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4.xml" ContentType="application/vnd.openxmlformats-officedocument.drawingml.chartshapes+xml"/>
  <Override PartName="/xl/charts/chart6.xml" ContentType="application/vnd.openxmlformats-officedocument.drawingml.chart+xml"/>
  <Override PartName="/xl/drawings/drawing5.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0490" windowHeight="7620" firstSheet="6" activeTab="12"/>
  </bookViews>
  <sheets>
    <sheet name="FAME Persistence2" sheetId="4" state="veryHidden" r:id="rId1"/>
    <sheet name="Intro" sheetId="13" r:id="rId2"/>
    <sheet name="Converter - CPA to COICOP" sheetId="12" r:id="rId3"/>
    <sheet name="Mapping" sheetId="11" r:id="rId4"/>
    <sheet name="CPdataAnn" sheetId="1" r:id="rId5"/>
    <sheet name="CVMdataAnn" sheetId="2" r:id="rId6"/>
    <sheet name="PYPann" sheetId="3" r:id="rId7"/>
    <sheet name="AggregationAnn" sheetId="5" r:id="rId8"/>
    <sheet name="CPdataQly" sheetId="6" r:id="rId9"/>
    <sheet name="CVMdataQly" sheetId="7" r:id="rId10"/>
    <sheet name="PYPqly" sheetId="8" r:id="rId11"/>
    <sheet name="CYPqly" sheetId="9" r:id="rId12"/>
    <sheet name="AggregationQly" sheetId="10" r:id="rId13"/>
  </sheets>
  <externalReferences>
    <externalReference r:id="rId14"/>
  </externalReferences>
  <calcPr calcId="162913"/>
</workbook>
</file>

<file path=xl/calcChain.xml><?xml version="1.0" encoding="utf-8"?>
<calcChain xmlns="http://schemas.openxmlformats.org/spreadsheetml/2006/main">
  <c r="I153" i="10" l="1"/>
  <c r="I152" i="10"/>
  <c r="I151" i="10"/>
  <c r="I150" i="10"/>
  <c r="I149" i="10"/>
  <c r="I148" i="10"/>
  <c r="I147" i="10"/>
  <c r="I146" i="10"/>
  <c r="A149" i="10"/>
  <c r="A153" i="10" s="1"/>
  <c r="A148" i="10"/>
  <c r="A152" i="10" s="1"/>
  <c r="A147" i="10"/>
  <c r="A151" i="10" s="1"/>
  <c r="A146" i="10"/>
  <c r="A150" i="10" s="1"/>
  <c r="FL145" i="8"/>
  <c r="FK145" i="8"/>
  <c r="FJ145" i="8"/>
  <c r="FI145" i="8"/>
  <c r="FH145" i="8"/>
  <c r="FG145" i="8"/>
  <c r="FF145" i="8"/>
  <c r="FE145" i="8"/>
  <c r="FD145" i="8"/>
  <c r="FC145" i="8"/>
  <c r="FB145" i="8"/>
  <c r="FA145" i="8"/>
  <c r="EZ145" i="8"/>
  <c r="EY145" i="8"/>
  <c r="EX145" i="8"/>
  <c r="EW145" i="8"/>
  <c r="EV145" i="8"/>
  <c r="EU145" i="8"/>
  <c r="ET145" i="8"/>
  <c r="ES145" i="8"/>
  <c r="ER145" i="8"/>
  <c r="EQ145" i="8"/>
  <c r="EP145" i="8"/>
  <c r="EO145" i="8"/>
  <c r="EN145" i="8"/>
  <c r="EM145" i="8"/>
  <c r="EL145" i="8"/>
  <c r="EK145" i="8"/>
  <c r="EJ145" i="8"/>
  <c r="EI145" i="8"/>
  <c r="EH145" i="8"/>
  <c r="EG145" i="8"/>
  <c r="EF145" i="8"/>
  <c r="EE145" i="8"/>
  <c r="ED145" i="8"/>
  <c r="EC145" i="8"/>
  <c r="EB145" i="8"/>
  <c r="EA145" i="8"/>
  <c r="DZ145" i="8"/>
  <c r="DY145" i="8"/>
  <c r="DX145" i="8"/>
  <c r="DW145" i="8"/>
  <c r="DV145" i="8"/>
  <c r="DU145" i="8"/>
  <c r="DT145" i="8"/>
  <c r="DS145" i="8"/>
  <c r="DR145" i="8"/>
  <c r="DQ145" i="8"/>
  <c r="DP145" i="8"/>
  <c r="DO145" i="8"/>
  <c r="DN145" i="8"/>
  <c r="DM145" i="8"/>
  <c r="DL145" i="8"/>
  <c r="DK145" i="8"/>
  <c r="DJ145" i="8"/>
  <c r="DI145" i="8"/>
  <c r="DH145" i="8"/>
  <c r="DG145" i="8"/>
  <c r="DF145" i="8"/>
  <c r="DE145" i="8"/>
  <c r="DD145" i="8"/>
  <c r="DC145" i="8"/>
  <c r="DB145" i="8"/>
  <c r="DA145" i="8"/>
  <c r="CZ145" i="8"/>
  <c r="CY145" i="8"/>
  <c r="CX145" i="8"/>
  <c r="CW145" i="8"/>
  <c r="CV145" i="8"/>
  <c r="CU145" i="8"/>
  <c r="CT145" i="8"/>
  <c r="CS145" i="8"/>
  <c r="CR145" i="8"/>
  <c r="CQ145" i="8"/>
  <c r="CP145" i="8"/>
  <c r="CO145" i="8"/>
  <c r="CN145" i="8"/>
  <c r="CM145" i="8"/>
  <c r="CL145" i="8"/>
  <c r="CK145" i="8"/>
  <c r="CJ145" i="8"/>
  <c r="CI145" i="8"/>
  <c r="CH145" i="8"/>
  <c r="CG145" i="8"/>
  <c r="CF145" i="8"/>
  <c r="CE145" i="8"/>
  <c r="CD145" i="8"/>
  <c r="CC145" i="8"/>
  <c r="CB145" i="8"/>
  <c r="CA145" i="8"/>
  <c r="BZ145" i="8"/>
  <c r="BY145" i="8"/>
  <c r="BX145" i="8"/>
  <c r="BW145" i="8"/>
  <c r="BV145" i="8"/>
  <c r="BU145" i="8"/>
  <c r="BT145" i="8"/>
  <c r="BS145" i="8"/>
  <c r="BR145" i="8"/>
  <c r="BQ145" i="8"/>
  <c r="BP145" i="8"/>
  <c r="BO145" i="8"/>
  <c r="BN145" i="8"/>
  <c r="BM145" i="8"/>
  <c r="BL145" i="8"/>
  <c r="BK145" i="8"/>
  <c r="BJ145" i="8"/>
  <c r="BI145" i="8"/>
  <c r="BH145" i="8"/>
  <c r="BG145" i="8"/>
  <c r="BF145" i="8"/>
  <c r="BE145" i="8"/>
  <c r="BD145" i="8"/>
  <c r="BC145" i="8"/>
  <c r="BB145" i="8"/>
  <c r="BA145" i="8"/>
  <c r="AZ145" i="8"/>
  <c r="AY145" i="8"/>
  <c r="AX145" i="8"/>
  <c r="AW145" i="8"/>
  <c r="AV145" i="8"/>
  <c r="AU145" i="8"/>
  <c r="AT145" i="8"/>
  <c r="AS145" i="8"/>
  <c r="AR145" i="8"/>
  <c r="AQ145" i="8"/>
  <c r="AP145" i="8"/>
  <c r="AO145" i="8"/>
  <c r="AN145" i="8"/>
  <c r="AM145" i="8"/>
  <c r="AL145" i="8"/>
  <c r="AK145" i="8"/>
  <c r="AJ145" i="8"/>
  <c r="AI145" i="8"/>
  <c r="AH145" i="8"/>
  <c r="AG145" i="8"/>
  <c r="AF145" i="8"/>
  <c r="AE145" i="8"/>
  <c r="AD145" i="8"/>
  <c r="AC145" i="8"/>
  <c r="AB145" i="8"/>
  <c r="AA145" i="8"/>
  <c r="Z145" i="8"/>
  <c r="Y145" i="8"/>
  <c r="X145" i="8"/>
  <c r="W145" i="8"/>
  <c r="V145" i="8"/>
  <c r="U145" i="8"/>
  <c r="T145" i="8"/>
  <c r="S145" i="8"/>
  <c r="R145" i="8"/>
  <c r="Q145" i="8"/>
  <c r="P145" i="8"/>
  <c r="O145" i="8"/>
  <c r="N145" i="8"/>
  <c r="M145" i="8"/>
  <c r="L145" i="8"/>
  <c r="K145" i="8"/>
  <c r="J145" i="8"/>
  <c r="I145" i="8"/>
  <c r="H145" i="8"/>
  <c r="G145" i="8"/>
  <c r="F145" i="8"/>
  <c r="E145" i="8"/>
  <c r="D145" i="8"/>
  <c r="C145" i="8"/>
  <c r="FL144" i="8"/>
  <c r="FK144" i="8"/>
  <c r="FJ144" i="8"/>
  <c r="FI144" i="8"/>
  <c r="FH144" i="8"/>
  <c r="FG144" i="8"/>
  <c r="FF144" i="8"/>
  <c r="FE144" i="8"/>
  <c r="FD144" i="8"/>
  <c r="FC144" i="8"/>
  <c r="FB144" i="8"/>
  <c r="FA144" i="8"/>
  <c r="EZ144" i="8"/>
  <c r="EY144" i="8"/>
  <c r="EX144" i="8"/>
  <c r="EW144" i="8"/>
  <c r="EV144" i="8"/>
  <c r="EU144" i="8"/>
  <c r="ET144" i="8"/>
  <c r="ES144" i="8"/>
  <c r="ER144" i="8"/>
  <c r="EQ144" i="8"/>
  <c r="EP144" i="8"/>
  <c r="EO144" i="8"/>
  <c r="EN144" i="8"/>
  <c r="EM144" i="8"/>
  <c r="EL144" i="8"/>
  <c r="EK144" i="8"/>
  <c r="EJ144" i="8"/>
  <c r="EI144" i="8"/>
  <c r="EH144" i="8"/>
  <c r="EG144" i="8"/>
  <c r="EF144" i="8"/>
  <c r="EE144" i="8"/>
  <c r="ED144" i="8"/>
  <c r="EC144" i="8"/>
  <c r="EB144" i="8"/>
  <c r="EA144" i="8"/>
  <c r="DZ144" i="8"/>
  <c r="DY144" i="8"/>
  <c r="DX144" i="8"/>
  <c r="DW144" i="8"/>
  <c r="DV144" i="8"/>
  <c r="DU144" i="8"/>
  <c r="DT144" i="8"/>
  <c r="DS144" i="8"/>
  <c r="DR144" i="8"/>
  <c r="DQ144" i="8"/>
  <c r="DP144" i="8"/>
  <c r="DO144" i="8"/>
  <c r="DN144" i="8"/>
  <c r="DM144" i="8"/>
  <c r="DL144" i="8"/>
  <c r="DK144" i="8"/>
  <c r="DJ144" i="8"/>
  <c r="DI144" i="8"/>
  <c r="DH144" i="8"/>
  <c r="DG144" i="8"/>
  <c r="DF144" i="8"/>
  <c r="DE144" i="8"/>
  <c r="DD144" i="8"/>
  <c r="DC144" i="8"/>
  <c r="DB144" i="8"/>
  <c r="DA144" i="8"/>
  <c r="CZ144" i="8"/>
  <c r="CY144" i="8"/>
  <c r="CX144" i="8"/>
  <c r="CW144" i="8"/>
  <c r="CV144" i="8"/>
  <c r="CU144" i="8"/>
  <c r="CT144" i="8"/>
  <c r="CS144" i="8"/>
  <c r="CR144" i="8"/>
  <c r="CQ144" i="8"/>
  <c r="CP144" i="8"/>
  <c r="CO144" i="8"/>
  <c r="CN144" i="8"/>
  <c r="CM144" i="8"/>
  <c r="CL144" i="8"/>
  <c r="CK144" i="8"/>
  <c r="CJ144" i="8"/>
  <c r="CI144" i="8"/>
  <c r="CH144" i="8"/>
  <c r="CG144" i="8"/>
  <c r="CF144" i="8"/>
  <c r="CE144" i="8"/>
  <c r="CD144" i="8"/>
  <c r="CC144" i="8"/>
  <c r="CB144" i="8"/>
  <c r="CA144" i="8"/>
  <c r="BZ144" i="8"/>
  <c r="BY144" i="8"/>
  <c r="BX144" i="8"/>
  <c r="BW144" i="8"/>
  <c r="BV144" i="8"/>
  <c r="BU144" i="8"/>
  <c r="BT144" i="8"/>
  <c r="BS144" i="8"/>
  <c r="BR144" i="8"/>
  <c r="BQ144" i="8"/>
  <c r="BP144" i="8"/>
  <c r="BO144" i="8"/>
  <c r="BN144" i="8"/>
  <c r="BM144" i="8"/>
  <c r="BL144" i="8"/>
  <c r="BK144" i="8"/>
  <c r="BJ144" i="8"/>
  <c r="BI144" i="8"/>
  <c r="BH144" i="8"/>
  <c r="BG144" i="8"/>
  <c r="BF144" i="8"/>
  <c r="BE144" i="8"/>
  <c r="BD144" i="8"/>
  <c r="BC144" i="8"/>
  <c r="BB144" i="8"/>
  <c r="BA144" i="8"/>
  <c r="AZ144" i="8"/>
  <c r="AY144" i="8"/>
  <c r="AX144" i="8"/>
  <c r="AW144" i="8"/>
  <c r="AV144" i="8"/>
  <c r="AU144" i="8"/>
  <c r="AT144" i="8"/>
  <c r="AS144" i="8"/>
  <c r="AR144" i="8"/>
  <c r="AQ144" i="8"/>
  <c r="AP144" i="8"/>
  <c r="AO144" i="8"/>
  <c r="AN144" i="8"/>
  <c r="AM144" i="8"/>
  <c r="AL144" i="8"/>
  <c r="AK144" i="8"/>
  <c r="AJ144" i="8"/>
  <c r="AI144" i="8"/>
  <c r="AH144" i="8"/>
  <c r="AG144" i="8"/>
  <c r="AF144" i="8"/>
  <c r="AE144" i="8"/>
  <c r="AD144" i="8"/>
  <c r="AC144" i="8"/>
  <c r="AB144" i="8"/>
  <c r="AA144" i="8"/>
  <c r="Z144" i="8"/>
  <c r="Y144" i="8"/>
  <c r="X144" i="8"/>
  <c r="W144" i="8"/>
  <c r="V144" i="8"/>
  <c r="U144" i="8"/>
  <c r="T144" i="8"/>
  <c r="S144" i="8"/>
  <c r="R144" i="8"/>
  <c r="Q144" i="8"/>
  <c r="P144" i="8"/>
  <c r="O144" i="8"/>
  <c r="N144" i="8"/>
  <c r="M144" i="8"/>
  <c r="L144" i="8"/>
  <c r="K144" i="8"/>
  <c r="J144" i="8"/>
  <c r="I144" i="8"/>
  <c r="H144" i="8"/>
  <c r="G144" i="8"/>
  <c r="F144" i="8"/>
  <c r="E144" i="8"/>
  <c r="D144" i="8"/>
  <c r="C144" i="8"/>
  <c r="FL143" i="8"/>
  <c r="FK143" i="8"/>
  <c r="FJ143" i="8"/>
  <c r="FI143" i="8"/>
  <c r="FH143" i="8"/>
  <c r="FG143" i="8"/>
  <c r="FF143" i="8"/>
  <c r="FE143" i="8"/>
  <c r="FD143" i="8"/>
  <c r="FC143" i="8"/>
  <c r="FB143" i="8"/>
  <c r="FA143" i="8"/>
  <c r="EZ143" i="8"/>
  <c r="EY143" i="8"/>
  <c r="EX143" i="8"/>
  <c r="EW143" i="8"/>
  <c r="EV143" i="8"/>
  <c r="EU143" i="8"/>
  <c r="ET143" i="8"/>
  <c r="ES143" i="8"/>
  <c r="ER143" i="8"/>
  <c r="EQ143" i="8"/>
  <c r="EP143" i="8"/>
  <c r="EO143" i="8"/>
  <c r="EN143" i="8"/>
  <c r="EM143" i="8"/>
  <c r="EL143" i="8"/>
  <c r="EK143" i="8"/>
  <c r="EJ143" i="8"/>
  <c r="EI143" i="8"/>
  <c r="EH143" i="8"/>
  <c r="EG143" i="8"/>
  <c r="EF143" i="8"/>
  <c r="EE143" i="8"/>
  <c r="ED143" i="8"/>
  <c r="EC143" i="8"/>
  <c r="EB143" i="8"/>
  <c r="EA143" i="8"/>
  <c r="DZ143" i="8"/>
  <c r="DY143" i="8"/>
  <c r="DX143" i="8"/>
  <c r="DW143" i="8"/>
  <c r="DV143" i="8"/>
  <c r="DU143" i="8"/>
  <c r="DT143" i="8"/>
  <c r="DS143" i="8"/>
  <c r="DR143" i="8"/>
  <c r="DQ143" i="8"/>
  <c r="DP143" i="8"/>
  <c r="DO143" i="8"/>
  <c r="DN143" i="8"/>
  <c r="DM143" i="8"/>
  <c r="DL143" i="8"/>
  <c r="DK143" i="8"/>
  <c r="DJ143" i="8"/>
  <c r="DI143" i="8"/>
  <c r="DH143" i="8"/>
  <c r="DG143" i="8"/>
  <c r="DF143" i="8"/>
  <c r="DE143" i="8"/>
  <c r="DD143" i="8"/>
  <c r="DC143" i="8"/>
  <c r="DB143" i="8"/>
  <c r="DA143" i="8"/>
  <c r="CZ143" i="8"/>
  <c r="CY143" i="8"/>
  <c r="CX143" i="8"/>
  <c r="CW143" i="8"/>
  <c r="CV143" i="8"/>
  <c r="CU143" i="8"/>
  <c r="CT143" i="8"/>
  <c r="CS143" i="8"/>
  <c r="CR143" i="8"/>
  <c r="CQ143" i="8"/>
  <c r="CP143" i="8"/>
  <c r="CO143" i="8"/>
  <c r="CN143" i="8"/>
  <c r="CM143" i="8"/>
  <c r="CL143" i="8"/>
  <c r="CK143" i="8"/>
  <c r="CJ143" i="8"/>
  <c r="CI143" i="8"/>
  <c r="CH143" i="8"/>
  <c r="CG143" i="8"/>
  <c r="CF143" i="8"/>
  <c r="CE143" i="8"/>
  <c r="CD143" i="8"/>
  <c r="CC143" i="8"/>
  <c r="CB143" i="8"/>
  <c r="CA143" i="8"/>
  <c r="BZ143" i="8"/>
  <c r="BY143" i="8"/>
  <c r="BX143" i="8"/>
  <c r="BW143" i="8"/>
  <c r="BV143" i="8"/>
  <c r="BU143" i="8"/>
  <c r="BT143" i="8"/>
  <c r="BS143" i="8"/>
  <c r="BR143" i="8"/>
  <c r="BQ143" i="8"/>
  <c r="BP143" i="8"/>
  <c r="BO143" i="8"/>
  <c r="BN143" i="8"/>
  <c r="BM143" i="8"/>
  <c r="BL143" i="8"/>
  <c r="BK143" i="8"/>
  <c r="BJ143" i="8"/>
  <c r="BI143" i="8"/>
  <c r="BH143" i="8"/>
  <c r="BG143" i="8"/>
  <c r="BF143" i="8"/>
  <c r="BE143" i="8"/>
  <c r="BD143" i="8"/>
  <c r="BC143" i="8"/>
  <c r="BB143" i="8"/>
  <c r="BA143" i="8"/>
  <c r="AZ143" i="8"/>
  <c r="AY143" i="8"/>
  <c r="AX143" i="8"/>
  <c r="AW143" i="8"/>
  <c r="AV143" i="8"/>
  <c r="AU143" i="8"/>
  <c r="AT143" i="8"/>
  <c r="AS143" i="8"/>
  <c r="AR143" i="8"/>
  <c r="AQ143" i="8"/>
  <c r="AP143" i="8"/>
  <c r="AO143" i="8"/>
  <c r="AN143" i="8"/>
  <c r="AM143" i="8"/>
  <c r="AL143" i="8"/>
  <c r="AK143" i="8"/>
  <c r="AJ143" i="8"/>
  <c r="AI143" i="8"/>
  <c r="AH143" i="8"/>
  <c r="AG143" i="8"/>
  <c r="AF143" i="8"/>
  <c r="AE143" i="8"/>
  <c r="AD143" i="8"/>
  <c r="AC143" i="8"/>
  <c r="AB143" i="8"/>
  <c r="AA143" i="8"/>
  <c r="Z143" i="8"/>
  <c r="Y143" i="8"/>
  <c r="X143" i="8"/>
  <c r="W143" i="8"/>
  <c r="V143" i="8"/>
  <c r="U143" i="8"/>
  <c r="T143" i="8"/>
  <c r="S143" i="8"/>
  <c r="R143" i="8"/>
  <c r="Q143" i="8"/>
  <c r="P143" i="8"/>
  <c r="O143" i="8"/>
  <c r="N143" i="8"/>
  <c r="M143" i="8"/>
  <c r="L143" i="8"/>
  <c r="K143" i="8"/>
  <c r="J143" i="8"/>
  <c r="I143" i="8"/>
  <c r="H143" i="8"/>
  <c r="G143" i="8"/>
  <c r="F143" i="8"/>
  <c r="E143" i="8"/>
  <c r="D143" i="8"/>
  <c r="C143" i="8"/>
  <c r="FL142" i="8"/>
  <c r="FK142" i="8"/>
  <c r="FJ142" i="8"/>
  <c r="FI142" i="8"/>
  <c r="FH142" i="8"/>
  <c r="FG142" i="8"/>
  <c r="FF142" i="8"/>
  <c r="FE142" i="8"/>
  <c r="FD142" i="8"/>
  <c r="FC142" i="8"/>
  <c r="FB142" i="8"/>
  <c r="FA142" i="8"/>
  <c r="EZ142" i="8"/>
  <c r="EY142" i="8"/>
  <c r="EX142" i="8"/>
  <c r="EW142" i="8"/>
  <c r="EV142" i="8"/>
  <c r="EU142" i="8"/>
  <c r="ET142" i="8"/>
  <c r="ES142" i="8"/>
  <c r="ER142" i="8"/>
  <c r="EQ142" i="8"/>
  <c r="EP142" i="8"/>
  <c r="EO142" i="8"/>
  <c r="EN142" i="8"/>
  <c r="EM142" i="8"/>
  <c r="EL142" i="8"/>
  <c r="EK142" i="8"/>
  <c r="EJ142" i="8"/>
  <c r="EI142" i="8"/>
  <c r="EH142" i="8"/>
  <c r="EG142" i="8"/>
  <c r="EF142" i="8"/>
  <c r="EE142" i="8"/>
  <c r="ED142" i="8"/>
  <c r="EC142" i="8"/>
  <c r="EB142" i="8"/>
  <c r="EA142" i="8"/>
  <c r="DZ142" i="8"/>
  <c r="DY142" i="8"/>
  <c r="DX142" i="8"/>
  <c r="DW142" i="8"/>
  <c r="DV142" i="8"/>
  <c r="DU142" i="8"/>
  <c r="DT142" i="8"/>
  <c r="DS142" i="8"/>
  <c r="DR142" i="8"/>
  <c r="DQ142" i="8"/>
  <c r="DP142" i="8"/>
  <c r="DO142" i="8"/>
  <c r="DN142" i="8"/>
  <c r="DM142" i="8"/>
  <c r="DL142" i="8"/>
  <c r="DK142" i="8"/>
  <c r="DJ142" i="8"/>
  <c r="DI142" i="8"/>
  <c r="DH142" i="8"/>
  <c r="DG142" i="8"/>
  <c r="DF142" i="8"/>
  <c r="DE142" i="8"/>
  <c r="DD142" i="8"/>
  <c r="DC142" i="8"/>
  <c r="DB142" i="8"/>
  <c r="DA142" i="8"/>
  <c r="CZ142" i="8"/>
  <c r="CY142" i="8"/>
  <c r="CX142" i="8"/>
  <c r="CW142" i="8"/>
  <c r="CV142" i="8"/>
  <c r="CU142" i="8"/>
  <c r="CT142" i="8"/>
  <c r="CS142" i="8"/>
  <c r="CR142" i="8"/>
  <c r="CQ142" i="8"/>
  <c r="CP142" i="8"/>
  <c r="CO142" i="8"/>
  <c r="CN142" i="8"/>
  <c r="CM142" i="8"/>
  <c r="CL142" i="8"/>
  <c r="CK142" i="8"/>
  <c r="CJ142" i="8"/>
  <c r="CI142" i="8"/>
  <c r="CH142" i="8"/>
  <c r="CG142" i="8"/>
  <c r="CF142" i="8"/>
  <c r="CE142" i="8"/>
  <c r="CD142" i="8"/>
  <c r="CC142" i="8"/>
  <c r="CB142" i="8"/>
  <c r="CA142" i="8"/>
  <c r="BZ142" i="8"/>
  <c r="BY142" i="8"/>
  <c r="BX142" i="8"/>
  <c r="BW142" i="8"/>
  <c r="BV142" i="8"/>
  <c r="BU142" i="8"/>
  <c r="BT142" i="8"/>
  <c r="BS142" i="8"/>
  <c r="BR142" i="8"/>
  <c r="BQ142" i="8"/>
  <c r="BP142" i="8"/>
  <c r="BO142" i="8"/>
  <c r="BN142" i="8"/>
  <c r="BM142" i="8"/>
  <c r="BL142" i="8"/>
  <c r="BK142" i="8"/>
  <c r="BJ142" i="8"/>
  <c r="BI142" i="8"/>
  <c r="BH142" i="8"/>
  <c r="BG142" i="8"/>
  <c r="BF142" i="8"/>
  <c r="BE142" i="8"/>
  <c r="BD142" i="8"/>
  <c r="BC142" i="8"/>
  <c r="BB142" i="8"/>
  <c r="BA142" i="8"/>
  <c r="AZ142" i="8"/>
  <c r="AY142" i="8"/>
  <c r="AX142" i="8"/>
  <c r="AW142" i="8"/>
  <c r="AV142" i="8"/>
  <c r="AU142" i="8"/>
  <c r="AT142" i="8"/>
  <c r="AS142" i="8"/>
  <c r="AR142" i="8"/>
  <c r="AQ142" i="8"/>
  <c r="AP142" i="8"/>
  <c r="AO142" i="8"/>
  <c r="AN142" i="8"/>
  <c r="AM142" i="8"/>
  <c r="AL142" i="8"/>
  <c r="AK142" i="8"/>
  <c r="AJ142" i="8"/>
  <c r="AI142" i="8"/>
  <c r="AH142" i="8"/>
  <c r="AG142" i="8"/>
  <c r="AF142" i="8"/>
  <c r="AE142" i="8"/>
  <c r="AD142" i="8"/>
  <c r="AC142" i="8"/>
  <c r="AB142" i="8"/>
  <c r="AA142" i="8"/>
  <c r="Z142" i="8"/>
  <c r="Y142" i="8"/>
  <c r="X142" i="8"/>
  <c r="W142" i="8"/>
  <c r="V142" i="8"/>
  <c r="U142" i="8"/>
  <c r="T142" i="8"/>
  <c r="S142" i="8"/>
  <c r="R142" i="8"/>
  <c r="Q142" i="8"/>
  <c r="P142" i="8"/>
  <c r="O142" i="8"/>
  <c r="N142" i="8"/>
  <c r="M142" i="8"/>
  <c r="L142" i="8"/>
  <c r="K142" i="8"/>
  <c r="J142" i="8"/>
  <c r="I142" i="8"/>
  <c r="H142" i="8"/>
  <c r="G142" i="8"/>
  <c r="F142" i="8"/>
  <c r="E142" i="8"/>
  <c r="D142" i="8"/>
  <c r="C142" i="8"/>
  <c r="FL141" i="8"/>
  <c r="FK141" i="8"/>
  <c r="FJ141" i="8"/>
  <c r="FI141" i="8"/>
  <c r="FH141" i="8"/>
  <c r="FG141" i="8"/>
  <c r="FF141" i="8"/>
  <c r="FE141" i="8"/>
  <c r="FD141" i="8"/>
  <c r="FC141" i="8"/>
  <c r="FB141" i="8"/>
  <c r="FA141" i="8"/>
  <c r="EZ141" i="8"/>
  <c r="EY141" i="8"/>
  <c r="EX141" i="8"/>
  <c r="EW141" i="8"/>
  <c r="EV141" i="8"/>
  <c r="EU141" i="8"/>
  <c r="ET141" i="8"/>
  <c r="ES141" i="8"/>
  <c r="ER141" i="8"/>
  <c r="EQ141" i="8"/>
  <c r="EP141" i="8"/>
  <c r="EO141" i="8"/>
  <c r="EN141" i="8"/>
  <c r="EM141" i="8"/>
  <c r="EL141" i="8"/>
  <c r="EK141" i="8"/>
  <c r="EJ141" i="8"/>
  <c r="EI141" i="8"/>
  <c r="EH141" i="8"/>
  <c r="EG141" i="8"/>
  <c r="EF141" i="8"/>
  <c r="EE141" i="8"/>
  <c r="ED141" i="8"/>
  <c r="EC141" i="8"/>
  <c r="EB141" i="8"/>
  <c r="EA141" i="8"/>
  <c r="DZ141" i="8"/>
  <c r="DY141" i="8"/>
  <c r="DX141" i="8"/>
  <c r="DW141" i="8"/>
  <c r="DV141" i="8"/>
  <c r="DU141" i="8"/>
  <c r="DT141" i="8"/>
  <c r="DS141" i="8"/>
  <c r="DR141" i="8"/>
  <c r="DQ141" i="8"/>
  <c r="DP141" i="8"/>
  <c r="DO141" i="8"/>
  <c r="DN141" i="8"/>
  <c r="DM141" i="8"/>
  <c r="DL141" i="8"/>
  <c r="DK141" i="8"/>
  <c r="DJ141" i="8"/>
  <c r="DI141" i="8"/>
  <c r="DH141" i="8"/>
  <c r="DG141" i="8"/>
  <c r="DF141" i="8"/>
  <c r="DE141" i="8"/>
  <c r="DD141" i="8"/>
  <c r="DC141" i="8"/>
  <c r="DB141" i="8"/>
  <c r="DA141" i="8"/>
  <c r="CZ141" i="8"/>
  <c r="CY141" i="8"/>
  <c r="CX141" i="8"/>
  <c r="CW141" i="8"/>
  <c r="CV141" i="8"/>
  <c r="CU141" i="8"/>
  <c r="CT141" i="8"/>
  <c r="CS141" i="8"/>
  <c r="CR141" i="8"/>
  <c r="CQ141" i="8"/>
  <c r="CP141" i="8"/>
  <c r="CO141" i="8"/>
  <c r="CN141" i="8"/>
  <c r="CM141" i="8"/>
  <c r="CL141" i="8"/>
  <c r="CK141" i="8"/>
  <c r="CJ141" i="8"/>
  <c r="CI141" i="8"/>
  <c r="CH141" i="8"/>
  <c r="CG141" i="8"/>
  <c r="CF141" i="8"/>
  <c r="CE141" i="8"/>
  <c r="CD141" i="8"/>
  <c r="CC141" i="8"/>
  <c r="CB141" i="8"/>
  <c r="CA141" i="8"/>
  <c r="BZ141" i="8"/>
  <c r="BY141" i="8"/>
  <c r="BX141" i="8"/>
  <c r="BW141" i="8"/>
  <c r="BV141" i="8"/>
  <c r="BU141" i="8"/>
  <c r="BT141" i="8"/>
  <c r="BS141" i="8"/>
  <c r="BR141" i="8"/>
  <c r="BQ141" i="8"/>
  <c r="BP141" i="8"/>
  <c r="BO141" i="8"/>
  <c r="BN141" i="8"/>
  <c r="BM141" i="8"/>
  <c r="BL141" i="8"/>
  <c r="BK141" i="8"/>
  <c r="BJ141" i="8"/>
  <c r="BI141" i="8"/>
  <c r="BH141" i="8"/>
  <c r="BG141" i="8"/>
  <c r="BF141" i="8"/>
  <c r="BE141" i="8"/>
  <c r="BD141" i="8"/>
  <c r="BC141" i="8"/>
  <c r="BB141" i="8"/>
  <c r="BA141" i="8"/>
  <c r="AZ141" i="8"/>
  <c r="AY141" i="8"/>
  <c r="AX141" i="8"/>
  <c r="AW141" i="8"/>
  <c r="AV141" i="8"/>
  <c r="AU141" i="8"/>
  <c r="AT141" i="8"/>
  <c r="AS141" i="8"/>
  <c r="AR141" i="8"/>
  <c r="AQ141" i="8"/>
  <c r="AP141" i="8"/>
  <c r="AO141" i="8"/>
  <c r="AN141" i="8"/>
  <c r="AM141" i="8"/>
  <c r="AL141" i="8"/>
  <c r="AK141" i="8"/>
  <c r="AJ141" i="8"/>
  <c r="AI141" i="8"/>
  <c r="AH141" i="8"/>
  <c r="AG141" i="8"/>
  <c r="AF141" i="8"/>
  <c r="AE141" i="8"/>
  <c r="AD141" i="8"/>
  <c r="AC141" i="8"/>
  <c r="AB141" i="8"/>
  <c r="AA141" i="8"/>
  <c r="Z141" i="8"/>
  <c r="Y141" i="8"/>
  <c r="X141" i="8"/>
  <c r="W141" i="8"/>
  <c r="V141" i="8"/>
  <c r="U141" i="8"/>
  <c r="T141" i="8"/>
  <c r="S141" i="8"/>
  <c r="R141" i="8"/>
  <c r="Q141" i="8"/>
  <c r="P141" i="8"/>
  <c r="O141" i="8"/>
  <c r="N141" i="8"/>
  <c r="M141" i="8"/>
  <c r="L141" i="8"/>
  <c r="K141" i="8"/>
  <c r="J141" i="8"/>
  <c r="I141" i="8"/>
  <c r="H141" i="8"/>
  <c r="G141" i="8"/>
  <c r="F141" i="8"/>
  <c r="E141" i="8"/>
  <c r="D141" i="8"/>
  <c r="C141" i="8"/>
  <c r="FL140" i="8"/>
  <c r="FK140" i="8"/>
  <c r="FJ140" i="8"/>
  <c r="FI140" i="8"/>
  <c r="FH140" i="8"/>
  <c r="FG140" i="8"/>
  <c r="FF140" i="8"/>
  <c r="FE140" i="8"/>
  <c r="FD140" i="8"/>
  <c r="FC140" i="8"/>
  <c r="FB140" i="8"/>
  <c r="FA140" i="8"/>
  <c r="EZ140" i="8"/>
  <c r="EY140" i="8"/>
  <c r="EX140" i="8"/>
  <c r="EW140" i="8"/>
  <c r="EV140" i="8"/>
  <c r="EU140" i="8"/>
  <c r="ET140" i="8"/>
  <c r="ES140" i="8"/>
  <c r="ER140" i="8"/>
  <c r="EQ140" i="8"/>
  <c r="EP140" i="8"/>
  <c r="EO140" i="8"/>
  <c r="EN140" i="8"/>
  <c r="EM140" i="8"/>
  <c r="EL140" i="8"/>
  <c r="EK140" i="8"/>
  <c r="EJ140" i="8"/>
  <c r="EI140" i="8"/>
  <c r="EH140" i="8"/>
  <c r="EG140" i="8"/>
  <c r="EF140" i="8"/>
  <c r="EE140" i="8"/>
  <c r="ED140" i="8"/>
  <c r="EC140" i="8"/>
  <c r="EB140" i="8"/>
  <c r="EA140" i="8"/>
  <c r="DZ140" i="8"/>
  <c r="DY140" i="8"/>
  <c r="DX140" i="8"/>
  <c r="DW140" i="8"/>
  <c r="DV140" i="8"/>
  <c r="DU140" i="8"/>
  <c r="DT140" i="8"/>
  <c r="DS140" i="8"/>
  <c r="DR140" i="8"/>
  <c r="DQ140" i="8"/>
  <c r="DP140" i="8"/>
  <c r="DO140" i="8"/>
  <c r="DN140" i="8"/>
  <c r="DM140" i="8"/>
  <c r="DL140" i="8"/>
  <c r="DK140" i="8"/>
  <c r="DJ140" i="8"/>
  <c r="DI140" i="8"/>
  <c r="DH140" i="8"/>
  <c r="DG140" i="8"/>
  <c r="DF140" i="8"/>
  <c r="DE140" i="8"/>
  <c r="DD140" i="8"/>
  <c r="DC140" i="8"/>
  <c r="DB140" i="8"/>
  <c r="DA140" i="8"/>
  <c r="CZ140" i="8"/>
  <c r="CY140" i="8"/>
  <c r="CX140" i="8"/>
  <c r="CW140" i="8"/>
  <c r="CV140" i="8"/>
  <c r="CU140" i="8"/>
  <c r="CT140" i="8"/>
  <c r="CS140" i="8"/>
  <c r="CR140" i="8"/>
  <c r="CQ140" i="8"/>
  <c r="CP140" i="8"/>
  <c r="CO140" i="8"/>
  <c r="CN140" i="8"/>
  <c r="CM140" i="8"/>
  <c r="CL140" i="8"/>
  <c r="CK140" i="8"/>
  <c r="CJ140" i="8"/>
  <c r="CI140" i="8"/>
  <c r="CH140" i="8"/>
  <c r="CG140" i="8"/>
  <c r="CF140" i="8"/>
  <c r="CE140" i="8"/>
  <c r="CD140" i="8"/>
  <c r="CC140" i="8"/>
  <c r="CB140" i="8"/>
  <c r="CA140" i="8"/>
  <c r="BZ140" i="8"/>
  <c r="BY140" i="8"/>
  <c r="BX140" i="8"/>
  <c r="BW140" i="8"/>
  <c r="BV140" i="8"/>
  <c r="BU140" i="8"/>
  <c r="BT140" i="8"/>
  <c r="BS140" i="8"/>
  <c r="BR140" i="8"/>
  <c r="BQ140" i="8"/>
  <c r="BP140" i="8"/>
  <c r="BO140" i="8"/>
  <c r="BN140" i="8"/>
  <c r="BM140" i="8"/>
  <c r="BL140" i="8"/>
  <c r="BK140" i="8"/>
  <c r="BJ140" i="8"/>
  <c r="BI140" i="8"/>
  <c r="BH140" i="8"/>
  <c r="BG140" i="8"/>
  <c r="BF140" i="8"/>
  <c r="BE140" i="8"/>
  <c r="BD140" i="8"/>
  <c r="BC140" i="8"/>
  <c r="BB140" i="8"/>
  <c r="BA140" i="8"/>
  <c r="AZ140" i="8"/>
  <c r="AY140" i="8"/>
  <c r="AX140" i="8"/>
  <c r="AW140" i="8"/>
  <c r="AV140" i="8"/>
  <c r="AU140" i="8"/>
  <c r="AT140" i="8"/>
  <c r="AS140" i="8"/>
  <c r="AR140" i="8"/>
  <c r="AQ140" i="8"/>
  <c r="AP140" i="8"/>
  <c r="AO140" i="8"/>
  <c r="AN140" i="8"/>
  <c r="AM140" i="8"/>
  <c r="AL140" i="8"/>
  <c r="AK140" i="8"/>
  <c r="AJ140" i="8"/>
  <c r="AI140" i="8"/>
  <c r="AH140" i="8"/>
  <c r="AG140" i="8"/>
  <c r="AF140" i="8"/>
  <c r="AE140" i="8"/>
  <c r="AD140" i="8"/>
  <c r="AC140" i="8"/>
  <c r="AB140" i="8"/>
  <c r="AA140" i="8"/>
  <c r="Z140" i="8"/>
  <c r="Y140" i="8"/>
  <c r="X140" i="8"/>
  <c r="W140" i="8"/>
  <c r="V140" i="8"/>
  <c r="U140" i="8"/>
  <c r="T140" i="8"/>
  <c r="S140" i="8"/>
  <c r="R140" i="8"/>
  <c r="Q140" i="8"/>
  <c r="P140" i="8"/>
  <c r="O140" i="8"/>
  <c r="N140" i="8"/>
  <c r="M140" i="8"/>
  <c r="L140" i="8"/>
  <c r="K140" i="8"/>
  <c r="J140" i="8"/>
  <c r="I140" i="8"/>
  <c r="H140" i="8"/>
  <c r="G140" i="8"/>
  <c r="F140" i="8"/>
  <c r="E140" i="8"/>
  <c r="D140" i="8"/>
  <c r="C140" i="8"/>
  <c r="FL139" i="8"/>
  <c r="FK139" i="8"/>
  <c r="FJ139" i="8"/>
  <c r="FI139" i="8"/>
  <c r="FH139" i="8"/>
  <c r="FG139" i="8"/>
  <c r="FF139" i="8"/>
  <c r="FE139" i="8"/>
  <c r="FD139" i="8"/>
  <c r="FC139" i="8"/>
  <c r="FB139" i="8"/>
  <c r="FA139" i="8"/>
  <c r="EZ139" i="8"/>
  <c r="EY139" i="8"/>
  <c r="EX139" i="8"/>
  <c r="EW139" i="8"/>
  <c r="EV139" i="8"/>
  <c r="EU139" i="8"/>
  <c r="ET139" i="8"/>
  <c r="ES139" i="8"/>
  <c r="ER139" i="8"/>
  <c r="EQ139" i="8"/>
  <c r="EP139" i="8"/>
  <c r="EO139" i="8"/>
  <c r="EN139" i="8"/>
  <c r="EM139" i="8"/>
  <c r="EL139" i="8"/>
  <c r="EK139" i="8"/>
  <c r="EJ139" i="8"/>
  <c r="EI139" i="8"/>
  <c r="EH139" i="8"/>
  <c r="EG139" i="8"/>
  <c r="EF139" i="8"/>
  <c r="EE139" i="8"/>
  <c r="ED139" i="8"/>
  <c r="EC139" i="8"/>
  <c r="EB139" i="8"/>
  <c r="EA139" i="8"/>
  <c r="DZ139" i="8"/>
  <c r="DY139" i="8"/>
  <c r="DX139" i="8"/>
  <c r="DW139" i="8"/>
  <c r="DV139" i="8"/>
  <c r="DU139" i="8"/>
  <c r="DT139" i="8"/>
  <c r="DS139" i="8"/>
  <c r="DR139" i="8"/>
  <c r="DQ139" i="8"/>
  <c r="DP139" i="8"/>
  <c r="DO139" i="8"/>
  <c r="DN139" i="8"/>
  <c r="DM139" i="8"/>
  <c r="DL139" i="8"/>
  <c r="DK139" i="8"/>
  <c r="DJ139" i="8"/>
  <c r="DI139" i="8"/>
  <c r="DH139" i="8"/>
  <c r="DG139" i="8"/>
  <c r="DF139" i="8"/>
  <c r="DE139" i="8"/>
  <c r="DD139" i="8"/>
  <c r="DC139" i="8"/>
  <c r="DB139" i="8"/>
  <c r="DA139" i="8"/>
  <c r="CZ139" i="8"/>
  <c r="CY139" i="8"/>
  <c r="CX139" i="8"/>
  <c r="CW139" i="8"/>
  <c r="CV139" i="8"/>
  <c r="CU139" i="8"/>
  <c r="CT139" i="8"/>
  <c r="CS139" i="8"/>
  <c r="CR139" i="8"/>
  <c r="CQ139" i="8"/>
  <c r="CP139" i="8"/>
  <c r="CO139" i="8"/>
  <c r="CN139" i="8"/>
  <c r="CM139" i="8"/>
  <c r="CL139" i="8"/>
  <c r="CK139" i="8"/>
  <c r="CJ139" i="8"/>
  <c r="CI139" i="8"/>
  <c r="CH139" i="8"/>
  <c r="CG139" i="8"/>
  <c r="CF139" i="8"/>
  <c r="CE139" i="8"/>
  <c r="CD139" i="8"/>
  <c r="CC139" i="8"/>
  <c r="CB139" i="8"/>
  <c r="CA139" i="8"/>
  <c r="BZ139" i="8"/>
  <c r="BY139" i="8"/>
  <c r="BX139" i="8"/>
  <c r="BW139" i="8"/>
  <c r="BV139" i="8"/>
  <c r="BU139" i="8"/>
  <c r="BT139" i="8"/>
  <c r="BS139" i="8"/>
  <c r="BR139" i="8"/>
  <c r="BQ139" i="8"/>
  <c r="BP139" i="8"/>
  <c r="BO139" i="8"/>
  <c r="BN139" i="8"/>
  <c r="BM139" i="8"/>
  <c r="BL139" i="8"/>
  <c r="BK139" i="8"/>
  <c r="BJ139" i="8"/>
  <c r="BI139" i="8"/>
  <c r="BH139" i="8"/>
  <c r="BG139" i="8"/>
  <c r="BF139" i="8"/>
  <c r="BE139" i="8"/>
  <c r="BD139" i="8"/>
  <c r="BC139" i="8"/>
  <c r="BB139" i="8"/>
  <c r="BA139" i="8"/>
  <c r="AZ139" i="8"/>
  <c r="AY139" i="8"/>
  <c r="AX139" i="8"/>
  <c r="AW139" i="8"/>
  <c r="AV139" i="8"/>
  <c r="AU139" i="8"/>
  <c r="AT139" i="8"/>
  <c r="AS139" i="8"/>
  <c r="AR139" i="8"/>
  <c r="AQ139" i="8"/>
  <c r="AP139" i="8"/>
  <c r="AO139" i="8"/>
  <c r="AN139" i="8"/>
  <c r="AM139" i="8"/>
  <c r="AL139" i="8"/>
  <c r="AK139" i="8"/>
  <c r="AJ139" i="8"/>
  <c r="AI139" i="8"/>
  <c r="AH139" i="8"/>
  <c r="AG139" i="8"/>
  <c r="AF139" i="8"/>
  <c r="AE139" i="8"/>
  <c r="AD139" i="8"/>
  <c r="AC139" i="8"/>
  <c r="AB139" i="8"/>
  <c r="AA139" i="8"/>
  <c r="Z139" i="8"/>
  <c r="Y139" i="8"/>
  <c r="X139" i="8"/>
  <c r="W139" i="8"/>
  <c r="V139" i="8"/>
  <c r="U139" i="8"/>
  <c r="T139" i="8"/>
  <c r="S139" i="8"/>
  <c r="R139" i="8"/>
  <c r="Q139" i="8"/>
  <c r="P139" i="8"/>
  <c r="O139" i="8"/>
  <c r="N139" i="8"/>
  <c r="M139" i="8"/>
  <c r="L139" i="8"/>
  <c r="K139" i="8"/>
  <c r="J139" i="8"/>
  <c r="I139" i="8"/>
  <c r="H139" i="8"/>
  <c r="G139" i="8"/>
  <c r="F139" i="8"/>
  <c r="E139" i="8"/>
  <c r="D139" i="8"/>
  <c r="C139" i="8"/>
  <c r="FL138" i="8"/>
  <c r="FK138" i="8"/>
  <c r="FJ138" i="8"/>
  <c r="FI138" i="8"/>
  <c r="FH138" i="8"/>
  <c r="FG138" i="8"/>
  <c r="FF138" i="8"/>
  <c r="FE138" i="8"/>
  <c r="FD138" i="8"/>
  <c r="FC138" i="8"/>
  <c r="FB138" i="8"/>
  <c r="FA138" i="8"/>
  <c r="EZ138" i="8"/>
  <c r="EY138" i="8"/>
  <c r="EX138" i="8"/>
  <c r="EW138" i="8"/>
  <c r="EV138" i="8"/>
  <c r="EU138" i="8"/>
  <c r="ET138" i="8"/>
  <c r="ES138" i="8"/>
  <c r="ER138" i="8"/>
  <c r="EQ138" i="8"/>
  <c r="EP138" i="8"/>
  <c r="EO138" i="8"/>
  <c r="EN138" i="8"/>
  <c r="EM138" i="8"/>
  <c r="EL138" i="8"/>
  <c r="EK138" i="8"/>
  <c r="EJ138" i="8"/>
  <c r="EI138" i="8"/>
  <c r="EH138" i="8"/>
  <c r="EG138" i="8"/>
  <c r="EF138" i="8"/>
  <c r="EE138" i="8"/>
  <c r="ED138" i="8"/>
  <c r="EC138" i="8"/>
  <c r="EB138" i="8"/>
  <c r="EA138" i="8"/>
  <c r="DZ138" i="8"/>
  <c r="DY138" i="8"/>
  <c r="DX138" i="8"/>
  <c r="DW138" i="8"/>
  <c r="DV138" i="8"/>
  <c r="DU138" i="8"/>
  <c r="DT138" i="8"/>
  <c r="DS138" i="8"/>
  <c r="DR138" i="8"/>
  <c r="DQ138" i="8"/>
  <c r="DP138" i="8"/>
  <c r="DO138" i="8"/>
  <c r="DN138" i="8"/>
  <c r="DM138" i="8"/>
  <c r="DL138" i="8"/>
  <c r="DK138" i="8"/>
  <c r="DJ138" i="8"/>
  <c r="DI138" i="8"/>
  <c r="DH138" i="8"/>
  <c r="DG138" i="8"/>
  <c r="DF138" i="8"/>
  <c r="DE138" i="8"/>
  <c r="DD138" i="8"/>
  <c r="DC138" i="8"/>
  <c r="DB138" i="8"/>
  <c r="DA138" i="8"/>
  <c r="CZ138" i="8"/>
  <c r="CY138" i="8"/>
  <c r="CX138" i="8"/>
  <c r="CW138" i="8"/>
  <c r="CV138" i="8"/>
  <c r="CU138" i="8"/>
  <c r="CT138" i="8"/>
  <c r="CS138" i="8"/>
  <c r="CR138" i="8"/>
  <c r="CQ138" i="8"/>
  <c r="CP138" i="8"/>
  <c r="CO138" i="8"/>
  <c r="CN138" i="8"/>
  <c r="CM138" i="8"/>
  <c r="CL138" i="8"/>
  <c r="CK138" i="8"/>
  <c r="CJ138" i="8"/>
  <c r="CI138" i="8"/>
  <c r="CH138" i="8"/>
  <c r="CG138" i="8"/>
  <c r="CF138" i="8"/>
  <c r="CE138" i="8"/>
  <c r="CD138" i="8"/>
  <c r="CC138" i="8"/>
  <c r="CB138" i="8"/>
  <c r="CA138" i="8"/>
  <c r="BZ138" i="8"/>
  <c r="BY138" i="8"/>
  <c r="BX138" i="8"/>
  <c r="BW138" i="8"/>
  <c r="BV138" i="8"/>
  <c r="BU138" i="8"/>
  <c r="BT138" i="8"/>
  <c r="BS138" i="8"/>
  <c r="BR138" i="8"/>
  <c r="BQ138" i="8"/>
  <c r="BP138" i="8"/>
  <c r="BO138" i="8"/>
  <c r="BN138" i="8"/>
  <c r="BM138" i="8"/>
  <c r="BL138" i="8"/>
  <c r="BK138" i="8"/>
  <c r="BJ138" i="8"/>
  <c r="BI138" i="8"/>
  <c r="BH138" i="8"/>
  <c r="BG138" i="8"/>
  <c r="BF138" i="8"/>
  <c r="BE138" i="8"/>
  <c r="BD138" i="8"/>
  <c r="BC138" i="8"/>
  <c r="BB138" i="8"/>
  <c r="BA138" i="8"/>
  <c r="AZ138" i="8"/>
  <c r="AY138" i="8"/>
  <c r="AX138" i="8"/>
  <c r="AW138" i="8"/>
  <c r="AV138" i="8"/>
  <c r="AU138" i="8"/>
  <c r="AT138" i="8"/>
  <c r="AS138" i="8"/>
  <c r="AR138" i="8"/>
  <c r="AQ138" i="8"/>
  <c r="AP138" i="8"/>
  <c r="AO138" i="8"/>
  <c r="AN138" i="8"/>
  <c r="AM138" i="8"/>
  <c r="AL138" i="8"/>
  <c r="AK138" i="8"/>
  <c r="AJ138" i="8"/>
  <c r="AI138" i="8"/>
  <c r="AH138" i="8"/>
  <c r="AG138" i="8"/>
  <c r="AF138" i="8"/>
  <c r="AE138" i="8"/>
  <c r="AD138" i="8"/>
  <c r="AC138" i="8"/>
  <c r="AB138" i="8"/>
  <c r="AA138" i="8"/>
  <c r="Z138" i="8"/>
  <c r="Y138" i="8"/>
  <c r="X138" i="8"/>
  <c r="W138" i="8"/>
  <c r="V138" i="8"/>
  <c r="U138" i="8"/>
  <c r="T138" i="8"/>
  <c r="S138" i="8"/>
  <c r="R138" i="8"/>
  <c r="Q138" i="8"/>
  <c r="P138" i="8"/>
  <c r="O138" i="8"/>
  <c r="N138" i="8"/>
  <c r="M138" i="8"/>
  <c r="L138" i="8"/>
  <c r="K138" i="8"/>
  <c r="J138" i="8"/>
  <c r="I138" i="8"/>
  <c r="H138" i="8"/>
  <c r="G138" i="8"/>
  <c r="F138" i="8"/>
  <c r="E138" i="8"/>
  <c r="D138" i="8"/>
  <c r="C138" i="8"/>
  <c r="FL153" i="8"/>
  <c r="FK153" i="8"/>
  <c r="FJ153" i="8"/>
  <c r="FI153" i="8"/>
  <c r="FH153" i="8"/>
  <c r="FG153" i="8"/>
  <c r="FF153" i="8"/>
  <c r="FE153" i="8"/>
  <c r="FD153" i="8"/>
  <c r="FC153" i="8"/>
  <c r="FB153" i="8"/>
  <c r="FA153" i="8"/>
  <c r="EZ153" i="8"/>
  <c r="EY153" i="8"/>
  <c r="EX153" i="8"/>
  <c r="EW153" i="8"/>
  <c r="EV153" i="8"/>
  <c r="EU153" i="8"/>
  <c r="ET153" i="8"/>
  <c r="ES153" i="8"/>
  <c r="ER153" i="8"/>
  <c r="EQ153" i="8"/>
  <c r="EP153" i="8"/>
  <c r="EO153" i="8"/>
  <c r="EN153" i="8"/>
  <c r="EM153" i="8"/>
  <c r="EL153" i="8"/>
  <c r="EK153" i="8"/>
  <c r="EJ153" i="8"/>
  <c r="EI153" i="8"/>
  <c r="EH153" i="8"/>
  <c r="EG153" i="8"/>
  <c r="EF153" i="8"/>
  <c r="EE153" i="8"/>
  <c r="ED153" i="8"/>
  <c r="EC153" i="8"/>
  <c r="EB153" i="8"/>
  <c r="EA153" i="8"/>
  <c r="DZ153" i="8"/>
  <c r="DY153" i="8"/>
  <c r="DX153" i="8"/>
  <c r="DW153" i="8"/>
  <c r="DV153" i="8"/>
  <c r="DU153" i="8"/>
  <c r="DT153" i="8"/>
  <c r="DS153" i="8"/>
  <c r="DR153" i="8"/>
  <c r="DQ153" i="8"/>
  <c r="DP153" i="8"/>
  <c r="DO153" i="8"/>
  <c r="DN153" i="8"/>
  <c r="DM153" i="8"/>
  <c r="DL153" i="8"/>
  <c r="DK153" i="8"/>
  <c r="DJ153" i="8"/>
  <c r="DI153" i="8"/>
  <c r="DH153" i="8"/>
  <c r="DG153" i="8"/>
  <c r="DF153" i="8"/>
  <c r="DE153" i="8"/>
  <c r="DD153" i="8"/>
  <c r="DC153" i="8"/>
  <c r="DB153" i="8"/>
  <c r="DA153" i="8"/>
  <c r="CZ153" i="8"/>
  <c r="CY153" i="8"/>
  <c r="CX153" i="8"/>
  <c r="CW153" i="8"/>
  <c r="CV153" i="8"/>
  <c r="CU153" i="8"/>
  <c r="CT153" i="8"/>
  <c r="CS153" i="8"/>
  <c r="CR153" i="8"/>
  <c r="CQ153" i="8"/>
  <c r="CP153" i="8"/>
  <c r="CO153" i="8"/>
  <c r="CN153" i="8"/>
  <c r="CM153" i="8"/>
  <c r="CL153" i="8"/>
  <c r="CK153" i="8"/>
  <c r="CJ153" i="8"/>
  <c r="CI153" i="8"/>
  <c r="CH153" i="8"/>
  <c r="CG153" i="8"/>
  <c r="CF153" i="8"/>
  <c r="CE153" i="8"/>
  <c r="CD153" i="8"/>
  <c r="CC153" i="8"/>
  <c r="CB153" i="8"/>
  <c r="CA153" i="8"/>
  <c r="BZ153" i="8"/>
  <c r="BY153" i="8"/>
  <c r="BX153" i="8"/>
  <c r="BW153" i="8"/>
  <c r="BV153" i="8"/>
  <c r="BU153" i="8"/>
  <c r="BT153" i="8"/>
  <c r="BS153" i="8"/>
  <c r="BR153" i="8"/>
  <c r="BQ153" i="8"/>
  <c r="BP153" i="8"/>
  <c r="BO153" i="8"/>
  <c r="BN153" i="8"/>
  <c r="BM153" i="8"/>
  <c r="BL153" i="8"/>
  <c r="BK153" i="8"/>
  <c r="BJ153" i="8"/>
  <c r="BI153" i="8"/>
  <c r="BH153" i="8"/>
  <c r="BG153" i="8"/>
  <c r="BF153" i="8"/>
  <c r="BE153" i="8"/>
  <c r="BD153" i="8"/>
  <c r="BC153" i="8"/>
  <c r="BB153" i="8"/>
  <c r="BA153" i="8"/>
  <c r="AZ153" i="8"/>
  <c r="AY153" i="8"/>
  <c r="AX153" i="8"/>
  <c r="AW153" i="8"/>
  <c r="AV153" i="8"/>
  <c r="AU153" i="8"/>
  <c r="AT153" i="8"/>
  <c r="AS153" i="8"/>
  <c r="AR153" i="8"/>
  <c r="AQ153" i="8"/>
  <c r="AP153" i="8"/>
  <c r="AO153" i="8"/>
  <c r="AN153" i="8"/>
  <c r="AM153" i="8"/>
  <c r="AL153" i="8"/>
  <c r="AK153" i="8"/>
  <c r="AJ153" i="8"/>
  <c r="AI153" i="8"/>
  <c r="AH153" i="8"/>
  <c r="AG153" i="8"/>
  <c r="AF153" i="8"/>
  <c r="AE153" i="8"/>
  <c r="AD153" i="8"/>
  <c r="AC153" i="8"/>
  <c r="AB153" i="8"/>
  <c r="AA153" i="8"/>
  <c r="Z153" i="8"/>
  <c r="Y153" i="8"/>
  <c r="X153" i="8"/>
  <c r="W153" i="8"/>
  <c r="V153" i="8"/>
  <c r="U153" i="8"/>
  <c r="T153" i="8"/>
  <c r="S153" i="8"/>
  <c r="R153" i="8"/>
  <c r="Q153" i="8"/>
  <c r="P153" i="8"/>
  <c r="O153" i="8"/>
  <c r="N153" i="8"/>
  <c r="M153" i="8"/>
  <c r="L153" i="8"/>
  <c r="K153" i="8"/>
  <c r="J153" i="8"/>
  <c r="I153" i="8"/>
  <c r="H153" i="8"/>
  <c r="G153" i="8"/>
  <c r="F153" i="8"/>
  <c r="E153" i="8"/>
  <c r="D153" i="8"/>
  <c r="C153" i="8"/>
  <c r="FL152" i="8"/>
  <c r="FK152" i="8"/>
  <c r="FJ152" i="8"/>
  <c r="FI152" i="8"/>
  <c r="FH152" i="8"/>
  <c r="FG152" i="8"/>
  <c r="FF152" i="8"/>
  <c r="FE152" i="8"/>
  <c r="FD152" i="8"/>
  <c r="FC152" i="8"/>
  <c r="FB152" i="8"/>
  <c r="FA152" i="8"/>
  <c r="EZ152" i="8"/>
  <c r="EY152" i="8"/>
  <c r="EX152" i="8"/>
  <c r="EW152" i="8"/>
  <c r="EV152" i="8"/>
  <c r="EU152" i="8"/>
  <c r="ET152" i="8"/>
  <c r="ES152" i="8"/>
  <c r="ER152" i="8"/>
  <c r="EQ152" i="8"/>
  <c r="EP152" i="8"/>
  <c r="EO152" i="8"/>
  <c r="EN152" i="8"/>
  <c r="EM152" i="8"/>
  <c r="EL152" i="8"/>
  <c r="EK152" i="8"/>
  <c r="EJ152" i="8"/>
  <c r="EI152" i="8"/>
  <c r="EH152" i="8"/>
  <c r="EG152" i="8"/>
  <c r="EF152" i="8"/>
  <c r="EE152" i="8"/>
  <c r="ED152" i="8"/>
  <c r="EC152" i="8"/>
  <c r="EB152" i="8"/>
  <c r="EA152" i="8"/>
  <c r="DZ152" i="8"/>
  <c r="DY152" i="8"/>
  <c r="DX152" i="8"/>
  <c r="DW152" i="8"/>
  <c r="DV152" i="8"/>
  <c r="DU152" i="8"/>
  <c r="DT152" i="8"/>
  <c r="DS152" i="8"/>
  <c r="DR152" i="8"/>
  <c r="DQ152" i="8"/>
  <c r="DP152" i="8"/>
  <c r="DO152" i="8"/>
  <c r="DN152" i="8"/>
  <c r="DM152" i="8"/>
  <c r="DL152" i="8"/>
  <c r="DK152" i="8"/>
  <c r="DJ152" i="8"/>
  <c r="DI152" i="8"/>
  <c r="DH152" i="8"/>
  <c r="DG152" i="8"/>
  <c r="DF152" i="8"/>
  <c r="DE152" i="8"/>
  <c r="DD152" i="8"/>
  <c r="DC152" i="8"/>
  <c r="DB152" i="8"/>
  <c r="DA152" i="8"/>
  <c r="CZ152" i="8"/>
  <c r="CY152" i="8"/>
  <c r="CX152" i="8"/>
  <c r="CW152" i="8"/>
  <c r="CV152" i="8"/>
  <c r="CU152" i="8"/>
  <c r="CT152" i="8"/>
  <c r="CS152" i="8"/>
  <c r="CR152" i="8"/>
  <c r="CQ152" i="8"/>
  <c r="CP152" i="8"/>
  <c r="CO152" i="8"/>
  <c r="CN152" i="8"/>
  <c r="CM152" i="8"/>
  <c r="CL152" i="8"/>
  <c r="CK152" i="8"/>
  <c r="CJ152" i="8"/>
  <c r="CI152" i="8"/>
  <c r="CH152" i="8"/>
  <c r="CG152" i="8"/>
  <c r="CF152" i="8"/>
  <c r="CE152" i="8"/>
  <c r="CD152" i="8"/>
  <c r="CC152" i="8"/>
  <c r="CB152" i="8"/>
  <c r="CA152" i="8"/>
  <c r="BZ152" i="8"/>
  <c r="BY152" i="8"/>
  <c r="BX152" i="8"/>
  <c r="BW152" i="8"/>
  <c r="BV152" i="8"/>
  <c r="BU152" i="8"/>
  <c r="BT152" i="8"/>
  <c r="BS152" i="8"/>
  <c r="BR152" i="8"/>
  <c r="BQ152" i="8"/>
  <c r="BP152" i="8"/>
  <c r="BO152" i="8"/>
  <c r="BN152" i="8"/>
  <c r="BM152" i="8"/>
  <c r="BL152" i="8"/>
  <c r="BK152" i="8"/>
  <c r="BJ152" i="8"/>
  <c r="BI152" i="8"/>
  <c r="BH152" i="8"/>
  <c r="BG152" i="8"/>
  <c r="BF152" i="8"/>
  <c r="BE152" i="8"/>
  <c r="BD152" i="8"/>
  <c r="BC152" i="8"/>
  <c r="BB152" i="8"/>
  <c r="BA152" i="8"/>
  <c r="AZ152" i="8"/>
  <c r="AY152" i="8"/>
  <c r="AX152" i="8"/>
  <c r="AW152" i="8"/>
  <c r="AV152" i="8"/>
  <c r="AU152" i="8"/>
  <c r="AT152" i="8"/>
  <c r="AS152" i="8"/>
  <c r="AR152" i="8"/>
  <c r="AQ152" i="8"/>
  <c r="AP152" i="8"/>
  <c r="AO152" i="8"/>
  <c r="AN152" i="8"/>
  <c r="AM152" i="8"/>
  <c r="AL152" i="8"/>
  <c r="AK152" i="8"/>
  <c r="AJ152" i="8"/>
  <c r="AI152" i="8"/>
  <c r="AH152" i="8"/>
  <c r="AG152" i="8"/>
  <c r="AF152" i="8"/>
  <c r="AE152" i="8"/>
  <c r="AD152" i="8"/>
  <c r="AC152" i="8"/>
  <c r="AB152" i="8"/>
  <c r="AA152" i="8"/>
  <c r="Z152" i="8"/>
  <c r="Y152" i="8"/>
  <c r="X152" i="8"/>
  <c r="W152" i="8"/>
  <c r="V152" i="8"/>
  <c r="U152" i="8"/>
  <c r="T152" i="8"/>
  <c r="S152" i="8"/>
  <c r="R152" i="8"/>
  <c r="Q152" i="8"/>
  <c r="P152" i="8"/>
  <c r="O152" i="8"/>
  <c r="N152" i="8"/>
  <c r="M152" i="8"/>
  <c r="L152" i="8"/>
  <c r="K152" i="8"/>
  <c r="J152" i="8"/>
  <c r="I152" i="8"/>
  <c r="H152" i="8"/>
  <c r="G152" i="8"/>
  <c r="F152" i="8"/>
  <c r="E152" i="8"/>
  <c r="D152" i="8"/>
  <c r="C152" i="8"/>
  <c r="FL151" i="8"/>
  <c r="FK151" i="8"/>
  <c r="FJ151" i="8"/>
  <c r="FI151" i="8"/>
  <c r="FH151" i="8"/>
  <c r="FG151" i="8"/>
  <c r="FF151" i="8"/>
  <c r="FE151" i="8"/>
  <c r="FD151" i="8"/>
  <c r="FC151" i="8"/>
  <c r="FB151" i="8"/>
  <c r="FA151" i="8"/>
  <c r="EZ151" i="8"/>
  <c r="EY151" i="8"/>
  <c r="EX151" i="8"/>
  <c r="EW151" i="8"/>
  <c r="EV151" i="8"/>
  <c r="EU151" i="8"/>
  <c r="ET151" i="8"/>
  <c r="ES151" i="8"/>
  <c r="ER151" i="8"/>
  <c r="EQ151" i="8"/>
  <c r="EP151" i="8"/>
  <c r="EO151" i="8"/>
  <c r="EN151" i="8"/>
  <c r="EM151" i="8"/>
  <c r="EL151" i="8"/>
  <c r="EK151" i="8"/>
  <c r="EJ151" i="8"/>
  <c r="EI151" i="8"/>
  <c r="EH151" i="8"/>
  <c r="EG151" i="8"/>
  <c r="EF151" i="8"/>
  <c r="EE151" i="8"/>
  <c r="ED151" i="8"/>
  <c r="EC151" i="8"/>
  <c r="EB151" i="8"/>
  <c r="EA151" i="8"/>
  <c r="DZ151" i="8"/>
  <c r="DY151" i="8"/>
  <c r="DX151" i="8"/>
  <c r="DW151" i="8"/>
  <c r="DV151" i="8"/>
  <c r="DU151" i="8"/>
  <c r="DT151" i="8"/>
  <c r="DS151" i="8"/>
  <c r="DR151" i="8"/>
  <c r="DQ151" i="8"/>
  <c r="DP151" i="8"/>
  <c r="DO151" i="8"/>
  <c r="DN151" i="8"/>
  <c r="DM151" i="8"/>
  <c r="DL151" i="8"/>
  <c r="DK151" i="8"/>
  <c r="DJ151" i="8"/>
  <c r="DI151" i="8"/>
  <c r="DH151" i="8"/>
  <c r="DG151" i="8"/>
  <c r="DF151" i="8"/>
  <c r="DE151" i="8"/>
  <c r="DD151" i="8"/>
  <c r="DC151" i="8"/>
  <c r="DB151" i="8"/>
  <c r="DA151" i="8"/>
  <c r="CZ151" i="8"/>
  <c r="CY151" i="8"/>
  <c r="CX151" i="8"/>
  <c r="CW151" i="8"/>
  <c r="CV151" i="8"/>
  <c r="CU151" i="8"/>
  <c r="CT151" i="8"/>
  <c r="CS151" i="8"/>
  <c r="CR151" i="8"/>
  <c r="CQ151" i="8"/>
  <c r="CP151" i="8"/>
  <c r="CO151" i="8"/>
  <c r="CN151" i="8"/>
  <c r="CM151" i="8"/>
  <c r="CL151" i="8"/>
  <c r="CK151" i="8"/>
  <c r="CJ151" i="8"/>
  <c r="CI151" i="8"/>
  <c r="CH151" i="8"/>
  <c r="CG151" i="8"/>
  <c r="CF151" i="8"/>
  <c r="CE151" i="8"/>
  <c r="CD151" i="8"/>
  <c r="CC151" i="8"/>
  <c r="CB151" i="8"/>
  <c r="CA151" i="8"/>
  <c r="BZ151" i="8"/>
  <c r="BY151" i="8"/>
  <c r="BX151" i="8"/>
  <c r="BW151" i="8"/>
  <c r="BV151" i="8"/>
  <c r="BU151" i="8"/>
  <c r="BT151" i="8"/>
  <c r="BS151" i="8"/>
  <c r="BR151" i="8"/>
  <c r="BQ151" i="8"/>
  <c r="BP151" i="8"/>
  <c r="BO151" i="8"/>
  <c r="BN151" i="8"/>
  <c r="BM151" i="8"/>
  <c r="BL151" i="8"/>
  <c r="BK151" i="8"/>
  <c r="BJ151" i="8"/>
  <c r="BI151" i="8"/>
  <c r="BH151" i="8"/>
  <c r="BG151" i="8"/>
  <c r="BF151" i="8"/>
  <c r="BE151" i="8"/>
  <c r="BD151" i="8"/>
  <c r="BC151" i="8"/>
  <c r="BB151" i="8"/>
  <c r="BA151" i="8"/>
  <c r="AZ151" i="8"/>
  <c r="AY151" i="8"/>
  <c r="AX151" i="8"/>
  <c r="AW151" i="8"/>
  <c r="AV151" i="8"/>
  <c r="AU151" i="8"/>
  <c r="AT151" i="8"/>
  <c r="AS151" i="8"/>
  <c r="AR151" i="8"/>
  <c r="AQ151" i="8"/>
  <c r="AP151" i="8"/>
  <c r="AO151" i="8"/>
  <c r="AN151" i="8"/>
  <c r="AM151" i="8"/>
  <c r="AL151" i="8"/>
  <c r="AK151" i="8"/>
  <c r="AJ151" i="8"/>
  <c r="AI151" i="8"/>
  <c r="AH151" i="8"/>
  <c r="AG151" i="8"/>
  <c r="AF151" i="8"/>
  <c r="AE151" i="8"/>
  <c r="AD151" i="8"/>
  <c r="AC151" i="8"/>
  <c r="AB151" i="8"/>
  <c r="AA151" i="8"/>
  <c r="Z151" i="8"/>
  <c r="Y151" i="8"/>
  <c r="X151" i="8"/>
  <c r="W151" i="8"/>
  <c r="V151" i="8"/>
  <c r="U151" i="8"/>
  <c r="T151" i="8"/>
  <c r="S151" i="8"/>
  <c r="R151" i="8"/>
  <c r="Q151" i="8"/>
  <c r="P151" i="8"/>
  <c r="O151" i="8"/>
  <c r="N151" i="8"/>
  <c r="M151" i="8"/>
  <c r="L151" i="8"/>
  <c r="K151" i="8"/>
  <c r="J151" i="8"/>
  <c r="I151" i="8"/>
  <c r="H151" i="8"/>
  <c r="G151" i="8"/>
  <c r="F151" i="8"/>
  <c r="E151" i="8"/>
  <c r="D151" i="8"/>
  <c r="C151" i="8"/>
  <c r="FL150" i="8"/>
  <c r="FK150" i="8"/>
  <c r="FJ150" i="8"/>
  <c r="FI150" i="8"/>
  <c r="FH150" i="8"/>
  <c r="FG150" i="8"/>
  <c r="FF150" i="8"/>
  <c r="FE150" i="8"/>
  <c r="FD150" i="8"/>
  <c r="FC150" i="8"/>
  <c r="FB150" i="8"/>
  <c r="FA150" i="8"/>
  <c r="EZ150" i="8"/>
  <c r="EY150" i="8"/>
  <c r="EX150" i="8"/>
  <c r="EW150" i="8"/>
  <c r="EV150" i="8"/>
  <c r="EU150" i="8"/>
  <c r="ET150" i="8"/>
  <c r="ES150" i="8"/>
  <c r="ER150" i="8"/>
  <c r="EQ150" i="8"/>
  <c r="EP150" i="8"/>
  <c r="EO150" i="8"/>
  <c r="EN150" i="8"/>
  <c r="EM150" i="8"/>
  <c r="EL150" i="8"/>
  <c r="EK150" i="8"/>
  <c r="EJ150" i="8"/>
  <c r="EI150" i="8"/>
  <c r="EH150" i="8"/>
  <c r="EG150" i="8"/>
  <c r="EF150" i="8"/>
  <c r="EE150" i="8"/>
  <c r="ED150" i="8"/>
  <c r="EC150" i="8"/>
  <c r="EB150" i="8"/>
  <c r="EA150" i="8"/>
  <c r="DZ150" i="8"/>
  <c r="DY150" i="8"/>
  <c r="DX150" i="8"/>
  <c r="DW150" i="8"/>
  <c r="DV150" i="8"/>
  <c r="DU150" i="8"/>
  <c r="DT150" i="8"/>
  <c r="DS150" i="8"/>
  <c r="DR150" i="8"/>
  <c r="DQ150" i="8"/>
  <c r="DP150" i="8"/>
  <c r="DO150" i="8"/>
  <c r="DN150" i="8"/>
  <c r="DM150" i="8"/>
  <c r="DL150" i="8"/>
  <c r="DK150" i="8"/>
  <c r="DJ150" i="8"/>
  <c r="DI150" i="8"/>
  <c r="DH150" i="8"/>
  <c r="DG150" i="8"/>
  <c r="DF150" i="8"/>
  <c r="DE150" i="8"/>
  <c r="DD150" i="8"/>
  <c r="DC150" i="8"/>
  <c r="DB150" i="8"/>
  <c r="DA150" i="8"/>
  <c r="CZ150" i="8"/>
  <c r="CY150" i="8"/>
  <c r="CX150" i="8"/>
  <c r="CW150" i="8"/>
  <c r="CV150" i="8"/>
  <c r="CU150" i="8"/>
  <c r="CT150" i="8"/>
  <c r="CS150" i="8"/>
  <c r="CR150" i="8"/>
  <c r="CQ150" i="8"/>
  <c r="CP150" i="8"/>
  <c r="CO150" i="8"/>
  <c r="CN150" i="8"/>
  <c r="CM150" i="8"/>
  <c r="CL150" i="8"/>
  <c r="CK150" i="8"/>
  <c r="CJ150" i="8"/>
  <c r="CI150" i="8"/>
  <c r="CH150" i="8"/>
  <c r="CG150" i="8"/>
  <c r="CF150" i="8"/>
  <c r="CE150" i="8"/>
  <c r="CD150" i="8"/>
  <c r="CC150" i="8"/>
  <c r="CB150" i="8"/>
  <c r="CA150" i="8"/>
  <c r="BZ150" i="8"/>
  <c r="BY150" i="8"/>
  <c r="BX150" i="8"/>
  <c r="BW150" i="8"/>
  <c r="BV150" i="8"/>
  <c r="BU150" i="8"/>
  <c r="BT150" i="8"/>
  <c r="BS150" i="8"/>
  <c r="BR150" i="8"/>
  <c r="BQ150" i="8"/>
  <c r="BP150" i="8"/>
  <c r="BO150" i="8"/>
  <c r="BN150" i="8"/>
  <c r="BM150" i="8"/>
  <c r="BL150" i="8"/>
  <c r="BK150" i="8"/>
  <c r="BJ150" i="8"/>
  <c r="BI150" i="8"/>
  <c r="BH150" i="8"/>
  <c r="BG150" i="8"/>
  <c r="BF150" i="8"/>
  <c r="BE150" i="8"/>
  <c r="BD150" i="8"/>
  <c r="BC150" i="8"/>
  <c r="BB150" i="8"/>
  <c r="BA150" i="8"/>
  <c r="AZ150" i="8"/>
  <c r="AY150" i="8"/>
  <c r="AX150" i="8"/>
  <c r="AW150" i="8"/>
  <c r="AV150" i="8"/>
  <c r="AU150" i="8"/>
  <c r="AT150" i="8"/>
  <c r="AS150" i="8"/>
  <c r="AR150" i="8"/>
  <c r="AQ150" i="8"/>
  <c r="AP150" i="8"/>
  <c r="AO150" i="8"/>
  <c r="AN150" i="8"/>
  <c r="AM150" i="8"/>
  <c r="AL150" i="8"/>
  <c r="AK150" i="8"/>
  <c r="AJ150" i="8"/>
  <c r="AI150" i="8"/>
  <c r="AH150" i="8"/>
  <c r="AG150" i="8"/>
  <c r="AF150" i="8"/>
  <c r="AE150" i="8"/>
  <c r="AD150" i="8"/>
  <c r="AC150" i="8"/>
  <c r="AB150" i="8"/>
  <c r="AA150" i="8"/>
  <c r="Z150" i="8"/>
  <c r="Y150" i="8"/>
  <c r="X150" i="8"/>
  <c r="W150" i="8"/>
  <c r="V150" i="8"/>
  <c r="U150" i="8"/>
  <c r="T150" i="8"/>
  <c r="S150" i="8"/>
  <c r="R150" i="8"/>
  <c r="Q150" i="8"/>
  <c r="P150" i="8"/>
  <c r="O150" i="8"/>
  <c r="N150" i="8"/>
  <c r="M150" i="8"/>
  <c r="L150" i="8"/>
  <c r="K150" i="8"/>
  <c r="J150" i="8"/>
  <c r="I150" i="8"/>
  <c r="H150" i="8"/>
  <c r="G150" i="8"/>
  <c r="F150" i="8"/>
  <c r="E150" i="8"/>
  <c r="D150" i="8"/>
  <c r="C150" i="8"/>
  <c r="FL149" i="8"/>
  <c r="FK149" i="8"/>
  <c r="FJ149" i="8"/>
  <c r="FI149" i="8"/>
  <c r="FH149" i="8"/>
  <c r="FG149" i="8"/>
  <c r="FF149" i="8"/>
  <c r="FE149" i="8"/>
  <c r="FD149" i="8"/>
  <c r="FC149" i="8"/>
  <c r="FB149" i="8"/>
  <c r="FA149" i="8"/>
  <c r="EZ149" i="8"/>
  <c r="EY149" i="8"/>
  <c r="EX149" i="8"/>
  <c r="EW149" i="8"/>
  <c r="EV149" i="8"/>
  <c r="EU149" i="8"/>
  <c r="ET149" i="8"/>
  <c r="ES149" i="8"/>
  <c r="ER149" i="8"/>
  <c r="EQ149" i="8"/>
  <c r="EP149" i="8"/>
  <c r="EO149" i="8"/>
  <c r="EN149" i="8"/>
  <c r="EM149" i="8"/>
  <c r="EL149" i="8"/>
  <c r="EK149" i="8"/>
  <c r="EJ149" i="8"/>
  <c r="EI149" i="8"/>
  <c r="EH149" i="8"/>
  <c r="EG149" i="8"/>
  <c r="EF149" i="8"/>
  <c r="EE149" i="8"/>
  <c r="ED149" i="8"/>
  <c r="EC149" i="8"/>
  <c r="EB149" i="8"/>
  <c r="EA149" i="8"/>
  <c r="DZ149" i="8"/>
  <c r="DY149" i="8"/>
  <c r="DX149" i="8"/>
  <c r="DW149" i="8"/>
  <c r="DV149" i="8"/>
  <c r="DU149" i="8"/>
  <c r="DT149" i="8"/>
  <c r="DS149" i="8"/>
  <c r="DR149" i="8"/>
  <c r="DQ149" i="8"/>
  <c r="DP149" i="8"/>
  <c r="DO149" i="8"/>
  <c r="DN149" i="8"/>
  <c r="DM149" i="8"/>
  <c r="DL149" i="8"/>
  <c r="DK149" i="8"/>
  <c r="DJ149" i="8"/>
  <c r="DI149" i="8"/>
  <c r="DH149" i="8"/>
  <c r="DG149" i="8"/>
  <c r="DF149" i="8"/>
  <c r="DE149" i="8"/>
  <c r="DD149" i="8"/>
  <c r="DC149" i="8"/>
  <c r="DB149" i="8"/>
  <c r="DA149" i="8"/>
  <c r="CZ149" i="8"/>
  <c r="CY149" i="8"/>
  <c r="CX149" i="8"/>
  <c r="CW149" i="8"/>
  <c r="CV149" i="8"/>
  <c r="CU149" i="8"/>
  <c r="CT149" i="8"/>
  <c r="CS149" i="8"/>
  <c r="CR149" i="8"/>
  <c r="CQ149" i="8"/>
  <c r="CP149" i="8"/>
  <c r="CO149" i="8"/>
  <c r="CN149" i="8"/>
  <c r="CM149" i="8"/>
  <c r="CL149" i="8"/>
  <c r="CK149" i="8"/>
  <c r="CJ149" i="8"/>
  <c r="CI149" i="8"/>
  <c r="CH149" i="8"/>
  <c r="CG149" i="8"/>
  <c r="CF149" i="8"/>
  <c r="CE149" i="8"/>
  <c r="CD149" i="8"/>
  <c r="CC149" i="8"/>
  <c r="CB149" i="8"/>
  <c r="CA149" i="8"/>
  <c r="BZ149" i="8"/>
  <c r="BY149" i="8"/>
  <c r="BX149" i="8"/>
  <c r="BW149" i="8"/>
  <c r="BV149" i="8"/>
  <c r="BU149" i="8"/>
  <c r="BT149" i="8"/>
  <c r="BS149" i="8"/>
  <c r="BR149" i="8"/>
  <c r="BQ149" i="8"/>
  <c r="BP149" i="8"/>
  <c r="BO149" i="8"/>
  <c r="BN149" i="8"/>
  <c r="BM149" i="8"/>
  <c r="BL149" i="8"/>
  <c r="BK149" i="8"/>
  <c r="BJ149" i="8"/>
  <c r="BI149" i="8"/>
  <c r="BH149" i="8"/>
  <c r="BG149" i="8"/>
  <c r="BF149" i="8"/>
  <c r="BE149" i="8"/>
  <c r="BD149" i="8"/>
  <c r="BC149" i="8"/>
  <c r="BB149" i="8"/>
  <c r="BA149" i="8"/>
  <c r="AZ149" i="8"/>
  <c r="AY149" i="8"/>
  <c r="AX149" i="8"/>
  <c r="AW149" i="8"/>
  <c r="AV149" i="8"/>
  <c r="AU149" i="8"/>
  <c r="AT149" i="8"/>
  <c r="AS149" i="8"/>
  <c r="AR149" i="8"/>
  <c r="AQ149" i="8"/>
  <c r="AP149" i="8"/>
  <c r="AO149" i="8"/>
  <c r="AN149" i="8"/>
  <c r="AM149" i="8"/>
  <c r="AL149" i="8"/>
  <c r="AK149" i="8"/>
  <c r="AJ149" i="8"/>
  <c r="AI149" i="8"/>
  <c r="AH149" i="8"/>
  <c r="AG149" i="8"/>
  <c r="AF149" i="8"/>
  <c r="AE149" i="8"/>
  <c r="AD149" i="8"/>
  <c r="AC149" i="8"/>
  <c r="AB149" i="8"/>
  <c r="AA149" i="8"/>
  <c r="Z149" i="8"/>
  <c r="Y149" i="8"/>
  <c r="X149" i="8"/>
  <c r="W149" i="8"/>
  <c r="V149" i="8"/>
  <c r="U149" i="8"/>
  <c r="T149" i="8"/>
  <c r="S149" i="8"/>
  <c r="R149" i="8"/>
  <c r="Q149" i="8"/>
  <c r="P149" i="8"/>
  <c r="O149" i="8"/>
  <c r="N149" i="8"/>
  <c r="M149" i="8"/>
  <c r="L149" i="8"/>
  <c r="K149" i="8"/>
  <c r="J149" i="8"/>
  <c r="I149" i="8"/>
  <c r="H149" i="8"/>
  <c r="G149" i="8"/>
  <c r="F149" i="8"/>
  <c r="E149" i="8"/>
  <c r="D149" i="8"/>
  <c r="C149" i="8"/>
  <c r="FL148" i="8"/>
  <c r="FK148" i="8"/>
  <c r="FJ148" i="8"/>
  <c r="FI148" i="8"/>
  <c r="FH148" i="8"/>
  <c r="FG148" i="8"/>
  <c r="FF148" i="8"/>
  <c r="FE148" i="8"/>
  <c r="FD148" i="8"/>
  <c r="FC148" i="8"/>
  <c r="FB148" i="8"/>
  <c r="FA148" i="8"/>
  <c r="EZ148" i="8"/>
  <c r="EY148" i="8"/>
  <c r="EX148" i="8"/>
  <c r="EW148" i="8"/>
  <c r="EV148" i="8"/>
  <c r="EU148" i="8"/>
  <c r="ET148" i="8"/>
  <c r="ES148" i="8"/>
  <c r="ER148" i="8"/>
  <c r="EQ148" i="8"/>
  <c r="EP148" i="8"/>
  <c r="EO148" i="8"/>
  <c r="EN148" i="8"/>
  <c r="EM148" i="8"/>
  <c r="EL148" i="8"/>
  <c r="EK148" i="8"/>
  <c r="EJ148" i="8"/>
  <c r="EI148" i="8"/>
  <c r="EH148" i="8"/>
  <c r="EG148" i="8"/>
  <c r="EF148" i="8"/>
  <c r="EE148" i="8"/>
  <c r="ED148" i="8"/>
  <c r="EC148" i="8"/>
  <c r="EB148" i="8"/>
  <c r="EA148" i="8"/>
  <c r="DZ148" i="8"/>
  <c r="DY148" i="8"/>
  <c r="DX148" i="8"/>
  <c r="DW148" i="8"/>
  <c r="DV148" i="8"/>
  <c r="DU148" i="8"/>
  <c r="DT148" i="8"/>
  <c r="DS148" i="8"/>
  <c r="DR148" i="8"/>
  <c r="DQ148" i="8"/>
  <c r="DP148" i="8"/>
  <c r="DO148" i="8"/>
  <c r="DN148" i="8"/>
  <c r="DM148" i="8"/>
  <c r="DL148" i="8"/>
  <c r="DK148" i="8"/>
  <c r="DJ148" i="8"/>
  <c r="DI148" i="8"/>
  <c r="DH148" i="8"/>
  <c r="DG148" i="8"/>
  <c r="DF148" i="8"/>
  <c r="DE148" i="8"/>
  <c r="DD148" i="8"/>
  <c r="DC148" i="8"/>
  <c r="DB148" i="8"/>
  <c r="DA148" i="8"/>
  <c r="CZ148" i="8"/>
  <c r="CY148" i="8"/>
  <c r="CX148" i="8"/>
  <c r="CW148" i="8"/>
  <c r="CV148" i="8"/>
  <c r="CU148" i="8"/>
  <c r="CT148" i="8"/>
  <c r="CS148" i="8"/>
  <c r="CR148" i="8"/>
  <c r="CQ148" i="8"/>
  <c r="CP148" i="8"/>
  <c r="CO148" i="8"/>
  <c r="CN148" i="8"/>
  <c r="CM148" i="8"/>
  <c r="CL148" i="8"/>
  <c r="CK148" i="8"/>
  <c r="CJ148" i="8"/>
  <c r="CI148" i="8"/>
  <c r="CH148" i="8"/>
  <c r="CG148" i="8"/>
  <c r="CF148" i="8"/>
  <c r="CE148" i="8"/>
  <c r="CD148" i="8"/>
  <c r="CC148" i="8"/>
  <c r="CB148" i="8"/>
  <c r="CA148" i="8"/>
  <c r="BZ148" i="8"/>
  <c r="BY148" i="8"/>
  <c r="BX148" i="8"/>
  <c r="BW148" i="8"/>
  <c r="BV148" i="8"/>
  <c r="BU148" i="8"/>
  <c r="BT148" i="8"/>
  <c r="BS148" i="8"/>
  <c r="BR148" i="8"/>
  <c r="BQ148" i="8"/>
  <c r="BP148" i="8"/>
  <c r="BO148" i="8"/>
  <c r="BN148" i="8"/>
  <c r="BM148" i="8"/>
  <c r="BL148" i="8"/>
  <c r="BK148" i="8"/>
  <c r="BJ148" i="8"/>
  <c r="BI148" i="8"/>
  <c r="BH148" i="8"/>
  <c r="BG148" i="8"/>
  <c r="BF148" i="8"/>
  <c r="BE148" i="8"/>
  <c r="BD148" i="8"/>
  <c r="BC148" i="8"/>
  <c r="BB148" i="8"/>
  <c r="BA148" i="8"/>
  <c r="AZ148" i="8"/>
  <c r="AY148" i="8"/>
  <c r="AX148" i="8"/>
  <c r="AW148" i="8"/>
  <c r="AV148" i="8"/>
  <c r="AU148" i="8"/>
  <c r="AT148" i="8"/>
  <c r="AS148" i="8"/>
  <c r="AR148" i="8"/>
  <c r="AQ148" i="8"/>
  <c r="AP148" i="8"/>
  <c r="AO148" i="8"/>
  <c r="AN148" i="8"/>
  <c r="AM148" i="8"/>
  <c r="AL148" i="8"/>
  <c r="AK148" i="8"/>
  <c r="AJ148" i="8"/>
  <c r="AI148" i="8"/>
  <c r="AH148" i="8"/>
  <c r="AG148" i="8"/>
  <c r="AF148" i="8"/>
  <c r="AE148" i="8"/>
  <c r="AD148" i="8"/>
  <c r="AC148" i="8"/>
  <c r="AB148" i="8"/>
  <c r="AA148" i="8"/>
  <c r="Z148" i="8"/>
  <c r="Y148" i="8"/>
  <c r="X148" i="8"/>
  <c r="W148" i="8"/>
  <c r="V148" i="8"/>
  <c r="U148" i="8"/>
  <c r="T148" i="8"/>
  <c r="S148" i="8"/>
  <c r="R148" i="8"/>
  <c r="Q148" i="8"/>
  <c r="P148" i="8"/>
  <c r="O148" i="8"/>
  <c r="N148" i="8"/>
  <c r="M148" i="8"/>
  <c r="L148" i="8"/>
  <c r="K148" i="8"/>
  <c r="J148" i="8"/>
  <c r="I148" i="8"/>
  <c r="H148" i="8"/>
  <c r="G148" i="8"/>
  <c r="F148" i="8"/>
  <c r="E148" i="8"/>
  <c r="D148" i="8"/>
  <c r="C148" i="8"/>
  <c r="FL147" i="8"/>
  <c r="FK147" i="8"/>
  <c r="FJ147" i="8"/>
  <c r="FI147" i="8"/>
  <c r="FH147" i="8"/>
  <c r="FG147" i="8"/>
  <c r="FF147" i="8"/>
  <c r="FE147" i="8"/>
  <c r="FD147" i="8"/>
  <c r="FC147" i="8"/>
  <c r="FB147" i="8"/>
  <c r="FA147" i="8"/>
  <c r="EZ147" i="8"/>
  <c r="EY147" i="8"/>
  <c r="EX147" i="8"/>
  <c r="EW147" i="8"/>
  <c r="EV147" i="8"/>
  <c r="EU147" i="8"/>
  <c r="ET147" i="8"/>
  <c r="ES147" i="8"/>
  <c r="ER147" i="8"/>
  <c r="EQ147" i="8"/>
  <c r="EP147" i="8"/>
  <c r="EO147" i="8"/>
  <c r="EN147" i="8"/>
  <c r="EM147" i="8"/>
  <c r="EL147" i="8"/>
  <c r="EK147" i="8"/>
  <c r="EJ147" i="8"/>
  <c r="EI147" i="8"/>
  <c r="EH147" i="8"/>
  <c r="EG147" i="8"/>
  <c r="EF147" i="8"/>
  <c r="EE147" i="8"/>
  <c r="ED147" i="8"/>
  <c r="EC147" i="8"/>
  <c r="EB147" i="8"/>
  <c r="EA147" i="8"/>
  <c r="DZ147" i="8"/>
  <c r="DY147" i="8"/>
  <c r="DX147" i="8"/>
  <c r="DW147" i="8"/>
  <c r="DV147" i="8"/>
  <c r="DU147" i="8"/>
  <c r="DT147" i="8"/>
  <c r="DS147" i="8"/>
  <c r="DR147" i="8"/>
  <c r="DQ147" i="8"/>
  <c r="DP147" i="8"/>
  <c r="DO147" i="8"/>
  <c r="DN147" i="8"/>
  <c r="DM147" i="8"/>
  <c r="DL147" i="8"/>
  <c r="DK147" i="8"/>
  <c r="DJ147" i="8"/>
  <c r="DI147" i="8"/>
  <c r="DH147" i="8"/>
  <c r="DG147" i="8"/>
  <c r="DF147" i="8"/>
  <c r="DE147" i="8"/>
  <c r="DD147" i="8"/>
  <c r="DC147" i="8"/>
  <c r="DB147" i="8"/>
  <c r="DA147" i="8"/>
  <c r="CZ147" i="8"/>
  <c r="CY147" i="8"/>
  <c r="CX147" i="8"/>
  <c r="CW147" i="8"/>
  <c r="CV147" i="8"/>
  <c r="CU147" i="8"/>
  <c r="CT147" i="8"/>
  <c r="CS147" i="8"/>
  <c r="CR147" i="8"/>
  <c r="CQ147" i="8"/>
  <c r="CP147" i="8"/>
  <c r="CO147" i="8"/>
  <c r="CN147" i="8"/>
  <c r="CM147" i="8"/>
  <c r="CL147" i="8"/>
  <c r="CK147" i="8"/>
  <c r="CJ147" i="8"/>
  <c r="CI147" i="8"/>
  <c r="CH147" i="8"/>
  <c r="CG147" i="8"/>
  <c r="CF147" i="8"/>
  <c r="CE147" i="8"/>
  <c r="CD147" i="8"/>
  <c r="CC147" i="8"/>
  <c r="CB147" i="8"/>
  <c r="CA147" i="8"/>
  <c r="BZ147" i="8"/>
  <c r="BY147" i="8"/>
  <c r="BX147" i="8"/>
  <c r="BW147" i="8"/>
  <c r="BV147" i="8"/>
  <c r="BU147" i="8"/>
  <c r="BT147" i="8"/>
  <c r="BS147" i="8"/>
  <c r="BR147" i="8"/>
  <c r="BQ147" i="8"/>
  <c r="BP147" i="8"/>
  <c r="BO147" i="8"/>
  <c r="BN147" i="8"/>
  <c r="BM147" i="8"/>
  <c r="BL147" i="8"/>
  <c r="BK147" i="8"/>
  <c r="BJ147" i="8"/>
  <c r="BI147" i="8"/>
  <c r="BH147" i="8"/>
  <c r="BG147" i="8"/>
  <c r="BF147" i="8"/>
  <c r="BE147" i="8"/>
  <c r="BD147" i="8"/>
  <c r="BC147" i="8"/>
  <c r="BB147" i="8"/>
  <c r="BA147" i="8"/>
  <c r="AZ147" i="8"/>
  <c r="AY147" i="8"/>
  <c r="AX147" i="8"/>
  <c r="AW147" i="8"/>
  <c r="AV147" i="8"/>
  <c r="AU147" i="8"/>
  <c r="AT147" i="8"/>
  <c r="AS147" i="8"/>
  <c r="AR147" i="8"/>
  <c r="AQ147" i="8"/>
  <c r="AP147" i="8"/>
  <c r="AO147" i="8"/>
  <c r="AN147" i="8"/>
  <c r="AM147" i="8"/>
  <c r="AL147" i="8"/>
  <c r="AK147" i="8"/>
  <c r="AJ147" i="8"/>
  <c r="AI147" i="8"/>
  <c r="AH147" i="8"/>
  <c r="AG147" i="8"/>
  <c r="AF147" i="8"/>
  <c r="AE147" i="8"/>
  <c r="AD147" i="8"/>
  <c r="AC147" i="8"/>
  <c r="AB147" i="8"/>
  <c r="AA147" i="8"/>
  <c r="Z147" i="8"/>
  <c r="Y147" i="8"/>
  <c r="X147" i="8"/>
  <c r="W147" i="8"/>
  <c r="V147" i="8"/>
  <c r="U147" i="8"/>
  <c r="T147" i="8"/>
  <c r="S147" i="8"/>
  <c r="R147" i="8"/>
  <c r="Q147" i="8"/>
  <c r="P147" i="8"/>
  <c r="O147" i="8"/>
  <c r="N147" i="8"/>
  <c r="M147" i="8"/>
  <c r="L147" i="8"/>
  <c r="K147" i="8"/>
  <c r="J147" i="8"/>
  <c r="I147" i="8"/>
  <c r="H147" i="8"/>
  <c r="G147" i="8"/>
  <c r="F147" i="8"/>
  <c r="E147" i="8"/>
  <c r="D147" i="8"/>
  <c r="C147" i="8"/>
  <c r="FL146" i="8"/>
  <c r="FK146" i="8"/>
  <c r="FJ146" i="8"/>
  <c r="FI146" i="8"/>
  <c r="FH146" i="8"/>
  <c r="FG146" i="8"/>
  <c r="FF146" i="8"/>
  <c r="FE146" i="8"/>
  <c r="FD146" i="8"/>
  <c r="FC146" i="8"/>
  <c r="FB146" i="8"/>
  <c r="FA146" i="8"/>
  <c r="EZ146" i="8"/>
  <c r="EY146" i="8"/>
  <c r="EX146" i="8"/>
  <c r="EW146" i="8"/>
  <c r="EV146" i="8"/>
  <c r="EU146" i="8"/>
  <c r="ET146" i="8"/>
  <c r="ES146" i="8"/>
  <c r="ER146" i="8"/>
  <c r="EQ146" i="8"/>
  <c r="EP146" i="8"/>
  <c r="EO146" i="8"/>
  <c r="EN146" i="8"/>
  <c r="EM146" i="8"/>
  <c r="EL146" i="8"/>
  <c r="EK146" i="8"/>
  <c r="EJ146" i="8"/>
  <c r="EI146" i="8"/>
  <c r="EH146" i="8"/>
  <c r="EG146" i="8"/>
  <c r="EF146" i="8"/>
  <c r="EE146" i="8"/>
  <c r="ED146" i="8"/>
  <c r="EC146" i="8"/>
  <c r="EB146" i="8"/>
  <c r="EA146" i="8"/>
  <c r="DZ146" i="8"/>
  <c r="DY146" i="8"/>
  <c r="DX146" i="8"/>
  <c r="DW146" i="8"/>
  <c r="DV146" i="8"/>
  <c r="DU146" i="8"/>
  <c r="DT146" i="8"/>
  <c r="DS146" i="8"/>
  <c r="DR146" i="8"/>
  <c r="DQ146" i="8"/>
  <c r="DP146" i="8"/>
  <c r="DO146" i="8"/>
  <c r="DN146" i="8"/>
  <c r="DM146" i="8"/>
  <c r="DL146" i="8"/>
  <c r="DK146" i="8"/>
  <c r="DJ146" i="8"/>
  <c r="DI146" i="8"/>
  <c r="DH146" i="8"/>
  <c r="DG146" i="8"/>
  <c r="DF146" i="8"/>
  <c r="DE146" i="8"/>
  <c r="DD146" i="8"/>
  <c r="DC146" i="8"/>
  <c r="DB146" i="8"/>
  <c r="DA146" i="8"/>
  <c r="CZ146" i="8"/>
  <c r="CY146" i="8"/>
  <c r="CX146" i="8"/>
  <c r="CW146" i="8"/>
  <c r="CV146" i="8"/>
  <c r="CU146" i="8"/>
  <c r="CT146" i="8"/>
  <c r="CS146" i="8"/>
  <c r="CR146" i="8"/>
  <c r="CQ146" i="8"/>
  <c r="CP146" i="8"/>
  <c r="CO146" i="8"/>
  <c r="CN146" i="8"/>
  <c r="CM146" i="8"/>
  <c r="CL146" i="8"/>
  <c r="CK146" i="8"/>
  <c r="CJ146" i="8"/>
  <c r="CI146" i="8"/>
  <c r="CH146" i="8"/>
  <c r="CG146" i="8"/>
  <c r="CF146" i="8"/>
  <c r="CE146" i="8"/>
  <c r="CD146" i="8"/>
  <c r="CC146" i="8"/>
  <c r="CB146" i="8"/>
  <c r="CA146" i="8"/>
  <c r="BZ146" i="8"/>
  <c r="BY146" i="8"/>
  <c r="BX146" i="8"/>
  <c r="BW146" i="8"/>
  <c r="BV146" i="8"/>
  <c r="BU146" i="8"/>
  <c r="BT146" i="8"/>
  <c r="BS146" i="8"/>
  <c r="BR146" i="8"/>
  <c r="BQ146" i="8"/>
  <c r="BP146" i="8"/>
  <c r="BO146" i="8"/>
  <c r="BN146" i="8"/>
  <c r="BM146" i="8"/>
  <c r="BL146" i="8"/>
  <c r="BK146" i="8"/>
  <c r="BJ146" i="8"/>
  <c r="BI146" i="8"/>
  <c r="BH146" i="8"/>
  <c r="BG146" i="8"/>
  <c r="BF146" i="8"/>
  <c r="BE146" i="8"/>
  <c r="BD146" i="8"/>
  <c r="BC146" i="8"/>
  <c r="BB146" i="8"/>
  <c r="BA146" i="8"/>
  <c r="AZ146" i="8"/>
  <c r="AY146" i="8"/>
  <c r="AX146" i="8"/>
  <c r="AW146" i="8"/>
  <c r="AV146" i="8"/>
  <c r="AU146" i="8"/>
  <c r="AT146" i="8"/>
  <c r="AS146" i="8"/>
  <c r="AR146" i="8"/>
  <c r="AQ146" i="8"/>
  <c r="AP146" i="8"/>
  <c r="AO146" i="8"/>
  <c r="AN146" i="8"/>
  <c r="AM146" i="8"/>
  <c r="AL146" i="8"/>
  <c r="AK146" i="8"/>
  <c r="AJ146" i="8"/>
  <c r="AI146" i="8"/>
  <c r="AH146" i="8"/>
  <c r="AG146" i="8"/>
  <c r="AF146" i="8"/>
  <c r="AE146" i="8"/>
  <c r="AD146" i="8"/>
  <c r="AC146" i="8"/>
  <c r="AB146" i="8"/>
  <c r="AA146" i="8"/>
  <c r="Z146" i="8"/>
  <c r="Y146" i="8"/>
  <c r="X146" i="8"/>
  <c r="W146" i="8"/>
  <c r="V146" i="8"/>
  <c r="U146" i="8"/>
  <c r="T146" i="8"/>
  <c r="S146" i="8"/>
  <c r="R146" i="8"/>
  <c r="Q146" i="8"/>
  <c r="P146" i="8"/>
  <c r="O146" i="8"/>
  <c r="N146" i="8"/>
  <c r="M146" i="8"/>
  <c r="L146" i="8"/>
  <c r="K146" i="8"/>
  <c r="J146" i="8"/>
  <c r="I146" i="8"/>
  <c r="H146" i="8"/>
  <c r="G146" i="8"/>
  <c r="F146" i="8"/>
  <c r="E146" i="8"/>
  <c r="D146" i="8"/>
  <c r="C146" i="8"/>
  <c r="FL145" i="9"/>
  <c r="FK145" i="9"/>
  <c r="FJ145" i="9"/>
  <c r="FI145" i="9"/>
  <c r="FH145" i="9"/>
  <c r="FG145" i="9"/>
  <c r="FF145" i="9"/>
  <c r="FE145" i="9"/>
  <c r="FD145" i="9"/>
  <c r="FC145" i="9"/>
  <c r="FB145" i="9"/>
  <c r="FA145" i="9"/>
  <c r="EZ145" i="9"/>
  <c r="EY145" i="9"/>
  <c r="EX145" i="9"/>
  <c r="EW145" i="9"/>
  <c r="EV145" i="9"/>
  <c r="EU145" i="9"/>
  <c r="ET145" i="9"/>
  <c r="ES145" i="9"/>
  <c r="ER145" i="9"/>
  <c r="EQ145" i="9"/>
  <c r="EP145" i="9"/>
  <c r="EO145" i="9"/>
  <c r="EN145" i="9"/>
  <c r="EM145" i="9"/>
  <c r="EL145" i="9"/>
  <c r="EK145" i="9"/>
  <c r="EJ145" i="9"/>
  <c r="EI145" i="9"/>
  <c r="EH145" i="9"/>
  <c r="EG145" i="9"/>
  <c r="EF145" i="9"/>
  <c r="EE145" i="9"/>
  <c r="ED145" i="9"/>
  <c r="EC145" i="9"/>
  <c r="EB145" i="9"/>
  <c r="EA145" i="9"/>
  <c r="DZ145" i="9"/>
  <c r="DY145" i="9"/>
  <c r="DX145" i="9"/>
  <c r="DW145" i="9"/>
  <c r="DV145" i="9"/>
  <c r="DU145" i="9"/>
  <c r="DT145" i="9"/>
  <c r="DS145" i="9"/>
  <c r="DR145" i="9"/>
  <c r="DQ145" i="9"/>
  <c r="DP145" i="9"/>
  <c r="DO145" i="9"/>
  <c r="DN145" i="9"/>
  <c r="DM145" i="9"/>
  <c r="DL145" i="9"/>
  <c r="DK145" i="9"/>
  <c r="DJ145" i="9"/>
  <c r="DI145" i="9"/>
  <c r="DH145" i="9"/>
  <c r="DG145" i="9"/>
  <c r="DF145" i="9"/>
  <c r="DE145" i="9"/>
  <c r="DD145" i="9"/>
  <c r="DC145" i="9"/>
  <c r="DB145" i="9"/>
  <c r="DA145" i="9"/>
  <c r="CZ145" i="9"/>
  <c r="CY145" i="9"/>
  <c r="CX145" i="9"/>
  <c r="CW145" i="9"/>
  <c r="CV145" i="9"/>
  <c r="CU145" i="9"/>
  <c r="CT145" i="9"/>
  <c r="CS145" i="9"/>
  <c r="CR145" i="9"/>
  <c r="CQ145" i="9"/>
  <c r="CP145" i="9"/>
  <c r="CO145" i="9"/>
  <c r="CN145" i="9"/>
  <c r="CM145" i="9"/>
  <c r="CL145" i="9"/>
  <c r="CK145" i="9"/>
  <c r="CJ145" i="9"/>
  <c r="CI145" i="9"/>
  <c r="CH145" i="9"/>
  <c r="CG145" i="9"/>
  <c r="CF145" i="9"/>
  <c r="CE145" i="9"/>
  <c r="CD145" i="9"/>
  <c r="CC145" i="9"/>
  <c r="CB145" i="9"/>
  <c r="CA145" i="9"/>
  <c r="BZ145" i="9"/>
  <c r="BY145" i="9"/>
  <c r="BX145" i="9"/>
  <c r="BW145" i="9"/>
  <c r="BV145" i="9"/>
  <c r="BU145" i="9"/>
  <c r="BT145" i="9"/>
  <c r="BS145" i="9"/>
  <c r="BR145" i="9"/>
  <c r="BQ145" i="9"/>
  <c r="BP145" i="9"/>
  <c r="BO145" i="9"/>
  <c r="BN145" i="9"/>
  <c r="BM145" i="9"/>
  <c r="BL145" i="9"/>
  <c r="BK145" i="9"/>
  <c r="BJ145" i="9"/>
  <c r="BI145" i="9"/>
  <c r="BH145" i="9"/>
  <c r="BG145" i="9"/>
  <c r="BF145" i="9"/>
  <c r="BE145" i="9"/>
  <c r="BD145" i="9"/>
  <c r="BC145" i="9"/>
  <c r="BB145" i="9"/>
  <c r="BA145" i="9"/>
  <c r="AZ145" i="9"/>
  <c r="AY145" i="9"/>
  <c r="AX145" i="9"/>
  <c r="AW145" i="9"/>
  <c r="AV145" i="9"/>
  <c r="AU145" i="9"/>
  <c r="AT145" i="9"/>
  <c r="AS145" i="9"/>
  <c r="AR145" i="9"/>
  <c r="AQ145" i="9"/>
  <c r="AP145" i="9"/>
  <c r="AO145" i="9"/>
  <c r="AN145" i="9"/>
  <c r="AM145" i="9"/>
  <c r="AL145" i="9"/>
  <c r="AK145" i="9"/>
  <c r="AJ145" i="9"/>
  <c r="AI145" i="9"/>
  <c r="AH145" i="9"/>
  <c r="AG145" i="9"/>
  <c r="AF145" i="9"/>
  <c r="AE145" i="9"/>
  <c r="AD145" i="9"/>
  <c r="AC145" i="9"/>
  <c r="AB145" i="9"/>
  <c r="AA145" i="9"/>
  <c r="Z145" i="9"/>
  <c r="Y145" i="9"/>
  <c r="X145" i="9"/>
  <c r="W145" i="9"/>
  <c r="V145" i="9"/>
  <c r="U145" i="9"/>
  <c r="T145" i="9"/>
  <c r="S145" i="9"/>
  <c r="R145" i="9"/>
  <c r="Q145" i="9"/>
  <c r="P145" i="9"/>
  <c r="O145" i="9"/>
  <c r="N145" i="9"/>
  <c r="M145" i="9"/>
  <c r="L145" i="9"/>
  <c r="K145" i="9"/>
  <c r="J145" i="9"/>
  <c r="I145" i="9"/>
  <c r="H145" i="9"/>
  <c r="G145" i="9"/>
  <c r="F145" i="9"/>
  <c r="E145" i="9"/>
  <c r="D145" i="9"/>
  <c r="C145" i="9"/>
  <c r="FL144" i="9"/>
  <c r="FK144" i="9"/>
  <c r="FJ144" i="9"/>
  <c r="FI144" i="9"/>
  <c r="FH144" i="9"/>
  <c r="FG144" i="9"/>
  <c r="FF144" i="9"/>
  <c r="FE144" i="9"/>
  <c r="FD144" i="9"/>
  <c r="FC144" i="9"/>
  <c r="FB144" i="9"/>
  <c r="FA144" i="9"/>
  <c r="EZ144" i="9"/>
  <c r="EY144" i="9"/>
  <c r="EX144" i="9"/>
  <c r="EW144" i="9"/>
  <c r="EV144" i="9"/>
  <c r="EU144" i="9"/>
  <c r="ET144" i="9"/>
  <c r="ES144" i="9"/>
  <c r="ER144" i="9"/>
  <c r="EQ144" i="9"/>
  <c r="EP144" i="9"/>
  <c r="EO144" i="9"/>
  <c r="EN144" i="9"/>
  <c r="EM144" i="9"/>
  <c r="EL144" i="9"/>
  <c r="EK144" i="9"/>
  <c r="EJ144" i="9"/>
  <c r="EI144" i="9"/>
  <c r="EH144" i="9"/>
  <c r="EG144" i="9"/>
  <c r="EF144" i="9"/>
  <c r="EE144" i="9"/>
  <c r="ED144" i="9"/>
  <c r="EC144" i="9"/>
  <c r="EB144" i="9"/>
  <c r="EA144" i="9"/>
  <c r="DZ144" i="9"/>
  <c r="DY144" i="9"/>
  <c r="DX144" i="9"/>
  <c r="DW144" i="9"/>
  <c r="DV144" i="9"/>
  <c r="DU144" i="9"/>
  <c r="DT144" i="9"/>
  <c r="DS144" i="9"/>
  <c r="DR144" i="9"/>
  <c r="DQ144" i="9"/>
  <c r="DP144" i="9"/>
  <c r="DO144" i="9"/>
  <c r="DN144" i="9"/>
  <c r="DM144" i="9"/>
  <c r="DL144" i="9"/>
  <c r="DK144" i="9"/>
  <c r="DJ144" i="9"/>
  <c r="DI144" i="9"/>
  <c r="DH144" i="9"/>
  <c r="DG144" i="9"/>
  <c r="DF144" i="9"/>
  <c r="DE144" i="9"/>
  <c r="DD144" i="9"/>
  <c r="DC144" i="9"/>
  <c r="DB144" i="9"/>
  <c r="DA144" i="9"/>
  <c r="CZ144" i="9"/>
  <c r="CY144" i="9"/>
  <c r="CX144" i="9"/>
  <c r="CW144" i="9"/>
  <c r="CV144" i="9"/>
  <c r="CU144" i="9"/>
  <c r="CT144" i="9"/>
  <c r="CS144" i="9"/>
  <c r="CR144" i="9"/>
  <c r="CQ144" i="9"/>
  <c r="CP144" i="9"/>
  <c r="CO144" i="9"/>
  <c r="CN144" i="9"/>
  <c r="CM144" i="9"/>
  <c r="CL144" i="9"/>
  <c r="CK144" i="9"/>
  <c r="CJ144" i="9"/>
  <c r="CI144" i="9"/>
  <c r="CH144" i="9"/>
  <c r="CG144" i="9"/>
  <c r="CF144" i="9"/>
  <c r="CE144" i="9"/>
  <c r="CD144" i="9"/>
  <c r="CC144" i="9"/>
  <c r="CB144" i="9"/>
  <c r="CA144" i="9"/>
  <c r="BZ144" i="9"/>
  <c r="BY144" i="9"/>
  <c r="BX144" i="9"/>
  <c r="BW144" i="9"/>
  <c r="BV144" i="9"/>
  <c r="BU144" i="9"/>
  <c r="BT144" i="9"/>
  <c r="BS144" i="9"/>
  <c r="BR144" i="9"/>
  <c r="BQ144" i="9"/>
  <c r="BP144" i="9"/>
  <c r="BO144" i="9"/>
  <c r="BN144" i="9"/>
  <c r="BM144" i="9"/>
  <c r="BL144" i="9"/>
  <c r="BK144" i="9"/>
  <c r="BJ144" i="9"/>
  <c r="BI144" i="9"/>
  <c r="BH144" i="9"/>
  <c r="BG144" i="9"/>
  <c r="BF144" i="9"/>
  <c r="BE144" i="9"/>
  <c r="BD144" i="9"/>
  <c r="BC144" i="9"/>
  <c r="BB144" i="9"/>
  <c r="BA144" i="9"/>
  <c r="AZ144" i="9"/>
  <c r="AY144" i="9"/>
  <c r="AX144" i="9"/>
  <c r="AW144" i="9"/>
  <c r="AV144" i="9"/>
  <c r="AU144" i="9"/>
  <c r="AT144" i="9"/>
  <c r="AS144" i="9"/>
  <c r="AR144" i="9"/>
  <c r="AQ144" i="9"/>
  <c r="AP144" i="9"/>
  <c r="AO144" i="9"/>
  <c r="AN144" i="9"/>
  <c r="AM144" i="9"/>
  <c r="AL144" i="9"/>
  <c r="AK144" i="9"/>
  <c r="AJ144" i="9"/>
  <c r="AI144" i="9"/>
  <c r="AH144" i="9"/>
  <c r="AG144" i="9"/>
  <c r="AF144" i="9"/>
  <c r="AE144" i="9"/>
  <c r="AD144" i="9"/>
  <c r="AC144" i="9"/>
  <c r="AB144" i="9"/>
  <c r="AA144" i="9"/>
  <c r="Z144" i="9"/>
  <c r="Y144" i="9"/>
  <c r="X144" i="9"/>
  <c r="W144" i="9"/>
  <c r="V144" i="9"/>
  <c r="U144" i="9"/>
  <c r="T144" i="9"/>
  <c r="S144" i="9"/>
  <c r="R144" i="9"/>
  <c r="Q144" i="9"/>
  <c r="P144" i="9"/>
  <c r="O144" i="9"/>
  <c r="N144" i="9"/>
  <c r="M144" i="9"/>
  <c r="L144" i="9"/>
  <c r="K144" i="9"/>
  <c r="J144" i="9"/>
  <c r="I144" i="9"/>
  <c r="H144" i="9"/>
  <c r="G144" i="9"/>
  <c r="F144" i="9"/>
  <c r="E144" i="9"/>
  <c r="D144" i="9"/>
  <c r="C144" i="9"/>
  <c r="FL143" i="9"/>
  <c r="FK143" i="9"/>
  <c r="FJ143" i="9"/>
  <c r="FI143" i="9"/>
  <c r="FH143" i="9"/>
  <c r="FG143" i="9"/>
  <c r="FF143" i="9"/>
  <c r="FE143" i="9"/>
  <c r="FD143" i="9"/>
  <c r="FC143" i="9"/>
  <c r="FB143" i="9"/>
  <c r="FA143" i="9"/>
  <c r="EZ143" i="9"/>
  <c r="EY143" i="9"/>
  <c r="EX143" i="9"/>
  <c r="EW143" i="9"/>
  <c r="EV143" i="9"/>
  <c r="EU143" i="9"/>
  <c r="ET143" i="9"/>
  <c r="ES143" i="9"/>
  <c r="ER143" i="9"/>
  <c r="EQ143" i="9"/>
  <c r="EP143" i="9"/>
  <c r="EO143" i="9"/>
  <c r="EN143" i="9"/>
  <c r="EM143" i="9"/>
  <c r="EL143" i="9"/>
  <c r="EK143" i="9"/>
  <c r="EJ143" i="9"/>
  <c r="EI143" i="9"/>
  <c r="EH143" i="9"/>
  <c r="EG143" i="9"/>
  <c r="EF143" i="9"/>
  <c r="EE143" i="9"/>
  <c r="ED143" i="9"/>
  <c r="EC143" i="9"/>
  <c r="EB143" i="9"/>
  <c r="EA143" i="9"/>
  <c r="DZ143" i="9"/>
  <c r="DY143" i="9"/>
  <c r="DX143" i="9"/>
  <c r="DW143" i="9"/>
  <c r="DV143" i="9"/>
  <c r="DU143" i="9"/>
  <c r="DT143" i="9"/>
  <c r="DS143" i="9"/>
  <c r="DR143" i="9"/>
  <c r="DQ143" i="9"/>
  <c r="DP143" i="9"/>
  <c r="DO143" i="9"/>
  <c r="DN143" i="9"/>
  <c r="DM143" i="9"/>
  <c r="DL143" i="9"/>
  <c r="DK143" i="9"/>
  <c r="DJ143" i="9"/>
  <c r="DI143" i="9"/>
  <c r="DH143" i="9"/>
  <c r="DG143" i="9"/>
  <c r="DF143" i="9"/>
  <c r="DE143" i="9"/>
  <c r="DD143" i="9"/>
  <c r="DC143" i="9"/>
  <c r="DB143" i="9"/>
  <c r="DA143" i="9"/>
  <c r="CZ143" i="9"/>
  <c r="CY143" i="9"/>
  <c r="CX143" i="9"/>
  <c r="CW143" i="9"/>
  <c r="CV143" i="9"/>
  <c r="CU143" i="9"/>
  <c r="CT143" i="9"/>
  <c r="CS143" i="9"/>
  <c r="CR143" i="9"/>
  <c r="CQ143" i="9"/>
  <c r="CP143" i="9"/>
  <c r="CO143" i="9"/>
  <c r="CN143" i="9"/>
  <c r="CM143" i="9"/>
  <c r="CL143" i="9"/>
  <c r="CK143" i="9"/>
  <c r="CJ143" i="9"/>
  <c r="CI143" i="9"/>
  <c r="CH143" i="9"/>
  <c r="CG143" i="9"/>
  <c r="CF143" i="9"/>
  <c r="CE143" i="9"/>
  <c r="CD143" i="9"/>
  <c r="CC143" i="9"/>
  <c r="CB143" i="9"/>
  <c r="CA143" i="9"/>
  <c r="BZ143" i="9"/>
  <c r="BY143" i="9"/>
  <c r="BX143" i="9"/>
  <c r="BW143" i="9"/>
  <c r="BV143" i="9"/>
  <c r="BU143" i="9"/>
  <c r="BT143" i="9"/>
  <c r="BS143" i="9"/>
  <c r="BR143" i="9"/>
  <c r="BQ143" i="9"/>
  <c r="BP143" i="9"/>
  <c r="BO143" i="9"/>
  <c r="BN143" i="9"/>
  <c r="BM143" i="9"/>
  <c r="BL143" i="9"/>
  <c r="BK143" i="9"/>
  <c r="BJ143" i="9"/>
  <c r="BI143" i="9"/>
  <c r="BH143" i="9"/>
  <c r="BG143" i="9"/>
  <c r="BF143" i="9"/>
  <c r="BE143" i="9"/>
  <c r="BD143" i="9"/>
  <c r="BC143" i="9"/>
  <c r="BB143" i="9"/>
  <c r="BA143" i="9"/>
  <c r="AZ143" i="9"/>
  <c r="AY143" i="9"/>
  <c r="AX143" i="9"/>
  <c r="AW143" i="9"/>
  <c r="AV143" i="9"/>
  <c r="AU143" i="9"/>
  <c r="AT143" i="9"/>
  <c r="AS143" i="9"/>
  <c r="AR143" i="9"/>
  <c r="AQ143" i="9"/>
  <c r="AP143" i="9"/>
  <c r="AO143" i="9"/>
  <c r="AN143" i="9"/>
  <c r="AM143" i="9"/>
  <c r="AL143" i="9"/>
  <c r="AK143" i="9"/>
  <c r="AJ143" i="9"/>
  <c r="AI143" i="9"/>
  <c r="AH143" i="9"/>
  <c r="AG143" i="9"/>
  <c r="AF143" i="9"/>
  <c r="AE143" i="9"/>
  <c r="AD143" i="9"/>
  <c r="AC143" i="9"/>
  <c r="AB143" i="9"/>
  <c r="AA143" i="9"/>
  <c r="Z143" i="9"/>
  <c r="Y143" i="9"/>
  <c r="X143" i="9"/>
  <c r="W143" i="9"/>
  <c r="V143" i="9"/>
  <c r="U143" i="9"/>
  <c r="T143" i="9"/>
  <c r="S143" i="9"/>
  <c r="R143" i="9"/>
  <c r="Q143" i="9"/>
  <c r="P143" i="9"/>
  <c r="O143" i="9"/>
  <c r="N143" i="9"/>
  <c r="M143" i="9"/>
  <c r="L143" i="9"/>
  <c r="K143" i="9"/>
  <c r="J143" i="9"/>
  <c r="I143" i="9"/>
  <c r="H143" i="9"/>
  <c r="G143" i="9"/>
  <c r="F143" i="9"/>
  <c r="E143" i="9"/>
  <c r="D143" i="9"/>
  <c r="C143" i="9"/>
  <c r="FL142" i="9"/>
  <c r="FK142" i="9"/>
  <c r="FJ142" i="9"/>
  <c r="FI142" i="9"/>
  <c r="FH142" i="9"/>
  <c r="FG142" i="9"/>
  <c r="FF142" i="9"/>
  <c r="FE142" i="9"/>
  <c r="FD142" i="9"/>
  <c r="FC142" i="9"/>
  <c r="FB142" i="9"/>
  <c r="FA142" i="9"/>
  <c r="EZ142" i="9"/>
  <c r="EY142" i="9"/>
  <c r="EX142" i="9"/>
  <c r="EW142" i="9"/>
  <c r="EV142" i="9"/>
  <c r="EU142" i="9"/>
  <c r="ET142" i="9"/>
  <c r="ES142" i="9"/>
  <c r="ER142" i="9"/>
  <c r="EQ142" i="9"/>
  <c r="EP142" i="9"/>
  <c r="EO142" i="9"/>
  <c r="EN142" i="9"/>
  <c r="EM142" i="9"/>
  <c r="EL142" i="9"/>
  <c r="EK142" i="9"/>
  <c r="EJ142" i="9"/>
  <c r="EI142" i="9"/>
  <c r="EH142" i="9"/>
  <c r="EG142" i="9"/>
  <c r="EF142" i="9"/>
  <c r="EE142" i="9"/>
  <c r="ED142" i="9"/>
  <c r="EC142" i="9"/>
  <c r="EB142" i="9"/>
  <c r="EA142" i="9"/>
  <c r="DZ142" i="9"/>
  <c r="DY142" i="9"/>
  <c r="DX142" i="9"/>
  <c r="DW142" i="9"/>
  <c r="DV142" i="9"/>
  <c r="DU142" i="9"/>
  <c r="DT142" i="9"/>
  <c r="DS142" i="9"/>
  <c r="DR142" i="9"/>
  <c r="DQ142" i="9"/>
  <c r="DP142" i="9"/>
  <c r="DO142" i="9"/>
  <c r="DN142" i="9"/>
  <c r="DM142" i="9"/>
  <c r="DL142" i="9"/>
  <c r="DK142" i="9"/>
  <c r="DJ142" i="9"/>
  <c r="DI142" i="9"/>
  <c r="DH142" i="9"/>
  <c r="DG142" i="9"/>
  <c r="DF142" i="9"/>
  <c r="DE142" i="9"/>
  <c r="DD142" i="9"/>
  <c r="DC142" i="9"/>
  <c r="DB142" i="9"/>
  <c r="DA142" i="9"/>
  <c r="CZ142" i="9"/>
  <c r="CY142" i="9"/>
  <c r="CX142" i="9"/>
  <c r="CW142" i="9"/>
  <c r="CV142" i="9"/>
  <c r="CU142" i="9"/>
  <c r="CT142" i="9"/>
  <c r="CS142" i="9"/>
  <c r="CR142" i="9"/>
  <c r="CQ142" i="9"/>
  <c r="CP142" i="9"/>
  <c r="CO142" i="9"/>
  <c r="CN142" i="9"/>
  <c r="CM142" i="9"/>
  <c r="CL142" i="9"/>
  <c r="CK142" i="9"/>
  <c r="CJ142" i="9"/>
  <c r="CI142" i="9"/>
  <c r="CH142" i="9"/>
  <c r="CG142" i="9"/>
  <c r="CF142" i="9"/>
  <c r="CE142" i="9"/>
  <c r="CD142" i="9"/>
  <c r="CC142" i="9"/>
  <c r="CB142" i="9"/>
  <c r="CA142" i="9"/>
  <c r="BZ142" i="9"/>
  <c r="BY142" i="9"/>
  <c r="BX142" i="9"/>
  <c r="BW142" i="9"/>
  <c r="BV142" i="9"/>
  <c r="BU142" i="9"/>
  <c r="BT142" i="9"/>
  <c r="BS142" i="9"/>
  <c r="BR142" i="9"/>
  <c r="BQ142" i="9"/>
  <c r="BP142" i="9"/>
  <c r="BO142" i="9"/>
  <c r="BN142" i="9"/>
  <c r="BM142" i="9"/>
  <c r="BL142" i="9"/>
  <c r="BK142" i="9"/>
  <c r="BJ142" i="9"/>
  <c r="BI142" i="9"/>
  <c r="BH142" i="9"/>
  <c r="BG142" i="9"/>
  <c r="BF142" i="9"/>
  <c r="BE142" i="9"/>
  <c r="BD142" i="9"/>
  <c r="BC142" i="9"/>
  <c r="BB142" i="9"/>
  <c r="BA142" i="9"/>
  <c r="AZ142" i="9"/>
  <c r="AY142" i="9"/>
  <c r="AX142" i="9"/>
  <c r="AW142" i="9"/>
  <c r="AV142" i="9"/>
  <c r="AU142" i="9"/>
  <c r="AT142" i="9"/>
  <c r="AS142" i="9"/>
  <c r="AR142" i="9"/>
  <c r="AQ142" i="9"/>
  <c r="AP142" i="9"/>
  <c r="AO142" i="9"/>
  <c r="AN142" i="9"/>
  <c r="AM142" i="9"/>
  <c r="AL142" i="9"/>
  <c r="AK142" i="9"/>
  <c r="AJ142" i="9"/>
  <c r="AI142" i="9"/>
  <c r="AH142" i="9"/>
  <c r="AG142" i="9"/>
  <c r="AF142" i="9"/>
  <c r="AE142" i="9"/>
  <c r="AD142" i="9"/>
  <c r="AC142" i="9"/>
  <c r="AB142" i="9"/>
  <c r="AA142" i="9"/>
  <c r="Z142" i="9"/>
  <c r="Y142" i="9"/>
  <c r="X142" i="9"/>
  <c r="W142" i="9"/>
  <c r="V142" i="9"/>
  <c r="U142" i="9"/>
  <c r="T142" i="9"/>
  <c r="S142" i="9"/>
  <c r="R142" i="9"/>
  <c r="Q142" i="9"/>
  <c r="P142" i="9"/>
  <c r="O142" i="9"/>
  <c r="N142" i="9"/>
  <c r="M142" i="9"/>
  <c r="L142" i="9"/>
  <c r="K142" i="9"/>
  <c r="J142" i="9"/>
  <c r="I142" i="9"/>
  <c r="H142" i="9"/>
  <c r="G142" i="9"/>
  <c r="F142" i="9"/>
  <c r="E142" i="9"/>
  <c r="D142" i="9"/>
  <c r="C142" i="9"/>
  <c r="FL141" i="9"/>
  <c r="FK141" i="9"/>
  <c r="FJ141" i="9"/>
  <c r="FI141" i="9"/>
  <c r="FH141" i="9"/>
  <c r="FG141" i="9"/>
  <c r="FF141" i="9"/>
  <c r="FE141" i="9"/>
  <c r="FD141" i="9"/>
  <c r="FC141" i="9"/>
  <c r="FB141" i="9"/>
  <c r="FA141" i="9"/>
  <c r="EZ141" i="9"/>
  <c r="EY141" i="9"/>
  <c r="EX141" i="9"/>
  <c r="EW141" i="9"/>
  <c r="EV141" i="9"/>
  <c r="EU141" i="9"/>
  <c r="ET141" i="9"/>
  <c r="ES141" i="9"/>
  <c r="ER141" i="9"/>
  <c r="EQ141" i="9"/>
  <c r="EP141" i="9"/>
  <c r="EO141" i="9"/>
  <c r="EN141" i="9"/>
  <c r="EM141" i="9"/>
  <c r="EL141" i="9"/>
  <c r="EK141" i="9"/>
  <c r="EJ141" i="9"/>
  <c r="EI141" i="9"/>
  <c r="EH141" i="9"/>
  <c r="EG141" i="9"/>
  <c r="EF141" i="9"/>
  <c r="EE141" i="9"/>
  <c r="ED141" i="9"/>
  <c r="EC141" i="9"/>
  <c r="EB141" i="9"/>
  <c r="EA141" i="9"/>
  <c r="DZ141" i="9"/>
  <c r="DY141" i="9"/>
  <c r="DX141" i="9"/>
  <c r="DW141" i="9"/>
  <c r="DV141" i="9"/>
  <c r="DU141" i="9"/>
  <c r="DT141" i="9"/>
  <c r="DS141" i="9"/>
  <c r="DR141" i="9"/>
  <c r="DQ141" i="9"/>
  <c r="DP141" i="9"/>
  <c r="DO141" i="9"/>
  <c r="DN141" i="9"/>
  <c r="DM141" i="9"/>
  <c r="DL141" i="9"/>
  <c r="DK141" i="9"/>
  <c r="DJ141" i="9"/>
  <c r="DI141" i="9"/>
  <c r="DH141" i="9"/>
  <c r="DG141" i="9"/>
  <c r="DF141" i="9"/>
  <c r="DE141" i="9"/>
  <c r="DD141" i="9"/>
  <c r="DC141" i="9"/>
  <c r="DB141" i="9"/>
  <c r="DA141" i="9"/>
  <c r="CZ141" i="9"/>
  <c r="CY141" i="9"/>
  <c r="CX141" i="9"/>
  <c r="CW141" i="9"/>
  <c r="CV141" i="9"/>
  <c r="CU141" i="9"/>
  <c r="CT141" i="9"/>
  <c r="CS141" i="9"/>
  <c r="CR141" i="9"/>
  <c r="CQ141" i="9"/>
  <c r="CP141" i="9"/>
  <c r="CO141" i="9"/>
  <c r="CN141" i="9"/>
  <c r="CM141" i="9"/>
  <c r="CL141" i="9"/>
  <c r="CK141" i="9"/>
  <c r="CJ141" i="9"/>
  <c r="CI141" i="9"/>
  <c r="CH141" i="9"/>
  <c r="CG141" i="9"/>
  <c r="CF141" i="9"/>
  <c r="CE141" i="9"/>
  <c r="CD141" i="9"/>
  <c r="CC141" i="9"/>
  <c r="CB141" i="9"/>
  <c r="CA141" i="9"/>
  <c r="BZ141" i="9"/>
  <c r="BY141" i="9"/>
  <c r="BX141" i="9"/>
  <c r="BW141" i="9"/>
  <c r="BV141" i="9"/>
  <c r="BU141" i="9"/>
  <c r="BT141" i="9"/>
  <c r="BS141" i="9"/>
  <c r="BR141" i="9"/>
  <c r="BQ141" i="9"/>
  <c r="BP141" i="9"/>
  <c r="BO141" i="9"/>
  <c r="BN141" i="9"/>
  <c r="BM141" i="9"/>
  <c r="BL141" i="9"/>
  <c r="BK141" i="9"/>
  <c r="BJ141" i="9"/>
  <c r="BI141" i="9"/>
  <c r="BH141" i="9"/>
  <c r="BG141" i="9"/>
  <c r="BF141" i="9"/>
  <c r="BE141" i="9"/>
  <c r="BD141" i="9"/>
  <c r="BC141" i="9"/>
  <c r="BB141" i="9"/>
  <c r="BA141" i="9"/>
  <c r="AZ141" i="9"/>
  <c r="AY141" i="9"/>
  <c r="AX141" i="9"/>
  <c r="AW141" i="9"/>
  <c r="AV141" i="9"/>
  <c r="AU141" i="9"/>
  <c r="AT141" i="9"/>
  <c r="AS141" i="9"/>
  <c r="AR141" i="9"/>
  <c r="AQ141" i="9"/>
  <c r="AP141" i="9"/>
  <c r="AO141" i="9"/>
  <c r="AN141" i="9"/>
  <c r="AM141" i="9"/>
  <c r="AL141" i="9"/>
  <c r="AK141" i="9"/>
  <c r="AJ141" i="9"/>
  <c r="AI141" i="9"/>
  <c r="AH141" i="9"/>
  <c r="AG141" i="9"/>
  <c r="AF141" i="9"/>
  <c r="AE141" i="9"/>
  <c r="AD141" i="9"/>
  <c r="AC141" i="9"/>
  <c r="AB141" i="9"/>
  <c r="AA141" i="9"/>
  <c r="Z141" i="9"/>
  <c r="Y141" i="9"/>
  <c r="X141" i="9"/>
  <c r="W141" i="9"/>
  <c r="V141" i="9"/>
  <c r="U141" i="9"/>
  <c r="T141" i="9"/>
  <c r="S141" i="9"/>
  <c r="R141" i="9"/>
  <c r="Q141" i="9"/>
  <c r="P141" i="9"/>
  <c r="O141" i="9"/>
  <c r="N141" i="9"/>
  <c r="M141" i="9"/>
  <c r="L141" i="9"/>
  <c r="K141" i="9"/>
  <c r="J141" i="9"/>
  <c r="I141" i="9"/>
  <c r="H141" i="9"/>
  <c r="G141" i="9"/>
  <c r="F141" i="9"/>
  <c r="E141" i="9"/>
  <c r="D141" i="9"/>
  <c r="C141" i="9"/>
  <c r="FL140" i="9"/>
  <c r="FK140" i="9"/>
  <c r="FJ140" i="9"/>
  <c r="FI140" i="9"/>
  <c r="FH140" i="9"/>
  <c r="FG140" i="9"/>
  <c r="FF140" i="9"/>
  <c r="FE140" i="9"/>
  <c r="FD140" i="9"/>
  <c r="FC140" i="9"/>
  <c r="FB140" i="9"/>
  <c r="FA140" i="9"/>
  <c r="EZ140" i="9"/>
  <c r="EY140" i="9"/>
  <c r="EX140" i="9"/>
  <c r="EW140" i="9"/>
  <c r="EV140" i="9"/>
  <c r="EU140" i="9"/>
  <c r="ET140" i="9"/>
  <c r="ES140" i="9"/>
  <c r="ER140" i="9"/>
  <c r="EQ140" i="9"/>
  <c r="EP140" i="9"/>
  <c r="EO140" i="9"/>
  <c r="EN140" i="9"/>
  <c r="EM140" i="9"/>
  <c r="EL140" i="9"/>
  <c r="EK140" i="9"/>
  <c r="EJ140" i="9"/>
  <c r="EI140" i="9"/>
  <c r="EH140" i="9"/>
  <c r="EG140" i="9"/>
  <c r="EF140" i="9"/>
  <c r="EE140" i="9"/>
  <c r="ED140" i="9"/>
  <c r="EC140" i="9"/>
  <c r="EB140" i="9"/>
  <c r="EA140" i="9"/>
  <c r="DZ140" i="9"/>
  <c r="DY140" i="9"/>
  <c r="DX140" i="9"/>
  <c r="DW140" i="9"/>
  <c r="DV140" i="9"/>
  <c r="DU140" i="9"/>
  <c r="DT140" i="9"/>
  <c r="DS140" i="9"/>
  <c r="DR140" i="9"/>
  <c r="DQ140" i="9"/>
  <c r="DP140" i="9"/>
  <c r="DO140" i="9"/>
  <c r="DN140" i="9"/>
  <c r="DM140" i="9"/>
  <c r="DL140" i="9"/>
  <c r="DK140" i="9"/>
  <c r="DJ140" i="9"/>
  <c r="DI140" i="9"/>
  <c r="DH140" i="9"/>
  <c r="DG140" i="9"/>
  <c r="DF140" i="9"/>
  <c r="DE140" i="9"/>
  <c r="DD140" i="9"/>
  <c r="DC140" i="9"/>
  <c r="DB140" i="9"/>
  <c r="DA140" i="9"/>
  <c r="CZ140" i="9"/>
  <c r="CY140" i="9"/>
  <c r="CX140" i="9"/>
  <c r="CW140" i="9"/>
  <c r="CV140" i="9"/>
  <c r="CU140" i="9"/>
  <c r="CT140" i="9"/>
  <c r="CS140" i="9"/>
  <c r="CR140" i="9"/>
  <c r="CQ140" i="9"/>
  <c r="CP140" i="9"/>
  <c r="CO140" i="9"/>
  <c r="CN140" i="9"/>
  <c r="CM140" i="9"/>
  <c r="CL140" i="9"/>
  <c r="CK140" i="9"/>
  <c r="CJ140" i="9"/>
  <c r="CI140" i="9"/>
  <c r="CH140" i="9"/>
  <c r="CG140" i="9"/>
  <c r="CF140" i="9"/>
  <c r="CE140" i="9"/>
  <c r="CD140" i="9"/>
  <c r="CC140" i="9"/>
  <c r="CB140" i="9"/>
  <c r="CA140" i="9"/>
  <c r="BZ140" i="9"/>
  <c r="BY140" i="9"/>
  <c r="BX140" i="9"/>
  <c r="BW140" i="9"/>
  <c r="BV140" i="9"/>
  <c r="BU140" i="9"/>
  <c r="BT140" i="9"/>
  <c r="BS140" i="9"/>
  <c r="BR140" i="9"/>
  <c r="BQ140" i="9"/>
  <c r="BP140" i="9"/>
  <c r="BO140" i="9"/>
  <c r="BN140" i="9"/>
  <c r="BM140" i="9"/>
  <c r="BL140" i="9"/>
  <c r="BK140" i="9"/>
  <c r="BJ140" i="9"/>
  <c r="BI140" i="9"/>
  <c r="BH140" i="9"/>
  <c r="BG140" i="9"/>
  <c r="BF140" i="9"/>
  <c r="BE140" i="9"/>
  <c r="BD140" i="9"/>
  <c r="BC140" i="9"/>
  <c r="BB140" i="9"/>
  <c r="BA140" i="9"/>
  <c r="AZ140" i="9"/>
  <c r="AY140" i="9"/>
  <c r="AX140" i="9"/>
  <c r="AW140" i="9"/>
  <c r="AV140" i="9"/>
  <c r="AU140" i="9"/>
  <c r="AT140" i="9"/>
  <c r="AS140" i="9"/>
  <c r="AR140" i="9"/>
  <c r="AQ140" i="9"/>
  <c r="AP140" i="9"/>
  <c r="AO140" i="9"/>
  <c r="AN140" i="9"/>
  <c r="AM140" i="9"/>
  <c r="AL140" i="9"/>
  <c r="AK140" i="9"/>
  <c r="AJ140" i="9"/>
  <c r="AI140" i="9"/>
  <c r="AH140" i="9"/>
  <c r="AG140" i="9"/>
  <c r="AF140" i="9"/>
  <c r="AE140" i="9"/>
  <c r="AD140" i="9"/>
  <c r="AC140" i="9"/>
  <c r="AB140" i="9"/>
  <c r="AA140" i="9"/>
  <c r="Z140" i="9"/>
  <c r="Y140" i="9"/>
  <c r="X140" i="9"/>
  <c r="W140" i="9"/>
  <c r="V140" i="9"/>
  <c r="U140" i="9"/>
  <c r="T140" i="9"/>
  <c r="S140" i="9"/>
  <c r="R140" i="9"/>
  <c r="Q140" i="9"/>
  <c r="P140" i="9"/>
  <c r="O140" i="9"/>
  <c r="N140" i="9"/>
  <c r="M140" i="9"/>
  <c r="L140" i="9"/>
  <c r="K140" i="9"/>
  <c r="J140" i="9"/>
  <c r="I140" i="9"/>
  <c r="H140" i="9"/>
  <c r="G140" i="9"/>
  <c r="F140" i="9"/>
  <c r="E140" i="9"/>
  <c r="D140" i="9"/>
  <c r="C140" i="9"/>
  <c r="FL139" i="9"/>
  <c r="FK139" i="9"/>
  <c r="FJ139" i="9"/>
  <c r="FI139" i="9"/>
  <c r="FH139" i="9"/>
  <c r="FG139" i="9"/>
  <c r="FF139" i="9"/>
  <c r="FE139" i="9"/>
  <c r="FD139" i="9"/>
  <c r="FC139" i="9"/>
  <c r="FB139" i="9"/>
  <c r="FA139" i="9"/>
  <c r="EZ139" i="9"/>
  <c r="EY139" i="9"/>
  <c r="EX139" i="9"/>
  <c r="EW139" i="9"/>
  <c r="EV139" i="9"/>
  <c r="EU139" i="9"/>
  <c r="ET139" i="9"/>
  <c r="ES139" i="9"/>
  <c r="ER139" i="9"/>
  <c r="EQ139" i="9"/>
  <c r="EP139" i="9"/>
  <c r="EO139" i="9"/>
  <c r="EN139" i="9"/>
  <c r="EM139" i="9"/>
  <c r="EL139" i="9"/>
  <c r="EK139" i="9"/>
  <c r="EJ139" i="9"/>
  <c r="EI139" i="9"/>
  <c r="EH139" i="9"/>
  <c r="EG139" i="9"/>
  <c r="EF139" i="9"/>
  <c r="EE139" i="9"/>
  <c r="ED139" i="9"/>
  <c r="EC139" i="9"/>
  <c r="EB139" i="9"/>
  <c r="EA139" i="9"/>
  <c r="DZ139" i="9"/>
  <c r="DY139" i="9"/>
  <c r="DX139" i="9"/>
  <c r="DW139" i="9"/>
  <c r="DV139" i="9"/>
  <c r="DU139" i="9"/>
  <c r="DT139" i="9"/>
  <c r="DS139" i="9"/>
  <c r="DR139" i="9"/>
  <c r="DQ139" i="9"/>
  <c r="DP139" i="9"/>
  <c r="DO139" i="9"/>
  <c r="DN139" i="9"/>
  <c r="DM139" i="9"/>
  <c r="DL139" i="9"/>
  <c r="DK139" i="9"/>
  <c r="DJ139" i="9"/>
  <c r="DI139" i="9"/>
  <c r="DH139" i="9"/>
  <c r="DG139" i="9"/>
  <c r="DF139" i="9"/>
  <c r="DE139" i="9"/>
  <c r="DD139" i="9"/>
  <c r="DC139" i="9"/>
  <c r="DB139" i="9"/>
  <c r="DA139" i="9"/>
  <c r="CZ139" i="9"/>
  <c r="CY139" i="9"/>
  <c r="CX139" i="9"/>
  <c r="CW139" i="9"/>
  <c r="CV139" i="9"/>
  <c r="CU139" i="9"/>
  <c r="CT139" i="9"/>
  <c r="CS139" i="9"/>
  <c r="CR139" i="9"/>
  <c r="CQ139" i="9"/>
  <c r="CP139" i="9"/>
  <c r="CO139" i="9"/>
  <c r="CN139" i="9"/>
  <c r="CM139" i="9"/>
  <c r="CL139" i="9"/>
  <c r="CK139" i="9"/>
  <c r="CJ139" i="9"/>
  <c r="CI139" i="9"/>
  <c r="CH139" i="9"/>
  <c r="CG139" i="9"/>
  <c r="CF139" i="9"/>
  <c r="CE139" i="9"/>
  <c r="CD139" i="9"/>
  <c r="CC139" i="9"/>
  <c r="CB139" i="9"/>
  <c r="CA139" i="9"/>
  <c r="BZ139" i="9"/>
  <c r="BY139" i="9"/>
  <c r="BX139" i="9"/>
  <c r="BW139" i="9"/>
  <c r="BV139" i="9"/>
  <c r="BU139" i="9"/>
  <c r="BT139" i="9"/>
  <c r="BS139" i="9"/>
  <c r="BR139" i="9"/>
  <c r="BQ139" i="9"/>
  <c r="BP139" i="9"/>
  <c r="BO139" i="9"/>
  <c r="BN139" i="9"/>
  <c r="BM139" i="9"/>
  <c r="BL139" i="9"/>
  <c r="BK139" i="9"/>
  <c r="BJ139" i="9"/>
  <c r="BI139" i="9"/>
  <c r="BH139" i="9"/>
  <c r="BG139" i="9"/>
  <c r="BF139" i="9"/>
  <c r="BE139" i="9"/>
  <c r="BD139" i="9"/>
  <c r="BC139" i="9"/>
  <c r="BB139" i="9"/>
  <c r="BA139" i="9"/>
  <c r="AZ139" i="9"/>
  <c r="AY139" i="9"/>
  <c r="AX139" i="9"/>
  <c r="AW139" i="9"/>
  <c r="AV139" i="9"/>
  <c r="AU139" i="9"/>
  <c r="AT139" i="9"/>
  <c r="AS139" i="9"/>
  <c r="AR139" i="9"/>
  <c r="AQ139" i="9"/>
  <c r="AP139" i="9"/>
  <c r="AO139" i="9"/>
  <c r="AN139" i="9"/>
  <c r="AM139" i="9"/>
  <c r="AL139" i="9"/>
  <c r="AK139" i="9"/>
  <c r="AJ139" i="9"/>
  <c r="AI139" i="9"/>
  <c r="AH139" i="9"/>
  <c r="AG139" i="9"/>
  <c r="AF139" i="9"/>
  <c r="AE139" i="9"/>
  <c r="AD139" i="9"/>
  <c r="AC139" i="9"/>
  <c r="AB139" i="9"/>
  <c r="AA139" i="9"/>
  <c r="Z139" i="9"/>
  <c r="Y139" i="9"/>
  <c r="X139" i="9"/>
  <c r="W139" i="9"/>
  <c r="V139" i="9"/>
  <c r="U139" i="9"/>
  <c r="T139" i="9"/>
  <c r="S139" i="9"/>
  <c r="R139" i="9"/>
  <c r="Q139" i="9"/>
  <c r="P139" i="9"/>
  <c r="O139" i="9"/>
  <c r="N139" i="9"/>
  <c r="M139" i="9"/>
  <c r="L139" i="9"/>
  <c r="K139" i="9"/>
  <c r="J139" i="9"/>
  <c r="I139" i="9"/>
  <c r="H139" i="9"/>
  <c r="G139" i="9"/>
  <c r="F139" i="9"/>
  <c r="E139" i="9"/>
  <c r="D139" i="9"/>
  <c r="C139" i="9"/>
  <c r="FL138" i="9"/>
  <c r="FK138" i="9"/>
  <c r="FJ138" i="9"/>
  <c r="FI138" i="9"/>
  <c r="FH138" i="9"/>
  <c r="FG138" i="9"/>
  <c r="FF138" i="9"/>
  <c r="FE138" i="9"/>
  <c r="FD138" i="9"/>
  <c r="FC138" i="9"/>
  <c r="FB138" i="9"/>
  <c r="FA138" i="9"/>
  <c r="EZ138" i="9"/>
  <c r="EY138" i="9"/>
  <c r="EX138" i="9"/>
  <c r="EW138" i="9"/>
  <c r="EV138" i="9"/>
  <c r="EU138" i="9"/>
  <c r="ET138" i="9"/>
  <c r="ES138" i="9"/>
  <c r="ER138" i="9"/>
  <c r="EQ138" i="9"/>
  <c r="EP138" i="9"/>
  <c r="EO138" i="9"/>
  <c r="EN138" i="9"/>
  <c r="EM138" i="9"/>
  <c r="EL138" i="9"/>
  <c r="EK138" i="9"/>
  <c r="EJ138" i="9"/>
  <c r="EI138" i="9"/>
  <c r="EH138" i="9"/>
  <c r="EG138" i="9"/>
  <c r="EF138" i="9"/>
  <c r="EE138" i="9"/>
  <c r="ED138" i="9"/>
  <c r="EC138" i="9"/>
  <c r="EB138" i="9"/>
  <c r="EA138" i="9"/>
  <c r="DZ138" i="9"/>
  <c r="DY138" i="9"/>
  <c r="DX138" i="9"/>
  <c r="DW138" i="9"/>
  <c r="DV138" i="9"/>
  <c r="DU138" i="9"/>
  <c r="DT138" i="9"/>
  <c r="DS138" i="9"/>
  <c r="DR138" i="9"/>
  <c r="DQ138" i="9"/>
  <c r="DP138" i="9"/>
  <c r="DO138" i="9"/>
  <c r="DN138" i="9"/>
  <c r="DM138" i="9"/>
  <c r="DL138" i="9"/>
  <c r="DK138" i="9"/>
  <c r="DJ138" i="9"/>
  <c r="DI138" i="9"/>
  <c r="DH138" i="9"/>
  <c r="DG138" i="9"/>
  <c r="DF138" i="9"/>
  <c r="DE138" i="9"/>
  <c r="DD138" i="9"/>
  <c r="DC138" i="9"/>
  <c r="DB138" i="9"/>
  <c r="DA138" i="9"/>
  <c r="CZ138" i="9"/>
  <c r="CY138" i="9"/>
  <c r="CX138" i="9"/>
  <c r="CW138" i="9"/>
  <c r="CV138" i="9"/>
  <c r="CU138" i="9"/>
  <c r="CT138" i="9"/>
  <c r="CS138" i="9"/>
  <c r="CR138" i="9"/>
  <c r="CQ138" i="9"/>
  <c r="CP138" i="9"/>
  <c r="CO138" i="9"/>
  <c r="CN138" i="9"/>
  <c r="CM138" i="9"/>
  <c r="CL138" i="9"/>
  <c r="CK138" i="9"/>
  <c r="CJ138" i="9"/>
  <c r="CI138" i="9"/>
  <c r="CH138" i="9"/>
  <c r="CG138" i="9"/>
  <c r="CF138" i="9"/>
  <c r="CE138" i="9"/>
  <c r="CD138" i="9"/>
  <c r="CC138" i="9"/>
  <c r="CB138" i="9"/>
  <c r="CA138" i="9"/>
  <c r="BZ138" i="9"/>
  <c r="BY138" i="9"/>
  <c r="BX138" i="9"/>
  <c r="BW138" i="9"/>
  <c r="BV138" i="9"/>
  <c r="BU138" i="9"/>
  <c r="BT138" i="9"/>
  <c r="BS138" i="9"/>
  <c r="BR138" i="9"/>
  <c r="BQ138" i="9"/>
  <c r="BP138" i="9"/>
  <c r="BO138" i="9"/>
  <c r="BN138" i="9"/>
  <c r="BM138" i="9"/>
  <c r="BL138" i="9"/>
  <c r="BK138" i="9"/>
  <c r="BJ138" i="9"/>
  <c r="BI138" i="9"/>
  <c r="BH138" i="9"/>
  <c r="BG138" i="9"/>
  <c r="BF138" i="9"/>
  <c r="BE138" i="9"/>
  <c r="BD138" i="9"/>
  <c r="BC138" i="9"/>
  <c r="BB138" i="9"/>
  <c r="BA138" i="9"/>
  <c r="AZ138" i="9"/>
  <c r="AY138" i="9"/>
  <c r="AX138" i="9"/>
  <c r="AW138" i="9"/>
  <c r="AV138" i="9"/>
  <c r="AU138" i="9"/>
  <c r="AT138" i="9"/>
  <c r="AS138" i="9"/>
  <c r="AR138" i="9"/>
  <c r="AQ138" i="9"/>
  <c r="AP138" i="9"/>
  <c r="AO138" i="9"/>
  <c r="AN138" i="9"/>
  <c r="AM138" i="9"/>
  <c r="AL138" i="9"/>
  <c r="AK138" i="9"/>
  <c r="AJ138" i="9"/>
  <c r="AI138" i="9"/>
  <c r="AH138" i="9"/>
  <c r="AG138" i="9"/>
  <c r="AF138" i="9"/>
  <c r="AE138" i="9"/>
  <c r="AD138" i="9"/>
  <c r="AC138" i="9"/>
  <c r="AB138" i="9"/>
  <c r="AA138" i="9"/>
  <c r="Z138" i="9"/>
  <c r="Y138" i="9"/>
  <c r="X138" i="9"/>
  <c r="W138" i="9"/>
  <c r="V138" i="9"/>
  <c r="U138" i="9"/>
  <c r="T138" i="9"/>
  <c r="S138" i="9"/>
  <c r="R138" i="9"/>
  <c r="Q138" i="9"/>
  <c r="P138" i="9"/>
  <c r="O138" i="9"/>
  <c r="N138" i="9"/>
  <c r="M138" i="9"/>
  <c r="L138" i="9"/>
  <c r="K138" i="9"/>
  <c r="J138" i="9"/>
  <c r="I138" i="9"/>
  <c r="H138" i="9"/>
  <c r="G138" i="9"/>
  <c r="F138" i="9"/>
  <c r="E138" i="9"/>
  <c r="D138" i="9"/>
  <c r="C138" i="9"/>
  <c r="FL153" i="9"/>
  <c r="FK153" i="9"/>
  <c r="FJ153" i="9"/>
  <c r="FI153" i="9"/>
  <c r="FH153" i="9"/>
  <c r="FG153" i="9"/>
  <c r="FF153" i="9"/>
  <c r="FE153" i="9"/>
  <c r="FD153" i="9"/>
  <c r="FC153" i="9"/>
  <c r="FB153" i="9"/>
  <c r="FA153" i="9"/>
  <c r="EZ153" i="9"/>
  <c r="EY153" i="9"/>
  <c r="EX153" i="9"/>
  <c r="EW153" i="9"/>
  <c r="EV153" i="9"/>
  <c r="EU153" i="9"/>
  <c r="ET153" i="9"/>
  <c r="ES153" i="9"/>
  <c r="ER153" i="9"/>
  <c r="EQ153" i="9"/>
  <c r="EP153" i="9"/>
  <c r="EO153" i="9"/>
  <c r="EN153" i="9"/>
  <c r="EM153" i="9"/>
  <c r="EL153" i="9"/>
  <c r="EK153" i="9"/>
  <c r="EJ153" i="9"/>
  <c r="EI153" i="9"/>
  <c r="EH153" i="9"/>
  <c r="EG153" i="9"/>
  <c r="EF153" i="9"/>
  <c r="EE153" i="9"/>
  <c r="ED153" i="9"/>
  <c r="EC153" i="9"/>
  <c r="EB153" i="9"/>
  <c r="EA153" i="9"/>
  <c r="DZ153" i="9"/>
  <c r="DY153" i="9"/>
  <c r="DX153" i="9"/>
  <c r="DW153" i="9"/>
  <c r="DV153" i="9"/>
  <c r="DU153" i="9"/>
  <c r="DT153" i="9"/>
  <c r="DS153" i="9"/>
  <c r="DR153" i="9"/>
  <c r="DQ153" i="9"/>
  <c r="DP153" i="9"/>
  <c r="DO153" i="9"/>
  <c r="DN153" i="9"/>
  <c r="DM153" i="9"/>
  <c r="DL153" i="9"/>
  <c r="DK153" i="9"/>
  <c r="DJ153" i="9"/>
  <c r="DI153" i="9"/>
  <c r="DH153" i="9"/>
  <c r="DG153" i="9"/>
  <c r="DF153" i="9"/>
  <c r="DE153" i="9"/>
  <c r="DD153" i="9"/>
  <c r="DC153" i="9"/>
  <c r="DB153" i="9"/>
  <c r="DA153" i="9"/>
  <c r="CZ153" i="9"/>
  <c r="CY153" i="9"/>
  <c r="CX153" i="9"/>
  <c r="CW153" i="9"/>
  <c r="CV153" i="9"/>
  <c r="CU153" i="9"/>
  <c r="CT153" i="9"/>
  <c r="CS153" i="9"/>
  <c r="CR153" i="9"/>
  <c r="CQ153" i="9"/>
  <c r="CP153" i="9"/>
  <c r="CO153" i="9"/>
  <c r="CN153" i="9"/>
  <c r="CM153" i="9"/>
  <c r="CL153" i="9"/>
  <c r="CK153" i="9"/>
  <c r="CJ153" i="9"/>
  <c r="CI153" i="9"/>
  <c r="CH153" i="9"/>
  <c r="CG153" i="9"/>
  <c r="CF153" i="9"/>
  <c r="CE153" i="9"/>
  <c r="CD153" i="9"/>
  <c r="CC153" i="9"/>
  <c r="CB153" i="9"/>
  <c r="CA153" i="9"/>
  <c r="BZ153" i="9"/>
  <c r="BY153" i="9"/>
  <c r="BX153" i="9"/>
  <c r="BW153" i="9"/>
  <c r="BV153" i="9"/>
  <c r="BU153" i="9"/>
  <c r="BT153" i="9"/>
  <c r="BS153" i="9"/>
  <c r="BR153" i="9"/>
  <c r="BQ153" i="9"/>
  <c r="BP153" i="9"/>
  <c r="BO153" i="9"/>
  <c r="BN153" i="9"/>
  <c r="BM153" i="9"/>
  <c r="BL153" i="9"/>
  <c r="BK153" i="9"/>
  <c r="BJ153" i="9"/>
  <c r="BI153" i="9"/>
  <c r="BH153" i="9"/>
  <c r="BG153" i="9"/>
  <c r="BF153" i="9"/>
  <c r="BE153" i="9"/>
  <c r="BD153" i="9"/>
  <c r="BC153" i="9"/>
  <c r="BB153" i="9"/>
  <c r="BA153" i="9"/>
  <c r="AZ153" i="9"/>
  <c r="AY153" i="9"/>
  <c r="AX153" i="9"/>
  <c r="AW153" i="9"/>
  <c r="AV153" i="9"/>
  <c r="AU153" i="9"/>
  <c r="AT153" i="9"/>
  <c r="AS153" i="9"/>
  <c r="AR153" i="9"/>
  <c r="AQ153" i="9"/>
  <c r="AP153" i="9"/>
  <c r="AO153" i="9"/>
  <c r="AN153" i="9"/>
  <c r="AM153" i="9"/>
  <c r="AL153" i="9"/>
  <c r="AK153" i="9"/>
  <c r="AJ153" i="9"/>
  <c r="AI153" i="9"/>
  <c r="AH153" i="9"/>
  <c r="AG153" i="9"/>
  <c r="AF153" i="9"/>
  <c r="AE153" i="9"/>
  <c r="AD153" i="9"/>
  <c r="AC153" i="9"/>
  <c r="AB153" i="9"/>
  <c r="AA153" i="9"/>
  <c r="Z153" i="9"/>
  <c r="Y153" i="9"/>
  <c r="X153" i="9"/>
  <c r="W153" i="9"/>
  <c r="V153" i="9"/>
  <c r="U153" i="9"/>
  <c r="T153" i="9"/>
  <c r="S153" i="9"/>
  <c r="R153" i="9"/>
  <c r="Q153" i="9"/>
  <c r="P153" i="9"/>
  <c r="O153" i="9"/>
  <c r="N153" i="9"/>
  <c r="M153" i="9"/>
  <c r="L153" i="9"/>
  <c r="K153" i="9"/>
  <c r="J153" i="9"/>
  <c r="I153" i="9"/>
  <c r="H153" i="9"/>
  <c r="G153" i="9"/>
  <c r="F153" i="9"/>
  <c r="E153" i="9"/>
  <c r="D153" i="9"/>
  <c r="C153" i="9"/>
  <c r="FL152" i="9"/>
  <c r="FK152" i="9"/>
  <c r="FJ152" i="9"/>
  <c r="FI152" i="9"/>
  <c r="FH152" i="9"/>
  <c r="FG152" i="9"/>
  <c r="FF152" i="9"/>
  <c r="FE152" i="9"/>
  <c r="FD152" i="9"/>
  <c r="FC152" i="9"/>
  <c r="FB152" i="9"/>
  <c r="FA152" i="9"/>
  <c r="EZ152" i="9"/>
  <c r="EY152" i="9"/>
  <c r="EX152" i="9"/>
  <c r="EW152" i="9"/>
  <c r="EV152" i="9"/>
  <c r="EU152" i="9"/>
  <c r="ET152" i="9"/>
  <c r="ES152" i="9"/>
  <c r="ER152" i="9"/>
  <c r="EQ152" i="9"/>
  <c r="EP152" i="9"/>
  <c r="EO152" i="9"/>
  <c r="EN152" i="9"/>
  <c r="EM152" i="9"/>
  <c r="EL152" i="9"/>
  <c r="EK152" i="9"/>
  <c r="EJ152" i="9"/>
  <c r="EI152" i="9"/>
  <c r="EH152" i="9"/>
  <c r="EG152" i="9"/>
  <c r="EF152" i="9"/>
  <c r="EE152" i="9"/>
  <c r="ED152" i="9"/>
  <c r="EC152" i="9"/>
  <c r="EB152" i="9"/>
  <c r="EA152" i="9"/>
  <c r="DZ152" i="9"/>
  <c r="DY152" i="9"/>
  <c r="DX152" i="9"/>
  <c r="DW152" i="9"/>
  <c r="DV152" i="9"/>
  <c r="DU152" i="9"/>
  <c r="DT152" i="9"/>
  <c r="DS152" i="9"/>
  <c r="DR152" i="9"/>
  <c r="DQ152" i="9"/>
  <c r="DP152" i="9"/>
  <c r="DO152" i="9"/>
  <c r="DN152" i="9"/>
  <c r="DM152" i="9"/>
  <c r="DL152" i="9"/>
  <c r="DK152" i="9"/>
  <c r="DJ152" i="9"/>
  <c r="DI152" i="9"/>
  <c r="DH152" i="9"/>
  <c r="DG152" i="9"/>
  <c r="DF152" i="9"/>
  <c r="DE152" i="9"/>
  <c r="DD152" i="9"/>
  <c r="DC152" i="9"/>
  <c r="DB152" i="9"/>
  <c r="DA152" i="9"/>
  <c r="CZ152" i="9"/>
  <c r="CY152" i="9"/>
  <c r="CX152" i="9"/>
  <c r="CW152" i="9"/>
  <c r="CV152" i="9"/>
  <c r="CU152" i="9"/>
  <c r="CT152" i="9"/>
  <c r="CS152" i="9"/>
  <c r="CR152" i="9"/>
  <c r="CQ152" i="9"/>
  <c r="CP152" i="9"/>
  <c r="CO152" i="9"/>
  <c r="CN152" i="9"/>
  <c r="CM152" i="9"/>
  <c r="CL152" i="9"/>
  <c r="CK152" i="9"/>
  <c r="CJ152" i="9"/>
  <c r="CI152" i="9"/>
  <c r="CH152" i="9"/>
  <c r="CG152" i="9"/>
  <c r="CF152" i="9"/>
  <c r="CE152" i="9"/>
  <c r="CD152" i="9"/>
  <c r="CC152" i="9"/>
  <c r="CB152" i="9"/>
  <c r="CA152" i="9"/>
  <c r="BZ152" i="9"/>
  <c r="BY152" i="9"/>
  <c r="BX152" i="9"/>
  <c r="BW152" i="9"/>
  <c r="BV152" i="9"/>
  <c r="BU152" i="9"/>
  <c r="BT152" i="9"/>
  <c r="BS152" i="9"/>
  <c r="BR152" i="9"/>
  <c r="BQ152" i="9"/>
  <c r="BP152" i="9"/>
  <c r="BO152" i="9"/>
  <c r="BN152" i="9"/>
  <c r="BM152" i="9"/>
  <c r="BL152" i="9"/>
  <c r="BK152" i="9"/>
  <c r="BJ152" i="9"/>
  <c r="BI152" i="9"/>
  <c r="BH152" i="9"/>
  <c r="BG152" i="9"/>
  <c r="BF152" i="9"/>
  <c r="BE152" i="9"/>
  <c r="BD152" i="9"/>
  <c r="BC152" i="9"/>
  <c r="BB152" i="9"/>
  <c r="BA152" i="9"/>
  <c r="AZ152" i="9"/>
  <c r="AY152" i="9"/>
  <c r="AX152" i="9"/>
  <c r="AW152" i="9"/>
  <c r="AV152" i="9"/>
  <c r="AU152" i="9"/>
  <c r="AT152" i="9"/>
  <c r="AS152" i="9"/>
  <c r="AR152" i="9"/>
  <c r="AQ152" i="9"/>
  <c r="AP152" i="9"/>
  <c r="AO152" i="9"/>
  <c r="AN152" i="9"/>
  <c r="AM152" i="9"/>
  <c r="AL152" i="9"/>
  <c r="AK152" i="9"/>
  <c r="AJ152" i="9"/>
  <c r="AI152" i="9"/>
  <c r="AH152" i="9"/>
  <c r="AG152" i="9"/>
  <c r="AF152" i="9"/>
  <c r="AE152" i="9"/>
  <c r="AD152" i="9"/>
  <c r="AC152" i="9"/>
  <c r="AB152" i="9"/>
  <c r="AA152" i="9"/>
  <c r="Z152" i="9"/>
  <c r="Y152" i="9"/>
  <c r="X152" i="9"/>
  <c r="W152" i="9"/>
  <c r="V152" i="9"/>
  <c r="U152" i="9"/>
  <c r="T152" i="9"/>
  <c r="S152" i="9"/>
  <c r="R152" i="9"/>
  <c r="Q152" i="9"/>
  <c r="P152" i="9"/>
  <c r="O152" i="9"/>
  <c r="N152" i="9"/>
  <c r="M152" i="9"/>
  <c r="L152" i="9"/>
  <c r="K152" i="9"/>
  <c r="J152" i="9"/>
  <c r="I152" i="9"/>
  <c r="H152" i="9"/>
  <c r="G152" i="9"/>
  <c r="F152" i="9"/>
  <c r="E152" i="9"/>
  <c r="D152" i="9"/>
  <c r="C152" i="9"/>
  <c r="FL151" i="9"/>
  <c r="FK151" i="9"/>
  <c r="FJ151" i="9"/>
  <c r="FI151" i="9"/>
  <c r="FH151" i="9"/>
  <c r="FG151" i="9"/>
  <c r="FF151" i="9"/>
  <c r="FE151" i="9"/>
  <c r="FD151" i="9"/>
  <c r="FC151" i="9"/>
  <c r="FB151" i="9"/>
  <c r="FA151" i="9"/>
  <c r="EZ151" i="9"/>
  <c r="EY151" i="9"/>
  <c r="EX151" i="9"/>
  <c r="EW151" i="9"/>
  <c r="EV151" i="9"/>
  <c r="EU151" i="9"/>
  <c r="ET151" i="9"/>
  <c r="ES151" i="9"/>
  <c r="ER151" i="9"/>
  <c r="EQ151" i="9"/>
  <c r="EP151" i="9"/>
  <c r="EO151" i="9"/>
  <c r="EN151" i="9"/>
  <c r="EM151" i="9"/>
  <c r="EL151" i="9"/>
  <c r="EK151" i="9"/>
  <c r="EJ151" i="9"/>
  <c r="EI151" i="9"/>
  <c r="EH151" i="9"/>
  <c r="EG151" i="9"/>
  <c r="EF151" i="9"/>
  <c r="EE151" i="9"/>
  <c r="ED151" i="9"/>
  <c r="EC151" i="9"/>
  <c r="EB151" i="9"/>
  <c r="EA151" i="9"/>
  <c r="DZ151" i="9"/>
  <c r="DY151" i="9"/>
  <c r="DX151" i="9"/>
  <c r="DW151" i="9"/>
  <c r="DV151" i="9"/>
  <c r="DU151" i="9"/>
  <c r="DT151" i="9"/>
  <c r="DS151" i="9"/>
  <c r="DR151" i="9"/>
  <c r="DQ151" i="9"/>
  <c r="DP151" i="9"/>
  <c r="DO151" i="9"/>
  <c r="DN151" i="9"/>
  <c r="DM151" i="9"/>
  <c r="DL151" i="9"/>
  <c r="DK151" i="9"/>
  <c r="DJ151" i="9"/>
  <c r="DI151" i="9"/>
  <c r="DH151" i="9"/>
  <c r="DG151" i="9"/>
  <c r="DF151" i="9"/>
  <c r="DE151" i="9"/>
  <c r="DD151" i="9"/>
  <c r="DC151" i="9"/>
  <c r="DB151" i="9"/>
  <c r="DA151" i="9"/>
  <c r="CZ151" i="9"/>
  <c r="CY151" i="9"/>
  <c r="CX151" i="9"/>
  <c r="CW151" i="9"/>
  <c r="CV151" i="9"/>
  <c r="CU151" i="9"/>
  <c r="CT151" i="9"/>
  <c r="CS151" i="9"/>
  <c r="CR151" i="9"/>
  <c r="CQ151" i="9"/>
  <c r="CP151" i="9"/>
  <c r="CO151" i="9"/>
  <c r="CN151" i="9"/>
  <c r="CM151" i="9"/>
  <c r="CL151" i="9"/>
  <c r="CK151" i="9"/>
  <c r="CJ151" i="9"/>
  <c r="CI151" i="9"/>
  <c r="CH151" i="9"/>
  <c r="CG151" i="9"/>
  <c r="CF151" i="9"/>
  <c r="CE151" i="9"/>
  <c r="CD151" i="9"/>
  <c r="CC151" i="9"/>
  <c r="CB151" i="9"/>
  <c r="CA151" i="9"/>
  <c r="BZ151" i="9"/>
  <c r="BY151" i="9"/>
  <c r="BX151" i="9"/>
  <c r="BW151" i="9"/>
  <c r="BV151" i="9"/>
  <c r="BU151" i="9"/>
  <c r="BT151" i="9"/>
  <c r="BS151" i="9"/>
  <c r="BR151" i="9"/>
  <c r="BQ151" i="9"/>
  <c r="BP151" i="9"/>
  <c r="BO151" i="9"/>
  <c r="BN151" i="9"/>
  <c r="BM151" i="9"/>
  <c r="BL151" i="9"/>
  <c r="BK151" i="9"/>
  <c r="BJ151" i="9"/>
  <c r="BI151" i="9"/>
  <c r="BH151" i="9"/>
  <c r="BG151" i="9"/>
  <c r="BF151" i="9"/>
  <c r="BE151" i="9"/>
  <c r="BD151" i="9"/>
  <c r="BC151" i="9"/>
  <c r="BB151" i="9"/>
  <c r="BA151" i="9"/>
  <c r="AZ151" i="9"/>
  <c r="AY151" i="9"/>
  <c r="AX151" i="9"/>
  <c r="AW151" i="9"/>
  <c r="AV151" i="9"/>
  <c r="AU151" i="9"/>
  <c r="AT151" i="9"/>
  <c r="AS151" i="9"/>
  <c r="AR151" i="9"/>
  <c r="AQ151" i="9"/>
  <c r="AP151" i="9"/>
  <c r="AO151" i="9"/>
  <c r="AN151" i="9"/>
  <c r="AM151" i="9"/>
  <c r="AL151" i="9"/>
  <c r="AK151" i="9"/>
  <c r="AJ151" i="9"/>
  <c r="AI151" i="9"/>
  <c r="AH151" i="9"/>
  <c r="AG151" i="9"/>
  <c r="AF151" i="9"/>
  <c r="AE151" i="9"/>
  <c r="AD151" i="9"/>
  <c r="AC151" i="9"/>
  <c r="AB151" i="9"/>
  <c r="AA151" i="9"/>
  <c r="Z151" i="9"/>
  <c r="Y151" i="9"/>
  <c r="X151" i="9"/>
  <c r="W151" i="9"/>
  <c r="V151" i="9"/>
  <c r="U151" i="9"/>
  <c r="T151" i="9"/>
  <c r="S151" i="9"/>
  <c r="R151" i="9"/>
  <c r="Q151" i="9"/>
  <c r="P151" i="9"/>
  <c r="O151" i="9"/>
  <c r="N151" i="9"/>
  <c r="M151" i="9"/>
  <c r="L151" i="9"/>
  <c r="K151" i="9"/>
  <c r="J151" i="9"/>
  <c r="I151" i="9"/>
  <c r="H151" i="9"/>
  <c r="G151" i="9"/>
  <c r="F151" i="9"/>
  <c r="E151" i="9"/>
  <c r="D151" i="9"/>
  <c r="C151" i="9"/>
  <c r="FL150" i="9"/>
  <c r="FK150" i="9"/>
  <c r="FJ150" i="9"/>
  <c r="FI150" i="9"/>
  <c r="FH150" i="9"/>
  <c r="FG150" i="9"/>
  <c r="FF150" i="9"/>
  <c r="FE150" i="9"/>
  <c r="FD150" i="9"/>
  <c r="FC150" i="9"/>
  <c r="FB150" i="9"/>
  <c r="FA150" i="9"/>
  <c r="EZ150" i="9"/>
  <c r="EY150" i="9"/>
  <c r="EX150" i="9"/>
  <c r="EW150" i="9"/>
  <c r="EV150" i="9"/>
  <c r="EU150" i="9"/>
  <c r="ET150" i="9"/>
  <c r="ES150" i="9"/>
  <c r="ER150" i="9"/>
  <c r="EQ150" i="9"/>
  <c r="EP150" i="9"/>
  <c r="EO150" i="9"/>
  <c r="EN150" i="9"/>
  <c r="EM150" i="9"/>
  <c r="EL150" i="9"/>
  <c r="EK150" i="9"/>
  <c r="EJ150" i="9"/>
  <c r="EI150" i="9"/>
  <c r="EH150" i="9"/>
  <c r="EG150" i="9"/>
  <c r="EF150" i="9"/>
  <c r="EE150" i="9"/>
  <c r="ED150" i="9"/>
  <c r="EC150" i="9"/>
  <c r="EB150" i="9"/>
  <c r="EA150" i="9"/>
  <c r="DZ150" i="9"/>
  <c r="DY150" i="9"/>
  <c r="DX150" i="9"/>
  <c r="DW150" i="9"/>
  <c r="DV150" i="9"/>
  <c r="DU150" i="9"/>
  <c r="DT150" i="9"/>
  <c r="DS150" i="9"/>
  <c r="DR150" i="9"/>
  <c r="DQ150" i="9"/>
  <c r="DP150" i="9"/>
  <c r="DO150" i="9"/>
  <c r="DN150" i="9"/>
  <c r="DM150" i="9"/>
  <c r="DL150" i="9"/>
  <c r="DK150" i="9"/>
  <c r="DJ150" i="9"/>
  <c r="DI150" i="9"/>
  <c r="DH150" i="9"/>
  <c r="DG150" i="9"/>
  <c r="DF150" i="9"/>
  <c r="DE150" i="9"/>
  <c r="DD150" i="9"/>
  <c r="DC150" i="9"/>
  <c r="DB150" i="9"/>
  <c r="DA150" i="9"/>
  <c r="CZ150" i="9"/>
  <c r="CY150" i="9"/>
  <c r="CX150" i="9"/>
  <c r="CW150" i="9"/>
  <c r="CV150" i="9"/>
  <c r="CU150" i="9"/>
  <c r="CT150" i="9"/>
  <c r="CS150" i="9"/>
  <c r="CR150" i="9"/>
  <c r="CQ150" i="9"/>
  <c r="CP150" i="9"/>
  <c r="CO150" i="9"/>
  <c r="CN150" i="9"/>
  <c r="CM150" i="9"/>
  <c r="CL150" i="9"/>
  <c r="CK150" i="9"/>
  <c r="CJ150" i="9"/>
  <c r="CI150" i="9"/>
  <c r="CH150" i="9"/>
  <c r="CG150" i="9"/>
  <c r="CF150" i="9"/>
  <c r="CE150" i="9"/>
  <c r="CD150" i="9"/>
  <c r="CC150" i="9"/>
  <c r="CB150" i="9"/>
  <c r="CA150" i="9"/>
  <c r="BZ150" i="9"/>
  <c r="BY150" i="9"/>
  <c r="BX150" i="9"/>
  <c r="BW150" i="9"/>
  <c r="BV150" i="9"/>
  <c r="BU150" i="9"/>
  <c r="BT150" i="9"/>
  <c r="BS150" i="9"/>
  <c r="BR150" i="9"/>
  <c r="BQ150" i="9"/>
  <c r="BP150" i="9"/>
  <c r="BO150" i="9"/>
  <c r="BN150" i="9"/>
  <c r="BM150" i="9"/>
  <c r="BL150" i="9"/>
  <c r="BK150" i="9"/>
  <c r="BJ150" i="9"/>
  <c r="BI150" i="9"/>
  <c r="BH150" i="9"/>
  <c r="BG150" i="9"/>
  <c r="BF150" i="9"/>
  <c r="BE150" i="9"/>
  <c r="BD150" i="9"/>
  <c r="BC150" i="9"/>
  <c r="BB150" i="9"/>
  <c r="BA150" i="9"/>
  <c r="AZ150" i="9"/>
  <c r="AY150" i="9"/>
  <c r="AX150" i="9"/>
  <c r="AW150" i="9"/>
  <c r="AV150" i="9"/>
  <c r="AU150" i="9"/>
  <c r="AT150" i="9"/>
  <c r="AS150" i="9"/>
  <c r="AR150" i="9"/>
  <c r="AQ150" i="9"/>
  <c r="AP150" i="9"/>
  <c r="AO150" i="9"/>
  <c r="AN150" i="9"/>
  <c r="AM150" i="9"/>
  <c r="AL150" i="9"/>
  <c r="AK150" i="9"/>
  <c r="AJ150" i="9"/>
  <c r="AI150" i="9"/>
  <c r="AH150" i="9"/>
  <c r="AG150" i="9"/>
  <c r="AF150" i="9"/>
  <c r="AE150" i="9"/>
  <c r="AD150" i="9"/>
  <c r="AC150" i="9"/>
  <c r="AB150" i="9"/>
  <c r="AA150" i="9"/>
  <c r="Z150" i="9"/>
  <c r="Y150" i="9"/>
  <c r="X150" i="9"/>
  <c r="W150" i="9"/>
  <c r="V150" i="9"/>
  <c r="U150" i="9"/>
  <c r="T150" i="9"/>
  <c r="S150" i="9"/>
  <c r="R150" i="9"/>
  <c r="Q150" i="9"/>
  <c r="P150" i="9"/>
  <c r="O150" i="9"/>
  <c r="N150" i="9"/>
  <c r="M150" i="9"/>
  <c r="L150" i="9"/>
  <c r="K150" i="9"/>
  <c r="J150" i="9"/>
  <c r="I150" i="9"/>
  <c r="H150" i="9"/>
  <c r="G150" i="9"/>
  <c r="F150" i="9"/>
  <c r="E150" i="9"/>
  <c r="D150" i="9"/>
  <c r="C150" i="9"/>
  <c r="FL149" i="9"/>
  <c r="FK149" i="9"/>
  <c r="FJ149" i="9"/>
  <c r="FI149" i="9"/>
  <c r="FH149" i="9"/>
  <c r="FG149" i="9"/>
  <c r="FF149" i="9"/>
  <c r="FE149" i="9"/>
  <c r="FD149" i="9"/>
  <c r="FC149" i="9"/>
  <c r="FB149" i="9"/>
  <c r="FA149" i="9"/>
  <c r="EZ149" i="9"/>
  <c r="EY149" i="9"/>
  <c r="EX149" i="9"/>
  <c r="EW149" i="9"/>
  <c r="EV149" i="9"/>
  <c r="EU149" i="9"/>
  <c r="ET149" i="9"/>
  <c r="ES149" i="9"/>
  <c r="ER149" i="9"/>
  <c r="EQ149" i="9"/>
  <c r="EP149" i="9"/>
  <c r="EO149" i="9"/>
  <c r="EN149" i="9"/>
  <c r="EM149" i="9"/>
  <c r="EL149" i="9"/>
  <c r="EK149" i="9"/>
  <c r="EJ149" i="9"/>
  <c r="EI149" i="9"/>
  <c r="EH149" i="9"/>
  <c r="EG149" i="9"/>
  <c r="EF149" i="9"/>
  <c r="EE149" i="9"/>
  <c r="ED149" i="9"/>
  <c r="EC149" i="9"/>
  <c r="EB149" i="9"/>
  <c r="EA149" i="9"/>
  <c r="DZ149" i="9"/>
  <c r="DY149" i="9"/>
  <c r="DX149" i="9"/>
  <c r="DW149" i="9"/>
  <c r="DV149" i="9"/>
  <c r="DU149" i="9"/>
  <c r="DT149" i="9"/>
  <c r="DS149" i="9"/>
  <c r="DR149" i="9"/>
  <c r="DQ149" i="9"/>
  <c r="DP149" i="9"/>
  <c r="DO149" i="9"/>
  <c r="DN149" i="9"/>
  <c r="DM149" i="9"/>
  <c r="DL149" i="9"/>
  <c r="DK149" i="9"/>
  <c r="DJ149" i="9"/>
  <c r="DI149" i="9"/>
  <c r="DH149" i="9"/>
  <c r="DG149" i="9"/>
  <c r="DF149" i="9"/>
  <c r="DE149" i="9"/>
  <c r="DD149" i="9"/>
  <c r="DC149" i="9"/>
  <c r="DB149" i="9"/>
  <c r="DA149" i="9"/>
  <c r="CZ149" i="9"/>
  <c r="CY149" i="9"/>
  <c r="CX149" i="9"/>
  <c r="CW149" i="9"/>
  <c r="CV149" i="9"/>
  <c r="CU149" i="9"/>
  <c r="CT149" i="9"/>
  <c r="CS149" i="9"/>
  <c r="CR149" i="9"/>
  <c r="CQ149" i="9"/>
  <c r="CP149" i="9"/>
  <c r="CO149" i="9"/>
  <c r="CN149" i="9"/>
  <c r="CM149" i="9"/>
  <c r="CL149" i="9"/>
  <c r="CK149" i="9"/>
  <c r="CJ149" i="9"/>
  <c r="CI149" i="9"/>
  <c r="CH149" i="9"/>
  <c r="CG149" i="9"/>
  <c r="CF149" i="9"/>
  <c r="CE149" i="9"/>
  <c r="CD149" i="9"/>
  <c r="CC149" i="9"/>
  <c r="CB149" i="9"/>
  <c r="CA149" i="9"/>
  <c r="BZ149" i="9"/>
  <c r="BY149" i="9"/>
  <c r="BX149" i="9"/>
  <c r="BW149" i="9"/>
  <c r="BV149" i="9"/>
  <c r="BU149" i="9"/>
  <c r="BT149" i="9"/>
  <c r="BS149" i="9"/>
  <c r="BR149" i="9"/>
  <c r="BQ149" i="9"/>
  <c r="BP149" i="9"/>
  <c r="BO149" i="9"/>
  <c r="BN149" i="9"/>
  <c r="BM149" i="9"/>
  <c r="BL149" i="9"/>
  <c r="BK149" i="9"/>
  <c r="BJ149" i="9"/>
  <c r="BI149" i="9"/>
  <c r="BH149" i="9"/>
  <c r="BG149" i="9"/>
  <c r="BF149" i="9"/>
  <c r="BE149" i="9"/>
  <c r="BD149" i="9"/>
  <c r="BC149" i="9"/>
  <c r="BB149" i="9"/>
  <c r="BA149" i="9"/>
  <c r="AZ149" i="9"/>
  <c r="AY149" i="9"/>
  <c r="AX149" i="9"/>
  <c r="AW149" i="9"/>
  <c r="AV149" i="9"/>
  <c r="AU149" i="9"/>
  <c r="AT149" i="9"/>
  <c r="AS149" i="9"/>
  <c r="AR149" i="9"/>
  <c r="AQ149" i="9"/>
  <c r="AP149" i="9"/>
  <c r="AO149" i="9"/>
  <c r="AN149" i="9"/>
  <c r="AM149" i="9"/>
  <c r="AL149" i="9"/>
  <c r="AK149" i="9"/>
  <c r="AJ149" i="9"/>
  <c r="AI149" i="9"/>
  <c r="AH149" i="9"/>
  <c r="AG149" i="9"/>
  <c r="AF149" i="9"/>
  <c r="AE149" i="9"/>
  <c r="AD149" i="9"/>
  <c r="AC149" i="9"/>
  <c r="AB149" i="9"/>
  <c r="AA149" i="9"/>
  <c r="Z149" i="9"/>
  <c r="Y149" i="9"/>
  <c r="X149" i="9"/>
  <c r="W149" i="9"/>
  <c r="V149" i="9"/>
  <c r="U149" i="9"/>
  <c r="T149" i="9"/>
  <c r="S149" i="9"/>
  <c r="R149" i="9"/>
  <c r="Q149" i="9"/>
  <c r="P149" i="9"/>
  <c r="O149" i="9"/>
  <c r="N149" i="9"/>
  <c r="M149" i="9"/>
  <c r="L149" i="9"/>
  <c r="K149" i="9"/>
  <c r="J149" i="9"/>
  <c r="I149" i="9"/>
  <c r="H149" i="9"/>
  <c r="G149" i="9"/>
  <c r="F149" i="9"/>
  <c r="E149" i="9"/>
  <c r="D149" i="9"/>
  <c r="C149" i="9"/>
  <c r="FL148" i="9"/>
  <c r="FK148" i="9"/>
  <c r="FJ148" i="9"/>
  <c r="FI148" i="9"/>
  <c r="FH148" i="9"/>
  <c r="FG148" i="9"/>
  <c r="FF148" i="9"/>
  <c r="FE148" i="9"/>
  <c r="FD148" i="9"/>
  <c r="FC148" i="9"/>
  <c r="FB148" i="9"/>
  <c r="FA148" i="9"/>
  <c r="EZ148" i="9"/>
  <c r="EY148" i="9"/>
  <c r="EX148" i="9"/>
  <c r="EW148" i="9"/>
  <c r="EV148" i="9"/>
  <c r="EU148" i="9"/>
  <c r="ET148" i="9"/>
  <c r="ES148" i="9"/>
  <c r="ER148" i="9"/>
  <c r="EQ148" i="9"/>
  <c r="EP148" i="9"/>
  <c r="EO148" i="9"/>
  <c r="EN148" i="9"/>
  <c r="EM148" i="9"/>
  <c r="EL148" i="9"/>
  <c r="EK148" i="9"/>
  <c r="EJ148" i="9"/>
  <c r="EI148" i="9"/>
  <c r="EH148" i="9"/>
  <c r="EG148" i="9"/>
  <c r="EF148" i="9"/>
  <c r="EE148" i="9"/>
  <c r="ED148" i="9"/>
  <c r="EC148" i="9"/>
  <c r="EB148" i="9"/>
  <c r="EA148" i="9"/>
  <c r="DZ148" i="9"/>
  <c r="DY148" i="9"/>
  <c r="DX148" i="9"/>
  <c r="DW148" i="9"/>
  <c r="DV148" i="9"/>
  <c r="DU148" i="9"/>
  <c r="DT148" i="9"/>
  <c r="DS148" i="9"/>
  <c r="DR148" i="9"/>
  <c r="DQ148" i="9"/>
  <c r="DP148" i="9"/>
  <c r="DO148" i="9"/>
  <c r="DN148" i="9"/>
  <c r="DM148" i="9"/>
  <c r="DL148" i="9"/>
  <c r="DK148" i="9"/>
  <c r="DJ148" i="9"/>
  <c r="DI148" i="9"/>
  <c r="DH148" i="9"/>
  <c r="DG148" i="9"/>
  <c r="DF148" i="9"/>
  <c r="DE148" i="9"/>
  <c r="DD148" i="9"/>
  <c r="DC148" i="9"/>
  <c r="DB148" i="9"/>
  <c r="DA148" i="9"/>
  <c r="CZ148" i="9"/>
  <c r="CY148" i="9"/>
  <c r="CX148" i="9"/>
  <c r="CW148" i="9"/>
  <c r="CV148" i="9"/>
  <c r="CU148" i="9"/>
  <c r="CT148" i="9"/>
  <c r="CS148" i="9"/>
  <c r="CR148" i="9"/>
  <c r="CQ148" i="9"/>
  <c r="CP148" i="9"/>
  <c r="CO148" i="9"/>
  <c r="CN148" i="9"/>
  <c r="CM148" i="9"/>
  <c r="CL148" i="9"/>
  <c r="CK148" i="9"/>
  <c r="CJ148" i="9"/>
  <c r="CI148" i="9"/>
  <c r="CH148" i="9"/>
  <c r="CG148" i="9"/>
  <c r="CF148" i="9"/>
  <c r="CE148" i="9"/>
  <c r="CD148" i="9"/>
  <c r="CC148" i="9"/>
  <c r="CB148" i="9"/>
  <c r="CA148" i="9"/>
  <c r="BZ148" i="9"/>
  <c r="BY148" i="9"/>
  <c r="BX148" i="9"/>
  <c r="BW148" i="9"/>
  <c r="BV148" i="9"/>
  <c r="BU148" i="9"/>
  <c r="BT148" i="9"/>
  <c r="BS148" i="9"/>
  <c r="BR148" i="9"/>
  <c r="BQ148" i="9"/>
  <c r="BP148" i="9"/>
  <c r="BO148" i="9"/>
  <c r="BN148" i="9"/>
  <c r="BM148" i="9"/>
  <c r="BL148" i="9"/>
  <c r="BK148" i="9"/>
  <c r="BJ148" i="9"/>
  <c r="BI148" i="9"/>
  <c r="BH148" i="9"/>
  <c r="BG148" i="9"/>
  <c r="BF148" i="9"/>
  <c r="BE148" i="9"/>
  <c r="BD148" i="9"/>
  <c r="BC148" i="9"/>
  <c r="BB148" i="9"/>
  <c r="BA148" i="9"/>
  <c r="AZ148" i="9"/>
  <c r="AY148" i="9"/>
  <c r="AX148" i="9"/>
  <c r="AW148" i="9"/>
  <c r="AV148" i="9"/>
  <c r="AU148" i="9"/>
  <c r="AT148" i="9"/>
  <c r="AS148" i="9"/>
  <c r="AR148" i="9"/>
  <c r="AQ148" i="9"/>
  <c r="AP148" i="9"/>
  <c r="AO148" i="9"/>
  <c r="AN148" i="9"/>
  <c r="AM148" i="9"/>
  <c r="AL148" i="9"/>
  <c r="AK148" i="9"/>
  <c r="AJ148" i="9"/>
  <c r="AI148" i="9"/>
  <c r="AH148" i="9"/>
  <c r="AG148" i="9"/>
  <c r="AF148" i="9"/>
  <c r="AE148" i="9"/>
  <c r="AD148" i="9"/>
  <c r="AC148" i="9"/>
  <c r="AB148" i="9"/>
  <c r="AA148" i="9"/>
  <c r="Z148" i="9"/>
  <c r="Y148" i="9"/>
  <c r="X148" i="9"/>
  <c r="W148" i="9"/>
  <c r="V148" i="9"/>
  <c r="U148" i="9"/>
  <c r="T148" i="9"/>
  <c r="S148" i="9"/>
  <c r="R148" i="9"/>
  <c r="Q148" i="9"/>
  <c r="P148" i="9"/>
  <c r="O148" i="9"/>
  <c r="N148" i="9"/>
  <c r="M148" i="9"/>
  <c r="L148" i="9"/>
  <c r="K148" i="9"/>
  <c r="J148" i="9"/>
  <c r="I148" i="9"/>
  <c r="H148" i="9"/>
  <c r="G148" i="9"/>
  <c r="F148" i="9"/>
  <c r="E148" i="9"/>
  <c r="D148" i="9"/>
  <c r="C148" i="9"/>
  <c r="FL147" i="9"/>
  <c r="FK147" i="9"/>
  <c r="FJ147" i="9"/>
  <c r="FI147" i="9"/>
  <c r="FH147" i="9"/>
  <c r="FG147" i="9"/>
  <c r="FF147" i="9"/>
  <c r="FE147" i="9"/>
  <c r="FD147" i="9"/>
  <c r="FC147" i="9"/>
  <c r="FB147" i="9"/>
  <c r="FA147" i="9"/>
  <c r="EZ147" i="9"/>
  <c r="EY147" i="9"/>
  <c r="EX147" i="9"/>
  <c r="EW147" i="9"/>
  <c r="EV147" i="9"/>
  <c r="EU147" i="9"/>
  <c r="ET147" i="9"/>
  <c r="ES147" i="9"/>
  <c r="ER147" i="9"/>
  <c r="EQ147" i="9"/>
  <c r="EP147" i="9"/>
  <c r="EO147" i="9"/>
  <c r="EN147" i="9"/>
  <c r="EM147" i="9"/>
  <c r="EL147" i="9"/>
  <c r="EK147" i="9"/>
  <c r="EJ147" i="9"/>
  <c r="EI147" i="9"/>
  <c r="EH147" i="9"/>
  <c r="EG147" i="9"/>
  <c r="EF147" i="9"/>
  <c r="EE147" i="9"/>
  <c r="ED147" i="9"/>
  <c r="EC147" i="9"/>
  <c r="EB147" i="9"/>
  <c r="EA147" i="9"/>
  <c r="DZ147" i="9"/>
  <c r="DY147" i="9"/>
  <c r="DX147" i="9"/>
  <c r="DW147" i="9"/>
  <c r="DV147" i="9"/>
  <c r="DU147" i="9"/>
  <c r="DT147" i="9"/>
  <c r="DS147" i="9"/>
  <c r="DR147" i="9"/>
  <c r="DQ147" i="9"/>
  <c r="DP147" i="9"/>
  <c r="DO147" i="9"/>
  <c r="DN147" i="9"/>
  <c r="DM147" i="9"/>
  <c r="DL147" i="9"/>
  <c r="DK147" i="9"/>
  <c r="DJ147" i="9"/>
  <c r="DI147" i="9"/>
  <c r="DH147" i="9"/>
  <c r="DG147" i="9"/>
  <c r="DF147" i="9"/>
  <c r="DE147" i="9"/>
  <c r="DD147" i="9"/>
  <c r="DC147" i="9"/>
  <c r="DB147" i="9"/>
  <c r="DA147" i="9"/>
  <c r="CZ147" i="9"/>
  <c r="CY147" i="9"/>
  <c r="CX147" i="9"/>
  <c r="CW147" i="9"/>
  <c r="CV147" i="9"/>
  <c r="CU147" i="9"/>
  <c r="CT147" i="9"/>
  <c r="CS147" i="9"/>
  <c r="CR147" i="9"/>
  <c r="CQ147" i="9"/>
  <c r="CP147" i="9"/>
  <c r="CO147" i="9"/>
  <c r="CN147" i="9"/>
  <c r="CM147" i="9"/>
  <c r="CL147" i="9"/>
  <c r="CK147" i="9"/>
  <c r="CJ147" i="9"/>
  <c r="CI147" i="9"/>
  <c r="CH147" i="9"/>
  <c r="CG147" i="9"/>
  <c r="CF147" i="9"/>
  <c r="CE147" i="9"/>
  <c r="CD147" i="9"/>
  <c r="CC147" i="9"/>
  <c r="CB147" i="9"/>
  <c r="CA147" i="9"/>
  <c r="BZ147" i="9"/>
  <c r="BY147" i="9"/>
  <c r="BX147" i="9"/>
  <c r="BW147" i="9"/>
  <c r="BV147" i="9"/>
  <c r="BU147" i="9"/>
  <c r="BT147" i="9"/>
  <c r="BS147" i="9"/>
  <c r="BR147" i="9"/>
  <c r="BQ147" i="9"/>
  <c r="BP147" i="9"/>
  <c r="BO147" i="9"/>
  <c r="BN147" i="9"/>
  <c r="BM147" i="9"/>
  <c r="BL147" i="9"/>
  <c r="BK147" i="9"/>
  <c r="BJ147" i="9"/>
  <c r="BI147" i="9"/>
  <c r="BH147" i="9"/>
  <c r="BG147" i="9"/>
  <c r="BF147" i="9"/>
  <c r="BE147" i="9"/>
  <c r="BD147" i="9"/>
  <c r="BC147" i="9"/>
  <c r="BB147" i="9"/>
  <c r="BA147" i="9"/>
  <c r="AZ147" i="9"/>
  <c r="AY147" i="9"/>
  <c r="AX147" i="9"/>
  <c r="AW147" i="9"/>
  <c r="AV147" i="9"/>
  <c r="AU147" i="9"/>
  <c r="AT147" i="9"/>
  <c r="AS147" i="9"/>
  <c r="AR147" i="9"/>
  <c r="AQ147" i="9"/>
  <c r="AP147" i="9"/>
  <c r="AO147" i="9"/>
  <c r="AN147" i="9"/>
  <c r="AM147" i="9"/>
  <c r="AL147" i="9"/>
  <c r="AK147" i="9"/>
  <c r="AJ147" i="9"/>
  <c r="AI147" i="9"/>
  <c r="AH147" i="9"/>
  <c r="AG147" i="9"/>
  <c r="AF147" i="9"/>
  <c r="AE147" i="9"/>
  <c r="AD147" i="9"/>
  <c r="AC147" i="9"/>
  <c r="AB147" i="9"/>
  <c r="AA147" i="9"/>
  <c r="Z147" i="9"/>
  <c r="Y147" i="9"/>
  <c r="X147" i="9"/>
  <c r="W147" i="9"/>
  <c r="V147" i="9"/>
  <c r="U147" i="9"/>
  <c r="T147" i="9"/>
  <c r="S147" i="9"/>
  <c r="R147" i="9"/>
  <c r="Q147" i="9"/>
  <c r="P147" i="9"/>
  <c r="O147" i="9"/>
  <c r="N147" i="9"/>
  <c r="M147" i="9"/>
  <c r="L147" i="9"/>
  <c r="K147" i="9"/>
  <c r="J147" i="9"/>
  <c r="I147" i="9"/>
  <c r="H147" i="9"/>
  <c r="G147" i="9"/>
  <c r="F147" i="9"/>
  <c r="E147" i="9"/>
  <c r="D147" i="9"/>
  <c r="C147" i="9"/>
  <c r="FL146" i="9"/>
  <c r="FK146" i="9"/>
  <c r="FJ146" i="9"/>
  <c r="FI146" i="9"/>
  <c r="FH146" i="9"/>
  <c r="FG146" i="9"/>
  <c r="FF146" i="9"/>
  <c r="FE146" i="9"/>
  <c r="FD146" i="9"/>
  <c r="FC146" i="9"/>
  <c r="FB146" i="9"/>
  <c r="FA146" i="9"/>
  <c r="EZ146" i="9"/>
  <c r="EY146" i="9"/>
  <c r="EX146" i="9"/>
  <c r="EW146" i="9"/>
  <c r="EV146" i="9"/>
  <c r="EU146" i="9"/>
  <c r="ET146" i="9"/>
  <c r="ES146" i="9"/>
  <c r="ER146" i="9"/>
  <c r="EQ146" i="9"/>
  <c r="EP146" i="9"/>
  <c r="EO146" i="9"/>
  <c r="EN146" i="9"/>
  <c r="EM146" i="9"/>
  <c r="EL146" i="9"/>
  <c r="EK146" i="9"/>
  <c r="EJ146" i="9"/>
  <c r="EI146" i="9"/>
  <c r="EH146" i="9"/>
  <c r="EG146" i="9"/>
  <c r="EF146" i="9"/>
  <c r="EE146" i="9"/>
  <c r="ED146" i="9"/>
  <c r="EC146" i="9"/>
  <c r="EB146" i="9"/>
  <c r="EA146" i="9"/>
  <c r="DZ146" i="9"/>
  <c r="DY146" i="9"/>
  <c r="DX146" i="9"/>
  <c r="DW146" i="9"/>
  <c r="DV146" i="9"/>
  <c r="DU146" i="9"/>
  <c r="DT146" i="9"/>
  <c r="DS146" i="9"/>
  <c r="DR146" i="9"/>
  <c r="DQ146" i="9"/>
  <c r="DP146" i="9"/>
  <c r="DO146" i="9"/>
  <c r="DN146" i="9"/>
  <c r="DM146" i="9"/>
  <c r="DL146" i="9"/>
  <c r="DK146" i="9"/>
  <c r="DJ146" i="9"/>
  <c r="DI146" i="9"/>
  <c r="DH146" i="9"/>
  <c r="DG146" i="9"/>
  <c r="DF146" i="9"/>
  <c r="DE146" i="9"/>
  <c r="DD146" i="9"/>
  <c r="DC146" i="9"/>
  <c r="DB146" i="9"/>
  <c r="DA146" i="9"/>
  <c r="CZ146" i="9"/>
  <c r="CY146" i="9"/>
  <c r="CX146" i="9"/>
  <c r="CW146" i="9"/>
  <c r="CV146" i="9"/>
  <c r="CU146" i="9"/>
  <c r="CT146" i="9"/>
  <c r="CS146" i="9"/>
  <c r="CR146" i="9"/>
  <c r="CQ146" i="9"/>
  <c r="CP146" i="9"/>
  <c r="CO146" i="9"/>
  <c r="CN146" i="9"/>
  <c r="CM146" i="9"/>
  <c r="CL146" i="9"/>
  <c r="CK146" i="9"/>
  <c r="CJ146" i="9"/>
  <c r="CI146" i="9"/>
  <c r="CH146" i="9"/>
  <c r="CG146" i="9"/>
  <c r="CF146" i="9"/>
  <c r="CE146" i="9"/>
  <c r="CD146" i="9"/>
  <c r="CC146" i="9"/>
  <c r="CB146" i="9"/>
  <c r="CA146" i="9"/>
  <c r="BZ146" i="9"/>
  <c r="BY146" i="9"/>
  <c r="BX146" i="9"/>
  <c r="BW146" i="9"/>
  <c r="BV146" i="9"/>
  <c r="BU146" i="9"/>
  <c r="BT146" i="9"/>
  <c r="BS146" i="9"/>
  <c r="BR146" i="9"/>
  <c r="BQ146" i="9"/>
  <c r="BP146" i="9"/>
  <c r="BO146" i="9"/>
  <c r="BN146" i="9"/>
  <c r="BM146" i="9"/>
  <c r="BL146" i="9"/>
  <c r="BK146" i="9"/>
  <c r="BJ146" i="9"/>
  <c r="BI146" i="9"/>
  <c r="BH146" i="9"/>
  <c r="BG146" i="9"/>
  <c r="BF146" i="9"/>
  <c r="BE146" i="9"/>
  <c r="BD146" i="9"/>
  <c r="BC146" i="9"/>
  <c r="BB146" i="9"/>
  <c r="BA146" i="9"/>
  <c r="AZ146" i="9"/>
  <c r="AY146" i="9"/>
  <c r="AX146" i="9"/>
  <c r="AW146" i="9"/>
  <c r="AV146" i="9"/>
  <c r="AU146" i="9"/>
  <c r="AT146" i="9"/>
  <c r="AS146" i="9"/>
  <c r="AR146" i="9"/>
  <c r="AQ146" i="9"/>
  <c r="AP146" i="9"/>
  <c r="AO146" i="9"/>
  <c r="AN146" i="9"/>
  <c r="AM146" i="9"/>
  <c r="AL146" i="9"/>
  <c r="AK146" i="9"/>
  <c r="AJ146" i="9"/>
  <c r="AI146" i="9"/>
  <c r="AH146" i="9"/>
  <c r="AG146" i="9"/>
  <c r="AF146" i="9"/>
  <c r="AE146" i="9"/>
  <c r="AD146" i="9"/>
  <c r="AC146" i="9"/>
  <c r="AB146" i="9"/>
  <c r="AA146" i="9"/>
  <c r="Z146" i="9"/>
  <c r="Y146" i="9"/>
  <c r="X146" i="9"/>
  <c r="W146" i="9"/>
  <c r="V146" i="9"/>
  <c r="U146" i="9"/>
  <c r="T146" i="9"/>
  <c r="S146" i="9"/>
  <c r="R146" i="9"/>
  <c r="Q146" i="9"/>
  <c r="P146" i="9"/>
  <c r="O146" i="9"/>
  <c r="N146" i="9"/>
  <c r="M146" i="9"/>
  <c r="L146" i="9"/>
  <c r="K146" i="9"/>
  <c r="J146" i="9"/>
  <c r="I146" i="9"/>
  <c r="H146" i="9"/>
  <c r="G146" i="9"/>
  <c r="F146" i="9"/>
  <c r="E146" i="9"/>
  <c r="D146" i="9"/>
  <c r="C146" i="9"/>
  <c r="A153" i="9"/>
  <c r="A149" i="9"/>
  <c r="A148" i="9"/>
  <c r="A152" i="9" s="1"/>
  <c r="A147" i="9"/>
  <c r="A151" i="9" s="1"/>
  <c r="A146" i="9"/>
  <c r="A150" i="9" s="1"/>
  <c r="A153" i="8"/>
  <c r="A150" i="8"/>
  <c r="A149" i="8"/>
  <c r="A148" i="8"/>
  <c r="A152" i="8" s="1"/>
  <c r="A147" i="8"/>
  <c r="A151" i="8" s="1"/>
  <c r="A146" i="8"/>
  <c r="F45" i="5"/>
  <c r="F44" i="5"/>
  <c r="FL43" i="3"/>
  <c r="FK43" i="3"/>
  <c r="FJ43" i="3"/>
  <c r="FI43" i="3"/>
  <c r="FH43" i="3"/>
  <c r="FG43" i="3"/>
  <c r="FF43" i="3"/>
  <c r="FE43" i="3"/>
  <c r="FD43" i="3"/>
  <c r="FC43" i="3"/>
  <c r="FB43" i="3"/>
  <c r="FA43" i="3"/>
  <c r="EZ43" i="3"/>
  <c r="EY43" i="3"/>
  <c r="EX43" i="3"/>
  <c r="EW43" i="3"/>
  <c r="EV43" i="3"/>
  <c r="EU43" i="3"/>
  <c r="ET43" i="3"/>
  <c r="ES43" i="3"/>
  <c r="ER43" i="3"/>
  <c r="EQ43" i="3"/>
  <c r="EP43" i="3"/>
  <c r="EO43" i="3"/>
  <c r="EN43" i="3"/>
  <c r="EM43" i="3"/>
  <c r="EL43" i="3"/>
  <c r="EK43" i="3"/>
  <c r="EJ43" i="3"/>
  <c r="EI43" i="3"/>
  <c r="EH43" i="3"/>
  <c r="EG43" i="3"/>
  <c r="EF43" i="3"/>
  <c r="EE43" i="3"/>
  <c r="ED43" i="3"/>
  <c r="EC43" i="3"/>
  <c r="EB43" i="3"/>
  <c r="EA43" i="3"/>
  <c r="DZ43" i="3"/>
  <c r="DY43" i="3"/>
  <c r="DX43" i="3"/>
  <c r="DW43" i="3"/>
  <c r="DV43" i="3"/>
  <c r="DU43" i="3"/>
  <c r="DT43" i="3"/>
  <c r="DS43" i="3"/>
  <c r="DR43" i="3"/>
  <c r="DQ43" i="3"/>
  <c r="DP43" i="3"/>
  <c r="DO43" i="3"/>
  <c r="DN43" i="3"/>
  <c r="DM43" i="3"/>
  <c r="DL43" i="3"/>
  <c r="DK43" i="3"/>
  <c r="DJ43" i="3"/>
  <c r="DI43" i="3"/>
  <c r="DH43" i="3"/>
  <c r="DG43" i="3"/>
  <c r="DF43" i="3"/>
  <c r="DE43" i="3"/>
  <c r="DD43" i="3"/>
  <c r="DC43" i="3"/>
  <c r="DB43" i="3"/>
  <c r="DA43" i="3"/>
  <c r="CZ43" i="3"/>
  <c r="CY43" i="3"/>
  <c r="CX43" i="3"/>
  <c r="CW43" i="3"/>
  <c r="CV43" i="3"/>
  <c r="CU43" i="3"/>
  <c r="CT43" i="3"/>
  <c r="CS43" i="3"/>
  <c r="CR43" i="3"/>
  <c r="CQ43" i="3"/>
  <c r="CP43" i="3"/>
  <c r="CO43" i="3"/>
  <c r="CN43" i="3"/>
  <c r="CM43" i="3"/>
  <c r="CL43" i="3"/>
  <c r="CK43" i="3"/>
  <c r="CJ43" i="3"/>
  <c r="CI43" i="3"/>
  <c r="CH43" i="3"/>
  <c r="CG43" i="3"/>
  <c r="CF43" i="3"/>
  <c r="CE43" i="3"/>
  <c r="CD43" i="3"/>
  <c r="CC43" i="3"/>
  <c r="CB43" i="3"/>
  <c r="CA43" i="3"/>
  <c r="BZ43" i="3"/>
  <c r="BY43" i="3"/>
  <c r="BX43" i="3"/>
  <c r="BW43" i="3"/>
  <c r="BV43" i="3"/>
  <c r="BU43"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U43" i="3"/>
  <c r="AT43" i="3"/>
  <c r="AS43" i="3"/>
  <c r="AR43" i="3"/>
  <c r="AQ43" i="3"/>
  <c r="AP43" i="3"/>
  <c r="AO43" i="3"/>
  <c r="AN43" i="3"/>
  <c r="AM43" i="3"/>
  <c r="AL43" i="3"/>
  <c r="AK43" i="3"/>
  <c r="AJ43" i="3"/>
  <c r="AI43" i="3"/>
  <c r="AH43" i="3"/>
  <c r="AG43" i="3"/>
  <c r="AF43" i="3"/>
  <c r="AE43" i="3"/>
  <c r="AD43" i="3"/>
  <c r="AC43" i="3"/>
  <c r="AB43" i="3"/>
  <c r="AA43" i="3"/>
  <c r="Z43" i="3"/>
  <c r="Y43" i="3"/>
  <c r="X43" i="3"/>
  <c r="W43" i="3"/>
  <c r="V43" i="3"/>
  <c r="U43" i="3"/>
  <c r="T43" i="3"/>
  <c r="S43" i="3"/>
  <c r="R43" i="3"/>
  <c r="Q43" i="3"/>
  <c r="P43" i="3"/>
  <c r="O43" i="3"/>
  <c r="N43" i="3"/>
  <c r="M43" i="3"/>
  <c r="L43" i="3"/>
  <c r="K43" i="3"/>
  <c r="J43" i="3"/>
  <c r="I43" i="3"/>
  <c r="H43" i="3"/>
  <c r="G43" i="3"/>
  <c r="F43" i="3"/>
  <c r="E43" i="3"/>
  <c r="D43" i="3"/>
  <c r="C43" i="3"/>
  <c r="FL42" i="3"/>
  <c r="FK42" i="3"/>
  <c r="FJ42" i="3"/>
  <c r="FI42" i="3"/>
  <c r="FH42" i="3"/>
  <c r="FG42" i="3"/>
  <c r="FF42" i="3"/>
  <c r="FE42" i="3"/>
  <c r="FD42" i="3"/>
  <c r="FC42" i="3"/>
  <c r="FB42" i="3"/>
  <c r="FA42" i="3"/>
  <c r="EZ42" i="3"/>
  <c r="EY42" i="3"/>
  <c r="EX42" i="3"/>
  <c r="EW42" i="3"/>
  <c r="EV42" i="3"/>
  <c r="EU42" i="3"/>
  <c r="ET42" i="3"/>
  <c r="ES42" i="3"/>
  <c r="ER42" i="3"/>
  <c r="EQ42" i="3"/>
  <c r="EP42" i="3"/>
  <c r="EO42" i="3"/>
  <c r="EN42" i="3"/>
  <c r="EM42" i="3"/>
  <c r="EL42" i="3"/>
  <c r="EK42" i="3"/>
  <c r="EJ42" i="3"/>
  <c r="EI42" i="3"/>
  <c r="EH42" i="3"/>
  <c r="EG42" i="3"/>
  <c r="EF42" i="3"/>
  <c r="EE42" i="3"/>
  <c r="ED42" i="3"/>
  <c r="EC42" i="3"/>
  <c r="EB42" i="3"/>
  <c r="EA42" i="3"/>
  <c r="DZ42" i="3"/>
  <c r="DY42" i="3"/>
  <c r="DX42" i="3"/>
  <c r="DW42" i="3"/>
  <c r="DV42" i="3"/>
  <c r="DU42" i="3"/>
  <c r="DT42" i="3"/>
  <c r="DS42" i="3"/>
  <c r="DR42" i="3"/>
  <c r="DQ42" i="3"/>
  <c r="DP42" i="3"/>
  <c r="DO42" i="3"/>
  <c r="DN42" i="3"/>
  <c r="DM42" i="3"/>
  <c r="DL42" i="3"/>
  <c r="DK42" i="3"/>
  <c r="DJ42" i="3"/>
  <c r="DI42" i="3"/>
  <c r="DH42" i="3"/>
  <c r="DG42" i="3"/>
  <c r="DF42" i="3"/>
  <c r="DE42" i="3"/>
  <c r="DD42" i="3"/>
  <c r="DC42" i="3"/>
  <c r="DB42" i="3"/>
  <c r="DA42" i="3"/>
  <c r="CZ42" i="3"/>
  <c r="CY42" i="3"/>
  <c r="CX42" i="3"/>
  <c r="CW42" i="3"/>
  <c r="CV42" i="3"/>
  <c r="CU42" i="3"/>
  <c r="CT42" i="3"/>
  <c r="CS42" i="3"/>
  <c r="CR42" i="3"/>
  <c r="CQ42" i="3"/>
  <c r="CP42" i="3"/>
  <c r="CO42" i="3"/>
  <c r="CN42" i="3"/>
  <c r="CM42" i="3"/>
  <c r="CL42" i="3"/>
  <c r="CK42" i="3"/>
  <c r="CJ42" i="3"/>
  <c r="CI42" i="3"/>
  <c r="CH42" i="3"/>
  <c r="CG42" i="3"/>
  <c r="CF42" i="3"/>
  <c r="CE42" i="3"/>
  <c r="CD42" i="3"/>
  <c r="CC42" i="3"/>
  <c r="CB42" i="3"/>
  <c r="CA42" i="3"/>
  <c r="BZ42" i="3"/>
  <c r="BY42" i="3"/>
  <c r="BX42" i="3"/>
  <c r="BW42" i="3"/>
  <c r="BV42" i="3"/>
  <c r="BU42"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U42" i="3"/>
  <c r="AT42" i="3"/>
  <c r="AS42" i="3"/>
  <c r="AR42" i="3"/>
  <c r="AQ42" i="3"/>
  <c r="AP42" i="3"/>
  <c r="AO42" i="3"/>
  <c r="AN42" i="3"/>
  <c r="AM42" i="3"/>
  <c r="AL42" i="3"/>
  <c r="AK42" i="3"/>
  <c r="AJ42" i="3"/>
  <c r="AI42" i="3"/>
  <c r="AH42" i="3"/>
  <c r="AG42" i="3"/>
  <c r="AF42" i="3"/>
  <c r="AE42" i="3"/>
  <c r="AD42" i="3"/>
  <c r="AC42" i="3"/>
  <c r="AB42" i="3"/>
  <c r="AA42" i="3"/>
  <c r="Z42" i="3"/>
  <c r="Y42" i="3"/>
  <c r="X42" i="3"/>
  <c r="W42" i="3"/>
  <c r="V42" i="3"/>
  <c r="U42" i="3"/>
  <c r="T42" i="3"/>
  <c r="S42" i="3"/>
  <c r="R42" i="3"/>
  <c r="Q42" i="3"/>
  <c r="P42" i="3"/>
  <c r="O42" i="3"/>
  <c r="N42" i="3"/>
  <c r="M42" i="3"/>
  <c r="L42" i="3"/>
  <c r="K42" i="3"/>
  <c r="J42" i="3"/>
  <c r="I42" i="3"/>
  <c r="H42" i="3"/>
  <c r="G42" i="3"/>
  <c r="F42" i="3"/>
  <c r="E42" i="3"/>
  <c r="D42" i="3"/>
  <c r="C42" i="3"/>
  <c r="FL45" i="3"/>
  <c r="FK45" i="3"/>
  <c r="FJ45" i="3"/>
  <c r="FI45" i="3"/>
  <c r="FH45" i="3"/>
  <c r="FG45" i="3"/>
  <c r="FF45" i="3"/>
  <c r="FE45" i="3"/>
  <c r="FD45" i="3"/>
  <c r="FC45" i="3"/>
  <c r="FB45" i="3"/>
  <c r="FA45" i="3"/>
  <c r="EZ45" i="3"/>
  <c r="EY45" i="3"/>
  <c r="EX45" i="3"/>
  <c r="EW45" i="3"/>
  <c r="EV45" i="3"/>
  <c r="EU45" i="3"/>
  <c r="ET45" i="3"/>
  <c r="ES45" i="3"/>
  <c r="ER45" i="3"/>
  <c r="EQ45" i="3"/>
  <c r="EP45" i="3"/>
  <c r="EO45" i="3"/>
  <c r="EN45" i="3"/>
  <c r="EM45" i="3"/>
  <c r="EL45" i="3"/>
  <c r="EK45" i="3"/>
  <c r="EJ45" i="3"/>
  <c r="EI45" i="3"/>
  <c r="EH45" i="3"/>
  <c r="EG45" i="3"/>
  <c r="EF45" i="3"/>
  <c r="EE45" i="3"/>
  <c r="ED45" i="3"/>
  <c r="EC45" i="3"/>
  <c r="EB45" i="3"/>
  <c r="EA45" i="3"/>
  <c r="DZ45" i="3"/>
  <c r="DY45" i="3"/>
  <c r="DX45" i="3"/>
  <c r="DW45" i="3"/>
  <c r="DV45" i="3"/>
  <c r="DU45" i="3"/>
  <c r="DT45" i="3"/>
  <c r="DS45" i="3"/>
  <c r="DR45" i="3"/>
  <c r="DQ45" i="3"/>
  <c r="DP45" i="3"/>
  <c r="DO45" i="3"/>
  <c r="DN45" i="3"/>
  <c r="DM45" i="3"/>
  <c r="DL45" i="3"/>
  <c r="DK45" i="3"/>
  <c r="DJ45" i="3"/>
  <c r="DI45" i="3"/>
  <c r="DH45" i="3"/>
  <c r="DG45" i="3"/>
  <c r="DF45" i="3"/>
  <c r="DE45" i="3"/>
  <c r="DD45" i="3"/>
  <c r="DC45" i="3"/>
  <c r="DB45" i="3"/>
  <c r="DA45" i="3"/>
  <c r="CZ45" i="3"/>
  <c r="CY45" i="3"/>
  <c r="CX45" i="3"/>
  <c r="CW45" i="3"/>
  <c r="CV45" i="3"/>
  <c r="CU45" i="3"/>
  <c r="CT45" i="3"/>
  <c r="CS45" i="3"/>
  <c r="CR45" i="3"/>
  <c r="CQ45" i="3"/>
  <c r="CP45" i="3"/>
  <c r="CO45" i="3"/>
  <c r="CN45" i="3"/>
  <c r="CM45" i="3"/>
  <c r="CL45" i="3"/>
  <c r="CK45" i="3"/>
  <c r="CJ45" i="3"/>
  <c r="CI45" i="3"/>
  <c r="CH45" i="3"/>
  <c r="CG45" i="3"/>
  <c r="CF45" i="3"/>
  <c r="CE45" i="3"/>
  <c r="CD45" i="3"/>
  <c r="CC45" i="3"/>
  <c r="CB45" i="3"/>
  <c r="CA45" i="3"/>
  <c r="BZ45" i="3"/>
  <c r="BY45" i="3"/>
  <c r="BX45" i="3"/>
  <c r="BW45" i="3"/>
  <c r="BV45" i="3"/>
  <c r="BU45"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U45" i="3"/>
  <c r="AT45" i="3"/>
  <c r="AS45" i="3"/>
  <c r="AR45" i="3"/>
  <c r="AQ45" i="3"/>
  <c r="AP45" i="3"/>
  <c r="AO45" i="3"/>
  <c r="AN45" i="3"/>
  <c r="AM45" i="3"/>
  <c r="AL45" i="3"/>
  <c r="AK45" i="3"/>
  <c r="AJ45" i="3"/>
  <c r="AI45" i="3"/>
  <c r="AH45" i="3"/>
  <c r="AG45" i="3"/>
  <c r="AF45" i="3"/>
  <c r="AE45" i="3"/>
  <c r="AD45" i="3"/>
  <c r="AC45" i="3"/>
  <c r="AB45" i="3"/>
  <c r="AA45" i="3"/>
  <c r="Z45" i="3"/>
  <c r="Y45" i="3"/>
  <c r="X45" i="3"/>
  <c r="W45" i="3"/>
  <c r="V45" i="3"/>
  <c r="U45" i="3"/>
  <c r="T45" i="3"/>
  <c r="S45" i="3"/>
  <c r="R45" i="3"/>
  <c r="Q45" i="3"/>
  <c r="P45" i="3"/>
  <c r="O45" i="3"/>
  <c r="N45" i="3"/>
  <c r="M45" i="3"/>
  <c r="L45" i="3"/>
  <c r="K45" i="3"/>
  <c r="J45" i="3"/>
  <c r="I45" i="3"/>
  <c r="H45" i="3"/>
  <c r="G45" i="3"/>
  <c r="F45" i="3"/>
  <c r="E45" i="3"/>
  <c r="D45" i="3"/>
  <c r="C45" i="3"/>
  <c r="FL44" i="3"/>
  <c r="FK44" i="3"/>
  <c r="FJ44" i="3"/>
  <c r="FI44" i="3"/>
  <c r="FH44" i="3"/>
  <c r="FG44" i="3"/>
  <c r="FF44" i="3"/>
  <c r="FE44" i="3"/>
  <c r="FD44" i="3"/>
  <c r="FC44" i="3"/>
  <c r="FB44" i="3"/>
  <c r="FA44" i="3"/>
  <c r="EZ44" i="3"/>
  <c r="EY44" i="3"/>
  <c r="EX44" i="3"/>
  <c r="EW44" i="3"/>
  <c r="EV44" i="3"/>
  <c r="EU44" i="3"/>
  <c r="ET44" i="3"/>
  <c r="ES44" i="3"/>
  <c r="ER44" i="3"/>
  <c r="EQ44" i="3"/>
  <c r="EP44" i="3"/>
  <c r="EO44" i="3"/>
  <c r="EN44" i="3"/>
  <c r="EM44" i="3"/>
  <c r="EL44" i="3"/>
  <c r="EK44" i="3"/>
  <c r="EJ44" i="3"/>
  <c r="EI44" i="3"/>
  <c r="EH44" i="3"/>
  <c r="EG44" i="3"/>
  <c r="EF44" i="3"/>
  <c r="EE44" i="3"/>
  <c r="ED44" i="3"/>
  <c r="EC44" i="3"/>
  <c r="EB44" i="3"/>
  <c r="EA44" i="3"/>
  <c r="DZ44" i="3"/>
  <c r="DY44" i="3"/>
  <c r="DX44" i="3"/>
  <c r="DW44" i="3"/>
  <c r="DV44" i="3"/>
  <c r="DU44" i="3"/>
  <c r="DT44" i="3"/>
  <c r="DS44" i="3"/>
  <c r="DR44" i="3"/>
  <c r="DQ44" i="3"/>
  <c r="DP44" i="3"/>
  <c r="DO44" i="3"/>
  <c r="DN44" i="3"/>
  <c r="DM44" i="3"/>
  <c r="DL44" i="3"/>
  <c r="DK44" i="3"/>
  <c r="DJ44" i="3"/>
  <c r="DI44" i="3"/>
  <c r="DH44" i="3"/>
  <c r="DG44" i="3"/>
  <c r="DF44" i="3"/>
  <c r="DE44" i="3"/>
  <c r="DD44" i="3"/>
  <c r="DC44" i="3"/>
  <c r="DB44" i="3"/>
  <c r="DA44" i="3"/>
  <c r="CZ44" i="3"/>
  <c r="CY44" i="3"/>
  <c r="CX44" i="3"/>
  <c r="CW44" i="3"/>
  <c r="CV44" i="3"/>
  <c r="CU44" i="3"/>
  <c r="CT44" i="3"/>
  <c r="CS44" i="3"/>
  <c r="CR44" i="3"/>
  <c r="CQ44" i="3"/>
  <c r="CP44" i="3"/>
  <c r="CO44" i="3"/>
  <c r="CN44" i="3"/>
  <c r="CM44" i="3"/>
  <c r="CL44" i="3"/>
  <c r="CK44" i="3"/>
  <c r="CJ44" i="3"/>
  <c r="CI44" i="3"/>
  <c r="CH44" i="3"/>
  <c r="CG44" i="3"/>
  <c r="CF44" i="3"/>
  <c r="CE44" i="3"/>
  <c r="CD44" i="3"/>
  <c r="CC44" i="3"/>
  <c r="CB44" i="3"/>
  <c r="CA44" i="3"/>
  <c r="BZ44" i="3"/>
  <c r="BY44" i="3"/>
  <c r="BX44" i="3"/>
  <c r="BW44" i="3"/>
  <c r="BV44" i="3"/>
  <c r="BU44"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U44" i="3"/>
  <c r="AT44" i="3"/>
  <c r="AS44" i="3"/>
  <c r="AR44" i="3"/>
  <c r="AQ44" i="3"/>
  <c r="AP44" i="3"/>
  <c r="AO44" i="3"/>
  <c r="AN44" i="3"/>
  <c r="AM44" i="3"/>
  <c r="AL44" i="3"/>
  <c r="AK44" i="3"/>
  <c r="AJ44" i="3"/>
  <c r="AI44" i="3"/>
  <c r="AH44" i="3"/>
  <c r="AG44" i="3"/>
  <c r="AF44" i="3"/>
  <c r="AE44" i="3"/>
  <c r="AD44" i="3"/>
  <c r="AC44" i="3"/>
  <c r="AB44" i="3"/>
  <c r="AA44" i="3"/>
  <c r="Z44" i="3"/>
  <c r="Y44" i="3"/>
  <c r="X44" i="3"/>
  <c r="W44" i="3"/>
  <c r="V44" i="3"/>
  <c r="U44" i="3"/>
  <c r="T44" i="3"/>
  <c r="S44" i="3"/>
  <c r="R44" i="3"/>
  <c r="Q44" i="3"/>
  <c r="P44" i="3"/>
  <c r="O44" i="3"/>
  <c r="N44" i="3"/>
  <c r="M44" i="3"/>
  <c r="L44" i="3"/>
  <c r="K44" i="3"/>
  <c r="J44" i="3"/>
  <c r="I44" i="3"/>
  <c r="H44" i="3"/>
  <c r="G44" i="3"/>
  <c r="F44" i="3"/>
  <c r="E44" i="3"/>
  <c r="D44" i="3"/>
  <c r="C44" i="3"/>
  <c r="FD9" i="1"/>
  <c r="AG9" i="1"/>
  <c r="CM9" i="1"/>
  <c r="ER9" i="1"/>
  <c r="AM9" i="1"/>
  <c r="FE9" i="1"/>
  <c r="CU9" i="1"/>
  <c r="FA9" i="1"/>
  <c r="DG9" i="1"/>
  <c r="AW9" i="1"/>
  <c r="DW9" i="1"/>
  <c r="EO9" i="1"/>
  <c r="DI9" i="1"/>
  <c r="AZ9" i="1"/>
  <c r="BB9" i="1"/>
  <c r="F9" i="1"/>
  <c r="N9" i="1"/>
  <c r="CA9" i="1"/>
  <c r="EM9" i="1"/>
  <c r="G9" i="1"/>
  <c r="BT9" i="1"/>
  <c r="EF9" i="1"/>
  <c r="EW9" i="1"/>
  <c r="Q9" i="1"/>
  <c r="CD9" i="1"/>
  <c r="EP9" i="1"/>
  <c r="J9" i="1"/>
  <c r="BW9" i="1"/>
  <c r="EI9" i="1"/>
  <c r="C9" i="1"/>
  <c r="BP9" i="1"/>
  <c r="EB9" i="1"/>
  <c r="EK9" i="1"/>
  <c r="E9" i="1"/>
  <c r="BR9" i="1"/>
  <c r="ED9" i="1"/>
  <c r="CQ9" i="1"/>
  <c r="EV9" i="1"/>
  <c r="EZ9" i="1"/>
  <c r="FK9" i="1"/>
  <c r="CY9" i="1"/>
  <c r="AO9" i="1"/>
  <c r="FH9" i="1"/>
  <c r="AC9" i="1"/>
  <c r="AU9" i="1"/>
  <c r="BU9" i="1"/>
  <c r="EC9" i="1"/>
  <c r="CO9" i="1"/>
  <c r="BN9" i="1"/>
  <c r="BG9" i="1"/>
  <c r="DL9" i="1"/>
  <c r="DM9" i="1"/>
  <c r="V9" i="1"/>
  <c r="CI9" i="1"/>
  <c r="EU9" i="1"/>
  <c r="O9" i="1"/>
  <c r="CB9" i="1"/>
  <c r="EN9" i="1"/>
  <c r="FF9" i="1"/>
  <c r="Y9" i="1"/>
  <c r="CL9" i="1"/>
  <c r="EY9" i="1"/>
  <c r="R9" i="1"/>
  <c r="CE9" i="1"/>
  <c r="EQ9" i="1"/>
  <c r="K9" i="1"/>
  <c r="BX9" i="1"/>
  <c r="EJ9" i="1"/>
  <c r="FB9" i="1"/>
  <c r="M9" i="1"/>
  <c r="BZ9" i="1"/>
  <c r="EL9" i="1"/>
  <c r="CT9" i="1"/>
  <c r="U9" i="1"/>
  <c r="D9" i="1"/>
  <c r="AH9" i="1"/>
  <c r="T9" i="1"/>
  <c r="CZ9" i="1"/>
  <c r="AQ9" i="1"/>
  <c r="AF9" i="1"/>
  <c r="CV9" i="1"/>
  <c r="BA9" i="1"/>
  <c r="CX9" i="1"/>
  <c r="FL9" i="1"/>
  <c r="L9" i="1"/>
  <c r="W9" i="1"/>
  <c r="FG9" i="1"/>
  <c r="S9" i="1"/>
  <c r="ET9" i="1"/>
  <c r="AE9" i="1"/>
  <c r="DB9" i="1"/>
  <c r="AA9" i="1"/>
  <c r="CP9" i="1"/>
  <c r="AJ9" i="1"/>
  <c r="DJ9" i="1"/>
  <c r="DC9" i="1"/>
  <c r="AI9" i="1"/>
  <c r="FI9" i="1"/>
  <c r="AK9" i="1"/>
  <c r="CW9" i="1"/>
  <c r="BC9" i="1"/>
  <c r="DO9" i="1"/>
  <c r="BI9" i="1"/>
  <c r="AV9" i="1"/>
  <c r="DH9" i="1"/>
  <c r="BM9" i="1"/>
  <c r="DA9" i="1"/>
  <c r="BF9" i="1"/>
  <c r="DR9" i="1"/>
  <c r="CC9" i="1"/>
  <c r="AY9" i="1"/>
  <c r="DK9" i="1"/>
  <c r="BE9" i="1"/>
  <c r="AR9" i="1"/>
  <c r="DD9" i="1"/>
  <c r="AB9" i="1"/>
  <c r="CG9" i="1"/>
  <c r="AT9" i="1"/>
  <c r="DF9" i="1"/>
  <c r="H9" i="1"/>
  <c r="CH9" i="1"/>
  <c r="AP9" i="1"/>
  <c r="P9" i="1"/>
  <c r="DP9" i="1"/>
  <c r="CK9" i="1"/>
  <c r="DN9" i="1"/>
  <c r="AD9" i="1"/>
  <c r="CJ9" i="1"/>
  <c r="Z9" i="1"/>
  <c r="CF9" i="1"/>
  <c r="AS9" i="1"/>
  <c r="CR9" i="1"/>
  <c r="X9" i="1"/>
  <c r="CN9" i="1"/>
  <c r="FC9" i="1"/>
  <c r="BQ9" i="1"/>
  <c r="AN9" i="1"/>
  <c r="AX9" i="1"/>
  <c r="BK9" i="1"/>
  <c r="BD9" i="1"/>
  <c r="CS9" i="1"/>
  <c r="DZ9" i="1"/>
  <c r="DS9" i="1"/>
  <c r="BY9" i="1"/>
  <c r="BS9" i="1"/>
  <c r="EE9" i="1"/>
  <c r="DU9" i="1"/>
  <c r="BL9" i="1"/>
  <c r="DX9" i="1"/>
  <c r="DY9" i="1"/>
  <c r="I9" i="1"/>
  <c r="BV9" i="1"/>
  <c r="EH9" i="1"/>
  <c r="EG9" i="1"/>
  <c r="BO9" i="1"/>
  <c r="EA9" i="1"/>
  <c r="DQ9" i="1"/>
  <c r="BH9" i="1"/>
  <c r="DT9" i="1"/>
  <c r="DE9" i="1"/>
  <c r="ES9" i="1"/>
  <c r="BJ9" i="1"/>
  <c r="DV9" i="1"/>
  <c r="DO9" i="2"/>
  <c r="AG9" i="2"/>
  <c r="Z9" i="2"/>
  <c r="CW9" i="2"/>
  <c r="N9" i="2"/>
  <c r="DI9" i="2"/>
  <c r="CK9" i="2"/>
  <c r="E9" i="2"/>
  <c r="EU9" i="2"/>
  <c r="DP9" i="2"/>
  <c r="EB9" i="2"/>
  <c r="CY9" i="2"/>
  <c r="G9" i="2"/>
  <c r="BT9" i="2"/>
  <c r="EF9" i="2"/>
  <c r="ER9" i="2"/>
  <c r="BM9" i="2"/>
  <c r="Q9" i="2"/>
  <c r="CD9" i="2"/>
  <c r="EP9" i="2"/>
  <c r="D9" i="2"/>
  <c r="AO9" i="2"/>
  <c r="J9" i="2"/>
  <c r="BW9" i="2"/>
  <c r="EI9" i="2"/>
  <c r="DL9" i="2"/>
  <c r="CG9" i="2"/>
  <c r="ES9" i="2"/>
  <c r="AT9" i="2"/>
  <c r="DF9" i="2"/>
  <c r="W9" i="2"/>
  <c r="CS9" i="2"/>
  <c r="BU9" i="2"/>
  <c r="FK9" i="2"/>
  <c r="AE9" i="2"/>
  <c r="AP9" i="2"/>
  <c r="AH9" i="2"/>
  <c r="DE9" i="2"/>
  <c r="CA9" i="2"/>
  <c r="FF9" i="2"/>
  <c r="FI9" i="2"/>
  <c r="DG9" i="2"/>
  <c r="O9" i="2"/>
  <c r="CB9" i="2"/>
  <c r="EN9" i="2"/>
  <c r="L9" i="2"/>
  <c r="CC9" i="2"/>
  <c r="Y9" i="2"/>
  <c r="CL9" i="2"/>
  <c r="EY9" i="2"/>
  <c r="AB9" i="2"/>
  <c r="BE9" i="2"/>
  <c r="R9" i="2"/>
  <c r="CE9" i="2"/>
  <c r="EQ9" i="2"/>
  <c r="FA9" i="2"/>
  <c r="CO9" i="2"/>
  <c r="FB9" i="2"/>
  <c r="BB9" i="2"/>
  <c r="DN9" i="2"/>
  <c r="F9" i="2"/>
  <c r="CM9" i="2"/>
  <c r="CR9" i="2"/>
  <c r="AM9" i="2"/>
  <c r="BR9" i="2"/>
  <c r="AU9" i="2"/>
  <c r="EE9" i="2"/>
  <c r="AN9" i="2"/>
  <c r="CZ9" i="2"/>
  <c r="S9" i="2"/>
  <c r="BS9" i="2"/>
  <c r="DY9" i="2"/>
  <c r="AX9" i="2"/>
  <c r="DJ9" i="2"/>
  <c r="AR9" i="2"/>
  <c r="BC9" i="2"/>
  <c r="DA9" i="2"/>
  <c r="AQ9" i="2"/>
  <c r="DC9" i="2"/>
  <c r="C9" i="2"/>
  <c r="BA9" i="2"/>
  <c r="DM9" i="2"/>
  <c r="M9" i="2"/>
  <c r="BZ9" i="2"/>
  <c r="EL9" i="2"/>
  <c r="CJ9" i="2"/>
  <c r="FG9" i="2"/>
  <c r="EZ9" i="2"/>
  <c r="BJ9" i="2"/>
  <c r="FE9" i="2"/>
  <c r="DB9" i="2"/>
  <c r="CU9" i="2"/>
  <c r="ED9" i="2"/>
  <c r="AA9" i="2"/>
  <c r="BK9" i="2"/>
  <c r="EM9" i="2"/>
  <c r="AV9" i="2"/>
  <c r="DH9" i="2"/>
  <c r="AZ9" i="2"/>
  <c r="H9" i="2"/>
  <c r="EO9" i="2"/>
  <c r="BF9" i="2"/>
  <c r="DR9" i="2"/>
  <c r="BX9" i="2"/>
  <c r="CI9" i="2"/>
  <c r="DQ9" i="2"/>
  <c r="AY9" i="2"/>
  <c r="DK9" i="2"/>
  <c r="AI9" i="2"/>
  <c r="BI9" i="2"/>
  <c r="DU9" i="2"/>
  <c r="U9" i="2"/>
  <c r="CH9" i="2"/>
  <c r="ET9" i="2"/>
  <c r="CT9" i="2"/>
  <c r="DW9" i="2"/>
  <c r="AS9" i="2"/>
  <c r="BD9" i="2"/>
  <c r="CF9" i="2"/>
  <c r="BN9" i="2"/>
  <c r="DZ9" i="2"/>
  <c r="DD9" i="2"/>
  <c r="P9" i="2"/>
  <c r="EG9" i="2"/>
  <c r="BG9" i="2"/>
  <c r="DS9" i="2"/>
  <c r="BP9" i="2"/>
  <c r="BQ9" i="2"/>
  <c r="EC9" i="2"/>
  <c r="AC9" i="2"/>
  <c r="CP9" i="2"/>
  <c r="FC9" i="2"/>
  <c r="T9" i="2"/>
  <c r="EV9" i="2"/>
  <c r="V9" i="2"/>
  <c r="AJ9" i="2"/>
  <c r="DV9" i="2"/>
  <c r="AD9" i="2"/>
  <c r="K9" i="2"/>
  <c r="FH9" i="2"/>
  <c r="BH9" i="2"/>
  <c r="X9" i="2"/>
  <c r="CN9" i="2"/>
  <c r="CQ9" i="2"/>
  <c r="FD9" i="2"/>
  <c r="BL9" i="2"/>
  <c r="DX9" i="2"/>
  <c r="DT9" i="2"/>
  <c r="AW9" i="2"/>
  <c r="I9" i="2"/>
  <c r="BV9" i="2"/>
  <c r="EH9" i="2"/>
  <c r="EJ9" i="2"/>
  <c r="AF9" i="2"/>
  <c r="EW9" i="2"/>
  <c r="BO9" i="2"/>
  <c r="EA9" i="2"/>
  <c r="CV9" i="2"/>
  <c r="BY9" i="2"/>
  <c r="EK9" i="2"/>
  <c r="AK9" i="2"/>
  <c r="CX9" i="2"/>
  <c r="FL9" i="2"/>
  <c r="FK9" i="6"/>
  <c r="M9" i="6"/>
  <c r="BF9" i="6"/>
  <c r="AJ9" i="6"/>
  <c r="CI9" i="6"/>
  <c r="AK9" i="6"/>
  <c r="DZ9" i="6"/>
  <c r="EB9" i="6"/>
  <c r="AA9" i="6"/>
  <c r="CX9" i="6"/>
  <c r="BK9" i="6"/>
  <c r="EE9" i="6"/>
  <c r="AE9" i="6"/>
  <c r="CR9" i="6"/>
  <c r="FE9" i="6"/>
  <c r="BY9" i="6"/>
  <c r="H9" i="6"/>
  <c r="BU9" i="6"/>
  <c r="EG9" i="6"/>
  <c r="AP9" i="6"/>
  <c r="DB9" i="6"/>
  <c r="J9" i="6"/>
  <c r="BW9" i="6"/>
  <c r="EI9" i="6"/>
  <c r="DD9" i="6"/>
  <c r="K9" i="6"/>
  <c r="FB9" i="6"/>
  <c r="BA9" i="6"/>
  <c r="FC9" i="6"/>
  <c r="CA9" i="6"/>
  <c r="L9" i="6"/>
  <c r="EW9" i="6"/>
  <c r="CM9" i="6"/>
  <c r="E9" i="6"/>
  <c r="F9" i="6"/>
  <c r="CO9" i="6"/>
  <c r="AH9" i="6"/>
  <c r="CG9" i="6"/>
  <c r="CF9" i="6"/>
  <c r="ED9" i="6"/>
  <c r="BS9" i="6"/>
  <c r="EM9" i="6"/>
  <c r="AN9" i="6"/>
  <c r="CZ9" i="6"/>
  <c r="S9" i="6"/>
  <c r="DE9" i="6"/>
  <c r="P9" i="6"/>
  <c r="CC9" i="6"/>
  <c r="EO9" i="6"/>
  <c r="AX9" i="6"/>
  <c r="DJ9" i="6"/>
  <c r="R9" i="6"/>
  <c r="CE9" i="6"/>
  <c r="EQ9" i="6"/>
  <c r="DL9" i="6"/>
  <c r="BH9" i="6"/>
  <c r="FJ9" i="6"/>
  <c r="CW9" i="6"/>
  <c r="N9" i="6"/>
  <c r="AV9" i="6"/>
  <c r="DT9" i="6"/>
  <c r="DP9" i="6"/>
  <c r="BN9" i="6"/>
  <c r="T9" i="6"/>
  <c r="DU9" i="6"/>
  <c r="V9" i="6"/>
  <c r="CQ9" i="6"/>
  <c r="FL9" i="6"/>
  <c r="BL9" i="6"/>
  <c r="DX9" i="6"/>
  <c r="BJ9" i="6"/>
  <c r="BR9" i="6"/>
  <c r="AO9" i="6"/>
  <c r="DA9" i="6"/>
  <c r="I9" i="6"/>
  <c r="BV9" i="6"/>
  <c r="EH9" i="6"/>
  <c r="AQ9" i="6"/>
  <c r="DC9" i="6"/>
  <c r="AI9" i="6"/>
  <c r="EJ9" i="6"/>
  <c r="DM9" i="6"/>
  <c r="BI9" i="6"/>
  <c r="BB9" i="6"/>
  <c r="EU9" i="6"/>
  <c r="CK9" i="6"/>
  <c r="EZ9" i="6"/>
  <c r="AM9" i="6"/>
  <c r="FD9" i="6"/>
  <c r="CS9" i="6"/>
  <c r="CU9" i="6"/>
  <c r="AC9" i="6"/>
  <c r="U9" i="6"/>
  <c r="AD9" i="6"/>
  <c r="DG9" i="6"/>
  <c r="G9" i="6"/>
  <c r="BT9" i="6"/>
  <c r="EF9" i="6"/>
  <c r="AZ9" i="6"/>
  <c r="CP9" i="6"/>
  <c r="AW9" i="6"/>
  <c r="DI9" i="6"/>
  <c r="Q9" i="6"/>
  <c r="CD9" i="6"/>
  <c r="EP9" i="6"/>
  <c r="AY9" i="6"/>
  <c r="DK9" i="6"/>
  <c r="BP9" i="6"/>
  <c r="ER9" i="6"/>
  <c r="EC9" i="6"/>
  <c r="DV9" i="6"/>
  <c r="CH9" i="6"/>
  <c r="AB9" i="6"/>
  <c r="DR9" i="6"/>
  <c r="AF9" i="6"/>
  <c r="AT9" i="6"/>
  <c r="AU9" i="6"/>
  <c r="DO9" i="6"/>
  <c r="O9" i="6"/>
  <c r="CB9" i="6"/>
  <c r="EN9" i="6"/>
  <c r="D9" i="6"/>
  <c r="DN9" i="6"/>
  <c r="BE9" i="6"/>
  <c r="DQ9" i="6"/>
  <c r="Y9" i="6"/>
  <c r="CL9" i="6"/>
  <c r="EY9" i="6"/>
  <c r="BG9" i="6"/>
  <c r="DS9" i="6"/>
  <c r="CN9" i="6"/>
  <c r="FA9" i="6"/>
  <c r="EK9" i="6"/>
  <c r="C9" i="6"/>
  <c r="DF9" i="6"/>
  <c r="DH9" i="6"/>
  <c r="X9" i="6"/>
  <c r="Z9" i="6"/>
  <c r="AR9" i="6"/>
  <c r="BQ9" i="6"/>
  <c r="BD9" i="6"/>
  <c r="FF9" i="6"/>
  <c r="FH9" i="6"/>
  <c r="CY9" i="6"/>
  <c r="BZ9" i="6"/>
  <c r="BC9" i="6"/>
  <c r="DW9" i="6"/>
  <c r="W9" i="6"/>
  <c r="CJ9" i="6"/>
  <c r="EV9" i="6"/>
  <c r="AS9" i="6"/>
  <c r="ET9" i="6"/>
  <c r="BM9" i="6"/>
  <c r="DY9" i="6"/>
  <c r="AG9" i="6"/>
  <c r="CT9" i="6"/>
  <c r="FG9" i="6"/>
  <c r="BO9" i="6"/>
  <c r="EA9" i="6"/>
  <c r="CV9" i="6"/>
  <c r="FI9" i="6"/>
  <c r="ES9" i="6"/>
  <c r="BX9" i="6"/>
  <c r="EL9" i="6"/>
  <c r="DE9" i="7"/>
  <c r="AE9" i="7"/>
  <c r="CK9" i="7"/>
  <c r="CW9" i="7"/>
  <c r="BZ9" i="7"/>
  <c r="CZ9" i="7"/>
  <c r="DA9" i="7"/>
  <c r="CH9" i="7"/>
  <c r="BY9" i="7"/>
  <c r="AK9" i="7"/>
  <c r="ET9" i="7"/>
  <c r="AU9" i="7"/>
  <c r="DO9" i="7"/>
  <c r="O9" i="7"/>
  <c r="CB9" i="7"/>
  <c r="EN9" i="7"/>
  <c r="CS9" i="7"/>
  <c r="CD9" i="7"/>
  <c r="BE9" i="7"/>
  <c r="Q9" i="7"/>
  <c r="DZ9" i="7"/>
  <c r="AQ9" i="7"/>
  <c r="DK9" i="7"/>
  <c r="K9" i="7"/>
  <c r="BX9" i="7"/>
  <c r="EJ9" i="7"/>
  <c r="BQ9" i="7"/>
  <c r="AC9" i="7"/>
  <c r="EE9" i="7"/>
  <c r="DJ9" i="7"/>
  <c r="FA9" i="7"/>
  <c r="F9" i="7"/>
  <c r="P9" i="7"/>
  <c r="BN9" i="7"/>
  <c r="FI9" i="7"/>
  <c r="CO9" i="7"/>
  <c r="BB9" i="7"/>
  <c r="FC9" i="7"/>
  <c r="BC9" i="7"/>
  <c r="DW9" i="7"/>
  <c r="W9" i="7"/>
  <c r="CJ9" i="7"/>
  <c r="EV9" i="7"/>
  <c r="DI9" i="7"/>
  <c r="CT9" i="7"/>
  <c r="BU9" i="7"/>
  <c r="AG9" i="7"/>
  <c r="EP9" i="7"/>
  <c r="AY9" i="7"/>
  <c r="DS9" i="7"/>
  <c r="S9" i="7"/>
  <c r="CF9" i="7"/>
  <c r="ER9" i="7"/>
  <c r="CG9" i="7"/>
  <c r="AT9" i="7"/>
  <c r="CR9" i="7"/>
  <c r="CN9" i="7"/>
  <c r="AN9" i="7"/>
  <c r="CV9" i="7"/>
  <c r="L9" i="7"/>
  <c r="EK9" i="7"/>
  <c r="CP9" i="7"/>
  <c r="N9" i="7"/>
  <c r="CI9" i="7"/>
  <c r="EU9" i="7"/>
  <c r="AV9" i="7"/>
  <c r="DH9" i="7"/>
  <c r="AF9" i="7"/>
  <c r="I9" i="7"/>
  <c r="BG9" i="7"/>
  <c r="DQ9" i="7"/>
  <c r="BV9" i="7"/>
  <c r="J9" i="7"/>
  <c r="CE9" i="7"/>
  <c r="EQ9" i="7"/>
  <c r="AR9" i="7"/>
  <c r="DD9" i="7"/>
  <c r="D9" i="7"/>
  <c r="EC9" i="7"/>
  <c r="CX9" i="7"/>
  <c r="BS9" i="7"/>
  <c r="DY9" i="7"/>
  <c r="EY9" i="7"/>
  <c r="BJ9" i="7"/>
  <c r="CA9" i="7"/>
  <c r="EW9" i="7"/>
  <c r="FG9" i="7"/>
  <c r="DM9" i="7"/>
  <c r="AB9" i="7"/>
  <c r="ES9" i="7"/>
  <c r="DF9" i="7"/>
  <c r="V9" i="7"/>
  <c r="CQ9" i="7"/>
  <c r="FD9" i="7"/>
  <c r="BD9" i="7"/>
  <c r="DP9" i="7"/>
  <c r="AW9" i="7"/>
  <c r="Y9" i="7"/>
  <c r="H9" i="7"/>
  <c r="EG9" i="7"/>
  <c r="CL9" i="7"/>
  <c r="R9" i="7"/>
  <c r="CM9" i="7"/>
  <c r="EZ9" i="7"/>
  <c r="AZ9" i="7"/>
  <c r="DL9" i="7"/>
  <c r="T9" i="7"/>
  <c r="FB9" i="7"/>
  <c r="DN9" i="7"/>
  <c r="FK9" i="7"/>
  <c r="EA9" i="7"/>
  <c r="DU9" i="7"/>
  <c r="EI9" i="7"/>
  <c r="AS9" i="7"/>
  <c r="FJ9" i="7"/>
  <c r="DV9" i="7"/>
  <c r="AD9" i="7"/>
  <c r="CY9" i="7"/>
  <c r="FL9" i="7"/>
  <c r="BL9" i="7"/>
  <c r="DX9" i="7"/>
  <c r="BM9" i="7"/>
  <c r="AP9" i="7"/>
  <c r="X9" i="7"/>
  <c r="EO9" i="7"/>
  <c r="DB9" i="7"/>
  <c r="Z9" i="7"/>
  <c r="CU9" i="7"/>
  <c r="FH9" i="7"/>
  <c r="BH9" i="7"/>
  <c r="DT9" i="7"/>
  <c r="AJ9" i="7"/>
  <c r="E9" i="7"/>
  <c r="EL9" i="7"/>
  <c r="BR9" i="7"/>
  <c r="FE9" i="7"/>
  <c r="AX9" i="7"/>
  <c r="BO9" i="7"/>
  <c r="AA9" i="7"/>
  <c r="EM9" i="7"/>
  <c r="EH9" i="7"/>
  <c r="BW9" i="7"/>
  <c r="AI9" i="7"/>
  <c r="BI9" i="7"/>
  <c r="M9" i="7"/>
  <c r="ED9" i="7"/>
  <c r="AM9" i="7"/>
  <c r="DG9" i="7"/>
  <c r="G9" i="7"/>
  <c r="BT9" i="7"/>
  <c r="EF9" i="7"/>
  <c r="CC9" i="7"/>
  <c r="BF9" i="7"/>
  <c r="AO9" i="7"/>
  <c r="FF9" i="7"/>
  <c r="DR9" i="7"/>
  <c r="AH9" i="7"/>
  <c r="DC9" i="7"/>
  <c r="C9" i="7"/>
  <c r="BP9" i="7"/>
  <c r="EB9" i="7"/>
  <c r="BA9" i="7"/>
  <c r="U9" i="7"/>
  <c r="BK9" i="7"/>
  <c r="FL41" i="3" l="1"/>
  <c r="FK41" i="3"/>
  <c r="FJ41" i="3"/>
  <c r="FI41" i="3"/>
  <c r="FH41" i="3"/>
  <c r="FG41" i="3"/>
  <c r="FF41" i="3"/>
  <c r="FE41" i="3"/>
  <c r="FD41" i="3"/>
  <c r="FC41" i="3"/>
  <c r="FB41" i="3"/>
  <c r="FA41" i="3"/>
  <c r="EZ41" i="3"/>
  <c r="EY41" i="3"/>
  <c r="EX41" i="3"/>
  <c r="EW41" i="3"/>
  <c r="EV41" i="3"/>
  <c r="EU41" i="3"/>
  <c r="ET41" i="3"/>
  <c r="ES41" i="3"/>
  <c r="ER41" i="3"/>
  <c r="EQ41" i="3"/>
  <c r="EP41" i="3"/>
  <c r="EO41" i="3"/>
  <c r="EN41" i="3"/>
  <c r="EM41" i="3"/>
  <c r="EL41" i="3"/>
  <c r="EK41" i="3"/>
  <c r="EJ41" i="3"/>
  <c r="EI41" i="3"/>
  <c r="EH41" i="3"/>
  <c r="EG41" i="3"/>
  <c r="EF41" i="3"/>
  <c r="EE41" i="3"/>
  <c r="ED41" i="3"/>
  <c r="EC41" i="3"/>
  <c r="EB41" i="3"/>
  <c r="EA41" i="3"/>
  <c r="DZ41" i="3"/>
  <c r="DY41" i="3"/>
  <c r="DX41" i="3"/>
  <c r="DW41" i="3"/>
  <c r="DV41" i="3"/>
  <c r="DU41" i="3"/>
  <c r="DT41" i="3"/>
  <c r="DS41" i="3"/>
  <c r="DR41" i="3"/>
  <c r="DQ41" i="3"/>
  <c r="DP41" i="3"/>
  <c r="DO41" i="3"/>
  <c r="DN41" i="3"/>
  <c r="DM41" i="3"/>
  <c r="DL41" i="3"/>
  <c r="DK41" i="3"/>
  <c r="DJ41" i="3"/>
  <c r="DI41" i="3"/>
  <c r="DH41" i="3"/>
  <c r="DG41" i="3"/>
  <c r="DF41" i="3"/>
  <c r="DE41" i="3"/>
  <c r="DD41" i="3"/>
  <c r="DC41" i="3"/>
  <c r="DB41" i="3"/>
  <c r="DA41" i="3"/>
  <c r="CZ41" i="3"/>
  <c r="CY41" i="3"/>
  <c r="CX41" i="3"/>
  <c r="CW41" i="3"/>
  <c r="CV41" i="3"/>
  <c r="CU41" i="3"/>
  <c r="CT41" i="3"/>
  <c r="CS41" i="3"/>
  <c r="CR41" i="3"/>
  <c r="CQ41" i="3"/>
  <c r="CP41" i="3"/>
  <c r="CO41" i="3"/>
  <c r="CN41" i="3"/>
  <c r="CM41" i="3"/>
  <c r="CL41" i="3"/>
  <c r="CK41" i="3"/>
  <c r="CJ41" i="3"/>
  <c r="CI41" i="3"/>
  <c r="CH41" i="3"/>
  <c r="CG41" i="3"/>
  <c r="CF41" i="3"/>
  <c r="CE41" i="3"/>
  <c r="CD41" i="3"/>
  <c r="CC41" i="3"/>
  <c r="CB41" i="3"/>
  <c r="CA41" i="3"/>
  <c r="BZ41" i="3"/>
  <c r="BY41" i="3"/>
  <c r="BX41" i="3"/>
  <c r="BW41" i="3"/>
  <c r="BV41" i="3"/>
  <c r="BU41"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U41" i="3"/>
  <c r="AT41" i="3"/>
  <c r="AS41" i="3"/>
  <c r="AR41" i="3"/>
  <c r="AQ41" i="3"/>
  <c r="AP41" i="3"/>
  <c r="AO41" i="3"/>
  <c r="AN41" i="3"/>
  <c r="AM41" i="3"/>
  <c r="AL41" i="3"/>
  <c r="AK41" i="3"/>
  <c r="AJ41" i="3"/>
  <c r="AI41" i="3"/>
  <c r="AH41" i="3"/>
  <c r="AG41" i="3"/>
  <c r="AF41" i="3"/>
  <c r="AE41" i="3"/>
  <c r="AD41" i="3"/>
  <c r="AC41" i="3"/>
  <c r="AB41" i="3"/>
  <c r="AA41" i="3"/>
  <c r="Z41" i="3"/>
  <c r="Y41" i="3"/>
  <c r="X41" i="3"/>
  <c r="W41" i="3"/>
  <c r="V41" i="3"/>
  <c r="U41" i="3"/>
  <c r="T41" i="3"/>
  <c r="S41" i="3"/>
  <c r="R41" i="3"/>
  <c r="Q41" i="3"/>
  <c r="P41" i="3"/>
  <c r="O41" i="3"/>
  <c r="N41" i="3"/>
  <c r="M41" i="3"/>
  <c r="L41" i="3"/>
  <c r="K41" i="3"/>
  <c r="J41" i="3"/>
  <c r="I41" i="3"/>
  <c r="H41" i="3"/>
  <c r="G41" i="3"/>
  <c r="F41" i="3"/>
  <c r="E41" i="3"/>
  <c r="D41" i="3"/>
  <c r="C41" i="3"/>
  <c r="F43" i="5"/>
  <c r="I145" i="10"/>
  <c r="I144" i="10"/>
  <c r="I143" i="10"/>
  <c r="I142" i="10"/>
  <c r="I141" i="10" l="1"/>
  <c r="C141" i="10"/>
  <c r="A141" i="10"/>
  <c r="I140" i="10"/>
  <c r="C140" i="10"/>
  <c r="A140" i="10"/>
  <c r="I139" i="10"/>
  <c r="C139" i="10"/>
  <c r="A139" i="10"/>
  <c r="I138" i="10"/>
  <c r="C138" i="10"/>
  <c r="A138" i="10"/>
  <c r="I137" i="10"/>
  <c r="C137" i="10"/>
  <c r="A137" i="10"/>
  <c r="I136" i="10"/>
  <c r="C136" i="10"/>
  <c r="A136" i="10"/>
  <c r="I135" i="10"/>
  <c r="C135" i="10"/>
  <c r="A135" i="10"/>
  <c r="I134" i="10"/>
  <c r="C134" i="10"/>
  <c r="A134" i="10"/>
  <c r="I133" i="10"/>
  <c r="C133" i="10"/>
  <c r="A133" i="10"/>
  <c r="I132" i="10"/>
  <c r="C132" i="10"/>
  <c r="A132" i="10"/>
  <c r="I131" i="10"/>
  <c r="C131" i="10"/>
  <c r="A131" i="10"/>
  <c r="I130" i="10"/>
  <c r="C130" i="10"/>
  <c r="A130" i="10"/>
  <c r="I129" i="10"/>
  <c r="C129" i="10"/>
  <c r="A129" i="10"/>
  <c r="I128" i="10"/>
  <c r="C128" i="10"/>
  <c r="A128" i="10"/>
  <c r="I127" i="10"/>
  <c r="C127" i="10"/>
  <c r="A127" i="10"/>
  <c r="I126" i="10"/>
  <c r="C126" i="10"/>
  <c r="A126" i="10"/>
  <c r="I125" i="10"/>
  <c r="C125" i="10"/>
  <c r="A125" i="10"/>
  <c r="I124" i="10"/>
  <c r="C124" i="10"/>
  <c r="A124" i="10"/>
  <c r="I123" i="10"/>
  <c r="C123" i="10"/>
  <c r="A123" i="10"/>
  <c r="I122" i="10"/>
  <c r="C122" i="10"/>
  <c r="A122" i="10"/>
  <c r="I121" i="10"/>
  <c r="C121" i="10"/>
  <c r="A121" i="10"/>
  <c r="I120" i="10"/>
  <c r="C120" i="10"/>
  <c r="A120" i="10"/>
  <c r="I119" i="10"/>
  <c r="C119" i="10"/>
  <c r="A119" i="10"/>
  <c r="I118" i="10"/>
  <c r="C118" i="10"/>
  <c r="A118" i="10"/>
  <c r="I117" i="10"/>
  <c r="C117" i="10"/>
  <c r="A117" i="10"/>
  <c r="I116" i="10"/>
  <c r="C116" i="10"/>
  <c r="A116" i="10"/>
  <c r="I115" i="10"/>
  <c r="C115" i="10"/>
  <c r="A115" i="10"/>
  <c r="I114" i="10"/>
  <c r="C114" i="10"/>
  <c r="A114" i="10"/>
  <c r="I113" i="10"/>
  <c r="C113" i="10"/>
  <c r="A113" i="10"/>
  <c r="I112" i="10"/>
  <c r="C112" i="10"/>
  <c r="A112" i="10"/>
  <c r="I111" i="10"/>
  <c r="C111" i="10"/>
  <c r="A111" i="10"/>
  <c r="I110" i="10"/>
  <c r="C110" i="10"/>
  <c r="A110" i="10"/>
  <c r="I109" i="10"/>
  <c r="C109" i="10"/>
  <c r="A109" i="10"/>
  <c r="I108" i="10"/>
  <c r="C108" i="10"/>
  <c r="A108" i="10"/>
  <c r="I107" i="10"/>
  <c r="C107" i="10"/>
  <c r="A107" i="10"/>
  <c r="I106" i="10"/>
  <c r="C106" i="10"/>
  <c r="A106" i="10"/>
  <c r="I105" i="10"/>
  <c r="C105" i="10"/>
  <c r="A105" i="10"/>
  <c r="I104" i="10"/>
  <c r="C104" i="10"/>
  <c r="A104" i="10"/>
  <c r="I103" i="10"/>
  <c r="C103" i="10"/>
  <c r="A103" i="10"/>
  <c r="I102" i="10"/>
  <c r="C102" i="10"/>
  <c r="A102" i="10"/>
  <c r="I101" i="10"/>
  <c r="C101" i="10"/>
  <c r="A101" i="10"/>
  <c r="I100" i="10"/>
  <c r="C100" i="10"/>
  <c r="A100" i="10"/>
  <c r="I99" i="10"/>
  <c r="C99" i="10"/>
  <c r="A99" i="10"/>
  <c r="I98" i="10"/>
  <c r="C98" i="10"/>
  <c r="A98" i="10"/>
  <c r="I97" i="10"/>
  <c r="C97" i="10"/>
  <c r="A97" i="10"/>
  <c r="I96" i="10"/>
  <c r="C96" i="10"/>
  <c r="A96" i="10"/>
  <c r="I95" i="10"/>
  <c r="C95" i="10"/>
  <c r="A95" i="10"/>
  <c r="I94" i="10"/>
  <c r="C94" i="10"/>
  <c r="A94" i="10"/>
  <c r="I93" i="10"/>
  <c r="C93" i="10"/>
  <c r="A93" i="10"/>
  <c r="I92" i="10"/>
  <c r="C92" i="10"/>
  <c r="A92" i="10"/>
  <c r="I91" i="10"/>
  <c r="C91" i="10"/>
  <c r="A91" i="10"/>
  <c r="I90" i="10"/>
  <c r="C90" i="10"/>
  <c r="A90" i="10"/>
  <c r="I89" i="10"/>
  <c r="C89" i="10"/>
  <c r="A89" i="10"/>
  <c r="I88" i="10"/>
  <c r="C88" i="10"/>
  <c r="A88" i="10"/>
  <c r="I87" i="10"/>
  <c r="C87" i="10"/>
  <c r="A87" i="10"/>
  <c r="I86" i="10"/>
  <c r="C86" i="10"/>
  <c r="A86" i="10"/>
  <c r="I85" i="10"/>
  <c r="C85" i="10"/>
  <c r="A85" i="10"/>
  <c r="I84" i="10"/>
  <c r="C84" i="10"/>
  <c r="A84" i="10"/>
  <c r="I83" i="10"/>
  <c r="C83" i="10"/>
  <c r="A83" i="10"/>
  <c r="I82" i="10"/>
  <c r="C82" i="10"/>
  <c r="A82" i="10"/>
  <c r="I81" i="10"/>
  <c r="C81" i="10"/>
  <c r="A81" i="10"/>
  <c r="I80" i="10"/>
  <c r="C80" i="10"/>
  <c r="A80" i="10"/>
  <c r="I79" i="10"/>
  <c r="C79" i="10"/>
  <c r="A79" i="10"/>
  <c r="I78" i="10"/>
  <c r="C78" i="10"/>
  <c r="A78" i="10"/>
  <c r="I77" i="10"/>
  <c r="C77" i="10"/>
  <c r="A77" i="10"/>
  <c r="I76" i="10"/>
  <c r="C76" i="10"/>
  <c r="A76" i="10"/>
  <c r="I75" i="10"/>
  <c r="C75" i="10"/>
  <c r="A75" i="10"/>
  <c r="I74" i="10"/>
  <c r="C74" i="10"/>
  <c r="A74" i="10"/>
  <c r="I73" i="10"/>
  <c r="C73" i="10"/>
  <c r="A73" i="10"/>
  <c r="I72" i="10"/>
  <c r="C72" i="10"/>
  <c r="A72" i="10"/>
  <c r="I71" i="10"/>
  <c r="C71" i="10"/>
  <c r="A71" i="10"/>
  <c r="I70" i="10"/>
  <c r="C70" i="10"/>
  <c r="A70" i="10"/>
  <c r="I69" i="10"/>
  <c r="C69" i="10"/>
  <c r="A69" i="10"/>
  <c r="I68" i="10"/>
  <c r="C68" i="10"/>
  <c r="A68" i="10"/>
  <c r="I67" i="10"/>
  <c r="C67" i="10"/>
  <c r="A67" i="10"/>
  <c r="I66" i="10"/>
  <c r="C66" i="10"/>
  <c r="A66" i="10"/>
  <c r="I65" i="10"/>
  <c r="C65" i="10"/>
  <c r="A65" i="10"/>
  <c r="I64" i="10"/>
  <c r="C64" i="10"/>
  <c r="A64" i="10"/>
  <c r="I63" i="10"/>
  <c r="C63" i="10"/>
  <c r="A63" i="10"/>
  <c r="I62" i="10"/>
  <c r="C62" i="10"/>
  <c r="A62" i="10"/>
  <c r="I61" i="10"/>
  <c r="C61" i="10"/>
  <c r="A61" i="10"/>
  <c r="I60" i="10"/>
  <c r="C60" i="10"/>
  <c r="A60" i="10"/>
  <c r="I59" i="10"/>
  <c r="C59" i="10"/>
  <c r="A59" i="10"/>
  <c r="I58" i="10"/>
  <c r="C58" i="10"/>
  <c r="A58" i="10"/>
  <c r="I57" i="10"/>
  <c r="C57" i="10"/>
  <c r="A57" i="10"/>
  <c r="I56" i="10"/>
  <c r="C56" i="10"/>
  <c r="A56" i="10"/>
  <c r="I55" i="10"/>
  <c r="C55" i="10"/>
  <c r="A55" i="10"/>
  <c r="I54" i="10"/>
  <c r="C54" i="10"/>
  <c r="A54" i="10"/>
  <c r="I53" i="10"/>
  <c r="C53" i="10"/>
  <c r="A53" i="10"/>
  <c r="I52" i="10"/>
  <c r="C52" i="10"/>
  <c r="A52" i="10"/>
  <c r="I51" i="10"/>
  <c r="C51" i="10"/>
  <c r="A51" i="10"/>
  <c r="I50" i="10"/>
  <c r="C50" i="10"/>
  <c r="A50" i="10"/>
  <c r="I49" i="10"/>
  <c r="C49" i="10"/>
  <c r="A49" i="10"/>
  <c r="I48" i="10"/>
  <c r="C48" i="10"/>
  <c r="A48" i="10"/>
  <c r="I47" i="10"/>
  <c r="C47" i="10"/>
  <c r="A47" i="10"/>
  <c r="I46" i="10"/>
  <c r="C46" i="10"/>
  <c r="A46" i="10"/>
  <c r="I45" i="10"/>
  <c r="C45" i="10"/>
  <c r="A45" i="10"/>
  <c r="I44" i="10"/>
  <c r="C44" i="10"/>
  <c r="A44" i="10"/>
  <c r="I43" i="10"/>
  <c r="C43" i="10"/>
  <c r="A43" i="10"/>
  <c r="I42" i="10"/>
  <c r="C42" i="10"/>
  <c r="A42" i="10"/>
  <c r="I41" i="10"/>
  <c r="C41" i="10"/>
  <c r="A41" i="10"/>
  <c r="I40" i="10"/>
  <c r="C40" i="10"/>
  <c r="A40" i="10"/>
  <c r="I39" i="10"/>
  <c r="C39" i="10"/>
  <c r="A39" i="10"/>
  <c r="I38" i="10"/>
  <c r="C38" i="10"/>
  <c r="A38" i="10"/>
  <c r="I37" i="10"/>
  <c r="C37" i="10"/>
  <c r="A37" i="10"/>
  <c r="I36" i="10"/>
  <c r="C36" i="10"/>
  <c r="A36" i="10"/>
  <c r="I35" i="10"/>
  <c r="C35" i="10"/>
  <c r="A35" i="10"/>
  <c r="I34" i="10"/>
  <c r="C34" i="10"/>
  <c r="A34" i="10"/>
  <c r="I33" i="10"/>
  <c r="C33" i="10"/>
  <c r="A33" i="10"/>
  <c r="I32" i="10"/>
  <c r="C32" i="10"/>
  <c r="A32" i="10"/>
  <c r="I31" i="10"/>
  <c r="C31" i="10"/>
  <c r="A31" i="10"/>
  <c r="I30" i="10"/>
  <c r="C30" i="10"/>
  <c r="A30" i="10"/>
  <c r="I29" i="10"/>
  <c r="C29" i="10"/>
  <c r="A29" i="10"/>
  <c r="I28" i="10"/>
  <c r="C28" i="10"/>
  <c r="A28" i="10"/>
  <c r="I27" i="10"/>
  <c r="C27" i="10"/>
  <c r="A27" i="10"/>
  <c r="I26" i="10"/>
  <c r="C26" i="10"/>
  <c r="A26" i="10"/>
  <c r="I25" i="10"/>
  <c r="C25" i="10"/>
  <c r="A25" i="10"/>
  <c r="I24" i="10"/>
  <c r="C24" i="10"/>
  <c r="A24" i="10"/>
  <c r="I23" i="10"/>
  <c r="C23" i="10"/>
  <c r="A23" i="10"/>
  <c r="I22" i="10"/>
  <c r="C22" i="10"/>
  <c r="A22" i="10"/>
  <c r="I21" i="10"/>
  <c r="C21" i="10"/>
  <c r="A21" i="10"/>
  <c r="I20" i="10"/>
  <c r="C20" i="10"/>
  <c r="A20" i="10"/>
  <c r="I19" i="10"/>
  <c r="C19" i="10"/>
  <c r="A19" i="10"/>
  <c r="I18" i="10"/>
  <c r="C18" i="10"/>
  <c r="A18" i="10"/>
  <c r="I17" i="10"/>
  <c r="C17" i="10"/>
  <c r="A17" i="10"/>
  <c r="I16" i="10"/>
  <c r="C16" i="10"/>
  <c r="A16" i="10"/>
  <c r="I15" i="10"/>
  <c r="C15" i="10"/>
  <c r="A15" i="10"/>
  <c r="I14" i="10"/>
  <c r="C14" i="10"/>
  <c r="A14" i="10"/>
  <c r="I13" i="10"/>
  <c r="C13" i="10"/>
  <c r="A13" i="10"/>
  <c r="I12" i="10"/>
  <c r="C12" i="10"/>
  <c r="A12" i="10"/>
  <c r="I11" i="10"/>
  <c r="C11" i="10"/>
  <c r="A11" i="10"/>
  <c r="I10" i="10"/>
  <c r="C10" i="10"/>
  <c r="A10" i="10"/>
  <c r="A141" i="9"/>
  <c r="A140" i="9"/>
  <c r="A139" i="9"/>
  <c r="A138" i="9"/>
  <c r="A137" i="9"/>
  <c r="A136" i="9"/>
  <c r="A135" i="9"/>
  <c r="A134" i="9"/>
  <c r="FK133" i="9"/>
  <c r="FG133" i="9"/>
  <c r="FC133" i="9"/>
  <c r="EY133" i="9"/>
  <c r="EU133" i="9"/>
  <c r="EQ133" i="9"/>
  <c r="EM133" i="9"/>
  <c r="EI133" i="9"/>
  <c r="EE133" i="9"/>
  <c r="EA133" i="9"/>
  <c r="DW133" i="9"/>
  <c r="DS133" i="9"/>
  <c r="DO133" i="9"/>
  <c r="DK133" i="9"/>
  <c r="DG133" i="9"/>
  <c r="DC133" i="9"/>
  <c r="CY133" i="9"/>
  <c r="CU133" i="9"/>
  <c r="CQ133" i="9"/>
  <c r="CM133" i="9"/>
  <c r="CI133" i="9"/>
  <c r="CE133" i="9"/>
  <c r="CA133" i="9"/>
  <c r="BW133" i="9"/>
  <c r="BS133" i="9"/>
  <c r="BO133" i="9"/>
  <c r="BK133" i="9"/>
  <c r="BG133" i="9"/>
  <c r="BC133" i="9"/>
  <c r="AY133" i="9"/>
  <c r="AU133" i="9"/>
  <c r="AQ133" i="9"/>
  <c r="AM133" i="9"/>
  <c r="AI133" i="9"/>
  <c r="AE133" i="9"/>
  <c r="AA133" i="9"/>
  <c r="W133" i="9"/>
  <c r="S133" i="9"/>
  <c r="O133" i="9"/>
  <c r="K133" i="9"/>
  <c r="G133" i="9"/>
  <c r="C133" i="9"/>
  <c r="A133" i="9"/>
  <c r="FJ133" i="9" s="1"/>
  <c r="FJ132" i="9"/>
  <c r="EX132" i="9"/>
  <c r="ET132" i="9"/>
  <c r="EH132" i="9"/>
  <c r="ED132" i="9"/>
  <c r="DR132" i="9"/>
  <c r="DN132" i="9"/>
  <c r="DB132" i="9"/>
  <c r="CX132" i="9"/>
  <c r="CL132" i="9"/>
  <c r="CH132" i="9"/>
  <c r="BV132" i="9"/>
  <c r="BR132" i="9"/>
  <c r="BF132" i="9"/>
  <c r="BB132" i="9"/>
  <c r="AP132" i="9"/>
  <c r="AL132" i="9"/>
  <c r="Z132" i="9"/>
  <c r="V132" i="9"/>
  <c r="J132" i="9"/>
  <c r="F132" i="9"/>
  <c r="A132" i="9"/>
  <c r="FB132" i="9" s="1"/>
  <c r="FI131" i="9"/>
  <c r="FE131" i="9"/>
  <c r="FA131" i="9"/>
  <c r="EW131" i="9"/>
  <c r="ES131" i="9"/>
  <c r="EO131" i="9"/>
  <c r="EK131" i="9"/>
  <c r="EG131" i="9"/>
  <c r="EC131" i="9"/>
  <c r="DY131" i="9"/>
  <c r="DU131" i="9"/>
  <c r="DQ131" i="9"/>
  <c r="DM131" i="9"/>
  <c r="DI131" i="9"/>
  <c r="DE131" i="9"/>
  <c r="DA131" i="9"/>
  <c r="CW131" i="9"/>
  <c r="CS131" i="9"/>
  <c r="CO131" i="9"/>
  <c r="CK131" i="9"/>
  <c r="CG131" i="9"/>
  <c r="CC131" i="9"/>
  <c r="BY131" i="9"/>
  <c r="BU131" i="9"/>
  <c r="BQ131" i="9"/>
  <c r="BM131" i="9"/>
  <c r="BI131" i="9"/>
  <c r="BE131" i="9"/>
  <c r="BA131" i="9"/>
  <c r="AW131" i="9"/>
  <c r="AS131" i="9"/>
  <c r="AO131" i="9"/>
  <c r="AK131" i="9"/>
  <c r="AG131" i="9"/>
  <c r="AC131" i="9"/>
  <c r="Y131" i="9"/>
  <c r="U131" i="9"/>
  <c r="Q131" i="9"/>
  <c r="M131" i="9"/>
  <c r="I131" i="9"/>
  <c r="H131" i="9"/>
  <c r="E131" i="9"/>
  <c r="D131" i="9"/>
  <c r="A131" i="9"/>
  <c r="FL131" i="9" s="1"/>
  <c r="FH130" i="9"/>
  <c r="ER130" i="9"/>
  <c r="EB130" i="9"/>
  <c r="DQ130" i="9"/>
  <c r="DG130" i="9"/>
  <c r="CV130" i="9"/>
  <c r="CK130" i="9"/>
  <c r="CA130" i="9"/>
  <c r="BP130" i="9"/>
  <c r="BE130" i="9"/>
  <c r="AU130" i="9"/>
  <c r="AJ130" i="9"/>
  <c r="Y130" i="9"/>
  <c r="O130" i="9"/>
  <c r="E130" i="9"/>
  <c r="A130" i="9"/>
  <c r="EZ130" i="9" s="1"/>
  <c r="FL129" i="9"/>
  <c r="FI129" i="9"/>
  <c r="FH129" i="9"/>
  <c r="FE129" i="9"/>
  <c r="FD129" i="9"/>
  <c r="FA129" i="9"/>
  <c r="EZ129" i="9"/>
  <c r="EW129" i="9"/>
  <c r="EV129" i="9"/>
  <c r="ES129" i="9"/>
  <c r="ER129" i="9"/>
  <c r="EO129" i="9"/>
  <c r="EN129" i="9"/>
  <c r="EK129" i="9"/>
  <c r="EJ129" i="9"/>
  <c r="EG129" i="9"/>
  <c r="EF129" i="9"/>
  <c r="EC129" i="9"/>
  <c r="EB129" i="9"/>
  <c r="DY129" i="9"/>
  <c r="DX129" i="9"/>
  <c r="DU129" i="9"/>
  <c r="DT129" i="9"/>
  <c r="DQ129" i="9"/>
  <c r="DP129" i="9"/>
  <c r="DM129" i="9"/>
  <c r="DL129" i="9"/>
  <c r="DI129" i="9"/>
  <c r="DH129" i="9"/>
  <c r="DE129" i="9"/>
  <c r="DD129" i="9"/>
  <c r="DA129" i="9"/>
  <c r="CZ129" i="9"/>
  <c r="CW129" i="9"/>
  <c r="CV129" i="9"/>
  <c r="CS129" i="9"/>
  <c r="CR129" i="9"/>
  <c r="CO129" i="9"/>
  <c r="CN129" i="9"/>
  <c r="CK129" i="9"/>
  <c r="CJ129" i="9"/>
  <c r="CG129" i="9"/>
  <c r="CF129" i="9"/>
  <c r="CC129" i="9"/>
  <c r="CB129" i="9"/>
  <c r="BY129" i="9"/>
  <c r="BX129" i="9"/>
  <c r="BU129" i="9"/>
  <c r="BT129" i="9"/>
  <c r="BQ129" i="9"/>
  <c r="BP129" i="9"/>
  <c r="BM129" i="9"/>
  <c r="BL129" i="9"/>
  <c r="BI129" i="9"/>
  <c r="BH129" i="9"/>
  <c r="BE129" i="9"/>
  <c r="BD129" i="9"/>
  <c r="BA129" i="9"/>
  <c r="AZ129" i="9"/>
  <c r="AW129" i="9"/>
  <c r="AV129" i="9"/>
  <c r="AS129" i="9"/>
  <c r="AR129" i="9"/>
  <c r="AO129" i="9"/>
  <c r="AN129" i="9"/>
  <c r="AK129" i="9"/>
  <c r="AJ129" i="9"/>
  <c r="AG129" i="9"/>
  <c r="AF129" i="9"/>
  <c r="AC129" i="9"/>
  <c r="AB129" i="9"/>
  <c r="Y129" i="9"/>
  <c r="X129" i="9"/>
  <c r="U129" i="9"/>
  <c r="T129" i="9"/>
  <c r="Q129" i="9"/>
  <c r="P129" i="9"/>
  <c r="M129" i="9"/>
  <c r="L129" i="9"/>
  <c r="I129" i="9"/>
  <c r="H129" i="9"/>
  <c r="E129" i="9"/>
  <c r="D129" i="9"/>
  <c r="A129" i="9"/>
  <c r="FK129" i="9" s="1"/>
  <c r="FL128" i="9"/>
  <c r="FK128" i="9"/>
  <c r="FH128" i="9"/>
  <c r="FG128" i="9"/>
  <c r="FD128" i="9"/>
  <c r="FC128" i="9"/>
  <c r="EZ128" i="9"/>
  <c r="EY128" i="9"/>
  <c r="EV128" i="9"/>
  <c r="EU128" i="9"/>
  <c r="ER128" i="9"/>
  <c r="EQ128" i="9"/>
  <c r="EN128" i="9"/>
  <c r="EM128" i="9"/>
  <c r="EJ128" i="9"/>
  <c r="EI128" i="9"/>
  <c r="EF128" i="9"/>
  <c r="EE128" i="9"/>
  <c r="EB128" i="9"/>
  <c r="EA128" i="9"/>
  <c r="DX128" i="9"/>
  <c r="DW128" i="9"/>
  <c r="DT128" i="9"/>
  <c r="DS128" i="9"/>
  <c r="DP128" i="9"/>
  <c r="DO128" i="9"/>
  <c r="DL128" i="9"/>
  <c r="DK128" i="9"/>
  <c r="DH128" i="9"/>
  <c r="DG128" i="9"/>
  <c r="DD128" i="9"/>
  <c r="DC128" i="9"/>
  <c r="CZ128" i="9"/>
  <c r="CY128" i="9"/>
  <c r="CV128" i="9"/>
  <c r="CU128" i="9"/>
  <c r="CR128" i="9"/>
  <c r="CQ128" i="9"/>
  <c r="CN128" i="9"/>
  <c r="CM128" i="9"/>
  <c r="CJ128" i="9"/>
  <c r="CI128" i="9"/>
  <c r="CF128" i="9"/>
  <c r="CE128" i="9"/>
  <c r="CB128" i="9"/>
  <c r="CA128" i="9"/>
  <c r="BX128" i="9"/>
  <c r="BW128" i="9"/>
  <c r="BT128" i="9"/>
  <c r="BS128" i="9"/>
  <c r="BP128" i="9"/>
  <c r="BO128" i="9"/>
  <c r="BL128" i="9"/>
  <c r="BK128" i="9"/>
  <c r="BH128" i="9"/>
  <c r="BG128" i="9"/>
  <c r="BD128" i="9"/>
  <c r="BC128" i="9"/>
  <c r="AZ128" i="9"/>
  <c r="AY128" i="9"/>
  <c r="AV128" i="9"/>
  <c r="AU128" i="9"/>
  <c r="AR128" i="9"/>
  <c r="AQ128" i="9"/>
  <c r="AN128" i="9"/>
  <c r="AM128" i="9"/>
  <c r="AJ128" i="9"/>
  <c r="AI128" i="9"/>
  <c r="AF128" i="9"/>
  <c r="AE128" i="9"/>
  <c r="AB128" i="9"/>
  <c r="AA128" i="9"/>
  <c r="X128" i="9"/>
  <c r="W128" i="9"/>
  <c r="T128" i="9"/>
  <c r="S128" i="9"/>
  <c r="P128" i="9"/>
  <c r="O128" i="9"/>
  <c r="L128" i="9"/>
  <c r="K128" i="9"/>
  <c r="H128" i="9"/>
  <c r="G128" i="9"/>
  <c r="D128" i="9"/>
  <c r="C128" i="9"/>
  <c r="A128" i="9"/>
  <c r="FJ128" i="9" s="1"/>
  <c r="FJ127" i="9"/>
  <c r="FG127" i="9"/>
  <c r="FB127" i="9"/>
  <c r="EY127" i="9"/>
  <c r="ET127" i="9"/>
  <c r="EQ127" i="9"/>
  <c r="EL127" i="9"/>
  <c r="EI127" i="9"/>
  <c r="ED127" i="9"/>
  <c r="EA127" i="9"/>
  <c r="DV127" i="9"/>
  <c r="DS127" i="9"/>
  <c r="DN127" i="9"/>
  <c r="DK127" i="9"/>
  <c r="DF127" i="9"/>
  <c r="DC127" i="9"/>
  <c r="CX127" i="9"/>
  <c r="CU127" i="9"/>
  <c r="CP127" i="9"/>
  <c r="CM127" i="9"/>
  <c r="CH127" i="9"/>
  <c r="CE127" i="9"/>
  <c r="BZ127" i="9"/>
  <c r="BW127" i="9"/>
  <c r="BR127" i="9"/>
  <c r="BO127" i="9"/>
  <c r="BJ127" i="9"/>
  <c r="BG127" i="9"/>
  <c r="BB127" i="9"/>
  <c r="AY127" i="9"/>
  <c r="AT127" i="9"/>
  <c r="AQ127" i="9"/>
  <c r="AL127" i="9"/>
  <c r="AI127" i="9"/>
  <c r="AD127" i="9"/>
  <c r="AA127" i="9"/>
  <c r="V127" i="9"/>
  <c r="S127" i="9"/>
  <c r="N127" i="9"/>
  <c r="K127" i="9"/>
  <c r="F127" i="9"/>
  <c r="C127" i="9"/>
  <c r="A127" i="9"/>
  <c r="FK127" i="9" s="1"/>
  <c r="FI126" i="9"/>
  <c r="FF126" i="9"/>
  <c r="FA126" i="9"/>
  <c r="EX126" i="9"/>
  <c r="ES126" i="9"/>
  <c r="EQ126" i="9"/>
  <c r="EN126" i="9"/>
  <c r="EM126" i="9"/>
  <c r="EJ126" i="9"/>
  <c r="EI126" i="9"/>
  <c r="EF126" i="9"/>
  <c r="EE126" i="9"/>
  <c r="EB126" i="9"/>
  <c r="EA126" i="9"/>
  <c r="DX126" i="9"/>
  <c r="DW126" i="9"/>
  <c r="DT126" i="9"/>
  <c r="DS126" i="9"/>
  <c r="DP126" i="9"/>
  <c r="DO126" i="9"/>
  <c r="DL126" i="9"/>
  <c r="DK126" i="9"/>
  <c r="DH126" i="9"/>
  <c r="DG126" i="9"/>
  <c r="DD126" i="9"/>
  <c r="DC126" i="9"/>
  <c r="CZ126" i="9"/>
  <c r="CY126" i="9"/>
  <c r="CV126" i="9"/>
  <c r="CU126" i="9"/>
  <c r="CR126" i="9"/>
  <c r="CQ126" i="9"/>
  <c r="CN126" i="9"/>
  <c r="CM126" i="9"/>
  <c r="CJ126" i="9"/>
  <c r="CI126" i="9"/>
  <c r="CF126" i="9"/>
  <c r="CE126" i="9"/>
  <c r="CB126" i="9"/>
  <c r="CA126" i="9"/>
  <c r="BX126" i="9"/>
  <c r="BW126" i="9"/>
  <c r="BT126" i="9"/>
  <c r="BS126" i="9"/>
  <c r="BP126" i="9"/>
  <c r="BO126" i="9"/>
  <c r="BL126" i="9"/>
  <c r="BK126" i="9"/>
  <c r="BH126" i="9"/>
  <c r="BG126" i="9"/>
  <c r="BD126" i="9"/>
  <c r="BC126" i="9"/>
  <c r="AZ126" i="9"/>
  <c r="AY126" i="9"/>
  <c r="AV126" i="9"/>
  <c r="AU126" i="9"/>
  <c r="AR126" i="9"/>
  <c r="AQ126" i="9"/>
  <c r="AN126" i="9"/>
  <c r="AM126" i="9"/>
  <c r="AJ126" i="9"/>
  <c r="AI126" i="9"/>
  <c r="AF126" i="9"/>
  <c r="AE126" i="9"/>
  <c r="AB126" i="9"/>
  <c r="AA126" i="9"/>
  <c r="X126" i="9"/>
  <c r="W126" i="9"/>
  <c r="T126" i="9"/>
  <c r="S126" i="9"/>
  <c r="P126" i="9"/>
  <c r="O126" i="9"/>
  <c r="L126" i="9"/>
  <c r="K126" i="9"/>
  <c r="H126" i="9"/>
  <c r="G126" i="9"/>
  <c r="D126" i="9"/>
  <c r="C126" i="9"/>
  <c r="A126" i="9"/>
  <c r="FJ126" i="9" s="1"/>
  <c r="EH125" i="9"/>
  <c r="DB125" i="9"/>
  <c r="BV125" i="9"/>
  <c r="AP125" i="9"/>
  <c r="J125" i="9"/>
  <c r="A125" i="9"/>
  <c r="EX125" i="9" s="1"/>
  <c r="FE124" i="9"/>
  <c r="EW124" i="9"/>
  <c r="EO124" i="9"/>
  <c r="EG124" i="9"/>
  <c r="DY124" i="9"/>
  <c r="DQ124" i="9"/>
  <c r="DI124" i="9"/>
  <c r="DA124" i="9"/>
  <c r="CS124" i="9"/>
  <c r="CK124" i="9"/>
  <c r="CC124" i="9"/>
  <c r="BU124" i="9"/>
  <c r="BM124" i="9"/>
  <c r="BE124" i="9"/>
  <c r="AW124" i="9"/>
  <c r="AO124" i="9"/>
  <c r="AG124" i="9"/>
  <c r="Y124" i="9"/>
  <c r="Q124" i="9"/>
  <c r="I124" i="9"/>
  <c r="A124" i="9"/>
  <c r="FL123" i="9"/>
  <c r="FI123" i="9"/>
  <c r="FH123" i="9"/>
  <c r="FE123" i="9"/>
  <c r="FD123" i="9"/>
  <c r="FA123" i="9"/>
  <c r="EZ123" i="9"/>
  <c r="EW123" i="9"/>
  <c r="EV123" i="9"/>
  <c r="ES123" i="9"/>
  <c r="ER123" i="9"/>
  <c r="EO123" i="9"/>
  <c r="EN123" i="9"/>
  <c r="EK123" i="9"/>
  <c r="EJ123" i="9"/>
  <c r="EG123" i="9"/>
  <c r="EF123" i="9"/>
  <c r="EC123" i="9"/>
  <c r="EB123" i="9"/>
  <c r="DY123" i="9"/>
  <c r="DX123" i="9"/>
  <c r="DU123" i="9"/>
  <c r="DT123" i="9"/>
  <c r="DQ123" i="9"/>
  <c r="DP123" i="9"/>
  <c r="DM123" i="9"/>
  <c r="DL123" i="9"/>
  <c r="DI123" i="9"/>
  <c r="DH123" i="9"/>
  <c r="DE123" i="9"/>
  <c r="DD123" i="9"/>
  <c r="DA123" i="9"/>
  <c r="CZ123" i="9"/>
  <c r="CW123" i="9"/>
  <c r="CV123" i="9"/>
  <c r="CS123" i="9"/>
  <c r="CR123" i="9"/>
  <c r="CO123" i="9"/>
  <c r="CN123" i="9"/>
  <c r="CK123" i="9"/>
  <c r="CJ123" i="9"/>
  <c r="CG123" i="9"/>
  <c r="CF123" i="9"/>
  <c r="CC123" i="9"/>
  <c r="CB123" i="9"/>
  <c r="BY123" i="9"/>
  <c r="BX123" i="9"/>
  <c r="BU123" i="9"/>
  <c r="BT123" i="9"/>
  <c r="BQ123" i="9"/>
  <c r="BP123" i="9"/>
  <c r="BM123" i="9"/>
  <c r="BL123" i="9"/>
  <c r="BI123" i="9"/>
  <c r="BH123" i="9"/>
  <c r="BE123" i="9"/>
  <c r="BD123" i="9"/>
  <c r="BA123" i="9"/>
  <c r="AZ123" i="9"/>
  <c r="AW123" i="9"/>
  <c r="AV123" i="9"/>
  <c r="AS123" i="9"/>
  <c r="AR123" i="9"/>
  <c r="AO123" i="9"/>
  <c r="AN123" i="9"/>
  <c r="AK123" i="9"/>
  <c r="AJ123" i="9"/>
  <c r="AG123" i="9"/>
  <c r="AF123" i="9"/>
  <c r="AC123" i="9"/>
  <c r="AB123" i="9"/>
  <c r="Y123" i="9"/>
  <c r="X123" i="9"/>
  <c r="U123" i="9"/>
  <c r="T123" i="9"/>
  <c r="Q123" i="9"/>
  <c r="P123" i="9"/>
  <c r="M123" i="9"/>
  <c r="L123" i="9"/>
  <c r="I123" i="9"/>
  <c r="H123" i="9"/>
  <c r="E123" i="9"/>
  <c r="D123" i="9"/>
  <c r="A123" i="9"/>
  <c r="FK123" i="9" s="1"/>
  <c r="FL122" i="9"/>
  <c r="FK122" i="9"/>
  <c r="FH122" i="9"/>
  <c r="FG122" i="9"/>
  <c r="FD122" i="9"/>
  <c r="FC122" i="9"/>
  <c r="EZ122" i="9"/>
  <c r="EY122" i="9"/>
  <c r="EV122" i="9"/>
  <c r="EU122" i="9"/>
  <c r="ER122" i="9"/>
  <c r="EQ122" i="9"/>
  <c r="EN122" i="9"/>
  <c r="EM122" i="9"/>
  <c r="EJ122" i="9"/>
  <c r="EI122" i="9"/>
  <c r="EF122" i="9"/>
  <c r="EE122" i="9"/>
  <c r="EB122" i="9"/>
  <c r="EA122" i="9"/>
  <c r="DX122" i="9"/>
  <c r="DW122" i="9"/>
  <c r="DT122" i="9"/>
  <c r="DS122" i="9"/>
  <c r="DP122" i="9"/>
  <c r="DO122" i="9"/>
  <c r="DL122" i="9"/>
  <c r="DK122" i="9"/>
  <c r="DH122" i="9"/>
  <c r="DG122" i="9"/>
  <c r="DD122" i="9"/>
  <c r="DC122" i="9"/>
  <c r="CZ122" i="9"/>
  <c r="CY122" i="9"/>
  <c r="CV122" i="9"/>
  <c r="CU122" i="9"/>
  <c r="CR122" i="9"/>
  <c r="CQ122" i="9"/>
  <c r="CN122" i="9"/>
  <c r="CM122" i="9"/>
  <c r="CJ122" i="9"/>
  <c r="CI122" i="9"/>
  <c r="CF122" i="9"/>
  <c r="CE122" i="9"/>
  <c r="CB122" i="9"/>
  <c r="CA122" i="9"/>
  <c r="BX122" i="9"/>
  <c r="BW122" i="9"/>
  <c r="BT122" i="9"/>
  <c r="BS122" i="9"/>
  <c r="BP122" i="9"/>
  <c r="BO122" i="9"/>
  <c r="BL122" i="9"/>
  <c r="BK122" i="9"/>
  <c r="BH122" i="9"/>
  <c r="BG122" i="9"/>
  <c r="BD122" i="9"/>
  <c r="BC122" i="9"/>
  <c r="AZ122" i="9"/>
  <c r="AY122" i="9"/>
  <c r="AV122" i="9"/>
  <c r="AU122" i="9"/>
  <c r="AR122" i="9"/>
  <c r="AQ122" i="9"/>
  <c r="AN122" i="9"/>
  <c r="AM122" i="9"/>
  <c r="AJ122" i="9"/>
  <c r="AI122" i="9"/>
  <c r="AF122" i="9"/>
  <c r="AE122" i="9"/>
  <c r="AB122" i="9"/>
  <c r="AA122" i="9"/>
  <c r="X122" i="9"/>
  <c r="W122" i="9"/>
  <c r="T122" i="9"/>
  <c r="S122" i="9"/>
  <c r="P122" i="9"/>
  <c r="O122" i="9"/>
  <c r="L122" i="9"/>
  <c r="K122" i="9"/>
  <c r="H122" i="9"/>
  <c r="G122" i="9"/>
  <c r="D122" i="9"/>
  <c r="C122" i="9"/>
  <c r="A122" i="9"/>
  <c r="FJ122" i="9" s="1"/>
  <c r="A121" i="9"/>
  <c r="EX120" i="9"/>
  <c r="EW120" i="9"/>
  <c r="EH120" i="9"/>
  <c r="EG120" i="9"/>
  <c r="DR120" i="9"/>
  <c r="DQ120" i="9"/>
  <c r="DB120" i="9"/>
  <c r="DA120" i="9"/>
  <c r="CL120" i="9"/>
  <c r="CK120" i="9"/>
  <c r="BV120" i="9"/>
  <c r="BU120" i="9"/>
  <c r="BF120" i="9"/>
  <c r="BE120" i="9"/>
  <c r="AP120" i="9"/>
  <c r="AO120" i="9"/>
  <c r="Z120" i="9"/>
  <c r="Y120" i="9"/>
  <c r="J120" i="9"/>
  <c r="I120" i="9"/>
  <c r="A120" i="9"/>
  <c r="FE120" i="9" s="1"/>
  <c r="FL119" i="9"/>
  <c r="FI119" i="9"/>
  <c r="FE119" i="9"/>
  <c r="FD119" i="9"/>
  <c r="FA119" i="9"/>
  <c r="EW119" i="9"/>
  <c r="EV119" i="9"/>
  <c r="ES119" i="9"/>
  <c r="EO119" i="9"/>
  <c r="EN119" i="9"/>
  <c r="EK119" i="9"/>
  <c r="EG119" i="9"/>
  <c r="EF119" i="9"/>
  <c r="EC119" i="9"/>
  <c r="DY119" i="9"/>
  <c r="DX119" i="9"/>
  <c r="DU119" i="9"/>
  <c r="DQ119" i="9"/>
  <c r="DP119" i="9"/>
  <c r="DM119" i="9"/>
  <c r="DI119" i="9"/>
  <c r="DH119" i="9"/>
  <c r="DE119" i="9"/>
  <c r="DA119" i="9"/>
  <c r="CZ119" i="9"/>
  <c r="CY119" i="9"/>
  <c r="CW119" i="9"/>
  <c r="CV119" i="9"/>
  <c r="CU119" i="9"/>
  <c r="CS119" i="9"/>
  <c r="CR119" i="9"/>
  <c r="CQ119" i="9"/>
  <c r="CO119" i="9"/>
  <c r="CN119" i="9"/>
  <c r="CM119" i="9"/>
  <c r="CK119" i="9"/>
  <c r="CJ119" i="9"/>
  <c r="CI119" i="9"/>
  <c r="CG119" i="9"/>
  <c r="CF119" i="9"/>
  <c r="CE119" i="9"/>
  <c r="CC119" i="9"/>
  <c r="CB119" i="9"/>
  <c r="CA119" i="9"/>
  <c r="BY119" i="9"/>
  <c r="BX119" i="9"/>
  <c r="BW119" i="9"/>
  <c r="BU119" i="9"/>
  <c r="BT119" i="9"/>
  <c r="BS119" i="9"/>
  <c r="BQ119" i="9"/>
  <c r="BP119" i="9"/>
  <c r="BO119" i="9"/>
  <c r="BM119" i="9"/>
  <c r="BL119" i="9"/>
  <c r="BK119" i="9"/>
  <c r="BI119" i="9"/>
  <c r="BH119" i="9"/>
  <c r="BG119" i="9"/>
  <c r="BE119" i="9"/>
  <c r="BD119" i="9"/>
  <c r="BC119" i="9"/>
  <c r="BA119" i="9"/>
  <c r="AZ119" i="9"/>
  <c r="AY119" i="9"/>
  <c r="AW119" i="9"/>
  <c r="AV119" i="9"/>
  <c r="AU119" i="9"/>
  <c r="AS119" i="9"/>
  <c r="AR119" i="9"/>
  <c r="AQ119" i="9"/>
  <c r="AO119" i="9"/>
  <c r="AN119" i="9"/>
  <c r="AM119" i="9"/>
  <c r="AK119" i="9"/>
  <c r="AJ119" i="9"/>
  <c r="AI119" i="9"/>
  <c r="AG119" i="9"/>
  <c r="AF119" i="9"/>
  <c r="AE119" i="9"/>
  <c r="AC119" i="9"/>
  <c r="AB119" i="9"/>
  <c r="AA119" i="9"/>
  <c r="Y119" i="9"/>
  <c r="X119" i="9"/>
  <c r="W119" i="9"/>
  <c r="U119" i="9"/>
  <c r="T119" i="9"/>
  <c r="S119" i="9"/>
  <c r="Q119" i="9"/>
  <c r="P119" i="9"/>
  <c r="O119" i="9"/>
  <c r="M119" i="9"/>
  <c r="L119" i="9"/>
  <c r="K119" i="9"/>
  <c r="I119" i="9"/>
  <c r="H119" i="9"/>
  <c r="G119" i="9"/>
  <c r="E119" i="9"/>
  <c r="D119" i="9"/>
  <c r="C119" i="9"/>
  <c r="A119" i="9"/>
  <c r="FL118" i="9"/>
  <c r="FH118" i="9"/>
  <c r="FG118" i="9"/>
  <c r="FC118" i="9"/>
  <c r="FB118" i="9"/>
  <c r="EX118" i="9"/>
  <c r="EV118" i="9"/>
  <c r="ER118" i="9"/>
  <c r="EQ118" i="9"/>
  <c r="EM118" i="9"/>
  <c r="EL118" i="9"/>
  <c r="EH118" i="9"/>
  <c r="EF118" i="9"/>
  <c r="EB118" i="9"/>
  <c r="EA118" i="9"/>
  <c r="DW118" i="9"/>
  <c r="DV118" i="9"/>
  <c r="DR118" i="9"/>
  <c r="DP118" i="9"/>
  <c r="DL118" i="9"/>
  <c r="DK118" i="9"/>
  <c r="DG118" i="9"/>
  <c r="DF118" i="9"/>
  <c r="DB118" i="9"/>
  <c r="CZ118" i="9"/>
  <c r="CV118" i="9"/>
  <c r="CU118" i="9"/>
  <c r="CQ118" i="9"/>
  <c r="CP118" i="9"/>
  <c r="CL118" i="9"/>
  <c r="CJ118" i="9"/>
  <c r="CF118" i="9"/>
  <c r="CE118" i="9"/>
  <c r="CA118" i="9"/>
  <c r="BZ118" i="9"/>
  <c r="BV118" i="9"/>
  <c r="BT118" i="9"/>
  <c r="BP118" i="9"/>
  <c r="BO118" i="9"/>
  <c r="BK118" i="9"/>
  <c r="BJ118" i="9"/>
  <c r="BF118" i="9"/>
  <c r="BD118" i="9"/>
  <c r="AZ118" i="9"/>
  <c r="AY118" i="9"/>
  <c r="AU118" i="9"/>
  <c r="AT118" i="9"/>
  <c r="AP118" i="9"/>
  <c r="AN118" i="9"/>
  <c r="AJ118" i="9"/>
  <c r="AI118" i="9"/>
  <c r="AE118" i="9"/>
  <c r="AD118" i="9"/>
  <c r="Z118" i="9"/>
  <c r="X118" i="9"/>
  <c r="T118" i="9"/>
  <c r="S118" i="9"/>
  <c r="O118" i="9"/>
  <c r="N118" i="9"/>
  <c r="J118" i="9"/>
  <c r="H118" i="9"/>
  <c r="D118" i="9"/>
  <c r="C118" i="9"/>
  <c r="A118" i="9"/>
  <c r="FJ118" i="9" s="1"/>
  <c r="FJ117" i="9"/>
  <c r="FI117" i="9"/>
  <c r="FE117" i="9"/>
  <c r="FC117" i="9"/>
  <c r="EY117" i="9"/>
  <c r="EX117" i="9"/>
  <c r="ET117" i="9"/>
  <c r="ES117" i="9"/>
  <c r="EO117" i="9"/>
  <c r="EM117" i="9"/>
  <c r="EI117" i="9"/>
  <c r="EH117" i="9"/>
  <c r="ED117" i="9"/>
  <c r="EC117" i="9"/>
  <c r="DY117" i="9"/>
  <c r="DW117" i="9"/>
  <c r="DS117" i="9"/>
  <c r="DR117" i="9"/>
  <c r="DN117" i="9"/>
  <c r="DM117" i="9"/>
  <c r="DI117" i="9"/>
  <c r="DG117" i="9"/>
  <c r="DC117" i="9"/>
  <c r="DB117" i="9"/>
  <c r="CX117" i="9"/>
  <c r="CW117" i="9"/>
  <c r="CS117" i="9"/>
  <c r="CQ117" i="9"/>
  <c r="CM117" i="9"/>
  <c r="CL117" i="9"/>
  <c r="CH117" i="9"/>
  <c r="CG117" i="9"/>
  <c r="CC117" i="9"/>
  <c r="CA117" i="9"/>
  <c r="BW117" i="9"/>
  <c r="BV117" i="9"/>
  <c r="BR117" i="9"/>
  <c r="BQ117" i="9"/>
  <c r="BO117" i="9"/>
  <c r="BM117" i="9"/>
  <c r="BK117" i="9"/>
  <c r="BJ117" i="9"/>
  <c r="BG117" i="9"/>
  <c r="BF117" i="9"/>
  <c r="BE117" i="9"/>
  <c r="BB117" i="9"/>
  <c r="BA117" i="9"/>
  <c r="AY117" i="9"/>
  <c r="AW117" i="9"/>
  <c r="AU117" i="9"/>
  <c r="AT117" i="9"/>
  <c r="AQ117" i="9"/>
  <c r="AP117" i="9"/>
  <c r="AO117" i="9"/>
  <c r="AL117" i="9"/>
  <c r="AK117" i="9"/>
  <c r="AI117" i="9"/>
  <c r="AG117" i="9"/>
  <c r="AE117" i="9"/>
  <c r="AD117" i="9"/>
  <c r="AA117" i="9"/>
  <c r="Z117" i="9"/>
  <c r="Y117" i="9"/>
  <c r="V117" i="9"/>
  <c r="U117" i="9"/>
  <c r="S117" i="9"/>
  <c r="Q117" i="9"/>
  <c r="O117" i="9"/>
  <c r="N117" i="9"/>
  <c r="K117" i="9"/>
  <c r="J117" i="9"/>
  <c r="I117" i="9"/>
  <c r="F117" i="9"/>
  <c r="E117" i="9"/>
  <c r="C117" i="9"/>
  <c r="A117" i="9"/>
  <c r="FL116" i="9"/>
  <c r="FA116" i="9"/>
  <c r="EP116" i="9"/>
  <c r="EF116" i="9"/>
  <c r="DU116" i="9"/>
  <c r="DJ116" i="9"/>
  <c r="CZ116" i="9"/>
  <c r="CO116" i="9"/>
  <c r="CD116" i="9"/>
  <c r="BT116" i="9"/>
  <c r="BI116" i="9"/>
  <c r="AX116" i="9"/>
  <c r="AN116" i="9"/>
  <c r="AC116" i="9"/>
  <c r="R116" i="9"/>
  <c r="H116" i="9"/>
  <c r="A116" i="9"/>
  <c r="FE116" i="9" s="1"/>
  <c r="FL115" i="9"/>
  <c r="FK115" i="9"/>
  <c r="FI115" i="9"/>
  <c r="FH115" i="9"/>
  <c r="FG115" i="9"/>
  <c r="FE115" i="9"/>
  <c r="FD115" i="9"/>
  <c r="FC115" i="9"/>
  <c r="FA115" i="9"/>
  <c r="EZ115" i="9"/>
  <c r="EY115" i="9"/>
  <c r="EW115" i="9"/>
  <c r="EV115" i="9"/>
  <c r="EU115" i="9"/>
  <c r="ES115" i="9"/>
  <c r="ER115" i="9"/>
  <c r="EQ115" i="9"/>
  <c r="EO115" i="9"/>
  <c r="EN115" i="9"/>
  <c r="EM115" i="9"/>
  <c r="EK115" i="9"/>
  <c r="EJ115" i="9"/>
  <c r="EI115" i="9"/>
  <c r="EG115" i="9"/>
  <c r="EF115" i="9"/>
  <c r="EE115" i="9"/>
  <c r="EC115" i="9"/>
  <c r="EB115" i="9"/>
  <c r="EA115" i="9"/>
  <c r="DY115" i="9"/>
  <c r="DX115" i="9"/>
  <c r="DW115" i="9"/>
  <c r="DU115" i="9"/>
  <c r="DT115" i="9"/>
  <c r="DS115" i="9"/>
  <c r="DQ115" i="9"/>
  <c r="DP115" i="9"/>
  <c r="DO115" i="9"/>
  <c r="DM115" i="9"/>
  <c r="DL115" i="9"/>
  <c r="DK115" i="9"/>
  <c r="DI115" i="9"/>
  <c r="DH115" i="9"/>
  <c r="DG115" i="9"/>
  <c r="DE115" i="9"/>
  <c r="DD115" i="9"/>
  <c r="DC115" i="9"/>
  <c r="DA115" i="9"/>
  <c r="CZ115" i="9"/>
  <c r="CY115" i="9"/>
  <c r="CW115" i="9"/>
  <c r="CV115" i="9"/>
  <c r="CU115" i="9"/>
  <c r="CS115" i="9"/>
  <c r="CR115" i="9"/>
  <c r="CQ115" i="9"/>
  <c r="CO115" i="9"/>
  <c r="CN115" i="9"/>
  <c r="CM115" i="9"/>
  <c r="CK115" i="9"/>
  <c r="CJ115" i="9"/>
  <c r="CI115" i="9"/>
  <c r="CG115" i="9"/>
  <c r="CF115" i="9"/>
  <c r="CE115" i="9"/>
  <c r="CC115" i="9"/>
  <c r="CB115" i="9"/>
  <c r="CA115" i="9"/>
  <c r="BY115" i="9"/>
  <c r="BX115" i="9"/>
  <c r="BW115" i="9"/>
  <c r="BU115" i="9"/>
  <c r="BT115" i="9"/>
  <c r="BS115" i="9"/>
  <c r="BQ115" i="9"/>
  <c r="BP115" i="9"/>
  <c r="BO115" i="9"/>
  <c r="BM115" i="9"/>
  <c r="BL115" i="9"/>
  <c r="BK115" i="9"/>
  <c r="BI115" i="9"/>
  <c r="BH115" i="9"/>
  <c r="BG115" i="9"/>
  <c r="BE115" i="9"/>
  <c r="BD115" i="9"/>
  <c r="BC115" i="9"/>
  <c r="BA115" i="9"/>
  <c r="AZ115" i="9"/>
  <c r="AY115" i="9"/>
  <c r="AW115" i="9"/>
  <c r="AV115" i="9"/>
  <c r="AU115" i="9"/>
  <c r="AS115" i="9"/>
  <c r="AR115" i="9"/>
  <c r="AQ115" i="9"/>
  <c r="AO115" i="9"/>
  <c r="AN115" i="9"/>
  <c r="AM115" i="9"/>
  <c r="AK115" i="9"/>
  <c r="AJ115" i="9"/>
  <c r="AI115" i="9"/>
  <c r="AG115" i="9"/>
  <c r="AF115" i="9"/>
  <c r="AE115" i="9"/>
  <c r="AC115" i="9"/>
  <c r="AB115" i="9"/>
  <c r="AA115" i="9"/>
  <c r="Y115" i="9"/>
  <c r="X115" i="9"/>
  <c r="W115" i="9"/>
  <c r="U115" i="9"/>
  <c r="T115" i="9"/>
  <c r="S115" i="9"/>
  <c r="Q115" i="9"/>
  <c r="P115" i="9"/>
  <c r="O115" i="9"/>
  <c r="M115" i="9"/>
  <c r="L115" i="9"/>
  <c r="K115" i="9"/>
  <c r="I115" i="9"/>
  <c r="H115" i="9"/>
  <c r="G115" i="9"/>
  <c r="E115" i="9"/>
  <c r="D115" i="9"/>
  <c r="C115" i="9"/>
  <c r="A115" i="9"/>
  <c r="FJ115" i="9" s="1"/>
  <c r="FJ114" i="9"/>
  <c r="EY114" i="9"/>
  <c r="EN114" i="9"/>
  <c r="ED114" i="9"/>
  <c r="DS114" i="9"/>
  <c r="DH114" i="9"/>
  <c r="CX114" i="9"/>
  <c r="CM114" i="9"/>
  <c r="CB114" i="9"/>
  <c r="BR114" i="9"/>
  <c r="BG114" i="9"/>
  <c r="AV114" i="9"/>
  <c r="AL114" i="9"/>
  <c r="AA114" i="9"/>
  <c r="P114" i="9"/>
  <c r="F114" i="9"/>
  <c r="A114" i="9"/>
  <c r="FK113" i="9"/>
  <c r="FG113" i="9"/>
  <c r="FF113" i="9"/>
  <c r="FB113" i="9"/>
  <c r="FA113" i="9"/>
  <c r="EW113" i="9"/>
  <c r="EU113" i="9"/>
  <c r="EQ113" i="9"/>
  <c r="EP113" i="9"/>
  <c r="EL113" i="9"/>
  <c r="EK113" i="9"/>
  <c r="EG113" i="9"/>
  <c r="EE113" i="9"/>
  <c r="EA113" i="9"/>
  <c r="DZ113" i="9"/>
  <c r="DV113" i="9"/>
  <c r="DU113" i="9"/>
  <c r="DQ113" i="9"/>
  <c r="DO113" i="9"/>
  <c r="DK113" i="9"/>
  <c r="DJ113" i="9"/>
  <c r="DF113" i="9"/>
  <c r="DE113" i="9"/>
  <c r="DA113" i="9"/>
  <c r="CY113" i="9"/>
  <c r="CV113" i="9"/>
  <c r="CU113" i="9"/>
  <c r="CR113" i="9"/>
  <c r="CQ113" i="9"/>
  <c r="CN113" i="9"/>
  <c r="CM113" i="9"/>
  <c r="CJ113" i="9"/>
  <c r="CI113" i="9"/>
  <c r="CF113" i="9"/>
  <c r="CE113" i="9"/>
  <c r="CB113" i="9"/>
  <c r="CA113" i="9"/>
  <c r="BX113" i="9"/>
  <c r="BW113" i="9"/>
  <c r="BT113" i="9"/>
  <c r="BS113" i="9"/>
  <c r="BP113" i="9"/>
  <c r="BO113" i="9"/>
  <c r="BL113" i="9"/>
  <c r="BK113" i="9"/>
  <c r="BH113" i="9"/>
  <c r="BG113" i="9"/>
  <c r="BD113" i="9"/>
  <c r="BC113" i="9"/>
  <c r="AZ113" i="9"/>
  <c r="AY113" i="9"/>
  <c r="AV113" i="9"/>
  <c r="AU113" i="9"/>
  <c r="AR113" i="9"/>
  <c r="AQ113" i="9"/>
  <c r="AN113" i="9"/>
  <c r="AM113" i="9"/>
  <c r="AJ113" i="9"/>
  <c r="AI113" i="9"/>
  <c r="AF113" i="9"/>
  <c r="AE113" i="9"/>
  <c r="AB113" i="9"/>
  <c r="AA113" i="9"/>
  <c r="X113" i="9"/>
  <c r="W113" i="9"/>
  <c r="T113" i="9"/>
  <c r="S113" i="9"/>
  <c r="P113" i="9"/>
  <c r="O113" i="9"/>
  <c r="L113" i="9"/>
  <c r="K113" i="9"/>
  <c r="H113" i="9"/>
  <c r="G113" i="9"/>
  <c r="D113" i="9"/>
  <c r="C113" i="9"/>
  <c r="A113" i="9"/>
  <c r="FI113" i="9" s="1"/>
  <c r="A112" i="9"/>
  <c r="FE111" i="9"/>
  <c r="EW111" i="9"/>
  <c r="EO111" i="9"/>
  <c r="EG111" i="9"/>
  <c r="DY111" i="9"/>
  <c r="DQ111" i="9"/>
  <c r="DI111" i="9"/>
  <c r="DA111" i="9"/>
  <c r="CS111" i="9"/>
  <c r="CK111" i="9"/>
  <c r="CC111" i="9"/>
  <c r="BU111" i="9"/>
  <c r="BM111" i="9"/>
  <c r="BE111" i="9"/>
  <c r="AW111" i="9"/>
  <c r="AO111" i="9"/>
  <c r="AG111" i="9"/>
  <c r="Y111" i="9"/>
  <c r="Q111" i="9"/>
  <c r="I111" i="9"/>
  <c r="A111" i="9"/>
  <c r="FL110" i="9"/>
  <c r="FK110" i="9"/>
  <c r="FI110" i="9"/>
  <c r="FH110" i="9"/>
  <c r="FG110" i="9"/>
  <c r="FE110" i="9"/>
  <c r="FD110" i="9"/>
  <c r="FC110" i="9"/>
  <c r="FA110" i="9"/>
  <c r="EZ110" i="9"/>
  <c r="EY110" i="9"/>
  <c r="EW110" i="9"/>
  <c r="EV110" i="9"/>
  <c r="EU110" i="9"/>
  <c r="ES110" i="9"/>
  <c r="ER110" i="9"/>
  <c r="EQ110" i="9"/>
  <c r="EO110" i="9"/>
  <c r="EN110" i="9"/>
  <c r="EM110" i="9"/>
  <c r="EK110" i="9"/>
  <c r="EJ110" i="9"/>
  <c r="EI110" i="9"/>
  <c r="EG110" i="9"/>
  <c r="EF110" i="9"/>
  <c r="EE110" i="9"/>
  <c r="EC110" i="9"/>
  <c r="EB110" i="9"/>
  <c r="EA110" i="9"/>
  <c r="DY110" i="9"/>
  <c r="DX110" i="9"/>
  <c r="DW110" i="9"/>
  <c r="DU110" i="9"/>
  <c r="DT110" i="9"/>
  <c r="DS110" i="9"/>
  <c r="DQ110" i="9"/>
  <c r="DP110" i="9"/>
  <c r="DO110" i="9"/>
  <c r="DM110" i="9"/>
  <c r="DL110" i="9"/>
  <c r="DK110" i="9"/>
  <c r="DI110" i="9"/>
  <c r="DH110" i="9"/>
  <c r="DG110" i="9"/>
  <c r="DE110" i="9"/>
  <c r="DD110" i="9"/>
  <c r="DC110" i="9"/>
  <c r="DA110" i="9"/>
  <c r="CZ110" i="9"/>
  <c r="CY110" i="9"/>
  <c r="CW110" i="9"/>
  <c r="CV110" i="9"/>
  <c r="CU110" i="9"/>
  <c r="CS110" i="9"/>
  <c r="CR110" i="9"/>
  <c r="CQ110" i="9"/>
  <c r="CO110" i="9"/>
  <c r="CN110" i="9"/>
  <c r="CM110" i="9"/>
  <c r="CK110" i="9"/>
  <c r="CJ110" i="9"/>
  <c r="CI110" i="9"/>
  <c r="CG110" i="9"/>
  <c r="CF110" i="9"/>
  <c r="CE110" i="9"/>
  <c r="CC110" i="9"/>
  <c r="CB110" i="9"/>
  <c r="CA110" i="9"/>
  <c r="BY110" i="9"/>
  <c r="BX110" i="9"/>
  <c r="BW110" i="9"/>
  <c r="BU110" i="9"/>
  <c r="BT110" i="9"/>
  <c r="BS110" i="9"/>
  <c r="BQ110" i="9"/>
  <c r="BP110" i="9"/>
  <c r="BO110" i="9"/>
  <c r="BM110" i="9"/>
  <c r="BL110" i="9"/>
  <c r="BK110" i="9"/>
  <c r="BI110" i="9"/>
  <c r="BH110" i="9"/>
  <c r="BG110" i="9"/>
  <c r="BE110" i="9"/>
  <c r="BD110" i="9"/>
  <c r="BC110" i="9"/>
  <c r="BA110" i="9"/>
  <c r="AZ110" i="9"/>
  <c r="AY110" i="9"/>
  <c r="AW110" i="9"/>
  <c r="AV110" i="9"/>
  <c r="AU110" i="9"/>
  <c r="AS110" i="9"/>
  <c r="AR110" i="9"/>
  <c r="AQ110" i="9"/>
  <c r="AO110" i="9"/>
  <c r="AN110" i="9"/>
  <c r="AM110" i="9"/>
  <c r="AK110" i="9"/>
  <c r="AJ110" i="9"/>
  <c r="AI110" i="9"/>
  <c r="AG110" i="9"/>
  <c r="AF110" i="9"/>
  <c r="AE110" i="9"/>
  <c r="AC110" i="9"/>
  <c r="AB110" i="9"/>
  <c r="AA110" i="9"/>
  <c r="Y110" i="9"/>
  <c r="X110" i="9"/>
  <c r="W110" i="9"/>
  <c r="U110" i="9"/>
  <c r="T110" i="9"/>
  <c r="S110" i="9"/>
  <c r="Q110" i="9"/>
  <c r="P110" i="9"/>
  <c r="O110" i="9"/>
  <c r="M110" i="9"/>
  <c r="L110" i="9"/>
  <c r="K110" i="9"/>
  <c r="I110" i="9"/>
  <c r="H110" i="9"/>
  <c r="G110" i="9"/>
  <c r="E110" i="9"/>
  <c r="D110" i="9"/>
  <c r="C110" i="9"/>
  <c r="A110" i="9"/>
  <c r="FJ110" i="9" s="1"/>
  <c r="FL109" i="9"/>
  <c r="FK109" i="9"/>
  <c r="FH109" i="9"/>
  <c r="FG109" i="9"/>
  <c r="FD109" i="9"/>
  <c r="FC109" i="9"/>
  <c r="EZ109" i="9"/>
  <c r="EY109" i="9"/>
  <c r="EV109" i="9"/>
  <c r="EU109" i="9"/>
  <c r="ER109" i="9"/>
  <c r="EQ109" i="9"/>
  <c r="EN109" i="9"/>
  <c r="EM109" i="9"/>
  <c r="EJ109" i="9"/>
  <c r="EI109" i="9"/>
  <c r="EF109" i="9"/>
  <c r="EE109" i="9"/>
  <c r="EB109" i="9"/>
  <c r="EA109" i="9"/>
  <c r="DX109" i="9"/>
  <c r="DW109" i="9"/>
  <c r="DT109" i="9"/>
  <c r="DS109" i="9"/>
  <c r="DP109" i="9"/>
  <c r="DO109" i="9"/>
  <c r="DL109" i="9"/>
  <c r="DK109" i="9"/>
  <c r="DH109" i="9"/>
  <c r="DG109" i="9"/>
  <c r="DD109" i="9"/>
  <c r="DC109" i="9"/>
  <c r="CZ109" i="9"/>
  <c r="CY109" i="9"/>
  <c r="CV109" i="9"/>
  <c r="CU109" i="9"/>
  <c r="CR109" i="9"/>
  <c r="CQ109" i="9"/>
  <c r="CN109" i="9"/>
  <c r="CM109" i="9"/>
  <c r="CJ109" i="9"/>
  <c r="CI109" i="9"/>
  <c r="CF109" i="9"/>
  <c r="CE109" i="9"/>
  <c r="CB109" i="9"/>
  <c r="CA109" i="9"/>
  <c r="BX109" i="9"/>
  <c r="BW109" i="9"/>
  <c r="BT109" i="9"/>
  <c r="BS109" i="9"/>
  <c r="BP109" i="9"/>
  <c r="BO109" i="9"/>
  <c r="BL109" i="9"/>
  <c r="BK109" i="9"/>
  <c r="BH109" i="9"/>
  <c r="BG109" i="9"/>
  <c r="BD109" i="9"/>
  <c r="BC109" i="9"/>
  <c r="AZ109" i="9"/>
  <c r="AY109" i="9"/>
  <c r="AV109" i="9"/>
  <c r="AU109" i="9"/>
  <c r="AR109" i="9"/>
  <c r="AQ109" i="9"/>
  <c r="AN109" i="9"/>
  <c r="AM109" i="9"/>
  <c r="AJ109" i="9"/>
  <c r="AI109" i="9"/>
  <c r="AF109" i="9"/>
  <c r="AE109" i="9"/>
  <c r="AB109" i="9"/>
  <c r="AA109" i="9"/>
  <c r="X109" i="9"/>
  <c r="W109" i="9"/>
  <c r="T109" i="9"/>
  <c r="S109" i="9"/>
  <c r="P109" i="9"/>
  <c r="O109" i="9"/>
  <c r="L109" i="9"/>
  <c r="K109" i="9"/>
  <c r="H109" i="9"/>
  <c r="G109" i="9"/>
  <c r="D109" i="9"/>
  <c r="C109" i="9"/>
  <c r="A109" i="9"/>
  <c r="FJ109" i="9" s="1"/>
  <c r="A108" i="9"/>
  <c r="FI107" i="9"/>
  <c r="FH107" i="9"/>
  <c r="FD107" i="9"/>
  <c r="FB107" i="9"/>
  <c r="EX107" i="9"/>
  <c r="EW107" i="9"/>
  <c r="ES107" i="9"/>
  <c r="ER107" i="9"/>
  <c r="EN107" i="9"/>
  <c r="EL107" i="9"/>
  <c r="EH107" i="9"/>
  <c r="EG107" i="9"/>
  <c r="EC107" i="9"/>
  <c r="EB107" i="9"/>
  <c r="DX107" i="9"/>
  <c r="DV107" i="9"/>
  <c r="DR107" i="9"/>
  <c r="DQ107" i="9"/>
  <c r="DM107" i="9"/>
  <c r="DL107" i="9"/>
  <c r="DH107" i="9"/>
  <c r="DF107" i="9"/>
  <c r="DB107" i="9"/>
  <c r="DA107" i="9"/>
  <c r="CW107" i="9"/>
  <c r="CV107" i="9"/>
  <c r="CR107" i="9"/>
  <c r="CP107" i="9"/>
  <c r="CL107" i="9"/>
  <c r="CK107" i="9"/>
  <c r="CG107" i="9"/>
  <c r="CF107" i="9"/>
  <c r="CB107" i="9"/>
  <c r="BZ107" i="9"/>
  <c r="BV107" i="9"/>
  <c r="BU107" i="9"/>
  <c r="BQ107" i="9"/>
  <c r="BP107" i="9"/>
  <c r="BL107" i="9"/>
  <c r="BJ107" i="9"/>
  <c r="BF107" i="9"/>
  <c r="BE107" i="9"/>
  <c r="BA107" i="9"/>
  <c r="AZ107" i="9"/>
  <c r="AV107" i="9"/>
  <c r="AT107" i="9"/>
  <c r="AP107" i="9"/>
  <c r="AO107" i="9"/>
  <c r="AK107" i="9"/>
  <c r="AJ107" i="9"/>
  <c r="AF107" i="9"/>
  <c r="AD107" i="9"/>
  <c r="Z107" i="9"/>
  <c r="Y107" i="9"/>
  <c r="U107" i="9"/>
  <c r="T107" i="9"/>
  <c r="P107" i="9"/>
  <c r="N107" i="9"/>
  <c r="J107" i="9"/>
  <c r="I107" i="9"/>
  <c r="E107" i="9"/>
  <c r="D107" i="9"/>
  <c r="A107" i="9"/>
  <c r="FJ107" i="9" s="1"/>
  <c r="FL106" i="9"/>
  <c r="FK106" i="9"/>
  <c r="FI106" i="9"/>
  <c r="FH106" i="9"/>
  <c r="FG106" i="9"/>
  <c r="FE106" i="9"/>
  <c r="FD106" i="9"/>
  <c r="FC106" i="9"/>
  <c r="FA106" i="9"/>
  <c r="EZ106" i="9"/>
  <c r="EY106" i="9"/>
  <c r="EW106" i="9"/>
  <c r="EV106" i="9"/>
  <c r="EU106" i="9"/>
  <c r="ES106" i="9"/>
  <c r="ER106" i="9"/>
  <c r="EQ106" i="9"/>
  <c r="EO106" i="9"/>
  <c r="EN106" i="9"/>
  <c r="EM106" i="9"/>
  <c r="EK106" i="9"/>
  <c r="EJ106" i="9"/>
  <c r="EI106" i="9"/>
  <c r="EG106" i="9"/>
  <c r="EF106" i="9"/>
  <c r="EE106" i="9"/>
  <c r="EC106" i="9"/>
  <c r="EB106" i="9"/>
  <c r="EA106" i="9"/>
  <c r="DY106" i="9"/>
  <c r="DX106" i="9"/>
  <c r="DW106" i="9"/>
  <c r="DU106" i="9"/>
  <c r="DT106" i="9"/>
  <c r="DS106" i="9"/>
  <c r="DQ106" i="9"/>
  <c r="DP106" i="9"/>
  <c r="DO106" i="9"/>
  <c r="DM106" i="9"/>
  <c r="DL106" i="9"/>
  <c r="DK106" i="9"/>
  <c r="DI106" i="9"/>
  <c r="DH106" i="9"/>
  <c r="DG106" i="9"/>
  <c r="DE106" i="9"/>
  <c r="DD106" i="9"/>
  <c r="DC106" i="9"/>
  <c r="DA106" i="9"/>
  <c r="CZ106" i="9"/>
  <c r="CY106" i="9"/>
  <c r="CW106" i="9"/>
  <c r="CV106" i="9"/>
  <c r="CU106" i="9"/>
  <c r="CS106" i="9"/>
  <c r="CR106" i="9"/>
  <c r="CQ106" i="9"/>
  <c r="CO106" i="9"/>
  <c r="CN106" i="9"/>
  <c r="CM106" i="9"/>
  <c r="CK106" i="9"/>
  <c r="CJ106" i="9"/>
  <c r="CI106" i="9"/>
  <c r="CG106" i="9"/>
  <c r="CF106" i="9"/>
  <c r="CE106" i="9"/>
  <c r="CC106" i="9"/>
  <c r="CB106" i="9"/>
  <c r="CA106" i="9"/>
  <c r="BY106" i="9"/>
  <c r="BX106" i="9"/>
  <c r="BW106" i="9"/>
  <c r="BU106" i="9"/>
  <c r="BT106" i="9"/>
  <c r="BS106" i="9"/>
  <c r="BQ106" i="9"/>
  <c r="BP106" i="9"/>
  <c r="BO106" i="9"/>
  <c r="BM106" i="9"/>
  <c r="BL106" i="9"/>
  <c r="BK106" i="9"/>
  <c r="BI106" i="9"/>
  <c r="BH106" i="9"/>
  <c r="BG106" i="9"/>
  <c r="BE106" i="9"/>
  <c r="BD106" i="9"/>
  <c r="BC106" i="9"/>
  <c r="BA106" i="9"/>
  <c r="AZ106" i="9"/>
  <c r="AY106" i="9"/>
  <c r="AW106" i="9"/>
  <c r="AV106" i="9"/>
  <c r="AU106" i="9"/>
  <c r="AS106" i="9"/>
  <c r="AR106" i="9"/>
  <c r="AQ106" i="9"/>
  <c r="AO106" i="9"/>
  <c r="AN106" i="9"/>
  <c r="AM106" i="9"/>
  <c r="AK106" i="9"/>
  <c r="AJ106" i="9"/>
  <c r="AI106" i="9"/>
  <c r="AG106" i="9"/>
  <c r="AF106" i="9"/>
  <c r="AE106" i="9"/>
  <c r="AC106" i="9"/>
  <c r="AB106" i="9"/>
  <c r="AA106" i="9"/>
  <c r="Y106" i="9"/>
  <c r="X106" i="9"/>
  <c r="W106" i="9"/>
  <c r="U106" i="9"/>
  <c r="T106" i="9"/>
  <c r="S106" i="9"/>
  <c r="Q106" i="9"/>
  <c r="P106" i="9"/>
  <c r="O106" i="9"/>
  <c r="M106" i="9"/>
  <c r="L106" i="9"/>
  <c r="K106" i="9"/>
  <c r="I106" i="9"/>
  <c r="H106" i="9"/>
  <c r="G106" i="9"/>
  <c r="E106" i="9"/>
  <c r="D106" i="9"/>
  <c r="C106" i="9"/>
  <c r="A106" i="9"/>
  <c r="FJ106" i="9" s="1"/>
  <c r="FL105" i="9"/>
  <c r="FH105" i="9"/>
  <c r="FG105" i="9"/>
  <c r="FC105" i="9"/>
  <c r="FB105" i="9"/>
  <c r="EX105" i="9"/>
  <c r="EV105" i="9"/>
  <c r="ER105" i="9"/>
  <c r="EQ105" i="9"/>
  <c r="EM105" i="9"/>
  <c r="EL105" i="9"/>
  <c r="EH105" i="9"/>
  <c r="EF105" i="9"/>
  <c r="EB105" i="9"/>
  <c r="EA105" i="9"/>
  <c r="DW105" i="9"/>
  <c r="DV105" i="9"/>
  <c r="DR105" i="9"/>
  <c r="DP105" i="9"/>
  <c r="DL105" i="9"/>
  <c r="DK105" i="9"/>
  <c r="DG105" i="9"/>
  <c r="DF105" i="9"/>
  <c r="DB105" i="9"/>
  <c r="CZ105" i="9"/>
  <c r="CV105" i="9"/>
  <c r="CU105" i="9"/>
  <c r="CQ105" i="9"/>
  <c r="CP105" i="9"/>
  <c r="CL105" i="9"/>
  <c r="CJ105" i="9"/>
  <c r="CF105" i="9"/>
  <c r="CE105" i="9"/>
  <c r="CA105" i="9"/>
  <c r="BZ105" i="9"/>
  <c r="BV105" i="9"/>
  <c r="BT105" i="9"/>
  <c r="BP105" i="9"/>
  <c r="BO105" i="9"/>
  <c r="BK105" i="9"/>
  <c r="BJ105" i="9"/>
  <c r="BF105" i="9"/>
  <c r="BD105" i="9"/>
  <c r="AZ105" i="9"/>
  <c r="AY105" i="9"/>
  <c r="AU105" i="9"/>
  <c r="AT105" i="9"/>
  <c r="AP105" i="9"/>
  <c r="AN105" i="9"/>
  <c r="AJ105" i="9"/>
  <c r="AI105" i="9"/>
  <c r="AE105" i="9"/>
  <c r="AD105" i="9"/>
  <c r="Z105" i="9"/>
  <c r="X105" i="9"/>
  <c r="T105" i="9"/>
  <c r="S105" i="9"/>
  <c r="O105" i="9"/>
  <c r="N105" i="9"/>
  <c r="J105" i="9"/>
  <c r="H105" i="9"/>
  <c r="D105" i="9"/>
  <c r="C105" i="9"/>
  <c r="A105" i="9"/>
  <c r="FJ105" i="9" s="1"/>
  <c r="FJ104" i="9"/>
  <c r="FI104" i="9"/>
  <c r="FG104" i="9"/>
  <c r="FE104" i="9"/>
  <c r="FC104" i="9"/>
  <c r="FB104" i="9"/>
  <c r="EY104" i="9"/>
  <c r="EX104" i="9"/>
  <c r="EW104" i="9"/>
  <c r="ET104" i="9"/>
  <c r="ES104" i="9"/>
  <c r="EQ104" i="9"/>
  <c r="EO104" i="9"/>
  <c r="EM104" i="9"/>
  <c r="EL104" i="9"/>
  <c r="EI104" i="9"/>
  <c r="EH104" i="9"/>
  <c r="EG104" i="9"/>
  <c r="ED104" i="9"/>
  <c r="EC104" i="9"/>
  <c r="EA104" i="9"/>
  <c r="DY104" i="9"/>
  <c r="DW104" i="9"/>
  <c r="DV104" i="9"/>
  <c r="DS104" i="9"/>
  <c r="DR104" i="9"/>
  <c r="DQ104" i="9"/>
  <c r="DN104" i="9"/>
  <c r="DM104" i="9"/>
  <c r="DK104" i="9"/>
  <c r="DI104" i="9"/>
  <c r="DG104" i="9"/>
  <c r="DF104" i="9"/>
  <c r="DC104" i="9"/>
  <c r="DB104" i="9"/>
  <c r="DA104" i="9"/>
  <c r="CX104" i="9"/>
  <c r="CW104" i="9"/>
  <c r="CU104" i="9"/>
  <c r="CS104" i="9"/>
  <c r="CQ104" i="9"/>
  <c r="CP104" i="9"/>
  <c r="CM104" i="9"/>
  <c r="CL104" i="9"/>
  <c r="CK104" i="9"/>
  <c r="CH104" i="9"/>
  <c r="CG104" i="9"/>
  <c r="CE104" i="9"/>
  <c r="CC104" i="9"/>
  <c r="CA104" i="9"/>
  <c r="BZ104" i="9"/>
  <c r="BW104" i="9"/>
  <c r="BV104" i="9"/>
  <c r="BU104" i="9"/>
  <c r="BR104" i="9"/>
  <c r="BQ104" i="9"/>
  <c r="BO104" i="9"/>
  <c r="BM104" i="9"/>
  <c r="BK104" i="9"/>
  <c r="BJ104" i="9"/>
  <c r="BG104" i="9"/>
  <c r="BF104" i="9"/>
  <c r="BE104" i="9"/>
  <c r="BB104" i="9"/>
  <c r="BA104" i="9"/>
  <c r="AY104" i="9"/>
  <c r="AW104" i="9"/>
  <c r="AU104" i="9"/>
  <c r="AT104" i="9"/>
  <c r="AQ104" i="9"/>
  <c r="AP104" i="9"/>
  <c r="AO104" i="9"/>
  <c r="AL104" i="9"/>
  <c r="AK104" i="9"/>
  <c r="AI104" i="9"/>
  <c r="AG104" i="9"/>
  <c r="AE104" i="9"/>
  <c r="AD104" i="9"/>
  <c r="AA104" i="9"/>
  <c r="Z104" i="9"/>
  <c r="Y104" i="9"/>
  <c r="V104" i="9"/>
  <c r="U104" i="9"/>
  <c r="S104" i="9"/>
  <c r="Q104" i="9"/>
  <c r="O104" i="9"/>
  <c r="N104" i="9"/>
  <c r="K104" i="9"/>
  <c r="J104" i="9"/>
  <c r="I104" i="9"/>
  <c r="F104" i="9"/>
  <c r="E104" i="9"/>
  <c r="C104" i="9"/>
  <c r="A104" i="9"/>
  <c r="FJ103" i="9"/>
  <c r="FE103" i="9"/>
  <c r="EZ103" i="9"/>
  <c r="ET103" i="9"/>
  <c r="EO103" i="9"/>
  <c r="EJ103" i="9"/>
  <c r="ED103" i="9"/>
  <c r="DY103" i="9"/>
  <c r="DT103" i="9"/>
  <c r="DN103" i="9"/>
  <c r="DI103" i="9"/>
  <c r="DD103" i="9"/>
  <c r="CX103" i="9"/>
  <c r="CS103" i="9"/>
  <c r="CN103" i="9"/>
  <c r="CH103" i="9"/>
  <c r="CC103" i="9"/>
  <c r="BX103" i="9"/>
  <c r="BR103" i="9"/>
  <c r="BM103" i="9"/>
  <c r="BH103" i="9"/>
  <c r="BB103" i="9"/>
  <c r="AW103" i="9"/>
  <c r="AR103" i="9"/>
  <c r="AL103" i="9"/>
  <c r="AG103" i="9"/>
  <c r="AB103" i="9"/>
  <c r="V103" i="9"/>
  <c r="Q103" i="9"/>
  <c r="L103" i="9"/>
  <c r="F103" i="9"/>
  <c r="A103" i="9"/>
  <c r="FL102" i="9"/>
  <c r="FK102" i="9"/>
  <c r="FI102" i="9"/>
  <c r="FH102" i="9"/>
  <c r="FG102" i="9"/>
  <c r="FE102" i="9"/>
  <c r="FD102" i="9"/>
  <c r="FC102" i="9"/>
  <c r="FA102" i="9"/>
  <c r="EZ102" i="9"/>
  <c r="EY102" i="9"/>
  <c r="EW102" i="9"/>
  <c r="EV102" i="9"/>
  <c r="EU102" i="9"/>
  <c r="ES102" i="9"/>
  <c r="ER102" i="9"/>
  <c r="EQ102" i="9"/>
  <c r="EO102" i="9"/>
  <c r="EN102" i="9"/>
  <c r="EM102" i="9"/>
  <c r="EK102" i="9"/>
  <c r="EJ102" i="9"/>
  <c r="EI102" i="9"/>
  <c r="EG102" i="9"/>
  <c r="EF102" i="9"/>
  <c r="EE102" i="9"/>
  <c r="EC102" i="9"/>
  <c r="EB102" i="9"/>
  <c r="EA102" i="9"/>
  <c r="DY102" i="9"/>
  <c r="DX102" i="9"/>
  <c r="DW102" i="9"/>
  <c r="DU102" i="9"/>
  <c r="DT102" i="9"/>
  <c r="DS102" i="9"/>
  <c r="DQ102" i="9"/>
  <c r="DP102" i="9"/>
  <c r="DO102" i="9"/>
  <c r="DM102" i="9"/>
  <c r="DL102" i="9"/>
  <c r="DK102" i="9"/>
  <c r="DI102" i="9"/>
  <c r="DH102" i="9"/>
  <c r="DG102" i="9"/>
  <c r="DE102" i="9"/>
  <c r="DD102" i="9"/>
  <c r="DC102" i="9"/>
  <c r="DA102" i="9"/>
  <c r="CZ102" i="9"/>
  <c r="CY102" i="9"/>
  <c r="CW102" i="9"/>
  <c r="CV102" i="9"/>
  <c r="CU102" i="9"/>
  <c r="CS102" i="9"/>
  <c r="CR102" i="9"/>
  <c r="CQ102" i="9"/>
  <c r="CO102" i="9"/>
  <c r="CN102" i="9"/>
  <c r="CM102" i="9"/>
  <c r="CK102" i="9"/>
  <c r="CJ102" i="9"/>
  <c r="CI102" i="9"/>
  <c r="CG102" i="9"/>
  <c r="CF102" i="9"/>
  <c r="CE102" i="9"/>
  <c r="CC102" i="9"/>
  <c r="CB102" i="9"/>
  <c r="CA102" i="9"/>
  <c r="BY102" i="9"/>
  <c r="BX102" i="9"/>
  <c r="BW102" i="9"/>
  <c r="BU102" i="9"/>
  <c r="BT102" i="9"/>
  <c r="BS102" i="9"/>
  <c r="BQ102" i="9"/>
  <c r="BP102" i="9"/>
  <c r="BO102" i="9"/>
  <c r="BM102" i="9"/>
  <c r="BL102" i="9"/>
  <c r="BK102" i="9"/>
  <c r="BI102" i="9"/>
  <c r="BH102" i="9"/>
  <c r="BG102" i="9"/>
  <c r="BE102" i="9"/>
  <c r="BD102" i="9"/>
  <c r="BC102" i="9"/>
  <c r="BA102" i="9"/>
  <c r="AZ102" i="9"/>
  <c r="AY102" i="9"/>
  <c r="AW102" i="9"/>
  <c r="AV102" i="9"/>
  <c r="AU102" i="9"/>
  <c r="AS102" i="9"/>
  <c r="AR102" i="9"/>
  <c r="AQ102" i="9"/>
  <c r="AO102" i="9"/>
  <c r="AN102" i="9"/>
  <c r="AM102" i="9"/>
  <c r="AK102" i="9"/>
  <c r="AJ102" i="9"/>
  <c r="AI102" i="9"/>
  <c r="AG102" i="9"/>
  <c r="AF102" i="9"/>
  <c r="AE102" i="9"/>
  <c r="AC102" i="9"/>
  <c r="AB102" i="9"/>
  <c r="AA102" i="9"/>
  <c r="Y102" i="9"/>
  <c r="X102" i="9"/>
  <c r="W102" i="9"/>
  <c r="U102" i="9"/>
  <c r="T102" i="9"/>
  <c r="S102" i="9"/>
  <c r="Q102" i="9"/>
  <c r="P102" i="9"/>
  <c r="O102" i="9"/>
  <c r="M102" i="9"/>
  <c r="L102" i="9"/>
  <c r="K102" i="9"/>
  <c r="I102" i="9"/>
  <c r="H102" i="9"/>
  <c r="G102" i="9"/>
  <c r="E102" i="9"/>
  <c r="D102" i="9"/>
  <c r="C102" i="9"/>
  <c r="A102" i="9"/>
  <c r="FJ102" i="9" s="1"/>
  <c r="FK101" i="9"/>
  <c r="FJ101" i="9"/>
  <c r="FF101" i="9"/>
  <c r="FD101" i="9"/>
  <c r="EZ101" i="9"/>
  <c r="EY101" i="9"/>
  <c r="EU101" i="9"/>
  <c r="ET101" i="9"/>
  <c r="EP101" i="9"/>
  <c r="EN101" i="9"/>
  <c r="EJ101" i="9"/>
  <c r="EI101" i="9"/>
  <c r="EE101" i="9"/>
  <c r="ED101" i="9"/>
  <c r="DZ101" i="9"/>
  <c r="DX101" i="9"/>
  <c r="DT101" i="9"/>
  <c r="DS101" i="9"/>
  <c r="DO101" i="9"/>
  <c r="DN101" i="9"/>
  <c r="DJ101" i="9"/>
  <c r="DH101" i="9"/>
  <c r="DD101" i="9"/>
  <c r="DC101" i="9"/>
  <c r="CY101" i="9"/>
  <c r="CX101" i="9"/>
  <c r="CT101" i="9"/>
  <c r="CR101" i="9"/>
  <c r="CN101" i="9"/>
  <c r="CM101" i="9"/>
  <c r="CI101" i="9"/>
  <c r="CH101" i="9"/>
  <c r="CD101" i="9"/>
  <c r="CB101" i="9"/>
  <c r="BX101" i="9"/>
  <c r="BW101" i="9"/>
  <c r="BS101" i="9"/>
  <c r="BR101" i="9"/>
  <c r="BN101" i="9"/>
  <c r="BL101" i="9"/>
  <c r="BH101" i="9"/>
  <c r="BG101" i="9"/>
  <c r="BC101" i="9"/>
  <c r="BB101" i="9"/>
  <c r="AX101" i="9"/>
  <c r="AV101" i="9"/>
  <c r="AR101" i="9"/>
  <c r="AQ101" i="9"/>
  <c r="AM101" i="9"/>
  <c r="AL101" i="9"/>
  <c r="AH101" i="9"/>
  <c r="AF101" i="9"/>
  <c r="AB101" i="9"/>
  <c r="AA101" i="9"/>
  <c r="W101" i="9"/>
  <c r="V101" i="9"/>
  <c r="R101" i="9"/>
  <c r="P101" i="9"/>
  <c r="L101" i="9"/>
  <c r="K101" i="9"/>
  <c r="H101" i="9"/>
  <c r="G101" i="9"/>
  <c r="D101" i="9"/>
  <c r="C101" i="9"/>
  <c r="A101" i="9"/>
  <c r="FL101" i="9" s="1"/>
  <c r="FK100" i="9"/>
  <c r="FJ100" i="9"/>
  <c r="FG100" i="9"/>
  <c r="FC100" i="9"/>
  <c r="FB100" i="9"/>
  <c r="EY100" i="9"/>
  <c r="EU100" i="9"/>
  <c r="ET100" i="9"/>
  <c r="EQ100" i="9"/>
  <c r="EM100" i="9"/>
  <c r="EL100" i="9"/>
  <c r="EI100" i="9"/>
  <c r="EE100" i="9"/>
  <c r="ED100" i="9"/>
  <c r="EA100" i="9"/>
  <c r="DW100" i="9"/>
  <c r="DV100" i="9"/>
  <c r="DS100" i="9"/>
  <c r="DO100" i="9"/>
  <c r="DN100" i="9"/>
  <c r="DK100" i="9"/>
  <c r="DG100" i="9"/>
  <c r="DF100" i="9"/>
  <c r="DC100" i="9"/>
  <c r="CY100" i="9"/>
  <c r="CX100" i="9"/>
  <c r="CU100" i="9"/>
  <c r="CQ100" i="9"/>
  <c r="CP100" i="9"/>
  <c r="CM100" i="9"/>
  <c r="CI100" i="9"/>
  <c r="CH100" i="9"/>
  <c r="CE100" i="9"/>
  <c r="CA100" i="9"/>
  <c r="BZ100" i="9"/>
  <c r="BW100" i="9"/>
  <c r="BS100" i="9"/>
  <c r="BR100" i="9"/>
  <c r="BO100" i="9"/>
  <c r="BK100" i="9"/>
  <c r="BJ100" i="9"/>
  <c r="BG100" i="9"/>
  <c r="BC100" i="9"/>
  <c r="BB100" i="9"/>
  <c r="AY100" i="9"/>
  <c r="AU100" i="9"/>
  <c r="AT100" i="9"/>
  <c r="AQ100" i="9"/>
  <c r="AM100" i="9"/>
  <c r="AL100" i="9"/>
  <c r="AI100" i="9"/>
  <c r="AE100" i="9"/>
  <c r="AD100" i="9"/>
  <c r="AA100" i="9"/>
  <c r="W100" i="9"/>
  <c r="V100" i="9"/>
  <c r="S100" i="9"/>
  <c r="O100" i="9"/>
  <c r="N100" i="9"/>
  <c r="K100" i="9"/>
  <c r="G100" i="9"/>
  <c r="F100" i="9"/>
  <c r="C100" i="9"/>
  <c r="A100" i="9"/>
  <c r="A99" i="9"/>
  <c r="FE99" i="9" s="1"/>
  <c r="FL98" i="9"/>
  <c r="FK98" i="9"/>
  <c r="FI98" i="9"/>
  <c r="FH98" i="9"/>
  <c r="FG98" i="9"/>
  <c r="FE98" i="9"/>
  <c r="FD98" i="9"/>
  <c r="FC98" i="9"/>
  <c r="FA98" i="9"/>
  <c r="EZ98" i="9"/>
  <c r="EY98" i="9"/>
  <c r="EW98" i="9"/>
  <c r="EV98" i="9"/>
  <c r="EU98" i="9"/>
  <c r="ES98" i="9"/>
  <c r="ER98" i="9"/>
  <c r="EQ98" i="9"/>
  <c r="EO98" i="9"/>
  <c r="EN98" i="9"/>
  <c r="EM98" i="9"/>
  <c r="EK98" i="9"/>
  <c r="EJ98" i="9"/>
  <c r="EI98" i="9"/>
  <c r="EG98" i="9"/>
  <c r="EF98" i="9"/>
  <c r="EE98" i="9"/>
  <c r="EC98" i="9"/>
  <c r="EB98" i="9"/>
  <c r="EA98" i="9"/>
  <c r="DY98" i="9"/>
  <c r="DX98" i="9"/>
  <c r="DW98" i="9"/>
  <c r="DU98" i="9"/>
  <c r="DT98" i="9"/>
  <c r="DS98" i="9"/>
  <c r="DQ98" i="9"/>
  <c r="DP98" i="9"/>
  <c r="DO98" i="9"/>
  <c r="DM98" i="9"/>
  <c r="DL98" i="9"/>
  <c r="DK98" i="9"/>
  <c r="DI98" i="9"/>
  <c r="DH98" i="9"/>
  <c r="DG98" i="9"/>
  <c r="DE98" i="9"/>
  <c r="DD98" i="9"/>
  <c r="DC98" i="9"/>
  <c r="DA98" i="9"/>
  <c r="CZ98" i="9"/>
  <c r="CY98" i="9"/>
  <c r="CW98" i="9"/>
  <c r="CV98" i="9"/>
  <c r="CU98" i="9"/>
  <c r="CS98" i="9"/>
  <c r="CR98" i="9"/>
  <c r="CQ98" i="9"/>
  <c r="CO98" i="9"/>
  <c r="CN98" i="9"/>
  <c r="CM98" i="9"/>
  <c r="CK98" i="9"/>
  <c r="CJ98" i="9"/>
  <c r="CI98" i="9"/>
  <c r="CG98" i="9"/>
  <c r="CF98" i="9"/>
  <c r="CE98" i="9"/>
  <c r="CC98" i="9"/>
  <c r="CB98" i="9"/>
  <c r="CA98" i="9"/>
  <c r="BY98" i="9"/>
  <c r="BX98" i="9"/>
  <c r="BW98" i="9"/>
  <c r="BU98" i="9"/>
  <c r="BT98" i="9"/>
  <c r="BS98" i="9"/>
  <c r="BQ98" i="9"/>
  <c r="BP98" i="9"/>
  <c r="BO98" i="9"/>
  <c r="BM98" i="9"/>
  <c r="BL98" i="9"/>
  <c r="BK98" i="9"/>
  <c r="BI98" i="9"/>
  <c r="BH98" i="9"/>
  <c r="BG98" i="9"/>
  <c r="BE98" i="9"/>
  <c r="BD98" i="9"/>
  <c r="BC98" i="9"/>
  <c r="BA98" i="9"/>
  <c r="AZ98" i="9"/>
  <c r="AY98" i="9"/>
  <c r="AW98" i="9"/>
  <c r="AV98" i="9"/>
  <c r="AU98" i="9"/>
  <c r="AS98" i="9"/>
  <c r="AR98" i="9"/>
  <c r="AQ98" i="9"/>
  <c r="AO98" i="9"/>
  <c r="AN98" i="9"/>
  <c r="AM98" i="9"/>
  <c r="AK98" i="9"/>
  <c r="AJ98" i="9"/>
  <c r="AI98" i="9"/>
  <c r="AG98" i="9"/>
  <c r="AF98" i="9"/>
  <c r="AE98" i="9"/>
  <c r="AC98" i="9"/>
  <c r="AB98" i="9"/>
  <c r="AA98" i="9"/>
  <c r="Y98" i="9"/>
  <c r="X98" i="9"/>
  <c r="W98" i="9"/>
  <c r="U98" i="9"/>
  <c r="T98" i="9"/>
  <c r="S98" i="9"/>
  <c r="Q98" i="9"/>
  <c r="P98" i="9"/>
  <c r="O98" i="9"/>
  <c r="M98" i="9"/>
  <c r="L98" i="9"/>
  <c r="K98" i="9"/>
  <c r="I98" i="9"/>
  <c r="H98" i="9"/>
  <c r="G98" i="9"/>
  <c r="E98" i="9"/>
  <c r="D98" i="9"/>
  <c r="C98" i="9"/>
  <c r="A98" i="9"/>
  <c r="FJ98" i="9" s="1"/>
  <c r="FL97" i="9"/>
  <c r="FK97" i="9"/>
  <c r="FH97" i="9"/>
  <c r="FG97" i="9"/>
  <c r="FD97" i="9"/>
  <c r="FC97" i="9"/>
  <c r="EZ97" i="9"/>
  <c r="EY97" i="9"/>
  <c r="EV97" i="9"/>
  <c r="EU97" i="9"/>
  <c r="ER97" i="9"/>
  <c r="EQ97" i="9"/>
  <c r="EN97" i="9"/>
  <c r="EM97" i="9"/>
  <c r="EJ97" i="9"/>
  <c r="EI97" i="9"/>
  <c r="EF97" i="9"/>
  <c r="EE97" i="9"/>
  <c r="EB97" i="9"/>
  <c r="EA97" i="9"/>
  <c r="DX97" i="9"/>
  <c r="DW97" i="9"/>
  <c r="DT97" i="9"/>
  <c r="DS97" i="9"/>
  <c r="DP97" i="9"/>
  <c r="DO97" i="9"/>
  <c r="DL97" i="9"/>
  <c r="DK97" i="9"/>
  <c r="DH97" i="9"/>
  <c r="DG97" i="9"/>
  <c r="DD97" i="9"/>
  <c r="DC97" i="9"/>
  <c r="CZ97" i="9"/>
  <c r="CY97" i="9"/>
  <c r="CV97" i="9"/>
  <c r="CU97" i="9"/>
  <c r="CR97" i="9"/>
  <c r="CQ97" i="9"/>
  <c r="CN97" i="9"/>
  <c r="CM97" i="9"/>
  <c r="CJ97" i="9"/>
  <c r="CI97" i="9"/>
  <c r="CF97" i="9"/>
  <c r="CE97" i="9"/>
  <c r="CB97" i="9"/>
  <c r="CA97" i="9"/>
  <c r="BX97" i="9"/>
  <c r="BW97" i="9"/>
  <c r="BT97" i="9"/>
  <c r="BS97" i="9"/>
  <c r="BP97" i="9"/>
  <c r="BO97" i="9"/>
  <c r="BL97" i="9"/>
  <c r="BK97" i="9"/>
  <c r="BH97" i="9"/>
  <c r="BG97" i="9"/>
  <c r="BD97" i="9"/>
  <c r="BC97" i="9"/>
  <c r="AZ97" i="9"/>
  <c r="AY97" i="9"/>
  <c r="AV97" i="9"/>
  <c r="AU97" i="9"/>
  <c r="AR97" i="9"/>
  <c r="AQ97" i="9"/>
  <c r="AN97" i="9"/>
  <c r="AM97" i="9"/>
  <c r="AJ97" i="9"/>
  <c r="AI97" i="9"/>
  <c r="AF97" i="9"/>
  <c r="AE97" i="9"/>
  <c r="AB97" i="9"/>
  <c r="AA97" i="9"/>
  <c r="X97" i="9"/>
  <c r="W97" i="9"/>
  <c r="T97" i="9"/>
  <c r="S97" i="9"/>
  <c r="P97" i="9"/>
  <c r="O97" i="9"/>
  <c r="L97" i="9"/>
  <c r="K97" i="9"/>
  <c r="H97" i="9"/>
  <c r="G97" i="9"/>
  <c r="D97" i="9"/>
  <c r="C97" i="9"/>
  <c r="A97" i="9"/>
  <c r="FJ97" i="9" s="1"/>
  <c r="FK96" i="9"/>
  <c r="EU96" i="9"/>
  <c r="EE96" i="9"/>
  <c r="DO96" i="9"/>
  <c r="CY96" i="9"/>
  <c r="CI96" i="9"/>
  <c r="BS96" i="9"/>
  <c r="BC96" i="9"/>
  <c r="AM96" i="9"/>
  <c r="W96" i="9"/>
  <c r="G96" i="9"/>
  <c r="A96" i="9"/>
  <c r="FC96" i="9" s="1"/>
  <c r="FJ95" i="9"/>
  <c r="FE95" i="9"/>
  <c r="FB95" i="9"/>
  <c r="EW95" i="9"/>
  <c r="ET95" i="9"/>
  <c r="EO95" i="9"/>
  <c r="EL95" i="9"/>
  <c r="EG95" i="9"/>
  <c r="ED95" i="9"/>
  <c r="DY95" i="9"/>
  <c r="DV95" i="9"/>
  <c r="DQ95" i="9"/>
  <c r="DN95" i="9"/>
  <c r="DI95" i="9"/>
  <c r="DF95" i="9"/>
  <c r="DA95" i="9"/>
  <c r="CX95" i="9"/>
  <c r="CS95" i="9"/>
  <c r="CP95" i="9"/>
  <c r="CK95" i="9"/>
  <c r="CH95" i="9"/>
  <c r="CC95" i="9"/>
  <c r="BZ95" i="9"/>
  <c r="BU95" i="9"/>
  <c r="BR95" i="9"/>
  <c r="BM95" i="9"/>
  <c r="BJ95" i="9"/>
  <c r="BE95" i="9"/>
  <c r="BB95" i="9"/>
  <c r="AW95" i="9"/>
  <c r="AT95" i="9"/>
  <c r="AO95" i="9"/>
  <c r="AL95" i="9"/>
  <c r="AG95" i="9"/>
  <c r="AD95" i="9"/>
  <c r="Y95" i="9"/>
  <c r="V95" i="9"/>
  <c r="Q95" i="9"/>
  <c r="N95" i="9"/>
  <c r="I95" i="9"/>
  <c r="F95" i="9"/>
  <c r="A95" i="9"/>
  <c r="FI95" i="9" s="1"/>
  <c r="FL94" i="9"/>
  <c r="FK94" i="9"/>
  <c r="FI94" i="9"/>
  <c r="FH94" i="9"/>
  <c r="FG94" i="9"/>
  <c r="FE94" i="9"/>
  <c r="FD94" i="9"/>
  <c r="FC94" i="9"/>
  <c r="FA94" i="9"/>
  <c r="EZ94" i="9"/>
  <c r="EY94" i="9"/>
  <c r="EW94" i="9"/>
  <c r="EV94" i="9"/>
  <c r="EU94" i="9"/>
  <c r="ES94" i="9"/>
  <c r="ER94" i="9"/>
  <c r="EQ94" i="9"/>
  <c r="EO94" i="9"/>
  <c r="EN94" i="9"/>
  <c r="EM94" i="9"/>
  <c r="EK94" i="9"/>
  <c r="EJ94" i="9"/>
  <c r="EI94" i="9"/>
  <c r="EG94" i="9"/>
  <c r="EF94" i="9"/>
  <c r="EE94" i="9"/>
  <c r="EC94" i="9"/>
  <c r="EB94" i="9"/>
  <c r="EA94" i="9"/>
  <c r="DY94" i="9"/>
  <c r="DX94" i="9"/>
  <c r="DW94" i="9"/>
  <c r="DU94" i="9"/>
  <c r="DT94" i="9"/>
  <c r="DS94" i="9"/>
  <c r="DQ94" i="9"/>
  <c r="DP94" i="9"/>
  <c r="DO94" i="9"/>
  <c r="DM94" i="9"/>
  <c r="DL94" i="9"/>
  <c r="DK94" i="9"/>
  <c r="DI94" i="9"/>
  <c r="DH94" i="9"/>
  <c r="DG94" i="9"/>
  <c r="DE94" i="9"/>
  <c r="DD94" i="9"/>
  <c r="DC94" i="9"/>
  <c r="DA94" i="9"/>
  <c r="CZ94" i="9"/>
  <c r="CY94" i="9"/>
  <c r="CW94" i="9"/>
  <c r="CV94" i="9"/>
  <c r="CU94" i="9"/>
  <c r="CS94" i="9"/>
  <c r="CR94" i="9"/>
  <c r="CQ94" i="9"/>
  <c r="CO94" i="9"/>
  <c r="CN94" i="9"/>
  <c r="CM94" i="9"/>
  <c r="CK94" i="9"/>
  <c r="CJ94" i="9"/>
  <c r="CI94" i="9"/>
  <c r="CG94" i="9"/>
  <c r="CF94" i="9"/>
  <c r="CE94" i="9"/>
  <c r="CC94" i="9"/>
  <c r="CB94" i="9"/>
  <c r="CA94" i="9"/>
  <c r="BY94" i="9"/>
  <c r="BX94" i="9"/>
  <c r="BW94" i="9"/>
  <c r="BU94" i="9"/>
  <c r="BT94" i="9"/>
  <c r="BS94" i="9"/>
  <c r="BQ94" i="9"/>
  <c r="BP94" i="9"/>
  <c r="BO94" i="9"/>
  <c r="BM94" i="9"/>
  <c r="BL94" i="9"/>
  <c r="BK94" i="9"/>
  <c r="BI94" i="9"/>
  <c r="BH94" i="9"/>
  <c r="BG94" i="9"/>
  <c r="BE94" i="9"/>
  <c r="BD94" i="9"/>
  <c r="BC94" i="9"/>
  <c r="BA94" i="9"/>
  <c r="AZ94" i="9"/>
  <c r="AY94" i="9"/>
  <c r="AW94" i="9"/>
  <c r="AV94" i="9"/>
  <c r="AU94" i="9"/>
  <c r="AS94" i="9"/>
  <c r="AR94" i="9"/>
  <c r="AQ94" i="9"/>
  <c r="AO94" i="9"/>
  <c r="AN94" i="9"/>
  <c r="AM94" i="9"/>
  <c r="AK94" i="9"/>
  <c r="AJ94" i="9"/>
  <c r="AI94" i="9"/>
  <c r="AG94" i="9"/>
  <c r="AF94" i="9"/>
  <c r="AE94" i="9"/>
  <c r="AC94" i="9"/>
  <c r="AB94" i="9"/>
  <c r="AA94" i="9"/>
  <c r="Y94" i="9"/>
  <c r="X94" i="9"/>
  <c r="W94" i="9"/>
  <c r="U94" i="9"/>
  <c r="T94" i="9"/>
  <c r="S94" i="9"/>
  <c r="Q94" i="9"/>
  <c r="P94" i="9"/>
  <c r="O94" i="9"/>
  <c r="M94" i="9"/>
  <c r="L94" i="9"/>
  <c r="K94" i="9"/>
  <c r="I94" i="9"/>
  <c r="H94" i="9"/>
  <c r="G94" i="9"/>
  <c r="E94" i="9"/>
  <c r="D94" i="9"/>
  <c r="C94" i="9"/>
  <c r="A94" i="9"/>
  <c r="FJ94" i="9" s="1"/>
  <c r="A93" i="9"/>
  <c r="FF93" i="9" s="1"/>
  <c r="FG92" i="9"/>
  <c r="FB92" i="9"/>
  <c r="EW92" i="9"/>
  <c r="EQ92" i="9"/>
  <c r="EL92" i="9"/>
  <c r="EG92" i="9"/>
  <c r="EA92" i="9"/>
  <c r="DV92" i="9"/>
  <c r="DQ92" i="9"/>
  <c r="DK92" i="9"/>
  <c r="DF92" i="9"/>
  <c r="DA92" i="9"/>
  <c r="CU92" i="9"/>
  <c r="CP92" i="9"/>
  <c r="CK92" i="9"/>
  <c r="CE92" i="9"/>
  <c r="BZ92" i="9"/>
  <c r="BU92" i="9"/>
  <c r="BO92" i="9"/>
  <c r="BJ92" i="9"/>
  <c r="BE92" i="9"/>
  <c r="AY92" i="9"/>
  <c r="AT92" i="9"/>
  <c r="AO92" i="9"/>
  <c r="AI92" i="9"/>
  <c r="AD92" i="9"/>
  <c r="Y92" i="9"/>
  <c r="S92" i="9"/>
  <c r="N92" i="9"/>
  <c r="I92" i="9"/>
  <c r="C92" i="9"/>
  <c r="A92" i="9"/>
  <c r="FJ92" i="9" s="1"/>
  <c r="FJ91" i="9"/>
  <c r="FI91" i="9"/>
  <c r="FH91" i="9"/>
  <c r="FE91" i="9"/>
  <c r="FD91" i="9"/>
  <c r="FB91" i="9"/>
  <c r="EZ91" i="9"/>
  <c r="EX91" i="9"/>
  <c r="EW91" i="9"/>
  <c r="ET91" i="9"/>
  <c r="ES91" i="9"/>
  <c r="ER91" i="9"/>
  <c r="EO91" i="9"/>
  <c r="EN91" i="9"/>
  <c r="EL91" i="9"/>
  <c r="EJ91" i="9"/>
  <c r="EH91" i="9"/>
  <c r="EG91" i="9"/>
  <c r="ED91" i="9"/>
  <c r="EC91" i="9"/>
  <c r="EB91" i="9"/>
  <c r="DY91" i="9"/>
  <c r="DX91" i="9"/>
  <c r="DV91" i="9"/>
  <c r="DT91" i="9"/>
  <c r="DR91" i="9"/>
  <c r="DQ91" i="9"/>
  <c r="DN91" i="9"/>
  <c r="DM91" i="9"/>
  <c r="DL91" i="9"/>
  <c r="DI91" i="9"/>
  <c r="DH91" i="9"/>
  <c r="DF91" i="9"/>
  <c r="DD91" i="9"/>
  <c r="DB91" i="9"/>
  <c r="DA91" i="9"/>
  <c r="CX91" i="9"/>
  <c r="CW91" i="9"/>
  <c r="CV91" i="9"/>
  <c r="CS91" i="9"/>
  <c r="CR91" i="9"/>
  <c r="CP91" i="9"/>
  <c r="CN91" i="9"/>
  <c r="CL91" i="9"/>
  <c r="CK91" i="9"/>
  <c r="CH91" i="9"/>
  <c r="CG91" i="9"/>
  <c r="CF91" i="9"/>
  <c r="CC91" i="9"/>
  <c r="CB91" i="9"/>
  <c r="BZ91" i="9"/>
  <c r="BX91" i="9"/>
  <c r="BV91" i="9"/>
  <c r="BU91" i="9"/>
  <c r="BR91" i="9"/>
  <c r="BQ91" i="9"/>
  <c r="BP91" i="9"/>
  <c r="BM91" i="9"/>
  <c r="BL91" i="9"/>
  <c r="BJ91" i="9"/>
  <c r="BH91" i="9"/>
  <c r="BF91" i="9"/>
  <c r="BE91" i="9"/>
  <c r="BB91" i="9"/>
  <c r="BA91" i="9"/>
  <c r="AZ91" i="9"/>
  <c r="AW91" i="9"/>
  <c r="AV91" i="9"/>
  <c r="AT91" i="9"/>
  <c r="AR91" i="9"/>
  <c r="AP91" i="9"/>
  <c r="AO91" i="9"/>
  <c r="AL91" i="9"/>
  <c r="AK91" i="9"/>
  <c r="AJ91" i="9"/>
  <c r="AG91" i="9"/>
  <c r="AF91" i="9"/>
  <c r="AD91" i="9"/>
  <c r="AB91" i="9"/>
  <c r="Z91" i="9"/>
  <c r="Y91" i="9"/>
  <c r="V91" i="9"/>
  <c r="U91" i="9"/>
  <c r="T91" i="9"/>
  <c r="Q91" i="9"/>
  <c r="P91" i="9"/>
  <c r="N91" i="9"/>
  <c r="L91" i="9"/>
  <c r="J91" i="9"/>
  <c r="I91" i="9"/>
  <c r="F91" i="9"/>
  <c r="E91" i="9"/>
  <c r="D91" i="9"/>
  <c r="A91" i="9"/>
  <c r="FL90" i="9"/>
  <c r="FK90" i="9"/>
  <c r="FI90" i="9"/>
  <c r="FH90" i="9"/>
  <c r="FG90" i="9"/>
  <c r="FE90" i="9"/>
  <c r="FD90" i="9"/>
  <c r="FC90" i="9"/>
  <c r="FA90" i="9"/>
  <c r="EZ90" i="9"/>
  <c r="EY90" i="9"/>
  <c r="EW90" i="9"/>
  <c r="EV90" i="9"/>
  <c r="EU90" i="9"/>
  <c r="ES90" i="9"/>
  <c r="ER90" i="9"/>
  <c r="EQ90" i="9"/>
  <c r="EO90" i="9"/>
  <c r="EN90" i="9"/>
  <c r="EM90" i="9"/>
  <c r="EK90" i="9"/>
  <c r="EJ90" i="9"/>
  <c r="EI90" i="9"/>
  <c r="EG90" i="9"/>
  <c r="EF90" i="9"/>
  <c r="EE90" i="9"/>
  <c r="EC90" i="9"/>
  <c r="EB90" i="9"/>
  <c r="EA90" i="9"/>
  <c r="DY90" i="9"/>
  <c r="DX90" i="9"/>
  <c r="DW90" i="9"/>
  <c r="DU90" i="9"/>
  <c r="DT90" i="9"/>
  <c r="DS90" i="9"/>
  <c r="DQ90" i="9"/>
  <c r="DP90" i="9"/>
  <c r="DO90" i="9"/>
  <c r="DM90" i="9"/>
  <c r="DL90" i="9"/>
  <c r="DK90" i="9"/>
  <c r="DI90" i="9"/>
  <c r="DH90" i="9"/>
  <c r="DG90" i="9"/>
  <c r="DE90" i="9"/>
  <c r="DD90" i="9"/>
  <c r="DC90" i="9"/>
  <c r="DA90" i="9"/>
  <c r="CZ90" i="9"/>
  <c r="CY90" i="9"/>
  <c r="CW90" i="9"/>
  <c r="CV90" i="9"/>
  <c r="CU90" i="9"/>
  <c r="CS90" i="9"/>
  <c r="CR90" i="9"/>
  <c r="CQ90" i="9"/>
  <c r="CO90" i="9"/>
  <c r="CN90" i="9"/>
  <c r="CM90" i="9"/>
  <c r="CK90" i="9"/>
  <c r="CJ90" i="9"/>
  <c r="CI90" i="9"/>
  <c r="CG90" i="9"/>
  <c r="CF90" i="9"/>
  <c r="CE90" i="9"/>
  <c r="CC90" i="9"/>
  <c r="CB90" i="9"/>
  <c r="CA90" i="9"/>
  <c r="BY90" i="9"/>
  <c r="BX90" i="9"/>
  <c r="BW90" i="9"/>
  <c r="BU90" i="9"/>
  <c r="BT90" i="9"/>
  <c r="BS90" i="9"/>
  <c r="BQ90" i="9"/>
  <c r="BP90" i="9"/>
  <c r="BO90" i="9"/>
  <c r="BM90" i="9"/>
  <c r="BL90" i="9"/>
  <c r="BK90" i="9"/>
  <c r="BI90" i="9"/>
  <c r="BH90" i="9"/>
  <c r="BG90" i="9"/>
  <c r="BE90" i="9"/>
  <c r="BD90" i="9"/>
  <c r="BC90" i="9"/>
  <c r="BA90" i="9"/>
  <c r="AZ90" i="9"/>
  <c r="AY90" i="9"/>
  <c r="AW90" i="9"/>
  <c r="AV90" i="9"/>
  <c r="AU90" i="9"/>
  <c r="AS90" i="9"/>
  <c r="AR90" i="9"/>
  <c r="AQ90" i="9"/>
  <c r="AO90" i="9"/>
  <c r="AN90" i="9"/>
  <c r="AM90" i="9"/>
  <c r="AK90" i="9"/>
  <c r="AJ90" i="9"/>
  <c r="AI90" i="9"/>
  <c r="AG90" i="9"/>
  <c r="AF90" i="9"/>
  <c r="AE90" i="9"/>
  <c r="AC90" i="9"/>
  <c r="AB90" i="9"/>
  <c r="AA90" i="9"/>
  <c r="Y90" i="9"/>
  <c r="X90" i="9"/>
  <c r="W90" i="9"/>
  <c r="U90" i="9"/>
  <c r="T90" i="9"/>
  <c r="S90" i="9"/>
  <c r="Q90" i="9"/>
  <c r="P90" i="9"/>
  <c r="O90" i="9"/>
  <c r="M90" i="9"/>
  <c r="L90" i="9"/>
  <c r="K90" i="9"/>
  <c r="I90" i="9"/>
  <c r="H90" i="9"/>
  <c r="G90" i="9"/>
  <c r="E90" i="9"/>
  <c r="D90" i="9"/>
  <c r="C90" i="9"/>
  <c r="A90" i="9"/>
  <c r="FJ90" i="9" s="1"/>
  <c r="FL89" i="9"/>
  <c r="FJ89" i="9"/>
  <c r="FH89" i="9"/>
  <c r="FG89" i="9"/>
  <c r="FD89" i="9"/>
  <c r="FC89" i="9"/>
  <c r="FB89" i="9"/>
  <c r="EY89" i="9"/>
  <c r="EX89" i="9"/>
  <c r="EV89" i="9"/>
  <c r="ET89" i="9"/>
  <c r="ER89" i="9"/>
  <c r="EQ89" i="9"/>
  <c r="EN89" i="9"/>
  <c r="EM89" i="9"/>
  <c r="EL89" i="9"/>
  <c r="EI89" i="9"/>
  <c r="EH89" i="9"/>
  <c r="EF89" i="9"/>
  <c r="ED89" i="9"/>
  <c r="EB89" i="9"/>
  <c r="EA89" i="9"/>
  <c r="DX89" i="9"/>
  <c r="DW89" i="9"/>
  <c r="DV89" i="9"/>
  <c r="DS89" i="9"/>
  <c r="DR89" i="9"/>
  <c r="DP89" i="9"/>
  <c r="DN89" i="9"/>
  <c r="DL89" i="9"/>
  <c r="DK89" i="9"/>
  <c r="DH89" i="9"/>
  <c r="DG89" i="9"/>
  <c r="DF89" i="9"/>
  <c r="DC89" i="9"/>
  <c r="DB89" i="9"/>
  <c r="CZ89" i="9"/>
  <c r="CX89" i="9"/>
  <c r="CV89" i="9"/>
  <c r="CU89" i="9"/>
  <c r="CR89" i="9"/>
  <c r="CQ89" i="9"/>
  <c r="CP89" i="9"/>
  <c r="CM89" i="9"/>
  <c r="CL89" i="9"/>
  <c r="CJ89" i="9"/>
  <c r="CH89" i="9"/>
  <c r="CF89" i="9"/>
  <c r="CE89" i="9"/>
  <c r="CB89" i="9"/>
  <c r="CA89" i="9"/>
  <c r="BZ89" i="9"/>
  <c r="BW89" i="9"/>
  <c r="BV89" i="9"/>
  <c r="BT89" i="9"/>
  <c r="BR89" i="9"/>
  <c r="BP89" i="9"/>
  <c r="BO89" i="9"/>
  <c r="BL89" i="9"/>
  <c r="BK89" i="9"/>
  <c r="BJ89" i="9"/>
  <c r="BG89" i="9"/>
  <c r="BF89" i="9"/>
  <c r="BD89" i="9"/>
  <c r="BB89" i="9"/>
  <c r="AZ89" i="9"/>
  <c r="AY89" i="9"/>
  <c r="AV89" i="9"/>
  <c r="AU89" i="9"/>
  <c r="AT89" i="9"/>
  <c r="AQ89" i="9"/>
  <c r="AP89" i="9"/>
  <c r="AN89" i="9"/>
  <c r="AL89" i="9"/>
  <c r="AJ89" i="9"/>
  <c r="AI89" i="9"/>
  <c r="AF89" i="9"/>
  <c r="AE89" i="9"/>
  <c r="AD89" i="9"/>
  <c r="AA89" i="9"/>
  <c r="Z89" i="9"/>
  <c r="X89" i="9"/>
  <c r="V89" i="9"/>
  <c r="T89" i="9"/>
  <c r="S89" i="9"/>
  <c r="P89" i="9"/>
  <c r="O89" i="9"/>
  <c r="N89" i="9"/>
  <c r="K89" i="9"/>
  <c r="J89" i="9"/>
  <c r="H89" i="9"/>
  <c r="F89" i="9"/>
  <c r="D89" i="9"/>
  <c r="C89" i="9"/>
  <c r="A89" i="9"/>
  <c r="FJ88" i="9"/>
  <c r="FI88" i="9"/>
  <c r="FE88" i="9"/>
  <c r="FC88" i="9"/>
  <c r="EY88" i="9"/>
  <c r="EX88" i="9"/>
  <c r="ET88" i="9"/>
  <c r="ES88" i="9"/>
  <c r="EO88" i="9"/>
  <c r="EM88" i="9"/>
  <c r="EI88" i="9"/>
  <c r="EH88" i="9"/>
  <c r="ED88" i="9"/>
  <c r="EC88" i="9"/>
  <c r="DY88" i="9"/>
  <c r="DW88" i="9"/>
  <c r="DS88" i="9"/>
  <c r="DR88" i="9"/>
  <c r="DN88" i="9"/>
  <c r="DM88" i="9"/>
  <c r="DI88" i="9"/>
  <c r="DG88" i="9"/>
  <c r="DC88" i="9"/>
  <c r="DB88" i="9"/>
  <c r="CX88" i="9"/>
  <c r="CW88" i="9"/>
  <c r="CS88" i="9"/>
  <c r="CQ88" i="9"/>
  <c r="CM88" i="9"/>
  <c r="CL88" i="9"/>
  <c r="CH88" i="9"/>
  <c r="CG88" i="9"/>
  <c r="CC88" i="9"/>
  <c r="CA88" i="9"/>
  <c r="BW88" i="9"/>
  <c r="BV88" i="9"/>
  <c r="BR88" i="9"/>
  <c r="BQ88" i="9"/>
  <c r="BM88" i="9"/>
  <c r="BK88" i="9"/>
  <c r="BG88" i="9"/>
  <c r="BF88" i="9"/>
  <c r="BB88" i="9"/>
  <c r="BA88" i="9"/>
  <c r="AW88" i="9"/>
  <c r="AU88" i="9"/>
  <c r="AQ88" i="9"/>
  <c r="AP88" i="9"/>
  <c r="AL88" i="9"/>
  <c r="AK88" i="9"/>
  <c r="AG88" i="9"/>
  <c r="AE88" i="9"/>
  <c r="AA88" i="9"/>
  <c r="Z88" i="9"/>
  <c r="V88" i="9"/>
  <c r="U88" i="9"/>
  <c r="Q88" i="9"/>
  <c r="O88" i="9"/>
  <c r="K88" i="9"/>
  <c r="J88" i="9"/>
  <c r="F88" i="9"/>
  <c r="E88" i="9"/>
  <c r="A88" i="9"/>
  <c r="A87" i="9"/>
  <c r="FL87" i="9" s="1"/>
  <c r="FL86" i="9"/>
  <c r="FK86" i="9"/>
  <c r="FI86" i="9"/>
  <c r="FH86" i="9"/>
  <c r="FG86" i="9"/>
  <c r="FE86" i="9"/>
  <c r="FD86" i="9"/>
  <c r="FC86" i="9"/>
  <c r="FA86" i="9"/>
  <c r="EZ86" i="9"/>
  <c r="EY86" i="9"/>
  <c r="EW86" i="9"/>
  <c r="EV86" i="9"/>
  <c r="EU86" i="9"/>
  <c r="ES86" i="9"/>
  <c r="ER86" i="9"/>
  <c r="EQ86" i="9"/>
  <c r="EO86" i="9"/>
  <c r="EN86" i="9"/>
  <c r="EM86" i="9"/>
  <c r="EK86" i="9"/>
  <c r="EJ86" i="9"/>
  <c r="EI86" i="9"/>
  <c r="EG86" i="9"/>
  <c r="EF86" i="9"/>
  <c r="EE86" i="9"/>
  <c r="EC86" i="9"/>
  <c r="EB86" i="9"/>
  <c r="EA86" i="9"/>
  <c r="DY86" i="9"/>
  <c r="DX86" i="9"/>
  <c r="DW86" i="9"/>
  <c r="DU86" i="9"/>
  <c r="DT86" i="9"/>
  <c r="DS86" i="9"/>
  <c r="DQ86" i="9"/>
  <c r="DP86" i="9"/>
  <c r="DO86" i="9"/>
  <c r="DM86" i="9"/>
  <c r="DL86" i="9"/>
  <c r="DK86" i="9"/>
  <c r="DI86" i="9"/>
  <c r="DH86" i="9"/>
  <c r="DG86" i="9"/>
  <c r="DE86" i="9"/>
  <c r="DD86" i="9"/>
  <c r="DC86" i="9"/>
  <c r="DA86" i="9"/>
  <c r="CZ86" i="9"/>
  <c r="CY86" i="9"/>
  <c r="CW86" i="9"/>
  <c r="CV86" i="9"/>
  <c r="CU86" i="9"/>
  <c r="CS86" i="9"/>
  <c r="CR86" i="9"/>
  <c r="CQ86" i="9"/>
  <c r="CO86" i="9"/>
  <c r="CN86" i="9"/>
  <c r="CM86" i="9"/>
  <c r="CK86" i="9"/>
  <c r="CJ86" i="9"/>
  <c r="CI86" i="9"/>
  <c r="CG86" i="9"/>
  <c r="CF86" i="9"/>
  <c r="CE86" i="9"/>
  <c r="CC86" i="9"/>
  <c r="CB86" i="9"/>
  <c r="CA86" i="9"/>
  <c r="BY86" i="9"/>
  <c r="BX86" i="9"/>
  <c r="BW86" i="9"/>
  <c r="BU86" i="9"/>
  <c r="BT86" i="9"/>
  <c r="BS86" i="9"/>
  <c r="BQ86" i="9"/>
  <c r="BP86" i="9"/>
  <c r="BO86" i="9"/>
  <c r="BM86" i="9"/>
  <c r="BL86" i="9"/>
  <c r="BK86" i="9"/>
  <c r="BI86" i="9"/>
  <c r="BH86" i="9"/>
  <c r="BG86" i="9"/>
  <c r="BE86" i="9"/>
  <c r="BD86" i="9"/>
  <c r="BC86" i="9"/>
  <c r="BA86" i="9"/>
  <c r="AZ86" i="9"/>
  <c r="AY86" i="9"/>
  <c r="AW86" i="9"/>
  <c r="AV86" i="9"/>
  <c r="AU86" i="9"/>
  <c r="AS86" i="9"/>
  <c r="AR86" i="9"/>
  <c r="AQ86" i="9"/>
  <c r="AO86" i="9"/>
  <c r="AN86" i="9"/>
  <c r="AM86" i="9"/>
  <c r="AK86" i="9"/>
  <c r="AJ86" i="9"/>
  <c r="AI86" i="9"/>
  <c r="AG86" i="9"/>
  <c r="AF86" i="9"/>
  <c r="AE86" i="9"/>
  <c r="AC86" i="9"/>
  <c r="AB86" i="9"/>
  <c r="AA86" i="9"/>
  <c r="Y86" i="9"/>
  <c r="X86" i="9"/>
  <c r="W86" i="9"/>
  <c r="U86" i="9"/>
  <c r="T86" i="9"/>
  <c r="S86" i="9"/>
  <c r="Q86" i="9"/>
  <c r="P86" i="9"/>
  <c r="O86" i="9"/>
  <c r="M86" i="9"/>
  <c r="L86" i="9"/>
  <c r="K86" i="9"/>
  <c r="I86" i="9"/>
  <c r="H86" i="9"/>
  <c r="G86" i="9"/>
  <c r="E86" i="9"/>
  <c r="D86" i="9"/>
  <c r="C86" i="9"/>
  <c r="A86" i="9"/>
  <c r="FJ86" i="9" s="1"/>
  <c r="FJ85" i="9"/>
  <c r="EY85" i="9"/>
  <c r="EN85" i="9"/>
  <c r="ED85" i="9"/>
  <c r="DS85" i="9"/>
  <c r="DH85" i="9"/>
  <c r="CX85" i="9"/>
  <c r="CM85" i="9"/>
  <c r="CB85" i="9"/>
  <c r="BR85" i="9"/>
  <c r="BG85" i="9"/>
  <c r="AV85" i="9"/>
  <c r="AL85" i="9"/>
  <c r="AA85" i="9"/>
  <c r="P85" i="9"/>
  <c r="F85" i="9"/>
  <c r="A85" i="9"/>
  <c r="FK84" i="9"/>
  <c r="FF84" i="9"/>
  <c r="FB84" i="9"/>
  <c r="FA84" i="9"/>
  <c r="EU84" i="9"/>
  <c r="EQ84" i="9"/>
  <c r="EP84" i="9"/>
  <c r="EL84" i="9"/>
  <c r="EK84" i="9"/>
  <c r="EH84" i="9"/>
  <c r="EE84" i="9"/>
  <c r="EC84" i="9"/>
  <c r="EA84" i="9"/>
  <c r="DW84" i="9"/>
  <c r="DV84" i="9"/>
  <c r="DU84" i="9"/>
  <c r="DQ84" i="9"/>
  <c r="DO84" i="9"/>
  <c r="DM84" i="9"/>
  <c r="DJ84" i="9"/>
  <c r="DG84" i="9"/>
  <c r="DF84" i="9"/>
  <c r="DB84" i="9"/>
  <c r="DA84" i="9"/>
  <c r="CY84" i="9"/>
  <c r="CU84" i="9"/>
  <c r="CT84" i="9"/>
  <c r="CQ84" i="9"/>
  <c r="CO84" i="9"/>
  <c r="CL84" i="9"/>
  <c r="CK84" i="9"/>
  <c r="CG84" i="9"/>
  <c r="CE84" i="9"/>
  <c r="CD84" i="9"/>
  <c r="BZ84" i="9"/>
  <c r="BY84" i="9"/>
  <c r="BV84" i="9"/>
  <c r="BS84" i="9"/>
  <c r="BQ84" i="9"/>
  <c r="BO84" i="9"/>
  <c r="BK84" i="9"/>
  <c r="BJ84" i="9"/>
  <c r="BI84" i="9"/>
  <c r="BE84" i="9"/>
  <c r="BC84" i="9"/>
  <c r="BA84" i="9"/>
  <c r="AX84" i="9"/>
  <c r="AU84" i="9"/>
  <c r="AT84" i="9"/>
  <c r="AP84" i="9"/>
  <c r="AO84" i="9"/>
  <c r="AM84" i="9"/>
  <c r="AI84" i="9"/>
  <c r="AH84" i="9"/>
  <c r="AE84" i="9"/>
  <c r="AC84" i="9"/>
  <c r="Z84" i="9"/>
  <c r="Y84" i="9"/>
  <c r="U84" i="9"/>
  <c r="S84" i="9"/>
  <c r="R84" i="9"/>
  <c r="N84" i="9"/>
  <c r="M84" i="9"/>
  <c r="J84" i="9"/>
  <c r="G84" i="9"/>
  <c r="E84" i="9"/>
  <c r="C84" i="9"/>
  <c r="A84" i="9"/>
  <c r="FJ83" i="9"/>
  <c r="FI83" i="9"/>
  <c r="FH83" i="9"/>
  <c r="FE83" i="9"/>
  <c r="FD83" i="9"/>
  <c r="FB83" i="9"/>
  <c r="EZ83" i="9"/>
  <c r="EX83" i="9"/>
  <c r="EW83" i="9"/>
  <c r="ET83" i="9"/>
  <c r="ES83" i="9"/>
  <c r="ER83" i="9"/>
  <c r="EO83" i="9"/>
  <c r="EN83" i="9"/>
  <c r="EL83" i="9"/>
  <c r="EJ83" i="9"/>
  <c r="EH83" i="9"/>
  <c r="EG83" i="9"/>
  <c r="ED83" i="9"/>
  <c r="EC83" i="9"/>
  <c r="EB83" i="9"/>
  <c r="DY83" i="9"/>
  <c r="DX83" i="9"/>
  <c r="DV83" i="9"/>
  <c r="DT83" i="9"/>
  <c r="DR83" i="9"/>
  <c r="DQ83" i="9"/>
  <c r="DN83" i="9"/>
  <c r="DM83" i="9"/>
  <c r="DL83" i="9"/>
  <c r="DI83" i="9"/>
  <c r="DH83" i="9"/>
  <c r="DF83" i="9"/>
  <c r="DD83" i="9"/>
  <c r="DB83" i="9"/>
  <c r="DA83" i="9"/>
  <c r="CX83" i="9"/>
  <c r="CW83" i="9"/>
  <c r="CV83" i="9"/>
  <c r="CS83" i="9"/>
  <c r="CR83" i="9"/>
  <c r="CP83" i="9"/>
  <c r="CN83" i="9"/>
  <c r="CL83" i="9"/>
  <c r="CK83" i="9"/>
  <c r="CH83" i="9"/>
  <c r="CG83" i="9"/>
  <c r="CF83" i="9"/>
  <c r="CC83" i="9"/>
  <c r="CB83" i="9"/>
  <c r="BZ83" i="9"/>
  <c r="BX83" i="9"/>
  <c r="BV83" i="9"/>
  <c r="BU83" i="9"/>
  <c r="BR83" i="9"/>
  <c r="BQ83" i="9"/>
  <c r="BP83" i="9"/>
  <c r="BM83" i="9"/>
  <c r="BL83" i="9"/>
  <c r="BJ83" i="9"/>
  <c r="BH83" i="9"/>
  <c r="BF83" i="9"/>
  <c r="BE83" i="9"/>
  <c r="BB83" i="9"/>
  <c r="BA83" i="9"/>
  <c r="AZ83" i="9"/>
  <c r="AW83" i="9"/>
  <c r="AV83" i="9"/>
  <c r="AT83" i="9"/>
  <c r="AR83" i="9"/>
  <c r="AP83" i="9"/>
  <c r="AO83" i="9"/>
  <c r="AL83" i="9"/>
  <c r="AK83" i="9"/>
  <c r="AJ83" i="9"/>
  <c r="AG83" i="9"/>
  <c r="AF83" i="9"/>
  <c r="AD83" i="9"/>
  <c r="AB83" i="9"/>
  <c r="Z83" i="9"/>
  <c r="Y83" i="9"/>
  <c r="V83" i="9"/>
  <c r="U83" i="9"/>
  <c r="T83" i="9"/>
  <c r="Q83" i="9"/>
  <c r="P83" i="9"/>
  <c r="N83" i="9"/>
  <c r="L83" i="9"/>
  <c r="J83" i="9"/>
  <c r="I83" i="9"/>
  <c r="F83" i="9"/>
  <c r="E83" i="9"/>
  <c r="D83" i="9"/>
  <c r="A83" i="9"/>
  <c r="FL82" i="9"/>
  <c r="FK82" i="9"/>
  <c r="FI82" i="9"/>
  <c r="FH82" i="9"/>
  <c r="FG82" i="9"/>
  <c r="FE82" i="9"/>
  <c r="FD82" i="9"/>
  <c r="FC82" i="9"/>
  <c r="FA82" i="9"/>
  <c r="EZ82" i="9"/>
  <c r="EY82" i="9"/>
  <c r="EW82" i="9"/>
  <c r="EV82" i="9"/>
  <c r="EU82" i="9"/>
  <c r="ES82" i="9"/>
  <c r="ER82" i="9"/>
  <c r="EQ82" i="9"/>
  <c r="EO82" i="9"/>
  <c r="EN82" i="9"/>
  <c r="EM82" i="9"/>
  <c r="EK82" i="9"/>
  <c r="EJ82" i="9"/>
  <c r="EI82" i="9"/>
  <c r="EG82" i="9"/>
  <c r="EF82" i="9"/>
  <c r="EE82" i="9"/>
  <c r="EC82" i="9"/>
  <c r="EB82" i="9"/>
  <c r="EA82" i="9"/>
  <c r="DY82" i="9"/>
  <c r="DX82" i="9"/>
  <c r="DW82" i="9"/>
  <c r="DU82" i="9"/>
  <c r="DT82" i="9"/>
  <c r="DS82" i="9"/>
  <c r="DQ82" i="9"/>
  <c r="DP82" i="9"/>
  <c r="DO82" i="9"/>
  <c r="DM82" i="9"/>
  <c r="DL82" i="9"/>
  <c r="DK82" i="9"/>
  <c r="DI82" i="9"/>
  <c r="DH82" i="9"/>
  <c r="DG82" i="9"/>
  <c r="DE82" i="9"/>
  <c r="DD82" i="9"/>
  <c r="DC82" i="9"/>
  <c r="DA82" i="9"/>
  <c r="CZ82" i="9"/>
  <c r="CY82" i="9"/>
  <c r="CW82" i="9"/>
  <c r="CV82" i="9"/>
  <c r="CU82" i="9"/>
  <c r="CS82" i="9"/>
  <c r="CR82" i="9"/>
  <c r="CQ82" i="9"/>
  <c r="CO82" i="9"/>
  <c r="CN82" i="9"/>
  <c r="CM82" i="9"/>
  <c r="CK82" i="9"/>
  <c r="CJ82" i="9"/>
  <c r="CI82" i="9"/>
  <c r="CG82" i="9"/>
  <c r="CF82" i="9"/>
  <c r="CE82" i="9"/>
  <c r="CC82" i="9"/>
  <c r="CB82" i="9"/>
  <c r="CA82" i="9"/>
  <c r="BY82" i="9"/>
  <c r="BX82" i="9"/>
  <c r="BW82" i="9"/>
  <c r="BU82" i="9"/>
  <c r="BT82" i="9"/>
  <c r="BS82" i="9"/>
  <c r="BQ82" i="9"/>
  <c r="BP82" i="9"/>
  <c r="BO82" i="9"/>
  <c r="BM82" i="9"/>
  <c r="BL82" i="9"/>
  <c r="BK82" i="9"/>
  <c r="BI82" i="9"/>
  <c r="BH82" i="9"/>
  <c r="BG82" i="9"/>
  <c r="BE82" i="9"/>
  <c r="BD82" i="9"/>
  <c r="BC82" i="9"/>
  <c r="BA82" i="9"/>
  <c r="AZ82" i="9"/>
  <c r="AY82" i="9"/>
  <c r="AW82" i="9"/>
  <c r="AV82" i="9"/>
  <c r="AU82" i="9"/>
  <c r="AS82" i="9"/>
  <c r="AR82" i="9"/>
  <c r="AQ82" i="9"/>
  <c r="AO82" i="9"/>
  <c r="AN82" i="9"/>
  <c r="AM82" i="9"/>
  <c r="AK82" i="9"/>
  <c r="AJ82" i="9"/>
  <c r="AI82" i="9"/>
  <c r="AG82" i="9"/>
  <c r="AF82" i="9"/>
  <c r="AE82" i="9"/>
  <c r="AC82" i="9"/>
  <c r="AB82" i="9"/>
  <c r="AA82" i="9"/>
  <c r="Y82" i="9"/>
  <c r="X82" i="9"/>
  <c r="W82" i="9"/>
  <c r="U82" i="9"/>
  <c r="T82" i="9"/>
  <c r="S82" i="9"/>
  <c r="Q82" i="9"/>
  <c r="P82" i="9"/>
  <c r="O82" i="9"/>
  <c r="M82" i="9"/>
  <c r="L82" i="9"/>
  <c r="K82" i="9"/>
  <c r="I82" i="9"/>
  <c r="H82" i="9"/>
  <c r="G82" i="9"/>
  <c r="E82" i="9"/>
  <c r="D82" i="9"/>
  <c r="C82" i="9"/>
  <c r="A82" i="9"/>
  <c r="FJ82" i="9" s="1"/>
  <c r="FL81" i="9"/>
  <c r="FJ81" i="9"/>
  <c r="FH81" i="9"/>
  <c r="FG81" i="9"/>
  <c r="FD81" i="9"/>
  <c r="FC81" i="9"/>
  <c r="FB81" i="9"/>
  <c r="EY81" i="9"/>
  <c r="EX81" i="9"/>
  <c r="EV81" i="9"/>
  <c r="ET81" i="9"/>
  <c r="ER81" i="9"/>
  <c r="EQ81" i="9"/>
  <c r="EN81" i="9"/>
  <c r="EM81" i="9"/>
  <c r="EL81" i="9"/>
  <c r="EI81" i="9"/>
  <c r="EH81" i="9"/>
  <c r="EF81" i="9"/>
  <c r="ED81" i="9"/>
  <c r="EB81" i="9"/>
  <c r="EA81" i="9"/>
  <c r="DX81" i="9"/>
  <c r="DW81" i="9"/>
  <c r="DV81" i="9"/>
  <c r="DS81" i="9"/>
  <c r="DR81" i="9"/>
  <c r="DP81" i="9"/>
  <c r="DN81" i="9"/>
  <c r="DL81" i="9"/>
  <c r="DK81" i="9"/>
  <c r="DH81" i="9"/>
  <c r="DG81" i="9"/>
  <c r="DF81" i="9"/>
  <c r="DC81" i="9"/>
  <c r="DB81" i="9"/>
  <c r="CZ81" i="9"/>
  <c r="CX81" i="9"/>
  <c r="CV81" i="9"/>
  <c r="CU81" i="9"/>
  <c r="CR81" i="9"/>
  <c r="CQ81" i="9"/>
  <c r="CP81" i="9"/>
  <c r="CM81" i="9"/>
  <c r="CL81" i="9"/>
  <c r="CJ81" i="9"/>
  <c r="CH81" i="9"/>
  <c r="CF81" i="9"/>
  <c r="CE81" i="9"/>
  <c r="CB81" i="9"/>
  <c r="CA81" i="9"/>
  <c r="BZ81" i="9"/>
  <c r="BW81" i="9"/>
  <c r="BV81" i="9"/>
  <c r="BT81" i="9"/>
  <c r="BR81" i="9"/>
  <c r="BP81" i="9"/>
  <c r="BO81" i="9"/>
  <c r="BL81" i="9"/>
  <c r="BK81" i="9"/>
  <c r="BJ81" i="9"/>
  <c r="BG81" i="9"/>
  <c r="BF81" i="9"/>
  <c r="BD81" i="9"/>
  <c r="BB81" i="9"/>
  <c r="AZ81" i="9"/>
  <c r="AY81" i="9"/>
  <c r="AV81" i="9"/>
  <c r="AU81" i="9"/>
  <c r="AT81" i="9"/>
  <c r="AQ81" i="9"/>
  <c r="AP81" i="9"/>
  <c r="AN81" i="9"/>
  <c r="AL81" i="9"/>
  <c r="AJ81" i="9"/>
  <c r="AI81" i="9"/>
  <c r="AF81" i="9"/>
  <c r="AE81" i="9"/>
  <c r="AD81" i="9"/>
  <c r="AA81" i="9"/>
  <c r="Z81" i="9"/>
  <c r="X81" i="9"/>
  <c r="V81" i="9"/>
  <c r="T81" i="9"/>
  <c r="S81" i="9"/>
  <c r="P81" i="9"/>
  <c r="O81" i="9"/>
  <c r="N81" i="9"/>
  <c r="K81" i="9"/>
  <c r="J81" i="9"/>
  <c r="H81" i="9"/>
  <c r="F81" i="9"/>
  <c r="D81" i="9"/>
  <c r="C81" i="9"/>
  <c r="A81" i="9"/>
  <c r="A80" i="9"/>
  <c r="FI80" i="9" s="1"/>
  <c r="FF79" i="9"/>
  <c r="EZ79" i="9"/>
  <c r="ER79" i="9"/>
  <c r="EK79" i="9"/>
  <c r="ED79" i="9"/>
  <c r="DV79" i="9"/>
  <c r="DP79" i="9"/>
  <c r="DI79" i="9"/>
  <c r="DA79" i="9"/>
  <c r="CT79" i="9"/>
  <c r="CN79" i="9"/>
  <c r="CF79" i="9"/>
  <c r="BY79" i="9"/>
  <c r="BR79" i="9"/>
  <c r="BJ79" i="9"/>
  <c r="BD79" i="9"/>
  <c r="AW79" i="9"/>
  <c r="AO79" i="9"/>
  <c r="AH79" i="9"/>
  <c r="AB79" i="9"/>
  <c r="T79" i="9"/>
  <c r="M79" i="9"/>
  <c r="F79" i="9"/>
  <c r="A79" i="9"/>
  <c r="FH79" i="9" s="1"/>
  <c r="FL78" i="9"/>
  <c r="FK78" i="9"/>
  <c r="FI78" i="9"/>
  <c r="FH78" i="9"/>
  <c r="FG78" i="9"/>
  <c r="FE78" i="9"/>
  <c r="FD78" i="9"/>
  <c r="FC78" i="9"/>
  <c r="FA78" i="9"/>
  <c r="EZ78" i="9"/>
  <c r="EY78" i="9"/>
  <c r="EW78" i="9"/>
  <c r="EV78" i="9"/>
  <c r="EU78" i="9"/>
  <c r="ES78" i="9"/>
  <c r="ER78" i="9"/>
  <c r="EQ78" i="9"/>
  <c r="EO78" i="9"/>
  <c r="EN78" i="9"/>
  <c r="EM78" i="9"/>
  <c r="EK78" i="9"/>
  <c r="EJ78" i="9"/>
  <c r="EI78" i="9"/>
  <c r="EG78" i="9"/>
  <c r="EF78" i="9"/>
  <c r="EE78" i="9"/>
  <c r="EC78" i="9"/>
  <c r="EB78" i="9"/>
  <c r="EA78" i="9"/>
  <c r="DY78" i="9"/>
  <c r="DX78" i="9"/>
  <c r="DW78" i="9"/>
  <c r="DU78" i="9"/>
  <c r="DT78" i="9"/>
  <c r="DS78" i="9"/>
  <c r="DQ78" i="9"/>
  <c r="DP78" i="9"/>
  <c r="DO78" i="9"/>
  <c r="DM78" i="9"/>
  <c r="DL78" i="9"/>
  <c r="DK78" i="9"/>
  <c r="DI78" i="9"/>
  <c r="DH78" i="9"/>
  <c r="DG78" i="9"/>
  <c r="DE78" i="9"/>
  <c r="DD78" i="9"/>
  <c r="DC78" i="9"/>
  <c r="DA78" i="9"/>
  <c r="CZ78" i="9"/>
  <c r="CY78" i="9"/>
  <c r="CW78" i="9"/>
  <c r="CV78" i="9"/>
  <c r="CU78" i="9"/>
  <c r="CS78" i="9"/>
  <c r="CR78" i="9"/>
  <c r="CQ78" i="9"/>
  <c r="CO78" i="9"/>
  <c r="CN78" i="9"/>
  <c r="CM78" i="9"/>
  <c r="CK78" i="9"/>
  <c r="CJ78" i="9"/>
  <c r="CI78" i="9"/>
  <c r="CG78" i="9"/>
  <c r="CF78" i="9"/>
  <c r="CE78" i="9"/>
  <c r="CC78" i="9"/>
  <c r="CB78" i="9"/>
  <c r="CA78" i="9"/>
  <c r="BY78" i="9"/>
  <c r="BX78" i="9"/>
  <c r="BW78" i="9"/>
  <c r="BU78" i="9"/>
  <c r="BT78" i="9"/>
  <c r="BS78" i="9"/>
  <c r="BQ78" i="9"/>
  <c r="BP78" i="9"/>
  <c r="BO78" i="9"/>
  <c r="BM78" i="9"/>
  <c r="BL78" i="9"/>
  <c r="BK78" i="9"/>
  <c r="BI78" i="9"/>
  <c r="BH78" i="9"/>
  <c r="BG78" i="9"/>
  <c r="BE78" i="9"/>
  <c r="BD78" i="9"/>
  <c r="BC78" i="9"/>
  <c r="BA78" i="9"/>
  <c r="AZ78" i="9"/>
  <c r="AY78" i="9"/>
  <c r="AW78" i="9"/>
  <c r="AV78" i="9"/>
  <c r="AU78" i="9"/>
  <c r="AS78" i="9"/>
  <c r="AR78" i="9"/>
  <c r="AQ78" i="9"/>
  <c r="AO78" i="9"/>
  <c r="AN78" i="9"/>
  <c r="AM78" i="9"/>
  <c r="AK78" i="9"/>
  <c r="AJ78" i="9"/>
  <c r="AI78" i="9"/>
  <c r="AG78" i="9"/>
  <c r="AF78" i="9"/>
  <c r="AE78" i="9"/>
  <c r="AC78" i="9"/>
  <c r="AB78" i="9"/>
  <c r="AA78" i="9"/>
  <c r="Y78" i="9"/>
  <c r="X78" i="9"/>
  <c r="W78" i="9"/>
  <c r="U78" i="9"/>
  <c r="T78" i="9"/>
  <c r="S78" i="9"/>
  <c r="Q78" i="9"/>
  <c r="P78" i="9"/>
  <c r="O78" i="9"/>
  <c r="M78" i="9"/>
  <c r="L78" i="9"/>
  <c r="K78" i="9"/>
  <c r="I78" i="9"/>
  <c r="H78" i="9"/>
  <c r="G78" i="9"/>
  <c r="E78" i="9"/>
  <c r="D78" i="9"/>
  <c r="C78" i="9"/>
  <c r="A78" i="9"/>
  <c r="FJ78" i="9" s="1"/>
  <c r="FH77" i="9"/>
  <c r="FC77" i="9"/>
  <c r="EX77" i="9"/>
  <c r="ER77" i="9"/>
  <c r="EM77" i="9"/>
  <c r="EH77" i="9"/>
  <c r="EB77" i="9"/>
  <c r="DW77" i="9"/>
  <c r="DR77" i="9"/>
  <c r="DL77" i="9"/>
  <c r="DG77" i="9"/>
  <c r="DB77" i="9"/>
  <c r="CV77" i="9"/>
  <c r="CQ77" i="9"/>
  <c r="CL77" i="9"/>
  <c r="CF77" i="9"/>
  <c r="CA77" i="9"/>
  <c r="BV77" i="9"/>
  <c r="BP77" i="9"/>
  <c r="BK77" i="9"/>
  <c r="BF77" i="9"/>
  <c r="AZ77" i="9"/>
  <c r="AU77" i="9"/>
  <c r="AP77" i="9"/>
  <c r="AJ77" i="9"/>
  <c r="AE77" i="9"/>
  <c r="Z77" i="9"/>
  <c r="T77" i="9"/>
  <c r="O77" i="9"/>
  <c r="J77" i="9"/>
  <c r="D77" i="9"/>
  <c r="A77" i="9"/>
  <c r="FJ77" i="9" s="1"/>
  <c r="FJ76" i="9"/>
  <c r="FI76" i="9"/>
  <c r="FG76" i="9"/>
  <c r="FE76" i="9"/>
  <c r="FC76" i="9"/>
  <c r="FB76" i="9"/>
  <c r="EY76" i="9"/>
  <c r="EX76" i="9"/>
  <c r="EW76" i="9"/>
  <c r="ET76" i="9"/>
  <c r="ES76" i="9"/>
  <c r="EQ76" i="9"/>
  <c r="EO76" i="9"/>
  <c r="EM76" i="9"/>
  <c r="EL76" i="9"/>
  <c r="EI76" i="9"/>
  <c r="EH76" i="9"/>
  <c r="EG76" i="9"/>
  <c r="ED76" i="9"/>
  <c r="EC76" i="9"/>
  <c r="EA76" i="9"/>
  <c r="DY76" i="9"/>
  <c r="DW76" i="9"/>
  <c r="DV76" i="9"/>
  <c r="DS76" i="9"/>
  <c r="DR76" i="9"/>
  <c r="DQ76" i="9"/>
  <c r="DN76" i="9"/>
  <c r="DM76" i="9"/>
  <c r="DK76" i="9"/>
  <c r="DI76" i="9"/>
  <c r="DG76" i="9"/>
  <c r="DF76" i="9"/>
  <c r="DC76" i="9"/>
  <c r="DB76" i="9"/>
  <c r="DA76" i="9"/>
  <c r="CX76" i="9"/>
  <c r="CW76" i="9"/>
  <c r="CU76" i="9"/>
  <c r="CS76" i="9"/>
  <c r="CQ76" i="9"/>
  <c r="CP76" i="9"/>
  <c r="CM76" i="9"/>
  <c r="CL76" i="9"/>
  <c r="CK76" i="9"/>
  <c r="CH76" i="9"/>
  <c r="CG76" i="9"/>
  <c r="CE76" i="9"/>
  <c r="CC76" i="9"/>
  <c r="CA76" i="9"/>
  <c r="BZ76" i="9"/>
  <c r="BW76" i="9"/>
  <c r="BV76" i="9"/>
  <c r="BU76" i="9"/>
  <c r="BR76" i="9"/>
  <c r="BQ76" i="9"/>
  <c r="BO76" i="9"/>
  <c r="BM76" i="9"/>
  <c r="BK76" i="9"/>
  <c r="BJ76" i="9"/>
  <c r="BG76" i="9"/>
  <c r="BF76" i="9"/>
  <c r="BE76" i="9"/>
  <c r="BB76" i="9"/>
  <c r="BA76" i="9"/>
  <c r="AY76" i="9"/>
  <c r="AW76" i="9"/>
  <c r="AU76" i="9"/>
  <c r="AT76" i="9"/>
  <c r="AQ76" i="9"/>
  <c r="AP76" i="9"/>
  <c r="AO76" i="9"/>
  <c r="AL76" i="9"/>
  <c r="AK76" i="9"/>
  <c r="AI76" i="9"/>
  <c r="AG76" i="9"/>
  <c r="AE76" i="9"/>
  <c r="AD76" i="9"/>
  <c r="AA76" i="9"/>
  <c r="Z76" i="9"/>
  <c r="Y76" i="9"/>
  <c r="V76" i="9"/>
  <c r="U76" i="9"/>
  <c r="S76" i="9"/>
  <c r="Q76" i="9"/>
  <c r="O76" i="9"/>
  <c r="N76" i="9"/>
  <c r="K76" i="9"/>
  <c r="J76" i="9"/>
  <c r="I76" i="9"/>
  <c r="F76" i="9"/>
  <c r="E76" i="9"/>
  <c r="C76" i="9"/>
  <c r="A76" i="9"/>
  <c r="A75" i="9"/>
  <c r="FJ75" i="9" s="1"/>
  <c r="A74" i="9"/>
  <c r="FL74" i="9" s="1"/>
  <c r="FL73" i="9"/>
  <c r="FK73" i="9"/>
  <c r="FI73" i="9"/>
  <c r="FH73" i="9"/>
  <c r="FG73" i="9"/>
  <c r="FE73" i="9"/>
  <c r="FD73" i="9"/>
  <c r="FC73" i="9"/>
  <c r="FA73" i="9"/>
  <c r="EZ73" i="9"/>
  <c r="EY73" i="9"/>
  <c r="EW73" i="9"/>
  <c r="EV73" i="9"/>
  <c r="EU73" i="9"/>
  <c r="ES73" i="9"/>
  <c r="ER73" i="9"/>
  <c r="EQ73" i="9"/>
  <c r="EO73" i="9"/>
  <c r="EN73" i="9"/>
  <c r="EM73" i="9"/>
  <c r="EK73" i="9"/>
  <c r="EJ73" i="9"/>
  <c r="EI73" i="9"/>
  <c r="EG73" i="9"/>
  <c r="EF73" i="9"/>
  <c r="EE73" i="9"/>
  <c r="EC73" i="9"/>
  <c r="EB73" i="9"/>
  <c r="EA73" i="9"/>
  <c r="DY73" i="9"/>
  <c r="DX73" i="9"/>
  <c r="DW73" i="9"/>
  <c r="DU73" i="9"/>
  <c r="DT73" i="9"/>
  <c r="DS73" i="9"/>
  <c r="DQ73" i="9"/>
  <c r="DP73" i="9"/>
  <c r="DO73" i="9"/>
  <c r="DM73" i="9"/>
  <c r="DL73" i="9"/>
  <c r="DK73" i="9"/>
  <c r="DI73" i="9"/>
  <c r="DH73" i="9"/>
  <c r="DG73" i="9"/>
  <c r="DE73" i="9"/>
  <c r="DD73" i="9"/>
  <c r="DC73" i="9"/>
  <c r="DA73" i="9"/>
  <c r="CZ73" i="9"/>
  <c r="CY73" i="9"/>
  <c r="CW73" i="9"/>
  <c r="CV73" i="9"/>
  <c r="CU73" i="9"/>
  <c r="CS73" i="9"/>
  <c r="CR73" i="9"/>
  <c r="CQ73" i="9"/>
  <c r="CO73" i="9"/>
  <c r="CN73" i="9"/>
  <c r="CM73" i="9"/>
  <c r="CK73" i="9"/>
  <c r="CJ73" i="9"/>
  <c r="CI73" i="9"/>
  <c r="CG73" i="9"/>
  <c r="CF73" i="9"/>
  <c r="CE73" i="9"/>
  <c r="CC73" i="9"/>
  <c r="CB73" i="9"/>
  <c r="CA73" i="9"/>
  <c r="BY73" i="9"/>
  <c r="BX73" i="9"/>
  <c r="BW73" i="9"/>
  <c r="BU73" i="9"/>
  <c r="BT73" i="9"/>
  <c r="BS73" i="9"/>
  <c r="BQ73" i="9"/>
  <c r="BP73" i="9"/>
  <c r="BO73" i="9"/>
  <c r="BM73" i="9"/>
  <c r="BL73" i="9"/>
  <c r="BK73" i="9"/>
  <c r="BI73" i="9"/>
  <c r="BH73" i="9"/>
  <c r="BG73" i="9"/>
  <c r="BE73" i="9"/>
  <c r="BD73" i="9"/>
  <c r="BC73" i="9"/>
  <c r="BA73" i="9"/>
  <c r="AZ73" i="9"/>
  <c r="AY73" i="9"/>
  <c r="AW73" i="9"/>
  <c r="AV73" i="9"/>
  <c r="AU73" i="9"/>
  <c r="AS73" i="9"/>
  <c r="AR73" i="9"/>
  <c r="AQ73" i="9"/>
  <c r="AO73" i="9"/>
  <c r="AN73" i="9"/>
  <c r="AM73" i="9"/>
  <c r="AK73" i="9"/>
  <c r="AJ73" i="9"/>
  <c r="AI73" i="9"/>
  <c r="AG73" i="9"/>
  <c r="AF73" i="9"/>
  <c r="AE73" i="9"/>
  <c r="AC73" i="9"/>
  <c r="AB73" i="9"/>
  <c r="AA73" i="9"/>
  <c r="Y73" i="9"/>
  <c r="X73" i="9"/>
  <c r="W73" i="9"/>
  <c r="U73" i="9"/>
  <c r="T73" i="9"/>
  <c r="S73" i="9"/>
  <c r="Q73" i="9"/>
  <c r="P73" i="9"/>
  <c r="O73" i="9"/>
  <c r="M73" i="9"/>
  <c r="L73" i="9"/>
  <c r="K73" i="9"/>
  <c r="I73" i="9"/>
  <c r="H73" i="9"/>
  <c r="G73" i="9"/>
  <c r="E73" i="9"/>
  <c r="D73" i="9"/>
  <c r="C73" i="9"/>
  <c r="A73" i="9"/>
  <c r="FJ73" i="9" s="1"/>
  <c r="FL72" i="9"/>
  <c r="FK72" i="9"/>
  <c r="FH72" i="9"/>
  <c r="FG72" i="9"/>
  <c r="FD72" i="9"/>
  <c r="FC72" i="9"/>
  <c r="EZ72" i="9"/>
  <c r="EY72" i="9"/>
  <c r="EV72" i="9"/>
  <c r="EU72" i="9"/>
  <c r="ER72" i="9"/>
  <c r="EQ72" i="9"/>
  <c r="EN72" i="9"/>
  <c r="EM72" i="9"/>
  <c r="EJ72" i="9"/>
  <c r="EI72" i="9"/>
  <c r="EF72" i="9"/>
  <c r="EE72" i="9"/>
  <c r="EB72" i="9"/>
  <c r="EA72" i="9"/>
  <c r="DX72" i="9"/>
  <c r="DW72" i="9"/>
  <c r="DT72" i="9"/>
  <c r="DS72" i="9"/>
  <c r="DP72" i="9"/>
  <c r="DO72" i="9"/>
  <c r="DL72" i="9"/>
  <c r="DK72" i="9"/>
  <c r="DH72" i="9"/>
  <c r="DG72" i="9"/>
  <c r="DD72" i="9"/>
  <c r="DC72" i="9"/>
  <c r="CZ72" i="9"/>
  <c r="CY72" i="9"/>
  <c r="CV72" i="9"/>
  <c r="CU72" i="9"/>
  <c r="CR72" i="9"/>
  <c r="CQ72" i="9"/>
  <c r="CN72" i="9"/>
  <c r="CM72" i="9"/>
  <c r="CJ72" i="9"/>
  <c r="CI72" i="9"/>
  <c r="CF72" i="9"/>
  <c r="CE72" i="9"/>
  <c r="CB72" i="9"/>
  <c r="CA72" i="9"/>
  <c r="BX72" i="9"/>
  <c r="BW72" i="9"/>
  <c r="BT72" i="9"/>
  <c r="BS72" i="9"/>
  <c r="BP72" i="9"/>
  <c r="BO72" i="9"/>
  <c r="BL72" i="9"/>
  <c r="BK72" i="9"/>
  <c r="BH72" i="9"/>
  <c r="BG72" i="9"/>
  <c r="BD72" i="9"/>
  <c r="BC72" i="9"/>
  <c r="AZ72" i="9"/>
  <c r="AY72" i="9"/>
  <c r="AV72" i="9"/>
  <c r="AU72" i="9"/>
  <c r="AR72" i="9"/>
  <c r="AQ72" i="9"/>
  <c r="AN72" i="9"/>
  <c r="AM72" i="9"/>
  <c r="AJ72" i="9"/>
  <c r="AI72" i="9"/>
  <c r="AF72" i="9"/>
  <c r="AE72" i="9"/>
  <c r="AB72" i="9"/>
  <c r="AA72" i="9"/>
  <c r="X72" i="9"/>
  <c r="W72" i="9"/>
  <c r="T72" i="9"/>
  <c r="S72" i="9"/>
  <c r="P72" i="9"/>
  <c r="O72" i="9"/>
  <c r="L72" i="9"/>
  <c r="K72" i="9"/>
  <c r="H72" i="9"/>
  <c r="G72" i="9"/>
  <c r="D72" i="9"/>
  <c r="C72" i="9"/>
  <c r="A72" i="9"/>
  <c r="FJ72" i="9" s="1"/>
  <c r="FK71" i="9"/>
  <c r="FG71" i="9"/>
  <c r="FC71" i="9"/>
  <c r="EY71" i="9"/>
  <c r="EU71" i="9"/>
  <c r="EQ71" i="9"/>
  <c r="EM71" i="9"/>
  <c r="EI71" i="9"/>
  <c r="EE71" i="9"/>
  <c r="EA71" i="9"/>
  <c r="DW71" i="9"/>
  <c r="DS71" i="9"/>
  <c r="DO71" i="9"/>
  <c r="DK71" i="9"/>
  <c r="DG71" i="9"/>
  <c r="DC71" i="9"/>
  <c r="CY71" i="9"/>
  <c r="CU71" i="9"/>
  <c r="CQ71" i="9"/>
  <c r="CM71" i="9"/>
  <c r="CI71" i="9"/>
  <c r="CE71" i="9"/>
  <c r="CA71" i="9"/>
  <c r="BW71" i="9"/>
  <c r="BS71" i="9"/>
  <c r="BO71" i="9"/>
  <c r="BK71" i="9"/>
  <c r="BG71" i="9"/>
  <c r="BC71" i="9"/>
  <c r="AY71" i="9"/>
  <c r="AU71" i="9"/>
  <c r="AQ71" i="9"/>
  <c r="AM71" i="9"/>
  <c r="AI71" i="9"/>
  <c r="AE71" i="9"/>
  <c r="AA71" i="9"/>
  <c r="W71" i="9"/>
  <c r="S71" i="9"/>
  <c r="O71" i="9"/>
  <c r="K71" i="9"/>
  <c r="G71" i="9"/>
  <c r="C71" i="9"/>
  <c r="A71" i="9"/>
  <c r="FI71" i="9" s="1"/>
  <c r="A70" i="9"/>
  <c r="FL70" i="9" s="1"/>
  <c r="FL69" i="9"/>
  <c r="FK69" i="9"/>
  <c r="FI69" i="9"/>
  <c r="FH69" i="9"/>
  <c r="FG69" i="9"/>
  <c r="FE69" i="9"/>
  <c r="FD69" i="9"/>
  <c r="FC69" i="9"/>
  <c r="FA69" i="9"/>
  <c r="EZ69" i="9"/>
  <c r="EY69" i="9"/>
  <c r="EW69" i="9"/>
  <c r="EV69" i="9"/>
  <c r="EU69" i="9"/>
  <c r="ES69" i="9"/>
  <c r="ER69" i="9"/>
  <c r="EQ69" i="9"/>
  <c r="EO69" i="9"/>
  <c r="EN69" i="9"/>
  <c r="EM69" i="9"/>
  <c r="EK69" i="9"/>
  <c r="EJ69" i="9"/>
  <c r="EI69" i="9"/>
  <c r="EG69" i="9"/>
  <c r="EF69" i="9"/>
  <c r="EE69" i="9"/>
  <c r="EC69" i="9"/>
  <c r="EB69" i="9"/>
  <c r="EA69" i="9"/>
  <c r="DY69" i="9"/>
  <c r="DX69" i="9"/>
  <c r="DW69" i="9"/>
  <c r="DU69" i="9"/>
  <c r="DT69" i="9"/>
  <c r="DS69" i="9"/>
  <c r="DQ69" i="9"/>
  <c r="DP69" i="9"/>
  <c r="DO69" i="9"/>
  <c r="DM69" i="9"/>
  <c r="DL69" i="9"/>
  <c r="DK69" i="9"/>
  <c r="DI69" i="9"/>
  <c r="DH69" i="9"/>
  <c r="DG69" i="9"/>
  <c r="DE69" i="9"/>
  <c r="DD69" i="9"/>
  <c r="DC69" i="9"/>
  <c r="DA69" i="9"/>
  <c r="CZ69" i="9"/>
  <c r="CY69" i="9"/>
  <c r="CW69" i="9"/>
  <c r="CV69" i="9"/>
  <c r="CU69" i="9"/>
  <c r="CS69" i="9"/>
  <c r="CR69" i="9"/>
  <c r="CQ69" i="9"/>
  <c r="CO69" i="9"/>
  <c r="CN69" i="9"/>
  <c r="CM69" i="9"/>
  <c r="CK69" i="9"/>
  <c r="CJ69" i="9"/>
  <c r="CI69" i="9"/>
  <c r="CG69" i="9"/>
  <c r="CF69" i="9"/>
  <c r="CE69" i="9"/>
  <c r="CC69" i="9"/>
  <c r="CB69" i="9"/>
  <c r="CA69" i="9"/>
  <c r="BY69" i="9"/>
  <c r="BX69" i="9"/>
  <c r="BW69" i="9"/>
  <c r="BU69" i="9"/>
  <c r="BT69" i="9"/>
  <c r="BS69" i="9"/>
  <c r="BQ69" i="9"/>
  <c r="BP69" i="9"/>
  <c r="BO69" i="9"/>
  <c r="BM69" i="9"/>
  <c r="BL69" i="9"/>
  <c r="BK69" i="9"/>
  <c r="BI69" i="9"/>
  <c r="BH69" i="9"/>
  <c r="BG69" i="9"/>
  <c r="BE69" i="9"/>
  <c r="BD69" i="9"/>
  <c r="BC69" i="9"/>
  <c r="BA69" i="9"/>
  <c r="AZ69" i="9"/>
  <c r="AY69" i="9"/>
  <c r="AW69" i="9"/>
  <c r="AV69" i="9"/>
  <c r="AU69" i="9"/>
  <c r="AS69" i="9"/>
  <c r="AR69" i="9"/>
  <c r="AQ69" i="9"/>
  <c r="AO69" i="9"/>
  <c r="AN69" i="9"/>
  <c r="AM69" i="9"/>
  <c r="AK69" i="9"/>
  <c r="AJ69" i="9"/>
  <c r="AI69" i="9"/>
  <c r="AG69" i="9"/>
  <c r="AF69" i="9"/>
  <c r="AE69" i="9"/>
  <c r="AC69" i="9"/>
  <c r="AB69" i="9"/>
  <c r="AA69" i="9"/>
  <c r="Y69" i="9"/>
  <c r="X69" i="9"/>
  <c r="W69" i="9"/>
  <c r="U69" i="9"/>
  <c r="T69" i="9"/>
  <c r="S69" i="9"/>
  <c r="Q69" i="9"/>
  <c r="P69" i="9"/>
  <c r="O69" i="9"/>
  <c r="M69" i="9"/>
  <c r="L69" i="9"/>
  <c r="K69" i="9"/>
  <c r="I69" i="9"/>
  <c r="H69" i="9"/>
  <c r="G69" i="9"/>
  <c r="E69" i="9"/>
  <c r="D69" i="9"/>
  <c r="C69" i="9"/>
  <c r="A69" i="9"/>
  <c r="FJ69" i="9" s="1"/>
  <c r="FL68" i="9"/>
  <c r="FK68" i="9"/>
  <c r="FH68" i="9"/>
  <c r="FG68" i="9"/>
  <c r="FD68" i="9"/>
  <c r="FC68" i="9"/>
  <c r="EZ68" i="9"/>
  <c r="EY68" i="9"/>
  <c r="EV68" i="9"/>
  <c r="EU68" i="9"/>
  <c r="ER68" i="9"/>
  <c r="EQ68" i="9"/>
  <c r="EN68" i="9"/>
  <c r="EM68" i="9"/>
  <c r="EJ68" i="9"/>
  <c r="EI68" i="9"/>
  <c r="EF68" i="9"/>
  <c r="EE68" i="9"/>
  <c r="EB68" i="9"/>
  <c r="EA68" i="9"/>
  <c r="DX68" i="9"/>
  <c r="DW68" i="9"/>
  <c r="DT68" i="9"/>
  <c r="DS68" i="9"/>
  <c r="DP68" i="9"/>
  <c r="DO68" i="9"/>
  <c r="DL68" i="9"/>
  <c r="DK68" i="9"/>
  <c r="DH68" i="9"/>
  <c r="DG68" i="9"/>
  <c r="DD68" i="9"/>
  <c r="DC68" i="9"/>
  <c r="CZ68" i="9"/>
  <c r="CY68" i="9"/>
  <c r="CV68" i="9"/>
  <c r="CU68" i="9"/>
  <c r="CR68" i="9"/>
  <c r="CQ68" i="9"/>
  <c r="CN68" i="9"/>
  <c r="CM68" i="9"/>
  <c r="CJ68" i="9"/>
  <c r="CI68" i="9"/>
  <c r="CF68" i="9"/>
  <c r="CE68" i="9"/>
  <c r="CB68" i="9"/>
  <c r="CA68" i="9"/>
  <c r="BX68" i="9"/>
  <c r="BW68" i="9"/>
  <c r="BT68" i="9"/>
  <c r="BS68" i="9"/>
  <c r="BP68" i="9"/>
  <c r="BO68" i="9"/>
  <c r="BL68" i="9"/>
  <c r="BK68" i="9"/>
  <c r="BH68" i="9"/>
  <c r="BG68" i="9"/>
  <c r="BD68" i="9"/>
  <c r="BC68" i="9"/>
  <c r="AZ68" i="9"/>
  <c r="AY68" i="9"/>
  <c r="AV68" i="9"/>
  <c r="AU68" i="9"/>
  <c r="AR68" i="9"/>
  <c r="AQ68" i="9"/>
  <c r="AN68" i="9"/>
  <c r="AM68" i="9"/>
  <c r="AJ68" i="9"/>
  <c r="AI68" i="9"/>
  <c r="AF68" i="9"/>
  <c r="AE68" i="9"/>
  <c r="AB68" i="9"/>
  <c r="AA68" i="9"/>
  <c r="X68" i="9"/>
  <c r="W68" i="9"/>
  <c r="T68" i="9"/>
  <c r="S68" i="9"/>
  <c r="P68" i="9"/>
  <c r="O68" i="9"/>
  <c r="L68" i="9"/>
  <c r="K68" i="9"/>
  <c r="H68" i="9"/>
  <c r="G68" i="9"/>
  <c r="D68" i="9"/>
  <c r="C68" i="9"/>
  <c r="A68" i="9"/>
  <c r="FJ68" i="9" s="1"/>
  <c r="FK67" i="9"/>
  <c r="FG67" i="9"/>
  <c r="FC67" i="9"/>
  <c r="EY67" i="9"/>
  <c r="EU67" i="9"/>
  <c r="EQ67" i="9"/>
  <c r="EM67" i="9"/>
  <c r="EI67" i="9"/>
  <c r="EE67" i="9"/>
  <c r="EA67" i="9"/>
  <c r="DW67" i="9"/>
  <c r="DS67" i="9"/>
  <c r="DO67" i="9"/>
  <c r="DK67" i="9"/>
  <c r="DG67" i="9"/>
  <c r="DC67" i="9"/>
  <c r="CY67" i="9"/>
  <c r="CU67" i="9"/>
  <c r="CQ67" i="9"/>
  <c r="CM67" i="9"/>
  <c r="CI67" i="9"/>
  <c r="CE67" i="9"/>
  <c r="CA67" i="9"/>
  <c r="BW67" i="9"/>
  <c r="BS67" i="9"/>
  <c r="BO67" i="9"/>
  <c r="BK67" i="9"/>
  <c r="BG67" i="9"/>
  <c r="BC67" i="9"/>
  <c r="AY67" i="9"/>
  <c r="AU67" i="9"/>
  <c r="AQ67" i="9"/>
  <c r="AM67" i="9"/>
  <c r="AI67" i="9"/>
  <c r="AE67" i="9"/>
  <c r="AA67" i="9"/>
  <c r="W67" i="9"/>
  <c r="S67" i="9"/>
  <c r="O67" i="9"/>
  <c r="K67" i="9"/>
  <c r="G67" i="9"/>
  <c r="C67" i="9"/>
  <c r="A67" i="9"/>
  <c r="FI67" i="9" s="1"/>
  <c r="FJ66" i="9"/>
  <c r="FB66" i="9"/>
  <c r="ET66" i="9"/>
  <c r="EL66" i="9"/>
  <c r="ED66" i="9"/>
  <c r="DV66" i="9"/>
  <c r="DN66" i="9"/>
  <c r="DF66" i="9"/>
  <c r="CX66" i="9"/>
  <c r="CP66" i="9"/>
  <c r="CH66" i="9"/>
  <c r="BZ66" i="9"/>
  <c r="BR66" i="9"/>
  <c r="BJ66" i="9"/>
  <c r="BB66" i="9"/>
  <c r="AT66" i="9"/>
  <c r="AL66" i="9"/>
  <c r="AD66" i="9"/>
  <c r="V66" i="9"/>
  <c r="N66" i="9"/>
  <c r="F66" i="9"/>
  <c r="A66" i="9"/>
  <c r="FL65" i="9"/>
  <c r="FK65" i="9"/>
  <c r="FI65" i="9"/>
  <c r="FH65" i="9"/>
  <c r="FG65" i="9"/>
  <c r="FE65" i="9"/>
  <c r="FD65" i="9"/>
  <c r="FC65" i="9"/>
  <c r="FA65" i="9"/>
  <c r="EZ65" i="9"/>
  <c r="EY65" i="9"/>
  <c r="EW65" i="9"/>
  <c r="EV65" i="9"/>
  <c r="EU65" i="9"/>
  <c r="ES65" i="9"/>
  <c r="ER65" i="9"/>
  <c r="EQ65" i="9"/>
  <c r="EO65" i="9"/>
  <c r="EN65" i="9"/>
  <c r="EM65" i="9"/>
  <c r="EK65" i="9"/>
  <c r="EJ65" i="9"/>
  <c r="EI65" i="9"/>
  <c r="EG65" i="9"/>
  <c r="EF65" i="9"/>
  <c r="EE65" i="9"/>
  <c r="EC65" i="9"/>
  <c r="EB65" i="9"/>
  <c r="EA65" i="9"/>
  <c r="DY65" i="9"/>
  <c r="DX65" i="9"/>
  <c r="DW65" i="9"/>
  <c r="DU65" i="9"/>
  <c r="DT65" i="9"/>
  <c r="DS65" i="9"/>
  <c r="DQ65" i="9"/>
  <c r="DP65" i="9"/>
  <c r="DO65" i="9"/>
  <c r="DM65" i="9"/>
  <c r="DL65" i="9"/>
  <c r="DK65" i="9"/>
  <c r="DI65" i="9"/>
  <c r="DH65" i="9"/>
  <c r="DG65" i="9"/>
  <c r="DE65" i="9"/>
  <c r="DD65" i="9"/>
  <c r="DC65" i="9"/>
  <c r="DA65" i="9"/>
  <c r="CZ65" i="9"/>
  <c r="CY65" i="9"/>
  <c r="CW65" i="9"/>
  <c r="CV65" i="9"/>
  <c r="CU65" i="9"/>
  <c r="CS65" i="9"/>
  <c r="CR65" i="9"/>
  <c r="CQ65" i="9"/>
  <c r="CO65" i="9"/>
  <c r="CN65" i="9"/>
  <c r="CM65" i="9"/>
  <c r="CK65" i="9"/>
  <c r="CJ65" i="9"/>
  <c r="CI65" i="9"/>
  <c r="CG65" i="9"/>
  <c r="CF65" i="9"/>
  <c r="CE65" i="9"/>
  <c r="CC65" i="9"/>
  <c r="CB65" i="9"/>
  <c r="CA65" i="9"/>
  <c r="BY65" i="9"/>
  <c r="BX65" i="9"/>
  <c r="BW65" i="9"/>
  <c r="BU65" i="9"/>
  <c r="BT65" i="9"/>
  <c r="BS65" i="9"/>
  <c r="BQ65" i="9"/>
  <c r="BP65" i="9"/>
  <c r="BO65" i="9"/>
  <c r="BM65" i="9"/>
  <c r="BL65" i="9"/>
  <c r="BK65" i="9"/>
  <c r="BI65" i="9"/>
  <c r="BH65" i="9"/>
  <c r="BG65" i="9"/>
  <c r="BE65" i="9"/>
  <c r="BD65" i="9"/>
  <c r="BC65" i="9"/>
  <c r="BA65" i="9"/>
  <c r="AZ65" i="9"/>
  <c r="AY65" i="9"/>
  <c r="AW65" i="9"/>
  <c r="AV65" i="9"/>
  <c r="AU65" i="9"/>
  <c r="AS65" i="9"/>
  <c r="AR65" i="9"/>
  <c r="AQ65" i="9"/>
  <c r="AO65" i="9"/>
  <c r="AN65" i="9"/>
  <c r="AM65" i="9"/>
  <c r="AK65" i="9"/>
  <c r="AJ65" i="9"/>
  <c r="AI65" i="9"/>
  <c r="AG65" i="9"/>
  <c r="AF65" i="9"/>
  <c r="AE65" i="9"/>
  <c r="AC65" i="9"/>
  <c r="AB65" i="9"/>
  <c r="AA65" i="9"/>
  <c r="Y65" i="9"/>
  <c r="X65" i="9"/>
  <c r="W65" i="9"/>
  <c r="U65" i="9"/>
  <c r="T65" i="9"/>
  <c r="S65" i="9"/>
  <c r="Q65" i="9"/>
  <c r="P65" i="9"/>
  <c r="O65" i="9"/>
  <c r="M65" i="9"/>
  <c r="L65" i="9"/>
  <c r="K65" i="9"/>
  <c r="I65" i="9"/>
  <c r="H65" i="9"/>
  <c r="G65" i="9"/>
  <c r="E65" i="9"/>
  <c r="D65" i="9"/>
  <c r="C65" i="9"/>
  <c r="A65" i="9"/>
  <c r="FJ65" i="9" s="1"/>
  <c r="FL64" i="9"/>
  <c r="FK64" i="9"/>
  <c r="FH64" i="9"/>
  <c r="FG64" i="9"/>
  <c r="FD64" i="9"/>
  <c r="FC64" i="9"/>
  <c r="EZ64" i="9"/>
  <c r="EY64" i="9"/>
  <c r="EV64" i="9"/>
  <c r="EU64" i="9"/>
  <c r="ER64" i="9"/>
  <c r="EQ64" i="9"/>
  <c r="EN64" i="9"/>
  <c r="EM64" i="9"/>
  <c r="EJ64" i="9"/>
  <c r="EI64" i="9"/>
  <c r="EF64" i="9"/>
  <c r="EE64" i="9"/>
  <c r="EB64" i="9"/>
  <c r="EA64" i="9"/>
  <c r="DX64" i="9"/>
  <c r="DW64" i="9"/>
  <c r="DT64" i="9"/>
  <c r="DS64" i="9"/>
  <c r="DP64" i="9"/>
  <c r="DO64" i="9"/>
  <c r="DL64" i="9"/>
  <c r="DK64" i="9"/>
  <c r="DH64" i="9"/>
  <c r="DG64" i="9"/>
  <c r="DD64" i="9"/>
  <c r="DC64" i="9"/>
  <c r="CZ64" i="9"/>
  <c r="CY64" i="9"/>
  <c r="CV64" i="9"/>
  <c r="CU64" i="9"/>
  <c r="CR64" i="9"/>
  <c r="CQ64" i="9"/>
  <c r="CN64" i="9"/>
  <c r="CM64" i="9"/>
  <c r="CJ64" i="9"/>
  <c r="CI64" i="9"/>
  <c r="CF64" i="9"/>
  <c r="CE64" i="9"/>
  <c r="CB64" i="9"/>
  <c r="CA64" i="9"/>
  <c r="BX64" i="9"/>
  <c r="BW64" i="9"/>
  <c r="BT64" i="9"/>
  <c r="BS64" i="9"/>
  <c r="BP64" i="9"/>
  <c r="BO64" i="9"/>
  <c r="BL64" i="9"/>
  <c r="BK64" i="9"/>
  <c r="BH64" i="9"/>
  <c r="BG64" i="9"/>
  <c r="BD64" i="9"/>
  <c r="BC64" i="9"/>
  <c r="AZ64" i="9"/>
  <c r="AY64" i="9"/>
  <c r="AV64" i="9"/>
  <c r="AU64" i="9"/>
  <c r="AR64" i="9"/>
  <c r="AQ64" i="9"/>
  <c r="AN64" i="9"/>
  <c r="AM64" i="9"/>
  <c r="AJ64" i="9"/>
  <c r="AI64" i="9"/>
  <c r="AF64" i="9"/>
  <c r="AE64" i="9"/>
  <c r="AB64" i="9"/>
  <c r="AA64" i="9"/>
  <c r="X64" i="9"/>
  <c r="W64" i="9"/>
  <c r="T64" i="9"/>
  <c r="S64" i="9"/>
  <c r="P64" i="9"/>
  <c r="O64" i="9"/>
  <c r="L64" i="9"/>
  <c r="K64" i="9"/>
  <c r="H64" i="9"/>
  <c r="G64" i="9"/>
  <c r="D64" i="9"/>
  <c r="C64" i="9"/>
  <c r="A64" i="9"/>
  <c r="FJ64" i="9" s="1"/>
  <c r="A63" i="9"/>
  <c r="FK63" i="9" s="1"/>
  <c r="FJ62" i="9"/>
  <c r="FI62" i="9"/>
  <c r="FE62" i="9"/>
  <c r="FB62" i="9"/>
  <c r="FA62" i="9"/>
  <c r="EW62" i="9"/>
  <c r="ET62" i="9"/>
  <c r="ES62" i="9"/>
  <c r="EO62" i="9"/>
  <c r="EL62" i="9"/>
  <c r="EK62" i="9"/>
  <c r="EG62" i="9"/>
  <c r="ED62" i="9"/>
  <c r="EC62" i="9"/>
  <c r="DY62" i="9"/>
  <c r="DV62" i="9"/>
  <c r="DU62" i="9"/>
  <c r="DQ62" i="9"/>
  <c r="DN62" i="9"/>
  <c r="DM62" i="9"/>
  <c r="DI62" i="9"/>
  <c r="DF62" i="9"/>
  <c r="DE62" i="9"/>
  <c r="DA62" i="9"/>
  <c r="CX62" i="9"/>
  <c r="CW62" i="9"/>
  <c r="CS62" i="9"/>
  <c r="CP62" i="9"/>
  <c r="CO62" i="9"/>
  <c r="CK62" i="9"/>
  <c r="CH62" i="9"/>
  <c r="CG62" i="9"/>
  <c r="CC62" i="9"/>
  <c r="BZ62" i="9"/>
  <c r="BY62" i="9"/>
  <c r="BU62" i="9"/>
  <c r="BR62" i="9"/>
  <c r="BQ62" i="9"/>
  <c r="BM62" i="9"/>
  <c r="BJ62" i="9"/>
  <c r="BI62" i="9"/>
  <c r="BE62" i="9"/>
  <c r="BB62" i="9"/>
  <c r="BA62" i="9"/>
  <c r="AW62" i="9"/>
  <c r="AT62" i="9"/>
  <c r="AS62" i="9"/>
  <c r="AO62" i="9"/>
  <c r="AL62" i="9"/>
  <c r="AK62" i="9"/>
  <c r="AG62" i="9"/>
  <c r="AD62" i="9"/>
  <c r="AC62" i="9"/>
  <c r="Y62" i="9"/>
  <c r="V62" i="9"/>
  <c r="U62" i="9"/>
  <c r="Q62" i="9"/>
  <c r="N62" i="9"/>
  <c r="M62" i="9"/>
  <c r="I62" i="9"/>
  <c r="F62" i="9"/>
  <c r="E62" i="9"/>
  <c r="A62" i="9"/>
  <c r="FL61" i="9"/>
  <c r="FK61" i="9"/>
  <c r="FI61" i="9"/>
  <c r="FH61" i="9"/>
  <c r="FG61" i="9"/>
  <c r="FE61" i="9"/>
  <c r="FD61" i="9"/>
  <c r="FC61" i="9"/>
  <c r="FA61" i="9"/>
  <c r="EZ61" i="9"/>
  <c r="EY61" i="9"/>
  <c r="EW61" i="9"/>
  <c r="EV61" i="9"/>
  <c r="EU61" i="9"/>
  <c r="ES61" i="9"/>
  <c r="ER61" i="9"/>
  <c r="EQ61" i="9"/>
  <c r="EO61" i="9"/>
  <c r="EN61" i="9"/>
  <c r="EM61" i="9"/>
  <c r="EK61" i="9"/>
  <c r="EJ61" i="9"/>
  <c r="EI61" i="9"/>
  <c r="EG61" i="9"/>
  <c r="EF61" i="9"/>
  <c r="EE61" i="9"/>
  <c r="EC61" i="9"/>
  <c r="EB61" i="9"/>
  <c r="EA61" i="9"/>
  <c r="DY61" i="9"/>
  <c r="DX61" i="9"/>
  <c r="DW61" i="9"/>
  <c r="DU61" i="9"/>
  <c r="DT61" i="9"/>
  <c r="DS61" i="9"/>
  <c r="DQ61" i="9"/>
  <c r="DP61" i="9"/>
  <c r="DO61" i="9"/>
  <c r="DM61" i="9"/>
  <c r="DL61" i="9"/>
  <c r="DK61" i="9"/>
  <c r="DI61" i="9"/>
  <c r="DH61" i="9"/>
  <c r="DG61" i="9"/>
  <c r="DE61" i="9"/>
  <c r="DD61" i="9"/>
  <c r="DC61" i="9"/>
  <c r="DA61" i="9"/>
  <c r="CZ61" i="9"/>
  <c r="CY61" i="9"/>
  <c r="CW61" i="9"/>
  <c r="CV61" i="9"/>
  <c r="CU61" i="9"/>
  <c r="CS61" i="9"/>
  <c r="CR61" i="9"/>
  <c r="CQ61" i="9"/>
  <c r="CO61" i="9"/>
  <c r="CN61" i="9"/>
  <c r="CM61" i="9"/>
  <c r="CK61" i="9"/>
  <c r="CJ61" i="9"/>
  <c r="CI61" i="9"/>
  <c r="CG61" i="9"/>
  <c r="CF61" i="9"/>
  <c r="CE61" i="9"/>
  <c r="CC61" i="9"/>
  <c r="CB61" i="9"/>
  <c r="CA61" i="9"/>
  <c r="BY61" i="9"/>
  <c r="BX61" i="9"/>
  <c r="BW61" i="9"/>
  <c r="BU61" i="9"/>
  <c r="BT61" i="9"/>
  <c r="BS61" i="9"/>
  <c r="BQ61" i="9"/>
  <c r="BP61" i="9"/>
  <c r="BO61" i="9"/>
  <c r="BM61" i="9"/>
  <c r="BL61" i="9"/>
  <c r="BK61" i="9"/>
  <c r="BI61" i="9"/>
  <c r="BH61" i="9"/>
  <c r="BG61" i="9"/>
  <c r="BE61" i="9"/>
  <c r="BD61" i="9"/>
  <c r="BC61" i="9"/>
  <c r="BA61" i="9"/>
  <c r="AZ61" i="9"/>
  <c r="AY61" i="9"/>
  <c r="AW61" i="9"/>
  <c r="AV61" i="9"/>
  <c r="AU61" i="9"/>
  <c r="AS61" i="9"/>
  <c r="AR61" i="9"/>
  <c r="AQ61" i="9"/>
  <c r="AO61" i="9"/>
  <c r="AN61" i="9"/>
  <c r="AM61" i="9"/>
  <c r="AK61" i="9"/>
  <c r="AJ61" i="9"/>
  <c r="AI61" i="9"/>
  <c r="AG61" i="9"/>
  <c r="AF61" i="9"/>
  <c r="AE61" i="9"/>
  <c r="AC61" i="9"/>
  <c r="AB61" i="9"/>
  <c r="AA61" i="9"/>
  <c r="Y61" i="9"/>
  <c r="X61" i="9"/>
  <c r="W61" i="9"/>
  <c r="U61" i="9"/>
  <c r="T61" i="9"/>
  <c r="S61" i="9"/>
  <c r="Q61" i="9"/>
  <c r="P61" i="9"/>
  <c r="O61" i="9"/>
  <c r="M61" i="9"/>
  <c r="L61" i="9"/>
  <c r="K61" i="9"/>
  <c r="I61" i="9"/>
  <c r="H61" i="9"/>
  <c r="G61" i="9"/>
  <c r="E61" i="9"/>
  <c r="D61" i="9"/>
  <c r="C61" i="9"/>
  <c r="A61" i="9"/>
  <c r="FJ61" i="9" s="1"/>
  <c r="FL60" i="9"/>
  <c r="FK60" i="9"/>
  <c r="FH60" i="9"/>
  <c r="FG60" i="9"/>
  <c r="FD60" i="9"/>
  <c r="FC60" i="9"/>
  <c r="EZ60" i="9"/>
  <c r="EY60" i="9"/>
  <c r="EV60" i="9"/>
  <c r="EU60" i="9"/>
  <c r="ER60" i="9"/>
  <c r="EQ60" i="9"/>
  <c r="EN60" i="9"/>
  <c r="EM60" i="9"/>
  <c r="EJ60" i="9"/>
  <c r="EI60" i="9"/>
  <c r="EF60" i="9"/>
  <c r="EE60" i="9"/>
  <c r="EB60" i="9"/>
  <c r="EA60" i="9"/>
  <c r="DX60" i="9"/>
  <c r="DW60" i="9"/>
  <c r="DT60" i="9"/>
  <c r="DS60" i="9"/>
  <c r="DP60" i="9"/>
  <c r="DO60" i="9"/>
  <c r="DL60" i="9"/>
  <c r="DK60" i="9"/>
  <c r="DH60" i="9"/>
  <c r="DG60" i="9"/>
  <c r="DD60" i="9"/>
  <c r="DC60" i="9"/>
  <c r="CZ60" i="9"/>
  <c r="CY60" i="9"/>
  <c r="CV60" i="9"/>
  <c r="CU60" i="9"/>
  <c r="CR60" i="9"/>
  <c r="CQ60" i="9"/>
  <c r="CN60" i="9"/>
  <c r="CM60" i="9"/>
  <c r="CJ60" i="9"/>
  <c r="CI60" i="9"/>
  <c r="CF60" i="9"/>
  <c r="CE60" i="9"/>
  <c r="CB60" i="9"/>
  <c r="CA60" i="9"/>
  <c r="BX60" i="9"/>
  <c r="BW60" i="9"/>
  <c r="BT60" i="9"/>
  <c r="BS60" i="9"/>
  <c r="BP60" i="9"/>
  <c r="BO60" i="9"/>
  <c r="BL60" i="9"/>
  <c r="BK60" i="9"/>
  <c r="BH60" i="9"/>
  <c r="BG60" i="9"/>
  <c r="BD60" i="9"/>
  <c r="BC60" i="9"/>
  <c r="AZ60" i="9"/>
  <c r="AY60" i="9"/>
  <c r="AV60" i="9"/>
  <c r="AU60" i="9"/>
  <c r="AR60" i="9"/>
  <c r="AQ60" i="9"/>
  <c r="AN60" i="9"/>
  <c r="AM60" i="9"/>
  <c r="AJ60" i="9"/>
  <c r="AI60" i="9"/>
  <c r="AF60" i="9"/>
  <c r="AE60" i="9"/>
  <c r="AB60" i="9"/>
  <c r="AA60" i="9"/>
  <c r="X60" i="9"/>
  <c r="W60" i="9"/>
  <c r="T60" i="9"/>
  <c r="S60" i="9"/>
  <c r="P60" i="9"/>
  <c r="O60" i="9"/>
  <c r="L60" i="9"/>
  <c r="K60" i="9"/>
  <c r="H60" i="9"/>
  <c r="G60" i="9"/>
  <c r="D60" i="9"/>
  <c r="C60" i="9"/>
  <c r="A60" i="9"/>
  <c r="FJ60" i="9" s="1"/>
  <c r="FJ59" i="9"/>
  <c r="FB59" i="9"/>
  <c r="ET59" i="9"/>
  <c r="EL59" i="9"/>
  <c r="ED59" i="9"/>
  <c r="DV59" i="9"/>
  <c r="DN59" i="9"/>
  <c r="DF59" i="9"/>
  <c r="CX59" i="9"/>
  <c r="CP59" i="9"/>
  <c r="CH59" i="9"/>
  <c r="BZ59" i="9"/>
  <c r="BR59" i="9"/>
  <c r="BJ59" i="9"/>
  <c r="BB59" i="9"/>
  <c r="AT59" i="9"/>
  <c r="AL59" i="9"/>
  <c r="AD59" i="9"/>
  <c r="V59" i="9"/>
  <c r="N59" i="9"/>
  <c r="F59" i="9"/>
  <c r="A59" i="9"/>
  <c r="FK59" i="9" s="1"/>
  <c r="FI58" i="9"/>
  <c r="FE58" i="9"/>
  <c r="FA58" i="9"/>
  <c r="EW58" i="9"/>
  <c r="ES58" i="9"/>
  <c r="EO58" i="9"/>
  <c r="EK58" i="9"/>
  <c r="EG58" i="9"/>
  <c r="EC58" i="9"/>
  <c r="DY58" i="9"/>
  <c r="DU58" i="9"/>
  <c r="DQ58" i="9"/>
  <c r="DM58" i="9"/>
  <c r="DI58" i="9"/>
  <c r="DE58" i="9"/>
  <c r="DA58" i="9"/>
  <c r="CW58" i="9"/>
  <c r="CS58" i="9"/>
  <c r="CO58" i="9"/>
  <c r="CK58" i="9"/>
  <c r="CG58" i="9"/>
  <c r="CC58" i="9"/>
  <c r="BY58" i="9"/>
  <c r="BU58" i="9"/>
  <c r="BQ58" i="9"/>
  <c r="BM58" i="9"/>
  <c r="BI58" i="9"/>
  <c r="BE58" i="9"/>
  <c r="BA58" i="9"/>
  <c r="AW58" i="9"/>
  <c r="AS58" i="9"/>
  <c r="AO58" i="9"/>
  <c r="AK58" i="9"/>
  <c r="AG58" i="9"/>
  <c r="AC58" i="9"/>
  <c r="Y58" i="9"/>
  <c r="U58" i="9"/>
  <c r="Q58" i="9"/>
  <c r="M58" i="9"/>
  <c r="I58" i="9"/>
  <c r="E58" i="9"/>
  <c r="A58" i="9"/>
  <c r="FL57" i="9"/>
  <c r="FK57" i="9"/>
  <c r="FI57" i="9"/>
  <c r="FH57" i="9"/>
  <c r="FG57" i="9"/>
  <c r="FE57" i="9"/>
  <c r="FD57" i="9"/>
  <c r="FC57" i="9"/>
  <c r="FA57" i="9"/>
  <c r="EZ57" i="9"/>
  <c r="EY57" i="9"/>
  <c r="EW57" i="9"/>
  <c r="EV57" i="9"/>
  <c r="EU57" i="9"/>
  <c r="ES57" i="9"/>
  <c r="ER57" i="9"/>
  <c r="EQ57" i="9"/>
  <c r="EO57" i="9"/>
  <c r="EN57" i="9"/>
  <c r="EM57" i="9"/>
  <c r="EK57" i="9"/>
  <c r="EJ57" i="9"/>
  <c r="EI57" i="9"/>
  <c r="EG57" i="9"/>
  <c r="EF57" i="9"/>
  <c r="EE57" i="9"/>
  <c r="EC57" i="9"/>
  <c r="EB57" i="9"/>
  <c r="EA57" i="9"/>
  <c r="DY57" i="9"/>
  <c r="DX57" i="9"/>
  <c r="DW57" i="9"/>
  <c r="DU57" i="9"/>
  <c r="DT57" i="9"/>
  <c r="DS57" i="9"/>
  <c r="DQ57" i="9"/>
  <c r="DP57" i="9"/>
  <c r="DO57" i="9"/>
  <c r="DM57" i="9"/>
  <c r="DL57" i="9"/>
  <c r="DK57" i="9"/>
  <c r="DI57" i="9"/>
  <c r="DH57" i="9"/>
  <c r="DG57" i="9"/>
  <c r="DE57" i="9"/>
  <c r="DD57" i="9"/>
  <c r="DC57" i="9"/>
  <c r="DA57" i="9"/>
  <c r="CZ57" i="9"/>
  <c r="CY57" i="9"/>
  <c r="CW57" i="9"/>
  <c r="CV57" i="9"/>
  <c r="CU57" i="9"/>
  <c r="CS57" i="9"/>
  <c r="CR57" i="9"/>
  <c r="CQ57" i="9"/>
  <c r="CO57" i="9"/>
  <c r="CN57" i="9"/>
  <c r="CM57" i="9"/>
  <c r="CK57" i="9"/>
  <c r="CJ57" i="9"/>
  <c r="CI57" i="9"/>
  <c r="CG57" i="9"/>
  <c r="CF57" i="9"/>
  <c r="CE57" i="9"/>
  <c r="CC57" i="9"/>
  <c r="CB57" i="9"/>
  <c r="CA57" i="9"/>
  <c r="BY57" i="9"/>
  <c r="BX57" i="9"/>
  <c r="BW57" i="9"/>
  <c r="BU57" i="9"/>
  <c r="BT57" i="9"/>
  <c r="BS57" i="9"/>
  <c r="BQ57" i="9"/>
  <c r="BP57" i="9"/>
  <c r="BO57" i="9"/>
  <c r="BM57" i="9"/>
  <c r="BL57" i="9"/>
  <c r="BK57" i="9"/>
  <c r="BI57" i="9"/>
  <c r="BH57" i="9"/>
  <c r="BG57" i="9"/>
  <c r="BE57" i="9"/>
  <c r="BD57" i="9"/>
  <c r="BC57" i="9"/>
  <c r="BA57" i="9"/>
  <c r="AZ57" i="9"/>
  <c r="AY57" i="9"/>
  <c r="AW57" i="9"/>
  <c r="AV57" i="9"/>
  <c r="AU57" i="9"/>
  <c r="AS57" i="9"/>
  <c r="AR57" i="9"/>
  <c r="AQ57" i="9"/>
  <c r="AO57" i="9"/>
  <c r="AN57" i="9"/>
  <c r="AM57" i="9"/>
  <c r="AK57" i="9"/>
  <c r="AJ57" i="9"/>
  <c r="AI57" i="9"/>
  <c r="AG57" i="9"/>
  <c r="AF57" i="9"/>
  <c r="AE57" i="9"/>
  <c r="AC57" i="9"/>
  <c r="AB57" i="9"/>
  <c r="AA57" i="9"/>
  <c r="Y57" i="9"/>
  <c r="X57" i="9"/>
  <c r="W57" i="9"/>
  <c r="U57" i="9"/>
  <c r="T57" i="9"/>
  <c r="S57" i="9"/>
  <c r="Q57" i="9"/>
  <c r="P57" i="9"/>
  <c r="O57" i="9"/>
  <c r="M57" i="9"/>
  <c r="L57" i="9"/>
  <c r="K57" i="9"/>
  <c r="I57" i="9"/>
  <c r="H57" i="9"/>
  <c r="G57" i="9"/>
  <c r="E57" i="9"/>
  <c r="D57" i="9"/>
  <c r="C57" i="9"/>
  <c r="A57" i="9"/>
  <c r="FJ57" i="9" s="1"/>
  <c r="FL56" i="9"/>
  <c r="FH56" i="9"/>
  <c r="FD56" i="9"/>
  <c r="EZ56" i="9"/>
  <c r="EV56" i="9"/>
  <c r="ER56" i="9"/>
  <c r="EN56" i="9"/>
  <c r="EJ56" i="9"/>
  <c r="EF56" i="9"/>
  <c r="EB56" i="9"/>
  <c r="DX56" i="9"/>
  <c r="DT56" i="9"/>
  <c r="DP56" i="9"/>
  <c r="DL56" i="9"/>
  <c r="DH56" i="9"/>
  <c r="DD56" i="9"/>
  <c r="CZ56" i="9"/>
  <c r="CV56" i="9"/>
  <c r="CR56" i="9"/>
  <c r="CN56" i="9"/>
  <c r="CJ56" i="9"/>
  <c r="CH56" i="9"/>
  <c r="CE56" i="9"/>
  <c r="CB56" i="9"/>
  <c r="BZ56" i="9"/>
  <c r="BW56" i="9"/>
  <c r="BT56" i="9"/>
  <c r="BR56" i="9"/>
  <c r="BO56" i="9"/>
  <c r="BL56" i="9"/>
  <c r="BJ56" i="9"/>
  <c r="BG56" i="9"/>
  <c r="BD56" i="9"/>
  <c r="BB56" i="9"/>
  <c r="AY56" i="9"/>
  <c r="AV56" i="9"/>
  <c r="AT56" i="9"/>
  <c r="AQ56" i="9"/>
  <c r="AN56" i="9"/>
  <c r="AL56" i="9"/>
  <c r="AI56" i="9"/>
  <c r="AF56" i="9"/>
  <c r="AD56" i="9"/>
  <c r="AA56" i="9"/>
  <c r="X56" i="9"/>
  <c r="V56" i="9"/>
  <c r="S56" i="9"/>
  <c r="P56" i="9"/>
  <c r="N56" i="9"/>
  <c r="K56" i="9"/>
  <c r="H56" i="9"/>
  <c r="F56" i="9"/>
  <c r="C56" i="9"/>
  <c r="A56" i="9"/>
  <c r="FI55" i="9"/>
  <c r="FC55" i="9"/>
  <c r="EX55" i="9"/>
  <c r="ES55" i="9"/>
  <c r="EM55" i="9"/>
  <c r="EH55" i="9"/>
  <c r="EC55" i="9"/>
  <c r="DW55" i="9"/>
  <c r="DR55" i="9"/>
  <c r="DM55" i="9"/>
  <c r="DG55" i="9"/>
  <c r="DB55" i="9"/>
  <c r="CW55" i="9"/>
  <c r="CQ55" i="9"/>
  <c r="CL55" i="9"/>
  <c r="CG55" i="9"/>
  <c r="CA55" i="9"/>
  <c r="BV55" i="9"/>
  <c r="BQ55" i="9"/>
  <c r="BK55" i="9"/>
  <c r="BF55" i="9"/>
  <c r="BA55" i="9"/>
  <c r="AU55" i="9"/>
  <c r="AP55" i="9"/>
  <c r="AK55" i="9"/>
  <c r="AE55" i="9"/>
  <c r="Z55" i="9"/>
  <c r="U55" i="9"/>
  <c r="O55" i="9"/>
  <c r="J55" i="9"/>
  <c r="E55" i="9"/>
  <c r="A55" i="9"/>
  <c r="FJ55" i="9" s="1"/>
  <c r="FJ54" i="9"/>
  <c r="FI54" i="9"/>
  <c r="FH54" i="9"/>
  <c r="FE54" i="9"/>
  <c r="FD54" i="9"/>
  <c r="FB54" i="9"/>
  <c r="EZ54" i="9"/>
  <c r="EX54" i="9"/>
  <c r="EW54" i="9"/>
  <c r="ET54" i="9"/>
  <c r="ES54" i="9"/>
  <c r="ER54" i="9"/>
  <c r="EO54" i="9"/>
  <c r="EN54" i="9"/>
  <c r="EL54" i="9"/>
  <c r="EJ54" i="9"/>
  <c r="EH54" i="9"/>
  <c r="EG54" i="9"/>
  <c r="ED54" i="9"/>
  <c r="EC54" i="9"/>
  <c r="EB54" i="9"/>
  <c r="DY54" i="9"/>
  <c r="DX54" i="9"/>
  <c r="DV54" i="9"/>
  <c r="DT54" i="9"/>
  <c r="DR54" i="9"/>
  <c r="DQ54" i="9"/>
  <c r="DN54" i="9"/>
  <c r="DM54" i="9"/>
  <c r="DL54" i="9"/>
  <c r="DI54" i="9"/>
  <c r="DH54" i="9"/>
  <c r="DF54" i="9"/>
  <c r="DD54" i="9"/>
  <c r="DB54" i="9"/>
  <c r="DA54" i="9"/>
  <c r="CX54" i="9"/>
  <c r="CW54" i="9"/>
  <c r="CV54" i="9"/>
  <c r="CS54" i="9"/>
  <c r="CR54" i="9"/>
  <c r="CP54" i="9"/>
  <c r="CN54" i="9"/>
  <c r="CL54" i="9"/>
  <c r="CK54" i="9"/>
  <c r="CH54" i="9"/>
  <c r="CG54" i="9"/>
  <c r="CF54" i="9"/>
  <c r="CC54" i="9"/>
  <c r="CB54" i="9"/>
  <c r="BZ54" i="9"/>
  <c r="BX54" i="9"/>
  <c r="BV54" i="9"/>
  <c r="BU54" i="9"/>
  <c r="BR54" i="9"/>
  <c r="BQ54" i="9"/>
  <c r="BP54" i="9"/>
  <c r="BM54" i="9"/>
  <c r="BL54" i="9"/>
  <c r="BJ54" i="9"/>
  <c r="BH54" i="9"/>
  <c r="BF54" i="9"/>
  <c r="BE54" i="9"/>
  <c r="BB54" i="9"/>
  <c r="BA54" i="9"/>
  <c r="AZ54" i="9"/>
  <c r="AW54" i="9"/>
  <c r="AV54" i="9"/>
  <c r="AT54" i="9"/>
  <c r="AR54" i="9"/>
  <c r="AP54" i="9"/>
  <c r="AO54" i="9"/>
  <c r="AL54" i="9"/>
  <c r="AK54" i="9"/>
  <c r="AJ54" i="9"/>
  <c r="AG54" i="9"/>
  <c r="AF54" i="9"/>
  <c r="AD54" i="9"/>
  <c r="AB54" i="9"/>
  <c r="Z54" i="9"/>
  <c r="Y54" i="9"/>
  <c r="V54" i="9"/>
  <c r="U54" i="9"/>
  <c r="T54" i="9"/>
  <c r="Q54" i="9"/>
  <c r="P54" i="9"/>
  <c r="N54" i="9"/>
  <c r="L54" i="9"/>
  <c r="J54" i="9"/>
  <c r="I54" i="9"/>
  <c r="F54" i="9"/>
  <c r="E54" i="9"/>
  <c r="D54" i="9"/>
  <c r="A54" i="9"/>
  <c r="FL53" i="9"/>
  <c r="FK53" i="9"/>
  <c r="FI53" i="9"/>
  <c r="FH53" i="9"/>
  <c r="FG53" i="9"/>
  <c r="FE53" i="9"/>
  <c r="FD53" i="9"/>
  <c r="FC53" i="9"/>
  <c r="FA53" i="9"/>
  <c r="EZ53" i="9"/>
  <c r="EY53" i="9"/>
  <c r="EW53" i="9"/>
  <c r="EV53" i="9"/>
  <c r="EU53" i="9"/>
  <c r="ES53" i="9"/>
  <c r="ER53" i="9"/>
  <c r="EQ53" i="9"/>
  <c r="EO53" i="9"/>
  <c r="EN53" i="9"/>
  <c r="EM53" i="9"/>
  <c r="EK53" i="9"/>
  <c r="EJ53" i="9"/>
  <c r="EI53" i="9"/>
  <c r="EG53" i="9"/>
  <c r="EF53" i="9"/>
  <c r="EE53" i="9"/>
  <c r="EC53" i="9"/>
  <c r="EB53" i="9"/>
  <c r="EA53" i="9"/>
  <c r="DY53" i="9"/>
  <c r="DX53" i="9"/>
  <c r="DW53" i="9"/>
  <c r="DU53" i="9"/>
  <c r="DT53" i="9"/>
  <c r="DS53" i="9"/>
  <c r="DQ53" i="9"/>
  <c r="DP53" i="9"/>
  <c r="DO53" i="9"/>
  <c r="DM53" i="9"/>
  <c r="DL53" i="9"/>
  <c r="DK53" i="9"/>
  <c r="DI53" i="9"/>
  <c r="DH53" i="9"/>
  <c r="DG53" i="9"/>
  <c r="DE53" i="9"/>
  <c r="DD53" i="9"/>
  <c r="DC53" i="9"/>
  <c r="DA53" i="9"/>
  <c r="CZ53" i="9"/>
  <c r="CY53" i="9"/>
  <c r="CW53" i="9"/>
  <c r="CV53" i="9"/>
  <c r="CU53" i="9"/>
  <c r="CS53" i="9"/>
  <c r="CR53" i="9"/>
  <c r="CQ53" i="9"/>
  <c r="CO53" i="9"/>
  <c r="CN53" i="9"/>
  <c r="CM53" i="9"/>
  <c r="CK53" i="9"/>
  <c r="CJ53" i="9"/>
  <c r="CI53" i="9"/>
  <c r="CG53" i="9"/>
  <c r="CF53" i="9"/>
  <c r="CE53" i="9"/>
  <c r="CC53" i="9"/>
  <c r="CB53" i="9"/>
  <c r="CA53" i="9"/>
  <c r="BY53" i="9"/>
  <c r="BX53" i="9"/>
  <c r="BW53" i="9"/>
  <c r="BU53" i="9"/>
  <c r="BT53" i="9"/>
  <c r="BS53" i="9"/>
  <c r="BQ53" i="9"/>
  <c r="BP53" i="9"/>
  <c r="BO53" i="9"/>
  <c r="BM53" i="9"/>
  <c r="BL53" i="9"/>
  <c r="BK53" i="9"/>
  <c r="BI53" i="9"/>
  <c r="BH53" i="9"/>
  <c r="BG53" i="9"/>
  <c r="BE53" i="9"/>
  <c r="BD53" i="9"/>
  <c r="BC53" i="9"/>
  <c r="BA53" i="9"/>
  <c r="AZ53" i="9"/>
  <c r="AY53" i="9"/>
  <c r="AW53" i="9"/>
  <c r="AV53" i="9"/>
  <c r="AU53" i="9"/>
  <c r="AS53" i="9"/>
  <c r="AR53" i="9"/>
  <c r="AQ53" i="9"/>
  <c r="AO53" i="9"/>
  <c r="AN53" i="9"/>
  <c r="AM53" i="9"/>
  <c r="AK53" i="9"/>
  <c r="AJ53" i="9"/>
  <c r="AI53" i="9"/>
  <c r="AG53" i="9"/>
  <c r="AF53" i="9"/>
  <c r="AE53" i="9"/>
  <c r="AC53" i="9"/>
  <c r="AB53" i="9"/>
  <c r="AA53" i="9"/>
  <c r="Y53" i="9"/>
  <c r="X53" i="9"/>
  <c r="W53" i="9"/>
  <c r="U53" i="9"/>
  <c r="T53" i="9"/>
  <c r="S53" i="9"/>
  <c r="Q53" i="9"/>
  <c r="P53" i="9"/>
  <c r="O53" i="9"/>
  <c r="M53" i="9"/>
  <c r="L53" i="9"/>
  <c r="K53" i="9"/>
  <c r="I53" i="9"/>
  <c r="H53" i="9"/>
  <c r="G53" i="9"/>
  <c r="E53" i="9"/>
  <c r="D53" i="9"/>
  <c r="C53" i="9"/>
  <c r="A53" i="9"/>
  <c r="FJ53" i="9" s="1"/>
  <c r="FL52" i="9"/>
  <c r="FJ52" i="9"/>
  <c r="FH52" i="9"/>
  <c r="FG52" i="9"/>
  <c r="FD52" i="9"/>
  <c r="FC52" i="9"/>
  <c r="FB52" i="9"/>
  <c r="EY52" i="9"/>
  <c r="EX52" i="9"/>
  <c r="EV52" i="9"/>
  <c r="ET52" i="9"/>
  <c r="ER52" i="9"/>
  <c r="EQ52" i="9"/>
  <c r="EN52" i="9"/>
  <c r="EM52" i="9"/>
  <c r="EL52" i="9"/>
  <c r="EI52" i="9"/>
  <c r="EH52" i="9"/>
  <c r="EF52" i="9"/>
  <c r="ED52" i="9"/>
  <c r="EB52" i="9"/>
  <c r="EA52" i="9"/>
  <c r="DX52" i="9"/>
  <c r="DW52" i="9"/>
  <c r="DV52" i="9"/>
  <c r="DS52" i="9"/>
  <c r="DR52" i="9"/>
  <c r="DP52" i="9"/>
  <c r="DN52" i="9"/>
  <c r="DL52" i="9"/>
  <c r="DK52" i="9"/>
  <c r="DH52" i="9"/>
  <c r="DG52" i="9"/>
  <c r="DF52" i="9"/>
  <c r="DC52" i="9"/>
  <c r="DB52" i="9"/>
  <c r="CZ52" i="9"/>
  <c r="CX52" i="9"/>
  <c r="CV52" i="9"/>
  <c r="CU52" i="9"/>
  <c r="CR52" i="9"/>
  <c r="CQ52" i="9"/>
  <c r="CP52" i="9"/>
  <c r="CM52" i="9"/>
  <c r="CL52" i="9"/>
  <c r="CJ52" i="9"/>
  <c r="CH52" i="9"/>
  <c r="CF52" i="9"/>
  <c r="CE52" i="9"/>
  <c r="CB52" i="9"/>
  <c r="CA52" i="9"/>
  <c r="BZ52" i="9"/>
  <c r="BW52" i="9"/>
  <c r="BV52" i="9"/>
  <c r="BT52" i="9"/>
  <c r="BR52" i="9"/>
  <c r="BP52" i="9"/>
  <c r="BO52" i="9"/>
  <c r="BL52" i="9"/>
  <c r="BK52" i="9"/>
  <c r="BJ52" i="9"/>
  <c r="BG52" i="9"/>
  <c r="BF52" i="9"/>
  <c r="BD52" i="9"/>
  <c r="BB52" i="9"/>
  <c r="AZ52" i="9"/>
  <c r="AY52" i="9"/>
  <c r="AV52" i="9"/>
  <c r="AU52" i="9"/>
  <c r="AT52" i="9"/>
  <c r="AQ52" i="9"/>
  <c r="AP52" i="9"/>
  <c r="AN52" i="9"/>
  <c r="AL52" i="9"/>
  <c r="AJ52" i="9"/>
  <c r="AI52" i="9"/>
  <c r="AF52" i="9"/>
  <c r="AE52" i="9"/>
  <c r="AD52" i="9"/>
  <c r="AA52" i="9"/>
  <c r="Z52" i="9"/>
  <c r="X52" i="9"/>
  <c r="V52" i="9"/>
  <c r="T52" i="9"/>
  <c r="S52" i="9"/>
  <c r="P52" i="9"/>
  <c r="O52" i="9"/>
  <c r="N52" i="9"/>
  <c r="K52" i="9"/>
  <c r="J52" i="9"/>
  <c r="H52" i="9"/>
  <c r="F52" i="9"/>
  <c r="D52" i="9"/>
  <c r="C52" i="9"/>
  <c r="A52" i="9"/>
  <c r="A51" i="9"/>
  <c r="FJ51" i="9" s="1"/>
  <c r="FJ50" i="9"/>
  <c r="FH50" i="9"/>
  <c r="FE50" i="9"/>
  <c r="FB50" i="9"/>
  <c r="EZ50" i="9"/>
  <c r="EW50" i="9"/>
  <c r="ET50" i="9"/>
  <c r="ER50" i="9"/>
  <c r="EO50" i="9"/>
  <c r="EL50" i="9"/>
  <c r="EJ50" i="9"/>
  <c r="EG50" i="9"/>
  <c r="ED50" i="9"/>
  <c r="EB50" i="9"/>
  <c r="DY50" i="9"/>
  <c r="DV50" i="9"/>
  <c r="DT50" i="9"/>
  <c r="DQ50" i="9"/>
  <c r="DN50" i="9"/>
  <c r="DL50" i="9"/>
  <c r="DI50" i="9"/>
  <c r="DF50" i="9"/>
  <c r="DD50" i="9"/>
  <c r="DA50" i="9"/>
  <c r="CX50" i="9"/>
  <c r="CV50" i="9"/>
  <c r="CS50" i="9"/>
  <c r="CP50" i="9"/>
  <c r="CN50" i="9"/>
  <c r="CK50" i="9"/>
  <c r="CH50" i="9"/>
  <c r="CF50" i="9"/>
  <c r="CC50" i="9"/>
  <c r="BZ50" i="9"/>
  <c r="BX50" i="9"/>
  <c r="BU50" i="9"/>
  <c r="BR50" i="9"/>
  <c r="BP50" i="9"/>
  <c r="BM50" i="9"/>
  <c r="BJ50" i="9"/>
  <c r="BH50" i="9"/>
  <c r="BE50" i="9"/>
  <c r="BB50" i="9"/>
  <c r="AZ50" i="9"/>
  <c r="AW50" i="9"/>
  <c r="AT50" i="9"/>
  <c r="AR50" i="9"/>
  <c r="AO50" i="9"/>
  <c r="AL50" i="9"/>
  <c r="AJ50" i="9"/>
  <c r="AG50" i="9"/>
  <c r="AD50" i="9"/>
  <c r="AB50" i="9"/>
  <c r="Y50" i="9"/>
  <c r="V50" i="9"/>
  <c r="T50" i="9"/>
  <c r="Q50" i="9"/>
  <c r="N50" i="9"/>
  <c r="L50" i="9"/>
  <c r="I50" i="9"/>
  <c r="F50" i="9"/>
  <c r="D50" i="9"/>
  <c r="A50" i="9"/>
  <c r="FL49" i="9"/>
  <c r="FK49" i="9"/>
  <c r="FI49" i="9"/>
  <c r="FH49" i="9"/>
  <c r="FG49" i="9"/>
  <c r="FE49" i="9"/>
  <c r="FD49" i="9"/>
  <c r="FC49" i="9"/>
  <c r="FA49" i="9"/>
  <c r="EZ49" i="9"/>
  <c r="EY49" i="9"/>
  <c r="EW49" i="9"/>
  <c r="EV49" i="9"/>
  <c r="EU49" i="9"/>
  <c r="ES49" i="9"/>
  <c r="ER49" i="9"/>
  <c r="EQ49" i="9"/>
  <c r="EO49" i="9"/>
  <c r="EN49" i="9"/>
  <c r="EM49" i="9"/>
  <c r="EK49" i="9"/>
  <c r="EJ49" i="9"/>
  <c r="EI49" i="9"/>
  <c r="EG49" i="9"/>
  <c r="EF49" i="9"/>
  <c r="EE49" i="9"/>
  <c r="EC49" i="9"/>
  <c r="EB49" i="9"/>
  <c r="EA49" i="9"/>
  <c r="DY49" i="9"/>
  <c r="DX49" i="9"/>
  <c r="DW49" i="9"/>
  <c r="DU49" i="9"/>
  <c r="DT49" i="9"/>
  <c r="DS49" i="9"/>
  <c r="DQ49" i="9"/>
  <c r="DP49" i="9"/>
  <c r="DO49" i="9"/>
  <c r="DM49" i="9"/>
  <c r="DL49" i="9"/>
  <c r="DK49" i="9"/>
  <c r="DI49" i="9"/>
  <c r="DH49" i="9"/>
  <c r="DG49" i="9"/>
  <c r="DE49" i="9"/>
  <c r="DD49" i="9"/>
  <c r="DC49" i="9"/>
  <c r="DA49" i="9"/>
  <c r="CZ49" i="9"/>
  <c r="CY49" i="9"/>
  <c r="CW49" i="9"/>
  <c r="CV49" i="9"/>
  <c r="CU49" i="9"/>
  <c r="CS49" i="9"/>
  <c r="CR49" i="9"/>
  <c r="CQ49" i="9"/>
  <c r="CO49" i="9"/>
  <c r="CN49" i="9"/>
  <c r="CM49" i="9"/>
  <c r="CK49" i="9"/>
  <c r="CJ49" i="9"/>
  <c r="CI49" i="9"/>
  <c r="CG49" i="9"/>
  <c r="CF49" i="9"/>
  <c r="CE49" i="9"/>
  <c r="CC49" i="9"/>
  <c r="CB49" i="9"/>
  <c r="CA49" i="9"/>
  <c r="BY49" i="9"/>
  <c r="BX49" i="9"/>
  <c r="BW49" i="9"/>
  <c r="BU49" i="9"/>
  <c r="BT49" i="9"/>
  <c r="BS49" i="9"/>
  <c r="BQ49" i="9"/>
  <c r="BP49" i="9"/>
  <c r="BO49" i="9"/>
  <c r="BM49" i="9"/>
  <c r="BL49" i="9"/>
  <c r="BK49" i="9"/>
  <c r="BI49" i="9"/>
  <c r="BH49" i="9"/>
  <c r="BG49" i="9"/>
  <c r="BE49" i="9"/>
  <c r="BD49" i="9"/>
  <c r="BC49" i="9"/>
  <c r="BA49" i="9"/>
  <c r="AZ49" i="9"/>
  <c r="AY49" i="9"/>
  <c r="AW49" i="9"/>
  <c r="AV49" i="9"/>
  <c r="AU49" i="9"/>
  <c r="AS49" i="9"/>
  <c r="AR49" i="9"/>
  <c r="AQ49" i="9"/>
  <c r="AO49" i="9"/>
  <c r="AN49" i="9"/>
  <c r="AM49" i="9"/>
  <c r="AK49" i="9"/>
  <c r="AJ49" i="9"/>
  <c r="AI49" i="9"/>
  <c r="AG49" i="9"/>
  <c r="AF49" i="9"/>
  <c r="AE49" i="9"/>
  <c r="AC49" i="9"/>
  <c r="AB49" i="9"/>
  <c r="AA49" i="9"/>
  <c r="Y49" i="9"/>
  <c r="X49" i="9"/>
  <c r="W49" i="9"/>
  <c r="U49" i="9"/>
  <c r="T49" i="9"/>
  <c r="S49" i="9"/>
  <c r="Q49" i="9"/>
  <c r="P49" i="9"/>
  <c r="O49" i="9"/>
  <c r="M49" i="9"/>
  <c r="L49" i="9"/>
  <c r="K49" i="9"/>
  <c r="I49" i="9"/>
  <c r="H49" i="9"/>
  <c r="G49" i="9"/>
  <c r="E49" i="9"/>
  <c r="D49" i="9"/>
  <c r="C49" i="9"/>
  <c r="A49" i="9"/>
  <c r="FJ49" i="9" s="1"/>
  <c r="FL48" i="9"/>
  <c r="FJ48" i="9"/>
  <c r="FG48" i="9"/>
  <c r="FD48" i="9"/>
  <c r="FB48" i="9"/>
  <c r="EY48" i="9"/>
  <c r="EV48" i="9"/>
  <c r="ET48" i="9"/>
  <c r="EQ48" i="9"/>
  <c r="EN48" i="9"/>
  <c r="EL48" i="9"/>
  <c r="EI48" i="9"/>
  <c r="EF48" i="9"/>
  <c r="ED48" i="9"/>
  <c r="EA48" i="9"/>
  <c r="DX48" i="9"/>
  <c r="DV48" i="9"/>
  <c r="DS48" i="9"/>
  <c r="DP48" i="9"/>
  <c r="DN48" i="9"/>
  <c r="DK48" i="9"/>
  <c r="DH48" i="9"/>
  <c r="DF48" i="9"/>
  <c r="DC48" i="9"/>
  <c r="CZ48" i="9"/>
  <c r="CX48" i="9"/>
  <c r="CU48" i="9"/>
  <c r="CR48" i="9"/>
  <c r="CP48" i="9"/>
  <c r="CM48" i="9"/>
  <c r="CJ48" i="9"/>
  <c r="CH48" i="9"/>
  <c r="CE48" i="9"/>
  <c r="CB48" i="9"/>
  <c r="BZ48" i="9"/>
  <c r="BW48" i="9"/>
  <c r="BT48" i="9"/>
  <c r="BR48" i="9"/>
  <c r="BO48" i="9"/>
  <c r="BL48" i="9"/>
  <c r="BJ48" i="9"/>
  <c r="BG48" i="9"/>
  <c r="BD48" i="9"/>
  <c r="BB48" i="9"/>
  <c r="AY48" i="9"/>
  <c r="AV48" i="9"/>
  <c r="AT48" i="9"/>
  <c r="AQ48" i="9"/>
  <c r="AN48" i="9"/>
  <c r="AL48" i="9"/>
  <c r="AI48" i="9"/>
  <c r="AF48" i="9"/>
  <c r="AD48" i="9"/>
  <c r="AA48" i="9"/>
  <c r="X48" i="9"/>
  <c r="V48" i="9"/>
  <c r="S48" i="9"/>
  <c r="P48" i="9"/>
  <c r="N48" i="9"/>
  <c r="K48" i="9"/>
  <c r="H48" i="9"/>
  <c r="F48" i="9"/>
  <c r="C48" i="9"/>
  <c r="A48" i="9"/>
  <c r="FI47" i="9"/>
  <c r="FC47" i="9"/>
  <c r="EX47" i="9"/>
  <c r="ES47" i="9"/>
  <c r="EM47" i="9"/>
  <c r="EH47" i="9"/>
  <c r="EC47" i="9"/>
  <c r="DW47" i="9"/>
  <c r="DR47" i="9"/>
  <c r="DM47" i="9"/>
  <c r="DG47" i="9"/>
  <c r="DB47" i="9"/>
  <c r="CW47" i="9"/>
  <c r="CQ47" i="9"/>
  <c r="CL47" i="9"/>
  <c r="CG47" i="9"/>
  <c r="CA47" i="9"/>
  <c r="BV47" i="9"/>
  <c r="BQ47" i="9"/>
  <c r="BK47" i="9"/>
  <c r="BF47" i="9"/>
  <c r="BA47" i="9"/>
  <c r="AU47" i="9"/>
  <c r="AP47" i="9"/>
  <c r="AK47" i="9"/>
  <c r="AE47" i="9"/>
  <c r="Z47" i="9"/>
  <c r="U47" i="9"/>
  <c r="O47" i="9"/>
  <c r="J47" i="9"/>
  <c r="E47" i="9"/>
  <c r="A47" i="9"/>
  <c r="FJ47" i="9" s="1"/>
  <c r="FJ46" i="9"/>
  <c r="FI46" i="9"/>
  <c r="FH46" i="9"/>
  <c r="FE46" i="9"/>
  <c r="FD46" i="9"/>
  <c r="FB46" i="9"/>
  <c r="EZ46" i="9"/>
  <c r="EX46" i="9"/>
  <c r="EW46" i="9"/>
  <c r="ET46" i="9"/>
  <c r="ES46" i="9"/>
  <c r="ER46" i="9"/>
  <c r="EO46" i="9"/>
  <c r="EN46" i="9"/>
  <c r="EL46" i="9"/>
  <c r="EJ46" i="9"/>
  <c r="EH46" i="9"/>
  <c r="EG46" i="9"/>
  <c r="ED46" i="9"/>
  <c r="EC46" i="9"/>
  <c r="EB46" i="9"/>
  <c r="DY46" i="9"/>
  <c r="DX46" i="9"/>
  <c r="DV46" i="9"/>
  <c r="DT46" i="9"/>
  <c r="DR46" i="9"/>
  <c r="DQ46" i="9"/>
  <c r="DN46" i="9"/>
  <c r="DM46" i="9"/>
  <c r="DL46" i="9"/>
  <c r="DI46" i="9"/>
  <c r="DH46" i="9"/>
  <c r="DF46" i="9"/>
  <c r="DD46" i="9"/>
  <c r="DB46" i="9"/>
  <c r="DA46" i="9"/>
  <c r="CX46" i="9"/>
  <c r="CW46" i="9"/>
  <c r="CV46" i="9"/>
  <c r="CS46" i="9"/>
  <c r="CR46" i="9"/>
  <c r="CP46" i="9"/>
  <c r="CN46" i="9"/>
  <c r="CL46" i="9"/>
  <c r="CK46" i="9"/>
  <c r="CH46" i="9"/>
  <c r="CG46" i="9"/>
  <c r="CF46" i="9"/>
  <c r="CC46" i="9"/>
  <c r="CB46" i="9"/>
  <c r="BZ46" i="9"/>
  <c r="BX46" i="9"/>
  <c r="BV46" i="9"/>
  <c r="BU46" i="9"/>
  <c r="BR46" i="9"/>
  <c r="BQ46" i="9"/>
  <c r="BP46" i="9"/>
  <c r="BM46" i="9"/>
  <c r="BL46" i="9"/>
  <c r="BJ46" i="9"/>
  <c r="BH46" i="9"/>
  <c r="BF46" i="9"/>
  <c r="BE46" i="9"/>
  <c r="BB46" i="9"/>
  <c r="BA46" i="9"/>
  <c r="AZ46" i="9"/>
  <c r="AW46" i="9"/>
  <c r="AV46" i="9"/>
  <c r="AT46" i="9"/>
  <c r="AR46" i="9"/>
  <c r="AP46" i="9"/>
  <c r="AO46" i="9"/>
  <c r="AL46" i="9"/>
  <c r="AK46" i="9"/>
  <c r="AJ46" i="9"/>
  <c r="AG46" i="9"/>
  <c r="AF46" i="9"/>
  <c r="AD46" i="9"/>
  <c r="AB46" i="9"/>
  <c r="Z46" i="9"/>
  <c r="Y46" i="9"/>
  <c r="V46" i="9"/>
  <c r="U46" i="9"/>
  <c r="T46" i="9"/>
  <c r="Q46" i="9"/>
  <c r="P46" i="9"/>
  <c r="N46" i="9"/>
  <c r="L46" i="9"/>
  <c r="J46" i="9"/>
  <c r="I46" i="9"/>
  <c r="F46" i="9"/>
  <c r="E46" i="9"/>
  <c r="D46" i="9"/>
  <c r="A46" i="9"/>
  <c r="FL45" i="9"/>
  <c r="FK45" i="9"/>
  <c r="FI45" i="9"/>
  <c r="FH45" i="9"/>
  <c r="FG45" i="9"/>
  <c r="FE45" i="9"/>
  <c r="FD45" i="9"/>
  <c r="FC45" i="9"/>
  <c r="FA45" i="9"/>
  <c r="EZ45" i="9"/>
  <c r="EY45" i="9"/>
  <c r="EW45" i="9"/>
  <c r="EV45" i="9"/>
  <c r="EU45" i="9"/>
  <c r="ES45" i="9"/>
  <c r="ER45" i="9"/>
  <c r="EQ45" i="9"/>
  <c r="EO45" i="9"/>
  <c r="EN45" i="9"/>
  <c r="EM45" i="9"/>
  <c r="EK45" i="9"/>
  <c r="EJ45" i="9"/>
  <c r="EI45" i="9"/>
  <c r="EG45" i="9"/>
  <c r="EF45" i="9"/>
  <c r="EE45" i="9"/>
  <c r="EC45" i="9"/>
  <c r="EB45" i="9"/>
  <c r="EA45" i="9"/>
  <c r="DY45" i="9"/>
  <c r="DX45" i="9"/>
  <c r="DW45" i="9"/>
  <c r="DU45" i="9"/>
  <c r="DT45" i="9"/>
  <c r="DS45" i="9"/>
  <c r="DQ45" i="9"/>
  <c r="DP45" i="9"/>
  <c r="DO45" i="9"/>
  <c r="DM45" i="9"/>
  <c r="DL45" i="9"/>
  <c r="DK45" i="9"/>
  <c r="DI45" i="9"/>
  <c r="DH45" i="9"/>
  <c r="DG45" i="9"/>
  <c r="DE45" i="9"/>
  <c r="DD45" i="9"/>
  <c r="DC45" i="9"/>
  <c r="DA45" i="9"/>
  <c r="CZ45" i="9"/>
  <c r="CY45" i="9"/>
  <c r="CW45" i="9"/>
  <c r="CV45" i="9"/>
  <c r="CU45" i="9"/>
  <c r="CS45" i="9"/>
  <c r="CR45" i="9"/>
  <c r="CQ45" i="9"/>
  <c r="CO45" i="9"/>
  <c r="CN45" i="9"/>
  <c r="CM45" i="9"/>
  <c r="CK45" i="9"/>
  <c r="CJ45" i="9"/>
  <c r="CI45" i="9"/>
  <c r="CG45" i="9"/>
  <c r="CF45" i="9"/>
  <c r="CE45" i="9"/>
  <c r="CC45" i="9"/>
  <c r="CB45" i="9"/>
  <c r="CA45" i="9"/>
  <c r="BY45" i="9"/>
  <c r="BX45" i="9"/>
  <c r="BW45" i="9"/>
  <c r="BU45" i="9"/>
  <c r="BT45" i="9"/>
  <c r="BS45" i="9"/>
  <c r="BQ45" i="9"/>
  <c r="BP45" i="9"/>
  <c r="BO45" i="9"/>
  <c r="BM45" i="9"/>
  <c r="BL45" i="9"/>
  <c r="BK45" i="9"/>
  <c r="BI45" i="9"/>
  <c r="BH45" i="9"/>
  <c r="BG45" i="9"/>
  <c r="BE45" i="9"/>
  <c r="BD45" i="9"/>
  <c r="BC45" i="9"/>
  <c r="BA45" i="9"/>
  <c r="AZ45" i="9"/>
  <c r="AY45" i="9"/>
  <c r="AW45" i="9"/>
  <c r="AV45" i="9"/>
  <c r="AU45" i="9"/>
  <c r="AS45" i="9"/>
  <c r="AR45" i="9"/>
  <c r="AQ45" i="9"/>
  <c r="AO45" i="9"/>
  <c r="AN45" i="9"/>
  <c r="AM45" i="9"/>
  <c r="AK45" i="9"/>
  <c r="AJ45" i="9"/>
  <c r="AI45" i="9"/>
  <c r="AG45" i="9"/>
  <c r="AF45" i="9"/>
  <c r="AE45" i="9"/>
  <c r="AC45" i="9"/>
  <c r="AB45" i="9"/>
  <c r="AA45" i="9"/>
  <c r="Y45" i="9"/>
  <c r="X45" i="9"/>
  <c r="W45" i="9"/>
  <c r="U45" i="9"/>
  <c r="T45" i="9"/>
  <c r="S45" i="9"/>
  <c r="Q45" i="9"/>
  <c r="P45" i="9"/>
  <c r="O45" i="9"/>
  <c r="M45" i="9"/>
  <c r="L45" i="9"/>
  <c r="K45" i="9"/>
  <c r="I45" i="9"/>
  <c r="H45" i="9"/>
  <c r="G45" i="9"/>
  <c r="E45" i="9"/>
  <c r="D45" i="9"/>
  <c r="C45" i="9"/>
  <c r="A45" i="9"/>
  <c r="FJ45" i="9" s="1"/>
  <c r="FL44" i="9"/>
  <c r="FJ44" i="9"/>
  <c r="FH44" i="9"/>
  <c r="FG44" i="9"/>
  <c r="FD44" i="9"/>
  <c r="FC44" i="9"/>
  <c r="FB44" i="9"/>
  <c r="EY44" i="9"/>
  <c r="EX44" i="9"/>
  <c r="EV44" i="9"/>
  <c r="ET44" i="9"/>
  <c r="ER44" i="9"/>
  <c r="EQ44" i="9"/>
  <c r="EN44" i="9"/>
  <c r="EM44" i="9"/>
  <c r="EL44" i="9"/>
  <c r="EI44" i="9"/>
  <c r="EH44" i="9"/>
  <c r="EF44" i="9"/>
  <c r="ED44" i="9"/>
  <c r="EB44" i="9"/>
  <c r="EA44" i="9"/>
  <c r="DX44" i="9"/>
  <c r="DW44" i="9"/>
  <c r="DV44" i="9"/>
  <c r="DS44" i="9"/>
  <c r="DR44" i="9"/>
  <c r="DP44" i="9"/>
  <c r="DN44" i="9"/>
  <c r="DL44" i="9"/>
  <c r="DK44" i="9"/>
  <c r="DH44" i="9"/>
  <c r="DG44" i="9"/>
  <c r="DF44" i="9"/>
  <c r="DC44" i="9"/>
  <c r="DB44" i="9"/>
  <c r="CZ44" i="9"/>
  <c r="CX44" i="9"/>
  <c r="CV44" i="9"/>
  <c r="CU44" i="9"/>
  <c r="CR44" i="9"/>
  <c r="CQ44" i="9"/>
  <c r="CP44" i="9"/>
  <c r="CM44" i="9"/>
  <c r="CL44" i="9"/>
  <c r="CJ44" i="9"/>
  <c r="CH44" i="9"/>
  <c r="CF44" i="9"/>
  <c r="CE44" i="9"/>
  <c r="CB44" i="9"/>
  <c r="CA44" i="9"/>
  <c r="BZ44" i="9"/>
  <c r="BW44" i="9"/>
  <c r="BV44" i="9"/>
  <c r="BT44" i="9"/>
  <c r="BR44" i="9"/>
  <c r="BP44" i="9"/>
  <c r="BO44" i="9"/>
  <c r="BL44" i="9"/>
  <c r="BK44" i="9"/>
  <c r="BJ44" i="9"/>
  <c r="BG44" i="9"/>
  <c r="BF44" i="9"/>
  <c r="BD44" i="9"/>
  <c r="BB44" i="9"/>
  <c r="AZ44" i="9"/>
  <c r="AY44" i="9"/>
  <c r="AV44" i="9"/>
  <c r="AU44" i="9"/>
  <c r="AT44" i="9"/>
  <c r="AQ44" i="9"/>
  <c r="AP44" i="9"/>
  <c r="AN44" i="9"/>
  <c r="AL44" i="9"/>
  <c r="AJ44" i="9"/>
  <c r="AI44" i="9"/>
  <c r="AF44" i="9"/>
  <c r="AE44" i="9"/>
  <c r="AD44" i="9"/>
  <c r="AA44" i="9"/>
  <c r="Z44" i="9"/>
  <c r="X44" i="9"/>
  <c r="V44" i="9"/>
  <c r="T44" i="9"/>
  <c r="S44" i="9"/>
  <c r="P44" i="9"/>
  <c r="O44" i="9"/>
  <c r="N44" i="9"/>
  <c r="K44" i="9"/>
  <c r="J44" i="9"/>
  <c r="H44" i="9"/>
  <c r="F44" i="9"/>
  <c r="D44" i="9"/>
  <c r="C44" i="9"/>
  <c r="A44" i="9"/>
  <c r="FC43" i="9"/>
  <c r="ES43" i="9"/>
  <c r="EH43" i="9"/>
  <c r="DW43" i="9"/>
  <c r="DM43" i="9"/>
  <c r="DB43" i="9"/>
  <c r="CQ43" i="9"/>
  <c r="CG43" i="9"/>
  <c r="BV43" i="9"/>
  <c r="BK43" i="9"/>
  <c r="BA43" i="9"/>
  <c r="AP43" i="9"/>
  <c r="AE43" i="9"/>
  <c r="Z43" i="9"/>
  <c r="U43" i="9"/>
  <c r="O43" i="9"/>
  <c r="J43" i="9"/>
  <c r="E43" i="9"/>
  <c r="A43" i="9"/>
  <c r="FK43" i="9" s="1"/>
  <c r="FJ42" i="9"/>
  <c r="FH42" i="9"/>
  <c r="FE42" i="9"/>
  <c r="FB42" i="9"/>
  <c r="EZ42" i="9"/>
  <c r="EW42" i="9"/>
  <c r="ET42" i="9"/>
  <c r="ER42" i="9"/>
  <c r="EO42" i="9"/>
  <c r="EL42" i="9"/>
  <c r="EJ42" i="9"/>
  <c r="EG42" i="9"/>
  <c r="ED42" i="9"/>
  <c r="EB42" i="9"/>
  <c r="DY42" i="9"/>
  <c r="DV42" i="9"/>
  <c r="DT42" i="9"/>
  <c r="DQ42" i="9"/>
  <c r="DN42" i="9"/>
  <c r="DL42" i="9"/>
  <c r="DI42" i="9"/>
  <c r="DF42" i="9"/>
  <c r="DD42" i="9"/>
  <c r="DA42" i="9"/>
  <c r="CX42" i="9"/>
  <c r="CV42" i="9"/>
  <c r="CS42" i="9"/>
  <c r="CP42" i="9"/>
  <c r="CN42" i="9"/>
  <c r="CK42" i="9"/>
  <c r="CH42" i="9"/>
  <c r="CF42" i="9"/>
  <c r="CC42" i="9"/>
  <c r="BZ42" i="9"/>
  <c r="BX42" i="9"/>
  <c r="BU42" i="9"/>
  <c r="BR42" i="9"/>
  <c r="BP42" i="9"/>
  <c r="BM42" i="9"/>
  <c r="BJ42" i="9"/>
  <c r="BH42" i="9"/>
  <c r="BE42" i="9"/>
  <c r="BB42" i="9"/>
  <c r="AZ42" i="9"/>
  <c r="AW42" i="9"/>
  <c r="AT42" i="9"/>
  <c r="AR42" i="9"/>
  <c r="AO42" i="9"/>
  <c r="AL42" i="9"/>
  <c r="AJ42" i="9"/>
  <c r="AG42" i="9"/>
  <c r="AD42" i="9"/>
  <c r="AB42" i="9"/>
  <c r="Y42" i="9"/>
  <c r="V42" i="9"/>
  <c r="T42" i="9"/>
  <c r="Q42" i="9"/>
  <c r="N42" i="9"/>
  <c r="L42" i="9"/>
  <c r="I42" i="9"/>
  <c r="F42" i="9"/>
  <c r="D42" i="9"/>
  <c r="A42" i="9"/>
  <c r="FL41" i="9"/>
  <c r="FK41" i="9"/>
  <c r="FI41" i="9"/>
  <c r="FH41" i="9"/>
  <c r="FG41" i="9"/>
  <c r="FE41" i="9"/>
  <c r="FD41" i="9"/>
  <c r="FC41" i="9"/>
  <c r="FA41" i="9"/>
  <c r="EZ41" i="9"/>
  <c r="EY41" i="9"/>
  <c r="EW41" i="9"/>
  <c r="EV41" i="9"/>
  <c r="EU41" i="9"/>
  <c r="ES41" i="9"/>
  <c r="ER41" i="9"/>
  <c r="EQ41" i="9"/>
  <c r="EO41" i="9"/>
  <c r="EN41" i="9"/>
  <c r="EM41" i="9"/>
  <c r="EK41" i="9"/>
  <c r="EJ41" i="9"/>
  <c r="EI41" i="9"/>
  <c r="EG41" i="9"/>
  <c r="EF41" i="9"/>
  <c r="EE41" i="9"/>
  <c r="EC41" i="9"/>
  <c r="EB41" i="9"/>
  <c r="EA41" i="9"/>
  <c r="DY41" i="9"/>
  <c r="DX41" i="9"/>
  <c r="DW41" i="9"/>
  <c r="DU41" i="9"/>
  <c r="DT41" i="9"/>
  <c r="DS41" i="9"/>
  <c r="DQ41" i="9"/>
  <c r="DP41" i="9"/>
  <c r="DO41" i="9"/>
  <c r="DM41" i="9"/>
  <c r="DL41" i="9"/>
  <c r="DK41" i="9"/>
  <c r="DI41" i="9"/>
  <c r="DH41" i="9"/>
  <c r="DG41" i="9"/>
  <c r="DE41" i="9"/>
  <c r="DD41" i="9"/>
  <c r="DC41" i="9"/>
  <c r="DA41" i="9"/>
  <c r="CZ41" i="9"/>
  <c r="CY41" i="9"/>
  <c r="CW41" i="9"/>
  <c r="CV41" i="9"/>
  <c r="CU41" i="9"/>
  <c r="CS41" i="9"/>
  <c r="CR41" i="9"/>
  <c r="CQ41" i="9"/>
  <c r="CO41" i="9"/>
  <c r="CN41" i="9"/>
  <c r="CM41" i="9"/>
  <c r="CK41" i="9"/>
  <c r="CJ41" i="9"/>
  <c r="CI41" i="9"/>
  <c r="CG41" i="9"/>
  <c r="CF41" i="9"/>
  <c r="CE41" i="9"/>
  <c r="CC41" i="9"/>
  <c r="CB41" i="9"/>
  <c r="CA41" i="9"/>
  <c r="BY41" i="9"/>
  <c r="BX41" i="9"/>
  <c r="BW41" i="9"/>
  <c r="BU41" i="9"/>
  <c r="BT41" i="9"/>
  <c r="BS41" i="9"/>
  <c r="BQ41" i="9"/>
  <c r="BP41" i="9"/>
  <c r="BO41" i="9"/>
  <c r="BM41" i="9"/>
  <c r="BL41" i="9"/>
  <c r="BK41" i="9"/>
  <c r="BI41" i="9"/>
  <c r="BH41" i="9"/>
  <c r="BG41" i="9"/>
  <c r="BE41" i="9"/>
  <c r="BD41" i="9"/>
  <c r="BC41" i="9"/>
  <c r="BA41" i="9"/>
  <c r="AZ41" i="9"/>
  <c r="AY41" i="9"/>
  <c r="AW41" i="9"/>
  <c r="AV41" i="9"/>
  <c r="AU41" i="9"/>
  <c r="AS41" i="9"/>
  <c r="AR41" i="9"/>
  <c r="AQ41" i="9"/>
  <c r="AO41" i="9"/>
  <c r="AN41" i="9"/>
  <c r="AM41" i="9"/>
  <c r="AK41" i="9"/>
  <c r="AJ41" i="9"/>
  <c r="AI41" i="9"/>
  <c r="AG41" i="9"/>
  <c r="AF41" i="9"/>
  <c r="AE41" i="9"/>
  <c r="AC41" i="9"/>
  <c r="AB41" i="9"/>
  <c r="AA41" i="9"/>
  <c r="Y41" i="9"/>
  <c r="X41" i="9"/>
  <c r="W41" i="9"/>
  <c r="U41" i="9"/>
  <c r="T41" i="9"/>
  <c r="S41" i="9"/>
  <c r="Q41" i="9"/>
  <c r="P41" i="9"/>
  <c r="O41" i="9"/>
  <c r="M41" i="9"/>
  <c r="L41" i="9"/>
  <c r="K41" i="9"/>
  <c r="I41" i="9"/>
  <c r="H41" i="9"/>
  <c r="G41" i="9"/>
  <c r="E41" i="9"/>
  <c r="D41" i="9"/>
  <c r="C41" i="9"/>
  <c r="A41" i="9"/>
  <c r="FJ41" i="9" s="1"/>
  <c r="FD40" i="9"/>
  <c r="ET40" i="9"/>
  <c r="EI40" i="9"/>
  <c r="DX40" i="9"/>
  <c r="DN40" i="9"/>
  <c r="DC40" i="9"/>
  <c r="CR40" i="9"/>
  <c r="CH40" i="9"/>
  <c r="BW40" i="9"/>
  <c r="BL40" i="9"/>
  <c r="BB40" i="9"/>
  <c r="AQ40" i="9"/>
  <c r="AI40" i="9"/>
  <c r="AB40" i="9"/>
  <c r="V40" i="9"/>
  <c r="N40" i="9"/>
  <c r="G40" i="9"/>
  <c r="A40" i="9"/>
  <c r="FL40" i="9" s="1"/>
  <c r="FK39" i="9"/>
  <c r="FF39" i="9"/>
  <c r="FC39" i="9"/>
  <c r="EX39" i="9"/>
  <c r="EW39" i="9"/>
  <c r="EQ39" i="9"/>
  <c r="EP39" i="9"/>
  <c r="EK39" i="9"/>
  <c r="EH39" i="9"/>
  <c r="EC39" i="9"/>
  <c r="EA39" i="9"/>
  <c r="DV39" i="9"/>
  <c r="DU39" i="9"/>
  <c r="DO39" i="9"/>
  <c r="DM39" i="9"/>
  <c r="DG39" i="9"/>
  <c r="DF39" i="9"/>
  <c r="DA39" i="9"/>
  <c r="CY39" i="9"/>
  <c r="CT39" i="9"/>
  <c r="CQ39" i="9"/>
  <c r="CL39" i="9"/>
  <c r="CK39" i="9"/>
  <c r="CE39" i="9"/>
  <c r="CD39" i="9"/>
  <c r="BY39" i="9"/>
  <c r="BV39" i="9"/>
  <c r="BQ39" i="9"/>
  <c r="BO39" i="9"/>
  <c r="BJ39" i="9"/>
  <c r="BI39" i="9"/>
  <c r="BC39" i="9"/>
  <c r="BA39" i="9"/>
  <c r="AU39" i="9"/>
  <c r="AT39" i="9"/>
  <c r="AO39" i="9"/>
  <c r="AM39" i="9"/>
  <c r="AH39" i="9"/>
  <c r="AE39" i="9"/>
  <c r="Z39" i="9"/>
  <c r="Y39" i="9"/>
  <c r="S39" i="9"/>
  <c r="R39" i="9"/>
  <c r="M39" i="9"/>
  <c r="J39" i="9"/>
  <c r="E39" i="9"/>
  <c r="C39" i="9"/>
  <c r="A39" i="9"/>
  <c r="FG39" i="9" s="1"/>
  <c r="FJ38" i="9"/>
  <c r="FI38" i="9"/>
  <c r="FH38" i="9"/>
  <c r="FE38" i="9"/>
  <c r="FD38" i="9"/>
  <c r="FB38" i="9"/>
  <c r="EZ38" i="9"/>
  <c r="EX38" i="9"/>
  <c r="EW38" i="9"/>
  <c r="ET38" i="9"/>
  <c r="ES38" i="9"/>
  <c r="ER38" i="9"/>
  <c r="EO38" i="9"/>
  <c r="EN38" i="9"/>
  <c r="EL38" i="9"/>
  <c r="EJ38" i="9"/>
  <c r="EH38" i="9"/>
  <c r="EG38" i="9"/>
  <c r="ED38" i="9"/>
  <c r="EC38" i="9"/>
  <c r="EB38" i="9"/>
  <c r="DY38" i="9"/>
  <c r="DX38" i="9"/>
  <c r="DV38" i="9"/>
  <c r="DT38" i="9"/>
  <c r="DR38" i="9"/>
  <c r="DQ38" i="9"/>
  <c r="DN38" i="9"/>
  <c r="DM38" i="9"/>
  <c r="DL38" i="9"/>
  <c r="DI38" i="9"/>
  <c r="DH38" i="9"/>
  <c r="DF38" i="9"/>
  <c r="DD38" i="9"/>
  <c r="DB38" i="9"/>
  <c r="DA38" i="9"/>
  <c r="CX38" i="9"/>
  <c r="CW38" i="9"/>
  <c r="CV38" i="9"/>
  <c r="CS38" i="9"/>
  <c r="CR38" i="9"/>
  <c r="CP38" i="9"/>
  <c r="CN38" i="9"/>
  <c r="CL38" i="9"/>
  <c r="CK38" i="9"/>
  <c r="CH38" i="9"/>
  <c r="CG38" i="9"/>
  <c r="CF38" i="9"/>
  <c r="CC38" i="9"/>
  <c r="CB38" i="9"/>
  <c r="BZ38" i="9"/>
  <c r="BX38" i="9"/>
  <c r="BV38" i="9"/>
  <c r="BU38" i="9"/>
  <c r="BR38" i="9"/>
  <c r="BQ38" i="9"/>
  <c r="BP38" i="9"/>
  <c r="BM38" i="9"/>
  <c r="BL38" i="9"/>
  <c r="BJ38" i="9"/>
  <c r="BH38" i="9"/>
  <c r="BF38" i="9"/>
  <c r="BE38" i="9"/>
  <c r="BB38" i="9"/>
  <c r="BA38" i="9"/>
  <c r="AZ38" i="9"/>
  <c r="AW38" i="9"/>
  <c r="AV38" i="9"/>
  <c r="AT38" i="9"/>
  <c r="AR38" i="9"/>
  <c r="AP38" i="9"/>
  <c r="AO38" i="9"/>
  <c r="AL38" i="9"/>
  <c r="AK38" i="9"/>
  <c r="AJ38" i="9"/>
  <c r="AG38" i="9"/>
  <c r="AF38" i="9"/>
  <c r="AD38" i="9"/>
  <c r="AB38" i="9"/>
  <c r="Z38" i="9"/>
  <c r="Y38" i="9"/>
  <c r="V38" i="9"/>
  <c r="U38" i="9"/>
  <c r="T38" i="9"/>
  <c r="Q38" i="9"/>
  <c r="P38" i="9"/>
  <c r="N38" i="9"/>
  <c r="L38" i="9"/>
  <c r="J38" i="9"/>
  <c r="I38" i="9"/>
  <c r="F38" i="9"/>
  <c r="E38" i="9"/>
  <c r="D38" i="9"/>
  <c r="A38" i="9"/>
  <c r="FL37" i="9"/>
  <c r="FK37" i="9"/>
  <c r="FI37" i="9"/>
  <c r="FH37" i="9"/>
  <c r="FG37" i="9"/>
  <c r="FE37" i="9"/>
  <c r="FD37" i="9"/>
  <c r="FC37" i="9"/>
  <c r="FA37" i="9"/>
  <c r="EZ37" i="9"/>
  <c r="EY37" i="9"/>
  <c r="EW37" i="9"/>
  <c r="EV37" i="9"/>
  <c r="EU37" i="9"/>
  <c r="ES37" i="9"/>
  <c r="ER37" i="9"/>
  <c r="EQ37" i="9"/>
  <c r="EO37" i="9"/>
  <c r="EN37" i="9"/>
  <c r="EM37" i="9"/>
  <c r="EK37" i="9"/>
  <c r="EJ37" i="9"/>
  <c r="EI37" i="9"/>
  <c r="EG37" i="9"/>
  <c r="EF37" i="9"/>
  <c r="EE37" i="9"/>
  <c r="EC37" i="9"/>
  <c r="EB37" i="9"/>
  <c r="EA37" i="9"/>
  <c r="DY37" i="9"/>
  <c r="DX37" i="9"/>
  <c r="DW37" i="9"/>
  <c r="DU37" i="9"/>
  <c r="DT37" i="9"/>
  <c r="DS37" i="9"/>
  <c r="DQ37" i="9"/>
  <c r="DP37" i="9"/>
  <c r="DO37" i="9"/>
  <c r="DM37" i="9"/>
  <c r="DL37" i="9"/>
  <c r="DK37" i="9"/>
  <c r="DI37" i="9"/>
  <c r="DH37" i="9"/>
  <c r="DG37" i="9"/>
  <c r="DE37" i="9"/>
  <c r="DD37" i="9"/>
  <c r="DC37" i="9"/>
  <c r="DA37" i="9"/>
  <c r="CZ37" i="9"/>
  <c r="CY37" i="9"/>
  <c r="CW37" i="9"/>
  <c r="CV37" i="9"/>
  <c r="CU37" i="9"/>
  <c r="CS37" i="9"/>
  <c r="CR37" i="9"/>
  <c r="CQ37" i="9"/>
  <c r="CO37" i="9"/>
  <c r="CN37" i="9"/>
  <c r="CM37" i="9"/>
  <c r="CK37" i="9"/>
  <c r="CJ37" i="9"/>
  <c r="CI37" i="9"/>
  <c r="CG37" i="9"/>
  <c r="CF37" i="9"/>
  <c r="CE37" i="9"/>
  <c r="CC37" i="9"/>
  <c r="CB37" i="9"/>
  <c r="CA37" i="9"/>
  <c r="BY37" i="9"/>
  <c r="BX37" i="9"/>
  <c r="BW37" i="9"/>
  <c r="BU37" i="9"/>
  <c r="BT37" i="9"/>
  <c r="BS37" i="9"/>
  <c r="BQ37" i="9"/>
  <c r="BP37" i="9"/>
  <c r="BO37" i="9"/>
  <c r="BM37" i="9"/>
  <c r="BL37" i="9"/>
  <c r="BK37" i="9"/>
  <c r="BI37" i="9"/>
  <c r="BH37" i="9"/>
  <c r="BG37" i="9"/>
  <c r="BE37" i="9"/>
  <c r="BD37" i="9"/>
  <c r="BC37" i="9"/>
  <c r="BA37" i="9"/>
  <c r="AZ37" i="9"/>
  <c r="AY37" i="9"/>
  <c r="AW37" i="9"/>
  <c r="AV37" i="9"/>
  <c r="AU37" i="9"/>
  <c r="AS37" i="9"/>
  <c r="AR37" i="9"/>
  <c r="AQ37" i="9"/>
  <c r="AO37" i="9"/>
  <c r="AN37" i="9"/>
  <c r="AM37" i="9"/>
  <c r="AK37" i="9"/>
  <c r="AJ37" i="9"/>
  <c r="AI37" i="9"/>
  <c r="AG37" i="9"/>
  <c r="AF37" i="9"/>
  <c r="AE37" i="9"/>
  <c r="AC37" i="9"/>
  <c r="AB37" i="9"/>
  <c r="AA37" i="9"/>
  <c r="Y37" i="9"/>
  <c r="X37" i="9"/>
  <c r="W37" i="9"/>
  <c r="U37" i="9"/>
  <c r="T37" i="9"/>
  <c r="S37" i="9"/>
  <c r="Q37" i="9"/>
  <c r="P37" i="9"/>
  <c r="O37" i="9"/>
  <c r="M37" i="9"/>
  <c r="L37" i="9"/>
  <c r="K37" i="9"/>
  <c r="I37" i="9"/>
  <c r="H37" i="9"/>
  <c r="G37" i="9"/>
  <c r="E37" i="9"/>
  <c r="D37" i="9"/>
  <c r="C37" i="9"/>
  <c r="A37" i="9"/>
  <c r="FJ37" i="9" s="1"/>
  <c r="FL36" i="9"/>
  <c r="FJ36" i="9"/>
  <c r="FH36" i="9"/>
  <c r="FG36" i="9"/>
  <c r="FD36" i="9"/>
  <c r="FC36" i="9"/>
  <c r="FB36" i="9"/>
  <c r="EY36" i="9"/>
  <c r="EX36" i="9"/>
  <c r="EV36" i="9"/>
  <c r="ET36" i="9"/>
  <c r="ER36" i="9"/>
  <c r="EQ36" i="9"/>
  <c r="EN36" i="9"/>
  <c r="EM36" i="9"/>
  <c r="EL36" i="9"/>
  <c r="EI36" i="9"/>
  <c r="EH36" i="9"/>
  <c r="EF36" i="9"/>
  <c r="ED36" i="9"/>
  <c r="EB36" i="9"/>
  <c r="EA36" i="9"/>
  <c r="DX36" i="9"/>
  <c r="DW36" i="9"/>
  <c r="DV36" i="9"/>
  <c r="DS36" i="9"/>
  <c r="DR36" i="9"/>
  <c r="DP36" i="9"/>
  <c r="DN36" i="9"/>
  <c r="DL36" i="9"/>
  <c r="DK36" i="9"/>
  <c r="DH36" i="9"/>
  <c r="DG36" i="9"/>
  <c r="DF36" i="9"/>
  <c r="DC36" i="9"/>
  <c r="DB36" i="9"/>
  <c r="CZ36" i="9"/>
  <c r="CX36" i="9"/>
  <c r="CV36" i="9"/>
  <c r="CU36" i="9"/>
  <c r="CR36" i="9"/>
  <c r="CQ36" i="9"/>
  <c r="CP36" i="9"/>
  <c r="CM36" i="9"/>
  <c r="CL36" i="9"/>
  <c r="CJ36" i="9"/>
  <c r="CH36" i="9"/>
  <c r="CF36" i="9"/>
  <c r="CE36" i="9"/>
  <c r="CB36" i="9"/>
  <c r="CA36" i="9"/>
  <c r="BZ36" i="9"/>
  <c r="BW36" i="9"/>
  <c r="BV36" i="9"/>
  <c r="BT36" i="9"/>
  <c r="BR36" i="9"/>
  <c r="BP36" i="9"/>
  <c r="BO36" i="9"/>
  <c r="BL36" i="9"/>
  <c r="BK36" i="9"/>
  <c r="BJ36" i="9"/>
  <c r="BG36" i="9"/>
  <c r="BF36" i="9"/>
  <c r="BD36" i="9"/>
  <c r="BB36" i="9"/>
  <c r="AZ36" i="9"/>
  <c r="AY36" i="9"/>
  <c r="AV36" i="9"/>
  <c r="AU36" i="9"/>
  <c r="AT36" i="9"/>
  <c r="AQ36" i="9"/>
  <c r="AP36" i="9"/>
  <c r="AN36" i="9"/>
  <c r="AL36" i="9"/>
  <c r="AJ36" i="9"/>
  <c r="AI36" i="9"/>
  <c r="AF36" i="9"/>
  <c r="AE36" i="9"/>
  <c r="AD36" i="9"/>
  <c r="AA36" i="9"/>
  <c r="Z36" i="9"/>
  <c r="X36" i="9"/>
  <c r="V36" i="9"/>
  <c r="T36" i="9"/>
  <c r="S36" i="9"/>
  <c r="P36" i="9"/>
  <c r="O36" i="9"/>
  <c r="N36" i="9"/>
  <c r="K36" i="9"/>
  <c r="J36" i="9"/>
  <c r="H36" i="9"/>
  <c r="F36" i="9"/>
  <c r="D36" i="9"/>
  <c r="C36" i="9"/>
  <c r="A36" i="9"/>
  <c r="FK35" i="9"/>
  <c r="FI35" i="9"/>
  <c r="FF35" i="9"/>
  <c r="FE35" i="9"/>
  <c r="FA35" i="9"/>
  <c r="EY35" i="9"/>
  <c r="EX35" i="9"/>
  <c r="ET35" i="9"/>
  <c r="ES35" i="9"/>
  <c r="EP35" i="9"/>
  <c r="EM35" i="9"/>
  <c r="EK35" i="9"/>
  <c r="EI35" i="9"/>
  <c r="EE35" i="9"/>
  <c r="ED35" i="9"/>
  <c r="EC35" i="9"/>
  <c r="DY35" i="9"/>
  <c r="DW35" i="9"/>
  <c r="DU35" i="9"/>
  <c r="DR35" i="9"/>
  <c r="DO35" i="9"/>
  <c r="DN35" i="9"/>
  <c r="DJ35" i="9"/>
  <c r="DI35" i="9"/>
  <c r="DG35" i="9"/>
  <c r="DC35" i="9"/>
  <c r="DB35" i="9"/>
  <c r="CY35" i="9"/>
  <c r="CW35" i="9"/>
  <c r="CT35" i="9"/>
  <c r="CS35" i="9"/>
  <c r="CO35" i="9"/>
  <c r="CM35" i="9"/>
  <c r="CL35" i="9"/>
  <c r="CH35" i="9"/>
  <c r="CG35" i="9"/>
  <c r="CD35" i="9"/>
  <c r="CA35" i="9"/>
  <c r="BY35" i="9"/>
  <c r="BW35" i="9"/>
  <c r="BS35" i="9"/>
  <c r="BR35" i="9"/>
  <c r="BQ35" i="9"/>
  <c r="BM35" i="9"/>
  <c r="BK35" i="9"/>
  <c r="BI35" i="9"/>
  <c r="BF35" i="9"/>
  <c r="BC35" i="9"/>
  <c r="BB35" i="9"/>
  <c r="AX35" i="9"/>
  <c r="AW35" i="9"/>
  <c r="AU35" i="9"/>
  <c r="AQ35" i="9"/>
  <c r="AP35" i="9"/>
  <c r="AM35" i="9"/>
  <c r="AK35" i="9"/>
  <c r="AH35" i="9"/>
  <c r="AG35" i="9"/>
  <c r="AC35" i="9"/>
  <c r="AA35" i="9"/>
  <c r="Z35" i="9"/>
  <c r="V35" i="9"/>
  <c r="U35" i="9"/>
  <c r="R35" i="9"/>
  <c r="O35" i="9"/>
  <c r="M35" i="9"/>
  <c r="K35" i="9"/>
  <c r="G35" i="9"/>
  <c r="F35" i="9"/>
  <c r="E35" i="9"/>
  <c r="A35" i="9"/>
  <c r="A34" i="9"/>
  <c r="FH34" i="9" s="1"/>
  <c r="FL33" i="9"/>
  <c r="FK33" i="9"/>
  <c r="FI33" i="9"/>
  <c r="FH33" i="9"/>
  <c r="FG33" i="9"/>
  <c r="FE33" i="9"/>
  <c r="FD33" i="9"/>
  <c r="FC33" i="9"/>
  <c r="FA33" i="9"/>
  <c r="EZ33" i="9"/>
  <c r="EY33" i="9"/>
  <c r="EW33" i="9"/>
  <c r="EV33" i="9"/>
  <c r="EU33" i="9"/>
  <c r="ES33" i="9"/>
  <c r="ER33" i="9"/>
  <c r="EQ33" i="9"/>
  <c r="EO33" i="9"/>
  <c r="EN33" i="9"/>
  <c r="EM33" i="9"/>
  <c r="EK33" i="9"/>
  <c r="EJ33" i="9"/>
  <c r="EI33" i="9"/>
  <c r="EG33" i="9"/>
  <c r="EF33" i="9"/>
  <c r="EE33" i="9"/>
  <c r="EC33" i="9"/>
  <c r="EB33" i="9"/>
  <c r="EA33" i="9"/>
  <c r="DY33" i="9"/>
  <c r="DX33" i="9"/>
  <c r="DW33" i="9"/>
  <c r="DU33" i="9"/>
  <c r="DT33" i="9"/>
  <c r="DS33" i="9"/>
  <c r="DQ33" i="9"/>
  <c r="DP33" i="9"/>
  <c r="DO33" i="9"/>
  <c r="DM33" i="9"/>
  <c r="DL33" i="9"/>
  <c r="DK33" i="9"/>
  <c r="DI33" i="9"/>
  <c r="DH33" i="9"/>
  <c r="DG33" i="9"/>
  <c r="DE33" i="9"/>
  <c r="DD33" i="9"/>
  <c r="DC33" i="9"/>
  <c r="DA33" i="9"/>
  <c r="CZ33" i="9"/>
  <c r="CY33" i="9"/>
  <c r="CW33" i="9"/>
  <c r="CV33" i="9"/>
  <c r="CU33" i="9"/>
  <c r="CS33" i="9"/>
  <c r="CR33" i="9"/>
  <c r="CQ33" i="9"/>
  <c r="CO33" i="9"/>
  <c r="CN33" i="9"/>
  <c r="CM33" i="9"/>
  <c r="CK33" i="9"/>
  <c r="CJ33" i="9"/>
  <c r="CI33" i="9"/>
  <c r="CG33" i="9"/>
  <c r="CF33" i="9"/>
  <c r="CE33" i="9"/>
  <c r="CC33" i="9"/>
  <c r="CB33" i="9"/>
  <c r="CA33" i="9"/>
  <c r="BY33" i="9"/>
  <c r="BX33" i="9"/>
  <c r="BW33" i="9"/>
  <c r="BU33" i="9"/>
  <c r="BT33" i="9"/>
  <c r="BS33" i="9"/>
  <c r="BQ33" i="9"/>
  <c r="BP33" i="9"/>
  <c r="BO33" i="9"/>
  <c r="BM33" i="9"/>
  <c r="BL33" i="9"/>
  <c r="BK33" i="9"/>
  <c r="BI33" i="9"/>
  <c r="BH33" i="9"/>
  <c r="BG33" i="9"/>
  <c r="BE33" i="9"/>
  <c r="BD33" i="9"/>
  <c r="BC33" i="9"/>
  <c r="BA33" i="9"/>
  <c r="AZ33" i="9"/>
  <c r="AY33" i="9"/>
  <c r="AW33" i="9"/>
  <c r="AV33" i="9"/>
  <c r="AU33" i="9"/>
  <c r="AS33" i="9"/>
  <c r="AR33" i="9"/>
  <c r="AQ33" i="9"/>
  <c r="AO33" i="9"/>
  <c r="AN33" i="9"/>
  <c r="AM33" i="9"/>
  <c r="AK33" i="9"/>
  <c r="AJ33" i="9"/>
  <c r="AI33" i="9"/>
  <c r="AG33" i="9"/>
  <c r="AF33" i="9"/>
  <c r="AE33" i="9"/>
  <c r="AC33" i="9"/>
  <c r="AB33" i="9"/>
  <c r="AA33" i="9"/>
  <c r="Y33" i="9"/>
  <c r="X33" i="9"/>
  <c r="W33" i="9"/>
  <c r="U33" i="9"/>
  <c r="T33" i="9"/>
  <c r="S33" i="9"/>
  <c r="Q33" i="9"/>
  <c r="P33" i="9"/>
  <c r="O33" i="9"/>
  <c r="M33" i="9"/>
  <c r="L33" i="9"/>
  <c r="K33" i="9"/>
  <c r="I33" i="9"/>
  <c r="H33" i="9"/>
  <c r="G33" i="9"/>
  <c r="E33" i="9"/>
  <c r="D33" i="9"/>
  <c r="C33" i="9"/>
  <c r="A33" i="9"/>
  <c r="FJ33" i="9" s="1"/>
  <c r="FK32" i="9"/>
  <c r="FD32" i="9"/>
  <c r="EY32" i="9"/>
  <c r="EV32" i="9"/>
  <c r="EQ32" i="9"/>
  <c r="EP32" i="9"/>
  <c r="EJ32" i="9"/>
  <c r="EI32" i="9"/>
  <c r="ED32" i="9"/>
  <c r="EA32" i="9"/>
  <c r="DV32" i="9"/>
  <c r="DT32" i="9"/>
  <c r="DO32" i="9"/>
  <c r="DN32" i="9"/>
  <c r="DH32" i="9"/>
  <c r="DF32" i="9"/>
  <c r="CZ32" i="9"/>
  <c r="CY32" i="9"/>
  <c r="CT32" i="9"/>
  <c r="CR32" i="9"/>
  <c r="CM32" i="9"/>
  <c r="CJ32" i="9"/>
  <c r="CE32" i="9"/>
  <c r="CD32" i="9"/>
  <c r="BX32" i="9"/>
  <c r="BW32" i="9"/>
  <c r="BR32" i="9"/>
  <c r="BO32" i="9"/>
  <c r="BJ32" i="9"/>
  <c r="BH32" i="9"/>
  <c r="BC32" i="9"/>
  <c r="BB32" i="9"/>
  <c r="AV32" i="9"/>
  <c r="AT32" i="9"/>
  <c r="AN32" i="9"/>
  <c r="AM32" i="9"/>
  <c r="AH32" i="9"/>
  <c r="AF32" i="9"/>
  <c r="AA32" i="9"/>
  <c r="X32" i="9"/>
  <c r="S32" i="9"/>
  <c r="R32" i="9"/>
  <c r="L32" i="9"/>
  <c r="K32" i="9"/>
  <c r="F32" i="9"/>
  <c r="C32" i="9"/>
  <c r="A32" i="9"/>
  <c r="FG32" i="9" s="1"/>
  <c r="FG31" i="9"/>
  <c r="FA31" i="9"/>
  <c r="ES31" i="9"/>
  <c r="EL31" i="9"/>
  <c r="EE31" i="9"/>
  <c r="DW31" i="9"/>
  <c r="DQ31" i="9"/>
  <c r="DJ31" i="9"/>
  <c r="DB31" i="9"/>
  <c r="CU31" i="9"/>
  <c r="CO31" i="9"/>
  <c r="CG31" i="9"/>
  <c r="BZ31" i="9"/>
  <c r="BS31" i="9"/>
  <c r="BK31" i="9"/>
  <c r="BE31" i="9"/>
  <c r="AX31" i="9"/>
  <c r="AP31" i="9"/>
  <c r="AI31" i="9"/>
  <c r="AC31" i="9"/>
  <c r="U31" i="9"/>
  <c r="N31" i="9"/>
  <c r="G31" i="9"/>
  <c r="A31" i="9"/>
  <c r="FF31" i="9" s="1"/>
  <c r="FJ30" i="9"/>
  <c r="FI30" i="9"/>
  <c r="FH30" i="9"/>
  <c r="FE30" i="9"/>
  <c r="FD30" i="9"/>
  <c r="FB30" i="9"/>
  <c r="EZ30" i="9"/>
  <c r="EX30" i="9"/>
  <c r="EW30" i="9"/>
  <c r="ET30" i="9"/>
  <c r="ES30" i="9"/>
  <c r="ER30" i="9"/>
  <c r="EO30" i="9"/>
  <c r="EN30" i="9"/>
  <c r="EL30" i="9"/>
  <c r="EJ30" i="9"/>
  <c r="EH30" i="9"/>
  <c r="EG30" i="9"/>
  <c r="ED30" i="9"/>
  <c r="EC30" i="9"/>
  <c r="EB30" i="9"/>
  <c r="DY30" i="9"/>
  <c r="DX30" i="9"/>
  <c r="DV30" i="9"/>
  <c r="DT30" i="9"/>
  <c r="DR30" i="9"/>
  <c r="DQ30" i="9"/>
  <c r="DN30" i="9"/>
  <c r="DM30" i="9"/>
  <c r="DL30" i="9"/>
  <c r="DI30" i="9"/>
  <c r="DH30" i="9"/>
  <c r="DF30" i="9"/>
  <c r="DD30" i="9"/>
  <c r="DB30" i="9"/>
  <c r="DA30" i="9"/>
  <c r="CX30" i="9"/>
  <c r="CW30" i="9"/>
  <c r="CV30" i="9"/>
  <c r="CS30" i="9"/>
  <c r="CR30" i="9"/>
  <c r="CP30" i="9"/>
  <c r="CN30" i="9"/>
  <c r="CL30" i="9"/>
  <c r="CK30" i="9"/>
  <c r="CH30" i="9"/>
  <c r="CG30" i="9"/>
  <c r="CF30" i="9"/>
  <c r="CC30" i="9"/>
  <c r="CB30" i="9"/>
  <c r="BZ30" i="9"/>
  <c r="BX30" i="9"/>
  <c r="BV30" i="9"/>
  <c r="BU30" i="9"/>
  <c r="BR30" i="9"/>
  <c r="BQ30" i="9"/>
  <c r="BP30" i="9"/>
  <c r="BM30" i="9"/>
  <c r="BL30" i="9"/>
  <c r="BJ30" i="9"/>
  <c r="BH30" i="9"/>
  <c r="BF30" i="9"/>
  <c r="BE30" i="9"/>
  <c r="BB30" i="9"/>
  <c r="BA30" i="9"/>
  <c r="AZ30" i="9"/>
  <c r="AW30" i="9"/>
  <c r="AV30" i="9"/>
  <c r="AT30" i="9"/>
  <c r="AR30" i="9"/>
  <c r="AP30" i="9"/>
  <c r="AO30" i="9"/>
  <c r="AL30" i="9"/>
  <c r="AK30" i="9"/>
  <c r="AJ30" i="9"/>
  <c r="AG30" i="9"/>
  <c r="AF30" i="9"/>
  <c r="AD30" i="9"/>
  <c r="AB30" i="9"/>
  <c r="Z30" i="9"/>
  <c r="Y30" i="9"/>
  <c r="V30" i="9"/>
  <c r="U30" i="9"/>
  <c r="T30" i="9"/>
  <c r="Q30" i="9"/>
  <c r="P30" i="9"/>
  <c r="N30" i="9"/>
  <c r="L30" i="9"/>
  <c r="J30" i="9"/>
  <c r="I30" i="9"/>
  <c r="F30" i="9"/>
  <c r="E30" i="9"/>
  <c r="D30" i="9"/>
  <c r="A30" i="9"/>
  <c r="FL29" i="9"/>
  <c r="FK29" i="9"/>
  <c r="FI29" i="9"/>
  <c r="FH29" i="9"/>
  <c r="FG29" i="9"/>
  <c r="FE29" i="9"/>
  <c r="FD29" i="9"/>
  <c r="FC29" i="9"/>
  <c r="FA29" i="9"/>
  <c r="EZ29" i="9"/>
  <c r="EY29" i="9"/>
  <c r="EW29" i="9"/>
  <c r="EV29" i="9"/>
  <c r="EU29" i="9"/>
  <c r="ES29" i="9"/>
  <c r="ER29" i="9"/>
  <c r="EQ29" i="9"/>
  <c r="EO29" i="9"/>
  <c r="EN29" i="9"/>
  <c r="EM29" i="9"/>
  <c r="EK29" i="9"/>
  <c r="EJ29" i="9"/>
  <c r="EI29" i="9"/>
  <c r="EG29" i="9"/>
  <c r="EF29" i="9"/>
  <c r="EE29" i="9"/>
  <c r="EC29" i="9"/>
  <c r="EB29" i="9"/>
  <c r="EA29" i="9"/>
  <c r="DY29" i="9"/>
  <c r="DX29" i="9"/>
  <c r="DW29" i="9"/>
  <c r="DU29" i="9"/>
  <c r="DT29" i="9"/>
  <c r="DS29" i="9"/>
  <c r="DQ29" i="9"/>
  <c r="DP29" i="9"/>
  <c r="DO29" i="9"/>
  <c r="DM29" i="9"/>
  <c r="DL29" i="9"/>
  <c r="DK29" i="9"/>
  <c r="DI29" i="9"/>
  <c r="DH29" i="9"/>
  <c r="DG29" i="9"/>
  <c r="DE29" i="9"/>
  <c r="DD29" i="9"/>
  <c r="DC29" i="9"/>
  <c r="DA29" i="9"/>
  <c r="CZ29" i="9"/>
  <c r="CY29" i="9"/>
  <c r="CW29" i="9"/>
  <c r="CV29" i="9"/>
  <c r="CU29" i="9"/>
  <c r="CS29" i="9"/>
  <c r="CR29" i="9"/>
  <c r="CQ29" i="9"/>
  <c r="CO29" i="9"/>
  <c r="CN29" i="9"/>
  <c r="CM29" i="9"/>
  <c r="CK29" i="9"/>
  <c r="CJ29" i="9"/>
  <c r="CI29" i="9"/>
  <c r="CG29" i="9"/>
  <c r="CF29" i="9"/>
  <c r="CE29" i="9"/>
  <c r="CC29" i="9"/>
  <c r="CB29" i="9"/>
  <c r="CA29" i="9"/>
  <c r="BY29" i="9"/>
  <c r="BX29" i="9"/>
  <c r="BW29" i="9"/>
  <c r="BU29" i="9"/>
  <c r="BT29" i="9"/>
  <c r="BS29" i="9"/>
  <c r="BQ29" i="9"/>
  <c r="BP29" i="9"/>
  <c r="BO29" i="9"/>
  <c r="BM29" i="9"/>
  <c r="BL29" i="9"/>
  <c r="BK29" i="9"/>
  <c r="BI29" i="9"/>
  <c r="BH29" i="9"/>
  <c r="BG29" i="9"/>
  <c r="BE29" i="9"/>
  <c r="BD29" i="9"/>
  <c r="BC29" i="9"/>
  <c r="BA29" i="9"/>
  <c r="AZ29" i="9"/>
  <c r="AY29" i="9"/>
  <c r="AW29" i="9"/>
  <c r="AV29" i="9"/>
  <c r="AU29" i="9"/>
  <c r="AS29" i="9"/>
  <c r="AR29" i="9"/>
  <c r="AQ29" i="9"/>
  <c r="AO29" i="9"/>
  <c r="AN29" i="9"/>
  <c r="AM29" i="9"/>
  <c r="AK29" i="9"/>
  <c r="AJ29" i="9"/>
  <c r="AI29" i="9"/>
  <c r="AG29" i="9"/>
  <c r="AF29" i="9"/>
  <c r="AE29" i="9"/>
  <c r="AC29" i="9"/>
  <c r="AB29" i="9"/>
  <c r="AA29" i="9"/>
  <c r="Y29" i="9"/>
  <c r="X29" i="9"/>
  <c r="W29" i="9"/>
  <c r="U29" i="9"/>
  <c r="T29" i="9"/>
  <c r="S29" i="9"/>
  <c r="Q29" i="9"/>
  <c r="P29" i="9"/>
  <c r="O29" i="9"/>
  <c r="M29" i="9"/>
  <c r="L29" i="9"/>
  <c r="K29" i="9"/>
  <c r="I29" i="9"/>
  <c r="H29" i="9"/>
  <c r="G29" i="9"/>
  <c r="E29" i="9"/>
  <c r="D29" i="9"/>
  <c r="C29" i="9"/>
  <c r="A29" i="9"/>
  <c r="FJ29" i="9" s="1"/>
  <c r="FL28" i="9"/>
  <c r="FJ28" i="9"/>
  <c r="FH28" i="9"/>
  <c r="FG28" i="9"/>
  <c r="FD28" i="9"/>
  <c r="FC28" i="9"/>
  <c r="FB28" i="9"/>
  <c r="EY28" i="9"/>
  <c r="EX28" i="9"/>
  <c r="EV28" i="9"/>
  <c r="ET28" i="9"/>
  <c r="ER28" i="9"/>
  <c r="EQ28" i="9"/>
  <c r="EN28" i="9"/>
  <c r="EM28" i="9"/>
  <c r="EL28" i="9"/>
  <c r="EI28" i="9"/>
  <c r="EH28" i="9"/>
  <c r="EF28" i="9"/>
  <c r="ED28" i="9"/>
  <c r="EB28" i="9"/>
  <c r="EA28" i="9"/>
  <c r="DX28" i="9"/>
  <c r="DW28" i="9"/>
  <c r="DV28" i="9"/>
  <c r="DS28" i="9"/>
  <c r="DR28" i="9"/>
  <c r="DP28" i="9"/>
  <c r="DN28" i="9"/>
  <c r="DL28" i="9"/>
  <c r="DK28" i="9"/>
  <c r="DH28" i="9"/>
  <c r="DG28" i="9"/>
  <c r="DF28" i="9"/>
  <c r="DC28" i="9"/>
  <c r="DB28" i="9"/>
  <c r="CZ28" i="9"/>
  <c r="CX28" i="9"/>
  <c r="CV28" i="9"/>
  <c r="CU28" i="9"/>
  <c r="CR28" i="9"/>
  <c r="CQ28" i="9"/>
  <c r="CP28" i="9"/>
  <c r="CM28" i="9"/>
  <c r="CL28" i="9"/>
  <c r="CJ28" i="9"/>
  <c r="CH28" i="9"/>
  <c r="CF28" i="9"/>
  <c r="CE28" i="9"/>
  <c r="CB28" i="9"/>
  <c r="CA28" i="9"/>
  <c r="BZ28" i="9"/>
  <c r="BW28" i="9"/>
  <c r="BV28" i="9"/>
  <c r="BT28" i="9"/>
  <c r="BR28" i="9"/>
  <c r="BP28" i="9"/>
  <c r="BO28" i="9"/>
  <c r="BL28" i="9"/>
  <c r="BK28" i="9"/>
  <c r="BJ28" i="9"/>
  <c r="BG28" i="9"/>
  <c r="BF28" i="9"/>
  <c r="BD28" i="9"/>
  <c r="BB28" i="9"/>
  <c r="AZ28" i="9"/>
  <c r="AY28" i="9"/>
  <c r="AV28" i="9"/>
  <c r="AU28" i="9"/>
  <c r="AT28" i="9"/>
  <c r="AQ28" i="9"/>
  <c r="AP28" i="9"/>
  <c r="AN28" i="9"/>
  <c r="AL28" i="9"/>
  <c r="AJ28" i="9"/>
  <c r="AI28" i="9"/>
  <c r="AF28" i="9"/>
  <c r="AE28" i="9"/>
  <c r="AD28" i="9"/>
  <c r="AA28" i="9"/>
  <c r="Z28" i="9"/>
  <c r="X28" i="9"/>
  <c r="V28" i="9"/>
  <c r="T28" i="9"/>
  <c r="S28" i="9"/>
  <c r="P28" i="9"/>
  <c r="O28" i="9"/>
  <c r="N28" i="9"/>
  <c r="K28" i="9"/>
  <c r="J28" i="9"/>
  <c r="H28" i="9"/>
  <c r="F28" i="9"/>
  <c r="D28" i="9"/>
  <c r="C28" i="9"/>
  <c r="A28" i="9"/>
  <c r="A27" i="9"/>
  <c r="FI27" i="9" s="1"/>
  <c r="FL26" i="9"/>
  <c r="FH26" i="9"/>
  <c r="FF26" i="9"/>
  <c r="FE26" i="9"/>
  <c r="FA26" i="9"/>
  <c r="EZ26" i="9"/>
  <c r="EW26" i="9"/>
  <c r="ET26" i="9"/>
  <c r="ER26" i="9"/>
  <c r="EP26" i="9"/>
  <c r="EL26" i="9"/>
  <c r="EK26" i="9"/>
  <c r="EJ26" i="9"/>
  <c r="EF26" i="9"/>
  <c r="ED26" i="9"/>
  <c r="EB26" i="9"/>
  <c r="DY26" i="9"/>
  <c r="DV26" i="9"/>
  <c r="DU26" i="9"/>
  <c r="DQ26" i="9"/>
  <c r="DP26" i="9"/>
  <c r="DN26" i="9"/>
  <c r="DJ26" i="9"/>
  <c r="DI26" i="9"/>
  <c r="DF26" i="9"/>
  <c r="DD26" i="9"/>
  <c r="DA26" i="9"/>
  <c r="CZ26" i="9"/>
  <c r="CV26" i="9"/>
  <c r="CT26" i="9"/>
  <c r="CS26" i="9"/>
  <c r="CO26" i="9"/>
  <c r="CN26" i="9"/>
  <c r="CK26" i="9"/>
  <c r="CH26" i="9"/>
  <c r="CF26" i="9"/>
  <c r="CD26" i="9"/>
  <c r="BZ26" i="9"/>
  <c r="BY26" i="9"/>
  <c r="BX26" i="9"/>
  <c r="BT26" i="9"/>
  <c r="BR26" i="9"/>
  <c r="BP26" i="9"/>
  <c r="BM26" i="9"/>
  <c r="BJ26" i="9"/>
  <c r="BI26" i="9"/>
  <c r="BE26" i="9"/>
  <c r="BD26" i="9"/>
  <c r="BB26" i="9"/>
  <c r="AX26" i="9"/>
  <c r="AW26" i="9"/>
  <c r="AT26" i="9"/>
  <c r="AR26" i="9"/>
  <c r="AO26" i="9"/>
  <c r="AN26" i="9"/>
  <c r="AJ26" i="9"/>
  <c r="AH26" i="9"/>
  <c r="AG26" i="9"/>
  <c r="AC26" i="9"/>
  <c r="AB26" i="9"/>
  <c r="Y26" i="9"/>
  <c r="V26" i="9"/>
  <c r="T26" i="9"/>
  <c r="R26" i="9"/>
  <c r="N26" i="9"/>
  <c r="M26" i="9"/>
  <c r="L26" i="9"/>
  <c r="H26" i="9"/>
  <c r="F26" i="9"/>
  <c r="D26" i="9"/>
  <c r="A26" i="9"/>
  <c r="FL25" i="9"/>
  <c r="FK25" i="9"/>
  <c r="FI25" i="9"/>
  <c r="FH25" i="9"/>
  <c r="FG25" i="9"/>
  <c r="FE25" i="9"/>
  <c r="FD25" i="9"/>
  <c r="FC25" i="9"/>
  <c r="FA25" i="9"/>
  <c r="EZ25" i="9"/>
  <c r="EY25" i="9"/>
  <c r="EW25" i="9"/>
  <c r="EV25" i="9"/>
  <c r="EU25" i="9"/>
  <c r="ES25" i="9"/>
  <c r="ER25" i="9"/>
  <c r="EQ25" i="9"/>
  <c r="EO25" i="9"/>
  <c r="EN25" i="9"/>
  <c r="EM25" i="9"/>
  <c r="EK25" i="9"/>
  <c r="EJ25" i="9"/>
  <c r="EI25" i="9"/>
  <c r="EG25" i="9"/>
  <c r="EF25" i="9"/>
  <c r="EE25" i="9"/>
  <c r="EC25" i="9"/>
  <c r="EB25" i="9"/>
  <c r="EA25" i="9"/>
  <c r="DY25" i="9"/>
  <c r="DX25" i="9"/>
  <c r="DW25" i="9"/>
  <c r="DU25" i="9"/>
  <c r="DT25" i="9"/>
  <c r="DS25" i="9"/>
  <c r="DQ25" i="9"/>
  <c r="DP25" i="9"/>
  <c r="DO25" i="9"/>
  <c r="DM25" i="9"/>
  <c r="DL25" i="9"/>
  <c r="DK25" i="9"/>
  <c r="DI25" i="9"/>
  <c r="DH25" i="9"/>
  <c r="DG25" i="9"/>
  <c r="DE25" i="9"/>
  <c r="DD25" i="9"/>
  <c r="DC25" i="9"/>
  <c r="DA25" i="9"/>
  <c r="CZ25" i="9"/>
  <c r="CY25" i="9"/>
  <c r="CW25" i="9"/>
  <c r="CV25" i="9"/>
  <c r="CU25" i="9"/>
  <c r="CS25" i="9"/>
  <c r="CR25" i="9"/>
  <c r="CQ25" i="9"/>
  <c r="CO25" i="9"/>
  <c r="CN25" i="9"/>
  <c r="CM25" i="9"/>
  <c r="CK25" i="9"/>
  <c r="CJ25" i="9"/>
  <c r="CI25" i="9"/>
  <c r="CG25" i="9"/>
  <c r="CF25" i="9"/>
  <c r="CE25" i="9"/>
  <c r="CC25" i="9"/>
  <c r="CB25" i="9"/>
  <c r="CA25" i="9"/>
  <c r="BY25" i="9"/>
  <c r="BX25" i="9"/>
  <c r="BW25" i="9"/>
  <c r="BU25" i="9"/>
  <c r="BT25" i="9"/>
  <c r="BS25" i="9"/>
  <c r="BQ25" i="9"/>
  <c r="BP25" i="9"/>
  <c r="BO25" i="9"/>
  <c r="BM25" i="9"/>
  <c r="BL25" i="9"/>
  <c r="BK25" i="9"/>
  <c r="BI25" i="9"/>
  <c r="BH25" i="9"/>
  <c r="BG25" i="9"/>
  <c r="BE25" i="9"/>
  <c r="BD25" i="9"/>
  <c r="BC25" i="9"/>
  <c r="BA25" i="9"/>
  <c r="AZ25" i="9"/>
  <c r="AY25" i="9"/>
  <c r="AW25" i="9"/>
  <c r="AV25" i="9"/>
  <c r="AU25" i="9"/>
  <c r="AS25" i="9"/>
  <c r="AR25" i="9"/>
  <c r="AQ25" i="9"/>
  <c r="AO25" i="9"/>
  <c r="AN25" i="9"/>
  <c r="AM25" i="9"/>
  <c r="AK25" i="9"/>
  <c r="AJ25" i="9"/>
  <c r="AI25" i="9"/>
  <c r="AG25" i="9"/>
  <c r="AF25" i="9"/>
  <c r="AE25" i="9"/>
  <c r="AC25" i="9"/>
  <c r="AB25" i="9"/>
  <c r="AA25" i="9"/>
  <c r="Y25" i="9"/>
  <c r="X25" i="9"/>
  <c r="W25" i="9"/>
  <c r="U25" i="9"/>
  <c r="T25" i="9"/>
  <c r="S25" i="9"/>
  <c r="Q25" i="9"/>
  <c r="P25" i="9"/>
  <c r="O25" i="9"/>
  <c r="M25" i="9"/>
  <c r="L25" i="9"/>
  <c r="K25" i="9"/>
  <c r="I25" i="9"/>
  <c r="H25" i="9"/>
  <c r="G25" i="9"/>
  <c r="E25" i="9"/>
  <c r="D25" i="9"/>
  <c r="C25" i="9"/>
  <c r="A25" i="9"/>
  <c r="FJ25" i="9" s="1"/>
  <c r="FL24" i="9"/>
  <c r="FJ24" i="9"/>
  <c r="FH24" i="9"/>
  <c r="FG24" i="9"/>
  <c r="FD24" i="9"/>
  <c r="FC24" i="9"/>
  <c r="FB24" i="9"/>
  <c r="EY24" i="9"/>
  <c r="EX24" i="9"/>
  <c r="EV24" i="9"/>
  <c r="ET24" i="9"/>
  <c r="ER24" i="9"/>
  <c r="EQ24" i="9"/>
  <c r="EN24" i="9"/>
  <c r="EM24" i="9"/>
  <c r="EL24" i="9"/>
  <c r="EI24" i="9"/>
  <c r="EH24" i="9"/>
  <c r="EF24" i="9"/>
  <c r="ED24" i="9"/>
  <c r="EB24" i="9"/>
  <c r="EA24" i="9"/>
  <c r="DX24" i="9"/>
  <c r="DW24" i="9"/>
  <c r="DV24" i="9"/>
  <c r="DS24" i="9"/>
  <c r="DR24" i="9"/>
  <c r="DP24" i="9"/>
  <c r="DN24" i="9"/>
  <c r="DL24" i="9"/>
  <c r="DK24" i="9"/>
  <c r="DH24" i="9"/>
  <c r="DG24" i="9"/>
  <c r="DF24" i="9"/>
  <c r="DC24" i="9"/>
  <c r="DB24" i="9"/>
  <c r="CZ24" i="9"/>
  <c r="CX24" i="9"/>
  <c r="CV24" i="9"/>
  <c r="CU24" i="9"/>
  <c r="CR24" i="9"/>
  <c r="CQ24" i="9"/>
  <c r="CP24" i="9"/>
  <c r="CM24" i="9"/>
  <c r="CL24" i="9"/>
  <c r="CJ24" i="9"/>
  <c r="CH24" i="9"/>
  <c r="CF24" i="9"/>
  <c r="CE24" i="9"/>
  <c r="CB24" i="9"/>
  <c r="CA24" i="9"/>
  <c r="BZ24" i="9"/>
  <c r="BW24" i="9"/>
  <c r="BV24" i="9"/>
  <c r="BT24" i="9"/>
  <c r="BR24" i="9"/>
  <c r="BP24" i="9"/>
  <c r="BO24" i="9"/>
  <c r="BL24" i="9"/>
  <c r="BK24" i="9"/>
  <c r="BJ24" i="9"/>
  <c r="BG24" i="9"/>
  <c r="BF24" i="9"/>
  <c r="BD24" i="9"/>
  <c r="BB24" i="9"/>
  <c r="AZ24" i="9"/>
  <c r="AY24" i="9"/>
  <c r="AV24" i="9"/>
  <c r="AU24" i="9"/>
  <c r="AT24" i="9"/>
  <c r="AQ24" i="9"/>
  <c r="AP24" i="9"/>
  <c r="AN24" i="9"/>
  <c r="AL24" i="9"/>
  <c r="AJ24" i="9"/>
  <c r="AI24" i="9"/>
  <c r="AF24" i="9"/>
  <c r="AE24" i="9"/>
  <c r="AD24" i="9"/>
  <c r="AA24" i="9"/>
  <c r="Z24" i="9"/>
  <c r="X24" i="9"/>
  <c r="V24" i="9"/>
  <c r="T24" i="9"/>
  <c r="S24" i="9"/>
  <c r="P24" i="9"/>
  <c r="O24" i="9"/>
  <c r="N24" i="9"/>
  <c r="K24" i="9"/>
  <c r="J24" i="9"/>
  <c r="H24" i="9"/>
  <c r="F24" i="9"/>
  <c r="D24" i="9"/>
  <c r="C24" i="9"/>
  <c r="A24" i="9"/>
  <c r="FJ23" i="9"/>
  <c r="FE23" i="9"/>
  <c r="EY23" i="9"/>
  <c r="ET23" i="9"/>
  <c r="EO23" i="9"/>
  <c r="EI23" i="9"/>
  <c r="ED23" i="9"/>
  <c r="DY23" i="9"/>
  <c r="DS23" i="9"/>
  <c r="DN23" i="9"/>
  <c r="DI23" i="9"/>
  <c r="DC23" i="9"/>
  <c r="CX23" i="9"/>
  <c r="CS23" i="9"/>
  <c r="CM23" i="9"/>
  <c r="CH23" i="9"/>
  <c r="CC23" i="9"/>
  <c r="BW23" i="9"/>
  <c r="BR23" i="9"/>
  <c r="BM23" i="9"/>
  <c r="BG23" i="9"/>
  <c r="BB23" i="9"/>
  <c r="AW23" i="9"/>
  <c r="AQ23" i="9"/>
  <c r="AL23" i="9"/>
  <c r="AG23" i="9"/>
  <c r="AA23" i="9"/>
  <c r="V23" i="9"/>
  <c r="Q23" i="9"/>
  <c r="K23" i="9"/>
  <c r="F23" i="9"/>
  <c r="A23" i="9"/>
  <c r="FI23" i="9" s="1"/>
  <c r="A22" i="9"/>
  <c r="FJ22" i="9" s="1"/>
  <c r="FL21" i="9"/>
  <c r="FK21" i="9"/>
  <c r="FI21" i="9"/>
  <c r="FH21" i="9"/>
  <c r="FG21" i="9"/>
  <c r="FE21" i="9"/>
  <c r="FD21" i="9"/>
  <c r="FC21" i="9"/>
  <c r="FA21" i="9"/>
  <c r="EZ21" i="9"/>
  <c r="EY21" i="9"/>
  <c r="EW21" i="9"/>
  <c r="EV21" i="9"/>
  <c r="EU21" i="9"/>
  <c r="ES21" i="9"/>
  <c r="ER21" i="9"/>
  <c r="EQ21" i="9"/>
  <c r="EO21" i="9"/>
  <c r="EN21" i="9"/>
  <c r="EM21" i="9"/>
  <c r="EK21" i="9"/>
  <c r="EJ21" i="9"/>
  <c r="EI21" i="9"/>
  <c r="EG21" i="9"/>
  <c r="EF21" i="9"/>
  <c r="EE21" i="9"/>
  <c r="EC21" i="9"/>
  <c r="EB21" i="9"/>
  <c r="EA21" i="9"/>
  <c r="DY21" i="9"/>
  <c r="DX21" i="9"/>
  <c r="DW21" i="9"/>
  <c r="DU21" i="9"/>
  <c r="DT21" i="9"/>
  <c r="DS21" i="9"/>
  <c r="DQ21" i="9"/>
  <c r="DP21" i="9"/>
  <c r="DO21" i="9"/>
  <c r="DM21" i="9"/>
  <c r="DL21" i="9"/>
  <c r="DK21" i="9"/>
  <c r="DI21" i="9"/>
  <c r="DH21" i="9"/>
  <c r="DG21" i="9"/>
  <c r="DE21" i="9"/>
  <c r="DD21" i="9"/>
  <c r="DC21" i="9"/>
  <c r="DA21" i="9"/>
  <c r="CZ21" i="9"/>
  <c r="CY21" i="9"/>
  <c r="CW21" i="9"/>
  <c r="CV21" i="9"/>
  <c r="CU21" i="9"/>
  <c r="CS21" i="9"/>
  <c r="CR21" i="9"/>
  <c r="CQ21" i="9"/>
  <c r="CO21" i="9"/>
  <c r="CN21" i="9"/>
  <c r="CM21" i="9"/>
  <c r="CK21" i="9"/>
  <c r="CJ21" i="9"/>
  <c r="CI21" i="9"/>
  <c r="CG21" i="9"/>
  <c r="CF21" i="9"/>
  <c r="CE21" i="9"/>
  <c r="CC21" i="9"/>
  <c r="CB21" i="9"/>
  <c r="CA21" i="9"/>
  <c r="BY21" i="9"/>
  <c r="BX21" i="9"/>
  <c r="BW21" i="9"/>
  <c r="BU21" i="9"/>
  <c r="BT21" i="9"/>
  <c r="BS21" i="9"/>
  <c r="BQ21" i="9"/>
  <c r="BP21" i="9"/>
  <c r="BO21" i="9"/>
  <c r="BM21" i="9"/>
  <c r="BL21" i="9"/>
  <c r="BK21" i="9"/>
  <c r="BI21" i="9"/>
  <c r="BH21" i="9"/>
  <c r="BG21" i="9"/>
  <c r="BE21" i="9"/>
  <c r="BD21" i="9"/>
  <c r="BC21" i="9"/>
  <c r="BA21" i="9"/>
  <c r="AZ21" i="9"/>
  <c r="AY21" i="9"/>
  <c r="AW21" i="9"/>
  <c r="AV21" i="9"/>
  <c r="AU21" i="9"/>
  <c r="AS21" i="9"/>
  <c r="AR21" i="9"/>
  <c r="AQ21" i="9"/>
  <c r="AO21" i="9"/>
  <c r="AN21" i="9"/>
  <c r="AM21" i="9"/>
  <c r="AK21" i="9"/>
  <c r="AJ21" i="9"/>
  <c r="AI21" i="9"/>
  <c r="AG21" i="9"/>
  <c r="AF21" i="9"/>
  <c r="AE21" i="9"/>
  <c r="AC21" i="9"/>
  <c r="AB21" i="9"/>
  <c r="AA21" i="9"/>
  <c r="Y21" i="9"/>
  <c r="X21" i="9"/>
  <c r="W21" i="9"/>
  <c r="U21" i="9"/>
  <c r="T21" i="9"/>
  <c r="S21" i="9"/>
  <c r="Q21" i="9"/>
  <c r="P21" i="9"/>
  <c r="O21" i="9"/>
  <c r="M21" i="9"/>
  <c r="L21" i="9"/>
  <c r="K21" i="9"/>
  <c r="I21" i="9"/>
  <c r="H21" i="9"/>
  <c r="G21" i="9"/>
  <c r="E21" i="9"/>
  <c r="D21" i="9"/>
  <c r="C21" i="9"/>
  <c r="A21" i="9"/>
  <c r="FJ21" i="9" s="1"/>
  <c r="FK20" i="9"/>
  <c r="FF20" i="9"/>
  <c r="EP20" i="9"/>
  <c r="EJ20" i="9"/>
  <c r="DT20" i="9"/>
  <c r="DO20" i="9"/>
  <c r="CY20" i="9"/>
  <c r="CT20" i="9"/>
  <c r="CD20" i="9"/>
  <c r="BX20" i="9"/>
  <c r="BH20" i="9"/>
  <c r="BC20" i="9"/>
  <c r="AM20" i="9"/>
  <c r="AH20" i="9"/>
  <c r="R20" i="9"/>
  <c r="L20" i="9"/>
  <c r="A20" i="9"/>
  <c r="FI19" i="9"/>
  <c r="FG19" i="9"/>
  <c r="FC19" i="9"/>
  <c r="FB19" i="9"/>
  <c r="EX19" i="9"/>
  <c r="EW19" i="9"/>
  <c r="ES19" i="9"/>
  <c r="EQ19" i="9"/>
  <c r="EM19" i="9"/>
  <c r="EL19" i="9"/>
  <c r="EH19" i="9"/>
  <c r="EG19" i="9"/>
  <c r="EC19" i="9"/>
  <c r="EA19" i="9"/>
  <c r="DW19" i="9"/>
  <c r="DV19" i="9"/>
  <c r="DR19" i="9"/>
  <c r="DQ19" i="9"/>
  <c r="DM19" i="9"/>
  <c r="DK19" i="9"/>
  <c r="DG19" i="9"/>
  <c r="DF19" i="9"/>
  <c r="DB19" i="9"/>
  <c r="DA19" i="9"/>
  <c r="CW19" i="9"/>
  <c r="CU19" i="9"/>
  <c r="CQ19" i="9"/>
  <c r="CP19" i="9"/>
  <c r="CL19" i="9"/>
  <c r="CK19" i="9"/>
  <c r="CG19" i="9"/>
  <c r="CE19" i="9"/>
  <c r="CA19" i="9"/>
  <c r="BZ19" i="9"/>
  <c r="BV19" i="9"/>
  <c r="BU19" i="9"/>
  <c r="BQ19" i="9"/>
  <c r="BO19" i="9"/>
  <c r="BK19" i="9"/>
  <c r="BJ19" i="9"/>
  <c r="BF19" i="9"/>
  <c r="BE19" i="9"/>
  <c r="BA19" i="9"/>
  <c r="AY19" i="9"/>
  <c r="AU19" i="9"/>
  <c r="AT19" i="9"/>
  <c r="AP19" i="9"/>
  <c r="AO19" i="9"/>
  <c r="AK19" i="9"/>
  <c r="AI19" i="9"/>
  <c r="AE19" i="9"/>
  <c r="AD19" i="9"/>
  <c r="Z19" i="9"/>
  <c r="Y19" i="9"/>
  <c r="U19" i="9"/>
  <c r="S19" i="9"/>
  <c r="O19" i="9"/>
  <c r="N19" i="9"/>
  <c r="J19" i="9"/>
  <c r="I19" i="9"/>
  <c r="E19" i="9"/>
  <c r="C19" i="9"/>
  <c r="A19" i="9"/>
  <c r="FJ19" i="9" s="1"/>
  <c r="FJ18" i="9"/>
  <c r="FI18" i="9"/>
  <c r="FE18" i="9"/>
  <c r="FD18" i="9"/>
  <c r="EZ18" i="9"/>
  <c r="EX18" i="9"/>
  <c r="ET18" i="9"/>
  <c r="ES18" i="9"/>
  <c r="EO18" i="9"/>
  <c r="EN18" i="9"/>
  <c r="EJ18" i="9"/>
  <c r="EH18" i="9"/>
  <c r="ED18" i="9"/>
  <c r="EC18" i="9"/>
  <c r="DY18" i="9"/>
  <c r="DX18" i="9"/>
  <c r="DT18" i="9"/>
  <c r="DR18" i="9"/>
  <c r="DN18" i="9"/>
  <c r="DM18" i="9"/>
  <c r="DI18" i="9"/>
  <c r="DH18" i="9"/>
  <c r="DD18" i="9"/>
  <c r="DB18" i="9"/>
  <c r="CX18" i="9"/>
  <c r="CW18" i="9"/>
  <c r="CS18" i="9"/>
  <c r="CR18" i="9"/>
  <c r="CN18" i="9"/>
  <c r="CL18" i="9"/>
  <c r="CH18" i="9"/>
  <c r="CG18" i="9"/>
  <c r="CC18" i="9"/>
  <c r="CB18" i="9"/>
  <c r="BX18" i="9"/>
  <c r="BV18" i="9"/>
  <c r="BR18" i="9"/>
  <c r="BQ18" i="9"/>
  <c r="BM18" i="9"/>
  <c r="BL18" i="9"/>
  <c r="BH18" i="9"/>
  <c r="BF18" i="9"/>
  <c r="BB18" i="9"/>
  <c r="BA18" i="9"/>
  <c r="AW18" i="9"/>
  <c r="AV18" i="9"/>
  <c r="AR18" i="9"/>
  <c r="AP18" i="9"/>
  <c r="AL18" i="9"/>
  <c r="AK18" i="9"/>
  <c r="AG18" i="9"/>
  <c r="AF18" i="9"/>
  <c r="AB18" i="9"/>
  <c r="Z18" i="9"/>
  <c r="V18" i="9"/>
  <c r="U18" i="9"/>
  <c r="Q18" i="9"/>
  <c r="P18" i="9"/>
  <c r="L18" i="9"/>
  <c r="J18" i="9"/>
  <c r="F18" i="9"/>
  <c r="E18" i="9"/>
  <c r="A18" i="9"/>
  <c r="FL17" i="9"/>
  <c r="FK17" i="9"/>
  <c r="FI17" i="9"/>
  <c r="FH17" i="9"/>
  <c r="FG17" i="9"/>
  <c r="FE17" i="9"/>
  <c r="FD17" i="9"/>
  <c r="FC17" i="9"/>
  <c r="FA17" i="9"/>
  <c r="EZ17" i="9"/>
  <c r="EY17" i="9"/>
  <c r="EW17" i="9"/>
  <c r="EV17" i="9"/>
  <c r="EU17" i="9"/>
  <c r="ES17" i="9"/>
  <c r="ER17" i="9"/>
  <c r="EQ17" i="9"/>
  <c r="EO17" i="9"/>
  <c r="EN17" i="9"/>
  <c r="EM17" i="9"/>
  <c r="EK17" i="9"/>
  <c r="EJ17" i="9"/>
  <c r="EI17" i="9"/>
  <c r="EG17" i="9"/>
  <c r="EF17" i="9"/>
  <c r="EE17" i="9"/>
  <c r="EC17" i="9"/>
  <c r="EB17" i="9"/>
  <c r="EA17" i="9"/>
  <c r="DY17" i="9"/>
  <c r="DX17" i="9"/>
  <c r="DW17" i="9"/>
  <c r="DU17" i="9"/>
  <c r="DT17" i="9"/>
  <c r="DS17" i="9"/>
  <c r="DQ17" i="9"/>
  <c r="DP17" i="9"/>
  <c r="DO17" i="9"/>
  <c r="DM17" i="9"/>
  <c r="DL17" i="9"/>
  <c r="DK17" i="9"/>
  <c r="DI17" i="9"/>
  <c r="DH17" i="9"/>
  <c r="DG17" i="9"/>
  <c r="DE17" i="9"/>
  <c r="DD17" i="9"/>
  <c r="DC17" i="9"/>
  <c r="DA17" i="9"/>
  <c r="CZ17" i="9"/>
  <c r="CY17" i="9"/>
  <c r="CW17" i="9"/>
  <c r="CV17" i="9"/>
  <c r="CU17" i="9"/>
  <c r="CS17" i="9"/>
  <c r="CR17" i="9"/>
  <c r="CQ17" i="9"/>
  <c r="CO17" i="9"/>
  <c r="CN17" i="9"/>
  <c r="CM17" i="9"/>
  <c r="CK17" i="9"/>
  <c r="CJ17" i="9"/>
  <c r="CI17" i="9"/>
  <c r="CG17" i="9"/>
  <c r="CF17" i="9"/>
  <c r="CE17" i="9"/>
  <c r="CC17" i="9"/>
  <c r="CB17" i="9"/>
  <c r="CA17" i="9"/>
  <c r="BY17" i="9"/>
  <c r="BX17" i="9"/>
  <c r="BW17" i="9"/>
  <c r="BU17" i="9"/>
  <c r="BT17" i="9"/>
  <c r="BS17" i="9"/>
  <c r="BQ17" i="9"/>
  <c r="BP17" i="9"/>
  <c r="BO17" i="9"/>
  <c r="BM17" i="9"/>
  <c r="BL17" i="9"/>
  <c r="BK17" i="9"/>
  <c r="BI17" i="9"/>
  <c r="BH17" i="9"/>
  <c r="BG17" i="9"/>
  <c r="BE17" i="9"/>
  <c r="BD17" i="9"/>
  <c r="BC17" i="9"/>
  <c r="BA17" i="9"/>
  <c r="AZ17" i="9"/>
  <c r="AY17" i="9"/>
  <c r="AW17" i="9"/>
  <c r="AV17" i="9"/>
  <c r="AU17" i="9"/>
  <c r="AS17" i="9"/>
  <c r="AR17" i="9"/>
  <c r="AQ17" i="9"/>
  <c r="AO17" i="9"/>
  <c r="AN17" i="9"/>
  <c r="AM17" i="9"/>
  <c r="AK17" i="9"/>
  <c r="AJ17" i="9"/>
  <c r="AI17" i="9"/>
  <c r="AG17" i="9"/>
  <c r="AF17" i="9"/>
  <c r="AE17" i="9"/>
  <c r="AC17" i="9"/>
  <c r="AB17" i="9"/>
  <c r="AA17" i="9"/>
  <c r="Y17" i="9"/>
  <c r="X17" i="9"/>
  <c r="W17" i="9"/>
  <c r="U17" i="9"/>
  <c r="T17" i="9"/>
  <c r="S17" i="9"/>
  <c r="Q17" i="9"/>
  <c r="P17" i="9"/>
  <c r="O17" i="9"/>
  <c r="M17" i="9"/>
  <c r="L17" i="9"/>
  <c r="K17" i="9"/>
  <c r="I17" i="9"/>
  <c r="H17" i="9"/>
  <c r="G17" i="9"/>
  <c r="E17" i="9"/>
  <c r="D17" i="9"/>
  <c r="C17" i="9"/>
  <c r="A17" i="9"/>
  <c r="FJ17" i="9" s="1"/>
  <c r="FJ16" i="9"/>
  <c r="FH16" i="9"/>
  <c r="FD16" i="9"/>
  <c r="FC16" i="9"/>
  <c r="EY16" i="9"/>
  <c r="EX16" i="9"/>
  <c r="ET16" i="9"/>
  <c r="ER16" i="9"/>
  <c r="EN16" i="9"/>
  <c r="EM16" i="9"/>
  <c r="EI16" i="9"/>
  <c r="EH16" i="9"/>
  <c r="ED16" i="9"/>
  <c r="EB16" i="9"/>
  <c r="DX16" i="9"/>
  <c r="DW16" i="9"/>
  <c r="DS16" i="9"/>
  <c r="DR16" i="9"/>
  <c r="DN16" i="9"/>
  <c r="DL16" i="9"/>
  <c r="DH16" i="9"/>
  <c r="DG16" i="9"/>
  <c r="DC16" i="9"/>
  <c r="DB16" i="9"/>
  <c r="CX16" i="9"/>
  <c r="CV16" i="9"/>
  <c r="CR16" i="9"/>
  <c r="CQ16" i="9"/>
  <c r="CM16" i="9"/>
  <c r="CL16" i="9"/>
  <c r="CH16" i="9"/>
  <c r="CF16" i="9"/>
  <c r="CB16" i="9"/>
  <c r="CA16" i="9"/>
  <c r="BW16" i="9"/>
  <c r="BV16" i="9"/>
  <c r="BR16" i="9"/>
  <c r="BP16" i="9"/>
  <c r="BL16" i="9"/>
  <c r="BK16" i="9"/>
  <c r="BG16" i="9"/>
  <c r="BF16" i="9"/>
  <c r="BB16" i="9"/>
  <c r="AZ16" i="9"/>
  <c r="AV16" i="9"/>
  <c r="AU16" i="9"/>
  <c r="AQ16" i="9"/>
  <c r="AP16" i="9"/>
  <c r="AL16" i="9"/>
  <c r="AJ16" i="9"/>
  <c r="AF16" i="9"/>
  <c r="AE16" i="9"/>
  <c r="AA16" i="9"/>
  <c r="Z16" i="9"/>
  <c r="V16" i="9"/>
  <c r="T16" i="9"/>
  <c r="P16" i="9"/>
  <c r="O16" i="9"/>
  <c r="K16" i="9"/>
  <c r="J16" i="9"/>
  <c r="F16" i="9"/>
  <c r="D16" i="9"/>
  <c r="A16" i="9"/>
  <c r="FK15" i="9"/>
  <c r="FA15" i="9"/>
  <c r="EP15" i="9"/>
  <c r="EE15" i="9"/>
  <c r="DU15" i="9"/>
  <c r="DJ15" i="9"/>
  <c r="CY15" i="9"/>
  <c r="CO15" i="9"/>
  <c r="CD15" i="9"/>
  <c r="BS15" i="9"/>
  <c r="BI15" i="9"/>
  <c r="AX15" i="9"/>
  <c r="AM15" i="9"/>
  <c r="AC15" i="9"/>
  <c r="R15" i="9"/>
  <c r="G15" i="9"/>
  <c r="A15" i="9"/>
  <c r="FE15" i="9" s="1"/>
  <c r="FH14" i="9"/>
  <c r="FC14" i="9"/>
  <c r="EY14" i="9"/>
  <c r="EU14" i="9"/>
  <c r="EQ14" i="9"/>
  <c r="EM14" i="9"/>
  <c r="EI14" i="9"/>
  <c r="EE14" i="9"/>
  <c r="EA14" i="9"/>
  <c r="DW14" i="9"/>
  <c r="DS14" i="9"/>
  <c r="DO14" i="9"/>
  <c r="DK14" i="9"/>
  <c r="DG14" i="9"/>
  <c r="DC14" i="9"/>
  <c r="CY14" i="9"/>
  <c r="CU14" i="9"/>
  <c r="CQ14" i="9"/>
  <c r="CM14" i="9"/>
  <c r="CI14" i="9"/>
  <c r="CE14" i="9"/>
  <c r="CA14" i="9"/>
  <c r="BW14" i="9"/>
  <c r="BS14" i="9"/>
  <c r="BO14" i="9"/>
  <c r="BK14" i="9"/>
  <c r="BG14" i="9"/>
  <c r="BC14" i="9"/>
  <c r="AY14" i="9"/>
  <c r="AU14" i="9"/>
  <c r="AQ14" i="9"/>
  <c r="AM14" i="9"/>
  <c r="AI14" i="9"/>
  <c r="AE14" i="9"/>
  <c r="AA14" i="9"/>
  <c r="W14" i="9"/>
  <c r="S14" i="9"/>
  <c r="O14" i="9"/>
  <c r="K14" i="9"/>
  <c r="G14" i="9"/>
  <c r="C14" i="9"/>
  <c r="A14" i="9"/>
  <c r="A13" i="9"/>
  <c r="FE13" i="9" s="1"/>
  <c r="FL12" i="9"/>
  <c r="FI12" i="9"/>
  <c r="FH12" i="9"/>
  <c r="FE12" i="9"/>
  <c r="FD12" i="9"/>
  <c r="FA12" i="9"/>
  <c r="EZ12" i="9"/>
  <c r="EW12" i="9"/>
  <c r="EV12" i="9"/>
  <c r="ES12" i="9"/>
  <c r="ER12" i="9"/>
  <c r="EO12" i="9"/>
  <c r="EN12" i="9"/>
  <c r="EK12" i="9"/>
  <c r="EJ12" i="9"/>
  <c r="EG12" i="9"/>
  <c r="EF12" i="9"/>
  <c r="EC12" i="9"/>
  <c r="EB12" i="9"/>
  <c r="DY12" i="9"/>
  <c r="DX12" i="9"/>
  <c r="DU12" i="9"/>
  <c r="DT12" i="9"/>
  <c r="DQ12" i="9"/>
  <c r="DP12" i="9"/>
  <c r="DM12" i="9"/>
  <c r="DL12" i="9"/>
  <c r="DI12" i="9"/>
  <c r="DH12" i="9"/>
  <c r="DE12" i="9"/>
  <c r="DD12" i="9"/>
  <c r="DA12" i="9"/>
  <c r="CZ12" i="9"/>
  <c r="CW12" i="9"/>
  <c r="CV12" i="9"/>
  <c r="CS12" i="9"/>
  <c r="CR12" i="9"/>
  <c r="CO12" i="9"/>
  <c r="CN12" i="9"/>
  <c r="CK12" i="9"/>
  <c r="CJ12" i="9"/>
  <c r="CG12" i="9"/>
  <c r="CF12" i="9"/>
  <c r="CC12" i="9"/>
  <c r="CB12" i="9"/>
  <c r="BY12" i="9"/>
  <c r="BX12" i="9"/>
  <c r="BU12" i="9"/>
  <c r="BT12" i="9"/>
  <c r="BQ12" i="9"/>
  <c r="BP12" i="9"/>
  <c r="BM12" i="9"/>
  <c r="BL12" i="9"/>
  <c r="BI12" i="9"/>
  <c r="BH12" i="9"/>
  <c r="BE12" i="9"/>
  <c r="BD12" i="9"/>
  <c r="BA12" i="9"/>
  <c r="AZ12" i="9"/>
  <c r="AW12" i="9"/>
  <c r="AV12" i="9"/>
  <c r="AS12" i="9"/>
  <c r="AR12" i="9"/>
  <c r="AO12" i="9"/>
  <c r="AN12" i="9"/>
  <c r="AK12" i="9"/>
  <c r="AJ12" i="9"/>
  <c r="AG12" i="9"/>
  <c r="AF12" i="9"/>
  <c r="AC12" i="9"/>
  <c r="AB12" i="9"/>
  <c r="Y12" i="9"/>
  <c r="X12" i="9"/>
  <c r="U12" i="9"/>
  <c r="T12" i="9"/>
  <c r="Q12" i="9"/>
  <c r="P12" i="9"/>
  <c r="M12" i="9"/>
  <c r="L12" i="9"/>
  <c r="I12" i="9"/>
  <c r="H12" i="9"/>
  <c r="E12" i="9"/>
  <c r="D12" i="9"/>
  <c r="A12" i="9"/>
  <c r="FK12" i="9" s="1"/>
  <c r="FL11" i="9"/>
  <c r="FK11" i="9"/>
  <c r="FH11" i="9"/>
  <c r="FG11" i="9"/>
  <c r="FD11" i="9"/>
  <c r="FC11" i="9"/>
  <c r="EZ11" i="9"/>
  <c r="EY11" i="9"/>
  <c r="EV11" i="9"/>
  <c r="EU11" i="9"/>
  <c r="ER11" i="9"/>
  <c r="EQ11" i="9"/>
  <c r="EN11" i="9"/>
  <c r="EM11" i="9"/>
  <c r="EJ11" i="9"/>
  <c r="EI11" i="9"/>
  <c r="EF11" i="9"/>
  <c r="EE11" i="9"/>
  <c r="EB11" i="9"/>
  <c r="EA11" i="9"/>
  <c r="DX11" i="9"/>
  <c r="DW11" i="9"/>
  <c r="DT11" i="9"/>
  <c r="DS11" i="9"/>
  <c r="DP11" i="9"/>
  <c r="DO11" i="9"/>
  <c r="DL11" i="9"/>
  <c r="DK11" i="9"/>
  <c r="DH11" i="9"/>
  <c r="DG11" i="9"/>
  <c r="DD11" i="9"/>
  <c r="DC11" i="9"/>
  <c r="CZ11" i="9"/>
  <c r="CY11" i="9"/>
  <c r="CV11" i="9"/>
  <c r="CU11" i="9"/>
  <c r="CR11" i="9"/>
  <c r="CQ11" i="9"/>
  <c r="CN11" i="9"/>
  <c r="CM11" i="9"/>
  <c r="CJ11" i="9"/>
  <c r="CI11" i="9"/>
  <c r="CF11" i="9"/>
  <c r="CE11" i="9"/>
  <c r="CB11" i="9"/>
  <c r="CA11" i="9"/>
  <c r="BX11" i="9"/>
  <c r="BW11" i="9"/>
  <c r="BT11" i="9"/>
  <c r="BS11" i="9"/>
  <c r="BP11" i="9"/>
  <c r="BO11" i="9"/>
  <c r="BL11" i="9"/>
  <c r="BK11" i="9"/>
  <c r="BH11" i="9"/>
  <c r="BG11" i="9"/>
  <c r="BD11" i="9"/>
  <c r="BC11" i="9"/>
  <c r="AZ11" i="9"/>
  <c r="AY11" i="9"/>
  <c r="AV11" i="9"/>
  <c r="AU11" i="9"/>
  <c r="AR11" i="9"/>
  <c r="AQ11" i="9"/>
  <c r="AN11" i="9"/>
  <c r="AM11" i="9"/>
  <c r="AJ11" i="9"/>
  <c r="AI11" i="9"/>
  <c r="AF11" i="9"/>
  <c r="AE11" i="9"/>
  <c r="AB11" i="9"/>
  <c r="AA11" i="9"/>
  <c r="X11" i="9"/>
  <c r="W11" i="9"/>
  <c r="T11" i="9"/>
  <c r="S11" i="9"/>
  <c r="P11" i="9"/>
  <c r="O11" i="9"/>
  <c r="L11" i="9"/>
  <c r="K11" i="9"/>
  <c r="H11" i="9"/>
  <c r="G11" i="9"/>
  <c r="D11" i="9"/>
  <c r="C11" i="9"/>
  <c r="A11" i="9"/>
  <c r="FJ11" i="9" s="1"/>
  <c r="FK10" i="9"/>
  <c r="FG10" i="9"/>
  <c r="FC10" i="9"/>
  <c r="EY10" i="9"/>
  <c r="EU10" i="9"/>
  <c r="EQ10" i="9"/>
  <c r="EM10" i="9"/>
  <c r="EI10" i="9"/>
  <c r="EE10" i="9"/>
  <c r="EA10" i="9"/>
  <c r="DW10" i="9"/>
  <c r="DS10" i="9"/>
  <c r="DO10" i="9"/>
  <c r="DK10" i="9"/>
  <c r="DG10" i="9"/>
  <c r="DC10" i="9"/>
  <c r="CY10" i="9"/>
  <c r="CU10" i="9"/>
  <c r="CQ10" i="9"/>
  <c r="CM10" i="9"/>
  <c r="CI10" i="9"/>
  <c r="CE10" i="9"/>
  <c r="CA10" i="9"/>
  <c r="BW10" i="9"/>
  <c r="BS10" i="9"/>
  <c r="BO10" i="9"/>
  <c r="BK10" i="9"/>
  <c r="BG10" i="9"/>
  <c r="BC10" i="9"/>
  <c r="AY10" i="9"/>
  <c r="AU10" i="9"/>
  <c r="AQ10" i="9"/>
  <c r="AM10" i="9"/>
  <c r="AI10" i="9"/>
  <c r="AE10" i="9"/>
  <c r="AA10" i="9"/>
  <c r="W10" i="9"/>
  <c r="S10" i="9"/>
  <c r="O10" i="9"/>
  <c r="K10" i="9"/>
  <c r="G10" i="9"/>
  <c r="C10" i="9"/>
  <c r="A10" i="9"/>
  <c r="A141" i="8"/>
  <c r="A140" i="8"/>
  <c r="A139" i="8"/>
  <c r="A138" i="8"/>
  <c r="A137" i="8"/>
  <c r="A136" i="8"/>
  <c r="A135" i="8"/>
  <c r="A134" i="8"/>
  <c r="A133" i="8"/>
  <c r="FI132" i="8"/>
  <c r="FE132" i="8"/>
  <c r="FA132" i="8"/>
  <c r="EW132" i="8"/>
  <c r="ES132" i="8"/>
  <c r="EO132" i="8"/>
  <c r="EK132" i="8"/>
  <c r="EG132" i="8"/>
  <c r="EC132" i="8"/>
  <c r="DY132" i="8"/>
  <c r="DU132" i="8"/>
  <c r="DQ132" i="8"/>
  <c r="DM132" i="8"/>
  <c r="DI132" i="8"/>
  <c r="DE132" i="8"/>
  <c r="DA132" i="8"/>
  <c r="CW132" i="8"/>
  <c r="CV132" i="8"/>
  <c r="CS132" i="8"/>
  <c r="CR132" i="8"/>
  <c r="CO132" i="8"/>
  <c r="CN132" i="8"/>
  <c r="CK132" i="8"/>
  <c r="CJ132" i="8"/>
  <c r="CG132" i="8"/>
  <c r="CF132" i="8"/>
  <c r="CC132" i="8"/>
  <c r="CB132" i="8"/>
  <c r="BY132" i="8"/>
  <c r="BX132" i="8"/>
  <c r="BU132" i="8"/>
  <c r="BT132" i="8"/>
  <c r="BQ132" i="8"/>
  <c r="BP132" i="8"/>
  <c r="BM132" i="8"/>
  <c r="BL132" i="8"/>
  <c r="BI132" i="8"/>
  <c r="BH132" i="8"/>
  <c r="BE132" i="8"/>
  <c r="BD132" i="8"/>
  <c r="BA132" i="8"/>
  <c r="AZ132" i="8"/>
  <c r="AW132" i="8"/>
  <c r="AV132" i="8"/>
  <c r="AS132" i="8"/>
  <c r="AR132" i="8"/>
  <c r="AO132" i="8"/>
  <c r="AN132" i="8"/>
  <c r="AK132" i="8"/>
  <c r="AJ132" i="8"/>
  <c r="AG132" i="8"/>
  <c r="AF132" i="8"/>
  <c r="AC132" i="8"/>
  <c r="AB132" i="8"/>
  <c r="Y132" i="8"/>
  <c r="X132" i="8"/>
  <c r="U132" i="8"/>
  <c r="T132" i="8"/>
  <c r="Q132" i="8"/>
  <c r="P132" i="8"/>
  <c r="M132" i="8"/>
  <c r="L132" i="8"/>
  <c r="I132" i="8"/>
  <c r="H132" i="8"/>
  <c r="E132" i="8"/>
  <c r="D132" i="8"/>
  <c r="A132" i="8"/>
  <c r="FL131" i="8"/>
  <c r="FK131" i="8"/>
  <c r="FH131" i="8"/>
  <c r="FG131" i="8"/>
  <c r="FD131" i="8"/>
  <c r="FC131" i="8"/>
  <c r="EZ131" i="8"/>
  <c r="EY131" i="8"/>
  <c r="EV131" i="8"/>
  <c r="EU131" i="8"/>
  <c r="ER131" i="8"/>
  <c r="EQ131" i="8"/>
  <c r="EN131" i="8"/>
  <c r="EM131" i="8"/>
  <c r="EJ131" i="8"/>
  <c r="EI131" i="8"/>
  <c r="EF131" i="8"/>
  <c r="EE131" i="8"/>
  <c r="EB131" i="8"/>
  <c r="EA131" i="8"/>
  <c r="DX131" i="8"/>
  <c r="DW131" i="8"/>
  <c r="DT131" i="8"/>
  <c r="DS131" i="8"/>
  <c r="DP131" i="8"/>
  <c r="DO131" i="8"/>
  <c r="DL131" i="8"/>
  <c r="DK131" i="8"/>
  <c r="DH131" i="8"/>
  <c r="DG131" i="8"/>
  <c r="DD131" i="8"/>
  <c r="DC131" i="8"/>
  <c r="CZ131" i="8"/>
  <c r="CY131" i="8"/>
  <c r="CV131" i="8"/>
  <c r="CU131" i="8"/>
  <c r="CR131" i="8"/>
  <c r="CQ131" i="8"/>
  <c r="CN131" i="8"/>
  <c r="CM131" i="8"/>
  <c r="CJ131" i="8"/>
  <c r="CI131" i="8"/>
  <c r="CF131" i="8"/>
  <c r="CE131" i="8"/>
  <c r="CB131" i="8"/>
  <c r="CA131" i="8"/>
  <c r="BX131" i="8"/>
  <c r="BW131" i="8"/>
  <c r="BT131" i="8"/>
  <c r="BS131" i="8"/>
  <c r="BP131" i="8"/>
  <c r="BO131" i="8"/>
  <c r="BL131" i="8"/>
  <c r="BK131" i="8"/>
  <c r="BH131" i="8"/>
  <c r="BG131" i="8"/>
  <c r="BD131" i="8"/>
  <c r="BC131" i="8"/>
  <c r="AZ131" i="8"/>
  <c r="AY131" i="8"/>
  <c r="AV131" i="8"/>
  <c r="AU131" i="8"/>
  <c r="AR131" i="8"/>
  <c r="AQ131" i="8"/>
  <c r="AN131" i="8"/>
  <c r="AM131" i="8"/>
  <c r="AJ131" i="8"/>
  <c r="AI131" i="8"/>
  <c r="AF131" i="8"/>
  <c r="AE131" i="8"/>
  <c r="AB131" i="8"/>
  <c r="AA131" i="8"/>
  <c r="X131" i="8"/>
  <c r="W131" i="8"/>
  <c r="T131" i="8"/>
  <c r="S131" i="8"/>
  <c r="P131" i="8"/>
  <c r="O131" i="8"/>
  <c r="L131" i="8"/>
  <c r="K131" i="8"/>
  <c r="H131" i="8"/>
  <c r="G131" i="8"/>
  <c r="D131" i="8"/>
  <c r="C131" i="8"/>
  <c r="A131" i="8"/>
  <c r="A130" i="8"/>
  <c r="A129" i="8"/>
  <c r="FJ133" i="8" s="1"/>
  <c r="FL128" i="8"/>
  <c r="FI128" i="8"/>
  <c r="FH128" i="8"/>
  <c r="FE128" i="8"/>
  <c r="FD128" i="8"/>
  <c r="FA128" i="8"/>
  <c r="EZ128" i="8"/>
  <c r="EW128" i="8"/>
  <c r="EV128" i="8"/>
  <c r="ES128" i="8"/>
  <c r="ER128" i="8"/>
  <c r="EO128" i="8"/>
  <c r="EN128" i="8"/>
  <c r="EK128" i="8"/>
  <c r="EJ128" i="8"/>
  <c r="EG128" i="8"/>
  <c r="EF128" i="8"/>
  <c r="EC128" i="8"/>
  <c r="EB128" i="8"/>
  <c r="DY128" i="8"/>
  <c r="DX128" i="8"/>
  <c r="DU128" i="8"/>
  <c r="DT128" i="8"/>
  <c r="DQ128" i="8"/>
  <c r="DP128" i="8"/>
  <c r="DM128" i="8"/>
  <c r="DL128" i="8"/>
  <c r="DI128" i="8"/>
  <c r="DH128" i="8"/>
  <c r="DE128" i="8"/>
  <c r="DD128" i="8"/>
  <c r="DA128" i="8"/>
  <c r="CZ128" i="8"/>
  <c r="CW128" i="8"/>
  <c r="CV128" i="8"/>
  <c r="CS128" i="8"/>
  <c r="CR128" i="8"/>
  <c r="CO128" i="8"/>
  <c r="CN128" i="8"/>
  <c r="CK128" i="8"/>
  <c r="CJ128" i="8"/>
  <c r="CG128" i="8"/>
  <c r="CF128" i="8"/>
  <c r="CC128" i="8"/>
  <c r="CB128" i="8"/>
  <c r="BY128" i="8"/>
  <c r="BX128" i="8"/>
  <c r="BU128" i="8"/>
  <c r="BT128" i="8"/>
  <c r="BQ128" i="8"/>
  <c r="BP128" i="8"/>
  <c r="BM128" i="8"/>
  <c r="BL128" i="8"/>
  <c r="BI128" i="8"/>
  <c r="BH128" i="8"/>
  <c r="BE128" i="8"/>
  <c r="BD128" i="8"/>
  <c r="BA128" i="8"/>
  <c r="AZ128" i="8"/>
  <c r="AW128" i="8"/>
  <c r="AV128" i="8"/>
  <c r="AS128" i="8"/>
  <c r="AR128" i="8"/>
  <c r="AO128" i="8"/>
  <c r="AN128" i="8"/>
  <c r="AK128" i="8"/>
  <c r="AJ128" i="8"/>
  <c r="AG128" i="8"/>
  <c r="AF128" i="8"/>
  <c r="AC128" i="8"/>
  <c r="AB128" i="8"/>
  <c r="Y128" i="8"/>
  <c r="X128" i="8"/>
  <c r="U128" i="8"/>
  <c r="T128" i="8"/>
  <c r="Q128" i="8"/>
  <c r="P128" i="8"/>
  <c r="M128" i="8"/>
  <c r="L128" i="8"/>
  <c r="I128" i="8"/>
  <c r="H128" i="8"/>
  <c r="E128" i="8"/>
  <c r="D128" i="8"/>
  <c r="A128" i="8"/>
  <c r="FK132" i="8" s="1"/>
  <c r="FL127" i="8"/>
  <c r="FK127" i="8"/>
  <c r="FH127" i="8"/>
  <c r="FG127" i="8"/>
  <c r="FD127" i="8"/>
  <c r="FC127" i="8"/>
  <c r="EZ127" i="8"/>
  <c r="EY127" i="8"/>
  <c r="EV127" i="8"/>
  <c r="EU127" i="8"/>
  <c r="ER127" i="8"/>
  <c r="EQ127" i="8"/>
  <c r="EN127" i="8"/>
  <c r="EM127" i="8"/>
  <c r="EJ127" i="8"/>
  <c r="EI127" i="8"/>
  <c r="EF127" i="8"/>
  <c r="EE127" i="8"/>
  <c r="EB127" i="8"/>
  <c r="EA127" i="8"/>
  <c r="DX127" i="8"/>
  <c r="DW127" i="8"/>
  <c r="DT127" i="8"/>
  <c r="DS127" i="8"/>
  <c r="DP127" i="8"/>
  <c r="DO127" i="8"/>
  <c r="DL127" i="8"/>
  <c r="DK127" i="8"/>
  <c r="DH127" i="8"/>
  <c r="DG127" i="8"/>
  <c r="DD127" i="8"/>
  <c r="DC127" i="8"/>
  <c r="CZ127" i="8"/>
  <c r="CY127" i="8"/>
  <c r="CV127" i="8"/>
  <c r="CU127" i="8"/>
  <c r="CR127" i="8"/>
  <c r="CQ127" i="8"/>
  <c r="CN127" i="8"/>
  <c r="CM127" i="8"/>
  <c r="CJ127" i="8"/>
  <c r="CI127" i="8"/>
  <c r="CF127" i="8"/>
  <c r="CE127" i="8"/>
  <c r="CB127" i="8"/>
  <c r="CA127" i="8"/>
  <c r="BX127" i="8"/>
  <c r="BW127" i="8"/>
  <c r="BT127" i="8"/>
  <c r="BS127" i="8"/>
  <c r="BP127" i="8"/>
  <c r="BO127" i="8"/>
  <c r="BL127" i="8"/>
  <c r="BK127" i="8"/>
  <c r="BH127" i="8"/>
  <c r="BG127" i="8"/>
  <c r="BD127" i="8"/>
  <c r="BC127" i="8"/>
  <c r="AZ127" i="8"/>
  <c r="AY127" i="8"/>
  <c r="AV127" i="8"/>
  <c r="AU127" i="8"/>
  <c r="AR127" i="8"/>
  <c r="AQ127" i="8"/>
  <c r="AN127" i="8"/>
  <c r="AM127" i="8"/>
  <c r="AJ127" i="8"/>
  <c r="AI127" i="8"/>
  <c r="AF127" i="8"/>
  <c r="AE127" i="8"/>
  <c r="AB127" i="8"/>
  <c r="AA127" i="8"/>
  <c r="X127" i="8"/>
  <c r="W127" i="8"/>
  <c r="T127" i="8"/>
  <c r="S127" i="8"/>
  <c r="P127" i="8"/>
  <c r="O127" i="8"/>
  <c r="L127" i="8"/>
  <c r="K127" i="8"/>
  <c r="H127" i="8"/>
  <c r="G127" i="8"/>
  <c r="D127" i="8"/>
  <c r="C127" i="8"/>
  <c r="A127" i="8"/>
  <c r="FJ131" i="8" s="1"/>
  <c r="A126" i="8"/>
  <c r="A125" i="8"/>
  <c r="FL124" i="8"/>
  <c r="FI124" i="8"/>
  <c r="FH124" i="8"/>
  <c r="FE124" i="8"/>
  <c r="FD124" i="8"/>
  <c r="FA124" i="8"/>
  <c r="EZ124" i="8"/>
  <c r="EW124" i="8"/>
  <c r="EV124" i="8"/>
  <c r="ES124" i="8"/>
  <c r="ER124" i="8"/>
  <c r="EO124" i="8"/>
  <c r="EN124" i="8"/>
  <c r="EK124" i="8"/>
  <c r="EJ124" i="8"/>
  <c r="EG124" i="8"/>
  <c r="EF124" i="8"/>
  <c r="EC124" i="8"/>
  <c r="EB124" i="8"/>
  <c r="DY124" i="8"/>
  <c r="DX124" i="8"/>
  <c r="DU124" i="8"/>
  <c r="DT124" i="8"/>
  <c r="DQ124" i="8"/>
  <c r="DP124" i="8"/>
  <c r="DM124" i="8"/>
  <c r="DL124" i="8"/>
  <c r="DI124" i="8"/>
  <c r="DH124" i="8"/>
  <c r="DE124" i="8"/>
  <c r="DD124" i="8"/>
  <c r="DA124" i="8"/>
  <c r="CZ124" i="8"/>
  <c r="CW124" i="8"/>
  <c r="CV124" i="8"/>
  <c r="CS124" i="8"/>
  <c r="CR124" i="8"/>
  <c r="CO124" i="8"/>
  <c r="CN124" i="8"/>
  <c r="CK124" i="8"/>
  <c r="CJ124" i="8"/>
  <c r="CG124" i="8"/>
  <c r="CF124" i="8"/>
  <c r="CC124" i="8"/>
  <c r="CB124" i="8"/>
  <c r="BY124" i="8"/>
  <c r="BX124" i="8"/>
  <c r="BU124" i="8"/>
  <c r="BT124" i="8"/>
  <c r="BQ124" i="8"/>
  <c r="BP124" i="8"/>
  <c r="BM124" i="8"/>
  <c r="BL124" i="8"/>
  <c r="BI124" i="8"/>
  <c r="BH124" i="8"/>
  <c r="BE124" i="8"/>
  <c r="BD124" i="8"/>
  <c r="BA124" i="8"/>
  <c r="AZ124" i="8"/>
  <c r="AW124" i="8"/>
  <c r="AV124" i="8"/>
  <c r="AS124" i="8"/>
  <c r="AR124" i="8"/>
  <c r="AO124" i="8"/>
  <c r="AN124" i="8"/>
  <c r="AK124" i="8"/>
  <c r="AJ124" i="8"/>
  <c r="AG124" i="8"/>
  <c r="AF124" i="8"/>
  <c r="AC124" i="8"/>
  <c r="AB124" i="8"/>
  <c r="Y124" i="8"/>
  <c r="X124" i="8"/>
  <c r="U124" i="8"/>
  <c r="T124" i="8"/>
  <c r="Q124" i="8"/>
  <c r="P124" i="8"/>
  <c r="M124" i="8"/>
  <c r="L124" i="8"/>
  <c r="I124" i="8"/>
  <c r="H124" i="8"/>
  <c r="E124" i="8"/>
  <c r="D124" i="8"/>
  <c r="A124" i="8"/>
  <c r="FK128" i="8" s="1"/>
  <c r="FL123" i="8"/>
  <c r="FK123" i="8"/>
  <c r="FH123" i="8"/>
  <c r="FG123" i="8"/>
  <c r="FD123" i="8"/>
  <c r="FC123" i="8"/>
  <c r="EZ123" i="8"/>
  <c r="EY123" i="8"/>
  <c r="EV123" i="8"/>
  <c r="EU123" i="8"/>
  <c r="ER123" i="8"/>
  <c r="EQ123" i="8"/>
  <c r="EN123" i="8"/>
  <c r="EM123" i="8"/>
  <c r="EJ123" i="8"/>
  <c r="EI123" i="8"/>
  <c r="EF123" i="8"/>
  <c r="EE123" i="8"/>
  <c r="EB123" i="8"/>
  <c r="EA123" i="8"/>
  <c r="DX123" i="8"/>
  <c r="DW123" i="8"/>
  <c r="DT123" i="8"/>
  <c r="DS123" i="8"/>
  <c r="DP123" i="8"/>
  <c r="DO123" i="8"/>
  <c r="DL123" i="8"/>
  <c r="DK123" i="8"/>
  <c r="DH123" i="8"/>
  <c r="DG123" i="8"/>
  <c r="DD123" i="8"/>
  <c r="DC123" i="8"/>
  <c r="CZ123" i="8"/>
  <c r="CY123" i="8"/>
  <c r="CV123" i="8"/>
  <c r="CU123" i="8"/>
  <c r="CR123" i="8"/>
  <c r="CQ123" i="8"/>
  <c r="CN123" i="8"/>
  <c r="CM123" i="8"/>
  <c r="CJ123" i="8"/>
  <c r="CI123" i="8"/>
  <c r="CF123" i="8"/>
  <c r="CE123" i="8"/>
  <c r="CB123" i="8"/>
  <c r="CA123" i="8"/>
  <c r="BX123" i="8"/>
  <c r="BW123" i="8"/>
  <c r="BT123" i="8"/>
  <c r="BS123" i="8"/>
  <c r="BP123" i="8"/>
  <c r="BO123" i="8"/>
  <c r="BL123" i="8"/>
  <c r="BK123" i="8"/>
  <c r="BH123" i="8"/>
  <c r="BG123" i="8"/>
  <c r="BD123" i="8"/>
  <c r="BC123" i="8"/>
  <c r="AZ123" i="8"/>
  <c r="AY123" i="8"/>
  <c r="AV123" i="8"/>
  <c r="AU123" i="8"/>
  <c r="AR123" i="8"/>
  <c r="AQ123" i="8"/>
  <c r="AN123" i="8"/>
  <c r="AM123" i="8"/>
  <c r="AJ123" i="8"/>
  <c r="AI123" i="8"/>
  <c r="AF123" i="8"/>
  <c r="AE123" i="8"/>
  <c r="AB123" i="8"/>
  <c r="AA123" i="8"/>
  <c r="X123" i="8"/>
  <c r="W123" i="8"/>
  <c r="T123" i="8"/>
  <c r="S123" i="8"/>
  <c r="P123" i="8"/>
  <c r="O123" i="8"/>
  <c r="L123" i="8"/>
  <c r="K123" i="8"/>
  <c r="H123" i="8"/>
  <c r="G123" i="8"/>
  <c r="D123" i="8"/>
  <c r="C123" i="8"/>
  <c r="A123" i="8"/>
  <c r="FJ127" i="8" s="1"/>
  <c r="A122" i="8"/>
  <c r="FK126" i="8" s="1"/>
  <c r="A121" i="8"/>
  <c r="FE125" i="8" s="1"/>
  <c r="FL120" i="8"/>
  <c r="FI120" i="8"/>
  <c r="FH120" i="8"/>
  <c r="FE120" i="8"/>
  <c r="FD120" i="8"/>
  <c r="FA120" i="8"/>
  <c r="EZ120" i="8"/>
  <c r="EW120" i="8"/>
  <c r="EV120" i="8"/>
  <c r="ES120" i="8"/>
  <c r="ER120" i="8"/>
  <c r="EO120" i="8"/>
  <c r="EN120" i="8"/>
  <c r="EK120" i="8"/>
  <c r="EJ120" i="8"/>
  <c r="EG120" i="8"/>
  <c r="EF120" i="8"/>
  <c r="EC120" i="8"/>
  <c r="EB120" i="8"/>
  <c r="DY120" i="8"/>
  <c r="DX120" i="8"/>
  <c r="DU120" i="8"/>
  <c r="DT120" i="8"/>
  <c r="DQ120" i="8"/>
  <c r="DP120" i="8"/>
  <c r="DM120" i="8"/>
  <c r="DL120" i="8"/>
  <c r="DI120" i="8"/>
  <c r="DH120" i="8"/>
  <c r="DE120" i="8"/>
  <c r="DD120" i="8"/>
  <c r="DA120" i="8"/>
  <c r="CZ120" i="8"/>
  <c r="CW120" i="8"/>
  <c r="CV120" i="8"/>
  <c r="CS120" i="8"/>
  <c r="CR120" i="8"/>
  <c r="CO120" i="8"/>
  <c r="CN120" i="8"/>
  <c r="CK120" i="8"/>
  <c r="CJ120" i="8"/>
  <c r="CG120" i="8"/>
  <c r="CF120" i="8"/>
  <c r="CC120" i="8"/>
  <c r="CB120" i="8"/>
  <c r="BY120" i="8"/>
  <c r="BX120" i="8"/>
  <c r="BU120" i="8"/>
  <c r="BT120" i="8"/>
  <c r="BQ120" i="8"/>
  <c r="BP120" i="8"/>
  <c r="BM120" i="8"/>
  <c r="BL120" i="8"/>
  <c r="BI120" i="8"/>
  <c r="BH120" i="8"/>
  <c r="BE120" i="8"/>
  <c r="BD120" i="8"/>
  <c r="BA120" i="8"/>
  <c r="AZ120" i="8"/>
  <c r="AW120" i="8"/>
  <c r="AV120" i="8"/>
  <c r="AS120" i="8"/>
  <c r="AR120" i="8"/>
  <c r="AO120" i="8"/>
  <c r="AN120" i="8"/>
  <c r="AK120" i="8"/>
  <c r="AJ120" i="8"/>
  <c r="AG120" i="8"/>
  <c r="AF120" i="8"/>
  <c r="AC120" i="8"/>
  <c r="AB120" i="8"/>
  <c r="Y120" i="8"/>
  <c r="X120" i="8"/>
  <c r="U120" i="8"/>
  <c r="T120" i="8"/>
  <c r="Q120" i="8"/>
  <c r="P120" i="8"/>
  <c r="M120" i="8"/>
  <c r="L120" i="8"/>
  <c r="I120" i="8"/>
  <c r="H120" i="8"/>
  <c r="E120" i="8"/>
  <c r="D120" i="8"/>
  <c r="A120" i="8"/>
  <c r="FK124" i="8" s="1"/>
  <c r="FL119" i="8"/>
  <c r="FK119" i="8"/>
  <c r="FH119" i="8"/>
  <c r="FG119" i="8"/>
  <c r="FD119" i="8"/>
  <c r="FC119" i="8"/>
  <c r="EZ119" i="8"/>
  <c r="EY119" i="8"/>
  <c r="EV119" i="8"/>
  <c r="EU119" i="8"/>
  <c r="ER119" i="8"/>
  <c r="EQ119" i="8"/>
  <c r="EN119" i="8"/>
  <c r="EM119" i="8"/>
  <c r="EJ119" i="8"/>
  <c r="EI119" i="8"/>
  <c r="EF119" i="8"/>
  <c r="EE119" i="8"/>
  <c r="EB119" i="8"/>
  <c r="EA119" i="8"/>
  <c r="DX119" i="8"/>
  <c r="DW119" i="8"/>
  <c r="DT119" i="8"/>
  <c r="DS119" i="8"/>
  <c r="DP119" i="8"/>
  <c r="DO119" i="8"/>
  <c r="DL119" i="8"/>
  <c r="DK119" i="8"/>
  <c r="DH119" i="8"/>
  <c r="DG119" i="8"/>
  <c r="DD119" i="8"/>
  <c r="DC119" i="8"/>
  <c r="CZ119" i="8"/>
  <c r="CY119" i="8"/>
  <c r="CV119" i="8"/>
  <c r="CU119" i="8"/>
  <c r="CR119" i="8"/>
  <c r="CQ119" i="8"/>
  <c r="CN119" i="8"/>
  <c r="CM119" i="8"/>
  <c r="CJ119" i="8"/>
  <c r="CI119" i="8"/>
  <c r="CF119" i="8"/>
  <c r="CE119" i="8"/>
  <c r="CB119" i="8"/>
  <c r="CA119" i="8"/>
  <c r="BX119" i="8"/>
  <c r="BW119" i="8"/>
  <c r="BT119" i="8"/>
  <c r="BS119" i="8"/>
  <c r="BP119" i="8"/>
  <c r="BO119" i="8"/>
  <c r="BL119" i="8"/>
  <c r="BK119" i="8"/>
  <c r="BH119" i="8"/>
  <c r="BG119" i="8"/>
  <c r="BD119" i="8"/>
  <c r="BC119" i="8"/>
  <c r="AZ119" i="8"/>
  <c r="AY119" i="8"/>
  <c r="AV119" i="8"/>
  <c r="AU119" i="8"/>
  <c r="AR119" i="8"/>
  <c r="AQ119" i="8"/>
  <c r="AN119" i="8"/>
  <c r="AM119" i="8"/>
  <c r="AJ119" i="8"/>
  <c r="AI119" i="8"/>
  <c r="AF119" i="8"/>
  <c r="AE119" i="8"/>
  <c r="AB119" i="8"/>
  <c r="AA119" i="8"/>
  <c r="X119" i="8"/>
  <c r="W119" i="8"/>
  <c r="T119" i="8"/>
  <c r="S119" i="8"/>
  <c r="P119" i="8"/>
  <c r="O119" i="8"/>
  <c r="L119" i="8"/>
  <c r="K119" i="8"/>
  <c r="H119" i="8"/>
  <c r="G119" i="8"/>
  <c r="D119" i="8"/>
  <c r="C119" i="8"/>
  <c r="A119" i="8"/>
  <c r="FJ123" i="8" s="1"/>
  <c r="A118" i="8"/>
  <c r="FK122" i="8" s="1"/>
  <c r="A117" i="8"/>
  <c r="FE121" i="8" s="1"/>
  <c r="FL116" i="8"/>
  <c r="FI116" i="8"/>
  <c r="FH116" i="8"/>
  <c r="FE116" i="8"/>
  <c r="FD116" i="8"/>
  <c r="FA116" i="8"/>
  <c r="EZ116" i="8"/>
  <c r="EW116" i="8"/>
  <c r="EV116" i="8"/>
  <c r="ES116" i="8"/>
  <c r="ER116" i="8"/>
  <c r="EO116" i="8"/>
  <c r="EN116" i="8"/>
  <c r="EK116" i="8"/>
  <c r="EJ116" i="8"/>
  <c r="EG116" i="8"/>
  <c r="EF116" i="8"/>
  <c r="EC116" i="8"/>
  <c r="EB116" i="8"/>
  <c r="DY116" i="8"/>
  <c r="DX116" i="8"/>
  <c r="DU116" i="8"/>
  <c r="DT116" i="8"/>
  <c r="DQ116" i="8"/>
  <c r="DP116" i="8"/>
  <c r="DM116" i="8"/>
  <c r="DL116" i="8"/>
  <c r="DI116" i="8"/>
  <c r="DH116" i="8"/>
  <c r="DE116" i="8"/>
  <c r="DD116" i="8"/>
  <c r="DA116" i="8"/>
  <c r="CZ116" i="8"/>
  <c r="CW116" i="8"/>
  <c r="CV116" i="8"/>
  <c r="CS116" i="8"/>
  <c r="CR116" i="8"/>
  <c r="CO116" i="8"/>
  <c r="CN116" i="8"/>
  <c r="CK116" i="8"/>
  <c r="CJ116" i="8"/>
  <c r="CG116" i="8"/>
  <c r="CF116" i="8"/>
  <c r="CC116" i="8"/>
  <c r="CB116" i="8"/>
  <c r="BY116" i="8"/>
  <c r="BX116" i="8"/>
  <c r="BU116" i="8"/>
  <c r="BT116" i="8"/>
  <c r="BQ116" i="8"/>
  <c r="BP116" i="8"/>
  <c r="BM116" i="8"/>
  <c r="BL116" i="8"/>
  <c r="BI116" i="8"/>
  <c r="BH116" i="8"/>
  <c r="BE116" i="8"/>
  <c r="BD116" i="8"/>
  <c r="BA116" i="8"/>
  <c r="AZ116" i="8"/>
  <c r="AW116" i="8"/>
  <c r="AV116" i="8"/>
  <c r="AS116" i="8"/>
  <c r="AR116" i="8"/>
  <c r="AO116" i="8"/>
  <c r="AN116" i="8"/>
  <c r="AK116" i="8"/>
  <c r="AJ116" i="8"/>
  <c r="AG116" i="8"/>
  <c r="AF116" i="8"/>
  <c r="AC116" i="8"/>
  <c r="AB116" i="8"/>
  <c r="Y116" i="8"/>
  <c r="X116" i="8"/>
  <c r="U116" i="8"/>
  <c r="T116" i="8"/>
  <c r="Q116" i="8"/>
  <c r="P116" i="8"/>
  <c r="M116" i="8"/>
  <c r="L116" i="8"/>
  <c r="I116" i="8"/>
  <c r="H116" i="8"/>
  <c r="E116" i="8"/>
  <c r="D116" i="8"/>
  <c r="A116" i="8"/>
  <c r="FK120" i="8" s="1"/>
  <c r="FL115" i="8"/>
  <c r="FK115" i="8"/>
  <c r="FH115" i="8"/>
  <c r="FG115" i="8"/>
  <c r="FD115" i="8"/>
  <c r="FC115" i="8"/>
  <c r="EZ115" i="8"/>
  <c r="EY115" i="8"/>
  <c r="EV115" i="8"/>
  <c r="EU115" i="8"/>
  <c r="ER115" i="8"/>
  <c r="EQ115" i="8"/>
  <c r="EN115" i="8"/>
  <c r="EM115" i="8"/>
  <c r="EJ115" i="8"/>
  <c r="EI115" i="8"/>
  <c r="EF115" i="8"/>
  <c r="EE115" i="8"/>
  <c r="EB115" i="8"/>
  <c r="EA115" i="8"/>
  <c r="DX115" i="8"/>
  <c r="DW115" i="8"/>
  <c r="DT115" i="8"/>
  <c r="DS115" i="8"/>
  <c r="DP115" i="8"/>
  <c r="DO115" i="8"/>
  <c r="DL115" i="8"/>
  <c r="DK115" i="8"/>
  <c r="DH115" i="8"/>
  <c r="DG115" i="8"/>
  <c r="DD115" i="8"/>
  <c r="DC115" i="8"/>
  <c r="CZ115" i="8"/>
  <c r="CY115" i="8"/>
  <c r="CV115" i="8"/>
  <c r="CU115" i="8"/>
  <c r="CR115" i="8"/>
  <c r="CQ115" i="8"/>
  <c r="CN115" i="8"/>
  <c r="CM115" i="8"/>
  <c r="CJ115" i="8"/>
  <c r="CI115" i="8"/>
  <c r="CF115" i="8"/>
  <c r="CE115" i="8"/>
  <c r="CB115" i="8"/>
  <c r="CA115" i="8"/>
  <c r="BX115" i="8"/>
  <c r="BW115" i="8"/>
  <c r="BT115" i="8"/>
  <c r="BS115" i="8"/>
  <c r="BP115" i="8"/>
  <c r="BO115" i="8"/>
  <c r="BL115" i="8"/>
  <c r="BK115" i="8"/>
  <c r="BH115" i="8"/>
  <c r="BG115" i="8"/>
  <c r="BD115" i="8"/>
  <c r="BC115" i="8"/>
  <c r="AZ115" i="8"/>
  <c r="AY115" i="8"/>
  <c r="AV115" i="8"/>
  <c r="AU115" i="8"/>
  <c r="AR115" i="8"/>
  <c r="AQ115" i="8"/>
  <c r="AN115" i="8"/>
  <c r="AM115" i="8"/>
  <c r="AJ115" i="8"/>
  <c r="AI115" i="8"/>
  <c r="AF115" i="8"/>
  <c r="AE115" i="8"/>
  <c r="AB115" i="8"/>
  <c r="AA115" i="8"/>
  <c r="X115" i="8"/>
  <c r="W115" i="8"/>
  <c r="T115" i="8"/>
  <c r="S115" i="8"/>
  <c r="P115" i="8"/>
  <c r="O115" i="8"/>
  <c r="L115" i="8"/>
  <c r="K115" i="8"/>
  <c r="H115" i="8"/>
  <c r="G115" i="8"/>
  <c r="D115" i="8"/>
  <c r="C115" i="8"/>
  <c r="A115" i="8"/>
  <c r="FJ119" i="8" s="1"/>
  <c r="A114" i="8"/>
  <c r="FK118" i="8" s="1"/>
  <c r="A113" i="8"/>
  <c r="FE117" i="8" s="1"/>
  <c r="FL112" i="8"/>
  <c r="FI112" i="8"/>
  <c r="FH112" i="8"/>
  <c r="FE112" i="8"/>
  <c r="FD112" i="8"/>
  <c r="FA112" i="8"/>
  <c r="EZ112" i="8"/>
  <c r="EW112" i="8"/>
  <c r="EV112" i="8"/>
  <c r="ES112" i="8"/>
  <c r="ER112" i="8"/>
  <c r="EO112" i="8"/>
  <c r="EN112" i="8"/>
  <c r="EK112" i="8"/>
  <c r="EJ112" i="8"/>
  <c r="EG112" i="8"/>
  <c r="EF112" i="8"/>
  <c r="EC112" i="8"/>
  <c r="EB112" i="8"/>
  <c r="DY112" i="8"/>
  <c r="DX112" i="8"/>
  <c r="DU112" i="8"/>
  <c r="DT112" i="8"/>
  <c r="DQ112" i="8"/>
  <c r="DP112" i="8"/>
  <c r="DM112" i="8"/>
  <c r="DL112" i="8"/>
  <c r="DI112" i="8"/>
  <c r="DH112" i="8"/>
  <c r="DE112" i="8"/>
  <c r="DD112" i="8"/>
  <c r="DA112" i="8"/>
  <c r="CZ112" i="8"/>
  <c r="CW112" i="8"/>
  <c r="CV112" i="8"/>
  <c r="CS112" i="8"/>
  <c r="CR112" i="8"/>
  <c r="CO112" i="8"/>
  <c r="CN112" i="8"/>
  <c r="CK112" i="8"/>
  <c r="CJ112" i="8"/>
  <c r="CG112" i="8"/>
  <c r="CF112" i="8"/>
  <c r="CC112" i="8"/>
  <c r="CB112" i="8"/>
  <c r="BY112" i="8"/>
  <c r="BX112" i="8"/>
  <c r="BU112" i="8"/>
  <c r="BT112" i="8"/>
  <c r="BQ112" i="8"/>
  <c r="BP112" i="8"/>
  <c r="BM112" i="8"/>
  <c r="BL112" i="8"/>
  <c r="BI112" i="8"/>
  <c r="BH112" i="8"/>
  <c r="BE112" i="8"/>
  <c r="BD112" i="8"/>
  <c r="BA112" i="8"/>
  <c r="AZ112" i="8"/>
  <c r="AW112" i="8"/>
  <c r="AV112" i="8"/>
  <c r="AS112" i="8"/>
  <c r="AR112" i="8"/>
  <c r="AO112" i="8"/>
  <c r="AN112" i="8"/>
  <c r="AK112" i="8"/>
  <c r="AJ112" i="8"/>
  <c r="AG112" i="8"/>
  <c r="AF112" i="8"/>
  <c r="AC112" i="8"/>
  <c r="AB112" i="8"/>
  <c r="Y112" i="8"/>
  <c r="X112" i="8"/>
  <c r="U112" i="8"/>
  <c r="T112" i="8"/>
  <c r="Q112" i="8"/>
  <c r="P112" i="8"/>
  <c r="M112" i="8"/>
  <c r="L112" i="8"/>
  <c r="I112" i="8"/>
  <c r="H112" i="8"/>
  <c r="E112" i="8"/>
  <c r="D112" i="8"/>
  <c r="A112" i="8"/>
  <c r="FK116" i="8" s="1"/>
  <c r="FL111" i="8"/>
  <c r="FK111" i="8"/>
  <c r="FH111" i="8"/>
  <c r="FG111" i="8"/>
  <c r="FD111" i="8"/>
  <c r="FC111" i="8"/>
  <c r="EZ111" i="8"/>
  <c r="EY111" i="8"/>
  <c r="EV111" i="8"/>
  <c r="EU111" i="8"/>
  <c r="ER111" i="8"/>
  <c r="EQ111" i="8"/>
  <c r="EN111" i="8"/>
  <c r="EM111" i="8"/>
  <c r="EJ111" i="8"/>
  <c r="EI111" i="8"/>
  <c r="EF111" i="8"/>
  <c r="EE111" i="8"/>
  <c r="EB111" i="8"/>
  <c r="EA111" i="8"/>
  <c r="DX111" i="8"/>
  <c r="DW111" i="8"/>
  <c r="DT111" i="8"/>
  <c r="DS111" i="8"/>
  <c r="DP111" i="8"/>
  <c r="DO111" i="8"/>
  <c r="DL111" i="8"/>
  <c r="DK111" i="8"/>
  <c r="DH111" i="8"/>
  <c r="DG111" i="8"/>
  <c r="DD111" i="8"/>
  <c r="DC111" i="8"/>
  <c r="CZ111" i="8"/>
  <c r="CY111" i="8"/>
  <c r="CV111" i="8"/>
  <c r="CU111" i="8"/>
  <c r="CR111" i="8"/>
  <c r="CQ111" i="8"/>
  <c r="CN111" i="8"/>
  <c r="CM111" i="8"/>
  <c r="CJ111" i="8"/>
  <c r="CI111" i="8"/>
  <c r="CF111" i="8"/>
  <c r="CE111" i="8"/>
  <c r="CB111" i="8"/>
  <c r="CA111" i="8"/>
  <c r="BX111" i="8"/>
  <c r="BW111" i="8"/>
  <c r="BT111" i="8"/>
  <c r="BS111" i="8"/>
  <c r="BP111" i="8"/>
  <c r="BO111" i="8"/>
  <c r="BL111" i="8"/>
  <c r="BK111" i="8"/>
  <c r="BH111" i="8"/>
  <c r="BG111" i="8"/>
  <c r="BD111" i="8"/>
  <c r="BC111" i="8"/>
  <c r="AZ111" i="8"/>
  <c r="AY111" i="8"/>
  <c r="AV111" i="8"/>
  <c r="AU111" i="8"/>
  <c r="AR111" i="8"/>
  <c r="AQ111" i="8"/>
  <c r="AN111" i="8"/>
  <c r="AM111" i="8"/>
  <c r="AJ111" i="8"/>
  <c r="AI111" i="8"/>
  <c r="AF111" i="8"/>
  <c r="AE111" i="8"/>
  <c r="AB111" i="8"/>
  <c r="AA111" i="8"/>
  <c r="X111" i="8"/>
  <c r="W111" i="8"/>
  <c r="T111" i="8"/>
  <c r="S111" i="8"/>
  <c r="P111" i="8"/>
  <c r="O111" i="8"/>
  <c r="L111" i="8"/>
  <c r="K111" i="8"/>
  <c r="H111" i="8"/>
  <c r="G111" i="8"/>
  <c r="D111" i="8"/>
  <c r="C111" i="8"/>
  <c r="A111" i="8"/>
  <c r="FJ115" i="8" s="1"/>
  <c r="A110" i="8"/>
  <c r="FK114" i="8" s="1"/>
  <c r="A109" i="8"/>
  <c r="FE113" i="8" s="1"/>
  <c r="FL108" i="8"/>
  <c r="FI108" i="8"/>
  <c r="FH108" i="8"/>
  <c r="FE108" i="8"/>
  <c r="FD108" i="8"/>
  <c r="FA108" i="8"/>
  <c r="EZ108" i="8"/>
  <c r="EW108" i="8"/>
  <c r="EV108" i="8"/>
  <c r="ES108" i="8"/>
  <c r="ER108" i="8"/>
  <c r="EO108" i="8"/>
  <c r="EN108" i="8"/>
  <c r="EK108" i="8"/>
  <c r="EJ108" i="8"/>
  <c r="EG108" i="8"/>
  <c r="EF108" i="8"/>
  <c r="EC108" i="8"/>
  <c r="EB108" i="8"/>
  <c r="DY108" i="8"/>
  <c r="DX108" i="8"/>
  <c r="DU108" i="8"/>
  <c r="DT108" i="8"/>
  <c r="DQ108" i="8"/>
  <c r="DP108" i="8"/>
  <c r="DM108" i="8"/>
  <c r="DL108" i="8"/>
  <c r="DI108" i="8"/>
  <c r="DH108" i="8"/>
  <c r="DE108" i="8"/>
  <c r="DD108" i="8"/>
  <c r="DA108" i="8"/>
  <c r="CZ108" i="8"/>
  <c r="CW108" i="8"/>
  <c r="CV108" i="8"/>
  <c r="CS108" i="8"/>
  <c r="CR108" i="8"/>
  <c r="CO108" i="8"/>
  <c r="CN108" i="8"/>
  <c r="CK108" i="8"/>
  <c r="CJ108" i="8"/>
  <c r="CG108" i="8"/>
  <c r="CF108" i="8"/>
  <c r="CC108" i="8"/>
  <c r="CB108" i="8"/>
  <c r="BY108" i="8"/>
  <c r="BX108" i="8"/>
  <c r="BU108" i="8"/>
  <c r="BT108" i="8"/>
  <c r="BQ108" i="8"/>
  <c r="BP108" i="8"/>
  <c r="BM108" i="8"/>
  <c r="BL108" i="8"/>
  <c r="BI108" i="8"/>
  <c r="BH108" i="8"/>
  <c r="BE108" i="8"/>
  <c r="BD108" i="8"/>
  <c r="BA108" i="8"/>
  <c r="AZ108" i="8"/>
  <c r="AW108" i="8"/>
  <c r="AV108" i="8"/>
  <c r="AS108" i="8"/>
  <c r="AR108" i="8"/>
  <c r="AO108" i="8"/>
  <c r="AN108" i="8"/>
  <c r="AK108" i="8"/>
  <c r="AJ108" i="8"/>
  <c r="AG108" i="8"/>
  <c r="AF108" i="8"/>
  <c r="AC108" i="8"/>
  <c r="AB108" i="8"/>
  <c r="Y108" i="8"/>
  <c r="X108" i="8"/>
  <c r="U108" i="8"/>
  <c r="T108" i="8"/>
  <c r="Q108" i="8"/>
  <c r="P108" i="8"/>
  <c r="M108" i="8"/>
  <c r="L108" i="8"/>
  <c r="I108" i="8"/>
  <c r="H108" i="8"/>
  <c r="E108" i="8"/>
  <c r="D108" i="8"/>
  <c r="A108" i="8"/>
  <c r="FK112" i="8" s="1"/>
  <c r="FL107" i="8"/>
  <c r="FK107" i="8"/>
  <c r="FH107" i="8"/>
  <c r="FG107" i="8"/>
  <c r="FD107" i="8"/>
  <c r="FC107" i="8"/>
  <c r="EZ107" i="8"/>
  <c r="EY107" i="8"/>
  <c r="EV107" i="8"/>
  <c r="EU107" i="8"/>
  <c r="ER107" i="8"/>
  <c r="EQ107" i="8"/>
  <c r="EN107" i="8"/>
  <c r="EM107" i="8"/>
  <c r="EJ107" i="8"/>
  <c r="EI107" i="8"/>
  <c r="EF107" i="8"/>
  <c r="EE107" i="8"/>
  <c r="EB107" i="8"/>
  <c r="EA107" i="8"/>
  <c r="DX107" i="8"/>
  <c r="DW107" i="8"/>
  <c r="DT107" i="8"/>
  <c r="DS107" i="8"/>
  <c r="DP107" i="8"/>
  <c r="DO107" i="8"/>
  <c r="DL107" i="8"/>
  <c r="DK107" i="8"/>
  <c r="DH107" i="8"/>
  <c r="DG107" i="8"/>
  <c r="DD107" i="8"/>
  <c r="DC107" i="8"/>
  <c r="CZ107" i="8"/>
  <c r="CY107" i="8"/>
  <c r="CV107" i="8"/>
  <c r="CU107" i="8"/>
  <c r="CR107" i="8"/>
  <c r="CQ107" i="8"/>
  <c r="CN107" i="8"/>
  <c r="CM107" i="8"/>
  <c r="CJ107" i="8"/>
  <c r="CI107" i="8"/>
  <c r="CF107" i="8"/>
  <c r="CE107" i="8"/>
  <c r="CB107" i="8"/>
  <c r="CA107" i="8"/>
  <c r="BX107" i="8"/>
  <c r="BW107" i="8"/>
  <c r="BT107" i="8"/>
  <c r="BS107" i="8"/>
  <c r="BP107" i="8"/>
  <c r="BO107" i="8"/>
  <c r="BL107" i="8"/>
  <c r="BK107" i="8"/>
  <c r="BH107" i="8"/>
  <c r="BG107" i="8"/>
  <c r="BD107" i="8"/>
  <c r="BC107" i="8"/>
  <c r="AZ107" i="8"/>
  <c r="AY107" i="8"/>
  <c r="AV107" i="8"/>
  <c r="AU107" i="8"/>
  <c r="AR107" i="8"/>
  <c r="AQ107" i="8"/>
  <c r="AN107" i="8"/>
  <c r="AM107" i="8"/>
  <c r="AJ107" i="8"/>
  <c r="AI107" i="8"/>
  <c r="AF107" i="8"/>
  <c r="AE107" i="8"/>
  <c r="AB107" i="8"/>
  <c r="AA107" i="8"/>
  <c r="X107" i="8"/>
  <c r="W107" i="8"/>
  <c r="T107" i="8"/>
  <c r="S107" i="8"/>
  <c r="P107" i="8"/>
  <c r="O107" i="8"/>
  <c r="L107" i="8"/>
  <c r="K107" i="8"/>
  <c r="H107" i="8"/>
  <c r="G107" i="8"/>
  <c r="D107" i="8"/>
  <c r="C107" i="8"/>
  <c r="A107" i="8"/>
  <c r="FJ111" i="8" s="1"/>
  <c r="A106" i="8"/>
  <c r="FK110" i="8" s="1"/>
  <c r="A105" i="8"/>
  <c r="FE109" i="8" s="1"/>
  <c r="FL104" i="8"/>
  <c r="FI104" i="8"/>
  <c r="FH104" i="8"/>
  <c r="FE104" i="8"/>
  <c r="FD104" i="8"/>
  <c r="FA104" i="8"/>
  <c r="EZ104" i="8"/>
  <c r="EW104" i="8"/>
  <c r="EV104" i="8"/>
  <c r="ES104" i="8"/>
  <c r="ER104" i="8"/>
  <c r="EO104" i="8"/>
  <c r="EN104" i="8"/>
  <c r="EK104" i="8"/>
  <c r="EJ104" i="8"/>
  <c r="EG104" i="8"/>
  <c r="EF104" i="8"/>
  <c r="EC104" i="8"/>
  <c r="EB104" i="8"/>
  <c r="DY104" i="8"/>
  <c r="DX104" i="8"/>
  <c r="DU104" i="8"/>
  <c r="DT104" i="8"/>
  <c r="DQ104" i="8"/>
  <c r="DP104" i="8"/>
  <c r="DM104" i="8"/>
  <c r="DL104" i="8"/>
  <c r="DI104" i="8"/>
  <c r="DH104" i="8"/>
  <c r="DE104" i="8"/>
  <c r="DD104" i="8"/>
  <c r="DA104" i="8"/>
  <c r="CZ104" i="8"/>
  <c r="CW104" i="8"/>
  <c r="CV104" i="8"/>
  <c r="CS104" i="8"/>
  <c r="CR104" i="8"/>
  <c r="CO104" i="8"/>
  <c r="CN104" i="8"/>
  <c r="CK104" i="8"/>
  <c r="CJ104" i="8"/>
  <c r="CG104" i="8"/>
  <c r="CF104" i="8"/>
  <c r="CC104" i="8"/>
  <c r="CB104" i="8"/>
  <c r="BY104" i="8"/>
  <c r="BX104" i="8"/>
  <c r="BU104" i="8"/>
  <c r="BT104" i="8"/>
  <c r="BQ104" i="8"/>
  <c r="BP104" i="8"/>
  <c r="BM104" i="8"/>
  <c r="BL104" i="8"/>
  <c r="BI104" i="8"/>
  <c r="BH104" i="8"/>
  <c r="BE104" i="8"/>
  <c r="BD104" i="8"/>
  <c r="BA104" i="8"/>
  <c r="AZ104" i="8"/>
  <c r="AW104" i="8"/>
  <c r="AV104" i="8"/>
  <c r="AS104" i="8"/>
  <c r="AR104" i="8"/>
  <c r="AO104" i="8"/>
  <c r="AN104" i="8"/>
  <c r="AK104" i="8"/>
  <c r="AJ104" i="8"/>
  <c r="AG104" i="8"/>
  <c r="AF104" i="8"/>
  <c r="AC104" i="8"/>
  <c r="AB104" i="8"/>
  <c r="Y104" i="8"/>
  <c r="X104" i="8"/>
  <c r="U104" i="8"/>
  <c r="T104" i="8"/>
  <c r="Q104" i="8"/>
  <c r="P104" i="8"/>
  <c r="M104" i="8"/>
  <c r="L104" i="8"/>
  <c r="I104" i="8"/>
  <c r="H104" i="8"/>
  <c r="E104" i="8"/>
  <c r="D104" i="8"/>
  <c r="A104" i="8"/>
  <c r="FK108" i="8" s="1"/>
  <c r="FL103" i="8"/>
  <c r="FK103" i="8"/>
  <c r="FD103" i="8"/>
  <c r="FC103" i="8"/>
  <c r="EV103" i="8"/>
  <c r="EU103" i="8"/>
  <c r="EN103" i="8"/>
  <c r="EM103" i="8"/>
  <c r="EF103" i="8"/>
  <c r="EE103" i="8"/>
  <c r="DX103" i="8"/>
  <c r="DW103" i="8"/>
  <c r="DP103" i="8"/>
  <c r="DO103" i="8"/>
  <c r="DH103" i="8"/>
  <c r="DG103" i="8"/>
  <c r="CZ103" i="8"/>
  <c r="CY103" i="8"/>
  <c r="CR103" i="8"/>
  <c r="CQ103" i="8"/>
  <c r="CJ103" i="8"/>
  <c r="CI103" i="8"/>
  <c r="CB103" i="8"/>
  <c r="CA103" i="8"/>
  <c r="BT103" i="8"/>
  <c r="BS103" i="8"/>
  <c r="BL103" i="8"/>
  <c r="BK103" i="8"/>
  <c r="BD103" i="8"/>
  <c r="BC103" i="8"/>
  <c r="AV103" i="8"/>
  <c r="AU103" i="8"/>
  <c r="AN103" i="8"/>
  <c r="AM103" i="8"/>
  <c r="AF103" i="8"/>
  <c r="AE103" i="8"/>
  <c r="X103" i="8"/>
  <c r="W103" i="8"/>
  <c r="P103" i="8"/>
  <c r="O103" i="8"/>
  <c r="H103" i="8"/>
  <c r="G103" i="8"/>
  <c r="A103" i="8"/>
  <c r="FJ107" i="8" s="1"/>
  <c r="A102" i="8"/>
  <c r="FK106" i="8" s="1"/>
  <c r="A101" i="8"/>
  <c r="FJ105" i="8" s="1"/>
  <c r="FL100" i="8"/>
  <c r="FH100" i="8"/>
  <c r="FG100" i="8"/>
  <c r="FC100" i="8"/>
  <c r="FA100" i="8"/>
  <c r="EW100" i="8"/>
  <c r="EV100" i="8"/>
  <c r="ER100" i="8"/>
  <c r="EQ100" i="8"/>
  <c r="EM100" i="8"/>
  <c r="EK100" i="8"/>
  <c r="EG100" i="8"/>
  <c r="EF100" i="8"/>
  <c r="EB100" i="8"/>
  <c r="EA100" i="8"/>
  <c r="DW100" i="8"/>
  <c r="DU100" i="8"/>
  <c r="DQ100" i="8"/>
  <c r="DP100" i="8"/>
  <c r="DL100" i="8"/>
  <c r="DK100" i="8"/>
  <c r="DG100" i="8"/>
  <c r="DE100" i="8"/>
  <c r="DA100" i="8"/>
  <c r="CZ100" i="8"/>
  <c r="CV100" i="8"/>
  <c r="CU100" i="8"/>
  <c r="CQ100" i="8"/>
  <c r="CO100" i="8"/>
  <c r="CK100" i="8"/>
  <c r="CJ100" i="8"/>
  <c r="CF100" i="8"/>
  <c r="CE100" i="8"/>
  <c r="CA100" i="8"/>
  <c r="BY100" i="8"/>
  <c r="BU100" i="8"/>
  <c r="BT100" i="8"/>
  <c r="BP100" i="8"/>
  <c r="BO100" i="8"/>
  <c r="BK100" i="8"/>
  <c r="BI100" i="8"/>
  <c r="BE100" i="8"/>
  <c r="BD100" i="8"/>
  <c r="AZ100" i="8"/>
  <c r="AY100" i="8"/>
  <c r="AU100" i="8"/>
  <c r="AS100" i="8"/>
  <c r="AO100" i="8"/>
  <c r="AN100" i="8"/>
  <c r="AJ100" i="8"/>
  <c r="AI100" i="8"/>
  <c r="AE100" i="8"/>
  <c r="AC100" i="8"/>
  <c r="Y100" i="8"/>
  <c r="X100" i="8"/>
  <c r="T100" i="8"/>
  <c r="S100" i="8"/>
  <c r="O100" i="8"/>
  <c r="M100" i="8"/>
  <c r="I100" i="8"/>
  <c r="H100" i="8"/>
  <c r="D100" i="8"/>
  <c r="C100" i="8"/>
  <c r="A100" i="8"/>
  <c r="FK104" i="8" s="1"/>
  <c r="FK99" i="8"/>
  <c r="FJ99" i="8"/>
  <c r="FF99" i="8"/>
  <c r="FD99" i="8"/>
  <c r="EZ99" i="8"/>
  <c r="EY99" i="8"/>
  <c r="EU99" i="8"/>
  <c r="ET99" i="8"/>
  <c r="EP99" i="8"/>
  <c r="EN99" i="8"/>
  <c r="EJ99" i="8"/>
  <c r="EI99" i="8"/>
  <c r="EE99" i="8"/>
  <c r="ED99" i="8"/>
  <c r="DZ99" i="8"/>
  <c r="DX99" i="8"/>
  <c r="DT99" i="8"/>
  <c r="DS99" i="8"/>
  <c r="DO99" i="8"/>
  <c r="DN99" i="8"/>
  <c r="DJ99" i="8"/>
  <c r="DH99" i="8"/>
  <c r="DD99" i="8"/>
  <c r="DC99" i="8"/>
  <c r="CZ99" i="8"/>
  <c r="CY99" i="8"/>
  <c r="CV99" i="8"/>
  <c r="CU99" i="8"/>
  <c r="CR99" i="8"/>
  <c r="CQ99" i="8"/>
  <c r="CN99" i="8"/>
  <c r="CM99" i="8"/>
  <c r="CJ99" i="8"/>
  <c r="CI99" i="8"/>
  <c r="CF99" i="8"/>
  <c r="CE99" i="8"/>
  <c r="CB99" i="8"/>
  <c r="CA99" i="8"/>
  <c r="BX99" i="8"/>
  <c r="BW99" i="8"/>
  <c r="BT99" i="8"/>
  <c r="BS99" i="8"/>
  <c r="BP99" i="8"/>
  <c r="BO99" i="8"/>
  <c r="BL99" i="8"/>
  <c r="BK99" i="8"/>
  <c r="BH99" i="8"/>
  <c r="BG99" i="8"/>
  <c r="BD99" i="8"/>
  <c r="BC99" i="8"/>
  <c r="AZ99" i="8"/>
  <c r="AY99" i="8"/>
  <c r="AV99" i="8"/>
  <c r="AU99" i="8"/>
  <c r="AR99" i="8"/>
  <c r="AQ99" i="8"/>
  <c r="AN99" i="8"/>
  <c r="AM99" i="8"/>
  <c r="AJ99" i="8"/>
  <c r="AI99" i="8"/>
  <c r="AF99" i="8"/>
  <c r="AE99" i="8"/>
  <c r="AB99" i="8"/>
  <c r="AA99" i="8"/>
  <c r="X99" i="8"/>
  <c r="W99" i="8"/>
  <c r="T99" i="8"/>
  <c r="S99" i="8"/>
  <c r="P99" i="8"/>
  <c r="O99" i="8"/>
  <c r="L99" i="8"/>
  <c r="K99" i="8"/>
  <c r="H99" i="8"/>
  <c r="G99" i="8"/>
  <c r="D99" i="8"/>
  <c r="C99" i="8"/>
  <c r="A99" i="8"/>
  <c r="FG103" i="8" s="1"/>
  <c r="A98" i="8"/>
  <c r="FI97" i="8"/>
  <c r="FE97" i="8"/>
  <c r="FA97" i="8"/>
  <c r="EW97" i="8"/>
  <c r="ES97" i="8"/>
  <c r="EO97" i="8"/>
  <c r="EK97" i="8"/>
  <c r="EG97" i="8"/>
  <c r="EC97" i="8"/>
  <c r="DY97" i="8"/>
  <c r="DU97" i="8"/>
  <c r="DQ97" i="8"/>
  <c r="DM97" i="8"/>
  <c r="DI97" i="8"/>
  <c r="DE97" i="8"/>
  <c r="DA97" i="8"/>
  <c r="CW97" i="8"/>
  <c r="CS97" i="8"/>
  <c r="CO97" i="8"/>
  <c r="CK97" i="8"/>
  <c r="CG97" i="8"/>
  <c r="CC97" i="8"/>
  <c r="BY97" i="8"/>
  <c r="BU97" i="8"/>
  <c r="BQ97" i="8"/>
  <c r="BM97" i="8"/>
  <c r="BI97" i="8"/>
  <c r="BE97" i="8"/>
  <c r="BA97" i="8"/>
  <c r="AW97" i="8"/>
  <c r="AS97" i="8"/>
  <c r="AO97" i="8"/>
  <c r="AK97" i="8"/>
  <c r="AG97" i="8"/>
  <c r="AC97" i="8"/>
  <c r="Y97" i="8"/>
  <c r="U97" i="8"/>
  <c r="Q97" i="8"/>
  <c r="M97" i="8"/>
  <c r="I97" i="8"/>
  <c r="E97" i="8"/>
  <c r="A97" i="8"/>
  <c r="FJ101" i="8" s="1"/>
  <c r="FL96" i="8"/>
  <c r="FI96" i="8"/>
  <c r="FH96" i="8"/>
  <c r="FE96" i="8"/>
  <c r="FD96" i="8"/>
  <c r="FA96" i="8"/>
  <c r="EZ96" i="8"/>
  <c r="EW96" i="8"/>
  <c r="EV96" i="8"/>
  <c r="ES96" i="8"/>
  <c r="ER96" i="8"/>
  <c r="EO96" i="8"/>
  <c r="EN96" i="8"/>
  <c r="EK96" i="8"/>
  <c r="EJ96" i="8"/>
  <c r="EG96" i="8"/>
  <c r="EF96" i="8"/>
  <c r="EC96" i="8"/>
  <c r="EB96" i="8"/>
  <c r="DY96" i="8"/>
  <c r="DX96" i="8"/>
  <c r="DU96" i="8"/>
  <c r="DT96" i="8"/>
  <c r="DQ96" i="8"/>
  <c r="DP96" i="8"/>
  <c r="DM96" i="8"/>
  <c r="DL96" i="8"/>
  <c r="DI96" i="8"/>
  <c r="DH96" i="8"/>
  <c r="DE96" i="8"/>
  <c r="DD96" i="8"/>
  <c r="DA96" i="8"/>
  <c r="CZ96" i="8"/>
  <c r="CW96" i="8"/>
  <c r="CV96" i="8"/>
  <c r="CS96" i="8"/>
  <c r="CR96" i="8"/>
  <c r="CO96" i="8"/>
  <c r="CN96" i="8"/>
  <c r="CK96" i="8"/>
  <c r="CJ96" i="8"/>
  <c r="CG96" i="8"/>
  <c r="CF96" i="8"/>
  <c r="CC96" i="8"/>
  <c r="CB96" i="8"/>
  <c r="BY96" i="8"/>
  <c r="BX96" i="8"/>
  <c r="BU96" i="8"/>
  <c r="BT96" i="8"/>
  <c r="BQ96" i="8"/>
  <c r="BP96" i="8"/>
  <c r="BM96" i="8"/>
  <c r="BL96" i="8"/>
  <c r="BI96" i="8"/>
  <c r="BH96" i="8"/>
  <c r="BE96" i="8"/>
  <c r="BD96" i="8"/>
  <c r="BA96" i="8"/>
  <c r="AZ96" i="8"/>
  <c r="AW96" i="8"/>
  <c r="AV96" i="8"/>
  <c r="AS96" i="8"/>
  <c r="AR96" i="8"/>
  <c r="AO96" i="8"/>
  <c r="AN96" i="8"/>
  <c r="AK96" i="8"/>
  <c r="AJ96" i="8"/>
  <c r="AG96" i="8"/>
  <c r="AF96" i="8"/>
  <c r="AC96" i="8"/>
  <c r="AB96" i="8"/>
  <c r="Y96" i="8"/>
  <c r="X96" i="8"/>
  <c r="U96" i="8"/>
  <c r="T96" i="8"/>
  <c r="Q96" i="8"/>
  <c r="P96" i="8"/>
  <c r="M96" i="8"/>
  <c r="L96" i="8"/>
  <c r="I96" i="8"/>
  <c r="H96" i="8"/>
  <c r="E96" i="8"/>
  <c r="D96" i="8"/>
  <c r="A96" i="8"/>
  <c r="FL95" i="8"/>
  <c r="FK95" i="8"/>
  <c r="FH95" i="8"/>
  <c r="FG95" i="8"/>
  <c r="FD95" i="8"/>
  <c r="FC95" i="8"/>
  <c r="EZ95" i="8"/>
  <c r="EY95" i="8"/>
  <c r="EV95" i="8"/>
  <c r="EU95" i="8"/>
  <c r="ER95" i="8"/>
  <c r="EQ95" i="8"/>
  <c r="EN95" i="8"/>
  <c r="EM95" i="8"/>
  <c r="EJ95" i="8"/>
  <c r="EI95" i="8"/>
  <c r="EF95" i="8"/>
  <c r="EE95" i="8"/>
  <c r="EB95" i="8"/>
  <c r="EA95" i="8"/>
  <c r="DX95" i="8"/>
  <c r="DW95" i="8"/>
  <c r="DT95" i="8"/>
  <c r="DS95" i="8"/>
  <c r="DP95" i="8"/>
  <c r="DO95" i="8"/>
  <c r="DL95" i="8"/>
  <c r="DK95" i="8"/>
  <c r="DH95" i="8"/>
  <c r="DG95" i="8"/>
  <c r="DD95" i="8"/>
  <c r="DC95" i="8"/>
  <c r="CZ95" i="8"/>
  <c r="CY95" i="8"/>
  <c r="CV95" i="8"/>
  <c r="CU95" i="8"/>
  <c r="CR95" i="8"/>
  <c r="CQ95" i="8"/>
  <c r="CN95" i="8"/>
  <c r="CM95" i="8"/>
  <c r="CJ95" i="8"/>
  <c r="CI95" i="8"/>
  <c r="CF95" i="8"/>
  <c r="CE95" i="8"/>
  <c r="CB95" i="8"/>
  <c r="CA95" i="8"/>
  <c r="BX95" i="8"/>
  <c r="BW95" i="8"/>
  <c r="BT95" i="8"/>
  <c r="BS95" i="8"/>
  <c r="BP95" i="8"/>
  <c r="BO95" i="8"/>
  <c r="BL95" i="8"/>
  <c r="BK95" i="8"/>
  <c r="BH95" i="8"/>
  <c r="BG95" i="8"/>
  <c r="BD95" i="8"/>
  <c r="BC95" i="8"/>
  <c r="AZ95" i="8"/>
  <c r="AY95" i="8"/>
  <c r="AV95" i="8"/>
  <c r="AU95" i="8"/>
  <c r="AR95" i="8"/>
  <c r="AQ95" i="8"/>
  <c r="AN95" i="8"/>
  <c r="AM95" i="8"/>
  <c r="AJ95" i="8"/>
  <c r="AI95" i="8"/>
  <c r="AF95" i="8"/>
  <c r="AE95" i="8"/>
  <c r="AB95" i="8"/>
  <c r="AA95" i="8"/>
  <c r="X95" i="8"/>
  <c r="W95" i="8"/>
  <c r="T95" i="8"/>
  <c r="S95" i="8"/>
  <c r="P95" i="8"/>
  <c r="O95" i="8"/>
  <c r="L95" i="8"/>
  <c r="K95" i="8"/>
  <c r="H95" i="8"/>
  <c r="G95" i="8"/>
  <c r="D95" i="8"/>
  <c r="C95" i="8"/>
  <c r="A95" i="8"/>
  <c r="FL99" i="8" s="1"/>
  <c r="FJ94" i="8"/>
  <c r="FF94" i="8"/>
  <c r="ET94" i="8"/>
  <c r="EP94" i="8"/>
  <c r="ED94" i="8"/>
  <c r="DZ94" i="8"/>
  <c r="DN94" i="8"/>
  <c r="DJ94" i="8"/>
  <c r="CX94" i="8"/>
  <c r="CT94" i="8"/>
  <c r="CH94" i="8"/>
  <c r="CD94" i="8"/>
  <c r="BR94" i="8"/>
  <c r="BN94" i="8"/>
  <c r="BB94" i="8"/>
  <c r="AX94" i="8"/>
  <c r="AL94" i="8"/>
  <c r="AH94" i="8"/>
  <c r="V94" i="8"/>
  <c r="R94" i="8"/>
  <c r="F94" i="8"/>
  <c r="A94" i="8"/>
  <c r="EX98" i="8" s="1"/>
  <c r="FI93" i="8"/>
  <c r="FE93" i="8"/>
  <c r="FA93" i="8"/>
  <c r="EW93" i="8"/>
  <c r="ES93" i="8"/>
  <c r="EO93" i="8"/>
  <c r="EK93" i="8"/>
  <c r="EG93" i="8"/>
  <c r="EC93" i="8"/>
  <c r="DY93" i="8"/>
  <c r="DU93" i="8"/>
  <c r="DQ93" i="8"/>
  <c r="DM93" i="8"/>
  <c r="DI93" i="8"/>
  <c r="DE93" i="8"/>
  <c r="DA93" i="8"/>
  <c r="CW93" i="8"/>
  <c r="CS93" i="8"/>
  <c r="CO93" i="8"/>
  <c r="CK93" i="8"/>
  <c r="CG93" i="8"/>
  <c r="CC93" i="8"/>
  <c r="BY93" i="8"/>
  <c r="BU93" i="8"/>
  <c r="BQ93" i="8"/>
  <c r="BM93" i="8"/>
  <c r="BI93" i="8"/>
  <c r="BE93" i="8"/>
  <c r="BA93" i="8"/>
  <c r="AW93" i="8"/>
  <c r="AS93" i="8"/>
  <c r="AO93" i="8"/>
  <c r="AK93" i="8"/>
  <c r="AG93" i="8"/>
  <c r="AC93" i="8"/>
  <c r="Y93" i="8"/>
  <c r="U93" i="8"/>
  <c r="Q93" i="8"/>
  <c r="M93" i="8"/>
  <c r="I93" i="8"/>
  <c r="E93" i="8"/>
  <c r="A93" i="8"/>
  <c r="FL97" i="8" s="1"/>
  <c r="FL92" i="8"/>
  <c r="FI92" i="8"/>
  <c r="FH92" i="8"/>
  <c r="FE92" i="8"/>
  <c r="FD92" i="8"/>
  <c r="FA92" i="8"/>
  <c r="EZ92" i="8"/>
  <c r="EW92" i="8"/>
  <c r="EV92" i="8"/>
  <c r="ES92" i="8"/>
  <c r="ER92" i="8"/>
  <c r="EO92" i="8"/>
  <c r="EN92" i="8"/>
  <c r="EK92" i="8"/>
  <c r="EJ92" i="8"/>
  <c r="EG92" i="8"/>
  <c r="EF92" i="8"/>
  <c r="EC92" i="8"/>
  <c r="EB92" i="8"/>
  <c r="DY92" i="8"/>
  <c r="DX92" i="8"/>
  <c r="DU92" i="8"/>
  <c r="DT92" i="8"/>
  <c r="DQ92" i="8"/>
  <c r="DP92" i="8"/>
  <c r="DM92" i="8"/>
  <c r="DL92" i="8"/>
  <c r="DI92" i="8"/>
  <c r="DH92" i="8"/>
  <c r="DE92" i="8"/>
  <c r="DD92" i="8"/>
  <c r="DA92" i="8"/>
  <c r="CZ92" i="8"/>
  <c r="CW92" i="8"/>
  <c r="CV92" i="8"/>
  <c r="CS92" i="8"/>
  <c r="CR92" i="8"/>
  <c r="CO92" i="8"/>
  <c r="CN92" i="8"/>
  <c r="CK92" i="8"/>
  <c r="CJ92" i="8"/>
  <c r="CG92" i="8"/>
  <c r="CF92" i="8"/>
  <c r="CC92" i="8"/>
  <c r="CB92" i="8"/>
  <c r="BY92" i="8"/>
  <c r="BX92" i="8"/>
  <c r="BU92" i="8"/>
  <c r="BT92" i="8"/>
  <c r="BQ92" i="8"/>
  <c r="BP92" i="8"/>
  <c r="BM92" i="8"/>
  <c r="BL92" i="8"/>
  <c r="BI92" i="8"/>
  <c r="BH92" i="8"/>
  <c r="BE92" i="8"/>
  <c r="BD92" i="8"/>
  <c r="BA92" i="8"/>
  <c r="AZ92" i="8"/>
  <c r="AW92" i="8"/>
  <c r="AV92" i="8"/>
  <c r="AS92" i="8"/>
  <c r="AR92" i="8"/>
  <c r="AO92" i="8"/>
  <c r="AN92" i="8"/>
  <c r="AK92" i="8"/>
  <c r="AJ92" i="8"/>
  <c r="AG92" i="8"/>
  <c r="AF92" i="8"/>
  <c r="AC92" i="8"/>
  <c r="AB92" i="8"/>
  <c r="Y92" i="8"/>
  <c r="X92" i="8"/>
  <c r="U92" i="8"/>
  <c r="T92" i="8"/>
  <c r="Q92" i="8"/>
  <c r="P92" i="8"/>
  <c r="M92" i="8"/>
  <c r="L92" i="8"/>
  <c r="I92" i="8"/>
  <c r="H92" i="8"/>
  <c r="E92" i="8"/>
  <c r="D92" i="8"/>
  <c r="A92" i="8"/>
  <c r="FK96" i="8" s="1"/>
  <c r="FL91" i="8"/>
  <c r="FK91" i="8"/>
  <c r="FH91" i="8"/>
  <c r="FG91" i="8"/>
  <c r="FD91" i="8"/>
  <c r="FC91" i="8"/>
  <c r="EZ91" i="8"/>
  <c r="EY91" i="8"/>
  <c r="EV91" i="8"/>
  <c r="EU91" i="8"/>
  <c r="ER91" i="8"/>
  <c r="EQ91" i="8"/>
  <c r="EN91" i="8"/>
  <c r="EM91" i="8"/>
  <c r="EJ91" i="8"/>
  <c r="EI91" i="8"/>
  <c r="EF91" i="8"/>
  <c r="EE91" i="8"/>
  <c r="EB91" i="8"/>
  <c r="EA91" i="8"/>
  <c r="DX91" i="8"/>
  <c r="DW91" i="8"/>
  <c r="DT91" i="8"/>
  <c r="DS91" i="8"/>
  <c r="DP91" i="8"/>
  <c r="DO91" i="8"/>
  <c r="DL91" i="8"/>
  <c r="DK91" i="8"/>
  <c r="DH91" i="8"/>
  <c r="DG91" i="8"/>
  <c r="DD91" i="8"/>
  <c r="DC91" i="8"/>
  <c r="CZ91" i="8"/>
  <c r="CY91" i="8"/>
  <c r="CV91" i="8"/>
  <c r="CU91" i="8"/>
  <c r="CR91" i="8"/>
  <c r="CQ91" i="8"/>
  <c r="CN91" i="8"/>
  <c r="CM91" i="8"/>
  <c r="CJ91" i="8"/>
  <c r="CI91" i="8"/>
  <c r="CF91" i="8"/>
  <c r="CE91" i="8"/>
  <c r="CB91" i="8"/>
  <c r="CA91" i="8"/>
  <c r="BX91" i="8"/>
  <c r="BW91" i="8"/>
  <c r="BT91" i="8"/>
  <c r="BS91" i="8"/>
  <c r="BP91" i="8"/>
  <c r="BO91" i="8"/>
  <c r="BL91" i="8"/>
  <c r="BK91" i="8"/>
  <c r="BH91" i="8"/>
  <c r="BG91" i="8"/>
  <c r="BD91" i="8"/>
  <c r="BC91" i="8"/>
  <c r="AZ91" i="8"/>
  <c r="AY91" i="8"/>
  <c r="AV91" i="8"/>
  <c r="AU91" i="8"/>
  <c r="AR91" i="8"/>
  <c r="AQ91" i="8"/>
  <c r="AN91" i="8"/>
  <c r="AM91" i="8"/>
  <c r="AJ91" i="8"/>
  <c r="AI91" i="8"/>
  <c r="AF91" i="8"/>
  <c r="AE91" i="8"/>
  <c r="AB91" i="8"/>
  <c r="AA91" i="8"/>
  <c r="X91" i="8"/>
  <c r="W91" i="8"/>
  <c r="T91" i="8"/>
  <c r="S91" i="8"/>
  <c r="P91" i="8"/>
  <c r="O91" i="8"/>
  <c r="L91" i="8"/>
  <c r="K91" i="8"/>
  <c r="H91" i="8"/>
  <c r="G91" i="8"/>
  <c r="D91" i="8"/>
  <c r="C91" i="8"/>
  <c r="A91" i="8"/>
  <c r="FJ95" i="8" s="1"/>
  <c r="EX90" i="8"/>
  <c r="EH90" i="8"/>
  <c r="DR90" i="8"/>
  <c r="DB90" i="8"/>
  <c r="CL90" i="8"/>
  <c r="BV90" i="8"/>
  <c r="BF90" i="8"/>
  <c r="AP90" i="8"/>
  <c r="Z90" i="8"/>
  <c r="J90" i="8"/>
  <c r="A90" i="8"/>
  <c r="EX94" i="8" s="1"/>
  <c r="FE89" i="8"/>
  <c r="EO89" i="8"/>
  <c r="CS89" i="8"/>
  <c r="CC89" i="8"/>
  <c r="AG89" i="8"/>
  <c r="Q89" i="8"/>
  <c r="A89" i="8"/>
  <c r="FL93" i="8" s="1"/>
  <c r="FL88" i="8"/>
  <c r="FI88" i="8"/>
  <c r="FH88" i="8"/>
  <c r="FE88" i="8"/>
  <c r="FD88" i="8"/>
  <c r="FA88" i="8"/>
  <c r="EZ88" i="8"/>
  <c r="EW88" i="8"/>
  <c r="EV88" i="8"/>
  <c r="ES88" i="8"/>
  <c r="ER88" i="8"/>
  <c r="EO88" i="8"/>
  <c r="EN88" i="8"/>
  <c r="EK88" i="8"/>
  <c r="EJ88" i="8"/>
  <c r="EG88" i="8"/>
  <c r="EF88" i="8"/>
  <c r="EC88" i="8"/>
  <c r="EB88" i="8"/>
  <c r="DY88" i="8"/>
  <c r="DX88" i="8"/>
  <c r="DU88" i="8"/>
  <c r="DT88" i="8"/>
  <c r="DQ88" i="8"/>
  <c r="DP88" i="8"/>
  <c r="DM88" i="8"/>
  <c r="DL88" i="8"/>
  <c r="DI88" i="8"/>
  <c r="DH88" i="8"/>
  <c r="DE88" i="8"/>
  <c r="DD88" i="8"/>
  <c r="DA88" i="8"/>
  <c r="CZ88" i="8"/>
  <c r="CW88" i="8"/>
  <c r="CV88" i="8"/>
  <c r="CS88" i="8"/>
  <c r="CR88" i="8"/>
  <c r="CO88" i="8"/>
  <c r="CN88" i="8"/>
  <c r="CK88" i="8"/>
  <c r="CJ88" i="8"/>
  <c r="CG88" i="8"/>
  <c r="CF88" i="8"/>
  <c r="CC88" i="8"/>
  <c r="CB88" i="8"/>
  <c r="BY88" i="8"/>
  <c r="BX88" i="8"/>
  <c r="BU88" i="8"/>
  <c r="BT88" i="8"/>
  <c r="BQ88" i="8"/>
  <c r="BP88" i="8"/>
  <c r="BM88" i="8"/>
  <c r="BL88" i="8"/>
  <c r="BI88" i="8"/>
  <c r="BH88" i="8"/>
  <c r="BE88" i="8"/>
  <c r="BD88" i="8"/>
  <c r="BA88" i="8"/>
  <c r="AZ88" i="8"/>
  <c r="AW88" i="8"/>
  <c r="AV88" i="8"/>
  <c r="AS88" i="8"/>
  <c r="AR88" i="8"/>
  <c r="AO88" i="8"/>
  <c r="AN88" i="8"/>
  <c r="AK88" i="8"/>
  <c r="AJ88" i="8"/>
  <c r="AG88" i="8"/>
  <c r="AF88" i="8"/>
  <c r="AC88" i="8"/>
  <c r="AB88" i="8"/>
  <c r="Y88" i="8"/>
  <c r="X88" i="8"/>
  <c r="U88" i="8"/>
  <c r="T88" i="8"/>
  <c r="Q88" i="8"/>
  <c r="P88" i="8"/>
  <c r="M88" i="8"/>
  <c r="L88" i="8"/>
  <c r="I88" i="8"/>
  <c r="H88" i="8"/>
  <c r="E88" i="8"/>
  <c r="D88" i="8"/>
  <c r="A88" i="8"/>
  <c r="FK92" i="8" s="1"/>
  <c r="FL87" i="8"/>
  <c r="FK87" i="8"/>
  <c r="FH87" i="8"/>
  <c r="FG87" i="8"/>
  <c r="FD87" i="8"/>
  <c r="FC87" i="8"/>
  <c r="EZ87" i="8"/>
  <c r="EY87" i="8"/>
  <c r="EV87" i="8"/>
  <c r="EU87" i="8"/>
  <c r="ER87" i="8"/>
  <c r="EQ87" i="8"/>
  <c r="EN87" i="8"/>
  <c r="EM87" i="8"/>
  <c r="EJ87" i="8"/>
  <c r="EI87" i="8"/>
  <c r="EF87" i="8"/>
  <c r="EE87" i="8"/>
  <c r="EB87" i="8"/>
  <c r="EA87" i="8"/>
  <c r="DX87" i="8"/>
  <c r="DW87" i="8"/>
  <c r="DT87" i="8"/>
  <c r="DS87" i="8"/>
  <c r="DP87" i="8"/>
  <c r="DO87" i="8"/>
  <c r="DL87" i="8"/>
  <c r="DK87" i="8"/>
  <c r="DH87" i="8"/>
  <c r="DG87" i="8"/>
  <c r="DD87" i="8"/>
  <c r="DC87" i="8"/>
  <c r="CZ87" i="8"/>
  <c r="CY87" i="8"/>
  <c r="CV87" i="8"/>
  <c r="CU87" i="8"/>
  <c r="CR87" i="8"/>
  <c r="CQ87" i="8"/>
  <c r="CN87" i="8"/>
  <c r="CM87" i="8"/>
  <c r="CJ87" i="8"/>
  <c r="CI87" i="8"/>
  <c r="CF87" i="8"/>
  <c r="CE87" i="8"/>
  <c r="CB87" i="8"/>
  <c r="CA87" i="8"/>
  <c r="BX87" i="8"/>
  <c r="BW87" i="8"/>
  <c r="BT87" i="8"/>
  <c r="BS87" i="8"/>
  <c r="BP87" i="8"/>
  <c r="BO87" i="8"/>
  <c r="BL87" i="8"/>
  <c r="BK87" i="8"/>
  <c r="BH87" i="8"/>
  <c r="BG87" i="8"/>
  <c r="BD87" i="8"/>
  <c r="BC87" i="8"/>
  <c r="AZ87" i="8"/>
  <c r="AY87" i="8"/>
  <c r="AV87" i="8"/>
  <c r="AU87" i="8"/>
  <c r="AR87" i="8"/>
  <c r="AQ87" i="8"/>
  <c r="AN87" i="8"/>
  <c r="AM87" i="8"/>
  <c r="AJ87" i="8"/>
  <c r="AI87" i="8"/>
  <c r="AF87" i="8"/>
  <c r="AE87" i="8"/>
  <c r="AB87" i="8"/>
  <c r="AA87" i="8"/>
  <c r="X87" i="8"/>
  <c r="W87" i="8"/>
  <c r="T87" i="8"/>
  <c r="S87" i="8"/>
  <c r="P87" i="8"/>
  <c r="O87" i="8"/>
  <c r="L87" i="8"/>
  <c r="K87" i="8"/>
  <c r="H87" i="8"/>
  <c r="G87" i="8"/>
  <c r="D87" i="8"/>
  <c r="C87" i="8"/>
  <c r="A87" i="8"/>
  <c r="FJ91" i="8" s="1"/>
  <c r="FG86" i="8"/>
  <c r="EY86" i="8"/>
  <c r="EQ86" i="8"/>
  <c r="EI86" i="8"/>
  <c r="EA86" i="8"/>
  <c r="DS86" i="8"/>
  <c r="DK86" i="8"/>
  <c r="DC86" i="8"/>
  <c r="CU86" i="8"/>
  <c r="CM86" i="8"/>
  <c r="CE86" i="8"/>
  <c r="BW86" i="8"/>
  <c r="BO86" i="8"/>
  <c r="BG86" i="8"/>
  <c r="AY86" i="8"/>
  <c r="AQ86" i="8"/>
  <c r="AI86" i="8"/>
  <c r="AA86" i="8"/>
  <c r="S86" i="8"/>
  <c r="K86" i="8"/>
  <c r="C86" i="8"/>
  <c r="A86" i="8"/>
  <c r="FF90" i="8" s="1"/>
  <c r="EP85" i="8"/>
  <c r="EH85" i="8"/>
  <c r="DJ85" i="8"/>
  <c r="DB85" i="8"/>
  <c r="CD85" i="8"/>
  <c r="BV85" i="8"/>
  <c r="AX85" i="8"/>
  <c r="AP85" i="8"/>
  <c r="R85" i="8"/>
  <c r="J85" i="8"/>
  <c r="A85" i="8"/>
  <c r="DI89" i="8" s="1"/>
  <c r="FL84" i="8"/>
  <c r="FI84" i="8"/>
  <c r="FH84" i="8"/>
  <c r="FE84" i="8"/>
  <c r="FD84" i="8"/>
  <c r="FA84" i="8"/>
  <c r="EZ84" i="8"/>
  <c r="EW84" i="8"/>
  <c r="EV84" i="8"/>
  <c r="ES84" i="8"/>
  <c r="ER84" i="8"/>
  <c r="EO84" i="8"/>
  <c r="EN84" i="8"/>
  <c r="EK84" i="8"/>
  <c r="EJ84" i="8"/>
  <c r="EG84" i="8"/>
  <c r="EF84" i="8"/>
  <c r="EC84" i="8"/>
  <c r="EB84" i="8"/>
  <c r="DY84" i="8"/>
  <c r="DX84" i="8"/>
  <c r="DU84" i="8"/>
  <c r="DT84" i="8"/>
  <c r="DQ84" i="8"/>
  <c r="DP84" i="8"/>
  <c r="DM84" i="8"/>
  <c r="DL84" i="8"/>
  <c r="DI84" i="8"/>
  <c r="DH84" i="8"/>
  <c r="DE84" i="8"/>
  <c r="DD84" i="8"/>
  <c r="DA84" i="8"/>
  <c r="CZ84" i="8"/>
  <c r="CW84" i="8"/>
  <c r="CV84" i="8"/>
  <c r="CS84" i="8"/>
  <c r="CR84" i="8"/>
  <c r="CO84" i="8"/>
  <c r="CN84" i="8"/>
  <c r="CK84" i="8"/>
  <c r="CJ84" i="8"/>
  <c r="CG84" i="8"/>
  <c r="CF84" i="8"/>
  <c r="CC84" i="8"/>
  <c r="CB84" i="8"/>
  <c r="BY84" i="8"/>
  <c r="BX84" i="8"/>
  <c r="BU84" i="8"/>
  <c r="BT84" i="8"/>
  <c r="BQ84" i="8"/>
  <c r="BP84" i="8"/>
  <c r="BM84" i="8"/>
  <c r="BL84" i="8"/>
  <c r="BI84" i="8"/>
  <c r="BH84" i="8"/>
  <c r="BE84" i="8"/>
  <c r="BD84" i="8"/>
  <c r="BA84" i="8"/>
  <c r="AZ84" i="8"/>
  <c r="AW84" i="8"/>
  <c r="AV84" i="8"/>
  <c r="AS84" i="8"/>
  <c r="AR84" i="8"/>
  <c r="AO84" i="8"/>
  <c r="AN84" i="8"/>
  <c r="AK84" i="8"/>
  <c r="AJ84" i="8"/>
  <c r="AG84" i="8"/>
  <c r="AF84" i="8"/>
  <c r="AC84" i="8"/>
  <c r="AB84" i="8"/>
  <c r="Y84" i="8"/>
  <c r="X84" i="8"/>
  <c r="U84" i="8"/>
  <c r="T84" i="8"/>
  <c r="Q84" i="8"/>
  <c r="P84" i="8"/>
  <c r="M84" i="8"/>
  <c r="L84" i="8"/>
  <c r="I84" i="8"/>
  <c r="H84" i="8"/>
  <c r="E84" i="8"/>
  <c r="D84" i="8"/>
  <c r="A84" i="8"/>
  <c r="FK88" i="8" s="1"/>
  <c r="FL83" i="8"/>
  <c r="FK83" i="8"/>
  <c r="FH83" i="8"/>
  <c r="FG83" i="8"/>
  <c r="FD83" i="8"/>
  <c r="FC83" i="8"/>
  <c r="EZ83" i="8"/>
  <c r="EY83" i="8"/>
  <c r="EV83" i="8"/>
  <c r="EU83" i="8"/>
  <c r="ER83" i="8"/>
  <c r="EQ83" i="8"/>
  <c r="EN83" i="8"/>
  <c r="EM83" i="8"/>
  <c r="EJ83" i="8"/>
  <c r="EI83" i="8"/>
  <c r="EF83" i="8"/>
  <c r="EE83" i="8"/>
  <c r="EB83" i="8"/>
  <c r="EA83" i="8"/>
  <c r="DX83" i="8"/>
  <c r="DW83" i="8"/>
  <c r="DT83" i="8"/>
  <c r="DS83" i="8"/>
  <c r="DP83" i="8"/>
  <c r="DO83" i="8"/>
  <c r="DL83" i="8"/>
  <c r="DK83" i="8"/>
  <c r="DH83" i="8"/>
  <c r="DG83" i="8"/>
  <c r="DD83" i="8"/>
  <c r="DC83" i="8"/>
  <c r="CZ83" i="8"/>
  <c r="CY83" i="8"/>
  <c r="CV83" i="8"/>
  <c r="CU83" i="8"/>
  <c r="CR83" i="8"/>
  <c r="CQ83" i="8"/>
  <c r="CN83" i="8"/>
  <c r="CM83" i="8"/>
  <c r="CJ83" i="8"/>
  <c r="CI83" i="8"/>
  <c r="CF83" i="8"/>
  <c r="CE83" i="8"/>
  <c r="CB83" i="8"/>
  <c r="CA83" i="8"/>
  <c r="BX83" i="8"/>
  <c r="BW83" i="8"/>
  <c r="BT83" i="8"/>
  <c r="BS83" i="8"/>
  <c r="BP83" i="8"/>
  <c r="BO83" i="8"/>
  <c r="BL83" i="8"/>
  <c r="BK83" i="8"/>
  <c r="BH83" i="8"/>
  <c r="BG83" i="8"/>
  <c r="BD83" i="8"/>
  <c r="BC83" i="8"/>
  <c r="AZ83" i="8"/>
  <c r="AY83" i="8"/>
  <c r="AV83" i="8"/>
  <c r="AU83" i="8"/>
  <c r="AR83" i="8"/>
  <c r="AQ83" i="8"/>
  <c r="AN83" i="8"/>
  <c r="AM83" i="8"/>
  <c r="AJ83" i="8"/>
  <c r="AI83" i="8"/>
  <c r="AF83" i="8"/>
  <c r="AE83" i="8"/>
  <c r="AB83" i="8"/>
  <c r="AA83" i="8"/>
  <c r="X83" i="8"/>
  <c r="W83" i="8"/>
  <c r="T83" i="8"/>
  <c r="S83" i="8"/>
  <c r="P83" i="8"/>
  <c r="O83" i="8"/>
  <c r="L83" i="8"/>
  <c r="K83" i="8"/>
  <c r="H83" i="8"/>
  <c r="G83" i="8"/>
  <c r="D83" i="8"/>
  <c r="C83" i="8"/>
  <c r="A83" i="8"/>
  <c r="FJ87" i="8" s="1"/>
  <c r="FG82" i="8"/>
  <c r="EY82" i="8"/>
  <c r="EQ82" i="8"/>
  <c r="EI82" i="8"/>
  <c r="EA82" i="8"/>
  <c r="DS82" i="8"/>
  <c r="DK82" i="8"/>
  <c r="DC82" i="8"/>
  <c r="CU82" i="8"/>
  <c r="CM82" i="8"/>
  <c r="CE82" i="8"/>
  <c r="BW82" i="8"/>
  <c r="BO82" i="8"/>
  <c r="BG82" i="8"/>
  <c r="AY82" i="8"/>
  <c r="AQ82" i="8"/>
  <c r="AI82" i="8"/>
  <c r="AA82" i="8"/>
  <c r="S82" i="8"/>
  <c r="K82" i="8"/>
  <c r="C82" i="8"/>
  <c r="A82" i="8"/>
  <c r="FK86" i="8" s="1"/>
  <c r="EP81" i="8"/>
  <c r="EH81" i="8"/>
  <c r="DJ81" i="8"/>
  <c r="DB81" i="8"/>
  <c r="CD81" i="8"/>
  <c r="BV81" i="8"/>
  <c r="AX81" i="8"/>
  <c r="AP81" i="8"/>
  <c r="R81" i="8"/>
  <c r="J81" i="8"/>
  <c r="A81" i="8"/>
  <c r="EX85" i="8" s="1"/>
  <c r="FL80" i="8"/>
  <c r="FI80" i="8"/>
  <c r="FH80" i="8"/>
  <c r="FE80" i="8"/>
  <c r="FD80" i="8"/>
  <c r="FA80" i="8"/>
  <c r="EZ80" i="8"/>
  <c r="EW80" i="8"/>
  <c r="EV80" i="8"/>
  <c r="ES80" i="8"/>
  <c r="ER80" i="8"/>
  <c r="EO80" i="8"/>
  <c r="EN80" i="8"/>
  <c r="EK80" i="8"/>
  <c r="EJ80" i="8"/>
  <c r="EG80" i="8"/>
  <c r="EF80" i="8"/>
  <c r="EC80" i="8"/>
  <c r="EB80" i="8"/>
  <c r="DY80" i="8"/>
  <c r="DX80" i="8"/>
  <c r="DU80" i="8"/>
  <c r="DT80" i="8"/>
  <c r="DQ80" i="8"/>
  <c r="DP80" i="8"/>
  <c r="DM80" i="8"/>
  <c r="DL80" i="8"/>
  <c r="DI80" i="8"/>
  <c r="DH80" i="8"/>
  <c r="DE80" i="8"/>
  <c r="DD80" i="8"/>
  <c r="DA80" i="8"/>
  <c r="CZ80" i="8"/>
  <c r="CW80" i="8"/>
  <c r="CV80" i="8"/>
  <c r="CS80" i="8"/>
  <c r="CR80" i="8"/>
  <c r="CO80" i="8"/>
  <c r="CN80" i="8"/>
  <c r="CK80" i="8"/>
  <c r="CJ80" i="8"/>
  <c r="CG80" i="8"/>
  <c r="CF80" i="8"/>
  <c r="CC80" i="8"/>
  <c r="CB80" i="8"/>
  <c r="BY80" i="8"/>
  <c r="BX80" i="8"/>
  <c r="BU80" i="8"/>
  <c r="BT80" i="8"/>
  <c r="BQ80" i="8"/>
  <c r="BP80" i="8"/>
  <c r="BM80" i="8"/>
  <c r="BL80" i="8"/>
  <c r="BI80" i="8"/>
  <c r="BH80" i="8"/>
  <c r="BE80" i="8"/>
  <c r="BD80" i="8"/>
  <c r="BA80" i="8"/>
  <c r="AZ80" i="8"/>
  <c r="AW80" i="8"/>
  <c r="AV80" i="8"/>
  <c r="AS80" i="8"/>
  <c r="AR80" i="8"/>
  <c r="AO80" i="8"/>
  <c r="AN80" i="8"/>
  <c r="AK80" i="8"/>
  <c r="AJ80" i="8"/>
  <c r="AG80" i="8"/>
  <c r="AF80" i="8"/>
  <c r="AC80" i="8"/>
  <c r="AB80" i="8"/>
  <c r="Y80" i="8"/>
  <c r="X80" i="8"/>
  <c r="U80" i="8"/>
  <c r="T80" i="8"/>
  <c r="Q80" i="8"/>
  <c r="P80" i="8"/>
  <c r="M80" i="8"/>
  <c r="L80" i="8"/>
  <c r="I80" i="8"/>
  <c r="H80" i="8"/>
  <c r="E80" i="8"/>
  <c r="D80" i="8"/>
  <c r="A80" i="8"/>
  <c r="FK84" i="8" s="1"/>
  <c r="FL79" i="8"/>
  <c r="FK79" i="8"/>
  <c r="FH79" i="8"/>
  <c r="FG79" i="8"/>
  <c r="FD79" i="8"/>
  <c r="FC79" i="8"/>
  <c r="EZ79" i="8"/>
  <c r="EY79" i="8"/>
  <c r="EV79" i="8"/>
  <c r="EU79" i="8"/>
  <c r="ER79" i="8"/>
  <c r="EQ79" i="8"/>
  <c r="EN79" i="8"/>
  <c r="EM79" i="8"/>
  <c r="EJ79" i="8"/>
  <c r="EI79" i="8"/>
  <c r="EF79" i="8"/>
  <c r="EE79" i="8"/>
  <c r="EB79" i="8"/>
  <c r="EA79" i="8"/>
  <c r="DX79" i="8"/>
  <c r="DW79" i="8"/>
  <c r="DT79" i="8"/>
  <c r="DS79" i="8"/>
  <c r="DP79" i="8"/>
  <c r="DO79" i="8"/>
  <c r="DL79" i="8"/>
  <c r="DK79" i="8"/>
  <c r="DH79" i="8"/>
  <c r="DG79" i="8"/>
  <c r="DD79" i="8"/>
  <c r="DC79" i="8"/>
  <c r="CZ79" i="8"/>
  <c r="CY79" i="8"/>
  <c r="CV79" i="8"/>
  <c r="CU79" i="8"/>
  <c r="CR79" i="8"/>
  <c r="CQ79" i="8"/>
  <c r="CN79" i="8"/>
  <c r="CM79" i="8"/>
  <c r="CJ79" i="8"/>
  <c r="CI79" i="8"/>
  <c r="CF79" i="8"/>
  <c r="CE79" i="8"/>
  <c r="CB79" i="8"/>
  <c r="CA79" i="8"/>
  <c r="BX79" i="8"/>
  <c r="BW79" i="8"/>
  <c r="BT79" i="8"/>
  <c r="BS79" i="8"/>
  <c r="BP79" i="8"/>
  <c r="BO79" i="8"/>
  <c r="BL79" i="8"/>
  <c r="BK79" i="8"/>
  <c r="BH79" i="8"/>
  <c r="BG79" i="8"/>
  <c r="BD79" i="8"/>
  <c r="BC79" i="8"/>
  <c r="AZ79" i="8"/>
  <c r="AY79" i="8"/>
  <c r="AV79" i="8"/>
  <c r="AU79" i="8"/>
  <c r="AR79" i="8"/>
  <c r="AQ79" i="8"/>
  <c r="AN79" i="8"/>
  <c r="AM79" i="8"/>
  <c r="AJ79" i="8"/>
  <c r="AI79" i="8"/>
  <c r="AF79" i="8"/>
  <c r="AE79" i="8"/>
  <c r="AB79" i="8"/>
  <c r="AA79" i="8"/>
  <c r="X79" i="8"/>
  <c r="W79" i="8"/>
  <c r="T79" i="8"/>
  <c r="S79" i="8"/>
  <c r="P79" i="8"/>
  <c r="O79" i="8"/>
  <c r="L79" i="8"/>
  <c r="K79" i="8"/>
  <c r="H79" i="8"/>
  <c r="G79" i="8"/>
  <c r="D79" i="8"/>
  <c r="C79" i="8"/>
  <c r="A79" i="8"/>
  <c r="FJ83" i="8" s="1"/>
  <c r="FG78" i="8"/>
  <c r="EY78" i="8"/>
  <c r="EQ78" i="8"/>
  <c r="EI78" i="8"/>
  <c r="EA78" i="8"/>
  <c r="DS78" i="8"/>
  <c r="DK78" i="8"/>
  <c r="DC78" i="8"/>
  <c r="CU78" i="8"/>
  <c r="CM78" i="8"/>
  <c r="CE78" i="8"/>
  <c r="BW78" i="8"/>
  <c r="BO78" i="8"/>
  <c r="BG78" i="8"/>
  <c r="AY78" i="8"/>
  <c r="AQ78" i="8"/>
  <c r="AI78" i="8"/>
  <c r="AA78" i="8"/>
  <c r="S78" i="8"/>
  <c r="K78" i="8"/>
  <c r="C78" i="8"/>
  <c r="A78" i="8"/>
  <c r="FK82" i="8" s="1"/>
  <c r="EP77" i="8"/>
  <c r="EH77" i="8"/>
  <c r="DJ77" i="8"/>
  <c r="DB77" i="8"/>
  <c r="CD77" i="8"/>
  <c r="BV77" i="8"/>
  <c r="AX77" i="8"/>
  <c r="AP77" i="8"/>
  <c r="R77" i="8"/>
  <c r="J77" i="8"/>
  <c r="A77" i="8"/>
  <c r="EX81" i="8" s="1"/>
  <c r="FL76" i="8"/>
  <c r="FI76" i="8"/>
  <c r="FH76" i="8"/>
  <c r="FE76" i="8"/>
  <c r="FD76" i="8"/>
  <c r="FA76" i="8"/>
  <c r="EZ76" i="8"/>
  <c r="EW76" i="8"/>
  <c r="EV76" i="8"/>
  <c r="ES76" i="8"/>
  <c r="ER76" i="8"/>
  <c r="EO76" i="8"/>
  <c r="EN76" i="8"/>
  <c r="EK76" i="8"/>
  <c r="EJ76" i="8"/>
  <c r="EG76" i="8"/>
  <c r="EF76" i="8"/>
  <c r="EC76" i="8"/>
  <c r="EB76" i="8"/>
  <c r="DY76" i="8"/>
  <c r="DX76" i="8"/>
  <c r="DU76" i="8"/>
  <c r="DT76" i="8"/>
  <c r="DQ76" i="8"/>
  <c r="DP76" i="8"/>
  <c r="DM76" i="8"/>
  <c r="DL76" i="8"/>
  <c r="DI76" i="8"/>
  <c r="DH76" i="8"/>
  <c r="DE76" i="8"/>
  <c r="DD76" i="8"/>
  <c r="DA76" i="8"/>
  <c r="CZ76" i="8"/>
  <c r="CW76" i="8"/>
  <c r="CV76" i="8"/>
  <c r="CS76" i="8"/>
  <c r="CR76" i="8"/>
  <c r="CO76" i="8"/>
  <c r="CN76" i="8"/>
  <c r="CK76" i="8"/>
  <c r="CJ76" i="8"/>
  <c r="CG76" i="8"/>
  <c r="CF76" i="8"/>
  <c r="CC76" i="8"/>
  <c r="CB76" i="8"/>
  <c r="BY76" i="8"/>
  <c r="BX76" i="8"/>
  <c r="BU76" i="8"/>
  <c r="BT76" i="8"/>
  <c r="BQ76" i="8"/>
  <c r="BP76" i="8"/>
  <c r="BM76" i="8"/>
  <c r="BL76" i="8"/>
  <c r="BI76" i="8"/>
  <c r="BH76" i="8"/>
  <c r="BE76" i="8"/>
  <c r="BD76" i="8"/>
  <c r="BA76" i="8"/>
  <c r="AZ76" i="8"/>
  <c r="AW76" i="8"/>
  <c r="AV76" i="8"/>
  <c r="AS76" i="8"/>
  <c r="AR76" i="8"/>
  <c r="AO76" i="8"/>
  <c r="AN76" i="8"/>
  <c r="AK76" i="8"/>
  <c r="AJ76" i="8"/>
  <c r="AG76" i="8"/>
  <c r="AF76" i="8"/>
  <c r="AC76" i="8"/>
  <c r="AB76" i="8"/>
  <c r="Y76" i="8"/>
  <c r="X76" i="8"/>
  <c r="U76" i="8"/>
  <c r="T76" i="8"/>
  <c r="Q76" i="8"/>
  <c r="P76" i="8"/>
  <c r="M76" i="8"/>
  <c r="L76" i="8"/>
  <c r="I76" i="8"/>
  <c r="H76" i="8"/>
  <c r="E76" i="8"/>
  <c r="D76" i="8"/>
  <c r="A76" i="8"/>
  <c r="FK80" i="8" s="1"/>
  <c r="FL75" i="8"/>
  <c r="FK75" i="8"/>
  <c r="FH75" i="8"/>
  <c r="FG75" i="8"/>
  <c r="FD75" i="8"/>
  <c r="FC75" i="8"/>
  <c r="EZ75" i="8"/>
  <c r="EY75" i="8"/>
  <c r="EV75" i="8"/>
  <c r="EU75" i="8"/>
  <c r="ER75" i="8"/>
  <c r="EQ75" i="8"/>
  <c r="EN75" i="8"/>
  <c r="EM75" i="8"/>
  <c r="EJ75" i="8"/>
  <c r="EI75" i="8"/>
  <c r="EF75" i="8"/>
  <c r="EE75" i="8"/>
  <c r="EB75" i="8"/>
  <c r="EA75" i="8"/>
  <c r="DX75" i="8"/>
  <c r="DW75" i="8"/>
  <c r="DT75" i="8"/>
  <c r="DS75" i="8"/>
  <c r="DP75" i="8"/>
  <c r="DO75" i="8"/>
  <c r="DL75" i="8"/>
  <c r="DK75" i="8"/>
  <c r="DH75" i="8"/>
  <c r="DG75" i="8"/>
  <c r="DD75" i="8"/>
  <c r="DC75" i="8"/>
  <c r="CZ75" i="8"/>
  <c r="CY75" i="8"/>
  <c r="CV75" i="8"/>
  <c r="CU75" i="8"/>
  <c r="CR75" i="8"/>
  <c r="CQ75" i="8"/>
  <c r="CN75" i="8"/>
  <c r="CM75" i="8"/>
  <c r="CJ75" i="8"/>
  <c r="CI75" i="8"/>
  <c r="CF75" i="8"/>
  <c r="CE75" i="8"/>
  <c r="CB75" i="8"/>
  <c r="CA75" i="8"/>
  <c r="BX75" i="8"/>
  <c r="BW75" i="8"/>
  <c r="BT75" i="8"/>
  <c r="BS75" i="8"/>
  <c r="BP75" i="8"/>
  <c r="BO75" i="8"/>
  <c r="BL75" i="8"/>
  <c r="BK75" i="8"/>
  <c r="BH75" i="8"/>
  <c r="BG75" i="8"/>
  <c r="BD75" i="8"/>
  <c r="BC75" i="8"/>
  <c r="AZ75" i="8"/>
  <c r="AY75" i="8"/>
  <c r="AV75" i="8"/>
  <c r="AU75" i="8"/>
  <c r="AR75" i="8"/>
  <c r="AQ75" i="8"/>
  <c r="AN75" i="8"/>
  <c r="AM75" i="8"/>
  <c r="AJ75" i="8"/>
  <c r="AI75" i="8"/>
  <c r="AF75" i="8"/>
  <c r="AE75" i="8"/>
  <c r="AB75" i="8"/>
  <c r="AA75" i="8"/>
  <c r="X75" i="8"/>
  <c r="W75" i="8"/>
  <c r="T75" i="8"/>
  <c r="S75" i="8"/>
  <c r="P75" i="8"/>
  <c r="O75" i="8"/>
  <c r="L75" i="8"/>
  <c r="K75" i="8"/>
  <c r="H75" i="8"/>
  <c r="G75" i="8"/>
  <c r="D75" i="8"/>
  <c r="C75" i="8"/>
  <c r="A75" i="8"/>
  <c r="FJ79" i="8" s="1"/>
  <c r="FG74" i="8"/>
  <c r="EY74" i="8"/>
  <c r="EQ74" i="8"/>
  <c r="EI74" i="8"/>
  <c r="EA74" i="8"/>
  <c r="DS74" i="8"/>
  <c r="DK74" i="8"/>
  <c r="DC74" i="8"/>
  <c r="CU74" i="8"/>
  <c r="CM74" i="8"/>
  <c r="CE74" i="8"/>
  <c r="BW74" i="8"/>
  <c r="BO74" i="8"/>
  <c r="BG74" i="8"/>
  <c r="AY74" i="8"/>
  <c r="AQ74" i="8"/>
  <c r="AI74" i="8"/>
  <c r="AA74" i="8"/>
  <c r="S74" i="8"/>
  <c r="K74" i="8"/>
  <c r="C74" i="8"/>
  <c r="A74" i="8"/>
  <c r="FK78" i="8" s="1"/>
  <c r="EH73" i="8"/>
  <c r="DB73" i="8"/>
  <c r="BV73" i="8"/>
  <c r="AP73" i="8"/>
  <c r="J73" i="8"/>
  <c r="A73" i="8"/>
  <c r="EX77" i="8" s="1"/>
  <c r="FL72" i="8"/>
  <c r="FI72" i="8"/>
  <c r="FH72" i="8"/>
  <c r="FE72" i="8"/>
  <c r="FD72" i="8"/>
  <c r="FA72" i="8"/>
  <c r="EZ72" i="8"/>
  <c r="EW72" i="8"/>
  <c r="EV72" i="8"/>
  <c r="ES72" i="8"/>
  <c r="ER72" i="8"/>
  <c r="EO72" i="8"/>
  <c r="EN72" i="8"/>
  <c r="EK72" i="8"/>
  <c r="EJ72" i="8"/>
  <c r="EG72" i="8"/>
  <c r="EF72" i="8"/>
  <c r="EC72" i="8"/>
  <c r="EB72" i="8"/>
  <c r="DY72" i="8"/>
  <c r="DX72" i="8"/>
  <c r="DU72" i="8"/>
  <c r="DT72" i="8"/>
  <c r="DQ72" i="8"/>
  <c r="DP72" i="8"/>
  <c r="DM72" i="8"/>
  <c r="DL72" i="8"/>
  <c r="DI72" i="8"/>
  <c r="DH72" i="8"/>
  <c r="DE72" i="8"/>
  <c r="DD72" i="8"/>
  <c r="DA72" i="8"/>
  <c r="CZ72" i="8"/>
  <c r="CW72" i="8"/>
  <c r="CV72" i="8"/>
  <c r="CS72" i="8"/>
  <c r="CR72" i="8"/>
  <c r="CO72" i="8"/>
  <c r="CN72" i="8"/>
  <c r="CK72" i="8"/>
  <c r="CJ72" i="8"/>
  <c r="CG72" i="8"/>
  <c r="CF72" i="8"/>
  <c r="CC72" i="8"/>
  <c r="CB72" i="8"/>
  <c r="BY72" i="8"/>
  <c r="BX72" i="8"/>
  <c r="BU72" i="8"/>
  <c r="BT72" i="8"/>
  <c r="BQ72" i="8"/>
  <c r="BP72" i="8"/>
  <c r="BM72" i="8"/>
  <c r="BL72" i="8"/>
  <c r="BI72" i="8"/>
  <c r="BH72" i="8"/>
  <c r="BE72" i="8"/>
  <c r="BD72" i="8"/>
  <c r="BA72" i="8"/>
  <c r="AZ72" i="8"/>
  <c r="AW72" i="8"/>
  <c r="AV72" i="8"/>
  <c r="AS72" i="8"/>
  <c r="AR72" i="8"/>
  <c r="AO72" i="8"/>
  <c r="AN72" i="8"/>
  <c r="AK72" i="8"/>
  <c r="AJ72" i="8"/>
  <c r="AG72" i="8"/>
  <c r="AF72" i="8"/>
  <c r="AC72" i="8"/>
  <c r="AB72" i="8"/>
  <c r="Y72" i="8"/>
  <c r="X72" i="8"/>
  <c r="U72" i="8"/>
  <c r="T72" i="8"/>
  <c r="Q72" i="8"/>
  <c r="P72" i="8"/>
  <c r="M72" i="8"/>
  <c r="L72" i="8"/>
  <c r="I72" i="8"/>
  <c r="H72" i="8"/>
  <c r="E72" i="8"/>
  <c r="D72" i="8"/>
  <c r="A72" i="8"/>
  <c r="FK76" i="8" s="1"/>
  <c r="FL71" i="8"/>
  <c r="FK71" i="8"/>
  <c r="FH71" i="8"/>
  <c r="FG71" i="8"/>
  <c r="FD71" i="8"/>
  <c r="FC71" i="8"/>
  <c r="EZ71" i="8"/>
  <c r="EY71" i="8"/>
  <c r="EV71" i="8"/>
  <c r="EU71" i="8"/>
  <c r="ER71" i="8"/>
  <c r="EQ71" i="8"/>
  <c r="EN71" i="8"/>
  <c r="EM71" i="8"/>
  <c r="EJ71" i="8"/>
  <c r="EI71" i="8"/>
  <c r="EF71" i="8"/>
  <c r="EE71" i="8"/>
  <c r="EB71" i="8"/>
  <c r="EA71" i="8"/>
  <c r="DX71" i="8"/>
  <c r="DW71" i="8"/>
  <c r="DT71" i="8"/>
  <c r="DS71" i="8"/>
  <c r="DP71" i="8"/>
  <c r="DO71" i="8"/>
  <c r="DL71" i="8"/>
  <c r="DK71" i="8"/>
  <c r="DH71" i="8"/>
  <c r="DG71" i="8"/>
  <c r="DD71" i="8"/>
  <c r="DC71" i="8"/>
  <c r="CZ71" i="8"/>
  <c r="CY71" i="8"/>
  <c r="CV71" i="8"/>
  <c r="CU71" i="8"/>
  <c r="CR71" i="8"/>
  <c r="CQ71" i="8"/>
  <c r="CN71" i="8"/>
  <c r="CM71" i="8"/>
  <c r="CJ71" i="8"/>
  <c r="CI71" i="8"/>
  <c r="CF71" i="8"/>
  <c r="CE71" i="8"/>
  <c r="CB71" i="8"/>
  <c r="CA71" i="8"/>
  <c r="BX71" i="8"/>
  <c r="BW71" i="8"/>
  <c r="BT71" i="8"/>
  <c r="BS71" i="8"/>
  <c r="BP71" i="8"/>
  <c r="BO71" i="8"/>
  <c r="BL71" i="8"/>
  <c r="BK71" i="8"/>
  <c r="BH71" i="8"/>
  <c r="BG71" i="8"/>
  <c r="BD71" i="8"/>
  <c r="BC71" i="8"/>
  <c r="AZ71" i="8"/>
  <c r="AY71" i="8"/>
  <c r="AV71" i="8"/>
  <c r="AU71" i="8"/>
  <c r="AR71" i="8"/>
  <c r="AQ71" i="8"/>
  <c r="AN71" i="8"/>
  <c r="AM71" i="8"/>
  <c r="AJ71" i="8"/>
  <c r="AI71" i="8"/>
  <c r="AF71" i="8"/>
  <c r="AE71" i="8"/>
  <c r="AB71" i="8"/>
  <c r="AA71" i="8"/>
  <c r="X71" i="8"/>
  <c r="W71" i="8"/>
  <c r="T71" i="8"/>
  <c r="S71" i="8"/>
  <c r="P71" i="8"/>
  <c r="O71" i="8"/>
  <c r="L71" i="8"/>
  <c r="K71" i="8"/>
  <c r="H71" i="8"/>
  <c r="G71" i="8"/>
  <c r="D71" i="8"/>
  <c r="C71" i="8"/>
  <c r="A71" i="8"/>
  <c r="FJ75" i="8" s="1"/>
  <c r="FG70" i="8"/>
  <c r="EY70" i="8"/>
  <c r="EQ70" i="8"/>
  <c r="EI70" i="8"/>
  <c r="EA70" i="8"/>
  <c r="DS70" i="8"/>
  <c r="DK70" i="8"/>
  <c r="DC70" i="8"/>
  <c r="CU70" i="8"/>
  <c r="CM70" i="8"/>
  <c r="CE70" i="8"/>
  <c r="BW70" i="8"/>
  <c r="BO70" i="8"/>
  <c r="BG70" i="8"/>
  <c r="AY70" i="8"/>
  <c r="AQ70" i="8"/>
  <c r="AI70" i="8"/>
  <c r="AA70" i="8"/>
  <c r="S70" i="8"/>
  <c r="K70" i="8"/>
  <c r="C70" i="8"/>
  <c r="A70" i="8"/>
  <c r="FK74" i="8" s="1"/>
  <c r="EH69" i="8"/>
  <c r="DB69" i="8"/>
  <c r="BV69" i="8"/>
  <c r="AP69" i="8"/>
  <c r="J69" i="8"/>
  <c r="A69" i="8"/>
  <c r="EX73" i="8" s="1"/>
  <c r="FL68" i="8"/>
  <c r="FI68" i="8"/>
  <c r="FH68" i="8"/>
  <c r="FE68" i="8"/>
  <c r="FD68" i="8"/>
  <c r="FA68" i="8"/>
  <c r="EZ68" i="8"/>
  <c r="EW68" i="8"/>
  <c r="EV68" i="8"/>
  <c r="ES68" i="8"/>
  <c r="ER68" i="8"/>
  <c r="EO68" i="8"/>
  <c r="EN68" i="8"/>
  <c r="EK68" i="8"/>
  <c r="EJ68" i="8"/>
  <c r="EG68" i="8"/>
  <c r="EF68" i="8"/>
  <c r="EC68" i="8"/>
  <c r="EB68" i="8"/>
  <c r="DY68" i="8"/>
  <c r="DX68" i="8"/>
  <c r="DU68" i="8"/>
  <c r="DT68" i="8"/>
  <c r="DQ68" i="8"/>
  <c r="DP68" i="8"/>
  <c r="DM68" i="8"/>
  <c r="DL68" i="8"/>
  <c r="DI68" i="8"/>
  <c r="DH68" i="8"/>
  <c r="DE68" i="8"/>
  <c r="DD68" i="8"/>
  <c r="DA68" i="8"/>
  <c r="CZ68" i="8"/>
  <c r="CW68" i="8"/>
  <c r="CV68" i="8"/>
  <c r="CS68" i="8"/>
  <c r="CR68" i="8"/>
  <c r="CO68" i="8"/>
  <c r="CN68" i="8"/>
  <c r="CK68" i="8"/>
  <c r="CJ68" i="8"/>
  <c r="CG68" i="8"/>
  <c r="CF68" i="8"/>
  <c r="CC68" i="8"/>
  <c r="CB68" i="8"/>
  <c r="BY68" i="8"/>
  <c r="BX68" i="8"/>
  <c r="BU68" i="8"/>
  <c r="BT68" i="8"/>
  <c r="BQ68" i="8"/>
  <c r="BP68" i="8"/>
  <c r="BM68" i="8"/>
  <c r="BL68" i="8"/>
  <c r="BI68" i="8"/>
  <c r="BH68" i="8"/>
  <c r="BE68" i="8"/>
  <c r="BD68" i="8"/>
  <c r="BA68" i="8"/>
  <c r="AZ68" i="8"/>
  <c r="AW68" i="8"/>
  <c r="AV68" i="8"/>
  <c r="AS68" i="8"/>
  <c r="AR68" i="8"/>
  <c r="AO68" i="8"/>
  <c r="AN68" i="8"/>
  <c r="AK68" i="8"/>
  <c r="AJ68" i="8"/>
  <c r="AG68" i="8"/>
  <c r="AF68" i="8"/>
  <c r="AC68" i="8"/>
  <c r="AB68" i="8"/>
  <c r="Y68" i="8"/>
  <c r="X68" i="8"/>
  <c r="U68" i="8"/>
  <c r="T68" i="8"/>
  <c r="Q68" i="8"/>
  <c r="P68" i="8"/>
  <c r="M68" i="8"/>
  <c r="L68" i="8"/>
  <c r="I68" i="8"/>
  <c r="H68" i="8"/>
  <c r="E68" i="8"/>
  <c r="D68" i="8"/>
  <c r="A68" i="8"/>
  <c r="FK72" i="8" s="1"/>
  <c r="FL67" i="8"/>
  <c r="FK67" i="8"/>
  <c r="FH67" i="8"/>
  <c r="FG67" i="8"/>
  <c r="FD67" i="8"/>
  <c r="FC67" i="8"/>
  <c r="EZ67" i="8"/>
  <c r="EY67" i="8"/>
  <c r="EV67" i="8"/>
  <c r="EU67" i="8"/>
  <c r="ER67" i="8"/>
  <c r="EQ67" i="8"/>
  <c r="EN67" i="8"/>
  <c r="EM67" i="8"/>
  <c r="EJ67" i="8"/>
  <c r="EI67" i="8"/>
  <c r="EF67" i="8"/>
  <c r="EE67" i="8"/>
  <c r="EB67" i="8"/>
  <c r="EA67" i="8"/>
  <c r="DX67" i="8"/>
  <c r="DW67" i="8"/>
  <c r="DT67" i="8"/>
  <c r="DS67" i="8"/>
  <c r="DP67" i="8"/>
  <c r="DO67" i="8"/>
  <c r="DL67" i="8"/>
  <c r="DK67" i="8"/>
  <c r="DH67" i="8"/>
  <c r="DG67" i="8"/>
  <c r="DD67" i="8"/>
  <c r="DC67" i="8"/>
  <c r="CZ67" i="8"/>
  <c r="CY67" i="8"/>
  <c r="CV67" i="8"/>
  <c r="CU67" i="8"/>
  <c r="CR67" i="8"/>
  <c r="CQ67" i="8"/>
  <c r="CN67" i="8"/>
  <c r="CM67" i="8"/>
  <c r="CJ67" i="8"/>
  <c r="CI67" i="8"/>
  <c r="CF67" i="8"/>
  <c r="CE67" i="8"/>
  <c r="CB67" i="8"/>
  <c r="CA67" i="8"/>
  <c r="BX67" i="8"/>
  <c r="BW67" i="8"/>
  <c r="BT67" i="8"/>
  <c r="BS67" i="8"/>
  <c r="BP67" i="8"/>
  <c r="BO67" i="8"/>
  <c r="BL67" i="8"/>
  <c r="BK67" i="8"/>
  <c r="BH67" i="8"/>
  <c r="BG67" i="8"/>
  <c r="BD67" i="8"/>
  <c r="BC67" i="8"/>
  <c r="AZ67" i="8"/>
  <c r="AY67" i="8"/>
  <c r="AV67" i="8"/>
  <c r="AU67" i="8"/>
  <c r="AR67" i="8"/>
  <c r="AQ67" i="8"/>
  <c r="AN67" i="8"/>
  <c r="AM67" i="8"/>
  <c r="AJ67" i="8"/>
  <c r="AI67" i="8"/>
  <c r="AF67" i="8"/>
  <c r="AE67" i="8"/>
  <c r="AB67" i="8"/>
  <c r="AA67" i="8"/>
  <c r="X67" i="8"/>
  <c r="W67" i="8"/>
  <c r="T67" i="8"/>
  <c r="S67" i="8"/>
  <c r="P67" i="8"/>
  <c r="O67" i="8"/>
  <c r="L67" i="8"/>
  <c r="K67" i="8"/>
  <c r="H67" i="8"/>
  <c r="G67" i="8"/>
  <c r="D67" i="8"/>
  <c r="C67" i="8"/>
  <c r="A67" i="8"/>
  <c r="FJ71" i="8" s="1"/>
  <c r="FG66" i="8"/>
  <c r="EY66" i="8"/>
  <c r="EQ66" i="8"/>
  <c r="EI66" i="8"/>
  <c r="EA66" i="8"/>
  <c r="DS66" i="8"/>
  <c r="DK66" i="8"/>
  <c r="DC66" i="8"/>
  <c r="CU66" i="8"/>
  <c r="CM66" i="8"/>
  <c r="CE66" i="8"/>
  <c r="BW66" i="8"/>
  <c r="BO66" i="8"/>
  <c r="BG66" i="8"/>
  <c r="AY66" i="8"/>
  <c r="AQ66" i="8"/>
  <c r="AI66" i="8"/>
  <c r="AA66" i="8"/>
  <c r="S66" i="8"/>
  <c r="K66" i="8"/>
  <c r="C66" i="8"/>
  <c r="A66" i="8"/>
  <c r="FK70" i="8" s="1"/>
  <c r="EH65" i="8"/>
  <c r="DB65" i="8"/>
  <c r="BV65" i="8"/>
  <c r="AP65" i="8"/>
  <c r="J65" i="8"/>
  <c r="A65" i="8"/>
  <c r="EX69" i="8" s="1"/>
  <c r="FL64" i="8"/>
  <c r="FI64" i="8"/>
  <c r="FH64" i="8"/>
  <c r="FE64" i="8"/>
  <c r="FD64" i="8"/>
  <c r="FA64" i="8"/>
  <c r="EZ64" i="8"/>
  <c r="EW64" i="8"/>
  <c r="EV64" i="8"/>
  <c r="ES64" i="8"/>
  <c r="ER64" i="8"/>
  <c r="EO64" i="8"/>
  <c r="EN64" i="8"/>
  <c r="EK64" i="8"/>
  <c r="EJ64" i="8"/>
  <c r="EG64" i="8"/>
  <c r="EF64" i="8"/>
  <c r="EC64" i="8"/>
  <c r="EB64" i="8"/>
  <c r="DY64" i="8"/>
  <c r="DX64" i="8"/>
  <c r="DU64" i="8"/>
  <c r="DT64" i="8"/>
  <c r="DQ64" i="8"/>
  <c r="DP64" i="8"/>
  <c r="DM64" i="8"/>
  <c r="DL64" i="8"/>
  <c r="DI64" i="8"/>
  <c r="DH64" i="8"/>
  <c r="DE64" i="8"/>
  <c r="DD64" i="8"/>
  <c r="DA64" i="8"/>
  <c r="CZ64" i="8"/>
  <c r="CW64" i="8"/>
  <c r="CV64" i="8"/>
  <c r="CS64" i="8"/>
  <c r="CR64" i="8"/>
  <c r="CO64" i="8"/>
  <c r="CN64" i="8"/>
  <c r="CK64" i="8"/>
  <c r="CJ64" i="8"/>
  <c r="CG64" i="8"/>
  <c r="CF64" i="8"/>
  <c r="CC64" i="8"/>
  <c r="CB64" i="8"/>
  <c r="BY64" i="8"/>
  <c r="BX64" i="8"/>
  <c r="BU64" i="8"/>
  <c r="BT64" i="8"/>
  <c r="BQ64" i="8"/>
  <c r="BP64" i="8"/>
  <c r="BM64" i="8"/>
  <c r="BL64" i="8"/>
  <c r="BI64" i="8"/>
  <c r="BH64" i="8"/>
  <c r="BE64" i="8"/>
  <c r="BD64" i="8"/>
  <c r="BA64" i="8"/>
  <c r="AZ64" i="8"/>
  <c r="AW64" i="8"/>
  <c r="AV64" i="8"/>
  <c r="AU64" i="8"/>
  <c r="AS64" i="8"/>
  <c r="AR64" i="8"/>
  <c r="AQ64" i="8"/>
  <c r="AO64" i="8"/>
  <c r="AN64" i="8"/>
  <c r="AM64" i="8"/>
  <c r="AK64" i="8"/>
  <c r="AJ64" i="8"/>
  <c r="AI64" i="8"/>
  <c r="AG64" i="8"/>
  <c r="AF64" i="8"/>
  <c r="AE64" i="8"/>
  <c r="AC64" i="8"/>
  <c r="AB64" i="8"/>
  <c r="AA64" i="8"/>
  <c r="Y64" i="8"/>
  <c r="X64" i="8"/>
  <c r="W64" i="8"/>
  <c r="U64" i="8"/>
  <c r="T64" i="8"/>
  <c r="S64" i="8"/>
  <c r="Q64" i="8"/>
  <c r="P64" i="8"/>
  <c r="O64" i="8"/>
  <c r="M64" i="8"/>
  <c r="L64" i="8"/>
  <c r="K64" i="8"/>
  <c r="I64" i="8"/>
  <c r="H64" i="8"/>
  <c r="G64" i="8"/>
  <c r="E64" i="8"/>
  <c r="D64" i="8"/>
  <c r="C64" i="8"/>
  <c r="A64" i="8"/>
  <c r="FK68" i="8" s="1"/>
  <c r="FL63" i="8"/>
  <c r="FK63" i="8"/>
  <c r="FH63" i="8"/>
  <c r="FG63" i="8"/>
  <c r="FD63" i="8"/>
  <c r="FC63" i="8"/>
  <c r="EZ63" i="8"/>
  <c r="EY63" i="8"/>
  <c r="EV63" i="8"/>
  <c r="EU63" i="8"/>
  <c r="ER63" i="8"/>
  <c r="EQ63" i="8"/>
  <c r="EN63" i="8"/>
  <c r="EM63" i="8"/>
  <c r="EJ63" i="8"/>
  <c r="EI63" i="8"/>
  <c r="EF63" i="8"/>
  <c r="EE63" i="8"/>
  <c r="EB63" i="8"/>
  <c r="EA63" i="8"/>
  <c r="DX63" i="8"/>
  <c r="DW63" i="8"/>
  <c r="DT63" i="8"/>
  <c r="DS63" i="8"/>
  <c r="DP63" i="8"/>
  <c r="DO63" i="8"/>
  <c r="DL63" i="8"/>
  <c r="DK63" i="8"/>
  <c r="DH63" i="8"/>
  <c r="DG63" i="8"/>
  <c r="DD63" i="8"/>
  <c r="DC63" i="8"/>
  <c r="CZ63" i="8"/>
  <c r="CY63" i="8"/>
  <c r="CV63" i="8"/>
  <c r="CU63" i="8"/>
  <c r="CR63" i="8"/>
  <c r="CQ63" i="8"/>
  <c r="CN63" i="8"/>
  <c r="CM63" i="8"/>
  <c r="CJ63" i="8"/>
  <c r="CI63" i="8"/>
  <c r="CF63" i="8"/>
  <c r="CE63" i="8"/>
  <c r="CB63" i="8"/>
  <c r="CA63" i="8"/>
  <c r="BX63" i="8"/>
  <c r="BW63" i="8"/>
  <c r="BT63" i="8"/>
  <c r="BS63" i="8"/>
  <c r="BP63" i="8"/>
  <c r="BO63" i="8"/>
  <c r="BL63" i="8"/>
  <c r="BK63" i="8"/>
  <c r="BH63" i="8"/>
  <c r="BG63" i="8"/>
  <c r="BD63" i="8"/>
  <c r="BC63" i="8"/>
  <c r="AZ63" i="8"/>
  <c r="AY63" i="8"/>
  <c r="AV63" i="8"/>
  <c r="AU63" i="8"/>
  <c r="AR63" i="8"/>
  <c r="AQ63" i="8"/>
  <c r="AN63" i="8"/>
  <c r="AM63" i="8"/>
  <c r="AJ63" i="8"/>
  <c r="AI63" i="8"/>
  <c r="AF63" i="8"/>
  <c r="AE63" i="8"/>
  <c r="AB63" i="8"/>
  <c r="AA63" i="8"/>
  <c r="X63" i="8"/>
  <c r="W63" i="8"/>
  <c r="T63" i="8"/>
  <c r="S63" i="8"/>
  <c r="P63" i="8"/>
  <c r="O63" i="8"/>
  <c r="L63" i="8"/>
  <c r="K63" i="8"/>
  <c r="H63" i="8"/>
  <c r="G63" i="8"/>
  <c r="D63" i="8"/>
  <c r="C63" i="8"/>
  <c r="A63" i="8"/>
  <c r="FJ67" i="8" s="1"/>
  <c r="FG62" i="8"/>
  <c r="FF62" i="8"/>
  <c r="EY62" i="8"/>
  <c r="EX62" i="8"/>
  <c r="EQ62" i="8"/>
  <c r="EP62" i="8"/>
  <c r="EI62" i="8"/>
  <c r="EH62" i="8"/>
  <c r="EA62" i="8"/>
  <c r="DZ62" i="8"/>
  <c r="DS62" i="8"/>
  <c r="DR62" i="8"/>
  <c r="DK62" i="8"/>
  <c r="DJ62" i="8"/>
  <c r="DC62" i="8"/>
  <c r="DB62" i="8"/>
  <c r="CU62" i="8"/>
  <c r="CT62" i="8"/>
  <c r="CM62" i="8"/>
  <c r="CL62" i="8"/>
  <c r="CE62" i="8"/>
  <c r="CD62" i="8"/>
  <c r="BW62" i="8"/>
  <c r="BV62" i="8"/>
  <c r="BO62" i="8"/>
  <c r="BN62" i="8"/>
  <c r="BG62" i="8"/>
  <c r="BF62" i="8"/>
  <c r="AY62" i="8"/>
  <c r="AX62" i="8"/>
  <c r="AQ62" i="8"/>
  <c r="AP62" i="8"/>
  <c r="AI62" i="8"/>
  <c r="AH62" i="8"/>
  <c r="AA62" i="8"/>
  <c r="Z62" i="8"/>
  <c r="S62" i="8"/>
  <c r="R62" i="8"/>
  <c r="K62" i="8"/>
  <c r="J62" i="8"/>
  <c r="C62" i="8"/>
  <c r="A62" i="8"/>
  <c r="FK66" i="8" s="1"/>
  <c r="FF61" i="8"/>
  <c r="FE61" i="8"/>
  <c r="EX61" i="8"/>
  <c r="EW61" i="8"/>
  <c r="EP61" i="8"/>
  <c r="EO61" i="8"/>
  <c r="EH61" i="8"/>
  <c r="EG61" i="8"/>
  <c r="DZ61" i="8"/>
  <c r="DY61" i="8"/>
  <c r="DR61" i="8"/>
  <c r="DQ61" i="8"/>
  <c r="DJ61" i="8"/>
  <c r="DI61" i="8"/>
  <c r="DB61" i="8"/>
  <c r="DA61" i="8"/>
  <c r="CT61" i="8"/>
  <c r="CS61" i="8"/>
  <c r="CL61" i="8"/>
  <c r="CK61" i="8"/>
  <c r="CD61" i="8"/>
  <c r="CC61" i="8"/>
  <c r="BV61" i="8"/>
  <c r="BU61" i="8"/>
  <c r="BN61" i="8"/>
  <c r="BM61" i="8"/>
  <c r="BF61" i="8"/>
  <c r="BE61" i="8"/>
  <c r="AX61" i="8"/>
  <c r="AW61" i="8"/>
  <c r="AP61" i="8"/>
  <c r="AO61" i="8"/>
  <c r="AH61" i="8"/>
  <c r="AG61" i="8"/>
  <c r="Z61" i="8"/>
  <c r="Y61" i="8"/>
  <c r="R61" i="8"/>
  <c r="Q61" i="8"/>
  <c r="J61" i="8"/>
  <c r="I61" i="8"/>
  <c r="A61" i="8"/>
  <c r="EX65" i="8" s="1"/>
  <c r="FL60" i="8"/>
  <c r="FK60" i="8"/>
  <c r="FI60" i="8"/>
  <c r="FH60" i="8"/>
  <c r="FG60" i="8"/>
  <c r="FE60" i="8"/>
  <c r="FD60" i="8"/>
  <c r="FC60" i="8"/>
  <c r="FA60" i="8"/>
  <c r="EZ60" i="8"/>
  <c r="EY60" i="8"/>
  <c r="EW60" i="8"/>
  <c r="EV60" i="8"/>
  <c r="EU60" i="8"/>
  <c r="ES60" i="8"/>
  <c r="ER60" i="8"/>
  <c r="EQ60" i="8"/>
  <c r="EO60" i="8"/>
  <c r="EN60" i="8"/>
  <c r="EM60" i="8"/>
  <c r="EK60" i="8"/>
  <c r="EJ60" i="8"/>
  <c r="EI60" i="8"/>
  <c r="EG60" i="8"/>
  <c r="EF60" i="8"/>
  <c r="EE60" i="8"/>
  <c r="EC60" i="8"/>
  <c r="EB60" i="8"/>
  <c r="EA60" i="8"/>
  <c r="DY60" i="8"/>
  <c r="DX60" i="8"/>
  <c r="DW60" i="8"/>
  <c r="DU60" i="8"/>
  <c r="DT60" i="8"/>
  <c r="DS60" i="8"/>
  <c r="DQ60" i="8"/>
  <c r="DP60" i="8"/>
  <c r="DO60" i="8"/>
  <c r="DM60" i="8"/>
  <c r="DL60" i="8"/>
  <c r="DK60" i="8"/>
  <c r="DI60" i="8"/>
  <c r="DH60" i="8"/>
  <c r="DG60" i="8"/>
  <c r="DE60" i="8"/>
  <c r="DD60" i="8"/>
  <c r="DC60" i="8"/>
  <c r="DA60" i="8"/>
  <c r="CZ60" i="8"/>
  <c r="CY60" i="8"/>
  <c r="CW60" i="8"/>
  <c r="CV60" i="8"/>
  <c r="CU60" i="8"/>
  <c r="CS60" i="8"/>
  <c r="CR60" i="8"/>
  <c r="CQ60" i="8"/>
  <c r="CO60" i="8"/>
  <c r="CN60" i="8"/>
  <c r="CM60" i="8"/>
  <c r="CK60" i="8"/>
  <c r="CJ60" i="8"/>
  <c r="CI60" i="8"/>
  <c r="CG60" i="8"/>
  <c r="CF60" i="8"/>
  <c r="CE60" i="8"/>
  <c r="CC60" i="8"/>
  <c r="CB60" i="8"/>
  <c r="CA60" i="8"/>
  <c r="BY60" i="8"/>
  <c r="BX60" i="8"/>
  <c r="BW60" i="8"/>
  <c r="BU60" i="8"/>
  <c r="BT60" i="8"/>
  <c r="BS60" i="8"/>
  <c r="BQ60" i="8"/>
  <c r="BP60" i="8"/>
  <c r="BO60" i="8"/>
  <c r="BM60" i="8"/>
  <c r="BL60" i="8"/>
  <c r="BK60" i="8"/>
  <c r="BI60" i="8"/>
  <c r="BH60" i="8"/>
  <c r="BG60" i="8"/>
  <c r="BE60" i="8"/>
  <c r="BD60" i="8"/>
  <c r="BC60" i="8"/>
  <c r="BA60" i="8"/>
  <c r="AZ60" i="8"/>
  <c r="AY60" i="8"/>
  <c r="AW60" i="8"/>
  <c r="AV60" i="8"/>
  <c r="AU60" i="8"/>
  <c r="AS60" i="8"/>
  <c r="AR60" i="8"/>
  <c r="AQ60" i="8"/>
  <c r="AO60" i="8"/>
  <c r="AN60" i="8"/>
  <c r="AM60" i="8"/>
  <c r="AK60" i="8"/>
  <c r="AJ60" i="8"/>
  <c r="AI60" i="8"/>
  <c r="AG60" i="8"/>
  <c r="AF60" i="8"/>
  <c r="AE60" i="8"/>
  <c r="AC60" i="8"/>
  <c r="AB60" i="8"/>
  <c r="AA60" i="8"/>
  <c r="Y60" i="8"/>
  <c r="X60" i="8"/>
  <c r="W60" i="8"/>
  <c r="U60" i="8"/>
  <c r="T60" i="8"/>
  <c r="S60" i="8"/>
  <c r="Q60" i="8"/>
  <c r="P60" i="8"/>
  <c r="O60" i="8"/>
  <c r="M60" i="8"/>
  <c r="L60" i="8"/>
  <c r="K60" i="8"/>
  <c r="I60" i="8"/>
  <c r="H60" i="8"/>
  <c r="G60" i="8"/>
  <c r="E60" i="8"/>
  <c r="D60" i="8"/>
  <c r="C60" i="8"/>
  <c r="A60" i="8"/>
  <c r="FK64" i="8" s="1"/>
  <c r="FK59" i="8"/>
  <c r="FH59" i="8"/>
  <c r="FC59" i="8"/>
  <c r="EZ59" i="8"/>
  <c r="EU59" i="8"/>
  <c r="ER59" i="8"/>
  <c r="EM59" i="8"/>
  <c r="EJ59" i="8"/>
  <c r="EE59" i="8"/>
  <c r="EB59" i="8"/>
  <c r="DW59" i="8"/>
  <c r="DT59" i="8"/>
  <c r="DO59" i="8"/>
  <c r="DL59" i="8"/>
  <c r="DG59" i="8"/>
  <c r="DD59" i="8"/>
  <c r="CY59" i="8"/>
  <c r="CV59" i="8"/>
  <c r="CQ59" i="8"/>
  <c r="CN59" i="8"/>
  <c r="CI59" i="8"/>
  <c r="CF59" i="8"/>
  <c r="CA59" i="8"/>
  <c r="BX59" i="8"/>
  <c r="BS59" i="8"/>
  <c r="BP59" i="8"/>
  <c r="BK59" i="8"/>
  <c r="BH59" i="8"/>
  <c r="BC59" i="8"/>
  <c r="AZ59" i="8"/>
  <c r="AU59" i="8"/>
  <c r="AR59" i="8"/>
  <c r="AM59" i="8"/>
  <c r="AJ59" i="8"/>
  <c r="AE59" i="8"/>
  <c r="AB59" i="8"/>
  <c r="W59" i="8"/>
  <c r="T59" i="8"/>
  <c r="O59" i="8"/>
  <c r="L59" i="8"/>
  <c r="G59" i="8"/>
  <c r="D59" i="8"/>
  <c r="A59" i="8"/>
  <c r="FJ63" i="8" s="1"/>
  <c r="FK58" i="8"/>
  <c r="FJ58" i="8"/>
  <c r="FC58" i="8"/>
  <c r="FB58" i="8"/>
  <c r="EU58" i="8"/>
  <c r="ET58" i="8"/>
  <c r="EM58" i="8"/>
  <c r="EL58" i="8"/>
  <c r="EE58" i="8"/>
  <c r="ED58" i="8"/>
  <c r="DW58" i="8"/>
  <c r="DV58" i="8"/>
  <c r="DO58" i="8"/>
  <c r="DN58" i="8"/>
  <c r="DG58" i="8"/>
  <c r="DF58" i="8"/>
  <c r="CY58" i="8"/>
  <c r="CX58" i="8"/>
  <c r="CQ58" i="8"/>
  <c r="CP58" i="8"/>
  <c r="CI58" i="8"/>
  <c r="CH58" i="8"/>
  <c r="CA58" i="8"/>
  <c r="BZ58" i="8"/>
  <c r="BS58" i="8"/>
  <c r="BR58" i="8"/>
  <c r="BK58" i="8"/>
  <c r="BJ58" i="8"/>
  <c r="BC58" i="8"/>
  <c r="BB58" i="8"/>
  <c r="AU58" i="8"/>
  <c r="AT58" i="8"/>
  <c r="AM58" i="8"/>
  <c r="AL58" i="8"/>
  <c r="AE58" i="8"/>
  <c r="AD58" i="8"/>
  <c r="W58" i="8"/>
  <c r="V58" i="8"/>
  <c r="O58" i="8"/>
  <c r="N58" i="8"/>
  <c r="G58" i="8"/>
  <c r="F58" i="8"/>
  <c r="A58" i="8"/>
  <c r="FB57" i="8"/>
  <c r="ET57" i="8"/>
  <c r="EL57" i="8"/>
  <c r="DV57" i="8"/>
  <c r="DN57" i="8"/>
  <c r="DF57" i="8"/>
  <c r="CP57" i="8"/>
  <c r="CH57" i="8"/>
  <c r="BZ57" i="8"/>
  <c r="BJ57" i="8"/>
  <c r="BB57" i="8"/>
  <c r="AT57" i="8"/>
  <c r="AD57" i="8"/>
  <c r="V57" i="8"/>
  <c r="N57" i="8"/>
  <c r="A57" i="8"/>
  <c r="FI61" i="8" s="1"/>
  <c r="FL56" i="8"/>
  <c r="FK56" i="8"/>
  <c r="FI56" i="8"/>
  <c r="FH56" i="8"/>
  <c r="FG56" i="8"/>
  <c r="FE56" i="8"/>
  <c r="FD56" i="8"/>
  <c r="FC56" i="8"/>
  <c r="FA56" i="8"/>
  <c r="EZ56" i="8"/>
  <c r="EY56" i="8"/>
  <c r="EW56" i="8"/>
  <c r="EV56" i="8"/>
  <c r="EU56" i="8"/>
  <c r="ES56" i="8"/>
  <c r="ER56" i="8"/>
  <c r="EQ56" i="8"/>
  <c r="EO56" i="8"/>
  <c r="EN56" i="8"/>
  <c r="EM56" i="8"/>
  <c r="EK56" i="8"/>
  <c r="EJ56" i="8"/>
  <c r="EI56" i="8"/>
  <c r="EG56" i="8"/>
  <c r="EF56" i="8"/>
  <c r="EE56" i="8"/>
  <c r="EC56" i="8"/>
  <c r="EB56" i="8"/>
  <c r="EA56" i="8"/>
  <c r="DY56" i="8"/>
  <c r="DX56" i="8"/>
  <c r="DW56" i="8"/>
  <c r="DU56" i="8"/>
  <c r="DT56" i="8"/>
  <c r="DS56" i="8"/>
  <c r="DQ56" i="8"/>
  <c r="DP56" i="8"/>
  <c r="DO56" i="8"/>
  <c r="DM56" i="8"/>
  <c r="DL56" i="8"/>
  <c r="DK56" i="8"/>
  <c r="DI56" i="8"/>
  <c r="DH56" i="8"/>
  <c r="DG56" i="8"/>
  <c r="DE56" i="8"/>
  <c r="DD56" i="8"/>
  <c r="DC56" i="8"/>
  <c r="DA56" i="8"/>
  <c r="CZ56" i="8"/>
  <c r="CY56" i="8"/>
  <c r="CW56" i="8"/>
  <c r="CV56" i="8"/>
  <c r="CU56" i="8"/>
  <c r="CS56" i="8"/>
  <c r="CR56" i="8"/>
  <c r="CQ56" i="8"/>
  <c r="CO56" i="8"/>
  <c r="CN56" i="8"/>
  <c r="CM56" i="8"/>
  <c r="CK56" i="8"/>
  <c r="CJ56" i="8"/>
  <c r="CI56" i="8"/>
  <c r="CG56" i="8"/>
  <c r="CF56" i="8"/>
  <c r="CE56" i="8"/>
  <c r="CC56" i="8"/>
  <c r="CB56" i="8"/>
  <c r="CA56" i="8"/>
  <c r="BY56" i="8"/>
  <c r="BX56" i="8"/>
  <c r="BW56" i="8"/>
  <c r="BU56" i="8"/>
  <c r="BT56" i="8"/>
  <c r="BS56" i="8"/>
  <c r="BQ56" i="8"/>
  <c r="BP56" i="8"/>
  <c r="BO56" i="8"/>
  <c r="BM56" i="8"/>
  <c r="BL56" i="8"/>
  <c r="BK56" i="8"/>
  <c r="BI56" i="8"/>
  <c r="BH56" i="8"/>
  <c r="BG56" i="8"/>
  <c r="BE56" i="8"/>
  <c r="BD56" i="8"/>
  <c r="BC56" i="8"/>
  <c r="BA56" i="8"/>
  <c r="AZ56" i="8"/>
  <c r="AY56" i="8"/>
  <c r="AW56" i="8"/>
  <c r="AV56" i="8"/>
  <c r="AU56" i="8"/>
  <c r="AS56" i="8"/>
  <c r="AR56" i="8"/>
  <c r="AQ56" i="8"/>
  <c r="AO56" i="8"/>
  <c r="AN56" i="8"/>
  <c r="AM56" i="8"/>
  <c r="AK56" i="8"/>
  <c r="AJ56" i="8"/>
  <c r="AI56" i="8"/>
  <c r="AG56" i="8"/>
  <c r="AF56" i="8"/>
  <c r="AE56" i="8"/>
  <c r="AC56" i="8"/>
  <c r="AB56" i="8"/>
  <c r="AA56" i="8"/>
  <c r="Y56" i="8"/>
  <c r="X56" i="8"/>
  <c r="W56" i="8"/>
  <c r="U56" i="8"/>
  <c r="T56" i="8"/>
  <c r="S56" i="8"/>
  <c r="Q56" i="8"/>
  <c r="P56" i="8"/>
  <c r="O56" i="8"/>
  <c r="M56" i="8"/>
  <c r="L56" i="8"/>
  <c r="K56" i="8"/>
  <c r="I56" i="8"/>
  <c r="H56" i="8"/>
  <c r="G56" i="8"/>
  <c r="E56" i="8"/>
  <c r="D56" i="8"/>
  <c r="C56" i="8"/>
  <c r="A56" i="8"/>
  <c r="FJ60" i="8" s="1"/>
  <c r="EX55" i="8"/>
  <c r="ER55" i="8"/>
  <c r="EB55" i="8"/>
  <c r="DW55" i="8"/>
  <c r="DG55" i="8"/>
  <c r="DB55" i="8"/>
  <c r="CL55" i="8"/>
  <c r="CF55" i="8"/>
  <c r="BP55" i="8"/>
  <c r="BK55" i="8"/>
  <c r="AZ55" i="8"/>
  <c r="AY55" i="8"/>
  <c r="AP55" i="8"/>
  <c r="AN55" i="8"/>
  <c r="AE55" i="8"/>
  <c r="AD55" i="8"/>
  <c r="T55" i="8"/>
  <c r="S55" i="8"/>
  <c r="J55" i="8"/>
  <c r="H55" i="8"/>
  <c r="A55" i="8"/>
  <c r="FL59" i="8" s="1"/>
  <c r="FJ54" i="8"/>
  <c r="FE54" i="8"/>
  <c r="FC54" i="8"/>
  <c r="EY54" i="8"/>
  <c r="ET54" i="8"/>
  <c r="ES54" i="8"/>
  <c r="EO54" i="8"/>
  <c r="EI54" i="8"/>
  <c r="EH54" i="8"/>
  <c r="ED54" i="8"/>
  <c r="DY54" i="8"/>
  <c r="DW54" i="8"/>
  <c r="DS54" i="8"/>
  <c r="DN54" i="8"/>
  <c r="DM54" i="8"/>
  <c r="DI54" i="8"/>
  <c r="DC54" i="8"/>
  <c r="DB54" i="8"/>
  <c r="CX54" i="8"/>
  <c r="CS54" i="8"/>
  <c r="CQ54" i="8"/>
  <c r="CM54" i="8"/>
  <c r="CH54" i="8"/>
  <c r="CG54" i="8"/>
  <c r="CC54" i="8"/>
  <c r="BW54" i="8"/>
  <c r="BV54" i="8"/>
  <c r="BR54" i="8"/>
  <c r="BM54" i="8"/>
  <c r="BK54" i="8"/>
  <c r="BG54" i="8"/>
  <c r="BB54" i="8"/>
  <c r="BA54" i="8"/>
  <c r="AW54" i="8"/>
  <c r="AQ54" i="8"/>
  <c r="AP54" i="8"/>
  <c r="AL54" i="8"/>
  <c r="AG54" i="8"/>
  <c r="AE54" i="8"/>
  <c r="AA54" i="8"/>
  <c r="V54" i="8"/>
  <c r="U54" i="8"/>
  <c r="Q54" i="8"/>
  <c r="K54" i="8"/>
  <c r="J54" i="8"/>
  <c r="F54" i="8"/>
  <c r="A54" i="8"/>
  <c r="FL53" i="8"/>
  <c r="FJ53" i="8"/>
  <c r="FF53" i="8"/>
  <c r="FE53" i="8"/>
  <c r="FA53" i="8"/>
  <c r="EZ53" i="8"/>
  <c r="EV53" i="8"/>
  <c r="ET53" i="8"/>
  <c r="EP53" i="8"/>
  <c r="EO53" i="8"/>
  <c r="EK53" i="8"/>
  <c r="EJ53" i="8"/>
  <c r="EF53" i="8"/>
  <c r="ED53" i="8"/>
  <c r="DZ53" i="8"/>
  <c r="DY53" i="8"/>
  <c r="DU53" i="8"/>
  <c r="DT53" i="8"/>
  <c r="DP53" i="8"/>
  <c r="DN53" i="8"/>
  <c r="DJ53" i="8"/>
  <c r="DI53" i="8"/>
  <c r="DE53" i="8"/>
  <c r="DD53" i="8"/>
  <c r="CZ53" i="8"/>
  <c r="CX53" i="8"/>
  <c r="CT53" i="8"/>
  <c r="CS53" i="8"/>
  <c r="CO53" i="8"/>
  <c r="CN53" i="8"/>
  <c r="CJ53" i="8"/>
  <c r="CH53" i="8"/>
  <c r="CD53" i="8"/>
  <c r="CC53" i="8"/>
  <c r="BY53" i="8"/>
  <c r="BX53" i="8"/>
  <c r="BT53" i="8"/>
  <c r="BR53" i="8"/>
  <c r="BN53" i="8"/>
  <c r="BM53" i="8"/>
  <c r="BI53" i="8"/>
  <c r="BH53" i="8"/>
  <c r="BD53" i="8"/>
  <c r="BB53" i="8"/>
  <c r="AX53" i="8"/>
  <c r="AW53" i="8"/>
  <c r="AS53" i="8"/>
  <c r="AR53" i="8"/>
  <c r="AN53" i="8"/>
  <c r="AL53" i="8"/>
  <c r="AH53" i="8"/>
  <c r="AG53" i="8"/>
  <c r="AC53" i="8"/>
  <c r="AB53" i="8"/>
  <c r="X53" i="8"/>
  <c r="V53" i="8"/>
  <c r="R53" i="8"/>
  <c r="Q53" i="8"/>
  <c r="M53" i="8"/>
  <c r="L53" i="8"/>
  <c r="H53" i="8"/>
  <c r="F53" i="8"/>
  <c r="A53" i="8"/>
  <c r="FL52" i="8"/>
  <c r="FK52" i="8"/>
  <c r="FI52" i="8"/>
  <c r="FH52" i="8"/>
  <c r="FG52" i="8"/>
  <c r="FE52" i="8"/>
  <c r="FD52" i="8"/>
  <c r="FC52" i="8"/>
  <c r="FA52" i="8"/>
  <c r="EZ52" i="8"/>
  <c r="EY52" i="8"/>
  <c r="EW52" i="8"/>
  <c r="EV52" i="8"/>
  <c r="EU52" i="8"/>
  <c r="ES52" i="8"/>
  <c r="ER52" i="8"/>
  <c r="EQ52" i="8"/>
  <c r="EO52" i="8"/>
  <c r="EN52" i="8"/>
  <c r="EM52" i="8"/>
  <c r="EK52" i="8"/>
  <c r="EJ52" i="8"/>
  <c r="EI52" i="8"/>
  <c r="EG52" i="8"/>
  <c r="EF52" i="8"/>
  <c r="EE52" i="8"/>
  <c r="EC52" i="8"/>
  <c r="EB52" i="8"/>
  <c r="EA52" i="8"/>
  <c r="DY52" i="8"/>
  <c r="DX52" i="8"/>
  <c r="DW52" i="8"/>
  <c r="DU52" i="8"/>
  <c r="DT52" i="8"/>
  <c r="DS52" i="8"/>
  <c r="DQ52" i="8"/>
  <c r="DP52" i="8"/>
  <c r="DO52" i="8"/>
  <c r="DM52" i="8"/>
  <c r="DL52" i="8"/>
  <c r="DK52" i="8"/>
  <c r="DI52" i="8"/>
  <c r="DH52" i="8"/>
  <c r="DG52" i="8"/>
  <c r="DE52" i="8"/>
  <c r="DD52" i="8"/>
  <c r="DC52" i="8"/>
  <c r="DA52" i="8"/>
  <c r="CZ52" i="8"/>
  <c r="CY52" i="8"/>
  <c r="CW52" i="8"/>
  <c r="CV52" i="8"/>
  <c r="CU52" i="8"/>
  <c r="CS52" i="8"/>
  <c r="CR52" i="8"/>
  <c r="CQ52" i="8"/>
  <c r="CO52" i="8"/>
  <c r="CN52" i="8"/>
  <c r="CM52" i="8"/>
  <c r="CK52" i="8"/>
  <c r="CJ52" i="8"/>
  <c r="CI52" i="8"/>
  <c r="CG52" i="8"/>
  <c r="CF52" i="8"/>
  <c r="CE52" i="8"/>
  <c r="CC52" i="8"/>
  <c r="CB52" i="8"/>
  <c r="CA52" i="8"/>
  <c r="BY52" i="8"/>
  <c r="BX52" i="8"/>
  <c r="BW52" i="8"/>
  <c r="BU52" i="8"/>
  <c r="BT52" i="8"/>
  <c r="BS52" i="8"/>
  <c r="BQ52" i="8"/>
  <c r="BP52" i="8"/>
  <c r="BO52" i="8"/>
  <c r="BM52" i="8"/>
  <c r="BL52" i="8"/>
  <c r="BK52" i="8"/>
  <c r="BI52" i="8"/>
  <c r="BH52" i="8"/>
  <c r="BG52" i="8"/>
  <c r="BE52" i="8"/>
  <c r="BD52" i="8"/>
  <c r="BC52" i="8"/>
  <c r="BA52" i="8"/>
  <c r="AZ52" i="8"/>
  <c r="AY52" i="8"/>
  <c r="AW52" i="8"/>
  <c r="AV52" i="8"/>
  <c r="AU52" i="8"/>
  <c r="AS52" i="8"/>
  <c r="AR52" i="8"/>
  <c r="AQ52" i="8"/>
  <c r="AO52" i="8"/>
  <c r="AN52" i="8"/>
  <c r="AM52" i="8"/>
  <c r="AK52" i="8"/>
  <c r="AJ52" i="8"/>
  <c r="AI52" i="8"/>
  <c r="AG52" i="8"/>
  <c r="AF52" i="8"/>
  <c r="AE52" i="8"/>
  <c r="AC52" i="8"/>
  <c r="AB52" i="8"/>
  <c r="AA52" i="8"/>
  <c r="Y52" i="8"/>
  <c r="X52" i="8"/>
  <c r="W52" i="8"/>
  <c r="U52" i="8"/>
  <c r="T52" i="8"/>
  <c r="S52" i="8"/>
  <c r="Q52" i="8"/>
  <c r="P52" i="8"/>
  <c r="O52" i="8"/>
  <c r="M52" i="8"/>
  <c r="L52" i="8"/>
  <c r="K52" i="8"/>
  <c r="I52" i="8"/>
  <c r="H52" i="8"/>
  <c r="G52" i="8"/>
  <c r="E52" i="8"/>
  <c r="D52" i="8"/>
  <c r="C52" i="8"/>
  <c r="A52" i="8"/>
  <c r="FJ56" i="8" s="1"/>
  <c r="FK51" i="8"/>
  <c r="FJ51" i="8"/>
  <c r="FF51" i="8"/>
  <c r="FD51" i="8"/>
  <c r="EZ51" i="8"/>
  <c r="EY51" i="8"/>
  <c r="EU51" i="8"/>
  <c r="ET51" i="8"/>
  <c r="EP51" i="8"/>
  <c r="EN51" i="8"/>
  <c r="EJ51" i="8"/>
  <c r="EI51" i="8"/>
  <c r="EE51" i="8"/>
  <c r="ED51" i="8"/>
  <c r="DZ51" i="8"/>
  <c r="DX51" i="8"/>
  <c r="DT51" i="8"/>
  <c r="DS51" i="8"/>
  <c r="DO51" i="8"/>
  <c r="DN51" i="8"/>
  <c r="DJ51" i="8"/>
  <c r="DH51" i="8"/>
  <c r="DD51" i="8"/>
  <c r="DC51" i="8"/>
  <c r="CY51" i="8"/>
  <c r="CX51" i="8"/>
  <c r="CT51" i="8"/>
  <c r="CR51" i="8"/>
  <c r="CN51" i="8"/>
  <c r="CM51" i="8"/>
  <c r="CI51" i="8"/>
  <c r="CH51" i="8"/>
  <c r="CD51" i="8"/>
  <c r="CB51" i="8"/>
  <c r="BX51" i="8"/>
  <c r="BW51" i="8"/>
  <c r="BS51" i="8"/>
  <c r="BR51" i="8"/>
  <c r="BN51" i="8"/>
  <c r="BL51" i="8"/>
  <c r="BH51" i="8"/>
  <c r="BG51" i="8"/>
  <c r="BC51" i="8"/>
  <c r="BB51" i="8"/>
  <c r="AX51" i="8"/>
  <c r="AV51" i="8"/>
  <c r="AR51" i="8"/>
  <c r="AQ51" i="8"/>
  <c r="AM51" i="8"/>
  <c r="AL51" i="8"/>
  <c r="AH51" i="8"/>
  <c r="AF51" i="8"/>
  <c r="AB51" i="8"/>
  <c r="AA51" i="8"/>
  <c r="W51" i="8"/>
  <c r="V51" i="8"/>
  <c r="R51" i="8"/>
  <c r="P51" i="8"/>
  <c r="L51" i="8"/>
  <c r="K51" i="8"/>
  <c r="G51" i="8"/>
  <c r="F51" i="8"/>
  <c r="A51" i="8"/>
  <c r="FK50" i="8"/>
  <c r="FG50" i="8"/>
  <c r="FF50" i="8"/>
  <c r="FB50" i="8"/>
  <c r="FA50" i="8"/>
  <c r="EW50" i="8"/>
  <c r="EU50" i="8"/>
  <c r="EQ50" i="8"/>
  <c r="EP50" i="8"/>
  <c r="EL50" i="8"/>
  <c r="EK50" i="8"/>
  <c r="EG50" i="8"/>
  <c r="EE50" i="8"/>
  <c r="EA50" i="8"/>
  <c r="DZ50" i="8"/>
  <c r="DV50" i="8"/>
  <c r="DU50" i="8"/>
  <c r="DQ50" i="8"/>
  <c r="DO50" i="8"/>
  <c r="DK50" i="8"/>
  <c r="DJ50" i="8"/>
  <c r="DF50" i="8"/>
  <c r="DE50" i="8"/>
  <c r="DA50" i="8"/>
  <c r="CY50" i="8"/>
  <c r="CU50" i="8"/>
  <c r="CT50" i="8"/>
  <c r="CP50" i="8"/>
  <c r="CO50" i="8"/>
  <c r="CK50" i="8"/>
  <c r="CI50" i="8"/>
  <c r="CE50" i="8"/>
  <c r="CD50" i="8"/>
  <c r="BZ50" i="8"/>
  <c r="BY50" i="8"/>
  <c r="BU50" i="8"/>
  <c r="BS50" i="8"/>
  <c r="BO50" i="8"/>
  <c r="BN50" i="8"/>
  <c r="BJ50" i="8"/>
  <c r="BI50" i="8"/>
  <c r="BE50" i="8"/>
  <c r="BC50" i="8"/>
  <c r="AY50" i="8"/>
  <c r="AX50" i="8"/>
  <c r="AT50" i="8"/>
  <c r="AS50" i="8"/>
  <c r="AO50" i="8"/>
  <c r="AM50" i="8"/>
  <c r="AI50" i="8"/>
  <c r="AH50" i="8"/>
  <c r="AD50" i="8"/>
  <c r="AC50" i="8"/>
  <c r="Y50" i="8"/>
  <c r="W50" i="8"/>
  <c r="S50" i="8"/>
  <c r="R50" i="8"/>
  <c r="N50" i="8"/>
  <c r="M50" i="8"/>
  <c r="I50" i="8"/>
  <c r="G50" i="8"/>
  <c r="C50" i="8"/>
  <c r="A50" i="8"/>
  <c r="FH49" i="8"/>
  <c r="EW49" i="8"/>
  <c r="EL49" i="8"/>
  <c r="EB49" i="8"/>
  <c r="DQ49" i="8"/>
  <c r="DF49" i="8"/>
  <c r="CV49" i="8"/>
  <c r="CK49" i="8"/>
  <c r="BZ49" i="8"/>
  <c r="BP49" i="8"/>
  <c r="BE49" i="8"/>
  <c r="AT49" i="8"/>
  <c r="AJ49" i="8"/>
  <c r="Y49" i="8"/>
  <c r="N49" i="8"/>
  <c r="D49" i="8"/>
  <c r="A49" i="8"/>
  <c r="FH53" i="8" s="1"/>
  <c r="FL48" i="8"/>
  <c r="FK48" i="8"/>
  <c r="FI48" i="8"/>
  <c r="FH48" i="8"/>
  <c r="FG48" i="8"/>
  <c r="FE48" i="8"/>
  <c r="FD48" i="8"/>
  <c r="FC48" i="8"/>
  <c r="FA48" i="8"/>
  <c r="EZ48" i="8"/>
  <c r="EY48" i="8"/>
  <c r="EW48" i="8"/>
  <c r="EV48" i="8"/>
  <c r="EU48" i="8"/>
  <c r="ES48" i="8"/>
  <c r="ER48" i="8"/>
  <c r="EQ48" i="8"/>
  <c r="EO48" i="8"/>
  <c r="EN48" i="8"/>
  <c r="EM48" i="8"/>
  <c r="EK48" i="8"/>
  <c r="EJ48" i="8"/>
  <c r="EI48" i="8"/>
  <c r="EG48" i="8"/>
  <c r="EF48" i="8"/>
  <c r="EE48" i="8"/>
  <c r="EC48" i="8"/>
  <c r="EB48" i="8"/>
  <c r="EA48" i="8"/>
  <c r="DY48" i="8"/>
  <c r="DX48" i="8"/>
  <c r="DW48" i="8"/>
  <c r="DU48" i="8"/>
  <c r="DT48" i="8"/>
  <c r="DS48" i="8"/>
  <c r="DQ48" i="8"/>
  <c r="DP48" i="8"/>
  <c r="DO48" i="8"/>
  <c r="DM48" i="8"/>
  <c r="DL48" i="8"/>
  <c r="DK48" i="8"/>
  <c r="DI48" i="8"/>
  <c r="DH48" i="8"/>
  <c r="DG48" i="8"/>
  <c r="DE48" i="8"/>
  <c r="DD48" i="8"/>
  <c r="DC48" i="8"/>
  <c r="DA48" i="8"/>
  <c r="CZ48" i="8"/>
  <c r="CY48" i="8"/>
  <c r="CW48" i="8"/>
  <c r="CV48" i="8"/>
  <c r="CU48" i="8"/>
  <c r="CS48" i="8"/>
  <c r="CR48" i="8"/>
  <c r="CQ48" i="8"/>
  <c r="CO48" i="8"/>
  <c r="CN48" i="8"/>
  <c r="CM48" i="8"/>
  <c r="CK48" i="8"/>
  <c r="CJ48" i="8"/>
  <c r="CI48" i="8"/>
  <c r="CG48" i="8"/>
  <c r="CF48" i="8"/>
  <c r="CE48" i="8"/>
  <c r="CC48" i="8"/>
  <c r="CB48" i="8"/>
  <c r="CA48" i="8"/>
  <c r="BY48" i="8"/>
  <c r="BX48" i="8"/>
  <c r="BW48" i="8"/>
  <c r="BU48" i="8"/>
  <c r="BT48" i="8"/>
  <c r="BS48" i="8"/>
  <c r="BQ48" i="8"/>
  <c r="BP48" i="8"/>
  <c r="BO48" i="8"/>
  <c r="BM48" i="8"/>
  <c r="BL48" i="8"/>
  <c r="BK48" i="8"/>
  <c r="BI48" i="8"/>
  <c r="BH48" i="8"/>
  <c r="BG48" i="8"/>
  <c r="BE48" i="8"/>
  <c r="BD48" i="8"/>
  <c r="BC48" i="8"/>
  <c r="BA48" i="8"/>
  <c r="AZ48" i="8"/>
  <c r="AY48" i="8"/>
  <c r="AW48" i="8"/>
  <c r="AV48" i="8"/>
  <c r="AU48" i="8"/>
  <c r="AS48" i="8"/>
  <c r="AR48" i="8"/>
  <c r="AQ48" i="8"/>
  <c r="AO48" i="8"/>
  <c r="AN48" i="8"/>
  <c r="AM48" i="8"/>
  <c r="AK48" i="8"/>
  <c r="AJ48" i="8"/>
  <c r="AI48" i="8"/>
  <c r="AG48" i="8"/>
  <c r="AF48" i="8"/>
  <c r="AE48" i="8"/>
  <c r="AC48" i="8"/>
  <c r="AB48" i="8"/>
  <c r="AA48" i="8"/>
  <c r="Y48" i="8"/>
  <c r="X48" i="8"/>
  <c r="W48" i="8"/>
  <c r="U48" i="8"/>
  <c r="T48" i="8"/>
  <c r="S48" i="8"/>
  <c r="Q48" i="8"/>
  <c r="P48" i="8"/>
  <c r="O48" i="8"/>
  <c r="M48" i="8"/>
  <c r="L48" i="8"/>
  <c r="K48" i="8"/>
  <c r="I48" i="8"/>
  <c r="H48" i="8"/>
  <c r="G48" i="8"/>
  <c r="E48" i="8"/>
  <c r="D48" i="8"/>
  <c r="C48" i="8"/>
  <c r="A48" i="8"/>
  <c r="FJ52" i="8" s="1"/>
  <c r="FL47" i="8"/>
  <c r="FB47" i="8"/>
  <c r="EQ47" i="8"/>
  <c r="EF47" i="8"/>
  <c r="DV47" i="8"/>
  <c r="DK47" i="8"/>
  <c r="CZ47" i="8"/>
  <c r="CP47" i="8"/>
  <c r="CE47" i="8"/>
  <c r="BT47" i="8"/>
  <c r="BJ47" i="8"/>
  <c r="AY47" i="8"/>
  <c r="AN47" i="8"/>
  <c r="AD47" i="8"/>
  <c r="S47" i="8"/>
  <c r="H47" i="8"/>
  <c r="A47" i="8"/>
  <c r="FL51" i="8" s="1"/>
  <c r="FJ46" i="8"/>
  <c r="EY46" i="8"/>
  <c r="EO46" i="8"/>
  <c r="ED46" i="8"/>
  <c r="DS46" i="8"/>
  <c r="DI46" i="8"/>
  <c r="CX46" i="8"/>
  <c r="CM46" i="8"/>
  <c r="CC46" i="8"/>
  <c r="BR46" i="8"/>
  <c r="BG46" i="8"/>
  <c r="AW46" i="8"/>
  <c r="AL46" i="8"/>
  <c r="AA46" i="8"/>
  <c r="Q46" i="8"/>
  <c r="F46" i="8"/>
  <c r="A46" i="8"/>
  <c r="A45" i="8"/>
  <c r="FB49" i="8" s="1"/>
  <c r="FG44" i="8"/>
  <c r="EV44" i="8"/>
  <c r="EM44" i="8"/>
  <c r="EF44" i="8"/>
  <c r="DX44" i="8"/>
  <c r="DQ44" i="8"/>
  <c r="DK44" i="8"/>
  <c r="DC44" i="8"/>
  <c r="CV44" i="8"/>
  <c r="CO44" i="8"/>
  <c r="CG44" i="8"/>
  <c r="CA44" i="8"/>
  <c r="BT44" i="8"/>
  <c r="BL44" i="8"/>
  <c r="BE44" i="8"/>
  <c r="AY44" i="8"/>
  <c r="AQ44" i="8"/>
  <c r="AJ44" i="8"/>
  <c r="AC44" i="8"/>
  <c r="U44" i="8"/>
  <c r="O44" i="8"/>
  <c r="H44" i="8"/>
  <c r="A44" i="8"/>
  <c r="FJ48" i="8" s="1"/>
  <c r="FL43" i="8"/>
  <c r="FK43" i="8"/>
  <c r="FJ43" i="8"/>
  <c r="FG43" i="8"/>
  <c r="FF43" i="8"/>
  <c r="FD43" i="8"/>
  <c r="FB43" i="8"/>
  <c r="EZ43" i="8"/>
  <c r="EY43" i="8"/>
  <c r="EV43" i="8"/>
  <c r="EU43" i="8"/>
  <c r="ET43" i="8"/>
  <c r="EQ43" i="8"/>
  <c r="EP43" i="8"/>
  <c r="EN43" i="8"/>
  <c r="EL43" i="8"/>
  <c r="EJ43" i="8"/>
  <c r="EI43" i="8"/>
  <c r="EF43" i="8"/>
  <c r="EE43" i="8"/>
  <c r="ED43" i="8"/>
  <c r="EA43" i="8"/>
  <c r="DZ43" i="8"/>
  <c r="DX43" i="8"/>
  <c r="DV43" i="8"/>
  <c r="DT43" i="8"/>
  <c r="DS43" i="8"/>
  <c r="DP43" i="8"/>
  <c r="DO43" i="8"/>
  <c r="DN43" i="8"/>
  <c r="DK43" i="8"/>
  <c r="DJ43" i="8"/>
  <c r="DH43" i="8"/>
  <c r="DF43" i="8"/>
  <c r="DD43" i="8"/>
  <c r="DC43" i="8"/>
  <c r="CZ43" i="8"/>
  <c r="CY43" i="8"/>
  <c r="CX43" i="8"/>
  <c r="CU43" i="8"/>
  <c r="CT43" i="8"/>
  <c r="CR43" i="8"/>
  <c r="CP43" i="8"/>
  <c r="CN43" i="8"/>
  <c r="CM43" i="8"/>
  <c r="CJ43" i="8"/>
  <c r="CI43" i="8"/>
  <c r="CH43" i="8"/>
  <c r="CE43" i="8"/>
  <c r="CD43" i="8"/>
  <c r="CB43" i="8"/>
  <c r="BZ43" i="8"/>
  <c r="BX43" i="8"/>
  <c r="BW43" i="8"/>
  <c r="BT43" i="8"/>
  <c r="BS43" i="8"/>
  <c r="BR43" i="8"/>
  <c r="BO43" i="8"/>
  <c r="BN43" i="8"/>
  <c r="BL43" i="8"/>
  <c r="BJ43" i="8"/>
  <c r="BH43" i="8"/>
  <c r="BG43" i="8"/>
  <c r="BD43" i="8"/>
  <c r="BC43" i="8"/>
  <c r="BB43" i="8"/>
  <c r="AY43" i="8"/>
  <c r="AX43" i="8"/>
  <c r="AV43" i="8"/>
  <c r="AT43" i="8"/>
  <c r="AR43" i="8"/>
  <c r="AQ43" i="8"/>
  <c r="AN43" i="8"/>
  <c r="AM43" i="8"/>
  <c r="AL43" i="8"/>
  <c r="AI43" i="8"/>
  <c r="AH43" i="8"/>
  <c r="AF43" i="8"/>
  <c r="AD43" i="8"/>
  <c r="AB43" i="8"/>
  <c r="AA43" i="8"/>
  <c r="X43" i="8"/>
  <c r="W43" i="8"/>
  <c r="V43" i="8"/>
  <c r="S43" i="8"/>
  <c r="R43" i="8"/>
  <c r="P43" i="8"/>
  <c r="N43" i="8"/>
  <c r="L43" i="8"/>
  <c r="K43" i="8"/>
  <c r="H43" i="8"/>
  <c r="G43" i="8"/>
  <c r="F43" i="8"/>
  <c r="C43" i="8"/>
  <c r="A43" i="8"/>
  <c r="FK42" i="8"/>
  <c r="FC42" i="8"/>
  <c r="EW42" i="8"/>
  <c r="EP42" i="8"/>
  <c r="EH42" i="8"/>
  <c r="EA42" i="8"/>
  <c r="DU42" i="8"/>
  <c r="DM42" i="8"/>
  <c r="DF42" i="8"/>
  <c r="CY42" i="8"/>
  <c r="CR42" i="8"/>
  <c r="CM42" i="8"/>
  <c r="CH42" i="8"/>
  <c r="CB42" i="8"/>
  <c r="BW42" i="8"/>
  <c r="BR42" i="8"/>
  <c r="BL42" i="8"/>
  <c r="BG42" i="8"/>
  <c r="BB42" i="8"/>
  <c r="AV42" i="8"/>
  <c r="AQ42" i="8"/>
  <c r="AL42" i="8"/>
  <c r="AF42" i="8"/>
  <c r="AA42" i="8"/>
  <c r="V42" i="8"/>
  <c r="P42" i="8"/>
  <c r="K42" i="8"/>
  <c r="F42" i="8"/>
  <c r="A42" i="8"/>
  <c r="FK41" i="8"/>
  <c r="FJ41" i="8"/>
  <c r="FG41" i="8"/>
  <c r="FF41" i="8"/>
  <c r="FE41" i="8"/>
  <c r="FB41" i="8"/>
  <c r="FA41" i="8"/>
  <c r="EY41" i="8"/>
  <c r="EW41" i="8"/>
  <c r="EU41" i="8"/>
  <c r="ET41" i="8"/>
  <c r="EQ41" i="8"/>
  <c r="EP41" i="8"/>
  <c r="EO41" i="8"/>
  <c r="EL41" i="8"/>
  <c r="EK41" i="8"/>
  <c r="EI41" i="8"/>
  <c r="EG41" i="8"/>
  <c r="EE41" i="8"/>
  <c r="ED41" i="8"/>
  <c r="EA41" i="8"/>
  <c r="DZ41" i="8"/>
  <c r="DY41" i="8"/>
  <c r="DV41" i="8"/>
  <c r="DU41" i="8"/>
  <c r="DS41" i="8"/>
  <c r="DQ41" i="8"/>
  <c r="DO41" i="8"/>
  <c r="DN41" i="8"/>
  <c r="DK41" i="8"/>
  <c r="DJ41" i="8"/>
  <c r="DI41" i="8"/>
  <c r="DF41" i="8"/>
  <c r="DE41" i="8"/>
  <c r="DC41" i="8"/>
  <c r="DA41" i="8"/>
  <c r="CY41" i="8"/>
  <c r="CX41" i="8"/>
  <c r="CU41" i="8"/>
  <c r="CT41" i="8"/>
  <c r="CS41" i="8"/>
  <c r="CP41" i="8"/>
  <c r="CO41" i="8"/>
  <c r="CM41" i="8"/>
  <c r="CK41" i="8"/>
  <c r="CI41" i="8"/>
  <c r="CH41" i="8"/>
  <c r="CE41" i="8"/>
  <c r="CD41" i="8"/>
  <c r="CC41" i="8"/>
  <c r="BZ41" i="8"/>
  <c r="BY41" i="8"/>
  <c r="BW41" i="8"/>
  <c r="BU41" i="8"/>
  <c r="BS41" i="8"/>
  <c r="BR41" i="8"/>
  <c r="BO41" i="8"/>
  <c r="BN41" i="8"/>
  <c r="BM41" i="8"/>
  <c r="BJ41" i="8"/>
  <c r="BI41" i="8"/>
  <c r="BG41" i="8"/>
  <c r="BE41" i="8"/>
  <c r="BC41" i="8"/>
  <c r="BB41" i="8"/>
  <c r="AY41" i="8"/>
  <c r="AX41" i="8"/>
  <c r="AW41" i="8"/>
  <c r="AT41" i="8"/>
  <c r="AS41" i="8"/>
  <c r="AQ41" i="8"/>
  <c r="AO41" i="8"/>
  <c r="AM41" i="8"/>
  <c r="AL41" i="8"/>
  <c r="AI41" i="8"/>
  <c r="AH41" i="8"/>
  <c r="AG41" i="8"/>
  <c r="AD41" i="8"/>
  <c r="AC41" i="8"/>
  <c r="AA41" i="8"/>
  <c r="Y41" i="8"/>
  <c r="W41" i="8"/>
  <c r="V41" i="8"/>
  <c r="S41" i="8"/>
  <c r="R41" i="8"/>
  <c r="Q41" i="8"/>
  <c r="N41" i="8"/>
  <c r="M41" i="8"/>
  <c r="K41" i="8"/>
  <c r="I41" i="8"/>
  <c r="G41" i="8"/>
  <c r="F41" i="8"/>
  <c r="C41" i="8"/>
  <c r="A41" i="8"/>
  <c r="FH40" i="8"/>
  <c r="FB40" i="8"/>
  <c r="EW40" i="8"/>
  <c r="ER40" i="8"/>
  <c r="EL40" i="8"/>
  <c r="EG40" i="8"/>
  <c r="EB40" i="8"/>
  <c r="DV40" i="8"/>
  <c r="DQ40" i="8"/>
  <c r="DL40" i="8"/>
  <c r="DF40" i="8"/>
  <c r="DA40" i="8"/>
  <c r="CV40" i="8"/>
  <c r="CP40" i="8"/>
  <c r="CK40" i="8"/>
  <c r="CF40" i="8"/>
  <c r="BZ40" i="8"/>
  <c r="BU40" i="8"/>
  <c r="BP40" i="8"/>
  <c r="BJ40" i="8"/>
  <c r="BE40" i="8"/>
  <c r="AZ40" i="8"/>
  <c r="AT40" i="8"/>
  <c r="AO40" i="8"/>
  <c r="AJ40" i="8"/>
  <c r="AD40" i="8"/>
  <c r="Y40" i="8"/>
  <c r="T40" i="8"/>
  <c r="N40" i="8"/>
  <c r="I40" i="8"/>
  <c r="D40" i="8"/>
  <c r="A40" i="8"/>
  <c r="FL44" i="8" s="1"/>
  <c r="FL39" i="8"/>
  <c r="FK39" i="8"/>
  <c r="FI39" i="8"/>
  <c r="FH39" i="8"/>
  <c r="FG39" i="8"/>
  <c r="FE39" i="8"/>
  <c r="FD39" i="8"/>
  <c r="FC39" i="8"/>
  <c r="FA39" i="8"/>
  <c r="EZ39" i="8"/>
  <c r="EY39" i="8"/>
  <c r="EW39" i="8"/>
  <c r="EV39" i="8"/>
  <c r="EU39" i="8"/>
  <c r="ES39" i="8"/>
  <c r="ER39" i="8"/>
  <c r="EQ39" i="8"/>
  <c r="EO39" i="8"/>
  <c r="EN39" i="8"/>
  <c r="EM39" i="8"/>
  <c r="EK39" i="8"/>
  <c r="EJ39" i="8"/>
  <c r="EI39" i="8"/>
  <c r="EG39" i="8"/>
  <c r="EF39" i="8"/>
  <c r="EE39" i="8"/>
  <c r="EC39" i="8"/>
  <c r="EB39" i="8"/>
  <c r="EA39" i="8"/>
  <c r="DY39" i="8"/>
  <c r="DX39" i="8"/>
  <c r="DW39" i="8"/>
  <c r="DU39" i="8"/>
  <c r="DT39" i="8"/>
  <c r="DS39" i="8"/>
  <c r="DQ39" i="8"/>
  <c r="DP39" i="8"/>
  <c r="DO39" i="8"/>
  <c r="DM39" i="8"/>
  <c r="DL39" i="8"/>
  <c r="DK39" i="8"/>
  <c r="DI39" i="8"/>
  <c r="DH39" i="8"/>
  <c r="DG39" i="8"/>
  <c r="DE39" i="8"/>
  <c r="DD39" i="8"/>
  <c r="DC39" i="8"/>
  <c r="DA39" i="8"/>
  <c r="CZ39" i="8"/>
  <c r="CY39" i="8"/>
  <c r="CW39" i="8"/>
  <c r="CV39" i="8"/>
  <c r="CU39" i="8"/>
  <c r="CS39" i="8"/>
  <c r="CR39" i="8"/>
  <c r="CQ39" i="8"/>
  <c r="CO39" i="8"/>
  <c r="CN39" i="8"/>
  <c r="CM39" i="8"/>
  <c r="CK39" i="8"/>
  <c r="CJ39" i="8"/>
  <c r="CI39" i="8"/>
  <c r="CG39" i="8"/>
  <c r="CF39" i="8"/>
  <c r="CE39" i="8"/>
  <c r="CC39" i="8"/>
  <c r="CB39" i="8"/>
  <c r="CA39" i="8"/>
  <c r="BY39" i="8"/>
  <c r="BX39" i="8"/>
  <c r="BW39" i="8"/>
  <c r="BU39" i="8"/>
  <c r="BT39" i="8"/>
  <c r="BS39" i="8"/>
  <c r="BQ39" i="8"/>
  <c r="BP39" i="8"/>
  <c r="BO39" i="8"/>
  <c r="BM39" i="8"/>
  <c r="BL39" i="8"/>
  <c r="BK39" i="8"/>
  <c r="BI39" i="8"/>
  <c r="BH39" i="8"/>
  <c r="BG39" i="8"/>
  <c r="BE39" i="8"/>
  <c r="BD39" i="8"/>
  <c r="BC39" i="8"/>
  <c r="BA39" i="8"/>
  <c r="AZ39" i="8"/>
  <c r="AY39" i="8"/>
  <c r="AW39" i="8"/>
  <c r="AV39" i="8"/>
  <c r="AU39" i="8"/>
  <c r="AS39" i="8"/>
  <c r="AR39" i="8"/>
  <c r="AQ39" i="8"/>
  <c r="AO39" i="8"/>
  <c r="AN39" i="8"/>
  <c r="AM39" i="8"/>
  <c r="AK39" i="8"/>
  <c r="AJ39" i="8"/>
  <c r="AI39" i="8"/>
  <c r="AG39" i="8"/>
  <c r="AF39" i="8"/>
  <c r="AE39" i="8"/>
  <c r="AC39" i="8"/>
  <c r="AB39" i="8"/>
  <c r="AA39" i="8"/>
  <c r="Y39" i="8"/>
  <c r="X39" i="8"/>
  <c r="W39" i="8"/>
  <c r="U39" i="8"/>
  <c r="T39" i="8"/>
  <c r="S39" i="8"/>
  <c r="Q39" i="8"/>
  <c r="P39" i="8"/>
  <c r="O39" i="8"/>
  <c r="M39" i="8"/>
  <c r="L39" i="8"/>
  <c r="K39" i="8"/>
  <c r="I39" i="8"/>
  <c r="H39" i="8"/>
  <c r="G39" i="8"/>
  <c r="E39" i="8"/>
  <c r="D39" i="8"/>
  <c r="C39" i="8"/>
  <c r="A39" i="8"/>
  <c r="FL38" i="8"/>
  <c r="FG38" i="8"/>
  <c r="FB38" i="8"/>
  <c r="EV38" i="8"/>
  <c r="EQ38" i="8"/>
  <c r="EL38" i="8"/>
  <c r="EF38" i="8"/>
  <c r="EA38" i="8"/>
  <c r="DV38" i="8"/>
  <c r="DP38" i="8"/>
  <c r="DK38" i="8"/>
  <c r="DF38" i="8"/>
  <c r="CZ38" i="8"/>
  <c r="CU38" i="8"/>
  <c r="CP38" i="8"/>
  <c r="CJ38" i="8"/>
  <c r="CE38" i="8"/>
  <c r="BZ38" i="8"/>
  <c r="BT38" i="8"/>
  <c r="BO38" i="8"/>
  <c r="BJ38" i="8"/>
  <c r="BD38" i="8"/>
  <c r="AY38" i="8"/>
  <c r="AT38" i="8"/>
  <c r="AN38" i="8"/>
  <c r="AI38" i="8"/>
  <c r="AD38" i="8"/>
  <c r="X38" i="8"/>
  <c r="S38" i="8"/>
  <c r="N38" i="8"/>
  <c r="H38" i="8"/>
  <c r="C38" i="8"/>
  <c r="A38" i="8"/>
  <c r="FG42" i="8" s="1"/>
  <c r="A37" i="8"/>
  <c r="FL36" i="8"/>
  <c r="FJ36" i="8"/>
  <c r="FF36" i="8"/>
  <c r="FE36" i="8"/>
  <c r="FA36" i="8"/>
  <c r="EZ36" i="8"/>
  <c r="EV36" i="8"/>
  <c r="ET36" i="8"/>
  <c r="EP36" i="8"/>
  <c r="EO36" i="8"/>
  <c r="EK36" i="8"/>
  <c r="EJ36" i="8"/>
  <c r="EF36" i="8"/>
  <c r="ED36" i="8"/>
  <c r="DZ36" i="8"/>
  <c r="DY36" i="8"/>
  <c r="DU36" i="8"/>
  <c r="DT36" i="8"/>
  <c r="DP36" i="8"/>
  <c r="DN36" i="8"/>
  <c r="DJ36" i="8"/>
  <c r="DI36" i="8"/>
  <c r="DE36" i="8"/>
  <c r="DD36" i="8"/>
  <c r="CZ36" i="8"/>
  <c r="CX36" i="8"/>
  <c r="CT36" i="8"/>
  <c r="CS36" i="8"/>
  <c r="CO36" i="8"/>
  <c r="CN36" i="8"/>
  <c r="CJ36" i="8"/>
  <c r="CH36" i="8"/>
  <c r="CD36" i="8"/>
  <c r="CC36" i="8"/>
  <c r="BY36" i="8"/>
  <c r="BX36" i="8"/>
  <c r="BT36" i="8"/>
  <c r="BR36" i="8"/>
  <c r="BN36" i="8"/>
  <c r="BM36" i="8"/>
  <c r="BI36" i="8"/>
  <c r="BH36" i="8"/>
  <c r="BD36" i="8"/>
  <c r="BB36" i="8"/>
  <c r="AX36" i="8"/>
  <c r="AW36" i="8"/>
  <c r="AS36" i="8"/>
  <c r="AR36" i="8"/>
  <c r="AN36" i="8"/>
  <c r="AL36" i="8"/>
  <c r="AH36" i="8"/>
  <c r="AG36" i="8"/>
  <c r="AC36" i="8"/>
  <c r="AB36" i="8"/>
  <c r="X36" i="8"/>
  <c r="V36" i="8"/>
  <c r="R36" i="8"/>
  <c r="Q36" i="8"/>
  <c r="M36" i="8"/>
  <c r="L36" i="8"/>
  <c r="H36" i="8"/>
  <c r="F36" i="8"/>
  <c r="A36" i="8"/>
  <c r="A35" i="8"/>
  <c r="FJ39" i="8" s="1"/>
  <c r="FJ34" i="8"/>
  <c r="FD34" i="8"/>
  <c r="EY34" i="8"/>
  <c r="ET34" i="8"/>
  <c r="EN34" i="8"/>
  <c r="EI34" i="8"/>
  <c r="ED34" i="8"/>
  <c r="DX34" i="8"/>
  <c r="DS34" i="8"/>
  <c r="DN34" i="8"/>
  <c r="DH34" i="8"/>
  <c r="DC34" i="8"/>
  <c r="CX34" i="8"/>
  <c r="CR34" i="8"/>
  <c r="CM34" i="8"/>
  <c r="CH34" i="8"/>
  <c r="CB34" i="8"/>
  <c r="BW34" i="8"/>
  <c r="BR34" i="8"/>
  <c r="BL34" i="8"/>
  <c r="BG34" i="8"/>
  <c r="BB34" i="8"/>
  <c r="AV34" i="8"/>
  <c r="AQ34" i="8"/>
  <c r="AL34" i="8"/>
  <c r="AF34" i="8"/>
  <c r="AA34" i="8"/>
  <c r="V34" i="8"/>
  <c r="P34" i="8"/>
  <c r="K34" i="8"/>
  <c r="F34" i="8"/>
  <c r="A34" i="8"/>
  <c r="FK33" i="8"/>
  <c r="FG33" i="8"/>
  <c r="FF33" i="8"/>
  <c r="FB33" i="8"/>
  <c r="FA33" i="8"/>
  <c r="EW33" i="8"/>
  <c r="EU33" i="8"/>
  <c r="EQ33" i="8"/>
  <c r="EP33" i="8"/>
  <c r="EL33" i="8"/>
  <c r="EK33" i="8"/>
  <c r="EG33" i="8"/>
  <c r="EE33" i="8"/>
  <c r="EA33" i="8"/>
  <c r="DZ33" i="8"/>
  <c r="DV33" i="8"/>
  <c r="DU33" i="8"/>
  <c r="DQ33" i="8"/>
  <c r="DO33" i="8"/>
  <c r="DK33" i="8"/>
  <c r="DJ33" i="8"/>
  <c r="DF33" i="8"/>
  <c r="DE33" i="8"/>
  <c r="DA33" i="8"/>
  <c r="CY33" i="8"/>
  <c r="CU33" i="8"/>
  <c r="CT33" i="8"/>
  <c r="CP33" i="8"/>
  <c r="CO33" i="8"/>
  <c r="CK33" i="8"/>
  <c r="CI33" i="8"/>
  <c r="CE33" i="8"/>
  <c r="CD33" i="8"/>
  <c r="BZ33" i="8"/>
  <c r="BY33" i="8"/>
  <c r="BU33" i="8"/>
  <c r="BS33" i="8"/>
  <c r="BO33" i="8"/>
  <c r="BN33" i="8"/>
  <c r="BJ33" i="8"/>
  <c r="BI33" i="8"/>
  <c r="BE33" i="8"/>
  <c r="BC33" i="8"/>
  <c r="AY33" i="8"/>
  <c r="AX33" i="8"/>
  <c r="AT33" i="8"/>
  <c r="AS33" i="8"/>
  <c r="AO33" i="8"/>
  <c r="AM33" i="8"/>
  <c r="AI33" i="8"/>
  <c r="AH33" i="8"/>
  <c r="AD33" i="8"/>
  <c r="AC33" i="8"/>
  <c r="Y33" i="8"/>
  <c r="W33" i="8"/>
  <c r="S33" i="8"/>
  <c r="R33" i="8"/>
  <c r="N33" i="8"/>
  <c r="M33" i="8"/>
  <c r="I33" i="8"/>
  <c r="G33" i="8"/>
  <c r="C33" i="8"/>
  <c r="A33" i="8"/>
  <c r="FI32" i="8"/>
  <c r="FH32" i="8"/>
  <c r="FD32" i="8"/>
  <c r="FB32" i="8"/>
  <c r="EX32" i="8"/>
  <c r="EW32" i="8"/>
  <c r="ES32" i="8"/>
  <c r="ER32" i="8"/>
  <c r="EN32" i="8"/>
  <c r="EL32" i="8"/>
  <c r="EH32" i="8"/>
  <c r="EG32" i="8"/>
  <c r="EC32" i="8"/>
  <c r="EB32" i="8"/>
  <c r="DX32" i="8"/>
  <c r="DV32" i="8"/>
  <c r="DR32" i="8"/>
  <c r="DQ32" i="8"/>
  <c r="DM32" i="8"/>
  <c r="DL32" i="8"/>
  <c r="DH32" i="8"/>
  <c r="DF32" i="8"/>
  <c r="DB32" i="8"/>
  <c r="DA32" i="8"/>
  <c r="CW32" i="8"/>
  <c r="CV32" i="8"/>
  <c r="CR32" i="8"/>
  <c r="CQ32" i="8"/>
  <c r="CN32" i="8"/>
  <c r="CM32" i="8"/>
  <c r="CJ32" i="8"/>
  <c r="CI32" i="8"/>
  <c r="CF32" i="8"/>
  <c r="CE32" i="8"/>
  <c r="CB32" i="8"/>
  <c r="CA32" i="8"/>
  <c r="BX32" i="8"/>
  <c r="BW32" i="8"/>
  <c r="BT32" i="8"/>
  <c r="BS32" i="8"/>
  <c r="BP32" i="8"/>
  <c r="BO32" i="8"/>
  <c r="BL32" i="8"/>
  <c r="BK32" i="8"/>
  <c r="BH32" i="8"/>
  <c r="BG32" i="8"/>
  <c r="BD32" i="8"/>
  <c r="BC32" i="8"/>
  <c r="AZ32" i="8"/>
  <c r="AY32" i="8"/>
  <c r="AV32" i="8"/>
  <c r="AU32" i="8"/>
  <c r="AR32" i="8"/>
  <c r="AQ32" i="8"/>
  <c r="AN32" i="8"/>
  <c r="AM32" i="8"/>
  <c r="AJ32" i="8"/>
  <c r="AI32" i="8"/>
  <c r="AF32" i="8"/>
  <c r="AE32" i="8"/>
  <c r="AB32" i="8"/>
  <c r="AA32" i="8"/>
  <c r="X32" i="8"/>
  <c r="W32" i="8"/>
  <c r="T32" i="8"/>
  <c r="S32" i="8"/>
  <c r="P32" i="8"/>
  <c r="O32" i="8"/>
  <c r="L32" i="8"/>
  <c r="K32" i="8"/>
  <c r="H32" i="8"/>
  <c r="G32" i="8"/>
  <c r="D32" i="8"/>
  <c r="C32" i="8"/>
  <c r="A32" i="8"/>
  <c r="FH36" i="8" s="1"/>
  <c r="A31" i="8"/>
  <c r="FI30" i="8"/>
  <c r="FE30" i="8"/>
  <c r="FA30" i="8"/>
  <c r="EW30" i="8"/>
  <c r="ES30" i="8"/>
  <c r="EO30" i="8"/>
  <c r="EK30" i="8"/>
  <c r="EG30" i="8"/>
  <c r="EC30" i="8"/>
  <c r="DY30" i="8"/>
  <c r="DU30" i="8"/>
  <c r="DQ30" i="8"/>
  <c r="DM30" i="8"/>
  <c r="DI30" i="8"/>
  <c r="DE30" i="8"/>
  <c r="DA30" i="8"/>
  <c r="CW30" i="8"/>
  <c r="CS30" i="8"/>
  <c r="CO30" i="8"/>
  <c r="CK30" i="8"/>
  <c r="CG30" i="8"/>
  <c r="CC30" i="8"/>
  <c r="BY30" i="8"/>
  <c r="BU30" i="8"/>
  <c r="BQ30" i="8"/>
  <c r="BM30" i="8"/>
  <c r="BI30" i="8"/>
  <c r="BE30" i="8"/>
  <c r="BA30" i="8"/>
  <c r="AW30" i="8"/>
  <c r="AS30" i="8"/>
  <c r="AO30" i="8"/>
  <c r="AK30" i="8"/>
  <c r="AG30" i="8"/>
  <c r="AC30" i="8"/>
  <c r="Y30" i="8"/>
  <c r="U30" i="8"/>
  <c r="Q30" i="8"/>
  <c r="M30" i="8"/>
  <c r="I30" i="8"/>
  <c r="E30" i="8"/>
  <c r="A30" i="8"/>
  <c r="FL29" i="8"/>
  <c r="FI29" i="8"/>
  <c r="FH29" i="8"/>
  <c r="FE29" i="8"/>
  <c r="FD29" i="8"/>
  <c r="FA29" i="8"/>
  <c r="EZ29" i="8"/>
  <c r="EW29" i="8"/>
  <c r="EV29" i="8"/>
  <c r="ES29" i="8"/>
  <c r="ER29" i="8"/>
  <c r="EO29" i="8"/>
  <c r="EN29" i="8"/>
  <c r="EK29" i="8"/>
  <c r="EJ29" i="8"/>
  <c r="EG29" i="8"/>
  <c r="EF29" i="8"/>
  <c r="EC29" i="8"/>
  <c r="EB29" i="8"/>
  <c r="DY29" i="8"/>
  <c r="DX29" i="8"/>
  <c r="DU29" i="8"/>
  <c r="DT29" i="8"/>
  <c r="DQ29" i="8"/>
  <c r="DP29" i="8"/>
  <c r="DM29" i="8"/>
  <c r="DL29" i="8"/>
  <c r="DI29" i="8"/>
  <c r="DH29" i="8"/>
  <c r="DE29" i="8"/>
  <c r="DD29" i="8"/>
  <c r="DA29" i="8"/>
  <c r="CZ29" i="8"/>
  <c r="CW29" i="8"/>
  <c r="CV29" i="8"/>
  <c r="CS29" i="8"/>
  <c r="CR29" i="8"/>
  <c r="CO29" i="8"/>
  <c r="CN29" i="8"/>
  <c r="CK29" i="8"/>
  <c r="CJ29" i="8"/>
  <c r="CG29" i="8"/>
  <c r="CF29" i="8"/>
  <c r="CC29" i="8"/>
  <c r="CB29" i="8"/>
  <c r="BY29" i="8"/>
  <c r="BX29" i="8"/>
  <c r="BU29" i="8"/>
  <c r="BT29" i="8"/>
  <c r="BQ29" i="8"/>
  <c r="BP29" i="8"/>
  <c r="BM29" i="8"/>
  <c r="BL29" i="8"/>
  <c r="BI29" i="8"/>
  <c r="BH29" i="8"/>
  <c r="BE29" i="8"/>
  <c r="BD29" i="8"/>
  <c r="BA29" i="8"/>
  <c r="AZ29" i="8"/>
  <c r="AW29" i="8"/>
  <c r="AV29" i="8"/>
  <c r="AS29" i="8"/>
  <c r="AR29" i="8"/>
  <c r="AO29" i="8"/>
  <c r="AN29" i="8"/>
  <c r="AK29" i="8"/>
  <c r="AJ29" i="8"/>
  <c r="AG29" i="8"/>
  <c r="AF29" i="8"/>
  <c r="AC29" i="8"/>
  <c r="AB29" i="8"/>
  <c r="Y29" i="8"/>
  <c r="X29" i="8"/>
  <c r="U29" i="8"/>
  <c r="T29" i="8"/>
  <c r="Q29" i="8"/>
  <c r="P29" i="8"/>
  <c r="M29" i="8"/>
  <c r="L29" i="8"/>
  <c r="I29" i="8"/>
  <c r="H29" i="8"/>
  <c r="E29" i="8"/>
  <c r="D29" i="8"/>
  <c r="A29" i="8"/>
  <c r="FL28" i="8"/>
  <c r="FK28" i="8"/>
  <c r="FI28" i="8"/>
  <c r="FH28" i="8"/>
  <c r="FG28" i="8"/>
  <c r="FE28" i="8"/>
  <c r="FD28" i="8"/>
  <c r="FC28" i="8"/>
  <c r="FA28" i="8"/>
  <c r="EZ28" i="8"/>
  <c r="EY28" i="8"/>
  <c r="EW28" i="8"/>
  <c r="EV28" i="8"/>
  <c r="EU28" i="8"/>
  <c r="ES28" i="8"/>
  <c r="ER28" i="8"/>
  <c r="EQ28" i="8"/>
  <c r="EO28" i="8"/>
  <c r="EN28" i="8"/>
  <c r="EM28" i="8"/>
  <c r="EK28" i="8"/>
  <c r="EJ28" i="8"/>
  <c r="EI28" i="8"/>
  <c r="EG28" i="8"/>
  <c r="EF28" i="8"/>
  <c r="EE28" i="8"/>
  <c r="EC28" i="8"/>
  <c r="EB28" i="8"/>
  <c r="EA28" i="8"/>
  <c r="DY28" i="8"/>
  <c r="DX28" i="8"/>
  <c r="DW28" i="8"/>
  <c r="DU28" i="8"/>
  <c r="DT28" i="8"/>
  <c r="DS28" i="8"/>
  <c r="DQ28" i="8"/>
  <c r="DP28" i="8"/>
  <c r="DO28" i="8"/>
  <c r="DM28" i="8"/>
  <c r="DL28" i="8"/>
  <c r="DK28" i="8"/>
  <c r="DI28" i="8"/>
  <c r="DH28" i="8"/>
  <c r="DG28" i="8"/>
  <c r="DE28" i="8"/>
  <c r="DD28" i="8"/>
  <c r="DC28" i="8"/>
  <c r="DA28" i="8"/>
  <c r="CZ28" i="8"/>
  <c r="CY28" i="8"/>
  <c r="CW28" i="8"/>
  <c r="CV28" i="8"/>
  <c r="CU28" i="8"/>
  <c r="CS28" i="8"/>
  <c r="CR28" i="8"/>
  <c r="CQ28" i="8"/>
  <c r="CO28" i="8"/>
  <c r="CN28" i="8"/>
  <c r="CM28" i="8"/>
  <c r="CK28" i="8"/>
  <c r="CJ28" i="8"/>
  <c r="CI28" i="8"/>
  <c r="CG28" i="8"/>
  <c r="CF28" i="8"/>
  <c r="CE28" i="8"/>
  <c r="CC28" i="8"/>
  <c r="CB28" i="8"/>
  <c r="CA28" i="8"/>
  <c r="BY28" i="8"/>
  <c r="BX28" i="8"/>
  <c r="BW28" i="8"/>
  <c r="BU28" i="8"/>
  <c r="BT28" i="8"/>
  <c r="BS28" i="8"/>
  <c r="BQ28" i="8"/>
  <c r="BP28" i="8"/>
  <c r="BO28" i="8"/>
  <c r="BM28" i="8"/>
  <c r="BL28" i="8"/>
  <c r="BK28" i="8"/>
  <c r="BI28" i="8"/>
  <c r="BH28" i="8"/>
  <c r="BG28" i="8"/>
  <c r="BE28" i="8"/>
  <c r="BD28" i="8"/>
  <c r="BC28" i="8"/>
  <c r="BA28" i="8"/>
  <c r="AZ28" i="8"/>
  <c r="AY28" i="8"/>
  <c r="AW28" i="8"/>
  <c r="AV28" i="8"/>
  <c r="AU28" i="8"/>
  <c r="AS28" i="8"/>
  <c r="AR28" i="8"/>
  <c r="AQ28" i="8"/>
  <c r="AO28" i="8"/>
  <c r="AN28" i="8"/>
  <c r="AM28" i="8"/>
  <c r="AK28" i="8"/>
  <c r="AJ28" i="8"/>
  <c r="AI28" i="8"/>
  <c r="AG28" i="8"/>
  <c r="AF28" i="8"/>
  <c r="AE28" i="8"/>
  <c r="AC28" i="8"/>
  <c r="AB28" i="8"/>
  <c r="AA28" i="8"/>
  <c r="Y28" i="8"/>
  <c r="X28" i="8"/>
  <c r="W28" i="8"/>
  <c r="U28" i="8"/>
  <c r="T28" i="8"/>
  <c r="S28" i="8"/>
  <c r="Q28" i="8"/>
  <c r="P28" i="8"/>
  <c r="O28" i="8"/>
  <c r="M28" i="8"/>
  <c r="L28" i="8"/>
  <c r="K28" i="8"/>
  <c r="I28" i="8"/>
  <c r="H28" i="8"/>
  <c r="G28" i="8"/>
  <c r="E28" i="8"/>
  <c r="D28" i="8"/>
  <c r="C28" i="8"/>
  <c r="A28" i="8"/>
  <c r="FJ32" i="8" s="1"/>
  <c r="A27" i="8"/>
  <c r="FI31" i="8" s="1"/>
  <c r="FI26" i="8"/>
  <c r="FE26" i="8"/>
  <c r="FA26" i="8"/>
  <c r="EW26" i="8"/>
  <c r="ES26" i="8"/>
  <c r="EO26" i="8"/>
  <c r="EK26" i="8"/>
  <c r="EG26" i="8"/>
  <c r="EC26" i="8"/>
  <c r="DY26" i="8"/>
  <c r="DU26" i="8"/>
  <c r="DQ26" i="8"/>
  <c r="DM26" i="8"/>
  <c r="DI26" i="8"/>
  <c r="DE26" i="8"/>
  <c r="DA26" i="8"/>
  <c r="CW26" i="8"/>
  <c r="CS26" i="8"/>
  <c r="CO26" i="8"/>
  <c r="CK26" i="8"/>
  <c r="CG26" i="8"/>
  <c r="CC26" i="8"/>
  <c r="BY26" i="8"/>
  <c r="BU26" i="8"/>
  <c r="BQ26" i="8"/>
  <c r="BM26" i="8"/>
  <c r="BI26" i="8"/>
  <c r="BE26" i="8"/>
  <c r="BA26" i="8"/>
  <c r="AW26" i="8"/>
  <c r="AS26" i="8"/>
  <c r="AO26" i="8"/>
  <c r="AK26" i="8"/>
  <c r="AG26" i="8"/>
  <c r="AC26" i="8"/>
  <c r="Y26" i="8"/>
  <c r="U26" i="8"/>
  <c r="Q26" i="8"/>
  <c r="M26" i="8"/>
  <c r="I26" i="8"/>
  <c r="E26" i="8"/>
  <c r="A26" i="8"/>
  <c r="FL30" i="8" s="1"/>
  <c r="FL25" i="8"/>
  <c r="FI25" i="8"/>
  <c r="FH25" i="8"/>
  <c r="FE25" i="8"/>
  <c r="FD25" i="8"/>
  <c r="FA25" i="8"/>
  <c r="EZ25" i="8"/>
  <c r="EW25" i="8"/>
  <c r="EV25" i="8"/>
  <c r="ES25" i="8"/>
  <c r="ER25" i="8"/>
  <c r="EO25" i="8"/>
  <c r="EN25" i="8"/>
  <c r="EK25" i="8"/>
  <c r="EJ25" i="8"/>
  <c r="EG25" i="8"/>
  <c r="EF25" i="8"/>
  <c r="EC25" i="8"/>
  <c r="EB25" i="8"/>
  <c r="DY25" i="8"/>
  <c r="DX25" i="8"/>
  <c r="DU25" i="8"/>
  <c r="DT25" i="8"/>
  <c r="DQ25" i="8"/>
  <c r="DP25" i="8"/>
  <c r="DM25" i="8"/>
  <c r="DL25" i="8"/>
  <c r="DI25" i="8"/>
  <c r="DH25" i="8"/>
  <c r="DE25" i="8"/>
  <c r="DD25" i="8"/>
  <c r="DA25" i="8"/>
  <c r="CZ25" i="8"/>
  <c r="CW25" i="8"/>
  <c r="CV25" i="8"/>
  <c r="CS25" i="8"/>
  <c r="CR25" i="8"/>
  <c r="CO25" i="8"/>
  <c r="CN25" i="8"/>
  <c r="CK25" i="8"/>
  <c r="CJ25" i="8"/>
  <c r="CG25" i="8"/>
  <c r="CF25" i="8"/>
  <c r="CC25" i="8"/>
  <c r="CB25" i="8"/>
  <c r="BY25" i="8"/>
  <c r="BX25" i="8"/>
  <c r="BU25" i="8"/>
  <c r="BT25" i="8"/>
  <c r="BQ25" i="8"/>
  <c r="BP25" i="8"/>
  <c r="BM25" i="8"/>
  <c r="BL25" i="8"/>
  <c r="BI25" i="8"/>
  <c r="BH25" i="8"/>
  <c r="BE25" i="8"/>
  <c r="BD25" i="8"/>
  <c r="BA25" i="8"/>
  <c r="AZ25" i="8"/>
  <c r="AW25" i="8"/>
  <c r="AV25" i="8"/>
  <c r="AS25" i="8"/>
  <c r="AR25" i="8"/>
  <c r="AO25" i="8"/>
  <c r="AN25" i="8"/>
  <c r="AK25" i="8"/>
  <c r="AJ25" i="8"/>
  <c r="AG25" i="8"/>
  <c r="AF25" i="8"/>
  <c r="AC25" i="8"/>
  <c r="AB25" i="8"/>
  <c r="Y25" i="8"/>
  <c r="X25" i="8"/>
  <c r="U25" i="8"/>
  <c r="T25" i="8"/>
  <c r="Q25" i="8"/>
  <c r="P25" i="8"/>
  <c r="M25" i="8"/>
  <c r="L25" i="8"/>
  <c r="I25" i="8"/>
  <c r="H25" i="8"/>
  <c r="E25" i="8"/>
  <c r="D25" i="8"/>
  <c r="A25" i="8"/>
  <c r="FK29" i="8" s="1"/>
  <c r="FL24" i="8"/>
  <c r="FK24" i="8"/>
  <c r="FI24" i="8"/>
  <c r="FH24" i="8"/>
  <c r="FG24" i="8"/>
  <c r="FE24" i="8"/>
  <c r="FD24" i="8"/>
  <c r="FC24" i="8"/>
  <c r="FA24" i="8"/>
  <c r="EZ24" i="8"/>
  <c r="EY24" i="8"/>
  <c r="EW24" i="8"/>
  <c r="EV24" i="8"/>
  <c r="EU24" i="8"/>
  <c r="ES24" i="8"/>
  <c r="ER24" i="8"/>
  <c r="EQ24" i="8"/>
  <c r="EO24" i="8"/>
  <c r="EN24" i="8"/>
  <c r="EM24" i="8"/>
  <c r="EK24" i="8"/>
  <c r="EJ24" i="8"/>
  <c r="EI24" i="8"/>
  <c r="EG24" i="8"/>
  <c r="EF24" i="8"/>
  <c r="EE24" i="8"/>
  <c r="EC24" i="8"/>
  <c r="EB24" i="8"/>
  <c r="EA24" i="8"/>
  <c r="DY24" i="8"/>
  <c r="DX24" i="8"/>
  <c r="DW24" i="8"/>
  <c r="DU24" i="8"/>
  <c r="DT24" i="8"/>
  <c r="DS24" i="8"/>
  <c r="DQ24" i="8"/>
  <c r="DP24" i="8"/>
  <c r="DO24" i="8"/>
  <c r="DM24" i="8"/>
  <c r="DL24" i="8"/>
  <c r="DK24" i="8"/>
  <c r="DI24" i="8"/>
  <c r="DH24" i="8"/>
  <c r="DG24" i="8"/>
  <c r="DE24" i="8"/>
  <c r="DD24" i="8"/>
  <c r="DC24" i="8"/>
  <c r="DA24" i="8"/>
  <c r="CZ24" i="8"/>
  <c r="CY24" i="8"/>
  <c r="CW24" i="8"/>
  <c r="CV24" i="8"/>
  <c r="CU24" i="8"/>
  <c r="CS24" i="8"/>
  <c r="CR24" i="8"/>
  <c r="CQ24" i="8"/>
  <c r="CO24" i="8"/>
  <c r="CN24" i="8"/>
  <c r="CM24" i="8"/>
  <c r="CK24" i="8"/>
  <c r="CJ24" i="8"/>
  <c r="CI24" i="8"/>
  <c r="CG24" i="8"/>
  <c r="CF24" i="8"/>
  <c r="CE24" i="8"/>
  <c r="CC24" i="8"/>
  <c r="CB24" i="8"/>
  <c r="CA24" i="8"/>
  <c r="BY24" i="8"/>
  <c r="BX24" i="8"/>
  <c r="BW24" i="8"/>
  <c r="BU24" i="8"/>
  <c r="BT24" i="8"/>
  <c r="BS24" i="8"/>
  <c r="BQ24" i="8"/>
  <c r="BP24" i="8"/>
  <c r="BO24" i="8"/>
  <c r="BM24" i="8"/>
  <c r="BL24" i="8"/>
  <c r="BK24" i="8"/>
  <c r="BI24" i="8"/>
  <c r="BH24" i="8"/>
  <c r="BG24" i="8"/>
  <c r="BE24" i="8"/>
  <c r="BD24" i="8"/>
  <c r="BC24" i="8"/>
  <c r="BA24" i="8"/>
  <c r="AZ24" i="8"/>
  <c r="AY24" i="8"/>
  <c r="AW24" i="8"/>
  <c r="AV24" i="8"/>
  <c r="AU24" i="8"/>
  <c r="AS24" i="8"/>
  <c r="AR24" i="8"/>
  <c r="AQ24" i="8"/>
  <c r="AO24" i="8"/>
  <c r="AN24" i="8"/>
  <c r="AM24" i="8"/>
  <c r="AK24" i="8"/>
  <c r="AJ24" i="8"/>
  <c r="AI24" i="8"/>
  <c r="AG24" i="8"/>
  <c r="AF24" i="8"/>
  <c r="AE24" i="8"/>
  <c r="AC24" i="8"/>
  <c r="AB24" i="8"/>
  <c r="AA24" i="8"/>
  <c r="Y24" i="8"/>
  <c r="X24" i="8"/>
  <c r="W24" i="8"/>
  <c r="U24" i="8"/>
  <c r="T24" i="8"/>
  <c r="S24" i="8"/>
  <c r="Q24" i="8"/>
  <c r="P24" i="8"/>
  <c r="O24" i="8"/>
  <c r="M24" i="8"/>
  <c r="L24" i="8"/>
  <c r="K24" i="8"/>
  <c r="I24" i="8"/>
  <c r="H24" i="8"/>
  <c r="G24" i="8"/>
  <c r="E24" i="8"/>
  <c r="D24" i="8"/>
  <c r="C24" i="8"/>
  <c r="A24" i="8"/>
  <c r="FJ28" i="8" s="1"/>
  <c r="A23" i="8"/>
  <c r="FI27" i="8" s="1"/>
  <c r="FI22" i="8"/>
  <c r="FE22" i="8"/>
  <c r="FA22" i="8"/>
  <c r="EW22" i="8"/>
  <c r="ES22" i="8"/>
  <c r="EO22" i="8"/>
  <c r="EK22" i="8"/>
  <c r="EG22" i="8"/>
  <c r="EC22" i="8"/>
  <c r="DY22" i="8"/>
  <c r="DU22" i="8"/>
  <c r="DQ22" i="8"/>
  <c r="DM22" i="8"/>
  <c r="DI22" i="8"/>
  <c r="DE22" i="8"/>
  <c r="DA22" i="8"/>
  <c r="CW22" i="8"/>
  <c r="CS22" i="8"/>
  <c r="CO22" i="8"/>
  <c r="CK22" i="8"/>
  <c r="CG22" i="8"/>
  <c r="CC22" i="8"/>
  <c r="BY22" i="8"/>
  <c r="BU22" i="8"/>
  <c r="BQ22" i="8"/>
  <c r="BM22" i="8"/>
  <c r="BI22" i="8"/>
  <c r="BE22" i="8"/>
  <c r="BA22" i="8"/>
  <c r="AW22" i="8"/>
  <c r="AS22" i="8"/>
  <c r="AO22" i="8"/>
  <c r="AK22" i="8"/>
  <c r="AG22" i="8"/>
  <c r="AC22" i="8"/>
  <c r="Y22" i="8"/>
  <c r="U22" i="8"/>
  <c r="Q22" i="8"/>
  <c r="M22" i="8"/>
  <c r="I22" i="8"/>
  <c r="E22" i="8"/>
  <c r="A22" i="8"/>
  <c r="FL26" i="8" s="1"/>
  <c r="A21" i="8"/>
  <c r="FK25" i="8" s="1"/>
  <c r="FL20" i="8"/>
  <c r="FK20" i="8"/>
  <c r="FI20" i="8"/>
  <c r="FH20" i="8"/>
  <c r="FG20" i="8"/>
  <c r="FE20" i="8"/>
  <c r="FD20" i="8"/>
  <c r="FC20" i="8"/>
  <c r="FA20" i="8"/>
  <c r="EZ20" i="8"/>
  <c r="EY20" i="8"/>
  <c r="EW20" i="8"/>
  <c r="EV20" i="8"/>
  <c r="EU20" i="8"/>
  <c r="ES20" i="8"/>
  <c r="ER20" i="8"/>
  <c r="EQ20" i="8"/>
  <c r="EO20" i="8"/>
  <c r="EN20" i="8"/>
  <c r="EM20" i="8"/>
  <c r="EK20" i="8"/>
  <c r="EJ20" i="8"/>
  <c r="EI20" i="8"/>
  <c r="EG20" i="8"/>
  <c r="EF20" i="8"/>
  <c r="EE20" i="8"/>
  <c r="EC20" i="8"/>
  <c r="EB20" i="8"/>
  <c r="EA20" i="8"/>
  <c r="DY20" i="8"/>
  <c r="DX20" i="8"/>
  <c r="DW20" i="8"/>
  <c r="DU20" i="8"/>
  <c r="DT20" i="8"/>
  <c r="DS20" i="8"/>
  <c r="DQ20" i="8"/>
  <c r="DP20" i="8"/>
  <c r="DO20" i="8"/>
  <c r="DM20" i="8"/>
  <c r="DL20" i="8"/>
  <c r="DK20" i="8"/>
  <c r="DI20" i="8"/>
  <c r="DH20" i="8"/>
  <c r="DG20" i="8"/>
  <c r="DE20" i="8"/>
  <c r="DD20" i="8"/>
  <c r="DC20" i="8"/>
  <c r="DA20" i="8"/>
  <c r="CZ20" i="8"/>
  <c r="CY20" i="8"/>
  <c r="CW20" i="8"/>
  <c r="CV20" i="8"/>
  <c r="CU20" i="8"/>
  <c r="CS20" i="8"/>
  <c r="CR20" i="8"/>
  <c r="CQ20" i="8"/>
  <c r="CO20" i="8"/>
  <c r="CN20" i="8"/>
  <c r="CM20" i="8"/>
  <c r="CK20" i="8"/>
  <c r="CJ20" i="8"/>
  <c r="CI20" i="8"/>
  <c r="CG20" i="8"/>
  <c r="CF20" i="8"/>
  <c r="CE20" i="8"/>
  <c r="CC20" i="8"/>
  <c r="CB20" i="8"/>
  <c r="CA20" i="8"/>
  <c r="BY20" i="8"/>
  <c r="BX20" i="8"/>
  <c r="BW20" i="8"/>
  <c r="BU20" i="8"/>
  <c r="BT20" i="8"/>
  <c r="BS20" i="8"/>
  <c r="BQ20" i="8"/>
  <c r="BP20" i="8"/>
  <c r="BO20" i="8"/>
  <c r="BM20" i="8"/>
  <c r="BL20" i="8"/>
  <c r="BK20" i="8"/>
  <c r="BI20" i="8"/>
  <c r="BH20" i="8"/>
  <c r="BG20" i="8"/>
  <c r="BE20" i="8"/>
  <c r="BD20" i="8"/>
  <c r="BC20" i="8"/>
  <c r="BA20" i="8"/>
  <c r="AZ20" i="8"/>
  <c r="AY20" i="8"/>
  <c r="AW20" i="8"/>
  <c r="AV20" i="8"/>
  <c r="AU20" i="8"/>
  <c r="AS20" i="8"/>
  <c r="AR20" i="8"/>
  <c r="AQ20" i="8"/>
  <c r="AO20" i="8"/>
  <c r="AN20" i="8"/>
  <c r="AM20" i="8"/>
  <c r="AK20" i="8"/>
  <c r="AJ20" i="8"/>
  <c r="AI20" i="8"/>
  <c r="AG20" i="8"/>
  <c r="AF20" i="8"/>
  <c r="AE20" i="8"/>
  <c r="AC20" i="8"/>
  <c r="AB20" i="8"/>
  <c r="AA20" i="8"/>
  <c r="Y20" i="8"/>
  <c r="X20" i="8"/>
  <c r="W20" i="8"/>
  <c r="U20" i="8"/>
  <c r="T20" i="8"/>
  <c r="S20" i="8"/>
  <c r="Q20" i="8"/>
  <c r="P20" i="8"/>
  <c r="O20" i="8"/>
  <c r="M20" i="8"/>
  <c r="L20" i="8"/>
  <c r="K20" i="8"/>
  <c r="I20" i="8"/>
  <c r="H20" i="8"/>
  <c r="G20" i="8"/>
  <c r="E20" i="8"/>
  <c r="D20" i="8"/>
  <c r="C20" i="8"/>
  <c r="A20" i="8"/>
  <c r="FJ24" i="8" s="1"/>
  <c r="FL19" i="8"/>
  <c r="FH19" i="8"/>
  <c r="FD19" i="8"/>
  <c r="EZ19" i="8"/>
  <c r="EV19" i="8"/>
  <c r="ER19" i="8"/>
  <c r="EN19" i="8"/>
  <c r="EJ19" i="8"/>
  <c r="EF19" i="8"/>
  <c r="EB19" i="8"/>
  <c r="DX19" i="8"/>
  <c r="DT19" i="8"/>
  <c r="DP19" i="8"/>
  <c r="DL19" i="8"/>
  <c r="DH19" i="8"/>
  <c r="DD19" i="8"/>
  <c r="CZ19" i="8"/>
  <c r="CV19" i="8"/>
  <c r="CR19" i="8"/>
  <c r="CN19" i="8"/>
  <c r="CJ19" i="8"/>
  <c r="CF19" i="8"/>
  <c r="CB19" i="8"/>
  <c r="BX19" i="8"/>
  <c r="BT19" i="8"/>
  <c r="BP19" i="8"/>
  <c r="BL19" i="8"/>
  <c r="BH19" i="8"/>
  <c r="BD19" i="8"/>
  <c r="AZ19" i="8"/>
  <c r="AV19" i="8"/>
  <c r="AR19" i="8"/>
  <c r="AN19" i="8"/>
  <c r="AJ19" i="8"/>
  <c r="AF19" i="8"/>
  <c r="AB19" i="8"/>
  <c r="X19" i="8"/>
  <c r="T19" i="8"/>
  <c r="P19" i="8"/>
  <c r="L19" i="8"/>
  <c r="H19" i="8"/>
  <c r="D19" i="8"/>
  <c r="A19" i="8"/>
  <c r="FI23" i="8" s="1"/>
  <c r="FK18" i="8"/>
  <c r="FI18" i="8"/>
  <c r="FG18" i="8"/>
  <c r="FE18" i="8"/>
  <c r="FC18" i="8"/>
  <c r="FA18" i="8"/>
  <c r="EY18" i="8"/>
  <c r="EW18" i="8"/>
  <c r="EU18" i="8"/>
  <c r="ES18" i="8"/>
  <c r="EQ18" i="8"/>
  <c r="EO18" i="8"/>
  <c r="EM18" i="8"/>
  <c r="EK18" i="8"/>
  <c r="EI18" i="8"/>
  <c r="EG18" i="8"/>
  <c r="EE18" i="8"/>
  <c r="EC18" i="8"/>
  <c r="EA18" i="8"/>
  <c r="DY18" i="8"/>
  <c r="DW18" i="8"/>
  <c r="DU18" i="8"/>
  <c r="DS18" i="8"/>
  <c r="DQ18" i="8"/>
  <c r="DO18" i="8"/>
  <c r="DM18" i="8"/>
  <c r="DK18" i="8"/>
  <c r="DI18" i="8"/>
  <c r="DG18" i="8"/>
  <c r="DE18" i="8"/>
  <c r="DC18" i="8"/>
  <c r="DA18" i="8"/>
  <c r="CY18" i="8"/>
  <c r="CW18" i="8"/>
  <c r="CU18" i="8"/>
  <c r="CS18" i="8"/>
  <c r="CQ18" i="8"/>
  <c r="CO18" i="8"/>
  <c r="CM18" i="8"/>
  <c r="CK18" i="8"/>
  <c r="CI18" i="8"/>
  <c r="CG18" i="8"/>
  <c r="CE18" i="8"/>
  <c r="CC18" i="8"/>
  <c r="CA18" i="8"/>
  <c r="BY18" i="8"/>
  <c r="BW18" i="8"/>
  <c r="BU18" i="8"/>
  <c r="BS18" i="8"/>
  <c r="BQ18" i="8"/>
  <c r="BO18" i="8"/>
  <c r="BM18" i="8"/>
  <c r="BK18" i="8"/>
  <c r="BI18" i="8"/>
  <c r="BG18" i="8"/>
  <c r="BE18" i="8"/>
  <c r="BC18" i="8"/>
  <c r="BA18" i="8"/>
  <c r="AY18" i="8"/>
  <c r="AW18" i="8"/>
  <c r="AU18" i="8"/>
  <c r="AS18" i="8"/>
  <c r="AQ18" i="8"/>
  <c r="AO18" i="8"/>
  <c r="AM18" i="8"/>
  <c r="AK18" i="8"/>
  <c r="AI18" i="8"/>
  <c r="AG18" i="8"/>
  <c r="AE18" i="8"/>
  <c r="AC18" i="8"/>
  <c r="AA18" i="8"/>
  <c r="Y18" i="8"/>
  <c r="W18" i="8"/>
  <c r="U18" i="8"/>
  <c r="S18" i="8"/>
  <c r="Q18" i="8"/>
  <c r="O18" i="8"/>
  <c r="M18" i="8"/>
  <c r="K18" i="8"/>
  <c r="I18" i="8"/>
  <c r="G18" i="8"/>
  <c r="E18" i="8"/>
  <c r="C18" i="8"/>
  <c r="A18" i="8"/>
  <c r="FL22" i="8" s="1"/>
  <c r="FJ17" i="8"/>
  <c r="FF17" i="8"/>
  <c r="FB17" i="8"/>
  <c r="EX17" i="8"/>
  <c r="ET17" i="8"/>
  <c r="EP17" i="8"/>
  <c r="EL17" i="8"/>
  <c r="EH17" i="8"/>
  <c r="ED17" i="8"/>
  <c r="DZ17" i="8"/>
  <c r="DV17" i="8"/>
  <c r="DR17" i="8"/>
  <c r="DN17" i="8"/>
  <c r="DJ17" i="8"/>
  <c r="DF17" i="8"/>
  <c r="DB17" i="8"/>
  <c r="CX17" i="8"/>
  <c r="CT17" i="8"/>
  <c r="CP17" i="8"/>
  <c r="CL17" i="8"/>
  <c r="CH17" i="8"/>
  <c r="CD17" i="8"/>
  <c r="BZ17" i="8"/>
  <c r="BV17" i="8"/>
  <c r="BR17" i="8"/>
  <c r="BN17" i="8"/>
  <c r="BJ17" i="8"/>
  <c r="BF17" i="8"/>
  <c r="BB17" i="8"/>
  <c r="AX17" i="8"/>
  <c r="AT17" i="8"/>
  <c r="AP17" i="8"/>
  <c r="AL17" i="8"/>
  <c r="AH17" i="8"/>
  <c r="AD17" i="8"/>
  <c r="Z17" i="8"/>
  <c r="V17" i="8"/>
  <c r="R17" i="8"/>
  <c r="N17" i="8"/>
  <c r="J17" i="8"/>
  <c r="F17" i="8"/>
  <c r="A17" i="8"/>
  <c r="FK21" i="8" s="1"/>
  <c r="FL16" i="8"/>
  <c r="FK16" i="8"/>
  <c r="FI16" i="8"/>
  <c r="FH16" i="8"/>
  <c r="FG16" i="8"/>
  <c r="FE16" i="8"/>
  <c r="FD16" i="8"/>
  <c r="FC16" i="8"/>
  <c r="FA16" i="8"/>
  <c r="EZ16" i="8"/>
  <c r="EY16" i="8"/>
  <c r="EW16" i="8"/>
  <c r="EV16" i="8"/>
  <c r="EU16" i="8"/>
  <c r="ES16" i="8"/>
  <c r="ER16" i="8"/>
  <c r="EQ16" i="8"/>
  <c r="EO16" i="8"/>
  <c r="EN16" i="8"/>
  <c r="EM16" i="8"/>
  <c r="EK16" i="8"/>
  <c r="EJ16" i="8"/>
  <c r="EI16" i="8"/>
  <c r="EG16" i="8"/>
  <c r="EF16" i="8"/>
  <c r="EE16" i="8"/>
  <c r="EC16" i="8"/>
  <c r="EB16" i="8"/>
  <c r="EA16" i="8"/>
  <c r="DY16" i="8"/>
  <c r="DX16" i="8"/>
  <c r="DW16" i="8"/>
  <c r="DU16" i="8"/>
  <c r="DT16" i="8"/>
  <c r="DS16" i="8"/>
  <c r="DQ16" i="8"/>
  <c r="DP16" i="8"/>
  <c r="DO16" i="8"/>
  <c r="DM16" i="8"/>
  <c r="DL16" i="8"/>
  <c r="DK16" i="8"/>
  <c r="DI16" i="8"/>
  <c r="DH16" i="8"/>
  <c r="DG16" i="8"/>
  <c r="DE16" i="8"/>
  <c r="DD16" i="8"/>
  <c r="DC16" i="8"/>
  <c r="DA16" i="8"/>
  <c r="CZ16" i="8"/>
  <c r="CY16" i="8"/>
  <c r="CW16" i="8"/>
  <c r="CV16" i="8"/>
  <c r="CU16" i="8"/>
  <c r="CS16" i="8"/>
  <c r="CR16" i="8"/>
  <c r="CQ16" i="8"/>
  <c r="CO16" i="8"/>
  <c r="CN16" i="8"/>
  <c r="CM16" i="8"/>
  <c r="CK16" i="8"/>
  <c r="CJ16" i="8"/>
  <c r="CI16" i="8"/>
  <c r="CG16" i="8"/>
  <c r="CF16" i="8"/>
  <c r="CE16" i="8"/>
  <c r="CC16" i="8"/>
  <c r="CB16" i="8"/>
  <c r="CA16" i="8"/>
  <c r="BY16" i="8"/>
  <c r="BX16" i="8"/>
  <c r="BW16" i="8"/>
  <c r="BU16" i="8"/>
  <c r="BT16" i="8"/>
  <c r="BS16" i="8"/>
  <c r="BQ16" i="8"/>
  <c r="BP16" i="8"/>
  <c r="BO16" i="8"/>
  <c r="BM16" i="8"/>
  <c r="BL16" i="8"/>
  <c r="BK16" i="8"/>
  <c r="BI16" i="8"/>
  <c r="BH16" i="8"/>
  <c r="BG16" i="8"/>
  <c r="BE16" i="8"/>
  <c r="BD16" i="8"/>
  <c r="BC16" i="8"/>
  <c r="BA16" i="8"/>
  <c r="AZ16" i="8"/>
  <c r="AY16" i="8"/>
  <c r="AW16" i="8"/>
  <c r="AV16" i="8"/>
  <c r="AU16" i="8"/>
  <c r="AS16" i="8"/>
  <c r="AR16" i="8"/>
  <c r="AQ16" i="8"/>
  <c r="AO16" i="8"/>
  <c r="AN16" i="8"/>
  <c r="AM16" i="8"/>
  <c r="AK16" i="8"/>
  <c r="AJ16" i="8"/>
  <c r="AI16" i="8"/>
  <c r="AG16" i="8"/>
  <c r="AF16" i="8"/>
  <c r="AE16" i="8"/>
  <c r="AC16" i="8"/>
  <c r="AB16" i="8"/>
  <c r="AA16" i="8"/>
  <c r="Y16" i="8"/>
  <c r="X16" i="8"/>
  <c r="W16" i="8"/>
  <c r="U16" i="8"/>
  <c r="T16" i="8"/>
  <c r="S16" i="8"/>
  <c r="Q16" i="8"/>
  <c r="P16" i="8"/>
  <c r="O16" i="8"/>
  <c r="M16" i="8"/>
  <c r="L16" i="8"/>
  <c r="K16" i="8"/>
  <c r="I16" i="8"/>
  <c r="H16" i="8"/>
  <c r="G16" i="8"/>
  <c r="E16" i="8"/>
  <c r="D16" i="8"/>
  <c r="C16" i="8"/>
  <c r="A16" i="8"/>
  <c r="FJ20" i="8" s="1"/>
  <c r="A15" i="8"/>
  <c r="FI19" i="8" s="1"/>
  <c r="FK14" i="8"/>
  <c r="FI14" i="8"/>
  <c r="FG14" i="8"/>
  <c r="FE14" i="8"/>
  <c r="FC14" i="8"/>
  <c r="FA14" i="8"/>
  <c r="EY14" i="8"/>
  <c r="EW14" i="8"/>
  <c r="EU14" i="8"/>
  <c r="ES14" i="8"/>
  <c r="EQ14" i="8"/>
  <c r="EO14" i="8"/>
  <c r="EM14" i="8"/>
  <c r="EK14" i="8"/>
  <c r="EI14" i="8"/>
  <c r="EG14" i="8"/>
  <c r="EE14" i="8"/>
  <c r="EC14" i="8"/>
  <c r="EA14" i="8"/>
  <c r="DY14" i="8"/>
  <c r="DW14" i="8"/>
  <c r="DU14" i="8"/>
  <c r="DS14" i="8"/>
  <c r="DQ14" i="8"/>
  <c r="DO14" i="8"/>
  <c r="DM14" i="8"/>
  <c r="DK14" i="8"/>
  <c r="DI14" i="8"/>
  <c r="DG14" i="8"/>
  <c r="DE14" i="8"/>
  <c r="DC14" i="8"/>
  <c r="DA14" i="8"/>
  <c r="CY14" i="8"/>
  <c r="CW14" i="8"/>
  <c r="CU14" i="8"/>
  <c r="CS14" i="8"/>
  <c r="CQ14" i="8"/>
  <c r="CO14" i="8"/>
  <c r="CM14" i="8"/>
  <c r="CK14" i="8"/>
  <c r="CI14" i="8"/>
  <c r="CG14" i="8"/>
  <c r="CE14" i="8"/>
  <c r="CC14" i="8"/>
  <c r="CA14" i="8"/>
  <c r="BY14" i="8"/>
  <c r="BW14" i="8"/>
  <c r="BU14" i="8"/>
  <c r="BS14" i="8"/>
  <c r="BQ14" i="8"/>
  <c r="BO14" i="8"/>
  <c r="BM14" i="8"/>
  <c r="BK14" i="8"/>
  <c r="BI14" i="8"/>
  <c r="BG14" i="8"/>
  <c r="BE14" i="8"/>
  <c r="BC14" i="8"/>
  <c r="BA14" i="8"/>
  <c r="AY14" i="8"/>
  <c r="AW14" i="8"/>
  <c r="AU14" i="8"/>
  <c r="AS14" i="8"/>
  <c r="AQ14" i="8"/>
  <c r="AO14" i="8"/>
  <c r="AM14" i="8"/>
  <c r="AK14" i="8"/>
  <c r="AI14" i="8"/>
  <c r="AG14" i="8"/>
  <c r="AE14" i="8"/>
  <c r="AC14" i="8"/>
  <c r="AA14" i="8"/>
  <c r="Y14" i="8"/>
  <c r="W14" i="8"/>
  <c r="U14" i="8"/>
  <c r="S14" i="8"/>
  <c r="Q14" i="8"/>
  <c r="O14" i="8"/>
  <c r="M14" i="8"/>
  <c r="K14" i="8"/>
  <c r="I14" i="8"/>
  <c r="G14" i="8"/>
  <c r="E14" i="8"/>
  <c r="C14" i="8"/>
  <c r="A14" i="8"/>
  <c r="FL18" i="8" s="1"/>
  <c r="A13" i="8"/>
  <c r="FK17" i="8" s="1"/>
  <c r="A12" i="8"/>
  <c r="FJ16" i="8" s="1"/>
  <c r="A11" i="8"/>
  <c r="FI15" i="8" s="1"/>
  <c r="A10" i="8"/>
  <c r="FL14" i="8" s="1"/>
  <c r="FI3" i="6"/>
  <c r="FC3" i="6"/>
  <c r="EY3" i="6"/>
  <c r="ET3" i="6"/>
  <c r="ES3" i="6"/>
  <c r="EO3" i="6"/>
  <c r="EN3" i="6"/>
  <c r="EG3" i="6"/>
  <c r="EC3" i="6"/>
  <c r="DW3" i="6"/>
  <c r="DS3" i="6"/>
  <c r="DM3" i="6"/>
  <c r="DL3" i="6"/>
  <c r="DH3" i="6"/>
  <c r="DB3" i="6"/>
  <c r="CW3" i="6"/>
  <c r="CS3" i="6"/>
  <c r="CR3" i="6"/>
  <c r="CM3" i="6"/>
  <c r="CI3" i="6"/>
  <c r="CH3" i="6"/>
  <c r="CE3" i="6"/>
  <c r="CB3" i="6"/>
  <c r="BW3" i="6"/>
  <c r="BR3" i="6"/>
  <c r="BQ3" i="6"/>
  <c r="BK3" i="6"/>
  <c r="BF3" i="6"/>
  <c r="BC3" i="6"/>
  <c r="AZ3" i="6"/>
  <c r="AW3" i="6"/>
  <c r="AV3" i="6"/>
  <c r="AS3" i="6"/>
  <c r="AN3" i="6"/>
  <c r="AM3" i="6"/>
  <c r="AG3" i="6"/>
  <c r="AF3" i="6"/>
  <c r="AC3" i="6"/>
  <c r="S3" i="6"/>
  <c r="R3" i="6"/>
  <c r="Q3" i="6"/>
  <c r="P3" i="6"/>
  <c r="O3" i="6"/>
  <c r="N3" i="6"/>
  <c r="M3" i="6"/>
  <c r="L3" i="6"/>
  <c r="K3" i="6"/>
  <c r="J3" i="6"/>
  <c r="I3" i="6"/>
  <c r="H3" i="6"/>
  <c r="G3" i="6"/>
  <c r="F3" i="6"/>
  <c r="E3" i="6"/>
  <c r="D3" i="6"/>
  <c r="C3" i="6"/>
  <c r="FI2" i="6"/>
  <c r="FC2" i="6"/>
  <c r="EY2" i="6"/>
  <c r="ET2" i="6"/>
  <c r="ES2" i="6"/>
  <c r="EO2" i="6"/>
  <c r="EN2" i="6"/>
  <c r="EG2" i="6"/>
  <c r="EC2" i="6"/>
  <c r="DW2" i="6"/>
  <c r="DS2" i="6"/>
  <c r="DM2" i="6"/>
  <c r="DL2" i="6"/>
  <c r="DH2" i="6"/>
  <c r="DB2" i="6"/>
  <c r="CW2" i="6"/>
  <c r="CS2" i="6"/>
  <c r="CR2" i="6"/>
  <c r="CM2" i="6"/>
  <c r="CI2" i="6"/>
  <c r="CH2" i="6"/>
  <c r="CE2" i="6"/>
  <c r="CB2" i="6"/>
  <c r="BW2" i="6"/>
  <c r="BR2" i="6"/>
  <c r="BQ2" i="6"/>
  <c r="BK2" i="6"/>
  <c r="BF2" i="6"/>
  <c r="BC2" i="6"/>
  <c r="AZ2" i="6"/>
  <c r="AW2" i="6"/>
  <c r="AV2" i="6"/>
  <c r="AS2" i="6"/>
  <c r="AN2" i="6"/>
  <c r="AM2" i="6"/>
  <c r="AG2" i="6"/>
  <c r="AF2" i="6"/>
  <c r="AC2" i="6"/>
  <c r="S2" i="6"/>
  <c r="R2" i="6"/>
  <c r="Q2" i="6"/>
  <c r="P2" i="6"/>
  <c r="O2" i="6"/>
  <c r="N2" i="6"/>
  <c r="M2" i="6"/>
  <c r="L2" i="6"/>
  <c r="K2" i="6"/>
  <c r="J2" i="6"/>
  <c r="I2" i="6"/>
  <c r="H2" i="6"/>
  <c r="G2" i="6"/>
  <c r="F2" i="6"/>
  <c r="E2" i="6"/>
  <c r="D2" i="6"/>
  <c r="C2" i="6"/>
  <c r="F42" i="5"/>
  <c r="F41" i="5"/>
  <c r="F40" i="5"/>
  <c r="F39" i="5"/>
  <c r="F38" i="5"/>
  <c r="F37" i="5"/>
  <c r="F36" i="5"/>
  <c r="F35" i="5"/>
  <c r="F34" i="5"/>
  <c r="F33" i="5"/>
  <c r="F32" i="5"/>
  <c r="F31" i="5"/>
  <c r="F30" i="5"/>
  <c r="F29" i="5"/>
  <c r="F28" i="5"/>
  <c r="F27" i="5"/>
  <c r="F26" i="5"/>
  <c r="F25" i="5"/>
  <c r="F24" i="5"/>
  <c r="F23" i="5"/>
  <c r="F22" i="5"/>
  <c r="F21" i="5"/>
  <c r="F20" i="5"/>
  <c r="F19" i="5"/>
  <c r="F18" i="5"/>
  <c r="F17" i="5"/>
  <c r="F16" i="5"/>
  <c r="F15" i="5"/>
  <c r="F14" i="5"/>
  <c r="F13" i="5"/>
  <c r="F12" i="5"/>
  <c r="F11" i="5"/>
  <c r="F10" i="5"/>
  <c r="FL40" i="3"/>
  <c r="FK40" i="3"/>
  <c r="FJ40" i="3"/>
  <c r="FI40" i="3"/>
  <c r="FH40" i="3"/>
  <c r="FG40" i="3"/>
  <c r="FF40" i="3"/>
  <c r="FE40" i="3"/>
  <c r="FD40" i="3"/>
  <c r="FC40" i="3"/>
  <c r="FB40" i="3"/>
  <c r="FA40" i="3"/>
  <c r="EZ40" i="3"/>
  <c r="EY40" i="3"/>
  <c r="EX40" i="3"/>
  <c r="EW40" i="3"/>
  <c r="EV40" i="3"/>
  <c r="EU40" i="3"/>
  <c r="ET40" i="3"/>
  <c r="ES40" i="3"/>
  <c r="ER40" i="3"/>
  <c r="EQ40" i="3"/>
  <c r="EP40" i="3"/>
  <c r="EO40" i="3"/>
  <c r="EN40" i="3"/>
  <c r="EM40" i="3"/>
  <c r="EL40" i="3"/>
  <c r="EK40" i="3"/>
  <c r="EJ40" i="3"/>
  <c r="EI40" i="3"/>
  <c r="EH40" i="3"/>
  <c r="EG40" i="3"/>
  <c r="EF40" i="3"/>
  <c r="EE40" i="3"/>
  <c r="ED40" i="3"/>
  <c r="EC40" i="3"/>
  <c r="EB40" i="3"/>
  <c r="EA40" i="3"/>
  <c r="DZ40" i="3"/>
  <c r="DY40" i="3"/>
  <c r="DX40" i="3"/>
  <c r="DW40" i="3"/>
  <c r="DV40" i="3"/>
  <c r="DU40" i="3"/>
  <c r="DT40" i="3"/>
  <c r="DS40" i="3"/>
  <c r="DR40" i="3"/>
  <c r="DQ40" i="3"/>
  <c r="DP40" i="3"/>
  <c r="DO40" i="3"/>
  <c r="DN40" i="3"/>
  <c r="DM40" i="3"/>
  <c r="DL40" i="3"/>
  <c r="DK40" i="3"/>
  <c r="DJ40" i="3"/>
  <c r="DI40" i="3"/>
  <c r="DH40" i="3"/>
  <c r="DG40" i="3"/>
  <c r="DF40" i="3"/>
  <c r="DE40" i="3"/>
  <c r="DD40" i="3"/>
  <c r="DC40" i="3"/>
  <c r="DB40" i="3"/>
  <c r="DA40" i="3"/>
  <c r="CZ40" i="3"/>
  <c r="CY40" i="3"/>
  <c r="CX40" i="3"/>
  <c r="CW40" i="3"/>
  <c r="CV40" i="3"/>
  <c r="CU40" i="3"/>
  <c r="CT40" i="3"/>
  <c r="CS40" i="3"/>
  <c r="CR40" i="3"/>
  <c r="CQ40" i="3"/>
  <c r="CP40" i="3"/>
  <c r="CO40" i="3"/>
  <c r="CN40" i="3"/>
  <c r="CM40" i="3"/>
  <c r="CL40" i="3"/>
  <c r="CK40" i="3"/>
  <c r="CJ40" i="3"/>
  <c r="CI40" i="3"/>
  <c r="CH40" i="3"/>
  <c r="CG40" i="3"/>
  <c r="CF40" i="3"/>
  <c r="CE40" i="3"/>
  <c r="CD40" i="3"/>
  <c r="CC40" i="3"/>
  <c r="CB40" i="3"/>
  <c r="CA40" i="3"/>
  <c r="BZ40" i="3"/>
  <c r="BY40" i="3"/>
  <c r="BX40" i="3"/>
  <c r="BW40" i="3"/>
  <c r="BV40" i="3"/>
  <c r="BU40"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U40" i="3"/>
  <c r="AT40" i="3"/>
  <c r="AS40" i="3"/>
  <c r="AR40" i="3"/>
  <c r="AQ40" i="3"/>
  <c r="AP40" i="3"/>
  <c r="AO40" i="3"/>
  <c r="AN40" i="3"/>
  <c r="AM40" i="3"/>
  <c r="AL40" i="3"/>
  <c r="AK40" i="3"/>
  <c r="AJ40" i="3"/>
  <c r="AI40" i="3"/>
  <c r="AH40" i="3"/>
  <c r="AG40" i="3"/>
  <c r="AF40" i="3"/>
  <c r="AE40" i="3"/>
  <c r="AD40" i="3"/>
  <c r="AC40" i="3"/>
  <c r="AB40" i="3"/>
  <c r="AA40" i="3"/>
  <c r="Z40" i="3"/>
  <c r="Y40" i="3"/>
  <c r="X40" i="3"/>
  <c r="W40" i="3"/>
  <c r="V40" i="3"/>
  <c r="U40" i="3"/>
  <c r="T40" i="3"/>
  <c r="S40" i="3"/>
  <c r="R40" i="3"/>
  <c r="Q40" i="3"/>
  <c r="P40" i="3"/>
  <c r="O40" i="3"/>
  <c r="N40" i="3"/>
  <c r="M40" i="3"/>
  <c r="L40" i="3"/>
  <c r="K40" i="3"/>
  <c r="J40" i="3"/>
  <c r="I40" i="3"/>
  <c r="H40" i="3"/>
  <c r="G40" i="3"/>
  <c r="F40" i="3"/>
  <c r="E40" i="3"/>
  <c r="D40" i="3"/>
  <c r="C40" i="3"/>
  <c r="FL39" i="3"/>
  <c r="FK39" i="3"/>
  <c r="FJ39" i="3"/>
  <c r="FI39" i="3"/>
  <c r="FH39" i="3"/>
  <c r="FG39" i="3"/>
  <c r="FF39" i="3"/>
  <c r="FE39" i="3"/>
  <c r="FD39" i="3"/>
  <c r="FC39" i="3"/>
  <c r="FB39" i="3"/>
  <c r="FA39" i="3"/>
  <c r="EZ39" i="3"/>
  <c r="EY39" i="3"/>
  <c r="EX39" i="3"/>
  <c r="EW39" i="3"/>
  <c r="EV39" i="3"/>
  <c r="EU39" i="3"/>
  <c r="ET39" i="3"/>
  <c r="ES39" i="3"/>
  <c r="ER39" i="3"/>
  <c r="EQ39" i="3"/>
  <c r="EP39" i="3"/>
  <c r="EO39" i="3"/>
  <c r="EN39" i="3"/>
  <c r="EM39" i="3"/>
  <c r="EL39" i="3"/>
  <c r="EK39" i="3"/>
  <c r="EJ39" i="3"/>
  <c r="EI39" i="3"/>
  <c r="EH39" i="3"/>
  <c r="EG39" i="3"/>
  <c r="EF39" i="3"/>
  <c r="EE39" i="3"/>
  <c r="ED39" i="3"/>
  <c r="EC39" i="3"/>
  <c r="EB39" i="3"/>
  <c r="EA39" i="3"/>
  <c r="DZ39" i="3"/>
  <c r="DY39" i="3"/>
  <c r="DX39" i="3"/>
  <c r="DW39" i="3"/>
  <c r="DV39" i="3"/>
  <c r="DU39" i="3"/>
  <c r="DT39" i="3"/>
  <c r="DS39" i="3"/>
  <c r="DR39" i="3"/>
  <c r="DQ39" i="3"/>
  <c r="DP39" i="3"/>
  <c r="DO39" i="3"/>
  <c r="DN39" i="3"/>
  <c r="DM39" i="3"/>
  <c r="DL39" i="3"/>
  <c r="DK39" i="3"/>
  <c r="DJ39" i="3"/>
  <c r="DI39" i="3"/>
  <c r="DH39" i="3"/>
  <c r="DG39" i="3"/>
  <c r="DF39" i="3"/>
  <c r="DE39" i="3"/>
  <c r="DD39" i="3"/>
  <c r="DC39" i="3"/>
  <c r="DB39" i="3"/>
  <c r="DA39" i="3"/>
  <c r="CZ39" i="3"/>
  <c r="CY39" i="3"/>
  <c r="CX39" i="3"/>
  <c r="CW39" i="3"/>
  <c r="CV39" i="3"/>
  <c r="CU39" i="3"/>
  <c r="CT39" i="3"/>
  <c r="CS39" i="3"/>
  <c r="CR39" i="3"/>
  <c r="CQ39" i="3"/>
  <c r="CP39" i="3"/>
  <c r="CO39" i="3"/>
  <c r="CN39" i="3"/>
  <c r="CM39" i="3"/>
  <c r="CL39" i="3"/>
  <c r="CK39" i="3"/>
  <c r="CJ39" i="3"/>
  <c r="CI39" i="3"/>
  <c r="CH39" i="3"/>
  <c r="CG39" i="3"/>
  <c r="CF39" i="3"/>
  <c r="CE39" i="3"/>
  <c r="CD39" i="3"/>
  <c r="CC39" i="3"/>
  <c r="CB39" i="3"/>
  <c r="CA39" i="3"/>
  <c r="BZ39" i="3"/>
  <c r="BY39" i="3"/>
  <c r="BX39" i="3"/>
  <c r="BW39" i="3"/>
  <c r="BV39" i="3"/>
  <c r="BU39"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U39" i="3"/>
  <c r="AT39" i="3"/>
  <c r="AS39" i="3"/>
  <c r="AR39" i="3"/>
  <c r="AQ39" i="3"/>
  <c r="AP39" i="3"/>
  <c r="AO39" i="3"/>
  <c r="AN39" i="3"/>
  <c r="AM39" i="3"/>
  <c r="AL39" i="3"/>
  <c r="AK39" i="3"/>
  <c r="AJ39" i="3"/>
  <c r="AI39" i="3"/>
  <c r="AH39" i="3"/>
  <c r="AG39" i="3"/>
  <c r="AF39" i="3"/>
  <c r="AE39" i="3"/>
  <c r="AD39" i="3"/>
  <c r="AC39" i="3"/>
  <c r="AB39" i="3"/>
  <c r="AA39" i="3"/>
  <c r="Z39" i="3"/>
  <c r="Y39" i="3"/>
  <c r="X39" i="3"/>
  <c r="W39" i="3"/>
  <c r="V39" i="3"/>
  <c r="U39" i="3"/>
  <c r="T39" i="3"/>
  <c r="S39" i="3"/>
  <c r="R39" i="3"/>
  <c r="Q39" i="3"/>
  <c r="P39" i="3"/>
  <c r="O39" i="3"/>
  <c r="N39" i="3"/>
  <c r="M39" i="3"/>
  <c r="L39" i="3"/>
  <c r="K39" i="3"/>
  <c r="J39" i="3"/>
  <c r="I39" i="3"/>
  <c r="H39" i="3"/>
  <c r="G39" i="3"/>
  <c r="F39" i="3"/>
  <c r="E39" i="3"/>
  <c r="D39" i="3"/>
  <c r="C39" i="3"/>
  <c r="FL38" i="3"/>
  <c r="FK38" i="3"/>
  <c r="FJ38" i="3"/>
  <c r="FI38" i="3"/>
  <c r="FH38" i="3"/>
  <c r="FG38" i="3"/>
  <c r="FF38" i="3"/>
  <c r="FE38" i="3"/>
  <c r="FD38" i="3"/>
  <c r="FC38" i="3"/>
  <c r="FB38" i="3"/>
  <c r="FA38" i="3"/>
  <c r="EZ38" i="3"/>
  <c r="EY38" i="3"/>
  <c r="EX38" i="3"/>
  <c r="EW38" i="3"/>
  <c r="EV38" i="3"/>
  <c r="EU38" i="3"/>
  <c r="ET38" i="3"/>
  <c r="ES38" i="3"/>
  <c r="ER38" i="3"/>
  <c r="EQ38" i="3"/>
  <c r="EP38" i="3"/>
  <c r="EO38" i="3"/>
  <c r="EN38" i="3"/>
  <c r="EM38" i="3"/>
  <c r="EL38" i="3"/>
  <c r="EK38" i="3"/>
  <c r="EJ38" i="3"/>
  <c r="EI38" i="3"/>
  <c r="EH38" i="3"/>
  <c r="EG38" i="3"/>
  <c r="EF38" i="3"/>
  <c r="EE38" i="3"/>
  <c r="ED38" i="3"/>
  <c r="EC38" i="3"/>
  <c r="EB38" i="3"/>
  <c r="EA38" i="3"/>
  <c r="DZ38" i="3"/>
  <c r="DY38" i="3"/>
  <c r="DX38" i="3"/>
  <c r="DW38" i="3"/>
  <c r="DV38" i="3"/>
  <c r="DU38" i="3"/>
  <c r="DT38" i="3"/>
  <c r="DS38" i="3"/>
  <c r="DR38" i="3"/>
  <c r="DQ38" i="3"/>
  <c r="DP38" i="3"/>
  <c r="DO38" i="3"/>
  <c r="DN38" i="3"/>
  <c r="DM38" i="3"/>
  <c r="DL38" i="3"/>
  <c r="DK38" i="3"/>
  <c r="DJ38" i="3"/>
  <c r="DI38" i="3"/>
  <c r="DH38" i="3"/>
  <c r="DG38" i="3"/>
  <c r="DF38" i="3"/>
  <c r="DE38" i="3"/>
  <c r="DD38" i="3"/>
  <c r="DC38" i="3"/>
  <c r="DB38" i="3"/>
  <c r="DA38" i="3"/>
  <c r="CZ38" i="3"/>
  <c r="CY38" i="3"/>
  <c r="CX38" i="3"/>
  <c r="CW38" i="3"/>
  <c r="CV38" i="3"/>
  <c r="CU38" i="3"/>
  <c r="CT38" i="3"/>
  <c r="CS38" i="3"/>
  <c r="CR38" i="3"/>
  <c r="CQ38" i="3"/>
  <c r="CP38" i="3"/>
  <c r="CO38" i="3"/>
  <c r="CN38" i="3"/>
  <c r="CM38" i="3"/>
  <c r="CL38" i="3"/>
  <c r="CK38" i="3"/>
  <c r="CJ38" i="3"/>
  <c r="CI38" i="3"/>
  <c r="CH38" i="3"/>
  <c r="CG38" i="3"/>
  <c r="CF38" i="3"/>
  <c r="CE38" i="3"/>
  <c r="CD38" i="3"/>
  <c r="CC38" i="3"/>
  <c r="CB38" i="3"/>
  <c r="CA38" i="3"/>
  <c r="BZ38" i="3"/>
  <c r="BY38" i="3"/>
  <c r="BX38" i="3"/>
  <c r="BW38" i="3"/>
  <c r="BV38" i="3"/>
  <c r="BU38"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U38" i="3"/>
  <c r="AT38" i="3"/>
  <c r="AS38" i="3"/>
  <c r="AR38" i="3"/>
  <c r="AQ38" i="3"/>
  <c r="AP38" i="3"/>
  <c r="AO38" i="3"/>
  <c r="AN38" i="3"/>
  <c r="AM38" i="3"/>
  <c r="AL38" i="3"/>
  <c r="AK38" i="3"/>
  <c r="AJ38" i="3"/>
  <c r="AI38" i="3"/>
  <c r="AH38" i="3"/>
  <c r="AG38" i="3"/>
  <c r="AF38" i="3"/>
  <c r="AE38" i="3"/>
  <c r="AD38" i="3"/>
  <c r="AC38" i="3"/>
  <c r="AB38" i="3"/>
  <c r="AA38" i="3"/>
  <c r="Z38" i="3"/>
  <c r="Y38" i="3"/>
  <c r="X38" i="3"/>
  <c r="W38" i="3"/>
  <c r="V38" i="3"/>
  <c r="U38" i="3"/>
  <c r="T38" i="3"/>
  <c r="S38" i="3"/>
  <c r="R38" i="3"/>
  <c r="Q38" i="3"/>
  <c r="P38" i="3"/>
  <c r="O38" i="3"/>
  <c r="N38" i="3"/>
  <c r="M38" i="3"/>
  <c r="L38" i="3"/>
  <c r="K38" i="3"/>
  <c r="J38" i="3"/>
  <c r="I38" i="3"/>
  <c r="H38" i="3"/>
  <c r="G38" i="3"/>
  <c r="F38" i="3"/>
  <c r="E38" i="3"/>
  <c r="D38" i="3"/>
  <c r="C38" i="3"/>
  <c r="FL37" i="3"/>
  <c r="FK37" i="3"/>
  <c r="FJ37" i="3"/>
  <c r="FI37" i="3"/>
  <c r="FH37" i="3"/>
  <c r="FG37" i="3"/>
  <c r="FF37" i="3"/>
  <c r="FE37" i="3"/>
  <c r="FD37" i="3"/>
  <c r="FC37" i="3"/>
  <c r="FB37" i="3"/>
  <c r="FA37" i="3"/>
  <c r="EZ37" i="3"/>
  <c r="EY37" i="3"/>
  <c r="EX37" i="3"/>
  <c r="EW37" i="3"/>
  <c r="EV37" i="3"/>
  <c r="EU37" i="3"/>
  <c r="ET37" i="3"/>
  <c r="ES37" i="3"/>
  <c r="ER37" i="3"/>
  <c r="EQ37" i="3"/>
  <c r="EP37" i="3"/>
  <c r="EO37" i="3"/>
  <c r="EN37" i="3"/>
  <c r="EM37" i="3"/>
  <c r="EL37" i="3"/>
  <c r="EK37" i="3"/>
  <c r="EJ37" i="3"/>
  <c r="EI37" i="3"/>
  <c r="EH37" i="3"/>
  <c r="EG37" i="3"/>
  <c r="EF37" i="3"/>
  <c r="EE37" i="3"/>
  <c r="ED37" i="3"/>
  <c r="EC37" i="3"/>
  <c r="EB37" i="3"/>
  <c r="EA37" i="3"/>
  <c r="DZ37" i="3"/>
  <c r="DY37" i="3"/>
  <c r="DX37" i="3"/>
  <c r="DW37" i="3"/>
  <c r="DV37" i="3"/>
  <c r="DU37" i="3"/>
  <c r="DT37" i="3"/>
  <c r="DS37" i="3"/>
  <c r="DR37" i="3"/>
  <c r="DQ37" i="3"/>
  <c r="DP37" i="3"/>
  <c r="DO37" i="3"/>
  <c r="DN37" i="3"/>
  <c r="DM37" i="3"/>
  <c r="DL37" i="3"/>
  <c r="DK37" i="3"/>
  <c r="DJ37" i="3"/>
  <c r="DI37" i="3"/>
  <c r="DH37" i="3"/>
  <c r="DG37" i="3"/>
  <c r="DF37" i="3"/>
  <c r="DE37" i="3"/>
  <c r="DD37" i="3"/>
  <c r="DC37" i="3"/>
  <c r="DB37" i="3"/>
  <c r="DA37" i="3"/>
  <c r="CZ37" i="3"/>
  <c r="CY37" i="3"/>
  <c r="CX37" i="3"/>
  <c r="CW37" i="3"/>
  <c r="CV37" i="3"/>
  <c r="CU37" i="3"/>
  <c r="CT37" i="3"/>
  <c r="CS37" i="3"/>
  <c r="CR37" i="3"/>
  <c r="CQ37" i="3"/>
  <c r="CP37" i="3"/>
  <c r="CO37" i="3"/>
  <c r="CN37" i="3"/>
  <c r="CM37" i="3"/>
  <c r="CL37" i="3"/>
  <c r="CK37" i="3"/>
  <c r="CJ37" i="3"/>
  <c r="CI37" i="3"/>
  <c r="CH37" i="3"/>
  <c r="CG37" i="3"/>
  <c r="CF37" i="3"/>
  <c r="CE37" i="3"/>
  <c r="CD37" i="3"/>
  <c r="CC37" i="3"/>
  <c r="CB37" i="3"/>
  <c r="CA37" i="3"/>
  <c r="BZ37" i="3"/>
  <c r="BY37" i="3"/>
  <c r="BX37" i="3"/>
  <c r="BW37" i="3"/>
  <c r="BV37" i="3"/>
  <c r="BU37"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U37" i="3"/>
  <c r="AT37" i="3"/>
  <c r="AS37" i="3"/>
  <c r="AR37" i="3"/>
  <c r="AQ37" i="3"/>
  <c r="AP37" i="3"/>
  <c r="AO37" i="3"/>
  <c r="AN37" i="3"/>
  <c r="AM37" i="3"/>
  <c r="AL37" i="3"/>
  <c r="AK37" i="3"/>
  <c r="AJ37" i="3"/>
  <c r="AI37" i="3"/>
  <c r="AH37" i="3"/>
  <c r="AG37" i="3"/>
  <c r="AF37" i="3"/>
  <c r="AE37" i="3"/>
  <c r="AD37" i="3"/>
  <c r="AC37" i="3"/>
  <c r="AB37" i="3"/>
  <c r="AA37" i="3"/>
  <c r="Z37" i="3"/>
  <c r="Y37" i="3"/>
  <c r="X37" i="3"/>
  <c r="W37" i="3"/>
  <c r="V37" i="3"/>
  <c r="U37" i="3"/>
  <c r="T37" i="3"/>
  <c r="S37" i="3"/>
  <c r="R37" i="3"/>
  <c r="Q37" i="3"/>
  <c r="P37" i="3"/>
  <c r="O37" i="3"/>
  <c r="N37" i="3"/>
  <c r="M37" i="3"/>
  <c r="L37" i="3"/>
  <c r="K37" i="3"/>
  <c r="J37" i="3"/>
  <c r="I37" i="3"/>
  <c r="H37" i="3"/>
  <c r="G37" i="3"/>
  <c r="F37" i="3"/>
  <c r="E37" i="3"/>
  <c r="D37" i="3"/>
  <c r="C37" i="3"/>
  <c r="FL36" i="3"/>
  <c r="FK36" i="3"/>
  <c r="FJ36" i="3"/>
  <c r="FI36" i="3"/>
  <c r="FH36" i="3"/>
  <c r="FG36" i="3"/>
  <c r="FF36" i="3"/>
  <c r="FE36" i="3"/>
  <c r="FD36" i="3"/>
  <c r="FC36" i="3"/>
  <c r="FB36" i="3"/>
  <c r="FA36" i="3"/>
  <c r="EZ36" i="3"/>
  <c r="EY36" i="3"/>
  <c r="EX36" i="3"/>
  <c r="EW36" i="3"/>
  <c r="EV36" i="3"/>
  <c r="EU36" i="3"/>
  <c r="ET36" i="3"/>
  <c r="ES36" i="3"/>
  <c r="ER36" i="3"/>
  <c r="EQ36" i="3"/>
  <c r="EP36" i="3"/>
  <c r="EO36" i="3"/>
  <c r="EN36" i="3"/>
  <c r="EM36" i="3"/>
  <c r="EL36" i="3"/>
  <c r="EK36" i="3"/>
  <c r="EJ36" i="3"/>
  <c r="EI36" i="3"/>
  <c r="EH36" i="3"/>
  <c r="EG36" i="3"/>
  <c r="EF36" i="3"/>
  <c r="EE36" i="3"/>
  <c r="ED36" i="3"/>
  <c r="EC36" i="3"/>
  <c r="EB36" i="3"/>
  <c r="EA36" i="3"/>
  <c r="DZ36" i="3"/>
  <c r="DY36" i="3"/>
  <c r="DX36" i="3"/>
  <c r="DW36" i="3"/>
  <c r="DV36" i="3"/>
  <c r="DU36" i="3"/>
  <c r="DT36" i="3"/>
  <c r="DS36" i="3"/>
  <c r="DR36" i="3"/>
  <c r="DQ36" i="3"/>
  <c r="DP36" i="3"/>
  <c r="DO36" i="3"/>
  <c r="DN36" i="3"/>
  <c r="DM36" i="3"/>
  <c r="DL36" i="3"/>
  <c r="DK36" i="3"/>
  <c r="DJ36" i="3"/>
  <c r="DI36" i="3"/>
  <c r="DH36" i="3"/>
  <c r="DG36" i="3"/>
  <c r="DF36" i="3"/>
  <c r="DE36" i="3"/>
  <c r="DD36" i="3"/>
  <c r="DC36" i="3"/>
  <c r="DB36" i="3"/>
  <c r="DA36" i="3"/>
  <c r="CZ36" i="3"/>
  <c r="CY36" i="3"/>
  <c r="CX36" i="3"/>
  <c r="CW36" i="3"/>
  <c r="CV36" i="3"/>
  <c r="CU36" i="3"/>
  <c r="CT36" i="3"/>
  <c r="CS36" i="3"/>
  <c r="CR36" i="3"/>
  <c r="CQ36" i="3"/>
  <c r="CP36" i="3"/>
  <c r="CO36" i="3"/>
  <c r="CN36" i="3"/>
  <c r="CM36" i="3"/>
  <c r="CL36" i="3"/>
  <c r="CK36" i="3"/>
  <c r="CJ36" i="3"/>
  <c r="CI36" i="3"/>
  <c r="CH36" i="3"/>
  <c r="CG36" i="3"/>
  <c r="CF36" i="3"/>
  <c r="CE36" i="3"/>
  <c r="CD36" i="3"/>
  <c r="CC36" i="3"/>
  <c r="CB36" i="3"/>
  <c r="CA36" i="3"/>
  <c r="BZ36" i="3"/>
  <c r="BY36" i="3"/>
  <c r="BX36" i="3"/>
  <c r="BW36" i="3"/>
  <c r="BV36" i="3"/>
  <c r="BU36"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U36" i="3"/>
  <c r="AT36" i="3"/>
  <c r="AS36" i="3"/>
  <c r="AR36" i="3"/>
  <c r="AQ36" i="3"/>
  <c r="AP36" i="3"/>
  <c r="AO36" i="3"/>
  <c r="AN36" i="3"/>
  <c r="AM36" i="3"/>
  <c r="AL36" i="3"/>
  <c r="AK36" i="3"/>
  <c r="AJ36" i="3"/>
  <c r="AI36" i="3"/>
  <c r="AH36" i="3"/>
  <c r="AG36" i="3"/>
  <c r="AF36" i="3"/>
  <c r="AE36" i="3"/>
  <c r="AD36" i="3"/>
  <c r="AC36" i="3"/>
  <c r="AB36" i="3"/>
  <c r="AA36" i="3"/>
  <c r="Z36" i="3"/>
  <c r="Y36" i="3"/>
  <c r="X36" i="3"/>
  <c r="W36" i="3"/>
  <c r="V36" i="3"/>
  <c r="U36" i="3"/>
  <c r="T36" i="3"/>
  <c r="S36" i="3"/>
  <c r="R36" i="3"/>
  <c r="Q36" i="3"/>
  <c r="P36" i="3"/>
  <c r="O36" i="3"/>
  <c r="N36" i="3"/>
  <c r="M36" i="3"/>
  <c r="L36" i="3"/>
  <c r="K36" i="3"/>
  <c r="J36" i="3"/>
  <c r="I36" i="3"/>
  <c r="H36" i="3"/>
  <c r="G36" i="3"/>
  <c r="F36" i="3"/>
  <c r="E36" i="3"/>
  <c r="D36" i="3"/>
  <c r="C36" i="3"/>
  <c r="FL35" i="3"/>
  <c r="FK35" i="3"/>
  <c r="FJ35" i="3"/>
  <c r="FI35" i="3"/>
  <c r="FH35" i="3"/>
  <c r="FG35" i="3"/>
  <c r="FF35" i="3"/>
  <c r="FE35" i="3"/>
  <c r="FD35" i="3"/>
  <c r="FC35" i="3"/>
  <c r="FB35" i="3"/>
  <c r="FA35" i="3"/>
  <c r="EZ35" i="3"/>
  <c r="EY35" i="3"/>
  <c r="EX35" i="3"/>
  <c r="EW35" i="3"/>
  <c r="EV35" i="3"/>
  <c r="EU35" i="3"/>
  <c r="ET35" i="3"/>
  <c r="ES35" i="3"/>
  <c r="ER35" i="3"/>
  <c r="EQ35" i="3"/>
  <c r="EP35" i="3"/>
  <c r="EO35" i="3"/>
  <c r="EN35" i="3"/>
  <c r="EM35" i="3"/>
  <c r="EL35" i="3"/>
  <c r="EK35" i="3"/>
  <c r="EJ35" i="3"/>
  <c r="EI35" i="3"/>
  <c r="EH35" i="3"/>
  <c r="EG35" i="3"/>
  <c r="EF35" i="3"/>
  <c r="EE35" i="3"/>
  <c r="ED35" i="3"/>
  <c r="EC35" i="3"/>
  <c r="EB35" i="3"/>
  <c r="EA35" i="3"/>
  <c r="DZ35" i="3"/>
  <c r="DY35" i="3"/>
  <c r="DX35" i="3"/>
  <c r="DW35" i="3"/>
  <c r="DV35" i="3"/>
  <c r="DU35" i="3"/>
  <c r="DT35" i="3"/>
  <c r="DS35" i="3"/>
  <c r="DR35" i="3"/>
  <c r="DQ35" i="3"/>
  <c r="DP35" i="3"/>
  <c r="DO35" i="3"/>
  <c r="DN35" i="3"/>
  <c r="DM35" i="3"/>
  <c r="DL35" i="3"/>
  <c r="DK35" i="3"/>
  <c r="DJ35" i="3"/>
  <c r="DI35" i="3"/>
  <c r="DH35" i="3"/>
  <c r="DG35" i="3"/>
  <c r="DF35" i="3"/>
  <c r="DE35" i="3"/>
  <c r="DD35" i="3"/>
  <c r="DC35" i="3"/>
  <c r="DB35" i="3"/>
  <c r="DA35" i="3"/>
  <c r="CZ35" i="3"/>
  <c r="CY35" i="3"/>
  <c r="CX35" i="3"/>
  <c r="CW35" i="3"/>
  <c r="CV35" i="3"/>
  <c r="CU35" i="3"/>
  <c r="CT35" i="3"/>
  <c r="CS35" i="3"/>
  <c r="CR35" i="3"/>
  <c r="CQ35" i="3"/>
  <c r="CP35" i="3"/>
  <c r="CO35" i="3"/>
  <c r="CN35" i="3"/>
  <c r="CM35" i="3"/>
  <c r="CL35" i="3"/>
  <c r="CK35" i="3"/>
  <c r="CJ35" i="3"/>
  <c r="CI35" i="3"/>
  <c r="CH35" i="3"/>
  <c r="CG35" i="3"/>
  <c r="CF35" i="3"/>
  <c r="CE35" i="3"/>
  <c r="CD35" i="3"/>
  <c r="CC35" i="3"/>
  <c r="CB35" i="3"/>
  <c r="CA35" i="3"/>
  <c r="BZ35" i="3"/>
  <c r="BY35" i="3"/>
  <c r="BX35" i="3"/>
  <c r="BW35" i="3"/>
  <c r="BV35" i="3"/>
  <c r="BU35"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U35" i="3"/>
  <c r="AT35" i="3"/>
  <c r="AS35" i="3"/>
  <c r="AR35" i="3"/>
  <c r="AQ35" i="3"/>
  <c r="AP35" i="3"/>
  <c r="AO35" i="3"/>
  <c r="AN35" i="3"/>
  <c r="AM35" i="3"/>
  <c r="AL35" i="3"/>
  <c r="AK35" i="3"/>
  <c r="AJ35" i="3"/>
  <c r="AI35" i="3"/>
  <c r="AH35" i="3"/>
  <c r="AG35" i="3"/>
  <c r="AF35" i="3"/>
  <c r="AE35" i="3"/>
  <c r="AD35" i="3"/>
  <c r="AC35" i="3"/>
  <c r="AB35" i="3"/>
  <c r="AA35" i="3"/>
  <c r="Z35" i="3"/>
  <c r="Y35" i="3"/>
  <c r="X35" i="3"/>
  <c r="W35" i="3"/>
  <c r="V35" i="3"/>
  <c r="U35" i="3"/>
  <c r="T35" i="3"/>
  <c r="S35" i="3"/>
  <c r="R35" i="3"/>
  <c r="Q35" i="3"/>
  <c r="P35" i="3"/>
  <c r="O35" i="3"/>
  <c r="N35" i="3"/>
  <c r="M35" i="3"/>
  <c r="L35" i="3"/>
  <c r="K35" i="3"/>
  <c r="J35" i="3"/>
  <c r="I35" i="3"/>
  <c r="H35" i="3"/>
  <c r="G35" i="3"/>
  <c r="F35" i="3"/>
  <c r="E35" i="3"/>
  <c r="D35" i="3"/>
  <c r="C35" i="3"/>
  <c r="FL34" i="3"/>
  <c r="FK34" i="3"/>
  <c r="FJ34" i="3"/>
  <c r="FI34" i="3"/>
  <c r="FH34" i="3"/>
  <c r="FG34" i="3"/>
  <c r="FF34" i="3"/>
  <c r="FE34" i="3"/>
  <c r="FD34" i="3"/>
  <c r="FC34" i="3"/>
  <c r="FB34" i="3"/>
  <c r="FA34" i="3"/>
  <c r="EZ34" i="3"/>
  <c r="EY34" i="3"/>
  <c r="EX34" i="3"/>
  <c r="EW34" i="3"/>
  <c r="EV34" i="3"/>
  <c r="EU34" i="3"/>
  <c r="ET34" i="3"/>
  <c r="ES34" i="3"/>
  <c r="ER34" i="3"/>
  <c r="EQ34" i="3"/>
  <c r="EP34" i="3"/>
  <c r="EO34" i="3"/>
  <c r="EN34" i="3"/>
  <c r="EM34" i="3"/>
  <c r="EL34" i="3"/>
  <c r="EK34" i="3"/>
  <c r="EJ34" i="3"/>
  <c r="EI34" i="3"/>
  <c r="EH34" i="3"/>
  <c r="EG34" i="3"/>
  <c r="EF34" i="3"/>
  <c r="EE34" i="3"/>
  <c r="ED34" i="3"/>
  <c r="EC34" i="3"/>
  <c r="EB34" i="3"/>
  <c r="EA34" i="3"/>
  <c r="DZ34" i="3"/>
  <c r="DY34" i="3"/>
  <c r="DX34" i="3"/>
  <c r="DW34" i="3"/>
  <c r="DV34" i="3"/>
  <c r="DU34" i="3"/>
  <c r="DT34" i="3"/>
  <c r="DS34" i="3"/>
  <c r="DR34" i="3"/>
  <c r="DQ34" i="3"/>
  <c r="DP34" i="3"/>
  <c r="DO34" i="3"/>
  <c r="DN34" i="3"/>
  <c r="DM34" i="3"/>
  <c r="DL34" i="3"/>
  <c r="DK34" i="3"/>
  <c r="DJ34" i="3"/>
  <c r="DI34" i="3"/>
  <c r="DH34" i="3"/>
  <c r="DG34" i="3"/>
  <c r="DF34" i="3"/>
  <c r="DE34" i="3"/>
  <c r="DD34" i="3"/>
  <c r="DC34" i="3"/>
  <c r="DB34" i="3"/>
  <c r="DA34" i="3"/>
  <c r="CZ34" i="3"/>
  <c r="CY34" i="3"/>
  <c r="CX34" i="3"/>
  <c r="CW34" i="3"/>
  <c r="CV34" i="3"/>
  <c r="CU34" i="3"/>
  <c r="CT34" i="3"/>
  <c r="CS34" i="3"/>
  <c r="CR34" i="3"/>
  <c r="CQ34" i="3"/>
  <c r="CP34" i="3"/>
  <c r="CO34" i="3"/>
  <c r="CN34" i="3"/>
  <c r="CM34" i="3"/>
  <c r="CL34" i="3"/>
  <c r="CK34" i="3"/>
  <c r="CJ34" i="3"/>
  <c r="CI34" i="3"/>
  <c r="CH34" i="3"/>
  <c r="CG34" i="3"/>
  <c r="CF34" i="3"/>
  <c r="CE34" i="3"/>
  <c r="CD34" i="3"/>
  <c r="CC34" i="3"/>
  <c r="CB34" i="3"/>
  <c r="CA34" i="3"/>
  <c r="BZ34" i="3"/>
  <c r="BY34" i="3"/>
  <c r="BX34" i="3"/>
  <c r="BW34" i="3"/>
  <c r="BV34" i="3"/>
  <c r="BU34"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U34" i="3"/>
  <c r="AT34" i="3"/>
  <c r="AS34" i="3"/>
  <c r="AR34" i="3"/>
  <c r="AQ34" i="3"/>
  <c r="AP34" i="3"/>
  <c r="AO34" i="3"/>
  <c r="AN34" i="3"/>
  <c r="AM34" i="3"/>
  <c r="AL34" i="3"/>
  <c r="AK34" i="3"/>
  <c r="AJ34" i="3"/>
  <c r="AI34" i="3"/>
  <c r="AH34" i="3"/>
  <c r="AG34" i="3"/>
  <c r="AF34" i="3"/>
  <c r="AE34" i="3"/>
  <c r="AD34" i="3"/>
  <c r="AC34" i="3"/>
  <c r="AB34" i="3"/>
  <c r="AA34" i="3"/>
  <c r="Z34" i="3"/>
  <c r="Y34" i="3"/>
  <c r="X34" i="3"/>
  <c r="W34" i="3"/>
  <c r="V34" i="3"/>
  <c r="U34" i="3"/>
  <c r="T34" i="3"/>
  <c r="S34" i="3"/>
  <c r="R34" i="3"/>
  <c r="Q34" i="3"/>
  <c r="P34" i="3"/>
  <c r="O34" i="3"/>
  <c r="N34" i="3"/>
  <c r="M34" i="3"/>
  <c r="L34" i="3"/>
  <c r="K34" i="3"/>
  <c r="J34" i="3"/>
  <c r="I34" i="3"/>
  <c r="H34" i="3"/>
  <c r="G34" i="3"/>
  <c r="F34" i="3"/>
  <c r="E34" i="3"/>
  <c r="D34" i="3"/>
  <c r="C34" i="3"/>
  <c r="FL33" i="3"/>
  <c r="FK33" i="3"/>
  <c r="FJ33" i="3"/>
  <c r="FI33" i="3"/>
  <c r="FH33" i="3"/>
  <c r="FG33" i="3"/>
  <c r="FF33" i="3"/>
  <c r="FE33" i="3"/>
  <c r="FD33" i="3"/>
  <c r="FC33" i="3"/>
  <c r="FB33" i="3"/>
  <c r="FA33" i="3"/>
  <c r="EZ33" i="3"/>
  <c r="EY33" i="3"/>
  <c r="EX33" i="3"/>
  <c r="EW33" i="3"/>
  <c r="EV33" i="3"/>
  <c r="EU33" i="3"/>
  <c r="ET33" i="3"/>
  <c r="ES33" i="3"/>
  <c r="ER33" i="3"/>
  <c r="EQ33" i="3"/>
  <c r="EP33" i="3"/>
  <c r="EO33" i="3"/>
  <c r="EN33" i="3"/>
  <c r="EM33" i="3"/>
  <c r="EL33" i="3"/>
  <c r="EK33" i="3"/>
  <c r="EJ33" i="3"/>
  <c r="EI33" i="3"/>
  <c r="EH33" i="3"/>
  <c r="EG33" i="3"/>
  <c r="EF33" i="3"/>
  <c r="EE33" i="3"/>
  <c r="ED33" i="3"/>
  <c r="EC33" i="3"/>
  <c r="EB33" i="3"/>
  <c r="EA33" i="3"/>
  <c r="DZ33" i="3"/>
  <c r="DY33" i="3"/>
  <c r="DX33" i="3"/>
  <c r="DW33" i="3"/>
  <c r="DV33" i="3"/>
  <c r="DU33" i="3"/>
  <c r="DT33" i="3"/>
  <c r="DS33" i="3"/>
  <c r="DR33" i="3"/>
  <c r="DQ33" i="3"/>
  <c r="DP33" i="3"/>
  <c r="DO33" i="3"/>
  <c r="DN33" i="3"/>
  <c r="DM33" i="3"/>
  <c r="DL33" i="3"/>
  <c r="DK33" i="3"/>
  <c r="DJ33" i="3"/>
  <c r="DI33" i="3"/>
  <c r="DH33" i="3"/>
  <c r="DG33" i="3"/>
  <c r="DF33" i="3"/>
  <c r="DE33" i="3"/>
  <c r="DD33" i="3"/>
  <c r="DC33" i="3"/>
  <c r="DB33" i="3"/>
  <c r="DA33" i="3"/>
  <c r="CZ33" i="3"/>
  <c r="CY33" i="3"/>
  <c r="CX33" i="3"/>
  <c r="CW33" i="3"/>
  <c r="CV33" i="3"/>
  <c r="CU33" i="3"/>
  <c r="CT33" i="3"/>
  <c r="CS33" i="3"/>
  <c r="CR33" i="3"/>
  <c r="CQ33" i="3"/>
  <c r="CP33" i="3"/>
  <c r="CO33" i="3"/>
  <c r="CN33" i="3"/>
  <c r="CM33" i="3"/>
  <c r="CL33" i="3"/>
  <c r="CK33" i="3"/>
  <c r="CJ33" i="3"/>
  <c r="CI33" i="3"/>
  <c r="CH33" i="3"/>
  <c r="CG33" i="3"/>
  <c r="CF33" i="3"/>
  <c r="CE33" i="3"/>
  <c r="CD33" i="3"/>
  <c r="CC33" i="3"/>
  <c r="CB33" i="3"/>
  <c r="CA33" i="3"/>
  <c r="BZ33" i="3"/>
  <c r="BY33" i="3"/>
  <c r="BX33" i="3"/>
  <c r="BW33" i="3"/>
  <c r="BV33" i="3"/>
  <c r="BU33"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U33" i="3"/>
  <c r="AT33" i="3"/>
  <c r="AS33" i="3"/>
  <c r="AR33" i="3"/>
  <c r="AQ33" i="3"/>
  <c r="AP33" i="3"/>
  <c r="AO33" i="3"/>
  <c r="AN33" i="3"/>
  <c r="AM33" i="3"/>
  <c r="AL33" i="3"/>
  <c r="AK33" i="3"/>
  <c r="AJ33" i="3"/>
  <c r="AI33" i="3"/>
  <c r="AH33" i="3"/>
  <c r="AG33" i="3"/>
  <c r="AF33" i="3"/>
  <c r="AE33" i="3"/>
  <c r="AD33" i="3"/>
  <c r="AC33" i="3"/>
  <c r="AB33" i="3"/>
  <c r="AA33" i="3"/>
  <c r="Z33" i="3"/>
  <c r="Y33" i="3"/>
  <c r="X33" i="3"/>
  <c r="W33" i="3"/>
  <c r="V33" i="3"/>
  <c r="U33" i="3"/>
  <c r="T33" i="3"/>
  <c r="S33" i="3"/>
  <c r="R33" i="3"/>
  <c r="Q33" i="3"/>
  <c r="P33" i="3"/>
  <c r="O33" i="3"/>
  <c r="N33" i="3"/>
  <c r="M33" i="3"/>
  <c r="L33" i="3"/>
  <c r="K33" i="3"/>
  <c r="J33" i="3"/>
  <c r="I33" i="3"/>
  <c r="H33" i="3"/>
  <c r="G33" i="3"/>
  <c r="F33" i="3"/>
  <c r="E33" i="3"/>
  <c r="D33" i="3"/>
  <c r="C33" i="3"/>
  <c r="FL32" i="3"/>
  <c r="FK32" i="3"/>
  <c r="FJ32" i="3"/>
  <c r="FI32" i="3"/>
  <c r="FH32" i="3"/>
  <c r="FG32" i="3"/>
  <c r="FF32" i="3"/>
  <c r="FE32" i="3"/>
  <c r="FD32" i="3"/>
  <c r="FC32" i="3"/>
  <c r="FB32" i="3"/>
  <c r="FA32" i="3"/>
  <c r="EZ32" i="3"/>
  <c r="EY32" i="3"/>
  <c r="EX32" i="3"/>
  <c r="EW32" i="3"/>
  <c r="EV32" i="3"/>
  <c r="EU32" i="3"/>
  <c r="ET32" i="3"/>
  <c r="ES32" i="3"/>
  <c r="ER32" i="3"/>
  <c r="EQ32" i="3"/>
  <c r="EP32" i="3"/>
  <c r="EO32" i="3"/>
  <c r="EN32" i="3"/>
  <c r="EM32" i="3"/>
  <c r="EL32" i="3"/>
  <c r="EK32" i="3"/>
  <c r="EJ32" i="3"/>
  <c r="EI32" i="3"/>
  <c r="EH32" i="3"/>
  <c r="EG32" i="3"/>
  <c r="EF32" i="3"/>
  <c r="EE32" i="3"/>
  <c r="ED32" i="3"/>
  <c r="EC32" i="3"/>
  <c r="EB32" i="3"/>
  <c r="EA32" i="3"/>
  <c r="DZ32" i="3"/>
  <c r="DY32" i="3"/>
  <c r="DX32" i="3"/>
  <c r="DW32" i="3"/>
  <c r="DV32" i="3"/>
  <c r="DU32" i="3"/>
  <c r="DT32" i="3"/>
  <c r="DS32" i="3"/>
  <c r="DR32" i="3"/>
  <c r="DQ32" i="3"/>
  <c r="DP32" i="3"/>
  <c r="DO32" i="3"/>
  <c r="DN32" i="3"/>
  <c r="DM32" i="3"/>
  <c r="DL32" i="3"/>
  <c r="DK32" i="3"/>
  <c r="DJ32" i="3"/>
  <c r="DI32" i="3"/>
  <c r="DH32" i="3"/>
  <c r="DG32" i="3"/>
  <c r="DF32" i="3"/>
  <c r="DE32" i="3"/>
  <c r="DD32" i="3"/>
  <c r="DC32" i="3"/>
  <c r="DB32" i="3"/>
  <c r="DA32" i="3"/>
  <c r="CZ32" i="3"/>
  <c r="CY32" i="3"/>
  <c r="CX32" i="3"/>
  <c r="CW32" i="3"/>
  <c r="CV32" i="3"/>
  <c r="CU32" i="3"/>
  <c r="CT32" i="3"/>
  <c r="CS32" i="3"/>
  <c r="CR32" i="3"/>
  <c r="CQ32" i="3"/>
  <c r="CP32" i="3"/>
  <c r="CO32" i="3"/>
  <c r="CN32" i="3"/>
  <c r="CM32" i="3"/>
  <c r="CL32" i="3"/>
  <c r="CK32" i="3"/>
  <c r="CJ32" i="3"/>
  <c r="CI32" i="3"/>
  <c r="CH32" i="3"/>
  <c r="CG32" i="3"/>
  <c r="CF32" i="3"/>
  <c r="CE32" i="3"/>
  <c r="CD32" i="3"/>
  <c r="CC32" i="3"/>
  <c r="CB32" i="3"/>
  <c r="CA32" i="3"/>
  <c r="BZ32" i="3"/>
  <c r="BY32" i="3"/>
  <c r="BX32" i="3"/>
  <c r="BW32" i="3"/>
  <c r="BV32" i="3"/>
  <c r="BU32"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U32" i="3"/>
  <c r="AT32" i="3"/>
  <c r="AS32" i="3"/>
  <c r="AR32" i="3"/>
  <c r="AQ32" i="3"/>
  <c r="AP32" i="3"/>
  <c r="AO32" i="3"/>
  <c r="AN32" i="3"/>
  <c r="AM32" i="3"/>
  <c r="AL32" i="3"/>
  <c r="AK32" i="3"/>
  <c r="AJ32" i="3"/>
  <c r="AI32" i="3"/>
  <c r="AH32" i="3"/>
  <c r="AG32" i="3"/>
  <c r="AF32" i="3"/>
  <c r="AE32" i="3"/>
  <c r="AD32" i="3"/>
  <c r="AC32" i="3"/>
  <c r="AB32" i="3"/>
  <c r="AA32" i="3"/>
  <c r="Z32" i="3"/>
  <c r="Y32" i="3"/>
  <c r="X32" i="3"/>
  <c r="W32" i="3"/>
  <c r="V32" i="3"/>
  <c r="U32" i="3"/>
  <c r="T32" i="3"/>
  <c r="S32" i="3"/>
  <c r="R32" i="3"/>
  <c r="Q32" i="3"/>
  <c r="P32" i="3"/>
  <c r="O32" i="3"/>
  <c r="N32" i="3"/>
  <c r="M32" i="3"/>
  <c r="L32" i="3"/>
  <c r="K32" i="3"/>
  <c r="J32" i="3"/>
  <c r="I32" i="3"/>
  <c r="H32" i="3"/>
  <c r="G32" i="3"/>
  <c r="F32" i="3"/>
  <c r="E32" i="3"/>
  <c r="D32" i="3"/>
  <c r="C32" i="3"/>
  <c r="FL31" i="3"/>
  <c r="FK31" i="3"/>
  <c r="FJ31" i="3"/>
  <c r="FI31" i="3"/>
  <c r="FH31" i="3"/>
  <c r="FG31" i="3"/>
  <c r="FF31" i="3"/>
  <c r="FE31" i="3"/>
  <c r="FD31" i="3"/>
  <c r="FC31" i="3"/>
  <c r="FB31" i="3"/>
  <c r="FA31" i="3"/>
  <c r="EZ31" i="3"/>
  <c r="EY31" i="3"/>
  <c r="EX31" i="3"/>
  <c r="EW31" i="3"/>
  <c r="EV31" i="3"/>
  <c r="EU31" i="3"/>
  <c r="ET31" i="3"/>
  <c r="ES31" i="3"/>
  <c r="ER31" i="3"/>
  <c r="EQ31" i="3"/>
  <c r="EP31" i="3"/>
  <c r="EO31" i="3"/>
  <c r="EN31" i="3"/>
  <c r="EM31" i="3"/>
  <c r="EL31" i="3"/>
  <c r="EK31" i="3"/>
  <c r="EJ31" i="3"/>
  <c r="EI31" i="3"/>
  <c r="EH31" i="3"/>
  <c r="EG31" i="3"/>
  <c r="EF31" i="3"/>
  <c r="EE31" i="3"/>
  <c r="ED31" i="3"/>
  <c r="EC31" i="3"/>
  <c r="EB31" i="3"/>
  <c r="EA31" i="3"/>
  <c r="DZ31" i="3"/>
  <c r="DY31" i="3"/>
  <c r="DX31" i="3"/>
  <c r="DW31" i="3"/>
  <c r="DV31" i="3"/>
  <c r="DU31" i="3"/>
  <c r="DT31" i="3"/>
  <c r="DS31" i="3"/>
  <c r="DR31" i="3"/>
  <c r="DQ31" i="3"/>
  <c r="DP31" i="3"/>
  <c r="DO31" i="3"/>
  <c r="DN31" i="3"/>
  <c r="DM31" i="3"/>
  <c r="DL31" i="3"/>
  <c r="DK31" i="3"/>
  <c r="DJ31" i="3"/>
  <c r="DI31" i="3"/>
  <c r="DH31" i="3"/>
  <c r="DG31" i="3"/>
  <c r="DF31" i="3"/>
  <c r="DE31" i="3"/>
  <c r="DD31" i="3"/>
  <c r="DC31" i="3"/>
  <c r="DB31" i="3"/>
  <c r="DA31" i="3"/>
  <c r="CZ31" i="3"/>
  <c r="CY31" i="3"/>
  <c r="CX31" i="3"/>
  <c r="CW31" i="3"/>
  <c r="CV31" i="3"/>
  <c r="CU31" i="3"/>
  <c r="CT31" i="3"/>
  <c r="CS31" i="3"/>
  <c r="CR31" i="3"/>
  <c r="CQ31" i="3"/>
  <c r="CP31" i="3"/>
  <c r="CO31" i="3"/>
  <c r="CN31" i="3"/>
  <c r="CM31" i="3"/>
  <c r="CL31" i="3"/>
  <c r="CK31" i="3"/>
  <c r="CJ31" i="3"/>
  <c r="CI31" i="3"/>
  <c r="CH31" i="3"/>
  <c r="CG31" i="3"/>
  <c r="CF31" i="3"/>
  <c r="CE31" i="3"/>
  <c r="CD31" i="3"/>
  <c r="CC31" i="3"/>
  <c r="CB31" i="3"/>
  <c r="CA31" i="3"/>
  <c r="BZ31" i="3"/>
  <c r="BY31" i="3"/>
  <c r="BX31" i="3"/>
  <c r="BW31" i="3"/>
  <c r="BV31" i="3"/>
  <c r="BU31"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U31" i="3"/>
  <c r="AT31" i="3"/>
  <c r="AS31" i="3"/>
  <c r="AR31" i="3"/>
  <c r="AQ31" i="3"/>
  <c r="AP31" i="3"/>
  <c r="AO31" i="3"/>
  <c r="AN31" i="3"/>
  <c r="AM31" i="3"/>
  <c r="AL31" i="3"/>
  <c r="AK31" i="3"/>
  <c r="AJ31" i="3"/>
  <c r="AI31" i="3"/>
  <c r="AH31" i="3"/>
  <c r="AG31" i="3"/>
  <c r="AF31" i="3"/>
  <c r="AE31" i="3"/>
  <c r="AD31" i="3"/>
  <c r="AC31" i="3"/>
  <c r="AB31" i="3"/>
  <c r="AA31" i="3"/>
  <c r="Z31" i="3"/>
  <c r="Y31" i="3"/>
  <c r="X31" i="3"/>
  <c r="W31" i="3"/>
  <c r="V31" i="3"/>
  <c r="U31" i="3"/>
  <c r="T31" i="3"/>
  <c r="S31" i="3"/>
  <c r="R31" i="3"/>
  <c r="Q31" i="3"/>
  <c r="P31" i="3"/>
  <c r="O31" i="3"/>
  <c r="N31" i="3"/>
  <c r="M31" i="3"/>
  <c r="L31" i="3"/>
  <c r="K31" i="3"/>
  <c r="J31" i="3"/>
  <c r="I31" i="3"/>
  <c r="H31" i="3"/>
  <c r="G31" i="3"/>
  <c r="F31" i="3"/>
  <c r="E31" i="3"/>
  <c r="D31" i="3"/>
  <c r="C31" i="3"/>
  <c r="FL30" i="3"/>
  <c r="FK30" i="3"/>
  <c r="FJ30" i="3"/>
  <c r="FI30" i="3"/>
  <c r="FH30" i="3"/>
  <c r="FG30" i="3"/>
  <c r="FF30" i="3"/>
  <c r="FE30" i="3"/>
  <c r="FD30" i="3"/>
  <c r="FC30" i="3"/>
  <c r="FB30" i="3"/>
  <c r="FA30" i="3"/>
  <c r="EZ30" i="3"/>
  <c r="EY30" i="3"/>
  <c r="EX30" i="3"/>
  <c r="EW30" i="3"/>
  <c r="EV30" i="3"/>
  <c r="EU30" i="3"/>
  <c r="ET30" i="3"/>
  <c r="ES30" i="3"/>
  <c r="ER30" i="3"/>
  <c r="EQ30" i="3"/>
  <c r="EP30" i="3"/>
  <c r="EO30" i="3"/>
  <c r="EN30" i="3"/>
  <c r="EM30" i="3"/>
  <c r="EL30" i="3"/>
  <c r="EK30" i="3"/>
  <c r="EJ30" i="3"/>
  <c r="EI30" i="3"/>
  <c r="EH30" i="3"/>
  <c r="EG30" i="3"/>
  <c r="EF30" i="3"/>
  <c r="EE30" i="3"/>
  <c r="ED30" i="3"/>
  <c r="EC30" i="3"/>
  <c r="EB30" i="3"/>
  <c r="EA30" i="3"/>
  <c r="DZ30" i="3"/>
  <c r="DY30" i="3"/>
  <c r="DX30" i="3"/>
  <c r="DW30" i="3"/>
  <c r="DV30" i="3"/>
  <c r="DU30" i="3"/>
  <c r="DT30" i="3"/>
  <c r="DS30" i="3"/>
  <c r="DR30" i="3"/>
  <c r="DQ30" i="3"/>
  <c r="DP30" i="3"/>
  <c r="DO30" i="3"/>
  <c r="DN30" i="3"/>
  <c r="DM30" i="3"/>
  <c r="DL30" i="3"/>
  <c r="DK30" i="3"/>
  <c r="DJ30" i="3"/>
  <c r="DI30" i="3"/>
  <c r="DH30" i="3"/>
  <c r="DG30" i="3"/>
  <c r="DF30" i="3"/>
  <c r="DE30" i="3"/>
  <c r="DD30" i="3"/>
  <c r="DC30" i="3"/>
  <c r="DB30" i="3"/>
  <c r="DA30" i="3"/>
  <c r="CZ30" i="3"/>
  <c r="CY30" i="3"/>
  <c r="CX30" i="3"/>
  <c r="CW30" i="3"/>
  <c r="CV30" i="3"/>
  <c r="CU30" i="3"/>
  <c r="CT30" i="3"/>
  <c r="CS30" i="3"/>
  <c r="CR30" i="3"/>
  <c r="CQ30" i="3"/>
  <c r="CP30" i="3"/>
  <c r="CO30" i="3"/>
  <c r="CN30" i="3"/>
  <c r="CM30" i="3"/>
  <c r="CL30" i="3"/>
  <c r="CK30" i="3"/>
  <c r="CJ30" i="3"/>
  <c r="CI30" i="3"/>
  <c r="CH30" i="3"/>
  <c r="CG30" i="3"/>
  <c r="CF30" i="3"/>
  <c r="CE30" i="3"/>
  <c r="CD30" i="3"/>
  <c r="CC30" i="3"/>
  <c r="CB30" i="3"/>
  <c r="CA30" i="3"/>
  <c r="BZ30" i="3"/>
  <c r="BY30" i="3"/>
  <c r="BX30" i="3"/>
  <c r="BW30" i="3"/>
  <c r="BV30" i="3"/>
  <c r="BU30"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U30" i="3"/>
  <c r="AT30" i="3"/>
  <c r="AS30" i="3"/>
  <c r="AR30" i="3"/>
  <c r="AQ30" i="3"/>
  <c r="AP30" i="3"/>
  <c r="AO30" i="3"/>
  <c r="AN30" i="3"/>
  <c r="AM30" i="3"/>
  <c r="AL30" i="3"/>
  <c r="AK30" i="3"/>
  <c r="AJ30" i="3"/>
  <c r="AI30" i="3"/>
  <c r="AH30" i="3"/>
  <c r="AG30" i="3"/>
  <c r="AF30" i="3"/>
  <c r="AE30" i="3"/>
  <c r="AD30" i="3"/>
  <c r="AC30" i="3"/>
  <c r="AB30" i="3"/>
  <c r="AA30" i="3"/>
  <c r="Z30" i="3"/>
  <c r="Y30" i="3"/>
  <c r="X30" i="3"/>
  <c r="W30" i="3"/>
  <c r="V30" i="3"/>
  <c r="U30" i="3"/>
  <c r="T30" i="3"/>
  <c r="S30" i="3"/>
  <c r="R30" i="3"/>
  <c r="Q30" i="3"/>
  <c r="P30" i="3"/>
  <c r="O30" i="3"/>
  <c r="N30" i="3"/>
  <c r="M30" i="3"/>
  <c r="L30" i="3"/>
  <c r="K30" i="3"/>
  <c r="J30" i="3"/>
  <c r="I30" i="3"/>
  <c r="H30" i="3"/>
  <c r="G30" i="3"/>
  <c r="F30" i="3"/>
  <c r="E30" i="3"/>
  <c r="D30" i="3"/>
  <c r="C30" i="3"/>
  <c r="FL29" i="3"/>
  <c r="FK29" i="3"/>
  <c r="FJ29" i="3"/>
  <c r="FI29" i="3"/>
  <c r="FH29" i="3"/>
  <c r="FG29" i="3"/>
  <c r="FF29" i="3"/>
  <c r="FE29" i="3"/>
  <c r="FD29" i="3"/>
  <c r="FC29" i="3"/>
  <c r="FB29" i="3"/>
  <c r="FA29" i="3"/>
  <c r="EZ29" i="3"/>
  <c r="EY29" i="3"/>
  <c r="EX29" i="3"/>
  <c r="EW29" i="3"/>
  <c r="EV29" i="3"/>
  <c r="EU29" i="3"/>
  <c r="ET29" i="3"/>
  <c r="ES29" i="3"/>
  <c r="ER29" i="3"/>
  <c r="EQ29" i="3"/>
  <c r="EP29" i="3"/>
  <c r="EO29" i="3"/>
  <c r="EN29" i="3"/>
  <c r="EM29" i="3"/>
  <c r="EL29" i="3"/>
  <c r="EK29" i="3"/>
  <c r="EJ29" i="3"/>
  <c r="EI29" i="3"/>
  <c r="EH29" i="3"/>
  <c r="EG29" i="3"/>
  <c r="EF29" i="3"/>
  <c r="EE29" i="3"/>
  <c r="ED29" i="3"/>
  <c r="EC29" i="3"/>
  <c r="EB29" i="3"/>
  <c r="EA29" i="3"/>
  <c r="DZ29" i="3"/>
  <c r="DY29" i="3"/>
  <c r="DX29" i="3"/>
  <c r="DW29" i="3"/>
  <c r="DV29" i="3"/>
  <c r="DU29" i="3"/>
  <c r="DT29" i="3"/>
  <c r="DS29" i="3"/>
  <c r="DR29" i="3"/>
  <c r="DQ29" i="3"/>
  <c r="DP29" i="3"/>
  <c r="DO29" i="3"/>
  <c r="DN29" i="3"/>
  <c r="DM29" i="3"/>
  <c r="DL29" i="3"/>
  <c r="DK29" i="3"/>
  <c r="DJ29" i="3"/>
  <c r="DI29" i="3"/>
  <c r="DH29" i="3"/>
  <c r="DG29" i="3"/>
  <c r="DF29" i="3"/>
  <c r="DE29" i="3"/>
  <c r="DD29" i="3"/>
  <c r="DC29" i="3"/>
  <c r="DB29" i="3"/>
  <c r="DA29" i="3"/>
  <c r="CZ29" i="3"/>
  <c r="CY29" i="3"/>
  <c r="CX29" i="3"/>
  <c r="CW29" i="3"/>
  <c r="CV29" i="3"/>
  <c r="CU29" i="3"/>
  <c r="CT29" i="3"/>
  <c r="CS29" i="3"/>
  <c r="CR29" i="3"/>
  <c r="CQ29" i="3"/>
  <c r="CP29" i="3"/>
  <c r="CO29" i="3"/>
  <c r="CN29" i="3"/>
  <c r="CM29" i="3"/>
  <c r="CL29" i="3"/>
  <c r="CK29" i="3"/>
  <c r="CJ29" i="3"/>
  <c r="CI29" i="3"/>
  <c r="CH29" i="3"/>
  <c r="CG29" i="3"/>
  <c r="CF29" i="3"/>
  <c r="CE29" i="3"/>
  <c r="CD29" i="3"/>
  <c r="CC29" i="3"/>
  <c r="CB29" i="3"/>
  <c r="CA29" i="3"/>
  <c r="BZ29" i="3"/>
  <c r="BY29" i="3"/>
  <c r="BX29" i="3"/>
  <c r="BW29" i="3"/>
  <c r="BV29" i="3"/>
  <c r="BU29"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U29" i="3"/>
  <c r="AT29" i="3"/>
  <c r="AS29" i="3"/>
  <c r="AR29" i="3"/>
  <c r="AQ29" i="3"/>
  <c r="AP29" i="3"/>
  <c r="AO29" i="3"/>
  <c r="AN29" i="3"/>
  <c r="AM29" i="3"/>
  <c r="AL29" i="3"/>
  <c r="AK29" i="3"/>
  <c r="AJ29" i="3"/>
  <c r="AI29" i="3"/>
  <c r="AH29" i="3"/>
  <c r="AG29" i="3"/>
  <c r="AF29" i="3"/>
  <c r="AE29" i="3"/>
  <c r="AD29" i="3"/>
  <c r="AC29" i="3"/>
  <c r="AB29" i="3"/>
  <c r="AA29" i="3"/>
  <c r="Z29" i="3"/>
  <c r="Y29" i="3"/>
  <c r="X29" i="3"/>
  <c r="W29" i="3"/>
  <c r="V29" i="3"/>
  <c r="U29" i="3"/>
  <c r="T29" i="3"/>
  <c r="S29" i="3"/>
  <c r="R29" i="3"/>
  <c r="Q29" i="3"/>
  <c r="P29" i="3"/>
  <c r="O29" i="3"/>
  <c r="N29" i="3"/>
  <c r="M29" i="3"/>
  <c r="L29" i="3"/>
  <c r="K29" i="3"/>
  <c r="J29" i="3"/>
  <c r="I29" i="3"/>
  <c r="H29" i="3"/>
  <c r="G29" i="3"/>
  <c r="F29" i="3"/>
  <c r="E29" i="3"/>
  <c r="D29" i="3"/>
  <c r="C29" i="3"/>
  <c r="FL28" i="3"/>
  <c r="FK28" i="3"/>
  <c r="FJ28" i="3"/>
  <c r="FI28" i="3"/>
  <c r="FH28" i="3"/>
  <c r="FG28" i="3"/>
  <c r="FF28" i="3"/>
  <c r="FE28" i="3"/>
  <c r="FD28" i="3"/>
  <c r="FC28" i="3"/>
  <c r="FB28" i="3"/>
  <c r="FA28" i="3"/>
  <c r="EZ28" i="3"/>
  <c r="EY28" i="3"/>
  <c r="EX28" i="3"/>
  <c r="EW28" i="3"/>
  <c r="EV28" i="3"/>
  <c r="EU28" i="3"/>
  <c r="ET28" i="3"/>
  <c r="ES28" i="3"/>
  <c r="ER28" i="3"/>
  <c r="EQ28" i="3"/>
  <c r="EP28" i="3"/>
  <c r="EO28" i="3"/>
  <c r="EN28" i="3"/>
  <c r="EM28" i="3"/>
  <c r="EL28" i="3"/>
  <c r="EK28" i="3"/>
  <c r="EJ28" i="3"/>
  <c r="EI28" i="3"/>
  <c r="EH28" i="3"/>
  <c r="EG28" i="3"/>
  <c r="EF28" i="3"/>
  <c r="EE28" i="3"/>
  <c r="ED28" i="3"/>
  <c r="EC28" i="3"/>
  <c r="EB28" i="3"/>
  <c r="EA28" i="3"/>
  <c r="DZ28" i="3"/>
  <c r="DY28" i="3"/>
  <c r="DX28" i="3"/>
  <c r="DW28" i="3"/>
  <c r="DV28" i="3"/>
  <c r="DU28" i="3"/>
  <c r="DT28" i="3"/>
  <c r="DS28" i="3"/>
  <c r="DR28" i="3"/>
  <c r="DQ28" i="3"/>
  <c r="DP28" i="3"/>
  <c r="DO28" i="3"/>
  <c r="DN28" i="3"/>
  <c r="DM28" i="3"/>
  <c r="DL28" i="3"/>
  <c r="DK28" i="3"/>
  <c r="DJ28" i="3"/>
  <c r="DI28" i="3"/>
  <c r="DH28" i="3"/>
  <c r="DG28" i="3"/>
  <c r="DF28" i="3"/>
  <c r="DE28" i="3"/>
  <c r="DD28" i="3"/>
  <c r="DC28" i="3"/>
  <c r="DB28" i="3"/>
  <c r="DA28" i="3"/>
  <c r="CZ28" i="3"/>
  <c r="CY28" i="3"/>
  <c r="CX28" i="3"/>
  <c r="CW28" i="3"/>
  <c r="CV28" i="3"/>
  <c r="CU28" i="3"/>
  <c r="CT28" i="3"/>
  <c r="CS28" i="3"/>
  <c r="CR28" i="3"/>
  <c r="CQ28" i="3"/>
  <c r="CP28" i="3"/>
  <c r="CO28" i="3"/>
  <c r="CN28" i="3"/>
  <c r="CM28" i="3"/>
  <c r="CL28" i="3"/>
  <c r="CK28" i="3"/>
  <c r="CJ28" i="3"/>
  <c r="CI28" i="3"/>
  <c r="CH28" i="3"/>
  <c r="CG28" i="3"/>
  <c r="CF28" i="3"/>
  <c r="CE28" i="3"/>
  <c r="CD28" i="3"/>
  <c r="CC28" i="3"/>
  <c r="CB28" i="3"/>
  <c r="CA28" i="3"/>
  <c r="BZ28" i="3"/>
  <c r="BY28" i="3"/>
  <c r="BX28" i="3"/>
  <c r="BW28" i="3"/>
  <c r="BV28" i="3"/>
  <c r="BU28"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U28" i="3"/>
  <c r="AT28" i="3"/>
  <c r="AS28" i="3"/>
  <c r="AR28" i="3"/>
  <c r="AQ28" i="3"/>
  <c r="AP28" i="3"/>
  <c r="AO28" i="3"/>
  <c r="AN28" i="3"/>
  <c r="AM28" i="3"/>
  <c r="AL28" i="3"/>
  <c r="AK28" i="3"/>
  <c r="AJ28" i="3"/>
  <c r="AI28" i="3"/>
  <c r="AH28" i="3"/>
  <c r="AG28" i="3"/>
  <c r="AF28" i="3"/>
  <c r="AE28" i="3"/>
  <c r="AD28" i="3"/>
  <c r="AC28" i="3"/>
  <c r="AB28" i="3"/>
  <c r="AA28" i="3"/>
  <c r="Z28" i="3"/>
  <c r="Y28" i="3"/>
  <c r="X28" i="3"/>
  <c r="W28" i="3"/>
  <c r="V28" i="3"/>
  <c r="U28" i="3"/>
  <c r="T28" i="3"/>
  <c r="S28" i="3"/>
  <c r="R28" i="3"/>
  <c r="Q28" i="3"/>
  <c r="P28" i="3"/>
  <c r="O28" i="3"/>
  <c r="N28" i="3"/>
  <c r="M28" i="3"/>
  <c r="L28" i="3"/>
  <c r="K28" i="3"/>
  <c r="J28" i="3"/>
  <c r="I28" i="3"/>
  <c r="H28" i="3"/>
  <c r="G28" i="3"/>
  <c r="F28" i="3"/>
  <c r="E28" i="3"/>
  <c r="D28" i="3"/>
  <c r="C28" i="3"/>
  <c r="FL27" i="3"/>
  <c r="FK27" i="3"/>
  <c r="FJ27" i="3"/>
  <c r="FI27" i="3"/>
  <c r="FH27" i="3"/>
  <c r="FG27" i="3"/>
  <c r="FF27" i="3"/>
  <c r="FE27" i="3"/>
  <c r="FD27" i="3"/>
  <c r="FC27" i="3"/>
  <c r="FB27" i="3"/>
  <c r="FA27" i="3"/>
  <c r="EZ27" i="3"/>
  <c r="EY27" i="3"/>
  <c r="EX27" i="3"/>
  <c r="EW27" i="3"/>
  <c r="EV27" i="3"/>
  <c r="EU27" i="3"/>
  <c r="ET27" i="3"/>
  <c r="ES27" i="3"/>
  <c r="ER27" i="3"/>
  <c r="EQ27" i="3"/>
  <c r="EP27" i="3"/>
  <c r="EO27" i="3"/>
  <c r="EN27" i="3"/>
  <c r="EM27" i="3"/>
  <c r="EL27" i="3"/>
  <c r="EK27" i="3"/>
  <c r="EJ27" i="3"/>
  <c r="EI27" i="3"/>
  <c r="EH27" i="3"/>
  <c r="EG27" i="3"/>
  <c r="EF27" i="3"/>
  <c r="EE27" i="3"/>
  <c r="ED27" i="3"/>
  <c r="EC27" i="3"/>
  <c r="EB27" i="3"/>
  <c r="EA27" i="3"/>
  <c r="DZ27" i="3"/>
  <c r="DY27" i="3"/>
  <c r="DX27" i="3"/>
  <c r="DW27" i="3"/>
  <c r="DV27" i="3"/>
  <c r="DU27" i="3"/>
  <c r="DT27" i="3"/>
  <c r="DS27" i="3"/>
  <c r="DR27" i="3"/>
  <c r="DQ27" i="3"/>
  <c r="DP27" i="3"/>
  <c r="DO27" i="3"/>
  <c r="DN27" i="3"/>
  <c r="DM27" i="3"/>
  <c r="DL27" i="3"/>
  <c r="DK27" i="3"/>
  <c r="DJ27" i="3"/>
  <c r="DI27" i="3"/>
  <c r="DH27" i="3"/>
  <c r="DG27" i="3"/>
  <c r="DF27" i="3"/>
  <c r="DE27" i="3"/>
  <c r="DD27" i="3"/>
  <c r="DC27" i="3"/>
  <c r="DB27" i="3"/>
  <c r="DA27" i="3"/>
  <c r="CZ27" i="3"/>
  <c r="CY27" i="3"/>
  <c r="CX27" i="3"/>
  <c r="CW27" i="3"/>
  <c r="CV27" i="3"/>
  <c r="CU27" i="3"/>
  <c r="CT27" i="3"/>
  <c r="CS27" i="3"/>
  <c r="CR27" i="3"/>
  <c r="CQ27" i="3"/>
  <c r="CP27" i="3"/>
  <c r="CO27" i="3"/>
  <c r="CN27" i="3"/>
  <c r="CM27" i="3"/>
  <c r="CL27" i="3"/>
  <c r="CK27" i="3"/>
  <c r="CJ27" i="3"/>
  <c r="CI27" i="3"/>
  <c r="CH27" i="3"/>
  <c r="CG27" i="3"/>
  <c r="CF27" i="3"/>
  <c r="CE27" i="3"/>
  <c r="CD27" i="3"/>
  <c r="CC27" i="3"/>
  <c r="CB27" i="3"/>
  <c r="CA27" i="3"/>
  <c r="BZ27" i="3"/>
  <c r="BY27" i="3"/>
  <c r="BX27" i="3"/>
  <c r="BW27" i="3"/>
  <c r="BV27" i="3"/>
  <c r="BU27"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U27" i="3"/>
  <c r="AT27" i="3"/>
  <c r="AS27" i="3"/>
  <c r="AR27" i="3"/>
  <c r="AQ27" i="3"/>
  <c r="AP27" i="3"/>
  <c r="AO27" i="3"/>
  <c r="AN27" i="3"/>
  <c r="AM27" i="3"/>
  <c r="AL27" i="3"/>
  <c r="AK27" i="3"/>
  <c r="AJ27" i="3"/>
  <c r="AI27" i="3"/>
  <c r="AH27" i="3"/>
  <c r="AG27" i="3"/>
  <c r="AF27" i="3"/>
  <c r="AE27" i="3"/>
  <c r="AD27" i="3"/>
  <c r="AC27" i="3"/>
  <c r="AB27" i="3"/>
  <c r="AA27" i="3"/>
  <c r="Z27" i="3"/>
  <c r="Y27" i="3"/>
  <c r="X27" i="3"/>
  <c r="W27" i="3"/>
  <c r="V27" i="3"/>
  <c r="U27" i="3"/>
  <c r="T27" i="3"/>
  <c r="S27" i="3"/>
  <c r="R27" i="3"/>
  <c r="Q27" i="3"/>
  <c r="P27" i="3"/>
  <c r="O27" i="3"/>
  <c r="N27" i="3"/>
  <c r="M27" i="3"/>
  <c r="L27" i="3"/>
  <c r="K27" i="3"/>
  <c r="J27" i="3"/>
  <c r="I27" i="3"/>
  <c r="H27" i="3"/>
  <c r="G27" i="3"/>
  <c r="F27" i="3"/>
  <c r="E27" i="3"/>
  <c r="D27" i="3"/>
  <c r="C27" i="3"/>
  <c r="FL26" i="3"/>
  <c r="FK26" i="3"/>
  <c r="FJ26" i="3"/>
  <c r="FI26" i="3"/>
  <c r="FH26" i="3"/>
  <c r="FG26" i="3"/>
  <c r="FF26" i="3"/>
  <c r="FE26" i="3"/>
  <c r="FD26" i="3"/>
  <c r="FC26" i="3"/>
  <c r="FB26" i="3"/>
  <c r="FA26" i="3"/>
  <c r="EZ26" i="3"/>
  <c r="EY26" i="3"/>
  <c r="EX26" i="3"/>
  <c r="EW26" i="3"/>
  <c r="EV26" i="3"/>
  <c r="EU26" i="3"/>
  <c r="ET26" i="3"/>
  <c r="ES26" i="3"/>
  <c r="ER26" i="3"/>
  <c r="EQ26" i="3"/>
  <c r="EP26" i="3"/>
  <c r="EO26" i="3"/>
  <c r="EN26" i="3"/>
  <c r="EM26" i="3"/>
  <c r="EL26" i="3"/>
  <c r="EK26" i="3"/>
  <c r="EJ26" i="3"/>
  <c r="EI26" i="3"/>
  <c r="EH26" i="3"/>
  <c r="EG26" i="3"/>
  <c r="EF26" i="3"/>
  <c r="EE26" i="3"/>
  <c r="ED26" i="3"/>
  <c r="EC26" i="3"/>
  <c r="EB26" i="3"/>
  <c r="EA26" i="3"/>
  <c r="DZ26" i="3"/>
  <c r="DY26" i="3"/>
  <c r="DX26" i="3"/>
  <c r="DW26" i="3"/>
  <c r="DV26" i="3"/>
  <c r="DU26" i="3"/>
  <c r="DT26" i="3"/>
  <c r="DS26" i="3"/>
  <c r="DR26" i="3"/>
  <c r="DQ26" i="3"/>
  <c r="DP26" i="3"/>
  <c r="DO26" i="3"/>
  <c r="DN26" i="3"/>
  <c r="DM26" i="3"/>
  <c r="DL26" i="3"/>
  <c r="DK26" i="3"/>
  <c r="DJ26" i="3"/>
  <c r="DI26" i="3"/>
  <c r="DH26" i="3"/>
  <c r="DG26" i="3"/>
  <c r="DF26" i="3"/>
  <c r="DE26" i="3"/>
  <c r="DD26" i="3"/>
  <c r="DC26" i="3"/>
  <c r="DB26" i="3"/>
  <c r="DA26" i="3"/>
  <c r="CZ26" i="3"/>
  <c r="CY26" i="3"/>
  <c r="CX26" i="3"/>
  <c r="CW26" i="3"/>
  <c r="CV26" i="3"/>
  <c r="CU26" i="3"/>
  <c r="CT26" i="3"/>
  <c r="CS26" i="3"/>
  <c r="CR26" i="3"/>
  <c r="CQ26" i="3"/>
  <c r="CP26" i="3"/>
  <c r="CO26" i="3"/>
  <c r="CN26" i="3"/>
  <c r="CM26" i="3"/>
  <c r="CL26" i="3"/>
  <c r="CK26" i="3"/>
  <c r="CJ26" i="3"/>
  <c r="CI26" i="3"/>
  <c r="CH26" i="3"/>
  <c r="CG26" i="3"/>
  <c r="CF26" i="3"/>
  <c r="CE26" i="3"/>
  <c r="CD26" i="3"/>
  <c r="CC26" i="3"/>
  <c r="CB26" i="3"/>
  <c r="CA26" i="3"/>
  <c r="BZ26" i="3"/>
  <c r="BY26" i="3"/>
  <c r="BX26" i="3"/>
  <c r="BW26" i="3"/>
  <c r="BV26" i="3"/>
  <c r="BU26"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U26" i="3"/>
  <c r="AT26" i="3"/>
  <c r="AS26" i="3"/>
  <c r="AR26" i="3"/>
  <c r="AQ26" i="3"/>
  <c r="AP26" i="3"/>
  <c r="AO26" i="3"/>
  <c r="AN26" i="3"/>
  <c r="AM26" i="3"/>
  <c r="AL26" i="3"/>
  <c r="AK26" i="3"/>
  <c r="AJ26" i="3"/>
  <c r="AI26" i="3"/>
  <c r="AH26" i="3"/>
  <c r="AG26" i="3"/>
  <c r="AF26" i="3"/>
  <c r="AE26" i="3"/>
  <c r="AD26" i="3"/>
  <c r="AC26" i="3"/>
  <c r="AB26" i="3"/>
  <c r="AA26" i="3"/>
  <c r="Z26" i="3"/>
  <c r="Y26" i="3"/>
  <c r="X26" i="3"/>
  <c r="W26" i="3"/>
  <c r="V26" i="3"/>
  <c r="U26" i="3"/>
  <c r="T26" i="3"/>
  <c r="S26" i="3"/>
  <c r="R26" i="3"/>
  <c r="Q26" i="3"/>
  <c r="P26" i="3"/>
  <c r="O26" i="3"/>
  <c r="N26" i="3"/>
  <c r="M26" i="3"/>
  <c r="L26" i="3"/>
  <c r="K26" i="3"/>
  <c r="J26" i="3"/>
  <c r="I26" i="3"/>
  <c r="H26" i="3"/>
  <c r="G26" i="3"/>
  <c r="F26" i="3"/>
  <c r="E26" i="3"/>
  <c r="D26" i="3"/>
  <c r="C26" i="3"/>
  <c r="FL25" i="3"/>
  <c r="FK25" i="3"/>
  <c r="FJ25" i="3"/>
  <c r="FI25" i="3"/>
  <c r="FH25" i="3"/>
  <c r="FG25" i="3"/>
  <c r="FF25" i="3"/>
  <c r="FE25" i="3"/>
  <c r="FD25" i="3"/>
  <c r="FC25" i="3"/>
  <c r="FB25" i="3"/>
  <c r="FA25" i="3"/>
  <c r="EZ25" i="3"/>
  <c r="EY25" i="3"/>
  <c r="EX25" i="3"/>
  <c r="EW25" i="3"/>
  <c r="EV25" i="3"/>
  <c r="EU25" i="3"/>
  <c r="ET25" i="3"/>
  <c r="ES25" i="3"/>
  <c r="ER25" i="3"/>
  <c r="EQ25" i="3"/>
  <c r="EP25" i="3"/>
  <c r="EO25" i="3"/>
  <c r="EN25" i="3"/>
  <c r="EM25" i="3"/>
  <c r="EL25" i="3"/>
  <c r="EK25" i="3"/>
  <c r="EJ25" i="3"/>
  <c r="EI25" i="3"/>
  <c r="EH25" i="3"/>
  <c r="EG25" i="3"/>
  <c r="EF25" i="3"/>
  <c r="EE25" i="3"/>
  <c r="ED25" i="3"/>
  <c r="EC25" i="3"/>
  <c r="EB25" i="3"/>
  <c r="EA25" i="3"/>
  <c r="DZ25" i="3"/>
  <c r="DY25" i="3"/>
  <c r="DX25" i="3"/>
  <c r="DW25" i="3"/>
  <c r="DV25" i="3"/>
  <c r="DU25" i="3"/>
  <c r="DT25" i="3"/>
  <c r="DS25" i="3"/>
  <c r="DR25" i="3"/>
  <c r="DQ25" i="3"/>
  <c r="DP25" i="3"/>
  <c r="DO25" i="3"/>
  <c r="DN25" i="3"/>
  <c r="DM25" i="3"/>
  <c r="DL25" i="3"/>
  <c r="DK25" i="3"/>
  <c r="DJ25" i="3"/>
  <c r="DI25" i="3"/>
  <c r="DH25" i="3"/>
  <c r="DG25" i="3"/>
  <c r="DF25" i="3"/>
  <c r="DE25" i="3"/>
  <c r="DD25" i="3"/>
  <c r="DC25" i="3"/>
  <c r="DB25" i="3"/>
  <c r="DA25" i="3"/>
  <c r="CZ25" i="3"/>
  <c r="CY25" i="3"/>
  <c r="CX25" i="3"/>
  <c r="CW25" i="3"/>
  <c r="CV25" i="3"/>
  <c r="CU25" i="3"/>
  <c r="CT25" i="3"/>
  <c r="CS25" i="3"/>
  <c r="CR25" i="3"/>
  <c r="CQ25" i="3"/>
  <c r="CP25" i="3"/>
  <c r="CO25" i="3"/>
  <c r="CN25" i="3"/>
  <c r="CM25" i="3"/>
  <c r="CL25" i="3"/>
  <c r="CK25" i="3"/>
  <c r="CJ25" i="3"/>
  <c r="CI25" i="3"/>
  <c r="CH25" i="3"/>
  <c r="CG25" i="3"/>
  <c r="CF25" i="3"/>
  <c r="CE25" i="3"/>
  <c r="CD25" i="3"/>
  <c r="CC25" i="3"/>
  <c r="CB25" i="3"/>
  <c r="CA25" i="3"/>
  <c r="BZ25" i="3"/>
  <c r="BY25" i="3"/>
  <c r="BX25" i="3"/>
  <c r="BW25" i="3"/>
  <c r="BV25" i="3"/>
  <c r="BU25"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U25" i="3"/>
  <c r="AT25" i="3"/>
  <c r="AS25" i="3"/>
  <c r="AR25" i="3"/>
  <c r="AQ25" i="3"/>
  <c r="AP25" i="3"/>
  <c r="AO25" i="3"/>
  <c r="AN25" i="3"/>
  <c r="AM25" i="3"/>
  <c r="AL25" i="3"/>
  <c r="AK25" i="3"/>
  <c r="AJ25" i="3"/>
  <c r="AI25" i="3"/>
  <c r="AH25" i="3"/>
  <c r="AG25" i="3"/>
  <c r="AF25" i="3"/>
  <c r="AE25" i="3"/>
  <c r="AD25" i="3"/>
  <c r="AC25" i="3"/>
  <c r="AB25" i="3"/>
  <c r="AA25" i="3"/>
  <c r="Z25" i="3"/>
  <c r="Y25" i="3"/>
  <c r="X25" i="3"/>
  <c r="W25" i="3"/>
  <c r="V25" i="3"/>
  <c r="U25" i="3"/>
  <c r="T25" i="3"/>
  <c r="S25" i="3"/>
  <c r="R25" i="3"/>
  <c r="Q25" i="3"/>
  <c r="P25" i="3"/>
  <c r="O25" i="3"/>
  <c r="N25" i="3"/>
  <c r="M25" i="3"/>
  <c r="L25" i="3"/>
  <c r="K25" i="3"/>
  <c r="J25" i="3"/>
  <c r="I25" i="3"/>
  <c r="H25" i="3"/>
  <c r="G25" i="3"/>
  <c r="F25" i="3"/>
  <c r="E25" i="3"/>
  <c r="D25" i="3"/>
  <c r="C25" i="3"/>
  <c r="FL24" i="3"/>
  <c r="FK24" i="3"/>
  <c r="FJ24" i="3"/>
  <c r="FI24" i="3"/>
  <c r="FH24" i="3"/>
  <c r="FG24" i="3"/>
  <c r="FF24" i="3"/>
  <c r="FE24" i="3"/>
  <c r="FD24" i="3"/>
  <c r="FC24" i="3"/>
  <c r="FB24" i="3"/>
  <c r="FA24" i="3"/>
  <c r="EZ24" i="3"/>
  <c r="EY24" i="3"/>
  <c r="EX24" i="3"/>
  <c r="EW24" i="3"/>
  <c r="EV24" i="3"/>
  <c r="EU24" i="3"/>
  <c r="ET24" i="3"/>
  <c r="ES24" i="3"/>
  <c r="ER24" i="3"/>
  <c r="EQ24" i="3"/>
  <c r="EP24" i="3"/>
  <c r="EO24" i="3"/>
  <c r="EN24" i="3"/>
  <c r="EM24" i="3"/>
  <c r="EL24" i="3"/>
  <c r="EK24" i="3"/>
  <c r="EJ24" i="3"/>
  <c r="EI24" i="3"/>
  <c r="EH24" i="3"/>
  <c r="EG24" i="3"/>
  <c r="EF24" i="3"/>
  <c r="EE24" i="3"/>
  <c r="ED24" i="3"/>
  <c r="EC24" i="3"/>
  <c r="EB24" i="3"/>
  <c r="EA24" i="3"/>
  <c r="DZ24" i="3"/>
  <c r="DY24" i="3"/>
  <c r="DX24" i="3"/>
  <c r="DW24" i="3"/>
  <c r="DV24" i="3"/>
  <c r="DU24" i="3"/>
  <c r="DT24" i="3"/>
  <c r="DS24" i="3"/>
  <c r="DR24" i="3"/>
  <c r="DQ24" i="3"/>
  <c r="DP24" i="3"/>
  <c r="DO24" i="3"/>
  <c r="DN24" i="3"/>
  <c r="DM24" i="3"/>
  <c r="DL24" i="3"/>
  <c r="DK24" i="3"/>
  <c r="DJ24" i="3"/>
  <c r="DI24" i="3"/>
  <c r="DH24" i="3"/>
  <c r="DG24" i="3"/>
  <c r="DF24" i="3"/>
  <c r="DE24" i="3"/>
  <c r="DD24" i="3"/>
  <c r="DC24" i="3"/>
  <c r="DB24" i="3"/>
  <c r="DA24" i="3"/>
  <c r="CZ24" i="3"/>
  <c r="CY24" i="3"/>
  <c r="CX24" i="3"/>
  <c r="CW24" i="3"/>
  <c r="CV24" i="3"/>
  <c r="CU24" i="3"/>
  <c r="CT24" i="3"/>
  <c r="CS24" i="3"/>
  <c r="CR24" i="3"/>
  <c r="CQ24" i="3"/>
  <c r="CP24" i="3"/>
  <c r="CO24" i="3"/>
  <c r="CN24" i="3"/>
  <c r="CM24" i="3"/>
  <c r="CL24" i="3"/>
  <c r="CK24" i="3"/>
  <c r="CJ24" i="3"/>
  <c r="CI24" i="3"/>
  <c r="CH24" i="3"/>
  <c r="CG24" i="3"/>
  <c r="CF24" i="3"/>
  <c r="CE24" i="3"/>
  <c r="CD24" i="3"/>
  <c r="CC24" i="3"/>
  <c r="CB24" i="3"/>
  <c r="CA24" i="3"/>
  <c r="BZ24" i="3"/>
  <c r="BY24" i="3"/>
  <c r="BX24" i="3"/>
  <c r="BW24" i="3"/>
  <c r="BV24" i="3"/>
  <c r="BU24"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U24" i="3"/>
  <c r="AT24" i="3"/>
  <c r="AS24" i="3"/>
  <c r="AR24" i="3"/>
  <c r="AQ24" i="3"/>
  <c r="AP24" i="3"/>
  <c r="AO24" i="3"/>
  <c r="AN24" i="3"/>
  <c r="AM24" i="3"/>
  <c r="AL24" i="3"/>
  <c r="AK24" i="3"/>
  <c r="AJ24" i="3"/>
  <c r="AI24" i="3"/>
  <c r="AH24" i="3"/>
  <c r="AG24" i="3"/>
  <c r="AF24" i="3"/>
  <c r="AE24" i="3"/>
  <c r="AD24" i="3"/>
  <c r="AC24" i="3"/>
  <c r="AB24" i="3"/>
  <c r="AA24" i="3"/>
  <c r="Z24" i="3"/>
  <c r="Y24" i="3"/>
  <c r="X24" i="3"/>
  <c r="W24" i="3"/>
  <c r="V24" i="3"/>
  <c r="U24" i="3"/>
  <c r="T24" i="3"/>
  <c r="S24" i="3"/>
  <c r="R24" i="3"/>
  <c r="Q24" i="3"/>
  <c r="P24" i="3"/>
  <c r="O24" i="3"/>
  <c r="N24" i="3"/>
  <c r="M24" i="3"/>
  <c r="L24" i="3"/>
  <c r="K24" i="3"/>
  <c r="J24" i="3"/>
  <c r="I24" i="3"/>
  <c r="H24" i="3"/>
  <c r="G24" i="3"/>
  <c r="F24" i="3"/>
  <c r="E24" i="3"/>
  <c r="D24" i="3"/>
  <c r="C24" i="3"/>
  <c r="FL23" i="3"/>
  <c r="FK23" i="3"/>
  <c r="FJ23" i="3"/>
  <c r="FI23" i="3"/>
  <c r="FH23" i="3"/>
  <c r="FG23" i="3"/>
  <c r="FF23" i="3"/>
  <c r="FE23" i="3"/>
  <c r="FD23" i="3"/>
  <c r="FC23" i="3"/>
  <c r="FB23" i="3"/>
  <c r="FA23" i="3"/>
  <c r="EZ23" i="3"/>
  <c r="EY23" i="3"/>
  <c r="EX23" i="3"/>
  <c r="EW23" i="3"/>
  <c r="EV23" i="3"/>
  <c r="EU23" i="3"/>
  <c r="ET23" i="3"/>
  <c r="ES23" i="3"/>
  <c r="ER23" i="3"/>
  <c r="EQ23" i="3"/>
  <c r="EP23" i="3"/>
  <c r="EO23" i="3"/>
  <c r="EN23" i="3"/>
  <c r="EM23" i="3"/>
  <c r="EL23" i="3"/>
  <c r="EK23" i="3"/>
  <c r="EJ23" i="3"/>
  <c r="EI23" i="3"/>
  <c r="EH23" i="3"/>
  <c r="EG23" i="3"/>
  <c r="EF23" i="3"/>
  <c r="EE23" i="3"/>
  <c r="ED23" i="3"/>
  <c r="EC23" i="3"/>
  <c r="EB23" i="3"/>
  <c r="EA23" i="3"/>
  <c r="DZ23" i="3"/>
  <c r="DY23" i="3"/>
  <c r="DX23" i="3"/>
  <c r="DW23" i="3"/>
  <c r="DV23" i="3"/>
  <c r="DU23" i="3"/>
  <c r="DT23" i="3"/>
  <c r="DS23" i="3"/>
  <c r="DR23" i="3"/>
  <c r="DQ23" i="3"/>
  <c r="DP23" i="3"/>
  <c r="DO23" i="3"/>
  <c r="DN23" i="3"/>
  <c r="DM23" i="3"/>
  <c r="DL23" i="3"/>
  <c r="DK23" i="3"/>
  <c r="DJ23" i="3"/>
  <c r="DI23" i="3"/>
  <c r="DH23" i="3"/>
  <c r="DG23" i="3"/>
  <c r="DF23" i="3"/>
  <c r="DE23" i="3"/>
  <c r="DD23" i="3"/>
  <c r="DC23" i="3"/>
  <c r="DB23" i="3"/>
  <c r="DA23" i="3"/>
  <c r="CZ23" i="3"/>
  <c r="CY23" i="3"/>
  <c r="CX23" i="3"/>
  <c r="CW23" i="3"/>
  <c r="CV23" i="3"/>
  <c r="CU23" i="3"/>
  <c r="CT23" i="3"/>
  <c r="CS23" i="3"/>
  <c r="CR23" i="3"/>
  <c r="CQ23" i="3"/>
  <c r="CP23" i="3"/>
  <c r="CO23" i="3"/>
  <c r="CN23" i="3"/>
  <c r="CM23" i="3"/>
  <c r="CL23" i="3"/>
  <c r="CK23" i="3"/>
  <c r="CJ23" i="3"/>
  <c r="CI23" i="3"/>
  <c r="CH23" i="3"/>
  <c r="CG23" i="3"/>
  <c r="CF23" i="3"/>
  <c r="CE23" i="3"/>
  <c r="CD23" i="3"/>
  <c r="CC23" i="3"/>
  <c r="CB23" i="3"/>
  <c r="CA23" i="3"/>
  <c r="BZ23" i="3"/>
  <c r="BY23" i="3"/>
  <c r="BX23" i="3"/>
  <c r="BW23" i="3"/>
  <c r="BV23" i="3"/>
  <c r="BU23"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U23" i="3"/>
  <c r="AT23" i="3"/>
  <c r="AS23" i="3"/>
  <c r="AR23" i="3"/>
  <c r="AQ23" i="3"/>
  <c r="AP23" i="3"/>
  <c r="AO23" i="3"/>
  <c r="AN23" i="3"/>
  <c r="AM23" i="3"/>
  <c r="AL23" i="3"/>
  <c r="AK23" i="3"/>
  <c r="AJ23" i="3"/>
  <c r="AI23" i="3"/>
  <c r="AH23" i="3"/>
  <c r="AG23" i="3"/>
  <c r="AF23" i="3"/>
  <c r="AE23" i="3"/>
  <c r="AD23" i="3"/>
  <c r="AC23" i="3"/>
  <c r="AB23" i="3"/>
  <c r="AA23" i="3"/>
  <c r="Z23" i="3"/>
  <c r="Y23" i="3"/>
  <c r="X23" i="3"/>
  <c r="W23" i="3"/>
  <c r="V23" i="3"/>
  <c r="U23" i="3"/>
  <c r="T23" i="3"/>
  <c r="S23" i="3"/>
  <c r="R23" i="3"/>
  <c r="Q23" i="3"/>
  <c r="P23" i="3"/>
  <c r="O23" i="3"/>
  <c r="N23" i="3"/>
  <c r="M23" i="3"/>
  <c r="L23" i="3"/>
  <c r="K23" i="3"/>
  <c r="J23" i="3"/>
  <c r="I23" i="3"/>
  <c r="H23" i="3"/>
  <c r="G23" i="3"/>
  <c r="F23" i="3"/>
  <c r="E23" i="3"/>
  <c r="D23" i="3"/>
  <c r="C23" i="3"/>
  <c r="FL22" i="3"/>
  <c r="FK22" i="3"/>
  <c r="FJ22" i="3"/>
  <c r="FI22" i="3"/>
  <c r="FH22" i="3"/>
  <c r="FG22" i="3"/>
  <c r="FF22" i="3"/>
  <c r="FE22" i="3"/>
  <c r="FD22" i="3"/>
  <c r="FC22" i="3"/>
  <c r="FB22" i="3"/>
  <c r="FA22" i="3"/>
  <c r="EZ22" i="3"/>
  <c r="EY22" i="3"/>
  <c r="EX22" i="3"/>
  <c r="EW22" i="3"/>
  <c r="EV22" i="3"/>
  <c r="EU22" i="3"/>
  <c r="ET22" i="3"/>
  <c r="ES22" i="3"/>
  <c r="ER22" i="3"/>
  <c r="EQ22" i="3"/>
  <c r="EP22" i="3"/>
  <c r="EO22" i="3"/>
  <c r="EN22" i="3"/>
  <c r="EM22" i="3"/>
  <c r="EL22" i="3"/>
  <c r="EK22" i="3"/>
  <c r="EJ22" i="3"/>
  <c r="EI22" i="3"/>
  <c r="EH22" i="3"/>
  <c r="EG22" i="3"/>
  <c r="EF22" i="3"/>
  <c r="EE22" i="3"/>
  <c r="ED22" i="3"/>
  <c r="EC22" i="3"/>
  <c r="EB22" i="3"/>
  <c r="EA22" i="3"/>
  <c r="DZ22" i="3"/>
  <c r="DY22" i="3"/>
  <c r="DX22" i="3"/>
  <c r="DW22" i="3"/>
  <c r="DV22" i="3"/>
  <c r="DU22" i="3"/>
  <c r="DT22" i="3"/>
  <c r="DS22" i="3"/>
  <c r="DR22" i="3"/>
  <c r="DQ22" i="3"/>
  <c r="DP22" i="3"/>
  <c r="DO22" i="3"/>
  <c r="DN22" i="3"/>
  <c r="DM22" i="3"/>
  <c r="DL22" i="3"/>
  <c r="DK22" i="3"/>
  <c r="DJ22" i="3"/>
  <c r="DI22" i="3"/>
  <c r="DH22" i="3"/>
  <c r="DG22" i="3"/>
  <c r="DF22" i="3"/>
  <c r="DE22" i="3"/>
  <c r="DD22" i="3"/>
  <c r="DC22" i="3"/>
  <c r="DB22" i="3"/>
  <c r="DA22" i="3"/>
  <c r="CZ22" i="3"/>
  <c r="CY22" i="3"/>
  <c r="CX22" i="3"/>
  <c r="CW22" i="3"/>
  <c r="CV22" i="3"/>
  <c r="CU22" i="3"/>
  <c r="CT22" i="3"/>
  <c r="CS22" i="3"/>
  <c r="CR22" i="3"/>
  <c r="CQ22" i="3"/>
  <c r="CP22" i="3"/>
  <c r="CO22" i="3"/>
  <c r="CN22" i="3"/>
  <c r="CM22" i="3"/>
  <c r="CL22" i="3"/>
  <c r="CK22" i="3"/>
  <c r="CJ22" i="3"/>
  <c r="CI22" i="3"/>
  <c r="CH22" i="3"/>
  <c r="CG22" i="3"/>
  <c r="CF22" i="3"/>
  <c r="CE22" i="3"/>
  <c r="CD22" i="3"/>
  <c r="CC22" i="3"/>
  <c r="CB22" i="3"/>
  <c r="CA22" i="3"/>
  <c r="BZ22" i="3"/>
  <c r="BY22" i="3"/>
  <c r="BX22" i="3"/>
  <c r="BW22" i="3"/>
  <c r="BV22" i="3"/>
  <c r="BU22"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U22" i="3"/>
  <c r="AT22" i="3"/>
  <c r="AS22" i="3"/>
  <c r="AR22" i="3"/>
  <c r="AQ22" i="3"/>
  <c r="AP22" i="3"/>
  <c r="AO22" i="3"/>
  <c r="AN22" i="3"/>
  <c r="AM22" i="3"/>
  <c r="AL22" i="3"/>
  <c r="AK22" i="3"/>
  <c r="AJ22" i="3"/>
  <c r="AI22" i="3"/>
  <c r="AH22" i="3"/>
  <c r="AG22" i="3"/>
  <c r="AF22" i="3"/>
  <c r="AE22" i="3"/>
  <c r="AD22" i="3"/>
  <c r="AC22" i="3"/>
  <c r="AB22" i="3"/>
  <c r="AA22" i="3"/>
  <c r="Z22" i="3"/>
  <c r="Y22" i="3"/>
  <c r="X22" i="3"/>
  <c r="W22" i="3"/>
  <c r="V22" i="3"/>
  <c r="U22" i="3"/>
  <c r="T22" i="3"/>
  <c r="S22" i="3"/>
  <c r="R22" i="3"/>
  <c r="Q22" i="3"/>
  <c r="P22" i="3"/>
  <c r="O22" i="3"/>
  <c r="N22" i="3"/>
  <c r="M22" i="3"/>
  <c r="L22" i="3"/>
  <c r="K22" i="3"/>
  <c r="J22" i="3"/>
  <c r="I22" i="3"/>
  <c r="H22" i="3"/>
  <c r="G22" i="3"/>
  <c r="F22" i="3"/>
  <c r="E22" i="3"/>
  <c r="D22" i="3"/>
  <c r="C22" i="3"/>
  <c r="FL21" i="3"/>
  <c r="FK21" i="3"/>
  <c r="FJ21" i="3"/>
  <c r="FI21" i="3"/>
  <c r="FH21" i="3"/>
  <c r="FG21" i="3"/>
  <c r="FF21" i="3"/>
  <c r="FE21" i="3"/>
  <c r="FD21" i="3"/>
  <c r="FC21" i="3"/>
  <c r="FB21" i="3"/>
  <c r="FA21" i="3"/>
  <c r="EZ21" i="3"/>
  <c r="EY21" i="3"/>
  <c r="EX21" i="3"/>
  <c r="EW21" i="3"/>
  <c r="EV21" i="3"/>
  <c r="EU21" i="3"/>
  <c r="ET21" i="3"/>
  <c r="ES21" i="3"/>
  <c r="ER21" i="3"/>
  <c r="EQ21" i="3"/>
  <c r="EP21" i="3"/>
  <c r="EO21" i="3"/>
  <c r="EN21" i="3"/>
  <c r="EM21" i="3"/>
  <c r="EL21" i="3"/>
  <c r="EK21" i="3"/>
  <c r="EJ21" i="3"/>
  <c r="EI21" i="3"/>
  <c r="EH21" i="3"/>
  <c r="EG21" i="3"/>
  <c r="EF21" i="3"/>
  <c r="EE21" i="3"/>
  <c r="ED21" i="3"/>
  <c r="EC21" i="3"/>
  <c r="EB21" i="3"/>
  <c r="EA21" i="3"/>
  <c r="DZ21" i="3"/>
  <c r="DY21" i="3"/>
  <c r="DX21" i="3"/>
  <c r="DW21" i="3"/>
  <c r="DV21" i="3"/>
  <c r="DU21" i="3"/>
  <c r="DT21" i="3"/>
  <c r="DS21" i="3"/>
  <c r="DR21" i="3"/>
  <c r="DQ21" i="3"/>
  <c r="DP21" i="3"/>
  <c r="DO21" i="3"/>
  <c r="DN21" i="3"/>
  <c r="DM21" i="3"/>
  <c r="DL21" i="3"/>
  <c r="DK21" i="3"/>
  <c r="DJ21" i="3"/>
  <c r="DI21" i="3"/>
  <c r="DH21" i="3"/>
  <c r="DG21" i="3"/>
  <c r="DF21" i="3"/>
  <c r="DE21" i="3"/>
  <c r="DD21" i="3"/>
  <c r="DC21" i="3"/>
  <c r="DB21" i="3"/>
  <c r="DA21" i="3"/>
  <c r="CZ21" i="3"/>
  <c r="CY21" i="3"/>
  <c r="CX21" i="3"/>
  <c r="CW21" i="3"/>
  <c r="CV21" i="3"/>
  <c r="CU21" i="3"/>
  <c r="CT21" i="3"/>
  <c r="CS21" i="3"/>
  <c r="CR21" i="3"/>
  <c r="CQ21" i="3"/>
  <c r="CP21" i="3"/>
  <c r="CO21" i="3"/>
  <c r="CN21" i="3"/>
  <c r="CM21" i="3"/>
  <c r="CL21" i="3"/>
  <c r="CK21" i="3"/>
  <c r="CJ21" i="3"/>
  <c r="CI21" i="3"/>
  <c r="CH21" i="3"/>
  <c r="CG21" i="3"/>
  <c r="CF21" i="3"/>
  <c r="CE21" i="3"/>
  <c r="CD21" i="3"/>
  <c r="CC21" i="3"/>
  <c r="CB21" i="3"/>
  <c r="CA21" i="3"/>
  <c r="BZ21" i="3"/>
  <c r="BY21" i="3"/>
  <c r="BX21" i="3"/>
  <c r="BW21" i="3"/>
  <c r="BV21" i="3"/>
  <c r="BU21"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U21" i="3"/>
  <c r="AT21" i="3"/>
  <c r="AS21" i="3"/>
  <c r="AR21" i="3"/>
  <c r="AQ21" i="3"/>
  <c r="AP21" i="3"/>
  <c r="AO21" i="3"/>
  <c r="AN21" i="3"/>
  <c r="AM21" i="3"/>
  <c r="AL21" i="3"/>
  <c r="AK21" i="3"/>
  <c r="AJ21" i="3"/>
  <c r="AI21" i="3"/>
  <c r="AH21" i="3"/>
  <c r="AG21" i="3"/>
  <c r="AF21" i="3"/>
  <c r="AE21" i="3"/>
  <c r="AD21" i="3"/>
  <c r="AC21" i="3"/>
  <c r="AB21" i="3"/>
  <c r="AA21" i="3"/>
  <c r="Z21" i="3"/>
  <c r="Y21" i="3"/>
  <c r="X21" i="3"/>
  <c r="W21" i="3"/>
  <c r="V21" i="3"/>
  <c r="U21" i="3"/>
  <c r="T21" i="3"/>
  <c r="S21" i="3"/>
  <c r="R21" i="3"/>
  <c r="Q21" i="3"/>
  <c r="P21" i="3"/>
  <c r="O21" i="3"/>
  <c r="N21" i="3"/>
  <c r="M21" i="3"/>
  <c r="L21" i="3"/>
  <c r="K21" i="3"/>
  <c r="J21" i="3"/>
  <c r="I21" i="3"/>
  <c r="H21" i="3"/>
  <c r="G21" i="3"/>
  <c r="F21" i="3"/>
  <c r="E21" i="3"/>
  <c r="D21" i="3"/>
  <c r="C21" i="3"/>
  <c r="FL20" i="3"/>
  <c r="FK20" i="3"/>
  <c r="FJ20" i="3"/>
  <c r="FI20" i="3"/>
  <c r="FH20" i="3"/>
  <c r="FG20" i="3"/>
  <c r="FF20" i="3"/>
  <c r="FE20" i="3"/>
  <c r="FD20" i="3"/>
  <c r="FC20" i="3"/>
  <c r="FB20" i="3"/>
  <c r="FA20" i="3"/>
  <c r="EZ20" i="3"/>
  <c r="EY20" i="3"/>
  <c r="EX20" i="3"/>
  <c r="EW20" i="3"/>
  <c r="EV20" i="3"/>
  <c r="EU20" i="3"/>
  <c r="ET20" i="3"/>
  <c r="ES20" i="3"/>
  <c r="ER20" i="3"/>
  <c r="EQ20" i="3"/>
  <c r="EP20" i="3"/>
  <c r="EO20" i="3"/>
  <c r="EN20" i="3"/>
  <c r="EM20" i="3"/>
  <c r="EL20" i="3"/>
  <c r="EK20" i="3"/>
  <c r="EJ20" i="3"/>
  <c r="EI20" i="3"/>
  <c r="EH20" i="3"/>
  <c r="EG20" i="3"/>
  <c r="EF20" i="3"/>
  <c r="EE20" i="3"/>
  <c r="ED20" i="3"/>
  <c r="EC20" i="3"/>
  <c r="EB20" i="3"/>
  <c r="EA20" i="3"/>
  <c r="DZ20" i="3"/>
  <c r="DY20" i="3"/>
  <c r="DX20" i="3"/>
  <c r="DW20" i="3"/>
  <c r="DV20" i="3"/>
  <c r="DU20" i="3"/>
  <c r="DT20" i="3"/>
  <c r="DS20" i="3"/>
  <c r="DR20" i="3"/>
  <c r="DQ20" i="3"/>
  <c r="DP20" i="3"/>
  <c r="DO20" i="3"/>
  <c r="DN20" i="3"/>
  <c r="DM20" i="3"/>
  <c r="DL20" i="3"/>
  <c r="DK20" i="3"/>
  <c r="DJ20" i="3"/>
  <c r="DI20" i="3"/>
  <c r="DH20" i="3"/>
  <c r="DG20" i="3"/>
  <c r="DF20" i="3"/>
  <c r="DE20" i="3"/>
  <c r="DD20" i="3"/>
  <c r="DC20" i="3"/>
  <c r="DB20" i="3"/>
  <c r="DA20" i="3"/>
  <c r="CZ20" i="3"/>
  <c r="CY20" i="3"/>
  <c r="CX20" i="3"/>
  <c r="CW20" i="3"/>
  <c r="CV20" i="3"/>
  <c r="CU20" i="3"/>
  <c r="CT20" i="3"/>
  <c r="CS20" i="3"/>
  <c r="CR20" i="3"/>
  <c r="CQ20" i="3"/>
  <c r="CP20" i="3"/>
  <c r="CO20" i="3"/>
  <c r="CN20" i="3"/>
  <c r="CM20" i="3"/>
  <c r="CL20" i="3"/>
  <c r="CK20" i="3"/>
  <c r="CJ20" i="3"/>
  <c r="CI20" i="3"/>
  <c r="CH20" i="3"/>
  <c r="CG20" i="3"/>
  <c r="CF20" i="3"/>
  <c r="CE20" i="3"/>
  <c r="CD20" i="3"/>
  <c r="CC20" i="3"/>
  <c r="CB20" i="3"/>
  <c r="CA20" i="3"/>
  <c r="BZ20" i="3"/>
  <c r="BY20" i="3"/>
  <c r="BX20" i="3"/>
  <c r="BW20" i="3"/>
  <c r="BV20" i="3"/>
  <c r="BU20"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U20" i="3"/>
  <c r="AT20" i="3"/>
  <c r="AS20" i="3"/>
  <c r="AR20" i="3"/>
  <c r="AQ20" i="3"/>
  <c r="AP20" i="3"/>
  <c r="AO20" i="3"/>
  <c r="AN20" i="3"/>
  <c r="AM20" i="3"/>
  <c r="AL20" i="3"/>
  <c r="AK20" i="3"/>
  <c r="AJ20" i="3"/>
  <c r="AI20" i="3"/>
  <c r="AH20" i="3"/>
  <c r="AG20" i="3"/>
  <c r="AF20" i="3"/>
  <c r="AE20" i="3"/>
  <c r="AD20" i="3"/>
  <c r="AC20" i="3"/>
  <c r="AB20" i="3"/>
  <c r="AA20" i="3"/>
  <c r="Z20" i="3"/>
  <c r="Y20" i="3"/>
  <c r="X20" i="3"/>
  <c r="W20" i="3"/>
  <c r="V20" i="3"/>
  <c r="U20" i="3"/>
  <c r="T20" i="3"/>
  <c r="S20" i="3"/>
  <c r="R20" i="3"/>
  <c r="Q20" i="3"/>
  <c r="P20" i="3"/>
  <c r="O20" i="3"/>
  <c r="N20" i="3"/>
  <c r="M20" i="3"/>
  <c r="L20" i="3"/>
  <c r="K20" i="3"/>
  <c r="J20" i="3"/>
  <c r="I20" i="3"/>
  <c r="H20" i="3"/>
  <c r="G20" i="3"/>
  <c r="F20" i="3"/>
  <c r="E20" i="3"/>
  <c r="D20" i="3"/>
  <c r="C20" i="3"/>
  <c r="FL19" i="3"/>
  <c r="FK19" i="3"/>
  <c r="FJ19" i="3"/>
  <c r="FI19" i="3"/>
  <c r="FH19" i="3"/>
  <c r="FG19" i="3"/>
  <c r="FF19" i="3"/>
  <c r="FE19" i="3"/>
  <c r="FD19" i="3"/>
  <c r="FC19" i="3"/>
  <c r="FB19" i="3"/>
  <c r="FA19" i="3"/>
  <c r="EZ19" i="3"/>
  <c r="EY19" i="3"/>
  <c r="EX19" i="3"/>
  <c r="EW19" i="3"/>
  <c r="EV19" i="3"/>
  <c r="EU19" i="3"/>
  <c r="ET19" i="3"/>
  <c r="ES19" i="3"/>
  <c r="ER19" i="3"/>
  <c r="EQ19" i="3"/>
  <c r="EP19" i="3"/>
  <c r="EO19" i="3"/>
  <c r="EN19" i="3"/>
  <c r="EM19" i="3"/>
  <c r="EL19" i="3"/>
  <c r="EK19" i="3"/>
  <c r="EJ19" i="3"/>
  <c r="EI19" i="3"/>
  <c r="EH19" i="3"/>
  <c r="EG19" i="3"/>
  <c r="EF19" i="3"/>
  <c r="EE19" i="3"/>
  <c r="ED19" i="3"/>
  <c r="EC19" i="3"/>
  <c r="EB19" i="3"/>
  <c r="EA19" i="3"/>
  <c r="DZ19" i="3"/>
  <c r="DY19" i="3"/>
  <c r="DX19" i="3"/>
  <c r="DW19" i="3"/>
  <c r="DV19" i="3"/>
  <c r="DU19" i="3"/>
  <c r="DT19" i="3"/>
  <c r="DS19" i="3"/>
  <c r="DR19" i="3"/>
  <c r="DQ19" i="3"/>
  <c r="DP19" i="3"/>
  <c r="DO19" i="3"/>
  <c r="DN19" i="3"/>
  <c r="DM19" i="3"/>
  <c r="DL19" i="3"/>
  <c r="DK19" i="3"/>
  <c r="DJ19" i="3"/>
  <c r="DI19" i="3"/>
  <c r="DH19" i="3"/>
  <c r="DG19" i="3"/>
  <c r="DF19" i="3"/>
  <c r="DE19" i="3"/>
  <c r="DD19" i="3"/>
  <c r="DC19" i="3"/>
  <c r="DB19" i="3"/>
  <c r="DA19" i="3"/>
  <c r="CZ19" i="3"/>
  <c r="CY19" i="3"/>
  <c r="CX19" i="3"/>
  <c r="CW19" i="3"/>
  <c r="CV19" i="3"/>
  <c r="CU19" i="3"/>
  <c r="CT19" i="3"/>
  <c r="CS19" i="3"/>
  <c r="CR19" i="3"/>
  <c r="CQ19" i="3"/>
  <c r="CP19" i="3"/>
  <c r="CO19" i="3"/>
  <c r="CN19" i="3"/>
  <c r="CM19" i="3"/>
  <c r="CL19" i="3"/>
  <c r="CK19" i="3"/>
  <c r="CJ19" i="3"/>
  <c r="CI19" i="3"/>
  <c r="CH19" i="3"/>
  <c r="CG19" i="3"/>
  <c r="CF19" i="3"/>
  <c r="CE19" i="3"/>
  <c r="CD19" i="3"/>
  <c r="CC19" i="3"/>
  <c r="CB19" i="3"/>
  <c r="CA19" i="3"/>
  <c r="BZ19" i="3"/>
  <c r="BY19" i="3"/>
  <c r="BX19" i="3"/>
  <c r="BW19" i="3"/>
  <c r="BV19" i="3"/>
  <c r="BU19"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U19" i="3"/>
  <c r="AT19" i="3"/>
  <c r="AS19" i="3"/>
  <c r="AR19" i="3"/>
  <c r="AQ19" i="3"/>
  <c r="AP19" i="3"/>
  <c r="AO19" i="3"/>
  <c r="AN19" i="3"/>
  <c r="AM19" i="3"/>
  <c r="AL19" i="3"/>
  <c r="AK19" i="3"/>
  <c r="AJ19" i="3"/>
  <c r="AI19" i="3"/>
  <c r="AH19" i="3"/>
  <c r="AG19" i="3"/>
  <c r="AF19" i="3"/>
  <c r="AE19" i="3"/>
  <c r="AD19" i="3"/>
  <c r="AC19" i="3"/>
  <c r="AB19" i="3"/>
  <c r="AA19" i="3"/>
  <c r="Z19" i="3"/>
  <c r="Y19" i="3"/>
  <c r="X19" i="3"/>
  <c r="W19" i="3"/>
  <c r="V19" i="3"/>
  <c r="U19" i="3"/>
  <c r="T19" i="3"/>
  <c r="S19" i="3"/>
  <c r="R19" i="3"/>
  <c r="Q19" i="3"/>
  <c r="P19" i="3"/>
  <c r="O19" i="3"/>
  <c r="N19" i="3"/>
  <c r="M19" i="3"/>
  <c r="L19" i="3"/>
  <c r="K19" i="3"/>
  <c r="J19" i="3"/>
  <c r="I19" i="3"/>
  <c r="H19" i="3"/>
  <c r="G19" i="3"/>
  <c r="F19" i="3"/>
  <c r="E19" i="3"/>
  <c r="D19" i="3"/>
  <c r="C19" i="3"/>
  <c r="FL18" i="3"/>
  <c r="FK18" i="3"/>
  <c r="FJ18" i="3"/>
  <c r="FI18" i="3"/>
  <c r="FH18" i="3"/>
  <c r="FG18" i="3"/>
  <c r="FF18" i="3"/>
  <c r="FE18" i="3"/>
  <c r="FD18" i="3"/>
  <c r="FC18" i="3"/>
  <c r="FB18" i="3"/>
  <c r="FA18" i="3"/>
  <c r="EZ18" i="3"/>
  <c r="EY18" i="3"/>
  <c r="EX18" i="3"/>
  <c r="EW18" i="3"/>
  <c r="EV18" i="3"/>
  <c r="EU18" i="3"/>
  <c r="ET18" i="3"/>
  <c r="ES18" i="3"/>
  <c r="ER18" i="3"/>
  <c r="EQ18" i="3"/>
  <c r="EP18" i="3"/>
  <c r="EO18" i="3"/>
  <c r="EN18" i="3"/>
  <c r="EM18" i="3"/>
  <c r="EL18" i="3"/>
  <c r="EK18" i="3"/>
  <c r="EJ18" i="3"/>
  <c r="EI18" i="3"/>
  <c r="EH18" i="3"/>
  <c r="EG18" i="3"/>
  <c r="EF18" i="3"/>
  <c r="EE18" i="3"/>
  <c r="ED18" i="3"/>
  <c r="EC18" i="3"/>
  <c r="EB18" i="3"/>
  <c r="EA18" i="3"/>
  <c r="DZ18" i="3"/>
  <c r="DY18" i="3"/>
  <c r="DX18" i="3"/>
  <c r="DW18" i="3"/>
  <c r="DV18" i="3"/>
  <c r="DU18" i="3"/>
  <c r="DT18" i="3"/>
  <c r="DS18" i="3"/>
  <c r="DR18" i="3"/>
  <c r="DQ18" i="3"/>
  <c r="DP18" i="3"/>
  <c r="DO18" i="3"/>
  <c r="DN18" i="3"/>
  <c r="DM18" i="3"/>
  <c r="DL18" i="3"/>
  <c r="DK18" i="3"/>
  <c r="DJ18" i="3"/>
  <c r="DI18" i="3"/>
  <c r="DH18" i="3"/>
  <c r="DG18" i="3"/>
  <c r="DF18" i="3"/>
  <c r="DE18" i="3"/>
  <c r="DD18" i="3"/>
  <c r="DC18" i="3"/>
  <c r="DB18" i="3"/>
  <c r="DA18" i="3"/>
  <c r="CZ18" i="3"/>
  <c r="CY18" i="3"/>
  <c r="CX18" i="3"/>
  <c r="CW18" i="3"/>
  <c r="CV18" i="3"/>
  <c r="CU18" i="3"/>
  <c r="CT18" i="3"/>
  <c r="CS18" i="3"/>
  <c r="CR18" i="3"/>
  <c r="CQ18" i="3"/>
  <c r="CP18" i="3"/>
  <c r="CO18" i="3"/>
  <c r="CN18" i="3"/>
  <c r="CM18" i="3"/>
  <c r="CL18" i="3"/>
  <c r="CK18" i="3"/>
  <c r="CJ18" i="3"/>
  <c r="CI18" i="3"/>
  <c r="CH18" i="3"/>
  <c r="CG18" i="3"/>
  <c r="CF18" i="3"/>
  <c r="CE18" i="3"/>
  <c r="CD18" i="3"/>
  <c r="CC18" i="3"/>
  <c r="CB18" i="3"/>
  <c r="CA18" i="3"/>
  <c r="BZ18" i="3"/>
  <c r="BY18" i="3"/>
  <c r="BX18" i="3"/>
  <c r="BW18" i="3"/>
  <c r="BV18" i="3"/>
  <c r="BU18"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U18" i="3"/>
  <c r="AT18" i="3"/>
  <c r="AS18" i="3"/>
  <c r="AR18" i="3"/>
  <c r="AQ18" i="3"/>
  <c r="AP18" i="3"/>
  <c r="AO18" i="3"/>
  <c r="AN18" i="3"/>
  <c r="AM18" i="3"/>
  <c r="AL18" i="3"/>
  <c r="AK18" i="3"/>
  <c r="AJ18" i="3"/>
  <c r="AI18" i="3"/>
  <c r="AH18" i="3"/>
  <c r="AG18" i="3"/>
  <c r="AF18" i="3"/>
  <c r="AE18" i="3"/>
  <c r="AD18" i="3"/>
  <c r="AC18" i="3"/>
  <c r="AB18" i="3"/>
  <c r="AA18" i="3"/>
  <c r="Z18" i="3"/>
  <c r="Y18" i="3"/>
  <c r="X18" i="3"/>
  <c r="W18" i="3"/>
  <c r="V18" i="3"/>
  <c r="U18" i="3"/>
  <c r="T18" i="3"/>
  <c r="S18" i="3"/>
  <c r="R18" i="3"/>
  <c r="Q18" i="3"/>
  <c r="P18" i="3"/>
  <c r="O18" i="3"/>
  <c r="N18" i="3"/>
  <c r="M18" i="3"/>
  <c r="L18" i="3"/>
  <c r="K18" i="3"/>
  <c r="J18" i="3"/>
  <c r="I18" i="3"/>
  <c r="H18" i="3"/>
  <c r="G18" i="3"/>
  <c r="F18" i="3"/>
  <c r="E18" i="3"/>
  <c r="D18" i="3"/>
  <c r="C18" i="3"/>
  <c r="FL17" i="3"/>
  <c r="FK17" i="3"/>
  <c r="FJ17" i="3"/>
  <c r="FI17" i="3"/>
  <c r="FH17" i="3"/>
  <c r="FG17" i="3"/>
  <c r="FF17" i="3"/>
  <c r="FE17" i="3"/>
  <c r="FD17" i="3"/>
  <c r="FC17" i="3"/>
  <c r="FB17" i="3"/>
  <c r="FA17" i="3"/>
  <c r="EZ17" i="3"/>
  <c r="EY17" i="3"/>
  <c r="EX17" i="3"/>
  <c r="EW17" i="3"/>
  <c r="EV17" i="3"/>
  <c r="EU17" i="3"/>
  <c r="ET17" i="3"/>
  <c r="ES17" i="3"/>
  <c r="ER17" i="3"/>
  <c r="EQ17" i="3"/>
  <c r="EP17" i="3"/>
  <c r="EO17" i="3"/>
  <c r="EN17" i="3"/>
  <c r="EM17" i="3"/>
  <c r="EL17" i="3"/>
  <c r="EK17" i="3"/>
  <c r="EJ17" i="3"/>
  <c r="EI17" i="3"/>
  <c r="EH17" i="3"/>
  <c r="EG17" i="3"/>
  <c r="EF17" i="3"/>
  <c r="EE17" i="3"/>
  <c r="ED17" i="3"/>
  <c r="EC17" i="3"/>
  <c r="EB17" i="3"/>
  <c r="EA17" i="3"/>
  <c r="DZ17" i="3"/>
  <c r="DY17" i="3"/>
  <c r="DX17" i="3"/>
  <c r="DW17" i="3"/>
  <c r="DV17" i="3"/>
  <c r="DU17" i="3"/>
  <c r="DT17" i="3"/>
  <c r="DS17" i="3"/>
  <c r="DR17" i="3"/>
  <c r="DQ17" i="3"/>
  <c r="DP17" i="3"/>
  <c r="DO17" i="3"/>
  <c r="DN17" i="3"/>
  <c r="DM17" i="3"/>
  <c r="DL17" i="3"/>
  <c r="DK17" i="3"/>
  <c r="DJ17" i="3"/>
  <c r="DI17" i="3"/>
  <c r="DH17" i="3"/>
  <c r="DG17" i="3"/>
  <c r="DF17" i="3"/>
  <c r="DE17" i="3"/>
  <c r="DD17" i="3"/>
  <c r="DC17" i="3"/>
  <c r="DB17" i="3"/>
  <c r="DA17" i="3"/>
  <c r="CZ17" i="3"/>
  <c r="CY17" i="3"/>
  <c r="CX17" i="3"/>
  <c r="CW17" i="3"/>
  <c r="CV17" i="3"/>
  <c r="CU17" i="3"/>
  <c r="CT17" i="3"/>
  <c r="CS17" i="3"/>
  <c r="CR17" i="3"/>
  <c r="CQ17" i="3"/>
  <c r="CP17" i="3"/>
  <c r="CO17" i="3"/>
  <c r="CN17" i="3"/>
  <c r="CM17" i="3"/>
  <c r="CL17" i="3"/>
  <c r="CK17" i="3"/>
  <c r="CJ17" i="3"/>
  <c r="CI17" i="3"/>
  <c r="CH17" i="3"/>
  <c r="CG17" i="3"/>
  <c r="CF17" i="3"/>
  <c r="CE17" i="3"/>
  <c r="CD17" i="3"/>
  <c r="CC17" i="3"/>
  <c r="CB17" i="3"/>
  <c r="CA17" i="3"/>
  <c r="BZ17" i="3"/>
  <c r="BY17" i="3"/>
  <c r="BX17" i="3"/>
  <c r="BW17" i="3"/>
  <c r="BV17" i="3"/>
  <c r="BU17"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U17" i="3"/>
  <c r="AT17" i="3"/>
  <c r="AS17" i="3"/>
  <c r="AR17" i="3"/>
  <c r="AQ17" i="3"/>
  <c r="AP17" i="3"/>
  <c r="AO17" i="3"/>
  <c r="AN17" i="3"/>
  <c r="AM17" i="3"/>
  <c r="AL17" i="3"/>
  <c r="AK17" i="3"/>
  <c r="AJ17" i="3"/>
  <c r="AI17" i="3"/>
  <c r="AH17" i="3"/>
  <c r="AG17" i="3"/>
  <c r="AF17" i="3"/>
  <c r="AE17" i="3"/>
  <c r="AD17" i="3"/>
  <c r="AC17" i="3"/>
  <c r="AB17" i="3"/>
  <c r="AA17" i="3"/>
  <c r="Z17" i="3"/>
  <c r="Y17" i="3"/>
  <c r="X17" i="3"/>
  <c r="W17" i="3"/>
  <c r="V17" i="3"/>
  <c r="U17" i="3"/>
  <c r="T17" i="3"/>
  <c r="S17" i="3"/>
  <c r="R17" i="3"/>
  <c r="Q17" i="3"/>
  <c r="P17" i="3"/>
  <c r="O17" i="3"/>
  <c r="N17" i="3"/>
  <c r="M17" i="3"/>
  <c r="L17" i="3"/>
  <c r="K17" i="3"/>
  <c r="J17" i="3"/>
  <c r="I17" i="3"/>
  <c r="H17" i="3"/>
  <c r="G17" i="3"/>
  <c r="F17" i="3"/>
  <c r="E17" i="3"/>
  <c r="D17" i="3"/>
  <c r="C17" i="3"/>
  <c r="FL16" i="3"/>
  <c r="FK16" i="3"/>
  <c r="FJ16" i="3"/>
  <c r="FI16" i="3"/>
  <c r="FH16" i="3"/>
  <c r="FG16" i="3"/>
  <c r="FF16" i="3"/>
  <c r="FE16" i="3"/>
  <c r="FD16" i="3"/>
  <c r="FC16" i="3"/>
  <c r="FB16" i="3"/>
  <c r="FA16" i="3"/>
  <c r="EZ16" i="3"/>
  <c r="EY16" i="3"/>
  <c r="EX16" i="3"/>
  <c r="EW16" i="3"/>
  <c r="EV16" i="3"/>
  <c r="EU16" i="3"/>
  <c r="ET16" i="3"/>
  <c r="ES16" i="3"/>
  <c r="ER16" i="3"/>
  <c r="EQ16" i="3"/>
  <c r="EP16" i="3"/>
  <c r="EO16" i="3"/>
  <c r="EN16" i="3"/>
  <c r="EM16" i="3"/>
  <c r="EL16" i="3"/>
  <c r="EK16" i="3"/>
  <c r="EJ16" i="3"/>
  <c r="EI16" i="3"/>
  <c r="EH16" i="3"/>
  <c r="EG16" i="3"/>
  <c r="EF16" i="3"/>
  <c r="EE16" i="3"/>
  <c r="ED16" i="3"/>
  <c r="EC16" i="3"/>
  <c r="EB16" i="3"/>
  <c r="EA16" i="3"/>
  <c r="DZ16" i="3"/>
  <c r="DY16" i="3"/>
  <c r="DX16" i="3"/>
  <c r="DW16" i="3"/>
  <c r="DV16" i="3"/>
  <c r="DU16" i="3"/>
  <c r="DT16" i="3"/>
  <c r="DS16" i="3"/>
  <c r="DR16" i="3"/>
  <c r="DQ16" i="3"/>
  <c r="DP16" i="3"/>
  <c r="DO16" i="3"/>
  <c r="DN16" i="3"/>
  <c r="DM16" i="3"/>
  <c r="DL16" i="3"/>
  <c r="DK16" i="3"/>
  <c r="DJ16" i="3"/>
  <c r="DI16" i="3"/>
  <c r="DH16" i="3"/>
  <c r="DG16" i="3"/>
  <c r="DF16" i="3"/>
  <c r="DE16" i="3"/>
  <c r="DD16" i="3"/>
  <c r="DC16" i="3"/>
  <c r="DB16" i="3"/>
  <c r="DA16" i="3"/>
  <c r="CZ16" i="3"/>
  <c r="CY16" i="3"/>
  <c r="CX16" i="3"/>
  <c r="CW16" i="3"/>
  <c r="CV16" i="3"/>
  <c r="CU16" i="3"/>
  <c r="CT16" i="3"/>
  <c r="CS16" i="3"/>
  <c r="CR16" i="3"/>
  <c r="CQ16" i="3"/>
  <c r="CP16" i="3"/>
  <c r="CO16" i="3"/>
  <c r="CN16" i="3"/>
  <c r="CM16" i="3"/>
  <c r="CL16" i="3"/>
  <c r="CK16" i="3"/>
  <c r="CJ16" i="3"/>
  <c r="CI16" i="3"/>
  <c r="CH16" i="3"/>
  <c r="CG16" i="3"/>
  <c r="CF16" i="3"/>
  <c r="CE16" i="3"/>
  <c r="CD16" i="3"/>
  <c r="CC16" i="3"/>
  <c r="CB16" i="3"/>
  <c r="CA16" i="3"/>
  <c r="BZ16" i="3"/>
  <c r="BY16" i="3"/>
  <c r="BX16" i="3"/>
  <c r="BW16" i="3"/>
  <c r="BV16" i="3"/>
  <c r="BU16"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U16" i="3"/>
  <c r="AT16" i="3"/>
  <c r="AS16" i="3"/>
  <c r="AR16" i="3"/>
  <c r="AQ16" i="3"/>
  <c r="AP16" i="3"/>
  <c r="AO16" i="3"/>
  <c r="AN16" i="3"/>
  <c r="AM16" i="3"/>
  <c r="AL16" i="3"/>
  <c r="AK16" i="3"/>
  <c r="AJ16" i="3"/>
  <c r="AI16" i="3"/>
  <c r="AH16" i="3"/>
  <c r="AG16" i="3"/>
  <c r="AF16" i="3"/>
  <c r="AE16" i="3"/>
  <c r="AD16" i="3"/>
  <c r="AC16" i="3"/>
  <c r="AB16" i="3"/>
  <c r="AA16" i="3"/>
  <c r="Z16" i="3"/>
  <c r="Y16" i="3"/>
  <c r="X16" i="3"/>
  <c r="W16" i="3"/>
  <c r="V16" i="3"/>
  <c r="U16" i="3"/>
  <c r="T16" i="3"/>
  <c r="S16" i="3"/>
  <c r="R16" i="3"/>
  <c r="Q16" i="3"/>
  <c r="P16" i="3"/>
  <c r="O16" i="3"/>
  <c r="N16" i="3"/>
  <c r="M16" i="3"/>
  <c r="L16" i="3"/>
  <c r="K16" i="3"/>
  <c r="J16" i="3"/>
  <c r="I16" i="3"/>
  <c r="H16" i="3"/>
  <c r="G16" i="3"/>
  <c r="F16" i="3"/>
  <c r="E16" i="3"/>
  <c r="D16" i="3"/>
  <c r="C16" i="3"/>
  <c r="FL15" i="3"/>
  <c r="FK15" i="3"/>
  <c r="FJ15" i="3"/>
  <c r="FI15" i="3"/>
  <c r="FH15" i="3"/>
  <c r="FG15" i="3"/>
  <c r="FF15" i="3"/>
  <c r="FE15" i="3"/>
  <c r="FD15" i="3"/>
  <c r="FC15" i="3"/>
  <c r="FB15" i="3"/>
  <c r="FA15" i="3"/>
  <c r="EZ15" i="3"/>
  <c r="EY15" i="3"/>
  <c r="EX15" i="3"/>
  <c r="EW15" i="3"/>
  <c r="EV15" i="3"/>
  <c r="EU15" i="3"/>
  <c r="ET15" i="3"/>
  <c r="ES15" i="3"/>
  <c r="ER15" i="3"/>
  <c r="EQ15" i="3"/>
  <c r="EP15" i="3"/>
  <c r="EO15" i="3"/>
  <c r="EN15" i="3"/>
  <c r="EM15" i="3"/>
  <c r="EL15" i="3"/>
  <c r="EK15" i="3"/>
  <c r="EJ15" i="3"/>
  <c r="EI15" i="3"/>
  <c r="EH15" i="3"/>
  <c r="EG15" i="3"/>
  <c r="EF15" i="3"/>
  <c r="EE15" i="3"/>
  <c r="ED15" i="3"/>
  <c r="EC15" i="3"/>
  <c r="EB15" i="3"/>
  <c r="EA15" i="3"/>
  <c r="DZ15" i="3"/>
  <c r="DY15" i="3"/>
  <c r="DX15" i="3"/>
  <c r="DW15" i="3"/>
  <c r="DV15" i="3"/>
  <c r="DU15" i="3"/>
  <c r="DT15" i="3"/>
  <c r="DS15" i="3"/>
  <c r="DR15" i="3"/>
  <c r="DQ15" i="3"/>
  <c r="DP15" i="3"/>
  <c r="DO15" i="3"/>
  <c r="DN15" i="3"/>
  <c r="DM15" i="3"/>
  <c r="DL15" i="3"/>
  <c r="DK15" i="3"/>
  <c r="DJ15" i="3"/>
  <c r="DI15" i="3"/>
  <c r="DH15" i="3"/>
  <c r="DG15" i="3"/>
  <c r="DF15" i="3"/>
  <c r="DE15" i="3"/>
  <c r="DD15" i="3"/>
  <c r="DC15" i="3"/>
  <c r="DB15" i="3"/>
  <c r="DA15" i="3"/>
  <c r="CZ15" i="3"/>
  <c r="CY15" i="3"/>
  <c r="CX15" i="3"/>
  <c r="CW15" i="3"/>
  <c r="CV15" i="3"/>
  <c r="CU15" i="3"/>
  <c r="CT15" i="3"/>
  <c r="CS15" i="3"/>
  <c r="CR15" i="3"/>
  <c r="CQ15" i="3"/>
  <c r="CP15" i="3"/>
  <c r="CO15" i="3"/>
  <c r="CN15" i="3"/>
  <c r="CM15" i="3"/>
  <c r="CL15" i="3"/>
  <c r="CK15" i="3"/>
  <c r="CJ15" i="3"/>
  <c r="CI15" i="3"/>
  <c r="CH15" i="3"/>
  <c r="CG15" i="3"/>
  <c r="CF15" i="3"/>
  <c r="CE15" i="3"/>
  <c r="CD15" i="3"/>
  <c r="CC15" i="3"/>
  <c r="CB15" i="3"/>
  <c r="CA15" i="3"/>
  <c r="BZ15" i="3"/>
  <c r="BY15" i="3"/>
  <c r="BX15" i="3"/>
  <c r="BW15" i="3"/>
  <c r="BV15" i="3"/>
  <c r="BU15"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U15" i="3"/>
  <c r="AT15" i="3"/>
  <c r="AS15" i="3"/>
  <c r="AR15" i="3"/>
  <c r="AQ15" i="3"/>
  <c r="AP15" i="3"/>
  <c r="AO15" i="3"/>
  <c r="AN15" i="3"/>
  <c r="AM15" i="3"/>
  <c r="AL15" i="3"/>
  <c r="AK15" i="3"/>
  <c r="AJ15" i="3"/>
  <c r="AI15" i="3"/>
  <c r="AH15" i="3"/>
  <c r="AG15" i="3"/>
  <c r="AF15" i="3"/>
  <c r="AE15" i="3"/>
  <c r="AD15" i="3"/>
  <c r="AC15" i="3"/>
  <c r="AB15" i="3"/>
  <c r="AA15" i="3"/>
  <c r="Z15" i="3"/>
  <c r="Y15" i="3"/>
  <c r="X15" i="3"/>
  <c r="W15" i="3"/>
  <c r="V15" i="3"/>
  <c r="U15" i="3"/>
  <c r="T15" i="3"/>
  <c r="S15" i="3"/>
  <c r="R15" i="3"/>
  <c r="Q15" i="3"/>
  <c r="P15" i="3"/>
  <c r="O15" i="3"/>
  <c r="N15" i="3"/>
  <c r="M15" i="3"/>
  <c r="L15" i="3"/>
  <c r="K15" i="3"/>
  <c r="J15" i="3"/>
  <c r="I15" i="3"/>
  <c r="H15" i="3"/>
  <c r="G15" i="3"/>
  <c r="F15" i="3"/>
  <c r="E15" i="3"/>
  <c r="D15" i="3"/>
  <c r="C15" i="3"/>
  <c r="FL14" i="3"/>
  <c r="FK14" i="3"/>
  <c r="FJ14" i="3"/>
  <c r="FI14" i="3"/>
  <c r="FH14" i="3"/>
  <c r="FG14" i="3"/>
  <c r="FF14" i="3"/>
  <c r="FE14" i="3"/>
  <c r="FD14" i="3"/>
  <c r="FC14" i="3"/>
  <c r="FB14" i="3"/>
  <c r="FA14" i="3"/>
  <c r="EZ14" i="3"/>
  <c r="EY14" i="3"/>
  <c r="EX14" i="3"/>
  <c r="EW14" i="3"/>
  <c r="EV14" i="3"/>
  <c r="EU14" i="3"/>
  <c r="ET14" i="3"/>
  <c r="ES14" i="3"/>
  <c r="ER14" i="3"/>
  <c r="EQ14" i="3"/>
  <c r="EP14" i="3"/>
  <c r="EO14" i="3"/>
  <c r="EN14" i="3"/>
  <c r="EM14" i="3"/>
  <c r="EL14" i="3"/>
  <c r="EK14" i="3"/>
  <c r="EJ14" i="3"/>
  <c r="EI14" i="3"/>
  <c r="EH14" i="3"/>
  <c r="EG14" i="3"/>
  <c r="EF14" i="3"/>
  <c r="EE14" i="3"/>
  <c r="ED14" i="3"/>
  <c r="EC14" i="3"/>
  <c r="EB14" i="3"/>
  <c r="EA14" i="3"/>
  <c r="DZ14" i="3"/>
  <c r="DY14" i="3"/>
  <c r="DX14" i="3"/>
  <c r="DW14" i="3"/>
  <c r="DV14" i="3"/>
  <c r="DU14" i="3"/>
  <c r="DT14" i="3"/>
  <c r="DS14" i="3"/>
  <c r="DR14" i="3"/>
  <c r="DQ14" i="3"/>
  <c r="DP14" i="3"/>
  <c r="DO14" i="3"/>
  <c r="DN14" i="3"/>
  <c r="DM14" i="3"/>
  <c r="DL14" i="3"/>
  <c r="DK14" i="3"/>
  <c r="DJ14" i="3"/>
  <c r="DI14" i="3"/>
  <c r="DH14" i="3"/>
  <c r="DG14" i="3"/>
  <c r="DF14" i="3"/>
  <c r="DE14" i="3"/>
  <c r="DD14" i="3"/>
  <c r="DC14" i="3"/>
  <c r="DB14" i="3"/>
  <c r="DA14" i="3"/>
  <c r="CZ14" i="3"/>
  <c r="CY14" i="3"/>
  <c r="CX14" i="3"/>
  <c r="CW14" i="3"/>
  <c r="CV14" i="3"/>
  <c r="CU14" i="3"/>
  <c r="CT14" i="3"/>
  <c r="CS14" i="3"/>
  <c r="CR14" i="3"/>
  <c r="CQ14" i="3"/>
  <c r="CP14" i="3"/>
  <c r="CO14" i="3"/>
  <c r="CN14" i="3"/>
  <c r="CM14" i="3"/>
  <c r="CL14" i="3"/>
  <c r="CK14" i="3"/>
  <c r="CJ14" i="3"/>
  <c r="CI14" i="3"/>
  <c r="CH14" i="3"/>
  <c r="CG14" i="3"/>
  <c r="CF14" i="3"/>
  <c r="CE14" i="3"/>
  <c r="CD14" i="3"/>
  <c r="CC14" i="3"/>
  <c r="CB14" i="3"/>
  <c r="CA14" i="3"/>
  <c r="BZ14" i="3"/>
  <c r="BY14" i="3"/>
  <c r="BX14" i="3"/>
  <c r="BW14" i="3"/>
  <c r="BV14" i="3"/>
  <c r="BU14"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U14" i="3"/>
  <c r="AT14" i="3"/>
  <c r="AS14" i="3"/>
  <c r="AR14" i="3"/>
  <c r="AQ14" i="3"/>
  <c r="AP14" i="3"/>
  <c r="AO14" i="3"/>
  <c r="AN14" i="3"/>
  <c r="AM14" i="3"/>
  <c r="AL14" i="3"/>
  <c r="AK14" i="3"/>
  <c r="AJ14" i="3"/>
  <c r="AI14" i="3"/>
  <c r="AH14" i="3"/>
  <c r="AG14" i="3"/>
  <c r="AF14" i="3"/>
  <c r="AE14" i="3"/>
  <c r="AD14" i="3"/>
  <c r="AC14" i="3"/>
  <c r="AB14" i="3"/>
  <c r="AA14" i="3"/>
  <c r="Z14" i="3"/>
  <c r="Y14" i="3"/>
  <c r="X14" i="3"/>
  <c r="W14" i="3"/>
  <c r="V14" i="3"/>
  <c r="U14" i="3"/>
  <c r="T14" i="3"/>
  <c r="S14" i="3"/>
  <c r="R14" i="3"/>
  <c r="Q14" i="3"/>
  <c r="P14" i="3"/>
  <c r="O14" i="3"/>
  <c r="N14" i="3"/>
  <c r="M14" i="3"/>
  <c r="L14" i="3"/>
  <c r="K14" i="3"/>
  <c r="J14" i="3"/>
  <c r="I14" i="3"/>
  <c r="H14" i="3"/>
  <c r="G14" i="3"/>
  <c r="F14" i="3"/>
  <c r="E14" i="3"/>
  <c r="D14" i="3"/>
  <c r="C14" i="3"/>
  <c r="FL13" i="3"/>
  <c r="FK13" i="3"/>
  <c r="FJ13" i="3"/>
  <c r="FI13" i="3"/>
  <c r="FH13" i="3"/>
  <c r="FG13" i="3"/>
  <c r="FF13" i="3"/>
  <c r="FE13" i="3"/>
  <c r="FD13" i="3"/>
  <c r="FC13" i="3"/>
  <c r="FB13" i="3"/>
  <c r="FA13" i="3"/>
  <c r="EZ13" i="3"/>
  <c r="EY13" i="3"/>
  <c r="EX13" i="3"/>
  <c r="EW13" i="3"/>
  <c r="EV13" i="3"/>
  <c r="EU13" i="3"/>
  <c r="ET13" i="3"/>
  <c r="ES13" i="3"/>
  <c r="ER13" i="3"/>
  <c r="EQ13" i="3"/>
  <c r="EP13" i="3"/>
  <c r="EO13" i="3"/>
  <c r="EN13" i="3"/>
  <c r="EM13" i="3"/>
  <c r="EL13" i="3"/>
  <c r="EK13" i="3"/>
  <c r="EJ13" i="3"/>
  <c r="EI13" i="3"/>
  <c r="EH13" i="3"/>
  <c r="EG13" i="3"/>
  <c r="EF13" i="3"/>
  <c r="EE13" i="3"/>
  <c r="ED13" i="3"/>
  <c r="EC13" i="3"/>
  <c r="EB13" i="3"/>
  <c r="EA13" i="3"/>
  <c r="DZ13" i="3"/>
  <c r="DY13" i="3"/>
  <c r="DX13" i="3"/>
  <c r="DW13" i="3"/>
  <c r="DV13" i="3"/>
  <c r="DU13" i="3"/>
  <c r="DT13" i="3"/>
  <c r="DS13" i="3"/>
  <c r="DR13" i="3"/>
  <c r="DQ13" i="3"/>
  <c r="DP13" i="3"/>
  <c r="DO13" i="3"/>
  <c r="DN13" i="3"/>
  <c r="DM13" i="3"/>
  <c r="DL13" i="3"/>
  <c r="DK13" i="3"/>
  <c r="DJ13" i="3"/>
  <c r="DI13" i="3"/>
  <c r="DH13" i="3"/>
  <c r="DG13" i="3"/>
  <c r="DF13" i="3"/>
  <c r="DE13" i="3"/>
  <c r="DD13" i="3"/>
  <c r="DC13" i="3"/>
  <c r="DB13" i="3"/>
  <c r="DA13" i="3"/>
  <c r="CZ13" i="3"/>
  <c r="CY13" i="3"/>
  <c r="CX13" i="3"/>
  <c r="CW13" i="3"/>
  <c r="CV13" i="3"/>
  <c r="CU13" i="3"/>
  <c r="CT13" i="3"/>
  <c r="CS13" i="3"/>
  <c r="CR13" i="3"/>
  <c r="CQ13" i="3"/>
  <c r="CP13" i="3"/>
  <c r="CO13" i="3"/>
  <c r="CN13" i="3"/>
  <c r="CM13" i="3"/>
  <c r="CL13" i="3"/>
  <c r="CK13" i="3"/>
  <c r="CJ13" i="3"/>
  <c r="CI13" i="3"/>
  <c r="CH13" i="3"/>
  <c r="CG13" i="3"/>
  <c r="CF13" i="3"/>
  <c r="CE13" i="3"/>
  <c r="CD13" i="3"/>
  <c r="CC13" i="3"/>
  <c r="CB13" i="3"/>
  <c r="CA13" i="3"/>
  <c r="BZ13" i="3"/>
  <c r="BY13" i="3"/>
  <c r="BX13" i="3"/>
  <c r="BW13" i="3"/>
  <c r="BV13" i="3"/>
  <c r="BU13"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U13" i="3"/>
  <c r="AT13" i="3"/>
  <c r="AS13" i="3"/>
  <c r="AR13" i="3"/>
  <c r="AQ13" i="3"/>
  <c r="AP13" i="3"/>
  <c r="AO13" i="3"/>
  <c r="AN13" i="3"/>
  <c r="AM13" i="3"/>
  <c r="AL13" i="3"/>
  <c r="AK13" i="3"/>
  <c r="AJ13" i="3"/>
  <c r="AI13" i="3"/>
  <c r="AH13" i="3"/>
  <c r="AG13" i="3"/>
  <c r="AF13" i="3"/>
  <c r="AE13" i="3"/>
  <c r="AD13" i="3"/>
  <c r="AC13" i="3"/>
  <c r="AB13" i="3"/>
  <c r="AA13" i="3"/>
  <c r="Z13" i="3"/>
  <c r="Y13" i="3"/>
  <c r="X13" i="3"/>
  <c r="W13" i="3"/>
  <c r="V13" i="3"/>
  <c r="U13" i="3"/>
  <c r="T13" i="3"/>
  <c r="S13" i="3"/>
  <c r="R13" i="3"/>
  <c r="Q13" i="3"/>
  <c r="P13" i="3"/>
  <c r="O13" i="3"/>
  <c r="N13" i="3"/>
  <c r="M13" i="3"/>
  <c r="L13" i="3"/>
  <c r="K13" i="3"/>
  <c r="J13" i="3"/>
  <c r="I13" i="3"/>
  <c r="H13" i="3"/>
  <c r="G13" i="3"/>
  <c r="F13" i="3"/>
  <c r="E13" i="3"/>
  <c r="D13" i="3"/>
  <c r="C13" i="3"/>
  <c r="FL12" i="3"/>
  <c r="FK12" i="3"/>
  <c r="FJ12" i="3"/>
  <c r="FI12" i="3"/>
  <c r="FH12" i="3"/>
  <c r="FG12" i="3"/>
  <c r="FF12" i="3"/>
  <c r="FE12" i="3"/>
  <c r="FD12" i="3"/>
  <c r="FC12" i="3"/>
  <c r="FB12" i="3"/>
  <c r="FA12" i="3"/>
  <c r="EZ12" i="3"/>
  <c r="EY12" i="3"/>
  <c r="EX12" i="3"/>
  <c r="EW12" i="3"/>
  <c r="EV12" i="3"/>
  <c r="EU12" i="3"/>
  <c r="ET12" i="3"/>
  <c r="ES12" i="3"/>
  <c r="ER12" i="3"/>
  <c r="EQ12" i="3"/>
  <c r="EP12" i="3"/>
  <c r="EO12" i="3"/>
  <c r="EN12" i="3"/>
  <c r="EM12" i="3"/>
  <c r="EL12" i="3"/>
  <c r="EK12" i="3"/>
  <c r="EJ12" i="3"/>
  <c r="EI12" i="3"/>
  <c r="EH12" i="3"/>
  <c r="EG12" i="3"/>
  <c r="EF12" i="3"/>
  <c r="EE12" i="3"/>
  <c r="ED12" i="3"/>
  <c r="EC12" i="3"/>
  <c r="EB12" i="3"/>
  <c r="EA12" i="3"/>
  <c r="DZ12" i="3"/>
  <c r="DY12" i="3"/>
  <c r="DX12" i="3"/>
  <c r="DW12" i="3"/>
  <c r="DV12" i="3"/>
  <c r="DU12" i="3"/>
  <c r="DT12" i="3"/>
  <c r="DS12" i="3"/>
  <c r="DR12" i="3"/>
  <c r="DQ12" i="3"/>
  <c r="DP12" i="3"/>
  <c r="DO12" i="3"/>
  <c r="DN12" i="3"/>
  <c r="DM12" i="3"/>
  <c r="DL12" i="3"/>
  <c r="DK12" i="3"/>
  <c r="DJ12" i="3"/>
  <c r="DI12" i="3"/>
  <c r="DH12" i="3"/>
  <c r="DG12" i="3"/>
  <c r="DF12" i="3"/>
  <c r="DE12" i="3"/>
  <c r="DD12" i="3"/>
  <c r="DC12" i="3"/>
  <c r="DB12" i="3"/>
  <c r="DA12" i="3"/>
  <c r="CZ12" i="3"/>
  <c r="CY12" i="3"/>
  <c r="CX12" i="3"/>
  <c r="CW12" i="3"/>
  <c r="CV12" i="3"/>
  <c r="CU12" i="3"/>
  <c r="CT12" i="3"/>
  <c r="CS12" i="3"/>
  <c r="CR12" i="3"/>
  <c r="CQ12" i="3"/>
  <c r="CP12" i="3"/>
  <c r="CO12" i="3"/>
  <c r="CN12" i="3"/>
  <c r="CM12" i="3"/>
  <c r="CL12" i="3"/>
  <c r="CK12" i="3"/>
  <c r="CJ12" i="3"/>
  <c r="CI12" i="3"/>
  <c r="CH12" i="3"/>
  <c r="CG12" i="3"/>
  <c r="CF12" i="3"/>
  <c r="CE12" i="3"/>
  <c r="CD12" i="3"/>
  <c r="CC12" i="3"/>
  <c r="CB12" i="3"/>
  <c r="CA12" i="3"/>
  <c r="BZ12" i="3"/>
  <c r="BY12" i="3"/>
  <c r="BX12" i="3"/>
  <c r="BW12" i="3"/>
  <c r="BV12" i="3"/>
  <c r="BU12" i="3"/>
  <c r="BT12" i="3"/>
  <c r="BS12" i="3"/>
  <c r="BR12" i="3"/>
  <c r="BQ12" i="3"/>
  <c r="BP12" i="3"/>
  <c r="BO12" i="3"/>
  <c r="BN12" i="3"/>
  <c r="BM12" i="3"/>
  <c r="BL12" i="3"/>
  <c r="BK12" i="3"/>
  <c r="BJ12" i="3"/>
  <c r="BI12" i="3"/>
  <c r="BH12" i="3"/>
  <c r="BG12" i="3"/>
  <c r="BF12" i="3"/>
  <c r="BE12" i="3"/>
  <c r="BD12" i="3"/>
  <c r="BC12" i="3"/>
  <c r="BB12" i="3"/>
  <c r="BA12" i="3"/>
  <c r="AZ12" i="3"/>
  <c r="AY12" i="3"/>
  <c r="AX12" i="3"/>
  <c r="AW12" i="3"/>
  <c r="AV12" i="3"/>
  <c r="AU12" i="3"/>
  <c r="AT12" i="3"/>
  <c r="AS12" i="3"/>
  <c r="AR12" i="3"/>
  <c r="AQ12" i="3"/>
  <c r="AP12" i="3"/>
  <c r="AO12" i="3"/>
  <c r="AN12" i="3"/>
  <c r="AM12" i="3"/>
  <c r="AL12" i="3"/>
  <c r="AK12" i="3"/>
  <c r="AJ12" i="3"/>
  <c r="AI12" i="3"/>
  <c r="AH12" i="3"/>
  <c r="AG12" i="3"/>
  <c r="AF12" i="3"/>
  <c r="AE12" i="3"/>
  <c r="AD12" i="3"/>
  <c r="AC12" i="3"/>
  <c r="AB12" i="3"/>
  <c r="AA12" i="3"/>
  <c r="Z12" i="3"/>
  <c r="Y12" i="3"/>
  <c r="X12" i="3"/>
  <c r="W12" i="3"/>
  <c r="V12" i="3"/>
  <c r="U12" i="3"/>
  <c r="T12" i="3"/>
  <c r="S12" i="3"/>
  <c r="R12" i="3"/>
  <c r="Q12" i="3"/>
  <c r="P12" i="3"/>
  <c r="O12" i="3"/>
  <c r="N12" i="3"/>
  <c r="M12" i="3"/>
  <c r="L12" i="3"/>
  <c r="K12" i="3"/>
  <c r="J12" i="3"/>
  <c r="I12" i="3"/>
  <c r="H12" i="3"/>
  <c r="G12" i="3"/>
  <c r="F12" i="3"/>
  <c r="E12" i="3"/>
  <c r="D12" i="3"/>
  <c r="C12" i="3"/>
  <c r="FL11" i="3"/>
  <c r="FK11" i="3"/>
  <c r="FJ11" i="3"/>
  <c r="FI11" i="3"/>
  <c r="FH11" i="3"/>
  <c r="FG11" i="3"/>
  <c r="FF11" i="3"/>
  <c r="FE11" i="3"/>
  <c r="FD11" i="3"/>
  <c r="FC11" i="3"/>
  <c r="FB11" i="3"/>
  <c r="FA11" i="3"/>
  <c r="EZ11" i="3"/>
  <c r="EY11" i="3"/>
  <c r="EX11" i="3"/>
  <c r="EW11" i="3"/>
  <c r="EV11" i="3"/>
  <c r="EU11" i="3"/>
  <c r="ET11" i="3"/>
  <c r="ES11" i="3"/>
  <c r="ER11" i="3"/>
  <c r="EQ11" i="3"/>
  <c r="EP11" i="3"/>
  <c r="EO11" i="3"/>
  <c r="EN11" i="3"/>
  <c r="EM11" i="3"/>
  <c r="EL11" i="3"/>
  <c r="EK11" i="3"/>
  <c r="EJ11" i="3"/>
  <c r="EI11" i="3"/>
  <c r="EH11" i="3"/>
  <c r="EG11" i="3"/>
  <c r="EF11" i="3"/>
  <c r="EE11" i="3"/>
  <c r="ED11" i="3"/>
  <c r="EC11" i="3"/>
  <c r="EB11" i="3"/>
  <c r="EA11" i="3"/>
  <c r="DZ11" i="3"/>
  <c r="DY11" i="3"/>
  <c r="DX11" i="3"/>
  <c r="DW11" i="3"/>
  <c r="DV11" i="3"/>
  <c r="DU11" i="3"/>
  <c r="DT11" i="3"/>
  <c r="DS11" i="3"/>
  <c r="DR11" i="3"/>
  <c r="DQ11" i="3"/>
  <c r="DP11" i="3"/>
  <c r="DO11" i="3"/>
  <c r="DN11" i="3"/>
  <c r="DM11" i="3"/>
  <c r="DL11" i="3"/>
  <c r="DK11" i="3"/>
  <c r="DJ11" i="3"/>
  <c r="DI11" i="3"/>
  <c r="DH11" i="3"/>
  <c r="DG11" i="3"/>
  <c r="DF11" i="3"/>
  <c r="DE11" i="3"/>
  <c r="DD11" i="3"/>
  <c r="DC11" i="3"/>
  <c r="DB11" i="3"/>
  <c r="DA11" i="3"/>
  <c r="CZ11" i="3"/>
  <c r="CY11" i="3"/>
  <c r="CX11" i="3"/>
  <c r="CW11" i="3"/>
  <c r="CV11" i="3"/>
  <c r="CU11" i="3"/>
  <c r="CT11" i="3"/>
  <c r="CS11" i="3"/>
  <c r="CR11" i="3"/>
  <c r="CQ11" i="3"/>
  <c r="CP11" i="3"/>
  <c r="CO11" i="3"/>
  <c r="CN11" i="3"/>
  <c r="CM11" i="3"/>
  <c r="CL11" i="3"/>
  <c r="CK11" i="3"/>
  <c r="CJ11" i="3"/>
  <c r="CI11" i="3"/>
  <c r="CH11" i="3"/>
  <c r="CG11" i="3"/>
  <c r="CF11" i="3"/>
  <c r="CE11" i="3"/>
  <c r="CD11" i="3"/>
  <c r="CC11" i="3"/>
  <c r="CB11" i="3"/>
  <c r="CA11" i="3"/>
  <c r="BZ11" i="3"/>
  <c r="BY11" i="3"/>
  <c r="BX11" i="3"/>
  <c r="BW11" i="3"/>
  <c r="BV11" i="3"/>
  <c r="BU11" i="3"/>
  <c r="BT11" i="3"/>
  <c r="BS11" i="3"/>
  <c r="BR11" i="3"/>
  <c r="BQ11" i="3"/>
  <c r="BP11" i="3"/>
  <c r="BO11" i="3"/>
  <c r="BN11" i="3"/>
  <c r="BM11" i="3"/>
  <c r="BL11" i="3"/>
  <c r="BK11" i="3"/>
  <c r="BJ11" i="3"/>
  <c r="BI11" i="3"/>
  <c r="BH11" i="3"/>
  <c r="BG11" i="3"/>
  <c r="BF11" i="3"/>
  <c r="BE11" i="3"/>
  <c r="BD11" i="3"/>
  <c r="BC11" i="3"/>
  <c r="BB11" i="3"/>
  <c r="BA11" i="3"/>
  <c r="AZ11" i="3"/>
  <c r="AY11" i="3"/>
  <c r="AX11" i="3"/>
  <c r="AW11" i="3"/>
  <c r="AV11" i="3"/>
  <c r="AU11" i="3"/>
  <c r="AT11" i="3"/>
  <c r="AS11" i="3"/>
  <c r="AR11" i="3"/>
  <c r="AQ11" i="3"/>
  <c r="AP11" i="3"/>
  <c r="AO11" i="3"/>
  <c r="AN11" i="3"/>
  <c r="AM11" i="3"/>
  <c r="AL11" i="3"/>
  <c r="AK11" i="3"/>
  <c r="AJ11" i="3"/>
  <c r="AI11" i="3"/>
  <c r="AH11" i="3"/>
  <c r="AG11" i="3"/>
  <c r="AF11" i="3"/>
  <c r="AE11" i="3"/>
  <c r="AD11" i="3"/>
  <c r="AC11" i="3"/>
  <c r="AB11" i="3"/>
  <c r="AA11" i="3"/>
  <c r="Z11" i="3"/>
  <c r="Y11" i="3"/>
  <c r="X11" i="3"/>
  <c r="W11" i="3"/>
  <c r="V11" i="3"/>
  <c r="U11" i="3"/>
  <c r="T11" i="3"/>
  <c r="S11" i="3"/>
  <c r="R11" i="3"/>
  <c r="Q11" i="3"/>
  <c r="P11" i="3"/>
  <c r="O11" i="3"/>
  <c r="N11" i="3"/>
  <c r="M11" i="3"/>
  <c r="L11" i="3"/>
  <c r="K11" i="3"/>
  <c r="J11" i="3"/>
  <c r="I11" i="3"/>
  <c r="H11" i="3"/>
  <c r="G11" i="3"/>
  <c r="F11" i="3"/>
  <c r="E11" i="3"/>
  <c r="D11" i="3"/>
  <c r="C11" i="3"/>
  <c r="B42" i="2"/>
  <c r="B42" i="1"/>
  <c r="FI3" i="1"/>
  <c r="FC3" i="1"/>
  <c r="EY3" i="1"/>
  <c r="ET3" i="1"/>
  <c r="ES3" i="1"/>
  <c r="EO3" i="1"/>
  <c r="EN3" i="1"/>
  <c r="EG3" i="1"/>
  <c r="EC3" i="1"/>
  <c r="DW3" i="1"/>
  <c r="DS3" i="1"/>
  <c r="DM3" i="1"/>
  <c r="DL3" i="1"/>
  <c r="DH3" i="1"/>
  <c r="DB3" i="1"/>
  <c r="DA3" i="1"/>
  <c r="CW3" i="1"/>
  <c r="CS3" i="1"/>
  <c r="CR3" i="1"/>
  <c r="CM3" i="1"/>
  <c r="CI3" i="1"/>
  <c r="CH3" i="1"/>
  <c r="CE3" i="1"/>
  <c r="CB3" i="1"/>
  <c r="BW3" i="1"/>
  <c r="BR3" i="1"/>
  <c r="BQ3" i="1"/>
  <c r="BM3" i="1"/>
  <c r="BK3" i="1"/>
  <c r="BF3" i="1"/>
  <c r="BC3" i="1"/>
  <c r="AZ3" i="1"/>
  <c r="AW3" i="1"/>
  <c r="AV3" i="1"/>
  <c r="AS3" i="1"/>
  <c r="AN3" i="1"/>
  <c r="AM3" i="1"/>
  <c r="AG3" i="1"/>
  <c r="AF3" i="1"/>
  <c r="AC3" i="1"/>
  <c r="S3" i="1"/>
  <c r="R3" i="1"/>
  <c r="Q3" i="1"/>
  <c r="P3" i="1"/>
  <c r="O3" i="1"/>
  <c r="N3" i="1"/>
  <c r="M3" i="1"/>
  <c r="L3" i="1"/>
  <c r="K3" i="1"/>
  <c r="J3" i="1"/>
  <c r="I3" i="1"/>
  <c r="H3" i="1"/>
  <c r="G3" i="1"/>
  <c r="F3" i="1"/>
  <c r="E3" i="1"/>
  <c r="D3" i="1"/>
  <c r="C3" i="1"/>
  <c r="FI2" i="1"/>
  <c r="FC2" i="1"/>
  <c r="EY2" i="1"/>
  <c r="ET2" i="1"/>
  <c r="ES2" i="1"/>
  <c r="EO2" i="1"/>
  <c r="EN2" i="1"/>
  <c r="EG2" i="1"/>
  <c r="EC2" i="1"/>
  <c r="DW2" i="1"/>
  <c r="DS2" i="1"/>
  <c r="DM2" i="1"/>
  <c r="DL2" i="1"/>
  <c r="DH2" i="1"/>
  <c r="DB2" i="1"/>
  <c r="DA2" i="1"/>
  <c r="CW2" i="1"/>
  <c r="CS2" i="1"/>
  <c r="CR2" i="1"/>
  <c r="CM2" i="1"/>
  <c r="CI2" i="1"/>
  <c r="CH2" i="1"/>
  <c r="CE2" i="1"/>
  <c r="CB2" i="1"/>
  <c r="BW2" i="1"/>
  <c r="BR2" i="1"/>
  <c r="BQ2" i="1"/>
  <c r="BM2" i="1"/>
  <c r="BK2" i="1"/>
  <c r="BF2" i="1"/>
  <c r="BC2" i="1"/>
  <c r="AZ2" i="1"/>
  <c r="AW2" i="1"/>
  <c r="AV2" i="1"/>
  <c r="AS2" i="1"/>
  <c r="AN2" i="1"/>
  <c r="AM2" i="1"/>
  <c r="AG2" i="1"/>
  <c r="AF2" i="1"/>
  <c r="AC2" i="1"/>
  <c r="S2" i="1"/>
  <c r="R2" i="1"/>
  <c r="Q2" i="1"/>
  <c r="P2" i="1"/>
  <c r="O2" i="1"/>
  <c r="N2" i="1"/>
  <c r="M2" i="1"/>
  <c r="L2" i="1"/>
  <c r="K2" i="1"/>
  <c r="J2" i="1"/>
  <c r="I2" i="1"/>
  <c r="H2" i="1"/>
  <c r="G2" i="1"/>
  <c r="F2" i="1"/>
  <c r="E2" i="1"/>
  <c r="D2" i="1"/>
  <c r="C2" i="1"/>
  <c r="M78" i="11"/>
  <c r="M66" i="11"/>
  <c r="M56" i="11"/>
  <c r="M46" i="11"/>
  <c r="M43" i="11"/>
  <c r="M40" i="11"/>
  <c r="M36" i="11"/>
  <c r="M33" i="11"/>
  <c r="M21" i="11"/>
  <c r="M20" i="11"/>
  <c r="J3" i="11"/>
  <c r="J4" i="11" s="1"/>
  <c r="J5" i="11" s="1"/>
  <c r="J6" i="11" s="1"/>
  <c r="J7" i="11" s="1"/>
  <c r="J8" i="11" s="1"/>
  <c r="J9" i="11" s="1"/>
  <c r="J10" i="11" s="1"/>
  <c r="J11" i="11" s="1"/>
  <c r="J12" i="11" s="1"/>
  <c r="J13" i="11" s="1"/>
  <c r="J14" i="11" s="1"/>
  <c r="J15" i="11" s="1"/>
  <c r="J16" i="11" s="1"/>
  <c r="J17" i="11" s="1"/>
  <c r="J18" i="11" s="1"/>
  <c r="J19" i="11" s="1"/>
  <c r="J20" i="11" s="1"/>
  <c r="J21" i="11" s="1"/>
  <c r="J22" i="11" s="1"/>
  <c r="J23" i="11" s="1"/>
  <c r="J24" i="11" s="1"/>
  <c r="J25" i="11" s="1"/>
  <c r="J26" i="11" s="1"/>
  <c r="J27" i="11" s="1"/>
  <c r="J28" i="11" s="1"/>
  <c r="J29" i="11" s="1"/>
  <c r="J30" i="11" s="1"/>
  <c r="J31" i="11" s="1"/>
  <c r="J32" i="11" s="1"/>
  <c r="J33" i="11" s="1"/>
  <c r="J34" i="11" s="1"/>
  <c r="J35" i="11" s="1"/>
  <c r="J36" i="11" s="1"/>
  <c r="J37" i="11" s="1"/>
  <c r="J38" i="11" s="1"/>
  <c r="J39" i="11" s="1"/>
  <c r="J40" i="11" s="1"/>
  <c r="J41" i="11" s="1"/>
  <c r="J42" i="11" s="1"/>
  <c r="J43" i="11" s="1"/>
  <c r="J44" i="11" s="1"/>
  <c r="J45" i="11" s="1"/>
  <c r="J46" i="11" s="1"/>
  <c r="J47" i="11" s="1"/>
  <c r="J48" i="11" s="1"/>
  <c r="J49" i="11" s="1"/>
  <c r="J50" i="11" s="1"/>
  <c r="J51" i="11" s="1"/>
  <c r="J52" i="11" s="1"/>
  <c r="J53" i="11" s="1"/>
  <c r="J54" i="11" s="1"/>
  <c r="J55" i="11" s="1"/>
  <c r="J56" i="11" s="1"/>
  <c r="J57" i="11" s="1"/>
  <c r="J58" i="11" s="1"/>
  <c r="J59" i="11" s="1"/>
  <c r="J60" i="11" s="1"/>
  <c r="J61" i="11" s="1"/>
  <c r="J62" i="11" s="1"/>
  <c r="J63" i="11" s="1"/>
  <c r="J64" i="11" s="1"/>
  <c r="J65" i="11" s="1"/>
  <c r="J66" i="11" s="1"/>
  <c r="J67" i="11" s="1"/>
  <c r="J68" i="11" s="1"/>
  <c r="J69" i="11" s="1"/>
  <c r="J70" i="11" s="1"/>
  <c r="J71" i="11" s="1"/>
  <c r="J72" i="11" s="1"/>
  <c r="J73" i="11" s="1"/>
  <c r="J74" i="11" s="1"/>
  <c r="J75" i="11" s="1"/>
  <c r="J76" i="11" s="1"/>
  <c r="J77" i="11" s="1"/>
  <c r="J78" i="11" s="1"/>
  <c r="J79" i="11" s="1"/>
  <c r="J80" i="11" s="1"/>
  <c r="J81" i="11" s="1"/>
  <c r="J82" i="11" s="1"/>
  <c r="J83" i="11" s="1"/>
  <c r="J84" i="11" s="1"/>
  <c r="J85" i="11" s="1"/>
  <c r="J86" i="11" s="1"/>
  <c r="A3" i="11"/>
  <c r="A4" i="11" s="1"/>
  <c r="A5" i="11" s="1"/>
  <c r="A6" i="11" s="1"/>
  <c r="A7" i="11" s="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F255" i="12"/>
  <c r="F254" i="12"/>
  <c r="F253" i="12"/>
  <c r="F252" i="12"/>
  <c r="F251" i="12"/>
  <c r="F250" i="12"/>
  <c r="F249" i="12"/>
  <c r="F248" i="12"/>
  <c r="F247" i="12"/>
  <c r="F246" i="12"/>
  <c r="F245" i="12"/>
  <c r="F244" i="12"/>
  <c r="M86" i="11" s="1"/>
  <c r="F243" i="12"/>
  <c r="F242" i="12"/>
  <c r="F241" i="12"/>
  <c r="DM120" i="11" s="1"/>
  <c r="F240" i="12"/>
  <c r="DL120" i="11" s="1"/>
  <c r="FJ1" i="1" s="1"/>
  <c r="F239" i="12"/>
  <c r="D110" i="11" s="1"/>
  <c r="F238" i="12"/>
  <c r="M84" i="11" s="1"/>
  <c r="F237" i="12"/>
  <c r="DI120" i="11" s="1"/>
  <c r="F236" i="12"/>
  <c r="M82" i="11" s="1"/>
  <c r="F235" i="12"/>
  <c r="D106" i="11" s="1"/>
  <c r="F234" i="12"/>
  <c r="F233" i="12"/>
  <c r="F232" i="12"/>
  <c r="M81" i="11" s="1"/>
  <c r="F231" i="12"/>
  <c r="F230" i="12"/>
  <c r="F229" i="12"/>
  <c r="F228" i="12"/>
  <c r="F227" i="12"/>
  <c r="F226" i="12"/>
  <c r="F225" i="12"/>
  <c r="F224" i="12"/>
  <c r="DE120" i="11" s="1"/>
  <c r="F223" i="12"/>
  <c r="F222" i="12"/>
  <c r="F221" i="12"/>
  <c r="F220" i="12"/>
  <c r="M79" i="11" s="1"/>
  <c r="F219" i="12"/>
  <c r="D102" i="11" s="1"/>
  <c r="F218" i="12"/>
  <c r="F217" i="12"/>
  <c r="F216" i="12"/>
  <c r="F215" i="12"/>
  <c r="F214" i="12"/>
  <c r="D101" i="11" s="1"/>
  <c r="F213" i="12"/>
  <c r="DA120" i="11" s="1"/>
  <c r="F212" i="12"/>
  <c r="M77" i="11" s="1"/>
  <c r="F211" i="12"/>
  <c r="F210" i="12"/>
  <c r="D98" i="11" s="1"/>
  <c r="F209" i="12"/>
  <c r="M75" i="11" s="1"/>
  <c r="F208" i="12"/>
  <c r="CW120" i="11" s="1"/>
  <c r="F207" i="12"/>
  <c r="F206" i="12"/>
  <c r="F205" i="12"/>
  <c r="F204" i="12"/>
  <c r="F203" i="12"/>
  <c r="M73" i="11" s="1"/>
  <c r="F202" i="12"/>
  <c r="D94" i="11" s="1"/>
  <c r="F201" i="12"/>
  <c r="F200" i="12"/>
  <c r="F199" i="12"/>
  <c r="F198" i="12"/>
  <c r="F197" i="12"/>
  <c r="F196" i="12"/>
  <c r="F195" i="12"/>
  <c r="D93" i="11" s="1"/>
  <c r="F194" i="12"/>
  <c r="CS120" i="11" s="1"/>
  <c r="F193" i="12"/>
  <c r="M70" i="11" s="1"/>
  <c r="F192" i="12"/>
  <c r="D90" i="11" s="1"/>
  <c r="F191" i="12"/>
  <c r="D89" i="11" s="1"/>
  <c r="F190" i="12"/>
  <c r="F189" i="12"/>
  <c r="F188" i="12"/>
  <c r="F187" i="12"/>
  <c r="F186" i="12"/>
  <c r="F185" i="12"/>
  <c r="F184" i="12"/>
  <c r="CO120" i="11" s="1"/>
  <c r="F183" i="12"/>
  <c r="F182" i="12"/>
  <c r="M67" i="11" s="1"/>
  <c r="F181" i="12"/>
  <c r="D86" i="11" s="1"/>
  <c r="F180" i="12"/>
  <c r="F179" i="12"/>
  <c r="F178" i="12"/>
  <c r="F177" i="12"/>
  <c r="F176" i="12"/>
  <c r="F175" i="12"/>
  <c r="F174" i="12"/>
  <c r="F173" i="12"/>
  <c r="F172" i="12"/>
  <c r="F171" i="12"/>
  <c r="CL120" i="11" s="1"/>
  <c r="EA1" i="1" s="1"/>
  <c r="F170" i="12"/>
  <c r="F169" i="12"/>
  <c r="F168" i="12"/>
  <c r="F167" i="12"/>
  <c r="F166" i="12"/>
  <c r="F165" i="12"/>
  <c r="F164" i="12"/>
  <c r="F163" i="12"/>
  <c r="CK120" i="11" s="1"/>
  <c r="F162" i="12"/>
  <c r="F161" i="12"/>
  <c r="F160" i="12"/>
  <c r="F159" i="12"/>
  <c r="F158" i="12"/>
  <c r="F157" i="12"/>
  <c r="F156" i="12"/>
  <c r="M64" i="11" s="1"/>
  <c r="F155" i="12"/>
  <c r="F154" i="12"/>
  <c r="F153" i="12"/>
  <c r="F152" i="12"/>
  <c r="M63" i="11" s="1"/>
  <c r="F151" i="12"/>
  <c r="D81" i="11" s="1"/>
  <c r="F150" i="12"/>
  <c r="CG120" i="11" s="1"/>
  <c r="F149" i="12"/>
  <c r="F148" i="12"/>
  <c r="F147" i="12"/>
  <c r="F146" i="12"/>
  <c r="F145" i="12"/>
  <c r="M62" i="11" s="1"/>
  <c r="F144" i="12"/>
  <c r="M61" i="11" s="1"/>
  <c r="F143" i="12"/>
  <c r="F142" i="12"/>
  <c r="F141" i="12"/>
  <c r="M60" i="11" s="1"/>
  <c r="F140" i="12"/>
  <c r="F139" i="12"/>
  <c r="CC120" i="11" s="1"/>
  <c r="F138" i="12"/>
  <c r="M58" i="11" s="1"/>
  <c r="F137" i="12"/>
  <c r="M57" i="11" s="1"/>
  <c r="F136" i="12"/>
  <c r="BZ120" i="11" s="1"/>
  <c r="DK1" i="1" s="1"/>
  <c r="F135" i="12"/>
  <c r="BY120" i="11" s="1"/>
  <c r="F134" i="12"/>
  <c r="M55" i="11" s="1"/>
  <c r="F133" i="12"/>
  <c r="F132" i="12"/>
  <c r="D70" i="11" s="1"/>
  <c r="F131" i="12"/>
  <c r="M54" i="11" s="1"/>
  <c r="F130" i="12"/>
  <c r="BU120" i="11" s="1"/>
  <c r="F129" i="12"/>
  <c r="M52" i="11" s="1"/>
  <c r="F128" i="12"/>
  <c r="F127" i="12"/>
  <c r="M51" i="11" s="1"/>
  <c r="F126" i="12"/>
  <c r="F125" i="12"/>
  <c r="F124" i="12"/>
  <c r="F123" i="12"/>
  <c r="F122" i="12"/>
  <c r="F121" i="12"/>
  <c r="M50" i="11" s="1"/>
  <c r="F120" i="12"/>
  <c r="F119" i="12"/>
  <c r="BQ120" i="11" s="1"/>
  <c r="F118" i="12"/>
  <c r="F117" i="12"/>
  <c r="M48" i="11" s="1"/>
  <c r="F116" i="12"/>
  <c r="F115" i="12"/>
  <c r="F114" i="12"/>
  <c r="M47" i="11" s="1"/>
  <c r="F113" i="12"/>
  <c r="D61" i="11" s="1"/>
  <c r="F112" i="12"/>
  <c r="BM120" i="11" s="1"/>
  <c r="F111" i="12"/>
  <c r="F110" i="12"/>
  <c r="M45" i="11" s="1"/>
  <c r="F109" i="12"/>
  <c r="D58" i="11" s="1"/>
  <c r="F108" i="12"/>
  <c r="BJ120" i="11" s="1"/>
  <c r="CP1" i="1" s="1"/>
  <c r="F107" i="12"/>
  <c r="BI120" i="11" s="1"/>
  <c r="F106" i="12"/>
  <c r="M41" i="11" s="1"/>
  <c r="F105" i="12"/>
  <c r="F104" i="12"/>
  <c r="F103" i="12"/>
  <c r="D54" i="11" s="1"/>
  <c r="F102" i="12"/>
  <c r="F101" i="12"/>
  <c r="D53" i="11" s="1"/>
  <c r="F100" i="12"/>
  <c r="F99" i="12"/>
  <c r="BE120" i="11" s="1"/>
  <c r="F98" i="12"/>
  <c r="F97" i="12"/>
  <c r="F96" i="12"/>
  <c r="F95" i="12"/>
  <c r="F94" i="12"/>
  <c r="M38" i="11" s="1"/>
  <c r="F93" i="12"/>
  <c r="F92" i="12"/>
  <c r="F91" i="12"/>
  <c r="F90" i="12"/>
  <c r="F89" i="12"/>
  <c r="F88" i="12"/>
  <c r="F87" i="12"/>
  <c r="M37" i="11" s="1"/>
  <c r="F86" i="12"/>
  <c r="F85" i="12"/>
  <c r="F84" i="12"/>
  <c r="BB120" i="11" s="1"/>
  <c r="CD1" i="1" s="1"/>
  <c r="F83" i="12"/>
  <c r="BA120" i="11" s="1"/>
  <c r="F82" i="12"/>
  <c r="F81" i="12"/>
  <c r="F80" i="12"/>
  <c r="M35" i="11" s="1"/>
  <c r="F79" i="12"/>
  <c r="M34" i="11" s="1"/>
  <c r="F78" i="12"/>
  <c r="D45" i="11" s="1"/>
  <c r="F77" i="12"/>
  <c r="F76" i="12"/>
  <c r="AW120" i="11" s="1"/>
  <c r="F75" i="12"/>
  <c r="M32" i="11" s="1"/>
  <c r="F74" i="12"/>
  <c r="D42" i="11" s="1"/>
  <c r="F73" i="12"/>
  <c r="M31" i="11" s="1"/>
  <c r="F72" i="12"/>
  <c r="F71" i="12"/>
  <c r="F70" i="12"/>
  <c r="AS120" i="11" s="1"/>
  <c r="F69" i="12"/>
  <c r="AR120" i="11" s="1"/>
  <c r="F68" i="12"/>
  <c r="F67" i="12"/>
  <c r="M29" i="11" s="1"/>
  <c r="F66" i="12"/>
  <c r="M28" i="11" s="1"/>
  <c r="F65" i="12"/>
  <c r="F64" i="12"/>
  <c r="AO120" i="11" s="1"/>
  <c r="BM1" i="6" s="1"/>
  <c r="BM3" i="6" s="1"/>
  <c r="F63" i="12"/>
  <c r="M26" i="11" s="1"/>
  <c r="F62" i="12"/>
  <c r="F61" i="12"/>
  <c r="AM120" i="11" s="1"/>
  <c r="F60" i="12"/>
  <c r="M25" i="11" s="1"/>
  <c r="F59" i="12"/>
  <c r="AK120" i="11" s="1"/>
  <c r="F58" i="12"/>
  <c r="M24" i="11" s="1"/>
  <c r="F57" i="12"/>
  <c r="M23" i="11" s="1"/>
  <c r="F56" i="12"/>
  <c r="F55" i="12"/>
  <c r="F54" i="12"/>
  <c r="F53" i="12"/>
  <c r="F52" i="12"/>
  <c r="F51" i="12"/>
  <c r="F50" i="12"/>
  <c r="F49" i="12"/>
  <c r="M22" i="11" s="1"/>
  <c r="F48" i="12"/>
  <c r="AG120" i="11" s="1"/>
  <c r="F47" i="12"/>
  <c r="AF120" i="11" s="1"/>
  <c r="F46" i="12"/>
  <c r="AE120" i="11" s="1"/>
  <c r="F45" i="12"/>
  <c r="F44" i="12"/>
  <c r="D25" i="11" s="1"/>
  <c r="F43" i="12"/>
  <c r="AC120" i="11" s="1"/>
  <c r="F42" i="12"/>
  <c r="D23" i="11" s="1"/>
  <c r="F41" i="12"/>
  <c r="F40" i="12"/>
  <c r="F39" i="12"/>
  <c r="M19" i="11" s="1"/>
  <c r="F38" i="12"/>
  <c r="F37" i="12"/>
  <c r="F36" i="12"/>
  <c r="M18" i="11" s="1"/>
  <c r="F35" i="12"/>
  <c r="F34" i="12"/>
  <c r="Y120" i="11" s="1"/>
  <c r="F33" i="12"/>
  <c r="X120" i="11" s="1"/>
  <c r="F32" i="12"/>
  <c r="W120" i="11" s="1"/>
  <c r="AL1" i="6" s="1"/>
  <c r="AL3" i="6" s="1"/>
  <c r="F31" i="12"/>
  <c r="M16" i="11" s="1"/>
  <c r="F30" i="12"/>
  <c r="U120" i="11" s="1"/>
  <c r="F29" i="12"/>
  <c r="M14" i="11" s="1"/>
  <c r="F28" i="12"/>
  <c r="M13" i="11" s="1"/>
  <c r="F27" i="12"/>
  <c r="F26" i="12"/>
  <c r="M12" i="11" s="1"/>
  <c r="F25" i="12"/>
  <c r="Q120" i="11" s="1"/>
  <c r="F24" i="12"/>
  <c r="F23" i="12"/>
  <c r="M10" i="11" s="1"/>
  <c r="F22" i="12"/>
  <c r="F21" i="12"/>
  <c r="F20" i="12"/>
  <c r="M9" i="11" s="1"/>
  <c r="F19" i="12"/>
  <c r="F18" i="12"/>
  <c r="M8" i="11" s="1"/>
  <c r="F17" i="12"/>
  <c r="F16" i="12"/>
  <c r="F15" i="12"/>
  <c r="M120" i="11" s="1"/>
  <c r="F14" i="12"/>
  <c r="F13" i="12"/>
  <c r="M6" i="11" s="1"/>
  <c r="F12" i="12"/>
  <c r="F11" i="12"/>
  <c r="M5" i="11" s="1"/>
  <c r="F10" i="12"/>
  <c r="F9" i="12"/>
  <c r="M4" i="11" s="1"/>
  <c r="F8" i="12"/>
  <c r="I120" i="11" s="1"/>
  <c r="F7" i="12"/>
  <c r="F6" i="12"/>
  <c r="F5" i="12"/>
  <c r="M2" i="11" s="1"/>
  <c r="D43" i="11" l="1"/>
  <c r="O120" i="11"/>
  <c r="AA1" i="6" s="1"/>
  <c r="AA3" i="6" s="1"/>
  <c r="BV120" i="11"/>
  <c r="DF1" i="1" s="1"/>
  <c r="DH120" i="11"/>
  <c r="FE1" i="1" s="1"/>
  <c r="D7" i="11"/>
  <c r="D36" i="11"/>
  <c r="D66" i="11"/>
  <c r="D84" i="11"/>
  <c r="Z120" i="11"/>
  <c r="AQ1" i="1" s="1"/>
  <c r="CH120" i="11"/>
  <c r="DV1" i="1" s="1"/>
  <c r="D12" i="11"/>
  <c r="D27" i="11"/>
  <c r="D95" i="11"/>
  <c r="AQ120" i="11"/>
  <c r="BO1" i="1" s="1"/>
  <c r="CP120" i="11"/>
  <c r="EF1" i="1" s="1"/>
  <c r="D18" i="11"/>
  <c r="D32" i="11"/>
  <c r="D50" i="11"/>
  <c r="D72" i="11"/>
  <c r="D107" i="11"/>
  <c r="BC120" i="11"/>
  <c r="CF1" i="1" s="1"/>
  <c r="DC120" i="11"/>
  <c r="EX1" i="1" s="1"/>
  <c r="D4" i="11"/>
  <c r="D8" i="11"/>
  <c r="D14" i="11"/>
  <c r="D19" i="11"/>
  <c r="D22" i="11"/>
  <c r="D28" i="11"/>
  <c r="D33" i="11"/>
  <c r="D47" i="11"/>
  <c r="D52" i="11"/>
  <c r="D57" i="11"/>
  <c r="D73" i="11"/>
  <c r="D85" i="11"/>
  <c r="D99" i="11"/>
  <c r="D111" i="11"/>
  <c r="S120" i="11"/>
  <c r="AH1" i="6" s="1"/>
  <c r="AH2" i="6" s="1"/>
  <c r="AA120" i="11"/>
  <c r="AR1" i="6" s="1"/>
  <c r="AR3" i="6" s="1"/>
  <c r="AY120" i="11"/>
  <c r="BZ1" i="1" s="1"/>
  <c r="BG120" i="11"/>
  <c r="CL1" i="1" s="1"/>
  <c r="BW120" i="11"/>
  <c r="DG1" i="1" s="1"/>
  <c r="CI120" i="11"/>
  <c r="DX1" i="1" s="1"/>
  <c r="DX2" i="1" s="1"/>
  <c r="CQ120" i="11"/>
  <c r="EH1" i="1" s="1"/>
  <c r="DD120" i="11"/>
  <c r="EZ1" i="1" s="1"/>
  <c r="DK120" i="11"/>
  <c r="FH1" i="1" s="1"/>
  <c r="D5" i="11"/>
  <c r="D10" i="11"/>
  <c r="D15" i="11"/>
  <c r="D24" i="11"/>
  <c r="D29" i="11"/>
  <c r="D38" i="11"/>
  <c r="D44" i="11"/>
  <c r="D48" i="11"/>
  <c r="D60" i="11"/>
  <c r="D69" i="11"/>
  <c r="D76" i="11"/>
  <c r="D82" i="11"/>
  <c r="D103" i="11"/>
  <c r="D113" i="11"/>
  <c r="V120" i="11"/>
  <c r="AK1" i="1" s="1"/>
  <c r="AD120" i="11"/>
  <c r="AX1" i="1" s="1"/>
  <c r="AZ120" i="11"/>
  <c r="CJ120" i="11"/>
  <c r="DY1" i="1" s="1"/>
  <c r="CT120" i="11"/>
  <c r="EK1" i="1" s="1"/>
  <c r="DF120" i="11"/>
  <c r="FB1" i="1" s="1"/>
  <c r="D3" i="11"/>
  <c r="D6" i="11"/>
  <c r="D11" i="11"/>
  <c r="D17" i="11"/>
  <c r="D21" i="11"/>
  <c r="D30" i="11"/>
  <c r="D35" i="11"/>
  <c r="D46" i="11"/>
  <c r="D49" i="11"/>
  <c r="D56" i="11"/>
  <c r="D64" i="11"/>
  <c r="D78" i="11"/>
  <c r="D83" i="11"/>
  <c r="D105" i="11"/>
  <c r="K120" i="11"/>
  <c r="W1" i="6" s="1"/>
  <c r="W3" i="6" s="1"/>
  <c r="AL120" i="11"/>
  <c r="BI1" i="1" s="1"/>
  <c r="BS120" i="11"/>
  <c r="DC1" i="1" s="1"/>
  <c r="DC2" i="1" s="1"/>
  <c r="CE120" i="11"/>
  <c r="DR1" i="1" s="1"/>
  <c r="CZ120" i="11"/>
  <c r="EU1" i="1" s="1"/>
  <c r="DG120" i="11"/>
  <c r="FD1" i="1" s="1"/>
  <c r="DN120" i="11"/>
  <c r="FL1" i="1" s="1"/>
  <c r="FL2" i="1" s="1"/>
  <c r="U1" i="6"/>
  <c r="U1" i="1"/>
  <c r="BB1" i="6"/>
  <c r="BB1" i="1"/>
  <c r="CU1" i="6"/>
  <c r="CU1" i="1"/>
  <c r="EE1" i="6"/>
  <c r="EE1" i="1"/>
  <c r="EP1" i="6"/>
  <c r="EP1" i="1"/>
  <c r="DK2" i="1"/>
  <c r="DK3" i="1"/>
  <c r="EK3" i="1"/>
  <c r="EK2" i="1"/>
  <c r="FB3" i="1"/>
  <c r="FB2" i="1"/>
  <c r="AD1" i="6"/>
  <c r="AD1" i="1"/>
  <c r="AO1" i="6"/>
  <c r="AO3" i="6" s="1"/>
  <c r="AO1" i="1"/>
  <c r="BJ1" i="6"/>
  <c r="BJ3" i="6" s="1"/>
  <c r="BJ1" i="1"/>
  <c r="BP1" i="6"/>
  <c r="BP2" i="6" s="1"/>
  <c r="BP1" i="1"/>
  <c r="EV1" i="6"/>
  <c r="EV1" i="1"/>
  <c r="FF1" i="6"/>
  <c r="FF1" i="1"/>
  <c r="FK1" i="6"/>
  <c r="FK1" i="1"/>
  <c r="BI3" i="1"/>
  <c r="BI2" i="1"/>
  <c r="CD3" i="1"/>
  <c r="CD2" i="1"/>
  <c r="DC3" i="1"/>
  <c r="DR3" i="1"/>
  <c r="DR2" i="1"/>
  <c r="EA2" i="1"/>
  <c r="EA3" i="1"/>
  <c r="EU2" i="1"/>
  <c r="EU3" i="1"/>
  <c r="FD2" i="1"/>
  <c r="FD3" i="1"/>
  <c r="BX1" i="6"/>
  <c r="BX1" i="1"/>
  <c r="FA1" i="6"/>
  <c r="FA3" i="6" s="1"/>
  <c r="FA1" i="1"/>
  <c r="AK3" i="1"/>
  <c r="AK2" i="1"/>
  <c r="AX3" i="1"/>
  <c r="AX2" i="1"/>
  <c r="CP3" i="1"/>
  <c r="CP2" i="1"/>
  <c r="DY3" i="1"/>
  <c r="DY2" i="1"/>
  <c r="FJ3" i="1"/>
  <c r="FJ2" i="1"/>
  <c r="AJ1" i="6"/>
  <c r="AJ1" i="1"/>
  <c r="AP1" i="6"/>
  <c r="AP1" i="1"/>
  <c r="AY1" i="6"/>
  <c r="AY3" i="6" s="1"/>
  <c r="AY1" i="1"/>
  <c r="BS1" i="6"/>
  <c r="BS1" i="1"/>
  <c r="DE1" i="6"/>
  <c r="DE1" i="1"/>
  <c r="DU1" i="6"/>
  <c r="DU1" i="1"/>
  <c r="EJ1" i="6"/>
  <c r="EJ1" i="1"/>
  <c r="AQ2" i="1"/>
  <c r="AQ3" i="1"/>
  <c r="BO2" i="1"/>
  <c r="BO3" i="1"/>
  <c r="CF2" i="1"/>
  <c r="CF3" i="1"/>
  <c r="DF3" i="1"/>
  <c r="DF2" i="1"/>
  <c r="DV3" i="1"/>
  <c r="DV2" i="1"/>
  <c r="EF2" i="1"/>
  <c r="EF3" i="1"/>
  <c r="EX3" i="1"/>
  <c r="EX2" i="1"/>
  <c r="FE3" i="1"/>
  <c r="FE2" i="1"/>
  <c r="Y1" i="6"/>
  <c r="Y1" i="1"/>
  <c r="AU1" i="6"/>
  <c r="AU1" i="1"/>
  <c r="BA1" i="6"/>
  <c r="BA3" i="6" s="1"/>
  <c r="BA1" i="1"/>
  <c r="BH1" i="6"/>
  <c r="BH1" i="1"/>
  <c r="CC1" i="6"/>
  <c r="CC1" i="1"/>
  <c r="CJ1" i="6"/>
  <c r="CJ1" i="1"/>
  <c r="CO1" i="6"/>
  <c r="CO1" i="1"/>
  <c r="CZ1" i="6"/>
  <c r="CZ1" i="1"/>
  <c r="DJ1" i="6"/>
  <c r="DJ1" i="1"/>
  <c r="DP1" i="6"/>
  <c r="DP1" i="1"/>
  <c r="DZ1" i="6"/>
  <c r="DZ1" i="1"/>
  <c r="BZ3" i="1"/>
  <c r="BZ2" i="1"/>
  <c r="CL3" i="1"/>
  <c r="CL2" i="1"/>
  <c r="DG2" i="1"/>
  <c r="DG3" i="1"/>
  <c r="EH3" i="1"/>
  <c r="EH2" i="1"/>
  <c r="EZ2" i="1"/>
  <c r="EZ3" i="1"/>
  <c r="FH2" i="1"/>
  <c r="FH3" i="1"/>
  <c r="J120" i="11"/>
  <c r="N120" i="11"/>
  <c r="R120" i="11"/>
  <c r="AH120" i="11"/>
  <c r="AP120" i="11"/>
  <c r="AT120" i="11"/>
  <c r="AX120" i="11"/>
  <c r="BF120" i="11"/>
  <c r="BN120" i="11"/>
  <c r="BR120" i="11"/>
  <c r="DA1" i="6" s="1"/>
  <c r="CD120" i="11"/>
  <c r="CX120" i="11"/>
  <c r="DB120" i="11"/>
  <c r="DJ120" i="11"/>
  <c r="W1" i="1"/>
  <c r="AA1" i="1"/>
  <c r="AH1" i="1"/>
  <c r="AL1" i="1"/>
  <c r="AK1" i="6"/>
  <c r="AK3" i="6" s="1"/>
  <c r="AQ1" i="6"/>
  <c r="AX1" i="6"/>
  <c r="BI1" i="6"/>
  <c r="BI3" i="6" s="1"/>
  <c r="CD1" i="6"/>
  <c r="CP1" i="6"/>
  <c r="DF1" i="6"/>
  <c r="DK1" i="6"/>
  <c r="DV1" i="6"/>
  <c r="EA1" i="6"/>
  <c r="EF1" i="6"/>
  <c r="EK1" i="6"/>
  <c r="FB1" i="6"/>
  <c r="FB3" i="6" s="1"/>
  <c r="F15" i="8"/>
  <c r="J15" i="8"/>
  <c r="N15" i="8"/>
  <c r="R15" i="8"/>
  <c r="V15" i="8"/>
  <c r="Z15" i="8"/>
  <c r="AD15" i="8"/>
  <c r="AH15" i="8"/>
  <c r="AL15" i="8"/>
  <c r="AP15" i="8"/>
  <c r="AT15" i="8"/>
  <c r="AX15" i="8"/>
  <c r="BB15" i="8"/>
  <c r="BF15" i="8"/>
  <c r="BJ15" i="8"/>
  <c r="BN15" i="8"/>
  <c r="BR15" i="8"/>
  <c r="BV15" i="8"/>
  <c r="BZ15" i="8"/>
  <c r="CD15" i="8"/>
  <c r="CH15" i="8"/>
  <c r="CL15" i="8"/>
  <c r="CP15" i="8"/>
  <c r="CT15" i="8"/>
  <c r="CX15" i="8"/>
  <c r="DB15" i="8"/>
  <c r="DF15" i="8"/>
  <c r="DJ15" i="8"/>
  <c r="DN15" i="8"/>
  <c r="DR15" i="8"/>
  <c r="DV15" i="8"/>
  <c r="DZ15" i="8"/>
  <c r="ED15" i="8"/>
  <c r="EH15" i="8"/>
  <c r="EL15" i="8"/>
  <c r="EP15" i="8"/>
  <c r="ET15" i="8"/>
  <c r="EX15" i="8"/>
  <c r="FB15" i="8"/>
  <c r="FF15" i="8"/>
  <c r="FJ15" i="8"/>
  <c r="D17" i="8"/>
  <c r="H17" i="8"/>
  <c r="L17" i="8"/>
  <c r="P17" i="8"/>
  <c r="T17" i="8"/>
  <c r="X17" i="8"/>
  <c r="AB17" i="8"/>
  <c r="AF17" i="8"/>
  <c r="AJ17" i="8"/>
  <c r="AN17" i="8"/>
  <c r="AR17" i="8"/>
  <c r="AV17" i="8"/>
  <c r="AZ17" i="8"/>
  <c r="BD17" i="8"/>
  <c r="BH17" i="8"/>
  <c r="BL17" i="8"/>
  <c r="BP17" i="8"/>
  <c r="BT17" i="8"/>
  <c r="BX17" i="8"/>
  <c r="CB17" i="8"/>
  <c r="CF17" i="8"/>
  <c r="CJ17" i="8"/>
  <c r="CN17" i="8"/>
  <c r="CR17" i="8"/>
  <c r="CV17" i="8"/>
  <c r="CZ17" i="8"/>
  <c r="DD17" i="8"/>
  <c r="DH17" i="8"/>
  <c r="DL17" i="8"/>
  <c r="DP17" i="8"/>
  <c r="DT17" i="8"/>
  <c r="DX17" i="8"/>
  <c r="EB17" i="8"/>
  <c r="EF17" i="8"/>
  <c r="EJ17" i="8"/>
  <c r="EN17" i="8"/>
  <c r="ER17" i="8"/>
  <c r="EV17" i="8"/>
  <c r="EZ17" i="8"/>
  <c r="FD17" i="8"/>
  <c r="FH17" i="8"/>
  <c r="FL17" i="8"/>
  <c r="F19" i="8"/>
  <c r="J19" i="8"/>
  <c r="N19" i="8"/>
  <c r="R19" i="8"/>
  <c r="V19" i="8"/>
  <c r="Z19" i="8"/>
  <c r="AD19" i="8"/>
  <c r="AH19" i="8"/>
  <c r="AL19" i="8"/>
  <c r="AP19" i="8"/>
  <c r="AT19" i="8"/>
  <c r="AX19" i="8"/>
  <c r="BB19" i="8"/>
  <c r="BF19" i="8"/>
  <c r="BJ19" i="8"/>
  <c r="BN19" i="8"/>
  <c r="BR19" i="8"/>
  <c r="BV19" i="8"/>
  <c r="BZ19" i="8"/>
  <c r="CD19" i="8"/>
  <c r="CH19" i="8"/>
  <c r="CL19" i="8"/>
  <c r="CP19" i="8"/>
  <c r="CT19" i="8"/>
  <c r="CX19" i="8"/>
  <c r="DB19" i="8"/>
  <c r="DF19" i="8"/>
  <c r="DJ19" i="8"/>
  <c r="DN19" i="8"/>
  <c r="DR19" i="8"/>
  <c r="DV19" i="8"/>
  <c r="DZ19" i="8"/>
  <c r="ED19" i="8"/>
  <c r="EH19" i="8"/>
  <c r="EL19" i="8"/>
  <c r="EP19" i="8"/>
  <c r="ET19" i="8"/>
  <c r="EX19" i="8"/>
  <c r="FB19" i="8"/>
  <c r="FF19" i="8"/>
  <c r="FJ19" i="8"/>
  <c r="D21" i="8"/>
  <c r="H21" i="8"/>
  <c r="L21" i="8"/>
  <c r="P21" i="8"/>
  <c r="T21" i="8"/>
  <c r="X21" i="8"/>
  <c r="AB21" i="8"/>
  <c r="AF21" i="8"/>
  <c r="AJ21" i="8"/>
  <c r="AN21" i="8"/>
  <c r="AR21" i="8"/>
  <c r="AV21" i="8"/>
  <c r="AZ21" i="8"/>
  <c r="BD21" i="8"/>
  <c r="BH21" i="8"/>
  <c r="BL21" i="8"/>
  <c r="BP21" i="8"/>
  <c r="BT21" i="8"/>
  <c r="BX21" i="8"/>
  <c r="CB21" i="8"/>
  <c r="CF21" i="8"/>
  <c r="CJ21" i="8"/>
  <c r="CN21" i="8"/>
  <c r="CR21" i="8"/>
  <c r="CV21" i="8"/>
  <c r="CZ21" i="8"/>
  <c r="DD21" i="8"/>
  <c r="DH21" i="8"/>
  <c r="DL21" i="8"/>
  <c r="DP21" i="8"/>
  <c r="DT21" i="8"/>
  <c r="DX21" i="8"/>
  <c r="EB21" i="8"/>
  <c r="EF21" i="8"/>
  <c r="EJ21" i="8"/>
  <c r="EN21" i="8"/>
  <c r="ER21" i="8"/>
  <c r="EV21" i="8"/>
  <c r="EZ21" i="8"/>
  <c r="FD21" i="8"/>
  <c r="FH21" i="8"/>
  <c r="FL21" i="8"/>
  <c r="F23" i="8"/>
  <c r="J23" i="8"/>
  <c r="N23" i="8"/>
  <c r="R23" i="8"/>
  <c r="V23" i="8"/>
  <c r="Z23" i="8"/>
  <c r="AD23" i="8"/>
  <c r="AH23" i="8"/>
  <c r="AL23" i="8"/>
  <c r="AP23" i="8"/>
  <c r="AT23" i="8"/>
  <c r="AX23" i="8"/>
  <c r="BB23" i="8"/>
  <c r="BF23" i="8"/>
  <c r="BJ23" i="8"/>
  <c r="BN23" i="8"/>
  <c r="BR23" i="8"/>
  <c r="BV23" i="8"/>
  <c r="BZ23" i="8"/>
  <c r="CD23" i="8"/>
  <c r="CH23" i="8"/>
  <c r="CL23" i="8"/>
  <c r="CP23" i="8"/>
  <c r="CT23" i="8"/>
  <c r="CX23" i="8"/>
  <c r="DB23" i="8"/>
  <c r="DF23" i="8"/>
  <c r="DJ23" i="8"/>
  <c r="DN23" i="8"/>
  <c r="DR23" i="8"/>
  <c r="DV23" i="8"/>
  <c r="DZ23" i="8"/>
  <c r="ED23" i="8"/>
  <c r="EH23" i="8"/>
  <c r="EL23" i="8"/>
  <c r="EP23" i="8"/>
  <c r="ET23" i="8"/>
  <c r="EX23" i="8"/>
  <c r="FB23" i="8"/>
  <c r="FF23" i="8"/>
  <c r="FJ23" i="8"/>
  <c r="F27" i="8"/>
  <c r="J27" i="8"/>
  <c r="N27" i="8"/>
  <c r="R27" i="8"/>
  <c r="V27" i="8"/>
  <c r="Z27" i="8"/>
  <c r="AD27" i="8"/>
  <c r="AH27" i="8"/>
  <c r="AL27" i="8"/>
  <c r="AP27" i="8"/>
  <c r="AT27" i="8"/>
  <c r="AX27" i="8"/>
  <c r="BB27" i="8"/>
  <c r="BF27" i="8"/>
  <c r="BJ27" i="8"/>
  <c r="BN27" i="8"/>
  <c r="BR27" i="8"/>
  <c r="BV27" i="8"/>
  <c r="BZ27" i="8"/>
  <c r="CD27" i="8"/>
  <c r="CH27" i="8"/>
  <c r="CL27" i="8"/>
  <c r="CP27" i="8"/>
  <c r="CT27" i="8"/>
  <c r="CX27" i="8"/>
  <c r="DB27" i="8"/>
  <c r="DF27" i="8"/>
  <c r="DJ27" i="8"/>
  <c r="DN27" i="8"/>
  <c r="DR27" i="8"/>
  <c r="DV27" i="8"/>
  <c r="DZ27" i="8"/>
  <c r="ED27" i="8"/>
  <c r="EH27" i="8"/>
  <c r="EL27" i="8"/>
  <c r="EP27" i="8"/>
  <c r="ET27" i="8"/>
  <c r="EX27" i="8"/>
  <c r="FB27" i="8"/>
  <c r="FF27" i="8"/>
  <c r="FJ27" i="8"/>
  <c r="FJ35" i="8"/>
  <c r="FF35" i="8"/>
  <c r="FB35" i="8"/>
  <c r="EX35" i="8"/>
  <c r="ET35" i="8"/>
  <c r="EP35" i="8"/>
  <c r="EL35" i="8"/>
  <c r="EH35" i="8"/>
  <c r="ED35" i="8"/>
  <c r="DZ35" i="8"/>
  <c r="DV35" i="8"/>
  <c r="DR35" i="8"/>
  <c r="DN35" i="8"/>
  <c r="DJ35" i="8"/>
  <c r="DF35" i="8"/>
  <c r="DB35" i="8"/>
  <c r="CX35" i="8"/>
  <c r="CT35" i="8"/>
  <c r="CP35" i="8"/>
  <c r="CL35" i="8"/>
  <c r="CH35" i="8"/>
  <c r="CD35" i="8"/>
  <c r="BZ35" i="8"/>
  <c r="BV35" i="8"/>
  <c r="BR35" i="8"/>
  <c r="BN35" i="8"/>
  <c r="BJ35" i="8"/>
  <c r="BF35" i="8"/>
  <c r="BB35" i="8"/>
  <c r="AX35" i="8"/>
  <c r="AT35" i="8"/>
  <c r="AP35" i="8"/>
  <c r="AL35" i="8"/>
  <c r="AH35" i="8"/>
  <c r="AD35" i="8"/>
  <c r="Z35" i="8"/>
  <c r="V35" i="8"/>
  <c r="R35" i="8"/>
  <c r="N35" i="8"/>
  <c r="J35" i="8"/>
  <c r="F35" i="8"/>
  <c r="F31" i="8"/>
  <c r="J31" i="8"/>
  <c r="N31" i="8"/>
  <c r="R31" i="8"/>
  <c r="V31" i="8"/>
  <c r="Z31" i="8"/>
  <c r="AD31" i="8"/>
  <c r="AH31" i="8"/>
  <c r="AL31" i="8"/>
  <c r="AP31" i="8"/>
  <c r="AT31" i="8"/>
  <c r="AX31" i="8"/>
  <c r="BB31" i="8"/>
  <c r="BF31" i="8"/>
  <c r="BJ31" i="8"/>
  <c r="BN31" i="8"/>
  <c r="BR31" i="8"/>
  <c r="BV31" i="8"/>
  <c r="BZ31" i="8"/>
  <c r="CD31" i="8"/>
  <c r="CH31" i="8"/>
  <c r="CL31" i="8"/>
  <c r="CP31" i="8"/>
  <c r="CT31" i="8"/>
  <c r="CX31" i="8"/>
  <c r="DB31" i="8"/>
  <c r="DF31" i="8"/>
  <c r="DJ31" i="8"/>
  <c r="DN31" i="8"/>
  <c r="DR31" i="8"/>
  <c r="DV31" i="8"/>
  <c r="DZ31" i="8"/>
  <c r="ED31" i="8"/>
  <c r="EH31" i="8"/>
  <c r="EL31" i="8"/>
  <c r="EP31" i="8"/>
  <c r="ET31" i="8"/>
  <c r="EX31" i="8"/>
  <c r="FB31" i="8"/>
  <c r="FF31" i="8"/>
  <c r="FJ31" i="8"/>
  <c r="FL37" i="8"/>
  <c r="FH37" i="8"/>
  <c r="FD37" i="8"/>
  <c r="EZ37" i="8"/>
  <c r="EV37" i="8"/>
  <c r="ER37" i="8"/>
  <c r="EN37" i="8"/>
  <c r="EJ37" i="8"/>
  <c r="EF37" i="8"/>
  <c r="EB37" i="8"/>
  <c r="DX37" i="8"/>
  <c r="DT37" i="8"/>
  <c r="DP37" i="8"/>
  <c r="DL37" i="8"/>
  <c r="DH37" i="8"/>
  <c r="DD37" i="8"/>
  <c r="CZ37" i="8"/>
  <c r="CV37" i="8"/>
  <c r="CR37" i="8"/>
  <c r="CN37" i="8"/>
  <c r="CJ37" i="8"/>
  <c r="CF37" i="8"/>
  <c r="CB37" i="8"/>
  <c r="BX37" i="8"/>
  <c r="BT37" i="8"/>
  <c r="BP37" i="8"/>
  <c r="BL37" i="8"/>
  <c r="BH37" i="8"/>
  <c r="BD37" i="8"/>
  <c r="AZ37" i="8"/>
  <c r="AV37" i="8"/>
  <c r="AR37" i="8"/>
  <c r="AN37" i="8"/>
  <c r="AJ37" i="8"/>
  <c r="AF37" i="8"/>
  <c r="AB37" i="8"/>
  <c r="X37" i="8"/>
  <c r="T37" i="8"/>
  <c r="P37" i="8"/>
  <c r="L37" i="8"/>
  <c r="H37" i="8"/>
  <c r="D37" i="8"/>
  <c r="C35" i="8"/>
  <c r="H35" i="8"/>
  <c r="M35" i="8"/>
  <c r="S35" i="8"/>
  <c r="X35" i="8"/>
  <c r="AC35" i="8"/>
  <c r="AI35" i="8"/>
  <c r="AN35" i="8"/>
  <c r="AS35" i="8"/>
  <c r="AY35" i="8"/>
  <c r="BD35" i="8"/>
  <c r="BI35" i="8"/>
  <c r="BO35" i="8"/>
  <c r="BT35" i="8"/>
  <c r="BY35" i="8"/>
  <c r="CE35" i="8"/>
  <c r="CJ35" i="8"/>
  <c r="CO35" i="8"/>
  <c r="CU35" i="8"/>
  <c r="CZ35" i="8"/>
  <c r="DE35" i="8"/>
  <c r="DK35" i="8"/>
  <c r="DP35" i="8"/>
  <c r="DU35" i="8"/>
  <c r="EA35" i="8"/>
  <c r="EF35" i="8"/>
  <c r="EK35" i="8"/>
  <c r="EQ35" i="8"/>
  <c r="EV35" i="8"/>
  <c r="FA35" i="8"/>
  <c r="FG35" i="8"/>
  <c r="FL35" i="8"/>
  <c r="E37" i="8"/>
  <c r="J37" i="8"/>
  <c r="O37" i="8"/>
  <c r="U37" i="8"/>
  <c r="Z37" i="8"/>
  <c r="AE37" i="8"/>
  <c r="AK37" i="8"/>
  <c r="AP37" i="8"/>
  <c r="AU37" i="8"/>
  <c r="BA37" i="8"/>
  <c r="BF37" i="8"/>
  <c r="BK37" i="8"/>
  <c r="BQ37" i="8"/>
  <c r="BV37" i="8"/>
  <c r="CA37" i="8"/>
  <c r="CG37" i="8"/>
  <c r="CL37" i="8"/>
  <c r="CQ37" i="8"/>
  <c r="CW37" i="8"/>
  <c r="DB37" i="8"/>
  <c r="DG37" i="8"/>
  <c r="DM37" i="8"/>
  <c r="DR37" i="8"/>
  <c r="DW37" i="8"/>
  <c r="EC37" i="8"/>
  <c r="EH37" i="8"/>
  <c r="EM37" i="8"/>
  <c r="ES37" i="8"/>
  <c r="EX37" i="8"/>
  <c r="FC37" i="8"/>
  <c r="FI37" i="8"/>
  <c r="FK45" i="8"/>
  <c r="FG45" i="8"/>
  <c r="FC45" i="8"/>
  <c r="EY45" i="8"/>
  <c r="EU45" i="8"/>
  <c r="EQ45" i="8"/>
  <c r="EM45" i="8"/>
  <c r="EI45" i="8"/>
  <c r="EE45" i="8"/>
  <c r="EA45" i="8"/>
  <c r="DW45" i="8"/>
  <c r="DS45" i="8"/>
  <c r="DO45" i="8"/>
  <c r="DK45" i="8"/>
  <c r="DG45" i="8"/>
  <c r="DC45" i="8"/>
  <c r="CY45" i="8"/>
  <c r="CU45" i="8"/>
  <c r="CQ45" i="8"/>
  <c r="CM45" i="8"/>
  <c r="CI45" i="8"/>
  <c r="CE45" i="8"/>
  <c r="CA45" i="8"/>
  <c r="BW45" i="8"/>
  <c r="BS45" i="8"/>
  <c r="BO45" i="8"/>
  <c r="BK45" i="8"/>
  <c r="BG45" i="8"/>
  <c r="BC45" i="8"/>
  <c r="AY45" i="8"/>
  <c r="AU45" i="8"/>
  <c r="AQ45" i="8"/>
  <c r="AM45" i="8"/>
  <c r="AI45" i="8"/>
  <c r="AE45" i="8"/>
  <c r="AA45" i="8"/>
  <c r="W45" i="8"/>
  <c r="S45" i="8"/>
  <c r="O45" i="8"/>
  <c r="K45" i="8"/>
  <c r="G45" i="8"/>
  <c r="C45" i="8"/>
  <c r="FI45" i="8"/>
  <c r="FD45" i="8"/>
  <c r="EX45" i="8"/>
  <c r="ES45" i="8"/>
  <c r="EN45" i="8"/>
  <c r="EH45" i="8"/>
  <c r="EC45" i="8"/>
  <c r="DX45" i="8"/>
  <c r="DR45" i="8"/>
  <c r="DM45" i="8"/>
  <c r="DH45" i="8"/>
  <c r="DB45" i="8"/>
  <c r="CW45" i="8"/>
  <c r="CR45" i="8"/>
  <c r="CL45" i="8"/>
  <c r="CG45" i="8"/>
  <c r="CB45" i="8"/>
  <c r="BV45" i="8"/>
  <c r="BQ45" i="8"/>
  <c r="BL45" i="8"/>
  <c r="BF45" i="8"/>
  <c r="BA45" i="8"/>
  <c r="AV45" i="8"/>
  <c r="AP45" i="8"/>
  <c r="AK45" i="8"/>
  <c r="AF45" i="8"/>
  <c r="Z45" i="8"/>
  <c r="U45" i="8"/>
  <c r="P45" i="8"/>
  <c r="J45" i="8"/>
  <c r="E45" i="8"/>
  <c r="FH45" i="8"/>
  <c r="FB45" i="8"/>
  <c r="EW45" i="8"/>
  <c r="ER45" i="8"/>
  <c r="EL45" i="8"/>
  <c r="EG45" i="8"/>
  <c r="EB45" i="8"/>
  <c r="DV45" i="8"/>
  <c r="DQ45" i="8"/>
  <c r="DL45" i="8"/>
  <c r="DF45" i="8"/>
  <c r="DA45" i="8"/>
  <c r="CV45" i="8"/>
  <c r="CP45" i="8"/>
  <c r="CK45" i="8"/>
  <c r="CF45" i="8"/>
  <c r="BZ45" i="8"/>
  <c r="BU45" i="8"/>
  <c r="BP45" i="8"/>
  <c r="BJ45" i="8"/>
  <c r="BE45" i="8"/>
  <c r="AZ45" i="8"/>
  <c r="AT45" i="8"/>
  <c r="AO45" i="8"/>
  <c r="AJ45" i="8"/>
  <c r="AD45" i="8"/>
  <c r="Y45" i="8"/>
  <c r="T45" i="8"/>
  <c r="N45" i="8"/>
  <c r="I45" i="8"/>
  <c r="D45" i="8"/>
  <c r="F45" i="8"/>
  <c r="Q45" i="8"/>
  <c r="AB45" i="8"/>
  <c r="AL45" i="8"/>
  <c r="AW45" i="8"/>
  <c r="BH45" i="8"/>
  <c r="BR45" i="8"/>
  <c r="CC45" i="8"/>
  <c r="CN45" i="8"/>
  <c r="CX45" i="8"/>
  <c r="DI45" i="8"/>
  <c r="DT45" i="8"/>
  <c r="ED45" i="8"/>
  <c r="EO45" i="8"/>
  <c r="EZ45" i="8"/>
  <c r="FJ45" i="8"/>
  <c r="D9" i="11"/>
  <c r="D34" i="11"/>
  <c r="D37" i="11"/>
  <c r="D40" i="11"/>
  <c r="D59" i="11"/>
  <c r="D62" i="11"/>
  <c r="D65" i="11"/>
  <c r="D68" i="11"/>
  <c r="D71" i="11"/>
  <c r="D74" i="11"/>
  <c r="D77" i="11"/>
  <c r="D87" i="11"/>
  <c r="AI120" i="11"/>
  <c r="AU120" i="11"/>
  <c r="BO120" i="11"/>
  <c r="CA120" i="11"/>
  <c r="CM120" i="11"/>
  <c r="BO1" i="6"/>
  <c r="BO3" i="6" s="1"/>
  <c r="BZ1" i="6"/>
  <c r="CF1" i="6"/>
  <c r="CL1" i="6"/>
  <c r="CL2" i="6" s="1"/>
  <c r="DG1" i="6"/>
  <c r="DG3" i="6" s="1"/>
  <c r="DR1" i="6"/>
  <c r="EH1" i="6"/>
  <c r="EH3" i="6" s="1"/>
  <c r="EX1" i="6"/>
  <c r="EX3" i="6" s="1"/>
  <c r="FD1" i="6"/>
  <c r="FH1" i="6"/>
  <c r="F14" i="8"/>
  <c r="J14" i="8"/>
  <c r="N14" i="8"/>
  <c r="R14" i="8"/>
  <c r="V14" i="8"/>
  <c r="Z14" i="8"/>
  <c r="AD14" i="8"/>
  <c r="AH14" i="8"/>
  <c r="AL14" i="8"/>
  <c r="AP14" i="8"/>
  <c r="AT14" i="8"/>
  <c r="AX14" i="8"/>
  <c r="BB14" i="8"/>
  <c r="BF14" i="8"/>
  <c r="BJ14" i="8"/>
  <c r="BN14" i="8"/>
  <c r="BR14" i="8"/>
  <c r="BV14" i="8"/>
  <c r="BZ14" i="8"/>
  <c r="CD14" i="8"/>
  <c r="CH14" i="8"/>
  <c r="CL14" i="8"/>
  <c r="CP14" i="8"/>
  <c r="CT14" i="8"/>
  <c r="CX14" i="8"/>
  <c r="DB14" i="8"/>
  <c r="DF14" i="8"/>
  <c r="DJ14" i="8"/>
  <c r="DN14" i="8"/>
  <c r="DR14" i="8"/>
  <c r="DV14" i="8"/>
  <c r="DZ14" i="8"/>
  <c r="ED14" i="8"/>
  <c r="EH14" i="8"/>
  <c r="EL14" i="8"/>
  <c r="EP14" i="8"/>
  <c r="ET14" i="8"/>
  <c r="EX14" i="8"/>
  <c r="FB14" i="8"/>
  <c r="FF14" i="8"/>
  <c r="FJ14" i="8"/>
  <c r="C15" i="8"/>
  <c r="G15" i="8"/>
  <c r="K15" i="8"/>
  <c r="O15" i="8"/>
  <c r="S15" i="8"/>
  <c r="W15" i="8"/>
  <c r="AA15" i="8"/>
  <c r="AE15" i="8"/>
  <c r="AI15" i="8"/>
  <c r="AM15" i="8"/>
  <c r="AQ15" i="8"/>
  <c r="AU15" i="8"/>
  <c r="AY15" i="8"/>
  <c r="BC15" i="8"/>
  <c r="BG15" i="8"/>
  <c r="BK15" i="8"/>
  <c r="BO15" i="8"/>
  <c r="BS15" i="8"/>
  <c r="BW15" i="8"/>
  <c r="CA15" i="8"/>
  <c r="CE15" i="8"/>
  <c r="CI15" i="8"/>
  <c r="CM15" i="8"/>
  <c r="CQ15" i="8"/>
  <c r="CU15" i="8"/>
  <c r="CY15" i="8"/>
  <c r="DC15" i="8"/>
  <c r="DG15" i="8"/>
  <c r="DK15" i="8"/>
  <c r="DO15" i="8"/>
  <c r="DS15" i="8"/>
  <c r="DW15" i="8"/>
  <c r="EA15" i="8"/>
  <c r="EE15" i="8"/>
  <c r="EI15" i="8"/>
  <c r="EM15" i="8"/>
  <c r="EQ15" i="8"/>
  <c r="EU15" i="8"/>
  <c r="EY15" i="8"/>
  <c r="FC15" i="8"/>
  <c r="FG15" i="8"/>
  <c r="FK15" i="8"/>
  <c r="E17" i="8"/>
  <c r="I17" i="8"/>
  <c r="M17" i="8"/>
  <c r="Q17" i="8"/>
  <c r="U17" i="8"/>
  <c r="Y17" i="8"/>
  <c r="AC17" i="8"/>
  <c r="AG17" i="8"/>
  <c r="AK17" i="8"/>
  <c r="AO17" i="8"/>
  <c r="AS17" i="8"/>
  <c r="AW17" i="8"/>
  <c r="BA17" i="8"/>
  <c r="BE17" i="8"/>
  <c r="BI17" i="8"/>
  <c r="BM17" i="8"/>
  <c r="BQ17" i="8"/>
  <c r="BU17" i="8"/>
  <c r="BY17" i="8"/>
  <c r="CC17" i="8"/>
  <c r="CG17" i="8"/>
  <c r="CK17" i="8"/>
  <c r="CO17" i="8"/>
  <c r="CS17" i="8"/>
  <c r="CW17" i="8"/>
  <c r="DA17" i="8"/>
  <c r="DE17" i="8"/>
  <c r="DI17" i="8"/>
  <c r="DM17" i="8"/>
  <c r="DQ17" i="8"/>
  <c r="DU17" i="8"/>
  <c r="DY17" i="8"/>
  <c r="EC17" i="8"/>
  <c r="EG17" i="8"/>
  <c r="EK17" i="8"/>
  <c r="EO17" i="8"/>
  <c r="ES17" i="8"/>
  <c r="EW17" i="8"/>
  <c r="FA17" i="8"/>
  <c r="FE17" i="8"/>
  <c r="FI17" i="8"/>
  <c r="F18" i="8"/>
  <c r="J18" i="8"/>
  <c r="N18" i="8"/>
  <c r="R18" i="8"/>
  <c r="V18" i="8"/>
  <c r="Z18" i="8"/>
  <c r="AD18" i="8"/>
  <c r="AH18" i="8"/>
  <c r="AL18" i="8"/>
  <c r="AP18" i="8"/>
  <c r="AT18" i="8"/>
  <c r="AX18" i="8"/>
  <c r="BB18" i="8"/>
  <c r="BF18" i="8"/>
  <c r="BJ18" i="8"/>
  <c r="BN18" i="8"/>
  <c r="BR18" i="8"/>
  <c r="BV18" i="8"/>
  <c r="BZ18" i="8"/>
  <c r="CD18" i="8"/>
  <c r="CH18" i="8"/>
  <c r="CL18" i="8"/>
  <c r="CP18" i="8"/>
  <c r="CT18" i="8"/>
  <c r="CX18" i="8"/>
  <c r="DB18" i="8"/>
  <c r="DF18" i="8"/>
  <c r="DJ18" i="8"/>
  <c r="DN18" i="8"/>
  <c r="DR18" i="8"/>
  <c r="DV18" i="8"/>
  <c r="DZ18" i="8"/>
  <c r="ED18" i="8"/>
  <c r="EH18" i="8"/>
  <c r="EL18" i="8"/>
  <c r="EP18" i="8"/>
  <c r="ET18" i="8"/>
  <c r="EX18" i="8"/>
  <c r="FB18" i="8"/>
  <c r="FF18" i="8"/>
  <c r="FJ18" i="8"/>
  <c r="C19" i="8"/>
  <c r="G19" i="8"/>
  <c r="K19" i="8"/>
  <c r="O19" i="8"/>
  <c r="S19" i="8"/>
  <c r="W19" i="8"/>
  <c r="AA19" i="8"/>
  <c r="AE19" i="8"/>
  <c r="AI19" i="8"/>
  <c r="AM19" i="8"/>
  <c r="AQ19" i="8"/>
  <c r="AU19" i="8"/>
  <c r="AY19" i="8"/>
  <c r="BC19" i="8"/>
  <c r="BG19" i="8"/>
  <c r="BK19" i="8"/>
  <c r="BO19" i="8"/>
  <c r="BS19" i="8"/>
  <c r="BW19" i="8"/>
  <c r="CA19" i="8"/>
  <c r="CE19" i="8"/>
  <c r="CI19" i="8"/>
  <c r="CM19" i="8"/>
  <c r="CQ19" i="8"/>
  <c r="CU19" i="8"/>
  <c r="CY19" i="8"/>
  <c r="DC19" i="8"/>
  <c r="DG19" i="8"/>
  <c r="DK19" i="8"/>
  <c r="DO19" i="8"/>
  <c r="DS19" i="8"/>
  <c r="DW19" i="8"/>
  <c r="EA19" i="8"/>
  <c r="EE19" i="8"/>
  <c r="EI19" i="8"/>
  <c r="EM19" i="8"/>
  <c r="EQ19" i="8"/>
  <c r="EU19" i="8"/>
  <c r="EY19" i="8"/>
  <c r="FC19" i="8"/>
  <c r="FG19" i="8"/>
  <c r="FK19" i="8"/>
  <c r="E21" i="8"/>
  <c r="I21" i="8"/>
  <c r="M21" i="8"/>
  <c r="Q21" i="8"/>
  <c r="U21" i="8"/>
  <c r="Y21" i="8"/>
  <c r="AC21" i="8"/>
  <c r="AG21" i="8"/>
  <c r="AK21" i="8"/>
  <c r="AO21" i="8"/>
  <c r="AS21" i="8"/>
  <c r="AW21" i="8"/>
  <c r="BA21" i="8"/>
  <c r="BE21" i="8"/>
  <c r="BI21" i="8"/>
  <c r="BM21" i="8"/>
  <c r="BQ21" i="8"/>
  <c r="BU21" i="8"/>
  <c r="BY21" i="8"/>
  <c r="CC21" i="8"/>
  <c r="CG21" i="8"/>
  <c r="CK21" i="8"/>
  <c r="CO21" i="8"/>
  <c r="CS21" i="8"/>
  <c r="CW21" i="8"/>
  <c r="DA21" i="8"/>
  <c r="DE21" i="8"/>
  <c r="DI21" i="8"/>
  <c r="DM21" i="8"/>
  <c r="DQ21" i="8"/>
  <c r="DU21" i="8"/>
  <c r="DY21" i="8"/>
  <c r="EC21" i="8"/>
  <c r="EG21" i="8"/>
  <c r="EK21" i="8"/>
  <c r="EO21" i="8"/>
  <c r="ES21" i="8"/>
  <c r="EW21" i="8"/>
  <c r="FA21" i="8"/>
  <c r="FE21" i="8"/>
  <c r="FI21" i="8"/>
  <c r="F22" i="8"/>
  <c r="J22" i="8"/>
  <c r="N22" i="8"/>
  <c r="R22" i="8"/>
  <c r="V22" i="8"/>
  <c r="Z22" i="8"/>
  <c r="AD22" i="8"/>
  <c r="AH22" i="8"/>
  <c r="AL22" i="8"/>
  <c r="AP22" i="8"/>
  <c r="AT22" i="8"/>
  <c r="AX22" i="8"/>
  <c r="BB22" i="8"/>
  <c r="BF22" i="8"/>
  <c r="BJ22" i="8"/>
  <c r="BN22" i="8"/>
  <c r="BR22" i="8"/>
  <c r="BV22" i="8"/>
  <c r="BZ22" i="8"/>
  <c r="CD22" i="8"/>
  <c r="CH22" i="8"/>
  <c r="CL22" i="8"/>
  <c r="CP22" i="8"/>
  <c r="CT22" i="8"/>
  <c r="CX22" i="8"/>
  <c r="DB22" i="8"/>
  <c r="DF22" i="8"/>
  <c r="DJ22" i="8"/>
  <c r="DN22" i="8"/>
  <c r="DR22" i="8"/>
  <c r="DV22" i="8"/>
  <c r="DZ22" i="8"/>
  <c r="ED22" i="8"/>
  <c r="EH22" i="8"/>
  <c r="EL22" i="8"/>
  <c r="EP22" i="8"/>
  <c r="ET22" i="8"/>
  <c r="EX22" i="8"/>
  <c r="FB22" i="8"/>
  <c r="FF22" i="8"/>
  <c r="FJ22" i="8"/>
  <c r="C23" i="8"/>
  <c r="G23" i="8"/>
  <c r="K23" i="8"/>
  <c r="O23" i="8"/>
  <c r="S23" i="8"/>
  <c r="W23" i="8"/>
  <c r="AA23" i="8"/>
  <c r="AE23" i="8"/>
  <c r="AI23" i="8"/>
  <c r="AM23" i="8"/>
  <c r="AQ23" i="8"/>
  <c r="AU23" i="8"/>
  <c r="AY23" i="8"/>
  <c r="BC23" i="8"/>
  <c r="BG23" i="8"/>
  <c r="BK23" i="8"/>
  <c r="BO23" i="8"/>
  <c r="BS23" i="8"/>
  <c r="BW23" i="8"/>
  <c r="CA23" i="8"/>
  <c r="CE23" i="8"/>
  <c r="CI23" i="8"/>
  <c r="CM23" i="8"/>
  <c r="CQ23" i="8"/>
  <c r="CU23" i="8"/>
  <c r="CY23" i="8"/>
  <c r="DC23" i="8"/>
  <c r="DG23" i="8"/>
  <c r="DK23" i="8"/>
  <c r="DO23" i="8"/>
  <c r="DS23" i="8"/>
  <c r="DW23" i="8"/>
  <c r="EA23" i="8"/>
  <c r="EE23" i="8"/>
  <c r="EI23" i="8"/>
  <c r="EM23" i="8"/>
  <c r="EQ23" i="8"/>
  <c r="EU23" i="8"/>
  <c r="EY23" i="8"/>
  <c r="FC23" i="8"/>
  <c r="FG23" i="8"/>
  <c r="FK23" i="8"/>
  <c r="F26" i="8"/>
  <c r="J26" i="8"/>
  <c r="N26" i="8"/>
  <c r="R26" i="8"/>
  <c r="V26" i="8"/>
  <c r="Z26" i="8"/>
  <c r="AD26" i="8"/>
  <c r="AH26" i="8"/>
  <c r="AL26" i="8"/>
  <c r="AP26" i="8"/>
  <c r="AT26" i="8"/>
  <c r="AX26" i="8"/>
  <c r="BB26" i="8"/>
  <c r="BF26" i="8"/>
  <c r="BJ26" i="8"/>
  <c r="BN26" i="8"/>
  <c r="BR26" i="8"/>
  <c r="BV26" i="8"/>
  <c r="BZ26" i="8"/>
  <c r="CD26" i="8"/>
  <c r="CH26" i="8"/>
  <c r="CL26" i="8"/>
  <c r="CP26" i="8"/>
  <c r="CT26" i="8"/>
  <c r="CX26" i="8"/>
  <c r="DB26" i="8"/>
  <c r="DF26" i="8"/>
  <c r="DJ26" i="8"/>
  <c r="DN26" i="8"/>
  <c r="DR26" i="8"/>
  <c r="DV26" i="8"/>
  <c r="DZ26" i="8"/>
  <c r="ED26" i="8"/>
  <c r="EH26" i="8"/>
  <c r="EL26" i="8"/>
  <c r="EP26" i="8"/>
  <c r="ET26" i="8"/>
  <c r="EX26" i="8"/>
  <c r="FB26" i="8"/>
  <c r="FF26" i="8"/>
  <c r="FJ26" i="8"/>
  <c r="C27" i="8"/>
  <c r="G27" i="8"/>
  <c r="K27" i="8"/>
  <c r="O27" i="8"/>
  <c r="S27" i="8"/>
  <c r="W27" i="8"/>
  <c r="AA27" i="8"/>
  <c r="AE27" i="8"/>
  <c r="AI27" i="8"/>
  <c r="AM27" i="8"/>
  <c r="AQ27" i="8"/>
  <c r="AU27" i="8"/>
  <c r="AY27" i="8"/>
  <c r="BC27" i="8"/>
  <c r="BG27" i="8"/>
  <c r="BK27" i="8"/>
  <c r="BO27" i="8"/>
  <c r="BS27" i="8"/>
  <c r="BW27" i="8"/>
  <c r="CA27" i="8"/>
  <c r="CE27" i="8"/>
  <c r="CI27" i="8"/>
  <c r="CM27" i="8"/>
  <c r="CQ27" i="8"/>
  <c r="CU27" i="8"/>
  <c r="CY27" i="8"/>
  <c r="DC27" i="8"/>
  <c r="DG27" i="8"/>
  <c r="DK27" i="8"/>
  <c r="DO27" i="8"/>
  <c r="DS27" i="8"/>
  <c r="DW27" i="8"/>
  <c r="EA27" i="8"/>
  <c r="EE27" i="8"/>
  <c r="EI27" i="8"/>
  <c r="EM27" i="8"/>
  <c r="EQ27" i="8"/>
  <c r="EU27" i="8"/>
  <c r="EY27" i="8"/>
  <c r="FC27" i="8"/>
  <c r="FG27" i="8"/>
  <c r="FK27" i="8"/>
  <c r="FI34" i="8"/>
  <c r="FE34" i="8"/>
  <c r="FA34" i="8"/>
  <c r="EW34" i="8"/>
  <c r="ES34" i="8"/>
  <c r="EO34" i="8"/>
  <c r="EK34" i="8"/>
  <c r="EG34" i="8"/>
  <c r="EC34" i="8"/>
  <c r="DY34" i="8"/>
  <c r="DU34" i="8"/>
  <c r="DQ34" i="8"/>
  <c r="DM34" i="8"/>
  <c r="DI34" i="8"/>
  <c r="DE34" i="8"/>
  <c r="DA34" i="8"/>
  <c r="CW34" i="8"/>
  <c r="CS34" i="8"/>
  <c r="CO34" i="8"/>
  <c r="CK34" i="8"/>
  <c r="CG34" i="8"/>
  <c r="CC34" i="8"/>
  <c r="BY34" i="8"/>
  <c r="BU34" i="8"/>
  <c r="BQ34" i="8"/>
  <c r="BM34" i="8"/>
  <c r="BI34" i="8"/>
  <c r="BE34" i="8"/>
  <c r="BA34" i="8"/>
  <c r="AW34" i="8"/>
  <c r="AS34" i="8"/>
  <c r="AO34" i="8"/>
  <c r="AK34" i="8"/>
  <c r="AG34" i="8"/>
  <c r="AC34" i="8"/>
  <c r="Y34" i="8"/>
  <c r="U34" i="8"/>
  <c r="Q34" i="8"/>
  <c r="M34" i="8"/>
  <c r="I34" i="8"/>
  <c r="E34" i="8"/>
  <c r="F30" i="8"/>
  <c r="J30" i="8"/>
  <c r="N30" i="8"/>
  <c r="R30" i="8"/>
  <c r="V30" i="8"/>
  <c r="Z30" i="8"/>
  <c r="AD30" i="8"/>
  <c r="AH30" i="8"/>
  <c r="AL30" i="8"/>
  <c r="AP30" i="8"/>
  <c r="AT30" i="8"/>
  <c r="AX30" i="8"/>
  <c r="BB30" i="8"/>
  <c r="BF30" i="8"/>
  <c r="BJ30" i="8"/>
  <c r="BN30" i="8"/>
  <c r="BR30" i="8"/>
  <c r="BV30" i="8"/>
  <c r="BZ30" i="8"/>
  <c r="CD30" i="8"/>
  <c r="CH30" i="8"/>
  <c r="CL30" i="8"/>
  <c r="CP30" i="8"/>
  <c r="CT30" i="8"/>
  <c r="CX30" i="8"/>
  <c r="DB30" i="8"/>
  <c r="DF30" i="8"/>
  <c r="DJ30" i="8"/>
  <c r="DN30" i="8"/>
  <c r="DR30" i="8"/>
  <c r="DV30" i="8"/>
  <c r="DZ30" i="8"/>
  <c r="ED30" i="8"/>
  <c r="EH30" i="8"/>
  <c r="EL30" i="8"/>
  <c r="EP30" i="8"/>
  <c r="ET30" i="8"/>
  <c r="EX30" i="8"/>
  <c r="FB30" i="8"/>
  <c r="FF30" i="8"/>
  <c r="FJ30" i="8"/>
  <c r="C31" i="8"/>
  <c r="G31" i="8"/>
  <c r="K31" i="8"/>
  <c r="O31" i="8"/>
  <c r="S31" i="8"/>
  <c r="W31" i="8"/>
  <c r="AA31" i="8"/>
  <c r="AE31" i="8"/>
  <c r="AI31" i="8"/>
  <c r="AM31" i="8"/>
  <c r="AQ31" i="8"/>
  <c r="AU31" i="8"/>
  <c r="AY31" i="8"/>
  <c r="BC31" i="8"/>
  <c r="BG31" i="8"/>
  <c r="BK31" i="8"/>
  <c r="BO31" i="8"/>
  <c r="BS31" i="8"/>
  <c r="BW31" i="8"/>
  <c r="CA31" i="8"/>
  <c r="CE31" i="8"/>
  <c r="CI31" i="8"/>
  <c r="CM31" i="8"/>
  <c r="CQ31" i="8"/>
  <c r="CU31" i="8"/>
  <c r="CY31" i="8"/>
  <c r="DC31" i="8"/>
  <c r="DG31" i="8"/>
  <c r="DK31" i="8"/>
  <c r="DO31" i="8"/>
  <c r="DS31" i="8"/>
  <c r="DW31" i="8"/>
  <c r="EA31" i="8"/>
  <c r="EE31" i="8"/>
  <c r="EI31" i="8"/>
  <c r="EM31" i="8"/>
  <c r="EQ31" i="8"/>
  <c r="EU31" i="8"/>
  <c r="EY31" i="8"/>
  <c r="FC31" i="8"/>
  <c r="FG31" i="8"/>
  <c r="FK31" i="8"/>
  <c r="FI38" i="8"/>
  <c r="FE38" i="8"/>
  <c r="FA38" i="8"/>
  <c r="EW38" i="8"/>
  <c r="ES38" i="8"/>
  <c r="EO38" i="8"/>
  <c r="EK38" i="8"/>
  <c r="EG38" i="8"/>
  <c r="EC38" i="8"/>
  <c r="DY38" i="8"/>
  <c r="DU38" i="8"/>
  <c r="DQ38" i="8"/>
  <c r="DM38" i="8"/>
  <c r="DI38" i="8"/>
  <c r="DE38" i="8"/>
  <c r="DA38" i="8"/>
  <c r="CW38" i="8"/>
  <c r="CS38" i="8"/>
  <c r="CO38" i="8"/>
  <c r="CK38" i="8"/>
  <c r="CG38" i="8"/>
  <c r="CC38" i="8"/>
  <c r="BY38" i="8"/>
  <c r="BU38" i="8"/>
  <c r="BQ38" i="8"/>
  <c r="BM38" i="8"/>
  <c r="BI38" i="8"/>
  <c r="BE38" i="8"/>
  <c r="BA38" i="8"/>
  <c r="AW38" i="8"/>
  <c r="AS38" i="8"/>
  <c r="AO38" i="8"/>
  <c r="AK38" i="8"/>
  <c r="AG38" i="8"/>
  <c r="AC38" i="8"/>
  <c r="Y38" i="8"/>
  <c r="U38" i="8"/>
  <c r="Q38" i="8"/>
  <c r="M38" i="8"/>
  <c r="I38" i="8"/>
  <c r="E38" i="8"/>
  <c r="G34" i="8"/>
  <c r="L34" i="8"/>
  <c r="R34" i="8"/>
  <c r="W34" i="8"/>
  <c r="AB34" i="8"/>
  <c r="AH34" i="8"/>
  <c r="AM34" i="8"/>
  <c r="AR34" i="8"/>
  <c r="AX34" i="8"/>
  <c r="BC34" i="8"/>
  <c r="BH34" i="8"/>
  <c r="BN34" i="8"/>
  <c r="BS34" i="8"/>
  <c r="BX34" i="8"/>
  <c r="CD34" i="8"/>
  <c r="CI34" i="8"/>
  <c r="CN34" i="8"/>
  <c r="CT34" i="8"/>
  <c r="CY34" i="8"/>
  <c r="DD34" i="8"/>
  <c r="DJ34" i="8"/>
  <c r="DO34" i="8"/>
  <c r="DT34" i="8"/>
  <c r="DZ34" i="8"/>
  <c r="EE34" i="8"/>
  <c r="EJ34" i="8"/>
  <c r="EP34" i="8"/>
  <c r="EU34" i="8"/>
  <c r="EZ34" i="8"/>
  <c r="FF34" i="8"/>
  <c r="FK34" i="8"/>
  <c r="D35" i="8"/>
  <c r="I35" i="8"/>
  <c r="O35" i="8"/>
  <c r="T35" i="8"/>
  <c r="Y35" i="8"/>
  <c r="AE35" i="8"/>
  <c r="AJ35" i="8"/>
  <c r="AO35" i="8"/>
  <c r="AU35" i="8"/>
  <c r="AZ35" i="8"/>
  <c r="BE35" i="8"/>
  <c r="BK35" i="8"/>
  <c r="BP35" i="8"/>
  <c r="BU35" i="8"/>
  <c r="CA35" i="8"/>
  <c r="CF35" i="8"/>
  <c r="CK35" i="8"/>
  <c r="CQ35" i="8"/>
  <c r="CV35" i="8"/>
  <c r="DA35" i="8"/>
  <c r="DG35" i="8"/>
  <c r="DL35" i="8"/>
  <c r="DQ35" i="8"/>
  <c r="DW35" i="8"/>
  <c r="EB35" i="8"/>
  <c r="EG35" i="8"/>
  <c r="EM35" i="8"/>
  <c r="ER35" i="8"/>
  <c r="EW35" i="8"/>
  <c r="FC35" i="8"/>
  <c r="FH35" i="8"/>
  <c r="FK40" i="8"/>
  <c r="FG40" i="8"/>
  <c r="FC40" i="8"/>
  <c r="EY40" i="8"/>
  <c r="EU40" i="8"/>
  <c r="EQ40" i="8"/>
  <c r="EM40" i="8"/>
  <c r="EI40" i="8"/>
  <c r="EE40" i="8"/>
  <c r="EA40" i="8"/>
  <c r="DW40" i="8"/>
  <c r="DS40" i="8"/>
  <c r="DO40" i="8"/>
  <c r="DK40" i="8"/>
  <c r="DG40" i="8"/>
  <c r="DC40" i="8"/>
  <c r="CY40" i="8"/>
  <c r="CU40" i="8"/>
  <c r="CQ40" i="8"/>
  <c r="CM40" i="8"/>
  <c r="CI40" i="8"/>
  <c r="CE40" i="8"/>
  <c r="CA40" i="8"/>
  <c r="BW40" i="8"/>
  <c r="BS40" i="8"/>
  <c r="BO40" i="8"/>
  <c r="BK40" i="8"/>
  <c r="BG40" i="8"/>
  <c r="BC40" i="8"/>
  <c r="AY40" i="8"/>
  <c r="AU40" i="8"/>
  <c r="AQ40" i="8"/>
  <c r="AM40" i="8"/>
  <c r="AI40" i="8"/>
  <c r="AE40" i="8"/>
  <c r="AA40" i="8"/>
  <c r="W40" i="8"/>
  <c r="S40" i="8"/>
  <c r="O40" i="8"/>
  <c r="K40" i="8"/>
  <c r="G40" i="8"/>
  <c r="C40" i="8"/>
  <c r="F37" i="8"/>
  <c r="K37" i="8"/>
  <c r="Q37" i="8"/>
  <c r="V37" i="8"/>
  <c r="AA37" i="8"/>
  <c r="AG37" i="8"/>
  <c r="AL37" i="8"/>
  <c r="AQ37" i="8"/>
  <c r="AW37" i="8"/>
  <c r="BB37" i="8"/>
  <c r="BG37" i="8"/>
  <c r="BM37" i="8"/>
  <c r="BR37" i="8"/>
  <c r="BW37" i="8"/>
  <c r="CC37" i="8"/>
  <c r="CH37" i="8"/>
  <c r="CM37" i="8"/>
  <c r="CS37" i="8"/>
  <c r="CX37" i="8"/>
  <c r="DC37" i="8"/>
  <c r="DI37" i="8"/>
  <c r="DN37" i="8"/>
  <c r="DS37" i="8"/>
  <c r="DY37" i="8"/>
  <c r="ED37" i="8"/>
  <c r="EI37" i="8"/>
  <c r="EO37" i="8"/>
  <c r="ET37" i="8"/>
  <c r="EY37" i="8"/>
  <c r="FE37" i="8"/>
  <c r="FJ37" i="8"/>
  <c r="D38" i="8"/>
  <c r="J38" i="8"/>
  <c r="O38" i="8"/>
  <c r="T38" i="8"/>
  <c r="Z38" i="8"/>
  <c r="AE38" i="8"/>
  <c r="AJ38" i="8"/>
  <c r="AP38" i="8"/>
  <c r="AU38" i="8"/>
  <c r="AZ38" i="8"/>
  <c r="BF38" i="8"/>
  <c r="BK38" i="8"/>
  <c r="BP38" i="8"/>
  <c r="BV38" i="8"/>
  <c r="CA38" i="8"/>
  <c r="CF38" i="8"/>
  <c r="CL38" i="8"/>
  <c r="CQ38" i="8"/>
  <c r="CV38" i="8"/>
  <c r="DB38" i="8"/>
  <c r="DG38" i="8"/>
  <c r="DL38" i="8"/>
  <c r="DR38" i="8"/>
  <c r="DW38" i="8"/>
  <c r="EB38" i="8"/>
  <c r="EH38" i="8"/>
  <c r="EM38" i="8"/>
  <c r="ER38" i="8"/>
  <c r="EX38" i="8"/>
  <c r="FC38" i="8"/>
  <c r="FH38" i="8"/>
  <c r="E40" i="8"/>
  <c r="J40" i="8"/>
  <c r="P40" i="8"/>
  <c r="U40" i="8"/>
  <c r="Z40" i="8"/>
  <c r="AF40" i="8"/>
  <c r="AK40" i="8"/>
  <c r="AP40" i="8"/>
  <c r="AV40" i="8"/>
  <c r="BA40" i="8"/>
  <c r="BF40" i="8"/>
  <c r="BL40" i="8"/>
  <c r="BQ40" i="8"/>
  <c r="BV40" i="8"/>
  <c r="CB40" i="8"/>
  <c r="CG40" i="8"/>
  <c r="CL40" i="8"/>
  <c r="CR40" i="8"/>
  <c r="CW40" i="8"/>
  <c r="DB40" i="8"/>
  <c r="DH40" i="8"/>
  <c r="DM40" i="8"/>
  <c r="DR40" i="8"/>
  <c r="DX40" i="8"/>
  <c r="EC40" i="8"/>
  <c r="EH40" i="8"/>
  <c r="EN40" i="8"/>
  <c r="ES40" i="8"/>
  <c r="EX40" i="8"/>
  <c r="FD40" i="8"/>
  <c r="FI40" i="8"/>
  <c r="FL46" i="8"/>
  <c r="FH46" i="8"/>
  <c r="FD46" i="8"/>
  <c r="EZ46" i="8"/>
  <c r="EV46" i="8"/>
  <c r="ER46" i="8"/>
  <c r="EN46" i="8"/>
  <c r="EJ46" i="8"/>
  <c r="EF46" i="8"/>
  <c r="EB46" i="8"/>
  <c r="DX46" i="8"/>
  <c r="DT46" i="8"/>
  <c r="DP46" i="8"/>
  <c r="DL46" i="8"/>
  <c r="DH46" i="8"/>
  <c r="DD46" i="8"/>
  <c r="CZ46" i="8"/>
  <c r="CV46" i="8"/>
  <c r="CR46" i="8"/>
  <c r="CN46" i="8"/>
  <c r="CJ46" i="8"/>
  <c r="CF46" i="8"/>
  <c r="CB46" i="8"/>
  <c r="BX46" i="8"/>
  <c r="BT46" i="8"/>
  <c r="BP46" i="8"/>
  <c r="BL46" i="8"/>
  <c r="BH46" i="8"/>
  <c r="BD46" i="8"/>
  <c r="AZ46" i="8"/>
  <c r="AV46" i="8"/>
  <c r="AR46" i="8"/>
  <c r="AN46" i="8"/>
  <c r="AJ46" i="8"/>
  <c r="AF46" i="8"/>
  <c r="AB46" i="8"/>
  <c r="X46" i="8"/>
  <c r="T46" i="8"/>
  <c r="P46" i="8"/>
  <c r="L46" i="8"/>
  <c r="H46" i="8"/>
  <c r="D46" i="8"/>
  <c r="FG46" i="8"/>
  <c r="FB46" i="8"/>
  <c r="EW46" i="8"/>
  <c r="EQ46" i="8"/>
  <c r="EL46" i="8"/>
  <c r="EG46" i="8"/>
  <c r="EA46" i="8"/>
  <c r="DV46" i="8"/>
  <c r="DQ46" i="8"/>
  <c r="DK46" i="8"/>
  <c r="DF46" i="8"/>
  <c r="DA46" i="8"/>
  <c r="CU46" i="8"/>
  <c r="CP46" i="8"/>
  <c r="CK46" i="8"/>
  <c r="CE46" i="8"/>
  <c r="BZ46" i="8"/>
  <c r="BU46" i="8"/>
  <c r="BO46" i="8"/>
  <c r="BJ46" i="8"/>
  <c r="BE46" i="8"/>
  <c r="AY46" i="8"/>
  <c r="AT46" i="8"/>
  <c r="AO46" i="8"/>
  <c r="AI46" i="8"/>
  <c r="AD46" i="8"/>
  <c r="Y46" i="8"/>
  <c r="S46" i="8"/>
  <c r="N46" i="8"/>
  <c r="I46" i="8"/>
  <c r="C46" i="8"/>
  <c r="FK46" i="8"/>
  <c r="FF46" i="8"/>
  <c r="FA46" i="8"/>
  <c r="EU46" i="8"/>
  <c r="EP46" i="8"/>
  <c r="EK46" i="8"/>
  <c r="EE46" i="8"/>
  <c r="DZ46" i="8"/>
  <c r="DU46" i="8"/>
  <c r="DO46" i="8"/>
  <c r="DJ46" i="8"/>
  <c r="DE46" i="8"/>
  <c r="CY46" i="8"/>
  <c r="CT46" i="8"/>
  <c r="CO46" i="8"/>
  <c r="CI46" i="8"/>
  <c r="CD46" i="8"/>
  <c r="BY46" i="8"/>
  <c r="BS46" i="8"/>
  <c r="BN46" i="8"/>
  <c r="BI46" i="8"/>
  <c r="BC46" i="8"/>
  <c r="AX46" i="8"/>
  <c r="AS46" i="8"/>
  <c r="AM46" i="8"/>
  <c r="AH46" i="8"/>
  <c r="AC46" i="8"/>
  <c r="W46" i="8"/>
  <c r="R46" i="8"/>
  <c r="M46" i="8"/>
  <c r="G46" i="8"/>
  <c r="G42" i="8"/>
  <c r="L42" i="8"/>
  <c r="R42" i="8"/>
  <c r="W42" i="8"/>
  <c r="AB42" i="8"/>
  <c r="AH42" i="8"/>
  <c r="AM42" i="8"/>
  <c r="AR42" i="8"/>
  <c r="AX42" i="8"/>
  <c r="BC42" i="8"/>
  <c r="BH42" i="8"/>
  <c r="BN42" i="8"/>
  <c r="BS42" i="8"/>
  <c r="BX42" i="8"/>
  <c r="CD42" i="8"/>
  <c r="CI42" i="8"/>
  <c r="CN42" i="8"/>
  <c r="CT42" i="8"/>
  <c r="DA42" i="8"/>
  <c r="DG42" i="8"/>
  <c r="DO42" i="8"/>
  <c r="DV42" i="8"/>
  <c r="EC42" i="8"/>
  <c r="EK42" i="8"/>
  <c r="EQ42" i="8"/>
  <c r="EX42" i="8"/>
  <c r="FF42" i="8"/>
  <c r="FI47" i="8"/>
  <c r="FE47" i="8"/>
  <c r="FA47" i="8"/>
  <c r="EW47" i="8"/>
  <c r="ES47" i="8"/>
  <c r="EO47" i="8"/>
  <c r="EK47" i="8"/>
  <c r="EG47" i="8"/>
  <c r="EC47" i="8"/>
  <c r="DY47" i="8"/>
  <c r="DU47" i="8"/>
  <c r="DQ47" i="8"/>
  <c r="DM47" i="8"/>
  <c r="DI47" i="8"/>
  <c r="DE47" i="8"/>
  <c r="DA47" i="8"/>
  <c r="CW47" i="8"/>
  <c r="CS47" i="8"/>
  <c r="CO47" i="8"/>
  <c r="CK47" i="8"/>
  <c r="CG47" i="8"/>
  <c r="CC47" i="8"/>
  <c r="BY47" i="8"/>
  <c r="BU47" i="8"/>
  <c r="BQ47" i="8"/>
  <c r="BM47" i="8"/>
  <c r="BI47" i="8"/>
  <c r="BE47" i="8"/>
  <c r="BA47" i="8"/>
  <c r="AW47" i="8"/>
  <c r="AS47" i="8"/>
  <c r="AO47" i="8"/>
  <c r="AK47" i="8"/>
  <c r="AG47" i="8"/>
  <c r="AC47" i="8"/>
  <c r="Y47" i="8"/>
  <c r="U47" i="8"/>
  <c r="Q47" i="8"/>
  <c r="M47" i="8"/>
  <c r="I47" i="8"/>
  <c r="E47" i="8"/>
  <c r="FK47" i="8"/>
  <c r="FF47" i="8"/>
  <c r="EZ47" i="8"/>
  <c r="EU47" i="8"/>
  <c r="EP47" i="8"/>
  <c r="EJ47" i="8"/>
  <c r="EE47" i="8"/>
  <c r="DZ47" i="8"/>
  <c r="DT47" i="8"/>
  <c r="DO47" i="8"/>
  <c r="DJ47" i="8"/>
  <c r="DD47" i="8"/>
  <c r="CY47" i="8"/>
  <c r="CT47" i="8"/>
  <c r="CN47" i="8"/>
  <c r="CI47" i="8"/>
  <c r="CD47" i="8"/>
  <c r="BX47" i="8"/>
  <c r="BS47" i="8"/>
  <c r="BN47" i="8"/>
  <c r="BH47" i="8"/>
  <c r="BC47" i="8"/>
  <c r="AX47" i="8"/>
  <c r="AR47" i="8"/>
  <c r="AM47" i="8"/>
  <c r="AH47" i="8"/>
  <c r="AB47" i="8"/>
  <c r="W47" i="8"/>
  <c r="R47" i="8"/>
  <c r="L47" i="8"/>
  <c r="G47" i="8"/>
  <c r="FJ47" i="8"/>
  <c r="FD47" i="8"/>
  <c r="EY47" i="8"/>
  <c r="ET47" i="8"/>
  <c r="EN47" i="8"/>
  <c r="EI47" i="8"/>
  <c r="ED47" i="8"/>
  <c r="DX47" i="8"/>
  <c r="DS47" i="8"/>
  <c r="DN47" i="8"/>
  <c r="DH47" i="8"/>
  <c r="DC47" i="8"/>
  <c r="CX47" i="8"/>
  <c r="CR47" i="8"/>
  <c r="CM47" i="8"/>
  <c r="CH47" i="8"/>
  <c r="CB47" i="8"/>
  <c r="BW47" i="8"/>
  <c r="BR47" i="8"/>
  <c r="BL47" i="8"/>
  <c r="BG47" i="8"/>
  <c r="BB47" i="8"/>
  <c r="AV47" i="8"/>
  <c r="AQ47" i="8"/>
  <c r="AL47" i="8"/>
  <c r="AF47" i="8"/>
  <c r="AA47" i="8"/>
  <c r="V47" i="8"/>
  <c r="P47" i="8"/>
  <c r="K47" i="8"/>
  <c r="F47" i="8"/>
  <c r="C44" i="8"/>
  <c r="I44" i="8"/>
  <c r="P44" i="8"/>
  <c r="X44" i="8"/>
  <c r="AE44" i="8"/>
  <c r="AK44" i="8"/>
  <c r="AS44" i="8"/>
  <c r="AZ44" i="8"/>
  <c r="BG44" i="8"/>
  <c r="BO44" i="8"/>
  <c r="BU44" i="8"/>
  <c r="CB44" i="8"/>
  <c r="CJ44" i="8"/>
  <c r="CQ44" i="8"/>
  <c r="CW44" i="8"/>
  <c r="DE44" i="8"/>
  <c r="DL44" i="8"/>
  <c r="DS44" i="8"/>
  <c r="EA44" i="8"/>
  <c r="EG44" i="8"/>
  <c r="EN44" i="8"/>
  <c r="EW44" i="8"/>
  <c r="FH44" i="8"/>
  <c r="H45" i="8"/>
  <c r="R45" i="8"/>
  <c r="AC45" i="8"/>
  <c r="AN45" i="8"/>
  <c r="AX45" i="8"/>
  <c r="BI45" i="8"/>
  <c r="BT45" i="8"/>
  <c r="CD45" i="8"/>
  <c r="CO45" i="8"/>
  <c r="CZ45" i="8"/>
  <c r="DJ45" i="8"/>
  <c r="DU45" i="8"/>
  <c r="EF45" i="8"/>
  <c r="EP45" i="8"/>
  <c r="FA45" i="8"/>
  <c r="FL45" i="8"/>
  <c r="J46" i="8"/>
  <c r="U46" i="8"/>
  <c r="AE46" i="8"/>
  <c r="AP46" i="8"/>
  <c r="BA46" i="8"/>
  <c r="BK46" i="8"/>
  <c r="BV46" i="8"/>
  <c r="CG46" i="8"/>
  <c r="CQ46" i="8"/>
  <c r="DB46" i="8"/>
  <c r="DM46" i="8"/>
  <c r="DW46" i="8"/>
  <c r="EH46" i="8"/>
  <c r="ES46" i="8"/>
  <c r="FC46" i="8"/>
  <c r="J47" i="8"/>
  <c r="T47" i="8"/>
  <c r="AE47" i="8"/>
  <c r="AP47" i="8"/>
  <c r="AZ47" i="8"/>
  <c r="BK47" i="8"/>
  <c r="BV47" i="8"/>
  <c r="CF47" i="8"/>
  <c r="CQ47" i="8"/>
  <c r="DB47" i="8"/>
  <c r="DL47" i="8"/>
  <c r="DW47" i="8"/>
  <c r="EH47" i="8"/>
  <c r="ER47" i="8"/>
  <c r="FC47" i="8"/>
  <c r="E49" i="8"/>
  <c r="P49" i="8"/>
  <c r="Z49" i="8"/>
  <c r="AK49" i="8"/>
  <c r="AV49" i="8"/>
  <c r="BF49" i="8"/>
  <c r="BQ49" i="8"/>
  <c r="CB49" i="8"/>
  <c r="CL49" i="8"/>
  <c r="CW49" i="8"/>
  <c r="DH49" i="8"/>
  <c r="DR49" i="8"/>
  <c r="EC49" i="8"/>
  <c r="EN49" i="8"/>
  <c r="EX49" i="8"/>
  <c r="FI49" i="8"/>
  <c r="FI55" i="8"/>
  <c r="FE55" i="8"/>
  <c r="FA55" i="8"/>
  <c r="EW55" i="8"/>
  <c r="ES55" i="8"/>
  <c r="EO55" i="8"/>
  <c r="EK55" i="8"/>
  <c r="EG55" i="8"/>
  <c r="EC55" i="8"/>
  <c r="DY55" i="8"/>
  <c r="DU55" i="8"/>
  <c r="DQ55" i="8"/>
  <c r="DM55" i="8"/>
  <c r="DI55" i="8"/>
  <c r="DE55" i="8"/>
  <c r="DA55" i="8"/>
  <c r="CW55" i="8"/>
  <c r="CS55" i="8"/>
  <c r="CO55" i="8"/>
  <c r="CK55" i="8"/>
  <c r="CG55" i="8"/>
  <c r="CC55" i="8"/>
  <c r="BY55" i="8"/>
  <c r="BU55" i="8"/>
  <c r="BQ55" i="8"/>
  <c r="BM55" i="8"/>
  <c r="BI55" i="8"/>
  <c r="BE55" i="8"/>
  <c r="BA55" i="8"/>
  <c r="AW55" i="8"/>
  <c r="AS55" i="8"/>
  <c r="AO55" i="8"/>
  <c r="AK55" i="8"/>
  <c r="AG55" i="8"/>
  <c r="AC55" i="8"/>
  <c r="Y55" i="8"/>
  <c r="U55" i="8"/>
  <c r="Q55" i="8"/>
  <c r="M55" i="8"/>
  <c r="I55" i="8"/>
  <c r="E55" i="8"/>
  <c r="FL55" i="8"/>
  <c r="FG55" i="8"/>
  <c r="FB55" i="8"/>
  <c r="EV55" i="8"/>
  <c r="EQ55" i="8"/>
  <c r="EL55" i="8"/>
  <c r="EF55" i="8"/>
  <c r="EA55" i="8"/>
  <c r="DV55" i="8"/>
  <c r="DP55" i="8"/>
  <c r="DK55" i="8"/>
  <c r="DF55" i="8"/>
  <c r="CZ55" i="8"/>
  <c r="CU55" i="8"/>
  <c r="CP55" i="8"/>
  <c r="CJ55" i="8"/>
  <c r="CE55" i="8"/>
  <c r="BZ55" i="8"/>
  <c r="BT55" i="8"/>
  <c r="BO55" i="8"/>
  <c r="BJ55" i="8"/>
  <c r="FK55" i="8"/>
  <c r="FF55" i="8"/>
  <c r="EZ55" i="8"/>
  <c r="EU55" i="8"/>
  <c r="EP55" i="8"/>
  <c r="EJ55" i="8"/>
  <c r="EE55" i="8"/>
  <c r="DZ55" i="8"/>
  <c r="DT55" i="8"/>
  <c r="DO55" i="8"/>
  <c r="DJ55" i="8"/>
  <c r="DD55" i="8"/>
  <c r="CY55" i="8"/>
  <c r="CT55" i="8"/>
  <c r="CN55" i="8"/>
  <c r="CI55" i="8"/>
  <c r="CD55" i="8"/>
  <c r="BX55" i="8"/>
  <c r="BS55" i="8"/>
  <c r="BN55" i="8"/>
  <c r="BH55" i="8"/>
  <c r="BC55" i="8"/>
  <c r="AX55" i="8"/>
  <c r="AR55" i="8"/>
  <c r="AM55" i="8"/>
  <c r="AH55" i="8"/>
  <c r="AB55" i="8"/>
  <c r="W55" i="8"/>
  <c r="R55" i="8"/>
  <c r="L55" i="8"/>
  <c r="G55" i="8"/>
  <c r="FJ55" i="8"/>
  <c r="FD55" i="8"/>
  <c r="EY55" i="8"/>
  <c r="ET55" i="8"/>
  <c r="EN55" i="8"/>
  <c r="EI55" i="8"/>
  <c r="ED55" i="8"/>
  <c r="DX55" i="8"/>
  <c r="DS55" i="8"/>
  <c r="DN55" i="8"/>
  <c r="DH55" i="8"/>
  <c r="DC55" i="8"/>
  <c r="CX55" i="8"/>
  <c r="CR55" i="8"/>
  <c r="CM55" i="8"/>
  <c r="CH55" i="8"/>
  <c r="CB55" i="8"/>
  <c r="BW55" i="8"/>
  <c r="BR55" i="8"/>
  <c r="BL55" i="8"/>
  <c r="BG55" i="8"/>
  <c r="BB55" i="8"/>
  <c r="AV55" i="8"/>
  <c r="AQ55" i="8"/>
  <c r="AL55" i="8"/>
  <c r="AF55" i="8"/>
  <c r="AA55" i="8"/>
  <c r="V55" i="8"/>
  <c r="P55" i="8"/>
  <c r="K55" i="8"/>
  <c r="F55" i="8"/>
  <c r="C55" i="8"/>
  <c r="N55" i="8"/>
  <c r="X55" i="8"/>
  <c r="AI55" i="8"/>
  <c r="AT55" i="8"/>
  <c r="BD55" i="8"/>
  <c r="BV55" i="8"/>
  <c r="CQ55" i="8"/>
  <c r="DL55" i="8"/>
  <c r="EH55" i="8"/>
  <c r="FC55" i="8"/>
  <c r="R65" i="8"/>
  <c r="AX65" i="8"/>
  <c r="CD65" i="8"/>
  <c r="DJ65" i="8"/>
  <c r="EP65" i="8"/>
  <c r="R69" i="8"/>
  <c r="AX69" i="8"/>
  <c r="CD69" i="8"/>
  <c r="DJ69" i="8"/>
  <c r="EP69" i="8"/>
  <c r="R73" i="8"/>
  <c r="AX73" i="8"/>
  <c r="CD73" i="8"/>
  <c r="DJ73" i="8"/>
  <c r="EP73" i="8"/>
  <c r="D13" i="11"/>
  <c r="D16" i="11"/>
  <c r="D26" i="11"/>
  <c r="D31" i="11"/>
  <c r="D39" i="11"/>
  <c r="D51" i="11"/>
  <c r="D63" i="11"/>
  <c r="D75" i="11"/>
  <c r="D80" i="11"/>
  <c r="D91" i="11"/>
  <c r="BK120" i="11"/>
  <c r="L120" i="11"/>
  <c r="T120" i="11"/>
  <c r="AB120" i="11"/>
  <c r="AJ120" i="11"/>
  <c r="BH120" i="11"/>
  <c r="BP120" i="11"/>
  <c r="BX120" i="11"/>
  <c r="CF120" i="11"/>
  <c r="CN120" i="11"/>
  <c r="CV120" i="11"/>
  <c r="F21" i="8"/>
  <c r="J21" i="8"/>
  <c r="N21" i="8"/>
  <c r="R21" i="8"/>
  <c r="V21" i="8"/>
  <c r="Z21" i="8"/>
  <c r="AD21" i="8"/>
  <c r="AH21" i="8"/>
  <c r="AL21" i="8"/>
  <c r="AP21" i="8"/>
  <c r="AT21" i="8"/>
  <c r="AX21" i="8"/>
  <c r="BB21" i="8"/>
  <c r="BF21" i="8"/>
  <c r="BJ21" i="8"/>
  <c r="BN21" i="8"/>
  <c r="BR21" i="8"/>
  <c r="BV21" i="8"/>
  <c r="BZ21" i="8"/>
  <c r="CD21" i="8"/>
  <c r="CH21" i="8"/>
  <c r="CL21" i="8"/>
  <c r="CP21" i="8"/>
  <c r="CT21" i="8"/>
  <c r="CX21" i="8"/>
  <c r="DB21" i="8"/>
  <c r="DF21" i="8"/>
  <c r="DJ21" i="8"/>
  <c r="DN21" i="8"/>
  <c r="DR21" i="8"/>
  <c r="DV21" i="8"/>
  <c r="DZ21" i="8"/>
  <c r="ED21" i="8"/>
  <c r="EH21" i="8"/>
  <c r="EL21" i="8"/>
  <c r="EP21" i="8"/>
  <c r="ET21" i="8"/>
  <c r="EX21" i="8"/>
  <c r="FB21" i="8"/>
  <c r="FF21" i="8"/>
  <c r="FJ21" i="8"/>
  <c r="C22" i="8"/>
  <c r="G22" i="8"/>
  <c r="K22" i="8"/>
  <c r="O22" i="8"/>
  <c r="S22" i="8"/>
  <c r="W22" i="8"/>
  <c r="AA22" i="8"/>
  <c r="AE22" i="8"/>
  <c r="AI22" i="8"/>
  <c r="AM22" i="8"/>
  <c r="AQ22" i="8"/>
  <c r="AU22" i="8"/>
  <c r="AY22" i="8"/>
  <c r="BC22" i="8"/>
  <c r="BG22" i="8"/>
  <c r="BK22" i="8"/>
  <c r="BO22" i="8"/>
  <c r="BS22" i="8"/>
  <c r="BW22" i="8"/>
  <c r="CA22" i="8"/>
  <c r="CE22" i="8"/>
  <c r="CI22" i="8"/>
  <c r="CM22" i="8"/>
  <c r="CQ22" i="8"/>
  <c r="CU22" i="8"/>
  <c r="CY22" i="8"/>
  <c r="DC22" i="8"/>
  <c r="DG22" i="8"/>
  <c r="DK22" i="8"/>
  <c r="DO22" i="8"/>
  <c r="DS22" i="8"/>
  <c r="DW22" i="8"/>
  <c r="EA22" i="8"/>
  <c r="EE22" i="8"/>
  <c r="EI22" i="8"/>
  <c r="EM22" i="8"/>
  <c r="EQ22" i="8"/>
  <c r="EU22" i="8"/>
  <c r="EY22" i="8"/>
  <c r="FC22" i="8"/>
  <c r="FG22" i="8"/>
  <c r="FK22" i="8"/>
  <c r="D23" i="8"/>
  <c r="H23" i="8"/>
  <c r="L23" i="8"/>
  <c r="P23" i="8"/>
  <c r="T23" i="8"/>
  <c r="X23" i="8"/>
  <c r="AB23" i="8"/>
  <c r="AF23" i="8"/>
  <c r="AJ23" i="8"/>
  <c r="AN23" i="8"/>
  <c r="AR23" i="8"/>
  <c r="AV23" i="8"/>
  <c r="AZ23" i="8"/>
  <c r="BD23" i="8"/>
  <c r="BH23" i="8"/>
  <c r="BL23" i="8"/>
  <c r="BP23" i="8"/>
  <c r="BT23" i="8"/>
  <c r="BX23" i="8"/>
  <c r="CB23" i="8"/>
  <c r="CF23" i="8"/>
  <c r="CJ23" i="8"/>
  <c r="CN23" i="8"/>
  <c r="CR23" i="8"/>
  <c r="CV23" i="8"/>
  <c r="CZ23" i="8"/>
  <c r="DD23" i="8"/>
  <c r="DH23" i="8"/>
  <c r="DL23" i="8"/>
  <c r="DP23" i="8"/>
  <c r="DT23" i="8"/>
  <c r="DX23" i="8"/>
  <c r="EB23" i="8"/>
  <c r="EF23" i="8"/>
  <c r="EJ23" i="8"/>
  <c r="EN23" i="8"/>
  <c r="ER23" i="8"/>
  <c r="EV23" i="8"/>
  <c r="EZ23" i="8"/>
  <c r="FD23" i="8"/>
  <c r="FH23" i="8"/>
  <c r="FL23" i="8"/>
  <c r="F25" i="8"/>
  <c r="J25" i="8"/>
  <c r="N25" i="8"/>
  <c r="R25" i="8"/>
  <c r="V25" i="8"/>
  <c r="Z25" i="8"/>
  <c r="AD25" i="8"/>
  <c r="AH25" i="8"/>
  <c r="AL25" i="8"/>
  <c r="AP25" i="8"/>
  <c r="AT25" i="8"/>
  <c r="AX25" i="8"/>
  <c r="BB25" i="8"/>
  <c r="BF25" i="8"/>
  <c r="BJ25" i="8"/>
  <c r="BN25" i="8"/>
  <c r="BR25" i="8"/>
  <c r="BV25" i="8"/>
  <c r="BZ25" i="8"/>
  <c r="CD25" i="8"/>
  <c r="CH25" i="8"/>
  <c r="CL25" i="8"/>
  <c r="CP25" i="8"/>
  <c r="CT25" i="8"/>
  <c r="CX25" i="8"/>
  <c r="DB25" i="8"/>
  <c r="DF25" i="8"/>
  <c r="DJ25" i="8"/>
  <c r="DN25" i="8"/>
  <c r="DR25" i="8"/>
  <c r="DV25" i="8"/>
  <c r="DZ25" i="8"/>
  <c r="ED25" i="8"/>
  <c r="EH25" i="8"/>
  <c r="EL25" i="8"/>
  <c r="EP25" i="8"/>
  <c r="ET25" i="8"/>
  <c r="EX25" i="8"/>
  <c r="FB25" i="8"/>
  <c r="FF25" i="8"/>
  <c r="FJ25" i="8"/>
  <c r="C26" i="8"/>
  <c r="G26" i="8"/>
  <c r="K26" i="8"/>
  <c r="O26" i="8"/>
  <c r="S26" i="8"/>
  <c r="W26" i="8"/>
  <c r="AA26" i="8"/>
  <c r="AE26" i="8"/>
  <c r="AI26" i="8"/>
  <c r="AM26" i="8"/>
  <c r="AQ26" i="8"/>
  <c r="AU26" i="8"/>
  <c r="AY26" i="8"/>
  <c r="BC26" i="8"/>
  <c r="BG26" i="8"/>
  <c r="BK26" i="8"/>
  <c r="BO26" i="8"/>
  <c r="BS26" i="8"/>
  <c r="BW26" i="8"/>
  <c r="CA26" i="8"/>
  <c r="CE26" i="8"/>
  <c r="CI26" i="8"/>
  <c r="CM26" i="8"/>
  <c r="CQ26" i="8"/>
  <c r="CU26" i="8"/>
  <c r="CY26" i="8"/>
  <c r="DC26" i="8"/>
  <c r="DG26" i="8"/>
  <c r="DK26" i="8"/>
  <c r="DO26" i="8"/>
  <c r="DS26" i="8"/>
  <c r="DW26" i="8"/>
  <c r="EA26" i="8"/>
  <c r="EE26" i="8"/>
  <c r="EI26" i="8"/>
  <c r="EM26" i="8"/>
  <c r="EQ26" i="8"/>
  <c r="EU26" i="8"/>
  <c r="EY26" i="8"/>
  <c r="FC26" i="8"/>
  <c r="FG26" i="8"/>
  <c r="FK26" i="8"/>
  <c r="D27" i="8"/>
  <c r="H27" i="8"/>
  <c r="L27" i="8"/>
  <c r="P27" i="8"/>
  <c r="T27" i="8"/>
  <c r="X27" i="8"/>
  <c r="AB27" i="8"/>
  <c r="AF27" i="8"/>
  <c r="AJ27" i="8"/>
  <c r="AN27" i="8"/>
  <c r="AR27" i="8"/>
  <c r="AV27" i="8"/>
  <c r="AZ27" i="8"/>
  <c r="BD27" i="8"/>
  <c r="BH27" i="8"/>
  <c r="BL27" i="8"/>
  <c r="BP27" i="8"/>
  <c r="BT27" i="8"/>
  <c r="BX27" i="8"/>
  <c r="CB27" i="8"/>
  <c r="CF27" i="8"/>
  <c r="CJ27" i="8"/>
  <c r="CN27" i="8"/>
  <c r="CR27" i="8"/>
  <c r="CV27" i="8"/>
  <c r="CZ27" i="8"/>
  <c r="DD27" i="8"/>
  <c r="DH27" i="8"/>
  <c r="DL27" i="8"/>
  <c r="DP27" i="8"/>
  <c r="DT27" i="8"/>
  <c r="DX27" i="8"/>
  <c r="EB27" i="8"/>
  <c r="EF27" i="8"/>
  <c r="EJ27" i="8"/>
  <c r="EN27" i="8"/>
  <c r="ER27" i="8"/>
  <c r="EV27" i="8"/>
  <c r="EZ27" i="8"/>
  <c r="FD27" i="8"/>
  <c r="FH27" i="8"/>
  <c r="FL27" i="8"/>
  <c r="FL33" i="8"/>
  <c r="FH33" i="8"/>
  <c r="FD33" i="8"/>
  <c r="EZ33" i="8"/>
  <c r="EV33" i="8"/>
  <c r="ER33" i="8"/>
  <c r="EN33" i="8"/>
  <c r="EJ33" i="8"/>
  <c r="EF33" i="8"/>
  <c r="EB33" i="8"/>
  <c r="DX33" i="8"/>
  <c r="DT33" i="8"/>
  <c r="DP33" i="8"/>
  <c r="DL33" i="8"/>
  <c r="DH33" i="8"/>
  <c r="DD33" i="8"/>
  <c r="CZ33" i="8"/>
  <c r="CV33" i="8"/>
  <c r="CR33" i="8"/>
  <c r="CN33" i="8"/>
  <c r="CJ33" i="8"/>
  <c r="CF33" i="8"/>
  <c r="CB33" i="8"/>
  <c r="BX33" i="8"/>
  <c r="BT33" i="8"/>
  <c r="BP33" i="8"/>
  <c r="BL33" i="8"/>
  <c r="BH33" i="8"/>
  <c r="BD33" i="8"/>
  <c r="AZ33" i="8"/>
  <c r="AV33" i="8"/>
  <c r="AR33" i="8"/>
  <c r="AN33" i="8"/>
  <c r="AJ33" i="8"/>
  <c r="AF33" i="8"/>
  <c r="AB33" i="8"/>
  <c r="X33" i="8"/>
  <c r="T33" i="8"/>
  <c r="P33" i="8"/>
  <c r="L33" i="8"/>
  <c r="H33" i="8"/>
  <c r="D33" i="8"/>
  <c r="F29" i="8"/>
  <c r="J29" i="8"/>
  <c r="N29" i="8"/>
  <c r="R29" i="8"/>
  <c r="V29" i="8"/>
  <c r="Z29" i="8"/>
  <c r="AD29" i="8"/>
  <c r="AH29" i="8"/>
  <c r="AL29" i="8"/>
  <c r="AP29" i="8"/>
  <c r="AT29" i="8"/>
  <c r="AX29" i="8"/>
  <c r="BB29" i="8"/>
  <c r="BF29" i="8"/>
  <c r="BJ29" i="8"/>
  <c r="BN29" i="8"/>
  <c r="BR29" i="8"/>
  <c r="BV29" i="8"/>
  <c r="BZ29" i="8"/>
  <c r="CD29" i="8"/>
  <c r="CH29" i="8"/>
  <c r="CL29" i="8"/>
  <c r="CP29" i="8"/>
  <c r="CT29" i="8"/>
  <c r="CX29" i="8"/>
  <c r="DB29" i="8"/>
  <c r="DF29" i="8"/>
  <c r="DJ29" i="8"/>
  <c r="DN29" i="8"/>
  <c r="DR29" i="8"/>
  <c r="DV29" i="8"/>
  <c r="DZ29" i="8"/>
  <c r="ED29" i="8"/>
  <c r="EH29" i="8"/>
  <c r="EL29" i="8"/>
  <c r="EP29" i="8"/>
  <c r="ET29" i="8"/>
  <c r="EX29" i="8"/>
  <c r="FB29" i="8"/>
  <c r="FF29" i="8"/>
  <c r="FJ29" i="8"/>
  <c r="C30" i="8"/>
  <c r="G30" i="8"/>
  <c r="K30" i="8"/>
  <c r="O30" i="8"/>
  <c r="S30" i="8"/>
  <c r="W30" i="8"/>
  <c r="AA30" i="8"/>
  <c r="AE30" i="8"/>
  <c r="AI30" i="8"/>
  <c r="AM30" i="8"/>
  <c r="AQ30" i="8"/>
  <c r="AU30" i="8"/>
  <c r="AY30" i="8"/>
  <c r="BC30" i="8"/>
  <c r="BG30" i="8"/>
  <c r="BK30" i="8"/>
  <c r="BO30" i="8"/>
  <c r="BS30" i="8"/>
  <c r="BW30" i="8"/>
  <c r="CA30" i="8"/>
  <c r="CE30" i="8"/>
  <c r="CI30" i="8"/>
  <c r="CM30" i="8"/>
  <c r="CQ30" i="8"/>
  <c r="CU30" i="8"/>
  <c r="CY30" i="8"/>
  <c r="DC30" i="8"/>
  <c r="DG30" i="8"/>
  <c r="DK30" i="8"/>
  <c r="DO30" i="8"/>
  <c r="DS30" i="8"/>
  <c r="DW30" i="8"/>
  <c r="EA30" i="8"/>
  <c r="EE30" i="8"/>
  <c r="EI30" i="8"/>
  <c r="EM30" i="8"/>
  <c r="EQ30" i="8"/>
  <c r="EU30" i="8"/>
  <c r="EY30" i="8"/>
  <c r="FC30" i="8"/>
  <c r="FG30" i="8"/>
  <c r="FK30" i="8"/>
  <c r="D31" i="8"/>
  <c r="H31" i="8"/>
  <c r="L31" i="8"/>
  <c r="P31" i="8"/>
  <c r="T31" i="8"/>
  <c r="X31" i="8"/>
  <c r="AB31" i="8"/>
  <c r="AF31" i="8"/>
  <c r="AJ31" i="8"/>
  <c r="AN31" i="8"/>
  <c r="AR31" i="8"/>
  <c r="AV31" i="8"/>
  <c r="AZ31" i="8"/>
  <c r="BD31" i="8"/>
  <c r="BH31" i="8"/>
  <c r="BL31" i="8"/>
  <c r="BP31" i="8"/>
  <c r="BT31" i="8"/>
  <c r="BX31" i="8"/>
  <c r="CB31" i="8"/>
  <c r="CF31" i="8"/>
  <c r="CJ31" i="8"/>
  <c r="CN31" i="8"/>
  <c r="CR31" i="8"/>
  <c r="CV31" i="8"/>
  <c r="CZ31" i="8"/>
  <c r="DD31" i="8"/>
  <c r="DH31" i="8"/>
  <c r="DL31" i="8"/>
  <c r="DP31" i="8"/>
  <c r="DT31" i="8"/>
  <c r="DX31" i="8"/>
  <c r="EB31" i="8"/>
  <c r="EF31" i="8"/>
  <c r="EJ31" i="8"/>
  <c r="EN31" i="8"/>
  <c r="ER31" i="8"/>
  <c r="EV31" i="8"/>
  <c r="EZ31" i="8"/>
  <c r="FD31" i="8"/>
  <c r="FH31" i="8"/>
  <c r="FL31" i="8"/>
  <c r="E32" i="8"/>
  <c r="I32" i="8"/>
  <c r="M32" i="8"/>
  <c r="Q32" i="8"/>
  <c r="U32" i="8"/>
  <c r="Y32" i="8"/>
  <c r="AC32" i="8"/>
  <c r="AG32" i="8"/>
  <c r="AK32" i="8"/>
  <c r="AO32" i="8"/>
  <c r="AS32" i="8"/>
  <c r="AW32" i="8"/>
  <c r="BA32" i="8"/>
  <c r="BE32" i="8"/>
  <c r="BI32" i="8"/>
  <c r="BM32" i="8"/>
  <c r="BQ32" i="8"/>
  <c r="BU32" i="8"/>
  <c r="BY32" i="8"/>
  <c r="CC32" i="8"/>
  <c r="CG32" i="8"/>
  <c r="CK32" i="8"/>
  <c r="CO32" i="8"/>
  <c r="CS32" i="8"/>
  <c r="CX32" i="8"/>
  <c r="DD32" i="8"/>
  <c r="DI32" i="8"/>
  <c r="DN32" i="8"/>
  <c r="DT32" i="8"/>
  <c r="DY32" i="8"/>
  <c r="ED32" i="8"/>
  <c r="EJ32" i="8"/>
  <c r="EO32" i="8"/>
  <c r="ET32" i="8"/>
  <c r="EZ32" i="8"/>
  <c r="FE32" i="8"/>
  <c r="E33" i="8"/>
  <c r="J33" i="8"/>
  <c r="O33" i="8"/>
  <c r="U33" i="8"/>
  <c r="Z33" i="8"/>
  <c r="AE33" i="8"/>
  <c r="AK33" i="8"/>
  <c r="AP33" i="8"/>
  <c r="AU33" i="8"/>
  <c r="BA33" i="8"/>
  <c r="BF33" i="8"/>
  <c r="BK33" i="8"/>
  <c r="BQ33" i="8"/>
  <c r="BV33" i="8"/>
  <c r="CA33" i="8"/>
  <c r="CG33" i="8"/>
  <c r="CL33" i="8"/>
  <c r="CQ33" i="8"/>
  <c r="CW33" i="8"/>
  <c r="DB33" i="8"/>
  <c r="DG33" i="8"/>
  <c r="DM33" i="8"/>
  <c r="DR33" i="8"/>
  <c r="DW33" i="8"/>
  <c r="EC33" i="8"/>
  <c r="EH33" i="8"/>
  <c r="EM33" i="8"/>
  <c r="ES33" i="8"/>
  <c r="EX33" i="8"/>
  <c r="FC33" i="8"/>
  <c r="FI33" i="8"/>
  <c r="C34" i="8"/>
  <c r="H34" i="8"/>
  <c r="N34" i="8"/>
  <c r="S34" i="8"/>
  <c r="X34" i="8"/>
  <c r="AD34" i="8"/>
  <c r="AI34" i="8"/>
  <c r="AN34" i="8"/>
  <c r="AT34" i="8"/>
  <c r="AY34" i="8"/>
  <c r="BD34" i="8"/>
  <c r="BJ34" i="8"/>
  <c r="BO34" i="8"/>
  <c r="BT34" i="8"/>
  <c r="BZ34" i="8"/>
  <c r="CE34" i="8"/>
  <c r="CJ34" i="8"/>
  <c r="CP34" i="8"/>
  <c r="CU34" i="8"/>
  <c r="CZ34" i="8"/>
  <c r="DF34" i="8"/>
  <c r="DK34" i="8"/>
  <c r="DP34" i="8"/>
  <c r="DV34" i="8"/>
  <c r="EA34" i="8"/>
  <c r="EF34" i="8"/>
  <c r="EL34" i="8"/>
  <c r="EQ34" i="8"/>
  <c r="EV34" i="8"/>
  <c r="FB34" i="8"/>
  <c r="FG34" i="8"/>
  <c r="FL34" i="8"/>
  <c r="E35" i="8"/>
  <c r="K35" i="8"/>
  <c r="P35" i="8"/>
  <c r="U35" i="8"/>
  <c r="AA35" i="8"/>
  <c r="AF35" i="8"/>
  <c r="AK35" i="8"/>
  <c r="AQ35" i="8"/>
  <c r="AV35" i="8"/>
  <c r="BA35" i="8"/>
  <c r="BG35" i="8"/>
  <c r="BL35" i="8"/>
  <c r="BQ35" i="8"/>
  <c r="BW35" i="8"/>
  <c r="CB35" i="8"/>
  <c r="CG35" i="8"/>
  <c r="CM35" i="8"/>
  <c r="CR35" i="8"/>
  <c r="CW35" i="8"/>
  <c r="DC35" i="8"/>
  <c r="DH35" i="8"/>
  <c r="DM35" i="8"/>
  <c r="DS35" i="8"/>
  <c r="DX35" i="8"/>
  <c r="EC35" i="8"/>
  <c r="EI35" i="8"/>
  <c r="EN35" i="8"/>
  <c r="ES35" i="8"/>
  <c r="EY35" i="8"/>
  <c r="FD35" i="8"/>
  <c r="FI35" i="8"/>
  <c r="D36" i="8"/>
  <c r="I36" i="8"/>
  <c r="N36" i="8"/>
  <c r="T36" i="8"/>
  <c r="Y36" i="8"/>
  <c r="AD36" i="8"/>
  <c r="AJ36" i="8"/>
  <c r="AO36" i="8"/>
  <c r="AT36" i="8"/>
  <c r="AZ36" i="8"/>
  <c r="BE36" i="8"/>
  <c r="BJ36" i="8"/>
  <c r="BP36" i="8"/>
  <c r="BU36" i="8"/>
  <c r="BZ36" i="8"/>
  <c r="CF36" i="8"/>
  <c r="CK36" i="8"/>
  <c r="CP36" i="8"/>
  <c r="CV36" i="8"/>
  <c r="DA36" i="8"/>
  <c r="DF36" i="8"/>
  <c r="DL36" i="8"/>
  <c r="DQ36" i="8"/>
  <c r="DV36" i="8"/>
  <c r="EB36" i="8"/>
  <c r="EG36" i="8"/>
  <c r="EL36" i="8"/>
  <c r="ER36" i="8"/>
  <c r="EW36" i="8"/>
  <c r="FB36" i="8"/>
  <c r="FL41" i="8"/>
  <c r="FH41" i="8"/>
  <c r="FD41" i="8"/>
  <c r="EZ41" i="8"/>
  <c r="EV41" i="8"/>
  <c r="ER41" i="8"/>
  <c r="EN41" i="8"/>
  <c r="EJ41" i="8"/>
  <c r="EF41" i="8"/>
  <c r="EB41" i="8"/>
  <c r="DX41" i="8"/>
  <c r="DT41" i="8"/>
  <c r="DP41" i="8"/>
  <c r="DL41" i="8"/>
  <c r="DH41" i="8"/>
  <c r="DD41" i="8"/>
  <c r="CZ41" i="8"/>
  <c r="CV41" i="8"/>
  <c r="CR41" i="8"/>
  <c r="CN41" i="8"/>
  <c r="CJ41" i="8"/>
  <c r="CF41" i="8"/>
  <c r="CB41" i="8"/>
  <c r="BX41" i="8"/>
  <c r="BT41" i="8"/>
  <c r="BP41" i="8"/>
  <c r="BL41" i="8"/>
  <c r="BH41" i="8"/>
  <c r="BD41" i="8"/>
  <c r="AZ41" i="8"/>
  <c r="AV41" i="8"/>
  <c r="AR41" i="8"/>
  <c r="AN41" i="8"/>
  <c r="AJ41" i="8"/>
  <c r="AF41" i="8"/>
  <c r="AB41" i="8"/>
  <c r="X41" i="8"/>
  <c r="T41" i="8"/>
  <c r="P41" i="8"/>
  <c r="L41" i="8"/>
  <c r="H41" i="8"/>
  <c r="D41" i="8"/>
  <c r="G37" i="8"/>
  <c r="M37" i="8"/>
  <c r="R37" i="8"/>
  <c r="W37" i="8"/>
  <c r="AC37" i="8"/>
  <c r="AH37" i="8"/>
  <c r="AM37" i="8"/>
  <c r="AS37" i="8"/>
  <c r="AX37" i="8"/>
  <c r="BC37" i="8"/>
  <c r="BI37" i="8"/>
  <c r="BN37" i="8"/>
  <c r="BS37" i="8"/>
  <c r="BY37" i="8"/>
  <c r="CD37" i="8"/>
  <c r="CI37" i="8"/>
  <c r="CO37" i="8"/>
  <c r="CT37" i="8"/>
  <c r="CY37" i="8"/>
  <c r="DE37" i="8"/>
  <c r="DJ37" i="8"/>
  <c r="DO37" i="8"/>
  <c r="DU37" i="8"/>
  <c r="DZ37" i="8"/>
  <c r="EE37" i="8"/>
  <c r="EK37" i="8"/>
  <c r="EP37" i="8"/>
  <c r="EU37" i="8"/>
  <c r="FA37" i="8"/>
  <c r="FF37" i="8"/>
  <c r="FK37" i="8"/>
  <c r="F38" i="8"/>
  <c r="K38" i="8"/>
  <c r="P38" i="8"/>
  <c r="V38" i="8"/>
  <c r="AA38" i="8"/>
  <c r="AF38" i="8"/>
  <c r="AL38" i="8"/>
  <c r="AQ38" i="8"/>
  <c r="AV38" i="8"/>
  <c r="BB38" i="8"/>
  <c r="BG38" i="8"/>
  <c r="BL38" i="8"/>
  <c r="BR38" i="8"/>
  <c r="BW38" i="8"/>
  <c r="CB38" i="8"/>
  <c r="CH38" i="8"/>
  <c r="CM38" i="8"/>
  <c r="CR38" i="8"/>
  <c r="CX38" i="8"/>
  <c r="DC38" i="8"/>
  <c r="DH38" i="8"/>
  <c r="DN38" i="8"/>
  <c r="DS38" i="8"/>
  <c r="DX38" i="8"/>
  <c r="ED38" i="8"/>
  <c r="EI38" i="8"/>
  <c r="EN38" i="8"/>
  <c r="ET38" i="8"/>
  <c r="EY38" i="8"/>
  <c r="FD38" i="8"/>
  <c r="FJ38" i="8"/>
  <c r="F40" i="8"/>
  <c r="L40" i="8"/>
  <c r="Q40" i="8"/>
  <c r="V40" i="8"/>
  <c r="AB40" i="8"/>
  <c r="AG40" i="8"/>
  <c r="AL40" i="8"/>
  <c r="AR40" i="8"/>
  <c r="AW40" i="8"/>
  <c r="BB40" i="8"/>
  <c r="BH40" i="8"/>
  <c r="BM40" i="8"/>
  <c r="BR40" i="8"/>
  <c r="BX40" i="8"/>
  <c r="CC40" i="8"/>
  <c r="CH40" i="8"/>
  <c r="CN40" i="8"/>
  <c r="CS40" i="8"/>
  <c r="CX40" i="8"/>
  <c r="DD40" i="8"/>
  <c r="DI40" i="8"/>
  <c r="DN40" i="8"/>
  <c r="DT40" i="8"/>
  <c r="DY40" i="8"/>
  <c r="ED40" i="8"/>
  <c r="EJ40" i="8"/>
  <c r="EO40" i="8"/>
  <c r="ET40" i="8"/>
  <c r="EZ40" i="8"/>
  <c r="FE40" i="8"/>
  <c r="FJ40" i="8"/>
  <c r="E41" i="8"/>
  <c r="J41" i="8"/>
  <c r="O41" i="8"/>
  <c r="U41" i="8"/>
  <c r="Z41" i="8"/>
  <c r="AE41" i="8"/>
  <c r="AK41" i="8"/>
  <c r="AP41" i="8"/>
  <c r="AU41" i="8"/>
  <c r="BA41" i="8"/>
  <c r="BF41" i="8"/>
  <c r="BK41" i="8"/>
  <c r="BQ41" i="8"/>
  <c r="BV41" i="8"/>
  <c r="CA41" i="8"/>
  <c r="CG41" i="8"/>
  <c r="CL41" i="8"/>
  <c r="CQ41" i="8"/>
  <c r="CW41" i="8"/>
  <c r="DB41" i="8"/>
  <c r="DG41" i="8"/>
  <c r="DM41" i="8"/>
  <c r="DR41" i="8"/>
  <c r="DW41" i="8"/>
  <c r="EC41" i="8"/>
  <c r="EH41" i="8"/>
  <c r="EM41" i="8"/>
  <c r="ES41" i="8"/>
  <c r="EX41" i="8"/>
  <c r="FC41" i="8"/>
  <c r="FI41" i="8"/>
  <c r="C42" i="8"/>
  <c r="H42" i="8"/>
  <c r="N42" i="8"/>
  <c r="S42" i="8"/>
  <c r="X42" i="8"/>
  <c r="AD42" i="8"/>
  <c r="AI42" i="8"/>
  <c r="AN42" i="8"/>
  <c r="AT42" i="8"/>
  <c r="AY42" i="8"/>
  <c r="BD42" i="8"/>
  <c r="BJ42" i="8"/>
  <c r="BO42" i="8"/>
  <c r="BT42" i="8"/>
  <c r="BZ42" i="8"/>
  <c r="CE42" i="8"/>
  <c r="CJ42" i="8"/>
  <c r="CP42" i="8"/>
  <c r="CU42" i="8"/>
  <c r="DB42" i="8"/>
  <c r="DJ42" i="8"/>
  <c r="DQ42" i="8"/>
  <c r="DW42" i="8"/>
  <c r="EE42" i="8"/>
  <c r="EL42" i="8"/>
  <c r="ES42" i="8"/>
  <c r="FA42" i="8"/>
  <c r="D44" i="8"/>
  <c r="K44" i="8"/>
  <c r="S44" i="8"/>
  <c r="Y44" i="8"/>
  <c r="AF44" i="8"/>
  <c r="AN44" i="8"/>
  <c r="AU44" i="8"/>
  <c r="BA44" i="8"/>
  <c r="BI44" i="8"/>
  <c r="BP44" i="8"/>
  <c r="BW44" i="8"/>
  <c r="CE44" i="8"/>
  <c r="CK44" i="8"/>
  <c r="CR44" i="8"/>
  <c r="CZ44" i="8"/>
  <c r="DG44" i="8"/>
  <c r="DM44" i="8"/>
  <c r="DU44" i="8"/>
  <c r="EB44" i="8"/>
  <c r="EI44" i="8"/>
  <c r="EQ44" i="8"/>
  <c r="FA44" i="8"/>
  <c r="L45" i="8"/>
  <c r="V45" i="8"/>
  <c r="AG45" i="8"/>
  <c r="AR45" i="8"/>
  <c r="BB45" i="8"/>
  <c r="BM45" i="8"/>
  <c r="BX45" i="8"/>
  <c r="CH45" i="8"/>
  <c r="CS45" i="8"/>
  <c r="DD45" i="8"/>
  <c r="DN45" i="8"/>
  <c r="DY45" i="8"/>
  <c r="EJ45" i="8"/>
  <c r="ET45" i="8"/>
  <c r="FE45" i="8"/>
  <c r="K46" i="8"/>
  <c r="V46" i="8"/>
  <c r="AG46" i="8"/>
  <c r="AQ46" i="8"/>
  <c r="BB46" i="8"/>
  <c r="BM46" i="8"/>
  <c r="BW46" i="8"/>
  <c r="CH46" i="8"/>
  <c r="CS46" i="8"/>
  <c r="DC46" i="8"/>
  <c r="DN46" i="8"/>
  <c r="DY46" i="8"/>
  <c r="EI46" i="8"/>
  <c r="ET46" i="8"/>
  <c r="FE46" i="8"/>
  <c r="C47" i="8"/>
  <c r="N47" i="8"/>
  <c r="X47" i="8"/>
  <c r="AI47" i="8"/>
  <c r="AT47" i="8"/>
  <c r="BD47" i="8"/>
  <c r="BO47" i="8"/>
  <c r="BZ47" i="8"/>
  <c r="CJ47" i="8"/>
  <c r="CU47" i="8"/>
  <c r="DF47" i="8"/>
  <c r="DP47" i="8"/>
  <c r="EA47" i="8"/>
  <c r="EL47" i="8"/>
  <c r="EV47" i="8"/>
  <c r="FG47" i="8"/>
  <c r="I49" i="8"/>
  <c r="T49" i="8"/>
  <c r="AD49" i="8"/>
  <c r="AO49" i="8"/>
  <c r="AZ49" i="8"/>
  <c r="BJ49" i="8"/>
  <c r="BU49" i="8"/>
  <c r="CF49" i="8"/>
  <c r="CP49" i="8"/>
  <c r="DA49" i="8"/>
  <c r="DL49" i="8"/>
  <c r="DV49" i="8"/>
  <c r="EG49" i="8"/>
  <c r="ER49" i="8"/>
  <c r="FL54" i="8"/>
  <c r="FH54" i="8"/>
  <c r="FD54" i="8"/>
  <c r="EZ54" i="8"/>
  <c r="EV54" i="8"/>
  <c r="ER54" i="8"/>
  <c r="EN54" i="8"/>
  <c r="EJ54" i="8"/>
  <c r="EF54" i="8"/>
  <c r="EB54" i="8"/>
  <c r="DX54" i="8"/>
  <c r="DT54" i="8"/>
  <c r="DP54" i="8"/>
  <c r="DL54" i="8"/>
  <c r="DH54" i="8"/>
  <c r="DD54" i="8"/>
  <c r="CZ54" i="8"/>
  <c r="CV54" i="8"/>
  <c r="CR54" i="8"/>
  <c r="CN54" i="8"/>
  <c r="CJ54" i="8"/>
  <c r="CF54" i="8"/>
  <c r="CB54" i="8"/>
  <c r="BX54" i="8"/>
  <c r="BT54" i="8"/>
  <c r="BP54" i="8"/>
  <c r="BL54" i="8"/>
  <c r="BH54" i="8"/>
  <c r="BD54" i="8"/>
  <c r="AZ54" i="8"/>
  <c r="AV54" i="8"/>
  <c r="AR54" i="8"/>
  <c r="AN54" i="8"/>
  <c r="AJ54" i="8"/>
  <c r="AF54" i="8"/>
  <c r="AB54" i="8"/>
  <c r="X54" i="8"/>
  <c r="T54" i="8"/>
  <c r="P54" i="8"/>
  <c r="L54" i="8"/>
  <c r="H54" i="8"/>
  <c r="D54" i="8"/>
  <c r="FG54" i="8"/>
  <c r="FB54" i="8"/>
  <c r="EW54" i="8"/>
  <c r="EQ54" i="8"/>
  <c r="EL54" i="8"/>
  <c r="EG54" i="8"/>
  <c r="EA54" i="8"/>
  <c r="DV54" i="8"/>
  <c r="DQ54" i="8"/>
  <c r="DK54" i="8"/>
  <c r="DF54" i="8"/>
  <c r="DA54" i="8"/>
  <c r="CU54" i="8"/>
  <c r="CP54" i="8"/>
  <c r="CK54" i="8"/>
  <c r="CE54" i="8"/>
  <c r="BZ54" i="8"/>
  <c r="BU54" i="8"/>
  <c r="BO54" i="8"/>
  <c r="BJ54" i="8"/>
  <c r="BE54" i="8"/>
  <c r="AY54" i="8"/>
  <c r="AT54" i="8"/>
  <c r="AO54" i="8"/>
  <c r="AI54" i="8"/>
  <c r="AD54" i="8"/>
  <c r="Y54" i="8"/>
  <c r="S54" i="8"/>
  <c r="N54" i="8"/>
  <c r="I54" i="8"/>
  <c r="C54" i="8"/>
  <c r="FK54" i="8"/>
  <c r="FF54" i="8"/>
  <c r="FA54" i="8"/>
  <c r="EU54" i="8"/>
  <c r="EP54" i="8"/>
  <c r="EK54" i="8"/>
  <c r="EE54" i="8"/>
  <c r="DZ54" i="8"/>
  <c r="DU54" i="8"/>
  <c r="DO54" i="8"/>
  <c r="DJ54" i="8"/>
  <c r="DE54" i="8"/>
  <c r="CY54" i="8"/>
  <c r="CT54" i="8"/>
  <c r="CO54" i="8"/>
  <c r="CI54" i="8"/>
  <c r="CD54" i="8"/>
  <c r="BY54" i="8"/>
  <c r="BS54" i="8"/>
  <c r="BN54" i="8"/>
  <c r="BI54" i="8"/>
  <c r="BC54" i="8"/>
  <c r="AX54" i="8"/>
  <c r="AS54" i="8"/>
  <c r="AM54" i="8"/>
  <c r="AH54" i="8"/>
  <c r="AC54" i="8"/>
  <c r="W54" i="8"/>
  <c r="R54" i="8"/>
  <c r="M54" i="8"/>
  <c r="G54" i="8"/>
  <c r="FL57" i="8"/>
  <c r="FH57" i="8"/>
  <c r="FD57" i="8"/>
  <c r="EZ57" i="8"/>
  <c r="EV57" i="8"/>
  <c r="ER57" i="8"/>
  <c r="EN57" i="8"/>
  <c r="EJ57" i="8"/>
  <c r="EF57" i="8"/>
  <c r="EB57" i="8"/>
  <c r="DX57" i="8"/>
  <c r="DT57" i="8"/>
  <c r="DP57" i="8"/>
  <c r="DL57" i="8"/>
  <c r="DH57" i="8"/>
  <c r="DD57" i="8"/>
  <c r="CZ57" i="8"/>
  <c r="CV57" i="8"/>
  <c r="CR57" i="8"/>
  <c r="CN57" i="8"/>
  <c r="CJ57" i="8"/>
  <c r="CF57" i="8"/>
  <c r="CB57" i="8"/>
  <c r="BX57" i="8"/>
  <c r="BT57" i="8"/>
  <c r="BP57" i="8"/>
  <c r="BL57" i="8"/>
  <c r="BH57" i="8"/>
  <c r="BD57" i="8"/>
  <c r="AZ57" i="8"/>
  <c r="AV57" i="8"/>
  <c r="AR57" i="8"/>
  <c r="AN57" i="8"/>
  <c r="AJ57" i="8"/>
  <c r="AF57" i="8"/>
  <c r="AB57" i="8"/>
  <c r="X57" i="8"/>
  <c r="T57" i="8"/>
  <c r="P57" i="8"/>
  <c r="L57" i="8"/>
  <c r="H57" i="8"/>
  <c r="D57" i="8"/>
  <c r="FK57" i="8"/>
  <c r="FG57" i="8"/>
  <c r="FC57" i="8"/>
  <c r="EY57" i="8"/>
  <c r="EU57" i="8"/>
  <c r="EQ57" i="8"/>
  <c r="EM57" i="8"/>
  <c r="EI57" i="8"/>
  <c r="EE57" i="8"/>
  <c r="EA57" i="8"/>
  <c r="DW57" i="8"/>
  <c r="DS57" i="8"/>
  <c r="DO57" i="8"/>
  <c r="DK57" i="8"/>
  <c r="DG57" i="8"/>
  <c r="DC57" i="8"/>
  <c r="CY57" i="8"/>
  <c r="CU57" i="8"/>
  <c r="CQ57" i="8"/>
  <c r="CM57" i="8"/>
  <c r="CI57" i="8"/>
  <c r="CE57" i="8"/>
  <c r="CA57" i="8"/>
  <c r="BW57" i="8"/>
  <c r="BS57" i="8"/>
  <c r="BO57" i="8"/>
  <c r="BK57" i="8"/>
  <c r="BG57" i="8"/>
  <c r="BC57" i="8"/>
  <c r="AY57" i="8"/>
  <c r="AU57" i="8"/>
  <c r="AQ57" i="8"/>
  <c r="AM57" i="8"/>
  <c r="AI57" i="8"/>
  <c r="AE57" i="8"/>
  <c r="AA57" i="8"/>
  <c r="W57" i="8"/>
  <c r="S57" i="8"/>
  <c r="O57" i="8"/>
  <c r="K57" i="8"/>
  <c r="G57" i="8"/>
  <c r="C57" i="8"/>
  <c r="FI57" i="8"/>
  <c r="FA57" i="8"/>
  <c r="ES57" i="8"/>
  <c r="EK57" i="8"/>
  <c r="EC57" i="8"/>
  <c r="DU57" i="8"/>
  <c r="DM57" i="8"/>
  <c r="DE57" i="8"/>
  <c r="CW57" i="8"/>
  <c r="CO57" i="8"/>
  <c r="CG57" i="8"/>
  <c r="BY57" i="8"/>
  <c r="BQ57" i="8"/>
  <c r="BI57" i="8"/>
  <c r="BA57" i="8"/>
  <c r="AS57" i="8"/>
  <c r="AK57" i="8"/>
  <c r="AC57" i="8"/>
  <c r="U57" i="8"/>
  <c r="M57" i="8"/>
  <c r="E57" i="8"/>
  <c r="FF57" i="8"/>
  <c r="EX57" i="8"/>
  <c r="EP57" i="8"/>
  <c r="EH57" i="8"/>
  <c r="DZ57" i="8"/>
  <c r="DR57" i="8"/>
  <c r="DJ57" i="8"/>
  <c r="DB57" i="8"/>
  <c r="CT57" i="8"/>
  <c r="CL57" i="8"/>
  <c r="CD57" i="8"/>
  <c r="BV57" i="8"/>
  <c r="BN57" i="8"/>
  <c r="BF57" i="8"/>
  <c r="AX57" i="8"/>
  <c r="AP57" i="8"/>
  <c r="AH57" i="8"/>
  <c r="Z57" i="8"/>
  <c r="R57" i="8"/>
  <c r="J57" i="8"/>
  <c r="FE57" i="8"/>
  <c r="EW57" i="8"/>
  <c r="EO57" i="8"/>
  <c r="EG57" i="8"/>
  <c r="DY57" i="8"/>
  <c r="DQ57" i="8"/>
  <c r="DI57" i="8"/>
  <c r="DA57" i="8"/>
  <c r="CS57" i="8"/>
  <c r="CK57" i="8"/>
  <c r="CC57" i="8"/>
  <c r="BU57" i="8"/>
  <c r="BM57" i="8"/>
  <c r="BE57" i="8"/>
  <c r="AW57" i="8"/>
  <c r="AO57" i="8"/>
  <c r="AG57" i="8"/>
  <c r="Y57" i="8"/>
  <c r="Q57" i="8"/>
  <c r="I57" i="8"/>
  <c r="E54" i="8"/>
  <c r="O54" i="8"/>
  <c r="Z54" i="8"/>
  <c r="AK54" i="8"/>
  <c r="AU54" i="8"/>
  <c r="BF54" i="8"/>
  <c r="BQ54" i="8"/>
  <c r="CA54" i="8"/>
  <c r="CL54" i="8"/>
  <c r="CW54" i="8"/>
  <c r="DG54" i="8"/>
  <c r="DR54" i="8"/>
  <c r="EC54" i="8"/>
  <c r="EM54" i="8"/>
  <c r="EX54" i="8"/>
  <c r="FI54" i="8"/>
  <c r="D55" i="8"/>
  <c r="O55" i="8"/>
  <c r="Z55" i="8"/>
  <c r="AJ55" i="8"/>
  <c r="AU55" i="8"/>
  <c r="BF55" i="8"/>
  <c r="CA55" i="8"/>
  <c r="CV55" i="8"/>
  <c r="DR55" i="8"/>
  <c r="EM55" i="8"/>
  <c r="FH55" i="8"/>
  <c r="F57" i="8"/>
  <c r="AL57" i="8"/>
  <c r="BR57" i="8"/>
  <c r="CX57" i="8"/>
  <c r="ED57" i="8"/>
  <c r="FJ57" i="8"/>
  <c r="Z65" i="8"/>
  <c r="BF65" i="8"/>
  <c r="CL65" i="8"/>
  <c r="DR65" i="8"/>
  <c r="Z69" i="8"/>
  <c r="BF69" i="8"/>
  <c r="CL69" i="8"/>
  <c r="DR69" i="8"/>
  <c r="Z73" i="8"/>
  <c r="BF73" i="8"/>
  <c r="CL73" i="8"/>
  <c r="DR73" i="8"/>
  <c r="Z77" i="8"/>
  <c r="BF77" i="8"/>
  <c r="CL77" i="8"/>
  <c r="DR77" i="8"/>
  <c r="Z81" i="8"/>
  <c r="BF81" i="8"/>
  <c r="CL81" i="8"/>
  <c r="DR81" i="8"/>
  <c r="Z85" i="8"/>
  <c r="BF85" i="8"/>
  <c r="CL85" i="8"/>
  <c r="DR85" i="8"/>
  <c r="AW89" i="8"/>
  <c r="D20" i="11"/>
  <c r="D41" i="11"/>
  <c r="D55" i="11"/>
  <c r="D67" i="11"/>
  <c r="D79" i="11"/>
  <c r="D97" i="11"/>
  <c r="D109" i="11"/>
  <c r="CU120" i="11"/>
  <c r="CY120" i="11"/>
  <c r="H120" i="11"/>
  <c r="P120" i="11"/>
  <c r="AN120" i="11"/>
  <c r="AV120" i="11"/>
  <c r="BD120" i="11"/>
  <c r="BL120" i="11"/>
  <c r="BT120" i="11"/>
  <c r="CB120" i="11"/>
  <c r="CR120" i="11"/>
  <c r="DY1" i="6"/>
  <c r="DY2" i="6" s="1"/>
  <c r="EU1" i="6"/>
  <c r="EU3" i="6" s="1"/>
  <c r="EZ1" i="6"/>
  <c r="EZ3" i="6" s="1"/>
  <c r="FE1" i="6"/>
  <c r="FE3" i="6" s="1"/>
  <c r="FJ1" i="6"/>
  <c r="FJ2" i="6" s="1"/>
  <c r="D15" i="8"/>
  <c r="H15" i="8"/>
  <c r="L15" i="8"/>
  <c r="P15" i="8"/>
  <c r="T15" i="8"/>
  <c r="X15" i="8"/>
  <c r="AB15" i="8"/>
  <c r="AF15" i="8"/>
  <c r="AJ15" i="8"/>
  <c r="AN15" i="8"/>
  <c r="AR15" i="8"/>
  <c r="AV15" i="8"/>
  <c r="AZ15" i="8"/>
  <c r="BD15" i="8"/>
  <c r="BH15" i="8"/>
  <c r="BL15" i="8"/>
  <c r="BP15" i="8"/>
  <c r="BT15" i="8"/>
  <c r="BX15" i="8"/>
  <c r="CB15" i="8"/>
  <c r="CF15" i="8"/>
  <c r="CJ15" i="8"/>
  <c r="CN15" i="8"/>
  <c r="CR15" i="8"/>
  <c r="CV15" i="8"/>
  <c r="CZ15" i="8"/>
  <c r="DD15" i="8"/>
  <c r="DH15" i="8"/>
  <c r="DL15" i="8"/>
  <c r="DP15" i="8"/>
  <c r="DT15" i="8"/>
  <c r="DX15" i="8"/>
  <c r="EB15" i="8"/>
  <c r="EF15" i="8"/>
  <c r="EJ15" i="8"/>
  <c r="EN15" i="8"/>
  <c r="ER15" i="8"/>
  <c r="EV15" i="8"/>
  <c r="EZ15" i="8"/>
  <c r="FD15" i="8"/>
  <c r="FH15" i="8"/>
  <c r="FL15" i="8"/>
  <c r="M3" i="11"/>
  <c r="M7" i="11"/>
  <c r="M11" i="11"/>
  <c r="M15" i="11"/>
  <c r="M17" i="11"/>
  <c r="M27" i="11"/>
  <c r="M30" i="11"/>
  <c r="M39" i="11"/>
  <c r="M42" i="11"/>
  <c r="M44" i="11"/>
  <c r="M49" i="11"/>
  <c r="M53" i="11"/>
  <c r="M59" i="11"/>
  <c r="M65" i="11"/>
  <c r="M68" i="11"/>
  <c r="M69" i="11"/>
  <c r="M71" i="11"/>
  <c r="M72" i="11"/>
  <c r="M74" i="11"/>
  <c r="M76" i="11"/>
  <c r="M80" i="11"/>
  <c r="M83" i="11"/>
  <c r="M85" i="11"/>
  <c r="D88" i="11"/>
  <c r="D92" i="11"/>
  <c r="D96" i="11"/>
  <c r="D100" i="11"/>
  <c r="D104" i="11"/>
  <c r="D108" i="11"/>
  <c r="D112" i="11"/>
  <c r="D14" i="8"/>
  <c r="H14" i="8"/>
  <c r="L14" i="8"/>
  <c r="P14" i="8"/>
  <c r="T14" i="8"/>
  <c r="X14" i="8"/>
  <c r="AB14" i="8"/>
  <c r="AF14" i="8"/>
  <c r="AJ14" i="8"/>
  <c r="AN14" i="8"/>
  <c r="AR14" i="8"/>
  <c r="AV14" i="8"/>
  <c r="AZ14" i="8"/>
  <c r="BD14" i="8"/>
  <c r="BH14" i="8"/>
  <c r="BL14" i="8"/>
  <c r="BP14" i="8"/>
  <c r="BT14" i="8"/>
  <c r="BX14" i="8"/>
  <c r="CB14" i="8"/>
  <c r="CF14" i="8"/>
  <c r="CJ14" i="8"/>
  <c r="CN14" i="8"/>
  <c r="CR14" i="8"/>
  <c r="CV14" i="8"/>
  <c r="CZ14" i="8"/>
  <c r="DD14" i="8"/>
  <c r="DH14" i="8"/>
  <c r="DL14" i="8"/>
  <c r="DP14" i="8"/>
  <c r="DT14" i="8"/>
  <c r="DX14" i="8"/>
  <c r="EB14" i="8"/>
  <c r="EF14" i="8"/>
  <c r="EJ14" i="8"/>
  <c r="EN14" i="8"/>
  <c r="ER14" i="8"/>
  <c r="EV14" i="8"/>
  <c r="EZ14" i="8"/>
  <c r="FD14" i="8"/>
  <c r="FH14" i="8"/>
  <c r="E15" i="8"/>
  <c r="I15" i="8"/>
  <c r="M15" i="8"/>
  <c r="Q15" i="8"/>
  <c r="U15" i="8"/>
  <c r="Y15" i="8"/>
  <c r="AC15" i="8"/>
  <c r="AG15" i="8"/>
  <c r="AK15" i="8"/>
  <c r="AO15" i="8"/>
  <c r="AS15" i="8"/>
  <c r="AW15" i="8"/>
  <c r="BA15" i="8"/>
  <c r="BE15" i="8"/>
  <c r="BI15" i="8"/>
  <c r="BM15" i="8"/>
  <c r="BQ15" i="8"/>
  <c r="BU15" i="8"/>
  <c r="BY15" i="8"/>
  <c r="CC15" i="8"/>
  <c r="CG15" i="8"/>
  <c r="CK15" i="8"/>
  <c r="CO15" i="8"/>
  <c r="CS15" i="8"/>
  <c r="CW15" i="8"/>
  <c r="DA15" i="8"/>
  <c r="DE15" i="8"/>
  <c r="DI15" i="8"/>
  <c r="DM15" i="8"/>
  <c r="DQ15" i="8"/>
  <c r="DU15" i="8"/>
  <c r="DY15" i="8"/>
  <c r="EC15" i="8"/>
  <c r="EG15" i="8"/>
  <c r="EK15" i="8"/>
  <c r="EO15" i="8"/>
  <c r="ES15" i="8"/>
  <c r="EW15" i="8"/>
  <c r="FA15" i="8"/>
  <c r="FE15" i="8"/>
  <c r="F16" i="8"/>
  <c r="J16" i="8"/>
  <c r="N16" i="8"/>
  <c r="R16" i="8"/>
  <c r="V16" i="8"/>
  <c r="Z16" i="8"/>
  <c r="AD16" i="8"/>
  <c r="AH16" i="8"/>
  <c r="AL16" i="8"/>
  <c r="AP16" i="8"/>
  <c r="AT16" i="8"/>
  <c r="AX16" i="8"/>
  <c r="BB16" i="8"/>
  <c r="BF16" i="8"/>
  <c r="BJ16" i="8"/>
  <c r="BN16" i="8"/>
  <c r="BR16" i="8"/>
  <c r="BV16" i="8"/>
  <c r="BZ16" i="8"/>
  <c r="CD16" i="8"/>
  <c r="CH16" i="8"/>
  <c r="CL16" i="8"/>
  <c r="CP16" i="8"/>
  <c r="CT16" i="8"/>
  <c r="CX16" i="8"/>
  <c r="DB16" i="8"/>
  <c r="DF16" i="8"/>
  <c r="DJ16" i="8"/>
  <c r="DN16" i="8"/>
  <c r="DR16" i="8"/>
  <c r="DV16" i="8"/>
  <c r="DZ16" i="8"/>
  <c r="ED16" i="8"/>
  <c r="EH16" i="8"/>
  <c r="EL16" i="8"/>
  <c r="EP16" i="8"/>
  <c r="ET16" i="8"/>
  <c r="EX16" i="8"/>
  <c r="FB16" i="8"/>
  <c r="FF16" i="8"/>
  <c r="C17" i="8"/>
  <c r="G17" i="8"/>
  <c r="K17" i="8"/>
  <c r="O17" i="8"/>
  <c r="S17" i="8"/>
  <c r="W17" i="8"/>
  <c r="AA17" i="8"/>
  <c r="AE17" i="8"/>
  <c r="AI17" i="8"/>
  <c r="AM17" i="8"/>
  <c r="AQ17" i="8"/>
  <c r="AU17" i="8"/>
  <c r="AY17" i="8"/>
  <c r="BC17" i="8"/>
  <c r="BG17" i="8"/>
  <c r="BK17" i="8"/>
  <c r="BO17" i="8"/>
  <c r="BS17" i="8"/>
  <c r="BW17" i="8"/>
  <c r="CA17" i="8"/>
  <c r="CE17" i="8"/>
  <c r="CI17" i="8"/>
  <c r="CM17" i="8"/>
  <c r="CQ17" i="8"/>
  <c r="CU17" i="8"/>
  <c r="CY17" i="8"/>
  <c r="DC17" i="8"/>
  <c r="DG17" i="8"/>
  <c r="DK17" i="8"/>
  <c r="DO17" i="8"/>
  <c r="DS17" i="8"/>
  <c r="DW17" i="8"/>
  <c r="EA17" i="8"/>
  <c r="EE17" i="8"/>
  <c r="EI17" i="8"/>
  <c r="EM17" i="8"/>
  <c r="EQ17" i="8"/>
  <c r="EU17" i="8"/>
  <c r="EY17" i="8"/>
  <c r="FC17" i="8"/>
  <c r="FG17" i="8"/>
  <c r="D18" i="8"/>
  <c r="H18" i="8"/>
  <c r="L18" i="8"/>
  <c r="P18" i="8"/>
  <c r="T18" i="8"/>
  <c r="X18" i="8"/>
  <c r="AB18" i="8"/>
  <c r="AF18" i="8"/>
  <c r="AJ18" i="8"/>
  <c r="AN18" i="8"/>
  <c r="AR18" i="8"/>
  <c r="AV18" i="8"/>
  <c r="AZ18" i="8"/>
  <c r="BD18" i="8"/>
  <c r="BH18" i="8"/>
  <c r="BL18" i="8"/>
  <c r="BP18" i="8"/>
  <c r="BT18" i="8"/>
  <c r="BX18" i="8"/>
  <c r="CB18" i="8"/>
  <c r="CF18" i="8"/>
  <c r="CJ18" i="8"/>
  <c r="CN18" i="8"/>
  <c r="CR18" i="8"/>
  <c r="CV18" i="8"/>
  <c r="CZ18" i="8"/>
  <c r="DD18" i="8"/>
  <c r="DH18" i="8"/>
  <c r="DL18" i="8"/>
  <c r="DP18" i="8"/>
  <c r="DT18" i="8"/>
  <c r="DX18" i="8"/>
  <c r="EB18" i="8"/>
  <c r="EF18" i="8"/>
  <c r="EJ18" i="8"/>
  <c r="EN18" i="8"/>
  <c r="ER18" i="8"/>
  <c r="EV18" i="8"/>
  <c r="EZ18" i="8"/>
  <c r="FD18" i="8"/>
  <c r="FH18" i="8"/>
  <c r="E19" i="8"/>
  <c r="I19" i="8"/>
  <c r="M19" i="8"/>
  <c r="Q19" i="8"/>
  <c r="U19" i="8"/>
  <c r="Y19" i="8"/>
  <c r="AC19" i="8"/>
  <c r="AG19" i="8"/>
  <c r="AK19" i="8"/>
  <c r="AO19" i="8"/>
  <c r="AS19" i="8"/>
  <c r="AW19" i="8"/>
  <c r="BA19" i="8"/>
  <c r="BE19" i="8"/>
  <c r="BI19" i="8"/>
  <c r="BM19" i="8"/>
  <c r="BQ19" i="8"/>
  <c r="BU19" i="8"/>
  <c r="BY19" i="8"/>
  <c r="CC19" i="8"/>
  <c r="CG19" i="8"/>
  <c r="CK19" i="8"/>
  <c r="CO19" i="8"/>
  <c r="CS19" i="8"/>
  <c r="CW19" i="8"/>
  <c r="DA19" i="8"/>
  <c r="DE19" i="8"/>
  <c r="DI19" i="8"/>
  <c r="DM19" i="8"/>
  <c r="DQ19" i="8"/>
  <c r="DU19" i="8"/>
  <c r="DY19" i="8"/>
  <c r="EC19" i="8"/>
  <c r="EG19" i="8"/>
  <c r="EK19" i="8"/>
  <c r="EO19" i="8"/>
  <c r="ES19" i="8"/>
  <c r="EW19" i="8"/>
  <c r="FA19" i="8"/>
  <c r="FE19" i="8"/>
  <c r="F20" i="8"/>
  <c r="J20" i="8"/>
  <c r="N20" i="8"/>
  <c r="R20" i="8"/>
  <c r="V20" i="8"/>
  <c r="Z20" i="8"/>
  <c r="AD20" i="8"/>
  <c r="AH20" i="8"/>
  <c r="AL20" i="8"/>
  <c r="AP20" i="8"/>
  <c r="AT20" i="8"/>
  <c r="AX20" i="8"/>
  <c r="BB20" i="8"/>
  <c r="BF20" i="8"/>
  <c r="BJ20" i="8"/>
  <c r="BN20" i="8"/>
  <c r="BR20" i="8"/>
  <c r="BV20" i="8"/>
  <c r="BZ20" i="8"/>
  <c r="CD20" i="8"/>
  <c r="CH20" i="8"/>
  <c r="CL20" i="8"/>
  <c r="CP20" i="8"/>
  <c r="CT20" i="8"/>
  <c r="CX20" i="8"/>
  <c r="DB20" i="8"/>
  <c r="DF20" i="8"/>
  <c r="DJ20" i="8"/>
  <c r="DN20" i="8"/>
  <c r="DR20" i="8"/>
  <c r="DV20" i="8"/>
  <c r="DZ20" i="8"/>
  <c r="ED20" i="8"/>
  <c r="EH20" i="8"/>
  <c r="EL20" i="8"/>
  <c r="EP20" i="8"/>
  <c r="ET20" i="8"/>
  <c r="EX20" i="8"/>
  <c r="FB20" i="8"/>
  <c r="FF20" i="8"/>
  <c r="C21" i="8"/>
  <c r="G21" i="8"/>
  <c r="K21" i="8"/>
  <c r="O21" i="8"/>
  <c r="S21" i="8"/>
  <c r="W21" i="8"/>
  <c r="AA21" i="8"/>
  <c r="AE21" i="8"/>
  <c r="AI21" i="8"/>
  <c r="AM21" i="8"/>
  <c r="AQ21" i="8"/>
  <c r="AU21" i="8"/>
  <c r="AY21" i="8"/>
  <c r="BC21" i="8"/>
  <c r="BG21" i="8"/>
  <c r="BK21" i="8"/>
  <c r="BO21" i="8"/>
  <c r="BS21" i="8"/>
  <c r="BW21" i="8"/>
  <c r="CA21" i="8"/>
  <c r="CE21" i="8"/>
  <c r="CI21" i="8"/>
  <c r="CM21" i="8"/>
  <c r="CQ21" i="8"/>
  <c r="CU21" i="8"/>
  <c r="CY21" i="8"/>
  <c r="DC21" i="8"/>
  <c r="DG21" i="8"/>
  <c r="DK21" i="8"/>
  <c r="DO21" i="8"/>
  <c r="DS21" i="8"/>
  <c r="DW21" i="8"/>
  <c r="EA21" i="8"/>
  <c r="EE21" i="8"/>
  <c r="EI21" i="8"/>
  <c r="EM21" i="8"/>
  <c r="EQ21" i="8"/>
  <c r="EU21" i="8"/>
  <c r="EY21" i="8"/>
  <c r="FC21" i="8"/>
  <c r="FG21" i="8"/>
  <c r="D22" i="8"/>
  <c r="H22" i="8"/>
  <c r="L22" i="8"/>
  <c r="P22" i="8"/>
  <c r="T22" i="8"/>
  <c r="X22" i="8"/>
  <c r="AB22" i="8"/>
  <c r="AF22" i="8"/>
  <c r="AJ22" i="8"/>
  <c r="AN22" i="8"/>
  <c r="AR22" i="8"/>
  <c r="AV22" i="8"/>
  <c r="AZ22" i="8"/>
  <c r="BD22" i="8"/>
  <c r="BH22" i="8"/>
  <c r="BL22" i="8"/>
  <c r="BP22" i="8"/>
  <c r="BT22" i="8"/>
  <c r="BX22" i="8"/>
  <c r="CB22" i="8"/>
  <c r="CF22" i="8"/>
  <c r="CJ22" i="8"/>
  <c r="CN22" i="8"/>
  <c r="CR22" i="8"/>
  <c r="CV22" i="8"/>
  <c r="CZ22" i="8"/>
  <c r="DD22" i="8"/>
  <c r="DH22" i="8"/>
  <c r="DL22" i="8"/>
  <c r="DP22" i="8"/>
  <c r="DT22" i="8"/>
  <c r="DX22" i="8"/>
  <c r="EB22" i="8"/>
  <c r="EF22" i="8"/>
  <c r="EJ22" i="8"/>
  <c r="EN22" i="8"/>
  <c r="ER22" i="8"/>
  <c r="EV22" i="8"/>
  <c r="EZ22" i="8"/>
  <c r="FD22" i="8"/>
  <c r="FH22" i="8"/>
  <c r="E23" i="8"/>
  <c r="I23" i="8"/>
  <c r="M23" i="8"/>
  <c r="Q23" i="8"/>
  <c r="U23" i="8"/>
  <c r="Y23" i="8"/>
  <c r="AC23" i="8"/>
  <c r="AG23" i="8"/>
  <c r="AK23" i="8"/>
  <c r="AO23" i="8"/>
  <c r="AS23" i="8"/>
  <c r="AW23" i="8"/>
  <c r="BA23" i="8"/>
  <c r="BE23" i="8"/>
  <c r="BI23" i="8"/>
  <c r="BM23" i="8"/>
  <c r="BQ23" i="8"/>
  <c r="BU23" i="8"/>
  <c r="BY23" i="8"/>
  <c r="CC23" i="8"/>
  <c r="CG23" i="8"/>
  <c r="CK23" i="8"/>
  <c r="CO23" i="8"/>
  <c r="CS23" i="8"/>
  <c r="CW23" i="8"/>
  <c r="DA23" i="8"/>
  <c r="DE23" i="8"/>
  <c r="DI23" i="8"/>
  <c r="DM23" i="8"/>
  <c r="DQ23" i="8"/>
  <c r="DU23" i="8"/>
  <c r="DY23" i="8"/>
  <c r="EC23" i="8"/>
  <c r="EG23" i="8"/>
  <c r="EK23" i="8"/>
  <c r="EO23" i="8"/>
  <c r="ES23" i="8"/>
  <c r="EW23" i="8"/>
  <c r="FA23" i="8"/>
  <c r="FE23" i="8"/>
  <c r="F24" i="8"/>
  <c r="J24" i="8"/>
  <c r="N24" i="8"/>
  <c r="R24" i="8"/>
  <c r="V24" i="8"/>
  <c r="Z24" i="8"/>
  <c r="AD24" i="8"/>
  <c r="AH24" i="8"/>
  <c r="AL24" i="8"/>
  <c r="AP24" i="8"/>
  <c r="AT24" i="8"/>
  <c r="AX24" i="8"/>
  <c r="BB24" i="8"/>
  <c r="BF24" i="8"/>
  <c r="BJ24" i="8"/>
  <c r="BN24" i="8"/>
  <c r="BR24" i="8"/>
  <c r="BV24" i="8"/>
  <c r="BZ24" i="8"/>
  <c r="CD24" i="8"/>
  <c r="CH24" i="8"/>
  <c r="CL24" i="8"/>
  <c r="CP24" i="8"/>
  <c r="CT24" i="8"/>
  <c r="CX24" i="8"/>
  <c r="DB24" i="8"/>
  <c r="DF24" i="8"/>
  <c r="DJ24" i="8"/>
  <c r="DN24" i="8"/>
  <c r="DR24" i="8"/>
  <c r="DV24" i="8"/>
  <c r="DZ24" i="8"/>
  <c r="ED24" i="8"/>
  <c r="EH24" i="8"/>
  <c r="EL24" i="8"/>
  <c r="EP24" i="8"/>
  <c r="ET24" i="8"/>
  <c r="EX24" i="8"/>
  <c r="FB24" i="8"/>
  <c r="FF24" i="8"/>
  <c r="C25" i="8"/>
  <c r="G25" i="8"/>
  <c r="K25" i="8"/>
  <c r="O25" i="8"/>
  <c r="S25" i="8"/>
  <c r="W25" i="8"/>
  <c r="AA25" i="8"/>
  <c r="AE25" i="8"/>
  <c r="AI25" i="8"/>
  <c r="AM25" i="8"/>
  <c r="AQ25" i="8"/>
  <c r="AU25" i="8"/>
  <c r="AY25" i="8"/>
  <c r="BC25" i="8"/>
  <c r="BG25" i="8"/>
  <c r="BK25" i="8"/>
  <c r="BO25" i="8"/>
  <c r="BS25" i="8"/>
  <c r="BW25" i="8"/>
  <c r="CA25" i="8"/>
  <c r="CE25" i="8"/>
  <c r="CI25" i="8"/>
  <c r="CM25" i="8"/>
  <c r="CQ25" i="8"/>
  <c r="CU25" i="8"/>
  <c r="CY25" i="8"/>
  <c r="DC25" i="8"/>
  <c r="DG25" i="8"/>
  <c r="DK25" i="8"/>
  <c r="DO25" i="8"/>
  <c r="DS25" i="8"/>
  <c r="DW25" i="8"/>
  <c r="EA25" i="8"/>
  <c r="EE25" i="8"/>
  <c r="EI25" i="8"/>
  <c r="EM25" i="8"/>
  <c r="EQ25" i="8"/>
  <c r="EU25" i="8"/>
  <c r="EY25" i="8"/>
  <c r="FC25" i="8"/>
  <c r="FG25" i="8"/>
  <c r="D26" i="8"/>
  <c r="H26" i="8"/>
  <c r="L26" i="8"/>
  <c r="P26" i="8"/>
  <c r="T26" i="8"/>
  <c r="X26" i="8"/>
  <c r="AB26" i="8"/>
  <c r="AF26" i="8"/>
  <c r="AJ26" i="8"/>
  <c r="AN26" i="8"/>
  <c r="AR26" i="8"/>
  <c r="AV26" i="8"/>
  <c r="AZ26" i="8"/>
  <c r="BD26" i="8"/>
  <c r="BH26" i="8"/>
  <c r="BL26" i="8"/>
  <c r="BP26" i="8"/>
  <c r="BT26" i="8"/>
  <c r="BX26" i="8"/>
  <c r="CB26" i="8"/>
  <c r="CF26" i="8"/>
  <c r="CJ26" i="8"/>
  <c r="CN26" i="8"/>
  <c r="CR26" i="8"/>
  <c r="CV26" i="8"/>
  <c r="CZ26" i="8"/>
  <c r="DD26" i="8"/>
  <c r="DH26" i="8"/>
  <c r="DL26" i="8"/>
  <c r="DP26" i="8"/>
  <c r="DT26" i="8"/>
  <c r="DX26" i="8"/>
  <c r="EB26" i="8"/>
  <c r="EF26" i="8"/>
  <c r="EJ26" i="8"/>
  <c r="EN26" i="8"/>
  <c r="ER26" i="8"/>
  <c r="EV26" i="8"/>
  <c r="EZ26" i="8"/>
  <c r="FD26" i="8"/>
  <c r="FH26" i="8"/>
  <c r="E27" i="8"/>
  <c r="I27" i="8"/>
  <c r="M27" i="8"/>
  <c r="Q27" i="8"/>
  <c r="U27" i="8"/>
  <c r="Y27" i="8"/>
  <c r="AC27" i="8"/>
  <c r="AG27" i="8"/>
  <c r="AK27" i="8"/>
  <c r="AO27" i="8"/>
  <c r="AS27" i="8"/>
  <c r="AW27" i="8"/>
  <c r="BA27" i="8"/>
  <c r="BE27" i="8"/>
  <c r="BI27" i="8"/>
  <c r="BM27" i="8"/>
  <c r="BQ27" i="8"/>
  <c r="BU27" i="8"/>
  <c r="BY27" i="8"/>
  <c r="CC27" i="8"/>
  <c r="CG27" i="8"/>
  <c r="CK27" i="8"/>
  <c r="CO27" i="8"/>
  <c r="CS27" i="8"/>
  <c r="CW27" i="8"/>
  <c r="DA27" i="8"/>
  <c r="DE27" i="8"/>
  <c r="DI27" i="8"/>
  <c r="DM27" i="8"/>
  <c r="DQ27" i="8"/>
  <c r="DU27" i="8"/>
  <c r="DY27" i="8"/>
  <c r="EC27" i="8"/>
  <c r="EG27" i="8"/>
  <c r="EK27" i="8"/>
  <c r="EO27" i="8"/>
  <c r="ES27" i="8"/>
  <c r="EW27" i="8"/>
  <c r="FA27" i="8"/>
  <c r="FE27" i="8"/>
  <c r="FK32" i="8"/>
  <c r="FG32" i="8"/>
  <c r="FC32" i="8"/>
  <c r="EY32" i="8"/>
  <c r="EU32" i="8"/>
  <c r="EQ32" i="8"/>
  <c r="EM32" i="8"/>
  <c r="EI32" i="8"/>
  <c r="EE32" i="8"/>
  <c r="EA32" i="8"/>
  <c r="DW32" i="8"/>
  <c r="DS32" i="8"/>
  <c r="DO32" i="8"/>
  <c r="DK32" i="8"/>
  <c r="DG32" i="8"/>
  <c r="DC32" i="8"/>
  <c r="CY32" i="8"/>
  <c r="CU32" i="8"/>
  <c r="F28" i="8"/>
  <c r="J28" i="8"/>
  <c r="N28" i="8"/>
  <c r="R28" i="8"/>
  <c r="V28" i="8"/>
  <c r="Z28" i="8"/>
  <c r="AD28" i="8"/>
  <c r="AH28" i="8"/>
  <c r="AL28" i="8"/>
  <c r="AP28" i="8"/>
  <c r="AT28" i="8"/>
  <c r="AX28" i="8"/>
  <c r="BB28" i="8"/>
  <c r="BF28" i="8"/>
  <c r="BJ28" i="8"/>
  <c r="BN28" i="8"/>
  <c r="BR28" i="8"/>
  <c r="BV28" i="8"/>
  <c r="BZ28" i="8"/>
  <c r="CD28" i="8"/>
  <c r="CH28" i="8"/>
  <c r="CL28" i="8"/>
  <c r="CP28" i="8"/>
  <c r="CT28" i="8"/>
  <c r="CX28" i="8"/>
  <c r="DB28" i="8"/>
  <c r="DF28" i="8"/>
  <c r="DJ28" i="8"/>
  <c r="DN28" i="8"/>
  <c r="DR28" i="8"/>
  <c r="DV28" i="8"/>
  <c r="DZ28" i="8"/>
  <c r="ED28" i="8"/>
  <c r="EH28" i="8"/>
  <c r="EL28" i="8"/>
  <c r="EP28" i="8"/>
  <c r="ET28" i="8"/>
  <c r="EX28" i="8"/>
  <c r="FB28" i="8"/>
  <c r="FF28" i="8"/>
  <c r="C29" i="8"/>
  <c r="G29" i="8"/>
  <c r="K29" i="8"/>
  <c r="O29" i="8"/>
  <c r="S29" i="8"/>
  <c r="W29" i="8"/>
  <c r="AA29" i="8"/>
  <c r="AE29" i="8"/>
  <c r="AI29" i="8"/>
  <c r="AM29" i="8"/>
  <c r="AQ29" i="8"/>
  <c r="AU29" i="8"/>
  <c r="AY29" i="8"/>
  <c r="BC29" i="8"/>
  <c r="BG29" i="8"/>
  <c r="BK29" i="8"/>
  <c r="BO29" i="8"/>
  <c r="BS29" i="8"/>
  <c r="BW29" i="8"/>
  <c r="CA29" i="8"/>
  <c r="CE29" i="8"/>
  <c r="CI29" i="8"/>
  <c r="CM29" i="8"/>
  <c r="CQ29" i="8"/>
  <c r="CU29" i="8"/>
  <c r="CY29" i="8"/>
  <c r="DC29" i="8"/>
  <c r="DG29" i="8"/>
  <c r="DK29" i="8"/>
  <c r="DO29" i="8"/>
  <c r="DS29" i="8"/>
  <c r="DW29" i="8"/>
  <c r="EA29" i="8"/>
  <c r="EE29" i="8"/>
  <c r="EI29" i="8"/>
  <c r="EM29" i="8"/>
  <c r="EQ29" i="8"/>
  <c r="EU29" i="8"/>
  <c r="EY29" i="8"/>
  <c r="FC29" i="8"/>
  <c r="FG29" i="8"/>
  <c r="D30" i="8"/>
  <c r="H30" i="8"/>
  <c r="L30" i="8"/>
  <c r="P30" i="8"/>
  <c r="T30" i="8"/>
  <c r="X30" i="8"/>
  <c r="AB30" i="8"/>
  <c r="AF30" i="8"/>
  <c r="AJ30" i="8"/>
  <c r="AN30" i="8"/>
  <c r="AR30" i="8"/>
  <c r="AV30" i="8"/>
  <c r="AZ30" i="8"/>
  <c r="BD30" i="8"/>
  <c r="BH30" i="8"/>
  <c r="BL30" i="8"/>
  <c r="BP30" i="8"/>
  <c r="BT30" i="8"/>
  <c r="BX30" i="8"/>
  <c r="CB30" i="8"/>
  <c r="CF30" i="8"/>
  <c r="CJ30" i="8"/>
  <c r="CN30" i="8"/>
  <c r="CR30" i="8"/>
  <c r="CV30" i="8"/>
  <c r="CZ30" i="8"/>
  <c r="DD30" i="8"/>
  <c r="DH30" i="8"/>
  <c r="DL30" i="8"/>
  <c r="DP30" i="8"/>
  <c r="DT30" i="8"/>
  <c r="DX30" i="8"/>
  <c r="EB30" i="8"/>
  <c r="EF30" i="8"/>
  <c r="EJ30" i="8"/>
  <c r="EN30" i="8"/>
  <c r="ER30" i="8"/>
  <c r="EV30" i="8"/>
  <c r="EZ30" i="8"/>
  <c r="FD30" i="8"/>
  <c r="FH30" i="8"/>
  <c r="E31" i="8"/>
  <c r="I31" i="8"/>
  <c r="M31" i="8"/>
  <c r="Q31" i="8"/>
  <c r="U31" i="8"/>
  <c r="Y31" i="8"/>
  <c r="AC31" i="8"/>
  <c r="AG31" i="8"/>
  <c r="AK31" i="8"/>
  <c r="AO31" i="8"/>
  <c r="AS31" i="8"/>
  <c r="AW31" i="8"/>
  <c r="BA31" i="8"/>
  <c r="BE31" i="8"/>
  <c r="BI31" i="8"/>
  <c r="BM31" i="8"/>
  <c r="BQ31" i="8"/>
  <c r="BU31" i="8"/>
  <c r="BY31" i="8"/>
  <c r="CC31" i="8"/>
  <c r="CG31" i="8"/>
  <c r="CK31" i="8"/>
  <c r="CO31" i="8"/>
  <c r="CS31" i="8"/>
  <c r="CW31" i="8"/>
  <c r="DA31" i="8"/>
  <c r="DE31" i="8"/>
  <c r="DI31" i="8"/>
  <c r="DM31" i="8"/>
  <c r="DQ31" i="8"/>
  <c r="DU31" i="8"/>
  <c r="DY31" i="8"/>
  <c r="EC31" i="8"/>
  <c r="EG31" i="8"/>
  <c r="EK31" i="8"/>
  <c r="EO31" i="8"/>
  <c r="ES31" i="8"/>
  <c r="EW31" i="8"/>
  <c r="FA31" i="8"/>
  <c r="FE31" i="8"/>
  <c r="FK36" i="8"/>
  <c r="FG36" i="8"/>
  <c r="FC36" i="8"/>
  <c r="EY36" i="8"/>
  <c r="EU36" i="8"/>
  <c r="EQ36" i="8"/>
  <c r="EM36" i="8"/>
  <c r="EI36" i="8"/>
  <c r="EE36" i="8"/>
  <c r="EA36" i="8"/>
  <c r="DW36" i="8"/>
  <c r="DS36" i="8"/>
  <c r="DO36" i="8"/>
  <c r="DK36" i="8"/>
  <c r="DG36" i="8"/>
  <c r="DC36" i="8"/>
  <c r="CY36" i="8"/>
  <c r="CU36" i="8"/>
  <c r="CQ36" i="8"/>
  <c r="CM36" i="8"/>
  <c r="CI36" i="8"/>
  <c r="CE36" i="8"/>
  <c r="CA36" i="8"/>
  <c r="BW36" i="8"/>
  <c r="BS36" i="8"/>
  <c r="BO36" i="8"/>
  <c r="BK36" i="8"/>
  <c r="BG36" i="8"/>
  <c r="BC36" i="8"/>
  <c r="AY36" i="8"/>
  <c r="AU36" i="8"/>
  <c r="AQ36" i="8"/>
  <c r="AM36" i="8"/>
  <c r="AI36" i="8"/>
  <c r="AE36" i="8"/>
  <c r="AA36" i="8"/>
  <c r="W36" i="8"/>
  <c r="S36" i="8"/>
  <c r="O36" i="8"/>
  <c r="K36" i="8"/>
  <c r="G36" i="8"/>
  <c r="C36" i="8"/>
  <c r="F32" i="8"/>
  <c r="J32" i="8"/>
  <c r="N32" i="8"/>
  <c r="R32" i="8"/>
  <c r="V32" i="8"/>
  <c r="Z32" i="8"/>
  <c r="AD32" i="8"/>
  <c r="AH32" i="8"/>
  <c r="AL32" i="8"/>
  <c r="AP32" i="8"/>
  <c r="AT32" i="8"/>
  <c r="AX32" i="8"/>
  <c r="BB32" i="8"/>
  <c r="BF32" i="8"/>
  <c r="BJ32" i="8"/>
  <c r="BN32" i="8"/>
  <c r="BR32" i="8"/>
  <c r="BV32" i="8"/>
  <c r="BZ32" i="8"/>
  <c r="CD32" i="8"/>
  <c r="CH32" i="8"/>
  <c r="CL32" i="8"/>
  <c r="CP32" i="8"/>
  <c r="CT32" i="8"/>
  <c r="CZ32" i="8"/>
  <c r="DE32" i="8"/>
  <c r="DJ32" i="8"/>
  <c r="DP32" i="8"/>
  <c r="DU32" i="8"/>
  <c r="DZ32" i="8"/>
  <c r="EF32" i="8"/>
  <c r="EK32" i="8"/>
  <c r="EP32" i="8"/>
  <c r="EV32" i="8"/>
  <c r="FA32" i="8"/>
  <c r="FF32" i="8"/>
  <c r="FL32" i="8"/>
  <c r="F33" i="8"/>
  <c r="K33" i="8"/>
  <c r="Q33" i="8"/>
  <c r="V33" i="8"/>
  <c r="AA33" i="8"/>
  <c r="AG33" i="8"/>
  <c r="AL33" i="8"/>
  <c r="AQ33" i="8"/>
  <c r="AW33" i="8"/>
  <c r="BB33" i="8"/>
  <c r="BG33" i="8"/>
  <c r="BM33" i="8"/>
  <c r="BR33" i="8"/>
  <c r="BW33" i="8"/>
  <c r="CC33" i="8"/>
  <c r="CH33" i="8"/>
  <c r="CM33" i="8"/>
  <c r="CS33" i="8"/>
  <c r="CX33" i="8"/>
  <c r="DC33" i="8"/>
  <c r="DI33" i="8"/>
  <c r="DN33" i="8"/>
  <c r="DS33" i="8"/>
  <c r="DY33" i="8"/>
  <c r="ED33" i="8"/>
  <c r="EI33" i="8"/>
  <c r="EO33" i="8"/>
  <c r="ET33" i="8"/>
  <c r="EY33" i="8"/>
  <c r="FE33" i="8"/>
  <c r="FJ33" i="8"/>
  <c r="D34" i="8"/>
  <c r="J34" i="8"/>
  <c r="O34" i="8"/>
  <c r="T34" i="8"/>
  <c r="Z34" i="8"/>
  <c r="AE34" i="8"/>
  <c r="AJ34" i="8"/>
  <c r="AP34" i="8"/>
  <c r="AU34" i="8"/>
  <c r="AZ34" i="8"/>
  <c r="BF34" i="8"/>
  <c r="BK34" i="8"/>
  <c r="BP34" i="8"/>
  <c r="BV34" i="8"/>
  <c r="CA34" i="8"/>
  <c r="CF34" i="8"/>
  <c r="CL34" i="8"/>
  <c r="CQ34" i="8"/>
  <c r="CV34" i="8"/>
  <c r="DB34" i="8"/>
  <c r="DG34" i="8"/>
  <c r="DL34" i="8"/>
  <c r="DR34" i="8"/>
  <c r="DW34" i="8"/>
  <c r="EB34" i="8"/>
  <c r="EH34" i="8"/>
  <c r="EM34" i="8"/>
  <c r="ER34" i="8"/>
  <c r="EX34" i="8"/>
  <c r="FC34" i="8"/>
  <c r="FH34" i="8"/>
  <c r="G35" i="8"/>
  <c r="L35" i="8"/>
  <c r="Q35" i="8"/>
  <c r="W35" i="8"/>
  <c r="AB35" i="8"/>
  <c r="AG35" i="8"/>
  <c r="AM35" i="8"/>
  <c r="AR35" i="8"/>
  <c r="AW35" i="8"/>
  <c r="BC35" i="8"/>
  <c r="BH35" i="8"/>
  <c r="BM35" i="8"/>
  <c r="BS35" i="8"/>
  <c r="BX35" i="8"/>
  <c r="CC35" i="8"/>
  <c r="CI35" i="8"/>
  <c r="CN35" i="8"/>
  <c r="CS35" i="8"/>
  <c r="CY35" i="8"/>
  <c r="DD35" i="8"/>
  <c r="DI35" i="8"/>
  <c r="DO35" i="8"/>
  <c r="DT35" i="8"/>
  <c r="DY35" i="8"/>
  <c r="EE35" i="8"/>
  <c r="EJ35" i="8"/>
  <c r="EO35" i="8"/>
  <c r="EU35" i="8"/>
  <c r="EZ35" i="8"/>
  <c r="FE35" i="8"/>
  <c r="FK35" i="8"/>
  <c r="E36" i="8"/>
  <c r="J36" i="8"/>
  <c r="P36" i="8"/>
  <c r="U36" i="8"/>
  <c r="Z36" i="8"/>
  <c r="AF36" i="8"/>
  <c r="AK36" i="8"/>
  <c r="AP36" i="8"/>
  <c r="AV36" i="8"/>
  <c r="BA36" i="8"/>
  <c r="BF36" i="8"/>
  <c r="BL36" i="8"/>
  <c r="BQ36" i="8"/>
  <c r="BV36" i="8"/>
  <c r="CB36" i="8"/>
  <c r="CG36" i="8"/>
  <c r="CL36" i="8"/>
  <c r="CR36" i="8"/>
  <c r="CW36" i="8"/>
  <c r="DB36" i="8"/>
  <c r="DH36" i="8"/>
  <c r="DM36" i="8"/>
  <c r="DR36" i="8"/>
  <c r="DX36" i="8"/>
  <c r="EC36" i="8"/>
  <c r="EH36" i="8"/>
  <c r="EN36" i="8"/>
  <c r="ES36" i="8"/>
  <c r="EX36" i="8"/>
  <c r="FD36" i="8"/>
  <c r="FI36" i="8"/>
  <c r="C37" i="8"/>
  <c r="I37" i="8"/>
  <c r="N37" i="8"/>
  <c r="S37" i="8"/>
  <c r="Y37" i="8"/>
  <c r="AD37" i="8"/>
  <c r="AI37" i="8"/>
  <c r="AO37" i="8"/>
  <c r="AT37" i="8"/>
  <c r="AY37" i="8"/>
  <c r="BE37" i="8"/>
  <c r="BJ37" i="8"/>
  <c r="BO37" i="8"/>
  <c r="BU37" i="8"/>
  <c r="BZ37" i="8"/>
  <c r="CE37" i="8"/>
  <c r="CK37" i="8"/>
  <c r="CP37" i="8"/>
  <c r="CU37" i="8"/>
  <c r="DA37" i="8"/>
  <c r="DF37" i="8"/>
  <c r="DK37" i="8"/>
  <c r="DQ37" i="8"/>
  <c r="DV37" i="8"/>
  <c r="EA37" i="8"/>
  <c r="EG37" i="8"/>
  <c r="EL37" i="8"/>
  <c r="EQ37" i="8"/>
  <c r="EW37" i="8"/>
  <c r="FB37" i="8"/>
  <c r="FG37" i="8"/>
  <c r="FL42" i="8"/>
  <c r="FH42" i="8"/>
  <c r="FD42" i="8"/>
  <c r="EZ42" i="8"/>
  <c r="EV42" i="8"/>
  <c r="ER42" i="8"/>
  <c r="EN42" i="8"/>
  <c r="EJ42" i="8"/>
  <c r="EF42" i="8"/>
  <c r="EB42" i="8"/>
  <c r="DX42" i="8"/>
  <c r="DT42" i="8"/>
  <c r="DP42" i="8"/>
  <c r="DL42" i="8"/>
  <c r="DH42" i="8"/>
  <c r="DD42" i="8"/>
  <c r="CZ42" i="8"/>
  <c r="CV42" i="8"/>
  <c r="FJ42" i="8"/>
  <c r="FE42" i="8"/>
  <c r="EY42" i="8"/>
  <c r="ET42" i="8"/>
  <c r="EO42" i="8"/>
  <c r="EI42" i="8"/>
  <c r="ED42" i="8"/>
  <c r="DY42" i="8"/>
  <c r="DS42" i="8"/>
  <c r="DN42" i="8"/>
  <c r="DI42" i="8"/>
  <c r="DC42" i="8"/>
  <c r="CX42" i="8"/>
  <c r="CS42" i="8"/>
  <c r="CO42" i="8"/>
  <c r="CK42" i="8"/>
  <c r="CG42" i="8"/>
  <c r="CC42" i="8"/>
  <c r="BY42" i="8"/>
  <c r="BU42" i="8"/>
  <c r="BQ42" i="8"/>
  <c r="BM42" i="8"/>
  <c r="BI42" i="8"/>
  <c r="BE42" i="8"/>
  <c r="BA42" i="8"/>
  <c r="AW42" i="8"/>
  <c r="AS42" i="8"/>
  <c r="AO42" i="8"/>
  <c r="AK42" i="8"/>
  <c r="AG42" i="8"/>
  <c r="AC42" i="8"/>
  <c r="Y42" i="8"/>
  <c r="U42" i="8"/>
  <c r="Q42" i="8"/>
  <c r="M42" i="8"/>
  <c r="I42" i="8"/>
  <c r="E42" i="8"/>
  <c r="G38" i="8"/>
  <c r="L38" i="8"/>
  <c r="R38" i="8"/>
  <c r="W38" i="8"/>
  <c r="AB38" i="8"/>
  <c r="AH38" i="8"/>
  <c r="AM38" i="8"/>
  <c r="AR38" i="8"/>
  <c r="AX38" i="8"/>
  <c r="BC38" i="8"/>
  <c r="BH38" i="8"/>
  <c r="BN38" i="8"/>
  <c r="BS38" i="8"/>
  <c r="BX38" i="8"/>
  <c r="CD38" i="8"/>
  <c r="CI38" i="8"/>
  <c r="CN38" i="8"/>
  <c r="CT38" i="8"/>
  <c r="CY38" i="8"/>
  <c r="DD38" i="8"/>
  <c r="DJ38" i="8"/>
  <c r="DO38" i="8"/>
  <c r="DT38" i="8"/>
  <c r="DZ38" i="8"/>
  <c r="EE38" i="8"/>
  <c r="EJ38" i="8"/>
  <c r="EP38" i="8"/>
  <c r="EU38" i="8"/>
  <c r="EZ38" i="8"/>
  <c r="FF38" i="8"/>
  <c r="FK38" i="8"/>
  <c r="FJ44" i="8"/>
  <c r="FF44" i="8"/>
  <c r="FB44" i="8"/>
  <c r="EX44" i="8"/>
  <c r="ET44" i="8"/>
  <c r="EP44" i="8"/>
  <c r="EL44" i="8"/>
  <c r="EH44" i="8"/>
  <c r="ED44" i="8"/>
  <c r="DZ44" i="8"/>
  <c r="DV44" i="8"/>
  <c r="DR44" i="8"/>
  <c r="DN44" i="8"/>
  <c r="DJ44" i="8"/>
  <c r="DF44" i="8"/>
  <c r="DB44" i="8"/>
  <c r="CX44" i="8"/>
  <c r="CT44" i="8"/>
  <c r="CP44" i="8"/>
  <c r="CL44" i="8"/>
  <c r="CH44" i="8"/>
  <c r="CD44" i="8"/>
  <c r="BZ44" i="8"/>
  <c r="BV44" i="8"/>
  <c r="BR44" i="8"/>
  <c r="BN44" i="8"/>
  <c r="BJ44" i="8"/>
  <c r="BF44" i="8"/>
  <c r="BB44" i="8"/>
  <c r="AX44" i="8"/>
  <c r="AT44" i="8"/>
  <c r="AP44" i="8"/>
  <c r="AL44" i="8"/>
  <c r="AH44" i="8"/>
  <c r="AD44" i="8"/>
  <c r="Z44" i="8"/>
  <c r="V44" i="8"/>
  <c r="R44" i="8"/>
  <c r="N44" i="8"/>
  <c r="J44" i="8"/>
  <c r="F44" i="8"/>
  <c r="FK44" i="8"/>
  <c r="FE44" i="8"/>
  <c r="EZ44" i="8"/>
  <c r="EU44" i="8"/>
  <c r="EO44" i="8"/>
  <c r="EJ44" i="8"/>
  <c r="EE44" i="8"/>
  <c r="DY44" i="8"/>
  <c r="DT44" i="8"/>
  <c r="DO44" i="8"/>
  <c r="DI44" i="8"/>
  <c r="DD44" i="8"/>
  <c r="CY44" i="8"/>
  <c r="CS44" i="8"/>
  <c r="CN44" i="8"/>
  <c r="CI44" i="8"/>
  <c r="CC44" i="8"/>
  <c r="BX44" i="8"/>
  <c r="BS44" i="8"/>
  <c r="BM44" i="8"/>
  <c r="BH44" i="8"/>
  <c r="BC44" i="8"/>
  <c r="AW44" i="8"/>
  <c r="AR44" i="8"/>
  <c r="AM44" i="8"/>
  <c r="AG44" i="8"/>
  <c r="AB44" i="8"/>
  <c r="W44" i="8"/>
  <c r="Q44" i="8"/>
  <c r="L44" i="8"/>
  <c r="G44" i="8"/>
  <c r="FI44" i="8"/>
  <c r="FD44" i="8"/>
  <c r="EY44" i="8"/>
  <c r="ES44" i="8"/>
  <c r="H40" i="8"/>
  <c r="M40" i="8"/>
  <c r="R40" i="8"/>
  <c r="X40" i="8"/>
  <c r="AC40" i="8"/>
  <c r="AH40" i="8"/>
  <c r="AN40" i="8"/>
  <c r="AS40" i="8"/>
  <c r="AX40" i="8"/>
  <c r="BD40" i="8"/>
  <c r="BI40" i="8"/>
  <c r="BN40" i="8"/>
  <c r="BT40" i="8"/>
  <c r="BY40" i="8"/>
  <c r="CD40" i="8"/>
  <c r="CJ40" i="8"/>
  <c r="CO40" i="8"/>
  <c r="CT40" i="8"/>
  <c r="CZ40" i="8"/>
  <c r="DE40" i="8"/>
  <c r="DJ40" i="8"/>
  <c r="DP40" i="8"/>
  <c r="DU40" i="8"/>
  <c r="DZ40" i="8"/>
  <c r="EF40" i="8"/>
  <c r="EK40" i="8"/>
  <c r="EP40" i="8"/>
  <c r="EV40" i="8"/>
  <c r="FA40" i="8"/>
  <c r="FF40" i="8"/>
  <c r="FL40" i="8"/>
  <c r="D42" i="8"/>
  <c r="J42" i="8"/>
  <c r="O42" i="8"/>
  <c r="T42" i="8"/>
  <c r="Z42" i="8"/>
  <c r="AE42" i="8"/>
  <c r="AJ42" i="8"/>
  <c r="AP42" i="8"/>
  <c r="AU42" i="8"/>
  <c r="AZ42" i="8"/>
  <c r="BF42" i="8"/>
  <c r="BK42" i="8"/>
  <c r="BP42" i="8"/>
  <c r="BV42" i="8"/>
  <c r="CA42" i="8"/>
  <c r="CF42" i="8"/>
  <c r="CL42" i="8"/>
  <c r="CQ42" i="8"/>
  <c r="CW42" i="8"/>
  <c r="DE42" i="8"/>
  <c r="DK42" i="8"/>
  <c r="DR42" i="8"/>
  <c r="DZ42" i="8"/>
  <c r="EG42" i="8"/>
  <c r="EM42" i="8"/>
  <c r="EU42" i="8"/>
  <c r="FB42" i="8"/>
  <c r="FI42" i="8"/>
  <c r="E44" i="8"/>
  <c r="M44" i="8"/>
  <c r="T44" i="8"/>
  <c r="AA44" i="8"/>
  <c r="AI44" i="8"/>
  <c r="AO44" i="8"/>
  <c r="AV44" i="8"/>
  <c r="BD44" i="8"/>
  <c r="BK44" i="8"/>
  <c r="BQ44" i="8"/>
  <c r="BY44" i="8"/>
  <c r="CF44" i="8"/>
  <c r="CM44" i="8"/>
  <c r="CU44" i="8"/>
  <c r="DA44" i="8"/>
  <c r="DH44" i="8"/>
  <c r="DP44" i="8"/>
  <c r="DW44" i="8"/>
  <c r="EC44" i="8"/>
  <c r="EK44" i="8"/>
  <c r="ER44" i="8"/>
  <c r="FC44" i="8"/>
  <c r="FK49" i="8"/>
  <c r="FG49" i="8"/>
  <c r="FC49" i="8"/>
  <c r="EY49" i="8"/>
  <c r="EU49" i="8"/>
  <c r="EQ49" i="8"/>
  <c r="EM49" i="8"/>
  <c r="EI49" i="8"/>
  <c r="EE49" i="8"/>
  <c r="EA49" i="8"/>
  <c r="DW49" i="8"/>
  <c r="DS49" i="8"/>
  <c r="DO49" i="8"/>
  <c r="DK49" i="8"/>
  <c r="DG49" i="8"/>
  <c r="DC49" i="8"/>
  <c r="CY49" i="8"/>
  <c r="CU49" i="8"/>
  <c r="CQ49" i="8"/>
  <c r="CM49" i="8"/>
  <c r="CI49" i="8"/>
  <c r="CE49" i="8"/>
  <c r="CA49" i="8"/>
  <c r="BW49" i="8"/>
  <c r="BS49" i="8"/>
  <c r="BO49" i="8"/>
  <c r="BK49" i="8"/>
  <c r="BG49" i="8"/>
  <c r="BC49" i="8"/>
  <c r="AY49" i="8"/>
  <c r="AU49" i="8"/>
  <c r="AQ49" i="8"/>
  <c r="AM49" i="8"/>
  <c r="AI49" i="8"/>
  <c r="AE49" i="8"/>
  <c r="AA49" i="8"/>
  <c r="W49" i="8"/>
  <c r="S49" i="8"/>
  <c r="O49" i="8"/>
  <c r="K49" i="8"/>
  <c r="G49" i="8"/>
  <c r="C49" i="8"/>
  <c r="FL49" i="8"/>
  <c r="FF49" i="8"/>
  <c r="FA49" i="8"/>
  <c r="EV49" i="8"/>
  <c r="EP49" i="8"/>
  <c r="EK49" i="8"/>
  <c r="EF49" i="8"/>
  <c r="DZ49" i="8"/>
  <c r="DU49" i="8"/>
  <c r="DP49" i="8"/>
  <c r="DJ49" i="8"/>
  <c r="DE49" i="8"/>
  <c r="CZ49" i="8"/>
  <c r="CT49" i="8"/>
  <c r="CO49" i="8"/>
  <c r="CJ49" i="8"/>
  <c r="CD49" i="8"/>
  <c r="BY49" i="8"/>
  <c r="BT49" i="8"/>
  <c r="BN49" i="8"/>
  <c r="BI49" i="8"/>
  <c r="BD49" i="8"/>
  <c r="AX49" i="8"/>
  <c r="AS49" i="8"/>
  <c r="AN49" i="8"/>
  <c r="AH49" i="8"/>
  <c r="AC49" i="8"/>
  <c r="X49" i="8"/>
  <c r="R49" i="8"/>
  <c r="M49" i="8"/>
  <c r="H49" i="8"/>
  <c r="FJ49" i="8"/>
  <c r="FE49" i="8"/>
  <c r="EZ49" i="8"/>
  <c r="ET49" i="8"/>
  <c r="EO49" i="8"/>
  <c r="EJ49" i="8"/>
  <c r="ED49" i="8"/>
  <c r="DY49" i="8"/>
  <c r="DT49" i="8"/>
  <c r="DN49" i="8"/>
  <c r="DI49" i="8"/>
  <c r="DD49" i="8"/>
  <c r="CX49" i="8"/>
  <c r="CS49" i="8"/>
  <c r="CN49" i="8"/>
  <c r="CH49" i="8"/>
  <c r="CC49" i="8"/>
  <c r="BX49" i="8"/>
  <c r="BR49" i="8"/>
  <c r="BM49" i="8"/>
  <c r="BH49" i="8"/>
  <c r="BB49" i="8"/>
  <c r="AW49" i="8"/>
  <c r="AR49" i="8"/>
  <c r="AL49" i="8"/>
  <c r="AG49" i="8"/>
  <c r="AB49" i="8"/>
  <c r="V49" i="8"/>
  <c r="Q49" i="8"/>
  <c r="L49" i="8"/>
  <c r="F49" i="8"/>
  <c r="M45" i="8"/>
  <c r="X45" i="8"/>
  <c r="AH45" i="8"/>
  <c r="AS45" i="8"/>
  <c r="BD45" i="8"/>
  <c r="BN45" i="8"/>
  <c r="BY45" i="8"/>
  <c r="CJ45" i="8"/>
  <c r="CT45" i="8"/>
  <c r="DE45" i="8"/>
  <c r="DP45" i="8"/>
  <c r="DZ45" i="8"/>
  <c r="EK45" i="8"/>
  <c r="EV45" i="8"/>
  <c r="FF45" i="8"/>
  <c r="E46" i="8"/>
  <c r="O46" i="8"/>
  <c r="Z46" i="8"/>
  <c r="AK46" i="8"/>
  <c r="AU46" i="8"/>
  <c r="BF46" i="8"/>
  <c r="BQ46" i="8"/>
  <c r="CA46" i="8"/>
  <c r="CL46" i="8"/>
  <c r="CW46" i="8"/>
  <c r="DG46" i="8"/>
  <c r="DR46" i="8"/>
  <c r="EC46" i="8"/>
  <c r="EM46" i="8"/>
  <c r="EX46" i="8"/>
  <c r="FI46" i="8"/>
  <c r="D47" i="8"/>
  <c r="O47" i="8"/>
  <c r="Z47" i="8"/>
  <c r="AJ47" i="8"/>
  <c r="AU47" i="8"/>
  <c r="BF47" i="8"/>
  <c r="BP47" i="8"/>
  <c r="CA47" i="8"/>
  <c r="CL47" i="8"/>
  <c r="CV47" i="8"/>
  <c r="DG47" i="8"/>
  <c r="DR47" i="8"/>
  <c r="EB47" i="8"/>
  <c r="EM47" i="8"/>
  <c r="EX47" i="8"/>
  <c r="FH47" i="8"/>
  <c r="J49" i="8"/>
  <c r="U49" i="8"/>
  <c r="AF49" i="8"/>
  <c r="AP49" i="8"/>
  <c r="BA49" i="8"/>
  <c r="BL49" i="8"/>
  <c r="BV49" i="8"/>
  <c r="CG49" i="8"/>
  <c r="CR49" i="8"/>
  <c r="DB49" i="8"/>
  <c r="DM49" i="8"/>
  <c r="DX49" i="8"/>
  <c r="EH49" i="8"/>
  <c r="ES49" i="8"/>
  <c r="FD49" i="8"/>
  <c r="FL65" i="8"/>
  <c r="FH65" i="8"/>
  <c r="FD65" i="8"/>
  <c r="EZ65" i="8"/>
  <c r="EV65" i="8"/>
  <c r="ER65" i="8"/>
  <c r="EN65" i="8"/>
  <c r="EJ65" i="8"/>
  <c r="EF65" i="8"/>
  <c r="EB65" i="8"/>
  <c r="DX65" i="8"/>
  <c r="DT65" i="8"/>
  <c r="DP65" i="8"/>
  <c r="DL65" i="8"/>
  <c r="DH65" i="8"/>
  <c r="DD65" i="8"/>
  <c r="CZ65" i="8"/>
  <c r="CV65" i="8"/>
  <c r="CR65" i="8"/>
  <c r="CN65" i="8"/>
  <c r="CJ65" i="8"/>
  <c r="CF65" i="8"/>
  <c r="CB65" i="8"/>
  <c r="BX65" i="8"/>
  <c r="BT65" i="8"/>
  <c r="BP65" i="8"/>
  <c r="BL65" i="8"/>
  <c r="BH65" i="8"/>
  <c r="BD65" i="8"/>
  <c r="AZ65" i="8"/>
  <c r="AV65" i="8"/>
  <c r="AR65" i="8"/>
  <c r="AN65" i="8"/>
  <c r="AJ65" i="8"/>
  <c r="AF65" i="8"/>
  <c r="AB65" i="8"/>
  <c r="X65" i="8"/>
  <c r="T65" i="8"/>
  <c r="P65" i="8"/>
  <c r="L65" i="8"/>
  <c r="H65" i="8"/>
  <c r="D65" i="8"/>
  <c r="FK65" i="8"/>
  <c r="FG65" i="8"/>
  <c r="FC65" i="8"/>
  <c r="EY65" i="8"/>
  <c r="EU65" i="8"/>
  <c r="EQ65" i="8"/>
  <c r="EM65" i="8"/>
  <c r="EI65" i="8"/>
  <c r="EE65" i="8"/>
  <c r="EA65" i="8"/>
  <c r="DW65" i="8"/>
  <c r="DS65" i="8"/>
  <c r="DO65" i="8"/>
  <c r="DK65" i="8"/>
  <c r="DG65" i="8"/>
  <c r="DC65" i="8"/>
  <c r="CY65" i="8"/>
  <c r="CU65" i="8"/>
  <c r="CQ65" i="8"/>
  <c r="CM65" i="8"/>
  <c r="CI65" i="8"/>
  <c r="CE65" i="8"/>
  <c r="CA65" i="8"/>
  <c r="BW65" i="8"/>
  <c r="BS65" i="8"/>
  <c r="BO65" i="8"/>
  <c r="BK65" i="8"/>
  <c r="BG65" i="8"/>
  <c r="BC65" i="8"/>
  <c r="AY65" i="8"/>
  <c r="AU65" i="8"/>
  <c r="AQ65" i="8"/>
  <c r="AM65" i="8"/>
  <c r="AI65" i="8"/>
  <c r="AE65" i="8"/>
  <c r="AA65" i="8"/>
  <c r="W65" i="8"/>
  <c r="S65" i="8"/>
  <c r="O65" i="8"/>
  <c r="K65" i="8"/>
  <c r="G65" i="8"/>
  <c r="C65" i="8"/>
  <c r="FE65" i="8"/>
  <c r="EW65" i="8"/>
  <c r="EO65" i="8"/>
  <c r="EG65" i="8"/>
  <c r="DY65" i="8"/>
  <c r="DQ65" i="8"/>
  <c r="DI65" i="8"/>
  <c r="DA65" i="8"/>
  <c r="CS65" i="8"/>
  <c r="CK65" i="8"/>
  <c r="CC65" i="8"/>
  <c r="BU65" i="8"/>
  <c r="BM65" i="8"/>
  <c r="BE65" i="8"/>
  <c r="AW65" i="8"/>
  <c r="AO65" i="8"/>
  <c r="AG65" i="8"/>
  <c r="Y65" i="8"/>
  <c r="Q65" i="8"/>
  <c r="I65" i="8"/>
  <c r="FJ65" i="8"/>
  <c r="FB65" i="8"/>
  <c r="ET65" i="8"/>
  <c r="EL65" i="8"/>
  <c r="ED65" i="8"/>
  <c r="DV65" i="8"/>
  <c r="DN65" i="8"/>
  <c r="DF65" i="8"/>
  <c r="CX65" i="8"/>
  <c r="CP65" i="8"/>
  <c r="CH65" i="8"/>
  <c r="BZ65" i="8"/>
  <c r="BR65" i="8"/>
  <c r="BJ65" i="8"/>
  <c r="BB65" i="8"/>
  <c r="AT65" i="8"/>
  <c r="AL65" i="8"/>
  <c r="AD65" i="8"/>
  <c r="V65" i="8"/>
  <c r="N65" i="8"/>
  <c r="F65" i="8"/>
  <c r="FI65" i="8"/>
  <c r="FA65" i="8"/>
  <c r="ES65" i="8"/>
  <c r="EK65" i="8"/>
  <c r="EC65" i="8"/>
  <c r="DU65" i="8"/>
  <c r="DM65" i="8"/>
  <c r="DE65" i="8"/>
  <c r="CW65" i="8"/>
  <c r="CO65" i="8"/>
  <c r="CG65" i="8"/>
  <c r="BY65" i="8"/>
  <c r="BQ65" i="8"/>
  <c r="BI65" i="8"/>
  <c r="BA65" i="8"/>
  <c r="AS65" i="8"/>
  <c r="AK65" i="8"/>
  <c r="AC65" i="8"/>
  <c r="U65" i="8"/>
  <c r="M65" i="8"/>
  <c r="E65" i="8"/>
  <c r="FL69" i="8"/>
  <c r="FH69" i="8"/>
  <c r="FD69" i="8"/>
  <c r="EZ69" i="8"/>
  <c r="EV69" i="8"/>
  <c r="ER69" i="8"/>
  <c r="EN69" i="8"/>
  <c r="EJ69" i="8"/>
  <c r="EF69" i="8"/>
  <c r="EB69" i="8"/>
  <c r="DX69" i="8"/>
  <c r="DT69" i="8"/>
  <c r="DP69" i="8"/>
  <c r="DL69" i="8"/>
  <c r="DH69" i="8"/>
  <c r="DD69" i="8"/>
  <c r="CZ69" i="8"/>
  <c r="CV69" i="8"/>
  <c r="CR69" i="8"/>
  <c r="CN69" i="8"/>
  <c r="CJ69" i="8"/>
  <c r="CF69" i="8"/>
  <c r="CB69" i="8"/>
  <c r="BX69" i="8"/>
  <c r="BT69" i="8"/>
  <c r="BP69" i="8"/>
  <c r="BL69" i="8"/>
  <c r="BH69" i="8"/>
  <c r="BD69" i="8"/>
  <c r="AZ69" i="8"/>
  <c r="AV69" i="8"/>
  <c r="AR69" i="8"/>
  <c r="AN69" i="8"/>
  <c r="AJ69" i="8"/>
  <c r="AF69" i="8"/>
  <c r="AB69" i="8"/>
  <c r="X69" i="8"/>
  <c r="T69" i="8"/>
  <c r="P69" i="8"/>
  <c r="L69" i="8"/>
  <c r="H69" i="8"/>
  <c r="D69" i="8"/>
  <c r="FK69" i="8"/>
  <c r="FG69" i="8"/>
  <c r="FC69" i="8"/>
  <c r="EY69" i="8"/>
  <c r="EU69" i="8"/>
  <c r="EQ69" i="8"/>
  <c r="EM69" i="8"/>
  <c r="EI69" i="8"/>
  <c r="EE69" i="8"/>
  <c r="EA69" i="8"/>
  <c r="DW69" i="8"/>
  <c r="DS69" i="8"/>
  <c r="DO69" i="8"/>
  <c r="DK69" i="8"/>
  <c r="DG69" i="8"/>
  <c r="DC69" i="8"/>
  <c r="CY69" i="8"/>
  <c r="CU69" i="8"/>
  <c r="CQ69" i="8"/>
  <c r="CM69" i="8"/>
  <c r="CI69" i="8"/>
  <c r="CE69" i="8"/>
  <c r="CA69" i="8"/>
  <c r="BW69" i="8"/>
  <c r="BS69" i="8"/>
  <c r="BO69" i="8"/>
  <c r="BK69" i="8"/>
  <c r="BG69" i="8"/>
  <c r="BC69" i="8"/>
  <c r="AY69" i="8"/>
  <c r="AU69" i="8"/>
  <c r="AQ69" i="8"/>
  <c r="AM69" i="8"/>
  <c r="AI69" i="8"/>
  <c r="AE69" i="8"/>
  <c r="AA69" i="8"/>
  <c r="W69" i="8"/>
  <c r="S69" i="8"/>
  <c r="O69" i="8"/>
  <c r="K69" i="8"/>
  <c r="G69" i="8"/>
  <c r="C69" i="8"/>
  <c r="FE69" i="8"/>
  <c r="EW69" i="8"/>
  <c r="EO69" i="8"/>
  <c r="EG69" i="8"/>
  <c r="DY69" i="8"/>
  <c r="DQ69" i="8"/>
  <c r="DI69" i="8"/>
  <c r="DA69" i="8"/>
  <c r="CS69" i="8"/>
  <c r="CK69" i="8"/>
  <c r="CC69" i="8"/>
  <c r="BU69" i="8"/>
  <c r="BM69" i="8"/>
  <c r="BE69" i="8"/>
  <c r="AW69" i="8"/>
  <c r="AO69" i="8"/>
  <c r="AG69" i="8"/>
  <c r="Y69" i="8"/>
  <c r="Q69" i="8"/>
  <c r="I69" i="8"/>
  <c r="FJ69" i="8"/>
  <c r="FB69" i="8"/>
  <c r="ET69" i="8"/>
  <c r="EL69" i="8"/>
  <c r="ED69" i="8"/>
  <c r="DV69" i="8"/>
  <c r="DN69" i="8"/>
  <c r="DF69" i="8"/>
  <c r="CX69" i="8"/>
  <c r="CP69" i="8"/>
  <c r="CH69" i="8"/>
  <c r="BZ69" i="8"/>
  <c r="BR69" i="8"/>
  <c r="BJ69" i="8"/>
  <c r="BB69" i="8"/>
  <c r="AT69" i="8"/>
  <c r="AL69" i="8"/>
  <c r="AD69" i="8"/>
  <c r="V69" i="8"/>
  <c r="N69" i="8"/>
  <c r="F69" i="8"/>
  <c r="FI69" i="8"/>
  <c r="FA69" i="8"/>
  <c r="ES69" i="8"/>
  <c r="EK69" i="8"/>
  <c r="EC69" i="8"/>
  <c r="DU69" i="8"/>
  <c r="DM69" i="8"/>
  <c r="DE69" i="8"/>
  <c r="CW69" i="8"/>
  <c r="CO69" i="8"/>
  <c r="CG69" i="8"/>
  <c r="BY69" i="8"/>
  <c r="BQ69" i="8"/>
  <c r="BI69" i="8"/>
  <c r="BA69" i="8"/>
  <c r="AS69" i="8"/>
  <c r="AK69" i="8"/>
  <c r="AC69" i="8"/>
  <c r="U69" i="8"/>
  <c r="M69" i="8"/>
  <c r="E69" i="8"/>
  <c r="AH65" i="8"/>
  <c r="BN65" i="8"/>
  <c r="CT65" i="8"/>
  <c r="DZ65" i="8"/>
  <c r="FF65" i="8"/>
  <c r="FL73" i="8"/>
  <c r="FH73" i="8"/>
  <c r="FD73" i="8"/>
  <c r="EZ73" i="8"/>
  <c r="EV73" i="8"/>
  <c r="ER73" i="8"/>
  <c r="EN73" i="8"/>
  <c r="EJ73" i="8"/>
  <c r="EF73" i="8"/>
  <c r="EB73" i="8"/>
  <c r="DX73" i="8"/>
  <c r="DT73" i="8"/>
  <c r="DP73" i="8"/>
  <c r="DL73" i="8"/>
  <c r="DH73" i="8"/>
  <c r="DD73" i="8"/>
  <c r="CZ73" i="8"/>
  <c r="CV73" i="8"/>
  <c r="CR73" i="8"/>
  <c r="CN73" i="8"/>
  <c r="CJ73" i="8"/>
  <c r="CF73" i="8"/>
  <c r="CB73" i="8"/>
  <c r="BX73" i="8"/>
  <c r="BT73" i="8"/>
  <c r="BP73" i="8"/>
  <c r="BL73" i="8"/>
  <c r="BH73" i="8"/>
  <c r="BD73" i="8"/>
  <c r="AZ73" i="8"/>
  <c r="AV73" i="8"/>
  <c r="AR73" i="8"/>
  <c r="AN73" i="8"/>
  <c r="AJ73" i="8"/>
  <c r="AF73" i="8"/>
  <c r="AB73" i="8"/>
  <c r="X73" i="8"/>
  <c r="T73" i="8"/>
  <c r="P73" i="8"/>
  <c r="L73" i="8"/>
  <c r="H73" i="8"/>
  <c r="D73" i="8"/>
  <c r="FK73" i="8"/>
  <c r="FG73" i="8"/>
  <c r="FC73" i="8"/>
  <c r="EY73" i="8"/>
  <c r="EU73" i="8"/>
  <c r="EQ73" i="8"/>
  <c r="EM73" i="8"/>
  <c r="EI73" i="8"/>
  <c r="EE73" i="8"/>
  <c r="EA73" i="8"/>
  <c r="DW73" i="8"/>
  <c r="DS73" i="8"/>
  <c r="DO73" i="8"/>
  <c r="DK73" i="8"/>
  <c r="DG73" i="8"/>
  <c r="DC73" i="8"/>
  <c r="CY73" i="8"/>
  <c r="CU73" i="8"/>
  <c r="CQ73" i="8"/>
  <c r="CM73" i="8"/>
  <c r="CI73" i="8"/>
  <c r="CE73" i="8"/>
  <c r="CA73" i="8"/>
  <c r="BW73" i="8"/>
  <c r="BS73" i="8"/>
  <c r="BO73" i="8"/>
  <c r="BK73" i="8"/>
  <c r="BG73" i="8"/>
  <c r="BC73" i="8"/>
  <c r="AY73" i="8"/>
  <c r="AU73" i="8"/>
  <c r="AQ73" i="8"/>
  <c r="AM73" i="8"/>
  <c r="AI73" i="8"/>
  <c r="AE73" i="8"/>
  <c r="AA73" i="8"/>
  <c r="W73" i="8"/>
  <c r="S73" i="8"/>
  <c r="O73" i="8"/>
  <c r="K73" i="8"/>
  <c r="G73" i="8"/>
  <c r="C73" i="8"/>
  <c r="FE73" i="8"/>
  <c r="EW73" i="8"/>
  <c r="EO73" i="8"/>
  <c r="EG73" i="8"/>
  <c r="DY73" i="8"/>
  <c r="DQ73" i="8"/>
  <c r="DI73" i="8"/>
  <c r="DA73" i="8"/>
  <c r="CS73" i="8"/>
  <c r="CK73" i="8"/>
  <c r="CC73" i="8"/>
  <c r="BU73" i="8"/>
  <c r="BM73" i="8"/>
  <c r="BE73" i="8"/>
  <c r="AW73" i="8"/>
  <c r="AO73" i="8"/>
  <c r="AG73" i="8"/>
  <c r="Y73" i="8"/>
  <c r="Q73" i="8"/>
  <c r="I73" i="8"/>
  <c r="FJ73" i="8"/>
  <c r="FB73" i="8"/>
  <c r="ET73" i="8"/>
  <c r="EL73" i="8"/>
  <c r="ED73" i="8"/>
  <c r="DV73" i="8"/>
  <c r="DN73" i="8"/>
  <c r="DF73" i="8"/>
  <c r="CX73" i="8"/>
  <c r="CP73" i="8"/>
  <c r="CH73" i="8"/>
  <c r="BZ73" i="8"/>
  <c r="BR73" i="8"/>
  <c r="BJ73" i="8"/>
  <c r="BB73" i="8"/>
  <c r="AT73" i="8"/>
  <c r="AL73" i="8"/>
  <c r="AD73" i="8"/>
  <c r="V73" i="8"/>
  <c r="N73" i="8"/>
  <c r="F73" i="8"/>
  <c r="FI73" i="8"/>
  <c r="FA73" i="8"/>
  <c r="ES73" i="8"/>
  <c r="EK73" i="8"/>
  <c r="EC73" i="8"/>
  <c r="DU73" i="8"/>
  <c r="DM73" i="8"/>
  <c r="DE73" i="8"/>
  <c r="CW73" i="8"/>
  <c r="CO73" i="8"/>
  <c r="CG73" i="8"/>
  <c r="BY73" i="8"/>
  <c r="BQ73" i="8"/>
  <c r="BI73" i="8"/>
  <c r="BA73" i="8"/>
  <c r="AS73" i="8"/>
  <c r="AK73" i="8"/>
  <c r="AC73" i="8"/>
  <c r="U73" i="8"/>
  <c r="M73" i="8"/>
  <c r="E73" i="8"/>
  <c r="AH69" i="8"/>
  <c r="BN69" i="8"/>
  <c r="CT69" i="8"/>
  <c r="DZ69" i="8"/>
  <c r="FF69" i="8"/>
  <c r="FL77" i="8"/>
  <c r="FH77" i="8"/>
  <c r="FD77" i="8"/>
  <c r="EZ77" i="8"/>
  <c r="EV77" i="8"/>
  <c r="ER77" i="8"/>
  <c r="EN77" i="8"/>
  <c r="EJ77" i="8"/>
  <c r="EF77" i="8"/>
  <c r="EB77" i="8"/>
  <c r="DX77" i="8"/>
  <c r="DT77" i="8"/>
  <c r="DP77" i="8"/>
  <c r="DL77" i="8"/>
  <c r="DH77" i="8"/>
  <c r="DD77" i="8"/>
  <c r="CZ77" i="8"/>
  <c r="CV77" i="8"/>
  <c r="CR77" i="8"/>
  <c r="CN77" i="8"/>
  <c r="CJ77" i="8"/>
  <c r="CF77" i="8"/>
  <c r="CB77" i="8"/>
  <c r="BX77" i="8"/>
  <c r="BT77" i="8"/>
  <c r="BP77" i="8"/>
  <c r="BL77" i="8"/>
  <c r="BH77" i="8"/>
  <c r="BD77" i="8"/>
  <c r="AZ77" i="8"/>
  <c r="AV77" i="8"/>
  <c r="AR77" i="8"/>
  <c r="AN77" i="8"/>
  <c r="AJ77" i="8"/>
  <c r="AF77" i="8"/>
  <c r="AB77" i="8"/>
  <c r="X77" i="8"/>
  <c r="T77" i="8"/>
  <c r="P77" i="8"/>
  <c r="L77" i="8"/>
  <c r="H77" i="8"/>
  <c r="D77" i="8"/>
  <c r="FK77" i="8"/>
  <c r="FG77" i="8"/>
  <c r="FC77" i="8"/>
  <c r="EY77" i="8"/>
  <c r="EU77" i="8"/>
  <c r="EQ77" i="8"/>
  <c r="EM77" i="8"/>
  <c r="EI77" i="8"/>
  <c r="EE77" i="8"/>
  <c r="EA77" i="8"/>
  <c r="DW77" i="8"/>
  <c r="DS77" i="8"/>
  <c r="DO77" i="8"/>
  <c r="DK77" i="8"/>
  <c r="DG77" i="8"/>
  <c r="DC77" i="8"/>
  <c r="CY77" i="8"/>
  <c r="CU77" i="8"/>
  <c r="CQ77" i="8"/>
  <c r="CM77" i="8"/>
  <c r="CI77" i="8"/>
  <c r="CE77" i="8"/>
  <c r="CA77" i="8"/>
  <c r="BW77" i="8"/>
  <c r="BS77" i="8"/>
  <c r="BO77" i="8"/>
  <c r="BK77" i="8"/>
  <c r="BG77" i="8"/>
  <c r="BC77" i="8"/>
  <c r="AY77" i="8"/>
  <c r="AU77" i="8"/>
  <c r="AQ77" i="8"/>
  <c r="AM77" i="8"/>
  <c r="AI77" i="8"/>
  <c r="AE77" i="8"/>
  <c r="AA77" i="8"/>
  <c r="W77" i="8"/>
  <c r="S77" i="8"/>
  <c r="O77" i="8"/>
  <c r="K77" i="8"/>
  <c r="G77" i="8"/>
  <c r="C77" i="8"/>
  <c r="FE77" i="8"/>
  <c r="EW77" i="8"/>
  <c r="EO77" i="8"/>
  <c r="EG77" i="8"/>
  <c r="DY77" i="8"/>
  <c r="DQ77" i="8"/>
  <c r="DI77" i="8"/>
  <c r="DA77" i="8"/>
  <c r="CS77" i="8"/>
  <c r="CK77" i="8"/>
  <c r="CC77" i="8"/>
  <c r="BU77" i="8"/>
  <c r="BM77" i="8"/>
  <c r="BE77" i="8"/>
  <c r="AW77" i="8"/>
  <c r="AO77" i="8"/>
  <c r="AG77" i="8"/>
  <c r="Y77" i="8"/>
  <c r="Q77" i="8"/>
  <c r="I77" i="8"/>
  <c r="FJ77" i="8"/>
  <c r="FB77" i="8"/>
  <c r="ET77" i="8"/>
  <c r="EL77" i="8"/>
  <c r="ED77" i="8"/>
  <c r="DV77" i="8"/>
  <c r="DN77" i="8"/>
  <c r="DF77" i="8"/>
  <c r="CX77" i="8"/>
  <c r="CP77" i="8"/>
  <c r="CH77" i="8"/>
  <c r="BZ77" i="8"/>
  <c r="BR77" i="8"/>
  <c r="BJ77" i="8"/>
  <c r="BB77" i="8"/>
  <c r="AT77" i="8"/>
  <c r="AL77" i="8"/>
  <c r="AD77" i="8"/>
  <c r="V77" i="8"/>
  <c r="N77" i="8"/>
  <c r="F77" i="8"/>
  <c r="FI77" i="8"/>
  <c r="FA77" i="8"/>
  <c r="ES77" i="8"/>
  <c r="EK77" i="8"/>
  <c r="EC77" i="8"/>
  <c r="DU77" i="8"/>
  <c r="DM77" i="8"/>
  <c r="DE77" i="8"/>
  <c r="CW77" i="8"/>
  <c r="CO77" i="8"/>
  <c r="CG77" i="8"/>
  <c r="BY77" i="8"/>
  <c r="BQ77" i="8"/>
  <c r="BI77" i="8"/>
  <c r="BA77" i="8"/>
  <c r="AS77" i="8"/>
  <c r="AK77" i="8"/>
  <c r="AC77" i="8"/>
  <c r="U77" i="8"/>
  <c r="M77" i="8"/>
  <c r="E77" i="8"/>
  <c r="AH73" i="8"/>
  <c r="BN73" i="8"/>
  <c r="CT73" i="8"/>
  <c r="DZ73" i="8"/>
  <c r="FF73" i="8"/>
  <c r="FL81" i="8"/>
  <c r="FH81" i="8"/>
  <c r="FD81" i="8"/>
  <c r="EZ81" i="8"/>
  <c r="EV81" i="8"/>
  <c r="ER81" i="8"/>
  <c r="EN81" i="8"/>
  <c r="EJ81" i="8"/>
  <c r="EF81" i="8"/>
  <c r="EB81" i="8"/>
  <c r="DX81" i="8"/>
  <c r="DT81" i="8"/>
  <c r="DP81" i="8"/>
  <c r="DL81" i="8"/>
  <c r="DH81" i="8"/>
  <c r="DD81" i="8"/>
  <c r="CZ81" i="8"/>
  <c r="CV81" i="8"/>
  <c r="CR81" i="8"/>
  <c r="CN81" i="8"/>
  <c r="CJ81" i="8"/>
  <c r="CF81" i="8"/>
  <c r="CB81" i="8"/>
  <c r="BX81" i="8"/>
  <c r="BT81" i="8"/>
  <c r="BP81" i="8"/>
  <c r="BL81" i="8"/>
  <c r="BH81" i="8"/>
  <c r="BD81" i="8"/>
  <c r="AZ81" i="8"/>
  <c r="AV81" i="8"/>
  <c r="AR81" i="8"/>
  <c r="AN81" i="8"/>
  <c r="AJ81" i="8"/>
  <c r="AF81" i="8"/>
  <c r="AB81" i="8"/>
  <c r="X81" i="8"/>
  <c r="T81" i="8"/>
  <c r="P81" i="8"/>
  <c r="L81" i="8"/>
  <c r="H81" i="8"/>
  <c r="D81" i="8"/>
  <c r="FK81" i="8"/>
  <c r="FG81" i="8"/>
  <c r="FC81" i="8"/>
  <c r="EY81" i="8"/>
  <c r="EU81" i="8"/>
  <c r="EQ81" i="8"/>
  <c r="EM81" i="8"/>
  <c r="EI81" i="8"/>
  <c r="EE81" i="8"/>
  <c r="EA81" i="8"/>
  <c r="DW81" i="8"/>
  <c r="DS81" i="8"/>
  <c r="DO81" i="8"/>
  <c r="DK81" i="8"/>
  <c r="DG81" i="8"/>
  <c r="DC81" i="8"/>
  <c r="CY81" i="8"/>
  <c r="CU81" i="8"/>
  <c r="CQ81" i="8"/>
  <c r="CM81" i="8"/>
  <c r="CI81" i="8"/>
  <c r="CE81" i="8"/>
  <c r="CA81" i="8"/>
  <c r="BW81" i="8"/>
  <c r="BS81" i="8"/>
  <c r="BO81" i="8"/>
  <c r="BK81" i="8"/>
  <c r="BG81" i="8"/>
  <c r="BC81" i="8"/>
  <c r="AY81" i="8"/>
  <c r="AU81" i="8"/>
  <c r="AQ81" i="8"/>
  <c r="AM81" i="8"/>
  <c r="AI81" i="8"/>
  <c r="AE81" i="8"/>
  <c r="AA81" i="8"/>
  <c r="W81" i="8"/>
  <c r="S81" i="8"/>
  <c r="O81" i="8"/>
  <c r="K81" i="8"/>
  <c r="G81" i="8"/>
  <c r="C81" i="8"/>
  <c r="FE81" i="8"/>
  <c r="EW81" i="8"/>
  <c r="EO81" i="8"/>
  <c r="EG81" i="8"/>
  <c r="DY81" i="8"/>
  <c r="DQ81" i="8"/>
  <c r="DI81" i="8"/>
  <c r="DA81" i="8"/>
  <c r="CS81" i="8"/>
  <c r="CK81" i="8"/>
  <c r="CC81" i="8"/>
  <c r="BU81" i="8"/>
  <c r="BM81" i="8"/>
  <c r="BE81" i="8"/>
  <c r="AW81" i="8"/>
  <c r="AO81" i="8"/>
  <c r="AG81" i="8"/>
  <c r="Y81" i="8"/>
  <c r="Q81" i="8"/>
  <c r="I81" i="8"/>
  <c r="FJ81" i="8"/>
  <c r="FB81" i="8"/>
  <c r="ET81" i="8"/>
  <c r="EL81" i="8"/>
  <c r="ED81" i="8"/>
  <c r="DV81" i="8"/>
  <c r="DN81" i="8"/>
  <c r="DF81" i="8"/>
  <c r="CX81" i="8"/>
  <c r="CP81" i="8"/>
  <c r="CH81" i="8"/>
  <c r="BZ81" i="8"/>
  <c r="BR81" i="8"/>
  <c r="BJ81" i="8"/>
  <c r="BB81" i="8"/>
  <c r="AT81" i="8"/>
  <c r="AL81" i="8"/>
  <c r="AD81" i="8"/>
  <c r="V81" i="8"/>
  <c r="N81" i="8"/>
  <c r="F81" i="8"/>
  <c r="FI81" i="8"/>
  <c r="FA81" i="8"/>
  <c r="ES81" i="8"/>
  <c r="EK81" i="8"/>
  <c r="EC81" i="8"/>
  <c r="DU81" i="8"/>
  <c r="DM81" i="8"/>
  <c r="DE81" i="8"/>
  <c r="CW81" i="8"/>
  <c r="CO81" i="8"/>
  <c r="CG81" i="8"/>
  <c r="BY81" i="8"/>
  <c r="BQ81" i="8"/>
  <c r="BI81" i="8"/>
  <c r="BA81" i="8"/>
  <c r="AS81" i="8"/>
  <c r="AK81" i="8"/>
  <c r="AC81" i="8"/>
  <c r="U81" i="8"/>
  <c r="M81" i="8"/>
  <c r="E81" i="8"/>
  <c r="AH77" i="8"/>
  <c r="BN77" i="8"/>
  <c r="CT77" i="8"/>
  <c r="DZ77" i="8"/>
  <c r="FF77" i="8"/>
  <c r="FL85" i="8"/>
  <c r="FH85" i="8"/>
  <c r="FD85" i="8"/>
  <c r="EZ85" i="8"/>
  <c r="EV85" i="8"/>
  <c r="ER85" i="8"/>
  <c r="EN85" i="8"/>
  <c r="EJ85" i="8"/>
  <c r="EF85" i="8"/>
  <c r="EB85" i="8"/>
  <c r="DX85" i="8"/>
  <c r="DT85" i="8"/>
  <c r="DP85" i="8"/>
  <c r="DL85" i="8"/>
  <c r="DH85" i="8"/>
  <c r="DD85" i="8"/>
  <c r="CZ85" i="8"/>
  <c r="CV85" i="8"/>
  <c r="CR85" i="8"/>
  <c r="CN85" i="8"/>
  <c r="CJ85" i="8"/>
  <c r="CF85" i="8"/>
  <c r="CB85" i="8"/>
  <c r="BX85" i="8"/>
  <c r="BT85" i="8"/>
  <c r="BP85" i="8"/>
  <c r="BL85" i="8"/>
  <c r="BH85" i="8"/>
  <c r="BD85" i="8"/>
  <c r="AZ85" i="8"/>
  <c r="AV85" i="8"/>
  <c r="AR85" i="8"/>
  <c r="AN85" i="8"/>
  <c r="AJ85" i="8"/>
  <c r="AF85" i="8"/>
  <c r="AB85" i="8"/>
  <c r="X85" i="8"/>
  <c r="T85" i="8"/>
  <c r="P85" i="8"/>
  <c r="L85" i="8"/>
  <c r="H85" i="8"/>
  <c r="D85" i="8"/>
  <c r="FK85" i="8"/>
  <c r="FG85" i="8"/>
  <c r="FC85" i="8"/>
  <c r="EY85" i="8"/>
  <c r="EU85" i="8"/>
  <c r="EQ85" i="8"/>
  <c r="EM85" i="8"/>
  <c r="EI85" i="8"/>
  <c r="EE85" i="8"/>
  <c r="EA85" i="8"/>
  <c r="DW85" i="8"/>
  <c r="DS85" i="8"/>
  <c r="DO85" i="8"/>
  <c r="DK85" i="8"/>
  <c r="DG85" i="8"/>
  <c r="DC85" i="8"/>
  <c r="CY85" i="8"/>
  <c r="CU85" i="8"/>
  <c r="CQ85" i="8"/>
  <c r="CM85" i="8"/>
  <c r="CI85" i="8"/>
  <c r="CE85" i="8"/>
  <c r="CA85" i="8"/>
  <c r="BW85" i="8"/>
  <c r="BS85" i="8"/>
  <c r="BO85" i="8"/>
  <c r="BK85" i="8"/>
  <c r="BG85" i="8"/>
  <c r="BC85" i="8"/>
  <c r="AY85" i="8"/>
  <c r="AU85" i="8"/>
  <c r="AQ85" i="8"/>
  <c r="AM85" i="8"/>
  <c r="AI85" i="8"/>
  <c r="AE85" i="8"/>
  <c r="AA85" i="8"/>
  <c r="W85" i="8"/>
  <c r="S85" i="8"/>
  <c r="O85" i="8"/>
  <c r="K85" i="8"/>
  <c r="G85" i="8"/>
  <c r="C85" i="8"/>
  <c r="FE85" i="8"/>
  <c r="EW85" i="8"/>
  <c r="EO85" i="8"/>
  <c r="EG85" i="8"/>
  <c r="DY85" i="8"/>
  <c r="DQ85" i="8"/>
  <c r="DI85" i="8"/>
  <c r="DA85" i="8"/>
  <c r="CS85" i="8"/>
  <c r="CK85" i="8"/>
  <c r="CC85" i="8"/>
  <c r="BU85" i="8"/>
  <c r="BM85" i="8"/>
  <c r="BE85" i="8"/>
  <c r="AW85" i="8"/>
  <c r="AO85" i="8"/>
  <c r="AG85" i="8"/>
  <c r="Y85" i="8"/>
  <c r="Q85" i="8"/>
  <c r="I85" i="8"/>
  <c r="FJ85" i="8"/>
  <c r="FB85" i="8"/>
  <c r="ET85" i="8"/>
  <c r="EL85" i="8"/>
  <c r="ED85" i="8"/>
  <c r="DV85" i="8"/>
  <c r="DN85" i="8"/>
  <c r="DF85" i="8"/>
  <c r="CX85" i="8"/>
  <c r="CP85" i="8"/>
  <c r="CH85" i="8"/>
  <c r="BZ85" i="8"/>
  <c r="BR85" i="8"/>
  <c r="BJ85" i="8"/>
  <c r="BB85" i="8"/>
  <c r="AT85" i="8"/>
  <c r="AL85" i="8"/>
  <c r="AD85" i="8"/>
  <c r="V85" i="8"/>
  <c r="N85" i="8"/>
  <c r="F85" i="8"/>
  <c r="FI85" i="8"/>
  <c r="FA85" i="8"/>
  <c r="ES85" i="8"/>
  <c r="EK85" i="8"/>
  <c r="EC85" i="8"/>
  <c r="DU85" i="8"/>
  <c r="DM85" i="8"/>
  <c r="DE85" i="8"/>
  <c r="CW85" i="8"/>
  <c r="CO85" i="8"/>
  <c r="CG85" i="8"/>
  <c r="BY85" i="8"/>
  <c r="BQ85" i="8"/>
  <c r="BI85" i="8"/>
  <c r="BA85" i="8"/>
  <c r="AS85" i="8"/>
  <c r="AK85" i="8"/>
  <c r="AC85" i="8"/>
  <c r="U85" i="8"/>
  <c r="M85" i="8"/>
  <c r="E85" i="8"/>
  <c r="AH81" i="8"/>
  <c r="BN81" i="8"/>
  <c r="CT81" i="8"/>
  <c r="DZ81" i="8"/>
  <c r="FF81" i="8"/>
  <c r="FL89" i="8"/>
  <c r="FH89" i="8"/>
  <c r="FD89" i="8"/>
  <c r="EZ89" i="8"/>
  <c r="EV89" i="8"/>
  <c r="ER89" i="8"/>
  <c r="EN89" i="8"/>
  <c r="EJ89" i="8"/>
  <c r="EF89" i="8"/>
  <c r="EB89" i="8"/>
  <c r="DX89" i="8"/>
  <c r="DT89" i="8"/>
  <c r="DP89" i="8"/>
  <c r="DL89" i="8"/>
  <c r="DH89" i="8"/>
  <c r="DD89" i="8"/>
  <c r="CZ89" i="8"/>
  <c r="CV89" i="8"/>
  <c r="CR89" i="8"/>
  <c r="CN89" i="8"/>
  <c r="CJ89" i="8"/>
  <c r="CF89" i="8"/>
  <c r="CB89" i="8"/>
  <c r="BX89" i="8"/>
  <c r="BT89" i="8"/>
  <c r="BP89" i="8"/>
  <c r="BL89" i="8"/>
  <c r="BH89" i="8"/>
  <c r="BD89" i="8"/>
  <c r="AZ89" i="8"/>
  <c r="AV89" i="8"/>
  <c r="AR89" i="8"/>
  <c r="AN89" i="8"/>
  <c r="AJ89" i="8"/>
  <c r="AF89" i="8"/>
  <c r="AB89" i="8"/>
  <c r="X89" i="8"/>
  <c r="T89" i="8"/>
  <c r="P89" i="8"/>
  <c r="L89" i="8"/>
  <c r="H89" i="8"/>
  <c r="D89" i="8"/>
  <c r="FK89" i="8"/>
  <c r="FG89" i="8"/>
  <c r="FC89" i="8"/>
  <c r="EY89" i="8"/>
  <c r="EU89" i="8"/>
  <c r="EQ89" i="8"/>
  <c r="EM89" i="8"/>
  <c r="EI89" i="8"/>
  <c r="EE89" i="8"/>
  <c r="EA89" i="8"/>
  <c r="DW89" i="8"/>
  <c r="DS89" i="8"/>
  <c r="DO89" i="8"/>
  <c r="DK89" i="8"/>
  <c r="DG89" i="8"/>
  <c r="DC89" i="8"/>
  <c r="CY89" i="8"/>
  <c r="CU89" i="8"/>
  <c r="CQ89" i="8"/>
  <c r="CM89" i="8"/>
  <c r="CI89" i="8"/>
  <c r="CE89" i="8"/>
  <c r="CA89" i="8"/>
  <c r="BW89" i="8"/>
  <c r="BS89" i="8"/>
  <c r="BO89" i="8"/>
  <c r="BK89" i="8"/>
  <c r="BG89" i="8"/>
  <c r="BC89" i="8"/>
  <c r="AY89" i="8"/>
  <c r="AU89" i="8"/>
  <c r="AQ89" i="8"/>
  <c r="AM89" i="8"/>
  <c r="AI89" i="8"/>
  <c r="AE89" i="8"/>
  <c r="AA89" i="8"/>
  <c r="W89" i="8"/>
  <c r="S89" i="8"/>
  <c r="O89" i="8"/>
  <c r="K89" i="8"/>
  <c r="G89" i="8"/>
  <c r="C89" i="8"/>
  <c r="FJ89" i="8"/>
  <c r="FF89" i="8"/>
  <c r="FB89" i="8"/>
  <c r="EX89" i="8"/>
  <c r="ET89" i="8"/>
  <c r="EP89" i="8"/>
  <c r="EL89" i="8"/>
  <c r="EH89" i="8"/>
  <c r="ED89" i="8"/>
  <c r="DZ89" i="8"/>
  <c r="DV89" i="8"/>
  <c r="DR89" i="8"/>
  <c r="DN89" i="8"/>
  <c r="DJ89" i="8"/>
  <c r="DF89" i="8"/>
  <c r="DB89" i="8"/>
  <c r="CX89" i="8"/>
  <c r="CT89" i="8"/>
  <c r="CP89" i="8"/>
  <c r="CL89" i="8"/>
  <c r="CH89" i="8"/>
  <c r="CD89" i="8"/>
  <c r="BZ89" i="8"/>
  <c r="BV89" i="8"/>
  <c r="BR89" i="8"/>
  <c r="BN89" i="8"/>
  <c r="BJ89" i="8"/>
  <c r="BF89" i="8"/>
  <c r="BB89" i="8"/>
  <c r="AX89" i="8"/>
  <c r="AT89" i="8"/>
  <c r="AP89" i="8"/>
  <c r="AL89" i="8"/>
  <c r="AH89" i="8"/>
  <c r="AD89" i="8"/>
  <c r="Z89" i="8"/>
  <c r="V89" i="8"/>
  <c r="R89" i="8"/>
  <c r="N89" i="8"/>
  <c r="J89" i="8"/>
  <c r="F89" i="8"/>
  <c r="FA89" i="8"/>
  <c r="EK89" i="8"/>
  <c r="DU89" i="8"/>
  <c r="DE89" i="8"/>
  <c r="CO89" i="8"/>
  <c r="BY89" i="8"/>
  <c r="BI89" i="8"/>
  <c r="AS89" i="8"/>
  <c r="AC89" i="8"/>
  <c r="M89" i="8"/>
  <c r="EW89" i="8"/>
  <c r="EG89" i="8"/>
  <c r="DQ89" i="8"/>
  <c r="DA89" i="8"/>
  <c r="CK89" i="8"/>
  <c r="BU89" i="8"/>
  <c r="BE89" i="8"/>
  <c r="AO89" i="8"/>
  <c r="Y89" i="8"/>
  <c r="I89" i="8"/>
  <c r="FI89" i="8"/>
  <c r="ES89" i="8"/>
  <c r="EC89" i="8"/>
  <c r="DM89" i="8"/>
  <c r="CW89" i="8"/>
  <c r="CG89" i="8"/>
  <c r="BQ89" i="8"/>
  <c r="BA89" i="8"/>
  <c r="AK89" i="8"/>
  <c r="U89" i="8"/>
  <c r="E89" i="8"/>
  <c r="AH85" i="8"/>
  <c r="BN85" i="8"/>
  <c r="CT85" i="8"/>
  <c r="DZ85" i="8"/>
  <c r="FF85" i="8"/>
  <c r="BM89" i="8"/>
  <c r="DY89" i="8"/>
  <c r="FI102" i="8"/>
  <c r="FE102" i="8"/>
  <c r="FA102" i="8"/>
  <c r="EW102" i="8"/>
  <c r="ES102" i="8"/>
  <c r="EO102" i="8"/>
  <c r="EK102" i="8"/>
  <c r="EG102" i="8"/>
  <c r="EC102" i="8"/>
  <c r="DY102" i="8"/>
  <c r="DU102" i="8"/>
  <c r="DQ102" i="8"/>
  <c r="DM102" i="8"/>
  <c r="DI102" i="8"/>
  <c r="DE102" i="8"/>
  <c r="DA102" i="8"/>
  <c r="CW102" i="8"/>
  <c r="CS102" i="8"/>
  <c r="CO102" i="8"/>
  <c r="CK102" i="8"/>
  <c r="CG102" i="8"/>
  <c r="CC102" i="8"/>
  <c r="BY102" i="8"/>
  <c r="BU102" i="8"/>
  <c r="BQ102" i="8"/>
  <c r="BM102" i="8"/>
  <c r="BI102" i="8"/>
  <c r="BE102" i="8"/>
  <c r="BA102" i="8"/>
  <c r="AW102" i="8"/>
  <c r="AS102" i="8"/>
  <c r="AO102" i="8"/>
  <c r="AK102" i="8"/>
  <c r="AG102" i="8"/>
  <c r="AC102" i="8"/>
  <c r="Y102" i="8"/>
  <c r="U102" i="8"/>
  <c r="Q102" i="8"/>
  <c r="M102" i="8"/>
  <c r="I102" i="8"/>
  <c r="E102" i="8"/>
  <c r="FL102" i="8"/>
  <c r="FH102" i="8"/>
  <c r="FD102" i="8"/>
  <c r="EZ102" i="8"/>
  <c r="EV102" i="8"/>
  <c r="ER102" i="8"/>
  <c r="EN102" i="8"/>
  <c r="EJ102" i="8"/>
  <c r="EF102" i="8"/>
  <c r="EB102" i="8"/>
  <c r="DX102" i="8"/>
  <c r="DT102" i="8"/>
  <c r="DP102" i="8"/>
  <c r="DL102" i="8"/>
  <c r="DH102" i="8"/>
  <c r="DD102" i="8"/>
  <c r="CZ102" i="8"/>
  <c r="CV102" i="8"/>
  <c r="CR102" i="8"/>
  <c r="CN102" i="8"/>
  <c r="CJ102" i="8"/>
  <c r="CF102" i="8"/>
  <c r="CB102" i="8"/>
  <c r="BX102" i="8"/>
  <c r="BT102" i="8"/>
  <c r="BP102" i="8"/>
  <c r="BL102" i="8"/>
  <c r="BH102" i="8"/>
  <c r="BD102" i="8"/>
  <c r="AZ102" i="8"/>
  <c r="AV102" i="8"/>
  <c r="AR102" i="8"/>
  <c r="AN102" i="8"/>
  <c r="AJ102" i="8"/>
  <c r="AF102" i="8"/>
  <c r="AB102" i="8"/>
  <c r="X102" i="8"/>
  <c r="T102" i="8"/>
  <c r="P102" i="8"/>
  <c r="L102" i="8"/>
  <c r="H102" i="8"/>
  <c r="D102" i="8"/>
  <c r="FJ102" i="8"/>
  <c r="FB102" i="8"/>
  <c r="ET102" i="8"/>
  <c r="EL102" i="8"/>
  <c r="ED102" i="8"/>
  <c r="DV102" i="8"/>
  <c r="DN102" i="8"/>
  <c r="DF102" i="8"/>
  <c r="CX102" i="8"/>
  <c r="CP102" i="8"/>
  <c r="CH102" i="8"/>
  <c r="BZ102" i="8"/>
  <c r="BR102" i="8"/>
  <c r="BJ102" i="8"/>
  <c r="BB102" i="8"/>
  <c r="AT102" i="8"/>
  <c r="AL102" i="8"/>
  <c r="AD102" i="8"/>
  <c r="V102" i="8"/>
  <c r="N102" i="8"/>
  <c r="F102" i="8"/>
  <c r="FG102" i="8"/>
  <c r="EY102" i="8"/>
  <c r="EQ102" i="8"/>
  <c r="EI102" i="8"/>
  <c r="EA102" i="8"/>
  <c r="DS102" i="8"/>
  <c r="DK102" i="8"/>
  <c r="DC102" i="8"/>
  <c r="CU102" i="8"/>
  <c r="CM102" i="8"/>
  <c r="CE102" i="8"/>
  <c r="BW102" i="8"/>
  <c r="BO102" i="8"/>
  <c r="BG102" i="8"/>
  <c r="AY102" i="8"/>
  <c r="AQ102" i="8"/>
  <c r="AI102" i="8"/>
  <c r="AA102" i="8"/>
  <c r="S102" i="8"/>
  <c r="K102" i="8"/>
  <c r="C102" i="8"/>
  <c r="FF102" i="8"/>
  <c r="EX102" i="8"/>
  <c r="EP102" i="8"/>
  <c r="EH102" i="8"/>
  <c r="DZ102" i="8"/>
  <c r="DR102" i="8"/>
  <c r="DJ102" i="8"/>
  <c r="DB102" i="8"/>
  <c r="CT102" i="8"/>
  <c r="CL102" i="8"/>
  <c r="CD102" i="8"/>
  <c r="BV102" i="8"/>
  <c r="BN102" i="8"/>
  <c r="BF102" i="8"/>
  <c r="AX102" i="8"/>
  <c r="AP102" i="8"/>
  <c r="AH102" i="8"/>
  <c r="Z102" i="8"/>
  <c r="R102" i="8"/>
  <c r="J102" i="8"/>
  <c r="FK102" i="8"/>
  <c r="FC102" i="8"/>
  <c r="EU102" i="8"/>
  <c r="EM102" i="8"/>
  <c r="EE102" i="8"/>
  <c r="DW102" i="8"/>
  <c r="DO102" i="8"/>
  <c r="DG102" i="8"/>
  <c r="CY102" i="8"/>
  <c r="CQ102" i="8"/>
  <c r="CI102" i="8"/>
  <c r="CA102" i="8"/>
  <c r="BS102" i="8"/>
  <c r="BK102" i="8"/>
  <c r="BC102" i="8"/>
  <c r="AU102" i="8"/>
  <c r="AM102" i="8"/>
  <c r="AE102" i="8"/>
  <c r="W102" i="8"/>
  <c r="O102" i="8"/>
  <c r="G102" i="8"/>
  <c r="R98" i="8"/>
  <c r="AH98" i="8"/>
  <c r="AX98" i="8"/>
  <c r="BN98" i="8"/>
  <c r="CD98" i="8"/>
  <c r="CT98" i="8"/>
  <c r="DJ98" i="8"/>
  <c r="DZ98" i="8"/>
  <c r="EP98" i="8"/>
  <c r="FF98" i="8"/>
  <c r="FL50" i="8"/>
  <c r="FH50" i="8"/>
  <c r="FD50" i="8"/>
  <c r="EZ50" i="8"/>
  <c r="EV50" i="8"/>
  <c r="ER50" i="8"/>
  <c r="EN50" i="8"/>
  <c r="EJ50" i="8"/>
  <c r="EF50" i="8"/>
  <c r="EB50" i="8"/>
  <c r="DX50" i="8"/>
  <c r="DT50" i="8"/>
  <c r="DP50" i="8"/>
  <c r="DL50" i="8"/>
  <c r="DH50" i="8"/>
  <c r="DD50" i="8"/>
  <c r="CZ50" i="8"/>
  <c r="CV50" i="8"/>
  <c r="CR50" i="8"/>
  <c r="CN50" i="8"/>
  <c r="CJ50" i="8"/>
  <c r="CF50" i="8"/>
  <c r="CB50" i="8"/>
  <c r="BX50" i="8"/>
  <c r="BT50" i="8"/>
  <c r="BP50" i="8"/>
  <c r="BL50" i="8"/>
  <c r="BH50" i="8"/>
  <c r="BD50" i="8"/>
  <c r="AZ50" i="8"/>
  <c r="AV50" i="8"/>
  <c r="AR50" i="8"/>
  <c r="AN50" i="8"/>
  <c r="AJ50" i="8"/>
  <c r="AF50" i="8"/>
  <c r="AB50" i="8"/>
  <c r="X50" i="8"/>
  <c r="T50" i="8"/>
  <c r="P50" i="8"/>
  <c r="L50" i="8"/>
  <c r="H50" i="8"/>
  <c r="D50" i="8"/>
  <c r="E50" i="8"/>
  <c r="J50" i="8"/>
  <c r="O50" i="8"/>
  <c r="U50" i="8"/>
  <c r="Z50" i="8"/>
  <c r="AE50" i="8"/>
  <c r="AK50" i="8"/>
  <c r="AP50" i="8"/>
  <c r="AU50" i="8"/>
  <c r="BA50" i="8"/>
  <c r="BF50" i="8"/>
  <c r="BK50" i="8"/>
  <c r="BQ50" i="8"/>
  <c r="BV50" i="8"/>
  <c r="CA50" i="8"/>
  <c r="CG50" i="8"/>
  <c r="CL50" i="8"/>
  <c r="CQ50" i="8"/>
  <c r="CW50" i="8"/>
  <c r="DB50" i="8"/>
  <c r="DG50" i="8"/>
  <c r="DM50" i="8"/>
  <c r="DR50" i="8"/>
  <c r="DW50" i="8"/>
  <c r="EC50" i="8"/>
  <c r="EH50" i="8"/>
  <c r="EM50" i="8"/>
  <c r="ES50" i="8"/>
  <c r="EX50" i="8"/>
  <c r="FC50" i="8"/>
  <c r="FI50" i="8"/>
  <c r="C51" i="8"/>
  <c r="H51" i="8"/>
  <c r="N51" i="8"/>
  <c r="S51" i="8"/>
  <c r="X51" i="8"/>
  <c r="AD51" i="8"/>
  <c r="AI51" i="8"/>
  <c r="AN51" i="8"/>
  <c r="AT51" i="8"/>
  <c r="AY51" i="8"/>
  <c r="BD51" i="8"/>
  <c r="BJ51" i="8"/>
  <c r="BO51" i="8"/>
  <c r="BT51" i="8"/>
  <c r="BZ51" i="8"/>
  <c r="CE51" i="8"/>
  <c r="CJ51" i="8"/>
  <c r="CP51" i="8"/>
  <c r="CU51" i="8"/>
  <c r="CZ51" i="8"/>
  <c r="DF51" i="8"/>
  <c r="DK51" i="8"/>
  <c r="DP51" i="8"/>
  <c r="DV51" i="8"/>
  <c r="EA51" i="8"/>
  <c r="EF51" i="8"/>
  <c r="EL51" i="8"/>
  <c r="EQ51" i="8"/>
  <c r="EV51" i="8"/>
  <c r="FB51" i="8"/>
  <c r="FG51" i="8"/>
  <c r="D53" i="8"/>
  <c r="I53" i="8"/>
  <c r="N53" i="8"/>
  <c r="T53" i="8"/>
  <c r="Y53" i="8"/>
  <c r="AD53" i="8"/>
  <c r="AJ53" i="8"/>
  <c r="AO53" i="8"/>
  <c r="AT53" i="8"/>
  <c r="AZ53" i="8"/>
  <c r="BE53" i="8"/>
  <c r="BJ53" i="8"/>
  <c r="BP53" i="8"/>
  <c r="BU53" i="8"/>
  <c r="BZ53" i="8"/>
  <c r="CF53" i="8"/>
  <c r="CK53" i="8"/>
  <c r="CP53" i="8"/>
  <c r="CV53" i="8"/>
  <c r="DA53" i="8"/>
  <c r="DF53" i="8"/>
  <c r="DL53" i="8"/>
  <c r="DQ53" i="8"/>
  <c r="DV53" i="8"/>
  <c r="EB53" i="8"/>
  <c r="EG53" i="8"/>
  <c r="EL53" i="8"/>
  <c r="ER53" i="8"/>
  <c r="EW53" i="8"/>
  <c r="FB53" i="8"/>
  <c r="FI58" i="8"/>
  <c r="FE58" i="8"/>
  <c r="FA58" i="8"/>
  <c r="EW58" i="8"/>
  <c r="ES58" i="8"/>
  <c r="EO58" i="8"/>
  <c r="EK58" i="8"/>
  <c r="EG58" i="8"/>
  <c r="EC58" i="8"/>
  <c r="DY58" i="8"/>
  <c r="DU58" i="8"/>
  <c r="DQ58" i="8"/>
  <c r="DM58" i="8"/>
  <c r="DI58" i="8"/>
  <c r="DE58" i="8"/>
  <c r="DA58" i="8"/>
  <c r="CW58" i="8"/>
  <c r="CS58" i="8"/>
  <c r="CO58" i="8"/>
  <c r="CK58" i="8"/>
  <c r="CG58" i="8"/>
  <c r="CC58" i="8"/>
  <c r="BY58" i="8"/>
  <c r="BU58" i="8"/>
  <c r="BQ58" i="8"/>
  <c r="BM58" i="8"/>
  <c r="BI58" i="8"/>
  <c r="BE58" i="8"/>
  <c r="BA58" i="8"/>
  <c r="AW58" i="8"/>
  <c r="AS58" i="8"/>
  <c r="AO58" i="8"/>
  <c r="AK58" i="8"/>
  <c r="AG58" i="8"/>
  <c r="AC58" i="8"/>
  <c r="Y58" i="8"/>
  <c r="U58" i="8"/>
  <c r="Q58" i="8"/>
  <c r="M58" i="8"/>
  <c r="I58" i="8"/>
  <c r="E58" i="8"/>
  <c r="FL58" i="8"/>
  <c r="FH58" i="8"/>
  <c r="FD58" i="8"/>
  <c r="EZ58" i="8"/>
  <c r="EV58" i="8"/>
  <c r="ER58" i="8"/>
  <c r="EN58" i="8"/>
  <c r="EJ58" i="8"/>
  <c r="EF58" i="8"/>
  <c r="EB58" i="8"/>
  <c r="DX58" i="8"/>
  <c r="DT58" i="8"/>
  <c r="DP58" i="8"/>
  <c r="DL58" i="8"/>
  <c r="DH58" i="8"/>
  <c r="DD58" i="8"/>
  <c r="CZ58" i="8"/>
  <c r="CV58" i="8"/>
  <c r="CR58" i="8"/>
  <c r="CN58" i="8"/>
  <c r="CJ58" i="8"/>
  <c r="CF58" i="8"/>
  <c r="CB58" i="8"/>
  <c r="BX58" i="8"/>
  <c r="BT58" i="8"/>
  <c r="BP58" i="8"/>
  <c r="BL58" i="8"/>
  <c r="BH58" i="8"/>
  <c r="BD58" i="8"/>
  <c r="AZ58" i="8"/>
  <c r="AV58" i="8"/>
  <c r="AR58" i="8"/>
  <c r="AN58" i="8"/>
  <c r="AJ58" i="8"/>
  <c r="AF58" i="8"/>
  <c r="AB58" i="8"/>
  <c r="X58" i="8"/>
  <c r="T58" i="8"/>
  <c r="P58" i="8"/>
  <c r="L58" i="8"/>
  <c r="H58" i="8"/>
  <c r="D58" i="8"/>
  <c r="FI62" i="8"/>
  <c r="FE62" i="8"/>
  <c r="FA62" i="8"/>
  <c r="EW62" i="8"/>
  <c r="ES62" i="8"/>
  <c r="EO62" i="8"/>
  <c r="EK62" i="8"/>
  <c r="EG62" i="8"/>
  <c r="EC62" i="8"/>
  <c r="DY62" i="8"/>
  <c r="DU62" i="8"/>
  <c r="DQ62" i="8"/>
  <c r="DM62" i="8"/>
  <c r="DI62" i="8"/>
  <c r="DE62" i="8"/>
  <c r="DA62" i="8"/>
  <c r="CW62" i="8"/>
  <c r="CS62" i="8"/>
  <c r="CO62" i="8"/>
  <c r="CK62" i="8"/>
  <c r="CG62" i="8"/>
  <c r="CC62" i="8"/>
  <c r="BY62" i="8"/>
  <c r="BU62" i="8"/>
  <c r="BQ62" i="8"/>
  <c r="BM62" i="8"/>
  <c r="BI62" i="8"/>
  <c r="BE62" i="8"/>
  <c r="BA62" i="8"/>
  <c r="AW62" i="8"/>
  <c r="AS62" i="8"/>
  <c r="AO62" i="8"/>
  <c r="AK62" i="8"/>
  <c r="AG62" i="8"/>
  <c r="AC62" i="8"/>
  <c r="Y62" i="8"/>
  <c r="U62" i="8"/>
  <c r="Q62" i="8"/>
  <c r="M62" i="8"/>
  <c r="I62" i="8"/>
  <c r="E62" i="8"/>
  <c r="FL62" i="8"/>
  <c r="FH62" i="8"/>
  <c r="FD62" i="8"/>
  <c r="EZ62" i="8"/>
  <c r="EV62" i="8"/>
  <c r="ER62" i="8"/>
  <c r="EN62" i="8"/>
  <c r="EJ62" i="8"/>
  <c r="EF62" i="8"/>
  <c r="EB62" i="8"/>
  <c r="DX62" i="8"/>
  <c r="DT62" i="8"/>
  <c r="DP62" i="8"/>
  <c r="DL62" i="8"/>
  <c r="DH62" i="8"/>
  <c r="DD62" i="8"/>
  <c r="CZ62" i="8"/>
  <c r="CV62" i="8"/>
  <c r="CR62" i="8"/>
  <c r="CN62" i="8"/>
  <c r="CJ62" i="8"/>
  <c r="CF62" i="8"/>
  <c r="CB62" i="8"/>
  <c r="BX62" i="8"/>
  <c r="BT62" i="8"/>
  <c r="BP62" i="8"/>
  <c r="BL62" i="8"/>
  <c r="BH62" i="8"/>
  <c r="BD62" i="8"/>
  <c r="AZ62" i="8"/>
  <c r="AV62" i="8"/>
  <c r="AR62" i="8"/>
  <c r="AN62" i="8"/>
  <c r="AJ62" i="8"/>
  <c r="AF62" i="8"/>
  <c r="AB62" i="8"/>
  <c r="X62" i="8"/>
  <c r="T62" i="8"/>
  <c r="P62" i="8"/>
  <c r="L62" i="8"/>
  <c r="H62" i="8"/>
  <c r="D62" i="8"/>
  <c r="J58" i="8"/>
  <c r="R58" i="8"/>
  <c r="Z58" i="8"/>
  <c r="AH58" i="8"/>
  <c r="AP58" i="8"/>
  <c r="AX58" i="8"/>
  <c r="BF58" i="8"/>
  <c r="BN58" i="8"/>
  <c r="BV58" i="8"/>
  <c r="CD58" i="8"/>
  <c r="CL58" i="8"/>
  <c r="CT58" i="8"/>
  <c r="DB58" i="8"/>
  <c r="DJ58" i="8"/>
  <c r="DR58" i="8"/>
  <c r="DZ58" i="8"/>
  <c r="EH58" i="8"/>
  <c r="EP58" i="8"/>
  <c r="EX58" i="8"/>
  <c r="FF58" i="8"/>
  <c r="H59" i="8"/>
  <c r="P59" i="8"/>
  <c r="X59" i="8"/>
  <c r="AF59" i="8"/>
  <c r="AN59" i="8"/>
  <c r="AV59" i="8"/>
  <c r="BD59" i="8"/>
  <c r="BL59" i="8"/>
  <c r="BT59" i="8"/>
  <c r="CB59" i="8"/>
  <c r="CJ59" i="8"/>
  <c r="CR59" i="8"/>
  <c r="CZ59" i="8"/>
  <c r="DH59" i="8"/>
  <c r="DP59" i="8"/>
  <c r="DX59" i="8"/>
  <c r="EF59" i="8"/>
  <c r="EN59" i="8"/>
  <c r="EV59" i="8"/>
  <c r="FD59" i="8"/>
  <c r="E61" i="8"/>
  <c r="M61" i="8"/>
  <c r="U61" i="8"/>
  <c r="AC61" i="8"/>
  <c r="AK61" i="8"/>
  <c r="AS61" i="8"/>
  <c r="BA61" i="8"/>
  <c r="BI61" i="8"/>
  <c r="BQ61" i="8"/>
  <c r="BY61" i="8"/>
  <c r="CG61" i="8"/>
  <c r="CO61" i="8"/>
  <c r="CW61" i="8"/>
  <c r="DE61" i="8"/>
  <c r="DM61" i="8"/>
  <c r="DU61" i="8"/>
  <c r="EC61" i="8"/>
  <c r="EK61" i="8"/>
  <c r="ES61" i="8"/>
  <c r="FA61" i="8"/>
  <c r="F62" i="8"/>
  <c r="N62" i="8"/>
  <c r="V62" i="8"/>
  <c r="AD62" i="8"/>
  <c r="AL62" i="8"/>
  <c r="AT62" i="8"/>
  <c r="BB62" i="8"/>
  <c r="BJ62" i="8"/>
  <c r="BR62" i="8"/>
  <c r="BZ62" i="8"/>
  <c r="CH62" i="8"/>
  <c r="CP62" i="8"/>
  <c r="CX62" i="8"/>
  <c r="DF62" i="8"/>
  <c r="DN62" i="8"/>
  <c r="DV62" i="8"/>
  <c r="ED62" i="8"/>
  <c r="EL62" i="8"/>
  <c r="ET62" i="8"/>
  <c r="FB62" i="8"/>
  <c r="FJ62" i="8"/>
  <c r="F66" i="8"/>
  <c r="N66" i="8"/>
  <c r="V66" i="8"/>
  <c r="AD66" i="8"/>
  <c r="AL66" i="8"/>
  <c r="AT66" i="8"/>
  <c r="BB66" i="8"/>
  <c r="BJ66" i="8"/>
  <c r="BR66" i="8"/>
  <c r="BZ66" i="8"/>
  <c r="CH66" i="8"/>
  <c r="CP66" i="8"/>
  <c r="CX66" i="8"/>
  <c r="DF66" i="8"/>
  <c r="DN66" i="8"/>
  <c r="DV66" i="8"/>
  <c r="ED66" i="8"/>
  <c r="EL66" i="8"/>
  <c r="ET66" i="8"/>
  <c r="FB66" i="8"/>
  <c r="FJ66" i="8"/>
  <c r="F70" i="8"/>
  <c r="N70" i="8"/>
  <c r="V70" i="8"/>
  <c r="AD70" i="8"/>
  <c r="AL70" i="8"/>
  <c r="AT70" i="8"/>
  <c r="BB70" i="8"/>
  <c r="BJ70" i="8"/>
  <c r="BR70" i="8"/>
  <c r="BZ70" i="8"/>
  <c r="CH70" i="8"/>
  <c r="CP70" i="8"/>
  <c r="CX70" i="8"/>
  <c r="DF70" i="8"/>
  <c r="DN70" i="8"/>
  <c r="DV70" i="8"/>
  <c r="ED70" i="8"/>
  <c r="EL70" i="8"/>
  <c r="ET70" i="8"/>
  <c r="FB70" i="8"/>
  <c r="FJ70" i="8"/>
  <c r="F74" i="8"/>
  <c r="N74" i="8"/>
  <c r="V74" i="8"/>
  <c r="AD74" i="8"/>
  <c r="AL74" i="8"/>
  <c r="AT74" i="8"/>
  <c r="BB74" i="8"/>
  <c r="BJ74" i="8"/>
  <c r="BR74" i="8"/>
  <c r="BZ74" i="8"/>
  <c r="CH74" i="8"/>
  <c r="CP74" i="8"/>
  <c r="CX74" i="8"/>
  <c r="DF74" i="8"/>
  <c r="DN74" i="8"/>
  <c r="DV74" i="8"/>
  <c r="ED74" i="8"/>
  <c r="EL74" i="8"/>
  <c r="ET74" i="8"/>
  <c r="FB74" i="8"/>
  <c r="FJ74" i="8"/>
  <c r="F78" i="8"/>
  <c r="N78" i="8"/>
  <c r="V78" i="8"/>
  <c r="AD78" i="8"/>
  <c r="AL78" i="8"/>
  <c r="AT78" i="8"/>
  <c r="BB78" i="8"/>
  <c r="BJ78" i="8"/>
  <c r="BR78" i="8"/>
  <c r="BZ78" i="8"/>
  <c r="CH78" i="8"/>
  <c r="CP78" i="8"/>
  <c r="CX78" i="8"/>
  <c r="DF78" i="8"/>
  <c r="DN78" i="8"/>
  <c r="DV78" i="8"/>
  <c r="ED78" i="8"/>
  <c r="EL78" i="8"/>
  <c r="ET78" i="8"/>
  <c r="FB78" i="8"/>
  <c r="FJ78" i="8"/>
  <c r="F82" i="8"/>
  <c r="N82" i="8"/>
  <c r="V82" i="8"/>
  <c r="AD82" i="8"/>
  <c r="AL82" i="8"/>
  <c r="AT82" i="8"/>
  <c r="BB82" i="8"/>
  <c r="BJ82" i="8"/>
  <c r="BR82" i="8"/>
  <c r="BZ82" i="8"/>
  <c r="CH82" i="8"/>
  <c r="CP82" i="8"/>
  <c r="CX82" i="8"/>
  <c r="DF82" i="8"/>
  <c r="DN82" i="8"/>
  <c r="DV82" i="8"/>
  <c r="ED82" i="8"/>
  <c r="EL82" i="8"/>
  <c r="ET82" i="8"/>
  <c r="FB82" i="8"/>
  <c r="FJ82" i="8"/>
  <c r="F86" i="8"/>
  <c r="N86" i="8"/>
  <c r="V86" i="8"/>
  <c r="AD86" i="8"/>
  <c r="AL86" i="8"/>
  <c r="AT86" i="8"/>
  <c r="BB86" i="8"/>
  <c r="BJ86" i="8"/>
  <c r="BR86" i="8"/>
  <c r="BZ86" i="8"/>
  <c r="CH86" i="8"/>
  <c r="CP86" i="8"/>
  <c r="CX86" i="8"/>
  <c r="DF86" i="8"/>
  <c r="DN86" i="8"/>
  <c r="DV86" i="8"/>
  <c r="ED86" i="8"/>
  <c r="EL86" i="8"/>
  <c r="ET86" i="8"/>
  <c r="FB86" i="8"/>
  <c r="FJ86" i="8"/>
  <c r="N90" i="8"/>
  <c r="AD90" i="8"/>
  <c r="AT90" i="8"/>
  <c r="BJ90" i="8"/>
  <c r="BZ90" i="8"/>
  <c r="CP90" i="8"/>
  <c r="DF90" i="8"/>
  <c r="DV90" i="8"/>
  <c r="EL90" i="8"/>
  <c r="FB90" i="8"/>
  <c r="J94" i="8"/>
  <c r="Z94" i="8"/>
  <c r="AP94" i="8"/>
  <c r="BF94" i="8"/>
  <c r="BV94" i="8"/>
  <c r="CL94" i="8"/>
  <c r="DB94" i="8"/>
  <c r="DR94" i="8"/>
  <c r="EH94" i="8"/>
  <c r="F98" i="8"/>
  <c r="V98" i="8"/>
  <c r="AL98" i="8"/>
  <c r="BB98" i="8"/>
  <c r="BR98" i="8"/>
  <c r="CH98" i="8"/>
  <c r="CX98" i="8"/>
  <c r="DN98" i="8"/>
  <c r="ED98" i="8"/>
  <c r="ET98" i="8"/>
  <c r="FJ98" i="8"/>
  <c r="FI43" i="8"/>
  <c r="FE43" i="8"/>
  <c r="FA43" i="8"/>
  <c r="EW43" i="8"/>
  <c r="ES43" i="8"/>
  <c r="EO43" i="8"/>
  <c r="EK43" i="8"/>
  <c r="EG43" i="8"/>
  <c r="EC43" i="8"/>
  <c r="DY43" i="8"/>
  <c r="DU43" i="8"/>
  <c r="DQ43" i="8"/>
  <c r="DM43" i="8"/>
  <c r="DI43" i="8"/>
  <c r="DE43" i="8"/>
  <c r="DA43" i="8"/>
  <c r="CW43" i="8"/>
  <c r="CS43" i="8"/>
  <c r="CO43" i="8"/>
  <c r="CK43" i="8"/>
  <c r="CG43" i="8"/>
  <c r="CC43" i="8"/>
  <c r="BY43" i="8"/>
  <c r="BU43" i="8"/>
  <c r="BQ43" i="8"/>
  <c r="BM43" i="8"/>
  <c r="BI43" i="8"/>
  <c r="BE43" i="8"/>
  <c r="BA43" i="8"/>
  <c r="AW43" i="8"/>
  <c r="AS43" i="8"/>
  <c r="AO43" i="8"/>
  <c r="AK43" i="8"/>
  <c r="AG43" i="8"/>
  <c r="AC43" i="8"/>
  <c r="Y43" i="8"/>
  <c r="U43" i="8"/>
  <c r="Q43" i="8"/>
  <c r="M43" i="8"/>
  <c r="I43" i="8"/>
  <c r="E43" i="8"/>
  <c r="F39" i="8"/>
  <c r="J39" i="8"/>
  <c r="N39" i="8"/>
  <c r="R39" i="8"/>
  <c r="V39" i="8"/>
  <c r="Z39" i="8"/>
  <c r="AD39" i="8"/>
  <c r="AH39" i="8"/>
  <c r="AL39" i="8"/>
  <c r="AP39" i="8"/>
  <c r="AT39" i="8"/>
  <c r="AX39" i="8"/>
  <c r="BB39" i="8"/>
  <c r="BF39" i="8"/>
  <c r="BJ39" i="8"/>
  <c r="BN39" i="8"/>
  <c r="BR39" i="8"/>
  <c r="BV39" i="8"/>
  <c r="BZ39" i="8"/>
  <c r="CD39" i="8"/>
  <c r="CH39" i="8"/>
  <c r="CL39" i="8"/>
  <c r="CP39" i="8"/>
  <c r="CT39" i="8"/>
  <c r="CX39" i="8"/>
  <c r="DB39" i="8"/>
  <c r="DF39" i="8"/>
  <c r="DJ39" i="8"/>
  <c r="DN39" i="8"/>
  <c r="DR39" i="8"/>
  <c r="DV39" i="8"/>
  <c r="DZ39" i="8"/>
  <c r="ED39" i="8"/>
  <c r="EH39" i="8"/>
  <c r="EL39" i="8"/>
  <c r="EP39" i="8"/>
  <c r="ET39" i="8"/>
  <c r="EX39" i="8"/>
  <c r="FB39" i="8"/>
  <c r="FF39" i="8"/>
  <c r="D43" i="8"/>
  <c r="J43" i="8"/>
  <c r="O43" i="8"/>
  <c r="T43" i="8"/>
  <c r="Z43" i="8"/>
  <c r="AE43" i="8"/>
  <c r="AJ43" i="8"/>
  <c r="AP43" i="8"/>
  <c r="AU43" i="8"/>
  <c r="AZ43" i="8"/>
  <c r="BF43" i="8"/>
  <c r="BK43" i="8"/>
  <c r="BP43" i="8"/>
  <c r="BV43" i="8"/>
  <c r="CA43" i="8"/>
  <c r="CF43" i="8"/>
  <c r="CL43" i="8"/>
  <c r="CQ43" i="8"/>
  <c r="CV43" i="8"/>
  <c r="DB43" i="8"/>
  <c r="DG43" i="8"/>
  <c r="DL43" i="8"/>
  <c r="DR43" i="8"/>
  <c r="DW43" i="8"/>
  <c r="EB43" i="8"/>
  <c r="EH43" i="8"/>
  <c r="EM43" i="8"/>
  <c r="ER43" i="8"/>
  <c r="EX43" i="8"/>
  <c r="FC43" i="8"/>
  <c r="FH43" i="8"/>
  <c r="FI51" i="8"/>
  <c r="FE51" i="8"/>
  <c r="FA51" i="8"/>
  <c r="EW51" i="8"/>
  <c r="ES51" i="8"/>
  <c r="EO51" i="8"/>
  <c r="EK51" i="8"/>
  <c r="EG51" i="8"/>
  <c r="EC51" i="8"/>
  <c r="DY51" i="8"/>
  <c r="DU51" i="8"/>
  <c r="DQ51" i="8"/>
  <c r="DM51" i="8"/>
  <c r="DI51" i="8"/>
  <c r="DE51" i="8"/>
  <c r="DA51" i="8"/>
  <c r="CW51" i="8"/>
  <c r="CS51" i="8"/>
  <c r="CO51" i="8"/>
  <c r="CK51" i="8"/>
  <c r="CG51" i="8"/>
  <c r="CC51" i="8"/>
  <c r="BY51" i="8"/>
  <c r="BU51" i="8"/>
  <c r="BQ51" i="8"/>
  <c r="BM51" i="8"/>
  <c r="BI51" i="8"/>
  <c r="BE51" i="8"/>
  <c r="BA51" i="8"/>
  <c r="AW51" i="8"/>
  <c r="AS51" i="8"/>
  <c r="AO51" i="8"/>
  <c r="AK51" i="8"/>
  <c r="AG51" i="8"/>
  <c r="AC51" i="8"/>
  <c r="Y51" i="8"/>
  <c r="U51" i="8"/>
  <c r="Q51" i="8"/>
  <c r="M51" i="8"/>
  <c r="I51" i="8"/>
  <c r="E51" i="8"/>
  <c r="FK53" i="8"/>
  <c r="FG53" i="8"/>
  <c r="FC53" i="8"/>
  <c r="EY53" i="8"/>
  <c r="EU53" i="8"/>
  <c r="EQ53" i="8"/>
  <c r="EM53" i="8"/>
  <c r="EI53" i="8"/>
  <c r="EE53" i="8"/>
  <c r="EA53" i="8"/>
  <c r="DW53" i="8"/>
  <c r="DS53" i="8"/>
  <c r="DO53" i="8"/>
  <c r="DK53" i="8"/>
  <c r="DG53" i="8"/>
  <c r="DC53" i="8"/>
  <c r="CY53" i="8"/>
  <c r="CU53" i="8"/>
  <c r="CQ53" i="8"/>
  <c r="CM53" i="8"/>
  <c r="CI53" i="8"/>
  <c r="CE53" i="8"/>
  <c r="CA53" i="8"/>
  <c r="BW53" i="8"/>
  <c r="BS53" i="8"/>
  <c r="BO53" i="8"/>
  <c r="BK53" i="8"/>
  <c r="BG53" i="8"/>
  <c r="BC53" i="8"/>
  <c r="AY53" i="8"/>
  <c r="AU53" i="8"/>
  <c r="AQ53" i="8"/>
  <c r="AM53" i="8"/>
  <c r="AI53" i="8"/>
  <c r="AE53" i="8"/>
  <c r="AA53" i="8"/>
  <c r="W53" i="8"/>
  <c r="S53" i="8"/>
  <c r="O53" i="8"/>
  <c r="K53" i="8"/>
  <c r="G53" i="8"/>
  <c r="C53" i="8"/>
  <c r="F50" i="8"/>
  <c r="K50" i="8"/>
  <c r="Q50" i="8"/>
  <c r="V50" i="8"/>
  <c r="AA50" i="8"/>
  <c r="AG50" i="8"/>
  <c r="AL50" i="8"/>
  <c r="AQ50" i="8"/>
  <c r="AW50" i="8"/>
  <c r="BB50" i="8"/>
  <c r="BG50" i="8"/>
  <c r="BM50" i="8"/>
  <c r="BR50" i="8"/>
  <c r="BW50" i="8"/>
  <c r="CC50" i="8"/>
  <c r="CH50" i="8"/>
  <c r="CM50" i="8"/>
  <c r="CS50" i="8"/>
  <c r="CX50" i="8"/>
  <c r="DC50" i="8"/>
  <c r="DI50" i="8"/>
  <c r="DN50" i="8"/>
  <c r="DS50" i="8"/>
  <c r="DY50" i="8"/>
  <c r="ED50" i="8"/>
  <c r="EI50" i="8"/>
  <c r="EO50" i="8"/>
  <c r="ET50" i="8"/>
  <c r="EY50" i="8"/>
  <c r="FE50" i="8"/>
  <c r="FJ50" i="8"/>
  <c r="D51" i="8"/>
  <c r="J51" i="8"/>
  <c r="O51" i="8"/>
  <c r="T51" i="8"/>
  <c r="Z51" i="8"/>
  <c r="AE51" i="8"/>
  <c r="AJ51" i="8"/>
  <c r="AP51" i="8"/>
  <c r="AU51" i="8"/>
  <c r="AZ51" i="8"/>
  <c r="BF51" i="8"/>
  <c r="BK51" i="8"/>
  <c r="BP51" i="8"/>
  <c r="BV51" i="8"/>
  <c r="CA51" i="8"/>
  <c r="CF51" i="8"/>
  <c r="CL51" i="8"/>
  <c r="CQ51" i="8"/>
  <c r="CV51" i="8"/>
  <c r="DB51" i="8"/>
  <c r="DG51" i="8"/>
  <c r="DL51" i="8"/>
  <c r="DR51" i="8"/>
  <c r="DW51" i="8"/>
  <c r="EB51" i="8"/>
  <c r="EH51" i="8"/>
  <c r="EM51" i="8"/>
  <c r="ER51" i="8"/>
  <c r="EX51" i="8"/>
  <c r="FC51" i="8"/>
  <c r="FH51" i="8"/>
  <c r="E53" i="8"/>
  <c r="J53" i="8"/>
  <c r="P53" i="8"/>
  <c r="U53" i="8"/>
  <c r="Z53" i="8"/>
  <c r="AF53" i="8"/>
  <c r="AK53" i="8"/>
  <c r="AP53" i="8"/>
  <c r="AV53" i="8"/>
  <c r="BA53" i="8"/>
  <c r="BF53" i="8"/>
  <c r="BL53" i="8"/>
  <c r="BQ53" i="8"/>
  <c r="BV53" i="8"/>
  <c r="CB53" i="8"/>
  <c r="CG53" i="8"/>
  <c r="CL53" i="8"/>
  <c r="CR53" i="8"/>
  <c r="CW53" i="8"/>
  <c r="DB53" i="8"/>
  <c r="DH53" i="8"/>
  <c r="DM53" i="8"/>
  <c r="DR53" i="8"/>
  <c r="DX53" i="8"/>
  <c r="EC53" i="8"/>
  <c r="EH53" i="8"/>
  <c r="EN53" i="8"/>
  <c r="ES53" i="8"/>
  <c r="EX53" i="8"/>
  <c r="FD53" i="8"/>
  <c r="FI53" i="8"/>
  <c r="FJ59" i="8"/>
  <c r="FF59" i="8"/>
  <c r="FB59" i="8"/>
  <c r="EX59" i="8"/>
  <c r="ET59" i="8"/>
  <c r="EP59" i="8"/>
  <c r="EL59" i="8"/>
  <c r="EH59" i="8"/>
  <c r="ED59" i="8"/>
  <c r="DZ59" i="8"/>
  <c r="DV59" i="8"/>
  <c r="DR59" i="8"/>
  <c r="DN59" i="8"/>
  <c r="DJ59" i="8"/>
  <c r="DF59" i="8"/>
  <c r="DB59" i="8"/>
  <c r="CX59" i="8"/>
  <c r="CT59" i="8"/>
  <c r="CP59" i="8"/>
  <c r="CL59" i="8"/>
  <c r="CH59" i="8"/>
  <c r="CD59" i="8"/>
  <c r="BZ59" i="8"/>
  <c r="BV59" i="8"/>
  <c r="BR59" i="8"/>
  <c r="BN59" i="8"/>
  <c r="BJ59" i="8"/>
  <c r="BF59" i="8"/>
  <c r="BB59" i="8"/>
  <c r="AX59" i="8"/>
  <c r="AT59" i="8"/>
  <c r="AP59" i="8"/>
  <c r="AL59" i="8"/>
  <c r="AH59" i="8"/>
  <c r="AD59" i="8"/>
  <c r="Z59" i="8"/>
  <c r="V59" i="8"/>
  <c r="R59" i="8"/>
  <c r="N59" i="8"/>
  <c r="J59" i="8"/>
  <c r="F59" i="8"/>
  <c r="FI59" i="8"/>
  <c r="FE59" i="8"/>
  <c r="FA59" i="8"/>
  <c r="EW59" i="8"/>
  <c r="ES59" i="8"/>
  <c r="EO59" i="8"/>
  <c r="EK59" i="8"/>
  <c r="EG59" i="8"/>
  <c r="EC59" i="8"/>
  <c r="DY59" i="8"/>
  <c r="DU59" i="8"/>
  <c r="DQ59" i="8"/>
  <c r="DM59" i="8"/>
  <c r="DI59" i="8"/>
  <c r="DE59" i="8"/>
  <c r="DA59" i="8"/>
  <c r="CW59" i="8"/>
  <c r="CS59" i="8"/>
  <c r="CO59" i="8"/>
  <c r="CK59" i="8"/>
  <c r="CG59" i="8"/>
  <c r="CC59" i="8"/>
  <c r="BY59" i="8"/>
  <c r="BU59" i="8"/>
  <c r="BQ59" i="8"/>
  <c r="BM59" i="8"/>
  <c r="BI59" i="8"/>
  <c r="BE59" i="8"/>
  <c r="BA59" i="8"/>
  <c r="AW59" i="8"/>
  <c r="AS59" i="8"/>
  <c r="AO59" i="8"/>
  <c r="AK59" i="8"/>
  <c r="AG59" i="8"/>
  <c r="AC59" i="8"/>
  <c r="Y59" i="8"/>
  <c r="U59" i="8"/>
  <c r="Q59" i="8"/>
  <c r="M59" i="8"/>
  <c r="I59" i="8"/>
  <c r="E59" i="8"/>
  <c r="FL61" i="8"/>
  <c r="FH61" i="8"/>
  <c r="FD61" i="8"/>
  <c r="EZ61" i="8"/>
  <c r="EV61" i="8"/>
  <c r="ER61" i="8"/>
  <c r="EN61" i="8"/>
  <c r="EJ61" i="8"/>
  <c r="EF61" i="8"/>
  <c r="EB61" i="8"/>
  <c r="DX61" i="8"/>
  <c r="DT61" i="8"/>
  <c r="DP61" i="8"/>
  <c r="DL61" i="8"/>
  <c r="DH61" i="8"/>
  <c r="DD61" i="8"/>
  <c r="CZ61" i="8"/>
  <c r="CV61" i="8"/>
  <c r="CR61" i="8"/>
  <c r="CN61" i="8"/>
  <c r="CJ61" i="8"/>
  <c r="CF61" i="8"/>
  <c r="CB61" i="8"/>
  <c r="BX61" i="8"/>
  <c r="BT61" i="8"/>
  <c r="BP61" i="8"/>
  <c r="BL61" i="8"/>
  <c r="BH61" i="8"/>
  <c r="BD61" i="8"/>
  <c r="AZ61" i="8"/>
  <c r="AV61" i="8"/>
  <c r="AR61" i="8"/>
  <c r="AN61" i="8"/>
  <c r="AJ61" i="8"/>
  <c r="AF61" i="8"/>
  <c r="AB61" i="8"/>
  <c r="X61" i="8"/>
  <c r="T61" i="8"/>
  <c r="P61" i="8"/>
  <c r="L61" i="8"/>
  <c r="H61" i="8"/>
  <c r="D61" i="8"/>
  <c r="FK61" i="8"/>
  <c r="FG61" i="8"/>
  <c r="FC61" i="8"/>
  <c r="EY61" i="8"/>
  <c r="EU61" i="8"/>
  <c r="EQ61" i="8"/>
  <c r="EM61" i="8"/>
  <c r="EI61" i="8"/>
  <c r="EE61" i="8"/>
  <c r="EA61" i="8"/>
  <c r="DW61" i="8"/>
  <c r="DS61" i="8"/>
  <c r="DO61" i="8"/>
  <c r="DK61" i="8"/>
  <c r="DG61" i="8"/>
  <c r="DC61" i="8"/>
  <c r="CY61" i="8"/>
  <c r="CU61" i="8"/>
  <c r="CQ61" i="8"/>
  <c r="CM61" i="8"/>
  <c r="CI61" i="8"/>
  <c r="CE61" i="8"/>
  <c r="CA61" i="8"/>
  <c r="BW61" i="8"/>
  <c r="BS61" i="8"/>
  <c r="BO61" i="8"/>
  <c r="BK61" i="8"/>
  <c r="BG61" i="8"/>
  <c r="BC61" i="8"/>
  <c r="AY61" i="8"/>
  <c r="AU61" i="8"/>
  <c r="AQ61" i="8"/>
  <c r="AM61" i="8"/>
  <c r="AI61" i="8"/>
  <c r="AE61" i="8"/>
  <c r="AA61" i="8"/>
  <c r="W61" i="8"/>
  <c r="S61" i="8"/>
  <c r="O61" i="8"/>
  <c r="K61" i="8"/>
  <c r="G61" i="8"/>
  <c r="C61" i="8"/>
  <c r="C58" i="8"/>
  <c r="K58" i="8"/>
  <c r="S58" i="8"/>
  <c r="AA58" i="8"/>
  <c r="AI58" i="8"/>
  <c r="AQ58" i="8"/>
  <c r="AY58" i="8"/>
  <c r="BG58" i="8"/>
  <c r="BO58" i="8"/>
  <c r="BW58" i="8"/>
  <c r="CE58" i="8"/>
  <c r="CM58" i="8"/>
  <c r="CU58" i="8"/>
  <c r="DC58" i="8"/>
  <c r="DK58" i="8"/>
  <c r="DS58" i="8"/>
  <c r="EA58" i="8"/>
  <c r="EI58" i="8"/>
  <c r="EQ58" i="8"/>
  <c r="EY58" i="8"/>
  <c r="FG58" i="8"/>
  <c r="C59" i="8"/>
  <c r="K59" i="8"/>
  <c r="S59" i="8"/>
  <c r="AA59" i="8"/>
  <c r="AI59" i="8"/>
  <c r="AQ59" i="8"/>
  <c r="AY59" i="8"/>
  <c r="BG59" i="8"/>
  <c r="BO59" i="8"/>
  <c r="BW59" i="8"/>
  <c r="CE59" i="8"/>
  <c r="CM59" i="8"/>
  <c r="CU59" i="8"/>
  <c r="DC59" i="8"/>
  <c r="DK59" i="8"/>
  <c r="DS59" i="8"/>
  <c r="EA59" i="8"/>
  <c r="EI59" i="8"/>
  <c r="EQ59" i="8"/>
  <c r="EY59" i="8"/>
  <c r="FG59" i="8"/>
  <c r="F61" i="8"/>
  <c r="N61" i="8"/>
  <c r="V61" i="8"/>
  <c r="AD61" i="8"/>
  <c r="AL61" i="8"/>
  <c r="AT61" i="8"/>
  <c r="BB61" i="8"/>
  <c r="BJ61" i="8"/>
  <c r="BR61" i="8"/>
  <c r="BZ61" i="8"/>
  <c r="CH61" i="8"/>
  <c r="CP61" i="8"/>
  <c r="CX61" i="8"/>
  <c r="DF61" i="8"/>
  <c r="DN61" i="8"/>
  <c r="DV61" i="8"/>
  <c r="ED61" i="8"/>
  <c r="EL61" i="8"/>
  <c r="ET61" i="8"/>
  <c r="FB61" i="8"/>
  <c r="FJ61" i="8"/>
  <c r="G62" i="8"/>
  <c r="O62" i="8"/>
  <c r="W62" i="8"/>
  <c r="AE62" i="8"/>
  <c r="AM62" i="8"/>
  <c r="AU62" i="8"/>
  <c r="BC62" i="8"/>
  <c r="BK62" i="8"/>
  <c r="BS62" i="8"/>
  <c r="CA62" i="8"/>
  <c r="CI62" i="8"/>
  <c r="CQ62" i="8"/>
  <c r="CY62" i="8"/>
  <c r="DG62" i="8"/>
  <c r="DO62" i="8"/>
  <c r="DW62" i="8"/>
  <c r="EE62" i="8"/>
  <c r="EM62" i="8"/>
  <c r="EU62" i="8"/>
  <c r="FC62" i="8"/>
  <c r="FK62" i="8"/>
  <c r="G66" i="8"/>
  <c r="O66" i="8"/>
  <c r="W66" i="8"/>
  <c r="AE66" i="8"/>
  <c r="AM66" i="8"/>
  <c r="AU66" i="8"/>
  <c r="BC66" i="8"/>
  <c r="BK66" i="8"/>
  <c r="BS66" i="8"/>
  <c r="CA66" i="8"/>
  <c r="CI66" i="8"/>
  <c r="CQ66" i="8"/>
  <c r="CY66" i="8"/>
  <c r="DG66" i="8"/>
  <c r="DO66" i="8"/>
  <c r="DW66" i="8"/>
  <c r="EE66" i="8"/>
  <c r="EM66" i="8"/>
  <c r="EU66" i="8"/>
  <c r="FC66" i="8"/>
  <c r="G70" i="8"/>
  <c r="O70" i="8"/>
  <c r="W70" i="8"/>
  <c r="AE70" i="8"/>
  <c r="AM70" i="8"/>
  <c r="AU70" i="8"/>
  <c r="BC70" i="8"/>
  <c r="BK70" i="8"/>
  <c r="BS70" i="8"/>
  <c r="CA70" i="8"/>
  <c r="CI70" i="8"/>
  <c r="CQ70" i="8"/>
  <c r="CY70" i="8"/>
  <c r="DG70" i="8"/>
  <c r="DO70" i="8"/>
  <c r="DW70" i="8"/>
  <c r="EE70" i="8"/>
  <c r="EM70" i="8"/>
  <c r="EU70" i="8"/>
  <c r="FC70" i="8"/>
  <c r="G74" i="8"/>
  <c r="O74" i="8"/>
  <c r="W74" i="8"/>
  <c r="AE74" i="8"/>
  <c r="AM74" i="8"/>
  <c r="AU74" i="8"/>
  <c r="BC74" i="8"/>
  <c r="BK74" i="8"/>
  <c r="BS74" i="8"/>
  <c r="CA74" i="8"/>
  <c r="CI74" i="8"/>
  <c r="CQ74" i="8"/>
  <c r="CY74" i="8"/>
  <c r="DG74" i="8"/>
  <c r="DO74" i="8"/>
  <c r="DW74" i="8"/>
  <c r="EE74" i="8"/>
  <c r="EM74" i="8"/>
  <c r="EU74" i="8"/>
  <c r="FC74" i="8"/>
  <c r="G78" i="8"/>
  <c r="O78" i="8"/>
  <c r="W78" i="8"/>
  <c r="AE78" i="8"/>
  <c r="AM78" i="8"/>
  <c r="AU78" i="8"/>
  <c r="BC78" i="8"/>
  <c r="BK78" i="8"/>
  <c r="BS78" i="8"/>
  <c r="CA78" i="8"/>
  <c r="CI78" i="8"/>
  <c r="CQ78" i="8"/>
  <c r="CY78" i="8"/>
  <c r="DG78" i="8"/>
  <c r="DO78" i="8"/>
  <c r="DW78" i="8"/>
  <c r="EE78" i="8"/>
  <c r="EM78" i="8"/>
  <c r="EU78" i="8"/>
  <c r="FC78" i="8"/>
  <c r="G82" i="8"/>
  <c r="O82" i="8"/>
  <c r="W82" i="8"/>
  <c r="AE82" i="8"/>
  <c r="AM82" i="8"/>
  <c r="AU82" i="8"/>
  <c r="BC82" i="8"/>
  <c r="BK82" i="8"/>
  <c r="BS82" i="8"/>
  <c r="CA82" i="8"/>
  <c r="CI82" i="8"/>
  <c r="CQ82" i="8"/>
  <c r="CY82" i="8"/>
  <c r="DG82" i="8"/>
  <c r="DO82" i="8"/>
  <c r="DW82" i="8"/>
  <c r="EE82" i="8"/>
  <c r="EM82" i="8"/>
  <c r="EU82" i="8"/>
  <c r="FC82" i="8"/>
  <c r="G86" i="8"/>
  <c r="O86" i="8"/>
  <c r="W86" i="8"/>
  <c r="AE86" i="8"/>
  <c r="AM86" i="8"/>
  <c r="AU86" i="8"/>
  <c r="BC86" i="8"/>
  <c r="BK86" i="8"/>
  <c r="BS86" i="8"/>
  <c r="CA86" i="8"/>
  <c r="CI86" i="8"/>
  <c r="CQ86" i="8"/>
  <c r="CY86" i="8"/>
  <c r="DG86" i="8"/>
  <c r="DO86" i="8"/>
  <c r="DW86" i="8"/>
  <c r="EE86" i="8"/>
  <c r="EM86" i="8"/>
  <c r="EU86" i="8"/>
  <c r="FC86" i="8"/>
  <c r="FI94" i="8"/>
  <c r="FE94" i="8"/>
  <c r="FA94" i="8"/>
  <c r="EW94" i="8"/>
  <c r="ES94" i="8"/>
  <c r="EO94" i="8"/>
  <c r="EK94" i="8"/>
  <c r="EG94" i="8"/>
  <c r="EC94" i="8"/>
  <c r="DY94" i="8"/>
  <c r="DU94" i="8"/>
  <c r="DQ94" i="8"/>
  <c r="DM94" i="8"/>
  <c r="DI94" i="8"/>
  <c r="DE94" i="8"/>
  <c r="DA94" i="8"/>
  <c r="CW94" i="8"/>
  <c r="CS94" i="8"/>
  <c r="CO94" i="8"/>
  <c r="CK94" i="8"/>
  <c r="CG94" i="8"/>
  <c r="CC94" i="8"/>
  <c r="BY94" i="8"/>
  <c r="BU94" i="8"/>
  <c r="BQ94" i="8"/>
  <c r="BM94" i="8"/>
  <c r="BI94" i="8"/>
  <c r="BE94" i="8"/>
  <c r="BA94" i="8"/>
  <c r="AW94" i="8"/>
  <c r="AS94" i="8"/>
  <c r="AO94" i="8"/>
  <c r="AK94" i="8"/>
  <c r="AG94" i="8"/>
  <c r="AC94" i="8"/>
  <c r="Y94" i="8"/>
  <c r="U94" i="8"/>
  <c r="Q94" i="8"/>
  <c r="M94" i="8"/>
  <c r="I94" i="8"/>
  <c r="E94" i="8"/>
  <c r="FL94" i="8"/>
  <c r="FH94" i="8"/>
  <c r="FD94" i="8"/>
  <c r="EZ94" i="8"/>
  <c r="EV94" i="8"/>
  <c r="ER94" i="8"/>
  <c r="EN94" i="8"/>
  <c r="EJ94" i="8"/>
  <c r="EF94" i="8"/>
  <c r="EB94" i="8"/>
  <c r="DX94" i="8"/>
  <c r="DT94" i="8"/>
  <c r="DP94" i="8"/>
  <c r="DL94" i="8"/>
  <c r="DH94" i="8"/>
  <c r="DD94" i="8"/>
  <c r="CZ94" i="8"/>
  <c r="CV94" i="8"/>
  <c r="CR94" i="8"/>
  <c r="CN94" i="8"/>
  <c r="CJ94" i="8"/>
  <c r="CF94" i="8"/>
  <c r="CB94" i="8"/>
  <c r="BX94" i="8"/>
  <c r="BT94" i="8"/>
  <c r="BP94" i="8"/>
  <c r="BL94" i="8"/>
  <c r="BH94" i="8"/>
  <c r="BD94" i="8"/>
  <c r="AZ94" i="8"/>
  <c r="AV94" i="8"/>
  <c r="AR94" i="8"/>
  <c r="AN94" i="8"/>
  <c r="AJ94" i="8"/>
  <c r="AF94" i="8"/>
  <c r="AB94" i="8"/>
  <c r="X94" i="8"/>
  <c r="T94" i="8"/>
  <c r="P94" i="8"/>
  <c r="L94" i="8"/>
  <c r="H94" i="8"/>
  <c r="D94" i="8"/>
  <c r="FK94" i="8"/>
  <c r="FG94" i="8"/>
  <c r="FC94" i="8"/>
  <c r="EY94" i="8"/>
  <c r="EU94" i="8"/>
  <c r="EQ94" i="8"/>
  <c r="EM94" i="8"/>
  <c r="EI94" i="8"/>
  <c r="EE94" i="8"/>
  <c r="EA94" i="8"/>
  <c r="DW94" i="8"/>
  <c r="DS94" i="8"/>
  <c r="DO94" i="8"/>
  <c r="DK94" i="8"/>
  <c r="DG94" i="8"/>
  <c r="DC94" i="8"/>
  <c r="CY94" i="8"/>
  <c r="CU94" i="8"/>
  <c r="CQ94" i="8"/>
  <c r="CM94" i="8"/>
  <c r="CI94" i="8"/>
  <c r="CE94" i="8"/>
  <c r="CA94" i="8"/>
  <c r="BW94" i="8"/>
  <c r="BS94" i="8"/>
  <c r="BO94" i="8"/>
  <c r="BK94" i="8"/>
  <c r="BG94" i="8"/>
  <c r="BC94" i="8"/>
  <c r="AY94" i="8"/>
  <c r="AU94" i="8"/>
  <c r="AQ94" i="8"/>
  <c r="AM94" i="8"/>
  <c r="AI94" i="8"/>
  <c r="AE94" i="8"/>
  <c r="AA94" i="8"/>
  <c r="W94" i="8"/>
  <c r="S94" i="8"/>
  <c r="O94" i="8"/>
  <c r="K94" i="8"/>
  <c r="G94" i="8"/>
  <c r="C94" i="8"/>
  <c r="R90" i="8"/>
  <c r="AH90" i="8"/>
  <c r="AX90" i="8"/>
  <c r="BN90" i="8"/>
  <c r="CD90" i="8"/>
  <c r="CT90" i="8"/>
  <c r="DJ90" i="8"/>
  <c r="DZ90" i="8"/>
  <c r="EP90" i="8"/>
  <c r="N94" i="8"/>
  <c r="AD94" i="8"/>
  <c r="AT94" i="8"/>
  <c r="BJ94" i="8"/>
  <c r="BZ94" i="8"/>
  <c r="CP94" i="8"/>
  <c r="DF94" i="8"/>
  <c r="DV94" i="8"/>
  <c r="EL94" i="8"/>
  <c r="FB94" i="8"/>
  <c r="J98" i="8"/>
  <c r="Z98" i="8"/>
  <c r="AP98" i="8"/>
  <c r="BF98" i="8"/>
  <c r="BV98" i="8"/>
  <c r="CL98" i="8"/>
  <c r="DB98" i="8"/>
  <c r="DR98" i="8"/>
  <c r="EH98" i="8"/>
  <c r="FI66" i="8"/>
  <c r="FE66" i="8"/>
  <c r="FA66" i="8"/>
  <c r="EW66" i="8"/>
  <c r="ES66" i="8"/>
  <c r="EO66" i="8"/>
  <c r="EK66" i="8"/>
  <c r="EG66" i="8"/>
  <c r="EC66" i="8"/>
  <c r="DY66" i="8"/>
  <c r="DU66" i="8"/>
  <c r="DQ66" i="8"/>
  <c r="DM66" i="8"/>
  <c r="DI66" i="8"/>
  <c r="DE66" i="8"/>
  <c r="DA66" i="8"/>
  <c r="CW66" i="8"/>
  <c r="CS66" i="8"/>
  <c r="CO66" i="8"/>
  <c r="CK66" i="8"/>
  <c r="CG66" i="8"/>
  <c r="CC66" i="8"/>
  <c r="BY66" i="8"/>
  <c r="BU66" i="8"/>
  <c r="BQ66" i="8"/>
  <c r="BM66" i="8"/>
  <c r="BI66" i="8"/>
  <c r="BE66" i="8"/>
  <c r="BA66" i="8"/>
  <c r="AW66" i="8"/>
  <c r="AS66" i="8"/>
  <c r="AO66" i="8"/>
  <c r="AK66" i="8"/>
  <c r="AG66" i="8"/>
  <c r="AC66" i="8"/>
  <c r="Y66" i="8"/>
  <c r="U66" i="8"/>
  <c r="Q66" i="8"/>
  <c r="M66" i="8"/>
  <c r="I66" i="8"/>
  <c r="E66" i="8"/>
  <c r="FL66" i="8"/>
  <c r="FH66" i="8"/>
  <c r="FD66" i="8"/>
  <c r="EZ66" i="8"/>
  <c r="EV66" i="8"/>
  <c r="ER66" i="8"/>
  <c r="EN66" i="8"/>
  <c r="EJ66" i="8"/>
  <c r="EF66" i="8"/>
  <c r="EB66" i="8"/>
  <c r="DX66" i="8"/>
  <c r="DT66" i="8"/>
  <c r="DP66" i="8"/>
  <c r="DL66" i="8"/>
  <c r="DH66" i="8"/>
  <c r="DD66" i="8"/>
  <c r="CZ66" i="8"/>
  <c r="CV66" i="8"/>
  <c r="CR66" i="8"/>
  <c r="CN66" i="8"/>
  <c r="CJ66" i="8"/>
  <c r="CF66" i="8"/>
  <c r="CB66" i="8"/>
  <c r="BX66" i="8"/>
  <c r="BT66" i="8"/>
  <c r="BP66" i="8"/>
  <c r="BL66" i="8"/>
  <c r="BH66" i="8"/>
  <c r="BD66" i="8"/>
  <c r="AZ66" i="8"/>
  <c r="AV66" i="8"/>
  <c r="AR66" i="8"/>
  <c r="AN66" i="8"/>
  <c r="AJ66" i="8"/>
  <c r="AF66" i="8"/>
  <c r="AB66" i="8"/>
  <c r="X66" i="8"/>
  <c r="T66" i="8"/>
  <c r="P66" i="8"/>
  <c r="L66" i="8"/>
  <c r="H66" i="8"/>
  <c r="D66" i="8"/>
  <c r="FI70" i="8"/>
  <c r="FE70" i="8"/>
  <c r="FA70" i="8"/>
  <c r="EW70" i="8"/>
  <c r="ES70" i="8"/>
  <c r="EO70" i="8"/>
  <c r="EK70" i="8"/>
  <c r="EG70" i="8"/>
  <c r="EC70" i="8"/>
  <c r="DY70" i="8"/>
  <c r="DU70" i="8"/>
  <c r="DQ70" i="8"/>
  <c r="DM70" i="8"/>
  <c r="DI70" i="8"/>
  <c r="DE70" i="8"/>
  <c r="DA70" i="8"/>
  <c r="CW70" i="8"/>
  <c r="CS70" i="8"/>
  <c r="CO70" i="8"/>
  <c r="CK70" i="8"/>
  <c r="CG70" i="8"/>
  <c r="CC70" i="8"/>
  <c r="BY70" i="8"/>
  <c r="BU70" i="8"/>
  <c r="BQ70" i="8"/>
  <c r="BM70" i="8"/>
  <c r="BI70" i="8"/>
  <c r="BE70" i="8"/>
  <c r="BA70" i="8"/>
  <c r="AW70" i="8"/>
  <c r="AS70" i="8"/>
  <c r="AO70" i="8"/>
  <c r="AK70" i="8"/>
  <c r="AG70" i="8"/>
  <c r="AC70" i="8"/>
  <c r="Y70" i="8"/>
  <c r="U70" i="8"/>
  <c r="Q70" i="8"/>
  <c r="M70" i="8"/>
  <c r="I70" i="8"/>
  <c r="E70" i="8"/>
  <c r="FL70" i="8"/>
  <c r="FH70" i="8"/>
  <c r="FD70" i="8"/>
  <c r="EZ70" i="8"/>
  <c r="EV70" i="8"/>
  <c r="ER70" i="8"/>
  <c r="EN70" i="8"/>
  <c r="EJ70" i="8"/>
  <c r="EF70" i="8"/>
  <c r="EB70" i="8"/>
  <c r="DX70" i="8"/>
  <c r="DT70" i="8"/>
  <c r="DP70" i="8"/>
  <c r="DL70" i="8"/>
  <c r="DH70" i="8"/>
  <c r="DD70" i="8"/>
  <c r="CZ70" i="8"/>
  <c r="CV70" i="8"/>
  <c r="CR70" i="8"/>
  <c r="CN70" i="8"/>
  <c r="CJ70" i="8"/>
  <c r="CF70" i="8"/>
  <c r="CB70" i="8"/>
  <c r="BX70" i="8"/>
  <c r="BT70" i="8"/>
  <c r="BP70" i="8"/>
  <c r="BL70" i="8"/>
  <c r="BH70" i="8"/>
  <c r="BD70" i="8"/>
  <c r="AZ70" i="8"/>
  <c r="AV70" i="8"/>
  <c r="AR70" i="8"/>
  <c r="AN70" i="8"/>
  <c r="AJ70" i="8"/>
  <c r="AF70" i="8"/>
  <c r="AB70" i="8"/>
  <c r="X70" i="8"/>
  <c r="T70" i="8"/>
  <c r="P70" i="8"/>
  <c r="L70" i="8"/>
  <c r="H70" i="8"/>
  <c r="D70" i="8"/>
  <c r="J66" i="8"/>
  <c r="R66" i="8"/>
  <c r="Z66" i="8"/>
  <c r="AH66" i="8"/>
  <c r="AP66" i="8"/>
  <c r="AX66" i="8"/>
  <c r="BF66" i="8"/>
  <c r="BN66" i="8"/>
  <c r="BV66" i="8"/>
  <c r="CD66" i="8"/>
  <c r="CL66" i="8"/>
  <c r="CT66" i="8"/>
  <c r="DB66" i="8"/>
  <c r="DJ66" i="8"/>
  <c r="DR66" i="8"/>
  <c r="DZ66" i="8"/>
  <c r="EH66" i="8"/>
  <c r="EP66" i="8"/>
  <c r="EX66" i="8"/>
  <c r="FF66" i="8"/>
  <c r="FI74" i="8"/>
  <c r="FE74" i="8"/>
  <c r="FA74" i="8"/>
  <c r="EW74" i="8"/>
  <c r="ES74" i="8"/>
  <c r="EO74" i="8"/>
  <c r="EK74" i="8"/>
  <c r="EG74" i="8"/>
  <c r="EC74" i="8"/>
  <c r="DY74" i="8"/>
  <c r="DU74" i="8"/>
  <c r="DQ74" i="8"/>
  <c r="DM74" i="8"/>
  <c r="DI74" i="8"/>
  <c r="DE74" i="8"/>
  <c r="DA74" i="8"/>
  <c r="CW74" i="8"/>
  <c r="CS74" i="8"/>
  <c r="CO74" i="8"/>
  <c r="CK74" i="8"/>
  <c r="CG74" i="8"/>
  <c r="CC74" i="8"/>
  <c r="BY74" i="8"/>
  <c r="BU74" i="8"/>
  <c r="BQ74" i="8"/>
  <c r="BM74" i="8"/>
  <c r="BI74" i="8"/>
  <c r="BE74" i="8"/>
  <c r="BA74" i="8"/>
  <c r="AW74" i="8"/>
  <c r="AS74" i="8"/>
  <c r="AO74" i="8"/>
  <c r="AK74" i="8"/>
  <c r="AG74" i="8"/>
  <c r="AC74" i="8"/>
  <c r="Y74" i="8"/>
  <c r="U74" i="8"/>
  <c r="Q74" i="8"/>
  <c r="M74" i="8"/>
  <c r="I74" i="8"/>
  <c r="E74" i="8"/>
  <c r="FL74" i="8"/>
  <c r="FH74" i="8"/>
  <c r="FD74" i="8"/>
  <c r="EZ74" i="8"/>
  <c r="EV74" i="8"/>
  <c r="ER74" i="8"/>
  <c r="EN74" i="8"/>
  <c r="EJ74" i="8"/>
  <c r="EF74" i="8"/>
  <c r="EB74" i="8"/>
  <c r="DX74" i="8"/>
  <c r="DT74" i="8"/>
  <c r="DP74" i="8"/>
  <c r="DL74" i="8"/>
  <c r="DH74" i="8"/>
  <c r="DD74" i="8"/>
  <c r="CZ74" i="8"/>
  <c r="CV74" i="8"/>
  <c r="CR74" i="8"/>
  <c r="CN74" i="8"/>
  <c r="CJ74" i="8"/>
  <c r="CF74" i="8"/>
  <c r="CB74" i="8"/>
  <c r="BX74" i="8"/>
  <c r="BT74" i="8"/>
  <c r="BP74" i="8"/>
  <c r="BL74" i="8"/>
  <c r="BH74" i="8"/>
  <c r="BD74" i="8"/>
  <c r="AZ74" i="8"/>
  <c r="AV74" i="8"/>
  <c r="AR74" i="8"/>
  <c r="AN74" i="8"/>
  <c r="AJ74" i="8"/>
  <c r="AF74" i="8"/>
  <c r="AB74" i="8"/>
  <c r="X74" i="8"/>
  <c r="T74" i="8"/>
  <c r="P74" i="8"/>
  <c r="L74" i="8"/>
  <c r="H74" i="8"/>
  <c r="D74" i="8"/>
  <c r="J70" i="8"/>
  <c r="R70" i="8"/>
  <c r="Z70" i="8"/>
  <c r="AH70" i="8"/>
  <c r="AP70" i="8"/>
  <c r="AX70" i="8"/>
  <c r="BF70" i="8"/>
  <c r="BN70" i="8"/>
  <c r="BV70" i="8"/>
  <c r="CD70" i="8"/>
  <c r="CL70" i="8"/>
  <c r="CT70" i="8"/>
  <c r="DB70" i="8"/>
  <c r="DJ70" i="8"/>
  <c r="DR70" i="8"/>
  <c r="DZ70" i="8"/>
  <c r="EH70" i="8"/>
  <c r="EP70" i="8"/>
  <c r="EX70" i="8"/>
  <c r="FF70" i="8"/>
  <c r="FI78" i="8"/>
  <c r="FE78" i="8"/>
  <c r="FA78" i="8"/>
  <c r="EW78" i="8"/>
  <c r="ES78" i="8"/>
  <c r="EO78" i="8"/>
  <c r="EK78" i="8"/>
  <c r="EG78" i="8"/>
  <c r="EC78" i="8"/>
  <c r="DY78" i="8"/>
  <c r="DU78" i="8"/>
  <c r="DQ78" i="8"/>
  <c r="DM78" i="8"/>
  <c r="DI78" i="8"/>
  <c r="DE78" i="8"/>
  <c r="DA78" i="8"/>
  <c r="CW78" i="8"/>
  <c r="CS78" i="8"/>
  <c r="CO78" i="8"/>
  <c r="CK78" i="8"/>
  <c r="CG78" i="8"/>
  <c r="CC78" i="8"/>
  <c r="BY78" i="8"/>
  <c r="BU78" i="8"/>
  <c r="BQ78" i="8"/>
  <c r="BM78" i="8"/>
  <c r="BI78" i="8"/>
  <c r="BE78" i="8"/>
  <c r="BA78" i="8"/>
  <c r="AW78" i="8"/>
  <c r="AS78" i="8"/>
  <c r="AO78" i="8"/>
  <c r="AK78" i="8"/>
  <c r="AG78" i="8"/>
  <c r="AC78" i="8"/>
  <c r="Y78" i="8"/>
  <c r="U78" i="8"/>
  <c r="Q78" i="8"/>
  <c r="M78" i="8"/>
  <c r="I78" i="8"/>
  <c r="E78" i="8"/>
  <c r="FL78" i="8"/>
  <c r="FH78" i="8"/>
  <c r="FD78" i="8"/>
  <c r="EZ78" i="8"/>
  <c r="EV78" i="8"/>
  <c r="ER78" i="8"/>
  <c r="EN78" i="8"/>
  <c r="EJ78" i="8"/>
  <c r="EF78" i="8"/>
  <c r="EB78" i="8"/>
  <c r="DX78" i="8"/>
  <c r="DT78" i="8"/>
  <c r="DP78" i="8"/>
  <c r="DL78" i="8"/>
  <c r="DH78" i="8"/>
  <c r="DD78" i="8"/>
  <c r="CZ78" i="8"/>
  <c r="CV78" i="8"/>
  <c r="CR78" i="8"/>
  <c r="CN78" i="8"/>
  <c r="CJ78" i="8"/>
  <c r="CF78" i="8"/>
  <c r="CB78" i="8"/>
  <c r="BX78" i="8"/>
  <c r="BT78" i="8"/>
  <c r="BP78" i="8"/>
  <c r="BL78" i="8"/>
  <c r="BH78" i="8"/>
  <c r="BD78" i="8"/>
  <c r="AZ78" i="8"/>
  <c r="AV78" i="8"/>
  <c r="AR78" i="8"/>
  <c r="AN78" i="8"/>
  <c r="AJ78" i="8"/>
  <c r="AF78" i="8"/>
  <c r="AB78" i="8"/>
  <c r="X78" i="8"/>
  <c r="T78" i="8"/>
  <c r="P78" i="8"/>
  <c r="L78" i="8"/>
  <c r="H78" i="8"/>
  <c r="D78" i="8"/>
  <c r="J74" i="8"/>
  <c r="R74" i="8"/>
  <c r="Z74" i="8"/>
  <c r="AH74" i="8"/>
  <c r="AP74" i="8"/>
  <c r="AX74" i="8"/>
  <c r="BF74" i="8"/>
  <c r="BN74" i="8"/>
  <c r="BV74" i="8"/>
  <c r="CD74" i="8"/>
  <c r="CL74" i="8"/>
  <c r="CT74" i="8"/>
  <c r="DB74" i="8"/>
  <c r="DJ74" i="8"/>
  <c r="DR74" i="8"/>
  <c r="DZ74" i="8"/>
  <c r="EH74" i="8"/>
  <c r="EP74" i="8"/>
  <c r="EX74" i="8"/>
  <c r="FF74" i="8"/>
  <c r="FI82" i="8"/>
  <c r="FE82" i="8"/>
  <c r="FA82" i="8"/>
  <c r="EW82" i="8"/>
  <c r="ES82" i="8"/>
  <c r="EO82" i="8"/>
  <c r="EK82" i="8"/>
  <c r="EG82" i="8"/>
  <c r="EC82" i="8"/>
  <c r="DY82" i="8"/>
  <c r="DU82" i="8"/>
  <c r="DQ82" i="8"/>
  <c r="DM82" i="8"/>
  <c r="DI82" i="8"/>
  <c r="DE82" i="8"/>
  <c r="DA82" i="8"/>
  <c r="CW82" i="8"/>
  <c r="CS82" i="8"/>
  <c r="CO82" i="8"/>
  <c r="CK82" i="8"/>
  <c r="CG82" i="8"/>
  <c r="CC82" i="8"/>
  <c r="BY82" i="8"/>
  <c r="BU82" i="8"/>
  <c r="BQ82" i="8"/>
  <c r="BM82" i="8"/>
  <c r="BI82" i="8"/>
  <c r="BE82" i="8"/>
  <c r="BA82" i="8"/>
  <c r="AW82" i="8"/>
  <c r="AS82" i="8"/>
  <c r="AO82" i="8"/>
  <c r="AK82" i="8"/>
  <c r="AG82" i="8"/>
  <c r="AC82" i="8"/>
  <c r="Y82" i="8"/>
  <c r="U82" i="8"/>
  <c r="Q82" i="8"/>
  <c r="M82" i="8"/>
  <c r="I82" i="8"/>
  <c r="E82" i="8"/>
  <c r="FL82" i="8"/>
  <c r="FH82" i="8"/>
  <c r="FD82" i="8"/>
  <c r="EZ82" i="8"/>
  <c r="EV82" i="8"/>
  <c r="ER82" i="8"/>
  <c r="EN82" i="8"/>
  <c r="EJ82" i="8"/>
  <c r="EF82" i="8"/>
  <c r="EB82" i="8"/>
  <c r="DX82" i="8"/>
  <c r="DT82" i="8"/>
  <c r="DP82" i="8"/>
  <c r="DL82" i="8"/>
  <c r="DH82" i="8"/>
  <c r="DD82" i="8"/>
  <c r="CZ82" i="8"/>
  <c r="CV82" i="8"/>
  <c r="CR82" i="8"/>
  <c r="CN82" i="8"/>
  <c r="CJ82" i="8"/>
  <c r="CF82" i="8"/>
  <c r="CB82" i="8"/>
  <c r="BX82" i="8"/>
  <c r="BT82" i="8"/>
  <c r="BP82" i="8"/>
  <c r="BL82" i="8"/>
  <c r="BH82" i="8"/>
  <c r="BD82" i="8"/>
  <c r="AZ82" i="8"/>
  <c r="AV82" i="8"/>
  <c r="AR82" i="8"/>
  <c r="AN82" i="8"/>
  <c r="AJ82" i="8"/>
  <c r="AF82" i="8"/>
  <c r="AB82" i="8"/>
  <c r="X82" i="8"/>
  <c r="T82" i="8"/>
  <c r="P82" i="8"/>
  <c r="L82" i="8"/>
  <c r="H82" i="8"/>
  <c r="D82" i="8"/>
  <c r="J78" i="8"/>
  <c r="R78" i="8"/>
  <c r="Z78" i="8"/>
  <c r="AH78" i="8"/>
  <c r="AP78" i="8"/>
  <c r="AX78" i="8"/>
  <c r="BF78" i="8"/>
  <c r="BN78" i="8"/>
  <c r="BV78" i="8"/>
  <c r="CD78" i="8"/>
  <c r="CL78" i="8"/>
  <c r="CT78" i="8"/>
  <c r="DB78" i="8"/>
  <c r="DJ78" i="8"/>
  <c r="DR78" i="8"/>
  <c r="DZ78" i="8"/>
  <c r="EH78" i="8"/>
  <c r="EP78" i="8"/>
  <c r="EX78" i="8"/>
  <c r="FF78" i="8"/>
  <c r="FI86" i="8"/>
  <c r="FE86" i="8"/>
  <c r="FA86" i="8"/>
  <c r="EW86" i="8"/>
  <c r="ES86" i="8"/>
  <c r="EO86" i="8"/>
  <c r="EK86" i="8"/>
  <c r="EG86" i="8"/>
  <c r="EC86" i="8"/>
  <c r="DY86" i="8"/>
  <c r="DU86" i="8"/>
  <c r="DQ86" i="8"/>
  <c r="DM86" i="8"/>
  <c r="DI86" i="8"/>
  <c r="DE86" i="8"/>
  <c r="DA86" i="8"/>
  <c r="CW86" i="8"/>
  <c r="CS86" i="8"/>
  <c r="CO86" i="8"/>
  <c r="CK86" i="8"/>
  <c r="CG86" i="8"/>
  <c r="CC86" i="8"/>
  <c r="BY86" i="8"/>
  <c r="BU86" i="8"/>
  <c r="BQ86" i="8"/>
  <c r="BM86" i="8"/>
  <c r="BI86" i="8"/>
  <c r="BE86" i="8"/>
  <c r="BA86" i="8"/>
  <c r="AW86" i="8"/>
  <c r="AS86" i="8"/>
  <c r="AO86" i="8"/>
  <c r="AK86" i="8"/>
  <c r="AG86" i="8"/>
  <c r="AC86" i="8"/>
  <c r="Y86" i="8"/>
  <c r="U86" i="8"/>
  <c r="Q86" i="8"/>
  <c r="M86" i="8"/>
  <c r="I86" i="8"/>
  <c r="E86" i="8"/>
  <c r="FL86" i="8"/>
  <c r="FH86" i="8"/>
  <c r="FD86" i="8"/>
  <c r="EZ86" i="8"/>
  <c r="EV86" i="8"/>
  <c r="ER86" i="8"/>
  <c r="EN86" i="8"/>
  <c r="EJ86" i="8"/>
  <c r="EF86" i="8"/>
  <c r="EB86" i="8"/>
  <c r="DX86" i="8"/>
  <c r="DT86" i="8"/>
  <c r="DP86" i="8"/>
  <c r="DL86" i="8"/>
  <c r="DH86" i="8"/>
  <c r="DD86" i="8"/>
  <c r="CZ86" i="8"/>
  <c r="CV86" i="8"/>
  <c r="CR86" i="8"/>
  <c r="CN86" i="8"/>
  <c r="CJ86" i="8"/>
  <c r="CF86" i="8"/>
  <c r="CB86" i="8"/>
  <c r="BX86" i="8"/>
  <c r="BT86" i="8"/>
  <c r="BP86" i="8"/>
  <c r="BL86" i="8"/>
  <c r="BH86" i="8"/>
  <c r="BD86" i="8"/>
  <c r="AZ86" i="8"/>
  <c r="AV86" i="8"/>
  <c r="AR86" i="8"/>
  <c r="AN86" i="8"/>
  <c r="AJ86" i="8"/>
  <c r="AF86" i="8"/>
  <c r="AB86" i="8"/>
  <c r="X86" i="8"/>
  <c r="T86" i="8"/>
  <c r="P86" i="8"/>
  <c r="L86" i="8"/>
  <c r="H86" i="8"/>
  <c r="D86" i="8"/>
  <c r="J82" i="8"/>
  <c r="R82" i="8"/>
  <c r="Z82" i="8"/>
  <c r="AH82" i="8"/>
  <c r="AP82" i="8"/>
  <c r="AX82" i="8"/>
  <c r="BF82" i="8"/>
  <c r="BN82" i="8"/>
  <c r="BV82" i="8"/>
  <c r="CD82" i="8"/>
  <c r="CL82" i="8"/>
  <c r="CT82" i="8"/>
  <c r="DB82" i="8"/>
  <c r="DJ82" i="8"/>
  <c r="DR82" i="8"/>
  <c r="DZ82" i="8"/>
  <c r="EH82" i="8"/>
  <c r="EP82" i="8"/>
  <c r="EX82" i="8"/>
  <c r="FF82" i="8"/>
  <c r="FI90" i="8"/>
  <c r="FE90" i="8"/>
  <c r="FA90" i="8"/>
  <c r="EW90" i="8"/>
  <c r="ES90" i="8"/>
  <c r="EO90" i="8"/>
  <c r="EK90" i="8"/>
  <c r="EG90" i="8"/>
  <c r="EC90" i="8"/>
  <c r="DY90" i="8"/>
  <c r="DU90" i="8"/>
  <c r="DQ90" i="8"/>
  <c r="DM90" i="8"/>
  <c r="DI90" i="8"/>
  <c r="DE90" i="8"/>
  <c r="DA90" i="8"/>
  <c r="CW90" i="8"/>
  <c r="CS90" i="8"/>
  <c r="CO90" i="8"/>
  <c r="CK90" i="8"/>
  <c r="CG90" i="8"/>
  <c r="CC90" i="8"/>
  <c r="BY90" i="8"/>
  <c r="BU90" i="8"/>
  <c r="BQ90" i="8"/>
  <c r="BM90" i="8"/>
  <c r="BI90" i="8"/>
  <c r="BE90" i="8"/>
  <c r="BA90" i="8"/>
  <c r="AW90" i="8"/>
  <c r="AS90" i="8"/>
  <c r="AO90" i="8"/>
  <c r="AK90" i="8"/>
  <c r="AG90" i="8"/>
  <c r="AC90" i="8"/>
  <c r="Y90" i="8"/>
  <c r="U90" i="8"/>
  <c r="Q90" i="8"/>
  <c r="M90" i="8"/>
  <c r="I90" i="8"/>
  <c r="E90" i="8"/>
  <c r="FL90" i="8"/>
  <c r="FH90" i="8"/>
  <c r="FD90" i="8"/>
  <c r="EZ90" i="8"/>
  <c r="EV90" i="8"/>
  <c r="ER90" i="8"/>
  <c r="EN90" i="8"/>
  <c r="EJ90" i="8"/>
  <c r="EF90" i="8"/>
  <c r="EB90" i="8"/>
  <c r="DX90" i="8"/>
  <c r="DT90" i="8"/>
  <c r="DP90" i="8"/>
  <c r="DL90" i="8"/>
  <c r="DH90" i="8"/>
  <c r="DD90" i="8"/>
  <c r="CZ90" i="8"/>
  <c r="CV90" i="8"/>
  <c r="CR90" i="8"/>
  <c r="CN90" i="8"/>
  <c r="CJ90" i="8"/>
  <c r="CF90" i="8"/>
  <c r="CB90" i="8"/>
  <c r="BX90" i="8"/>
  <c r="BT90" i="8"/>
  <c r="BP90" i="8"/>
  <c r="BL90" i="8"/>
  <c r="BH90" i="8"/>
  <c r="BD90" i="8"/>
  <c r="AZ90" i="8"/>
  <c r="AV90" i="8"/>
  <c r="AR90" i="8"/>
  <c r="AN90" i="8"/>
  <c r="AJ90" i="8"/>
  <c r="AF90" i="8"/>
  <c r="AB90" i="8"/>
  <c r="X90" i="8"/>
  <c r="T90" i="8"/>
  <c r="P90" i="8"/>
  <c r="L90" i="8"/>
  <c r="H90" i="8"/>
  <c r="D90" i="8"/>
  <c r="FK90" i="8"/>
  <c r="FG90" i="8"/>
  <c r="FC90" i="8"/>
  <c r="EY90" i="8"/>
  <c r="EU90" i="8"/>
  <c r="EQ90" i="8"/>
  <c r="EM90" i="8"/>
  <c r="EI90" i="8"/>
  <c r="EE90" i="8"/>
  <c r="EA90" i="8"/>
  <c r="DW90" i="8"/>
  <c r="DS90" i="8"/>
  <c r="DO90" i="8"/>
  <c r="DK90" i="8"/>
  <c r="DG90" i="8"/>
  <c r="DC90" i="8"/>
  <c r="CY90" i="8"/>
  <c r="CU90" i="8"/>
  <c r="CQ90" i="8"/>
  <c r="CM90" i="8"/>
  <c r="CI90" i="8"/>
  <c r="CE90" i="8"/>
  <c r="CA90" i="8"/>
  <c r="BW90" i="8"/>
  <c r="BS90" i="8"/>
  <c r="BO90" i="8"/>
  <c r="BK90" i="8"/>
  <c r="BG90" i="8"/>
  <c r="BC90" i="8"/>
  <c r="AY90" i="8"/>
  <c r="AU90" i="8"/>
  <c r="AQ90" i="8"/>
  <c r="AM90" i="8"/>
  <c r="AI90" i="8"/>
  <c r="AE90" i="8"/>
  <c r="AA90" i="8"/>
  <c r="W90" i="8"/>
  <c r="S90" i="8"/>
  <c r="O90" i="8"/>
  <c r="K90" i="8"/>
  <c r="G90" i="8"/>
  <c r="C90" i="8"/>
  <c r="J86" i="8"/>
  <c r="R86" i="8"/>
  <c r="Z86" i="8"/>
  <c r="AH86" i="8"/>
  <c r="AP86" i="8"/>
  <c r="AX86" i="8"/>
  <c r="BF86" i="8"/>
  <c r="BN86" i="8"/>
  <c r="BV86" i="8"/>
  <c r="CD86" i="8"/>
  <c r="CL86" i="8"/>
  <c r="CT86" i="8"/>
  <c r="DB86" i="8"/>
  <c r="DJ86" i="8"/>
  <c r="DR86" i="8"/>
  <c r="DZ86" i="8"/>
  <c r="EH86" i="8"/>
  <c r="EP86" i="8"/>
  <c r="EX86" i="8"/>
  <c r="FF86" i="8"/>
  <c r="F90" i="8"/>
  <c r="V90" i="8"/>
  <c r="AL90" i="8"/>
  <c r="BB90" i="8"/>
  <c r="BR90" i="8"/>
  <c r="CH90" i="8"/>
  <c r="CX90" i="8"/>
  <c r="DN90" i="8"/>
  <c r="ED90" i="8"/>
  <c r="ET90" i="8"/>
  <c r="FJ90" i="8"/>
  <c r="FI98" i="8"/>
  <c r="FE98" i="8"/>
  <c r="FA98" i="8"/>
  <c r="EW98" i="8"/>
  <c r="ES98" i="8"/>
  <c r="EO98" i="8"/>
  <c r="EK98" i="8"/>
  <c r="EG98" i="8"/>
  <c r="EC98" i="8"/>
  <c r="DY98" i="8"/>
  <c r="DU98" i="8"/>
  <c r="DQ98" i="8"/>
  <c r="DM98" i="8"/>
  <c r="DI98" i="8"/>
  <c r="DE98" i="8"/>
  <c r="DA98" i="8"/>
  <c r="CW98" i="8"/>
  <c r="CS98" i="8"/>
  <c r="CO98" i="8"/>
  <c r="CK98" i="8"/>
  <c r="CG98" i="8"/>
  <c r="CC98" i="8"/>
  <c r="BY98" i="8"/>
  <c r="BU98" i="8"/>
  <c r="BQ98" i="8"/>
  <c r="BM98" i="8"/>
  <c r="BI98" i="8"/>
  <c r="BE98" i="8"/>
  <c r="BA98" i="8"/>
  <c r="AW98" i="8"/>
  <c r="AS98" i="8"/>
  <c r="AO98" i="8"/>
  <c r="AK98" i="8"/>
  <c r="AG98" i="8"/>
  <c r="AC98" i="8"/>
  <c r="Y98" i="8"/>
  <c r="U98" i="8"/>
  <c r="Q98" i="8"/>
  <c r="M98" i="8"/>
  <c r="I98" i="8"/>
  <c r="E98" i="8"/>
  <c r="FL98" i="8"/>
  <c r="FH98" i="8"/>
  <c r="FD98" i="8"/>
  <c r="EZ98" i="8"/>
  <c r="EV98" i="8"/>
  <c r="ER98" i="8"/>
  <c r="EN98" i="8"/>
  <c r="EJ98" i="8"/>
  <c r="EF98" i="8"/>
  <c r="EB98" i="8"/>
  <c r="DX98" i="8"/>
  <c r="DT98" i="8"/>
  <c r="DP98" i="8"/>
  <c r="DL98" i="8"/>
  <c r="DH98" i="8"/>
  <c r="DD98" i="8"/>
  <c r="CZ98" i="8"/>
  <c r="CV98" i="8"/>
  <c r="CR98" i="8"/>
  <c r="CN98" i="8"/>
  <c r="CJ98" i="8"/>
  <c r="CF98" i="8"/>
  <c r="CB98" i="8"/>
  <c r="BX98" i="8"/>
  <c r="BT98" i="8"/>
  <c r="BP98" i="8"/>
  <c r="BL98" i="8"/>
  <c r="BH98" i="8"/>
  <c r="BD98" i="8"/>
  <c r="AZ98" i="8"/>
  <c r="AV98" i="8"/>
  <c r="AR98" i="8"/>
  <c r="AN98" i="8"/>
  <c r="AJ98" i="8"/>
  <c r="AF98" i="8"/>
  <c r="AB98" i="8"/>
  <c r="X98" i="8"/>
  <c r="T98" i="8"/>
  <c r="P98" i="8"/>
  <c r="L98" i="8"/>
  <c r="H98" i="8"/>
  <c r="D98" i="8"/>
  <c r="FK98" i="8"/>
  <c r="FG98" i="8"/>
  <c r="FC98" i="8"/>
  <c r="EY98" i="8"/>
  <c r="EU98" i="8"/>
  <c r="EQ98" i="8"/>
  <c r="EM98" i="8"/>
  <c r="EI98" i="8"/>
  <c r="EE98" i="8"/>
  <c r="EA98" i="8"/>
  <c r="DW98" i="8"/>
  <c r="DS98" i="8"/>
  <c r="DO98" i="8"/>
  <c r="DK98" i="8"/>
  <c r="DG98" i="8"/>
  <c r="DC98" i="8"/>
  <c r="CY98" i="8"/>
  <c r="CU98" i="8"/>
  <c r="CQ98" i="8"/>
  <c r="CM98" i="8"/>
  <c r="CI98" i="8"/>
  <c r="CE98" i="8"/>
  <c r="CA98" i="8"/>
  <c r="BW98" i="8"/>
  <c r="BS98" i="8"/>
  <c r="BO98" i="8"/>
  <c r="BK98" i="8"/>
  <c r="BG98" i="8"/>
  <c r="BC98" i="8"/>
  <c r="AY98" i="8"/>
  <c r="AU98" i="8"/>
  <c r="AQ98" i="8"/>
  <c r="AM98" i="8"/>
  <c r="AI98" i="8"/>
  <c r="AE98" i="8"/>
  <c r="AA98" i="8"/>
  <c r="W98" i="8"/>
  <c r="S98" i="8"/>
  <c r="O98" i="8"/>
  <c r="K98" i="8"/>
  <c r="G98" i="8"/>
  <c r="C98" i="8"/>
  <c r="N98" i="8"/>
  <c r="AD98" i="8"/>
  <c r="AT98" i="8"/>
  <c r="BJ98" i="8"/>
  <c r="BZ98" i="8"/>
  <c r="CP98" i="8"/>
  <c r="DF98" i="8"/>
  <c r="DV98" i="8"/>
  <c r="EL98" i="8"/>
  <c r="FB98" i="8"/>
  <c r="F101" i="8"/>
  <c r="L101" i="8"/>
  <c r="Q101" i="8"/>
  <c r="V101" i="8"/>
  <c r="AB101" i="8"/>
  <c r="AG101" i="8"/>
  <c r="AL101" i="8"/>
  <c r="AR101" i="8"/>
  <c r="AW101" i="8"/>
  <c r="BB101" i="8"/>
  <c r="BH101" i="8"/>
  <c r="BM101" i="8"/>
  <c r="BR101" i="8"/>
  <c r="BX101" i="8"/>
  <c r="CC101" i="8"/>
  <c r="CH101" i="8"/>
  <c r="CN101" i="8"/>
  <c r="CS101" i="8"/>
  <c r="CX101" i="8"/>
  <c r="DD101" i="8"/>
  <c r="DI101" i="8"/>
  <c r="DN101" i="8"/>
  <c r="DT101" i="8"/>
  <c r="DY101" i="8"/>
  <c r="ED101" i="8"/>
  <c r="EL101" i="8"/>
  <c r="ET101" i="8"/>
  <c r="FB101" i="8"/>
  <c r="F105" i="8"/>
  <c r="N105" i="8"/>
  <c r="V105" i="8"/>
  <c r="AD105" i="8"/>
  <c r="AL105" i="8"/>
  <c r="AT105" i="8"/>
  <c r="BB105" i="8"/>
  <c r="BJ105" i="8"/>
  <c r="BR105" i="8"/>
  <c r="BZ105" i="8"/>
  <c r="CH105" i="8"/>
  <c r="CP105" i="8"/>
  <c r="CX105" i="8"/>
  <c r="DF105" i="8"/>
  <c r="DN105" i="8"/>
  <c r="DV105" i="8"/>
  <c r="ED105" i="8"/>
  <c r="EL105" i="8"/>
  <c r="ET105" i="8"/>
  <c r="FB105" i="8"/>
  <c r="G106" i="8"/>
  <c r="O106" i="8"/>
  <c r="W106" i="8"/>
  <c r="AE106" i="8"/>
  <c r="AM106" i="8"/>
  <c r="AU106" i="8"/>
  <c r="BC106" i="8"/>
  <c r="BK106" i="8"/>
  <c r="BS106" i="8"/>
  <c r="CA106" i="8"/>
  <c r="CI106" i="8"/>
  <c r="CQ106" i="8"/>
  <c r="CY106" i="8"/>
  <c r="DG106" i="8"/>
  <c r="DO106" i="8"/>
  <c r="DW106" i="8"/>
  <c r="EE106" i="8"/>
  <c r="EM106" i="8"/>
  <c r="EU106" i="8"/>
  <c r="FC106" i="8"/>
  <c r="F109" i="8"/>
  <c r="N109" i="8"/>
  <c r="V109" i="8"/>
  <c r="AD109" i="8"/>
  <c r="AL109" i="8"/>
  <c r="AT109" i="8"/>
  <c r="BB109" i="8"/>
  <c r="BJ109" i="8"/>
  <c r="BR109" i="8"/>
  <c r="BZ109" i="8"/>
  <c r="CH109" i="8"/>
  <c r="CP109" i="8"/>
  <c r="CX109" i="8"/>
  <c r="DF109" i="8"/>
  <c r="DN109" i="8"/>
  <c r="DV109" i="8"/>
  <c r="ED109" i="8"/>
  <c r="EL109" i="8"/>
  <c r="ET109" i="8"/>
  <c r="FB109" i="8"/>
  <c r="FJ109" i="8"/>
  <c r="G110" i="8"/>
  <c r="O110" i="8"/>
  <c r="W110" i="8"/>
  <c r="AE110" i="8"/>
  <c r="AM110" i="8"/>
  <c r="AU110" i="8"/>
  <c r="BC110" i="8"/>
  <c r="BK110" i="8"/>
  <c r="BS110" i="8"/>
  <c r="CA110" i="8"/>
  <c r="CI110" i="8"/>
  <c r="CQ110" i="8"/>
  <c r="CY110" i="8"/>
  <c r="DG110" i="8"/>
  <c r="DO110" i="8"/>
  <c r="DW110" i="8"/>
  <c r="EE110" i="8"/>
  <c r="EM110" i="8"/>
  <c r="EU110" i="8"/>
  <c r="FC110" i="8"/>
  <c r="F113" i="8"/>
  <c r="N113" i="8"/>
  <c r="V113" i="8"/>
  <c r="AD113" i="8"/>
  <c r="AL113" i="8"/>
  <c r="AT113" i="8"/>
  <c r="BB113" i="8"/>
  <c r="BJ113" i="8"/>
  <c r="BR113" i="8"/>
  <c r="BZ113" i="8"/>
  <c r="CH113" i="8"/>
  <c r="CP113" i="8"/>
  <c r="CX113" i="8"/>
  <c r="DF113" i="8"/>
  <c r="DN113" i="8"/>
  <c r="DV113" i="8"/>
  <c r="ED113" i="8"/>
  <c r="EL113" i="8"/>
  <c r="ET113" i="8"/>
  <c r="FB113" i="8"/>
  <c r="FJ113" i="8"/>
  <c r="G114" i="8"/>
  <c r="O114" i="8"/>
  <c r="W114" i="8"/>
  <c r="AE114" i="8"/>
  <c r="AM114" i="8"/>
  <c r="AU114" i="8"/>
  <c r="BC114" i="8"/>
  <c r="BK114" i="8"/>
  <c r="BS114" i="8"/>
  <c r="CA114" i="8"/>
  <c r="CI114" i="8"/>
  <c r="CQ114" i="8"/>
  <c r="CY114" i="8"/>
  <c r="DG114" i="8"/>
  <c r="DO114" i="8"/>
  <c r="DW114" i="8"/>
  <c r="EE114" i="8"/>
  <c r="EM114" i="8"/>
  <c r="EU114" i="8"/>
  <c r="FC114" i="8"/>
  <c r="F117" i="8"/>
  <c r="N117" i="8"/>
  <c r="V117" i="8"/>
  <c r="AD117" i="8"/>
  <c r="AL117" i="8"/>
  <c r="AT117" i="8"/>
  <c r="BB117" i="8"/>
  <c r="BJ117" i="8"/>
  <c r="BR117" i="8"/>
  <c r="BZ117" i="8"/>
  <c r="CH117" i="8"/>
  <c r="CP117" i="8"/>
  <c r="CX117" i="8"/>
  <c r="DF117" i="8"/>
  <c r="DN117" i="8"/>
  <c r="DV117" i="8"/>
  <c r="ED117" i="8"/>
  <c r="EL117" i="8"/>
  <c r="ET117" i="8"/>
  <c r="FB117" i="8"/>
  <c r="FJ117" i="8"/>
  <c r="G118" i="8"/>
  <c r="O118" i="8"/>
  <c r="W118" i="8"/>
  <c r="AE118" i="8"/>
  <c r="AM118" i="8"/>
  <c r="AU118" i="8"/>
  <c r="BC118" i="8"/>
  <c r="BK118" i="8"/>
  <c r="BS118" i="8"/>
  <c r="CA118" i="8"/>
  <c r="CI118" i="8"/>
  <c r="CQ118" i="8"/>
  <c r="CY118" i="8"/>
  <c r="DG118" i="8"/>
  <c r="DO118" i="8"/>
  <c r="DW118" i="8"/>
  <c r="EE118" i="8"/>
  <c r="EM118" i="8"/>
  <c r="EU118" i="8"/>
  <c r="FC118" i="8"/>
  <c r="F121" i="8"/>
  <c r="N121" i="8"/>
  <c r="V121" i="8"/>
  <c r="AD121" i="8"/>
  <c r="AL121" i="8"/>
  <c r="AT121" i="8"/>
  <c r="BB121" i="8"/>
  <c r="BJ121" i="8"/>
  <c r="BR121" i="8"/>
  <c r="BZ121" i="8"/>
  <c r="CH121" i="8"/>
  <c r="CP121" i="8"/>
  <c r="CX121" i="8"/>
  <c r="DF121" i="8"/>
  <c r="DN121" i="8"/>
  <c r="DV121" i="8"/>
  <c r="ED121" i="8"/>
  <c r="EL121" i="8"/>
  <c r="ET121" i="8"/>
  <c r="FB121" i="8"/>
  <c r="FJ121" i="8"/>
  <c r="G122" i="8"/>
  <c r="O122" i="8"/>
  <c r="W122" i="8"/>
  <c r="AE122" i="8"/>
  <c r="AM122" i="8"/>
  <c r="AU122" i="8"/>
  <c r="BC122" i="8"/>
  <c r="BK122" i="8"/>
  <c r="BS122" i="8"/>
  <c r="CA122" i="8"/>
  <c r="CI122" i="8"/>
  <c r="CQ122" i="8"/>
  <c r="CY122" i="8"/>
  <c r="DG122" i="8"/>
  <c r="DO122" i="8"/>
  <c r="DW122" i="8"/>
  <c r="EE122" i="8"/>
  <c r="EM122" i="8"/>
  <c r="EU122" i="8"/>
  <c r="FC122" i="8"/>
  <c r="F125" i="8"/>
  <c r="N125" i="8"/>
  <c r="V125" i="8"/>
  <c r="AD125" i="8"/>
  <c r="AL125" i="8"/>
  <c r="AT125" i="8"/>
  <c r="BB125" i="8"/>
  <c r="BJ125" i="8"/>
  <c r="BR125" i="8"/>
  <c r="BZ125" i="8"/>
  <c r="CH125" i="8"/>
  <c r="CP125" i="8"/>
  <c r="CX125" i="8"/>
  <c r="DF125" i="8"/>
  <c r="DN125" i="8"/>
  <c r="DV125" i="8"/>
  <c r="ED125" i="8"/>
  <c r="EL125" i="8"/>
  <c r="ET125" i="8"/>
  <c r="FB125" i="8"/>
  <c r="FJ125" i="8"/>
  <c r="G126" i="8"/>
  <c r="O126" i="8"/>
  <c r="W126" i="8"/>
  <c r="AE126" i="8"/>
  <c r="AM126" i="8"/>
  <c r="AU126" i="8"/>
  <c r="BC126" i="8"/>
  <c r="BK126" i="8"/>
  <c r="BS126" i="8"/>
  <c r="CA126" i="8"/>
  <c r="CI126" i="8"/>
  <c r="CQ126" i="8"/>
  <c r="CY126" i="8"/>
  <c r="DG126" i="8"/>
  <c r="DO126" i="8"/>
  <c r="DW126" i="8"/>
  <c r="EE126" i="8"/>
  <c r="EM126" i="8"/>
  <c r="EU126" i="8"/>
  <c r="FC126" i="8"/>
  <c r="F93" i="8"/>
  <c r="J93" i="8"/>
  <c r="N93" i="8"/>
  <c r="R93" i="8"/>
  <c r="V93" i="8"/>
  <c r="Z93" i="8"/>
  <c r="AD93" i="8"/>
  <c r="AH93" i="8"/>
  <c r="AL93" i="8"/>
  <c r="AP93" i="8"/>
  <c r="AT93" i="8"/>
  <c r="AX93" i="8"/>
  <c r="BB93" i="8"/>
  <c r="BF93" i="8"/>
  <c r="BJ93" i="8"/>
  <c r="BN93" i="8"/>
  <c r="BR93" i="8"/>
  <c r="BV93" i="8"/>
  <c r="BZ93" i="8"/>
  <c r="CD93" i="8"/>
  <c r="CH93" i="8"/>
  <c r="CL93" i="8"/>
  <c r="CP93" i="8"/>
  <c r="CT93" i="8"/>
  <c r="CX93" i="8"/>
  <c r="DB93" i="8"/>
  <c r="DF93" i="8"/>
  <c r="DJ93" i="8"/>
  <c r="DN93" i="8"/>
  <c r="DR93" i="8"/>
  <c r="DV93" i="8"/>
  <c r="DZ93" i="8"/>
  <c r="ED93" i="8"/>
  <c r="EH93" i="8"/>
  <c r="EL93" i="8"/>
  <c r="EP93" i="8"/>
  <c r="ET93" i="8"/>
  <c r="EX93" i="8"/>
  <c r="FB93" i="8"/>
  <c r="FF93" i="8"/>
  <c r="FJ93" i="8"/>
  <c r="FL101" i="8"/>
  <c r="FH101" i="8"/>
  <c r="FD101" i="8"/>
  <c r="EZ101" i="8"/>
  <c r="EV101" i="8"/>
  <c r="ER101" i="8"/>
  <c r="EN101" i="8"/>
  <c r="EJ101" i="8"/>
  <c r="EF101" i="8"/>
  <c r="FK101" i="8"/>
  <c r="FG101" i="8"/>
  <c r="FC101" i="8"/>
  <c r="EY101" i="8"/>
  <c r="EU101" i="8"/>
  <c r="EQ101" i="8"/>
  <c r="EM101" i="8"/>
  <c r="EI101" i="8"/>
  <c r="EE101" i="8"/>
  <c r="EA101" i="8"/>
  <c r="DW101" i="8"/>
  <c r="DS101" i="8"/>
  <c r="DO101" i="8"/>
  <c r="DK101" i="8"/>
  <c r="DG101" i="8"/>
  <c r="DC101" i="8"/>
  <c r="CY101" i="8"/>
  <c r="CU101" i="8"/>
  <c r="CQ101" i="8"/>
  <c r="CM101" i="8"/>
  <c r="CI101" i="8"/>
  <c r="CE101" i="8"/>
  <c r="CA101" i="8"/>
  <c r="BW101" i="8"/>
  <c r="BS101" i="8"/>
  <c r="BO101" i="8"/>
  <c r="BK101" i="8"/>
  <c r="BG101" i="8"/>
  <c r="BC101" i="8"/>
  <c r="AY101" i="8"/>
  <c r="AU101" i="8"/>
  <c r="AQ101" i="8"/>
  <c r="AM101" i="8"/>
  <c r="AI101" i="8"/>
  <c r="AE101" i="8"/>
  <c r="AA101" i="8"/>
  <c r="W101" i="8"/>
  <c r="S101" i="8"/>
  <c r="O101" i="8"/>
  <c r="K101" i="8"/>
  <c r="G101" i="8"/>
  <c r="C101" i="8"/>
  <c r="F97" i="8"/>
  <c r="J97" i="8"/>
  <c r="N97" i="8"/>
  <c r="R97" i="8"/>
  <c r="V97" i="8"/>
  <c r="Z97" i="8"/>
  <c r="AD97" i="8"/>
  <c r="AH97" i="8"/>
  <c r="AL97" i="8"/>
  <c r="AP97" i="8"/>
  <c r="AT97" i="8"/>
  <c r="AX97" i="8"/>
  <c r="BB97" i="8"/>
  <c r="BF97" i="8"/>
  <c r="BJ97" i="8"/>
  <c r="BN97" i="8"/>
  <c r="BR97" i="8"/>
  <c r="BV97" i="8"/>
  <c r="BZ97" i="8"/>
  <c r="CD97" i="8"/>
  <c r="CH97" i="8"/>
  <c r="CL97" i="8"/>
  <c r="CP97" i="8"/>
  <c r="CT97" i="8"/>
  <c r="CX97" i="8"/>
  <c r="DB97" i="8"/>
  <c r="DF97" i="8"/>
  <c r="DJ97" i="8"/>
  <c r="DN97" i="8"/>
  <c r="DR97" i="8"/>
  <c r="DV97" i="8"/>
  <c r="DZ97" i="8"/>
  <c r="ED97" i="8"/>
  <c r="EH97" i="8"/>
  <c r="EL97" i="8"/>
  <c r="EP97" i="8"/>
  <c r="ET97" i="8"/>
  <c r="EX97" i="8"/>
  <c r="FB97" i="8"/>
  <c r="FF97" i="8"/>
  <c r="FJ97" i="8"/>
  <c r="FL105" i="8"/>
  <c r="FH105" i="8"/>
  <c r="FD105" i="8"/>
  <c r="EZ105" i="8"/>
  <c r="EV105" i="8"/>
  <c r="ER105" i="8"/>
  <c r="EN105" i="8"/>
  <c r="EJ105" i="8"/>
  <c r="EF105" i="8"/>
  <c r="EB105" i="8"/>
  <c r="DX105" i="8"/>
  <c r="DT105" i="8"/>
  <c r="DP105" i="8"/>
  <c r="DL105" i="8"/>
  <c r="DH105" i="8"/>
  <c r="DD105" i="8"/>
  <c r="CZ105" i="8"/>
  <c r="CV105" i="8"/>
  <c r="CR105" i="8"/>
  <c r="CN105" i="8"/>
  <c r="CJ105" i="8"/>
  <c r="CF105" i="8"/>
  <c r="CB105" i="8"/>
  <c r="BX105" i="8"/>
  <c r="BT105" i="8"/>
  <c r="BP105" i="8"/>
  <c r="BL105" i="8"/>
  <c r="BH105" i="8"/>
  <c r="BD105" i="8"/>
  <c r="AZ105" i="8"/>
  <c r="AV105" i="8"/>
  <c r="AR105" i="8"/>
  <c r="AN105" i="8"/>
  <c r="AJ105" i="8"/>
  <c r="AF105" i="8"/>
  <c r="AB105" i="8"/>
  <c r="X105" i="8"/>
  <c r="T105" i="8"/>
  <c r="P105" i="8"/>
  <c r="L105" i="8"/>
  <c r="H105" i="8"/>
  <c r="D105" i="8"/>
  <c r="FK105" i="8"/>
  <c r="FG105" i="8"/>
  <c r="FC105" i="8"/>
  <c r="EY105" i="8"/>
  <c r="EU105" i="8"/>
  <c r="EQ105" i="8"/>
  <c r="EM105" i="8"/>
  <c r="EI105" i="8"/>
  <c r="EE105" i="8"/>
  <c r="EA105" i="8"/>
  <c r="DW105" i="8"/>
  <c r="DS105" i="8"/>
  <c r="DO105" i="8"/>
  <c r="DK105" i="8"/>
  <c r="DG105" i="8"/>
  <c r="DC105" i="8"/>
  <c r="CY105" i="8"/>
  <c r="CU105" i="8"/>
  <c r="CQ105" i="8"/>
  <c r="CM105" i="8"/>
  <c r="CI105" i="8"/>
  <c r="CE105" i="8"/>
  <c r="CA105" i="8"/>
  <c r="BW105" i="8"/>
  <c r="BS105" i="8"/>
  <c r="BO105" i="8"/>
  <c r="BK105" i="8"/>
  <c r="BG105" i="8"/>
  <c r="BC105" i="8"/>
  <c r="AY105" i="8"/>
  <c r="AU105" i="8"/>
  <c r="AQ105" i="8"/>
  <c r="AM105" i="8"/>
  <c r="AI105" i="8"/>
  <c r="AE105" i="8"/>
  <c r="AA105" i="8"/>
  <c r="W105" i="8"/>
  <c r="S105" i="8"/>
  <c r="O105" i="8"/>
  <c r="K105" i="8"/>
  <c r="G105" i="8"/>
  <c r="C105" i="8"/>
  <c r="H101" i="8"/>
  <c r="M101" i="8"/>
  <c r="R101" i="8"/>
  <c r="X101" i="8"/>
  <c r="AC101" i="8"/>
  <c r="AH101" i="8"/>
  <c r="AN101" i="8"/>
  <c r="AS101" i="8"/>
  <c r="AX101" i="8"/>
  <c r="BD101" i="8"/>
  <c r="BI101" i="8"/>
  <c r="BN101" i="8"/>
  <c r="BT101" i="8"/>
  <c r="BY101" i="8"/>
  <c r="CD101" i="8"/>
  <c r="CJ101" i="8"/>
  <c r="CO101" i="8"/>
  <c r="CT101" i="8"/>
  <c r="CZ101" i="8"/>
  <c r="DE101" i="8"/>
  <c r="DJ101" i="8"/>
  <c r="DP101" i="8"/>
  <c r="DU101" i="8"/>
  <c r="DZ101" i="8"/>
  <c r="EG101" i="8"/>
  <c r="EO101" i="8"/>
  <c r="EW101" i="8"/>
  <c r="FE101" i="8"/>
  <c r="FI106" i="8"/>
  <c r="FE106" i="8"/>
  <c r="FA106" i="8"/>
  <c r="EW106" i="8"/>
  <c r="ES106" i="8"/>
  <c r="EO106" i="8"/>
  <c r="EK106" i="8"/>
  <c r="EG106" i="8"/>
  <c r="EC106" i="8"/>
  <c r="DY106" i="8"/>
  <c r="DU106" i="8"/>
  <c r="DQ106" i="8"/>
  <c r="DM106" i="8"/>
  <c r="DI106" i="8"/>
  <c r="DE106" i="8"/>
  <c r="DA106" i="8"/>
  <c r="CW106" i="8"/>
  <c r="CS106" i="8"/>
  <c r="CO106" i="8"/>
  <c r="CK106" i="8"/>
  <c r="CG106" i="8"/>
  <c r="CC106" i="8"/>
  <c r="BY106" i="8"/>
  <c r="BU106" i="8"/>
  <c r="BQ106" i="8"/>
  <c r="BM106" i="8"/>
  <c r="BI106" i="8"/>
  <c r="BE106" i="8"/>
  <c r="BA106" i="8"/>
  <c r="AW106" i="8"/>
  <c r="AS106" i="8"/>
  <c r="AO106" i="8"/>
  <c r="AK106" i="8"/>
  <c r="AG106" i="8"/>
  <c r="AC106" i="8"/>
  <c r="Y106" i="8"/>
  <c r="U106" i="8"/>
  <c r="Q106" i="8"/>
  <c r="M106" i="8"/>
  <c r="I106" i="8"/>
  <c r="E106" i="8"/>
  <c r="FL106" i="8"/>
  <c r="FH106" i="8"/>
  <c r="FD106" i="8"/>
  <c r="EZ106" i="8"/>
  <c r="EV106" i="8"/>
  <c r="ER106" i="8"/>
  <c r="EN106" i="8"/>
  <c r="EJ106" i="8"/>
  <c r="EF106" i="8"/>
  <c r="EB106" i="8"/>
  <c r="DX106" i="8"/>
  <c r="DT106" i="8"/>
  <c r="DP106" i="8"/>
  <c r="DL106" i="8"/>
  <c r="DH106" i="8"/>
  <c r="DD106" i="8"/>
  <c r="CZ106" i="8"/>
  <c r="CV106" i="8"/>
  <c r="CR106" i="8"/>
  <c r="CN106" i="8"/>
  <c r="CJ106" i="8"/>
  <c r="CF106" i="8"/>
  <c r="CB106" i="8"/>
  <c r="BX106" i="8"/>
  <c r="BT106" i="8"/>
  <c r="BP106" i="8"/>
  <c r="BL106" i="8"/>
  <c r="BH106" i="8"/>
  <c r="BD106" i="8"/>
  <c r="AZ106" i="8"/>
  <c r="AV106" i="8"/>
  <c r="AR106" i="8"/>
  <c r="AN106" i="8"/>
  <c r="AJ106" i="8"/>
  <c r="AF106" i="8"/>
  <c r="AB106" i="8"/>
  <c r="X106" i="8"/>
  <c r="T106" i="8"/>
  <c r="P106" i="8"/>
  <c r="L106" i="8"/>
  <c r="H106" i="8"/>
  <c r="D106" i="8"/>
  <c r="I105" i="8"/>
  <c r="Q105" i="8"/>
  <c r="Y105" i="8"/>
  <c r="AG105" i="8"/>
  <c r="AO105" i="8"/>
  <c r="AW105" i="8"/>
  <c r="BE105" i="8"/>
  <c r="BM105" i="8"/>
  <c r="BU105" i="8"/>
  <c r="CC105" i="8"/>
  <c r="CK105" i="8"/>
  <c r="CS105" i="8"/>
  <c r="DA105" i="8"/>
  <c r="DI105" i="8"/>
  <c r="DQ105" i="8"/>
  <c r="DY105" i="8"/>
  <c r="EG105" i="8"/>
  <c r="EO105" i="8"/>
  <c r="EW105" i="8"/>
  <c r="FE105" i="8"/>
  <c r="FI110" i="8"/>
  <c r="FE110" i="8"/>
  <c r="FA110" i="8"/>
  <c r="EW110" i="8"/>
  <c r="ES110" i="8"/>
  <c r="EO110" i="8"/>
  <c r="EK110" i="8"/>
  <c r="EG110" i="8"/>
  <c r="EC110" i="8"/>
  <c r="DY110" i="8"/>
  <c r="DU110" i="8"/>
  <c r="DQ110" i="8"/>
  <c r="DM110" i="8"/>
  <c r="DI110" i="8"/>
  <c r="DE110" i="8"/>
  <c r="DA110" i="8"/>
  <c r="CW110" i="8"/>
  <c r="CS110" i="8"/>
  <c r="CO110" i="8"/>
  <c r="CK110" i="8"/>
  <c r="CG110" i="8"/>
  <c r="CC110" i="8"/>
  <c r="BY110" i="8"/>
  <c r="BU110" i="8"/>
  <c r="BQ110" i="8"/>
  <c r="BM110" i="8"/>
  <c r="BI110" i="8"/>
  <c r="BE110" i="8"/>
  <c r="BA110" i="8"/>
  <c r="AW110" i="8"/>
  <c r="AS110" i="8"/>
  <c r="AO110" i="8"/>
  <c r="AK110" i="8"/>
  <c r="AG110" i="8"/>
  <c r="AC110" i="8"/>
  <c r="Y110" i="8"/>
  <c r="U110" i="8"/>
  <c r="Q110" i="8"/>
  <c r="M110" i="8"/>
  <c r="I110" i="8"/>
  <c r="E110" i="8"/>
  <c r="FL110" i="8"/>
  <c r="FH110" i="8"/>
  <c r="FD110" i="8"/>
  <c r="EZ110" i="8"/>
  <c r="EV110" i="8"/>
  <c r="ER110" i="8"/>
  <c r="EN110" i="8"/>
  <c r="EJ110" i="8"/>
  <c r="EF110" i="8"/>
  <c r="EB110" i="8"/>
  <c r="DX110" i="8"/>
  <c r="DT110" i="8"/>
  <c r="DP110" i="8"/>
  <c r="DL110" i="8"/>
  <c r="DH110" i="8"/>
  <c r="DD110" i="8"/>
  <c r="CZ110" i="8"/>
  <c r="CV110" i="8"/>
  <c r="CR110" i="8"/>
  <c r="CN110" i="8"/>
  <c r="CJ110" i="8"/>
  <c r="CF110" i="8"/>
  <c r="CB110" i="8"/>
  <c r="BX110" i="8"/>
  <c r="BT110" i="8"/>
  <c r="BP110" i="8"/>
  <c r="BL110" i="8"/>
  <c r="BH110" i="8"/>
  <c r="BD110" i="8"/>
  <c r="AZ110" i="8"/>
  <c r="AV110" i="8"/>
  <c r="AR110" i="8"/>
  <c r="AN110" i="8"/>
  <c r="AJ110" i="8"/>
  <c r="AF110" i="8"/>
  <c r="AB110" i="8"/>
  <c r="X110" i="8"/>
  <c r="T110" i="8"/>
  <c r="P110" i="8"/>
  <c r="L110" i="8"/>
  <c r="H110" i="8"/>
  <c r="D110" i="8"/>
  <c r="J106" i="8"/>
  <c r="R106" i="8"/>
  <c r="Z106" i="8"/>
  <c r="AH106" i="8"/>
  <c r="AP106" i="8"/>
  <c r="AX106" i="8"/>
  <c r="BF106" i="8"/>
  <c r="BN106" i="8"/>
  <c r="BV106" i="8"/>
  <c r="CD106" i="8"/>
  <c r="CL106" i="8"/>
  <c r="CT106" i="8"/>
  <c r="DB106" i="8"/>
  <c r="DJ106" i="8"/>
  <c r="DR106" i="8"/>
  <c r="DZ106" i="8"/>
  <c r="EH106" i="8"/>
  <c r="EP106" i="8"/>
  <c r="EX106" i="8"/>
  <c r="FF106" i="8"/>
  <c r="I109" i="8"/>
  <c r="Q109" i="8"/>
  <c r="Y109" i="8"/>
  <c r="AG109" i="8"/>
  <c r="AO109" i="8"/>
  <c r="AW109" i="8"/>
  <c r="BE109" i="8"/>
  <c r="BM109" i="8"/>
  <c r="BU109" i="8"/>
  <c r="CC109" i="8"/>
  <c r="CK109" i="8"/>
  <c r="CS109" i="8"/>
  <c r="DA109" i="8"/>
  <c r="DI109" i="8"/>
  <c r="DQ109" i="8"/>
  <c r="DY109" i="8"/>
  <c r="EG109" i="8"/>
  <c r="EO109" i="8"/>
  <c r="EW109" i="8"/>
  <c r="FI114" i="8"/>
  <c r="FE114" i="8"/>
  <c r="FA114" i="8"/>
  <c r="EW114" i="8"/>
  <c r="ES114" i="8"/>
  <c r="EO114" i="8"/>
  <c r="EK114" i="8"/>
  <c r="EG114" i="8"/>
  <c r="EC114" i="8"/>
  <c r="DY114" i="8"/>
  <c r="DU114" i="8"/>
  <c r="DQ114" i="8"/>
  <c r="DM114" i="8"/>
  <c r="DI114" i="8"/>
  <c r="DE114" i="8"/>
  <c r="DA114" i="8"/>
  <c r="CW114" i="8"/>
  <c r="CS114" i="8"/>
  <c r="CO114" i="8"/>
  <c r="CK114" i="8"/>
  <c r="CG114" i="8"/>
  <c r="CC114" i="8"/>
  <c r="BY114" i="8"/>
  <c r="BU114" i="8"/>
  <c r="BQ114" i="8"/>
  <c r="BM114" i="8"/>
  <c r="BI114" i="8"/>
  <c r="BE114" i="8"/>
  <c r="BA114" i="8"/>
  <c r="AW114" i="8"/>
  <c r="AS114" i="8"/>
  <c r="AO114" i="8"/>
  <c r="AK114" i="8"/>
  <c r="AG114" i="8"/>
  <c r="AC114" i="8"/>
  <c r="Y114" i="8"/>
  <c r="U114" i="8"/>
  <c r="Q114" i="8"/>
  <c r="M114" i="8"/>
  <c r="I114" i="8"/>
  <c r="E114" i="8"/>
  <c r="FL114" i="8"/>
  <c r="FH114" i="8"/>
  <c r="FD114" i="8"/>
  <c r="EZ114" i="8"/>
  <c r="EV114" i="8"/>
  <c r="ER114" i="8"/>
  <c r="EN114" i="8"/>
  <c r="EJ114" i="8"/>
  <c r="EF114" i="8"/>
  <c r="EB114" i="8"/>
  <c r="DX114" i="8"/>
  <c r="DT114" i="8"/>
  <c r="DP114" i="8"/>
  <c r="DL114" i="8"/>
  <c r="DH114" i="8"/>
  <c r="DD114" i="8"/>
  <c r="CZ114" i="8"/>
  <c r="CV114" i="8"/>
  <c r="CR114" i="8"/>
  <c r="CN114" i="8"/>
  <c r="CJ114" i="8"/>
  <c r="CF114" i="8"/>
  <c r="CB114" i="8"/>
  <c r="BX114" i="8"/>
  <c r="BT114" i="8"/>
  <c r="BP114" i="8"/>
  <c r="BL114" i="8"/>
  <c r="BH114" i="8"/>
  <c r="BD114" i="8"/>
  <c r="AZ114" i="8"/>
  <c r="AV114" i="8"/>
  <c r="AR114" i="8"/>
  <c r="AN114" i="8"/>
  <c r="AJ114" i="8"/>
  <c r="AF114" i="8"/>
  <c r="AB114" i="8"/>
  <c r="X114" i="8"/>
  <c r="T114" i="8"/>
  <c r="P114" i="8"/>
  <c r="L114" i="8"/>
  <c r="H114" i="8"/>
  <c r="D114" i="8"/>
  <c r="J110" i="8"/>
  <c r="R110" i="8"/>
  <c r="Z110" i="8"/>
  <c r="AH110" i="8"/>
  <c r="AP110" i="8"/>
  <c r="AX110" i="8"/>
  <c r="BF110" i="8"/>
  <c r="BN110" i="8"/>
  <c r="BV110" i="8"/>
  <c r="CD110" i="8"/>
  <c r="CL110" i="8"/>
  <c r="CT110" i="8"/>
  <c r="DB110" i="8"/>
  <c r="DJ110" i="8"/>
  <c r="DR110" i="8"/>
  <c r="DZ110" i="8"/>
  <c r="EH110" i="8"/>
  <c r="EP110" i="8"/>
  <c r="EX110" i="8"/>
  <c r="FF110" i="8"/>
  <c r="I113" i="8"/>
  <c r="Q113" i="8"/>
  <c r="Y113" i="8"/>
  <c r="AG113" i="8"/>
  <c r="AO113" i="8"/>
  <c r="AW113" i="8"/>
  <c r="BE113" i="8"/>
  <c r="BM113" i="8"/>
  <c r="BU113" i="8"/>
  <c r="CC113" i="8"/>
  <c r="CK113" i="8"/>
  <c r="CS113" i="8"/>
  <c r="DA113" i="8"/>
  <c r="DI113" i="8"/>
  <c r="DQ113" i="8"/>
  <c r="DY113" i="8"/>
  <c r="EG113" i="8"/>
  <c r="EO113" i="8"/>
  <c r="EW113" i="8"/>
  <c r="FI118" i="8"/>
  <c r="FE118" i="8"/>
  <c r="FA118" i="8"/>
  <c r="EW118" i="8"/>
  <c r="ES118" i="8"/>
  <c r="EO118" i="8"/>
  <c r="EK118" i="8"/>
  <c r="EG118" i="8"/>
  <c r="EC118" i="8"/>
  <c r="DY118" i="8"/>
  <c r="DU118" i="8"/>
  <c r="DQ118" i="8"/>
  <c r="DM118" i="8"/>
  <c r="DI118" i="8"/>
  <c r="DE118" i="8"/>
  <c r="DA118" i="8"/>
  <c r="CW118" i="8"/>
  <c r="CS118" i="8"/>
  <c r="CO118" i="8"/>
  <c r="CK118" i="8"/>
  <c r="CG118" i="8"/>
  <c r="CC118" i="8"/>
  <c r="BY118" i="8"/>
  <c r="BU118" i="8"/>
  <c r="BQ118" i="8"/>
  <c r="BM118" i="8"/>
  <c r="BI118" i="8"/>
  <c r="BE118" i="8"/>
  <c r="BA118" i="8"/>
  <c r="AW118" i="8"/>
  <c r="AS118" i="8"/>
  <c r="AO118" i="8"/>
  <c r="AK118" i="8"/>
  <c r="AG118" i="8"/>
  <c r="AC118" i="8"/>
  <c r="Y118" i="8"/>
  <c r="U118" i="8"/>
  <c r="Q118" i="8"/>
  <c r="M118" i="8"/>
  <c r="I118" i="8"/>
  <c r="E118" i="8"/>
  <c r="FL118" i="8"/>
  <c r="FH118" i="8"/>
  <c r="FD118" i="8"/>
  <c r="EZ118" i="8"/>
  <c r="EV118" i="8"/>
  <c r="ER118" i="8"/>
  <c r="EN118" i="8"/>
  <c r="EJ118" i="8"/>
  <c r="EF118" i="8"/>
  <c r="EB118" i="8"/>
  <c r="DX118" i="8"/>
  <c r="DT118" i="8"/>
  <c r="DP118" i="8"/>
  <c r="DL118" i="8"/>
  <c r="DH118" i="8"/>
  <c r="DD118" i="8"/>
  <c r="CZ118" i="8"/>
  <c r="CV118" i="8"/>
  <c r="CR118" i="8"/>
  <c r="CN118" i="8"/>
  <c r="CJ118" i="8"/>
  <c r="CF118" i="8"/>
  <c r="CB118" i="8"/>
  <c r="BX118" i="8"/>
  <c r="BT118" i="8"/>
  <c r="BP118" i="8"/>
  <c r="BL118" i="8"/>
  <c r="BH118" i="8"/>
  <c r="BD118" i="8"/>
  <c r="AZ118" i="8"/>
  <c r="AV118" i="8"/>
  <c r="AR118" i="8"/>
  <c r="AN118" i="8"/>
  <c r="AJ118" i="8"/>
  <c r="AF118" i="8"/>
  <c r="AB118" i="8"/>
  <c r="X118" i="8"/>
  <c r="T118" i="8"/>
  <c r="P118" i="8"/>
  <c r="L118" i="8"/>
  <c r="H118" i="8"/>
  <c r="D118" i="8"/>
  <c r="J114" i="8"/>
  <c r="R114" i="8"/>
  <c r="Z114" i="8"/>
  <c r="AH114" i="8"/>
  <c r="AP114" i="8"/>
  <c r="AX114" i="8"/>
  <c r="BF114" i="8"/>
  <c r="BN114" i="8"/>
  <c r="BV114" i="8"/>
  <c r="CD114" i="8"/>
  <c r="CL114" i="8"/>
  <c r="CT114" i="8"/>
  <c r="DB114" i="8"/>
  <c r="DJ114" i="8"/>
  <c r="DR114" i="8"/>
  <c r="DZ114" i="8"/>
  <c r="EH114" i="8"/>
  <c r="EP114" i="8"/>
  <c r="EX114" i="8"/>
  <c r="FF114" i="8"/>
  <c r="I117" i="8"/>
  <c r="Q117" i="8"/>
  <c r="Y117" i="8"/>
  <c r="AG117" i="8"/>
  <c r="AO117" i="8"/>
  <c r="AW117" i="8"/>
  <c r="BE117" i="8"/>
  <c r="BM117" i="8"/>
  <c r="BU117" i="8"/>
  <c r="CC117" i="8"/>
  <c r="CK117" i="8"/>
  <c r="CS117" i="8"/>
  <c r="DA117" i="8"/>
  <c r="DI117" i="8"/>
  <c r="DQ117" i="8"/>
  <c r="DY117" i="8"/>
  <c r="EG117" i="8"/>
  <c r="EO117" i="8"/>
  <c r="EW117" i="8"/>
  <c r="FI122" i="8"/>
  <c r="FE122" i="8"/>
  <c r="FA122" i="8"/>
  <c r="EW122" i="8"/>
  <c r="ES122" i="8"/>
  <c r="EO122" i="8"/>
  <c r="EK122" i="8"/>
  <c r="EG122" i="8"/>
  <c r="EC122" i="8"/>
  <c r="DY122" i="8"/>
  <c r="DU122" i="8"/>
  <c r="DQ122" i="8"/>
  <c r="DM122" i="8"/>
  <c r="DI122" i="8"/>
  <c r="DE122" i="8"/>
  <c r="DA122" i="8"/>
  <c r="CW122" i="8"/>
  <c r="CS122" i="8"/>
  <c r="CO122" i="8"/>
  <c r="CK122" i="8"/>
  <c r="CG122" i="8"/>
  <c r="CC122" i="8"/>
  <c r="BY122" i="8"/>
  <c r="BU122" i="8"/>
  <c r="BQ122" i="8"/>
  <c r="BM122" i="8"/>
  <c r="BI122" i="8"/>
  <c r="BE122" i="8"/>
  <c r="BA122" i="8"/>
  <c r="AW122" i="8"/>
  <c r="AS122" i="8"/>
  <c r="AO122" i="8"/>
  <c r="AK122" i="8"/>
  <c r="AG122" i="8"/>
  <c r="AC122" i="8"/>
  <c r="Y122" i="8"/>
  <c r="U122" i="8"/>
  <c r="Q122" i="8"/>
  <c r="M122" i="8"/>
  <c r="I122" i="8"/>
  <c r="E122" i="8"/>
  <c r="FL122" i="8"/>
  <c r="FH122" i="8"/>
  <c r="FD122" i="8"/>
  <c r="EZ122" i="8"/>
  <c r="EV122" i="8"/>
  <c r="ER122" i="8"/>
  <c r="EN122" i="8"/>
  <c r="EJ122" i="8"/>
  <c r="EF122" i="8"/>
  <c r="EB122" i="8"/>
  <c r="DX122" i="8"/>
  <c r="DT122" i="8"/>
  <c r="DP122" i="8"/>
  <c r="DL122" i="8"/>
  <c r="DH122" i="8"/>
  <c r="DD122" i="8"/>
  <c r="CZ122" i="8"/>
  <c r="CV122" i="8"/>
  <c r="CR122" i="8"/>
  <c r="CN122" i="8"/>
  <c r="CJ122" i="8"/>
  <c r="CF122" i="8"/>
  <c r="CB122" i="8"/>
  <c r="BX122" i="8"/>
  <c r="BT122" i="8"/>
  <c r="BP122" i="8"/>
  <c r="BL122" i="8"/>
  <c r="BH122" i="8"/>
  <c r="BD122" i="8"/>
  <c r="AZ122" i="8"/>
  <c r="AV122" i="8"/>
  <c r="AR122" i="8"/>
  <c r="AN122" i="8"/>
  <c r="AJ122" i="8"/>
  <c r="AF122" i="8"/>
  <c r="AB122" i="8"/>
  <c r="X122" i="8"/>
  <c r="T122" i="8"/>
  <c r="P122" i="8"/>
  <c r="L122" i="8"/>
  <c r="H122" i="8"/>
  <c r="D122" i="8"/>
  <c r="J118" i="8"/>
  <c r="R118" i="8"/>
  <c r="Z118" i="8"/>
  <c r="AH118" i="8"/>
  <c r="AP118" i="8"/>
  <c r="AX118" i="8"/>
  <c r="BF118" i="8"/>
  <c r="BN118" i="8"/>
  <c r="BV118" i="8"/>
  <c r="CD118" i="8"/>
  <c r="CL118" i="8"/>
  <c r="CT118" i="8"/>
  <c r="DB118" i="8"/>
  <c r="DJ118" i="8"/>
  <c r="DR118" i="8"/>
  <c r="DZ118" i="8"/>
  <c r="EH118" i="8"/>
  <c r="EP118" i="8"/>
  <c r="EX118" i="8"/>
  <c r="FF118" i="8"/>
  <c r="I121" i="8"/>
  <c r="Q121" i="8"/>
  <c r="Y121" i="8"/>
  <c r="AG121" i="8"/>
  <c r="AO121" i="8"/>
  <c r="AW121" i="8"/>
  <c r="BE121" i="8"/>
  <c r="BM121" i="8"/>
  <c r="BU121" i="8"/>
  <c r="CC121" i="8"/>
  <c r="CK121" i="8"/>
  <c r="CS121" i="8"/>
  <c r="DA121" i="8"/>
  <c r="DI121" i="8"/>
  <c r="DQ121" i="8"/>
  <c r="DY121" i="8"/>
  <c r="EG121" i="8"/>
  <c r="EO121" i="8"/>
  <c r="EW121" i="8"/>
  <c r="FI126" i="8"/>
  <c r="FE126" i="8"/>
  <c r="FA126" i="8"/>
  <c r="EW126" i="8"/>
  <c r="ES126" i="8"/>
  <c r="EO126" i="8"/>
  <c r="EK126" i="8"/>
  <c r="EG126" i="8"/>
  <c r="EC126" i="8"/>
  <c r="DY126" i="8"/>
  <c r="DU126" i="8"/>
  <c r="DQ126" i="8"/>
  <c r="DM126" i="8"/>
  <c r="DI126" i="8"/>
  <c r="DE126" i="8"/>
  <c r="DA126" i="8"/>
  <c r="CW126" i="8"/>
  <c r="CS126" i="8"/>
  <c r="CO126" i="8"/>
  <c r="CK126" i="8"/>
  <c r="CG126" i="8"/>
  <c r="CC126" i="8"/>
  <c r="BY126" i="8"/>
  <c r="BU126" i="8"/>
  <c r="BQ126" i="8"/>
  <c r="BM126" i="8"/>
  <c r="BI126" i="8"/>
  <c r="BE126" i="8"/>
  <c r="BA126" i="8"/>
  <c r="AW126" i="8"/>
  <c r="AS126" i="8"/>
  <c r="AO126" i="8"/>
  <c r="AK126" i="8"/>
  <c r="AG126" i="8"/>
  <c r="AC126" i="8"/>
  <c r="Y126" i="8"/>
  <c r="U126" i="8"/>
  <c r="Q126" i="8"/>
  <c r="M126" i="8"/>
  <c r="I126" i="8"/>
  <c r="E126" i="8"/>
  <c r="FL126" i="8"/>
  <c r="FH126" i="8"/>
  <c r="FD126" i="8"/>
  <c r="EZ126" i="8"/>
  <c r="EV126" i="8"/>
  <c r="ER126" i="8"/>
  <c r="EN126" i="8"/>
  <c r="EJ126" i="8"/>
  <c r="EF126" i="8"/>
  <c r="EB126" i="8"/>
  <c r="DX126" i="8"/>
  <c r="DT126" i="8"/>
  <c r="DP126" i="8"/>
  <c r="DL126" i="8"/>
  <c r="DH126" i="8"/>
  <c r="DD126" i="8"/>
  <c r="CZ126" i="8"/>
  <c r="CV126" i="8"/>
  <c r="CR126" i="8"/>
  <c r="CN126" i="8"/>
  <c r="CJ126" i="8"/>
  <c r="CF126" i="8"/>
  <c r="CB126" i="8"/>
  <c r="BX126" i="8"/>
  <c r="BT126" i="8"/>
  <c r="BP126" i="8"/>
  <c r="BL126" i="8"/>
  <c r="BH126" i="8"/>
  <c r="BD126" i="8"/>
  <c r="AZ126" i="8"/>
  <c r="AV126" i="8"/>
  <c r="AR126" i="8"/>
  <c r="AN126" i="8"/>
  <c r="AJ126" i="8"/>
  <c r="AF126" i="8"/>
  <c r="AB126" i="8"/>
  <c r="X126" i="8"/>
  <c r="T126" i="8"/>
  <c r="P126" i="8"/>
  <c r="L126" i="8"/>
  <c r="H126" i="8"/>
  <c r="D126" i="8"/>
  <c r="J122" i="8"/>
  <c r="R122" i="8"/>
  <c r="Z122" i="8"/>
  <c r="AH122" i="8"/>
  <c r="AP122" i="8"/>
  <c r="AX122" i="8"/>
  <c r="BF122" i="8"/>
  <c r="BN122" i="8"/>
  <c r="BV122" i="8"/>
  <c r="CD122" i="8"/>
  <c r="CL122" i="8"/>
  <c r="CT122" i="8"/>
  <c r="DB122" i="8"/>
  <c r="DJ122" i="8"/>
  <c r="DR122" i="8"/>
  <c r="DZ122" i="8"/>
  <c r="EH122" i="8"/>
  <c r="EP122" i="8"/>
  <c r="EX122" i="8"/>
  <c r="FF122" i="8"/>
  <c r="I125" i="8"/>
  <c r="Q125" i="8"/>
  <c r="Y125" i="8"/>
  <c r="AG125" i="8"/>
  <c r="AO125" i="8"/>
  <c r="AW125" i="8"/>
  <c r="BE125" i="8"/>
  <c r="BM125" i="8"/>
  <c r="BU125" i="8"/>
  <c r="CC125" i="8"/>
  <c r="CK125" i="8"/>
  <c r="CS125" i="8"/>
  <c r="DA125" i="8"/>
  <c r="DI125" i="8"/>
  <c r="DQ125" i="8"/>
  <c r="DY125" i="8"/>
  <c r="EG125" i="8"/>
  <c r="EO125" i="8"/>
  <c r="EW125" i="8"/>
  <c r="FI130" i="8"/>
  <c r="FE130" i="8"/>
  <c r="FA130" i="8"/>
  <c r="EW130" i="8"/>
  <c r="ES130" i="8"/>
  <c r="EO130" i="8"/>
  <c r="EK130" i="8"/>
  <c r="EG130" i="8"/>
  <c r="EC130" i="8"/>
  <c r="DY130" i="8"/>
  <c r="DU130" i="8"/>
  <c r="DQ130" i="8"/>
  <c r="DM130" i="8"/>
  <c r="DI130" i="8"/>
  <c r="DE130" i="8"/>
  <c r="DA130" i="8"/>
  <c r="CW130" i="8"/>
  <c r="CS130" i="8"/>
  <c r="CO130" i="8"/>
  <c r="CK130" i="8"/>
  <c r="CG130" i="8"/>
  <c r="CC130" i="8"/>
  <c r="BY130" i="8"/>
  <c r="BU130" i="8"/>
  <c r="BQ130" i="8"/>
  <c r="BM130" i="8"/>
  <c r="BI130" i="8"/>
  <c r="BE130" i="8"/>
  <c r="BA130" i="8"/>
  <c r="AW130" i="8"/>
  <c r="AS130" i="8"/>
  <c r="AO130" i="8"/>
  <c r="AK130" i="8"/>
  <c r="AG130" i="8"/>
  <c r="AC130" i="8"/>
  <c r="Y130" i="8"/>
  <c r="U130" i="8"/>
  <c r="Q130" i="8"/>
  <c r="M130" i="8"/>
  <c r="I130" i="8"/>
  <c r="E130" i="8"/>
  <c r="FL130" i="8"/>
  <c r="FH130" i="8"/>
  <c r="FD130" i="8"/>
  <c r="EZ130" i="8"/>
  <c r="EV130" i="8"/>
  <c r="ER130" i="8"/>
  <c r="EN130" i="8"/>
  <c r="EJ130" i="8"/>
  <c r="EF130" i="8"/>
  <c r="EB130" i="8"/>
  <c r="DX130" i="8"/>
  <c r="DT130" i="8"/>
  <c r="DP130" i="8"/>
  <c r="DL130" i="8"/>
  <c r="DH130" i="8"/>
  <c r="DD130" i="8"/>
  <c r="CZ130" i="8"/>
  <c r="CV130" i="8"/>
  <c r="CR130" i="8"/>
  <c r="CN130" i="8"/>
  <c r="CJ130" i="8"/>
  <c r="CF130" i="8"/>
  <c r="CB130" i="8"/>
  <c r="BX130" i="8"/>
  <c r="BT130" i="8"/>
  <c r="BP130" i="8"/>
  <c r="BL130" i="8"/>
  <c r="BH130" i="8"/>
  <c r="BD130" i="8"/>
  <c r="AZ130" i="8"/>
  <c r="AV130" i="8"/>
  <c r="AR130" i="8"/>
  <c r="AN130" i="8"/>
  <c r="AJ130" i="8"/>
  <c r="AF130" i="8"/>
  <c r="AB130" i="8"/>
  <c r="X130" i="8"/>
  <c r="T130" i="8"/>
  <c r="P130" i="8"/>
  <c r="L130" i="8"/>
  <c r="H130" i="8"/>
  <c r="D130" i="8"/>
  <c r="FK130" i="8"/>
  <c r="FG130" i="8"/>
  <c r="FC130" i="8"/>
  <c r="EY130" i="8"/>
  <c r="EU130" i="8"/>
  <c r="EQ130" i="8"/>
  <c r="EM130" i="8"/>
  <c r="EI130" i="8"/>
  <c r="EE130" i="8"/>
  <c r="EA130" i="8"/>
  <c r="DW130" i="8"/>
  <c r="DS130" i="8"/>
  <c r="DO130" i="8"/>
  <c r="DK130" i="8"/>
  <c r="DG130" i="8"/>
  <c r="DC130" i="8"/>
  <c r="CY130" i="8"/>
  <c r="CU130" i="8"/>
  <c r="CQ130" i="8"/>
  <c r="CM130" i="8"/>
  <c r="CI130" i="8"/>
  <c r="CE130" i="8"/>
  <c r="CA130" i="8"/>
  <c r="BW130" i="8"/>
  <c r="BS130" i="8"/>
  <c r="BO130" i="8"/>
  <c r="BK130" i="8"/>
  <c r="BG130" i="8"/>
  <c r="BC130" i="8"/>
  <c r="AY130" i="8"/>
  <c r="AU130" i="8"/>
  <c r="AQ130" i="8"/>
  <c r="AM130" i="8"/>
  <c r="AI130" i="8"/>
  <c r="AE130" i="8"/>
  <c r="AA130" i="8"/>
  <c r="W130" i="8"/>
  <c r="S130" i="8"/>
  <c r="O130" i="8"/>
  <c r="K130" i="8"/>
  <c r="G130" i="8"/>
  <c r="C130" i="8"/>
  <c r="FJ130" i="8"/>
  <c r="FF130" i="8"/>
  <c r="FB130" i="8"/>
  <c r="EX130" i="8"/>
  <c r="ET130" i="8"/>
  <c r="EP130" i="8"/>
  <c r="EL130" i="8"/>
  <c r="EH130" i="8"/>
  <c r="ED130" i="8"/>
  <c r="DZ130" i="8"/>
  <c r="DV130" i="8"/>
  <c r="DR130" i="8"/>
  <c r="DN130" i="8"/>
  <c r="DJ130" i="8"/>
  <c r="DF130" i="8"/>
  <c r="DB130" i="8"/>
  <c r="CX130" i="8"/>
  <c r="CT130" i="8"/>
  <c r="CP130" i="8"/>
  <c r="CL130" i="8"/>
  <c r="CH130" i="8"/>
  <c r="CD130" i="8"/>
  <c r="BZ130" i="8"/>
  <c r="BV130" i="8"/>
  <c r="BR130" i="8"/>
  <c r="BN130" i="8"/>
  <c r="BJ130" i="8"/>
  <c r="BF130" i="8"/>
  <c r="BB130" i="8"/>
  <c r="AX130" i="8"/>
  <c r="AT130" i="8"/>
  <c r="AP130" i="8"/>
  <c r="AL130" i="8"/>
  <c r="AH130" i="8"/>
  <c r="AD130" i="8"/>
  <c r="Z130" i="8"/>
  <c r="V130" i="8"/>
  <c r="R130" i="8"/>
  <c r="N130" i="8"/>
  <c r="J130" i="8"/>
  <c r="F130" i="8"/>
  <c r="J126" i="8"/>
  <c r="R126" i="8"/>
  <c r="Z126" i="8"/>
  <c r="AH126" i="8"/>
  <c r="AP126" i="8"/>
  <c r="AX126" i="8"/>
  <c r="BF126" i="8"/>
  <c r="BN126" i="8"/>
  <c r="BV126" i="8"/>
  <c r="CD126" i="8"/>
  <c r="CL126" i="8"/>
  <c r="CT126" i="8"/>
  <c r="DB126" i="8"/>
  <c r="DJ126" i="8"/>
  <c r="DR126" i="8"/>
  <c r="DZ126" i="8"/>
  <c r="EH126" i="8"/>
  <c r="EP126" i="8"/>
  <c r="EX126" i="8"/>
  <c r="FF126" i="8"/>
  <c r="F48" i="8"/>
  <c r="J48" i="8"/>
  <c r="N48" i="8"/>
  <c r="R48" i="8"/>
  <c r="V48" i="8"/>
  <c r="Z48" i="8"/>
  <c r="AD48" i="8"/>
  <c r="AH48" i="8"/>
  <c r="AL48" i="8"/>
  <c r="AP48" i="8"/>
  <c r="AT48" i="8"/>
  <c r="AX48" i="8"/>
  <c r="BB48" i="8"/>
  <c r="BF48" i="8"/>
  <c r="BJ48" i="8"/>
  <c r="BN48" i="8"/>
  <c r="BR48" i="8"/>
  <c r="BV48" i="8"/>
  <c r="BZ48" i="8"/>
  <c r="CD48" i="8"/>
  <c r="CH48" i="8"/>
  <c r="CL48" i="8"/>
  <c r="CP48" i="8"/>
  <c r="CT48" i="8"/>
  <c r="CX48" i="8"/>
  <c r="DB48" i="8"/>
  <c r="DF48" i="8"/>
  <c r="DJ48" i="8"/>
  <c r="DN48" i="8"/>
  <c r="DR48" i="8"/>
  <c r="DV48" i="8"/>
  <c r="DZ48" i="8"/>
  <c r="ED48" i="8"/>
  <c r="EH48" i="8"/>
  <c r="EL48" i="8"/>
  <c r="EP48" i="8"/>
  <c r="ET48" i="8"/>
  <c r="EX48" i="8"/>
  <c r="FB48" i="8"/>
  <c r="FF48" i="8"/>
  <c r="F52" i="8"/>
  <c r="J52" i="8"/>
  <c r="N52" i="8"/>
  <c r="R52" i="8"/>
  <c r="V52" i="8"/>
  <c r="Z52" i="8"/>
  <c r="AD52" i="8"/>
  <c r="AH52" i="8"/>
  <c r="AL52" i="8"/>
  <c r="AP52" i="8"/>
  <c r="AT52" i="8"/>
  <c r="AX52" i="8"/>
  <c r="BB52" i="8"/>
  <c r="BF52" i="8"/>
  <c r="BJ52" i="8"/>
  <c r="BN52" i="8"/>
  <c r="BR52" i="8"/>
  <c r="BV52" i="8"/>
  <c r="BZ52" i="8"/>
  <c r="CD52" i="8"/>
  <c r="CH52" i="8"/>
  <c r="CL52" i="8"/>
  <c r="CP52" i="8"/>
  <c r="CT52" i="8"/>
  <c r="CX52" i="8"/>
  <c r="DB52" i="8"/>
  <c r="DF52" i="8"/>
  <c r="DJ52" i="8"/>
  <c r="DN52" i="8"/>
  <c r="DR52" i="8"/>
  <c r="DV52" i="8"/>
  <c r="DZ52" i="8"/>
  <c r="ED52" i="8"/>
  <c r="EH52" i="8"/>
  <c r="EL52" i="8"/>
  <c r="EP52" i="8"/>
  <c r="ET52" i="8"/>
  <c r="EX52" i="8"/>
  <c r="FB52" i="8"/>
  <c r="FF52" i="8"/>
  <c r="F56" i="8"/>
  <c r="J56" i="8"/>
  <c r="N56" i="8"/>
  <c r="R56" i="8"/>
  <c r="V56" i="8"/>
  <c r="Z56" i="8"/>
  <c r="AD56" i="8"/>
  <c r="AH56" i="8"/>
  <c r="AL56" i="8"/>
  <c r="AP56" i="8"/>
  <c r="AT56" i="8"/>
  <c r="AX56" i="8"/>
  <c r="BB56" i="8"/>
  <c r="BF56" i="8"/>
  <c r="BJ56" i="8"/>
  <c r="BN56" i="8"/>
  <c r="BR56" i="8"/>
  <c r="BV56" i="8"/>
  <c r="BZ56" i="8"/>
  <c r="CD56" i="8"/>
  <c r="CH56" i="8"/>
  <c r="CL56" i="8"/>
  <c r="CP56" i="8"/>
  <c r="CT56" i="8"/>
  <c r="CX56" i="8"/>
  <c r="DB56" i="8"/>
  <c r="DF56" i="8"/>
  <c r="DJ56" i="8"/>
  <c r="DN56" i="8"/>
  <c r="DR56" i="8"/>
  <c r="DV56" i="8"/>
  <c r="DZ56" i="8"/>
  <c r="ED56" i="8"/>
  <c r="EH56" i="8"/>
  <c r="EL56" i="8"/>
  <c r="EP56" i="8"/>
  <c r="ET56" i="8"/>
  <c r="EX56" i="8"/>
  <c r="FB56" i="8"/>
  <c r="FF56" i="8"/>
  <c r="F60" i="8"/>
  <c r="J60" i="8"/>
  <c r="N60" i="8"/>
  <c r="R60" i="8"/>
  <c r="V60" i="8"/>
  <c r="Z60" i="8"/>
  <c r="AD60" i="8"/>
  <c r="AH60" i="8"/>
  <c r="AL60" i="8"/>
  <c r="AP60" i="8"/>
  <c r="AT60" i="8"/>
  <c r="AX60" i="8"/>
  <c r="BB60" i="8"/>
  <c r="BF60" i="8"/>
  <c r="BJ60" i="8"/>
  <c r="BN60" i="8"/>
  <c r="BR60" i="8"/>
  <c r="BV60" i="8"/>
  <c r="BZ60" i="8"/>
  <c r="CD60" i="8"/>
  <c r="CH60" i="8"/>
  <c r="CL60" i="8"/>
  <c r="CP60" i="8"/>
  <c r="CT60" i="8"/>
  <c r="CX60" i="8"/>
  <c r="DB60" i="8"/>
  <c r="DF60" i="8"/>
  <c r="DJ60" i="8"/>
  <c r="DN60" i="8"/>
  <c r="DR60" i="8"/>
  <c r="DV60" i="8"/>
  <c r="DZ60" i="8"/>
  <c r="ED60" i="8"/>
  <c r="EH60" i="8"/>
  <c r="EL60" i="8"/>
  <c r="EP60" i="8"/>
  <c r="ET60" i="8"/>
  <c r="EX60" i="8"/>
  <c r="FB60" i="8"/>
  <c r="FF60" i="8"/>
  <c r="E63" i="8"/>
  <c r="I63" i="8"/>
  <c r="M63" i="8"/>
  <c r="Q63" i="8"/>
  <c r="U63" i="8"/>
  <c r="Y63" i="8"/>
  <c r="AC63" i="8"/>
  <c r="AG63" i="8"/>
  <c r="AK63" i="8"/>
  <c r="AO63" i="8"/>
  <c r="AS63" i="8"/>
  <c r="AW63" i="8"/>
  <c r="BA63" i="8"/>
  <c r="BE63" i="8"/>
  <c r="BI63" i="8"/>
  <c r="BM63" i="8"/>
  <c r="BQ63" i="8"/>
  <c r="BU63" i="8"/>
  <c r="BY63" i="8"/>
  <c r="CC63" i="8"/>
  <c r="CG63" i="8"/>
  <c r="CK63" i="8"/>
  <c r="CO63" i="8"/>
  <c r="CS63" i="8"/>
  <c r="CW63" i="8"/>
  <c r="DA63" i="8"/>
  <c r="DE63" i="8"/>
  <c r="DI63" i="8"/>
  <c r="DM63" i="8"/>
  <c r="DQ63" i="8"/>
  <c r="DU63" i="8"/>
  <c r="DY63" i="8"/>
  <c r="EC63" i="8"/>
  <c r="EG63" i="8"/>
  <c r="EK63" i="8"/>
  <c r="EO63" i="8"/>
  <c r="ES63" i="8"/>
  <c r="EW63" i="8"/>
  <c r="FA63" i="8"/>
  <c r="FE63" i="8"/>
  <c r="FI63" i="8"/>
  <c r="F64" i="8"/>
  <c r="J64" i="8"/>
  <c r="N64" i="8"/>
  <c r="R64" i="8"/>
  <c r="V64" i="8"/>
  <c r="Z64" i="8"/>
  <c r="AD64" i="8"/>
  <c r="AH64" i="8"/>
  <c r="AL64" i="8"/>
  <c r="AP64" i="8"/>
  <c r="AT64" i="8"/>
  <c r="AX64" i="8"/>
  <c r="BB64" i="8"/>
  <c r="BF64" i="8"/>
  <c r="BJ64" i="8"/>
  <c r="BN64" i="8"/>
  <c r="BR64" i="8"/>
  <c r="BV64" i="8"/>
  <c r="BZ64" i="8"/>
  <c r="CD64" i="8"/>
  <c r="CH64" i="8"/>
  <c r="CL64" i="8"/>
  <c r="CP64" i="8"/>
  <c r="CT64" i="8"/>
  <c r="CX64" i="8"/>
  <c r="DB64" i="8"/>
  <c r="DF64" i="8"/>
  <c r="DJ64" i="8"/>
  <c r="DN64" i="8"/>
  <c r="DR64" i="8"/>
  <c r="DV64" i="8"/>
  <c r="DZ64" i="8"/>
  <c r="ED64" i="8"/>
  <c r="EH64" i="8"/>
  <c r="EL64" i="8"/>
  <c r="EP64" i="8"/>
  <c r="ET64" i="8"/>
  <c r="EX64" i="8"/>
  <c r="FB64" i="8"/>
  <c r="FF64" i="8"/>
  <c r="FJ64" i="8"/>
  <c r="E67" i="8"/>
  <c r="I67" i="8"/>
  <c r="M67" i="8"/>
  <c r="Q67" i="8"/>
  <c r="U67" i="8"/>
  <c r="Y67" i="8"/>
  <c r="AC67" i="8"/>
  <c r="AG67" i="8"/>
  <c r="AK67" i="8"/>
  <c r="AO67" i="8"/>
  <c r="AS67" i="8"/>
  <c r="AW67" i="8"/>
  <c r="BA67" i="8"/>
  <c r="BE67" i="8"/>
  <c r="BI67" i="8"/>
  <c r="BM67" i="8"/>
  <c r="BQ67" i="8"/>
  <c r="BU67" i="8"/>
  <c r="BY67" i="8"/>
  <c r="CC67" i="8"/>
  <c r="CG67" i="8"/>
  <c r="CK67" i="8"/>
  <c r="CO67" i="8"/>
  <c r="CS67" i="8"/>
  <c r="CW67" i="8"/>
  <c r="DA67" i="8"/>
  <c r="DE67" i="8"/>
  <c r="DI67" i="8"/>
  <c r="DM67" i="8"/>
  <c r="DQ67" i="8"/>
  <c r="DU67" i="8"/>
  <c r="DY67" i="8"/>
  <c r="EC67" i="8"/>
  <c r="EG67" i="8"/>
  <c r="EK67" i="8"/>
  <c r="EO67" i="8"/>
  <c r="ES67" i="8"/>
  <c r="EW67" i="8"/>
  <c r="FA67" i="8"/>
  <c r="FE67" i="8"/>
  <c r="FI67" i="8"/>
  <c r="F68" i="8"/>
  <c r="J68" i="8"/>
  <c r="N68" i="8"/>
  <c r="R68" i="8"/>
  <c r="V68" i="8"/>
  <c r="Z68" i="8"/>
  <c r="AD68" i="8"/>
  <c r="AH68" i="8"/>
  <c r="AL68" i="8"/>
  <c r="AP68" i="8"/>
  <c r="AT68" i="8"/>
  <c r="AX68" i="8"/>
  <c r="BB68" i="8"/>
  <c r="BF68" i="8"/>
  <c r="BJ68" i="8"/>
  <c r="BN68" i="8"/>
  <c r="BR68" i="8"/>
  <c r="BV68" i="8"/>
  <c r="BZ68" i="8"/>
  <c r="CD68" i="8"/>
  <c r="CH68" i="8"/>
  <c r="CL68" i="8"/>
  <c r="CP68" i="8"/>
  <c r="CT68" i="8"/>
  <c r="CX68" i="8"/>
  <c r="DB68" i="8"/>
  <c r="DF68" i="8"/>
  <c r="DJ68" i="8"/>
  <c r="DN68" i="8"/>
  <c r="DR68" i="8"/>
  <c r="DV68" i="8"/>
  <c r="DZ68" i="8"/>
  <c r="ED68" i="8"/>
  <c r="EH68" i="8"/>
  <c r="EL68" i="8"/>
  <c r="EP68" i="8"/>
  <c r="ET68" i="8"/>
  <c r="EX68" i="8"/>
  <c r="FB68" i="8"/>
  <c r="FF68" i="8"/>
  <c r="FJ68" i="8"/>
  <c r="E71" i="8"/>
  <c r="I71" i="8"/>
  <c r="M71" i="8"/>
  <c r="Q71" i="8"/>
  <c r="U71" i="8"/>
  <c r="Y71" i="8"/>
  <c r="AC71" i="8"/>
  <c r="AG71" i="8"/>
  <c r="AK71" i="8"/>
  <c r="AO71" i="8"/>
  <c r="AS71" i="8"/>
  <c r="AW71" i="8"/>
  <c r="BA71" i="8"/>
  <c r="BE71" i="8"/>
  <c r="BI71" i="8"/>
  <c r="BM71" i="8"/>
  <c r="BQ71" i="8"/>
  <c r="BU71" i="8"/>
  <c r="BY71" i="8"/>
  <c r="CC71" i="8"/>
  <c r="CG71" i="8"/>
  <c r="CK71" i="8"/>
  <c r="CO71" i="8"/>
  <c r="CS71" i="8"/>
  <c r="CW71" i="8"/>
  <c r="DA71" i="8"/>
  <c r="DE71" i="8"/>
  <c r="DI71" i="8"/>
  <c r="DM71" i="8"/>
  <c r="DQ71" i="8"/>
  <c r="DU71" i="8"/>
  <c r="DY71" i="8"/>
  <c r="EC71" i="8"/>
  <c r="EG71" i="8"/>
  <c r="EK71" i="8"/>
  <c r="EO71" i="8"/>
  <c r="ES71" i="8"/>
  <c r="EW71" i="8"/>
  <c r="FA71" i="8"/>
  <c r="FE71" i="8"/>
  <c r="FI71" i="8"/>
  <c r="F72" i="8"/>
  <c r="J72" i="8"/>
  <c r="N72" i="8"/>
  <c r="R72" i="8"/>
  <c r="V72" i="8"/>
  <c r="Z72" i="8"/>
  <c r="AD72" i="8"/>
  <c r="AH72" i="8"/>
  <c r="AL72" i="8"/>
  <c r="AP72" i="8"/>
  <c r="AT72" i="8"/>
  <c r="AX72" i="8"/>
  <c r="BB72" i="8"/>
  <c r="BF72" i="8"/>
  <c r="BJ72" i="8"/>
  <c r="BN72" i="8"/>
  <c r="BR72" i="8"/>
  <c r="BV72" i="8"/>
  <c r="BZ72" i="8"/>
  <c r="CD72" i="8"/>
  <c r="CH72" i="8"/>
  <c r="CL72" i="8"/>
  <c r="CP72" i="8"/>
  <c r="CT72" i="8"/>
  <c r="CX72" i="8"/>
  <c r="DB72" i="8"/>
  <c r="DF72" i="8"/>
  <c r="DJ72" i="8"/>
  <c r="DN72" i="8"/>
  <c r="DR72" i="8"/>
  <c r="DV72" i="8"/>
  <c r="DZ72" i="8"/>
  <c r="ED72" i="8"/>
  <c r="EH72" i="8"/>
  <c r="EL72" i="8"/>
  <c r="EP72" i="8"/>
  <c r="ET72" i="8"/>
  <c r="EX72" i="8"/>
  <c r="FB72" i="8"/>
  <c r="FF72" i="8"/>
  <c r="FJ72" i="8"/>
  <c r="E75" i="8"/>
  <c r="I75" i="8"/>
  <c r="M75" i="8"/>
  <c r="Q75" i="8"/>
  <c r="U75" i="8"/>
  <c r="Y75" i="8"/>
  <c r="AC75" i="8"/>
  <c r="AG75" i="8"/>
  <c r="AK75" i="8"/>
  <c r="AO75" i="8"/>
  <c r="AS75" i="8"/>
  <c r="AW75" i="8"/>
  <c r="BA75" i="8"/>
  <c r="BE75" i="8"/>
  <c r="BI75" i="8"/>
  <c r="BM75" i="8"/>
  <c r="BQ75" i="8"/>
  <c r="BU75" i="8"/>
  <c r="BY75" i="8"/>
  <c r="CC75" i="8"/>
  <c r="CG75" i="8"/>
  <c r="CK75" i="8"/>
  <c r="CO75" i="8"/>
  <c r="CS75" i="8"/>
  <c r="CW75" i="8"/>
  <c r="DA75" i="8"/>
  <c r="DE75" i="8"/>
  <c r="DI75" i="8"/>
  <c r="DM75" i="8"/>
  <c r="DQ75" i="8"/>
  <c r="DU75" i="8"/>
  <c r="DY75" i="8"/>
  <c r="EC75" i="8"/>
  <c r="EG75" i="8"/>
  <c r="EK75" i="8"/>
  <c r="EO75" i="8"/>
  <c r="ES75" i="8"/>
  <c r="EW75" i="8"/>
  <c r="FA75" i="8"/>
  <c r="FE75" i="8"/>
  <c r="FI75" i="8"/>
  <c r="F76" i="8"/>
  <c r="J76" i="8"/>
  <c r="N76" i="8"/>
  <c r="R76" i="8"/>
  <c r="V76" i="8"/>
  <c r="Z76" i="8"/>
  <c r="AD76" i="8"/>
  <c r="AH76" i="8"/>
  <c r="AL76" i="8"/>
  <c r="AP76" i="8"/>
  <c r="AT76" i="8"/>
  <c r="AX76" i="8"/>
  <c r="BB76" i="8"/>
  <c r="BF76" i="8"/>
  <c r="BJ76" i="8"/>
  <c r="BN76" i="8"/>
  <c r="BR76" i="8"/>
  <c r="BV76" i="8"/>
  <c r="BZ76" i="8"/>
  <c r="CD76" i="8"/>
  <c r="CH76" i="8"/>
  <c r="CL76" i="8"/>
  <c r="CP76" i="8"/>
  <c r="CT76" i="8"/>
  <c r="CX76" i="8"/>
  <c r="DB76" i="8"/>
  <c r="DF76" i="8"/>
  <c r="DJ76" i="8"/>
  <c r="DN76" i="8"/>
  <c r="DR76" i="8"/>
  <c r="DV76" i="8"/>
  <c r="DZ76" i="8"/>
  <c r="ED76" i="8"/>
  <c r="EH76" i="8"/>
  <c r="EL76" i="8"/>
  <c r="EP76" i="8"/>
  <c r="ET76" i="8"/>
  <c r="EX76" i="8"/>
  <c r="FB76" i="8"/>
  <c r="FF76" i="8"/>
  <c r="FJ76" i="8"/>
  <c r="E79" i="8"/>
  <c r="I79" i="8"/>
  <c r="M79" i="8"/>
  <c r="Q79" i="8"/>
  <c r="U79" i="8"/>
  <c r="Y79" i="8"/>
  <c r="AC79" i="8"/>
  <c r="AG79" i="8"/>
  <c r="AK79" i="8"/>
  <c r="AO79" i="8"/>
  <c r="AS79" i="8"/>
  <c r="AW79" i="8"/>
  <c r="BA79" i="8"/>
  <c r="BE79" i="8"/>
  <c r="BI79" i="8"/>
  <c r="BM79" i="8"/>
  <c r="BQ79" i="8"/>
  <c r="BU79" i="8"/>
  <c r="BY79" i="8"/>
  <c r="CC79" i="8"/>
  <c r="CG79" i="8"/>
  <c r="CK79" i="8"/>
  <c r="CO79" i="8"/>
  <c r="CS79" i="8"/>
  <c r="CW79" i="8"/>
  <c r="DA79" i="8"/>
  <c r="DE79" i="8"/>
  <c r="DI79" i="8"/>
  <c r="DM79" i="8"/>
  <c r="DQ79" i="8"/>
  <c r="DU79" i="8"/>
  <c r="DY79" i="8"/>
  <c r="EC79" i="8"/>
  <c r="EG79" i="8"/>
  <c r="EK79" i="8"/>
  <c r="EO79" i="8"/>
  <c r="ES79" i="8"/>
  <c r="EW79" i="8"/>
  <c r="FA79" i="8"/>
  <c r="FE79" i="8"/>
  <c r="FI79" i="8"/>
  <c r="F80" i="8"/>
  <c r="J80" i="8"/>
  <c r="N80" i="8"/>
  <c r="R80" i="8"/>
  <c r="V80" i="8"/>
  <c r="Z80" i="8"/>
  <c r="AD80" i="8"/>
  <c r="AH80" i="8"/>
  <c r="AL80" i="8"/>
  <c r="AP80" i="8"/>
  <c r="AT80" i="8"/>
  <c r="AX80" i="8"/>
  <c r="BB80" i="8"/>
  <c r="BF80" i="8"/>
  <c r="BJ80" i="8"/>
  <c r="BN80" i="8"/>
  <c r="BR80" i="8"/>
  <c r="BV80" i="8"/>
  <c r="BZ80" i="8"/>
  <c r="CD80" i="8"/>
  <c r="CH80" i="8"/>
  <c r="CL80" i="8"/>
  <c r="CP80" i="8"/>
  <c r="CT80" i="8"/>
  <c r="CX80" i="8"/>
  <c r="DB80" i="8"/>
  <c r="DF80" i="8"/>
  <c r="DJ80" i="8"/>
  <c r="DN80" i="8"/>
  <c r="DR80" i="8"/>
  <c r="DV80" i="8"/>
  <c r="DZ80" i="8"/>
  <c r="ED80" i="8"/>
  <c r="EH80" i="8"/>
  <c r="EL80" i="8"/>
  <c r="EP80" i="8"/>
  <c r="ET80" i="8"/>
  <c r="EX80" i="8"/>
  <c r="FB80" i="8"/>
  <c r="FF80" i="8"/>
  <c r="FJ80" i="8"/>
  <c r="E83" i="8"/>
  <c r="I83" i="8"/>
  <c r="M83" i="8"/>
  <c r="Q83" i="8"/>
  <c r="U83" i="8"/>
  <c r="Y83" i="8"/>
  <c r="AC83" i="8"/>
  <c r="AG83" i="8"/>
  <c r="AK83" i="8"/>
  <c r="AO83" i="8"/>
  <c r="AS83" i="8"/>
  <c r="AW83" i="8"/>
  <c r="BA83" i="8"/>
  <c r="BE83" i="8"/>
  <c r="BI83" i="8"/>
  <c r="BM83" i="8"/>
  <c r="BQ83" i="8"/>
  <c r="BU83" i="8"/>
  <c r="BY83" i="8"/>
  <c r="CC83" i="8"/>
  <c r="CG83" i="8"/>
  <c r="CK83" i="8"/>
  <c r="CO83" i="8"/>
  <c r="CS83" i="8"/>
  <c r="CW83" i="8"/>
  <c r="DA83" i="8"/>
  <c r="DE83" i="8"/>
  <c r="DI83" i="8"/>
  <c r="DM83" i="8"/>
  <c r="DQ83" i="8"/>
  <c r="DU83" i="8"/>
  <c r="DY83" i="8"/>
  <c r="EC83" i="8"/>
  <c r="EG83" i="8"/>
  <c r="EK83" i="8"/>
  <c r="EO83" i="8"/>
  <c r="ES83" i="8"/>
  <c r="EW83" i="8"/>
  <c r="FA83" i="8"/>
  <c r="FE83" i="8"/>
  <c r="FI83" i="8"/>
  <c r="F84" i="8"/>
  <c r="J84" i="8"/>
  <c r="N84" i="8"/>
  <c r="R84" i="8"/>
  <c r="V84" i="8"/>
  <c r="Z84" i="8"/>
  <c r="AD84" i="8"/>
  <c r="AH84" i="8"/>
  <c r="AL84" i="8"/>
  <c r="AP84" i="8"/>
  <c r="AT84" i="8"/>
  <c r="AX84" i="8"/>
  <c r="BB84" i="8"/>
  <c r="BF84" i="8"/>
  <c r="BJ84" i="8"/>
  <c r="BN84" i="8"/>
  <c r="BR84" i="8"/>
  <c r="BV84" i="8"/>
  <c r="BZ84" i="8"/>
  <c r="CD84" i="8"/>
  <c r="CH84" i="8"/>
  <c r="CL84" i="8"/>
  <c r="CP84" i="8"/>
  <c r="CT84" i="8"/>
  <c r="CX84" i="8"/>
  <c r="DB84" i="8"/>
  <c r="DF84" i="8"/>
  <c r="DJ84" i="8"/>
  <c r="DN84" i="8"/>
  <c r="DR84" i="8"/>
  <c r="DV84" i="8"/>
  <c r="DZ84" i="8"/>
  <c r="ED84" i="8"/>
  <c r="EH84" i="8"/>
  <c r="EL84" i="8"/>
  <c r="EP84" i="8"/>
  <c r="ET84" i="8"/>
  <c r="EX84" i="8"/>
  <c r="FB84" i="8"/>
  <c r="FF84" i="8"/>
  <c r="FJ84" i="8"/>
  <c r="E87" i="8"/>
  <c r="I87" i="8"/>
  <c r="M87" i="8"/>
  <c r="Q87" i="8"/>
  <c r="U87" i="8"/>
  <c r="Y87" i="8"/>
  <c r="AC87" i="8"/>
  <c r="AG87" i="8"/>
  <c r="AK87" i="8"/>
  <c r="AO87" i="8"/>
  <c r="AS87" i="8"/>
  <c r="AW87" i="8"/>
  <c r="BA87" i="8"/>
  <c r="BE87" i="8"/>
  <c r="BI87" i="8"/>
  <c r="BM87" i="8"/>
  <c r="BQ87" i="8"/>
  <c r="BU87" i="8"/>
  <c r="BY87" i="8"/>
  <c r="CC87" i="8"/>
  <c r="CG87" i="8"/>
  <c r="CK87" i="8"/>
  <c r="CO87" i="8"/>
  <c r="CS87" i="8"/>
  <c r="CW87" i="8"/>
  <c r="DA87" i="8"/>
  <c r="DE87" i="8"/>
  <c r="DI87" i="8"/>
  <c r="DM87" i="8"/>
  <c r="DQ87" i="8"/>
  <c r="DU87" i="8"/>
  <c r="DY87" i="8"/>
  <c r="EC87" i="8"/>
  <c r="EG87" i="8"/>
  <c r="EK87" i="8"/>
  <c r="EO87" i="8"/>
  <c r="ES87" i="8"/>
  <c r="EW87" i="8"/>
  <c r="FA87" i="8"/>
  <c r="FE87" i="8"/>
  <c r="FI87" i="8"/>
  <c r="F88" i="8"/>
  <c r="J88" i="8"/>
  <c r="N88" i="8"/>
  <c r="R88" i="8"/>
  <c r="V88" i="8"/>
  <c r="Z88" i="8"/>
  <c r="AD88" i="8"/>
  <c r="AH88" i="8"/>
  <c r="AL88" i="8"/>
  <c r="AP88" i="8"/>
  <c r="AT88" i="8"/>
  <c r="AX88" i="8"/>
  <c r="BB88" i="8"/>
  <c r="BF88" i="8"/>
  <c r="BJ88" i="8"/>
  <c r="BN88" i="8"/>
  <c r="BR88" i="8"/>
  <c r="BV88" i="8"/>
  <c r="BZ88" i="8"/>
  <c r="CD88" i="8"/>
  <c r="CH88" i="8"/>
  <c r="CL88" i="8"/>
  <c r="CP88" i="8"/>
  <c r="CT88" i="8"/>
  <c r="CX88" i="8"/>
  <c r="DB88" i="8"/>
  <c r="DF88" i="8"/>
  <c r="DJ88" i="8"/>
  <c r="DN88" i="8"/>
  <c r="DR88" i="8"/>
  <c r="DV88" i="8"/>
  <c r="DZ88" i="8"/>
  <c r="ED88" i="8"/>
  <c r="EH88" i="8"/>
  <c r="EL88" i="8"/>
  <c r="EP88" i="8"/>
  <c r="ET88" i="8"/>
  <c r="EX88" i="8"/>
  <c r="FB88" i="8"/>
  <c r="FF88" i="8"/>
  <c r="FJ88" i="8"/>
  <c r="E91" i="8"/>
  <c r="I91" i="8"/>
  <c r="M91" i="8"/>
  <c r="Q91" i="8"/>
  <c r="U91" i="8"/>
  <c r="Y91" i="8"/>
  <c r="AC91" i="8"/>
  <c r="AG91" i="8"/>
  <c r="AK91" i="8"/>
  <c r="AO91" i="8"/>
  <c r="AS91" i="8"/>
  <c r="AW91" i="8"/>
  <c r="BA91" i="8"/>
  <c r="BE91" i="8"/>
  <c r="BI91" i="8"/>
  <c r="BM91" i="8"/>
  <c r="BQ91" i="8"/>
  <c r="BU91" i="8"/>
  <c r="BY91" i="8"/>
  <c r="CC91" i="8"/>
  <c r="CG91" i="8"/>
  <c r="CK91" i="8"/>
  <c r="CO91" i="8"/>
  <c r="CS91" i="8"/>
  <c r="CW91" i="8"/>
  <c r="DA91" i="8"/>
  <c r="DE91" i="8"/>
  <c r="DI91" i="8"/>
  <c r="DM91" i="8"/>
  <c r="DQ91" i="8"/>
  <c r="DU91" i="8"/>
  <c r="DY91" i="8"/>
  <c r="EC91" i="8"/>
  <c r="EG91" i="8"/>
  <c r="EK91" i="8"/>
  <c r="EO91" i="8"/>
  <c r="ES91" i="8"/>
  <c r="EW91" i="8"/>
  <c r="FA91" i="8"/>
  <c r="FE91" i="8"/>
  <c r="FI91" i="8"/>
  <c r="F92" i="8"/>
  <c r="J92" i="8"/>
  <c r="N92" i="8"/>
  <c r="R92" i="8"/>
  <c r="V92" i="8"/>
  <c r="Z92" i="8"/>
  <c r="AD92" i="8"/>
  <c r="AH92" i="8"/>
  <c r="AL92" i="8"/>
  <c r="AP92" i="8"/>
  <c r="AT92" i="8"/>
  <c r="AX92" i="8"/>
  <c r="BB92" i="8"/>
  <c r="BF92" i="8"/>
  <c r="BJ92" i="8"/>
  <c r="BN92" i="8"/>
  <c r="BR92" i="8"/>
  <c r="BV92" i="8"/>
  <c r="BZ92" i="8"/>
  <c r="CD92" i="8"/>
  <c r="CH92" i="8"/>
  <c r="CL92" i="8"/>
  <c r="CP92" i="8"/>
  <c r="CT92" i="8"/>
  <c r="CX92" i="8"/>
  <c r="DB92" i="8"/>
  <c r="DF92" i="8"/>
  <c r="DJ92" i="8"/>
  <c r="DN92" i="8"/>
  <c r="DR92" i="8"/>
  <c r="DV92" i="8"/>
  <c r="DZ92" i="8"/>
  <c r="ED92" i="8"/>
  <c r="EH92" i="8"/>
  <c r="EL92" i="8"/>
  <c r="EP92" i="8"/>
  <c r="ET92" i="8"/>
  <c r="EX92" i="8"/>
  <c r="FB92" i="8"/>
  <c r="FF92" i="8"/>
  <c r="FJ92" i="8"/>
  <c r="C93" i="8"/>
  <c r="G93" i="8"/>
  <c r="K93" i="8"/>
  <c r="O93" i="8"/>
  <c r="S93" i="8"/>
  <c r="W93" i="8"/>
  <c r="AA93" i="8"/>
  <c r="AE93" i="8"/>
  <c r="AI93" i="8"/>
  <c r="AM93" i="8"/>
  <c r="AQ93" i="8"/>
  <c r="AU93" i="8"/>
  <c r="AY93" i="8"/>
  <c r="BC93" i="8"/>
  <c r="BG93" i="8"/>
  <c r="BK93" i="8"/>
  <c r="BO93" i="8"/>
  <c r="BS93" i="8"/>
  <c r="BW93" i="8"/>
  <c r="CA93" i="8"/>
  <c r="CE93" i="8"/>
  <c r="CI93" i="8"/>
  <c r="CM93" i="8"/>
  <c r="CQ93" i="8"/>
  <c r="CU93" i="8"/>
  <c r="CY93" i="8"/>
  <c r="DC93" i="8"/>
  <c r="DG93" i="8"/>
  <c r="DK93" i="8"/>
  <c r="DO93" i="8"/>
  <c r="DS93" i="8"/>
  <c r="DW93" i="8"/>
  <c r="EA93" i="8"/>
  <c r="EE93" i="8"/>
  <c r="EI93" i="8"/>
  <c r="EM93" i="8"/>
  <c r="EQ93" i="8"/>
  <c r="EU93" i="8"/>
  <c r="EY93" i="8"/>
  <c r="FC93" i="8"/>
  <c r="FG93" i="8"/>
  <c r="FK93" i="8"/>
  <c r="E95" i="8"/>
  <c r="I95" i="8"/>
  <c r="M95" i="8"/>
  <c r="Q95" i="8"/>
  <c r="U95" i="8"/>
  <c r="Y95" i="8"/>
  <c r="AC95" i="8"/>
  <c r="AG95" i="8"/>
  <c r="AK95" i="8"/>
  <c r="AO95" i="8"/>
  <c r="AS95" i="8"/>
  <c r="AW95" i="8"/>
  <c r="BA95" i="8"/>
  <c r="BE95" i="8"/>
  <c r="BI95" i="8"/>
  <c r="BM95" i="8"/>
  <c r="BQ95" i="8"/>
  <c r="BU95" i="8"/>
  <c r="BY95" i="8"/>
  <c r="CC95" i="8"/>
  <c r="CG95" i="8"/>
  <c r="CK95" i="8"/>
  <c r="CO95" i="8"/>
  <c r="CS95" i="8"/>
  <c r="CW95" i="8"/>
  <c r="DA95" i="8"/>
  <c r="DE95" i="8"/>
  <c r="DI95" i="8"/>
  <c r="DM95" i="8"/>
  <c r="DQ95" i="8"/>
  <c r="DU95" i="8"/>
  <c r="DY95" i="8"/>
  <c r="EC95" i="8"/>
  <c r="EG95" i="8"/>
  <c r="EK95" i="8"/>
  <c r="EO95" i="8"/>
  <c r="ES95" i="8"/>
  <c r="EW95" i="8"/>
  <c r="FA95" i="8"/>
  <c r="FE95" i="8"/>
  <c r="FI95" i="8"/>
  <c r="FJ100" i="8"/>
  <c r="FF100" i="8"/>
  <c r="FB100" i="8"/>
  <c r="EX100" i="8"/>
  <c r="ET100" i="8"/>
  <c r="EP100" i="8"/>
  <c r="EL100" i="8"/>
  <c r="EH100" i="8"/>
  <c r="ED100" i="8"/>
  <c r="DZ100" i="8"/>
  <c r="DV100" i="8"/>
  <c r="DR100" i="8"/>
  <c r="DN100" i="8"/>
  <c r="DJ100" i="8"/>
  <c r="DF100" i="8"/>
  <c r="DB100" i="8"/>
  <c r="CX100" i="8"/>
  <c r="CT100" i="8"/>
  <c r="CP100" i="8"/>
  <c r="CL100" i="8"/>
  <c r="CH100" i="8"/>
  <c r="CD100" i="8"/>
  <c r="BZ100" i="8"/>
  <c r="BV100" i="8"/>
  <c r="BR100" i="8"/>
  <c r="BN100" i="8"/>
  <c r="BJ100" i="8"/>
  <c r="BF100" i="8"/>
  <c r="BB100" i="8"/>
  <c r="AX100" i="8"/>
  <c r="AT100" i="8"/>
  <c r="AP100" i="8"/>
  <c r="AL100" i="8"/>
  <c r="AH100" i="8"/>
  <c r="AD100" i="8"/>
  <c r="Z100" i="8"/>
  <c r="V100" i="8"/>
  <c r="R100" i="8"/>
  <c r="N100" i="8"/>
  <c r="J100" i="8"/>
  <c r="F100" i="8"/>
  <c r="F96" i="8"/>
  <c r="J96" i="8"/>
  <c r="N96" i="8"/>
  <c r="R96" i="8"/>
  <c r="V96" i="8"/>
  <c r="Z96" i="8"/>
  <c r="AD96" i="8"/>
  <c r="AH96" i="8"/>
  <c r="AL96" i="8"/>
  <c r="AP96" i="8"/>
  <c r="AT96" i="8"/>
  <c r="AX96" i="8"/>
  <c r="BB96" i="8"/>
  <c r="BF96" i="8"/>
  <c r="BJ96" i="8"/>
  <c r="BN96" i="8"/>
  <c r="BR96" i="8"/>
  <c r="BV96" i="8"/>
  <c r="BZ96" i="8"/>
  <c r="CD96" i="8"/>
  <c r="CH96" i="8"/>
  <c r="CL96" i="8"/>
  <c r="CP96" i="8"/>
  <c r="CT96" i="8"/>
  <c r="CX96" i="8"/>
  <c r="DB96" i="8"/>
  <c r="DF96" i="8"/>
  <c r="DJ96" i="8"/>
  <c r="DN96" i="8"/>
  <c r="DR96" i="8"/>
  <c r="DV96" i="8"/>
  <c r="DZ96" i="8"/>
  <c r="ED96" i="8"/>
  <c r="EH96" i="8"/>
  <c r="EL96" i="8"/>
  <c r="EP96" i="8"/>
  <c r="ET96" i="8"/>
  <c r="EX96" i="8"/>
  <c r="FB96" i="8"/>
  <c r="FF96" i="8"/>
  <c r="FJ96" i="8"/>
  <c r="C97" i="8"/>
  <c r="G97" i="8"/>
  <c r="K97" i="8"/>
  <c r="O97" i="8"/>
  <c r="S97" i="8"/>
  <c r="W97" i="8"/>
  <c r="AA97" i="8"/>
  <c r="AE97" i="8"/>
  <c r="AI97" i="8"/>
  <c r="AM97" i="8"/>
  <c r="AQ97" i="8"/>
  <c r="AU97" i="8"/>
  <c r="AY97" i="8"/>
  <c r="BC97" i="8"/>
  <c r="BG97" i="8"/>
  <c r="BK97" i="8"/>
  <c r="BO97" i="8"/>
  <c r="BS97" i="8"/>
  <c r="BW97" i="8"/>
  <c r="CA97" i="8"/>
  <c r="CE97" i="8"/>
  <c r="CI97" i="8"/>
  <c r="CM97" i="8"/>
  <c r="CQ97" i="8"/>
  <c r="CU97" i="8"/>
  <c r="CY97" i="8"/>
  <c r="DC97" i="8"/>
  <c r="DG97" i="8"/>
  <c r="DK97" i="8"/>
  <c r="DO97" i="8"/>
  <c r="DS97" i="8"/>
  <c r="DW97" i="8"/>
  <c r="EA97" i="8"/>
  <c r="EE97" i="8"/>
  <c r="EI97" i="8"/>
  <c r="EM97" i="8"/>
  <c r="EQ97" i="8"/>
  <c r="EU97" i="8"/>
  <c r="EY97" i="8"/>
  <c r="FC97" i="8"/>
  <c r="FG97" i="8"/>
  <c r="FK97" i="8"/>
  <c r="E99" i="8"/>
  <c r="I99" i="8"/>
  <c r="M99" i="8"/>
  <c r="Q99" i="8"/>
  <c r="U99" i="8"/>
  <c r="Y99" i="8"/>
  <c r="AC99" i="8"/>
  <c r="AG99" i="8"/>
  <c r="AK99" i="8"/>
  <c r="AO99" i="8"/>
  <c r="AS99" i="8"/>
  <c r="AW99" i="8"/>
  <c r="BA99" i="8"/>
  <c r="BE99" i="8"/>
  <c r="BI99" i="8"/>
  <c r="BM99" i="8"/>
  <c r="BQ99" i="8"/>
  <c r="BU99" i="8"/>
  <c r="BY99" i="8"/>
  <c r="CC99" i="8"/>
  <c r="CG99" i="8"/>
  <c r="CK99" i="8"/>
  <c r="CO99" i="8"/>
  <c r="CS99" i="8"/>
  <c r="CW99" i="8"/>
  <c r="DA99" i="8"/>
  <c r="DF99" i="8"/>
  <c r="DK99" i="8"/>
  <c r="DP99" i="8"/>
  <c r="DV99" i="8"/>
  <c r="EA99" i="8"/>
  <c r="EF99" i="8"/>
  <c r="EL99" i="8"/>
  <c r="EQ99" i="8"/>
  <c r="EV99" i="8"/>
  <c r="FB99" i="8"/>
  <c r="FG99" i="8"/>
  <c r="E100" i="8"/>
  <c r="K100" i="8"/>
  <c r="P100" i="8"/>
  <c r="U100" i="8"/>
  <c r="AA100" i="8"/>
  <c r="AF100" i="8"/>
  <c r="AK100" i="8"/>
  <c r="AQ100" i="8"/>
  <c r="AV100" i="8"/>
  <c r="BA100" i="8"/>
  <c r="BG100" i="8"/>
  <c r="BL100" i="8"/>
  <c r="BQ100" i="8"/>
  <c r="BW100" i="8"/>
  <c r="CB100" i="8"/>
  <c r="CG100" i="8"/>
  <c r="CM100" i="8"/>
  <c r="CR100" i="8"/>
  <c r="CW100" i="8"/>
  <c r="DC100" i="8"/>
  <c r="DH100" i="8"/>
  <c r="DM100" i="8"/>
  <c r="DS100" i="8"/>
  <c r="DX100" i="8"/>
  <c r="EC100" i="8"/>
  <c r="EI100" i="8"/>
  <c r="EN100" i="8"/>
  <c r="ES100" i="8"/>
  <c r="EY100" i="8"/>
  <c r="FD100" i="8"/>
  <c r="FI100" i="8"/>
  <c r="D101" i="8"/>
  <c r="I101" i="8"/>
  <c r="N101" i="8"/>
  <c r="T101" i="8"/>
  <c r="Y101" i="8"/>
  <c r="AD101" i="8"/>
  <c r="AJ101" i="8"/>
  <c r="AO101" i="8"/>
  <c r="AT101" i="8"/>
  <c r="AZ101" i="8"/>
  <c r="BE101" i="8"/>
  <c r="BJ101" i="8"/>
  <c r="BP101" i="8"/>
  <c r="BU101" i="8"/>
  <c r="BZ101" i="8"/>
  <c r="CF101" i="8"/>
  <c r="CK101" i="8"/>
  <c r="CP101" i="8"/>
  <c r="CV101" i="8"/>
  <c r="DA101" i="8"/>
  <c r="DF101" i="8"/>
  <c r="DL101" i="8"/>
  <c r="DQ101" i="8"/>
  <c r="DV101" i="8"/>
  <c r="EB101" i="8"/>
  <c r="EH101" i="8"/>
  <c r="EP101" i="8"/>
  <c r="EX101" i="8"/>
  <c r="FF101" i="8"/>
  <c r="C103" i="8"/>
  <c r="K103" i="8"/>
  <c r="S103" i="8"/>
  <c r="AA103" i="8"/>
  <c r="AI103" i="8"/>
  <c r="AQ103" i="8"/>
  <c r="AY103" i="8"/>
  <c r="BG103" i="8"/>
  <c r="BO103" i="8"/>
  <c r="BW103" i="8"/>
  <c r="CE103" i="8"/>
  <c r="CM103" i="8"/>
  <c r="CU103" i="8"/>
  <c r="DC103" i="8"/>
  <c r="DK103" i="8"/>
  <c r="DS103" i="8"/>
  <c r="EA103" i="8"/>
  <c r="EI103" i="8"/>
  <c r="EQ103" i="8"/>
  <c r="EY103" i="8"/>
  <c r="FL109" i="8"/>
  <c r="FH109" i="8"/>
  <c r="FD109" i="8"/>
  <c r="EZ109" i="8"/>
  <c r="EV109" i="8"/>
  <c r="ER109" i="8"/>
  <c r="EN109" i="8"/>
  <c r="EJ109" i="8"/>
  <c r="EF109" i="8"/>
  <c r="EB109" i="8"/>
  <c r="DX109" i="8"/>
  <c r="DT109" i="8"/>
  <c r="DP109" i="8"/>
  <c r="DL109" i="8"/>
  <c r="DH109" i="8"/>
  <c r="DD109" i="8"/>
  <c r="CZ109" i="8"/>
  <c r="CV109" i="8"/>
  <c r="CR109" i="8"/>
  <c r="CN109" i="8"/>
  <c r="CJ109" i="8"/>
  <c r="CF109" i="8"/>
  <c r="CB109" i="8"/>
  <c r="BX109" i="8"/>
  <c r="BT109" i="8"/>
  <c r="BP109" i="8"/>
  <c r="BL109" i="8"/>
  <c r="BH109" i="8"/>
  <c r="BD109" i="8"/>
  <c r="AZ109" i="8"/>
  <c r="AV109" i="8"/>
  <c r="AR109" i="8"/>
  <c r="AN109" i="8"/>
  <c r="AJ109" i="8"/>
  <c r="AF109" i="8"/>
  <c r="AB109" i="8"/>
  <c r="X109" i="8"/>
  <c r="T109" i="8"/>
  <c r="P109" i="8"/>
  <c r="L109" i="8"/>
  <c r="H109" i="8"/>
  <c r="D109" i="8"/>
  <c r="FK109" i="8"/>
  <c r="FG109" i="8"/>
  <c r="FC109" i="8"/>
  <c r="EY109" i="8"/>
  <c r="EU109" i="8"/>
  <c r="EQ109" i="8"/>
  <c r="EM109" i="8"/>
  <c r="EI109" i="8"/>
  <c r="EE109" i="8"/>
  <c r="EA109" i="8"/>
  <c r="DW109" i="8"/>
  <c r="DS109" i="8"/>
  <c r="DO109" i="8"/>
  <c r="DK109" i="8"/>
  <c r="DG109" i="8"/>
  <c r="DC109" i="8"/>
  <c r="CY109" i="8"/>
  <c r="CU109" i="8"/>
  <c r="CQ109" i="8"/>
  <c r="CM109" i="8"/>
  <c r="CI109" i="8"/>
  <c r="CE109" i="8"/>
  <c r="CA109" i="8"/>
  <c r="BW109" i="8"/>
  <c r="BS109" i="8"/>
  <c r="BO109" i="8"/>
  <c r="BK109" i="8"/>
  <c r="BG109" i="8"/>
  <c r="BC109" i="8"/>
  <c r="AY109" i="8"/>
  <c r="AU109" i="8"/>
  <c r="AQ109" i="8"/>
  <c r="AM109" i="8"/>
  <c r="AI109" i="8"/>
  <c r="AE109" i="8"/>
  <c r="AA109" i="8"/>
  <c r="W109" i="8"/>
  <c r="S109" i="8"/>
  <c r="O109" i="8"/>
  <c r="K109" i="8"/>
  <c r="G109" i="8"/>
  <c r="C109" i="8"/>
  <c r="J105" i="8"/>
  <c r="R105" i="8"/>
  <c r="Z105" i="8"/>
  <c r="AH105" i="8"/>
  <c r="AP105" i="8"/>
  <c r="AX105" i="8"/>
  <c r="BF105" i="8"/>
  <c r="BN105" i="8"/>
  <c r="BV105" i="8"/>
  <c r="CD105" i="8"/>
  <c r="CL105" i="8"/>
  <c r="CT105" i="8"/>
  <c r="DB105" i="8"/>
  <c r="DJ105" i="8"/>
  <c r="DR105" i="8"/>
  <c r="DZ105" i="8"/>
  <c r="EH105" i="8"/>
  <c r="EP105" i="8"/>
  <c r="EX105" i="8"/>
  <c r="FF105" i="8"/>
  <c r="C106" i="8"/>
  <c r="K106" i="8"/>
  <c r="S106" i="8"/>
  <c r="AA106" i="8"/>
  <c r="AI106" i="8"/>
  <c r="AQ106" i="8"/>
  <c r="AY106" i="8"/>
  <c r="BG106" i="8"/>
  <c r="BO106" i="8"/>
  <c r="BW106" i="8"/>
  <c r="CE106" i="8"/>
  <c r="CM106" i="8"/>
  <c r="CU106" i="8"/>
  <c r="DC106" i="8"/>
  <c r="DK106" i="8"/>
  <c r="DS106" i="8"/>
  <c r="EA106" i="8"/>
  <c r="EI106" i="8"/>
  <c r="EQ106" i="8"/>
  <c r="EY106" i="8"/>
  <c r="FG106" i="8"/>
  <c r="FL113" i="8"/>
  <c r="FH113" i="8"/>
  <c r="FD113" i="8"/>
  <c r="EZ113" i="8"/>
  <c r="EV113" i="8"/>
  <c r="ER113" i="8"/>
  <c r="EN113" i="8"/>
  <c r="EJ113" i="8"/>
  <c r="EF113" i="8"/>
  <c r="EB113" i="8"/>
  <c r="DX113" i="8"/>
  <c r="DT113" i="8"/>
  <c r="DP113" i="8"/>
  <c r="DL113" i="8"/>
  <c r="DH113" i="8"/>
  <c r="DD113" i="8"/>
  <c r="CZ113" i="8"/>
  <c r="CV113" i="8"/>
  <c r="CR113" i="8"/>
  <c r="CN113" i="8"/>
  <c r="CJ113" i="8"/>
  <c r="CF113" i="8"/>
  <c r="CB113" i="8"/>
  <c r="BX113" i="8"/>
  <c r="BT113" i="8"/>
  <c r="BP113" i="8"/>
  <c r="BL113" i="8"/>
  <c r="BH113" i="8"/>
  <c r="BD113" i="8"/>
  <c r="AZ113" i="8"/>
  <c r="AV113" i="8"/>
  <c r="AR113" i="8"/>
  <c r="AN113" i="8"/>
  <c r="AJ113" i="8"/>
  <c r="AF113" i="8"/>
  <c r="AB113" i="8"/>
  <c r="X113" i="8"/>
  <c r="T113" i="8"/>
  <c r="P113" i="8"/>
  <c r="L113" i="8"/>
  <c r="H113" i="8"/>
  <c r="D113" i="8"/>
  <c r="FK113" i="8"/>
  <c r="FG113" i="8"/>
  <c r="FC113" i="8"/>
  <c r="EY113" i="8"/>
  <c r="EU113" i="8"/>
  <c r="EQ113" i="8"/>
  <c r="EM113" i="8"/>
  <c r="EI113" i="8"/>
  <c r="EE113" i="8"/>
  <c r="EA113" i="8"/>
  <c r="DW113" i="8"/>
  <c r="DS113" i="8"/>
  <c r="DO113" i="8"/>
  <c r="DK113" i="8"/>
  <c r="DG113" i="8"/>
  <c r="DC113" i="8"/>
  <c r="CY113" i="8"/>
  <c r="CU113" i="8"/>
  <c r="CQ113" i="8"/>
  <c r="CM113" i="8"/>
  <c r="CI113" i="8"/>
  <c r="CE113" i="8"/>
  <c r="CA113" i="8"/>
  <c r="BW113" i="8"/>
  <c r="BS113" i="8"/>
  <c r="BO113" i="8"/>
  <c r="BK113" i="8"/>
  <c r="BG113" i="8"/>
  <c r="BC113" i="8"/>
  <c r="AY113" i="8"/>
  <c r="AU113" i="8"/>
  <c r="AQ113" i="8"/>
  <c r="AM113" i="8"/>
  <c r="AI113" i="8"/>
  <c r="AE113" i="8"/>
  <c r="AA113" i="8"/>
  <c r="W113" i="8"/>
  <c r="S113" i="8"/>
  <c r="O113" i="8"/>
  <c r="K113" i="8"/>
  <c r="G113" i="8"/>
  <c r="C113" i="8"/>
  <c r="J109" i="8"/>
  <c r="R109" i="8"/>
  <c r="Z109" i="8"/>
  <c r="AH109" i="8"/>
  <c r="AP109" i="8"/>
  <c r="AX109" i="8"/>
  <c r="BF109" i="8"/>
  <c r="BN109" i="8"/>
  <c r="BV109" i="8"/>
  <c r="CD109" i="8"/>
  <c r="CL109" i="8"/>
  <c r="CT109" i="8"/>
  <c r="DB109" i="8"/>
  <c r="DJ109" i="8"/>
  <c r="DR109" i="8"/>
  <c r="DZ109" i="8"/>
  <c r="EH109" i="8"/>
  <c r="EP109" i="8"/>
  <c r="EX109" i="8"/>
  <c r="FF109" i="8"/>
  <c r="C110" i="8"/>
  <c r="K110" i="8"/>
  <c r="S110" i="8"/>
  <c r="AA110" i="8"/>
  <c r="AI110" i="8"/>
  <c r="AQ110" i="8"/>
  <c r="AY110" i="8"/>
  <c r="BG110" i="8"/>
  <c r="BO110" i="8"/>
  <c r="BW110" i="8"/>
  <c r="CE110" i="8"/>
  <c r="CM110" i="8"/>
  <c r="CU110" i="8"/>
  <c r="DC110" i="8"/>
  <c r="DK110" i="8"/>
  <c r="DS110" i="8"/>
  <c r="EA110" i="8"/>
  <c r="EI110" i="8"/>
  <c r="EQ110" i="8"/>
  <c r="EY110" i="8"/>
  <c r="FG110" i="8"/>
  <c r="FL117" i="8"/>
  <c r="FH117" i="8"/>
  <c r="FD117" i="8"/>
  <c r="EZ117" i="8"/>
  <c r="EV117" i="8"/>
  <c r="ER117" i="8"/>
  <c r="EN117" i="8"/>
  <c r="EJ117" i="8"/>
  <c r="EF117" i="8"/>
  <c r="EB117" i="8"/>
  <c r="DX117" i="8"/>
  <c r="DT117" i="8"/>
  <c r="DP117" i="8"/>
  <c r="DL117" i="8"/>
  <c r="DH117" i="8"/>
  <c r="DD117" i="8"/>
  <c r="CZ117" i="8"/>
  <c r="CV117" i="8"/>
  <c r="CR117" i="8"/>
  <c r="CN117" i="8"/>
  <c r="CJ117" i="8"/>
  <c r="CF117" i="8"/>
  <c r="CB117" i="8"/>
  <c r="BX117" i="8"/>
  <c r="BT117" i="8"/>
  <c r="BP117" i="8"/>
  <c r="BL117" i="8"/>
  <c r="BH117" i="8"/>
  <c r="BD117" i="8"/>
  <c r="AZ117" i="8"/>
  <c r="AV117" i="8"/>
  <c r="AR117" i="8"/>
  <c r="AN117" i="8"/>
  <c r="AJ117" i="8"/>
  <c r="AF117" i="8"/>
  <c r="AB117" i="8"/>
  <c r="X117" i="8"/>
  <c r="T117" i="8"/>
  <c r="P117" i="8"/>
  <c r="L117" i="8"/>
  <c r="H117" i="8"/>
  <c r="D117" i="8"/>
  <c r="FK117" i="8"/>
  <c r="FG117" i="8"/>
  <c r="FC117" i="8"/>
  <c r="EY117" i="8"/>
  <c r="EU117" i="8"/>
  <c r="EQ117" i="8"/>
  <c r="EM117" i="8"/>
  <c r="EI117" i="8"/>
  <c r="EE117" i="8"/>
  <c r="EA117" i="8"/>
  <c r="DW117" i="8"/>
  <c r="DS117" i="8"/>
  <c r="DO117" i="8"/>
  <c r="DK117" i="8"/>
  <c r="DG117" i="8"/>
  <c r="DC117" i="8"/>
  <c r="CY117" i="8"/>
  <c r="CU117" i="8"/>
  <c r="CQ117" i="8"/>
  <c r="CM117" i="8"/>
  <c r="CI117" i="8"/>
  <c r="CE117" i="8"/>
  <c r="CA117" i="8"/>
  <c r="BW117" i="8"/>
  <c r="BS117" i="8"/>
  <c r="BO117" i="8"/>
  <c r="BK117" i="8"/>
  <c r="BG117" i="8"/>
  <c r="BC117" i="8"/>
  <c r="AY117" i="8"/>
  <c r="AU117" i="8"/>
  <c r="AQ117" i="8"/>
  <c r="AM117" i="8"/>
  <c r="AI117" i="8"/>
  <c r="AE117" i="8"/>
  <c r="AA117" i="8"/>
  <c r="W117" i="8"/>
  <c r="S117" i="8"/>
  <c r="O117" i="8"/>
  <c r="K117" i="8"/>
  <c r="G117" i="8"/>
  <c r="C117" i="8"/>
  <c r="J113" i="8"/>
  <c r="R113" i="8"/>
  <c r="Z113" i="8"/>
  <c r="AH113" i="8"/>
  <c r="AP113" i="8"/>
  <c r="AX113" i="8"/>
  <c r="BF113" i="8"/>
  <c r="BN113" i="8"/>
  <c r="BV113" i="8"/>
  <c r="CD113" i="8"/>
  <c r="CL113" i="8"/>
  <c r="CT113" i="8"/>
  <c r="DB113" i="8"/>
  <c r="DJ113" i="8"/>
  <c r="DR113" i="8"/>
  <c r="DZ113" i="8"/>
  <c r="EH113" i="8"/>
  <c r="EP113" i="8"/>
  <c r="EX113" i="8"/>
  <c r="FF113" i="8"/>
  <c r="C114" i="8"/>
  <c r="K114" i="8"/>
  <c r="S114" i="8"/>
  <c r="AA114" i="8"/>
  <c r="AI114" i="8"/>
  <c r="AQ114" i="8"/>
  <c r="AY114" i="8"/>
  <c r="BG114" i="8"/>
  <c r="BO114" i="8"/>
  <c r="BW114" i="8"/>
  <c r="CE114" i="8"/>
  <c r="CM114" i="8"/>
  <c r="CU114" i="8"/>
  <c r="DC114" i="8"/>
  <c r="DK114" i="8"/>
  <c r="DS114" i="8"/>
  <c r="EA114" i="8"/>
  <c r="EI114" i="8"/>
  <c r="EQ114" i="8"/>
  <c r="EY114" i="8"/>
  <c r="FG114" i="8"/>
  <c r="FL121" i="8"/>
  <c r="FH121" i="8"/>
  <c r="FD121" i="8"/>
  <c r="EZ121" i="8"/>
  <c r="EV121" i="8"/>
  <c r="ER121" i="8"/>
  <c r="EN121" i="8"/>
  <c r="EJ121" i="8"/>
  <c r="EF121" i="8"/>
  <c r="EB121" i="8"/>
  <c r="DX121" i="8"/>
  <c r="DT121" i="8"/>
  <c r="DP121" i="8"/>
  <c r="DL121" i="8"/>
  <c r="DH121" i="8"/>
  <c r="DD121" i="8"/>
  <c r="CZ121" i="8"/>
  <c r="CV121" i="8"/>
  <c r="CR121" i="8"/>
  <c r="CN121" i="8"/>
  <c r="CJ121" i="8"/>
  <c r="CF121" i="8"/>
  <c r="CB121" i="8"/>
  <c r="BX121" i="8"/>
  <c r="BT121" i="8"/>
  <c r="BP121" i="8"/>
  <c r="BL121" i="8"/>
  <c r="BH121" i="8"/>
  <c r="BD121" i="8"/>
  <c r="AZ121" i="8"/>
  <c r="AV121" i="8"/>
  <c r="AR121" i="8"/>
  <c r="AN121" i="8"/>
  <c r="AJ121" i="8"/>
  <c r="AF121" i="8"/>
  <c r="AB121" i="8"/>
  <c r="X121" i="8"/>
  <c r="T121" i="8"/>
  <c r="P121" i="8"/>
  <c r="L121" i="8"/>
  <c r="H121" i="8"/>
  <c r="D121" i="8"/>
  <c r="FK121" i="8"/>
  <c r="FG121" i="8"/>
  <c r="FC121" i="8"/>
  <c r="EY121" i="8"/>
  <c r="EU121" i="8"/>
  <c r="EQ121" i="8"/>
  <c r="EM121" i="8"/>
  <c r="EI121" i="8"/>
  <c r="EE121" i="8"/>
  <c r="EA121" i="8"/>
  <c r="DW121" i="8"/>
  <c r="DS121" i="8"/>
  <c r="DO121" i="8"/>
  <c r="DK121" i="8"/>
  <c r="DG121" i="8"/>
  <c r="DC121" i="8"/>
  <c r="CY121" i="8"/>
  <c r="CU121" i="8"/>
  <c r="CQ121" i="8"/>
  <c r="CM121" i="8"/>
  <c r="CI121" i="8"/>
  <c r="CE121" i="8"/>
  <c r="CA121" i="8"/>
  <c r="BW121" i="8"/>
  <c r="BS121" i="8"/>
  <c r="BO121" i="8"/>
  <c r="BK121" i="8"/>
  <c r="BG121" i="8"/>
  <c r="BC121" i="8"/>
  <c r="AY121" i="8"/>
  <c r="AU121" i="8"/>
  <c r="AQ121" i="8"/>
  <c r="AM121" i="8"/>
  <c r="AI121" i="8"/>
  <c r="AE121" i="8"/>
  <c r="AA121" i="8"/>
  <c r="W121" i="8"/>
  <c r="S121" i="8"/>
  <c r="O121" i="8"/>
  <c r="K121" i="8"/>
  <c r="G121" i="8"/>
  <c r="C121" i="8"/>
  <c r="J117" i="8"/>
  <c r="R117" i="8"/>
  <c r="Z117" i="8"/>
  <c r="AH117" i="8"/>
  <c r="AP117" i="8"/>
  <c r="AX117" i="8"/>
  <c r="BF117" i="8"/>
  <c r="BN117" i="8"/>
  <c r="BV117" i="8"/>
  <c r="CD117" i="8"/>
  <c r="CL117" i="8"/>
  <c r="CT117" i="8"/>
  <c r="DB117" i="8"/>
  <c r="DJ117" i="8"/>
  <c r="DR117" i="8"/>
  <c r="DZ117" i="8"/>
  <c r="EH117" i="8"/>
  <c r="EP117" i="8"/>
  <c r="EX117" i="8"/>
  <c r="FF117" i="8"/>
  <c r="C118" i="8"/>
  <c r="K118" i="8"/>
  <c r="S118" i="8"/>
  <c r="AA118" i="8"/>
  <c r="AI118" i="8"/>
  <c r="AQ118" i="8"/>
  <c r="AY118" i="8"/>
  <c r="BG118" i="8"/>
  <c r="BO118" i="8"/>
  <c r="BW118" i="8"/>
  <c r="CE118" i="8"/>
  <c r="CM118" i="8"/>
  <c r="CU118" i="8"/>
  <c r="DC118" i="8"/>
  <c r="DK118" i="8"/>
  <c r="DS118" i="8"/>
  <c r="EA118" i="8"/>
  <c r="EI118" i="8"/>
  <c r="EQ118" i="8"/>
  <c r="EY118" i="8"/>
  <c r="FG118" i="8"/>
  <c r="FL125" i="8"/>
  <c r="FH125" i="8"/>
  <c r="FD125" i="8"/>
  <c r="EZ125" i="8"/>
  <c r="EV125" i="8"/>
  <c r="ER125" i="8"/>
  <c r="EN125" i="8"/>
  <c r="EJ125" i="8"/>
  <c r="EF125" i="8"/>
  <c r="EB125" i="8"/>
  <c r="DX125" i="8"/>
  <c r="DT125" i="8"/>
  <c r="DP125" i="8"/>
  <c r="DL125" i="8"/>
  <c r="DH125" i="8"/>
  <c r="DD125" i="8"/>
  <c r="CZ125" i="8"/>
  <c r="CV125" i="8"/>
  <c r="CR125" i="8"/>
  <c r="CN125" i="8"/>
  <c r="CJ125" i="8"/>
  <c r="CF125" i="8"/>
  <c r="CB125" i="8"/>
  <c r="BX125" i="8"/>
  <c r="BT125" i="8"/>
  <c r="BP125" i="8"/>
  <c r="BL125" i="8"/>
  <c r="BH125" i="8"/>
  <c r="BD125" i="8"/>
  <c r="AZ125" i="8"/>
  <c r="AV125" i="8"/>
  <c r="AR125" i="8"/>
  <c r="AN125" i="8"/>
  <c r="AJ125" i="8"/>
  <c r="AF125" i="8"/>
  <c r="AB125" i="8"/>
  <c r="X125" i="8"/>
  <c r="T125" i="8"/>
  <c r="P125" i="8"/>
  <c r="L125" i="8"/>
  <c r="H125" i="8"/>
  <c r="D125" i="8"/>
  <c r="FK125" i="8"/>
  <c r="FG125" i="8"/>
  <c r="FC125" i="8"/>
  <c r="EY125" i="8"/>
  <c r="EU125" i="8"/>
  <c r="EQ125" i="8"/>
  <c r="EM125" i="8"/>
  <c r="EI125" i="8"/>
  <c r="EE125" i="8"/>
  <c r="EA125" i="8"/>
  <c r="DW125" i="8"/>
  <c r="DS125" i="8"/>
  <c r="DO125" i="8"/>
  <c r="DK125" i="8"/>
  <c r="DG125" i="8"/>
  <c r="DC125" i="8"/>
  <c r="CY125" i="8"/>
  <c r="CU125" i="8"/>
  <c r="CQ125" i="8"/>
  <c r="CM125" i="8"/>
  <c r="CI125" i="8"/>
  <c r="CE125" i="8"/>
  <c r="CA125" i="8"/>
  <c r="BW125" i="8"/>
  <c r="BS125" i="8"/>
  <c r="BO125" i="8"/>
  <c r="BK125" i="8"/>
  <c r="BG125" i="8"/>
  <c r="BC125" i="8"/>
  <c r="AY125" i="8"/>
  <c r="AU125" i="8"/>
  <c r="AQ125" i="8"/>
  <c r="AM125" i="8"/>
  <c r="AI125" i="8"/>
  <c r="AE125" i="8"/>
  <c r="AA125" i="8"/>
  <c r="W125" i="8"/>
  <c r="S125" i="8"/>
  <c r="O125" i="8"/>
  <c r="K125" i="8"/>
  <c r="G125" i="8"/>
  <c r="C125" i="8"/>
  <c r="J121" i="8"/>
  <c r="R121" i="8"/>
  <c r="Z121" i="8"/>
  <c r="AH121" i="8"/>
  <c r="AP121" i="8"/>
  <c r="AX121" i="8"/>
  <c r="BF121" i="8"/>
  <c r="BN121" i="8"/>
  <c r="BV121" i="8"/>
  <c r="CD121" i="8"/>
  <c r="CL121" i="8"/>
  <c r="CT121" i="8"/>
  <c r="DB121" i="8"/>
  <c r="DJ121" i="8"/>
  <c r="DR121" i="8"/>
  <c r="DZ121" i="8"/>
  <c r="EH121" i="8"/>
  <c r="EP121" i="8"/>
  <c r="EX121" i="8"/>
  <c r="FF121" i="8"/>
  <c r="C122" i="8"/>
  <c r="K122" i="8"/>
  <c r="S122" i="8"/>
  <c r="AA122" i="8"/>
  <c r="AI122" i="8"/>
  <c r="AQ122" i="8"/>
  <c r="AY122" i="8"/>
  <c r="BG122" i="8"/>
  <c r="BO122" i="8"/>
  <c r="BW122" i="8"/>
  <c r="CE122" i="8"/>
  <c r="CM122" i="8"/>
  <c r="CU122" i="8"/>
  <c r="DC122" i="8"/>
  <c r="DK122" i="8"/>
  <c r="DS122" i="8"/>
  <c r="EA122" i="8"/>
  <c r="EI122" i="8"/>
  <c r="EQ122" i="8"/>
  <c r="EY122" i="8"/>
  <c r="FG122" i="8"/>
  <c r="FL129" i="8"/>
  <c r="FH129" i="8"/>
  <c r="FD129" i="8"/>
  <c r="EZ129" i="8"/>
  <c r="EV129" i="8"/>
  <c r="ER129" i="8"/>
  <c r="EN129" i="8"/>
  <c r="EJ129" i="8"/>
  <c r="EF129" i="8"/>
  <c r="EB129" i="8"/>
  <c r="DX129" i="8"/>
  <c r="DT129" i="8"/>
  <c r="DP129" i="8"/>
  <c r="DL129" i="8"/>
  <c r="DH129" i="8"/>
  <c r="DD129" i="8"/>
  <c r="CZ129" i="8"/>
  <c r="CV129" i="8"/>
  <c r="CR129" i="8"/>
  <c r="CN129" i="8"/>
  <c r="CJ129" i="8"/>
  <c r="CF129" i="8"/>
  <c r="CB129" i="8"/>
  <c r="BX129" i="8"/>
  <c r="BT129" i="8"/>
  <c r="BP129" i="8"/>
  <c r="BL129" i="8"/>
  <c r="BH129" i="8"/>
  <c r="BD129" i="8"/>
  <c r="AZ129" i="8"/>
  <c r="AV129" i="8"/>
  <c r="AR129" i="8"/>
  <c r="AN129" i="8"/>
  <c r="AJ129" i="8"/>
  <c r="AF129" i="8"/>
  <c r="AB129" i="8"/>
  <c r="X129" i="8"/>
  <c r="T129" i="8"/>
  <c r="P129" i="8"/>
  <c r="L129" i="8"/>
  <c r="H129" i="8"/>
  <c r="D129" i="8"/>
  <c r="FK129" i="8"/>
  <c r="FG129" i="8"/>
  <c r="FC129" i="8"/>
  <c r="EY129" i="8"/>
  <c r="EU129" i="8"/>
  <c r="EQ129" i="8"/>
  <c r="EM129" i="8"/>
  <c r="EI129" i="8"/>
  <c r="EE129" i="8"/>
  <c r="EA129" i="8"/>
  <c r="DW129" i="8"/>
  <c r="DS129" i="8"/>
  <c r="DO129" i="8"/>
  <c r="DK129" i="8"/>
  <c r="DG129" i="8"/>
  <c r="DC129" i="8"/>
  <c r="CY129" i="8"/>
  <c r="CU129" i="8"/>
  <c r="CQ129" i="8"/>
  <c r="CM129" i="8"/>
  <c r="CI129" i="8"/>
  <c r="CE129" i="8"/>
  <c r="CA129" i="8"/>
  <c r="BW129" i="8"/>
  <c r="BS129" i="8"/>
  <c r="BO129" i="8"/>
  <c r="BK129" i="8"/>
  <c r="BG129" i="8"/>
  <c r="BC129" i="8"/>
  <c r="AY129" i="8"/>
  <c r="AU129" i="8"/>
  <c r="AQ129" i="8"/>
  <c r="AM129" i="8"/>
  <c r="AI129" i="8"/>
  <c r="AE129" i="8"/>
  <c r="AA129" i="8"/>
  <c r="W129" i="8"/>
  <c r="S129" i="8"/>
  <c r="O129" i="8"/>
  <c r="K129" i="8"/>
  <c r="G129" i="8"/>
  <c r="C129" i="8"/>
  <c r="FJ129" i="8"/>
  <c r="FF129" i="8"/>
  <c r="FB129" i="8"/>
  <c r="EX129" i="8"/>
  <c r="ET129" i="8"/>
  <c r="EP129" i="8"/>
  <c r="EL129" i="8"/>
  <c r="EH129" i="8"/>
  <c r="ED129" i="8"/>
  <c r="DZ129" i="8"/>
  <c r="DV129" i="8"/>
  <c r="DR129" i="8"/>
  <c r="DN129" i="8"/>
  <c r="DJ129" i="8"/>
  <c r="DF129" i="8"/>
  <c r="DB129" i="8"/>
  <c r="CX129" i="8"/>
  <c r="CT129" i="8"/>
  <c r="CP129" i="8"/>
  <c r="CL129" i="8"/>
  <c r="CH129" i="8"/>
  <c r="CD129" i="8"/>
  <c r="BZ129" i="8"/>
  <c r="BV129" i="8"/>
  <c r="BR129" i="8"/>
  <c r="BN129" i="8"/>
  <c r="BJ129" i="8"/>
  <c r="BF129" i="8"/>
  <c r="BB129" i="8"/>
  <c r="AX129" i="8"/>
  <c r="AT129" i="8"/>
  <c r="AP129" i="8"/>
  <c r="AL129" i="8"/>
  <c r="AH129" i="8"/>
  <c r="AD129" i="8"/>
  <c r="Z129" i="8"/>
  <c r="V129" i="8"/>
  <c r="R129" i="8"/>
  <c r="N129" i="8"/>
  <c r="J129" i="8"/>
  <c r="F129" i="8"/>
  <c r="FI129" i="8"/>
  <c r="FE129" i="8"/>
  <c r="FA129" i="8"/>
  <c r="EW129" i="8"/>
  <c r="ES129" i="8"/>
  <c r="EO129" i="8"/>
  <c r="EK129" i="8"/>
  <c r="EG129" i="8"/>
  <c r="EC129" i="8"/>
  <c r="DY129" i="8"/>
  <c r="DU129" i="8"/>
  <c r="DQ129" i="8"/>
  <c r="DM129" i="8"/>
  <c r="DI129" i="8"/>
  <c r="DE129" i="8"/>
  <c r="DA129" i="8"/>
  <c r="CW129" i="8"/>
  <c r="CS129" i="8"/>
  <c r="CO129" i="8"/>
  <c r="CK129" i="8"/>
  <c r="CG129" i="8"/>
  <c r="CC129" i="8"/>
  <c r="BY129" i="8"/>
  <c r="BU129" i="8"/>
  <c r="BQ129" i="8"/>
  <c r="BM129" i="8"/>
  <c r="BI129" i="8"/>
  <c r="BE129" i="8"/>
  <c r="BA129" i="8"/>
  <c r="AW129" i="8"/>
  <c r="AS129" i="8"/>
  <c r="AO129" i="8"/>
  <c r="AK129" i="8"/>
  <c r="AG129" i="8"/>
  <c r="AC129" i="8"/>
  <c r="Y129" i="8"/>
  <c r="U129" i="8"/>
  <c r="Q129" i="8"/>
  <c r="M129" i="8"/>
  <c r="I129" i="8"/>
  <c r="E129" i="8"/>
  <c r="J125" i="8"/>
  <c r="R125" i="8"/>
  <c r="Z125" i="8"/>
  <c r="AH125" i="8"/>
  <c r="AP125" i="8"/>
  <c r="AX125" i="8"/>
  <c r="BF125" i="8"/>
  <c r="BN125" i="8"/>
  <c r="BV125" i="8"/>
  <c r="CD125" i="8"/>
  <c r="CL125" i="8"/>
  <c r="CT125" i="8"/>
  <c r="DB125" i="8"/>
  <c r="DJ125" i="8"/>
  <c r="DR125" i="8"/>
  <c r="DZ125" i="8"/>
  <c r="EH125" i="8"/>
  <c r="EP125" i="8"/>
  <c r="EX125" i="8"/>
  <c r="FF125" i="8"/>
  <c r="C126" i="8"/>
  <c r="K126" i="8"/>
  <c r="S126" i="8"/>
  <c r="AA126" i="8"/>
  <c r="AI126" i="8"/>
  <c r="AQ126" i="8"/>
  <c r="AY126" i="8"/>
  <c r="BG126" i="8"/>
  <c r="BO126" i="8"/>
  <c r="BW126" i="8"/>
  <c r="CE126" i="8"/>
  <c r="CM126" i="8"/>
  <c r="CU126" i="8"/>
  <c r="DC126" i="8"/>
  <c r="DK126" i="8"/>
  <c r="DS126" i="8"/>
  <c r="EA126" i="8"/>
  <c r="EI126" i="8"/>
  <c r="EQ126" i="8"/>
  <c r="EY126" i="8"/>
  <c r="FG126" i="8"/>
  <c r="F63" i="8"/>
  <c r="J63" i="8"/>
  <c r="N63" i="8"/>
  <c r="R63" i="8"/>
  <c r="V63" i="8"/>
  <c r="Z63" i="8"/>
  <c r="AD63" i="8"/>
  <c r="AH63" i="8"/>
  <c r="AL63" i="8"/>
  <c r="AP63" i="8"/>
  <c r="AT63" i="8"/>
  <c r="AX63" i="8"/>
  <c r="BB63" i="8"/>
  <c r="BF63" i="8"/>
  <c r="BJ63" i="8"/>
  <c r="BN63" i="8"/>
  <c r="BR63" i="8"/>
  <c r="BV63" i="8"/>
  <c r="BZ63" i="8"/>
  <c r="CD63" i="8"/>
  <c r="CH63" i="8"/>
  <c r="CL63" i="8"/>
  <c r="CP63" i="8"/>
  <c r="CT63" i="8"/>
  <c r="CX63" i="8"/>
  <c r="DB63" i="8"/>
  <c r="DF63" i="8"/>
  <c r="DJ63" i="8"/>
  <c r="DN63" i="8"/>
  <c r="DR63" i="8"/>
  <c r="DV63" i="8"/>
  <c r="DZ63" i="8"/>
  <c r="ED63" i="8"/>
  <c r="EH63" i="8"/>
  <c r="EL63" i="8"/>
  <c r="EP63" i="8"/>
  <c r="ET63" i="8"/>
  <c r="EX63" i="8"/>
  <c r="FB63" i="8"/>
  <c r="FF63" i="8"/>
  <c r="AY64" i="8"/>
  <c r="BC64" i="8"/>
  <c r="BG64" i="8"/>
  <c r="BK64" i="8"/>
  <c r="BO64" i="8"/>
  <c r="BS64" i="8"/>
  <c r="BW64" i="8"/>
  <c r="CA64" i="8"/>
  <c r="CE64" i="8"/>
  <c r="CI64" i="8"/>
  <c r="CM64" i="8"/>
  <c r="CQ64" i="8"/>
  <c r="CU64" i="8"/>
  <c r="CY64" i="8"/>
  <c r="DC64" i="8"/>
  <c r="DG64" i="8"/>
  <c r="DK64" i="8"/>
  <c r="DO64" i="8"/>
  <c r="DS64" i="8"/>
  <c r="DW64" i="8"/>
  <c r="EA64" i="8"/>
  <c r="EE64" i="8"/>
  <c r="EI64" i="8"/>
  <c r="EM64" i="8"/>
  <c r="EQ64" i="8"/>
  <c r="EU64" i="8"/>
  <c r="EY64" i="8"/>
  <c r="FC64" i="8"/>
  <c r="FG64" i="8"/>
  <c r="F67" i="8"/>
  <c r="J67" i="8"/>
  <c r="N67" i="8"/>
  <c r="R67" i="8"/>
  <c r="V67" i="8"/>
  <c r="Z67" i="8"/>
  <c r="AD67" i="8"/>
  <c r="AH67" i="8"/>
  <c r="AL67" i="8"/>
  <c r="AP67" i="8"/>
  <c r="AT67" i="8"/>
  <c r="AX67" i="8"/>
  <c r="BB67" i="8"/>
  <c r="BF67" i="8"/>
  <c r="BJ67" i="8"/>
  <c r="BN67" i="8"/>
  <c r="BR67" i="8"/>
  <c r="BV67" i="8"/>
  <c r="BZ67" i="8"/>
  <c r="CD67" i="8"/>
  <c r="CH67" i="8"/>
  <c r="CL67" i="8"/>
  <c r="CP67" i="8"/>
  <c r="CT67" i="8"/>
  <c r="CX67" i="8"/>
  <c r="DB67" i="8"/>
  <c r="DF67" i="8"/>
  <c r="DJ67" i="8"/>
  <c r="DN67" i="8"/>
  <c r="DR67" i="8"/>
  <c r="DV67" i="8"/>
  <c r="DZ67" i="8"/>
  <c r="ED67" i="8"/>
  <c r="EH67" i="8"/>
  <c r="EL67" i="8"/>
  <c r="EP67" i="8"/>
  <c r="ET67" i="8"/>
  <c r="EX67" i="8"/>
  <c r="FB67" i="8"/>
  <c r="FF67" i="8"/>
  <c r="C68" i="8"/>
  <c r="G68" i="8"/>
  <c r="K68" i="8"/>
  <c r="O68" i="8"/>
  <c r="S68" i="8"/>
  <c r="W68" i="8"/>
  <c r="AA68" i="8"/>
  <c r="AE68" i="8"/>
  <c r="AI68" i="8"/>
  <c r="AM68" i="8"/>
  <c r="AQ68" i="8"/>
  <c r="AU68" i="8"/>
  <c r="AY68" i="8"/>
  <c r="BC68" i="8"/>
  <c r="BG68" i="8"/>
  <c r="BK68" i="8"/>
  <c r="BO68" i="8"/>
  <c r="BS68" i="8"/>
  <c r="BW68" i="8"/>
  <c r="CA68" i="8"/>
  <c r="CE68" i="8"/>
  <c r="CI68" i="8"/>
  <c r="CM68" i="8"/>
  <c r="CQ68" i="8"/>
  <c r="CU68" i="8"/>
  <c r="CY68" i="8"/>
  <c r="DC68" i="8"/>
  <c r="DG68" i="8"/>
  <c r="DK68" i="8"/>
  <c r="DO68" i="8"/>
  <c r="DS68" i="8"/>
  <c r="DW68" i="8"/>
  <c r="EA68" i="8"/>
  <c r="EE68" i="8"/>
  <c r="EI68" i="8"/>
  <c r="EM68" i="8"/>
  <c r="EQ68" i="8"/>
  <c r="EU68" i="8"/>
  <c r="EY68" i="8"/>
  <c r="FC68" i="8"/>
  <c r="FG68" i="8"/>
  <c r="F71" i="8"/>
  <c r="J71" i="8"/>
  <c r="N71" i="8"/>
  <c r="R71" i="8"/>
  <c r="V71" i="8"/>
  <c r="Z71" i="8"/>
  <c r="AD71" i="8"/>
  <c r="AH71" i="8"/>
  <c r="AL71" i="8"/>
  <c r="AP71" i="8"/>
  <c r="AT71" i="8"/>
  <c r="AX71" i="8"/>
  <c r="BB71" i="8"/>
  <c r="BF71" i="8"/>
  <c r="BJ71" i="8"/>
  <c r="BN71" i="8"/>
  <c r="BR71" i="8"/>
  <c r="BV71" i="8"/>
  <c r="BZ71" i="8"/>
  <c r="CD71" i="8"/>
  <c r="CH71" i="8"/>
  <c r="CL71" i="8"/>
  <c r="CP71" i="8"/>
  <c r="CT71" i="8"/>
  <c r="CX71" i="8"/>
  <c r="DB71" i="8"/>
  <c r="DF71" i="8"/>
  <c r="DJ71" i="8"/>
  <c r="DN71" i="8"/>
  <c r="DR71" i="8"/>
  <c r="DV71" i="8"/>
  <c r="DZ71" i="8"/>
  <c r="ED71" i="8"/>
  <c r="EH71" i="8"/>
  <c r="EL71" i="8"/>
  <c r="EP71" i="8"/>
  <c r="ET71" i="8"/>
  <c r="EX71" i="8"/>
  <c r="FB71" i="8"/>
  <c r="FF71" i="8"/>
  <c r="C72" i="8"/>
  <c r="G72" i="8"/>
  <c r="K72" i="8"/>
  <c r="O72" i="8"/>
  <c r="S72" i="8"/>
  <c r="W72" i="8"/>
  <c r="AA72" i="8"/>
  <c r="AE72" i="8"/>
  <c r="AI72" i="8"/>
  <c r="AM72" i="8"/>
  <c r="AQ72" i="8"/>
  <c r="AU72" i="8"/>
  <c r="AY72" i="8"/>
  <c r="BC72" i="8"/>
  <c r="BG72" i="8"/>
  <c r="BK72" i="8"/>
  <c r="BO72" i="8"/>
  <c r="BS72" i="8"/>
  <c r="BW72" i="8"/>
  <c r="CA72" i="8"/>
  <c r="CE72" i="8"/>
  <c r="CI72" i="8"/>
  <c r="CM72" i="8"/>
  <c r="CQ72" i="8"/>
  <c r="CU72" i="8"/>
  <c r="CY72" i="8"/>
  <c r="DC72" i="8"/>
  <c r="DG72" i="8"/>
  <c r="DK72" i="8"/>
  <c r="DO72" i="8"/>
  <c r="DS72" i="8"/>
  <c r="DW72" i="8"/>
  <c r="EA72" i="8"/>
  <c r="EE72" i="8"/>
  <c r="EI72" i="8"/>
  <c r="EM72" i="8"/>
  <c r="EQ72" i="8"/>
  <c r="EU72" i="8"/>
  <c r="EY72" i="8"/>
  <c r="FC72" i="8"/>
  <c r="FG72" i="8"/>
  <c r="F75" i="8"/>
  <c r="J75" i="8"/>
  <c r="N75" i="8"/>
  <c r="R75" i="8"/>
  <c r="V75" i="8"/>
  <c r="Z75" i="8"/>
  <c r="AD75" i="8"/>
  <c r="AH75" i="8"/>
  <c r="AL75" i="8"/>
  <c r="AP75" i="8"/>
  <c r="AT75" i="8"/>
  <c r="AX75" i="8"/>
  <c r="BB75" i="8"/>
  <c r="BF75" i="8"/>
  <c r="BJ75" i="8"/>
  <c r="BN75" i="8"/>
  <c r="BR75" i="8"/>
  <c r="BV75" i="8"/>
  <c r="BZ75" i="8"/>
  <c r="CD75" i="8"/>
  <c r="CH75" i="8"/>
  <c r="CL75" i="8"/>
  <c r="CP75" i="8"/>
  <c r="CT75" i="8"/>
  <c r="CX75" i="8"/>
  <c r="DB75" i="8"/>
  <c r="DF75" i="8"/>
  <c r="DJ75" i="8"/>
  <c r="DN75" i="8"/>
  <c r="DR75" i="8"/>
  <c r="DV75" i="8"/>
  <c r="DZ75" i="8"/>
  <c r="ED75" i="8"/>
  <c r="EH75" i="8"/>
  <c r="EL75" i="8"/>
  <c r="EP75" i="8"/>
  <c r="ET75" i="8"/>
  <c r="EX75" i="8"/>
  <c r="FB75" i="8"/>
  <c r="FF75" i="8"/>
  <c r="C76" i="8"/>
  <c r="G76" i="8"/>
  <c r="K76" i="8"/>
  <c r="O76" i="8"/>
  <c r="S76" i="8"/>
  <c r="W76" i="8"/>
  <c r="AA76" i="8"/>
  <c r="AE76" i="8"/>
  <c r="AI76" i="8"/>
  <c r="AM76" i="8"/>
  <c r="AQ76" i="8"/>
  <c r="AU76" i="8"/>
  <c r="AY76" i="8"/>
  <c r="BC76" i="8"/>
  <c r="BG76" i="8"/>
  <c r="BK76" i="8"/>
  <c r="BO76" i="8"/>
  <c r="BS76" i="8"/>
  <c r="BW76" i="8"/>
  <c r="CA76" i="8"/>
  <c r="CE76" i="8"/>
  <c r="CI76" i="8"/>
  <c r="CM76" i="8"/>
  <c r="CQ76" i="8"/>
  <c r="CU76" i="8"/>
  <c r="CY76" i="8"/>
  <c r="DC76" i="8"/>
  <c r="DG76" i="8"/>
  <c r="DK76" i="8"/>
  <c r="DO76" i="8"/>
  <c r="DS76" i="8"/>
  <c r="DW76" i="8"/>
  <c r="EA76" i="8"/>
  <c r="EE76" i="8"/>
  <c r="EI76" i="8"/>
  <c r="EM76" i="8"/>
  <c r="EQ76" i="8"/>
  <c r="EU76" i="8"/>
  <c r="EY76" i="8"/>
  <c r="FC76" i="8"/>
  <c r="FG76" i="8"/>
  <c r="F79" i="8"/>
  <c r="J79" i="8"/>
  <c r="N79" i="8"/>
  <c r="R79" i="8"/>
  <c r="V79" i="8"/>
  <c r="Z79" i="8"/>
  <c r="AD79" i="8"/>
  <c r="AH79" i="8"/>
  <c r="AL79" i="8"/>
  <c r="AP79" i="8"/>
  <c r="AT79" i="8"/>
  <c r="AX79" i="8"/>
  <c r="BB79" i="8"/>
  <c r="BF79" i="8"/>
  <c r="BJ79" i="8"/>
  <c r="BN79" i="8"/>
  <c r="BR79" i="8"/>
  <c r="BV79" i="8"/>
  <c r="BZ79" i="8"/>
  <c r="CD79" i="8"/>
  <c r="CH79" i="8"/>
  <c r="CL79" i="8"/>
  <c r="CP79" i="8"/>
  <c r="CT79" i="8"/>
  <c r="CX79" i="8"/>
  <c r="DB79" i="8"/>
  <c r="DF79" i="8"/>
  <c r="DJ79" i="8"/>
  <c r="DN79" i="8"/>
  <c r="DR79" i="8"/>
  <c r="DV79" i="8"/>
  <c r="DZ79" i="8"/>
  <c r="ED79" i="8"/>
  <c r="EH79" i="8"/>
  <c r="EL79" i="8"/>
  <c r="EP79" i="8"/>
  <c r="ET79" i="8"/>
  <c r="EX79" i="8"/>
  <c r="FB79" i="8"/>
  <c r="FF79" i="8"/>
  <c r="C80" i="8"/>
  <c r="G80" i="8"/>
  <c r="K80" i="8"/>
  <c r="O80" i="8"/>
  <c r="S80" i="8"/>
  <c r="W80" i="8"/>
  <c r="AA80" i="8"/>
  <c r="AE80" i="8"/>
  <c r="AI80" i="8"/>
  <c r="AM80" i="8"/>
  <c r="AQ80" i="8"/>
  <c r="AU80" i="8"/>
  <c r="AY80" i="8"/>
  <c r="BC80" i="8"/>
  <c r="BG80" i="8"/>
  <c r="BK80" i="8"/>
  <c r="BO80" i="8"/>
  <c r="BS80" i="8"/>
  <c r="BW80" i="8"/>
  <c r="CA80" i="8"/>
  <c r="CE80" i="8"/>
  <c r="CI80" i="8"/>
  <c r="CM80" i="8"/>
  <c r="CQ80" i="8"/>
  <c r="CU80" i="8"/>
  <c r="CY80" i="8"/>
  <c r="DC80" i="8"/>
  <c r="DG80" i="8"/>
  <c r="DK80" i="8"/>
  <c r="DO80" i="8"/>
  <c r="DS80" i="8"/>
  <c r="DW80" i="8"/>
  <c r="EA80" i="8"/>
  <c r="EE80" i="8"/>
  <c r="EI80" i="8"/>
  <c r="EM80" i="8"/>
  <c r="EQ80" i="8"/>
  <c r="EU80" i="8"/>
  <c r="EY80" i="8"/>
  <c r="FC80" i="8"/>
  <c r="FG80" i="8"/>
  <c r="F83" i="8"/>
  <c r="J83" i="8"/>
  <c r="N83" i="8"/>
  <c r="R83" i="8"/>
  <c r="V83" i="8"/>
  <c r="Z83" i="8"/>
  <c r="AD83" i="8"/>
  <c r="AH83" i="8"/>
  <c r="AL83" i="8"/>
  <c r="AP83" i="8"/>
  <c r="AT83" i="8"/>
  <c r="AX83" i="8"/>
  <c r="BB83" i="8"/>
  <c r="BF83" i="8"/>
  <c r="BJ83" i="8"/>
  <c r="BN83" i="8"/>
  <c r="BR83" i="8"/>
  <c r="BV83" i="8"/>
  <c r="BZ83" i="8"/>
  <c r="CD83" i="8"/>
  <c r="CH83" i="8"/>
  <c r="CL83" i="8"/>
  <c r="CP83" i="8"/>
  <c r="CT83" i="8"/>
  <c r="CX83" i="8"/>
  <c r="DB83" i="8"/>
  <c r="DF83" i="8"/>
  <c r="DJ83" i="8"/>
  <c r="DN83" i="8"/>
  <c r="DR83" i="8"/>
  <c r="DV83" i="8"/>
  <c r="DZ83" i="8"/>
  <c r="ED83" i="8"/>
  <c r="EH83" i="8"/>
  <c r="EL83" i="8"/>
  <c r="EP83" i="8"/>
  <c r="ET83" i="8"/>
  <c r="EX83" i="8"/>
  <c r="FB83" i="8"/>
  <c r="FF83" i="8"/>
  <c r="C84" i="8"/>
  <c r="G84" i="8"/>
  <c r="K84" i="8"/>
  <c r="O84" i="8"/>
  <c r="S84" i="8"/>
  <c r="W84" i="8"/>
  <c r="AA84" i="8"/>
  <c r="AE84" i="8"/>
  <c r="AI84" i="8"/>
  <c r="AM84" i="8"/>
  <c r="AQ84" i="8"/>
  <c r="AU84" i="8"/>
  <c r="AY84" i="8"/>
  <c r="BC84" i="8"/>
  <c r="BG84" i="8"/>
  <c r="BK84" i="8"/>
  <c r="BO84" i="8"/>
  <c r="BS84" i="8"/>
  <c r="BW84" i="8"/>
  <c r="CA84" i="8"/>
  <c r="CE84" i="8"/>
  <c r="CI84" i="8"/>
  <c r="CM84" i="8"/>
  <c r="CQ84" i="8"/>
  <c r="CU84" i="8"/>
  <c r="CY84" i="8"/>
  <c r="DC84" i="8"/>
  <c r="DG84" i="8"/>
  <c r="DK84" i="8"/>
  <c r="DO84" i="8"/>
  <c r="DS84" i="8"/>
  <c r="DW84" i="8"/>
  <c r="EA84" i="8"/>
  <c r="EE84" i="8"/>
  <c r="EI84" i="8"/>
  <c r="EM84" i="8"/>
  <c r="EQ84" i="8"/>
  <c r="EU84" i="8"/>
  <c r="EY84" i="8"/>
  <c r="FC84" i="8"/>
  <c r="FG84" i="8"/>
  <c r="F87" i="8"/>
  <c r="J87" i="8"/>
  <c r="N87" i="8"/>
  <c r="R87" i="8"/>
  <c r="V87" i="8"/>
  <c r="Z87" i="8"/>
  <c r="AD87" i="8"/>
  <c r="AH87" i="8"/>
  <c r="AL87" i="8"/>
  <c r="AP87" i="8"/>
  <c r="AT87" i="8"/>
  <c r="AX87" i="8"/>
  <c r="BB87" i="8"/>
  <c r="BF87" i="8"/>
  <c r="BJ87" i="8"/>
  <c r="BN87" i="8"/>
  <c r="BR87" i="8"/>
  <c r="BV87" i="8"/>
  <c r="BZ87" i="8"/>
  <c r="CD87" i="8"/>
  <c r="CH87" i="8"/>
  <c r="CL87" i="8"/>
  <c r="CP87" i="8"/>
  <c r="CT87" i="8"/>
  <c r="CX87" i="8"/>
  <c r="DB87" i="8"/>
  <c r="DF87" i="8"/>
  <c r="DJ87" i="8"/>
  <c r="DN87" i="8"/>
  <c r="DR87" i="8"/>
  <c r="DV87" i="8"/>
  <c r="DZ87" i="8"/>
  <c r="ED87" i="8"/>
  <c r="EH87" i="8"/>
  <c r="EL87" i="8"/>
  <c r="EP87" i="8"/>
  <c r="ET87" i="8"/>
  <c r="EX87" i="8"/>
  <c r="FB87" i="8"/>
  <c r="FF87" i="8"/>
  <c r="C88" i="8"/>
  <c r="G88" i="8"/>
  <c r="K88" i="8"/>
  <c r="O88" i="8"/>
  <c r="S88" i="8"/>
  <c r="W88" i="8"/>
  <c r="AA88" i="8"/>
  <c r="AE88" i="8"/>
  <c r="AI88" i="8"/>
  <c r="AM88" i="8"/>
  <c r="AQ88" i="8"/>
  <c r="AU88" i="8"/>
  <c r="AY88" i="8"/>
  <c r="BC88" i="8"/>
  <c r="BG88" i="8"/>
  <c r="BK88" i="8"/>
  <c r="BO88" i="8"/>
  <c r="BS88" i="8"/>
  <c r="BW88" i="8"/>
  <c r="CA88" i="8"/>
  <c r="CE88" i="8"/>
  <c r="CI88" i="8"/>
  <c r="CM88" i="8"/>
  <c r="CQ88" i="8"/>
  <c r="CU88" i="8"/>
  <c r="CY88" i="8"/>
  <c r="DC88" i="8"/>
  <c r="DG88" i="8"/>
  <c r="DK88" i="8"/>
  <c r="DO88" i="8"/>
  <c r="DS88" i="8"/>
  <c r="DW88" i="8"/>
  <c r="EA88" i="8"/>
  <c r="EE88" i="8"/>
  <c r="EI88" i="8"/>
  <c r="EM88" i="8"/>
  <c r="EQ88" i="8"/>
  <c r="EU88" i="8"/>
  <c r="EY88" i="8"/>
  <c r="FC88" i="8"/>
  <c r="FG88" i="8"/>
  <c r="F91" i="8"/>
  <c r="J91" i="8"/>
  <c r="N91" i="8"/>
  <c r="R91" i="8"/>
  <c r="V91" i="8"/>
  <c r="Z91" i="8"/>
  <c r="AD91" i="8"/>
  <c r="AH91" i="8"/>
  <c r="AL91" i="8"/>
  <c r="AP91" i="8"/>
  <c r="AT91" i="8"/>
  <c r="AX91" i="8"/>
  <c r="BB91" i="8"/>
  <c r="BF91" i="8"/>
  <c r="BJ91" i="8"/>
  <c r="BN91" i="8"/>
  <c r="BR91" i="8"/>
  <c r="BV91" i="8"/>
  <c r="BZ91" i="8"/>
  <c r="CD91" i="8"/>
  <c r="CH91" i="8"/>
  <c r="CL91" i="8"/>
  <c r="CP91" i="8"/>
  <c r="CT91" i="8"/>
  <c r="CX91" i="8"/>
  <c r="DB91" i="8"/>
  <c r="DF91" i="8"/>
  <c r="DJ91" i="8"/>
  <c r="DN91" i="8"/>
  <c r="DR91" i="8"/>
  <c r="DV91" i="8"/>
  <c r="DZ91" i="8"/>
  <c r="ED91" i="8"/>
  <c r="EH91" i="8"/>
  <c r="EL91" i="8"/>
  <c r="EP91" i="8"/>
  <c r="ET91" i="8"/>
  <c r="EX91" i="8"/>
  <c r="FB91" i="8"/>
  <c r="FF91" i="8"/>
  <c r="C92" i="8"/>
  <c r="G92" i="8"/>
  <c r="K92" i="8"/>
  <c r="O92" i="8"/>
  <c r="S92" i="8"/>
  <c r="W92" i="8"/>
  <c r="AA92" i="8"/>
  <c r="AE92" i="8"/>
  <c r="AI92" i="8"/>
  <c r="AM92" i="8"/>
  <c r="AQ92" i="8"/>
  <c r="AU92" i="8"/>
  <c r="AY92" i="8"/>
  <c r="BC92" i="8"/>
  <c r="BG92" i="8"/>
  <c r="BK92" i="8"/>
  <c r="BO92" i="8"/>
  <c r="BS92" i="8"/>
  <c r="BW92" i="8"/>
  <c r="CA92" i="8"/>
  <c r="CE92" i="8"/>
  <c r="CI92" i="8"/>
  <c r="CM92" i="8"/>
  <c r="CQ92" i="8"/>
  <c r="CU92" i="8"/>
  <c r="CY92" i="8"/>
  <c r="DC92" i="8"/>
  <c r="DG92" i="8"/>
  <c r="DK92" i="8"/>
  <c r="DO92" i="8"/>
  <c r="DS92" i="8"/>
  <c r="DW92" i="8"/>
  <c r="EA92" i="8"/>
  <c r="EE92" i="8"/>
  <c r="EI92" i="8"/>
  <c r="EM92" i="8"/>
  <c r="EQ92" i="8"/>
  <c r="EU92" i="8"/>
  <c r="EY92" i="8"/>
  <c r="FC92" i="8"/>
  <c r="FG92" i="8"/>
  <c r="D93" i="8"/>
  <c r="H93" i="8"/>
  <c r="L93" i="8"/>
  <c r="P93" i="8"/>
  <c r="T93" i="8"/>
  <c r="X93" i="8"/>
  <c r="AB93" i="8"/>
  <c r="AF93" i="8"/>
  <c r="AJ93" i="8"/>
  <c r="AN93" i="8"/>
  <c r="AR93" i="8"/>
  <c r="AV93" i="8"/>
  <c r="AZ93" i="8"/>
  <c r="BD93" i="8"/>
  <c r="BH93" i="8"/>
  <c r="BL93" i="8"/>
  <c r="BP93" i="8"/>
  <c r="BT93" i="8"/>
  <c r="BX93" i="8"/>
  <c r="CB93" i="8"/>
  <c r="CF93" i="8"/>
  <c r="CJ93" i="8"/>
  <c r="CN93" i="8"/>
  <c r="CR93" i="8"/>
  <c r="CV93" i="8"/>
  <c r="CZ93" i="8"/>
  <c r="DD93" i="8"/>
  <c r="DH93" i="8"/>
  <c r="DL93" i="8"/>
  <c r="DP93" i="8"/>
  <c r="DT93" i="8"/>
  <c r="DX93" i="8"/>
  <c r="EB93" i="8"/>
  <c r="EF93" i="8"/>
  <c r="EJ93" i="8"/>
  <c r="EN93" i="8"/>
  <c r="ER93" i="8"/>
  <c r="EV93" i="8"/>
  <c r="EZ93" i="8"/>
  <c r="FD93" i="8"/>
  <c r="FH93" i="8"/>
  <c r="FI99" i="8"/>
  <c r="FE99" i="8"/>
  <c r="FA99" i="8"/>
  <c r="EW99" i="8"/>
  <c r="ES99" i="8"/>
  <c r="EO99" i="8"/>
  <c r="EK99" i="8"/>
  <c r="EG99" i="8"/>
  <c r="EC99" i="8"/>
  <c r="DY99" i="8"/>
  <c r="DU99" i="8"/>
  <c r="DQ99" i="8"/>
  <c r="DM99" i="8"/>
  <c r="DI99" i="8"/>
  <c r="DE99" i="8"/>
  <c r="F95" i="8"/>
  <c r="J95" i="8"/>
  <c r="N95" i="8"/>
  <c r="R95" i="8"/>
  <c r="V95" i="8"/>
  <c r="Z95" i="8"/>
  <c r="AD95" i="8"/>
  <c r="AH95" i="8"/>
  <c r="AL95" i="8"/>
  <c r="AP95" i="8"/>
  <c r="AT95" i="8"/>
  <c r="AX95" i="8"/>
  <c r="BB95" i="8"/>
  <c r="BF95" i="8"/>
  <c r="BJ95" i="8"/>
  <c r="BN95" i="8"/>
  <c r="BR95" i="8"/>
  <c r="BV95" i="8"/>
  <c r="BZ95" i="8"/>
  <c r="CD95" i="8"/>
  <c r="CH95" i="8"/>
  <c r="CL95" i="8"/>
  <c r="CP95" i="8"/>
  <c r="CT95" i="8"/>
  <c r="CX95" i="8"/>
  <c r="DB95" i="8"/>
  <c r="DF95" i="8"/>
  <c r="DJ95" i="8"/>
  <c r="DN95" i="8"/>
  <c r="DR95" i="8"/>
  <c r="DV95" i="8"/>
  <c r="DZ95" i="8"/>
  <c r="ED95" i="8"/>
  <c r="EH95" i="8"/>
  <c r="EL95" i="8"/>
  <c r="EP95" i="8"/>
  <c r="ET95" i="8"/>
  <c r="EX95" i="8"/>
  <c r="FB95" i="8"/>
  <c r="FF95" i="8"/>
  <c r="C96" i="8"/>
  <c r="G96" i="8"/>
  <c r="K96" i="8"/>
  <c r="O96" i="8"/>
  <c r="S96" i="8"/>
  <c r="W96" i="8"/>
  <c r="AA96" i="8"/>
  <c r="AE96" i="8"/>
  <c r="AI96" i="8"/>
  <c r="AM96" i="8"/>
  <c r="AQ96" i="8"/>
  <c r="AU96" i="8"/>
  <c r="AY96" i="8"/>
  <c r="BC96" i="8"/>
  <c r="BG96" i="8"/>
  <c r="BK96" i="8"/>
  <c r="BO96" i="8"/>
  <c r="BS96" i="8"/>
  <c r="BW96" i="8"/>
  <c r="CA96" i="8"/>
  <c r="CE96" i="8"/>
  <c r="CI96" i="8"/>
  <c r="CM96" i="8"/>
  <c r="CQ96" i="8"/>
  <c r="CU96" i="8"/>
  <c r="CY96" i="8"/>
  <c r="DC96" i="8"/>
  <c r="DG96" i="8"/>
  <c r="DK96" i="8"/>
  <c r="DO96" i="8"/>
  <c r="DS96" i="8"/>
  <c r="DW96" i="8"/>
  <c r="EA96" i="8"/>
  <c r="EE96" i="8"/>
  <c r="EI96" i="8"/>
  <c r="EM96" i="8"/>
  <c r="EQ96" i="8"/>
  <c r="EU96" i="8"/>
  <c r="EY96" i="8"/>
  <c r="FC96" i="8"/>
  <c r="FG96" i="8"/>
  <c r="D97" i="8"/>
  <c r="H97" i="8"/>
  <c r="L97" i="8"/>
  <c r="P97" i="8"/>
  <c r="T97" i="8"/>
  <c r="X97" i="8"/>
  <c r="AB97" i="8"/>
  <c r="AF97" i="8"/>
  <c r="AJ97" i="8"/>
  <c r="AN97" i="8"/>
  <c r="AR97" i="8"/>
  <c r="AV97" i="8"/>
  <c r="AZ97" i="8"/>
  <c r="BD97" i="8"/>
  <c r="BH97" i="8"/>
  <c r="BL97" i="8"/>
  <c r="BP97" i="8"/>
  <c r="BT97" i="8"/>
  <c r="BX97" i="8"/>
  <c r="CB97" i="8"/>
  <c r="CF97" i="8"/>
  <c r="CJ97" i="8"/>
  <c r="CN97" i="8"/>
  <c r="CR97" i="8"/>
  <c r="CV97" i="8"/>
  <c r="CZ97" i="8"/>
  <c r="DD97" i="8"/>
  <c r="DH97" i="8"/>
  <c r="DL97" i="8"/>
  <c r="DP97" i="8"/>
  <c r="DT97" i="8"/>
  <c r="DX97" i="8"/>
  <c r="EB97" i="8"/>
  <c r="EF97" i="8"/>
  <c r="EJ97" i="8"/>
  <c r="EN97" i="8"/>
  <c r="ER97" i="8"/>
  <c r="EV97" i="8"/>
  <c r="EZ97" i="8"/>
  <c r="FD97" i="8"/>
  <c r="FH97" i="8"/>
  <c r="FJ103" i="8"/>
  <c r="FF103" i="8"/>
  <c r="FB103" i="8"/>
  <c r="EX103" i="8"/>
  <c r="ET103" i="8"/>
  <c r="EP103" i="8"/>
  <c r="EL103" i="8"/>
  <c r="EH103" i="8"/>
  <c r="ED103" i="8"/>
  <c r="DZ103" i="8"/>
  <c r="DV103" i="8"/>
  <c r="DR103" i="8"/>
  <c r="DN103" i="8"/>
  <c r="DJ103" i="8"/>
  <c r="DF103" i="8"/>
  <c r="DB103" i="8"/>
  <c r="CX103" i="8"/>
  <c r="CT103" i="8"/>
  <c r="CP103" i="8"/>
  <c r="CL103" i="8"/>
  <c r="CH103" i="8"/>
  <c r="CD103" i="8"/>
  <c r="BZ103" i="8"/>
  <c r="BV103" i="8"/>
  <c r="BR103" i="8"/>
  <c r="BN103" i="8"/>
  <c r="BJ103" i="8"/>
  <c r="BF103" i="8"/>
  <c r="BB103" i="8"/>
  <c r="AX103" i="8"/>
  <c r="AT103" i="8"/>
  <c r="AP103" i="8"/>
  <c r="AL103" i="8"/>
  <c r="AH103" i="8"/>
  <c r="AD103" i="8"/>
  <c r="Z103" i="8"/>
  <c r="V103" i="8"/>
  <c r="R103" i="8"/>
  <c r="N103" i="8"/>
  <c r="J103" i="8"/>
  <c r="F103" i="8"/>
  <c r="FI103" i="8"/>
  <c r="FE103" i="8"/>
  <c r="FA103" i="8"/>
  <c r="EW103" i="8"/>
  <c r="ES103" i="8"/>
  <c r="EO103" i="8"/>
  <c r="EK103" i="8"/>
  <c r="EG103" i="8"/>
  <c r="EC103" i="8"/>
  <c r="DY103" i="8"/>
  <c r="DU103" i="8"/>
  <c r="DQ103" i="8"/>
  <c r="DM103" i="8"/>
  <c r="DI103" i="8"/>
  <c r="DE103" i="8"/>
  <c r="DA103" i="8"/>
  <c r="CW103" i="8"/>
  <c r="CS103" i="8"/>
  <c r="CO103" i="8"/>
  <c r="CK103" i="8"/>
  <c r="CG103" i="8"/>
  <c r="CC103" i="8"/>
  <c r="BY103" i="8"/>
  <c r="BU103" i="8"/>
  <c r="BQ103" i="8"/>
  <c r="BM103" i="8"/>
  <c r="BI103" i="8"/>
  <c r="BE103" i="8"/>
  <c r="BA103" i="8"/>
  <c r="AW103" i="8"/>
  <c r="AS103" i="8"/>
  <c r="AO103" i="8"/>
  <c r="AK103" i="8"/>
  <c r="AG103" i="8"/>
  <c r="AC103" i="8"/>
  <c r="Y103" i="8"/>
  <c r="U103" i="8"/>
  <c r="Q103" i="8"/>
  <c r="M103" i="8"/>
  <c r="I103" i="8"/>
  <c r="E103" i="8"/>
  <c r="F99" i="8"/>
  <c r="J99" i="8"/>
  <c r="N99" i="8"/>
  <c r="R99" i="8"/>
  <c r="V99" i="8"/>
  <c r="Z99" i="8"/>
  <c r="AD99" i="8"/>
  <c r="AH99" i="8"/>
  <c r="AL99" i="8"/>
  <c r="AP99" i="8"/>
  <c r="AT99" i="8"/>
  <c r="AX99" i="8"/>
  <c r="BB99" i="8"/>
  <c r="BF99" i="8"/>
  <c r="BJ99" i="8"/>
  <c r="BN99" i="8"/>
  <c r="BR99" i="8"/>
  <c r="BV99" i="8"/>
  <c r="BZ99" i="8"/>
  <c r="CD99" i="8"/>
  <c r="CH99" i="8"/>
  <c r="CL99" i="8"/>
  <c r="CP99" i="8"/>
  <c r="CT99" i="8"/>
  <c r="CX99" i="8"/>
  <c r="DB99" i="8"/>
  <c r="DG99" i="8"/>
  <c r="DL99" i="8"/>
  <c r="DR99" i="8"/>
  <c r="DW99" i="8"/>
  <c r="EB99" i="8"/>
  <c r="EH99" i="8"/>
  <c r="EM99" i="8"/>
  <c r="ER99" i="8"/>
  <c r="EX99" i="8"/>
  <c r="FC99" i="8"/>
  <c r="FH99" i="8"/>
  <c r="G100" i="8"/>
  <c r="L100" i="8"/>
  <c r="Q100" i="8"/>
  <c r="W100" i="8"/>
  <c r="AB100" i="8"/>
  <c r="AG100" i="8"/>
  <c r="AM100" i="8"/>
  <c r="AR100" i="8"/>
  <c r="AW100" i="8"/>
  <c r="BC100" i="8"/>
  <c r="BH100" i="8"/>
  <c r="BM100" i="8"/>
  <c r="BS100" i="8"/>
  <c r="BX100" i="8"/>
  <c r="CC100" i="8"/>
  <c r="CI100" i="8"/>
  <c r="CN100" i="8"/>
  <c r="CS100" i="8"/>
  <c r="CY100" i="8"/>
  <c r="DD100" i="8"/>
  <c r="DI100" i="8"/>
  <c r="DO100" i="8"/>
  <c r="DT100" i="8"/>
  <c r="DY100" i="8"/>
  <c r="EE100" i="8"/>
  <c r="EJ100" i="8"/>
  <c r="EO100" i="8"/>
  <c r="EU100" i="8"/>
  <c r="EZ100" i="8"/>
  <c r="FE100" i="8"/>
  <c r="FK100" i="8"/>
  <c r="E101" i="8"/>
  <c r="J101" i="8"/>
  <c r="P101" i="8"/>
  <c r="U101" i="8"/>
  <c r="Z101" i="8"/>
  <c r="AF101" i="8"/>
  <c r="AK101" i="8"/>
  <c r="AP101" i="8"/>
  <c r="AV101" i="8"/>
  <c r="BA101" i="8"/>
  <c r="BF101" i="8"/>
  <c r="BL101" i="8"/>
  <c r="BQ101" i="8"/>
  <c r="BV101" i="8"/>
  <c r="CB101" i="8"/>
  <c r="CG101" i="8"/>
  <c r="CL101" i="8"/>
  <c r="CR101" i="8"/>
  <c r="CW101" i="8"/>
  <c r="DB101" i="8"/>
  <c r="DH101" i="8"/>
  <c r="DM101" i="8"/>
  <c r="DR101" i="8"/>
  <c r="DX101" i="8"/>
  <c r="EC101" i="8"/>
  <c r="EK101" i="8"/>
  <c r="ES101" i="8"/>
  <c r="FA101" i="8"/>
  <c r="FI101" i="8"/>
  <c r="D103" i="8"/>
  <c r="L103" i="8"/>
  <c r="T103" i="8"/>
  <c r="AB103" i="8"/>
  <c r="AJ103" i="8"/>
  <c r="AR103" i="8"/>
  <c r="AZ103" i="8"/>
  <c r="BH103" i="8"/>
  <c r="BP103" i="8"/>
  <c r="BX103" i="8"/>
  <c r="CF103" i="8"/>
  <c r="CN103" i="8"/>
  <c r="CV103" i="8"/>
  <c r="DD103" i="8"/>
  <c r="DL103" i="8"/>
  <c r="DT103" i="8"/>
  <c r="EB103" i="8"/>
  <c r="EJ103" i="8"/>
  <c r="ER103" i="8"/>
  <c r="EZ103" i="8"/>
  <c r="FH103" i="8"/>
  <c r="E105" i="8"/>
  <c r="M105" i="8"/>
  <c r="U105" i="8"/>
  <c r="AC105" i="8"/>
  <c r="AK105" i="8"/>
  <c r="AS105" i="8"/>
  <c r="BA105" i="8"/>
  <c r="BI105" i="8"/>
  <c r="BQ105" i="8"/>
  <c r="BY105" i="8"/>
  <c r="CG105" i="8"/>
  <c r="CO105" i="8"/>
  <c r="CW105" i="8"/>
  <c r="DE105" i="8"/>
  <c r="DM105" i="8"/>
  <c r="DU105" i="8"/>
  <c r="EC105" i="8"/>
  <c r="EK105" i="8"/>
  <c r="ES105" i="8"/>
  <c r="FA105" i="8"/>
  <c r="FI105" i="8"/>
  <c r="F106" i="8"/>
  <c r="N106" i="8"/>
  <c r="V106" i="8"/>
  <c r="AD106" i="8"/>
  <c r="AL106" i="8"/>
  <c r="AT106" i="8"/>
  <c r="BB106" i="8"/>
  <c r="BJ106" i="8"/>
  <c r="BR106" i="8"/>
  <c r="BZ106" i="8"/>
  <c r="CH106" i="8"/>
  <c r="CP106" i="8"/>
  <c r="CX106" i="8"/>
  <c r="DF106" i="8"/>
  <c r="DN106" i="8"/>
  <c r="DV106" i="8"/>
  <c r="ED106" i="8"/>
  <c r="EL106" i="8"/>
  <c r="ET106" i="8"/>
  <c r="FB106" i="8"/>
  <c r="FJ106" i="8"/>
  <c r="E109" i="8"/>
  <c r="M109" i="8"/>
  <c r="U109" i="8"/>
  <c r="AC109" i="8"/>
  <c r="AK109" i="8"/>
  <c r="AS109" i="8"/>
  <c r="BA109" i="8"/>
  <c r="BI109" i="8"/>
  <c r="BQ109" i="8"/>
  <c r="BY109" i="8"/>
  <c r="CG109" i="8"/>
  <c r="CO109" i="8"/>
  <c r="CW109" i="8"/>
  <c r="DE109" i="8"/>
  <c r="DM109" i="8"/>
  <c r="DU109" i="8"/>
  <c r="EC109" i="8"/>
  <c r="EK109" i="8"/>
  <c r="ES109" i="8"/>
  <c r="FA109" i="8"/>
  <c r="FI109" i="8"/>
  <c r="F110" i="8"/>
  <c r="N110" i="8"/>
  <c r="V110" i="8"/>
  <c r="AD110" i="8"/>
  <c r="AL110" i="8"/>
  <c r="AT110" i="8"/>
  <c r="BB110" i="8"/>
  <c r="BJ110" i="8"/>
  <c r="BR110" i="8"/>
  <c r="BZ110" i="8"/>
  <c r="CH110" i="8"/>
  <c r="CP110" i="8"/>
  <c r="CX110" i="8"/>
  <c r="DF110" i="8"/>
  <c r="DN110" i="8"/>
  <c r="DV110" i="8"/>
  <c r="ED110" i="8"/>
  <c r="EL110" i="8"/>
  <c r="ET110" i="8"/>
  <c r="FB110" i="8"/>
  <c r="FJ110" i="8"/>
  <c r="E113" i="8"/>
  <c r="M113" i="8"/>
  <c r="U113" i="8"/>
  <c r="AC113" i="8"/>
  <c r="AK113" i="8"/>
  <c r="AS113" i="8"/>
  <c r="BA113" i="8"/>
  <c r="BI113" i="8"/>
  <c r="BQ113" i="8"/>
  <c r="BY113" i="8"/>
  <c r="CG113" i="8"/>
  <c r="CO113" i="8"/>
  <c r="CW113" i="8"/>
  <c r="DE113" i="8"/>
  <c r="DM113" i="8"/>
  <c r="DU113" i="8"/>
  <c r="EC113" i="8"/>
  <c r="EK113" i="8"/>
  <c r="ES113" i="8"/>
  <c r="FA113" i="8"/>
  <c r="FI113" i="8"/>
  <c r="F114" i="8"/>
  <c r="N114" i="8"/>
  <c r="V114" i="8"/>
  <c r="AD114" i="8"/>
  <c r="AL114" i="8"/>
  <c r="AT114" i="8"/>
  <c r="BB114" i="8"/>
  <c r="BJ114" i="8"/>
  <c r="BR114" i="8"/>
  <c r="BZ114" i="8"/>
  <c r="CH114" i="8"/>
  <c r="CP114" i="8"/>
  <c r="CX114" i="8"/>
  <c r="DF114" i="8"/>
  <c r="DN114" i="8"/>
  <c r="DV114" i="8"/>
  <c r="ED114" i="8"/>
  <c r="EL114" i="8"/>
  <c r="ET114" i="8"/>
  <c r="FB114" i="8"/>
  <c r="FJ114" i="8"/>
  <c r="E117" i="8"/>
  <c r="M117" i="8"/>
  <c r="U117" i="8"/>
  <c r="AC117" i="8"/>
  <c r="AK117" i="8"/>
  <c r="AS117" i="8"/>
  <c r="BA117" i="8"/>
  <c r="BI117" i="8"/>
  <c r="BQ117" i="8"/>
  <c r="BY117" i="8"/>
  <c r="CG117" i="8"/>
  <c r="CO117" i="8"/>
  <c r="CW117" i="8"/>
  <c r="DE117" i="8"/>
  <c r="DM117" i="8"/>
  <c r="DU117" i="8"/>
  <c r="EC117" i="8"/>
  <c r="EK117" i="8"/>
  <c r="ES117" i="8"/>
  <c r="FA117" i="8"/>
  <c r="FI117" i="8"/>
  <c r="F118" i="8"/>
  <c r="N118" i="8"/>
  <c r="V118" i="8"/>
  <c r="AD118" i="8"/>
  <c r="AL118" i="8"/>
  <c r="AT118" i="8"/>
  <c r="BB118" i="8"/>
  <c r="BJ118" i="8"/>
  <c r="BR118" i="8"/>
  <c r="BZ118" i="8"/>
  <c r="CH118" i="8"/>
  <c r="CP118" i="8"/>
  <c r="CX118" i="8"/>
  <c r="DF118" i="8"/>
  <c r="DN118" i="8"/>
  <c r="DV118" i="8"/>
  <c r="ED118" i="8"/>
  <c r="EL118" i="8"/>
  <c r="ET118" i="8"/>
  <c r="FB118" i="8"/>
  <c r="FJ118" i="8"/>
  <c r="E121" i="8"/>
  <c r="M121" i="8"/>
  <c r="U121" i="8"/>
  <c r="AC121" i="8"/>
  <c r="AK121" i="8"/>
  <c r="AS121" i="8"/>
  <c r="BA121" i="8"/>
  <c r="BI121" i="8"/>
  <c r="BQ121" i="8"/>
  <c r="BY121" i="8"/>
  <c r="CG121" i="8"/>
  <c r="CO121" i="8"/>
  <c r="CW121" i="8"/>
  <c r="DE121" i="8"/>
  <c r="DM121" i="8"/>
  <c r="DU121" i="8"/>
  <c r="EC121" i="8"/>
  <c r="EK121" i="8"/>
  <c r="ES121" i="8"/>
  <c r="FA121" i="8"/>
  <c r="FI121" i="8"/>
  <c r="F122" i="8"/>
  <c r="N122" i="8"/>
  <c r="V122" i="8"/>
  <c r="AD122" i="8"/>
  <c r="AL122" i="8"/>
  <c r="AT122" i="8"/>
  <c r="BB122" i="8"/>
  <c r="BJ122" i="8"/>
  <c r="BR122" i="8"/>
  <c r="BZ122" i="8"/>
  <c r="CH122" i="8"/>
  <c r="CP122" i="8"/>
  <c r="CX122" i="8"/>
  <c r="DF122" i="8"/>
  <c r="DN122" i="8"/>
  <c r="DV122" i="8"/>
  <c r="ED122" i="8"/>
  <c r="EL122" i="8"/>
  <c r="ET122" i="8"/>
  <c r="FB122" i="8"/>
  <c r="FJ122" i="8"/>
  <c r="E125" i="8"/>
  <c r="M125" i="8"/>
  <c r="U125" i="8"/>
  <c r="AC125" i="8"/>
  <c r="AK125" i="8"/>
  <c r="AS125" i="8"/>
  <c r="BA125" i="8"/>
  <c r="BI125" i="8"/>
  <c r="BQ125" i="8"/>
  <c r="BY125" i="8"/>
  <c r="CG125" i="8"/>
  <c r="CO125" i="8"/>
  <c r="CW125" i="8"/>
  <c r="DE125" i="8"/>
  <c r="DM125" i="8"/>
  <c r="DU125" i="8"/>
  <c r="EC125" i="8"/>
  <c r="EK125" i="8"/>
  <c r="ES125" i="8"/>
  <c r="FA125" i="8"/>
  <c r="FI125" i="8"/>
  <c r="F126" i="8"/>
  <c r="N126" i="8"/>
  <c r="V126" i="8"/>
  <c r="AD126" i="8"/>
  <c r="AL126" i="8"/>
  <c r="AT126" i="8"/>
  <c r="BB126" i="8"/>
  <c r="BJ126" i="8"/>
  <c r="BR126" i="8"/>
  <c r="BZ126" i="8"/>
  <c r="CH126" i="8"/>
  <c r="CP126" i="8"/>
  <c r="CX126" i="8"/>
  <c r="DF126" i="8"/>
  <c r="DN126" i="8"/>
  <c r="DV126" i="8"/>
  <c r="ED126" i="8"/>
  <c r="EL126" i="8"/>
  <c r="ET126" i="8"/>
  <c r="FB126" i="8"/>
  <c r="FJ126" i="8"/>
  <c r="FL134" i="8"/>
  <c r="FH134" i="8"/>
  <c r="FD134" i="8"/>
  <c r="EZ134" i="8"/>
  <c r="EV134" i="8"/>
  <c r="ER134" i="8"/>
  <c r="EN134" i="8"/>
  <c r="EJ134" i="8"/>
  <c r="EF134" i="8"/>
  <c r="EB134" i="8"/>
  <c r="DX134" i="8"/>
  <c r="DT134" i="8"/>
  <c r="DP134" i="8"/>
  <c r="DL134" i="8"/>
  <c r="DH134" i="8"/>
  <c r="DD134" i="8"/>
  <c r="CZ134" i="8"/>
  <c r="CV134" i="8"/>
  <c r="CR134" i="8"/>
  <c r="CN134" i="8"/>
  <c r="CJ134" i="8"/>
  <c r="CF134" i="8"/>
  <c r="CB134" i="8"/>
  <c r="BX134" i="8"/>
  <c r="BT134" i="8"/>
  <c r="BP134" i="8"/>
  <c r="BL134" i="8"/>
  <c r="BH134" i="8"/>
  <c r="BD134" i="8"/>
  <c r="AZ134" i="8"/>
  <c r="AV134" i="8"/>
  <c r="AR134" i="8"/>
  <c r="AN134" i="8"/>
  <c r="AJ134" i="8"/>
  <c r="AF134" i="8"/>
  <c r="AB134" i="8"/>
  <c r="X134" i="8"/>
  <c r="T134" i="8"/>
  <c r="P134" i="8"/>
  <c r="L134" i="8"/>
  <c r="H134" i="8"/>
  <c r="D134" i="8"/>
  <c r="FJ134" i="8"/>
  <c r="FE134" i="8"/>
  <c r="EY134" i="8"/>
  <c r="ET134" i="8"/>
  <c r="EO134" i="8"/>
  <c r="EI134" i="8"/>
  <c r="ED134" i="8"/>
  <c r="DY134" i="8"/>
  <c r="DS134" i="8"/>
  <c r="DN134" i="8"/>
  <c r="DI134" i="8"/>
  <c r="DC134" i="8"/>
  <c r="CX134" i="8"/>
  <c r="CS134" i="8"/>
  <c r="CM134" i="8"/>
  <c r="CH134" i="8"/>
  <c r="CC134" i="8"/>
  <c r="BW134" i="8"/>
  <c r="BR134" i="8"/>
  <c r="BM134" i="8"/>
  <c r="BG134" i="8"/>
  <c r="BB134" i="8"/>
  <c r="AW134" i="8"/>
  <c r="AQ134" i="8"/>
  <c r="AL134" i="8"/>
  <c r="AG134" i="8"/>
  <c r="AA134" i="8"/>
  <c r="V134" i="8"/>
  <c r="Q134" i="8"/>
  <c r="K134" i="8"/>
  <c r="F134" i="8"/>
  <c r="FI134" i="8"/>
  <c r="EX134" i="8"/>
  <c r="EM134" i="8"/>
  <c r="EC134" i="8"/>
  <c r="DR134" i="8"/>
  <c r="DG134" i="8"/>
  <c r="CQ134" i="8"/>
  <c r="CG134" i="8"/>
  <c r="BV134" i="8"/>
  <c r="BQ134" i="8"/>
  <c r="BF134" i="8"/>
  <c r="AU134" i="8"/>
  <c r="AP134" i="8"/>
  <c r="AE134" i="8"/>
  <c r="U134" i="8"/>
  <c r="O134" i="8"/>
  <c r="E134" i="8"/>
  <c r="FC134" i="8"/>
  <c r="ES134" i="8"/>
  <c r="EH134" i="8"/>
  <c r="DW134" i="8"/>
  <c r="DM134" i="8"/>
  <c r="DB134" i="8"/>
  <c r="CW134" i="8"/>
  <c r="CL134" i="8"/>
  <c r="CA134" i="8"/>
  <c r="BK134" i="8"/>
  <c r="BA134" i="8"/>
  <c r="AK134" i="8"/>
  <c r="Z134" i="8"/>
  <c r="J134" i="8"/>
  <c r="FB134" i="8"/>
  <c r="EQ134" i="8"/>
  <c r="EG134" i="8"/>
  <c r="DV134" i="8"/>
  <c r="DK134" i="8"/>
  <c r="DA134" i="8"/>
  <c r="CP134" i="8"/>
  <c r="CE134" i="8"/>
  <c r="BU134" i="8"/>
  <c r="BJ134" i="8"/>
  <c r="AY134" i="8"/>
  <c r="AO134" i="8"/>
  <c r="AD134" i="8"/>
  <c r="S134" i="8"/>
  <c r="I134" i="8"/>
  <c r="FK134" i="8"/>
  <c r="FA134" i="8"/>
  <c r="EP134" i="8"/>
  <c r="EE134" i="8"/>
  <c r="DU134" i="8"/>
  <c r="DJ134" i="8"/>
  <c r="CY134" i="8"/>
  <c r="CO134" i="8"/>
  <c r="CD134" i="8"/>
  <c r="BS134" i="8"/>
  <c r="BI134" i="8"/>
  <c r="AX134" i="8"/>
  <c r="AM134" i="8"/>
  <c r="AC134" i="8"/>
  <c r="R134" i="8"/>
  <c r="G134" i="8"/>
  <c r="FF134" i="8"/>
  <c r="EK134" i="8"/>
  <c r="DO134" i="8"/>
  <c r="CT134" i="8"/>
  <c r="BY134" i="8"/>
  <c r="BC134" i="8"/>
  <c r="AH134" i="8"/>
  <c r="M134" i="8"/>
  <c r="FG134" i="8"/>
  <c r="DQ134" i="8"/>
  <c r="BE134" i="8"/>
  <c r="N134" i="8"/>
  <c r="EW134" i="8"/>
  <c r="EA134" i="8"/>
  <c r="DF134" i="8"/>
  <c r="CK134" i="8"/>
  <c r="BO134" i="8"/>
  <c r="AT134" i="8"/>
  <c r="Y134" i="8"/>
  <c r="C134" i="8"/>
  <c r="EL134" i="8"/>
  <c r="CU134" i="8"/>
  <c r="BZ134" i="8"/>
  <c r="AI134" i="8"/>
  <c r="EU134" i="8"/>
  <c r="DZ134" i="8"/>
  <c r="DE134" i="8"/>
  <c r="CI134" i="8"/>
  <c r="BN134" i="8"/>
  <c r="AS134" i="8"/>
  <c r="W134" i="8"/>
  <c r="CZ132" i="8"/>
  <c r="DD132" i="8"/>
  <c r="DH132" i="8"/>
  <c r="DL132" i="8"/>
  <c r="DP132" i="8"/>
  <c r="DT132" i="8"/>
  <c r="DX132" i="8"/>
  <c r="EB132" i="8"/>
  <c r="EF132" i="8"/>
  <c r="EJ132" i="8"/>
  <c r="EN132" i="8"/>
  <c r="ER132" i="8"/>
  <c r="EV132" i="8"/>
  <c r="EZ132" i="8"/>
  <c r="FD132" i="8"/>
  <c r="FH132" i="8"/>
  <c r="FL132" i="8"/>
  <c r="E133" i="8"/>
  <c r="I133" i="8"/>
  <c r="M133" i="8"/>
  <c r="Q133" i="8"/>
  <c r="U133" i="8"/>
  <c r="Y133" i="8"/>
  <c r="AC133" i="8"/>
  <c r="AG133" i="8"/>
  <c r="AL133" i="8"/>
  <c r="AQ133" i="8"/>
  <c r="AV133" i="8"/>
  <c r="BB133" i="8"/>
  <c r="BG133" i="8"/>
  <c r="BL133" i="8"/>
  <c r="BR133" i="8"/>
  <c r="BW133" i="8"/>
  <c r="CB133" i="8"/>
  <c r="CH133" i="8"/>
  <c r="CM133" i="8"/>
  <c r="CR133" i="8"/>
  <c r="CX133" i="8"/>
  <c r="DC133" i="8"/>
  <c r="DH133" i="8"/>
  <c r="DN133" i="8"/>
  <c r="DS133" i="8"/>
  <c r="DX133" i="8"/>
  <c r="ED133" i="8"/>
  <c r="EI133" i="8"/>
  <c r="EN133" i="8"/>
  <c r="ET133" i="8"/>
  <c r="EY133" i="8"/>
  <c r="FD133" i="8"/>
  <c r="FI10" i="9"/>
  <c r="FE10" i="9"/>
  <c r="FA10" i="9"/>
  <c r="EW10" i="9"/>
  <c r="ES10" i="9"/>
  <c r="EO10" i="9"/>
  <c r="EK10" i="9"/>
  <c r="EG10" i="9"/>
  <c r="EC10" i="9"/>
  <c r="DY10" i="9"/>
  <c r="DU10" i="9"/>
  <c r="DQ10" i="9"/>
  <c r="DM10" i="9"/>
  <c r="DI10" i="9"/>
  <c r="DE10" i="9"/>
  <c r="DA10" i="9"/>
  <c r="CW10" i="9"/>
  <c r="CS10" i="9"/>
  <c r="CO10" i="9"/>
  <c r="CK10" i="9"/>
  <c r="CG10" i="9"/>
  <c r="CC10" i="9"/>
  <c r="BY10" i="9"/>
  <c r="BU10" i="9"/>
  <c r="BQ10" i="9"/>
  <c r="BM10" i="9"/>
  <c r="BI10" i="9"/>
  <c r="BE10" i="9"/>
  <c r="BA10" i="9"/>
  <c r="AW10" i="9"/>
  <c r="AS10" i="9"/>
  <c r="AO10" i="9"/>
  <c r="AK10" i="9"/>
  <c r="AG10" i="9"/>
  <c r="AC10" i="9"/>
  <c r="Y10" i="9"/>
  <c r="U10" i="9"/>
  <c r="Q10" i="9"/>
  <c r="M10" i="9"/>
  <c r="I10" i="9"/>
  <c r="E10" i="9"/>
  <c r="FL10" i="9"/>
  <c r="FH10" i="9"/>
  <c r="FD10" i="9"/>
  <c r="EZ10" i="9"/>
  <c r="EV10" i="9"/>
  <c r="ER10" i="9"/>
  <c r="EN10" i="9"/>
  <c r="EJ10" i="9"/>
  <c r="EF10" i="9"/>
  <c r="EB10" i="9"/>
  <c r="DX10" i="9"/>
  <c r="DT10" i="9"/>
  <c r="DP10" i="9"/>
  <c r="DL10" i="9"/>
  <c r="DH10" i="9"/>
  <c r="DD10" i="9"/>
  <c r="CZ10" i="9"/>
  <c r="CV10" i="9"/>
  <c r="CR10" i="9"/>
  <c r="CN10" i="9"/>
  <c r="CJ10" i="9"/>
  <c r="CF10" i="9"/>
  <c r="CB10" i="9"/>
  <c r="BX10" i="9"/>
  <c r="BT10" i="9"/>
  <c r="BP10" i="9"/>
  <c r="BL10" i="9"/>
  <c r="BH10" i="9"/>
  <c r="BD10" i="9"/>
  <c r="AZ10" i="9"/>
  <c r="AV10" i="9"/>
  <c r="AR10" i="9"/>
  <c r="AN10" i="9"/>
  <c r="AJ10" i="9"/>
  <c r="AF10" i="9"/>
  <c r="AB10" i="9"/>
  <c r="X10" i="9"/>
  <c r="T10" i="9"/>
  <c r="P10" i="9"/>
  <c r="L10" i="9"/>
  <c r="H10" i="9"/>
  <c r="D10" i="9"/>
  <c r="J10" i="9"/>
  <c r="R10" i="9"/>
  <c r="Z10" i="9"/>
  <c r="AH10" i="9"/>
  <c r="AP10" i="9"/>
  <c r="AX10" i="9"/>
  <c r="BF10" i="9"/>
  <c r="BN10" i="9"/>
  <c r="BV10" i="9"/>
  <c r="CD10" i="9"/>
  <c r="CL10" i="9"/>
  <c r="CT10" i="9"/>
  <c r="DB10" i="9"/>
  <c r="DJ10" i="9"/>
  <c r="DR10" i="9"/>
  <c r="DZ10" i="9"/>
  <c r="EH10" i="9"/>
  <c r="EP10" i="9"/>
  <c r="EX10" i="9"/>
  <c r="FF10" i="9"/>
  <c r="I13" i="9"/>
  <c r="Q13" i="9"/>
  <c r="Y13" i="9"/>
  <c r="AG13" i="9"/>
  <c r="AO13" i="9"/>
  <c r="AW13" i="9"/>
  <c r="BE13" i="9"/>
  <c r="BM13" i="9"/>
  <c r="BU13" i="9"/>
  <c r="CC13" i="9"/>
  <c r="CK13" i="9"/>
  <c r="CS13" i="9"/>
  <c r="DA13" i="9"/>
  <c r="DI13" i="9"/>
  <c r="DQ13" i="9"/>
  <c r="DY13" i="9"/>
  <c r="EG13" i="9"/>
  <c r="EO13" i="9"/>
  <c r="EW13" i="9"/>
  <c r="FK14" i="9"/>
  <c r="FG14" i="9"/>
  <c r="FJ14" i="9"/>
  <c r="FE14" i="9"/>
  <c r="FA14" i="9"/>
  <c r="EW14" i="9"/>
  <c r="ES14" i="9"/>
  <c r="EO14" i="9"/>
  <c r="EK14" i="9"/>
  <c r="EG14" i="9"/>
  <c r="EC14" i="9"/>
  <c r="DY14" i="9"/>
  <c r="DU14" i="9"/>
  <c r="DQ14" i="9"/>
  <c r="DM14" i="9"/>
  <c r="DI14" i="9"/>
  <c r="DE14" i="9"/>
  <c r="DA14" i="9"/>
  <c r="CW14" i="9"/>
  <c r="CS14" i="9"/>
  <c r="CO14" i="9"/>
  <c r="CK14" i="9"/>
  <c r="CG14" i="9"/>
  <c r="CC14" i="9"/>
  <c r="BY14" i="9"/>
  <c r="BU14" i="9"/>
  <c r="BQ14" i="9"/>
  <c r="BM14" i="9"/>
  <c r="BI14" i="9"/>
  <c r="BE14" i="9"/>
  <c r="BA14" i="9"/>
  <c r="AW14" i="9"/>
  <c r="AS14" i="9"/>
  <c r="AO14" i="9"/>
  <c r="AK14" i="9"/>
  <c r="AG14" i="9"/>
  <c r="AC14" i="9"/>
  <c r="Y14" i="9"/>
  <c r="U14" i="9"/>
  <c r="Q14" i="9"/>
  <c r="M14" i="9"/>
  <c r="I14" i="9"/>
  <c r="E14" i="9"/>
  <c r="FI14" i="9"/>
  <c r="FD14" i="9"/>
  <c r="EZ14" i="9"/>
  <c r="EV14" i="9"/>
  <c r="ER14" i="9"/>
  <c r="EN14" i="9"/>
  <c r="EJ14" i="9"/>
  <c r="EF14" i="9"/>
  <c r="EB14" i="9"/>
  <c r="DX14" i="9"/>
  <c r="DT14" i="9"/>
  <c r="DP14" i="9"/>
  <c r="DL14" i="9"/>
  <c r="DH14" i="9"/>
  <c r="DD14" i="9"/>
  <c r="CZ14" i="9"/>
  <c r="CV14" i="9"/>
  <c r="CR14" i="9"/>
  <c r="CN14" i="9"/>
  <c r="CJ14" i="9"/>
  <c r="CF14" i="9"/>
  <c r="CB14" i="9"/>
  <c r="BX14" i="9"/>
  <c r="BT14" i="9"/>
  <c r="BP14" i="9"/>
  <c r="BL14" i="9"/>
  <c r="BH14" i="9"/>
  <c r="BD14" i="9"/>
  <c r="AZ14" i="9"/>
  <c r="AV14" i="9"/>
  <c r="AR14" i="9"/>
  <c r="AN14" i="9"/>
  <c r="AJ14" i="9"/>
  <c r="AF14" i="9"/>
  <c r="AB14" i="9"/>
  <c r="X14" i="9"/>
  <c r="T14" i="9"/>
  <c r="P14" i="9"/>
  <c r="L14" i="9"/>
  <c r="H14" i="9"/>
  <c r="D14" i="9"/>
  <c r="J14" i="9"/>
  <c r="R14" i="9"/>
  <c r="Z14" i="9"/>
  <c r="AH14" i="9"/>
  <c r="AP14" i="9"/>
  <c r="AX14" i="9"/>
  <c r="BF14" i="9"/>
  <c r="BN14" i="9"/>
  <c r="BV14" i="9"/>
  <c r="CD14" i="9"/>
  <c r="CL14" i="9"/>
  <c r="CT14" i="9"/>
  <c r="DB14" i="9"/>
  <c r="DJ14" i="9"/>
  <c r="DR14" i="9"/>
  <c r="DZ14" i="9"/>
  <c r="EH14" i="9"/>
  <c r="EP14" i="9"/>
  <c r="EX14" i="9"/>
  <c r="FF14" i="9"/>
  <c r="F15" i="9"/>
  <c r="Q15" i="9"/>
  <c r="AA15" i="9"/>
  <c r="AL15" i="9"/>
  <c r="AW15" i="9"/>
  <c r="BG15" i="9"/>
  <c r="BR15" i="9"/>
  <c r="CC15" i="9"/>
  <c r="CM15" i="9"/>
  <c r="CX15" i="9"/>
  <c r="DI15" i="9"/>
  <c r="DS15" i="9"/>
  <c r="ED15" i="9"/>
  <c r="EO15" i="9"/>
  <c r="EY15" i="9"/>
  <c r="FJ15" i="9"/>
  <c r="FI133" i="8"/>
  <c r="FE133" i="8"/>
  <c r="FA133" i="8"/>
  <c r="EW133" i="8"/>
  <c r="ES133" i="8"/>
  <c r="EO133" i="8"/>
  <c r="EK133" i="8"/>
  <c r="EG133" i="8"/>
  <c r="EC133" i="8"/>
  <c r="DY133" i="8"/>
  <c r="DU133" i="8"/>
  <c r="DQ133" i="8"/>
  <c r="DM133" i="8"/>
  <c r="DI133" i="8"/>
  <c r="DE133" i="8"/>
  <c r="DA133" i="8"/>
  <c r="CW133" i="8"/>
  <c r="CS133" i="8"/>
  <c r="CO133" i="8"/>
  <c r="CK133" i="8"/>
  <c r="CG133" i="8"/>
  <c r="CC133" i="8"/>
  <c r="BY133" i="8"/>
  <c r="BU133" i="8"/>
  <c r="BQ133" i="8"/>
  <c r="BM133" i="8"/>
  <c r="BI133" i="8"/>
  <c r="BE133" i="8"/>
  <c r="BA133" i="8"/>
  <c r="AW133" i="8"/>
  <c r="AS133" i="8"/>
  <c r="AO133" i="8"/>
  <c r="AK133" i="8"/>
  <c r="FL137" i="8"/>
  <c r="FH137" i="8"/>
  <c r="FD137" i="8"/>
  <c r="EZ137" i="8"/>
  <c r="EV137" i="8"/>
  <c r="ER137" i="8"/>
  <c r="EN137" i="8"/>
  <c r="EJ137" i="8"/>
  <c r="EF137" i="8"/>
  <c r="FJ137" i="8"/>
  <c r="FE137" i="8"/>
  <c r="EY137" i="8"/>
  <c r="ET137" i="8"/>
  <c r="EO137" i="8"/>
  <c r="EI137" i="8"/>
  <c r="ED137" i="8"/>
  <c r="DZ137" i="8"/>
  <c r="DV137" i="8"/>
  <c r="DR137" i="8"/>
  <c r="DN137" i="8"/>
  <c r="DJ137" i="8"/>
  <c r="DF137" i="8"/>
  <c r="DB137" i="8"/>
  <c r="CX137" i="8"/>
  <c r="CT137" i="8"/>
  <c r="CP137" i="8"/>
  <c r="CL137" i="8"/>
  <c r="CH137" i="8"/>
  <c r="CD137" i="8"/>
  <c r="BZ137" i="8"/>
  <c r="BV137" i="8"/>
  <c r="BR137" i="8"/>
  <c r="BN137" i="8"/>
  <c r="BJ137" i="8"/>
  <c r="BF137" i="8"/>
  <c r="BB137" i="8"/>
  <c r="AX137" i="8"/>
  <c r="AT137" i="8"/>
  <c r="AP137" i="8"/>
  <c r="AL137" i="8"/>
  <c r="AH137" i="8"/>
  <c r="AD137" i="8"/>
  <c r="Z137" i="8"/>
  <c r="V137" i="8"/>
  <c r="R137" i="8"/>
  <c r="N137" i="8"/>
  <c r="J137" i="8"/>
  <c r="F137" i="8"/>
  <c r="FK137" i="8"/>
  <c r="FC137" i="8"/>
  <c r="EW137" i="8"/>
  <c r="EP137" i="8"/>
  <c r="EH137" i="8"/>
  <c r="EB137" i="8"/>
  <c r="DW137" i="8"/>
  <c r="DQ137" i="8"/>
  <c r="DL137" i="8"/>
  <c r="DG137" i="8"/>
  <c r="DA137" i="8"/>
  <c r="CV137" i="8"/>
  <c r="CQ137" i="8"/>
  <c r="CK137" i="8"/>
  <c r="CF137" i="8"/>
  <c r="CA137" i="8"/>
  <c r="BU137" i="8"/>
  <c r="BP137" i="8"/>
  <c r="BK137" i="8"/>
  <c r="BE137" i="8"/>
  <c r="AZ137" i="8"/>
  <c r="AU137" i="8"/>
  <c r="AO137" i="8"/>
  <c r="AJ137" i="8"/>
  <c r="AE137" i="8"/>
  <c r="Y137" i="8"/>
  <c r="T137" i="8"/>
  <c r="O137" i="8"/>
  <c r="I137" i="8"/>
  <c r="D137" i="8"/>
  <c r="FI137" i="8"/>
  <c r="EU137" i="8"/>
  <c r="EM137" i="8"/>
  <c r="EG137" i="8"/>
  <c r="DU137" i="8"/>
  <c r="DP137" i="8"/>
  <c r="DE137" i="8"/>
  <c r="CZ137" i="8"/>
  <c r="CO137" i="8"/>
  <c r="CE137" i="8"/>
  <c r="BT137" i="8"/>
  <c r="BI137" i="8"/>
  <c r="AY137" i="8"/>
  <c r="AS137" i="8"/>
  <c r="AI137" i="8"/>
  <c r="X137" i="8"/>
  <c r="M137" i="8"/>
  <c r="H137" i="8"/>
  <c r="FB137" i="8"/>
  <c r="EA137" i="8"/>
  <c r="DK137" i="8"/>
  <c r="CU137" i="8"/>
  <c r="CJ137" i="8"/>
  <c r="BY137" i="8"/>
  <c r="BO137" i="8"/>
  <c r="BD137" i="8"/>
  <c r="AN137" i="8"/>
  <c r="AC137" i="8"/>
  <c r="S137" i="8"/>
  <c r="C137" i="8"/>
  <c r="FA137" i="8"/>
  <c r="EL137" i="8"/>
  <c r="DY137" i="8"/>
  <c r="DO137" i="8"/>
  <c r="DD137" i="8"/>
  <c r="CS137" i="8"/>
  <c r="CI137" i="8"/>
  <c r="BX137" i="8"/>
  <c r="BM137" i="8"/>
  <c r="BC137" i="8"/>
  <c r="AR137" i="8"/>
  <c r="AG137" i="8"/>
  <c r="W137" i="8"/>
  <c r="L137" i="8"/>
  <c r="EX137" i="8"/>
  <c r="EK137" i="8"/>
  <c r="DX137" i="8"/>
  <c r="DM137" i="8"/>
  <c r="DC137" i="8"/>
  <c r="CR137" i="8"/>
  <c r="CG137" i="8"/>
  <c r="BW137" i="8"/>
  <c r="BL137" i="8"/>
  <c r="BA137" i="8"/>
  <c r="AQ137" i="8"/>
  <c r="AF137" i="8"/>
  <c r="U137" i="8"/>
  <c r="K137" i="8"/>
  <c r="FF137" i="8"/>
  <c r="EC137" i="8"/>
  <c r="DH137" i="8"/>
  <c r="CM137" i="8"/>
  <c r="BQ137" i="8"/>
  <c r="AV137" i="8"/>
  <c r="AA137" i="8"/>
  <c r="E137" i="8"/>
  <c r="FG137" i="8"/>
  <c r="DI137" i="8"/>
  <c r="BS137" i="8"/>
  <c r="AB137" i="8"/>
  <c r="ES137" i="8"/>
  <c r="DT137" i="8"/>
  <c r="CY137" i="8"/>
  <c r="CC137" i="8"/>
  <c r="BH137" i="8"/>
  <c r="AM137" i="8"/>
  <c r="Q137" i="8"/>
  <c r="EE137" i="8"/>
  <c r="CN137" i="8"/>
  <c r="AW137" i="8"/>
  <c r="G137" i="8"/>
  <c r="EQ137" i="8"/>
  <c r="DS137" i="8"/>
  <c r="CW137" i="8"/>
  <c r="CB137" i="8"/>
  <c r="BG137" i="8"/>
  <c r="AK137" i="8"/>
  <c r="P137" i="8"/>
  <c r="F133" i="8"/>
  <c r="J133" i="8"/>
  <c r="N133" i="8"/>
  <c r="R133" i="8"/>
  <c r="V133" i="8"/>
  <c r="Z133" i="8"/>
  <c r="AD133" i="8"/>
  <c r="AH133" i="8"/>
  <c r="AM133" i="8"/>
  <c r="AR133" i="8"/>
  <c r="AX133" i="8"/>
  <c r="BC133" i="8"/>
  <c r="BH133" i="8"/>
  <c r="BN133" i="8"/>
  <c r="BS133" i="8"/>
  <c r="BX133" i="8"/>
  <c r="CD133" i="8"/>
  <c r="CI133" i="8"/>
  <c r="CN133" i="8"/>
  <c r="CT133" i="8"/>
  <c r="CY133" i="8"/>
  <c r="DD133" i="8"/>
  <c r="DJ133" i="8"/>
  <c r="DO133" i="8"/>
  <c r="DT133" i="8"/>
  <c r="DZ133" i="8"/>
  <c r="EE133" i="8"/>
  <c r="EJ133" i="8"/>
  <c r="EP133" i="8"/>
  <c r="EU133" i="8"/>
  <c r="EZ133" i="8"/>
  <c r="FF133" i="8"/>
  <c r="FK133" i="8"/>
  <c r="FL13" i="9"/>
  <c r="FH13" i="9"/>
  <c r="FD13" i="9"/>
  <c r="EZ13" i="9"/>
  <c r="EV13" i="9"/>
  <c r="ER13" i="9"/>
  <c r="EN13" i="9"/>
  <c r="EJ13" i="9"/>
  <c r="EF13" i="9"/>
  <c r="EB13" i="9"/>
  <c r="DX13" i="9"/>
  <c r="DT13" i="9"/>
  <c r="DP13" i="9"/>
  <c r="DL13" i="9"/>
  <c r="DH13" i="9"/>
  <c r="DD13" i="9"/>
  <c r="CZ13" i="9"/>
  <c r="CV13" i="9"/>
  <c r="CR13" i="9"/>
  <c r="CN13" i="9"/>
  <c r="CJ13" i="9"/>
  <c r="CF13" i="9"/>
  <c r="CB13" i="9"/>
  <c r="BX13" i="9"/>
  <c r="BT13" i="9"/>
  <c r="BP13" i="9"/>
  <c r="BL13" i="9"/>
  <c r="BH13" i="9"/>
  <c r="BD13" i="9"/>
  <c r="AZ13" i="9"/>
  <c r="AV13" i="9"/>
  <c r="AR13" i="9"/>
  <c r="AN13" i="9"/>
  <c r="AJ13" i="9"/>
  <c r="AF13" i="9"/>
  <c r="AB13" i="9"/>
  <c r="X13" i="9"/>
  <c r="T13" i="9"/>
  <c r="P13" i="9"/>
  <c r="L13" i="9"/>
  <c r="H13" i="9"/>
  <c r="D13" i="9"/>
  <c r="FK13" i="9"/>
  <c r="FG13" i="9"/>
  <c r="FC13" i="9"/>
  <c r="EY13" i="9"/>
  <c r="EU13" i="9"/>
  <c r="EQ13" i="9"/>
  <c r="EM13" i="9"/>
  <c r="EI13" i="9"/>
  <c r="EE13" i="9"/>
  <c r="EA13" i="9"/>
  <c r="DW13" i="9"/>
  <c r="DS13" i="9"/>
  <c r="DO13" i="9"/>
  <c r="DK13" i="9"/>
  <c r="DG13" i="9"/>
  <c r="DC13" i="9"/>
  <c r="CY13" i="9"/>
  <c r="CU13" i="9"/>
  <c r="CQ13" i="9"/>
  <c r="CM13" i="9"/>
  <c r="CI13" i="9"/>
  <c r="CE13" i="9"/>
  <c r="CA13" i="9"/>
  <c r="BW13" i="9"/>
  <c r="BS13" i="9"/>
  <c r="BO13" i="9"/>
  <c r="BK13" i="9"/>
  <c r="BG13" i="9"/>
  <c r="BC13" i="9"/>
  <c r="AY13" i="9"/>
  <c r="AU13" i="9"/>
  <c r="AQ13" i="9"/>
  <c r="AM13" i="9"/>
  <c r="AI13" i="9"/>
  <c r="AE13" i="9"/>
  <c r="AA13" i="9"/>
  <c r="W13" i="9"/>
  <c r="S13" i="9"/>
  <c r="O13" i="9"/>
  <c r="K13" i="9"/>
  <c r="G13" i="9"/>
  <c r="C13" i="9"/>
  <c r="J13" i="9"/>
  <c r="R13" i="9"/>
  <c r="Z13" i="9"/>
  <c r="AH13" i="9"/>
  <c r="AP13" i="9"/>
  <c r="AX13" i="9"/>
  <c r="BF13" i="9"/>
  <c r="BN13" i="9"/>
  <c r="BV13" i="9"/>
  <c r="CD13" i="9"/>
  <c r="CL13" i="9"/>
  <c r="CT13" i="9"/>
  <c r="DB13" i="9"/>
  <c r="DJ13" i="9"/>
  <c r="DR13" i="9"/>
  <c r="DZ13" i="9"/>
  <c r="EH13" i="9"/>
  <c r="EP13" i="9"/>
  <c r="EX13" i="9"/>
  <c r="FF13" i="9"/>
  <c r="FI20" i="9"/>
  <c r="FE20" i="9"/>
  <c r="FA20" i="9"/>
  <c r="EW20" i="9"/>
  <c r="ES20" i="9"/>
  <c r="EO20" i="9"/>
  <c r="EK20" i="9"/>
  <c r="EG20" i="9"/>
  <c r="EC20" i="9"/>
  <c r="DY20" i="9"/>
  <c r="DU20" i="9"/>
  <c r="DQ20" i="9"/>
  <c r="DM20" i="9"/>
  <c r="DI20" i="9"/>
  <c r="DE20" i="9"/>
  <c r="DA20" i="9"/>
  <c r="CW20" i="9"/>
  <c r="CS20" i="9"/>
  <c r="CO20" i="9"/>
  <c r="CK20" i="9"/>
  <c r="CG20" i="9"/>
  <c r="CC20" i="9"/>
  <c r="BY20" i="9"/>
  <c r="BU20" i="9"/>
  <c r="BQ20" i="9"/>
  <c r="BM20" i="9"/>
  <c r="BI20" i="9"/>
  <c r="BE20" i="9"/>
  <c r="BA20" i="9"/>
  <c r="AW20" i="9"/>
  <c r="AS20" i="9"/>
  <c r="AO20" i="9"/>
  <c r="AK20" i="9"/>
  <c r="AG20" i="9"/>
  <c r="AC20" i="9"/>
  <c r="Y20" i="9"/>
  <c r="U20" i="9"/>
  <c r="Q20" i="9"/>
  <c r="M20" i="9"/>
  <c r="I20" i="9"/>
  <c r="E20" i="9"/>
  <c r="FL20" i="9"/>
  <c r="FG20" i="9"/>
  <c r="FB20" i="9"/>
  <c r="EV20" i="9"/>
  <c r="EQ20" i="9"/>
  <c r="EL20" i="9"/>
  <c r="EF20" i="9"/>
  <c r="EA20" i="9"/>
  <c r="DV20" i="9"/>
  <c r="DP20" i="9"/>
  <c r="DK20" i="9"/>
  <c r="DF20" i="9"/>
  <c r="CZ20" i="9"/>
  <c r="CU20" i="9"/>
  <c r="CP20" i="9"/>
  <c r="CJ20" i="9"/>
  <c r="CE20" i="9"/>
  <c r="BZ20" i="9"/>
  <c r="BT20" i="9"/>
  <c r="BO20" i="9"/>
  <c r="BJ20" i="9"/>
  <c r="BD20" i="9"/>
  <c r="AY20" i="9"/>
  <c r="AT20" i="9"/>
  <c r="AN20" i="9"/>
  <c r="AI20" i="9"/>
  <c r="AD20" i="9"/>
  <c r="X20" i="9"/>
  <c r="S20" i="9"/>
  <c r="N20" i="9"/>
  <c r="H20" i="9"/>
  <c r="C20" i="9"/>
  <c r="FJ20" i="9"/>
  <c r="FD20" i="9"/>
  <c r="EY20" i="9"/>
  <c r="ET20" i="9"/>
  <c r="EN20" i="9"/>
  <c r="EI20" i="9"/>
  <c r="ED20" i="9"/>
  <c r="DX20" i="9"/>
  <c r="DS20" i="9"/>
  <c r="DN20" i="9"/>
  <c r="DH20" i="9"/>
  <c r="DC20" i="9"/>
  <c r="CX20" i="9"/>
  <c r="CR20" i="9"/>
  <c r="CM20" i="9"/>
  <c r="CH20" i="9"/>
  <c r="CB20" i="9"/>
  <c r="BW20" i="9"/>
  <c r="BR20" i="9"/>
  <c r="BL20" i="9"/>
  <c r="BG20" i="9"/>
  <c r="BB20" i="9"/>
  <c r="AV20" i="9"/>
  <c r="AQ20" i="9"/>
  <c r="AL20" i="9"/>
  <c r="AF20" i="9"/>
  <c r="AA20" i="9"/>
  <c r="V20" i="9"/>
  <c r="P20" i="9"/>
  <c r="K20" i="9"/>
  <c r="F20" i="9"/>
  <c r="FH20" i="9"/>
  <c r="FC20" i="9"/>
  <c r="EX20" i="9"/>
  <c r="ER20" i="9"/>
  <c r="EM20" i="9"/>
  <c r="EH20" i="9"/>
  <c r="EB20" i="9"/>
  <c r="DW20" i="9"/>
  <c r="DR20" i="9"/>
  <c r="DL20" i="9"/>
  <c r="DG20" i="9"/>
  <c r="DB20" i="9"/>
  <c r="CV20" i="9"/>
  <c r="CQ20" i="9"/>
  <c r="CL20" i="9"/>
  <c r="CF20" i="9"/>
  <c r="CA20" i="9"/>
  <c r="BV20" i="9"/>
  <c r="BP20" i="9"/>
  <c r="BK20" i="9"/>
  <c r="BF20" i="9"/>
  <c r="AZ20" i="9"/>
  <c r="AU20" i="9"/>
  <c r="AP20" i="9"/>
  <c r="AJ20" i="9"/>
  <c r="AE20" i="9"/>
  <c r="Z20" i="9"/>
  <c r="T20" i="9"/>
  <c r="O20" i="9"/>
  <c r="J20" i="9"/>
  <c r="D20" i="9"/>
  <c r="W20" i="9"/>
  <c r="AR20" i="9"/>
  <c r="BN20" i="9"/>
  <c r="CI20" i="9"/>
  <c r="DD20" i="9"/>
  <c r="DZ20" i="9"/>
  <c r="EU20" i="9"/>
  <c r="F104" i="8"/>
  <c r="J104" i="8"/>
  <c r="N104" i="8"/>
  <c r="R104" i="8"/>
  <c r="V104" i="8"/>
  <c r="Z104" i="8"/>
  <c r="AD104" i="8"/>
  <c r="AH104" i="8"/>
  <c r="AL104" i="8"/>
  <c r="AP104" i="8"/>
  <c r="AT104" i="8"/>
  <c r="AX104" i="8"/>
  <c r="BB104" i="8"/>
  <c r="BF104" i="8"/>
  <c r="BJ104" i="8"/>
  <c r="BN104" i="8"/>
  <c r="BR104" i="8"/>
  <c r="BV104" i="8"/>
  <c r="BZ104" i="8"/>
  <c r="CD104" i="8"/>
  <c r="CH104" i="8"/>
  <c r="CL104" i="8"/>
  <c r="CP104" i="8"/>
  <c r="CT104" i="8"/>
  <c r="CX104" i="8"/>
  <c r="DB104" i="8"/>
  <c r="DF104" i="8"/>
  <c r="DJ104" i="8"/>
  <c r="DN104" i="8"/>
  <c r="DR104" i="8"/>
  <c r="DV104" i="8"/>
  <c r="DZ104" i="8"/>
  <c r="ED104" i="8"/>
  <c r="EH104" i="8"/>
  <c r="EL104" i="8"/>
  <c r="EP104" i="8"/>
  <c r="ET104" i="8"/>
  <c r="EX104" i="8"/>
  <c r="FB104" i="8"/>
  <c r="FF104" i="8"/>
  <c r="FJ104" i="8"/>
  <c r="E107" i="8"/>
  <c r="I107" i="8"/>
  <c r="M107" i="8"/>
  <c r="Q107" i="8"/>
  <c r="U107" i="8"/>
  <c r="Y107" i="8"/>
  <c r="AC107" i="8"/>
  <c r="AG107" i="8"/>
  <c r="AK107" i="8"/>
  <c r="AO107" i="8"/>
  <c r="AS107" i="8"/>
  <c r="AW107" i="8"/>
  <c r="BA107" i="8"/>
  <c r="BE107" i="8"/>
  <c r="BI107" i="8"/>
  <c r="BM107" i="8"/>
  <c r="BQ107" i="8"/>
  <c r="BU107" i="8"/>
  <c r="BY107" i="8"/>
  <c r="CC107" i="8"/>
  <c r="CG107" i="8"/>
  <c r="CK107" i="8"/>
  <c r="CO107" i="8"/>
  <c r="CS107" i="8"/>
  <c r="CW107" i="8"/>
  <c r="DA107" i="8"/>
  <c r="DE107" i="8"/>
  <c r="DI107" i="8"/>
  <c r="DM107" i="8"/>
  <c r="DQ107" i="8"/>
  <c r="DU107" i="8"/>
  <c r="DY107" i="8"/>
  <c r="EC107" i="8"/>
  <c r="EG107" i="8"/>
  <c r="EK107" i="8"/>
  <c r="EO107" i="8"/>
  <c r="ES107" i="8"/>
  <c r="EW107" i="8"/>
  <c r="FA107" i="8"/>
  <c r="FE107" i="8"/>
  <c r="FI107" i="8"/>
  <c r="F108" i="8"/>
  <c r="J108" i="8"/>
  <c r="N108" i="8"/>
  <c r="R108" i="8"/>
  <c r="V108" i="8"/>
  <c r="Z108" i="8"/>
  <c r="AD108" i="8"/>
  <c r="AH108" i="8"/>
  <c r="AL108" i="8"/>
  <c r="AP108" i="8"/>
  <c r="AT108" i="8"/>
  <c r="AX108" i="8"/>
  <c r="BB108" i="8"/>
  <c r="BF108" i="8"/>
  <c r="BJ108" i="8"/>
  <c r="BN108" i="8"/>
  <c r="BR108" i="8"/>
  <c r="BV108" i="8"/>
  <c r="BZ108" i="8"/>
  <c r="CD108" i="8"/>
  <c r="CH108" i="8"/>
  <c r="CL108" i="8"/>
  <c r="CP108" i="8"/>
  <c r="CT108" i="8"/>
  <c r="CX108" i="8"/>
  <c r="DB108" i="8"/>
  <c r="DF108" i="8"/>
  <c r="DJ108" i="8"/>
  <c r="DN108" i="8"/>
  <c r="DR108" i="8"/>
  <c r="DV108" i="8"/>
  <c r="DZ108" i="8"/>
  <c r="ED108" i="8"/>
  <c r="EH108" i="8"/>
  <c r="EL108" i="8"/>
  <c r="EP108" i="8"/>
  <c r="ET108" i="8"/>
  <c r="EX108" i="8"/>
  <c r="FB108" i="8"/>
  <c r="FF108" i="8"/>
  <c r="FJ108" i="8"/>
  <c r="E111" i="8"/>
  <c r="I111" i="8"/>
  <c r="M111" i="8"/>
  <c r="Q111" i="8"/>
  <c r="U111" i="8"/>
  <c r="Y111" i="8"/>
  <c r="AC111" i="8"/>
  <c r="AG111" i="8"/>
  <c r="AK111" i="8"/>
  <c r="AO111" i="8"/>
  <c r="AS111" i="8"/>
  <c r="AW111" i="8"/>
  <c r="BA111" i="8"/>
  <c r="BE111" i="8"/>
  <c r="BI111" i="8"/>
  <c r="BM111" i="8"/>
  <c r="BQ111" i="8"/>
  <c r="BU111" i="8"/>
  <c r="BY111" i="8"/>
  <c r="CC111" i="8"/>
  <c r="CG111" i="8"/>
  <c r="CK111" i="8"/>
  <c r="CO111" i="8"/>
  <c r="CS111" i="8"/>
  <c r="CW111" i="8"/>
  <c r="DA111" i="8"/>
  <c r="DE111" i="8"/>
  <c r="DI111" i="8"/>
  <c r="DM111" i="8"/>
  <c r="DQ111" i="8"/>
  <c r="DU111" i="8"/>
  <c r="DY111" i="8"/>
  <c r="EC111" i="8"/>
  <c r="EG111" i="8"/>
  <c r="EK111" i="8"/>
  <c r="EO111" i="8"/>
  <c r="ES111" i="8"/>
  <c r="EW111" i="8"/>
  <c r="FA111" i="8"/>
  <c r="FE111" i="8"/>
  <c r="FI111" i="8"/>
  <c r="F112" i="8"/>
  <c r="J112" i="8"/>
  <c r="N112" i="8"/>
  <c r="R112" i="8"/>
  <c r="V112" i="8"/>
  <c r="Z112" i="8"/>
  <c r="AD112" i="8"/>
  <c r="AH112" i="8"/>
  <c r="AL112" i="8"/>
  <c r="AP112" i="8"/>
  <c r="AT112" i="8"/>
  <c r="AX112" i="8"/>
  <c r="BB112" i="8"/>
  <c r="BF112" i="8"/>
  <c r="BJ112" i="8"/>
  <c r="BN112" i="8"/>
  <c r="BR112" i="8"/>
  <c r="BV112" i="8"/>
  <c r="BZ112" i="8"/>
  <c r="CD112" i="8"/>
  <c r="CH112" i="8"/>
  <c r="CL112" i="8"/>
  <c r="CP112" i="8"/>
  <c r="CT112" i="8"/>
  <c r="CX112" i="8"/>
  <c r="DB112" i="8"/>
  <c r="DF112" i="8"/>
  <c r="DJ112" i="8"/>
  <c r="DN112" i="8"/>
  <c r="DR112" i="8"/>
  <c r="DV112" i="8"/>
  <c r="DZ112" i="8"/>
  <c r="ED112" i="8"/>
  <c r="EH112" i="8"/>
  <c r="EL112" i="8"/>
  <c r="EP112" i="8"/>
  <c r="ET112" i="8"/>
  <c r="EX112" i="8"/>
  <c r="FB112" i="8"/>
  <c r="FF112" i="8"/>
  <c r="FJ112" i="8"/>
  <c r="E115" i="8"/>
  <c r="I115" i="8"/>
  <c r="M115" i="8"/>
  <c r="Q115" i="8"/>
  <c r="U115" i="8"/>
  <c r="Y115" i="8"/>
  <c r="AC115" i="8"/>
  <c r="AG115" i="8"/>
  <c r="AK115" i="8"/>
  <c r="AO115" i="8"/>
  <c r="AS115" i="8"/>
  <c r="AW115" i="8"/>
  <c r="BA115" i="8"/>
  <c r="BE115" i="8"/>
  <c r="BI115" i="8"/>
  <c r="BM115" i="8"/>
  <c r="BQ115" i="8"/>
  <c r="BU115" i="8"/>
  <c r="BY115" i="8"/>
  <c r="CC115" i="8"/>
  <c r="CG115" i="8"/>
  <c r="CK115" i="8"/>
  <c r="CO115" i="8"/>
  <c r="CS115" i="8"/>
  <c r="CW115" i="8"/>
  <c r="DA115" i="8"/>
  <c r="DE115" i="8"/>
  <c r="DI115" i="8"/>
  <c r="DM115" i="8"/>
  <c r="DQ115" i="8"/>
  <c r="DU115" i="8"/>
  <c r="DY115" i="8"/>
  <c r="EC115" i="8"/>
  <c r="EG115" i="8"/>
  <c r="EK115" i="8"/>
  <c r="EO115" i="8"/>
  <c r="ES115" i="8"/>
  <c r="EW115" i="8"/>
  <c r="FA115" i="8"/>
  <c r="FE115" i="8"/>
  <c r="FI115" i="8"/>
  <c r="F116" i="8"/>
  <c r="J116" i="8"/>
  <c r="N116" i="8"/>
  <c r="R116" i="8"/>
  <c r="V116" i="8"/>
  <c r="Z116" i="8"/>
  <c r="AD116" i="8"/>
  <c r="AH116" i="8"/>
  <c r="AL116" i="8"/>
  <c r="AP116" i="8"/>
  <c r="AT116" i="8"/>
  <c r="AX116" i="8"/>
  <c r="BB116" i="8"/>
  <c r="BF116" i="8"/>
  <c r="BJ116" i="8"/>
  <c r="BN116" i="8"/>
  <c r="BR116" i="8"/>
  <c r="BV116" i="8"/>
  <c r="BZ116" i="8"/>
  <c r="CD116" i="8"/>
  <c r="CH116" i="8"/>
  <c r="CL116" i="8"/>
  <c r="CP116" i="8"/>
  <c r="CT116" i="8"/>
  <c r="CX116" i="8"/>
  <c r="DB116" i="8"/>
  <c r="DF116" i="8"/>
  <c r="DJ116" i="8"/>
  <c r="DN116" i="8"/>
  <c r="DR116" i="8"/>
  <c r="DV116" i="8"/>
  <c r="DZ116" i="8"/>
  <c r="ED116" i="8"/>
  <c r="EH116" i="8"/>
  <c r="EL116" i="8"/>
  <c r="EP116" i="8"/>
  <c r="ET116" i="8"/>
  <c r="EX116" i="8"/>
  <c r="FB116" i="8"/>
  <c r="FF116" i="8"/>
  <c r="FJ116" i="8"/>
  <c r="E119" i="8"/>
  <c r="I119" i="8"/>
  <c r="M119" i="8"/>
  <c r="Q119" i="8"/>
  <c r="U119" i="8"/>
  <c r="Y119" i="8"/>
  <c r="AC119" i="8"/>
  <c r="AG119" i="8"/>
  <c r="AK119" i="8"/>
  <c r="AO119" i="8"/>
  <c r="AS119" i="8"/>
  <c r="AW119" i="8"/>
  <c r="BA119" i="8"/>
  <c r="BE119" i="8"/>
  <c r="BI119" i="8"/>
  <c r="BM119" i="8"/>
  <c r="BQ119" i="8"/>
  <c r="BU119" i="8"/>
  <c r="BY119" i="8"/>
  <c r="CC119" i="8"/>
  <c r="CG119" i="8"/>
  <c r="CK119" i="8"/>
  <c r="CO119" i="8"/>
  <c r="CS119" i="8"/>
  <c r="CW119" i="8"/>
  <c r="DA119" i="8"/>
  <c r="DE119" i="8"/>
  <c r="DI119" i="8"/>
  <c r="DM119" i="8"/>
  <c r="DQ119" i="8"/>
  <c r="DU119" i="8"/>
  <c r="DY119" i="8"/>
  <c r="EC119" i="8"/>
  <c r="EG119" i="8"/>
  <c r="EK119" i="8"/>
  <c r="EO119" i="8"/>
  <c r="ES119" i="8"/>
  <c r="EW119" i="8"/>
  <c r="FA119" i="8"/>
  <c r="FE119" i="8"/>
  <c r="FI119" i="8"/>
  <c r="F120" i="8"/>
  <c r="J120" i="8"/>
  <c r="N120" i="8"/>
  <c r="R120" i="8"/>
  <c r="V120" i="8"/>
  <c r="Z120" i="8"/>
  <c r="AD120" i="8"/>
  <c r="AH120" i="8"/>
  <c r="AL120" i="8"/>
  <c r="AP120" i="8"/>
  <c r="AT120" i="8"/>
  <c r="AX120" i="8"/>
  <c r="BB120" i="8"/>
  <c r="BF120" i="8"/>
  <c r="BJ120" i="8"/>
  <c r="BN120" i="8"/>
  <c r="BR120" i="8"/>
  <c r="BV120" i="8"/>
  <c r="BZ120" i="8"/>
  <c r="CD120" i="8"/>
  <c r="CH120" i="8"/>
  <c r="CL120" i="8"/>
  <c r="CP120" i="8"/>
  <c r="CT120" i="8"/>
  <c r="CX120" i="8"/>
  <c r="DB120" i="8"/>
  <c r="DF120" i="8"/>
  <c r="DJ120" i="8"/>
  <c r="DN120" i="8"/>
  <c r="DR120" i="8"/>
  <c r="DV120" i="8"/>
  <c r="DZ120" i="8"/>
  <c r="ED120" i="8"/>
  <c r="EH120" i="8"/>
  <c r="EL120" i="8"/>
  <c r="EP120" i="8"/>
  <c r="ET120" i="8"/>
  <c r="EX120" i="8"/>
  <c r="FB120" i="8"/>
  <c r="FF120" i="8"/>
  <c r="FJ120" i="8"/>
  <c r="E123" i="8"/>
  <c r="I123" i="8"/>
  <c r="M123" i="8"/>
  <c r="Q123" i="8"/>
  <c r="U123" i="8"/>
  <c r="Y123" i="8"/>
  <c r="AC123" i="8"/>
  <c r="AG123" i="8"/>
  <c r="AK123" i="8"/>
  <c r="AO123" i="8"/>
  <c r="AS123" i="8"/>
  <c r="AW123" i="8"/>
  <c r="BA123" i="8"/>
  <c r="BE123" i="8"/>
  <c r="BI123" i="8"/>
  <c r="BM123" i="8"/>
  <c r="BQ123" i="8"/>
  <c r="BU123" i="8"/>
  <c r="BY123" i="8"/>
  <c r="CC123" i="8"/>
  <c r="CG123" i="8"/>
  <c r="CK123" i="8"/>
  <c r="CO123" i="8"/>
  <c r="CS123" i="8"/>
  <c r="CW123" i="8"/>
  <c r="DA123" i="8"/>
  <c r="DE123" i="8"/>
  <c r="DI123" i="8"/>
  <c r="DM123" i="8"/>
  <c r="DQ123" i="8"/>
  <c r="DU123" i="8"/>
  <c r="DY123" i="8"/>
  <c r="EC123" i="8"/>
  <c r="EG123" i="8"/>
  <c r="EK123" i="8"/>
  <c r="EO123" i="8"/>
  <c r="ES123" i="8"/>
  <c r="EW123" i="8"/>
  <c r="FA123" i="8"/>
  <c r="FE123" i="8"/>
  <c r="FI123" i="8"/>
  <c r="F124" i="8"/>
  <c r="J124" i="8"/>
  <c r="N124" i="8"/>
  <c r="R124" i="8"/>
  <c r="V124" i="8"/>
  <c r="Z124" i="8"/>
  <c r="AD124" i="8"/>
  <c r="AH124" i="8"/>
  <c r="AL124" i="8"/>
  <c r="AP124" i="8"/>
  <c r="AT124" i="8"/>
  <c r="AX124" i="8"/>
  <c r="BB124" i="8"/>
  <c r="BF124" i="8"/>
  <c r="BJ124" i="8"/>
  <c r="BN124" i="8"/>
  <c r="BR124" i="8"/>
  <c r="BV124" i="8"/>
  <c r="BZ124" i="8"/>
  <c r="CD124" i="8"/>
  <c r="CH124" i="8"/>
  <c r="CL124" i="8"/>
  <c r="CP124" i="8"/>
  <c r="CT124" i="8"/>
  <c r="CX124" i="8"/>
  <c r="DB124" i="8"/>
  <c r="DF124" i="8"/>
  <c r="DJ124" i="8"/>
  <c r="DN124" i="8"/>
  <c r="DR124" i="8"/>
  <c r="DV124" i="8"/>
  <c r="DZ124" i="8"/>
  <c r="ED124" i="8"/>
  <c r="EH124" i="8"/>
  <c r="EL124" i="8"/>
  <c r="EP124" i="8"/>
  <c r="ET124" i="8"/>
  <c r="EX124" i="8"/>
  <c r="FB124" i="8"/>
  <c r="FF124" i="8"/>
  <c r="FJ124" i="8"/>
  <c r="E127" i="8"/>
  <c r="I127" i="8"/>
  <c r="M127" i="8"/>
  <c r="Q127" i="8"/>
  <c r="U127" i="8"/>
  <c r="Y127" i="8"/>
  <c r="AC127" i="8"/>
  <c r="AG127" i="8"/>
  <c r="AK127" i="8"/>
  <c r="AO127" i="8"/>
  <c r="AS127" i="8"/>
  <c r="AW127" i="8"/>
  <c r="BA127" i="8"/>
  <c r="BE127" i="8"/>
  <c r="BI127" i="8"/>
  <c r="BM127" i="8"/>
  <c r="BQ127" i="8"/>
  <c r="BU127" i="8"/>
  <c r="BY127" i="8"/>
  <c r="CC127" i="8"/>
  <c r="CG127" i="8"/>
  <c r="CK127" i="8"/>
  <c r="CO127" i="8"/>
  <c r="CS127" i="8"/>
  <c r="CW127" i="8"/>
  <c r="DA127" i="8"/>
  <c r="DE127" i="8"/>
  <c r="DI127" i="8"/>
  <c r="DM127" i="8"/>
  <c r="DQ127" i="8"/>
  <c r="DU127" i="8"/>
  <c r="DY127" i="8"/>
  <c r="EC127" i="8"/>
  <c r="EG127" i="8"/>
  <c r="EK127" i="8"/>
  <c r="EO127" i="8"/>
  <c r="ES127" i="8"/>
  <c r="EW127" i="8"/>
  <c r="FA127" i="8"/>
  <c r="FE127" i="8"/>
  <c r="FI127" i="8"/>
  <c r="F128" i="8"/>
  <c r="J128" i="8"/>
  <c r="N128" i="8"/>
  <c r="R128" i="8"/>
  <c r="V128" i="8"/>
  <c r="Z128" i="8"/>
  <c r="AD128" i="8"/>
  <c r="AH128" i="8"/>
  <c r="AL128" i="8"/>
  <c r="AP128" i="8"/>
  <c r="AT128" i="8"/>
  <c r="AX128" i="8"/>
  <c r="BB128" i="8"/>
  <c r="BF128" i="8"/>
  <c r="BJ128" i="8"/>
  <c r="BN128" i="8"/>
  <c r="BR128" i="8"/>
  <c r="BV128" i="8"/>
  <c r="BZ128" i="8"/>
  <c r="CD128" i="8"/>
  <c r="CH128" i="8"/>
  <c r="CL128" i="8"/>
  <c r="CP128" i="8"/>
  <c r="CT128" i="8"/>
  <c r="CX128" i="8"/>
  <c r="DB128" i="8"/>
  <c r="DF128" i="8"/>
  <c r="DJ128" i="8"/>
  <c r="DN128" i="8"/>
  <c r="DR128" i="8"/>
  <c r="DV128" i="8"/>
  <c r="DZ128" i="8"/>
  <c r="ED128" i="8"/>
  <c r="EH128" i="8"/>
  <c r="EL128" i="8"/>
  <c r="EP128" i="8"/>
  <c r="ET128" i="8"/>
  <c r="EX128" i="8"/>
  <c r="FB128" i="8"/>
  <c r="FF128" i="8"/>
  <c r="FJ128" i="8"/>
  <c r="E131" i="8"/>
  <c r="I131" i="8"/>
  <c r="M131" i="8"/>
  <c r="Q131" i="8"/>
  <c r="U131" i="8"/>
  <c r="Y131" i="8"/>
  <c r="AC131" i="8"/>
  <c r="AG131" i="8"/>
  <c r="AK131" i="8"/>
  <c r="AO131" i="8"/>
  <c r="AS131" i="8"/>
  <c r="AW131" i="8"/>
  <c r="BA131" i="8"/>
  <c r="BE131" i="8"/>
  <c r="BI131" i="8"/>
  <c r="BM131" i="8"/>
  <c r="BQ131" i="8"/>
  <c r="BU131" i="8"/>
  <c r="BY131" i="8"/>
  <c r="CC131" i="8"/>
  <c r="CG131" i="8"/>
  <c r="CK131" i="8"/>
  <c r="CO131" i="8"/>
  <c r="CS131" i="8"/>
  <c r="CW131" i="8"/>
  <c r="DA131" i="8"/>
  <c r="DE131" i="8"/>
  <c r="DI131" i="8"/>
  <c r="DM131" i="8"/>
  <c r="DQ131" i="8"/>
  <c r="DU131" i="8"/>
  <c r="DY131" i="8"/>
  <c r="EC131" i="8"/>
  <c r="EG131" i="8"/>
  <c r="EK131" i="8"/>
  <c r="EO131" i="8"/>
  <c r="ES131" i="8"/>
  <c r="EW131" i="8"/>
  <c r="FA131" i="8"/>
  <c r="FE131" i="8"/>
  <c r="FI131" i="8"/>
  <c r="FL136" i="8"/>
  <c r="FH136" i="8"/>
  <c r="FD136" i="8"/>
  <c r="EZ136" i="8"/>
  <c r="EV136" i="8"/>
  <c r="ER136" i="8"/>
  <c r="EN136" i="8"/>
  <c r="EJ136" i="8"/>
  <c r="EF136" i="8"/>
  <c r="EB136" i="8"/>
  <c r="DX136" i="8"/>
  <c r="DT136" i="8"/>
  <c r="DP136" i="8"/>
  <c r="DL136" i="8"/>
  <c r="DH136" i="8"/>
  <c r="DD136" i="8"/>
  <c r="CZ136" i="8"/>
  <c r="CV136" i="8"/>
  <c r="CR136" i="8"/>
  <c r="CN136" i="8"/>
  <c r="CJ136" i="8"/>
  <c r="CF136" i="8"/>
  <c r="CB136" i="8"/>
  <c r="BX136" i="8"/>
  <c r="BT136" i="8"/>
  <c r="BP136" i="8"/>
  <c r="BL136" i="8"/>
  <c r="BH136" i="8"/>
  <c r="BD136" i="8"/>
  <c r="AZ136" i="8"/>
  <c r="AV136" i="8"/>
  <c r="AR136" i="8"/>
  <c r="AN136" i="8"/>
  <c r="AJ136" i="8"/>
  <c r="AF136" i="8"/>
  <c r="AB136" i="8"/>
  <c r="X136" i="8"/>
  <c r="T136" i="8"/>
  <c r="P136" i="8"/>
  <c r="L136" i="8"/>
  <c r="H136" i="8"/>
  <c r="D136" i="8"/>
  <c r="FI136" i="8"/>
  <c r="FC136" i="8"/>
  <c r="EX136" i="8"/>
  <c r="ES136" i="8"/>
  <c r="EM136" i="8"/>
  <c r="EH136" i="8"/>
  <c r="EC136" i="8"/>
  <c r="DW136" i="8"/>
  <c r="DR136" i="8"/>
  <c r="DM136" i="8"/>
  <c r="DG136" i="8"/>
  <c r="DB136" i="8"/>
  <c r="CW136" i="8"/>
  <c r="CQ136" i="8"/>
  <c r="CL136" i="8"/>
  <c r="CG136" i="8"/>
  <c r="CA136" i="8"/>
  <c r="BV136" i="8"/>
  <c r="BQ136" i="8"/>
  <c r="BK136" i="8"/>
  <c r="BF136" i="8"/>
  <c r="BA136" i="8"/>
  <c r="AU136" i="8"/>
  <c r="AP136" i="8"/>
  <c r="AK136" i="8"/>
  <c r="AE136" i="8"/>
  <c r="Z136" i="8"/>
  <c r="U136" i="8"/>
  <c r="O136" i="8"/>
  <c r="J136" i="8"/>
  <c r="E136" i="8"/>
  <c r="FG136" i="8"/>
  <c r="EW136" i="8"/>
  <c r="EL136" i="8"/>
  <c r="EG136" i="8"/>
  <c r="DV136" i="8"/>
  <c r="DK136" i="8"/>
  <c r="DA136" i="8"/>
  <c r="CP136" i="8"/>
  <c r="CK136" i="8"/>
  <c r="BZ136" i="8"/>
  <c r="BO136" i="8"/>
  <c r="BE136" i="8"/>
  <c r="AY136" i="8"/>
  <c r="AO136" i="8"/>
  <c r="AD136" i="8"/>
  <c r="S136" i="8"/>
  <c r="I136" i="8"/>
  <c r="FB136" i="8"/>
  <c r="EQ136" i="8"/>
  <c r="EA136" i="8"/>
  <c r="DQ136" i="8"/>
  <c r="DF136" i="8"/>
  <c r="CU136" i="8"/>
  <c r="CE136" i="8"/>
  <c r="BU136" i="8"/>
  <c r="BJ136" i="8"/>
  <c r="AT136" i="8"/>
  <c r="AI136" i="8"/>
  <c r="Y136" i="8"/>
  <c r="N136" i="8"/>
  <c r="C136" i="8"/>
  <c r="FK136" i="8"/>
  <c r="FA136" i="8"/>
  <c r="EP136" i="8"/>
  <c r="EE136" i="8"/>
  <c r="DU136" i="8"/>
  <c r="DJ136" i="8"/>
  <c r="CY136" i="8"/>
  <c r="CO136" i="8"/>
  <c r="CD136" i="8"/>
  <c r="BS136" i="8"/>
  <c r="BI136" i="8"/>
  <c r="AX136" i="8"/>
  <c r="AM136" i="8"/>
  <c r="AC136" i="8"/>
  <c r="R136" i="8"/>
  <c r="G136" i="8"/>
  <c r="FJ136" i="8"/>
  <c r="EY136" i="8"/>
  <c r="EO136" i="8"/>
  <c r="ED136" i="8"/>
  <c r="DS136" i="8"/>
  <c r="DI136" i="8"/>
  <c r="CX136" i="8"/>
  <c r="CM136" i="8"/>
  <c r="CC136" i="8"/>
  <c r="BR136" i="8"/>
  <c r="BG136" i="8"/>
  <c r="AW136" i="8"/>
  <c r="AL136" i="8"/>
  <c r="AA136" i="8"/>
  <c r="Q136" i="8"/>
  <c r="F136" i="8"/>
  <c r="ET136" i="8"/>
  <c r="DY136" i="8"/>
  <c r="DC136" i="8"/>
  <c r="CH136" i="8"/>
  <c r="BM136" i="8"/>
  <c r="AQ136" i="8"/>
  <c r="V136" i="8"/>
  <c r="EU136" i="8"/>
  <c r="DE136" i="8"/>
  <c r="BN136" i="8"/>
  <c r="W136" i="8"/>
  <c r="FF136" i="8"/>
  <c r="EK136" i="8"/>
  <c r="DO136" i="8"/>
  <c r="CT136" i="8"/>
  <c r="BY136" i="8"/>
  <c r="BC136" i="8"/>
  <c r="AH136" i="8"/>
  <c r="M136" i="8"/>
  <c r="DZ136" i="8"/>
  <c r="CI136" i="8"/>
  <c r="AS136" i="8"/>
  <c r="FE136" i="8"/>
  <c r="EI136" i="8"/>
  <c r="DN136" i="8"/>
  <c r="CS136" i="8"/>
  <c r="BW136" i="8"/>
  <c r="BB136" i="8"/>
  <c r="AG136" i="8"/>
  <c r="K136" i="8"/>
  <c r="F132" i="8"/>
  <c r="J132" i="8"/>
  <c r="N132" i="8"/>
  <c r="R132" i="8"/>
  <c r="V132" i="8"/>
  <c r="Z132" i="8"/>
  <c r="AD132" i="8"/>
  <c r="AH132" i="8"/>
  <c r="AL132" i="8"/>
  <c r="AP132" i="8"/>
  <c r="AT132" i="8"/>
  <c r="AX132" i="8"/>
  <c r="BB132" i="8"/>
  <c r="BF132" i="8"/>
  <c r="BJ132" i="8"/>
  <c r="BN132" i="8"/>
  <c r="BR132" i="8"/>
  <c r="BV132" i="8"/>
  <c r="BZ132" i="8"/>
  <c r="CD132" i="8"/>
  <c r="CH132" i="8"/>
  <c r="CL132" i="8"/>
  <c r="CP132" i="8"/>
  <c r="CT132" i="8"/>
  <c r="CX132" i="8"/>
  <c r="DB132" i="8"/>
  <c r="DF132" i="8"/>
  <c r="DJ132" i="8"/>
  <c r="DN132" i="8"/>
  <c r="DR132" i="8"/>
  <c r="DV132" i="8"/>
  <c r="DZ132" i="8"/>
  <c r="ED132" i="8"/>
  <c r="EH132" i="8"/>
  <c r="EL132" i="8"/>
  <c r="EP132" i="8"/>
  <c r="ET132" i="8"/>
  <c r="EX132" i="8"/>
  <c r="FB132" i="8"/>
  <c r="FF132" i="8"/>
  <c r="FJ132" i="8"/>
  <c r="C133" i="8"/>
  <c r="G133" i="8"/>
  <c r="K133" i="8"/>
  <c r="O133" i="8"/>
  <c r="S133" i="8"/>
  <c r="W133" i="8"/>
  <c r="AA133" i="8"/>
  <c r="AE133" i="8"/>
  <c r="AI133" i="8"/>
  <c r="AN133" i="8"/>
  <c r="AT133" i="8"/>
  <c r="AY133" i="8"/>
  <c r="BD133" i="8"/>
  <c r="BJ133" i="8"/>
  <c r="BO133" i="8"/>
  <c r="BT133" i="8"/>
  <c r="BZ133" i="8"/>
  <c r="CE133" i="8"/>
  <c r="CJ133" i="8"/>
  <c r="CP133" i="8"/>
  <c r="CU133" i="8"/>
  <c r="CZ133" i="8"/>
  <c r="DF133" i="8"/>
  <c r="DK133" i="8"/>
  <c r="DP133" i="8"/>
  <c r="DV133" i="8"/>
  <c r="EA133" i="8"/>
  <c r="EF133" i="8"/>
  <c r="EL133" i="8"/>
  <c r="EQ133" i="8"/>
  <c r="EV133" i="8"/>
  <c r="FB133" i="8"/>
  <c r="FG133" i="8"/>
  <c r="FL133" i="8"/>
  <c r="F10" i="9"/>
  <c r="N10" i="9"/>
  <c r="V10" i="9"/>
  <c r="AD10" i="9"/>
  <c r="AL10" i="9"/>
  <c r="AT10" i="9"/>
  <c r="BB10" i="9"/>
  <c r="BJ10" i="9"/>
  <c r="BR10" i="9"/>
  <c r="BZ10" i="9"/>
  <c r="CH10" i="9"/>
  <c r="CP10" i="9"/>
  <c r="CX10" i="9"/>
  <c r="DF10" i="9"/>
  <c r="DN10" i="9"/>
  <c r="DV10" i="9"/>
  <c r="ED10" i="9"/>
  <c r="EL10" i="9"/>
  <c r="ET10" i="9"/>
  <c r="FB10" i="9"/>
  <c r="FJ10" i="9"/>
  <c r="E13" i="9"/>
  <c r="M13" i="9"/>
  <c r="U13" i="9"/>
  <c r="AC13" i="9"/>
  <c r="AK13" i="9"/>
  <c r="AS13" i="9"/>
  <c r="BA13" i="9"/>
  <c r="BI13" i="9"/>
  <c r="BQ13" i="9"/>
  <c r="BY13" i="9"/>
  <c r="CG13" i="9"/>
  <c r="CO13" i="9"/>
  <c r="CW13" i="9"/>
  <c r="DE13" i="9"/>
  <c r="DM13" i="9"/>
  <c r="DU13" i="9"/>
  <c r="EC13" i="9"/>
  <c r="EK13" i="9"/>
  <c r="ES13" i="9"/>
  <c r="FA13" i="9"/>
  <c r="FI13" i="9"/>
  <c r="F14" i="9"/>
  <c r="N14" i="9"/>
  <c r="V14" i="9"/>
  <c r="AD14" i="9"/>
  <c r="AL14" i="9"/>
  <c r="AT14" i="9"/>
  <c r="BB14" i="9"/>
  <c r="BJ14" i="9"/>
  <c r="BR14" i="9"/>
  <c r="BZ14" i="9"/>
  <c r="CH14" i="9"/>
  <c r="CP14" i="9"/>
  <c r="CX14" i="9"/>
  <c r="DF14" i="9"/>
  <c r="DN14" i="9"/>
  <c r="DV14" i="9"/>
  <c r="ED14" i="9"/>
  <c r="EL14" i="9"/>
  <c r="ET14" i="9"/>
  <c r="FB14" i="9"/>
  <c r="FL14" i="9"/>
  <c r="K15" i="9"/>
  <c r="V15" i="9"/>
  <c r="AG15" i="9"/>
  <c r="AQ15" i="9"/>
  <c r="BB15" i="9"/>
  <c r="BM15" i="9"/>
  <c r="BW15" i="9"/>
  <c r="CH15" i="9"/>
  <c r="CS15" i="9"/>
  <c r="DC15" i="9"/>
  <c r="DN15" i="9"/>
  <c r="DY15" i="9"/>
  <c r="EI15" i="9"/>
  <c r="ET15" i="9"/>
  <c r="G20" i="9"/>
  <c r="AB20" i="9"/>
  <c r="AX20" i="9"/>
  <c r="BS20" i="9"/>
  <c r="CN20" i="9"/>
  <c r="DJ20" i="9"/>
  <c r="EE20" i="9"/>
  <c r="EZ20" i="9"/>
  <c r="C104" i="8"/>
  <c r="G104" i="8"/>
  <c r="K104" i="8"/>
  <c r="O104" i="8"/>
  <c r="S104" i="8"/>
  <c r="W104" i="8"/>
  <c r="AA104" i="8"/>
  <c r="AE104" i="8"/>
  <c r="AI104" i="8"/>
  <c r="AM104" i="8"/>
  <c r="AQ104" i="8"/>
  <c r="AU104" i="8"/>
  <c r="AY104" i="8"/>
  <c r="BC104" i="8"/>
  <c r="BG104" i="8"/>
  <c r="BK104" i="8"/>
  <c r="BO104" i="8"/>
  <c r="BS104" i="8"/>
  <c r="BW104" i="8"/>
  <c r="CA104" i="8"/>
  <c r="CE104" i="8"/>
  <c r="CI104" i="8"/>
  <c r="CM104" i="8"/>
  <c r="CQ104" i="8"/>
  <c r="CU104" i="8"/>
  <c r="CY104" i="8"/>
  <c r="DC104" i="8"/>
  <c r="DG104" i="8"/>
  <c r="DK104" i="8"/>
  <c r="DO104" i="8"/>
  <c r="DS104" i="8"/>
  <c r="DW104" i="8"/>
  <c r="EA104" i="8"/>
  <c r="EE104" i="8"/>
  <c r="EI104" i="8"/>
  <c r="EM104" i="8"/>
  <c r="EQ104" i="8"/>
  <c r="EU104" i="8"/>
  <c r="EY104" i="8"/>
  <c r="FC104" i="8"/>
  <c r="FG104" i="8"/>
  <c r="F107" i="8"/>
  <c r="J107" i="8"/>
  <c r="N107" i="8"/>
  <c r="R107" i="8"/>
  <c r="V107" i="8"/>
  <c r="Z107" i="8"/>
  <c r="AD107" i="8"/>
  <c r="AH107" i="8"/>
  <c r="AL107" i="8"/>
  <c r="AP107" i="8"/>
  <c r="AT107" i="8"/>
  <c r="AX107" i="8"/>
  <c r="BB107" i="8"/>
  <c r="BF107" i="8"/>
  <c r="BJ107" i="8"/>
  <c r="BN107" i="8"/>
  <c r="BR107" i="8"/>
  <c r="BV107" i="8"/>
  <c r="BZ107" i="8"/>
  <c r="CD107" i="8"/>
  <c r="CH107" i="8"/>
  <c r="CL107" i="8"/>
  <c r="CP107" i="8"/>
  <c r="CT107" i="8"/>
  <c r="CX107" i="8"/>
  <c r="DB107" i="8"/>
  <c r="DF107" i="8"/>
  <c r="DJ107" i="8"/>
  <c r="DN107" i="8"/>
  <c r="DR107" i="8"/>
  <c r="DV107" i="8"/>
  <c r="DZ107" i="8"/>
  <c r="ED107" i="8"/>
  <c r="EH107" i="8"/>
  <c r="EL107" i="8"/>
  <c r="EP107" i="8"/>
  <c r="ET107" i="8"/>
  <c r="EX107" i="8"/>
  <c r="FB107" i="8"/>
  <c r="FF107" i="8"/>
  <c r="C108" i="8"/>
  <c r="G108" i="8"/>
  <c r="K108" i="8"/>
  <c r="O108" i="8"/>
  <c r="S108" i="8"/>
  <c r="W108" i="8"/>
  <c r="AA108" i="8"/>
  <c r="AE108" i="8"/>
  <c r="AI108" i="8"/>
  <c r="AM108" i="8"/>
  <c r="AQ108" i="8"/>
  <c r="AU108" i="8"/>
  <c r="AY108" i="8"/>
  <c r="BC108" i="8"/>
  <c r="BG108" i="8"/>
  <c r="BK108" i="8"/>
  <c r="BO108" i="8"/>
  <c r="BS108" i="8"/>
  <c r="BW108" i="8"/>
  <c r="CA108" i="8"/>
  <c r="CE108" i="8"/>
  <c r="CI108" i="8"/>
  <c r="CM108" i="8"/>
  <c r="CQ108" i="8"/>
  <c r="CU108" i="8"/>
  <c r="CY108" i="8"/>
  <c r="DC108" i="8"/>
  <c r="DG108" i="8"/>
  <c r="DK108" i="8"/>
  <c r="DO108" i="8"/>
  <c r="DS108" i="8"/>
  <c r="DW108" i="8"/>
  <c r="EA108" i="8"/>
  <c r="EE108" i="8"/>
  <c r="EI108" i="8"/>
  <c r="EM108" i="8"/>
  <c r="EQ108" i="8"/>
  <c r="EU108" i="8"/>
  <c r="EY108" i="8"/>
  <c r="FC108" i="8"/>
  <c r="FG108" i="8"/>
  <c r="F111" i="8"/>
  <c r="J111" i="8"/>
  <c r="N111" i="8"/>
  <c r="R111" i="8"/>
  <c r="V111" i="8"/>
  <c r="Z111" i="8"/>
  <c r="AD111" i="8"/>
  <c r="AH111" i="8"/>
  <c r="AL111" i="8"/>
  <c r="AP111" i="8"/>
  <c r="AT111" i="8"/>
  <c r="AX111" i="8"/>
  <c r="BB111" i="8"/>
  <c r="BF111" i="8"/>
  <c r="BJ111" i="8"/>
  <c r="BN111" i="8"/>
  <c r="BR111" i="8"/>
  <c r="BV111" i="8"/>
  <c r="BZ111" i="8"/>
  <c r="CD111" i="8"/>
  <c r="CH111" i="8"/>
  <c r="CL111" i="8"/>
  <c r="CP111" i="8"/>
  <c r="CT111" i="8"/>
  <c r="CX111" i="8"/>
  <c r="DB111" i="8"/>
  <c r="DF111" i="8"/>
  <c r="DJ111" i="8"/>
  <c r="DN111" i="8"/>
  <c r="DR111" i="8"/>
  <c r="DV111" i="8"/>
  <c r="DZ111" i="8"/>
  <c r="ED111" i="8"/>
  <c r="EH111" i="8"/>
  <c r="EL111" i="8"/>
  <c r="EP111" i="8"/>
  <c r="ET111" i="8"/>
  <c r="EX111" i="8"/>
  <c r="FB111" i="8"/>
  <c r="FF111" i="8"/>
  <c r="C112" i="8"/>
  <c r="G112" i="8"/>
  <c r="K112" i="8"/>
  <c r="O112" i="8"/>
  <c r="S112" i="8"/>
  <c r="W112" i="8"/>
  <c r="AA112" i="8"/>
  <c r="AE112" i="8"/>
  <c r="AI112" i="8"/>
  <c r="AM112" i="8"/>
  <c r="AQ112" i="8"/>
  <c r="AU112" i="8"/>
  <c r="AY112" i="8"/>
  <c r="BC112" i="8"/>
  <c r="BG112" i="8"/>
  <c r="BK112" i="8"/>
  <c r="BO112" i="8"/>
  <c r="BS112" i="8"/>
  <c r="BW112" i="8"/>
  <c r="CA112" i="8"/>
  <c r="CE112" i="8"/>
  <c r="CI112" i="8"/>
  <c r="CM112" i="8"/>
  <c r="CQ112" i="8"/>
  <c r="CU112" i="8"/>
  <c r="CY112" i="8"/>
  <c r="DC112" i="8"/>
  <c r="DG112" i="8"/>
  <c r="DK112" i="8"/>
  <c r="DO112" i="8"/>
  <c r="DS112" i="8"/>
  <c r="DW112" i="8"/>
  <c r="EA112" i="8"/>
  <c r="EE112" i="8"/>
  <c r="EI112" i="8"/>
  <c r="EM112" i="8"/>
  <c r="EQ112" i="8"/>
  <c r="EU112" i="8"/>
  <c r="EY112" i="8"/>
  <c r="FC112" i="8"/>
  <c r="FG112" i="8"/>
  <c r="F115" i="8"/>
  <c r="J115" i="8"/>
  <c r="N115" i="8"/>
  <c r="R115" i="8"/>
  <c r="V115" i="8"/>
  <c r="Z115" i="8"/>
  <c r="AD115" i="8"/>
  <c r="AH115" i="8"/>
  <c r="AL115" i="8"/>
  <c r="AP115" i="8"/>
  <c r="AT115" i="8"/>
  <c r="AX115" i="8"/>
  <c r="BB115" i="8"/>
  <c r="BF115" i="8"/>
  <c r="BJ115" i="8"/>
  <c r="BN115" i="8"/>
  <c r="BR115" i="8"/>
  <c r="BV115" i="8"/>
  <c r="BZ115" i="8"/>
  <c r="CD115" i="8"/>
  <c r="CH115" i="8"/>
  <c r="CL115" i="8"/>
  <c r="CP115" i="8"/>
  <c r="CT115" i="8"/>
  <c r="CX115" i="8"/>
  <c r="DB115" i="8"/>
  <c r="DF115" i="8"/>
  <c r="DJ115" i="8"/>
  <c r="DN115" i="8"/>
  <c r="DR115" i="8"/>
  <c r="DV115" i="8"/>
  <c r="DZ115" i="8"/>
  <c r="ED115" i="8"/>
  <c r="EH115" i="8"/>
  <c r="EL115" i="8"/>
  <c r="EP115" i="8"/>
  <c r="ET115" i="8"/>
  <c r="EX115" i="8"/>
  <c r="FB115" i="8"/>
  <c r="FF115" i="8"/>
  <c r="C116" i="8"/>
  <c r="G116" i="8"/>
  <c r="K116" i="8"/>
  <c r="O116" i="8"/>
  <c r="S116" i="8"/>
  <c r="W116" i="8"/>
  <c r="AA116" i="8"/>
  <c r="AE116" i="8"/>
  <c r="AI116" i="8"/>
  <c r="AM116" i="8"/>
  <c r="AQ116" i="8"/>
  <c r="AU116" i="8"/>
  <c r="AY116" i="8"/>
  <c r="BC116" i="8"/>
  <c r="BG116" i="8"/>
  <c r="BK116" i="8"/>
  <c r="BO116" i="8"/>
  <c r="BS116" i="8"/>
  <c r="BW116" i="8"/>
  <c r="CA116" i="8"/>
  <c r="CE116" i="8"/>
  <c r="CI116" i="8"/>
  <c r="CM116" i="8"/>
  <c r="CQ116" i="8"/>
  <c r="CU116" i="8"/>
  <c r="CY116" i="8"/>
  <c r="DC116" i="8"/>
  <c r="DG116" i="8"/>
  <c r="DK116" i="8"/>
  <c r="DO116" i="8"/>
  <c r="DS116" i="8"/>
  <c r="DW116" i="8"/>
  <c r="EA116" i="8"/>
  <c r="EE116" i="8"/>
  <c r="EI116" i="8"/>
  <c r="EM116" i="8"/>
  <c r="EQ116" i="8"/>
  <c r="EU116" i="8"/>
  <c r="EY116" i="8"/>
  <c r="FC116" i="8"/>
  <c r="FG116" i="8"/>
  <c r="F119" i="8"/>
  <c r="J119" i="8"/>
  <c r="N119" i="8"/>
  <c r="R119" i="8"/>
  <c r="V119" i="8"/>
  <c r="Z119" i="8"/>
  <c r="AD119" i="8"/>
  <c r="AH119" i="8"/>
  <c r="AL119" i="8"/>
  <c r="AP119" i="8"/>
  <c r="AT119" i="8"/>
  <c r="AX119" i="8"/>
  <c r="BB119" i="8"/>
  <c r="BF119" i="8"/>
  <c r="BJ119" i="8"/>
  <c r="BN119" i="8"/>
  <c r="BR119" i="8"/>
  <c r="BV119" i="8"/>
  <c r="BZ119" i="8"/>
  <c r="CD119" i="8"/>
  <c r="CH119" i="8"/>
  <c r="CL119" i="8"/>
  <c r="CP119" i="8"/>
  <c r="CT119" i="8"/>
  <c r="CX119" i="8"/>
  <c r="DB119" i="8"/>
  <c r="DF119" i="8"/>
  <c r="DJ119" i="8"/>
  <c r="DN119" i="8"/>
  <c r="DR119" i="8"/>
  <c r="DV119" i="8"/>
  <c r="DZ119" i="8"/>
  <c r="ED119" i="8"/>
  <c r="EH119" i="8"/>
  <c r="EL119" i="8"/>
  <c r="EP119" i="8"/>
  <c r="ET119" i="8"/>
  <c r="EX119" i="8"/>
  <c r="FB119" i="8"/>
  <c r="FF119" i="8"/>
  <c r="C120" i="8"/>
  <c r="G120" i="8"/>
  <c r="K120" i="8"/>
  <c r="O120" i="8"/>
  <c r="S120" i="8"/>
  <c r="W120" i="8"/>
  <c r="AA120" i="8"/>
  <c r="AE120" i="8"/>
  <c r="AI120" i="8"/>
  <c r="AM120" i="8"/>
  <c r="AQ120" i="8"/>
  <c r="AU120" i="8"/>
  <c r="AY120" i="8"/>
  <c r="BC120" i="8"/>
  <c r="BG120" i="8"/>
  <c r="BK120" i="8"/>
  <c r="BO120" i="8"/>
  <c r="BS120" i="8"/>
  <c r="BW120" i="8"/>
  <c r="CA120" i="8"/>
  <c r="CE120" i="8"/>
  <c r="CI120" i="8"/>
  <c r="CM120" i="8"/>
  <c r="CQ120" i="8"/>
  <c r="CU120" i="8"/>
  <c r="CY120" i="8"/>
  <c r="DC120" i="8"/>
  <c r="DG120" i="8"/>
  <c r="DK120" i="8"/>
  <c r="DO120" i="8"/>
  <c r="DS120" i="8"/>
  <c r="DW120" i="8"/>
  <c r="EA120" i="8"/>
  <c r="EE120" i="8"/>
  <c r="EI120" i="8"/>
  <c r="EM120" i="8"/>
  <c r="EQ120" i="8"/>
  <c r="EU120" i="8"/>
  <c r="EY120" i="8"/>
  <c r="FC120" i="8"/>
  <c r="FG120" i="8"/>
  <c r="F123" i="8"/>
  <c r="J123" i="8"/>
  <c r="N123" i="8"/>
  <c r="R123" i="8"/>
  <c r="V123" i="8"/>
  <c r="Z123" i="8"/>
  <c r="AD123" i="8"/>
  <c r="AH123" i="8"/>
  <c r="AL123" i="8"/>
  <c r="AP123" i="8"/>
  <c r="AT123" i="8"/>
  <c r="AX123" i="8"/>
  <c r="BB123" i="8"/>
  <c r="BF123" i="8"/>
  <c r="BJ123" i="8"/>
  <c r="BN123" i="8"/>
  <c r="BR123" i="8"/>
  <c r="BV123" i="8"/>
  <c r="BZ123" i="8"/>
  <c r="CD123" i="8"/>
  <c r="CH123" i="8"/>
  <c r="CL123" i="8"/>
  <c r="CP123" i="8"/>
  <c r="CT123" i="8"/>
  <c r="CX123" i="8"/>
  <c r="DB123" i="8"/>
  <c r="DF123" i="8"/>
  <c r="DJ123" i="8"/>
  <c r="DN123" i="8"/>
  <c r="DR123" i="8"/>
  <c r="DV123" i="8"/>
  <c r="DZ123" i="8"/>
  <c r="ED123" i="8"/>
  <c r="EH123" i="8"/>
  <c r="EL123" i="8"/>
  <c r="EP123" i="8"/>
  <c r="ET123" i="8"/>
  <c r="EX123" i="8"/>
  <c r="FB123" i="8"/>
  <c r="FF123" i="8"/>
  <c r="C124" i="8"/>
  <c r="G124" i="8"/>
  <c r="K124" i="8"/>
  <c r="O124" i="8"/>
  <c r="S124" i="8"/>
  <c r="W124" i="8"/>
  <c r="AA124" i="8"/>
  <c r="AE124" i="8"/>
  <c r="AI124" i="8"/>
  <c r="AM124" i="8"/>
  <c r="AQ124" i="8"/>
  <c r="AU124" i="8"/>
  <c r="AY124" i="8"/>
  <c r="BC124" i="8"/>
  <c r="BG124" i="8"/>
  <c r="BK124" i="8"/>
  <c r="BO124" i="8"/>
  <c r="BS124" i="8"/>
  <c r="BW124" i="8"/>
  <c r="CA124" i="8"/>
  <c r="CE124" i="8"/>
  <c r="CI124" i="8"/>
  <c r="CM124" i="8"/>
  <c r="CQ124" i="8"/>
  <c r="CU124" i="8"/>
  <c r="CY124" i="8"/>
  <c r="DC124" i="8"/>
  <c r="DG124" i="8"/>
  <c r="DK124" i="8"/>
  <c r="DO124" i="8"/>
  <c r="DS124" i="8"/>
  <c r="DW124" i="8"/>
  <c r="EA124" i="8"/>
  <c r="EE124" i="8"/>
  <c r="EI124" i="8"/>
  <c r="EM124" i="8"/>
  <c r="EQ124" i="8"/>
  <c r="EU124" i="8"/>
  <c r="EY124" i="8"/>
  <c r="FC124" i="8"/>
  <c r="FG124" i="8"/>
  <c r="F127" i="8"/>
  <c r="J127" i="8"/>
  <c r="N127" i="8"/>
  <c r="R127" i="8"/>
  <c r="V127" i="8"/>
  <c r="Z127" i="8"/>
  <c r="AD127" i="8"/>
  <c r="AH127" i="8"/>
  <c r="AL127" i="8"/>
  <c r="AP127" i="8"/>
  <c r="AT127" i="8"/>
  <c r="AX127" i="8"/>
  <c r="BB127" i="8"/>
  <c r="BF127" i="8"/>
  <c r="BJ127" i="8"/>
  <c r="BN127" i="8"/>
  <c r="BR127" i="8"/>
  <c r="BV127" i="8"/>
  <c r="BZ127" i="8"/>
  <c r="CD127" i="8"/>
  <c r="CH127" i="8"/>
  <c r="CL127" i="8"/>
  <c r="CP127" i="8"/>
  <c r="CT127" i="8"/>
  <c r="CX127" i="8"/>
  <c r="DB127" i="8"/>
  <c r="DF127" i="8"/>
  <c r="DJ127" i="8"/>
  <c r="DN127" i="8"/>
  <c r="DR127" i="8"/>
  <c r="DV127" i="8"/>
  <c r="DZ127" i="8"/>
  <c r="ED127" i="8"/>
  <c r="EH127" i="8"/>
  <c r="EL127" i="8"/>
  <c r="EP127" i="8"/>
  <c r="ET127" i="8"/>
  <c r="EX127" i="8"/>
  <c r="FB127" i="8"/>
  <c r="FF127" i="8"/>
  <c r="C128" i="8"/>
  <c r="G128" i="8"/>
  <c r="K128" i="8"/>
  <c r="O128" i="8"/>
  <c r="S128" i="8"/>
  <c r="W128" i="8"/>
  <c r="AA128" i="8"/>
  <c r="AE128" i="8"/>
  <c r="AI128" i="8"/>
  <c r="AM128" i="8"/>
  <c r="AQ128" i="8"/>
  <c r="AU128" i="8"/>
  <c r="AY128" i="8"/>
  <c r="BC128" i="8"/>
  <c r="BG128" i="8"/>
  <c r="BK128" i="8"/>
  <c r="BO128" i="8"/>
  <c r="BS128" i="8"/>
  <c r="BW128" i="8"/>
  <c r="CA128" i="8"/>
  <c r="CE128" i="8"/>
  <c r="CI128" i="8"/>
  <c r="CM128" i="8"/>
  <c r="CQ128" i="8"/>
  <c r="CU128" i="8"/>
  <c r="CY128" i="8"/>
  <c r="DC128" i="8"/>
  <c r="DG128" i="8"/>
  <c r="DK128" i="8"/>
  <c r="DO128" i="8"/>
  <c r="DS128" i="8"/>
  <c r="DW128" i="8"/>
  <c r="EA128" i="8"/>
  <c r="EE128" i="8"/>
  <c r="EI128" i="8"/>
  <c r="EM128" i="8"/>
  <c r="EQ128" i="8"/>
  <c r="EU128" i="8"/>
  <c r="EY128" i="8"/>
  <c r="FC128" i="8"/>
  <c r="FG128" i="8"/>
  <c r="FJ135" i="8"/>
  <c r="FF135" i="8"/>
  <c r="FB135" i="8"/>
  <c r="EX135" i="8"/>
  <c r="ET135" i="8"/>
  <c r="EP135" i="8"/>
  <c r="EL135" i="8"/>
  <c r="EH135" i="8"/>
  <c r="ED135" i="8"/>
  <c r="DZ135" i="8"/>
  <c r="DV135" i="8"/>
  <c r="DR135" i="8"/>
  <c r="DN135" i="8"/>
  <c r="DJ135" i="8"/>
  <c r="DF135" i="8"/>
  <c r="DB135" i="8"/>
  <c r="CX135" i="8"/>
  <c r="CT135" i="8"/>
  <c r="CP135" i="8"/>
  <c r="CL135" i="8"/>
  <c r="CH135" i="8"/>
  <c r="CD135" i="8"/>
  <c r="BZ135" i="8"/>
  <c r="BV135" i="8"/>
  <c r="BR135" i="8"/>
  <c r="BN135" i="8"/>
  <c r="BJ135" i="8"/>
  <c r="BF135" i="8"/>
  <c r="BB135" i="8"/>
  <c r="AX135" i="8"/>
  <c r="AT135" i="8"/>
  <c r="AP135" i="8"/>
  <c r="AL135" i="8"/>
  <c r="AH135" i="8"/>
  <c r="AD135" i="8"/>
  <c r="Z135" i="8"/>
  <c r="V135" i="8"/>
  <c r="R135" i="8"/>
  <c r="N135" i="8"/>
  <c r="J135" i="8"/>
  <c r="F135" i="8"/>
  <c r="FI135" i="8"/>
  <c r="FD135" i="8"/>
  <c r="EY135" i="8"/>
  <c r="ES135" i="8"/>
  <c r="EN135" i="8"/>
  <c r="EI135" i="8"/>
  <c r="EC135" i="8"/>
  <c r="DX135" i="8"/>
  <c r="DS135" i="8"/>
  <c r="DM135" i="8"/>
  <c r="DH135" i="8"/>
  <c r="DC135" i="8"/>
  <c r="CW135" i="8"/>
  <c r="CR135" i="8"/>
  <c r="CM135" i="8"/>
  <c r="CG135" i="8"/>
  <c r="CB135" i="8"/>
  <c r="BW135" i="8"/>
  <c r="BQ135" i="8"/>
  <c r="BL135" i="8"/>
  <c r="BG135" i="8"/>
  <c r="BA135" i="8"/>
  <c r="AV135" i="8"/>
  <c r="AQ135" i="8"/>
  <c r="AK135" i="8"/>
  <c r="AF135" i="8"/>
  <c r="AA135" i="8"/>
  <c r="U135" i="8"/>
  <c r="P135" i="8"/>
  <c r="K135" i="8"/>
  <c r="E135" i="8"/>
  <c r="FH135" i="8"/>
  <c r="EW135" i="8"/>
  <c r="EM135" i="8"/>
  <c r="EB135" i="8"/>
  <c r="DQ135" i="8"/>
  <c r="DL135" i="8"/>
  <c r="DA135" i="8"/>
  <c r="CQ135" i="8"/>
  <c r="CF135" i="8"/>
  <c r="BU135" i="8"/>
  <c r="BK135" i="8"/>
  <c r="AZ135" i="8"/>
  <c r="AJ135" i="8"/>
  <c r="Y135" i="8"/>
  <c r="T135" i="8"/>
  <c r="I135" i="8"/>
  <c r="FC135" i="8"/>
  <c r="ER135" i="8"/>
  <c r="EG135" i="8"/>
  <c r="DW135" i="8"/>
  <c r="DG135" i="8"/>
  <c r="CV135" i="8"/>
  <c r="CK135" i="8"/>
  <c r="CA135" i="8"/>
  <c r="BP135" i="8"/>
  <c r="BE135" i="8"/>
  <c r="AU135" i="8"/>
  <c r="AO135" i="8"/>
  <c r="AE135" i="8"/>
  <c r="O135" i="8"/>
  <c r="D135" i="8"/>
  <c r="FG135" i="8"/>
  <c r="EV135" i="8"/>
  <c r="EK135" i="8"/>
  <c r="EA135" i="8"/>
  <c r="DP135" i="8"/>
  <c r="DE135" i="8"/>
  <c r="CU135" i="8"/>
  <c r="CJ135" i="8"/>
  <c r="BY135" i="8"/>
  <c r="BO135" i="8"/>
  <c r="BD135" i="8"/>
  <c r="AS135" i="8"/>
  <c r="AI135" i="8"/>
  <c r="X135" i="8"/>
  <c r="M135" i="8"/>
  <c r="C135" i="8"/>
  <c r="FE135" i="8"/>
  <c r="EU135" i="8"/>
  <c r="EJ135" i="8"/>
  <c r="DY135" i="8"/>
  <c r="DO135" i="8"/>
  <c r="DD135" i="8"/>
  <c r="CS135" i="8"/>
  <c r="CI135" i="8"/>
  <c r="BX135" i="8"/>
  <c r="BM135" i="8"/>
  <c r="BC135" i="8"/>
  <c r="AR135" i="8"/>
  <c r="AG135" i="8"/>
  <c r="W135" i="8"/>
  <c r="L135" i="8"/>
  <c r="FK135" i="8"/>
  <c r="EO135" i="8"/>
  <c r="DT135" i="8"/>
  <c r="CY135" i="8"/>
  <c r="CC135" i="8"/>
  <c r="BH135" i="8"/>
  <c r="AM135" i="8"/>
  <c r="Q135" i="8"/>
  <c r="EQ135" i="8"/>
  <c r="CZ135" i="8"/>
  <c r="BI135" i="8"/>
  <c r="FA135" i="8"/>
  <c r="EF135" i="8"/>
  <c r="DK135" i="8"/>
  <c r="CO135" i="8"/>
  <c r="BT135" i="8"/>
  <c r="AY135" i="8"/>
  <c r="AC135" i="8"/>
  <c r="H135" i="8"/>
  <c r="FL135" i="8"/>
  <c r="DU135" i="8"/>
  <c r="CE135" i="8"/>
  <c r="AN135" i="8"/>
  <c r="S135" i="8"/>
  <c r="EZ135" i="8"/>
  <c r="EE135" i="8"/>
  <c r="DI135" i="8"/>
  <c r="CN135" i="8"/>
  <c r="BS135" i="8"/>
  <c r="AW135" i="8"/>
  <c r="AB135" i="8"/>
  <c r="G135" i="8"/>
  <c r="F131" i="8"/>
  <c r="J131" i="8"/>
  <c r="N131" i="8"/>
  <c r="R131" i="8"/>
  <c r="V131" i="8"/>
  <c r="Z131" i="8"/>
  <c r="AD131" i="8"/>
  <c r="AH131" i="8"/>
  <c r="AL131" i="8"/>
  <c r="AP131" i="8"/>
  <c r="AT131" i="8"/>
  <c r="AX131" i="8"/>
  <c r="BB131" i="8"/>
  <c r="BF131" i="8"/>
  <c r="BJ131" i="8"/>
  <c r="BN131" i="8"/>
  <c r="BR131" i="8"/>
  <c r="BV131" i="8"/>
  <c r="BZ131" i="8"/>
  <c r="CD131" i="8"/>
  <c r="CH131" i="8"/>
  <c r="CL131" i="8"/>
  <c r="CP131" i="8"/>
  <c r="CT131" i="8"/>
  <c r="CX131" i="8"/>
  <c r="DB131" i="8"/>
  <c r="DF131" i="8"/>
  <c r="DJ131" i="8"/>
  <c r="DN131" i="8"/>
  <c r="DR131" i="8"/>
  <c r="DV131" i="8"/>
  <c r="DZ131" i="8"/>
  <c r="ED131" i="8"/>
  <c r="EH131" i="8"/>
  <c r="EL131" i="8"/>
  <c r="EP131" i="8"/>
  <c r="ET131" i="8"/>
  <c r="EX131" i="8"/>
  <c r="FB131" i="8"/>
  <c r="FF131" i="8"/>
  <c r="C132" i="8"/>
  <c r="G132" i="8"/>
  <c r="K132" i="8"/>
  <c r="O132" i="8"/>
  <c r="S132" i="8"/>
  <c r="W132" i="8"/>
  <c r="AA132" i="8"/>
  <c r="AE132" i="8"/>
  <c r="AI132" i="8"/>
  <c r="AM132" i="8"/>
  <c r="AQ132" i="8"/>
  <c r="AU132" i="8"/>
  <c r="AY132" i="8"/>
  <c r="BC132" i="8"/>
  <c r="BG132" i="8"/>
  <c r="BK132" i="8"/>
  <c r="BO132" i="8"/>
  <c r="BS132" i="8"/>
  <c r="BW132" i="8"/>
  <c r="CA132" i="8"/>
  <c r="CE132" i="8"/>
  <c r="CI132" i="8"/>
  <c r="CM132" i="8"/>
  <c r="CQ132" i="8"/>
  <c r="CU132" i="8"/>
  <c r="CY132" i="8"/>
  <c r="DC132" i="8"/>
  <c r="DG132" i="8"/>
  <c r="DK132" i="8"/>
  <c r="DO132" i="8"/>
  <c r="DS132" i="8"/>
  <c r="DW132" i="8"/>
  <c r="EA132" i="8"/>
  <c r="EE132" i="8"/>
  <c r="EI132" i="8"/>
  <c r="EM132" i="8"/>
  <c r="EQ132" i="8"/>
  <c r="EU132" i="8"/>
  <c r="EY132" i="8"/>
  <c r="FC132" i="8"/>
  <c r="FG132" i="8"/>
  <c r="D133" i="8"/>
  <c r="H133" i="8"/>
  <c r="L133" i="8"/>
  <c r="P133" i="8"/>
  <c r="T133" i="8"/>
  <c r="X133" i="8"/>
  <c r="AB133" i="8"/>
  <c r="AF133" i="8"/>
  <c r="AJ133" i="8"/>
  <c r="AP133" i="8"/>
  <c r="AU133" i="8"/>
  <c r="AZ133" i="8"/>
  <c r="BF133" i="8"/>
  <c r="BK133" i="8"/>
  <c r="BP133" i="8"/>
  <c r="BV133" i="8"/>
  <c r="CA133" i="8"/>
  <c r="CF133" i="8"/>
  <c r="CL133" i="8"/>
  <c r="CQ133" i="8"/>
  <c r="CV133" i="8"/>
  <c r="DB133" i="8"/>
  <c r="DG133" i="8"/>
  <c r="DL133" i="8"/>
  <c r="DR133" i="8"/>
  <c r="DW133" i="8"/>
  <c r="EB133" i="8"/>
  <c r="EH133" i="8"/>
  <c r="EM133" i="8"/>
  <c r="ER133" i="8"/>
  <c r="EX133" i="8"/>
  <c r="FC133" i="8"/>
  <c r="FH133" i="8"/>
  <c r="F13" i="9"/>
  <c r="N13" i="9"/>
  <c r="V13" i="9"/>
  <c r="AD13" i="9"/>
  <c r="AL13" i="9"/>
  <c r="AT13" i="9"/>
  <c r="BB13" i="9"/>
  <c r="BJ13" i="9"/>
  <c r="BR13" i="9"/>
  <c r="BZ13" i="9"/>
  <c r="CH13" i="9"/>
  <c r="CP13" i="9"/>
  <c r="CX13" i="9"/>
  <c r="DF13" i="9"/>
  <c r="DN13" i="9"/>
  <c r="DV13" i="9"/>
  <c r="ED13" i="9"/>
  <c r="EL13" i="9"/>
  <c r="ET13" i="9"/>
  <c r="FB13" i="9"/>
  <c r="FJ13" i="9"/>
  <c r="FL15" i="9"/>
  <c r="FH15" i="9"/>
  <c r="FD15" i="9"/>
  <c r="EZ15" i="9"/>
  <c r="EV15" i="9"/>
  <c r="ER15" i="9"/>
  <c r="EN15" i="9"/>
  <c r="EJ15" i="9"/>
  <c r="EF15" i="9"/>
  <c r="EB15" i="9"/>
  <c r="DX15" i="9"/>
  <c r="DT15" i="9"/>
  <c r="DP15" i="9"/>
  <c r="DL15" i="9"/>
  <c r="DH15" i="9"/>
  <c r="DD15" i="9"/>
  <c r="CZ15" i="9"/>
  <c r="CV15" i="9"/>
  <c r="CR15" i="9"/>
  <c r="CN15" i="9"/>
  <c r="CJ15" i="9"/>
  <c r="CF15" i="9"/>
  <c r="CB15" i="9"/>
  <c r="BX15" i="9"/>
  <c r="BT15" i="9"/>
  <c r="BP15" i="9"/>
  <c r="BL15" i="9"/>
  <c r="BH15" i="9"/>
  <c r="BD15" i="9"/>
  <c r="AZ15" i="9"/>
  <c r="AV15" i="9"/>
  <c r="AR15" i="9"/>
  <c r="AN15" i="9"/>
  <c r="AJ15" i="9"/>
  <c r="AF15" i="9"/>
  <c r="AB15" i="9"/>
  <c r="X15" i="9"/>
  <c r="T15" i="9"/>
  <c r="P15" i="9"/>
  <c r="L15" i="9"/>
  <c r="H15" i="9"/>
  <c r="D15" i="9"/>
  <c r="FI15" i="9"/>
  <c r="FC15" i="9"/>
  <c r="EX15" i="9"/>
  <c r="ES15" i="9"/>
  <c r="EM15" i="9"/>
  <c r="EH15" i="9"/>
  <c r="EC15" i="9"/>
  <c r="DW15" i="9"/>
  <c r="DR15" i="9"/>
  <c r="DM15" i="9"/>
  <c r="DG15" i="9"/>
  <c r="DB15" i="9"/>
  <c r="CW15" i="9"/>
  <c r="CQ15" i="9"/>
  <c r="CL15" i="9"/>
  <c r="CG15" i="9"/>
  <c r="CA15" i="9"/>
  <c r="BV15" i="9"/>
  <c r="BQ15" i="9"/>
  <c r="BK15" i="9"/>
  <c r="BF15" i="9"/>
  <c r="BA15" i="9"/>
  <c r="AU15" i="9"/>
  <c r="AP15" i="9"/>
  <c r="AK15" i="9"/>
  <c r="AE15" i="9"/>
  <c r="Z15" i="9"/>
  <c r="U15" i="9"/>
  <c r="O15" i="9"/>
  <c r="J15" i="9"/>
  <c r="E15" i="9"/>
  <c r="FG15" i="9"/>
  <c r="FB15" i="9"/>
  <c r="EW15" i="9"/>
  <c r="EQ15" i="9"/>
  <c r="EL15" i="9"/>
  <c r="EG15" i="9"/>
  <c r="EA15" i="9"/>
  <c r="DV15" i="9"/>
  <c r="DQ15" i="9"/>
  <c r="DK15" i="9"/>
  <c r="DF15" i="9"/>
  <c r="DA15" i="9"/>
  <c r="CU15" i="9"/>
  <c r="CP15" i="9"/>
  <c r="CK15" i="9"/>
  <c r="CE15" i="9"/>
  <c r="BZ15" i="9"/>
  <c r="BU15" i="9"/>
  <c r="BO15" i="9"/>
  <c r="BJ15" i="9"/>
  <c r="BE15" i="9"/>
  <c r="AY15" i="9"/>
  <c r="AT15" i="9"/>
  <c r="AO15" i="9"/>
  <c r="AI15" i="9"/>
  <c r="AD15" i="9"/>
  <c r="Y15" i="9"/>
  <c r="S15" i="9"/>
  <c r="N15" i="9"/>
  <c r="I15" i="9"/>
  <c r="C15" i="9"/>
  <c r="M15" i="9"/>
  <c r="W15" i="9"/>
  <c r="AH15" i="9"/>
  <c r="AS15" i="9"/>
  <c r="BC15" i="9"/>
  <c r="BN15" i="9"/>
  <c r="BY15" i="9"/>
  <c r="CI15" i="9"/>
  <c r="CT15" i="9"/>
  <c r="DE15" i="9"/>
  <c r="DO15" i="9"/>
  <c r="DZ15" i="9"/>
  <c r="EK15" i="9"/>
  <c r="EU15" i="9"/>
  <c r="FF15" i="9"/>
  <c r="E11" i="9"/>
  <c r="I11" i="9"/>
  <c r="M11" i="9"/>
  <c r="Q11" i="9"/>
  <c r="U11" i="9"/>
  <c r="Y11" i="9"/>
  <c r="AC11" i="9"/>
  <c r="AG11" i="9"/>
  <c r="AK11" i="9"/>
  <c r="AO11" i="9"/>
  <c r="AS11" i="9"/>
  <c r="AW11" i="9"/>
  <c r="BA11" i="9"/>
  <c r="BE11" i="9"/>
  <c r="BI11" i="9"/>
  <c r="BM11" i="9"/>
  <c r="BQ11" i="9"/>
  <c r="BU11" i="9"/>
  <c r="BY11" i="9"/>
  <c r="CC11" i="9"/>
  <c r="CG11" i="9"/>
  <c r="CK11" i="9"/>
  <c r="CO11" i="9"/>
  <c r="CS11" i="9"/>
  <c r="CW11" i="9"/>
  <c r="DA11" i="9"/>
  <c r="DE11" i="9"/>
  <c r="DI11" i="9"/>
  <c r="DM11" i="9"/>
  <c r="DQ11" i="9"/>
  <c r="DU11" i="9"/>
  <c r="DY11" i="9"/>
  <c r="EC11" i="9"/>
  <c r="EG11" i="9"/>
  <c r="EK11" i="9"/>
  <c r="EO11" i="9"/>
  <c r="ES11" i="9"/>
  <c r="EW11" i="9"/>
  <c r="FA11" i="9"/>
  <c r="FE11" i="9"/>
  <c r="FI11" i="9"/>
  <c r="F12" i="9"/>
  <c r="J12" i="9"/>
  <c r="N12" i="9"/>
  <c r="R12" i="9"/>
  <c r="V12" i="9"/>
  <c r="Z12" i="9"/>
  <c r="AD12" i="9"/>
  <c r="AH12" i="9"/>
  <c r="AL12" i="9"/>
  <c r="AP12" i="9"/>
  <c r="AT12" i="9"/>
  <c r="AX12" i="9"/>
  <c r="BB12" i="9"/>
  <c r="BF12" i="9"/>
  <c r="BJ12" i="9"/>
  <c r="BN12" i="9"/>
  <c r="BR12" i="9"/>
  <c r="BV12" i="9"/>
  <c r="BZ12" i="9"/>
  <c r="CD12" i="9"/>
  <c r="CH12" i="9"/>
  <c r="CL12" i="9"/>
  <c r="CP12" i="9"/>
  <c r="CT12" i="9"/>
  <c r="CX12" i="9"/>
  <c r="DB12" i="9"/>
  <c r="DF12" i="9"/>
  <c r="DJ12" i="9"/>
  <c r="DN12" i="9"/>
  <c r="DR12" i="9"/>
  <c r="DV12" i="9"/>
  <c r="DZ12" i="9"/>
  <c r="ED12" i="9"/>
  <c r="EH12" i="9"/>
  <c r="EL12" i="9"/>
  <c r="EP12" i="9"/>
  <c r="ET12" i="9"/>
  <c r="EX12" i="9"/>
  <c r="FB12" i="9"/>
  <c r="FF12" i="9"/>
  <c r="FJ12" i="9"/>
  <c r="FI16" i="9"/>
  <c r="FE16" i="9"/>
  <c r="FA16" i="9"/>
  <c r="EW16" i="9"/>
  <c r="ES16" i="9"/>
  <c r="EO16" i="9"/>
  <c r="EK16" i="9"/>
  <c r="EG16" i="9"/>
  <c r="EC16" i="9"/>
  <c r="DY16" i="9"/>
  <c r="DU16" i="9"/>
  <c r="DQ16" i="9"/>
  <c r="DM16" i="9"/>
  <c r="DI16" i="9"/>
  <c r="DE16" i="9"/>
  <c r="DA16" i="9"/>
  <c r="CW16" i="9"/>
  <c r="CS16" i="9"/>
  <c r="CO16" i="9"/>
  <c r="CK16" i="9"/>
  <c r="CG16" i="9"/>
  <c r="CC16" i="9"/>
  <c r="BY16" i="9"/>
  <c r="BU16" i="9"/>
  <c r="BQ16" i="9"/>
  <c r="BM16" i="9"/>
  <c r="BI16" i="9"/>
  <c r="BE16" i="9"/>
  <c r="BA16" i="9"/>
  <c r="AW16" i="9"/>
  <c r="AS16" i="9"/>
  <c r="AO16" i="9"/>
  <c r="AK16" i="9"/>
  <c r="AG16" i="9"/>
  <c r="AC16" i="9"/>
  <c r="Y16" i="9"/>
  <c r="U16" i="9"/>
  <c r="Q16" i="9"/>
  <c r="M16" i="9"/>
  <c r="I16" i="9"/>
  <c r="E16" i="9"/>
  <c r="G16" i="9"/>
  <c r="L16" i="9"/>
  <c r="R16" i="9"/>
  <c r="W16" i="9"/>
  <c r="AB16" i="9"/>
  <c r="AH16" i="9"/>
  <c r="AM16" i="9"/>
  <c r="AR16" i="9"/>
  <c r="AX16" i="9"/>
  <c r="BC16" i="9"/>
  <c r="BH16" i="9"/>
  <c r="BN16" i="9"/>
  <c r="BS16" i="9"/>
  <c r="BX16" i="9"/>
  <c r="CD16" i="9"/>
  <c r="CI16" i="9"/>
  <c r="CN16" i="9"/>
  <c r="CT16" i="9"/>
  <c r="CY16" i="9"/>
  <c r="DD16" i="9"/>
  <c r="DJ16" i="9"/>
  <c r="DO16" i="9"/>
  <c r="DT16" i="9"/>
  <c r="DZ16" i="9"/>
  <c r="EE16" i="9"/>
  <c r="EJ16" i="9"/>
  <c r="EP16" i="9"/>
  <c r="EU16" i="9"/>
  <c r="EZ16" i="9"/>
  <c r="FF16" i="9"/>
  <c r="FK16" i="9"/>
  <c r="FK18" i="9"/>
  <c r="FG18" i="9"/>
  <c r="FC18" i="9"/>
  <c r="EY18" i="9"/>
  <c r="EU18" i="9"/>
  <c r="EQ18" i="9"/>
  <c r="EM18" i="9"/>
  <c r="EI18" i="9"/>
  <c r="EE18" i="9"/>
  <c r="EA18" i="9"/>
  <c r="DW18" i="9"/>
  <c r="DS18" i="9"/>
  <c r="DO18" i="9"/>
  <c r="DK18" i="9"/>
  <c r="DG18" i="9"/>
  <c r="DC18" i="9"/>
  <c r="CY18" i="9"/>
  <c r="CU18" i="9"/>
  <c r="CQ18" i="9"/>
  <c r="CM18" i="9"/>
  <c r="CI18" i="9"/>
  <c r="CE18" i="9"/>
  <c r="CA18" i="9"/>
  <c r="BW18" i="9"/>
  <c r="BS18" i="9"/>
  <c r="BO18" i="9"/>
  <c r="BK18" i="9"/>
  <c r="BG18" i="9"/>
  <c r="BC18" i="9"/>
  <c r="AY18" i="9"/>
  <c r="AU18" i="9"/>
  <c r="AQ18" i="9"/>
  <c r="AM18" i="9"/>
  <c r="AI18" i="9"/>
  <c r="AE18" i="9"/>
  <c r="AA18" i="9"/>
  <c r="W18" i="9"/>
  <c r="S18" i="9"/>
  <c r="O18" i="9"/>
  <c r="K18" i="9"/>
  <c r="G18" i="9"/>
  <c r="C18" i="9"/>
  <c r="H18" i="9"/>
  <c r="M18" i="9"/>
  <c r="R18" i="9"/>
  <c r="X18" i="9"/>
  <c r="AC18" i="9"/>
  <c r="AH18" i="9"/>
  <c r="AN18" i="9"/>
  <c r="AS18" i="9"/>
  <c r="AX18" i="9"/>
  <c r="BD18" i="9"/>
  <c r="BI18" i="9"/>
  <c r="BN18" i="9"/>
  <c r="BT18" i="9"/>
  <c r="BY18" i="9"/>
  <c r="CD18" i="9"/>
  <c r="CJ18" i="9"/>
  <c r="CO18" i="9"/>
  <c r="CT18" i="9"/>
  <c r="CZ18" i="9"/>
  <c r="DE18" i="9"/>
  <c r="DJ18" i="9"/>
  <c r="DP18" i="9"/>
  <c r="DU18" i="9"/>
  <c r="DZ18" i="9"/>
  <c r="EF18" i="9"/>
  <c r="EK18" i="9"/>
  <c r="EP18" i="9"/>
  <c r="EV18" i="9"/>
  <c r="FA18" i="9"/>
  <c r="FF18" i="9"/>
  <c r="FL18" i="9"/>
  <c r="F19" i="9"/>
  <c r="K19" i="9"/>
  <c r="Q19" i="9"/>
  <c r="V19" i="9"/>
  <c r="AA19" i="9"/>
  <c r="AG19" i="9"/>
  <c r="AL19" i="9"/>
  <c r="AQ19" i="9"/>
  <c r="AW19" i="9"/>
  <c r="BB19" i="9"/>
  <c r="BG19" i="9"/>
  <c r="BM19" i="9"/>
  <c r="BR19" i="9"/>
  <c r="BW19" i="9"/>
  <c r="CC19" i="9"/>
  <c r="CH19" i="9"/>
  <c r="CM19" i="9"/>
  <c r="CS19" i="9"/>
  <c r="CX19" i="9"/>
  <c r="DC19" i="9"/>
  <c r="DI19" i="9"/>
  <c r="DN19" i="9"/>
  <c r="DS19" i="9"/>
  <c r="DY19" i="9"/>
  <c r="ED19" i="9"/>
  <c r="EI19" i="9"/>
  <c r="EO19" i="9"/>
  <c r="ET19" i="9"/>
  <c r="EY19" i="9"/>
  <c r="FE19" i="9"/>
  <c r="E22" i="9"/>
  <c r="J22" i="9"/>
  <c r="P22" i="9"/>
  <c r="U22" i="9"/>
  <c r="Z22" i="9"/>
  <c r="AF22" i="9"/>
  <c r="AK22" i="9"/>
  <c r="AP22" i="9"/>
  <c r="AV22" i="9"/>
  <c r="BA22" i="9"/>
  <c r="BF22" i="9"/>
  <c r="BL22" i="9"/>
  <c r="BQ22" i="9"/>
  <c r="BV22" i="9"/>
  <c r="CB22" i="9"/>
  <c r="CG22" i="9"/>
  <c r="CL22" i="9"/>
  <c r="CR22" i="9"/>
  <c r="CW22" i="9"/>
  <c r="DB22" i="9"/>
  <c r="DH22" i="9"/>
  <c r="DM22" i="9"/>
  <c r="DR22" i="9"/>
  <c r="DX22" i="9"/>
  <c r="EC22" i="9"/>
  <c r="EH22" i="9"/>
  <c r="EN22" i="9"/>
  <c r="ES22" i="9"/>
  <c r="EX22" i="9"/>
  <c r="FD22" i="9"/>
  <c r="FI22" i="9"/>
  <c r="C23" i="9"/>
  <c r="I23" i="9"/>
  <c r="N23" i="9"/>
  <c r="S23" i="9"/>
  <c r="Y23" i="9"/>
  <c r="AD23" i="9"/>
  <c r="AI23" i="9"/>
  <c r="AO23" i="9"/>
  <c r="AT23" i="9"/>
  <c r="AY23" i="9"/>
  <c r="BE23" i="9"/>
  <c r="BJ23" i="9"/>
  <c r="BO23" i="9"/>
  <c r="BU23" i="9"/>
  <c r="BZ23" i="9"/>
  <c r="CE23" i="9"/>
  <c r="CK23" i="9"/>
  <c r="CP23" i="9"/>
  <c r="CU23" i="9"/>
  <c r="DA23" i="9"/>
  <c r="DF23" i="9"/>
  <c r="DK23" i="9"/>
  <c r="DQ23" i="9"/>
  <c r="DV23" i="9"/>
  <c r="EA23" i="9"/>
  <c r="EG23" i="9"/>
  <c r="EL23" i="9"/>
  <c r="EQ23" i="9"/>
  <c r="EW23" i="9"/>
  <c r="FB23" i="9"/>
  <c r="FG23" i="9"/>
  <c r="FI24" i="9"/>
  <c r="FE24" i="9"/>
  <c r="FA24" i="9"/>
  <c r="EW24" i="9"/>
  <c r="ES24" i="9"/>
  <c r="EO24" i="9"/>
  <c r="EK24" i="9"/>
  <c r="EG24" i="9"/>
  <c r="EC24" i="9"/>
  <c r="DY24" i="9"/>
  <c r="DU24" i="9"/>
  <c r="DQ24" i="9"/>
  <c r="DM24" i="9"/>
  <c r="DI24" i="9"/>
  <c r="DE24" i="9"/>
  <c r="DA24" i="9"/>
  <c r="CW24" i="9"/>
  <c r="CS24" i="9"/>
  <c r="CO24" i="9"/>
  <c r="CK24" i="9"/>
  <c r="CG24" i="9"/>
  <c r="CC24" i="9"/>
  <c r="BY24" i="9"/>
  <c r="BU24" i="9"/>
  <c r="BQ24" i="9"/>
  <c r="BM24" i="9"/>
  <c r="BI24" i="9"/>
  <c r="BE24" i="9"/>
  <c r="BA24" i="9"/>
  <c r="AW24" i="9"/>
  <c r="AS24" i="9"/>
  <c r="AO24" i="9"/>
  <c r="AK24" i="9"/>
  <c r="AG24" i="9"/>
  <c r="AC24" i="9"/>
  <c r="Y24" i="9"/>
  <c r="U24" i="9"/>
  <c r="Q24" i="9"/>
  <c r="M24" i="9"/>
  <c r="I24" i="9"/>
  <c r="E24" i="9"/>
  <c r="G24" i="9"/>
  <c r="L24" i="9"/>
  <c r="R24" i="9"/>
  <c r="W24" i="9"/>
  <c r="AB24" i="9"/>
  <c r="AH24" i="9"/>
  <c r="AM24" i="9"/>
  <c r="AR24" i="9"/>
  <c r="AX24" i="9"/>
  <c r="BC24" i="9"/>
  <c r="BH24" i="9"/>
  <c r="BN24" i="9"/>
  <c r="BS24" i="9"/>
  <c r="BX24" i="9"/>
  <c r="CD24" i="9"/>
  <c r="CI24" i="9"/>
  <c r="CN24" i="9"/>
  <c r="CT24" i="9"/>
  <c r="CY24" i="9"/>
  <c r="DD24" i="9"/>
  <c r="DJ24" i="9"/>
  <c r="DO24" i="9"/>
  <c r="DT24" i="9"/>
  <c r="DZ24" i="9"/>
  <c r="EE24" i="9"/>
  <c r="EJ24" i="9"/>
  <c r="EP24" i="9"/>
  <c r="EU24" i="9"/>
  <c r="EZ24" i="9"/>
  <c r="FF24" i="9"/>
  <c r="FK24" i="9"/>
  <c r="FK26" i="9"/>
  <c r="FG26" i="9"/>
  <c r="FC26" i="9"/>
  <c r="EY26" i="9"/>
  <c r="EU26" i="9"/>
  <c r="EQ26" i="9"/>
  <c r="EM26" i="9"/>
  <c r="EI26" i="9"/>
  <c r="EE26" i="9"/>
  <c r="EA26" i="9"/>
  <c r="DW26" i="9"/>
  <c r="DS26" i="9"/>
  <c r="DO26" i="9"/>
  <c r="DK26" i="9"/>
  <c r="DG26" i="9"/>
  <c r="DC26" i="9"/>
  <c r="CY26" i="9"/>
  <c r="CU26" i="9"/>
  <c r="CQ26" i="9"/>
  <c r="CM26" i="9"/>
  <c r="CI26" i="9"/>
  <c r="CE26" i="9"/>
  <c r="CA26" i="9"/>
  <c r="BW26" i="9"/>
  <c r="BS26" i="9"/>
  <c r="BO26" i="9"/>
  <c r="BK26" i="9"/>
  <c r="BG26" i="9"/>
  <c r="BC26" i="9"/>
  <c r="AY26" i="9"/>
  <c r="AU26" i="9"/>
  <c r="AQ26" i="9"/>
  <c r="AM26" i="9"/>
  <c r="AI26" i="9"/>
  <c r="AE26" i="9"/>
  <c r="AA26" i="9"/>
  <c r="W26" i="9"/>
  <c r="S26" i="9"/>
  <c r="O26" i="9"/>
  <c r="K26" i="9"/>
  <c r="G26" i="9"/>
  <c r="C26" i="9"/>
  <c r="FI26" i="9"/>
  <c r="FD26" i="9"/>
  <c r="EX26" i="9"/>
  <c r="ES26" i="9"/>
  <c r="EN26" i="9"/>
  <c r="EH26" i="9"/>
  <c r="EC26" i="9"/>
  <c r="DX26" i="9"/>
  <c r="DR26" i="9"/>
  <c r="DM26" i="9"/>
  <c r="DH26" i="9"/>
  <c r="DB26" i="9"/>
  <c r="CW26" i="9"/>
  <c r="CR26" i="9"/>
  <c r="CL26" i="9"/>
  <c r="CG26" i="9"/>
  <c r="CB26" i="9"/>
  <c r="BV26" i="9"/>
  <c r="BQ26" i="9"/>
  <c r="BL26" i="9"/>
  <c r="BF26" i="9"/>
  <c r="BA26" i="9"/>
  <c r="AV26" i="9"/>
  <c r="AP26" i="9"/>
  <c r="AK26" i="9"/>
  <c r="AF26" i="9"/>
  <c r="Z26" i="9"/>
  <c r="U26" i="9"/>
  <c r="P26" i="9"/>
  <c r="J26" i="9"/>
  <c r="E26" i="9"/>
  <c r="I26" i="9"/>
  <c r="Q26" i="9"/>
  <c r="X26" i="9"/>
  <c r="AD26" i="9"/>
  <c r="AL26" i="9"/>
  <c r="AS26" i="9"/>
  <c r="AZ26" i="9"/>
  <c r="BH26" i="9"/>
  <c r="BN26" i="9"/>
  <c r="BU26" i="9"/>
  <c r="CC26" i="9"/>
  <c r="CJ26" i="9"/>
  <c r="CP26" i="9"/>
  <c r="CX26" i="9"/>
  <c r="DE26" i="9"/>
  <c r="DL26" i="9"/>
  <c r="DT26" i="9"/>
  <c r="DZ26" i="9"/>
  <c r="EG26" i="9"/>
  <c r="EO26" i="9"/>
  <c r="EV26" i="9"/>
  <c r="FB26" i="9"/>
  <c r="FJ26" i="9"/>
  <c r="F27" i="9"/>
  <c r="M27" i="9"/>
  <c r="U27" i="9"/>
  <c r="AA27" i="9"/>
  <c r="AH27" i="9"/>
  <c r="AP27" i="9"/>
  <c r="AW27" i="9"/>
  <c r="BC27" i="9"/>
  <c r="BK27" i="9"/>
  <c r="BR27" i="9"/>
  <c r="BY27" i="9"/>
  <c r="CG27" i="9"/>
  <c r="CM27" i="9"/>
  <c r="CT27" i="9"/>
  <c r="DB27" i="9"/>
  <c r="DI27" i="9"/>
  <c r="DO27" i="9"/>
  <c r="DW27" i="9"/>
  <c r="ED27" i="9"/>
  <c r="EK27" i="9"/>
  <c r="ES27" i="9"/>
  <c r="EY27" i="9"/>
  <c r="FF27" i="9"/>
  <c r="C31" i="9"/>
  <c r="J31" i="9"/>
  <c r="R31" i="9"/>
  <c r="Y31" i="9"/>
  <c r="AE31" i="9"/>
  <c r="AM31" i="9"/>
  <c r="AT31" i="9"/>
  <c r="BA31" i="9"/>
  <c r="BI31" i="9"/>
  <c r="BO31" i="9"/>
  <c r="BV31" i="9"/>
  <c r="CD31" i="9"/>
  <c r="CK31" i="9"/>
  <c r="CQ31" i="9"/>
  <c r="CY31" i="9"/>
  <c r="DF31" i="9"/>
  <c r="DM31" i="9"/>
  <c r="DU31" i="9"/>
  <c r="EA31" i="9"/>
  <c r="EH31" i="9"/>
  <c r="EP31" i="9"/>
  <c r="EW31" i="9"/>
  <c r="FC31" i="9"/>
  <c r="FK31" i="9"/>
  <c r="G32" i="9"/>
  <c r="N32" i="9"/>
  <c r="V32" i="9"/>
  <c r="AB32" i="9"/>
  <c r="AI32" i="9"/>
  <c r="AQ32" i="9"/>
  <c r="AX32" i="9"/>
  <c r="BD32" i="9"/>
  <c r="BL32" i="9"/>
  <c r="BS32" i="9"/>
  <c r="BZ32" i="9"/>
  <c r="CH32" i="9"/>
  <c r="CN32" i="9"/>
  <c r="CU32" i="9"/>
  <c r="DC32" i="9"/>
  <c r="DJ32" i="9"/>
  <c r="DP32" i="9"/>
  <c r="DX32" i="9"/>
  <c r="EE32" i="9"/>
  <c r="EL32" i="9"/>
  <c r="ET32" i="9"/>
  <c r="EZ32" i="9"/>
  <c r="F34" i="9"/>
  <c r="M34" i="9"/>
  <c r="T34" i="9"/>
  <c r="AB34" i="9"/>
  <c r="AH34" i="9"/>
  <c r="AO34" i="9"/>
  <c r="AW34" i="9"/>
  <c r="BD34" i="9"/>
  <c r="BJ34" i="9"/>
  <c r="BR34" i="9"/>
  <c r="BY34" i="9"/>
  <c r="CF34" i="9"/>
  <c r="CN34" i="9"/>
  <c r="CT34" i="9"/>
  <c r="DA34" i="9"/>
  <c r="DI34" i="9"/>
  <c r="DP34" i="9"/>
  <c r="DV34" i="9"/>
  <c r="ED34" i="9"/>
  <c r="EK34" i="9"/>
  <c r="ER34" i="9"/>
  <c r="EZ34" i="9"/>
  <c r="FF34" i="9"/>
  <c r="FL35" i="9"/>
  <c r="FH35" i="9"/>
  <c r="FD35" i="9"/>
  <c r="EZ35" i="9"/>
  <c r="EV35" i="9"/>
  <c r="ER35" i="9"/>
  <c r="EN35" i="9"/>
  <c r="EJ35" i="9"/>
  <c r="EF35" i="9"/>
  <c r="EB35" i="9"/>
  <c r="DX35" i="9"/>
  <c r="DT35" i="9"/>
  <c r="DP35" i="9"/>
  <c r="DL35" i="9"/>
  <c r="DH35" i="9"/>
  <c r="DD35" i="9"/>
  <c r="CZ35" i="9"/>
  <c r="CV35" i="9"/>
  <c r="CR35" i="9"/>
  <c r="CN35" i="9"/>
  <c r="CJ35" i="9"/>
  <c r="CF35" i="9"/>
  <c r="CB35" i="9"/>
  <c r="BX35" i="9"/>
  <c r="BT35" i="9"/>
  <c r="BP35" i="9"/>
  <c r="BL35" i="9"/>
  <c r="BH35" i="9"/>
  <c r="BD35" i="9"/>
  <c r="AZ35" i="9"/>
  <c r="AV35" i="9"/>
  <c r="AR35" i="9"/>
  <c r="AN35" i="9"/>
  <c r="AJ35" i="9"/>
  <c r="AF35" i="9"/>
  <c r="AB35" i="9"/>
  <c r="X35" i="9"/>
  <c r="T35" i="9"/>
  <c r="P35" i="9"/>
  <c r="L35" i="9"/>
  <c r="H35" i="9"/>
  <c r="D35" i="9"/>
  <c r="FG35" i="9"/>
  <c r="FB35" i="9"/>
  <c r="EW35" i="9"/>
  <c r="EQ35" i="9"/>
  <c r="EL35" i="9"/>
  <c r="EG35" i="9"/>
  <c r="EA35" i="9"/>
  <c r="DV35" i="9"/>
  <c r="DQ35" i="9"/>
  <c r="DK35" i="9"/>
  <c r="DF35" i="9"/>
  <c r="DA35" i="9"/>
  <c r="CU35" i="9"/>
  <c r="CP35" i="9"/>
  <c r="CK35" i="9"/>
  <c r="CE35" i="9"/>
  <c r="BZ35" i="9"/>
  <c r="BU35" i="9"/>
  <c r="BO35" i="9"/>
  <c r="BJ35" i="9"/>
  <c r="BE35" i="9"/>
  <c r="AY35" i="9"/>
  <c r="AT35" i="9"/>
  <c r="AO35" i="9"/>
  <c r="AI35" i="9"/>
  <c r="AD35" i="9"/>
  <c r="Y35" i="9"/>
  <c r="S35" i="9"/>
  <c r="N35" i="9"/>
  <c r="I35" i="9"/>
  <c r="C35" i="9"/>
  <c r="J35" i="9"/>
  <c r="Q35" i="9"/>
  <c r="W35" i="9"/>
  <c r="AE35" i="9"/>
  <c r="AL35" i="9"/>
  <c r="AS35" i="9"/>
  <c r="BA35" i="9"/>
  <c r="BG35" i="9"/>
  <c r="BN35" i="9"/>
  <c r="BV35" i="9"/>
  <c r="CC35" i="9"/>
  <c r="CI35" i="9"/>
  <c r="CQ35" i="9"/>
  <c r="CX35" i="9"/>
  <c r="DE35" i="9"/>
  <c r="DM35" i="9"/>
  <c r="DS35" i="9"/>
  <c r="DZ35" i="9"/>
  <c r="EH35" i="9"/>
  <c r="EO35" i="9"/>
  <c r="EU35" i="9"/>
  <c r="FC35" i="9"/>
  <c r="FJ35" i="9"/>
  <c r="G39" i="9"/>
  <c r="N39" i="9"/>
  <c r="U39" i="9"/>
  <c r="AC39" i="9"/>
  <c r="AI39" i="9"/>
  <c r="AP39" i="9"/>
  <c r="AX39" i="9"/>
  <c r="BE39" i="9"/>
  <c r="BK39" i="9"/>
  <c r="BS39" i="9"/>
  <c r="BZ39" i="9"/>
  <c r="CG39" i="9"/>
  <c r="CO39" i="9"/>
  <c r="CU39" i="9"/>
  <c r="DB39" i="9"/>
  <c r="DJ39" i="9"/>
  <c r="DQ39" i="9"/>
  <c r="DW39" i="9"/>
  <c r="EE39" i="9"/>
  <c r="EL39" i="9"/>
  <c r="ES39" i="9"/>
  <c r="FA39" i="9"/>
  <c r="C40" i="9"/>
  <c r="K40" i="9"/>
  <c r="R40" i="9"/>
  <c r="X40" i="9"/>
  <c r="AF40" i="9"/>
  <c r="AM40" i="9"/>
  <c r="AV40" i="9"/>
  <c r="BG40" i="9"/>
  <c r="BR40" i="9"/>
  <c r="CB40" i="9"/>
  <c r="CM40" i="9"/>
  <c r="CX40" i="9"/>
  <c r="DH40" i="9"/>
  <c r="DS40" i="9"/>
  <c r="ED40" i="9"/>
  <c r="EN40" i="9"/>
  <c r="EY40" i="9"/>
  <c r="FJ40" i="9"/>
  <c r="AK43" i="9"/>
  <c r="AU43" i="9"/>
  <c r="BF43" i="9"/>
  <c r="BQ43" i="9"/>
  <c r="CA43" i="9"/>
  <c r="CL43" i="9"/>
  <c r="CW43" i="9"/>
  <c r="DG43" i="9"/>
  <c r="DR43" i="9"/>
  <c r="EC43" i="9"/>
  <c r="EM43" i="9"/>
  <c r="EX43" i="9"/>
  <c r="FI43" i="9"/>
  <c r="F11" i="9"/>
  <c r="J11" i="9"/>
  <c r="N11" i="9"/>
  <c r="R11" i="9"/>
  <c r="V11" i="9"/>
  <c r="Z11" i="9"/>
  <c r="AD11" i="9"/>
  <c r="AH11" i="9"/>
  <c r="AL11" i="9"/>
  <c r="AP11" i="9"/>
  <c r="AT11" i="9"/>
  <c r="AX11" i="9"/>
  <c r="BB11" i="9"/>
  <c r="BF11" i="9"/>
  <c r="BJ11" i="9"/>
  <c r="BN11" i="9"/>
  <c r="BR11" i="9"/>
  <c r="BV11" i="9"/>
  <c r="BZ11" i="9"/>
  <c r="CD11" i="9"/>
  <c r="CH11" i="9"/>
  <c r="CL11" i="9"/>
  <c r="CP11" i="9"/>
  <c r="CT11" i="9"/>
  <c r="CX11" i="9"/>
  <c r="DB11" i="9"/>
  <c r="DF11" i="9"/>
  <c r="DJ11" i="9"/>
  <c r="DN11" i="9"/>
  <c r="DR11" i="9"/>
  <c r="DV11" i="9"/>
  <c r="DZ11" i="9"/>
  <c r="ED11" i="9"/>
  <c r="EH11" i="9"/>
  <c r="EL11" i="9"/>
  <c r="EP11" i="9"/>
  <c r="ET11" i="9"/>
  <c r="EX11" i="9"/>
  <c r="FB11" i="9"/>
  <c r="FF11" i="9"/>
  <c r="C12" i="9"/>
  <c r="G12" i="9"/>
  <c r="K12" i="9"/>
  <c r="O12" i="9"/>
  <c r="S12" i="9"/>
  <c r="W12" i="9"/>
  <c r="AA12" i="9"/>
  <c r="AE12" i="9"/>
  <c r="AI12" i="9"/>
  <c r="AM12" i="9"/>
  <c r="AQ12" i="9"/>
  <c r="AU12" i="9"/>
  <c r="AY12" i="9"/>
  <c r="BC12" i="9"/>
  <c r="BG12" i="9"/>
  <c r="BK12" i="9"/>
  <c r="BO12" i="9"/>
  <c r="BS12" i="9"/>
  <c r="BW12" i="9"/>
  <c r="CA12" i="9"/>
  <c r="CE12" i="9"/>
  <c r="CI12" i="9"/>
  <c r="CM12" i="9"/>
  <c r="CQ12" i="9"/>
  <c r="CU12" i="9"/>
  <c r="CY12" i="9"/>
  <c r="DC12" i="9"/>
  <c r="DG12" i="9"/>
  <c r="DK12" i="9"/>
  <c r="DO12" i="9"/>
  <c r="DS12" i="9"/>
  <c r="DW12" i="9"/>
  <c r="EA12" i="9"/>
  <c r="EE12" i="9"/>
  <c r="EI12" i="9"/>
  <c r="EM12" i="9"/>
  <c r="EQ12" i="9"/>
  <c r="EU12" i="9"/>
  <c r="EY12" i="9"/>
  <c r="FC12" i="9"/>
  <c r="FG12" i="9"/>
  <c r="C16" i="9"/>
  <c r="H16" i="9"/>
  <c r="N16" i="9"/>
  <c r="S16" i="9"/>
  <c r="X16" i="9"/>
  <c r="AD16" i="9"/>
  <c r="AI16" i="9"/>
  <c r="AN16" i="9"/>
  <c r="AT16" i="9"/>
  <c r="AY16" i="9"/>
  <c r="BD16" i="9"/>
  <c r="BJ16" i="9"/>
  <c r="BO16" i="9"/>
  <c r="BT16" i="9"/>
  <c r="BZ16" i="9"/>
  <c r="CE16" i="9"/>
  <c r="CJ16" i="9"/>
  <c r="CP16" i="9"/>
  <c r="CU16" i="9"/>
  <c r="CZ16" i="9"/>
  <c r="DF16" i="9"/>
  <c r="DK16" i="9"/>
  <c r="DP16" i="9"/>
  <c r="DV16" i="9"/>
  <c r="EA16" i="9"/>
  <c r="EF16" i="9"/>
  <c r="EL16" i="9"/>
  <c r="EQ16" i="9"/>
  <c r="EV16" i="9"/>
  <c r="FB16" i="9"/>
  <c r="FG16" i="9"/>
  <c r="FL16" i="9"/>
  <c r="D18" i="9"/>
  <c r="I18" i="9"/>
  <c r="N18" i="9"/>
  <c r="T18" i="9"/>
  <c r="Y18" i="9"/>
  <c r="AD18" i="9"/>
  <c r="AJ18" i="9"/>
  <c r="AO18" i="9"/>
  <c r="AT18" i="9"/>
  <c r="AZ18" i="9"/>
  <c r="BE18" i="9"/>
  <c r="BJ18" i="9"/>
  <c r="BP18" i="9"/>
  <c r="BU18" i="9"/>
  <c r="BZ18" i="9"/>
  <c r="CF18" i="9"/>
  <c r="CK18" i="9"/>
  <c r="CP18" i="9"/>
  <c r="CV18" i="9"/>
  <c r="DA18" i="9"/>
  <c r="DF18" i="9"/>
  <c r="DL18" i="9"/>
  <c r="DQ18" i="9"/>
  <c r="DV18" i="9"/>
  <c r="EB18" i="9"/>
  <c r="EG18" i="9"/>
  <c r="EL18" i="9"/>
  <c r="ER18" i="9"/>
  <c r="EW18" i="9"/>
  <c r="FB18" i="9"/>
  <c r="FH18" i="9"/>
  <c r="FL19" i="9"/>
  <c r="FH19" i="9"/>
  <c r="FD19" i="9"/>
  <c r="EZ19" i="9"/>
  <c r="EV19" i="9"/>
  <c r="ER19" i="9"/>
  <c r="EN19" i="9"/>
  <c r="EJ19" i="9"/>
  <c r="EF19" i="9"/>
  <c r="EB19" i="9"/>
  <c r="DX19" i="9"/>
  <c r="DT19" i="9"/>
  <c r="DP19" i="9"/>
  <c r="DL19" i="9"/>
  <c r="DH19" i="9"/>
  <c r="DD19" i="9"/>
  <c r="CZ19" i="9"/>
  <c r="CV19" i="9"/>
  <c r="CR19" i="9"/>
  <c r="CN19" i="9"/>
  <c r="CJ19" i="9"/>
  <c r="CF19" i="9"/>
  <c r="CB19" i="9"/>
  <c r="BX19" i="9"/>
  <c r="BT19" i="9"/>
  <c r="BP19" i="9"/>
  <c r="BL19" i="9"/>
  <c r="BH19" i="9"/>
  <c r="BD19" i="9"/>
  <c r="AZ19" i="9"/>
  <c r="AV19" i="9"/>
  <c r="AR19" i="9"/>
  <c r="AN19" i="9"/>
  <c r="AJ19" i="9"/>
  <c r="AF19" i="9"/>
  <c r="AB19" i="9"/>
  <c r="X19" i="9"/>
  <c r="T19" i="9"/>
  <c r="P19" i="9"/>
  <c r="L19" i="9"/>
  <c r="H19" i="9"/>
  <c r="D19" i="9"/>
  <c r="G19" i="9"/>
  <c r="M19" i="9"/>
  <c r="R19" i="9"/>
  <c r="W19" i="9"/>
  <c r="AC19" i="9"/>
  <c r="AH19" i="9"/>
  <c r="AM19" i="9"/>
  <c r="AS19" i="9"/>
  <c r="AX19" i="9"/>
  <c r="BC19" i="9"/>
  <c r="BI19" i="9"/>
  <c r="BN19" i="9"/>
  <c r="BS19" i="9"/>
  <c r="BY19" i="9"/>
  <c r="CD19" i="9"/>
  <c r="CI19" i="9"/>
  <c r="CO19" i="9"/>
  <c r="CT19" i="9"/>
  <c r="CY19" i="9"/>
  <c r="DE19" i="9"/>
  <c r="DJ19" i="9"/>
  <c r="DO19" i="9"/>
  <c r="DU19" i="9"/>
  <c r="DZ19" i="9"/>
  <c r="EE19" i="9"/>
  <c r="EK19" i="9"/>
  <c r="EP19" i="9"/>
  <c r="EU19" i="9"/>
  <c r="FA19" i="9"/>
  <c r="FF19" i="9"/>
  <c r="FK19" i="9"/>
  <c r="F22" i="9"/>
  <c r="L22" i="9"/>
  <c r="Q22" i="9"/>
  <c r="V22" i="9"/>
  <c r="AB22" i="9"/>
  <c r="AG22" i="9"/>
  <c r="AL22" i="9"/>
  <c r="AR22" i="9"/>
  <c r="AW22" i="9"/>
  <c r="BB22" i="9"/>
  <c r="BH22" i="9"/>
  <c r="BM22" i="9"/>
  <c r="BR22" i="9"/>
  <c r="BX22" i="9"/>
  <c r="CC22" i="9"/>
  <c r="CH22" i="9"/>
  <c r="CN22" i="9"/>
  <c r="CS22" i="9"/>
  <c r="CX22" i="9"/>
  <c r="DD22" i="9"/>
  <c r="DI22" i="9"/>
  <c r="DN22" i="9"/>
  <c r="DT22" i="9"/>
  <c r="DY22" i="9"/>
  <c r="ED22" i="9"/>
  <c r="EJ22" i="9"/>
  <c r="EO22" i="9"/>
  <c r="ET22" i="9"/>
  <c r="EZ22" i="9"/>
  <c r="FE22" i="9"/>
  <c r="E23" i="9"/>
  <c r="J23" i="9"/>
  <c r="O23" i="9"/>
  <c r="U23" i="9"/>
  <c r="Z23" i="9"/>
  <c r="AE23" i="9"/>
  <c r="AK23" i="9"/>
  <c r="AP23" i="9"/>
  <c r="AU23" i="9"/>
  <c r="BA23" i="9"/>
  <c r="BF23" i="9"/>
  <c r="BK23" i="9"/>
  <c r="BQ23" i="9"/>
  <c r="BV23" i="9"/>
  <c r="CA23" i="9"/>
  <c r="CG23" i="9"/>
  <c r="CL23" i="9"/>
  <c r="CQ23" i="9"/>
  <c r="CW23" i="9"/>
  <c r="DB23" i="9"/>
  <c r="DG23" i="9"/>
  <c r="DM23" i="9"/>
  <c r="DR23" i="9"/>
  <c r="DW23" i="9"/>
  <c r="EC23" i="9"/>
  <c r="EH23" i="9"/>
  <c r="EM23" i="9"/>
  <c r="ES23" i="9"/>
  <c r="EX23" i="9"/>
  <c r="FC23" i="9"/>
  <c r="G27" i="9"/>
  <c r="O27" i="9"/>
  <c r="V27" i="9"/>
  <c r="AC27" i="9"/>
  <c r="AK27" i="9"/>
  <c r="AQ27" i="9"/>
  <c r="AX27" i="9"/>
  <c r="BF27" i="9"/>
  <c r="BM27" i="9"/>
  <c r="BS27" i="9"/>
  <c r="CA27" i="9"/>
  <c r="CH27" i="9"/>
  <c r="CO27" i="9"/>
  <c r="CW27" i="9"/>
  <c r="DC27" i="9"/>
  <c r="DJ27" i="9"/>
  <c r="DR27" i="9"/>
  <c r="DY27" i="9"/>
  <c r="EE27" i="9"/>
  <c r="EM27" i="9"/>
  <c r="ET27" i="9"/>
  <c r="FA27" i="9"/>
  <c r="E31" i="9"/>
  <c r="M31" i="9"/>
  <c r="S31" i="9"/>
  <c r="Z31" i="9"/>
  <c r="AH31" i="9"/>
  <c r="AO31" i="9"/>
  <c r="AU31" i="9"/>
  <c r="BC31" i="9"/>
  <c r="BJ31" i="9"/>
  <c r="BQ31" i="9"/>
  <c r="BY31" i="9"/>
  <c r="CE31" i="9"/>
  <c r="CL31" i="9"/>
  <c r="CT31" i="9"/>
  <c r="DA31" i="9"/>
  <c r="DG31" i="9"/>
  <c r="DO31" i="9"/>
  <c r="DV31" i="9"/>
  <c r="EC31" i="9"/>
  <c r="EK31" i="9"/>
  <c r="EQ31" i="9"/>
  <c r="EX31" i="9"/>
  <c r="FI32" i="9"/>
  <c r="FE32" i="9"/>
  <c r="FA32" i="9"/>
  <c r="EW32" i="9"/>
  <c r="ES32" i="9"/>
  <c r="EO32" i="9"/>
  <c r="EK32" i="9"/>
  <c r="EG32" i="9"/>
  <c r="EC32" i="9"/>
  <c r="DY32" i="9"/>
  <c r="DU32" i="9"/>
  <c r="DQ32" i="9"/>
  <c r="DM32" i="9"/>
  <c r="DI32" i="9"/>
  <c r="DE32" i="9"/>
  <c r="DA32" i="9"/>
  <c r="CW32" i="9"/>
  <c r="CS32" i="9"/>
  <c r="CO32" i="9"/>
  <c r="CK32" i="9"/>
  <c r="CG32" i="9"/>
  <c r="CC32" i="9"/>
  <c r="BY32" i="9"/>
  <c r="BU32" i="9"/>
  <c r="BQ32" i="9"/>
  <c r="BM32" i="9"/>
  <c r="BI32" i="9"/>
  <c r="BE32" i="9"/>
  <c r="BA32" i="9"/>
  <c r="AW32" i="9"/>
  <c r="AS32" i="9"/>
  <c r="AO32" i="9"/>
  <c r="AK32" i="9"/>
  <c r="AG32" i="9"/>
  <c r="AC32" i="9"/>
  <c r="Y32" i="9"/>
  <c r="U32" i="9"/>
  <c r="Q32" i="9"/>
  <c r="M32" i="9"/>
  <c r="I32" i="9"/>
  <c r="E32" i="9"/>
  <c r="FH32" i="9"/>
  <c r="FC32" i="9"/>
  <c r="EX32" i="9"/>
  <c r="ER32" i="9"/>
  <c r="EM32" i="9"/>
  <c r="EH32" i="9"/>
  <c r="EB32" i="9"/>
  <c r="DW32" i="9"/>
  <c r="DR32" i="9"/>
  <c r="DL32" i="9"/>
  <c r="DG32" i="9"/>
  <c r="DB32" i="9"/>
  <c r="CV32" i="9"/>
  <c r="CQ32" i="9"/>
  <c r="CL32" i="9"/>
  <c r="CF32" i="9"/>
  <c r="CA32" i="9"/>
  <c r="BV32" i="9"/>
  <c r="BP32" i="9"/>
  <c r="BK32" i="9"/>
  <c r="BF32" i="9"/>
  <c r="AZ32" i="9"/>
  <c r="AU32" i="9"/>
  <c r="AP32" i="9"/>
  <c r="AJ32" i="9"/>
  <c r="AE32" i="9"/>
  <c r="Z32" i="9"/>
  <c r="T32" i="9"/>
  <c r="O32" i="9"/>
  <c r="J32" i="9"/>
  <c r="D32" i="9"/>
  <c r="H32" i="9"/>
  <c r="P32" i="9"/>
  <c r="W32" i="9"/>
  <c r="AD32" i="9"/>
  <c r="AL32" i="9"/>
  <c r="AR32" i="9"/>
  <c r="AY32" i="9"/>
  <c r="BG32" i="9"/>
  <c r="BN32" i="9"/>
  <c r="BT32" i="9"/>
  <c r="CB32" i="9"/>
  <c r="CI32" i="9"/>
  <c r="CP32" i="9"/>
  <c r="CX32" i="9"/>
  <c r="DD32" i="9"/>
  <c r="DK32" i="9"/>
  <c r="DS32" i="9"/>
  <c r="DZ32" i="9"/>
  <c r="EF32" i="9"/>
  <c r="EN32" i="9"/>
  <c r="EU32" i="9"/>
  <c r="FB32" i="9"/>
  <c r="FJ32" i="9"/>
  <c r="H34" i="9"/>
  <c r="N34" i="9"/>
  <c r="V34" i="9"/>
  <c r="AC34" i="9"/>
  <c r="AJ34" i="9"/>
  <c r="AR34" i="9"/>
  <c r="AX34" i="9"/>
  <c r="BE34" i="9"/>
  <c r="BM34" i="9"/>
  <c r="BT34" i="9"/>
  <c r="BZ34" i="9"/>
  <c r="CH34" i="9"/>
  <c r="CO34" i="9"/>
  <c r="CV34" i="9"/>
  <c r="DD34" i="9"/>
  <c r="DJ34" i="9"/>
  <c r="DQ34" i="9"/>
  <c r="DY34" i="9"/>
  <c r="EF34" i="9"/>
  <c r="EL34" i="9"/>
  <c r="ET34" i="9"/>
  <c r="FA34" i="9"/>
  <c r="FL39" i="9"/>
  <c r="FH39" i="9"/>
  <c r="FD39" i="9"/>
  <c r="EZ39" i="9"/>
  <c r="EV39" i="9"/>
  <c r="ER39" i="9"/>
  <c r="EN39" i="9"/>
  <c r="EJ39" i="9"/>
  <c r="EF39" i="9"/>
  <c r="EB39" i="9"/>
  <c r="DX39" i="9"/>
  <c r="DT39" i="9"/>
  <c r="DP39" i="9"/>
  <c r="DL39" i="9"/>
  <c r="DH39" i="9"/>
  <c r="DD39" i="9"/>
  <c r="CZ39" i="9"/>
  <c r="CV39" i="9"/>
  <c r="CR39" i="9"/>
  <c r="CN39" i="9"/>
  <c r="CJ39" i="9"/>
  <c r="CF39" i="9"/>
  <c r="CB39" i="9"/>
  <c r="BX39" i="9"/>
  <c r="BT39" i="9"/>
  <c r="BP39" i="9"/>
  <c r="BL39" i="9"/>
  <c r="BH39" i="9"/>
  <c r="BD39" i="9"/>
  <c r="AZ39" i="9"/>
  <c r="AV39" i="9"/>
  <c r="AR39" i="9"/>
  <c r="AN39" i="9"/>
  <c r="AJ39" i="9"/>
  <c r="AF39" i="9"/>
  <c r="AB39" i="9"/>
  <c r="X39" i="9"/>
  <c r="T39" i="9"/>
  <c r="P39" i="9"/>
  <c r="L39" i="9"/>
  <c r="H39" i="9"/>
  <c r="D39" i="9"/>
  <c r="FJ39" i="9"/>
  <c r="FE39" i="9"/>
  <c r="EY39" i="9"/>
  <c r="ET39" i="9"/>
  <c r="EO39" i="9"/>
  <c r="EI39" i="9"/>
  <c r="ED39" i="9"/>
  <c r="DY39" i="9"/>
  <c r="DS39" i="9"/>
  <c r="DN39" i="9"/>
  <c r="DI39" i="9"/>
  <c r="DC39" i="9"/>
  <c r="CX39" i="9"/>
  <c r="CS39" i="9"/>
  <c r="CM39" i="9"/>
  <c r="CH39" i="9"/>
  <c r="CC39" i="9"/>
  <c r="BW39" i="9"/>
  <c r="BR39" i="9"/>
  <c r="BM39" i="9"/>
  <c r="BG39" i="9"/>
  <c r="BB39" i="9"/>
  <c r="AW39" i="9"/>
  <c r="AQ39" i="9"/>
  <c r="AL39" i="9"/>
  <c r="AG39" i="9"/>
  <c r="AA39" i="9"/>
  <c r="V39" i="9"/>
  <c r="Q39" i="9"/>
  <c r="K39" i="9"/>
  <c r="F39" i="9"/>
  <c r="I39" i="9"/>
  <c r="O39" i="9"/>
  <c r="W39" i="9"/>
  <c r="AD39" i="9"/>
  <c r="AK39" i="9"/>
  <c r="AS39" i="9"/>
  <c r="AY39" i="9"/>
  <c r="BF39" i="9"/>
  <c r="BN39" i="9"/>
  <c r="BU39" i="9"/>
  <c r="CA39" i="9"/>
  <c r="CI39" i="9"/>
  <c r="CP39" i="9"/>
  <c r="CW39" i="9"/>
  <c r="DE39" i="9"/>
  <c r="DK39" i="9"/>
  <c r="DR39" i="9"/>
  <c r="DZ39" i="9"/>
  <c r="EG39" i="9"/>
  <c r="EM39" i="9"/>
  <c r="EU39" i="9"/>
  <c r="FB39" i="9"/>
  <c r="FI39" i="9"/>
  <c r="F40" i="9"/>
  <c r="L40" i="9"/>
  <c r="S40" i="9"/>
  <c r="AA40" i="9"/>
  <c r="AH40" i="9"/>
  <c r="AN40" i="9"/>
  <c r="AY40" i="9"/>
  <c r="BJ40" i="9"/>
  <c r="BT40" i="9"/>
  <c r="CE40" i="9"/>
  <c r="CP40" i="9"/>
  <c r="CZ40" i="9"/>
  <c r="DK40" i="9"/>
  <c r="DV40" i="9"/>
  <c r="EF40" i="9"/>
  <c r="EQ40" i="9"/>
  <c r="FB40" i="9"/>
  <c r="G43" i="9"/>
  <c r="R43" i="9"/>
  <c r="AC43" i="9"/>
  <c r="AM43" i="9"/>
  <c r="AX43" i="9"/>
  <c r="BI43" i="9"/>
  <c r="BS43" i="9"/>
  <c r="CD43" i="9"/>
  <c r="CO43" i="9"/>
  <c r="CY43" i="9"/>
  <c r="DJ43" i="9"/>
  <c r="DU43" i="9"/>
  <c r="EE43" i="9"/>
  <c r="EP43" i="9"/>
  <c r="FA43" i="9"/>
  <c r="FK22" i="9"/>
  <c r="FG22" i="9"/>
  <c r="FC22" i="9"/>
  <c r="EY22" i="9"/>
  <c r="EU22" i="9"/>
  <c r="EQ22" i="9"/>
  <c r="EM22" i="9"/>
  <c r="EI22" i="9"/>
  <c r="EE22" i="9"/>
  <c r="EA22" i="9"/>
  <c r="DW22" i="9"/>
  <c r="DS22" i="9"/>
  <c r="DO22" i="9"/>
  <c r="DK22" i="9"/>
  <c r="DG22" i="9"/>
  <c r="DC22" i="9"/>
  <c r="CY22" i="9"/>
  <c r="CU22" i="9"/>
  <c r="CQ22" i="9"/>
  <c r="CM22" i="9"/>
  <c r="CI22" i="9"/>
  <c r="CE22" i="9"/>
  <c r="CA22" i="9"/>
  <c r="BW22" i="9"/>
  <c r="BS22" i="9"/>
  <c r="BO22" i="9"/>
  <c r="BK22" i="9"/>
  <c r="BG22" i="9"/>
  <c r="BC22" i="9"/>
  <c r="AY22" i="9"/>
  <c r="AU22" i="9"/>
  <c r="AQ22" i="9"/>
  <c r="AM22" i="9"/>
  <c r="AI22" i="9"/>
  <c r="AE22" i="9"/>
  <c r="AA22" i="9"/>
  <c r="W22" i="9"/>
  <c r="S22" i="9"/>
  <c r="O22" i="9"/>
  <c r="K22" i="9"/>
  <c r="G22" i="9"/>
  <c r="C22" i="9"/>
  <c r="H22" i="9"/>
  <c r="M22" i="9"/>
  <c r="R22" i="9"/>
  <c r="X22" i="9"/>
  <c r="AC22" i="9"/>
  <c r="AH22" i="9"/>
  <c r="AN22" i="9"/>
  <c r="AS22" i="9"/>
  <c r="AX22" i="9"/>
  <c r="BD22" i="9"/>
  <c r="BI22" i="9"/>
  <c r="BN22" i="9"/>
  <c r="BT22" i="9"/>
  <c r="BY22" i="9"/>
  <c r="CD22" i="9"/>
  <c r="CJ22" i="9"/>
  <c r="CO22" i="9"/>
  <c r="CT22" i="9"/>
  <c r="CZ22" i="9"/>
  <c r="DE22" i="9"/>
  <c r="DJ22" i="9"/>
  <c r="DP22" i="9"/>
  <c r="DU22" i="9"/>
  <c r="DZ22" i="9"/>
  <c r="EF22" i="9"/>
  <c r="EK22" i="9"/>
  <c r="EP22" i="9"/>
  <c r="EV22" i="9"/>
  <c r="FA22" i="9"/>
  <c r="FF22" i="9"/>
  <c r="FL22" i="9"/>
  <c r="FL27" i="9"/>
  <c r="FH27" i="9"/>
  <c r="FD27" i="9"/>
  <c r="EZ27" i="9"/>
  <c r="EV27" i="9"/>
  <c r="ER27" i="9"/>
  <c r="EN27" i="9"/>
  <c r="EJ27" i="9"/>
  <c r="EF27" i="9"/>
  <c r="EB27" i="9"/>
  <c r="DX27" i="9"/>
  <c r="DT27" i="9"/>
  <c r="DP27" i="9"/>
  <c r="DL27" i="9"/>
  <c r="DH27" i="9"/>
  <c r="DD27" i="9"/>
  <c r="CZ27" i="9"/>
  <c r="CV27" i="9"/>
  <c r="CR27" i="9"/>
  <c r="CN27" i="9"/>
  <c r="CJ27" i="9"/>
  <c r="CF27" i="9"/>
  <c r="CB27" i="9"/>
  <c r="BX27" i="9"/>
  <c r="BT27" i="9"/>
  <c r="BP27" i="9"/>
  <c r="BL27" i="9"/>
  <c r="BH27" i="9"/>
  <c r="BD27" i="9"/>
  <c r="AZ27" i="9"/>
  <c r="AV27" i="9"/>
  <c r="AR27" i="9"/>
  <c r="AN27" i="9"/>
  <c r="AJ27" i="9"/>
  <c r="AF27" i="9"/>
  <c r="AB27" i="9"/>
  <c r="X27" i="9"/>
  <c r="T27" i="9"/>
  <c r="P27" i="9"/>
  <c r="L27" i="9"/>
  <c r="H27" i="9"/>
  <c r="D27" i="9"/>
  <c r="FG27" i="9"/>
  <c r="FB27" i="9"/>
  <c r="EW27" i="9"/>
  <c r="EQ27" i="9"/>
  <c r="EL27" i="9"/>
  <c r="EG27" i="9"/>
  <c r="EA27" i="9"/>
  <c r="DV27" i="9"/>
  <c r="DQ27" i="9"/>
  <c r="DK27" i="9"/>
  <c r="DF27" i="9"/>
  <c r="DA27" i="9"/>
  <c r="CU27" i="9"/>
  <c r="CP27" i="9"/>
  <c r="CK27" i="9"/>
  <c r="CE27" i="9"/>
  <c r="BZ27" i="9"/>
  <c r="BU27" i="9"/>
  <c r="BO27" i="9"/>
  <c r="BJ27" i="9"/>
  <c r="BE27" i="9"/>
  <c r="AY27" i="9"/>
  <c r="AT27" i="9"/>
  <c r="AO27" i="9"/>
  <c r="AI27" i="9"/>
  <c r="AD27" i="9"/>
  <c r="Y27" i="9"/>
  <c r="S27" i="9"/>
  <c r="N27" i="9"/>
  <c r="I27" i="9"/>
  <c r="C27" i="9"/>
  <c r="J27" i="9"/>
  <c r="Q27" i="9"/>
  <c r="W27" i="9"/>
  <c r="AE27" i="9"/>
  <c r="AL27" i="9"/>
  <c r="AS27" i="9"/>
  <c r="BA27" i="9"/>
  <c r="BG27" i="9"/>
  <c r="BN27" i="9"/>
  <c r="BV27" i="9"/>
  <c r="CC27" i="9"/>
  <c r="CI27" i="9"/>
  <c r="CQ27" i="9"/>
  <c r="CX27" i="9"/>
  <c r="DE27" i="9"/>
  <c r="DM27" i="9"/>
  <c r="DS27" i="9"/>
  <c r="DZ27" i="9"/>
  <c r="EH27" i="9"/>
  <c r="EO27" i="9"/>
  <c r="EU27" i="9"/>
  <c r="FC27" i="9"/>
  <c r="FJ27" i="9"/>
  <c r="FK34" i="9"/>
  <c r="FG34" i="9"/>
  <c r="FC34" i="9"/>
  <c r="EY34" i="9"/>
  <c r="EU34" i="9"/>
  <c r="EQ34" i="9"/>
  <c r="EM34" i="9"/>
  <c r="EI34" i="9"/>
  <c r="EE34" i="9"/>
  <c r="EA34" i="9"/>
  <c r="DW34" i="9"/>
  <c r="DS34" i="9"/>
  <c r="DO34" i="9"/>
  <c r="DK34" i="9"/>
  <c r="DG34" i="9"/>
  <c r="DC34" i="9"/>
  <c r="CY34" i="9"/>
  <c r="CU34" i="9"/>
  <c r="CQ34" i="9"/>
  <c r="CM34" i="9"/>
  <c r="CI34" i="9"/>
  <c r="CE34" i="9"/>
  <c r="CA34" i="9"/>
  <c r="BW34" i="9"/>
  <c r="BS34" i="9"/>
  <c r="BO34" i="9"/>
  <c r="BK34" i="9"/>
  <c r="BG34" i="9"/>
  <c r="BC34" i="9"/>
  <c r="AY34" i="9"/>
  <c r="AU34" i="9"/>
  <c r="AQ34" i="9"/>
  <c r="AM34" i="9"/>
  <c r="AI34" i="9"/>
  <c r="AE34" i="9"/>
  <c r="AA34" i="9"/>
  <c r="W34" i="9"/>
  <c r="S34" i="9"/>
  <c r="O34" i="9"/>
  <c r="K34" i="9"/>
  <c r="G34" i="9"/>
  <c r="C34" i="9"/>
  <c r="FI34" i="9"/>
  <c r="FD34" i="9"/>
  <c r="EX34" i="9"/>
  <c r="ES34" i="9"/>
  <c r="EN34" i="9"/>
  <c r="EH34" i="9"/>
  <c r="EC34" i="9"/>
  <c r="DX34" i="9"/>
  <c r="DR34" i="9"/>
  <c r="DM34" i="9"/>
  <c r="DH34" i="9"/>
  <c r="DB34" i="9"/>
  <c r="CW34" i="9"/>
  <c r="CR34" i="9"/>
  <c r="CL34" i="9"/>
  <c r="CG34" i="9"/>
  <c r="CB34" i="9"/>
  <c r="BV34" i="9"/>
  <c r="BQ34" i="9"/>
  <c r="BL34" i="9"/>
  <c r="BF34" i="9"/>
  <c r="BA34" i="9"/>
  <c r="AV34" i="9"/>
  <c r="AP34" i="9"/>
  <c r="AK34" i="9"/>
  <c r="AF34" i="9"/>
  <c r="Z34" i="9"/>
  <c r="U34" i="9"/>
  <c r="P34" i="9"/>
  <c r="J34" i="9"/>
  <c r="E34" i="9"/>
  <c r="I34" i="9"/>
  <c r="Q34" i="9"/>
  <c r="X34" i="9"/>
  <c r="AD34" i="9"/>
  <c r="AL34" i="9"/>
  <c r="AS34" i="9"/>
  <c r="AZ34" i="9"/>
  <c r="BH34" i="9"/>
  <c r="BN34" i="9"/>
  <c r="BU34" i="9"/>
  <c r="CC34" i="9"/>
  <c r="CJ34" i="9"/>
  <c r="CP34" i="9"/>
  <c r="CX34" i="9"/>
  <c r="DE34" i="9"/>
  <c r="DL34" i="9"/>
  <c r="DT34" i="9"/>
  <c r="DZ34" i="9"/>
  <c r="EG34" i="9"/>
  <c r="EO34" i="9"/>
  <c r="EV34" i="9"/>
  <c r="FB34" i="9"/>
  <c r="FJ34" i="9"/>
  <c r="D22" i="9"/>
  <c r="I22" i="9"/>
  <c r="N22" i="9"/>
  <c r="T22" i="9"/>
  <c r="Y22" i="9"/>
  <c r="AD22" i="9"/>
  <c r="AJ22" i="9"/>
  <c r="AO22" i="9"/>
  <c r="AT22" i="9"/>
  <c r="AZ22" i="9"/>
  <c r="BE22" i="9"/>
  <c r="BJ22" i="9"/>
  <c r="BP22" i="9"/>
  <c r="BU22" i="9"/>
  <c r="BZ22" i="9"/>
  <c r="CF22" i="9"/>
  <c r="CK22" i="9"/>
  <c r="CP22" i="9"/>
  <c r="CV22" i="9"/>
  <c r="DA22" i="9"/>
  <c r="DF22" i="9"/>
  <c r="DL22" i="9"/>
  <c r="DQ22" i="9"/>
  <c r="DV22" i="9"/>
  <c r="EB22" i="9"/>
  <c r="EG22" i="9"/>
  <c r="EL22" i="9"/>
  <c r="ER22" i="9"/>
  <c r="EW22" i="9"/>
  <c r="FB22" i="9"/>
  <c r="FH22" i="9"/>
  <c r="FL23" i="9"/>
  <c r="FH23" i="9"/>
  <c r="FD23" i="9"/>
  <c r="EZ23" i="9"/>
  <c r="EV23" i="9"/>
  <c r="ER23" i="9"/>
  <c r="EN23" i="9"/>
  <c r="EJ23" i="9"/>
  <c r="EF23" i="9"/>
  <c r="EB23" i="9"/>
  <c r="DX23" i="9"/>
  <c r="DT23" i="9"/>
  <c r="DP23" i="9"/>
  <c r="DL23" i="9"/>
  <c r="DH23" i="9"/>
  <c r="DD23" i="9"/>
  <c r="CZ23" i="9"/>
  <c r="CV23" i="9"/>
  <c r="CR23" i="9"/>
  <c r="CN23" i="9"/>
  <c r="CJ23" i="9"/>
  <c r="CF23" i="9"/>
  <c r="CB23" i="9"/>
  <c r="BX23" i="9"/>
  <c r="BT23" i="9"/>
  <c r="BP23" i="9"/>
  <c r="BL23" i="9"/>
  <c r="BH23" i="9"/>
  <c r="BD23" i="9"/>
  <c r="AZ23" i="9"/>
  <c r="AV23" i="9"/>
  <c r="AR23" i="9"/>
  <c r="AN23" i="9"/>
  <c r="AJ23" i="9"/>
  <c r="AF23" i="9"/>
  <c r="AB23" i="9"/>
  <c r="X23" i="9"/>
  <c r="T23" i="9"/>
  <c r="P23" i="9"/>
  <c r="L23" i="9"/>
  <c r="H23" i="9"/>
  <c r="D23" i="9"/>
  <c r="G23" i="9"/>
  <c r="M23" i="9"/>
  <c r="R23" i="9"/>
  <c r="W23" i="9"/>
  <c r="AC23" i="9"/>
  <c r="AH23" i="9"/>
  <c r="AM23" i="9"/>
  <c r="AS23" i="9"/>
  <c r="AX23" i="9"/>
  <c r="BC23" i="9"/>
  <c r="BI23" i="9"/>
  <c r="BN23" i="9"/>
  <c r="BS23" i="9"/>
  <c r="BY23" i="9"/>
  <c r="CD23" i="9"/>
  <c r="CI23" i="9"/>
  <c r="CO23" i="9"/>
  <c r="CT23" i="9"/>
  <c r="CY23" i="9"/>
  <c r="DE23" i="9"/>
  <c r="DJ23" i="9"/>
  <c r="DO23" i="9"/>
  <c r="DU23" i="9"/>
  <c r="DZ23" i="9"/>
  <c r="EE23" i="9"/>
  <c r="EK23" i="9"/>
  <c r="EP23" i="9"/>
  <c r="EU23" i="9"/>
  <c r="FA23" i="9"/>
  <c r="FF23" i="9"/>
  <c r="FK23" i="9"/>
  <c r="E27" i="9"/>
  <c r="K27" i="9"/>
  <c r="R27" i="9"/>
  <c r="Z27" i="9"/>
  <c r="AG27" i="9"/>
  <c r="AM27" i="9"/>
  <c r="AU27" i="9"/>
  <c r="BB27" i="9"/>
  <c r="BI27" i="9"/>
  <c r="BQ27" i="9"/>
  <c r="BW27" i="9"/>
  <c r="CD27" i="9"/>
  <c r="CL27" i="9"/>
  <c r="CS27" i="9"/>
  <c r="CY27" i="9"/>
  <c r="DG27" i="9"/>
  <c r="DN27" i="9"/>
  <c r="DU27" i="9"/>
  <c r="EC27" i="9"/>
  <c r="EI27" i="9"/>
  <c r="EP27" i="9"/>
  <c r="EX27" i="9"/>
  <c r="FE27" i="9"/>
  <c r="FK27" i="9"/>
  <c r="FL31" i="9"/>
  <c r="FH31" i="9"/>
  <c r="FD31" i="9"/>
  <c r="EZ31" i="9"/>
  <c r="EV31" i="9"/>
  <c r="ER31" i="9"/>
  <c r="EN31" i="9"/>
  <c r="EJ31" i="9"/>
  <c r="EF31" i="9"/>
  <c r="EB31" i="9"/>
  <c r="DX31" i="9"/>
  <c r="DT31" i="9"/>
  <c r="DP31" i="9"/>
  <c r="DL31" i="9"/>
  <c r="DH31" i="9"/>
  <c r="DD31" i="9"/>
  <c r="CZ31" i="9"/>
  <c r="CV31" i="9"/>
  <c r="CR31" i="9"/>
  <c r="CN31" i="9"/>
  <c r="CJ31" i="9"/>
  <c r="CF31" i="9"/>
  <c r="CB31" i="9"/>
  <c r="BX31" i="9"/>
  <c r="BT31" i="9"/>
  <c r="BP31" i="9"/>
  <c r="BL31" i="9"/>
  <c r="BH31" i="9"/>
  <c r="BD31" i="9"/>
  <c r="AZ31" i="9"/>
  <c r="AV31" i="9"/>
  <c r="AR31" i="9"/>
  <c r="AN31" i="9"/>
  <c r="AJ31" i="9"/>
  <c r="AF31" i="9"/>
  <c r="AB31" i="9"/>
  <c r="X31" i="9"/>
  <c r="T31" i="9"/>
  <c r="P31" i="9"/>
  <c r="L31" i="9"/>
  <c r="H31" i="9"/>
  <c r="D31" i="9"/>
  <c r="FJ31" i="9"/>
  <c r="FE31" i="9"/>
  <c r="EY31" i="9"/>
  <c r="ET31" i="9"/>
  <c r="EO31" i="9"/>
  <c r="EI31" i="9"/>
  <c r="ED31" i="9"/>
  <c r="DY31" i="9"/>
  <c r="DS31" i="9"/>
  <c r="DN31" i="9"/>
  <c r="DI31" i="9"/>
  <c r="DC31" i="9"/>
  <c r="CX31" i="9"/>
  <c r="CS31" i="9"/>
  <c r="CM31" i="9"/>
  <c r="CH31" i="9"/>
  <c r="CC31" i="9"/>
  <c r="BW31" i="9"/>
  <c r="BR31" i="9"/>
  <c r="BM31" i="9"/>
  <c r="BG31" i="9"/>
  <c r="BB31" i="9"/>
  <c r="AW31" i="9"/>
  <c r="AQ31" i="9"/>
  <c r="AL31" i="9"/>
  <c r="AG31" i="9"/>
  <c r="AA31" i="9"/>
  <c r="V31" i="9"/>
  <c r="Q31" i="9"/>
  <c r="K31" i="9"/>
  <c r="F31" i="9"/>
  <c r="I31" i="9"/>
  <c r="O31" i="9"/>
  <c r="W31" i="9"/>
  <c r="AD31" i="9"/>
  <c r="AK31" i="9"/>
  <c r="AS31" i="9"/>
  <c r="AY31" i="9"/>
  <c r="BF31" i="9"/>
  <c r="BN31" i="9"/>
  <c r="BU31" i="9"/>
  <c r="CA31" i="9"/>
  <c r="CI31" i="9"/>
  <c r="CP31" i="9"/>
  <c r="CW31" i="9"/>
  <c r="DE31" i="9"/>
  <c r="DK31" i="9"/>
  <c r="DR31" i="9"/>
  <c r="DZ31" i="9"/>
  <c r="EG31" i="9"/>
  <c r="EM31" i="9"/>
  <c r="EU31" i="9"/>
  <c r="FB31" i="9"/>
  <c r="FI31" i="9"/>
  <c r="FF32" i="9"/>
  <c r="FL32" i="9"/>
  <c r="D34" i="9"/>
  <c r="L34" i="9"/>
  <c r="R34" i="9"/>
  <c r="Y34" i="9"/>
  <c r="AG34" i="9"/>
  <c r="AN34" i="9"/>
  <c r="AT34" i="9"/>
  <c r="BB34" i="9"/>
  <c r="BI34" i="9"/>
  <c r="BP34" i="9"/>
  <c r="BX34" i="9"/>
  <c r="CD34" i="9"/>
  <c r="CK34" i="9"/>
  <c r="CS34" i="9"/>
  <c r="CZ34" i="9"/>
  <c r="DF34" i="9"/>
  <c r="DN34" i="9"/>
  <c r="DU34" i="9"/>
  <c r="EB34" i="9"/>
  <c r="EJ34" i="9"/>
  <c r="EP34" i="9"/>
  <c r="EW34" i="9"/>
  <c r="FE34" i="9"/>
  <c r="FL34" i="9"/>
  <c r="FI40" i="9"/>
  <c r="FE40" i="9"/>
  <c r="FA40" i="9"/>
  <c r="EW40" i="9"/>
  <c r="ES40" i="9"/>
  <c r="EO40" i="9"/>
  <c r="EK40" i="9"/>
  <c r="EG40" i="9"/>
  <c r="EC40" i="9"/>
  <c r="DY40" i="9"/>
  <c r="DU40" i="9"/>
  <c r="DQ40" i="9"/>
  <c r="DM40" i="9"/>
  <c r="DI40" i="9"/>
  <c r="DE40" i="9"/>
  <c r="DA40" i="9"/>
  <c r="CW40" i="9"/>
  <c r="CS40" i="9"/>
  <c r="CO40" i="9"/>
  <c r="CK40" i="9"/>
  <c r="CG40" i="9"/>
  <c r="CC40" i="9"/>
  <c r="BY40" i="9"/>
  <c r="BU40" i="9"/>
  <c r="BQ40" i="9"/>
  <c r="BM40" i="9"/>
  <c r="BI40" i="9"/>
  <c r="BE40" i="9"/>
  <c r="BA40" i="9"/>
  <c r="AW40" i="9"/>
  <c r="AS40" i="9"/>
  <c r="AO40" i="9"/>
  <c r="AK40" i="9"/>
  <c r="AG40" i="9"/>
  <c r="AC40" i="9"/>
  <c r="Y40" i="9"/>
  <c r="U40" i="9"/>
  <c r="Q40" i="9"/>
  <c r="M40" i="9"/>
  <c r="I40" i="9"/>
  <c r="E40" i="9"/>
  <c r="FH40" i="9"/>
  <c r="FC40" i="9"/>
  <c r="EX40" i="9"/>
  <c r="ER40" i="9"/>
  <c r="EM40" i="9"/>
  <c r="EH40" i="9"/>
  <c r="EB40" i="9"/>
  <c r="DW40" i="9"/>
  <c r="DR40" i="9"/>
  <c r="DL40" i="9"/>
  <c r="DG40" i="9"/>
  <c r="DB40" i="9"/>
  <c r="CV40" i="9"/>
  <c r="CQ40" i="9"/>
  <c r="CL40" i="9"/>
  <c r="CF40" i="9"/>
  <c r="CA40" i="9"/>
  <c r="BV40" i="9"/>
  <c r="BP40" i="9"/>
  <c r="BK40" i="9"/>
  <c r="BF40" i="9"/>
  <c r="AZ40" i="9"/>
  <c r="AU40" i="9"/>
  <c r="AP40" i="9"/>
  <c r="AJ40" i="9"/>
  <c r="AE40" i="9"/>
  <c r="Z40" i="9"/>
  <c r="T40" i="9"/>
  <c r="O40" i="9"/>
  <c r="J40" i="9"/>
  <c r="D40" i="9"/>
  <c r="FK40" i="9"/>
  <c r="FF40" i="9"/>
  <c r="EZ40" i="9"/>
  <c r="EU40" i="9"/>
  <c r="EP40" i="9"/>
  <c r="EJ40" i="9"/>
  <c r="EE40" i="9"/>
  <c r="DZ40" i="9"/>
  <c r="DT40" i="9"/>
  <c r="DO40" i="9"/>
  <c r="DJ40" i="9"/>
  <c r="DD40" i="9"/>
  <c r="CY40" i="9"/>
  <c r="CT40" i="9"/>
  <c r="CN40" i="9"/>
  <c r="CI40" i="9"/>
  <c r="CD40" i="9"/>
  <c r="BX40" i="9"/>
  <c r="BS40" i="9"/>
  <c r="BN40" i="9"/>
  <c r="BH40" i="9"/>
  <c r="BC40" i="9"/>
  <c r="AX40" i="9"/>
  <c r="AR40" i="9"/>
  <c r="H40" i="9"/>
  <c r="P40" i="9"/>
  <c r="W40" i="9"/>
  <c r="AD40" i="9"/>
  <c r="AL40" i="9"/>
  <c r="AT40" i="9"/>
  <c r="BD40" i="9"/>
  <c r="BO40" i="9"/>
  <c r="BZ40" i="9"/>
  <c r="CJ40" i="9"/>
  <c r="CU40" i="9"/>
  <c r="DF40" i="9"/>
  <c r="DP40" i="9"/>
  <c r="EA40" i="9"/>
  <c r="EL40" i="9"/>
  <c r="EV40" i="9"/>
  <c r="FG40" i="9"/>
  <c r="FL43" i="9"/>
  <c r="FH43" i="9"/>
  <c r="FD43" i="9"/>
  <c r="EZ43" i="9"/>
  <c r="EV43" i="9"/>
  <c r="ER43" i="9"/>
  <c r="EN43" i="9"/>
  <c r="EJ43" i="9"/>
  <c r="EF43" i="9"/>
  <c r="EB43" i="9"/>
  <c r="DX43" i="9"/>
  <c r="DT43" i="9"/>
  <c r="DP43" i="9"/>
  <c r="DL43" i="9"/>
  <c r="DH43" i="9"/>
  <c r="DD43" i="9"/>
  <c r="CZ43" i="9"/>
  <c r="CV43" i="9"/>
  <c r="CR43" i="9"/>
  <c r="CN43" i="9"/>
  <c r="CJ43" i="9"/>
  <c r="CF43" i="9"/>
  <c r="CB43" i="9"/>
  <c r="BX43" i="9"/>
  <c r="BT43" i="9"/>
  <c r="BP43" i="9"/>
  <c r="BL43" i="9"/>
  <c r="BH43" i="9"/>
  <c r="BD43" i="9"/>
  <c r="AZ43" i="9"/>
  <c r="AV43" i="9"/>
  <c r="AR43" i="9"/>
  <c r="AN43" i="9"/>
  <c r="AJ43" i="9"/>
  <c r="AF43" i="9"/>
  <c r="AB43" i="9"/>
  <c r="X43" i="9"/>
  <c r="T43" i="9"/>
  <c r="P43" i="9"/>
  <c r="L43" i="9"/>
  <c r="H43" i="9"/>
  <c r="D43" i="9"/>
  <c r="FG43" i="9"/>
  <c r="FB43" i="9"/>
  <c r="EW43" i="9"/>
  <c r="EQ43" i="9"/>
  <c r="EL43" i="9"/>
  <c r="EG43" i="9"/>
  <c r="EA43" i="9"/>
  <c r="DV43" i="9"/>
  <c r="DQ43" i="9"/>
  <c r="DK43" i="9"/>
  <c r="DF43" i="9"/>
  <c r="DA43" i="9"/>
  <c r="CU43" i="9"/>
  <c r="CP43" i="9"/>
  <c r="CK43" i="9"/>
  <c r="CE43" i="9"/>
  <c r="BZ43" i="9"/>
  <c r="BU43" i="9"/>
  <c r="BO43" i="9"/>
  <c r="BJ43" i="9"/>
  <c r="BE43" i="9"/>
  <c r="AY43" i="9"/>
  <c r="AT43" i="9"/>
  <c r="AO43" i="9"/>
  <c r="AI43" i="9"/>
  <c r="AD43" i="9"/>
  <c r="Y43" i="9"/>
  <c r="S43" i="9"/>
  <c r="N43" i="9"/>
  <c r="I43" i="9"/>
  <c r="C43" i="9"/>
  <c r="FJ43" i="9"/>
  <c r="FE43" i="9"/>
  <c r="EY43" i="9"/>
  <c r="ET43" i="9"/>
  <c r="EO43" i="9"/>
  <c r="EI43" i="9"/>
  <c r="ED43" i="9"/>
  <c r="DY43" i="9"/>
  <c r="DS43" i="9"/>
  <c r="DN43" i="9"/>
  <c r="DI43" i="9"/>
  <c r="DC43" i="9"/>
  <c r="CX43" i="9"/>
  <c r="CS43" i="9"/>
  <c r="CM43" i="9"/>
  <c r="CH43" i="9"/>
  <c r="CC43" i="9"/>
  <c r="BW43" i="9"/>
  <c r="BR43" i="9"/>
  <c r="BM43" i="9"/>
  <c r="BG43" i="9"/>
  <c r="BB43" i="9"/>
  <c r="AW43" i="9"/>
  <c r="AQ43" i="9"/>
  <c r="AL43" i="9"/>
  <c r="AG43" i="9"/>
  <c r="AA43" i="9"/>
  <c r="V43" i="9"/>
  <c r="Q43" i="9"/>
  <c r="K43" i="9"/>
  <c r="F43" i="9"/>
  <c r="M43" i="9"/>
  <c r="W43" i="9"/>
  <c r="AH43" i="9"/>
  <c r="AS43" i="9"/>
  <c r="BC43" i="9"/>
  <c r="BN43" i="9"/>
  <c r="BY43" i="9"/>
  <c r="CI43" i="9"/>
  <c r="CT43" i="9"/>
  <c r="DE43" i="9"/>
  <c r="DO43" i="9"/>
  <c r="DZ43" i="9"/>
  <c r="EK43" i="9"/>
  <c r="EU43" i="9"/>
  <c r="FF43" i="9"/>
  <c r="FK42" i="9"/>
  <c r="FG42" i="9"/>
  <c r="FC42" i="9"/>
  <c r="EY42" i="9"/>
  <c r="EU42" i="9"/>
  <c r="EQ42" i="9"/>
  <c r="EM42" i="9"/>
  <c r="EI42" i="9"/>
  <c r="EE42" i="9"/>
  <c r="EA42" i="9"/>
  <c r="DW42" i="9"/>
  <c r="DS42" i="9"/>
  <c r="DO42" i="9"/>
  <c r="DK42" i="9"/>
  <c r="DG42" i="9"/>
  <c r="DC42" i="9"/>
  <c r="CY42" i="9"/>
  <c r="CU42" i="9"/>
  <c r="CQ42" i="9"/>
  <c r="CM42" i="9"/>
  <c r="CI42" i="9"/>
  <c r="CE42" i="9"/>
  <c r="CA42" i="9"/>
  <c r="BW42" i="9"/>
  <c r="BS42" i="9"/>
  <c r="BO42" i="9"/>
  <c r="BK42" i="9"/>
  <c r="BG42" i="9"/>
  <c r="BC42" i="9"/>
  <c r="AY42" i="9"/>
  <c r="AU42" i="9"/>
  <c r="AQ42" i="9"/>
  <c r="AM42" i="9"/>
  <c r="AI42" i="9"/>
  <c r="AE42" i="9"/>
  <c r="AA42" i="9"/>
  <c r="W42" i="9"/>
  <c r="S42" i="9"/>
  <c r="O42" i="9"/>
  <c r="K42" i="9"/>
  <c r="G42" i="9"/>
  <c r="C42" i="9"/>
  <c r="H42" i="9"/>
  <c r="M42" i="9"/>
  <c r="R42" i="9"/>
  <c r="X42" i="9"/>
  <c r="AC42" i="9"/>
  <c r="AH42" i="9"/>
  <c r="AN42" i="9"/>
  <c r="AS42" i="9"/>
  <c r="AX42" i="9"/>
  <c r="BD42" i="9"/>
  <c r="BI42" i="9"/>
  <c r="BN42" i="9"/>
  <c r="BT42" i="9"/>
  <c r="BY42" i="9"/>
  <c r="CD42" i="9"/>
  <c r="CJ42" i="9"/>
  <c r="CO42" i="9"/>
  <c r="CT42" i="9"/>
  <c r="CZ42" i="9"/>
  <c r="DE42" i="9"/>
  <c r="DJ42" i="9"/>
  <c r="DP42" i="9"/>
  <c r="DU42" i="9"/>
  <c r="DZ42" i="9"/>
  <c r="EF42" i="9"/>
  <c r="EK42" i="9"/>
  <c r="EP42" i="9"/>
  <c r="EV42" i="9"/>
  <c r="FA42" i="9"/>
  <c r="FF42" i="9"/>
  <c r="FL42" i="9"/>
  <c r="C47" i="9"/>
  <c r="I47" i="9"/>
  <c r="N47" i="9"/>
  <c r="S47" i="9"/>
  <c r="Y47" i="9"/>
  <c r="AD47" i="9"/>
  <c r="AI47" i="9"/>
  <c r="AO47" i="9"/>
  <c r="AT47" i="9"/>
  <c r="AY47" i="9"/>
  <c r="BE47" i="9"/>
  <c r="BJ47" i="9"/>
  <c r="BO47" i="9"/>
  <c r="BU47" i="9"/>
  <c r="BZ47" i="9"/>
  <c r="CE47" i="9"/>
  <c r="CK47" i="9"/>
  <c r="CP47" i="9"/>
  <c r="CU47" i="9"/>
  <c r="DA47" i="9"/>
  <c r="DF47" i="9"/>
  <c r="DK47" i="9"/>
  <c r="DQ47" i="9"/>
  <c r="DV47" i="9"/>
  <c r="EA47" i="9"/>
  <c r="EG47" i="9"/>
  <c r="EL47" i="9"/>
  <c r="EQ47" i="9"/>
  <c r="EW47" i="9"/>
  <c r="FB47" i="9"/>
  <c r="FG47" i="9"/>
  <c r="FI48" i="9"/>
  <c r="FE48" i="9"/>
  <c r="FA48" i="9"/>
  <c r="EW48" i="9"/>
  <c r="ES48" i="9"/>
  <c r="EO48" i="9"/>
  <c r="EK48" i="9"/>
  <c r="EG48" i="9"/>
  <c r="EC48" i="9"/>
  <c r="DY48" i="9"/>
  <c r="DU48" i="9"/>
  <c r="DQ48" i="9"/>
  <c r="DM48" i="9"/>
  <c r="DI48" i="9"/>
  <c r="DE48" i="9"/>
  <c r="DA48" i="9"/>
  <c r="CW48" i="9"/>
  <c r="CS48" i="9"/>
  <c r="CO48" i="9"/>
  <c r="CK48" i="9"/>
  <c r="CG48" i="9"/>
  <c r="CC48" i="9"/>
  <c r="BY48" i="9"/>
  <c r="BU48" i="9"/>
  <c r="BQ48" i="9"/>
  <c r="BM48" i="9"/>
  <c r="BI48" i="9"/>
  <c r="BE48" i="9"/>
  <c r="BA48" i="9"/>
  <c r="AW48" i="9"/>
  <c r="AS48" i="9"/>
  <c r="AO48" i="9"/>
  <c r="AK48" i="9"/>
  <c r="AG48" i="9"/>
  <c r="AC48" i="9"/>
  <c r="Y48" i="9"/>
  <c r="U48" i="9"/>
  <c r="Q48" i="9"/>
  <c r="M48" i="9"/>
  <c r="I48" i="9"/>
  <c r="E48" i="9"/>
  <c r="G48" i="9"/>
  <c r="L48" i="9"/>
  <c r="R48" i="9"/>
  <c r="W48" i="9"/>
  <c r="AB48" i="9"/>
  <c r="AH48" i="9"/>
  <c r="AM48" i="9"/>
  <c r="AR48" i="9"/>
  <c r="AX48" i="9"/>
  <c r="BC48" i="9"/>
  <c r="BH48" i="9"/>
  <c r="BN48" i="9"/>
  <c r="BS48" i="9"/>
  <c r="BX48" i="9"/>
  <c r="CD48" i="9"/>
  <c r="CI48" i="9"/>
  <c r="CN48" i="9"/>
  <c r="CT48" i="9"/>
  <c r="CY48" i="9"/>
  <c r="DD48" i="9"/>
  <c r="DJ48" i="9"/>
  <c r="DO48" i="9"/>
  <c r="DT48" i="9"/>
  <c r="DZ48" i="9"/>
  <c r="EE48" i="9"/>
  <c r="EJ48" i="9"/>
  <c r="EP48" i="9"/>
  <c r="EU48" i="9"/>
  <c r="EZ48" i="9"/>
  <c r="FF48" i="9"/>
  <c r="FK48" i="9"/>
  <c r="FK50" i="9"/>
  <c r="FG50" i="9"/>
  <c r="FC50" i="9"/>
  <c r="EY50" i="9"/>
  <c r="EU50" i="9"/>
  <c r="EQ50" i="9"/>
  <c r="EM50" i="9"/>
  <c r="EI50" i="9"/>
  <c r="EE50" i="9"/>
  <c r="EA50" i="9"/>
  <c r="DW50" i="9"/>
  <c r="DS50" i="9"/>
  <c r="DO50" i="9"/>
  <c r="DK50" i="9"/>
  <c r="DG50" i="9"/>
  <c r="DC50" i="9"/>
  <c r="CY50" i="9"/>
  <c r="CU50" i="9"/>
  <c r="CQ50" i="9"/>
  <c r="CM50" i="9"/>
  <c r="CI50" i="9"/>
  <c r="CE50" i="9"/>
  <c r="CA50" i="9"/>
  <c r="BW50" i="9"/>
  <c r="BS50" i="9"/>
  <c r="BO50" i="9"/>
  <c r="BK50" i="9"/>
  <c r="BG50" i="9"/>
  <c r="BC50" i="9"/>
  <c r="AY50" i="9"/>
  <c r="AU50" i="9"/>
  <c r="AQ50" i="9"/>
  <c r="AM50" i="9"/>
  <c r="AI50" i="9"/>
  <c r="AE50" i="9"/>
  <c r="AA50" i="9"/>
  <c r="W50" i="9"/>
  <c r="S50" i="9"/>
  <c r="O50" i="9"/>
  <c r="K50" i="9"/>
  <c r="G50" i="9"/>
  <c r="C50" i="9"/>
  <c r="H50" i="9"/>
  <c r="M50" i="9"/>
  <c r="R50" i="9"/>
  <c r="X50" i="9"/>
  <c r="AC50" i="9"/>
  <c r="AH50" i="9"/>
  <c r="AN50" i="9"/>
  <c r="AS50" i="9"/>
  <c r="AX50" i="9"/>
  <c r="BD50" i="9"/>
  <c r="BI50" i="9"/>
  <c r="BN50" i="9"/>
  <c r="BT50" i="9"/>
  <c r="BY50" i="9"/>
  <c r="CD50" i="9"/>
  <c r="CJ50" i="9"/>
  <c r="CO50" i="9"/>
  <c r="CT50" i="9"/>
  <c r="CZ50" i="9"/>
  <c r="DE50" i="9"/>
  <c r="DJ50" i="9"/>
  <c r="DP50" i="9"/>
  <c r="DU50" i="9"/>
  <c r="DZ50" i="9"/>
  <c r="EF50" i="9"/>
  <c r="EK50" i="9"/>
  <c r="EP50" i="9"/>
  <c r="EV50" i="9"/>
  <c r="FA50" i="9"/>
  <c r="FF50" i="9"/>
  <c r="FL50" i="9"/>
  <c r="F51" i="9"/>
  <c r="K51" i="9"/>
  <c r="Q51" i="9"/>
  <c r="V51" i="9"/>
  <c r="AA51" i="9"/>
  <c r="AG51" i="9"/>
  <c r="AL51" i="9"/>
  <c r="AQ51" i="9"/>
  <c r="AW51" i="9"/>
  <c r="BB51" i="9"/>
  <c r="BG51" i="9"/>
  <c r="BM51" i="9"/>
  <c r="BR51" i="9"/>
  <c r="BW51" i="9"/>
  <c r="CC51" i="9"/>
  <c r="CH51" i="9"/>
  <c r="CM51" i="9"/>
  <c r="CS51" i="9"/>
  <c r="CX51" i="9"/>
  <c r="DC51" i="9"/>
  <c r="DI51" i="9"/>
  <c r="DN51" i="9"/>
  <c r="DS51" i="9"/>
  <c r="DY51" i="9"/>
  <c r="ED51" i="9"/>
  <c r="EI51" i="9"/>
  <c r="EO51" i="9"/>
  <c r="ET51" i="9"/>
  <c r="EY51" i="9"/>
  <c r="FE51" i="9"/>
  <c r="C55" i="9"/>
  <c r="I55" i="9"/>
  <c r="N55" i="9"/>
  <c r="S55" i="9"/>
  <c r="Y55" i="9"/>
  <c r="AD55" i="9"/>
  <c r="AI55" i="9"/>
  <c r="AO55" i="9"/>
  <c r="AT55" i="9"/>
  <c r="AY55" i="9"/>
  <c r="BE55" i="9"/>
  <c r="BJ55" i="9"/>
  <c r="BO55" i="9"/>
  <c r="BU55" i="9"/>
  <c r="BZ55" i="9"/>
  <c r="CE55" i="9"/>
  <c r="CK55" i="9"/>
  <c r="CP55" i="9"/>
  <c r="CU55" i="9"/>
  <c r="DA55" i="9"/>
  <c r="DF55" i="9"/>
  <c r="DK55" i="9"/>
  <c r="DQ55" i="9"/>
  <c r="DV55" i="9"/>
  <c r="EA55" i="9"/>
  <c r="EG55" i="9"/>
  <c r="EL55" i="9"/>
  <c r="EQ55" i="9"/>
  <c r="EW55" i="9"/>
  <c r="FB55" i="9"/>
  <c r="FG55" i="9"/>
  <c r="FJ56" i="9"/>
  <c r="FF56" i="9"/>
  <c r="FB56" i="9"/>
  <c r="EX56" i="9"/>
  <c r="ET56" i="9"/>
  <c r="EP56" i="9"/>
  <c r="EL56" i="9"/>
  <c r="EH56" i="9"/>
  <c r="ED56" i="9"/>
  <c r="DZ56" i="9"/>
  <c r="DV56" i="9"/>
  <c r="DR56" i="9"/>
  <c r="DN56" i="9"/>
  <c r="DJ56" i="9"/>
  <c r="DF56" i="9"/>
  <c r="DB56" i="9"/>
  <c r="CX56" i="9"/>
  <c r="CT56" i="9"/>
  <c r="CP56" i="9"/>
  <c r="CL56" i="9"/>
  <c r="FI56" i="9"/>
  <c r="FE56" i="9"/>
  <c r="FA56" i="9"/>
  <c r="EW56" i="9"/>
  <c r="ES56" i="9"/>
  <c r="EO56" i="9"/>
  <c r="EK56" i="9"/>
  <c r="EG56" i="9"/>
  <c r="EC56" i="9"/>
  <c r="DY56" i="9"/>
  <c r="DU56" i="9"/>
  <c r="DQ56" i="9"/>
  <c r="DM56" i="9"/>
  <c r="DI56" i="9"/>
  <c r="DE56" i="9"/>
  <c r="DA56" i="9"/>
  <c r="CW56" i="9"/>
  <c r="CS56" i="9"/>
  <c r="CO56" i="9"/>
  <c r="CK56" i="9"/>
  <c r="CG56" i="9"/>
  <c r="CC56" i="9"/>
  <c r="BY56" i="9"/>
  <c r="BU56" i="9"/>
  <c r="BQ56" i="9"/>
  <c r="BM56" i="9"/>
  <c r="BI56" i="9"/>
  <c r="BE56" i="9"/>
  <c r="BA56" i="9"/>
  <c r="AW56" i="9"/>
  <c r="AS56" i="9"/>
  <c r="AO56" i="9"/>
  <c r="AK56" i="9"/>
  <c r="AG56" i="9"/>
  <c r="AC56" i="9"/>
  <c r="Y56" i="9"/>
  <c r="U56" i="9"/>
  <c r="Q56" i="9"/>
  <c r="M56" i="9"/>
  <c r="I56" i="9"/>
  <c r="E56" i="9"/>
  <c r="G56" i="9"/>
  <c r="L56" i="9"/>
  <c r="R56" i="9"/>
  <c r="W56" i="9"/>
  <c r="AB56" i="9"/>
  <c r="AH56" i="9"/>
  <c r="AM56" i="9"/>
  <c r="AR56" i="9"/>
  <c r="AX56" i="9"/>
  <c r="BC56" i="9"/>
  <c r="BH56" i="9"/>
  <c r="BN56" i="9"/>
  <c r="BS56" i="9"/>
  <c r="BX56" i="9"/>
  <c r="CD56" i="9"/>
  <c r="CI56" i="9"/>
  <c r="CQ56" i="9"/>
  <c r="CY56" i="9"/>
  <c r="DG56" i="9"/>
  <c r="DO56" i="9"/>
  <c r="DW56" i="9"/>
  <c r="EE56" i="9"/>
  <c r="EM56" i="9"/>
  <c r="EU56" i="9"/>
  <c r="FC56" i="9"/>
  <c r="FK56" i="9"/>
  <c r="FL58" i="9"/>
  <c r="FH58" i="9"/>
  <c r="FD58" i="9"/>
  <c r="EZ58" i="9"/>
  <c r="EV58" i="9"/>
  <c r="ER58" i="9"/>
  <c r="EN58" i="9"/>
  <c r="EJ58" i="9"/>
  <c r="EF58" i="9"/>
  <c r="EB58" i="9"/>
  <c r="DX58" i="9"/>
  <c r="DT58" i="9"/>
  <c r="DP58" i="9"/>
  <c r="DL58" i="9"/>
  <c r="DH58" i="9"/>
  <c r="DD58" i="9"/>
  <c r="CZ58" i="9"/>
  <c r="CV58" i="9"/>
  <c r="CR58" i="9"/>
  <c r="CN58" i="9"/>
  <c r="CJ58" i="9"/>
  <c r="CF58" i="9"/>
  <c r="CB58" i="9"/>
  <c r="BX58" i="9"/>
  <c r="BT58" i="9"/>
  <c r="BP58" i="9"/>
  <c r="BL58" i="9"/>
  <c r="BH58" i="9"/>
  <c r="BD58" i="9"/>
  <c r="AZ58" i="9"/>
  <c r="AV58" i="9"/>
  <c r="AR58" i="9"/>
  <c r="AN58" i="9"/>
  <c r="AJ58" i="9"/>
  <c r="AF58" i="9"/>
  <c r="AB58" i="9"/>
  <c r="X58" i="9"/>
  <c r="T58" i="9"/>
  <c r="P58" i="9"/>
  <c r="L58" i="9"/>
  <c r="H58" i="9"/>
  <c r="D58" i="9"/>
  <c r="FK58" i="9"/>
  <c r="FG58" i="9"/>
  <c r="FC58" i="9"/>
  <c r="EY58" i="9"/>
  <c r="EU58" i="9"/>
  <c r="EQ58" i="9"/>
  <c r="EM58" i="9"/>
  <c r="EI58" i="9"/>
  <c r="EE58" i="9"/>
  <c r="EA58" i="9"/>
  <c r="DW58" i="9"/>
  <c r="DS58" i="9"/>
  <c r="DO58" i="9"/>
  <c r="DK58" i="9"/>
  <c r="DG58" i="9"/>
  <c r="DC58" i="9"/>
  <c r="CY58" i="9"/>
  <c r="CU58" i="9"/>
  <c r="CQ58" i="9"/>
  <c r="CM58" i="9"/>
  <c r="CI58" i="9"/>
  <c r="CE58" i="9"/>
  <c r="CA58" i="9"/>
  <c r="BW58" i="9"/>
  <c r="BS58" i="9"/>
  <c r="BO58" i="9"/>
  <c r="BK58" i="9"/>
  <c r="BG58" i="9"/>
  <c r="BC58" i="9"/>
  <c r="AY58" i="9"/>
  <c r="AU58" i="9"/>
  <c r="AQ58" i="9"/>
  <c r="AM58" i="9"/>
  <c r="AI58" i="9"/>
  <c r="AE58" i="9"/>
  <c r="AA58" i="9"/>
  <c r="W58" i="9"/>
  <c r="S58" i="9"/>
  <c r="O58" i="9"/>
  <c r="K58" i="9"/>
  <c r="G58" i="9"/>
  <c r="C58" i="9"/>
  <c r="J58" i="9"/>
  <c r="R58" i="9"/>
  <c r="Z58" i="9"/>
  <c r="AH58" i="9"/>
  <c r="AP58" i="9"/>
  <c r="AX58" i="9"/>
  <c r="BF58" i="9"/>
  <c r="BN58" i="9"/>
  <c r="BV58" i="9"/>
  <c r="CD58" i="9"/>
  <c r="CL58" i="9"/>
  <c r="CT58" i="9"/>
  <c r="DB58" i="9"/>
  <c r="DJ58" i="9"/>
  <c r="DR58" i="9"/>
  <c r="DZ58" i="9"/>
  <c r="EH58" i="9"/>
  <c r="EP58" i="9"/>
  <c r="EX58" i="9"/>
  <c r="FF58" i="9"/>
  <c r="C59" i="9"/>
  <c r="K59" i="9"/>
  <c r="S59" i="9"/>
  <c r="AA59" i="9"/>
  <c r="AI59" i="9"/>
  <c r="AQ59" i="9"/>
  <c r="AY59" i="9"/>
  <c r="BG59" i="9"/>
  <c r="BO59" i="9"/>
  <c r="BW59" i="9"/>
  <c r="CE59" i="9"/>
  <c r="CM59" i="9"/>
  <c r="CU59" i="9"/>
  <c r="DC59" i="9"/>
  <c r="DK59" i="9"/>
  <c r="DS59" i="9"/>
  <c r="EA59" i="9"/>
  <c r="EI59" i="9"/>
  <c r="EQ59" i="9"/>
  <c r="EY59" i="9"/>
  <c r="FG59" i="9"/>
  <c r="G63" i="9"/>
  <c r="O63" i="9"/>
  <c r="W63" i="9"/>
  <c r="AE63" i="9"/>
  <c r="AM63" i="9"/>
  <c r="AU63" i="9"/>
  <c r="BC63" i="9"/>
  <c r="BK63" i="9"/>
  <c r="BS63" i="9"/>
  <c r="CA63" i="9"/>
  <c r="CI63" i="9"/>
  <c r="CQ63" i="9"/>
  <c r="CY63" i="9"/>
  <c r="DG63" i="9"/>
  <c r="DO63" i="9"/>
  <c r="DW63" i="9"/>
  <c r="EE63" i="9"/>
  <c r="EM63" i="9"/>
  <c r="EU63" i="9"/>
  <c r="FC63" i="9"/>
  <c r="FL66" i="9"/>
  <c r="FH66" i="9"/>
  <c r="FD66" i="9"/>
  <c r="EZ66" i="9"/>
  <c r="EV66" i="9"/>
  <c r="ER66" i="9"/>
  <c r="EN66" i="9"/>
  <c r="EJ66" i="9"/>
  <c r="EF66" i="9"/>
  <c r="EB66" i="9"/>
  <c r="DX66" i="9"/>
  <c r="DT66" i="9"/>
  <c r="DP66" i="9"/>
  <c r="DL66" i="9"/>
  <c r="DH66" i="9"/>
  <c r="DD66" i="9"/>
  <c r="CZ66" i="9"/>
  <c r="CV66" i="9"/>
  <c r="CR66" i="9"/>
  <c r="CN66" i="9"/>
  <c r="CJ66" i="9"/>
  <c r="CF66" i="9"/>
  <c r="CB66" i="9"/>
  <c r="BX66" i="9"/>
  <c r="BT66" i="9"/>
  <c r="BP66" i="9"/>
  <c r="BL66" i="9"/>
  <c r="BH66" i="9"/>
  <c r="BD66" i="9"/>
  <c r="AZ66" i="9"/>
  <c r="AV66" i="9"/>
  <c r="AR66" i="9"/>
  <c r="AN66" i="9"/>
  <c r="AJ66" i="9"/>
  <c r="AF66" i="9"/>
  <c r="AB66" i="9"/>
  <c r="X66" i="9"/>
  <c r="T66" i="9"/>
  <c r="P66" i="9"/>
  <c r="L66" i="9"/>
  <c r="H66" i="9"/>
  <c r="D66" i="9"/>
  <c r="FK66" i="9"/>
  <c r="FG66" i="9"/>
  <c r="FC66" i="9"/>
  <c r="EY66" i="9"/>
  <c r="EU66" i="9"/>
  <c r="EQ66" i="9"/>
  <c r="EM66" i="9"/>
  <c r="EI66" i="9"/>
  <c r="EE66" i="9"/>
  <c r="EA66" i="9"/>
  <c r="DW66" i="9"/>
  <c r="DS66" i="9"/>
  <c r="DO66" i="9"/>
  <c r="DK66" i="9"/>
  <c r="DG66" i="9"/>
  <c r="DC66" i="9"/>
  <c r="CY66" i="9"/>
  <c r="CU66" i="9"/>
  <c r="CQ66" i="9"/>
  <c r="CM66" i="9"/>
  <c r="CI66" i="9"/>
  <c r="CE66" i="9"/>
  <c r="CA66" i="9"/>
  <c r="BW66" i="9"/>
  <c r="BS66" i="9"/>
  <c r="BO66" i="9"/>
  <c r="BK66" i="9"/>
  <c r="BG66" i="9"/>
  <c r="BC66" i="9"/>
  <c r="AY66" i="9"/>
  <c r="AU66" i="9"/>
  <c r="AQ66" i="9"/>
  <c r="AM66" i="9"/>
  <c r="AI66" i="9"/>
  <c r="AE66" i="9"/>
  <c r="AA66" i="9"/>
  <c r="W66" i="9"/>
  <c r="S66" i="9"/>
  <c r="O66" i="9"/>
  <c r="K66" i="9"/>
  <c r="G66" i="9"/>
  <c r="C66" i="9"/>
  <c r="FI66" i="9"/>
  <c r="FE66" i="9"/>
  <c r="FA66" i="9"/>
  <c r="EW66" i="9"/>
  <c r="ES66" i="9"/>
  <c r="EO66" i="9"/>
  <c r="EK66" i="9"/>
  <c r="EG66" i="9"/>
  <c r="EC66" i="9"/>
  <c r="DY66" i="9"/>
  <c r="DU66" i="9"/>
  <c r="DQ66" i="9"/>
  <c r="DM66" i="9"/>
  <c r="DI66" i="9"/>
  <c r="DE66" i="9"/>
  <c r="DA66" i="9"/>
  <c r="CW66" i="9"/>
  <c r="CS66" i="9"/>
  <c r="CO66" i="9"/>
  <c r="CK66" i="9"/>
  <c r="CG66" i="9"/>
  <c r="CC66" i="9"/>
  <c r="BY66" i="9"/>
  <c r="BU66" i="9"/>
  <c r="BQ66" i="9"/>
  <c r="BM66" i="9"/>
  <c r="BI66" i="9"/>
  <c r="BE66" i="9"/>
  <c r="BA66" i="9"/>
  <c r="AW66" i="9"/>
  <c r="AS66" i="9"/>
  <c r="AO66" i="9"/>
  <c r="AK66" i="9"/>
  <c r="AG66" i="9"/>
  <c r="AC66" i="9"/>
  <c r="Y66" i="9"/>
  <c r="U66" i="9"/>
  <c r="Q66" i="9"/>
  <c r="M66" i="9"/>
  <c r="I66" i="9"/>
  <c r="E66" i="9"/>
  <c r="R66" i="9"/>
  <c r="AH66" i="9"/>
  <c r="AX66" i="9"/>
  <c r="BN66" i="9"/>
  <c r="CD66" i="9"/>
  <c r="CT66" i="9"/>
  <c r="DJ66" i="9"/>
  <c r="DZ66" i="9"/>
  <c r="EP66" i="9"/>
  <c r="FF66" i="9"/>
  <c r="FL51" i="9"/>
  <c r="FH51" i="9"/>
  <c r="FD51" i="9"/>
  <c r="EZ51" i="9"/>
  <c r="EV51" i="9"/>
  <c r="ER51" i="9"/>
  <c r="EN51" i="9"/>
  <c r="EJ51" i="9"/>
  <c r="EF51" i="9"/>
  <c r="EB51" i="9"/>
  <c r="DX51" i="9"/>
  <c r="DT51" i="9"/>
  <c r="DP51" i="9"/>
  <c r="DL51" i="9"/>
  <c r="DH51" i="9"/>
  <c r="DD51" i="9"/>
  <c r="CZ51" i="9"/>
  <c r="CV51" i="9"/>
  <c r="CR51" i="9"/>
  <c r="CN51" i="9"/>
  <c r="CJ51" i="9"/>
  <c r="CF51" i="9"/>
  <c r="CB51" i="9"/>
  <c r="BX51" i="9"/>
  <c r="BT51" i="9"/>
  <c r="BP51" i="9"/>
  <c r="BL51" i="9"/>
  <c r="BH51" i="9"/>
  <c r="BD51" i="9"/>
  <c r="AZ51" i="9"/>
  <c r="AV51" i="9"/>
  <c r="AR51" i="9"/>
  <c r="AN51" i="9"/>
  <c r="AJ51" i="9"/>
  <c r="AF51" i="9"/>
  <c r="AB51" i="9"/>
  <c r="X51" i="9"/>
  <c r="T51" i="9"/>
  <c r="P51" i="9"/>
  <c r="L51" i="9"/>
  <c r="H51" i="9"/>
  <c r="D51" i="9"/>
  <c r="G51" i="9"/>
  <c r="M51" i="9"/>
  <c r="R51" i="9"/>
  <c r="W51" i="9"/>
  <c r="AC51" i="9"/>
  <c r="AH51" i="9"/>
  <c r="AM51" i="9"/>
  <c r="AS51" i="9"/>
  <c r="AX51" i="9"/>
  <c r="BC51" i="9"/>
  <c r="BI51" i="9"/>
  <c r="BN51" i="9"/>
  <c r="BS51" i="9"/>
  <c r="BY51" i="9"/>
  <c r="CD51" i="9"/>
  <c r="CI51" i="9"/>
  <c r="CO51" i="9"/>
  <c r="CT51" i="9"/>
  <c r="CY51" i="9"/>
  <c r="DE51" i="9"/>
  <c r="DJ51" i="9"/>
  <c r="DO51" i="9"/>
  <c r="DU51" i="9"/>
  <c r="DZ51" i="9"/>
  <c r="EE51" i="9"/>
  <c r="EK51" i="9"/>
  <c r="EP51" i="9"/>
  <c r="EU51" i="9"/>
  <c r="FA51" i="9"/>
  <c r="FF51" i="9"/>
  <c r="FK51" i="9"/>
  <c r="FI63" i="9"/>
  <c r="FE63" i="9"/>
  <c r="FA63" i="9"/>
  <c r="EW63" i="9"/>
  <c r="ES63" i="9"/>
  <c r="EO63" i="9"/>
  <c r="EK63" i="9"/>
  <c r="EG63" i="9"/>
  <c r="EC63" i="9"/>
  <c r="DY63" i="9"/>
  <c r="DU63" i="9"/>
  <c r="DQ63" i="9"/>
  <c r="DM63" i="9"/>
  <c r="DI63" i="9"/>
  <c r="DE63" i="9"/>
  <c r="DA63" i="9"/>
  <c r="CW63" i="9"/>
  <c r="CS63" i="9"/>
  <c r="CO63" i="9"/>
  <c r="CK63" i="9"/>
  <c r="CG63" i="9"/>
  <c r="CC63" i="9"/>
  <c r="BY63" i="9"/>
  <c r="BU63" i="9"/>
  <c r="BQ63" i="9"/>
  <c r="BM63" i="9"/>
  <c r="BI63" i="9"/>
  <c r="BE63" i="9"/>
  <c r="BA63" i="9"/>
  <c r="AW63" i="9"/>
  <c r="AS63" i="9"/>
  <c r="AO63" i="9"/>
  <c r="AK63" i="9"/>
  <c r="AG63" i="9"/>
  <c r="AC63" i="9"/>
  <c r="Y63" i="9"/>
  <c r="U63" i="9"/>
  <c r="Q63" i="9"/>
  <c r="M63" i="9"/>
  <c r="I63" i="9"/>
  <c r="E63" i="9"/>
  <c r="FL63" i="9"/>
  <c r="FH63" i="9"/>
  <c r="FD63" i="9"/>
  <c r="EZ63" i="9"/>
  <c r="EV63" i="9"/>
  <c r="ER63" i="9"/>
  <c r="EN63" i="9"/>
  <c r="EJ63" i="9"/>
  <c r="EF63" i="9"/>
  <c r="EB63" i="9"/>
  <c r="DX63" i="9"/>
  <c r="DT63" i="9"/>
  <c r="DP63" i="9"/>
  <c r="DL63" i="9"/>
  <c r="DH63" i="9"/>
  <c r="DD63" i="9"/>
  <c r="CZ63" i="9"/>
  <c r="CV63" i="9"/>
  <c r="CR63" i="9"/>
  <c r="CN63" i="9"/>
  <c r="CJ63" i="9"/>
  <c r="CF63" i="9"/>
  <c r="CB63" i="9"/>
  <c r="BX63" i="9"/>
  <c r="BT63" i="9"/>
  <c r="BP63" i="9"/>
  <c r="BL63" i="9"/>
  <c r="BH63" i="9"/>
  <c r="BD63" i="9"/>
  <c r="AZ63" i="9"/>
  <c r="AV63" i="9"/>
  <c r="AR63" i="9"/>
  <c r="AN63" i="9"/>
  <c r="AJ63" i="9"/>
  <c r="AF63" i="9"/>
  <c r="AB63" i="9"/>
  <c r="X63" i="9"/>
  <c r="T63" i="9"/>
  <c r="P63" i="9"/>
  <c r="L63" i="9"/>
  <c r="H63" i="9"/>
  <c r="D63" i="9"/>
  <c r="J63" i="9"/>
  <c r="R63" i="9"/>
  <c r="Z63" i="9"/>
  <c r="AH63" i="9"/>
  <c r="AP63" i="9"/>
  <c r="AX63" i="9"/>
  <c r="BF63" i="9"/>
  <c r="BN63" i="9"/>
  <c r="BV63" i="9"/>
  <c r="CD63" i="9"/>
  <c r="CL63" i="9"/>
  <c r="CT63" i="9"/>
  <c r="DB63" i="9"/>
  <c r="DJ63" i="9"/>
  <c r="DR63" i="9"/>
  <c r="DZ63" i="9"/>
  <c r="EH63" i="9"/>
  <c r="EP63" i="9"/>
  <c r="EX63" i="9"/>
  <c r="FF63" i="9"/>
  <c r="FI28" i="9"/>
  <c r="FE28" i="9"/>
  <c r="FA28" i="9"/>
  <c r="EW28" i="9"/>
  <c r="ES28" i="9"/>
  <c r="EO28" i="9"/>
  <c r="EK28" i="9"/>
  <c r="EG28" i="9"/>
  <c r="EC28" i="9"/>
  <c r="DY28" i="9"/>
  <c r="DU28" i="9"/>
  <c r="DQ28" i="9"/>
  <c r="DM28" i="9"/>
  <c r="DI28" i="9"/>
  <c r="DE28" i="9"/>
  <c r="DA28" i="9"/>
  <c r="CW28" i="9"/>
  <c r="CS28" i="9"/>
  <c r="CO28" i="9"/>
  <c r="CK28" i="9"/>
  <c r="CG28" i="9"/>
  <c r="CC28" i="9"/>
  <c r="BY28" i="9"/>
  <c r="BU28" i="9"/>
  <c r="BQ28" i="9"/>
  <c r="BM28" i="9"/>
  <c r="BI28" i="9"/>
  <c r="BE28" i="9"/>
  <c r="BA28" i="9"/>
  <c r="AW28" i="9"/>
  <c r="AS28" i="9"/>
  <c r="AO28" i="9"/>
  <c r="AK28" i="9"/>
  <c r="AG28" i="9"/>
  <c r="AC28" i="9"/>
  <c r="Y28" i="9"/>
  <c r="U28" i="9"/>
  <c r="Q28" i="9"/>
  <c r="M28" i="9"/>
  <c r="I28" i="9"/>
  <c r="E28" i="9"/>
  <c r="G28" i="9"/>
  <c r="L28" i="9"/>
  <c r="R28" i="9"/>
  <c r="W28" i="9"/>
  <c r="AB28" i="9"/>
  <c r="AH28" i="9"/>
  <c r="AM28" i="9"/>
  <c r="AR28" i="9"/>
  <c r="AX28" i="9"/>
  <c r="BC28" i="9"/>
  <c r="BH28" i="9"/>
  <c r="BN28" i="9"/>
  <c r="BS28" i="9"/>
  <c r="BX28" i="9"/>
  <c r="CD28" i="9"/>
  <c r="CI28" i="9"/>
  <c r="CN28" i="9"/>
  <c r="CT28" i="9"/>
  <c r="CY28" i="9"/>
  <c r="DD28" i="9"/>
  <c r="DJ28" i="9"/>
  <c r="DO28" i="9"/>
  <c r="DT28" i="9"/>
  <c r="DZ28" i="9"/>
  <c r="EE28" i="9"/>
  <c r="EJ28" i="9"/>
  <c r="EP28" i="9"/>
  <c r="EU28" i="9"/>
  <c r="EZ28" i="9"/>
  <c r="FF28" i="9"/>
  <c r="FK28" i="9"/>
  <c r="FK30" i="9"/>
  <c r="FG30" i="9"/>
  <c r="FC30" i="9"/>
  <c r="EY30" i="9"/>
  <c r="EU30" i="9"/>
  <c r="EQ30" i="9"/>
  <c r="EM30" i="9"/>
  <c r="EI30" i="9"/>
  <c r="EE30" i="9"/>
  <c r="EA30" i="9"/>
  <c r="DW30" i="9"/>
  <c r="DS30" i="9"/>
  <c r="DO30" i="9"/>
  <c r="DK30" i="9"/>
  <c r="DG30" i="9"/>
  <c r="DC30" i="9"/>
  <c r="CY30" i="9"/>
  <c r="CU30" i="9"/>
  <c r="CQ30" i="9"/>
  <c r="CM30" i="9"/>
  <c r="CI30" i="9"/>
  <c r="CE30" i="9"/>
  <c r="CA30" i="9"/>
  <c r="BW30" i="9"/>
  <c r="BS30" i="9"/>
  <c r="BO30" i="9"/>
  <c r="BK30" i="9"/>
  <c r="BG30" i="9"/>
  <c r="BC30" i="9"/>
  <c r="AY30" i="9"/>
  <c r="AU30" i="9"/>
  <c r="AQ30" i="9"/>
  <c r="AM30" i="9"/>
  <c r="AI30" i="9"/>
  <c r="AE30" i="9"/>
  <c r="AA30" i="9"/>
  <c r="W30" i="9"/>
  <c r="S30" i="9"/>
  <c r="O30" i="9"/>
  <c r="K30" i="9"/>
  <c r="G30" i="9"/>
  <c r="C30" i="9"/>
  <c r="H30" i="9"/>
  <c r="M30" i="9"/>
  <c r="R30" i="9"/>
  <c r="X30" i="9"/>
  <c r="AC30" i="9"/>
  <c r="AH30" i="9"/>
  <c r="AN30" i="9"/>
  <c r="AS30" i="9"/>
  <c r="AX30" i="9"/>
  <c r="BD30" i="9"/>
  <c r="BI30" i="9"/>
  <c r="BN30" i="9"/>
  <c r="BT30" i="9"/>
  <c r="BY30" i="9"/>
  <c r="CD30" i="9"/>
  <c r="CJ30" i="9"/>
  <c r="CO30" i="9"/>
  <c r="CT30" i="9"/>
  <c r="CZ30" i="9"/>
  <c r="DE30" i="9"/>
  <c r="DJ30" i="9"/>
  <c r="DP30" i="9"/>
  <c r="DU30" i="9"/>
  <c r="DZ30" i="9"/>
  <c r="EF30" i="9"/>
  <c r="EK30" i="9"/>
  <c r="EP30" i="9"/>
  <c r="EV30" i="9"/>
  <c r="FA30" i="9"/>
  <c r="FF30" i="9"/>
  <c r="FL30" i="9"/>
  <c r="FI36" i="9"/>
  <c r="FE36" i="9"/>
  <c r="FA36" i="9"/>
  <c r="EW36" i="9"/>
  <c r="ES36" i="9"/>
  <c r="EO36" i="9"/>
  <c r="EK36" i="9"/>
  <c r="EG36" i="9"/>
  <c r="EC36" i="9"/>
  <c r="DY36" i="9"/>
  <c r="DU36" i="9"/>
  <c r="DQ36" i="9"/>
  <c r="DM36" i="9"/>
  <c r="DI36" i="9"/>
  <c r="DE36" i="9"/>
  <c r="DA36" i="9"/>
  <c r="CW36" i="9"/>
  <c r="CS36" i="9"/>
  <c r="CO36" i="9"/>
  <c r="CK36" i="9"/>
  <c r="CG36" i="9"/>
  <c r="CC36" i="9"/>
  <c r="BY36" i="9"/>
  <c r="BU36" i="9"/>
  <c r="BQ36" i="9"/>
  <c r="BM36" i="9"/>
  <c r="BI36" i="9"/>
  <c r="BE36" i="9"/>
  <c r="BA36" i="9"/>
  <c r="AW36" i="9"/>
  <c r="AS36" i="9"/>
  <c r="AO36" i="9"/>
  <c r="AK36" i="9"/>
  <c r="AG36" i="9"/>
  <c r="AC36" i="9"/>
  <c r="Y36" i="9"/>
  <c r="U36" i="9"/>
  <c r="Q36" i="9"/>
  <c r="M36" i="9"/>
  <c r="I36" i="9"/>
  <c r="E36" i="9"/>
  <c r="G36" i="9"/>
  <c r="L36" i="9"/>
  <c r="R36" i="9"/>
  <c r="W36" i="9"/>
  <c r="AB36" i="9"/>
  <c r="AH36" i="9"/>
  <c r="AM36" i="9"/>
  <c r="AR36" i="9"/>
  <c r="AX36" i="9"/>
  <c r="BC36" i="9"/>
  <c r="BH36" i="9"/>
  <c r="BN36" i="9"/>
  <c r="BS36" i="9"/>
  <c r="BX36" i="9"/>
  <c r="CD36" i="9"/>
  <c r="CI36" i="9"/>
  <c r="CN36" i="9"/>
  <c r="CT36" i="9"/>
  <c r="CY36" i="9"/>
  <c r="DD36" i="9"/>
  <c r="DJ36" i="9"/>
  <c r="DO36" i="9"/>
  <c r="DT36" i="9"/>
  <c r="DZ36" i="9"/>
  <c r="EE36" i="9"/>
  <c r="EJ36" i="9"/>
  <c r="EP36" i="9"/>
  <c r="EU36" i="9"/>
  <c r="EZ36" i="9"/>
  <c r="FF36" i="9"/>
  <c r="FK36" i="9"/>
  <c r="FK38" i="9"/>
  <c r="FG38" i="9"/>
  <c r="FC38" i="9"/>
  <c r="EY38" i="9"/>
  <c r="EU38" i="9"/>
  <c r="EQ38" i="9"/>
  <c r="EM38" i="9"/>
  <c r="EI38" i="9"/>
  <c r="EE38" i="9"/>
  <c r="EA38" i="9"/>
  <c r="DW38" i="9"/>
  <c r="DS38" i="9"/>
  <c r="DO38" i="9"/>
  <c r="DK38" i="9"/>
  <c r="DG38" i="9"/>
  <c r="DC38" i="9"/>
  <c r="CY38" i="9"/>
  <c r="CU38" i="9"/>
  <c r="CQ38" i="9"/>
  <c r="CM38" i="9"/>
  <c r="CI38" i="9"/>
  <c r="CE38" i="9"/>
  <c r="CA38" i="9"/>
  <c r="BW38" i="9"/>
  <c r="BS38" i="9"/>
  <c r="BO38" i="9"/>
  <c r="BK38" i="9"/>
  <c r="BG38" i="9"/>
  <c r="BC38" i="9"/>
  <c r="AY38" i="9"/>
  <c r="AU38" i="9"/>
  <c r="AQ38" i="9"/>
  <c r="AM38" i="9"/>
  <c r="AI38" i="9"/>
  <c r="AE38" i="9"/>
  <c r="AA38" i="9"/>
  <c r="W38" i="9"/>
  <c r="S38" i="9"/>
  <c r="O38" i="9"/>
  <c r="K38" i="9"/>
  <c r="G38" i="9"/>
  <c r="C38" i="9"/>
  <c r="H38" i="9"/>
  <c r="M38" i="9"/>
  <c r="R38" i="9"/>
  <c r="X38" i="9"/>
  <c r="AC38" i="9"/>
  <c r="AH38" i="9"/>
  <c r="AN38" i="9"/>
  <c r="AS38" i="9"/>
  <c r="AX38" i="9"/>
  <c r="BD38" i="9"/>
  <c r="BI38" i="9"/>
  <c r="BN38" i="9"/>
  <c r="BT38" i="9"/>
  <c r="BY38" i="9"/>
  <c r="CD38" i="9"/>
  <c r="CJ38" i="9"/>
  <c r="CO38" i="9"/>
  <c r="CT38" i="9"/>
  <c r="CZ38" i="9"/>
  <c r="DE38" i="9"/>
  <c r="DJ38" i="9"/>
  <c r="DP38" i="9"/>
  <c r="DU38" i="9"/>
  <c r="DZ38" i="9"/>
  <c r="EF38" i="9"/>
  <c r="EK38" i="9"/>
  <c r="EP38" i="9"/>
  <c r="EV38" i="9"/>
  <c r="FA38" i="9"/>
  <c r="FF38" i="9"/>
  <c r="FL38" i="9"/>
  <c r="E42" i="9"/>
  <c r="J42" i="9"/>
  <c r="P42" i="9"/>
  <c r="U42" i="9"/>
  <c r="Z42" i="9"/>
  <c r="AF42" i="9"/>
  <c r="AK42" i="9"/>
  <c r="AP42" i="9"/>
  <c r="AV42" i="9"/>
  <c r="BA42" i="9"/>
  <c r="BF42" i="9"/>
  <c r="BL42" i="9"/>
  <c r="BQ42" i="9"/>
  <c r="BV42" i="9"/>
  <c r="CB42" i="9"/>
  <c r="CG42" i="9"/>
  <c r="CL42" i="9"/>
  <c r="CR42" i="9"/>
  <c r="CW42" i="9"/>
  <c r="DB42" i="9"/>
  <c r="DH42" i="9"/>
  <c r="DM42" i="9"/>
  <c r="DR42" i="9"/>
  <c r="DX42" i="9"/>
  <c r="EC42" i="9"/>
  <c r="EH42" i="9"/>
  <c r="EN42" i="9"/>
  <c r="ES42" i="9"/>
  <c r="EX42" i="9"/>
  <c r="FD42" i="9"/>
  <c r="FI42" i="9"/>
  <c r="FI44" i="9"/>
  <c r="FE44" i="9"/>
  <c r="FA44" i="9"/>
  <c r="EW44" i="9"/>
  <c r="ES44" i="9"/>
  <c r="EO44" i="9"/>
  <c r="EK44" i="9"/>
  <c r="EG44" i="9"/>
  <c r="EC44" i="9"/>
  <c r="DY44" i="9"/>
  <c r="DU44" i="9"/>
  <c r="DQ44" i="9"/>
  <c r="DM44" i="9"/>
  <c r="DI44" i="9"/>
  <c r="DE44" i="9"/>
  <c r="DA44" i="9"/>
  <c r="CW44" i="9"/>
  <c r="CS44" i="9"/>
  <c r="CO44" i="9"/>
  <c r="CK44" i="9"/>
  <c r="CG44" i="9"/>
  <c r="CC44" i="9"/>
  <c r="BY44" i="9"/>
  <c r="BU44" i="9"/>
  <c r="BQ44" i="9"/>
  <c r="BM44" i="9"/>
  <c r="BI44" i="9"/>
  <c r="BE44" i="9"/>
  <c r="BA44" i="9"/>
  <c r="AW44" i="9"/>
  <c r="AS44" i="9"/>
  <c r="AO44" i="9"/>
  <c r="AK44" i="9"/>
  <c r="AG44" i="9"/>
  <c r="AC44" i="9"/>
  <c r="Y44" i="9"/>
  <c r="U44" i="9"/>
  <c r="Q44" i="9"/>
  <c r="M44" i="9"/>
  <c r="I44" i="9"/>
  <c r="E44" i="9"/>
  <c r="G44" i="9"/>
  <c r="L44" i="9"/>
  <c r="R44" i="9"/>
  <c r="W44" i="9"/>
  <c r="AB44" i="9"/>
  <c r="AH44" i="9"/>
  <c r="AM44" i="9"/>
  <c r="AR44" i="9"/>
  <c r="AX44" i="9"/>
  <c r="BC44" i="9"/>
  <c r="BH44" i="9"/>
  <c r="BN44" i="9"/>
  <c r="BS44" i="9"/>
  <c r="BX44" i="9"/>
  <c r="CD44" i="9"/>
  <c r="CI44" i="9"/>
  <c r="CN44" i="9"/>
  <c r="CT44" i="9"/>
  <c r="CY44" i="9"/>
  <c r="DD44" i="9"/>
  <c r="DJ44" i="9"/>
  <c r="DO44" i="9"/>
  <c r="DT44" i="9"/>
  <c r="DZ44" i="9"/>
  <c r="EE44" i="9"/>
  <c r="EJ44" i="9"/>
  <c r="EP44" i="9"/>
  <c r="EU44" i="9"/>
  <c r="EZ44" i="9"/>
  <c r="FF44" i="9"/>
  <c r="FK44" i="9"/>
  <c r="FK46" i="9"/>
  <c r="FG46" i="9"/>
  <c r="FC46" i="9"/>
  <c r="EY46" i="9"/>
  <c r="EU46" i="9"/>
  <c r="EQ46" i="9"/>
  <c r="EM46" i="9"/>
  <c r="EI46" i="9"/>
  <c r="EE46" i="9"/>
  <c r="EA46" i="9"/>
  <c r="DW46" i="9"/>
  <c r="DS46" i="9"/>
  <c r="DO46" i="9"/>
  <c r="DK46" i="9"/>
  <c r="DG46" i="9"/>
  <c r="DC46" i="9"/>
  <c r="CY46" i="9"/>
  <c r="CU46" i="9"/>
  <c r="CQ46" i="9"/>
  <c r="CM46" i="9"/>
  <c r="CI46" i="9"/>
  <c r="CE46" i="9"/>
  <c r="CA46" i="9"/>
  <c r="BW46" i="9"/>
  <c r="BS46" i="9"/>
  <c r="BO46" i="9"/>
  <c r="BK46" i="9"/>
  <c r="BG46" i="9"/>
  <c r="BC46" i="9"/>
  <c r="AY46" i="9"/>
  <c r="AU46" i="9"/>
  <c r="AQ46" i="9"/>
  <c r="AM46" i="9"/>
  <c r="AI46" i="9"/>
  <c r="AE46" i="9"/>
  <c r="AA46" i="9"/>
  <c r="W46" i="9"/>
  <c r="S46" i="9"/>
  <c r="O46" i="9"/>
  <c r="K46" i="9"/>
  <c r="G46" i="9"/>
  <c r="C46" i="9"/>
  <c r="H46" i="9"/>
  <c r="M46" i="9"/>
  <c r="R46" i="9"/>
  <c r="X46" i="9"/>
  <c r="AC46" i="9"/>
  <c r="AH46" i="9"/>
  <c r="AN46" i="9"/>
  <c r="AS46" i="9"/>
  <c r="AX46" i="9"/>
  <c r="BD46" i="9"/>
  <c r="BI46" i="9"/>
  <c r="BN46" i="9"/>
  <c r="BT46" i="9"/>
  <c r="BY46" i="9"/>
  <c r="CD46" i="9"/>
  <c r="CJ46" i="9"/>
  <c r="CO46" i="9"/>
  <c r="CT46" i="9"/>
  <c r="CZ46" i="9"/>
  <c r="DE46" i="9"/>
  <c r="DJ46" i="9"/>
  <c r="DP46" i="9"/>
  <c r="DU46" i="9"/>
  <c r="DZ46" i="9"/>
  <c r="EF46" i="9"/>
  <c r="EK46" i="9"/>
  <c r="EP46" i="9"/>
  <c r="EV46" i="9"/>
  <c r="FA46" i="9"/>
  <c r="FF46" i="9"/>
  <c r="FL46" i="9"/>
  <c r="F47" i="9"/>
  <c r="K47" i="9"/>
  <c r="Q47" i="9"/>
  <c r="V47" i="9"/>
  <c r="AA47" i="9"/>
  <c r="AG47" i="9"/>
  <c r="AL47" i="9"/>
  <c r="AQ47" i="9"/>
  <c r="AW47" i="9"/>
  <c r="BB47" i="9"/>
  <c r="BG47" i="9"/>
  <c r="BM47" i="9"/>
  <c r="BR47" i="9"/>
  <c r="BW47" i="9"/>
  <c r="CC47" i="9"/>
  <c r="CH47" i="9"/>
  <c r="CM47" i="9"/>
  <c r="CS47" i="9"/>
  <c r="CX47" i="9"/>
  <c r="DC47" i="9"/>
  <c r="DI47" i="9"/>
  <c r="DN47" i="9"/>
  <c r="DS47" i="9"/>
  <c r="DY47" i="9"/>
  <c r="ED47" i="9"/>
  <c r="EI47" i="9"/>
  <c r="EO47" i="9"/>
  <c r="ET47" i="9"/>
  <c r="EY47" i="9"/>
  <c r="FE47" i="9"/>
  <c r="D48" i="9"/>
  <c r="J48" i="9"/>
  <c r="O48" i="9"/>
  <c r="T48" i="9"/>
  <c r="Z48" i="9"/>
  <c r="AE48" i="9"/>
  <c r="AJ48" i="9"/>
  <c r="AP48" i="9"/>
  <c r="AU48" i="9"/>
  <c r="AZ48" i="9"/>
  <c r="BF48" i="9"/>
  <c r="BK48" i="9"/>
  <c r="BP48" i="9"/>
  <c r="BV48" i="9"/>
  <c r="CA48" i="9"/>
  <c r="CF48" i="9"/>
  <c r="CL48" i="9"/>
  <c r="CQ48" i="9"/>
  <c r="CV48" i="9"/>
  <c r="DB48" i="9"/>
  <c r="DG48" i="9"/>
  <c r="DL48" i="9"/>
  <c r="DR48" i="9"/>
  <c r="DW48" i="9"/>
  <c r="EB48" i="9"/>
  <c r="EH48" i="9"/>
  <c r="EM48" i="9"/>
  <c r="ER48" i="9"/>
  <c r="EX48" i="9"/>
  <c r="FC48" i="9"/>
  <c r="FH48" i="9"/>
  <c r="E50" i="9"/>
  <c r="J50" i="9"/>
  <c r="P50" i="9"/>
  <c r="U50" i="9"/>
  <c r="Z50" i="9"/>
  <c r="AF50" i="9"/>
  <c r="AK50" i="9"/>
  <c r="AP50" i="9"/>
  <c r="AV50" i="9"/>
  <c r="BA50" i="9"/>
  <c r="BF50" i="9"/>
  <c r="BL50" i="9"/>
  <c r="BQ50" i="9"/>
  <c r="BV50" i="9"/>
  <c r="CB50" i="9"/>
  <c r="CG50" i="9"/>
  <c r="CL50" i="9"/>
  <c r="CR50" i="9"/>
  <c r="CW50" i="9"/>
  <c r="DB50" i="9"/>
  <c r="DH50" i="9"/>
  <c r="DM50" i="9"/>
  <c r="DR50" i="9"/>
  <c r="DX50" i="9"/>
  <c r="EC50" i="9"/>
  <c r="EH50" i="9"/>
  <c r="EN50" i="9"/>
  <c r="ES50" i="9"/>
  <c r="EX50" i="9"/>
  <c r="FD50" i="9"/>
  <c r="FI50" i="9"/>
  <c r="C51" i="9"/>
  <c r="I51" i="9"/>
  <c r="N51" i="9"/>
  <c r="S51" i="9"/>
  <c r="Y51" i="9"/>
  <c r="AD51" i="9"/>
  <c r="AI51" i="9"/>
  <c r="AO51" i="9"/>
  <c r="AT51" i="9"/>
  <c r="AY51" i="9"/>
  <c r="BE51" i="9"/>
  <c r="BJ51" i="9"/>
  <c r="BO51" i="9"/>
  <c r="BU51" i="9"/>
  <c r="BZ51" i="9"/>
  <c r="CE51" i="9"/>
  <c r="CK51" i="9"/>
  <c r="CP51" i="9"/>
  <c r="CU51" i="9"/>
  <c r="DA51" i="9"/>
  <c r="DF51" i="9"/>
  <c r="DK51" i="9"/>
  <c r="DQ51" i="9"/>
  <c r="DV51" i="9"/>
  <c r="EA51" i="9"/>
  <c r="EG51" i="9"/>
  <c r="EL51" i="9"/>
  <c r="EQ51" i="9"/>
  <c r="EW51" i="9"/>
  <c r="FB51" i="9"/>
  <c r="FG51" i="9"/>
  <c r="FI52" i="9"/>
  <c r="FE52" i="9"/>
  <c r="FA52" i="9"/>
  <c r="EW52" i="9"/>
  <c r="ES52" i="9"/>
  <c r="EO52" i="9"/>
  <c r="EK52" i="9"/>
  <c r="EG52" i="9"/>
  <c r="EC52" i="9"/>
  <c r="DY52" i="9"/>
  <c r="DU52" i="9"/>
  <c r="DQ52" i="9"/>
  <c r="DM52" i="9"/>
  <c r="DI52" i="9"/>
  <c r="DE52" i="9"/>
  <c r="DA52" i="9"/>
  <c r="CW52" i="9"/>
  <c r="CS52" i="9"/>
  <c r="CO52" i="9"/>
  <c r="CK52" i="9"/>
  <c r="CG52" i="9"/>
  <c r="CC52" i="9"/>
  <c r="BY52" i="9"/>
  <c r="BU52" i="9"/>
  <c r="BQ52" i="9"/>
  <c r="BM52" i="9"/>
  <c r="BI52" i="9"/>
  <c r="BE52" i="9"/>
  <c r="BA52" i="9"/>
  <c r="AW52" i="9"/>
  <c r="AS52" i="9"/>
  <c r="AO52" i="9"/>
  <c r="AK52" i="9"/>
  <c r="AG52" i="9"/>
  <c r="AC52" i="9"/>
  <c r="Y52" i="9"/>
  <c r="U52" i="9"/>
  <c r="Q52" i="9"/>
  <c r="M52" i="9"/>
  <c r="I52" i="9"/>
  <c r="E52" i="9"/>
  <c r="G52" i="9"/>
  <c r="L52" i="9"/>
  <c r="R52" i="9"/>
  <c r="W52" i="9"/>
  <c r="AB52" i="9"/>
  <c r="AH52" i="9"/>
  <c r="AM52" i="9"/>
  <c r="AR52" i="9"/>
  <c r="AX52" i="9"/>
  <c r="BC52" i="9"/>
  <c r="BH52" i="9"/>
  <c r="BN52" i="9"/>
  <c r="BS52" i="9"/>
  <c r="BX52" i="9"/>
  <c r="CD52" i="9"/>
  <c r="CI52" i="9"/>
  <c r="CN52" i="9"/>
  <c r="CT52" i="9"/>
  <c r="CY52" i="9"/>
  <c r="DD52" i="9"/>
  <c r="DJ52" i="9"/>
  <c r="DO52" i="9"/>
  <c r="DT52" i="9"/>
  <c r="DZ52" i="9"/>
  <c r="EE52" i="9"/>
  <c r="EJ52" i="9"/>
  <c r="EP52" i="9"/>
  <c r="EU52" i="9"/>
  <c r="EZ52" i="9"/>
  <c r="FF52" i="9"/>
  <c r="FK52" i="9"/>
  <c r="FK54" i="9"/>
  <c r="FG54" i="9"/>
  <c r="FC54" i="9"/>
  <c r="EY54" i="9"/>
  <c r="EU54" i="9"/>
  <c r="EQ54" i="9"/>
  <c r="EM54" i="9"/>
  <c r="EI54" i="9"/>
  <c r="EE54" i="9"/>
  <c r="EA54" i="9"/>
  <c r="DW54" i="9"/>
  <c r="DS54" i="9"/>
  <c r="DO54" i="9"/>
  <c r="DK54" i="9"/>
  <c r="DG54" i="9"/>
  <c r="DC54" i="9"/>
  <c r="CY54" i="9"/>
  <c r="CU54" i="9"/>
  <c r="CQ54" i="9"/>
  <c r="CM54" i="9"/>
  <c r="CI54" i="9"/>
  <c r="CE54" i="9"/>
  <c r="CA54" i="9"/>
  <c r="BW54" i="9"/>
  <c r="BS54" i="9"/>
  <c r="BO54" i="9"/>
  <c r="BK54" i="9"/>
  <c r="BG54" i="9"/>
  <c r="BC54" i="9"/>
  <c r="AY54" i="9"/>
  <c r="AU54" i="9"/>
  <c r="AQ54" i="9"/>
  <c r="AM54" i="9"/>
  <c r="AI54" i="9"/>
  <c r="AE54" i="9"/>
  <c r="AA54" i="9"/>
  <c r="W54" i="9"/>
  <c r="S54" i="9"/>
  <c r="O54" i="9"/>
  <c r="K54" i="9"/>
  <c r="G54" i="9"/>
  <c r="C54" i="9"/>
  <c r="H54" i="9"/>
  <c r="M54" i="9"/>
  <c r="R54" i="9"/>
  <c r="X54" i="9"/>
  <c r="AC54" i="9"/>
  <c r="AH54" i="9"/>
  <c r="AN54" i="9"/>
  <c r="AS54" i="9"/>
  <c r="AX54" i="9"/>
  <c r="BD54" i="9"/>
  <c r="BI54" i="9"/>
  <c r="BN54" i="9"/>
  <c r="BT54" i="9"/>
  <c r="BY54" i="9"/>
  <c r="CD54" i="9"/>
  <c r="CJ54" i="9"/>
  <c r="CO54" i="9"/>
  <c r="CT54" i="9"/>
  <c r="CZ54" i="9"/>
  <c r="DE54" i="9"/>
  <c r="DJ54" i="9"/>
  <c r="DP54" i="9"/>
  <c r="DU54" i="9"/>
  <c r="DZ54" i="9"/>
  <c r="EF54" i="9"/>
  <c r="EK54" i="9"/>
  <c r="EP54" i="9"/>
  <c r="EV54" i="9"/>
  <c r="FA54" i="9"/>
  <c r="FF54" i="9"/>
  <c r="FL54" i="9"/>
  <c r="F55" i="9"/>
  <c r="K55" i="9"/>
  <c r="Q55" i="9"/>
  <c r="V55" i="9"/>
  <c r="AA55" i="9"/>
  <c r="AG55" i="9"/>
  <c r="AL55" i="9"/>
  <c r="AQ55" i="9"/>
  <c r="AW55" i="9"/>
  <c r="BB55" i="9"/>
  <c r="BG55" i="9"/>
  <c r="BM55" i="9"/>
  <c r="BR55" i="9"/>
  <c r="BW55" i="9"/>
  <c r="CC55" i="9"/>
  <c r="CH55" i="9"/>
  <c r="CM55" i="9"/>
  <c r="CS55" i="9"/>
  <c r="CX55" i="9"/>
  <c r="DC55" i="9"/>
  <c r="DI55" i="9"/>
  <c r="DN55" i="9"/>
  <c r="DS55" i="9"/>
  <c r="DY55" i="9"/>
  <c r="ED55" i="9"/>
  <c r="EI55" i="9"/>
  <c r="EO55" i="9"/>
  <c r="ET55" i="9"/>
  <c r="EY55" i="9"/>
  <c r="FE55" i="9"/>
  <c r="D56" i="9"/>
  <c r="J56" i="9"/>
  <c r="O56" i="9"/>
  <c r="T56" i="9"/>
  <c r="Z56" i="9"/>
  <c r="AE56" i="9"/>
  <c r="AJ56" i="9"/>
  <c r="AP56" i="9"/>
  <c r="AU56" i="9"/>
  <c r="AZ56" i="9"/>
  <c r="BF56" i="9"/>
  <c r="BK56" i="9"/>
  <c r="BP56" i="9"/>
  <c r="BV56" i="9"/>
  <c r="CA56" i="9"/>
  <c r="CF56" i="9"/>
  <c r="CM56" i="9"/>
  <c r="CU56" i="9"/>
  <c r="DC56" i="9"/>
  <c r="DK56" i="9"/>
  <c r="DS56" i="9"/>
  <c r="EA56" i="9"/>
  <c r="EI56" i="9"/>
  <c r="EQ56" i="9"/>
  <c r="EY56" i="9"/>
  <c r="FG56" i="9"/>
  <c r="F58" i="9"/>
  <c r="N58" i="9"/>
  <c r="V58" i="9"/>
  <c r="AD58" i="9"/>
  <c r="AL58" i="9"/>
  <c r="AT58" i="9"/>
  <c r="BB58" i="9"/>
  <c r="BJ58" i="9"/>
  <c r="BR58" i="9"/>
  <c r="BZ58" i="9"/>
  <c r="CH58" i="9"/>
  <c r="CP58" i="9"/>
  <c r="CX58" i="9"/>
  <c r="DF58" i="9"/>
  <c r="DN58" i="9"/>
  <c r="DV58" i="9"/>
  <c r="ED58" i="9"/>
  <c r="EL58" i="9"/>
  <c r="ET58" i="9"/>
  <c r="FB58" i="9"/>
  <c r="FJ58" i="9"/>
  <c r="G59" i="9"/>
  <c r="O59" i="9"/>
  <c r="W59" i="9"/>
  <c r="AE59" i="9"/>
  <c r="AM59" i="9"/>
  <c r="AU59" i="9"/>
  <c r="BC59" i="9"/>
  <c r="BK59" i="9"/>
  <c r="BS59" i="9"/>
  <c r="CA59" i="9"/>
  <c r="CI59" i="9"/>
  <c r="CQ59" i="9"/>
  <c r="CY59" i="9"/>
  <c r="DG59" i="9"/>
  <c r="DO59" i="9"/>
  <c r="DW59" i="9"/>
  <c r="EE59" i="9"/>
  <c r="EM59" i="9"/>
  <c r="EU59" i="9"/>
  <c r="FC59" i="9"/>
  <c r="FL62" i="9"/>
  <c r="FH62" i="9"/>
  <c r="FD62" i="9"/>
  <c r="EZ62" i="9"/>
  <c r="EV62" i="9"/>
  <c r="ER62" i="9"/>
  <c r="EN62" i="9"/>
  <c r="EJ62" i="9"/>
  <c r="EF62" i="9"/>
  <c r="EB62" i="9"/>
  <c r="DX62" i="9"/>
  <c r="DT62" i="9"/>
  <c r="DP62" i="9"/>
  <c r="DL62" i="9"/>
  <c r="DH62" i="9"/>
  <c r="DD62" i="9"/>
  <c r="CZ62" i="9"/>
  <c r="CV62" i="9"/>
  <c r="CR62" i="9"/>
  <c r="CN62" i="9"/>
  <c r="CJ62" i="9"/>
  <c r="CF62" i="9"/>
  <c r="CB62" i="9"/>
  <c r="BX62" i="9"/>
  <c r="BT62" i="9"/>
  <c r="BP62" i="9"/>
  <c r="BL62" i="9"/>
  <c r="BH62" i="9"/>
  <c r="BD62" i="9"/>
  <c r="AZ62" i="9"/>
  <c r="AV62" i="9"/>
  <c r="AR62" i="9"/>
  <c r="AN62" i="9"/>
  <c r="AJ62" i="9"/>
  <c r="AF62" i="9"/>
  <c r="AB62" i="9"/>
  <c r="X62" i="9"/>
  <c r="T62" i="9"/>
  <c r="P62" i="9"/>
  <c r="L62" i="9"/>
  <c r="H62" i="9"/>
  <c r="D62" i="9"/>
  <c r="FK62" i="9"/>
  <c r="FG62" i="9"/>
  <c r="FC62" i="9"/>
  <c r="EY62" i="9"/>
  <c r="EU62" i="9"/>
  <c r="EQ62" i="9"/>
  <c r="EM62" i="9"/>
  <c r="EI62" i="9"/>
  <c r="EE62" i="9"/>
  <c r="EA62" i="9"/>
  <c r="DW62" i="9"/>
  <c r="DS62" i="9"/>
  <c r="DO62" i="9"/>
  <c r="DK62" i="9"/>
  <c r="DG62" i="9"/>
  <c r="DC62" i="9"/>
  <c r="CY62" i="9"/>
  <c r="CU62" i="9"/>
  <c r="CQ62" i="9"/>
  <c r="CM62" i="9"/>
  <c r="CI62" i="9"/>
  <c r="CE62" i="9"/>
  <c r="CA62" i="9"/>
  <c r="BW62" i="9"/>
  <c r="BS62" i="9"/>
  <c r="BO62" i="9"/>
  <c r="BK62" i="9"/>
  <c r="BG62" i="9"/>
  <c r="BC62" i="9"/>
  <c r="AY62" i="9"/>
  <c r="AU62" i="9"/>
  <c r="AQ62" i="9"/>
  <c r="AM62" i="9"/>
  <c r="AI62" i="9"/>
  <c r="AE62" i="9"/>
  <c r="AA62" i="9"/>
  <c r="W62" i="9"/>
  <c r="S62" i="9"/>
  <c r="O62" i="9"/>
  <c r="K62" i="9"/>
  <c r="G62" i="9"/>
  <c r="C62" i="9"/>
  <c r="J62" i="9"/>
  <c r="R62" i="9"/>
  <c r="Z62" i="9"/>
  <c r="AH62" i="9"/>
  <c r="AP62" i="9"/>
  <c r="AX62" i="9"/>
  <c r="BF62" i="9"/>
  <c r="BN62" i="9"/>
  <c r="BV62" i="9"/>
  <c r="CD62" i="9"/>
  <c r="CL62" i="9"/>
  <c r="CT62" i="9"/>
  <c r="DB62" i="9"/>
  <c r="DJ62" i="9"/>
  <c r="DR62" i="9"/>
  <c r="DZ62" i="9"/>
  <c r="EH62" i="9"/>
  <c r="EP62" i="9"/>
  <c r="EX62" i="9"/>
  <c r="FF62" i="9"/>
  <c r="C63" i="9"/>
  <c r="K63" i="9"/>
  <c r="S63" i="9"/>
  <c r="AA63" i="9"/>
  <c r="AI63" i="9"/>
  <c r="AQ63" i="9"/>
  <c r="AY63" i="9"/>
  <c r="BG63" i="9"/>
  <c r="BO63" i="9"/>
  <c r="BW63" i="9"/>
  <c r="CE63" i="9"/>
  <c r="CM63" i="9"/>
  <c r="CU63" i="9"/>
  <c r="DC63" i="9"/>
  <c r="DK63" i="9"/>
  <c r="DS63" i="9"/>
  <c r="EA63" i="9"/>
  <c r="EI63" i="9"/>
  <c r="EQ63" i="9"/>
  <c r="EY63" i="9"/>
  <c r="FG63" i="9"/>
  <c r="J66" i="9"/>
  <c r="Z66" i="9"/>
  <c r="AP66" i="9"/>
  <c r="BF66" i="9"/>
  <c r="BV66" i="9"/>
  <c r="CL66" i="9"/>
  <c r="DB66" i="9"/>
  <c r="DR66" i="9"/>
  <c r="EH66" i="9"/>
  <c r="EX66" i="9"/>
  <c r="FL47" i="9"/>
  <c r="FH47" i="9"/>
  <c r="FD47" i="9"/>
  <c r="EZ47" i="9"/>
  <c r="EV47" i="9"/>
  <c r="ER47" i="9"/>
  <c r="EN47" i="9"/>
  <c r="EJ47" i="9"/>
  <c r="EF47" i="9"/>
  <c r="EB47" i="9"/>
  <c r="DX47" i="9"/>
  <c r="DT47" i="9"/>
  <c r="DP47" i="9"/>
  <c r="DL47" i="9"/>
  <c r="DH47" i="9"/>
  <c r="DD47" i="9"/>
  <c r="CZ47" i="9"/>
  <c r="CV47" i="9"/>
  <c r="CR47" i="9"/>
  <c r="CN47" i="9"/>
  <c r="CJ47" i="9"/>
  <c r="CF47" i="9"/>
  <c r="CB47" i="9"/>
  <c r="BX47" i="9"/>
  <c r="BT47" i="9"/>
  <c r="BP47" i="9"/>
  <c r="BL47" i="9"/>
  <c r="BH47" i="9"/>
  <c r="BD47" i="9"/>
  <c r="AZ47" i="9"/>
  <c r="AV47" i="9"/>
  <c r="AR47" i="9"/>
  <c r="AN47" i="9"/>
  <c r="AJ47" i="9"/>
  <c r="AF47" i="9"/>
  <c r="AB47" i="9"/>
  <c r="X47" i="9"/>
  <c r="T47" i="9"/>
  <c r="P47" i="9"/>
  <c r="L47" i="9"/>
  <c r="H47" i="9"/>
  <c r="D47" i="9"/>
  <c r="G47" i="9"/>
  <c r="M47" i="9"/>
  <c r="R47" i="9"/>
  <c r="W47" i="9"/>
  <c r="AC47" i="9"/>
  <c r="AH47" i="9"/>
  <c r="AM47" i="9"/>
  <c r="AS47" i="9"/>
  <c r="AX47" i="9"/>
  <c r="BC47" i="9"/>
  <c r="BI47" i="9"/>
  <c r="BN47" i="9"/>
  <c r="BS47" i="9"/>
  <c r="BY47" i="9"/>
  <c r="CD47" i="9"/>
  <c r="CI47" i="9"/>
  <c r="CO47" i="9"/>
  <c r="CT47" i="9"/>
  <c r="CY47" i="9"/>
  <c r="DE47" i="9"/>
  <c r="DJ47" i="9"/>
  <c r="DO47" i="9"/>
  <c r="DU47" i="9"/>
  <c r="DZ47" i="9"/>
  <c r="EE47" i="9"/>
  <c r="EK47" i="9"/>
  <c r="EP47" i="9"/>
  <c r="EU47" i="9"/>
  <c r="FA47" i="9"/>
  <c r="FF47" i="9"/>
  <c r="FK47" i="9"/>
  <c r="E51" i="9"/>
  <c r="J51" i="9"/>
  <c r="O51" i="9"/>
  <c r="U51" i="9"/>
  <c r="Z51" i="9"/>
  <c r="AE51" i="9"/>
  <c r="AK51" i="9"/>
  <c r="AP51" i="9"/>
  <c r="AU51" i="9"/>
  <c r="BA51" i="9"/>
  <c r="BF51" i="9"/>
  <c r="BK51" i="9"/>
  <c r="BQ51" i="9"/>
  <c r="BV51" i="9"/>
  <c r="CA51" i="9"/>
  <c r="CG51" i="9"/>
  <c r="CL51" i="9"/>
  <c r="CQ51" i="9"/>
  <c r="CW51" i="9"/>
  <c r="DB51" i="9"/>
  <c r="DG51" i="9"/>
  <c r="DM51" i="9"/>
  <c r="DR51" i="9"/>
  <c r="DW51" i="9"/>
  <c r="EC51" i="9"/>
  <c r="EH51" i="9"/>
  <c r="EM51" i="9"/>
  <c r="ES51" i="9"/>
  <c r="EX51" i="9"/>
  <c r="FC51" i="9"/>
  <c r="FI51" i="9"/>
  <c r="FL55" i="9"/>
  <c r="FH55" i="9"/>
  <c r="FD55" i="9"/>
  <c r="EZ55" i="9"/>
  <c r="EV55" i="9"/>
  <c r="ER55" i="9"/>
  <c r="EN55" i="9"/>
  <c r="EJ55" i="9"/>
  <c r="EF55" i="9"/>
  <c r="EB55" i="9"/>
  <c r="DX55" i="9"/>
  <c r="DT55" i="9"/>
  <c r="DP55" i="9"/>
  <c r="DL55" i="9"/>
  <c r="DH55" i="9"/>
  <c r="DD55" i="9"/>
  <c r="CZ55" i="9"/>
  <c r="CV55" i="9"/>
  <c r="CR55" i="9"/>
  <c r="CN55" i="9"/>
  <c r="CJ55" i="9"/>
  <c r="CF55" i="9"/>
  <c r="CB55" i="9"/>
  <c r="BX55" i="9"/>
  <c r="BT55" i="9"/>
  <c r="BP55" i="9"/>
  <c r="BL55" i="9"/>
  <c r="BH55" i="9"/>
  <c r="BD55" i="9"/>
  <c r="AZ55" i="9"/>
  <c r="AV55" i="9"/>
  <c r="AR55" i="9"/>
  <c r="AN55" i="9"/>
  <c r="AJ55" i="9"/>
  <c r="AF55" i="9"/>
  <c r="AB55" i="9"/>
  <c r="X55" i="9"/>
  <c r="T55" i="9"/>
  <c r="P55" i="9"/>
  <c r="L55" i="9"/>
  <c r="H55" i="9"/>
  <c r="D55" i="9"/>
  <c r="G55" i="9"/>
  <c r="M55" i="9"/>
  <c r="R55" i="9"/>
  <c r="W55" i="9"/>
  <c r="AC55" i="9"/>
  <c r="AH55" i="9"/>
  <c r="AM55" i="9"/>
  <c r="AS55" i="9"/>
  <c r="AX55" i="9"/>
  <c r="BC55" i="9"/>
  <c r="BI55" i="9"/>
  <c r="BN55" i="9"/>
  <c r="BS55" i="9"/>
  <c r="BY55" i="9"/>
  <c r="CD55" i="9"/>
  <c r="CI55" i="9"/>
  <c r="CO55" i="9"/>
  <c r="CT55" i="9"/>
  <c r="CY55" i="9"/>
  <c r="DE55" i="9"/>
  <c r="DJ55" i="9"/>
  <c r="DO55" i="9"/>
  <c r="DU55" i="9"/>
  <c r="DZ55" i="9"/>
  <c r="EE55" i="9"/>
  <c r="EK55" i="9"/>
  <c r="EP55" i="9"/>
  <c r="EU55" i="9"/>
  <c r="FA55" i="9"/>
  <c r="FF55" i="9"/>
  <c r="FK55" i="9"/>
  <c r="FI59" i="9"/>
  <c r="FE59" i="9"/>
  <c r="FA59" i="9"/>
  <c r="EW59" i="9"/>
  <c r="ES59" i="9"/>
  <c r="EO59" i="9"/>
  <c r="EK59" i="9"/>
  <c r="EG59" i="9"/>
  <c r="EC59" i="9"/>
  <c r="DY59" i="9"/>
  <c r="DU59" i="9"/>
  <c r="DQ59" i="9"/>
  <c r="DM59" i="9"/>
  <c r="DI59" i="9"/>
  <c r="DE59" i="9"/>
  <c r="DA59" i="9"/>
  <c r="CW59" i="9"/>
  <c r="CS59" i="9"/>
  <c r="CO59" i="9"/>
  <c r="CK59" i="9"/>
  <c r="CG59" i="9"/>
  <c r="CC59" i="9"/>
  <c r="BY59" i="9"/>
  <c r="BU59" i="9"/>
  <c r="BQ59" i="9"/>
  <c r="BM59" i="9"/>
  <c r="BI59" i="9"/>
  <c r="BE59" i="9"/>
  <c r="BA59" i="9"/>
  <c r="AW59" i="9"/>
  <c r="AS59" i="9"/>
  <c r="AO59" i="9"/>
  <c r="AK59" i="9"/>
  <c r="AG59" i="9"/>
  <c r="AC59" i="9"/>
  <c r="Y59" i="9"/>
  <c r="U59" i="9"/>
  <c r="Q59" i="9"/>
  <c r="M59" i="9"/>
  <c r="I59" i="9"/>
  <c r="E59" i="9"/>
  <c r="FL59" i="9"/>
  <c r="FH59" i="9"/>
  <c r="FD59" i="9"/>
  <c r="EZ59" i="9"/>
  <c r="EV59" i="9"/>
  <c r="ER59" i="9"/>
  <c r="EN59" i="9"/>
  <c r="EJ59" i="9"/>
  <c r="EF59" i="9"/>
  <c r="EB59" i="9"/>
  <c r="DX59" i="9"/>
  <c r="DT59" i="9"/>
  <c r="DP59" i="9"/>
  <c r="DL59" i="9"/>
  <c r="DH59" i="9"/>
  <c r="DD59" i="9"/>
  <c r="CZ59" i="9"/>
  <c r="CV59" i="9"/>
  <c r="CR59" i="9"/>
  <c r="CN59" i="9"/>
  <c r="CJ59" i="9"/>
  <c r="CF59" i="9"/>
  <c r="CB59" i="9"/>
  <c r="BX59" i="9"/>
  <c r="BT59" i="9"/>
  <c r="BP59" i="9"/>
  <c r="BL59" i="9"/>
  <c r="BH59" i="9"/>
  <c r="BD59" i="9"/>
  <c r="AZ59" i="9"/>
  <c r="AV59" i="9"/>
  <c r="AR59" i="9"/>
  <c r="AN59" i="9"/>
  <c r="AJ59" i="9"/>
  <c r="AF59" i="9"/>
  <c r="AB59" i="9"/>
  <c r="X59" i="9"/>
  <c r="T59" i="9"/>
  <c r="P59" i="9"/>
  <c r="L59" i="9"/>
  <c r="H59" i="9"/>
  <c r="D59" i="9"/>
  <c r="J59" i="9"/>
  <c r="R59" i="9"/>
  <c r="Z59" i="9"/>
  <c r="AH59" i="9"/>
  <c r="AP59" i="9"/>
  <c r="AX59" i="9"/>
  <c r="BF59" i="9"/>
  <c r="BN59" i="9"/>
  <c r="BV59" i="9"/>
  <c r="CD59" i="9"/>
  <c r="CL59" i="9"/>
  <c r="CT59" i="9"/>
  <c r="DB59" i="9"/>
  <c r="DJ59" i="9"/>
  <c r="DR59" i="9"/>
  <c r="DZ59" i="9"/>
  <c r="EH59" i="9"/>
  <c r="EP59" i="9"/>
  <c r="EX59" i="9"/>
  <c r="FF59" i="9"/>
  <c r="F63" i="9"/>
  <c r="N63" i="9"/>
  <c r="V63" i="9"/>
  <c r="AD63" i="9"/>
  <c r="AL63" i="9"/>
  <c r="AT63" i="9"/>
  <c r="BB63" i="9"/>
  <c r="BJ63" i="9"/>
  <c r="BR63" i="9"/>
  <c r="BZ63" i="9"/>
  <c r="CH63" i="9"/>
  <c r="CP63" i="9"/>
  <c r="CX63" i="9"/>
  <c r="DF63" i="9"/>
  <c r="DN63" i="9"/>
  <c r="DV63" i="9"/>
  <c r="ED63" i="9"/>
  <c r="EL63" i="9"/>
  <c r="ET63" i="9"/>
  <c r="FB63" i="9"/>
  <c r="FJ63" i="9"/>
  <c r="F67" i="9"/>
  <c r="J67" i="9"/>
  <c r="N67" i="9"/>
  <c r="R67" i="9"/>
  <c r="V67" i="9"/>
  <c r="Z67" i="9"/>
  <c r="AD67" i="9"/>
  <c r="AH67" i="9"/>
  <c r="AL67" i="9"/>
  <c r="AP67" i="9"/>
  <c r="AT67" i="9"/>
  <c r="AX67" i="9"/>
  <c r="BB67" i="9"/>
  <c r="BF67" i="9"/>
  <c r="BJ67" i="9"/>
  <c r="BN67" i="9"/>
  <c r="BR67" i="9"/>
  <c r="BV67" i="9"/>
  <c r="BZ67" i="9"/>
  <c r="CD67" i="9"/>
  <c r="CH67" i="9"/>
  <c r="CL67" i="9"/>
  <c r="CP67" i="9"/>
  <c r="CT67" i="9"/>
  <c r="CX67" i="9"/>
  <c r="DB67" i="9"/>
  <c r="DF67" i="9"/>
  <c r="DJ67" i="9"/>
  <c r="DN67" i="9"/>
  <c r="DR67" i="9"/>
  <c r="DV67" i="9"/>
  <c r="DZ67" i="9"/>
  <c r="ED67" i="9"/>
  <c r="EH67" i="9"/>
  <c r="EL67" i="9"/>
  <c r="EP67" i="9"/>
  <c r="ET67" i="9"/>
  <c r="EX67" i="9"/>
  <c r="FB67" i="9"/>
  <c r="FF67" i="9"/>
  <c r="FJ67" i="9"/>
  <c r="E70" i="9"/>
  <c r="I70" i="9"/>
  <c r="M70" i="9"/>
  <c r="Q70" i="9"/>
  <c r="U70" i="9"/>
  <c r="Y70" i="9"/>
  <c r="AC70" i="9"/>
  <c r="AG70" i="9"/>
  <c r="AK70" i="9"/>
  <c r="AO70" i="9"/>
  <c r="AS70" i="9"/>
  <c r="AW70" i="9"/>
  <c r="BA70" i="9"/>
  <c r="BE70" i="9"/>
  <c r="BI70" i="9"/>
  <c r="BM70" i="9"/>
  <c r="BQ70" i="9"/>
  <c r="BU70" i="9"/>
  <c r="BY70" i="9"/>
  <c r="CC70" i="9"/>
  <c r="CG70" i="9"/>
  <c r="CK70" i="9"/>
  <c r="CO70" i="9"/>
  <c r="CS70" i="9"/>
  <c r="CW70" i="9"/>
  <c r="DA70" i="9"/>
  <c r="DE70" i="9"/>
  <c r="DI70" i="9"/>
  <c r="DM70" i="9"/>
  <c r="DQ70" i="9"/>
  <c r="DU70" i="9"/>
  <c r="DY70" i="9"/>
  <c r="EC70" i="9"/>
  <c r="EG70" i="9"/>
  <c r="EK70" i="9"/>
  <c r="EO70" i="9"/>
  <c r="ES70" i="9"/>
  <c r="EW70" i="9"/>
  <c r="FA70" i="9"/>
  <c r="FE70" i="9"/>
  <c r="FI70" i="9"/>
  <c r="F71" i="9"/>
  <c r="J71" i="9"/>
  <c r="N71" i="9"/>
  <c r="R71" i="9"/>
  <c r="V71" i="9"/>
  <c r="Z71" i="9"/>
  <c r="AD71" i="9"/>
  <c r="AH71" i="9"/>
  <c r="AL71" i="9"/>
  <c r="AP71" i="9"/>
  <c r="AT71" i="9"/>
  <c r="AX71" i="9"/>
  <c r="BB71" i="9"/>
  <c r="BF71" i="9"/>
  <c r="BJ71" i="9"/>
  <c r="BN71" i="9"/>
  <c r="BR71" i="9"/>
  <c r="BV71" i="9"/>
  <c r="BZ71" i="9"/>
  <c r="CD71" i="9"/>
  <c r="CH71" i="9"/>
  <c r="CL71" i="9"/>
  <c r="CP71" i="9"/>
  <c r="CT71" i="9"/>
  <c r="CX71" i="9"/>
  <c r="DB71" i="9"/>
  <c r="DF71" i="9"/>
  <c r="DJ71" i="9"/>
  <c r="DN71" i="9"/>
  <c r="DR71" i="9"/>
  <c r="DV71" i="9"/>
  <c r="DZ71" i="9"/>
  <c r="ED71" i="9"/>
  <c r="EH71" i="9"/>
  <c r="EL71" i="9"/>
  <c r="EP71" i="9"/>
  <c r="ET71" i="9"/>
  <c r="EX71" i="9"/>
  <c r="FB71" i="9"/>
  <c r="FF71" i="9"/>
  <c r="FJ71" i="9"/>
  <c r="E74" i="9"/>
  <c r="I74" i="9"/>
  <c r="M74" i="9"/>
  <c r="Q74" i="9"/>
  <c r="U74" i="9"/>
  <c r="Y74" i="9"/>
  <c r="AC74" i="9"/>
  <c r="AG74" i="9"/>
  <c r="AK74" i="9"/>
  <c r="AO74" i="9"/>
  <c r="AS74" i="9"/>
  <c r="AW74" i="9"/>
  <c r="BA74" i="9"/>
  <c r="BE74" i="9"/>
  <c r="BI74" i="9"/>
  <c r="BO74" i="9"/>
  <c r="BT74" i="9"/>
  <c r="BY74" i="9"/>
  <c r="CE74" i="9"/>
  <c r="CJ74" i="9"/>
  <c r="CO74" i="9"/>
  <c r="CU74" i="9"/>
  <c r="CZ74" i="9"/>
  <c r="DE74" i="9"/>
  <c r="DK74" i="9"/>
  <c r="DP74" i="9"/>
  <c r="DU74" i="9"/>
  <c r="EA74" i="9"/>
  <c r="EF74" i="9"/>
  <c r="EK74" i="9"/>
  <c r="EQ74" i="9"/>
  <c r="EV74" i="9"/>
  <c r="FA74" i="9"/>
  <c r="FG74" i="9"/>
  <c r="F75" i="9"/>
  <c r="L75" i="9"/>
  <c r="Q75" i="9"/>
  <c r="V75" i="9"/>
  <c r="AB75" i="9"/>
  <c r="AG75" i="9"/>
  <c r="AL75" i="9"/>
  <c r="AR75" i="9"/>
  <c r="AW75" i="9"/>
  <c r="BB75" i="9"/>
  <c r="BH75" i="9"/>
  <c r="BM75" i="9"/>
  <c r="BR75" i="9"/>
  <c r="BX75" i="9"/>
  <c r="CC75" i="9"/>
  <c r="CH75" i="9"/>
  <c r="CN75" i="9"/>
  <c r="CS75" i="9"/>
  <c r="CX75" i="9"/>
  <c r="DD75" i="9"/>
  <c r="DI75" i="9"/>
  <c r="DN75" i="9"/>
  <c r="DT75" i="9"/>
  <c r="DY75" i="9"/>
  <c r="ED75" i="9"/>
  <c r="EJ75" i="9"/>
  <c r="EO75" i="9"/>
  <c r="ET75" i="9"/>
  <c r="EZ75" i="9"/>
  <c r="FE75" i="9"/>
  <c r="C77" i="9"/>
  <c r="H77" i="9"/>
  <c r="N77" i="9"/>
  <c r="S77" i="9"/>
  <c r="X77" i="9"/>
  <c r="AD77" i="9"/>
  <c r="AI77" i="9"/>
  <c r="AN77" i="9"/>
  <c r="AT77" i="9"/>
  <c r="AY77" i="9"/>
  <c r="BD77" i="9"/>
  <c r="BJ77" i="9"/>
  <c r="BO77" i="9"/>
  <c r="BT77" i="9"/>
  <c r="BZ77" i="9"/>
  <c r="CE77" i="9"/>
  <c r="CJ77" i="9"/>
  <c r="CP77" i="9"/>
  <c r="CU77" i="9"/>
  <c r="CZ77" i="9"/>
  <c r="DF77" i="9"/>
  <c r="DK77" i="9"/>
  <c r="DP77" i="9"/>
  <c r="DV77" i="9"/>
  <c r="EA77" i="9"/>
  <c r="EF77" i="9"/>
  <c r="EL77" i="9"/>
  <c r="EQ77" i="9"/>
  <c r="EV77" i="9"/>
  <c r="FB77" i="9"/>
  <c r="FG77" i="9"/>
  <c r="FL77" i="9"/>
  <c r="D79" i="9"/>
  <c r="L79" i="9"/>
  <c r="R79" i="9"/>
  <c r="Y79" i="9"/>
  <c r="AG79" i="9"/>
  <c r="AN79" i="9"/>
  <c r="AT79" i="9"/>
  <c r="BB79" i="9"/>
  <c r="BI79" i="9"/>
  <c r="BP79" i="9"/>
  <c r="BX79" i="9"/>
  <c r="CD79" i="9"/>
  <c r="CK79" i="9"/>
  <c r="CS79" i="9"/>
  <c r="CZ79" i="9"/>
  <c r="DF79" i="9"/>
  <c r="DN79" i="9"/>
  <c r="DU79" i="9"/>
  <c r="EB79" i="9"/>
  <c r="EJ79" i="9"/>
  <c r="EP79" i="9"/>
  <c r="EW79" i="9"/>
  <c r="FE79" i="9"/>
  <c r="FL79" i="9"/>
  <c r="G80" i="9"/>
  <c r="O80" i="9"/>
  <c r="V80" i="9"/>
  <c r="AC80" i="9"/>
  <c r="AK80" i="9"/>
  <c r="AQ80" i="9"/>
  <c r="AX80" i="9"/>
  <c r="BF80" i="9"/>
  <c r="BM80" i="9"/>
  <c r="BS80" i="9"/>
  <c r="CA80" i="9"/>
  <c r="CH80" i="9"/>
  <c r="CO80" i="9"/>
  <c r="CW80" i="9"/>
  <c r="DC80" i="9"/>
  <c r="DJ80" i="9"/>
  <c r="DR80" i="9"/>
  <c r="DY80" i="9"/>
  <c r="EE80" i="9"/>
  <c r="EM80" i="9"/>
  <c r="ET80" i="9"/>
  <c r="FA80" i="9"/>
  <c r="FI85" i="9"/>
  <c r="FE85" i="9"/>
  <c r="FA85" i="9"/>
  <c r="EW85" i="9"/>
  <c r="ES85" i="9"/>
  <c r="EO85" i="9"/>
  <c r="EK85" i="9"/>
  <c r="EG85" i="9"/>
  <c r="EC85" i="9"/>
  <c r="DY85" i="9"/>
  <c r="DU85" i="9"/>
  <c r="DQ85" i="9"/>
  <c r="DM85" i="9"/>
  <c r="DI85" i="9"/>
  <c r="DE85" i="9"/>
  <c r="DA85" i="9"/>
  <c r="CW85" i="9"/>
  <c r="CS85" i="9"/>
  <c r="CO85" i="9"/>
  <c r="CK85" i="9"/>
  <c r="CG85" i="9"/>
  <c r="CC85" i="9"/>
  <c r="BY85" i="9"/>
  <c r="BU85" i="9"/>
  <c r="BQ85" i="9"/>
  <c r="BM85" i="9"/>
  <c r="BI85" i="9"/>
  <c r="BE85" i="9"/>
  <c r="BA85" i="9"/>
  <c r="AW85" i="9"/>
  <c r="AS85" i="9"/>
  <c r="AO85" i="9"/>
  <c r="AK85" i="9"/>
  <c r="AG85" i="9"/>
  <c r="AC85" i="9"/>
  <c r="Y85" i="9"/>
  <c r="U85" i="9"/>
  <c r="Q85" i="9"/>
  <c r="M85" i="9"/>
  <c r="I85" i="9"/>
  <c r="E85" i="9"/>
  <c r="FH85" i="9"/>
  <c r="FC85" i="9"/>
  <c r="EX85" i="9"/>
  <c r="ER85" i="9"/>
  <c r="EM85" i="9"/>
  <c r="EH85" i="9"/>
  <c r="EB85" i="9"/>
  <c r="DW85" i="9"/>
  <c r="DR85" i="9"/>
  <c r="DL85" i="9"/>
  <c r="DG85" i="9"/>
  <c r="DB85" i="9"/>
  <c r="CV85" i="9"/>
  <c r="CQ85" i="9"/>
  <c r="CL85" i="9"/>
  <c r="CF85" i="9"/>
  <c r="CA85" i="9"/>
  <c r="BV85" i="9"/>
  <c r="BP85" i="9"/>
  <c r="BK85" i="9"/>
  <c r="BF85" i="9"/>
  <c r="AZ85" i="9"/>
  <c r="AU85" i="9"/>
  <c r="AP85" i="9"/>
  <c r="AJ85" i="9"/>
  <c r="AE85" i="9"/>
  <c r="Z85" i="9"/>
  <c r="T85" i="9"/>
  <c r="O85" i="9"/>
  <c r="J85" i="9"/>
  <c r="D85" i="9"/>
  <c r="FL85" i="9"/>
  <c r="FG85" i="9"/>
  <c r="FB85" i="9"/>
  <c r="EV85" i="9"/>
  <c r="EQ85" i="9"/>
  <c r="EL85" i="9"/>
  <c r="EF85" i="9"/>
  <c r="EA85" i="9"/>
  <c r="DV85" i="9"/>
  <c r="DP85" i="9"/>
  <c r="DK85" i="9"/>
  <c r="DF85" i="9"/>
  <c r="CZ85" i="9"/>
  <c r="CU85" i="9"/>
  <c r="CP85" i="9"/>
  <c r="CJ85" i="9"/>
  <c r="CE85" i="9"/>
  <c r="BZ85" i="9"/>
  <c r="BT85" i="9"/>
  <c r="BO85" i="9"/>
  <c r="BJ85" i="9"/>
  <c r="BD85" i="9"/>
  <c r="AY85" i="9"/>
  <c r="AT85" i="9"/>
  <c r="AN85" i="9"/>
  <c r="AI85" i="9"/>
  <c r="AD85" i="9"/>
  <c r="X85" i="9"/>
  <c r="S85" i="9"/>
  <c r="N85" i="9"/>
  <c r="H85" i="9"/>
  <c r="C85" i="9"/>
  <c r="L85" i="9"/>
  <c r="W85" i="9"/>
  <c r="AH85" i="9"/>
  <c r="AR85" i="9"/>
  <c r="BC85" i="9"/>
  <c r="BN85" i="9"/>
  <c r="BX85" i="9"/>
  <c r="CI85" i="9"/>
  <c r="CT85" i="9"/>
  <c r="DD85" i="9"/>
  <c r="DO85" i="9"/>
  <c r="DZ85" i="9"/>
  <c r="EJ85" i="9"/>
  <c r="EU85" i="9"/>
  <c r="FF85" i="9"/>
  <c r="R87" i="9"/>
  <c r="AN87" i="9"/>
  <c r="BI87" i="9"/>
  <c r="CD87" i="9"/>
  <c r="CZ87" i="9"/>
  <c r="DU87" i="9"/>
  <c r="EP87" i="9"/>
  <c r="F70" i="9"/>
  <c r="J70" i="9"/>
  <c r="N70" i="9"/>
  <c r="R70" i="9"/>
  <c r="V70" i="9"/>
  <c r="Z70" i="9"/>
  <c r="AD70" i="9"/>
  <c r="AH70" i="9"/>
  <c r="AL70" i="9"/>
  <c r="AP70" i="9"/>
  <c r="AT70" i="9"/>
  <c r="AX70" i="9"/>
  <c r="BB70" i="9"/>
  <c r="BF70" i="9"/>
  <c r="BJ70" i="9"/>
  <c r="BN70" i="9"/>
  <c r="BR70" i="9"/>
  <c r="BV70" i="9"/>
  <c r="BZ70" i="9"/>
  <c r="CD70" i="9"/>
  <c r="CH70" i="9"/>
  <c r="CL70" i="9"/>
  <c r="CP70" i="9"/>
  <c r="CT70" i="9"/>
  <c r="CX70" i="9"/>
  <c r="DB70" i="9"/>
  <c r="DF70" i="9"/>
  <c r="DJ70" i="9"/>
  <c r="DN70" i="9"/>
  <c r="DR70" i="9"/>
  <c r="DV70" i="9"/>
  <c r="DZ70" i="9"/>
  <c r="ED70" i="9"/>
  <c r="EH70" i="9"/>
  <c r="EL70" i="9"/>
  <c r="EP70" i="9"/>
  <c r="ET70" i="9"/>
  <c r="EX70" i="9"/>
  <c r="FB70" i="9"/>
  <c r="FF70" i="9"/>
  <c r="FJ70" i="9"/>
  <c r="FJ74" i="9"/>
  <c r="FF74" i="9"/>
  <c r="FB74" i="9"/>
  <c r="EX74" i="9"/>
  <c r="ET74" i="9"/>
  <c r="EP74" i="9"/>
  <c r="EL74" i="9"/>
  <c r="EH74" i="9"/>
  <c r="ED74" i="9"/>
  <c r="DZ74" i="9"/>
  <c r="DV74" i="9"/>
  <c r="DR74" i="9"/>
  <c r="DN74" i="9"/>
  <c r="DJ74" i="9"/>
  <c r="DF74" i="9"/>
  <c r="DB74" i="9"/>
  <c r="CX74" i="9"/>
  <c r="CT74" i="9"/>
  <c r="CP74" i="9"/>
  <c r="CL74" i="9"/>
  <c r="CH74" i="9"/>
  <c r="CD74" i="9"/>
  <c r="BZ74" i="9"/>
  <c r="BV74" i="9"/>
  <c r="BR74" i="9"/>
  <c r="BN74" i="9"/>
  <c r="BJ74" i="9"/>
  <c r="F74" i="9"/>
  <c r="J74" i="9"/>
  <c r="N74" i="9"/>
  <c r="R74" i="9"/>
  <c r="V74" i="9"/>
  <c r="Z74" i="9"/>
  <c r="AD74" i="9"/>
  <c r="AH74" i="9"/>
  <c r="AL74" i="9"/>
  <c r="AP74" i="9"/>
  <c r="AT74" i="9"/>
  <c r="AX74" i="9"/>
  <c r="BB74" i="9"/>
  <c r="BF74" i="9"/>
  <c r="BK74" i="9"/>
  <c r="BP74" i="9"/>
  <c r="BU74" i="9"/>
  <c r="CA74" i="9"/>
  <c r="CF74" i="9"/>
  <c r="CK74" i="9"/>
  <c r="CQ74" i="9"/>
  <c r="CV74" i="9"/>
  <c r="DA74" i="9"/>
  <c r="DG74" i="9"/>
  <c r="DL74" i="9"/>
  <c r="DQ74" i="9"/>
  <c r="DW74" i="9"/>
  <c r="EB74" i="9"/>
  <c r="EG74" i="9"/>
  <c r="EM74" i="9"/>
  <c r="ER74" i="9"/>
  <c r="EW74" i="9"/>
  <c r="FC74" i="9"/>
  <c r="FH74" i="9"/>
  <c r="FK75" i="9"/>
  <c r="FG75" i="9"/>
  <c r="FC75" i="9"/>
  <c r="EY75" i="9"/>
  <c r="EU75" i="9"/>
  <c r="EQ75" i="9"/>
  <c r="EM75" i="9"/>
  <c r="EI75" i="9"/>
  <c r="EE75" i="9"/>
  <c r="EA75" i="9"/>
  <c r="DW75" i="9"/>
  <c r="DS75" i="9"/>
  <c r="DO75" i="9"/>
  <c r="DK75" i="9"/>
  <c r="DG75" i="9"/>
  <c r="DC75" i="9"/>
  <c r="CY75" i="9"/>
  <c r="CU75" i="9"/>
  <c r="CQ75" i="9"/>
  <c r="CM75" i="9"/>
  <c r="CI75" i="9"/>
  <c r="CE75" i="9"/>
  <c r="CA75" i="9"/>
  <c r="BW75" i="9"/>
  <c r="BS75" i="9"/>
  <c r="BO75" i="9"/>
  <c r="BK75" i="9"/>
  <c r="BG75" i="9"/>
  <c r="BC75" i="9"/>
  <c r="AY75" i="9"/>
  <c r="AU75" i="9"/>
  <c r="AQ75" i="9"/>
  <c r="AM75" i="9"/>
  <c r="AI75" i="9"/>
  <c r="AE75" i="9"/>
  <c r="AA75" i="9"/>
  <c r="W75" i="9"/>
  <c r="S75" i="9"/>
  <c r="O75" i="9"/>
  <c r="K75" i="9"/>
  <c r="G75" i="9"/>
  <c r="C75" i="9"/>
  <c r="H75" i="9"/>
  <c r="M75" i="9"/>
  <c r="R75" i="9"/>
  <c r="X75" i="9"/>
  <c r="AC75" i="9"/>
  <c r="AH75" i="9"/>
  <c r="AN75" i="9"/>
  <c r="AS75" i="9"/>
  <c r="AX75" i="9"/>
  <c r="BD75" i="9"/>
  <c r="BI75" i="9"/>
  <c r="BN75" i="9"/>
  <c r="BT75" i="9"/>
  <c r="BY75" i="9"/>
  <c r="CD75" i="9"/>
  <c r="CJ75" i="9"/>
  <c r="CO75" i="9"/>
  <c r="CT75" i="9"/>
  <c r="CZ75" i="9"/>
  <c r="DE75" i="9"/>
  <c r="DJ75" i="9"/>
  <c r="DP75" i="9"/>
  <c r="DU75" i="9"/>
  <c r="DZ75" i="9"/>
  <c r="EF75" i="9"/>
  <c r="EK75" i="9"/>
  <c r="EP75" i="9"/>
  <c r="EV75" i="9"/>
  <c r="FA75" i="9"/>
  <c r="FF75" i="9"/>
  <c r="FL75" i="9"/>
  <c r="FL80" i="9"/>
  <c r="FH80" i="9"/>
  <c r="FD80" i="9"/>
  <c r="EZ80" i="9"/>
  <c r="EV80" i="9"/>
  <c r="ER80" i="9"/>
  <c r="EN80" i="9"/>
  <c r="EJ80" i="9"/>
  <c r="EF80" i="9"/>
  <c r="EB80" i="9"/>
  <c r="DX80" i="9"/>
  <c r="DT80" i="9"/>
  <c r="DP80" i="9"/>
  <c r="DL80" i="9"/>
  <c r="DH80" i="9"/>
  <c r="DD80" i="9"/>
  <c r="CZ80" i="9"/>
  <c r="CV80" i="9"/>
  <c r="CR80" i="9"/>
  <c r="CN80" i="9"/>
  <c r="CJ80" i="9"/>
  <c r="CF80" i="9"/>
  <c r="CB80" i="9"/>
  <c r="BX80" i="9"/>
  <c r="BT80" i="9"/>
  <c r="BP80" i="9"/>
  <c r="BL80" i="9"/>
  <c r="BH80" i="9"/>
  <c r="BD80" i="9"/>
  <c r="AZ80" i="9"/>
  <c r="AV80" i="9"/>
  <c r="AR80" i="9"/>
  <c r="AN80" i="9"/>
  <c r="AJ80" i="9"/>
  <c r="AF80" i="9"/>
  <c r="AB80" i="9"/>
  <c r="X80" i="9"/>
  <c r="T80" i="9"/>
  <c r="P80" i="9"/>
  <c r="L80" i="9"/>
  <c r="H80" i="9"/>
  <c r="D80" i="9"/>
  <c r="FG80" i="9"/>
  <c r="FB80" i="9"/>
  <c r="EW80" i="9"/>
  <c r="EQ80" i="9"/>
  <c r="EL80" i="9"/>
  <c r="EG80" i="9"/>
  <c r="EA80" i="9"/>
  <c r="DV80" i="9"/>
  <c r="DQ80" i="9"/>
  <c r="DK80" i="9"/>
  <c r="DF80" i="9"/>
  <c r="DA80" i="9"/>
  <c r="CU80" i="9"/>
  <c r="CP80" i="9"/>
  <c r="CK80" i="9"/>
  <c r="CE80" i="9"/>
  <c r="BZ80" i="9"/>
  <c r="BU80" i="9"/>
  <c r="BO80" i="9"/>
  <c r="BJ80" i="9"/>
  <c r="BE80" i="9"/>
  <c r="AY80" i="9"/>
  <c r="AT80" i="9"/>
  <c r="AO80" i="9"/>
  <c r="AI80" i="9"/>
  <c r="AD80" i="9"/>
  <c r="Y80" i="9"/>
  <c r="S80" i="9"/>
  <c r="N80" i="9"/>
  <c r="I80" i="9"/>
  <c r="C80" i="9"/>
  <c r="J80" i="9"/>
  <c r="Q80" i="9"/>
  <c r="W80" i="9"/>
  <c r="AE80" i="9"/>
  <c r="AL80" i="9"/>
  <c r="AS80" i="9"/>
  <c r="BA80" i="9"/>
  <c r="BG80" i="9"/>
  <c r="BN80" i="9"/>
  <c r="BV80" i="9"/>
  <c r="CC80" i="9"/>
  <c r="CI80" i="9"/>
  <c r="CQ80" i="9"/>
  <c r="CX80" i="9"/>
  <c r="DE80" i="9"/>
  <c r="DM80" i="9"/>
  <c r="DS80" i="9"/>
  <c r="DZ80" i="9"/>
  <c r="EH80" i="9"/>
  <c r="EO80" i="9"/>
  <c r="EU80" i="9"/>
  <c r="FC80" i="9"/>
  <c r="FJ80" i="9"/>
  <c r="FK87" i="9"/>
  <c r="FG87" i="9"/>
  <c r="FC87" i="9"/>
  <c r="EY87" i="9"/>
  <c r="EU87" i="9"/>
  <c r="EQ87" i="9"/>
  <c r="EM87" i="9"/>
  <c r="EI87" i="9"/>
  <c r="EE87" i="9"/>
  <c r="EA87" i="9"/>
  <c r="DW87" i="9"/>
  <c r="DS87" i="9"/>
  <c r="DO87" i="9"/>
  <c r="DK87" i="9"/>
  <c r="DG87" i="9"/>
  <c r="DC87" i="9"/>
  <c r="CY87" i="9"/>
  <c r="CU87" i="9"/>
  <c r="CQ87" i="9"/>
  <c r="CM87" i="9"/>
  <c r="CI87" i="9"/>
  <c r="CE87" i="9"/>
  <c r="CA87" i="9"/>
  <c r="BW87" i="9"/>
  <c r="BS87" i="9"/>
  <c r="BO87" i="9"/>
  <c r="BK87" i="9"/>
  <c r="BG87" i="9"/>
  <c r="BC87" i="9"/>
  <c r="AY87" i="9"/>
  <c r="AU87" i="9"/>
  <c r="AQ87" i="9"/>
  <c r="AM87" i="9"/>
  <c r="AI87" i="9"/>
  <c r="AE87" i="9"/>
  <c r="AA87" i="9"/>
  <c r="W87" i="9"/>
  <c r="S87" i="9"/>
  <c r="O87" i="9"/>
  <c r="K87" i="9"/>
  <c r="G87" i="9"/>
  <c r="C87" i="9"/>
  <c r="FJ87" i="9"/>
  <c r="FE87" i="9"/>
  <c r="EZ87" i="9"/>
  <c r="ET87" i="9"/>
  <c r="EO87" i="9"/>
  <c r="EJ87" i="9"/>
  <c r="ED87" i="9"/>
  <c r="DY87" i="9"/>
  <c r="DT87" i="9"/>
  <c r="DN87" i="9"/>
  <c r="DI87" i="9"/>
  <c r="DD87" i="9"/>
  <c r="CX87" i="9"/>
  <c r="CS87" i="9"/>
  <c r="CN87" i="9"/>
  <c r="CH87" i="9"/>
  <c r="CC87" i="9"/>
  <c r="BX87" i="9"/>
  <c r="BR87" i="9"/>
  <c r="BM87" i="9"/>
  <c r="BH87" i="9"/>
  <c r="BB87" i="9"/>
  <c r="AW87" i="9"/>
  <c r="AR87" i="9"/>
  <c r="AL87" i="9"/>
  <c r="AG87" i="9"/>
  <c r="AB87" i="9"/>
  <c r="V87" i="9"/>
  <c r="Q87" i="9"/>
  <c r="L87" i="9"/>
  <c r="F87" i="9"/>
  <c r="FI87" i="9"/>
  <c r="FD87" i="9"/>
  <c r="EX87" i="9"/>
  <c r="ES87" i="9"/>
  <c r="EN87" i="9"/>
  <c r="EH87" i="9"/>
  <c r="EC87" i="9"/>
  <c r="DX87" i="9"/>
  <c r="DR87" i="9"/>
  <c r="DM87" i="9"/>
  <c r="DH87" i="9"/>
  <c r="DB87" i="9"/>
  <c r="CW87" i="9"/>
  <c r="CR87" i="9"/>
  <c r="CL87" i="9"/>
  <c r="CG87" i="9"/>
  <c r="CB87" i="9"/>
  <c r="BV87" i="9"/>
  <c r="BQ87" i="9"/>
  <c r="BL87" i="9"/>
  <c r="BF87" i="9"/>
  <c r="BA87" i="9"/>
  <c r="AV87" i="9"/>
  <c r="AP87" i="9"/>
  <c r="AK87" i="9"/>
  <c r="AF87" i="9"/>
  <c r="Z87" i="9"/>
  <c r="U87" i="9"/>
  <c r="P87" i="9"/>
  <c r="J87" i="9"/>
  <c r="E87" i="9"/>
  <c r="FH87" i="9"/>
  <c r="FB87" i="9"/>
  <c r="EW87" i="9"/>
  <c r="ER87" i="9"/>
  <c r="EL87" i="9"/>
  <c r="EG87" i="9"/>
  <c r="EB87" i="9"/>
  <c r="DV87" i="9"/>
  <c r="DQ87" i="9"/>
  <c r="DL87" i="9"/>
  <c r="DF87" i="9"/>
  <c r="DA87" i="9"/>
  <c r="CV87" i="9"/>
  <c r="CP87" i="9"/>
  <c r="CK87" i="9"/>
  <c r="CF87" i="9"/>
  <c r="BZ87" i="9"/>
  <c r="BU87" i="9"/>
  <c r="BP87" i="9"/>
  <c r="BJ87" i="9"/>
  <c r="BE87" i="9"/>
  <c r="AZ87" i="9"/>
  <c r="AT87" i="9"/>
  <c r="AO87" i="9"/>
  <c r="AJ87" i="9"/>
  <c r="AD87" i="9"/>
  <c r="Y87" i="9"/>
  <c r="T87" i="9"/>
  <c r="N87" i="9"/>
  <c r="I87" i="9"/>
  <c r="D87" i="9"/>
  <c r="X87" i="9"/>
  <c r="AS87" i="9"/>
  <c r="BN87" i="9"/>
  <c r="CJ87" i="9"/>
  <c r="DE87" i="9"/>
  <c r="DZ87" i="9"/>
  <c r="EV87" i="9"/>
  <c r="F17" i="9"/>
  <c r="J17" i="9"/>
  <c r="N17" i="9"/>
  <c r="R17" i="9"/>
  <c r="V17" i="9"/>
  <c r="Z17" i="9"/>
  <c r="AD17" i="9"/>
  <c r="AH17" i="9"/>
  <c r="AL17" i="9"/>
  <c r="AP17" i="9"/>
  <c r="AT17" i="9"/>
  <c r="AX17" i="9"/>
  <c r="BB17" i="9"/>
  <c r="BF17" i="9"/>
  <c r="BJ17" i="9"/>
  <c r="BN17" i="9"/>
  <c r="BR17" i="9"/>
  <c r="BV17" i="9"/>
  <c r="BZ17" i="9"/>
  <c r="CD17" i="9"/>
  <c r="CH17" i="9"/>
  <c r="CL17" i="9"/>
  <c r="CP17" i="9"/>
  <c r="CT17" i="9"/>
  <c r="CX17" i="9"/>
  <c r="DB17" i="9"/>
  <c r="DF17" i="9"/>
  <c r="DJ17" i="9"/>
  <c r="DN17" i="9"/>
  <c r="DR17" i="9"/>
  <c r="DV17" i="9"/>
  <c r="DZ17" i="9"/>
  <c r="ED17" i="9"/>
  <c r="EH17" i="9"/>
  <c r="EL17" i="9"/>
  <c r="EP17" i="9"/>
  <c r="ET17" i="9"/>
  <c r="EX17" i="9"/>
  <c r="FB17" i="9"/>
  <c r="FF17" i="9"/>
  <c r="F21" i="9"/>
  <c r="J21" i="9"/>
  <c r="N21" i="9"/>
  <c r="R21" i="9"/>
  <c r="V21" i="9"/>
  <c r="Z21" i="9"/>
  <c r="AD21" i="9"/>
  <c r="AH21" i="9"/>
  <c r="AL21" i="9"/>
  <c r="AP21" i="9"/>
  <c r="AT21" i="9"/>
  <c r="AX21" i="9"/>
  <c r="BB21" i="9"/>
  <c r="BF21" i="9"/>
  <c r="BJ21" i="9"/>
  <c r="BN21" i="9"/>
  <c r="BR21" i="9"/>
  <c r="BV21" i="9"/>
  <c r="BZ21" i="9"/>
  <c r="CD21" i="9"/>
  <c r="CH21" i="9"/>
  <c r="CL21" i="9"/>
  <c r="CP21" i="9"/>
  <c r="CT21" i="9"/>
  <c r="CX21" i="9"/>
  <c r="DB21" i="9"/>
  <c r="DF21" i="9"/>
  <c r="DJ21" i="9"/>
  <c r="DN21" i="9"/>
  <c r="DR21" i="9"/>
  <c r="DV21" i="9"/>
  <c r="DZ21" i="9"/>
  <c r="ED21" i="9"/>
  <c r="EH21" i="9"/>
  <c r="EL21" i="9"/>
  <c r="EP21" i="9"/>
  <c r="ET21" i="9"/>
  <c r="EX21" i="9"/>
  <c r="FB21" i="9"/>
  <c r="FF21" i="9"/>
  <c r="F25" i="9"/>
  <c r="J25" i="9"/>
  <c r="N25" i="9"/>
  <c r="R25" i="9"/>
  <c r="V25" i="9"/>
  <c r="Z25" i="9"/>
  <c r="AD25" i="9"/>
  <c r="AH25" i="9"/>
  <c r="AL25" i="9"/>
  <c r="AP25" i="9"/>
  <c r="AT25" i="9"/>
  <c r="AX25" i="9"/>
  <c r="BB25" i="9"/>
  <c r="BF25" i="9"/>
  <c r="BJ25" i="9"/>
  <c r="BN25" i="9"/>
  <c r="BR25" i="9"/>
  <c r="BV25" i="9"/>
  <c r="BZ25" i="9"/>
  <c r="CD25" i="9"/>
  <c r="CH25" i="9"/>
  <c r="CL25" i="9"/>
  <c r="CP25" i="9"/>
  <c r="CT25" i="9"/>
  <c r="CX25" i="9"/>
  <c r="DB25" i="9"/>
  <c r="DF25" i="9"/>
  <c r="DJ25" i="9"/>
  <c r="DN25" i="9"/>
  <c r="DR25" i="9"/>
  <c r="DV25" i="9"/>
  <c r="DZ25" i="9"/>
  <c r="ED25" i="9"/>
  <c r="EH25" i="9"/>
  <c r="EL25" i="9"/>
  <c r="EP25" i="9"/>
  <c r="ET25" i="9"/>
  <c r="EX25" i="9"/>
  <c r="FB25" i="9"/>
  <c r="FF25" i="9"/>
  <c r="F29" i="9"/>
  <c r="J29" i="9"/>
  <c r="N29" i="9"/>
  <c r="R29" i="9"/>
  <c r="V29" i="9"/>
  <c r="Z29" i="9"/>
  <c r="AD29" i="9"/>
  <c r="AH29" i="9"/>
  <c r="AL29" i="9"/>
  <c r="AP29" i="9"/>
  <c r="AT29" i="9"/>
  <c r="AX29" i="9"/>
  <c r="BB29" i="9"/>
  <c r="BF29" i="9"/>
  <c r="BJ29" i="9"/>
  <c r="BN29" i="9"/>
  <c r="BR29" i="9"/>
  <c r="BV29" i="9"/>
  <c r="BZ29" i="9"/>
  <c r="CD29" i="9"/>
  <c r="CH29" i="9"/>
  <c r="CL29" i="9"/>
  <c r="CP29" i="9"/>
  <c r="CT29" i="9"/>
  <c r="CX29" i="9"/>
  <c r="DB29" i="9"/>
  <c r="DF29" i="9"/>
  <c r="DJ29" i="9"/>
  <c r="DN29" i="9"/>
  <c r="DR29" i="9"/>
  <c r="DV29" i="9"/>
  <c r="DZ29" i="9"/>
  <c r="ED29" i="9"/>
  <c r="EH29" i="9"/>
  <c r="EL29" i="9"/>
  <c r="EP29" i="9"/>
  <c r="ET29" i="9"/>
  <c r="EX29" i="9"/>
  <c r="FB29" i="9"/>
  <c r="FF29" i="9"/>
  <c r="F33" i="9"/>
  <c r="J33" i="9"/>
  <c r="N33" i="9"/>
  <c r="R33" i="9"/>
  <c r="V33" i="9"/>
  <c r="Z33" i="9"/>
  <c r="AD33" i="9"/>
  <c r="AH33" i="9"/>
  <c r="AL33" i="9"/>
  <c r="AP33" i="9"/>
  <c r="AT33" i="9"/>
  <c r="AX33" i="9"/>
  <c r="BB33" i="9"/>
  <c r="BF33" i="9"/>
  <c r="BJ33" i="9"/>
  <c r="BN33" i="9"/>
  <c r="BR33" i="9"/>
  <c r="BV33" i="9"/>
  <c r="BZ33" i="9"/>
  <c r="CD33" i="9"/>
  <c r="CH33" i="9"/>
  <c r="CL33" i="9"/>
  <c r="CP33" i="9"/>
  <c r="CT33" i="9"/>
  <c r="CX33" i="9"/>
  <c r="DB33" i="9"/>
  <c r="DF33" i="9"/>
  <c r="DJ33" i="9"/>
  <c r="DN33" i="9"/>
  <c r="DR33" i="9"/>
  <c r="DV33" i="9"/>
  <c r="DZ33" i="9"/>
  <c r="ED33" i="9"/>
  <c r="EH33" i="9"/>
  <c r="EL33" i="9"/>
  <c r="EP33" i="9"/>
  <c r="ET33" i="9"/>
  <c r="EX33" i="9"/>
  <c r="FB33" i="9"/>
  <c r="FF33" i="9"/>
  <c r="F37" i="9"/>
  <c r="J37" i="9"/>
  <c r="N37" i="9"/>
  <c r="R37" i="9"/>
  <c r="V37" i="9"/>
  <c r="Z37" i="9"/>
  <c r="AD37" i="9"/>
  <c r="AH37" i="9"/>
  <c r="AL37" i="9"/>
  <c r="AP37" i="9"/>
  <c r="AT37" i="9"/>
  <c r="AX37" i="9"/>
  <c r="BB37" i="9"/>
  <c r="BF37" i="9"/>
  <c r="BJ37" i="9"/>
  <c r="BN37" i="9"/>
  <c r="BR37" i="9"/>
  <c r="BV37" i="9"/>
  <c r="BZ37" i="9"/>
  <c r="CD37" i="9"/>
  <c r="CH37" i="9"/>
  <c r="CL37" i="9"/>
  <c r="CP37" i="9"/>
  <c r="CT37" i="9"/>
  <c r="CX37" i="9"/>
  <c r="DB37" i="9"/>
  <c r="DF37" i="9"/>
  <c r="DJ37" i="9"/>
  <c r="DN37" i="9"/>
  <c r="DR37" i="9"/>
  <c r="DV37" i="9"/>
  <c r="DZ37" i="9"/>
  <c r="ED37" i="9"/>
  <c r="EH37" i="9"/>
  <c r="EL37" i="9"/>
  <c r="EP37" i="9"/>
  <c r="ET37" i="9"/>
  <c r="EX37" i="9"/>
  <c r="FB37" i="9"/>
  <c r="FF37" i="9"/>
  <c r="F41" i="9"/>
  <c r="J41" i="9"/>
  <c r="N41" i="9"/>
  <c r="R41" i="9"/>
  <c r="V41" i="9"/>
  <c r="Z41" i="9"/>
  <c r="AD41" i="9"/>
  <c r="AH41" i="9"/>
  <c r="AL41" i="9"/>
  <c r="AP41" i="9"/>
  <c r="AT41" i="9"/>
  <c r="AX41" i="9"/>
  <c r="BB41" i="9"/>
  <c r="BF41" i="9"/>
  <c r="BJ41" i="9"/>
  <c r="BN41" i="9"/>
  <c r="BR41" i="9"/>
  <c r="BV41" i="9"/>
  <c r="BZ41" i="9"/>
  <c r="CD41" i="9"/>
  <c r="CH41" i="9"/>
  <c r="CL41" i="9"/>
  <c r="CP41" i="9"/>
  <c r="CT41" i="9"/>
  <c r="CX41" i="9"/>
  <c r="DB41" i="9"/>
  <c r="DF41" i="9"/>
  <c r="DJ41" i="9"/>
  <c r="DN41" i="9"/>
  <c r="DR41" i="9"/>
  <c r="DV41" i="9"/>
  <c r="DZ41" i="9"/>
  <c r="ED41" i="9"/>
  <c r="EH41" i="9"/>
  <c r="EL41" i="9"/>
  <c r="EP41" i="9"/>
  <c r="ET41" i="9"/>
  <c r="EX41" i="9"/>
  <c r="FB41" i="9"/>
  <c r="FF41" i="9"/>
  <c r="F45" i="9"/>
  <c r="J45" i="9"/>
  <c r="N45" i="9"/>
  <c r="R45" i="9"/>
  <c r="V45" i="9"/>
  <c r="Z45" i="9"/>
  <c r="AD45" i="9"/>
  <c r="AH45" i="9"/>
  <c r="AL45" i="9"/>
  <c r="AP45" i="9"/>
  <c r="AT45" i="9"/>
  <c r="AX45" i="9"/>
  <c r="BB45" i="9"/>
  <c r="BF45" i="9"/>
  <c r="BJ45" i="9"/>
  <c r="BN45" i="9"/>
  <c r="BR45" i="9"/>
  <c r="BV45" i="9"/>
  <c r="BZ45" i="9"/>
  <c r="CD45" i="9"/>
  <c r="CH45" i="9"/>
  <c r="CL45" i="9"/>
  <c r="CP45" i="9"/>
  <c r="CT45" i="9"/>
  <c r="CX45" i="9"/>
  <c r="DB45" i="9"/>
  <c r="DF45" i="9"/>
  <c r="DJ45" i="9"/>
  <c r="DN45" i="9"/>
  <c r="DR45" i="9"/>
  <c r="DV45" i="9"/>
  <c r="DZ45" i="9"/>
  <c r="ED45" i="9"/>
  <c r="EH45" i="9"/>
  <c r="EL45" i="9"/>
  <c r="EP45" i="9"/>
  <c r="ET45" i="9"/>
  <c r="EX45" i="9"/>
  <c r="FB45" i="9"/>
  <c r="FF45" i="9"/>
  <c r="F49" i="9"/>
  <c r="J49" i="9"/>
  <c r="N49" i="9"/>
  <c r="R49" i="9"/>
  <c r="V49" i="9"/>
  <c r="Z49" i="9"/>
  <c r="AD49" i="9"/>
  <c r="AH49" i="9"/>
  <c r="AL49" i="9"/>
  <c r="AP49" i="9"/>
  <c r="AT49" i="9"/>
  <c r="AX49" i="9"/>
  <c r="BB49" i="9"/>
  <c r="BF49" i="9"/>
  <c r="BJ49" i="9"/>
  <c r="BN49" i="9"/>
  <c r="BR49" i="9"/>
  <c r="BV49" i="9"/>
  <c r="BZ49" i="9"/>
  <c r="CD49" i="9"/>
  <c r="CH49" i="9"/>
  <c r="CL49" i="9"/>
  <c r="CP49" i="9"/>
  <c r="CT49" i="9"/>
  <c r="CX49" i="9"/>
  <c r="DB49" i="9"/>
  <c r="DF49" i="9"/>
  <c r="DJ49" i="9"/>
  <c r="DN49" i="9"/>
  <c r="DR49" i="9"/>
  <c r="DV49" i="9"/>
  <c r="DZ49" i="9"/>
  <c r="ED49" i="9"/>
  <c r="EH49" i="9"/>
  <c r="EL49" i="9"/>
  <c r="EP49" i="9"/>
  <c r="ET49" i="9"/>
  <c r="EX49" i="9"/>
  <c r="FB49" i="9"/>
  <c r="FF49" i="9"/>
  <c r="F53" i="9"/>
  <c r="J53" i="9"/>
  <c r="N53" i="9"/>
  <c r="R53" i="9"/>
  <c r="V53" i="9"/>
  <c r="Z53" i="9"/>
  <c r="AD53" i="9"/>
  <c r="AH53" i="9"/>
  <c r="AL53" i="9"/>
  <c r="AP53" i="9"/>
  <c r="AT53" i="9"/>
  <c r="AX53" i="9"/>
  <c r="BB53" i="9"/>
  <c r="BF53" i="9"/>
  <c r="BJ53" i="9"/>
  <c r="BN53" i="9"/>
  <c r="BR53" i="9"/>
  <c r="BV53" i="9"/>
  <c r="BZ53" i="9"/>
  <c r="CD53" i="9"/>
  <c r="CH53" i="9"/>
  <c r="CL53" i="9"/>
  <c r="CP53" i="9"/>
  <c r="CT53" i="9"/>
  <c r="CX53" i="9"/>
  <c r="DB53" i="9"/>
  <c r="DF53" i="9"/>
  <c r="DJ53" i="9"/>
  <c r="DN53" i="9"/>
  <c r="DR53" i="9"/>
  <c r="DV53" i="9"/>
  <c r="DZ53" i="9"/>
  <c r="ED53" i="9"/>
  <c r="EH53" i="9"/>
  <c r="EL53" i="9"/>
  <c r="EP53" i="9"/>
  <c r="ET53" i="9"/>
  <c r="EX53" i="9"/>
  <c r="FB53" i="9"/>
  <c r="FF53" i="9"/>
  <c r="F57" i="9"/>
  <c r="J57" i="9"/>
  <c r="N57" i="9"/>
  <c r="R57" i="9"/>
  <c r="V57" i="9"/>
  <c r="Z57" i="9"/>
  <c r="AD57" i="9"/>
  <c r="AH57" i="9"/>
  <c r="AL57" i="9"/>
  <c r="AP57" i="9"/>
  <c r="AT57" i="9"/>
  <c r="AX57" i="9"/>
  <c r="BB57" i="9"/>
  <c r="BF57" i="9"/>
  <c r="BJ57" i="9"/>
  <c r="BN57" i="9"/>
  <c r="BR57" i="9"/>
  <c r="BV57" i="9"/>
  <c r="BZ57" i="9"/>
  <c r="CD57" i="9"/>
  <c r="CH57" i="9"/>
  <c r="CL57" i="9"/>
  <c r="CP57" i="9"/>
  <c r="CT57" i="9"/>
  <c r="CX57" i="9"/>
  <c r="DB57" i="9"/>
  <c r="DF57" i="9"/>
  <c r="DJ57" i="9"/>
  <c r="DN57" i="9"/>
  <c r="DR57" i="9"/>
  <c r="DV57" i="9"/>
  <c r="DZ57" i="9"/>
  <c r="ED57" i="9"/>
  <c r="EH57" i="9"/>
  <c r="EL57" i="9"/>
  <c r="EP57" i="9"/>
  <c r="ET57" i="9"/>
  <c r="EX57" i="9"/>
  <c r="FB57" i="9"/>
  <c r="FF57" i="9"/>
  <c r="E60" i="9"/>
  <c r="I60" i="9"/>
  <c r="M60" i="9"/>
  <c r="Q60" i="9"/>
  <c r="U60" i="9"/>
  <c r="Y60" i="9"/>
  <c r="AC60" i="9"/>
  <c r="AG60" i="9"/>
  <c r="AK60" i="9"/>
  <c r="AO60" i="9"/>
  <c r="AS60" i="9"/>
  <c r="AW60" i="9"/>
  <c r="BA60" i="9"/>
  <c r="BE60" i="9"/>
  <c r="BI60" i="9"/>
  <c r="BM60" i="9"/>
  <c r="BQ60" i="9"/>
  <c r="BU60" i="9"/>
  <c r="BY60" i="9"/>
  <c r="CC60" i="9"/>
  <c r="CG60" i="9"/>
  <c r="CK60" i="9"/>
  <c r="CO60" i="9"/>
  <c r="CS60" i="9"/>
  <c r="CW60" i="9"/>
  <c r="DA60" i="9"/>
  <c r="DE60" i="9"/>
  <c r="DI60" i="9"/>
  <c r="DM60" i="9"/>
  <c r="DQ60" i="9"/>
  <c r="DU60" i="9"/>
  <c r="DY60" i="9"/>
  <c r="EC60" i="9"/>
  <c r="EG60" i="9"/>
  <c r="EK60" i="9"/>
  <c r="EO60" i="9"/>
  <c r="ES60" i="9"/>
  <c r="EW60" i="9"/>
  <c r="FA60" i="9"/>
  <c r="FE60" i="9"/>
  <c r="FI60" i="9"/>
  <c r="F61" i="9"/>
  <c r="J61" i="9"/>
  <c r="N61" i="9"/>
  <c r="R61" i="9"/>
  <c r="V61" i="9"/>
  <c r="Z61" i="9"/>
  <c r="AD61" i="9"/>
  <c r="AH61" i="9"/>
  <c r="AL61" i="9"/>
  <c r="AP61" i="9"/>
  <c r="AT61" i="9"/>
  <c r="AX61" i="9"/>
  <c r="BB61" i="9"/>
  <c r="BF61" i="9"/>
  <c r="BJ61" i="9"/>
  <c r="BN61" i="9"/>
  <c r="BR61" i="9"/>
  <c r="BV61" i="9"/>
  <c r="BZ61" i="9"/>
  <c r="CD61" i="9"/>
  <c r="CH61" i="9"/>
  <c r="CL61" i="9"/>
  <c r="CP61" i="9"/>
  <c r="CT61" i="9"/>
  <c r="CX61" i="9"/>
  <c r="DB61" i="9"/>
  <c r="DF61" i="9"/>
  <c r="DJ61" i="9"/>
  <c r="DN61" i="9"/>
  <c r="DR61" i="9"/>
  <c r="DV61" i="9"/>
  <c r="DZ61" i="9"/>
  <c r="ED61" i="9"/>
  <c r="EH61" i="9"/>
  <c r="EL61" i="9"/>
  <c r="EP61" i="9"/>
  <c r="ET61" i="9"/>
  <c r="EX61" i="9"/>
  <c r="FB61" i="9"/>
  <c r="FF61" i="9"/>
  <c r="E64" i="9"/>
  <c r="I64" i="9"/>
  <c r="M64" i="9"/>
  <c r="Q64" i="9"/>
  <c r="U64" i="9"/>
  <c r="Y64" i="9"/>
  <c r="AC64" i="9"/>
  <c r="AG64" i="9"/>
  <c r="AK64" i="9"/>
  <c r="AO64" i="9"/>
  <c r="AS64" i="9"/>
  <c r="AW64" i="9"/>
  <c r="BA64" i="9"/>
  <c r="BE64" i="9"/>
  <c r="BI64" i="9"/>
  <c r="BM64" i="9"/>
  <c r="BQ64" i="9"/>
  <c r="BU64" i="9"/>
  <c r="BY64" i="9"/>
  <c r="CC64" i="9"/>
  <c r="CG64" i="9"/>
  <c r="CK64" i="9"/>
  <c r="CO64" i="9"/>
  <c r="CS64" i="9"/>
  <c r="CW64" i="9"/>
  <c r="DA64" i="9"/>
  <c r="DE64" i="9"/>
  <c r="DI64" i="9"/>
  <c r="DM64" i="9"/>
  <c r="DQ64" i="9"/>
  <c r="DU64" i="9"/>
  <c r="DY64" i="9"/>
  <c r="EC64" i="9"/>
  <c r="EG64" i="9"/>
  <c r="EK64" i="9"/>
  <c r="EO64" i="9"/>
  <c r="ES64" i="9"/>
  <c r="EW64" i="9"/>
  <c r="FA64" i="9"/>
  <c r="FE64" i="9"/>
  <c r="FI64" i="9"/>
  <c r="F65" i="9"/>
  <c r="J65" i="9"/>
  <c r="N65" i="9"/>
  <c r="R65" i="9"/>
  <c r="V65" i="9"/>
  <c r="Z65" i="9"/>
  <c r="AD65" i="9"/>
  <c r="AH65" i="9"/>
  <c r="AL65" i="9"/>
  <c r="AP65" i="9"/>
  <c r="AT65" i="9"/>
  <c r="AX65" i="9"/>
  <c r="BB65" i="9"/>
  <c r="BF65" i="9"/>
  <c r="BJ65" i="9"/>
  <c r="BN65" i="9"/>
  <c r="BR65" i="9"/>
  <c r="BV65" i="9"/>
  <c r="BZ65" i="9"/>
  <c r="CD65" i="9"/>
  <c r="CH65" i="9"/>
  <c r="CL65" i="9"/>
  <c r="CP65" i="9"/>
  <c r="CT65" i="9"/>
  <c r="CX65" i="9"/>
  <c r="DB65" i="9"/>
  <c r="DF65" i="9"/>
  <c r="DJ65" i="9"/>
  <c r="DN65" i="9"/>
  <c r="DR65" i="9"/>
  <c r="DV65" i="9"/>
  <c r="DZ65" i="9"/>
  <c r="ED65" i="9"/>
  <c r="EH65" i="9"/>
  <c r="EL65" i="9"/>
  <c r="EP65" i="9"/>
  <c r="ET65" i="9"/>
  <c r="EX65" i="9"/>
  <c r="FB65" i="9"/>
  <c r="FF65" i="9"/>
  <c r="D67" i="9"/>
  <c r="H67" i="9"/>
  <c r="L67" i="9"/>
  <c r="P67" i="9"/>
  <c r="T67" i="9"/>
  <c r="X67" i="9"/>
  <c r="AB67" i="9"/>
  <c r="AF67" i="9"/>
  <c r="AJ67" i="9"/>
  <c r="AN67" i="9"/>
  <c r="AR67" i="9"/>
  <c r="AV67" i="9"/>
  <c r="AZ67" i="9"/>
  <c r="BD67" i="9"/>
  <c r="BH67" i="9"/>
  <c r="BL67" i="9"/>
  <c r="BP67" i="9"/>
  <c r="BT67" i="9"/>
  <c r="BX67" i="9"/>
  <c r="CB67" i="9"/>
  <c r="CF67" i="9"/>
  <c r="CJ67" i="9"/>
  <c r="CN67" i="9"/>
  <c r="CR67" i="9"/>
  <c r="CV67" i="9"/>
  <c r="CZ67" i="9"/>
  <c r="DD67" i="9"/>
  <c r="DH67" i="9"/>
  <c r="DL67" i="9"/>
  <c r="DP67" i="9"/>
  <c r="DT67" i="9"/>
  <c r="DX67" i="9"/>
  <c r="EB67" i="9"/>
  <c r="EF67" i="9"/>
  <c r="EJ67" i="9"/>
  <c r="EN67" i="9"/>
  <c r="ER67" i="9"/>
  <c r="EV67" i="9"/>
  <c r="EZ67" i="9"/>
  <c r="FD67" i="9"/>
  <c r="FH67" i="9"/>
  <c r="FL67" i="9"/>
  <c r="E68" i="9"/>
  <c r="I68" i="9"/>
  <c r="M68" i="9"/>
  <c r="Q68" i="9"/>
  <c r="U68" i="9"/>
  <c r="Y68" i="9"/>
  <c r="AC68" i="9"/>
  <c r="AG68" i="9"/>
  <c r="AK68" i="9"/>
  <c r="AO68" i="9"/>
  <c r="AS68" i="9"/>
  <c r="AW68" i="9"/>
  <c r="BA68" i="9"/>
  <c r="BE68" i="9"/>
  <c r="BI68" i="9"/>
  <c r="BM68" i="9"/>
  <c r="BQ68" i="9"/>
  <c r="BU68" i="9"/>
  <c r="BY68" i="9"/>
  <c r="CC68" i="9"/>
  <c r="CG68" i="9"/>
  <c r="CK68" i="9"/>
  <c r="CO68" i="9"/>
  <c r="CS68" i="9"/>
  <c r="CW68" i="9"/>
  <c r="DA68" i="9"/>
  <c r="DE68" i="9"/>
  <c r="DI68" i="9"/>
  <c r="DM68" i="9"/>
  <c r="DQ68" i="9"/>
  <c r="DU68" i="9"/>
  <c r="DY68" i="9"/>
  <c r="EC68" i="9"/>
  <c r="EG68" i="9"/>
  <c r="EK68" i="9"/>
  <c r="EO68" i="9"/>
  <c r="ES68" i="9"/>
  <c r="EW68" i="9"/>
  <c r="FA68" i="9"/>
  <c r="FE68" i="9"/>
  <c r="FI68" i="9"/>
  <c r="F69" i="9"/>
  <c r="J69" i="9"/>
  <c r="N69" i="9"/>
  <c r="R69" i="9"/>
  <c r="V69" i="9"/>
  <c r="Z69" i="9"/>
  <c r="AD69" i="9"/>
  <c r="AH69" i="9"/>
  <c r="AL69" i="9"/>
  <c r="AP69" i="9"/>
  <c r="AT69" i="9"/>
  <c r="AX69" i="9"/>
  <c r="BB69" i="9"/>
  <c r="BF69" i="9"/>
  <c r="BJ69" i="9"/>
  <c r="BN69" i="9"/>
  <c r="BR69" i="9"/>
  <c r="BV69" i="9"/>
  <c r="BZ69" i="9"/>
  <c r="CD69" i="9"/>
  <c r="CH69" i="9"/>
  <c r="CL69" i="9"/>
  <c r="CP69" i="9"/>
  <c r="CT69" i="9"/>
  <c r="CX69" i="9"/>
  <c r="DB69" i="9"/>
  <c r="DF69" i="9"/>
  <c r="DJ69" i="9"/>
  <c r="DN69" i="9"/>
  <c r="DR69" i="9"/>
  <c r="DV69" i="9"/>
  <c r="DZ69" i="9"/>
  <c r="ED69" i="9"/>
  <c r="EH69" i="9"/>
  <c r="EL69" i="9"/>
  <c r="EP69" i="9"/>
  <c r="ET69" i="9"/>
  <c r="EX69" i="9"/>
  <c r="FB69" i="9"/>
  <c r="FF69" i="9"/>
  <c r="C70" i="9"/>
  <c r="G70" i="9"/>
  <c r="K70" i="9"/>
  <c r="O70" i="9"/>
  <c r="S70" i="9"/>
  <c r="W70" i="9"/>
  <c r="AA70" i="9"/>
  <c r="AE70" i="9"/>
  <c r="AI70" i="9"/>
  <c r="AM70" i="9"/>
  <c r="AQ70" i="9"/>
  <c r="AU70" i="9"/>
  <c r="AY70" i="9"/>
  <c r="BC70" i="9"/>
  <c r="BG70" i="9"/>
  <c r="BK70" i="9"/>
  <c r="BO70" i="9"/>
  <c r="BS70" i="9"/>
  <c r="BW70" i="9"/>
  <c r="CA70" i="9"/>
  <c r="CE70" i="9"/>
  <c r="CI70" i="9"/>
  <c r="CM70" i="9"/>
  <c r="CQ70" i="9"/>
  <c r="CU70" i="9"/>
  <c r="CY70" i="9"/>
  <c r="DC70" i="9"/>
  <c r="DG70" i="9"/>
  <c r="DK70" i="9"/>
  <c r="DO70" i="9"/>
  <c r="DS70" i="9"/>
  <c r="DW70" i="9"/>
  <c r="EA70" i="9"/>
  <c r="EE70" i="9"/>
  <c r="EI70" i="9"/>
  <c r="EM70" i="9"/>
  <c r="EQ70" i="9"/>
  <c r="EU70" i="9"/>
  <c r="EY70" i="9"/>
  <c r="FC70" i="9"/>
  <c r="FG70" i="9"/>
  <c r="FK70" i="9"/>
  <c r="D71" i="9"/>
  <c r="H71" i="9"/>
  <c r="L71" i="9"/>
  <c r="P71" i="9"/>
  <c r="T71" i="9"/>
  <c r="X71" i="9"/>
  <c r="AB71" i="9"/>
  <c r="AF71" i="9"/>
  <c r="AJ71" i="9"/>
  <c r="AN71" i="9"/>
  <c r="AR71" i="9"/>
  <c r="AV71" i="9"/>
  <c r="AZ71" i="9"/>
  <c r="BD71" i="9"/>
  <c r="BH71" i="9"/>
  <c r="BL71" i="9"/>
  <c r="BP71" i="9"/>
  <c r="BT71" i="9"/>
  <c r="BX71" i="9"/>
  <c r="CB71" i="9"/>
  <c r="CF71" i="9"/>
  <c r="CJ71" i="9"/>
  <c r="CN71" i="9"/>
  <c r="CR71" i="9"/>
  <c r="CV71" i="9"/>
  <c r="CZ71" i="9"/>
  <c r="DD71" i="9"/>
  <c r="DH71" i="9"/>
  <c r="DL71" i="9"/>
  <c r="DP71" i="9"/>
  <c r="DT71" i="9"/>
  <c r="DX71" i="9"/>
  <c r="EB71" i="9"/>
  <c r="EF71" i="9"/>
  <c r="EJ71" i="9"/>
  <c r="EN71" i="9"/>
  <c r="ER71" i="9"/>
  <c r="EV71" i="9"/>
  <c r="EZ71" i="9"/>
  <c r="FD71" i="9"/>
  <c r="FH71" i="9"/>
  <c r="FL71" i="9"/>
  <c r="E72" i="9"/>
  <c r="I72" i="9"/>
  <c r="M72" i="9"/>
  <c r="Q72" i="9"/>
  <c r="U72" i="9"/>
  <c r="Y72" i="9"/>
  <c r="AC72" i="9"/>
  <c r="AG72" i="9"/>
  <c r="AK72" i="9"/>
  <c r="AO72" i="9"/>
  <c r="AS72" i="9"/>
  <c r="AW72" i="9"/>
  <c r="BA72" i="9"/>
  <c r="BE72" i="9"/>
  <c r="BI72" i="9"/>
  <c r="BM72" i="9"/>
  <c r="BQ72" i="9"/>
  <c r="BU72" i="9"/>
  <c r="BY72" i="9"/>
  <c r="CC72" i="9"/>
  <c r="CG72" i="9"/>
  <c r="CK72" i="9"/>
  <c r="CO72" i="9"/>
  <c r="CS72" i="9"/>
  <c r="CW72" i="9"/>
  <c r="DA72" i="9"/>
  <c r="DE72" i="9"/>
  <c r="DI72" i="9"/>
  <c r="DM72" i="9"/>
  <c r="DQ72" i="9"/>
  <c r="DU72" i="9"/>
  <c r="DY72" i="9"/>
  <c r="EC72" i="9"/>
  <c r="EG72" i="9"/>
  <c r="EK72" i="9"/>
  <c r="EO72" i="9"/>
  <c r="ES72" i="9"/>
  <c r="EW72" i="9"/>
  <c r="FA72" i="9"/>
  <c r="FE72" i="9"/>
  <c r="FI72" i="9"/>
  <c r="F73" i="9"/>
  <c r="J73" i="9"/>
  <c r="N73" i="9"/>
  <c r="R73" i="9"/>
  <c r="V73" i="9"/>
  <c r="Z73" i="9"/>
  <c r="AD73" i="9"/>
  <c r="AH73" i="9"/>
  <c r="AL73" i="9"/>
  <c r="AP73" i="9"/>
  <c r="AT73" i="9"/>
  <c r="AX73" i="9"/>
  <c r="BB73" i="9"/>
  <c r="BF73" i="9"/>
  <c r="BJ73" i="9"/>
  <c r="BN73" i="9"/>
  <c r="BR73" i="9"/>
  <c r="BV73" i="9"/>
  <c r="BZ73" i="9"/>
  <c r="CD73" i="9"/>
  <c r="CH73" i="9"/>
  <c r="CL73" i="9"/>
  <c r="CP73" i="9"/>
  <c r="CT73" i="9"/>
  <c r="CX73" i="9"/>
  <c r="DB73" i="9"/>
  <c r="DF73" i="9"/>
  <c r="DJ73" i="9"/>
  <c r="DN73" i="9"/>
  <c r="DR73" i="9"/>
  <c r="DV73" i="9"/>
  <c r="DZ73" i="9"/>
  <c r="ED73" i="9"/>
  <c r="EH73" i="9"/>
  <c r="EL73" i="9"/>
  <c r="EP73" i="9"/>
  <c r="ET73" i="9"/>
  <c r="EX73" i="9"/>
  <c r="FB73" i="9"/>
  <c r="FF73" i="9"/>
  <c r="C74" i="9"/>
  <c r="G74" i="9"/>
  <c r="K74" i="9"/>
  <c r="O74" i="9"/>
  <c r="S74" i="9"/>
  <c r="W74" i="9"/>
  <c r="AA74" i="9"/>
  <c r="AE74" i="9"/>
  <c r="AI74" i="9"/>
  <c r="AM74" i="9"/>
  <c r="AQ74" i="9"/>
  <c r="AU74" i="9"/>
  <c r="AY74" i="9"/>
  <c r="BC74" i="9"/>
  <c r="BG74" i="9"/>
  <c r="BL74" i="9"/>
  <c r="BQ74" i="9"/>
  <c r="BW74" i="9"/>
  <c r="CB74" i="9"/>
  <c r="CG74" i="9"/>
  <c r="CM74" i="9"/>
  <c r="CR74" i="9"/>
  <c r="CW74" i="9"/>
  <c r="DC74" i="9"/>
  <c r="DH74" i="9"/>
  <c r="DM74" i="9"/>
  <c r="DS74" i="9"/>
  <c r="DX74" i="9"/>
  <c r="EC74" i="9"/>
  <c r="EI74" i="9"/>
  <c r="EN74" i="9"/>
  <c r="ES74" i="9"/>
  <c r="EY74" i="9"/>
  <c r="FD74" i="9"/>
  <c r="FI74" i="9"/>
  <c r="D75" i="9"/>
  <c r="I75" i="9"/>
  <c r="N75" i="9"/>
  <c r="T75" i="9"/>
  <c r="Y75" i="9"/>
  <c r="AD75" i="9"/>
  <c r="AJ75" i="9"/>
  <c r="AO75" i="9"/>
  <c r="AT75" i="9"/>
  <c r="AZ75" i="9"/>
  <c r="BE75" i="9"/>
  <c r="BJ75" i="9"/>
  <c r="BP75" i="9"/>
  <c r="BU75" i="9"/>
  <c r="BZ75" i="9"/>
  <c r="CF75" i="9"/>
  <c r="CK75" i="9"/>
  <c r="CP75" i="9"/>
  <c r="CV75" i="9"/>
  <c r="DA75" i="9"/>
  <c r="DF75" i="9"/>
  <c r="DL75" i="9"/>
  <c r="DQ75" i="9"/>
  <c r="DV75" i="9"/>
  <c r="EB75" i="9"/>
  <c r="EG75" i="9"/>
  <c r="EL75" i="9"/>
  <c r="ER75" i="9"/>
  <c r="EW75" i="9"/>
  <c r="FB75" i="9"/>
  <c r="FH75" i="9"/>
  <c r="FL76" i="9"/>
  <c r="FH76" i="9"/>
  <c r="FD76" i="9"/>
  <c r="EZ76" i="9"/>
  <c r="EV76" i="9"/>
  <c r="ER76" i="9"/>
  <c r="EN76" i="9"/>
  <c r="EJ76" i="9"/>
  <c r="EF76" i="9"/>
  <c r="EB76" i="9"/>
  <c r="DX76" i="9"/>
  <c r="DT76" i="9"/>
  <c r="DP76" i="9"/>
  <c r="DL76" i="9"/>
  <c r="DH76" i="9"/>
  <c r="DD76" i="9"/>
  <c r="CZ76" i="9"/>
  <c r="CV76" i="9"/>
  <c r="CR76" i="9"/>
  <c r="CN76" i="9"/>
  <c r="CJ76" i="9"/>
  <c r="CF76" i="9"/>
  <c r="CB76" i="9"/>
  <c r="BX76" i="9"/>
  <c r="BT76" i="9"/>
  <c r="BP76" i="9"/>
  <c r="BL76" i="9"/>
  <c r="BH76" i="9"/>
  <c r="BD76" i="9"/>
  <c r="AZ76" i="9"/>
  <c r="AV76" i="9"/>
  <c r="AR76" i="9"/>
  <c r="AN76" i="9"/>
  <c r="AJ76" i="9"/>
  <c r="AF76" i="9"/>
  <c r="AB76" i="9"/>
  <c r="X76" i="9"/>
  <c r="T76" i="9"/>
  <c r="P76" i="9"/>
  <c r="L76" i="9"/>
  <c r="H76" i="9"/>
  <c r="D76" i="9"/>
  <c r="G76" i="9"/>
  <c r="M76" i="9"/>
  <c r="R76" i="9"/>
  <c r="W76" i="9"/>
  <c r="AC76" i="9"/>
  <c r="AH76" i="9"/>
  <c r="AM76" i="9"/>
  <c r="AS76" i="9"/>
  <c r="AX76" i="9"/>
  <c r="BC76" i="9"/>
  <c r="BI76" i="9"/>
  <c r="BN76" i="9"/>
  <c r="BS76" i="9"/>
  <c r="BY76" i="9"/>
  <c r="CD76" i="9"/>
  <c r="CI76" i="9"/>
  <c r="CO76" i="9"/>
  <c r="CT76" i="9"/>
  <c r="CY76" i="9"/>
  <c r="DE76" i="9"/>
  <c r="DJ76" i="9"/>
  <c r="DO76" i="9"/>
  <c r="DU76" i="9"/>
  <c r="DZ76" i="9"/>
  <c r="EE76" i="9"/>
  <c r="EK76" i="9"/>
  <c r="EP76" i="9"/>
  <c r="EU76" i="9"/>
  <c r="FA76" i="9"/>
  <c r="FF76" i="9"/>
  <c r="FK76" i="9"/>
  <c r="F77" i="9"/>
  <c r="K77" i="9"/>
  <c r="P77" i="9"/>
  <c r="V77" i="9"/>
  <c r="AA77" i="9"/>
  <c r="AF77" i="9"/>
  <c r="AL77" i="9"/>
  <c r="AQ77" i="9"/>
  <c r="AV77" i="9"/>
  <c r="BB77" i="9"/>
  <c r="BG77" i="9"/>
  <c r="BL77" i="9"/>
  <c r="BR77" i="9"/>
  <c r="BW77" i="9"/>
  <c r="CB77" i="9"/>
  <c r="CH77" i="9"/>
  <c r="CM77" i="9"/>
  <c r="CR77" i="9"/>
  <c r="CX77" i="9"/>
  <c r="DC77" i="9"/>
  <c r="DH77" i="9"/>
  <c r="DN77" i="9"/>
  <c r="DS77" i="9"/>
  <c r="DX77" i="9"/>
  <c r="ED77" i="9"/>
  <c r="EI77" i="9"/>
  <c r="EN77" i="9"/>
  <c r="ET77" i="9"/>
  <c r="EY77" i="9"/>
  <c r="FD77" i="9"/>
  <c r="H79" i="9"/>
  <c r="N79" i="9"/>
  <c r="V79" i="9"/>
  <c r="AC79" i="9"/>
  <c r="AJ79" i="9"/>
  <c r="AR79" i="9"/>
  <c r="AX79" i="9"/>
  <c r="BE79" i="9"/>
  <c r="BM79" i="9"/>
  <c r="BT79" i="9"/>
  <c r="BZ79" i="9"/>
  <c r="CH79" i="9"/>
  <c r="CO79" i="9"/>
  <c r="CV79" i="9"/>
  <c r="DD79" i="9"/>
  <c r="DJ79" i="9"/>
  <c r="DQ79" i="9"/>
  <c r="DY79" i="9"/>
  <c r="EF79" i="9"/>
  <c r="EL79" i="9"/>
  <c r="ET79" i="9"/>
  <c r="FA79" i="9"/>
  <c r="E80" i="9"/>
  <c r="K80" i="9"/>
  <c r="R80" i="9"/>
  <c r="Z80" i="9"/>
  <c r="AG80" i="9"/>
  <c r="AM80" i="9"/>
  <c r="AU80" i="9"/>
  <c r="BB80" i="9"/>
  <c r="BI80" i="9"/>
  <c r="BQ80" i="9"/>
  <c r="BW80" i="9"/>
  <c r="CD80" i="9"/>
  <c r="CL80" i="9"/>
  <c r="CS80" i="9"/>
  <c r="CY80" i="9"/>
  <c r="DG80" i="9"/>
  <c r="DN80" i="9"/>
  <c r="DU80" i="9"/>
  <c r="EC80" i="9"/>
  <c r="EI80" i="9"/>
  <c r="EP80" i="9"/>
  <c r="EX80" i="9"/>
  <c r="FE80" i="9"/>
  <c r="FK80" i="9"/>
  <c r="FL84" i="9"/>
  <c r="FH84" i="9"/>
  <c r="FD84" i="9"/>
  <c r="EZ84" i="9"/>
  <c r="EV84" i="9"/>
  <c r="ER84" i="9"/>
  <c r="EN84" i="9"/>
  <c r="EJ84" i="9"/>
  <c r="EF84" i="9"/>
  <c r="EB84" i="9"/>
  <c r="DX84" i="9"/>
  <c r="DT84" i="9"/>
  <c r="DP84" i="9"/>
  <c r="DL84" i="9"/>
  <c r="DH84" i="9"/>
  <c r="DD84" i="9"/>
  <c r="CZ84" i="9"/>
  <c r="CV84" i="9"/>
  <c r="CR84" i="9"/>
  <c r="CN84" i="9"/>
  <c r="CJ84" i="9"/>
  <c r="CF84" i="9"/>
  <c r="CB84" i="9"/>
  <c r="BX84" i="9"/>
  <c r="BT84" i="9"/>
  <c r="BP84" i="9"/>
  <c r="BL84" i="9"/>
  <c r="BH84" i="9"/>
  <c r="BD84" i="9"/>
  <c r="AZ84" i="9"/>
  <c r="AV84" i="9"/>
  <c r="AR84" i="9"/>
  <c r="AN84" i="9"/>
  <c r="AJ84" i="9"/>
  <c r="AF84" i="9"/>
  <c r="AB84" i="9"/>
  <c r="X84" i="9"/>
  <c r="T84" i="9"/>
  <c r="P84" i="9"/>
  <c r="L84" i="9"/>
  <c r="H84" i="9"/>
  <c r="D84" i="9"/>
  <c r="FJ84" i="9"/>
  <c r="FE84" i="9"/>
  <c r="EY84" i="9"/>
  <c r="ET84" i="9"/>
  <c r="EO84" i="9"/>
  <c r="EI84" i="9"/>
  <c r="ED84" i="9"/>
  <c r="DY84" i="9"/>
  <c r="DS84" i="9"/>
  <c r="DN84" i="9"/>
  <c r="DI84" i="9"/>
  <c r="DC84" i="9"/>
  <c r="CX84" i="9"/>
  <c r="CS84" i="9"/>
  <c r="CM84" i="9"/>
  <c r="CH84" i="9"/>
  <c r="CC84" i="9"/>
  <c r="BW84" i="9"/>
  <c r="BR84" i="9"/>
  <c r="BM84" i="9"/>
  <c r="BG84" i="9"/>
  <c r="BB84" i="9"/>
  <c r="AW84" i="9"/>
  <c r="AQ84" i="9"/>
  <c r="AL84" i="9"/>
  <c r="AG84" i="9"/>
  <c r="AA84" i="9"/>
  <c r="V84" i="9"/>
  <c r="Q84" i="9"/>
  <c r="K84" i="9"/>
  <c r="F84" i="9"/>
  <c r="FI84" i="9"/>
  <c r="FC84" i="9"/>
  <c r="EX84" i="9"/>
  <c r="ES84" i="9"/>
  <c r="I84" i="9"/>
  <c r="O84" i="9"/>
  <c r="W84" i="9"/>
  <c r="AD84" i="9"/>
  <c r="AK84" i="9"/>
  <c r="AS84" i="9"/>
  <c r="AY84" i="9"/>
  <c r="BF84" i="9"/>
  <c r="BN84" i="9"/>
  <c r="BU84" i="9"/>
  <c r="CA84" i="9"/>
  <c r="CI84" i="9"/>
  <c r="CP84" i="9"/>
  <c r="CW84" i="9"/>
  <c r="DE84" i="9"/>
  <c r="DK84" i="9"/>
  <c r="DR84" i="9"/>
  <c r="DZ84" i="9"/>
  <c r="EG84" i="9"/>
  <c r="EM84" i="9"/>
  <c r="EW84" i="9"/>
  <c r="FG84" i="9"/>
  <c r="G85" i="9"/>
  <c r="R85" i="9"/>
  <c r="AB85" i="9"/>
  <c r="AM85" i="9"/>
  <c r="AX85" i="9"/>
  <c r="BH85" i="9"/>
  <c r="BS85" i="9"/>
  <c r="CD85" i="9"/>
  <c r="CN85" i="9"/>
  <c r="CY85" i="9"/>
  <c r="DJ85" i="9"/>
  <c r="DT85" i="9"/>
  <c r="EE85" i="9"/>
  <c r="EP85" i="9"/>
  <c r="EZ85" i="9"/>
  <c r="FK85" i="9"/>
  <c r="H87" i="9"/>
  <c r="AC87" i="9"/>
  <c r="AX87" i="9"/>
  <c r="BT87" i="9"/>
  <c r="CO87" i="9"/>
  <c r="DJ87" i="9"/>
  <c r="EF87" i="9"/>
  <c r="FA87" i="9"/>
  <c r="F60" i="9"/>
  <c r="J60" i="9"/>
  <c r="N60" i="9"/>
  <c r="R60" i="9"/>
  <c r="V60" i="9"/>
  <c r="Z60" i="9"/>
  <c r="AD60" i="9"/>
  <c r="AH60" i="9"/>
  <c r="AL60" i="9"/>
  <c r="AP60" i="9"/>
  <c r="AT60" i="9"/>
  <c r="AX60" i="9"/>
  <c r="BB60" i="9"/>
  <c r="BF60" i="9"/>
  <c r="BJ60" i="9"/>
  <c r="BN60" i="9"/>
  <c r="BR60" i="9"/>
  <c r="BV60" i="9"/>
  <c r="BZ60" i="9"/>
  <c r="CD60" i="9"/>
  <c r="CH60" i="9"/>
  <c r="CL60" i="9"/>
  <c r="CP60" i="9"/>
  <c r="CT60" i="9"/>
  <c r="CX60" i="9"/>
  <c r="DB60" i="9"/>
  <c r="DF60" i="9"/>
  <c r="DJ60" i="9"/>
  <c r="DN60" i="9"/>
  <c r="DR60" i="9"/>
  <c r="DV60" i="9"/>
  <c r="DZ60" i="9"/>
  <c r="ED60" i="9"/>
  <c r="EH60" i="9"/>
  <c r="EL60" i="9"/>
  <c r="EP60" i="9"/>
  <c r="ET60" i="9"/>
  <c r="EX60" i="9"/>
  <c r="FB60" i="9"/>
  <c r="FF60" i="9"/>
  <c r="F64" i="9"/>
  <c r="J64" i="9"/>
  <c r="N64" i="9"/>
  <c r="R64" i="9"/>
  <c r="V64" i="9"/>
  <c r="Z64" i="9"/>
  <c r="AD64" i="9"/>
  <c r="AH64" i="9"/>
  <c r="AL64" i="9"/>
  <c r="AP64" i="9"/>
  <c r="AT64" i="9"/>
  <c r="AX64" i="9"/>
  <c r="BB64" i="9"/>
  <c r="BF64" i="9"/>
  <c r="BJ64" i="9"/>
  <c r="BN64" i="9"/>
  <c r="BR64" i="9"/>
  <c r="BV64" i="9"/>
  <c r="BZ64" i="9"/>
  <c r="CD64" i="9"/>
  <c r="CH64" i="9"/>
  <c r="CL64" i="9"/>
  <c r="CP64" i="9"/>
  <c r="CT64" i="9"/>
  <c r="CX64" i="9"/>
  <c r="DB64" i="9"/>
  <c r="DF64" i="9"/>
  <c r="DJ64" i="9"/>
  <c r="DN64" i="9"/>
  <c r="DR64" i="9"/>
  <c r="DV64" i="9"/>
  <c r="DZ64" i="9"/>
  <c r="ED64" i="9"/>
  <c r="EH64" i="9"/>
  <c r="EL64" i="9"/>
  <c r="EP64" i="9"/>
  <c r="ET64" i="9"/>
  <c r="EX64" i="9"/>
  <c r="FB64" i="9"/>
  <c r="FF64" i="9"/>
  <c r="E67" i="9"/>
  <c r="I67" i="9"/>
  <c r="M67" i="9"/>
  <c r="Q67" i="9"/>
  <c r="U67" i="9"/>
  <c r="Y67" i="9"/>
  <c r="AC67" i="9"/>
  <c r="AG67" i="9"/>
  <c r="AK67" i="9"/>
  <c r="AO67" i="9"/>
  <c r="AS67" i="9"/>
  <c r="AW67" i="9"/>
  <c r="BA67" i="9"/>
  <c r="BE67" i="9"/>
  <c r="BI67" i="9"/>
  <c r="BM67" i="9"/>
  <c r="BQ67" i="9"/>
  <c r="BU67" i="9"/>
  <c r="BY67" i="9"/>
  <c r="CC67" i="9"/>
  <c r="CG67" i="9"/>
  <c r="CK67" i="9"/>
  <c r="CO67" i="9"/>
  <c r="CS67" i="9"/>
  <c r="CW67" i="9"/>
  <c r="DA67" i="9"/>
  <c r="DE67" i="9"/>
  <c r="DI67" i="9"/>
  <c r="DM67" i="9"/>
  <c r="DQ67" i="9"/>
  <c r="DU67" i="9"/>
  <c r="DY67" i="9"/>
  <c r="EC67" i="9"/>
  <c r="EG67" i="9"/>
  <c r="EK67" i="9"/>
  <c r="EO67" i="9"/>
  <c r="ES67" i="9"/>
  <c r="EW67" i="9"/>
  <c r="FA67" i="9"/>
  <c r="FE67" i="9"/>
  <c r="F68" i="9"/>
  <c r="J68" i="9"/>
  <c r="N68" i="9"/>
  <c r="R68" i="9"/>
  <c r="V68" i="9"/>
  <c r="Z68" i="9"/>
  <c r="AD68" i="9"/>
  <c r="AH68" i="9"/>
  <c r="AL68" i="9"/>
  <c r="AP68" i="9"/>
  <c r="AT68" i="9"/>
  <c r="AX68" i="9"/>
  <c r="BB68" i="9"/>
  <c r="BF68" i="9"/>
  <c r="BJ68" i="9"/>
  <c r="BN68" i="9"/>
  <c r="BR68" i="9"/>
  <c r="BV68" i="9"/>
  <c r="BZ68" i="9"/>
  <c r="CD68" i="9"/>
  <c r="CH68" i="9"/>
  <c r="CL68" i="9"/>
  <c r="CP68" i="9"/>
  <c r="CT68" i="9"/>
  <c r="CX68" i="9"/>
  <c r="DB68" i="9"/>
  <c r="DF68" i="9"/>
  <c r="DJ68" i="9"/>
  <c r="DN68" i="9"/>
  <c r="DR68" i="9"/>
  <c r="DV68" i="9"/>
  <c r="DZ68" i="9"/>
  <c r="ED68" i="9"/>
  <c r="EH68" i="9"/>
  <c r="EL68" i="9"/>
  <c r="EP68" i="9"/>
  <c r="ET68" i="9"/>
  <c r="EX68" i="9"/>
  <c r="FB68" i="9"/>
  <c r="FF68" i="9"/>
  <c r="D70" i="9"/>
  <c r="H70" i="9"/>
  <c r="L70" i="9"/>
  <c r="P70" i="9"/>
  <c r="T70" i="9"/>
  <c r="X70" i="9"/>
  <c r="AB70" i="9"/>
  <c r="AF70" i="9"/>
  <c r="AJ70" i="9"/>
  <c r="AN70" i="9"/>
  <c r="AR70" i="9"/>
  <c r="AV70" i="9"/>
  <c r="AZ70" i="9"/>
  <c r="BD70" i="9"/>
  <c r="BH70" i="9"/>
  <c r="BL70" i="9"/>
  <c r="BP70" i="9"/>
  <c r="BT70" i="9"/>
  <c r="BX70" i="9"/>
  <c r="CB70" i="9"/>
  <c r="CF70" i="9"/>
  <c r="CJ70" i="9"/>
  <c r="CN70" i="9"/>
  <c r="CR70" i="9"/>
  <c r="CV70" i="9"/>
  <c r="CZ70" i="9"/>
  <c r="DD70" i="9"/>
  <c r="DH70" i="9"/>
  <c r="DL70" i="9"/>
  <c r="DP70" i="9"/>
  <c r="DT70" i="9"/>
  <c r="DX70" i="9"/>
  <c r="EB70" i="9"/>
  <c r="EF70" i="9"/>
  <c r="EJ70" i="9"/>
  <c r="EN70" i="9"/>
  <c r="ER70" i="9"/>
  <c r="EV70" i="9"/>
  <c r="EZ70" i="9"/>
  <c r="FD70" i="9"/>
  <c r="FH70" i="9"/>
  <c r="E71" i="9"/>
  <c r="I71" i="9"/>
  <c r="M71" i="9"/>
  <c r="Q71" i="9"/>
  <c r="U71" i="9"/>
  <c r="Y71" i="9"/>
  <c r="AC71" i="9"/>
  <c r="AG71" i="9"/>
  <c r="AK71" i="9"/>
  <c r="AO71" i="9"/>
  <c r="AS71" i="9"/>
  <c r="AW71" i="9"/>
  <c r="BA71" i="9"/>
  <c r="BE71" i="9"/>
  <c r="BI71" i="9"/>
  <c r="BM71" i="9"/>
  <c r="BQ71" i="9"/>
  <c r="BU71" i="9"/>
  <c r="BY71" i="9"/>
  <c r="CC71" i="9"/>
  <c r="CG71" i="9"/>
  <c r="CK71" i="9"/>
  <c r="CO71" i="9"/>
  <c r="CS71" i="9"/>
  <c r="CW71" i="9"/>
  <c r="DA71" i="9"/>
  <c r="DE71" i="9"/>
  <c r="DI71" i="9"/>
  <c r="DM71" i="9"/>
  <c r="DQ71" i="9"/>
  <c r="DU71" i="9"/>
  <c r="DY71" i="9"/>
  <c r="EC71" i="9"/>
  <c r="EG71" i="9"/>
  <c r="EK71" i="9"/>
  <c r="EO71" i="9"/>
  <c r="ES71" i="9"/>
  <c r="EW71" i="9"/>
  <c r="FA71" i="9"/>
  <c r="FE71" i="9"/>
  <c r="F72" i="9"/>
  <c r="J72" i="9"/>
  <c r="N72" i="9"/>
  <c r="R72" i="9"/>
  <c r="V72" i="9"/>
  <c r="Z72" i="9"/>
  <c r="AD72" i="9"/>
  <c r="AH72" i="9"/>
  <c r="AL72" i="9"/>
  <c r="AP72" i="9"/>
  <c r="AT72" i="9"/>
  <c r="AX72" i="9"/>
  <c r="BB72" i="9"/>
  <c r="BF72" i="9"/>
  <c r="BJ72" i="9"/>
  <c r="BN72" i="9"/>
  <c r="BR72" i="9"/>
  <c r="BV72" i="9"/>
  <c r="BZ72" i="9"/>
  <c r="CD72" i="9"/>
  <c r="CH72" i="9"/>
  <c r="CL72" i="9"/>
  <c r="CP72" i="9"/>
  <c r="CT72" i="9"/>
  <c r="CX72" i="9"/>
  <c r="DB72" i="9"/>
  <c r="DF72" i="9"/>
  <c r="DJ72" i="9"/>
  <c r="DN72" i="9"/>
  <c r="DR72" i="9"/>
  <c r="DV72" i="9"/>
  <c r="DZ72" i="9"/>
  <c r="ED72" i="9"/>
  <c r="EH72" i="9"/>
  <c r="EL72" i="9"/>
  <c r="EP72" i="9"/>
  <c r="ET72" i="9"/>
  <c r="EX72" i="9"/>
  <c r="FB72" i="9"/>
  <c r="FF72" i="9"/>
  <c r="D74" i="9"/>
  <c r="H74" i="9"/>
  <c r="L74" i="9"/>
  <c r="P74" i="9"/>
  <c r="T74" i="9"/>
  <c r="X74" i="9"/>
  <c r="AB74" i="9"/>
  <c r="AF74" i="9"/>
  <c r="AJ74" i="9"/>
  <c r="AN74" i="9"/>
  <c r="AR74" i="9"/>
  <c r="AV74" i="9"/>
  <c r="AZ74" i="9"/>
  <c r="BD74" i="9"/>
  <c r="BH74" i="9"/>
  <c r="BM74" i="9"/>
  <c r="BS74" i="9"/>
  <c r="BX74" i="9"/>
  <c r="CC74" i="9"/>
  <c r="CI74" i="9"/>
  <c r="CN74" i="9"/>
  <c r="CS74" i="9"/>
  <c r="CY74" i="9"/>
  <c r="DD74" i="9"/>
  <c r="DI74" i="9"/>
  <c r="DO74" i="9"/>
  <c r="DT74" i="9"/>
  <c r="DY74" i="9"/>
  <c r="EE74" i="9"/>
  <c r="EJ74" i="9"/>
  <c r="EO74" i="9"/>
  <c r="EU74" i="9"/>
  <c r="EZ74" i="9"/>
  <c r="FE74" i="9"/>
  <c r="FK74" i="9"/>
  <c r="E75" i="9"/>
  <c r="J75" i="9"/>
  <c r="P75" i="9"/>
  <c r="U75" i="9"/>
  <c r="Z75" i="9"/>
  <c r="AF75" i="9"/>
  <c r="AK75" i="9"/>
  <c r="AP75" i="9"/>
  <c r="AV75" i="9"/>
  <c r="BA75" i="9"/>
  <c r="BF75" i="9"/>
  <c r="BL75" i="9"/>
  <c r="BQ75" i="9"/>
  <c r="BV75" i="9"/>
  <c r="CB75" i="9"/>
  <c r="CG75" i="9"/>
  <c r="CL75" i="9"/>
  <c r="CR75" i="9"/>
  <c r="CW75" i="9"/>
  <c r="DB75" i="9"/>
  <c r="DH75" i="9"/>
  <c r="DM75" i="9"/>
  <c r="DR75" i="9"/>
  <c r="DX75" i="9"/>
  <c r="EC75" i="9"/>
  <c r="EH75" i="9"/>
  <c r="EN75" i="9"/>
  <c r="ES75" i="9"/>
  <c r="EX75" i="9"/>
  <c r="FD75" i="9"/>
  <c r="FI75" i="9"/>
  <c r="FI77" i="9"/>
  <c r="FE77" i="9"/>
  <c r="FA77" i="9"/>
  <c r="EW77" i="9"/>
  <c r="ES77" i="9"/>
  <c r="EO77" i="9"/>
  <c r="EK77" i="9"/>
  <c r="EG77" i="9"/>
  <c r="EC77" i="9"/>
  <c r="DY77" i="9"/>
  <c r="DU77" i="9"/>
  <c r="DQ77" i="9"/>
  <c r="DM77" i="9"/>
  <c r="DI77" i="9"/>
  <c r="DE77" i="9"/>
  <c r="DA77" i="9"/>
  <c r="CW77" i="9"/>
  <c r="CS77" i="9"/>
  <c r="CO77" i="9"/>
  <c r="CK77" i="9"/>
  <c r="CG77" i="9"/>
  <c r="CC77" i="9"/>
  <c r="BY77" i="9"/>
  <c r="BU77" i="9"/>
  <c r="BQ77" i="9"/>
  <c r="BM77" i="9"/>
  <c r="BI77" i="9"/>
  <c r="BE77" i="9"/>
  <c r="BA77" i="9"/>
  <c r="AW77" i="9"/>
  <c r="AS77" i="9"/>
  <c r="AO77" i="9"/>
  <c r="AK77" i="9"/>
  <c r="AG77" i="9"/>
  <c r="AC77" i="9"/>
  <c r="Y77" i="9"/>
  <c r="U77" i="9"/>
  <c r="Q77" i="9"/>
  <c r="M77" i="9"/>
  <c r="I77" i="9"/>
  <c r="E77" i="9"/>
  <c r="G77" i="9"/>
  <c r="L77" i="9"/>
  <c r="R77" i="9"/>
  <c r="W77" i="9"/>
  <c r="AB77" i="9"/>
  <c r="AH77" i="9"/>
  <c r="AM77" i="9"/>
  <c r="AR77" i="9"/>
  <c r="AX77" i="9"/>
  <c r="BC77" i="9"/>
  <c r="BH77" i="9"/>
  <c r="BN77" i="9"/>
  <c r="BS77" i="9"/>
  <c r="BX77" i="9"/>
  <c r="CD77" i="9"/>
  <c r="CI77" i="9"/>
  <c r="CN77" i="9"/>
  <c r="CT77" i="9"/>
  <c r="CY77" i="9"/>
  <c r="DD77" i="9"/>
  <c r="DJ77" i="9"/>
  <c r="DO77" i="9"/>
  <c r="DT77" i="9"/>
  <c r="DZ77" i="9"/>
  <c r="EE77" i="9"/>
  <c r="EJ77" i="9"/>
  <c r="EP77" i="9"/>
  <c r="EU77" i="9"/>
  <c r="EZ77" i="9"/>
  <c r="FF77" i="9"/>
  <c r="FK77" i="9"/>
  <c r="FK79" i="9"/>
  <c r="FG79" i="9"/>
  <c r="FC79" i="9"/>
  <c r="EY79" i="9"/>
  <c r="EU79" i="9"/>
  <c r="EQ79" i="9"/>
  <c r="EM79" i="9"/>
  <c r="EI79" i="9"/>
  <c r="EE79" i="9"/>
  <c r="EA79" i="9"/>
  <c r="DW79" i="9"/>
  <c r="DS79" i="9"/>
  <c r="DO79" i="9"/>
  <c r="DK79" i="9"/>
  <c r="DG79" i="9"/>
  <c r="DC79" i="9"/>
  <c r="CY79" i="9"/>
  <c r="CU79" i="9"/>
  <c r="CQ79" i="9"/>
  <c r="CM79" i="9"/>
  <c r="CI79" i="9"/>
  <c r="CE79" i="9"/>
  <c r="CA79" i="9"/>
  <c r="BW79" i="9"/>
  <c r="BS79" i="9"/>
  <c r="BO79" i="9"/>
  <c r="BK79" i="9"/>
  <c r="BG79" i="9"/>
  <c r="BC79" i="9"/>
  <c r="AY79" i="9"/>
  <c r="AU79" i="9"/>
  <c r="AQ79" i="9"/>
  <c r="AM79" i="9"/>
  <c r="AI79" i="9"/>
  <c r="AE79" i="9"/>
  <c r="AA79" i="9"/>
  <c r="W79" i="9"/>
  <c r="S79" i="9"/>
  <c r="O79" i="9"/>
  <c r="K79" i="9"/>
  <c r="G79" i="9"/>
  <c r="C79" i="9"/>
  <c r="FI79" i="9"/>
  <c r="FD79" i="9"/>
  <c r="EX79" i="9"/>
  <c r="ES79" i="9"/>
  <c r="EN79" i="9"/>
  <c r="EH79" i="9"/>
  <c r="EC79" i="9"/>
  <c r="DX79" i="9"/>
  <c r="DR79" i="9"/>
  <c r="DM79" i="9"/>
  <c r="DH79" i="9"/>
  <c r="DB79" i="9"/>
  <c r="CW79" i="9"/>
  <c r="CR79" i="9"/>
  <c r="CL79" i="9"/>
  <c r="CG79" i="9"/>
  <c r="CB79" i="9"/>
  <c r="BV79" i="9"/>
  <c r="BQ79" i="9"/>
  <c r="BL79" i="9"/>
  <c r="BF79" i="9"/>
  <c r="BA79" i="9"/>
  <c r="AV79" i="9"/>
  <c r="AP79" i="9"/>
  <c r="AK79" i="9"/>
  <c r="AF79" i="9"/>
  <c r="Z79" i="9"/>
  <c r="U79" i="9"/>
  <c r="P79" i="9"/>
  <c r="J79" i="9"/>
  <c r="E79" i="9"/>
  <c r="I79" i="9"/>
  <c r="Q79" i="9"/>
  <c r="X79" i="9"/>
  <c r="AD79" i="9"/>
  <c r="AL79" i="9"/>
  <c r="AS79" i="9"/>
  <c r="AZ79" i="9"/>
  <c r="BH79" i="9"/>
  <c r="BN79" i="9"/>
  <c r="BU79" i="9"/>
  <c r="CC79" i="9"/>
  <c r="CJ79" i="9"/>
  <c r="CP79" i="9"/>
  <c r="CX79" i="9"/>
  <c r="DE79" i="9"/>
  <c r="DL79" i="9"/>
  <c r="DT79" i="9"/>
  <c r="DZ79" i="9"/>
  <c r="EG79" i="9"/>
  <c r="EO79" i="9"/>
  <c r="EV79" i="9"/>
  <c r="FB79" i="9"/>
  <c r="FJ79" i="9"/>
  <c r="F80" i="9"/>
  <c r="M80" i="9"/>
  <c r="U80" i="9"/>
  <c r="AA80" i="9"/>
  <c r="AH80" i="9"/>
  <c r="AP80" i="9"/>
  <c r="AW80" i="9"/>
  <c r="BC80" i="9"/>
  <c r="BK80" i="9"/>
  <c r="BR80" i="9"/>
  <c r="BY80" i="9"/>
  <c r="CG80" i="9"/>
  <c r="CM80" i="9"/>
  <c r="CT80" i="9"/>
  <c r="DB80" i="9"/>
  <c r="DI80" i="9"/>
  <c r="DO80" i="9"/>
  <c r="DW80" i="9"/>
  <c r="ED80" i="9"/>
  <c r="EK80" i="9"/>
  <c r="ES80" i="9"/>
  <c r="EY80" i="9"/>
  <c r="FF80" i="9"/>
  <c r="K85" i="9"/>
  <c r="V85" i="9"/>
  <c r="AF85" i="9"/>
  <c r="AQ85" i="9"/>
  <c r="BB85" i="9"/>
  <c r="BL85" i="9"/>
  <c r="BW85" i="9"/>
  <c r="CH85" i="9"/>
  <c r="CR85" i="9"/>
  <c r="DC85" i="9"/>
  <c r="DN85" i="9"/>
  <c r="DX85" i="9"/>
  <c r="EI85" i="9"/>
  <c r="ET85" i="9"/>
  <c r="FD85" i="9"/>
  <c r="M87" i="9"/>
  <c r="AH87" i="9"/>
  <c r="BD87" i="9"/>
  <c r="BY87" i="9"/>
  <c r="CT87" i="9"/>
  <c r="DP87" i="9"/>
  <c r="EK87" i="9"/>
  <c r="FF87" i="9"/>
  <c r="FL88" i="9"/>
  <c r="FH88" i="9"/>
  <c r="FD88" i="9"/>
  <c r="EZ88" i="9"/>
  <c r="EV88" i="9"/>
  <c r="ER88" i="9"/>
  <c r="EN88" i="9"/>
  <c r="EJ88" i="9"/>
  <c r="EF88" i="9"/>
  <c r="EB88" i="9"/>
  <c r="DX88" i="9"/>
  <c r="DT88" i="9"/>
  <c r="DP88" i="9"/>
  <c r="DL88" i="9"/>
  <c r="DH88" i="9"/>
  <c r="DD88" i="9"/>
  <c r="CZ88" i="9"/>
  <c r="CV88" i="9"/>
  <c r="CR88" i="9"/>
  <c r="CN88" i="9"/>
  <c r="CJ88" i="9"/>
  <c r="CF88" i="9"/>
  <c r="CB88" i="9"/>
  <c r="BX88" i="9"/>
  <c r="BT88" i="9"/>
  <c r="BP88" i="9"/>
  <c r="BL88" i="9"/>
  <c r="BH88" i="9"/>
  <c r="BD88" i="9"/>
  <c r="AZ88" i="9"/>
  <c r="AV88" i="9"/>
  <c r="AR88" i="9"/>
  <c r="AN88" i="9"/>
  <c r="AJ88" i="9"/>
  <c r="AF88" i="9"/>
  <c r="AB88" i="9"/>
  <c r="X88" i="9"/>
  <c r="T88" i="9"/>
  <c r="P88" i="9"/>
  <c r="L88" i="9"/>
  <c r="H88" i="9"/>
  <c r="D88" i="9"/>
  <c r="G88" i="9"/>
  <c r="M88" i="9"/>
  <c r="R88" i="9"/>
  <c r="W88" i="9"/>
  <c r="AC88" i="9"/>
  <c r="AH88" i="9"/>
  <c r="AM88" i="9"/>
  <c r="AS88" i="9"/>
  <c r="AX88" i="9"/>
  <c r="BC88" i="9"/>
  <c r="BI88" i="9"/>
  <c r="BN88" i="9"/>
  <c r="BS88" i="9"/>
  <c r="BY88" i="9"/>
  <c r="CD88" i="9"/>
  <c r="CI88" i="9"/>
  <c r="CO88" i="9"/>
  <c r="CT88" i="9"/>
  <c r="CY88" i="9"/>
  <c r="DE88" i="9"/>
  <c r="DJ88" i="9"/>
  <c r="DO88" i="9"/>
  <c r="DU88" i="9"/>
  <c r="DZ88" i="9"/>
  <c r="EE88" i="9"/>
  <c r="EK88" i="9"/>
  <c r="EP88" i="9"/>
  <c r="EU88" i="9"/>
  <c r="FA88" i="9"/>
  <c r="FF88" i="9"/>
  <c r="FK88" i="9"/>
  <c r="E92" i="9"/>
  <c r="J92" i="9"/>
  <c r="O92" i="9"/>
  <c r="U92" i="9"/>
  <c r="Z92" i="9"/>
  <c r="AE92" i="9"/>
  <c r="AK92" i="9"/>
  <c r="AP92" i="9"/>
  <c r="AU92" i="9"/>
  <c r="BA92" i="9"/>
  <c r="BF92" i="9"/>
  <c r="BK92" i="9"/>
  <c r="BQ92" i="9"/>
  <c r="BV92" i="9"/>
  <c r="CA92" i="9"/>
  <c r="CG92" i="9"/>
  <c r="CL92" i="9"/>
  <c r="CQ92" i="9"/>
  <c r="CW92" i="9"/>
  <c r="DB92" i="9"/>
  <c r="DG92" i="9"/>
  <c r="DM92" i="9"/>
  <c r="DR92" i="9"/>
  <c r="DW92" i="9"/>
  <c r="EC92" i="9"/>
  <c r="EH92" i="9"/>
  <c r="EM92" i="9"/>
  <c r="ES92" i="9"/>
  <c r="EX92" i="9"/>
  <c r="FC92" i="9"/>
  <c r="FI92" i="9"/>
  <c r="C93" i="9"/>
  <c r="H93" i="9"/>
  <c r="N93" i="9"/>
  <c r="S93" i="9"/>
  <c r="X93" i="9"/>
  <c r="AD93" i="9"/>
  <c r="AI93" i="9"/>
  <c r="AN93" i="9"/>
  <c r="AT93" i="9"/>
  <c r="AY93" i="9"/>
  <c r="BD93" i="9"/>
  <c r="BJ93" i="9"/>
  <c r="BO93" i="9"/>
  <c r="BT93" i="9"/>
  <c r="BZ93" i="9"/>
  <c r="CE93" i="9"/>
  <c r="CJ93" i="9"/>
  <c r="CP93" i="9"/>
  <c r="CU93" i="9"/>
  <c r="CZ93" i="9"/>
  <c r="DF93" i="9"/>
  <c r="DK93" i="9"/>
  <c r="DP93" i="9"/>
  <c r="DV93" i="9"/>
  <c r="EA93" i="9"/>
  <c r="EF93" i="9"/>
  <c r="EL93" i="9"/>
  <c r="EQ93" i="9"/>
  <c r="EV93" i="9"/>
  <c r="FC93" i="9"/>
  <c r="FJ93" i="9"/>
  <c r="J96" i="9"/>
  <c r="Z96" i="9"/>
  <c r="AP96" i="9"/>
  <c r="BF96" i="9"/>
  <c r="BV96" i="9"/>
  <c r="CL96" i="9"/>
  <c r="DB96" i="9"/>
  <c r="DR96" i="9"/>
  <c r="EH96" i="9"/>
  <c r="EX96" i="9"/>
  <c r="FI81" i="9"/>
  <c r="FE81" i="9"/>
  <c r="FA81" i="9"/>
  <c r="EW81" i="9"/>
  <c r="ES81" i="9"/>
  <c r="EO81" i="9"/>
  <c r="EK81" i="9"/>
  <c r="EG81" i="9"/>
  <c r="EC81" i="9"/>
  <c r="DY81" i="9"/>
  <c r="DU81" i="9"/>
  <c r="DQ81" i="9"/>
  <c r="DM81" i="9"/>
  <c r="DI81" i="9"/>
  <c r="DE81" i="9"/>
  <c r="DA81" i="9"/>
  <c r="CW81" i="9"/>
  <c r="CS81" i="9"/>
  <c r="CO81" i="9"/>
  <c r="CK81" i="9"/>
  <c r="CG81" i="9"/>
  <c r="CC81" i="9"/>
  <c r="BY81" i="9"/>
  <c r="BU81" i="9"/>
  <c r="BQ81" i="9"/>
  <c r="BM81" i="9"/>
  <c r="BI81" i="9"/>
  <c r="BE81" i="9"/>
  <c r="BA81" i="9"/>
  <c r="AW81" i="9"/>
  <c r="AS81" i="9"/>
  <c r="AO81" i="9"/>
  <c r="AK81" i="9"/>
  <c r="AG81" i="9"/>
  <c r="AC81" i="9"/>
  <c r="Y81" i="9"/>
  <c r="U81" i="9"/>
  <c r="Q81" i="9"/>
  <c r="M81" i="9"/>
  <c r="I81" i="9"/>
  <c r="E81" i="9"/>
  <c r="G81" i="9"/>
  <c r="L81" i="9"/>
  <c r="R81" i="9"/>
  <c r="W81" i="9"/>
  <c r="AB81" i="9"/>
  <c r="AH81" i="9"/>
  <c r="AM81" i="9"/>
  <c r="AR81" i="9"/>
  <c r="AX81" i="9"/>
  <c r="BC81" i="9"/>
  <c r="BH81" i="9"/>
  <c r="BN81" i="9"/>
  <c r="BS81" i="9"/>
  <c r="BX81" i="9"/>
  <c r="CD81" i="9"/>
  <c r="CI81" i="9"/>
  <c r="CN81" i="9"/>
  <c r="CT81" i="9"/>
  <c r="CY81" i="9"/>
  <c r="DD81" i="9"/>
  <c r="DJ81" i="9"/>
  <c r="DO81" i="9"/>
  <c r="DT81" i="9"/>
  <c r="DZ81" i="9"/>
  <c r="EE81" i="9"/>
  <c r="EJ81" i="9"/>
  <c r="EP81" i="9"/>
  <c r="EU81" i="9"/>
  <c r="EZ81" i="9"/>
  <c r="FF81" i="9"/>
  <c r="FK81" i="9"/>
  <c r="FK83" i="9"/>
  <c r="FG83" i="9"/>
  <c r="FC83" i="9"/>
  <c r="EY83" i="9"/>
  <c r="EU83" i="9"/>
  <c r="EQ83" i="9"/>
  <c r="EM83" i="9"/>
  <c r="EI83" i="9"/>
  <c r="EE83" i="9"/>
  <c r="EA83" i="9"/>
  <c r="DW83" i="9"/>
  <c r="DS83" i="9"/>
  <c r="DO83" i="9"/>
  <c r="DK83" i="9"/>
  <c r="DG83" i="9"/>
  <c r="DC83" i="9"/>
  <c r="CY83" i="9"/>
  <c r="CU83" i="9"/>
  <c r="CQ83" i="9"/>
  <c r="CM83" i="9"/>
  <c r="CI83" i="9"/>
  <c r="CE83" i="9"/>
  <c r="CA83" i="9"/>
  <c r="BW83" i="9"/>
  <c r="BS83" i="9"/>
  <c r="BO83" i="9"/>
  <c r="BK83" i="9"/>
  <c r="BG83" i="9"/>
  <c r="BC83" i="9"/>
  <c r="AY83" i="9"/>
  <c r="AU83" i="9"/>
  <c r="AQ83" i="9"/>
  <c r="AM83" i="9"/>
  <c r="AI83" i="9"/>
  <c r="AE83" i="9"/>
  <c r="AA83" i="9"/>
  <c r="W83" i="9"/>
  <c r="S83" i="9"/>
  <c r="O83" i="9"/>
  <c r="K83" i="9"/>
  <c r="G83" i="9"/>
  <c r="C83" i="9"/>
  <c r="H83" i="9"/>
  <c r="M83" i="9"/>
  <c r="R83" i="9"/>
  <c r="X83" i="9"/>
  <c r="AC83" i="9"/>
  <c r="AH83" i="9"/>
  <c r="AN83" i="9"/>
  <c r="AS83" i="9"/>
  <c r="AX83" i="9"/>
  <c r="BD83" i="9"/>
  <c r="BI83" i="9"/>
  <c r="BN83" i="9"/>
  <c r="BT83" i="9"/>
  <c r="BY83" i="9"/>
  <c r="CD83" i="9"/>
  <c r="CJ83" i="9"/>
  <c r="CO83" i="9"/>
  <c r="CT83" i="9"/>
  <c r="CZ83" i="9"/>
  <c r="DE83" i="9"/>
  <c r="DJ83" i="9"/>
  <c r="DP83" i="9"/>
  <c r="DU83" i="9"/>
  <c r="DZ83" i="9"/>
  <c r="EF83" i="9"/>
  <c r="EK83" i="9"/>
  <c r="EP83" i="9"/>
  <c r="EV83" i="9"/>
  <c r="FA83" i="9"/>
  <c r="FF83" i="9"/>
  <c r="FL83" i="9"/>
  <c r="C88" i="9"/>
  <c r="I88" i="9"/>
  <c r="N88" i="9"/>
  <c r="S88" i="9"/>
  <c r="Y88" i="9"/>
  <c r="AD88" i="9"/>
  <c r="AI88" i="9"/>
  <c r="AO88" i="9"/>
  <c r="AT88" i="9"/>
  <c r="AY88" i="9"/>
  <c r="BE88" i="9"/>
  <c r="BJ88" i="9"/>
  <c r="BO88" i="9"/>
  <c r="BU88" i="9"/>
  <c r="BZ88" i="9"/>
  <c r="CE88" i="9"/>
  <c r="CK88" i="9"/>
  <c r="CP88" i="9"/>
  <c r="CU88" i="9"/>
  <c r="DA88" i="9"/>
  <c r="DF88" i="9"/>
  <c r="DK88" i="9"/>
  <c r="DQ88" i="9"/>
  <c r="DV88" i="9"/>
  <c r="EA88" i="9"/>
  <c r="EG88" i="9"/>
  <c r="EL88" i="9"/>
  <c r="EQ88" i="9"/>
  <c r="EW88" i="9"/>
  <c r="FB88" i="9"/>
  <c r="FG88" i="9"/>
  <c r="FI89" i="9"/>
  <c r="FE89" i="9"/>
  <c r="FA89" i="9"/>
  <c r="EW89" i="9"/>
  <c r="ES89" i="9"/>
  <c r="EO89" i="9"/>
  <c r="EK89" i="9"/>
  <c r="EG89" i="9"/>
  <c r="EC89" i="9"/>
  <c r="DY89" i="9"/>
  <c r="DU89" i="9"/>
  <c r="DQ89" i="9"/>
  <c r="DM89" i="9"/>
  <c r="DI89" i="9"/>
  <c r="DE89" i="9"/>
  <c r="DA89" i="9"/>
  <c r="CW89" i="9"/>
  <c r="CS89" i="9"/>
  <c r="CO89" i="9"/>
  <c r="CK89" i="9"/>
  <c r="CG89" i="9"/>
  <c r="CC89" i="9"/>
  <c r="BY89" i="9"/>
  <c r="BU89" i="9"/>
  <c r="BQ89" i="9"/>
  <c r="BM89" i="9"/>
  <c r="BI89" i="9"/>
  <c r="BE89" i="9"/>
  <c r="BA89" i="9"/>
  <c r="AW89" i="9"/>
  <c r="AS89" i="9"/>
  <c r="AO89" i="9"/>
  <c r="AK89" i="9"/>
  <c r="AG89" i="9"/>
  <c r="AC89" i="9"/>
  <c r="Y89" i="9"/>
  <c r="U89" i="9"/>
  <c r="Q89" i="9"/>
  <c r="M89" i="9"/>
  <c r="I89" i="9"/>
  <c r="E89" i="9"/>
  <c r="G89" i="9"/>
  <c r="L89" i="9"/>
  <c r="R89" i="9"/>
  <c r="W89" i="9"/>
  <c r="AB89" i="9"/>
  <c r="AH89" i="9"/>
  <c r="AM89" i="9"/>
  <c r="AR89" i="9"/>
  <c r="AX89" i="9"/>
  <c r="BC89" i="9"/>
  <c r="BH89" i="9"/>
  <c r="BN89" i="9"/>
  <c r="BS89" i="9"/>
  <c r="BX89" i="9"/>
  <c r="CD89" i="9"/>
  <c r="CI89" i="9"/>
  <c r="CN89" i="9"/>
  <c r="CT89" i="9"/>
  <c r="CY89" i="9"/>
  <c r="DD89" i="9"/>
  <c r="DJ89" i="9"/>
  <c r="DO89" i="9"/>
  <c r="DT89" i="9"/>
  <c r="DZ89" i="9"/>
  <c r="EE89" i="9"/>
  <c r="EJ89" i="9"/>
  <c r="EP89" i="9"/>
  <c r="EU89" i="9"/>
  <c r="EZ89" i="9"/>
  <c r="FF89" i="9"/>
  <c r="FK89" i="9"/>
  <c r="FK91" i="9"/>
  <c r="FG91" i="9"/>
  <c r="FC91" i="9"/>
  <c r="EY91" i="9"/>
  <c r="EU91" i="9"/>
  <c r="EQ91" i="9"/>
  <c r="EM91" i="9"/>
  <c r="EI91" i="9"/>
  <c r="EE91" i="9"/>
  <c r="EA91" i="9"/>
  <c r="DW91" i="9"/>
  <c r="DS91" i="9"/>
  <c r="DO91" i="9"/>
  <c r="DK91" i="9"/>
  <c r="DG91" i="9"/>
  <c r="DC91" i="9"/>
  <c r="CY91" i="9"/>
  <c r="CU91" i="9"/>
  <c r="CQ91" i="9"/>
  <c r="CM91" i="9"/>
  <c r="CI91" i="9"/>
  <c r="CE91" i="9"/>
  <c r="CA91" i="9"/>
  <c r="BW91" i="9"/>
  <c r="BS91" i="9"/>
  <c r="BO91" i="9"/>
  <c r="BK91" i="9"/>
  <c r="BG91" i="9"/>
  <c r="BC91" i="9"/>
  <c r="AY91" i="9"/>
  <c r="AU91" i="9"/>
  <c r="AQ91" i="9"/>
  <c r="AM91" i="9"/>
  <c r="AI91" i="9"/>
  <c r="AE91" i="9"/>
  <c r="AA91" i="9"/>
  <c r="W91" i="9"/>
  <c r="S91" i="9"/>
  <c r="O91" i="9"/>
  <c r="K91" i="9"/>
  <c r="G91" i="9"/>
  <c r="C91" i="9"/>
  <c r="H91" i="9"/>
  <c r="M91" i="9"/>
  <c r="R91" i="9"/>
  <c r="X91" i="9"/>
  <c r="AC91" i="9"/>
  <c r="AH91" i="9"/>
  <c r="AN91" i="9"/>
  <c r="AS91" i="9"/>
  <c r="AX91" i="9"/>
  <c r="BD91" i="9"/>
  <c r="BI91" i="9"/>
  <c r="BN91" i="9"/>
  <c r="BT91" i="9"/>
  <c r="BY91" i="9"/>
  <c r="CD91" i="9"/>
  <c r="CJ91" i="9"/>
  <c r="CO91" i="9"/>
  <c r="CT91" i="9"/>
  <c r="CZ91" i="9"/>
  <c r="DE91" i="9"/>
  <c r="DJ91" i="9"/>
  <c r="DP91" i="9"/>
  <c r="DU91" i="9"/>
  <c r="DZ91" i="9"/>
  <c r="EF91" i="9"/>
  <c r="EK91" i="9"/>
  <c r="EP91" i="9"/>
  <c r="EV91" i="9"/>
  <c r="FA91" i="9"/>
  <c r="FF91" i="9"/>
  <c r="FL91" i="9"/>
  <c r="F92" i="9"/>
  <c r="K92" i="9"/>
  <c r="Q92" i="9"/>
  <c r="V92" i="9"/>
  <c r="AA92" i="9"/>
  <c r="AG92" i="9"/>
  <c r="AL92" i="9"/>
  <c r="AQ92" i="9"/>
  <c r="AW92" i="9"/>
  <c r="BB92" i="9"/>
  <c r="BG92" i="9"/>
  <c r="BM92" i="9"/>
  <c r="BR92" i="9"/>
  <c r="BW92" i="9"/>
  <c r="CC92" i="9"/>
  <c r="CH92" i="9"/>
  <c r="CM92" i="9"/>
  <c r="CS92" i="9"/>
  <c r="CX92" i="9"/>
  <c r="DC92" i="9"/>
  <c r="DI92" i="9"/>
  <c r="DN92" i="9"/>
  <c r="DS92" i="9"/>
  <c r="DY92" i="9"/>
  <c r="ED92" i="9"/>
  <c r="EI92" i="9"/>
  <c r="EO92" i="9"/>
  <c r="ET92" i="9"/>
  <c r="EY92" i="9"/>
  <c r="FE92" i="9"/>
  <c r="D93" i="9"/>
  <c r="J93" i="9"/>
  <c r="O93" i="9"/>
  <c r="T93" i="9"/>
  <c r="Z93" i="9"/>
  <c r="AE93" i="9"/>
  <c r="AJ93" i="9"/>
  <c r="AP93" i="9"/>
  <c r="AU93" i="9"/>
  <c r="AZ93" i="9"/>
  <c r="BF93" i="9"/>
  <c r="BK93" i="9"/>
  <c r="BP93" i="9"/>
  <c r="BV93" i="9"/>
  <c r="CA93" i="9"/>
  <c r="CF93" i="9"/>
  <c r="CL93" i="9"/>
  <c r="CQ93" i="9"/>
  <c r="CV93" i="9"/>
  <c r="DB93" i="9"/>
  <c r="DG93" i="9"/>
  <c r="DL93" i="9"/>
  <c r="DR93" i="9"/>
  <c r="DW93" i="9"/>
  <c r="EB93" i="9"/>
  <c r="EH93" i="9"/>
  <c r="EM93" i="9"/>
  <c r="ER93" i="9"/>
  <c r="EX93" i="9"/>
  <c r="FD93" i="9"/>
  <c r="FK93" i="9"/>
  <c r="O96" i="9"/>
  <c r="AE96" i="9"/>
  <c r="AU96" i="9"/>
  <c r="BK96" i="9"/>
  <c r="CA96" i="9"/>
  <c r="CQ96" i="9"/>
  <c r="DG96" i="9"/>
  <c r="DW96" i="9"/>
  <c r="EM96" i="9"/>
  <c r="FL92" i="9"/>
  <c r="FH92" i="9"/>
  <c r="FD92" i="9"/>
  <c r="EZ92" i="9"/>
  <c r="EV92" i="9"/>
  <c r="ER92" i="9"/>
  <c r="EN92" i="9"/>
  <c r="EJ92" i="9"/>
  <c r="EF92" i="9"/>
  <c r="EB92" i="9"/>
  <c r="DX92" i="9"/>
  <c r="DT92" i="9"/>
  <c r="DP92" i="9"/>
  <c r="DL92" i="9"/>
  <c r="DH92" i="9"/>
  <c r="DD92" i="9"/>
  <c r="CZ92" i="9"/>
  <c r="CV92" i="9"/>
  <c r="CR92" i="9"/>
  <c r="CN92" i="9"/>
  <c r="CJ92" i="9"/>
  <c r="CF92" i="9"/>
  <c r="CB92" i="9"/>
  <c r="BX92" i="9"/>
  <c r="BT92" i="9"/>
  <c r="BP92" i="9"/>
  <c r="BL92" i="9"/>
  <c r="BH92" i="9"/>
  <c r="BD92" i="9"/>
  <c r="AZ92" i="9"/>
  <c r="AV92" i="9"/>
  <c r="AR92" i="9"/>
  <c r="AN92" i="9"/>
  <c r="AJ92" i="9"/>
  <c r="AF92" i="9"/>
  <c r="AB92" i="9"/>
  <c r="X92" i="9"/>
  <c r="T92" i="9"/>
  <c r="P92" i="9"/>
  <c r="L92" i="9"/>
  <c r="H92" i="9"/>
  <c r="D92" i="9"/>
  <c r="G92" i="9"/>
  <c r="M92" i="9"/>
  <c r="R92" i="9"/>
  <c r="W92" i="9"/>
  <c r="AC92" i="9"/>
  <c r="AH92" i="9"/>
  <c r="AM92" i="9"/>
  <c r="AS92" i="9"/>
  <c r="AX92" i="9"/>
  <c r="BC92" i="9"/>
  <c r="BI92" i="9"/>
  <c r="BN92" i="9"/>
  <c r="BS92" i="9"/>
  <c r="BY92" i="9"/>
  <c r="CD92" i="9"/>
  <c r="CI92" i="9"/>
  <c r="CO92" i="9"/>
  <c r="CT92" i="9"/>
  <c r="CY92" i="9"/>
  <c r="DE92" i="9"/>
  <c r="DJ92" i="9"/>
  <c r="DO92" i="9"/>
  <c r="DU92" i="9"/>
  <c r="DZ92" i="9"/>
  <c r="EE92" i="9"/>
  <c r="EK92" i="9"/>
  <c r="EP92" i="9"/>
  <c r="EU92" i="9"/>
  <c r="FA92" i="9"/>
  <c r="FF92" i="9"/>
  <c r="FK92" i="9"/>
  <c r="F93" i="9"/>
  <c r="K93" i="9"/>
  <c r="P93" i="9"/>
  <c r="V93" i="9"/>
  <c r="AA93" i="9"/>
  <c r="AF93" i="9"/>
  <c r="AL93" i="9"/>
  <c r="AQ93" i="9"/>
  <c r="AV93" i="9"/>
  <c r="BB93" i="9"/>
  <c r="BG93" i="9"/>
  <c r="BL93" i="9"/>
  <c r="BR93" i="9"/>
  <c r="BW93" i="9"/>
  <c r="CB93" i="9"/>
  <c r="CH93" i="9"/>
  <c r="CM93" i="9"/>
  <c r="CR93" i="9"/>
  <c r="CX93" i="9"/>
  <c r="DC93" i="9"/>
  <c r="DH93" i="9"/>
  <c r="DN93" i="9"/>
  <c r="DS93" i="9"/>
  <c r="DX93" i="9"/>
  <c r="ED93" i="9"/>
  <c r="EI93" i="9"/>
  <c r="EN93" i="9"/>
  <c r="ET93" i="9"/>
  <c r="EY93" i="9"/>
  <c r="FI96" i="9"/>
  <c r="FE96" i="9"/>
  <c r="FA96" i="9"/>
  <c r="EW96" i="9"/>
  <c r="ES96" i="9"/>
  <c r="EO96" i="9"/>
  <c r="EK96" i="9"/>
  <c r="EG96" i="9"/>
  <c r="EC96" i="9"/>
  <c r="DY96" i="9"/>
  <c r="DU96" i="9"/>
  <c r="DQ96" i="9"/>
  <c r="DM96" i="9"/>
  <c r="DI96" i="9"/>
  <c r="DE96" i="9"/>
  <c r="DA96" i="9"/>
  <c r="CW96" i="9"/>
  <c r="CS96" i="9"/>
  <c r="CO96" i="9"/>
  <c r="CK96" i="9"/>
  <c r="CG96" i="9"/>
  <c r="CC96" i="9"/>
  <c r="BY96" i="9"/>
  <c r="BU96" i="9"/>
  <c r="BQ96" i="9"/>
  <c r="BM96" i="9"/>
  <c r="BI96" i="9"/>
  <c r="BE96" i="9"/>
  <c r="BA96" i="9"/>
  <c r="AW96" i="9"/>
  <c r="AS96" i="9"/>
  <c r="AO96" i="9"/>
  <c r="AK96" i="9"/>
  <c r="AG96" i="9"/>
  <c r="AC96" i="9"/>
  <c r="Y96" i="9"/>
  <c r="U96" i="9"/>
  <c r="Q96" i="9"/>
  <c r="M96" i="9"/>
  <c r="I96" i="9"/>
  <c r="E96" i="9"/>
  <c r="FL96" i="9"/>
  <c r="FH96" i="9"/>
  <c r="FD96" i="9"/>
  <c r="EZ96" i="9"/>
  <c r="EV96" i="9"/>
  <c r="ER96" i="9"/>
  <c r="EN96" i="9"/>
  <c r="EJ96" i="9"/>
  <c r="EF96" i="9"/>
  <c r="EB96" i="9"/>
  <c r="DX96" i="9"/>
  <c r="DT96" i="9"/>
  <c r="DP96" i="9"/>
  <c r="DL96" i="9"/>
  <c r="DH96" i="9"/>
  <c r="DD96" i="9"/>
  <c r="CZ96" i="9"/>
  <c r="CV96" i="9"/>
  <c r="CR96" i="9"/>
  <c r="CN96" i="9"/>
  <c r="CJ96" i="9"/>
  <c r="CF96" i="9"/>
  <c r="CB96" i="9"/>
  <c r="BX96" i="9"/>
  <c r="BT96" i="9"/>
  <c r="BP96" i="9"/>
  <c r="BL96" i="9"/>
  <c r="BH96" i="9"/>
  <c r="BD96" i="9"/>
  <c r="AZ96" i="9"/>
  <c r="AV96" i="9"/>
  <c r="AR96" i="9"/>
  <c r="AN96" i="9"/>
  <c r="AJ96" i="9"/>
  <c r="AF96" i="9"/>
  <c r="AB96" i="9"/>
  <c r="X96" i="9"/>
  <c r="T96" i="9"/>
  <c r="P96" i="9"/>
  <c r="L96" i="9"/>
  <c r="H96" i="9"/>
  <c r="D96" i="9"/>
  <c r="FG96" i="9"/>
  <c r="EY96" i="9"/>
  <c r="EQ96" i="9"/>
  <c r="EI96" i="9"/>
  <c r="EA96" i="9"/>
  <c r="DS96" i="9"/>
  <c r="DK96" i="9"/>
  <c r="DC96" i="9"/>
  <c r="CU96" i="9"/>
  <c r="CM96" i="9"/>
  <c r="CE96" i="9"/>
  <c r="BW96" i="9"/>
  <c r="BO96" i="9"/>
  <c r="BG96" i="9"/>
  <c r="AY96" i="9"/>
  <c r="AQ96" i="9"/>
  <c r="AI96" i="9"/>
  <c r="AA96" i="9"/>
  <c r="S96" i="9"/>
  <c r="K96" i="9"/>
  <c r="C96" i="9"/>
  <c r="FJ96" i="9"/>
  <c r="FB96" i="9"/>
  <c r="ET96" i="9"/>
  <c r="EL96" i="9"/>
  <c r="ED96" i="9"/>
  <c r="DV96" i="9"/>
  <c r="DN96" i="9"/>
  <c r="DF96" i="9"/>
  <c r="CX96" i="9"/>
  <c r="CP96" i="9"/>
  <c r="CH96" i="9"/>
  <c r="BZ96" i="9"/>
  <c r="BR96" i="9"/>
  <c r="BJ96" i="9"/>
  <c r="BB96" i="9"/>
  <c r="AT96" i="9"/>
  <c r="AL96" i="9"/>
  <c r="AD96" i="9"/>
  <c r="V96" i="9"/>
  <c r="N96" i="9"/>
  <c r="F96" i="9"/>
  <c r="R96" i="9"/>
  <c r="AH96" i="9"/>
  <c r="AX96" i="9"/>
  <c r="BN96" i="9"/>
  <c r="CD96" i="9"/>
  <c r="CT96" i="9"/>
  <c r="DJ96" i="9"/>
  <c r="DZ96" i="9"/>
  <c r="EP96" i="9"/>
  <c r="FF96" i="9"/>
  <c r="FI93" i="9"/>
  <c r="FE93" i="9"/>
  <c r="FA93" i="9"/>
  <c r="EW93" i="9"/>
  <c r="ES93" i="9"/>
  <c r="EO93" i="9"/>
  <c r="EK93" i="9"/>
  <c r="EG93" i="9"/>
  <c r="EC93" i="9"/>
  <c r="DY93" i="9"/>
  <c r="DU93" i="9"/>
  <c r="DQ93" i="9"/>
  <c r="DM93" i="9"/>
  <c r="DI93" i="9"/>
  <c r="DE93" i="9"/>
  <c r="DA93" i="9"/>
  <c r="CW93" i="9"/>
  <c r="CS93" i="9"/>
  <c r="CO93" i="9"/>
  <c r="CK93" i="9"/>
  <c r="CG93" i="9"/>
  <c r="CC93" i="9"/>
  <c r="BY93" i="9"/>
  <c r="BU93" i="9"/>
  <c r="BQ93" i="9"/>
  <c r="BM93" i="9"/>
  <c r="BI93" i="9"/>
  <c r="BE93" i="9"/>
  <c r="BA93" i="9"/>
  <c r="AW93" i="9"/>
  <c r="AS93" i="9"/>
  <c r="AO93" i="9"/>
  <c r="AK93" i="9"/>
  <c r="AG93" i="9"/>
  <c r="AC93" i="9"/>
  <c r="Y93" i="9"/>
  <c r="U93" i="9"/>
  <c r="Q93" i="9"/>
  <c r="M93" i="9"/>
  <c r="I93" i="9"/>
  <c r="E93" i="9"/>
  <c r="FL93" i="9"/>
  <c r="FG93" i="9"/>
  <c r="FB93" i="9"/>
  <c r="G93" i="9"/>
  <c r="L93" i="9"/>
  <c r="R93" i="9"/>
  <c r="W93" i="9"/>
  <c r="AB93" i="9"/>
  <c r="AH93" i="9"/>
  <c r="AM93" i="9"/>
  <c r="AR93" i="9"/>
  <c r="AX93" i="9"/>
  <c r="BC93" i="9"/>
  <c r="BH93" i="9"/>
  <c r="BN93" i="9"/>
  <c r="BS93" i="9"/>
  <c r="BX93" i="9"/>
  <c r="CD93" i="9"/>
  <c r="CI93" i="9"/>
  <c r="CN93" i="9"/>
  <c r="CT93" i="9"/>
  <c r="CY93" i="9"/>
  <c r="DD93" i="9"/>
  <c r="DJ93" i="9"/>
  <c r="DO93" i="9"/>
  <c r="DT93" i="9"/>
  <c r="DZ93" i="9"/>
  <c r="EE93" i="9"/>
  <c r="EJ93" i="9"/>
  <c r="EP93" i="9"/>
  <c r="EU93" i="9"/>
  <c r="EZ93" i="9"/>
  <c r="FH93" i="9"/>
  <c r="E95" i="9"/>
  <c r="M95" i="9"/>
  <c r="U95" i="9"/>
  <c r="AC95" i="9"/>
  <c r="AK95" i="9"/>
  <c r="AS95" i="9"/>
  <c r="BA95" i="9"/>
  <c r="BI95" i="9"/>
  <c r="BQ95" i="9"/>
  <c r="BY95" i="9"/>
  <c r="CG95" i="9"/>
  <c r="CO95" i="9"/>
  <c r="CW95" i="9"/>
  <c r="DE95" i="9"/>
  <c r="DM95" i="9"/>
  <c r="DU95" i="9"/>
  <c r="EC95" i="9"/>
  <c r="EK95" i="9"/>
  <c r="ES95" i="9"/>
  <c r="FA95" i="9"/>
  <c r="I99" i="9"/>
  <c r="Q99" i="9"/>
  <c r="Y99" i="9"/>
  <c r="AG99" i="9"/>
  <c r="AO99" i="9"/>
  <c r="AW99" i="9"/>
  <c r="BE99" i="9"/>
  <c r="BM99" i="9"/>
  <c r="BU99" i="9"/>
  <c r="CC99" i="9"/>
  <c r="CK99" i="9"/>
  <c r="CS99" i="9"/>
  <c r="DA99" i="9"/>
  <c r="DI99" i="9"/>
  <c r="DQ99" i="9"/>
  <c r="DY99" i="9"/>
  <c r="EG99" i="9"/>
  <c r="EO99" i="9"/>
  <c r="EW99" i="9"/>
  <c r="FI100" i="9"/>
  <c r="FE100" i="9"/>
  <c r="FA100" i="9"/>
  <c r="EW100" i="9"/>
  <c r="ES100" i="9"/>
  <c r="EO100" i="9"/>
  <c r="EK100" i="9"/>
  <c r="EG100" i="9"/>
  <c r="EC100" i="9"/>
  <c r="DY100" i="9"/>
  <c r="DU100" i="9"/>
  <c r="DQ100" i="9"/>
  <c r="DM100" i="9"/>
  <c r="DI100" i="9"/>
  <c r="DE100" i="9"/>
  <c r="DA100" i="9"/>
  <c r="CW100" i="9"/>
  <c r="CS100" i="9"/>
  <c r="CO100" i="9"/>
  <c r="CK100" i="9"/>
  <c r="CG100" i="9"/>
  <c r="CC100" i="9"/>
  <c r="BY100" i="9"/>
  <c r="BU100" i="9"/>
  <c r="BQ100" i="9"/>
  <c r="BM100" i="9"/>
  <c r="BI100" i="9"/>
  <c r="BE100" i="9"/>
  <c r="BA100" i="9"/>
  <c r="AW100" i="9"/>
  <c r="AS100" i="9"/>
  <c r="AO100" i="9"/>
  <c r="AK100" i="9"/>
  <c r="AG100" i="9"/>
  <c r="AC100" i="9"/>
  <c r="Y100" i="9"/>
  <c r="U100" i="9"/>
  <c r="Q100" i="9"/>
  <c r="M100" i="9"/>
  <c r="I100" i="9"/>
  <c r="E100" i="9"/>
  <c r="FL100" i="9"/>
  <c r="FH100" i="9"/>
  <c r="FD100" i="9"/>
  <c r="EZ100" i="9"/>
  <c r="EV100" i="9"/>
  <c r="ER100" i="9"/>
  <c r="EN100" i="9"/>
  <c r="EJ100" i="9"/>
  <c r="EF100" i="9"/>
  <c r="EB100" i="9"/>
  <c r="DX100" i="9"/>
  <c r="DT100" i="9"/>
  <c r="DP100" i="9"/>
  <c r="DL100" i="9"/>
  <c r="DH100" i="9"/>
  <c r="DD100" i="9"/>
  <c r="CZ100" i="9"/>
  <c r="CV100" i="9"/>
  <c r="CR100" i="9"/>
  <c r="CN100" i="9"/>
  <c r="CJ100" i="9"/>
  <c r="CF100" i="9"/>
  <c r="CB100" i="9"/>
  <c r="BX100" i="9"/>
  <c r="BT100" i="9"/>
  <c r="BP100" i="9"/>
  <c r="BL100" i="9"/>
  <c r="BH100" i="9"/>
  <c r="BD100" i="9"/>
  <c r="AZ100" i="9"/>
  <c r="AV100" i="9"/>
  <c r="AR100" i="9"/>
  <c r="AN100" i="9"/>
  <c r="AJ100" i="9"/>
  <c r="AF100" i="9"/>
  <c r="AB100" i="9"/>
  <c r="X100" i="9"/>
  <c r="T100" i="9"/>
  <c r="P100" i="9"/>
  <c r="L100" i="9"/>
  <c r="H100" i="9"/>
  <c r="D100" i="9"/>
  <c r="J100" i="9"/>
  <c r="R100" i="9"/>
  <c r="Z100" i="9"/>
  <c r="AH100" i="9"/>
  <c r="AP100" i="9"/>
  <c r="AX100" i="9"/>
  <c r="BF100" i="9"/>
  <c r="BN100" i="9"/>
  <c r="BV100" i="9"/>
  <c r="CD100" i="9"/>
  <c r="CL100" i="9"/>
  <c r="CT100" i="9"/>
  <c r="DB100" i="9"/>
  <c r="DJ100" i="9"/>
  <c r="DR100" i="9"/>
  <c r="DZ100" i="9"/>
  <c r="EH100" i="9"/>
  <c r="EP100" i="9"/>
  <c r="EX100" i="9"/>
  <c r="FF100" i="9"/>
  <c r="FL99" i="9"/>
  <c r="FH99" i="9"/>
  <c r="FD99" i="9"/>
  <c r="EZ99" i="9"/>
  <c r="EV99" i="9"/>
  <c r="ER99" i="9"/>
  <c r="EN99" i="9"/>
  <c r="EJ99" i="9"/>
  <c r="EF99" i="9"/>
  <c r="EB99" i="9"/>
  <c r="DX99" i="9"/>
  <c r="DT99" i="9"/>
  <c r="DP99" i="9"/>
  <c r="DL99" i="9"/>
  <c r="DH99" i="9"/>
  <c r="DD99" i="9"/>
  <c r="CZ99" i="9"/>
  <c r="CV99" i="9"/>
  <c r="CR99" i="9"/>
  <c r="CN99" i="9"/>
  <c r="CJ99" i="9"/>
  <c r="CF99" i="9"/>
  <c r="CB99" i="9"/>
  <c r="BX99" i="9"/>
  <c r="BT99" i="9"/>
  <c r="BP99" i="9"/>
  <c r="BL99" i="9"/>
  <c r="BH99" i="9"/>
  <c r="BD99" i="9"/>
  <c r="AZ99" i="9"/>
  <c r="AV99" i="9"/>
  <c r="AR99" i="9"/>
  <c r="AN99" i="9"/>
  <c r="AJ99" i="9"/>
  <c r="AF99" i="9"/>
  <c r="AB99" i="9"/>
  <c r="X99" i="9"/>
  <c r="T99" i="9"/>
  <c r="P99" i="9"/>
  <c r="L99" i="9"/>
  <c r="H99" i="9"/>
  <c r="D99" i="9"/>
  <c r="FK99" i="9"/>
  <c r="FG99" i="9"/>
  <c r="FC99" i="9"/>
  <c r="EY99" i="9"/>
  <c r="EU99" i="9"/>
  <c r="EQ99" i="9"/>
  <c r="EM99" i="9"/>
  <c r="EI99" i="9"/>
  <c r="EE99" i="9"/>
  <c r="EA99" i="9"/>
  <c r="DW99" i="9"/>
  <c r="DS99" i="9"/>
  <c r="DO99" i="9"/>
  <c r="DK99" i="9"/>
  <c r="DG99" i="9"/>
  <c r="DC99" i="9"/>
  <c r="CY99" i="9"/>
  <c r="CU99" i="9"/>
  <c r="CQ99" i="9"/>
  <c r="CM99" i="9"/>
  <c r="CI99" i="9"/>
  <c r="CE99" i="9"/>
  <c r="CA99" i="9"/>
  <c r="BW99" i="9"/>
  <c r="BS99" i="9"/>
  <c r="BO99" i="9"/>
  <c r="BK99" i="9"/>
  <c r="BG99" i="9"/>
  <c r="BC99" i="9"/>
  <c r="AY99" i="9"/>
  <c r="AU99" i="9"/>
  <c r="AQ99" i="9"/>
  <c r="AM99" i="9"/>
  <c r="AI99" i="9"/>
  <c r="AE99" i="9"/>
  <c r="AA99" i="9"/>
  <c r="W99" i="9"/>
  <c r="S99" i="9"/>
  <c r="O99" i="9"/>
  <c r="K99" i="9"/>
  <c r="G99" i="9"/>
  <c r="C99" i="9"/>
  <c r="J99" i="9"/>
  <c r="R99" i="9"/>
  <c r="Z99" i="9"/>
  <c r="AH99" i="9"/>
  <c r="AP99" i="9"/>
  <c r="AX99" i="9"/>
  <c r="BF99" i="9"/>
  <c r="BN99" i="9"/>
  <c r="BV99" i="9"/>
  <c r="CD99" i="9"/>
  <c r="CL99" i="9"/>
  <c r="CT99" i="9"/>
  <c r="DB99" i="9"/>
  <c r="DJ99" i="9"/>
  <c r="DR99" i="9"/>
  <c r="DZ99" i="9"/>
  <c r="EH99" i="9"/>
  <c r="EP99" i="9"/>
  <c r="EX99" i="9"/>
  <c r="FF99" i="9"/>
  <c r="E99" i="9"/>
  <c r="M99" i="9"/>
  <c r="U99" i="9"/>
  <c r="AC99" i="9"/>
  <c r="AK99" i="9"/>
  <c r="AS99" i="9"/>
  <c r="BA99" i="9"/>
  <c r="BI99" i="9"/>
  <c r="BQ99" i="9"/>
  <c r="BY99" i="9"/>
  <c r="CG99" i="9"/>
  <c r="CO99" i="9"/>
  <c r="CW99" i="9"/>
  <c r="DE99" i="9"/>
  <c r="DM99" i="9"/>
  <c r="DU99" i="9"/>
  <c r="EC99" i="9"/>
  <c r="EK99" i="9"/>
  <c r="ES99" i="9"/>
  <c r="FA99" i="9"/>
  <c r="FI99" i="9"/>
  <c r="FL95" i="9"/>
  <c r="FH95" i="9"/>
  <c r="FD95" i="9"/>
  <c r="EZ95" i="9"/>
  <c r="EV95" i="9"/>
  <c r="ER95" i="9"/>
  <c r="EN95" i="9"/>
  <c r="EJ95" i="9"/>
  <c r="EF95" i="9"/>
  <c r="EB95" i="9"/>
  <c r="DX95" i="9"/>
  <c r="DT95" i="9"/>
  <c r="DP95" i="9"/>
  <c r="DL95" i="9"/>
  <c r="DH95" i="9"/>
  <c r="DD95" i="9"/>
  <c r="CZ95" i="9"/>
  <c r="CV95" i="9"/>
  <c r="CR95" i="9"/>
  <c r="CN95" i="9"/>
  <c r="CJ95" i="9"/>
  <c r="CF95" i="9"/>
  <c r="CB95" i="9"/>
  <c r="BX95" i="9"/>
  <c r="BT95" i="9"/>
  <c r="BP95" i="9"/>
  <c r="BL95" i="9"/>
  <c r="BH95" i="9"/>
  <c r="BD95" i="9"/>
  <c r="AZ95" i="9"/>
  <c r="AV95" i="9"/>
  <c r="AR95" i="9"/>
  <c r="AN95" i="9"/>
  <c r="AJ95" i="9"/>
  <c r="AF95" i="9"/>
  <c r="AB95" i="9"/>
  <c r="X95" i="9"/>
  <c r="T95" i="9"/>
  <c r="P95" i="9"/>
  <c r="L95" i="9"/>
  <c r="H95" i="9"/>
  <c r="D95" i="9"/>
  <c r="FK95" i="9"/>
  <c r="FG95" i="9"/>
  <c r="FC95" i="9"/>
  <c r="EY95" i="9"/>
  <c r="EU95" i="9"/>
  <c r="EQ95" i="9"/>
  <c r="EM95" i="9"/>
  <c r="EI95" i="9"/>
  <c r="EE95" i="9"/>
  <c r="EA95" i="9"/>
  <c r="DW95" i="9"/>
  <c r="DS95" i="9"/>
  <c r="DO95" i="9"/>
  <c r="DK95" i="9"/>
  <c r="DG95" i="9"/>
  <c r="DC95" i="9"/>
  <c r="CY95" i="9"/>
  <c r="CU95" i="9"/>
  <c r="CQ95" i="9"/>
  <c r="CM95" i="9"/>
  <c r="CI95" i="9"/>
  <c r="CE95" i="9"/>
  <c r="CA95" i="9"/>
  <c r="BW95" i="9"/>
  <c r="BS95" i="9"/>
  <c r="BO95" i="9"/>
  <c r="BK95" i="9"/>
  <c r="BG95" i="9"/>
  <c r="BC95" i="9"/>
  <c r="AY95" i="9"/>
  <c r="AU95" i="9"/>
  <c r="AQ95" i="9"/>
  <c r="AM95" i="9"/>
  <c r="AI95" i="9"/>
  <c r="AE95" i="9"/>
  <c r="AA95" i="9"/>
  <c r="W95" i="9"/>
  <c r="S95" i="9"/>
  <c r="O95" i="9"/>
  <c r="K95" i="9"/>
  <c r="G95" i="9"/>
  <c r="C95" i="9"/>
  <c r="J95" i="9"/>
  <c r="R95" i="9"/>
  <c r="Z95" i="9"/>
  <c r="AH95" i="9"/>
  <c r="AP95" i="9"/>
  <c r="AX95" i="9"/>
  <c r="BF95" i="9"/>
  <c r="BN95" i="9"/>
  <c r="BV95" i="9"/>
  <c r="CD95" i="9"/>
  <c r="CL95" i="9"/>
  <c r="CT95" i="9"/>
  <c r="DB95" i="9"/>
  <c r="DJ95" i="9"/>
  <c r="DR95" i="9"/>
  <c r="DZ95" i="9"/>
  <c r="EH95" i="9"/>
  <c r="EP95" i="9"/>
  <c r="EX95" i="9"/>
  <c r="FF95" i="9"/>
  <c r="F99" i="9"/>
  <c r="N99" i="9"/>
  <c r="V99" i="9"/>
  <c r="AD99" i="9"/>
  <c r="AL99" i="9"/>
  <c r="AT99" i="9"/>
  <c r="BB99" i="9"/>
  <c r="BJ99" i="9"/>
  <c r="BR99" i="9"/>
  <c r="BZ99" i="9"/>
  <c r="CH99" i="9"/>
  <c r="CP99" i="9"/>
  <c r="CX99" i="9"/>
  <c r="DF99" i="9"/>
  <c r="DN99" i="9"/>
  <c r="DV99" i="9"/>
  <c r="ED99" i="9"/>
  <c r="EL99" i="9"/>
  <c r="ET99" i="9"/>
  <c r="FB99" i="9"/>
  <c r="FJ99" i="9"/>
  <c r="FI108" i="9"/>
  <c r="FE108" i="9"/>
  <c r="FA108" i="9"/>
  <c r="EW108" i="9"/>
  <c r="ES108" i="9"/>
  <c r="EO108" i="9"/>
  <c r="EK108" i="9"/>
  <c r="EG108" i="9"/>
  <c r="EC108" i="9"/>
  <c r="DY108" i="9"/>
  <c r="DU108" i="9"/>
  <c r="FL108" i="9"/>
  <c r="FH108" i="9"/>
  <c r="FD108" i="9"/>
  <c r="EZ108" i="9"/>
  <c r="EV108" i="9"/>
  <c r="ER108" i="9"/>
  <c r="EN108" i="9"/>
  <c r="EJ108" i="9"/>
  <c r="EF108" i="9"/>
  <c r="EB108" i="9"/>
  <c r="DX108" i="9"/>
  <c r="DT108" i="9"/>
  <c r="DP108" i="9"/>
  <c r="DL108" i="9"/>
  <c r="DH108" i="9"/>
  <c r="DD108" i="9"/>
  <c r="CZ108" i="9"/>
  <c r="CV108" i="9"/>
  <c r="CR108" i="9"/>
  <c r="CN108" i="9"/>
  <c r="CJ108" i="9"/>
  <c r="CF108" i="9"/>
  <c r="CB108" i="9"/>
  <c r="BX108" i="9"/>
  <c r="BT108" i="9"/>
  <c r="BP108" i="9"/>
  <c r="BL108" i="9"/>
  <c r="BH108" i="9"/>
  <c r="BD108" i="9"/>
  <c r="AZ108" i="9"/>
  <c r="AV108" i="9"/>
  <c r="AR108" i="9"/>
  <c r="AN108" i="9"/>
  <c r="AJ108" i="9"/>
  <c r="AF108" i="9"/>
  <c r="AB108" i="9"/>
  <c r="X108" i="9"/>
  <c r="T108" i="9"/>
  <c r="P108" i="9"/>
  <c r="L108" i="9"/>
  <c r="H108" i="9"/>
  <c r="D108" i="9"/>
  <c r="G108" i="9"/>
  <c r="M108" i="9"/>
  <c r="R108" i="9"/>
  <c r="W108" i="9"/>
  <c r="AC108" i="9"/>
  <c r="AH108" i="9"/>
  <c r="AM108" i="9"/>
  <c r="AS108" i="9"/>
  <c r="AX108" i="9"/>
  <c r="BC108" i="9"/>
  <c r="BI108" i="9"/>
  <c r="BN108" i="9"/>
  <c r="BS108" i="9"/>
  <c r="BY108" i="9"/>
  <c r="CD108" i="9"/>
  <c r="CI108" i="9"/>
  <c r="CO108" i="9"/>
  <c r="CT108" i="9"/>
  <c r="CY108" i="9"/>
  <c r="DE108" i="9"/>
  <c r="DJ108" i="9"/>
  <c r="DO108" i="9"/>
  <c r="DV108" i="9"/>
  <c r="ED108" i="9"/>
  <c r="EL108" i="9"/>
  <c r="ET108" i="9"/>
  <c r="FB108" i="9"/>
  <c r="FJ108" i="9"/>
  <c r="FI112" i="9"/>
  <c r="FE112" i="9"/>
  <c r="FA112" i="9"/>
  <c r="EW112" i="9"/>
  <c r="ES112" i="9"/>
  <c r="EO112" i="9"/>
  <c r="EK112" i="9"/>
  <c r="EG112" i="9"/>
  <c r="EC112" i="9"/>
  <c r="DY112" i="9"/>
  <c r="DU112" i="9"/>
  <c r="DQ112" i="9"/>
  <c r="DM112" i="9"/>
  <c r="DI112" i="9"/>
  <c r="DE112" i="9"/>
  <c r="DA112" i="9"/>
  <c r="CW112" i="9"/>
  <c r="CS112" i="9"/>
  <c r="CO112" i="9"/>
  <c r="CK112" i="9"/>
  <c r="CG112" i="9"/>
  <c r="CC112" i="9"/>
  <c r="BY112" i="9"/>
  <c r="BU112" i="9"/>
  <c r="BQ112" i="9"/>
  <c r="BM112" i="9"/>
  <c r="BI112" i="9"/>
  <c r="BE112" i="9"/>
  <c r="BA112" i="9"/>
  <c r="AW112" i="9"/>
  <c r="AS112" i="9"/>
  <c r="AO112" i="9"/>
  <c r="AK112" i="9"/>
  <c r="AG112" i="9"/>
  <c r="AC112" i="9"/>
  <c r="Y112" i="9"/>
  <c r="U112" i="9"/>
  <c r="Q112" i="9"/>
  <c r="M112" i="9"/>
  <c r="I112" i="9"/>
  <c r="E112" i="9"/>
  <c r="FL112" i="9"/>
  <c r="FH112" i="9"/>
  <c r="FD112" i="9"/>
  <c r="EZ112" i="9"/>
  <c r="EV112" i="9"/>
  <c r="ER112" i="9"/>
  <c r="EN112" i="9"/>
  <c r="EJ112" i="9"/>
  <c r="EF112" i="9"/>
  <c r="EB112" i="9"/>
  <c r="DX112" i="9"/>
  <c r="DT112" i="9"/>
  <c r="DP112" i="9"/>
  <c r="DL112" i="9"/>
  <c r="DH112" i="9"/>
  <c r="DD112" i="9"/>
  <c r="CZ112" i="9"/>
  <c r="CV112" i="9"/>
  <c r="CR112" i="9"/>
  <c r="CN112" i="9"/>
  <c r="CJ112" i="9"/>
  <c r="CF112" i="9"/>
  <c r="CB112" i="9"/>
  <c r="BX112" i="9"/>
  <c r="BT112" i="9"/>
  <c r="BP112" i="9"/>
  <c r="BL112" i="9"/>
  <c r="BH112" i="9"/>
  <c r="BD112" i="9"/>
  <c r="AZ112" i="9"/>
  <c r="AV112" i="9"/>
  <c r="AR112" i="9"/>
  <c r="AN112" i="9"/>
  <c r="AJ112" i="9"/>
  <c r="AF112" i="9"/>
  <c r="AB112" i="9"/>
  <c r="X112" i="9"/>
  <c r="T112" i="9"/>
  <c r="P112" i="9"/>
  <c r="L112" i="9"/>
  <c r="H112" i="9"/>
  <c r="D112" i="9"/>
  <c r="J112" i="9"/>
  <c r="R112" i="9"/>
  <c r="Z112" i="9"/>
  <c r="AH112" i="9"/>
  <c r="AP112" i="9"/>
  <c r="AX112" i="9"/>
  <c r="BF112" i="9"/>
  <c r="BN112" i="9"/>
  <c r="BV112" i="9"/>
  <c r="CD112" i="9"/>
  <c r="CL112" i="9"/>
  <c r="CT112" i="9"/>
  <c r="DB112" i="9"/>
  <c r="DJ112" i="9"/>
  <c r="DR112" i="9"/>
  <c r="DZ112" i="9"/>
  <c r="EH112" i="9"/>
  <c r="EP112" i="9"/>
  <c r="EX112" i="9"/>
  <c r="FF112" i="9"/>
  <c r="FI114" i="9"/>
  <c r="FE114" i="9"/>
  <c r="FA114" i="9"/>
  <c r="EW114" i="9"/>
  <c r="ES114" i="9"/>
  <c r="EO114" i="9"/>
  <c r="EK114" i="9"/>
  <c r="EG114" i="9"/>
  <c r="EC114" i="9"/>
  <c r="DY114" i="9"/>
  <c r="DU114" i="9"/>
  <c r="DQ114" i="9"/>
  <c r="DM114" i="9"/>
  <c r="DI114" i="9"/>
  <c r="DE114" i="9"/>
  <c r="DA114" i="9"/>
  <c r="CW114" i="9"/>
  <c r="CS114" i="9"/>
  <c r="CO114" i="9"/>
  <c r="CK114" i="9"/>
  <c r="CG114" i="9"/>
  <c r="CC114" i="9"/>
  <c r="BY114" i="9"/>
  <c r="BU114" i="9"/>
  <c r="BQ114" i="9"/>
  <c r="BM114" i="9"/>
  <c r="BI114" i="9"/>
  <c r="BE114" i="9"/>
  <c r="BA114" i="9"/>
  <c r="AW114" i="9"/>
  <c r="AS114" i="9"/>
  <c r="AO114" i="9"/>
  <c r="AK114" i="9"/>
  <c r="AG114" i="9"/>
  <c r="AC114" i="9"/>
  <c r="Y114" i="9"/>
  <c r="U114" i="9"/>
  <c r="Q114" i="9"/>
  <c r="M114" i="9"/>
  <c r="I114" i="9"/>
  <c r="E114" i="9"/>
  <c r="FH114" i="9"/>
  <c r="FC114" i="9"/>
  <c r="EX114" i="9"/>
  <c r="ER114" i="9"/>
  <c r="EM114" i="9"/>
  <c r="EH114" i="9"/>
  <c r="EB114" i="9"/>
  <c r="DW114" i="9"/>
  <c r="DR114" i="9"/>
  <c r="DL114" i="9"/>
  <c r="DG114" i="9"/>
  <c r="DB114" i="9"/>
  <c r="CV114" i="9"/>
  <c r="CQ114" i="9"/>
  <c r="CL114" i="9"/>
  <c r="CF114" i="9"/>
  <c r="CA114" i="9"/>
  <c r="BV114" i="9"/>
  <c r="BP114" i="9"/>
  <c r="BK114" i="9"/>
  <c r="BF114" i="9"/>
  <c r="AZ114" i="9"/>
  <c r="AU114" i="9"/>
  <c r="AP114" i="9"/>
  <c r="AJ114" i="9"/>
  <c r="AE114" i="9"/>
  <c r="Z114" i="9"/>
  <c r="T114" i="9"/>
  <c r="O114" i="9"/>
  <c r="J114" i="9"/>
  <c r="D114" i="9"/>
  <c r="FL114" i="9"/>
  <c r="FG114" i="9"/>
  <c r="FB114" i="9"/>
  <c r="EV114" i="9"/>
  <c r="EQ114" i="9"/>
  <c r="EL114" i="9"/>
  <c r="EF114" i="9"/>
  <c r="EA114" i="9"/>
  <c r="DV114" i="9"/>
  <c r="DP114" i="9"/>
  <c r="DK114" i="9"/>
  <c r="DF114" i="9"/>
  <c r="CZ114" i="9"/>
  <c r="CU114" i="9"/>
  <c r="CP114" i="9"/>
  <c r="CJ114" i="9"/>
  <c r="CE114" i="9"/>
  <c r="BZ114" i="9"/>
  <c r="BT114" i="9"/>
  <c r="BO114" i="9"/>
  <c r="BJ114" i="9"/>
  <c r="BD114" i="9"/>
  <c r="AY114" i="9"/>
  <c r="AT114" i="9"/>
  <c r="AN114" i="9"/>
  <c r="AI114" i="9"/>
  <c r="AD114" i="9"/>
  <c r="X114" i="9"/>
  <c r="S114" i="9"/>
  <c r="N114" i="9"/>
  <c r="H114" i="9"/>
  <c r="C114" i="9"/>
  <c r="L114" i="9"/>
  <c r="W114" i="9"/>
  <c r="AH114" i="9"/>
  <c r="AR114" i="9"/>
  <c r="BC114" i="9"/>
  <c r="BN114" i="9"/>
  <c r="BX114" i="9"/>
  <c r="CI114" i="9"/>
  <c r="CT114" i="9"/>
  <c r="DD114" i="9"/>
  <c r="DO114" i="9"/>
  <c r="DZ114" i="9"/>
  <c r="EJ114" i="9"/>
  <c r="EU114" i="9"/>
  <c r="FF114" i="9"/>
  <c r="L116" i="9"/>
  <c r="V116" i="9"/>
  <c r="AG116" i="9"/>
  <c r="AR116" i="9"/>
  <c r="BB116" i="9"/>
  <c r="BM116" i="9"/>
  <c r="BX116" i="9"/>
  <c r="CH116" i="9"/>
  <c r="CS116" i="9"/>
  <c r="DD116" i="9"/>
  <c r="DN116" i="9"/>
  <c r="DY116" i="9"/>
  <c r="EJ116" i="9"/>
  <c r="ET116" i="9"/>
  <c r="FK103" i="9"/>
  <c r="FG103" i="9"/>
  <c r="FC103" i="9"/>
  <c r="EY103" i="9"/>
  <c r="EU103" i="9"/>
  <c r="EQ103" i="9"/>
  <c r="EM103" i="9"/>
  <c r="EI103" i="9"/>
  <c r="EE103" i="9"/>
  <c r="EA103" i="9"/>
  <c r="DW103" i="9"/>
  <c r="DS103" i="9"/>
  <c r="DO103" i="9"/>
  <c r="DK103" i="9"/>
  <c r="DG103" i="9"/>
  <c r="DC103" i="9"/>
  <c r="CY103" i="9"/>
  <c r="CU103" i="9"/>
  <c r="CQ103" i="9"/>
  <c r="CM103" i="9"/>
  <c r="CI103" i="9"/>
  <c r="CE103" i="9"/>
  <c r="CA103" i="9"/>
  <c r="BW103" i="9"/>
  <c r="BS103" i="9"/>
  <c r="BO103" i="9"/>
  <c r="BK103" i="9"/>
  <c r="BG103" i="9"/>
  <c r="BC103" i="9"/>
  <c r="AY103" i="9"/>
  <c r="AU103" i="9"/>
  <c r="AQ103" i="9"/>
  <c r="AM103" i="9"/>
  <c r="AI103" i="9"/>
  <c r="AE103" i="9"/>
  <c r="AA103" i="9"/>
  <c r="W103" i="9"/>
  <c r="S103" i="9"/>
  <c r="O103" i="9"/>
  <c r="K103" i="9"/>
  <c r="G103" i="9"/>
  <c r="C103" i="9"/>
  <c r="H103" i="9"/>
  <c r="M103" i="9"/>
  <c r="R103" i="9"/>
  <c r="X103" i="9"/>
  <c r="AC103" i="9"/>
  <c r="AH103" i="9"/>
  <c r="AN103" i="9"/>
  <c r="AS103" i="9"/>
  <c r="AX103" i="9"/>
  <c r="BD103" i="9"/>
  <c r="BI103" i="9"/>
  <c r="BN103" i="9"/>
  <c r="BT103" i="9"/>
  <c r="BY103" i="9"/>
  <c r="CD103" i="9"/>
  <c r="CJ103" i="9"/>
  <c r="CO103" i="9"/>
  <c r="CT103" i="9"/>
  <c r="CZ103" i="9"/>
  <c r="DE103" i="9"/>
  <c r="DJ103" i="9"/>
  <c r="DP103" i="9"/>
  <c r="DU103" i="9"/>
  <c r="DZ103" i="9"/>
  <c r="EF103" i="9"/>
  <c r="EK103" i="9"/>
  <c r="EP103" i="9"/>
  <c r="EV103" i="9"/>
  <c r="FA103" i="9"/>
  <c r="FF103" i="9"/>
  <c r="FL103" i="9"/>
  <c r="C108" i="9"/>
  <c r="I108" i="9"/>
  <c r="N108" i="9"/>
  <c r="S108" i="9"/>
  <c r="Y108" i="9"/>
  <c r="AD108" i="9"/>
  <c r="AI108" i="9"/>
  <c r="AO108" i="9"/>
  <c r="AT108" i="9"/>
  <c r="AY108" i="9"/>
  <c r="BE108" i="9"/>
  <c r="BJ108" i="9"/>
  <c r="BO108" i="9"/>
  <c r="BU108" i="9"/>
  <c r="BZ108" i="9"/>
  <c r="CE108" i="9"/>
  <c r="CK108" i="9"/>
  <c r="CP108" i="9"/>
  <c r="CU108" i="9"/>
  <c r="DA108" i="9"/>
  <c r="DF108" i="9"/>
  <c r="DK108" i="9"/>
  <c r="DQ108" i="9"/>
  <c r="DW108" i="9"/>
  <c r="EE108" i="9"/>
  <c r="EM108" i="9"/>
  <c r="EU108" i="9"/>
  <c r="FC108" i="9"/>
  <c r="FK108" i="9"/>
  <c r="FL111" i="9"/>
  <c r="FH111" i="9"/>
  <c r="FD111" i="9"/>
  <c r="EZ111" i="9"/>
  <c r="EV111" i="9"/>
  <c r="ER111" i="9"/>
  <c r="EN111" i="9"/>
  <c r="EJ111" i="9"/>
  <c r="EF111" i="9"/>
  <c r="EB111" i="9"/>
  <c r="DX111" i="9"/>
  <c r="DT111" i="9"/>
  <c r="DP111" i="9"/>
  <c r="DL111" i="9"/>
  <c r="DH111" i="9"/>
  <c r="DD111" i="9"/>
  <c r="CZ111" i="9"/>
  <c r="CV111" i="9"/>
  <c r="CR111" i="9"/>
  <c r="CN111" i="9"/>
  <c r="CJ111" i="9"/>
  <c r="CF111" i="9"/>
  <c r="CB111" i="9"/>
  <c r="BX111" i="9"/>
  <c r="BT111" i="9"/>
  <c r="BP111" i="9"/>
  <c r="BL111" i="9"/>
  <c r="BH111" i="9"/>
  <c r="BD111" i="9"/>
  <c r="AZ111" i="9"/>
  <c r="AV111" i="9"/>
  <c r="AR111" i="9"/>
  <c r="AN111" i="9"/>
  <c r="AJ111" i="9"/>
  <c r="AF111" i="9"/>
  <c r="AB111" i="9"/>
  <c r="X111" i="9"/>
  <c r="T111" i="9"/>
  <c r="P111" i="9"/>
  <c r="L111" i="9"/>
  <c r="H111" i="9"/>
  <c r="D111" i="9"/>
  <c r="FK111" i="9"/>
  <c r="FG111" i="9"/>
  <c r="FC111" i="9"/>
  <c r="EY111" i="9"/>
  <c r="EU111" i="9"/>
  <c r="EQ111" i="9"/>
  <c r="EM111" i="9"/>
  <c r="EI111" i="9"/>
  <c r="EE111" i="9"/>
  <c r="EA111" i="9"/>
  <c r="DW111" i="9"/>
  <c r="DS111" i="9"/>
  <c r="DO111" i="9"/>
  <c r="DK111" i="9"/>
  <c r="DG111" i="9"/>
  <c r="DC111" i="9"/>
  <c r="CY111" i="9"/>
  <c r="CU111" i="9"/>
  <c r="CQ111" i="9"/>
  <c r="CM111" i="9"/>
  <c r="CI111" i="9"/>
  <c r="CE111" i="9"/>
  <c r="CA111" i="9"/>
  <c r="BW111" i="9"/>
  <c r="BS111" i="9"/>
  <c r="BO111" i="9"/>
  <c r="BK111" i="9"/>
  <c r="BG111" i="9"/>
  <c r="BC111" i="9"/>
  <c r="AY111" i="9"/>
  <c r="AU111" i="9"/>
  <c r="AQ111" i="9"/>
  <c r="AM111" i="9"/>
  <c r="AI111" i="9"/>
  <c r="AE111" i="9"/>
  <c r="AA111" i="9"/>
  <c r="W111" i="9"/>
  <c r="S111" i="9"/>
  <c r="O111" i="9"/>
  <c r="K111" i="9"/>
  <c r="G111" i="9"/>
  <c r="C111" i="9"/>
  <c r="J111" i="9"/>
  <c r="R111" i="9"/>
  <c r="Z111" i="9"/>
  <c r="AH111" i="9"/>
  <c r="AP111" i="9"/>
  <c r="AX111" i="9"/>
  <c r="BF111" i="9"/>
  <c r="BN111" i="9"/>
  <c r="BV111" i="9"/>
  <c r="CD111" i="9"/>
  <c r="CL111" i="9"/>
  <c r="CT111" i="9"/>
  <c r="DB111" i="9"/>
  <c r="DJ111" i="9"/>
  <c r="DR111" i="9"/>
  <c r="DZ111" i="9"/>
  <c r="EH111" i="9"/>
  <c r="EP111" i="9"/>
  <c r="EX111" i="9"/>
  <c r="FF111" i="9"/>
  <c r="C112" i="9"/>
  <c r="K112" i="9"/>
  <c r="S112" i="9"/>
  <c r="AA112" i="9"/>
  <c r="AI112" i="9"/>
  <c r="AQ112" i="9"/>
  <c r="AY112" i="9"/>
  <c r="BG112" i="9"/>
  <c r="BO112" i="9"/>
  <c r="BW112" i="9"/>
  <c r="CE112" i="9"/>
  <c r="CM112" i="9"/>
  <c r="CU112" i="9"/>
  <c r="DC112" i="9"/>
  <c r="DK112" i="9"/>
  <c r="DS112" i="9"/>
  <c r="EA112" i="9"/>
  <c r="EI112" i="9"/>
  <c r="EQ112" i="9"/>
  <c r="EY112" i="9"/>
  <c r="FG112" i="9"/>
  <c r="FK116" i="9"/>
  <c r="FG116" i="9"/>
  <c r="FC116" i="9"/>
  <c r="EY116" i="9"/>
  <c r="EU116" i="9"/>
  <c r="EQ116" i="9"/>
  <c r="EM116" i="9"/>
  <c r="EI116" i="9"/>
  <c r="EE116" i="9"/>
  <c r="EA116" i="9"/>
  <c r="DW116" i="9"/>
  <c r="DS116" i="9"/>
  <c r="DO116" i="9"/>
  <c r="DK116" i="9"/>
  <c r="DG116" i="9"/>
  <c r="DC116" i="9"/>
  <c r="CY116" i="9"/>
  <c r="CU116" i="9"/>
  <c r="CQ116" i="9"/>
  <c r="CM116" i="9"/>
  <c r="CI116" i="9"/>
  <c r="CE116" i="9"/>
  <c r="CA116" i="9"/>
  <c r="BW116" i="9"/>
  <c r="BS116" i="9"/>
  <c r="BO116" i="9"/>
  <c r="BK116" i="9"/>
  <c r="BG116" i="9"/>
  <c r="BC116" i="9"/>
  <c r="AY116" i="9"/>
  <c r="AU116" i="9"/>
  <c r="AQ116" i="9"/>
  <c r="AM116" i="9"/>
  <c r="AI116" i="9"/>
  <c r="AE116" i="9"/>
  <c r="AA116" i="9"/>
  <c r="W116" i="9"/>
  <c r="S116" i="9"/>
  <c r="O116" i="9"/>
  <c r="K116" i="9"/>
  <c r="G116" i="9"/>
  <c r="C116" i="9"/>
  <c r="FI116" i="9"/>
  <c r="FD116" i="9"/>
  <c r="EX116" i="9"/>
  <c r="ES116" i="9"/>
  <c r="EN116" i="9"/>
  <c r="EH116" i="9"/>
  <c r="EC116" i="9"/>
  <c r="DX116" i="9"/>
  <c r="DR116" i="9"/>
  <c r="DM116" i="9"/>
  <c r="DH116" i="9"/>
  <c r="DB116" i="9"/>
  <c r="CW116" i="9"/>
  <c r="CR116" i="9"/>
  <c r="CL116" i="9"/>
  <c r="CG116" i="9"/>
  <c r="CB116" i="9"/>
  <c r="BV116" i="9"/>
  <c r="BQ116" i="9"/>
  <c r="BL116" i="9"/>
  <c r="BF116" i="9"/>
  <c r="BA116" i="9"/>
  <c r="AV116" i="9"/>
  <c r="AP116" i="9"/>
  <c r="AK116" i="9"/>
  <c r="AF116" i="9"/>
  <c r="Z116" i="9"/>
  <c r="U116" i="9"/>
  <c r="P116" i="9"/>
  <c r="J116" i="9"/>
  <c r="E116" i="9"/>
  <c r="FH116" i="9"/>
  <c r="FB116" i="9"/>
  <c r="EW116" i="9"/>
  <c r="ER116" i="9"/>
  <c r="EL116" i="9"/>
  <c r="EG116" i="9"/>
  <c r="EB116" i="9"/>
  <c r="DV116" i="9"/>
  <c r="DQ116" i="9"/>
  <c r="DL116" i="9"/>
  <c r="DF116" i="9"/>
  <c r="DA116" i="9"/>
  <c r="CV116" i="9"/>
  <c r="CP116" i="9"/>
  <c r="CK116" i="9"/>
  <c r="CF116" i="9"/>
  <c r="BZ116" i="9"/>
  <c r="BU116" i="9"/>
  <c r="BP116" i="9"/>
  <c r="BJ116" i="9"/>
  <c r="BE116" i="9"/>
  <c r="AZ116" i="9"/>
  <c r="AT116" i="9"/>
  <c r="AO116" i="9"/>
  <c r="AJ116" i="9"/>
  <c r="AD116" i="9"/>
  <c r="Y116" i="9"/>
  <c r="T116" i="9"/>
  <c r="N116" i="9"/>
  <c r="I116" i="9"/>
  <c r="D116" i="9"/>
  <c r="M116" i="9"/>
  <c r="X116" i="9"/>
  <c r="AH116" i="9"/>
  <c r="AS116" i="9"/>
  <c r="BD116" i="9"/>
  <c r="BN116" i="9"/>
  <c r="BY116" i="9"/>
  <c r="CJ116" i="9"/>
  <c r="CT116" i="9"/>
  <c r="DE116" i="9"/>
  <c r="DP116" i="9"/>
  <c r="DZ116" i="9"/>
  <c r="EK116" i="9"/>
  <c r="EV116" i="9"/>
  <c r="FF116" i="9"/>
  <c r="F78" i="9"/>
  <c r="J78" i="9"/>
  <c r="N78" i="9"/>
  <c r="R78" i="9"/>
  <c r="V78" i="9"/>
  <c r="Z78" i="9"/>
  <c r="AD78" i="9"/>
  <c r="AH78" i="9"/>
  <c r="AL78" i="9"/>
  <c r="AP78" i="9"/>
  <c r="AT78" i="9"/>
  <c r="AX78" i="9"/>
  <c r="BB78" i="9"/>
  <c r="BF78" i="9"/>
  <c r="BJ78" i="9"/>
  <c r="BN78" i="9"/>
  <c r="BR78" i="9"/>
  <c r="BV78" i="9"/>
  <c r="BZ78" i="9"/>
  <c r="CD78" i="9"/>
  <c r="CH78" i="9"/>
  <c r="CL78" i="9"/>
  <c r="CP78" i="9"/>
  <c r="CT78" i="9"/>
  <c r="CX78" i="9"/>
  <c r="DB78" i="9"/>
  <c r="DF78" i="9"/>
  <c r="DJ78" i="9"/>
  <c r="DN78" i="9"/>
  <c r="DR78" i="9"/>
  <c r="DV78" i="9"/>
  <c r="DZ78" i="9"/>
  <c r="ED78" i="9"/>
  <c r="EH78" i="9"/>
  <c r="EL78" i="9"/>
  <c r="EP78" i="9"/>
  <c r="ET78" i="9"/>
  <c r="EX78" i="9"/>
  <c r="FB78" i="9"/>
  <c r="FF78" i="9"/>
  <c r="F82" i="9"/>
  <c r="J82" i="9"/>
  <c r="N82" i="9"/>
  <c r="R82" i="9"/>
  <c r="V82" i="9"/>
  <c r="Z82" i="9"/>
  <c r="AD82" i="9"/>
  <c r="AH82" i="9"/>
  <c r="AL82" i="9"/>
  <c r="AP82" i="9"/>
  <c r="AT82" i="9"/>
  <c r="AX82" i="9"/>
  <c r="BB82" i="9"/>
  <c r="BF82" i="9"/>
  <c r="BJ82" i="9"/>
  <c r="BN82" i="9"/>
  <c r="BR82" i="9"/>
  <c r="BV82" i="9"/>
  <c r="BZ82" i="9"/>
  <c r="CD82" i="9"/>
  <c r="CH82" i="9"/>
  <c r="CL82" i="9"/>
  <c r="CP82" i="9"/>
  <c r="CT82" i="9"/>
  <c r="CX82" i="9"/>
  <c r="DB82" i="9"/>
  <c r="DF82" i="9"/>
  <c r="DJ82" i="9"/>
  <c r="DN82" i="9"/>
  <c r="DR82" i="9"/>
  <c r="DV82" i="9"/>
  <c r="DZ82" i="9"/>
  <c r="ED82" i="9"/>
  <c r="EH82" i="9"/>
  <c r="EL82" i="9"/>
  <c r="EP82" i="9"/>
  <c r="ET82" i="9"/>
  <c r="EX82" i="9"/>
  <c r="FB82" i="9"/>
  <c r="FF82" i="9"/>
  <c r="F86" i="9"/>
  <c r="J86" i="9"/>
  <c r="N86" i="9"/>
  <c r="R86" i="9"/>
  <c r="V86" i="9"/>
  <c r="Z86" i="9"/>
  <c r="AD86" i="9"/>
  <c r="AH86" i="9"/>
  <c r="AL86" i="9"/>
  <c r="AP86" i="9"/>
  <c r="AT86" i="9"/>
  <c r="AX86" i="9"/>
  <c r="BB86" i="9"/>
  <c r="BF86" i="9"/>
  <c r="BJ86" i="9"/>
  <c r="BN86" i="9"/>
  <c r="BR86" i="9"/>
  <c r="BV86" i="9"/>
  <c r="BZ86" i="9"/>
  <c r="CD86" i="9"/>
  <c r="CH86" i="9"/>
  <c r="CL86" i="9"/>
  <c r="CP86" i="9"/>
  <c r="CT86" i="9"/>
  <c r="CX86" i="9"/>
  <c r="DB86" i="9"/>
  <c r="DF86" i="9"/>
  <c r="DJ86" i="9"/>
  <c r="DN86" i="9"/>
  <c r="DR86" i="9"/>
  <c r="DV86" i="9"/>
  <c r="DZ86" i="9"/>
  <c r="ED86" i="9"/>
  <c r="EH86" i="9"/>
  <c r="EL86" i="9"/>
  <c r="EP86" i="9"/>
  <c r="ET86" i="9"/>
  <c r="EX86" i="9"/>
  <c r="FB86" i="9"/>
  <c r="FF86" i="9"/>
  <c r="F90" i="9"/>
  <c r="J90" i="9"/>
  <c r="N90" i="9"/>
  <c r="R90" i="9"/>
  <c r="V90" i="9"/>
  <c r="Z90" i="9"/>
  <c r="AD90" i="9"/>
  <c r="AH90" i="9"/>
  <c r="AL90" i="9"/>
  <c r="AP90" i="9"/>
  <c r="AT90" i="9"/>
  <c r="AX90" i="9"/>
  <c r="BB90" i="9"/>
  <c r="BF90" i="9"/>
  <c r="BJ90" i="9"/>
  <c r="BN90" i="9"/>
  <c r="BR90" i="9"/>
  <c r="BV90" i="9"/>
  <c r="BZ90" i="9"/>
  <c r="CD90" i="9"/>
  <c r="CH90" i="9"/>
  <c r="CL90" i="9"/>
  <c r="CP90" i="9"/>
  <c r="CT90" i="9"/>
  <c r="CX90" i="9"/>
  <c r="DB90" i="9"/>
  <c r="DF90" i="9"/>
  <c r="DJ90" i="9"/>
  <c r="DN90" i="9"/>
  <c r="DR90" i="9"/>
  <c r="DV90" i="9"/>
  <c r="DZ90" i="9"/>
  <c r="ED90" i="9"/>
  <c r="EH90" i="9"/>
  <c r="EL90" i="9"/>
  <c r="EP90" i="9"/>
  <c r="ET90" i="9"/>
  <c r="EX90" i="9"/>
  <c r="FB90" i="9"/>
  <c r="FF90" i="9"/>
  <c r="F94" i="9"/>
  <c r="J94" i="9"/>
  <c r="N94" i="9"/>
  <c r="R94" i="9"/>
  <c r="V94" i="9"/>
  <c r="Z94" i="9"/>
  <c r="AD94" i="9"/>
  <c r="AH94" i="9"/>
  <c r="AL94" i="9"/>
  <c r="AP94" i="9"/>
  <c r="AT94" i="9"/>
  <c r="AX94" i="9"/>
  <c r="BB94" i="9"/>
  <c r="BF94" i="9"/>
  <c r="BJ94" i="9"/>
  <c r="BN94" i="9"/>
  <c r="BR94" i="9"/>
  <c r="BV94" i="9"/>
  <c r="BZ94" i="9"/>
  <c r="CD94" i="9"/>
  <c r="CH94" i="9"/>
  <c r="CL94" i="9"/>
  <c r="CP94" i="9"/>
  <c r="CT94" i="9"/>
  <c r="CX94" i="9"/>
  <c r="DB94" i="9"/>
  <c r="DF94" i="9"/>
  <c r="DJ94" i="9"/>
  <c r="DN94" i="9"/>
  <c r="DR94" i="9"/>
  <c r="DV94" i="9"/>
  <c r="DZ94" i="9"/>
  <c r="ED94" i="9"/>
  <c r="EH94" i="9"/>
  <c r="EL94" i="9"/>
  <c r="EP94" i="9"/>
  <c r="ET94" i="9"/>
  <c r="EX94" i="9"/>
  <c r="FB94" i="9"/>
  <c r="FF94" i="9"/>
  <c r="E97" i="9"/>
  <c r="I97" i="9"/>
  <c r="M97" i="9"/>
  <c r="Q97" i="9"/>
  <c r="U97" i="9"/>
  <c r="Y97" i="9"/>
  <c r="AC97" i="9"/>
  <c r="AG97" i="9"/>
  <c r="AK97" i="9"/>
  <c r="AO97" i="9"/>
  <c r="AS97" i="9"/>
  <c r="AW97" i="9"/>
  <c r="BA97" i="9"/>
  <c r="BE97" i="9"/>
  <c r="BI97" i="9"/>
  <c r="BM97" i="9"/>
  <c r="BQ97" i="9"/>
  <c r="BU97" i="9"/>
  <c r="BY97" i="9"/>
  <c r="CC97" i="9"/>
  <c r="CG97" i="9"/>
  <c r="CK97" i="9"/>
  <c r="CO97" i="9"/>
  <c r="CS97" i="9"/>
  <c r="CW97" i="9"/>
  <c r="DA97" i="9"/>
  <c r="DE97" i="9"/>
  <c r="DI97" i="9"/>
  <c r="DM97" i="9"/>
  <c r="DQ97" i="9"/>
  <c r="DU97" i="9"/>
  <c r="DY97" i="9"/>
  <c r="EC97" i="9"/>
  <c r="EG97" i="9"/>
  <c r="EK97" i="9"/>
  <c r="EO97" i="9"/>
  <c r="ES97" i="9"/>
  <c r="EW97" i="9"/>
  <c r="FA97" i="9"/>
  <c r="FE97" i="9"/>
  <c r="FI97" i="9"/>
  <c r="F98" i="9"/>
  <c r="J98" i="9"/>
  <c r="N98" i="9"/>
  <c r="R98" i="9"/>
  <c r="V98" i="9"/>
  <c r="Z98" i="9"/>
  <c r="AD98" i="9"/>
  <c r="AH98" i="9"/>
  <c r="AL98" i="9"/>
  <c r="AP98" i="9"/>
  <c r="AT98" i="9"/>
  <c r="AX98" i="9"/>
  <c r="BB98" i="9"/>
  <c r="BF98" i="9"/>
  <c r="BJ98" i="9"/>
  <c r="BN98" i="9"/>
  <c r="BR98" i="9"/>
  <c r="BV98" i="9"/>
  <c r="BZ98" i="9"/>
  <c r="CD98" i="9"/>
  <c r="CH98" i="9"/>
  <c r="CL98" i="9"/>
  <c r="CP98" i="9"/>
  <c r="CT98" i="9"/>
  <c r="CX98" i="9"/>
  <c r="DB98" i="9"/>
  <c r="DF98" i="9"/>
  <c r="DJ98" i="9"/>
  <c r="DN98" i="9"/>
  <c r="DR98" i="9"/>
  <c r="DV98" i="9"/>
  <c r="DZ98" i="9"/>
  <c r="ED98" i="9"/>
  <c r="EH98" i="9"/>
  <c r="EL98" i="9"/>
  <c r="EP98" i="9"/>
  <c r="ET98" i="9"/>
  <c r="EX98" i="9"/>
  <c r="FB98" i="9"/>
  <c r="FF98" i="9"/>
  <c r="E101" i="9"/>
  <c r="I101" i="9"/>
  <c r="N101" i="9"/>
  <c r="S101" i="9"/>
  <c r="X101" i="9"/>
  <c r="AD101" i="9"/>
  <c r="AI101" i="9"/>
  <c r="AN101" i="9"/>
  <c r="AT101" i="9"/>
  <c r="AY101" i="9"/>
  <c r="BD101" i="9"/>
  <c r="BJ101" i="9"/>
  <c r="BO101" i="9"/>
  <c r="BT101" i="9"/>
  <c r="BZ101" i="9"/>
  <c r="CE101" i="9"/>
  <c r="CJ101" i="9"/>
  <c r="CP101" i="9"/>
  <c r="CU101" i="9"/>
  <c r="CZ101" i="9"/>
  <c r="DF101" i="9"/>
  <c r="DK101" i="9"/>
  <c r="DP101" i="9"/>
  <c r="DV101" i="9"/>
  <c r="EA101" i="9"/>
  <c r="EF101" i="9"/>
  <c r="EL101" i="9"/>
  <c r="EQ101" i="9"/>
  <c r="EV101" i="9"/>
  <c r="FB101" i="9"/>
  <c r="FG101" i="9"/>
  <c r="D103" i="9"/>
  <c r="I103" i="9"/>
  <c r="N103" i="9"/>
  <c r="T103" i="9"/>
  <c r="Y103" i="9"/>
  <c r="AD103" i="9"/>
  <c r="AJ103" i="9"/>
  <c r="AO103" i="9"/>
  <c r="AT103" i="9"/>
  <c r="AZ103" i="9"/>
  <c r="BE103" i="9"/>
  <c r="BJ103" i="9"/>
  <c r="BP103" i="9"/>
  <c r="BU103" i="9"/>
  <c r="BZ103" i="9"/>
  <c r="CF103" i="9"/>
  <c r="CK103" i="9"/>
  <c r="CP103" i="9"/>
  <c r="CV103" i="9"/>
  <c r="DA103" i="9"/>
  <c r="DF103" i="9"/>
  <c r="DL103" i="9"/>
  <c r="DQ103" i="9"/>
  <c r="DV103" i="9"/>
  <c r="EB103" i="9"/>
  <c r="EG103" i="9"/>
  <c r="EL103" i="9"/>
  <c r="ER103" i="9"/>
  <c r="EW103" i="9"/>
  <c r="FB103" i="9"/>
  <c r="FH103" i="9"/>
  <c r="FL104" i="9"/>
  <c r="FH104" i="9"/>
  <c r="FD104" i="9"/>
  <c r="EZ104" i="9"/>
  <c r="EV104" i="9"/>
  <c r="ER104" i="9"/>
  <c r="EN104" i="9"/>
  <c r="EJ104" i="9"/>
  <c r="EF104" i="9"/>
  <c r="EB104" i="9"/>
  <c r="DX104" i="9"/>
  <c r="DT104" i="9"/>
  <c r="DP104" i="9"/>
  <c r="DL104" i="9"/>
  <c r="DH104" i="9"/>
  <c r="DD104" i="9"/>
  <c r="CZ104" i="9"/>
  <c r="CV104" i="9"/>
  <c r="CR104" i="9"/>
  <c r="CN104" i="9"/>
  <c r="CJ104" i="9"/>
  <c r="CF104" i="9"/>
  <c r="CB104" i="9"/>
  <c r="BX104" i="9"/>
  <c r="BT104" i="9"/>
  <c r="BP104" i="9"/>
  <c r="BL104" i="9"/>
  <c r="BH104" i="9"/>
  <c r="BD104" i="9"/>
  <c r="AZ104" i="9"/>
  <c r="AV104" i="9"/>
  <c r="AR104" i="9"/>
  <c r="AN104" i="9"/>
  <c r="AJ104" i="9"/>
  <c r="AF104" i="9"/>
  <c r="AB104" i="9"/>
  <c r="X104" i="9"/>
  <c r="T104" i="9"/>
  <c r="P104" i="9"/>
  <c r="L104" i="9"/>
  <c r="H104" i="9"/>
  <c r="D104" i="9"/>
  <c r="G104" i="9"/>
  <c r="M104" i="9"/>
  <c r="R104" i="9"/>
  <c r="W104" i="9"/>
  <c r="AC104" i="9"/>
  <c r="AH104" i="9"/>
  <c r="AM104" i="9"/>
  <c r="AS104" i="9"/>
  <c r="AX104" i="9"/>
  <c r="BC104" i="9"/>
  <c r="BI104" i="9"/>
  <c r="BN104" i="9"/>
  <c r="BS104" i="9"/>
  <c r="BY104" i="9"/>
  <c r="CD104" i="9"/>
  <c r="CI104" i="9"/>
  <c r="CO104" i="9"/>
  <c r="CT104" i="9"/>
  <c r="CY104" i="9"/>
  <c r="DE104" i="9"/>
  <c r="DJ104" i="9"/>
  <c r="DO104" i="9"/>
  <c r="DU104" i="9"/>
  <c r="DZ104" i="9"/>
  <c r="EE104" i="9"/>
  <c r="EK104" i="9"/>
  <c r="EP104" i="9"/>
  <c r="EU104" i="9"/>
  <c r="FA104" i="9"/>
  <c r="FF104" i="9"/>
  <c r="FK104" i="9"/>
  <c r="F105" i="9"/>
  <c r="K105" i="9"/>
  <c r="P105" i="9"/>
  <c r="V105" i="9"/>
  <c r="AA105" i="9"/>
  <c r="AF105" i="9"/>
  <c r="AL105" i="9"/>
  <c r="AQ105" i="9"/>
  <c r="AV105" i="9"/>
  <c r="BB105" i="9"/>
  <c r="BG105" i="9"/>
  <c r="BL105" i="9"/>
  <c r="BR105" i="9"/>
  <c r="BW105" i="9"/>
  <c r="CB105" i="9"/>
  <c r="CH105" i="9"/>
  <c r="CM105" i="9"/>
  <c r="CR105" i="9"/>
  <c r="CX105" i="9"/>
  <c r="DC105" i="9"/>
  <c r="DH105" i="9"/>
  <c r="DN105" i="9"/>
  <c r="DS105" i="9"/>
  <c r="DX105" i="9"/>
  <c r="ED105" i="9"/>
  <c r="EI105" i="9"/>
  <c r="EN105" i="9"/>
  <c r="ET105" i="9"/>
  <c r="EY105" i="9"/>
  <c r="FD105" i="9"/>
  <c r="F107" i="9"/>
  <c r="L107" i="9"/>
  <c r="Q107" i="9"/>
  <c r="V107" i="9"/>
  <c r="AB107" i="9"/>
  <c r="AG107" i="9"/>
  <c r="AL107" i="9"/>
  <c r="AR107" i="9"/>
  <c r="AW107" i="9"/>
  <c r="BB107" i="9"/>
  <c r="BH107" i="9"/>
  <c r="BM107" i="9"/>
  <c r="BR107" i="9"/>
  <c r="BX107" i="9"/>
  <c r="CC107" i="9"/>
  <c r="CH107" i="9"/>
  <c r="CN107" i="9"/>
  <c r="CS107" i="9"/>
  <c r="CX107" i="9"/>
  <c r="DD107" i="9"/>
  <c r="DI107" i="9"/>
  <c r="DN107" i="9"/>
  <c r="DT107" i="9"/>
  <c r="DY107" i="9"/>
  <c r="ED107" i="9"/>
  <c r="EJ107" i="9"/>
  <c r="EO107" i="9"/>
  <c r="ET107" i="9"/>
  <c r="EZ107" i="9"/>
  <c r="FE107" i="9"/>
  <c r="E108" i="9"/>
  <c r="J108" i="9"/>
  <c r="O108" i="9"/>
  <c r="U108" i="9"/>
  <c r="Z108" i="9"/>
  <c r="AE108" i="9"/>
  <c r="AK108" i="9"/>
  <c r="AP108" i="9"/>
  <c r="AU108" i="9"/>
  <c r="BA108" i="9"/>
  <c r="BF108" i="9"/>
  <c r="BK108" i="9"/>
  <c r="BQ108" i="9"/>
  <c r="BV108" i="9"/>
  <c r="CA108" i="9"/>
  <c r="CG108" i="9"/>
  <c r="CL108" i="9"/>
  <c r="CQ108" i="9"/>
  <c r="CW108" i="9"/>
  <c r="DB108" i="9"/>
  <c r="DG108" i="9"/>
  <c r="DM108" i="9"/>
  <c r="DR108" i="9"/>
  <c r="DZ108" i="9"/>
  <c r="EH108" i="9"/>
  <c r="EP108" i="9"/>
  <c r="EX108" i="9"/>
  <c r="FF108" i="9"/>
  <c r="E111" i="9"/>
  <c r="M111" i="9"/>
  <c r="U111" i="9"/>
  <c r="AC111" i="9"/>
  <c r="AK111" i="9"/>
  <c r="AS111" i="9"/>
  <c r="BA111" i="9"/>
  <c r="BI111" i="9"/>
  <c r="BQ111" i="9"/>
  <c r="BY111" i="9"/>
  <c r="CG111" i="9"/>
  <c r="CO111" i="9"/>
  <c r="CW111" i="9"/>
  <c r="DE111" i="9"/>
  <c r="DM111" i="9"/>
  <c r="DU111" i="9"/>
  <c r="EC111" i="9"/>
  <c r="EK111" i="9"/>
  <c r="ES111" i="9"/>
  <c r="FA111" i="9"/>
  <c r="FI111" i="9"/>
  <c r="F112" i="9"/>
  <c r="N112" i="9"/>
  <c r="V112" i="9"/>
  <c r="AD112" i="9"/>
  <c r="AL112" i="9"/>
  <c r="AT112" i="9"/>
  <c r="BB112" i="9"/>
  <c r="BJ112" i="9"/>
  <c r="BR112" i="9"/>
  <c r="BZ112" i="9"/>
  <c r="CH112" i="9"/>
  <c r="CP112" i="9"/>
  <c r="CX112" i="9"/>
  <c r="DF112" i="9"/>
  <c r="DN112" i="9"/>
  <c r="DV112" i="9"/>
  <c r="ED112" i="9"/>
  <c r="EL112" i="9"/>
  <c r="ET112" i="9"/>
  <c r="FB112" i="9"/>
  <c r="FJ112" i="9"/>
  <c r="G114" i="9"/>
  <c r="R114" i="9"/>
  <c r="AB114" i="9"/>
  <c r="AM114" i="9"/>
  <c r="AX114" i="9"/>
  <c r="BH114" i="9"/>
  <c r="BS114" i="9"/>
  <c r="CD114" i="9"/>
  <c r="CN114" i="9"/>
  <c r="CY114" i="9"/>
  <c r="DJ114" i="9"/>
  <c r="DT114" i="9"/>
  <c r="EE114" i="9"/>
  <c r="EP114" i="9"/>
  <c r="EZ114" i="9"/>
  <c r="FK114" i="9"/>
  <c r="F116" i="9"/>
  <c r="Q116" i="9"/>
  <c r="AB116" i="9"/>
  <c r="AL116" i="9"/>
  <c r="AW116" i="9"/>
  <c r="BH116" i="9"/>
  <c r="BR116" i="9"/>
  <c r="CC116" i="9"/>
  <c r="CN116" i="9"/>
  <c r="CX116" i="9"/>
  <c r="DI116" i="9"/>
  <c r="DT116" i="9"/>
  <c r="ED116" i="9"/>
  <c r="EO116" i="9"/>
  <c r="EZ116" i="9"/>
  <c r="FJ116" i="9"/>
  <c r="F97" i="9"/>
  <c r="J97" i="9"/>
  <c r="N97" i="9"/>
  <c r="R97" i="9"/>
  <c r="V97" i="9"/>
  <c r="Z97" i="9"/>
  <c r="AD97" i="9"/>
  <c r="AH97" i="9"/>
  <c r="AL97" i="9"/>
  <c r="AP97" i="9"/>
  <c r="AT97" i="9"/>
  <c r="AX97" i="9"/>
  <c r="BB97" i="9"/>
  <c r="BF97" i="9"/>
  <c r="BJ97" i="9"/>
  <c r="BN97" i="9"/>
  <c r="BR97" i="9"/>
  <c r="BV97" i="9"/>
  <c r="BZ97" i="9"/>
  <c r="CD97" i="9"/>
  <c r="CH97" i="9"/>
  <c r="CL97" i="9"/>
  <c r="CP97" i="9"/>
  <c r="CT97" i="9"/>
  <c r="CX97" i="9"/>
  <c r="DB97" i="9"/>
  <c r="DF97" i="9"/>
  <c r="DJ97" i="9"/>
  <c r="DN97" i="9"/>
  <c r="DR97" i="9"/>
  <c r="DV97" i="9"/>
  <c r="DZ97" i="9"/>
  <c r="ED97" i="9"/>
  <c r="EH97" i="9"/>
  <c r="EL97" i="9"/>
  <c r="EP97" i="9"/>
  <c r="ET97" i="9"/>
  <c r="EX97" i="9"/>
  <c r="FB97" i="9"/>
  <c r="FF97" i="9"/>
  <c r="FI101" i="9"/>
  <c r="FE101" i="9"/>
  <c r="FA101" i="9"/>
  <c r="EW101" i="9"/>
  <c r="ES101" i="9"/>
  <c r="EO101" i="9"/>
  <c r="EK101" i="9"/>
  <c r="EG101" i="9"/>
  <c r="EC101" i="9"/>
  <c r="DY101" i="9"/>
  <c r="DU101" i="9"/>
  <c r="DQ101" i="9"/>
  <c r="DM101" i="9"/>
  <c r="DI101" i="9"/>
  <c r="DE101" i="9"/>
  <c r="DA101" i="9"/>
  <c r="CW101" i="9"/>
  <c r="CS101" i="9"/>
  <c r="CO101" i="9"/>
  <c r="CK101" i="9"/>
  <c r="CG101" i="9"/>
  <c r="CC101" i="9"/>
  <c r="BY101" i="9"/>
  <c r="BU101" i="9"/>
  <c r="BQ101" i="9"/>
  <c r="BM101" i="9"/>
  <c r="BI101" i="9"/>
  <c r="BE101" i="9"/>
  <c r="BA101" i="9"/>
  <c r="AW101" i="9"/>
  <c r="AS101" i="9"/>
  <c r="AO101" i="9"/>
  <c r="AK101" i="9"/>
  <c r="AG101" i="9"/>
  <c r="AC101" i="9"/>
  <c r="Y101" i="9"/>
  <c r="U101" i="9"/>
  <c r="Q101" i="9"/>
  <c r="M101" i="9"/>
  <c r="F101" i="9"/>
  <c r="J101" i="9"/>
  <c r="O101" i="9"/>
  <c r="T101" i="9"/>
  <c r="Z101" i="9"/>
  <c r="AE101" i="9"/>
  <c r="AJ101" i="9"/>
  <c r="AP101" i="9"/>
  <c r="AU101" i="9"/>
  <c r="AZ101" i="9"/>
  <c r="BF101" i="9"/>
  <c r="BK101" i="9"/>
  <c r="BP101" i="9"/>
  <c r="BV101" i="9"/>
  <c r="CA101" i="9"/>
  <c r="CF101" i="9"/>
  <c r="CL101" i="9"/>
  <c r="CQ101" i="9"/>
  <c r="CV101" i="9"/>
  <c r="DB101" i="9"/>
  <c r="DG101" i="9"/>
  <c r="DL101" i="9"/>
  <c r="DR101" i="9"/>
  <c r="DW101" i="9"/>
  <c r="EB101" i="9"/>
  <c r="EH101" i="9"/>
  <c r="EM101" i="9"/>
  <c r="ER101" i="9"/>
  <c r="EX101" i="9"/>
  <c r="FC101" i="9"/>
  <c r="FH101" i="9"/>
  <c r="E103" i="9"/>
  <c r="J103" i="9"/>
  <c r="P103" i="9"/>
  <c r="U103" i="9"/>
  <c r="Z103" i="9"/>
  <c r="AF103" i="9"/>
  <c r="AK103" i="9"/>
  <c r="AP103" i="9"/>
  <c r="AV103" i="9"/>
  <c r="BA103" i="9"/>
  <c r="BF103" i="9"/>
  <c r="BL103" i="9"/>
  <c r="BQ103" i="9"/>
  <c r="BV103" i="9"/>
  <c r="CB103" i="9"/>
  <c r="CG103" i="9"/>
  <c r="CL103" i="9"/>
  <c r="CR103" i="9"/>
  <c r="CW103" i="9"/>
  <c r="DB103" i="9"/>
  <c r="DH103" i="9"/>
  <c r="DM103" i="9"/>
  <c r="DR103" i="9"/>
  <c r="DX103" i="9"/>
  <c r="EC103" i="9"/>
  <c r="EH103" i="9"/>
  <c r="EN103" i="9"/>
  <c r="ES103" i="9"/>
  <c r="EX103" i="9"/>
  <c r="FD103" i="9"/>
  <c r="FI103" i="9"/>
  <c r="FI105" i="9"/>
  <c r="FE105" i="9"/>
  <c r="FA105" i="9"/>
  <c r="EW105" i="9"/>
  <c r="ES105" i="9"/>
  <c r="EO105" i="9"/>
  <c r="EK105" i="9"/>
  <c r="EG105" i="9"/>
  <c r="EC105" i="9"/>
  <c r="DY105" i="9"/>
  <c r="DU105" i="9"/>
  <c r="DQ105" i="9"/>
  <c r="DM105" i="9"/>
  <c r="DI105" i="9"/>
  <c r="DE105" i="9"/>
  <c r="DA105" i="9"/>
  <c r="CW105" i="9"/>
  <c r="CS105" i="9"/>
  <c r="CO105" i="9"/>
  <c r="CK105" i="9"/>
  <c r="CG105" i="9"/>
  <c r="CC105" i="9"/>
  <c r="BY105" i="9"/>
  <c r="BU105" i="9"/>
  <c r="BQ105" i="9"/>
  <c r="BM105" i="9"/>
  <c r="BI105" i="9"/>
  <c r="BE105" i="9"/>
  <c r="BA105" i="9"/>
  <c r="AW105" i="9"/>
  <c r="AS105" i="9"/>
  <c r="AO105" i="9"/>
  <c r="AK105" i="9"/>
  <c r="AG105" i="9"/>
  <c r="AC105" i="9"/>
  <c r="Y105" i="9"/>
  <c r="U105" i="9"/>
  <c r="Q105" i="9"/>
  <c r="M105" i="9"/>
  <c r="I105" i="9"/>
  <c r="E105" i="9"/>
  <c r="G105" i="9"/>
  <c r="L105" i="9"/>
  <c r="R105" i="9"/>
  <c r="W105" i="9"/>
  <c r="AB105" i="9"/>
  <c r="AH105" i="9"/>
  <c r="AM105" i="9"/>
  <c r="AR105" i="9"/>
  <c r="AX105" i="9"/>
  <c r="BC105" i="9"/>
  <c r="BH105" i="9"/>
  <c r="BN105" i="9"/>
  <c r="BS105" i="9"/>
  <c r="BX105" i="9"/>
  <c r="CD105" i="9"/>
  <c r="CI105" i="9"/>
  <c r="CN105" i="9"/>
  <c r="CT105" i="9"/>
  <c r="CY105" i="9"/>
  <c r="DD105" i="9"/>
  <c r="DJ105" i="9"/>
  <c r="DO105" i="9"/>
  <c r="DT105" i="9"/>
  <c r="DZ105" i="9"/>
  <c r="EE105" i="9"/>
  <c r="EJ105" i="9"/>
  <c r="EP105" i="9"/>
  <c r="EU105" i="9"/>
  <c r="EZ105" i="9"/>
  <c r="FF105" i="9"/>
  <c r="FK105" i="9"/>
  <c r="FK107" i="9"/>
  <c r="FG107" i="9"/>
  <c r="FC107" i="9"/>
  <c r="EY107" i="9"/>
  <c r="EU107" i="9"/>
  <c r="EQ107" i="9"/>
  <c r="EM107" i="9"/>
  <c r="EI107" i="9"/>
  <c r="EE107" i="9"/>
  <c r="EA107" i="9"/>
  <c r="DW107" i="9"/>
  <c r="DS107" i="9"/>
  <c r="DO107" i="9"/>
  <c r="DK107" i="9"/>
  <c r="DG107" i="9"/>
  <c r="DC107" i="9"/>
  <c r="CY107" i="9"/>
  <c r="CU107" i="9"/>
  <c r="CQ107" i="9"/>
  <c r="CM107" i="9"/>
  <c r="CI107" i="9"/>
  <c r="CE107" i="9"/>
  <c r="CA107" i="9"/>
  <c r="BW107" i="9"/>
  <c r="BS107" i="9"/>
  <c r="BO107" i="9"/>
  <c r="BK107" i="9"/>
  <c r="BG107" i="9"/>
  <c r="BC107" i="9"/>
  <c r="AY107" i="9"/>
  <c r="AU107" i="9"/>
  <c r="AQ107" i="9"/>
  <c r="AM107" i="9"/>
  <c r="AI107" i="9"/>
  <c r="AE107" i="9"/>
  <c r="AA107" i="9"/>
  <c r="W107" i="9"/>
  <c r="S107" i="9"/>
  <c r="O107" i="9"/>
  <c r="K107" i="9"/>
  <c r="G107" i="9"/>
  <c r="C107" i="9"/>
  <c r="H107" i="9"/>
  <c r="M107" i="9"/>
  <c r="R107" i="9"/>
  <c r="X107" i="9"/>
  <c r="AC107" i="9"/>
  <c r="AH107" i="9"/>
  <c r="AN107" i="9"/>
  <c r="AS107" i="9"/>
  <c r="AX107" i="9"/>
  <c r="BD107" i="9"/>
  <c r="BI107" i="9"/>
  <c r="BN107" i="9"/>
  <c r="BT107" i="9"/>
  <c r="BY107" i="9"/>
  <c r="CD107" i="9"/>
  <c r="CJ107" i="9"/>
  <c r="CO107" i="9"/>
  <c r="CT107" i="9"/>
  <c r="CZ107" i="9"/>
  <c r="DE107" i="9"/>
  <c r="DJ107" i="9"/>
  <c r="DP107" i="9"/>
  <c r="DU107" i="9"/>
  <c r="DZ107" i="9"/>
  <c r="EF107" i="9"/>
  <c r="EK107" i="9"/>
  <c r="EP107" i="9"/>
  <c r="EV107" i="9"/>
  <c r="FA107" i="9"/>
  <c r="FF107" i="9"/>
  <c r="FL107" i="9"/>
  <c r="F108" i="9"/>
  <c r="K108" i="9"/>
  <c r="Q108" i="9"/>
  <c r="V108" i="9"/>
  <c r="AA108" i="9"/>
  <c r="AG108" i="9"/>
  <c r="AL108" i="9"/>
  <c r="AQ108" i="9"/>
  <c r="AW108" i="9"/>
  <c r="BB108" i="9"/>
  <c r="BG108" i="9"/>
  <c r="BM108" i="9"/>
  <c r="BR108" i="9"/>
  <c r="BW108" i="9"/>
  <c r="CC108" i="9"/>
  <c r="CH108" i="9"/>
  <c r="CM108" i="9"/>
  <c r="CS108" i="9"/>
  <c r="CX108" i="9"/>
  <c r="DC108" i="9"/>
  <c r="DI108" i="9"/>
  <c r="DN108" i="9"/>
  <c r="DS108" i="9"/>
  <c r="EA108" i="9"/>
  <c r="EI108" i="9"/>
  <c r="EQ108" i="9"/>
  <c r="EY108" i="9"/>
  <c r="FG108" i="9"/>
  <c r="F111" i="9"/>
  <c r="N111" i="9"/>
  <c r="V111" i="9"/>
  <c r="AD111" i="9"/>
  <c r="AL111" i="9"/>
  <c r="AT111" i="9"/>
  <c r="BB111" i="9"/>
  <c r="BJ111" i="9"/>
  <c r="BR111" i="9"/>
  <c r="BZ111" i="9"/>
  <c r="CH111" i="9"/>
  <c r="CP111" i="9"/>
  <c r="CX111" i="9"/>
  <c r="DF111" i="9"/>
  <c r="DN111" i="9"/>
  <c r="DV111" i="9"/>
  <c r="ED111" i="9"/>
  <c r="EL111" i="9"/>
  <c r="ET111" i="9"/>
  <c r="FB111" i="9"/>
  <c r="FJ111" i="9"/>
  <c r="G112" i="9"/>
  <c r="O112" i="9"/>
  <c r="W112" i="9"/>
  <c r="AE112" i="9"/>
  <c r="AM112" i="9"/>
  <c r="AU112" i="9"/>
  <c r="BC112" i="9"/>
  <c r="BK112" i="9"/>
  <c r="BS112" i="9"/>
  <c r="CA112" i="9"/>
  <c r="CI112" i="9"/>
  <c r="CQ112" i="9"/>
  <c r="CY112" i="9"/>
  <c r="DG112" i="9"/>
  <c r="DO112" i="9"/>
  <c r="DW112" i="9"/>
  <c r="EE112" i="9"/>
  <c r="EM112" i="9"/>
  <c r="EU112" i="9"/>
  <c r="FC112" i="9"/>
  <c r="FK112" i="9"/>
  <c r="K114" i="9"/>
  <c r="V114" i="9"/>
  <c r="AF114" i="9"/>
  <c r="AQ114" i="9"/>
  <c r="BB114" i="9"/>
  <c r="BL114" i="9"/>
  <c r="BW114" i="9"/>
  <c r="CH114" i="9"/>
  <c r="CR114" i="9"/>
  <c r="DC114" i="9"/>
  <c r="DN114" i="9"/>
  <c r="DX114" i="9"/>
  <c r="EI114" i="9"/>
  <c r="ET114" i="9"/>
  <c r="FD114" i="9"/>
  <c r="FI121" i="9"/>
  <c r="FE121" i="9"/>
  <c r="FA121" i="9"/>
  <c r="EW121" i="9"/>
  <c r="ES121" i="9"/>
  <c r="EO121" i="9"/>
  <c r="EK121" i="9"/>
  <c r="EG121" i="9"/>
  <c r="EC121" i="9"/>
  <c r="DY121" i="9"/>
  <c r="DU121" i="9"/>
  <c r="DQ121" i="9"/>
  <c r="DM121" i="9"/>
  <c r="DI121" i="9"/>
  <c r="DE121" i="9"/>
  <c r="DA121" i="9"/>
  <c r="CW121" i="9"/>
  <c r="CS121" i="9"/>
  <c r="CO121" i="9"/>
  <c r="CK121" i="9"/>
  <c r="CG121" i="9"/>
  <c r="CC121" i="9"/>
  <c r="BY121" i="9"/>
  <c r="BU121" i="9"/>
  <c r="BQ121" i="9"/>
  <c r="BM121" i="9"/>
  <c r="BI121" i="9"/>
  <c r="BE121" i="9"/>
  <c r="BA121" i="9"/>
  <c r="AW121" i="9"/>
  <c r="AS121" i="9"/>
  <c r="AO121" i="9"/>
  <c r="AK121" i="9"/>
  <c r="AG121" i="9"/>
  <c r="AC121" i="9"/>
  <c r="Y121" i="9"/>
  <c r="U121" i="9"/>
  <c r="Q121" i="9"/>
  <c r="M121" i="9"/>
  <c r="I121" i="9"/>
  <c r="E121" i="9"/>
  <c r="FL121" i="9"/>
  <c r="FH121" i="9"/>
  <c r="FD121" i="9"/>
  <c r="EZ121" i="9"/>
  <c r="EV121" i="9"/>
  <c r="ER121" i="9"/>
  <c r="EN121" i="9"/>
  <c r="EJ121" i="9"/>
  <c r="EF121" i="9"/>
  <c r="EB121" i="9"/>
  <c r="DX121" i="9"/>
  <c r="DT121" i="9"/>
  <c r="DP121" i="9"/>
  <c r="DL121" i="9"/>
  <c r="DH121" i="9"/>
  <c r="DD121" i="9"/>
  <c r="CZ121" i="9"/>
  <c r="CV121" i="9"/>
  <c r="CR121" i="9"/>
  <c r="CN121" i="9"/>
  <c r="CJ121" i="9"/>
  <c r="CF121" i="9"/>
  <c r="CB121" i="9"/>
  <c r="BX121" i="9"/>
  <c r="BT121" i="9"/>
  <c r="BP121" i="9"/>
  <c r="BL121" i="9"/>
  <c r="BH121" i="9"/>
  <c r="BD121" i="9"/>
  <c r="AZ121" i="9"/>
  <c r="AV121" i="9"/>
  <c r="AR121" i="9"/>
  <c r="AN121" i="9"/>
  <c r="AJ121" i="9"/>
  <c r="AF121" i="9"/>
  <c r="AB121" i="9"/>
  <c r="X121" i="9"/>
  <c r="T121" i="9"/>
  <c r="P121" i="9"/>
  <c r="L121" i="9"/>
  <c r="H121" i="9"/>
  <c r="D121" i="9"/>
  <c r="FK121" i="9"/>
  <c r="FC121" i="9"/>
  <c r="EU121" i="9"/>
  <c r="EM121" i="9"/>
  <c r="EE121" i="9"/>
  <c r="DW121" i="9"/>
  <c r="DO121" i="9"/>
  <c r="DG121" i="9"/>
  <c r="CY121" i="9"/>
  <c r="CQ121" i="9"/>
  <c r="CI121" i="9"/>
  <c r="CA121" i="9"/>
  <c r="BS121" i="9"/>
  <c r="BK121" i="9"/>
  <c r="BC121" i="9"/>
  <c r="AU121" i="9"/>
  <c r="AM121" i="9"/>
  <c r="AE121" i="9"/>
  <c r="W121" i="9"/>
  <c r="O121" i="9"/>
  <c r="G121" i="9"/>
  <c r="FJ121" i="9"/>
  <c r="FB121" i="9"/>
  <c r="ET121" i="9"/>
  <c r="EL121" i="9"/>
  <c r="ED121" i="9"/>
  <c r="DV121" i="9"/>
  <c r="DN121" i="9"/>
  <c r="DF121" i="9"/>
  <c r="CX121" i="9"/>
  <c r="CP121" i="9"/>
  <c r="CH121" i="9"/>
  <c r="BZ121" i="9"/>
  <c r="BR121" i="9"/>
  <c r="BJ121" i="9"/>
  <c r="BB121" i="9"/>
  <c r="AT121" i="9"/>
  <c r="AL121" i="9"/>
  <c r="AD121" i="9"/>
  <c r="V121" i="9"/>
  <c r="N121" i="9"/>
  <c r="F121" i="9"/>
  <c r="FG121" i="9"/>
  <c r="EY121" i="9"/>
  <c r="EQ121" i="9"/>
  <c r="EI121" i="9"/>
  <c r="EA121" i="9"/>
  <c r="R121" i="9"/>
  <c r="AH121" i="9"/>
  <c r="AX121" i="9"/>
  <c r="BN121" i="9"/>
  <c r="CD121" i="9"/>
  <c r="CT121" i="9"/>
  <c r="DJ121" i="9"/>
  <c r="DZ121" i="9"/>
  <c r="FF121" i="9"/>
  <c r="C121" i="9"/>
  <c r="S121" i="9"/>
  <c r="AI121" i="9"/>
  <c r="AY121" i="9"/>
  <c r="BO121" i="9"/>
  <c r="CE121" i="9"/>
  <c r="CU121" i="9"/>
  <c r="DK121" i="9"/>
  <c r="EH121" i="9"/>
  <c r="R125" i="9"/>
  <c r="AX125" i="9"/>
  <c r="CD125" i="9"/>
  <c r="DJ125" i="9"/>
  <c r="EP125" i="9"/>
  <c r="F102" i="9"/>
  <c r="J102" i="9"/>
  <c r="N102" i="9"/>
  <c r="R102" i="9"/>
  <c r="V102" i="9"/>
  <c r="Z102" i="9"/>
  <c r="AD102" i="9"/>
  <c r="AH102" i="9"/>
  <c r="AL102" i="9"/>
  <c r="AP102" i="9"/>
  <c r="AT102" i="9"/>
  <c r="AX102" i="9"/>
  <c r="BB102" i="9"/>
  <c r="BF102" i="9"/>
  <c r="BJ102" i="9"/>
  <c r="BN102" i="9"/>
  <c r="BR102" i="9"/>
  <c r="BV102" i="9"/>
  <c r="BZ102" i="9"/>
  <c r="CD102" i="9"/>
  <c r="CH102" i="9"/>
  <c r="CL102" i="9"/>
  <c r="CP102" i="9"/>
  <c r="CT102" i="9"/>
  <c r="CX102" i="9"/>
  <c r="DB102" i="9"/>
  <c r="DF102" i="9"/>
  <c r="DJ102" i="9"/>
  <c r="DN102" i="9"/>
  <c r="DR102" i="9"/>
  <c r="DV102" i="9"/>
  <c r="DZ102" i="9"/>
  <c r="ED102" i="9"/>
  <c r="EH102" i="9"/>
  <c r="EL102" i="9"/>
  <c r="EP102" i="9"/>
  <c r="ET102" i="9"/>
  <c r="EX102" i="9"/>
  <c r="FB102" i="9"/>
  <c r="FF102" i="9"/>
  <c r="F106" i="9"/>
  <c r="J106" i="9"/>
  <c r="N106" i="9"/>
  <c r="R106" i="9"/>
  <c r="V106" i="9"/>
  <c r="Z106" i="9"/>
  <c r="AD106" i="9"/>
  <c r="AH106" i="9"/>
  <c r="AL106" i="9"/>
  <c r="AP106" i="9"/>
  <c r="AT106" i="9"/>
  <c r="AX106" i="9"/>
  <c r="BB106" i="9"/>
  <c r="BF106" i="9"/>
  <c r="BJ106" i="9"/>
  <c r="BN106" i="9"/>
  <c r="BR106" i="9"/>
  <c r="BV106" i="9"/>
  <c r="BZ106" i="9"/>
  <c r="CD106" i="9"/>
  <c r="CH106" i="9"/>
  <c r="CL106" i="9"/>
  <c r="CP106" i="9"/>
  <c r="CT106" i="9"/>
  <c r="CX106" i="9"/>
  <c r="DB106" i="9"/>
  <c r="DF106" i="9"/>
  <c r="DJ106" i="9"/>
  <c r="DN106" i="9"/>
  <c r="DR106" i="9"/>
  <c r="DV106" i="9"/>
  <c r="DZ106" i="9"/>
  <c r="ED106" i="9"/>
  <c r="EH106" i="9"/>
  <c r="EL106" i="9"/>
  <c r="EP106" i="9"/>
  <c r="ET106" i="9"/>
  <c r="EX106" i="9"/>
  <c r="FB106" i="9"/>
  <c r="FF106" i="9"/>
  <c r="E109" i="9"/>
  <c r="I109" i="9"/>
  <c r="M109" i="9"/>
  <c r="Q109" i="9"/>
  <c r="U109" i="9"/>
  <c r="Y109" i="9"/>
  <c r="AC109" i="9"/>
  <c r="AG109" i="9"/>
  <c r="AK109" i="9"/>
  <c r="AO109" i="9"/>
  <c r="AS109" i="9"/>
  <c r="AW109" i="9"/>
  <c r="BA109" i="9"/>
  <c r="BE109" i="9"/>
  <c r="BI109" i="9"/>
  <c r="BM109" i="9"/>
  <c r="BQ109" i="9"/>
  <c r="BU109" i="9"/>
  <c r="BY109" i="9"/>
  <c r="CC109" i="9"/>
  <c r="CG109" i="9"/>
  <c r="CK109" i="9"/>
  <c r="CO109" i="9"/>
  <c r="CS109" i="9"/>
  <c r="CW109" i="9"/>
  <c r="DA109" i="9"/>
  <c r="DE109" i="9"/>
  <c r="DI109" i="9"/>
  <c r="DM109" i="9"/>
  <c r="DQ109" i="9"/>
  <c r="DU109" i="9"/>
  <c r="DY109" i="9"/>
  <c r="EC109" i="9"/>
  <c r="EG109" i="9"/>
  <c r="EK109" i="9"/>
  <c r="EO109" i="9"/>
  <c r="ES109" i="9"/>
  <c r="EW109" i="9"/>
  <c r="FA109" i="9"/>
  <c r="FE109" i="9"/>
  <c r="FI109" i="9"/>
  <c r="F110" i="9"/>
  <c r="J110" i="9"/>
  <c r="N110" i="9"/>
  <c r="R110" i="9"/>
  <c r="V110" i="9"/>
  <c r="Z110" i="9"/>
  <c r="AD110" i="9"/>
  <c r="AH110" i="9"/>
  <c r="AL110" i="9"/>
  <c r="AP110" i="9"/>
  <c r="AT110" i="9"/>
  <c r="AX110" i="9"/>
  <c r="BB110" i="9"/>
  <c r="BF110" i="9"/>
  <c r="BJ110" i="9"/>
  <c r="BN110" i="9"/>
  <c r="BR110" i="9"/>
  <c r="BV110" i="9"/>
  <c r="BZ110" i="9"/>
  <c r="CD110" i="9"/>
  <c r="CH110" i="9"/>
  <c r="CL110" i="9"/>
  <c r="CP110" i="9"/>
  <c r="CT110" i="9"/>
  <c r="CX110" i="9"/>
  <c r="DB110" i="9"/>
  <c r="DF110" i="9"/>
  <c r="DJ110" i="9"/>
  <c r="DN110" i="9"/>
  <c r="DR110" i="9"/>
  <c r="DV110" i="9"/>
  <c r="DZ110" i="9"/>
  <c r="ED110" i="9"/>
  <c r="EH110" i="9"/>
  <c r="EL110" i="9"/>
  <c r="EP110" i="9"/>
  <c r="ET110" i="9"/>
  <c r="EX110" i="9"/>
  <c r="FB110" i="9"/>
  <c r="FF110" i="9"/>
  <c r="E113" i="9"/>
  <c r="I113" i="9"/>
  <c r="M113" i="9"/>
  <c r="Q113" i="9"/>
  <c r="U113" i="9"/>
  <c r="Y113" i="9"/>
  <c r="AC113" i="9"/>
  <c r="AG113" i="9"/>
  <c r="AK113" i="9"/>
  <c r="AO113" i="9"/>
  <c r="AS113" i="9"/>
  <c r="AW113" i="9"/>
  <c r="BA113" i="9"/>
  <c r="BE113" i="9"/>
  <c r="BI113" i="9"/>
  <c r="BM113" i="9"/>
  <c r="BQ113" i="9"/>
  <c r="BU113" i="9"/>
  <c r="BY113" i="9"/>
  <c r="CC113" i="9"/>
  <c r="CG113" i="9"/>
  <c r="CK113" i="9"/>
  <c r="CO113" i="9"/>
  <c r="CS113" i="9"/>
  <c r="CW113" i="9"/>
  <c r="DB113" i="9"/>
  <c r="DG113" i="9"/>
  <c r="DM113" i="9"/>
  <c r="DR113" i="9"/>
  <c r="DW113" i="9"/>
  <c r="EC113" i="9"/>
  <c r="EH113" i="9"/>
  <c r="EM113" i="9"/>
  <c r="ES113" i="9"/>
  <c r="EX113" i="9"/>
  <c r="FC113" i="9"/>
  <c r="FL117" i="9"/>
  <c r="FH117" i="9"/>
  <c r="FD117" i="9"/>
  <c r="EZ117" i="9"/>
  <c r="EV117" i="9"/>
  <c r="ER117" i="9"/>
  <c r="EN117" i="9"/>
  <c r="EJ117" i="9"/>
  <c r="EF117" i="9"/>
  <c r="EB117" i="9"/>
  <c r="DX117" i="9"/>
  <c r="DT117" i="9"/>
  <c r="DP117" i="9"/>
  <c r="DL117" i="9"/>
  <c r="DH117" i="9"/>
  <c r="DD117" i="9"/>
  <c r="CZ117" i="9"/>
  <c r="CV117" i="9"/>
  <c r="CR117" i="9"/>
  <c r="CN117" i="9"/>
  <c r="CJ117" i="9"/>
  <c r="CF117" i="9"/>
  <c r="CB117" i="9"/>
  <c r="BX117" i="9"/>
  <c r="BT117" i="9"/>
  <c r="BP117" i="9"/>
  <c r="BL117" i="9"/>
  <c r="BH117" i="9"/>
  <c r="BD117" i="9"/>
  <c r="AZ117" i="9"/>
  <c r="AV117" i="9"/>
  <c r="AR117" i="9"/>
  <c r="AN117" i="9"/>
  <c r="AJ117" i="9"/>
  <c r="AF117" i="9"/>
  <c r="AB117" i="9"/>
  <c r="X117" i="9"/>
  <c r="T117" i="9"/>
  <c r="P117" i="9"/>
  <c r="L117" i="9"/>
  <c r="H117" i="9"/>
  <c r="D117" i="9"/>
  <c r="G117" i="9"/>
  <c r="M117" i="9"/>
  <c r="R117" i="9"/>
  <c r="W117" i="9"/>
  <c r="AC117" i="9"/>
  <c r="AH117" i="9"/>
  <c r="AM117" i="9"/>
  <c r="AS117" i="9"/>
  <c r="AX117" i="9"/>
  <c r="BC117" i="9"/>
  <c r="BI117" i="9"/>
  <c r="BN117" i="9"/>
  <c r="BS117" i="9"/>
  <c r="BY117" i="9"/>
  <c r="CD117" i="9"/>
  <c r="CI117" i="9"/>
  <c r="CO117" i="9"/>
  <c r="CT117" i="9"/>
  <c r="CY117" i="9"/>
  <c r="DE117" i="9"/>
  <c r="DJ117" i="9"/>
  <c r="DO117" i="9"/>
  <c r="DU117" i="9"/>
  <c r="DZ117" i="9"/>
  <c r="EE117" i="9"/>
  <c r="EK117" i="9"/>
  <c r="EP117" i="9"/>
  <c r="EU117" i="9"/>
  <c r="FA117" i="9"/>
  <c r="FF117" i="9"/>
  <c r="FK117" i="9"/>
  <c r="F118" i="9"/>
  <c r="K118" i="9"/>
  <c r="P118" i="9"/>
  <c r="V118" i="9"/>
  <c r="AA118" i="9"/>
  <c r="AF118" i="9"/>
  <c r="AL118" i="9"/>
  <c r="AQ118" i="9"/>
  <c r="AV118" i="9"/>
  <c r="BB118" i="9"/>
  <c r="BG118" i="9"/>
  <c r="BL118" i="9"/>
  <c r="BR118" i="9"/>
  <c r="BW118" i="9"/>
  <c r="CB118" i="9"/>
  <c r="CH118" i="9"/>
  <c r="CM118" i="9"/>
  <c r="CR118" i="9"/>
  <c r="CX118" i="9"/>
  <c r="DC118" i="9"/>
  <c r="DH118" i="9"/>
  <c r="DN118" i="9"/>
  <c r="DS118" i="9"/>
  <c r="DX118" i="9"/>
  <c r="ED118" i="9"/>
  <c r="EI118" i="9"/>
  <c r="EN118" i="9"/>
  <c r="ET118" i="9"/>
  <c r="EY118" i="9"/>
  <c r="FD118" i="9"/>
  <c r="Q120" i="9"/>
  <c r="AG120" i="9"/>
  <c r="AW120" i="9"/>
  <c r="BM120" i="9"/>
  <c r="CC120" i="9"/>
  <c r="CS120" i="9"/>
  <c r="DI120" i="9"/>
  <c r="DY120" i="9"/>
  <c r="EO120" i="9"/>
  <c r="J121" i="9"/>
  <c r="Z121" i="9"/>
  <c r="AP121" i="9"/>
  <c r="BF121" i="9"/>
  <c r="BV121" i="9"/>
  <c r="CL121" i="9"/>
  <c r="DB121" i="9"/>
  <c r="DR121" i="9"/>
  <c r="EP121" i="9"/>
  <c r="Z125" i="9"/>
  <c r="BF125" i="9"/>
  <c r="CL125" i="9"/>
  <c r="DR125" i="9"/>
  <c r="F109" i="9"/>
  <c r="J109" i="9"/>
  <c r="N109" i="9"/>
  <c r="R109" i="9"/>
  <c r="V109" i="9"/>
  <c r="Z109" i="9"/>
  <c r="AD109" i="9"/>
  <c r="AH109" i="9"/>
  <c r="AL109" i="9"/>
  <c r="AP109" i="9"/>
  <c r="AT109" i="9"/>
  <c r="AX109" i="9"/>
  <c r="BB109" i="9"/>
  <c r="BF109" i="9"/>
  <c r="BJ109" i="9"/>
  <c r="BN109" i="9"/>
  <c r="BR109" i="9"/>
  <c r="BV109" i="9"/>
  <c r="BZ109" i="9"/>
  <c r="CD109" i="9"/>
  <c r="CH109" i="9"/>
  <c r="CL109" i="9"/>
  <c r="CP109" i="9"/>
  <c r="CT109" i="9"/>
  <c r="CX109" i="9"/>
  <c r="DB109" i="9"/>
  <c r="DF109" i="9"/>
  <c r="DJ109" i="9"/>
  <c r="DN109" i="9"/>
  <c r="DR109" i="9"/>
  <c r="DV109" i="9"/>
  <c r="DZ109" i="9"/>
  <c r="ED109" i="9"/>
  <c r="EH109" i="9"/>
  <c r="EL109" i="9"/>
  <c r="EP109" i="9"/>
  <c r="ET109" i="9"/>
  <c r="EX109" i="9"/>
  <c r="FB109" i="9"/>
  <c r="FF109" i="9"/>
  <c r="FL113" i="9"/>
  <c r="FH113" i="9"/>
  <c r="FD113" i="9"/>
  <c r="EZ113" i="9"/>
  <c r="EV113" i="9"/>
  <c r="ER113" i="9"/>
  <c r="EN113" i="9"/>
  <c r="EJ113" i="9"/>
  <c r="EF113" i="9"/>
  <c r="EB113" i="9"/>
  <c r="DX113" i="9"/>
  <c r="DT113" i="9"/>
  <c r="DP113" i="9"/>
  <c r="DL113" i="9"/>
  <c r="DH113" i="9"/>
  <c r="DD113" i="9"/>
  <c r="CZ113" i="9"/>
  <c r="F113" i="9"/>
  <c r="J113" i="9"/>
  <c r="N113" i="9"/>
  <c r="R113" i="9"/>
  <c r="V113" i="9"/>
  <c r="Z113" i="9"/>
  <c r="AD113" i="9"/>
  <c r="AH113" i="9"/>
  <c r="AL113" i="9"/>
  <c r="AP113" i="9"/>
  <c r="AT113" i="9"/>
  <c r="AX113" i="9"/>
  <c r="BB113" i="9"/>
  <c r="BF113" i="9"/>
  <c r="BJ113" i="9"/>
  <c r="BN113" i="9"/>
  <c r="BR113" i="9"/>
  <c r="BV113" i="9"/>
  <c r="BZ113" i="9"/>
  <c r="CD113" i="9"/>
  <c r="CH113" i="9"/>
  <c r="CL113" i="9"/>
  <c r="CP113" i="9"/>
  <c r="CT113" i="9"/>
  <c r="CX113" i="9"/>
  <c r="DC113" i="9"/>
  <c r="DI113" i="9"/>
  <c r="DN113" i="9"/>
  <c r="DS113" i="9"/>
  <c r="DY113" i="9"/>
  <c r="ED113" i="9"/>
  <c r="EI113" i="9"/>
  <c r="EO113" i="9"/>
  <c r="ET113" i="9"/>
  <c r="EY113" i="9"/>
  <c r="FE113" i="9"/>
  <c r="FJ113" i="9"/>
  <c r="BU117" i="9"/>
  <c r="BZ117" i="9"/>
  <c r="CE117" i="9"/>
  <c r="CK117" i="9"/>
  <c r="CP117" i="9"/>
  <c r="CU117" i="9"/>
  <c r="DA117" i="9"/>
  <c r="DF117" i="9"/>
  <c r="DK117" i="9"/>
  <c r="DQ117" i="9"/>
  <c r="DV117" i="9"/>
  <c r="EA117" i="9"/>
  <c r="EG117" i="9"/>
  <c r="EL117" i="9"/>
  <c r="EQ117" i="9"/>
  <c r="EW117" i="9"/>
  <c r="FB117" i="9"/>
  <c r="FG117" i="9"/>
  <c r="FI118" i="9"/>
  <c r="FE118" i="9"/>
  <c r="FA118" i="9"/>
  <c r="EW118" i="9"/>
  <c r="ES118" i="9"/>
  <c r="EO118" i="9"/>
  <c r="EK118" i="9"/>
  <c r="EG118" i="9"/>
  <c r="EC118" i="9"/>
  <c r="DY118" i="9"/>
  <c r="DU118" i="9"/>
  <c r="DQ118" i="9"/>
  <c r="DM118" i="9"/>
  <c r="DI118" i="9"/>
  <c r="DE118" i="9"/>
  <c r="DA118" i="9"/>
  <c r="CW118" i="9"/>
  <c r="CS118" i="9"/>
  <c r="CO118" i="9"/>
  <c r="CK118" i="9"/>
  <c r="CG118" i="9"/>
  <c r="CC118" i="9"/>
  <c r="BY118" i="9"/>
  <c r="BU118" i="9"/>
  <c r="BQ118" i="9"/>
  <c r="BM118" i="9"/>
  <c r="BI118" i="9"/>
  <c r="BE118" i="9"/>
  <c r="BA118" i="9"/>
  <c r="AW118" i="9"/>
  <c r="AS118" i="9"/>
  <c r="AO118" i="9"/>
  <c r="AK118" i="9"/>
  <c r="AG118" i="9"/>
  <c r="AC118" i="9"/>
  <c r="Y118" i="9"/>
  <c r="U118" i="9"/>
  <c r="Q118" i="9"/>
  <c r="M118" i="9"/>
  <c r="I118" i="9"/>
  <c r="E118" i="9"/>
  <c r="G118" i="9"/>
  <c r="L118" i="9"/>
  <c r="R118" i="9"/>
  <c r="W118" i="9"/>
  <c r="AB118" i="9"/>
  <c r="AH118" i="9"/>
  <c r="AM118" i="9"/>
  <c r="AR118" i="9"/>
  <c r="AX118" i="9"/>
  <c r="BC118" i="9"/>
  <c r="BH118" i="9"/>
  <c r="BN118" i="9"/>
  <c r="BS118" i="9"/>
  <c r="BX118" i="9"/>
  <c r="CD118" i="9"/>
  <c r="CI118" i="9"/>
  <c r="CN118" i="9"/>
  <c r="CT118" i="9"/>
  <c r="CY118" i="9"/>
  <c r="DD118" i="9"/>
  <c r="DJ118" i="9"/>
  <c r="DO118" i="9"/>
  <c r="DT118" i="9"/>
  <c r="DZ118" i="9"/>
  <c r="EE118" i="9"/>
  <c r="EJ118" i="9"/>
  <c r="EP118" i="9"/>
  <c r="EU118" i="9"/>
  <c r="EZ118" i="9"/>
  <c r="FF118" i="9"/>
  <c r="FK118" i="9"/>
  <c r="FL120" i="9"/>
  <c r="FH120" i="9"/>
  <c r="FD120" i="9"/>
  <c r="EZ120" i="9"/>
  <c r="EV120" i="9"/>
  <c r="ER120" i="9"/>
  <c r="EN120" i="9"/>
  <c r="EJ120" i="9"/>
  <c r="EF120" i="9"/>
  <c r="EB120" i="9"/>
  <c r="DX120" i="9"/>
  <c r="DT120" i="9"/>
  <c r="DP120" i="9"/>
  <c r="DL120" i="9"/>
  <c r="DH120" i="9"/>
  <c r="DD120" i="9"/>
  <c r="CZ120" i="9"/>
  <c r="CV120" i="9"/>
  <c r="CR120" i="9"/>
  <c r="CN120" i="9"/>
  <c r="CJ120" i="9"/>
  <c r="CF120" i="9"/>
  <c r="CB120" i="9"/>
  <c r="BX120" i="9"/>
  <c r="BT120" i="9"/>
  <c r="BP120" i="9"/>
  <c r="BL120" i="9"/>
  <c r="BH120" i="9"/>
  <c r="BD120" i="9"/>
  <c r="AZ120" i="9"/>
  <c r="AV120" i="9"/>
  <c r="AR120" i="9"/>
  <c r="AN120" i="9"/>
  <c r="AJ120" i="9"/>
  <c r="AF120" i="9"/>
  <c r="AB120" i="9"/>
  <c r="X120" i="9"/>
  <c r="T120" i="9"/>
  <c r="P120" i="9"/>
  <c r="L120" i="9"/>
  <c r="H120" i="9"/>
  <c r="D120" i="9"/>
  <c r="FK120" i="9"/>
  <c r="FG120" i="9"/>
  <c r="FC120" i="9"/>
  <c r="EY120" i="9"/>
  <c r="EU120" i="9"/>
  <c r="EQ120" i="9"/>
  <c r="EM120" i="9"/>
  <c r="EI120" i="9"/>
  <c r="EE120" i="9"/>
  <c r="EA120" i="9"/>
  <c r="DW120" i="9"/>
  <c r="DS120" i="9"/>
  <c r="DO120" i="9"/>
  <c r="DK120" i="9"/>
  <c r="DG120" i="9"/>
  <c r="DC120" i="9"/>
  <c r="CY120" i="9"/>
  <c r="CU120" i="9"/>
  <c r="CQ120" i="9"/>
  <c r="CM120" i="9"/>
  <c r="CI120" i="9"/>
  <c r="CE120" i="9"/>
  <c r="CA120" i="9"/>
  <c r="BW120" i="9"/>
  <c r="BS120" i="9"/>
  <c r="BO120" i="9"/>
  <c r="BK120" i="9"/>
  <c r="BG120" i="9"/>
  <c r="BC120" i="9"/>
  <c r="AY120" i="9"/>
  <c r="AU120" i="9"/>
  <c r="AQ120" i="9"/>
  <c r="AM120" i="9"/>
  <c r="AI120" i="9"/>
  <c r="AE120" i="9"/>
  <c r="AA120" i="9"/>
  <c r="W120" i="9"/>
  <c r="S120" i="9"/>
  <c r="O120" i="9"/>
  <c r="K120" i="9"/>
  <c r="G120" i="9"/>
  <c r="C120" i="9"/>
  <c r="FJ120" i="9"/>
  <c r="FB120" i="9"/>
  <c r="ET120" i="9"/>
  <c r="EL120" i="9"/>
  <c r="ED120" i="9"/>
  <c r="DV120" i="9"/>
  <c r="DN120" i="9"/>
  <c r="DF120" i="9"/>
  <c r="CX120" i="9"/>
  <c r="CP120" i="9"/>
  <c r="CH120" i="9"/>
  <c r="BZ120" i="9"/>
  <c r="BR120" i="9"/>
  <c r="BJ120" i="9"/>
  <c r="BB120" i="9"/>
  <c r="AT120" i="9"/>
  <c r="AL120" i="9"/>
  <c r="AD120" i="9"/>
  <c r="V120" i="9"/>
  <c r="N120" i="9"/>
  <c r="F120" i="9"/>
  <c r="FI120" i="9"/>
  <c r="FA120" i="9"/>
  <c r="ES120" i="9"/>
  <c r="EK120" i="9"/>
  <c r="EC120" i="9"/>
  <c r="DU120" i="9"/>
  <c r="DM120" i="9"/>
  <c r="DE120" i="9"/>
  <c r="CW120" i="9"/>
  <c r="CO120" i="9"/>
  <c r="CG120" i="9"/>
  <c r="BY120" i="9"/>
  <c r="BQ120" i="9"/>
  <c r="BI120" i="9"/>
  <c r="BA120" i="9"/>
  <c r="AS120" i="9"/>
  <c r="AK120" i="9"/>
  <c r="AC120" i="9"/>
  <c r="U120" i="9"/>
  <c r="M120" i="9"/>
  <c r="E120" i="9"/>
  <c r="R120" i="9"/>
  <c r="AH120" i="9"/>
  <c r="AX120" i="9"/>
  <c r="BN120" i="9"/>
  <c r="CD120" i="9"/>
  <c r="CT120" i="9"/>
  <c r="DJ120" i="9"/>
  <c r="DZ120" i="9"/>
  <c r="EP120" i="9"/>
  <c r="FF120" i="9"/>
  <c r="K121" i="9"/>
  <c r="AA121" i="9"/>
  <c r="AQ121" i="9"/>
  <c r="BG121" i="9"/>
  <c r="BW121" i="9"/>
  <c r="CM121" i="9"/>
  <c r="DC121" i="9"/>
  <c r="DS121" i="9"/>
  <c r="EX121" i="9"/>
  <c r="FI125" i="9"/>
  <c r="FE125" i="9"/>
  <c r="FA125" i="9"/>
  <c r="EW125" i="9"/>
  <c r="ES125" i="9"/>
  <c r="EO125" i="9"/>
  <c r="EK125" i="9"/>
  <c r="EG125" i="9"/>
  <c r="EC125" i="9"/>
  <c r="DY125" i="9"/>
  <c r="DU125" i="9"/>
  <c r="DQ125" i="9"/>
  <c r="DM125" i="9"/>
  <c r="DI125" i="9"/>
  <c r="DE125" i="9"/>
  <c r="DA125" i="9"/>
  <c r="CW125" i="9"/>
  <c r="CS125" i="9"/>
  <c r="CO125" i="9"/>
  <c r="CK125" i="9"/>
  <c r="CG125" i="9"/>
  <c r="CC125" i="9"/>
  <c r="BY125" i="9"/>
  <c r="BU125" i="9"/>
  <c r="BQ125" i="9"/>
  <c r="BM125" i="9"/>
  <c r="BI125" i="9"/>
  <c r="BE125" i="9"/>
  <c r="BA125" i="9"/>
  <c r="AW125" i="9"/>
  <c r="AS125" i="9"/>
  <c r="AO125" i="9"/>
  <c r="AK125" i="9"/>
  <c r="AG125" i="9"/>
  <c r="AC125" i="9"/>
  <c r="Y125" i="9"/>
  <c r="U125" i="9"/>
  <c r="Q125" i="9"/>
  <c r="M125" i="9"/>
  <c r="I125" i="9"/>
  <c r="E125" i="9"/>
  <c r="FL125" i="9"/>
  <c r="FH125" i="9"/>
  <c r="FD125" i="9"/>
  <c r="EZ125" i="9"/>
  <c r="EV125" i="9"/>
  <c r="ER125" i="9"/>
  <c r="EN125" i="9"/>
  <c r="EJ125" i="9"/>
  <c r="EF125" i="9"/>
  <c r="EB125" i="9"/>
  <c r="DX125" i="9"/>
  <c r="DT125" i="9"/>
  <c r="DP125" i="9"/>
  <c r="DL125" i="9"/>
  <c r="DH125" i="9"/>
  <c r="DD125" i="9"/>
  <c r="CZ125" i="9"/>
  <c r="CV125" i="9"/>
  <c r="CR125" i="9"/>
  <c r="CN125" i="9"/>
  <c r="CJ125" i="9"/>
  <c r="CF125" i="9"/>
  <c r="CB125" i="9"/>
  <c r="BX125" i="9"/>
  <c r="BT125" i="9"/>
  <c r="BP125" i="9"/>
  <c r="BL125" i="9"/>
  <c r="BH125" i="9"/>
  <c r="BD125" i="9"/>
  <c r="AZ125" i="9"/>
  <c r="AV125" i="9"/>
  <c r="AR125" i="9"/>
  <c r="AN125" i="9"/>
  <c r="AJ125" i="9"/>
  <c r="AF125" i="9"/>
  <c r="AB125" i="9"/>
  <c r="X125" i="9"/>
  <c r="T125" i="9"/>
  <c r="P125" i="9"/>
  <c r="L125" i="9"/>
  <c r="H125" i="9"/>
  <c r="D125" i="9"/>
  <c r="FK125" i="9"/>
  <c r="FC125" i="9"/>
  <c r="EU125" i="9"/>
  <c r="EM125" i="9"/>
  <c r="EE125" i="9"/>
  <c r="DW125" i="9"/>
  <c r="DO125" i="9"/>
  <c r="DG125" i="9"/>
  <c r="CY125" i="9"/>
  <c r="CQ125" i="9"/>
  <c r="CI125" i="9"/>
  <c r="CA125" i="9"/>
  <c r="BS125" i="9"/>
  <c r="BK125" i="9"/>
  <c r="BC125" i="9"/>
  <c r="AU125" i="9"/>
  <c r="AM125" i="9"/>
  <c r="AE125" i="9"/>
  <c r="W125" i="9"/>
  <c r="O125" i="9"/>
  <c r="G125" i="9"/>
  <c r="FJ125" i="9"/>
  <c r="FB125" i="9"/>
  <c r="ET125" i="9"/>
  <c r="EL125" i="9"/>
  <c r="ED125" i="9"/>
  <c r="DV125" i="9"/>
  <c r="DN125" i="9"/>
  <c r="DF125" i="9"/>
  <c r="CX125" i="9"/>
  <c r="CP125" i="9"/>
  <c r="CH125" i="9"/>
  <c r="BZ125" i="9"/>
  <c r="BR125" i="9"/>
  <c r="BJ125" i="9"/>
  <c r="BB125" i="9"/>
  <c r="AT125" i="9"/>
  <c r="AL125" i="9"/>
  <c r="AD125" i="9"/>
  <c r="V125" i="9"/>
  <c r="N125" i="9"/>
  <c r="F125" i="9"/>
  <c r="FG125" i="9"/>
  <c r="EY125" i="9"/>
  <c r="EQ125" i="9"/>
  <c r="EI125" i="9"/>
  <c r="EA125" i="9"/>
  <c r="DS125" i="9"/>
  <c r="DK125" i="9"/>
  <c r="DC125" i="9"/>
  <c r="CU125" i="9"/>
  <c r="CM125" i="9"/>
  <c r="CE125" i="9"/>
  <c r="BW125" i="9"/>
  <c r="BO125" i="9"/>
  <c r="BG125" i="9"/>
  <c r="AY125" i="9"/>
  <c r="AQ125" i="9"/>
  <c r="AI125" i="9"/>
  <c r="AA125" i="9"/>
  <c r="S125" i="9"/>
  <c r="K125" i="9"/>
  <c r="C125" i="9"/>
  <c r="AH125" i="9"/>
  <c r="BN125" i="9"/>
  <c r="CT125" i="9"/>
  <c r="DZ125" i="9"/>
  <c r="FF125" i="9"/>
  <c r="FL124" i="9"/>
  <c r="FH124" i="9"/>
  <c r="FD124" i="9"/>
  <c r="EZ124" i="9"/>
  <c r="EV124" i="9"/>
  <c r="ER124" i="9"/>
  <c r="EN124" i="9"/>
  <c r="EJ124" i="9"/>
  <c r="EF124" i="9"/>
  <c r="EB124" i="9"/>
  <c r="DX124" i="9"/>
  <c r="DT124" i="9"/>
  <c r="DP124" i="9"/>
  <c r="DL124" i="9"/>
  <c r="DH124" i="9"/>
  <c r="DD124" i="9"/>
  <c r="CZ124" i="9"/>
  <c r="CV124" i="9"/>
  <c r="CR124" i="9"/>
  <c r="CN124" i="9"/>
  <c r="CJ124" i="9"/>
  <c r="CF124" i="9"/>
  <c r="CB124" i="9"/>
  <c r="BX124" i="9"/>
  <c r="BT124" i="9"/>
  <c r="BP124" i="9"/>
  <c r="BL124" i="9"/>
  <c r="BH124" i="9"/>
  <c r="BD124" i="9"/>
  <c r="AZ124" i="9"/>
  <c r="AV124" i="9"/>
  <c r="AR124" i="9"/>
  <c r="AN124" i="9"/>
  <c r="AJ124" i="9"/>
  <c r="AF124" i="9"/>
  <c r="AB124" i="9"/>
  <c r="X124" i="9"/>
  <c r="T124" i="9"/>
  <c r="P124" i="9"/>
  <c r="L124" i="9"/>
  <c r="H124" i="9"/>
  <c r="D124" i="9"/>
  <c r="FK124" i="9"/>
  <c r="FG124" i="9"/>
  <c r="FC124" i="9"/>
  <c r="EY124" i="9"/>
  <c r="EU124" i="9"/>
  <c r="EQ124" i="9"/>
  <c r="EM124" i="9"/>
  <c r="EI124" i="9"/>
  <c r="EE124" i="9"/>
  <c r="EA124" i="9"/>
  <c r="DW124" i="9"/>
  <c r="DS124" i="9"/>
  <c r="DO124" i="9"/>
  <c r="DK124" i="9"/>
  <c r="DG124" i="9"/>
  <c r="DC124" i="9"/>
  <c r="CY124" i="9"/>
  <c r="CU124" i="9"/>
  <c r="CQ124" i="9"/>
  <c r="CM124" i="9"/>
  <c r="CI124" i="9"/>
  <c r="CE124" i="9"/>
  <c r="CA124" i="9"/>
  <c r="BW124" i="9"/>
  <c r="BS124" i="9"/>
  <c r="BO124" i="9"/>
  <c r="BK124" i="9"/>
  <c r="BG124" i="9"/>
  <c r="BC124" i="9"/>
  <c r="AY124" i="9"/>
  <c r="AU124" i="9"/>
  <c r="AQ124" i="9"/>
  <c r="AM124" i="9"/>
  <c r="AI124" i="9"/>
  <c r="AE124" i="9"/>
  <c r="AA124" i="9"/>
  <c r="W124" i="9"/>
  <c r="S124" i="9"/>
  <c r="O124" i="9"/>
  <c r="K124" i="9"/>
  <c r="G124" i="9"/>
  <c r="C124" i="9"/>
  <c r="J124" i="9"/>
  <c r="R124" i="9"/>
  <c r="Z124" i="9"/>
  <c r="AH124" i="9"/>
  <c r="AP124" i="9"/>
  <c r="AX124" i="9"/>
  <c r="BF124" i="9"/>
  <c r="BN124" i="9"/>
  <c r="BV124" i="9"/>
  <c r="CD124" i="9"/>
  <c r="CL124" i="9"/>
  <c r="CT124" i="9"/>
  <c r="DB124" i="9"/>
  <c r="DJ124" i="9"/>
  <c r="DR124" i="9"/>
  <c r="DZ124" i="9"/>
  <c r="EH124" i="9"/>
  <c r="EP124" i="9"/>
  <c r="EX124" i="9"/>
  <c r="FF124" i="9"/>
  <c r="F115" i="9"/>
  <c r="J115" i="9"/>
  <c r="N115" i="9"/>
  <c r="R115" i="9"/>
  <c r="V115" i="9"/>
  <c r="Z115" i="9"/>
  <c r="AD115" i="9"/>
  <c r="AH115" i="9"/>
  <c r="AL115" i="9"/>
  <c r="AP115" i="9"/>
  <c r="AT115" i="9"/>
  <c r="AX115" i="9"/>
  <c r="BB115" i="9"/>
  <c r="BF115" i="9"/>
  <c r="BJ115" i="9"/>
  <c r="BN115" i="9"/>
  <c r="BR115" i="9"/>
  <c r="BV115" i="9"/>
  <c r="BZ115" i="9"/>
  <c r="CD115" i="9"/>
  <c r="CH115" i="9"/>
  <c r="CL115" i="9"/>
  <c r="CP115" i="9"/>
  <c r="CT115" i="9"/>
  <c r="CX115" i="9"/>
  <c r="DB115" i="9"/>
  <c r="DF115" i="9"/>
  <c r="DJ115" i="9"/>
  <c r="DN115" i="9"/>
  <c r="DR115" i="9"/>
  <c r="DV115" i="9"/>
  <c r="DZ115" i="9"/>
  <c r="ED115" i="9"/>
  <c r="EH115" i="9"/>
  <c r="EL115" i="9"/>
  <c r="EP115" i="9"/>
  <c r="ET115" i="9"/>
  <c r="EX115" i="9"/>
  <c r="FB115" i="9"/>
  <c r="FF115" i="9"/>
  <c r="FK119" i="9"/>
  <c r="FG119" i="9"/>
  <c r="FC119" i="9"/>
  <c r="EY119" i="9"/>
  <c r="EU119" i="9"/>
  <c r="EQ119" i="9"/>
  <c r="EM119" i="9"/>
  <c r="EI119" i="9"/>
  <c r="EE119" i="9"/>
  <c r="EA119" i="9"/>
  <c r="DW119" i="9"/>
  <c r="DS119" i="9"/>
  <c r="DO119" i="9"/>
  <c r="DK119" i="9"/>
  <c r="DG119" i="9"/>
  <c r="DC119" i="9"/>
  <c r="FJ119" i="9"/>
  <c r="FF119" i="9"/>
  <c r="FB119" i="9"/>
  <c r="EX119" i="9"/>
  <c r="ET119" i="9"/>
  <c r="EP119" i="9"/>
  <c r="EL119" i="9"/>
  <c r="EH119" i="9"/>
  <c r="ED119" i="9"/>
  <c r="DZ119" i="9"/>
  <c r="DV119" i="9"/>
  <c r="DR119" i="9"/>
  <c r="DN119" i="9"/>
  <c r="DJ119" i="9"/>
  <c r="DF119" i="9"/>
  <c r="DB119" i="9"/>
  <c r="F119" i="9"/>
  <c r="J119" i="9"/>
  <c r="N119" i="9"/>
  <c r="R119" i="9"/>
  <c r="V119" i="9"/>
  <c r="Z119" i="9"/>
  <c r="AD119" i="9"/>
  <c r="AH119" i="9"/>
  <c r="AL119" i="9"/>
  <c r="AP119" i="9"/>
  <c r="AT119" i="9"/>
  <c r="AX119" i="9"/>
  <c r="BB119" i="9"/>
  <c r="BF119" i="9"/>
  <c r="BJ119" i="9"/>
  <c r="BN119" i="9"/>
  <c r="BR119" i="9"/>
  <c r="BV119" i="9"/>
  <c r="BZ119" i="9"/>
  <c r="CD119" i="9"/>
  <c r="CH119" i="9"/>
  <c r="CL119" i="9"/>
  <c r="CP119" i="9"/>
  <c r="CT119" i="9"/>
  <c r="CX119" i="9"/>
  <c r="DD119" i="9"/>
  <c r="DL119" i="9"/>
  <c r="DT119" i="9"/>
  <c r="EB119" i="9"/>
  <c r="EJ119" i="9"/>
  <c r="ER119" i="9"/>
  <c r="EZ119" i="9"/>
  <c r="FH119" i="9"/>
  <c r="E124" i="9"/>
  <c r="M124" i="9"/>
  <c r="U124" i="9"/>
  <c r="AC124" i="9"/>
  <c r="AK124" i="9"/>
  <c r="AS124" i="9"/>
  <c r="BA124" i="9"/>
  <c r="BI124" i="9"/>
  <c r="BQ124" i="9"/>
  <c r="BY124" i="9"/>
  <c r="CG124" i="9"/>
  <c r="CO124" i="9"/>
  <c r="CW124" i="9"/>
  <c r="DE124" i="9"/>
  <c r="DM124" i="9"/>
  <c r="DU124" i="9"/>
  <c r="EC124" i="9"/>
  <c r="EK124" i="9"/>
  <c r="ES124" i="9"/>
  <c r="FA124" i="9"/>
  <c r="FI124" i="9"/>
  <c r="F124" i="9"/>
  <c r="N124" i="9"/>
  <c r="V124" i="9"/>
  <c r="AD124" i="9"/>
  <c r="AL124" i="9"/>
  <c r="AT124" i="9"/>
  <c r="BB124" i="9"/>
  <c r="BJ124" i="9"/>
  <c r="BR124" i="9"/>
  <c r="BZ124" i="9"/>
  <c r="CH124" i="9"/>
  <c r="CP124" i="9"/>
  <c r="CX124" i="9"/>
  <c r="DF124" i="9"/>
  <c r="DN124" i="9"/>
  <c r="DV124" i="9"/>
  <c r="ED124" i="9"/>
  <c r="EL124" i="9"/>
  <c r="ET124" i="9"/>
  <c r="FB124" i="9"/>
  <c r="FJ124" i="9"/>
  <c r="E122" i="9"/>
  <c r="I122" i="9"/>
  <c r="M122" i="9"/>
  <c r="Q122" i="9"/>
  <c r="U122" i="9"/>
  <c r="Y122" i="9"/>
  <c r="AC122" i="9"/>
  <c r="AG122" i="9"/>
  <c r="AK122" i="9"/>
  <c r="AO122" i="9"/>
  <c r="AS122" i="9"/>
  <c r="AW122" i="9"/>
  <c r="BA122" i="9"/>
  <c r="BE122" i="9"/>
  <c r="BI122" i="9"/>
  <c r="BM122" i="9"/>
  <c r="BQ122" i="9"/>
  <c r="BU122" i="9"/>
  <c r="BY122" i="9"/>
  <c r="CC122" i="9"/>
  <c r="CG122" i="9"/>
  <c r="CK122" i="9"/>
  <c r="CO122" i="9"/>
  <c r="CS122" i="9"/>
  <c r="CW122" i="9"/>
  <c r="DA122" i="9"/>
  <c r="DE122" i="9"/>
  <c r="DI122" i="9"/>
  <c r="DM122" i="9"/>
  <c r="DQ122" i="9"/>
  <c r="DU122" i="9"/>
  <c r="DY122" i="9"/>
  <c r="EC122" i="9"/>
  <c r="EG122" i="9"/>
  <c r="EK122" i="9"/>
  <c r="EO122" i="9"/>
  <c r="ES122" i="9"/>
  <c r="EW122" i="9"/>
  <c r="FA122" i="9"/>
  <c r="FE122" i="9"/>
  <c r="FI122" i="9"/>
  <c r="F123" i="9"/>
  <c r="J123" i="9"/>
  <c r="N123" i="9"/>
  <c r="R123" i="9"/>
  <c r="V123" i="9"/>
  <c r="Z123" i="9"/>
  <c r="AD123" i="9"/>
  <c r="AH123" i="9"/>
  <c r="AL123" i="9"/>
  <c r="AP123" i="9"/>
  <c r="AT123" i="9"/>
  <c r="AX123" i="9"/>
  <c r="BB123" i="9"/>
  <c r="BF123" i="9"/>
  <c r="BJ123" i="9"/>
  <c r="BN123" i="9"/>
  <c r="BR123" i="9"/>
  <c r="BV123" i="9"/>
  <c r="BZ123" i="9"/>
  <c r="CD123" i="9"/>
  <c r="CH123" i="9"/>
  <c r="CL123" i="9"/>
  <c r="CP123" i="9"/>
  <c r="CT123" i="9"/>
  <c r="CX123" i="9"/>
  <c r="DB123" i="9"/>
  <c r="DF123" i="9"/>
  <c r="DJ123" i="9"/>
  <c r="DN123" i="9"/>
  <c r="DR123" i="9"/>
  <c r="DV123" i="9"/>
  <c r="DZ123" i="9"/>
  <c r="ED123" i="9"/>
  <c r="EH123" i="9"/>
  <c r="EL123" i="9"/>
  <c r="EP123" i="9"/>
  <c r="ET123" i="9"/>
  <c r="EX123" i="9"/>
  <c r="FB123" i="9"/>
  <c r="FF123" i="9"/>
  <c r="FJ123" i="9"/>
  <c r="E126" i="9"/>
  <c r="I126" i="9"/>
  <c r="M126" i="9"/>
  <c r="Q126" i="9"/>
  <c r="U126" i="9"/>
  <c r="Y126" i="9"/>
  <c r="AC126" i="9"/>
  <c r="AG126" i="9"/>
  <c r="AK126" i="9"/>
  <c r="AO126" i="9"/>
  <c r="AS126" i="9"/>
  <c r="AW126" i="9"/>
  <c r="BA126" i="9"/>
  <c r="BE126" i="9"/>
  <c r="BI126" i="9"/>
  <c r="BM126" i="9"/>
  <c r="BQ126" i="9"/>
  <c r="BU126" i="9"/>
  <c r="BY126" i="9"/>
  <c r="CC126" i="9"/>
  <c r="CG126" i="9"/>
  <c r="CK126" i="9"/>
  <c r="CO126" i="9"/>
  <c r="CS126" i="9"/>
  <c r="CW126" i="9"/>
  <c r="DA126" i="9"/>
  <c r="DE126" i="9"/>
  <c r="DI126" i="9"/>
  <c r="DM126" i="9"/>
  <c r="DQ126" i="9"/>
  <c r="DU126" i="9"/>
  <c r="DY126" i="9"/>
  <c r="EC126" i="9"/>
  <c r="EG126" i="9"/>
  <c r="EK126" i="9"/>
  <c r="EO126" i="9"/>
  <c r="ET126" i="9"/>
  <c r="FB126" i="9"/>
  <c r="G127" i="9"/>
  <c r="O127" i="9"/>
  <c r="W127" i="9"/>
  <c r="AE127" i="9"/>
  <c r="AM127" i="9"/>
  <c r="AU127" i="9"/>
  <c r="BC127" i="9"/>
  <c r="BK127" i="9"/>
  <c r="BS127" i="9"/>
  <c r="CA127" i="9"/>
  <c r="CI127" i="9"/>
  <c r="CQ127" i="9"/>
  <c r="CY127" i="9"/>
  <c r="DG127" i="9"/>
  <c r="DO127" i="9"/>
  <c r="DW127" i="9"/>
  <c r="EE127" i="9"/>
  <c r="EM127" i="9"/>
  <c r="EU127" i="9"/>
  <c r="FC127" i="9"/>
  <c r="F130" i="9"/>
  <c r="P130" i="9"/>
  <c r="AA130" i="9"/>
  <c r="AK130" i="9"/>
  <c r="AV130" i="9"/>
  <c r="BG130" i="9"/>
  <c r="BQ130" i="9"/>
  <c r="CB130" i="9"/>
  <c r="CM130" i="9"/>
  <c r="CW130" i="9"/>
  <c r="DH130" i="9"/>
  <c r="DS130" i="9"/>
  <c r="EE130" i="9"/>
  <c r="EU130" i="9"/>
  <c r="FK130" i="9"/>
  <c r="F122" i="9"/>
  <c r="J122" i="9"/>
  <c r="N122" i="9"/>
  <c r="R122" i="9"/>
  <c r="V122" i="9"/>
  <c r="Z122" i="9"/>
  <c r="AD122" i="9"/>
  <c r="AH122" i="9"/>
  <c r="AL122" i="9"/>
  <c r="AP122" i="9"/>
  <c r="AT122" i="9"/>
  <c r="AX122" i="9"/>
  <c r="BB122" i="9"/>
  <c r="BF122" i="9"/>
  <c r="BJ122" i="9"/>
  <c r="BN122" i="9"/>
  <c r="BR122" i="9"/>
  <c r="BV122" i="9"/>
  <c r="BZ122" i="9"/>
  <c r="CD122" i="9"/>
  <c r="CH122" i="9"/>
  <c r="CL122" i="9"/>
  <c r="CP122" i="9"/>
  <c r="CT122" i="9"/>
  <c r="CX122" i="9"/>
  <c r="DB122" i="9"/>
  <c r="DF122" i="9"/>
  <c r="DJ122" i="9"/>
  <c r="DN122" i="9"/>
  <c r="DR122" i="9"/>
  <c r="DV122" i="9"/>
  <c r="DZ122" i="9"/>
  <c r="ED122" i="9"/>
  <c r="EH122" i="9"/>
  <c r="EL122" i="9"/>
  <c r="EP122" i="9"/>
  <c r="ET122" i="9"/>
  <c r="EX122" i="9"/>
  <c r="FB122" i="9"/>
  <c r="FF122" i="9"/>
  <c r="C123" i="9"/>
  <c r="G123" i="9"/>
  <c r="K123" i="9"/>
  <c r="O123" i="9"/>
  <c r="S123" i="9"/>
  <c r="W123" i="9"/>
  <c r="AA123" i="9"/>
  <c r="AE123" i="9"/>
  <c r="AI123" i="9"/>
  <c r="AM123" i="9"/>
  <c r="AQ123" i="9"/>
  <c r="AU123" i="9"/>
  <c r="AY123" i="9"/>
  <c r="BC123" i="9"/>
  <c r="BG123" i="9"/>
  <c r="BK123" i="9"/>
  <c r="BO123" i="9"/>
  <c r="BS123" i="9"/>
  <c r="BW123" i="9"/>
  <c r="CA123" i="9"/>
  <c r="CE123" i="9"/>
  <c r="CI123" i="9"/>
  <c r="CM123" i="9"/>
  <c r="CQ123" i="9"/>
  <c r="CU123" i="9"/>
  <c r="CY123" i="9"/>
  <c r="DC123" i="9"/>
  <c r="DG123" i="9"/>
  <c r="DK123" i="9"/>
  <c r="DO123" i="9"/>
  <c r="DS123" i="9"/>
  <c r="DW123" i="9"/>
  <c r="EA123" i="9"/>
  <c r="EE123" i="9"/>
  <c r="EI123" i="9"/>
  <c r="EM123" i="9"/>
  <c r="EQ123" i="9"/>
  <c r="EU123" i="9"/>
  <c r="EY123" i="9"/>
  <c r="FC123" i="9"/>
  <c r="FG123" i="9"/>
  <c r="FL126" i="9"/>
  <c r="FH126" i="9"/>
  <c r="FD126" i="9"/>
  <c r="EZ126" i="9"/>
  <c r="EV126" i="9"/>
  <c r="ER126" i="9"/>
  <c r="FK126" i="9"/>
  <c r="FG126" i="9"/>
  <c r="FC126" i="9"/>
  <c r="EY126" i="9"/>
  <c r="EU126" i="9"/>
  <c r="F126" i="9"/>
  <c r="J126" i="9"/>
  <c r="N126" i="9"/>
  <c r="R126" i="9"/>
  <c r="V126" i="9"/>
  <c r="Z126" i="9"/>
  <c r="AD126" i="9"/>
  <c r="AH126" i="9"/>
  <c r="AL126" i="9"/>
  <c r="AP126" i="9"/>
  <c r="AT126" i="9"/>
  <c r="AX126" i="9"/>
  <c r="BB126" i="9"/>
  <c r="BF126" i="9"/>
  <c r="BJ126" i="9"/>
  <c r="BN126" i="9"/>
  <c r="BR126" i="9"/>
  <c r="BV126" i="9"/>
  <c r="BZ126" i="9"/>
  <c r="CD126" i="9"/>
  <c r="CH126" i="9"/>
  <c r="CL126" i="9"/>
  <c r="CP126" i="9"/>
  <c r="CT126" i="9"/>
  <c r="CX126" i="9"/>
  <c r="DB126" i="9"/>
  <c r="DF126" i="9"/>
  <c r="DJ126" i="9"/>
  <c r="DN126" i="9"/>
  <c r="DR126" i="9"/>
  <c r="DV126" i="9"/>
  <c r="DZ126" i="9"/>
  <c r="ED126" i="9"/>
  <c r="EH126" i="9"/>
  <c r="EL126" i="9"/>
  <c r="EP126" i="9"/>
  <c r="EW126" i="9"/>
  <c r="FE126" i="9"/>
  <c r="FI127" i="9"/>
  <c r="FE127" i="9"/>
  <c r="FA127" i="9"/>
  <c r="EW127" i="9"/>
  <c r="ES127" i="9"/>
  <c r="EO127" i="9"/>
  <c r="EK127" i="9"/>
  <c r="EG127" i="9"/>
  <c r="EC127" i="9"/>
  <c r="DY127" i="9"/>
  <c r="DU127" i="9"/>
  <c r="DQ127" i="9"/>
  <c r="DM127" i="9"/>
  <c r="DI127" i="9"/>
  <c r="DE127" i="9"/>
  <c r="DA127" i="9"/>
  <c r="CW127" i="9"/>
  <c r="CS127" i="9"/>
  <c r="CO127" i="9"/>
  <c r="CK127" i="9"/>
  <c r="CG127" i="9"/>
  <c r="CC127" i="9"/>
  <c r="BY127" i="9"/>
  <c r="BU127" i="9"/>
  <c r="BQ127" i="9"/>
  <c r="BM127" i="9"/>
  <c r="BI127" i="9"/>
  <c r="BE127" i="9"/>
  <c r="BA127" i="9"/>
  <c r="AW127" i="9"/>
  <c r="AS127" i="9"/>
  <c r="AO127" i="9"/>
  <c r="AK127" i="9"/>
  <c r="AG127" i="9"/>
  <c r="AC127" i="9"/>
  <c r="Y127" i="9"/>
  <c r="U127" i="9"/>
  <c r="Q127" i="9"/>
  <c r="M127" i="9"/>
  <c r="I127" i="9"/>
  <c r="E127" i="9"/>
  <c r="FL127" i="9"/>
  <c r="FH127" i="9"/>
  <c r="FD127" i="9"/>
  <c r="EZ127" i="9"/>
  <c r="EV127" i="9"/>
  <c r="ER127" i="9"/>
  <c r="EN127" i="9"/>
  <c r="EJ127" i="9"/>
  <c r="EF127" i="9"/>
  <c r="EB127" i="9"/>
  <c r="DX127" i="9"/>
  <c r="DT127" i="9"/>
  <c r="DP127" i="9"/>
  <c r="DL127" i="9"/>
  <c r="DH127" i="9"/>
  <c r="DD127" i="9"/>
  <c r="CZ127" i="9"/>
  <c r="CV127" i="9"/>
  <c r="CR127" i="9"/>
  <c r="CN127" i="9"/>
  <c r="CJ127" i="9"/>
  <c r="CF127" i="9"/>
  <c r="CB127" i="9"/>
  <c r="BX127" i="9"/>
  <c r="BT127" i="9"/>
  <c r="BP127" i="9"/>
  <c r="BL127" i="9"/>
  <c r="BH127" i="9"/>
  <c r="BD127" i="9"/>
  <c r="AZ127" i="9"/>
  <c r="AV127" i="9"/>
  <c r="AR127" i="9"/>
  <c r="AN127" i="9"/>
  <c r="AJ127" i="9"/>
  <c r="AF127" i="9"/>
  <c r="AB127" i="9"/>
  <c r="X127" i="9"/>
  <c r="T127" i="9"/>
  <c r="P127" i="9"/>
  <c r="L127" i="9"/>
  <c r="H127" i="9"/>
  <c r="D127" i="9"/>
  <c r="J127" i="9"/>
  <c r="R127" i="9"/>
  <c r="Z127" i="9"/>
  <c r="AH127" i="9"/>
  <c r="AP127" i="9"/>
  <c r="AX127" i="9"/>
  <c r="BF127" i="9"/>
  <c r="BN127" i="9"/>
  <c r="BV127" i="9"/>
  <c r="CD127" i="9"/>
  <c r="CL127" i="9"/>
  <c r="CT127" i="9"/>
  <c r="DB127" i="9"/>
  <c r="DJ127" i="9"/>
  <c r="DR127" i="9"/>
  <c r="DZ127" i="9"/>
  <c r="EH127" i="9"/>
  <c r="EP127" i="9"/>
  <c r="EX127" i="9"/>
  <c r="FF127" i="9"/>
  <c r="I130" i="9"/>
  <c r="T130" i="9"/>
  <c r="AE130" i="9"/>
  <c r="AO130" i="9"/>
  <c r="AZ130" i="9"/>
  <c r="BK130" i="9"/>
  <c r="BU130" i="9"/>
  <c r="CF130" i="9"/>
  <c r="CQ130" i="9"/>
  <c r="DA130" i="9"/>
  <c r="DL130" i="9"/>
  <c r="DW130" i="9"/>
  <c r="EJ130" i="9"/>
  <c r="FJ130" i="9"/>
  <c r="FF130" i="9"/>
  <c r="FB130" i="9"/>
  <c r="EX130" i="9"/>
  <c r="ET130" i="9"/>
  <c r="EP130" i="9"/>
  <c r="EL130" i="9"/>
  <c r="EH130" i="9"/>
  <c r="ED130" i="9"/>
  <c r="DZ130" i="9"/>
  <c r="DV130" i="9"/>
  <c r="DR130" i="9"/>
  <c r="DN130" i="9"/>
  <c r="DJ130" i="9"/>
  <c r="DF130" i="9"/>
  <c r="DB130" i="9"/>
  <c r="CX130" i="9"/>
  <c r="CT130" i="9"/>
  <c r="CP130" i="9"/>
  <c r="CL130" i="9"/>
  <c r="CH130" i="9"/>
  <c r="CD130" i="9"/>
  <c r="BZ130" i="9"/>
  <c r="BV130" i="9"/>
  <c r="BR130" i="9"/>
  <c r="BN130" i="9"/>
  <c r="BJ130" i="9"/>
  <c r="BF130" i="9"/>
  <c r="BB130" i="9"/>
  <c r="AX130" i="9"/>
  <c r="AT130" i="9"/>
  <c r="AP130" i="9"/>
  <c r="AL130" i="9"/>
  <c r="AH130" i="9"/>
  <c r="AD130" i="9"/>
  <c r="Z130" i="9"/>
  <c r="V130" i="9"/>
  <c r="R130" i="9"/>
  <c r="N130" i="9"/>
  <c r="J130" i="9"/>
  <c r="FI130" i="9"/>
  <c r="FE130" i="9"/>
  <c r="FA130" i="9"/>
  <c r="EW130" i="9"/>
  <c r="ES130" i="9"/>
  <c r="EO130" i="9"/>
  <c r="EK130" i="9"/>
  <c r="EG130" i="9"/>
  <c r="EC130" i="9"/>
  <c r="FG130" i="9"/>
  <c r="EY130" i="9"/>
  <c r="EQ130" i="9"/>
  <c r="EI130" i="9"/>
  <c r="EA130" i="9"/>
  <c r="DU130" i="9"/>
  <c r="DP130" i="9"/>
  <c r="DK130" i="9"/>
  <c r="DE130" i="9"/>
  <c r="CZ130" i="9"/>
  <c r="CU130" i="9"/>
  <c r="CO130" i="9"/>
  <c r="CJ130" i="9"/>
  <c r="CE130" i="9"/>
  <c r="BY130" i="9"/>
  <c r="BT130" i="9"/>
  <c r="BO130" i="9"/>
  <c r="BI130" i="9"/>
  <c r="BD130" i="9"/>
  <c r="AY130" i="9"/>
  <c r="AS130" i="9"/>
  <c r="AN130" i="9"/>
  <c r="AI130" i="9"/>
  <c r="AC130" i="9"/>
  <c r="X130" i="9"/>
  <c r="S130" i="9"/>
  <c r="M130" i="9"/>
  <c r="H130" i="9"/>
  <c r="D130" i="9"/>
  <c r="FL130" i="9"/>
  <c r="FD130" i="9"/>
  <c r="EV130" i="9"/>
  <c r="EN130" i="9"/>
  <c r="EF130" i="9"/>
  <c r="DY130" i="9"/>
  <c r="DT130" i="9"/>
  <c r="DO130" i="9"/>
  <c r="DI130" i="9"/>
  <c r="DD130" i="9"/>
  <c r="CY130" i="9"/>
  <c r="CS130" i="9"/>
  <c r="CN130" i="9"/>
  <c r="CI130" i="9"/>
  <c r="CC130" i="9"/>
  <c r="BX130" i="9"/>
  <c r="BS130" i="9"/>
  <c r="BM130" i="9"/>
  <c r="BH130" i="9"/>
  <c r="BC130" i="9"/>
  <c r="AW130" i="9"/>
  <c r="AR130" i="9"/>
  <c r="AM130" i="9"/>
  <c r="AG130" i="9"/>
  <c r="AB130" i="9"/>
  <c r="W130" i="9"/>
  <c r="Q130" i="9"/>
  <c r="L130" i="9"/>
  <c r="G130" i="9"/>
  <c r="C130" i="9"/>
  <c r="K130" i="9"/>
  <c r="U130" i="9"/>
  <c r="AF130" i="9"/>
  <c r="AQ130" i="9"/>
  <c r="BA130" i="9"/>
  <c r="BL130" i="9"/>
  <c r="BW130" i="9"/>
  <c r="CG130" i="9"/>
  <c r="CR130" i="9"/>
  <c r="DC130" i="9"/>
  <c r="DM130" i="9"/>
  <c r="DX130" i="9"/>
  <c r="EM130" i="9"/>
  <c r="FC130" i="9"/>
  <c r="E128" i="9"/>
  <c r="I128" i="9"/>
  <c r="M128" i="9"/>
  <c r="Q128" i="9"/>
  <c r="U128" i="9"/>
  <c r="Y128" i="9"/>
  <c r="AC128" i="9"/>
  <c r="AG128" i="9"/>
  <c r="AK128" i="9"/>
  <c r="AO128" i="9"/>
  <c r="AS128" i="9"/>
  <c r="AW128" i="9"/>
  <c r="BA128" i="9"/>
  <c r="BE128" i="9"/>
  <c r="BI128" i="9"/>
  <c r="BM128" i="9"/>
  <c r="BQ128" i="9"/>
  <c r="BU128" i="9"/>
  <c r="BY128" i="9"/>
  <c r="CC128" i="9"/>
  <c r="CG128" i="9"/>
  <c r="CK128" i="9"/>
  <c r="CO128" i="9"/>
  <c r="CS128" i="9"/>
  <c r="CW128" i="9"/>
  <c r="DA128" i="9"/>
  <c r="DE128" i="9"/>
  <c r="DI128" i="9"/>
  <c r="DM128" i="9"/>
  <c r="DQ128" i="9"/>
  <c r="DU128" i="9"/>
  <c r="DY128" i="9"/>
  <c r="EC128" i="9"/>
  <c r="EG128" i="9"/>
  <c r="EK128" i="9"/>
  <c r="EO128" i="9"/>
  <c r="ES128" i="9"/>
  <c r="EW128" i="9"/>
  <c r="FA128" i="9"/>
  <c r="FE128" i="9"/>
  <c r="FI128" i="9"/>
  <c r="F129" i="9"/>
  <c r="J129" i="9"/>
  <c r="N129" i="9"/>
  <c r="R129" i="9"/>
  <c r="V129" i="9"/>
  <c r="Z129" i="9"/>
  <c r="AD129" i="9"/>
  <c r="AH129" i="9"/>
  <c r="AL129" i="9"/>
  <c r="AP129" i="9"/>
  <c r="AT129" i="9"/>
  <c r="AX129" i="9"/>
  <c r="BB129" i="9"/>
  <c r="BF129" i="9"/>
  <c r="BJ129" i="9"/>
  <c r="BN129" i="9"/>
  <c r="BR129" i="9"/>
  <c r="BV129" i="9"/>
  <c r="BZ129" i="9"/>
  <c r="CD129" i="9"/>
  <c r="CH129" i="9"/>
  <c r="CL129" i="9"/>
  <c r="CP129" i="9"/>
  <c r="CT129" i="9"/>
  <c r="CX129" i="9"/>
  <c r="DB129" i="9"/>
  <c r="DF129" i="9"/>
  <c r="DJ129" i="9"/>
  <c r="DN129" i="9"/>
  <c r="DR129" i="9"/>
  <c r="DV129" i="9"/>
  <c r="DZ129" i="9"/>
  <c r="ED129" i="9"/>
  <c r="EH129" i="9"/>
  <c r="EL129" i="9"/>
  <c r="EP129" i="9"/>
  <c r="ET129" i="9"/>
  <c r="EX129" i="9"/>
  <c r="FB129" i="9"/>
  <c r="FF129" i="9"/>
  <c r="FJ129" i="9"/>
  <c r="N132" i="9"/>
  <c r="AD132" i="9"/>
  <c r="AT132" i="9"/>
  <c r="BJ132" i="9"/>
  <c r="BZ132" i="9"/>
  <c r="CP132" i="9"/>
  <c r="DF132" i="9"/>
  <c r="DV132" i="9"/>
  <c r="EL132" i="9"/>
  <c r="FK136" i="9"/>
  <c r="FG136" i="9"/>
  <c r="FC136" i="9"/>
  <c r="EY136" i="9"/>
  <c r="EU136" i="9"/>
  <c r="EQ136" i="9"/>
  <c r="EM136" i="9"/>
  <c r="EI136" i="9"/>
  <c r="EE136" i="9"/>
  <c r="EA136" i="9"/>
  <c r="DW136" i="9"/>
  <c r="DS136" i="9"/>
  <c r="DO136" i="9"/>
  <c r="DK136" i="9"/>
  <c r="DG136" i="9"/>
  <c r="DC136" i="9"/>
  <c r="CY136" i="9"/>
  <c r="CU136" i="9"/>
  <c r="CQ136" i="9"/>
  <c r="CM136" i="9"/>
  <c r="CI136" i="9"/>
  <c r="CE136" i="9"/>
  <c r="CA136" i="9"/>
  <c r="BW136" i="9"/>
  <c r="BS136" i="9"/>
  <c r="FJ136" i="9"/>
  <c r="FE136" i="9"/>
  <c r="EZ136" i="9"/>
  <c r="ET136" i="9"/>
  <c r="EO136" i="9"/>
  <c r="EJ136" i="9"/>
  <c r="ED136" i="9"/>
  <c r="DY136" i="9"/>
  <c r="DT136" i="9"/>
  <c r="DN136" i="9"/>
  <c r="DI136" i="9"/>
  <c r="DD136" i="9"/>
  <c r="CX136" i="9"/>
  <c r="CS136" i="9"/>
  <c r="CN136" i="9"/>
  <c r="CH136" i="9"/>
  <c r="CC136" i="9"/>
  <c r="BX136" i="9"/>
  <c r="BR136" i="9"/>
  <c r="BN136" i="9"/>
  <c r="BJ136" i="9"/>
  <c r="BF136" i="9"/>
  <c r="BB136" i="9"/>
  <c r="AX136" i="9"/>
  <c r="AT136" i="9"/>
  <c r="AP136" i="9"/>
  <c r="AL136" i="9"/>
  <c r="AH136" i="9"/>
  <c r="AD136" i="9"/>
  <c r="Z136" i="9"/>
  <c r="V136" i="9"/>
  <c r="R136" i="9"/>
  <c r="N136" i="9"/>
  <c r="J136" i="9"/>
  <c r="F136" i="9"/>
  <c r="FL136" i="9"/>
  <c r="FD136" i="9"/>
  <c r="EW136" i="9"/>
  <c r="EP136" i="9"/>
  <c r="EH136" i="9"/>
  <c r="EB136" i="9"/>
  <c r="DU136" i="9"/>
  <c r="DM136" i="9"/>
  <c r="DF136" i="9"/>
  <c r="CZ136" i="9"/>
  <c r="CR136" i="9"/>
  <c r="CK136" i="9"/>
  <c r="CD136" i="9"/>
  <c r="BV136" i="9"/>
  <c r="BP136" i="9"/>
  <c r="BK136" i="9"/>
  <c r="BE136" i="9"/>
  <c r="AZ136" i="9"/>
  <c r="AU136" i="9"/>
  <c r="AO136" i="9"/>
  <c r="AJ136" i="9"/>
  <c r="AE136" i="9"/>
  <c r="Y136" i="9"/>
  <c r="T136" i="9"/>
  <c r="O136" i="9"/>
  <c r="I136" i="9"/>
  <c r="D136" i="9"/>
  <c r="FI136" i="9"/>
  <c r="FB136" i="9"/>
  <c r="EV136" i="9"/>
  <c r="EN136" i="9"/>
  <c r="EG136" i="9"/>
  <c r="DZ136" i="9"/>
  <c r="DR136" i="9"/>
  <c r="DL136" i="9"/>
  <c r="DE136" i="9"/>
  <c r="CW136" i="9"/>
  <c r="CP136" i="9"/>
  <c r="CJ136" i="9"/>
  <c r="CB136" i="9"/>
  <c r="BU136" i="9"/>
  <c r="BO136" i="9"/>
  <c r="BI136" i="9"/>
  <c r="BD136" i="9"/>
  <c r="AY136" i="9"/>
  <c r="AS136" i="9"/>
  <c r="AN136" i="9"/>
  <c r="AI136" i="9"/>
  <c r="AC136" i="9"/>
  <c r="X136" i="9"/>
  <c r="S136" i="9"/>
  <c r="M136" i="9"/>
  <c r="H136" i="9"/>
  <c r="C136" i="9"/>
  <c r="FH136" i="9"/>
  <c r="ES136" i="9"/>
  <c r="EF136" i="9"/>
  <c r="DQ136" i="9"/>
  <c r="DB136" i="9"/>
  <c r="CO136" i="9"/>
  <c r="BZ136" i="9"/>
  <c r="BM136" i="9"/>
  <c r="BC136" i="9"/>
  <c r="AR136" i="9"/>
  <c r="AG136" i="9"/>
  <c r="W136" i="9"/>
  <c r="L136" i="9"/>
  <c r="ER136" i="9"/>
  <c r="DP136" i="9"/>
  <c r="CL136" i="9"/>
  <c r="BL136" i="9"/>
  <c r="AQ136" i="9"/>
  <c r="U136" i="9"/>
  <c r="FA136" i="9"/>
  <c r="EL136" i="9"/>
  <c r="DX136" i="9"/>
  <c r="DJ136" i="9"/>
  <c r="CV136" i="9"/>
  <c r="CG136" i="9"/>
  <c r="BT136" i="9"/>
  <c r="BH136" i="9"/>
  <c r="AW136" i="9"/>
  <c r="AM136" i="9"/>
  <c r="AB136" i="9"/>
  <c r="Q136" i="9"/>
  <c r="G136" i="9"/>
  <c r="FF136" i="9"/>
  <c r="EC136" i="9"/>
  <c r="DA136" i="9"/>
  <c r="BY136" i="9"/>
  <c r="BA136" i="9"/>
  <c r="AF136" i="9"/>
  <c r="K136" i="9"/>
  <c r="DH136" i="9"/>
  <c r="BG136" i="9"/>
  <c r="P136" i="9"/>
  <c r="EX136" i="9"/>
  <c r="CT136" i="9"/>
  <c r="AV136" i="9"/>
  <c r="E136" i="9"/>
  <c r="EK136" i="9"/>
  <c r="CF136" i="9"/>
  <c r="AK136" i="9"/>
  <c r="AA136" i="9"/>
  <c r="DV136" i="9"/>
  <c r="BQ136" i="9"/>
  <c r="F128" i="9"/>
  <c r="J128" i="9"/>
  <c r="N128" i="9"/>
  <c r="R128" i="9"/>
  <c r="V128" i="9"/>
  <c r="Z128" i="9"/>
  <c r="AD128" i="9"/>
  <c r="AH128" i="9"/>
  <c r="AL128" i="9"/>
  <c r="AP128" i="9"/>
  <c r="AT128" i="9"/>
  <c r="AX128" i="9"/>
  <c r="BB128" i="9"/>
  <c r="BF128" i="9"/>
  <c r="BJ128" i="9"/>
  <c r="BN128" i="9"/>
  <c r="BR128" i="9"/>
  <c r="BV128" i="9"/>
  <c r="BZ128" i="9"/>
  <c r="CD128" i="9"/>
  <c r="CH128" i="9"/>
  <c r="CL128" i="9"/>
  <c r="CP128" i="9"/>
  <c r="CT128" i="9"/>
  <c r="CX128" i="9"/>
  <c r="DB128" i="9"/>
  <c r="DF128" i="9"/>
  <c r="DJ128" i="9"/>
  <c r="DN128" i="9"/>
  <c r="DR128" i="9"/>
  <c r="DV128" i="9"/>
  <c r="DZ128" i="9"/>
  <c r="ED128" i="9"/>
  <c r="EH128" i="9"/>
  <c r="EL128" i="9"/>
  <c r="EP128" i="9"/>
  <c r="ET128" i="9"/>
  <c r="EX128" i="9"/>
  <c r="FB128" i="9"/>
  <c r="FF128" i="9"/>
  <c r="C129" i="9"/>
  <c r="G129" i="9"/>
  <c r="K129" i="9"/>
  <c r="O129" i="9"/>
  <c r="S129" i="9"/>
  <c r="W129" i="9"/>
  <c r="AA129" i="9"/>
  <c r="AE129" i="9"/>
  <c r="AI129" i="9"/>
  <c r="AM129" i="9"/>
  <c r="AQ129" i="9"/>
  <c r="AU129" i="9"/>
  <c r="AY129" i="9"/>
  <c r="BC129" i="9"/>
  <c r="BG129" i="9"/>
  <c r="BK129" i="9"/>
  <c r="BO129" i="9"/>
  <c r="BS129" i="9"/>
  <c r="BW129" i="9"/>
  <c r="CA129" i="9"/>
  <c r="CE129" i="9"/>
  <c r="CI129" i="9"/>
  <c r="CM129" i="9"/>
  <c r="CQ129" i="9"/>
  <c r="CU129" i="9"/>
  <c r="CY129" i="9"/>
  <c r="DC129" i="9"/>
  <c r="DG129" i="9"/>
  <c r="DK129" i="9"/>
  <c r="DO129" i="9"/>
  <c r="DS129" i="9"/>
  <c r="DW129" i="9"/>
  <c r="EA129" i="9"/>
  <c r="EE129" i="9"/>
  <c r="EI129" i="9"/>
  <c r="EM129" i="9"/>
  <c r="EQ129" i="9"/>
  <c r="EU129" i="9"/>
  <c r="EY129" i="9"/>
  <c r="FC129" i="9"/>
  <c r="FG129" i="9"/>
  <c r="FI132" i="9"/>
  <c r="FE132" i="9"/>
  <c r="FA132" i="9"/>
  <c r="EW132" i="9"/>
  <c r="ES132" i="9"/>
  <c r="EO132" i="9"/>
  <c r="EK132" i="9"/>
  <c r="EG132" i="9"/>
  <c r="EC132" i="9"/>
  <c r="DY132" i="9"/>
  <c r="DU132" i="9"/>
  <c r="DQ132" i="9"/>
  <c r="DM132" i="9"/>
  <c r="DI132" i="9"/>
  <c r="DE132" i="9"/>
  <c r="DA132" i="9"/>
  <c r="CW132" i="9"/>
  <c r="CS132" i="9"/>
  <c r="CO132" i="9"/>
  <c r="CK132" i="9"/>
  <c r="CG132" i="9"/>
  <c r="CC132" i="9"/>
  <c r="BY132" i="9"/>
  <c r="BU132" i="9"/>
  <c r="BQ132" i="9"/>
  <c r="BM132" i="9"/>
  <c r="BI132" i="9"/>
  <c r="BE132" i="9"/>
  <c r="BA132" i="9"/>
  <c r="AW132" i="9"/>
  <c r="AS132" i="9"/>
  <c r="AO132" i="9"/>
  <c r="AK132" i="9"/>
  <c r="AG132" i="9"/>
  <c r="AC132" i="9"/>
  <c r="Y132" i="9"/>
  <c r="U132" i="9"/>
  <c r="Q132" i="9"/>
  <c r="M132" i="9"/>
  <c r="I132" i="9"/>
  <c r="E132" i="9"/>
  <c r="FL132" i="9"/>
  <c r="FH132" i="9"/>
  <c r="FD132" i="9"/>
  <c r="EZ132" i="9"/>
  <c r="EV132" i="9"/>
  <c r="ER132" i="9"/>
  <c r="EN132" i="9"/>
  <c r="EJ132" i="9"/>
  <c r="EF132" i="9"/>
  <c r="EB132" i="9"/>
  <c r="DX132" i="9"/>
  <c r="DT132" i="9"/>
  <c r="DP132" i="9"/>
  <c r="DL132" i="9"/>
  <c r="DH132" i="9"/>
  <c r="DD132" i="9"/>
  <c r="CZ132" i="9"/>
  <c r="CV132" i="9"/>
  <c r="CR132" i="9"/>
  <c r="CN132" i="9"/>
  <c r="CJ132" i="9"/>
  <c r="CF132" i="9"/>
  <c r="CB132" i="9"/>
  <c r="BX132" i="9"/>
  <c r="BT132" i="9"/>
  <c r="BP132" i="9"/>
  <c r="BL132" i="9"/>
  <c r="BH132" i="9"/>
  <c r="BD132" i="9"/>
  <c r="AZ132" i="9"/>
  <c r="AV132" i="9"/>
  <c r="AR132" i="9"/>
  <c r="AN132" i="9"/>
  <c r="AJ132" i="9"/>
  <c r="AF132" i="9"/>
  <c r="AB132" i="9"/>
  <c r="X132" i="9"/>
  <c r="T132" i="9"/>
  <c r="P132" i="9"/>
  <c r="L132" i="9"/>
  <c r="H132" i="9"/>
  <c r="D132" i="9"/>
  <c r="FK132" i="9"/>
  <c r="FG132" i="9"/>
  <c r="FC132" i="9"/>
  <c r="EY132" i="9"/>
  <c r="EU132" i="9"/>
  <c r="EQ132" i="9"/>
  <c r="EM132" i="9"/>
  <c r="EI132" i="9"/>
  <c r="EE132" i="9"/>
  <c r="EA132" i="9"/>
  <c r="DW132" i="9"/>
  <c r="DS132" i="9"/>
  <c r="DO132" i="9"/>
  <c r="DK132" i="9"/>
  <c r="DG132" i="9"/>
  <c r="DC132" i="9"/>
  <c r="CY132" i="9"/>
  <c r="CU132" i="9"/>
  <c r="CQ132" i="9"/>
  <c r="CM132" i="9"/>
  <c r="CI132" i="9"/>
  <c r="CE132" i="9"/>
  <c r="CA132" i="9"/>
  <c r="BW132" i="9"/>
  <c r="BS132" i="9"/>
  <c r="BO132" i="9"/>
  <c r="BK132" i="9"/>
  <c r="BG132" i="9"/>
  <c r="BC132" i="9"/>
  <c r="AY132" i="9"/>
  <c r="AU132" i="9"/>
  <c r="AQ132" i="9"/>
  <c r="AM132" i="9"/>
  <c r="AI132" i="9"/>
  <c r="AE132" i="9"/>
  <c r="AA132" i="9"/>
  <c r="W132" i="9"/>
  <c r="S132" i="9"/>
  <c r="O132" i="9"/>
  <c r="K132" i="9"/>
  <c r="G132" i="9"/>
  <c r="C132" i="9"/>
  <c r="R132" i="9"/>
  <c r="AH132" i="9"/>
  <c r="AX132" i="9"/>
  <c r="BN132" i="9"/>
  <c r="CD132" i="9"/>
  <c r="CT132" i="9"/>
  <c r="DJ132" i="9"/>
  <c r="DZ132" i="9"/>
  <c r="EP132" i="9"/>
  <c r="FF132" i="9"/>
  <c r="F131" i="9"/>
  <c r="J131" i="9"/>
  <c r="N131" i="9"/>
  <c r="R131" i="9"/>
  <c r="V131" i="9"/>
  <c r="Z131" i="9"/>
  <c r="AD131" i="9"/>
  <c r="AH131" i="9"/>
  <c r="AL131" i="9"/>
  <c r="AP131" i="9"/>
  <c r="AT131" i="9"/>
  <c r="AX131" i="9"/>
  <c r="BB131" i="9"/>
  <c r="BF131" i="9"/>
  <c r="BJ131" i="9"/>
  <c r="BN131" i="9"/>
  <c r="BR131" i="9"/>
  <c r="BV131" i="9"/>
  <c r="BZ131" i="9"/>
  <c r="CD131" i="9"/>
  <c r="CH131" i="9"/>
  <c r="CL131" i="9"/>
  <c r="CP131" i="9"/>
  <c r="CT131" i="9"/>
  <c r="CX131" i="9"/>
  <c r="DB131" i="9"/>
  <c r="DF131" i="9"/>
  <c r="DJ131" i="9"/>
  <c r="DN131" i="9"/>
  <c r="DR131" i="9"/>
  <c r="DV131" i="9"/>
  <c r="DZ131" i="9"/>
  <c r="ED131" i="9"/>
  <c r="EH131" i="9"/>
  <c r="EL131" i="9"/>
  <c r="EP131" i="9"/>
  <c r="ET131" i="9"/>
  <c r="EX131" i="9"/>
  <c r="FB131" i="9"/>
  <c r="FF131" i="9"/>
  <c r="FJ131" i="9"/>
  <c r="D133" i="9"/>
  <c r="H133" i="9"/>
  <c r="L133" i="9"/>
  <c r="P133" i="9"/>
  <c r="T133" i="9"/>
  <c r="X133" i="9"/>
  <c r="AB133" i="9"/>
  <c r="AF133" i="9"/>
  <c r="AJ133" i="9"/>
  <c r="AN133" i="9"/>
  <c r="AR133" i="9"/>
  <c r="AV133" i="9"/>
  <c r="AZ133" i="9"/>
  <c r="BD133" i="9"/>
  <c r="BH133" i="9"/>
  <c r="BL133" i="9"/>
  <c r="BP133" i="9"/>
  <c r="BT133" i="9"/>
  <c r="BX133" i="9"/>
  <c r="CB133" i="9"/>
  <c r="CF133" i="9"/>
  <c r="CJ133" i="9"/>
  <c r="CN133" i="9"/>
  <c r="CR133" i="9"/>
  <c r="CV133" i="9"/>
  <c r="CZ133" i="9"/>
  <c r="DD133" i="9"/>
  <c r="DH133" i="9"/>
  <c r="DL133" i="9"/>
  <c r="DP133" i="9"/>
  <c r="DT133" i="9"/>
  <c r="DX133" i="9"/>
  <c r="EB133" i="9"/>
  <c r="EF133" i="9"/>
  <c r="EJ133" i="9"/>
  <c r="EN133" i="9"/>
  <c r="ER133" i="9"/>
  <c r="EV133" i="9"/>
  <c r="EZ133" i="9"/>
  <c r="FD133" i="9"/>
  <c r="FH133" i="9"/>
  <c r="FL133" i="9"/>
  <c r="C131" i="9"/>
  <c r="G131" i="9"/>
  <c r="K131" i="9"/>
  <c r="O131" i="9"/>
  <c r="S131" i="9"/>
  <c r="W131" i="9"/>
  <c r="AA131" i="9"/>
  <c r="AE131" i="9"/>
  <c r="AI131" i="9"/>
  <c r="AM131" i="9"/>
  <c r="AQ131" i="9"/>
  <c r="AU131" i="9"/>
  <c r="AY131" i="9"/>
  <c r="BC131" i="9"/>
  <c r="BG131" i="9"/>
  <c r="BK131" i="9"/>
  <c r="BO131" i="9"/>
  <c r="BS131" i="9"/>
  <c r="BW131" i="9"/>
  <c r="CA131" i="9"/>
  <c r="CE131" i="9"/>
  <c r="CI131" i="9"/>
  <c r="CM131" i="9"/>
  <c r="CQ131" i="9"/>
  <c r="CU131" i="9"/>
  <c r="CY131" i="9"/>
  <c r="DC131" i="9"/>
  <c r="DG131" i="9"/>
  <c r="DK131" i="9"/>
  <c r="DO131" i="9"/>
  <c r="DS131" i="9"/>
  <c r="DW131" i="9"/>
  <c r="EA131" i="9"/>
  <c r="EE131" i="9"/>
  <c r="EI131" i="9"/>
  <c r="EM131" i="9"/>
  <c r="EQ131" i="9"/>
  <c r="EU131" i="9"/>
  <c r="EY131" i="9"/>
  <c r="FC131" i="9"/>
  <c r="FG131" i="9"/>
  <c r="FK131" i="9"/>
  <c r="E133" i="9"/>
  <c r="I133" i="9"/>
  <c r="M133" i="9"/>
  <c r="Q133" i="9"/>
  <c r="U133" i="9"/>
  <c r="Y133" i="9"/>
  <c r="AC133" i="9"/>
  <c r="AG133" i="9"/>
  <c r="AK133" i="9"/>
  <c r="AO133" i="9"/>
  <c r="AS133" i="9"/>
  <c r="AW133" i="9"/>
  <c r="BA133" i="9"/>
  <c r="BE133" i="9"/>
  <c r="BI133" i="9"/>
  <c r="BM133" i="9"/>
  <c r="BQ133" i="9"/>
  <c r="BU133" i="9"/>
  <c r="BY133" i="9"/>
  <c r="CC133" i="9"/>
  <c r="CG133" i="9"/>
  <c r="CK133" i="9"/>
  <c r="CO133" i="9"/>
  <c r="CS133" i="9"/>
  <c r="CW133" i="9"/>
  <c r="DA133" i="9"/>
  <c r="DE133" i="9"/>
  <c r="DI133" i="9"/>
  <c r="DM133" i="9"/>
  <c r="DQ133" i="9"/>
  <c r="DU133" i="9"/>
  <c r="DY133" i="9"/>
  <c r="EC133" i="9"/>
  <c r="EG133" i="9"/>
  <c r="EK133" i="9"/>
  <c r="EO133" i="9"/>
  <c r="ES133" i="9"/>
  <c r="EW133" i="9"/>
  <c r="FA133" i="9"/>
  <c r="FE133" i="9"/>
  <c r="FI133" i="9"/>
  <c r="FJ134" i="9"/>
  <c r="FF134" i="9"/>
  <c r="FB134" i="9"/>
  <c r="EX134" i="9"/>
  <c r="ET134" i="9"/>
  <c r="EP134" i="9"/>
  <c r="EL134" i="9"/>
  <c r="EH134" i="9"/>
  <c r="ED134" i="9"/>
  <c r="DZ134" i="9"/>
  <c r="DV134" i="9"/>
  <c r="DR134" i="9"/>
  <c r="DN134" i="9"/>
  <c r="DJ134" i="9"/>
  <c r="DF134" i="9"/>
  <c r="DB134" i="9"/>
  <c r="CX134" i="9"/>
  <c r="CT134" i="9"/>
  <c r="CP134" i="9"/>
  <c r="CL134" i="9"/>
  <c r="CH134" i="9"/>
  <c r="CD134" i="9"/>
  <c r="BZ134" i="9"/>
  <c r="BV134" i="9"/>
  <c r="BR134" i="9"/>
  <c r="BN134" i="9"/>
  <c r="BJ134" i="9"/>
  <c r="BF134" i="9"/>
  <c r="BB134" i="9"/>
  <c r="AX134" i="9"/>
  <c r="AT134" i="9"/>
  <c r="AP134" i="9"/>
  <c r="AL134" i="9"/>
  <c r="AH134" i="9"/>
  <c r="AD134" i="9"/>
  <c r="Z134" i="9"/>
  <c r="V134" i="9"/>
  <c r="R134" i="9"/>
  <c r="N134" i="9"/>
  <c r="J134" i="9"/>
  <c r="F134" i="9"/>
  <c r="FI134" i="9"/>
  <c r="FD134" i="9"/>
  <c r="EY134" i="9"/>
  <c r="ES134" i="9"/>
  <c r="EN134" i="9"/>
  <c r="EI134" i="9"/>
  <c r="EC134" i="9"/>
  <c r="DX134" i="9"/>
  <c r="DS134" i="9"/>
  <c r="DM134" i="9"/>
  <c r="DH134" i="9"/>
  <c r="DC134" i="9"/>
  <c r="CW134" i="9"/>
  <c r="CR134" i="9"/>
  <c r="CM134" i="9"/>
  <c r="CG134" i="9"/>
  <c r="CB134" i="9"/>
  <c r="BW134" i="9"/>
  <c r="BQ134" i="9"/>
  <c r="BL134" i="9"/>
  <c r="BG134" i="9"/>
  <c r="BA134" i="9"/>
  <c r="AV134" i="9"/>
  <c r="AQ134" i="9"/>
  <c r="AK134" i="9"/>
  <c r="AF134" i="9"/>
  <c r="AA134" i="9"/>
  <c r="U134" i="9"/>
  <c r="P134" i="9"/>
  <c r="K134" i="9"/>
  <c r="E134" i="9"/>
  <c r="FH134" i="9"/>
  <c r="FA134" i="9"/>
  <c r="EU134" i="9"/>
  <c r="EM134" i="9"/>
  <c r="EF134" i="9"/>
  <c r="DY134" i="9"/>
  <c r="DQ134" i="9"/>
  <c r="DK134" i="9"/>
  <c r="DD134" i="9"/>
  <c r="CV134" i="9"/>
  <c r="CO134" i="9"/>
  <c r="CI134" i="9"/>
  <c r="CA134" i="9"/>
  <c r="BT134" i="9"/>
  <c r="BM134" i="9"/>
  <c r="BE134" i="9"/>
  <c r="AY134" i="9"/>
  <c r="AR134" i="9"/>
  <c r="AJ134" i="9"/>
  <c r="AC134" i="9"/>
  <c r="W134" i="9"/>
  <c r="O134" i="9"/>
  <c r="H134" i="9"/>
  <c r="FG134" i="9"/>
  <c r="ER134" i="9"/>
  <c r="EE134" i="9"/>
  <c r="DP134" i="9"/>
  <c r="DA134" i="9"/>
  <c r="CN134" i="9"/>
  <c r="BY134" i="9"/>
  <c r="BK134" i="9"/>
  <c r="AW134" i="9"/>
  <c r="AI134" i="9"/>
  <c r="AB134" i="9"/>
  <c r="M134" i="9"/>
  <c r="EZ134" i="9"/>
  <c r="EK134" i="9"/>
  <c r="DW134" i="9"/>
  <c r="DI134" i="9"/>
  <c r="CU134" i="9"/>
  <c r="CF134" i="9"/>
  <c r="BS134" i="9"/>
  <c r="BD134" i="9"/>
  <c r="AO134" i="9"/>
  <c r="T134" i="9"/>
  <c r="G134" i="9"/>
  <c r="FK134" i="9"/>
  <c r="EV134" i="9"/>
  <c r="EG134" i="9"/>
  <c r="DT134" i="9"/>
  <c r="DE134" i="9"/>
  <c r="FE134" i="9"/>
  <c r="EQ134" i="9"/>
  <c r="EB134" i="9"/>
  <c r="DO134" i="9"/>
  <c r="CZ134" i="9"/>
  <c r="CK134" i="9"/>
  <c r="BX134" i="9"/>
  <c r="BI134" i="9"/>
  <c r="AU134" i="9"/>
  <c r="AG134" i="9"/>
  <c r="S134" i="9"/>
  <c r="D134" i="9"/>
  <c r="FC134" i="9"/>
  <c r="EO134" i="9"/>
  <c r="EA134" i="9"/>
  <c r="DL134" i="9"/>
  <c r="CY134" i="9"/>
  <c r="CJ134" i="9"/>
  <c r="BU134" i="9"/>
  <c r="BH134" i="9"/>
  <c r="AS134" i="9"/>
  <c r="AE134" i="9"/>
  <c r="Q134" i="9"/>
  <c r="C134" i="9"/>
  <c r="FL134" i="9"/>
  <c r="DG134" i="9"/>
  <c r="CC134" i="9"/>
  <c r="AZ134" i="9"/>
  <c r="X134" i="9"/>
  <c r="DU134" i="9"/>
  <c r="BC134" i="9"/>
  <c r="EW134" i="9"/>
  <c r="CS134" i="9"/>
  <c r="BP134" i="9"/>
  <c r="AN134" i="9"/>
  <c r="L134" i="9"/>
  <c r="CE134" i="9"/>
  <c r="Y134" i="9"/>
  <c r="EJ134" i="9"/>
  <c r="CQ134" i="9"/>
  <c r="BO134" i="9"/>
  <c r="AM134" i="9"/>
  <c r="I134" i="9"/>
  <c r="FI137" i="9"/>
  <c r="FE137" i="9"/>
  <c r="FA137" i="9"/>
  <c r="EW137" i="9"/>
  <c r="ES137" i="9"/>
  <c r="EO137" i="9"/>
  <c r="EK137" i="9"/>
  <c r="EG137" i="9"/>
  <c r="EC137" i="9"/>
  <c r="DY137" i="9"/>
  <c r="DU137" i="9"/>
  <c r="DQ137" i="9"/>
  <c r="DM137" i="9"/>
  <c r="DI137" i="9"/>
  <c r="DE137" i="9"/>
  <c r="DA137" i="9"/>
  <c r="CW137" i="9"/>
  <c r="CS137" i="9"/>
  <c r="CO137" i="9"/>
  <c r="CK137" i="9"/>
  <c r="CG137" i="9"/>
  <c r="CC137" i="9"/>
  <c r="BY137" i="9"/>
  <c r="BU137" i="9"/>
  <c r="BQ137" i="9"/>
  <c r="BM137" i="9"/>
  <c r="BI137" i="9"/>
  <c r="BE137" i="9"/>
  <c r="BA137" i="9"/>
  <c r="AW137" i="9"/>
  <c r="AS137" i="9"/>
  <c r="AO137" i="9"/>
  <c r="AK137" i="9"/>
  <c r="AG137" i="9"/>
  <c r="AC137" i="9"/>
  <c r="Y137" i="9"/>
  <c r="U137" i="9"/>
  <c r="Q137" i="9"/>
  <c r="M137" i="9"/>
  <c r="I137" i="9"/>
  <c r="E137" i="9"/>
  <c r="FJ137" i="9"/>
  <c r="FD137" i="9"/>
  <c r="EY137" i="9"/>
  <c r="ET137" i="9"/>
  <c r="EN137" i="9"/>
  <c r="EI137" i="9"/>
  <c r="ED137" i="9"/>
  <c r="DX137" i="9"/>
  <c r="DS137" i="9"/>
  <c r="DN137" i="9"/>
  <c r="DH137" i="9"/>
  <c r="DC137" i="9"/>
  <c r="CX137" i="9"/>
  <c r="CR137" i="9"/>
  <c r="CM137" i="9"/>
  <c r="CH137" i="9"/>
  <c r="CB137" i="9"/>
  <c r="BW137" i="9"/>
  <c r="BR137" i="9"/>
  <c r="BL137" i="9"/>
  <c r="BG137" i="9"/>
  <c r="BB137" i="9"/>
  <c r="AV137" i="9"/>
  <c r="AQ137" i="9"/>
  <c r="AL137" i="9"/>
  <c r="AF137" i="9"/>
  <c r="AA137" i="9"/>
  <c r="V137" i="9"/>
  <c r="P137" i="9"/>
  <c r="K137" i="9"/>
  <c r="F137" i="9"/>
  <c r="FH137" i="9"/>
  <c r="FB137" i="9"/>
  <c r="EU137" i="9"/>
  <c r="EM137" i="9"/>
  <c r="EF137" i="9"/>
  <c r="DZ137" i="9"/>
  <c r="DR137" i="9"/>
  <c r="DK137" i="9"/>
  <c r="DD137" i="9"/>
  <c r="CV137" i="9"/>
  <c r="CP137" i="9"/>
  <c r="CI137" i="9"/>
  <c r="CA137" i="9"/>
  <c r="BT137" i="9"/>
  <c r="BN137" i="9"/>
  <c r="BF137" i="9"/>
  <c r="AY137" i="9"/>
  <c r="AR137" i="9"/>
  <c r="AJ137" i="9"/>
  <c r="AD137" i="9"/>
  <c r="W137" i="9"/>
  <c r="O137" i="9"/>
  <c r="H137" i="9"/>
  <c r="FG137" i="9"/>
  <c r="EZ137" i="9"/>
  <c r="ER137" i="9"/>
  <c r="EL137" i="9"/>
  <c r="EE137" i="9"/>
  <c r="DW137" i="9"/>
  <c r="DP137" i="9"/>
  <c r="DJ137" i="9"/>
  <c r="DB137" i="9"/>
  <c r="CU137" i="9"/>
  <c r="CN137" i="9"/>
  <c r="CF137" i="9"/>
  <c r="BZ137" i="9"/>
  <c r="BS137" i="9"/>
  <c r="BK137" i="9"/>
  <c r="BD137" i="9"/>
  <c r="AX137" i="9"/>
  <c r="AP137" i="9"/>
  <c r="AI137" i="9"/>
  <c r="AB137" i="9"/>
  <c r="T137" i="9"/>
  <c r="N137" i="9"/>
  <c r="G137" i="9"/>
  <c r="FL137" i="9"/>
  <c r="EX137" i="9"/>
  <c r="EJ137" i="9"/>
  <c r="DV137" i="9"/>
  <c r="DG137" i="9"/>
  <c r="CT137" i="9"/>
  <c r="CE137" i="9"/>
  <c r="BP137" i="9"/>
  <c r="BC137" i="9"/>
  <c r="AN137" i="9"/>
  <c r="Z137" i="9"/>
  <c r="L137" i="9"/>
  <c r="FK137" i="9"/>
  <c r="J137" i="9"/>
  <c r="FF137" i="9"/>
  <c r="EQ137" i="9"/>
  <c r="EB137" i="9"/>
  <c r="DO137" i="9"/>
  <c r="CZ137" i="9"/>
  <c r="CL137" i="9"/>
  <c r="BX137" i="9"/>
  <c r="BJ137" i="9"/>
  <c r="AU137" i="9"/>
  <c r="AH137" i="9"/>
  <c r="S137" i="9"/>
  <c r="D137" i="9"/>
  <c r="EV137" i="9"/>
  <c r="EH137" i="9"/>
  <c r="DT137" i="9"/>
  <c r="DF137" i="9"/>
  <c r="CQ137" i="9"/>
  <c r="CD137" i="9"/>
  <c r="BO137" i="9"/>
  <c r="AZ137" i="9"/>
  <c r="AM137" i="9"/>
  <c r="X137" i="9"/>
  <c r="DL137" i="9"/>
  <c r="BH137" i="9"/>
  <c r="C137" i="9"/>
  <c r="FC137" i="9"/>
  <c r="CY137" i="9"/>
  <c r="AT137" i="9"/>
  <c r="EP137" i="9"/>
  <c r="CJ137" i="9"/>
  <c r="AE137" i="9"/>
  <c r="R137" i="9"/>
  <c r="BV137" i="9"/>
  <c r="EA137" i="9"/>
  <c r="L131" i="9"/>
  <c r="P131" i="9"/>
  <c r="T131" i="9"/>
  <c r="X131" i="9"/>
  <c r="AB131" i="9"/>
  <c r="AF131" i="9"/>
  <c r="AJ131" i="9"/>
  <c r="AN131" i="9"/>
  <c r="AR131" i="9"/>
  <c r="AV131" i="9"/>
  <c r="AZ131" i="9"/>
  <c r="BD131" i="9"/>
  <c r="BH131" i="9"/>
  <c r="BL131" i="9"/>
  <c r="BP131" i="9"/>
  <c r="BT131" i="9"/>
  <c r="BX131" i="9"/>
  <c r="CB131" i="9"/>
  <c r="CF131" i="9"/>
  <c r="CJ131" i="9"/>
  <c r="CN131" i="9"/>
  <c r="CR131" i="9"/>
  <c r="CV131" i="9"/>
  <c r="CZ131" i="9"/>
  <c r="DD131" i="9"/>
  <c r="DH131" i="9"/>
  <c r="DL131" i="9"/>
  <c r="DP131" i="9"/>
  <c r="DT131" i="9"/>
  <c r="DX131" i="9"/>
  <c r="EB131" i="9"/>
  <c r="EF131" i="9"/>
  <c r="EJ131" i="9"/>
  <c r="EN131" i="9"/>
  <c r="ER131" i="9"/>
  <c r="EV131" i="9"/>
  <c r="EZ131" i="9"/>
  <c r="FD131" i="9"/>
  <c r="FH131" i="9"/>
  <c r="F133" i="9"/>
  <c r="J133" i="9"/>
  <c r="N133" i="9"/>
  <c r="R133" i="9"/>
  <c r="V133" i="9"/>
  <c r="Z133" i="9"/>
  <c r="AD133" i="9"/>
  <c r="AH133" i="9"/>
  <c r="AL133" i="9"/>
  <c r="AP133" i="9"/>
  <c r="AT133" i="9"/>
  <c r="AX133" i="9"/>
  <c r="BB133" i="9"/>
  <c r="BF133" i="9"/>
  <c r="BJ133" i="9"/>
  <c r="BN133" i="9"/>
  <c r="BR133" i="9"/>
  <c r="BV133" i="9"/>
  <c r="BZ133" i="9"/>
  <c r="CD133" i="9"/>
  <c r="CH133" i="9"/>
  <c r="CL133" i="9"/>
  <c r="CP133" i="9"/>
  <c r="CT133" i="9"/>
  <c r="CX133" i="9"/>
  <c r="DB133" i="9"/>
  <c r="DF133" i="9"/>
  <c r="DJ133" i="9"/>
  <c r="DN133" i="9"/>
  <c r="DR133" i="9"/>
  <c r="DV133" i="9"/>
  <c r="DZ133" i="9"/>
  <c r="ED133" i="9"/>
  <c r="EH133" i="9"/>
  <c r="EL133" i="9"/>
  <c r="EP133" i="9"/>
  <c r="ET133" i="9"/>
  <c r="EX133" i="9"/>
  <c r="FB133" i="9"/>
  <c r="FF133" i="9"/>
  <c r="FL135" i="9"/>
  <c r="FH135" i="9"/>
  <c r="FD135" i="9"/>
  <c r="EZ135" i="9"/>
  <c r="EV135" i="9"/>
  <c r="ER135" i="9"/>
  <c r="EN135" i="9"/>
  <c r="EJ135" i="9"/>
  <c r="EF135" i="9"/>
  <c r="EB135" i="9"/>
  <c r="DX135" i="9"/>
  <c r="DT135" i="9"/>
  <c r="DP135" i="9"/>
  <c r="DL135" i="9"/>
  <c r="DH135" i="9"/>
  <c r="DD135" i="9"/>
  <c r="CZ135" i="9"/>
  <c r="CV135" i="9"/>
  <c r="CR135" i="9"/>
  <c r="CN135" i="9"/>
  <c r="CJ135" i="9"/>
  <c r="CF135" i="9"/>
  <c r="CB135" i="9"/>
  <c r="BX135" i="9"/>
  <c r="BT135" i="9"/>
  <c r="BP135" i="9"/>
  <c r="BL135" i="9"/>
  <c r="BH135" i="9"/>
  <c r="BD135" i="9"/>
  <c r="AZ135" i="9"/>
  <c r="AV135" i="9"/>
  <c r="AR135" i="9"/>
  <c r="AN135" i="9"/>
  <c r="AJ135" i="9"/>
  <c r="AF135" i="9"/>
  <c r="AB135" i="9"/>
  <c r="X135" i="9"/>
  <c r="T135" i="9"/>
  <c r="P135" i="9"/>
  <c r="L135" i="9"/>
  <c r="H135" i="9"/>
  <c r="D135" i="9"/>
  <c r="FI135" i="9"/>
  <c r="FC135" i="9"/>
  <c r="EX135" i="9"/>
  <c r="ES135" i="9"/>
  <c r="EM135" i="9"/>
  <c r="EH135" i="9"/>
  <c r="EC135" i="9"/>
  <c r="DW135" i="9"/>
  <c r="DR135" i="9"/>
  <c r="DM135" i="9"/>
  <c r="DG135" i="9"/>
  <c r="DB135" i="9"/>
  <c r="CW135" i="9"/>
  <c r="CQ135" i="9"/>
  <c r="CL135" i="9"/>
  <c r="CG135" i="9"/>
  <c r="CA135" i="9"/>
  <c r="BV135" i="9"/>
  <c r="BQ135" i="9"/>
  <c r="BK135" i="9"/>
  <c r="BF135" i="9"/>
  <c r="BA135" i="9"/>
  <c r="AU135" i="9"/>
  <c r="AP135" i="9"/>
  <c r="AK135" i="9"/>
  <c r="AE135" i="9"/>
  <c r="Z135" i="9"/>
  <c r="U135" i="9"/>
  <c r="O135" i="9"/>
  <c r="J135" i="9"/>
  <c r="E135" i="9"/>
  <c r="FG135" i="9"/>
  <c r="FB135" i="9"/>
  <c r="EW135" i="9"/>
  <c r="EQ135" i="9"/>
  <c r="EL135" i="9"/>
  <c r="EG135" i="9"/>
  <c r="EA135" i="9"/>
  <c r="DV135" i="9"/>
  <c r="DQ135" i="9"/>
  <c r="DK135" i="9"/>
  <c r="DF135" i="9"/>
  <c r="DA135" i="9"/>
  <c r="CU135" i="9"/>
  <c r="CP135" i="9"/>
  <c r="CK135" i="9"/>
  <c r="CE135" i="9"/>
  <c r="BZ135" i="9"/>
  <c r="BU135" i="9"/>
  <c r="BO135" i="9"/>
  <c r="BJ135" i="9"/>
  <c r="BE135" i="9"/>
  <c r="AY135" i="9"/>
  <c r="AT135" i="9"/>
  <c r="FK135" i="9"/>
  <c r="FA135" i="9"/>
  <c r="EP135" i="9"/>
  <c r="EE135" i="9"/>
  <c r="DU135" i="9"/>
  <c r="DJ135" i="9"/>
  <c r="CY135" i="9"/>
  <c r="CO135" i="9"/>
  <c r="CD135" i="9"/>
  <c r="BS135" i="9"/>
  <c r="BI135" i="9"/>
  <c r="AX135" i="9"/>
  <c r="AO135" i="9"/>
  <c r="AH135" i="9"/>
  <c r="AA135" i="9"/>
  <c r="S135" i="9"/>
  <c r="M135" i="9"/>
  <c r="F135" i="9"/>
  <c r="FJ135" i="9"/>
  <c r="EY135" i="9"/>
  <c r="ED135" i="9"/>
  <c r="DS135" i="9"/>
  <c r="CX135" i="9"/>
  <c r="CM135" i="9"/>
  <c r="BR135" i="9"/>
  <c r="BG135" i="9"/>
  <c r="AM135" i="9"/>
  <c r="AG135" i="9"/>
  <c r="R135" i="9"/>
  <c r="C135" i="9"/>
  <c r="FF135" i="9"/>
  <c r="EU135" i="9"/>
  <c r="EK135" i="9"/>
  <c r="DZ135" i="9"/>
  <c r="DO135" i="9"/>
  <c r="DE135" i="9"/>
  <c r="CT135" i="9"/>
  <c r="CI135" i="9"/>
  <c r="BY135" i="9"/>
  <c r="BN135" i="9"/>
  <c r="BC135" i="9"/>
  <c r="AS135" i="9"/>
  <c r="AL135" i="9"/>
  <c r="AD135" i="9"/>
  <c r="W135" i="9"/>
  <c r="Q135" i="9"/>
  <c r="I135" i="9"/>
  <c r="EO135" i="9"/>
  <c r="DI135" i="9"/>
  <c r="CC135" i="9"/>
  <c r="AW135" i="9"/>
  <c r="Y135" i="9"/>
  <c r="K135" i="9"/>
  <c r="EI135" i="9"/>
  <c r="CS135" i="9"/>
  <c r="BB135" i="9"/>
  <c r="V135" i="9"/>
  <c r="DY135" i="9"/>
  <c r="CH135" i="9"/>
  <c r="AQ135" i="9"/>
  <c r="N135" i="9"/>
  <c r="FE135" i="9"/>
  <c r="DN135" i="9"/>
  <c r="BW135" i="9"/>
  <c r="AI135" i="9"/>
  <c r="G135" i="9"/>
  <c r="ET135" i="9"/>
  <c r="DC135" i="9"/>
  <c r="AC135" i="9"/>
  <c r="BM135" i="9"/>
  <c r="W2" i="6"/>
  <c r="AA2" i="6"/>
  <c r="AY2" i="6"/>
  <c r="BO2" i="6"/>
  <c r="EU2" i="6"/>
  <c r="AH3" i="6"/>
  <c r="BP3" i="6"/>
  <c r="CL3" i="6"/>
  <c r="DY3" i="6"/>
  <c r="AK2" i="6"/>
  <c r="AO2" i="6"/>
  <c r="BA2" i="6"/>
  <c r="BM2" i="6"/>
  <c r="FA2" i="6"/>
  <c r="FE2" i="6"/>
  <c r="FJ3" i="6"/>
  <c r="AL2" i="6"/>
  <c r="BJ2" i="6"/>
  <c r="EH2" i="6"/>
  <c r="FB2" i="6"/>
  <c r="DG2" i="6" l="1"/>
  <c r="DC1" i="6"/>
  <c r="AR1" i="1"/>
  <c r="CA1" i="6"/>
  <c r="CA1" i="1"/>
  <c r="DX1" i="6"/>
  <c r="FL1" i="6"/>
  <c r="DX3" i="1"/>
  <c r="AR2" i="6"/>
  <c r="FL3" i="1"/>
  <c r="EX2" i="6"/>
  <c r="BI2" i="6"/>
  <c r="EZ2" i="6"/>
  <c r="DO1" i="1"/>
  <c r="DO1" i="6"/>
  <c r="BV1" i="6"/>
  <c r="BV1" i="1"/>
  <c r="ER1" i="1"/>
  <c r="ER1" i="6"/>
  <c r="EM1" i="1"/>
  <c r="EM1" i="6"/>
  <c r="CY1" i="6"/>
  <c r="CY1" i="1"/>
  <c r="AI1" i="6"/>
  <c r="AI1" i="1"/>
  <c r="BZ2" i="6"/>
  <c r="BZ3" i="6"/>
  <c r="CX1" i="1"/>
  <c r="CX1" i="6"/>
  <c r="EK2" i="6"/>
  <c r="EK3" i="6"/>
  <c r="DK3" i="6"/>
  <c r="DK2" i="6"/>
  <c r="AA2" i="1"/>
  <c r="AA3" i="1"/>
  <c r="EQ1" i="1"/>
  <c r="EQ1" i="6"/>
  <c r="CK1" i="1"/>
  <c r="CK1" i="6"/>
  <c r="BD1" i="1"/>
  <c r="BD1" i="6"/>
  <c r="DZ3" i="1"/>
  <c r="DZ2" i="1"/>
  <c r="DJ3" i="1"/>
  <c r="DJ2" i="1"/>
  <c r="CO3" i="1"/>
  <c r="CO2" i="1"/>
  <c r="CC3" i="1"/>
  <c r="CC2" i="1"/>
  <c r="BA3" i="1"/>
  <c r="BA2" i="1"/>
  <c r="Y3" i="1"/>
  <c r="Y2" i="1"/>
  <c r="DU3" i="1"/>
  <c r="DU2" i="1"/>
  <c r="BS2" i="1"/>
  <c r="BS3" i="1"/>
  <c r="AP3" i="1"/>
  <c r="AP2" i="1"/>
  <c r="BX2" i="1"/>
  <c r="BX3" i="1"/>
  <c r="FF3" i="1"/>
  <c r="FF2" i="1"/>
  <c r="BP2" i="1"/>
  <c r="BP3" i="1"/>
  <c r="AO3" i="1"/>
  <c r="AO2" i="1"/>
  <c r="EE2" i="1"/>
  <c r="EE3" i="1"/>
  <c r="BB3" i="1"/>
  <c r="BB2" i="1"/>
  <c r="DD1" i="1"/>
  <c r="DD1" i="6"/>
  <c r="BL1" i="6"/>
  <c r="BL1" i="1"/>
  <c r="EL1" i="1"/>
  <c r="EL1" i="6"/>
  <c r="ED1" i="1"/>
  <c r="ED1" i="6"/>
  <c r="CN1" i="6"/>
  <c r="CN1" i="1"/>
  <c r="X1" i="6"/>
  <c r="X1" i="1"/>
  <c r="BU1" i="1"/>
  <c r="BU1" i="6"/>
  <c r="EF3" i="6"/>
  <c r="EF2" i="6"/>
  <c r="DF2" i="6"/>
  <c r="DF3" i="6"/>
  <c r="AX2" i="6"/>
  <c r="AX3" i="6"/>
  <c r="AR2" i="1"/>
  <c r="AR3" i="1"/>
  <c r="W2" i="1"/>
  <c r="W3" i="1"/>
  <c r="DQ1" i="1"/>
  <c r="DQ1" i="6"/>
  <c r="BY1" i="1"/>
  <c r="BY1" i="6"/>
  <c r="AE1" i="1"/>
  <c r="AE1" i="6"/>
  <c r="DZ2" i="6"/>
  <c r="DZ3" i="6"/>
  <c r="DJ3" i="6"/>
  <c r="DJ2" i="6"/>
  <c r="CO2" i="6"/>
  <c r="CO3" i="6"/>
  <c r="CC2" i="6"/>
  <c r="CC3" i="6"/>
  <c r="Y2" i="6"/>
  <c r="Y3" i="6"/>
  <c r="DU2" i="6"/>
  <c r="DU3" i="6"/>
  <c r="BS3" i="6"/>
  <c r="BS2" i="6"/>
  <c r="AP3" i="6"/>
  <c r="AP2" i="6"/>
  <c r="BX2" i="6"/>
  <c r="BX3" i="6"/>
  <c r="FF3" i="6"/>
  <c r="FF2" i="6"/>
  <c r="EE3" i="6"/>
  <c r="EE2" i="6"/>
  <c r="BB2" i="6"/>
  <c r="BB3" i="6"/>
  <c r="CT1" i="6"/>
  <c r="CT1" i="1"/>
  <c r="AB1" i="6"/>
  <c r="AB1" i="1"/>
  <c r="DT1" i="1"/>
  <c r="DT1" i="6"/>
  <c r="BG1" i="6"/>
  <c r="BG1" i="1"/>
  <c r="CQ1" i="1"/>
  <c r="CQ1" i="6"/>
  <c r="FH3" i="6"/>
  <c r="FH2" i="6"/>
  <c r="DX3" i="6"/>
  <c r="DX2" i="6"/>
  <c r="EB1" i="1"/>
  <c r="EB1" i="6"/>
  <c r="BE1" i="6"/>
  <c r="BE1" i="1"/>
  <c r="FL3" i="6"/>
  <c r="FL2" i="6"/>
  <c r="EA3" i="6"/>
  <c r="EA2" i="6"/>
  <c r="CP2" i="6"/>
  <c r="CP3" i="6"/>
  <c r="AQ3" i="6"/>
  <c r="AQ2" i="6"/>
  <c r="AL3" i="1"/>
  <c r="AL2" i="1"/>
  <c r="FG1" i="1"/>
  <c r="FG1" i="6"/>
  <c r="DA2" i="6"/>
  <c r="DA3" i="6"/>
  <c r="BT1" i="1"/>
  <c r="BT1" i="6"/>
  <c r="Z1" i="1"/>
  <c r="Z1" i="6"/>
  <c r="DP2" i="1"/>
  <c r="DP3" i="1"/>
  <c r="CZ2" i="1"/>
  <c r="CZ3" i="1"/>
  <c r="CJ2" i="1"/>
  <c r="CJ3" i="1"/>
  <c r="BH2" i="1"/>
  <c r="BH3" i="1"/>
  <c r="AU2" i="1"/>
  <c r="AU3" i="1"/>
  <c r="EJ2" i="1"/>
  <c r="EJ3" i="1"/>
  <c r="DE3" i="1"/>
  <c r="DE2" i="1"/>
  <c r="AY2" i="1"/>
  <c r="AY3" i="1"/>
  <c r="AJ2" i="1"/>
  <c r="AJ3" i="1"/>
  <c r="FA3" i="1"/>
  <c r="FA2" i="1"/>
  <c r="FK2" i="1"/>
  <c r="FK3" i="1"/>
  <c r="EV2" i="1"/>
  <c r="EV3" i="1"/>
  <c r="BJ3" i="1"/>
  <c r="BJ2" i="1"/>
  <c r="AD3" i="1"/>
  <c r="AD2" i="1"/>
  <c r="EP3" i="1"/>
  <c r="EP2" i="1"/>
  <c r="CU2" i="1"/>
  <c r="CU3" i="1"/>
  <c r="U3" i="1"/>
  <c r="U2" i="1"/>
  <c r="EI1" i="1"/>
  <c r="EI1" i="6"/>
  <c r="CG1" i="6"/>
  <c r="CG1" i="1"/>
  <c r="T1" i="6"/>
  <c r="T1" i="1"/>
  <c r="DI1" i="1"/>
  <c r="DI1" i="6"/>
  <c r="AT1" i="6"/>
  <c r="AT1" i="1"/>
  <c r="FD2" i="6"/>
  <c r="FD3" i="6"/>
  <c r="DR2" i="6"/>
  <c r="DR3" i="6"/>
  <c r="CF3" i="6"/>
  <c r="CF2" i="6"/>
  <c r="DN1" i="1"/>
  <c r="DN1" i="6"/>
  <c r="DV2" i="6"/>
  <c r="DV3" i="6"/>
  <c r="CD2" i="6"/>
  <c r="CD3" i="6"/>
  <c r="AH3" i="1"/>
  <c r="AH2" i="1"/>
  <c r="EW1" i="1"/>
  <c r="EW1" i="6"/>
  <c r="CV1" i="1"/>
  <c r="CV1" i="6"/>
  <c r="BN1" i="1"/>
  <c r="BN1" i="6"/>
  <c r="V1" i="1"/>
  <c r="V1" i="6"/>
  <c r="DP3" i="6"/>
  <c r="DP2" i="6"/>
  <c r="CZ2" i="6"/>
  <c r="CZ3" i="6"/>
  <c r="CJ3" i="6"/>
  <c r="CJ2" i="6"/>
  <c r="BH3" i="6"/>
  <c r="BH2" i="6"/>
  <c r="AU3" i="6"/>
  <c r="AU2" i="6"/>
  <c r="EJ3" i="6"/>
  <c r="EJ2" i="6"/>
  <c r="DE2" i="6"/>
  <c r="DE3" i="6"/>
  <c r="AJ3" i="6"/>
  <c r="AJ2" i="6"/>
  <c r="FK3" i="6"/>
  <c r="FK2" i="6"/>
  <c r="EV3" i="6"/>
  <c r="EV2" i="6"/>
  <c r="AD2" i="6"/>
  <c r="AD3" i="6"/>
  <c r="EP2" i="6"/>
  <c r="EP3" i="6"/>
  <c r="CU3" i="6"/>
  <c r="CU2" i="6"/>
  <c r="U2" i="6"/>
  <c r="U3" i="6"/>
  <c r="T153" i="10" l="1"/>
  <c r="T149" i="10"/>
  <c r="M151" i="10"/>
  <c r="M147" i="10"/>
  <c r="M150" i="10"/>
  <c r="T152" i="10"/>
  <c r="T148" i="10"/>
  <c r="M152" i="10"/>
  <c r="M148" i="10"/>
  <c r="T150" i="10"/>
  <c r="T146" i="10"/>
  <c r="M146" i="10"/>
  <c r="T151" i="10"/>
  <c r="T147" i="10"/>
  <c r="M153" i="10"/>
  <c r="M149" i="10"/>
  <c r="CA3" i="6"/>
  <c r="CA2" i="6"/>
  <c r="DC3" i="6"/>
  <c r="DC2" i="6"/>
  <c r="O153" i="10"/>
  <c r="Q153" i="10" s="1"/>
  <c r="N152" i="10"/>
  <c r="O149" i="10"/>
  <c r="Q149" i="10" s="1"/>
  <c r="N148" i="10"/>
  <c r="L44" i="5"/>
  <c r="K45" i="5"/>
  <c r="O152" i="10"/>
  <c r="Q152" i="10" s="1"/>
  <c r="N147" i="10"/>
  <c r="N153" i="10"/>
  <c r="O150" i="10"/>
  <c r="Q150" i="10" s="1"/>
  <c r="N149" i="10"/>
  <c r="O146" i="10"/>
  <c r="Q146" i="10" s="1"/>
  <c r="L45" i="5"/>
  <c r="M45" i="5" s="1"/>
  <c r="K44" i="5"/>
  <c r="J44" i="5"/>
  <c r="N151" i="10"/>
  <c r="O148" i="10"/>
  <c r="Q148" i="10" s="1"/>
  <c r="J45" i="5"/>
  <c r="O151" i="10"/>
  <c r="Q151" i="10" s="1"/>
  <c r="N150" i="10"/>
  <c r="O147" i="10"/>
  <c r="Q147" i="10" s="1"/>
  <c r="R147" i="10" s="1"/>
  <c r="N146" i="10"/>
  <c r="CA2" i="1"/>
  <c r="CA3" i="1"/>
  <c r="V3" i="1"/>
  <c r="V2" i="1"/>
  <c r="CV2" i="1"/>
  <c r="CV3" i="1"/>
  <c r="DI3" i="1"/>
  <c r="DI2" i="1"/>
  <c r="CG3" i="6"/>
  <c r="CG2" i="6"/>
  <c r="Z3" i="1"/>
  <c r="Z2" i="1"/>
  <c r="EB2" i="1"/>
  <c r="EB3" i="1"/>
  <c r="BG3" i="6"/>
  <c r="BG2" i="6"/>
  <c r="AB3" i="6"/>
  <c r="AB2" i="6"/>
  <c r="AE3" i="6"/>
  <c r="AE2" i="6"/>
  <c r="DQ2" i="6"/>
  <c r="DQ3" i="6"/>
  <c r="BU2" i="6"/>
  <c r="BU3" i="6"/>
  <c r="CN2" i="1"/>
  <c r="CN3" i="1"/>
  <c r="EL2" i="6"/>
  <c r="EL3" i="6"/>
  <c r="DD3" i="6"/>
  <c r="DD2" i="6"/>
  <c r="BD3" i="6"/>
  <c r="BD2" i="6"/>
  <c r="EQ3" i="6"/>
  <c r="EQ2" i="6"/>
  <c r="CX2" i="6"/>
  <c r="CX3" i="6"/>
  <c r="AI2" i="1"/>
  <c r="AI3" i="1"/>
  <c r="EM3" i="6"/>
  <c r="EM2" i="6"/>
  <c r="BV3" i="1"/>
  <c r="BV2" i="1"/>
  <c r="BN3" i="6"/>
  <c r="BN2" i="6"/>
  <c r="EW3" i="6"/>
  <c r="EW2" i="6"/>
  <c r="DN2" i="6"/>
  <c r="DN3" i="6"/>
  <c r="AT3" i="1"/>
  <c r="AT2" i="1"/>
  <c r="K43" i="5"/>
  <c r="L43" i="5"/>
  <c r="O145" i="10"/>
  <c r="Q145" i="10" s="1"/>
  <c r="J43" i="5"/>
  <c r="N143" i="10"/>
  <c r="O142" i="10"/>
  <c r="O143" i="10"/>
  <c r="O144" i="10"/>
  <c r="N145" i="10"/>
  <c r="N142" i="10"/>
  <c r="N144" i="10"/>
  <c r="L42" i="5"/>
  <c r="K41" i="5"/>
  <c r="L39" i="5"/>
  <c r="T2" i="1"/>
  <c r="K42" i="5"/>
  <c r="K39" i="5"/>
  <c r="T3" i="1"/>
  <c r="L40" i="5"/>
  <c r="L38" i="5"/>
  <c r="L41" i="5"/>
  <c r="K40" i="5"/>
  <c r="K38" i="5"/>
  <c r="K37" i="5"/>
  <c r="K36" i="5"/>
  <c r="K35" i="5"/>
  <c r="K34" i="5"/>
  <c r="K33" i="5"/>
  <c r="K32" i="5"/>
  <c r="K31" i="5"/>
  <c r="K30" i="5"/>
  <c r="K29" i="5"/>
  <c r="K28" i="5"/>
  <c r="K27" i="5"/>
  <c r="K26" i="5"/>
  <c r="K25" i="5"/>
  <c r="K24" i="5"/>
  <c r="K23" i="5"/>
  <c r="K22" i="5"/>
  <c r="K21" i="5"/>
  <c r="K20" i="5"/>
  <c r="K19" i="5"/>
  <c r="K18" i="5"/>
  <c r="K17" i="5"/>
  <c r="K16" i="5"/>
  <c r="K15" i="5"/>
  <c r="K14" i="5"/>
  <c r="K13" i="5"/>
  <c r="K12" i="5"/>
  <c r="K11" i="5"/>
  <c r="K10" i="5"/>
  <c r="O135" i="10"/>
  <c r="N139" i="10"/>
  <c r="O137" i="10"/>
  <c r="O138" i="10"/>
  <c r="J12" i="5"/>
  <c r="J36" i="5"/>
  <c r="J15" i="5"/>
  <c r="J19" i="5"/>
  <c r="J23" i="5"/>
  <c r="J27" i="5"/>
  <c r="J31" i="5"/>
  <c r="J35" i="5"/>
  <c r="J39" i="5"/>
  <c r="J26" i="5"/>
  <c r="J34" i="5"/>
  <c r="J20" i="5"/>
  <c r="N16" i="10"/>
  <c r="N20" i="10"/>
  <c r="N31" i="10"/>
  <c r="N39" i="10"/>
  <c r="N37" i="10"/>
  <c r="N22" i="10"/>
  <c r="N38" i="10"/>
  <c r="N62" i="10"/>
  <c r="N78" i="10"/>
  <c r="N98" i="10"/>
  <c r="N114" i="10"/>
  <c r="N130" i="10"/>
  <c r="O34" i="10"/>
  <c r="O50" i="10"/>
  <c r="O54" i="10"/>
  <c r="O70" i="10"/>
  <c r="O82" i="10"/>
  <c r="O94" i="10"/>
  <c r="O110" i="10"/>
  <c r="O114" i="10"/>
  <c r="N61" i="10"/>
  <c r="N77" i="10"/>
  <c r="N85" i="10"/>
  <c r="N101" i="10"/>
  <c r="O21" i="10"/>
  <c r="O37" i="10"/>
  <c r="O53" i="10"/>
  <c r="N56" i="10"/>
  <c r="O32" i="10"/>
  <c r="O48" i="10"/>
  <c r="O68" i="10"/>
  <c r="O132" i="10"/>
  <c r="N79" i="10"/>
  <c r="N95" i="10"/>
  <c r="N115" i="10"/>
  <c r="O23" i="10"/>
  <c r="O131" i="10"/>
  <c r="N141" i="10"/>
  <c r="N134" i="10"/>
  <c r="O139" i="10"/>
  <c r="O141" i="10"/>
  <c r="O140" i="10"/>
  <c r="J42" i="5"/>
  <c r="J18" i="5"/>
  <c r="J11" i="5"/>
  <c r="O19" i="10"/>
  <c r="N27" i="10"/>
  <c r="N19" i="10"/>
  <c r="N35" i="10"/>
  <c r="N33" i="10"/>
  <c r="N49" i="10"/>
  <c r="N53" i="10"/>
  <c r="N34" i="10"/>
  <c r="N50" i="10"/>
  <c r="N58" i="10"/>
  <c r="N74" i="10"/>
  <c r="N94" i="10"/>
  <c r="N110" i="10"/>
  <c r="O30" i="10"/>
  <c r="O46" i="10"/>
  <c r="O66" i="10"/>
  <c r="O90" i="10"/>
  <c r="O106" i="10"/>
  <c r="O122" i="10"/>
  <c r="O126" i="10"/>
  <c r="O130" i="10"/>
  <c r="N57" i="10"/>
  <c r="N73" i="10"/>
  <c r="N97" i="10"/>
  <c r="N117" i="10"/>
  <c r="N133" i="10"/>
  <c r="O33" i="10"/>
  <c r="O49" i="10"/>
  <c r="O65" i="10"/>
  <c r="O81" i="10"/>
  <c r="O85" i="10"/>
  <c r="O101" i="10"/>
  <c r="N36" i="10"/>
  <c r="N52" i="10"/>
  <c r="N68" i="10"/>
  <c r="N84" i="10"/>
  <c r="N88" i="10"/>
  <c r="N104" i="10"/>
  <c r="N112" i="10"/>
  <c r="N132" i="10"/>
  <c r="O28" i="10"/>
  <c r="O44" i="10"/>
  <c r="O64" i="10"/>
  <c r="O80" i="10"/>
  <c r="O96" i="10"/>
  <c r="O116" i="10"/>
  <c r="O128" i="10"/>
  <c r="N59" i="10"/>
  <c r="N75" i="10"/>
  <c r="N91" i="10"/>
  <c r="N107" i="10"/>
  <c r="N111" i="10"/>
  <c r="N123" i="10"/>
  <c r="O35" i="10"/>
  <c r="O51" i="10"/>
  <c r="O59" i="10"/>
  <c r="O75" i="10"/>
  <c r="O95" i="10"/>
  <c r="O111" i="10"/>
  <c r="O127" i="10"/>
  <c r="N129" i="10"/>
  <c r="O45" i="10"/>
  <c r="O61" i="10"/>
  <c r="O129" i="10"/>
  <c r="N48" i="10"/>
  <c r="N80" i="10"/>
  <c r="N100" i="10"/>
  <c r="O40" i="10"/>
  <c r="O60" i="10"/>
  <c r="O76" i="10"/>
  <c r="O108" i="10"/>
  <c r="N51" i="10"/>
  <c r="N71" i="10"/>
  <c r="N103" i="10"/>
  <c r="O31" i="10"/>
  <c r="O47" i="10"/>
  <c r="O107" i="10"/>
  <c r="N119" i="10"/>
  <c r="O87" i="10"/>
  <c r="O103" i="10"/>
  <c r="O119" i="10"/>
  <c r="O69" i="10"/>
  <c r="O113" i="10"/>
  <c r="O121" i="10"/>
  <c r="N116" i="10"/>
  <c r="O84" i="10"/>
  <c r="O100" i="10"/>
  <c r="O14" i="10"/>
  <c r="N63" i="10"/>
  <c r="N127" i="10"/>
  <c r="N135" i="10"/>
  <c r="N136" i="10"/>
  <c r="J41" i="5"/>
  <c r="J22" i="5"/>
  <c r="J24" i="5"/>
  <c r="J28" i="5"/>
  <c r="J14" i="5"/>
  <c r="J40" i="5"/>
  <c r="J17" i="5"/>
  <c r="J21" i="5"/>
  <c r="J25" i="5"/>
  <c r="J29" i="5"/>
  <c r="J33" i="5"/>
  <c r="J37" i="5"/>
  <c r="J30" i="5"/>
  <c r="J38" i="5"/>
  <c r="J13" i="5"/>
  <c r="O10" i="10"/>
  <c r="N21" i="10"/>
  <c r="N15" i="10"/>
  <c r="N23" i="10"/>
  <c r="N29" i="10"/>
  <c r="N45" i="10"/>
  <c r="N30" i="10"/>
  <c r="N46" i="10"/>
  <c r="N54" i="10"/>
  <c r="N70" i="10"/>
  <c r="N90" i="10"/>
  <c r="N106" i="10"/>
  <c r="N122" i="10"/>
  <c r="N126" i="10"/>
  <c r="O26" i="10"/>
  <c r="O42" i="10"/>
  <c r="O62" i="10"/>
  <c r="O78" i="10"/>
  <c r="O86" i="10"/>
  <c r="O102" i="10"/>
  <c r="N69" i="10"/>
  <c r="N93" i="10"/>
  <c r="N109" i="10"/>
  <c r="N113" i="10"/>
  <c r="O29" i="10"/>
  <c r="O77" i="10"/>
  <c r="O97" i="10"/>
  <c r="N14" i="10"/>
  <c r="N18" i="10"/>
  <c r="N32" i="10"/>
  <c r="N64" i="10"/>
  <c r="N128" i="10"/>
  <c r="O24" i="10"/>
  <c r="O92" i="10"/>
  <c r="O112" i="10"/>
  <c r="O124" i="10"/>
  <c r="O18" i="10"/>
  <c r="N55" i="10"/>
  <c r="N87" i="10"/>
  <c r="N131" i="10"/>
  <c r="O55" i="10"/>
  <c r="O71" i="10"/>
  <c r="O91" i="10"/>
  <c r="O123" i="10"/>
  <c r="N47" i="10"/>
  <c r="N83" i="10"/>
  <c r="O27" i="10"/>
  <c r="O43" i="10"/>
  <c r="O105" i="10"/>
  <c r="N72" i="10"/>
  <c r="N92" i="10"/>
  <c r="N108" i="10"/>
  <c r="N124" i="10"/>
  <c r="O39" i="10"/>
  <c r="O63" i="10"/>
  <c r="O79" i="10"/>
  <c r="O99" i="10"/>
  <c r="O115" i="10"/>
  <c r="N138" i="10"/>
  <c r="O134" i="10"/>
  <c r="N140" i="10"/>
  <c r="O136" i="10"/>
  <c r="J32" i="5"/>
  <c r="J16" i="5"/>
  <c r="O17" i="10"/>
  <c r="N25" i="10"/>
  <c r="N43" i="10"/>
  <c r="N17" i="10"/>
  <c r="N41" i="10"/>
  <c r="N26" i="10"/>
  <c r="N42" i="10"/>
  <c r="N66" i="10"/>
  <c r="N82" i="10"/>
  <c r="N86" i="10"/>
  <c r="N102" i="10"/>
  <c r="N118" i="10"/>
  <c r="O22" i="10"/>
  <c r="O38" i="10"/>
  <c r="O58" i="10"/>
  <c r="O74" i="10"/>
  <c r="O98" i="10"/>
  <c r="O118" i="10"/>
  <c r="O11" i="10"/>
  <c r="O16" i="10"/>
  <c r="N65" i="10"/>
  <c r="N81" i="10"/>
  <c r="N89" i="10"/>
  <c r="N105" i="10"/>
  <c r="N121" i="10"/>
  <c r="N125" i="10"/>
  <c r="O25" i="10"/>
  <c r="O41" i="10"/>
  <c r="O57" i="10"/>
  <c r="O73" i="10"/>
  <c r="O93" i="10"/>
  <c r="O109" i="10"/>
  <c r="O117" i="10"/>
  <c r="O125" i="10"/>
  <c r="O12" i="10"/>
  <c r="O15" i="10"/>
  <c r="N28" i="10"/>
  <c r="N44" i="10"/>
  <c r="N60" i="10"/>
  <c r="N76" i="10"/>
  <c r="N96" i="10"/>
  <c r="N120" i="10"/>
  <c r="O20" i="10"/>
  <c r="O36" i="10"/>
  <c r="O52" i="10"/>
  <c r="O56" i="10"/>
  <c r="O72" i="10"/>
  <c r="O88" i="10"/>
  <c r="O104" i="10"/>
  <c r="O120" i="10"/>
  <c r="O13" i="10"/>
  <c r="N67" i="10"/>
  <c r="N99" i="10"/>
  <c r="O67" i="10"/>
  <c r="O83" i="10"/>
  <c r="O89" i="10"/>
  <c r="O133" i="10"/>
  <c r="N24" i="10"/>
  <c r="N40" i="10"/>
  <c r="EI3" i="6"/>
  <c r="EI2" i="6"/>
  <c r="BT3" i="6"/>
  <c r="BT2" i="6"/>
  <c r="FG3" i="6"/>
  <c r="FG2" i="6"/>
  <c r="BE3" i="1"/>
  <c r="BE2" i="1"/>
  <c r="CQ3" i="6"/>
  <c r="CQ2" i="6"/>
  <c r="DT3" i="6"/>
  <c r="DT2" i="6"/>
  <c r="CT3" i="1"/>
  <c r="CT2" i="1"/>
  <c r="AE2" i="1"/>
  <c r="AE3" i="1"/>
  <c r="DQ3" i="1"/>
  <c r="DQ2" i="1"/>
  <c r="BU3" i="1"/>
  <c r="BU2" i="1"/>
  <c r="CN3" i="6"/>
  <c r="CN2" i="6"/>
  <c r="EL3" i="1"/>
  <c r="EL2" i="1"/>
  <c r="DD2" i="1"/>
  <c r="DD3" i="1"/>
  <c r="BD2" i="1"/>
  <c r="BD3" i="1"/>
  <c r="EQ2" i="1"/>
  <c r="EQ3" i="1"/>
  <c r="CX3" i="1"/>
  <c r="CX2" i="1"/>
  <c r="AI3" i="6"/>
  <c r="AI2" i="6"/>
  <c r="EM2" i="1"/>
  <c r="EM3" i="1"/>
  <c r="BV2" i="6"/>
  <c r="BV3" i="6"/>
  <c r="BN3" i="1"/>
  <c r="BN2" i="1"/>
  <c r="EW3" i="1"/>
  <c r="EW2" i="1"/>
  <c r="DN3" i="1"/>
  <c r="DN2" i="1"/>
  <c r="AT2" i="6"/>
  <c r="AT3" i="6"/>
  <c r="T136" i="10"/>
  <c r="T144" i="10"/>
  <c r="T143" i="10"/>
  <c r="T145" i="10"/>
  <c r="M143" i="10"/>
  <c r="M144" i="10"/>
  <c r="T142" i="10"/>
  <c r="M142" i="10"/>
  <c r="M145" i="10"/>
  <c r="T40" i="10"/>
  <c r="M103" i="10"/>
  <c r="M138" i="10"/>
  <c r="M130" i="10"/>
  <c r="M122" i="10"/>
  <c r="M114" i="10"/>
  <c r="M106" i="10"/>
  <c r="M98" i="10"/>
  <c r="M90" i="10"/>
  <c r="M82" i="10"/>
  <c r="M74" i="10"/>
  <c r="M66" i="10"/>
  <c r="M58" i="10"/>
  <c r="T135" i="10"/>
  <c r="T127" i="10"/>
  <c r="T119" i="10"/>
  <c r="T111" i="10"/>
  <c r="T103" i="10"/>
  <c r="T95" i="10"/>
  <c r="T87" i="10"/>
  <c r="T79" i="10"/>
  <c r="T71" i="10"/>
  <c r="T63" i="10"/>
  <c r="T55" i="10"/>
  <c r="T47" i="10"/>
  <c r="T39" i="10"/>
  <c r="T31" i="10"/>
  <c r="T23" i="10"/>
  <c r="T15" i="10"/>
  <c r="T134" i="10"/>
  <c r="T118" i="10"/>
  <c r="T102" i="10"/>
  <c r="T86" i="10"/>
  <c r="T70" i="10"/>
  <c r="M56" i="10"/>
  <c r="M45" i="10"/>
  <c r="T34" i="10"/>
  <c r="M24" i="10"/>
  <c r="M13" i="10"/>
  <c r="T132" i="10"/>
  <c r="T116" i="10"/>
  <c r="T100" i="10"/>
  <c r="T84" i="10"/>
  <c r="T68" i="10"/>
  <c r="M55" i="10"/>
  <c r="T44" i="10"/>
  <c r="M34" i="10"/>
  <c r="M23" i="10"/>
  <c r="T12" i="10"/>
  <c r="T130" i="10"/>
  <c r="T114" i="10"/>
  <c r="T98" i="10"/>
  <c r="T82" i="10"/>
  <c r="T66" i="10"/>
  <c r="T54" i="10"/>
  <c r="M44" i="10"/>
  <c r="M33" i="10"/>
  <c r="T22" i="10"/>
  <c r="M12" i="10"/>
  <c r="M38" i="10"/>
  <c r="M95" i="10"/>
  <c r="M46" i="10"/>
  <c r="M43" i="10"/>
  <c r="M51" i="10"/>
  <c r="T104" i="10"/>
  <c r="M136" i="10"/>
  <c r="M128" i="10"/>
  <c r="M120" i="10"/>
  <c r="M112" i="10"/>
  <c r="M104" i="10"/>
  <c r="M96" i="10"/>
  <c r="M88" i="10"/>
  <c r="M80" i="10"/>
  <c r="M72" i="10"/>
  <c r="M64" i="10"/>
  <c r="T141" i="10"/>
  <c r="T133" i="10"/>
  <c r="T125" i="10"/>
  <c r="T117" i="10"/>
  <c r="T109" i="10"/>
  <c r="T101" i="10"/>
  <c r="T93" i="10"/>
  <c r="T85" i="10"/>
  <c r="T77" i="10"/>
  <c r="T69" i="10"/>
  <c r="T61" i="10"/>
  <c r="T53" i="10"/>
  <c r="T45" i="10"/>
  <c r="T37" i="10"/>
  <c r="T29" i="10"/>
  <c r="T21" i="10"/>
  <c r="T13" i="10"/>
  <c r="M133" i="10"/>
  <c r="M117" i="10"/>
  <c r="M101" i="10"/>
  <c r="M85" i="10"/>
  <c r="M69" i="10"/>
  <c r="M53" i="10"/>
  <c r="T42" i="10"/>
  <c r="M32" i="10"/>
  <c r="M21" i="10"/>
  <c r="T10" i="10"/>
  <c r="M131" i="10"/>
  <c r="M115" i="10"/>
  <c r="M99" i="10"/>
  <c r="M83" i="10"/>
  <c r="M67" i="10"/>
  <c r="T52" i="10"/>
  <c r="M42" i="10"/>
  <c r="M31" i="10"/>
  <c r="T20" i="10"/>
  <c r="M10" i="10"/>
  <c r="M129" i="10"/>
  <c r="M113" i="10"/>
  <c r="M97" i="10"/>
  <c r="M81" i="10"/>
  <c r="M65" i="10"/>
  <c r="M52" i="10"/>
  <c r="M41" i="10"/>
  <c r="T30" i="10"/>
  <c r="M20" i="10"/>
  <c r="T48" i="10"/>
  <c r="T96" i="10"/>
  <c r="M14" i="10"/>
  <c r="T56" i="10"/>
  <c r="M119" i="10"/>
  <c r="M11" i="10"/>
  <c r="M54" i="10"/>
  <c r="M111" i="10"/>
  <c r="M19" i="10"/>
  <c r="M71" i="10"/>
  <c r="M135" i="10"/>
  <c r="M134" i="10"/>
  <c r="M126" i="10"/>
  <c r="M118" i="10"/>
  <c r="M110" i="10"/>
  <c r="M102" i="10"/>
  <c r="M94" i="10"/>
  <c r="M86" i="10"/>
  <c r="M78" i="10"/>
  <c r="M70" i="10"/>
  <c r="M62" i="10"/>
  <c r="T139" i="10"/>
  <c r="T131" i="10"/>
  <c r="T123" i="10"/>
  <c r="T115" i="10"/>
  <c r="T107" i="10"/>
  <c r="T99" i="10"/>
  <c r="T91" i="10"/>
  <c r="T83" i="10"/>
  <c r="T75" i="10"/>
  <c r="T67" i="10"/>
  <c r="T59" i="10"/>
  <c r="T51" i="10"/>
  <c r="T43" i="10"/>
  <c r="T35" i="10"/>
  <c r="T27" i="10"/>
  <c r="T19" i="10"/>
  <c r="T11" i="10"/>
  <c r="T126" i="10"/>
  <c r="T110" i="10"/>
  <c r="T94" i="10"/>
  <c r="T78" i="10"/>
  <c r="T62" i="10"/>
  <c r="T50" i="10"/>
  <c r="M40" i="10"/>
  <c r="M29" i="10"/>
  <c r="T18" i="10"/>
  <c r="T140" i="10"/>
  <c r="T124" i="10"/>
  <c r="T108" i="10"/>
  <c r="T92" i="10"/>
  <c r="T76" i="10"/>
  <c r="T60" i="10"/>
  <c r="M50" i="10"/>
  <c r="M39" i="10"/>
  <c r="T28" i="10"/>
  <c r="M18" i="10"/>
  <c r="T138" i="10"/>
  <c r="T122" i="10"/>
  <c r="T106" i="10"/>
  <c r="T90" i="10"/>
  <c r="T74" i="10"/>
  <c r="T58" i="10"/>
  <c r="M49" i="10"/>
  <c r="T38" i="10"/>
  <c r="M28" i="10"/>
  <c r="M17" i="10"/>
  <c r="T16" i="10"/>
  <c r="M63" i="10"/>
  <c r="M127" i="10"/>
  <c r="T24" i="10"/>
  <c r="M87" i="10"/>
  <c r="T120" i="10"/>
  <c r="M22" i="10"/>
  <c r="M79" i="10"/>
  <c r="T112" i="10"/>
  <c r="M30" i="10"/>
  <c r="T72" i="10"/>
  <c r="M140" i="10"/>
  <c r="M132" i="10"/>
  <c r="M124" i="10"/>
  <c r="M116" i="10"/>
  <c r="M108" i="10"/>
  <c r="M100" i="10"/>
  <c r="M92" i="10"/>
  <c r="M84" i="10"/>
  <c r="M76" i="10"/>
  <c r="M68" i="10"/>
  <c r="M60" i="10"/>
  <c r="T137" i="10"/>
  <c r="T129" i="10"/>
  <c r="T121" i="10"/>
  <c r="T113" i="10"/>
  <c r="T105" i="10"/>
  <c r="T97" i="10"/>
  <c r="T89" i="10"/>
  <c r="T81" i="10"/>
  <c r="T73" i="10"/>
  <c r="T65" i="10"/>
  <c r="T57" i="10"/>
  <c r="T49" i="10"/>
  <c r="T41" i="10"/>
  <c r="T33" i="10"/>
  <c r="T25" i="10"/>
  <c r="T17" i="10"/>
  <c r="M141" i="10"/>
  <c r="M125" i="10"/>
  <c r="M109" i="10"/>
  <c r="M93" i="10"/>
  <c r="M77" i="10"/>
  <c r="M61" i="10"/>
  <c r="M48" i="10"/>
  <c r="M37" i="10"/>
  <c r="T26" i="10"/>
  <c r="M16" i="10"/>
  <c r="M139" i="10"/>
  <c r="M123" i="10"/>
  <c r="M107" i="10"/>
  <c r="M91" i="10"/>
  <c r="M75" i="10"/>
  <c r="M59" i="10"/>
  <c r="M47" i="10"/>
  <c r="T36" i="10"/>
  <c r="M26" i="10"/>
  <c r="M15" i="10"/>
  <c r="M137" i="10"/>
  <c r="M121" i="10"/>
  <c r="M105" i="10"/>
  <c r="M89" i="10"/>
  <c r="M73" i="10"/>
  <c r="M57" i="10"/>
  <c r="T46" i="10"/>
  <c r="M36" i="10"/>
  <c r="M25" i="10"/>
  <c r="T14" i="10"/>
  <c r="M27" i="10"/>
  <c r="T64" i="10"/>
  <c r="T128" i="10"/>
  <c r="M35" i="10"/>
  <c r="T88" i="10"/>
  <c r="T2" i="6"/>
  <c r="T3" i="6"/>
  <c r="T32" i="10"/>
  <c r="T80" i="10"/>
  <c r="EI2" i="1"/>
  <c r="EI3" i="1"/>
  <c r="BT2" i="1"/>
  <c r="BT3" i="1"/>
  <c r="FG2" i="1"/>
  <c r="FG3" i="1"/>
  <c r="BE3" i="6"/>
  <c r="BE2" i="6"/>
  <c r="CQ2" i="1"/>
  <c r="CQ3" i="1"/>
  <c r="DT2" i="1"/>
  <c r="DT3" i="1"/>
  <c r="CT3" i="6"/>
  <c r="CT2" i="6"/>
  <c r="BY2" i="6"/>
  <c r="BY3" i="6"/>
  <c r="X2" i="1"/>
  <c r="X3" i="1"/>
  <c r="ED2" i="6"/>
  <c r="ED3" i="6"/>
  <c r="BL2" i="1"/>
  <c r="BL3" i="1"/>
  <c r="CK3" i="6"/>
  <c r="CK2" i="6"/>
  <c r="CY2" i="1"/>
  <c r="CY3" i="1"/>
  <c r="ER3" i="6"/>
  <c r="ER2" i="6"/>
  <c r="DO3" i="6"/>
  <c r="DO2" i="6"/>
  <c r="V2" i="6"/>
  <c r="V3" i="6"/>
  <c r="CV3" i="6"/>
  <c r="CV2" i="6"/>
  <c r="DI3" i="6"/>
  <c r="DI2" i="6"/>
  <c r="CG3" i="1"/>
  <c r="CG2" i="1"/>
  <c r="Z2" i="6"/>
  <c r="Z3" i="6"/>
  <c r="EB3" i="6"/>
  <c r="EB2" i="6"/>
  <c r="BG2" i="1"/>
  <c r="BG3" i="1"/>
  <c r="AB2" i="1"/>
  <c r="AB3" i="1"/>
  <c r="N137" i="10"/>
  <c r="BY3" i="1"/>
  <c r="BY2" i="1"/>
  <c r="X3" i="6"/>
  <c r="X2" i="6"/>
  <c r="ED3" i="1"/>
  <c r="ED2" i="1"/>
  <c r="BL2" i="6"/>
  <c r="BL3" i="6"/>
  <c r="CK3" i="1"/>
  <c r="CK2" i="1"/>
  <c r="CY3" i="6"/>
  <c r="CY2" i="6"/>
  <c r="ER2" i="1"/>
  <c r="ER3" i="1"/>
  <c r="DO2" i="1"/>
  <c r="DO3" i="1"/>
  <c r="R151" i="10" l="1"/>
  <c r="U151" i="10" s="1"/>
  <c r="R146" i="10"/>
  <c r="U146" i="10" s="1"/>
  <c r="W150" i="10"/>
  <c r="W146" i="10"/>
  <c r="W153" i="10"/>
  <c r="W151" i="10"/>
  <c r="W147" i="10"/>
  <c r="W149" i="10"/>
  <c r="W152" i="10"/>
  <c r="W148" i="10"/>
  <c r="Y152" i="10"/>
  <c r="AA152" i="10" s="1"/>
  <c r="X151" i="10"/>
  <c r="Y148" i="10"/>
  <c r="AA148" i="10" s="1"/>
  <c r="X147" i="10"/>
  <c r="P45" i="5"/>
  <c r="O44" i="5"/>
  <c r="X150" i="10"/>
  <c r="Y147" i="10"/>
  <c r="AA147" i="10" s="1"/>
  <c r="Q45" i="5"/>
  <c r="Y153" i="10"/>
  <c r="AA153" i="10" s="1"/>
  <c r="X152" i="10"/>
  <c r="Y149" i="10"/>
  <c r="AA149" i="10" s="1"/>
  <c r="X148" i="10"/>
  <c r="O45" i="5"/>
  <c r="Q44" i="5"/>
  <c r="Y151" i="10"/>
  <c r="AA151" i="10" s="1"/>
  <c r="AB151" i="10" s="1"/>
  <c r="X146" i="10"/>
  <c r="X153" i="10"/>
  <c r="Y150" i="10"/>
  <c r="AA150" i="10" s="1"/>
  <c r="X149" i="10"/>
  <c r="Y146" i="10"/>
  <c r="AA146" i="10" s="1"/>
  <c r="P44" i="5"/>
  <c r="R152" i="10"/>
  <c r="U152" i="10" s="1"/>
  <c r="R149" i="10"/>
  <c r="U149" i="10" s="1"/>
  <c r="E153" i="10"/>
  <c r="G153" i="10" s="1"/>
  <c r="E151" i="10"/>
  <c r="G151" i="10" s="1"/>
  <c r="E149" i="10"/>
  <c r="G149" i="10" s="1"/>
  <c r="E147" i="10"/>
  <c r="G147" i="10" s="1"/>
  <c r="C45" i="5"/>
  <c r="E45" i="5"/>
  <c r="D148" i="10"/>
  <c r="D153" i="10"/>
  <c r="D151" i="10"/>
  <c r="D149" i="10"/>
  <c r="D147" i="10"/>
  <c r="E44" i="5"/>
  <c r="D44" i="5"/>
  <c r="D152" i="10"/>
  <c r="D150" i="10"/>
  <c r="D146" i="10"/>
  <c r="D45" i="5"/>
  <c r="E152" i="10"/>
  <c r="G152" i="10" s="1"/>
  <c r="E150" i="10"/>
  <c r="G150" i="10" s="1"/>
  <c r="H150" i="10" s="1"/>
  <c r="E148" i="10"/>
  <c r="G148" i="10" s="1"/>
  <c r="E146" i="10"/>
  <c r="G146" i="10" s="1"/>
  <c r="C44" i="5"/>
  <c r="R150" i="10"/>
  <c r="U147" i="10"/>
  <c r="R148" i="10"/>
  <c r="U148" i="10" s="1"/>
  <c r="M44" i="5"/>
  <c r="R153" i="10"/>
  <c r="P144" i="10"/>
  <c r="P143" i="10" s="1"/>
  <c r="P142" i="10" s="1"/>
  <c r="P141" i="10" s="1"/>
  <c r="P140" i="10" s="1"/>
  <c r="P139" i="10" s="1"/>
  <c r="P138" i="10" s="1"/>
  <c r="P137" i="10" s="1"/>
  <c r="P136" i="10" s="1"/>
  <c r="P135" i="10" s="1"/>
  <c r="P134" i="10" s="1"/>
  <c r="P133" i="10" s="1"/>
  <c r="P132" i="10" s="1"/>
  <c r="P131" i="10" s="1"/>
  <c r="P130" i="10" s="1"/>
  <c r="P129" i="10" s="1"/>
  <c r="P128" i="10" s="1"/>
  <c r="P127" i="10" s="1"/>
  <c r="P126" i="10" s="1"/>
  <c r="P125" i="10" s="1"/>
  <c r="P124" i="10" s="1"/>
  <c r="P123" i="10" s="1"/>
  <c r="P122" i="10" s="1"/>
  <c r="P121" i="10" s="1"/>
  <c r="P120" i="10" s="1"/>
  <c r="P119" i="10" s="1"/>
  <c r="P118" i="10" s="1"/>
  <c r="P117" i="10" s="1"/>
  <c r="P116" i="10" s="1"/>
  <c r="P115" i="10" s="1"/>
  <c r="P114" i="10" s="1"/>
  <c r="P113" i="10" s="1"/>
  <c r="P112" i="10" s="1"/>
  <c r="P111" i="10" s="1"/>
  <c r="P110" i="10" s="1"/>
  <c r="P109" i="10" s="1"/>
  <c r="P108" i="10" s="1"/>
  <c r="P107" i="10" s="1"/>
  <c r="P106" i="10" s="1"/>
  <c r="P105" i="10" s="1"/>
  <c r="P104" i="10" s="1"/>
  <c r="P103" i="10" s="1"/>
  <c r="P102" i="10" s="1"/>
  <c r="P101" i="10" s="1"/>
  <c r="P100" i="10" s="1"/>
  <c r="P99" i="10" s="1"/>
  <c r="P98" i="10" s="1"/>
  <c r="P97" i="10" s="1"/>
  <c r="P96" i="10" s="1"/>
  <c r="P95" i="10" s="1"/>
  <c r="P94" i="10" s="1"/>
  <c r="P93" i="10" s="1"/>
  <c r="P92" i="10" s="1"/>
  <c r="P91" i="10" s="1"/>
  <c r="P90" i="10" s="1"/>
  <c r="P89" i="10" s="1"/>
  <c r="P88" i="10" s="1"/>
  <c r="P87" i="10" s="1"/>
  <c r="P86" i="10" s="1"/>
  <c r="P85" i="10" s="1"/>
  <c r="P84" i="10" s="1"/>
  <c r="P83" i="10" s="1"/>
  <c r="P82" i="10" s="1"/>
  <c r="P81" i="10" s="1"/>
  <c r="P80" i="10" s="1"/>
  <c r="P79" i="10" s="1"/>
  <c r="P78" i="10" s="1"/>
  <c r="P77" i="10" s="1"/>
  <c r="P76" i="10" s="1"/>
  <c r="P75" i="10" s="1"/>
  <c r="P74" i="10" s="1"/>
  <c r="P73" i="10" s="1"/>
  <c r="P72" i="10" s="1"/>
  <c r="P71" i="10" s="1"/>
  <c r="P70" i="10" s="1"/>
  <c r="P69" i="10" s="1"/>
  <c r="P68" i="10" s="1"/>
  <c r="P67" i="10" s="1"/>
  <c r="P66" i="10" s="1"/>
  <c r="P65" i="10" s="1"/>
  <c r="P64" i="10" s="1"/>
  <c r="P63" i="10" s="1"/>
  <c r="P62" i="10" s="1"/>
  <c r="P61" i="10" s="1"/>
  <c r="P60" i="10" s="1"/>
  <c r="P59" i="10" s="1"/>
  <c r="P58" i="10" s="1"/>
  <c r="P57" i="10" s="1"/>
  <c r="P56" i="10" s="1"/>
  <c r="P55" i="10" s="1"/>
  <c r="P54" i="10" s="1"/>
  <c r="P53" i="10" s="1"/>
  <c r="P52" i="10" s="1"/>
  <c r="P51" i="10" s="1"/>
  <c r="P50" i="10" s="1"/>
  <c r="P49" i="10" s="1"/>
  <c r="P48" i="10" s="1"/>
  <c r="P47" i="10" s="1"/>
  <c r="P46" i="10" s="1"/>
  <c r="P45" i="10" s="1"/>
  <c r="P44" i="10" s="1"/>
  <c r="P43" i="10" s="1"/>
  <c r="P42" i="10" s="1"/>
  <c r="P41" i="10" s="1"/>
  <c r="P40" i="10" s="1"/>
  <c r="P39" i="10" s="1"/>
  <c r="P38" i="10" s="1"/>
  <c r="P37" i="10" s="1"/>
  <c r="P36" i="10" s="1"/>
  <c r="P35" i="10" s="1"/>
  <c r="P34" i="10" s="1"/>
  <c r="P33" i="10" s="1"/>
  <c r="P32" i="10" s="1"/>
  <c r="P31" i="10" s="1"/>
  <c r="P30" i="10" s="1"/>
  <c r="P29" i="10" s="1"/>
  <c r="P28" i="10" s="1"/>
  <c r="P27" i="10" s="1"/>
  <c r="P26" i="10" s="1"/>
  <c r="P25" i="10" s="1"/>
  <c r="P24" i="10" s="1"/>
  <c r="P23" i="10" s="1"/>
  <c r="P22" i="10" s="1"/>
  <c r="P21" i="10" s="1"/>
  <c r="P20" i="10" s="1"/>
  <c r="P19" i="10" s="1"/>
  <c r="P18" i="10" s="1"/>
  <c r="P17" i="10" s="1"/>
  <c r="P16" i="10" s="1"/>
  <c r="P15" i="10" s="1"/>
  <c r="P14" i="10" s="1"/>
  <c r="P13" i="10" s="1"/>
  <c r="P12" i="10" s="1"/>
  <c r="P11" i="10" s="1"/>
  <c r="P10" i="10" s="1"/>
  <c r="Q10" i="10" s="1"/>
  <c r="L37" i="5"/>
  <c r="M38" i="5" s="1"/>
  <c r="M40" i="5"/>
  <c r="M42" i="5"/>
  <c r="W139" i="10"/>
  <c r="W145" i="10"/>
  <c r="W118" i="10"/>
  <c r="W10" i="10"/>
  <c r="W110" i="10"/>
  <c r="W144" i="10"/>
  <c r="W142" i="10"/>
  <c r="W143" i="10"/>
  <c r="W37" i="10"/>
  <c r="W122" i="10"/>
  <c r="W117" i="10"/>
  <c r="W18" i="10"/>
  <c r="W80" i="10"/>
  <c r="W46" i="10"/>
  <c r="W20" i="10"/>
  <c r="W108" i="10"/>
  <c r="W79" i="10"/>
  <c r="W111" i="10"/>
  <c r="W104" i="10"/>
  <c r="W61" i="10"/>
  <c r="W21" i="10"/>
  <c r="W70" i="10"/>
  <c r="W88" i="10"/>
  <c r="W49" i="10"/>
  <c r="W23" i="10"/>
  <c r="W116" i="10"/>
  <c r="W81" i="10"/>
  <c r="W113" i="10"/>
  <c r="W134" i="10"/>
  <c r="W136" i="10"/>
  <c r="W100" i="10"/>
  <c r="W78" i="10"/>
  <c r="W126" i="10"/>
  <c r="W27" i="10"/>
  <c r="W128" i="10"/>
  <c r="W82" i="10"/>
  <c r="W44" i="10"/>
  <c r="W59" i="10"/>
  <c r="W91" i="10"/>
  <c r="W123" i="10"/>
  <c r="W67" i="10"/>
  <c r="W131" i="10"/>
  <c r="W28" i="10"/>
  <c r="W16" i="10"/>
  <c r="W68" i="10"/>
  <c r="W141" i="10"/>
  <c r="W19" i="10"/>
  <c r="W112" i="10"/>
  <c r="W66" i="10"/>
  <c r="W36" i="10"/>
  <c r="W140" i="10"/>
  <c r="W87" i="10"/>
  <c r="W119" i="10"/>
  <c r="W25" i="10"/>
  <c r="W93" i="10"/>
  <c r="W45" i="10"/>
  <c r="W24" i="10"/>
  <c r="W120" i="10"/>
  <c r="W74" i="10"/>
  <c r="W39" i="10"/>
  <c r="W57" i="10"/>
  <c r="W89" i="10"/>
  <c r="W121" i="10"/>
  <c r="W50" i="10"/>
  <c r="W58" i="10"/>
  <c r="W69" i="10"/>
  <c r="W42" i="10"/>
  <c r="W102" i="10"/>
  <c r="W43" i="10"/>
  <c r="W22" i="10"/>
  <c r="W114" i="10"/>
  <c r="W60" i="10"/>
  <c r="W99" i="10"/>
  <c r="W96" i="10"/>
  <c r="W83" i="10"/>
  <c r="W72" i="10"/>
  <c r="W132" i="10"/>
  <c r="W53" i="10"/>
  <c r="W35" i="10"/>
  <c r="W14" i="10"/>
  <c r="W98" i="10"/>
  <c r="W52" i="10"/>
  <c r="W63" i="10"/>
  <c r="W95" i="10"/>
  <c r="W127" i="10"/>
  <c r="W90" i="10"/>
  <c r="W109" i="10"/>
  <c r="W94" i="10"/>
  <c r="W40" i="10"/>
  <c r="W17" i="10"/>
  <c r="W106" i="10"/>
  <c r="W55" i="10"/>
  <c r="W65" i="10"/>
  <c r="W97" i="10"/>
  <c r="W129" i="10"/>
  <c r="W32" i="10"/>
  <c r="W15" i="10"/>
  <c r="W77" i="10"/>
  <c r="W86" i="10"/>
  <c r="W29" i="10"/>
  <c r="W64" i="10"/>
  <c r="W38" i="10"/>
  <c r="W12" i="10"/>
  <c r="W92" i="10"/>
  <c r="W75" i="10"/>
  <c r="W107" i="10"/>
  <c r="W31" i="10"/>
  <c r="W13" i="10"/>
  <c r="W54" i="10"/>
  <c r="W115" i="10"/>
  <c r="W34" i="10"/>
  <c r="W41" i="10"/>
  <c r="W85" i="10"/>
  <c r="W62" i="10"/>
  <c r="W51" i="10"/>
  <c r="W30" i="10"/>
  <c r="W130" i="10"/>
  <c r="W76" i="10"/>
  <c r="W71" i="10"/>
  <c r="W103" i="10"/>
  <c r="W135" i="10"/>
  <c r="W47" i="10"/>
  <c r="W125" i="10"/>
  <c r="W26" i="10"/>
  <c r="W56" i="10"/>
  <c r="W33" i="10"/>
  <c r="W138" i="10"/>
  <c r="W84" i="10"/>
  <c r="W73" i="10"/>
  <c r="W105" i="10"/>
  <c r="W137" i="10"/>
  <c r="W48" i="10"/>
  <c r="W101" i="10"/>
  <c r="W11" i="10"/>
  <c r="W124" i="10"/>
  <c r="Y145" i="10"/>
  <c r="Y144" i="10"/>
  <c r="X143" i="10"/>
  <c r="X142" i="10"/>
  <c r="Q43" i="5"/>
  <c r="X145" i="10"/>
  <c r="P43" i="5"/>
  <c r="Y143" i="10"/>
  <c r="Y142" i="10"/>
  <c r="X144" i="10"/>
  <c r="Y137" i="10"/>
  <c r="Y136" i="10"/>
  <c r="O43" i="5"/>
  <c r="X136" i="10"/>
  <c r="Q40" i="5"/>
  <c r="Q38" i="5"/>
  <c r="Q41" i="5"/>
  <c r="P40" i="5"/>
  <c r="P38" i="5"/>
  <c r="Q42" i="5"/>
  <c r="P41" i="5"/>
  <c r="Q39" i="5"/>
  <c r="P37" i="5"/>
  <c r="P36" i="5"/>
  <c r="P35" i="5"/>
  <c r="P34" i="5"/>
  <c r="P33" i="5"/>
  <c r="P32" i="5"/>
  <c r="P31" i="5"/>
  <c r="P30" i="5"/>
  <c r="P29" i="5"/>
  <c r="P28" i="5"/>
  <c r="P27" i="5"/>
  <c r="P26" i="5"/>
  <c r="P25" i="5"/>
  <c r="P24" i="5"/>
  <c r="P23" i="5"/>
  <c r="P22" i="5"/>
  <c r="P21" i="5"/>
  <c r="P20" i="5"/>
  <c r="P19" i="5"/>
  <c r="P18" i="5"/>
  <c r="P17" i="5"/>
  <c r="P16" i="5"/>
  <c r="P15" i="5"/>
  <c r="P14" i="5"/>
  <c r="P13" i="5"/>
  <c r="P12" i="5"/>
  <c r="P11" i="5"/>
  <c r="P10" i="5"/>
  <c r="P42" i="5"/>
  <c r="P39" i="5"/>
  <c r="X134" i="10"/>
  <c r="Y138" i="10"/>
  <c r="X141" i="10"/>
  <c r="O13" i="5"/>
  <c r="O34" i="5"/>
  <c r="O18" i="5"/>
  <c r="O32" i="5"/>
  <c r="Y18" i="10"/>
  <c r="Y15" i="10"/>
  <c r="X23" i="10"/>
  <c r="X18" i="10"/>
  <c r="X33" i="10"/>
  <c r="X49" i="10"/>
  <c r="X53" i="10"/>
  <c r="X34" i="10"/>
  <c r="X50" i="10"/>
  <c r="X54" i="10"/>
  <c r="X70" i="10"/>
  <c r="X82" i="10"/>
  <c r="X94" i="10"/>
  <c r="X110" i="10"/>
  <c r="Y30" i="10"/>
  <c r="Y46" i="10"/>
  <c r="Y66" i="10"/>
  <c r="Y86" i="10"/>
  <c r="Y102" i="10"/>
  <c r="Y126" i="10"/>
  <c r="Y130" i="10"/>
  <c r="Y12" i="10"/>
  <c r="Y17" i="10"/>
  <c r="X57" i="10"/>
  <c r="X73" i="10"/>
  <c r="X93" i="10"/>
  <c r="X109" i="10"/>
  <c r="X117" i="10"/>
  <c r="X133" i="10"/>
  <c r="Y33" i="10"/>
  <c r="Y13" i="10"/>
  <c r="X36" i="10"/>
  <c r="X59" i="10"/>
  <c r="Y111" i="10"/>
  <c r="Y135" i="10"/>
  <c r="X138" i="10"/>
  <c r="O41" i="5"/>
  <c r="O42" i="5"/>
  <c r="O16" i="5"/>
  <c r="O14" i="5"/>
  <c r="O40" i="5"/>
  <c r="O12" i="5"/>
  <c r="O30" i="5"/>
  <c r="O17" i="5"/>
  <c r="O21" i="5"/>
  <c r="O25" i="5"/>
  <c r="O29" i="5"/>
  <c r="O33" i="5"/>
  <c r="O37" i="5"/>
  <c r="O22" i="5"/>
  <c r="O36" i="5"/>
  <c r="X43" i="10"/>
  <c r="X21" i="10"/>
  <c r="X15" i="10"/>
  <c r="X29" i="10"/>
  <c r="X45" i="10"/>
  <c r="X30" i="10"/>
  <c r="X46" i="10"/>
  <c r="X66" i="10"/>
  <c r="X90" i="10"/>
  <c r="X106" i="10"/>
  <c r="X122" i="10"/>
  <c r="X126" i="10"/>
  <c r="X130" i="10"/>
  <c r="Y26" i="10"/>
  <c r="Y42" i="10"/>
  <c r="Y62" i="10"/>
  <c r="Y78" i="10"/>
  <c r="Y98" i="10"/>
  <c r="X69" i="10"/>
  <c r="X89" i="10"/>
  <c r="X105" i="10"/>
  <c r="X113" i="10"/>
  <c r="X121" i="10"/>
  <c r="X129" i="10"/>
  <c r="Y29" i="10"/>
  <c r="Y45" i="10"/>
  <c r="Y61" i="10"/>
  <c r="Y77" i="10"/>
  <c r="Y97" i="10"/>
  <c r="Y117" i="10"/>
  <c r="Y129" i="10"/>
  <c r="X32" i="10"/>
  <c r="X48" i="10"/>
  <c r="X64" i="10"/>
  <c r="X80" i="10"/>
  <c r="X100" i="10"/>
  <c r="X120" i="10"/>
  <c r="X128" i="10"/>
  <c r="Y20" i="10"/>
  <c r="Y36" i="10"/>
  <c r="Y52" i="10"/>
  <c r="Y60" i="10"/>
  <c r="Y76" i="10"/>
  <c r="Y92" i="10"/>
  <c r="Y108" i="10"/>
  <c r="Y112" i="10"/>
  <c r="Y124" i="10"/>
  <c r="X47" i="10"/>
  <c r="X55" i="10"/>
  <c r="X71" i="10"/>
  <c r="X87" i="10"/>
  <c r="X103" i="10"/>
  <c r="Y19" i="10"/>
  <c r="Y31" i="10"/>
  <c r="Y47" i="10"/>
  <c r="Y67" i="10"/>
  <c r="Y83" i="10"/>
  <c r="Y91" i="10"/>
  <c r="Y107" i="10"/>
  <c r="Y123" i="10"/>
  <c r="Y25" i="10"/>
  <c r="Y73" i="10"/>
  <c r="Y93" i="10"/>
  <c r="Y109" i="10"/>
  <c r="X28" i="10"/>
  <c r="X60" i="10"/>
  <c r="Y48" i="10"/>
  <c r="Y88" i="10"/>
  <c r="Y104" i="10"/>
  <c r="Y120" i="10"/>
  <c r="Y10" i="10"/>
  <c r="X83" i="10"/>
  <c r="Y87" i="10"/>
  <c r="Y119" i="10"/>
  <c r="Y23" i="10"/>
  <c r="Y39" i="10"/>
  <c r="Y49" i="10"/>
  <c r="Y85" i="10"/>
  <c r="Y16" i="10"/>
  <c r="X68" i="10"/>
  <c r="X88" i="10"/>
  <c r="Y40" i="10"/>
  <c r="Y64" i="10"/>
  <c r="Y116" i="10"/>
  <c r="X107" i="10"/>
  <c r="Y71" i="10"/>
  <c r="Y95" i="10"/>
  <c r="Y140" i="10"/>
  <c r="X135" i="10"/>
  <c r="Y139" i="10"/>
  <c r="O20" i="5"/>
  <c r="X16" i="10"/>
  <c r="X25" i="10"/>
  <c r="X31" i="10"/>
  <c r="X17" i="10"/>
  <c r="X39" i="10"/>
  <c r="X41" i="10"/>
  <c r="X26" i="10"/>
  <c r="X42" i="10"/>
  <c r="X62" i="10"/>
  <c r="X78" i="10"/>
  <c r="X86" i="10"/>
  <c r="X102" i="10"/>
  <c r="X118" i="10"/>
  <c r="Y22" i="10"/>
  <c r="Y38" i="10"/>
  <c r="Y58" i="10"/>
  <c r="Y74" i="10"/>
  <c r="Y94" i="10"/>
  <c r="Y110" i="10"/>
  <c r="Y118" i="10"/>
  <c r="X65" i="10"/>
  <c r="X81" i="10"/>
  <c r="X85" i="10"/>
  <c r="X101" i="10"/>
  <c r="X125" i="10"/>
  <c r="Y41" i="10"/>
  <c r="Y57" i="10"/>
  <c r="Y113" i="10"/>
  <c r="Y125" i="10"/>
  <c r="X44" i="10"/>
  <c r="X76" i="10"/>
  <c r="X96" i="10"/>
  <c r="X116" i="10"/>
  <c r="Y32" i="10"/>
  <c r="Y56" i="10"/>
  <c r="Y72" i="10"/>
  <c r="X67" i="10"/>
  <c r="X99" i="10"/>
  <c r="X119" i="10"/>
  <c r="Y27" i="10"/>
  <c r="Y43" i="10"/>
  <c r="Y63" i="10"/>
  <c r="Y79" i="10"/>
  <c r="Y103" i="10"/>
  <c r="X63" i="10"/>
  <c r="X95" i="10"/>
  <c r="X115" i="10"/>
  <c r="Y59" i="10"/>
  <c r="Y75" i="10"/>
  <c r="Y81" i="10"/>
  <c r="X52" i="10"/>
  <c r="Y24" i="10"/>
  <c r="Y96" i="10"/>
  <c r="X91" i="10"/>
  <c r="X111" i="10"/>
  <c r="X131" i="10"/>
  <c r="X140" i="10"/>
  <c r="Y141" i="10"/>
  <c r="X139" i="10"/>
  <c r="Y134" i="10"/>
  <c r="X137" i="10"/>
  <c r="O11" i="5"/>
  <c r="O26" i="5"/>
  <c r="O24" i="5"/>
  <c r="O15" i="5"/>
  <c r="O19" i="5"/>
  <c r="O23" i="5"/>
  <c r="O27" i="5"/>
  <c r="O31" i="5"/>
  <c r="O35" i="5"/>
  <c r="O39" i="5"/>
  <c r="O38" i="5"/>
  <c r="Q37" i="5" s="1"/>
  <c r="O28" i="5"/>
  <c r="Y14" i="10"/>
  <c r="Y11" i="10"/>
  <c r="X20" i="10"/>
  <c r="X27" i="10"/>
  <c r="X19" i="10"/>
  <c r="X35" i="10"/>
  <c r="X14" i="10"/>
  <c r="X37" i="10"/>
  <c r="X22" i="10"/>
  <c r="X38" i="10"/>
  <c r="X58" i="10"/>
  <c r="X74" i="10"/>
  <c r="X98" i="10"/>
  <c r="X114" i="10"/>
  <c r="Y34" i="10"/>
  <c r="Y50" i="10"/>
  <c r="Y54" i="10"/>
  <c r="Y70" i="10"/>
  <c r="Y82" i="10"/>
  <c r="Y90" i="10"/>
  <c r="Y106" i="10"/>
  <c r="Y114" i="10"/>
  <c r="Y122" i="10"/>
  <c r="X61" i="10"/>
  <c r="X77" i="10"/>
  <c r="X97" i="10"/>
  <c r="Y21" i="10"/>
  <c r="Y37" i="10"/>
  <c r="Y53" i="10"/>
  <c r="Y69" i="10"/>
  <c r="Y89" i="10"/>
  <c r="Y105" i="10"/>
  <c r="Y121" i="10"/>
  <c r="Y133" i="10"/>
  <c r="X24" i="10"/>
  <c r="X40" i="10"/>
  <c r="X56" i="10"/>
  <c r="X72" i="10"/>
  <c r="X92" i="10"/>
  <c r="X108" i="10"/>
  <c r="X112" i="10"/>
  <c r="X124" i="10"/>
  <c r="Y28" i="10"/>
  <c r="Y44" i="10"/>
  <c r="Y68" i="10"/>
  <c r="Y84" i="10"/>
  <c r="Y100" i="10"/>
  <c r="Y132" i="10"/>
  <c r="X51" i="10"/>
  <c r="X79" i="10"/>
  <c r="X127" i="10"/>
  <c r="Y51" i="10"/>
  <c r="Y99" i="10"/>
  <c r="Y115" i="10"/>
  <c r="Y131" i="10"/>
  <c r="Y65" i="10"/>
  <c r="Y101" i="10"/>
  <c r="X84" i="10"/>
  <c r="X104" i="10"/>
  <c r="X132" i="10"/>
  <c r="Y80" i="10"/>
  <c r="Y128" i="10"/>
  <c r="X75" i="10"/>
  <c r="X123" i="10"/>
  <c r="Y35" i="10"/>
  <c r="Y55" i="10"/>
  <c r="Y127" i="10"/>
  <c r="L36" i="5"/>
  <c r="D43" i="5"/>
  <c r="E144" i="10"/>
  <c r="D142" i="10"/>
  <c r="E145" i="10"/>
  <c r="G145" i="10" s="1"/>
  <c r="D144" i="10"/>
  <c r="C43" i="5"/>
  <c r="D145" i="10"/>
  <c r="E142" i="10"/>
  <c r="D143" i="10"/>
  <c r="E143" i="10"/>
  <c r="D42" i="5"/>
  <c r="D40" i="5"/>
  <c r="D38" i="5"/>
  <c r="D37" i="5"/>
  <c r="D35" i="5"/>
  <c r="D34" i="5"/>
  <c r="D32" i="5"/>
  <c r="D30" i="5"/>
  <c r="D28" i="5"/>
  <c r="D26" i="5"/>
  <c r="D24" i="5"/>
  <c r="D22" i="5"/>
  <c r="D20" i="5"/>
  <c r="D18" i="5"/>
  <c r="D16" i="5"/>
  <c r="D14" i="5"/>
  <c r="D12" i="5"/>
  <c r="D10" i="5"/>
  <c r="D36" i="5"/>
  <c r="D33" i="5"/>
  <c r="D31" i="5"/>
  <c r="D29" i="5"/>
  <c r="D27" i="5"/>
  <c r="D25" i="5"/>
  <c r="D23" i="5"/>
  <c r="D21" i="5"/>
  <c r="D19" i="5"/>
  <c r="D17" i="5"/>
  <c r="D15" i="5"/>
  <c r="D13" i="5"/>
  <c r="D11" i="5"/>
  <c r="D41" i="5"/>
  <c r="D39" i="5"/>
  <c r="E139" i="10"/>
  <c r="E141" i="10"/>
  <c r="D135" i="10"/>
  <c r="D138" i="10"/>
  <c r="C12" i="5"/>
  <c r="C20" i="5"/>
  <c r="C32" i="5"/>
  <c r="C14" i="5"/>
  <c r="C24" i="5"/>
  <c r="C34" i="5"/>
  <c r="C39" i="5"/>
  <c r="D25" i="10"/>
  <c r="D43" i="10"/>
  <c r="D17" i="10"/>
  <c r="D15" i="10"/>
  <c r="D19" i="10"/>
  <c r="D41" i="10"/>
  <c r="D30" i="10"/>
  <c r="D46" i="10"/>
  <c r="D66" i="10"/>
  <c r="D86" i="10"/>
  <c r="D102" i="10"/>
  <c r="D118" i="10"/>
  <c r="D126" i="10"/>
  <c r="E22" i="10"/>
  <c r="E38" i="10"/>
  <c r="E62" i="10"/>
  <c r="E78" i="10"/>
  <c r="E98" i="10"/>
  <c r="E118" i="10"/>
  <c r="D69" i="10"/>
  <c r="D89" i="10"/>
  <c r="D105" i="10"/>
  <c r="D121" i="10"/>
  <c r="D125" i="10"/>
  <c r="E25" i="10"/>
  <c r="E41" i="10"/>
  <c r="E73" i="10"/>
  <c r="E97" i="10"/>
  <c r="E117" i="10"/>
  <c r="D76" i="10"/>
  <c r="D100" i="10"/>
  <c r="D120" i="10"/>
  <c r="E88" i="10"/>
  <c r="E112" i="10"/>
  <c r="E47" i="10"/>
  <c r="E67" i="10"/>
  <c r="E87" i="10"/>
  <c r="E134" i="10"/>
  <c r="E136" i="10"/>
  <c r="D139" i="10"/>
  <c r="C13" i="5"/>
  <c r="C22" i="5"/>
  <c r="C35" i="5"/>
  <c r="C16" i="5"/>
  <c r="C26" i="5"/>
  <c r="C36" i="5"/>
  <c r="C29" i="5"/>
  <c r="C37" i="5"/>
  <c r="E12" i="10"/>
  <c r="D16" i="10"/>
  <c r="D20" i="10"/>
  <c r="D31" i="10"/>
  <c r="D39" i="10"/>
  <c r="D37" i="10"/>
  <c r="D26" i="10"/>
  <c r="D42" i="10"/>
  <c r="D62" i="10"/>
  <c r="D78" i="10"/>
  <c r="D82" i="10"/>
  <c r="D98" i="10"/>
  <c r="D114" i="10"/>
  <c r="E34" i="10"/>
  <c r="E50" i="10"/>
  <c r="E58" i="10"/>
  <c r="E74" i="10"/>
  <c r="E82" i="10"/>
  <c r="E94" i="10"/>
  <c r="E110" i="10"/>
  <c r="E114" i="10"/>
  <c r="D14" i="10"/>
  <c r="D18" i="10"/>
  <c r="D65" i="10"/>
  <c r="D81" i="10"/>
  <c r="D85" i="10"/>
  <c r="D101" i="10"/>
  <c r="E21" i="10"/>
  <c r="E37" i="10"/>
  <c r="E53" i="10"/>
  <c r="E69" i="10"/>
  <c r="E93" i="10"/>
  <c r="E109" i="10"/>
  <c r="E113" i="10"/>
  <c r="E125" i="10"/>
  <c r="E133" i="10"/>
  <c r="E14" i="10"/>
  <c r="E18" i="10"/>
  <c r="D24" i="10"/>
  <c r="D40" i="10"/>
  <c r="D56" i="10"/>
  <c r="D72" i="10"/>
  <c r="D96" i="10"/>
  <c r="D116" i="10"/>
  <c r="E32" i="10"/>
  <c r="E48" i="10"/>
  <c r="E68" i="10"/>
  <c r="E84" i="10"/>
  <c r="E100" i="10"/>
  <c r="E132" i="10"/>
  <c r="E17" i="10"/>
  <c r="D63" i="10"/>
  <c r="D79" i="10"/>
  <c r="D95" i="10"/>
  <c r="D119" i="10"/>
  <c r="D127" i="10"/>
  <c r="E27" i="10"/>
  <c r="E43" i="10"/>
  <c r="E63" i="10"/>
  <c r="E79" i="10"/>
  <c r="E99" i="10"/>
  <c r="E115" i="10"/>
  <c r="E131" i="10"/>
  <c r="E33" i="10"/>
  <c r="E49" i="10"/>
  <c r="E81" i="10"/>
  <c r="E121" i="10"/>
  <c r="E11" i="10"/>
  <c r="D36" i="10"/>
  <c r="D68" i="10"/>
  <c r="D92" i="10"/>
  <c r="D112" i="10"/>
  <c r="D124" i="10"/>
  <c r="D132" i="10"/>
  <c r="E28" i="10"/>
  <c r="E64" i="10"/>
  <c r="D59" i="10"/>
  <c r="D91" i="10"/>
  <c r="D115" i="10"/>
  <c r="D123" i="10"/>
  <c r="E23" i="10"/>
  <c r="E39" i="10"/>
  <c r="E59" i="10"/>
  <c r="E75" i="10"/>
  <c r="E95" i="10"/>
  <c r="E127" i="10"/>
  <c r="D55" i="10"/>
  <c r="D71" i="10"/>
  <c r="D87" i="10"/>
  <c r="D103" i="10"/>
  <c r="E55" i="10"/>
  <c r="E71" i="10"/>
  <c r="D44" i="10"/>
  <c r="E20" i="10"/>
  <c r="D83" i="10"/>
  <c r="E31" i="10"/>
  <c r="E51" i="10"/>
  <c r="E119" i="10"/>
  <c r="E135" i="10"/>
  <c r="D137" i="10"/>
  <c r="D136" i="10"/>
  <c r="E140" i="10"/>
  <c r="D134" i="10"/>
  <c r="C41" i="5"/>
  <c r="C15" i="5"/>
  <c r="C27" i="5"/>
  <c r="C38" i="5"/>
  <c r="C19" i="5"/>
  <c r="C28" i="5"/>
  <c r="C40" i="5"/>
  <c r="C25" i="5"/>
  <c r="E16" i="10"/>
  <c r="E13" i="10"/>
  <c r="D27" i="10"/>
  <c r="D35" i="10"/>
  <c r="D33" i="10"/>
  <c r="D49" i="10"/>
  <c r="D22" i="10"/>
  <c r="D38" i="10"/>
  <c r="D58" i="10"/>
  <c r="D74" i="10"/>
  <c r="D94" i="10"/>
  <c r="D110" i="10"/>
  <c r="E30" i="10"/>
  <c r="E46" i="10"/>
  <c r="E54" i="10"/>
  <c r="E70" i="10"/>
  <c r="E90" i="10"/>
  <c r="E106" i="10"/>
  <c r="E122" i="10"/>
  <c r="E126" i="10"/>
  <c r="E10" i="10"/>
  <c r="E15" i="10"/>
  <c r="E19" i="10"/>
  <c r="D61" i="10"/>
  <c r="D77" i="10"/>
  <c r="D97" i="10"/>
  <c r="D117" i="10"/>
  <c r="D133" i="10"/>
  <c r="E65" i="10"/>
  <c r="E89" i="10"/>
  <c r="E105" i="10"/>
  <c r="D52" i="10"/>
  <c r="D84" i="10"/>
  <c r="D108" i="10"/>
  <c r="E44" i="10"/>
  <c r="E80" i="10"/>
  <c r="E96" i="10"/>
  <c r="E128" i="10"/>
  <c r="D75" i="10"/>
  <c r="D107" i="10"/>
  <c r="E111" i="10"/>
  <c r="D131" i="10"/>
  <c r="E91" i="10"/>
  <c r="E107" i="10"/>
  <c r="E123" i="10"/>
  <c r="E57" i="10"/>
  <c r="E129" i="10"/>
  <c r="D28" i="10"/>
  <c r="E52" i="10"/>
  <c r="E72" i="10"/>
  <c r="E120" i="10"/>
  <c r="D47" i="10"/>
  <c r="D67" i="10"/>
  <c r="E138" i="10"/>
  <c r="D141" i="10"/>
  <c r="E137" i="10"/>
  <c r="D140" i="10"/>
  <c r="C42" i="5"/>
  <c r="C18" i="5"/>
  <c r="C30" i="5"/>
  <c r="C11" i="5"/>
  <c r="C21" i="5"/>
  <c r="C31" i="5"/>
  <c r="C23" i="5"/>
  <c r="C33" i="5"/>
  <c r="C17" i="5"/>
  <c r="D21" i="10"/>
  <c r="D23" i="10"/>
  <c r="D29" i="10"/>
  <c r="D45" i="10"/>
  <c r="D53" i="10"/>
  <c r="D34" i="10"/>
  <c r="D50" i="10"/>
  <c r="D54" i="10"/>
  <c r="D70" i="10"/>
  <c r="D90" i="10"/>
  <c r="D106" i="10"/>
  <c r="D122" i="10"/>
  <c r="D130" i="10"/>
  <c r="E26" i="10"/>
  <c r="E42" i="10"/>
  <c r="E66" i="10"/>
  <c r="E86" i="10"/>
  <c r="E102" i="10"/>
  <c r="E130" i="10"/>
  <c r="D57" i="10"/>
  <c r="D73" i="10"/>
  <c r="D93" i="10"/>
  <c r="D109" i="10"/>
  <c r="D113" i="10"/>
  <c r="D129" i="10"/>
  <c r="E29" i="10"/>
  <c r="E45" i="10"/>
  <c r="E61" i="10"/>
  <c r="E77" i="10"/>
  <c r="E85" i="10"/>
  <c r="E101" i="10"/>
  <c r="D32" i="10"/>
  <c r="D48" i="10"/>
  <c r="D64" i="10"/>
  <c r="D80" i="10"/>
  <c r="D88" i="10"/>
  <c r="D104" i="10"/>
  <c r="D128" i="10"/>
  <c r="E24" i="10"/>
  <c r="E40" i="10"/>
  <c r="E60" i="10"/>
  <c r="E76" i="10"/>
  <c r="E92" i="10"/>
  <c r="E108" i="10"/>
  <c r="E116" i="10"/>
  <c r="E124" i="10"/>
  <c r="D111" i="10"/>
  <c r="E35" i="10"/>
  <c r="D60" i="10"/>
  <c r="E36" i="10"/>
  <c r="E56" i="10"/>
  <c r="E104" i="10"/>
  <c r="D51" i="10"/>
  <c r="D99" i="10"/>
  <c r="E83" i="10"/>
  <c r="E103" i="10"/>
  <c r="M39" i="5"/>
  <c r="M43" i="5"/>
  <c r="W133" i="10"/>
  <c r="M41" i="5"/>
  <c r="S150" i="10" l="1"/>
  <c r="S151" i="10"/>
  <c r="S153" i="10"/>
  <c r="H146" i="10"/>
  <c r="J146" i="10" s="1"/>
  <c r="H152" i="10"/>
  <c r="J152" i="10" s="1"/>
  <c r="AB150" i="10"/>
  <c r="AD150" i="10" s="1"/>
  <c r="AB146" i="10"/>
  <c r="AD146" i="10" s="1"/>
  <c r="AE146" i="10" s="1"/>
  <c r="U150" i="10"/>
  <c r="U153" i="10"/>
  <c r="H148" i="10"/>
  <c r="J148" i="10" s="1"/>
  <c r="E43" i="5"/>
  <c r="E42" i="5" s="1"/>
  <c r="E41" i="5" s="1"/>
  <c r="G44" i="5"/>
  <c r="H147" i="10"/>
  <c r="J147" i="10" s="1"/>
  <c r="R44" i="5"/>
  <c r="AB148" i="10"/>
  <c r="AD148" i="10" s="1"/>
  <c r="AE148" i="10" s="1"/>
  <c r="J150" i="10"/>
  <c r="H149" i="10"/>
  <c r="J149" i="10" s="1"/>
  <c r="AB153" i="10"/>
  <c r="H45" i="5"/>
  <c r="G45" i="5"/>
  <c r="H151" i="10"/>
  <c r="R45" i="5"/>
  <c r="AB152" i="10"/>
  <c r="H153" i="10"/>
  <c r="S152" i="10"/>
  <c r="AB149" i="10"/>
  <c r="AD149" i="10" s="1"/>
  <c r="AE149" i="10" s="1"/>
  <c r="AB147" i="10"/>
  <c r="AD147" i="10" s="1"/>
  <c r="AE147" i="10" s="1"/>
  <c r="AD151" i="10"/>
  <c r="AE151" i="10" s="1"/>
  <c r="AA145" i="10"/>
  <c r="Z144" i="10"/>
  <c r="Z143" i="10" s="1"/>
  <c r="Z142" i="10" s="1"/>
  <c r="Z141" i="10" s="1"/>
  <c r="Z140" i="10" s="1"/>
  <c r="Z139" i="10" s="1"/>
  <c r="Z138" i="10" s="1"/>
  <c r="Z137" i="10" s="1"/>
  <c r="Z136" i="10" s="1"/>
  <c r="Z135" i="10" s="1"/>
  <c r="Z134" i="10" s="1"/>
  <c r="Z133" i="10" s="1"/>
  <c r="Z132" i="10" s="1"/>
  <c r="Z131" i="10" s="1"/>
  <c r="Z130" i="10" s="1"/>
  <c r="Z129" i="10" s="1"/>
  <c r="Z128" i="10" s="1"/>
  <c r="Z127" i="10" s="1"/>
  <c r="Z126" i="10" s="1"/>
  <c r="Z125" i="10" s="1"/>
  <c r="Z124" i="10" s="1"/>
  <c r="Z123" i="10" s="1"/>
  <c r="Z122" i="10" s="1"/>
  <c r="Z121" i="10" s="1"/>
  <c r="Z120" i="10" s="1"/>
  <c r="Z119" i="10" s="1"/>
  <c r="Z118" i="10" s="1"/>
  <c r="Z117" i="10" s="1"/>
  <c r="Z116" i="10" s="1"/>
  <c r="Z115" i="10" s="1"/>
  <c r="Z114" i="10" s="1"/>
  <c r="Z113" i="10" s="1"/>
  <c r="Z112" i="10" s="1"/>
  <c r="Z111" i="10" s="1"/>
  <c r="Z110" i="10" s="1"/>
  <c r="Z109" i="10" s="1"/>
  <c r="Z108" i="10" s="1"/>
  <c r="Z107" i="10" s="1"/>
  <c r="Z106" i="10" s="1"/>
  <c r="Z105" i="10" s="1"/>
  <c r="Z104" i="10" s="1"/>
  <c r="Z103" i="10" s="1"/>
  <c r="Z102" i="10" s="1"/>
  <c r="Z101" i="10" s="1"/>
  <c r="Z100" i="10" s="1"/>
  <c r="Z99" i="10" s="1"/>
  <c r="Z98" i="10" s="1"/>
  <c r="Z97" i="10" s="1"/>
  <c r="Z96" i="10" s="1"/>
  <c r="Z95" i="10" s="1"/>
  <c r="Z94" i="10" s="1"/>
  <c r="Z93" i="10" s="1"/>
  <c r="Z92" i="10" s="1"/>
  <c r="Z91" i="10" s="1"/>
  <c r="Z90" i="10" s="1"/>
  <c r="Z89" i="10" s="1"/>
  <c r="Z88" i="10" s="1"/>
  <c r="Z87" i="10" s="1"/>
  <c r="Z86" i="10" s="1"/>
  <c r="Z85" i="10" s="1"/>
  <c r="Z84" i="10" s="1"/>
  <c r="Z83" i="10" s="1"/>
  <c r="Z82" i="10" s="1"/>
  <c r="Z81" i="10" s="1"/>
  <c r="Z80" i="10" s="1"/>
  <c r="Z79" i="10" s="1"/>
  <c r="Z78" i="10" s="1"/>
  <c r="Z77" i="10" s="1"/>
  <c r="Z76" i="10" s="1"/>
  <c r="Z75" i="10" s="1"/>
  <c r="Z74" i="10" s="1"/>
  <c r="Z73" i="10" s="1"/>
  <c r="Z72" i="10" s="1"/>
  <c r="Z71" i="10" s="1"/>
  <c r="Z70" i="10" s="1"/>
  <c r="Z69" i="10" s="1"/>
  <c r="Z68" i="10" s="1"/>
  <c r="Z67" i="10" s="1"/>
  <c r="Z66" i="10" s="1"/>
  <c r="Z65" i="10" s="1"/>
  <c r="Z64" i="10" s="1"/>
  <c r="Z63" i="10" s="1"/>
  <c r="Z62" i="10" s="1"/>
  <c r="Z61" i="10" s="1"/>
  <c r="Z60" i="10" s="1"/>
  <c r="Z59" i="10" s="1"/>
  <c r="Z58" i="10" s="1"/>
  <c r="Z57" i="10" s="1"/>
  <c r="Z56" i="10" s="1"/>
  <c r="Z55" i="10" s="1"/>
  <c r="Z54" i="10" s="1"/>
  <c r="Z53" i="10" s="1"/>
  <c r="Z52" i="10" s="1"/>
  <c r="Z51" i="10" s="1"/>
  <c r="Z50" i="10" s="1"/>
  <c r="Z49" i="10" s="1"/>
  <c r="Z48" i="10" s="1"/>
  <c r="Z47" i="10" s="1"/>
  <c r="Z46" i="10" s="1"/>
  <c r="Z45" i="10" s="1"/>
  <c r="Z44" i="10" s="1"/>
  <c r="Z43" i="10" s="1"/>
  <c r="Z42" i="10" s="1"/>
  <c r="Z41" i="10" s="1"/>
  <c r="Z40" i="10" s="1"/>
  <c r="Z39" i="10" s="1"/>
  <c r="Z38" i="10" s="1"/>
  <c r="Z37" i="10" s="1"/>
  <c r="Z36" i="10" s="1"/>
  <c r="Z35" i="10" s="1"/>
  <c r="Z34" i="10" s="1"/>
  <c r="Z33" i="10" s="1"/>
  <c r="Z32" i="10" s="1"/>
  <c r="Z31" i="10" s="1"/>
  <c r="Z30" i="10" s="1"/>
  <c r="Z29" i="10" s="1"/>
  <c r="Z28" i="10" s="1"/>
  <c r="Z27" i="10" s="1"/>
  <c r="Z26" i="10" s="1"/>
  <c r="Z25" i="10" s="1"/>
  <c r="Z24" i="10" s="1"/>
  <c r="Z23" i="10" s="1"/>
  <c r="Z22" i="10" s="1"/>
  <c r="Z21" i="10" s="1"/>
  <c r="Z20" i="10" s="1"/>
  <c r="Z19" i="10" s="1"/>
  <c r="Z18" i="10" s="1"/>
  <c r="Z17" i="10" s="1"/>
  <c r="Z16" i="10" s="1"/>
  <c r="Z15" i="10" s="1"/>
  <c r="Z14" i="10" s="1"/>
  <c r="Z13" i="10" s="1"/>
  <c r="Z12" i="10" s="1"/>
  <c r="Z11" i="10" s="1"/>
  <c r="Z10" i="10" s="1"/>
  <c r="AA10" i="10" s="1"/>
  <c r="Q126" i="10"/>
  <c r="Q134" i="10"/>
  <c r="Q127" i="10"/>
  <c r="Q112" i="10"/>
  <c r="Q68" i="10"/>
  <c r="Q66" i="10"/>
  <c r="Q78" i="10"/>
  <c r="Q111" i="10"/>
  <c r="Q82" i="10"/>
  <c r="Q41" i="10"/>
  <c r="Q98" i="10"/>
  <c r="Q70" i="10"/>
  <c r="Q118" i="10"/>
  <c r="Q114" i="10"/>
  <c r="Q90" i="10"/>
  <c r="Q12" i="10"/>
  <c r="Q22" i="10"/>
  <c r="Q32" i="10"/>
  <c r="Q27" i="10"/>
  <c r="Q30" i="10"/>
  <c r="Q132" i="10"/>
  <c r="Q107" i="10"/>
  <c r="Q109" i="10"/>
  <c r="Q21" i="10"/>
  <c r="Q121" i="10"/>
  <c r="Q117" i="10"/>
  <c r="Q34" i="10"/>
  <c r="Q37" i="10"/>
  <c r="Q77" i="10"/>
  <c r="Q67" i="10"/>
  <c r="Q53" i="10"/>
  <c r="Q97" i="10"/>
  <c r="Q13" i="10"/>
  <c r="Q50" i="10"/>
  <c r="Q55" i="10"/>
  <c r="Q58" i="10"/>
  <c r="Q64" i="10"/>
  <c r="Q99" i="10"/>
  <c r="Q100" i="10"/>
  <c r="Q76" i="10"/>
  <c r="Q79" i="10"/>
  <c r="Q136" i="10"/>
  <c r="Q96" i="10"/>
  <c r="Q59" i="10"/>
  <c r="Q95" i="10"/>
  <c r="Q72" i="10"/>
  <c r="Q129" i="10"/>
  <c r="Q115" i="10"/>
  <c r="Q92" i="10"/>
  <c r="Q40" i="10"/>
  <c r="Q36" i="10"/>
  <c r="Q83" i="10"/>
  <c r="Q52" i="10"/>
  <c r="Q87" i="10"/>
  <c r="Q144" i="10"/>
  <c r="Q113" i="10"/>
  <c r="Q89" i="10"/>
  <c r="Q141" i="10"/>
  <c r="Q133" i="10"/>
  <c r="Q18" i="10"/>
  <c r="Q110" i="10"/>
  <c r="Q86" i="10"/>
  <c r="Q122" i="10"/>
  <c r="Q81" i="10"/>
  <c r="Q138" i="10"/>
  <c r="Q130" i="10"/>
  <c r="Q75" i="10"/>
  <c r="Q26" i="10"/>
  <c r="Q91" i="10"/>
  <c r="Q42" i="10"/>
  <c r="Q62" i="10"/>
  <c r="Q135" i="10"/>
  <c r="Q14" i="10"/>
  <c r="Q35" i="10"/>
  <c r="Q54" i="10"/>
  <c r="Q56" i="10"/>
  <c r="Q140" i="10"/>
  <c r="Q65" i="10"/>
  <c r="Q125" i="10"/>
  <c r="Q124" i="10"/>
  <c r="Q104" i="10"/>
  <c r="Q43" i="10"/>
  <c r="Q61" i="10"/>
  <c r="Q48" i="10"/>
  <c r="Q73" i="10"/>
  <c r="Q80" i="10"/>
  <c r="Q93" i="10"/>
  <c r="Q19" i="10"/>
  <c r="Q46" i="10"/>
  <c r="Q47" i="10"/>
  <c r="Q94" i="10"/>
  <c r="Q29" i="10"/>
  <c r="Q85" i="10"/>
  <c r="Q143" i="10"/>
  <c r="Q88" i="10"/>
  <c r="Q120" i="10"/>
  <c r="Q57" i="10"/>
  <c r="Q45" i="10"/>
  <c r="Q102" i="10"/>
  <c r="Q101" i="10"/>
  <c r="Q71" i="10"/>
  <c r="Q142" i="10"/>
  <c r="Q103" i="10"/>
  <c r="Q60" i="10"/>
  <c r="Q74" i="10"/>
  <c r="Q128" i="10"/>
  <c r="Q44" i="10"/>
  <c r="Q49" i="10"/>
  <c r="Q105" i="10"/>
  <c r="Q106" i="10"/>
  <c r="Q139" i="10"/>
  <c r="Q123" i="10"/>
  <c r="Q39" i="10"/>
  <c r="Q137" i="10"/>
  <c r="Q119" i="10"/>
  <c r="Q11" i="10"/>
  <c r="Q51" i="10"/>
  <c r="Q63" i="10"/>
  <c r="Q38" i="10"/>
  <c r="Q69" i="10"/>
  <c r="Q24" i="10"/>
  <c r="Q33" i="10"/>
  <c r="Q131" i="10"/>
  <c r="Q16" i="10"/>
  <c r="Q84" i="10"/>
  <c r="Q17" i="10"/>
  <c r="Q108" i="10"/>
  <c r="Q20" i="10"/>
  <c r="Q116" i="10"/>
  <c r="Q23" i="10"/>
  <c r="Q31" i="10"/>
  <c r="Q15" i="10"/>
  <c r="Q25" i="10"/>
  <c r="Q28" i="10"/>
  <c r="F144" i="10"/>
  <c r="F143" i="10" s="1"/>
  <c r="F142" i="10" s="1"/>
  <c r="F141" i="10" s="1"/>
  <c r="F140" i="10" s="1"/>
  <c r="G140" i="10" s="1"/>
  <c r="R42" i="5"/>
  <c r="R39" i="5"/>
  <c r="R40" i="5"/>
  <c r="H42" i="5"/>
  <c r="G42" i="5"/>
  <c r="E40" i="5"/>
  <c r="E39" i="5" s="1"/>
  <c r="G41" i="5"/>
  <c r="Q36" i="5"/>
  <c r="Q35" i="5" s="1"/>
  <c r="R41" i="5"/>
  <c r="R43" i="5"/>
  <c r="H43" i="5"/>
  <c r="G43" i="5"/>
  <c r="L35" i="5"/>
  <c r="M37" i="5"/>
  <c r="R38" i="5"/>
  <c r="K150" i="10" l="1"/>
  <c r="AE150" i="10"/>
  <c r="AC150" i="10"/>
  <c r="AD152" i="10"/>
  <c r="AE152" i="10" s="1"/>
  <c r="AC152" i="10"/>
  <c r="J151" i="10"/>
  <c r="K151" i="10"/>
  <c r="K152" i="10"/>
  <c r="K153" i="10"/>
  <c r="J153" i="10"/>
  <c r="H44" i="5"/>
  <c r="AD153" i="10"/>
  <c r="AE153" i="10" s="1"/>
  <c r="AC153" i="10"/>
  <c r="AC151" i="10"/>
  <c r="R145" i="10"/>
  <c r="S149" i="10" s="1"/>
  <c r="R144" i="10"/>
  <c r="U144" i="10" s="1"/>
  <c r="AA125" i="10"/>
  <c r="AA138" i="10"/>
  <c r="AA135" i="10"/>
  <c r="AA130" i="10"/>
  <c r="AA126" i="10"/>
  <c r="AA105" i="10"/>
  <c r="AA132" i="10"/>
  <c r="AA141" i="10"/>
  <c r="AA81" i="10"/>
  <c r="AA91" i="10"/>
  <c r="AA86" i="10"/>
  <c r="AA79" i="10"/>
  <c r="AA131" i="10"/>
  <c r="AA102" i="10"/>
  <c r="AA70" i="10"/>
  <c r="AA118" i="10"/>
  <c r="AA55" i="10"/>
  <c r="AA19" i="10"/>
  <c r="AA71" i="10"/>
  <c r="AA114" i="10"/>
  <c r="AA15" i="10"/>
  <c r="AA14" i="10"/>
  <c r="AA77" i="10"/>
  <c r="AA108" i="10"/>
  <c r="AA97" i="10"/>
  <c r="AA59" i="10"/>
  <c r="AA57" i="10"/>
  <c r="AA84" i="10"/>
  <c r="AA113" i="10"/>
  <c r="AA23" i="10"/>
  <c r="AA40" i="10"/>
  <c r="AA35" i="10"/>
  <c r="AA66" i="10"/>
  <c r="AA18" i="10"/>
  <c r="AA28" i="10"/>
  <c r="AA98" i="10"/>
  <c r="AA60" i="10"/>
  <c r="AA69" i="10"/>
  <c r="AA122" i="10"/>
  <c r="AA89" i="10"/>
  <c r="AA100" i="10"/>
  <c r="AA65" i="10"/>
  <c r="AA120" i="10"/>
  <c r="AA22" i="10"/>
  <c r="AA30" i="10"/>
  <c r="AA52" i="10"/>
  <c r="AA134" i="10"/>
  <c r="AA20" i="10"/>
  <c r="AA48" i="10"/>
  <c r="AA32" i="10"/>
  <c r="AA67" i="10"/>
  <c r="AA82" i="10"/>
  <c r="AA88" i="10"/>
  <c r="AA53" i="10"/>
  <c r="AA26" i="10"/>
  <c r="AA72" i="10"/>
  <c r="AA61" i="10"/>
  <c r="AA92" i="10"/>
  <c r="AA103" i="10"/>
  <c r="AA123" i="10"/>
  <c r="AA25" i="10"/>
  <c r="AA121" i="10"/>
  <c r="AA117" i="10"/>
  <c r="AA139" i="10"/>
  <c r="AA54" i="10"/>
  <c r="AA58" i="10"/>
  <c r="AA80" i="10"/>
  <c r="AA75" i="10"/>
  <c r="AA16" i="10"/>
  <c r="AA143" i="10"/>
  <c r="AA49" i="10"/>
  <c r="AA112" i="10"/>
  <c r="AA128" i="10"/>
  <c r="AA11" i="10"/>
  <c r="AA46" i="10"/>
  <c r="AA21" i="10"/>
  <c r="AA109" i="10"/>
  <c r="AA27" i="10"/>
  <c r="AA43" i="10"/>
  <c r="AA44" i="10"/>
  <c r="AA94" i="10"/>
  <c r="AA119" i="10"/>
  <c r="AA87" i="10"/>
  <c r="AA144" i="10"/>
  <c r="AA62" i="10"/>
  <c r="AA137" i="10"/>
  <c r="AA107" i="10"/>
  <c r="AA51" i="10"/>
  <c r="AA73" i="10"/>
  <c r="AA38" i="10"/>
  <c r="AA129" i="10"/>
  <c r="AA24" i="10"/>
  <c r="AA33" i="10"/>
  <c r="AA47" i="10"/>
  <c r="AA63" i="10"/>
  <c r="AA76" i="10"/>
  <c r="AA83" i="10"/>
  <c r="AA74" i="10"/>
  <c r="AA90" i="10"/>
  <c r="AA99" i="10"/>
  <c r="AA106" i="10"/>
  <c r="AA115" i="10"/>
  <c r="AA110" i="10"/>
  <c r="AA42" i="10"/>
  <c r="AA17" i="10"/>
  <c r="AA116" i="10"/>
  <c r="AA34" i="10"/>
  <c r="AA78" i="10"/>
  <c r="AA101" i="10"/>
  <c r="AA85" i="10"/>
  <c r="AA133" i="10"/>
  <c r="AA93" i="10"/>
  <c r="AA127" i="10"/>
  <c r="AA39" i="10"/>
  <c r="AA64" i="10"/>
  <c r="AA50" i="10"/>
  <c r="AA56" i="10"/>
  <c r="AA136" i="10"/>
  <c r="AA68" i="10"/>
  <c r="AA37" i="10"/>
  <c r="AA29" i="10"/>
  <c r="AA95" i="10"/>
  <c r="AA45" i="10"/>
  <c r="AA111" i="10"/>
  <c r="AA12" i="10"/>
  <c r="AA96" i="10"/>
  <c r="AA13" i="10"/>
  <c r="AA140" i="10"/>
  <c r="AA36" i="10"/>
  <c r="AA41" i="10"/>
  <c r="AA142" i="10"/>
  <c r="AA31" i="10"/>
  <c r="AA124" i="10"/>
  <c r="AA104" i="10"/>
  <c r="R139" i="10"/>
  <c r="U139" i="10" s="1"/>
  <c r="R142" i="10"/>
  <c r="S146" i="10" s="1"/>
  <c r="R143" i="10"/>
  <c r="S147" i="10" s="1"/>
  <c r="R140" i="10"/>
  <c r="U140" i="10" s="1"/>
  <c r="R141" i="10"/>
  <c r="U141" i="10" s="1"/>
  <c r="R138" i="10"/>
  <c r="U138" i="10" s="1"/>
  <c r="G144" i="10"/>
  <c r="G143" i="10"/>
  <c r="G142" i="10"/>
  <c r="G141" i="10"/>
  <c r="F139" i="10"/>
  <c r="G39" i="5"/>
  <c r="E38" i="5"/>
  <c r="H39" i="5" s="1"/>
  <c r="M36" i="5"/>
  <c r="L34" i="5"/>
  <c r="R37" i="5"/>
  <c r="H41" i="5"/>
  <c r="R36" i="5"/>
  <c r="Q34" i="5"/>
  <c r="G40" i="5"/>
  <c r="H40" i="5"/>
  <c r="AB140" i="10" l="1"/>
  <c r="AD140" i="10" s="1"/>
  <c r="AE140" i="10" s="1"/>
  <c r="S148" i="10"/>
  <c r="AB124" i="10"/>
  <c r="AB106" i="10"/>
  <c r="AB120" i="10"/>
  <c r="AB136" i="10"/>
  <c r="AD136" i="10" s="1"/>
  <c r="AB115" i="10"/>
  <c r="AB109" i="10"/>
  <c r="AB113" i="10"/>
  <c r="AB131" i="10"/>
  <c r="AB121" i="10"/>
  <c r="AB126" i="10"/>
  <c r="AB119" i="10"/>
  <c r="AB133" i="10"/>
  <c r="AB110" i="10"/>
  <c r="AB107" i="10"/>
  <c r="AB117" i="10"/>
  <c r="AB134" i="10"/>
  <c r="AB122" i="10"/>
  <c r="AB132" i="10"/>
  <c r="AB137" i="10"/>
  <c r="AB143" i="10"/>
  <c r="AC147" i="10" s="1"/>
  <c r="AB144" i="10"/>
  <c r="AC148" i="10" s="1"/>
  <c r="AB123" i="10"/>
  <c r="AB114" i="10"/>
  <c r="AB130" i="10"/>
  <c r="AB111" i="10"/>
  <c r="AB129" i="10"/>
  <c r="AB135" i="10"/>
  <c r="AD135" i="10" s="1"/>
  <c r="AB145" i="10"/>
  <c r="AC149" i="10" s="1"/>
  <c r="AB142" i="10"/>
  <c r="AC146" i="10" s="1"/>
  <c r="AB116" i="10"/>
  <c r="AB127" i="10"/>
  <c r="AB128" i="10"/>
  <c r="AB138" i="10"/>
  <c r="AD138" i="10" s="1"/>
  <c r="AE138" i="10" s="1"/>
  <c r="AB112" i="10"/>
  <c r="AB139" i="10"/>
  <c r="AB108" i="10"/>
  <c r="AB118" i="10"/>
  <c r="AB141" i="10"/>
  <c r="AD141" i="10" s="1"/>
  <c r="AE141" i="10" s="1"/>
  <c r="AB125" i="10"/>
  <c r="H143" i="10"/>
  <c r="K147" i="10" s="1"/>
  <c r="H144" i="10"/>
  <c r="J144" i="10" s="1"/>
  <c r="S144" i="10"/>
  <c r="U143" i="10"/>
  <c r="S143" i="10"/>
  <c r="U142" i="10"/>
  <c r="S142" i="10"/>
  <c r="S145" i="10"/>
  <c r="U145" i="10"/>
  <c r="H145" i="10"/>
  <c r="H142" i="10"/>
  <c r="F138" i="10"/>
  <c r="G139" i="10"/>
  <c r="R35" i="5"/>
  <c r="Q33" i="5"/>
  <c r="AB104" i="10" s="1"/>
  <c r="G38" i="5"/>
  <c r="E37" i="5"/>
  <c r="M35" i="5"/>
  <c r="L33" i="5"/>
  <c r="AB103" i="10" l="1"/>
  <c r="AB105" i="10"/>
  <c r="AD105" i="10" s="1"/>
  <c r="AB102" i="10"/>
  <c r="AD144" i="10"/>
  <c r="AE144" i="10" s="1"/>
  <c r="AD143" i="10"/>
  <c r="AE143" i="10" s="1"/>
  <c r="AC141" i="10"/>
  <c r="AC138" i="10"/>
  <c r="AC144" i="10"/>
  <c r="AD145" i="10"/>
  <c r="AE145" i="10" s="1"/>
  <c r="AC145" i="10"/>
  <c r="AC143" i="10"/>
  <c r="AD139" i="10"/>
  <c r="AE139" i="10" s="1"/>
  <c r="AD142" i="10"/>
  <c r="AE142" i="10" s="1"/>
  <c r="AC142" i="10"/>
  <c r="J143" i="10"/>
  <c r="K148" i="10"/>
  <c r="F137" i="10"/>
  <c r="G138" i="10"/>
  <c r="H139" i="10" s="1"/>
  <c r="J142" i="10"/>
  <c r="K146" i="10"/>
  <c r="J145" i="10"/>
  <c r="K149" i="10"/>
  <c r="AC139" i="10"/>
  <c r="AD137" i="10"/>
  <c r="AD134" i="10"/>
  <c r="AC135" i="10"/>
  <c r="AD106" i="10"/>
  <c r="AC140" i="10"/>
  <c r="AD120" i="10"/>
  <c r="AD126" i="10"/>
  <c r="AC136" i="10"/>
  <c r="AD122" i="10"/>
  <c r="AD130" i="10"/>
  <c r="AD133" i="10"/>
  <c r="AD125" i="10"/>
  <c r="AD124" i="10"/>
  <c r="R137" i="10"/>
  <c r="R134" i="10"/>
  <c r="R136" i="10"/>
  <c r="R135" i="10"/>
  <c r="M34" i="5"/>
  <c r="L32" i="5"/>
  <c r="H38" i="5"/>
  <c r="E36" i="5"/>
  <c r="H37" i="5" s="1"/>
  <c r="G37" i="5"/>
  <c r="R34" i="5"/>
  <c r="Q32" i="5"/>
  <c r="AB99" i="10" l="1"/>
  <c r="AB101" i="10"/>
  <c r="AB98" i="10"/>
  <c r="AB100" i="10"/>
  <c r="H138" i="10"/>
  <c r="J138" i="10" s="1"/>
  <c r="H140" i="10"/>
  <c r="K144" i="10" s="1"/>
  <c r="H141" i="10"/>
  <c r="J141" i="10" s="1"/>
  <c r="F136" i="10"/>
  <c r="G136" i="10" s="1"/>
  <c r="G137" i="10"/>
  <c r="J139" i="10"/>
  <c r="K143" i="10"/>
  <c r="AC114" i="10"/>
  <c r="AD131" i="10"/>
  <c r="AD132" i="10"/>
  <c r="AC106" i="10"/>
  <c r="AC109" i="10"/>
  <c r="AC116" i="10"/>
  <c r="AD109" i="10"/>
  <c r="AC124" i="10"/>
  <c r="AC126" i="10"/>
  <c r="AC125" i="10"/>
  <c r="AD129" i="10"/>
  <c r="AC129" i="10"/>
  <c r="AD117" i="10"/>
  <c r="AC117" i="10"/>
  <c r="AD112" i="10"/>
  <c r="AC112" i="10"/>
  <c r="AD115" i="10"/>
  <c r="AC115" i="10"/>
  <c r="AC133" i="10"/>
  <c r="AC137" i="10"/>
  <c r="AD111" i="10"/>
  <c r="AC111" i="10"/>
  <c r="AD127" i="10"/>
  <c r="AC127" i="10"/>
  <c r="AD119" i="10"/>
  <c r="AC119" i="10"/>
  <c r="AD118" i="10"/>
  <c r="AC118" i="10"/>
  <c r="AD123" i="10"/>
  <c r="AC123" i="10"/>
  <c r="AD107" i="10"/>
  <c r="AC107" i="10"/>
  <c r="AC122" i="10"/>
  <c r="AD113" i="10"/>
  <c r="AC113" i="10"/>
  <c r="AD128" i="10"/>
  <c r="AC128" i="10"/>
  <c r="AC120" i="10"/>
  <c r="AC130" i="10"/>
  <c r="AC134" i="10"/>
  <c r="AD110" i="10"/>
  <c r="AC110" i="10"/>
  <c r="AD121" i="10"/>
  <c r="AC121" i="10"/>
  <c r="AD108" i="10"/>
  <c r="AC108" i="10"/>
  <c r="AC132" i="10"/>
  <c r="AC131" i="10"/>
  <c r="AD114" i="10"/>
  <c r="AD116" i="10"/>
  <c r="AD104" i="10"/>
  <c r="AD102" i="10"/>
  <c r="U137" i="10"/>
  <c r="AE137" i="10" s="1"/>
  <c r="S141" i="10"/>
  <c r="Q31" i="5"/>
  <c r="R33" i="5"/>
  <c r="E35" i="5"/>
  <c r="G36" i="5"/>
  <c r="L31" i="5"/>
  <c r="M33" i="5"/>
  <c r="U135" i="10"/>
  <c r="AE135" i="10" s="1"/>
  <c r="S139" i="10"/>
  <c r="U136" i="10"/>
  <c r="AE136" i="10" s="1"/>
  <c r="S140" i="10"/>
  <c r="AD103" i="10"/>
  <c r="U134" i="10"/>
  <c r="AE134" i="10" s="1"/>
  <c r="S138" i="10"/>
  <c r="AB96" i="10" l="1"/>
  <c r="AB94" i="10"/>
  <c r="AB95" i="10"/>
  <c r="AB97" i="10"/>
  <c r="K142" i="10"/>
  <c r="K145" i="10"/>
  <c r="J140" i="10"/>
  <c r="F135" i="10"/>
  <c r="G135" i="10" s="1"/>
  <c r="H36" i="5"/>
  <c r="E34" i="5"/>
  <c r="G35" i="5"/>
  <c r="M32" i="5"/>
  <c r="L30" i="5"/>
  <c r="R32" i="5"/>
  <c r="Q30" i="5"/>
  <c r="AB91" i="10" l="1"/>
  <c r="AB93" i="10"/>
  <c r="AB92" i="10"/>
  <c r="AB90" i="10"/>
  <c r="F134" i="10"/>
  <c r="G134" i="10" s="1"/>
  <c r="H135" i="10" s="1"/>
  <c r="M31" i="5"/>
  <c r="L29" i="5"/>
  <c r="H35" i="5"/>
  <c r="G34" i="5"/>
  <c r="E33" i="5"/>
  <c r="R31" i="5"/>
  <c r="Q29" i="5"/>
  <c r="AB87" i="10" l="1"/>
  <c r="AB86" i="10"/>
  <c r="AB88" i="10"/>
  <c r="AB89" i="10"/>
  <c r="H134" i="10"/>
  <c r="H136" i="10"/>
  <c r="H137" i="10"/>
  <c r="F133" i="10"/>
  <c r="G133" i="10" s="1"/>
  <c r="AC103" i="10"/>
  <c r="AD99" i="10"/>
  <c r="R130" i="10"/>
  <c r="R133" i="10"/>
  <c r="R132" i="10"/>
  <c r="H34" i="5"/>
  <c r="G33" i="5"/>
  <c r="E32" i="5"/>
  <c r="H33" i="5" s="1"/>
  <c r="M30" i="5"/>
  <c r="L28" i="5"/>
  <c r="R131" i="10"/>
  <c r="Q28" i="5"/>
  <c r="R30" i="5"/>
  <c r="AB85" i="10" l="1"/>
  <c r="AB84" i="10"/>
  <c r="AB83" i="10"/>
  <c r="AB82" i="10"/>
  <c r="F132" i="10"/>
  <c r="G132" i="10" s="1"/>
  <c r="AC105" i="10"/>
  <c r="AC104" i="10"/>
  <c r="AC102" i="10"/>
  <c r="AD101" i="10"/>
  <c r="AD100" i="10"/>
  <c r="AD98" i="10"/>
  <c r="R29" i="5"/>
  <c r="Q27" i="5"/>
  <c r="U132" i="10"/>
  <c r="AE132" i="10" s="1"/>
  <c r="S136" i="10"/>
  <c r="M29" i="5"/>
  <c r="L27" i="5"/>
  <c r="U131" i="10"/>
  <c r="AE131" i="10" s="1"/>
  <c r="S135" i="10"/>
  <c r="U133" i="10"/>
  <c r="AE133" i="10" s="1"/>
  <c r="S137" i="10"/>
  <c r="E31" i="5"/>
  <c r="G32" i="5"/>
  <c r="U130" i="10"/>
  <c r="AE130" i="10" s="1"/>
  <c r="S134" i="10"/>
  <c r="AB79" i="10" l="1"/>
  <c r="AB78" i="10"/>
  <c r="AB80" i="10"/>
  <c r="AB81" i="10"/>
  <c r="J136" i="10"/>
  <c r="K140" i="10"/>
  <c r="F131" i="10"/>
  <c r="G131" i="10" s="1"/>
  <c r="K141" i="10"/>
  <c r="J137" i="10"/>
  <c r="J135" i="10"/>
  <c r="K139" i="10"/>
  <c r="J134" i="10"/>
  <c r="K138" i="10"/>
  <c r="R28" i="5"/>
  <c r="Q26" i="5"/>
  <c r="H32" i="5"/>
  <c r="G31" i="5"/>
  <c r="E30" i="5"/>
  <c r="M28" i="5"/>
  <c r="L26" i="5"/>
  <c r="AB76" i="10" l="1"/>
  <c r="AB74" i="10"/>
  <c r="AB77" i="10"/>
  <c r="AB75" i="10"/>
  <c r="F130" i="10"/>
  <c r="G130" i="10" s="1"/>
  <c r="H131" i="10" s="1"/>
  <c r="H31" i="5"/>
  <c r="G30" i="5"/>
  <c r="E29" i="5"/>
  <c r="R27" i="5"/>
  <c r="Q25" i="5"/>
  <c r="M27" i="5"/>
  <c r="L25" i="5"/>
  <c r="AB73" i="10" l="1"/>
  <c r="AB70" i="10"/>
  <c r="AB71" i="10"/>
  <c r="AB72" i="10"/>
  <c r="H130" i="10"/>
  <c r="H133" i="10"/>
  <c r="H132" i="10"/>
  <c r="F129" i="10"/>
  <c r="G129" i="10" s="1"/>
  <c r="AC99" i="10"/>
  <c r="AD95" i="10"/>
  <c r="R126" i="10"/>
  <c r="R129" i="10"/>
  <c r="R128" i="10"/>
  <c r="Q24" i="5"/>
  <c r="R26" i="5"/>
  <c r="H30" i="5"/>
  <c r="E28" i="5"/>
  <c r="G29" i="5"/>
  <c r="M26" i="5"/>
  <c r="L24" i="5"/>
  <c r="L23" i="5" s="1"/>
  <c r="L22" i="5" s="1"/>
  <c r="M23" i="5" s="1"/>
  <c r="R127" i="10"/>
  <c r="AB67" i="10" l="1"/>
  <c r="AB66" i="10"/>
  <c r="AB68" i="10"/>
  <c r="AB69" i="10"/>
  <c r="J131" i="10"/>
  <c r="K135" i="10"/>
  <c r="F128" i="10"/>
  <c r="G128" i="10" s="1"/>
  <c r="AC101" i="10"/>
  <c r="AC98" i="10"/>
  <c r="AC100" i="10"/>
  <c r="AD96" i="10"/>
  <c r="AD97" i="10"/>
  <c r="AD94" i="10"/>
  <c r="M24" i="5"/>
  <c r="R25" i="5"/>
  <c r="Q23" i="5"/>
  <c r="U128" i="10"/>
  <c r="AE128" i="10" s="1"/>
  <c r="S132" i="10"/>
  <c r="U129" i="10"/>
  <c r="AE129" i="10" s="1"/>
  <c r="S133" i="10"/>
  <c r="M25" i="5"/>
  <c r="H29" i="5"/>
  <c r="E27" i="5"/>
  <c r="G28" i="5"/>
  <c r="U127" i="10"/>
  <c r="AE127" i="10" s="1"/>
  <c r="S131" i="10"/>
  <c r="U126" i="10"/>
  <c r="AE126" i="10" s="1"/>
  <c r="S130" i="10"/>
  <c r="L21" i="5"/>
  <c r="M22" i="5" s="1"/>
  <c r="AB65" i="10" l="1"/>
  <c r="AB62" i="10"/>
  <c r="AB64" i="10"/>
  <c r="AB63" i="10"/>
  <c r="K137" i="10"/>
  <c r="J133" i="10"/>
  <c r="K134" i="10"/>
  <c r="J130" i="10"/>
  <c r="K136" i="10"/>
  <c r="J132" i="10"/>
  <c r="F127" i="10"/>
  <c r="G127" i="10" s="1"/>
  <c r="H28" i="5"/>
  <c r="G27" i="5"/>
  <c r="E26" i="5"/>
  <c r="H27" i="5" s="1"/>
  <c r="R24" i="5"/>
  <c r="Q22" i="5"/>
  <c r="L20" i="5"/>
  <c r="M21" i="5" s="1"/>
  <c r="AB58" i="10" l="1"/>
  <c r="AB59" i="10"/>
  <c r="AB60" i="10"/>
  <c r="AB61" i="10"/>
  <c r="F126" i="10"/>
  <c r="G126" i="10" s="1"/>
  <c r="H127" i="10" s="1"/>
  <c r="R123" i="10"/>
  <c r="G26" i="5"/>
  <c r="E25" i="5"/>
  <c r="R23" i="5"/>
  <c r="Q21" i="5"/>
  <c r="L19" i="5"/>
  <c r="M20" i="5" s="1"/>
  <c r="AB56" i="10" l="1"/>
  <c r="AB55" i="10"/>
  <c r="AB54" i="10"/>
  <c r="AB57" i="10"/>
  <c r="H126" i="10"/>
  <c r="H129" i="10"/>
  <c r="H128" i="10"/>
  <c r="F125" i="10"/>
  <c r="G125" i="10" s="1"/>
  <c r="AC95" i="10"/>
  <c r="AD91" i="10"/>
  <c r="E24" i="5"/>
  <c r="G25" i="5"/>
  <c r="R22" i="5"/>
  <c r="Q20" i="5"/>
  <c r="U123" i="10"/>
  <c r="AE123" i="10" s="1"/>
  <c r="S127" i="10"/>
  <c r="H26" i="5"/>
  <c r="R122" i="10"/>
  <c r="R125" i="10"/>
  <c r="R124" i="10"/>
  <c r="L18" i="5"/>
  <c r="M19" i="5" s="1"/>
  <c r="AB50" i="10" l="1"/>
  <c r="AB53" i="10"/>
  <c r="AB52" i="10"/>
  <c r="AB51" i="10"/>
  <c r="F124" i="10"/>
  <c r="G124" i="10" s="1"/>
  <c r="J127" i="10"/>
  <c r="K131" i="10"/>
  <c r="AC94" i="10"/>
  <c r="AC97" i="10"/>
  <c r="AC96" i="10"/>
  <c r="AD92" i="10"/>
  <c r="AD93" i="10"/>
  <c r="AD90" i="10"/>
  <c r="U122" i="10"/>
  <c r="AE122" i="10" s="1"/>
  <c r="S126" i="10"/>
  <c r="R21" i="5"/>
  <c r="Q19" i="5"/>
  <c r="U124" i="10"/>
  <c r="AE124" i="10" s="1"/>
  <c r="S128" i="10"/>
  <c r="H25" i="5"/>
  <c r="G24" i="5"/>
  <c r="E23" i="5"/>
  <c r="H24" i="5" s="1"/>
  <c r="U125" i="10"/>
  <c r="AE125" i="10" s="1"/>
  <c r="S129" i="10"/>
  <c r="L17" i="5"/>
  <c r="AB47" i="10" l="1"/>
  <c r="AB48" i="10"/>
  <c r="AB49" i="10"/>
  <c r="AB46" i="10"/>
  <c r="F123" i="10"/>
  <c r="G123" i="10" s="1"/>
  <c r="J128" i="10"/>
  <c r="K132" i="10"/>
  <c r="J129" i="10"/>
  <c r="K133" i="10"/>
  <c r="K130" i="10"/>
  <c r="J126" i="10"/>
  <c r="R20" i="5"/>
  <c r="Q18" i="5"/>
  <c r="G23" i="5"/>
  <c r="E22" i="5"/>
  <c r="H23" i="5" s="1"/>
  <c r="L16" i="5"/>
  <c r="M17" i="5" s="1"/>
  <c r="M18" i="5"/>
  <c r="AB43" i="10" l="1"/>
  <c r="AB42" i="10"/>
  <c r="AB44" i="10"/>
  <c r="AB45" i="10"/>
  <c r="F122" i="10"/>
  <c r="G122" i="10" s="1"/>
  <c r="H123" i="10" s="1"/>
  <c r="E21" i="5"/>
  <c r="H22" i="5" s="1"/>
  <c r="G22" i="5"/>
  <c r="R19" i="5"/>
  <c r="Q17" i="5"/>
  <c r="R119" i="10"/>
  <c r="L15" i="5"/>
  <c r="M16" i="5" s="1"/>
  <c r="AB39" i="10" l="1"/>
  <c r="AB40" i="10"/>
  <c r="AB41" i="10"/>
  <c r="AB38" i="10"/>
  <c r="H122" i="10"/>
  <c r="H125" i="10"/>
  <c r="H124" i="10"/>
  <c r="F121" i="10"/>
  <c r="G121" i="10" s="1"/>
  <c r="AC91" i="10"/>
  <c r="AD87" i="10"/>
  <c r="R118" i="10"/>
  <c r="R121" i="10"/>
  <c r="R120" i="10"/>
  <c r="Q16" i="5"/>
  <c r="R18" i="5"/>
  <c r="G21" i="5"/>
  <c r="E20" i="5"/>
  <c r="U119" i="10"/>
  <c r="AE119" i="10" s="1"/>
  <c r="S123" i="10"/>
  <c r="L14" i="5"/>
  <c r="M15" i="5" s="1"/>
  <c r="AB36" i="10" l="1"/>
  <c r="AB34" i="10"/>
  <c r="AB37" i="10"/>
  <c r="AB35" i="10"/>
  <c r="J123" i="10"/>
  <c r="K127" i="10"/>
  <c r="F120" i="10"/>
  <c r="G120" i="10" s="1"/>
  <c r="AC93" i="10"/>
  <c r="AC90" i="10"/>
  <c r="AC92" i="10"/>
  <c r="AD86" i="10"/>
  <c r="AD88" i="10"/>
  <c r="AD89" i="10"/>
  <c r="E19" i="5"/>
  <c r="H20" i="5" s="1"/>
  <c r="G20" i="5"/>
  <c r="U121" i="10"/>
  <c r="AE121" i="10" s="1"/>
  <c r="S125" i="10"/>
  <c r="U120" i="10"/>
  <c r="AE120" i="10" s="1"/>
  <c r="S124" i="10"/>
  <c r="R17" i="5"/>
  <c r="Q15" i="5"/>
  <c r="U118" i="10"/>
  <c r="AE118" i="10" s="1"/>
  <c r="S122" i="10"/>
  <c r="H21" i="5"/>
  <c r="L13" i="5"/>
  <c r="M14" i="5" s="1"/>
  <c r="AB31" i="10" l="1"/>
  <c r="AB33" i="10"/>
  <c r="AB30" i="10"/>
  <c r="AB32" i="10"/>
  <c r="J124" i="10"/>
  <c r="K128" i="10"/>
  <c r="J122" i="10"/>
  <c r="K126" i="10"/>
  <c r="J125" i="10"/>
  <c r="K129" i="10"/>
  <c r="F119" i="10"/>
  <c r="G119" i="10" s="1"/>
  <c r="R16" i="5"/>
  <c r="Q14" i="5"/>
  <c r="E18" i="5"/>
  <c r="H19" i="5" s="1"/>
  <c r="G19" i="5"/>
  <c r="L12" i="5"/>
  <c r="AB29" i="10" l="1"/>
  <c r="AB28" i="10"/>
  <c r="AB26" i="10"/>
  <c r="AB27" i="10"/>
  <c r="F118" i="10"/>
  <c r="G118" i="10" s="1"/>
  <c r="H119" i="10" s="1"/>
  <c r="G18" i="5"/>
  <c r="E17" i="5"/>
  <c r="R115" i="10"/>
  <c r="R15" i="5"/>
  <c r="Q13" i="5"/>
  <c r="L11" i="5"/>
  <c r="M12" i="5" s="1"/>
  <c r="M13" i="5"/>
  <c r="R14" i="5" l="1"/>
  <c r="AB23" i="10"/>
  <c r="AB25" i="10"/>
  <c r="AB24" i="10"/>
  <c r="AB22" i="10"/>
  <c r="H118" i="10"/>
  <c r="H121" i="10"/>
  <c r="H120" i="10"/>
  <c r="F117" i="10"/>
  <c r="G117" i="10" s="1"/>
  <c r="AC87" i="10"/>
  <c r="AD83" i="10"/>
  <c r="Q12" i="5"/>
  <c r="U115" i="10"/>
  <c r="AE115" i="10" s="1"/>
  <c r="S119" i="10"/>
  <c r="R114" i="10"/>
  <c r="R117" i="10"/>
  <c r="R116" i="10"/>
  <c r="H18" i="5"/>
  <c r="E16" i="5"/>
  <c r="G17" i="5"/>
  <c r="L10" i="5"/>
  <c r="AB21" i="10" l="1"/>
  <c r="AB18" i="10"/>
  <c r="AB20" i="10"/>
  <c r="AB19" i="10"/>
  <c r="K123" i="10"/>
  <c r="J119" i="10"/>
  <c r="F116" i="10"/>
  <c r="G116" i="10" s="1"/>
  <c r="AC86" i="10"/>
  <c r="AC88" i="10"/>
  <c r="AC89" i="10"/>
  <c r="AD82" i="10"/>
  <c r="AD84" i="10"/>
  <c r="AD85" i="10"/>
  <c r="H17" i="5"/>
  <c r="E15" i="5"/>
  <c r="H16" i="5" s="1"/>
  <c r="G16" i="5"/>
  <c r="U116" i="10"/>
  <c r="AE116" i="10" s="1"/>
  <c r="S120" i="10"/>
  <c r="Q11" i="5"/>
  <c r="U117" i="10"/>
  <c r="AE117" i="10" s="1"/>
  <c r="S121" i="10"/>
  <c r="U114" i="10"/>
  <c r="AE114" i="10" s="1"/>
  <c r="S118" i="10"/>
  <c r="R13" i="5"/>
  <c r="M11" i="5"/>
  <c r="AB14" i="10" l="1"/>
  <c r="AB15" i="10"/>
  <c r="AB16" i="10"/>
  <c r="AB17" i="10"/>
  <c r="J120" i="10"/>
  <c r="K124" i="10"/>
  <c r="K125" i="10"/>
  <c r="J121" i="10"/>
  <c r="J118" i="10"/>
  <c r="K122" i="10"/>
  <c r="F115" i="10"/>
  <c r="G115" i="10" s="1"/>
  <c r="R12" i="5"/>
  <c r="Q10" i="5"/>
  <c r="E14" i="5"/>
  <c r="G15" i="5"/>
  <c r="AB11" i="10" l="1"/>
  <c r="AB10" i="10"/>
  <c r="AB12" i="10"/>
  <c r="AB13" i="10"/>
  <c r="F114" i="10"/>
  <c r="G114" i="10" s="1"/>
  <c r="H115" i="10" s="1"/>
  <c r="H15" i="5"/>
  <c r="E13" i="5"/>
  <c r="G14" i="5"/>
  <c r="R11" i="5"/>
  <c r="H114" i="10" l="1"/>
  <c r="H117" i="10"/>
  <c r="H116" i="10"/>
  <c r="F113" i="10"/>
  <c r="G113" i="10" s="1"/>
  <c r="AC83" i="10"/>
  <c r="AD79" i="10"/>
  <c r="R110" i="10"/>
  <c r="R113" i="10"/>
  <c r="R112" i="10"/>
  <c r="H14" i="5"/>
  <c r="E12" i="5"/>
  <c r="H13" i="5" s="1"/>
  <c r="G13" i="5"/>
  <c r="R111" i="10"/>
  <c r="F112" i="10" l="1"/>
  <c r="G112" i="10" s="1"/>
  <c r="J115" i="10"/>
  <c r="K119" i="10"/>
  <c r="AC82" i="10"/>
  <c r="AC84" i="10"/>
  <c r="AC85" i="10"/>
  <c r="AD78" i="10"/>
  <c r="AD80" i="10"/>
  <c r="AD81" i="10"/>
  <c r="U112" i="10"/>
  <c r="AE112" i="10" s="1"/>
  <c r="S116" i="10"/>
  <c r="U113" i="10"/>
  <c r="AE113" i="10" s="1"/>
  <c r="S117" i="10"/>
  <c r="U111" i="10"/>
  <c r="AE111" i="10" s="1"/>
  <c r="S115" i="10"/>
  <c r="G12" i="5"/>
  <c r="E11" i="5"/>
  <c r="U110" i="10"/>
  <c r="AE110" i="10" s="1"/>
  <c r="S114" i="10"/>
  <c r="F111" i="10" l="1"/>
  <c r="G111" i="10" s="1"/>
  <c r="J116" i="10"/>
  <c r="K120" i="10"/>
  <c r="J117" i="10"/>
  <c r="K121" i="10"/>
  <c r="J114" i="10"/>
  <c r="K118" i="10"/>
  <c r="H12" i="5"/>
  <c r="E10" i="5"/>
  <c r="G10" i="5" s="1"/>
  <c r="G11" i="5"/>
  <c r="F110" i="10" l="1"/>
  <c r="G110" i="10" s="1"/>
  <c r="H111" i="10" s="1"/>
  <c r="H11" i="5"/>
  <c r="R107" i="10"/>
  <c r="H110" i="10" l="1"/>
  <c r="H113" i="10"/>
  <c r="H112" i="10"/>
  <c r="F109" i="10"/>
  <c r="G109" i="10" s="1"/>
  <c r="AC79" i="10"/>
  <c r="AD75" i="10"/>
  <c r="U107" i="10"/>
  <c r="AE107" i="10" s="1"/>
  <c r="S111" i="10"/>
  <c r="R106" i="10"/>
  <c r="R109" i="10"/>
  <c r="R108" i="10"/>
  <c r="J111" i="10" l="1"/>
  <c r="K115" i="10"/>
  <c r="F108" i="10"/>
  <c r="G108" i="10" s="1"/>
  <c r="AC81" i="10"/>
  <c r="AC78" i="10"/>
  <c r="AC80" i="10"/>
  <c r="AD76" i="10"/>
  <c r="AD77" i="10"/>
  <c r="AD74" i="10"/>
  <c r="U106" i="10"/>
  <c r="AE106" i="10" s="1"/>
  <c r="S110" i="10"/>
  <c r="U108" i="10"/>
  <c r="AE108" i="10" s="1"/>
  <c r="S112" i="10"/>
  <c r="U109" i="10"/>
  <c r="AE109" i="10" s="1"/>
  <c r="S113" i="10"/>
  <c r="J113" i="10" l="1"/>
  <c r="K117" i="10"/>
  <c r="F107" i="10"/>
  <c r="G107" i="10" s="1"/>
  <c r="K116" i="10"/>
  <c r="J112" i="10"/>
  <c r="J110" i="10"/>
  <c r="K114" i="10"/>
  <c r="F106" i="10" l="1"/>
  <c r="G106" i="10" s="1"/>
  <c r="H107" i="10" s="1"/>
  <c r="H106" i="10" l="1"/>
  <c r="H109" i="10"/>
  <c r="H108" i="10"/>
  <c r="F105" i="10"/>
  <c r="G105" i="10" s="1"/>
  <c r="AC75" i="10"/>
  <c r="AD71" i="10"/>
  <c r="R102" i="10"/>
  <c r="R105" i="10"/>
  <c r="R104" i="10"/>
  <c r="R103" i="10"/>
  <c r="F104" i="10" l="1"/>
  <c r="G104" i="10" s="1"/>
  <c r="K111" i="10"/>
  <c r="J107" i="10"/>
  <c r="AC77" i="10"/>
  <c r="AC74" i="10"/>
  <c r="AC76" i="10"/>
  <c r="AD72" i="10"/>
  <c r="AD73" i="10"/>
  <c r="AD70" i="10"/>
  <c r="U104" i="10"/>
  <c r="AE104" i="10" s="1"/>
  <c r="S108" i="10"/>
  <c r="U105" i="10"/>
  <c r="AE105" i="10" s="1"/>
  <c r="S109" i="10"/>
  <c r="U103" i="10"/>
  <c r="AE103" i="10" s="1"/>
  <c r="S107" i="10"/>
  <c r="U102" i="10"/>
  <c r="AE102" i="10" s="1"/>
  <c r="S106" i="10"/>
  <c r="F103" i="10" l="1"/>
  <c r="G103" i="10" s="1"/>
  <c r="J108" i="10"/>
  <c r="K112" i="10"/>
  <c r="J109" i="10"/>
  <c r="K113" i="10"/>
  <c r="J106" i="10"/>
  <c r="K110" i="10"/>
  <c r="F102" i="10" l="1"/>
  <c r="G102" i="10" s="1"/>
  <c r="H103" i="10" s="1"/>
  <c r="R99" i="10"/>
  <c r="H102" i="10" l="1"/>
  <c r="H105" i="10"/>
  <c r="H104" i="10"/>
  <c r="F101" i="10"/>
  <c r="G101" i="10" s="1"/>
  <c r="AC71" i="10"/>
  <c r="AD67" i="10"/>
  <c r="R98" i="10"/>
  <c r="R101" i="10"/>
  <c r="R100" i="10"/>
  <c r="U99" i="10"/>
  <c r="AE99" i="10" s="1"/>
  <c r="S103" i="10"/>
  <c r="F100" i="10" l="1"/>
  <c r="G100" i="10" s="1"/>
  <c r="J103" i="10"/>
  <c r="K107" i="10"/>
  <c r="AC73" i="10"/>
  <c r="AC70" i="10"/>
  <c r="AC72" i="10"/>
  <c r="AD68" i="10"/>
  <c r="AD69" i="10"/>
  <c r="AD66" i="10"/>
  <c r="U98" i="10"/>
  <c r="AE98" i="10" s="1"/>
  <c r="S102" i="10"/>
  <c r="U100" i="10"/>
  <c r="AE100" i="10" s="1"/>
  <c r="S104" i="10"/>
  <c r="U101" i="10"/>
  <c r="AE101" i="10" s="1"/>
  <c r="S105" i="10"/>
  <c r="J105" i="10" l="1"/>
  <c r="K109" i="10"/>
  <c r="J104" i="10"/>
  <c r="K108" i="10"/>
  <c r="J102" i="10"/>
  <c r="K106" i="10"/>
  <c r="F99" i="10"/>
  <c r="G99" i="10" s="1"/>
  <c r="F98" i="10" l="1"/>
  <c r="G98" i="10" s="1"/>
  <c r="H99" i="10" s="1"/>
  <c r="R95" i="10"/>
  <c r="H98" i="10" l="1"/>
  <c r="H101" i="10"/>
  <c r="H100" i="10"/>
  <c r="F97" i="10"/>
  <c r="G97" i="10" s="1"/>
  <c r="AC67" i="10"/>
  <c r="AD63" i="10"/>
  <c r="U95" i="10"/>
  <c r="AE95" i="10" s="1"/>
  <c r="S99" i="10"/>
  <c r="R94" i="10"/>
  <c r="R97" i="10"/>
  <c r="R96" i="10"/>
  <c r="K103" i="10" l="1"/>
  <c r="J99" i="10"/>
  <c r="F96" i="10"/>
  <c r="G96" i="10" s="1"/>
  <c r="AC69" i="10"/>
  <c r="AC66" i="10"/>
  <c r="AC68" i="10"/>
  <c r="AD64" i="10"/>
  <c r="AD65" i="10"/>
  <c r="AD62" i="10"/>
  <c r="U94" i="10"/>
  <c r="AE94" i="10" s="1"/>
  <c r="S98" i="10"/>
  <c r="U97" i="10"/>
  <c r="AE97" i="10" s="1"/>
  <c r="S101" i="10"/>
  <c r="U96" i="10"/>
  <c r="AE96" i="10" s="1"/>
  <c r="S100" i="10"/>
  <c r="J100" i="10" l="1"/>
  <c r="K104" i="10"/>
  <c r="K105" i="10"/>
  <c r="J101" i="10"/>
  <c r="F95" i="10"/>
  <c r="G95" i="10" s="1"/>
  <c r="J98" i="10"/>
  <c r="K102" i="10"/>
  <c r="F94" i="10" l="1"/>
  <c r="G94" i="10" s="1"/>
  <c r="H95" i="10" s="1"/>
  <c r="R91" i="10"/>
  <c r="H94" i="10" l="1"/>
  <c r="H97" i="10"/>
  <c r="H96" i="10"/>
  <c r="F93" i="10"/>
  <c r="G93" i="10" s="1"/>
  <c r="AC63" i="10"/>
  <c r="AD59" i="10"/>
  <c r="U91" i="10"/>
  <c r="AE91" i="10" s="1"/>
  <c r="S95" i="10"/>
  <c r="R90" i="10"/>
  <c r="R93" i="10"/>
  <c r="R92" i="10"/>
  <c r="J95" i="10" l="1"/>
  <c r="K99" i="10"/>
  <c r="F92" i="10"/>
  <c r="G92" i="10" s="1"/>
  <c r="AC65" i="10"/>
  <c r="AC62" i="10"/>
  <c r="AC64" i="10"/>
  <c r="AD60" i="10"/>
  <c r="AD61" i="10"/>
  <c r="AD58" i="10"/>
  <c r="U92" i="10"/>
  <c r="AE92" i="10" s="1"/>
  <c r="S96" i="10"/>
  <c r="U93" i="10"/>
  <c r="AE93" i="10" s="1"/>
  <c r="S97" i="10"/>
  <c r="U90" i="10"/>
  <c r="AE90" i="10" s="1"/>
  <c r="S94" i="10"/>
  <c r="J96" i="10" l="1"/>
  <c r="K100" i="10"/>
  <c r="J97" i="10"/>
  <c r="K101" i="10"/>
  <c r="F91" i="10"/>
  <c r="G91" i="10" s="1"/>
  <c r="K98" i="10"/>
  <c r="J94" i="10"/>
  <c r="F90" i="10" l="1"/>
  <c r="G90" i="10" s="1"/>
  <c r="H91" i="10" s="1"/>
  <c r="R87" i="10"/>
  <c r="H90" i="10" l="1"/>
  <c r="H93" i="10"/>
  <c r="H92" i="10"/>
  <c r="F89" i="10"/>
  <c r="G89" i="10" s="1"/>
  <c r="AC59" i="10"/>
  <c r="AD55" i="10"/>
  <c r="U87" i="10"/>
  <c r="AE87" i="10" s="1"/>
  <c r="S91" i="10"/>
  <c r="R86" i="10"/>
  <c r="R89" i="10"/>
  <c r="R88" i="10"/>
  <c r="J91" i="10" l="1"/>
  <c r="K95" i="10"/>
  <c r="F88" i="10"/>
  <c r="G88" i="10" s="1"/>
  <c r="AC61" i="10"/>
  <c r="AC58" i="10"/>
  <c r="AC60" i="10"/>
  <c r="AD56" i="10"/>
  <c r="AD57" i="10"/>
  <c r="AD54" i="10"/>
  <c r="U86" i="10"/>
  <c r="AE86" i="10" s="1"/>
  <c r="S90" i="10"/>
  <c r="U89" i="10"/>
  <c r="AE89" i="10" s="1"/>
  <c r="S93" i="10"/>
  <c r="U88" i="10"/>
  <c r="AE88" i="10" s="1"/>
  <c r="S92" i="10"/>
  <c r="J93" i="10" l="1"/>
  <c r="K97" i="10"/>
  <c r="K94" i="10"/>
  <c r="J90" i="10"/>
  <c r="J92" i="10"/>
  <c r="K96" i="10"/>
  <c r="F87" i="10"/>
  <c r="G87" i="10" s="1"/>
  <c r="F86" i="10" l="1"/>
  <c r="G86" i="10" s="1"/>
  <c r="H87" i="10" s="1"/>
  <c r="R83" i="10"/>
  <c r="H86" i="10" l="1"/>
  <c r="H89" i="10"/>
  <c r="H88" i="10"/>
  <c r="F85" i="10"/>
  <c r="G85" i="10" s="1"/>
  <c r="AC55" i="10"/>
  <c r="AD51" i="10"/>
  <c r="R82" i="10"/>
  <c r="R85" i="10"/>
  <c r="R84" i="10"/>
  <c r="U83" i="10"/>
  <c r="AE83" i="10" s="1"/>
  <c r="S87" i="10"/>
  <c r="F84" i="10" l="1"/>
  <c r="G84" i="10" s="1"/>
  <c r="J87" i="10"/>
  <c r="K91" i="10"/>
  <c r="AC54" i="10"/>
  <c r="AC57" i="10"/>
  <c r="AC56" i="10"/>
  <c r="AD52" i="10"/>
  <c r="AD53" i="10"/>
  <c r="AD50" i="10"/>
  <c r="U85" i="10"/>
  <c r="AE85" i="10" s="1"/>
  <c r="S89" i="10"/>
  <c r="U82" i="10"/>
  <c r="AE82" i="10" s="1"/>
  <c r="S86" i="10"/>
  <c r="U84" i="10"/>
  <c r="AE84" i="10" s="1"/>
  <c r="S88" i="10"/>
  <c r="F83" i="10" l="1"/>
  <c r="G83" i="10" s="1"/>
  <c r="J88" i="10"/>
  <c r="K92" i="10"/>
  <c r="J89" i="10"/>
  <c r="K93" i="10"/>
  <c r="J86" i="10"/>
  <c r="K90" i="10"/>
  <c r="F82" i="10" l="1"/>
  <c r="G82" i="10" s="1"/>
  <c r="H83" i="10" s="1"/>
  <c r="R79" i="10"/>
  <c r="H82" i="10" l="1"/>
  <c r="H85" i="10"/>
  <c r="H84" i="10"/>
  <c r="F81" i="10"/>
  <c r="G81" i="10" s="1"/>
  <c r="AC51" i="10"/>
  <c r="AD47" i="10"/>
  <c r="U79" i="10"/>
  <c r="AE79" i="10" s="1"/>
  <c r="S83" i="10"/>
  <c r="R78" i="10"/>
  <c r="R81" i="10"/>
  <c r="R80" i="10"/>
  <c r="J83" i="10" l="1"/>
  <c r="K87" i="10"/>
  <c r="F80" i="10"/>
  <c r="G80" i="10" s="1"/>
  <c r="AC50" i="10"/>
  <c r="AC52" i="10"/>
  <c r="AC53" i="10"/>
  <c r="AD46" i="10"/>
  <c r="AD48" i="10"/>
  <c r="AD49" i="10"/>
  <c r="U78" i="10"/>
  <c r="AE78" i="10" s="1"/>
  <c r="S82" i="10"/>
  <c r="U81" i="10"/>
  <c r="AE81" i="10" s="1"/>
  <c r="S85" i="10"/>
  <c r="U80" i="10"/>
  <c r="AE80" i="10" s="1"/>
  <c r="S84" i="10"/>
  <c r="J84" i="10" l="1"/>
  <c r="K88" i="10"/>
  <c r="J82" i="10"/>
  <c r="K86" i="10"/>
  <c r="F79" i="10"/>
  <c r="G79" i="10" s="1"/>
  <c r="J85" i="10"/>
  <c r="K89" i="10"/>
  <c r="F78" i="10" l="1"/>
  <c r="G78" i="10" s="1"/>
  <c r="H79" i="10" s="1"/>
  <c r="R75" i="10"/>
  <c r="H78" i="10" l="1"/>
  <c r="H81" i="10"/>
  <c r="H80" i="10"/>
  <c r="F77" i="10"/>
  <c r="G77" i="10" s="1"/>
  <c r="AC47" i="10"/>
  <c r="AD43" i="10"/>
  <c r="R74" i="10"/>
  <c r="R77" i="10"/>
  <c r="R76" i="10"/>
  <c r="U75" i="10"/>
  <c r="AE75" i="10" s="1"/>
  <c r="S79" i="10"/>
  <c r="F76" i="10" l="1"/>
  <c r="G76" i="10" s="1"/>
  <c r="J79" i="10"/>
  <c r="K83" i="10"/>
  <c r="AC49" i="10"/>
  <c r="AC46" i="10"/>
  <c r="AC48" i="10"/>
  <c r="AD44" i="10"/>
  <c r="AD45" i="10"/>
  <c r="AD42" i="10"/>
  <c r="U77" i="10"/>
  <c r="AE77" i="10" s="1"/>
  <c r="S81" i="10"/>
  <c r="U74" i="10"/>
  <c r="AE74" i="10" s="1"/>
  <c r="S78" i="10"/>
  <c r="U76" i="10"/>
  <c r="AE76" i="10" s="1"/>
  <c r="S80" i="10"/>
  <c r="J80" i="10" l="1"/>
  <c r="K84" i="10"/>
  <c r="J81" i="10"/>
  <c r="K85" i="10"/>
  <c r="F75" i="10"/>
  <c r="G75" i="10" s="1"/>
  <c r="J78" i="10"/>
  <c r="K82" i="10"/>
  <c r="F74" i="10" l="1"/>
  <c r="G74" i="10" s="1"/>
  <c r="H75" i="10" s="1"/>
  <c r="R71" i="10"/>
  <c r="H74" i="10" l="1"/>
  <c r="H77" i="10"/>
  <c r="H76" i="10"/>
  <c r="F73" i="10"/>
  <c r="G73" i="10" s="1"/>
  <c r="AC43" i="10"/>
  <c r="AD39" i="10"/>
  <c r="R70" i="10"/>
  <c r="R73" i="10"/>
  <c r="R72" i="10"/>
  <c r="U71" i="10"/>
  <c r="AE71" i="10" s="1"/>
  <c r="S75" i="10"/>
  <c r="F72" i="10" l="1"/>
  <c r="G72" i="10" s="1"/>
  <c r="J75" i="10"/>
  <c r="K79" i="10"/>
  <c r="AC42" i="10"/>
  <c r="AC45" i="10"/>
  <c r="AC44" i="10"/>
  <c r="AD40" i="10"/>
  <c r="AD41" i="10"/>
  <c r="AD38" i="10"/>
  <c r="U72" i="10"/>
  <c r="AE72" i="10" s="1"/>
  <c r="S76" i="10"/>
  <c r="U73" i="10"/>
  <c r="AE73" i="10" s="1"/>
  <c r="S77" i="10"/>
  <c r="U70" i="10"/>
  <c r="AE70" i="10" s="1"/>
  <c r="S74" i="10"/>
  <c r="J76" i="10" l="1"/>
  <c r="K80" i="10"/>
  <c r="F71" i="10"/>
  <c r="G71" i="10" s="1"/>
  <c r="K81" i="10"/>
  <c r="J77" i="10"/>
  <c r="K78" i="10"/>
  <c r="J74" i="10"/>
  <c r="F70" i="10" l="1"/>
  <c r="G70" i="10" s="1"/>
  <c r="H71" i="10" s="1"/>
  <c r="R67" i="10"/>
  <c r="H70" i="10" l="1"/>
  <c r="H73" i="10"/>
  <c r="H72" i="10"/>
  <c r="F69" i="10"/>
  <c r="G69" i="10" s="1"/>
  <c r="AC39" i="10"/>
  <c r="AD35" i="10"/>
  <c r="R66" i="10"/>
  <c r="R69" i="10"/>
  <c r="R68" i="10"/>
  <c r="U67" i="10"/>
  <c r="AE67" i="10" s="1"/>
  <c r="S71" i="10"/>
  <c r="F68" i="10" l="1"/>
  <c r="G68" i="10" s="1"/>
  <c r="K75" i="10"/>
  <c r="J71" i="10"/>
  <c r="AC41" i="10"/>
  <c r="AC38" i="10"/>
  <c r="AC40" i="10"/>
  <c r="AD36" i="10"/>
  <c r="AD37" i="10"/>
  <c r="AD34" i="10"/>
  <c r="U68" i="10"/>
  <c r="AE68" i="10" s="1"/>
  <c r="S72" i="10"/>
  <c r="U69" i="10"/>
  <c r="AE69" i="10" s="1"/>
  <c r="S73" i="10"/>
  <c r="U66" i="10"/>
  <c r="AE66" i="10" s="1"/>
  <c r="S70" i="10"/>
  <c r="J73" i="10" l="1"/>
  <c r="K77" i="10"/>
  <c r="J72" i="10"/>
  <c r="K76" i="10"/>
  <c r="F67" i="10"/>
  <c r="G67" i="10" s="1"/>
  <c r="J70" i="10"/>
  <c r="K74" i="10"/>
  <c r="F66" i="10" l="1"/>
  <c r="G66" i="10" s="1"/>
  <c r="H67" i="10" s="1"/>
  <c r="R63" i="10"/>
  <c r="H66" i="10" l="1"/>
  <c r="H69" i="10"/>
  <c r="H68" i="10"/>
  <c r="F65" i="10"/>
  <c r="G65" i="10" s="1"/>
  <c r="AC35" i="10"/>
  <c r="AD31" i="10"/>
  <c r="U63" i="10"/>
  <c r="AE63" i="10" s="1"/>
  <c r="S67" i="10"/>
  <c r="R62" i="10"/>
  <c r="R65" i="10"/>
  <c r="R64" i="10"/>
  <c r="F64" i="10" l="1"/>
  <c r="G64" i="10" s="1"/>
  <c r="K71" i="10"/>
  <c r="J67" i="10"/>
  <c r="AC34" i="10"/>
  <c r="AC36" i="10"/>
  <c r="AC37" i="10"/>
  <c r="AD30" i="10"/>
  <c r="AD32" i="10"/>
  <c r="AD33" i="10"/>
  <c r="U62" i="10"/>
  <c r="AE62" i="10" s="1"/>
  <c r="S66" i="10"/>
  <c r="U65" i="10"/>
  <c r="AE65" i="10" s="1"/>
  <c r="S69" i="10"/>
  <c r="U64" i="10"/>
  <c r="AE64" i="10" s="1"/>
  <c r="S68" i="10"/>
  <c r="F63" i="10" l="1"/>
  <c r="G63" i="10" s="1"/>
  <c r="J68" i="10"/>
  <c r="K72" i="10"/>
  <c r="J69" i="10"/>
  <c r="K73" i="10"/>
  <c r="J66" i="10"/>
  <c r="K70" i="10"/>
  <c r="F62" i="10" l="1"/>
  <c r="G62" i="10" s="1"/>
  <c r="H63" i="10" s="1"/>
  <c r="AC31" i="10"/>
  <c r="R59" i="10"/>
  <c r="H62" i="10" l="1"/>
  <c r="H65" i="10"/>
  <c r="H64" i="10"/>
  <c r="F61" i="10"/>
  <c r="G61" i="10" s="1"/>
  <c r="AD27" i="10"/>
  <c r="AC30" i="10"/>
  <c r="AC33" i="10"/>
  <c r="AC32" i="10"/>
  <c r="R58" i="10"/>
  <c r="R61" i="10"/>
  <c r="R60" i="10"/>
  <c r="U59" i="10"/>
  <c r="AE59" i="10" s="1"/>
  <c r="S63" i="10"/>
  <c r="F60" i="10" l="1"/>
  <c r="G60" i="10" s="1"/>
  <c r="J63" i="10"/>
  <c r="K67" i="10"/>
  <c r="AD29" i="10"/>
  <c r="AD26" i="10"/>
  <c r="AD28" i="10"/>
  <c r="U60" i="10"/>
  <c r="AE60" i="10" s="1"/>
  <c r="S64" i="10"/>
  <c r="U61" i="10"/>
  <c r="AE61" i="10" s="1"/>
  <c r="S65" i="10"/>
  <c r="U58" i="10"/>
  <c r="AE58" i="10" s="1"/>
  <c r="S62" i="10"/>
  <c r="F59" i="10" l="1"/>
  <c r="G59" i="10" s="1"/>
  <c r="J65" i="10"/>
  <c r="K69" i="10"/>
  <c r="J64" i="10"/>
  <c r="K68" i="10"/>
  <c r="J62" i="10"/>
  <c r="K66" i="10"/>
  <c r="F58" i="10" l="1"/>
  <c r="G58" i="10" s="1"/>
  <c r="H59" i="10" s="1"/>
  <c r="R55" i="10"/>
  <c r="H58" i="10" l="1"/>
  <c r="H61" i="10"/>
  <c r="H60" i="10"/>
  <c r="F57" i="10"/>
  <c r="G57" i="10" s="1"/>
  <c r="AC27" i="10"/>
  <c r="AD23" i="10"/>
  <c r="U55" i="10"/>
  <c r="AE55" i="10" s="1"/>
  <c r="S59" i="10"/>
  <c r="R54" i="10"/>
  <c r="R57" i="10"/>
  <c r="R56" i="10"/>
  <c r="F56" i="10" l="1"/>
  <c r="G56" i="10" s="1"/>
  <c r="AC29" i="10"/>
  <c r="AD25" i="10"/>
  <c r="AD22" i="10"/>
  <c r="AC26" i="10"/>
  <c r="AD24" i="10"/>
  <c r="AC28" i="10"/>
  <c r="U56" i="10"/>
  <c r="AE56" i="10" s="1"/>
  <c r="S60" i="10"/>
  <c r="U57" i="10"/>
  <c r="AE57" i="10" s="1"/>
  <c r="S61" i="10"/>
  <c r="U54" i="10"/>
  <c r="AE54" i="10" s="1"/>
  <c r="S58" i="10"/>
  <c r="J59" i="10" l="1"/>
  <c r="K63" i="10"/>
  <c r="F55" i="10"/>
  <c r="G55" i="10" s="1"/>
  <c r="J60" i="10"/>
  <c r="K64" i="10"/>
  <c r="J58" i="10"/>
  <c r="K62" i="10"/>
  <c r="J61" i="10"/>
  <c r="K65" i="10"/>
  <c r="F54" i="10" l="1"/>
  <c r="G54" i="10" s="1"/>
  <c r="H55" i="10" s="1"/>
  <c r="R51" i="10"/>
  <c r="H54" i="10" l="1"/>
  <c r="H57" i="10"/>
  <c r="H56" i="10"/>
  <c r="F53" i="10"/>
  <c r="G53" i="10" s="1"/>
  <c r="AC23" i="10"/>
  <c r="AD19" i="10"/>
  <c r="U51" i="10"/>
  <c r="AE51" i="10" s="1"/>
  <c r="S55" i="10"/>
  <c r="R50" i="10"/>
  <c r="R53" i="10"/>
  <c r="R52" i="10"/>
  <c r="F52" i="10" l="1"/>
  <c r="G52" i="10" s="1"/>
  <c r="K59" i="10"/>
  <c r="J55" i="10"/>
  <c r="AD18" i="10"/>
  <c r="AC22" i="10"/>
  <c r="AD20" i="10"/>
  <c r="AC24" i="10"/>
  <c r="AD21" i="10"/>
  <c r="AC25" i="10"/>
  <c r="U50" i="10"/>
  <c r="AE50" i="10" s="1"/>
  <c r="S54" i="10"/>
  <c r="U52" i="10"/>
  <c r="AE52" i="10" s="1"/>
  <c r="S56" i="10"/>
  <c r="U53" i="10"/>
  <c r="AE53" i="10" s="1"/>
  <c r="S57" i="10"/>
  <c r="J57" i="10" l="1"/>
  <c r="K61" i="10"/>
  <c r="J54" i="10"/>
  <c r="K58" i="10"/>
  <c r="F51" i="10"/>
  <c r="G51" i="10" s="1"/>
  <c r="J56" i="10"/>
  <c r="K60" i="10"/>
  <c r="F50" i="10" l="1"/>
  <c r="G50" i="10" s="1"/>
  <c r="H51" i="10" s="1"/>
  <c r="R47" i="10"/>
  <c r="H50" i="10" l="1"/>
  <c r="H53" i="10"/>
  <c r="H52" i="10"/>
  <c r="F49" i="10"/>
  <c r="G49" i="10" s="1"/>
  <c r="AD15" i="10"/>
  <c r="AC19" i="10"/>
  <c r="R46" i="10"/>
  <c r="R49" i="10"/>
  <c r="R48" i="10"/>
  <c r="U47" i="10"/>
  <c r="AE47" i="10" s="1"/>
  <c r="S51" i="10"/>
  <c r="K55" i="10" l="1"/>
  <c r="J51" i="10"/>
  <c r="F48" i="10"/>
  <c r="G48" i="10" s="1"/>
  <c r="AD16" i="10"/>
  <c r="AC20" i="10"/>
  <c r="AD17" i="10"/>
  <c r="AC21" i="10"/>
  <c r="AD14" i="10"/>
  <c r="AC18" i="10"/>
  <c r="U46" i="10"/>
  <c r="AE46" i="10" s="1"/>
  <c r="S50" i="10"/>
  <c r="U48" i="10"/>
  <c r="AE48" i="10" s="1"/>
  <c r="S52" i="10"/>
  <c r="U49" i="10"/>
  <c r="AE49" i="10" s="1"/>
  <c r="S53" i="10"/>
  <c r="J52" i="10" l="1"/>
  <c r="K56" i="10"/>
  <c r="K57" i="10"/>
  <c r="J53" i="10"/>
  <c r="F47" i="10"/>
  <c r="G47" i="10" s="1"/>
  <c r="J50" i="10"/>
  <c r="K54" i="10"/>
  <c r="F46" i="10" l="1"/>
  <c r="G46" i="10" s="1"/>
  <c r="H47" i="10" s="1"/>
  <c r="AD11" i="10"/>
  <c r="AD12" i="10"/>
  <c r="R43" i="10"/>
  <c r="H46" i="10" l="1"/>
  <c r="H49" i="10"/>
  <c r="H48" i="10"/>
  <c r="F45" i="10"/>
  <c r="G45" i="10" s="1"/>
  <c r="AC15" i="10"/>
  <c r="AC16" i="10"/>
  <c r="AD13" i="10"/>
  <c r="AC17" i="10"/>
  <c r="AD10" i="10"/>
  <c r="AC14" i="10"/>
  <c r="U43" i="10"/>
  <c r="AE43" i="10" s="1"/>
  <c r="S47" i="10"/>
  <c r="R42" i="10"/>
  <c r="R45" i="10"/>
  <c r="R44" i="10"/>
  <c r="F44" i="10" l="1"/>
  <c r="G44" i="10" s="1"/>
  <c r="J47" i="10"/>
  <c r="K51" i="10"/>
  <c r="U44" i="10"/>
  <c r="AE44" i="10" s="1"/>
  <c r="S48" i="10"/>
  <c r="U45" i="10"/>
  <c r="AE45" i="10" s="1"/>
  <c r="S49" i="10"/>
  <c r="U42" i="10"/>
  <c r="AE42" i="10" s="1"/>
  <c r="S46" i="10"/>
  <c r="J49" i="10" l="1"/>
  <c r="K53" i="10"/>
  <c r="J48" i="10"/>
  <c r="K52" i="10"/>
  <c r="J46" i="10"/>
  <c r="K50" i="10"/>
  <c r="F43" i="10"/>
  <c r="G43" i="10" s="1"/>
  <c r="F42" i="10" l="1"/>
  <c r="G42" i="10" s="1"/>
  <c r="H43" i="10" s="1"/>
  <c r="R39" i="10"/>
  <c r="H42" i="10" l="1"/>
  <c r="H45" i="10"/>
  <c r="H44" i="10"/>
  <c r="F41" i="10"/>
  <c r="G41" i="10" s="1"/>
  <c r="U39" i="10"/>
  <c r="AE39" i="10" s="1"/>
  <c r="S43" i="10"/>
  <c r="R38" i="10"/>
  <c r="R41" i="10"/>
  <c r="R40" i="10"/>
  <c r="F40" i="10" l="1"/>
  <c r="G40" i="10" s="1"/>
  <c r="K47" i="10"/>
  <c r="J43" i="10"/>
  <c r="U40" i="10"/>
  <c r="AE40" i="10" s="1"/>
  <c r="S44" i="10"/>
  <c r="U41" i="10"/>
  <c r="AE41" i="10" s="1"/>
  <c r="S45" i="10"/>
  <c r="U38" i="10"/>
  <c r="AE38" i="10" s="1"/>
  <c r="S42" i="10"/>
  <c r="J44" i="10" l="1"/>
  <c r="K48" i="10"/>
  <c r="K49" i="10"/>
  <c r="J45" i="10"/>
  <c r="J42" i="10"/>
  <c r="K46" i="10"/>
  <c r="F39" i="10"/>
  <c r="G39" i="10" s="1"/>
  <c r="F38" i="10" l="1"/>
  <c r="G38" i="10" s="1"/>
  <c r="H39" i="10" s="1"/>
  <c r="R35" i="10"/>
  <c r="H38" i="10" l="1"/>
  <c r="H41" i="10"/>
  <c r="H40" i="10"/>
  <c r="F37" i="10"/>
  <c r="G37" i="10" s="1"/>
  <c r="U35" i="10"/>
  <c r="AE35" i="10" s="1"/>
  <c r="S39" i="10"/>
  <c r="R34" i="10"/>
  <c r="R37" i="10"/>
  <c r="R36" i="10"/>
  <c r="J39" i="10" l="1"/>
  <c r="K43" i="10"/>
  <c r="F36" i="10"/>
  <c r="G36" i="10" s="1"/>
  <c r="U34" i="10"/>
  <c r="AE34" i="10" s="1"/>
  <c r="S38" i="10"/>
  <c r="U36" i="10"/>
  <c r="AE36" i="10" s="1"/>
  <c r="S40" i="10"/>
  <c r="U37" i="10"/>
  <c r="AE37" i="10" s="1"/>
  <c r="S41" i="10"/>
  <c r="J38" i="10" l="1"/>
  <c r="K42" i="10"/>
  <c r="J40" i="10"/>
  <c r="K44" i="10"/>
  <c r="F35" i="10"/>
  <c r="G35" i="10" s="1"/>
  <c r="K45" i="10"/>
  <c r="J41" i="10"/>
  <c r="F34" i="10" l="1"/>
  <c r="G34" i="10" s="1"/>
  <c r="H35" i="10" s="1"/>
  <c r="R31" i="10"/>
  <c r="H34" i="10" l="1"/>
  <c r="H37" i="10"/>
  <c r="H36" i="10"/>
  <c r="F33" i="10"/>
  <c r="G33" i="10" s="1"/>
  <c r="R30" i="10"/>
  <c r="R33" i="10"/>
  <c r="R32" i="10"/>
  <c r="U31" i="10"/>
  <c r="AE31" i="10" s="1"/>
  <c r="S35" i="10"/>
  <c r="F32" i="10" l="1"/>
  <c r="G32" i="10" s="1"/>
  <c r="J35" i="10"/>
  <c r="K39" i="10"/>
  <c r="U30" i="10"/>
  <c r="AE30" i="10" s="1"/>
  <c r="S34" i="10"/>
  <c r="U32" i="10"/>
  <c r="AE32" i="10" s="1"/>
  <c r="S36" i="10"/>
  <c r="U33" i="10"/>
  <c r="AE33" i="10" s="1"/>
  <c r="S37" i="10"/>
  <c r="F31" i="10" l="1"/>
  <c r="G31" i="10" s="1"/>
  <c r="J36" i="10"/>
  <c r="K40" i="10"/>
  <c r="K41" i="10"/>
  <c r="J37" i="10"/>
  <c r="J34" i="10"/>
  <c r="K38" i="10"/>
  <c r="F30" i="10" l="1"/>
  <c r="G30" i="10" s="1"/>
  <c r="H31" i="10" s="1"/>
  <c r="R27" i="10"/>
  <c r="H30" i="10" l="1"/>
  <c r="H33" i="10"/>
  <c r="H32" i="10"/>
  <c r="F29" i="10"/>
  <c r="G29" i="10" s="1"/>
  <c r="R26" i="10"/>
  <c r="R29" i="10"/>
  <c r="R28" i="10"/>
  <c r="U27" i="10"/>
  <c r="AE27" i="10" s="1"/>
  <c r="S31" i="10"/>
  <c r="F28" i="10" l="1"/>
  <c r="G28" i="10" s="1"/>
  <c r="K35" i="10"/>
  <c r="J31" i="10"/>
  <c r="U29" i="10"/>
  <c r="AE29" i="10" s="1"/>
  <c r="S33" i="10"/>
  <c r="U26" i="10"/>
  <c r="AE26" i="10" s="1"/>
  <c r="S30" i="10"/>
  <c r="U28" i="10"/>
  <c r="AE28" i="10" s="1"/>
  <c r="S32" i="10"/>
  <c r="F27" i="10" l="1"/>
  <c r="G27" i="10" s="1"/>
  <c r="K36" i="10"/>
  <c r="J32" i="10"/>
  <c r="K37" i="10"/>
  <c r="J33" i="10"/>
  <c r="J30" i="10"/>
  <c r="K34" i="10"/>
  <c r="F26" i="10" l="1"/>
  <c r="G26" i="10" s="1"/>
  <c r="H27" i="10" s="1"/>
  <c r="R23" i="10"/>
  <c r="H26" i="10" l="1"/>
  <c r="H29" i="10"/>
  <c r="H28" i="10"/>
  <c r="F25" i="10"/>
  <c r="G25" i="10" s="1"/>
  <c r="U23" i="10"/>
  <c r="AE23" i="10" s="1"/>
  <c r="S27" i="10"/>
  <c r="R22" i="10"/>
  <c r="R25" i="10"/>
  <c r="R24" i="10"/>
  <c r="K31" i="10" l="1"/>
  <c r="J27" i="10"/>
  <c r="F24" i="10"/>
  <c r="G24" i="10" s="1"/>
  <c r="U24" i="10"/>
  <c r="AE24" i="10" s="1"/>
  <c r="S28" i="10"/>
  <c r="U25" i="10"/>
  <c r="AE25" i="10" s="1"/>
  <c r="S29" i="10"/>
  <c r="U22" i="10"/>
  <c r="AE22" i="10" s="1"/>
  <c r="S26" i="10"/>
  <c r="K32" i="10" l="1"/>
  <c r="J28" i="10"/>
  <c r="F23" i="10"/>
  <c r="G23" i="10" s="1"/>
  <c r="K33" i="10"/>
  <c r="J29" i="10"/>
  <c r="J26" i="10"/>
  <c r="K30" i="10"/>
  <c r="F22" i="10" l="1"/>
  <c r="G22" i="10" s="1"/>
  <c r="H23" i="10" s="1"/>
  <c r="R19" i="10"/>
  <c r="H22" i="10" l="1"/>
  <c r="H25" i="10"/>
  <c r="H24" i="10"/>
  <c r="F21" i="10"/>
  <c r="G21" i="10" s="1"/>
  <c r="R18" i="10"/>
  <c r="R21" i="10"/>
  <c r="R20" i="10"/>
  <c r="U19" i="10"/>
  <c r="AE19" i="10" s="1"/>
  <c r="S23" i="10"/>
  <c r="J23" i="10" l="1"/>
  <c r="K27" i="10"/>
  <c r="F20" i="10"/>
  <c r="G20" i="10" s="1"/>
  <c r="U20" i="10"/>
  <c r="AE20" i="10" s="1"/>
  <c r="S24" i="10"/>
  <c r="U21" i="10"/>
  <c r="AE21" i="10" s="1"/>
  <c r="S25" i="10"/>
  <c r="U18" i="10"/>
  <c r="AE18" i="10" s="1"/>
  <c r="S22" i="10"/>
  <c r="J24" i="10" l="1"/>
  <c r="K28" i="10"/>
  <c r="F19" i="10"/>
  <c r="G19" i="10" s="1"/>
  <c r="J25" i="10"/>
  <c r="K29" i="10"/>
  <c r="J22" i="10"/>
  <c r="K26" i="10"/>
  <c r="F18" i="10" l="1"/>
  <c r="G18" i="10" s="1"/>
  <c r="H19" i="10" s="1"/>
  <c r="R15" i="10"/>
  <c r="H18" i="10" l="1"/>
  <c r="H21" i="10"/>
  <c r="H20" i="10"/>
  <c r="F17" i="10"/>
  <c r="G17" i="10" s="1"/>
  <c r="U15" i="10"/>
  <c r="AE15" i="10" s="1"/>
  <c r="S19" i="10"/>
  <c r="R14" i="10"/>
  <c r="R17" i="10"/>
  <c r="R16" i="10"/>
  <c r="K23" i="10" l="1"/>
  <c r="J19" i="10"/>
  <c r="F16" i="10"/>
  <c r="G16" i="10" s="1"/>
  <c r="U14" i="10"/>
  <c r="AE14" i="10" s="1"/>
  <c r="S18" i="10"/>
  <c r="U16" i="10"/>
  <c r="AE16" i="10" s="1"/>
  <c r="S20" i="10"/>
  <c r="U17" i="10"/>
  <c r="AE17" i="10" s="1"/>
  <c r="S21" i="10"/>
  <c r="K24" i="10" l="1"/>
  <c r="J20" i="10"/>
  <c r="J18" i="10"/>
  <c r="K22" i="10"/>
  <c r="F15" i="10"/>
  <c r="G15" i="10" s="1"/>
  <c r="J21" i="10"/>
  <c r="K25" i="10"/>
  <c r="F14" i="10" l="1"/>
  <c r="G14" i="10" s="1"/>
  <c r="H15" i="10" s="1"/>
  <c r="R12" i="10"/>
  <c r="U12" i="10" s="1"/>
  <c r="AE12" i="10" s="1"/>
  <c r="R11" i="10"/>
  <c r="U11" i="10" s="1"/>
  <c r="AE11" i="10" s="1"/>
  <c r="R10" i="10"/>
  <c r="R13" i="10"/>
  <c r="H14" i="10" l="1"/>
  <c r="H17" i="10"/>
  <c r="H16" i="10"/>
  <c r="F13" i="10"/>
  <c r="G13" i="10" s="1"/>
  <c r="S16" i="10"/>
  <c r="S15" i="10"/>
  <c r="U13" i="10"/>
  <c r="AE13" i="10" s="1"/>
  <c r="S17" i="10"/>
  <c r="U10" i="10"/>
  <c r="AE10" i="10" s="1"/>
  <c r="S14" i="10"/>
  <c r="J15" i="10" l="1"/>
  <c r="F12" i="10"/>
  <c r="G12" i="10" s="1"/>
  <c r="K19" i="10" l="1"/>
  <c r="J16" i="10"/>
  <c r="K20" i="10"/>
  <c r="J14" i="10"/>
  <c r="K18" i="10"/>
  <c r="F11" i="10"/>
  <c r="G11" i="10" s="1"/>
  <c r="K21" i="10"/>
  <c r="J17" i="10"/>
  <c r="F10" i="10" l="1"/>
  <c r="G10" i="10" s="1"/>
  <c r="H11" i="10" s="1"/>
  <c r="H10" i="10" l="1"/>
  <c r="H13" i="10"/>
  <c r="H12" i="10"/>
  <c r="K16" i="10" s="1"/>
  <c r="J11" i="10"/>
  <c r="J12" i="10" l="1"/>
  <c r="K15" i="10"/>
  <c r="K14" i="10"/>
  <c r="J10" i="10"/>
  <c r="K17" i="10"/>
  <c r="J13" i="10"/>
</calcChain>
</file>

<file path=xl/sharedStrings.xml><?xml version="1.0" encoding="utf-8"?>
<sst xmlns="http://schemas.openxmlformats.org/spreadsheetml/2006/main" count="6477" uniqueCount="1085">
  <si>
    <t>Total expenditure</t>
  </si>
  <si>
    <t>Net tourism</t>
  </si>
  <si>
    <t>Total domestic expenditure</t>
  </si>
  <si>
    <t>Food and drink</t>
  </si>
  <si>
    <t>Alcohol and tobacco</t>
  </si>
  <si>
    <t>Clothing and footwear</t>
  </si>
  <si>
    <t>Housing</t>
  </si>
  <si>
    <t>Household goods and services</t>
  </si>
  <si>
    <t>Health</t>
  </si>
  <si>
    <t>Transport</t>
  </si>
  <si>
    <t>Communication</t>
  </si>
  <si>
    <t>Recreation and culture</t>
  </si>
  <si>
    <t>Education</t>
  </si>
  <si>
    <t>Restaurants and hotels</t>
  </si>
  <si>
    <t>Miscellaneous</t>
  </si>
  <si>
    <t>NAT0</t>
  </si>
  <si>
    <t>TOUR</t>
  </si>
  <si>
    <t>ABJQ</t>
  </si>
  <si>
    <t>ABTF</t>
  </si>
  <si>
    <t>ZAKV</t>
  </si>
  <si>
    <t>ZWUM</t>
  </si>
  <si>
    <t>ZAKX</t>
  </si>
  <si>
    <t>ZAKZ</t>
  </si>
  <si>
    <t>ZAVN</t>
  </si>
  <si>
    <t>ZAVV</t>
  </si>
  <si>
    <t>ZAWB</t>
  </si>
  <si>
    <t>ZAWL</t>
  </si>
  <si>
    <t>ZAWV</t>
  </si>
  <si>
    <t>ZAWZ</t>
  </si>
  <si>
    <t>ZWUS</t>
  </si>
  <si>
    <t>ZAXR</t>
  </si>
  <si>
    <t>ZAYF</t>
  </si>
  <si>
    <t>Food and non-alcoholic beverages</t>
  </si>
  <si>
    <t xml:space="preserve"> Food</t>
  </si>
  <si>
    <t>Bread and cereals</t>
  </si>
  <si>
    <t>Meat</t>
  </si>
  <si>
    <t>Fish</t>
  </si>
  <si>
    <t>Milk, cheese and eggs</t>
  </si>
  <si>
    <t>Oils and fats</t>
  </si>
  <si>
    <t>Fruit</t>
  </si>
  <si>
    <t>Vegetables</t>
  </si>
  <si>
    <t>Sugar, confectionery and ice-cream</t>
  </si>
  <si>
    <t>Other food</t>
  </si>
  <si>
    <t>Non-alcoholic beverages</t>
  </si>
  <si>
    <t>Coffee, tea and cocoa</t>
  </si>
  <si>
    <t>Fruit and vegetable juices and other soft drinks</t>
  </si>
  <si>
    <t>01</t>
  </si>
  <si>
    <t>01.1</t>
  </si>
  <si>
    <t>01.1.1</t>
  </si>
  <si>
    <t>01.1.2</t>
  </si>
  <si>
    <t>01.1.3</t>
  </si>
  <si>
    <t>01.1.4</t>
  </si>
  <si>
    <t>01.1.5</t>
  </si>
  <si>
    <t>01.1.6</t>
  </si>
  <si>
    <t>01.1.7</t>
  </si>
  <si>
    <t>01.1.8</t>
  </si>
  <si>
    <t>01.1.9</t>
  </si>
  <si>
    <t>01.2</t>
  </si>
  <si>
    <t>01.2.1</t>
  </si>
  <si>
    <t>01.2.2</t>
  </si>
  <si>
    <t>UVAE</t>
  </si>
  <si>
    <t>UVAF</t>
  </si>
  <si>
    <t>CCRL</t>
  </si>
  <si>
    <t>CCRM</t>
  </si>
  <si>
    <t>CCRN</t>
  </si>
  <si>
    <t>CCRO</t>
  </si>
  <si>
    <t>CCRP</t>
  </si>
  <si>
    <t>UVDX</t>
  </si>
  <si>
    <t>UVER</t>
  </si>
  <si>
    <t>UVFB</t>
  </si>
  <si>
    <t>UVFC</t>
  </si>
  <si>
    <t>CCWH</t>
  </si>
  <si>
    <t>CCRW</t>
  </si>
  <si>
    <t>Alcoholic beverages and tobacco</t>
  </si>
  <si>
    <t>Alcoholic beverages</t>
  </si>
  <si>
    <t>Spirits</t>
  </si>
  <si>
    <t>Wines, cider and perry</t>
  </si>
  <si>
    <t>Beer</t>
  </si>
  <si>
    <t>Tobacco</t>
  </si>
  <si>
    <t>Narcotics</t>
  </si>
  <si>
    <t>02</t>
  </si>
  <si>
    <t>02.1</t>
  </si>
  <si>
    <t>02.1.1</t>
  </si>
  <si>
    <t>02.1.2</t>
  </si>
  <si>
    <t>02.1.3</t>
  </si>
  <si>
    <t>02.2</t>
  </si>
  <si>
    <t>02.3</t>
  </si>
  <si>
    <t>JJDA</t>
  </si>
  <si>
    <t>UUIE</t>
  </si>
  <si>
    <t>UTHU</t>
  </si>
  <si>
    <t>UUPI</t>
  </si>
  <si>
    <t>ZWUO</t>
  </si>
  <si>
    <t>MNC3</t>
  </si>
  <si>
    <t>Clothing</t>
  </si>
  <si>
    <t>Clothing materials</t>
  </si>
  <si>
    <t>Garments</t>
  </si>
  <si>
    <t>Other articles of clothing and clothing accessories</t>
  </si>
  <si>
    <t>Cleaning and hire of clothing</t>
  </si>
  <si>
    <t>Footwear</t>
  </si>
  <si>
    <t>Shoes and other footwear</t>
  </si>
  <si>
    <t>Repair and hire of footwear</t>
  </si>
  <si>
    <t>03</t>
  </si>
  <si>
    <t>03.1</t>
  </si>
  <si>
    <t>03.1.1</t>
  </si>
  <si>
    <t>03.1.2</t>
  </si>
  <si>
    <t>03.1.3</t>
  </si>
  <si>
    <t>03.1.4</t>
  </si>
  <si>
    <t>03.2</t>
  </si>
  <si>
    <t>03.2.1</t>
  </si>
  <si>
    <t>03.2.2</t>
  </si>
  <si>
    <t>ZALB</t>
  </si>
  <si>
    <t>XYDZ</t>
  </si>
  <si>
    <t>ZAVJ</t>
  </si>
  <si>
    <t>XYEA</t>
  </si>
  <si>
    <t>UVGC</t>
  </si>
  <si>
    <t>ZAVL</t>
  </si>
  <si>
    <t>ATKU</t>
  </si>
  <si>
    <t>AWUG</t>
  </si>
  <si>
    <t>Housing, water, electricity, gas and other fuel</t>
  </si>
  <si>
    <t>Actual rentals for housing</t>
  </si>
  <si>
    <t>Actual rentals paid by tenants</t>
  </si>
  <si>
    <t>Other actual rentals</t>
  </si>
  <si>
    <t>Imputed rentals for housing</t>
  </si>
  <si>
    <t>Imputed rentals for owner-occupiers</t>
  </si>
  <si>
    <t>Other imputed rentals</t>
  </si>
  <si>
    <t>Maintenance and repair of the dwelling</t>
  </si>
  <si>
    <t xml:space="preserve">Materials </t>
  </si>
  <si>
    <t>Services</t>
  </si>
  <si>
    <t>Water and miscellaneous services</t>
  </si>
  <si>
    <t>Water supply</t>
  </si>
  <si>
    <t>Refuse collection</t>
  </si>
  <si>
    <t>Sewerage collection</t>
  </si>
  <si>
    <t>Other services</t>
  </si>
  <si>
    <t>Electricity, gas and other fuels</t>
  </si>
  <si>
    <t>Electricity</t>
  </si>
  <si>
    <t>Gas</t>
  </si>
  <si>
    <t>Liquid fuels</t>
  </si>
  <si>
    <t>Solid fuels</t>
  </si>
  <si>
    <t>Heat energy</t>
  </si>
  <si>
    <t>04</t>
  </si>
  <si>
    <t>04.1</t>
  </si>
  <si>
    <t>04.1.1</t>
  </si>
  <si>
    <t>04.1.2</t>
  </si>
  <si>
    <t>04.2</t>
  </si>
  <si>
    <t>04.2.1</t>
  </si>
  <si>
    <t>04.2.2</t>
  </si>
  <si>
    <t>04.3</t>
  </si>
  <si>
    <t>04.3.1</t>
  </si>
  <si>
    <t>04.3.2</t>
  </si>
  <si>
    <t>04.4</t>
  </si>
  <si>
    <t>04.4.1</t>
  </si>
  <si>
    <t>04.4.2</t>
  </si>
  <si>
    <t>04.4.3</t>
  </si>
  <si>
    <t>04.4.4</t>
  </si>
  <si>
    <t>04.5</t>
  </si>
  <si>
    <t>04.5.1</t>
  </si>
  <si>
    <t>04.5.2</t>
  </si>
  <si>
    <t>04.5.3</t>
  </si>
  <si>
    <t>04.5.4</t>
  </si>
  <si>
    <t>04.5.5</t>
  </si>
  <si>
    <t>ZAVP</t>
  </si>
  <si>
    <t>BMBT</t>
  </si>
  <si>
    <t>UVGD</t>
  </si>
  <si>
    <t>GBFJ</t>
  </si>
  <si>
    <t>CCSS</t>
  </si>
  <si>
    <t>GBFM</t>
  </si>
  <si>
    <t>ZAVR</t>
  </si>
  <si>
    <t>ATOB</t>
  </si>
  <si>
    <t>AWUH</t>
  </si>
  <si>
    <t>ZAVT</t>
  </si>
  <si>
    <t>UTZI</t>
  </si>
  <si>
    <t>UVGE</t>
  </si>
  <si>
    <t>UTZS</t>
  </si>
  <si>
    <t>UVGF</t>
  </si>
  <si>
    <t>ZWUQ</t>
  </si>
  <si>
    <t>CCSE</t>
  </si>
  <si>
    <t>LTYZ</t>
  </si>
  <si>
    <t>LTZB</t>
  </si>
  <si>
    <t>TTAA</t>
  </si>
  <si>
    <t>ZWIU</t>
  </si>
  <si>
    <t>Furnishing, household equipment and routine HH maintenance</t>
  </si>
  <si>
    <t xml:space="preserve"> Furniture and furnishings, carpets and other floor coverings</t>
  </si>
  <si>
    <t>Furniture and furnishings</t>
  </si>
  <si>
    <t>Carpets and other floor coverings</t>
  </si>
  <si>
    <t>Repair of furniture, furnishings and floor coverings</t>
  </si>
  <si>
    <t>Household textiles</t>
  </si>
  <si>
    <t>Household appliances</t>
  </si>
  <si>
    <t>Major appliances whether electrical or not</t>
  </si>
  <si>
    <t>Small electric household appliances</t>
  </si>
  <si>
    <t>Repair of household appliances</t>
  </si>
  <si>
    <t>Glassware, tableware and household utensils</t>
  </si>
  <si>
    <t>Tools and equipment for house and garden</t>
  </si>
  <si>
    <t>Major tools and equipment</t>
  </si>
  <si>
    <t>Small tools and equipment</t>
  </si>
  <si>
    <t>Goods and services for routine household maintenance</t>
  </si>
  <si>
    <t>Non-durable household goods</t>
  </si>
  <si>
    <t>Domestic and household services</t>
  </si>
  <si>
    <t>05</t>
  </si>
  <si>
    <t>05.1</t>
  </si>
  <si>
    <t>05.1.1</t>
  </si>
  <si>
    <t>05.1.2</t>
  </si>
  <si>
    <t>05.1.3</t>
  </si>
  <si>
    <t>05.2</t>
  </si>
  <si>
    <t>05.3</t>
  </si>
  <si>
    <t>05.3.1</t>
  </si>
  <si>
    <t>05.3.2</t>
  </si>
  <si>
    <t>05.3.3</t>
  </si>
  <si>
    <t>05.4</t>
  </si>
  <si>
    <t>05.5</t>
  </si>
  <si>
    <t>05.5.1</t>
  </si>
  <si>
    <t>05.5.2</t>
  </si>
  <si>
    <t>05.6</t>
  </si>
  <si>
    <t>05.6.1</t>
  </si>
  <si>
    <t>05.6.2</t>
  </si>
  <si>
    <t>ZAVX</t>
  </si>
  <si>
    <t>ATMA</t>
  </si>
  <si>
    <t>ATME</t>
  </si>
  <si>
    <t>UVGG</t>
  </si>
  <si>
    <t>ATMF</t>
  </si>
  <si>
    <t>ZAVZ</t>
  </si>
  <si>
    <t>XYEB</t>
  </si>
  <si>
    <t>XYEC</t>
  </si>
  <si>
    <t>UVGH</t>
  </si>
  <si>
    <t>ATMJ</t>
  </si>
  <si>
    <t>XYEK</t>
  </si>
  <si>
    <t>XYED</t>
  </si>
  <si>
    <t>XYEE</t>
  </si>
  <si>
    <t>UWTI</t>
  </si>
  <si>
    <t>UVGI</t>
  </si>
  <si>
    <t>UVGU</t>
  </si>
  <si>
    <t>Medical products, appliances and equipment</t>
  </si>
  <si>
    <t>Pharmaceutical products</t>
  </si>
  <si>
    <t>Other medical products</t>
  </si>
  <si>
    <t>Therapeutic appliances and equipment</t>
  </si>
  <si>
    <t>Out-patient services</t>
  </si>
  <si>
    <t>Medical services</t>
  </si>
  <si>
    <t>Dental services</t>
  </si>
  <si>
    <t>Paramedical services</t>
  </si>
  <si>
    <t>Hospital services</t>
  </si>
  <si>
    <t>06</t>
  </si>
  <si>
    <t>06.1</t>
  </si>
  <si>
    <t>06.1.1</t>
  </si>
  <si>
    <t>06.1.2</t>
  </si>
  <si>
    <t>06.1.3</t>
  </si>
  <si>
    <t>06.2</t>
  </si>
  <si>
    <t>06.2.1</t>
  </si>
  <si>
    <t>06.2.2</t>
  </si>
  <si>
    <t>06.2.3</t>
  </si>
  <si>
    <t>06.3</t>
  </si>
  <si>
    <t>ZAWD</t>
  </si>
  <si>
    <t>UTXN</t>
  </si>
  <si>
    <t>UVGV</t>
  </si>
  <si>
    <t>UVGW</t>
  </si>
  <si>
    <t>ZAWF</t>
  </si>
  <si>
    <t>ZAWH</t>
  </si>
  <si>
    <t>ZAWJ</t>
  </si>
  <si>
    <t>UTMF</t>
  </si>
  <si>
    <t>UTYD</t>
  </si>
  <si>
    <t>Purchase of vehicles</t>
  </si>
  <si>
    <t>Motor cars</t>
  </si>
  <si>
    <t>Motor cycles</t>
  </si>
  <si>
    <t>Bicycles</t>
  </si>
  <si>
    <t>Operation of personal transport equipment</t>
  </si>
  <si>
    <t>Spare parts and accessories for personal transport equipment</t>
  </si>
  <si>
    <t>Fuels and lubricants for personal transport equipment</t>
  </si>
  <si>
    <t>Maintenance and repair of personal transport equipment</t>
  </si>
  <si>
    <t>Other services in respect of personal transport equipment</t>
  </si>
  <si>
    <t>Transport services</t>
  </si>
  <si>
    <t xml:space="preserve">Rail </t>
  </si>
  <si>
    <t>Road</t>
  </si>
  <si>
    <t>Air</t>
  </si>
  <si>
    <t>Sea and inland waterway</t>
  </si>
  <si>
    <t>Other purchased transport services</t>
  </si>
  <si>
    <t>07</t>
  </si>
  <si>
    <t>07.1</t>
  </si>
  <si>
    <t>07.1.1</t>
  </si>
  <si>
    <t>07.1.2</t>
  </si>
  <si>
    <t>07.1.3</t>
  </si>
  <si>
    <t>07.2</t>
  </si>
  <si>
    <t>07.2.1</t>
  </si>
  <si>
    <t>07.2.2</t>
  </si>
  <si>
    <t>07.2.3</t>
  </si>
  <si>
    <t>07.2.4</t>
  </si>
  <si>
    <t>07.3</t>
  </si>
  <si>
    <t>07.3.1</t>
  </si>
  <si>
    <t>07.3.2</t>
  </si>
  <si>
    <t>07.3.3</t>
  </si>
  <si>
    <t>07.3.4</t>
  </si>
  <si>
    <t>07.3.6</t>
  </si>
  <si>
    <t>TMMH</t>
  </si>
  <si>
    <t>TMMJ</t>
  </si>
  <si>
    <t>TMMY</t>
  </si>
  <si>
    <t>TMNN</t>
  </si>
  <si>
    <t>ZAWN</t>
  </si>
  <si>
    <t>AWUE</t>
  </si>
  <si>
    <t>CCSC</t>
  </si>
  <si>
    <t>AWUI</t>
  </si>
  <si>
    <t>ZAWP</t>
  </si>
  <si>
    <t>ZAWR</t>
  </si>
  <si>
    <t>AWUJ</t>
  </si>
  <si>
    <t>ZAWT</t>
  </si>
  <si>
    <t>AWUK</t>
  </si>
  <si>
    <t>AWUL</t>
  </si>
  <si>
    <t>AWUM</t>
  </si>
  <si>
    <t>Postal services</t>
  </si>
  <si>
    <t>Telephone and telefax equipment</t>
  </si>
  <si>
    <t>Telephone and telefax services</t>
  </si>
  <si>
    <t>08</t>
  </si>
  <si>
    <t>08.1</t>
  </si>
  <si>
    <t>08.2</t>
  </si>
  <si>
    <t>08.3</t>
  </si>
  <si>
    <t>CCVS</t>
  </si>
  <si>
    <t>ATMR</t>
  </si>
  <si>
    <t>ZAWX</t>
  </si>
  <si>
    <t>Audio-visual etc equipment</t>
  </si>
  <si>
    <t>Audio visual and recording equipment</t>
  </si>
  <si>
    <t>Photographic etc equipment</t>
  </si>
  <si>
    <t>Information processing equipment</t>
  </si>
  <si>
    <t>Recording media</t>
  </si>
  <si>
    <t>Repairs of audio-visual etc equipment</t>
  </si>
  <si>
    <t>Other major durables for recreation and culture</t>
  </si>
  <si>
    <t>Major durables for outdoor recreation</t>
  </si>
  <si>
    <t>Musical instruments and major durables for indoor recreation</t>
  </si>
  <si>
    <t>Maintenance and repairs of other major durables</t>
  </si>
  <si>
    <t>Other recreational items and equipment, gardens and pets</t>
  </si>
  <si>
    <t>Games, toys and hobbies</t>
  </si>
  <si>
    <t>Equipment for sport, camping and open-air recreation</t>
  </si>
  <si>
    <t>Garden, plants and flowers</t>
  </si>
  <si>
    <t>Pets and related products</t>
  </si>
  <si>
    <t>Veterinary and other services for pets</t>
  </si>
  <si>
    <t>Recreational and  cultural services</t>
  </si>
  <si>
    <t>Recreational and sporting services</t>
  </si>
  <si>
    <t>Cultural services</t>
  </si>
  <si>
    <t>Games of chance</t>
  </si>
  <si>
    <t>Newspapers, books and stationery</t>
  </si>
  <si>
    <t>Books</t>
  </si>
  <si>
    <t xml:space="preserve">Newspapers </t>
  </si>
  <si>
    <t>Miscellaneous printed matter</t>
  </si>
  <si>
    <t>Stationery and drawing materials</t>
  </si>
  <si>
    <t>Package holidays</t>
  </si>
  <si>
    <t>09</t>
  </si>
  <si>
    <t>09.1</t>
  </si>
  <si>
    <t>09.1.1</t>
  </si>
  <si>
    <t>09.1.2</t>
  </si>
  <si>
    <t>09.1.3</t>
  </si>
  <si>
    <t>09.1.4</t>
  </si>
  <si>
    <t>09.1.5</t>
  </si>
  <si>
    <t>09.2</t>
  </si>
  <si>
    <t>09.2.1</t>
  </si>
  <si>
    <t>09.2.2</t>
  </si>
  <si>
    <t>09.2.3</t>
  </si>
  <si>
    <t>09.3</t>
  </si>
  <si>
    <t>09.3.1</t>
  </si>
  <si>
    <t>09.3.2</t>
  </si>
  <si>
    <t>09.3.3</t>
  </si>
  <si>
    <t>09.3.4</t>
  </si>
  <si>
    <t>09.3.5</t>
  </si>
  <si>
    <t>09.4</t>
  </si>
  <si>
    <t>09.4.1</t>
  </si>
  <si>
    <t>09.4.2</t>
  </si>
  <si>
    <t>09.4.3</t>
  </si>
  <si>
    <t>09.5</t>
  </si>
  <si>
    <t>09.5.1</t>
  </si>
  <si>
    <t>09.5.2</t>
  </si>
  <si>
    <t>09.5.3</t>
  </si>
  <si>
    <t>09.5.4</t>
  </si>
  <si>
    <t>09.6</t>
  </si>
  <si>
    <t>ZAXB</t>
  </si>
  <si>
    <t>ATMV</t>
  </si>
  <si>
    <t>ATMZ</t>
  </si>
  <si>
    <t>ATND</t>
  </si>
  <si>
    <t>ATNH</t>
  </si>
  <si>
    <t>UVJI</t>
  </si>
  <si>
    <t>ZAXD</t>
  </si>
  <si>
    <t>TMNA</t>
  </si>
  <si>
    <t>XYEF</t>
  </si>
  <si>
    <t>UVJJ</t>
  </si>
  <si>
    <t>ZAXF</t>
  </si>
  <si>
    <t>ATNL</t>
  </si>
  <si>
    <t>XYEG</t>
  </si>
  <si>
    <t>AWUF</t>
  </si>
  <si>
    <t>UVJK</t>
  </si>
  <si>
    <t>UVJX</t>
  </si>
  <si>
    <t>ZAXH</t>
  </si>
  <si>
    <t>ZAXJ</t>
  </si>
  <si>
    <t>ZAXL</t>
  </si>
  <si>
    <t>CCQZ</t>
  </si>
  <si>
    <t>ZAXN</t>
  </si>
  <si>
    <t>CDZP</t>
  </si>
  <si>
    <t>CDZX</t>
  </si>
  <si>
    <t>XYEH</t>
  </si>
  <si>
    <t>XYEI</t>
  </si>
  <si>
    <t>ZAXP</t>
  </si>
  <si>
    <t>Restaurant and hotels</t>
  </si>
  <si>
    <t>Catering services</t>
  </si>
  <si>
    <t>Restaurants, cafes etc</t>
  </si>
  <si>
    <t>Canteens</t>
  </si>
  <si>
    <t>Accommodation</t>
  </si>
  <si>
    <t>11.1.1</t>
  </si>
  <si>
    <t>11.1.2</t>
  </si>
  <si>
    <t>ZAXT</t>
  </si>
  <si>
    <t>ZAXV</t>
  </si>
  <si>
    <t>ZAYB</t>
  </si>
  <si>
    <t>ZAYD</t>
  </si>
  <si>
    <t>Miscellaneous goods and services</t>
  </si>
  <si>
    <t>Personal care</t>
  </si>
  <si>
    <t>Hairdressing salons and personal grooming establishments</t>
  </si>
  <si>
    <t>Electrical appliances for personal care</t>
  </si>
  <si>
    <t>Other appliances, articles and products for personal care</t>
  </si>
  <si>
    <t>Prostitution</t>
  </si>
  <si>
    <t>Personal effects n.e.c</t>
  </si>
  <si>
    <t>Jewellery clocks and watches</t>
  </si>
  <si>
    <t>Other personal effects</t>
  </si>
  <si>
    <t>Social protection</t>
  </si>
  <si>
    <t>Insurance</t>
  </si>
  <si>
    <t>Life insurance</t>
  </si>
  <si>
    <t>Insurance connected with the dwelling</t>
  </si>
  <si>
    <t>Insurance connected with health</t>
  </si>
  <si>
    <t>Insurance connected with transport</t>
  </si>
  <si>
    <t>Other insurance</t>
  </si>
  <si>
    <t>Financial services n.e.c</t>
  </si>
  <si>
    <t>FISIM</t>
  </si>
  <si>
    <t>Other services n.e.c</t>
  </si>
  <si>
    <t>12.1.1</t>
  </si>
  <si>
    <t>12.1.2</t>
  </si>
  <si>
    <t>12.1.3</t>
  </si>
  <si>
    <t>12.3.1</t>
  </si>
  <si>
    <t>12.3.2</t>
  </si>
  <si>
    <t>12.5.1</t>
  </si>
  <si>
    <t>12.5.2</t>
  </si>
  <si>
    <t>12.5.3</t>
  </si>
  <si>
    <t>12.5.4</t>
  </si>
  <si>
    <t>12.5.5</t>
  </si>
  <si>
    <t>12.6.1</t>
  </si>
  <si>
    <t>12.6.2</t>
  </si>
  <si>
    <t>ZAYH</t>
  </si>
  <si>
    <t>CCRE</t>
  </si>
  <si>
    <t>XYEJ</t>
  </si>
  <si>
    <t>ATNP</t>
  </si>
  <si>
    <t>MNC9</t>
  </si>
  <si>
    <t>ZAYJ</t>
  </si>
  <si>
    <t>ZAYL</t>
  </si>
  <si>
    <t>ATNX</t>
  </si>
  <si>
    <t>ZAYN</t>
  </si>
  <si>
    <t>ZAYP</t>
  </si>
  <si>
    <t>UTYG</t>
  </si>
  <si>
    <t>ZAYR</t>
  </si>
  <si>
    <t>ZAYT</t>
  </si>
  <si>
    <t>ZAYV</t>
  </si>
  <si>
    <t>ZAYX</t>
  </si>
  <si>
    <t>ZAYZ</t>
  </si>
  <si>
    <t>C68W</t>
  </si>
  <si>
    <t>ZAZB</t>
  </si>
  <si>
    <t>ZAZD</t>
  </si>
  <si>
    <t>IsTradable</t>
  </si>
  <si>
    <t>IsNonTradable</t>
  </si>
  <si>
    <t>Is3DigitSeries</t>
  </si>
  <si>
    <t>hard-pasted</t>
  </si>
  <si>
    <t>$C$9</t>
  </si>
  <si>
    <t>$D$9</t>
  </si>
  <si>
    <t>$E$9</t>
  </si>
  <si>
    <t>$F$9</t>
  </si>
  <si>
    <t>$G$9</t>
  </si>
  <si>
    <t>$H$9</t>
  </si>
  <si>
    <t>$I$9</t>
  </si>
  <si>
    <t>$J$9</t>
  </si>
  <si>
    <t>$K$9</t>
  </si>
  <si>
    <t>$L$9</t>
  </si>
  <si>
    <t>$M$9</t>
  </si>
  <si>
    <t>$N$9</t>
  </si>
  <si>
    <t>$O$9</t>
  </si>
  <si>
    <t>$P$9</t>
  </si>
  <si>
    <t>$Q$9</t>
  </si>
  <si>
    <t>$R$9</t>
  </si>
  <si>
    <t>$S$9</t>
  </si>
  <si>
    <t>$T$9</t>
  </si>
  <si>
    <t>$U$9</t>
  </si>
  <si>
    <t>$V$9</t>
  </si>
  <si>
    <t>$W$9</t>
  </si>
  <si>
    <t>$X$9</t>
  </si>
  <si>
    <t>$Y$9</t>
  </si>
  <si>
    <t>$Z$9</t>
  </si>
  <si>
    <t>$AA$9</t>
  </si>
  <si>
    <t>$AB$9</t>
  </si>
  <si>
    <t>$AC$9</t>
  </si>
  <si>
    <t>$AD$9</t>
  </si>
  <si>
    <t>$AE$9</t>
  </si>
  <si>
    <t>$AF$9</t>
  </si>
  <si>
    <t>$AG$9</t>
  </si>
  <si>
    <t>$AH$9</t>
  </si>
  <si>
    <t>$AI$9</t>
  </si>
  <si>
    <t>$AJ$9</t>
  </si>
  <si>
    <t>$AK$9</t>
  </si>
  <si>
    <t>$AM$9</t>
  </si>
  <si>
    <t>$AN$9</t>
  </si>
  <si>
    <t>$AO$9</t>
  </si>
  <si>
    <t>$AP$9</t>
  </si>
  <si>
    <t>$AQ$9</t>
  </si>
  <si>
    <t>$AR$9</t>
  </si>
  <si>
    <t>$AS$9</t>
  </si>
  <si>
    <t>$AT$9</t>
  </si>
  <si>
    <t>$AU$9</t>
  </si>
  <si>
    <t>$AV$9</t>
  </si>
  <si>
    <t>$AW$9</t>
  </si>
  <si>
    <t>$AX$9</t>
  </si>
  <si>
    <t>$AY$9</t>
  </si>
  <si>
    <t>$AZ$9</t>
  </si>
  <si>
    <t>$BA$9</t>
  </si>
  <si>
    <t>$BB$9</t>
  </si>
  <si>
    <t>$BC$9</t>
  </si>
  <si>
    <t>$BD$9</t>
  </si>
  <si>
    <t>$BE$9</t>
  </si>
  <si>
    <t>$BF$9</t>
  </si>
  <si>
    <t>$BG$9</t>
  </si>
  <si>
    <t>$BH$9</t>
  </si>
  <si>
    <t>$BI$9</t>
  </si>
  <si>
    <t>$BJ$9</t>
  </si>
  <si>
    <t>$BK$9</t>
  </si>
  <si>
    <t>$BL$9</t>
  </si>
  <si>
    <t>$BM$9</t>
  </si>
  <si>
    <t>$BN$9</t>
  </si>
  <si>
    <t>$BO$9</t>
  </si>
  <si>
    <t>$BP$9</t>
  </si>
  <si>
    <t>$BQ$9</t>
  </si>
  <si>
    <t>$BR$9</t>
  </si>
  <si>
    <t>$BS$9</t>
  </si>
  <si>
    <t>$BT$9</t>
  </si>
  <si>
    <t>$BU$9</t>
  </si>
  <si>
    <t>$BV$9</t>
  </si>
  <si>
    <t>$BW$9</t>
  </si>
  <si>
    <t>$BX$9</t>
  </si>
  <si>
    <t>$BY$9</t>
  </si>
  <si>
    <t>$BZ$9</t>
  </si>
  <si>
    <t>$CA$9</t>
  </si>
  <si>
    <t>$CB$9</t>
  </si>
  <si>
    <t>$CC$9</t>
  </si>
  <si>
    <t>$CD$9</t>
  </si>
  <si>
    <t>$CE$9</t>
  </si>
  <si>
    <t>$CF$9</t>
  </si>
  <si>
    <t>$CG$9</t>
  </si>
  <si>
    <t>$CH$9</t>
  </si>
  <si>
    <t>$CI$9</t>
  </si>
  <si>
    <t>$CJ$9</t>
  </si>
  <si>
    <t>$CK$9</t>
  </si>
  <si>
    <t>$CL$9</t>
  </si>
  <si>
    <t>$CM$9</t>
  </si>
  <si>
    <t>$CN$9</t>
  </si>
  <si>
    <t>$CO$9</t>
  </si>
  <si>
    <t>$CP$9</t>
  </si>
  <si>
    <t>$CQ$9</t>
  </si>
  <si>
    <t>$CR$9</t>
  </si>
  <si>
    <t>$CS$9</t>
  </si>
  <si>
    <t>$CT$9</t>
  </si>
  <si>
    <t>$CU$9</t>
  </si>
  <si>
    <t>$CV$9</t>
  </si>
  <si>
    <t>$CW$9</t>
  </si>
  <si>
    <t>$CX$9</t>
  </si>
  <si>
    <t>$CY$9</t>
  </si>
  <si>
    <t>$CZ$9</t>
  </si>
  <si>
    <t>$DA$9</t>
  </si>
  <si>
    <t>$DB$9</t>
  </si>
  <si>
    <t>$DC$9</t>
  </si>
  <si>
    <t>$DD$9</t>
  </si>
  <si>
    <t>$DE$9</t>
  </si>
  <si>
    <t>$DF$9</t>
  </si>
  <si>
    <t>$DG$9</t>
  </si>
  <si>
    <t>$DH$9</t>
  </si>
  <si>
    <t>$DI$9</t>
  </si>
  <si>
    <t>$DJ$9</t>
  </si>
  <si>
    <t>$DK$9</t>
  </si>
  <si>
    <t>$DL$9</t>
  </si>
  <si>
    <t>$DM$9</t>
  </si>
  <si>
    <t>$DN$9</t>
  </si>
  <si>
    <t>$DO$9</t>
  </si>
  <si>
    <t>$DP$9</t>
  </si>
  <si>
    <t>$DQ$9</t>
  </si>
  <si>
    <t>$DR$9</t>
  </si>
  <si>
    <t>$DS$9</t>
  </si>
  <si>
    <t>$DT$9</t>
  </si>
  <si>
    <t>$DU$9</t>
  </si>
  <si>
    <t>$DV$9</t>
  </si>
  <si>
    <t>$DW$9</t>
  </si>
  <si>
    <t>$DX$9</t>
  </si>
  <si>
    <t>$DY$9</t>
  </si>
  <si>
    <t>$DZ$9</t>
  </si>
  <si>
    <t>$EA$9</t>
  </si>
  <si>
    <t>$EB$9</t>
  </si>
  <si>
    <t>$EC$9</t>
  </si>
  <si>
    <t>$ED$9</t>
  </si>
  <si>
    <t>$EE$9</t>
  </si>
  <si>
    <t>$EF$9</t>
  </si>
  <si>
    <t>$EG$9</t>
  </si>
  <si>
    <t>$EH$9</t>
  </si>
  <si>
    <t>$EI$9</t>
  </si>
  <si>
    <t>$EJ$9</t>
  </si>
  <si>
    <t>$EK$9</t>
  </si>
  <si>
    <t>$EL$9</t>
  </si>
  <si>
    <t>$EM$9</t>
  </si>
  <si>
    <t>$EN$9</t>
  </si>
  <si>
    <t>$EO$9</t>
  </si>
  <si>
    <t>$EP$9</t>
  </si>
  <si>
    <t>$EQ$9</t>
  </si>
  <si>
    <t>$ER$9</t>
  </si>
  <si>
    <t>$ES$9</t>
  </si>
  <si>
    <t>$ET$9</t>
  </si>
  <si>
    <t>$EU$9</t>
  </si>
  <si>
    <t>$EV$9</t>
  </si>
  <si>
    <t>$EW$9</t>
  </si>
  <si>
    <t>$EY$9</t>
  </si>
  <si>
    <t>$EZ$9</t>
  </si>
  <si>
    <t>$FA$9</t>
  </si>
  <si>
    <t>$FB$9</t>
  </si>
  <si>
    <t>$FC$9</t>
  </si>
  <si>
    <t>$FD$9</t>
  </si>
  <si>
    <t>$FE$9</t>
  </si>
  <si>
    <t>$FF$9</t>
  </si>
  <si>
    <t>$FG$9</t>
  </si>
  <si>
    <t>$FH$9</t>
  </si>
  <si>
    <t>$FI$9</t>
  </si>
  <si>
    <t>$FJ$9</t>
  </si>
  <si>
    <t>$FK$9</t>
  </si>
  <si>
    <t>$FL$9</t>
  </si>
  <si>
    <t>Alcohol, tobacco and narcotics</t>
  </si>
  <si>
    <t xml:space="preserve">    ABJR</t>
  </si>
  <si>
    <t xml:space="preserve">    ABTH</t>
  </si>
  <si>
    <t xml:space="preserve">    ZAKW</t>
  </si>
  <si>
    <t xml:space="preserve">    ZWUN</t>
  </si>
  <si>
    <t xml:space="preserve">    ZAKY</t>
  </si>
  <si>
    <t xml:space="preserve">    ZALA</t>
  </si>
  <si>
    <t xml:space="preserve">    ZAVO</t>
  </si>
  <si>
    <t xml:space="preserve">    ZAVW</t>
  </si>
  <si>
    <t>ZAWC</t>
  </si>
  <si>
    <t xml:space="preserve">    ZAWM</t>
  </si>
  <si>
    <t>ZAWW</t>
  </si>
  <si>
    <t xml:space="preserve">    ZAXA</t>
  </si>
  <si>
    <t xml:space="preserve">    ZWUT</t>
  </si>
  <si>
    <t xml:space="preserve">    ZAXS</t>
  </si>
  <si>
    <t xml:space="preserve">    ZAYG</t>
  </si>
  <si>
    <t xml:space="preserve">    UWBK</t>
  </si>
  <si>
    <t xml:space="preserve">    UWBL</t>
  </si>
  <si>
    <t xml:space="preserve">    CCTK</t>
  </si>
  <si>
    <t xml:space="preserve">    CCTL</t>
  </si>
  <si>
    <t xml:space="preserve">    CCTM</t>
  </si>
  <si>
    <t xml:space="preserve">    CCTN</t>
  </si>
  <si>
    <t xml:space="preserve">    CCTO</t>
  </si>
  <si>
    <t xml:space="preserve">    UWFD</t>
  </si>
  <si>
    <t xml:space="preserve">    UWFX</t>
  </si>
  <si>
    <t xml:space="preserve">    UWGH</t>
  </si>
  <si>
    <t xml:space="preserve">    UWGI</t>
  </si>
  <si>
    <t xml:space="preserve">    CCTT</t>
  </si>
  <si>
    <t xml:space="preserve">    CCTU</t>
  </si>
  <si>
    <r>
      <t>Alcoholic beverages</t>
    </r>
    <r>
      <rPr>
        <vertAlign val="superscript"/>
        <sz val="8"/>
        <rFont val="Calibri"/>
        <family val="2"/>
      </rPr>
      <t xml:space="preserve"> 1</t>
    </r>
  </si>
  <si>
    <t xml:space="preserve">    JRBA</t>
  </si>
  <si>
    <t xml:space="preserve">    UUIS</t>
  </si>
  <si>
    <t xml:space="preserve">    UTHW</t>
  </si>
  <si>
    <t xml:space="preserve">    UUVG</t>
  </si>
  <si>
    <t xml:space="preserve">    ZWUP</t>
  </si>
  <si>
    <t>MNC5</t>
  </si>
  <si>
    <t xml:space="preserve">    ZALC</t>
  </si>
  <si>
    <t xml:space="preserve">    XYJN</t>
  </si>
  <si>
    <t xml:space="preserve">    ZAVK</t>
  </si>
  <si>
    <t xml:space="preserve">    XYJO</t>
  </si>
  <si>
    <t xml:space="preserve">    UWHI</t>
  </si>
  <si>
    <t xml:space="preserve">    ZAVM</t>
  </si>
  <si>
    <t xml:space="preserve">    ATQV</t>
  </si>
  <si>
    <t xml:space="preserve">    AWUY</t>
  </si>
  <si>
    <t xml:space="preserve">    ZAVQ</t>
  </si>
  <si>
    <t xml:space="preserve">    GBFG</t>
  </si>
  <si>
    <t xml:space="preserve">    UWHJ</t>
  </si>
  <si>
    <t xml:space="preserve">    GBFK</t>
  </si>
  <si>
    <t xml:space="preserve">    CCUO</t>
  </si>
  <si>
    <t xml:space="preserve">    GBFN</t>
  </si>
  <si>
    <t xml:space="preserve">    ZAVS</t>
  </si>
  <si>
    <t xml:space="preserve">    ATUA</t>
  </si>
  <si>
    <t xml:space="preserve">    AWUZ</t>
  </si>
  <si>
    <t xml:space="preserve">    ZAVU</t>
  </si>
  <si>
    <t xml:space="preserve">    UTZN</t>
  </si>
  <si>
    <t xml:space="preserve">    UWHK</t>
  </si>
  <si>
    <t xml:space="preserve">    UTZX</t>
  </si>
  <si>
    <t xml:space="preserve">    UWHL</t>
  </si>
  <si>
    <t xml:space="preserve">    ZWUR</t>
  </si>
  <si>
    <t xml:space="preserve">    CCUA</t>
  </si>
  <si>
    <t xml:space="preserve">    LTZA</t>
  </si>
  <si>
    <t xml:space="preserve">    LTZC</t>
  </si>
  <si>
    <t xml:space="preserve">    TTAB</t>
  </si>
  <si>
    <t xml:space="preserve">    ZWIV</t>
  </si>
  <si>
    <t xml:space="preserve">    ZAVY</t>
  </si>
  <si>
    <t xml:space="preserve">    ATQX</t>
  </si>
  <si>
    <t xml:space="preserve">    ATRD</t>
  </si>
  <si>
    <t xml:space="preserve">    UWHM</t>
  </si>
  <si>
    <t xml:space="preserve">    ATRF</t>
  </si>
  <si>
    <t xml:space="preserve">    ZAWA</t>
  </si>
  <si>
    <t xml:space="preserve">    XYJP</t>
  </si>
  <si>
    <t xml:space="preserve">    XYJQ</t>
  </si>
  <si>
    <t xml:space="preserve">    UWHN</t>
  </si>
  <si>
    <t xml:space="preserve">    ATRJ</t>
  </si>
  <si>
    <t xml:space="preserve">    XYJY</t>
  </si>
  <si>
    <t xml:space="preserve">    XYJR</t>
  </si>
  <si>
    <t xml:space="preserve">    XYJS</t>
  </si>
  <si>
    <t xml:space="preserve">    UWUC</t>
  </si>
  <si>
    <t xml:space="preserve">    UWHO</t>
  </si>
  <si>
    <t xml:space="preserve">    UWIA</t>
  </si>
  <si>
    <t xml:space="preserve">    ZAWC</t>
  </si>
  <si>
    <t xml:space="preserve">    ZAWE</t>
  </si>
  <si>
    <t xml:space="preserve">    UTXP</t>
  </si>
  <si>
    <t xml:space="preserve">    UWIB</t>
  </si>
  <si>
    <t xml:space="preserve">    UWIC</t>
  </si>
  <si>
    <t xml:space="preserve">    ZAWG</t>
  </si>
  <si>
    <t xml:space="preserve">    ZAWI</t>
  </si>
  <si>
    <t xml:space="preserve">    ZAWK</t>
  </si>
  <si>
    <t xml:space="preserve">    UTMH</t>
  </si>
  <si>
    <t xml:space="preserve">    UTYF</t>
  </si>
  <si>
    <t xml:space="preserve">    TMMI</t>
  </si>
  <si>
    <t xml:space="preserve">    TMML</t>
  </si>
  <si>
    <t xml:space="preserve">    TMMZ</t>
  </si>
  <si>
    <t xml:space="preserve">    TMNO</t>
  </si>
  <si>
    <t xml:space="preserve">    ZAWO</t>
  </si>
  <si>
    <t xml:space="preserve">    AWUW</t>
  </si>
  <si>
    <t xml:space="preserve">    CCTY</t>
  </si>
  <si>
    <t xml:space="preserve">    AWVA</t>
  </si>
  <si>
    <t xml:space="preserve">    ZAWQ</t>
  </si>
  <si>
    <t xml:space="preserve">    ZAWS</t>
  </si>
  <si>
    <t xml:space="preserve">    AWVB</t>
  </si>
  <si>
    <t xml:space="preserve">    ZAWU</t>
  </si>
  <si>
    <t xml:space="preserve">    AWVC</t>
  </si>
  <si>
    <t xml:space="preserve">    AWVD</t>
  </si>
  <si>
    <t xml:space="preserve">    AWVE</t>
  </si>
  <si>
    <t xml:space="preserve">    ZAWW</t>
  </si>
  <si>
    <t xml:space="preserve">    CCVM</t>
  </si>
  <si>
    <t xml:space="preserve">    ATRR</t>
  </si>
  <si>
    <t xml:space="preserve">    ZAWY</t>
  </si>
  <si>
    <t xml:space="preserve">    ZAXC</t>
  </si>
  <si>
    <t xml:space="preserve">    ATRV</t>
  </si>
  <si>
    <t xml:space="preserve">    ATRZ</t>
  </si>
  <si>
    <t xml:space="preserve">    ATSD</t>
  </si>
  <si>
    <t xml:space="preserve">    ATSH</t>
  </si>
  <si>
    <t xml:space="preserve">    UWKO</t>
  </si>
  <si>
    <t xml:space="preserve">    ZAXE</t>
  </si>
  <si>
    <t xml:space="preserve">    TMNB</t>
  </si>
  <si>
    <t xml:space="preserve">    XYJT</t>
  </si>
  <si>
    <t xml:space="preserve">    UWKP</t>
  </si>
  <si>
    <t xml:space="preserve">    ZAXG</t>
  </si>
  <si>
    <t xml:space="preserve">    ATSL</t>
  </si>
  <si>
    <t xml:space="preserve">    XYJU</t>
  </si>
  <si>
    <t xml:space="preserve">    AWUX</t>
  </si>
  <si>
    <t xml:space="preserve">    UWKQ</t>
  </si>
  <si>
    <t xml:space="preserve">    UWLD</t>
  </si>
  <si>
    <t xml:space="preserve">    ZAXI</t>
  </si>
  <si>
    <t xml:space="preserve">    ZAXK</t>
  </si>
  <si>
    <t xml:space="preserve">    ZAXM</t>
  </si>
  <si>
    <t xml:space="preserve">    CCVA</t>
  </si>
  <si>
    <t xml:space="preserve">    ZAXO</t>
  </si>
  <si>
    <t xml:space="preserve">    CDZQ</t>
  </si>
  <si>
    <t xml:space="preserve">    CDZY</t>
  </si>
  <si>
    <t xml:space="preserve">    XYJV</t>
  </si>
  <si>
    <t xml:space="preserve">    XYJW</t>
  </si>
  <si>
    <t xml:space="preserve">    ZAXQ</t>
  </si>
  <si>
    <r>
      <t>Restaurants, cafes etc</t>
    </r>
    <r>
      <rPr>
        <vertAlign val="superscript"/>
        <sz val="8"/>
        <rFont val="Calibri"/>
        <family val="2"/>
      </rPr>
      <t xml:space="preserve"> 1, 2</t>
    </r>
  </si>
  <si>
    <t xml:space="preserve">    ZAXU</t>
  </si>
  <si>
    <t xml:space="preserve">    ZAXW</t>
  </si>
  <si>
    <t xml:space="preserve">    ZAYC</t>
  </si>
  <si>
    <t>ZAYE</t>
  </si>
  <si>
    <t xml:space="preserve">    ZAYI</t>
  </si>
  <si>
    <t xml:space="preserve">    CCVZ</t>
  </si>
  <si>
    <t xml:space="preserve">    XYJX</t>
  </si>
  <si>
    <t xml:space="preserve">    ATSP</t>
  </si>
  <si>
    <t>MND3</t>
  </si>
  <si>
    <t xml:space="preserve">    ZAYK</t>
  </si>
  <si>
    <t xml:space="preserve">    ZAYM</t>
  </si>
  <si>
    <t xml:space="preserve">    ATSX</t>
  </si>
  <si>
    <t xml:space="preserve">    ZAYO</t>
  </si>
  <si>
    <t xml:space="preserve">    ZAYQ</t>
  </si>
  <si>
    <t xml:space="preserve">    UTYH</t>
  </si>
  <si>
    <t xml:space="preserve">    ZAYS</t>
  </si>
  <si>
    <t xml:space="preserve">    ZAYU</t>
  </si>
  <si>
    <t xml:space="preserve">    ZAYW</t>
  </si>
  <si>
    <t xml:space="preserve">    ZAYY</t>
  </si>
  <si>
    <t xml:space="preserve">    ZAZA</t>
  </si>
  <si>
    <t>C696</t>
  </si>
  <si>
    <t xml:space="preserve">    ZAZC</t>
  </si>
  <si>
    <t xml:space="preserve">    ZAZE</t>
  </si>
  <si>
    <t>PYP</t>
  </si>
  <si>
    <t>CP</t>
  </si>
  <si>
    <t>CVM</t>
  </si>
  <si>
    <t>error</t>
  </si>
  <si>
    <t>published</t>
  </si>
  <si>
    <t>Tradables</t>
  </si>
  <si>
    <t>Nontradables</t>
  </si>
  <si>
    <t>growth</t>
  </si>
  <si>
    <t>CPdataQly</t>
  </si>
  <si>
    <t>CVMdataQly</t>
  </si>
  <si>
    <t>lookup</t>
  </si>
  <si>
    <t>CYP</t>
  </si>
  <si>
    <t>Ratio</t>
  </si>
  <si>
    <t>Unconstrained CVM</t>
  </si>
  <si>
    <t>Constrained CVM</t>
  </si>
  <si>
    <t>Lookup</t>
  </si>
  <si>
    <t>Deflator</t>
  </si>
  <si>
    <t>Nominal</t>
  </si>
  <si>
    <t>Category (Expenditure)</t>
  </si>
  <si>
    <t>2 Digit SIC - Industries</t>
  </si>
  <si>
    <t>CPI</t>
  </si>
  <si>
    <t>Crop and animal production, hunting and related service activities</t>
  </si>
  <si>
    <t>Forestry and logging</t>
  </si>
  <si>
    <t>Fishing and aquaculture</t>
  </si>
  <si>
    <t>Mining of coal and lignite</t>
  </si>
  <si>
    <t>Extraction of crude petroleum and natural gas</t>
  </si>
  <si>
    <t>Mining of metal ores</t>
  </si>
  <si>
    <t>Other mining and quarrying</t>
  </si>
  <si>
    <t>Vegetables including potatoes and tubers</t>
  </si>
  <si>
    <t xml:space="preserve">Mining support service activities </t>
  </si>
  <si>
    <t>Sugar, jam, syrups, chocolate and confectionery</t>
  </si>
  <si>
    <t>Processing and preserving of meat and production of meat products</t>
  </si>
  <si>
    <t>Food products nec</t>
  </si>
  <si>
    <t>Processing and preserving of fish, crustaceans, molluscs, fruit and vegetables</t>
  </si>
  <si>
    <t>Vegetable and animal oils and fats</t>
  </si>
  <si>
    <t>Mineral waters, soft drinks and juices</t>
  </si>
  <si>
    <t>Dairy products</t>
  </si>
  <si>
    <t>Grain mill products, starches and starch products</t>
  </si>
  <si>
    <t>Wine</t>
  </si>
  <si>
    <t>Bakery and farinaceous products</t>
  </si>
  <si>
    <t>Other food products</t>
  </si>
  <si>
    <t>Prepared animal feeds</t>
  </si>
  <si>
    <t>Garments*</t>
  </si>
  <si>
    <t>Other clothing and clothing accessories*</t>
  </si>
  <si>
    <t>Soft drinks; production of mineral waters and other bottled waters</t>
  </si>
  <si>
    <t>Cleaning,repair and hire of clothing</t>
  </si>
  <si>
    <t>Tobacco products</t>
  </si>
  <si>
    <t>Footwear including repairs*</t>
  </si>
  <si>
    <t>Textiles</t>
  </si>
  <si>
    <t>Wearing apparel</t>
  </si>
  <si>
    <t>Materials for maintenance and repair</t>
  </si>
  <si>
    <t>Leather and related products</t>
  </si>
  <si>
    <t>Services for maintenance and repair</t>
  </si>
  <si>
    <t>Wood and products of wood and cork, except furniture; Articles of straw and plaiting materials</t>
  </si>
  <si>
    <t>Paper and paper products</t>
  </si>
  <si>
    <t>Printing and reproduction of recorded media</t>
  </si>
  <si>
    <t>Coke and refined petroleum products</t>
  </si>
  <si>
    <t>Industrial gases, inorganics and fertilisers (all inorganic chemicals) - 20.11/13/15</t>
  </si>
  <si>
    <t>Liquid Fuels</t>
  </si>
  <si>
    <t>Petrochemicals - 20.14/16/17/60</t>
  </si>
  <si>
    <t>Solid Fuels</t>
  </si>
  <si>
    <t>Dyestuffs, agro-chemicals - 20.12/20</t>
  </si>
  <si>
    <t>Paints, varnishes and similar coatings, printing ink and mastics</t>
  </si>
  <si>
    <t>Soap and detergents, cleaning and polishing preparations, perfumes and toilet preparations</t>
  </si>
  <si>
    <t>Other chemical products</t>
  </si>
  <si>
    <t>05.3.1/2</t>
  </si>
  <si>
    <t>Major appliances and small electric goods</t>
  </si>
  <si>
    <t>Basic pharmaceutical products and pharmaceutical preparations</t>
  </si>
  <si>
    <t>Rubber and plastic products</t>
  </si>
  <si>
    <t>Glass, refractory, clay, porcelain, ceramic, stone products - 23.1-4/7-9</t>
  </si>
  <si>
    <t>Cement, lime, plaster and articles of concrete, cement and plaster</t>
  </si>
  <si>
    <t>Basic iron and steel</t>
  </si>
  <si>
    <t>Domestic services and household services</t>
  </si>
  <si>
    <t>Other basic metals and casting</t>
  </si>
  <si>
    <t>Fabricated metal products, excluding weapons and ammunition - 25.1-3/5-9</t>
  </si>
  <si>
    <t>06.1.2/3</t>
  </si>
  <si>
    <t>Other medical and therapeutic equipment</t>
  </si>
  <si>
    <t>Weapons and ammunition</t>
  </si>
  <si>
    <t>Medical services and paramedical services</t>
  </si>
  <si>
    <t>Computer, electronic and optical products</t>
  </si>
  <si>
    <t>Electrical equipment</t>
  </si>
  <si>
    <t>Machinery and equipment n.e.c.</t>
  </si>
  <si>
    <t>A New cars</t>
  </si>
  <si>
    <t>Motor vehicles, trailers and semi-trailers</t>
  </si>
  <si>
    <t>B Second hand cars</t>
  </si>
  <si>
    <t>Building of ships and boats</t>
  </si>
  <si>
    <t>07.1.2/3</t>
  </si>
  <si>
    <t>Motorcycles and bicycles</t>
  </si>
  <si>
    <t>Air and spacecraft and related machinery</t>
  </si>
  <si>
    <t>Spare parts and accessories</t>
  </si>
  <si>
    <t>Other transport equipment - 30.2/4/9</t>
  </si>
  <si>
    <t>Fuels and lubricants / petrol</t>
  </si>
  <si>
    <t>Furniture</t>
  </si>
  <si>
    <t>Maintenance and repairs</t>
  </si>
  <si>
    <t>Other manufacturing</t>
  </si>
  <si>
    <t>Repair and maintenance of ships and boats</t>
  </si>
  <si>
    <t>Passenger transport by railway</t>
  </si>
  <si>
    <t>Repair and maintenance of aircraft and spacecraft</t>
  </si>
  <si>
    <t>Passenger transport by road</t>
  </si>
  <si>
    <t>Rest of repair; Installation - 33.11-14/17/19/20</t>
  </si>
  <si>
    <t>Passenger transport by air</t>
  </si>
  <si>
    <t>Electric power generation, transmission and distribution</t>
  </si>
  <si>
    <t>Passenger transport by sea and inland waterway</t>
  </si>
  <si>
    <t>Gas; distribution of gaseous fuels through mains; Steam and air conditioning supply</t>
  </si>
  <si>
    <t>Water collection, treatment and supply</t>
  </si>
  <si>
    <t>08.2/3</t>
  </si>
  <si>
    <t>Telephone and telefax equipment and services</t>
  </si>
  <si>
    <t>Sewerage</t>
  </si>
  <si>
    <t>Reception and reproduction of sound and pictures</t>
  </si>
  <si>
    <t>Waste collection, treatment and disposal activities; materials recovery</t>
  </si>
  <si>
    <t>Photographic, cinematographic and optical equipment</t>
  </si>
  <si>
    <t>Remediation activities and other waste management services</t>
  </si>
  <si>
    <t>Data processing equipment</t>
  </si>
  <si>
    <t>Construction of buildings</t>
  </si>
  <si>
    <t>Civil engineering</t>
  </si>
  <si>
    <t>Repair of audio-visual equipment &amp; related products</t>
  </si>
  <si>
    <t>Specialised construction activities</t>
  </si>
  <si>
    <t>Major durables for in/outdoor recreation</t>
  </si>
  <si>
    <t>Wholesale and retail trade and repair of motor vehicles and motorcycles</t>
  </si>
  <si>
    <t>Wholesale trade, except of motor vehicles and motorcycles</t>
  </si>
  <si>
    <t>Equipment for sport and open-air recreation</t>
  </si>
  <si>
    <t>Retail trade, except of motor vehicles and motorcycles</t>
  </si>
  <si>
    <t>Gardens, plants and flowers</t>
  </si>
  <si>
    <t>Rail transport</t>
  </si>
  <si>
    <t>09.3.4/5</t>
  </si>
  <si>
    <t>Pets, related products and services</t>
  </si>
  <si>
    <t>Land transport services and transport services via pipelines, excluding rail transport</t>
  </si>
  <si>
    <t>Water transport</t>
  </si>
  <si>
    <t>Air transport</t>
  </si>
  <si>
    <t>Warehousing and support activities for transportation</t>
  </si>
  <si>
    <t>Newspapers and periodicals</t>
  </si>
  <si>
    <t>Postal and courier activities</t>
  </si>
  <si>
    <t>Misc. printed matter, stationery, drawing materials</t>
  </si>
  <si>
    <t>Food and beverage service activities</t>
  </si>
  <si>
    <t>Publishing activities</t>
  </si>
  <si>
    <t>Restaurants &amp; cafes</t>
  </si>
  <si>
    <t>Motion picture, video and TV programme production, sound recording and music publishing activities</t>
  </si>
  <si>
    <t>Programming and broadcasting activities</t>
  </si>
  <si>
    <t>Accommodation services</t>
  </si>
  <si>
    <t>Telecommunications</t>
  </si>
  <si>
    <t>Hairdressing and personal grooming establishments</t>
  </si>
  <si>
    <t>Computer programming, consultancy and related activities</t>
  </si>
  <si>
    <t>12.1.2/3</t>
  </si>
  <si>
    <t>Appliances and products for personal care</t>
  </si>
  <si>
    <t>Information service activities</t>
  </si>
  <si>
    <t>Jewellery, clocks and watches</t>
  </si>
  <si>
    <t>Financial service activities, except insurance and pension funding</t>
  </si>
  <si>
    <t>Insurance and reinsurance, except compulsory social security</t>
  </si>
  <si>
    <t>Pension funding</t>
  </si>
  <si>
    <t>House contents insurance</t>
  </si>
  <si>
    <t>Activities auxiliary to financial services and insurance activities</t>
  </si>
  <si>
    <t>Health insurance</t>
  </si>
  <si>
    <t>Buying and selling, renting and operating of own or leased real estate, excluding imputed rental</t>
  </si>
  <si>
    <t>Transport insurance</t>
  </si>
  <si>
    <t>Imputed rental</t>
  </si>
  <si>
    <t>Other financial services nec</t>
  </si>
  <si>
    <t>Real estate activities on a fee or contract basis</t>
  </si>
  <si>
    <t>Other services nec</t>
  </si>
  <si>
    <t>Legal activities</t>
  </si>
  <si>
    <t>Accounting, bookkeeping and auditing activities; Tax consultancy</t>
  </si>
  <si>
    <t>Activities of head offices; Management consultancy activities</t>
  </si>
  <si>
    <t>Architectural and engineering activities; Technical testing and analysis</t>
  </si>
  <si>
    <t>Scientific research and development</t>
  </si>
  <si>
    <t>Advertising and market research</t>
  </si>
  <si>
    <t>Other professional, scientific and technical activities</t>
  </si>
  <si>
    <t>Veterinary activities</t>
  </si>
  <si>
    <t>Rental and leasing activities</t>
  </si>
  <si>
    <t>Employment activities</t>
  </si>
  <si>
    <t>Travel agency, tour operator and other reservation service and related activities</t>
  </si>
  <si>
    <t>Security and investigation activities</t>
  </si>
  <si>
    <t>Services to buildings and landscape activities</t>
  </si>
  <si>
    <t>Office administrative, office support and other business support activities</t>
  </si>
  <si>
    <t>Public administration and defence; Compulsory social security</t>
  </si>
  <si>
    <t>Human health activities</t>
  </si>
  <si>
    <t>Residential care activities</t>
  </si>
  <si>
    <t>Social work activities without accommodation</t>
  </si>
  <si>
    <t>Creative, arts and entertainment activities</t>
  </si>
  <si>
    <t>Libraries, archives, museums and other cultural activities</t>
  </si>
  <si>
    <t>Gambling and betting activities</t>
  </si>
  <si>
    <t>Sports activities and amusement and recreation activities</t>
  </si>
  <si>
    <t>Activities of membership organisations</t>
  </si>
  <si>
    <t>Repair of computers and personal and household goods</t>
  </si>
  <si>
    <t>Other personal service activities</t>
  </si>
  <si>
    <t>Activities of households as employers of domestic personnel</t>
  </si>
  <si>
    <t>Undifferentiated goods- and services-producing activities of private households for own use</t>
  </si>
  <si>
    <t>Activities of extra-territorial organisations and bodies</t>
  </si>
  <si>
    <t>Converter - CPA to COICOP</t>
  </si>
  <si>
    <t>Basic converter and totals</t>
  </si>
  <si>
    <t>COICOP</t>
  </si>
  <si>
    <t>CPA</t>
  </si>
  <si>
    <t>CPA Weight in COICOP</t>
  </si>
  <si>
    <t>Proportion of CPA in each COICOP</t>
  </si>
  <si>
    <t>10.2-3</t>
  </si>
  <si>
    <t>11.01-6</t>
  </si>
  <si>
    <t>68.1-2</t>
  </si>
  <si>
    <t>68.2IMP</t>
  </si>
  <si>
    <t>23OTHER</t>
  </si>
  <si>
    <t>23.5-6</t>
  </si>
  <si>
    <t>24.4-5</t>
  </si>
  <si>
    <t>25OTHER</t>
  </si>
  <si>
    <t>35.2-3</t>
  </si>
  <si>
    <t>30OTHER</t>
  </si>
  <si>
    <t>49.1-2</t>
  </si>
  <si>
    <t>49.3-5</t>
  </si>
  <si>
    <t>20A</t>
  </si>
  <si>
    <t>20C</t>
  </si>
  <si>
    <t>65.1-2</t>
  </si>
  <si>
    <t>Contents</t>
  </si>
  <si>
    <t>Complications and caveats</t>
  </si>
  <si>
    <t xml:space="preserve">The converter in this document is designed to enable users to shift between household consumption data classified on a CPA (Classification of Products by Activity) basis to a classification based on COICOP (Classification of Individual Consumption According to Purpose) basis or vice-versa. It has been used recently as a component to estimate the import intensity of specific COICOP categories. 
There are several issues which users of this output should note, in particular in its application to switch from the product import intensities from the Input-output analytical tables on  a CPA classification to import intensities on a COICOP basis. In particular, the converter also refers to a specific year - in this case 2013. If the splits of CPA consumption into COICOP categories vary through time, this will not be detected by these estimates. 
Secondly, the converter is designed for use with domestic consumption data. Consequently, it is possible that imports by CPA category might differ in their 'true' mapping to COICOP from those presented here. For instance, suppose that a given CPA category ('cars') divides between two different COICOP categories: (blue and red). The converter records the fraction of domestic cars which are red or blue. If imported vehicles differ in this proportion, then the converter may allocate too many or too few to one COICOP category or the other.  
Thirdly, the converter is designed for use with data prior to supply and use adjustments and is estimated at purchasers prices. The IOAT information is currently only available in basic prices. In practical terms has two implications: (a) when applied to existing NA aggregates, the converter may not replicate equivalent NA aggregates on an alternative classification, (b) it means that the full value of the margins, taxes and subsidies which are attached to household consumption are scored as domestic consumption. 
Finally, note that the estimates we set out here are based solely on the direct import intensity of household consumption. We have not sought to extend these to account for the imported content of domestically assembled products purchased by households, although this would clearly be of interest. 
</t>
  </si>
  <si>
    <t xml:space="preserve">Contact: Dr Philip Wales </t>
  </si>
  <si>
    <t>Economic Statistics Strategy, Research and Architecture Division</t>
  </si>
  <si>
    <t>Telephone: +44 (0)1633 451609</t>
  </si>
  <si>
    <t>Email: Productivity@ONS.gsi.gov.uk</t>
  </si>
  <si>
    <t>03.2.</t>
  </si>
  <si>
    <t>10.1</t>
  </si>
  <si>
    <t>10.4</t>
  </si>
  <si>
    <t>10.5</t>
  </si>
  <si>
    <t>10.6</t>
  </si>
  <si>
    <t>10.7</t>
  </si>
  <si>
    <t>10.8</t>
  </si>
  <si>
    <t>10.9</t>
  </si>
  <si>
    <t>11.07</t>
  </si>
  <si>
    <t>13</t>
  </si>
  <si>
    <t>14</t>
  </si>
  <si>
    <t>15</t>
  </si>
  <si>
    <t>16</t>
  </si>
  <si>
    <t>17</t>
  </si>
  <si>
    <t>18</t>
  </si>
  <si>
    <t>19</t>
  </si>
  <si>
    <t>20.3</t>
  </si>
  <si>
    <t>20.4</t>
  </si>
  <si>
    <t>20.5</t>
  </si>
  <si>
    <t>20B</t>
  </si>
  <si>
    <t>21</t>
  </si>
  <si>
    <t>22</t>
  </si>
  <si>
    <t>24.1-3</t>
  </si>
  <si>
    <t>25.4</t>
  </si>
  <si>
    <t>26</t>
  </si>
  <si>
    <t>27</t>
  </si>
  <si>
    <t>28</t>
  </si>
  <si>
    <t>29</t>
  </si>
  <si>
    <t>30.1</t>
  </si>
  <si>
    <t>30.3</t>
  </si>
  <si>
    <t>31</t>
  </si>
  <si>
    <t>32</t>
  </si>
  <si>
    <t>33.15</t>
  </si>
  <si>
    <t>33.16</t>
  </si>
  <si>
    <t>33OTHER</t>
  </si>
  <si>
    <t>35.1</t>
  </si>
  <si>
    <t>36</t>
  </si>
  <si>
    <t>37</t>
  </si>
  <si>
    <t>38</t>
  </si>
  <si>
    <t>39</t>
  </si>
  <si>
    <t>45</t>
  </si>
  <si>
    <t>46</t>
  </si>
  <si>
    <t>47</t>
  </si>
  <si>
    <t>50</t>
  </si>
  <si>
    <t>51</t>
  </si>
  <si>
    <t>52</t>
  </si>
  <si>
    <t>53</t>
  </si>
  <si>
    <t>55</t>
  </si>
  <si>
    <t>56</t>
  </si>
  <si>
    <t>58</t>
  </si>
  <si>
    <t>61</t>
  </si>
  <si>
    <t>62</t>
  </si>
  <si>
    <t>63</t>
  </si>
  <si>
    <t>64</t>
  </si>
  <si>
    <t>66</t>
  </si>
  <si>
    <t>68.3</t>
  </si>
  <si>
    <t>69.1</t>
  </si>
  <si>
    <t>69.2</t>
  </si>
  <si>
    <t>70</t>
  </si>
  <si>
    <t>71</t>
  </si>
  <si>
    <t>72</t>
  </si>
  <si>
    <t>73</t>
  </si>
  <si>
    <t>74</t>
  </si>
  <si>
    <t>75</t>
  </si>
  <si>
    <t>77</t>
  </si>
  <si>
    <t>78</t>
  </si>
  <si>
    <t>79</t>
  </si>
  <si>
    <t>80</t>
  </si>
  <si>
    <t>81</t>
  </si>
  <si>
    <t>82</t>
  </si>
  <si>
    <t>84</t>
  </si>
  <si>
    <t>85</t>
  </si>
  <si>
    <t>86</t>
  </si>
  <si>
    <t>90</t>
  </si>
  <si>
    <t>91</t>
  </si>
  <si>
    <t>92</t>
  </si>
  <si>
    <t>93</t>
  </si>
  <si>
    <t>94</t>
  </si>
  <si>
    <t>95</t>
  </si>
  <si>
    <t>96</t>
  </si>
  <si>
    <t>97</t>
  </si>
  <si>
    <t>25.OTHER</t>
  </si>
  <si>
    <t>23.OTHER</t>
  </si>
  <si>
    <t>30.OTHER</t>
  </si>
  <si>
    <t>33.OTHER</t>
  </si>
  <si>
    <t>CPdataAnn</t>
  </si>
  <si>
    <t>Refresh</t>
  </si>
  <si>
    <t>CVMdataAnn</t>
  </si>
  <si>
    <t>AggregationQly</t>
  </si>
  <si>
    <t>Relative Price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</si>
</sst>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 &quot;-&quot;??_);_(@_)"/>
    <numFmt numFmtId="165" formatCode="0.0"/>
    <numFmt numFmtId="166" formatCode="0.000"/>
  </numFmts>
  <fonts count="12" x14ac:knownFonts="1">
    <font>
      <sz val="11"/>
      <color theme="1"/>
      <name val="Calibri"/>
      <family val="2"/>
      <scheme val="minor"/>
    </font>
    <font>
      <sz val="11"/>
      <color theme="1"/>
      <name val="Calibri"/>
      <family val="2"/>
    </font>
    <font>
      <vertAlign val="superscript"/>
      <sz val="8"/>
      <name val="Calibri"/>
      <family val="2"/>
    </font>
    <font>
      <sz val="10"/>
      <name val="Arial"/>
      <family val="2"/>
    </font>
    <font>
      <b/>
      <sz val="11"/>
      <color rgb="FFFF0000"/>
      <name val="Calibri"/>
      <family val="2"/>
      <scheme val="minor"/>
    </font>
    <font>
      <b/>
      <sz val="11"/>
      <color theme="1"/>
      <name val="Calibri"/>
      <family val="2"/>
      <scheme val="minor"/>
    </font>
    <font>
      <sz val="10"/>
      <name val="Times New Roman"/>
      <family val="1"/>
    </font>
    <font>
      <b/>
      <sz val="10"/>
      <color theme="1"/>
      <name val="Times New Roman"/>
      <family val="1"/>
    </font>
    <font>
      <u/>
      <sz val="11"/>
      <color theme="10"/>
      <name val="Calibri"/>
      <family val="2"/>
    </font>
    <font>
      <i/>
      <sz val="11"/>
      <color theme="1"/>
      <name val="Calibri"/>
      <family val="2"/>
      <scheme val="minor"/>
    </font>
    <font>
      <b/>
      <i/>
      <sz val="11"/>
      <color theme="1"/>
      <name val="Calibri"/>
      <family val="2"/>
      <scheme val="minor"/>
    </font>
    <font>
      <sz val="10"/>
      <name val="Arial"/>
      <family val="2"/>
    </font>
  </fonts>
  <fills count="9">
    <fill>
      <patternFill patternType="none"/>
    </fill>
    <fill>
      <patternFill patternType="gray125"/>
    </fill>
    <fill>
      <patternFill patternType="solid">
        <fgColor theme="3" tint="0.59999389629810485"/>
        <bgColor indexed="64"/>
      </patternFill>
    </fill>
    <fill>
      <patternFill patternType="solid">
        <fgColor rgb="FFFFFF00"/>
        <bgColor indexed="64"/>
      </patternFill>
    </fill>
    <fill>
      <patternFill patternType="solid">
        <fgColor rgb="FFFF0000"/>
        <bgColor indexed="64"/>
      </patternFill>
    </fill>
    <fill>
      <patternFill patternType="solid">
        <fgColor indexed="9"/>
        <bgColor indexed="64"/>
      </patternFill>
    </fill>
    <fill>
      <patternFill patternType="solid">
        <fgColor theme="0"/>
        <bgColor indexed="64"/>
      </patternFill>
    </fill>
    <fill>
      <patternFill patternType="solid">
        <fgColor rgb="FFFFC000"/>
        <bgColor indexed="64"/>
      </patternFill>
    </fill>
    <fill>
      <patternFill patternType="solid">
        <fgColor rgb="FF92D050"/>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7">
    <xf numFmtId="0" fontId="0" fillId="0" borderId="0"/>
    <xf numFmtId="0" fontId="3" fillId="0" borderId="0"/>
    <xf numFmtId="164" fontId="6" fillId="0" borderId="0" applyFont="0" applyFill="0" applyBorder="0" applyAlignment="0" applyProtection="0"/>
    <xf numFmtId="0" fontId="6" fillId="0" borderId="0"/>
    <xf numFmtId="0" fontId="7" fillId="5" borderId="0"/>
    <xf numFmtId="0" fontId="8" fillId="0" borderId="0" applyNumberFormat="0" applyFill="0" applyBorder="0" applyAlignment="0" applyProtection="0">
      <alignment vertical="top"/>
      <protection locked="0"/>
    </xf>
    <xf numFmtId="0" fontId="11" fillId="0" borderId="0"/>
  </cellStyleXfs>
  <cellXfs count="78">
    <xf numFmtId="0" fontId="0" fillId="0" borderId="0" xfId="0"/>
    <xf numFmtId="14" fontId="0" fillId="0" borderId="0" xfId="0" applyNumberFormat="1"/>
    <xf numFmtId="0" fontId="1" fillId="0" borderId="0" xfId="0" applyFont="1" applyFill="1" applyBorder="1"/>
    <xf numFmtId="0" fontId="0" fillId="0" borderId="0" xfId="0" applyNumberFormat="1"/>
    <xf numFmtId="0" fontId="0" fillId="0" borderId="0" xfId="0" quotePrefix="1"/>
    <xf numFmtId="22" fontId="0" fillId="0" borderId="0" xfId="0" applyNumberFormat="1"/>
    <xf numFmtId="1" fontId="0" fillId="0" borderId="0" xfId="0" applyNumberFormat="1"/>
    <xf numFmtId="1" fontId="0" fillId="2" borderId="0" xfId="0" applyNumberFormat="1" applyFill="1"/>
    <xf numFmtId="165" fontId="0" fillId="0" borderId="0" xfId="0" applyNumberFormat="1"/>
    <xf numFmtId="166" fontId="0" fillId="0" borderId="0" xfId="0" applyNumberFormat="1"/>
    <xf numFmtId="2" fontId="0" fillId="0" borderId="0" xfId="0" applyNumberFormat="1"/>
    <xf numFmtId="0" fontId="0" fillId="3" borderId="0" xfId="0" applyFill="1"/>
    <xf numFmtId="1" fontId="0" fillId="3" borderId="0" xfId="0" applyNumberFormat="1" applyFill="1"/>
    <xf numFmtId="0" fontId="0" fillId="0" borderId="0" xfId="0" applyFill="1"/>
    <xf numFmtId="0" fontId="4" fillId="0" borderId="0" xfId="0" applyFont="1"/>
    <xf numFmtId="0" fontId="0" fillId="0" borderId="0" xfId="0" applyAlignment="1">
      <alignment horizontal="center"/>
    </xf>
    <xf numFmtId="0" fontId="0" fillId="6" borderId="0" xfId="0" applyFill="1"/>
    <xf numFmtId="0" fontId="5" fillId="6" borderId="0" xfId="0" applyFont="1" applyFill="1"/>
    <xf numFmtId="0" fontId="0" fillId="6" borderId="0" xfId="0" applyFont="1" applyFill="1"/>
    <xf numFmtId="0" fontId="0" fillId="6" borderId="0" xfId="0" applyFill="1" applyAlignment="1">
      <alignment wrapText="1"/>
    </xf>
    <xf numFmtId="0" fontId="5" fillId="6" borderId="0" xfId="0" applyFont="1" applyFill="1" applyAlignment="1"/>
    <xf numFmtId="0" fontId="5" fillId="6" borderId="0" xfId="0" applyFont="1" applyFill="1" applyBorder="1" applyAlignment="1">
      <alignment horizontal="center" wrapText="1"/>
    </xf>
    <xf numFmtId="0" fontId="0" fillId="6" borderId="0" xfId="0" applyFill="1" applyBorder="1" applyAlignment="1">
      <alignment wrapText="1"/>
    </xf>
    <xf numFmtId="0" fontId="0" fillId="6" borderId="0" xfId="0" applyFill="1" applyAlignment="1">
      <alignment horizontal="center"/>
    </xf>
    <xf numFmtId="2" fontId="3" fillId="6" borderId="0" xfId="1" applyNumberFormat="1" applyFill="1" applyAlignment="1">
      <alignment horizontal="center"/>
    </xf>
    <xf numFmtId="0" fontId="0" fillId="6" borderId="0" xfId="0" applyFill="1" applyAlignment="1">
      <alignment horizontal="left"/>
    </xf>
    <xf numFmtId="0" fontId="5" fillId="6" borderId="0" xfId="0" applyFont="1" applyFill="1" applyAlignment="1">
      <alignment vertical="center"/>
    </xf>
    <xf numFmtId="0" fontId="0" fillId="6" borderId="0" xfId="0" applyFill="1" applyAlignment="1">
      <alignment vertical="center"/>
    </xf>
    <xf numFmtId="0" fontId="5" fillId="6" borderId="4" xfId="0" applyNumberFormat="1" applyFont="1" applyFill="1" applyBorder="1" applyAlignment="1">
      <alignment horizontal="center" vertical="center"/>
    </xf>
    <xf numFmtId="0" fontId="0" fillId="6" borderId="0" xfId="0" applyFill="1" applyBorder="1" applyAlignment="1">
      <alignment vertical="center"/>
    </xf>
    <xf numFmtId="0" fontId="0" fillId="6" borderId="0" xfId="0" applyFill="1" applyBorder="1"/>
    <xf numFmtId="0" fontId="0" fillId="6" borderId="0" xfId="0" applyFill="1" applyAlignment="1">
      <alignment vertical="top"/>
    </xf>
    <xf numFmtId="49" fontId="5" fillId="6" borderId="0" xfId="0" applyNumberFormat="1" applyFont="1" applyFill="1" applyAlignment="1"/>
    <xf numFmtId="0" fontId="0" fillId="6" borderId="0" xfId="0" applyFill="1" applyAlignment="1"/>
    <xf numFmtId="0" fontId="0" fillId="6" borderId="0" xfId="0" quotePrefix="1" applyFill="1" applyAlignment="1">
      <alignment horizontal="center"/>
    </xf>
    <xf numFmtId="0" fontId="0" fillId="3" borderId="0" xfId="0" quotePrefix="1" applyFill="1"/>
    <xf numFmtId="0" fontId="9" fillId="0" borderId="0" xfId="0" applyFont="1"/>
    <xf numFmtId="0" fontId="9" fillId="7" borderId="0" xfId="0" applyFont="1" applyFill="1"/>
    <xf numFmtId="0" fontId="9" fillId="4" borderId="0" xfId="0" applyFont="1" applyFill="1"/>
    <xf numFmtId="0" fontId="10" fillId="4" borderId="0" xfId="0" applyFont="1" applyFill="1"/>
    <xf numFmtId="0" fontId="9" fillId="0" borderId="0" xfId="0" quotePrefix="1" applyFont="1"/>
    <xf numFmtId="0" fontId="9" fillId="7" borderId="0" xfId="0" quotePrefix="1" applyFont="1" applyFill="1"/>
    <xf numFmtId="0" fontId="1" fillId="4" borderId="0" xfId="0" applyFont="1" applyFill="1" applyBorder="1"/>
    <xf numFmtId="0" fontId="11" fillId="0" borderId="0" xfId="6"/>
    <xf numFmtId="0" fontId="11" fillId="0" borderId="0" xfId="6"/>
    <xf numFmtId="0" fontId="11" fillId="0" borderId="0" xfId="6"/>
    <xf numFmtId="0" fontId="11" fillId="0" borderId="0" xfId="6"/>
    <xf numFmtId="0" fontId="11" fillId="0" borderId="0" xfId="6"/>
    <xf numFmtId="0" fontId="11" fillId="0" borderId="0" xfId="6"/>
    <xf numFmtId="0" fontId="11" fillId="0" borderId="0" xfId="6"/>
    <xf numFmtId="0" fontId="11" fillId="0" borderId="0" xfId="6"/>
    <xf numFmtId="0" fontId="11" fillId="0" borderId="0" xfId="6"/>
    <xf numFmtId="0" fontId="11" fillId="0" borderId="0" xfId="6"/>
    <xf numFmtId="19" fontId="0" fillId="0" borderId="0" xfId="0" applyNumberFormat="1"/>
    <xf numFmtId="1" fontId="0" fillId="8" borderId="0" xfId="0" applyNumberFormat="1" applyFill="1" applyBorder="1"/>
    <xf numFmtId="2" fontId="0" fillId="3" borderId="0" xfId="0" applyNumberFormat="1" applyFill="1"/>
    <xf numFmtId="2" fontId="0" fillId="8" borderId="0" xfId="0" applyNumberFormat="1" applyFill="1" applyBorder="1"/>
    <xf numFmtId="49" fontId="5" fillId="6" borderId="0" xfId="0" applyNumberFormat="1" applyFont="1" applyFill="1" applyAlignment="1">
      <alignment horizontal="left" wrapText="1"/>
    </xf>
    <xf numFmtId="0" fontId="5" fillId="6" borderId="1" xfId="0" applyFont="1" applyFill="1" applyBorder="1" applyAlignment="1">
      <alignment horizontal="center"/>
    </xf>
    <xf numFmtId="0" fontId="5" fillId="6" borderId="2" xfId="0" applyFont="1" applyFill="1" applyBorder="1" applyAlignment="1">
      <alignment horizontal="center"/>
    </xf>
    <xf numFmtId="0" fontId="5" fillId="6" borderId="3" xfId="0" applyFont="1" applyFill="1" applyBorder="1" applyAlignment="1">
      <alignment horizontal="center"/>
    </xf>
    <xf numFmtId="0" fontId="8" fillId="6" borderId="5" xfId="5" applyFill="1" applyBorder="1" applyAlignment="1" applyProtection="1">
      <alignment horizontal="left" vertical="center" wrapText="1"/>
    </xf>
    <xf numFmtId="0" fontId="8" fillId="6" borderId="6" xfId="5" applyFill="1" applyBorder="1" applyAlignment="1" applyProtection="1">
      <alignment horizontal="left" vertical="center" wrapText="1"/>
    </xf>
    <xf numFmtId="0" fontId="8" fillId="6" borderId="7" xfId="5" applyFill="1" applyBorder="1" applyAlignment="1" applyProtection="1">
      <alignment horizontal="left" vertical="center" wrapText="1"/>
    </xf>
    <xf numFmtId="0" fontId="5" fillId="6" borderId="5" xfId="0" applyFont="1" applyFill="1" applyBorder="1" applyAlignment="1">
      <alignment horizontal="center" wrapText="1"/>
    </xf>
    <xf numFmtId="0" fontId="0" fillId="6" borderId="6" xfId="0" applyFill="1" applyBorder="1" applyAlignment="1">
      <alignment horizontal="center" wrapText="1"/>
    </xf>
    <xf numFmtId="0" fontId="0" fillId="6" borderId="7" xfId="0" applyFill="1" applyBorder="1" applyAlignment="1">
      <alignment horizontal="center" wrapText="1"/>
    </xf>
    <xf numFmtId="0" fontId="0" fillId="6" borderId="1" xfId="0" applyFill="1" applyBorder="1" applyAlignment="1">
      <alignment horizontal="left" vertical="top" wrapText="1"/>
    </xf>
    <xf numFmtId="0" fontId="0" fillId="6" borderId="2" xfId="0" applyFill="1" applyBorder="1" applyAlignment="1">
      <alignment horizontal="left" vertical="top" wrapText="1"/>
    </xf>
    <xf numFmtId="0" fontId="0" fillId="6" borderId="3" xfId="0" applyFill="1" applyBorder="1" applyAlignment="1">
      <alignment horizontal="left" vertical="top" wrapText="1"/>
    </xf>
    <xf numFmtId="0" fontId="0" fillId="6" borderId="8" xfId="0" applyFill="1" applyBorder="1" applyAlignment="1">
      <alignment horizontal="left" vertical="top" wrapText="1"/>
    </xf>
    <xf numFmtId="0" fontId="0" fillId="6" borderId="0" xfId="0" applyFill="1" applyBorder="1" applyAlignment="1">
      <alignment horizontal="left" vertical="top" wrapText="1"/>
    </xf>
    <xf numFmtId="0" fontId="0" fillId="6" borderId="9" xfId="0" applyFill="1" applyBorder="1" applyAlignment="1">
      <alignment horizontal="left" vertical="top" wrapText="1"/>
    </xf>
    <xf numFmtId="0" fontId="0" fillId="6" borderId="10" xfId="0" applyFill="1" applyBorder="1" applyAlignment="1">
      <alignment horizontal="left" vertical="top" wrapText="1"/>
    </xf>
    <xf numFmtId="0" fontId="0" fillId="6" borderId="11" xfId="0" applyFill="1" applyBorder="1" applyAlignment="1">
      <alignment horizontal="left" vertical="top" wrapText="1"/>
    </xf>
    <xf numFmtId="0" fontId="0" fillId="6" borderId="12" xfId="0" applyFill="1" applyBorder="1" applyAlignment="1">
      <alignment horizontal="left" vertical="top" wrapText="1"/>
    </xf>
    <xf numFmtId="0" fontId="5" fillId="6" borderId="0" xfId="0" applyFont="1" applyFill="1" applyAlignment="1">
      <alignment horizontal="center" vertical="top" wrapText="1"/>
    </xf>
    <xf numFmtId="0" fontId="0" fillId="0" borderId="0" xfId="0" applyAlignment="1">
      <alignment horizontal="center"/>
    </xf>
  </cellXfs>
  <cellStyles count="7">
    <cellStyle name="Comma 2" xfId="2"/>
    <cellStyle name="Hyperlink" xfId="5" builtinId="8"/>
    <cellStyle name="Normal" xfId="0" builtinId="0"/>
    <cellStyle name="Normal 2" xfId="1"/>
    <cellStyle name="Normal 3" xfId="3"/>
    <cellStyle name="Normal 4" xfId="6"/>
    <cellStyle name="Style 1" xfId="4"/>
  </cellStyles>
  <dxfs count="0"/>
  <tableStyles count="0" defaultTableStyle="TableStyleMedium2" defaultPivotStyle="PivotStyleMedium9"/>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974387048545303E-2"/>
          <c:y val="7.7832504213245807E-2"/>
          <c:w val="0.91954233461448431"/>
          <c:h val="0.83776834986931181"/>
        </c:manualLayout>
      </c:layout>
      <c:lineChart>
        <c:grouping val="standard"/>
        <c:varyColors val="0"/>
        <c:ser>
          <c:idx val="0"/>
          <c:order val="0"/>
          <c:tx>
            <c:strRef>
              <c:f>AggregationAnn!$C$4</c:f>
              <c:strCache>
                <c:ptCount val="1"/>
                <c:pt idx="0">
                  <c:v>Total domestic expenditure</c:v>
                </c:pt>
              </c:strCache>
            </c:strRef>
          </c:tx>
          <c:spPr>
            <a:ln w="31750">
              <a:solidFill>
                <a:schemeClr val="tx1"/>
              </a:solidFill>
            </a:ln>
          </c:spPr>
          <c:marker>
            <c:symbol val="none"/>
          </c:marker>
          <c:cat>
            <c:numRef>
              <c:f>AggregationAnn!$B$11:$B$45</c:f>
              <c:numCache>
                <c:formatCode>m/d/yyyy</c:formatCode>
                <c:ptCount val="35"/>
                <c:pt idx="0">
                  <c:v>31413</c:v>
                </c:pt>
                <c:pt idx="1">
                  <c:v>31778</c:v>
                </c:pt>
                <c:pt idx="2">
                  <c:v>32143</c:v>
                </c:pt>
                <c:pt idx="3">
                  <c:v>32509</c:v>
                </c:pt>
                <c:pt idx="4">
                  <c:v>32874</c:v>
                </c:pt>
                <c:pt idx="5">
                  <c:v>33239</c:v>
                </c:pt>
                <c:pt idx="6">
                  <c:v>33604</c:v>
                </c:pt>
                <c:pt idx="7">
                  <c:v>33970</c:v>
                </c:pt>
                <c:pt idx="8">
                  <c:v>34335</c:v>
                </c:pt>
                <c:pt idx="9">
                  <c:v>34700</c:v>
                </c:pt>
                <c:pt idx="10">
                  <c:v>35065</c:v>
                </c:pt>
                <c:pt idx="11">
                  <c:v>35431</c:v>
                </c:pt>
                <c:pt idx="12">
                  <c:v>35796</c:v>
                </c:pt>
                <c:pt idx="13">
                  <c:v>36161</c:v>
                </c:pt>
                <c:pt idx="14">
                  <c:v>36526</c:v>
                </c:pt>
                <c:pt idx="15">
                  <c:v>36892</c:v>
                </c:pt>
                <c:pt idx="16">
                  <c:v>37257</c:v>
                </c:pt>
                <c:pt idx="17">
                  <c:v>37622</c:v>
                </c:pt>
                <c:pt idx="18">
                  <c:v>37987</c:v>
                </c:pt>
                <c:pt idx="19">
                  <c:v>38353</c:v>
                </c:pt>
                <c:pt idx="20">
                  <c:v>38718</c:v>
                </c:pt>
                <c:pt idx="21">
                  <c:v>39083</c:v>
                </c:pt>
                <c:pt idx="22">
                  <c:v>39448</c:v>
                </c:pt>
                <c:pt idx="23">
                  <c:v>39814</c:v>
                </c:pt>
                <c:pt idx="24">
                  <c:v>40179</c:v>
                </c:pt>
                <c:pt idx="25">
                  <c:v>40544</c:v>
                </c:pt>
                <c:pt idx="26">
                  <c:v>40909</c:v>
                </c:pt>
                <c:pt idx="27">
                  <c:v>41275</c:v>
                </c:pt>
                <c:pt idx="28">
                  <c:v>41640</c:v>
                </c:pt>
                <c:pt idx="29">
                  <c:v>42005</c:v>
                </c:pt>
                <c:pt idx="30">
                  <c:v>42370</c:v>
                </c:pt>
                <c:pt idx="31">
                  <c:v>42736</c:v>
                </c:pt>
                <c:pt idx="32">
                  <c:v>43101</c:v>
                </c:pt>
                <c:pt idx="33">
                  <c:v>43466</c:v>
                </c:pt>
                <c:pt idx="34">
                  <c:v>43831</c:v>
                </c:pt>
              </c:numCache>
            </c:numRef>
          </c:cat>
          <c:val>
            <c:numRef>
              <c:f>AggregationAnn!$H$11:$H$45</c:f>
              <c:numCache>
                <c:formatCode>0.0</c:formatCode>
                <c:ptCount val="35"/>
                <c:pt idx="0">
                  <c:v>5.5337150251395073</c:v>
                </c:pt>
                <c:pt idx="1">
                  <c:v>4.7929253996554344</c:v>
                </c:pt>
                <c:pt idx="2">
                  <c:v>6.7396322586830815</c:v>
                </c:pt>
                <c:pt idx="3">
                  <c:v>3.8079100881793115</c:v>
                </c:pt>
                <c:pt idx="4">
                  <c:v>1.0689060525749694</c:v>
                </c:pt>
                <c:pt idx="5">
                  <c:v>-0.8423779691945632</c:v>
                </c:pt>
                <c:pt idx="6">
                  <c:v>0.7359750356550121</c:v>
                </c:pt>
                <c:pt idx="7">
                  <c:v>3.0611762601066239</c:v>
                </c:pt>
                <c:pt idx="8">
                  <c:v>2.7828131451347549</c:v>
                </c:pt>
                <c:pt idx="9">
                  <c:v>2.4137036898758568</c:v>
                </c:pt>
                <c:pt idx="10">
                  <c:v>3.6991509524618493</c:v>
                </c:pt>
                <c:pt idx="11">
                  <c:v>4.6454010233641929</c:v>
                </c:pt>
                <c:pt idx="12">
                  <c:v>3.8192339267184128</c:v>
                </c:pt>
                <c:pt idx="13">
                  <c:v>4.1094392660428358</c:v>
                </c:pt>
                <c:pt idx="14">
                  <c:v>4.4277482387350409</c:v>
                </c:pt>
                <c:pt idx="15">
                  <c:v>3.2880429347005968</c:v>
                </c:pt>
                <c:pt idx="16">
                  <c:v>3.1326035765860683</c:v>
                </c:pt>
                <c:pt idx="17">
                  <c:v>3.3426406317611068</c:v>
                </c:pt>
                <c:pt idx="18">
                  <c:v>3.0972304777874049</c:v>
                </c:pt>
                <c:pt idx="19">
                  <c:v>2.5516063393410171</c:v>
                </c:pt>
                <c:pt idx="20">
                  <c:v>1.8754420220844281</c:v>
                </c:pt>
                <c:pt idx="21">
                  <c:v>2.4689111823911869</c:v>
                </c:pt>
                <c:pt idx="22">
                  <c:v>-0.21981011622493885</c:v>
                </c:pt>
                <c:pt idx="23">
                  <c:v>-2.349385264034598</c:v>
                </c:pt>
                <c:pt idx="24">
                  <c:v>1.2875390042705659</c:v>
                </c:pt>
                <c:pt idx="25">
                  <c:v>0.13350750726868199</c:v>
                </c:pt>
                <c:pt idx="26">
                  <c:v>1.67217371906212</c:v>
                </c:pt>
                <c:pt idx="27">
                  <c:v>3.1454175974930276</c:v>
                </c:pt>
                <c:pt idx="28">
                  <c:v>2.3006040661740945</c:v>
                </c:pt>
                <c:pt idx="29">
                  <c:v>2.5245064411570706</c:v>
                </c:pt>
                <c:pt idx="30">
                  <c:v>3.5282485937015773</c:v>
                </c:pt>
                <c:pt idx="31">
                  <c:v>1.1969360999695144</c:v>
                </c:pt>
                <c:pt idx="32">
                  <c:v>1.0273168921555609</c:v>
                </c:pt>
                <c:pt idx="33">
                  <c:v>1.1370185016681855</c:v>
                </c:pt>
                <c:pt idx="34">
                  <c:v>-10.006485254480635</c:v>
                </c:pt>
              </c:numCache>
            </c:numRef>
          </c:val>
          <c:smooth val="0"/>
          <c:extLst>
            <c:ext xmlns:c16="http://schemas.microsoft.com/office/drawing/2014/chart" uri="{C3380CC4-5D6E-409C-BE32-E72D297353CC}">
              <c16:uniqueId val="{00000000-0D09-4A8E-AAED-B228B1B06985}"/>
            </c:ext>
          </c:extLst>
        </c:ser>
        <c:ser>
          <c:idx val="1"/>
          <c:order val="1"/>
          <c:tx>
            <c:strRef>
              <c:f>AggregationAnn!$J$4</c:f>
              <c:strCache>
                <c:ptCount val="1"/>
                <c:pt idx="0">
                  <c:v>Tradables</c:v>
                </c:pt>
              </c:strCache>
            </c:strRef>
          </c:tx>
          <c:spPr>
            <a:ln w="31750">
              <a:solidFill>
                <a:srgbClr val="FF00FF"/>
              </a:solidFill>
            </a:ln>
          </c:spPr>
          <c:marker>
            <c:symbol val="none"/>
          </c:marker>
          <c:cat>
            <c:numRef>
              <c:f>AggregationAnn!$B$11:$B$45</c:f>
              <c:numCache>
                <c:formatCode>m/d/yyyy</c:formatCode>
                <c:ptCount val="35"/>
                <c:pt idx="0">
                  <c:v>31413</c:v>
                </c:pt>
                <c:pt idx="1">
                  <c:v>31778</c:v>
                </c:pt>
                <c:pt idx="2">
                  <c:v>32143</c:v>
                </c:pt>
                <c:pt idx="3">
                  <c:v>32509</c:v>
                </c:pt>
                <c:pt idx="4">
                  <c:v>32874</c:v>
                </c:pt>
                <c:pt idx="5">
                  <c:v>33239</c:v>
                </c:pt>
                <c:pt idx="6">
                  <c:v>33604</c:v>
                </c:pt>
                <c:pt idx="7">
                  <c:v>33970</c:v>
                </c:pt>
                <c:pt idx="8">
                  <c:v>34335</c:v>
                </c:pt>
                <c:pt idx="9">
                  <c:v>34700</c:v>
                </c:pt>
                <c:pt idx="10">
                  <c:v>35065</c:v>
                </c:pt>
                <c:pt idx="11">
                  <c:v>35431</c:v>
                </c:pt>
                <c:pt idx="12">
                  <c:v>35796</c:v>
                </c:pt>
                <c:pt idx="13">
                  <c:v>36161</c:v>
                </c:pt>
                <c:pt idx="14">
                  <c:v>36526</c:v>
                </c:pt>
                <c:pt idx="15">
                  <c:v>36892</c:v>
                </c:pt>
                <c:pt idx="16">
                  <c:v>37257</c:v>
                </c:pt>
                <c:pt idx="17">
                  <c:v>37622</c:v>
                </c:pt>
                <c:pt idx="18">
                  <c:v>37987</c:v>
                </c:pt>
                <c:pt idx="19">
                  <c:v>38353</c:v>
                </c:pt>
                <c:pt idx="20">
                  <c:v>38718</c:v>
                </c:pt>
                <c:pt idx="21">
                  <c:v>39083</c:v>
                </c:pt>
                <c:pt idx="22">
                  <c:v>39448</c:v>
                </c:pt>
                <c:pt idx="23">
                  <c:v>39814</c:v>
                </c:pt>
                <c:pt idx="24">
                  <c:v>40179</c:v>
                </c:pt>
                <c:pt idx="25">
                  <c:v>40544</c:v>
                </c:pt>
                <c:pt idx="26">
                  <c:v>40909</c:v>
                </c:pt>
                <c:pt idx="27">
                  <c:v>41275</c:v>
                </c:pt>
                <c:pt idx="28">
                  <c:v>41640</c:v>
                </c:pt>
                <c:pt idx="29">
                  <c:v>42005</c:v>
                </c:pt>
                <c:pt idx="30">
                  <c:v>42370</c:v>
                </c:pt>
                <c:pt idx="31">
                  <c:v>42736</c:v>
                </c:pt>
                <c:pt idx="32">
                  <c:v>43101</c:v>
                </c:pt>
                <c:pt idx="33">
                  <c:v>43466</c:v>
                </c:pt>
                <c:pt idx="34">
                  <c:v>43831</c:v>
                </c:pt>
              </c:numCache>
            </c:numRef>
          </c:cat>
          <c:val>
            <c:numRef>
              <c:f>AggregationAnn!$M$11:$M$45</c:f>
              <c:numCache>
                <c:formatCode>0.0</c:formatCode>
                <c:ptCount val="35"/>
                <c:pt idx="0">
                  <c:v>6.5151495293267025</c:v>
                </c:pt>
                <c:pt idx="1">
                  <c:v>5.3544308754521985</c:v>
                </c:pt>
                <c:pt idx="2">
                  <c:v>8.621987629851624</c:v>
                </c:pt>
                <c:pt idx="3">
                  <c:v>4.2262236032660994</c:v>
                </c:pt>
                <c:pt idx="4">
                  <c:v>-0.3127832824779353</c:v>
                </c:pt>
                <c:pt idx="5">
                  <c:v>-1.769974767092175</c:v>
                </c:pt>
                <c:pt idx="6">
                  <c:v>1.5277630577907653</c:v>
                </c:pt>
                <c:pt idx="7">
                  <c:v>4.2385616379756241</c:v>
                </c:pt>
                <c:pt idx="8">
                  <c:v>3.800983202790964</c:v>
                </c:pt>
                <c:pt idx="9">
                  <c:v>3.2179043258019568</c:v>
                </c:pt>
                <c:pt idx="10">
                  <c:v>4.7959498598096006</c:v>
                </c:pt>
                <c:pt idx="11">
                  <c:v>6.0792274427747151</c:v>
                </c:pt>
                <c:pt idx="12">
                  <c:v>5.1629175168111718</c:v>
                </c:pt>
                <c:pt idx="13">
                  <c:v>5.4047437183206704</c:v>
                </c:pt>
                <c:pt idx="14">
                  <c:v>5.6971424903372592</c:v>
                </c:pt>
                <c:pt idx="15">
                  <c:v>4.418156197401002</c:v>
                </c:pt>
                <c:pt idx="16">
                  <c:v>3.96105298953493</c:v>
                </c:pt>
                <c:pt idx="17">
                  <c:v>4.3370136215465482</c:v>
                </c:pt>
                <c:pt idx="18">
                  <c:v>3.5640261806611395</c:v>
                </c:pt>
                <c:pt idx="19">
                  <c:v>3.1603937769523416</c:v>
                </c:pt>
                <c:pt idx="20">
                  <c:v>2.2153732016247929</c:v>
                </c:pt>
                <c:pt idx="21">
                  <c:v>2.545632670166631</c:v>
                </c:pt>
                <c:pt idx="22">
                  <c:v>-0.67263952762909307</c:v>
                </c:pt>
                <c:pt idx="23">
                  <c:v>-3.1357273535768337</c:v>
                </c:pt>
                <c:pt idx="24">
                  <c:v>0.26501029775767293</c:v>
                </c:pt>
                <c:pt idx="25">
                  <c:v>0.84379322116463484</c:v>
                </c:pt>
                <c:pt idx="26">
                  <c:v>1.2472884746497659</c:v>
                </c:pt>
                <c:pt idx="27">
                  <c:v>3.3751902251118571</c:v>
                </c:pt>
                <c:pt idx="28">
                  <c:v>3.118676183181357</c:v>
                </c:pt>
                <c:pt idx="29">
                  <c:v>2.3683358652713427</c:v>
                </c:pt>
                <c:pt idx="30">
                  <c:v>3.7049234964001698</c:v>
                </c:pt>
                <c:pt idx="31">
                  <c:v>1.6975872928309599</c:v>
                </c:pt>
                <c:pt idx="32">
                  <c:v>1.0777905232067786</c:v>
                </c:pt>
                <c:pt idx="33">
                  <c:v>0.91613257397189507</c:v>
                </c:pt>
                <c:pt idx="34">
                  <c:v>-13.409279406742447</c:v>
                </c:pt>
              </c:numCache>
            </c:numRef>
          </c:val>
          <c:smooth val="0"/>
          <c:extLst>
            <c:ext xmlns:c16="http://schemas.microsoft.com/office/drawing/2014/chart" uri="{C3380CC4-5D6E-409C-BE32-E72D297353CC}">
              <c16:uniqueId val="{00000001-0D09-4A8E-AAED-B228B1B06985}"/>
            </c:ext>
          </c:extLst>
        </c:ser>
        <c:ser>
          <c:idx val="2"/>
          <c:order val="2"/>
          <c:tx>
            <c:strRef>
              <c:f>AggregationAnn!$O$4</c:f>
              <c:strCache>
                <c:ptCount val="1"/>
                <c:pt idx="0">
                  <c:v>Nontradables</c:v>
                </c:pt>
              </c:strCache>
            </c:strRef>
          </c:tx>
          <c:spPr>
            <a:ln w="31750">
              <a:solidFill>
                <a:srgbClr val="0000FF"/>
              </a:solidFill>
            </a:ln>
          </c:spPr>
          <c:marker>
            <c:symbol val="none"/>
          </c:marker>
          <c:cat>
            <c:numRef>
              <c:f>AggregationAnn!$B$11:$B$45</c:f>
              <c:numCache>
                <c:formatCode>m/d/yyyy</c:formatCode>
                <c:ptCount val="35"/>
                <c:pt idx="0">
                  <c:v>31413</c:v>
                </c:pt>
                <c:pt idx="1">
                  <c:v>31778</c:v>
                </c:pt>
                <c:pt idx="2">
                  <c:v>32143</c:v>
                </c:pt>
                <c:pt idx="3">
                  <c:v>32509</c:v>
                </c:pt>
                <c:pt idx="4">
                  <c:v>32874</c:v>
                </c:pt>
                <c:pt idx="5">
                  <c:v>33239</c:v>
                </c:pt>
                <c:pt idx="6">
                  <c:v>33604</c:v>
                </c:pt>
                <c:pt idx="7">
                  <c:v>33970</c:v>
                </c:pt>
                <c:pt idx="8">
                  <c:v>34335</c:v>
                </c:pt>
                <c:pt idx="9">
                  <c:v>34700</c:v>
                </c:pt>
                <c:pt idx="10">
                  <c:v>35065</c:v>
                </c:pt>
                <c:pt idx="11">
                  <c:v>35431</c:v>
                </c:pt>
                <c:pt idx="12">
                  <c:v>35796</c:v>
                </c:pt>
                <c:pt idx="13">
                  <c:v>36161</c:v>
                </c:pt>
                <c:pt idx="14">
                  <c:v>36526</c:v>
                </c:pt>
                <c:pt idx="15">
                  <c:v>36892</c:v>
                </c:pt>
                <c:pt idx="16">
                  <c:v>37257</c:v>
                </c:pt>
                <c:pt idx="17">
                  <c:v>37622</c:v>
                </c:pt>
                <c:pt idx="18">
                  <c:v>37987</c:v>
                </c:pt>
                <c:pt idx="19">
                  <c:v>38353</c:v>
                </c:pt>
                <c:pt idx="20">
                  <c:v>38718</c:v>
                </c:pt>
                <c:pt idx="21">
                  <c:v>39083</c:v>
                </c:pt>
                <c:pt idx="22">
                  <c:v>39448</c:v>
                </c:pt>
                <c:pt idx="23">
                  <c:v>39814</c:v>
                </c:pt>
                <c:pt idx="24">
                  <c:v>40179</c:v>
                </c:pt>
                <c:pt idx="25">
                  <c:v>40544</c:v>
                </c:pt>
                <c:pt idx="26">
                  <c:v>40909</c:v>
                </c:pt>
                <c:pt idx="27">
                  <c:v>41275</c:v>
                </c:pt>
                <c:pt idx="28">
                  <c:v>41640</c:v>
                </c:pt>
                <c:pt idx="29">
                  <c:v>42005</c:v>
                </c:pt>
                <c:pt idx="30">
                  <c:v>42370</c:v>
                </c:pt>
                <c:pt idx="31">
                  <c:v>42736</c:v>
                </c:pt>
                <c:pt idx="32">
                  <c:v>43101</c:v>
                </c:pt>
                <c:pt idx="33">
                  <c:v>43466</c:v>
                </c:pt>
                <c:pt idx="34">
                  <c:v>43831</c:v>
                </c:pt>
              </c:numCache>
            </c:numRef>
          </c:cat>
          <c:val>
            <c:numRef>
              <c:f>AggregationAnn!$R$11:$R$45</c:f>
              <c:numCache>
                <c:formatCode>0.0</c:formatCode>
                <c:ptCount val="35"/>
                <c:pt idx="0">
                  <c:v>3.7738147831155366</c:v>
                </c:pt>
                <c:pt idx="1">
                  <c:v>3.7817316638632636</c:v>
                </c:pt>
                <c:pt idx="2">
                  <c:v>3.3290409778969465</c:v>
                </c:pt>
                <c:pt idx="3">
                  <c:v>3.0205338365312917</c:v>
                </c:pt>
                <c:pt idx="4">
                  <c:v>3.6479249633873723</c:v>
                </c:pt>
                <c:pt idx="5">
                  <c:v>0.78065090093055733</c:v>
                </c:pt>
                <c:pt idx="6">
                  <c:v>-0.57938504449477346</c:v>
                </c:pt>
                <c:pt idx="7">
                  <c:v>1.1219767736003305</c:v>
                </c:pt>
                <c:pt idx="8">
                  <c:v>1.08426606593921</c:v>
                </c:pt>
                <c:pt idx="9">
                  <c:v>1.0653090331176784</c:v>
                </c:pt>
                <c:pt idx="10">
                  <c:v>1.8373870955165739</c:v>
                </c:pt>
                <c:pt idx="11">
                  <c:v>2.1519201789115927</c:v>
                </c:pt>
                <c:pt idx="12">
                  <c:v>1.4682770012208524</c:v>
                </c:pt>
                <c:pt idx="13">
                  <c:v>1.8020451062448206</c:v>
                </c:pt>
                <c:pt idx="14">
                  <c:v>2.1548906480682195</c:v>
                </c:pt>
                <c:pt idx="15">
                  <c:v>1.2450413458113374</c:v>
                </c:pt>
                <c:pt idx="16">
                  <c:v>1.6408323987295859</c:v>
                </c:pt>
                <c:pt idx="17">
                  <c:v>1.5695650350990409</c:v>
                </c:pt>
                <c:pt idx="18">
                  <c:v>2.2468794880792231</c:v>
                </c:pt>
                <c:pt idx="19">
                  <c:v>1.4408865332086407</c:v>
                </c:pt>
                <c:pt idx="20">
                  <c:v>1.2632320915913597</c:v>
                </c:pt>
                <c:pt idx="21">
                  <c:v>2.3333924181839105</c:v>
                </c:pt>
                <c:pt idx="22">
                  <c:v>0.56610499249369894</c:v>
                </c:pt>
                <c:pt idx="23">
                  <c:v>-1.0204053462491314</c:v>
                </c:pt>
                <c:pt idx="24">
                  <c:v>2.9047243383768073</c:v>
                </c:pt>
                <c:pt idx="25">
                  <c:v>-0.9911318099598998</c:v>
                </c:pt>
                <c:pt idx="26">
                  <c:v>2.3689328142868948</c:v>
                </c:pt>
                <c:pt idx="27">
                  <c:v>2.7768797745055585</c:v>
                </c:pt>
                <c:pt idx="28">
                  <c:v>0.89737964292255779</c:v>
                </c:pt>
                <c:pt idx="29">
                  <c:v>2.5841740712827521</c:v>
                </c:pt>
                <c:pt idx="30">
                  <c:v>2.999390861272766</c:v>
                </c:pt>
                <c:pt idx="31">
                  <c:v>0.26593034662851789</c:v>
                </c:pt>
                <c:pt idx="32">
                  <c:v>0.90168540445323409</c:v>
                </c:pt>
                <c:pt idx="33">
                  <c:v>1.4914201867040067</c:v>
                </c:pt>
                <c:pt idx="34">
                  <c:v>-4.5777998307113048</c:v>
                </c:pt>
              </c:numCache>
            </c:numRef>
          </c:val>
          <c:smooth val="0"/>
          <c:extLst>
            <c:ext xmlns:c16="http://schemas.microsoft.com/office/drawing/2014/chart" uri="{C3380CC4-5D6E-409C-BE32-E72D297353CC}">
              <c16:uniqueId val="{00000002-0D09-4A8E-AAED-B228B1B06985}"/>
            </c:ext>
          </c:extLst>
        </c:ser>
        <c:dLbls>
          <c:showLegendKey val="0"/>
          <c:showVal val="0"/>
          <c:showCatName val="0"/>
          <c:showSerName val="0"/>
          <c:showPercent val="0"/>
          <c:showBubbleSize val="0"/>
        </c:dLbls>
        <c:smooth val="0"/>
        <c:axId val="70365568"/>
        <c:axId val="70367104"/>
      </c:lineChart>
      <c:dateAx>
        <c:axId val="70365568"/>
        <c:scaling>
          <c:orientation val="minMax"/>
        </c:scaling>
        <c:delete val="0"/>
        <c:axPos val="b"/>
        <c:numFmt formatCode="yy" sourceLinked="0"/>
        <c:majorTickMark val="out"/>
        <c:minorTickMark val="none"/>
        <c:tickLblPos val="low"/>
        <c:txPr>
          <a:bodyPr/>
          <a:lstStyle/>
          <a:p>
            <a:pPr>
              <a:defRPr b="1"/>
            </a:pPr>
            <a:endParaRPr lang="en-US"/>
          </a:p>
        </c:txPr>
        <c:crossAx val="70367104"/>
        <c:crosses val="autoZero"/>
        <c:auto val="1"/>
        <c:lblOffset val="100"/>
        <c:baseTimeUnit val="years"/>
        <c:majorUnit val="2"/>
        <c:majorTimeUnit val="years"/>
      </c:dateAx>
      <c:valAx>
        <c:axId val="70367104"/>
        <c:scaling>
          <c:orientation val="minMax"/>
        </c:scaling>
        <c:delete val="0"/>
        <c:axPos val="r"/>
        <c:numFmt formatCode="0" sourceLinked="0"/>
        <c:majorTickMark val="out"/>
        <c:minorTickMark val="none"/>
        <c:tickLblPos val="nextTo"/>
        <c:txPr>
          <a:bodyPr/>
          <a:lstStyle/>
          <a:p>
            <a:pPr>
              <a:defRPr b="1"/>
            </a:pPr>
            <a:endParaRPr lang="en-US"/>
          </a:p>
        </c:txPr>
        <c:crossAx val="70365568"/>
        <c:crosses val="max"/>
        <c:crossBetween val="between"/>
      </c:valAx>
    </c:plotArea>
    <c:legend>
      <c:legendPos val="t"/>
      <c:layout>
        <c:manualLayout>
          <c:xMode val="edge"/>
          <c:yMode val="edge"/>
          <c:x val="7.6946455943760247E-2"/>
          <c:y val="1.6845024974407499E-2"/>
          <c:w val="0.53008107701801876"/>
          <c:h val="0.17883660033971244"/>
        </c:manualLayout>
      </c:layout>
      <c:overlay val="1"/>
      <c:txPr>
        <a:bodyPr/>
        <a:lstStyle/>
        <a:p>
          <a:pPr>
            <a:defRPr b="1"/>
          </a:pPr>
          <a:endParaRPr lang="en-US"/>
        </a:p>
      </c:txPr>
    </c:legend>
    <c:plotVisOnly val="1"/>
    <c:dispBlanksAs val="gap"/>
    <c:showDLblsOverMax val="0"/>
  </c:chart>
  <c:spPr>
    <a:ln>
      <a:noFill/>
    </a:ln>
  </c:spPr>
  <c:txPr>
    <a:bodyPr/>
    <a:lstStyle/>
    <a:p>
      <a:pPr>
        <a:defRPr sz="1600"/>
      </a:pPr>
      <a:endParaRPr lang="en-US"/>
    </a:p>
  </c:txPr>
  <c:printSettings>
    <c:headerFooter/>
    <c:pageMargins b="0.75" l="0.7" r="0.7" t="0.75" header="0.3" footer="0.3"/>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marker>
            <c:symbol val="none"/>
          </c:marker>
          <c:val>
            <c:numRef>
              <c:f>AggregationAnn!$G$10:$G$43</c:f>
              <c:numCache>
                <c:formatCode>0.00</c:formatCode>
                <c:ptCount val="34"/>
                <c:pt idx="0">
                  <c:v>-5.5961698366413515E-4</c:v>
                </c:pt>
                <c:pt idx="1">
                  <c:v>2.6110137306467607E-3</c:v>
                </c:pt>
                <c:pt idx="2">
                  <c:v>3.5309123183280278E-3</c:v>
                </c:pt>
                <c:pt idx="3">
                  <c:v>-4.8645623862419995E-4</c:v>
                </c:pt>
                <c:pt idx="4">
                  <c:v>-6.9347722075896456E-5</c:v>
                </c:pt>
                <c:pt idx="5">
                  <c:v>1.5723974070347424E-3</c:v>
                </c:pt>
                <c:pt idx="6">
                  <c:v>1.4709142199587077E-3</c:v>
                </c:pt>
                <c:pt idx="7">
                  <c:v>2.2214379740592705E-3</c:v>
                </c:pt>
                <c:pt idx="8">
                  <c:v>6.5463154883538266E-4</c:v>
                </c:pt>
                <c:pt idx="9">
                  <c:v>9.5922152176797226E-4</c:v>
                </c:pt>
                <c:pt idx="10">
                  <c:v>2.1784164805360717E-5</c:v>
                </c:pt>
                <c:pt idx="11">
                  <c:v>1.8493842797395743E-3</c:v>
                </c:pt>
                <c:pt idx="12">
                  <c:v>-1.1080177747313513E-3</c:v>
                </c:pt>
                <c:pt idx="13">
                  <c:v>-1.4160168427701514E-3</c:v>
                </c:pt>
                <c:pt idx="14">
                  <c:v>-1.5128756268190102E-3</c:v>
                </c:pt>
                <c:pt idx="15">
                  <c:v>-1.56482682837078E-3</c:v>
                </c:pt>
                <c:pt idx="16">
                  <c:v>-1.6747441411446573E-3</c:v>
                </c:pt>
                <c:pt idx="17">
                  <c:v>-1.3541746947010047E-3</c:v>
                </c:pt>
                <c:pt idx="18">
                  <c:v>-8.3997829719573147E-4</c:v>
                </c:pt>
                <c:pt idx="19">
                  <c:v>-9.1110494486734694E-4</c:v>
                </c:pt>
                <c:pt idx="20">
                  <c:v>-6.2503254339985048E-4</c:v>
                </c:pt>
                <c:pt idx="21">
                  <c:v>-8.7106711817996896E-4</c:v>
                </c:pt>
                <c:pt idx="22">
                  <c:v>-5.5178398062905032E-4</c:v>
                </c:pt>
                <c:pt idx="23">
                  <c:v>-6.1421927385341135E-4</c:v>
                </c:pt>
                <c:pt idx="24">
                  <c:v>-4.486920897828206E-4</c:v>
                </c:pt>
                <c:pt idx="25">
                  <c:v>-6.4372969336146113E-4</c:v>
                </c:pt>
                <c:pt idx="26">
                  <c:v>-8.7538344468729434E-4</c:v>
                </c:pt>
                <c:pt idx="27">
                  <c:v>-2.9643112625654666E-4</c:v>
                </c:pt>
                <c:pt idx="28">
                  <c:v>-3.4344001702546478E-4</c:v>
                </c:pt>
                <c:pt idx="29">
                  <c:v>-2.0033369826366609E-4</c:v>
                </c:pt>
                <c:pt idx="30">
                  <c:v>-7.3588850402206418E-5</c:v>
                </c:pt>
                <c:pt idx="31">
                  <c:v>-1.8294398809182155E-4</c:v>
                </c:pt>
                <c:pt idx="32">
                  <c:v>2.6911766133341786E-4</c:v>
                </c:pt>
                <c:pt idx="33">
                  <c:v>0</c:v>
                </c:pt>
              </c:numCache>
            </c:numRef>
          </c:val>
          <c:smooth val="0"/>
          <c:extLst>
            <c:ext xmlns:c16="http://schemas.microsoft.com/office/drawing/2014/chart" uri="{C3380CC4-5D6E-409C-BE32-E72D297353CC}">
              <c16:uniqueId val="{00000000-0B2B-430E-9FA4-0A61EE06A90C}"/>
            </c:ext>
          </c:extLst>
        </c:ser>
        <c:dLbls>
          <c:showLegendKey val="0"/>
          <c:showVal val="0"/>
          <c:showCatName val="0"/>
          <c:showSerName val="0"/>
          <c:showPercent val="0"/>
          <c:showBubbleSize val="0"/>
        </c:dLbls>
        <c:smooth val="0"/>
        <c:axId val="222087040"/>
        <c:axId val="222088576"/>
      </c:lineChart>
      <c:catAx>
        <c:axId val="222087040"/>
        <c:scaling>
          <c:orientation val="minMax"/>
        </c:scaling>
        <c:delete val="0"/>
        <c:axPos val="b"/>
        <c:majorTickMark val="out"/>
        <c:minorTickMark val="none"/>
        <c:tickLblPos val="nextTo"/>
        <c:crossAx val="222088576"/>
        <c:crosses val="autoZero"/>
        <c:auto val="1"/>
        <c:lblAlgn val="ctr"/>
        <c:lblOffset val="100"/>
        <c:noMultiLvlLbl val="0"/>
      </c:catAx>
      <c:valAx>
        <c:axId val="222088576"/>
        <c:scaling>
          <c:orientation val="minMax"/>
        </c:scaling>
        <c:delete val="0"/>
        <c:axPos val="l"/>
        <c:numFmt formatCode="0.00" sourceLinked="1"/>
        <c:majorTickMark val="out"/>
        <c:minorTickMark val="none"/>
        <c:tickLblPos val="nextTo"/>
        <c:crossAx val="222087040"/>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AggregationQly!$H$7</c:f>
              <c:strCache>
                <c:ptCount val="1"/>
                <c:pt idx="0">
                  <c:v>Constrained CVM</c:v>
                </c:pt>
              </c:strCache>
            </c:strRef>
          </c:tx>
          <c:marker>
            <c:symbol val="none"/>
          </c:marker>
          <c:cat>
            <c:numRef>
              <c:f>AggregationQly!$B$10:$B$137</c:f>
              <c:numCache>
                <c:formatCode>m/d/yyyy</c:formatCode>
                <c:ptCount val="128"/>
                <c:pt idx="0">
                  <c:v>31107</c:v>
                </c:pt>
                <c:pt idx="1">
                  <c:v>31199</c:v>
                </c:pt>
                <c:pt idx="2">
                  <c:v>31291</c:v>
                </c:pt>
                <c:pt idx="3">
                  <c:v>31382</c:v>
                </c:pt>
                <c:pt idx="4">
                  <c:v>31472</c:v>
                </c:pt>
                <c:pt idx="5">
                  <c:v>31564</c:v>
                </c:pt>
                <c:pt idx="6">
                  <c:v>31656</c:v>
                </c:pt>
                <c:pt idx="7">
                  <c:v>31747</c:v>
                </c:pt>
                <c:pt idx="8">
                  <c:v>31837</c:v>
                </c:pt>
                <c:pt idx="9">
                  <c:v>31929</c:v>
                </c:pt>
                <c:pt idx="10">
                  <c:v>32021</c:v>
                </c:pt>
                <c:pt idx="11">
                  <c:v>32112</c:v>
                </c:pt>
                <c:pt idx="12">
                  <c:v>32203</c:v>
                </c:pt>
                <c:pt idx="13">
                  <c:v>32295</c:v>
                </c:pt>
                <c:pt idx="14">
                  <c:v>32387</c:v>
                </c:pt>
                <c:pt idx="15">
                  <c:v>32478</c:v>
                </c:pt>
                <c:pt idx="16">
                  <c:v>32568</c:v>
                </c:pt>
                <c:pt idx="17">
                  <c:v>32660</c:v>
                </c:pt>
                <c:pt idx="18">
                  <c:v>32752</c:v>
                </c:pt>
                <c:pt idx="19">
                  <c:v>32843</c:v>
                </c:pt>
                <c:pt idx="20">
                  <c:v>32933</c:v>
                </c:pt>
                <c:pt idx="21">
                  <c:v>33025</c:v>
                </c:pt>
                <c:pt idx="22">
                  <c:v>33117</c:v>
                </c:pt>
                <c:pt idx="23">
                  <c:v>33208</c:v>
                </c:pt>
                <c:pt idx="24">
                  <c:v>33298</c:v>
                </c:pt>
                <c:pt idx="25">
                  <c:v>33390</c:v>
                </c:pt>
                <c:pt idx="26">
                  <c:v>33482</c:v>
                </c:pt>
                <c:pt idx="27">
                  <c:v>33573</c:v>
                </c:pt>
                <c:pt idx="28">
                  <c:v>33664</c:v>
                </c:pt>
                <c:pt idx="29">
                  <c:v>33756</c:v>
                </c:pt>
                <c:pt idx="30">
                  <c:v>33848</c:v>
                </c:pt>
                <c:pt idx="31">
                  <c:v>33939</c:v>
                </c:pt>
                <c:pt idx="32">
                  <c:v>34029</c:v>
                </c:pt>
                <c:pt idx="33">
                  <c:v>34121</c:v>
                </c:pt>
                <c:pt idx="34">
                  <c:v>34213</c:v>
                </c:pt>
                <c:pt idx="35">
                  <c:v>34304</c:v>
                </c:pt>
                <c:pt idx="36">
                  <c:v>34394</c:v>
                </c:pt>
                <c:pt idx="37">
                  <c:v>34486</c:v>
                </c:pt>
                <c:pt idx="38">
                  <c:v>34578</c:v>
                </c:pt>
                <c:pt idx="39">
                  <c:v>34669</c:v>
                </c:pt>
                <c:pt idx="40">
                  <c:v>34759</c:v>
                </c:pt>
                <c:pt idx="41">
                  <c:v>34851</c:v>
                </c:pt>
                <c:pt idx="42">
                  <c:v>34943</c:v>
                </c:pt>
                <c:pt idx="43">
                  <c:v>35034</c:v>
                </c:pt>
                <c:pt idx="44">
                  <c:v>35125</c:v>
                </c:pt>
                <c:pt idx="45">
                  <c:v>35217</c:v>
                </c:pt>
                <c:pt idx="46">
                  <c:v>35309</c:v>
                </c:pt>
                <c:pt idx="47">
                  <c:v>35400</c:v>
                </c:pt>
                <c:pt idx="48">
                  <c:v>35490</c:v>
                </c:pt>
                <c:pt idx="49">
                  <c:v>35582</c:v>
                </c:pt>
                <c:pt idx="50">
                  <c:v>35674</c:v>
                </c:pt>
                <c:pt idx="51">
                  <c:v>35765</c:v>
                </c:pt>
                <c:pt idx="52">
                  <c:v>35855</c:v>
                </c:pt>
                <c:pt idx="53">
                  <c:v>35947</c:v>
                </c:pt>
                <c:pt idx="54">
                  <c:v>36039</c:v>
                </c:pt>
                <c:pt idx="55">
                  <c:v>36130</c:v>
                </c:pt>
                <c:pt idx="56">
                  <c:v>36220</c:v>
                </c:pt>
                <c:pt idx="57">
                  <c:v>36312</c:v>
                </c:pt>
                <c:pt idx="58">
                  <c:v>36404</c:v>
                </c:pt>
                <c:pt idx="59">
                  <c:v>36495</c:v>
                </c:pt>
                <c:pt idx="60">
                  <c:v>36586</c:v>
                </c:pt>
                <c:pt idx="61">
                  <c:v>36678</c:v>
                </c:pt>
                <c:pt idx="62">
                  <c:v>36770</c:v>
                </c:pt>
                <c:pt idx="63">
                  <c:v>36861</c:v>
                </c:pt>
                <c:pt idx="64">
                  <c:v>36951</c:v>
                </c:pt>
                <c:pt idx="65">
                  <c:v>37043</c:v>
                </c:pt>
                <c:pt idx="66">
                  <c:v>37135</c:v>
                </c:pt>
                <c:pt idx="67">
                  <c:v>37226</c:v>
                </c:pt>
                <c:pt idx="68">
                  <c:v>37316</c:v>
                </c:pt>
                <c:pt idx="69">
                  <c:v>37408</c:v>
                </c:pt>
                <c:pt idx="70">
                  <c:v>37500</c:v>
                </c:pt>
                <c:pt idx="71">
                  <c:v>37591</c:v>
                </c:pt>
                <c:pt idx="72">
                  <c:v>37681</c:v>
                </c:pt>
                <c:pt idx="73">
                  <c:v>37773</c:v>
                </c:pt>
                <c:pt idx="74">
                  <c:v>37865</c:v>
                </c:pt>
                <c:pt idx="75">
                  <c:v>37956</c:v>
                </c:pt>
                <c:pt idx="76">
                  <c:v>38047</c:v>
                </c:pt>
                <c:pt idx="77">
                  <c:v>38139</c:v>
                </c:pt>
                <c:pt idx="78">
                  <c:v>38231</c:v>
                </c:pt>
                <c:pt idx="79">
                  <c:v>38322</c:v>
                </c:pt>
                <c:pt idx="80">
                  <c:v>38412</c:v>
                </c:pt>
                <c:pt idx="81">
                  <c:v>38504</c:v>
                </c:pt>
                <c:pt idx="82">
                  <c:v>38596</c:v>
                </c:pt>
                <c:pt idx="83">
                  <c:v>38687</c:v>
                </c:pt>
                <c:pt idx="84">
                  <c:v>38777</c:v>
                </c:pt>
                <c:pt idx="85">
                  <c:v>38869</c:v>
                </c:pt>
                <c:pt idx="86">
                  <c:v>38961</c:v>
                </c:pt>
                <c:pt idx="87">
                  <c:v>39052</c:v>
                </c:pt>
                <c:pt idx="88">
                  <c:v>39142</c:v>
                </c:pt>
                <c:pt idx="89">
                  <c:v>39234</c:v>
                </c:pt>
                <c:pt idx="90">
                  <c:v>39326</c:v>
                </c:pt>
                <c:pt idx="91">
                  <c:v>39417</c:v>
                </c:pt>
                <c:pt idx="92">
                  <c:v>39508</c:v>
                </c:pt>
                <c:pt idx="93">
                  <c:v>39600</c:v>
                </c:pt>
                <c:pt idx="94">
                  <c:v>39692</c:v>
                </c:pt>
                <c:pt idx="95">
                  <c:v>39783</c:v>
                </c:pt>
                <c:pt idx="96">
                  <c:v>39873</c:v>
                </c:pt>
                <c:pt idx="97">
                  <c:v>39965</c:v>
                </c:pt>
                <c:pt idx="98">
                  <c:v>40057</c:v>
                </c:pt>
                <c:pt idx="99">
                  <c:v>40148</c:v>
                </c:pt>
                <c:pt idx="100">
                  <c:v>40238</c:v>
                </c:pt>
                <c:pt idx="101">
                  <c:v>40330</c:v>
                </c:pt>
                <c:pt idx="102">
                  <c:v>40422</c:v>
                </c:pt>
                <c:pt idx="103">
                  <c:v>40513</c:v>
                </c:pt>
                <c:pt idx="104">
                  <c:v>40603</c:v>
                </c:pt>
                <c:pt idx="105">
                  <c:v>40695</c:v>
                </c:pt>
                <c:pt idx="106">
                  <c:v>40787</c:v>
                </c:pt>
                <c:pt idx="107">
                  <c:v>40878</c:v>
                </c:pt>
                <c:pt idx="108">
                  <c:v>40969</c:v>
                </c:pt>
                <c:pt idx="109">
                  <c:v>41061</c:v>
                </c:pt>
                <c:pt idx="110">
                  <c:v>41153</c:v>
                </c:pt>
                <c:pt idx="111">
                  <c:v>41244</c:v>
                </c:pt>
                <c:pt idx="112">
                  <c:v>41334</c:v>
                </c:pt>
                <c:pt idx="113">
                  <c:v>41426</c:v>
                </c:pt>
                <c:pt idx="114">
                  <c:v>41518</c:v>
                </c:pt>
                <c:pt idx="115">
                  <c:v>41609</c:v>
                </c:pt>
                <c:pt idx="116">
                  <c:v>41699</c:v>
                </c:pt>
                <c:pt idx="117">
                  <c:v>41791</c:v>
                </c:pt>
                <c:pt idx="118">
                  <c:v>41883</c:v>
                </c:pt>
                <c:pt idx="119">
                  <c:v>41974</c:v>
                </c:pt>
                <c:pt idx="120">
                  <c:v>42064</c:v>
                </c:pt>
                <c:pt idx="121">
                  <c:v>42156</c:v>
                </c:pt>
                <c:pt idx="122">
                  <c:v>42248</c:v>
                </c:pt>
                <c:pt idx="123">
                  <c:v>42339</c:v>
                </c:pt>
                <c:pt idx="124">
                  <c:v>42430</c:v>
                </c:pt>
                <c:pt idx="125">
                  <c:v>42522</c:v>
                </c:pt>
                <c:pt idx="126">
                  <c:v>42614</c:v>
                </c:pt>
                <c:pt idx="127">
                  <c:v>42705</c:v>
                </c:pt>
              </c:numCache>
            </c:numRef>
          </c:cat>
          <c:val>
            <c:numRef>
              <c:f>AggregationQly!$H$10:$H$137</c:f>
              <c:numCache>
                <c:formatCode>0</c:formatCode>
                <c:ptCount val="128"/>
                <c:pt idx="0">
                  <c:v>141359.01102219796</c:v>
                </c:pt>
                <c:pt idx="1">
                  <c:v>142428.42797946359</c:v>
                </c:pt>
                <c:pt idx="2">
                  <c:v>144628.81053726477</c:v>
                </c:pt>
                <c:pt idx="3">
                  <c:v>145520.53859535774</c:v>
                </c:pt>
                <c:pt idx="4">
                  <c:v>149205.62121510203</c:v>
                </c:pt>
                <c:pt idx="5">
                  <c:v>151270.3982478228</c:v>
                </c:pt>
                <c:pt idx="6">
                  <c:v>152043.39862607571</c:v>
                </c:pt>
                <c:pt idx="7">
                  <c:v>153177.39632507344</c:v>
                </c:pt>
                <c:pt idx="8">
                  <c:v>154514.67734749938</c:v>
                </c:pt>
                <c:pt idx="9">
                  <c:v>157141.91501784755</c:v>
                </c:pt>
                <c:pt idx="10">
                  <c:v>160498.67431908191</c:v>
                </c:pt>
                <c:pt idx="11">
                  <c:v>162572.14419260109</c:v>
                </c:pt>
                <c:pt idx="12">
                  <c:v>165729.445015615</c:v>
                </c:pt>
                <c:pt idx="13">
                  <c:v>167659.52709542227</c:v>
                </c:pt>
                <c:pt idx="14">
                  <c:v>171136.63391299691</c:v>
                </c:pt>
                <c:pt idx="15">
                  <c:v>172980.09819116807</c:v>
                </c:pt>
                <c:pt idx="16">
                  <c:v>174568.69730641335</c:v>
                </c:pt>
                <c:pt idx="17">
                  <c:v>176158.85202747554</c:v>
                </c:pt>
                <c:pt idx="18">
                  <c:v>175850.62325917417</c:v>
                </c:pt>
                <c:pt idx="19">
                  <c:v>176726.3396809402</c:v>
                </c:pt>
                <c:pt idx="20">
                  <c:v>177287.56241596321</c:v>
                </c:pt>
                <c:pt idx="21">
                  <c:v>178658.46370019516</c:v>
                </c:pt>
                <c:pt idx="22">
                  <c:v>177578.52820629001</c:v>
                </c:pt>
                <c:pt idx="23">
                  <c:v>177297.62245128449</c:v>
                </c:pt>
                <c:pt idx="24">
                  <c:v>177067.07663938717</c:v>
                </c:pt>
                <c:pt idx="25">
                  <c:v>175963.6191068989</c:v>
                </c:pt>
                <c:pt idx="26">
                  <c:v>175791.86398553947</c:v>
                </c:pt>
                <c:pt idx="27">
                  <c:v>176011.80762461608</c:v>
                </c:pt>
                <c:pt idx="28">
                  <c:v>175502.39986450129</c:v>
                </c:pt>
                <c:pt idx="29">
                  <c:v>177380.88797802338</c:v>
                </c:pt>
                <c:pt idx="30">
                  <c:v>178217.19175938432</c:v>
                </c:pt>
                <c:pt idx="31">
                  <c:v>178921.29274099294</c:v>
                </c:pt>
                <c:pt idx="32">
                  <c:v>181086.33798557462</c:v>
                </c:pt>
                <c:pt idx="33">
                  <c:v>180951.82582355043</c:v>
                </c:pt>
                <c:pt idx="34">
                  <c:v>184310.82962850601</c:v>
                </c:pt>
                <c:pt idx="35">
                  <c:v>185407.79684182021</c:v>
                </c:pt>
                <c:pt idx="36">
                  <c:v>186680.31722148106</c:v>
                </c:pt>
                <c:pt idx="37">
                  <c:v>187258.01423859873</c:v>
                </c:pt>
                <c:pt idx="38">
                  <c:v>188683.36719167244</c:v>
                </c:pt>
                <c:pt idx="39">
                  <c:v>189498.51577801185</c:v>
                </c:pt>
                <c:pt idx="40">
                  <c:v>190654.91439947297</c:v>
                </c:pt>
                <c:pt idx="41">
                  <c:v>191618.91470001393</c:v>
                </c:pt>
                <c:pt idx="42">
                  <c:v>192877.7276777763</c:v>
                </c:pt>
                <c:pt idx="43">
                  <c:v>195122.6110204944</c:v>
                </c:pt>
                <c:pt idx="44">
                  <c:v>196829.62047931732</c:v>
                </c:pt>
                <c:pt idx="45">
                  <c:v>198903.98302011614</c:v>
                </c:pt>
                <c:pt idx="46">
                  <c:v>200410.88523658697</c:v>
                </c:pt>
                <c:pt idx="47">
                  <c:v>202623.28327639555</c:v>
                </c:pt>
                <c:pt idx="48">
                  <c:v>206532.73894945491</c:v>
                </c:pt>
                <c:pt idx="49">
                  <c:v>207461.77322418382</c:v>
                </c:pt>
                <c:pt idx="50">
                  <c:v>210226.7537796956</c:v>
                </c:pt>
                <c:pt idx="51">
                  <c:v>211652.47231444961</c:v>
                </c:pt>
                <c:pt idx="52">
                  <c:v>212448.15450759931</c:v>
                </c:pt>
                <c:pt idx="53">
                  <c:v>215646.13649531646</c:v>
                </c:pt>
                <c:pt idx="54">
                  <c:v>220183.52260476287</c:v>
                </c:pt>
                <c:pt idx="55">
                  <c:v>219519.89805655795</c:v>
                </c:pt>
                <c:pt idx="56">
                  <c:v>221796.44277445157</c:v>
                </c:pt>
                <c:pt idx="57">
                  <c:v>224849.52261390106</c:v>
                </c:pt>
                <c:pt idx="58">
                  <c:v>227443.75363083184</c:v>
                </c:pt>
                <c:pt idx="59">
                  <c:v>229369.6125580036</c:v>
                </c:pt>
                <c:pt idx="60">
                  <c:v>232753.64910076535</c:v>
                </c:pt>
                <c:pt idx="61">
                  <c:v>234147.5181800737</c:v>
                </c:pt>
                <c:pt idx="62">
                  <c:v>236234.13496261838</c:v>
                </c:pt>
                <c:pt idx="63">
                  <c:v>240326.93397532703</c:v>
                </c:pt>
                <c:pt idx="64">
                  <c:v>240474.39592673103</c:v>
                </c:pt>
                <c:pt idx="65">
                  <c:v>241665.1303310662</c:v>
                </c:pt>
                <c:pt idx="66">
                  <c:v>244736.29808262436</c:v>
                </c:pt>
                <c:pt idx="67">
                  <c:v>247607.85527792296</c:v>
                </c:pt>
                <c:pt idx="68">
                  <c:v>249250.04317326762</c:v>
                </c:pt>
                <c:pt idx="69">
                  <c:v>250735.25168064871</c:v>
                </c:pt>
                <c:pt idx="70">
                  <c:v>251419.13143871006</c:v>
                </c:pt>
                <c:pt idx="71">
                  <c:v>253605.96392669002</c:v>
                </c:pt>
                <c:pt idx="72">
                  <c:v>255418.97059513273</c:v>
                </c:pt>
                <c:pt idx="73">
                  <c:v>258969.94976156027</c:v>
                </c:pt>
                <c:pt idx="74">
                  <c:v>261059.35449554626</c:v>
                </c:pt>
                <c:pt idx="75">
                  <c:v>263156.0010239688</c:v>
                </c:pt>
                <c:pt idx="76">
                  <c:v>264024.81495420559</c:v>
                </c:pt>
                <c:pt idx="77">
                  <c:v>267553.66282254946</c:v>
                </c:pt>
                <c:pt idx="78">
                  <c:v>267798.6111994104</c:v>
                </c:pt>
                <c:pt idx="79">
                  <c:v>271395.15507608361</c:v>
                </c:pt>
                <c:pt idx="80">
                  <c:v>273332.1017626166</c:v>
                </c:pt>
                <c:pt idx="81">
                  <c:v>273085.74116951483</c:v>
                </c:pt>
                <c:pt idx="82">
                  <c:v>275375.7271510571</c:v>
                </c:pt>
                <c:pt idx="83">
                  <c:v>276300.56642820203</c:v>
                </c:pt>
                <c:pt idx="84">
                  <c:v>275974.87635901215</c:v>
                </c:pt>
                <c:pt idx="85">
                  <c:v>278893.75757350191</c:v>
                </c:pt>
                <c:pt idx="86">
                  <c:v>281922.57278910402</c:v>
                </c:pt>
                <c:pt idx="87">
                  <c:v>281897.04866795219</c:v>
                </c:pt>
                <c:pt idx="88">
                  <c:v>283069.89409545669</c:v>
                </c:pt>
                <c:pt idx="89">
                  <c:v>286387.62299364869</c:v>
                </c:pt>
                <c:pt idx="90">
                  <c:v>288531.14842269523</c:v>
                </c:pt>
                <c:pt idx="91">
                  <c:v>288319.00931117963</c:v>
                </c:pt>
                <c:pt idx="92">
                  <c:v>290694.01546817814</c:v>
                </c:pt>
                <c:pt idx="93">
                  <c:v>289316.65842810168</c:v>
                </c:pt>
                <c:pt idx="94">
                  <c:v>284335.87781882525</c:v>
                </c:pt>
                <c:pt idx="95">
                  <c:v>279441.42287555157</c:v>
                </c:pt>
                <c:pt idx="96">
                  <c:v>277954.9920047592</c:v>
                </c:pt>
                <c:pt idx="97">
                  <c:v>276973.83252774249</c:v>
                </c:pt>
                <c:pt idx="98">
                  <c:v>279693.61815816927</c:v>
                </c:pt>
                <c:pt idx="99">
                  <c:v>282293.54577315296</c:v>
                </c:pt>
                <c:pt idx="100">
                  <c:v>279222.2219696687</c:v>
                </c:pt>
                <c:pt idx="101">
                  <c:v>284062.12679882708</c:v>
                </c:pt>
                <c:pt idx="102">
                  <c:v>283398.61513344949</c:v>
                </c:pt>
                <c:pt idx="103">
                  <c:v>284613.75355828449</c:v>
                </c:pt>
                <c:pt idx="104">
                  <c:v>282587.98712390912</c:v>
                </c:pt>
                <c:pt idx="105">
                  <c:v>282362.30611155595</c:v>
                </c:pt>
                <c:pt idx="106">
                  <c:v>283305.86845417542</c:v>
                </c:pt>
                <c:pt idx="107">
                  <c:v>284550.9218178828</c:v>
                </c:pt>
                <c:pt idx="108">
                  <c:v>285159.21539973066</c:v>
                </c:pt>
                <c:pt idx="109">
                  <c:v>286380.11592970509</c:v>
                </c:pt>
                <c:pt idx="110">
                  <c:v>288772.34036412311</c:v>
                </c:pt>
                <c:pt idx="111">
                  <c:v>291437.91415205132</c:v>
                </c:pt>
                <c:pt idx="112">
                  <c:v>294182.70731275366</c:v>
                </c:pt>
                <c:pt idx="113">
                  <c:v>295491.13190491992</c:v>
                </c:pt>
                <c:pt idx="114">
                  <c:v>298635.71521955205</c:v>
                </c:pt>
                <c:pt idx="115">
                  <c:v>299667.36556062574</c:v>
                </c:pt>
                <c:pt idx="116">
                  <c:v>301313.99581379036</c:v>
                </c:pt>
                <c:pt idx="117">
                  <c:v>302806.30491330789</c:v>
                </c:pt>
                <c:pt idx="118">
                  <c:v>305521.34686466848</c:v>
                </c:pt>
                <c:pt idx="119">
                  <c:v>305665.91773276485</c:v>
                </c:pt>
                <c:pt idx="120">
                  <c:v>306972.92125564202</c:v>
                </c:pt>
                <c:pt idx="121">
                  <c:v>310716.86661106441</c:v>
                </c:pt>
                <c:pt idx="122">
                  <c:v>313926.56012186815</c:v>
                </c:pt>
                <c:pt idx="123">
                  <c:v>314371.73510244413</c:v>
                </c:pt>
                <c:pt idx="124">
                  <c:v>319044.60675196833</c:v>
                </c:pt>
                <c:pt idx="125">
                  <c:v>321336.76607366139</c:v>
                </c:pt>
                <c:pt idx="126">
                  <c:v>323861.25931652734</c:v>
                </c:pt>
                <c:pt idx="127">
                  <c:v>325707.00796820974</c:v>
                </c:pt>
              </c:numCache>
            </c:numRef>
          </c:val>
          <c:smooth val="0"/>
          <c:extLst>
            <c:ext xmlns:c16="http://schemas.microsoft.com/office/drawing/2014/chart" uri="{C3380CC4-5D6E-409C-BE32-E72D297353CC}">
              <c16:uniqueId val="{00000000-3D06-4686-B474-763E38ACA447}"/>
            </c:ext>
          </c:extLst>
        </c:ser>
        <c:ser>
          <c:idx val="1"/>
          <c:order val="1"/>
          <c:tx>
            <c:strRef>
              <c:f>AggregationQly!$I$7</c:f>
              <c:strCache>
                <c:ptCount val="1"/>
                <c:pt idx="0">
                  <c:v>published</c:v>
                </c:pt>
              </c:strCache>
            </c:strRef>
          </c:tx>
          <c:marker>
            <c:symbol val="none"/>
          </c:marker>
          <c:cat>
            <c:numRef>
              <c:f>AggregationQly!$B$10:$B$137</c:f>
              <c:numCache>
                <c:formatCode>m/d/yyyy</c:formatCode>
                <c:ptCount val="128"/>
                <c:pt idx="0">
                  <c:v>31107</c:v>
                </c:pt>
                <c:pt idx="1">
                  <c:v>31199</c:v>
                </c:pt>
                <c:pt idx="2">
                  <c:v>31291</c:v>
                </c:pt>
                <c:pt idx="3">
                  <c:v>31382</c:v>
                </c:pt>
                <c:pt idx="4">
                  <c:v>31472</c:v>
                </c:pt>
                <c:pt idx="5">
                  <c:v>31564</c:v>
                </c:pt>
                <c:pt idx="6">
                  <c:v>31656</c:v>
                </c:pt>
                <c:pt idx="7">
                  <c:v>31747</c:v>
                </c:pt>
                <c:pt idx="8">
                  <c:v>31837</c:v>
                </c:pt>
                <c:pt idx="9">
                  <c:v>31929</c:v>
                </c:pt>
                <c:pt idx="10">
                  <c:v>32021</c:v>
                </c:pt>
                <c:pt idx="11">
                  <c:v>32112</c:v>
                </c:pt>
                <c:pt idx="12">
                  <c:v>32203</c:v>
                </c:pt>
                <c:pt idx="13">
                  <c:v>32295</c:v>
                </c:pt>
                <c:pt idx="14">
                  <c:v>32387</c:v>
                </c:pt>
                <c:pt idx="15">
                  <c:v>32478</c:v>
                </c:pt>
                <c:pt idx="16">
                  <c:v>32568</c:v>
                </c:pt>
                <c:pt idx="17">
                  <c:v>32660</c:v>
                </c:pt>
                <c:pt idx="18">
                  <c:v>32752</c:v>
                </c:pt>
                <c:pt idx="19">
                  <c:v>32843</c:v>
                </c:pt>
                <c:pt idx="20">
                  <c:v>32933</c:v>
                </c:pt>
                <c:pt idx="21">
                  <c:v>33025</c:v>
                </c:pt>
                <c:pt idx="22">
                  <c:v>33117</c:v>
                </c:pt>
                <c:pt idx="23">
                  <c:v>33208</c:v>
                </c:pt>
                <c:pt idx="24">
                  <c:v>33298</c:v>
                </c:pt>
                <c:pt idx="25">
                  <c:v>33390</c:v>
                </c:pt>
                <c:pt idx="26">
                  <c:v>33482</c:v>
                </c:pt>
                <c:pt idx="27">
                  <c:v>33573</c:v>
                </c:pt>
                <c:pt idx="28">
                  <c:v>33664</c:v>
                </c:pt>
                <c:pt idx="29">
                  <c:v>33756</c:v>
                </c:pt>
                <c:pt idx="30">
                  <c:v>33848</c:v>
                </c:pt>
                <c:pt idx="31">
                  <c:v>33939</c:v>
                </c:pt>
                <c:pt idx="32">
                  <c:v>34029</c:v>
                </c:pt>
                <c:pt idx="33">
                  <c:v>34121</c:v>
                </c:pt>
                <c:pt idx="34">
                  <c:v>34213</c:v>
                </c:pt>
                <c:pt idx="35">
                  <c:v>34304</c:v>
                </c:pt>
                <c:pt idx="36">
                  <c:v>34394</c:v>
                </c:pt>
                <c:pt idx="37">
                  <c:v>34486</c:v>
                </c:pt>
                <c:pt idx="38">
                  <c:v>34578</c:v>
                </c:pt>
                <c:pt idx="39">
                  <c:v>34669</c:v>
                </c:pt>
                <c:pt idx="40">
                  <c:v>34759</c:v>
                </c:pt>
                <c:pt idx="41">
                  <c:v>34851</c:v>
                </c:pt>
                <c:pt idx="42">
                  <c:v>34943</c:v>
                </c:pt>
                <c:pt idx="43">
                  <c:v>35034</c:v>
                </c:pt>
                <c:pt idx="44">
                  <c:v>35125</c:v>
                </c:pt>
                <c:pt idx="45">
                  <c:v>35217</c:v>
                </c:pt>
                <c:pt idx="46">
                  <c:v>35309</c:v>
                </c:pt>
                <c:pt idx="47">
                  <c:v>35400</c:v>
                </c:pt>
                <c:pt idx="48">
                  <c:v>35490</c:v>
                </c:pt>
                <c:pt idx="49">
                  <c:v>35582</c:v>
                </c:pt>
                <c:pt idx="50">
                  <c:v>35674</c:v>
                </c:pt>
                <c:pt idx="51">
                  <c:v>35765</c:v>
                </c:pt>
                <c:pt idx="52">
                  <c:v>35855</c:v>
                </c:pt>
                <c:pt idx="53">
                  <c:v>35947</c:v>
                </c:pt>
                <c:pt idx="54">
                  <c:v>36039</c:v>
                </c:pt>
                <c:pt idx="55">
                  <c:v>36130</c:v>
                </c:pt>
                <c:pt idx="56">
                  <c:v>36220</c:v>
                </c:pt>
                <c:pt idx="57">
                  <c:v>36312</c:v>
                </c:pt>
                <c:pt idx="58">
                  <c:v>36404</c:v>
                </c:pt>
                <c:pt idx="59">
                  <c:v>36495</c:v>
                </c:pt>
                <c:pt idx="60">
                  <c:v>36586</c:v>
                </c:pt>
                <c:pt idx="61">
                  <c:v>36678</c:v>
                </c:pt>
                <c:pt idx="62">
                  <c:v>36770</c:v>
                </c:pt>
                <c:pt idx="63">
                  <c:v>36861</c:v>
                </c:pt>
                <c:pt idx="64">
                  <c:v>36951</c:v>
                </c:pt>
                <c:pt idx="65">
                  <c:v>37043</c:v>
                </c:pt>
                <c:pt idx="66">
                  <c:v>37135</c:v>
                </c:pt>
                <c:pt idx="67">
                  <c:v>37226</c:v>
                </c:pt>
                <c:pt idx="68">
                  <c:v>37316</c:v>
                </c:pt>
                <c:pt idx="69">
                  <c:v>37408</c:v>
                </c:pt>
                <c:pt idx="70">
                  <c:v>37500</c:v>
                </c:pt>
                <c:pt idx="71">
                  <c:v>37591</c:v>
                </c:pt>
                <c:pt idx="72">
                  <c:v>37681</c:v>
                </c:pt>
                <c:pt idx="73">
                  <c:v>37773</c:v>
                </c:pt>
                <c:pt idx="74">
                  <c:v>37865</c:v>
                </c:pt>
                <c:pt idx="75">
                  <c:v>37956</c:v>
                </c:pt>
                <c:pt idx="76">
                  <c:v>38047</c:v>
                </c:pt>
                <c:pt idx="77">
                  <c:v>38139</c:v>
                </c:pt>
                <c:pt idx="78">
                  <c:v>38231</c:v>
                </c:pt>
                <c:pt idx="79">
                  <c:v>38322</c:v>
                </c:pt>
                <c:pt idx="80">
                  <c:v>38412</c:v>
                </c:pt>
                <c:pt idx="81">
                  <c:v>38504</c:v>
                </c:pt>
                <c:pt idx="82">
                  <c:v>38596</c:v>
                </c:pt>
                <c:pt idx="83">
                  <c:v>38687</c:v>
                </c:pt>
                <c:pt idx="84">
                  <c:v>38777</c:v>
                </c:pt>
                <c:pt idx="85">
                  <c:v>38869</c:v>
                </c:pt>
                <c:pt idx="86">
                  <c:v>38961</c:v>
                </c:pt>
                <c:pt idx="87">
                  <c:v>39052</c:v>
                </c:pt>
                <c:pt idx="88">
                  <c:v>39142</c:v>
                </c:pt>
                <c:pt idx="89">
                  <c:v>39234</c:v>
                </c:pt>
                <c:pt idx="90">
                  <c:v>39326</c:v>
                </c:pt>
                <c:pt idx="91">
                  <c:v>39417</c:v>
                </c:pt>
                <c:pt idx="92">
                  <c:v>39508</c:v>
                </c:pt>
                <c:pt idx="93">
                  <c:v>39600</c:v>
                </c:pt>
                <c:pt idx="94">
                  <c:v>39692</c:v>
                </c:pt>
                <c:pt idx="95">
                  <c:v>39783</c:v>
                </c:pt>
                <c:pt idx="96">
                  <c:v>39873</c:v>
                </c:pt>
                <c:pt idx="97">
                  <c:v>39965</c:v>
                </c:pt>
                <c:pt idx="98">
                  <c:v>40057</c:v>
                </c:pt>
                <c:pt idx="99">
                  <c:v>40148</c:v>
                </c:pt>
                <c:pt idx="100">
                  <c:v>40238</c:v>
                </c:pt>
                <c:pt idx="101">
                  <c:v>40330</c:v>
                </c:pt>
                <c:pt idx="102">
                  <c:v>40422</c:v>
                </c:pt>
                <c:pt idx="103">
                  <c:v>40513</c:v>
                </c:pt>
                <c:pt idx="104">
                  <c:v>40603</c:v>
                </c:pt>
                <c:pt idx="105">
                  <c:v>40695</c:v>
                </c:pt>
                <c:pt idx="106">
                  <c:v>40787</c:v>
                </c:pt>
                <c:pt idx="107">
                  <c:v>40878</c:v>
                </c:pt>
                <c:pt idx="108">
                  <c:v>40969</c:v>
                </c:pt>
                <c:pt idx="109">
                  <c:v>41061</c:v>
                </c:pt>
                <c:pt idx="110">
                  <c:v>41153</c:v>
                </c:pt>
                <c:pt idx="111">
                  <c:v>41244</c:v>
                </c:pt>
                <c:pt idx="112">
                  <c:v>41334</c:v>
                </c:pt>
                <c:pt idx="113">
                  <c:v>41426</c:v>
                </c:pt>
                <c:pt idx="114">
                  <c:v>41518</c:v>
                </c:pt>
                <c:pt idx="115">
                  <c:v>41609</c:v>
                </c:pt>
                <c:pt idx="116">
                  <c:v>41699</c:v>
                </c:pt>
                <c:pt idx="117">
                  <c:v>41791</c:v>
                </c:pt>
                <c:pt idx="118">
                  <c:v>41883</c:v>
                </c:pt>
                <c:pt idx="119">
                  <c:v>41974</c:v>
                </c:pt>
                <c:pt idx="120">
                  <c:v>42064</c:v>
                </c:pt>
                <c:pt idx="121">
                  <c:v>42156</c:v>
                </c:pt>
                <c:pt idx="122">
                  <c:v>42248</c:v>
                </c:pt>
                <c:pt idx="123">
                  <c:v>42339</c:v>
                </c:pt>
                <c:pt idx="124">
                  <c:v>42430</c:v>
                </c:pt>
                <c:pt idx="125">
                  <c:v>42522</c:v>
                </c:pt>
                <c:pt idx="126">
                  <c:v>42614</c:v>
                </c:pt>
                <c:pt idx="127">
                  <c:v>42705</c:v>
                </c:pt>
              </c:numCache>
            </c:numRef>
          </c:cat>
          <c:val>
            <c:numRef>
              <c:f>AggregationQly!$I$10:$I$137</c:f>
              <c:numCache>
                <c:formatCode>General</c:formatCode>
                <c:ptCount val="128"/>
                <c:pt idx="0">
                  <c:v>141516</c:v>
                </c:pt>
                <c:pt idx="1">
                  <c:v>142510</c:v>
                </c:pt>
                <c:pt idx="2">
                  <c:v>144637</c:v>
                </c:pt>
                <c:pt idx="3">
                  <c:v>145277</c:v>
                </c:pt>
                <c:pt idx="4">
                  <c:v>149200</c:v>
                </c:pt>
                <c:pt idx="5">
                  <c:v>151263</c:v>
                </c:pt>
                <c:pt idx="6">
                  <c:v>152029</c:v>
                </c:pt>
                <c:pt idx="7">
                  <c:v>153189</c:v>
                </c:pt>
                <c:pt idx="8">
                  <c:v>154510</c:v>
                </c:pt>
                <c:pt idx="9">
                  <c:v>157132</c:v>
                </c:pt>
                <c:pt idx="10">
                  <c:v>160488</c:v>
                </c:pt>
                <c:pt idx="11">
                  <c:v>162575</c:v>
                </c:pt>
                <c:pt idx="12">
                  <c:v>165720</c:v>
                </c:pt>
                <c:pt idx="13">
                  <c:v>167660</c:v>
                </c:pt>
                <c:pt idx="14">
                  <c:v>171136</c:v>
                </c:pt>
                <c:pt idx="15">
                  <c:v>172993</c:v>
                </c:pt>
                <c:pt idx="16">
                  <c:v>174566</c:v>
                </c:pt>
                <c:pt idx="17">
                  <c:v>176156</c:v>
                </c:pt>
                <c:pt idx="18">
                  <c:v>175848</c:v>
                </c:pt>
                <c:pt idx="19">
                  <c:v>176735</c:v>
                </c:pt>
                <c:pt idx="20">
                  <c:v>177282</c:v>
                </c:pt>
                <c:pt idx="21">
                  <c:v>178655</c:v>
                </c:pt>
                <c:pt idx="22">
                  <c:v>177569</c:v>
                </c:pt>
                <c:pt idx="23">
                  <c:v>177305</c:v>
                </c:pt>
                <c:pt idx="24">
                  <c:v>177066</c:v>
                </c:pt>
                <c:pt idx="25">
                  <c:v>175963</c:v>
                </c:pt>
                <c:pt idx="26">
                  <c:v>175784</c:v>
                </c:pt>
                <c:pt idx="27">
                  <c:v>176011</c:v>
                </c:pt>
                <c:pt idx="28">
                  <c:v>175493</c:v>
                </c:pt>
                <c:pt idx="29">
                  <c:v>177372</c:v>
                </c:pt>
                <c:pt idx="30">
                  <c:v>178210</c:v>
                </c:pt>
                <c:pt idx="31">
                  <c:v>178931</c:v>
                </c:pt>
                <c:pt idx="32">
                  <c:v>181080</c:v>
                </c:pt>
                <c:pt idx="33">
                  <c:v>180951</c:v>
                </c:pt>
                <c:pt idx="34">
                  <c:v>184308</c:v>
                </c:pt>
                <c:pt idx="35">
                  <c:v>185413</c:v>
                </c:pt>
                <c:pt idx="36">
                  <c:v>186674</c:v>
                </c:pt>
                <c:pt idx="37">
                  <c:v>187253</c:v>
                </c:pt>
                <c:pt idx="38">
                  <c:v>188676</c:v>
                </c:pt>
                <c:pt idx="39">
                  <c:v>189510</c:v>
                </c:pt>
                <c:pt idx="40">
                  <c:v>190651</c:v>
                </c:pt>
                <c:pt idx="41">
                  <c:v>191617</c:v>
                </c:pt>
                <c:pt idx="42">
                  <c:v>192875</c:v>
                </c:pt>
                <c:pt idx="43">
                  <c:v>195131</c:v>
                </c:pt>
                <c:pt idx="44">
                  <c:v>196822</c:v>
                </c:pt>
                <c:pt idx="45">
                  <c:v>198900</c:v>
                </c:pt>
                <c:pt idx="46">
                  <c:v>200400</c:v>
                </c:pt>
                <c:pt idx="47">
                  <c:v>202631</c:v>
                </c:pt>
                <c:pt idx="48">
                  <c:v>206241</c:v>
                </c:pt>
                <c:pt idx="49">
                  <c:v>207449</c:v>
                </c:pt>
                <c:pt idx="50">
                  <c:v>210383</c:v>
                </c:pt>
                <c:pt idx="51">
                  <c:v>211810</c:v>
                </c:pt>
                <c:pt idx="52">
                  <c:v>212523</c:v>
                </c:pt>
                <c:pt idx="53">
                  <c:v>215674</c:v>
                </c:pt>
                <c:pt idx="54">
                  <c:v>220167</c:v>
                </c:pt>
                <c:pt idx="55">
                  <c:v>219446</c:v>
                </c:pt>
                <c:pt idx="56">
                  <c:v>221864</c:v>
                </c:pt>
                <c:pt idx="57">
                  <c:v>224861</c:v>
                </c:pt>
                <c:pt idx="58">
                  <c:v>227429</c:v>
                </c:pt>
                <c:pt idx="59">
                  <c:v>229319</c:v>
                </c:pt>
                <c:pt idx="60">
                  <c:v>232799</c:v>
                </c:pt>
                <c:pt idx="61">
                  <c:v>234156</c:v>
                </c:pt>
                <c:pt idx="62">
                  <c:v>236225</c:v>
                </c:pt>
                <c:pt idx="63">
                  <c:v>240297</c:v>
                </c:pt>
                <c:pt idx="64">
                  <c:v>240557</c:v>
                </c:pt>
                <c:pt idx="65">
                  <c:v>241717</c:v>
                </c:pt>
                <c:pt idx="66">
                  <c:v>244729</c:v>
                </c:pt>
                <c:pt idx="67">
                  <c:v>247497</c:v>
                </c:pt>
                <c:pt idx="68">
                  <c:v>249332</c:v>
                </c:pt>
                <c:pt idx="69">
                  <c:v>250733</c:v>
                </c:pt>
                <c:pt idx="70">
                  <c:v>251379</c:v>
                </c:pt>
                <c:pt idx="71">
                  <c:v>253580</c:v>
                </c:pt>
                <c:pt idx="72">
                  <c:v>255417</c:v>
                </c:pt>
                <c:pt idx="73">
                  <c:v>258997</c:v>
                </c:pt>
                <c:pt idx="74">
                  <c:v>261087</c:v>
                </c:pt>
                <c:pt idx="75">
                  <c:v>263112</c:v>
                </c:pt>
                <c:pt idx="76">
                  <c:v>264073</c:v>
                </c:pt>
                <c:pt idx="77">
                  <c:v>267549</c:v>
                </c:pt>
                <c:pt idx="78">
                  <c:v>267765</c:v>
                </c:pt>
                <c:pt idx="79">
                  <c:v>271395</c:v>
                </c:pt>
                <c:pt idx="80">
                  <c:v>273364</c:v>
                </c:pt>
                <c:pt idx="81">
                  <c:v>273126</c:v>
                </c:pt>
                <c:pt idx="82">
                  <c:v>275392</c:v>
                </c:pt>
                <c:pt idx="83">
                  <c:v>276219</c:v>
                </c:pt>
                <c:pt idx="84">
                  <c:v>276105</c:v>
                </c:pt>
                <c:pt idx="85">
                  <c:v>278919</c:v>
                </c:pt>
                <c:pt idx="86">
                  <c:v>281884</c:v>
                </c:pt>
                <c:pt idx="87">
                  <c:v>281790</c:v>
                </c:pt>
                <c:pt idx="88">
                  <c:v>283168</c:v>
                </c:pt>
                <c:pt idx="89">
                  <c:v>286425</c:v>
                </c:pt>
                <c:pt idx="90">
                  <c:v>288512</c:v>
                </c:pt>
                <c:pt idx="91">
                  <c:v>288209</c:v>
                </c:pt>
                <c:pt idx="92">
                  <c:v>290735</c:v>
                </c:pt>
                <c:pt idx="93">
                  <c:v>289288</c:v>
                </c:pt>
                <c:pt idx="94">
                  <c:v>284313</c:v>
                </c:pt>
                <c:pt idx="95">
                  <c:v>279459</c:v>
                </c:pt>
                <c:pt idx="96">
                  <c:v>277899</c:v>
                </c:pt>
                <c:pt idx="97">
                  <c:v>276980</c:v>
                </c:pt>
                <c:pt idx="98">
                  <c:v>279720</c:v>
                </c:pt>
                <c:pt idx="99">
                  <c:v>282322</c:v>
                </c:pt>
                <c:pt idx="100">
                  <c:v>279259</c:v>
                </c:pt>
                <c:pt idx="101">
                  <c:v>284075</c:v>
                </c:pt>
                <c:pt idx="102">
                  <c:v>283393</c:v>
                </c:pt>
                <c:pt idx="103">
                  <c:v>284577</c:v>
                </c:pt>
                <c:pt idx="104">
                  <c:v>282624</c:v>
                </c:pt>
                <c:pt idx="105">
                  <c:v>282369</c:v>
                </c:pt>
                <c:pt idx="106">
                  <c:v>283300</c:v>
                </c:pt>
                <c:pt idx="107">
                  <c:v>284524</c:v>
                </c:pt>
                <c:pt idx="108">
                  <c:v>285173</c:v>
                </c:pt>
                <c:pt idx="109">
                  <c:v>286391</c:v>
                </c:pt>
                <c:pt idx="110">
                  <c:v>288768</c:v>
                </c:pt>
                <c:pt idx="111">
                  <c:v>291421</c:v>
                </c:pt>
                <c:pt idx="112">
                  <c:v>294206</c:v>
                </c:pt>
                <c:pt idx="113">
                  <c:v>295502</c:v>
                </c:pt>
                <c:pt idx="114">
                  <c:v>298632</c:v>
                </c:pt>
                <c:pt idx="115">
                  <c:v>299641</c:v>
                </c:pt>
                <c:pt idx="116">
                  <c:v>301334</c:v>
                </c:pt>
                <c:pt idx="117">
                  <c:v>302812</c:v>
                </c:pt>
                <c:pt idx="118">
                  <c:v>305518</c:v>
                </c:pt>
                <c:pt idx="119">
                  <c:v>305646</c:v>
                </c:pt>
                <c:pt idx="120">
                  <c:v>306956</c:v>
                </c:pt>
                <c:pt idx="121">
                  <c:v>310704</c:v>
                </c:pt>
                <c:pt idx="122">
                  <c:v>313918</c:v>
                </c:pt>
                <c:pt idx="123">
                  <c:v>314411</c:v>
                </c:pt>
                <c:pt idx="124">
                  <c:v>319015</c:v>
                </c:pt>
                <c:pt idx="125">
                  <c:v>321337</c:v>
                </c:pt>
                <c:pt idx="126">
                  <c:v>323884</c:v>
                </c:pt>
                <c:pt idx="127">
                  <c:v>325716</c:v>
                </c:pt>
              </c:numCache>
            </c:numRef>
          </c:val>
          <c:smooth val="0"/>
          <c:extLst>
            <c:ext xmlns:c16="http://schemas.microsoft.com/office/drawing/2014/chart" uri="{C3380CC4-5D6E-409C-BE32-E72D297353CC}">
              <c16:uniqueId val="{00000001-3D06-4686-B474-763E38ACA447}"/>
            </c:ext>
          </c:extLst>
        </c:ser>
        <c:dLbls>
          <c:showLegendKey val="0"/>
          <c:showVal val="0"/>
          <c:showCatName val="0"/>
          <c:showSerName val="0"/>
          <c:showPercent val="0"/>
          <c:showBubbleSize val="0"/>
        </c:dLbls>
        <c:smooth val="0"/>
        <c:axId val="88342912"/>
        <c:axId val="88517632"/>
      </c:lineChart>
      <c:dateAx>
        <c:axId val="88342912"/>
        <c:scaling>
          <c:orientation val="minMax"/>
        </c:scaling>
        <c:delete val="0"/>
        <c:axPos val="b"/>
        <c:numFmt formatCode="yy" sourceLinked="0"/>
        <c:majorTickMark val="out"/>
        <c:minorTickMark val="none"/>
        <c:tickLblPos val="nextTo"/>
        <c:crossAx val="88517632"/>
        <c:crosses val="autoZero"/>
        <c:auto val="1"/>
        <c:lblOffset val="100"/>
        <c:baseTimeUnit val="months"/>
        <c:majorUnit val="24"/>
        <c:majorTimeUnit val="months"/>
      </c:dateAx>
      <c:valAx>
        <c:axId val="88517632"/>
        <c:scaling>
          <c:orientation val="minMax"/>
          <c:min val="100000"/>
        </c:scaling>
        <c:delete val="0"/>
        <c:axPos val="r"/>
        <c:numFmt formatCode="0" sourceLinked="1"/>
        <c:majorTickMark val="out"/>
        <c:minorTickMark val="none"/>
        <c:tickLblPos val="nextTo"/>
        <c:crossAx val="88342912"/>
        <c:crosses val="max"/>
        <c:crossBetween val="between"/>
      </c:valAx>
    </c:plotArea>
    <c:legend>
      <c:legendPos val="t"/>
      <c:layout/>
      <c:overlay val="1"/>
    </c:legend>
    <c:plotVisOnly val="1"/>
    <c:dispBlanksAs val="gap"/>
    <c:showDLblsOverMax val="0"/>
  </c:chart>
  <c:spPr>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AggregationQly!$J$7</c:f>
              <c:strCache>
                <c:ptCount val="1"/>
                <c:pt idx="0">
                  <c:v>error</c:v>
                </c:pt>
              </c:strCache>
            </c:strRef>
          </c:tx>
          <c:marker>
            <c:symbol val="none"/>
          </c:marker>
          <c:cat>
            <c:numRef>
              <c:f>AggregationQly!$B$10:$B$153</c:f>
              <c:numCache>
                <c:formatCode>m/d/yyyy</c:formatCode>
                <c:ptCount val="144"/>
                <c:pt idx="0">
                  <c:v>31107</c:v>
                </c:pt>
                <c:pt idx="1">
                  <c:v>31199</c:v>
                </c:pt>
                <c:pt idx="2">
                  <c:v>31291</c:v>
                </c:pt>
                <c:pt idx="3">
                  <c:v>31382</c:v>
                </c:pt>
                <c:pt idx="4">
                  <c:v>31472</c:v>
                </c:pt>
                <c:pt idx="5">
                  <c:v>31564</c:v>
                </c:pt>
                <c:pt idx="6">
                  <c:v>31656</c:v>
                </c:pt>
                <c:pt idx="7">
                  <c:v>31747</c:v>
                </c:pt>
                <c:pt idx="8">
                  <c:v>31837</c:v>
                </c:pt>
                <c:pt idx="9">
                  <c:v>31929</c:v>
                </c:pt>
                <c:pt idx="10">
                  <c:v>32021</c:v>
                </c:pt>
                <c:pt idx="11">
                  <c:v>32112</c:v>
                </c:pt>
                <c:pt idx="12">
                  <c:v>32203</c:v>
                </c:pt>
                <c:pt idx="13">
                  <c:v>32295</c:v>
                </c:pt>
                <c:pt idx="14">
                  <c:v>32387</c:v>
                </c:pt>
                <c:pt idx="15">
                  <c:v>32478</c:v>
                </c:pt>
                <c:pt idx="16">
                  <c:v>32568</c:v>
                </c:pt>
                <c:pt idx="17">
                  <c:v>32660</c:v>
                </c:pt>
                <c:pt idx="18">
                  <c:v>32752</c:v>
                </c:pt>
                <c:pt idx="19">
                  <c:v>32843</c:v>
                </c:pt>
                <c:pt idx="20">
                  <c:v>32933</c:v>
                </c:pt>
                <c:pt idx="21">
                  <c:v>33025</c:v>
                </c:pt>
                <c:pt idx="22">
                  <c:v>33117</c:v>
                </c:pt>
                <c:pt idx="23">
                  <c:v>33208</c:v>
                </c:pt>
                <c:pt idx="24">
                  <c:v>33298</c:v>
                </c:pt>
                <c:pt idx="25">
                  <c:v>33390</c:v>
                </c:pt>
                <c:pt idx="26">
                  <c:v>33482</c:v>
                </c:pt>
                <c:pt idx="27">
                  <c:v>33573</c:v>
                </c:pt>
                <c:pt idx="28">
                  <c:v>33664</c:v>
                </c:pt>
                <c:pt idx="29">
                  <c:v>33756</c:v>
                </c:pt>
                <c:pt idx="30">
                  <c:v>33848</c:v>
                </c:pt>
                <c:pt idx="31">
                  <c:v>33939</c:v>
                </c:pt>
                <c:pt idx="32">
                  <c:v>34029</c:v>
                </c:pt>
                <c:pt idx="33">
                  <c:v>34121</c:v>
                </c:pt>
                <c:pt idx="34">
                  <c:v>34213</c:v>
                </c:pt>
                <c:pt idx="35">
                  <c:v>34304</c:v>
                </c:pt>
                <c:pt idx="36">
                  <c:v>34394</c:v>
                </c:pt>
                <c:pt idx="37">
                  <c:v>34486</c:v>
                </c:pt>
                <c:pt idx="38">
                  <c:v>34578</c:v>
                </c:pt>
                <c:pt idx="39">
                  <c:v>34669</c:v>
                </c:pt>
                <c:pt idx="40">
                  <c:v>34759</c:v>
                </c:pt>
                <c:pt idx="41">
                  <c:v>34851</c:v>
                </c:pt>
                <c:pt idx="42">
                  <c:v>34943</c:v>
                </c:pt>
                <c:pt idx="43">
                  <c:v>35034</c:v>
                </c:pt>
                <c:pt idx="44">
                  <c:v>35125</c:v>
                </c:pt>
                <c:pt idx="45">
                  <c:v>35217</c:v>
                </c:pt>
                <c:pt idx="46">
                  <c:v>35309</c:v>
                </c:pt>
                <c:pt idx="47">
                  <c:v>35400</c:v>
                </c:pt>
                <c:pt idx="48">
                  <c:v>35490</c:v>
                </c:pt>
                <c:pt idx="49">
                  <c:v>35582</c:v>
                </c:pt>
                <c:pt idx="50">
                  <c:v>35674</c:v>
                </c:pt>
                <c:pt idx="51">
                  <c:v>35765</c:v>
                </c:pt>
                <c:pt idx="52">
                  <c:v>35855</c:v>
                </c:pt>
                <c:pt idx="53">
                  <c:v>35947</c:v>
                </c:pt>
                <c:pt idx="54">
                  <c:v>36039</c:v>
                </c:pt>
                <c:pt idx="55">
                  <c:v>36130</c:v>
                </c:pt>
                <c:pt idx="56">
                  <c:v>36220</c:v>
                </c:pt>
                <c:pt idx="57">
                  <c:v>36312</c:v>
                </c:pt>
                <c:pt idx="58">
                  <c:v>36404</c:v>
                </c:pt>
                <c:pt idx="59">
                  <c:v>36495</c:v>
                </c:pt>
                <c:pt idx="60">
                  <c:v>36586</c:v>
                </c:pt>
                <c:pt idx="61">
                  <c:v>36678</c:v>
                </c:pt>
                <c:pt idx="62">
                  <c:v>36770</c:v>
                </c:pt>
                <c:pt idx="63">
                  <c:v>36861</c:v>
                </c:pt>
                <c:pt idx="64">
                  <c:v>36951</c:v>
                </c:pt>
                <c:pt idx="65">
                  <c:v>37043</c:v>
                </c:pt>
                <c:pt idx="66">
                  <c:v>37135</c:v>
                </c:pt>
                <c:pt idx="67">
                  <c:v>37226</c:v>
                </c:pt>
                <c:pt idx="68">
                  <c:v>37316</c:v>
                </c:pt>
                <c:pt idx="69">
                  <c:v>37408</c:v>
                </c:pt>
                <c:pt idx="70">
                  <c:v>37500</c:v>
                </c:pt>
                <c:pt idx="71">
                  <c:v>37591</c:v>
                </c:pt>
                <c:pt idx="72">
                  <c:v>37681</c:v>
                </c:pt>
                <c:pt idx="73">
                  <c:v>37773</c:v>
                </c:pt>
                <c:pt idx="74">
                  <c:v>37865</c:v>
                </c:pt>
                <c:pt idx="75">
                  <c:v>37956</c:v>
                </c:pt>
                <c:pt idx="76">
                  <c:v>38047</c:v>
                </c:pt>
                <c:pt idx="77">
                  <c:v>38139</c:v>
                </c:pt>
                <c:pt idx="78">
                  <c:v>38231</c:v>
                </c:pt>
                <c:pt idx="79">
                  <c:v>38322</c:v>
                </c:pt>
                <c:pt idx="80">
                  <c:v>38412</c:v>
                </c:pt>
                <c:pt idx="81">
                  <c:v>38504</c:v>
                </c:pt>
                <c:pt idx="82">
                  <c:v>38596</c:v>
                </c:pt>
                <c:pt idx="83">
                  <c:v>38687</c:v>
                </c:pt>
                <c:pt idx="84">
                  <c:v>38777</c:v>
                </c:pt>
                <c:pt idx="85">
                  <c:v>38869</c:v>
                </c:pt>
                <c:pt idx="86">
                  <c:v>38961</c:v>
                </c:pt>
                <c:pt idx="87">
                  <c:v>39052</c:v>
                </c:pt>
                <c:pt idx="88">
                  <c:v>39142</c:v>
                </c:pt>
                <c:pt idx="89">
                  <c:v>39234</c:v>
                </c:pt>
                <c:pt idx="90">
                  <c:v>39326</c:v>
                </c:pt>
                <c:pt idx="91">
                  <c:v>39417</c:v>
                </c:pt>
                <c:pt idx="92">
                  <c:v>39508</c:v>
                </c:pt>
                <c:pt idx="93">
                  <c:v>39600</c:v>
                </c:pt>
                <c:pt idx="94">
                  <c:v>39692</c:v>
                </c:pt>
                <c:pt idx="95">
                  <c:v>39783</c:v>
                </c:pt>
                <c:pt idx="96">
                  <c:v>39873</c:v>
                </c:pt>
                <c:pt idx="97">
                  <c:v>39965</c:v>
                </c:pt>
                <c:pt idx="98">
                  <c:v>40057</c:v>
                </c:pt>
                <c:pt idx="99">
                  <c:v>40148</c:v>
                </c:pt>
                <c:pt idx="100">
                  <c:v>40238</c:v>
                </c:pt>
                <c:pt idx="101">
                  <c:v>40330</c:v>
                </c:pt>
                <c:pt idx="102">
                  <c:v>40422</c:v>
                </c:pt>
                <c:pt idx="103">
                  <c:v>40513</c:v>
                </c:pt>
                <c:pt idx="104">
                  <c:v>40603</c:v>
                </c:pt>
                <c:pt idx="105">
                  <c:v>40695</c:v>
                </c:pt>
                <c:pt idx="106">
                  <c:v>40787</c:v>
                </c:pt>
                <c:pt idx="107">
                  <c:v>40878</c:v>
                </c:pt>
                <c:pt idx="108">
                  <c:v>40969</c:v>
                </c:pt>
                <c:pt idx="109">
                  <c:v>41061</c:v>
                </c:pt>
                <c:pt idx="110">
                  <c:v>41153</c:v>
                </c:pt>
                <c:pt idx="111">
                  <c:v>41244</c:v>
                </c:pt>
                <c:pt idx="112">
                  <c:v>41334</c:v>
                </c:pt>
                <c:pt idx="113">
                  <c:v>41426</c:v>
                </c:pt>
                <c:pt idx="114">
                  <c:v>41518</c:v>
                </c:pt>
                <c:pt idx="115">
                  <c:v>41609</c:v>
                </c:pt>
                <c:pt idx="116">
                  <c:v>41699</c:v>
                </c:pt>
                <c:pt idx="117">
                  <c:v>41791</c:v>
                </c:pt>
                <c:pt idx="118">
                  <c:v>41883</c:v>
                </c:pt>
                <c:pt idx="119">
                  <c:v>41974</c:v>
                </c:pt>
                <c:pt idx="120">
                  <c:v>42064</c:v>
                </c:pt>
                <c:pt idx="121">
                  <c:v>42156</c:v>
                </c:pt>
                <c:pt idx="122">
                  <c:v>42248</c:v>
                </c:pt>
                <c:pt idx="123">
                  <c:v>42339</c:v>
                </c:pt>
                <c:pt idx="124">
                  <c:v>42430</c:v>
                </c:pt>
                <c:pt idx="125">
                  <c:v>42522</c:v>
                </c:pt>
                <c:pt idx="126">
                  <c:v>42614</c:v>
                </c:pt>
                <c:pt idx="127">
                  <c:v>42705</c:v>
                </c:pt>
                <c:pt idx="128">
                  <c:v>42795</c:v>
                </c:pt>
                <c:pt idx="129">
                  <c:v>42887</c:v>
                </c:pt>
                <c:pt idx="130">
                  <c:v>42979</c:v>
                </c:pt>
                <c:pt idx="131">
                  <c:v>43070</c:v>
                </c:pt>
                <c:pt idx="132">
                  <c:v>43160</c:v>
                </c:pt>
                <c:pt idx="133">
                  <c:v>43252</c:v>
                </c:pt>
                <c:pt idx="134">
                  <c:v>43344</c:v>
                </c:pt>
                <c:pt idx="135">
                  <c:v>43435</c:v>
                </c:pt>
                <c:pt idx="136">
                  <c:v>43525</c:v>
                </c:pt>
                <c:pt idx="137">
                  <c:v>43617</c:v>
                </c:pt>
                <c:pt idx="138">
                  <c:v>43709</c:v>
                </c:pt>
                <c:pt idx="139">
                  <c:v>43800</c:v>
                </c:pt>
                <c:pt idx="140">
                  <c:v>43891</c:v>
                </c:pt>
                <c:pt idx="141">
                  <c:v>43983</c:v>
                </c:pt>
                <c:pt idx="142">
                  <c:v>44075</c:v>
                </c:pt>
                <c:pt idx="143">
                  <c:v>44166</c:v>
                </c:pt>
              </c:numCache>
            </c:numRef>
          </c:cat>
          <c:val>
            <c:numRef>
              <c:f>AggregationQly!$J$10:$J$153</c:f>
              <c:numCache>
                <c:formatCode>0.00</c:formatCode>
                <c:ptCount val="144"/>
                <c:pt idx="0">
                  <c:v>-0.11093373032169396</c:v>
                </c:pt>
                <c:pt idx="1">
                  <c:v>-5.7239506375972304E-2</c:v>
                </c:pt>
                <c:pt idx="2">
                  <c:v>-5.6620800591988818E-3</c:v>
                </c:pt>
                <c:pt idx="3">
                  <c:v>0.16763740671801308</c:v>
                </c:pt>
                <c:pt idx="4">
                  <c:v>3.7675704437134527E-3</c:v>
                </c:pt>
                <c:pt idx="5">
                  <c:v>4.8909831371846124E-3</c:v>
                </c:pt>
                <c:pt idx="6">
                  <c:v>9.4709733509557026E-3</c:v>
                </c:pt>
                <c:pt idx="7">
                  <c:v>-7.5747442222051653E-3</c:v>
                </c:pt>
                <c:pt idx="8">
                  <c:v>3.0272134485587188E-3</c:v>
                </c:pt>
                <c:pt idx="9">
                  <c:v>6.3099927752219287E-3</c:v>
                </c:pt>
                <c:pt idx="10">
                  <c:v>6.6511633779020585E-3</c:v>
                </c:pt>
                <c:pt idx="11">
                  <c:v>-1.7566091950915741E-3</c:v>
                </c:pt>
                <c:pt idx="12">
                  <c:v>5.6993818579487154E-3</c:v>
                </c:pt>
                <c:pt idx="13">
                  <c:v>-2.8206165915145576E-4</c:v>
                </c:pt>
                <c:pt idx="14">
                  <c:v>3.7041475604571161E-4</c:v>
                </c:pt>
                <c:pt idx="15">
                  <c:v>-7.4579947350050801E-3</c:v>
                </c:pt>
                <c:pt idx="16">
                  <c:v>1.5451499222995935E-3</c:v>
                </c:pt>
                <c:pt idx="17">
                  <c:v>1.6190351027178806E-3</c:v>
                </c:pt>
                <c:pt idx="18">
                  <c:v>1.4917765196020838E-3</c:v>
                </c:pt>
                <c:pt idx="19">
                  <c:v>-4.900172042776596E-3</c:v>
                </c:pt>
                <c:pt idx="20">
                  <c:v>3.1376089863588419E-3</c:v>
                </c:pt>
                <c:pt idx="21">
                  <c:v>1.9387647673729802E-3</c:v>
                </c:pt>
                <c:pt idx="22">
                  <c:v>5.3659176376452677E-3</c:v>
                </c:pt>
                <c:pt idx="23">
                  <c:v>-4.1609366433603689E-3</c:v>
                </c:pt>
                <c:pt idx="24">
                  <c:v>6.0804411190495955E-4</c:v>
                </c:pt>
                <c:pt idx="25">
                  <c:v>3.5183924966819546E-4</c:v>
                </c:pt>
                <c:pt idx="26">
                  <c:v>4.4736640077980283E-3</c:v>
                </c:pt>
                <c:pt idx="27">
                  <c:v>4.5884894470660242E-4</c:v>
                </c:pt>
                <c:pt idx="28">
                  <c:v>5.3562617889468811E-3</c:v>
                </c:pt>
                <c:pt idx="29">
                  <c:v>5.0109250746332989E-3</c:v>
                </c:pt>
                <c:pt idx="30">
                  <c:v>4.0355532149316531E-3</c:v>
                </c:pt>
                <c:pt idx="31">
                  <c:v>-5.4251409800754047E-3</c:v>
                </c:pt>
                <c:pt idx="32">
                  <c:v>3.5001024821124105E-3</c:v>
                </c:pt>
                <c:pt idx="33">
                  <c:v>4.5637965551126314E-4</c:v>
                </c:pt>
                <c:pt idx="34">
                  <c:v>1.5352716680849809E-3</c:v>
                </c:pt>
                <c:pt idx="35">
                  <c:v>-2.8062531644446054E-3</c:v>
                </c:pt>
                <c:pt idx="36">
                  <c:v>3.3840928469253129E-3</c:v>
                </c:pt>
                <c:pt idx="37">
                  <c:v>2.6777881255490854E-3</c:v>
                </c:pt>
                <c:pt idx="38">
                  <c:v>3.9046787468688393E-3</c:v>
                </c:pt>
                <c:pt idx="39">
                  <c:v>-6.0599556689133749E-3</c:v>
                </c:pt>
                <c:pt idx="40">
                  <c:v>2.0531754215680209E-3</c:v>
                </c:pt>
                <c:pt idx="41">
                  <c:v>9.9923285195036016E-4</c:v>
                </c:pt>
                <c:pt idx="42">
                  <c:v>1.4142204932232616E-3</c:v>
                </c:pt>
                <c:pt idx="43">
                  <c:v>-4.2991526234215094E-3</c:v>
                </c:pt>
                <c:pt idx="44">
                  <c:v>3.8717619561534633E-3</c:v>
                </c:pt>
                <c:pt idx="45">
                  <c:v>2.0025239397369887E-3</c:v>
                </c:pt>
                <c:pt idx="46">
                  <c:v>5.431754783913334E-3</c:v>
                </c:pt>
                <c:pt idx="47">
                  <c:v>-3.8082640881453855E-3</c:v>
                </c:pt>
                <c:pt idx="48">
                  <c:v>0.14145536021203942</c:v>
                </c:pt>
                <c:pt idx="49">
                  <c:v>6.1572840475587753E-3</c:v>
                </c:pt>
                <c:pt idx="50">
                  <c:v>-7.4267512253556323E-2</c:v>
                </c:pt>
                <c:pt idx="51">
                  <c:v>-7.4372166352099089E-2</c:v>
                </c:pt>
                <c:pt idx="52">
                  <c:v>-3.521759640165989E-2</c:v>
                </c:pt>
                <c:pt idx="53">
                  <c:v>-1.2919269213507167E-2</c:v>
                </c:pt>
                <c:pt idx="54">
                  <c:v>7.5045782351068624E-3</c:v>
                </c:pt>
                <c:pt idx="55">
                  <c:v>3.3674825040308498E-2</c:v>
                </c:pt>
                <c:pt idx="56">
                  <c:v>-3.0449836633450467E-2</c:v>
                </c:pt>
                <c:pt idx="57">
                  <c:v>-5.1042137582446578E-3</c:v>
                </c:pt>
                <c:pt idx="58">
                  <c:v>6.4871370105912263E-3</c:v>
                </c:pt>
                <c:pt idx="59">
                  <c:v>2.2070808787577612E-2</c:v>
                </c:pt>
                <c:pt idx="60">
                  <c:v>-1.9480710499031328E-2</c:v>
                </c:pt>
                <c:pt idx="61">
                  <c:v>-3.6222945072106327E-3</c:v>
                </c:pt>
                <c:pt idx="62">
                  <c:v>3.8670600564616464E-3</c:v>
                </c:pt>
                <c:pt idx="63">
                  <c:v>1.2457074090410636E-2</c:v>
                </c:pt>
                <c:pt idx="64">
                  <c:v>-3.4338669533195976E-2</c:v>
                </c:pt>
                <c:pt idx="65">
                  <c:v>-2.1458841924149041E-2</c:v>
                </c:pt>
                <c:pt idx="66">
                  <c:v>2.9821078108227539E-3</c:v>
                </c:pt>
                <c:pt idx="67">
                  <c:v>4.4790554197815524E-2</c:v>
                </c:pt>
                <c:pt idx="68">
                  <c:v>-3.2870560831488316E-2</c:v>
                </c:pt>
                <c:pt idx="69">
                  <c:v>8.9803920853004371E-4</c:v>
                </c:pt>
                <c:pt idx="70">
                  <c:v>1.5964515218080955E-2</c:v>
                </c:pt>
                <c:pt idx="71">
                  <c:v>1.0238948927376867E-2</c:v>
                </c:pt>
                <c:pt idx="72">
                  <c:v>7.7152074167141649E-4</c:v>
                </c:pt>
                <c:pt idx="73">
                  <c:v>-1.0444228481309992E-2</c:v>
                </c:pt>
                <c:pt idx="74">
                  <c:v>-1.0588617761031482E-2</c:v>
                </c:pt>
                <c:pt idx="75">
                  <c:v>1.6723305652655007E-2</c:v>
                </c:pt>
                <c:pt idx="76">
                  <c:v>-1.8246865750914942E-2</c:v>
                </c:pt>
                <c:pt idx="77">
                  <c:v>1.7427919930312896E-3</c:v>
                </c:pt>
                <c:pt idx="78">
                  <c:v>1.2552499172935327E-2</c:v>
                </c:pt>
                <c:pt idx="79">
                  <c:v>5.7140361331420308E-5</c:v>
                </c:pt>
                <c:pt idx="80">
                  <c:v>-1.1668777667650509E-2</c:v>
                </c:pt>
                <c:pt idx="81">
                  <c:v>-1.4740021266801406E-2</c:v>
                </c:pt>
                <c:pt idx="82">
                  <c:v>-5.9089766379916142E-3</c:v>
                </c:pt>
                <c:pt idx="83">
                  <c:v>2.9529622582824544E-2</c:v>
                </c:pt>
                <c:pt idx="84">
                  <c:v>-4.7128317483513538E-2</c:v>
                </c:pt>
                <c:pt idx="85">
                  <c:v>-9.0500921407610235E-3</c:v>
                </c:pt>
                <c:pt idx="86">
                  <c:v>1.3683922856211339E-2</c:v>
                </c:pt>
                <c:pt idx="87">
                  <c:v>3.7988810089850666E-2</c:v>
                </c:pt>
                <c:pt idx="88">
                  <c:v>-3.464583022916301E-2</c:v>
                </c:pt>
                <c:pt idx="89">
                  <c:v>-1.3049491612571185E-2</c:v>
                </c:pt>
                <c:pt idx="90">
                  <c:v>6.636958842354268E-3</c:v>
                </c:pt>
                <c:pt idx="91">
                  <c:v>3.8169977752122719E-2</c:v>
                </c:pt>
                <c:pt idx="92">
                  <c:v>-1.4096868908752835E-2</c:v>
                </c:pt>
                <c:pt idx="93">
                  <c:v>9.9065388476926586E-3</c:v>
                </c:pt>
                <c:pt idx="94">
                  <c:v>8.0467016370100453E-3</c:v>
                </c:pt>
                <c:pt idx="95">
                  <c:v>-6.2896970390746709E-3</c:v>
                </c:pt>
                <c:pt idx="96">
                  <c:v>2.0148328982538821E-2</c:v>
                </c:pt>
                <c:pt idx="97">
                  <c:v>-2.2266850521757142E-3</c:v>
                </c:pt>
                <c:pt idx="98">
                  <c:v>-9.4315178860049365E-3</c:v>
                </c:pt>
                <c:pt idx="99">
                  <c:v>-1.0078643126298914E-2</c:v>
                </c:pt>
                <c:pt idx="100">
                  <c:v>-1.3169863936812742E-2</c:v>
                </c:pt>
                <c:pt idx="101">
                  <c:v>-4.5316205836143375E-3</c:v>
                </c:pt>
                <c:pt idx="102">
                  <c:v>1.9813945473234895E-3</c:v>
                </c:pt>
                <c:pt idx="103">
                  <c:v>1.2915154170745069E-2</c:v>
                </c:pt>
                <c:pt idx="104">
                  <c:v>-1.2742327647641272E-2</c:v>
                </c:pt>
                <c:pt idx="105">
                  <c:v>-2.370617328406599E-3</c:v>
                </c:pt>
                <c:pt idx="106">
                  <c:v>2.0714628222506803E-3</c:v>
                </c:pt>
                <c:pt idx="107">
                  <c:v>9.4620551808644038E-3</c:v>
                </c:pt>
                <c:pt idx="108">
                  <c:v>-4.8337676671117435E-3</c:v>
                </c:pt>
                <c:pt idx="109">
                  <c:v>-3.8004233006261323E-3</c:v>
                </c:pt>
                <c:pt idx="110">
                  <c:v>1.5030627088519211E-3</c:v>
                </c:pt>
                <c:pt idx="111">
                  <c:v>5.8040264947711862E-3</c:v>
                </c:pt>
                <c:pt idx="112">
                  <c:v>-7.917135356294569E-3</c:v>
                </c:pt>
                <c:pt idx="113">
                  <c:v>-3.6778414630234124E-3</c:v>
                </c:pt>
                <c:pt idx="114">
                  <c:v>1.2440795199575305E-3</c:v>
                </c:pt>
                <c:pt idx="115">
                  <c:v>8.7990497380951993E-3</c:v>
                </c:pt>
                <c:pt idx="116">
                  <c:v>-6.6385426834125738E-3</c:v>
                </c:pt>
                <c:pt idx="117">
                  <c:v>-1.8807334888015781E-3</c:v>
                </c:pt>
                <c:pt idx="118">
                  <c:v>1.0954721713529736E-3</c:v>
                </c:pt>
                <c:pt idx="119">
                  <c:v>6.516601808903566E-3</c:v>
                </c:pt>
                <c:pt idx="120">
                  <c:v>5.5125997348248745E-3</c:v>
                </c:pt>
                <c:pt idx="121">
                  <c:v>4.1411153588022387E-3</c:v>
                </c:pt>
                <c:pt idx="122">
                  <c:v>2.7268655725887214E-3</c:v>
                </c:pt>
                <c:pt idx="123">
                  <c:v>-1.2488398165422243E-2</c:v>
                </c:pt>
                <c:pt idx="124">
                  <c:v>9.2806770742193123E-3</c:v>
                </c:pt>
                <c:pt idx="125">
                  <c:v>-7.2797822414649715E-5</c:v>
                </c:pt>
                <c:pt idx="126">
                  <c:v>-7.0212432453198304E-3</c:v>
                </c:pt>
                <c:pt idx="127">
                  <c:v>-2.7606969845717089E-3</c:v>
                </c:pt>
                <c:pt idx="128">
                  <c:v>-8.2941724471652378E-3</c:v>
                </c:pt>
                <c:pt idx="129">
                  <c:v>-1.9741482693125256E-3</c:v>
                </c:pt>
                <c:pt idx="130">
                  <c:v>3.0878495533182004E-3</c:v>
                </c:pt>
                <c:pt idx="131">
                  <c:v>8.2379098278018148E-3</c:v>
                </c:pt>
                <c:pt idx="132">
                  <c:v>-3.5787374950468909E-3</c:v>
                </c:pt>
                <c:pt idx="133">
                  <c:v>-1.0583349162263112E-3</c:v>
                </c:pt>
                <c:pt idx="134">
                  <c:v>1.6654448243835773E-3</c:v>
                </c:pt>
                <c:pt idx="135">
                  <c:v>2.9321723360231644E-3</c:v>
                </c:pt>
                <c:pt idx="136">
                  <c:v>0</c:v>
                </c:pt>
                <c:pt idx="137">
                  <c:v>0</c:v>
                </c:pt>
                <c:pt idx="138">
                  <c:v>0</c:v>
                </c:pt>
                <c:pt idx="139">
                  <c:v>0</c:v>
                </c:pt>
                <c:pt idx="140">
                  <c:v>0</c:v>
                </c:pt>
                <c:pt idx="141">
                  <c:v>0</c:v>
                </c:pt>
                <c:pt idx="142">
                  <c:v>0</c:v>
                </c:pt>
                <c:pt idx="143">
                  <c:v>0</c:v>
                </c:pt>
              </c:numCache>
            </c:numRef>
          </c:val>
          <c:smooth val="0"/>
          <c:extLst>
            <c:ext xmlns:c16="http://schemas.microsoft.com/office/drawing/2014/chart" uri="{C3380CC4-5D6E-409C-BE32-E72D297353CC}">
              <c16:uniqueId val="{00000000-B81C-4CF4-BF1C-0C32C44D771F}"/>
            </c:ext>
          </c:extLst>
        </c:ser>
        <c:dLbls>
          <c:showLegendKey val="0"/>
          <c:showVal val="0"/>
          <c:showCatName val="0"/>
          <c:showSerName val="0"/>
          <c:showPercent val="0"/>
          <c:showBubbleSize val="0"/>
        </c:dLbls>
        <c:smooth val="0"/>
        <c:axId val="123993472"/>
        <c:axId val="158428544"/>
      </c:lineChart>
      <c:dateAx>
        <c:axId val="123993472"/>
        <c:scaling>
          <c:orientation val="minMax"/>
        </c:scaling>
        <c:delete val="0"/>
        <c:axPos val="b"/>
        <c:numFmt formatCode="m/d/yyyy" sourceLinked="1"/>
        <c:majorTickMark val="out"/>
        <c:minorTickMark val="none"/>
        <c:tickLblPos val="nextTo"/>
        <c:crossAx val="158428544"/>
        <c:crosses val="autoZero"/>
        <c:auto val="1"/>
        <c:lblOffset val="100"/>
        <c:baseTimeUnit val="months"/>
      </c:dateAx>
      <c:valAx>
        <c:axId val="158428544"/>
        <c:scaling>
          <c:orientation val="minMax"/>
        </c:scaling>
        <c:delete val="0"/>
        <c:axPos val="l"/>
        <c:numFmt formatCode="0.00" sourceLinked="1"/>
        <c:majorTickMark val="out"/>
        <c:minorTickMark val="none"/>
        <c:tickLblPos val="nextTo"/>
        <c:crossAx val="123993472"/>
        <c:crosses val="autoZero"/>
        <c:crossBetween val="between"/>
      </c:valAx>
    </c:plotArea>
    <c:legend>
      <c:legendPos val="r"/>
      <c:layout/>
      <c:overlay val="0"/>
    </c:legend>
    <c:plotVisOnly val="1"/>
    <c:dispBlanksAs val="gap"/>
    <c:showDLblsOverMax val="0"/>
  </c:chart>
  <c:spPr>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AggregationQly!$D$4</c:f>
              <c:strCache>
                <c:ptCount val="1"/>
                <c:pt idx="0">
                  <c:v>Total domestic expenditure</c:v>
                </c:pt>
              </c:strCache>
            </c:strRef>
          </c:tx>
          <c:spPr>
            <a:ln w="19050">
              <a:solidFill>
                <a:schemeClr val="tx1"/>
              </a:solidFill>
            </a:ln>
          </c:spPr>
          <c:marker>
            <c:symbol val="none"/>
          </c:marker>
          <c:cat>
            <c:numRef>
              <c:f>AggregationQly!$B$14:$B$149</c:f>
              <c:numCache>
                <c:formatCode>m/d/yyyy</c:formatCode>
                <c:ptCount val="136"/>
                <c:pt idx="0">
                  <c:v>31472</c:v>
                </c:pt>
                <c:pt idx="1">
                  <c:v>31564</c:v>
                </c:pt>
                <c:pt idx="2">
                  <c:v>31656</c:v>
                </c:pt>
                <c:pt idx="3">
                  <c:v>31747</c:v>
                </c:pt>
                <c:pt idx="4">
                  <c:v>31837</c:v>
                </c:pt>
                <c:pt idx="5">
                  <c:v>31929</c:v>
                </c:pt>
                <c:pt idx="6">
                  <c:v>32021</c:v>
                </c:pt>
                <c:pt idx="7">
                  <c:v>32112</c:v>
                </c:pt>
                <c:pt idx="8">
                  <c:v>32203</c:v>
                </c:pt>
                <c:pt idx="9">
                  <c:v>32295</c:v>
                </c:pt>
                <c:pt idx="10">
                  <c:v>32387</c:v>
                </c:pt>
                <c:pt idx="11">
                  <c:v>32478</c:v>
                </c:pt>
                <c:pt idx="12">
                  <c:v>32568</c:v>
                </c:pt>
                <c:pt idx="13">
                  <c:v>32660</c:v>
                </c:pt>
                <c:pt idx="14">
                  <c:v>32752</c:v>
                </c:pt>
                <c:pt idx="15">
                  <c:v>32843</c:v>
                </c:pt>
                <c:pt idx="16">
                  <c:v>32933</c:v>
                </c:pt>
                <c:pt idx="17">
                  <c:v>33025</c:v>
                </c:pt>
                <c:pt idx="18">
                  <c:v>33117</c:v>
                </c:pt>
                <c:pt idx="19">
                  <c:v>33208</c:v>
                </c:pt>
                <c:pt idx="20">
                  <c:v>33298</c:v>
                </c:pt>
                <c:pt idx="21">
                  <c:v>33390</c:v>
                </c:pt>
                <c:pt idx="22">
                  <c:v>33482</c:v>
                </c:pt>
                <c:pt idx="23">
                  <c:v>33573</c:v>
                </c:pt>
                <c:pt idx="24">
                  <c:v>33664</c:v>
                </c:pt>
                <c:pt idx="25">
                  <c:v>33756</c:v>
                </c:pt>
                <c:pt idx="26">
                  <c:v>33848</c:v>
                </c:pt>
                <c:pt idx="27">
                  <c:v>33939</c:v>
                </c:pt>
                <c:pt idx="28">
                  <c:v>34029</c:v>
                </c:pt>
                <c:pt idx="29">
                  <c:v>34121</c:v>
                </c:pt>
                <c:pt idx="30">
                  <c:v>34213</c:v>
                </c:pt>
                <c:pt idx="31">
                  <c:v>34304</c:v>
                </c:pt>
                <c:pt idx="32">
                  <c:v>34394</c:v>
                </c:pt>
                <c:pt idx="33">
                  <c:v>34486</c:v>
                </c:pt>
                <c:pt idx="34">
                  <c:v>34578</c:v>
                </c:pt>
                <c:pt idx="35">
                  <c:v>34669</c:v>
                </c:pt>
                <c:pt idx="36">
                  <c:v>34759</c:v>
                </c:pt>
                <c:pt idx="37">
                  <c:v>34851</c:v>
                </c:pt>
                <c:pt idx="38">
                  <c:v>34943</c:v>
                </c:pt>
                <c:pt idx="39">
                  <c:v>35034</c:v>
                </c:pt>
                <c:pt idx="40">
                  <c:v>35125</c:v>
                </c:pt>
                <c:pt idx="41">
                  <c:v>35217</c:v>
                </c:pt>
                <c:pt idx="42">
                  <c:v>35309</c:v>
                </c:pt>
                <c:pt idx="43">
                  <c:v>35400</c:v>
                </c:pt>
                <c:pt idx="44">
                  <c:v>35490</c:v>
                </c:pt>
                <c:pt idx="45">
                  <c:v>35582</c:v>
                </c:pt>
                <c:pt idx="46">
                  <c:v>35674</c:v>
                </c:pt>
                <c:pt idx="47">
                  <c:v>35765</c:v>
                </c:pt>
                <c:pt idx="48">
                  <c:v>35855</c:v>
                </c:pt>
                <c:pt idx="49">
                  <c:v>35947</c:v>
                </c:pt>
                <c:pt idx="50">
                  <c:v>36039</c:v>
                </c:pt>
                <c:pt idx="51">
                  <c:v>36130</c:v>
                </c:pt>
                <c:pt idx="52">
                  <c:v>36220</c:v>
                </c:pt>
                <c:pt idx="53">
                  <c:v>36312</c:v>
                </c:pt>
                <c:pt idx="54">
                  <c:v>36404</c:v>
                </c:pt>
                <c:pt idx="55">
                  <c:v>36495</c:v>
                </c:pt>
                <c:pt idx="56">
                  <c:v>36586</c:v>
                </c:pt>
                <c:pt idx="57">
                  <c:v>36678</c:v>
                </c:pt>
                <c:pt idx="58">
                  <c:v>36770</c:v>
                </c:pt>
                <c:pt idx="59">
                  <c:v>36861</c:v>
                </c:pt>
                <c:pt idx="60">
                  <c:v>36951</c:v>
                </c:pt>
                <c:pt idx="61">
                  <c:v>37043</c:v>
                </c:pt>
                <c:pt idx="62">
                  <c:v>37135</c:v>
                </c:pt>
                <c:pt idx="63">
                  <c:v>37226</c:v>
                </c:pt>
                <c:pt idx="64">
                  <c:v>37316</c:v>
                </c:pt>
                <c:pt idx="65">
                  <c:v>37408</c:v>
                </c:pt>
                <c:pt idx="66">
                  <c:v>37500</c:v>
                </c:pt>
                <c:pt idx="67">
                  <c:v>37591</c:v>
                </c:pt>
                <c:pt idx="68">
                  <c:v>37681</c:v>
                </c:pt>
                <c:pt idx="69">
                  <c:v>37773</c:v>
                </c:pt>
                <c:pt idx="70">
                  <c:v>37865</c:v>
                </c:pt>
                <c:pt idx="71">
                  <c:v>37956</c:v>
                </c:pt>
                <c:pt idx="72">
                  <c:v>38047</c:v>
                </c:pt>
                <c:pt idx="73">
                  <c:v>38139</c:v>
                </c:pt>
                <c:pt idx="74">
                  <c:v>38231</c:v>
                </c:pt>
                <c:pt idx="75">
                  <c:v>38322</c:v>
                </c:pt>
                <c:pt idx="76">
                  <c:v>38412</c:v>
                </c:pt>
                <c:pt idx="77">
                  <c:v>38504</c:v>
                </c:pt>
                <c:pt idx="78">
                  <c:v>38596</c:v>
                </c:pt>
                <c:pt idx="79">
                  <c:v>38687</c:v>
                </c:pt>
                <c:pt idx="80">
                  <c:v>38777</c:v>
                </c:pt>
                <c:pt idx="81">
                  <c:v>38869</c:v>
                </c:pt>
                <c:pt idx="82">
                  <c:v>38961</c:v>
                </c:pt>
                <c:pt idx="83">
                  <c:v>39052</c:v>
                </c:pt>
                <c:pt idx="84">
                  <c:v>39142</c:v>
                </c:pt>
                <c:pt idx="85">
                  <c:v>39234</c:v>
                </c:pt>
                <c:pt idx="86">
                  <c:v>39326</c:v>
                </c:pt>
                <c:pt idx="87">
                  <c:v>39417</c:v>
                </c:pt>
                <c:pt idx="88">
                  <c:v>39508</c:v>
                </c:pt>
                <c:pt idx="89">
                  <c:v>39600</c:v>
                </c:pt>
                <c:pt idx="90">
                  <c:v>39692</c:v>
                </c:pt>
                <c:pt idx="91">
                  <c:v>39783</c:v>
                </c:pt>
                <c:pt idx="92">
                  <c:v>39873</c:v>
                </c:pt>
                <c:pt idx="93">
                  <c:v>39965</c:v>
                </c:pt>
                <c:pt idx="94">
                  <c:v>40057</c:v>
                </c:pt>
                <c:pt idx="95">
                  <c:v>40148</c:v>
                </c:pt>
                <c:pt idx="96">
                  <c:v>40238</c:v>
                </c:pt>
                <c:pt idx="97">
                  <c:v>40330</c:v>
                </c:pt>
                <c:pt idx="98">
                  <c:v>40422</c:v>
                </c:pt>
                <c:pt idx="99">
                  <c:v>40513</c:v>
                </c:pt>
                <c:pt idx="100">
                  <c:v>40603</c:v>
                </c:pt>
                <c:pt idx="101">
                  <c:v>40695</c:v>
                </c:pt>
                <c:pt idx="102">
                  <c:v>40787</c:v>
                </c:pt>
                <c:pt idx="103">
                  <c:v>40878</c:v>
                </c:pt>
                <c:pt idx="104">
                  <c:v>40969</c:v>
                </c:pt>
                <c:pt idx="105">
                  <c:v>41061</c:v>
                </c:pt>
                <c:pt idx="106">
                  <c:v>41153</c:v>
                </c:pt>
                <c:pt idx="107">
                  <c:v>41244</c:v>
                </c:pt>
                <c:pt idx="108">
                  <c:v>41334</c:v>
                </c:pt>
                <c:pt idx="109">
                  <c:v>41426</c:v>
                </c:pt>
                <c:pt idx="110">
                  <c:v>41518</c:v>
                </c:pt>
                <c:pt idx="111">
                  <c:v>41609</c:v>
                </c:pt>
                <c:pt idx="112">
                  <c:v>41699</c:v>
                </c:pt>
                <c:pt idx="113">
                  <c:v>41791</c:v>
                </c:pt>
                <c:pt idx="114">
                  <c:v>41883</c:v>
                </c:pt>
                <c:pt idx="115">
                  <c:v>41974</c:v>
                </c:pt>
                <c:pt idx="116">
                  <c:v>42064</c:v>
                </c:pt>
                <c:pt idx="117">
                  <c:v>42156</c:v>
                </c:pt>
                <c:pt idx="118">
                  <c:v>42248</c:v>
                </c:pt>
                <c:pt idx="119">
                  <c:v>42339</c:v>
                </c:pt>
                <c:pt idx="120">
                  <c:v>42430</c:v>
                </c:pt>
                <c:pt idx="121">
                  <c:v>42522</c:v>
                </c:pt>
                <c:pt idx="122">
                  <c:v>42614</c:v>
                </c:pt>
                <c:pt idx="123">
                  <c:v>42705</c:v>
                </c:pt>
                <c:pt idx="124">
                  <c:v>42795</c:v>
                </c:pt>
                <c:pt idx="125">
                  <c:v>42887</c:v>
                </c:pt>
                <c:pt idx="126">
                  <c:v>42979</c:v>
                </c:pt>
                <c:pt idx="127">
                  <c:v>43070</c:v>
                </c:pt>
                <c:pt idx="128">
                  <c:v>43160</c:v>
                </c:pt>
                <c:pt idx="129">
                  <c:v>43252</c:v>
                </c:pt>
                <c:pt idx="130">
                  <c:v>43344</c:v>
                </c:pt>
                <c:pt idx="131">
                  <c:v>43435</c:v>
                </c:pt>
                <c:pt idx="132">
                  <c:v>43525</c:v>
                </c:pt>
                <c:pt idx="133">
                  <c:v>43617</c:v>
                </c:pt>
                <c:pt idx="134">
                  <c:v>43709</c:v>
                </c:pt>
                <c:pt idx="135">
                  <c:v>43800</c:v>
                </c:pt>
              </c:numCache>
            </c:numRef>
          </c:cat>
          <c:val>
            <c:numRef>
              <c:f>AggregationQly!$K$14:$K$149</c:f>
              <c:numCache>
                <c:formatCode>0.0</c:formatCode>
                <c:ptCount val="136"/>
                <c:pt idx="0">
                  <c:v>5.5508383485166624</c:v>
                </c:pt>
                <c:pt idx="1">
                  <c:v>6.208009449935159</c:v>
                </c:pt>
                <c:pt idx="2">
                  <c:v>5.126632834265421</c:v>
                </c:pt>
                <c:pt idx="3">
                  <c:v>5.2617024398231349</c:v>
                </c:pt>
                <c:pt idx="4">
                  <c:v>3.5582145559674094</c:v>
                </c:pt>
                <c:pt idx="5">
                  <c:v>3.8814710862369761</c:v>
                </c:pt>
                <c:pt idx="6">
                  <c:v>5.5610935886802215</c:v>
                </c:pt>
                <c:pt idx="7">
                  <c:v>6.1332468712224975</c:v>
                </c:pt>
                <c:pt idx="8">
                  <c:v>7.2580597912351719</c:v>
                </c:pt>
                <c:pt idx="9">
                  <c:v>6.6930659947603166</c:v>
                </c:pt>
                <c:pt idx="10">
                  <c:v>6.6280669538528736</c:v>
                </c:pt>
                <c:pt idx="11">
                  <c:v>6.4020524858407146</c:v>
                </c:pt>
                <c:pt idx="12">
                  <c:v>5.3335436499926336</c:v>
                </c:pt>
                <c:pt idx="13">
                  <c:v>5.0693957446366511</c:v>
                </c:pt>
                <c:pt idx="14">
                  <c:v>2.7545179768896144</c:v>
                </c:pt>
                <c:pt idx="15">
                  <c:v>2.1657066500401667</c:v>
                </c:pt>
                <c:pt idx="16">
                  <c:v>1.5574757396382255</c:v>
                </c:pt>
                <c:pt idx="17">
                  <c:v>1.4189532027205409</c:v>
                </c:pt>
                <c:pt idx="18">
                  <c:v>0.98259813647016969</c:v>
                </c:pt>
                <c:pt idx="19">
                  <c:v>0.32325841828426682</c:v>
                </c:pt>
                <c:pt idx="20">
                  <c:v>-0.12436618427790203</c:v>
                </c:pt>
                <c:pt idx="21">
                  <c:v>-1.5083777938550091</c:v>
                </c:pt>
                <c:pt idx="22">
                  <c:v>-1.006126269204688</c:v>
                </c:pt>
                <c:pt idx="23">
                  <c:v>-0.72522959354500705</c:v>
                </c:pt>
                <c:pt idx="24">
                  <c:v>-0.88366330126548043</c:v>
                </c:pt>
                <c:pt idx="25">
                  <c:v>0.80543289477552626</c:v>
                </c:pt>
                <c:pt idx="26">
                  <c:v>1.3796587161988061</c:v>
                </c:pt>
                <c:pt idx="27">
                  <c:v>1.6530056452701114</c:v>
                </c:pt>
                <c:pt idx="28">
                  <c:v>3.181687615317208</c:v>
                </c:pt>
                <c:pt idx="29">
                  <c:v>2.0131468988753065</c:v>
                </c:pt>
                <c:pt idx="30">
                  <c:v>3.4192200028316355</c:v>
                </c:pt>
                <c:pt idx="31">
                  <c:v>3.6253393888770802</c:v>
                </c:pt>
                <c:pt idx="32">
                  <c:v>3.0891227345665628</c:v>
                </c:pt>
                <c:pt idx="33">
                  <c:v>3.485009552320073</c:v>
                </c:pt>
                <c:pt idx="34">
                  <c:v>2.3723714835311993</c:v>
                </c:pt>
                <c:pt idx="35">
                  <c:v>2.2063359825593709</c:v>
                </c:pt>
                <c:pt idx="36">
                  <c:v>2.1290927919713987</c:v>
                </c:pt>
                <c:pt idx="37">
                  <c:v>2.3288191317988982</c:v>
                </c:pt>
                <c:pt idx="38">
                  <c:v>2.2229624945388382</c:v>
                </c:pt>
                <c:pt idx="39">
                  <c:v>2.967883531642479</c:v>
                </c:pt>
                <c:pt idx="40">
                  <c:v>3.2386818348184354</c:v>
                </c:pt>
                <c:pt idx="41">
                  <c:v>3.8018524066411929</c:v>
                </c:pt>
                <c:pt idx="42">
                  <c:v>3.9056648217028256</c:v>
                </c:pt>
                <c:pt idx="43">
                  <c:v>3.8440815324643829</c:v>
                </c:pt>
                <c:pt idx="44">
                  <c:v>4.9297044045040872</c:v>
                </c:pt>
                <c:pt idx="45">
                  <c:v>4.3024730194579419</c:v>
                </c:pt>
                <c:pt idx="46">
                  <c:v>4.8978719551689531</c:v>
                </c:pt>
                <c:pt idx="47">
                  <c:v>4.4561458545400612</c:v>
                </c:pt>
                <c:pt idx="48">
                  <c:v>2.8641539294126606</c:v>
                </c:pt>
                <c:pt idx="49">
                  <c:v>3.9449982249446069</c:v>
                </c:pt>
                <c:pt idx="50">
                  <c:v>4.7362044297660333</c:v>
                </c:pt>
                <c:pt idx="51">
                  <c:v>3.7171433227672468</c:v>
                </c:pt>
                <c:pt idx="52">
                  <c:v>4.4002680505835556</c:v>
                </c:pt>
                <c:pt idx="53">
                  <c:v>4.2678186904519411</c:v>
                </c:pt>
                <c:pt idx="54">
                  <c:v>3.2973543797377269</c:v>
                </c:pt>
                <c:pt idx="55">
                  <c:v>4.4869347100862544</c:v>
                </c:pt>
                <c:pt idx="56">
                  <c:v>4.9402083231137928</c:v>
                </c:pt>
                <c:pt idx="57">
                  <c:v>4.1352080529602153</c:v>
                </c:pt>
                <c:pt idx="58">
                  <c:v>3.8648594175306972</c:v>
                </c:pt>
                <c:pt idx="59">
                  <c:v>4.7771460635625873</c:v>
                </c:pt>
                <c:pt idx="60">
                  <c:v>3.3171324513254552</c:v>
                </c:pt>
                <c:pt idx="61">
                  <c:v>3.2106307209333718</c:v>
                </c:pt>
                <c:pt idx="62">
                  <c:v>3.5990408927784046</c:v>
                </c:pt>
                <c:pt idx="63">
                  <c:v>3.0295902261805674</c:v>
                </c:pt>
                <c:pt idx="64">
                  <c:v>3.6493062859009662</c:v>
                </c:pt>
                <c:pt idx="65">
                  <c:v>3.7531775217868546</c:v>
                </c:pt>
                <c:pt idx="66">
                  <c:v>2.7306261508579066</c:v>
                </c:pt>
                <c:pt idx="67">
                  <c:v>2.4224226012678818</c:v>
                </c:pt>
                <c:pt idx="68">
                  <c:v>2.4749955279152136</c:v>
                </c:pt>
                <c:pt idx="69">
                  <c:v>3.2842203183299334</c:v>
                </c:pt>
                <c:pt idx="70">
                  <c:v>3.8343235861453273</c:v>
                </c:pt>
                <c:pt idx="71">
                  <c:v>3.7656989407549579</c:v>
                </c:pt>
                <c:pt idx="72">
                  <c:v>3.3693050829470605</c:v>
                </c:pt>
                <c:pt idx="73">
                  <c:v>3.3145594957609603</c:v>
                </c:pt>
                <c:pt idx="74">
                  <c:v>2.5815036265935065</c:v>
                </c:pt>
                <c:pt idx="75">
                  <c:v>3.1309010701087381</c:v>
                </c:pt>
                <c:pt idx="76">
                  <c:v>3.5251560767215473</c:v>
                </c:pt>
                <c:pt idx="77">
                  <c:v>2.0676518828428136</c:v>
                </c:pt>
                <c:pt idx="78">
                  <c:v>2.8294082324439529</c:v>
                </c:pt>
                <c:pt idx="79">
                  <c:v>1.8074793379208254</c:v>
                </c:pt>
                <c:pt idx="80">
                  <c:v>0.96687311126402165</c:v>
                </c:pt>
                <c:pt idx="81">
                  <c:v>2.1268105684001393</c:v>
                </c:pt>
                <c:pt idx="82">
                  <c:v>2.3774229144225334</c:v>
                </c:pt>
                <c:pt idx="83">
                  <c:v>2.0255051634881172</c:v>
                </c:pt>
                <c:pt idx="84">
                  <c:v>2.5708926225642026</c:v>
                </c:pt>
                <c:pt idx="85">
                  <c:v>2.6869964696760285</c:v>
                </c:pt>
                <c:pt idx="86">
                  <c:v>2.3441101463467673</c:v>
                </c:pt>
                <c:pt idx="87">
                  <c:v>2.2781226953503486</c:v>
                </c:pt>
                <c:pt idx="88">
                  <c:v>2.6933706239175237</c:v>
                </c:pt>
                <c:pt idx="89">
                  <c:v>1.0227521021458186</c:v>
                </c:pt>
                <c:pt idx="90">
                  <c:v>-1.4540096023615279</c:v>
                </c:pt>
                <c:pt idx="91">
                  <c:v>-3.079084676670274</c:v>
                </c:pt>
                <c:pt idx="92">
                  <c:v>-4.3822792302421698</c:v>
                </c:pt>
                <c:pt idx="93">
                  <c:v>-4.2661995224953619</c:v>
                </c:pt>
                <c:pt idx="94">
                  <c:v>-1.6326675677608149</c:v>
                </c:pt>
                <c:pt idx="95">
                  <c:v>1.0206514368027664</c:v>
                </c:pt>
                <c:pt idx="96">
                  <c:v>0.45591192867937558</c:v>
                </c:pt>
                <c:pt idx="97">
                  <c:v>2.5591927607004683</c:v>
                </c:pt>
                <c:pt idx="98">
                  <c:v>1.3246626789979343</c:v>
                </c:pt>
                <c:pt idx="99">
                  <c:v>0.82191315383313146</c:v>
                </c:pt>
                <c:pt idx="100">
                  <c:v>1.205407338462483</c:v>
                </c:pt>
                <c:pt idx="101">
                  <c:v>-0.59839750776594647</c:v>
                </c:pt>
                <c:pt idx="102">
                  <c:v>-3.2726581684383582E-2</c:v>
                </c:pt>
                <c:pt idx="103">
                  <c:v>-2.2076143410554305E-2</c:v>
                </c:pt>
                <c:pt idx="104">
                  <c:v>0.90988590916079026</c:v>
                </c:pt>
                <c:pt idx="105">
                  <c:v>1.4229271156900758</c:v>
                </c:pt>
                <c:pt idx="106">
                  <c:v>1.9295300657818482</c:v>
                </c:pt>
                <c:pt idx="107">
                  <c:v>2.4203022398136209</c:v>
                </c:pt>
                <c:pt idx="108">
                  <c:v>3.1643697365256296</c:v>
                </c:pt>
                <c:pt idx="109">
                  <c:v>3.1814415416506092</c:v>
                </c:pt>
                <c:pt idx="110">
                  <c:v>3.4156231317001629</c:v>
                </c:pt>
                <c:pt idx="111">
                  <c:v>2.8237408411730724</c:v>
                </c:pt>
                <c:pt idx="112">
                  <c:v>2.4241018672301662</c:v>
                </c:pt>
                <c:pt idx="113">
                  <c:v>2.4755981545807604</c:v>
                </c:pt>
                <c:pt idx="114">
                  <c:v>2.305695968097532</c:v>
                </c:pt>
                <c:pt idx="115">
                  <c:v>2.0017368794619461</c:v>
                </c:pt>
                <c:pt idx="116">
                  <c:v>1.8780825054501626</c:v>
                </c:pt>
                <c:pt idx="117">
                  <c:v>2.6124164422604457</c:v>
                </c:pt>
                <c:pt idx="118">
                  <c:v>2.7511050679292826</c:v>
                </c:pt>
                <c:pt idx="119">
                  <c:v>2.8481478845445052</c:v>
                </c:pt>
                <c:pt idx="120">
                  <c:v>3.932491975822594</c:v>
                </c:pt>
                <c:pt idx="121">
                  <c:v>3.4178702876436651</c:v>
                </c:pt>
                <c:pt idx="122">
                  <c:v>3.1646571066820561</c:v>
                </c:pt>
                <c:pt idx="123">
                  <c:v>3.6056908430625256</c:v>
                </c:pt>
                <c:pt idx="124">
                  <c:v>2.3286125309197381</c:v>
                </c:pt>
                <c:pt idx="125">
                  <c:v>1.3107143136477983</c:v>
                </c:pt>
                <c:pt idx="126">
                  <c:v>0.72957589493753972</c:v>
                </c:pt>
                <c:pt idx="127">
                  <c:v>0.44086848540965118</c:v>
                </c:pt>
                <c:pt idx="128">
                  <c:v>0.5673746325647544</c:v>
                </c:pt>
                <c:pt idx="129">
                  <c:v>0.91904867356455977</c:v>
                </c:pt>
                <c:pt idx="130">
                  <c:v>1.1815265963472932</c:v>
                </c:pt>
                <c:pt idx="131">
                  <c:v>1.4402825376121475</c:v>
                </c:pt>
                <c:pt idx="132">
                  <c:v>1.0625864849033384</c:v>
                </c:pt>
                <c:pt idx="133">
                  <c:v>1.5899034462154793</c:v>
                </c:pt>
                <c:pt idx="134">
                  <c:v>1.2156207843105227</c:v>
                </c:pt>
                <c:pt idx="135">
                  <c:v>0.68411552575518009</c:v>
                </c:pt>
              </c:numCache>
            </c:numRef>
          </c:val>
          <c:smooth val="0"/>
          <c:extLst>
            <c:ext xmlns:c16="http://schemas.microsoft.com/office/drawing/2014/chart" uri="{C3380CC4-5D6E-409C-BE32-E72D297353CC}">
              <c16:uniqueId val="{00000000-B390-41B8-AA60-7C7224A0693A}"/>
            </c:ext>
          </c:extLst>
        </c:ser>
        <c:ser>
          <c:idx val="1"/>
          <c:order val="1"/>
          <c:tx>
            <c:strRef>
              <c:f>AggregationQly!$N$4</c:f>
              <c:strCache>
                <c:ptCount val="1"/>
                <c:pt idx="0">
                  <c:v>Tradables</c:v>
                </c:pt>
              </c:strCache>
            </c:strRef>
          </c:tx>
          <c:spPr>
            <a:ln w="19050">
              <a:solidFill>
                <a:srgbClr val="FF00FF"/>
              </a:solidFill>
            </a:ln>
          </c:spPr>
          <c:marker>
            <c:symbol val="none"/>
          </c:marker>
          <c:cat>
            <c:numRef>
              <c:f>AggregationQly!$B$14:$B$149</c:f>
              <c:numCache>
                <c:formatCode>m/d/yyyy</c:formatCode>
                <c:ptCount val="136"/>
                <c:pt idx="0">
                  <c:v>31472</c:v>
                </c:pt>
                <c:pt idx="1">
                  <c:v>31564</c:v>
                </c:pt>
                <c:pt idx="2">
                  <c:v>31656</c:v>
                </c:pt>
                <c:pt idx="3">
                  <c:v>31747</c:v>
                </c:pt>
                <c:pt idx="4">
                  <c:v>31837</c:v>
                </c:pt>
                <c:pt idx="5">
                  <c:v>31929</c:v>
                </c:pt>
                <c:pt idx="6">
                  <c:v>32021</c:v>
                </c:pt>
                <c:pt idx="7">
                  <c:v>32112</c:v>
                </c:pt>
                <c:pt idx="8">
                  <c:v>32203</c:v>
                </c:pt>
                <c:pt idx="9">
                  <c:v>32295</c:v>
                </c:pt>
                <c:pt idx="10">
                  <c:v>32387</c:v>
                </c:pt>
                <c:pt idx="11">
                  <c:v>32478</c:v>
                </c:pt>
                <c:pt idx="12">
                  <c:v>32568</c:v>
                </c:pt>
                <c:pt idx="13">
                  <c:v>32660</c:v>
                </c:pt>
                <c:pt idx="14">
                  <c:v>32752</c:v>
                </c:pt>
                <c:pt idx="15">
                  <c:v>32843</c:v>
                </c:pt>
                <c:pt idx="16">
                  <c:v>32933</c:v>
                </c:pt>
                <c:pt idx="17">
                  <c:v>33025</c:v>
                </c:pt>
                <c:pt idx="18">
                  <c:v>33117</c:v>
                </c:pt>
                <c:pt idx="19">
                  <c:v>33208</c:v>
                </c:pt>
                <c:pt idx="20">
                  <c:v>33298</c:v>
                </c:pt>
                <c:pt idx="21">
                  <c:v>33390</c:v>
                </c:pt>
                <c:pt idx="22">
                  <c:v>33482</c:v>
                </c:pt>
                <c:pt idx="23">
                  <c:v>33573</c:v>
                </c:pt>
                <c:pt idx="24">
                  <c:v>33664</c:v>
                </c:pt>
                <c:pt idx="25">
                  <c:v>33756</c:v>
                </c:pt>
                <c:pt idx="26">
                  <c:v>33848</c:v>
                </c:pt>
                <c:pt idx="27">
                  <c:v>33939</c:v>
                </c:pt>
                <c:pt idx="28">
                  <c:v>34029</c:v>
                </c:pt>
                <c:pt idx="29">
                  <c:v>34121</c:v>
                </c:pt>
                <c:pt idx="30">
                  <c:v>34213</c:v>
                </c:pt>
                <c:pt idx="31">
                  <c:v>34304</c:v>
                </c:pt>
                <c:pt idx="32">
                  <c:v>34394</c:v>
                </c:pt>
                <c:pt idx="33">
                  <c:v>34486</c:v>
                </c:pt>
                <c:pt idx="34">
                  <c:v>34578</c:v>
                </c:pt>
                <c:pt idx="35">
                  <c:v>34669</c:v>
                </c:pt>
                <c:pt idx="36">
                  <c:v>34759</c:v>
                </c:pt>
                <c:pt idx="37">
                  <c:v>34851</c:v>
                </c:pt>
                <c:pt idx="38">
                  <c:v>34943</c:v>
                </c:pt>
                <c:pt idx="39">
                  <c:v>35034</c:v>
                </c:pt>
                <c:pt idx="40">
                  <c:v>35125</c:v>
                </c:pt>
                <c:pt idx="41">
                  <c:v>35217</c:v>
                </c:pt>
                <c:pt idx="42">
                  <c:v>35309</c:v>
                </c:pt>
                <c:pt idx="43">
                  <c:v>35400</c:v>
                </c:pt>
                <c:pt idx="44">
                  <c:v>35490</c:v>
                </c:pt>
                <c:pt idx="45">
                  <c:v>35582</c:v>
                </c:pt>
                <c:pt idx="46">
                  <c:v>35674</c:v>
                </c:pt>
                <c:pt idx="47">
                  <c:v>35765</c:v>
                </c:pt>
                <c:pt idx="48">
                  <c:v>35855</c:v>
                </c:pt>
                <c:pt idx="49">
                  <c:v>35947</c:v>
                </c:pt>
                <c:pt idx="50">
                  <c:v>36039</c:v>
                </c:pt>
                <c:pt idx="51">
                  <c:v>36130</c:v>
                </c:pt>
                <c:pt idx="52">
                  <c:v>36220</c:v>
                </c:pt>
                <c:pt idx="53">
                  <c:v>36312</c:v>
                </c:pt>
                <c:pt idx="54">
                  <c:v>36404</c:v>
                </c:pt>
                <c:pt idx="55">
                  <c:v>36495</c:v>
                </c:pt>
                <c:pt idx="56">
                  <c:v>36586</c:v>
                </c:pt>
                <c:pt idx="57">
                  <c:v>36678</c:v>
                </c:pt>
                <c:pt idx="58">
                  <c:v>36770</c:v>
                </c:pt>
                <c:pt idx="59">
                  <c:v>36861</c:v>
                </c:pt>
                <c:pt idx="60">
                  <c:v>36951</c:v>
                </c:pt>
                <c:pt idx="61">
                  <c:v>37043</c:v>
                </c:pt>
                <c:pt idx="62">
                  <c:v>37135</c:v>
                </c:pt>
                <c:pt idx="63">
                  <c:v>37226</c:v>
                </c:pt>
                <c:pt idx="64">
                  <c:v>37316</c:v>
                </c:pt>
                <c:pt idx="65">
                  <c:v>37408</c:v>
                </c:pt>
                <c:pt idx="66">
                  <c:v>37500</c:v>
                </c:pt>
                <c:pt idx="67">
                  <c:v>37591</c:v>
                </c:pt>
                <c:pt idx="68">
                  <c:v>37681</c:v>
                </c:pt>
                <c:pt idx="69">
                  <c:v>37773</c:v>
                </c:pt>
                <c:pt idx="70">
                  <c:v>37865</c:v>
                </c:pt>
                <c:pt idx="71">
                  <c:v>37956</c:v>
                </c:pt>
                <c:pt idx="72">
                  <c:v>38047</c:v>
                </c:pt>
                <c:pt idx="73">
                  <c:v>38139</c:v>
                </c:pt>
                <c:pt idx="74">
                  <c:v>38231</c:v>
                </c:pt>
                <c:pt idx="75">
                  <c:v>38322</c:v>
                </c:pt>
                <c:pt idx="76">
                  <c:v>38412</c:v>
                </c:pt>
                <c:pt idx="77">
                  <c:v>38504</c:v>
                </c:pt>
                <c:pt idx="78">
                  <c:v>38596</c:v>
                </c:pt>
                <c:pt idx="79">
                  <c:v>38687</c:v>
                </c:pt>
                <c:pt idx="80">
                  <c:v>38777</c:v>
                </c:pt>
                <c:pt idx="81">
                  <c:v>38869</c:v>
                </c:pt>
                <c:pt idx="82">
                  <c:v>38961</c:v>
                </c:pt>
                <c:pt idx="83">
                  <c:v>39052</c:v>
                </c:pt>
                <c:pt idx="84">
                  <c:v>39142</c:v>
                </c:pt>
                <c:pt idx="85">
                  <c:v>39234</c:v>
                </c:pt>
                <c:pt idx="86">
                  <c:v>39326</c:v>
                </c:pt>
                <c:pt idx="87">
                  <c:v>39417</c:v>
                </c:pt>
                <c:pt idx="88">
                  <c:v>39508</c:v>
                </c:pt>
                <c:pt idx="89">
                  <c:v>39600</c:v>
                </c:pt>
                <c:pt idx="90">
                  <c:v>39692</c:v>
                </c:pt>
                <c:pt idx="91">
                  <c:v>39783</c:v>
                </c:pt>
                <c:pt idx="92">
                  <c:v>39873</c:v>
                </c:pt>
                <c:pt idx="93">
                  <c:v>39965</c:v>
                </c:pt>
                <c:pt idx="94">
                  <c:v>40057</c:v>
                </c:pt>
                <c:pt idx="95">
                  <c:v>40148</c:v>
                </c:pt>
                <c:pt idx="96">
                  <c:v>40238</c:v>
                </c:pt>
                <c:pt idx="97">
                  <c:v>40330</c:v>
                </c:pt>
                <c:pt idx="98">
                  <c:v>40422</c:v>
                </c:pt>
                <c:pt idx="99">
                  <c:v>40513</c:v>
                </c:pt>
                <c:pt idx="100">
                  <c:v>40603</c:v>
                </c:pt>
                <c:pt idx="101">
                  <c:v>40695</c:v>
                </c:pt>
                <c:pt idx="102">
                  <c:v>40787</c:v>
                </c:pt>
                <c:pt idx="103">
                  <c:v>40878</c:v>
                </c:pt>
                <c:pt idx="104">
                  <c:v>40969</c:v>
                </c:pt>
                <c:pt idx="105">
                  <c:v>41061</c:v>
                </c:pt>
                <c:pt idx="106">
                  <c:v>41153</c:v>
                </c:pt>
                <c:pt idx="107">
                  <c:v>41244</c:v>
                </c:pt>
                <c:pt idx="108">
                  <c:v>41334</c:v>
                </c:pt>
                <c:pt idx="109">
                  <c:v>41426</c:v>
                </c:pt>
                <c:pt idx="110">
                  <c:v>41518</c:v>
                </c:pt>
                <c:pt idx="111">
                  <c:v>41609</c:v>
                </c:pt>
                <c:pt idx="112">
                  <c:v>41699</c:v>
                </c:pt>
                <c:pt idx="113">
                  <c:v>41791</c:v>
                </c:pt>
                <c:pt idx="114">
                  <c:v>41883</c:v>
                </c:pt>
                <c:pt idx="115">
                  <c:v>41974</c:v>
                </c:pt>
                <c:pt idx="116">
                  <c:v>42064</c:v>
                </c:pt>
                <c:pt idx="117">
                  <c:v>42156</c:v>
                </c:pt>
                <c:pt idx="118">
                  <c:v>42248</c:v>
                </c:pt>
                <c:pt idx="119">
                  <c:v>42339</c:v>
                </c:pt>
                <c:pt idx="120">
                  <c:v>42430</c:v>
                </c:pt>
                <c:pt idx="121">
                  <c:v>42522</c:v>
                </c:pt>
                <c:pt idx="122">
                  <c:v>42614</c:v>
                </c:pt>
                <c:pt idx="123">
                  <c:v>42705</c:v>
                </c:pt>
                <c:pt idx="124">
                  <c:v>42795</c:v>
                </c:pt>
                <c:pt idx="125">
                  <c:v>42887</c:v>
                </c:pt>
                <c:pt idx="126">
                  <c:v>42979</c:v>
                </c:pt>
                <c:pt idx="127">
                  <c:v>43070</c:v>
                </c:pt>
                <c:pt idx="128">
                  <c:v>43160</c:v>
                </c:pt>
                <c:pt idx="129">
                  <c:v>43252</c:v>
                </c:pt>
                <c:pt idx="130">
                  <c:v>43344</c:v>
                </c:pt>
                <c:pt idx="131">
                  <c:v>43435</c:v>
                </c:pt>
                <c:pt idx="132">
                  <c:v>43525</c:v>
                </c:pt>
                <c:pt idx="133">
                  <c:v>43617</c:v>
                </c:pt>
                <c:pt idx="134">
                  <c:v>43709</c:v>
                </c:pt>
                <c:pt idx="135">
                  <c:v>43800</c:v>
                </c:pt>
              </c:numCache>
            </c:numRef>
          </c:cat>
          <c:val>
            <c:numRef>
              <c:f>AggregationQly!$S$14:$S$149</c:f>
              <c:numCache>
                <c:formatCode>0.0</c:formatCode>
                <c:ptCount val="136"/>
                <c:pt idx="0">
                  <c:v>6.2894249190846629</c:v>
                </c:pt>
                <c:pt idx="1">
                  <c:v>7.380222647790613</c:v>
                </c:pt>
                <c:pt idx="2">
                  <c:v>6.089064710462555</c:v>
                </c:pt>
                <c:pt idx="3">
                  <c:v>6.3135474498356547</c:v>
                </c:pt>
                <c:pt idx="4">
                  <c:v>3.3986753617046173</c:v>
                </c:pt>
                <c:pt idx="5">
                  <c:v>4.3693134458703486</c:v>
                </c:pt>
                <c:pt idx="6">
                  <c:v>6.5532758781844835</c:v>
                </c:pt>
                <c:pt idx="7">
                  <c:v>7.029600037432937</c:v>
                </c:pt>
                <c:pt idx="8">
                  <c:v>9.7174292623646075</c:v>
                </c:pt>
                <c:pt idx="9">
                  <c:v>8.4695771691252411</c:v>
                </c:pt>
                <c:pt idx="10">
                  <c:v>8.1980484098873152</c:v>
                </c:pt>
                <c:pt idx="11">
                  <c:v>8.1620050809989806</c:v>
                </c:pt>
                <c:pt idx="12">
                  <c:v>6.8055299856861096</c:v>
                </c:pt>
                <c:pt idx="13">
                  <c:v>6.0101831514610904</c:v>
                </c:pt>
                <c:pt idx="14">
                  <c:v>2.7353982873898453</c:v>
                </c:pt>
                <c:pt idx="15">
                  <c:v>1.5331685522865346</c:v>
                </c:pt>
                <c:pt idx="16">
                  <c:v>-4.6907885577252006E-2</c:v>
                </c:pt>
                <c:pt idx="17">
                  <c:v>-2.7377073161916066E-2</c:v>
                </c:pt>
                <c:pt idx="18">
                  <c:v>-0.40166449592493603</c:v>
                </c:pt>
                <c:pt idx="19">
                  <c:v>-0.77616598297212125</c:v>
                </c:pt>
                <c:pt idx="20">
                  <c:v>-1.2344232288854617</c:v>
                </c:pt>
                <c:pt idx="21">
                  <c:v>-2.9615837948955281</c:v>
                </c:pt>
                <c:pt idx="22">
                  <c:v>-1.5089625529726258</c:v>
                </c:pt>
                <c:pt idx="23">
                  <c:v>-1.3631415588986173</c:v>
                </c:pt>
                <c:pt idx="24">
                  <c:v>-0.69883685401406215</c:v>
                </c:pt>
                <c:pt idx="25">
                  <c:v>1.9681505462696425</c:v>
                </c:pt>
                <c:pt idx="26">
                  <c:v>1.9854518453161329</c:v>
                </c:pt>
                <c:pt idx="27">
                  <c:v>2.8720131180347774</c:v>
                </c:pt>
                <c:pt idx="28">
                  <c:v>4.8257399540883927</c:v>
                </c:pt>
                <c:pt idx="29">
                  <c:v>2.6814130945683745</c:v>
                </c:pt>
                <c:pt idx="30">
                  <c:v>4.7813671388746037</c:v>
                </c:pt>
                <c:pt idx="31">
                  <c:v>4.6673967901463609</c:v>
                </c:pt>
                <c:pt idx="32">
                  <c:v>3.9104850772662347</c:v>
                </c:pt>
                <c:pt idx="33">
                  <c:v>4.8141763376459146</c:v>
                </c:pt>
                <c:pt idx="34">
                  <c:v>3.444636917695254</c:v>
                </c:pt>
                <c:pt idx="35">
                  <c:v>3.0667795149167842</c:v>
                </c:pt>
                <c:pt idx="36">
                  <c:v>2.9267129644069412</c:v>
                </c:pt>
                <c:pt idx="37">
                  <c:v>3.0615035967564541</c:v>
                </c:pt>
                <c:pt idx="38">
                  <c:v>2.7691906896656571</c:v>
                </c:pt>
                <c:pt idx="39">
                  <c:v>4.1046493333888545</c:v>
                </c:pt>
                <c:pt idx="40">
                  <c:v>4.095402780457591</c:v>
                </c:pt>
                <c:pt idx="41">
                  <c:v>4.7444505431418982</c:v>
                </c:pt>
                <c:pt idx="42">
                  <c:v>5.2877826527694349</c:v>
                </c:pt>
                <c:pt idx="43">
                  <c:v>5.0417823123122929</c:v>
                </c:pt>
                <c:pt idx="44">
                  <c:v>6.1596131095141171</c:v>
                </c:pt>
                <c:pt idx="45">
                  <c:v>6.1045123744240204</c:v>
                </c:pt>
                <c:pt idx="46">
                  <c:v>6.2696536324072127</c:v>
                </c:pt>
                <c:pt idx="47">
                  <c:v>5.7896557878324373</c:v>
                </c:pt>
                <c:pt idx="48">
                  <c:v>4.4525577343670131</c:v>
                </c:pt>
                <c:pt idx="49">
                  <c:v>4.8199057960471636</c:v>
                </c:pt>
                <c:pt idx="50">
                  <c:v>6.4306326567539207</c:v>
                </c:pt>
                <c:pt idx="51">
                  <c:v>4.9270610306335172</c:v>
                </c:pt>
                <c:pt idx="52">
                  <c:v>5.7689907089609083</c:v>
                </c:pt>
                <c:pt idx="53">
                  <c:v>5.9337687462798661</c:v>
                </c:pt>
                <c:pt idx="54">
                  <c:v>4.3374666647978399</c:v>
                </c:pt>
                <c:pt idx="55">
                  <c:v>5.6117207889301524</c:v>
                </c:pt>
                <c:pt idx="56">
                  <c:v>5.9607717148824291</c:v>
                </c:pt>
                <c:pt idx="57">
                  <c:v>5.5871855592631636</c:v>
                </c:pt>
                <c:pt idx="58">
                  <c:v>5.0075630594835774</c:v>
                </c:pt>
                <c:pt idx="59">
                  <c:v>6.2354769015108946</c:v>
                </c:pt>
                <c:pt idx="60">
                  <c:v>4.5225571696543732</c:v>
                </c:pt>
                <c:pt idx="61">
                  <c:v>3.8677472244074362</c:v>
                </c:pt>
                <c:pt idx="62">
                  <c:v>4.576670114357384</c:v>
                </c:pt>
                <c:pt idx="63">
                  <c:v>4.6971791729448764</c:v>
                </c:pt>
                <c:pt idx="64">
                  <c:v>5.0749982393642812</c:v>
                </c:pt>
                <c:pt idx="65">
                  <c:v>4.8654751136926855</c:v>
                </c:pt>
                <c:pt idx="66">
                  <c:v>3.547720235415297</c:v>
                </c:pt>
                <c:pt idx="67">
                  <c:v>2.428062233200956</c:v>
                </c:pt>
                <c:pt idx="68">
                  <c:v>2.9502244899421104</c:v>
                </c:pt>
                <c:pt idx="69">
                  <c:v>4.3641314528655162</c:v>
                </c:pt>
                <c:pt idx="70">
                  <c:v>4.87886610938284</c:v>
                </c:pt>
                <c:pt idx="71">
                  <c:v>5.1355072551523717</c:v>
                </c:pt>
                <c:pt idx="72">
                  <c:v>4.1960592366847571</c:v>
                </c:pt>
                <c:pt idx="73">
                  <c:v>3.9882772174205883</c:v>
                </c:pt>
                <c:pt idx="74">
                  <c:v>2.7821533079503746</c:v>
                </c:pt>
                <c:pt idx="75">
                  <c:v>3.3132928432767494</c:v>
                </c:pt>
                <c:pt idx="76">
                  <c:v>4.393945759079787</c:v>
                </c:pt>
                <c:pt idx="77">
                  <c:v>2.1613705795179516</c:v>
                </c:pt>
                <c:pt idx="78">
                  <c:v>3.7037234771149397</c:v>
                </c:pt>
                <c:pt idx="79">
                  <c:v>2.4146392109400283</c:v>
                </c:pt>
                <c:pt idx="80">
                  <c:v>0.9573963022049492</c:v>
                </c:pt>
                <c:pt idx="81">
                  <c:v>2.7590165315316995</c:v>
                </c:pt>
                <c:pt idx="82">
                  <c:v>2.7127738403454948</c:v>
                </c:pt>
                <c:pt idx="83">
                  <c:v>2.4293989170604435</c:v>
                </c:pt>
                <c:pt idx="84">
                  <c:v>2.6138701734509384</c:v>
                </c:pt>
                <c:pt idx="85">
                  <c:v>2.8593877304769144</c:v>
                </c:pt>
                <c:pt idx="86">
                  <c:v>2.2369993960686729</c:v>
                </c:pt>
                <c:pt idx="87">
                  <c:v>2.4776936018098272</c:v>
                </c:pt>
                <c:pt idx="88">
                  <c:v>3.3352249581423798</c:v>
                </c:pt>
                <c:pt idx="89">
                  <c:v>1.160781196883387</c:v>
                </c:pt>
                <c:pt idx="90">
                  <c:v>-2.0703883646001175</c:v>
                </c:pt>
                <c:pt idx="91">
                  <c:v>-5.0066823935467131</c:v>
                </c:pt>
                <c:pt idx="92">
                  <c:v>-6.5496154947045966</c:v>
                </c:pt>
                <c:pt idx="93">
                  <c:v>-5.6482398819607376</c:v>
                </c:pt>
                <c:pt idx="94">
                  <c:v>-1.7238160083091758</c:v>
                </c:pt>
                <c:pt idx="95">
                  <c:v>1.6876125559956989</c:v>
                </c:pt>
                <c:pt idx="96">
                  <c:v>-5.7876915768906301E-2</c:v>
                </c:pt>
                <c:pt idx="97">
                  <c:v>1.7802442848118938</c:v>
                </c:pt>
                <c:pt idx="98">
                  <c:v>0.20822541983096521</c:v>
                </c:pt>
                <c:pt idx="99">
                  <c:v>-0.84611882063092558</c:v>
                </c:pt>
                <c:pt idx="100">
                  <c:v>1.832031688706337</c:v>
                </c:pt>
                <c:pt idx="101">
                  <c:v>0.20895031407301978</c:v>
                </c:pt>
                <c:pt idx="102">
                  <c:v>0.18547839903051422</c:v>
                </c:pt>
                <c:pt idx="103">
                  <c:v>1.169798068189376</c:v>
                </c:pt>
                <c:pt idx="104">
                  <c:v>0.99672809768807102</c:v>
                </c:pt>
                <c:pt idx="105">
                  <c:v>0.24164031554350096</c:v>
                </c:pt>
                <c:pt idx="106">
                  <c:v>1.7463611013665226</c:v>
                </c:pt>
                <c:pt idx="107">
                  <c:v>2.0000455859020105</c:v>
                </c:pt>
                <c:pt idx="108">
                  <c:v>2.7557076647752199</c:v>
                </c:pt>
                <c:pt idx="109">
                  <c:v>3.4370320710545244</c:v>
                </c:pt>
                <c:pt idx="110">
                  <c:v>4.073346474149786</c:v>
                </c:pt>
                <c:pt idx="111">
                  <c:v>3.2302642380738433</c:v>
                </c:pt>
                <c:pt idx="112">
                  <c:v>3.3747166164149967</c:v>
                </c:pt>
                <c:pt idx="113">
                  <c:v>3.8387276222700661</c:v>
                </c:pt>
                <c:pt idx="114">
                  <c:v>2.5728457127234483</c:v>
                </c:pt>
                <c:pt idx="115">
                  <c:v>2.7086632577052683</c:v>
                </c:pt>
                <c:pt idx="116">
                  <c:v>1.9330341374362625</c:v>
                </c:pt>
                <c:pt idx="117">
                  <c:v>2.1722361272479951</c:v>
                </c:pt>
                <c:pt idx="118">
                  <c:v>2.5355145370346444</c:v>
                </c:pt>
                <c:pt idx="119">
                  <c:v>2.8231601200514822</c:v>
                </c:pt>
                <c:pt idx="120">
                  <c:v>4.0313883765994873</c:v>
                </c:pt>
                <c:pt idx="121">
                  <c:v>3.2441211166206907</c:v>
                </c:pt>
                <c:pt idx="122">
                  <c:v>3.7784838485080741</c:v>
                </c:pt>
                <c:pt idx="123">
                  <c:v>3.767500747115049</c:v>
                </c:pt>
                <c:pt idx="124">
                  <c:v>2.9364297919211468</c:v>
                </c:pt>
                <c:pt idx="125">
                  <c:v>2.2179581900407142</c:v>
                </c:pt>
                <c:pt idx="126">
                  <c:v>0.98554186033668056</c:v>
                </c:pt>
                <c:pt idx="127">
                  <c:v>0.68754248752955771</c:v>
                </c:pt>
                <c:pt idx="128">
                  <c:v>0.34372024315429961</c:v>
                </c:pt>
                <c:pt idx="129">
                  <c:v>1.2112261589463547</c:v>
                </c:pt>
                <c:pt idx="130">
                  <c:v>1.2260153525112338</c:v>
                </c:pt>
                <c:pt idx="131">
                  <c:v>1.5295283443608199</c:v>
                </c:pt>
                <c:pt idx="132">
                  <c:v>1.2443750758578398</c:v>
                </c:pt>
                <c:pt idx="133">
                  <c:v>1.0641244684509887</c:v>
                </c:pt>
                <c:pt idx="134">
                  <c:v>1.0767028274709656</c:v>
                </c:pt>
                <c:pt idx="135">
                  <c:v>0.28621700100865954</c:v>
                </c:pt>
              </c:numCache>
            </c:numRef>
          </c:val>
          <c:smooth val="0"/>
          <c:extLst>
            <c:ext xmlns:c16="http://schemas.microsoft.com/office/drawing/2014/chart" uri="{C3380CC4-5D6E-409C-BE32-E72D297353CC}">
              <c16:uniqueId val="{00000001-B390-41B8-AA60-7C7224A0693A}"/>
            </c:ext>
          </c:extLst>
        </c:ser>
        <c:ser>
          <c:idx val="2"/>
          <c:order val="2"/>
          <c:tx>
            <c:strRef>
              <c:f>AggregationQly!$X$4</c:f>
              <c:strCache>
                <c:ptCount val="1"/>
                <c:pt idx="0">
                  <c:v>Nontradables</c:v>
                </c:pt>
              </c:strCache>
            </c:strRef>
          </c:tx>
          <c:spPr>
            <a:ln w="19050">
              <a:solidFill>
                <a:srgbClr val="0000FF"/>
              </a:solidFill>
            </a:ln>
          </c:spPr>
          <c:marker>
            <c:symbol val="none"/>
          </c:marker>
          <c:cat>
            <c:numRef>
              <c:f>AggregationQly!$B$14:$B$149</c:f>
              <c:numCache>
                <c:formatCode>m/d/yyyy</c:formatCode>
                <c:ptCount val="136"/>
                <c:pt idx="0">
                  <c:v>31472</c:v>
                </c:pt>
                <c:pt idx="1">
                  <c:v>31564</c:v>
                </c:pt>
                <c:pt idx="2">
                  <c:v>31656</c:v>
                </c:pt>
                <c:pt idx="3">
                  <c:v>31747</c:v>
                </c:pt>
                <c:pt idx="4">
                  <c:v>31837</c:v>
                </c:pt>
                <c:pt idx="5">
                  <c:v>31929</c:v>
                </c:pt>
                <c:pt idx="6">
                  <c:v>32021</c:v>
                </c:pt>
                <c:pt idx="7">
                  <c:v>32112</c:v>
                </c:pt>
                <c:pt idx="8">
                  <c:v>32203</c:v>
                </c:pt>
                <c:pt idx="9">
                  <c:v>32295</c:v>
                </c:pt>
                <c:pt idx="10">
                  <c:v>32387</c:v>
                </c:pt>
                <c:pt idx="11">
                  <c:v>32478</c:v>
                </c:pt>
                <c:pt idx="12">
                  <c:v>32568</c:v>
                </c:pt>
                <c:pt idx="13">
                  <c:v>32660</c:v>
                </c:pt>
                <c:pt idx="14">
                  <c:v>32752</c:v>
                </c:pt>
                <c:pt idx="15">
                  <c:v>32843</c:v>
                </c:pt>
                <c:pt idx="16">
                  <c:v>32933</c:v>
                </c:pt>
                <c:pt idx="17">
                  <c:v>33025</c:v>
                </c:pt>
                <c:pt idx="18">
                  <c:v>33117</c:v>
                </c:pt>
                <c:pt idx="19">
                  <c:v>33208</c:v>
                </c:pt>
                <c:pt idx="20">
                  <c:v>33298</c:v>
                </c:pt>
                <c:pt idx="21">
                  <c:v>33390</c:v>
                </c:pt>
                <c:pt idx="22">
                  <c:v>33482</c:v>
                </c:pt>
                <c:pt idx="23">
                  <c:v>33573</c:v>
                </c:pt>
                <c:pt idx="24">
                  <c:v>33664</c:v>
                </c:pt>
                <c:pt idx="25">
                  <c:v>33756</c:v>
                </c:pt>
                <c:pt idx="26">
                  <c:v>33848</c:v>
                </c:pt>
                <c:pt idx="27">
                  <c:v>33939</c:v>
                </c:pt>
                <c:pt idx="28">
                  <c:v>34029</c:v>
                </c:pt>
                <c:pt idx="29">
                  <c:v>34121</c:v>
                </c:pt>
                <c:pt idx="30">
                  <c:v>34213</c:v>
                </c:pt>
                <c:pt idx="31">
                  <c:v>34304</c:v>
                </c:pt>
                <c:pt idx="32">
                  <c:v>34394</c:v>
                </c:pt>
                <c:pt idx="33">
                  <c:v>34486</c:v>
                </c:pt>
                <c:pt idx="34">
                  <c:v>34578</c:v>
                </c:pt>
                <c:pt idx="35">
                  <c:v>34669</c:v>
                </c:pt>
                <c:pt idx="36">
                  <c:v>34759</c:v>
                </c:pt>
                <c:pt idx="37">
                  <c:v>34851</c:v>
                </c:pt>
                <c:pt idx="38">
                  <c:v>34943</c:v>
                </c:pt>
                <c:pt idx="39">
                  <c:v>35034</c:v>
                </c:pt>
                <c:pt idx="40">
                  <c:v>35125</c:v>
                </c:pt>
                <c:pt idx="41">
                  <c:v>35217</c:v>
                </c:pt>
                <c:pt idx="42">
                  <c:v>35309</c:v>
                </c:pt>
                <c:pt idx="43">
                  <c:v>35400</c:v>
                </c:pt>
                <c:pt idx="44">
                  <c:v>35490</c:v>
                </c:pt>
                <c:pt idx="45">
                  <c:v>35582</c:v>
                </c:pt>
                <c:pt idx="46">
                  <c:v>35674</c:v>
                </c:pt>
                <c:pt idx="47">
                  <c:v>35765</c:v>
                </c:pt>
                <c:pt idx="48">
                  <c:v>35855</c:v>
                </c:pt>
                <c:pt idx="49">
                  <c:v>35947</c:v>
                </c:pt>
                <c:pt idx="50">
                  <c:v>36039</c:v>
                </c:pt>
                <c:pt idx="51">
                  <c:v>36130</c:v>
                </c:pt>
                <c:pt idx="52">
                  <c:v>36220</c:v>
                </c:pt>
                <c:pt idx="53">
                  <c:v>36312</c:v>
                </c:pt>
                <c:pt idx="54">
                  <c:v>36404</c:v>
                </c:pt>
                <c:pt idx="55">
                  <c:v>36495</c:v>
                </c:pt>
                <c:pt idx="56">
                  <c:v>36586</c:v>
                </c:pt>
                <c:pt idx="57">
                  <c:v>36678</c:v>
                </c:pt>
                <c:pt idx="58">
                  <c:v>36770</c:v>
                </c:pt>
                <c:pt idx="59">
                  <c:v>36861</c:v>
                </c:pt>
                <c:pt idx="60">
                  <c:v>36951</c:v>
                </c:pt>
                <c:pt idx="61">
                  <c:v>37043</c:v>
                </c:pt>
                <c:pt idx="62">
                  <c:v>37135</c:v>
                </c:pt>
                <c:pt idx="63">
                  <c:v>37226</c:v>
                </c:pt>
                <c:pt idx="64">
                  <c:v>37316</c:v>
                </c:pt>
                <c:pt idx="65">
                  <c:v>37408</c:v>
                </c:pt>
                <c:pt idx="66">
                  <c:v>37500</c:v>
                </c:pt>
                <c:pt idx="67">
                  <c:v>37591</c:v>
                </c:pt>
                <c:pt idx="68">
                  <c:v>37681</c:v>
                </c:pt>
                <c:pt idx="69">
                  <c:v>37773</c:v>
                </c:pt>
                <c:pt idx="70">
                  <c:v>37865</c:v>
                </c:pt>
                <c:pt idx="71">
                  <c:v>37956</c:v>
                </c:pt>
                <c:pt idx="72">
                  <c:v>38047</c:v>
                </c:pt>
                <c:pt idx="73">
                  <c:v>38139</c:v>
                </c:pt>
                <c:pt idx="74">
                  <c:v>38231</c:v>
                </c:pt>
                <c:pt idx="75">
                  <c:v>38322</c:v>
                </c:pt>
                <c:pt idx="76">
                  <c:v>38412</c:v>
                </c:pt>
                <c:pt idx="77">
                  <c:v>38504</c:v>
                </c:pt>
                <c:pt idx="78">
                  <c:v>38596</c:v>
                </c:pt>
                <c:pt idx="79">
                  <c:v>38687</c:v>
                </c:pt>
                <c:pt idx="80">
                  <c:v>38777</c:v>
                </c:pt>
                <c:pt idx="81">
                  <c:v>38869</c:v>
                </c:pt>
                <c:pt idx="82">
                  <c:v>38961</c:v>
                </c:pt>
                <c:pt idx="83">
                  <c:v>39052</c:v>
                </c:pt>
                <c:pt idx="84">
                  <c:v>39142</c:v>
                </c:pt>
                <c:pt idx="85">
                  <c:v>39234</c:v>
                </c:pt>
                <c:pt idx="86">
                  <c:v>39326</c:v>
                </c:pt>
                <c:pt idx="87">
                  <c:v>39417</c:v>
                </c:pt>
                <c:pt idx="88">
                  <c:v>39508</c:v>
                </c:pt>
                <c:pt idx="89">
                  <c:v>39600</c:v>
                </c:pt>
                <c:pt idx="90">
                  <c:v>39692</c:v>
                </c:pt>
                <c:pt idx="91">
                  <c:v>39783</c:v>
                </c:pt>
                <c:pt idx="92">
                  <c:v>39873</c:v>
                </c:pt>
                <c:pt idx="93">
                  <c:v>39965</c:v>
                </c:pt>
                <c:pt idx="94">
                  <c:v>40057</c:v>
                </c:pt>
                <c:pt idx="95">
                  <c:v>40148</c:v>
                </c:pt>
                <c:pt idx="96">
                  <c:v>40238</c:v>
                </c:pt>
                <c:pt idx="97">
                  <c:v>40330</c:v>
                </c:pt>
                <c:pt idx="98">
                  <c:v>40422</c:v>
                </c:pt>
                <c:pt idx="99">
                  <c:v>40513</c:v>
                </c:pt>
                <c:pt idx="100">
                  <c:v>40603</c:v>
                </c:pt>
                <c:pt idx="101">
                  <c:v>40695</c:v>
                </c:pt>
                <c:pt idx="102">
                  <c:v>40787</c:v>
                </c:pt>
                <c:pt idx="103">
                  <c:v>40878</c:v>
                </c:pt>
                <c:pt idx="104">
                  <c:v>40969</c:v>
                </c:pt>
                <c:pt idx="105">
                  <c:v>41061</c:v>
                </c:pt>
                <c:pt idx="106">
                  <c:v>41153</c:v>
                </c:pt>
                <c:pt idx="107">
                  <c:v>41244</c:v>
                </c:pt>
                <c:pt idx="108">
                  <c:v>41334</c:v>
                </c:pt>
                <c:pt idx="109">
                  <c:v>41426</c:v>
                </c:pt>
                <c:pt idx="110">
                  <c:v>41518</c:v>
                </c:pt>
                <c:pt idx="111">
                  <c:v>41609</c:v>
                </c:pt>
                <c:pt idx="112">
                  <c:v>41699</c:v>
                </c:pt>
                <c:pt idx="113">
                  <c:v>41791</c:v>
                </c:pt>
                <c:pt idx="114">
                  <c:v>41883</c:v>
                </c:pt>
                <c:pt idx="115">
                  <c:v>41974</c:v>
                </c:pt>
                <c:pt idx="116">
                  <c:v>42064</c:v>
                </c:pt>
                <c:pt idx="117">
                  <c:v>42156</c:v>
                </c:pt>
                <c:pt idx="118">
                  <c:v>42248</c:v>
                </c:pt>
                <c:pt idx="119">
                  <c:v>42339</c:v>
                </c:pt>
                <c:pt idx="120">
                  <c:v>42430</c:v>
                </c:pt>
                <c:pt idx="121">
                  <c:v>42522</c:v>
                </c:pt>
                <c:pt idx="122">
                  <c:v>42614</c:v>
                </c:pt>
                <c:pt idx="123">
                  <c:v>42705</c:v>
                </c:pt>
                <c:pt idx="124">
                  <c:v>42795</c:v>
                </c:pt>
                <c:pt idx="125">
                  <c:v>42887</c:v>
                </c:pt>
                <c:pt idx="126">
                  <c:v>42979</c:v>
                </c:pt>
                <c:pt idx="127">
                  <c:v>43070</c:v>
                </c:pt>
                <c:pt idx="128">
                  <c:v>43160</c:v>
                </c:pt>
                <c:pt idx="129">
                  <c:v>43252</c:v>
                </c:pt>
                <c:pt idx="130">
                  <c:v>43344</c:v>
                </c:pt>
                <c:pt idx="131">
                  <c:v>43435</c:v>
                </c:pt>
                <c:pt idx="132">
                  <c:v>43525</c:v>
                </c:pt>
                <c:pt idx="133">
                  <c:v>43617</c:v>
                </c:pt>
                <c:pt idx="134">
                  <c:v>43709</c:v>
                </c:pt>
                <c:pt idx="135">
                  <c:v>43800</c:v>
                </c:pt>
              </c:numCache>
            </c:numRef>
          </c:cat>
          <c:val>
            <c:numRef>
              <c:f>AggregationQly!$AC$14:$AC$149</c:f>
              <c:numCache>
                <c:formatCode>0.0</c:formatCode>
                <c:ptCount val="136"/>
                <c:pt idx="0">
                  <c:v>4.2306544506150789</c:v>
                </c:pt>
                <c:pt idx="1">
                  <c:v>4.1182239689372624</c:v>
                </c:pt>
                <c:pt idx="2">
                  <c:v>3.3966427967207835</c:v>
                </c:pt>
                <c:pt idx="3">
                  <c:v>3.3633568211284937</c:v>
                </c:pt>
                <c:pt idx="4">
                  <c:v>3.82873816342717</c:v>
                </c:pt>
                <c:pt idx="5">
                  <c:v>3.0023305757565621</c:v>
                </c:pt>
                <c:pt idx="6">
                  <c:v>3.7736733479463824</c:v>
                </c:pt>
                <c:pt idx="7">
                  <c:v>4.5179203156640702</c:v>
                </c:pt>
                <c:pt idx="8">
                  <c:v>2.9113956435143029</c:v>
                </c:pt>
                <c:pt idx="9">
                  <c:v>3.4818198528158151</c:v>
                </c:pt>
                <c:pt idx="10">
                  <c:v>3.7532812068066246</c:v>
                </c:pt>
                <c:pt idx="11">
                  <c:v>3.1685022869050838</c:v>
                </c:pt>
                <c:pt idx="12">
                  <c:v>2.5916929236232233</c:v>
                </c:pt>
                <c:pt idx="13">
                  <c:v>3.3041282677622741</c:v>
                </c:pt>
                <c:pt idx="14">
                  <c:v>2.7950195286363888</c:v>
                </c:pt>
                <c:pt idx="15">
                  <c:v>3.3852713946993074</c:v>
                </c:pt>
                <c:pt idx="16">
                  <c:v>4.612058392092333</c:v>
                </c:pt>
                <c:pt idx="17">
                  <c:v>4.1526383916591136</c:v>
                </c:pt>
                <c:pt idx="18">
                  <c:v>3.540069627744824</c:v>
                </c:pt>
                <c:pt idx="19">
                  <c:v>2.3248425926910565</c:v>
                </c:pt>
                <c:pt idx="20">
                  <c:v>1.843677892525819</c:v>
                </c:pt>
                <c:pt idx="21">
                  <c:v>1.0610757235685497</c:v>
                </c:pt>
                <c:pt idx="22">
                  <c:v>-0.14279594294031028</c:v>
                </c:pt>
                <c:pt idx="23">
                  <c:v>0.37187429744811595</c:v>
                </c:pt>
                <c:pt idx="24">
                  <c:v>-1.1879014220581352</c:v>
                </c:pt>
                <c:pt idx="25">
                  <c:v>-1.1237041843073836</c:v>
                </c:pt>
                <c:pt idx="26">
                  <c:v>0.37668061235893724</c:v>
                </c:pt>
                <c:pt idx="27">
                  <c:v>-0.37251221247353028</c:v>
                </c:pt>
                <c:pt idx="28">
                  <c:v>0.48514098210630241</c:v>
                </c:pt>
                <c:pt idx="29">
                  <c:v>0.91346126631828284</c:v>
                </c:pt>
                <c:pt idx="30">
                  <c:v>1.1756592324420723</c:v>
                </c:pt>
                <c:pt idx="31">
                  <c:v>1.9112906397922513</c:v>
                </c:pt>
                <c:pt idx="32">
                  <c:v>1.7193689850151683</c:v>
                </c:pt>
                <c:pt idx="33">
                  <c:v>1.2802687741995999</c:v>
                </c:pt>
                <c:pt idx="34">
                  <c:v>0.58036447530613877</c:v>
                </c:pt>
                <c:pt idx="35">
                  <c:v>0.76818887656353585</c:v>
                </c:pt>
                <c:pt idx="36">
                  <c:v>0.79150183681087061</c:v>
                </c:pt>
                <c:pt idx="37">
                  <c:v>1.09976929582698</c:v>
                </c:pt>
                <c:pt idx="38">
                  <c:v>1.3100142836573792</c:v>
                </c:pt>
                <c:pt idx="39">
                  <c:v>1.0594386244421772</c:v>
                </c:pt>
                <c:pt idx="40">
                  <c:v>1.7908646101169046</c:v>
                </c:pt>
                <c:pt idx="41">
                  <c:v>2.2077828986167836</c:v>
                </c:pt>
                <c:pt idx="42">
                  <c:v>1.5603045809973626</c:v>
                </c:pt>
                <c:pt idx="43">
                  <c:v>1.7915577010569228</c:v>
                </c:pt>
                <c:pt idx="44">
                  <c:v>2.8156314562928442</c:v>
                </c:pt>
                <c:pt idx="45">
                  <c:v>1.1967018819569741</c:v>
                </c:pt>
                <c:pt idx="46">
                  <c:v>2.4976017087867231</c:v>
                </c:pt>
                <c:pt idx="47">
                  <c:v>2.1043662026981602</c:v>
                </c:pt>
                <c:pt idx="48">
                  <c:v>9.8690373118404118E-2</c:v>
                </c:pt>
                <c:pt idx="49">
                  <c:v>2.4140681623449067</c:v>
                </c:pt>
                <c:pt idx="50">
                  <c:v>1.7668766876705488</c:v>
                </c:pt>
                <c:pt idx="51">
                  <c:v>1.5997115168401521</c:v>
                </c:pt>
                <c:pt idx="52">
                  <c:v>1.9775597197233985</c:v>
                </c:pt>
                <c:pt idx="53">
                  <c:v>1.322899777392661</c:v>
                </c:pt>
                <c:pt idx="54">
                  <c:v>1.4346686578313061</c:v>
                </c:pt>
                <c:pt idx="55">
                  <c:v>2.474903434258513</c:v>
                </c:pt>
                <c:pt idx="56">
                  <c:v>3.1111700095029615</c:v>
                </c:pt>
                <c:pt idx="57">
                  <c:v>1.5373811711201668</c:v>
                </c:pt>
                <c:pt idx="58">
                  <c:v>1.818221397597819</c:v>
                </c:pt>
                <c:pt idx="59">
                  <c:v>2.1624741360663613</c:v>
                </c:pt>
                <c:pt idx="60">
                  <c:v>1.1476571446571215</c:v>
                </c:pt>
                <c:pt idx="61">
                  <c:v>2.0235345250702697</c:v>
                </c:pt>
                <c:pt idx="62">
                  <c:v>1.8310442038687258</c:v>
                </c:pt>
                <c:pt idx="63">
                  <c:v>4.6304640277661235E-5</c:v>
                </c:pt>
                <c:pt idx="64">
                  <c:v>1.0861115536940469</c:v>
                </c:pt>
                <c:pt idx="65">
                  <c:v>1.7469216423728007</c:v>
                </c:pt>
                <c:pt idx="66">
                  <c:v>1.2596287274346363</c:v>
                </c:pt>
                <c:pt idx="67">
                  <c:v>2.4712589853373546</c:v>
                </c:pt>
                <c:pt idx="68">
                  <c:v>1.6283090384990651</c:v>
                </c:pt>
                <c:pt idx="69">
                  <c:v>1.3579155324595416</c:v>
                </c:pt>
                <c:pt idx="70">
                  <c:v>1.9718391968247762</c:v>
                </c:pt>
                <c:pt idx="71">
                  <c:v>1.322380482149188</c:v>
                </c:pt>
                <c:pt idx="72">
                  <c:v>1.8784151931696913</c:v>
                </c:pt>
                <c:pt idx="73">
                  <c:v>2.0881839544338643</c:v>
                </c:pt>
                <c:pt idx="74">
                  <c:v>2.2159809787282603</c:v>
                </c:pt>
                <c:pt idx="75">
                  <c:v>2.7990588465175437</c:v>
                </c:pt>
                <c:pt idx="76">
                  <c:v>1.9431560066797804</c:v>
                </c:pt>
                <c:pt idx="77">
                  <c:v>1.8992781864016761</c:v>
                </c:pt>
                <c:pt idx="78">
                  <c:v>1.2392076249778006</c:v>
                </c:pt>
                <c:pt idx="79">
                  <c:v>0.69791415202864471</c:v>
                </c:pt>
                <c:pt idx="80">
                  <c:v>0.99022932922059326</c:v>
                </c:pt>
                <c:pt idx="81">
                  <c:v>0.98044631330389542</c:v>
                </c:pt>
                <c:pt idx="82">
                  <c:v>1.7753066043671106</c:v>
                </c:pt>
                <c:pt idx="83">
                  <c:v>1.3042148058866276</c:v>
                </c:pt>
                <c:pt idx="84">
                  <c:v>2.4834041721856437</c:v>
                </c:pt>
                <c:pt idx="85">
                  <c:v>2.3800262814520634</c:v>
                </c:pt>
                <c:pt idx="86">
                  <c:v>2.5357381706110571</c:v>
                </c:pt>
                <c:pt idx="87">
                  <c:v>1.9358101674703754</c:v>
                </c:pt>
                <c:pt idx="88">
                  <c:v>1.5782060372496076</c:v>
                </c:pt>
                <c:pt idx="89">
                  <c:v>0.78424545454227612</c:v>
                </c:pt>
                <c:pt idx="90">
                  <c:v>-0.39297798435061759</c:v>
                </c:pt>
                <c:pt idx="91">
                  <c:v>0.31180240584678387</c:v>
                </c:pt>
                <c:pt idx="92">
                  <c:v>-0.61758429906383361</c:v>
                </c:pt>
                <c:pt idx="93">
                  <c:v>-1.8753086938602892</c:v>
                </c:pt>
                <c:pt idx="94">
                  <c:v>-1.4872175052490832</c:v>
                </c:pt>
                <c:pt idx="95">
                  <c:v>-9.9290529781026482E-2</c:v>
                </c:pt>
                <c:pt idx="96">
                  <c:v>1.2063417381569463</c:v>
                </c:pt>
                <c:pt idx="97">
                  <c:v>3.7893308646771207</c:v>
                </c:pt>
                <c:pt idx="98">
                  <c:v>3.1395484847428046</c:v>
                </c:pt>
                <c:pt idx="99">
                  <c:v>3.4988135475188198</c:v>
                </c:pt>
                <c:pt idx="100">
                  <c:v>0.22454961530997686</c:v>
                </c:pt>
                <c:pt idx="101">
                  <c:v>-1.8943610277107115</c:v>
                </c:pt>
                <c:pt idx="102">
                  <c:v>-0.39429249433464708</c:v>
                </c:pt>
                <c:pt idx="103">
                  <c:v>-1.874851319210824</c:v>
                </c:pt>
                <c:pt idx="104">
                  <c:v>0.77541339452182889</c:v>
                </c:pt>
                <c:pt idx="105">
                  <c:v>3.3679258416539515</c:v>
                </c:pt>
                <c:pt idx="106">
                  <c:v>2.2333963499021392</c:v>
                </c:pt>
                <c:pt idx="107">
                  <c:v>3.1085412388410338</c:v>
                </c:pt>
                <c:pt idx="108">
                  <c:v>3.8287602657032238</c:v>
                </c:pt>
                <c:pt idx="109">
                  <c:v>2.7682789278743236</c:v>
                </c:pt>
                <c:pt idx="110">
                  <c:v>2.3601196092570165</c:v>
                </c:pt>
                <c:pt idx="111">
                  <c:v>2.1718510618843778</c:v>
                </c:pt>
                <c:pt idx="112">
                  <c:v>0.81703682167606484</c:v>
                </c:pt>
                <c:pt idx="113">
                  <c:v>0.21854469774553742</c:v>
                </c:pt>
                <c:pt idx="114">
                  <c:v>1.7838849724481909</c:v>
                </c:pt>
                <c:pt idx="115">
                  <c:v>0.7730707588182506</c:v>
                </c:pt>
                <c:pt idx="116">
                  <c:v>1.5961021706186296</c:v>
                </c:pt>
                <c:pt idx="117">
                  <c:v>3.1340719815164508</c:v>
                </c:pt>
                <c:pt idx="118">
                  <c:v>2.9048263999914115</c:v>
                </c:pt>
                <c:pt idx="119">
                  <c:v>2.697963337008269</c:v>
                </c:pt>
                <c:pt idx="120">
                  <c:v>3.5238894002893817</c:v>
                </c:pt>
                <c:pt idx="121">
                  <c:v>3.4346630752660978</c:v>
                </c:pt>
                <c:pt idx="122">
                  <c:v>1.9481294546778161</c:v>
                </c:pt>
                <c:pt idx="123">
                  <c:v>3.1080382961127029</c:v>
                </c:pt>
                <c:pt idx="124">
                  <c:v>1.2290889865413268</c:v>
                </c:pt>
                <c:pt idx="125">
                  <c:v>-0.24739384217788984</c:v>
                </c:pt>
                <c:pt idx="126">
                  <c:v>0.18421567265545225</c:v>
                </c:pt>
                <c:pt idx="127">
                  <c:v>-8.9647703646089649E-2</c:v>
                </c:pt>
                <c:pt idx="128">
                  <c:v>0.87674268810578049</c:v>
                </c:pt>
                <c:pt idx="129">
                  <c:v>0.41123230882156303</c:v>
                </c:pt>
                <c:pt idx="130">
                  <c:v>1.065042635309954</c:v>
                </c:pt>
                <c:pt idx="131">
                  <c:v>1.2527456421885796</c:v>
                </c:pt>
                <c:pt idx="132">
                  <c:v>0.77745728872526954</c:v>
                </c:pt>
                <c:pt idx="133">
                  <c:v>2.4344817876059466</c:v>
                </c:pt>
                <c:pt idx="134">
                  <c:v>1.437951786284275</c:v>
                </c:pt>
                <c:pt idx="135">
                  <c:v>1.322609988333201</c:v>
                </c:pt>
              </c:numCache>
            </c:numRef>
          </c:val>
          <c:smooth val="0"/>
          <c:extLst>
            <c:ext xmlns:c16="http://schemas.microsoft.com/office/drawing/2014/chart" uri="{C3380CC4-5D6E-409C-BE32-E72D297353CC}">
              <c16:uniqueId val="{00000002-B390-41B8-AA60-7C7224A0693A}"/>
            </c:ext>
          </c:extLst>
        </c:ser>
        <c:dLbls>
          <c:showLegendKey val="0"/>
          <c:showVal val="0"/>
          <c:showCatName val="0"/>
          <c:showSerName val="0"/>
          <c:showPercent val="0"/>
          <c:showBubbleSize val="0"/>
        </c:dLbls>
        <c:smooth val="0"/>
        <c:axId val="166339328"/>
        <c:axId val="166868096"/>
      </c:lineChart>
      <c:dateAx>
        <c:axId val="166339328"/>
        <c:scaling>
          <c:orientation val="minMax"/>
        </c:scaling>
        <c:delete val="0"/>
        <c:axPos val="b"/>
        <c:numFmt formatCode="yy" sourceLinked="0"/>
        <c:majorTickMark val="out"/>
        <c:minorTickMark val="none"/>
        <c:tickLblPos val="low"/>
        <c:crossAx val="166868096"/>
        <c:crosses val="autoZero"/>
        <c:auto val="1"/>
        <c:lblOffset val="100"/>
        <c:baseTimeUnit val="months"/>
        <c:majorUnit val="24"/>
        <c:majorTimeUnit val="months"/>
      </c:dateAx>
      <c:valAx>
        <c:axId val="166868096"/>
        <c:scaling>
          <c:orientation val="minMax"/>
        </c:scaling>
        <c:delete val="0"/>
        <c:axPos val="r"/>
        <c:numFmt formatCode="0" sourceLinked="0"/>
        <c:majorTickMark val="out"/>
        <c:minorTickMark val="none"/>
        <c:tickLblPos val="nextTo"/>
        <c:crossAx val="166339328"/>
        <c:crosses val="max"/>
        <c:crossBetween val="between"/>
      </c:valAx>
    </c:plotArea>
    <c:legend>
      <c:legendPos val="t"/>
      <c:layout>
        <c:manualLayout>
          <c:xMode val="edge"/>
          <c:yMode val="edge"/>
          <c:x val="4.9999945868925158E-2"/>
          <c:y val="1.9917985993630427E-2"/>
          <c:w val="0.62697827812762774"/>
          <c:h val="0.17705312090269776"/>
        </c:manualLayout>
      </c:layout>
      <c:overlay val="1"/>
    </c:legend>
    <c:plotVisOnly val="1"/>
    <c:dispBlanksAs val="gap"/>
    <c:showDLblsOverMax val="0"/>
  </c:chart>
  <c:spPr>
    <a:ln>
      <a:noFill/>
    </a:ln>
  </c:spPr>
  <c:txPr>
    <a:bodyPr/>
    <a:lstStyle/>
    <a:p>
      <a:pPr>
        <a:defRPr sz="900" b="0"/>
      </a:pPr>
      <a:endParaRPr lang="en-US"/>
    </a:p>
  </c:txPr>
  <c:printSettings>
    <c:headerFooter/>
    <c:pageMargins b="0.75" l="0.7" r="0.7" t="0.75" header="0.3" footer="0.3"/>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AggregationQly!$D$4</c:f>
              <c:strCache>
                <c:ptCount val="1"/>
                <c:pt idx="0">
                  <c:v>Total domestic expenditure</c:v>
                </c:pt>
              </c:strCache>
            </c:strRef>
          </c:tx>
          <c:spPr>
            <a:ln w="19050">
              <a:solidFill>
                <a:schemeClr val="tx1"/>
              </a:solidFill>
            </a:ln>
          </c:spPr>
          <c:marker>
            <c:symbol val="none"/>
          </c:marker>
          <c:cat>
            <c:numRef>
              <c:f>AggregationQly!$B$110:$B$149</c:f>
              <c:numCache>
                <c:formatCode>m/d/yyyy</c:formatCode>
                <c:ptCount val="40"/>
                <c:pt idx="0">
                  <c:v>40238</c:v>
                </c:pt>
                <c:pt idx="1">
                  <c:v>40330</c:v>
                </c:pt>
                <c:pt idx="2">
                  <c:v>40422</c:v>
                </c:pt>
                <c:pt idx="3">
                  <c:v>40513</c:v>
                </c:pt>
                <c:pt idx="4">
                  <c:v>40603</c:v>
                </c:pt>
                <c:pt idx="5">
                  <c:v>40695</c:v>
                </c:pt>
                <c:pt idx="6">
                  <c:v>40787</c:v>
                </c:pt>
                <c:pt idx="7">
                  <c:v>40878</c:v>
                </c:pt>
                <c:pt idx="8">
                  <c:v>40969</c:v>
                </c:pt>
                <c:pt idx="9">
                  <c:v>41061</c:v>
                </c:pt>
                <c:pt idx="10">
                  <c:v>41153</c:v>
                </c:pt>
                <c:pt idx="11">
                  <c:v>41244</c:v>
                </c:pt>
                <c:pt idx="12">
                  <c:v>41334</c:v>
                </c:pt>
                <c:pt idx="13">
                  <c:v>41426</c:v>
                </c:pt>
                <c:pt idx="14">
                  <c:v>41518</c:v>
                </c:pt>
                <c:pt idx="15">
                  <c:v>41609</c:v>
                </c:pt>
                <c:pt idx="16">
                  <c:v>41699</c:v>
                </c:pt>
                <c:pt idx="17">
                  <c:v>41791</c:v>
                </c:pt>
                <c:pt idx="18">
                  <c:v>41883</c:v>
                </c:pt>
                <c:pt idx="19">
                  <c:v>41974</c:v>
                </c:pt>
                <c:pt idx="20">
                  <c:v>42064</c:v>
                </c:pt>
                <c:pt idx="21">
                  <c:v>42156</c:v>
                </c:pt>
                <c:pt idx="22">
                  <c:v>42248</c:v>
                </c:pt>
                <c:pt idx="23">
                  <c:v>42339</c:v>
                </c:pt>
                <c:pt idx="24">
                  <c:v>42430</c:v>
                </c:pt>
                <c:pt idx="25">
                  <c:v>42522</c:v>
                </c:pt>
                <c:pt idx="26">
                  <c:v>42614</c:v>
                </c:pt>
                <c:pt idx="27">
                  <c:v>42705</c:v>
                </c:pt>
                <c:pt idx="28">
                  <c:v>42795</c:v>
                </c:pt>
                <c:pt idx="29">
                  <c:v>42887</c:v>
                </c:pt>
                <c:pt idx="30">
                  <c:v>42979</c:v>
                </c:pt>
                <c:pt idx="31">
                  <c:v>43070</c:v>
                </c:pt>
                <c:pt idx="32">
                  <c:v>43160</c:v>
                </c:pt>
                <c:pt idx="33">
                  <c:v>43252</c:v>
                </c:pt>
                <c:pt idx="34">
                  <c:v>43344</c:v>
                </c:pt>
                <c:pt idx="35">
                  <c:v>43435</c:v>
                </c:pt>
                <c:pt idx="36">
                  <c:v>43525</c:v>
                </c:pt>
                <c:pt idx="37">
                  <c:v>43617</c:v>
                </c:pt>
                <c:pt idx="38">
                  <c:v>43709</c:v>
                </c:pt>
                <c:pt idx="39">
                  <c:v>43800</c:v>
                </c:pt>
              </c:numCache>
            </c:numRef>
          </c:cat>
          <c:val>
            <c:numRef>
              <c:f>AggregationQly!$K$110:$K$149</c:f>
              <c:numCache>
                <c:formatCode>0.0</c:formatCode>
                <c:ptCount val="40"/>
                <c:pt idx="0">
                  <c:v>0.45591192867937558</c:v>
                </c:pt>
                <c:pt idx="1">
                  <c:v>2.5591927607004683</c:v>
                </c:pt>
                <c:pt idx="2">
                  <c:v>1.3246626789979343</c:v>
                </c:pt>
                <c:pt idx="3">
                  <c:v>0.82191315383313146</c:v>
                </c:pt>
                <c:pt idx="4">
                  <c:v>1.205407338462483</c:v>
                </c:pt>
                <c:pt idx="5">
                  <c:v>-0.59839750776594647</c:v>
                </c:pt>
                <c:pt idx="6">
                  <c:v>-3.2726581684383582E-2</c:v>
                </c:pt>
                <c:pt idx="7">
                  <c:v>-2.2076143410554305E-2</c:v>
                </c:pt>
                <c:pt idx="8">
                  <c:v>0.90988590916079026</c:v>
                </c:pt>
                <c:pt idx="9">
                  <c:v>1.4229271156900758</c:v>
                </c:pt>
                <c:pt idx="10">
                  <c:v>1.9295300657818482</c:v>
                </c:pt>
                <c:pt idx="11">
                  <c:v>2.4203022398136209</c:v>
                </c:pt>
                <c:pt idx="12">
                  <c:v>3.1643697365256296</c:v>
                </c:pt>
                <c:pt idx="13">
                  <c:v>3.1814415416506092</c:v>
                </c:pt>
                <c:pt idx="14">
                  <c:v>3.4156231317001629</c:v>
                </c:pt>
                <c:pt idx="15">
                  <c:v>2.8237408411730724</c:v>
                </c:pt>
                <c:pt idx="16">
                  <c:v>2.4241018672301662</c:v>
                </c:pt>
                <c:pt idx="17">
                  <c:v>2.4755981545807604</c:v>
                </c:pt>
                <c:pt idx="18">
                  <c:v>2.305695968097532</c:v>
                </c:pt>
                <c:pt idx="19">
                  <c:v>2.0017368794619461</c:v>
                </c:pt>
                <c:pt idx="20">
                  <c:v>1.8780825054501626</c:v>
                </c:pt>
                <c:pt idx="21">
                  <c:v>2.6124164422604457</c:v>
                </c:pt>
                <c:pt idx="22">
                  <c:v>2.7511050679292826</c:v>
                </c:pt>
                <c:pt idx="23">
                  <c:v>2.8481478845445052</c:v>
                </c:pt>
                <c:pt idx="24">
                  <c:v>3.932491975822594</c:v>
                </c:pt>
                <c:pt idx="25">
                  <c:v>3.4178702876436651</c:v>
                </c:pt>
                <c:pt idx="26">
                  <c:v>3.1646571066820561</c:v>
                </c:pt>
                <c:pt idx="27">
                  <c:v>3.6056908430625256</c:v>
                </c:pt>
                <c:pt idx="28">
                  <c:v>2.3286125309197381</c:v>
                </c:pt>
                <c:pt idx="29">
                  <c:v>1.3107143136477983</c:v>
                </c:pt>
                <c:pt idx="30">
                  <c:v>0.72957589493753972</c:v>
                </c:pt>
                <c:pt idx="31">
                  <c:v>0.44086848540965118</c:v>
                </c:pt>
                <c:pt idx="32">
                  <c:v>0.5673746325647544</c:v>
                </c:pt>
                <c:pt idx="33">
                  <c:v>0.91904867356455977</c:v>
                </c:pt>
                <c:pt idx="34">
                  <c:v>1.1815265963472932</c:v>
                </c:pt>
                <c:pt idx="35">
                  <c:v>1.4402825376121475</c:v>
                </c:pt>
                <c:pt idx="36">
                  <c:v>1.0625864849033384</c:v>
                </c:pt>
                <c:pt idx="37">
                  <c:v>1.5899034462154793</c:v>
                </c:pt>
                <c:pt idx="38">
                  <c:v>1.2156207843105227</c:v>
                </c:pt>
                <c:pt idx="39">
                  <c:v>0.68411552575518009</c:v>
                </c:pt>
              </c:numCache>
            </c:numRef>
          </c:val>
          <c:smooth val="0"/>
          <c:extLst>
            <c:ext xmlns:c16="http://schemas.microsoft.com/office/drawing/2014/chart" uri="{C3380CC4-5D6E-409C-BE32-E72D297353CC}">
              <c16:uniqueId val="{00000000-DEC8-4C15-956E-52368CBB9F11}"/>
            </c:ext>
          </c:extLst>
        </c:ser>
        <c:ser>
          <c:idx val="1"/>
          <c:order val="1"/>
          <c:tx>
            <c:strRef>
              <c:f>AggregationQly!$N$4</c:f>
              <c:strCache>
                <c:ptCount val="1"/>
                <c:pt idx="0">
                  <c:v>Tradables</c:v>
                </c:pt>
              </c:strCache>
            </c:strRef>
          </c:tx>
          <c:spPr>
            <a:ln w="19050">
              <a:solidFill>
                <a:srgbClr val="FF00FF"/>
              </a:solidFill>
            </a:ln>
          </c:spPr>
          <c:marker>
            <c:symbol val="none"/>
          </c:marker>
          <c:cat>
            <c:numRef>
              <c:f>AggregationQly!$B$110:$B$149</c:f>
              <c:numCache>
                <c:formatCode>m/d/yyyy</c:formatCode>
                <c:ptCount val="40"/>
                <c:pt idx="0">
                  <c:v>40238</c:v>
                </c:pt>
                <c:pt idx="1">
                  <c:v>40330</c:v>
                </c:pt>
                <c:pt idx="2">
                  <c:v>40422</c:v>
                </c:pt>
                <c:pt idx="3">
                  <c:v>40513</c:v>
                </c:pt>
                <c:pt idx="4">
                  <c:v>40603</c:v>
                </c:pt>
                <c:pt idx="5">
                  <c:v>40695</c:v>
                </c:pt>
                <c:pt idx="6">
                  <c:v>40787</c:v>
                </c:pt>
                <c:pt idx="7">
                  <c:v>40878</c:v>
                </c:pt>
                <c:pt idx="8">
                  <c:v>40969</c:v>
                </c:pt>
                <c:pt idx="9">
                  <c:v>41061</c:v>
                </c:pt>
                <c:pt idx="10">
                  <c:v>41153</c:v>
                </c:pt>
                <c:pt idx="11">
                  <c:v>41244</c:v>
                </c:pt>
                <c:pt idx="12">
                  <c:v>41334</c:v>
                </c:pt>
                <c:pt idx="13">
                  <c:v>41426</c:v>
                </c:pt>
                <c:pt idx="14">
                  <c:v>41518</c:v>
                </c:pt>
                <c:pt idx="15">
                  <c:v>41609</c:v>
                </c:pt>
                <c:pt idx="16">
                  <c:v>41699</c:v>
                </c:pt>
                <c:pt idx="17">
                  <c:v>41791</c:v>
                </c:pt>
                <c:pt idx="18">
                  <c:v>41883</c:v>
                </c:pt>
                <c:pt idx="19">
                  <c:v>41974</c:v>
                </c:pt>
                <c:pt idx="20">
                  <c:v>42064</c:v>
                </c:pt>
                <c:pt idx="21">
                  <c:v>42156</c:v>
                </c:pt>
                <c:pt idx="22">
                  <c:v>42248</c:v>
                </c:pt>
                <c:pt idx="23">
                  <c:v>42339</c:v>
                </c:pt>
                <c:pt idx="24">
                  <c:v>42430</c:v>
                </c:pt>
                <c:pt idx="25">
                  <c:v>42522</c:v>
                </c:pt>
                <c:pt idx="26">
                  <c:v>42614</c:v>
                </c:pt>
                <c:pt idx="27">
                  <c:v>42705</c:v>
                </c:pt>
                <c:pt idx="28">
                  <c:v>42795</c:v>
                </c:pt>
                <c:pt idx="29">
                  <c:v>42887</c:v>
                </c:pt>
                <c:pt idx="30">
                  <c:v>42979</c:v>
                </c:pt>
                <c:pt idx="31">
                  <c:v>43070</c:v>
                </c:pt>
                <c:pt idx="32">
                  <c:v>43160</c:v>
                </c:pt>
                <c:pt idx="33">
                  <c:v>43252</c:v>
                </c:pt>
                <c:pt idx="34">
                  <c:v>43344</c:v>
                </c:pt>
                <c:pt idx="35">
                  <c:v>43435</c:v>
                </c:pt>
                <c:pt idx="36">
                  <c:v>43525</c:v>
                </c:pt>
                <c:pt idx="37">
                  <c:v>43617</c:v>
                </c:pt>
                <c:pt idx="38">
                  <c:v>43709</c:v>
                </c:pt>
                <c:pt idx="39">
                  <c:v>43800</c:v>
                </c:pt>
              </c:numCache>
            </c:numRef>
          </c:cat>
          <c:val>
            <c:numRef>
              <c:f>AggregationQly!$S$110:$S$149</c:f>
              <c:numCache>
                <c:formatCode>0.0</c:formatCode>
                <c:ptCount val="40"/>
                <c:pt idx="0">
                  <c:v>-5.7876915768906301E-2</c:v>
                </c:pt>
                <c:pt idx="1">
                  <c:v>1.7802442848118938</c:v>
                </c:pt>
                <c:pt idx="2">
                  <c:v>0.20822541983096521</c:v>
                </c:pt>
                <c:pt idx="3">
                  <c:v>-0.84611882063092558</c:v>
                </c:pt>
                <c:pt idx="4">
                  <c:v>1.832031688706337</c:v>
                </c:pt>
                <c:pt idx="5">
                  <c:v>0.20895031407301978</c:v>
                </c:pt>
                <c:pt idx="6">
                  <c:v>0.18547839903051422</c:v>
                </c:pt>
                <c:pt idx="7">
                  <c:v>1.169798068189376</c:v>
                </c:pt>
                <c:pt idx="8">
                  <c:v>0.99672809768807102</c:v>
                </c:pt>
                <c:pt idx="9">
                  <c:v>0.24164031554350096</c:v>
                </c:pt>
                <c:pt idx="10">
                  <c:v>1.7463611013665226</c:v>
                </c:pt>
                <c:pt idx="11">
                  <c:v>2.0000455859020105</c:v>
                </c:pt>
                <c:pt idx="12">
                  <c:v>2.7557076647752199</c:v>
                </c:pt>
                <c:pt idx="13">
                  <c:v>3.4370320710545244</c:v>
                </c:pt>
                <c:pt idx="14">
                  <c:v>4.073346474149786</c:v>
                </c:pt>
                <c:pt idx="15">
                  <c:v>3.2302642380738433</c:v>
                </c:pt>
                <c:pt idx="16">
                  <c:v>3.3747166164149967</c:v>
                </c:pt>
                <c:pt idx="17">
                  <c:v>3.8387276222700661</c:v>
                </c:pt>
                <c:pt idx="18">
                  <c:v>2.5728457127234483</c:v>
                </c:pt>
                <c:pt idx="19">
                  <c:v>2.7086632577052683</c:v>
                </c:pt>
                <c:pt idx="20">
                  <c:v>1.9330341374362625</c:v>
                </c:pt>
                <c:pt idx="21">
                  <c:v>2.1722361272479951</c:v>
                </c:pt>
                <c:pt idx="22">
                  <c:v>2.5355145370346444</c:v>
                </c:pt>
                <c:pt idx="23">
                  <c:v>2.8231601200514822</c:v>
                </c:pt>
                <c:pt idx="24">
                  <c:v>4.0313883765994873</c:v>
                </c:pt>
                <c:pt idx="25">
                  <c:v>3.2441211166206907</c:v>
                </c:pt>
                <c:pt idx="26">
                  <c:v>3.7784838485080741</c:v>
                </c:pt>
                <c:pt idx="27">
                  <c:v>3.767500747115049</c:v>
                </c:pt>
                <c:pt idx="28">
                  <c:v>2.9364297919211468</c:v>
                </c:pt>
                <c:pt idx="29">
                  <c:v>2.2179581900407142</c:v>
                </c:pt>
                <c:pt idx="30">
                  <c:v>0.98554186033668056</c:v>
                </c:pt>
                <c:pt idx="31">
                  <c:v>0.68754248752955771</c:v>
                </c:pt>
                <c:pt idx="32">
                  <c:v>0.34372024315429961</c:v>
                </c:pt>
                <c:pt idx="33">
                  <c:v>1.2112261589463547</c:v>
                </c:pt>
                <c:pt idx="34">
                  <c:v>1.2260153525112338</c:v>
                </c:pt>
                <c:pt idx="35">
                  <c:v>1.5295283443608199</c:v>
                </c:pt>
                <c:pt idx="36">
                  <c:v>1.2443750758578398</c:v>
                </c:pt>
                <c:pt idx="37">
                  <c:v>1.0641244684509887</c:v>
                </c:pt>
                <c:pt idx="38">
                  <c:v>1.0767028274709656</c:v>
                </c:pt>
                <c:pt idx="39">
                  <c:v>0.28621700100865954</c:v>
                </c:pt>
              </c:numCache>
            </c:numRef>
          </c:val>
          <c:smooth val="0"/>
          <c:extLst>
            <c:ext xmlns:c16="http://schemas.microsoft.com/office/drawing/2014/chart" uri="{C3380CC4-5D6E-409C-BE32-E72D297353CC}">
              <c16:uniqueId val="{00000001-DEC8-4C15-956E-52368CBB9F11}"/>
            </c:ext>
          </c:extLst>
        </c:ser>
        <c:ser>
          <c:idx val="2"/>
          <c:order val="2"/>
          <c:tx>
            <c:strRef>
              <c:f>AggregationQly!$X$4</c:f>
              <c:strCache>
                <c:ptCount val="1"/>
                <c:pt idx="0">
                  <c:v>Nontradables</c:v>
                </c:pt>
              </c:strCache>
            </c:strRef>
          </c:tx>
          <c:spPr>
            <a:ln w="19050">
              <a:solidFill>
                <a:srgbClr val="0000FF"/>
              </a:solidFill>
            </a:ln>
          </c:spPr>
          <c:marker>
            <c:symbol val="none"/>
          </c:marker>
          <c:cat>
            <c:numRef>
              <c:f>AggregationQly!$B$110:$B$149</c:f>
              <c:numCache>
                <c:formatCode>m/d/yyyy</c:formatCode>
                <c:ptCount val="40"/>
                <c:pt idx="0">
                  <c:v>40238</c:v>
                </c:pt>
                <c:pt idx="1">
                  <c:v>40330</c:v>
                </c:pt>
                <c:pt idx="2">
                  <c:v>40422</c:v>
                </c:pt>
                <c:pt idx="3">
                  <c:v>40513</c:v>
                </c:pt>
                <c:pt idx="4">
                  <c:v>40603</c:v>
                </c:pt>
                <c:pt idx="5">
                  <c:v>40695</c:v>
                </c:pt>
                <c:pt idx="6">
                  <c:v>40787</c:v>
                </c:pt>
                <c:pt idx="7">
                  <c:v>40878</c:v>
                </c:pt>
                <c:pt idx="8">
                  <c:v>40969</c:v>
                </c:pt>
                <c:pt idx="9">
                  <c:v>41061</c:v>
                </c:pt>
                <c:pt idx="10">
                  <c:v>41153</c:v>
                </c:pt>
                <c:pt idx="11">
                  <c:v>41244</c:v>
                </c:pt>
                <c:pt idx="12">
                  <c:v>41334</c:v>
                </c:pt>
                <c:pt idx="13">
                  <c:v>41426</c:v>
                </c:pt>
                <c:pt idx="14">
                  <c:v>41518</c:v>
                </c:pt>
                <c:pt idx="15">
                  <c:v>41609</c:v>
                </c:pt>
                <c:pt idx="16">
                  <c:v>41699</c:v>
                </c:pt>
                <c:pt idx="17">
                  <c:v>41791</c:v>
                </c:pt>
                <c:pt idx="18">
                  <c:v>41883</c:v>
                </c:pt>
                <c:pt idx="19">
                  <c:v>41974</c:v>
                </c:pt>
                <c:pt idx="20">
                  <c:v>42064</c:v>
                </c:pt>
                <c:pt idx="21">
                  <c:v>42156</c:v>
                </c:pt>
                <c:pt idx="22">
                  <c:v>42248</c:v>
                </c:pt>
                <c:pt idx="23">
                  <c:v>42339</c:v>
                </c:pt>
                <c:pt idx="24">
                  <c:v>42430</c:v>
                </c:pt>
                <c:pt idx="25">
                  <c:v>42522</c:v>
                </c:pt>
                <c:pt idx="26">
                  <c:v>42614</c:v>
                </c:pt>
                <c:pt idx="27">
                  <c:v>42705</c:v>
                </c:pt>
                <c:pt idx="28">
                  <c:v>42795</c:v>
                </c:pt>
                <c:pt idx="29">
                  <c:v>42887</c:v>
                </c:pt>
                <c:pt idx="30">
                  <c:v>42979</c:v>
                </c:pt>
                <c:pt idx="31">
                  <c:v>43070</c:v>
                </c:pt>
                <c:pt idx="32">
                  <c:v>43160</c:v>
                </c:pt>
                <c:pt idx="33">
                  <c:v>43252</c:v>
                </c:pt>
                <c:pt idx="34">
                  <c:v>43344</c:v>
                </c:pt>
                <c:pt idx="35">
                  <c:v>43435</c:v>
                </c:pt>
                <c:pt idx="36">
                  <c:v>43525</c:v>
                </c:pt>
                <c:pt idx="37">
                  <c:v>43617</c:v>
                </c:pt>
                <c:pt idx="38">
                  <c:v>43709</c:v>
                </c:pt>
                <c:pt idx="39">
                  <c:v>43800</c:v>
                </c:pt>
              </c:numCache>
            </c:numRef>
          </c:cat>
          <c:val>
            <c:numRef>
              <c:f>AggregationQly!$AC$110:$AC$149</c:f>
              <c:numCache>
                <c:formatCode>0.0</c:formatCode>
                <c:ptCount val="40"/>
                <c:pt idx="0">
                  <c:v>1.2063417381569463</c:v>
                </c:pt>
                <c:pt idx="1">
                  <c:v>3.7893308646771207</c:v>
                </c:pt>
                <c:pt idx="2">
                  <c:v>3.1395484847428046</c:v>
                </c:pt>
                <c:pt idx="3">
                  <c:v>3.4988135475188198</c:v>
                </c:pt>
                <c:pt idx="4">
                  <c:v>0.22454961530997686</c:v>
                </c:pt>
                <c:pt idx="5">
                  <c:v>-1.8943610277107115</c:v>
                </c:pt>
                <c:pt idx="6">
                  <c:v>-0.39429249433464708</c:v>
                </c:pt>
                <c:pt idx="7">
                  <c:v>-1.874851319210824</c:v>
                </c:pt>
                <c:pt idx="8">
                  <c:v>0.77541339452182889</c:v>
                </c:pt>
                <c:pt idx="9">
                  <c:v>3.3679258416539515</c:v>
                </c:pt>
                <c:pt idx="10">
                  <c:v>2.2333963499021392</c:v>
                </c:pt>
                <c:pt idx="11">
                  <c:v>3.1085412388410338</c:v>
                </c:pt>
                <c:pt idx="12">
                  <c:v>3.8287602657032238</c:v>
                </c:pt>
                <c:pt idx="13">
                  <c:v>2.7682789278743236</c:v>
                </c:pt>
                <c:pt idx="14">
                  <c:v>2.3601196092570165</c:v>
                </c:pt>
                <c:pt idx="15">
                  <c:v>2.1718510618843778</c:v>
                </c:pt>
                <c:pt idx="16">
                  <c:v>0.81703682167606484</c:v>
                </c:pt>
                <c:pt idx="17">
                  <c:v>0.21854469774553742</c:v>
                </c:pt>
                <c:pt idx="18">
                  <c:v>1.7838849724481909</c:v>
                </c:pt>
                <c:pt idx="19">
                  <c:v>0.7730707588182506</c:v>
                </c:pt>
                <c:pt idx="20">
                  <c:v>1.5961021706186296</c:v>
                </c:pt>
                <c:pt idx="21">
                  <c:v>3.1340719815164508</c:v>
                </c:pt>
                <c:pt idx="22">
                  <c:v>2.9048263999914115</c:v>
                </c:pt>
                <c:pt idx="23">
                  <c:v>2.697963337008269</c:v>
                </c:pt>
                <c:pt idx="24">
                  <c:v>3.5238894002893817</c:v>
                </c:pt>
                <c:pt idx="25">
                  <c:v>3.4346630752660978</c:v>
                </c:pt>
                <c:pt idx="26">
                  <c:v>1.9481294546778161</c:v>
                </c:pt>
                <c:pt idx="27">
                  <c:v>3.1080382961127029</c:v>
                </c:pt>
                <c:pt idx="28">
                  <c:v>1.2290889865413268</c:v>
                </c:pt>
                <c:pt idx="29">
                  <c:v>-0.24739384217788984</c:v>
                </c:pt>
                <c:pt idx="30">
                  <c:v>0.18421567265545225</c:v>
                </c:pt>
                <c:pt idx="31">
                  <c:v>-8.9647703646089649E-2</c:v>
                </c:pt>
                <c:pt idx="32">
                  <c:v>0.87674268810578049</c:v>
                </c:pt>
                <c:pt idx="33">
                  <c:v>0.41123230882156303</c:v>
                </c:pt>
                <c:pt idx="34">
                  <c:v>1.065042635309954</c:v>
                </c:pt>
                <c:pt idx="35">
                  <c:v>1.2527456421885796</c:v>
                </c:pt>
                <c:pt idx="36">
                  <c:v>0.77745728872526954</c:v>
                </c:pt>
                <c:pt idx="37">
                  <c:v>2.4344817876059466</c:v>
                </c:pt>
                <c:pt idx="38">
                  <c:v>1.437951786284275</c:v>
                </c:pt>
                <c:pt idx="39">
                  <c:v>1.322609988333201</c:v>
                </c:pt>
              </c:numCache>
            </c:numRef>
          </c:val>
          <c:smooth val="0"/>
          <c:extLst>
            <c:ext xmlns:c16="http://schemas.microsoft.com/office/drawing/2014/chart" uri="{C3380CC4-5D6E-409C-BE32-E72D297353CC}">
              <c16:uniqueId val="{00000002-DEC8-4C15-956E-52368CBB9F11}"/>
            </c:ext>
          </c:extLst>
        </c:ser>
        <c:dLbls>
          <c:showLegendKey val="0"/>
          <c:showVal val="0"/>
          <c:showCatName val="0"/>
          <c:showSerName val="0"/>
          <c:showPercent val="0"/>
          <c:showBubbleSize val="0"/>
        </c:dLbls>
        <c:smooth val="0"/>
        <c:axId val="166339328"/>
        <c:axId val="166868096"/>
      </c:lineChart>
      <c:dateAx>
        <c:axId val="166339328"/>
        <c:scaling>
          <c:orientation val="minMax"/>
        </c:scaling>
        <c:delete val="0"/>
        <c:axPos val="b"/>
        <c:numFmt formatCode="yy" sourceLinked="0"/>
        <c:majorTickMark val="out"/>
        <c:minorTickMark val="none"/>
        <c:tickLblPos val="low"/>
        <c:crossAx val="166868096"/>
        <c:crosses val="autoZero"/>
        <c:auto val="1"/>
        <c:lblOffset val="100"/>
        <c:baseTimeUnit val="months"/>
        <c:majorUnit val="24"/>
        <c:majorTimeUnit val="months"/>
      </c:dateAx>
      <c:valAx>
        <c:axId val="166868096"/>
        <c:scaling>
          <c:orientation val="minMax"/>
        </c:scaling>
        <c:delete val="0"/>
        <c:axPos val="r"/>
        <c:numFmt formatCode="0" sourceLinked="0"/>
        <c:majorTickMark val="out"/>
        <c:minorTickMark val="none"/>
        <c:tickLblPos val="nextTo"/>
        <c:crossAx val="166339328"/>
        <c:crosses val="max"/>
        <c:crossBetween val="between"/>
      </c:valAx>
    </c:plotArea>
    <c:legend>
      <c:legendPos val="t"/>
      <c:layout>
        <c:manualLayout>
          <c:xMode val="edge"/>
          <c:yMode val="edge"/>
          <c:x val="4.9999945868925158E-2"/>
          <c:y val="1.9917985993630427E-2"/>
          <c:w val="0.62697827812762774"/>
          <c:h val="0.17705312090269776"/>
        </c:manualLayout>
      </c:layout>
      <c:overlay val="1"/>
    </c:legend>
    <c:plotVisOnly val="1"/>
    <c:dispBlanksAs val="gap"/>
    <c:showDLblsOverMax val="0"/>
  </c:chart>
  <c:spPr>
    <a:ln>
      <a:noFill/>
    </a:ln>
  </c:spPr>
  <c:txPr>
    <a:bodyPr/>
    <a:lstStyle/>
    <a:p>
      <a:pPr>
        <a:defRPr sz="900" b="0"/>
      </a:pPr>
      <a:endParaRPr lang="en-US"/>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4"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xdr:from>
      <xdr:col>19</xdr:col>
      <xdr:colOff>280153</xdr:colOff>
      <xdr:row>25</xdr:row>
      <xdr:rowOff>107575</xdr:rowOff>
    </xdr:from>
    <xdr:to>
      <xdr:col>29</xdr:col>
      <xdr:colOff>56029</xdr:colOff>
      <xdr:row>45</xdr:row>
      <xdr:rowOff>67234</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19</xdr:col>
      <xdr:colOff>295836</xdr:colOff>
      <xdr:row>9</xdr:row>
      <xdr:rowOff>129988</xdr:rowOff>
    </xdr:from>
    <xdr:to>
      <xdr:col>26</xdr:col>
      <xdr:colOff>600636</xdr:colOff>
      <xdr:row>25</xdr:row>
      <xdr:rowOff>4482</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0.62308</cdr:x>
      <cdr:y>0</cdr:y>
    </cdr:from>
    <cdr:to>
      <cdr:x>0.93462</cdr:x>
      <cdr:y>0.12307</cdr:y>
    </cdr:to>
    <cdr:sp macro="" textlink="">
      <cdr:nvSpPr>
        <cdr:cNvPr id="3" name="TextBox 2"/>
        <cdr:cNvSpPr txBox="1"/>
      </cdr:nvSpPr>
      <cdr:spPr>
        <a:xfrm xmlns:a="http://schemas.openxmlformats.org/drawingml/2006/main">
          <a:off x="3630699" y="0"/>
          <a:ext cx="1815353" cy="46392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GB" sz="1600" b="1"/>
            <a:t>annual growth %</a:t>
          </a:r>
        </a:p>
      </cdr:txBody>
    </cdr:sp>
  </cdr:relSizeAnchor>
</c:userShapes>
</file>

<file path=xl/drawings/drawing3.xml><?xml version="1.0" encoding="utf-8"?>
<xdr:wsDr xmlns:xdr="http://schemas.openxmlformats.org/drawingml/2006/spreadsheetDrawing" xmlns:a="http://schemas.openxmlformats.org/drawingml/2006/main">
  <xdr:twoCellAnchor>
    <xdr:from>
      <xdr:col>4</xdr:col>
      <xdr:colOff>28015</xdr:colOff>
      <xdr:row>158</xdr:row>
      <xdr:rowOff>51549</xdr:rowOff>
    </xdr:from>
    <xdr:to>
      <xdr:col>11</xdr:col>
      <xdr:colOff>364191</xdr:colOff>
      <xdr:row>172</xdr:row>
      <xdr:rowOff>127749</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532278</xdr:colOff>
      <xdr:row>158</xdr:row>
      <xdr:rowOff>51547</xdr:rowOff>
    </xdr:from>
    <xdr:to>
      <xdr:col>23</xdr:col>
      <xdr:colOff>263337</xdr:colOff>
      <xdr:row>172</xdr:row>
      <xdr:rowOff>127747</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23</xdr:col>
      <xdr:colOff>605123</xdr:colOff>
      <xdr:row>155</xdr:row>
      <xdr:rowOff>100106</xdr:rowOff>
    </xdr:from>
    <xdr:to>
      <xdr:col>36</xdr:col>
      <xdr:colOff>272677</xdr:colOff>
      <xdr:row>176</xdr:row>
      <xdr:rowOff>74705</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39</xdr:col>
      <xdr:colOff>0</xdr:colOff>
      <xdr:row>155</xdr:row>
      <xdr:rowOff>0</xdr:rowOff>
    </xdr:from>
    <xdr:to>
      <xdr:col>51</xdr:col>
      <xdr:colOff>272671</xdr:colOff>
      <xdr:row>175</xdr:row>
      <xdr:rowOff>165099</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0.72514</cdr:x>
      <cdr:y>0</cdr:y>
    </cdr:from>
    <cdr:to>
      <cdr:x>0.92537</cdr:x>
      <cdr:y>0.0949</cdr:y>
    </cdr:to>
    <cdr:sp macro="" textlink="">
      <cdr:nvSpPr>
        <cdr:cNvPr id="2" name="TextBox 1"/>
        <cdr:cNvSpPr txBox="1"/>
      </cdr:nvSpPr>
      <cdr:spPr>
        <a:xfrm xmlns:a="http://schemas.openxmlformats.org/drawingml/2006/main">
          <a:off x="2405240" y="0"/>
          <a:ext cx="664162" cy="24289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900" b="0"/>
            <a:t>annual growth %</a:t>
          </a:r>
        </a:p>
      </cdr:txBody>
    </cdr:sp>
  </cdr:relSizeAnchor>
</c:userShapes>
</file>

<file path=xl/drawings/drawing5.xml><?xml version="1.0" encoding="utf-8"?>
<c:userShapes xmlns:c="http://schemas.openxmlformats.org/drawingml/2006/chart">
  <cdr:relSizeAnchor xmlns:cdr="http://schemas.openxmlformats.org/drawingml/2006/chartDrawing">
    <cdr:from>
      <cdr:x>0.72514</cdr:x>
      <cdr:y>0</cdr:y>
    </cdr:from>
    <cdr:to>
      <cdr:x>0.92537</cdr:x>
      <cdr:y>0.0949</cdr:y>
    </cdr:to>
    <cdr:sp macro="" textlink="">
      <cdr:nvSpPr>
        <cdr:cNvPr id="2" name="TextBox 1"/>
        <cdr:cNvSpPr txBox="1"/>
      </cdr:nvSpPr>
      <cdr:spPr>
        <a:xfrm xmlns:a="http://schemas.openxmlformats.org/drawingml/2006/main">
          <a:off x="2405240" y="0"/>
          <a:ext cx="664162" cy="24289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900" b="0"/>
            <a:t>annual growth %</a:t>
          </a:r>
        </a:p>
      </cdr:txBody>
    </cdr:sp>
  </cdr:relSizeAnchor>
</c:userShapes>
</file>

<file path=xl/externalLinks/_rels/externalLink1.xml.rels><?xml version="1.0" encoding="UTF-8" standalone="yes"?>
<Relationships xmlns="http://schemas.openxmlformats.org/package/2006/relationships"><Relationship Id="rId1" Type="http://schemas.microsoft.com/office/2006/relationships/xlExternalLinkPath/xlLibrary" Target="populator.xla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opulator"/>
    </sheetNames>
    <definedNames>
      <definedName name="FAMEData"/>
    </definedNames>
    <sheetDataSet>
      <sheetData sheetId="0"/>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57"/>
  <sheetViews>
    <sheetView workbookViewId="0"/>
  </sheetViews>
  <sheetFormatPr defaultRowHeight="15" x14ac:dyDescent="0.25"/>
  <sheetData>
    <row r="1" spans="1:11" x14ac:dyDescent="0.25">
      <c r="A1">
        <v>654</v>
      </c>
      <c r="B1" t="s">
        <v>1083</v>
      </c>
    </row>
    <row r="2" spans="1:11" x14ac:dyDescent="0.25">
      <c r="A2" s="4" t="s">
        <v>1080</v>
      </c>
      <c r="B2" t="s">
        <v>580</v>
      </c>
      <c r="D2" t="s">
        <v>1081</v>
      </c>
      <c r="E2" s="53">
        <v>0</v>
      </c>
      <c r="F2" t="b">
        <v>0</v>
      </c>
      <c r="G2" s="4"/>
      <c r="H2" s="4"/>
      <c r="I2" s="4"/>
      <c r="K2" s="4"/>
    </row>
    <row r="3" spans="1:11" x14ac:dyDescent="0.25">
      <c r="A3" s="4" t="s">
        <v>1080</v>
      </c>
      <c r="B3" t="s">
        <v>516</v>
      </c>
      <c r="D3" t="s">
        <v>1081</v>
      </c>
      <c r="E3" s="53">
        <v>0</v>
      </c>
      <c r="F3" t="b">
        <v>0</v>
      </c>
      <c r="G3" s="4"/>
      <c r="H3" s="4"/>
      <c r="I3" s="4"/>
      <c r="K3" s="4"/>
    </row>
    <row r="4" spans="1:11" x14ac:dyDescent="0.25">
      <c r="A4" s="4" t="s">
        <v>1080</v>
      </c>
      <c r="B4" t="s">
        <v>603</v>
      </c>
      <c r="D4" t="s">
        <v>1081</v>
      </c>
      <c r="E4" s="53">
        <v>0</v>
      </c>
      <c r="F4" t="b">
        <v>0</v>
      </c>
      <c r="G4" s="4"/>
      <c r="H4" s="4"/>
      <c r="I4" s="4"/>
      <c r="K4" s="4"/>
    </row>
    <row r="5" spans="1:11" x14ac:dyDescent="0.25">
      <c r="A5" s="4" t="s">
        <v>1080</v>
      </c>
      <c r="B5" t="s">
        <v>563</v>
      </c>
      <c r="D5" t="s">
        <v>1081</v>
      </c>
      <c r="E5" s="53">
        <v>0</v>
      </c>
      <c r="F5" t="b">
        <v>0</v>
      </c>
      <c r="G5" s="4"/>
      <c r="H5" s="4"/>
      <c r="I5" s="4"/>
      <c r="K5" s="4"/>
    </row>
    <row r="6" spans="1:11" x14ac:dyDescent="0.25">
      <c r="A6" s="4" t="s">
        <v>1080</v>
      </c>
      <c r="B6" t="s">
        <v>578</v>
      </c>
      <c r="D6" t="s">
        <v>1081</v>
      </c>
      <c r="E6" s="53">
        <v>0</v>
      </c>
      <c r="F6" t="b">
        <v>0</v>
      </c>
      <c r="G6" s="4"/>
      <c r="H6" s="4"/>
      <c r="I6" s="4"/>
      <c r="K6" s="4"/>
    </row>
    <row r="7" spans="1:11" x14ac:dyDescent="0.25">
      <c r="A7" s="4" t="s">
        <v>1080</v>
      </c>
      <c r="B7" t="s">
        <v>514</v>
      </c>
      <c r="D7" t="s">
        <v>1081</v>
      </c>
      <c r="E7" s="53">
        <v>0</v>
      </c>
      <c r="F7" t="b">
        <v>0</v>
      </c>
      <c r="G7" s="4"/>
      <c r="H7" s="4"/>
      <c r="I7" s="4"/>
      <c r="K7" s="4"/>
    </row>
    <row r="8" spans="1:11" x14ac:dyDescent="0.25">
      <c r="A8" s="4" t="s">
        <v>1080</v>
      </c>
      <c r="B8" t="s">
        <v>575</v>
      </c>
      <c r="D8" t="s">
        <v>1081</v>
      </c>
      <c r="E8" s="53">
        <v>0</v>
      </c>
      <c r="F8" t="b">
        <v>0</v>
      </c>
      <c r="G8" s="4"/>
      <c r="H8" s="4"/>
      <c r="I8" s="4"/>
      <c r="K8" s="4"/>
    </row>
    <row r="9" spans="1:11" x14ac:dyDescent="0.25">
      <c r="A9" s="4" t="s">
        <v>1080</v>
      </c>
      <c r="B9" t="s">
        <v>585</v>
      </c>
      <c r="D9" t="s">
        <v>1081</v>
      </c>
      <c r="E9" s="53">
        <v>0</v>
      </c>
      <c r="F9" t="b">
        <v>0</v>
      </c>
      <c r="G9" s="4"/>
      <c r="H9" s="4"/>
      <c r="I9" s="4"/>
      <c r="K9" s="4"/>
    </row>
    <row r="10" spans="1:11" x14ac:dyDescent="0.25">
      <c r="A10" s="4" t="s">
        <v>1080</v>
      </c>
      <c r="B10" t="s">
        <v>521</v>
      </c>
      <c r="D10" t="s">
        <v>1081</v>
      </c>
      <c r="E10" s="53">
        <v>0</v>
      </c>
      <c r="F10" t="b">
        <v>0</v>
      </c>
      <c r="G10" s="4"/>
      <c r="H10" s="4"/>
      <c r="I10" s="4"/>
      <c r="K10" s="4"/>
    </row>
    <row r="11" spans="1:11" x14ac:dyDescent="0.25">
      <c r="A11" s="4" t="s">
        <v>1080</v>
      </c>
      <c r="B11" t="s">
        <v>591</v>
      </c>
      <c r="D11" t="s">
        <v>1081</v>
      </c>
      <c r="E11" s="53">
        <v>0</v>
      </c>
      <c r="F11" t="b">
        <v>0</v>
      </c>
      <c r="G11" s="4"/>
      <c r="H11" s="4"/>
      <c r="I11" s="4"/>
      <c r="K11" s="4"/>
    </row>
    <row r="12" spans="1:11" x14ac:dyDescent="0.25">
      <c r="A12" s="4" t="s">
        <v>1080</v>
      </c>
      <c r="B12" t="s">
        <v>592</v>
      </c>
      <c r="D12" t="s">
        <v>1081</v>
      </c>
      <c r="E12" s="53">
        <v>0</v>
      </c>
      <c r="F12" t="b">
        <v>0</v>
      </c>
      <c r="G12" s="4"/>
      <c r="H12" s="4"/>
      <c r="I12" s="4"/>
      <c r="K12" s="4"/>
    </row>
    <row r="13" spans="1:11" x14ac:dyDescent="0.25">
      <c r="A13" s="4" t="s">
        <v>1080</v>
      </c>
      <c r="B13" t="s">
        <v>528</v>
      </c>
      <c r="D13" t="s">
        <v>1081</v>
      </c>
      <c r="E13" s="53">
        <v>0</v>
      </c>
      <c r="F13" t="b">
        <v>0</v>
      </c>
      <c r="G13" s="4"/>
      <c r="H13" s="4"/>
      <c r="I13" s="4"/>
      <c r="K13" s="4"/>
    </row>
    <row r="14" spans="1:11" x14ac:dyDescent="0.25">
      <c r="A14" s="4" t="s">
        <v>1080</v>
      </c>
      <c r="B14" t="s">
        <v>464</v>
      </c>
      <c r="D14" t="s">
        <v>1081</v>
      </c>
      <c r="E14" s="53">
        <v>0</v>
      </c>
      <c r="F14" t="b">
        <v>0</v>
      </c>
      <c r="G14" s="4"/>
      <c r="H14" s="4"/>
      <c r="I14" s="4"/>
      <c r="K14" s="4"/>
    </row>
    <row r="15" spans="1:11" x14ac:dyDescent="0.25">
      <c r="A15" s="4" t="s">
        <v>1080</v>
      </c>
      <c r="B15" t="s">
        <v>583</v>
      </c>
      <c r="D15" t="s">
        <v>1081</v>
      </c>
      <c r="E15" s="53">
        <v>0</v>
      </c>
      <c r="F15" t="b">
        <v>0</v>
      </c>
      <c r="G15" s="4"/>
      <c r="H15" s="4"/>
      <c r="I15" s="4"/>
      <c r="K15" s="4"/>
    </row>
    <row r="16" spans="1:11" x14ac:dyDescent="0.25">
      <c r="A16" s="4" t="s">
        <v>1080</v>
      </c>
      <c r="B16" t="s">
        <v>582</v>
      </c>
      <c r="D16" t="s">
        <v>1081</v>
      </c>
      <c r="E16" s="53">
        <v>0</v>
      </c>
      <c r="F16" t="b">
        <v>0</v>
      </c>
      <c r="G16" s="4"/>
      <c r="H16" s="4"/>
      <c r="I16" s="4"/>
      <c r="K16" s="4"/>
    </row>
    <row r="17" spans="1:11" x14ac:dyDescent="0.25">
      <c r="A17" s="4" t="s">
        <v>1080</v>
      </c>
      <c r="B17" t="s">
        <v>518</v>
      </c>
      <c r="D17" t="s">
        <v>1081</v>
      </c>
      <c r="E17" s="53">
        <v>0</v>
      </c>
      <c r="F17" t="b">
        <v>0</v>
      </c>
      <c r="G17" s="4"/>
      <c r="H17" s="4"/>
      <c r="I17" s="4"/>
      <c r="K17" s="4"/>
    </row>
    <row r="18" spans="1:11" x14ac:dyDescent="0.25">
      <c r="A18" s="4" t="s">
        <v>1080</v>
      </c>
      <c r="B18" t="s">
        <v>579</v>
      </c>
      <c r="D18" t="s">
        <v>1081</v>
      </c>
      <c r="E18" s="53">
        <v>0</v>
      </c>
      <c r="F18" t="b">
        <v>0</v>
      </c>
      <c r="G18" s="4"/>
      <c r="H18" s="4"/>
      <c r="I18" s="4"/>
      <c r="K18" s="4"/>
    </row>
    <row r="19" spans="1:11" x14ac:dyDescent="0.25">
      <c r="A19" s="4" t="s">
        <v>1080</v>
      </c>
      <c r="B19" t="s">
        <v>589</v>
      </c>
      <c r="D19" t="s">
        <v>1081</v>
      </c>
      <c r="E19" s="53">
        <v>0</v>
      </c>
      <c r="F19" t="b">
        <v>0</v>
      </c>
      <c r="G19" s="4"/>
      <c r="H19" s="4"/>
      <c r="I19" s="4"/>
      <c r="K19" s="4"/>
    </row>
    <row r="20" spans="1:11" x14ac:dyDescent="0.25">
      <c r="A20" s="4" t="s">
        <v>1080</v>
      </c>
      <c r="B20" t="s">
        <v>525</v>
      </c>
      <c r="D20" t="s">
        <v>1081</v>
      </c>
      <c r="E20" s="53">
        <v>0</v>
      </c>
      <c r="F20" t="b">
        <v>0</v>
      </c>
      <c r="G20" s="4"/>
      <c r="H20" s="4"/>
      <c r="I20" s="4"/>
      <c r="K20" s="4"/>
    </row>
    <row r="21" spans="1:11" x14ac:dyDescent="0.25">
      <c r="A21" s="4" t="s">
        <v>1080</v>
      </c>
      <c r="B21" t="s">
        <v>531</v>
      </c>
      <c r="D21" t="s">
        <v>1081</v>
      </c>
      <c r="E21" s="53">
        <v>0</v>
      </c>
      <c r="F21" t="b">
        <v>0</v>
      </c>
      <c r="G21" s="4"/>
      <c r="H21" s="4"/>
      <c r="I21" s="4"/>
      <c r="K21" s="4"/>
    </row>
    <row r="22" spans="1:11" x14ac:dyDescent="0.25">
      <c r="A22" s="4" t="s">
        <v>1080</v>
      </c>
      <c r="B22" t="s">
        <v>577</v>
      </c>
      <c r="D22" t="s">
        <v>1081</v>
      </c>
      <c r="E22" s="53">
        <v>0</v>
      </c>
      <c r="F22" t="b">
        <v>0</v>
      </c>
      <c r="G22" s="4"/>
      <c r="H22" s="4"/>
      <c r="I22" s="4"/>
      <c r="K22" s="4"/>
    </row>
    <row r="23" spans="1:11" x14ac:dyDescent="0.25">
      <c r="A23" s="4" t="s">
        <v>1080</v>
      </c>
      <c r="B23" t="s">
        <v>584</v>
      </c>
      <c r="D23" t="s">
        <v>1081</v>
      </c>
      <c r="E23" s="53">
        <v>0</v>
      </c>
      <c r="F23" t="b">
        <v>0</v>
      </c>
      <c r="G23" s="4"/>
      <c r="H23" s="4"/>
      <c r="I23" s="4"/>
      <c r="K23" s="4"/>
    </row>
    <row r="24" spans="1:11" x14ac:dyDescent="0.25">
      <c r="A24" s="4" t="s">
        <v>1080</v>
      </c>
      <c r="B24" t="s">
        <v>551</v>
      </c>
      <c r="D24" t="s">
        <v>1081</v>
      </c>
      <c r="E24" s="53">
        <v>0</v>
      </c>
      <c r="F24" t="b">
        <v>0</v>
      </c>
      <c r="G24" s="4"/>
      <c r="H24" s="4"/>
      <c r="I24" s="4"/>
      <c r="K24" s="4"/>
    </row>
    <row r="25" spans="1:11" x14ac:dyDescent="0.25">
      <c r="A25" s="4" t="s">
        <v>1080</v>
      </c>
      <c r="B25" t="s">
        <v>510</v>
      </c>
      <c r="D25" t="s">
        <v>1081</v>
      </c>
      <c r="E25" s="53">
        <v>0</v>
      </c>
      <c r="F25" t="b">
        <v>0</v>
      </c>
      <c r="G25" s="4"/>
      <c r="H25" s="4"/>
      <c r="I25" s="4"/>
      <c r="K25" s="4"/>
    </row>
    <row r="26" spans="1:11" x14ac:dyDescent="0.25">
      <c r="A26" s="4" t="s">
        <v>1080</v>
      </c>
      <c r="B26" t="s">
        <v>517</v>
      </c>
      <c r="D26" t="s">
        <v>1081</v>
      </c>
      <c r="E26" s="53">
        <v>0</v>
      </c>
      <c r="F26" t="b">
        <v>0</v>
      </c>
      <c r="G26" s="4"/>
      <c r="H26" s="4"/>
      <c r="I26" s="4"/>
      <c r="K26" s="4"/>
    </row>
    <row r="27" spans="1:11" x14ac:dyDescent="0.25">
      <c r="A27" s="4" t="s">
        <v>1080</v>
      </c>
      <c r="B27" t="s">
        <v>504</v>
      </c>
      <c r="D27" t="s">
        <v>1081</v>
      </c>
      <c r="E27" s="53">
        <v>0</v>
      </c>
      <c r="F27" t="b">
        <v>0</v>
      </c>
      <c r="G27" s="4"/>
      <c r="H27" s="4"/>
      <c r="I27" s="4"/>
      <c r="K27" s="4"/>
    </row>
    <row r="28" spans="1:11" x14ac:dyDescent="0.25">
      <c r="A28" s="4" t="s">
        <v>1080</v>
      </c>
      <c r="B28" t="s">
        <v>494</v>
      </c>
      <c r="D28" t="s">
        <v>1081</v>
      </c>
      <c r="E28" s="53">
        <v>0</v>
      </c>
      <c r="F28" t="b">
        <v>0</v>
      </c>
      <c r="G28" s="4"/>
      <c r="H28" s="4"/>
      <c r="I28" s="4"/>
      <c r="K28" s="4"/>
    </row>
    <row r="29" spans="1:11" x14ac:dyDescent="0.25">
      <c r="A29" s="4" t="s">
        <v>1080</v>
      </c>
      <c r="B29" t="s">
        <v>523</v>
      </c>
      <c r="D29" t="s">
        <v>1081</v>
      </c>
      <c r="E29" s="53">
        <v>0</v>
      </c>
      <c r="F29" t="b">
        <v>0</v>
      </c>
      <c r="G29" s="4"/>
      <c r="H29" s="4"/>
      <c r="I29" s="4"/>
      <c r="K29" s="4"/>
    </row>
    <row r="30" spans="1:11" x14ac:dyDescent="0.25">
      <c r="A30" s="4" t="s">
        <v>1080</v>
      </c>
      <c r="B30" t="s">
        <v>612</v>
      </c>
      <c r="D30" t="s">
        <v>1081</v>
      </c>
      <c r="E30" s="53">
        <v>0</v>
      </c>
      <c r="F30" t="b">
        <v>0</v>
      </c>
      <c r="G30" s="4"/>
      <c r="H30" s="4"/>
      <c r="I30" s="4"/>
      <c r="K30" s="4"/>
    </row>
    <row r="31" spans="1:11" x14ac:dyDescent="0.25">
      <c r="A31" s="4" t="s">
        <v>1080</v>
      </c>
      <c r="B31" t="s">
        <v>546</v>
      </c>
      <c r="D31" t="s">
        <v>1081</v>
      </c>
      <c r="E31" s="53">
        <v>0</v>
      </c>
      <c r="F31" t="b">
        <v>0</v>
      </c>
      <c r="G31" s="4"/>
      <c r="H31" s="4"/>
      <c r="I31" s="4"/>
      <c r="K31" s="4"/>
    </row>
    <row r="32" spans="1:11" x14ac:dyDescent="0.25">
      <c r="A32" s="4" t="s">
        <v>1080</v>
      </c>
      <c r="B32" t="s">
        <v>479</v>
      </c>
      <c r="D32" t="s">
        <v>1081</v>
      </c>
      <c r="E32" s="53">
        <v>0</v>
      </c>
      <c r="F32" t="b">
        <v>0</v>
      </c>
      <c r="G32" s="4"/>
      <c r="H32" s="4"/>
      <c r="I32" s="4"/>
      <c r="K32" s="4"/>
    </row>
    <row r="33" spans="1:11" x14ac:dyDescent="0.25">
      <c r="A33" s="4" t="s">
        <v>1080</v>
      </c>
      <c r="B33" t="s">
        <v>550</v>
      </c>
      <c r="D33" t="s">
        <v>1081</v>
      </c>
      <c r="E33" s="53">
        <v>0</v>
      </c>
      <c r="F33" t="b">
        <v>0</v>
      </c>
      <c r="G33" s="4"/>
      <c r="H33" s="4"/>
      <c r="I33" s="4"/>
      <c r="K33" s="4"/>
    </row>
    <row r="34" spans="1:11" x14ac:dyDescent="0.25">
      <c r="A34" s="4" t="s">
        <v>1080</v>
      </c>
      <c r="B34" t="s">
        <v>499</v>
      </c>
      <c r="D34" t="s">
        <v>1081</v>
      </c>
      <c r="E34" s="53">
        <v>0</v>
      </c>
      <c r="F34" t="b">
        <v>0</v>
      </c>
      <c r="G34" s="4"/>
      <c r="H34" s="4"/>
      <c r="I34" s="4"/>
      <c r="K34" s="4"/>
    </row>
    <row r="35" spans="1:11" x14ac:dyDescent="0.25">
      <c r="A35" s="4" t="s">
        <v>1080</v>
      </c>
      <c r="B35" t="s">
        <v>538</v>
      </c>
      <c r="D35" t="s">
        <v>1081</v>
      </c>
      <c r="E35" s="53">
        <v>0</v>
      </c>
      <c r="F35" t="b">
        <v>0</v>
      </c>
      <c r="G35" s="4"/>
      <c r="H35" s="4"/>
      <c r="I35" s="4"/>
      <c r="K35" s="4"/>
    </row>
    <row r="36" spans="1:11" x14ac:dyDescent="0.25">
      <c r="A36" s="4" t="s">
        <v>1080</v>
      </c>
      <c r="B36" t="s">
        <v>481</v>
      </c>
      <c r="D36" t="s">
        <v>1081</v>
      </c>
      <c r="E36" s="53">
        <v>0</v>
      </c>
      <c r="F36" t="b">
        <v>0</v>
      </c>
      <c r="G36" s="4"/>
      <c r="H36" s="4"/>
      <c r="I36" s="4"/>
      <c r="K36" s="4"/>
    </row>
    <row r="37" spans="1:11" x14ac:dyDescent="0.25">
      <c r="A37" s="4" t="s">
        <v>1080</v>
      </c>
      <c r="B37" t="s">
        <v>542</v>
      </c>
      <c r="D37" t="s">
        <v>1081</v>
      </c>
      <c r="E37" s="53">
        <v>0</v>
      </c>
      <c r="F37" t="b">
        <v>0</v>
      </c>
      <c r="G37" s="4"/>
      <c r="H37" s="4"/>
      <c r="I37" s="4"/>
      <c r="K37" s="4"/>
    </row>
    <row r="38" spans="1:11" x14ac:dyDescent="0.25">
      <c r="A38" s="4" t="s">
        <v>1080</v>
      </c>
      <c r="B38" t="s">
        <v>485</v>
      </c>
      <c r="D38" t="s">
        <v>1081</v>
      </c>
      <c r="E38" s="53">
        <v>0</v>
      </c>
      <c r="F38" t="b">
        <v>0</v>
      </c>
      <c r="G38" s="4"/>
      <c r="H38" s="4"/>
      <c r="I38" s="4"/>
      <c r="K38" s="4"/>
    </row>
    <row r="39" spans="1:11" x14ac:dyDescent="0.25">
      <c r="A39" s="4" t="s">
        <v>1080</v>
      </c>
      <c r="B39" t="s">
        <v>572</v>
      </c>
      <c r="D39" t="s">
        <v>1081</v>
      </c>
      <c r="E39" s="53">
        <v>0</v>
      </c>
      <c r="F39" t="b">
        <v>0</v>
      </c>
      <c r="G39" s="4"/>
      <c r="H39" s="4"/>
      <c r="I39" s="4"/>
      <c r="K39" s="4"/>
    </row>
    <row r="40" spans="1:11" x14ac:dyDescent="0.25">
      <c r="A40" s="4" t="s">
        <v>1080</v>
      </c>
      <c r="B40" t="s">
        <v>543</v>
      </c>
      <c r="D40" t="s">
        <v>1081</v>
      </c>
      <c r="E40" s="53">
        <v>0</v>
      </c>
      <c r="F40" t="b">
        <v>0</v>
      </c>
      <c r="G40" s="4"/>
      <c r="H40" s="4"/>
      <c r="I40" s="4"/>
      <c r="K40" s="4"/>
    </row>
    <row r="41" spans="1:11" x14ac:dyDescent="0.25">
      <c r="A41" s="4" t="s">
        <v>1080</v>
      </c>
      <c r="B41" t="s">
        <v>574</v>
      </c>
      <c r="D41" t="s">
        <v>1081</v>
      </c>
      <c r="E41" s="53">
        <v>0</v>
      </c>
      <c r="F41" t="b">
        <v>0</v>
      </c>
      <c r="G41" s="4"/>
      <c r="H41" s="4"/>
      <c r="I41" s="4"/>
      <c r="K41" s="4"/>
    </row>
    <row r="42" spans="1:11" x14ac:dyDescent="0.25">
      <c r="A42" s="4" t="s">
        <v>1080</v>
      </c>
      <c r="B42" t="s">
        <v>471</v>
      </c>
      <c r="D42" t="s">
        <v>1081</v>
      </c>
      <c r="E42" s="53">
        <v>0</v>
      </c>
      <c r="F42" t="b">
        <v>0</v>
      </c>
      <c r="G42" s="4"/>
      <c r="H42" s="4"/>
      <c r="I42" s="4"/>
      <c r="K42" s="4"/>
    </row>
    <row r="43" spans="1:11" x14ac:dyDescent="0.25">
      <c r="A43" s="4" t="s">
        <v>1080</v>
      </c>
      <c r="B43" t="s">
        <v>496</v>
      </c>
      <c r="D43" t="s">
        <v>1081</v>
      </c>
      <c r="E43" s="53">
        <v>0</v>
      </c>
      <c r="F43" t="b">
        <v>0</v>
      </c>
      <c r="G43" s="4"/>
      <c r="H43" s="4"/>
      <c r="I43" s="4"/>
      <c r="K43" s="4"/>
    </row>
    <row r="44" spans="1:11" x14ac:dyDescent="0.25">
      <c r="A44" s="4" t="s">
        <v>1080</v>
      </c>
      <c r="B44" t="s">
        <v>540</v>
      </c>
      <c r="D44" t="s">
        <v>1081</v>
      </c>
      <c r="E44" s="53">
        <v>0</v>
      </c>
      <c r="F44" t="b">
        <v>0</v>
      </c>
      <c r="G44" s="4"/>
      <c r="H44" s="4"/>
      <c r="I44" s="4"/>
      <c r="K44" s="4"/>
    </row>
    <row r="45" spans="1:11" x14ac:dyDescent="0.25">
      <c r="A45" s="4" t="s">
        <v>1080</v>
      </c>
      <c r="B45" t="s">
        <v>463</v>
      </c>
      <c r="D45" t="s">
        <v>1081</v>
      </c>
      <c r="E45" s="53">
        <v>0</v>
      </c>
      <c r="F45" t="b">
        <v>0</v>
      </c>
      <c r="G45" s="4"/>
      <c r="H45" s="4"/>
      <c r="I45" s="4"/>
      <c r="K45" s="4"/>
    </row>
    <row r="46" spans="1:11" x14ac:dyDescent="0.25">
      <c r="A46" s="4" t="s">
        <v>1080</v>
      </c>
      <c r="B46" t="s">
        <v>564</v>
      </c>
      <c r="D46" t="s">
        <v>1081</v>
      </c>
      <c r="E46" s="53">
        <v>0</v>
      </c>
      <c r="F46" t="b">
        <v>0</v>
      </c>
      <c r="G46" s="4"/>
      <c r="H46" s="4"/>
      <c r="I46" s="4"/>
      <c r="K46" s="4"/>
    </row>
    <row r="47" spans="1:11" x14ac:dyDescent="0.25">
      <c r="A47" s="4" t="s">
        <v>1080</v>
      </c>
      <c r="B47" t="s">
        <v>500</v>
      </c>
      <c r="D47" t="s">
        <v>1081</v>
      </c>
      <c r="E47" s="53">
        <v>0</v>
      </c>
      <c r="F47" t="b">
        <v>0</v>
      </c>
      <c r="G47" s="4"/>
      <c r="H47" s="4"/>
      <c r="I47" s="4"/>
      <c r="K47" s="4"/>
    </row>
    <row r="48" spans="1:11" x14ac:dyDescent="0.25">
      <c r="A48" s="4" t="s">
        <v>1080</v>
      </c>
      <c r="B48" t="s">
        <v>539</v>
      </c>
      <c r="D48" t="s">
        <v>1081</v>
      </c>
      <c r="E48" s="53">
        <v>0</v>
      </c>
      <c r="F48" t="b">
        <v>0</v>
      </c>
      <c r="G48" s="4"/>
      <c r="H48" s="4"/>
      <c r="I48" s="4"/>
      <c r="K48" s="4"/>
    </row>
    <row r="49" spans="1:11" x14ac:dyDescent="0.25">
      <c r="A49" s="4" t="s">
        <v>1080</v>
      </c>
      <c r="B49" t="s">
        <v>483</v>
      </c>
      <c r="D49" t="s">
        <v>1081</v>
      </c>
      <c r="E49" s="53">
        <v>0</v>
      </c>
      <c r="F49" t="b">
        <v>0</v>
      </c>
      <c r="G49" s="4"/>
      <c r="H49" s="4"/>
      <c r="I49" s="4"/>
      <c r="K49" s="4"/>
    </row>
    <row r="50" spans="1:11" x14ac:dyDescent="0.25">
      <c r="A50" s="4" t="s">
        <v>1080</v>
      </c>
      <c r="B50" t="s">
        <v>562</v>
      </c>
      <c r="D50" t="s">
        <v>1081</v>
      </c>
      <c r="E50" s="53">
        <v>0</v>
      </c>
      <c r="F50" t="b">
        <v>0</v>
      </c>
      <c r="G50" s="4"/>
      <c r="H50" s="4"/>
      <c r="I50" s="4"/>
      <c r="K50" s="4"/>
    </row>
    <row r="51" spans="1:11" x14ac:dyDescent="0.25">
      <c r="A51" s="4" t="s">
        <v>1080</v>
      </c>
      <c r="B51" t="s">
        <v>498</v>
      </c>
      <c r="D51" t="s">
        <v>1081</v>
      </c>
      <c r="E51" s="53">
        <v>0</v>
      </c>
      <c r="F51" t="b">
        <v>0</v>
      </c>
      <c r="G51" s="4"/>
      <c r="H51" s="4"/>
      <c r="I51" s="4"/>
      <c r="K51" s="4"/>
    </row>
    <row r="52" spans="1:11" x14ac:dyDescent="0.25">
      <c r="A52" s="4" t="s">
        <v>1080</v>
      </c>
      <c r="B52" t="s">
        <v>511</v>
      </c>
      <c r="D52" t="s">
        <v>1081</v>
      </c>
      <c r="E52" s="53">
        <v>0</v>
      </c>
      <c r="F52" t="b">
        <v>0</v>
      </c>
      <c r="G52" s="4"/>
      <c r="H52" s="4"/>
      <c r="I52" s="4"/>
      <c r="K52" s="4"/>
    </row>
    <row r="53" spans="1:11" x14ac:dyDescent="0.25">
      <c r="A53" s="4" t="s">
        <v>1080</v>
      </c>
      <c r="B53" t="s">
        <v>569</v>
      </c>
      <c r="D53" t="s">
        <v>1081</v>
      </c>
      <c r="E53" s="53">
        <v>0</v>
      </c>
      <c r="F53" t="b">
        <v>0</v>
      </c>
      <c r="G53" s="4"/>
      <c r="H53" s="4"/>
      <c r="I53" s="4"/>
      <c r="K53" s="4"/>
    </row>
    <row r="54" spans="1:11" x14ac:dyDescent="0.25">
      <c r="A54" s="4" t="s">
        <v>1080</v>
      </c>
      <c r="B54" t="s">
        <v>505</v>
      </c>
      <c r="D54" t="s">
        <v>1081</v>
      </c>
      <c r="E54" s="53">
        <v>0</v>
      </c>
      <c r="F54" t="b">
        <v>0</v>
      </c>
      <c r="G54" s="4"/>
      <c r="H54" s="4"/>
      <c r="I54" s="4"/>
      <c r="K54" s="4"/>
    </row>
    <row r="55" spans="1:11" x14ac:dyDescent="0.25">
      <c r="A55" s="4" t="s">
        <v>1080</v>
      </c>
      <c r="B55" t="s">
        <v>535</v>
      </c>
      <c r="D55" t="s">
        <v>1081</v>
      </c>
      <c r="E55" s="53">
        <v>0</v>
      </c>
      <c r="F55" t="b">
        <v>0</v>
      </c>
      <c r="G55" s="4"/>
      <c r="H55" s="4"/>
      <c r="I55" s="4"/>
      <c r="K55" s="4"/>
    </row>
    <row r="56" spans="1:11" x14ac:dyDescent="0.25">
      <c r="A56" s="4" t="s">
        <v>1080</v>
      </c>
      <c r="B56" t="s">
        <v>576</v>
      </c>
      <c r="D56" t="s">
        <v>1081</v>
      </c>
      <c r="E56" s="53">
        <v>0</v>
      </c>
      <c r="F56" t="b">
        <v>0</v>
      </c>
      <c r="G56" s="4"/>
      <c r="H56" s="4"/>
      <c r="I56" s="4"/>
      <c r="K56" s="4"/>
    </row>
    <row r="57" spans="1:11" x14ac:dyDescent="0.25">
      <c r="A57" s="4" t="s">
        <v>1080</v>
      </c>
      <c r="B57" t="s">
        <v>512</v>
      </c>
      <c r="D57" t="s">
        <v>1081</v>
      </c>
      <c r="E57" s="53">
        <v>0</v>
      </c>
      <c r="F57" t="b">
        <v>0</v>
      </c>
      <c r="G57" s="4"/>
      <c r="H57" s="4"/>
      <c r="I57" s="4"/>
      <c r="K57" s="4"/>
    </row>
    <row r="58" spans="1:11" x14ac:dyDescent="0.25">
      <c r="A58" s="4" t="s">
        <v>1080</v>
      </c>
      <c r="B58" t="s">
        <v>559</v>
      </c>
      <c r="D58" t="s">
        <v>1081</v>
      </c>
      <c r="E58" s="53">
        <v>0</v>
      </c>
      <c r="F58" t="b">
        <v>0</v>
      </c>
      <c r="G58" s="4"/>
      <c r="H58" s="4"/>
      <c r="I58" s="4"/>
      <c r="K58" s="4"/>
    </row>
    <row r="59" spans="1:11" x14ac:dyDescent="0.25">
      <c r="A59" s="4" t="s">
        <v>1080</v>
      </c>
      <c r="B59" t="s">
        <v>519</v>
      </c>
      <c r="D59" t="s">
        <v>1081</v>
      </c>
      <c r="E59" s="53">
        <v>0</v>
      </c>
      <c r="F59" t="b">
        <v>0</v>
      </c>
      <c r="G59" s="4"/>
      <c r="H59" s="4"/>
      <c r="I59" s="4"/>
      <c r="K59" s="4"/>
    </row>
    <row r="60" spans="1:11" x14ac:dyDescent="0.25">
      <c r="A60" s="4" t="s">
        <v>1080</v>
      </c>
      <c r="B60" t="s">
        <v>566</v>
      </c>
      <c r="D60" t="s">
        <v>1081</v>
      </c>
      <c r="E60" s="53">
        <v>0</v>
      </c>
      <c r="F60" t="b">
        <v>0</v>
      </c>
      <c r="G60" s="4"/>
      <c r="H60" s="4"/>
      <c r="I60" s="4"/>
      <c r="K60" s="4"/>
    </row>
    <row r="61" spans="1:11" x14ac:dyDescent="0.25">
      <c r="A61" s="4" t="s">
        <v>1080</v>
      </c>
      <c r="B61" t="s">
        <v>502</v>
      </c>
      <c r="D61" t="s">
        <v>1081</v>
      </c>
      <c r="E61" s="53">
        <v>0</v>
      </c>
      <c r="F61" t="b">
        <v>0</v>
      </c>
      <c r="G61" s="4"/>
      <c r="H61" s="4"/>
      <c r="I61" s="4"/>
      <c r="K61" s="4"/>
    </row>
    <row r="62" spans="1:11" x14ac:dyDescent="0.25">
      <c r="A62" s="4" t="s">
        <v>1080</v>
      </c>
      <c r="B62" t="s">
        <v>515</v>
      </c>
      <c r="D62" t="s">
        <v>1081</v>
      </c>
      <c r="E62" s="53">
        <v>0</v>
      </c>
      <c r="F62" t="b">
        <v>0</v>
      </c>
      <c r="G62" s="4"/>
      <c r="H62" s="4"/>
      <c r="I62" s="4"/>
      <c r="K62" s="4"/>
    </row>
    <row r="63" spans="1:11" x14ac:dyDescent="0.25">
      <c r="A63" s="4" t="s">
        <v>1080</v>
      </c>
      <c r="B63" t="s">
        <v>573</v>
      </c>
      <c r="D63" t="s">
        <v>1081</v>
      </c>
      <c r="E63" s="53">
        <v>0</v>
      </c>
      <c r="F63" t="b">
        <v>0</v>
      </c>
      <c r="G63" s="4"/>
      <c r="H63" s="4"/>
      <c r="I63" s="4"/>
      <c r="K63" s="4"/>
    </row>
    <row r="64" spans="1:11" x14ac:dyDescent="0.25">
      <c r="A64" s="4" t="s">
        <v>1080</v>
      </c>
      <c r="B64" t="s">
        <v>509</v>
      </c>
      <c r="D64" t="s">
        <v>1081</v>
      </c>
      <c r="E64" s="53">
        <v>0</v>
      </c>
      <c r="F64" t="b">
        <v>0</v>
      </c>
      <c r="G64" s="4"/>
      <c r="H64" s="4"/>
      <c r="I64" s="4"/>
      <c r="K64" s="4"/>
    </row>
    <row r="65" spans="1:11" x14ac:dyDescent="0.25">
      <c r="A65" s="4" t="s">
        <v>1080</v>
      </c>
      <c r="B65" t="s">
        <v>555</v>
      </c>
      <c r="D65" t="s">
        <v>1081</v>
      </c>
      <c r="E65" s="53">
        <v>0</v>
      </c>
      <c r="F65" t="b">
        <v>0</v>
      </c>
      <c r="G65" s="4"/>
      <c r="H65" s="4"/>
      <c r="I65" s="4"/>
      <c r="K65" s="4"/>
    </row>
    <row r="66" spans="1:11" x14ac:dyDescent="0.25">
      <c r="A66" s="4" t="s">
        <v>1080</v>
      </c>
      <c r="B66" t="s">
        <v>492</v>
      </c>
      <c r="D66" t="s">
        <v>1081</v>
      </c>
      <c r="E66" s="53">
        <v>0</v>
      </c>
      <c r="F66" t="b">
        <v>0</v>
      </c>
      <c r="G66" s="4"/>
      <c r="H66" s="4"/>
      <c r="I66" s="4"/>
      <c r="K66" s="4"/>
    </row>
    <row r="67" spans="1:11" x14ac:dyDescent="0.25">
      <c r="A67" s="4" t="s">
        <v>1080</v>
      </c>
      <c r="B67" t="s">
        <v>618</v>
      </c>
      <c r="D67" t="s">
        <v>1081</v>
      </c>
      <c r="E67" s="53">
        <v>0</v>
      </c>
      <c r="F67" t="b">
        <v>0</v>
      </c>
      <c r="G67" s="4"/>
      <c r="H67" s="4"/>
      <c r="I67" s="4"/>
      <c r="K67" s="4"/>
    </row>
    <row r="68" spans="1:11" x14ac:dyDescent="0.25">
      <c r="A68" s="4" t="s">
        <v>1080</v>
      </c>
      <c r="B68" t="s">
        <v>490</v>
      </c>
      <c r="D68" t="s">
        <v>1081</v>
      </c>
      <c r="E68" s="53">
        <v>0</v>
      </c>
      <c r="F68" t="b">
        <v>0</v>
      </c>
      <c r="G68" s="4"/>
      <c r="H68" s="4"/>
      <c r="I68" s="4"/>
      <c r="K68" s="4"/>
    </row>
    <row r="69" spans="1:11" x14ac:dyDescent="0.25">
      <c r="A69" s="4" t="s">
        <v>1080</v>
      </c>
      <c r="B69" t="s">
        <v>561</v>
      </c>
      <c r="D69" t="s">
        <v>1081</v>
      </c>
      <c r="E69" s="53">
        <v>0</v>
      </c>
      <c r="F69" t="b">
        <v>0</v>
      </c>
      <c r="G69" s="4"/>
      <c r="H69" s="4"/>
      <c r="I69" s="4"/>
      <c r="K69" s="4"/>
    </row>
    <row r="70" spans="1:11" x14ac:dyDescent="0.25">
      <c r="A70" s="4" t="s">
        <v>1080</v>
      </c>
      <c r="B70" t="s">
        <v>568</v>
      </c>
      <c r="D70" t="s">
        <v>1081</v>
      </c>
      <c r="E70" s="53">
        <v>0</v>
      </c>
      <c r="F70" t="b">
        <v>0</v>
      </c>
      <c r="G70" s="4"/>
      <c r="H70" s="4"/>
      <c r="I70" s="4"/>
      <c r="K70" s="4"/>
    </row>
    <row r="71" spans="1:11" x14ac:dyDescent="0.25">
      <c r="A71" s="4" t="s">
        <v>1080</v>
      </c>
      <c r="B71" t="s">
        <v>491</v>
      </c>
      <c r="D71" t="s">
        <v>1081</v>
      </c>
      <c r="E71" s="53">
        <v>0</v>
      </c>
      <c r="F71" t="b">
        <v>0</v>
      </c>
      <c r="G71" s="4"/>
      <c r="H71" s="4"/>
      <c r="I71" s="4"/>
      <c r="K71" s="4"/>
    </row>
    <row r="72" spans="1:11" x14ac:dyDescent="0.25">
      <c r="A72" s="4" t="s">
        <v>1080</v>
      </c>
      <c r="B72" t="s">
        <v>548</v>
      </c>
      <c r="D72" t="s">
        <v>1081</v>
      </c>
      <c r="E72" s="53">
        <v>0</v>
      </c>
      <c r="F72" t="b">
        <v>0</v>
      </c>
      <c r="G72" s="4"/>
      <c r="H72" s="4"/>
      <c r="I72" s="4"/>
      <c r="K72" s="4"/>
    </row>
    <row r="73" spans="1:11" x14ac:dyDescent="0.25">
      <c r="A73" s="4" t="s">
        <v>1080</v>
      </c>
      <c r="B73" t="s">
        <v>482</v>
      </c>
      <c r="D73" t="s">
        <v>1081</v>
      </c>
      <c r="E73" s="53">
        <v>0</v>
      </c>
      <c r="F73" t="b">
        <v>0</v>
      </c>
      <c r="G73" s="4"/>
      <c r="H73" s="4"/>
      <c r="I73" s="4"/>
      <c r="K73" s="4"/>
    </row>
    <row r="74" spans="1:11" x14ac:dyDescent="0.25">
      <c r="A74" s="4" t="s">
        <v>1080</v>
      </c>
      <c r="B74" t="s">
        <v>560</v>
      </c>
      <c r="D74" t="s">
        <v>1081</v>
      </c>
      <c r="E74" s="53">
        <v>0</v>
      </c>
      <c r="F74" t="b">
        <v>0</v>
      </c>
      <c r="G74" s="4"/>
      <c r="H74" s="4"/>
      <c r="I74" s="4"/>
      <c r="K74" s="4"/>
    </row>
    <row r="75" spans="1:11" x14ac:dyDescent="0.25">
      <c r="A75" s="4" t="s">
        <v>1080</v>
      </c>
      <c r="B75" t="s">
        <v>486</v>
      </c>
      <c r="D75" t="s">
        <v>1081</v>
      </c>
      <c r="E75" s="53">
        <v>0</v>
      </c>
      <c r="F75" t="b">
        <v>0</v>
      </c>
      <c r="G75" s="4"/>
      <c r="H75" s="4"/>
      <c r="I75" s="4"/>
      <c r="K75" s="4"/>
    </row>
    <row r="76" spans="1:11" x14ac:dyDescent="0.25">
      <c r="A76" s="4" t="s">
        <v>1080</v>
      </c>
      <c r="B76" t="s">
        <v>604</v>
      </c>
      <c r="D76" t="s">
        <v>1081</v>
      </c>
      <c r="E76" s="53">
        <v>0</v>
      </c>
      <c r="F76" t="b">
        <v>0</v>
      </c>
      <c r="G76" s="4"/>
      <c r="H76" s="4"/>
      <c r="I76" s="4"/>
      <c r="K76" s="4"/>
    </row>
    <row r="77" spans="1:11" x14ac:dyDescent="0.25">
      <c r="A77" s="4" t="s">
        <v>1080</v>
      </c>
      <c r="B77" t="s">
        <v>474</v>
      </c>
      <c r="D77" t="s">
        <v>1081</v>
      </c>
      <c r="E77" s="53">
        <v>0</v>
      </c>
      <c r="F77" t="b">
        <v>0</v>
      </c>
      <c r="G77" s="4"/>
      <c r="H77" s="4"/>
      <c r="I77" s="4"/>
      <c r="K77" s="4"/>
    </row>
    <row r="78" spans="1:11" x14ac:dyDescent="0.25">
      <c r="A78" s="4" t="s">
        <v>1080</v>
      </c>
      <c r="B78" t="s">
        <v>616</v>
      </c>
      <c r="D78" t="s">
        <v>1081</v>
      </c>
      <c r="E78" s="53">
        <v>0</v>
      </c>
      <c r="F78" t="b">
        <v>0</v>
      </c>
      <c r="G78" s="4"/>
      <c r="H78" s="4"/>
      <c r="I78" s="4"/>
      <c r="K78" s="4"/>
    </row>
    <row r="79" spans="1:11" x14ac:dyDescent="0.25">
      <c r="A79" s="4" t="s">
        <v>1080</v>
      </c>
      <c r="B79" t="s">
        <v>478</v>
      </c>
      <c r="D79" t="s">
        <v>1081</v>
      </c>
      <c r="E79" s="53">
        <v>0</v>
      </c>
      <c r="F79" t="b">
        <v>0</v>
      </c>
      <c r="G79" s="4"/>
      <c r="H79" s="4"/>
      <c r="I79" s="4"/>
      <c r="K79" s="4"/>
    </row>
    <row r="80" spans="1:11" x14ac:dyDescent="0.25">
      <c r="A80" s="4" t="s">
        <v>1080</v>
      </c>
      <c r="B80" t="s">
        <v>467</v>
      </c>
      <c r="D80" t="s">
        <v>1081</v>
      </c>
      <c r="E80" s="53">
        <v>0</v>
      </c>
      <c r="F80" t="b">
        <v>0</v>
      </c>
      <c r="G80" s="4"/>
      <c r="H80" s="4"/>
      <c r="I80" s="4"/>
      <c r="K80" s="4"/>
    </row>
    <row r="81" spans="1:11" x14ac:dyDescent="0.25">
      <c r="A81" s="4" t="s">
        <v>1080</v>
      </c>
      <c r="B81" t="s">
        <v>621</v>
      </c>
      <c r="D81" t="s">
        <v>1081</v>
      </c>
      <c r="E81" s="53">
        <v>0</v>
      </c>
      <c r="F81" t="b">
        <v>0</v>
      </c>
      <c r="G81" s="4"/>
      <c r="H81" s="4"/>
      <c r="I81" s="4"/>
      <c r="K81" s="4"/>
    </row>
    <row r="82" spans="1:11" x14ac:dyDescent="0.25">
      <c r="A82" s="4" t="s">
        <v>1080</v>
      </c>
      <c r="B82" t="s">
        <v>556</v>
      </c>
      <c r="D82" t="s">
        <v>1081</v>
      </c>
      <c r="E82" s="53">
        <v>0</v>
      </c>
      <c r="F82" t="b">
        <v>0</v>
      </c>
      <c r="G82" s="4"/>
      <c r="H82" s="4"/>
      <c r="I82" s="4"/>
      <c r="K82" s="4"/>
    </row>
    <row r="83" spans="1:11" x14ac:dyDescent="0.25">
      <c r="A83" s="4" t="s">
        <v>1080</v>
      </c>
      <c r="B83" t="s">
        <v>507</v>
      </c>
      <c r="D83" t="s">
        <v>1081</v>
      </c>
      <c r="E83" s="53">
        <v>0</v>
      </c>
      <c r="F83" t="b">
        <v>0</v>
      </c>
      <c r="G83" s="4"/>
      <c r="H83" s="4"/>
      <c r="I83" s="4"/>
      <c r="K83" s="4"/>
    </row>
    <row r="84" spans="1:11" x14ac:dyDescent="0.25">
      <c r="A84" s="4" t="s">
        <v>1080</v>
      </c>
      <c r="B84" t="s">
        <v>554</v>
      </c>
      <c r="D84" t="s">
        <v>1081</v>
      </c>
      <c r="E84" s="53">
        <v>0</v>
      </c>
      <c r="F84" t="b">
        <v>0</v>
      </c>
      <c r="G84" s="4"/>
      <c r="H84" s="4"/>
      <c r="I84" s="4"/>
      <c r="K84" s="4"/>
    </row>
    <row r="85" spans="1:11" x14ac:dyDescent="0.25">
      <c r="A85" s="4" t="s">
        <v>1080</v>
      </c>
      <c r="B85" t="s">
        <v>487</v>
      </c>
      <c r="D85" t="s">
        <v>1081</v>
      </c>
      <c r="E85" s="53">
        <v>0</v>
      </c>
      <c r="F85" t="b">
        <v>0</v>
      </c>
      <c r="G85" s="4"/>
      <c r="H85" s="4"/>
      <c r="I85" s="4"/>
      <c r="K85" s="4"/>
    </row>
    <row r="86" spans="1:11" x14ac:dyDescent="0.25">
      <c r="A86" s="4" t="s">
        <v>1080</v>
      </c>
      <c r="B86" t="s">
        <v>497</v>
      </c>
      <c r="D86" t="s">
        <v>1081</v>
      </c>
      <c r="E86" s="53">
        <v>0</v>
      </c>
      <c r="F86" t="b">
        <v>0</v>
      </c>
      <c r="G86" s="4"/>
      <c r="H86" s="4"/>
      <c r="I86" s="4"/>
      <c r="K86" s="4"/>
    </row>
    <row r="87" spans="1:11" x14ac:dyDescent="0.25">
      <c r="A87" s="4" t="s">
        <v>1080</v>
      </c>
      <c r="B87" t="s">
        <v>558</v>
      </c>
      <c r="D87" t="s">
        <v>1081</v>
      </c>
      <c r="E87" s="53">
        <v>0</v>
      </c>
      <c r="F87" t="b">
        <v>0</v>
      </c>
      <c r="G87" s="4"/>
      <c r="H87" s="4"/>
      <c r="I87" s="4"/>
      <c r="K87" s="4"/>
    </row>
    <row r="88" spans="1:11" x14ac:dyDescent="0.25">
      <c r="A88" s="4" t="s">
        <v>1080</v>
      </c>
      <c r="B88" t="s">
        <v>475</v>
      </c>
      <c r="D88" t="s">
        <v>1081</v>
      </c>
      <c r="E88" s="53">
        <v>0</v>
      </c>
      <c r="F88" t="b">
        <v>0</v>
      </c>
      <c r="G88" s="4"/>
      <c r="H88" s="4"/>
      <c r="I88" s="4"/>
      <c r="K88" s="4"/>
    </row>
    <row r="89" spans="1:11" x14ac:dyDescent="0.25">
      <c r="A89" s="4" t="s">
        <v>1080</v>
      </c>
      <c r="B89" t="s">
        <v>489</v>
      </c>
      <c r="D89" t="s">
        <v>1081</v>
      </c>
      <c r="E89" s="53">
        <v>0</v>
      </c>
      <c r="F89" t="b">
        <v>0</v>
      </c>
      <c r="G89" s="4"/>
      <c r="H89" s="4"/>
      <c r="I89" s="4"/>
      <c r="K89" s="4"/>
    </row>
    <row r="90" spans="1:11" x14ac:dyDescent="0.25">
      <c r="A90" s="4" t="s">
        <v>1080</v>
      </c>
      <c r="B90" t="s">
        <v>459</v>
      </c>
      <c r="D90" t="s">
        <v>1081</v>
      </c>
      <c r="E90" s="53">
        <v>0</v>
      </c>
      <c r="F90" t="b">
        <v>0</v>
      </c>
      <c r="G90" s="4"/>
      <c r="H90" s="4"/>
      <c r="I90" s="4"/>
      <c r="K90" s="4"/>
    </row>
    <row r="91" spans="1:11" x14ac:dyDescent="0.25">
      <c r="A91" s="4" t="s">
        <v>1080</v>
      </c>
      <c r="B91" t="s">
        <v>476</v>
      </c>
      <c r="D91" t="s">
        <v>1081</v>
      </c>
      <c r="E91" s="53">
        <v>0</v>
      </c>
      <c r="F91" t="b">
        <v>0</v>
      </c>
      <c r="G91" s="4"/>
      <c r="H91" s="4"/>
      <c r="I91" s="4"/>
      <c r="K91" s="4"/>
    </row>
    <row r="92" spans="1:11" x14ac:dyDescent="0.25">
      <c r="A92" s="4" t="s">
        <v>1080</v>
      </c>
      <c r="B92" t="s">
        <v>552</v>
      </c>
      <c r="D92" t="s">
        <v>1081</v>
      </c>
      <c r="E92" s="53">
        <v>0</v>
      </c>
      <c r="F92" t="b">
        <v>0</v>
      </c>
      <c r="G92" s="4"/>
      <c r="H92" s="4"/>
      <c r="I92" s="4"/>
      <c r="K92" s="4"/>
    </row>
    <row r="93" spans="1:11" x14ac:dyDescent="0.25">
      <c r="A93" s="4" t="s">
        <v>1080</v>
      </c>
      <c r="B93" t="s">
        <v>596</v>
      </c>
      <c r="D93" t="s">
        <v>1081</v>
      </c>
      <c r="E93" s="53">
        <v>0</v>
      </c>
      <c r="F93" t="b">
        <v>0</v>
      </c>
      <c r="G93" s="4"/>
      <c r="H93" s="4"/>
      <c r="I93" s="4"/>
      <c r="K93" s="4"/>
    </row>
    <row r="94" spans="1:11" x14ac:dyDescent="0.25">
      <c r="A94" s="4" t="s">
        <v>1080</v>
      </c>
      <c r="B94" t="s">
        <v>532</v>
      </c>
      <c r="D94" t="s">
        <v>1081</v>
      </c>
      <c r="E94" s="53">
        <v>0</v>
      </c>
      <c r="F94" t="b">
        <v>0</v>
      </c>
      <c r="G94" s="4"/>
      <c r="H94" s="4"/>
      <c r="I94" s="4"/>
      <c r="K94" s="4"/>
    </row>
    <row r="95" spans="1:11" x14ac:dyDescent="0.25">
      <c r="A95" s="4" t="s">
        <v>1080</v>
      </c>
      <c r="B95" t="s">
        <v>468</v>
      </c>
      <c r="D95" t="s">
        <v>1081</v>
      </c>
      <c r="E95" s="53">
        <v>0</v>
      </c>
      <c r="F95" t="b">
        <v>0</v>
      </c>
      <c r="G95" s="4"/>
      <c r="H95" s="4"/>
      <c r="I95" s="4"/>
      <c r="K95" s="4"/>
    </row>
    <row r="96" spans="1:11" x14ac:dyDescent="0.25">
      <c r="A96" s="4" t="s">
        <v>1080</v>
      </c>
      <c r="B96" t="s">
        <v>611</v>
      </c>
      <c r="D96" t="s">
        <v>1081</v>
      </c>
      <c r="E96" s="53">
        <v>0</v>
      </c>
      <c r="F96" t="b">
        <v>0</v>
      </c>
      <c r="G96" s="4"/>
      <c r="H96" s="4"/>
      <c r="I96" s="4"/>
      <c r="K96" s="4"/>
    </row>
    <row r="97" spans="1:11" x14ac:dyDescent="0.25">
      <c r="A97" s="4" t="s">
        <v>1080</v>
      </c>
      <c r="B97" t="s">
        <v>594</v>
      </c>
      <c r="D97" t="s">
        <v>1081</v>
      </c>
      <c r="E97" s="53">
        <v>0</v>
      </c>
      <c r="F97" t="b">
        <v>0</v>
      </c>
      <c r="G97" s="4"/>
      <c r="H97" s="4"/>
      <c r="I97" s="4"/>
      <c r="K97" s="4"/>
    </row>
    <row r="98" spans="1:11" x14ac:dyDescent="0.25">
      <c r="A98" s="4" t="s">
        <v>1080</v>
      </c>
      <c r="B98" t="s">
        <v>530</v>
      </c>
      <c r="D98" t="s">
        <v>1081</v>
      </c>
      <c r="E98" s="53">
        <v>0</v>
      </c>
      <c r="F98" t="b">
        <v>0</v>
      </c>
      <c r="G98" s="4"/>
      <c r="H98" s="4"/>
      <c r="I98" s="4"/>
      <c r="K98" s="4"/>
    </row>
    <row r="99" spans="1:11" x14ac:dyDescent="0.25">
      <c r="A99" s="4" t="s">
        <v>1080</v>
      </c>
      <c r="B99" t="s">
        <v>466</v>
      </c>
      <c r="D99" t="s">
        <v>1081</v>
      </c>
      <c r="E99" s="53">
        <v>0</v>
      </c>
      <c r="F99" t="b">
        <v>0</v>
      </c>
      <c r="G99" s="4"/>
      <c r="H99" s="4"/>
      <c r="I99" s="4"/>
      <c r="K99" s="4"/>
    </row>
    <row r="100" spans="1:11" x14ac:dyDescent="0.25">
      <c r="A100" s="4" t="s">
        <v>1080</v>
      </c>
      <c r="B100" t="s">
        <v>601</v>
      </c>
      <c r="D100" t="s">
        <v>1081</v>
      </c>
      <c r="E100" s="53">
        <v>0</v>
      </c>
      <c r="F100" t="b">
        <v>0</v>
      </c>
      <c r="G100" s="4"/>
      <c r="H100" s="4"/>
      <c r="I100" s="4"/>
      <c r="K100" s="4"/>
    </row>
    <row r="101" spans="1:11" x14ac:dyDescent="0.25">
      <c r="A101" s="4" t="s">
        <v>1080</v>
      </c>
      <c r="B101" t="s">
        <v>537</v>
      </c>
      <c r="D101" t="s">
        <v>1081</v>
      </c>
      <c r="E101" s="53">
        <v>0</v>
      </c>
      <c r="F101" t="b">
        <v>0</v>
      </c>
      <c r="G101" s="4"/>
      <c r="H101" s="4"/>
      <c r="I101" s="4"/>
      <c r="K101" s="4"/>
    </row>
    <row r="102" spans="1:11" x14ac:dyDescent="0.25">
      <c r="A102" s="4" t="s">
        <v>1080</v>
      </c>
      <c r="B102" t="s">
        <v>473</v>
      </c>
      <c r="D102" t="s">
        <v>1081</v>
      </c>
      <c r="E102" s="53">
        <v>0</v>
      </c>
      <c r="F102" t="b">
        <v>0</v>
      </c>
      <c r="G102" s="4"/>
      <c r="H102" s="4"/>
      <c r="I102" s="4"/>
      <c r="K102" s="4"/>
    </row>
    <row r="103" spans="1:11" x14ac:dyDescent="0.25">
      <c r="A103" s="4" t="s">
        <v>1080</v>
      </c>
      <c r="B103" t="s">
        <v>608</v>
      </c>
      <c r="D103" t="s">
        <v>1081</v>
      </c>
      <c r="E103" s="53">
        <v>0</v>
      </c>
      <c r="F103" t="b">
        <v>0</v>
      </c>
      <c r="G103" s="4"/>
      <c r="H103" s="4"/>
      <c r="I103" s="4"/>
      <c r="K103" s="4"/>
    </row>
    <row r="104" spans="1:11" x14ac:dyDescent="0.25">
      <c r="A104" s="4" t="s">
        <v>1080</v>
      </c>
      <c r="B104" t="s">
        <v>544</v>
      </c>
      <c r="D104" t="s">
        <v>1081</v>
      </c>
      <c r="E104" s="53">
        <v>0</v>
      </c>
      <c r="F104" t="b">
        <v>0</v>
      </c>
      <c r="G104" s="4"/>
      <c r="H104" s="4"/>
      <c r="I104" s="4"/>
      <c r="K104" s="4"/>
    </row>
    <row r="105" spans="1:11" x14ac:dyDescent="0.25">
      <c r="A105" s="4" t="s">
        <v>1080</v>
      </c>
      <c r="B105" t="s">
        <v>480</v>
      </c>
      <c r="D105" t="s">
        <v>1081</v>
      </c>
      <c r="E105" s="53">
        <v>0</v>
      </c>
      <c r="F105" t="b">
        <v>0</v>
      </c>
      <c r="G105" s="4"/>
      <c r="H105" s="4"/>
      <c r="I105" s="4"/>
      <c r="K105" s="4"/>
    </row>
    <row r="106" spans="1:11" x14ac:dyDescent="0.25">
      <c r="A106" s="4" t="s">
        <v>1080</v>
      </c>
      <c r="B106" t="s">
        <v>615</v>
      </c>
      <c r="D106" t="s">
        <v>1081</v>
      </c>
      <c r="E106" s="53">
        <v>0</v>
      </c>
      <c r="F106" t="b">
        <v>0</v>
      </c>
      <c r="G106" s="4"/>
      <c r="H106" s="4"/>
      <c r="I106" s="4"/>
      <c r="K106" s="4"/>
    </row>
    <row r="107" spans="1:11" x14ac:dyDescent="0.25">
      <c r="A107" s="4" t="s">
        <v>1080</v>
      </c>
      <c r="B107" t="s">
        <v>598</v>
      </c>
      <c r="D107" t="s">
        <v>1081</v>
      </c>
      <c r="E107" s="53">
        <v>0</v>
      </c>
      <c r="F107" t="b">
        <v>0</v>
      </c>
      <c r="G107" s="4"/>
      <c r="H107" s="4"/>
      <c r="I107" s="4"/>
      <c r="K107" s="4"/>
    </row>
    <row r="108" spans="1:11" x14ac:dyDescent="0.25">
      <c r="A108" s="4" t="s">
        <v>1080</v>
      </c>
      <c r="B108" t="s">
        <v>534</v>
      </c>
      <c r="D108" t="s">
        <v>1081</v>
      </c>
      <c r="E108" s="53">
        <v>0</v>
      </c>
      <c r="F108" t="b">
        <v>0</v>
      </c>
      <c r="G108" s="4"/>
      <c r="H108" s="4"/>
      <c r="I108" s="4"/>
      <c r="K108" s="4"/>
    </row>
    <row r="109" spans="1:11" x14ac:dyDescent="0.25">
      <c r="A109" s="4" t="s">
        <v>1080</v>
      </c>
      <c r="B109" t="s">
        <v>470</v>
      </c>
      <c r="D109" t="s">
        <v>1081</v>
      </c>
      <c r="E109" s="53">
        <v>0</v>
      </c>
      <c r="F109" t="b">
        <v>0</v>
      </c>
      <c r="G109" s="4"/>
      <c r="H109" s="4"/>
      <c r="I109" s="4"/>
      <c r="K109" s="4"/>
    </row>
    <row r="110" spans="1:11" x14ac:dyDescent="0.25">
      <c r="A110" s="4" t="s">
        <v>1080</v>
      </c>
      <c r="B110" t="s">
        <v>605</v>
      </c>
      <c r="D110" t="s">
        <v>1081</v>
      </c>
      <c r="E110" s="53">
        <v>0</v>
      </c>
      <c r="F110" t="b">
        <v>0</v>
      </c>
      <c r="G110" s="4"/>
      <c r="H110" s="4"/>
      <c r="I110" s="4"/>
      <c r="K110" s="4"/>
    </row>
    <row r="111" spans="1:11" x14ac:dyDescent="0.25">
      <c r="A111" s="4" t="s">
        <v>1080</v>
      </c>
      <c r="B111" t="s">
        <v>541</v>
      </c>
      <c r="D111" t="s">
        <v>1081</v>
      </c>
      <c r="E111" s="53">
        <v>0</v>
      </c>
      <c r="F111" t="b">
        <v>0</v>
      </c>
      <c r="G111" s="4"/>
      <c r="H111" s="4"/>
      <c r="I111" s="4"/>
      <c r="K111" s="4"/>
    </row>
    <row r="112" spans="1:11" x14ac:dyDescent="0.25">
      <c r="A112" s="4" t="s">
        <v>1080</v>
      </c>
      <c r="B112" t="s">
        <v>477</v>
      </c>
      <c r="D112" t="s">
        <v>1081</v>
      </c>
      <c r="E112" s="53">
        <v>0</v>
      </c>
      <c r="F112" t="b">
        <v>0</v>
      </c>
      <c r="G112" s="4"/>
      <c r="H112" s="4"/>
      <c r="I112" s="4"/>
      <c r="K112" s="4"/>
    </row>
    <row r="113" spans="1:11" x14ac:dyDescent="0.25">
      <c r="A113" s="4" t="s">
        <v>1080</v>
      </c>
      <c r="B113" t="s">
        <v>571</v>
      </c>
      <c r="D113" t="s">
        <v>1081</v>
      </c>
      <c r="E113" s="53">
        <v>0</v>
      </c>
      <c r="F113" t="b">
        <v>0</v>
      </c>
      <c r="G113" s="4"/>
      <c r="H113" s="4"/>
      <c r="I113" s="4"/>
      <c r="K113" s="4"/>
    </row>
    <row r="114" spans="1:11" x14ac:dyDescent="0.25">
      <c r="A114" s="4" t="s">
        <v>1080</v>
      </c>
      <c r="B114" t="s">
        <v>570</v>
      </c>
      <c r="D114" t="s">
        <v>1081</v>
      </c>
      <c r="E114" s="53">
        <v>0</v>
      </c>
      <c r="F114" t="b">
        <v>0</v>
      </c>
      <c r="G114" s="4"/>
      <c r="H114" s="4"/>
      <c r="I114" s="4"/>
      <c r="K114" s="4"/>
    </row>
    <row r="115" spans="1:11" x14ac:dyDescent="0.25">
      <c r="A115" s="4" t="s">
        <v>1080</v>
      </c>
      <c r="B115" t="s">
        <v>513</v>
      </c>
      <c r="D115" t="s">
        <v>1081</v>
      </c>
      <c r="E115" s="53">
        <v>0</v>
      </c>
      <c r="F115" t="b">
        <v>0</v>
      </c>
      <c r="G115" s="4"/>
      <c r="H115" s="4"/>
      <c r="I115" s="4"/>
      <c r="K115" s="4"/>
    </row>
    <row r="116" spans="1:11" x14ac:dyDescent="0.25">
      <c r="A116" s="4" t="s">
        <v>1080</v>
      </c>
      <c r="B116" t="s">
        <v>520</v>
      </c>
      <c r="D116" t="s">
        <v>1081</v>
      </c>
      <c r="E116" s="53">
        <v>0</v>
      </c>
      <c r="F116" t="b">
        <v>0</v>
      </c>
      <c r="G116" s="4"/>
      <c r="H116" s="4"/>
      <c r="I116" s="4"/>
      <c r="K116" s="4"/>
    </row>
    <row r="117" spans="1:11" x14ac:dyDescent="0.25">
      <c r="A117" s="4" t="s">
        <v>1080</v>
      </c>
      <c r="B117" t="s">
        <v>547</v>
      </c>
      <c r="D117" t="s">
        <v>1081</v>
      </c>
      <c r="E117" s="53">
        <v>0</v>
      </c>
      <c r="F117" t="b">
        <v>0</v>
      </c>
      <c r="G117" s="4"/>
      <c r="H117" s="4"/>
      <c r="I117" s="4"/>
      <c r="K117" s="4"/>
    </row>
    <row r="118" spans="1:11" x14ac:dyDescent="0.25">
      <c r="A118" s="4" t="s">
        <v>1080</v>
      </c>
      <c r="B118" t="s">
        <v>587</v>
      </c>
      <c r="D118" t="s">
        <v>1081</v>
      </c>
      <c r="E118" s="53">
        <v>0</v>
      </c>
      <c r="F118" t="b">
        <v>0</v>
      </c>
      <c r="G118" s="4"/>
      <c r="H118" s="4"/>
      <c r="I118" s="4"/>
      <c r="K118" s="4"/>
    </row>
    <row r="119" spans="1:11" x14ac:dyDescent="0.25">
      <c r="A119" s="4" t="s">
        <v>1080</v>
      </c>
      <c r="B119" t="s">
        <v>527</v>
      </c>
      <c r="D119" t="s">
        <v>1081</v>
      </c>
      <c r="E119" s="53">
        <v>0</v>
      </c>
      <c r="F119" t="b">
        <v>0</v>
      </c>
      <c r="G119" s="4"/>
      <c r="H119" s="4"/>
      <c r="I119" s="4"/>
      <c r="K119" s="4"/>
    </row>
    <row r="120" spans="1:11" x14ac:dyDescent="0.25">
      <c r="A120" s="4" t="s">
        <v>1080</v>
      </c>
      <c r="B120" t="s">
        <v>501</v>
      </c>
      <c r="D120" t="s">
        <v>1081</v>
      </c>
      <c r="E120" s="53">
        <v>0</v>
      </c>
      <c r="F120" t="b">
        <v>0</v>
      </c>
      <c r="G120" s="4"/>
      <c r="H120" s="4"/>
      <c r="I120" s="4"/>
      <c r="K120" s="4"/>
    </row>
    <row r="121" spans="1:11" x14ac:dyDescent="0.25">
      <c r="A121" s="4" t="s">
        <v>1080</v>
      </c>
      <c r="B121" t="s">
        <v>484</v>
      </c>
      <c r="D121" t="s">
        <v>1081</v>
      </c>
      <c r="E121" s="53">
        <v>0</v>
      </c>
      <c r="F121" t="b">
        <v>0</v>
      </c>
      <c r="G121" s="4"/>
      <c r="H121" s="4"/>
      <c r="I121" s="4"/>
      <c r="K121" s="4"/>
    </row>
    <row r="122" spans="1:11" x14ac:dyDescent="0.25">
      <c r="A122" s="4" t="s">
        <v>1080</v>
      </c>
      <c r="B122" t="s">
        <v>617</v>
      </c>
      <c r="D122" t="s">
        <v>1081</v>
      </c>
      <c r="E122" s="53">
        <v>0</v>
      </c>
      <c r="F122" t="b">
        <v>0</v>
      </c>
      <c r="G122" s="4"/>
      <c r="H122" s="4"/>
      <c r="I122" s="4"/>
      <c r="K122" s="4"/>
    </row>
    <row r="123" spans="1:11" x14ac:dyDescent="0.25">
      <c r="A123" s="4" t="s">
        <v>1080</v>
      </c>
      <c r="B123" t="s">
        <v>495</v>
      </c>
      <c r="D123" t="s">
        <v>1081</v>
      </c>
      <c r="E123" s="53">
        <v>0</v>
      </c>
      <c r="F123" t="b">
        <v>0</v>
      </c>
      <c r="G123" s="4"/>
      <c r="H123" s="4"/>
      <c r="I123" s="4"/>
      <c r="K123" s="4"/>
    </row>
    <row r="124" spans="1:11" x14ac:dyDescent="0.25">
      <c r="A124" s="4" t="s">
        <v>1080</v>
      </c>
      <c r="B124" t="s">
        <v>557</v>
      </c>
      <c r="D124" t="s">
        <v>1081</v>
      </c>
      <c r="E124" s="53">
        <v>0</v>
      </c>
      <c r="F124" t="b">
        <v>0</v>
      </c>
      <c r="G124" s="4"/>
      <c r="H124" s="4"/>
      <c r="I124" s="4"/>
      <c r="K124" s="4"/>
    </row>
    <row r="125" spans="1:11" x14ac:dyDescent="0.25">
      <c r="A125" s="4" t="s">
        <v>1080</v>
      </c>
      <c r="B125" t="s">
        <v>620</v>
      </c>
      <c r="D125" t="s">
        <v>1081</v>
      </c>
      <c r="E125" s="53">
        <v>0</v>
      </c>
      <c r="F125" t="b">
        <v>0</v>
      </c>
      <c r="G125" s="4"/>
      <c r="H125" s="4"/>
      <c r="I125" s="4"/>
      <c r="K125" s="4"/>
    </row>
    <row r="126" spans="1:11" x14ac:dyDescent="0.25">
      <c r="A126" s="4" t="s">
        <v>1080</v>
      </c>
      <c r="B126" t="s">
        <v>609</v>
      </c>
      <c r="D126" t="s">
        <v>1081</v>
      </c>
      <c r="E126" s="53">
        <v>0</v>
      </c>
      <c r="F126" t="b">
        <v>0</v>
      </c>
      <c r="G126" s="4"/>
      <c r="H126" s="4"/>
      <c r="I126" s="4"/>
      <c r="K126" s="4"/>
    </row>
    <row r="127" spans="1:11" x14ac:dyDescent="0.25">
      <c r="A127" s="4" t="s">
        <v>1080</v>
      </c>
      <c r="B127" t="s">
        <v>606</v>
      </c>
      <c r="D127" t="s">
        <v>1081</v>
      </c>
      <c r="E127" s="53">
        <v>0</v>
      </c>
      <c r="F127" t="b">
        <v>0</v>
      </c>
      <c r="G127" s="4"/>
      <c r="H127" s="4"/>
      <c r="I127" s="4"/>
      <c r="K127" s="4"/>
    </row>
    <row r="128" spans="1:11" x14ac:dyDescent="0.25">
      <c r="A128" s="4" t="s">
        <v>1080</v>
      </c>
      <c r="B128" t="s">
        <v>549</v>
      </c>
      <c r="D128" t="s">
        <v>1081</v>
      </c>
      <c r="E128" s="53">
        <v>0</v>
      </c>
      <c r="F128" t="b">
        <v>0</v>
      </c>
      <c r="G128" s="4"/>
      <c r="H128" s="4"/>
      <c r="I128" s="4"/>
      <c r="K128" s="4"/>
    </row>
    <row r="129" spans="1:11" x14ac:dyDescent="0.25">
      <c r="A129" s="4" t="s">
        <v>1080</v>
      </c>
      <c r="B129" t="s">
        <v>588</v>
      </c>
      <c r="D129" t="s">
        <v>1081</v>
      </c>
      <c r="E129" s="53">
        <v>0</v>
      </c>
      <c r="F129" t="b">
        <v>0</v>
      </c>
      <c r="G129" s="4"/>
      <c r="H129" s="4"/>
      <c r="I129" s="4"/>
      <c r="K129" s="4"/>
    </row>
    <row r="130" spans="1:11" x14ac:dyDescent="0.25">
      <c r="A130" s="4" t="s">
        <v>1080</v>
      </c>
      <c r="B130" t="s">
        <v>524</v>
      </c>
      <c r="D130" t="s">
        <v>1081</v>
      </c>
      <c r="E130" s="53">
        <v>0</v>
      </c>
      <c r="F130" t="b">
        <v>0</v>
      </c>
      <c r="G130" s="4"/>
      <c r="H130" s="4"/>
      <c r="I130" s="4"/>
      <c r="K130" s="4"/>
    </row>
    <row r="131" spans="1:11" x14ac:dyDescent="0.25">
      <c r="A131" s="4" t="s">
        <v>1080</v>
      </c>
      <c r="B131" t="s">
        <v>460</v>
      </c>
      <c r="D131" t="s">
        <v>1081</v>
      </c>
      <c r="E131" s="53">
        <v>0</v>
      </c>
      <c r="F131" t="b">
        <v>0</v>
      </c>
      <c r="G131" s="4"/>
      <c r="H131" s="4"/>
      <c r="I131" s="4"/>
      <c r="K131" s="4"/>
    </row>
    <row r="132" spans="1:11" x14ac:dyDescent="0.25">
      <c r="A132" s="4" t="s">
        <v>1080</v>
      </c>
      <c r="B132" t="s">
        <v>595</v>
      </c>
      <c r="D132" t="s">
        <v>1081</v>
      </c>
      <c r="E132" s="53">
        <v>0</v>
      </c>
      <c r="F132" t="b">
        <v>0</v>
      </c>
      <c r="G132" s="4"/>
      <c r="H132" s="4"/>
      <c r="I132" s="4"/>
      <c r="K132" s="4"/>
    </row>
    <row r="133" spans="1:11" x14ac:dyDescent="0.25">
      <c r="A133" s="4" t="s">
        <v>1080</v>
      </c>
      <c r="B133" t="s">
        <v>586</v>
      </c>
      <c r="D133" t="s">
        <v>1081</v>
      </c>
      <c r="E133" s="53">
        <v>0</v>
      </c>
      <c r="F133" t="b">
        <v>0</v>
      </c>
      <c r="G133" s="4"/>
      <c r="H133" s="4"/>
      <c r="I133" s="4"/>
      <c r="K133" s="4"/>
    </row>
    <row r="134" spans="1:11" x14ac:dyDescent="0.25">
      <c r="A134" s="4" t="s">
        <v>1080</v>
      </c>
      <c r="B134" t="s">
        <v>522</v>
      </c>
      <c r="D134" t="s">
        <v>1081</v>
      </c>
      <c r="E134" s="53">
        <v>0</v>
      </c>
      <c r="F134" t="b">
        <v>0</v>
      </c>
      <c r="G134" s="4"/>
      <c r="H134" s="4"/>
      <c r="I134" s="4"/>
      <c r="K134" s="4"/>
    </row>
    <row r="135" spans="1:11" x14ac:dyDescent="0.25">
      <c r="A135" s="4" t="s">
        <v>1080</v>
      </c>
      <c r="B135" t="s">
        <v>458</v>
      </c>
      <c r="D135" t="s">
        <v>1081</v>
      </c>
      <c r="E135" s="53">
        <v>0</v>
      </c>
      <c r="F135" t="b">
        <v>0</v>
      </c>
      <c r="G135" s="4"/>
      <c r="H135" s="4"/>
      <c r="I135" s="4"/>
      <c r="K135" s="4"/>
    </row>
    <row r="136" spans="1:11" x14ac:dyDescent="0.25">
      <c r="A136" s="4" t="s">
        <v>1080</v>
      </c>
      <c r="B136" t="s">
        <v>593</v>
      </c>
      <c r="D136" t="s">
        <v>1081</v>
      </c>
      <c r="E136" s="53">
        <v>0</v>
      </c>
      <c r="F136" t="b">
        <v>0</v>
      </c>
      <c r="G136" s="4"/>
      <c r="H136" s="4"/>
      <c r="I136" s="4"/>
      <c r="K136" s="4"/>
    </row>
    <row r="137" spans="1:11" x14ac:dyDescent="0.25">
      <c r="A137" s="4" t="s">
        <v>1080</v>
      </c>
      <c r="B137" t="s">
        <v>529</v>
      </c>
      <c r="D137" t="s">
        <v>1081</v>
      </c>
      <c r="E137" s="53">
        <v>0</v>
      </c>
      <c r="F137" t="b">
        <v>0</v>
      </c>
      <c r="G137" s="4"/>
      <c r="H137" s="4"/>
      <c r="I137" s="4"/>
      <c r="K137" s="4"/>
    </row>
    <row r="138" spans="1:11" x14ac:dyDescent="0.25">
      <c r="A138" s="4" t="s">
        <v>1080</v>
      </c>
      <c r="B138" t="s">
        <v>465</v>
      </c>
      <c r="D138" t="s">
        <v>1081</v>
      </c>
      <c r="E138" s="53">
        <v>0</v>
      </c>
      <c r="F138" t="b">
        <v>0</v>
      </c>
      <c r="G138" s="4"/>
      <c r="H138" s="4"/>
      <c r="I138" s="4"/>
      <c r="K138" s="4"/>
    </row>
    <row r="139" spans="1:11" x14ac:dyDescent="0.25">
      <c r="A139" s="4" t="s">
        <v>1080</v>
      </c>
      <c r="B139" t="s">
        <v>600</v>
      </c>
      <c r="D139" t="s">
        <v>1081</v>
      </c>
      <c r="E139" s="53">
        <v>0</v>
      </c>
      <c r="F139" t="b">
        <v>0</v>
      </c>
      <c r="G139" s="4"/>
      <c r="H139" s="4"/>
      <c r="I139" s="4"/>
      <c r="K139" s="4"/>
    </row>
    <row r="140" spans="1:11" x14ac:dyDescent="0.25">
      <c r="A140" s="4" t="s">
        <v>1080</v>
      </c>
      <c r="B140" t="s">
        <v>536</v>
      </c>
      <c r="D140" t="s">
        <v>1081</v>
      </c>
      <c r="E140" s="53">
        <v>0</v>
      </c>
      <c r="F140" t="b">
        <v>0</v>
      </c>
      <c r="G140" s="4"/>
      <c r="H140" s="4"/>
      <c r="I140" s="4"/>
      <c r="K140" s="4"/>
    </row>
    <row r="141" spans="1:11" x14ac:dyDescent="0.25">
      <c r="A141" s="4" t="s">
        <v>1080</v>
      </c>
      <c r="B141" t="s">
        <v>472</v>
      </c>
      <c r="D141" t="s">
        <v>1081</v>
      </c>
      <c r="E141" s="53">
        <v>0</v>
      </c>
      <c r="F141" t="b">
        <v>0</v>
      </c>
      <c r="G141" s="4"/>
      <c r="H141" s="4"/>
      <c r="I141" s="4"/>
      <c r="K141" s="4"/>
    </row>
    <row r="142" spans="1:11" x14ac:dyDescent="0.25">
      <c r="A142" s="4" t="s">
        <v>1080</v>
      </c>
      <c r="B142" t="s">
        <v>607</v>
      </c>
      <c r="D142" t="s">
        <v>1081</v>
      </c>
      <c r="E142" s="53">
        <v>0</v>
      </c>
      <c r="F142" t="b">
        <v>0</v>
      </c>
      <c r="G142" s="4"/>
      <c r="H142" s="4"/>
      <c r="I142" s="4"/>
      <c r="K142" s="4"/>
    </row>
    <row r="143" spans="1:11" x14ac:dyDescent="0.25">
      <c r="A143" s="4" t="s">
        <v>1080</v>
      </c>
      <c r="B143" t="s">
        <v>590</v>
      </c>
      <c r="D143" t="s">
        <v>1081</v>
      </c>
      <c r="E143" s="53">
        <v>0</v>
      </c>
      <c r="F143" t="b">
        <v>0</v>
      </c>
      <c r="G143" s="4"/>
      <c r="H143" s="4"/>
      <c r="I143" s="4"/>
      <c r="K143" s="4"/>
    </row>
    <row r="144" spans="1:11" x14ac:dyDescent="0.25">
      <c r="A144" s="4" t="s">
        <v>1080</v>
      </c>
      <c r="B144" t="s">
        <v>526</v>
      </c>
      <c r="D144" t="s">
        <v>1081</v>
      </c>
      <c r="E144" s="53">
        <v>0</v>
      </c>
      <c r="F144" t="b">
        <v>0</v>
      </c>
      <c r="G144" s="4"/>
      <c r="H144" s="4"/>
      <c r="I144" s="4"/>
      <c r="K144" s="4"/>
    </row>
    <row r="145" spans="1:11" x14ac:dyDescent="0.25">
      <c r="A145" s="4" t="s">
        <v>1080</v>
      </c>
      <c r="B145" t="s">
        <v>462</v>
      </c>
      <c r="D145" t="s">
        <v>1081</v>
      </c>
      <c r="E145" s="53">
        <v>0</v>
      </c>
      <c r="F145" t="b">
        <v>0</v>
      </c>
      <c r="G145" s="4"/>
      <c r="H145" s="4"/>
      <c r="I145" s="4"/>
      <c r="K145" s="4"/>
    </row>
    <row r="146" spans="1:11" x14ac:dyDescent="0.25">
      <c r="A146" s="4" t="s">
        <v>1080</v>
      </c>
      <c r="B146" t="s">
        <v>597</v>
      </c>
      <c r="D146" t="s">
        <v>1081</v>
      </c>
      <c r="E146" s="53">
        <v>0</v>
      </c>
      <c r="F146" t="b">
        <v>0</v>
      </c>
      <c r="G146" s="4"/>
      <c r="H146" s="4"/>
      <c r="I146" s="4"/>
      <c r="K146" s="4"/>
    </row>
    <row r="147" spans="1:11" x14ac:dyDescent="0.25">
      <c r="A147" s="4" t="s">
        <v>1080</v>
      </c>
      <c r="B147" t="s">
        <v>533</v>
      </c>
      <c r="D147" t="s">
        <v>1081</v>
      </c>
      <c r="E147" s="53">
        <v>0</v>
      </c>
      <c r="F147" t="b">
        <v>0</v>
      </c>
      <c r="G147" s="4"/>
      <c r="H147" s="4"/>
      <c r="I147" s="4"/>
      <c r="K147" s="4"/>
    </row>
    <row r="148" spans="1:11" x14ac:dyDescent="0.25">
      <c r="A148" s="4" t="s">
        <v>1080</v>
      </c>
      <c r="B148" t="s">
        <v>469</v>
      </c>
      <c r="D148" t="s">
        <v>1081</v>
      </c>
      <c r="E148" s="53">
        <v>0</v>
      </c>
      <c r="F148" t="b">
        <v>0</v>
      </c>
      <c r="G148" s="4"/>
      <c r="H148" s="4"/>
      <c r="I148" s="4"/>
      <c r="K148" s="4"/>
    </row>
    <row r="149" spans="1:11" x14ac:dyDescent="0.25">
      <c r="A149" s="4" t="s">
        <v>1080</v>
      </c>
      <c r="B149" t="s">
        <v>461</v>
      </c>
      <c r="D149" t="s">
        <v>1081</v>
      </c>
      <c r="E149" s="53">
        <v>0</v>
      </c>
      <c r="F149" t="b">
        <v>0</v>
      </c>
      <c r="G149" s="4"/>
      <c r="H149" s="4"/>
      <c r="I149" s="4"/>
      <c r="K149" s="4"/>
    </row>
    <row r="150" spans="1:11" x14ac:dyDescent="0.25">
      <c r="A150" s="4" t="s">
        <v>1080</v>
      </c>
      <c r="B150" t="s">
        <v>508</v>
      </c>
      <c r="D150" t="s">
        <v>1081</v>
      </c>
      <c r="E150" s="53">
        <v>0</v>
      </c>
      <c r="F150" t="b">
        <v>0</v>
      </c>
      <c r="G150" s="4"/>
      <c r="H150" s="4"/>
      <c r="I150" s="4"/>
      <c r="K150" s="4"/>
    </row>
    <row r="151" spans="1:11" x14ac:dyDescent="0.25">
      <c r="A151" s="4" t="s">
        <v>1080</v>
      </c>
      <c r="B151" t="s">
        <v>506</v>
      </c>
      <c r="D151" t="s">
        <v>1081</v>
      </c>
      <c r="E151" s="53">
        <v>0</v>
      </c>
      <c r="F151" t="b">
        <v>0</v>
      </c>
      <c r="G151" s="4"/>
      <c r="H151" s="4"/>
      <c r="I151" s="4"/>
      <c r="K151" s="4"/>
    </row>
    <row r="152" spans="1:11" x14ac:dyDescent="0.25">
      <c r="A152" s="4" t="s">
        <v>1080</v>
      </c>
      <c r="B152" t="s">
        <v>567</v>
      </c>
      <c r="D152" t="s">
        <v>1081</v>
      </c>
      <c r="E152" s="53">
        <v>0</v>
      </c>
      <c r="F152" t="b">
        <v>0</v>
      </c>
      <c r="G152" s="4"/>
      <c r="H152" s="4"/>
      <c r="I152" s="4"/>
      <c r="K152" s="4"/>
    </row>
    <row r="153" spans="1:11" x14ac:dyDescent="0.25">
      <c r="A153" s="4" t="s">
        <v>1080</v>
      </c>
      <c r="B153" t="s">
        <v>599</v>
      </c>
      <c r="D153" t="s">
        <v>1081</v>
      </c>
      <c r="E153" s="53">
        <v>0</v>
      </c>
      <c r="F153" t="b">
        <v>0</v>
      </c>
      <c r="G153" s="4"/>
      <c r="H153" s="4"/>
      <c r="I153" s="4"/>
      <c r="K153" s="4"/>
    </row>
    <row r="154" spans="1:11" x14ac:dyDescent="0.25">
      <c r="A154" s="4" t="s">
        <v>1080</v>
      </c>
      <c r="B154" t="s">
        <v>581</v>
      </c>
      <c r="D154" t="s">
        <v>1081</v>
      </c>
      <c r="E154" s="53">
        <v>0</v>
      </c>
      <c r="F154" t="b">
        <v>0</v>
      </c>
      <c r="G154" s="4"/>
      <c r="H154" s="4"/>
      <c r="I154" s="4"/>
      <c r="K154" s="4"/>
    </row>
    <row r="155" spans="1:11" x14ac:dyDescent="0.25">
      <c r="A155" s="4" t="s">
        <v>1080</v>
      </c>
      <c r="B155" t="s">
        <v>503</v>
      </c>
      <c r="D155" t="s">
        <v>1081</v>
      </c>
      <c r="E155" s="53">
        <v>0</v>
      </c>
      <c r="F155" t="b">
        <v>0</v>
      </c>
      <c r="G155" s="4"/>
      <c r="H155" s="4"/>
      <c r="I155" s="4"/>
      <c r="K155" s="4"/>
    </row>
    <row r="156" spans="1:11" x14ac:dyDescent="0.25">
      <c r="A156" s="4" t="s">
        <v>1080</v>
      </c>
      <c r="B156" t="s">
        <v>565</v>
      </c>
      <c r="D156" t="s">
        <v>1081</v>
      </c>
      <c r="E156" s="53">
        <v>0</v>
      </c>
      <c r="F156" t="b">
        <v>0</v>
      </c>
      <c r="G156" s="4"/>
      <c r="H156" s="4"/>
      <c r="I156" s="4"/>
      <c r="K156" s="4"/>
    </row>
    <row r="157" spans="1:11" x14ac:dyDescent="0.25">
      <c r="A157" s="4" t="s">
        <v>1080</v>
      </c>
      <c r="B157" t="s">
        <v>610</v>
      </c>
      <c r="D157" t="s">
        <v>1081</v>
      </c>
      <c r="E157" s="53">
        <v>0</v>
      </c>
      <c r="F157" t="b">
        <v>0</v>
      </c>
      <c r="G157" s="4"/>
      <c r="H157" s="4"/>
      <c r="I157" s="4"/>
      <c r="K157" s="4"/>
    </row>
    <row r="158" spans="1:11" x14ac:dyDescent="0.25">
      <c r="A158" s="4" t="s">
        <v>1080</v>
      </c>
      <c r="B158" t="s">
        <v>553</v>
      </c>
      <c r="D158" t="s">
        <v>1081</v>
      </c>
      <c r="E158" s="53">
        <v>0</v>
      </c>
      <c r="F158" t="b">
        <v>0</v>
      </c>
      <c r="G158" s="4"/>
      <c r="H158" s="4"/>
      <c r="I158" s="4"/>
      <c r="K158" s="4"/>
    </row>
    <row r="159" spans="1:11" x14ac:dyDescent="0.25">
      <c r="A159" s="4" t="s">
        <v>1080</v>
      </c>
      <c r="B159" t="s">
        <v>614</v>
      </c>
      <c r="D159" t="s">
        <v>1081</v>
      </c>
      <c r="E159" s="53">
        <v>0</v>
      </c>
      <c r="F159" t="b">
        <v>0</v>
      </c>
      <c r="G159" s="4"/>
      <c r="H159" s="4"/>
      <c r="I159" s="4"/>
      <c r="K159" s="4"/>
    </row>
    <row r="160" spans="1:11" x14ac:dyDescent="0.25">
      <c r="A160" s="4" t="s">
        <v>1080</v>
      </c>
      <c r="B160" t="s">
        <v>493</v>
      </c>
      <c r="D160" t="s">
        <v>1081</v>
      </c>
      <c r="E160" s="53">
        <v>0</v>
      </c>
      <c r="F160" t="b">
        <v>0</v>
      </c>
      <c r="G160" s="4"/>
      <c r="H160" s="4"/>
      <c r="I160" s="4"/>
      <c r="K160" s="4"/>
    </row>
    <row r="161" spans="1:11" x14ac:dyDescent="0.25">
      <c r="A161" s="4" t="s">
        <v>1080</v>
      </c>
      <c r="B161" t="s">
        <v>602</v>
      </c>
      <c r="D161" t="s">
        <v>1081</v>
      </c>
      <c r="E161" s="53">
        <v>0</v>
      </c>
      <c r="F161" t="b">
        <v>0</v>
      </c>
      <c r="G161" s="4"/>
      <c r="H161" s="4"/>
      <c r="I161" s="4"/>
      <c r="K161" s="4"/>
    </row>
    <row r="162" spans="1:11" x14ac:dyDescent="0.25">
      <c r="A162" s="4" t="s">
        <v>1080</v>
      </c>
      <c r="B162" t="s">
        <v>545</v>
      </c>
      <c r="D162" t="s">
        <v>1081</v>
      </c>
      <c r="E162" s="53">
        <v>0</v>
      </c>
      <c r="F162" t="b">
        <v>0</v>
      </c>
      <c r="G162" s="4"/>
      <c r="H162" s="4"/>
      <c r="I162" s="4"/>
      <c r="K162" s="4"/>
    </row>
    <row r="163" spans="1:11" x14ac:dyDescent="0.25">
      <c r="A163" s="4" t="s">
        <v>1080</v>
      </c>
      <c r="B163" t="s">
        <v>488</v>
      </c>
      <c r="D163" t="s">
        <v>1081</v>
      </c>
      <c r="E163" s="53">
        <v>0</v>
      </c>
      <c r="F163" t="b">
        <v>0</v>
      </c>
      <c r="G163" s="4"/>
      <c r="H163" s="4"/>
      <c r="I163" s="4"/>
      <c r="K163" s="4"/>
    </row>
    <row r="164" spans="1:11" x14ac:dyDescent="0.25">
      <c r="A164" s="4" t="s">
        <v>1080</v>
      </c>
      <c r="B164" t="s">
        <v>613</v>
      </c>
      <c r="D164" t="s">
        <v>1081</v>
      </c>
      <c r="E164" s="53">
        <v>0</v>
      </c>
      <c r="F164" t="b">
        <v>0</v>
      </c>
      <c r="G164" s="4"/>
      <c r="H164" s="4"/>
      <c r="I164" s="4"/>
      <c r="K164" s="4"/>
    </row>
    <row r="165" spans="1:11" x14ac:dyDescent="0.25">
      <c r="A165" s="4" t="s">
        <v>1082</v>
      </c>
      <c r="B165" t="s">
        <v>621</v>
      </c>
      <c r="D165" t="s">
        <v>1081</v>
      </c>
      <c r="E165" s="53">
        <v>0</v>
      </c>
      <c r="F165" t="b">
        <v>0</v>
      </c>
      <c r="G165" s="4"/>
      <c r="H165" s="4"/>
      <c r="I165" s="4"/>
      <c r="K165" s="4"/>
    </row>
    <row r="166" spans="1:11" x14ac:dyDescent="0.25">
      <c r="A166" s="4" t="s">
        <v>1082</v>
      </c>
      <c r="B166" t="s">
        <v>556</v>
      </c>
      <c r="D166" t="s">
        <v>1081</v>
      </c>
      <c r="E166" s="53">
        <v>0</v>
      </c>
      <c r="F166" t="b">
        <v>0</v>
      </c>
      <c r="G166" s="4"/>
      <c r="H166" s="4"/>
      <c r="I166" s="4"/>
      <c r="K166" s="4"/>
    </row>
    <row r="167" spans="1:11" x14ac:dyDescent="0.25">
      <c r="A167" s="4" t="s">
        <v>1082</v>
      </c>
      <c r="B167" t="s">
        <v>492</v>
      </c>
      <c r="D167" t="s">
        <v>1081</v>
      </c>
      <c r="E167" s="53">
        <v>0</v>
      </c>
      <c r="F167" t="b">
        <v>0</v>
      </c>
      <c r="G167" s="4"/>
      <c r="H167" s="4"/>
      <c r="I167" s="4"/>
      <c r="K167" s="4"/>
    </row>
    <row r="168" spans="1:11" x14ac:dyDescent="0.25">
      <c r="A168" s="4" t="s">
        <v>1082</v>
      </c>
      <c r="B168" t="s">
        <v>595</v>
      </c>
      <c r="D168" t="s">
        <v>1081</v>
      </c>
      <c r="E168" s="53">
        <v>0</v>
      </c>
      <c r="F168" t="b">
        <v>0</v>
      </c>
      <c r="G168" s="4"/>
      <c r="H168" s="4"/>
      <c r="I168" s="4"/>
      <c r="K168" s="4"/>
    </row>
    <row r="169" spans="1:11" x14ac:dyDescent="0.25">
      <c r="A169" s="4" t="s">
        <v>1082</v>
      </c>
      <c r="B169" t="s">
        <v>531</v>
      </c>
      <c r="D169" t="s">
        <v>1081</v>
      </c>
      <c r="E169" s="53">
        <v>0</v>
      </c>
      <c r="F169" t="b">
        <v>0</v>
      </c>
      <c r="G169" s="4"/>
      <c r="H169" s="4"/>
      <c r="I169" s="4"/>
      <c r="K169" s="4"/>
    </row>
    <row r="170" spans="1:11" x14ac:dyDescent="0.25">
      <c r="A170" s="4" t="s">
        <v>1082</v>
      </c>
      <c r="B170" t="s">
        <v>554</v>
      </c>
      <c r="D170" t="s">
        <v>1081</v>
      </c>
      <c r="E170" s="53">
        <v>0</v>
      </c>
      <c r="F170" t="b">
        <v>0</v>
      </c>
      <c r="G170" s="4"/>
      <c r="H170" s="4"/>
      <c r="I170" s="4"/>
      <c r="K170" s="4"/>
    </row>
    <row r="171" spans="1:11" x14ac:dyDescent="0.25">
      <c r="A171" s="4" t="s">
        <v>1082</v>
      </c>
      <c r="B171" t="s">
        <v>585</v>
      </c>
      <c r="D171" t="s">
        <v>1081</v>
      </c>
      <c r="E171" s="53">
        <v>0</v>
      </c>
      <c r="F171" t="b">
        <v>0</v>
      </c>
      <c r="G171" s="4"/>
      <c r="H171" s="4"/>
      <c r="I171" s="4"/>
      <c r="K171" s="4"/>
    </row>
    <row r="172" spans="1:11" x14ac:dyDescent="0.25">
      <c r="A172" s="4" t="s">
        <v>1082</v>
      </c>
      <c r="B172" t="s">
        <v>521</v>
      </c>
      <c r="D172" t="s">
        <v>1081</v>
      </c>
      <c r="E172" s="53">
        <v>0</v>
      </c>
      <c r="F172" t="b">
        <v>0</v>
      </c>
      <c r="G172" s="4"/>
      <c r="H172" s="4"/>
      <c r="I172" s="4"/>
      <c r="K172" s="4"/>
    </row>
    <row r="173" spans="1:11" x14ac:dyDescent="0.25">
      <c r="A173" s="4" t="s">
        <v>1082</v>
      </c>
      <c r="B173" t="s">
        <v>607</v>
      </c>
      <c r="D173" t="s">
        <v>1081</v>
      </c>
      <c r="E173" s="53">
        <v>0</v>
      </c>
      <c r="F173" t="b">
        <v>0</v>
      </c>
      <c r="G173" s="4"/>
      <c r="H173" s="4"/>
      <c r="I173" s="4"/>
      <c r="K173" s="4"/>
    </row>
    <row r="174" spans="1:11" x14ac:dyDescent="0.25">
      <c r="A174" s="4" t="s">
        <v>1082</v>
      </c>
      <c r="B174" t="s">
        <v>487</v>
      </c>
      <c r="D174" t="s">
        <v>1081</v>
      </c>
      <c r="E174" s="53">
        <v>0</v>
      </c>
      <c r="F174" t="b">
        <v>0</v>
      </c>
      <c r="G174" s="4"/>
      <c r="H174" s="4"/>
      <c r="I174" s="4"/>
      <c r="K174" s="4"/>
    </row>
    <row r="175" spans="1:11" x14ac:dyDescent="0.25">
      <c r="A175" s="4" t="s">
        <v>1082</v>
      </c>
      <c r="B175" t="s">
        <v>594</v>
      </c>
      <c r="D175" t="s">
        <v>1081</v>
      </c>
      <c r="E175" s="53">
        <v>0</v>
      </c>
      <c r="F175" t="b">
        <v>0</v>
      </c>
      <c r="G175" s="4"/>
      <c r="H175" s="4"/>
      <c r="I175" s="4"/>
      <c r="K175" s="4"/>
    </row>
    <row r="176" spans="1:11" x14ac:dyDescent="0.25">
      <c r="A176" s="4" t="s">
        <v>1082</v>
      </c>
      <c r="B176" t="s">
        <v>592</v>
      </c>
      <c r="D176" t="s">
        <v>1081</v>
      </c>
      <c r="E176" s="53">
        <v>0</v>
      </c>
      <c r="F176" t="b">
        <v>0</v>
      </c>
      <c r="G176" s="4"/>
      <c r="H176" s="4"/>
      <c r="I176" s="4"/>
      <c r="K176" s="4"/>
    </row>
    <row r="177" spans="1:11" x14ac:dyDescent="0.25">
      <c r="A177" s="4" t="s">
        <v>1082</v>
      </c>
      <c r="B177" t="s">
        <v>528</v>
      </c>
      <c r="D177" t="s">
        <v>1081</v>
      </c>
      <c r="E177" s="53">
        <v>0</v>
      </c>
      <c r="F177" t="b">
        <v>0</v>
      </c>
      <c r="G177" s="4"/>
      <c r="H177" s="4"/>
      <c r="I177" s="4"/>
      <c r="K177" s="4"/>
    </row>
    <row r="178" spans="1:11" x14ac:dyDescent="0.25">
      <c r="A178" s="4" t="s">
        <v>1082</v>
      </c>
      <c r="B178" t="s">
        <v>464</v>
      </c>
      <c r="D178" t="s">
        <v>1081</v>
      </c>
      <c r="E178" s="53">
        <v>0</v>
      </c>
      <c r="F178" t="b">
        <v>0</v>
      </c>
      <c r="G178" s="4"/>
      <c r="H178" s="4"/>
      <c r="I178" s="4"/>
      <c r="K178" s="4"/>
    </row>
    <row r="179" spans="1:11" x14ac:dyDescent="0.25">
      <c r="A179" s="4" t="s">
        <v>1082</v>
      </c>
      <c r="B179" t="s">
        <v>503</v>
      </c>
      <c r="D179" t="s">
        <v>1081</v>
      </c>
      <c r="E179" s="53">
        <v>0</v>
      </c>
      <c r="F179" t="b">
        <v>0</v>
      </c>
      <c r="G179" s="4"/>
      <c r="H179" s="4"/>
      <c r="I179" s="4"/>
      <c r="K179" s="4"/>
    </row>
    <row r="180" spans="1:11" x14ac:dyDescent="0.25">
      <c r="A180" s="4" t="s">
        <v>1082</v>
      </c>
      <c r="B180" t="s">
        <v>578</v>
      </c>
      <c r="D180" t="s">
        <v>1081</v>
      </c>
      <c r="E180" s="53">
        <v>0</v>
      </c>
      <c r="F180" t="b">
        <v>0</v>
      </c>
      <c r="G180" s="4"/>
      <c r="H180" s="4"/>
      <c r="I180" s="4"/>
      <c r="K180" s="4"/>
    </row>
    <row r="181" spans="1:11" x14ac:dyDescent="0.25">
      <c r="A181" s="4" t="s">
        <v>1082</v>
      </c>
      <c r="B181" t="s">
        <v>582</v>
      </c>
      <c r="D181" t="s">
        <v>1081</v>
      </c>
      <c r="E181" s="53">
        <v>0</v>
      </c>
      <c r="F181" t="b">
        <v>0</v>
      </c>
      <c r="G181" s="4"/>
      <c r="H181" s="4"/>
      <c r="I181" s="4"/>
      <c r="K181" s="4"/>
    </row>
    <row r="182" spans="1:11" x14ac:dyDescent="0.25">
      <c r="A182" s="4" t="s">
        <v>1082</v>
      </c>
      <c r="B182" t="s">
        <v>518</v>
      </c>
      <c r="D182" t="s">
        <v>1081</v>
      </c>
      <c r="E182" s="53">
        <v>0</v>
      </c>
      <c r="F182" t="b">
        <v>0</v>
      </c>
      <c r="G182" s="4"/>
      <c r="H182" s="4"/>
      <c r="I182" s="4"/>
      <c r="K182" s="4"/>
    </row>
    <row r="183" spans="1:11" x14ac:dyDescent="0.25">
      <c r="A183" s="4" t="s">
        <v>1082</v>
      </c>
      <c r="B183" t="s">
        <v>613</v>
      </c>
      <c r="D183" t="s">
        <v>1081</v>
      </c>
      <c r="E183" s="53">
        <v>0</v>
      </c>
      <c r="F183" t="b">
        <v>0</v>
      </c>
      <c r="G183" s="4"/>
      <c r="H183" s="4"/>
      <c r="I183" s="4"/>
      <c r="K183" s="4"/>
    </row>
    <row r="184" spans="1:11" x14ac:dyDescent="0.25">
      <c r="A184" s="4" t="s">
        <v>1082</v>
      </c>
      <c r="B184" t="s">
        <v>549</v>
      </c>
      <c r="D184" t="s">
        <v>1081</v>
      </c>
      <c r="E184" s="53">
        <v>0</v>
      </c>
      <c r="F184" t="b">
        <v>0</v>
      </c>
      <c r="G184" s="4"/>
      <c r="H184" s="4"/>
      <c r="I184" s="4"/>
      <c r="K184" s="4"/>
    </row>
    <row r="185" spans="1:11" x14ac:dyDescent="0.25">
      <c r="A185" s="4" t="s">
        <v>1082</v>
      </c>
      <c r="B185" t="s">
        <v>546</v>
      </c>
      <c r="D185" t="s">
        <v>1081</v>
      </c>
      <c r="E185" s="53">
        <v>0</v>
      </c>
      <c r="F185" t="b">
        <v>0</v>
      </c>
      <c r="G185" s="4"/>
      <c r="H185" s="4"/>
      <c r="I185" s="4"/>
      <c r="K185" s="4"/>
    </row>
    <row r="186" spans="1:11" x14ac:dyDescent="0.25">
      <c r="A186" s="4" t="s">
        <v>1082</v>
      </c>
      <c r="B186" t="s">
        <v>479</v>
      </c>
      <c r="D186" t="s">
        <v>1081</v>
      </c>
      <c r="E186" s="53">
        <v>0</v>
      </c>
      <c r="F186" t="b">
        <v>0</v>
      </c>
      <c r="G186" s="4"/>
      <c r="H186" s="4"/>
      <c r="I186" s="4"/>
      <c r="K186" s="4"/>
    </row>
    <row r="187" spans="1:11" x14ac:dyDescent="0.25">
      <c r="A187" s="4" t="s">
        <v>1082</v>
      </c>
      <c r="B187" t="s">
        <v>514</v>
      </c>
      <c r="D187" t="s">
        <v>1081</v>
      </c>
      <c r="E187" s="53">
        <v>0</v>
      </c>
      <c r="F187" t="b">
        <v>0</v>
      </c>
      <c r="G187" s="4"/>
      <c r="H187" s="4"/>
      <c r="I187" s="4"/>
      <c r="K187" s="4"/>
    </row>
    <row r="188" spans="1:11" x14ac:dyDescent="0.25">
      <c r="A188" s="4" t="s">
        <v>1082</v>
      </c>
      <c r="B188" t="s">
        <v>617</v>
      </c>
      <c r="D188" t="s">
        <v>1081</v>
      </c>
      <c r="E188" s="53">
        <v>0</v>
      </c>
      <c r="F188" t="b">
        <v>0</v>
      </c>
      <c r="G188" s="4"/>
      <c r="H188" s="4"/>
      <c r="I188" s="4"/>
      <c r="K188" s="4"/>
    </row>
    <row r="189" spans="1:11" x14ac:dyDescent="0.25">
      <c r="A189" s="4" t="s">
        <v>1082</v>
      </c>
      <c r="B189" t="s">
        <v>466</v>
      </c>
      <c r="D189" t="s">
        <v>1081</v>
      </c>
      <c r="E189" s="53">
        <v>0</v>
      </c>
      <c r="F189" t="b">
        <v>0</v>
      </c>
      <c r="G189" s="4"/>
      <c r="H189" s="4"/>
      <c r="I189" s="4"/>
      <c r="K189" s="4"/>
    </row>
    <row r="190" spans="1:11" x14ac:dyDescent="0.25">
      <c r="A190" s="4" t="s">
        <v>1082</v>
      </c>
      <c r="B190" t="s">
        <v>485</v>
      </c>
      <c r="D190" t="s">
        <v>1081</v>
      </c>
      <c r="E190" s="53">
        <v>0</v>
      </c>
      <c r="F190" t="b">
        <v>0</v>
      </c>
      <c r="G190" s="4"/>
      <c r="H190" s="4"/>
      <c r="I190" s="4"/>
      <c r="K190" s="4"/>
    </row>
    <row r="191" spans="1:11" x14ac:dyDescent="0.25">
      <c r="A191" s="4" t="s">
        <v>1082</v>
      </c>
      <c r="B191" t="s">
        <v>580</v>
      </c>
      <c r="D191" t="s">
        <v>1081</v>
      </c>
      <c r="E191" s="53">
        <v>0</v>
      </c>
      <c r="F191" t="b">
        <v>0</v>
      </c>
      <c r="G191" s="4"/>
      <c r="H191" s="4"/>
      <c r="I191" s="4"/>
      <c r="K191" s="4"/>
    </row>
    <row r="192" spans="1:11" x14ac:dyDescent="0.25">
      <c r="A192" s="4" t="s">
        <v>1082</v>
      </c>
      <c r="B192" t="s">
        <v>491</v>
      </c>
      <c r="D192" t="s">
        <v>1081</v>
      </c>
      <c r="E192" s="53">
        <v>0</v>
      </c>
      <c r="F192" t="b">
        <v>0</v>
      </c>
      <c r="G192" s="4"/>
      <c r="H192" s="4"/>
      <c r="I192" s="4"/>
      <c r="K192" s="4"/>
    </row>
    <row r="193" spans="1:11" x14ac:dyDescent="0.25">
      <c r="A193" s="4" t="s">
        <v>1082</v>
      </c>
      <c r="B193" t="s">
        <v>477</v>
      </c>
      <c r="D193" t="s">
        <v>1081</v>
      </c>
      <c r="E193" s="53">
        <v>0</v>
      </c>
      <c r="F193" t="b">
        <v>0</v>
      </c>
      <c r="G193" s="4"/>
      <c r="H193" s="4"/>
      <c r="I193" s="4"/>
      <c r="K193" s="4"/>
    </row>
    <row r="194" spans="1:11" x14ac:dyDescent="0.25">
      <c r="A194" s="4" t="s">
        <v>1082</v>
      </c>
      <c r="B194" t="s">
        <v>606</v>
      </c>
      <c r="D194" t="s">
        <v>1081</v>
      </c>
      <c r="E194" s="53">
        <v>0</v>
      </c>
      <c r="F194" t="b">
        <v>0</v>
      </c>
      <c r="G194" s="4"/>
      <c r="H194" s="4"/>
      <c r="I194" s="4"/>
      <c r="K194" s="4"/>
    </row>
    <row r="195" spans="1:11" x14ac:dyDescent="0.25">
      <c r="A195" s="4" t="s">
        <v>1082</v>
      </c>
      <c r="B195" t="s">
        <v>475</v>
      </c>
      <c r="D195" t="s">
        <v>1081</v>
      </c>
      <c r="E195" s="53">
        <v>0</v>
      </c>
      <c r="F195" t="b">
        <v>0</v>
      </c>
      <c r="G195" s="4"/>
      <c r="H195" s="4"/>
      <c r="I195" s="4"/>
      <c r="K195" s="4"/>
    </row>
    <row r="196" spans="1:11" x14ac:dyDescent="0.25">
      <c r="A196" s="4" t="s">
        <v>1082</v>
      </c>
      <c r="B196" t="s">
        <v>612</v>
      </c>
      <c r="D196" t="s">
        <v>1081</v>
      </c>
      <c r="E196" s="53">
        <v>0</v>
      </c>
      <c r="F196" t="b">
        <v>0</v>
      </c>
      <c r="G196" s="4"/>
      <c r="H196" s="4"/>
      <c r="I196" s="4"/>
      <c r="K196" s="4"/>
    </row>
    <row r="197" spans="1:11" x14ac:dyDescent="0.25">
      <c r="A197" s="4" t="s">
        <v>1082</v>
      </c>
      <c r="B197" t="s">
        <v>548</v>
      </c>
      <c r="D197" t="s">
        <v>1081</v>
      </c>
      <c r="E197" s="53">
        <v>0</v>
      </c>
      <c r="F197" t="b">
        <v>0</v>
      </c>
      <c r="G197" s="4"/>
      <c r="H197" s="4"/>
      <c r="I197" s="4"/>
      <c r="K197" s="4"/>
    </row>
    <row r="198" spans="1:11" x14ac:dyDescent="0.25">
      <c r="A198" s="4" t="s">
        <v>1082</v>
      </c>
      <c r="B198" t="s">
        <v>484</v>
      </c>
      <c r="D198" t="s">
        <v>1081</v>
      </c>
      <c r="E198" s="53">
        <v>0</v>
      </c>
      <c r="F198" t="b">
        <v>0</v>
      </c>
      <c r="G198" s="4"/>
      <c r="H198" s="4"/>
      <c r="I198" s="4"/>
      <c r="K198" s="4"/>
    </row>
    <row r="199" spans="1:11" x14ac:dyDescent="0.25">
      <c r="A199" s="4" t="s">
        <v>1082</v>
      </c>
      <c r="B199" t="s">
        <v>587</v>
      </c>
      <c r="D199" t="s">
        <v>1081</v>
      </c>
      <c r="E199" s="53">
        <v>0</v>
      </c>
      <c r="F199" t="b">
        <v>0</v>
      </c>
      <c r="G199" s="4"/>
      <c r="H199" s="4"/>
      <c r="I199" s="4"/>
      <c r="K199" s="4"/>
    </row>
    <row r="200" spans="1:11" x14ac:dyDescent="0.25">
      <c r="A200" s="4" t="s">
        <v>1082</v>
      </c>
      <c r="B200" t="s">
        <v>523</v>
      </c>
      <c r="D200" t="s">
        <v>1081</v>
      </c>
      <c r="E200" s="53">
        <v>0</v>
      </c>
      <c r="F200" t="b">
        <v>0</v>
      </c>
      <c r="G200" s="4"/>
      <c r="H200" s="4"/>
      <c r="I200" s="4"/>
      <c r="K200" s="4"/>
    </row>
    <row r="201" spans="1:11" x14ac:dyDescent="0.25">
      <c r="A201" s="4" t="s">
        <v>1082</v>
      </c>
      <c r="B201" t="s">
        <v>522</v>
      </c>
      <c r="D201" t="s">
        <v>1081</v>
      </c>
      <c r="E201" s="53">
        <v>0</v>
      </c>
      <c r="F201" t="b">
        <v>0</v>
      </c>
      <c r="G201" s="4"/>
      <c r="H201" s="4"/>
      <c r="I201" s="4"/>
      <c r="K201" s="4"/>
    </row>
    <row r="202" spans="1:11" x14ac:dyDescent="0.25">
      <c r="A202" s="4" t="s">
        <v>1082</v>
      </c>
      <c r="B202" t="s">
        <v>577</v>
      </c>
      <c r="D202" t="s">
        <v>1081</v>
      </c>
      <c r="E202" s="53">
        <v>0</v>
      </c>
      <c r="F202" t="b">
        <v>0</v>
      </c>
      <c r="G202" s="4"/>
      <c r="H202" s="4"/>
      <c r="I202" s="4"/>
      <c r="K202" s="4"/>
    </row>
    <row r="203" spans="1:11" x14ac:dyDescent="0.25">
      <c r="A203" s="4" t="s">
        <v>1082</v>
      </c>
      <c r="B203" t="s">
        <v>513</v>
      </c>
      <c r="D203" t="s">
        <v>1081</v>
      </c>
      <c r="E203" s="53">
        <v>0</v>
      </c>
      <c r="F203" t="b">
        <v>0</v>
      </c>
      <c r="G203" s="4"/>
      <c r="H203" s="4"/>
      <c r="I203" s="4"/>
      <c r="K203" s="4"/>
    </row>
    <row r="204" spans="1:11" x14ac:dyDescent="0.25">
      <c r="A204" s="4" t="s">
        <v>1082</v>
      </c>
      <c r="B204" t="s">
        <v>591</v>
      </c>
      <c r="D204" t="s">
        <v>1081</v>
      </c>
      <c r="E204" s="53">
        <v>0</v>
      </c>
      <c r="F204" t="b">
        <v>0</v>
      </c>
      <c r="G204" s="4"/>
      <c r="H204" s="4"/>
      <c r="I204" s="4"/>
      <c r="K204" s="4"/>
    </row>
    <row r="205" spans="1:11" x14ac:dyDescent="0.25">
      <c r="A205" s="4" t="s">
        <v>1082</v>
      </c>
      <c r="B205" t="s">
        <v>471</v>
      </c>
      <c r="D205" t="s">
        <v>1081</v>
      </c>
      <c r="E205" s="53">
        <v>0</v>
      </c>
      <c r="F205" t="b">
        <v>0</v>
      </c>
      <c r="G205" s="4"/>
      <c r="H205" s="4"/>
      <c r="I205" s="4"/>
      <c r="K205" s="4"/>
    </row>
    <row r="206" spans="1:11" x14ac:dyDescent="0.25">
      <c r="A206" s="4" t="s">
        <v>1082</v>
      </c>
      <c r="B206" t="s">
        <v>562</v>
      </c>
      <c r="D206" t="s">
        <v>1081</v>
      </c>
      <c r="E206" s="53">
        <v>0</v>
      </c>
      <c r="F206" t="b">
        <v>0</v>
      </c>
      <c r="G206" s="4"/>
      <c r="H206" s="4"/>
      <c r="I206" s="4"/>
      <c r="K206" s="4"/>
    </row>
    <row r="207" spans="1:11" x14ac:dyDescent="0.25">
      <c r="A207" s="4" t="s">
        <v>1082</v>
      </c>
      <c r="B207" t="s">
        <v>584</v>
      </c>
      <c r="D207" t="s">
        <v>1081</v>
      </c>
      <c r="E207" s="53">
        <v>0</v>
      </c>
      <c r="F207" t="b">
        <v>0</v>
      </c>
      <c r="G207" s="4"/>
      <c r="H207" s="4"/>
      <c r="I207" s="4"/>
      <c r="K207" s="4"/>
    </row>
    <row r="208" spans="1:11" x14ac:dyDescent="0.25">
      <c r="A208" s="4" t="s">
        <v>1082</v>
      </c>
      <c r="B208" t="s">
        <v>520</v>
      </c>
      <c r="D208" t="s">
        <v>1081</v>
      </c>
      <c r="E208" s="53">
        <v>0</v>
      </c>
      <c r="F208" t="b">
        <v>0</v>
      </c>
      <c r="G208" s="4"/>
      <c r="H208" s="4"/>
      <c r="I208" s="4"/>
      <c r="K208" s="4"/>
    </row>
    <row r="209" spans="1:11" x14ac:dyDescent="0.25">
      <c r="A209" s="4" t="s">
        <v>1082</v>
      </c>
      <c r="B209" t="s">
        <v>538</v>
      </c>
      <c r="D209" t="s">
        <v>1081</v>
      </c>
      <c r="E209" s="53">
        <v>0</v>
      </c>
      <c r="F209" t="b">
        <v>0</v>
      </c>
      <c r="G209" s="4"/>
      <c r="H209" s="4"/>
      <c r="I209" s="4"/>
      <c r="K209" s="4"/>
    </row>
    <row r="210" spans="1:11" x14ac:dyDescent="0.25">
      <c r="A210" s="4" t="s">
        <v>1082</v>
      </c>
      <c r="B210" t="s">
        <v>510</v>
      </c>
      <c r="D210" t="s">
        <v>1081</v>
      </c>
      <c r="E210" s="53">
        <v>0</v>
      </c>
      <c r="F210" t="b">
        <v>0</v>
      </c>
      <c r="G210" s="4"/>
      <c r="H210" s="4"/>
      <c r="I210" s="4"/>
      <c r="K210" s="4"/>
    </row>
    <row r="211" spans="1:11" x14ac:dyDescent="0.25">
      <c r="A211" s="4" t="s">
        <v>1082</v>
      </c>
      <c r="B211" t="s">
        <v>499</v>
      </c>
      <c r="D211" t="s">
        <v>1081</v>
      </c>
      <c r="E211" s="53">
        <v>0</v>
      </c>
      <c r="F211" t="b">
        <v>0</v>
      </c>
      <c r="G211" s="4"/>
      <c r="H211" s="4"/>
      <c r="I211" s="4"/>
      <c r="K211" s="4"/>
    </row>
    <row r="212" spans="1:11" x14ac:dyDescent="0.25">
      <c r="A212" s="4" t="s">
        <v>1082</v>
      </c>
      <c r="B212" t="s">
        <v>581</v>
      </c>
      <c r="D212" t="s">
        <v>1081</v>
      </c>
      <c r="E212" s="53">
        <v>0</v>
      </c>
      <c r="F212" t="b">
        <v>0</v>
      </c>
      <c r="G212" s="4"/>
      <c r="H212" s="4"/>
      <c r="I212" s="4"/>
      <c r="K212" s="4"/>
    </row>
    <row r="213" spans="1:11" x14ac:dyDescent="0.25">
      <c r="A213" s="4" t="s">
        <v>1082</v>
      </c>
      <c r="B213" t="s">
        <v>552</v>
      </c>
      <c r="D213" t="s">
        <v>1081</v>
      </c>
      <c r="E213" s="53">
        <v>0</v>
      </c>
      <c r="F213" t="b">
        <v>0</v>
      </c>
      <c r="G213" s="4"/>
      <c r="H213" s="4"/>
      <c r="I213" s="4"/>
      <c r="K213" s="4"/>
    </row>
    <row r="214" spans="1:11" x14ac:dyDescent="0.25">
      <c r="A214" s="4" t="s">
        <v>1082</v>
      </c>
      <c r="B214" t="s">
        <v>604</v>
      </c>
      <c r="D214" t="s">
        <v>1081</v>
      </c>
      <c r="E214" s="53">
        <v>0</v>
      </c>
      <c r="F214" t="b">
        <v>0</v>
      </c>
      <c r="G214" s="4"/>
      <c r="H214" s="4"/>
      <c r="I214" s="4"/>
      <c r="K214" s="4"/>
    </row>
    <row r="215" spans="1:11" x14ac:dyDescent="0.25">
      <c r="A215" s="4" t="s">
        <v>1082</v>
      </c>
      <c r="B215" t="s">
        <v>540</v>
      </c>
      <c r="D215" t="s">
        <v>1081</v>
      </c>
      <c r="E215" s="53">
        <v>0</v>
      </c>
      <c r="F215" t="b">
        <v>0</v>
      </c>
      <c r="G215" s="4"/>
      <c r="H215" s="4"/>
      <c r="I215" s="4"/>
      <c r="K215" s="4"/>
    </row>
    <row r="216" spans="1:11" x14ac:dyDescent="0.25">
      <c r="A216" s="4" t="s">
        <v>1082</v>
      </c>
      <c r="B216" t="s">
        <v>476</v>
      </c>
      <c r="D216" t="s">
        <v>1081</v>
      </c>
      <c r="E216" s="53">
        <v>0</v>
      </c>
      <c r="F216" t="b">
        <v>0</v>
      </c>
      <c r="G216" s="4"/>
      <c r="H216" s="4"/>
      <c r="I216" s="4"/>
      <c r="K216" s="4"/>
    </row>
    <row r="217" spans="1:11" x14ac:dyDescent="0.25">
      <c r="A217" s="4" t="s">
        <v>1082</v>
      </c>
      <c r="B217" t="s">
        <v>579</v>
      </c>
      <c r="D217" t="s">
        <v>1081</v>
      </c>
      <c r="E217" s="53">
        <v>0</v>
      </c>
      <c r="F217" t="b">
        <v>0</v>
      </c>
      <c r="G217" s="4"/>
      <c r="H217" s="4"/>
      <c r="I217" s="4"/>
      <c r="K217" s="4"/>
    </row>
    <row r="218" spans="1:11" x14ac:dyDescent="0.25">
      <c r="A218" s="4" t="s">
        <v>1082</v>
      </c>
      <c r="B218" t="s">
        <v>515</v>
      </c>
      <c r="D218" t="s">
        <v>1081</v>
      </c>
      <c r="E218" s="53">
        <v>0</v>
      </c>
      <c r="F218" t="b">
        <v>0</v>
      </c>
      <c r="G218" s="4"/>
      <c r="H218" s="4"/>
      <c r="I218" s="4"/>
      <c r="K218" s="4"/>
    </row>
    <row r="219" spans="1:11" x14ac:dyDescent="0.25">
      <c r="A219" s="4" t="s">
        <v>1082</v>
      </c>
      <c r="B219" t="s">
        <v>490</v>
      </c>
      <c r="D219" t="s">
        <v>1081</v>
      </c>
      <c r="E219" s="53">
        <v>0</v>
      </c>
      <c r="F219" t="b">
        <v>0</v>
      </c>
      <c r="G219" s="4"/>
      <c r="H219" s="4"/>
      <c r="I219" s="4"/>
      <c r="K219" s="4"/>
    </row>
    <row r="220" spans="1:11" x14ac:dyDescent="0.25">
      <c r="A220" s="4" t="s">
        <v>1082</v>
      </c>
      <c r="B220" t="s">
        <v>569</v>
      </c>
      <c r="D220" t="s">
        <v>1081</v>
      </c>
      <c r="E220" s="53">
        <v>0</v>
      </c>
      <c r="F220" t="b">
        <v>0</v>
      </c>
      <c r="G220" s="4"/>
      <c r="H220" s="4"/>
      <c r="I220" s="4"/>
      <c r="K220" s="4"/>
    </row>
    <row r="221" spans="1:11" x14ac:dyDescent="0.25">
      <c r="A221" s="4" t="s">
        <v>1082</v>
      </c>
      <c r="B221" t="s">
        <v>505</v>
      </c>
      <c r="D221" t="s">
        <v>1081</v>
      </c>
      <c r="E221" s="53">
        <v>0</v>
      </c>
      <c r="F221" t="b">
        <v>0</v>
      </c>
      <c r="G221" s="4"/>
      <c r="H221" s="4"/>
      <c r="I221" s="4"/>
      <c r="K221" s="4"/>
    </row>
    <row r="222" spans="1:11" x14ac:dyDescent="0.25">
      <c r="A222" s="4" t="s">
        <v>1082</v>
      </c>
      <c r="B222" t="s">
        <v>575</v>
      </c>
      <c r="D222" t="s">
        <v>1081</v>
      </c>
      <c r="E222" s="53">
        <v>0</v>
      </c>
      <c r="F222" t="b">
        <v>0</v>
      </c>
      <c r="G222" s="4"/>
      <c r="H222" s="4"/>
      <c r="I222" s="4"/>
      <c r="K222" s="4"/>
    </row>
    <row r="223" spans="1:11" x14ac:dyDescent="0.25">
      <c r="A223" s="4" t="s">
        <v>1082</v>
      </c>
      <c r="B223" t="s">
        <v>541</v>
      </c>
      <c r="D223" t="s">
        <v>1081</v>
      </c>
      <c r="E223" s="53">
        <v>0</v>
      </c>
      <c r="F223" t="b">
        <v>0</v>
      </c>
      <c r="G223" s="4"/>
      <c r="H223" s="4"/>
      <c r="I223" s="4"/>
      <c r="K223" s="4"/>
    </row>
    <row r="224" spans="1:11" x14ac:dyDescent="0.25">
      <c r="A224" s="4" t="s">
        <v>1082</v>
      </c>
      <c r="B224" t="s">
        <v>530</v>
      </c>
      <c r="D224" t="s">
        <v>1081</v>
      </c>
      <c r="E224" s="53">
        <v>0</v>
      </c>
      <c r="F224" t="b">
        <v>0</v>
      </c>
      <c r="G224" s="4"/>
      <c r="H224" s="4"/>
      <c r="I224" s="4"/>
      <c r="K224" s="4"/>
    </row>
    <row r="225" spans="1:11" x14ac:dyDescent="0.25">
      <c r="A225" s="4" t="s">
        <v>1082</v>
      </c>
      <c r="B225" t="s">
        <v>576</v>
      </c>
      <c r="D225" t="s">
        <v>1081</v>
      </c>
      <c r="E225" s="53">
        <v>0</v>
      </c>
      <c r="F225" t="b">
        <v>0</v>
      </c>
      <c r="G225" s="4"/>
      <c r="H225" s="4"/>
      <c r="I225" s="4"/>
      <c r="K225" s="4"/>
    </row>
    <row r="226" spans="1:11" x14ac:dyDescent="0.25">
      <c r="A226" s="4" t="s">
        <v>1082</v>
      </c>
      <c r="B226" t="s">
        <v>512</v>
      </c>
      <c r="D226" t="s">
        <v>1081</v>
      </c>
      <c r="E226" s="53">
        <v>0</v>
      </c>
      <c r="F226" t="b">
        <v>0</v>
      </c>
      <c r="G226" s="4"/>
      <c r="H226" s="4"/>
      <c r="I226" s="4"/>
      <c r="K226" s="4"/>
    </row>
    <row r="227" spans="1:11" x14ac:dyDescent="0.25">
      <c r="A227" s="4" t="s">
        <v>1082</v>
      </c>
      <c r="B227" t="s">
        <v>599</v>
      </c>
      <c r="D227" t="s">
        <v>1081</v>
      </c>
      <c r="E227" s="53">
        <v>0</v>
      </c>
      <c r="F227" t="b">
        <v>0</v>
      </c>
      <c r="G227" s="4"/>
      <c r="H227" s="4"/>
      <c r="I227" s="4"/>
      <c r="K227" s="4"/>
    </row>
    <row r="228" spans="1:11" x14ac:dyDescent="0.25">
      <c r="A228" s="4" t="s">
        <v>1082</v>
      </c>
      <c r="B228" t="s">
        <v>463</v>
      </c>
      <c r="D228" t="s">
        <v>1081</v>
      </c>
      <c r="E228" s="53">
        <v>0</v>
      </c>
      <c r="F228" t="b">
        <v>0</v>
      </c>
      <c r="G228" s="4"/>
      <c r="H228" s="4"/>
      <c r="I228" s="4"/>
      <c r="K228" s="4"/>
    </row>
    <row r="229" spans="1:11" x14ac:dyDescent="0.25">
      <c r="A229" s="4" t="s">
        <v>1082</v>
      </c>
      <c r="B229" t="s">
        <v>506</v>
      </c>
      <c r="D229" t="s">
        <v>1081</v>
      </c>
      <c r="E229" s="53">
        <v>0</v>
      </c>
      <c r="F229" t="b">
        <v>0</v>
      </c>
      <c r="G229" s="4"/>
      <c r="H229" s="4"/>
      <c r="I229" s="4"/>
      <c r="K229" s="4"/>
    </row>
    <row r="230" spans="1:11" x14ac:dyDescent="0.25">
      <c r="A230" s="4" t="s">
        <v>1082</v>
      </c>
      <c r="B230" t="s">
        <v>566</v>
      </c>
      <c r="D230" t="s">
        <v>1081</v>
      </c>
      <c r="E230" s="53">
        <v>0</v>
      </c>
      <c r="F230" t="b">
        <v>0</v>
      </c>
      <c r="G230" s="4"/>
      <c r="H230" s="4"/>
      <c r="I230" s="4"/>
      <c r="K230" s="4"/>
    </row>
    <row r="231" spans="1:11" x14ac:dyDescent="0.25">
      <c r="A231" s="4" t="s">
        <v>1082</v>
      </c>
      <c r="B231" t="s">
        <v>502</v>
      </c>
      <c r="D231" t="s">
        <v>1081</v>
      </c>
      <c r="E231" s="53">
        <v>0</v>
      </c>
      <c r="F231" t="b">
        <v>0</v>
      </c>
      <c r="G231" s="4"/>
      <c r="H231" s="4"/>
      <c r="I231" s="4"/>
      <c r="K231" s="4"/>
    </row>
    <row r="232" spans="1:11" x14ac:dyDescent="0.25">
      <c r="A232" s="4" t="s">
        <v>1082</v>
      </c>
      <c r="B232" t="s">
        <v>597</v>
      </c>
      <c r="D232" t="s">
        <v>1081</v>
      </c>
      <c r="E232" s="53">
        <v>0</v>
      </c>
      <c r="F232" t="b">
        <v>0</v>
      </c>
      <c r="G232" s="4"/>
      <c r="H232" s="4"/>
      <c r="I232" s="4"/>
      <c r="K232" s="4"/>
    </row>
    <row r="233" spans="1:11" x14ac:dyDescent="0.25">
      <c r="A233" s="4" t="s">
        <v>1082</v>
      </c>
      <c r="B233" t="s">
        <v>517</v>
      </c>
      <c r="D233" t="s">
        <v>1081</v>
      </c>
      <c r="E233" s="53">
        <v>0</v>
      </c>
      <c r="F233" t="b">
        <v>0</v>
      </c>
      <c r="G233" s="4"/>
      <c r="H233" s="4"/>
      <c r="I233" s="4"/>
      <c r="K233" s="4"/>
    </row>
    <row r="234" spans="1:11" x14ac:dyDescent="0.25">
      <c r="A234" s="4" t="s">
        <v>1082</v>
      </c>
      <c r="B234" t="s">
        <v>482</v>
      </c>
      <c r="D234" t="s">
        <v>1081</v>
      </c>
      <c r="E234" s="53">
        <v>0</v>
      </c>
      <c r="F234" t="b">
        <v>0</v>
      </c>
      <c r="G234" s="4"/>
      <c r="H234" s="4"/>
      <c r="I234" s="4"/>
      <c r="K234" s="4"/>
    </row>
    <row r="235" spans="1:11" x14ac:dyDescent="0.25">
      <c r="A235" s="4" t="s">
        <v>1082</v>
      </c>
      <c r="B235" t="s">
        <v>588</v>
      </c>
      <c r="D235" t="s">
        <v>1081</v>
      </c>
      <c r="E235" s="53">
        <v>0</v>
      </c>
      <c r="F235" t="b">
        <v>0</v>
      </c>
      <c r="G235" s="4"/>
      <c r="H235" s="4"/>
      <c r="I235" s="4"/>
      <c r="K235" s="4"/>
    </row>
    <row r="236" spans="1:11" x14ac:dyDescent="0.25">
      <c r="A236" s="4" t="s">
        <v>1082</v>
      </c>
      <c r="B236" t="s">
        <v>553</v>
      </c>
      <c r="D236" t="s">
        <v>1081</v>
      </c>
      <c r="E236" s="53">
        <v>0</v>
      </c>
      <c r="F236" t="b">
        <v>0</v>
      </c>
      <c r="G236" s="4"/>
      <c r="H236" s="4"/>
      <c r="I236" s="4"/>
      <c r="K236" s="4"/>
    </row>
    <row r="237" spans="1:11" x14ac:dyDescent="0.25">
      <c r="A237" s="4" t="s">
        <v>1082</v>
      </c>
      <c r="B237" t="s">
        <v>560</v>
      </c>
      <c r="D237" t="s">
        <v>1081</v>
      </c>
      <c r="E237" s="53">
        <v>0</v>
      </c>
      <c r="F237" t="b">
        <v>0</v>
      </c>
      <c r="G237" s="4"/>
      <c r="H237" s="4"/>
      <c r="I237" s="4"/>
      <c r="K237" s="4"/>
    </row>
    <row r="238" spans="1:11" x14ac:dyDescent="0.25">
      <c r="A238" s="4" t="s">
        <v>1082</v>
      </c>
      <c r="B238" t="s">
        <v>614</v>
      </c>
      <c r="D238" t="s">
        <v>1081</v>
      </c>
      <c r="E238" s="53">
        <v>0</v>
      </c>
      <c r="F238" t="b">
        <v>0</v>
      </c>
      <c r="G238" s="4"/>
      <c r="H238" s="4"/>
      <c r="I238" s="4"/>
      <c r="K238" s="4"/>
    </row>
    <row r="239" spans="1:11" x14ac:dyDescent="0.25">
      <c r="A239" s="4" t="s">
        <v>1082</v>
      </c>
      <c r="B239" t="s">
        <v>516</v>
      </c>
      <c r="D239" t="s">
        <v>1081</v>
      </c>
      <c r="E239" s="53">
        <v>0</v>
      </c>
      <c r="F239" t="b">
        <v>0</v>
      </c>
      <c r="G239" s="4"/>
      <c r="H239" s="4"/>
      <c r="I239" s="4"/>
      <c r="K239" s="4"/>
    </row>
    <row r="240" spans="1:11" x14ac:dyDescent="0.25">
      <c r="A240" s="4" t="s">
        <v>1082</v>
      </c>
      <c r="B240" t="s">
        <v>609</v>
      </c>
      <c r="D240" t="s">
        <v>1081</v>
      </c>
      <c r="E240" s="53">
        <v>0</v>
      </c>
      <c r="F240" t="b">
        <v>0</v>
      </c>
      <c r="G240" s="4"/>
      <c r="H240" s="4"/>
      <c r="I240" s="4"/>
      <c r="K240" s="4"/>
    </row>
    <row r="241" spans="1:11" x14ac:dyDescent="0.25">
      <c r="A241" s="4" t="s">
        <v>1082</v>
      </c>
      <c r="B241" t="s">
        <v>616</v>
      </c>
      <c r="D241" t="s">
        <v>1081</v>
      </c>
      <c r="E241" s="53">
        <v>0</v>
      </c>
      <c r="F241" t="b">
        <v>0</v>
      </c>
      <c r="G241" s="4"/>
      <c r="H241" s="4"/>
      <c r="I241" s="4"/>
      <c r="K241" s="4"/>
    </row>
    <row r="242" spans="1:11" x14ac:dyDescent="0.25">
      <c r="A242" s="4" t="s">
        <v>1082</v>
      </c>
      <c r="B242" t="s">
        <v>542</v>
      </c>
      <c r="D242" t="s">
        <v>1081</v>
      </c>
      <c r="E242" s="53">
        <v>0</v>
      </c>
      <c r="F242" t="b">
        <v>0</v>
      </c>
      <c r="G242" s="4"/>
      <c r="H242" s="4"/>
      <c r="I242" s="4"/>
      <c r="K242" s="4"/>
    </row>
    <row r="243" spans="1:11" x14ac:dyDescent="0.25">
      <c r="A243" s="4" t="s">
        <v>1082</v>
      </c>
      <c r="B243" t="s">
        <v>596</v>
      </c>
      <c r="D243" t="s">
        <v>1081</v>
      </c>
      <c r="E243" s="53">
        <v>0</v>
      </c>
      <c r="F243" t="b">
        <v>0</v>
      </c>
      <c r="G243" s="4"/>
      <c r="H243" s="4"/>
      <c r="I243" s="4"/>
      <c r="K243" s="4"/>
    </row>
    <row r="244" spans="1:11" x14ac:dyDescent="0.25">
      <c r="A244" s="4" t="s">
        <v>1082</v>
      </c>
      <c r="B244" t="s">
        <v>532</v>
      </c>
      <c r="D244" t="s">
        <v>1081</v>
      </c>
      <c r="E244" s="53">
        <v>0</v>
      </c>
      <c r="F244" t="b">
        <v>0</v>
      </c>
      <c r="G244" s="4"/>
      <c r="H244" s="4"/>
      <c r="I244" s="4"/>
      <c r="K244" s="4"/>
    </row>
    <row r="245" spans="1:11" x14ac:dyDescent="0.25">
      <c r="A245" s="4" t="s">
        <v>1082</v>
      </c>
      <c r="B245" t="s">
        <v>468</v>
      </c>
      <c r="D245" t="s">
        <v>1081</v>
      </c>
      <c r="E245" s="53">
        <v>0</v>
      </c>
      <c r="F245" t="b">
        <v>0</v>
      </c>
      <c r="G245" s="4"/>
      <c r="H245" s="4"/>
      <c r="I245" s="4"/>
      <c r="K245" s="4"/>
    </row>
    <row r="246" spans="1:11" x14ac:dyDescent="0.25">
      <c r="A246" s="4" t="s">
        <v>1082</v>
      </c>
      <c r="B246" t="s">
        <v>571</v>
      </c>
      <c r="D246" t="s">
        <v>1081</v>
      </c>
      <c r="E246" s="53">
        <v>0</v>
      </c>
      <c r="F246" t="b">
        <v>0</v>
      </c>
      <c r="G246" s="4"/>
      <c r="H246" s="4"/>
      <c r="I246" s="4"/>
      <c r="K246" s="4"/>
    </row>
    <row r="247" spans="1:11" x14ac:dyDescent="0.25">
      <c r="A247" s="4" t="s">
        <v>1082</v>
      </c>
      <c r="B247" t="s">
        <v>507</v>
      </c>
      <c r="D247" t="s">
        <v>1081</v>
      </c>
      <c r="E247" s="53">
        <v>0</v>
      </c>
      <c r="F247" t="b">
        <v>0</v>
      </c>
      <c r="G247" s="4"/>
      <c r="H247" s="4"/>
      <c r="I247" s="4"/>
      <c r="K247" s="4"/>
    </row>
    <row r="248" spans="1:11" x14ac:dyDescent="0.25">
      <c r="A248" s="4" t="s">
        <v>1082</v>
      </c>
      <c r="B248" t="s">
        <v>458</v>
      </c>
      <c r="D248" t="s">
        <v>1081</v>
      </c>
      <c r="E248" s="53">
        <v>0</v>
      </c>
      <c r="F248" t="b">
        <v>0</v>
      </c>
      <c r="G248" s="4"/>
      <c r="H248" s="4"/>
      <c r="I248" s="4"/>
      <c r="K248" s="4"/>
    </row>
    <row r="249" spans="1:11" x14ac:dyDescent="0.25">
      <c r="A249" s="4" t="s">
        <v>1082</v>
      </c>
      <c r="B249" t="s">
        <v>561</v>
      </c>
      <c r="D249" t="s">
        <v>1081</v>
      </c>
      <c r="E249" s="53">
        <v>0</v>
      </c>
      <c r="F249" t="b">
        <v>0</v>
      </c>
      <c r="G249" s="4"/>
      <c r="H249" s="4"/>
      <c r="I249" s="4"/>
      <c r="K249" s="4"/>
    </row>
    <row r="250" spans="1:11" x14ac:dyDescent="0.25">
      <c r="A250" s="4" t="s">
        <v>1082</v>
      </c>
      <c r="B250" t="s">
        <v>497</v>
      </c>
      <c r="D250" t="s">
        <v>1081</v>
      </c>
      <c r="E250" s="53">
        <v>0</v>
      </c>
      <c r="F250" t="b">
        <v>0</v>
      </c>
      <c r="G250" s="4"/>
      <c r="H250" s="4"/>
      <c r="I250" s="4"/>
      <c r="K250" s="4"/>
    </row>
    <row r="251" spans="1:11" x14ac:dyDescent="0.25">
      <c r="A251" s="4" t="s">
        <v>1082</v>
      </c>
      <c r="B251" t="s">
        <v>559</v>
      </c>
      <c r="D251" t="s">
        <v>1081</v>
      </c>
      <c r="E251" s="53">
        <v>0</v>
      </c>
      <c r="F251" t="b">
        <v>0</v>
      </c>
      <c r="G251" s="4"/>
      <c r="H251" s="4"/>
      <c r="I251" s="4"/>
      <c r="K251" s="4"/>
    </row>
    <row r="252" spans="1:11" x14ac:dyDescent="0.25">
      <c r="A252" s="4" t="s">
        <v>1082</v>
      </c>
      <c r="B252" t="s">
        <v>509</v>
      </c>
      <c r="D252" t="s">
        <v>1081</v>
      </c>
      <c r="E252" s="53">
        <v>0</v>
      </c>
      <c r="F252" t="b">
        <v>0</v>
      </c>
      <c r="G252" s="4"/>
      <c r="H252" s="4"/>
      <c r="I252" s="4"/>
      <c r="K252" s="4"/>
    </row>
    <row r="253" spans="1:11" x14ac:dyDescent="0.25">
      <c r="A253" s="4" t="s">
        <v>1082</v>
      </c>
      <c r="B253" t="s">
        <v>498</v>
      </c>
      <c r="D253" t="s">
        <v>1081</v>
      </c>
      <c r="E253" s="53">
        <v>0</v>
      </c>
      <c r="F253" t="b">
        <v>0</v>
      </c>
      <c r="G253" s="4"/>
      <c r="H253" s="4"/>
      <c r="I253" s="4"/>
      <c r="K253" s="4"/>
    </row>
    <row r="254" spans="1:11" x14ac:dyDescent="0.25">
      <c r="A254" s="4" t="s">
        <v>1082</v>
      </c>
      <c r="B254" t="s">
        <v>568</v>
      </c>
      <c r="D254" t="s">
        <v>1081</v>
      </c>
      <c r="E254" s="53">
        <v>0</v>
      </c>
      <c r="F254" t="b">
        <v>0</v>
      </c>
      <c r="G254" s="4"/>
      <c r="H254" s="4"/>
      <c r="I254" s="4"/>
      <c r="K254" s="4"/>
    </row>
    <row r="255" spans="1:11" x14ac:dyDescent="0.25">
      <c r="A255" s="4" t="s">
        <v>1082</v>
      </c>
      <c r="B255" t="s">
        <v>504</v>
      </c>
      <c r="D255" t="s">
        <v>1081</v>
      </c>
      <c r="E255" s="53">
        <v>0</v>
      </c>
      <c r="F255" t="b">
        <v>0</v>
      </c>
      <c r="G255" s="4"/>
      <c r="H255" s="4"/>
      <c r="I255" s="4"/>
      <c r="K255" s="4"/>
    </row>
    <row r="256" spans="1:11" x14ac:dyDescent="0.25">
      <c r="A256" s="4" t="s">
        <v>1082</v>
      </c>
      <c r="B256" t="s">
        <v>583</v>
      </c>
      <c r="D256" t="s">
        <v>1081</v>
      </c>
      <c r="E256" s="53">
        <v>0</v>
      </c>
      <c r="F256" t="b">
        <v>0</v>
      </c>
      <c r="G256" s="4"/>
      <c r="H256" s="4"/>
      <c r="I256" s="4"/>
      <c r="K256" s="4"/>
    </row>
    <row r="257" spans="1:11" x14ac:dyDescent="0.25">
      <c r="A257" s="4" t="s">
        <v>1082</v>
      </c>
      <c r="B257" t="s">
        <v>525</v>
      </c>
      <c r="D257" t="s">
        <v>1081</v>
      </c>
      <c r="E257" s="53">
        <v>0</v>
      </c>
      <c r="F257" t="b">
        <v>0</v>
      </c>
      <c r="G257" s="4"/>
      <c r="H257" s="4"/>
      <c r="I257" s="4"/>
      <c r="K257" s="4"/>
    </row>
    <row r="258" spans="1:11" x14ac:dyDescent="0.25">
      <c r="A258" s="4" t="s">
        <v>1082</v>
      </c>
      <c r="B258" t="s">
        <v>474</v>
      </c>
      <c r="D258" t="s">
        <v>1081</v>
      </c>
      <c r="E258" s="53">
        <v>0</v>
      </c>
      <c r="F258" t="b">
        <v>0</v>
      </c>
      <c r="G258" s="4"/>
      <c r="H258" s="4"/>
      <c r="I258" s="4"/>
      <c r="K258" s="4"/>
    </row>
    <row r="259" spans="1:11" x14ac:dyDescent="0.25">
      <c r="A259" s="4" t="s">
        <v>1082</v>
      </c>
      <c r="B259" t="s">
        <v>558</v>
      </c>
      <c r="D259" t="s">
        <v>1081</v>
      </c>
      <c r="E259" s="53">
        <v>0</v>
      </c>
      <c r="F259" t="b">
        <v>0</v>
      </c>
      <c r="G259" s="4"/>
      <c r="H259" s="4"/>
      <c r="I259" s="4"/>
      <c r="K259" s="4"/>
    </row>
    <row r="260" spans="1:11" x14ac:dyDescent="0.25">
      <c r="A260" s="4" t="s">
        <v>1082</v>
      </c>
      <c r="B260" t="s">
        <v>494</v>
      </c>
      <c r="D260" t="s">
        <v>1081</v>
      </c>
      <c r="E260" s="53">
        <v>0</v>
      </c>
      <c r="F260" t="b">
        <v>0</v>
      </c>
      <c r="G260" s="4"/>
      <c r="H260" s="4"/>
      <c r="I260" s="4"/>
      <c r="K260" s="4"/>
    </row>
    <row r="261" spans="1:11" x14ac:dyDescent="0.25">
      <c r="A261" s="4" t="s">
        <v>1082</v>
      </c>
      <c r="B261" t="s">
        <v>589</v>
      </c>
      <c r="D261" t="s">
        <v>1081</v>
      </c>
      <c r="E261" s="53">
        <v>0</v>
      </c>
      <c r="F261" t="b">
        <v>0</v>
      </c>
      <c r="G261" s="4"/>
      <c r="H261" s="4"/>
      <c r="I261" s="4"/>
      <c r="K261" s="4"/>
    </row>
    <row r="262" spans="1:11" x14ac:dyDescent="0.25">
      <c r="A262" s="4" t="s">
        <v>1082</v>
      </c>
      <c r="B262" t="s">
        <v>501</v>
      </c>
      <c r="D262" t="s">
        <v>1081</v>
      </c>
      <c r="E262" s="53">
        <v>0</v>
      </c>
      <c r="F262" t="b">
        <v>0</v>
      </c>
      <c r="G262" s="4"/>
      <c r="H262" s="4"/>
      <c r="I262" s="4"/>
      <c r="K262" s="4"/>
    </row>
    <row r="263" spans="1:11" x14ac:dyDescent="0.25">
      <c r="A263" s="4" t="s">
        <v>1082</v>
      </c>
      <c r="B263" t="s">
        <v>524</v>
      </c>
      <c r="D263" t="s">
        <v>1081</v>
      </c>
      <c r="E263" s="53">
        <v>0</v>
      </c>
      <c r="F263" t="b">
        <v>0</v>
      </c>
      <c r="G263" s="4"/>
      <c r="H263" s="4"/>
      <c r="I263" s="4"/>
      <c r="K263" s="4"/>
    </row>
    <row r="264" spans="1:11" x14ac:dyDescent="0.25">
      <c r="A264" s="4" t="s">
        <v>1082</v>
      </c>
      <c r="B264" t="s">
        <v>493</v>
      </c>
      <c r="D264" t="s">
        <v>1081</v>
      </c>
      <c r="E264" s="53">
        <v>0</v>
      </c>
      <c r="F264" t="b">
        <v>0</v>
      </c>
      <c r="G264" s="4"/>
      <c r="H264" s="4"/>
      <c r="I264" s="4"/>
      <c r="K264" s="4"/>
    </row>
    <row r="265" spans="1:11" x14ac:dyDescent="0.25">
      <c r="A265" s="4" t="s">
        <v>1082</v>
      </c>
      <c r="B265" t="s">
        <v>550</v>
      </c>
      <c r="D265" t="s">
        <v>1081</v>
      </c>
      <c r="E265" s="53">
        <v>0</v>
      </c>
      <c r="F265" t="b">
        <v>0</v>
      </c>
      <c r="G265" s="4"/>
      <c r="H265" s="4"/>
      <c r="I265" s="4"/>
      <c r="K265" s="4"/>
    </row>
    <row r="266" spans="1:11" x14ac:dyDescent="0.25">
      <c r="A266" s="4" t="s">
        <v>1082</v>
      </c>
      <c r="B266" t="s">
        <v>545</v>
      </c>
      <c r="D266" t="s">
        <v>1081</v>
      </c>
      <c r="E266" s="53">
        <v>0</v>
      </c>
      <c r="F266" t="b">
        <v>0</v>
      </c>
      <c r="G266" s="4"/>
      <c r="H266" s="4"/>
      <c r="I266" s="4"/>
      <c r="K266" s="4"/>
    </row>
    <row r="267" spans="1:11" x14ac:dyDescent="0.25">
      <c r="A267" s="4" t="s">
        <v>1082</v>
      </c>
      <c r="B267" t="s">
        <v>461</v>
      </c>
      <c r="D267" t="s">
        <v>1081</v>
      </c>
      <c r="E267" s="53">
        <v>0</v>
      </c>
      <c r="F267" t="b">
        <v>0</v>
      </c>
      <c r="G267" s="4"/>
      <c r="H267" s="4"/>
      <c r="I267" s="4"/>
      <c r="K267" s="4"/>
    </row>
    <row r="268" spans="1:11" x14ac:dyDescent="0.25">
      <c r="A268" s="4" t="s">
        <v>1082</v>
      </c>
      <c r="B268" t="s">
        <v>572</v>
      </c>
      <c r="D268" t="s">
        <v>1081</v>
      </c>
      <c r="E268" s="53">
        <v>0</v>
      </c>
      <c r="F268" t="b">
        <v>0</v>
      </c>
      <c r="G268" s="4"/>
      <c r="H268" s="4"/>
      <c r="I268" s="4"/>
      <c r="K268" s="4"/>
    </row>
    <row r="269" spans="1:11" x14ac:dyDescent="0.25">
      <c r="A269" s="4" t="s">
        <v>1082</v>
      </c>
      <c r="B269" t="s">
        <v>508</v>
      </c>
      <c r="D269" t="s">
        <v>1081</v>
      </c>
      <c r="E269" s="53">
        <v>0</v>
      </c>
      <c r="F269" t="b">
        <v>0</v>
      </c>
      <c r="G269" s="4"/>
      <c r="H269" s="4"/>
      <c r="I269" s="4"/>
      <c r="K269" s="4"/>
    </row>
    <row r="270" spans="1:11" x14ac:dyDescent="0.25">
      <c r="A270" s="4" t="s">
        <v>1082</v>
      </c>
      <c r="B270" t="s">
        <v>611</v>
      </c>
      <c r="D270" t="s">
        <v>1081</v>
      </c>
      <c r="E270" s="53">
        <v>0</v>
      </c>
      <c r="F270" t="b">
        <v>0</v>
      </c>
      <c r="G270" s="4"/>
      <c r="H270" s="4"/>
      <c r="I270" s="4"/>
      <c r="K270" s="4"/>
    </row>
    <row r="271" spans="1:11" x14ac:dyDescent="0.25">
      <c r="A271" s="4" t="s">
        <v>1082</v>
      </c>
      <c r="B271" t="s">
        <v>547</v>
      </c>
      <c r="D271" t="s">
        <v>1081</v>
      </c>
      <c r="E271" s="53">
        <v>0</v>
      </c>
      <c r="F271" t="b">
        <v>0</v>
      </c>
      <c r="G271" s="4"/>
      <c r="H271" s="4"/>
      <c r="I271" s="4"/>
      <c r="K271" s="4"/>
    </row>
    <row r="272" spans="1:11" x14ac:dyDescent="0.25">
      <c r="A272" s="4" t="s">
        <v>1082</v>
      </c>
      <c r="B272" t="s">
        <v>610</v>
      </c>
      <c r="D272" t="s">
        <v>1081</v>
      </c>
      <c r="E272" s="53">
        <v>0</v>
      </c>
      <c r="F272" t="b">
        <v>0</v>
      </c>
      <c r="G272" s="4"/>
      <c r="H272" s="4"/>
      <c r="I272" s="4"/>
      <c r="K272" s="4"/>
    </row>
    <row r="273" spans="1:11" x14ac:dyDescent="0.25">
      <c r="A273" s="4" t="s">
        <v>1082</v>
      </c>
      <c r="B273" t="s">
        <v>601</v>
      </c>
      <c r="D273" t="s">
        <v>1081</v>
      </c>
      <c r="E273" s="53">
        <v>0</v>
      </c>
      <c r="F273" t="b">
        <v>0</v>
      </c>
      <c r="G273" s="4"/>
      <c r="H273" s="4"/>
      <c r="I273" s="4"/>
      <c r="K273" s="4"/>
    </row>
    <row r="274" spans="1:11" x14ac:dyDescent="0.25">
      <c r="A274" s="4" t="s">
        <v>1082</v>
      </c>
      <c r="B274" t="s">
        <v>537</v>
      </c>
      <c r="D274" t="s">
        <v>1081</v>
      </c>
      <c r="E274" s="53">
        <v>0</v>
      </c>
      <c r="F274" t="b">
        <v>0</v>
      </c>
      <c r="G274" s="4"/>
      <c r="H274" s="4"/>
      <c r="I274" s="4"/>
      <c r="K274" s="4"/>
    </row>
    <row r="275" spans="1:11" x14ac:dyDescent="0.25">
      <c r="A275" s="4" t="s">
        <v>1082</v>
      </c>
      <c r="B275" t="s">
        <v>473</v>
      </c>
      <c r="D275" t="s">
        <v>1081</v>
      </c>
      <c r="E275" s="53">
        <v>0</v>
      </c>
      <c r="F275" t="b">
        <v>0</v>
      </c>
      <c r="G275" s="4"/>
      <c r="H275" s="4"/>
      <c r="I275" s="4"/>
      <c r="K275" s="4"/>
    </row>
    <row r="276" spans="1:11" x14ac:dyDescent="0.25">
      <c r="A276" s="4" t="s">
        <v>1082</v>
      </c>
      <c r="B276" t="s">
        <v>511</v>
      </c>
      <c r="D276" t="s">
        <v>1081</v>
      </c>
      <c r="E276" s="53">
        <v>0</v>
      </c>
      <c r="F276" t="b">
        <v>0</v>
      </c>
      <c r="G276" s="4"/>
      <c r="H276" s="4"/>
      <c r="I276" s="4"/>
      <c r="K276" s="4"/>
    </row>
    <row r="277" spans="1:11" x14ac:dyDescent="0.25">
      <c r="A277" s="4" t="s">
        <v>1082</v>
      </c>
      <c r="B277" t="s">
        <v>483</v>
      </c>
      <c r="D277" t="s">
        <v>1081</v>
      </c>
      <c r="E277" s="53">
        <v>0</v>
      </c>
      <c r="F277" t="b">
        <v>0</v>
      </c>
      <c r="G277" s="4"/>
      <c r="H277" s="4"/>
      <c r="I277" s="4"/>
      <c r="K277" s="4"/>
    </row>
    <row r="278" spans="1:11" x14ac:dyDescent="0.25">
      <c r="A278" s="4" t="s">
        <v>1082</v>
      </c>
      <c r="B278" t="s">
        <v>608</v>
      </c>
      <c r="D278" t="s">
        <v>1081</v>
      </c>
      <c r="E278" s="53">
        <v>0</v>
      </c>
      <c r="F278" t="b">
        <v>0</v>
      </c>
      <c r="G278" s="4"/>
      <c r="H278" s="4"/>
      <c r="I278" s="4"/>
      <c r="K278" s="4"/>
    </row>
    <row r="279" spans="1:11" x14ac:dyDescent="0.25">
      <c r="A279" s="4" t="s">
        <v>1082</v>
      </c>
      <c r="B279" t="s">
        <v>544</v>
      </c>
      <c r="D279" t="s">
        <v>1081</v>
      </c>
      <c r="E279" s="53">
        <v>0</v>
      </c>
      <c r="F279" t="b">
        <v>0</v>
      </c>
      <c r="G279" s="4"/>
      <c r="H279" s="4"/>
      <c r="I279" s="4"/>
      <c r="K279" s="4"/>
    </row>
    <row r="280" spans="1:11" x14ac:dyDescent="0.25">
      <c r="A280" s="4" t="s">
        <v>1082</v>
      </c>
      <c r="B280" t="s">
        <v>480</v>
      </c>
      <c r="D280" t="s">
        <v>1081</v>
      </c>
      <c r="E280" s="53">
        <v>0</v>
      </c>
      <c r="F280" t="b">
        <v>0</v>
      </c>
      <c r="G280" s="4"/>
      <c r="H280" s="4"/>
      <c r="I280" s="4"/>
      <c r="K280" s="4"/>
    </row>
    <row r="281" spans="1:11" x14ac:dyDescent="0.25">
      <c r="A281" s="4" t="s">
        <v>1082</v>
      </c>
      <c r="B281" t="s">
        <v>535</v>
      </c>
      <c r="D281" t="s">
        <v>1081</v>
      </c>
      <c r="E281" s="53">
        <v>0</v>
      </c>
      <c r="F281" t="b">
        <v>0</v>
      </c>
      <c r="G281" s="4"/>
      <c r="H281" s="4"/>
      <c r="I281" s="4"/>
      <c r="K281" s="4"/>
    </row>
    <row r="282" spans="1:11" x14ac:dyDescent="0.25">
      <c r="A282" s="4" t="s">
        <v>1082</v>
      </c>
      <c r="B282" t="s">
        <v>467</v>
      </c>
      <c r="D282" t="s">
        <v>1081</v>
      </c>
      <c r="E282" s="53">
        <v>0</v>
      </c>
      <c r="F282" t="b">
        <v>0</v>
      </c>
      <c r="G282" s="4"/>
      <c r="H282" s="4"/>
      <c r="I282" s="4"/>
      <c r="K282" s="4"/>
    </row>
    <row r="283" spans="1:11" x14ac:dyDescent="0.25">
      <c r="A283" s="4" t="s">
        <v>1082</v>
      </c>
      <c r="B283" t="s">
        <v>598</v>
      </c>
      <c r="D283" t="s">
        <v>1081</v>
      </c>
      <c r="E283" s="53">
        <v>0</v>
      </c>
      <c r="F283" t="b">
        <v>0</v>
      </c>
      <c r="G283" s="4"/>
      <c r="H283" s="4"/>
      <c r="I283" s="4"/>
      <c r="K283" s="4"/>
    </row>
    <row r="284" spans="1:11" x14ac:dyDescent="0.25">
      <c r="A284" s="4" t="s">
        <v>1082</v>
      </c>
      <c r="B284" t="s">
        <v>534</v>
      </c>
      <c r="D284" t="s">
        <v>1081</v>
      </c>
      <c r="E284" s="53">
        <v>0</v>
      </c>
      <c r="F284" t="b">
        <v>0</v>
      </c>
      <c r="G284" s="4"/>
      <c r="H284" s="4"/>
      <c r="I284" s="4"/>
      <c r="K284" s="4"/>
    </row>
    <row r="285" spans="1:11" x14ac:dyDescent="0.25">
      <c r="A285" s="4" t="s">
        <v>1082</v>
      </c>
      <c r="B285" t="s">
        <v>470</v>
      </c>
      <c r="D285" t="s">
        <v>1081</v>
      </c>
      <c r="E285" s="53">
        <v>0</v>
      </c>
      <c r="F285" t="b">
        <v>0</v>
      </c>
      <c r="G285" s="4"/>
      <c r="H285" s="4"/>
      <c r="I285" s="4"/>
      <c r="K285" s="4"/>
    </row>
    <row r="286" spans="1:11" x14ac:dyDescent="0.25">
      <c r="A286" s="4" t="s">
        <v>1082</v>
      </c>
      <c r="B286" t="s">
        <v>565</v>
      </c>
      <c r="D286" t="s">
        <v>1081</v>
      </c>
      <c r="E286" s="53">
        <v>0</v>
      </c>
      <c r="F286" t="b">
        <v>0</v>
      </c>
      <c r="G286" s="4"/>
      <c r="H286" s="4"/>
      <c r="I286" s="4"/>
      <c r="K286" s="4"/>
    </row>
    <row r="287" spans="1:11" x14ac:dyDescent="0.25">
      <c r="A287" s="4" t="s">
        <v>1082</v>
      </c>
      <c r="B287" t="s">
        <v>618</v>
      </c>
      <c r="D287" t="s">
        <v>1081</v>
      </c>
      <c r="E287" s="53">
        <v>0</v>
      </c>
      <c r="F287" t="b">
        <v>0</v>
      </c>
      <c r="G287" s="4"/>
      <c r="H287" s="4"/>
      <c r="I287" s="4"/>
      <c r="K287" s="4"/>
    </row>
    <row r="288" spans="1:11" x14ac:dyDescent="0.25">
      <c r="A288" s="4" t="s">
        <v>1082</v>
      </c>
      <c r="B288" t="s">
        <v>615</v>
      </c>
      <c r="D288" t="s">
        <v>1081</v>
      </c>
      <c r="E288" s="53">
        <v>0</v>
      </c>
      <c r="F288" t="b">
        <v>0</v>
      </c>
      <c r="G288" s="4"/>
      <c r="H288" s="4"/>
      <c r="I288" s="4"/>
      <c r="K288" s="4"/>
    </row>
    <row r="289" spans="1:11" x14ac:dyDescent="0.25">
      <c r="A289" s="4" t="s">
        <v>1082</v>
      </c>
      <c r="B289" t="s">
        <v>533</v>
      </c>
      <c r="D289" t="s">
        <v>1081</v>
      </c>
      <c r="E289" s="53">
        <v>0</v>
      </c>
      <c r="F289" t="b">
        <v>0</v>
      </c>
      <c r="G289" s="4"/>
      <c r="H289" s="4"/>
      <c r="I289" s="4"/>
      <c r="K289" s="4"/>
    </row>
    <row r="290" spans="1:11" x14ac:dyDescent="0.25">
      <c r="A290" s="4" t="s">
        <v>1082</v>
      </c>
      <c r="B290" t="s">
        <v>563</v>
      </c>
      <c r="D290" t="s">
        <v>1081</v>
      </c>
      <c r="E290" s="53">
        <v>0</v>
      </c>
      <c r="F290" t="b">
        <v>0</v>
      </c>
      <c r="G290" s="4"/>
      <c r="H290" s="4"/>
      <c r="I290" s="4"/>
      <c r="K290" s="4"/>
    </row>
    <row r="291" spans="1:11" x14ac:dyDescent="0.25">
      <c r="A291" s="4" t="s">
        <v>1082</v>
      </c>
      <c r="B291" t="s">
        <v>489</v>
      </c>
      <c r="D291" t="s">
        <v>1081</v>
      </c>
      <c r="E291" s="53">
        <v>0</v>
      </c>
      <c r="F291" t="b">
        <v>0</v>
      </c>
      <c r="G291" s="4"/>
      <c r="H291" s="4"/>
      <c r="I291" s="4"/>
      <c r="K291" s="4"/>
    </row>
    <row r="292" spans="1:11" x14ac:dyDescent="0.25">
      <c r="A292" s="4" t="s">
        <v>1082</v>
      </c>
      <c r="B292" t="s">
        <v>496</v>
      </c>
      <c r="D292" t="s">
        <v>1081</v>
      </c>
      <c r="E292" s="53">
        <v>0</v>
      </c>
      <c r="F292" t="b">
        <v>0</v>
      </c>
      <c r="G292" s="4"/>
      <c r="H292" s="4"/>
      <c r="I292" s="4"/>
      <c r="K292" s="4"/>
    </row>
    <row r="293" spans="1:11" x14ac:dyDescent="0.25">
      <c r="A293" s="4" t="s">
        <v>1082</v>
      </c>
      <c r="B293" t="s">
        <v>486</v>
      </c>
      <c r="D293" t="s">
        <v>1081</v>
      </c>
      <c r="E293" s="53">
        <v>0</v>
      </c>
      <c r="F293" t="b">
        <v>0</v>
      </c>
      <c r="G293" s="4"/>
      <c r="H293" s="4"/>
      <c r="I293" s="4"/>
      <c r="K293" s="4"/>
    </row>
    <row r="294" spans="1:11" x14ac:dyDescent="0.25">
      <c r="A294" s="4" t="s">
        <v>1082</v>
      </c>
      <c r="B294" t="s">
        <v>620</v>
      </c>
      <c r="D294" t="s">
        <v>1081</v>
      </c>
      <c r="E294" s="53">
        <v>0</v>
      </c>
      <c r="F294" t="b">
        <v>0</v>
      </c>
      <c r="G294" s="4"/>
      <c r="H294" s="4"/>
      <c r="I294" s="4"/>
      <c r="K294" s="4"/>
    </row>
    <row r="295" spans="1:11" x14ac:dyDescent="0.25">
      <c r="A295" s="4" t="s">
        <v>1082</v>
      </c>
      <c r="B295" t="s">
        <v>527</v>
      </c>
      <c r="D295" t="s">
        <v>1081</v>
      </c>
      <c r="E295" s="53">
        <v>0</v>
      </c>
      <c r="F295" t="b">
        <v>0</v>
      </c>
      <c r="G295" s="4"/>
      <c r="H295" s="4"/>
      <c r="I295" s="4"/>
      <c r="K295" s="4"/>
    </row>
    <row r="296" spans="1:11" x14ac:dyDescent="0.25">
      <c r="A296" s="4" t="s">
        <v>1082</v>
      </c>
      <c r="B296" t="s">
        <v>551</v>
      </c>
      <c r="D296" t="s">
        <v>1081</v>
      </c>
      <c r="E296" s="53">
        <v>0</v>
      </c>
      <c r="F296" t="b">
        <v>0</v>
      </c>
      <c r="G296" s="4"/>
      <c r="H296" s="4"/>
      <c r="I296" s="4"/>
      <c r="K296" s="4"/>
    </row>
    <row r="297" spans="1:11" x14ac:dyDescent="0.25">
      <c r="A297" s="4" t="s">
        <v>1082</v>
      </c>
      <c r="B297" t="s">
        <v>478</v>
      </c>
      <c r="D297" t="s">
        <v>1081</v>
      </c>
      <c r="E297" s="53">
        <v>0</v>
      </c>
      <c r="F297" t="b">
        <v>0</v>
      </c>
      <c r="G297" s="4"/>
      <c r="H297" s="4"/>
      <c r="I297" s="4"/>
      <c r="K297" s="4"/>
    </row>
    <row r="298" spans="1:11" x14ac:dyDescent="0.25">
      <c r="A298" s="4" t="s">
        <v>1082</v>
      </c>
      <c r="B298" t="s">
        <v>564</v>
      </c>
      <c r="D298" t="s">
        <v>1081</v>
      </c>
      <c r="E298" s="53">
        <v>0</v>
      </c>
      <c r="F298" t="b">
        <v>0</v>
      </c>
      <c r="G298" s="4"/>
      <c r="H298" s="4"/>
      <c r="I298" s="4"/>
      <c r="K298" s="4"/>
    </row>
    <row r="299" spans="1:11" x14ac:dyDescent="0.25">
      <c r="A299" s="4" t="s">
        <v>1082</v>
      </c>
      <c r="B299" t="s">
        <v>500</v>
      </c>
      <c r="D299" t="s">
        <v>1081</v>
      </c>
      <c r="E299" s="53">
        <v>0</v>
      </c>
      <c r="F299" t="b">
        <v>0</v>
      </c>
      <c r="G299" s="4"/>
      <c r="H299" s="4"/>
      <c r="I299" s="4"/>
      <c r="K299" s="4"/>
    </row>
    <row r="300" spans="1:11" x14ac:dyDescent="0.25">
      <c r="A300" s="4" t="s">
        <v>1082</v>
      </c>
      <c r="B300" t="s">
        <v>603</v>
      </c>
      <c r="D300" t="s">
        <v>1081</v>
      </c>
      <c r="E300" s="53">
        <v>0</v>
      </c>
      <c r="F300" t="b">
        <v>0</v>
      </c>
      <c r="G300" s="4"/>
      <c r="H300" s="4"/>
      <c r="I300" s="4"/>
      <c r="K300" s="4"/>
    </row>
    <row r="301" spans="1:11" x14ac:dyDescent="0.25">
      <c r="A301" s="4" t="s">
        <v>1082</v>
      </c>
      <c r="B301" t="s">
        <v>539</v>
      </c>
      <c r="D301" t="s">
        <v>1081</v>
      </c>
      <c r="E301" s="53">
        <v>0</v>
      </c>
      <c r="F301" t="b">
        <v>0</v>
      </c>
      <c r="G301" s="4"/>
      <c r="H301" s="4"/>
      <c r="I301" s="4"/>
      <c r="K301" s="4"/>
    </row>
    <row r="302" spans="1:11" x14ac:dyDescent="0.25">
      <c r="A302" s="4" t="s">
        <v>1082</v>
      </c>
      <c r="B302" t="s">
        <v>570</v>
      </c>
      <c r="D302" t="s">
        <v>1081</v>
      </c>
      <c r="E302" s="53">
        <v>0</v>
      </c>
      <c r="F302" t="b">
        <v>0</v>
      </c>
      <c r="G302" s="4"/>
      <c r="H302" s="4"/>
      <c r="I302" s="4"/>
      <c r="K302" s="4"/>
    </row>
    <row r="303" spans="1:11" x14ac:dyDescent="0.25">
      <c r="A303" s="4" t="s">
        <v>1082</v>
      </c>
      <c r="B303" t="s">
        <v>593</v>
      </c>
      <c r="D303" t="s">
        <v>1081</v>
      </c>
      <c r="E303" s="53">
        <v>0</v>
      </c>
      <c r="F303" t="b">
        <v>0</v>
      </c>
      <c r="G303" s="4"/>
      <c r="H303" s="4"/>
      <c r="I303" s="4"/>
      <c r="K303" s="4"/>
    </row>
    <row r="304" spans="1:11" x14ac:dyDescent="0.25">
      <c r="A304" s="4" t="s">
        <v>1082</v>
      </c>
      <c r="B304" t="s">
        <v>529</v>
      </c>
      <c r="D304" t="s">
        <v>1081</v>
      </c>
      <c r="E304" s="53">
        <v>0</v>
      </c>
      <c r="F304" t="b">
        <v>0</v>
      </c>
      <c r="G304" s="4"/>
      <c r="H304" s="4"/>
      <c r="I304" s="4"/>
      <c r="K304" s="4"/>
    </row>
    <row r="305" spans="1:11" x14ac:dyDescent="0.25">
      <c r="A305" s="4" t="s">
        <v>1082</v>
      </c>
      <c r="B305" t="s">
        <v>465</v>
      </c>
      <c r="D305" t="s">
        <v>1081</v>
      </c>
      <c r="E305" s="53">
        <v>0</v>
      </c>
      <c r="F305" t="b">
        <v>0</v>
      </c>
      <c r="G305" s="4"/>
      <c r="H305" s="4"/>
      <c r="I305" s="4"/>
      <c r="K305" s="4"/>
    </row>
    <row r="306" spans="1:11" x14ac:dyDescent="0.25">
      <c r="A306" s="4" t="s">
        <v>1082</v>
      </c>
      <c r="B306" t="s">
        <v>495</v>
      </c>
      <c r="D306" t="s">
        <v>1081</v>
      </c>
      <c r="E306" s="53">
        <v>0</v>
      </c>
      <c r="F306" t="b">
        <v>0</v>
      </c>
      <c r="G306" s="4"/>
      <c r="H306" s="4"/>
      <c r="I306" s="4"/>
      <c r="K306" s="4"/>
    </row>
    <row r="307" spans="1:11" x14ac:dyDescent="0.25">
      <c r="A307" s="4" t="s">
        <v>1082</v>
      </c>
      <c r="B307" t="s">
        <v>459</v>
      </c>
      <c r="D307" t="s">
        <v>1081</v>
      </c>
      <c r="E307" s="53">
        <v>0</v>
      </c>
      <c r="F307" t="b">
        <v>0</v>
      </c>
      <c r="G307" s="4"/>
      <c r="H307" s="4"/>
      <c r="I307" s="4"/>
      <c r="K307" s="4"/>
    </row>
    <row r="308" spans="1:11" x14ac:dyDescent="0.25">
      <c r="A308" s="4" t="s">
        <v>1082</v>
      </c>
      <c r="B308" t="s">
        <v>600</v>
      </c>
      <c r="D308" t="s">
        <v>1081</v>
      </c>
      <c r="E308" s="53">
        <v>0</v>
      </c>
      <c r="F308" t="b">
        <v>0</v>
      </c>
      <c r="G308" s="4"/>
      <c r="H308" s="4"/>
      <c r="I308" s="4"/>
      <c r="K308" s="4"/>
    </row>
    <row r="309" spans="1:11" x14ac:dyDescent="0.25">
      <c r="A309" s="4" t="s">
        <v>1082</v>
      </c>
      <c r="B309" t="s">
        <v>536</v>
      </c>
      <c r="D309" t="s">
        <v>1081</v>
      </c>
      <c r="E309" s="53">
        <v>0</v>
      </c>
      <c r="F309" t="b">
        <v>0</v>
      </c>
      <c r="G309" s="4"/>
      <c r="H309" s="4"/>
      <c r="I309" s="4"/>
      <c r="K309" s="4"/>
    </row>
    <row r="310" spans="1:11" x14ac:dyDescent="0.25">
      <c r="A310" s="4" t="s">
        <v>1082</v>
      </c>
      <c r="B310" t="s">
        <v>472</v>
      </c>
      <c r="D310" t="s">
        <v>1081</v>
      </c>
      <c r="E310" s="53">
        <v>0</v>
      </c>
      <c r="F310" t="b">
        <v>0</v>
      </c>
      <c r="G310" s="4"/>
      <c r="H310" s="4"/>
      <c r="I310" s="4"/>
      <c r="K310" s="4"/>
    </row>
    <row r="311" spans="1:11" x14ac:dyDescent="0.25">
      <c r="A311" s="4" t="s">
        <v>1082</v>
      </c>
      <c r="B311" t="s">
        <v>519</v>
      </c>
      <c r="D311" t="s">
        <v>1081</v>
      </c>
      <c r="E311" s="53">
        <v>0</v>
      </c>
      <c r="F311" t="b">
        <v>0</v>
      </c>
      <c r="G311" s="4"/>
      <c r="H311" s="4"/>
      <c r="I311" s="4"/>
      <c r="K311" s="4"/>
    </row>
    <row r="312" spans="1:11" x14ac:dyDescent="0.25">
      <c r="A312" s="4" t="s">
        <v>1082</v>
      </c>
      <c r="B312" t="s">
        <v>602</v>
      </c>
      <c r="D312" t="s">
        <v>1081</v>
      </c>
      <c r="E312" s="53">
        <v>0</v>
      </c>
      <c r="F312" t="b">
        <v>0</v>
      </c>
      <c r="G312" s="4"/>
      <c r="H312" s="4"/>
      <c r="I312" s="4"/>
      <c r="K312" s="4"/>
    </row>
    <row r="313" spans="1:11" x14ac:dyDescent="0.25">
      <c r="A313" s="4" t="s">
        <v>1082</v>
      </c>
      <c r="B313" t="s">
        <v>590</v>
      </c>
      <c r="D313" t="s">
        <v>1081</v>
      </c>
      <c r="E313" s="53">
        <v>0</v>
      </c>
      <c r="F313" t="b">
        <v>0</v>
      </c>
      <c r="G313" s="4"/>
      <c r="H313" s="4"/>
      <c r="I313" s="4"/>
      <c r="K313" s="4"/>
    </row>
    <row r="314" spans="1:11" x14ac:dyDescent="0.25">
      <c r="A314" s="4" t="s">
        <v>1082</v>
      </c>
      <c r="B314" t="s">
        <v>526</v>
      </c>
      <c r="D314" t="s">
        <v>1081</v>
      </c>
      <c r="E314" s="53">
        <v>0</v>
      </c>
      <c r="F314" t="b">
        <v>0</v>
      </c>
      <c r="G314" s="4"/>
      <c r="H314" s="4"/>
      <c r="I314" s="4"/>
      <c r="K314" s="4"/>
    </row>
    <row r="315" spans="1:11" x14ac:dyDescent="0.25">
      <c r="A315" s="4" t="s">
        <v>1082</v>
      </c>
      <c r="B315" t="s">
        <v>462</v>
      </c>
      <c r="D315" t="s">
        <v>1081</v>
      </c>
      <c r="E315" s="53">
        <v>0</v>
      </c>
      <c r="F315" t="b">
        <v>0</v>
      </c>
      <c r="G315" s="4"/>
      <c r="H315" s="4"/>
      <c r="I315" s="4"/>
      <c r="K315" s="4"/>
    </row>
    <row r="316" spans="1:11" x14ac:dyDescent="0.25">
      <c r="A316" s="4" t="s">
        <v>1082</v>
      </c>
      <c r="B316" t="s">
        <v>557</v>
      </c>
      <c r="D316" t="s">
        <v>1081</v>
      </c>
      <c r="E316" s="53">
        <v>0</v>
      </c>
      <c r="F316" t="b">
        <v>0</v>
      </c>
      <c r="G316" s="4"/>
      <c r="H316" s="4"/>
      <c r="I316" s="4"/>
      <c r="K316" s="4"/>
    </row>
    <row r="317" spans="1:11" x14ac:dyDescent="0.25">
      <c r="A317" s="4" t="s">
        <v>1082</v>
      </c>
      <c r="B317" t="s">
        <v>586</v>
      </c>
      <c r="D317" t="s">
        <v>1081</v>
      </c>
      <c r="E317" s="53">
        <v>0</v>
      </c>
      <c r="F317" t="b">
        <v>0</v>
      </c>
      <c r="G317" s="4"/>
      <c r="H317" s="4"/>
      <c r="I317" s="4"/>
      <c r="K317" s="4"/>
    </row>
    <row r="318" spans="1:11" x14ac:dyDescent="0.25">
      <c r="A318" s="4" t="s">
        <v>1082</v>
      </c>
      <c r="B318" t="s">
        <v>574</v>
      </c>
      <c r="D318" t="s">
        <v>1081</v>
      </c>
      <c r="E318" s="53">
        <v>0</v>
      </c>
      <c r="F318" t="b">
        <v>0</v>
      </c>
      <c r="G318" s="4"/>
      <c r="H318" s="4"/>
      <c r="I318" s="4"/>
      <c r="K318" s="4"/>
    </row>
    <row r="319" spans="1:11" x14ac:dyDescent="0.25">
      <c r="A319" s="4" t="s">
        <v>1082</v>
      </c>
      <c r="B319" t="s">
        <v>605</v>
      </c>
      <c r="D319" t="s">
        <v>1081</v>
      </c>
      <c r="E319" s="53">
        <v>0</v>
      </c>
      <c r="F319" t="b">
        <v>0</v>
      </c>
      <c r="G319" s="4"/>
      <c r="H319" s="4"/>
      <c r="I319" s="4"/>
      <c r="K319" s="4"/>
    </row>
    <row r="320" spans="1:11" x14ac:dyDescent="0.25">
      <c r="A320" s="4" t="s">
        <v>1082</v>
      </c>
      <c r="B320" t="s">
        <v>460</v>
      </c>
      <c r="D320" t="s">
        <v>1081</v>
      </c>
      <c r="E320" s="53">
        <v>0</v>
      </c>
      <c r="F320" t="b">
        <v>0</v>
      </c>
      <c r="G320" s="4"/>
      <c r="H320" s="4"/>
      <c r="I320" s="4"/>
      <c r="K320" s="4"/>
    </row>
    <row r="321" spans="1:11" x14ac:dyDescent="0.25">
      <c r="A321" s="4" t="s">
        <v>1082</v>
      </c>
      <c r="B321" t="s">
        <v>543</v>
      </c>
      <c r="D321" t="s">
        <v>1081</v>
      </c>
      <c r="E321" s="53">
        <v>0</v>
      </c>
      <c r="F321" t="b">
        <v>0</v>
      </c>
      <c r="G321" s="4"/>
      <c r="H321" s="4"/>
      <c r="I321" s="4"/>
      <c r="K321" s="4"/>
    </row>
    <row r="322" spans="1:11" x14ac:dyDescent="0.25">
      <c r="A322" s="4" t="s">
        <v>1082</v>
      </c>
      <c r="B322" t="s">
        <v>567</v>
      </c>
      <c r="D322" t="s">
        <v>1081</v>
      </c>
      <c r="E322" s="53">
        <v>0</v>
      </c>
      <c r="F322" t="b">
        <v>0</v>
      </c>
      <c r="G322" s="4"/>
      <c r="H322" s="4"/>
      <c r="I322" s="4"/>
      <c r="K322" s="4"/>
    </row>
    <row r="323" spans="1:11" x14ac:dyDescent="0.25">
      <c r="A323" s="4" t="s">
        <v>1082</v>
      </c>
      <c r="B323" t="s">
        <v>469</v>
      </c>
      <c r="D323" t="s">
        <v>1081</v>
      </c>
      <c r="E323" s="53">
        <v>0</v>
      </c>
      <c r="F323" t="b">
        <v>0</v>
      </c>
      <c r="G323" s="4"/>
      <c r="H323" s="4"/>
      <c r="I323" s="4"/>
      <c r="K323" s="4"/>
    </row>
    <row r="324" spans="1:11" x14ac:dyDescent="0.25">
      <c r="A324" s="4" t="s">
        <v>1082</v>
      </c>
      <c r="B324" t="s">
        <v>555</v>
      </c>
      <c r="D324" t="s">
        <v>1081</v>
      </c>
      <c r="E324" s="53">
        <v>0</v>
      </c>
      <c r="F324" t="b">
        <v>0</v>
      </c>
      <c r="G324" s="4"/>
      <c r="H324" s="4"/>
      <c r="I324" s="4"/>
      <c r="K324" s="4"/>
    </row>
    <row r="325" spans="1:11" x14ac:dyDescent="0.25">
      <c r="A325" s="4" t="s">
        <v>1082</v>
      </c>
      <c r="B325" t="s">
        <v>481</v>
      </c>
      <c r="D325" t="s">
        <v>1081</v>
      </c>
      <c r="E325" s="53">
        <v>0</v>
      </c>
      <c r="F325" t="b">
        <v>0</v>
      </c>
      <c r="G325" s="4"/>
      <c r="H325" s="4"/>
      <c r="I325" s="4"/>
      <c r="K325" s="4"/>
    </row>
    <row r="326" spans="1:11" x14ac:dyDescent="0.25">
      <c r="A326" s="4" t="s">
        <v>1082</v>
      </c>
      <c r="B326" t="s">
        <v>488</v>
      </c>
      <c r="D326" t="s">
        <v>1081</v>
      </c>
      <c r="E326" s="53">
        <v>0</v>
      </c>
      <c r="F326" t="b">
        <v>0</v>
      </c>
      <c r="G326" s="4"/>
      <c r="H326" s="4"/>
      <c r="I326" s="4"/>
      <c r="K326" s="4"/>
    </row>
    <row r="327" spans="1:11" x14ac:dyDescent="0.25">
      <c r="A327" s="4" t="s">
        <v>1082</v>
      </c>
      <c r="B327" t="s">
        <v>573</v>
      </c>
      <c r="D327" t="s">
        <v>1081</v>
      </c>
      <c r="E327" s="53">
        <v>0</v>
      </c>
      <c r="F327" t="b">
        <v>0</v>
      </c>
      <c r="G327" s="4"/>
      <c r="H327" s="4"/>
      <c r="I327" s="4"/>
      <c r="K327" s="4"/>
    </row>
    <row r="328" spans="1:11" x14ac:dyDescent="0.25">
      <c r="A328" s="4" t="s">
        <v>789</v>
      </c>
      <c r="B328" t="s">
        <v>596</v>
      </c>
      <c r="D328" t="s">
        <v>1081</v>
      </c>
      <c r="E328" s="53">
        <v>0</v>
      </c>
      <c r="F328" t="b">
        <v>0</v>
      </c>
      <c r="G328" s="4"/>
      <c r="H328" s="4"/>
      <c r="I328" s="4"/>
      <c r="K328" s="4"/>
    </row>
    <row r="329" spans="1:11" x14ac:dyDescent="0.25">
      <c r="A329" s="4" t="s">
        <v>789</v>
      </c>
      <c r="B329" t="s">
        <v>530</v>
      </c>
      <c r="D329" t="s">
        <v>1081</v>
      </c>
      <c r="E329" s="53">
        <v>0</v>
      </c>
      <c r="F329" t="b">
        <v>0</v>
      </c>
      <c r="G329" s="4"/>
      <c r="H329" s="4"/>
      <c r="I329" s="4"/>
      <c r="K329" s="4"/>
    </row>
    <row r="330" spans="1:11" x14ac:dyDescent="0.25">
      <c r="A330" s="4" t="s">
        <v>789</v>
      </c>
      <c r="B330" t="s">
        <v>603</v>
      </c>
      <c r="D330" t="s">
        <v>1081</v>
      </c>
      <c r="E330" s="53">
        <v>0</v>
      </c>
      <c r="F330" t="b">
        <v>0</v>
      </c>
      <c r="G330" s="4"/>
      <c r="H330" s="4"/>
      <c r="I330" s="4"/>
      <c r="K330" s="4"/>
    </row>
    <row r="331" spans="1:11" x14ac:dyDescent="0.25">
      <c r="A331" s="4" t="s">
        <v>789</v>
      </c>
      <c r="B331" t="s">
        <v>618</v>
      </c>
      <c r="D331" t="s">
        <v>1081</v>
      </c>
      <c r="E331" s="53">
        <v>0</v>
      </c>
      <c r="F331" t="b">
        <v>0</v>
      </c>
      <c r="G331" s="4"/>
      <c r="H331" s="4"/>
      <c r="I331" s="4"/>
      <c r="K331" s="4"/>
    </row>
    <row r="332" spans="1:11" x14ac:dyDescent="0.25">
      <c r="A332" s="4" t="s">
        <v>789</v>
      </c>
      <c r="B332" t="s">
        <v>554</v>
      </c>
      <c r="D332" t="s">
        <v>1081</v>
      </c>
      <c r="E332" s="53">
        <v>0</v>
      </c>
      <c r="F332" t="b">
        <v>0</v>
      </c>
      <c r="G332" s="4"/>
      <c r="H332" s="4"/>
      <c r="I332" s="4"/>
      <c r="K332" s="4"/>
    </row>
    <row r="333" spans="1:11" x14ac:dyDescent="0.25">
      <c r="A333" s="4" t="s">
        <v>789</v>
      </c>
      <c r="B333" t="s">
        <v>585</v>
      </c>
      <c r="D333" t="s">
        <v>1081</v>
      </c>
      <c r="E333" s="53">
        <v>0</v>
      </c>
      <c r="F333" t="b">
        <v>0</v>
      </c>
      <c r="G333" s="4"/>
      <c r="H333" s="4"/>
      <c r="I333" s="4"/>
      <c r="K333" s="4"/>
    </row>
    <row r="334" spans="1:11" x14ac:dyDescent="0.25">
      <c r="A334" s="4" t="s">
        <v>789</v>
      </c>
      <c r="B334" t="s">
        <v>521</v>
      </c>
      <c r="D334" t="s">
        <v>1081</v>
      </c>
      <c r="E334" s="53">
        <v>0</v>
      </c>
      <c r="F334" t="b">
        <v>0</v>
      </c>
      <c r="G334" s="4"/>
      <c r="H334" s="4"/>
      <c r="I334" s="4"/>
      <c r="K334" s="4"/>
    </row>
    <row r="335" spans="1:11" x14ac:dyDescent="0.25">
      <c r="A335" s="4" t="s">
        <v>789</v>
      </c>
      <c r="B335" t="s">
        <v>616</v>
      </c>
      <c r="D335" t="s">
        <v>1081</v>
      </c>
      <c r="E335" s="53">
        <v>0</v>
      </c>
      <c r="F335" t="b">
        <v>0</v>
      </c>
      <c r="G335" s="4"/>
      <c r="H335" s="4"/>
      <c r="I335" s="4"/>
      <c r="K335" s="4"/>
    </row>
    <row r="336" spans="1:11" x14ac:dyDescent="0.25">
      <c r="A336" s="4" t="s">
        <v>789</v>
      </c>
      <c r="B336" t="s">
        <v>552</v>
      </c>
      <c r="D336" t="s">
        <v>1081</v>
      </c>
      <c r="E336" s="53">
        <v>0</v>
      </c>
      <c r="F336" t="b">
        <v>0</v>
      </c>
      <c r="G336" s="4"/>
      <c r="H336" s="4"/>
      <c r="I336" s="4"/>
      <c r="K336" s="4"/>
    </row>
    <row r="337" spans="1:11" x14ac:dyDescent="0.25">
      <c r="A337" s="4" t="s">
        <v>789</v>
      </c>
      <c r="B337" t="s">
        <v>488</v>
      </c>
      <c r="D337" t="s">
        <v>1081</v>
      </c>
      <c r="E337" s="53">
        <v>0</v>
      </c>
      <c r="F337" t="b">
        <v>0</v>
      </c>
      <c r="G337" s="4"/>
      <c r="H337" s="4"/>
      <c r="I337" s="4"/>
      <c r="K337" s="4"/>
    </row>
    <row r="338" spans="1:11" x14ac:dyDescent="0.25">
      <c r="A338" s="4" t="s">
        <v>789</v>
      </c>
      <c r="B338" t="s">
        <v>583</v>
      </c>
      <c r="D338" t="s">
        <v>1081</v>
      </c>
      <c r="E338" s="53">
        <v>0</v>
      </c>
      <c r="F338" t="b">
        <v>0</v>
      </c>
      <c r="G338" s="4"/>
      <c r="H338" s="4"/>
      <c r="I338" s="4"/>
      <c r="K338" s="4"/>
    </row>
    <row r="339" spans="1:11" x14ac:dyDescent="0.25">
      <c r="A339" s="4" t="s">
        <v>789</v>
      </c>
      <c r="B339" t="s">
        <v>519</v>
      </c>
      <c r="D339" t="s">
        <v>1081</v>
      </c>
      <c r="E339" s="53">
        <v>0</v>
      </c>
      <c r="F339" t="b">
        <v>0</v>
      </c>
      <c r="G339" s="4"/>
      <c r="H339" s="4"/>
      <c r="I339" s="4"/>
      <c r="K339" s="4"/>
    </row>
    <row r="340" spans="1:11" x14ac:dyDescent="0.25">
      <c r="A340" s="4" t="s">
        <v>789</v>
      </c>
      <c r="B340" t="s">
        <v>604</v>
      </c>
      <c r="D340" t="s">
        <v>1081</v>
      </c>
      <c r="E340" s="53">
        <v>0</v>
      </c>
      <c r="F340" t="b">
        <v>0</v>
      </c>
      <c r="G340" s="4"/>
      <c r="H340" s="4"/>
      <c r="I340" s="4"/>
      <c r="K340" s="4"/>
    </row>
    <row r="341" spans="1:11" x14ac:dyDescent="0.25">
      <c r="A341" s="4" t="s">
        <v>789</v>
      </c>
      <c r="B341" t="s">
        <v>499</v>
      </c>
      <c r="D341" t="s">
        <v>1081</v>
      </c>
      <c r="E341" s="53">
        <v>0</v>
      </c>
      <c r="F341" t="b">
        <v>0</v>
      </c>
      <c r="G341" s="4"/>
      <c r="H341" s="4"/>
      <c r="I341" s="4"/>
      <c r="K341" s="4"/>
    </row>
    <row r="342" spans="1:11" x14ac:dyDescent="0.25">
      <c r="A342" s="4" t="s">
        <v>789</v>
      </c>
      <c r="B342" t="s">
        <v>606</v>
      </c>
      <c r="D342" t="s">
        <v>1081</v>
      </c>
      <c r="E342" s="53">
        <v>0</v>
      </c>
      <c r="F342" t="b">
        <v>0</v>
      </c>
      <c r="G342" s="4"/>
      <c r="H342" s="4"/>
      <c r="I342" s="4"/>
      <c r="K342" s="4"/>
    </row>
    <row r="343" spans="1:11" x14ac:dyDescent="0.25">
      <c r="A343" s="4" t="s">
        <v>789</v>
      </c>
      <c r="B343" t="s">
        <v>542</v>
      </c>
      <c r="D343" t="s">
        <v>1081</v>
      </c>
      <c r="E343" s="53">
        <v>0</v>
      </c>
      <c r="F343" t="b">
        <v>0</v>
      </c>
      <c r="G343" s="4"/>
      <c r="H343" s="4"/>
      <c r="I343" s="4"/>
      <c r="K343" s="4"/>
    </row>
    <row r="344" spans="1:11" x14ac:dyDescent="0.25">
      <c r="A344" s="4" t="s">
        <v>789</v>
      </c>
      <c r="B344" t="s">
        <v>478</v>
      </c>
      <c r="D344" t="s">
        <v>1081</v>
      </c>
      <c r="E344" s="53">
        <v>0</v>
      </c>
      <c r="F344" t="b">
        <v>0</v>
      </c>
      <c r="G344" s="4"/>
      <c r="H344" s="4"/>
      <c r="I344" s="4"/>
      <c r="K344" s="4"/>
    </row>
    <row r="345" spans="1:11" x14ac:dyDescent="0.25">
      <c r="A345" s="4" t="s">
        <v>789</v>
      </c>
      <c r="B345" t="s">
        <v>581</v>
      </c>
      <c r="D345" t="s">
        <v>1081</v>
      </c>
      <c r="E345" s="53">
        <v>0</v>
      </c>
      <c r="F345" t="b">
        <v>0</v>
      </c>
      <c r="G345" s="4"/>
      <c r="H345" s="4"/>
      <c r="I345" s="4"/>
      <c r="K345" s="4"/>
    </row>
    <row r="346" spans="1:11" x14ac:dyDescent="0.25">
      <c r="A346" s="4" t="s">
        <v>789</v>
      </c>
      <c r="B346" t="s">
        <v>509</v>
      </c>
      <c r="D346" t="s">
        <v>1081</v>
      </c>
      <c r="E346" s="53">
        <v>0</v>
      </c>
      <c r="F346" t="b">
        <v>0</v>
      </c>
      <c r="G346" s="4"/>
      <c r="H346" s="4"/>
      <c r="I346" s="4"/>
      <c r="K346" s="4"/>
    </row>
    <row r="347" spans="1:11" x14ac:dyDescent="0.25">
      <c r="A347" s="4" t="s">
        <v>789</v>
      </c>
      <c r="B347" t="s">
        <v>532</v>
      </c>
      <c r="D347" t="s">
        <v>1081</v>
      </c>
      <c r="E347" s="53">
        <v>0</v>
      </c>
      <c r="F347" t="b">
        <v>0</v>
      </c>
      <c r="G347" s="4"/>
      <c r="H347" s="4"/>
      <c r="I347" s="4"/>
      <c r="K347" s="4"/>
    </row>
    <row r="348" spans="1:11" x14ac:dyDescent="0.25">
      <c r="A348" s="4" t="s">
        <v>789</v>
      </c>
      <c r="B348" t="s">
        <v>557</v>
      </c>
      <c r="D348" t="s">
        <v>1081</v>
      </c>
      <c r="E348" s="53">
        <v>0</v>
      </c>
      <c r="F348" t="b">
        <v>0</v>
      </c>
      <c r="G348" s="4"/>
      <c r="H348" s="4"/>
      <c r="I348" s="4"/>
      <c r="K348" s="4"/>
    </row>
    <row r="349" spans="1:11" x14ac:dyDescent="0.25">
      <c r="A349" s="4" t="s">
        <v>789</v>
      </c>
      <c r="B349" t="s">
        <v>617</v>
      </c>
      <c r="D349" t="s">
        <v>1081</v>
      </c>
      <c r="E349" s="53">
        <v>0</v>
      </c>
      <c r="F349" t="b">
        <v>0</v>
      </c>
      <c r="G349" s="4"/>
      <c r="H349" s="4"/>
      <c r="I349" s="4"/>
      <c r="K349" s="4"/>
    </row>
    <row r="350" spans="1:11" x14ac:dyDescent="0.25">
      <c r="A350" s="4" t="s">
        <v>789</v>
      </c>
      <c r="B350" t="s">
        <v>615</v>
      </c>
      <c r="D350" t="s">
        <v>1081</v>
      </c>
      <c r="E350" s="53">
        <v>0</v>
      </c>
      <c r="F350" t="b">
        <v>0</v>
      </c>
      <c r="G350" s="4"/>
      <c r="H350" s="4"/>
      <c r="I350" s="4"/>
      <c r="K350" s="4"/>
    </row>
    <row r="351" spans="1:11" x14ac:dyDescent="0.25">
      <c r="A351" s="4" t="s">
        <v>789</v>
      </c>
      <c r="B351" t="s">
        <v>510</v>
      </c>
      <c r="D351" t="s">
        <v>1081</v>
      </c>
      <c r="E351" s="53">
        <v>0</v>
      </c>
      <c r="F351" t="b">
        <v>0</v>
      </c>
      <c r="G351" s="4"/>
      <c r="H351" s="4"/>
      <c r="I351" s="4"/>
      <c r="K351" s="4"/>
    </row>
    <row r="352" spans="1:11" x14ac:dyDescent="0.25">
      <c r="A352" s="4" t="s">
        <v>789</v>
      </c>
      <c r="B352" t="s">
        <v>523</v>
      </c>
      <c r="D352" t="s">
        <v>1081</v>
      </c>
      <c r="E352" s="53">
        <v>0</v>
      </c>
      <c r="F352" t="b">
        <v>0</v>
      </c>
      <c r="G352" s="4"/>
      <c r="H352" s="4"/>
      <c r="I352" s="4"/>
      <c r="K352" s="4"/>
    </row>
    <row r="353" spans="1:11" x14ac:dyDescent="0.25">
      <c r="A353" s="4" t="s">
        <v>789</v>
      </c>
      <c r="B353" t="s">
        <v>498</v>
      </c>
      <c r="D353" t="s">
        <v>1081</v>
      </c>
      <c r="E353" s="53">
        <v>0</v>
      </c>
      <c r="F353" t="b">
        <v>0</v>
      </c>
      <c r="G353" s="4"/>
      <c r="H353" s="4"/>
      <c r="I353" s="4"/>
      <c r="K353" s="4"/>
    </row>
    <row r="354" spans="1:11" x14ac:dyDescent="0.25">
      <c r="A354" s="4" t="s">
        <v>789</v>
      </c>
      <c r="B354" t="s">
        <v>481</v>
      </c>
      <c r="D354" t="s">
        <v>1081</v>
      </c>
      <c r="E354" s="53">
        <v>0</v>
      </c>
      <c r="F354" t="b">
        <v>0</v>
      </c>
      <c r="G354" s="4"/>
      <c r="H354" s="4"/>
      <c r="I354" s="4"/>
      <c r="K354" s="4"/>
    </row>
    <row r="355" spans="1:11" x14ac:dyDescent="0.25">
      <c r="A355" s="4" t="s">
        <v>789</v>
      </c>
      <c r="B355" t="s">
        <v>479</v>
      </c>
      <c r="D355" t="s">
        <v>1081</v>
      </c>
      <c r="E355" s="53">
        <v>0</v>
      </c>
      <c r="F355" t="b">
        <v>0</v>
      </c>
      <c r="G355" s="4"/>
      <c r="H355" s="4"/>
      <c r="I355" s="4"/>
      <c r="K355" s="4"/>
    </row>
    <row r="356" spans="1:11" x14ac:dyDescent="0.25">
      <c r="A356" s="4" t="s">
        <v>789</v>
      </c>
      <c r="B356" t="s">
        <v>566</v>
      </c>
      <c r="D356" t="s">
        <v>1081</v>
      </c>
      <c r="E356" s="53">
        <v>0</v>
      </c>
      <c r="F356" t="b">
        <v>0</v>
      </c>
      <c r="G356" s="4"/>
      <c r="H356" s="4"/>
      <c r="I356" s="4"/>
      <c r="K356" s="4"/>
    </row>
    <row r="357" spans="1:11" x14ac:dyDescent="0.25">
      <c r="A357" s="4" t="s">
        <v>789</v>
      </c>
      <c r="B357" t="s">
        <v>564</v>
      </c>
      <c r="D357" t="s">
        <v>1081</v>
      </c>
      <c r="E357" s="53">
        <v>0</v>
      </c>
      <c r="F357" t="b">
        <v>0</v>
      </c>
      <c r="G357" s="4"/>
      <c r="H357" s="4"/>
      <c r="I357" s="4"/>
      <c r="K357" s="4"/>
    </row>
    <row r="358" spans="1:11" x14ac:dyDescent="0.25">
      <c r="A358" s="4" t="s">
        <v>789</v>
      </c>
      <c r="B358" t="s">
        <v>458</v>
      </c>
      <c r="D358" t="s">
        <v>1081</v>
      </c>
      <c r="E358" s="53">
        <v>0</v>
      </c>
      <c r="F358" t="b">
        <v>0</v>
      </c>
      <c r="G358" s="4"/>
      <c r="H358" s="4"/>
      <c r="I358" s="4"/>
      <c r="K358" s="4"/>
    </row>
    <row r="359" spans="1:11" x14ac:dyDescent="0.25">
      <c r="A359" s="4" t="s">
        <v>789</v>
      </c>
      <c r="B359" t="s">
        <v>595</v>
      </c>
      <c r="D359" t="s">
        <v>1081</v>
      </c>
      <c r="E359" s="53">
        <v>0</v>
      </c>
      <c r="F359" t="b">
        <v>0</v>
      </c>
      <c r="G359" s="4"/>
      <c r="H359" s="4"/>
      <c r="I359" s="4"/>
      <c r="K359" s="4"/>
    </row>
    <row r="360" spans="1:11" x14ac:dyDescent="0.25">
      <c r="A360" s="4" t="s">
        <v>789</v>
      </c>
      <c r="B360" t="s">
        <v>610</v>
      </c>
      <c r="D360" t="s">
        <v>1081</v>
      </c>
      <c r="E360" s="53">
        <v>0</v>
      </c>
      <c r="F360" t="b">
        <v>0</v>
      </c>
      <c r="G360" s="4"/>
      <c r="H360" s="4"/>
      <c r="I360" s="4"/>
      <c r="K360" s="4"/>
    </row>
    <row r="361" spans="1:11" x14ac:dyDescent="0.25">
      <c r="A361" s="4" t="s">
        <v>789</v>
      </c>
      <c r="B361" t="s">
        <v>546</v>
      </c>
      <c r="D361" t="s">
        <v>1081</v>
      </c>
      <c r="E361" s="53">
        <v>0</v>
      </c>
      <c r="F361" t="b">
        <v>0</v>
      </c>
      <c r="G361" s="4"/>
      <c r="H361" s="4"/>
      <c r="I361" s="4"/>
      <c r="K361" s="4"/>
    </row>
    <row r="362" spans="1:11" x14ac:dyDescent="0.25">
      <c r="A362" s="4" t="s">
        <v>789</v>
      </c>
      <c r="B362" t="s">
        <v>577</v>
      </c>
      <c r="D362" t="s">
        <v>1081</v>
      </c>
      <c r="E362" s="53">
        <v>0</v>
      </c>
      <c r="F362" t="b">
        <v>0</v>
      </c>
      <c r="G362" s="4"/>
      <c r="H362" s="4"/>
      <c r="I362" s="4"/>
      <c r="K362" s="4"/>
    </row>
    <row r="363" spans="1:11" x14ac:dyDescent="0.25">
      <c r="A363" s="4" t="s">
        <v>789</v>
      </c>
      <c r="B363" t="s">
        <v>513</v>
      </c>
      <c r="D363" t="s">
        <v>1081</v>
      </c>
      <c r="E363" s="53">
        <v>0</v>
      </c>
      <c r="F363" t="b">
        <v>0</v>
      </c>
      <c r="G363" s="4"/>
      <c r="H363" s="4"/>
      <c r="I363" s="4"/>
      <c r="K363" s="4"/>
    </row>
    <row r="364" spans="1:11" x14ac:dyDescent="0.25">
      <c r="A364" s="4" t="s">
        <v>789</v>
      </c>
      <c r="B364" t="s">
        <v>608</v>
      </c>
      <c r="D364" t="s">
        <v>1081</v>
      </c>
      <c r="E364" s="53">
        <v>0</v>
      </c>
      <c r="F364" t="b">
        <v>0</v>
      </c>
      <c r="G364" s="4"/>
      <c r="H364" s="4"/>
      <c r="I364" s="4"/>
      <c r="K364" s="4"/>
    </row>
    <row r="365" spans="1:11" x14ac:dyDescent="0.25">
      <c r="A365" s="4" t="s">
        <v>789</v>
      </c>
      <c r="B365" t="s">
        <v>544</v>
      </c>
      <c r="D365" t="s">
        <v>1081</v>
      </c>
      <c r="E365" s="53">
        <v>0</v>
      </c>
      <c r="F365" t="b">
        <v>0</v>
      </c>
      <c r="G365" s="4"/>
      <c r="H365" s="4"/>
      <c r="I365" s="4"/>
      <c r="K365" s="4"/>
    </row>
    <row r="366" spans="1:11" x14ac:dyDescent="0.25">
      <c r="A366" s="4" t="s">
        <v>789</v>
      </c>
      <c r="B366" t="s">
        <v>480</v>
      </c>
      <c r="D366" t="s">
        <v>1081</v>
      </c>
      <c r="E366" s="53">
        <v>0</v>
      </c>
      <c r="F366" t="b">
        <v>0</v>
      </c>
      <c r="G366" s="4"/>
      <c r="H366" s="4"/>
      <c r="I366" s="4"/>
      <c r="K366" s="4"/>
    </row>
    <row r="367" spans="1:11" x14ac:dyDescent="0.25">
      <c r="A367" s="4" t="s">
        <v>789</v>
      </c>
      <c r="B367" t="s">
        <v>575</v>
      </c>
      <c r="D367" t="s">
        <v>1081</v>
      </c>
      <c r="E367" s="53">
        <v>0</v>
      </c>
      <c r="F367" t="b">
        <v>0</v>
      </c>
      <c r="G367" s="4"/>
      <c r="H367" s="4"/>
      <c r="I367" s="4"/>
      <c r="K367" s="4"/>
    </row>
    <row r="368" spans="1:11" x14ac:dyDescent="0.25">
      <c r="A368" s="4" t="s">
        <v>789</v>
      </c>
      <c r="B368" t="s">
        <v>511</v>
      </c>
      <c r="D368" t="s">
        <v>1081</v>
      </c>
      <c r="E368" s="53">
        <v>0</v>
      </c>
      <c r="F368" t="b">
        <v>0</v>
      </c>
      <c r="G368" s="4"/>
      <c r="H368" s="4"/>
      <c r="I368" s="4"/>
      <c r="K368" s="4"/>
    </row>
    <row r="369" spans="1:11" x14ac:dyDescent="0.25">
      <c r="A369" s="4" t="s">
        <v>789</v>
      </c>
      <c r="B369" t="s">
        <v>572</v>
      </c>
      <c r="D369" t="s">
        <v>1081</v>
      </c>
      <c r="E369" s="53">
        <v>0</v>
      </c>
      <c r="F369" t="b">
        <v>0</v>
      </c>
      <c r="G369" s="4"/>
      <c r="H369" s="4"/>
      <c r="I369" s="4"/>
      <c r="K369" s="4"/>
    </row>
    <row r="370" spans="1:11" x14ac:dyDescent="0.25">
      <c r="A370" s="4" t="s">
        <v>789</v>
      </c>
      <c r="B370" t="s">
        <v>459</v>
      </c>
      <c r="D370" t="s">
        <v>1081</v>
      </c>
      <c r="E370" s="53">
        <v>0</v>
      </c>
      <c r="F370" t="b">
        <v>0</v>
      </c>
      <c r="G370" s="4"/>
      <c r="H370" s="4"/>
      <c r="I370" s="4"/>
      <c r="K370" s="4"/>
    </row>
    <row r="371" spans="1:11" x14ac:dyDescent="0.25">
      <c r="A371" s="4" t="s">
        <v>789</v>
      </c>
      <c r="B371" t="s">
        <v>598</v>
      </c>
      <c r="D371" t="s">
        <v>1081</v>
      </c>
      <c r="E371" s="53">
        <v>0</v>
      </c>
      <c r="F371" t="b">
        <v>0</v>
      </c>
      <c r="G371" s="4"/>
      <c r="H371" s="4"/>
      <c r="I371" s="4"/>
      <c r="K371" s="4"/>
    </row>
    <row r="372" spans="1:11" x14ac:dyDescent="0.25">
      <c r="A372" s="4" t="s">
        <v>789</v>
      </c>
      <c r="B372" t="s">
        <v>534</v>
      </c>
      <c r="D372" t="s">
        <v>1081</v>
      </c>
      <c r="E372" s="53">
        <v>0</v>
      </c>
      <c r="F372" t="b">
        <v>0</v>
      </c>
      <c r="G372" s="4"/>
      <c r="H372" s="4"/>
      <c r="I372" s="4"/>
      <c r="K372" s="4"/>
    </row>
    <row r="373" spans="1:11" x14ac:dyDescent="0.25">
      <c r="A373" s="4" t="s">
        <v>789</v>
      </c>
      <c r="B373" t="s">
        <v>470</v>
      </c>
      <c r="D373" t="s">
        <v>1081</v>
      </c>
      <c r="E373" s="53">
        <v>0</v>
      </c>
      <c r="F373" t="b">
        <v>0</v>
      </c>
      <c r="G373" s="4"/>
      <c r="H373" s="4"/>
      <c r="I373" s="4"/>
      <c r="K373" s="4"/>
    </row>
    <row r="374" spans="1:11" x14ac:dyDescent="0.25">
      <c r="A374" s="4" t="s">
        <v>789</v>
      </c>
      <c r="B374" t="s">
        <v>573</v>
      </c>
      <c r="D374" t="s">
        <v>1081</v>
      </c>
      <c r="E374" s="53">
        <v>0</v>
      </c>
      <c r="F374" t="b">
        <v>0</v>
      </c>
      <c r="G374" s="4"/>
      <c r="H374" s="4"/>
      <c r="I374" s="4"/>
      <c r="K374" s="4"/>
    </row>
    <row r="375" spans="1:11" x14ac:dyDescent="0.25">
      <c r="A375" s="4" t="s">
        <v>789</v>
      </c>
      <c r="B375" t="s">
        <v>501</v>
      </c>
      <c r="D375" t="s">
        <v>1081</v>
      </c>
      <c r="E375" s="53">
        <v>0</v>
      </c>
      <c r="F375" t="b">
        <v>0</v>
      </c>
      <c r="G375" s="4"/>
      <c r="H375" s="4"/>
      <c r="I375" s="4"/>
      <c r="K375" s="4"/>
    </row>
    <row r="376" spans="1:11" x14ac:dyDescent="0.25">
      <c r="A376" s="4" t="s">
        <v>789</v>
      </c>
      <c r="B376" t="s">
        <v>500</v>
      </c>
      <c r="D376" t="s">
        <v>1081</v>
      </c>
      <c r="E376" s="53">
        <v>0</v>
      </c>
      <c r="F376" t="b">
        <v>0</v>
      </c>
      <c r="G376" s="4"/>
      <c r="H376" s="4"/>
      <c r="I376" s="4"/>
      <c r="K376" s="4"/>
    </row>
    <row r="377" spans="1:11" x14ac:dyDescent="0.25">
      <c r="A377" s="4" t="s">
        <v>789</v>
      </c>
      <c r="B377" t="s">
        <v>487</v>
      </c>
      <c r="D377" t="s">
        <v>1081</v>
      </c>
      <c r="E377" s="53">
        <v>0</v>
      </c>
      <c r="F377" t="b">
        <v>0</v>
      </c>
      <c r="G377" s="4"/>
      <c r="H377" s="4"/>
      <c r="I377" s="4"/>
      <c r="K377" s="4"/>
    </row>
    <row r="378" spans="1:11" x14ac:dyDescent="0.25">
      <c r="A378" s="4" t="s">
        <v>789</v>
      </c>
      <c r="B378" t="s">
        <v>576</v>
      </c>
      <c r="D378" t="s">
        <v>1081</v>
      </c>
      <c r="E378" s="53">
        <v>0</v>
      </c>
      <c r="F378" t="b">
        <v>0</v>
      </c>
      <c r="G378" s="4"/>
      <c r="H378" s="4"/>
      <c r="I378" s="4"/>
      <c r="K378" s="4"/>
    </row>
    <row r="379" spans="1:11" x14ac:dyDescent="0.25">
      <c r="A379" s="4" t="s">
        <v>789</v>
      </c>
      <c r="B379" t="s">
        <v>483</v>
      </c>
      <c r="D379" t="s">
        <v>1081</v>
      </c>
      <c r="E379" s="53">
        <v>0</v>
      </c>
      <c r="F379" t="b">
        <v>0</v>
      </c>
      <c r="G379" s="4"/>
      <c r="H379" s="4"/>
      <c r="I379" s="4"/>
      <c r="K379" s="4"/>
    </row>
    <row r="380" spans="1:11" x14ac:dyDescent="0.25">
      <c r="A380" s="4" t="s">
        <v>789</v>
      </c>
      <c r="B380" t="s">
        <v>540</v>
      </c>
      <c r="D380" t="s">
        <v>1081</v>
      </c>
      <c r="E380" s="53">
        <v>0</v>
      </c>
      <c r="F380" t="b">
        <v>0</v>
      </c>
      <c r="G380" s="4"/>
      <c r="H380" s="4"/>
      <c r="I380" s="4"/>
      <c r="K380" s="4"/>
    </row>
    <row r="381" spans="1:11" x14ac:dyDescent="0.25">
      <c r="A381" s="4" t="s">
        <v>789</v>
      </c>
      <c r="B381" t="s">
        <v>580</v>
      </c>
      <c r="D381" t="s">
        <v>1081</v>
      </c>
      <c r="E381" s="53">
        <v>0</v>
      </c>
      <c r="F381" t="b">
        <v>0</v>
      </c>
      <c r="G381" s="4"/>
      <c r="H381" s="4"/>
      <c r="I381" s="4"/>
      <c r="K381" s="4"/>
    </row>
    <row r="382" spans="1:11" x14ac:dyDescent="0.25">
      <c r="A382" s="4" t="s">
        <v>789</v>
      </c>
      <c r="B382" t="s">
        <v>587</v>
      </c>
      <c r="D382" t="s">
        <v>1081</v>
      </c>
      <c r="E382" s="53">
        <v>0</v>
      </c>
      <c r="F382" t="b">
        <v>0</v>
      </c>
      <c r="G382" s="4"/>
      <c r="H382" s="4"/>
      <c r="I382" s="4"/>
      <c r="K382" s="4"/>
    </row>
    <row r="383" spans="1:11" x14ac:dyDescent="0.25">
      <c r="A383" s="4" t="s">
        <v>789</v>
      </c>
      <c r="B383" t="s">
        <v>602</v>
      </c>
      <c r="D383" t="s">
        <v>1081</v>
      </c>
      <c r="E383" s="53">
        <v>0</v>
      </c>
      <c r="F383" t="b">
        <v>0</v>
      </c>
      <c r="G383" s="4"/>
      <c r="H383" s="4"/>
      <c r="I383" s="4"/>
      <c r="K383" s="4"/>
    </row>
    <row r="384" spans="1:11" x14ac:dyDescent="0.25">
      <c r="A384" s="4" t="s">
        <v>789</v>
      </c>
      <c r="B384" t="s">
        <v>522</v>
      </c>
      <c r="D384" t="s">
        <v>1081</v>
      </c>
      <c r="E384" s="53">
        <v>0</v>
      </c>
      <c r="F384" t="b">
        <v>0</v>
      </c>
      <c r="G384" s="4"/>
      <c r="H384" s="4"/>
      <c r="I384" s="4"/>
      <c r="K384" s="4"/>
    </row>
    <row r="385" spans="1:11" x14ac:dyDescent="0.25">
      <c r="A385" s="4" t="s">
        <v>789</v>
      </c>
      <c r="B385" t="s">
        <v>569</v>
      </c>
      <c r="D385" t="s">
        <v>1081</v>
      </c>
      <c r="E385" s="53">
        <v>0</v>
      </c>
      <c r="F385" t="b">
        <v>0</v>
      </c>
      <c r="G385" s="4"/>
      <c r="H385" s="4"/>
      <c r="I385" s="4"/>
      <c r="K385" s="4"/>
    </row>
    <row r="386" spans="1:11" x14ac:dyDescent="0.25">
      <c r="A386" s="4" t="s">
        <v>789</v>
      </c>
      <c r="B386" t="s">
        <v>505</v>
      </c>
      <c r="D386" t="s">
        <v>1081</v>
      </c>
      <c r="E386" s="53">
        <v>0</v>
      </c>
      <c r="F386" t="b">
        <v>0</v>
      </c>
      <c r="G386" s="4"/>
      <c r="H386" s="4"/>
      <c r="I386" s="4"/>
      <c r="K386" s="4"/>
    </row>
    <row r="387" spans="1:11" x14ac:dyDescent="0.25">
      <c r="A387" s="4" t="s">
        <v>789</v>
      </c>
      <c r="B387" t="s">
        <v>600</v>
      </c>
      <c r="D387" t="s">
        <v>1081</v>
      </c>
      <c r="E387" s="53">
        <v>0</v>
      </c>
      <c r="F387" t="b">
        <v>0</v>
      </c>
      <c r="G387" s="4"/>
      <c r="H387" s="4"/>
      <c r="I387" s="4"/>
      <c r="K387" s="4"/>
    </row>
    <row r="388" spans="1:11" x14ac:dyDescent="0.25">
      <c r="A388" s="4" t="s">
        <v>789</v>
      </c>
      <c r="B388" t="s">
        <v>536</v>
      </c>
      <c r="D388" t="s">
        <v>1081</v>
      </c>
      <c r="E388" s="53">
        <v>0</v>
      </c>
      <c r="F388" t="b">
        <v>0</v>
      </c>
      <c r="G388" s="4"/>
      <c r="H388" s="4"/>
      <c r="I388" s="4"/>
      <c r="K388" s="4"/>
    </row>
    <row r="389" spans="1:11" x14ac:dyDescent="0.25">
      <c r="A389" s="4" t="s">
        <v>789</v>
      </c>
      <c r="B389" t="s">
        <v>472</v>
      </c>
      <c r="D389" t="s">
        <v>1081</v>
      </c>
      <c r="E389" s="53">
        <v>0</v>
      </c>
      <c r="F389" t="b">
        <v>0</v>
      </c>
      <c r="G389" s="4"/>
      <c r="H389" s="4"/>
      <c r="I389" s="4"/>
      <c r="K389" s="4"/>
    </row>
    <row r="390" spans="1:11" x14ac:dyDescent="0.25">
      <c r="A390" s="4" t="s">
        <v>789</v>
      </c>
      <c r="B390" t="s">
        <v>567</v>
      </c>
      <c r="D390" t="s">
        <v>1081</v>
      </c>
      <c r="E390" s="53">
        <v>0</v>
      </c>
      <c r="F390" t="b">
        <v>0</v>
      </c>
      <c r="G390" s="4"/>
      <c r="H390" s="4"/>
      <c r="I390" s="4"/>
      <c r="K390" s="4"/>
    </row>
    <row r="391" spans="1:11" x14ac:dyDescent="0.25">
      <c r="A391" s="4" t="s">
        <v>789</v>
      </c>
      <c r="B391" t="s">
        <v>503</v>
      </c>
      <c r="D391" t="s">
        <v>1081</v>
      </c>
      <c r="E391" s="53">
        <v>0</v>
      </c>
      <c r="F391" t="b">
        <v>0</v>
      </c>
      <c r="G391" s="4"/>
      <c r="H391" s="4"/>
      <c r="I391" s="4"/>
      <c r="K391" s="4"/>
    </row>
    <row r="392" spans="1:11" x14ac:dyDescent="0.25">
      <c r="A392" s="4" t="s">
        <v>789</v>
      </c>
      <c r="B392" t="s">
        <v>548</v>
      </c>
      <c r="D392" t="s">
        <v>1081</v>
      </c>
      <c r="E392" s="53">
        <v>0</v>
      </c>
      <c r="F392" t="b">
        <v>0</v>
      </c>
      <c r="G392" s="4"/>
      <c r="H392" s="4"/>
      <c r="I392" s="4"/>
      <c r="K392" s="4"/>
    </row>
    <row r="393" spans="1:11" x14ac:dyDescent="0.25">
      <c r="A393" s="4" t="s">
        <v>789</v>
      </c>
      <c r="B393" t="s">
        <v>506</v>
      </c>
      <c r="D393" t="s">
        <v>1081</v>
      </c>
      <c r="E393" s="53">
        <v>0</v>
      </c>
      <c r="F393" t="b">
        <v>0</v>
      </c>
      <c r="G393" s="4"/>
      <c r="H393" s="4"/>
      <c r="I393" s="4"/>
      <c r="K393" s="4"/>
    </row>
    <row r="394" spans="1:11" x14ac:dyDescent="0.25">
      <c r="A394" s="4" t="s">
        <v>789</v>
      </c>
      <c r="B394" t="s">
        <v>590</v>
      </c>
      <c r="D394" t="s">
        <v>1081</v>
      </c>
      <c r="E394" s="53">
        <v>0</v>
      </c>
      <c r="F394" t="b">
        <v>0</v>
      </c>
      <c r="G394" s="4"/>
      <c r="H394" s="4"/>
      <c r="I394" s="4"/>
      <c r="K394" s="4"/>
    </row>
    <row r="395" spans="1:11" x14ac:dyDescent="0.25">
      <c r="A395" s="4" t="s">
        <v>789</v>
      </c>
      <c r="B395" t="s">
        <v>526</v>
      </c>
      <c r="D395" t="s">
        <v>1081</v>
      </c>
      <c r="E395" s="53">
        <v>0</v>
      </c>
      <c r="F395" t="b">
        <v>0</v>
      </c>
      <c r="G395" s="4"/>
      <c r="H395" s="4"/>
      <c r="I395" s="4"/>
      <c r="K395" s="4"/>
    </row>
    <row r="396" spans="1:11" x14ac:dyDescent="0.25">
      <c r="A396" s="4" t="s">
        <v>789</v>
      </c>
      <c r="B396" t="s">
        <v>462</v>
      </c>
      <c r="D396" t="s">
        <v>1081</v>
      </c>
      <c r="E396" s="53">
        <v>0</v>
      </c>
      <c r="F396" t="b">
        <v>0</v>
      </c>
      <c r="G396" s="4"/>
      <c r="H396" s="4"/>
      <c r="I396" s="4"/>
      <c r="K396" s="4"/>
    </row>
    <row r="397" spans="1:11" x14ac:dyDescent="0.25">
      <c r="A397" s="4" t="s">
        <v>789</v>
      </c>
      <c r="B397" t="s">
        <v>565</v>
      </c>
      <c r="D397" t="s">
        <v>1081</v>
      </c>
      <c r="E397" s="53">
        <v>0</v>
      </c>
      <c r="F397" t="b">
        <v>0</v>
      </c>
      <c r="G397" s="4"/>
      <c r="H397" s="4"/>
      <c r="I397" s="4"/>
      <c r="K397" s="4"/>
    </row>
    <row r="398" spans="1:11" x14ac:dyDescent="0.25">
      <c r="A398" s="4" t="s">
        <v>789</v>
      </c>
      <c r="B398" t="s">
        <v>485</v>
      </c>
      <c r="D398" t="s">
        <v>1081</v>
      </c>
      <c r="E398" s="53">
        <v>0</v>
      </c>
      <c r="F398" t="b">
        <v>0</v>
      </c>
      <c r="G398" s="4"/>
      <c r="H398" s="4"/>
      <c r="I398" s="4"/>
      <c r="K398" s="4"/>
    </row>
    <row r="399" spans="1:11" x14ac:dyDescent="0.25">
      <c r="A399" s="4" t="s">
        <v>789</v>
      </c>
      <c r="B399" t="s">
        <v>476</v>
      </c>
      <c r="D399" t="s">
        <v>1081</v>
      </c>
      <c r="E399" s="53">
        <v>0</v>
      </c>
      <c r="F399" t="b">
        <v>0</v>
      </c>
      <c r="G399" s="4"/>
      <c r="H399" s="4"/>
      <c r="I399" s="4"/>
      <c r="K399" s="4"/>
    </row>
    <row r="400" spans="1:11" x14ac:dyDescent="0.25">
      <c r="A400" s="4" t="s">
        <v>789</v>
      </c>
      <c r="B400" t="s">
        <v>484</v>
      </c>
      <c r="D400" t="s">
        <v>1081</v>
      </c>
      <c r="E400" s="53">
        <v>0</v>
      </c>
      <c r="F400" t="b">
        <v>0</v>
      </c>
      <c r="G400" s="4"/>
      <c r="H400" s="4"/>
      <c r="I400" s="4"/>
      <c r="K400" s="4"/>
    </row>
    <row r="401" spans="1:11" x14ac:dyDescent="0.25">
      <c r="A401" s="4" t="s">
        <v>789</v>
      </c>
      <c r="B401" t="s">
        <v>553</v>
      </c>
      <c r="D401" t="s">
        <v>1081</v>
      </c>
      <c r="E401" s="53">
        <v>0</v>
      </c>
      <c r="F401" t="b">
        <v>0</v>
      </c>
      <c r="G401" s="4"/>
      <c r="H401" s="4"/>
      <c r="I401" s="4"/>
      <c r="K401" s="4"/>
    </row>
    <row r="402" spans="1:11" x14ac:dyDescent="0.25">
      <c r="A402" s="4" t="s">
        <v>789</v>
      </c>
      <c r="B402" t="s">
        <v>551</v>
      </c>
      <c r="D402" t="s">
        <v>1081</v>
      </c>
      <c r="E402" s="53">
        <v>0</v>
      </c>
      <c r="F402" t="b">
        <v>0</v>
      </c>
      <c r="G402" s="4"/>
      <c r="H402" s="4"/>
      <c r="I402" s="4"/>
      <c r="K402" s="4"/>
    </row>
    <row r="403" spans="1:11" x14ac:dyDescent="0.25">
      <c r="A403" s="4" t="s">
        <v>789</v>
      </c>
      <c r="B403" t="s">
        <v>613</v>
      </c>
      <c r="D403" t="s">
        <v>1081</v>
      </c>
      <c r="E403" s="53">
        <v>0</v>
      </c>
      <c r="F403" t="b">
        <v>0</v>
      </c>
      <c r="G403" s="4"/>
      <c r="H403" s="4"/>
      <c r="I403" s="4"/>
      <c r="K403" s="4"/>
    </row>
    <row r="404" spans="1:11" x14ac:dyDescent="0.25">
      <c r="A404" s="4" t="s">
        <v>789</v>
      </c>
      <c r="B404" t="s">
        <v>493</v>
      </c>
      <c r="D404" t="s">
        <v>1081</v>
      </c>
      <c r="E404" s="53">
        <v>0</v>
      </c>
      <c r="F404" t="b">
        <v>0</v>
      </c>
      <c r="G404" s="4"/>
      <c r="H404" s="4"/>
      <c r="I404" s="4"/>
      <c r="K404" s="4"/>
    </row>
    <row r="405" spans="1:11" x14ac:dyDescent="0.25">
      <c r="A405" s="4" t="s">
        <v>789</v>
      </c>
      <c r="B405" t="s">
        <v>609</v>
      </c>
      <c r="D405" t="s">
        <v>1081</v>
      </c>
      <c r="E405" s="53">
        <v>0</v>
      </c>
      <c r="F405" t="b">
        <v>0</v>
      </c>
      <c r="G405" s="4"/>
      <c r="H405" s="4"/>
      <c r="I405" s="4"/>
      <c r="K405" s="4"/>
    </row>
    <row r="406" spans="1:11" x14ac:dyDescent="0.25">
      <c r="A406" s="4" t="s">
        <v>789</v>
      </c>
      <c r="B406" t="s">
        <v>543</v>
      </c>
      <c r="D406" t="s">
        <v>1081</v>
      </c>
      <c r="E406" s="53">
        <v>0</v>
      </c>
      <c r="F406" t="b">
        <v>0</v>
      </c>
      <c r="G406" s="4"/>
      <c r="H406" s="4"/>
      <c r="I406" s="4"/>
      <c r="K406" s="4"/>
    </row>
    <row r="407" spans="1:11" x14ac:dyDescent="0.25">
      <c r="A407" s="4" t="s">
        <v>789</v>
      </c>
      <c r="B407" t="s">
        <v>605</v>
      </c>
      <c r="D407" t="s">
        <v>1081</v>
      </c>
      <c r="E407" s="53">
        <v>0</v>
      </c>
      <c r="F407" t="b">
        <v>0</v>
      </c>
      <c r="G407" s="4"/>
      <c r="H407" s="4"/>
      <c r="I407" s="4"/>
      <c r="K407" s="4"/>
    </row>
    <row r="408" spans="1:11" x14ac:dyDescent="0.25">
      <c r="A408" s="4" t="s">
        <v>789</v>
      </c>
      <c r="B408" t="s">
        <v>508</v>
      </c>
      <c r="D408" t="s">
        <v>1081</v>
      </c>
      <c r="E408" s="53">
        <v>0</v>
      </c>
      <c r="F408" t="b">
        <v>0</v>
      </c>
      <c r="G408" s="4"/>
      <c r="H408" s="4"/>
      <c r="I408" s="4"/>
      <c r="K408" s="4"/>
    </row>
    <row r="409" spans="1:11" x14ac:dyDescent="0.25">
      <c r="A409" s="4" t="s">
        <v>789</v>
      </c>
      <c r="B409" t="s">
        <v>515</v>
      </c>
      <c r="D409" t="s">
        <v>1081</v>
      </c>
      <c r="E409" s="53">
        <v>0</v>
      </c>
      <c r="F409" t="b">
        <v>0</v>
      </c>
      <c r="G409" s="4"/>
      <c r="H409" s="4"/>
      <c r="I409" s="4"/>
      <c r="K409" s="4"/>
    </row>
    <row r="410" spans="1:11" x14ac:dyDescent="0.25">
      <c r="A410" s="4" t="s">
        <v>789</v>
      </c>
      <c r="B410" t="s">
        <v>571</v>
      </c>
      <c r="D410" t="s">
        <v>1081</v>
      </c>
      <c r="E410" s="53">
        <v>0</v>
      </c>
      <c r="F410" t="b">
        <v>0</v>
      </c>
      <c r="G410" s="4"/>
      <c r="H410" s="4"/>
      <c r="I410" s="4"/>
      <c r="K410" s="4"/>
    </row>
    <row r="411" spans="1:11" x14ac:dyDescent="0.25">
      <c r="A411" s="4" t="s">
        <v>789</v>
      </c>
      <c r="B411" t="s">
        <v>594</v>
      </c>
      <c r="D411" t="s">
        <v>1081</v>
      </c>
      <c r="E411" s="53">
        <v>0</v>
      </c>
      <c r="F411" t="b">
        <v>0</v>
      </c>
      <c r="G411" s="4"/>
      <c r="H411" s="4"/>
      <c r="I411" s="4"/>
      <c r="K411" s="4"/>
    </row>
    <row r="412" spans="1:11" x14ac:dyDescent="0.25">
      <c r="A412" s="4" t="s">
        <v>789</v>
      </c>
      <c r="B412" t="s">
        <v>490</v>
      </c>
      <c r="D412" t="s">
        <v>1081</v>
      </c>
      <c r="E412" s="53">
        <v>0</v>
      </c>
      <c r="F412" t="b">
        <v>0</v>
      </c>
      <c r="G412" s="4"/>
      <c r="H412" s="4"/>
      <c r="I412" s="4"/>
      <c r="K412" s="4"/>
    </row>
    <row r="413" spans="1:11" x14ac:dyDescent="0.25">
      <c r="A413" s="4" t="s">
        <v>789</v>
      </c>
      <c r="B413" t="s">
        <v>561</v>
      </c>
      <c r="D413" t="s">
        <v>1081</v>
      </c>
      <c r="E413" s="53">
        <v>0</v>
      </c>
      <c r="F413" t="b">
        <v>0</v>
      </c>
      <c r="G413" s="4"/>
      <c r="H413" s="4"/>
      <c r="I413" s="4"/>
      <c r="K413" s="4"/>
    </row>
    <row r="414" spans="1:11" x14ac:dyDescent="0.25">
      <c r="A414" s="4" t="s">
        <v>789</v>
      </c>
      <c r="B414" t="s">
        <v>497</v>
      </c>
      <c r="D414" t="s">
        <v>1081</v>
      </c>
      <c r="E414" s="53">
        <v>0</v>
      </c>
      <c r="F414" t="b">
        <v>0</v>
      </c>
      <c r="G414" s="4"/>
      <c r="H414" s="4"/>
      <c r="I414" s="4"/>
      <c r="K414" s="4"/>
    </row>
    <row r="415" spans="1:11" x14ac:dyDescent="0.25">
      <c r="A415" s="4" t="s">
        <v>789</v>
      </c>
      <c r="B415" t="s">
        <v>592</v>
      </c>
      <c r="D415" t="s">
        <v>1081</v>
      </c>
      <c r="E415" s="53">
        <v>0</v>
      </c>
      <c r="F415" t="b">
        <v>0</v>
      </c>
      <c r="G415" s="4"/>
      <c r="H415" s="4"/>
      <c r="I415" s="4"/>
      <c r="K415" s="4"/>
    </row>
    <row r="416" spans="1:11" x14ac:dyDescent="0.25">
      <c r="A416" s="4" t="s">
        <v>789</v>
      </c>
      <c r="B416" t="s">
        <v>528</v>
      </c>
      <c r="D416" t="s">
        <v>1081</v>
      </c>
      <c r="E416" s="53">
        <v>0</v>
      </c>
      <c r="F416" t="b">
        <v>0</v>
      </c>
      <c r="G416" s="4"/>
      <c r="H416" s="4"/>
      <c r="I416" s="4"/>
      <c r="K416" s="4"/>
    </row>
    <row r="417" spans="1:11" x14ac:dyDescent="0.25">
      <c r="A417" s="4" t="s">
        <v>789</v>
      </c>
      <c r="B417" t="s">
        <v>464</v>
      </c>
      <c r="D417" t="s">
        <v>1081</v>
      </c>
      <c r="E417" s="53">
        <v>0</v>
      </c>
      <c r="F417" t="b">
        <v>0</v>
      </c>
      <c r="G417" s="4"/>
      <c r="H417" s="4"/>
      <c r="I417" s="4"/>
      <c r="K417" s="4"/>
    </row>
    <row r="418" spans="1:11" x14ac:dyDescent="0.25">
      <c r="A418" s="4" t="s">
        <v>789</v>
      </c>
      <c r="B418" t="s">
        <v>559</v>
      </c>
      <c r="D418" t="s">
        <v>1081</v>
      </c>
      <c r="E418" s="53">
        <v>0</v>
      </c>
      <c r="F418" t="b">
        <v>0</v>
      </c>
      <c r="G418" s="4"/>
      <c r="H418" s="4"/>
      <c r="I418" s="4"/>
      <c r="K418" s="4"/>
    </row>
    <row r="419" spans="1:11" x14ac:dyDescent="0.25">
      <c r="A419" s="4" t="s">
        <v>789</v>
      </c>
      <c r="B419" t="s">
        <v>495</v>
      </c>
      <c r="D419" t="s">
        <v>1081</v>
      </c>
      <c r="E419" s="53">
        <v>0</v>
      </c>
      <c r="F419" t="b">
        <v>0</v>
      </c>
      <c r="G419" s="4"/>
      <c r="H419" s="4"/>
      <c r="I419" s="4"/>
      <c r="K419" s="4"/>
    </row>
    <row r="420" spans="1:11" x14ac:dyDescent="0.25">
      <c r="A420" s="4" t="s">
        <v>789</v>
      </c>
      <c r="B420" t="s">
        <v>524</v>
      </c>
      <c r="D420" t="s">
        <v>1081</v>
      </c>
      <c r="E420" s="53">
        <v>0</v>
      </c>
      <c r="F420" t="b">
        <v>0</v>
      </c>
      <c r="G420" s="4"/>
      <c r="H420" s="4"/>
      <c r="I420" s="4"/>
      <c r="K420" s="4"/>
    </row>
    <row r="421" spans="1:11" x14ac:dyDescent="0.25">
      <c r="A421" s="4" t="s">
        <v>789</v>
      </c>
      <c r="B421" t="s">
        <v>516</v>
      </c>
      <c r="D421" t="s">
        <v>1081</v>
      </c>
      <c r="E421" s="53">
        <v>0</v>
      </c>
      <c r="F421" t="b">
        <v>0</v>
      </c>
      <c r="G421" s="4"/>
      <c r="H421" s="4"/>
      <c r="I421" s="4"/>
      <c r="K421" s="4"/>
    </row>
    <row r="422" spans="1:11" x14ac:dyDescent="0.25">
      <c r="A422" s="4" t="s">
        <v>789</v>
      </c>
      <c r="B422" t="s">
        <v>582</v>
      </c>
      <c r="D422" t="s">
        <v>1081</v>
      </c>
      <c r="E422" s="53">
        <v>0</v>
      </c>
      <c r="F422" t="b">
        <v>0</v>
      </c>
      <c r="G422" s="4"/>
      <c r="H422" s="4"/>
      <c r="I422" s="4"/>
      <c r="K422" s="4"/>
    </row>
    <row r="423" spans="1:11" x14ac:dyDescent="0.25">
      <c r="A423" s="4" t="s">
        <v>789</v>
      </c>
      <c r="B423" t="s">
        <v>518</v>
      </c>
      <c r="D423" t="s">
        <v>1081</v>
      </c>
      <c r="E423" s="53">
        <v>0</v>
      </c>
      <c r="F423" t="b">
        <v>0</v>
      </c>
      <c r="G423" s="4"/>
      <c r="H423" s="4"/>
      <c r="I423" s="4"/>
      <c r="K423" s="4"/>
    </row>
    <row r="424" spans="1:11" x14ac:dyDescent="0.25">
      <c r="A424" s="4" t="s">
        <v>789</v>
      </c>
      <c r="B424" t="s">
        <v>621</v>
      </c>
      <c r="D424" t="s">
        <v>1081</v>
      </c>
      <c r="E424" s="53">
        <v>0</v>
      </c>
      <c r="F424" t="b">
        <v>0</v>
      </c>
      <c r="G424" s="4"/>
      <c r="H424" s="4"/>
      <c r="I424" s="4"/>
      <c r="K424" s="4"/>
    </row>
    <row r="425" spans="1:11" x14ac:dyDescent="0.25">
      <c r="A425" s="4" t="s">
        <v>789</v>
      </c>
      <c r="B425" t="s">
        <v>549</v>
      </c>
      <c r="D425" t="s">
        <v>1081</v>
      </c>
      <c r="E425" s="53">
        <v>0</v>
      </c>
      <c r="F425" t="b">
        <v>0</v>
      </c>
      <c r="G425" s="4"/>
      <c r="H425" s="4"/>
      <c r="I425" s="4"/>
      <c r="K425" s="4"/>
    </row>
    <row r="426" spans="1:11" x14ac:dyDescent="0.25">
      <c r="A426" s="4" t="s">
        <v>789</v>
      </c>
      <c r="B426" t="s">
        <v>477</v>
      </c>
      <c r="D426" t="s">
        <v>1081</v>
      </c>
      <c r="E426" s="53">
        <v>0</v>
      </c>
      <c r="F426" t="b">
        <v>0</v>
      </c>
      <c r="G426" s="4"/>
      <c r="H426" s="4"/>
      <c r="I426" s="4"/>
      <c r="K426" s="4"/>
    </row>
    <row r="427" spans="1:11" x14ac:dyDescent="0.25">
      <c r="A427" s="4" t="s">
        <v>789</v>
      </c>
      <c r="B427" t="s">
        <v>579</v>
      </c>
      <c r="D427" t="s">
        <v>1081</v>
      </c>
      <c r="E427" s="53">
        <v>0</v>
      </c>
      <c r="F427" t="b">
        <v>0</v>
      </c>
      <c r="G427" s="4"/>
      <c r="H427" s="4"/>
      <c r="I427" s="4"/>
      <c r="K427" s="4"/>
    </row>
    <row r="428" spans="1:11" x14ac:dyDescent="0.25">
      <c r="A428" s="4" t="s">
        <v>789</v>
      </c>
      <c r="B428" t="s">
        <v>475</v>
      </c>
      <c r="D428" t="s">
        <v>1081</v>
      </c>
      <c r="E428" s="53">
        <v>0</v>
      </c>
      <c r="F428" t="b">
        <v>0</v>
      </c>
      <c r="G428" s="4"/>
      <c r="H428" s="4"/>
      <c r="I428" s="4"/>
      <c r="K428" s="4"/>
    </row>
    <row r="429" spans="1:11" x14ac:dyDescent="0.25">
      <c r="A429" s="4" t="s">
        <v>789</v>
      </c>
      <c r="B429" t="s">
        <v>520</v>
      </c>
      <c r="D429" t="s">
        <v>1081</v>
      </c>
      <c r="E429" s="53">
        <v>0</v>
      </c>
      <c r="F429" t="b">
        <v>0</v>
      </c>
      <c r="G429" s="4"/>
      <c r="H429" s="4"/>
      <c r="I429" s="4"/>
      <c r="K429" s="4"/>
    </row>
    <row r="430" spans="1:11" x14ac:dyDescent="0.25">
      <c r="A430" s="4" t="s">
        <v>789</v>
      </c>
      <c r="B430" t="s">
        <v>574</v>
      </c>
      <c r="D430" t="s">
        <v>1081</v>
      </c>
      <c r="E430" s="53">
        <v>0</v>
      </c>
      <c r="F430" t="b">
        <v>0</v>
      </c>
      <c r="G430" s="4"/>
      <c r="H430" s="4"/>
      <c r="I430" s="4"/>
      <c r="K430" s="4"/>
    </row>
    <row r="431" spans="1:11" x14ac:dyDescent="0.25">
      <c r="A431" s="4" t="s">
        <v>789</v>
      </c>
      <c r="B431" t="s">
        <v>578</v>
      </c>
      <c r="D431" t="s">
        <v>1081</v>
      </c>
      <c r="E431" s="53">
        <v>0</v>
      </c>
      <c r="F431" t="b">
        <v>0</v>
      </c>
      <c r="G431" s="4"/>
      <c r="H431" s="4"/>
      <c r="I431" s="4"/>
      <c r="K431" s="4"/>
    </row>
    <row r="432" spans="1:11" x14ac:dyDescent="0.25">
      <c r="A432" s="4" t="s">
        <v>789</v>
      </c>
      <c r="B432" t="s">
        <v>502</v>
      </c>
      <c r="D432" t="s">
        <v>1081</v>
      </c>
      <c r="E432" s="53">
        <v>0</v>
      </c>
      <c r="F432" t="b">
        <v>0</v>
      </c>
      <c r="G432" s="4"/>
      <c r="H432" s="4"/>
      <c r="I432" s="4"/>
      <c r="K432" s="4"/>
    </row>
    <row r="433" spans="1:11" x14ac:dyDescent="0.25">
      <c r="A433" s="4" t="s">
        <v>789</v>
      </c>
      <c r="B433" t="s">
        <v>469</v>
      </c>
      <c r="D433" t="s">
        <v>1081</v>
      </c>
      <c r="E433" s="53">
        <v>0</v>
      </c>
      <c r="F433" t="b">
        <v>0</v>
      </c>
      <c r="G433" s="4"/>
      <c r="H433" s="4"/>
      <c r="I433" s="4"/>
      <c r="K433" s="4"/>
    </row>
    <row r="434" spans="1:11" x14ac:dyDescent="0.25">
      <c r="A434" s="4" t="s">
        <v>789</v>
      </c>
      <c r="B434" t="s">
        <v>555</v>
      </c>
      <c r="D434" t="s">
        <v>1081</v>
      </c>
      <c r="E434" s="53">
        <v>0</v>
      </c>
      <c r="F434" t="b">
        <v>0</v>
      </c>
      <c r="G434" s="4"/>
      <c r="H434" s="4"/>
      <c r="I434" s="4"/>
      <c r="K434" s="4"/>
    </row>
    <row r="435" spans="1:11" x14ac:dyDescent="0.25">
      <c r="A435" s="4" t="s">
        <v>789</v>
      </c>
      <c r="B435" t="s">
        <v>619</v>
      </c>
      <c r="D435" t="s">
        <v>1081</v>
      </c>
      <c r="E435" s="53">
        <v>0</v>
      </c>
      <c r="F435" t="b">
        <v>0</v>
      </c>
      <c r="G435" s="4"/>
      <c r="H435" s="4"/>
      <c r="I435" s="4"/>
      <c r="K435" s="4"/>
    </row>
    <row r="436" spans="1:11" x14ac:dyDescent="0.25">
      <c r="A436" s="4" t="s">
        <v>789</v>
      </c>
      <c r="B436" t="s">
        <v>514</v>
      </c>
      <c r="D436" t="s">
        <v>1081</v>
      </c>
      <c r="E436" s="53">
        <v>0</v>
      </c>
      <c r="F436" t="b">
        <v>0</v>
      </c>
      <c r="G436" s="4"/>
      <c r="H436" s="4"/>
      <c r="I436" s="4"/>
      <c r="K436" s="4"/>
    </row>
    <row r="437" spans="1:11" x14ac:dyDescent="0.25">
      <c r="A437" s="4" t="s">
        <v>789</v>
      </c>
      <c r="B437" t="s">
        <v>570</v>
      </c>
      <c r="D437" t="s">
        <v>1081</v>
      </c>
      <c r="E437" s="53">
        <v>0</v>
      </c>
      <c r="F437" t="b">
        <v>0</v>
      </c>
      <c r="G437" s="4"/>
      <c r="H437" s="4"/>
      <c r="I437" s="4"/>
      <c r="K437" s="4"/>
    </row>
    <row r="438" spans="1:11" x14ac:dyDescent="0.25">
      <c r="A438" s="4" t="s">
        <v>789</v>
      </c>
      <c r="B438" t="s">
        <v>601</v>
      </c>
      <c r="D438" t="s">
        <v>1081</v>
      </c>
      <c r="E438" s="53">
        <v>0</v>
      </c>
      <c r="F438" t="b">
        <v>0</v>
      </c>
      <c r="G438" s="4"/>
      <c r="H438" s="4"/>
      <c r="I438" s="4"/>
      <c r="K438" s="4"/>
    </row>
    <row r="439" spans="1:11" x14ac:dyDescent="0.25">
      <c r="A439" s="4" t="s">
        <v>789</v>
      </c>
      <c r="B439" t="s">
        <v>537</v>
      </c>
      <c r="D439" t="s">
        <v>1081</v>
      </c>
      <c r="E439" s="53">
        <v>0</v>
      </c>
      <c r="F439" t="b">
        <v>0</v>
      </c>
      <c r="G439" s="4"/>
      <c r="H439" s="4"/>
      <c r="I439" s="4"/>
      <c r="K439" s="4"/>
    </row>
    <row r="440" spans="1:11" x14ac:dyDescent="0.25">
      <c r="A440" s="4" t="s">
        <v>789</v>
      </c>
      <c r="B440" t="s">
        <v>473</v>
      </c>
      <c r="D440" t="s">
        <v>1081</v>
      </c>
      <c r="E440" s="53">
        <v>0</v>
      </c>
      <c r="F440" t="b">
        <v>0</v>
      </c>
      <c r="G440" s="4"/>
      <c r="H440" s="4"/>
      <c r="I440" s="4"/>
      <c r="K440" s="4"/>
    </row>
    <row r="441" spans="1:11" x14ac:dyDescent="0.25">
      <c r="A441" s="4" t="s">
        <v>789</v>
      </c>
      <c r="B441" t="s">
        <v>568</v>
      </c>
      <c r="D441" t="s">
        <v>1081</v>
      </c>
      <c r="E441" s="53">
        <v>0</v>
      </c>
      <c r="F441" t="b">
        <v>0</v>
      </c>
      <c r="G441" s="4"/>
      <c r="H441" s="4"/>
      <c r="I441" s="4"/>
      <c r="K441" s="4"/>
    </row>
    <row r="442" spans="1:11" x14ac:dyDescent="0.25">
      <c r="A442" s="4" t="s">
        <v>789</v>
      </c>
      <c r="B442" t="s">
        <v>504</v>
      </c>
      <c r="D442" t="s">
        <v>1081</v>
      </c>
      <c r="E442" s="53">
        <v>0</v>
      </c>
      <c r="F442" t="b">
        <v>0</v>
      </c>
      <c r="G442" s="4"/>
      <c r="H442" s="4"/>
      <c r="I442" s="4"/>
      <c r="K442" s="4"/>
    </row>
    <row r="443" spans="1:11" x14ac:dyDescent="0.25">
      <c r="A443" s="4" t="s">
        <v>789</v>
      </c>
      <c r="B443" t="s">
        <v>599</v>
      </c>
      <c r="D443" t="s">
        <v>1081</v>
      </c>
      <c r="E443" s="53">
        <v>0</v>
      </c>
      <c r="F443" t="b">
        <v>0</v>
      </c>
      <c r="G443" s="4"/>
      <c r="H443" s="4"/>
      <c r="I443" s="4"/>
      <c r="K443" s="4"/>
    </row>
    <row r="444" spans="1:11" x14ac:dyDescent="0.25">
      <c r="A444" s="4" t="s">
        <v>789</v>
      </c>
      <c r="B444" t="s">
        <v>535</v>
      </c>
      <c r="D444" t="s">
        <v>1081</v>
      </c>
      <c r="E444" s="53">
        <v>0</v>
      </c>
      <c r="F444" t="b">
        <v>0</v>
      </c>
      <c r="G444" s="4"/>
      <c r="H444" s="4"/>
      <c r="I444" s="4"/>
      <c r="K444" s="4"/>
    </row>
    <row r="445" spans="1:11" x14ac:dyDescent="0.25">
      <c r="A445" s="4" t="s">
        <v>789</v>
      </c>
      <c r="B445" t="s">
        <v>471</v>
      </c>
      <c r="D445" t="s">
        <v>1081</v>
      </c>
      <c r="E445" s="53">
        <v>0</v>
      </c>
      <c r="F445" t="b">
        <v>0</v>
      </c>
      <c r="G445" s="4"/>
      <c r="H445" s="4"/>
      <c r="I445" s="4"/>
      <c r="K445" s="4"/>
    </row>
    <row r="446" spans="1:11" x14ac:dyDescent="0.25">
      <c r="A446" s="4" t="s">
        <v>789</v>
      </c>
      <c r="B446" t="s">
        <v>563</v>
      </c>
      <c r="D446" t="s">
        <v>1081</v>
      </c>
      <c r="E446" s="53">
        <v>0</v>
      </c>
      <c r="F446" t="b">
        <v>0</v>
      </c>
      <c r="G446" s="4"/>
      <c r="H446" s="4"/>
      <c r="I446" s="4"/>
      <c r="K446" s="4"/>
    </row>
    <row r="447" spans="1:11" x14ac:dyDescent="0.25">
      <c r="A447" s="4" t="s">
        <v>789</v>
      </c>
      <c r="B447" t="s">
        <v>474</v>
      </c>
      <c r="D447" t="s">
        <v>1081</v>
      </c>
      <c r="E447" s="53">
        <v>0</v>
      </c>
      <c r="F447" t="b">
        <v>0</v>
      </c>
      <c r="G447" s="4"/>
      <c r="H447" s="4"/>
      <c r="I447" s="4"/>
      <c r="K447" s="4"/>
    </row>
    <row r="448" spans="1:11" x14ac:dyDescent="0.25">
      <c r="A448" s="4" t="s">
        <v>789</v>
      </c>
      <c r="B448" t="s">
        <v>558</v>
      </c>
      <c r="D448" t="s">
        <v>1081</v>
      </c>
      <c r="E448" s="53">
        <v>0</v>
      </c>
      <c r="F448" t="b">
        <v>0</v>
      </c>
      <c r="G448" s="4"/>
      <c r="H448" s="4"/>
      <c r="I448" s="4"/>
      <c r="K448" s="4"/>
    </row>
    <row r="449" spans="1:11" x14ac:dyDescent="0.25">
      <c r="A449" s="4" t="s">
        <v>789</v>
      </c>
      <c r="B449" t="s">
        <v>494</v>
      </c>
      <c r="D449" t="s">
        <v>1081</v>
      </c>
      <c r="E449" s="53">
        <v>0</v>
      </c>
      <c r="F449" t="b">
        <v>0</v>
      </c>
      <c r="G449" s="4"/>
      <c r="H449" s="4"/>
      <c r="I449" s="4"/>
      <c r="K449" s="4"/>
    </row>
    <row r="450" spans="1:11" x14ac:dyDescent="0.25">
      <c r="A450" s="4" t="s">
        <v>789</v>
      </c>
      <c r="B450" t="s">
        <v>597</v>
      </c>
      <c r="D450" t="s">
        <v>1081</v>
      </c>
      <c r="E450" s="53">
        <v>0</v>
      </c>
      <c r="F450" t="b">
        <v>0</v>
      </c>
      <c r="G450" s="4"/>
      <c r="H450" s="4"/>
      <c r="I450" s="4"/>
      <c r="K450" s="4"/>
    </row>
    <row r="451" spans="1:11" x14ac:dyDescent="0.25">
      <c r="A451" s="4" t="s">
        <v>789</v>
      </c>
      <c r="B451" t="s">
        <v>525</v>
      </c>
      <c r="D451" t="s">
        <v>1081</v>
      </c>
      <c r="E451" s="53">
        <v>0</v>
      </c>
      <c r="F451" t="b">
        <v>0</v>
      </c>
      <c r="G451" s="4"/>
      <c r="H451" s="4"/>
      <c r="I451" s="4"/>
      <c r="K451" s="4"/>
    </row>
    <row r="452" spans="1:11" x14ac:dyDescent="0.25">
      <c r="A452" s="4" t="s">
        <v>789</v>
      </c>
      <c r="B452" t="s">
        <v>588</v>
      </c>
      <c r="D452" t="s">
        <v>1081</v>
      </c>
      <c r="E452" s="53">
        <v>0</v>
      </c>
      <c r="F452" t="b">
        <v>0</v>
      </c>
      <c r="G452" s="4"/>
      <c r="H452" s="4"/>
      <c r="I452" s="4"/>
      <c r="K452" s="4"/>
    </row>
    <row r="453" spans="1:11" x14ac:dyDescent="0.25">
      <c r="A453" s="4" t="s">
        <v>789</v>
      </c>
      <c r="B453" t="s">
        <v>538</v>
      </c>
      <c r="D453" t="s">
        <v>1081</v>
      </c>
      <c r="E453" s="53">
        <v>0</v>
      </c>
      <c r="F453" t="b">
        <v>0</v>
      </c>
      <c r="G453" s="4"/>
      <c r="H453" s="4"/>
      <c r="I453" s="4"/>
      <c r="K453" s="4"/>
    </row>
    <row r="454" spans="1:11" x14ac:dyDescent="0.25">
      <c r="A454" s="4" t="s">
        <v>789</v>
      </c>
      <c r="B454" t="s">
        <v>539</v>
      </c>
      <c r="D454" t="s">
        <v>1081</v>
      </c>
      <c r="E454" s="53">
        <v>0</v>
      </c>
      <c r="F454" t="b">
        <v>0</v>
      </c>
      <c r="G454" s="4"/>
      <c r="H454" s="4"/>
      <c r="I454" s="4"/>
      <c r="K454" s="4"/>
    </row>
    <row r="455" spans="1:11" x14ac:dyDescent="0.25">
      <c r="A455" s="4" t="s">
        <v>789</v>
      </c>
      <c r="B455" t="s">
        <v>489</v>
      </c>
      <c r="D455" t="s">
        <v>1081</v>
      </c>
      <c r="E455" s="53">
        <v>0</v>
      </c>
      <c r="F455" t="b">
        <v>0</v>
      </c>
      <c r="G455" s="4"/>
      <c r="H455" s="4"/>
      <c r="I455" s="4"/>
      <c r="K455" s="4"/>
    </row>
    <row r="456" spans="1:11" x14ac:dyDescent="0.25">
      <c r="A456" s="4" t="s">
        <v>789</v>
      </c>
      <c r="B456" t="s">
        <v>547</v>
      </c>
      <c r="D456" t="s">
        <v>1081</v>
      </c>
      <c r="E456" s="53">
        <v>0</v>
      </c>
      <c r="F456" t="b">
        <v>0</v>
      </c>
      <c r="G456" s="4"/>
      <c r="H456" s="4"/>
      <c r="I456" s="4"/>
      <c r="K456" s="4"/>
    </row>
    <row r="457" spans="1:11" x14ac:dyDescent="0.25">
      <c r="A457" s="4" t="s">
        <v>789</v>
      </c>
      <c r="B457" t="s">
        <v>461</v>
      </c>
      <c r="D457" t="s">
        <v>1081</v>
      </c>
      <c r="E457" s="53">
        <v>0</v>
      </c>
      <c r="F457" t="b">
        <v>0</v>
      </c>
      <c r="G457" s="4"/>
      <c r="H457" s="4"/>
      <c r="I457" s="4"/>
      <c r="K457" s="4"/>
    </row>
    <row r="458" spans="1:11" x14ac:dyDescent="0.25">
      <c r="A458" s="4" t="s">
        <v>789</v>
      </c>
      <c r="B458" t="s">
        <v>460</v>
      </c>
      <c r="D458" t="s">
        <v>1081</v>
      </c>
      <c r="E458" s="53">
        <v>0</v>
      </c>
      <c r="F458" t="b">
        <v>0</v>
      </c>
      <c r="G458" s="4"/>
      <c r="H458" s="4"/>
      <c r="I458" s="4"/>
      <c r="K458" s="4"/>
    </row>
    <row r="459" spans="1:11" x14ac:dyDescent="0.25">
      <c r="A459" s="4" t="s">
        <v>789</v>
      </c>
      <c r="B459" t="s">
        <v>545</v>
      </c>
      <c r="D459" t="s">
        <v>1081</v>
      </c>
      <c r="E459" s="53">
        <v>0</v>
      </c>
      <c r="F459" t="b">
        <v>0</v>
      </c>
      <c r="G459" s="4"/>
      <c r="H459" s="4"/>
      <c r="I459" s="4"/>
      <c r="K459" s="4"/>
    </row>
    <row r="460" spans="1:11" x14ac:dyDescent="0.25">
      <c r="A460" s="4" t="s">
        <v>789</v>
      </c>
      <c r="B460" t="s">
        <v>607</v>
      </c>
      <c r="D460" t="s">
        <v>1081</v>
      </c>
      <c r="E460" s="53">
        <v>0</v>
      </c>
      <c r="F460" t="b">
        <v>0</v>
      </c>
      <c r="G460" s="4"/>
      <c r="H460" s="4"/>
      <c r="I460" s="4"/>
      <c r="K460" s="4"/>
    </row>
    <row r="461" spans="1:11" x14ac:dyDescent="0.25">
      <c r="A461" s="4" t="s">
        <v>789</v>
      </c>
      <c r="B461" t="s">
        <v>467</v>
      </c>
      <c r="D461" t="s">
        <v>1081</v>
      </c>
      <c r="E461" s="53">
        <v>0</v>
      </c>
      <c r="F461" t="b">
        <v>0</v>
      </c>
      <c r="G461" s="4"/>
      <c r="H461" s="4"/>
      <c r="I461" s="4"/>
      <c r="K461" s="4"/>
    </row>
    <row r="462" spans="1:11" x14ac:dyDescent="0.25">
      <c r="A462" s="4" t="s">
        <v>789</v>
      </c>
      <c r="B462" t="s">
        <v>533</v>
      </c>
      <c r="D462" t="s">
        <v>1081</v>
      </c>
      <c r="E462" s="53">
        <v>0</v>
      </c>
      <c r="F462" t="b">
        <v>0</v>
      </c>
      <c r="G462" s="4"/>
      <c r="H462" s="4"/>
      <c r="I462" s="4"/>
      <c r="K462" s="4"/>
    </row>
    <row r="463" spans="1:11" x14ac:dyDescent="0.25">
      <c r="A463" s="4" t="s">
        <v>789</v>
      </c>
      <c r="B463" t="s">
        <v>612</v>
      </c>
      <c r="D463" t="s">
        <v>1081</v>
      </c>
      <c r="E463" s="53">
        <v>0</v>
      </c>
      <c r="F463" t="b">
        <v>0</v>
      </c>
      <c r="G463" s="4"/>
      <c r="H463" s="4"/>
      <c r="I463" s="4"/>
      <c r="K463" s="4"/>
    </row>
    <row r="464" spans="1:11" x14ac:dyDescent="0.25">
      <c r="A464" s="4" t="s">
        <v>789</v>
      </c>
      <c r="B464" t="s">
        <v>507</v>
      </c>
      <c r="D464" t="s">
        <v>1081</v>
      </c>
      <c r="E464" s="53">
        <v>0</v>
      </c>
      <c r="F464" t="b">
        <v>0</v>
      </c>
      <c r="G464" s="4"/>
      <c r="H464" s="4"/>
      <c r="I464" s="4"/>
      <c r="K464" s="4"/>
    </row>
    <row r="465" spans="1:11" x14ac:dyDescent="0.25">
      <c r="A465" s="4" t="s">
        <v>789</v>
      </c>
      <c r="B465" t="s">
        <v>611</v>
      </c>
      <c r="D465" t="s">
        <v>1081</v>
      </c>
      <c r="E465" s="53">
        <v>0</v>
      </c>
      <c r="F465" t="b">
        <v>0</v>
      </c>
      <c r="G465" s="4"/>
      <c r="H465" s="4"/>
      <c r="I465" s="4"/>
      <c r="K465" s="4"/>
    </row>
    <row r="466" spans="1:11" x14ac:dyDescent="0.25">
      <c r="A466" s="4" t="s">
        <v>789</v>
      </c>
      <c r="B466" t="s">
        <v>466</v>
      </c>
      <c r="D466" t="s">
        <v>1081</v>
      </c>
      <c r="E466" s="53">
        <v>0</v>
      </c>
      <c r="F466" t="b">
        <v>0</v>
      </c>
      <c r="G466" s="4"/>
      <c r="H466" s="4"/>
      <c r="I466" s="4"/>
      <c r="K466" s="4"/>
    </row>
    <row r="467" spans="1:11" x14ac:dyDescent="0.25">
      <c r="A467" s="4" t="s">
        <v>789</v>
      </c>
      <c r="B467" t="s">
        <v>562</v>
      </c>
      <c r="D467" t="s">
        <v>1081</v>
      </c>
      <c r="E467" s="53">
        <v>0</v>
      </c>
      <c r="F467" t="b">
        <v>0</v>
      </c>
      <c r="G467" s="4"/>
      <c r="H467" s="4"/>
      <c r="I467" s="4"/>
      <c r="K467" s="4"/>
    </row>
    <row r="468" spans="1:11" x14ac:dyDescent="0.25">
      <c r="A468" s="4" t="s">
        <v>789</v>
      </c>
      <c r="B468" t="s">
        <v>593</v>
      </c>
      <c r="D468" t="s">
        <v>1081</v>
      </c>
      <c r="E468" s="53">
        <v>0</v>
      </c>
      <c r="F468" t="b">
        <v>0</v>
      </c>
      <c r="G468" s="4"/>
      <c r="H468" s="4"/>
      <c r="I468" s="4"/>
      <c r="K468" s="4"/>
    </row>
    <row r="469" spans="1:11" x14ac:dyDescent="0.25">
      <c r="A469" s="4" t="s">
        <v>789</v>
      </c>
      <c r="B469" t="s">
        <v>529</v>
      </c>
      <c r="D469" t="s">
        <v>1081</v>
      </c>
      <c r="E469" s="53">
        <v>0</v>
      </c>
      <c r="F469" t="b">
        <v>0</v>
      </c>
      <c r="G469" s="4"/>
      <c r="H469" s="4"/>
      <c r="I469" s="4"/>
      <c r="K469" s="4"/>
    </row>
    <row r="470" spans="1:11" x14ac:dyDescent="0.25">
      <c r="A470" s="4" t="s">
        <v>789</v>
      </c>
      <c r="B470" t="s">
        <v>465</v>
      </c>
      <c r="D470" t="s">
        <v>1081</v>
      </c>
      <c r="E470" s="53">
        <v>0</v>
      </c>
      <c r="F470" t="b">
        <v>0</v>
      </c>
      <c r="G470" s="4"/>
      <c r="H470" s="4"/>
      <c r="I470" s="4"/>
      <c r="K470" s="4"/>
    </row>
    <row r="471" spans="1:11" x14ac:dyDescent="0.25">
      <c r="A471" s="4" t="s">
        <v>789</v>
      </c>
      <c r="B471" t="s">
        <v>560</v>
      </c>
      <c r="D471" t="s">
        <v>1081</v>
      </c>
      <c r="E471" s="53">
        <v>0</v>
      </c>
      <c r="F471" t="b">
        <v>0</v>
      </c>
      <c r="G471" s="4"/>
      <c r="H471" s="4"/>
      <c r="I471" s="4"/>
      <c r="K471" s="4"/>
    </row>
    <row r="472" spans="1:11" x14ac:dyDescent="0.25">
      <c r="A472" s="4" t="s">
        <v>789</v>
      </c>
      <c r="B472" t="s">
        <v>496</v>
      </c>
      <c r="D472" t="s">
        <v>1081</v>
      </c>
      <c r="E472" s="53">
        <v>0</v>
      </c>
      <c r="F472" t="b">
        <v>0</v>
      </c>
      <c r="G472" s="4"/>
      <c r="H472" s="4"/>
      <c r="I472" s="4"/>
      <c r="K472" s="4"/>
    </row>
    <row r="473" spans="1:11" x14ac:dyDescent="0.25">
      <c r="A473" s="4" t="s">
        <v>789</v>
      </c>
      <c r="B473" t="s">
        <v>591</v>
      </c>
      <c r="D473" t="s">
        <v>1081</v>
      </c>
      <c r="E473" s="53">
        <v>0</v>
      </c>
      <c r="F473" t="b">
        <v>0</v>
      </c>
      <c r="G473" s="4"/>
      <c r="H473" s="4"/>
      <c r="I473" s="4"/>
      <c r="K473" s="4"/>
    </row>
    <row r="474" spans="1:11" x14ac:dyDescent="0.25">
      <c r="A474" s="4" t="s">
        <v>789</v>
      </c>
      <c r="B474" t="s">
        <v>527</v>
      </c>
      <c r="D474" t="s">
        <v>1081</v>
      </c>
      <c r="E474" s="53">
        <v>0</v>
      </c>
      <c r="F474" t="b">
        <v>0</v>
      </c>
      <c r="G474" s="4"/>
      <c r="H474" s="4"/>
      <c r="I474" s="4"/>
      <c r="K474" s="4"/>
    </row>
    <row r="475" spans="1:11" x14ac:dyDescent="0.25">
      <c r="A475" s="4" t="s">
        <v>789</v>
      </c>
      <c r="B475" t="s">
        <v>463</v>
      </c>
      <c r="D475" t="s">
        <v>1081</v>
      </c>
      <c r="E475" s="53">
        <v>0</v>
      </c>
      <c r="F475" t="b">
        <v>0</v>
      </c>
      <c r="G475" s="4"/>
      <c r="H475" s="4"/>
      <c r="I475" s="4"/>
      <c r="K475" s="4"/>
    </row>
    <row r="476" spans="1:11" x14ac:dyDescent="0.25">
      <c r="A476" s="4" t="s">
        <v>789</v>
      </c>
      <c r="B476" t="s">
        <v>531</v>
      </c>
      <c r="D476" t="s">
        <v>1081</v>
      </c>
      <c r="E476" s="53">
        <v>0</v>
      </c>
      <c r="F476" t="b">
        <v>0</v>
      </c>
      <c r="G476" s="4"/>
      <c r="H476" s="4"/>
      <c r="I476" s="4"/>
      <c r="K476" s="4"/>
    </row>
    <row r="477" spans="1:11" x14ac:dyDescent="0.25">
      <c r="A477" s="4" t="s">
        <v>789</v>
      </c>
      <c r="B477" t="s">
        <v>614</v>
      </c>
      <c r="D477" t="s">
        <v>1081</v>
      </c>
      <c r="E477" s="53">
        <v>0</v>
      </c>
      <c r="F477" t="b">
        <v>0</v>
      </c>
      <c r="G477" s="4"/>
      <c r="H477" s="4"/>
      <c r="I477" s="4"/>
      <c r="K477" s="4"/>
    </row>
    <row r="478" spans="1:11" x14ac:dyDescent="0.25">
      <c r="A478" s="4" t="s">
        <v>789</v>
      </c>
      <c r="B478" t="s">
        <v>550</v>
      </c>
      <c r="D478" t="s">
        <v>1081</v>
      </c>
      <c r="E478" s="53">
        <v>0</v>
      </c>
      <c r="F478" t="b">
        <v>0</v>
      </c>
      <c r="G478" s="4"/>
      <c r="H478" s="4"/>
      <c r="I478" s="4"/>
      <c r="K478" s="4"/>
    </row>
    <row r="479" spans="1:11" x14ac:dyDescent="0.25">
      <c r="A479" s="4" t="s">
        <v>789</v>
      </c>
      <c r="B479" t="s">
        <v>486</v>
      </c>
      <c r="D479" t="s">
        <v>1081</v>
      </c>
      <c r="E479" s="53">
        <v>0</v>
      </c>
      <c r="F479" t="b">
        <v>0</v>
      </c>
      <c r="G479" s="4"/>
      <c r="H479" s="4"/>
      <c r="I479" s="4"/>
      <c r="K479" s="4"/>
    </row>
    <row r="480" spans="1:11" x14ac:dyDescent="0.25">
      <c r="A480" s="4" t="s">
        <v>789</v>
      </c>
      <c r="B480" t="s">
        <v>589</v>
      </c>
      <c r="D480" t="s">
        <v>1081</v>
      </c>
      <c r="E480" s="53">
        <v>0</v>
      </c>
      <c r="F480" t="b">
        <v>0</v>
      </c>
      <c r="G480" s="4"/>
      <c r="H480" s="4"/>
      <c r="I480" s="4"/>
      <c r="K480" s="4"/>
    </row>
    <row r="481" spans="1:11" x14ac:dyDescent="0.25">
      <c r="A481" s="4" t="s">
        <v>789</v>
      </c>
      <c r="B481" t="s">
        <v>517</v>
      </c>
      <c r="D481" t="s">
        <v>1081</v>
      </c>
      <c r="E481" s="53">
        <v>0</v>
      </c>
      <c r="F481" t="b">
        <v>0</v>
      </c>
      <c r="G481" s="4"/>
      <c r="H481" s="4"/>
      <c r="I481" s="4"/>
      <c r="K481" s="4"/>
    </row>
    <row r="482" spans="1:11" x14ac:dyDescent="0.25">
      <c r="A482" s="4" t="s">
        <v>789</v>
      </c>
      <c r="B482" t="s">
        <v>556</v>
      </c>
      <c r="D482" t="s">
        <v>1081</v>
      </c>
      <c r="E482" s="53">
        <v>0</v>
      </c>
      <c r="F482" t="b">
        <v>0</v>
      </c>
      <c r="G482" s="4"/>
      <c r="H482" s="4"/>
      <c r="I482" s="4"/>
      <c r="K482" s="4"/>
    </row>
    <row r="483" spans="1:11" x14ac:dyDescent="0.25">
      <c r="A483" s="4" t="s">
        <v>789</v>
      </c>
      <c r="B483" t="s">
        <v>482</v>
      </c>
      <c r="D483" t="s">
        <v>1081</v>
      </c>
      <c r="E483" s="53">
        <v>0</v>
      </c>
      <c r="F483" t="b">
        <v>0</v>
      </c>
      <c r="G483" s="4"/>
      <c r="H483" s="4"/>
      <c r="I483" s="4"/>
      <c r="K483" s="4"/>
    </row>
    <row r="484" spans="1:11" x14ac:dyDescent="0.25">
      <c r="A484" s="4" t="s">
        <v>789</v>
      </c>
      <c r="B484" t="s">
        <v>586</v>
      </c>
      <c r="D484" t="s">
        <v>1081</v>
      </c>
      <c r="E484" s="53">
        <v>0</v>
      </c>
      <c r="F484" t="b">
        <v>0</v>
      </c>
      <c r="G484" s="4"/>
      <c r="H484" s="4"/>
      <c r="I484" s="4"/>
      <c r="K484" s="4"/>
    </row>
    <row r="485" spans="1:11" x14ac:dyDescent="0.25">
      <c r="A485" s="4" t="s">
        <v>789</v>
      </c>
      <c r="B485" t="s">
        <v>584</v>
      </c>
      <c r="D485" t="s">
        <v>1081</v>
      </c>
      <c r="E485" s="53">
        <v>0</v>
      </c>
      <c r="F485" t="b">
        <v>0</v>
      </c>
      <c r="G485" s="4"/>
      <c r="H485" s="4"/>
      <c r="I485" s="4"/>
      <c r="K485" s="4"/>
    </row>
    <row r="486" spans="1:11" x14ac:dyDescent="0.25">
      <c r="A486" s="4" t="s">
        <v>789</v>
      </c>
      <c r="B486" t="s">
        <v>492</v>
      </c>
      <c r="D486" t="s">
        <v>1081</v>
      </c>
      <c r="E486" s="53">
        <v>0</v>
      </c>
      <c r="F486" t="b">
        <v>0</v>
      </c>
      <c r="G486" s="4"/>
      <c r="H486" s="4"/>
      <c r="I486" s="4"/>
      <c r="K486" s="4"/>
    </row>
    <row r="487" spans="1:11" x14ac:dyDescent="0.25">
      <c r="A487" s="4" t="s">
        <v>789</v>
      </c>
      <c r="B487" t="s">
        <v>541</v>
      </c>
      <c r="D487" t="s">
        <v>1081</v>
      </c>
      <c r="E487" s="53">
        <v>0</v>
      </c>
      <c r="F487" t="b">
        <v>0</v>
      </c>
      <c r="G487" s="4"/>
      <c r="H487" s="4"/>
      <c r="I487" s="4"/>
      <c r="K487" s="4"/>
    </row>
    <row r="488" spans="1:11" x14ac:dyDescent="0.25">
      <c r="A488" s="4" t="s">
        <v>789</v>
      </c>
      <c r="B488" t="s">
        <v>491</v>
      </c>
      <c r="D488" t="s">
        <v>1081</v>
      </c>
      <c r="E488" s="53">
        <v>0</v>
      </c>
      <c r="F488" t="b">
        <v>0</v>
      </c>
      <c r="G488" s="4"/>
      <c r="H488" s="4"/>
      <c r="I488" s="4"/>
      <c r="K488" s="4"/>
    </row>
    <row r="489" spans="1:11" x14ac:dyDescent="0.25">
      <c r="A489" s="4" t="s">
        <v>789</v>
      </c>
      <c r="B489" t="s">
        <v>512</v>
      </c>
      <c r="D489" t="s">
        <v>1081</v>
      </c>
      <c r="E489" s="53">
        <v>0</v>
      </c>
      <c r="F489" t="b">
        <v>0</v>
      </c>
      <c r="G489" s="4"/>
      <c r="H489" s="4"/>
      <c r="I489" s="4"/>
      <c r="K489" s="4"/>
    </row>
    <row r="490" spans="1:11" x14ac:dyDescent="0.25">
      <c r="A490" s="4" t="s">
        <v>789</v>
      </c>
      <c r="B490" t="s">
        <v>468</v>
      </c>
      <c r="D490" t="s">
        <v>1081</v>
      </c>
      <c r="E490" s="53">
        <v>0</v>
      </c>
      <c r="F490" t="b">
        <v>0</v>
      </c>
      <c r="G490" s="4"/>
      <c r="H490" s="4"/>
      <c r="I490" s="4"/>
      <c r="K490" s="4"/>
    </row>
    <row r="491" spans="1:11" x14ac:dyDescent="0.25">
      <c r="A491" s="4" t="s">
        <v>789</v>
      </c>
      <c r="B491" t="s">
        <v>620</v>
      </c>
      <c r="D491" t="s">
        <v>1081</v>
      </c>
      <c r="E491" s="53">
        <v>0</v>
      </c>
      <c r="F491" t="b">
        <v>0</v>
      </c>
      <c r="G491" s="4"/>
      <c r="H491" s="4"/>
      <c r="I491" s="4"/>
      <c r="K491" s="4"/>
    </row>
    <row r="492" spans="1:11" x14ac:dyDescent="0.25">
      <c r="A492" s="4" t="s">
        <v>790</v>
      </c>
      <c r="B492" t="s">
        <v>517</v>
      </c>
      <c r="D492" t="s">
        <v>1081</v>
      </c>
      <c r="E492" s="53">
        <v>0</v>
      </c>
      <c r="F492" t="b">
        <v>0</v>
      </c>
      <c r="G492" s="4"/>
      <c r="H492" s="4"/>
      <c r="I492" s="4"/>
      <c r="K492" s="4"/>
    </row>
    <row r="493" spans="1:11" x14ac:dyDescent="0.25">
      <c r="A493" s="4" t="s">
        <v>790</v>
      </c>
      <c r="B493" t="s">
        <v>476</v>
      </c>
      <c r="D493" t="s">
        <v>1081</v>
      </c>
      <c r="E493" s="53">
        <v>0</v>
      </c>
      <c r="F493" t="b">
        <v>0</v>
      </c>
      <c r="G493" s="4"/>
      <c r="H493" s="4"/>
      <c r="I493" s="4"/>
      <c r="K493" s="4"/>
    </row>
    <row r="494" spans="1:11" x14ac:dyDescent="0.25">
      <c r="A494" s="4" t="s">
        <v>790</v>
      </c>
      <c r="B494" t="s">
        <v>507</v>
      </c>
      <c r="D494" t="s">
        <v>1081</v>
      </c>
      <c r="E494" s="53">
        <v>0</v>
      </c>
      <c r="F494" t="b">
        <v>0</v>
      </c>
      <c r="G494" s="4"/>
      <c r="H494" s="4"/>
      <c r="I494" s="4"/>
      <c r="K494" s="4"/>
    </row>
    <row r="495" spans="1:11" x14ac:dyDescent="0.25">
      <c r="A495" s="4" t="s">
        <v>790</v>
      </c>
      <c r="B495" t="s">
        <v>586</v>
      </c>
      <c r="D495" t="s">
        <v>1081</v>
      </c>
      <c r="E495" s="53">
        <v>0</v>
      </c>
      <c r="F495" t="b">
        <v>0</v>
      </c>
      <c r="G495" s="4"/>
      <c r="H495" s="4"/>
      <c r="I495" s="4"/>
      <c r="K495" s="4"/>
    </row>
    <row r="496" spans="1:11" x14ac:dyDescent="0.25">
      <c r="A496" s="4" t="s">
        <v>790</v>
      </c>
      <c r="B496" t="s">
        <v>522</v>
      </c>
      <c r="D496" t="s">
        <v>1081</v>
      </c>
      <c r="E496" s="53">
        <v>0</v>
      </c>
      <c r="F496" t="b">
        <v>0</v>
      </c>
      <c r="G496" s="4"/>
      <c r="H496" s="4"/>
      <c r="I496" s="4"/>
      <c r="K496" s="4"/>
    </row>
    <row r="497" spans="1:11" x14ac:dyDescent="0.25">
      <c r="A497" s="4" t="s">
        <v>790</v>
      </c>
      <c r="B497" t="s">
        <v>458</v>
      </c>
      <c r="D497" t="s">
        <v>1081</v>
      </c>
      <c r="E497" s="53">
        <v>0</v>
      </c>
      <c r="F497" t="b">
        <v>0</v>
      </c>
      <c r="G497" s="4"/>
      <c r="H497" s="4"/>
      <c r="I497" s="4"/>
      <c r="K497" s="4"/>
    </row>
    <row r="498" spans="1:11" x14ac:dyDescent="0.25">
      <c r="A498" s="4" t="s">
        <v>790</v>
      </c>
      <c r="B498" t="s">
        <v>561</v>
      </c>
      <c r="D498" t="s">
        <v>1081</v>
      </c>
      <c r="E498" s="53">
        <v>0</v>
      </c>
      <c r="F498" t="b">
        <v>0</v>
      </c>
      <c r="G498" s="4"/>
      <c r="H498" s="4"/>
      <c r="I498" s="4"/>
      <c r="K498" s="4"/>
    </row>
    <row r="499" spans="1:11" x14ac:dyDescent="0.25">
      <c r="A499" s="4" t="s">
        <v>790</v>
      </c>
      <c r="B499" t="s">
        <v>489</v>
      </c>
      <c r="D499" t="s">
        <v>1081</v>
      </c>
      <c r="E499" s="53">
        <v>0</v>
      </c>
      <c r="F499" t="b">
        <v>0</v>
      </c>
      <c r="G499" s="4"/>
      <c r="H499" s="4"/>
      <c r="I499" s="4"/>
      <c r="K499" s="4"/>
    </row>
    <row r="500" spans="1:11" x14ac:dyDescent="0.25">
      <c r="A500" s="4" t="s">
        <v>790</v>
      </c>
      <c r="B500" t="s">
        <v>576</v>
      </c>
      <c r="D500" t="s">
        <v>1081</v>
      </c>
      <c r="E500" s="53">
        <v>0</v>
      </c>
      <c r="F500" t="b">
        <v>0</v>
      </c>
      <c r="G500" s="4"/>
      <c r="H500" s="4"/>
      <c r="I500" s="4"/>
      <c r="K500" s="4"/>
    </row>
    <row r="501" spans="1:11" x14ac:dyDescent="0.25">
      <c r="A501" s="4" t="s">
        <v>790</v>
      </c>
      <c r="B501" t="s">
        <v>615</v>
      </c>
      <c r="D501" t="s">
        <v>1081</v>
      </c>
      <c r="E501" s="53">
        <v>0</v>
      </c>
      <c r="F501" t="b">
        <v>0</v>
      </c>
      <c r="G501" s="4"/>
      <c r="H501" s="4"/>
      <c r="I501" s="4"/>
      <c r="K501" s="4"/>
    </row>
    <row r="502" spans="1:11" x14ac:dyDescent="0.25">
      <c r="A502" s="4" t="s">
        <v>790</v>
      </c>
      <c r="B502" t="s">
        <v>495</v>
      </c>
      <c r="D502" t="s">
        <v>1081</v>
      </c>
      <c r="E502" s="53">
        <v>0</v>
      </c>
      <c r="F502" t="b">
        <v>0</v>
      </c>
      <c r="G502" s="4"/>
      <c r="H502" s="4"/>
      <c r="I502" s="4"/>
      <c r="K502" s="4"/>
    </row>
    <row r="503" spans="1:11" x14ac:dyDescent="0.25">
      <c r="A503" s="4" t="s">
        <v>790</v>
      </c>
      <c r="B503" t="s">
        <v>512</v>
      </c>
      <c r="D503" t="s">
        <v>1081</v>
      </c>
      <c r="E503" s="53">
        <v>0</v>
      </c>
      <c r="F503" t="b">
        <v>0</v>
      </c>
      <c r="G503" s="4"/>
      <c r="H503" s="4"/>
      <c r="I503" s="4"/>
      <c r="K503" s="4"/>
    </row>
    <row r="504" spans="1:11" x14ac:dyDescent="0.25">
      <c r="A504" s="4" t="s">
        <v>790</v>
      </c>
      <c r="B504" t="s">
        <v>535</v>
      </c>
      <c r="D504" t="s">
        <v>1081</v>
      </c>
      <c r="E504" s="53">
        <v>0</v>
      </c>
      <c r="F504" t="b">
        <v>0</v>
      </c>
      <c r="G504" s="4"/>
      <c r="H504" s="4"/>
      <c r="I504" s="4"/>
      <c r="K504" s="4"/>
    </row>
    <row r="505" spans="1:11" x14ac:dyDescent="0.25">
      <c r="A505" s="4" t="s">
        <v>790</v>
      </c>
      <c r="B505" t="s">
        <v>590</v>
      </c>
      <c r="D505" t="s">
        <v>1081</v>
      </c>
      <c r="E505" s="53">
        <v>0</v>
      </c>
      <c r="F505" t="b">
        <v>0</v>
      </c>
      <c r="G505" s="4"/>
      <c r="H505" s="4"/>
      <c r="I505" s="4"/>
      <c r="K505" s="4"/>
    </row>
    <row r="506" spans="1:11" x14ac:dyDescent="0.25">
      <c r="A506" s="4" t="s">
        <v>790</v>
      </c>
      <c r="B506" t="s">
        <v>526</v>
      </c>
      <c r="D506" t="s">
        <v>1081</v>
      </c>
      <c r="E506" s="53">
        <v>0</v>
      </c>
      <c r="F506" t="b">
        <v>0</v>
      </c>
      <c r="G506" s="4"/>
      <c r="H506" s="4"/>
      <c r="I506" s="4"/>
      <c r="K506" s="4"/>
    </row>
    <row r="507" spans="1:11" x14ac:dyDescent="0.25">
      <c r="A507" s="4" t="s">
        <v>790</v>
      </c>
      <c r="B507" t="s">
        <v>462</v>
      </c>
      <c r="D507" t="s">
        <v>1081</v>
      </c>
      <c r="E507" s="53">
        <v>0</v>
      </c>
      <c r="F507" t="b">
        <v>0</v>
      </c>
      <c r="G507" s="4"/>
      <c r="H507" s="4"/>
      <c r="I507" s="4"/>
      <c r="K507" s="4"/>
    </row>
    <row r="508" spans="1:11" x14ac:dyDescent="0.25">
      <c r="A508" s="4" t="s">
        <v>790</v>
      </c>
      <c r="B508" t="s">
        <v>565</v>
      </c>
      <c r="D508" t="s">
        <v>1081</v>
      </c>
      <c r="E508" s="53">
        <v>0</v>
      </c>
      <c r="F508" t="b">
        <v>0</v>
      </c>
      <c r="G508" s="4"/>
      <c r="H508" s="4"/>
      <c r="I508" s="4"/>
      <c r="K508" s="4"/>
    </row>
    <row r="509" spans="1:11" x14ac:dyDescent="0.25">
      <c r="A509" s="4" t="s">
        <v>790</v>
      </c>
      <c r="B509" t="s">
        <v>493</v>
      </c>
      <c r="D509" t="s">
        <v>1081</v>
      </c>
      <c r="E509" s="53">
        <v>0</v>
      </c>
      <c r="F509" t="b">
        <v>0</v>
      </c>
      <c r="G509" s="4"/>
      <c r="H509" s="4"/>
      <c r="I509" s="4"/>
      <c r="K509" s="4"/>
    </row>
    <row r="510" spans="1:11" x14ac:dyDescent="0.25">
      <c r="A510" s="4" t="s">
        <v>790</v>
      </c>
      <c r="B510" t="s">
        <v>588</v>
      </c>
      <c r="D510" t="s">
        <v>1081</v>
      </c>
      <c r="E510" s="53">
        <v>0</v>
      </c>
      <c r="F510" t="b">
        <v>0</v>
      </c>
      <c r="G510" s="4"/>
      <c r="H510" s="4"/>
      <c r="I510" s="4"/>
      <c r="K510" s="4"/>
    </row>
    <row r="511" spans="1:11" x14ac:dyDescent="0.25">
      <c r="A511" s="4" t="s">
        <v>790</v>
      </c>
      <c r="B511" t="s">
        <v>468</v>
      </c>
      <c r="D511" t="s">
        <v>1081</v>
      </c>
      <c r="E511" s="53">
        <v>0</v>
      </c>
      <c r="F511" t="b">
        <v>0</v>
      </c>
      <c r="G511" s="4"/>
      <c r="H511" s="4"/>
      <c r="I511" s="4"/>
      <c r="K511" s="4"/>
    </row>
    <row r="512" spans="1:11" x14ac:dyDescent="0.25">
      <c r="A512" s="4" t="s">
        <v>790</v>
      </c>
      <c r="B512" t="s">
        <v>515</v>
      </c>
      <c r="D512" t="s">
        <v>1081</v>
      </c>
      <c r="E512" s="53">
        <v>0</v>
      </c>
      <c r="F512" t="b">
        <v>0</v>
      </c>
      <c r="G512" s="4"/>
      <c r="H512" s="4"/>
      <c r="I512" s="4"/>
      <c r="K512" s="4"/>
    </row>
    <row r="513" spans="1:11" x14ac:dyDescent="0.25">
      <c r="A513" s="4" t="s">
        <v>790</v>
      </c>
      <c r="B513" t="s">
        <v>490</v>
      </c>
      <c r="D513" t="s">
        <v>1081</v>
      </c>
      <c r="E513" s="53">
        <v>0</v>
      </c>
      <c r="F513" t="b">
        <v>0</v>
      </c>
      <c r="G513" s="4"/>
      <c r="H513" s="4"/>
      <c r="I513" s="4"/>
      <c r="K513" s="4"/>
    </row>
    <row r="514" spans="1:11" x14ac:dyDescent="0.25">
      <c r="A514" s="4" t="s">
        <v>790</v>
      </c>
      <c r="B514" t="s">
        <v>529</v>
      </c>
      <c r="D514" t="s">
        <v>1081</v>
      </c>
      <c r="E514" s="53">
        <v>0</v>
      </c>
      <c r="F514" t="b">
        <v>0</v>
      </c>
      <c r="G514" s="4"/>
      <c r="H514" s="4"/>
      <c r="I514" s="4"/>
      <c r="K514" s="4"/>
    </row>
    <row r="515" spans="1:11" x14ac:dyDescent="0.25">
      <c r="A515" s="4" t="s">
        <v>790</v>
      </c>
      <c r="B515" t="s">
        <v>592</v>
      </c>
      <c r="D515" t="s">
        <v>1081</v>
      </c>
      <c r="E515" s="53">
        <v>0</v>
      </c>
      <c r="F515" t="b">
        <v>0</v>
      </c>
      <c r="G515" s="4"/>
      <c r="H515" s="4"/>
      <c r="I515" s="4"/>
      <c r="K515" s="4"/>
    </row>
    <row r="516" spans="1:11" x14ac:dyDescent="0.25">
      <c r="A516" s="4" t="s">
        <v>790</v>
      </c>
      <c r="B516" t="s">
        <v>597</v>
      </c>
      <c r="D516" t="s">
        <v>1081</v>
      </c>
      <c r="E516" s="53">
        <v>0</v>
      </c>
      <c r="F516" t="b">
        <v>0</v>
      </c>
      <c r="G516" s="4"/>
      <c r="H516" s="4"/>
      <c r="I516" s="4"/>
      <c r="K516" s="4"/>
    </row>
    <row r="517" spans="1:11" x14ac:dyDescent="0.25">
      <c r="A517" s="4" t="s">
        <v>790</v>
      </c>
      <c r="B517" t="s">
        <v>482</v>
      </c>
      <c r="D517" t="s">
        <v>1081</v>
      </c>
      <c r="E517" s="53">
        <v>0</v>
      </c>
      <c r="F517" t="b">
        <v>0</v>
      </c>
      <c r="G517" s="4"/>
      <c r="H517" s="4"/>
      <c r="I517" s="4"/>
      <c r="K517" s="4"/>
    </row>
    <row r="518" spans="1:11" x14ac:dyDescent="0.25">
      <c r="A518" s="4" t="s">
        <v>790</v>
      </c>
      <c r="B518" t="s">
        <v>521</v>
      </c>
      <c r="D518" t="s">
        <v>1081</v>
      </c>
      <c r="E518" s="53">
        <v>0</v>
      </c>
      <c r="F518" t="b">
        <v>0</v>
      </c>
      <c r="G518" s="4"/>
      <c r="H518" s="4"/>
      <c r="I518" s="4"/>
      <c r="K518" s="4"/>
    </row>
    <row r="519" spans="1:11" x14ac:dyDescent="0.25">
      <c r="A519" s="4" t="s">
        <v>790</v>
      </c>
      <c r="B519" t="s">
        <v>504</v>
      </c>
      <c r="D519" t="s">
        <v>1081</v>
      </c>
      <c r="E519" s="53">
        <v>0</v>
      </c>
      <c r="F519" t="b">
        <v>0</v>
      </c>
      <c r="G519" s="4"/>
      <c r="H519" s="4"/>
      <c r="I519" s="4"/>
      <c r="K519" s="4"/>
    </row>
    <row r="520" spans="1:11" x14ac:dyDescent="0.25">
      <c r="A520" s="4" t="s">
        <v>790</v>
      </c>
      <c r="B520" t="s">
        <v>614</v>
      </c>
      <c r="D520" t="s">
        <v>1081</v>
      </c>
      <c r="E520" s="53">
        <v>0</v>
      </c>
      <c r="F520" t="b">
        <v>0</v>
      </c>
      <c r="G520" s="4"/>
      <c r="H520" s="4"/>
      <c r="I520" s="4"/>
      <c r="K520" s="4"/>
    </row>
    <row r="521" spans="1:11" x14ac:dyDescent="0.25">
      <c r="A521" s="4" t="s">
        <v>790</v>
      </c>
      <c r="B521" t="s">
        <v>524</v>
      </c>
      <c r="D521" t="s">
        <v>1081</v>
      </c>
      <c r="E521" s="53">
        <v>0</v>
      </c>
      <c r="F521" t="b">
        <v>0</v>
      </c>
      <c r="G521" s="4"/>
      <c r="H521" s="4"/>
      <c r="I521" s="4"/>
      <c r="K521" s="4"/>
    </row>
    <row r="522" spans="1:11" x14ac:dyDescent="0.25">
      <c r="A522" s="4" t="s">
        <v>790</v>
      </c>
      <c r="B522" t="s">
        <v>596</v>
      </c>
      <c r="D522" t="s">
        <v>1081</v>
      </c>
      <c r="E522" s="53">
        <v>0</v>
      </c>
      <c r="F522" t="b">
        <v>0</v>
      </c>
      <c r="G522" s="4"/>
      <c r="H522" s="4"/>
      <c r="I522" s="4"/>
      <c r="K522" s="4"/>
    </row>
    <row r="523" spans="1:11" x14ac:dyDescent="0.25">
      <c r="A523" s="4" t="s">
        <v>790</v>
      </c>
      <c r="B523" t="s">
        <v>460</v>
      </c>
      <c r="D523" t="s">
        <v>1081</v>
      </c>
      <c r="E523" s="53">
        <v>0</v>
      </c>
      <c r="F523" t="b">
        <v>0</v>
      </c>
      <c r="G523" s="4"/>
      <c r="H523" s="4"/>
      <c r="I523" s="4"/>
      <c r="K523" s="4"/>
    </row>
    <row r="524" spans="1:11" x14ac:dyDescent="0.25">
      <c r="A524" s="4" t="s">
        <v>790</v>
      </c>
      <c r="B524" t="s">
        <v>491</v>
      </c>
      <c r="D524" t="s">
        <v>1081</v>
      </c>
      <c r="E524" s="53">
        <v>0</v>
      </c>
      <c r="F524" t="b">
        <v>0</v>
      </c>
      <c r="G524" s="4"/>
      <c r="H524" s="4"/>
      <c r="I524" s="4"/>
      <c r="K524" s="4"/>
    </row>
    <row r="525" spans="1:11" x14ac:dyDescent="0.25">
      <c r="A525" s="4" t="s">
        <v>790</v>
      </c>
      <c r="B525" t="s">
        <v>578</v>
      </c>
      <c r="D525" t="s">
        <v>1081</v>
      </c>
      <c r="E525" s="53">
        <v>0</v>
      </c>
      <c r="F525" t="b">
        <v>0</v>
      </c>
      <c r="G525" s="4"/>
      <c r="H525" s="4"/>
      <c r="I525" s="4"/>
      <c r="K525" s="4"/>
    </row>
    <row r="526" spans="1:11" x14ac:dyDescent="0.25">
      <c r="A526" s="4" t="s">
        <v>790</v>
      </c>
      <c r="B526" t="s">
        <v>514</v>
      </c>
      <c r="D526" t="s">
        <v>1081</v>
      </c>
      <c r="E526" s="53">
        <v>0</v>
      </c>
      <c r="F526" t="b">
        <v>0</v>
      </c>
      <c r="G526" s="4"/>
      <c r="H526" s="4"/>
      <c r="I526" s="4"/>
      <c r="K526" s="4"/>
    </row>
    <row r="527" spans="1:11" x14ac:dyDescent="0.25">
      <c r="A527" s="4" t="s">
        <v>790</v>
      </c>
      <c r="B527" t="s">
        <v>617</v>
      </c>
      <c r="D527" t="s">
        <v>1081</v>
      </c>
      <c r="E527" s="53">
        <v>0</v>
      </c>
      <c r="F527" t="b">
        <v>0</v>
      </c>
      <c r="G527" s="4"/>
      <c r="H527" s="4"/>
      <c r="I527" s="4"/>
      <c r="K527" s="4"/>
    </row>
    <row r="528" spans="1:11" x14ac:dyDescent="0.25">
      <c r="A528" s="4" t="s">
        <v>790</v>
      </c>
      <c r="B528" t="s">
        <v>553</v>
      </c>
      <c r="D528" t="s">
        <v>1081</v>
      </c>
      <c r="E528" s="53">
        <v>0</v>
      </c>
      <c r="F528" t="b">
        <v>0</v>
      </c>
      <c r="G528" s="4"/>
      <c r="H528" s="4"/>
      <c r="I528" s="4"/>
      <c r="K528" s="4"/>
    </row>
    <row r="529" spans="1:11" x14ac:dyDescent="0.25">
      <c r="A529" s="4" t="s">
        <v>790</v>
      </c>
      <c r="B529" t="s">
        <v>481</v>
      </c>
      <c r="D529" t="s">
        <v>1081</v>
      </c>
      <c r="E529" s="53">
        <v>0</v>
      </c>
      <c r="F529" t="b">
        <v>0</v>
      </c>
      <c r="G529" s="4"/>
      <c r="H529" s="4"/>
      <c r="I529" s="4"/>
      <c r="K529" s="4"/>
    </row>
    <row r="530" spans="1:11" x14ac:dyDescent="0.25">
      <c r="A530" s="4" t="s">
        <v>790</v>
      </c>
      <c r="B530" t="s">
        <v>560</v>
      </c>
      <c r="D530" t="s">
        <v>1081</v>
      </c>
      <c r="E530" s="53">
        <v>0</v>
      </c>
      <c r="F530" t="b">
        <v>0</v>
      </c>
      <c r="G530" s="4"/>
      <c r="H530" s="4"/>
      <c r="I530" s="4"/>
      <c r="K530" s="4"/>
    </row>
    <row r="531" spans="1:11" x14ac:dyDescent="0.25">
      <c r="A531" s="4" t="s">
        <v>790</v>
      </c>
      <c r="B531" t="s">
        <v>599</v>
      </c>
      <c r="D531" t="s">
        <v>1081</v>
      </c>
      <c r="E531" s="53">
        <v>0</v>
      </c>
      <c r="F531" t="b">
        <v>0</v>
      </c>
      <c r="G531" s="4"/>
      <c r="H531" s="4"/>
      <c r="I531" s="4"/>
      <c r="K531" s="4"/>
    </row>
    <row r="532" spans="1:11" x14ac:dyDescent="0.25">
      <c r="A532" s="4" t="s">
        <v>790</v>
      </c>
      <c r="B532" t="s">
        <v>479</v>
      </c>
      <c r="D532" t="s">
        <v>1081</v>
      </c>
      <c r="E532" s="53">
        <v>0</v>
      </c>
      <c r="F532" t="b">
        <v>0</v>
      </c>
      <c r="G532" s="4"/>
      <c r="H532" s="4"/>
      <c r="I532" s="4"/>
      <c r="K532" s="4"/>
    </row>
    <row r="533" spans="1:11" x14ac:dyDescent="0.25">
      <c r="A533" s="4" t="s">
        <v>790</v>
      </c>
      <c r="B533" t="s">
        <v>496</v>
      </c>
      <c r="D533" t="s">
        <v>1081</v>
      </c>
      <c r="E533" s="53">
        <v>0</v>
      </c>
      <c r="F533" t="b">
        <v>0</v>
      </c>
      <c r="G533" s="4"/>
      <c r="H533" s="4"/>
      <c r="I533" s="4"/>
      <c r="K533" s="4"/>
    </row>
    <row r="534" spans="1:11" x14ac:dyDescent="0.25">
      <c r="A534" s="4" t="s">
        <v>790</v>
      </c>
      <c r="B534" t="s">
        <v>519</v>
      </c>
      <c r="D534" t="s">
        <v>1081</v>
      </c>
      <c r="E534" s="53">
        <v>0</v>
      </c>
      <c r="F534" t="b">
        <v>0</v>
      </c>
      <c r="G534" s="4"/>
      <c r="H534" s="4"/>
      <c r="I534" s="4"/>
      <c r="K534" s="4"/>
    </row>
    <row r="535" spans="1:11" x14ac:dyDescent="0.25">
      <c r="A535" s="4" t="s">
        <v>790</v>
      </c>
      <c r="B535" t="s">
        <v>582</v>
      </c>
      <c r="D535" t="s">
        <v>1081</v>
      </c>
      <c r="E535" s="53">
        <v>0</v>
      </c>
      <c r="F535" t="b">
        <v>0</v>
      </c>
      <c r="G535" s="4"/>
      <c r="H535" s="4"/>
      <c r="I535" s="4"/>
      <c r="K535" s="4"/>
    </row>
    <row r="536" spans="1:11" x14ac:dyDescent="0.25">
      <c r="A536" s="4" t="s">
        <v>790</v>
      </c>
      <c r="B536" t="s">
        <v>518</v>
      </c>
      <c r="D536" t="s">
        <v>1081</v>
      </c>
      <c r="E536" s="53">
        <v>0</v>
      </c>
      <c r="F536" t="b">
        <v>0</v>
      </c>
      <c r="G536" s="4"/>
      <c r="H536" s="4"/>
      <c r="I536" s="4"/>
      <c r="K536" s="4"/>
    </row>
    <row r="537" spans="1:11" x14ac:dyDescent="0.25">
      <c r="A537" s="4" t="s">
        <v>790</v>
      </c>
      <c r="B537" t="s">
        <v>621</v>
      </c>
      <c r="D537" t="s">
        <v>1081</v>
      </c>
      <c r="E537" s="53">
        <v>0</v>
      </c>
      <c r="F537" t="b">
        <v>0</v>
      </c>
      <c r="G537" s="4"/>
      <c r="H537" s="4"/>
      <c r="I537" s="4"/>
      <c r="K537" s="4"/>
    </row>
    <row r="538" spans="1:11" x14ac:dyDescent="0.25">
      <c r="A538" s="4" t="s">
        <v>790</v>
      </c>
      <c r="B538" t="s">
        <v>557</v>
      </c>
      <c r="D538" t="s">
        <v>1081</v>
      </c>
      <c r="E538" s="53">
        <v>0</v>
      </c>
      <c r="F538" t="b">
        <v>0</v>
      </c>
      <c r="G538" s="4"/>
      <c r="H538" s="4"/>
      <c r="I538" s="4"/>
      <c r="K538" s="4"/>
    </row>
    <row r="539" spans="1:11" x14ac:dyDescent="0.25">
      <c r="A539" s="4" t="s">
        <v>790</v>
      </c>
      <c r="B539" t="s">
        <v>485</v>
      </c>
      <c r="D539" t="s">
        <v>1081</v>
      </c>
      <c r="E539" s="53">
        <v>0</v>
      </c>
      <c r="F539" t="b">
        <v>0</v>
      </c>
      <c r="G539" s="4"/>
      <c r="H539" s="4"/>
      <c r="I539" s="4"/>
      <c r="K539" s="4"/>
    </row>
    <row r="540" spans="1:11" x14ac:dyDescent="0.25">
      <c r="A540" s="4" t="s">
        <v>790</v>
      </c>
      <c r="B540" t="s">
        <v>580</v>
      </c>
      <c r="D540" t="s">
        <v>1081</v>
      </c>
      <c r="E540" s="53">
        <v>0</v>
      </c>
      <c r="F540" t="b">
        <v>0</v>
      </c>
      <c r="G540" s="4"/>
      <c r="H540" s="4"/>
      <c r="I540" s="4"/>
      <c r="K540" s="4"/>
    </row>
    <row r="541" spans="1:11" x14ac:dyDescent="0.25">
      <c r="A541" s="4" t="s">
        <v>790</v>
      </c>
      <c r="B541" t="s">
        <v>619</v>
      </c>
      <c r="D541" t="s">
        <v>1081</v>
      </c>
      <c r="E541" s="53">
        <v>0</v>
      </c>
      <c r="F541" t="b">
        <v>0</v>
      </c>
      <c r="G541" s="4"/>
      <c r="H541" s="4"/>
      <c r="I541" s="4"/>
      <c r="K541" s="4"/>
    </row>
    <row r="542" spans="1:11" x14ac:dyDescent="0.25">
      <c r="A542" s="4" t="s">
        <v>790</v>
      </c>
      <c r="B542" t="s">
        <v>499</v>
      </c>
      <c r="D542" t="s">
        <v>1081</v>
      </c>
      <c r="E542" s="53">
        <v>0</v>
      </c>
      <c r="F542" t="b">
        <v>0</v>
      </c>
      <c r="G542" s="4"/>
      <c r="H542" s="4"/>
      <c r="I542" s="4"/>
      <c r="K542" s="4"/>
    </row>
    <row r="543" spans="1:11" x14ac:dyDescent="0.25">
      <c r="A543" s="4" t="s">
        <v>790</v>
      </c>
      <c r="B543" t="s">
        <v>593</v>
      </c>
      <c r="D543" t="s">
        <v>1081</v>
      </c>
      <c r="E543" s="53">
        <v>0</v>
      </c>
      <c r="F543" t="b">
        <v>0</v>
      </c>
      <c r="G543" s="4"/>
      <c r="H543" s="4"/>
      <c r="I543" s="4"/>
      <c r="K543" s="4"/>
    </row>
    <row r="544" spans="1:11" x14ac:dyDescent="0.25">
      <c r="A544" s="4" t="s">
        <v>790</v>
      </c>
      <c r="B544" t="s">
        <v>579</v>
      </c>
      <c r="D544" t="s">
        <v>1081</v>
      </c>
      <c r="E544" s="53">
        <v>0</v>
      </c>
      <c r="F544" t="b">
        <v>0</v>
      </c>
      <c r="G544" s="4"/>
      <c r="H544" s="4"/>
      <c r="I544" s="4"/>
      <c r="K544" s="4"/>
    </row>
    <row r="545" spans="1:11" x14ac:dyDescent="0.25">
      <c r="A545" s="4" t="s">
        <v>790</v>
      </c>
      <c r="B545" t="s">
        <v>585</v>
      </c>
      <c r="D545" t="s">
        <v>1081</v>
      </c>
      <c r="E545" s="53">
        <v>0</v>
      </c>
      <c r="F545" t="b">
        <v>0</v>
      </c>
      <c r="G545" s="4"/>
      <c r="H545" s="4"/>
      <c r="I545" s="4"/>
      <c r="K545" s="4"/>
    </row>
    <row r="546" spans="1:11" x14ac:dyDescent="0.25">
      <c r="A546" s="4" t="s">
        <v>790</v>
      </c>
      <c r="B546" t="s">
        <v>620</v>
      </c>
      <c r="D546" t="s">
        <v>1081</v>
      </c>
      <c r="E546" s="53">
        <v>0</v>
      </c>
      <c r="F546" t="b">
        <v>0</v>
      </c>
      <c r="G546" s="4"/>
      <c r="H546" s="4"/>
      <c r="I546" s="4"/>
      <c r="K546" s="4"/>
    </row>
    <row r="547" spans="1:11" x14ac:dyDescent="0.25">
      <c r="A547" s="4" t="s">
        <v>790</v>
      </c>
      <c r="B547" t="s">
        <v>572</v>
      </c>
      <c r="D547" t="s">
        <v>1081</v>
      </c>
      <c r="E547" s="53">
        <v>0</v>
      </c>
      <c r="F547" t="b">
        <v>0</v>
      </c>
      <c r="G547" s="4"/>
      <c r="H547" s="4"/>
      <c r="I547" s="4"/>
      <c r="K547" s="4"/>
    </row>
    <row r="548" spans="1:11" x14ac:dyDescent="0.25">
      <c r="A548" s="4" t="s">
        <v>790</v>
      </c>
      <c r="B548" t="s">
        <v>611</v>
      </c>
      <c r="D548" t="s">
        <v>1081</v>
      </c>
      <c r="E548" s="53">
        <v>0</v>
      </c>
      <c r="F548" t="b">
        <v>0</v>
      </c>
      <c r="G548" s="4"/>
      <c r="H548" s="4"/>
      <c r="I548" s="4"/>
      <c r="K548" s="4"/>
    </row>
    <row r="549" spans="1:11" x14ac:dyDescent="0.25">
      <c r="A549" s="4" t="s">
        <v>790</v>
      </c>
      <c r="B549" t="s">
        <v>475</v>
      </c>
      <c r="D549" t="s">
        <v>1081</v>
      </c>
      <c r="E549" s="53">
        <v>0</v>
      </c>
      <c r="F549" t="b">
        <v>0</v>
      </c>
      <c r="G549" s="4"/>
      <c r="H549" s="4"/>
      <c r="I549" s="4"/>
      <c r="K549" s="4"/>
    </row>
    <row r="550" spans="1:11" x14ac:dyDescent="0.25">
      <c r="A550" s="4" t="s">
        <v>790</v>
      </c>
      <c r="B550" t="s">
        <v>570</v>
      </c>
      <c r="D550" t="s">
        <v>1081</v>
      </c>
      <c r="E550" s="53">
        <v>0</v>
      </c>
      <c r="F550" t="b">
        <v>0</v>
      </c>
      <c r="G550" s="4"/>
      <c r="H550" s="4"/>
      <c r="I550" s="4"/>
      <c r="K550" s="4"/>
    </row>
    <row r="551" spans="1:11" x14ac:dyDescent="0.25">
      <c r="A551" s="4" t="s">
        <v>790</v>
      </c>
      <c r="B551" t="s">
        <v>506</v>
      </c>
      <c r="D551" t="s">
        <v>1081</v>
      </c>
      <c r="E551" s="53">
        <v>0</v>
      </c>
      <c r="F551" t="b">
        <v>0</v>
      </c>
      <c r="G551" s="4"/>
      <c r="H551" s="4"/>
      <c r="I551" s="4"/>
      <c r="K551" s="4"/>
    </row>
    <row r="552" spans="1:11" x14ac:dyDescent="0.25">
      <c r="A552" s="4" t="s">
        <v>790</v>
      </c>
      <c r="B552" t="s">
        <v>609</v>
      </c>
      <c r="D552" t="s">
        <v>1081</v>
      </c>
      <c r="E552" s="53">
        <v>0</v>
      </c>
      <c r="F552" t="b">
        <v>0</v>
      </c>
      <c r="G552" s="4"/>
      <c r="H552" s="4"/>
      <c r="I552" s="4"/>
      <c r="K552" s="4"/>
    </row>
    <row r="553" spans="1:11" x14ac:dyDescent="0.25">
      <c r="A553" s="4" t="s">
        <v>790</v>
      </c>
      <c r="B553" t="s">
        <v>545</v>
      </c>
      <c r="D553" t="s">
        <v>1081</v>
      </c>
      <c r="E553" s="53">
        <v>0</v>
      </c>
      <c r="F553" t="b">
        <v>0</v>
      </c>
      <c r="G553" s="4"/>
      <c r="H553" s="4"/>
      <c r="I553" s="4"/>
      <c r="K553" s="4"/>
    </row>
    <row r="554" spans="1:11" x14ac:dyDescent="0.25">
      <c r="A554" s="4" t="s">
        <v>790</v>
      </c>
      <c r="B554" t="s">
        <v>473</v>
      </c>
      <c r="D554" t="s">
        <v>1081</v>
      </c>
      <c r="E554" s="53">
        <v>0</v>
      </c>
      <c r="F554" t="b">
        <v>0</v>
      </c>
      <c r="G554" s="4"/>
      <c r="H554" s="4"/>
      <c r="I554" s="4"/>
      <c r="K554" s="4"/>
    </row>
    <row r="555" spans="1:11" x14ac:dyDescent="0.25">
      <c r="A555" s="4" t="s">
        <v>790</v>
      </c>
      <c r="B555" t="s">
        <v>544</v>
      </c>
      <c r="D555" t="s">
        <v>1081</v>
      </c>
      <c r="E555" s="53">
        <v>0</v>
      </c>
      <c r="F555" t="b">
        <v>0</v>
      </c>
      <c r="G555" s="4"/>
      <c r="H555" s="4"/>
      <c r="I555" s="4"/>
      <c r="K555" s="4"/>
    </row>
    <row r="556" spans="1:11" x14ac:dyDescent="0.25">
      <c r="A556" s="4" t="s">
        <v>790</v>
      </c>
      <c r="B556" t="s">
        <v>591</v>
      </c>
      <c r="D556" t="s">
        <v>1081</v>
      </c>
      <c r="E556" s="53">
        <v>0</v>
      </c>
      <c r="F556" t="b">
        <v>0</v>
      </c>
      <c r="G556" s="4"/>
      <c r="H556" s="4"/>
      <c r="I556" s="4"/>
      <c r="K556" s="4"/>
    </row>
    <row r="557" spans="1:11" x14ac:dyDescent="0.25">
      <c r="A557" s="4" t="s">
        <v>790</v>
      </c>
      <c r="B557" t="s">
        <v>463</v>
      </c>
      <c r="D557" t="s">
        <v>1081</v>
      </c>
      <c r="E557" s="53">
        <v>0</v>
      </c>
      <c r="F557" t="b">
        <v>0</v>
      </c>
      <c r="G557" s="4"/>
      <c r="H557" s="4"/>
      <c r="I557" s="4"/>
      <c r="K557" s="4"/>
    </row>
    <row r="558" spans="1:11" x14ac:dyDescent="0.25">
      <c r="A558" s="4" t="s">
        <v>790</v>
      </c>
      <c r="B558" t="s">
        <v>480</v>
      </c>
      <c r="D558" t="s">
        <v>1081</v>
      </c>
      <c r="E558" s="53">
        <v>0</v>
      </c>
      <c r="F558" t="b">
        <v>0</v>
      </c>
      <c r="G558" s="4"/>
      <c r="H558" s="4"/>
      <c r="I558" s="4"/>
      <c r="K558" s="4"/>
    </row>
    <row r="559" spans="1:11" x14ac:dyDescent="0.25">
      <c r="A559" s="4" t="s">
        <v>790</v>
      </c>
      <c r="B559" t="s">
        <v>503</v>
      </c>
      <c r="D559" t="s">
        <v>1081</v>
      </c>
      <c r="E559" s="53">
        <v>0</v>
      </c>
      <c r="F559" t="b">
        <v>0</v>
      </c>
      <c r="G559" s="4"/>
      <c r="H559" s="4"/>
      <c r="I559" s="4"/>
      <c r="K559" s="4"/>
    </row>
    <row r="560" spans="1:11" x14ac:dyDescent="0.25">
      <c r="A560" s="4" t="s">
        <v>790</v>
      </c>
      <c r="B560" t="s">
        <v>574</v>
      </c>
      <c r="D560" t="s">
        <v>1081</v>
      </c>
      <c r="E560" s="53">
        <v>0</v>
      </c>
      <c r="F560" t="b">
        <v>0</v>
      </c>
      <c r="G560" s="4"/>
      <c r="H560" s="4"/>
      <c r="I560" s="4"/>
      <c r="K560" s="4"/>
    </row>
    <row r="561" spans="1:11" x14ac:dyDescent="0.25">
      <c r="A561" s="4" t="s">
        <v>790</v>
      </c>
      <c r="B561" t="s">
        <v>510</v>
      </c>
      <c r="D561" t="s">
        <v>1081</v>
      </c>
      <c r="E561" s="53">
        <v>0</v>
      </c>
      <c r="F561" t="b">
        <v>0</v>
      </c>
      <c r="G561" s="4"/>
      <c r="H561" s="4"/>
      <c r="I561" s="4"/>
      <c r="K561" s="4"/>
    </row>
    <row r="562" spans="1:11" x14ac:dyDescent="0.25">
      <c r="A562" s="4" t="s">
        <v>790</v>
      </c>
      <c r="B562" t="s">
        <v>613</v>
      </c>
      <c r="D562" t="s">
        <v>1081</v>
      </c>
      <c r="E562" s="53">
        <v>0</v>
      </c>
      <c r="F562" t="b">
        <v>0</v>
      </c>
      <c r="G562" s="4"/>
      <c r="H562" s="4"/>
      <c r="I562" s="4"/>
      <c r="K562" s="4"/>
    </row>
    <row r="563" spans="1:11" x14ac:dyDescent="0.25">
      <c r="A563" s="4" t="s">
        <v>790</v>
      </c>
      <c r="B563" t="s">
        <v>549</v>
      </c>
      <c r="D563" t="s">
        <v>1081</v>
      </c>
      <c r="E563" s="53">
        <v>0</v>
      </c>
      <c r="F563" t="b">
        <v>0</v>
      </c>
      <c r="G563" s="4"/>
      <c r="H563" s="4"/>
      <c r="I563" s="4"/>
      <c r="K563" s="4"/>
    </row>
    <row r="564" spans="1:11" x14ac:dyDescent="0.25">
      <c r="A564" s="4" t="s">
        <v>790</v>
      </c>
      <c r="B564" t="s">
        <v>477</v>
      </c>
      <c r="D564" t="s">
        <v>1081</v>
      </c>
      <c r="E564" s="53">
        <v>0</v>
      </c>
      <c r="F564" t="b">
        <v>0</v>
      </c>
      <c r="G564" s="4"/>
      <c r="H564" s="4"/>
      <c r="I564" s="4"/>
      <c r="K564" s="4"/>
    </row>
    <row r="565" spans="1:11" x14ac:dyDescent="0.25">
      <c r="A565" s="4" t="s">
        <v>790</v>
      </c>
      <c r="B565" t="s">
        <v>564</v>
      </c>
      <c r="D565" t="s">
        <v>1081</v>
      </c>
      <c r="E565" s="53">
        <v>0</v>
      </c>
      <c r="F565" t="b">
        <v>0</v>
      </c>
      <c r="G565" s="4"/>
      <c r="H565" s="4"/>
      <c r="I565" s="4"/>
      <c r="K565" s="4"/>
    </row>
    <row r="566" spans="1:11" x14ac:dyDescent="0.25">
      <c r="A566" s="4" t="s">
        <v>790</v>
      </c>
      <c r="B566" t="s">
        <v>603</v>
      </c>
      <c r="D566" t="s">
        <v>1081</v>
      </c>
      <c r="E566" s="53">
        <v>0</v>
      </c>
      <c r="F566" t="b">
        <v>0</v>
      </c>
      <c r="G566" s="4"/>
      <c r="H566" s="4"/>
      <c r="I566" s="4"/>
      <c r="K566" s="4"/>
    </row>
    <row r="567" spans="1:11" x14ac:dyDescent="0.25">
      <c r="A567" s="4" t="s">
        <v>790</v>
      </c>
      <c r="B567" t="s">
        <v>483</v>
      </c>
      <c r="D567" t="s">
        <v>1081</v>
      </c>
      <c r="E567" s="53">
        <v>0</v>
      </c>
      <c r="F567" t="b">
        <v>0</v>
      </c>
      <c r="G567" s="4"/>
      <c r="H567" s="4"/>
      <c r="I567" s="4"/>
      <c r="K567" s="4"/>
    </row>
    <row r="568" spans="1:11" x14ac:dyDescent="0.25">
      <c r="A568" s="4" t="s">
        <v>790</v>
      </c>
      <c r="B568" t="s">
        <v>571</v>
      </c>
      <c r="D568" t="s">
        <v>1081</v>
      </c>
      <c r="E568" s="53">
        <v>0</v>
      </c>
      <c r="F568" t="b">
        <v>0</v>
      </c>
      <c r="G568" s="4"/>
      <c r="H568" s="4"/>
      <c r="I568" s="4"/>
      <c r="K568" s="4"/>
    </row>
    <row r="569" spans="1:11" x14ac:dyDescent="0.25">
      <c r="A569" s="4" t="s">
        <v>790</v>
      </c>
      <c r="B569" t="s">
        <v>616</v>
      </c>
      <c r="D569" t="s">
        <v>1081</v>
      </c>
      <c r="E569" s="53">
        <v>0</v>
      </c>
      <c r="F569" t="b">
        <v>0</v>
      </c>
      <c r="G569" s="4"/>
      <c r="H569" s="4"/>
      <c r="I569" s="4"/>
      <c r="K569" s="4"/>
    </row>
    <row r="570" spans="1:11" x14ac:dyDescent="0.25">
      <c r="A570" s="4" t="s">
        <v>790</v>
      </c>
      <c r="B570" t="s">
        <v>607</v>
      </c>
      <c r="D570" t="s">
        <v>1081</v>
      </c>
      <c r="E570" s="53">
        <v>0</v>
      </c>
      <c r="F570" t="b">
        <v>0</v>
      </c>
      <c r="G570" s="4"/>
      <c r="H570" s="4"/>
      <c r="I570" s="4"/>
      <c r="K570" s="4"/>
    </row>
    <row r="571" spans="1:11" x14ac:dyDescent="0.25">
      <c r="A571" s="4" t="s">
        <v>790</v>
      </c>
      <c r="B571" t="s">
        <v>533</v>
      </c>
      <c r="D571" t="s">
        <v>1081</v>
      </c>
      <c r="E571" s="53">
        <v>0</v>
      </c>
      <c r="F571" t="b">
        <v>0</v>
      </c>
      <c r="G571" s="4"/>
      <c r="H571" s="4"/>
      <c r="I571" s="4"/>
      <c r="K571" s="4"/>
    </row>
    <row r="572" spans="1:11" x14ac:dyDescent="0.25">
      <c r="A572" s="4" t="s">
        <v>790</v>
      </c>
      <c r="B572" t="s">
        <v>516</v>
      </c>
      <c r="D572" t="s">
        <v>1081</v>
      </c>
      <c r="E572" s="53">
        <v>0</v>
      </c>
      <c r="F572" t="b">
        <v>0</v>
      </c>
      <c r="G572" s="4"/>
      <c r="H572" s="4"/>
      <c r="I572" s="4"/>
      <c r="K572" s="4"/>
    </row>
    <row r="573" spans="1:11" x14ac:dyDescent="0.25">
      <c r="A573" s="4" t="s">
        <v>790</v>
      </c>
      <c r="B573" t="s">
        <v>608</v>
      </c>
      <c r="D573" t="s">
        <v>1081</v>
      </c>
      <c r="E573" s="53">
        <v>0</v>
      </c>
      <c r="F573" t="b">
        <v>0</v>
      </c>
      <c r="G573" s="4"/>
      <c r="H573" s="4"/>
      <c r="I573" s="4"/>
      <c r="K573" s="4"/>
    </row>
    <row r="574" spans="1:11" x14ac:dyDescent="0.25">
      <c r="A574" s="4" t="s">
        <v>790</v>
      </c>
      <c r="B574" t="s">
        <v>583</v>
      </c>
      <c r="D574" t="s">
        <v>1081</v>
      </c>
      <c r="E574" s="53">
        <v>0</v>
      </c>
      <c r="F574" t="b">
        <v>0</v>
      </c>
      <c r="G574" s="4"/>
      <c r="H574" s="4"/>
      <c r="I574" s="4"/>
      <c r="K574" s="4"/>
    </row>
    <row r="575" spans="1:11" x14ac:dyDescent="0.25">
      <c r="A575" s="4" t="s">
        <v>790</v>
      </c>
      <c r="B575" t="s">
        <v>525</v>
      </c>
      <c r="D575" t="s">
        <v>1081</v>
      </c>
      <c r="E575" s="53">
        <v>0</v>
      </c>
      <c r="F575" t="b">
        <v>0</v>
      </c>
      <c r="G575" s="4"/>
      <c r="H575" s="4"/>
      <c r="I575" s="4"/>
      <c r="K575" s="4"/>
    </row>
    <row r="576" spans="1:11" x14ac:dyDescent="0.25">
      <c r="A576" s="4" t="s">
        <v>790</v>
      </c>
      <c r="B576" t="s">
        <v>556</v>
      </c>
      <c r="D576" t="s">
        <v>1081</v>
      </c>
      <c r="E576" s="53">
        <v>0</v>
      </c>
      <c r="F576" t="b">
        <v>0</v>
      </c>
      <c r="G576" s="4"/>
      <c r="H576" s="4"/>
      <c r="I576" s="4"/>
      <c r="K576" s="4"/>
    </row>
    <row r="577" spans="1:11" x14ac:dyDescent="0.25">
      <c r="A577" s="4" t="s">
        <v>790</v>
      </c>
      <c r="B577" t="s">
        <v>587</v>
      </c>
      <c r="D577" t="s">
        <v>1081</v>
      </c>
      <c r="E577" s="53">
        <v>0</v>
      </c>
      <c r="F577" t="b">
        <v>0</v>
      </c>
      <c r="G577" s="4"/>
      <c r="H577" s="4"/>
      <c r="I577" s="4"/>
      <c r="K577" s="4"/>
    </row>
    <row r="578" spans="1:11" x14ac:dyDescent="0.25">
      <c r="A578" s="4" t="s">
        <v>790</v>
      </c>
      <c r="B578" t="s">
        <v>459</v>
      </c>
      <c r="D578" t="s">
        <v>1081</v>
      </c>
      <c r="E578" s="53">
        <v>0</v>
      </c>
      <c r="F578" t="b">
        <v>0</v>
      </c>
      <c r="G578" s="4"/>
      <c r="H578" s="4"/>
      <c r="I578" s="4"/>
      <c r="K578" s="4"/>
    </row>
    <row r="579" spans="1:11" x14ac:dyDescent="0.25">
      <c r="A579" s="4" t="s">
        <v>790</v>
      </c>
      <c r="B579" t="s">
        <v>562</v>
      </c>
      <c r="D579" t="s">
        <v>1081</v>
      </c>
      <c r="E579" s="53">
        <v>0</v>
      </c>
      <c r="F579" t="b">
        <v>0</v>
      </c>
      <c r="G579" s="4"/>
      <c r="H579" s="4"/>
      <c r="I579" s="4"/>
      <c r="K579" s="4"/>
    </row>
    <row r="580" spans="1:11" x14ac:dyDescent="0.25">
      <c r="A580" s="4" t="s">
        <v>790</v>
      </c>
      <c r="B580" t="s">
        <v>498</v>
      </c>
      <c r="D580" t="s">
        <v>1081</v>
      </c>
      <c r="E580" s="53">
        <v>0</v>
      </c>
      <c r="F580" t="b">
        <v>0</v>
      </c>
      <c r="G580" s="4"/>
      <c r="H580" s="4"/>
      <c r="I580" s="4"/>
      <c r="K580" s="4"/>
    </row>
    <row r="581" spans="1:11" x14ac:dyDescent="0.25">
      <c r="A581" s="4" t="s">
        <v>790</v>
      </c>
      <c r="B581" t="s">
        <v>601</v>
      </c>
      <c r="D581" t="s">
        <v>1081</v>
      </c>
      <c r="E581" s="53">
        <v>0</v>
      </c>
      <c r="F581" t="b">
        <v>0</v>
      </c>
      <c r="G581" s="4"/>
      <c r="H581" s="4"/>
      <c r="I581" s="4"/>
      <c r="K581" s="4"/>
    </row>
    <row r="582" spans="1:11" x14ac:dyDescent="0.25">
      <c r="A582" s="4" t="s">
        <v>790</v>
      </c>
      <c r="B582" t="s">
        <v>537</v>
      </c>
      <c r="D582" t="s">
        <v>1081</v>
      </c>
      <c r="E582" s="53">
        <v>0</v>
      </c>
      <c r="F582" t="b">
        <v>0</v>
      </c>
      <c r="G582" s="4"/>
      <c r="H582" s="4"/>
      <c r="I582" s="4"/>
      <c r="K582" s="4"/>
    </row>
    <row r="583" spans="1:11" x14ac:dyDescent="0.25">
      <c r="A583" s="4" t="s">
        <v>790</v>
      </c>
      <c r="B583" t="s">
        <v>465</v>
      </c>
      <c r="D583" t="s">
        <v>1081</v>
      </c>
      <c r="E583" s="53">
        <v>0</v>
      </c>
      <c r="F583" t="b">
        <v>0</v>
      </c>
      <c r="G583" s="4"/>
      <c r="H583" s="4"/>
      <c r="I583" s="4"/>
      <c r="K583" s="4"/>
    </row>
    <row r="584" spans="1:11" x14ac:dyDescent="0.25">
      <c r="A584" s="4" t="s">
        <v>790</v>
      </c>
      <c r="B584" t="s">
        <v>528</v>
      </c>
      <c r="D584" t="s">
        <v>1081</v>
      </c>
      <c r="E584" s="53">
        <v>0</v>
      </c>
      <c r="F584" t="b">
        <v>0</v>
      </c>
      <c r="G584" s="4"/>
      <c r="H584" s="4"/>
      <c r="I584" s="4"/>
      <c r="K584" s="4"/>
    </row>
    <row r="585" spans="1:11" x14ac:dyDescent="0.25">
      <c r="A585" s="4" t="s">
        <v>790</v>
      </c>
      <c r="B585" t="s">
        <v>575</v>
      </c>
      <c r="D585" t="s">
        <v>1081</v>
      </c>
      <c r="E585" s="53">
        <v>0</v>
      </c>
      <c r="F585" t="b">
        <v>0</v>
      </c>
      <c r="G585" s="4"/>
      <c r="H585" s="4"/>
      <c r="I585" s="4"/>
      <c r="K585" s="4"/>
    </row>
    <row r="586" spans="1:11" x14ac:dyDescent="0.25">
      <c r="A586" s="4" t="s">
        <v>790</v>
      </c>
      <c r="B586" t="s">
        <v>513</v>
      </c>
      <c r="D586" t="s">
        <v>1081</v>
      </c>
      <c r="E586" s="53">
        <v>0</v>
      </c>
      <c r="F586" t="b">
        <v>0</v>
      </c>
      <c r="G586" s="4"/>
      <c r="H586" s="4"/>
      <c r="I586" s="4"/>
      <c r="K586" s="4"/>
    </row>
    <row r="587" spans="1:11" x14ac:dyDescent="0.25">
      <c r="A587" s="4" t="s">
        <v>790</v>
      </c>
      <c r="B587" t="s">
        <v>464</v>
      </c>
      <c r="D587" t="s">
        <v>1081</v>
      </c>
      <c r="E587" s="53">
        <v>0</v>
      </c>
      <c r="F587" t="b">
        <v>0</v>
      </c>
      <c r="G587" s="4"/>
      <c r="H587" s="4"/>
      <c r="I587" s="4"/>
      <c r="K587" s="4"/>
    </row>
    <row r="588" spans="1:11" x14ac:dyDescent="0.25">
      <c r="A588" s="4" t="s">
        <v>790</v>
      </c>
      <c r="B588" t="s">
        <v>487</v>
      </c>
      <c r="D588" t="s">
        <v>1081</v>
      </c>
      <c r="E588" s="53">
        <v>0</v>
      </c>
      <c r="F588" t="b">
        <v>0</v>
      </c>
      <c r="G588" s="4"/>
      <c r="H588" s="4"/>
      <c r="I588" s="4"/>
      <c r="K588" s="4"/>
    </row>
    <row r="589" spans="1:11" x14ac:dyDescent="0.25">
      <c r="A589" s="4" t="s">
        <v>790</v>
      </c>
      <c r="B589" t="s">
        <v>566</v>
      </c>
      <c r="D589" t="s">
        <v>1081</v>
      </c>
      <c r="E589" s="53">
        <v>0</v>
      </c>
      <c r="F589" t="b">
        <v>0</v>
      </c>
      <c r="G589" s="4"/>
      <c r="H589" s="4"/>
      <c r="I589" s="4"/>
      <c r="K589" s="4"/>
    </row>
    <row r="590" spans="1:11" x14ac:dyDescent="0.25">
      <c r="A590" s="4" t="s">
        <v>790</v>
      </c>
      <c r="B590" t="s">
        <v>502</v>
      </c>
      <c r="D590" t="s">
        <v>1081</v>
      </c>
      <c r="E590" s="53">
        <v>0</v>
      </c>
      <c r="F590" t="b">
        <v>0</v>
      </c>
      <c r="G590" s="4"/>
      <c r="H590" s="4"/>
      <c r="I590" s="4"/>
      <c r="K590" s="4"/>
    </row>
    <row r="591" spans="1:11" x14ac:dyDescent="0.25">
      <c r="A591" s="4" t="s">
        <v>790</v>
      </c>
      <c r="B591" t="s">
        <v>605</v>
      </c>
      <c r="D591" t="s">
        <v>1081</v>
      </c>
      <c r="E591" s="53">
        <v>0</v>
      </c>
      <c r="F591" t="b">
        <v>0</v>
      </c>
      <c r="G591" s="4"/>
      <c r="H591" s="4"/>
      <c r="I591" s="4"/>
      <c r="K591" s="4"/>
    </row>
    <row r="592" spans="1:11" x14ac:dyDescent="0.25">
      <c r="A592" s="4" t="s">
        <v>790</v>
      </c>
      <c r="B592" t="s">
        <v>541</v>
      </c>
      <c r="D592" t="s">
        <v>1081</v>
      </c>
      <c r="E592" s="53">
        <v>0</v>
      </c>
      <c r="F592" t="b">
        <v>0</v>
      </c>
      <c r="G592" s="4"/>
      <c r="H592" s="4"/>
      <c r="I592" s="4"/>
      <c r="K592" s="4"/>
    </row>
    <row r="593" spans="1:11" x14ac:dyDescent="0.25">
      <c r="A593" s="4" t="s">
        <v>790</v>
      </c>
      <c r="B593" t="s">
        <v>469</v>
      </c>
      <c r="D593" t="s">
        <v>1081</v>
      </c>
      <c r="E593" s="53">
        <v>0</v>
      </c>
      <c r="F593" t="b">
        <v>0</v>
      </c>
      <c r="G593" s="4"/>
      <c r="H593" s="4"/>
      <c r="I593" s="4"/>
      <c r="K593" s="4"/>
    </row>
    <row r="594" spans="1:11" x14ac:dyDescent="0.25">
      <c r="A594" s="4" t="s">
        <v>790</v>
      </c>
      <c r="B594" t="s">
        <v>548</v>
      </c>
      <c r="D594" t="s">
        <v>1081</v>
      </c>
      <c r="E594" s="53">
        <v>0</v>
      </c>
      <c r="F594" t="b">
        <v>0</v>
      </c>
      <c r="G594" s="4"/>
      <c r="H594" s="4"/>
      <c r="I594" s="4"/>
      <c r="K594" s="4"/>
    </row>
    <row r="595" spans="1:11" x14ac:dyDescent="0.25">
      <c r="A595" s="4" t="s">
        <v>790</v>
      </c>
      <c r="B595" t="s">
        <v>595</v>
      </c>
      <c r="D595" t="s">
        <v>1081</v>
      </c>
      <c r="E595" s="53">
        <v>0</v>
      </c>
      <c r="F595" t="b">
        <v>0</v>
      </c>
      <c r="G595" s="4"/>
      <c r="H595" s="4"/>
      <c r="I595" s="4"/>
      <c r="K595" s="4"/>
    </row>
    <row r="596" spans="1:11" x14ac:dyDescent="0.25">
      <c r="A596" s="4" t="s">
        <v>790</v>
      </c>
      <c r="B596" t="s">
        <v>467</v>
      </c>
      <c r="D596" t="s">
        <v>1081</v>
      </c>
      <c r="E596" s="53">
        <v>0</v>
      </c>
      <c r="F596" t="b">
        <v>0</v>
      </c>
      <c r="G596" s="4"/>
      <c r="H596" s="4"/>
      <c r="I596" s="4"/>
      <c r="K596" s="4"/>
    </row>
    <row r="597" spans="1:11" x14ac:dyDescent="0.25">
      <c r="A597" s="4" t="s">
        <v>790</v>
      </c>
      <c r="B597" t="s">
        <v>554</v>
      </c>
      <c r="D597" t="s">
        <v>1081</v>
      </c>
      <c r="E597" s="53">
        <v>0</v>
      </c>
      <c r="F597" t="b">
        <v>0</v>
      </c>
      <c r="G597" s="4"/>
      <c r="H597" s="4"/>
      <c r="I597" s="4"/>
      <c r="K597" s="4"/>
    </row>
    <row r="598" spans="1:11" x14ac:dyDescent="0.25">
      <c r="A598" s="4" t="s">
        <v>790</v>
      </c>
      <c r="B598" t="s">
        <v>494</v>
      </c>
      <c r="D598" t="s">
        <v>1081</v>
      </c>
      <c r="E598" s="53">
        <v>0</v>
      </c>
      <c r="F598" t="b">
        <v>0</v>
      </c>
      <c r="G598" s="4"/>
      <c r="H598" s="4"/>
      <c r="I598" s="4"/>
      <c r="K598" s="4"/>
    </row>
    <row r="599" spans="1:11" x14ac:dyDescent="0.25">
      <c r="A599" s="4" t="s">
        <v>790</v>
      </c>
      <c r="B599" t="s">
        <v>546</v>
      </c>
      <c r="D599" t="s">
        <v>1081</v>
      </c>
      <c r="E599" s="53">
        <v>0</v>
      </c>
      <c r="F599" t="b">
        <v>0</v>
      </c>
      <c r="G599" s="4"/>
      <c r="H599" s="4"/>
      <c r="I599" s="4"/>
      <c r="K599" s="4"/>
    </row>
    <row r="600" spans="1:11" x14ac:dyDescent="0.25">
      <c r="A600" s="4" t="s">
        <v>790</v>
      </c>
      <c r="B600" t="s">
        <v>550</v>
      </c>
      <c r="D600" t="s">
        <v>1081</v>
      </c>
      <c r="E600" s="53">
        <v>0</v>
      </c>
      <c r="F600" t="b">
        <v>0</v>
      </c>
      <c r="G600" s="4"/>
      <c r="H600" s="4"/>
      <c r="I600" s="4"/>
      <c r="K600" s="4"/>
    </row>
    <row r="601" spans="1:11" x14ac:dyDescent="0.25">
      <c r="A601" s="4" t="s">
        <v>790</v>
      </c>
      <c r="B601" t="s">
        <v>500</v>
      </c>
      <c r="D601" t="s">
        <v>1081</v>
      </c>
      <c r="E601" s="53">
        <v>0</v>
      </c>
      <c r="F601" t="b">
        <v>0</v>
      </c>
      <c r="G601" s="4"/>
      <c r="H601" s="4"/>
      <c r="I601" s="4"/>
      <c r="K601" s="4"/>
    </row>
    <row r="602" spans="1:11" x14ac:dyDescent="0.25">
      <c r="A602" s="4" t="s">
        <v>790</v>
      </c>
      <c r="B602" t="s">
        <v>539</v>
      </c>
      <c r="D602" t="s">
        <v>1081</v>
      </c>
      <c r="E602" s="53">
        <v>0</v>
      </c>
      <c r="F602" t="b">
        <v>0</v>
      </c>
      <c r="G602" s="4"/>
      <c r="H602" s="4"/>
      <c r="I602" s="4"/>
      <c r="K602" s="4"/>
    </row>
    <row r="603" spans="1:11" x14ac:dyDescent="0.25">
      <c r="A603" s="4" t="s">
        <v>790</v>
      </c>
      <c r="B603" t="s">
        <v>602</v>
      </c>
      <c r="D603" t="s">
        <v>1081</v>
      </c>
      <c r="E603" s="53">
        <v>0</v>
      </c>
      <c r="F603" t="b">
        <v>0</v>
      </c>
      <c r="G603" s="4"/>
      <c r="H603" s="4"/>
      <c r="I603" s="4"/>
      <c r="K603" s="4"/>
    </row>
    <row r="604" spans="1:11" x14ac:dyDescent="0.25">
      <c r="A604" s="4" t="s">
        <v>790</v>
      </c>
      <c r="B604" t="s">
        <v>538</v>
      </c>
      <c r="D604" t="s">
        <v>1081</v>
      </c>
      <c r="E604" s="53">
        <v>0</v>
      </c>
      <c r="F604" t="b">
        <v>0</v>
      </c>
      <c r="G604" s="4"/>
      <c r="H604" s="4"/>
      <c r="I604" s="4"/>
      <c r="K604" s="4"/>
    </row>
    <row r="605" spans="1:11" x14ac:dyDescent="0.25">
      <c r="A605" s="4" t="s">
        <v>790</v>
      </c>
      <c r="B605" t="s">
        <v>474</v>
      </c>
      <c r="D605" t="s">
        <v>1081</v>
      </c>
      <c r="E605" s="53">
        <v>0</v>
      </c>
      <c r="F605" t="b">
        <v>0</v>
      </c>
      <c r="G605" s="4"/>
      <c r="H605" s="4"/>
      <c r="I605" s="4"/>
      <c r="K605" s="4"/>
    </row>
    <row r="606" spans="1:11" x14ac:dyDescent="0.25">
      <c r="A606" s="4" t="s">
        <v>790</v>
      </c>
      <c r="B606" t="s">
        <v>577</v>
      </c>
      <c r="D606" t="s">
        <v>1081</v>
      </c>
      <c r="E606" s="53">
        <v>0</v>
      </c>
      <c r="F606" t="b">
        <v>0</v>
      </c>
      <c r="G606" s="4"/>
      <c r="H606" s="4"/>
      <c r="I606" s="4"/>
      <c r="K606" s="4"/>
    </row>
    <row r="607" spans="1:11" x14ac:dyDescent="0.25">
      <c r="A607" s="4" t="s">
        <v>790</v>
      </c>
      <c r="B607" t="s">
        <v>505</v>
      </c>
      <c r="D607" t="s">
        <v>1081</v>
      </c>
      <c r="E607" s="53">
        <v>0</v>
      </c>
      <c r="F607" t="b">
        <v>0</v>
      </c>
      <c r="G607" s="4"/>
      <c r="H607" s="4"/>
      <c r="I607" s="4"/>
      <c r="K607" s="4"/>
    </row>
    <row r="608" spans="1:11" x14ac:dyDescent="0.25">
      <c r="A608" s="4" t="s">
        <v>790</v>
      </c>
      <c r="B608" t="s">
        <v>600</v>
      </c>
      <c r="D608" t="s">
        <v>1081</v>
      </c>
      <c r="E608" s="53">
        <v>0</v>
      </c>
      <c r="F608" t="b">
        <v>0</v>
      </c>
      <c r="G608" s="4"/>
      <c r="H608" s="4"/>
      <c r="I608" s="4"/>
      <c r="K608" s="4"/>
    </row>
    <row r="609" spans="1:11" x14ac:dyDescent="0.25">
      <c r="A609" s="4" t="s">
        <v>790</v>
      </c>
      <c r="B609" t="s">
        <v>488</v>
      </c>
      <c r="D609" t="s">
        <v>1081</v>
      </c>
      <c r="E609" s="53">
        <v>0</v>
      </c>
      <c r="F609" t="b">
        <v>0</v>
      </c>
      <c r="G609" s="4"/>
      <c r="H609" s="4"/>
      <c r="I609" s="4"/>
      <c r="K609" s="4"/>
    </row>
    <row r="610" spans="1:11" x14ac:dyDescent="0.25">
      <c r="A610" s="4" t="s">
        <v>790</v>
      </c>
      <c r="B610" t="s">
        <v>527</v>
      </c>
      <c r="D610" t="s">
        <v>1081</v>
      </c>
      <c r="E610" s="53">
        <v>0</v>
      </c>
      <c r="F610" t="b">
        <v>0</v>
      </c>
      <c r="G610" s="4"/>
      <c r="H610" s="4"/>
      <c r="I610" s="4"/>
      <c r="K610" s="4"/>
    </row>
    <row r="611" spans="1:11" x14ac:dyDescent="0.25">
      <c r="A611" s="4" t="s">
        <v>790</v>
      </c>
      <c r="B611" t="s">
        <v>552</v>
      </c>
      <c r="D611" t="s">
        <v>1081</v>
      </c>
      <c r="E611" s="53">
        <v>0</v>
      </c>
      <c r="F611" t="b">
        <v>0</v>
      </c>
      <c r="G611" s="4"/>
      <c r="H611" s="4"/>
      <c r="I611" s="4"/>
      <c r="K611" s="4"/>
    </row>
    <row r="612" spans="1:11" x14ac:dyDescent="0.25">
      <c r="A612" s="4" t="s">
        <v>790</v>
      </c>
      <c r="B612" t="s">
        <v>567</v>
      </c>
      <c r="D612" t="s">
        <v>1081</v>
      </c>
      <c r="E612" s="53">
        <v>0</v>
      </c>
      <c r="F612" t="b">
        <v>0</v>
      </c>
      <c r="G612" s="4"/>
      <c r="H612" s="4"/>
      <c r="I612" s="4"/>
      <c r="K612" s="4"/>
    </row>
    <row r="613" spans="1:11" x14ac:dyDescent="0.25">
      <c r="A613" s="4" t="s">
        <v>790</v>
      </c>
      <c r="B613" t="s">
        <v>606</v>
      </c>
      <c r="D613" t="s">
        <v>1081</v>
      </c>
      <c r="E613" s="53">
        <v>0</v>
      </c>
      <c r="F613" t="b">
        <v>0</v>
      </c>
      <c r="G613" s="4"/>
      <c r="H613" s="4"/>
      <c r="I613" s="4"/>
      <c r="K613" s="4"/>
    </row>
    <row r="614" spans="1:11" x14ac:dyDescent="0.25">
      <c r="A614" s="4" t="s">
        <v>790</v>
      </c>
      <c r="B614" t="s">
        <v>542</v>
      </c>
      <c r="D614" t="s">
        <v>1081</v>
      </c>
      <c r="E614" s="53">
        <v>0</v>
      </c>
      <c r="F614" t="b">
        <v>0</v>
      </c>
      <c r="G614" s="4"/>
      <c r="H614" s="4"/>
      <c r="I614" s="4"/>
      <c r="K614" s="4"/>
    </row>
    <row r="615" spans="1:11" x14ac:dyDescent="0.25">
      <c r="A615" s="4" t="s">
        <v>790</v>
      </c>
      <c r="B615" t="s">
        <v>478</v>
      </c>
      <c r="D615" t="s">
        <v>1081</v>
      </c>
      <c r="E615" s="53">
        <v>0</v>
      </c>
      <c r="F615" t="b">
        <v>0</v>
      </c>
      <c r="G615" s="4"/>
      <c r="H615" s="4"/>
      <c r="I615" s="4"/>
      <c r="K615" s="4"/>
    </row>
    <row r="616" spans="1:11" x14ac:dyDescent="0.25">
      <c r="A616" s="4" t="s">
        <v>790</v>
      </c>
      <c r="B616" t="s">
        <v>581</v>
      </c>
      <c r="D616" t="s">
        <v>1081</v>
      </c>
      <c r="E616" s="53">
        <v>0</v>
      </c>
      <c r="F616" t="b">
        <v>0</v>
      </c>
      <c r="G616" s="4"/>
      <c r="H616" s="4"/>
      <c r="I616" s="4"/>
      <c r="K616" s="4"/>
    </row>
    <row r="617" spans="1:11" x14ac:dyDescent="0.25">
      <c r="A617" s="4" t="s">
        <v>790</v>
      </c>
      <c r="B617" t="s">
        <v>509</v>
      </c>
      <c r="D617" t="s">
        <v>1081</v>
      </c>
      <c r="E617" s="53">
        <v>0</v>
      </c>
      <c r="F617" t="b">
        <v>0</v>
      </c>
      <c r="G617" s="4"/>
      <c r="H617" s="4"/>
      <c r="I617" s="4"/>
      <c r="K617" s="4"/>
    </row>
    <row r="618" spans="1:11" x14ac:dyDescent="0.25">
      <c r="A618" s="4" t="s">
        <v>790</v>
      </c>
      <c r="B618" t="s">
        <v>612</v>
      </c>
      <c r="D618" t="s">
        <v>1081</v>
      </c>
      <c r="E618" s="53">
        <v>0</v>
      </c>
      <c r="F618" t="b">
        <v>0</v>
      </c>
      <c r="G618" s="4"/>
      <c r="H618" s="4"/>
      <c r="I618" s="4"/>
      <c r="K618" s="4"/>
    </row>
    <row r="619" spans="1:11" x14ac:dyDescent="0.25">
      <c r="A619" s="4" t="s">
        <v>790</v>
      </c>
      <c r="B619" t="s">
        <v>508</v>
      </c>
      <c r="D619" t="s">
        <v>1081</v>
      </c>
      <c r="E619" s="53">
        <v>0</v>
      </c>
      <c r="F619" t="b">
        <v>0</v>
      </c>
      <c r="G619" s="4"/>
      <c r="H619" s="4"/>
      <c r="I619" s="4"/>
      <c r="K619" s="4"/>
    </row>
    <row r="620" spans="1:11" x14ac:dyDescent="0.25">
      <c r="A620" s="4" t="s">
        <v>790</v>
      </c>
      <c r="B620" t="s">
        <v>547</v>
      </c>
      <c r="D620" t="s">
        <v>1081</v>
      </c>
      <c r="E620" s="53">
        <v>0</v>
      </c>
      <c r="F620" t="b">
        <v>0</v>
      </c>
      <c r="G620" s="4"/>
      <c r="H620" s="4"/>
      <c r="I620" s="4"/>
      <c r="K620" s="4"/>
    </row>
    <row r="621" spans="1:11" x14ac:dyDescent="0.25">
      <c r="A621" s="4" t="s">
        <v>790</v>
      </c>
      <c r="B621" t="s">
        <v>618</v>
      </c>
      <c r="D621" t="s">
        <v>1081</v>
      </c>
      <c r="E621" s="53">
        <v>0</v>
      </c>
      <c r="F621" t="b">
        <v>0</v>
      </c>
      <c r="G621" s="4"/>
      <c r="H621" s="4"/>
      <c r="I621" s="4"/>
      <c r="K621" s="4"/>
    </row>
    <row r="622" spans="1:11" x14ac:dyDescent="0.25">
      <c r="A622" s="4" t="s">
        <v>790</v>
      </c>
      <c r="B622" t="s">
        <v>520</v>
      </c>
      <c r="D622" t="s">
        <v>1081</v>
      </c>
      <c r="E622" s="53">
        <v>0</v>
      </c>
      <c r="F622" t="b">
        <v>0</v>
      </c>
      <c r="G622" s="4"/>
      <c r="H622" s="4"/>
      <c r="I622" s="4"/>
      <c r="K622" s="4"/>
    </row>
    <row r="623" spans="1:11" x14ac:dyDescent="0.25">
      <c r="A623" s="4" t="s">
        <v>790</v>
      </c>
      <c r="B623" t="s">
        <v>471</v>
      </c>
      <c r="D623" t="s">
        <v>1081</v>
      </c>
      <c r="E623" s="53">
        <v>0</v>
      </c>
      <c r="F623" t="b">
        <v>0</v>
      </c>
      <c r="G623" s="4"/>
      <c r="H623" s="4"/>
      <c r="I623" s="4"/>
      <c r="K623" s="4"/>
    </row>
    <row r="624" spans="1:11" x14ac:dyDescent="0.25">
      <c r="A624" s="4" t="s">
        <v>790</v>
      </c>
      <c r="B624" t="s">
        <v>461</v>
      </c>
      <c r="D624" t="s">
        <v>1081</v>
      </c>
      <c r="E624" s="53">
        <v>0</v>
      </c>
      <c r="F624" t="b">
        <v>0</v>
      </c>
      <c r="G624" s="4"/>
      <c r="H624" s="4"/>
      <c r="I624" s="4"/>
      <c r="K624" s="4"/>
    </row>
    <row r="625" spans="1:11" x14ac:dyDescent="0.25">
      <c r="A625" s="4" t="s">
        <v>790</v>
      </c>
      <c r="B625" t="s">
        <v>610</v>
      </c>
      <c r="D625" t="s">
        <v>1081</v>
      </c>
      <c r="E625" s="53">
        <v>0</v>
      </c>
      <c r="F625" t="b">
        <v>0</v>
      </c>
      <c r="G625" s="4"/>
      <c r="H625" s="4"/>
      <c r="I625" s="4"/>
      <c r="K625" s="4"/>
    </row>
    <row r="626" spans="1:11" x14ac:dyDescent="0.25">
      <c r="A626" s="4" t="s">
        <v>790</v>
      </c>
      <c r="B626" t="s">
        <v>568</v>
      </c>
      <c r="D626" t="s">
        <v>1081</v>
      </c>
      <c r="E626" s="53">
        <v>0</v>
      </c>
      <c r="F626" t="b">
        <v>0</v>
      </c>
      <c r="G626" s="4"/>
      <c r="H626" s="4"/>
      <c r="I626" s="4"/>
      <c r="K626" s="4"/>
    </row>
    <row r="627" spans="1:11" x14ac:dyDescent="0.25">
      <c r="A627" s="4" t="s">
        <v>790</v>
      </c>
      <c r="B627" t="s">
        <v>589</v>
      </c>
      <c r="D627" t="s">
        <v>1081</v>
      </c>
      <c r="E627" s="53">
        <v>0</v>
      </c>
      <c r="F627" t="b">
        <v>0</v>
      </c>
      <c r="G627" s="4"/>
      <c r="H627" s="4"/>
      <c r="I627" s="4"/>
      <c r="K627" s="4"/>
    </row>
    <row r="628" spans="1:11" x14ac:dyDescent="0.25">
      <c r="A628" s="4" t="s">
        <v>790</v>
      </c>
      <c r="B628" t="s">
        <v>484</v>
      </c>
      <c r="D628" t="s">
        <v>1081</v>
      </c>
      <c r="E628" s="53">
        <v>0</v>
      </c>
      <c r="F628" t="b">
        <v>0</v>
      </c>
      <c r="G628" s="4"/>
      <c r="H628" s="4"/>
      <c r="I628" s="4"/>
      <c r="K628" s="4"/>
    </row>
    <row r="629" spans="1:11" x14ac:dyDescent="0.25">
      <c r="A629" s="4" t="s">
        <v>790</v>
      </c>
      <c r="B629" t="s">
        <v>523</v>
      </c>
      <c r="D629" t="s">
        <v>1081</v>
      </c>
      <c r="E629" s="53">
        <v>0</v>
      </c>
      <c r="F629" t="b">
        <v>0</v>
      </c>
      <c r="G629" s="4"/>
      <c r="H629" s="4"/>
      <c r="I629" s="4"/>
      <c r="K629" s="4"/>
    </row>
    <row r="630" spans="1:11" x14ac:dyDescent="0.25">
      <c r="A630" s="4" t="s">
        <v>790</v>
      </c>
      <c r="B630" t="s">
        <v>594</v>
      </c>
      <c r="D630" t="s">
        <v>1081</v>
      </c>
      <c r="E630" s="53">
        <v>0</v>
      </c>
      <c r="F630" t="b">
        <v>0</v>
      </c>
      <c r="G630" s="4"/>
      <c r="H630" s="4"/>
      <c r="I630" s="4"/>
      <c r="K630" s="4"/>
    </row>
    <row r="631" spans="1:11" x14ac:dyDescent="0.25">
      <c r="A631" s="4" t="s">
        <v>790</v>
      </c>
      <c r="B631" t="s">
        <v>530</v>
      </c>
      <c r="D631" t="s">
        <v>1081</v>
      </c>
      <c r="E631" s="53">
        <v>0</v>
      </c>
      <c r="F631" t="b">
        <v>0</v>
      </c>
      <c r="G631" s="4"/>
      <c r="H631" s="4"/>
      <c r="I631" s="4"/>
      <c r="K631" s="4"/>
    </row>
    <row r="632" spans="1:11" x14ac:dyDescent="0.25">
      <c r="A632" s="4" t="s">
        <v>790</v>
      </c>
      <c r="B632" t="s">
        <v>466</v>
      </c>
      <c r="D632" t="s">
        <v>1081</v>
      </c>
      <c r="E632" s="53">
        <v>0</v>
      </c>
      <c r="F632" t="b">
        <v>0</v>
      </c>
      <c r="G632" s="4"/>
      <c r="H632" s="4"/>
      <c r="I632" s="4"/>
      <c r="K632" s="4"/>
    </row>
    <row r="633" spans="1:11" x14ac:dyDescent="0.25">
      <c r="A633" s="4" t="s">
        <v>790</v>
      </c>
      <c r="B633" t="s">
        <v>569</v>
      </c>
      <c r="D633" t="s">
        <v>1081</v>
      </c>
      <c r="E633" s="53">
        <v>0</v>
      </c>
      <c r="F633" t="b">
        <v>0</v>
      </c>
      <c r="G633" s="4"/>
      <c r="H633" s="4"/>
      <c r="I633" s="4"/>
      <c r="K633" s="4"/>
    </row>
    <row r="634" spans="1:11" x14ac:dyDescent="0.25">
      <c r="A634" s="4" t="s">
        <v>790</v>
      </c>
      <c r="B634" t="s">
        <v>497</v>
      </c>
      <c r="D634" t="s">
        <v>1081</v>
      </c>
      <c r="E634" s="53">
        <v>0</v>
      </c>
      <c r="F634" t="b">
        <v>0</v>
      </c>
      <c r="G634" s="4"/>
      <c r="H634" s="4"/>
      <c r="I634" s="4"/>
      <c r="K634" s="4"/>
    </row>
    <row r="635" spans="1:11" x14ac:dyDescent="0.25">
      <c r="A635" s="4" t="s">
        <v>790</v>
      </c>
      <c r="B635" t="s">
        <v>584</v>
      </c>
      <c r="D635" t="s">
        <v>1081</v>
      </c>
      <c r="E635" s="53">
        <v>0</v>
      </c>
      <c r="F635" t="b">
        <v>0</v>
      </c>
      <c r="G635" s="4"/>
      <c r="H635" s="4"/>
      <c r="I635" s="4"/>
      <c r="K635" s="4"/>
    </row>
    <row r="636" spans="1:11" x14ac:dyDescent="0.25">
      <c r="A636" s="4" t="s">
        <v>790</v>
      </c>
      <c r="B636" t="s">
        <v>472</v>
      </c>
      <c r="D636" t="s">
        <v>1081</v>
      </c>
      <c r="E636" s="53">
        <v>0</v>
      </c>
      <c r="F636" t="b">
        <v>0</v>
      </c>
      <c r="G636" s="4"/>
      <c r="H636" s="4"/>
      <c r="I636" s="4"/>
      <c r="K636" s="4"/>
    </row>
    <row r="637" spans="1:11" x14ac:dyDescent="0.25">
      <c r="A637" s="4" t="s">
        <v>790</v>
      </c>
      <c r="B637" t="s">
        <v>511</v>
      </c>
      <c r="D637" t="s">
        <v>1081</v>
      </c>
      <c r="E637" s="53">
        <v>0</v>
      </c>
      <c r="F637" t="b">
        <v>0</v>
      </c>
      <c r="G637" s="4"/>
      <c r="H637" s="4"/>
      <c r="I637" s="4"/>
      <c r="K637" s="4"/>
    </row>
    <row r="638" spans="1:11" x14ac:dyDescent="0.25">
      <c r="A638" s="4" t="s">
        <v>790</v>
      </c>
      <c r="B638" t="s">
        <v>536</v>
      </c>
      <c r="D638" t="s">
        <v>1081</v>
      </c>
      <c r="E638" s="53">
        <v>0</v>
      </c>
      <c r="F638" t="b">
        <v>0</v>
      </c>
      <c r="G638" s="4"/>
      <c r="H638" s="4"/>
      <c r="I638" s="4"/>
      <c r="K638" s="4"/>
    </row>
    <row r="639" spans="1:11" x14ac:dyDescent="0.25">
      <c r="A639" s="4" t="s">
        <v>790</v>
      </c>
      <c r="B639" t="s">
        <v>551</v>
      </c>
      <c r="D639" t="s">
        <v>1081</v>
      </c>
      <c r="E639" s="53">
        <v>0</v>
      </c>
      <c r="F639" t="b">
        <v>0</v>
      </c>
      <c r="G639" s="4"/>
      <c r="H639" s="4"/>
      <c r="I639" s="4"/>
      <c r="K639" s="4"/>
    </row>
    <row r="640" spans="1:11" x14ac:dyDescent="0.25">
      <c r="A640" s="4" t="s">
        <v>790</v>
      </c>
      <c r="B640" t="s">
        <v>598</v>
      </c>
      <c r="D640" t="s">
        <v>1081</v>
      </c>
      <c r="E640" s="53">
        <v>0</v>
      </c>
      <c r="F640" t="b">
        <v>0</v>
      </c>
      <c r="G640" s="4"/>
      <c r="H640" s="4"/>
      <c r="I640" s="4"/>
      <c r="K640" s="4"/>
    </row>
    <row r="641" spans="1:11" x14ac:dyDescent="0.25">
      <c r="A641" s="4" t="s">
        <v>790</v>
      </c>
      <c r="B641" t="s">
        <v>534</v>
      </c>
      <c r="D641" t="s">
        <v>1081</v>
      </c>
      <c r="E641" s="53">
        <v>0</v>
      </c>
      <c r="F641" t="b">
        <v>0</v>
      </c>
      <c r="G641" s="4"/>
      <c r="H641" s="4"/>
      <c r="I641" s="4"/>
      <c r="K641" s="4"/>
    </row>
    <row r="642" spans="1:11" x14ac:dyDescent="0.25">
      <c r="A642" s="4" t="s">
        <v>790</v>
      </c>
      <c r="B642" t="s">
        <v>470</v>
      </c>
      <c r="D642" t="s">
        <v>1081</v>
      </c>
      <c r="E642" s="53">
        <v>0</v>
      </c>
      <c r="F642" t="b">
        <v>0</v>
      </c>
      <c r="G642" s="4"/>
      <c r="H642" s="4"/>
      <c r="I642" s="4"/>
      <c r="K642" s="4"/>
    </row>
    <row r="643" spans="1:11" x14ac:dyDescent="0.25">
      <c r="A643" s="4" t="s">
        <v>790</v>
      </c>
      <c r="B643" t="s">
        <v>573</v>
      </c>
      <c r="D643" t="s">
        <v>1081</v>
      </c>
      <c r="E643" s="53">
        <v>0</v>
      </c>
      <c r="F643" t="b">
        <v>0</v>
      </c>
      <c r="G643" s="4"/>
      <c r="H643" s="4"/>
      <c r="I643" s="4"/>
      <c r="K643" s="4"/>
    </row>
    <row r="644" spans="1:11" x14ac:dyDescent="0.25">
      <c r="A644" s="4" t="s">
        <v>790</v>
      </c>
      <c r="B644" t="s">
        <v>501</v>
      </c>
      <c r="D644" t="s">
        <v>1081</v>
      </c>
      <c r="E644" s="53">
        <v>0</v>
      </c>
      <c r="F644" t="b">
        <v>0</v>
      </c>
      <c r="G644" s="4"/>
      <c r="H644" s="4"/>
      <c r="I644" s="4"/>
      <c r="K644" s="4"/>
    </row>
    <row r="645" spans="1:11" x14ac:dyDescent="0.25">
      <c r="A645" s="4" t="s">
        <v>790</v>
      </c>
      <c r="B645" t="s">
        <v>604</v>
      </c>
      <c r="D645" t="s">
        <v>1081</v>
      </c>
      <c r="E645" s="53">
        <v>0</v>
      </c>
      <c r="F645" t="b">
        <v>0</v>
      </c>
      <c r="G645" s="4"/>
      <c r="H645" s="4"/>
      <c r="I645" s="4"/>
      <c r="K645" s="4"/>
    </row>
    <row r="646" spans="1:11" x14ac:dyDescent="0.25">
      <c r="A646" s="4" t="s">
        <v>790</v>
      </c>
      <c r="B646" t="s">
        <v>492</v>
      </c>
      <c r="D646" t="s">
        <v>1081</v>
      </c>
      <c r="E646" s="53">
        <v>0</v>
      </c>
      <c r="F646" t="b">
        <v>0</v>
      </c>
      <c r="G646" s="4"/>
      <c r="H646" s="4"/>
      <c r="I646" s="4"/>
      <c r="K646" s="4"/>
    </row>
    <row r="647" spans="1:11" x14ac:dyDescent="0.25">
      <c r="A647" s="4" t="s">
        <v>790</v>
      </c>
      <c r="B647" t="s">
        <v>531</v>
      </c>
      <c r="D647" t="s">
        <v>1081</v>
      </c>
      <c r="E647" s="53">
        <v>0</v>
      </c>
      <c r="F647" t="b">
        <v>0</v>
      </c>
      <c r="G647" s="4"/>
      <c r="H647" s="4"/>
      <c r="I647" s="4"/>
      <c r="K647" s="4"/>
    </row>
    <row r="648" spans="1:11" x14ac:dyDescent="0.25">
      <c r="A648" s="4" t="s">
        <v>790</v>
      </c>
      <c r="B648" t="s">
        <v>540</v>
      </c>
      <c r="D648" t="s">
        <v>1081</v>
      </c>
      <c r="E648" s="53">
        <v>0</v>
      </c>
      <c r="F648" t="b">
        <v>0</v>
      </c>
      <c r="G648" s="4"/>
      <c r="H648" s="4"/>
      <c r="I648" s="4"/>
      <c r="K648" s="4"/>
    </row>
    <row r="649" spans="1:11" x14ac:dyDescent="0.25">
      <c r="A649" s="4" t="s">
        <v>790</v>
      </c>
      <c r="B649" t="s">
        <v>559</v>
      </c>
      <c r="D649" t="s">
        <v>1081</v>
      </c>
      <c r="E649" s="53">
        <v>0</v>
      </c>
      <c r="F649" t="b">
        <v>0</v>
      </c>
      <c r="G649" s="4"/>
      <c r="H649" s="4"/>
      <c r="I649" s="4"/>
      <c r="K649" s="4"/>
    </row>
    <row r="650" spans="1:11" x14ac:dyDescent="0.25">
      <c r="A650" s="4" t="s">
        <v>790</v>
      </c>
      <c r="B650" t="s">
        <v>558</v>
      </c>
      <c r="D650" t="s">
        <v>1081</v>
      </c>
      <c r="E650" s="53">
        <v>0</v>
      </c>
      <c r="F650" t="b">
        <v>0</v>
      </c>
      <c r="G650" s="4"/>
      <c r="H650" s="4"/>
      <c r="I650" s="4"/>
      <c r="K650" s="4"/>
    </row>
    <row r="651" spans="1:11" x14ac:dyDescent="0.25">
      <c r="A651" s="4" t="s">
        <v>790</v>
      </c>
      <c r="B651" t="s">
        <v>532</v>
      </c>
      <c r="D651" t="s">
        <v>1081</v>
      </c>
      <c r="E651" s="53">
        <v>0</v>
      </c>
      <c r="F651" t="b">
        <v>0</v>
      </c>
      <c r="G651" s="4"/>
      <c r="H651" s="4"/>
      <c r="I651" s="4"/>
      <c r="K651" s="4"/>
    </row>
    <row r="652" spans="1:11" x14ac:dyDescent="0.25">
      <c r="A652" s="4" t="s">
        <v>790</v>
      </c>
      <c r="B652" t="s">
        <v>555</v>
      </c>
      <c r="D652" t="s">
        <v>1081</v>
      </c>
      <c r="E652" s="53">
        <v>0</v>
      </c>
      <c r="F652" t="b">
        <v>0</v>
      </c>
      <c r="G652" s="4"/>
      <c r="H652" s="4"/>
      <c r="I652" s="4"/>
      <c r="K652" s="4"/>
    </row>
    <row r="653" spans="1:11" x14ac:dyDescent="0.25">
      <c r="A653" s="4" t="s">
        <v>790</v>
      </c>
      <c r="B653" t="s">
        <v>543</v>
      </c>
      <c r="D653" t="s">
        <v>1081</v>
      </c>
      <c r="E653" s="53">
        <v>0</v>
      </c>
      <c r="F653" t="b">
        <v>0</v>
      </c>
      <c r="G653" s="4"/>
      <c r="H653" s="4"/>
      <c r="I653" s="4"/>
      <c r="K653" s="4"/>
    </row>
    <row r="654" spans="1:11" x14ac:dyDescent="0.25">
      <c r="A654" s="4" t="s">
        <v>790</v>
      </c>
      <c r="B654" t="s">
        <v>486</v>
      </c>
      <c r="D654" t="s">
        <v>1081</v>
      </c>
      <c r="E654" s="53">
        <v>0</v>
      </c>
      <c r="F654" t="b">
        <v>0</v>
      </c>
      <c r="G654" s="4"/>
      <c r="H654" s="4"/>
      <c r="I654" s="4"/>
      <c r="K654" s="4"/>
    </row>
    <row r="655" spans="1:11" x14ac:dyDescent="0.25">
      <c r="A655" s="4" t="s">
        <v>790</v>
      </c>
      <c r="B655" t="s">
        <v>563</v>
      </c>
      <c r="D655" t="s">
        <v>1081</v>
      </c>
      <c r="E655" s="53">
        <v>0</v>
      </c>
      <c r="F655" t="b">
        <v>0</v>
      </c>
      <c r="G655" s="4"/>
      <c r="H655" s="4"/>
      <c r="I655" s="4"/>
      <c r="K655" s="4"/>
    </row>
    <row r="656" spans="1:11" x14ac:dyDescent="0.25">
      <c r="A656" s="4"/>
      <c r="E656" s="5"/>
      <c r="G656" s="4"/>
      <c r="H656" s="4"/>
      <c r="I656" s="4"/>
      <c r="K656" s="4"/>
    </row>
    <row r="657" spans="1:11" x14ac:dyDescent="0.25">
      <c r="A657" s="4"/>
      <c r="E657" s="5"/>
      <c r="G657" s="4"/>
      <c r="H657" s="4"/>
      <c r="I657" s="4"/>
      <c r="K657" s="4"/>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35"/>
  <sheetViews>
    <sheetView workbookViewId="0">
      <selection activeCell="E6" sqref="E6"/>
    </sheetView>
  </sheetViews>
  <sheetFormatPr defaultRowHeight="15" x14ac:dyDescent="0.25"/>
  <cols>
    <col min="1" max="1" width="2.85546875" style="16" customWidth="1"/>
    <col min="2" max="2" width="9.140625" style="27"/>
    <col min="3" max="3" width="9.140625" style="16" customWidth="1"/>
    <col min="4" max="256" width="9.140625" style="16"/>
    <col min="257" max="257" width="2.85546875" style="16" customWidth="1"/>
    <col min="258" max="258" width="9.140625" style="16"/>
    <col min="259" max="259" width="9.140625" style="16" customWidth="1"/>
    <col min="260" max="512" width="9.140625" style="16"/>
    <col min="513" max="513" width="2.85546875" style="16" customWidth="1"/>
    <col min="514" max="514" width="9.140625" style="16"/>
    <col min="515" max="515" width="9.140625" style="16" customWidth="1"/>
    <col min="516" max="768" width="9.140625" style="16"/>
    <col min="769" max="769" width="2.85546875" style="16" customWidth="1"/>
    <col min="770" max="770" width="9.140625" style="16"/>
    <col min="771" max="771" width="9.140625" style="16" customWidth="1"/>
    <col min="772" max="1024" width="9.140625" style="16"/>
    <col min="1025" max="1025" width="2.85546875" style="16" customWidth="1"/>
    <col min="1026" max="1026" width="9.140625" style="16"/>
    <col min="1027" max="1027" width="9.140625" style="16" customWidth="1"/>
    <col min="1028" max="1280" width="9.140625" style="16"/>
    <col min="1281" max="1281" width="2.85546875" style="16" customWidth="1"/>
    <col min="1282" max="1282" width="9.140625" style="16"/>
    <col min="1283" max="1283" width="9.140625" style="16" customWidth="1"/>
    <col min="1284" max="1536" width="9.140625" style="16"/>
    <col min="1537" max="1537" width="2.85546875" style="16" customWidth="1"/>
    <col min="1538" max="1538" width="9.140625" style="16"/>
    <col min="1539" max="1539" width="9.140625" style="16" customWidth="1"/>
    <col min="1540" max="1792" width="9.140625" style="16"/>
    <col min="1793" max="1793" width="2.85546875" style="16" customWidth="1"/>
    <col min="1794" max="1794" width="9.140625" style="16"/>
    <col min="1795" max="1795" width="9.140625" style="16" customWidth="1"/>
    <col min="1796" max="2048" width="9.140625" style="16"/>
    <col min="2049" max="2049" width="2.85546875" style="16" customWidth="1"/>
    <col min="2050" max="2050" width="9.140625" style="16"/>
    <col min="2051" max="2051" width="9.140625" style="16" customWidth="1"/>
    <col min="2052" max="2304" width="9.140625" style="16"/>
    <col min="2305" max="2305" width="2.85546875" style="16" customWidth="1"/>
    <col min="2306" max="2306" width="9.140625" style="16"/>
    <col min="2307" max="2307" width="9.140625" style="16" customWidth="1"/>
    <col min="2308" max="2560" width="9.140625" style="16"/>
    <col min="2561" max="2561" width="2.85546875" style="16" customWidth="1"/>
    <col min="2562" max="2562" width="9.140625" style="16"/>
    <col min="2563" max="2563" width="9.140625" style="16" customWidth="1"/>
    <col min="2564" max="2816" width="9.140625" style="16"/>
    <col min="2817" max="2817" width="2.85546875" style="16" customWidth="1"/>
    <col min="2818" max="2818" width="9.140625" style="16"/>
    <col min="2819" max="2819" width="9.140625" style="16" customWidth="1"/>
    <col min="2820" max="3072" width="9.140625" style="16"/>
    <col min="3073" max="3073" width="2.85546875" style="16" customWidth="1"/>
    <col min="3074" max="3074" width="9.140625" style="16"/>
    <col min="3075" max="3075" width="9.140625" style="16" customWidth="1"/>
    <col min="3076" max="3328" width="9.140625" style="16"/>
    <col min="3329" max="3329" width="2.85546875" style="16" customWidth="1"/>
    <col min="3330" max="3330" width="9.140625" style="16"/>
    <col min="3331" max="3331" width="9.140625" style="16" customWidth="1"/>
    <col min="3332" max="3584" width="9.140625" style="16"/>
    <col min="3585" max="3585" width="2.85546875" style="16" customWidth="1"/>
    <col min="3586" max="3586" width="9.140625" style="16"/>
    <col min="3587" max="3587" width="9.140625" style="16" customWidth="1"/>
    <col min="3588" max="3840" width="9.140625" style="16"/>
    <col min="3841" max="3841" width="2.85546875" style="16" customWidth="1"/>
    <col min="3842" max="3842" width="9.140625" style="16"/>
    <col min="3843" max="3843" width="9.140625" style="16" customWidth="1"/>
    <col min="3844" max="4096" width="9.140625" style="16"/>
    <col min="4097" max="4097" width="2.85546875" style="16" customWidth="1"/>
    <col min="4098" max="4098" width="9.140625" style="16"/>
    <col min="4099" max="4099" width="9.140625" style="16" customWidth="1"/>
    <col min="4100" max="4352" width="9.140625" style="16"/>
    <col min="4353" max="4353" width="2.85546875" style="16" customWidth="1"/>
    <col min="4354" max="4354" width="9.140625" style="16"/>
    <col min="4355" max="4355" width="9.140625" style="16" customWidth="1"/>
    <col min="4356" max="4608" width="9.140625" style="16"/>
    <col min="4609" max="4609" width="2.85546875" style="16" customWidth="1"/>
    <col min="4610" max="4610" width="9.140625" style="16"/>
    <col min="4611" max="4611" width="9.140625" style="16" customWidth="1"/>
    <col min="4612" max="4864" width="9.140625" style="16"/>
    <col min="4865" max="4865" width="2.85546875" style="16" customWidth="1"/>
    <col min="4866" max="4866" width="9.140625" style="16"/>
    <col min="4867" max="4867" width="9.140625" style="16" customWidth="1"/>
    <col min="4868" max="5120" width="9.140625" style="16"/>
    <col min="5121" max="5121" width="2.85546875" style="16" customWidth="1"/>
    <col min="5122" max="5122" width="9.140625" style="16"/>
    <col min="5123" max="5123" width="9.140625" style="16" customWidth="1"/>
    <col min="5124" max="5376" width="9.140625" style="16"/>
    <col min="5377" max="5377" width="2.85546875" style="16" customWidth="1"/>
    <col min="5378" max="5378" width="9.140625" style="16"/>
    <col min="5379" max="5379" width="9.140625" style="16" customWidth="1"/>
    <col min="5380" max="5632" width="9.140625" style="16"/>
    <col min="5633" max="5633" width="2.85546875" style="16" customWidth="1"/>
    <col min="5634" max="5634" width="9.140625" style="16"/>
    <col min="5635" max="5635" width="9.140625" style="16" customWidth="1"/>
    <col min="5636" max="5888" width="9.140625" style="16"/>
    <col min="5889" max="5889" width="2.85546875" style="16" customWidth="1"/>
    <col min="5890" max="5890" width="9.140625" style="16"/>
    <col min="5891" max="5891" width="9.140625" style="16" customWidth="1"/>
    <col min="5892" max="6144" width="9.140625" style="16"/>
    <col min="6145" max="6145" width="2.85546875" style="16" customWidth="1"/>
    <col min="6146" max="6146" width="9.140625" style="16"/>
    <col min="6147" max="6147" width="9.140625" style="16" customWidth="1"/>
    <col min="6148" max="6400" width="9.140625" style="16"/>
    <col min="6401" max="6401" width="2.85546875" style="16" customWidth="1"/>
    <col min="6402" max="6402" width="9.140625" style="16"/>
    <col min="6403" max="6403" width="9.140625" style="16" customWidth="1"/>
    <col min="6404" max="6656" width="9.140625" style="16"/>
    <col min="6657" max="6657" width="2.85546875" style="16" customWidth="1"/>
    <col min="6658" max="6658" width="9.140625" style="16"/>
    <col min="6659" max="6659" width="9.140625" style="16" customWidth="1"/>
    <col min="6660" max="6912" width="9.140625" style="16"/>
    <col min="6913" max="6913" width="2.85546875" style="16" customWidth="1"/>
    <col min="6914" max="6914" width="9.140625" style="16"/>
    <col min="6915" max="6915" width="9.140625" style="16" customWidth="1"/>
    <col min="6916" max="7168" width="9.140625" style="16"/>
    <col min="7169" max="7169" width="2.85546875" style="16" customWidth="1"/>
    <col min="7170" max="7170" width="9.140625" style="16"/>
    <col min="7171" max="7171" width="9.140625" style="16" customWidth="1"/>
    <col min="7172" max="7424" width="9.140625" style="16"/>
    <col min="7425" max="7425" width="2.85546875" style="16" customWidth="1"/>
    <col min="7426" max="7426" width="9.140625" style="16"/>
    <col min="7427" max="7427" width="9.140625" style="16" customWidth="1"/>
    <col min="7428" max="7680" width="9.140625" style="16"/>
    <col min="7681" max="7681" width="2.85546875" style="16" customWidth="1"/>
    <col min="7682" max="7682" width="9.140625" style="16"/>
    <col min="7683" max="7683" width="9.140625" style="16" customWidth="1"/>
    <col min="7684" max="7936" width="9.140625" style="16"/>
    <col min="7937" max="7937" width="2.85546875" style="16" customWidth="1"/>
    <col min="7938" max="7938" width="9.140625" style="16"/>
    <col min="7939" max="7939" width="9.140625" style="16" customWidth="1"/>
    <col min="7940" max="8192" width="9.140625" style="16"/>
    <col min="8193" max="8193" width="2.85546875" style="16" customWidth="1"/>
    <col min="8194" max="8194" width="9.140625" style="16"/>
    <col min="8195" max="8195" width="9.140625" style="16" customWidth="1"/>
    <col min="8196" max="8448" width="9.140625" style="16"/>
    <col min="8449" max="8449" width="2.85546875" style="16" customWidth="1"/>
    <col min="8450" max="8450" width="9.140625" style="16"/>
    <col min="8451" max="8451" width="9.140625" style="16" customWidth="1"/>
    <col min="8452" max="8704" width="9.140625" style="16"/>
    <col min="8705" max="8705" width="2.85546875" style="16" customWidth="1"/>
    <col min="8706" max="8706" width="9.140625" style="16"/>
    <col min="8707" max="8707" width="9.140625" style="16" customWidth="1"/>
    <col min="8708" max="8960" width="9.140625" style="16"/>
    <col min="8961" max="8961" width="2.85546875" style="16" customWidth="1"/>
    <col min="8962" max="8962" width="9.140625" style="16"/>
    <col min="8963" max="8963" width="9.140625" style="16" customWidth="1"/>
    <col min="8964" max="9216" width="9.140625" style="16"/>
    <col min="9217" max="9217" width="2.85546875" style="16" customWidth="1"/>
    <col min="9218" max="9218" width="9.140625" style="16"/>
    <col min="9219" max="9219" width="9.140625" style="16" customWidth="1"/>
    <col min="9220" max="9472" width="9.140625" style="16"/>
    <col min="9473" max="9473" width="2.85546875" style="16" customWidth="1"/>
    <col min="9474" max="9474" width="9.140625" style="16"/>
    <col min="9475" max="9475" width="9.140625" style="16" customWidth="1"/>
    <col min="9476" max="9728" width="9.140625" style="16"/>
    <col min="9729" max="9729" width="2.85546875" style="16" customWidth="1"/>
    <col min="9730" max="9730" width="9.140625" style="16"/>
    <col min="9731" max="9731" width="9.140625" style="16" customWidth="1"/>
    <col min="9732" max="9984" width="9.140625" style="16"/>
    <col min="9985" max="9985" width="2.85546875" style="16" customWidth="1"/>
    <col min="9986" max="9986" width="9.140625" style="16"/>
    <col min="9987" max="9987" width="9.140625" style="16" customWidth="1"/>
    <col min="9988" max="10240" width="9.140625" style="16"/>
    <col min="10241" max="10241" width="2.85546875" style="16" customWidth="1"/>
    <col min="10242" max="10242" width="9.140625" style="16"/>
    <col min="10243" max="10243" width="9.140625" style="16" customWidth="1"/>
    <col min="10244" max="10496" width="9.140625" style="16"/>
    <col min="10497" max="10497" width="2.85546875" style="16" customWidth="1"/>
    <col min="10498" max="10498" width="9.140625" style="16"/>
    <col min="10499" max="10499" width="9.140625" style="16" customWidth="1"/>
    <col min="10500" max="10752" width="9.140625" style="16"/>
    <col min="10753" max="10753" width="2.85546875" style="16" customWidth="1"/>
    <col min="10754" max="10754" width="9.140625" style="16"/>
    <col min="10755" max="10755" width="9.140625" style="16" customWidth="1"/>
    <col min="10756" max="11008" width="9.140625" style="16"/>
    <col min="11009" max="11009" width="2.85546875" style="16" customWidth="1"/>
    <col min="11010" max="11010" width="9.140625" style="16"/>
    <col min="11011" max="11011" width="9.140625" style="16" customWidth="1"/>
    <col min="11012" max="11264" width="9.140625" style="16"/>
    <col min="11265" max="11265" width="2.85546875" style="16" customWidth="1"/>
    <col min="11266" max="11266" width="9.140625" style="16"/>
    <col min="11267" max="11267" width="9.140625" style="16" customWidth="1"/>
    <col min="11268" max="11520" width="9.140625" style="16"/>
    <col min="11521" max="11521" width="2.85546875" style="16" customWidth="1"/>
    <col min="11522" max="11522" width="9.140625" style="16"/>
    <col min="11523" max="11523" width="9.140625" style="16" customWidth="1"/>
    <col min="11524" max="11776" width="9.140625" style="16"/>
    <col min="11777" max="11777" width="2.85546875" style="16" customWidth="1"/>
    <col min="11778" max="11778" width="9.140625" style="16"/>
    <col min="11779" max="11779" width="9.140625" style="16" customWidth="1"/>
    <col min="11780" max="12032" width="9.140625" style="16"/>
    <col min="12033" max="12033" width="2.85546875" style="16" customWidth="1"/>
    <col min="12034" max="12034" width="9.140625" style="16"/>
    <col min="12035" max="12035" width="9.140625" style="16" customWidth="1"/>
    <col min="12036" max="12288" width="9.140625" style="16"/>
    <col min="12289" max="12289" width="2.85546875" style="16" customWidth="1"/>
    <col min="12290" max="12290" width="9.140625" style="16"/>
    <col min="12291" max="12291" width="9.140625" style="16" customWidth="1"/>
    <col min="12292" max="12544" width="9.140625" style="16"/>
    <col min="12545" max="12545" width="2.85546875" style="16" customWidth="1"/>
    <col min="12546" max="12546" width="9.140625" style="16"/>
    <col min="12547" max="12547" width="9.140625" style="16" customWidth="1"/>
    <col min="12548" max="12800" width="9.140625" style="16"/>
    <col min="12801" max="12801" width="2.85546875" style="16" customWidth="1"/>
    <col min="12802" max="12802" width="9.140625" style="16"/>
    <col min="12803" max="12803" width="9.140625" style="16" customWidth="1"/>
    <col min="12804" max="13056" width="9.140625" style="16"/>
    <col min="13057" max="13057" width="2.85546875" style="16" customWidth="1"/>
    <col min="13058" max="13058" width="9.140625" style="16"/>
    <col min="13059" max="13059" width="9.140625" style="16" customWidth="1"/>
    <col min="13060" max="13312" width="9.140625" style="16"/>
    <col min="13313" max="13313" width="2.85546875" style="16" customWidth="1"/>
    <col min="13314" max="13314" width="9.140625" style="16"/>
    <col min="13315" max="13315" width="9.140625" style="16" customWidth="1"/>
    <col min="13316" max="13568" width="9.140625" style="16"/>
    <col min="13569" max="13569" width="2.85546875" style="16" customWidth="1"/>
    <col min="13570" max="13570" width="9.140625" style="16"/>
    <col min="13571" max="13571" width="9.140625" style="16" customWidth="1"/>
    <col min="13572" max="13824" width="9.140625" style="16"/>
    <col min="13825" max="13825" width="2.85546875" style="16" customWidth="1"/>
    <col min="13826" max="13826" width="9.140625" style="16"/>
    <col min="13827" max="13827" width="9.140625" style="16" customWidth="1"/>
    <col min="13828" max="14080" width="9.140625" style="16"/>
    <col min="14081" max="14081" width="2.85546875" style="16" customWidth="1"/>
    <col min="14082" max="14082" width="9.140625" style="16"/>
    <col min="14083" max="14083" width="9.140625" style="16" customWidth="1"/>
    <col min="14084" max="14336" width="9.140625" style="16"/>
    <col min="14337" max="14337" width="2.85546875" style="16" customWidth="1"/>
    <col min="14338" max="14338" width="9.140625" style="16"/>
    <col min="14339" max="14339" width="9.140625" style="16" customWidth="1"/>
    <col min="14340" max="14592" width="9.140625" style="16"/>
    <col min="14593" max="14593" width="2.85546875" style="16" customWidth="1"/>
    <col min="14594" max="14594" width="9.140625" style="16"/>
    <col min="14595" max="14595" width="9.140625" style="16" customWidth="1"/>
    <col min="14596" max="14848" width="9.140625" style="16"/>
    <col min="14849" max="14849" width="2.85546875" style="16" customWidth="1"/>
    <col min="14850" max="14850" width="9.140625" style="16"/>
    <col min="14851" max="14851" width="9.140625" style="16" customWidth="1"/>
    <col min="14852" max="15104" width="9.140625" style="16"/>
    <col min="15105" max="15105" width="2.85546875" style="16" customWidth="1"/>
    <col min="15106" max="15106" width="9.140625" style="16"/>
    <col min="15107" max="15107" width="9.140625" style="16" customWidth="1"/>
    <col min="15108" max="15360" width="9.140625" style="16"/>
    <col min="15361" max="15361" width="2.85546875" style="16" customWidth="1"/>
    <col min="15362" max="15362" width="9.140625" style="16"/>
    <col min="15363" max="15363" width="9.140625" style="16" customWidth="1"/>
    <col min="15364" max="15616" width="9.140625" style="16"/>
    <col min="15617" max="15617" width="2.85546875" style="16" customWidth="1"/>
    <col min="15618" max="15618" width="9.140625" style="16"/>
    <col min="15619" max="15619" width="9.140625" style="16" customWidth="1"/>
    <col min="15620" max="15872" width="9.140625" style="16"/>
    <col min="15873" max="15873" width="2.85546875" style="16" customWidth="1"/>
    <col min="15874" max="15874" width="9.140625" style="16"/>
    <col min="15875" max="15875" width="9.140625" style="16" customWidth="1"/>
    <col min="15876" max="16128" width="9.140625" style="16"/>
    <col min="16129" max="16129" width="2.85546875" style="16" customWidth="1"/>
    <col min="16130" max="16130" width="9.140625" style="16"/>
    <col min="16131" max="16131" width="9.140625" style="16" customWidth="1"/>
    <col min="16132" max="16384" width="9.140625" style="16"/>
  </cols>
  <sheetData>
    <row r="1" spans="2:14" ht="15" customHeight="1" x14ac:dyDescent="0.25">
      <c r="B1" s="26" t="s">
        <v>967</v>
      </c>
      <c r="C1" s="26"/>
      <c r="D1" s="26"/>
      <c r="E1" s="26"/>
      <c r="F1" s="26"/>
      <c r="G1" s="26"/>
    </row>
    <row r="2" spans="2:14" ht="15.75" thickBot="1" x14ac:dyDescent="0.3"/>
    <row r="3" spans="2:14" ht="15.75" thickBot="1" x14ac:dyDescent="0.3">
      <c r="B3" s="58" t="s">
        <v>988</v>
      </c>
      <c r="C3" s="59"/>
      <c r="D3" s="59"/>
      <c r="E3" s="59"/>
      <c r="F3" s="59"/>
      <c r="G3" s="59"/>
      <c r="H3" s="59"/>
      <c r="I3" s="59"/>
      <c r="J3" s="59"/>
      <c r="K3" s="59"/>
      <c r="L3" s="59"/>
      <c r="M3" s="60"/>
    </row>
    <row r="4" spans="2:14" ht="15.75" thickBot="1" x14ac:dyDescent="0.3">
      <c r="B4" s="28">
        <v>1</v>
      </c>
      <c r="C4" s="61" t="s">
        <v>967</v>
      </c>
      <c r="D4" s="62"/>
      <c r="E4" s="62"/>
      <c r="F4" s="62"/>
      <c r="G4" s="62"/>
      <c r="H4" s="62"/>
      <c r="I4" s="62"/>
      <c r="J4" s="62"/>
      <c r="K4" s="62"/>
      <c r="L4" s="62"/>
      <c r="M4" s="63"/>
    </row>
    <row r="5" spans="2:14" x14ac:dyDescent="0.25">
      <c r="B5" s="29"/>
      <c r="C5" s="30"/>
      <c r="D5" s="30"/>
      <c r="E5" s="30"/>
      <c r="F5" s="30"/>
      <c r="G5" s="30"/>
      <c r="H5" s="30"/>
      <c r="I5" s="30"/>
      <c r="J5" s="30"/>
      <c r="K5" s="30"/>
      <c r="L5" s="30"/>
      <c r="M5" s="30"/>
    </row>
    <row r="6" spans="2:14" ht="15.75" thickBot="1" x14ac:dyDescent="0.3"/>
    <row r="7" spans="2:14" ht="15.75" thickBot="1" x14ac:dyDescent="0.3">
      <c r="B7" s="64" t="s">
        <v>989</v>
      </c>
      <c r="C7" s="65"/>
      <c r="D7" s="65"/>
      <c r="E7" s="65"/>
      <c r="F7" s="65"/>
      <c r="G7" s="65"/>
      <c r="H7" s="65"/>
      <c r="I7" s="65"/>
      <c r="J7" s="65"/>
      <c r="K7" s="65"/>
      <c r="L7" s="65"/>
      <c r="M7" s="66"/>
    </row>
    <row r="8" spans="2:14" ht="15" customHeight="1" x14ac:dyDescent="0.25">
      <c r="B8" s="67" t="s">
        <v>990</v>
      </c>
      <c r="C8" s="68"/>
      <c r="D8" s="68"/>
      <c r="E8" s="68"/>
      <c r="F8" s="68"/>
      <c r="G8" s="68"/>
      <c r="H8" s="68"/>
      <c r="I8" s="68"/>
      <c r="J8" s="68"/>
      <c r="K8" s="68"/>
      <c r="L8" s="68"/>
      <c r="M8" s="69"/>
      <c r="N8" s="31"/>
    </row>
    <row r="9" spans="2:14" x14ac:dyDescent="0.25">
      <c r="B9" s="70"/>
      <c r="C9" s="71"/>
      <c r="D9" s="71"/>
      <c r="E9" s="71"/>
      <c r="F9" s="71"/>
      <c r="G9" s="71"/>
      <c r="H9" s="71"/>
      <c r="I9" s="71"/>
      <c r="J9" s="71"/>
      <c r="K9" s="71"/>
      <c r="L9" s="71"/>
      <c r="M9" s="72"/>
      <c r="N9" s="31"/>
    </row>
    <row r="10" spans="2:14" x14ac:dyDescent="0.25">
      <c r="B10" s="70"/>
      <c r="C10" s="71"/>
      <c r="D10" s="71"/>
      <c r="E10" s="71"/>
      <c r="F10" s="71"/>
      <c r="G10" s="71"/>
      <c r="H10" s="71"/>
      <c r="I10" s="71"/>
      <c r="J10" s="71"/>
      <c r="K10" s="71"/>
      <c r="L10" s="71"/>
      <c r="M10" s="72"/>
      <c r="N10" s="31"/>
    </row>
    <row r="11" spans="2:14" x14ac:dyDescent="0.25">
      <c r="B11" s="70"/>
      <c r="C11" s="71"/>
      <c r="D11" s="71"/>
      <c r="E11" s="71"/>
      <c r="F11" s="71"/>
      <c r="G11" s="71"/>
      <c r="H11" s="71"/>
      <c r="I11" s="71"/>
      <c r="J11" s="71"/>
      <c r="K11" s="71"/>
      <c r="L11" s="71"/>
      <c r="M11" s="72"/>
      <c r="N11" s="31"/>
    </row>
    <row r="12" spans="2:14" x14ac:dyDescent="0.25">
      <c r="B12" s="70"/>
      <c r="C12" s="71"/>
      <c r="D12" s="71"/>
      <c r="E12" s="71"/>
      <c r="F12" s="71"/>
      <c r="G12" s="71"/>
      <c r="H12" s="71"/>
      <c r="I12" s="71"/>
      <c r="J12" s="71"/>
      <c r="K12" s="71"/>
      <c r="L12" s="71"/>
      <c r="M12" s="72"/>
      <c r="N12" s="31"/>
    </row>
    <row r="13" spans="2:14" x14ac:dyDescent="0.25">
      <c r="B13" s="70"/>
      <c r="C13" s="71"/>
      <c r="D13" s="71"/>
      <c r="E13" s="71"/>
      <c r="F13" s="71"/>
      <c r="G13" s="71"/>
      <c r="H13" s="71"/>
      <c r="I13" s="71"/>
      <c r="J13" s="71"/>
      <c r="K13" s="71"/>
      <c r="L13" s="71"/>
      <c r="M13" s="72"/>
      <c r="N13" s="31"/>
    </row>
    <row r="14" spans="2:14" x14ac:dyDescent="0.25">
      <c r="B14" s="70"/>
      <c r="C14" s="71"/>
      <c r="D14" s="71"/>
      <c r="E14" s="71"/>
      <c r="F14" s="71"/>
      <c r="G14" s="71"/>
      <c r="H14" s="71"/>
      <c r="I14" s="71"/>
      <c r="J14" s="71"/>
      <c r="K14" s="71"/>
      <c r="L14" s="71"/>
      <c r="M14" s="72"/>
      <c r="N14" s="31"/>
    </row>
    <row r="15" spans="2:14" x14ac:dyDescent="0.25">
      <c r="B15" s="70"/>
      <c r="C15" s="71"/>
      <c r="D15" s="71"/>
      <c r="E15" s="71"/>
      <c r="F15" s="71"/>
      <c r="G15" s="71"/>
      <c r="H15" s="71"/>
      <c r="I15" s="71"/>
      <c r="J15" s="71"/>
      <c r="K15" s="71"/>
      <c r="L15" s="71"/>
      <c r="M15" s="72"/>
      <c r="N15" s="31"/>
    </row>
    <row r="16" spans="2:14" x14ac:dyDescent="0.25">
      <c r="B16" s="70"/>
      <c r="C16" s="71"/>
      <c r="D16" s="71"/>
      <c r="E16" s="71"/>
      <c r="F16" s="71"/>
      <c r="G16" s="71"/>
      <c r="H16" s="71"/>
      <c r="I16" s="71"/>
      <c r="J16" s="71"/>
      <c r="K16" s="71"/>
      <c r="L16" s="71"/>
      <c r="M16" s="72"/>
      <c r="N16" s="31"/>
    </row>
    <row r="17" spans="2:14" x14ac:dyDescent="0.25">
      <c r="B17" s="70"/>
      <c r="C17" s="71"/>
      <c r="D17" s="71"/>
      <c r="E17" s="71"/>
      <c r="F17" s="71"/>
      <c r="G17" s="71"/>
      <c r="H17" s="71"/>
      <c r="I17" s="71"/>
      <c r="J17" s="71"/>
      <c r="K17" s="71"/>
      <c r="L17" s="71"/>
      <c r="M17" s="72"/>
      <c r="N17" s="31"/>
    </row>
    <row r="18" spans="2:14" x14ac:dyDescent="0.25">
      <c r="B18" s="70"/>
      <c r="C18" s="71"/>
      <c r="D18" s="71"/>
      <c r="E18" s="71"/>
      <c r="F18" s="71"/>
      <c r="G18" s="71"/>
      <c r="H18" s="71"/>
      <c r="I18" s="71"/>
      <c r="J18" s="71"/>
      <c r="K18" s="71"/>
      <c r="L18" s="71"/>
      <c r="M18" s="72"/>
      <c r="N18" s="31"/>
    </row>
    <row r="19" spans="2:14" x14ac:dyDescent="0.25">
      <c r="B19" s="70"/>
      <c r="C19" s="71"/>
      <c r="D19" s="71"/>
      <c r="E19" s="71"/>
      <c r="F19" s="71"/>
      <c r="G19" s="71"/>
      <c r="H19" s="71"/>
      <c r="I19" s="71"/>
      <c r="J19" s="71"/>
      <c r="K19" s="71"/>
      <c r="L19" s="71"/>
      <c r="M19" s="72"/>
      <c r="N19" s="31"/>
    </row>
    <row r="20" spans="2:14" x14ac:dyDescent="0.25">
      <c r="B20" s="70"/>
      <c r="C20" s="71"/>
      <c r="D20" s="71"/>
      <c r="E20" s="71"/>
      <c r="F20" s="71"/>
      <c r="G20" s="71"/>
      <c r="H20" s="71"/>
      <c r="I20" s="71"/>
      <c r="J20" s="71"/>
      <c r="K20" s="71"/>
      <c r="L20" s="71"/>
      <c r="M20" s="72"/>
      <c r="N20" s="31"/>
    </row>
    <row r="21" spans="2:14" x14ac:dyDescent="0.25">
      <c r="B21" s="70"/>
      <c r="C21" s="71"/>
      <c r="D21" s="71"/>
      <c r="E21" s="71"/>
      <c r="F21" s="71"/>
      <c r="G21" s="71"/>
      <c r="H21" s="71"/>
      <c r="I21" s="71"/>
      <c r="J21" s="71"/>
      <c r="K21" s="71"/>
      <c r="L21" s="71"/>
      <c r="M21" s="72"/>
      <c r="N21" s="31"/>
    </row>
    <row r="22" spans="2:14" x14ac:dyDescent="0.25">
      <c r="B22" s="70"/>
      <c r="C22" s="71"/>
      <c r="D22" s="71"/>
      <c r="E22" s="71"/>
      <c r="F22" s="71"/>
      <c r="G22" s="71"/>
      <c r="H22" s="71"/>
      <c r="I22" s="71"/>
      <c r="J22" s="71"/>
      <c r="K22" s="71"/>
      <c r="L22" s="71"/>
      <c r="M22" s="72"/>
      <c r="N22" s="31"/>
    </row>
    <row r="23" spans="2:14" x14ac:dyDescent="0.25">
      <c r="B23" s="70"/>
      <c r="C23" s="71"/>
      <c r="D23" s="71"/>
      <c r="E23" s="71"/>
      <c r="F23" s="71"/>
      <c r="G23" s="71"/>
      <c r="H23" s="71"/>
      <c r="I23" s="71"/>
      <c r="J23" s="71"/>
      <c r="K23" s="71"/>
      <c r="L23" s="71"/>
      <c r="M23" s="72"/>
      <c r="N23" s="31"/>
    </row>
    <row r="24" spans="2:14" x14ac:dyDescent="0.25">
      <c r="B24" s="70"/>
      <c r="C24" s="71"/>
      <c r="D24" s="71"/>
      <c r="E24" s="71"/>
      <c r="F24" s="71"/>
      <c r="G24" s="71"/>
      <c r="H24" s="71"/>
      <c r="I24" s="71"/>
      <c r="J24" s="71"/>
      <c r="K24" s="71"/>
      <c r="L24" s="71"/>
      <c r="M24" s="72"/>
      <c r="N24" s="31"/>
    </row>
    <row r="25" spans="2:14" x14ac:dyDescent="0.25">
      <c r="B25" s="70"/>
      <c r="C25" s="71"/>
      <c r="D25" s="71"/>
      <c r="E25" s="71"/>
      <c r="F25" s="71"/>
      <c r="G25" s="71"/>
      <c r="H25" s="71"/>
      <c r="I25" s="71"/>
      <c r="J25" s="71"/>
      <c r="K25" s="71"/>
      <c r="L25" s="71"/>
      <c r="M25" s="72"/>
      <c r="N25" s="31"/>
    </row>
    <row r="26" spans="2:14" x14ac:dyDescent="0.25">
      <c r="B26" s="70"/>
      <c r="C26" s="71"/>
      <c r="D26" s="71"/>
      <c r="E26" s="71"/>
      <c r="F26" s="71"/>
      <c r="G26" s="71"/>
      <c r="H26" s="71"/>
      <c r="I26" s="71"/>
      <c r="J26" s="71"/>
      <c r="K26" s="71"/>
      <c r="L26" s="71"/>
      <c r="M26" s="72"/>
      <c r="N26" s="31"/>
    </row>
    <row r="27" spans="2:14" x14ac:dyDescent="0.25">
      <c r="B27" s="70"/>
      <c r="C27" s="71"/>
      <c r="D27" s="71"/>
      <c r="E27" s="71"/>
      <c r="F27" s="71"/>
      <c r="G27" s="71"/>
      <c r="H27" s="71"/>
      <c r="I27" s="71"/>
      <c r="J27" s="71"/>
      <c r="K27" s="71"/>
      <c r="L27" s="71"/>
      <c r="M27" s="72"/>
      <c r="N27" s="31"/>
    </row>
    <row r="28" spans="2:14" x14ac:dyDescent="0.25">
      <c r="B28" s="70"/>
      <c r="C28" s="71"/>
      <c r="D28" s="71"/>
      <c r="E28" s="71"/>
      <c r="F28" s="71"/>
      <c r="G28" s="71"/>
      <c r="H28" s="71"/>
      <c r="I28" s="71"/>
      <c r="J28" s="71"/>
      <c r="K28" s="71"/>
      <c r="L28" s="71"/>
      <c r="M28" s="72"/>
      <c r="N28" s="31"/>
    </row>
    <row r="29" spans="2:14" x14ac:dyDescent="0.25">
      <c r="B29" s="70"/>
      <c r="C29" s="71"/>
      <c r="D29" s="71"/>
      <c r="E29" s="71"/>
      <c r="F29" s="71"/>
      <c r="G29" s="71"/>
      <c r="H29" s="71"/>
      <c r="I29" s="71"/>
      <c r="J29" s="71"/>
      <c r="K29" s="71"/>
      <c r="L29" s="71"/>
      <c r="M29" s="72"/>
      <c r="N29" s="31"/>
    </row>
    <row r="30" spans="2:14" ht="46.5" customHeight="1" thickBot="1" x14ac:dyDescent="0.3">
      <c r="B30" s="73"/>
      <c r="C30" s="74"/>
      <c r="D30" s="74"/>
      <c r="E30" s="74"/>
      <c r="F30" s="74"/>
      <c r="G30" s="74"/>
      <c r="H30" s="74"/>
      <c r="I30" s="74"/>
      <c r="J30" s="74"/>
      <c r="K30" s="74"/>
      <c r="L30" s="74"/>
      <c r="M30" s="75"/>
      <c r="N30" s="31"/>
    </row>
    <row r="31" spans="2:14" x14ac:dyDescent="0.25">
      <c r="C31" s="31"/>
      <c r="D31" s="31"/>
      <c r="E31" s="31"/>
      <c r="F31" s="31"/>
      <c r="G31" s="31"/>
      <c r="H31" s="31"/>
      <c r="I31" s="31"/>
      <c r="J31" s="31"/>
      <c r="K31" s="31"/>
      <c r="L31" s="31"/>
      <c r="M31" s="31"/>
      <c r="N31" s="31"/>
    </row>
    <row r="32" spans="2:14" x14ac:dyDescent="0.25">
      <c r="B32" s="57" t="s">
        <v>991</v>
      </c>
      <c r="C32" s="57"/>
      <c r="D32" s="57"/>
      <c r="E32" s="57"/>
      <c r="F32" s="57"/>
      <c r="G32" s="31"/>
      <c r="H32" s="31"/>
      <c r="I32" s="31"/>
      <c r="J32" s="31"/>
      <c r="K32" s="31"/>
      <c r="L32" s="31"/>
      <c r="M32" s="31"/>
      <c r="N32" s="31"/>
    </row>
    <row r="33" spans="2:14" ht="15" customHeight="1" x14ac:dyDescent="0.25">
      <c r="B33" s="32" t="s">
        <v>992</v>
      </c>
      <c r="C33" s="32"/>
      <c r="D33" s="32"/>
      <c r="E33" s="31"/>
      <c r="F33" s="31"/>
      <c r="G33" s="31"/>
      <c r="H33" s="31"/>
      <c r="I33" s="31"/>
      <c r="J33" s="31"/>
      <c r="K33" s="31"/>
      <c r="L33" s="31"/>
      <c r="M33" s="31"/>
      <c r="N33" s="31"/>
    </row>
    <row r="34" spans="2:14" ht="15" customHeight="1" x14ac:dyDescent="0.25">
      <c r="B34" s="57" t="s">
        <v>993</v>
      </c>
      <c r="C34" s="57"/>
      <c r="D34" s="57"/>
      <c r="E34" s="57"/>
      <c r="F34" s="57"/>
      <c r="G34" s="31"/>
      <c r="H34" s="31"/>
      <c r="I34" s="31"/>
      <c r="J34" s="31"/>
      <c r="K34" s="31"/>
      <c r="L34" s="31"/>
      <c r="M34" s="31"/>
      <c r="N34" s="31"/>
    </row>
    <row r="35" spans="2:14" ht="15" customHeight="1" x14ac:dyDescent="0.25">
      <c r="B35" s="32" t="s">
        <v>994</v>
      </c>
      <c r="C35" s="32"/>
      <c r="D35" s="32"/>
      <c r="E35" s="33"/>
      <c r="F35" s="33"/>
    </row>
  </sheetData>
  <mergeCells count="6">
    <mergeCell ref="B34:F34"/>
    <mergeCell ref="B3:M3"/>
    <mergeCell ref="C4:M4"/>
    <mergeCell ref="B7:M7"/>
    <mergeCell ref="B8:M30"/>
    <mergeCell ref="B32:F32"/>
  </mergeCells>
  <hyperlinks>
    <hyperlink ref="C4:M4" location="'Converter - CPA to COICOP'!A1" display="Converter - CPA to COICOP"/>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5"/>
  <sheetViews>
    <sheetView topLeftCell="A148" workbookViewId="0">
      <selection activeCell="F152" sqref="F152"/>
    </sheetView>
  </sheetViews>
  <sheetFormatPr defaultRowHeight="15" x14ac:dyDescent="0.25"/>
  <cols>
    <col min="1" max="1" width="2.85546875" style="16" customWidth="1"/>
    <col min="2" max="3" width="10.5703125" style="25" customWidth="1"/>
    <col min="4" max="4" width="21.42578125" style="16" bestFit="1" customWidth="1"/>
    <col min="5" max="5" width="31.5703125" style="16" bestFit="1" customWidth="1"/>
    <col min="6" max="256" width="9.140625" style="16"/>
    <col min="257" max="257" width="2.85546875" style="16" customWidth="1"/>
    <col min="258" max="259" width="10.5703125" style="16" customWidth="1"/>
    <col min="260" max="260" width="21.42578125" style="16" bestFit="1" customWidth="1"/>
    <col min="261" max="261" width="31.5703125" style="16" bestFit="1" customWidth="1"/>
    <col min="262" max="512" width="9.140625" style="16"/>
    <col min="513" max="513" width="2.85546875" style="16" customWidth="1"/>
    <col min="514" max="515" width="10.5703125" style="16" customWidth="1"/>
    <col min="516" max="516" width="21.42578125" style="16" bestFit="1" customWidth="1"/>
    <col min="517" max="517" width="31.5703125" style="16" bestFit="1" customWidth="1"/>
    <col min="518" max="768" width="9.140625" style="16"/>
    <col min="769" max="769" width="2.85546875" style="16" customWidth="1"/>
    <col min="770" max="771" width="10.5703125" style="16" customWidth="1"/>
    <col min="772" max="772" width="21.42578125" style="16" bestFit="1" customWidth="1"/>
    <col min="773" max="773" width="31.5703125" style="16" bestFit="1" customWidth="1"/>
    <col min="774" max="1024" width="9.140625" style="16"/>
    <col min="1025" max="1025" width="2.85546875" style="16" customWidth="1"/>
    <col min="1026" max="1027" width="10.5703125" style="16" customWidth="1"/>
    <col min="1028" max="1028" width="21.42578125" style="16" bestFit="1" customWidth="1"/>
    <col min="1029" max="1029" width="31.5703125" style="16" bestFit="1" customWidth="1"/>
    <col min="1030" max="1280" width="9.140625" style="16"/>
    <col min="1281" max="1281" width="2.85546875" style="16" customWidth="1"/>
    <col min="1282" max="1283" width="10.5703125" style="16" customWidth="1"/>
    <col min="1284" max="1284" width="21.42578125" style="16" bestFit="1" customWidth="1"/>
    <col min="1285" max="1285" width="31.5703125" style="16" bestFit="1" customWidth="1"/>
    <col min="1286" max="1536" width="9.140625" style="16"/>
    <col min="1537" max="1537" width="2.85546875" style="16" customWidth="1"/>
    <col min="1538" max="1539" width="10.5703125" style="16" customWidth="1"/>
    <col min="1540" max="1540" width="21.42578125" style="16" bestFit="1" customWidth="1"/>
    <col min="1541" max="1541" width="31.5703125" style="16" bestFit="1" customWidth="1"/>
    <col min="1542" max="1792" width="9.140625" style="16"/>
    <col min="1793" max="1793" width="2.85546875" style="16" customWidth="1"/>
    <col min="1794" max="1795" width="10.5703125" style="16" customWidth="1"/>
    <col min="1796" max="1796" width="21.42578125" style="16" bestFit="1" customWidth="1"/>
    <col min="1797" max="1797" width="31.5703125" style="16" bestFit="1" customWidth="1"/>
    <col min="1798" max="2048" width="9.140625" style="16"/>
    <col min="2049" max="2049" width="2.85546875" style="16" customWidth="1"/>
    <col min="2050" max="2051" width="10.5703125" style="16" customWidth="1"/>
    <col min="2052" max="2052" width="21.42578125" style="16" bestFit="1" customWidth="1"/>
    <col min="2053" max="2053" width="31.5703125" style="16" bestFit="1" customWidth="1"/>
    <col min="2054" max="2304" width="9.140625" style="16"/>
    <col min="2305" max="2305" width="2.85546875" style="16" customWidth="1"/>
    <col min="2306" max="2307" width="10.5703125" style="16" customWidth="1"/>
    <col min="2308" max="2308" width="21.42578125" style="16" bestFit="1" customWidth="1"/>
    <col min="2309" max="2309" width="31.5703125" style="16" bestFit="1" customWidth="1"/>
    <col min="2310" max="2560" width="9.140625" style="16"/>
    <col min="2561" max="2561" width="2.85546875" style="16" customWidth="1"/>
    <col min="2562" max="2563" width="10.5703125" style="16" customWidth="1"/>
    <col min="2564" max="2564" width="21.42578125" style="16" bestFit="1" customWidth="1"/>
    <col min="2565" max="2565" width="31.5703125" style="16" bestFit="1" customWidth="1"/>
    <col min="2566" max="2816" width="9.140625" style="16"/>
    <col min="2817" max="2817" width="2.85546875" style="16" customWidth="1"/>
    <col min="2818" max="2819" width="10.5703125" style="16" customWidth="1"/>
    <col min="2820" max="2820" width="21.42578125" style="16" bestFit="1" customWidth="1"/>
    <col min="2821" max="2821" width="31.5703125" style="16" bestFit="1" customWidth="1"/>
    <col min="2822" max="3072" width="9.140625" style="16"/>
    <col min="3073" max="3073" width="2.85546875" style="16" customWidth="1"/>
    <col min="3074" max="3075" width="10.5703125" style="16" customWidth="1"/>
    <col min="3076" max="3076" width="21.42578125" style="16" bestFit="1" customWidth="1"/>
    <col min="3077" max="3077" width="31.5703125" style="16" bestFit="1" customWidth="1"/>
    <col min="3078" max="3328" width="9.140625" style="16"/>
    <col min="3329" max="3329" width="2.85546875" style="16" customWidth="1"/>
    <col min="3330" max="3331" width="10.5703125" style="16" customWidth="1"/>
    <col min="3332" max="3332" width="21.42578125" style="16" bestFit="1" customWidth="1"/>
    <col min="3333" max="3333" width="31.5703125" style="16" bestFit="1" customWidth="1"/>
    <col min="3334" max="3584" width="9.140625" style="16"/>
    <col min="3585" max="3585" width="2.85546875" style="16" customWidth="1"/>
    <col min="3586" max="3587" width="10.5703125" style="16" customWidth="1"/>
    <col min="3588" max="3588" width="21.42578125" style="16" bestFit="1" customWidth="1"/>
    <col min="3589" max="3589" width="31.5703125" style="16" bestFit="1" customWidth="1"/>
    <col min="3590" max="3840" width="9.140625" style="16"/>
    <col min="3841" max="3841" width="2.85546875" style="16" customWidth="1"/>
    <col min="3842" max="3843" width="10.5703125" style="16" customWidth="1"/>
    <col min="3844" max="3844" width="21.42578125" style="16" bestFit="1" customWidth="1"/>
    <col min="3845" max="3845" width="31.5703125" style="16" bestFit="1" customWidth="1"/>
    <col min="3846" max="4096" width="9.140625" style="16"/>
    <col min="4097" max="4097" width="2.85546875" style="16" customWidth="1"/>
    <col min="4098" max="4099" width="10.5703125" style="16" customWidth="1"/>
    <col min="4100" max="4100" width="21.42578125" style="16" bestFit="1" customWidth="1"/>
    <col min="4101" max="4101" width="31.5703125" style="16" bestFit="1" customWidth="1"/>
    <col min="4102" max="4352" width="9.140625" style="16"/>
    <col min="4353" max="4353" width="2.85546875" style="16" customWidth="1"/>
    <col min="4354" max="4355" width="10.5703125" style="16" customWidth="1"/>
    <col min="4356" max="4356" width="21.42578125" style="16" bestFit="1" customWidth="1"/>
    <col min="4357" max="4357" width="31.5703125" style="16" bestFit="1" customWidth="1"/>
    <col min="4358" max="4608" width="9.140625" style="16"/>
    <col min="4609" max="4609" width="2.85546875" style="16" customWidth="1"/>
    <col min="4610" max="4611" width="10.5703125" style="16" customWidth="1"/>
    <col min="4612" max="4612" width="21.42578125" style="16" bestFit="1" customWidth="1"/>
    <col min="4613" max="4613" width="31.5703125" style="16" bestFit="1" customWidth="1"/>
    <col min="4614" max="4864" width="9.140625" style="16"/>
    <col min="4865" max="4865" width="2.85546875" style="16" customWidth="1"/>
    <col min="4866" max="4867" width="10.5703125" style="16" customWidth="1"/>
    <col min="4868" max="4868" width="21.42578125" style="16" bestFit="1" customWidth="1"/>
    <col min="4869" max="4869" width="31.5703125" style="16" bestFit="1" customWidth="1"/>
    <col min="4870" max="5120" width="9.140625" style="16"/>
    <col min="5121" max="5121" width="2.85546875" style="16" customWidth="1"/>
    <col min="5122" max="5123" width="10.5703125" style="16" customWidth="1"/>
    <col min="5124" max="5124" width="21.42578125" style="16" bestFit="1" customWidth="1"/>
    <col min="5125" max="5125" width="31.5703125" style="16" bestFit="1" customWidth="1"/>
    <col min="5126" max="5376" width="9.140625" style="16"/>
    <col min="5377" max="5377" width="2.85546875" style="16" customWidth="1"/>
    <col min="5378" max="5379" width="10.5703125" style="16" customWidth="1"/>
    <col min="5380" max="5380" width="21.42578125" style="16" bestFit="1" customWidth="1"/>
    <col min="5381" max="5381" width="31.5703125" style="16" bestFit="1" customWidth="1"/>
    <col min="5382" max="5632" width="9.140625" style="16"/>
    <col min="5633" max="5633" width="2.85546875" style="16" customWidth="1"/>
    <col min="5634" max="5635" width="10.5703125" style="16" customWidth="1"/>
    <col min="5636" max="5636" width="21.42578125" style="16" bestFit="1" customWidth="1"/>
    <col min="5637" max="5637" width="31.5703125" style="16" bestFit="1" customWidth="1"/>
    <col min="5638" max="5888" width="9.140625" style="16"/>
    <col min="5889" max="5889" width="2.85546875" style="16" customWidth="1"/>
    <col min="5890" max="5891" width="10.5703125" style="16" customWidth="1"/>
    <col min="5892" max="5892" width="21.42578125" style="16" bestFit="1" customWidth="1"/>
    <col min="5893" max="5893" width="31.5703125" style="16" bestFit="1" customWidth="1"/>
    <col min="5894" max="6144" width="9.140625" style="16"/>
    <col min="6145" max="6145" width="2.85546875" style="16" customWidth="1"/>
    <col min="6146" max="6147" width="10.5703125" style="16" customWidth="1"/>
    <col min="6148" max="6148" width="21.42578125" style="16" bestFit="1" customWidth="1"/>
    <col min="6149" max="6149" width="31.5703125" style="16" bestFit="1" customWidth="1"/>
    <col min="6150" max="6400" width="9.140625" style="16"/>
    <col min="6401" max="6401" width="2.85546875" style="16" customWidth="1"/>
    <col min="6402" max="6403" width="10.5703125" style="16" customWidth="1"/>
    <col min="6404" max="6404" width="21.42578125" style="16" bestFit="1" customWidth="1"/>
    <col min="6405" max="6405" width="31.5703125" style="16" bestFit="1" customWidth="1"/>
    <col min="6406" max="6656" width="9.140625" style="16"/>
    <col min="6657" max="6657" width="2.85546875" style="16" customWidth="1"/>
    <col min="6658" max="6659" width="10.5703125" style="16" customWidth="1"/>
    <col min="6660" max="6660" width="21.42578125" style="16" bestFit="1" customWidth="1"/>
    <col min="6661" max="6661" width="31.5703125" style="16" bestFit="1" customWidth="1"/>
    <col min="6662" max="6912" width="9.140625" style="16"/>
    <col min="6913" max="6913" width="2.85546875" style="16" customWidth="1"/>
    <col min="6914" max="6915" width="10.5703125" style="16" customWidth="1"/>
    <col min="6916" max="6916" width="21.42578125" style="16" bestFit="1" customWidth="1"/>
    <col min="6917" max="6917" width="31.5703125" style="16" bestFit="1" customWidth="1"/>
    <col min="6918" max="7168" width="9.140625" style="16"/>
    <col min="7169" max="7169" width="2.85546875" style="16" customWidth="1"/>
    <col min="7170" max="7171" width="10.5703125" style="16" customWidth="1"/>
    <col min="7172" max="7172" width="21.42578125" style="16" bestFit="1" customWidth="1"/>
    <col min="7173" max="7173" width="31.5703125" style="16" bestFit="1" customWidth="1"/>
    <col min="7174" max="7424" width="9.140625" style="16"/>
    <col min="7425" max="7425" width="2.85546875" style="16" customWidth="1"/>
    <col min="7426" max="7427" width="10.5703125" style="16" customWidth="1"/>
    <col min="7428" max="7428" width="21.42578125" style="16" bestFit="1" customWidth="1"/>
    <col min="7429" max="7429" width="31.5703125" style="16" bestFit="1" customWidth="1"/>
    <col min="7430" max="7680" width="9.140625" style="16"/>
    <col min="7681" max="7681" width="2.85546875" style="16" customWidth="1"/>
    <col min="7682" max="7683" width="10.5703125" style="16" customWidth="1"/>
    <col min="7684" max="7684" width="21.42578125" style="16" bestFit="1" customWidth="1"/>
    <col min="7685" max="7685" width="31.5703125" style="16" bestFit="1" customWidth="1"/>
    <col min="7686" max="7936" width="9.140625" style="16"/>
    <col min="7937" max="7937" width="2.85546875" style="16" customWidth="1"/>
    <col min="7938" max="7939" width="10.5703125" style="16" customWidth="1"/>
    <col min="7940" max="7940" width="21.42578125" style="16" bestFit="1" customWidth="1"/>
    <col min="7941" max="7941" width="31.5703125" style="16" bestFit="1" customWidth="1"/>
    <col min="7942" max="8192" width="9.140625" style="16"/>
    <col min="8193" max="8193" width="2.85546875" style="16" customWidth="1"/>
    <col min="8194" max="8195" width="10.5703125" style="16" customWidth="1"/>
    <col min="8196" max="8196" width="21.42578125" style="16" bestFit="1" customWidth="1"/>
    <col min="8197" max="8197" width="31.5703125" style="16" bestFit="1" customWidth="1"/>
    <col min="8198" max="8448" width="9.140625" style="16"/>
    <col min="8449" max="8449" width="2.85546875" style="16" customWidth="1"/>
    <col min="8450" max="8451" width="10.5703125" style="16" customWidth="1"/>
    <col min="8452" max="8452" width="21.42578125" style="16" bestFit="1" customWidth="1"/>
    <col min="8453" max="8453" width="31.5703125" style="16" bestFit="1" customWidth="1"/>
    <col min="8454" max="8704" width="9.140625" style="16"/>
    <col min="8705" max="8705" width="2.85546875" style="16" customWidth="1"/>
    <col min="8706" max="8707" width="10.5703125" style="16" customWidth="1"/>
    <col min="8708" max="8708" width="21.42578125" style="16" bestFit="1" customWidth="1"/>
    <col min="8709" max="8709" width="31.5703125" style="16" bestFit="1" customWidth="1"/>
    <col min="8710" max="8960" width="9.140625" style="16"/>
    <col min="8961" max="8961" width="2.85546875" style="16" customWidth="1"/>
    <col min="8962" max="8963" width="10.5703125" style="16" customWidth="1"/>
    <col min="8964" max="8964" width="21.42578125" style="16" bestFit="1" customWidth="1"/>
    <col min="8965" max="8965" width="31.5703125" style="16" bestFit="1" customWidth="1"/>
    <col min="8966" max="9216" width="9.140625" style="16"/>
    <col min="9217" max="9217" width="2.85546875" style="16" customWidth="1"/>
    <col min="9218" max="9219" width="10.5703125" style="16" customWidth="1"/>
    <col min="9220" max="9220" width="21.42578125" style="16" bestFit="1" customWidth="1"/>
    <col min="9221" max="9221" width="31.5703125" style="16" bestFit="1" customWidth="1"/>
    <col min="9222" max="9472" width="9.140625" style="16"/>
    <col min="9473" max="9473" width="2.85546875" style="16" customWidth="1"/>
    <col min="9474" max="9475" width="10.5703125" style="16" customWidth="1"/>
    <col min="9476" max="9476" width="21.42578125" style="16" bestFit="1" customWidth="1"/>
    <col min="9477" max="9477" width="31.5703125" style="16" bestFit="1" customWidth="1"/>
    <col min="9478" max="9728" width="9.140625" style="16"/>
    <col min="9729" max="9729" width="2.85546875" style="16" customWidth="1"/>
    <col min="9730" max="9731" width="10.5703125" style="16" customWidth="1"/>
    <col min="9732" max="9732" width="21.42578125" style="16" bestFit="1" customWidth="1"/>
    <col min="9733" max="9733" width="31.5703125" style="16" bestFit="1" customWidth="1"/>
    <col min="9734" max="9984" width="9.140625" style="16"/>
    <col min="9985" max="9985" width="2.85546875" style="16" customWidth="1"/>
    <col min="9986" max="9987" width="10.5703125" style="16" customWidth="1"/>
    <col min="9988" max="9988" width="21.42578125" style="16" bestFit="1" customWidth="1"/>
    <col min="9989" max="9989" width="31.5703125" style="16" bestFit="1" customWidth="1"/>
    <col min="9990" max="10240" width="9.140625" style="16"/>
    <col min="10241" max="10241" width="2.85546875" style="16" customWidth="1"/>
    <col min="10242" max="10243" width="10.5703125" style="16" customWidth="1"/>
    <col min="10244" max="10244" width="21.42578125" style="16" bestFit="1" customWidth="1"/>
    <col min="10245" max="10245" width="31.5703125" style="16" bestFit="1" customWidth="1"/>
    <col min="10246" max="10496" width="9.140625" style="16"/>
    <col min="10497" max="10497" width="2.85546875" style="16" customWidth="1"/>
    <col min="10498" max="10499" width="10.5703125" style="16" customWidth="1"/>
    <col min="10500" max="10500" width="21.42578125" style="16" bestFit="1" customWidth="1"/>
    <col min="10501" max="10501" width="31.5703125" style="16" bestFit="1" customWidth="1"/>
    <col min="10502" max="10752" width="9.140625" style="16"/>
    <col min="10753" max="10753" width="2.85546875" style="16" customWidth="1"/>
    <col min="10754" max="10755" width="10.5703125" style="16" customWidth="1"/>
    <col min="10756" max="10756" width="21.42578125" style="16" bestFit="1" customWidth="1"/>
    <col min="10757" max="10757" width="31.5703125" style="16" bestFit="1" customWidth="1"/>
    <col min="10758" max="11008" width="9.140625" style="16"/>
    <col min="11009" max="11009" width="2.85546875" style="16" customWidth="1"/>
    <col min="11010" max="11011" width="10.5703125" style="16" customWidth="1"/>
    <col min="11012" max="11012" width="21.42578125" style="16" bestFit="1" customWidth="1"/>
    <col min="11013" max="11013" width="31.5703125" style="16" bestFit="1" customWidth="1"/>
    <col min="11014" max="11264" width="9.140625" style="16"/>
    <col min="11265" max="11265" width="2.85546875" style="16" customWidth="1"/>
    <col min="11266" max="11267" width="10.5703125" style="16" customWidth="1"/>
    <col min="11268" max="11268" width="21.42578125" style="16" bestFit="1" customWidth="1"/>
    <col min="11269" max="11269" width="31.5703125" style="16" bestFit="1" customWidth="1"/>
    <col min="11270" max="11520" width="9.140625" style="16"/>
    <col min="11521" max="11521" width="2.85546875" style="16" customWidth="1"/>
    <col min="11522" max="11523" width="10.5703125" style="16" customWidth="1"/>
    <col min="11524" max="11524" width="21.42578125" style="16" bestFit="1" customWidth="1"/>
    <col min="11525" max="11525" width="31.5703125" style="16" bestFit="1" customWidth="1"/>
    <col min="11526" max="11776" width="9.140625" style="16"/>
    <col min="11777" max="11777" width="2.85546875" style="16" customWidth="1"/>
    <col min="11778" max="11779" width="10.5703125" style="16" customWidth="1"/>
    <col min="11780" max="11780" width="21.42578125" style="16" bestFit="1" customWidth="1"/>
    <col min="11781" max="11781" width="31.5703125" style="16" bestFit="1" customWidth="1"/>
    <col min="11782" max="12032" width="9.140625" style="16"/>
    <col min="12033" max="12033" width="2.85546875" style="16" customWidth="1"/>
    <col min="12034" max="12035" width="10.5703125" style="16" customWidth="1"/>
    <col min="12036" max="12036" width="21.42578125" style="16" bestFit="1" customWidth="1"/>
    <col min="12037" max="12037" width="31.5703125" style="16" bestFit="1" customWidth="1"/>
    <col min="12038" max="12288" width="9.140625" style="16"/>
    <col min="12289" max="12289" width="2.85546875" style="16" customWidth="1"/>
    <col min="12290" max="12291" width="10.5703125" style="16" customWidth="1"/>
    <col min="12292" max="12292" width="21.42578125" style="16" bestFit="1" customWidth="1"/>
    <col min="12293" max="12293" width="31.5703125" style="16" bestFit="1" customWidth="1"/>
    <col min="12294" max="12544" width="9.140625" style="16"/>
    <col min="12545" max="12545" width="2.85546875" style="16" customWidth="1"/>
    <col min="12546" max="12547" width="10.5703125" style="16" customWidth="1"/>
    <col min="12548" max="12548" width="21.42578125" style="16" bestFit="1" customWidth="1"/>
    <col min="12549" max="12549" width="31.5703125" style="16" bestFit="1" customWidth="1"/>
    <col min="12550" max="12800" width="9.140625" style="16"/>
    <col min="12801" max="12801" width="2.85546875" style="16" customWidth="1"/>
    <col min="12802" max="12803" width="10.5703125" style="16" customWidth="1"/>
    <col min="12804" max="12804" width="21.42578125" style="16" bestFit="1" customWidth="1"/>
    <col min="12805" max="12805" width="31.5703125" style="16" bestFit="1" customWidth="1"/>
    <col min="12806" max="13056" width="9.140625" style="16"/>
    <col min="13057" max="13057" width="2.85546875" style="16" customWidth="1"/>
    <col min="13058" max="13059" width="10.5703125" style="16" customWidth="1"/>
    <col min="13060" max="13060" width="21.42578125" style="16" bestFit="1" customWidth="1"/>
    <col min="13061" max="13061" width="31.5703125" style="16" bestFit="1" customWidth="1"/>
    <col min="13062" max="13312" width="9.140625" style="16"/>
    <col min="13313" max="13313" width="2.85546875" style="16" customWidth="1"/>
    <col min="13314" max="13315" width="10.5703125" style="16" customWidth="1"/>
    <col min="13316" max="13316" width="21.42578125" style="16" bestFit="1" customWidth="1"/>
    <col min="13317" max="13317" width="31.5703125" style="16" bestFit="1" customWidth="1"/>
    <col min="13318" max="13568" width="9.140625" style="16"/>
    <col min="13569" max="13569" width="2.85546875" style="16" customWidth="1"/>
    <col min="13570" max="13571" width="10.5703125" style="16" customWidth="1"/>
    <col min="13572" max="13572" width="21.42578125" style="16" bestFit="1" customWidth="1"/>
    <col min="13573" max="13573" width="31.5703125" style="16" bestFit="1" customWidth="1"/>
    <col min="13574" max="13824" width="9.140625" style="16"/>
    <col min="13825" max="13825" width="2.85546875" style="16" customWidth="1"/>
    <col min="13826" max="13827" width="10.5703125" style="16" customWidth="1"/>
    <col min="13828" max="13828" width="21.42578125" style="16" bestFit="1" customWidth="1"/>
    <col min="13829" max="13829" width="31.5703125" style="16" bestFit="1" customWidth="1"/>
    <col min="13830" max="14080" width="9.140625" style="16"/>
    <col min="14081" max="14081" width="2.85546875" style="16" customWidth="1"/>
    <col min="14082" max="14083" width="10.5703125" style="16" customWidth="1"/>
    <col min="14084" max="14084" width="21.42578125" style="16" bestFit="1" customWidth="1"/>
    <col min="14085" max="14085" width="31.5703125" style="16" bestFit="1" customWidth="1"/>
    <col min="14086" max="14336" width="9.140625" style="16"/>
    <col min="14337" max="14337" width="2.85546875" style="16" customWidth="1"/>
    <col min="14338" max="14339" width="10.5703125" style="16" customWidth="1"/>
    <col min="14340" max="14340" width="21.42578125" style="16" bestFit="1" customWidth="1"/>
    <col min="14341" max="14341" width="31.5703125" style="16" bestFit="1" customWidth="1"/>
    <col min="14342" max="14592" width="9.140625" style="16"/>
    <col min="14593" max="14593" width="2.85546875" style="16" customWidth="1"/>
    <col min="14594" max="14595" width="10.5703125" style="16" customWidth="1"/>
    <col min="14596" max="14596" width="21.42578125" style="16" bestFit="1" customWidth="1"/>
    <col min="14597" max="14597" width="31.5703125" style="16" bestFit="1" customWidth="1"/>
    <col min="14598" max="14848" width="9.140625" style="16"/>
    <col min="14849" max="14849" width="2.85546875" style="16" customWidth="1"/>
    <col min="14850" max="14851" width="10.5703125" style="16" customWidth="1"/>
    <col min="14852" max="14852" width="21.42578125" style="16" bestFit="1" customWidth="1"/>
    <col min="14853" max="14853" width="31.5703125" style="16" bestFit="1" customWidth="1"/>
    <col min="14854" max="15104" width="9.140625" style="16"/>
    <col min="15105" max="15105" width="2.85546875" style="16" customWidth="1"/>
    <col min="15106" max="15107" width="10.5703125" style="16" customWidth="1"/>
    <col min="15108" max="15108" width="21.42578125" style="16" bestFit="1" customWidth="1"/>
    <col min="15109" max="15109" width="31.5703125" style="16" bestFit="1" customWidth="1"/>
    <col min="15110" max="15360" width="9.140625" style="16"/>
    <col min="15361" max="15361" width="2.85546875" style="16" customWidth="1"/>
    <col min="15362" max="15363" width="10.5703125" style="16" customWidth="1"/>
    <col min="15364" max="15364" width="21.42578125" style="16" bestFit="1" customWidth="1"/>
    <col min="15365" max="15365" width="31.5703125" style="16" bestFit="1" customWidth="1"/>
    <col min="15366" max="15616" width="9.140625" style="16"/>
    <col min="15617" max="15617" width="2.85546875" style="16" customWidth="1"/>
    <col min="15618" max="15619" width="10.5703125" style="16" customWidth="1"/>
    <col min="15620" max="15620" width="21.42578125" style="16" bestFit="1" customWidth="1"/>
    <col min="15621" max="15621" width="31.5703125" style="16" bestFit="1" customWidth="1"/>
    <col min="15622" max="15872" width="9.140625" style="16"/>
    <col min="15873" max="15873" width="2.85546875" style="16" customWidth="1"/>
    <col min="15874" max="15875" width="10.5703125" style="16" customWidth="1"/>
    <col min="15876" max="15876" width="21.42578125" style="16" bestFit="1" customWidth="1"/>
    <col min="15877" max="15877" width="31.5703125" style="16" bestFit="1" customWidth="1"/>
    <col min="15878" max="16128" width="9.140625" style="16"/>
    <col min="16129" max="16129" width="2.85546875" style="16" customWidth="1"/>
    <col min="16130" max="16131" width="10.5703125" style="16" customWidth="1"/>
    <col min="16132" max="16132" width="21.42578125" style="16" bestFit="1" customWidth="1"/>
    <col min="16133" max="16133" width="31.5703125" style="16" bestFit="1" customWidth="1"/>
    <col min="16134" max="16384" width="9.140625" style="16"/>
  </cols>
  <sheetData>
    <row r="1" spans="1:6" x14ac:dyDescent="0.25">
      <c r="B1" s="17" t="s">
        <v>967</v>
      </c>
      <c r="C1" s="18"/>
      <c r="D1" s="18"/>
    </row>
    <row r="2" spans="1:6" x14ac:dyDescent="0.25">
      <c r="B2" s="16"/>
      <c r="C2" s="16"/>
    </row>
    <row r="3" spans="1:6" ht="22.5" customHeight="1" x14ac:dyDescent="0.25">
      <c r="A3" s="19"/>
      <c r="B3" s="76" t="s">
        <v>968</v>
      </c>
      <c r="C3" s="76"/>
      <c r="D3" s="76"/>
      <c r="E3" s="76"/>
      <c r="F3" s="20"/>
    </row>
    <row r="4" spans="1:6" x14ac:dyDescent="0.25">
      <c r="A4" s="19"/>
      <c r="B4" s="21" t="s">
        <v>969</v>
      </c>
      <c r="C4" s="21" t="s">
        <v>970</v>
      </c>
      <c r="D4" s="21" t="s">
        <v>971</v>
      </c>
      <c r="E4" s="21" t="s">
        <v>972</v>
      </c>
      <c r="F4" s="22"/>
    </row>
    <row r="5" spans="1:6" x14ac:dyDescent="0.25">
      <c r="B5" s="23" t="s">
        <v>48</v>
      </c>
      <c r="C5" s="23">
        <v>10.6</v>
      </c>
      <c r="D5" s="23">
        <v>0.22899999999999998</v>
      </c>
      <c r="E5" s="24">
        <v>1</v>
      </c>
      <c r="F5" s="16">
        <f>VLOOKUP(C5,Mapping!$F$2:$H$115,3)</f>
        <v>1</v>
      </c>
    </row>
    <row r="6" spans="1:6" x14ac:dyDescent="0.25">
      <c r="B6" s="23" t="s">
        <v>48</v>
      </c>
      <c r="C6" s="23">
        <v>10.7</v>
      </c>
      <c r="D6" s="23">
        <v>0.58599999999999997</v>
      </c>
      <c r="E6" s="24">
        <v>1</v>
      </c>
      <c r="F6" s="16">
        <f>VLOOKUP(C6,Mapping!$F$2:$H$115,3)</f>
        <v>1</v>
      </c>
    </row>
    <row r="7" spans="1:6" x14ac:dyDescent="0.25">
      <c r="B7" s="23" t="s">
        <v>48</v>
      </c>
      <c r="C7" s="23">
        <v>10.8</v>
      </c>
      <c r="D7" s="23">
        <v>0.18600000000000003</v>
      </c>
      <c r="E7" s="24">
        <v>0.16716359865180191</v>
      </c>
      <c r="F7" s="16">
        <f>VLOOKUP(C7,Mapping!$F$2:$H$115,3)</f>
        <v>1</v>
      </c>
    </row>
    <row r="8" spans="1:6" x14ac:dyDescent="0.25">
      <c r="B8" s="23" t="s">
        <v>49</v>
      </c>
      <c r="C8" s="23">
        <v>10.1</v>
      </c>
      <c r="D8" s="23">
        <v>1</v>
      </c>
      <c r="E8" s="24">
        <v>1</v>
      </c>
      <c r="F8" s="16">
        <f>VLOOKUP(C8,Mapping!$F$2:$H$115,3)</f>
        <v>1</v>
      </c>
    </row>
    <row r="9" spans="1:6" x14ac:dyDescent="0.25">
      <c r="B9" s="23" t="s">
        <v>50</v>
      </c>
      <c r="C9" s="23">
        <v>3</v>
      </c>
      <c r="D9" s="23">
        <v>0.14000000000000001</v>
      </c>
      <c r="E9" s="24">
        <v>1</v>
      </c>
      <c r="F9" s="16">
        <f>VLOOKUP(C9,Mapping!$F$2:$H$115,3)</f>
        <v>1</v>
      </c>
    </row>
    <row r="10" spans="1:6" x14ac:dyDescent="0.25">
      <c r="B10" s="23" t="s">
        <v>50</v>
      </c>
      <c r="C10" s="23" t="s">
        <v>973</v>
      </c>
      <c r="D10" s="23">
        <v>0.86</v>
      </c>
      <c r="E10" s="24">
        <v>0.23261355174981385</v>
      </c>
      <c r="F10" s="16">
        <f>VLOOKUP(C10,Mapping!$F$2:$H$115,3)</f>
        <v>1</v>
      </c>
    </row>
    <row r="11" spans="1:6" x14ac:dyDescent="0.25">
      <c r="B11" s="23" t="s">
        <v>51</v>
      </c>
      <c r="C11" s="23">
        <v>1</v>
      </c>
      <c r="D11" s="23">
        <v>0.10300000000000001</v>
      </c>
      <c r="E11" s="24">
        <v>6.7762416187029009E-2</v>
      </c>
      <c r="F11" s="16">
        <f>VLOOKUP(C11,Mapping!$F$2:$H$115,3)</f>
        <v>1</v>
      </c>
    </row>
    <row r="12" spans="1:6" x14ac:dyDescent="0.25">
      <c r="B12" s="23" t="s">
        <v>51</v>
      </c>
      <c r="C12" s="23">
        <v>10.5</v>
      </c>
      <c r="D12" s="23">
        <v>0.89700000000000002</v>
      </c>
      <c r="E12" s="24">
        <v>0.84610128960628572</v>
      </c>
      <c r="F12" s="16">
        <f>VLOOKUP(C12,Mapping!$F$2:$H$115,3)</f>
        <v>1</v>
      </c>
    </row>
    <row r="13" spans="1:6" x14ac:dyDescent="0.25">
      <c r="B13" s="23" t="s">
        <v>52</v>
      </c>
      <c r="C13" s="23">
        <v>10.4</v>
      </c>
      <c r="D13" s="23">
        <v>0.61399999999999999</v>
      </c>
      <c r="E13" s="24">
        <v>1</v>
      </c>
      <c r="F13" s="16">
        <f>VLOOKUP(C13,Mapping!$F$2:$H$115,3)</f>
        <v>1</v>
      </c>
    </row>
    <row r="14" spans="1:6" x14ac:dyDescent="0.25">
      <c r="B14" s="23" t="s">
        <v>52</v>
      </c>
      <c r="C14" s="23">
        <v>10.5</v>
      </c>
      <c r="D14" s="23">
        <v>0.38600000000000001</v>
      </c>
      <c r="E14" s="24">
        <v>6.3540866000512425E-2</v>
      </c>
      <c r="F14" s="16">
        <f>VLOOKUP(C14,Mapping!$F$2:$H$115,3)</f>
        <v>1</v>
      </c>
    </row>
    <row r="15" spans="1:6" x14ac:dyDescent="0.25">
      <c r="B15" s="23" t="s">
        <v>53</v>
      </c>
      <c r="C15" s="23">
        <v>1</v>
      </c>
      <c r="D15" s="23">
        <v>0.93</v>
      </c>
      <c r="E15" s="24">
        <v>0.40853260547083603</v>
      </c>
      <c r="F15" s="16">
        <f>VLOOKUP(C15,Mapping!$F$2:$H$115,3)</f>
        <v>1</v>
      </c>
    </row>
    <row r="16" spans="1:6" x14ac:dyDescent="0.25">
      <c r="B16" s="23" t="s">
        <v>53</v>
      </c>
      <c r="C16" s="23" t="s">
        <v>973</v>
      </c>
      <c r="D16" s="23">
        <v>6.9000000000000006E-2</v>
      </c>
      <c r="E16" s="24">
        <v>3.7974683544303799E-2</v>
      </c>
      <c r="F16" s="16">
        <f>VLOOKUP(C16,Mapping!$F$2:$H$115,3)</f>
        <v>1</v>
      </c>
    </row>
    <row r="17" spans="2:6" x14ac:dyDescent="0.25">
      <c r="B17" s="23" t="s">
        <v>53</v>
      </c>
      <c r="C17" s="23">
        <v>10.8</v>
      </c>
      <c r="D17" s="23">
        <v>1E-3</v>
      </c>
      <c r="E17" s="24">
        <v>6.4817215452424163E-4</v>
      </c>
      <c r="F17" s="16">
        <f>VLOOKUP(C17,Mapping!$F$2:$H$115,3)</f>
        <v>1</v>
      </c>
    </row>
    <row r="18" spans="2:6" x14ac:dyDescent="0.25">
      <c r="B18" s="23" t="s">
        <v>54</v>
      </c>
      <c r="C18" s="23">
        <v>1</v>
      </c>
      <c r="D18" s="23">
        <v>0.44299999999999995</v>
      </c>
      <c r="E18" s="24">
        <v>0.33999881326766745</v>
      </c>
      <c r="F18" s="16">
        <f>VLOOKUP(C18,Mapping!$F$2:$H$115,3)</f>
        <v>1</v>
      </c>
    </row>
    <row r="19" spans="2:6" x14ac:dyDescent="0.25">
      <c r="B19" s="23" t="s">
        <v>54</v>
      </c>
      <c r="C19" s="23" t="s">
        <v>973</v>
      </c>
      <c r="D19" s="23">
        <v>0.55700000000000005</v>
      </c>
      <c r="E19" s="24">
        <v>0.53670886075949364</v>
      </c>
      <c r="F19" s="16">
        <f>VLOOKUP(C19,Mapping!$F$2:$H$115,3)</f>
        <v>1</v>
      </c>
    </row>
    <row r="20" spans="2:6" x14ac:dyDescent="0.25">
      <c r="B20" s="23" t="s">
        <v>55</v>
      </c>
      <c r="C20" s="23" t="s">
        <v>973</v>
      </c>
      <c r="D20" s="23">
        <v>4.0999999999999995E-2</v>
      </c>
      <c r="E20" s="24">
        <v>3.0379746835443037E-2</v>
      </c>
      <c r="F20" s="16">
        <f>VLOOKUP(C20,Mapping!$F$2:$H$115,3)</f>
        <v>1</v>
      </c>
    </row>
    <row r="21" spans="2:6" x14ac:dyDescent="0.25">
      <c r="B21" s="23" t="s">
        <v>55</v>
      </c>
      <c r="C21" s="23">
        <v>10.5</v>
      </c>
      <c r="D21" s="23">
        <v>0.107</v>
      </c>
      <c r="E21" s="24">
        <v>9.0357844393201811E-2</v>
      </c>
      <c r="F21" s="16">
        <f>VLOOKUP(C21,Mapping!$F$2:$H$115,3)</f>
        <v>1</v>
      </c>
    </row>
    <row r="22" spans="2:6" x14ac:dyDescent="0.25">
      <c r="B22" s="23" t="s">
        <v>55</v>
      </c>
      <c r="C22" s="23">
        <v>10.8</v>
      </c>
      <c r="D22" s="23">
        <v>0.85099999999999998</v>
      </c>
      <c r="E22" s="24">
        <v>0.54478869587762513</v>
      </c>
      <c r="F22" s="16">
        <f>VLOOKUP(C22,Mapping!$F$2:$H$115,3)</f>
        <v>1</v>
      </c>
    </row>
    <row r="23" spans="2:6" x14ac:dyDescent="0.25">
      <c r="B23" s="23" t="s">
        <v>56</v>
      </c>
      <c r="C23" s="23">
        <v>1</v>
      </c>
      <c r="D23" s="23">
        <v>0.25</v>
      </c>
      <c r="E23" s="24">
        <v>3.5957989675428709E-2</v>
      </c>
      <c r="F23" s="16">
        <f>VLOOKUP(C23,Mapping!$F$2:$H$115,3)</f>
        <v>1</v>
      </c>
    </row>
    <row r="24" spans="2:6" x14ac:dyDescent="0.25">
      <c r="B24" s="23" t="s">
        <v>56</v>
      </c>
      <c r="C24" s="23">
        <v>10.8</v>
      </c>
      <c r="D24" s="23">
        <v>0.75</v>
      </c>
      <c r="E24" s="24">
        <v>0.11790251490795955</v>
      </c>
      <c r="F24" s="16">
        <f>VLOOKUP(C24,Mapping!$F$2:$H$115,3)</f>
        <v>1</v>
      </c>
    </row>
    <row r="25" spans="2:6" x14ac:dyDescent="0.25">
      <c r="B25" s="23" t="s">
        <v>58</v>
      </c>
      <c r="C25" s="23">
        <v>10.8</v>
      </c>
      <c r="D25" s="23">
        <v>1</v>
      </c>
      <c r="E25" s="24">
        <v>0.1694970184080892</v>
      </c>
      <c r="F25" s="16">
        <f>VLOOKUP(C25,Mapping!$F$2:$H$115,3)</f>
        <v>1</v>
      </c>
    </row>
    <row r="26" spans="2:6" x14ac:dyDescent="0.25">
      <c r="B26" s="23" t="s">
        <v>59</v>
      </c>
      <c r="C26" s="23" t="s">
        <v>973</v>
      </c>
      <c r="D26" s="23">
        <v>0.26100000000000001</v>
      </c>
      <c r="E26" s="24">
        <v>0.16232315711094564</v>
      </c>
      <c r="F26" s="16">
        <f>VLOOKUP(C26,Mapping!$F$2:$H$115,3)</f>
        <v>1</v>
      </c>
    </row>
    <row r="27" spans="2:6" x14ac:dyDescent="0.25">
      <c r="B27" s="23" t="s">
        <v>59</v>
      </c>
      <c r="C27" s="23">
        <v>11.07</v>
      </c>
      <c r="D27" s="23">
        <v>0.7390000000000001</v>
      </c>
      <c r="E27" s="24">
        <v>1</v>
      </c>
      <c r="F27" s="16">
        <f>VLOOKUP(C27,Mapping!$F$2:$H$115,3)</f>
        <v>1</v>
      </c>
    </row>
    <row r="28" spans="2:6" x14ac:dyDescent="0.25">
      <c r="B28" s="23" t="s">
        <v>82</v>
      </c>
      <c r="C28" s="23" t="s">
        <v>974</v>
      </c>
      <c r="D28" s="23">
        <v>1</v>
      </c>
      <c r="E28" s="24">
        <v>0.28198341274042704</v>
      </c>
      <c r="F28" s="16">
        <f>VLOOKUP(C28,Mapping!$F$2:$H$115,3)</f>
        <v>1</v>
      </c>
    </row>
    <row r="29" spans="2:6" x14ac:dyDescent="0.25">
      <c r="B29" s="23" t="s">
        <v>83</v>
      </c>
      <c r="C29" s="23" t="s">
        <v>974</v>
      </c>
      <c r="D29" s="23">
        <v>1</v>
      </c>
      <c r="E29" s="24">
        <v>0.46891359331804011</v>
      </c>
      <c r="F29" s="16">
        <f>VLOOKUP(C29,Mapping!$F$2:$H$115,3)</f>
        <v>1</v>
      </c>
    </row>
    <row r="30" spans="2:6" x14ac:dyDescent="0.25">
      <c r="B30" s="23" t="s">
        <v>84</v>
      </c>
      <c r="C30" s="23" t="s">
        <v>974</v>
      </c>
      <c r="D30" s="23">
        <v>1</v>
      </c>
      <c r="E30" s="24">
        <v>0.24910299394153285</v>
      </c>
      <c r="F30" s="16">
        <f>VLOOKUP(C30,Mapping!$F$2:$H$115,3)</f>
        <v>1</v>
      </c>
    </row>
    <row r="31" spans="2:6" x14ac:dyDescent="0.25">
      <c r="B31" s="34" t="s">
        <v>85</v>
      </c>
      <c r="C31" s="23">
        <v>12</v>
      </c>
      <c r="D31" s="23">
        <v>1</v>
      </c>
      <c r="E31" s="24">
        <v>1</v>
      </c>
      <c r="F31" s="16">
        <f>VLOOKUP(C31,Mapping!$F$2:$H$115,3)</f>
        <v>1</v>
      </c>
    </row>
    <row r="32" spans="2:6" x14ac:dyDescent="0.25">
      <c r="B32" s="34" t="s">
        <v>86</v>
      </c>
      <c r="C32" s="23">
        <v>21</v>
      </c>
      <c r="D32" s="23">
        <v>1</v>
      </c>
      <c r="E32" s="24">
        <v>0.56619385342789597</v>
      </c>
      <c r="F32" s="16">
        <f>VLOOKUP(C32,Mapping!$F$2:$H$115,3)</f>
        <v>1</v>
      </c>
    </row>
    <row r="33" spans="2:6" x14ac:dyDescent="0.25">
      <c r="B33" s="23" t="s">
        <v>103</v>
      </c>
      <c r="C33" s="23">
        <v>13</v>
      </c>
      <c r="D33" s="23">
        <v>1</v>
      </c>
      <c r="E33" s="24">
        <v>5.3561491374513076E-2</v>
      </c>
      <c r="F33" s="16">
        <f>VLOOKUP(C33,Mapping!$F$2:$H$115,3)</f>
        <v>1</v>
      </c>
    </row>
    <row r="34" spans="2:6" x14ac:dyDescent="0.25">
      <c r="B34" s="23" t="s">
        <v>104</v>
      </c>
      <c r="C34" s="23">
        <v>13</v>
      </c>
      <c r="D34" s="23">
        <v>0.02</v>
      </c>
      <c r="E34" s="24">
        <v>6.1421814134668892E-2</v>
      </c>
      <c r="F34" s="16">
        <f>VLOOKUP(C34,Mapping!$F$2:$H$115,3)</f>
        <v>1</v>
      </c>
    </row>
    <row r="35" spans="2:6" x14ac:dyDescent="0.25">
      <c r="B35" s="23" t="s">
        <v>104</v>
      </c>
      <c r="C35" s="23">
        <v>14</v>
      </c>
      <c r="D35" s="23">
        <v>0.98</v>
      </c>
      <c r="E35" s="24">
        <v>0.968604053540703</v>
      </c>
      <c r="F35" s="16">
        <f>VLOOKUP(C35,Mapping!$F$2:$H$115,3)</f>
        <v>1</v>
      </c>
    </row>
    <row r="36" spans="2:6" x14ac:dyDescent="0.25">
      <c r="B36" s="23" t="s">
        <v>105</v>
      </c>
      <c r="C36" s="23">
        <v>13</v>
      </c>
      <c r="D36" s="23">
        <v>0.4</v>
      </c>
      <c r="E36" s="24">
        <v>9.7662771285475791E-2</v>
      </c>
      <c r="F36" s="16">
        <f>VLOOKUP(C36,Mapping!$F$2:$H$115,3)</f>
        <v>1</v>
      </c>
    </row>
    <row r="37" spans="2:6" x14ac:dyDescent="0.25">
      <c r="B37" s="23" t="s">
        <v>105</v>
      </c>
      <c r="C37" s="23">
        <v>14</v>
      </c>
      <c r="D37" s="23">
        <v>0.4</v>
      </c>
      <c r="E37" s="24">
        <v>3.1395946459296997E-2</v>
      </c>
      <c r="F37" s="16">
        <f>VLOOKUP(C37,Mapping!$F$2:$H$115,3)</f>
        <v>1</v>
      </c>
    </row>
    <row r="38" spans="2:6" x14ac:dyDescent="0.25">
      <c r="B38" s="23" t="s">
        <v>105</v>
      </c>
      <c r="C38" s="23">
        <v>32</v>
      </c>
      <c r="D38" s="23">
        <v>0.2</v>
      </c>
      <c r="E38" s="24">
        <v>2.7129386303910961E-2</v>
      </c>
      <c r="F38" s="16">
        <f>VLOOKUP(C38,Mapping!$F$2:$H$115,3)</f>
        <v>1</v>
      </c>
    </row>
    <row r="39" spans="2:6" x14ac:dyDescent="0.25">
      <c r="B39" s="23" t="s">
        <v>106</v>
      </c>
      <c r="C39" s="23">
        <v>77</v>
      </c>
      <c r="D39" s="23">
        <v>0.1</v>
      </c>
      <c r="E39" s="24">
        <v>1.0616007822321553E-2</v>
      </c>
      <c r="F39" s="16">
        <f>VLOOKUP(C39,Mapping!$F$2:$H$115,3)</f>
        <v>1</v>
      </c>
    </row>
    <row r="40" spans="2:6" x14ac:dyDescent="0.25">
      <c r="B40" s="23" t="s">
        <v>106</v>
      </c>
      <c r="C40" s="23">
        <v>95</v>
      </c>
      <c r="D40" s="23">
        <v>0.10199999999999999</v>
      </c>
      <c r="E40" s="24">
        <v>7.0902394106813996E-2</v>
      </c>
      <c r="F40" s="16">
        <f>VLOOKUP(C40,Mapping!$F$2:$H$115,3)</f>
        <v>1</v>
      </c>
    </row>
    <row r="41" spans="2:6" x14ac:dyDescent="0.25">
      <c r="B41" s="23" t="s">
        <v>106</v>
      </c>
      <c r="C41" s="23">
        <v>96</v>
      </c>
      <c r="D41" s="23">
        <v>0.79799999999999993</v>
      </c>
      <c r="E41" s="24">
        <v>3.4591194968553458E-2</v>
      </c>
      <c r="F41" s="16">
        <f>VLOOKUP(C41,Mapping!$F$2:$H$115,3)</f>
        <v>0</v>
      </c>
    </row>
    <row r="42" spans="2:6" x14ac:dyDescent="0.25">
      <c r="B42" s="23" t="s">
        <v>108</v>
      </c>
      <c r="C42" s="23">
        <v>15</v>
      </c>
      <c r="D42" s="23">
        <v>1</v>
      </c>
      <c r="E42" s="24">
        <v>0.81317422434367537</v>
      </c>
      <c r="F42" s="16">
        <f>VLOOKUP(C42,Mapping!$F$2:$H$115,3)</f>
        <v>1</v>
      </c>
    </row>
    <row r="43" spans="2:6" x14ac:dyDescent="0.25">
      <c r="B43" s="23" t="s">
        <v>109</v>
      </c>
      <c r="C43" s="23">
        <v>95</v>
      </c>
      <c r="D43" s="23">
        <v>1</v>
      </c>
      <c r="E43" s="24">
        <v>4.6040515653775323E-2</v>
      </c>
      <c r="F43" s="16">
        <f>VLOOKUP(C43,Mapping!$F$2:$H$115,3)</f>
        <v>1</v>
      </c>
    </row>
    <row r="44" spans="2:6" x14ac:dyDescent="0.25">
      <c r="B44" s="23" t="s">
        <v>141</v>
      </c>
      <c r="C44" s="23" t="s">
        <v>975</v>
      </c>
      <c r="D44" s="23">
        <v>0.98499999999999999</v>
      </c>
      <c r="E44" s="24">
        <v>0.92677872820104767</v>
      </c>
      <c r="F44" s="16">
        <f>VLOOKUP(C44,Mapping!$F$2:$H$115,3)</f>
        <v>0</v>
      </c>
    </row>
    <row r="45" spans="2:6" x14ac:dyDescent="0.25">
      <c r="B45" s="23" t="s">
        <v>141</v>
      </c>
      <c r="C45" s="23">
        <v>84</v>
      </c>
      <c r="D45" s="23">
        <v>1.4999999999999999E-2</v>
      </c>
      <c r="E45" s="24">
        <v>0.3196998123827392</v>
      </c>
      <c r="F45" s="16">
        <f>VLOOKUP(C45,Mapping!$F$2:$H$115,3)</f>
        <v>0</v>
      </c>
    </row>
    <row r="46" spans="2:6" x14ac:dyDescent="0.25">
      <c r="B46" s="23" t="s">
        <v>142</v>
      </c>
      <c r="C46" s="23" t="s">
        <v>975</v>
      </c>
      <c r="D46" s="23">
        <v>1</v>
      </c>
      <c r="E46" s="24">
        <v>0</v>
      </c>
      <c r="F46" s="16">
        <f>VLOOKUP(C46,Mapping!$F$2:$H$115,3)</f>
        <v>0</v>
      </c>
    </row>
    <row r="47" spans="2:6" x14ac:dyDescent="0.25">
      <c r="B47" s="23" t="s">
        <v>144</v>
      </c>
      <c r="C47" s="23" t="s">
        <v>976</v>
      </c>
      <c r="D47" s="23">
        <v>1</v>
      </c>
      <c r="E47" s="24">
        <v>1</v>
      </c>
      <c r="F47" s="16">
        <f>VLOOKUP(C47,Mapping!$F$2:$H$115,3)</f>
        <v>0</v>
      </c>
    </row>
    <row r="48" spans="2:6" x14ac:dyDescent="0.25">
      <c r="B48" s="23" t="s">
        <v>145</v>
      </c>
      <c r="C48" s="23" t="s">
        <v>975</v>
      </c>
      <c r="D48" s="23">
        <v>1</v>
      </c>
      <c r="E48" s="24">
        <v>6.367283336648763E-2</v>
      </c>
      <c r="F48" s="16">
        <f>VLOOKUP(C48,Mapping!$F$2:$H$115,3)</f>
        <v>0</v>
      </c>
    </row>
    <row r="49" spans="2:6" x14ac:dyDescent="0.25">
      <c r="B49" s="23" t="s">
        <v>147</v>
      </c>
      <c r="C49" s="23">
        <v>16</v>
      </c>
      <c r="D49" s="23">
        <v>0.161</v>
      </c>
      <c r="E49" s="24">
        <v>0.10376398779247202</v>
      </c>
      <c r="F49" s="16">
        <f>VLOOKUP(C49,Mapping!$F$2:$H$115,3)</f>
        <v>1</v>
      </c>
    </row>
    <row r="50" spans="2:6" x14ac:dyDescent="0.25">
      <c r="B50" s="23" t="s">
        <v>147</v>
      </c>
      <c r="C50" s="23">
        <v>17</v>
      </c>
      <c r="D50" s="23">
        <v>0.17</v>
      </c>
      <c r="E50" s="24">
        <v>2.5980274236228049E-2</v>
      </c>
      <c r="F50" s="16">
        <f>VLOOKUP(C50,Mapping!$F$2:$H$115,3)</f>
        <v>1</v>
      </c>
    </row>
    <row r="51" spans="2:6" x14ac:dyDescent="0.25">
      <c r="B51" s="23" t="s">
        <v>147</v>
      </c>
      <c r="C51" s="23">
        <v>20.3</v>
      </c>
      <c r="D51" s="23">
        <v>0.24</v>
      </c>
      <c r="E51" s="24">
        <v>0.96202531645569622</v>
      </c>
      <c r="F51" s="16">
        <f>VLOOKUP(C51,Mapping!$F$2:$H$115,3)</f>
        <v>1</v>
      </c>
    </row>
    <row r="52" spans="2:6" x14ac:dyDescent="0.25">
      <c r="B52" s="23" t="s">
        <v>147</v>
      </c>
      <c r="C52" s="23">
        <v>22</v>
      </c>
      <c r="D52" s="23">
        <v>0.27</v>
      </c>
      <c r="E52" s="24">
        <v>4.7939444911690499E-2</v>
      </c>
      <c r="F52" s="16">
        <f>VLOOKUP(C52,Mapping!$F$2:$H$115,3)</f>
        <v>1</v>
      </c>
    </row>
    <row r="53" spans="2:6" x14ac:dyDescent="0.25">
      <c r="B53" s="23" t="s">
        <v>147</v>
      </c>
      <c r="C53" s="23" t="s">
        <v>977</v>
      </c>
      <c r="D53" s="23">
        <v>3.2000000000000001E-2</v>
      </c>
      <c r="E53" s="24">
        <v>6.0882800608828003E-3</v>
      </c>
      <c r="F53" s="16">
        <f>VLOOKUP(C53,Mapping!$F$2:$H$115,3)</f>
        <v>1</v>
      </c>
    </row>
    <row r="54" spans="2:6" x14ac:dyDescent="0.25">
      <c r="B54" s="23" t="s">
        <v>147</v>
      </c>
      <c r="C54" s="23" t="s">
        <v>978</v>
      </c>
      <c r="D54" s="23">
        <v>2.7000000000000003E-2</v>
      </c>
      <c r="E54" s="24">
        <v>1</v>
      </c>
      <c r="F54" s="16">
        <f>VLOOKUP(C54,Mapping!$F$2:$H$115,3)</f>
        <v>1</v>
      </c>
    </row>
    <row r="55" spans="2:6" x14ac:dyDescent="0.25">
      <c r="B55" s="23" t="s">
        <v>147</v>
      </c>
      <c r="C55" s="23" t="s">
        <v>979</v>
      </c>
      <c r="D55" s="23">
        <v>1.1000000000000001E-2</v>
      </c>
      <c r="E55" s="24">
        <v>1</v>
      </c>
      <c r="F55" s="16">
        <f>VLOOKUP(C55,Mapping!$F$2:$H$115,3)</f>
        <v>1</v>
      </c>
    </row>
    <row r="56" spans="2:6" x14ac:dyDescent="0.25">
      <c r="B56" s="23" t="s">
        <v>147</v>
      </c>
      <c r="C56" s="23" t="s">
        <v>980</v>
      </c>
      <c r="D56" s="23">
        <v>0.09</v>
      </c>
      <c r="E56" s="24">
        <v>1.1282660332541567E-2</v>
      </c>
      <c r="F56" s="16">
        <f>VLOOKUP(C56,Mapping!$F$2:$H$115,3)</f>
        <v>1</v>
      </c>
    </row>
    <row r="57" spans="2:6" x14ac:dyDescent="0.25">
      <c r="B57" s="23" t="s">
        <v>148</v>
      </c>
      <c r="C57" s="23">
        <v>43</v>
      </c>
      <c r="D57" s="23">
        <v>1</v>
      </c>
      <c r="E57" s="24">
        <v>1</v>
      </c>
      <c r="F57" s="16">
        <f>VLOOKUP(C57,Mapping!$F$2:$H$115,3)</f>
        <v>0</v>
      </c>
    </row>
    <row r="58" spans="2:6" x14ac:dyDescent="0.25">
      <c r="B58" s="23" t="s">
        <v>150</v>
      </c>
      <c r="C58" s="23">
        <v>36</v>
      </c>
      <c r="D58" s="23">
        <v>1</v>
      </c>
      <c r="E58" s="24">
        <v>1</v>
      </c>
      <c r="F58" s="16">
        <f>VLOOKUP(C58,Mapping!$F$2:$H$115,3)</f>
        <v>0</v>
      </c>
    </row>
    <row r="59" spans="2:6" x14ac:dyDescent="0.25">
      <c r="B59" s="23" t="s">
        <v>151</v>
      </c>
      <c r="C59" s="23">
        <v>38</v>
      </c>
      <c r="D59" s="23">
        <v>1</v>
      </c>
      <c r="E59" s="24">
        <v>1</v>
      </c>
      <c r="F59" s="16">
        <f>VLOOKUP(C59,Mapping!$F$2:$H$115,3)</f>
        <v>1</v>
      </c>
    </row>
    <row r="60" spans="2:6" x14ac:dyDescent="0.25">
      <c r="B60" s="23" t="s">
        <v>152</v>
      </c>
      <c r="C60" s="23">
        <v>37</v>
      </c>
      <c r="D60" s="23">
        <v>1</v>
      </c>
      <c r="E60" s="24">
        <v>1</v>
      </c>
      <c r="F60" s="16">
        <f>VLOOKUP(C60,Mapping!$F$2:$H$115,3)</f>
        <v>0</v>
      </c>
    </row>
    <row r="61" spans="2:6" x14ac:dyDescent="0.25">
      <c r="B61" s="23" t="s">
        <v>153</v>
      </c>
      <c r="C61" s="23">
        <v>38</v>
      </c>
      <c r="D61" s="23">
        <v>0</v>
      </c>
      <c r="E61" s="24">
        <v>0</v>
      </c>
      <c r="F61" s="16">
        <f>VLOOKUP(C61,Mapping!$F$2:$H$115,3)</f>
        <v>1</v>
      </c>
    </row>
    <row r="62" spans="2:6" x14ac:dyDescent="0.25">
      <c r="B62" s="23" t="s">
        <v>153</v>
      </c>
      <c r="C62" s="23">
        <v>68.3</v>
      </c>
      <c r="D62" s="23">
        <v>0</v>
      </c>
      <c r="E62" s="24">
        <v>0</v>
      </c>
      <c r="F62" s="16">
        <f>VLOOKUP(C62,Mapping!$F$2:$H$115,3)</f>
        <v>0</v>
      </c>
    </row>
    <row r="63" spans="2:6" x14ac:dyDescent="0.25">
      <c r="B63" s="23" t="s">
        <v>155</v>
      </c>
      <c r="C63" s="23">
        <v>35.1</v>
      </c>
      <c r="D63" s="23">
        <v>1</v>
      </c>
      <c r="E63" s="24">
        <v>1</v>
      </c>
      <c r="F63" s="16">
        <f>VLOOKUP(C63,Mapping!$F$2:$H$115,3)</f>
        <v>0</v>
      </c>
    </row>
    <row r="64" spans="2:6" x14ac:dyDescent="0.25">
      <c r="B64" s="23" t="s">
        <v>156</v>
      </c>
      <c r="C64" s="23">
        <v>19</v>
      </c>
      <c r="D64" s="23">
        <v>1.1000000000000001E-2</v>
      </c>
      <c r="E64" s="24">
        <v>5.5857752822132539E-3</v>
      </c>
      <c r="F64" s="16">
        <f>VLOOKUP(C64,Mapping!$F$2:$H$115,3)</f>
        <v>1</v>
      </c>
    </row>
    <row r="65" spans="2:6" x14ac:dyDescent="0.25">
      <c r="B65" s="23" t="s">
        <v>156</v>
      </c>
      <c r="C65" s="23" t="s">
        <v>981</v>
      </c>
      <c r="D65" s="23">
        <v>0.9890000000000001</v>
      </c>
      <c r="E65" s="24">
        <v>1</v>
      </c>
      <c r="F65" s="16">
        <f>VLOOKUP(C65,Mapping!$F$2:$H$115,3)</f>
        <v>0</v>
      </c>
    </row>
    <row r="66" spans="2:6" x14ac:dyDescent="0.25">
      <c r="B66" s="23" t="s">
        <v>157</v>
      </c>
      <c r="C66" s="23">
        <v>19</v>
      </c>
      <c r="D66" s="23">
        <v>1</v>
      </c>
      <c r="E66" s="24">
        <v>4.5943732818623149E-2</v>
      </c>
      <c r="F66" s="16">
        <f>VLOOKUP(C66,Mapping!$F$2:$H$115,3)</f>
        <v>1</v>
      </c>
    </row>
    <row r="67" spans="2:6" x14ac:dyDescent="0.25">
      <c r="B67" s="23" t="s">
        <v>158</v>
      </c>
      <c r="C67" s="23">
        <v>2</v>
      </c>
      <c r="D67" s="23">
        <v>6.8000000000000005E-2</v>
      </c>
      <c r="E67" s="24">
        <v>0.12048192771084337</v>
      </c>
      <c r="F67" s="16">
        <f>VLOOKUP(C67,Mapping!$F$2:$H$115,3)</f>
        <v>1</v>
      </c>
    </row>
    <row r="68" spans="2:6" x14ac:dyDescent="0.25">
      <c r="B68" s="23" t="s">
        <v>158</v>
      </c>
      <c r="C68" s="23">
        <v>5</v>
      </c>
      <c r="D68" s="23">
        <v>0.93200000000000005</v>
      </c>
      <c r="E68" s="24">
        <v>1</v>
      </c>
      <c r="F68" s="16">
        <f>VLOOKUP(C68,Mapping!$F$2:$H$115,3)</f>
        <v>1</v>
      </c>
    </row>
    <row r="69" spans="2:6" x14ac:dyDescent="0.25">
      <c r="B69" s="23" t="s">
        <v>159</v>
      </c>
      <c r="C69" s="23" t="s">
        <v>981</v>
      </c>
      <c r="D69" s="23">
        <v>1</v>
      </c>
      <c r="E69" s="24">
        <v>0</v>
      </c>
      <c r="F69" s="16">
        <f>VLOOKUP(C69,Mapping!$F$2:$H$115,3)</f>
        <v>0</v>
      </c>
    </row>
    <row r="70" spans="2:6" x14ac:dyDescent="0.25">
      <c r="B70" s="23" t="s">
        <v>199</v>
      </c>
      <c r="C70" s="23">
        <v>13</v>
      </c>
      <c r="D70" s="23">
        <v>0.02</v>
      </c>
      <c r="E70" s="24">
        <v>1.7737896494156927E-2</v>
      </c>
      <c r="F70" s="16">
        <f>VLOOKUP(C70,Mapping!$F$2:$H$115,3)</f>
        <v>1</v>
      </c>
    </row>
    <row r="71" spans="2:6" x14ac:dyDescent="0.25">
      <c r="B71" s="23" t="s">
        <v>199</v>
      </c>
      <c r="C71" s="23">
        <v>31</v>
      </c>
      <c r="D71" s="23">
        <v>0.84</v>
      </c>
      <c r="E71" s="24">
        <v>0.9645224870094965</v>
      </c>
      <c r="F71" s="16">
        <f>VLOOKUP(C71,Mapping!$F$2:$H$115,3)</f>
        <v>1</v>
      </c>
    </row>
    <row r="72" spans="2:6" x14ac:dyDescent="0.25">
      <c r="B72" s="23" t="s">
        <v>199</v>
      </c>
      <c r="C72" s="23">
        <v>32</v>
      </c>
      <c r="D72" s="23">
        <v>0.14000000000000001</v>
      </c>
      <c r="E72" s="24">
        <v>6.9330653887772459E-2</v>
      </c>
      <c r="F72" s="16">
        <f>VLOOKUP(C72,Mapping!$F$2:$H$115,3)</f>
        <v>1</v>
      </c>
    </row>
    <row r="73" spans="2:6" x14ac:dyDescent="0.25">
      <c r="B73" s="23" t="s">
        <v>200</v>
      </c>
      <c r="C73" s="23">
        <v>13</v>
      </c>
      <c r="D73" s="23">
        <v>1</v>
      </c>
      <c r="E73" s="24">
        <v>0.3550361713967724</v>
      </c>
      <c r="F73" s="16">
        <f>VLOOKUP(C73,Mapping!$F$2:$H$115,3)</f>
        <v>1</v>
      </c>
    </row>
    <row r="74" spans="2:6" x14ac:dyDescent="0.25">
      <c r="B74" s="23" t="s">
        <v>201</v>
      </c>
      <c r="C74" s="23">
        <v>95</v>
      </c>
      <c r="D74" s="23">
        <v>1</v>
      </c>
      <c r="E74" s="24">
        <v>2.85451197053407E-2</v>
      </c>
      <c r="F74" s="16">
        <f>VLOOKUP(C74,Mapping!$F$2:$H$115,3)</f>
        <v>1</v>
      </c>
    </row>
    <row r="75" spans="2:6" x14ac:dyDescent="0.25">
      <c r="B75" s="34" t="s">
        <v>202</v>
      </c>
      <c r="C75" s="23">
        <v>13</v>
      </c>
      <c r="D75" s="23">
        <v>1</v>
      </c>
      <c r="E75" s="24">
        <v>0.38126043405676124</v>
      </c>
      <c r="F75" s="16">
        <f>VLOOKUP(C75,Mapping!$F$2:$H$115,3)</f>
        <v>1</v>
      </c>
    </row>
    <row r="76" spans="2:6" x14ac:dyDescent="0.25">
      <c r="B76" s="23" t="s">
        <v>204</v>
      </c>
      <c r="C76" s="23">
        <v>27</v>
      </c>
      <c r="D76" s="23">
        <v>0.97</v>
      </c>
      <c r="E76" s="24">
        <v>0.49381680989310417</v>
      </c>
      <c r="F76" s="16">
        <f>VLOOKUP(C76,Mapping!$F$2:$H$115,3)</f>
        <v>1</v>
      </c>
    </row>
    <row r="77" spans="2:6" x14ac:dyDescent="0.25">
      <c r="B77" s="23" t="s">
        <v>204</v>
      </c>
      <c r="C77" s="23">
        <v>28</v>
      </c>
      <c r="D77" s="23">
        <v>0.03</v>
      </c>
      <c r="E77" s="24">
        <v>5.805168986083499E-2</v>
      </c>
      <c r="F77" s="16">
        <f>VLOOKUP(C77,Mapping!$F$2:$H$115,3)</f>
        <v>1</v>
      </c>
    </row>
    <row r="78" spans="2:6" x14ac:dyDescent="0.25">
      <c r="B78" s="23" t="s">
        <v>205</v>
      </c>
      <c r="C78" s="23">
        <v>27</v>
      </c>
      <c r="D78" s="23">
        <v>1</v>
      </c>
      <c r="E78" s="24">
        <v>8.604066233494026E-2</v>
      </c>
      <c r="F78" s="16">
        <f>VLOOKUP(C78,Mapping!$F$2:$H$115,3)</f>
        <v>1</v>
      </c>
    </row>
    <row r="79" spans="2:6" x14ac:dyDescent="0.25">
      <c r="B79" s="23" t="s">
        <v>206</v>
      </c>
      <c r="C79" s="23">
        <v>95</v>
      </c>
      <c r="D79" s="23">
        <v>1</v>
      </c>
      <c r="E79" s="24">
        <v>0.43922651933701656</v>
      </c>
      <c r="F79" s="16">
        <f>VLOOKUP(C79,Mapping!$F$2:$H$115,3)</f>
        <v>1</v>
      </c>
    </row>
    <row r="80" spans="2:6" x14ac:dyDescent="0.25">
      <c r="B80" s="34" t="s">
        <v>207</v>
      </c>
      <c r="C80" s="23">
        <v>22</v>
      </c>
      <c r="D80" s="23">
        <v>0.08</v>
      </c>
      <c r="E80" s="24">
        <v>0.11606391925988226</v>
      </c>
      <c r="F80" s="16">
        <f>VLOOKUP(C80,Mapping!$F$2:$H$115,3)</f>
        <v>1</v>
      </c>
    </row>
    <row r="81" spans="2:6" x14ac:dyDescent="0.25">
      <c r="B81" s="34" t="s">
        <v>207</v>
      </c>
      <c r="C81" s="23" t="s">
        <v>977</v>
      </c>
      <c r="D81" s="23">
        <v>0.59</v>
      </c>
      <c r="E81" s="24">
        <v>0.93089802130898025</v>
      </c>
      <c r="F81" s="16">
        <f>VLOOKUP(C81,Mapping!$F$2:$H$115,3)</f>
        <v>1</v>
      </c>
    </row>
    <row r="82" spans="2:6" x14ac:dyDescent="0.25">
      <c r="B82" s="34" t="s">
        <v>207</v>
      </c>
      <c r="C82" s="23" t="s">
        <v>980</v>
      </c>
      <c r="D82" s="23">
        <v>0.33</v>
      </c>
      <c r="E82" s="24">
        <v>0.33867775138558986</v>
      </c>
      <c r="F82" s="16">
        <f>VLOOKUP(C82,Mapping!$F$2:$H$115,3)</f>
        <v>1</v>
      </c>
    </row>
    <row r="83" spans="2:6" x14ac:dyDescent="0.25">
      <c r="B83" s="23" t="s">
        <v>209</v>
      </c>
      <c r="C83" s="23">
        <v>28</v>
      </c>
      <c r="D83" s="23">
        <v>1</v>
      </c>
      <c r="E83" s="24">
        <v>0.15705765407554673</v>
      </c>
      <c r="F83" s="16">
        <f>VLOOKUP(C83,Mapping!$F$2:$H$115,3)</f>
        <v>1</v>
      </c>
    </row>
    <row r="84" spans="2:6" x14ac:dyDescent="0.25">
      <c r="B84" s="23" t="s">
        <v>210</v>
      </c>
      <c r="C84" s="23">
        <v>22</v>
      </c>
      <c r="D84" s="23">
        <v>0.21600000000000003</v>
      </c>
      <c r="E84" s="24">
        <v>0.23605270535463976</v>
      </c>
      <c r="F84" s="16">
        <f>VLOOKUP(C84,Mapping!$F$2:$H$115,3)</f>
        <v>1</v>
      </c>
    </row>
    <row r="85" spans="2:6" x14ac:dyDescent="0.25">
      <c r="B85" s="23" t="s">
        <v>210</v>
      </c>
      <c r="C85" s="23" t="s">
        <v>980</v>
      </c>
      <c r="D85" s="23">
        <v>0.5</v>
      </c>
      <c r="E85" s="24">
        <v>0.385193982581156</v>
      </c>
      <c r="F85" s="16">
        <f>VLOOKUP(C85,Mapping!$F$2:$H$115,3)</f>
        <v>1</v>
      </c>
    </row>
    <row r="86" spans="2:6" x14ac:dyDescent="0.25">
      <c r="B86" s="23" t="s">
        <v>210</v>
      </c>
      <c r="C86" s="23">
        <v>27</v>
      </c>
      <c r="D86" s="23">
        <v>0.28399999999999997</v>
      </c>
      <c r="E86" s="24">
        <v>0.11601341437853699</v>
      </c>
      <c r="F86" s="16">
        <f>VLOOKUP(C86,Mapping!$F$2:$H$115,3)</f>
        <v>1</v>
      </c>
    </row>
    <row r="87" spans="2:6" x14ac:dyDescent="0.25">
      <c r="B87" s="23" t="s">
        <v>212</v>
      </c>
      <c r="C87" s="23">
        <v>13</v>
      </c>
      <c r="D87" s="23">
        <v>0.01</v>
      </c>
      <c r="E87" s="24">
        <v>2.8519755147468004E-3</v>
      </c>
      <c r="F87" s="16">
        <f>VLOOKUP(C87,Mapping!$F$2:$H$115,3)</f>
        <v>1</v>
      </c>
    </row>
    <row r="88" spans="2:6" x14ac:dyDescent="0.25">
      <c r="B88" s="23" t="s">
        <v>212</v>
      </c>
      <c r="C88" s="23">
        <v>15</v>
      </c>
      <c r="D88" s="23">
        <v>1.1000000000000001E-2</v>
      </c>
      <c r="E88" s="24">
        <v>4.2004773269689738E-3</v>
      </c>
      <c r="F88" s="16">
        <f>VLOOKUP(C88,Mapping!$F$2:$H$115,3)</f>
        <v>1</v>
      </c>
    </row>
    <row r="89" spans="2:6" x14ac:dyDescent="0.25">
      <c r="B89" s="23" t="s">
        <v>212</v>
      </c>
      <c r="C89" s="23">
        <v>17</v>
      </c>
      <c r="D89" s="23">
        <v>0.01</v>
      </c>
      <c r="E89" s="24">
        <v>9.8628818859754636E-3</v>
      </c>
      <c r="F89" s="16">
        <f>VLOOKUP(C89,Mapping!$F$2:$H$115,3)</f>
        <v>1</v>
      </c>
    </row>
    <row r="90" spans="2:6" x14ac:dyDescent="0.25">
      <c r="B90" s="23" t="s">
        <v>212</v>
      </c>
      <c r="C90" s="23">
        <v>20.399999999999999</v>
      </c>
      <c r="D90" s="23">
        <v>0.9</v>
      </c>
      <c r="E90" s="24">
        <v>0.21350936095145961</v>
      </c>
      <c r="F90" s="16">
        <f>VLOOKUP(C90,Mapping!$F$2:$H$115,3)</f>
        <v>1</v>
      </c>
    </row>
    <row r="91" spans="2:6" x14ac:dyDescent="0.25">
      <c r="B91" s="23" t="s">
        <v>212</v>
      </c>
      <c r="C91" s="23">
        <v>22</v>
      </c>
      <c r="D91" s="23">
        <v>0.05</v>
      </c>
      <c r="E91" s="24">
        <v>5.8312307261003643E-2</v>
      </c>
      <c r="F91" s="16">
        <f>VLOOKUP(C91,Mapping!$F$2:$H$115,3)</f>
        <v>1</v>
      </c>
    </row>
    <row r="92" spans="2:6" x14ac:dyDescent="0.25">
      <c r="B92" s="23" t="s">
        <v>212</v>
      </c>
      <c r="C92" s="23" t="s">
        <v>980</v>
      </c>
      <c r="D92" s="23">
        <v>0.01</v>
      </c>
      <c r="E92" s="24">
        <v>8.1155977830562158E-3</v>
      </c>
      <c r="F92" s="16">
        <f>VLOOKUP(C92,Mapping!$F$2:$H$115,3)</f>
        <v>1</v>
      </c>
    </row>
    <row r="93" spans="2:6" x14ac:dyDescent="0.25">
      <c r="B93" s="23" t="s">
        <v>212</v>
      </c>
      <c r="C93" s="23">
        <v>32</v>
      </c>
      <c r="D93" s="23">
        <v>0.01</v>
      </c>
      <c r="E93" s="24">
        <v>1.5844798268665945E-3</v>
      </c>
      <c r="F93" s="16">
        <f>VLOOKUP(C93,Mapping!$F$2:$H$115,3)</f>
        <v>1</v>
      </c>
    </row>
    <row r="94" spans="2:6" x14ac:dyDescent="0.25">
      <c r="B94" s="23" t="s">
        <v>213</v>
      </c>
      <c r="C94" s="23">
        <v>77</v>
      </c>
      <c r="D94" s="23">
        <v>5.0000000000000001E-3</v>
      </c>
      <c r="E94" s="24">
        <v>2.9333705824835872E-3</v>
      </c>
      <c r="F94" s="16">
        <f>VLOOKUP(C94,Mapping!$F$2:$H$115,3)</f>
        <v>1</v>
      </c>
    </row>
    <row r="95" spans="2:6" x14ac:dyDescent="0.25">
      <c r="B95" s="23" t="s">
        <v>213</v>
      </c>
      <c r="C95" s="23">
        <v>81</v>
      </c>
      <c r="D95" s="23">
        <v>6.0000000000000001E-3</v>
      </c>
      <c r="E95" s="24">
        <v>1</v>
      </c>
      <c r="F95" s="16">
        <f>VLOOKUP(C95,Mapping!$F$2:$H$115,3)</f>
        <v>0</v>
      </c>
    </row>
    <row r="96" spans="2:6" x14ac:dyDescent="0.25">
      <c r="B96" s="23" t="s">
        <v>213</v>
      </c>
      <c r="C96" s="23">
        <v>82</v>
      </c>
      <c r="D96" s="23">
        <v>0.01</v>
      </c>
      <c r="E96" s="24">
        <v>0.17333333333333334</v>
      </c>
      <c r="F96" s="16">
        <f>VLOOKUP(C96,Mapping!$F$2:$H$115,3)</f>
        <v>1</v>
      </c>
    </row>
    <row r="97" spans="2:6" x14ac:dyDescent="0.25">
      <c r="B97" s="23" t="s">
        <v>213</v>
      </c>
      <c r="C97" s="23">
        <v>96</v>
      </c>
      <c r="D97" s="23">
        <v>6.0000000000000001E-3</v>
      </c>
      <c r="E97" s="24">
        <v>1.3722126929674098E-3</v>
      </c>
      <c r="F97" s="16">
        <f>VLOOKUP(C97,Mapping!$F$2:$H$115,3)</f>
        <v>0</v>
      </c>
    </row>
    <row r="98" spans="2:6" x14ac:dyDescent="0.25">
      <c r="B98" s="23" t="s">
        <v>213</v>
      </c>
      <c r="C98" s="23">
        <v>97</v>
      </c>
      <c r="D98" s="23">
        <v>0.97299999999999998</v>
      </c>
      <c r="E98" s="24">
        <v>1</v>
      </c>
      <c r="F98" s="16">
        <f>VLOOKUP(C98,Mapping!$F$2:$H$115,3)</f>
        <v>0</v>
      </c>
    </row>
    <row r="99" spans="2:6" x14ac:dyDescent="0.25">
      <c r="B99" s="23" t="s">
        <v>241</v>
      </c>
      <c r="C99" s="23">
        <v>21</v>
      </c>
      <c r="D99" s="23">
        <v>0.95400000000000007</v>
      </c>
      <c r="E99" s="24">
        <v>0.42409658899020602</v>
      </c>
      <c r="F99" s="16">
        <f>VLOOKUP(C99,Mapping!$F$2:$H$115,3)</f>
        <v>1</v>
      </c>
    </row>
    <row r="100" spans="2:6" x14ac:dyDescent="0.25">
      <c r="B100" s="23" t="s">
        <v>241</v>
      </c>
      <c r="C100" s="23">
        <v>84</v>
      </c>
      <c r="D100" s="23">
        <v>4.5999999999999999E-2</v>
      </c>
      <c r="E100" s="24">
        <v>9.1557223264540341E-2</v>
      </c>
      <c r="F100" s="16">
        <f>VLOOKUP(C100,Mapping!$F$2:$H$115,3)</f>
        <v>0</v>
      </c>
    </row>
    <row r="101" spans="2:6" x14ac:dyDescent="0.25">
      <c r="B101" s="23" t="s">
        <v>242</v>
      </c>
      <c r="C101" s="23">
        <v>22</v>
      </c>
      <c r="D101" s="23">
        <v>0.60799999999999998</v>
      </c>
      <c r="E101" s="24">
        <v>9.6159237454443505E-2</v>
      </c>
      <c r="F101" s="16">
        <f>VLOOKUP(C101,Mapping!$F$2:$H$115,3)</f>
        <v>1</v>
      </c>
    </row>
    <row r="102" spans="2:6" x14ac:dyDescent="0.25">
      <c r="B102" s="23" t="s">
        <v>242</v>
      </c>
      <c r="C102" s="23">
        <v>32</v>
      </c>
      <c r="D102" s="23">
        <v>0.39200000000000002</v>
      </c>
      <c r="E102" s="24">
        <v>8.5407327253053025E-3</v>
      </c>
      <c r="F102" s="16">
        <f>VLOOKUP(C102,Mapping!$F$2:$H$115,3)</f>
        <v>1</v>
      </c>
    </row>
    <row r="103" spans="2:6" x14ac:dyDescent="0.25">
      <c r="B103" s="23" t="s">
        <v>243</v>
      </c>
      <c r="C103" s="23">
        <v>26</v>
      </c>
      <c r="D103" s="23">
        <v>0.29899999999999999</v>
      </c>
      <c r="E103" s="24">
        <v>5.6417081356324499E-2</v>
      </c>
      <c r="F103" s="16">
        <f>VLOOKUP(C103,Mapping!$F$2:$H$115,3)</f>
        <v>1</v>
      </c>
    </row>
    <row r="104" spans="2:6" x14ac:dyDescent="0.25">
      <c r="B104" s="23" t="s">
        <v>243</v>
      </c>
      <c r="C104" s="23" t="s">
        <v>982</v>
      </c>
      <c r="D104" s="23">
        <v>0.10300000000000001</v>
      </c>
      <c r="E104" s="24">
        <v>8.245656961096158E-2</v>
      </c>
      <c r="F104" s="16">
        <f>VLOOKUP(C104,Mapping!$F$2:$H$115,3)</f>
        <v>1</v>
      </c>
    </row>
    <row r="105" spans="2:6" x14ac:dyDescent="0.25">
      <c r="B105" s="23" t="s">
        <v>243</v>
      </c>
      <c r="C105" s="23">
        <v>32</v>
      </c>
      <c r="D105" s="23">
        <v>0.59799999999999998</v>
      </c>
      <c r="E105" s="24">
        <v>7.5282114700881128E-2</v>
      </c>
      <c r="F105" s="16">
        <f>VLOOKUP(C105,Mapping!$F$2:$H$115,3)</f>
        <v>1</v>
      </c>
    </row>
    <row r="106" spans="2:6" x14ac:dyDescent="0.25">
      <c r="B106" s="23" t="s">
        <v>245</v>
      </c>
      <c r="C106" s="23">
        <v>86</v>
      </c>
      <c r="D106" s="23">
        <v>1</v>
      </c>
      <c r="E106" s="24">
        <v>0.10887364461163974</v>
      </c>
      <c r="F106" s="16">
        <f>VLOOKUP(C106,Mapping!$F$2:$H$115,3)</f>
        <v>0</v>
      </c>
    </row>
    <row r="107" spans="2:6" x14ac:dyDescent="0.25">
      <c r="B107" s="23" t="s">
        <v>246</v>
      </c>
      <c r="C107" s="23">
        <v>86</v>
      </c>
      <c r="D107" s="23">
        <v>1</v>
      </c>
      <c r="E107" s="24">
        <v>0.22427528214206682</v>
      </c>
      <c r="F107" s="16">
        <f>VLOOKUP(C107,Mapping!$F$2:$H$115,3)</f>
        <v>0</v>
      </c>
    </row>
    <row r="108" spans="2:6" x14ac:dyDescent="0.25">
      <c r="B108" s="23" t="s">
        <v>247</v>
      </c>
      <c r="C108" s="23">
        <v>86</v>
      </c>
      <c r="D108" s="23">
        <v>1</v>
      </c>
      <c r="E108" s="24">
        <v>6.561186103120159E-2</v>
      </c>
      <c r="F108" s="16">
        <f>VLOOKUP(C108,Mapping!$F$2:$H$115,3)</f>
        <v>0</v>
      </c>
    </row>
    <row r="109" spans="2:6" x14ac:dyDescent="0.25">
      <c r="B109" s="34" t="s">
        <v>248</v>
      </c>
      <c r="C109" s="23">
        <v>86</v>
      </c>
      <c r="D109" s="23">
        <v>1</v>
      </c>
      <c r="E109" s="24">
        <v>0.33746404071697278</v>
      </c>
      <c r="F109" s="16">
        <f>VLOOKUP(C109,Mapping!$F$2:$H$115,3)</f>
        <v>0</v>
      </c>
    </row>
    <row r="110" spans="2:6" x14ac:dyDescent="0.25">
      <c r="B110" s="23" t="s">
        <v>275</v>
      </c>
      <c r="C110" s="23">
        <v>29</v>
      </c>
      <c r="D110" s="23">
        <v>0.90400000000000003</v>
      </c>
      <c r="E110" s="24">
        <v>0.82022957590893808</v>
      </c>
      <c r="F110" s="16">
        <f>VLOOKUP(C110,Mapping!$F$2:$H$115,3)</f>
        <v>1</v>
      </c>
    </row>
    <row r="111" spans="2:6" x14ac:dyDescent="0.25">
      <c r="B111" s="23" t="s">
        <v>275</v>
      </c>
      <c r="C111" s="23">
        <v>77</v>
      </c>
      <c r="D111" s="23">
        <v>9.6000000000000002E-2</v>
      </c>
      <c r="E111" s="24">
        <v>0.50747311076966062</v>
      </c>
      <c r="F111" s="16">
        <f>VLOOKUP(C111,Mapping!$F$2:$H$115,3)</f>
        <v>1</v>
      </c>
    </row>
    <row r="112" spans="2:6" x14ac:dyDescent="0.25">
      <c r="B112" s="23" t="s">
        <v>276</v>
      </c>
      <c r="C112" s="23" t="s">
        <v>982</v>
      </c>
      <c r="D112" s="23">
        <v>1</v>
      </c>
      <c r="E112" s="24">
        <v>0.14289209689258625</v>
      </c>
      <c r="F112" s="16">
        <f>VLOOKUP(C112,Mapping!$F$2:$H$115,3)</f>
        <v>1</v>
      </c>
    </row>
    <row r="113" spans="2:6" x14ac:dyDescent="0.25">
      <c r="B113" s="23" t="s">
        <v>277</v>
      </c>
      <c r="C113" s="23" t="s">
        <v>982</v>
      </c>
      <c r="D113" s="23">
        <v>1</v>
      </c>
      <c r="E113" s="24">
        <v>0.38096403229752873</v>
      </c>
      <c r="F113" s="16">
        <f>VLOOKUP(C113,Mapping!$F$2:$H$115,3)</f>
        <v>1</v>
      </c>
    </row>
    <row r="114" spans="2:6" x14ac:dyDescent="0.25">
      <c r="B114" s="23" t="s">
        <v>279</v>
      </c>
      <c r="C114" s="23">
        <v>20.3</v>
      </c>
      <c r="D114" s="23">
        <v>1E-3</v>
      </c>
      <c r="E114" s="24">
        <v>3.7974683544303799E-2</v>
      </c>
      <c r="F114" s="16">
        <f>VLOOKUP(C114,Mapping!$F$2:$H$115,3)</f>
        <v>1</v>
      </c>
    </row>
    <row r="115" spans="2:6" x14ac:dyDescent="0.25">
      <c r="B115" s="23" t="s">
        <v>279</v>
      </c>
      <c r="C115" s="23">
        <v>22</v>
      </c>
      <c r="D115" s="23">
        <v>0.25</v>
      </c>
      <c r="E115" s="24">
        <v>0.33501541911970845</v>
      </c>
      <c r="F115" s="16">
        <f>VLOOKUP(C115,Mapping!$F$2:$H$115,3)</f>
        <v>1</v>
      </c>
    </row>
    <row r="116" spans="2:6" x14ac:dyDescent="0.25">
      <c r="B116" s="23" t="s">
        <v>279</v>
      </c>
      <c r="C116" s="23">
        <v>29</v>
      </c>
      <c r="D116" s="23">
        <v>0.74900000000000011</v>
      </c>
      <c r="E116" s="24">
        <v>8.5874837904039186E-2</v>
      </c>
      <c r="F116" s="16">
        <f>VLOOKUP(C116,Mapping!$F$2:$H$115,3)</f>
        <v>1</v>
      </c>
    </row>
    <row r="117" spans="2:6" x14ac:dyDescent="0.25">
      <c r="B117" s="23" t="s">
        <v>280</v>
      </c>
      <c r="C117" s="23">
        <v>19</v>
      </c>
      <c r="D117" s="23">
        <v>0.996</v>
      </c>
      <c r="E117" s="24">
        <v>0.94847049189916355</v>
      </c>
      <c r="F117" s="16">
        <f>VLOOKUP(C117,Mapping!$F$2:$H$115,3)</f>
        <v>1</v>
      </c>
    </row>
    <row r="118" spans="2:6" x14ac:dyDescent="0.25">
      <c r="B118" s="23" t="s">
        <v>280</v>
      </c>
      <c r="C118" s="23">
        <v>20.5</v>
      </c>
      <c r="D118" s="23">
        <v>4.0000000000000001E-3</v>
      </c>
      <c r="E118" s="24">
        <v>9.9332839140103782E-2</v>
      </c>
      <c r="F118" s="16">
        <f>VLOOKUP(C118,Mapping!$F$2:$H$115,3)</f>
        <v>1</v>
      </c>
    </row>
    <row r="119" spans="2:6" x14ac:dyDescent="0.25">
      <c r="B119" s="23" t="s">
        <v>281</v>
      </c>
      <c r="C119" s="23">
        <v>45</v>
      </c>
      <c r="D119" s="23">
        <v>0.97</v>
      </c>
      <c r="E119" s="24">
        <v>1</v>
      </c>
      <c r="F119" s="16">
        <f>VLOOKUP(C119,Mapping!$F$2:$H$115,3)</f>
        <v>0</v>
      </c>
    </row>
    <row r="120" spans="2:6" x14ac:dyDescent="0.25">
      <c r="B120" s="23" t="s">
        <v>281</v>
      </c>
      <c r="C120" s="23">
        <v>94</v>
      </c>
      <c r="D120" s="23">
        <v>0.03</v>
      </c>
      <c r="E120" s="24">
        <v>0.44093851132686085</v>
      </c>
      <c r="F120" s="16">
        <f>VLOOKUP(C120,Mapping!$F$2:$H$115,3)</f>
        <v>0</v>
      </c>
    </row>
    <row r="121" spans="2:6" x14ac:dyDescent="0.25">
      <c r="B121" s="23" t="s">
        <v>282</v>
      </c>
      <c r="C121" s="23">
        <v>52</v>
      </c>
      <c r="D121" s="23">
        <v>0.17399999999999999</v>
      </c>
      <c r="E121" s="24">
        <v>0.86522911051212936</v>
      </c>
      <c r="F121" s="16">
        <f>VLOOKUP(C121,Mapping!$F$2:$H$115,3)</f>
        <v>1</v>
      </c>
    </row>
    <row r="122" spans="2:6" x14ac:dyDescent="0.25">
      <c r="B122" s="23" t="s">
        <v>282</v>
      </c>
      <c r="C122" s="23" t="s">
        <v>975</v>
      </c>
      <c r="D122" s="23">
        <v>1.2E-2</v>
      </c>
      <c r="E122" s="24">
        <v>1.1272462038326371E-3</v>
      </c>
      <c r="F122" s="16">
        <f>VLOOKUP(C122,Mapping!$F$2:$H$115,3)</f>
        <v>0</v>
      </c>
    </row>
    <row r="123" spans="2:6" x14ac:dyDescent="0.25">
      <c r="B123" s="23" t="s">
        <v>282</v>
      </c>
      <c r="C123" s="23">
        <v>71</v>
      </c>
      <c r="D123" s="23">
        <v>7.0000000000000007E-2</v>
      </c>
      <c r="E123" s="24">
        <v>0.89220183486238536</v>
      </c>
      <c r="F123" s="16">
        <f>VLOOKUP(C123,Mapping!$F$2:$H$115,3)</f>
        <v>1</v>
      </c>
    </row>
    <row r="124" spans="2:6" x14ac:dyDescent="0.25">
      <c r="B124" s="23" t="s">
        <v>282</v>
      </c>
      <c r="C124" s="23">
        <v>77</v>
      </c>
      <c r="D124" s="23">
        <v>0.52500000000000002</v>
      </c>
      <c r="E124" s="24">
        <v>0.40564324626344461</v>
      </c>
      <c r="F124" s="16">
        <f>VLOOKUP(C124,Mapping!$F$2:$H$115,3)</f>
        <v>1</v>
      </c>
    </row>
    <row r="125" spans="2:6" x14ac:dyDescent="0.25">
      <c r="B125" s="23" t="s">
        <v>282</v>
      </c>
      <c r="C125" s="23">
        <v>84</v>
      </c>
      <c r="D125" s="23">
        <v>0.20100000000000001</v>
      </c>
      <c r="E125" s="24">
        <v>0.41726078799249533</v>
      </c>
      <c r="F125" s="16">
        <f>VLOOKUP(C125,Mapping!$F$2:$H$115,3)</f>
        <v>0</v>
      </c>
    </row>
    <row r="126" spans="2:6" x14ac:dyDescent="0.25">
      <c r="B126" s="23" t="s">
        <v>282</v>
      </c>
      <c r="C126" s="23">
        <v>85</v>
      </c>
      <c r="D126" s="23">
        <v>1.8000000000000002E-2</v>
      </c>
      <c r="E126" s="24">
        <v>6.0094694670389708E-3</v>
      </c>
      <c r="F126" s="16">
        <f>VLOOKUP(C126,Mapping!$F$2:$H$115,3)</f>
        <v>0</v>
      </c>
    </row>
    <row r="127" spans="2:6" x14ac:dyDescent="0.25">
      <c r="B127" s="23" t="s">
        <v>284</v>
      </c>
      <c r="C127" s="23" t="s">
        <v>983</v>
      </c>
      <c r="D127" s="23">
        <v>0.74</v>
      </c>
      <c r="E127" s="24">
        <v>1</v>
      </c>
      <c r="F127" s="16">
        <f>VLOOKUP(C127,Mapping!$F$2:$H$115,3)</f>
        <v>1</v>
      </c>
    </row>
    <row r="128" spans="2:6" x14ac:dyDescent="0.25">
      <c r="B128" s="23" t="s">
        <v>284</v>
      </c>
      <c r="C128" s="23" t="s">
        <v>984</v>
      </c>
      <c r="D128" s="23">
        <v>0.26</v>
      </c>
      <c r="E128" s="24">
        <v>0.2067779115774987</v>
      </c>
      <c r="F128" s="16">
        <f>VLOOKUP(C128,Mapping!$F$2:$H$115,3)</f>
        <v>0</v>
      </c>
    </row>
    <row r="129" spans="2:6" x14ac:dyDescent="0.25">
      <c r="B129" s="23" t="s">
        <v>285</v>
      </c>
      <c r="C129" s="23" t="s">
        <v>984</v>
      </c>
      <c r="D129" s="23">
        <v>1</v>
      </c>
      <c r="E129" s="24">
        <v>0.72183038018234991</v>
      </c>
      <c r="F129" s="16">
        <f>VLOOKUP(C129,Mapping!$F$2:$H$115,3)</f>
        <v>0</v>
      </c>
    </row>
    <row r="130" spans="2:6" x14ac:dyDescent="0.25">
      <c r="B130" s="23" t="s">
        <v>286</v>
      </c>
      <c r="C130" s="23">
        <v>51</v>
      </c>
      <c r="D130" s="23">
        <v>1</v>
      </c>
      <c r="E130" s="24">
        <v>1</v>
      </c>
      <c r="F130" s="16">
        <f>VLOOKUP(C130,Mapping!$F$2:$H$115,3)</f>
        <v>1</v>
      </c>
    </row>
    <row r="131" spans="2:6" x14ac:dyDescent="0.25">
      <c r="B131" s="23" t="s">
        <v>287</v>
      </c>
      <c r="C131" s="23">
        <v>50</v>
      </c>
      <c r="D131" s="23">
        <v>1</v>
      </c>
      <c r="E131" s="24">
        <v>1</v>
      </c>
      <c r="F131" s="16">
        <f>VLOOKUP(C131,Mapping!$F$2:$H$115,3)</f>
        <v>1</v>
      </c>
    </row>
    <row r="132" spans="2:6" x14ac:dyDescent="0.25">
      <c r="B132" s="23" t="s">
        <v>288</v>
      </c>
      <c r="C132" s="23" t="s">
        <v>984</v>
      </c>
      <c r="D132" s="23">
        <v>0.51900000000000002</v>
      </c>
      <c r="E132" s="24">
        <v>7.1391708240151383E-2</v>
      </c>
      <c r="F132" s="16">
        <f>VLOOKUP(C132,Mapping!$F$2:$H$115,3)</f>
        <v>0</v>
      </c>
    </row>
    <row r="133" spans="2:6" x14ac:dyDescent="0.25">
      <c r="B133" s="23" t="s">
        <v>288</v>
      </c>
      <c r="C133" s="23">
        <v>79</v>
      </c>
      <c r="D133" s="23">
        <v>0.48100000000000004</v>
      </c>
      <c r="E133" s="24">
        <v>1</v>
      </c>
      <c r="F133" s="16">
        <f>VLOOKUP(C133,Mapping!$F$2:$H$115,3)</f>
        <v>0</v>
      </c>
    </row>
    <row r="134" spans="2:6" x14ac:dyDescent="0.25">
      <c r="B134" s="34" t="s">
        <v>308</v>
      </c>
      <c r="C134" s="23">
        <v>53</v>
      </c>
      <c r="D134" s="23">
        <v>1</v>
      </c>
      <c r="E134" s="24">
        <v>1</v>
      </c>
      <c r="F134" s="16">
        <f>VLOOKUP(C134,Mapping!$F$2:$H$115,3)</f>
        <v>0</v>
      </c>
    </row>
    <row r="135" spans="2:6" x14ac:dyDescent="0.25">
      <c r="B135" s="34" t="s">
        <v>309</v>
      </c>
      <c r="C135" s="23">
        <v>26</v>
      </c>
      <c r="D135" s="23">
        <v>1</v>
      </c>
      <c r="E135" s="24">
        <v>4.5596574470547394E-2</v>
      </c>
      <c r="F135" s="16">
        <f>VLOOKUP(C135,Mapping!$F$2:$H$115,3)</f>
        <v>1</v>
      </c>
    </row>
    <row r="136" spans="2:6" x14ac:dyDescent="0.25">
      <c r="B136" s="34" t="s">
        <v>310</v>
      </c>
      <c r="C136" s="23">
        <v>61</v>
      </c>
      <c r="D136" s="23">
        <v>1</v>
      </c>
      <c r="E136" s="24">
        <v>1</v>
      </c>
      <c r="F136" s="16">
        <f>VLOOKUP(C136,Mapping!$F$2:$H$115,3)</f>
        <v>1</v>
      </c>
    </row>
    <row r="137" spans="2:6" x14ac:dyDescent="0.25">
      <c r="B137" s="23" t="s">
        <v>342</v>
      </c>
      <c r="C137" s="23">
        <v>26</v>
      </c>
      <c r="D137" s="23">
        <v>1</v>
      </c>
      <c r="E137" s="24">
        <v>0.27693553986807085</v>
      </c>
      <c r="F137" s="16">
        <f>VLOOKUP(C137,Mapping!$F$2:$H$115,3)</f>
        <v>1</v>
      </c>
    </row>
    <row r="138" spans="2:6" x14ac:dyDescent="0.25">
      <c r="B138" s="23" t="s">
        <v>343</v>
      </c>
      <c r="C138" s="23">
        <v>26</v>
      </c>
      <c r="D138" s="23">
        <v>1</v>
      </c>
      <c r="E138" s="24">
        <v>0.14211318134475176</v>
      </c>
      <c r="F138" s="16">
        <f>VLOOKUP(C138,Mapping!$F$2:$H$115,3)</f>
        <v>1</v>
      </c>
    </row>
    <row r="139" spans="2:6" x14ac:dyDescent="0.25">
      <c r="B139" s="23" t="s">
        <v>344</v>
      </c>
      <c r="C139" s="23">
        <v>26</v>
      </c>
      <c r="D139" s="23">
        <v>0.77</v>
      </c>
      <c r="E139" s="24">
        <v>0.37686610346024768</v>
      </c>
      <c r="F139" s="16">
        <f>VLOOKUP(C139,Mapping!$F$2:$H$115,3)</f>
        <v>1</v>
      </c>
    </row>
    <row r="140" spans="2:6" x14ac:dyDescent="0.25">
      <c r="B140" s="23" t="s">
        <v>344</v>
      </c>
      <c r="C140" s="23">
        <v>28</v>
      </c>
      <c r="D140" s="23">
        <v>0.23</v>
      </c>
      <c r="E140" s="24">
        <v>0.77375745526838968</v>
      </c>
      <c r="F140" s="16">
        <f>VLOOKUP(C140,Mapping!$F$2:$H$115,3)</f>
        <v>1</v>
      </c>
    </row>
    <row r="141" spans="2:6" x14ac:dyDescent="0.25">
      <c r="B141" s="23" t="s">
        <v>345</v>
      </c>
      <c r="C141" s="23">
        <v>20.5</v>
      </c>
      <c r="D141" s="23">
        <v>0.05</v>
      </c>
      <c r="E141" s="24">
        <v>0.167531504818384</v>
      </c>
      <c r="F141" s="16">
        <f>VLOOKUP(C141,Mapping!$F$2:$H$115,3)</f>
        <v>1</v>
      </c>
    </row>
    <row r="142" spans="2:6" x14ac:dyDescent="0.25">
      <c r="B142" s="23" t="s">
        <v>345</v>
      </c>
      <c r="C142" s="23">
        <v>26</v>
      </c>
      <c r="D142" s="23">
        <v>0.27</v>
      </c>
      <c r="E142" s="24">
        <v>7.0420090267330177E-2</v>
      </c>
      <c r="F142" s="16">
        <f>VLOOKUP(C142,Mapping!$F$2:$H$115,3)</f>
        <v>1</v>
      </c>
    </row>
    <row r="143" spans="2:6" x14ac:dyDescent="0.25">
      <c r="B143" s="23" t="s">
        <v>345</v>
      </c>
      <c r="C143" s="23">
        <v>59</v>
      </c>
      <c r="D143" s="23">
        <v>0.68</v>
      </c>
      <c r="E143" s="24">
        <v>0.72479886417415995</v>
      </c>
      <c r="F143" s="16">
        <f>VLOOKUP(C143,Mapping!$F$2:$H$115,3)</f>
        <v>1</v>
      </c>
    </row>
    <row r="144" spans="2:6" x14ac:dyDescent="0.25">
      <c r="B144" s="23" t="s">
        <v>346</v>
      </c>
      <c r="C144" s="23">
        <v>95</v>
      </c>
      <c r="D144" s="23">
        <v>1</v>
      </c>
      <c r="E144" s="24">
        <v>9.7605893186003684E-2</v>
      </c>
      <c r="F144" s="16">
        <f>VLOOKUP(C144,Mapping!$F$2:$H$115,3)</f>
        <v>1</v>
      </c>
    </row>
    <row r="145" spans="2:6" x14ac:dyDescent="0.25">
      <c r="B145" s="23" t="s">
        <v>348</v>
      </c>
      <c r="C145" s="23">
        <v>1</v>
      </c>
      <c r="D145" s="23">
        <v>2.2000000000000002E-2</v>
      </c>
      <c r="E145" s="24">
        <v>9.7312051266836772E-3</v>
      </c>
      <c r="F145" s="16">
        <f>VLOOKUP(C145,Mapping!$F$2:$H$115,3)</f>
        <v>1</v>
      </c>
    </row>
    <row r="146" spans="2:6" x14ac:dyDescent="0.25">
      <c r="B146" s="23" t="s">
        <v>348</v>
      </c>
      <c r="C146" s="23">
        <v>29</v>
      </c>
      <c r="D146" s="23">
        <v>0.51300000000000001</v>
      </c>
      <c r="E146" s="24">
        <v>9.389558618702272E-2</v>
      </c>
      <c r="F146" s="16">
        <f>VLOOKUP(C146,Mapping!$F$2:$H$115,3)</f>
        <v>1</v>
      </c>
    </row>
    <row r="147" spans="2:6" x14ac:dyDescent="0.25">
      <c r="B147" s="23" t="s">
        <v>348</v>
      </c>
      <c r="C147" s="23">
        <v>30.1</v>
      </c>
      <c r="D147" s="23">
        <v>0.21100000000000002</v>
      </c>
      <c r="E147" s="24">
        <v>1</v>
      </c>
      <c r="F147" s="16">
        <f>VLOOKUP(C147,Mapping!$F$2:$H$115,3)</f>
        <v>1</v>
      </c>
    </row>
    <row r="148" spans="2:6" x14ac:dyDescent="0.25">
      <c r="B148" s="23" t="s">
        <v>348</v>
      </c>
      <c r="C148" s="23">
        <v>30.3</v>
      </c>
      <c r="D148" s="23">
        <v>4.2999999999999997E-2</v>
      </c>
      <c r="E148" s="24">
        <v>1</v>
      </c>
      <c r="F148" s="16">
        <f>VLOOKUP(C148,Mapping!$F$2:$H$115,3)</f>
        <v>1</v>
      </c>
    </row>
    <row r="149" spans="2:6" x14ac:dyDescent="0.25">
      <c r="B149" s="23" t="s">
        <v>348</v>
      </c>
      <c r="C149" s="23" t="s">
        <v>982</v>
      </c>
      <c r="D149" s="23">
        <v>0.21100000000000002</v>
      </c>
      <c r="E149" s="24">
        <v>0.39368730119892342</v>
      </c>
      <c r="F149" s="16">
        <f>VLOOKUP(C149,Mapping!$F$2:$H$115,3)</f>
        <v>1</v>
      </c>
    </row>
    <row r="150" spans="2:6" x14ac:dyDescent="0.25">
      <c r="B150" s="23" t="s">
        <v>349</v>
      </c>
      <c r="C150" s="23">
        <v>32</v>
      </c>
      <c r="D150" s="23">
        <v>1</v>
      </c>
      <c r="E150" s="24">
        <v>1.3100942958726233E-2</v>
      </c>
      <c r="F150" s="16">
        <f>VLOOKUP(C150,Mapping!$F$2:$H$115,3)</f>
        <v>1</v>
      </c>
    </row>
    <row r="151" spans="2:6" x14ac:dyDescent="0.25">
      <c r="B151" s="23" t="s">
        <v>350</v>
      </c>
      <c r="C151" s="23">
        <v>52</v>
      </c>
      <c r="D151" s="23">
        <v>1</v>
      </c>
      <c r="E151" s="24">
        <v>0.13477088948787061</v>
      </c>
      <c r="F151" s="16">
        <f>VLOOKUP(C151,Mapping!$F$2:$H$115,3)</f>
        <v>1</v>
      </c>
    </row>
    <row r="152" spans="2:6" x14ac:dyDescent="0.25">
      <c r="B152" s="23" t="s">
        <v>352</v>
      </c>
      <c r="C152" s="23">
        <v>18</v>
      </c>
      <c r="D152" s="23">
        <v>0.01</v>
      </c>
      <c r="E152" s="24">
        <v>1</v>
      </c>
      <c r="F152" s="16">
        <f>VLOOKUP(C152,Mapping!$F$2:$H$115,3)</f>
        <v>0</v>
      </c>
    </row>
    <row r="153" spans="2:6" x14ac:dyDescent="0.25">
      <c r="B153" s="23" t="s">
        <v>352</v>
      </c>
      <c r="C153" s="23">
        <v>20.5</v>
      </c>
      <c r="D153" s="23">
        <v>0.01</v>
      </c>
      <c r="E153" s="24">
        <v>0.12750185322461083</v>
      </c>
      <c r="F153" s="16">
        <f>VLOOKUP(C153,Mapping!$F$2:$H$115,3)</f>
        <v>1</v>
      </c>
    </row>
    <row r="154" spans="2:6" x14ac:dyDescent="0.25">
      <c r="B154" s="23" t="s">
        <v>352</v>
      </c>
      <c r="C154" s="23">
        <v>32</v>
      </c>
      <c r="D154" s="23">
        <v>0.68</v>
      </c>
      <c r="E154" s="24">
        <v>0.45432060596691914</v>
      </c>
      <c r="F154" s="16">
        <f>VLOOKUP(C154,Mapping!$F$2:$H$115,3)</f>
        <v>1</v>
      </c>
    </row>
    <row r="155" spans="2:6" x14ac:dyDescent="0.25">
      <c r="B155" s="23" t="s">
        <v>352</v>
      </c>
      <c r="C155" s="23">
        <v>58</v>
      </c>
      <c r="D155" s="23">
        <v>0.3</v>
      </c>
      <c r="E155" s="24">
        <v>0.37680738211145826</v>
      </c>
      <c r="F155" s="16">
        <f>VLOOKUP(C155,Mapping!$F$2:$H$115,3)</f>
        <v>1</v>
      </c>
    </row>
    <row r="156" spans="2:6" x14ac:dyDescent="0.25">
      <c r="B156" s="23" t="s">
        <v>353</v>
      </c>
      <c r="C156" s="23">
        <v>13</v>
      </c>
      <c r="D156" s="23">
        <v>0.15</v>
      </c>
      <c r="E156" s="24">
        <v>3.0467445742904841E-2</v>
      </c>
      <c r="F156" s="16">
        <f>VLOOKUP(C156,Mapping!$F$2:$H$115,3)</f>
        <v>1</v>
      </c>
    </row>
    <row r="157" spans="2:6" x14ac:dyDescent="0.25">
      <c r="B157" s="23" t="s">
        <v>353</v>
      </c>
      <c r="C157" s="23">
        <v>15</v>
      </c>
      <c r="D157" s="23">
        <v>0.23100000000000001</v>
      </c>
      <c r="E157" s="24">
        <v>6.4248210023866353E-2</v>
      </c>
      <c r="F157" s="16">
        <f>VLOOKUP(C157,Mapping!$F$2:$H$115,3)</f>
        <v>1</v>
      </c>
    </row>
    <row r="158" spans="2:6" x14ac:dyDescent="0.25">
      <c r="B158" s="23" t="s">
        <v>353</v>
      </c>
      <c r="C158" s="23">
        <v>25.4</v>
      </c>
      <c r="D158" s="23">
        <v>0.01</v>
      </c>
      <c r="E158" s="24">
        <v>1</v>
      </c>
      <c r="F158" s="16">
        <f>VLOOKUP(C158,Mapping!$F$2:$H$115,3)</f>
        <v>1</v>
      </c>
    </row>
    <row r="159" spans="2:6" x14ac:dyDescent="0.25">
      <c r="B159" s="23" t="s">
        <v>353</v>
      </c>
      <c r="C159" s="23">
        <v>27</v>
      </c>
      <c r="D159" s="23">
        <v>0.51</v>
      </c>
      <c r="E159" s="24">
        <v>0.15615175015719976</v>
      </c>
      <c r="F159" s="16">
        <f>VLOOKUP(C159,Mapping!$F$2:$H$115,3)</f>
        <v>1</v>
      </c>
    </row>
    <row r="160" spans="2:6" x14ac:dyDescent="0.25">
      <c r="B160" s="23" t="s">
        <v>353</v>
      </c>
      <c r="C160" s="23">
        <v>28</v>
      </c>
      <c r="D160" s="23">
        <v>0.01</v>
      </c>
      <c r="E160" s="24">
        <v>1.1133200795228629E-2</v>
      </c>
      <c r="F160" s="16">
        <f>VLOOKUP(C160,Mapping!$F$2:$H$115,3)</f>
        <v>1</v>
      </c>
    </row>
    <row r="161" spans="2:6" x14ac:dyDescent="0.25">
      <c r="B161" s="23" t="s">
        <v>353</v>
      </c>
      <c r="C161" s="23">
        <v>31</v>
      </c>
      <c r="D161" s="23">
        <v>0.02</v>
      </c>
      <c r="E161" s="24">
        <v>5.1066117183300487E-3</v>
      </c>
      <c r="F161" s="16">
        <f>VLOOKUP(C161,Mapping!$F$2:$H$115,3)</f>
        <v>1</v>
      </c>
    </row>
    <row r="162" spans="2:6" x14ac:dyDescent="0.25">
      <c r="B162" s="23" t="s">
        <v>353</v>
      </c>
      <c r="C162" s="23">
        <v>32</v>
      </c>
      <c r="D162" s="23">
        <v>7.0000000000000007E-2</v>
      </c>
      <c r="E162" s="24">
        <v>7.9223991343329719E-3</v>
      </c>
      <c r="F162" s="16">
        <f>VLOOKUP(C162,Mapping!$F$2:$H$115,3)</f>
        <v>1</v>
      </c>
    </row>
    <row r="163" spans="2:6" x14ac:dyDescent="0.25">
      <c r="B163" s="23" t="s">
        <v>354</v>
      </c>
      <c r="C163" s="23">
        <v>1</v>
      </c>
      <c r="D163" s="23">
        <v>0.74900000000000011</v>
      </c>
      <c r="E163" s="24">
        <v>0.12970984394469828</v>
      </c>
      <c r="F163" s="16">
        <f>VLOOKUP(C163,Mapping!$F$2:$H$115,3)</f>
        <v>1</v>
      </c>
    </row>
    <row r="164" spans="2:6" x14ac:dyDescent="0.25">
      <c r="B164" s="23" t="s">
        <v>354</v>
      </c>
      <c r="C164" s="23">
        <v>2</v>
      </c>
      <c r="D164" s="23">
        <v>0.05</v>
      </c>
      <c r="E164" s="24">
        <v>0.87951807228915657</v>
      </c>
      <c r="F164" s="16">
        <f>VLOOKUP(C164,Mapping!$F$2:$H$115,3)</f>
        <v>1</v>
      </c>
    </row>
    <row r="165" spans="2:6" x14ac:dyDescent="0.25">
      <c r="B165" s="23" t="s">
        <v>354</v>
      </c>
      <c r="C165" s="23">
        <v>8</v>
      </c>
      <c r="D165" s="23">
        <v>0.01</v>
      </c>
      <c r="E165" s="24">
        <v>0.41666666666666669</v>
      </c>
      <c r="F165" s="16">
        <f>VLOOKUP(C165,Mapping!$F$2:$H$115,3)</f>
        <v>1</v>
      </c>
    </row>
    <row r="166" spans="2:6" x14ac:dyDescent="0.25">
      <c r="B166" s="23" t="s">
        <v>354</v>
      </c>
      <c r="C166" s="23" t="s">
        <v>985</v>
      </c>
      <c r="D166" s="23">
        <v>0.08</v>
      </c>
      <c r="E166" s="24">
        <v>1</v>
      </c>
      <c r="F166" s="16">
        <f>VLOOKUP(C166,Mapping!$F$2:$H$115,3)</f>
        <v>1</v>
      </c>
    </row>
    <row r="167" spans="2:6" x14ac:dyDescent="0.25">
      <c r="B167" s="23" t="s">
        <v>354</v>
      </c>
      <c r="C167" s="23" t="s">
        <v>986</v>
      </c>
      <c r="D167" s="23">
        <v>0.05</v>
      </c>
      <c r="E167" s="24">
        <v>0.72499999999999998</v>
      </c>
      <c r="F167" s="16">
        <f>VLOOKUP(C167,Mapping!$F$2:$H$115,3)</f>
        <v>1</v>
      </c>
    </row>
    <row r="168" spans="2:6" x14ac:dyDescent="0.25">
      <c r="B168" s="23" t="s">
        <v>354</v>
      </c>
      <c r="C168" s="23">
        <v>22</v>
      </c>
      <c r="D168" s="23">
        <v>0.02</v>
      </c>
      <c r="E168" s="24">
        <v>1.6260162601626018E-2</v>
      </c>
      <c r="F168" s="16">
        <f>VLOOKUP(C168,Mapping!$F$2:$H$115,3)</f>
        <v>1</v>
      </c>
    </row>
    <row r="169" spans="2:6" x14ac:dyDescent="0.25">
      <c r="B169" s="23" t="s">
        <v>354</v>
      </c>
      <c r="C169" s="23" t="s">
        <v>977</v>
      </c>
      <c r="D169" s="23">
        <v>0.03</v>
      </c>
      <c r="E169" s="24">
        <v>2.6788432267884323E-2</v>
      </c>
      <c r="F169" s="16">
        <f>VLOOKUP(C169,Mapping!$F$2:$H$115,3)</f>
        <v>1</v>
      </c>
    </row>
    <row r="170" spans="2:6" x14ac:dyDescent="0.25">
      <c r="B170" s="23" t="s">
        <v>354</v>
      </c>
      <c r="C170" s="23">
        <v>32</v>
      </c>
      <c r="D170" s="23">
        <v>0.01</v>
      </c>
      <c r="E170" s="24">
        <v>1.159375483073118E-3</v>
      </c>
      <c r="F170" s="16">
        <f>VLOOKUP(C170,Mapping!$F$2:$H$115,3)</f>
        <v>1</v>
      </c>
    </row>
    <row r="171" spans="2:6" x14ac:dyDescent="0.25">
      <c r="B171" s="23" t="s">
        <v>355</v>
      </c>
      <c r="C171" s="23">
        <v>1</v>
      </c>
      <c r="D171" s="23">
        <v>0.04</v>
      </c>
      <c r="E171" s="24">
        <v>8.3071263276567973E-3</v>
      </c>
      <c r="F171" s="16">
        <f>VLOOKUP(C171,Mapping!$F$2:$H$115,3)</f>
        <v>1</v>
      </c>
    </row>
    <row r="172" spans="2:6" x14ac:dyDescent="0.25">
      <c r="B172" s="23" t="s">
        <v>355</v>
      </c>
      <c r="C172" s="23">
        <v>10.9</v>
      </c>
      <c r="D172" s="23">
        <v>0.86699999999999999</v>
      </c>
      <c r="E172" s="24">
        <v>1</v>
      </c>
      <c r="F172" s="16">
        <f>VLOOKUP(C172,Mapping!$F$2:$H$115,3)</f>
        <v>1</v>
      </c>
    </row>
    <row r="173" spans="2:6" x14ac:dyDescent="0.25">
      <c r="B173" s="23" t="s">
        <v>355</v>
      </c>
      <c r="C173" s="23">
        <v>15</v>
      </c>
      <c r="D173" s="23">
        <v>1.6E-2</v>
      </c>
      <c r="E173" s="24">
        <v>5.4415274463007158E-3</v>
      </c>
      <c r="F173" s="16">
        <f>VLOOKUP(C173,Mapping!$F$2:$H$115,3)</f>
        <v>1</v>
      </c>
    </row>
    <row r="174" spans="2:6" x14ac:dyDescent="0.25">
      <c r="B174" s="23" t="s">
        <v>355</v>
      </c>
      <c r="C174" s="23">
        <v>16</v>
      </c>
      <c r="D174" s="23">
        <v>4.0000000000000001E-3</v>
      </c>
      <c r="E174" s="24">
        <v>1.3224821973550356E-2</v>
      </c>
      <c r="F174" s="16">
        <f>VLOOKUP(C174,Mapping!$F$2:$H$115,3)</f>
        <v>1</v>
      </c>
    </row>
    <row r="175" spans="2:6" x14ac:dyDescent="0.25">
      <c r="B175" s="23" t="s">
        <v>355</v>
      </c>
      <c r="C175" s="23">
        <v>17</v>
      </c>
      <c r="D175" s="23">
        <v>4.0000000000000001E-3</v>
      </c>
      <c r="E175" s="24">
        <v>3.6083714216983403E-3</v>
      </c>
      <c r="F175" s="16">
        <f>VLOOKUP(C175,Mapping!$F$2:$H$115,3)</f>
        <v>1</v>
      </c>
    </row>
    <row r="176" spans="2:6" x14ac:dyDescent="0.25">
      <c r="B176" s="23" t="s">
        <v>355</v>
      </c>
      <c r="C176" s="23" t="s">
        <v>986</v>
      </c>
      <c r="D176" s="23">
        <v>1.6E-2</v>
      </c>
      <c r="E176" s="24">
        <v>0.27500000000000002</v>
      </c>
      <c r="F176" s="16">
        <f>VLOOKUP(C176,Mapping!$F$2:$H$115,3)</f>
        <v>1</v>
      </c>
    </row>
    <row r="177" spans="2:6" x14ac:dyDescent="0.25">
      <c r="B177" s="23" t="s">
        <v>355</v>
      </c>
      <c r="C177" s="23">
        <v>21</v>
      </c>
      <c r="D177" s="23">
        <v>3.3000000000000002E-2</v>
      </c>
      <c r="E177" s="24">
        <v>9.7095575818980078E-3</v>
      </c>
      <c r="F177" s="16">
        <f>VLOOKUP(C177,Mapping!$F$2:$H$115,3)</f>
        <v>1</v>
      </c>
    </row>
    <row r="178" spans="2:6" x14ac:dyDescent="0.25">
      <c r="B178" s="23" t="s">
        <v>355</v>
      </c>
      <c r="C178" s="23">
        <v>22</v>
      </c>
      <c r="D178" s="23">
        <v>6.0000000000000001E-3</v>
      </c>
      <c r="E178" s="24">
        <v>6.1676478833753851E-3</v>
      </c>
      <c r="F178" s="16">
        <f>VLOOKUP(C178,Mapping!$F$2:$H$115,3)</f>
        <v>1</v>
      </c>
    </row>
    <row r="179" spans="2:6" x14ac:dyDescent="0.25">
      <c r="B179" s="23" t="s">
        <v>355</v>
      </c>
      <c r="C179" s="23" t="s">
        <v>977</v>
      </c>
      <c r="D179" s="23">
        <v>9.0000000000000011E-3</v>
      </c>
      <c r="E179" s="24">
        <v>1.0045662100456621E-2</v>
      </c>
      <c r="F179" s="16">
        <f>VLOOKUP(C179,Mapping!$F$2:$H$115,3)</f>
        <v>1</v>
      </c>
    </row>
    <row r="180" spans="2:6" x14ac:dyDescent="0.25">
      <c r="B180" s="23" t="s">
        <v>355</v>
      </c>
      <c r="C180" s="23" t="s">
        <v>980</v>
      </c>
      <c r="D180" s="23">
        <v>4.0000000000000001E-3</v>
      </c>
      <c r="E180" s="24">
        <v>2.7711797307996833E-3</v>
      </c>
      <c r="F180" s="16">
        <f>VLOOKUP(C180,Mapping!$F$2:$H$115,3)</f>
        <v>1</v>
      </c>
    </row>
    <row r="181" spans="2:6" x14ac:dyDescent="0.25">
      <c r="B181" s="23" t="s">
        <v>356</v>
      </c>
      <c r="C181" s="23">
        <v>75</v>
      </c>
      <c r="D181" s="23">
        <v>1</v>
      </c>
      <c r="E181" s="24">
        <v>1</v>
      </c>
      <c r="F181" s="16">
        <f>VLOOKUP(C181,Mapping!$F$2:$H$115,3)</f>
        <v>0</v>
      </c>
    </row>
    <row r="182" spans="2:6" x14ac:dyDescent="0.25">
      <c r="B182" s="23" t="s">
        <v>358</v>
      </c>
      <c r="C182" s="23">
        <v>77</v>
      </c>
      <c r="D182" s="23">
        <v>0.02</v>
      </c>
      <c r="E182" s="24">
        <v>1.7041486241095125E-2</v>
      </c>
      <c r="F182" s="16">
        <f>VLOOKUP(C182,Mapping!$F$2:$H$115,3)</f>
        <v>1</v>
      </c>
    </row>
    <row r="183" spans="2:6" x14ac:dyDescent="0.25">
      <c r="B183" s="23" t="s">
        <v>358</v>
      </c>
      <c r="C183" s="23">
        <v>93</v>
      </c>
      <c r="D183" s="23">
        <v>0.98</v>
      </c>
      <c r="E183" s="24">
        <v>0.78939901986071703</v>
      </c>
      <c r="F183" s="16">
        <f>VLOOKUP(C183,Mapping!$F$2:$H$115,3)</f>
        <v>0</v>
      </c>
    </row>
    <row r="184" spans="2:6" x14ac:dyDescent="0.25">
      <c r="B184" s="23" t="s">
        <v>359</v>
      </c>
      <c r="C184" s="23">
        <v>59</v>
      </c>
      <c r="D184" s="23">
        <v>7.2999999999999995E-2</v>
      </c>
      <c r="E184" s="24">
        <v>0.27520113582584005</v>
      </c>
      <c r="F184" s="16">
        <f>VLOOKUP(C184,Mapping!$F$2:$H$115,3)</f>
        <v>1</v>
      </c>
    </row>
    <row r="185" spans="2:6" x14ac:dyDescent="0.25">
      <c r="B185" s="23" t="s">
        <v>359</v>
      </c>
      <c r="C185" s="23">
        <v>60</v>
      </c>
      <c r="D185" s="23">
        <v>0.38900000000000001</v>
      </c>
      <c r="E185" s="24">
        <v>1</v>
      </c>
      <c r="F185" s="16">
        <f>VLOOKUP(C185,Mapping!$F$2:$H$115,3)</f>
        <v>1</v>
      </c>
    </row>
    <row r="186" spans="2:6" x14ac:dyDescent="0.25">
      <c r="B186" s="23" t="s">
        <v>359</v>
      </c>
      <c r="C186" s="23">
        <v>74</v>
      </c>
      <c r="D186" s="23">
        <v>3.4000000000000002E-2</v>
      </c>
      <c r="E186" s="24">
        <v>1</v>
      </c>
      <c r="F186" s="16">
        <f>VLOOKUP(C186,Mapping!$F$2:$H$115,3)</f>
        <v>1</v>
      </c>
    </row>
    <row r="187" spans="2:6" x14ac:dyDescent="0.25">
      <c r="B187" s="23" t="s">
        <v>359</v>
      </c>
      <c r="C187" s="23">
        <v>77</v>
      </c>
      <c r="D187" s="23">
        <v>2.5000000000000001E-2</v>
      </c>
      <c r="E187" s="24">
        <v>5.6292778320994552E-2</v>
      </c>
      <c r="F187" s="16">
        <f>VLOOKUP(C187,Mapping!$F$2:$H$115,3)</f>
        <v>1</v>
      </c>
    </row>
    <row r="188" spans="2:6" x14ac:dyDescent="0.25">
      <c r="B188" s="23" t="s">
        <v>359</v>
      </c>
      <c r="C188" s="23">
        <v>90</v>
      </c>
      <c r="D188" s="23">
        <v>0.19699999999999998</v>
      </c>
      <c r="E188" s="24">
        <v>1</v>
      </c>
      <c r="F188" s="16">
        <f>VLOOKUP(C188,Mapping!$F$2:$H$115,3)</f>
        <v>1</v>
      </c>
    </row>
    <row r="189" spans="2:6" x14ac:dyDescent="0.25">
      <c r="B189" s="23" t="s">
        <v>359</v>
      </c>
      <c r="C189" s="23">
        <v>91</v>
      </c>
      <c r="D189" s="23">
        <v>0.17899999999999999</v>
      </c>
      <c r="E189" s="24">
        <v>1</v>
      </c>
      <c r="F189" s="16">
        <f>VLOOKUP(C189,Mapping!$F$2:$H$115,3)</f>
        <v>1</v>
      </c>
    </row>
    <row r="190" spans="2:6" x14ac:dyDescent="0.25">
      <c r="B190" s="23" t="s">
        <v>359</v>
      </c>
      <c r="C190" s="23">
        <v>93</v>
      </c>
      <c r="D190" s="23">
        <v>0.10199999999999999</v>
      </c>
      <c r="E190" s="24">
        <v>0.21060098013928294</v>
      </c>
      <c r="F190" s="16">
        <f>VLOOKUP(C190,Mapping!$F$2:$H$115,3)</f>
        <v>0</v>
      </c>
    </row>
    <row r="191" spans="2:6" x14ac:dyDescent="0.25">
      <c r="B191" s="23" t="s">
        <v>360</v>
      </c>
      <c r="C191" s="23">
        <v>92</v>
      </c>
      <c r="D191" s="23">
        <v>1</v>
      </c>
      <c r="E191" s="24">
        <v>1</v>
      </c>
      <c r="F191" s="16">
        <f>VLOOKUP(C191,Mapping!$F$2:$H$115,3)</f>
        <v>1</v>
      </c>
    </row>
    <row r="192" spans="2:6" x14ac:dyDescent="0.25">
      <c r="B192" s="23" t="s">
        <v>362</v>
      </c>
      <c r="C192" s="23">
        <v>58</v>
      </c>
      <c r="D192" s="23">
        <v>1</v>
      </c>
      <c r="E192" s="24">
        <v>0.21114582576473154</v>
      </c>
      <c r="F192" s="16">
        <f>VLOOKUP(C192,Mapping!$F$2:$H$115,3)</f>
        <v>1</v>
      </c>
    </row>
    <row r="193" spans="1:6" x14ac:dyDescent="0.25">
      <c r="B193" s="23" t="s">
        <v>363</v>
      </c>
      <c r="C193" s="23">
        <v>58</v>
      </c>
      <c r="D193" s="23">
        <v>1</v>
      </c>
      <c r="E193" s="24">
        <v>0.2840223788418223</v>
      </c>
      <c r="F193" s="16">
        <f>VLOOKUP(C193,Mapping!$F$2:$H$115,3)</f>
        <v>1</v>
      </c>
    </row>
    <row r="194" spans="1:6" x14ac:dyDescent="0.25">
      <c r="B194" s="23" t="s">
        <v>364</v>
      </c>
      <c r="C194" s="23">
        <v>58</v>
      </c>
      <c r="D194" s="23">
        <v>1</v>
      </c>
      <c r="E194" s="24">
        <v>0.10520961999564049</v>
      </c>
      <c r="F194" s="16">
        <f>VLOOKUP(C194,Mapping!$F$2:$H$115,3)</f>
        <v>1</v>
      </c>
    </row>
    <row r="195" spans="1:6" x14ac:dyDescent="0.25">
      <c r="B195" s="23" t="s">
        <v>365</v>
      </c>
      <c r="C195" s="23">
        <v>16</v>
      </c>
      <c r="D195" s="23">
        <v>0.111</v>
      </c>
      <c r="E195" s="24">
        <v>0.32146490335707018</v>
      </c>
      <c r="F195" s="16">
        <f>VLOOKUP(C195,Mapping!$F$2:$H$115,3)</f>
        <v>1</v>
      </c>
    </row>
    <row r="196" spans="1:6" x14ac:dyDescent="0.25">
      <c r="B196" s="23" t="s">
        <v>365</v>
      </c>
      <c r="C196" s="23">
        <v>17</v>
      </c>
      <c r="D196" s="23">
        <v>0.222</v>
      </c>
      <c r="E196" s="24">
        <v>0.15179215780611016</v>
      </c>
      <c r="F196" s="16">
        <f>VLOOKUP(C196,Mapping!$F$2:$H$115,3)</f>
        <v>1</v>
      </c>
    </row>
    <row r="197" spans="1:6" x14ac:dyDescent="0.25">
      <c r="B197" s="23" t="s">
        <v>365</v>
      </c>
      <c r="C197" s="23">
        <v>20.5</v>
      </c>
      <c r="D197" s="23">
        <v>0.222</v>
      </c>
      <c r="E197" s="24">
        <v>0.46701260192735361</v>
      </c>
      <c r="F197" s="16">
        <f>VLOOKUP(C197,Mapping!$F$2:$H$115,3)</f>
        <v>1</v>
      </c>
    </row>
    <row r="198" spans="1:6" x14ac:dyDescent="0.25">
      <c r="B198" s="23" t="s">
        <v>365</v>
      </c>
      <c r="C198" s="23">
        <v>22</v>
      </c>
      <c r="D198" s="23">
        <v>0.111</v>
      </c>
      <c r="E198" s="24">
        <v>8.8029156153630508E-2</v>
      </c>
      <c r="F198" s="16">
        <f>VLOOKUP(C198,Mapping!$F$2:$H$115,3)</f>
        <v>1</v>
      </c>
    </row>
    <row r="199" spans="1:6" x14ac:dyDescent="0.25">
      <c r="B199" s="23" t="s">
        <v>365</v>
      </c>
      <c r="C199" s="23" t="s">
        <v>980</v>
      </c>
      <c r="D199" s="23">
        <v>0.111</v>
      </c>
      <c r="E199" s="24">
        <v>6.2153602533650036E-2</v>
      </c>
      <c r="F199" s="16">
        <f>VLOOKUP(C199,Mapping!$F$2:$H$115,3)</f>
        <v>1</v>
      </c>
    </row>
    <row r="200" spans="1:6" x14ac:dyDescent="0.25">
      <c r="B200" s="23" t="s">
        <v>365</v>
      </c>
      <c r="C200" s="23">
        <v>32</v>
      </c>
      <c r="D200" s="23">
        <v>0.11199999999999999</v>
      </c>
      <c r="E200" s="24">
        <v>1.2289380120575051E-2</v>
      </c>
      <c r="F200" s="16">
        <f>VLOOKUP(C200,Mapping!$F$2:$H$115,3)</f>
        <v>1</v>
      </c>
    </row>
    <row r="201" spans="1:6" x14ac:dyDescent="0.25">
      <c r="B201" s="23" t="s">
        <v>365</v>
      </c>
      <c r="C201" s="23">
        <v>58</v>
      </c>
      <c r="D201" s="23">
        <v>0.111</v>
      </c>
      <c r="E201" s="24">
        <v>2.2814793286347453E-2</v>
      </c>
      <c r="F201" s="16">
        <f>VLOOKUP(C201,Mapping!$F$2:$H$115,3)</f>
        <v>1</v>
      </c>
    </row>
    <row r="202" spans="1:6" x14ac:dyDescent="0.25">
      <c r="B202" s="34" t="s">
        <v>366</v>
      </c>
      <c r="C202" s="23">
        <v>79</v>
      </c>
      <c r="D202" s="23">
        <v>1</v>
      </c>
      <c r="E202" s="24">
        <v>0</v>
      </c>
      <c r="F202" s="16">
        <f>VLOOKUP(C202,Mapping!$F$2:$H$115,3)</f>
        <v>0</v>
      </c>
    </row>
    <row r="203" spans="1:6" x14ac:dyDescent="0.25">
      <c r="A203" s="16">
        <v>10</v>
      </c>
      <c r="B203" s="23">
        <v>10.1</v>
      </c>
      <c r="C203" s="23">
        <v>85</v>
      </c>
      <c r="D203" s="23">
        <v>1</v>
      </c>
      <c r="E203" s="24">
        <v>6.9321354862207113E-2</v>
      </c>
      <c r="F203" s="16">
        <f>VLOOKUP(C203,Mapping!$F$2:$H$115,3)</f>
        <v>0</v>
      </c>
    </row>
    <row r="204" spans="1:6" x14ac:dyDescent="0.25">
      <c r="B204" s="23">
        <v>10.199999999999999</v>
      </c>
      <c r="C204" s="23">
        <v>85</v>
      </c>
      <c r="D204" s="23">
        <v>1</v>
      </c>
      <c r="E204" s="24">
        <v>0.1389462182833556</v>
      </c>
      <c r="F204" s="16">
        <f>VLOOKUP(C204,Mapping!$F$2:$H$115,3)</f>
        <v>0</v>
      </c>
    </row>
    <row r="205" spans="1:6" x14ac:dyDescent="0.25">
      <c r="B205" s="23">
        <v>10.3</v>
      </c>
      <c r="C205" s="23">
        <v>85</v>
      </c>
      <c r="D205" s="23">
        <v>1</v>
      </c>
      <c r="E205" s="24">
        <v>0.13287604710452836</v>
      </c>
      <c r="F205" s="16">
        <f>VLOOKUP(C205,Mapping!$F$2:$H$115,3)</f>
        <v>0</v>
      </c>
    </row>
    <row r="206" spans="1:6" x14ac:dyDescent="0.25">
      <c r="B206" s="23">
        <v>10.4</v>
      </c>
      <c r="C206" s="23">
        <v>85</v>
      </c>
      <c r="D206" s="23">
        <v>1</v>
      </c>
      <c r="E206" s="24">
        <v>0.55511715430375141</v>
      </c>
      <c r="F206" s="16">
        <f>VLOOKUP(C206,Mapping!$F$2:$H$115,3)</f>
        <v>0</v>
      </c>
    </row>
    <row r="207" spans="1:6" x14ac:dyDescent="0.25">
      <c r="B207" s="23">
        <v>10.5</v>
      </c>
      <c r="C207" s="23">
        <v>85</v>
      </c>
      <c r="D207" s="23">
        <v>1</v>
      </c>
      <c r="E207" s="24">
        <v>9.4876775525069804E-2</v>
      </c>
      <c r="F207" s="16">
        <f>VLOOKUP(C207,Mapping!$F$2:$H$115,3)</f>
        <v>0</v>
      </c>
    </row>
    <row r="208" spans="1:6" x14ac:dyDescent="0.25">
      <c r="B208" s="23" t="s">
        <v>398</v>
      </c>
      <c r="C208" s="23">
        <v>56</v>
      </c>
      <c r="D208" s="23">
        <v>1</v>
      </c>
      <c r="E208" s="24">
        <v>0.91163492666966206</v>
      </c>
      <c r="F208" s="16">
        <f>VLOOKUP(C208,Mapping!$F$2:$H$115,3)</f>
        <v>1</v>
      </c>
    </row>
    <row r="209" spans="2:6" x14ac:dyDescent="0.25">
      <c r="B209" s="23" t="s">
        <v>399</v>
      </c>
      <c r="C209" s="23">
        <v>56</v>
      </c>
      <c r="D209" s="23">
        <v>1</v>
      </c>
      <c r="E209" s="24">
        <v>8.8365073330337912E-2</v>
      </c>
      <c r="F209" s="16">
        <f>VLOOKUP(C209,Mapping!$F$2:$H$115,3)</f>
        <v>1</v>
      </c>
    </row>
    <row r="210" spans="2:6" x14ac:dyDescent="0.25">
      <c r="B210" s="23">
        <v>11.2</v>
      </c>
      <c r="C210" s="23">
        <v>55</v>
      </c>
      <c r="D210" s="23">
        <v>0.97</v>
      </c>
      <c r="E210" s="24">
        <v>1</v>
      </c>
      <c r="F210" s="16">
        <f>VLOOKUP(C210,Mapping!$F$2:$H$115,3)</f>
        <v>1</v>
      </c>
    </row>
    <row r="211" spans="2:6" x14ac:dyDescent="0.25">
      <c r="B211" s="23">
        <v>11.2</v>
      </c>
      <c r="C211" s="23" t="s">
        <v>975</v>
      </c>
      <c r="D211" s="23">
        <v>0.03</v>
      </c>
      <c r="E211" s="24">
        <v>8.4211922286320535E-3</v>
      </c>
      <c r="F211" s="16">
        <f>VLOOKUP(C211,Mapping!$F$2:$H$115,3)</f>
        <v>0</v>
      </c>
    </row>
    <row r="212" spans="2:6" x14ac:dyDescent="0.25">
      <c r="B212" s="23" t="s">
        <v>423</v>
      </c>
      <c r="C212" s="23">
        <v>96</v>
      </c>
      <c r="D212" s="23">
        <v>1</v>
      </c>
      <c r="E212" s="24">
        <v>0.34505431675242998</v>
      </c>
      <c r="F212" s="16">
        <f>VLOOKUP(C212,Mapping!$F$2:$H$115,3)</f>
        <v>0</v>
      </c>
    </row>
    <row r="213" spans="2:6" x14ac:dyDescent="0.25">
      <c r="B213" s="23" t="s">
        <v>424</v>
      </c>
      <c r="C213" s="23">
        <v>27</v>
      </c>
      <c r="D213" s="23">
        <v>1</v>
      </c>
      <c r="E213" s="24">
        <v>0.14797736323621882</v>
      </c>
      <c r="F213" s="16">
        <f>VLOOKUP(C213,Mapping!$F$2:$H$115,3)</f>
        <v>1</v>
      </c>
    </row>
    <row r="214" spans="2:6" x14ac:dyDescent="0.25">
      <c r="B214" s="23" t="s">
        <v>425</v>
      </c>
      <c r="C214" s="23">
        <v>17</v>
      </c>
      <c r="D214" s="23">
        <v>0.18</v>
      </c>
      <c r="E214" s="24">
        <v>0.80875631464998798</v>
      </c>
      <c r="F214" s="16">
        <f>VLOOKUP(C214,Mapping!$F$2:$H$115,3)</f>
        <v>1</v>
      </c>
    </row>
    <row r="215" spans="2:6" x14ac:dyDescent="0.25">
      <c r="B215" s="23" t="s">
        <v>425</v>
      </c>
      <c r="C215" s="23">
        <v>20.399999999999999</v>
      </c>
      <c r="D215" s="23">
        <v>0.74</v>
      </c>
      <c r="E215" s="24">
        <v>0.78649063904854033</v>
      </c>
      <c r="F215" s="16">
        <f>VLOOKUP(C215,Mapping!$F$2:$H$115,3)</f>
        <v>1</v>
      </c>
    </row>
    <row r="216" spans="2:6" x14ac:dyDescent="0.25">
      <c r="B216" s="23" t="s">
        <v>425</v>
      </c>
      <c r="C216" s="23">
        <v>20.5</v>
      </c>
      <c r="D216" s="23">
        <v>0.01</v>
      </c>
      <c r="E216" s="24">
        <v>0.13862120088954782</v>
      </c>
      <c r="F216" s="16">
        <f>VLOOKUP(C216,Mapping!$F$2:$H$115,3)</f>
        <v>1</v>
      </c>
    </row>
    <row r="217" spans="2:6" x14ac:dyDescent="0.25">
      <c r="B217" s="23" t="s">
        <v>425</v>
      </c>
      <c r="C217" s="23" t="s">
        <v>980</v>
      </c>
      <c r="D217" s="23">
        <v>0.02</v>
      </c>
      <c r="E217" s="24">
        <v>7.3832145684877282E-2</v>
      </c>
      <c r="F217" s="16">
        <f>VLOOKUP(C217,Mapping!$F$2:$H$115,3)</f>
        <v>1</v>
      </c>
    </row>
    <row r="218" spans="2:6" x14ac:dyDescent="0.25">
      <c r="B218" s="23" t="s">
        <v>425</v>
      </c>
      <c r="C218" s="23">
        <v>32</v>
      </c>
      <c r="D218" s="23">
        <v>0.05</v>
      </c>
      <c r="E218" s="24">
        <v>3.6056577523573968E-2</v>
      </c>
      <c r="F218" s="16">
        <f>VLOOKUP(C218,Mapping!$F$2:$H$115,3)</f>
        <v>1</v>
      </c>
    </row>
    <row r="219" spans="2:6" x14ac:dyDescent="0.25">
      <c r="B219" s="23">
        <v>12.2</v>
      </c>
      <c r="C219" s="23">
        <v>96</v>
      </c>
      <c r="D219" s="23">
        <v>1</v>
      </c>
      <c r="E219" s="24">
        <v>0.33676386506575184</v>
      </c>
      <c r="F219" s="16">
        <f>VLOOKUP(C219,Mapping!$F$2:$H$115,3)</f>
        <v>0</v>
      </c>
    </row>
    <row r="220" spans="2:6" x14ac:dyDescent="0.25">
      <c r="B220" s="23" t="s">
        <v>426</v>
      </c>
      <c r="C220" s="23">
        <v>15</v>
      </c>
      <c r="D220" s="23">
        <v>4.8000000000000001E-2</v>
      </c>
      <c r="E220" s="24">
        <v>3.1885441527446302E-2</v>
      </c>
      <c r="F220" s="16">
        <f>VLOOKUP(C220,Mapping!$F$2:$H$115,3)</f>
        <v>1</v>
      </c>
    </row>
    <row r="221" spans="2:6" x14ac:dyDescent="0.25">
      <c r="B221" s="23" t="s">
        <v>426</v>
      </c>
      <c r="C221" s="23">
        <v>26</v>
      </c>
      <c r="D221" s="23">
        <v>4.8000000000000001E-2</v>
      </c>
      <c r="E221" s="24">
        <v>1.9384330517301238E-2</v>
      </c>
      <c r="F221" s="16">
        <f>VLOOKUP(C221,Mapping!$F$2:$H$115,3)</f>
        <v>1</v>
      </c>
    </row>
    <row r="222" spans="2:6" x14ac:dyDescent="0.25">
      <c r="B222" s="23" t="s">
        <v>426</v>
      </c>
      <c r="C222" s="23">
        <v>32</v>
      </c>
      <c r="D222" s="23">
        <v>0.85599999999999998</v>
      </c>
      <c r="E222" s="24">
        <v>0.23245478435616015</v>
      </c>
      <c r="F222" s="16">
        <f>VLOOKUP(C222,Mapping!$F$2:$H$115,3)</f>
        <v>1</v>
      </c>
    </row>
    <row r="223" spans="2:6" x14ac:dyDescent="0.25">
      <c r="B223" s="23" t="s">
        <v>426</v>
      </c>
      <c r="C223" s="23">
        <v>95</v>
      </c>
      <c r="D223" s="23">
        <v>4.9000000000000002E-2</v>
      </c>
      <c r="E223" s="24">
        <v>0.31767955801104975</v>
      </c>
      <c r="F223" s="16">
        <f>VLOOKUP(C223,Mapping!$F$2:$H$115,3)</f>
        <v>1</v>
      </c>
    </row>
    <row r="224" spans="2:6" x14ac:dyDescent="0.25">
      <c r="B224" s="23" t="s">
        <v>427</v>
      </c>
      <c r="C224" s="23">
        <v>8</v>
      </c>
      <c r="D224" s="23">
        <v>0.01</v>
      </c>
      <c r="E224" s="24">
        <v>0.58333333333333337</v>
      </c>
      <c r="F224" s="16">
        <f>VLOOKUP(C224,Mapping!$F$2:$H$115,3)</f>
        <v>1</v>
      </c>
    </row>
    <row r="225" spans="2:6" x14ac:dyDescent="0.25">
      <c r="B225" s="23" t="s">
        <v>427</v>
      </c>
      <c r="C225" s="23">
        <v>15</v>
      </c>
      <c r="D225" s="23">
        <v>0.2</v>
      </c>
      <c r="E225" s="24">
        <v>8.1050119331742249E-2</v>
      </c>
      <c r="F225" s="16">
        <f>VLOOKUP(C225,Mapping!$F$2:$H$115,3)</f>
        <v>1</v>
      </c>
    </row>
    <row r="226" spans="2:6" x14ac:dyDescent="0.25">
      <c r="B226" s="23" t="s">
        <v>427</v>
      </c>
      <c r="C226" s="23">
        <v>16</v>
      </c>
      <c r="D226" s="23">
        <v>0.13</v>
      </c>
      <c r="E226" s="24">
        <v>0.56154628687690744</v>
      </c>
      <c r="F226" s="16">
        <f>VLOOKUP(C226,Mapping!$F$2:$H$115,3)</f>
        <v>1</v>
      </c>
    </row>
    <row r="227" spans="2:6" x14ac:dyDescent="0.25">
      <c r="B227" s="23" t="s">
        <v>427</v>
      </c>
      <c r="C227" s="23" t="s">
        <v>977</v>
      </c>
      <c r="D227" s="23">
        <v>0.02</v>
      </c>
      <c r="E227" s="24">
        <v>2.6179604261796042E-2</v>
      </c>
      <c r="F227" s="16">
        <f>VLOOKUP(C227,Mapping!$F$2:$H$115,3)</f>
        <v>1</v>
      </c>
    </row>
    <row r="228" spans="2:6" x14ac:dyDescent="0.25">
      <c r="B228" s="23" t="s">
        <v>427</v>
      </c>
      <c r="C228" s="23" t="s">
        <v>980</v>
      </c>
      <c r="D228" s="23">
        <v>0.14000000000000001</v>
      </c>
      <c r="E228" s="24">
        <v>0.11797307996832937</v>
      </c>
      <c r="F228" s="16">
        <f>VLOOKUP(C228,Mapping!$F$2:$H$115,3)</f>
        <v>1</v>
      </c>
    </row>
    <row r="229" spans="2:6" x14ac:dyDescent="0.25">
      <c r="B229" s="23" t="s">
        <v>427</v>
      </c>
      <c r="C229" s="23">
        <v>26</v>
      </c>
      <c r="D229" s="23">
        <v>0.05</v>
      </c>
      <c r="E229" s="24">
        <v>1.2267098715426455E-2</v>
      </c>
      <c r="F229" s="16">
        <f>VLOOKUP(C229,Mapping!$F$2:$H$115,3)</f>
        <v>1</v>
      </c>
    </row>
    <row r="230" spans="2:6" x14ac:dyDescent="0.25">
      <c r="B230" s="23" t="s">
        <v>427</v>
      </c>
      <c r="C230" s="23">
        <v>31</v>
      </c>
      <c r="D230" s="23">
        <v>0.08</v>
      </c>
      <c r="E230" s="24">
        <v>3.0370901272173446E-2</v>
      </c>
      <c r="F230" s="16">
        <f>VLOOKUP(C230,Mapping!$F$2:$H$115,3)</f>
        <v>1</v>
      </c>
    </row>
    <row r="231" spans="2:6" x14ac:dyDescent="0.25">
      <c r="B231" s="23" t="s">
        <v>427</v>
      </c>
      <c r="C231" s="23">
        <v>32</v>
      </c>
      <c r="D231" s="23">
        <v>0.37</v>
      </c>
      <c r="E231" s="24">
        <v>6.0828567011902923E-2</v>
      </c>
      <c r="F231" s="16">
        <f>VLOOKUP(C231,Mapping!$F$2:$H$115,3)</f>
        <v>1</v>
      </c>
    </row>
    <row r="232" spans="2:6" x14ac:dyDescent="0.25">
      <c r="B232" s="23">
        <v>12.4</v>
      </c>
      <c r="C232" s="23">
        <v>86</v>
      </c>
      <c r="D232" s="23">
        <v>0.20199999999999999</v>
      </c>
      <c r="E232" s="24">
        <v>0.26377517149811908</v>
      </c>
      <c r="F232" s="16">
        <f>VLOOKUP(C232,Mapping!$F$2:$H$115,3)</f>
        <v>0</v>
      </c>
    </row>
    <row r="233" spans="2:6" x14ac:dyDescent="0.25">
      <c r="B233" s="23">
        <v>12.4</v>
      </c>
      <c r="C233" s="23">
        <v>87</v>
      </c>
      <c r="D233" s="23">
        <v>0.32500000000000001</v>
      </c>
      <c r="E233" s="24">
        <v>1</v>
      </c>
      <c r="F233" s="16">
        <f>VLOOKUP(C233,Mapping!$F$2:$H$115,3)</f>
        <v>0</v>
      </c>
    </row>
    <row r="234" spans="2:6" x14ac:dyDescent="0.25">
      <c r="B234" s="23">
        <v>12.4</v>
      </c>
      <c r="C234" s="23">
        <v>88</v>
      </c>
      <c r="D234" s="23">
        <v>0.47299999999999998</v>
      </c>
      <c r="E234" s="24">
        <v>1</v>
      </c>
      <c r="F234" s="16">
        <f>VLOOKUP(C234,Mapping!$F$2:$H$115,3)</f>
        <v>0</v>
      </c>
    </row>
    <row r="235" spans="2:6" x14ac:dyDescent="0.25">
      <c r="B235" s="23" t="s">
        <v>428</v>
      </c>
      <c r="C235" s="23" t="s">
        <v>987</v>
      </c>
      <c r="D235" s="23">
        <v>1</v>
      </c>
      <c r="E235" s="24">
        <v>0.37944544075044834</v>
      </c>
      <c r="F235" s="16">
        <f>VLOOKUP(C235,Mapping!$F$2:$H$115,3)</f>
        <v>1</v>
      </c>
    </row>
    <row r="236" spans="2:6" x14ac:dyDescent="0.25">
      <c r="B236" s="23" t="s">
        <v>429</v>
      </c>
      <c r="C236" s="23" t="s">
        <v>987</v>
      </c>
      <c r="D236" s="23">
        <v>1</v>
      </c>
      <c r="E236" s="24">
        <v>0.10680093806042212</v>
      </c>
      <c r="F236" s="16">
        <f>VLOOKUP(C236,Mapping!$F$2:$H$115,3)</f>
        <v>1</v>
      </c>
    </row>
    <row r="237" spans="2:6" x14ac:dyDescent="0.25">
      <c r="B237" s="23" t="s">
        <v>430</v>
      </c>
      <c r="C237" s="23" t="s">
        <v>987</v>
      </c>
      <c r="D237" s="23">
        <v>1</v>
      </c>
      <c r="E237" s="24">
        <v>4.5937370671816802E-2</v>
      </c>
      <c r="F237" s="16">
        <f>VLOOKUP(C237,Mapping!$F$2:$H$115,3)</f>
        <v>1</v>
      </c>
    </row>
    <row r="238" spans="2:6" x14ac:dyDescent="0.25">
      <c r="B238" s="23" t="s">
        <v>431</v>
      </c>
      <c r="C238" s="23" t="s">
        <v>987</v>
      </c>
      <c r="D238" s="23">
        <v>1</v>
      </c>
      <c r="E238" s="24">
        <v>7.8245275210373846E-2</v>
      </c>
      <c r="F238" s="16">
        <f>VLOOKUP(C238,Mapping!$F$2:$H$115,3)</f>
        <v>1</v>
      </c>
    </row>
    <row r="239" spans="2:6" x14ac:dyDescent="0.25">
      <c r="B239" s="23" t="s">
        <v>432</v>
      </c>
      <c r="C239" s="23" t="s">
        <v>987</v>
      </c>
      <c r="D239" s="23">
        <v>1</v>
      </c>
      <c r="E239" s="24">
        <v>0</v>
      </c>
      <c r="F239" s="16">
        <f>VLOOKUP(C239,Mapping!$F$2:$H$115,3)</f>
        <v>1</v>
      </c>
    </row>
    <row r="240" spans="2:6" x14ac:dyDescent="0.25">
      <c r="B240" s="23" t="s">
        <v>433</v>
      </c>
      <c r="C240" s="23">
        <v>64</v>
      </c>
      <c r="D240" s="23">
        <v>1</v>
      </c>
      <c r="E240" s="24">
        <v>0.63011894647408662</v>
      </c>
      <c r="F240" s="16">
        <f>VLOOKUP(C240,Mapping!$F$2:$H$115,3)</f>
        <v>1</v>
      </c>
    </row>
    <row r="241" spans="2:6" x14ac:dyDescent="0.25">
      <c r="B241" s="23" t="s">
        <v>434</v>
      </c>
      <c r="C241" s="23">
        <v>64</v>
      </c>
      <c r="D241" s="23">
        <v>0.33899999999999997</v>
      </c>
      <c r="E241" s="24">
        <v>0.36988105352591333</v>
      </c>
      <c r="F241" s="16">
        <f>VLOOKUP(C241,Mapping!$F$2:$H$115,3)</f>
        <v>1</v>
      </c>
    </row>
    <row r="242" spans="2:6" x14ac:dyDescent="0.25">
      <c r="B242" s="23" t="s">
        <v>434</v>
      </c>
      <c r="C242" s="23" t="s">
        <v>987</v>
      </c>
      <c r="D242" s="23">
        <v>0.55000000000000004</v>
      </c>
      <c r="E242" s="24">
        <v>0.3895709753069389</v>
      </c>
      <c r="F242" s="16">
        <f>VLOOKUP(C242,Mapping!$F$2:$H$115,3)</f>
        <v>1</v>
      </c>
    </row>
    <row r="243" spans="2:6" x14ac:dyDescent="0.25">
      <c r="B243" s="23" t="s">
        <v>434</v>
      </c>
      <c r="C243" s="23">
        <v>66</v>
      </c>
      <c r="D243" s="23">
        <v>0.11</v>
      </c>
      <c r="E243" s="24">
        <v>1</v>
      </c>
      <c r="F243" s="16">
        <f>VLOOKUP(C243,Mapping!$F$2:$H$115,3)</f>
        <v>1</v>
      </c>
    </row>
    <row r="244" spans="2:6" x14ac:dyDescent="0.25">
      <c r="B244" s="23">
        <v>12.7</v>
      </c>
      <c r="C244" s="23">
        <v>68.3</v>
      </c>
      <c r="D244" s="23">
        <v>6.9999999999999993E-3</v>
      </c>
      <c r="E244" s="24">
        <v>1</v>
      </c>
      <c r="F244" s="16">
        <f>VLOOKUP(C244,Mapping!$F$2:$H$115,3)</f>
        <v>0</v>
      </c>
    </row>
    <row r="245" spans="2:6" x14ac:dyDescent="0.25">
      <c r="B245" s="23">
        <v>12.7</v>
      </c>
      <c r="C245" s="23">
        <v>69.099999999999994</v>
      </c>
      <c r="D245" s="23">
        <v>7.0000000000000007E-2</v>
      </c>
      <c r="E245" s="24">
        <v>1</v>
      </c>
      <c r="F245" s="16">
        <f>VLOOKUP(C245,Mapping!$F$2:$H$115,3)</f>
        <v>1</v>
      </c>
    </row>
    <row r="246" spans="2:6" x14ac:dyDescent="0.25">
      <c r="B246" s="23">
        <v>12.7</v>
      </c>
      <c r="C246" s="23">
        <v>69.2</v>
      </c>
      <c r="D246" s="23">
        <v>6.0000000000000001E-3</v>
      </c>
      <c r="E246" s="24">
        <v>1</v>
      </c>
      <c r="F246" s="16">
        <f>VLOOKUP(C246,Mapping!$F$2:$H$115,3)</f>
        <v>1</v>
      </c>
    </row>
    <row r="247" spans="2:6" x14ac:dyDescent="0.25">
      <c r="B247" s="23">
        <v>12.7</v>
      </c>
      <c r="C247" s="23">
        <v>71</v>
      </c>
      <c r="D247" s="23">
        <v>6.9999999999999993E-3</v>
      </c>
      <c r="E247" s="24">
        <v>0.10779816513761468</v>
      </c>
      <c r="F247" s="16">
        <f>VLOOKUP(C247,Mapping!$F$2:$H$115,3)</f>
        <v>1</v>
      </c>
    </row>
    <row r="248" spans="2:6" x14ac:dyDescent="0.25">
      <c r="B248" s="23">
        <v>12.7</v>
      </c>
      <c r="C248" s="23">
        <v>73</v>
      </c>
      <c r="D248" s="23">
        <v>1.9E-2</v>
      </c>
      <c r="E248" s="24">
        <v>1</v>
      </c>
      <c r="F248" s="16">
        <f>VLOOKUP(C248,Mapping!$F$2:$H$115,3)</f>
        <v>1</v>
      </c>
    </row>
    <row r="249" spans="2:6" x14ac:dyDescent="0.25">
      <c r="B249" s="23">
        <v>12.7</v>
      </c>
      <c r="C249" s="23">
        <v>78</v>
      </c>
      <c r="D249" s="23">
        <v>6.0000000000000001E-3</v>
      </c>
      <c r="E249" s="24">
        <v>1</v>
      </c>
      <c r="F249" s="16">
        <f>VLOOKUP(C249,Mapping!$F$2:$H$115,3)</f>
        <v>0</v>
      </c>
    </row>
    <row r="250" spans="2:6" x14ac:dyDescent="0.25">
      <c r="B250" s="23">
        <v>12.7</v>
      </c>
      <c r="C250" s="23">
        <v>80</v>
      </c>
      <c r="D250" s="23">
        <v>6.9999999999999993E-3</v>
      </c>
      <c r="E250" s="24">
        <v>1</v>
      </c>
      <c r="F250" s="16">
        <f>VLOOKUP(C250,Mapping!$F$2:$H$115,3)</f>
        <v>0</v>
      </c>
    </row>
    <row r="251" spans="2:6" x14ac:dyDescent="0.25">
      <c r="B251" s="23">
        <v>12.7</v>
      </c>
      <c r="C251" s="23">
        <v>82</v>
      </c>
      <c r="D251" s="23">
        <v>2.6000000000000002E-2</v>
      </c>
      <c r="E251" s="24">
        <v>0.82666666666666666</v>
      </c>
      <c r="F251" s="16">
        <f>VLOOKUP(C251,Mapping!$F$2:$H$115,3)</f>
        <v>1</v>
      </c>
    </row>
    <row r="252" spans="2:6" x14ac:dyDescent="0.25">
      <c r="B252" s="23">
        <v>12.7</v>
      </c>
      <c r="C252" s="23">
        <v>84</v>
      </c>
      <c r="D252" s="23">
        <v>6.4000000000000001E-2</v>
      </c>
      <c r="E252" s="24">
        <v>0.17148217636022514</v>
      </c>
      <c r="F252" s="16">
        <f>VLOOKUP(C252,Mapping!$F$2:$H$115,3)</f>
        <v>0</v>
      </c>
    </row>
    <row r="253" spans="2:6" x14ac:dyDescent="0.25">
      <c r="B253" s="23">
        <v>12.7</v>
      </c>
      <c r="C253" s="23">
        <v>85</v>
      </c>
      <c r="D253" s="23">
        <v>6.9999999999999993E-3</v>
      </c>
      <c r="E253" s="24">
        <v>2.8529804540488044E-3</v>
      </c>
      <c r="F253" s="16">
        <f>VLOOKUP(C253,Mapping!$F$2:$H$115,3)</f>
        <v>0</v>
      </c>
    </row>
    <row r="254" spans="2:6" x14ac:dyDescent="0.25">
      <c r="B254" s="23">
        <v>12.7</v>
      </c>
      <c r="C254" s="23">
        <v>94</v>
      </c>
      <c r="D254" s="23">
        <v>9.6000000000000002E-2</v>
      </c>
      <c r="E254" s="24">
        <v>0.55906148867313921</v>
      </c>
      <c r="F254" s="16">
        <f>VLOOKUP(C254,Mapping!$F$2:$H$115,3)</f>
        <v>0</v>
      </c>
    </row>
    <row r="255" spans="2:6" x14ac:dyDescent="0.25">
      <c r="B255" s="23">
        <v>12.7</v>
      </c>
      <c r="C255" s="23">
        <v>96</v>
      </c>
      <c r="D255" s="23">
        <v>0.68700000000000006</v>
      </c>
      <c r="E255" s="24">
        <v>0.28221841052029734</v>
      </c>
      <c r="F255" s="16">
        <f>VLOOKUP(C255,Mapping!$F$2:$H$115,3)</f>
        <v>0</v>
      </c>
    </row>
  </sheetData>
  <mergeCells count="1">
    <mergeCell ref="B3:E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N120"/>
  <sheetViews>
    <sheetView zoomScale="85" zoomScaleNormal="85" workbookViewId="0">
      <pane xSplit="3" ySplit="1" topLeftCell="D74" activePane="bottomRight" state="frozen"/>
      <selection pane="topRight" activeCell="E1" sqref="E1"/>
      <selection pane="bottomLeft" activeCell="A2" sqref="A2"/>
      <selection pane="bottomRight" activeCell="C89" sqref="C89"/>
    </sheetView>
  </sheetViews>
  <sheetFormatPr defaultRowHeight="15" x14ac:dyDescent="0.25"/>
  <cols>
    <col min="3" max="3" width="58.28515625" bestFit="1" customWidth="1"/>
    <col min="7" max="7" width="46" customWidth="1"/>
    <col min="12" max="12" width="50.140625" bestFit="1" customWidth="1"/>
  </cols>
  <sheetData>
    <row r="1" spans="1:13" x14ac:dyDescent="0.25">
      <c r="C1" t="s">
        <v>799</v>
      </c>
      <c r="D1" t="s">
        <v>454</v>
      </c>
      <c r="G1" t="s">
        <v>800</v>
      </c>
      <c r="L1" t="s">
        <v>801</v>
      </c>
    </row>
    <row r="2" spans="1:13" x14ac:dyDescent="0.25">
      <c r="A2">
        <v>1</v>
      </c>
      <c r="B2" t="s">
        <v>16</v>
      </c>
      <c r="C2" t="s">
        <v>1</v>
      </c>
      <c r="D2" s="13">
        <v>1</v>
      </c>
      <c r="F2">
        <v>1</v>
      </c>
      <c r="G2" t="s">
        <v>802</v>
      </c>
      <c r="H2">
        <v>1</v>
      </c>
      <c r="I2" s="36" t="s">
        <v>46</v>
      </c>
      <c r="J2">
        <v>1</v>
      </c>
      <c r="K2" s="11" t="s">
        <v>48</v>
      </c>
      <c r="L2" s="11" t="s">
        <v>34</v>
      </c>
      <c r="M2" s="11">
        <f>VLOOKUP(K2,'Converter - CPA to COICOP'!$B$5:$F$255,5,0)</f>
        <v>1</v>
      </c>
    </row>
    <row r="3" spans="1:13" x14ac:dyDescent="0.25">
      <c r="A3">
        <f>A2+1</f>
        <v>2</v>
      </c>
      <c r="B3" t="s">
        <v>48</v>
      </c>
      <c r="C3" t="s">
        <v>34</v>
      </c>
      <c r="D3" s="13">
        <f>VLOOKUP(B3,'Converter - CPA to COICOP'!$B$5:$F$255,5,0)</f>
        <v>1</v>
      </c>
      <c r="F3">
        <v>2</v>
      </c>
      <c r="G3" t="s">
        <v>803</v>
      </c>
      <c r="H3">
        <v>1</v>
      </c>
      <c r="I3" s="36" t="s">
        <v>80</v>
      </c>
      <c r="J3">
        <f>J2+1</f>
        <v>2</v>
      </c>
      <c r="K3" s="11" t="s">
        <v>49</v>
      </c>
      <c r="L3" s="11" t="s">
        <v>35</v>
      </c>
      <c r="M3" s="11">
        <f>VLOOKUP(K3,'Converter - CPA to COICOP'!$B$5:$F$255,5,0)</f>
        <v>1</v>
      </c>
    </row>
    <row r="4" spans="1:13" x14ac:dyDescent="0.25">
      <c r="A4">
        <f t="shared" ref="A4:A67" si="0">A3+1</f>
        <v>3</v>
      </c>
      <c r="B4" t="s">
        <v>49</v>
      </c>
      <c r="C4" t="s">
        <v>35</v>
      </c>
      <c r="D4" s="13">
        <f>VLOOKUP(B4,'Converter - CPA to COICOP'!$B$5:$F$255,5,0)</f>
        <v>1</v>
      </c>
      <c r="F4">
        <v>3</v>
      </c>
      <c r="G4" t="s">
        <v>804</v>
      </c>
      <c r="H4">
        <v>1</v>
      </c>
      <c r="I4" s="36" t="s">
        <v>101</v>
      </c>
      <c r="J4">
        <f t="shared" ref="J4:J67" si="1">J3+1</f>
        <v>3</v>
      </c>
      <c r="K4" s="11" t="s">
        <v>50</v>
      </c>
      <c r="L4" s="11" t="s">
        <v>36</v>
      </c>
      <c r="M4" s="11">
        <f>VLOOKUP(K4,'Converter - CPA to COICOP'!$B$5:$F$255,5,0)</f>
        <v>1</v>
      </c>
    </row>
    <row r="5" spans="1:13" x14ac:dyDescent="0.25">
      <c r="A5">
        <f t="shared" si="0"/>
        <v>4</v>
      </c>
      <c r="B5" t="s">
        <v>50</v>
      </c>
      <c r="C5" t="s">
        <v>36</v>
      </c>
      <c r="D5" s="13">
        <f>VLOOKUP(B5,'Converter - CPA to COICOP'!$B$5:$F$255,5,0)</f>
        <v>1</v>
      </c>
      <c r="F5">
        <v>5</v>
      </c>
      <c r="G5" t="s">
        <v>805</v>
      </c>
      <c r="H5">
        <v>1</v>
      </c>
      <c r="I5" s="36" t="s">
        <v>197</v>
      </c>
      <c r="J5">
        <f t="shared" si="1"/>
        <v>4</v>
      </c>
      <c r="K5" s="11" t="s">
        <v>51</v>
      </c>
      <c r="L5" s="11" t="s">
        <v>37</v>
      </c>
      <c r="M5" s="11">
        <f>VLOOKUP(K5,'Converter - CPA to COICOP'!$B$5:$F$255,5,0)</f>
        <v>1</v>
      </c>
    </row>
    <row r="6" spans="1:13" x14ac:dyDescent="0.25">
      <c r="A6">
        <f t="shared" si="0"/>
        <v>5</v>
      </c>
      <c r="B6" t="s">
        <v>51</v>
      </c>
      <c r="C6" t="s">
        <v>37</v>
      </c>
      <c r="D6" s="13">
        <f>VLOOKUP(B6,'Converter - CPA to COICOP'!$B$5:$F$255,5,0)</f>
        <v>1</v>
      </c>
      <c r="F6">
        <v>6</v>
      </c>
      <c r="G6" t="s">
        <v>806</v>
      </c>
      <c r="H6">
        <v>1</v>
      </c>
      <c r="I6" s="40" t="s">
        <v>239</v>
      </c>
      <c r="J6">
        <f t="shared" si="1"/>
        <v>5</v>
      </c>
      <c r="K6" s="11" t="s">
        <v>52</v>
      </c>
      <c r="L6" s="11" t="s">
        <v>38</v>
      </c>
      <c r="M6" s="11">
        <f>VLOOKUP(K6,'Converter - CPA to COICOP'!$B$5:$F$255,5,0)</f>
        <v>1</v>
      </c>
    </row>
    <row r="7" spans="1:13" x14ac:dyDescent="0.25">
      <c r="A7">
        <f t="shared" si="0"/>
        <v>6</v>
      </c>
      <c r="B7" t="s">
        <v>52</v>
      </c>
      <c r="C7" t="s">
        <v>38</v>
      </c>
      <c r="D7" s="13">
        <f>VLOOKUP(B7,'Converter - CPA to COICOP'!$B$5:$F$255,5,0)</f>
        <v>1</v>
      </c>
      <c r="F7">
        <v>7</v>
      </c>
      <c r="G7" t="s">
        <v>807</v>
      </c>
      <c r="H7">
        <v>1</v>
      </c>
      <c r="I7" s="41" t="s">
        <v>273</v>
      </c>
      <c r="J7">
        <f t="shared" si="1"/>
        <v>6</v>
      </c>
      <c r="K7" s="11" t="s">
        <v>53</v>
      </c>
      <c r="L7" s="11" t="s">
        <v>39</v>
      </c>
      <c r="M7" s="11">
        <f>VLOOKUP(K7,'Converter - CPA to COICOP'!$B$5:$F$255,5,0)</f>
        <v>1</v>
      </c>
    </row>
    <row r="8" spans="1:13" x14ac:dyDescent="0.25">
      <c r="A8">
        <f t="shared" si="0"/>
        <v>7</v>
      </c>
      <c r="B8" t="s">
        <v>53</v>
      </c>
      <c r="C8" t="s">
        <v>39</v>
      </c>
      <c r="D8" s="13">
        <f>VLOOKUP(B8,'Converter - CPA to COICOP'!$B$5:$F$255,5,0)</f>
        <v>1</v>
      </c>
      <c r="F8">
        <v>8</v>
      </c>
      <c r="G8" t="s">
        <v>808</v>
      </c>
      <c r="H8">
        <v>1</v>
      </c>
      <c r="I8" s="36" t="s">
        <v>307</v>
      </c>
      <c r="J8">
        <f t="shared" si="1"/>
        <v>7</v>
      </c>
      <c r="K8" s="11" t="s">
        <v>54</v>
      </c>
      <c r="L8" s="11" t="s">
        <v>809</v>
      </c>
      <c r="M8" s="11">
        <f>VLOOKUP(K8,'Converter - CPA to COICOP'!$B$5:$F$255,5,0)</f>
        <v>1</v>
      </c>
    </row>
    <row r="9" spans="1:13" x14ac:dyDescent="0.25">
      <c r="A9">
        <f t="shared" si="0"/>
        <v>8</v>
      </c>
      <c r="B9" t="s">
        <v>54</v>
      </c>
      <c r="C9" t="s">
        <v>40</v>
      </c>
      <c r="D9" s="13">
        <f>VLOOKUP(B9,'Converter - CPA to COICOP'!$B$5:$F$255,5,0)</f>
        <v>1</v>
      </c>
      <c r="F9">
        <v>9</v>
      </c>
      <c r="G9" t="s">
        <v>810</v>
      </c>
      <c r="H9">
        <v>1</v>
      </c>
      <c r="I9" s="36" t="s">
        <v>340</v>
      </c>
      <c r="J9">
        <f t="shared" si="1"/>
        <v>8</v>
      </c>
      <c r="K9" s="11" t="s">
        <v>55</v>
      </c>
      <c r="L9" s="11" t="s">
        <v>811</v>
      </c>
      <c r="M9" s="11">
        <f>VLOOKUP(K9,'Converter - CPA to COICOP'!$B$5:$F$255,5,0)</f>
        <v>1</v>
      </c>
    </row>
    <row r="10" spans="1:13" x14ac:dyDescent="0.25">
      <c r="A10">
        <f t="shared" si="0"/>
        <v>9</v>
      </c>
      <c r="B10" t="s">
        <v>55</v>
      </c>
      <c r="C10" t="s">
        <v>41</v>
      </c>
      <c r="D10" s="13">
        <f>VLOOKUP(B10,'Converter - CPA to COICOP'!$B$5:$F$255,5,0)</f>
        <v>1</v>
      </c>
      <c r="F10">
        <v>10.1</v>
      </c>
      <c r="G10" t="s">
        <v>812</v>
      </c>
      <c r="H10">
        <v>1</v>
      </c>
      <c r="I10" s="36" t="s">
        <v>996</v>
      </c>
      <c r="J10">
        <f t="shared" si="1"/>
        <v>9</v>
      </c>
      <c r="K10" s="11" t="s">
        <v>56</v>
      </c>
      <c r="L10" s="11" t="s">
        <v>813</v>
      </c>
      <c r="M10" s="11">
        <f>VLOOKUP(K10,'Converter - CPA to COICOP'!$B$5:$F$255,5,0)</f>
        <v>1</v>
      </c>
    </row>
    <row r="11" spans="1:13" x14ac:dyDescent="0.25">
      <c r="A11">
        <f t="shared" si="0"/>
        <v>10</v>
      </c>
      <c r="B11" t="s">
        <v>56</v>
      </c>
      <c r="C11" t="s">
        <v>42</v>
      </c>
      <c r="D11" s="13">
        <f>VLOOKUP(B11,'Converter - CPA to COICOP'!$B$5:$F$255,5,0)</f>
        <v>1</v>
      </c>
      <c r="F11" t="s">
        <v>973</v>
      </c>
      <c r="G11" t="s">
        <v>814</v>
      </c>
      <c r="H11">
        <v>1</v>
      </c>
      <c r="I11" s="36" t="s">
        <v>973</v>
      </c>
      <c r="J11">
        <f t="shared" si="1"/>
        <v>10</v>
      </c>
      <c r="K11" s="11" t="s">
        <v>58</v>
      </c>
      <c r="L11" s="11" t="s">
        <v>44</v>
      </c>
      <c r="M11" s="11">
        <f>VLOOKUP(K11,'Converter - CPA to COICOP'!$B$5:$F$255,5,0)</f>
        <v>1</v>
      </c>
    </row>
    <row r="12" spans="1:13" x14ac:dyDescent="0.25">
      <c r="A12">
        <f t="shared" si="0"/>
        <v>11</v>
      </c>
      <c r="B12" t="s">
        <v>58</v>
      </c>
      <c r="C12" t="s">
        <v>44</v>
      </c>
      <c r="D12" s="13">
        <f>VLOOKUP(B12,'Converter - CPA to COICOP'!$B$5:$F$255,5,0)</f>
        <v>1</v>
      </c>
      <c r="F12">
        <v>10.4</v>
      </c>
      <c r="G12" t="s">
        <v>815</v>
      </c>
      <c r="H12">
        <v>1</v>
      </c>
      <c r="I12" s="36" t="s">
        <v>997</v>
      </c>
      <c r="J12">
        <f t="shared" si="1"/>
        <v>11</v>
      </c>
      <c r="K12" s="11" t="s">
        <v>59</v>
      </c>
      <c r="L12" s="11" t="s">
        <v>816</v>
      </c>
      <c r="M12" s="11">
        <f>VLOOKUP(K12,'Converter - CPA to COICOP'!$B$5:$F$255,5,0)</f>
        <v>1</v>
      </c>
    </row>
    <row r="13" spans="1:13" x14ac:dyDescent="0.25">
      <c r="A13">
        <f t="shared" si="0"/>
        <v>12</v>
      </c>
      <c r="B13" t="s">
        <v>59</v>
      </c>
      <c r="C13" t="s">
        <v>45</v>
      </c>
      <c r="D13" s="13">
        <f>VLOOKUP(B13,'Converter - CPA to COICOP'!$B$5:$F$255,5,0)</f>
        <v>1</v>
      </c>
      <c r="F13">
        <v>10.5</v>
      </c>
      <c r="G13" t="s">
        <v>817</v>
      </c>
      <c r="H13">
        <v>1</v>
      </c>
      <c r="I13" s="36" t="s">
        <v>998</v>
      </c>
      <c r="J13">
        <f t="shared" si="1"/>
        <v>12</v>
      </c>
      <c r="K13" s="11" t="s">
        <v>82</v>
      </c>
      <c r="L13" s="11" t="s">
        <v>75</v>
      </c>
      <c r="M13" s="11">
        <f>VLOOKUP(K13,'Converter - CPA to COICOP'!$B$5:$F$255,5,0)</f>
        <v>1</v>
      </c>
    </row>
    <row r="14" spans="1:13" x14ac:dyDescent="0.25">
      <c r="A14">
        <f t="shared" si="0"/>
        <v>13</v>
      </c>
      <c r="B14" t="s">
        <v>82</v>
      </c>
      <c r="C14" t="s">
        <v>75</v>
      </c>
      <c r="D14" s="13">
        <f>VLOOKUP(B14,'Converter - CPA to COICOP'!$B$5:$F$255,5,0)</f>
        <v>1</v>
      </c>
      <c r="F14">
        <v>10.6</v>
      </c>
      <c r="G14" t="s">
        <v>818</v>
      </c>
      <c r="H14">
        <v>1</v>
      </c>
      <c r="I14" s="36" t="s">
        <v>999</v>
      </c>
      <c r="J14">
        <f t="shared" si="1"/>
        <v>13</v>
      </c>
      <c r="K14" s="11" t="s">
        <v>83</v>
      </c>
      <c r="L14" s="11" t="s">
        <v>819</v>
      </c>
      <c r="M14" s="11">
        <f>VLOOKUP(K14,'Converter - CPA to COICOP'!$B$5:$F$255,5,0)</f>
        <v>1</v>
      </c>
    </row>
    <row r="15" spans="1:13" x14ac:dyDescent="0.25">
      <c r="A15">
        <f t="shared" si="0"/>
        <v>14</v>
      </c>
      <c r="B15" t="s">
        <v>83</v>
      </c>
      <c r="C15" t="s">
        <v>76</v>
      </c>
      <c r="D15" s="13">
        <f>VLOOKUP(B15,'Converter - CPA to COICOP'!$B$5:$F$255,5,0)</f>
        <v>1</v>
      </c>
      <c r="F15">
        <v>10.7</v>
      </c>
      <c r="G15" t="s">
        <v>820</v>
      </c>
      <c r="H15">
        <v>1</v>
      </c>
      <c r="I15" s="36" t="s">
        <v>1000</v>
      </c>
      <c r="J15">
        <f t="shared" si="1"/>
        <v>14</v>
      </c>
      <c r="K15" s="11" t="s">
        <v>84</v>
      </c>
      <c r="L15" s="11" t="s">
        <v>77</v>
      </c>
      <c r="M15" s="11">
        <f>VLOOKUP(K15,'Converter - CPA to COICOP'!$B$5:$F$255,5,0)</f>
        <v>1</v>
      </c>
    </row>
    <row r="16" spans="1:13" x14ac:dyDescent="0.25">
      <c r="A16">
        <f t="shared" si="0"/>
        <v>15</v>
      </c>
      <c r="B16" t="s">
        <v>84</v>
      </c>
      <c r="C16" t="s">
        <v>77</v>
      </c>
      <c r="D16" s="13">
        <f>VLOOKUP(B16,'Converter - CPA to COICOP'!$B$5:$F$255,5,0)</f>
        <v>1</v>
      </c>
      <c r="F16">
        <v>10.8</v>
      </c>
      <c r="G16" t="s">
        <v>821</v>
      </c>
      <c r="H16">
        <v>1</v>
      </c>
      <c r="I16" s="36" t="s">
        <v>1001</v>
      </c>
      <c r="J16">
        <f t="shared" si="1"/>
        <v>15</v>
      </c>
      <c r="K16" s="35" t="s">
        <v>85</v>
      </c>
      <c r="L16" s="11" t="s">
        <v>78</v>
      </c>
      <c r="M16" s="11">
        <f>VLOOKUP(K16,'Converter - CPA to COICOP'!$B$5:$F$255,5,0)</f>
        <v>1</v>
      </c>
    </row>
    <row r="17" spans="1:13" x14ac:dyDescent="0.25">
      <c r="A17">
        <f t="shared" si="0"/>
        <v>16</v>
      </c>
      <c r="B17" t="s">
        <v>85</v>
      </c>
      <c r="C17" t="s">
        <v>78</v>
      </c>
      <c r="D17" s="13">
        <f>VLOOKUP(B17,'Converter - CPA to COICOP'!$B$5:$F$255,5,0)</f>
        <v>1</v>
      </c>
      <c r="F17">
        <v>10.9</v>
      </c>
      <c r="G17" t="s">
        <v>822</v>
      </c>
      <c r="H17">
        <v>1</v>
      </c>
      <c r="I17" s="36" t="s">
        <v>1002</v>
      </c>
      <c r="J17">
        <f t="shared" si="1"/>
        <v>16</v>
      </c>
      <c r="K17" s="11" t="s">
        <v>104</v>
      </c>
      <c r="L17" s="11" t="s">
        <v>823</v>
      </c>
      <c r="M17" s="11">
        <f>VLOOKUP(K17,'Converter - CPA to COICOP'!$B$5:$F$255,5,0)</f>
        <v>1</v>
      </c>
    </row>
    <row r="18" spans="1:13" x14ac:dyDescent="0.25">
      <c r="A18">
        <f t="shared" si="0"/>
        <v>17</v>
      </c>
      <c r="B18" t="s">
        <v>86</v>
      </c>
      <c r="C18" t="s">
        <v>79</v>
      </c>
      <c r="D18" s="13">
        <f>VLOOKUP(B18,'Converter - CPA to COICOP'!$B$5:$F$255,5,0)</f>
        <v>1</v>
      </c>
      <c r="F18" s="36" t="s">
        <v>974</v>
      </c>
      <c r="G18" t="s">
        <v>74</v>
      </c>
      <c r="H18">
        <v>1</v>
      </c>
      <c r="I18" s="36" t="s">
        <v>974</v>
      </c>
      <c r="J18">
        <f t="shared" si="1"/>
        <v>17</v>
      </c>
      <c r="K18" s="11" t="s">
        <v>105</v>
      </c>
      <c r="L18" s="11" t="s">
        <v>824</v>
      </c>
      <c r="M18" s="11">
        <f>VLOOKUP(K18,'Converter - CPA to COICOP'!$B$5:$F$255,5,0)</f>
        <v>1</v>
      </c>
    </row>
    <row r="19" spans="1:13" x14ac:dyDescent="0.25">
      <c r="A19">
        <f t="shared" si="0"/>
        <v>18</v>
      </c>
      <c r="B19" t="s">
        <v>103</v>
      </c>
      <c r="C19" t="s">
        <v>94</v>
      </c>
      <c r="D19" s="13">
        <f>VLOOKUP(B19,'Converter - CPA to COICOP'!$B$5:$F$255,5,0)</f>
        <v>1</v>
      </c>
      <c r="F19">
        <v>11.07</v>
      </c>
      <c r="G19" t="s">
        <v>825</v>
      </c>
      <c r="H19">
        <v>1</v>
      </c>
      <c r="I19" s="36" t="s">
        <v>1003</v>
      </c>
      <c r="J19">
        <f t="shared" si="1"/>
        <v>18</v>
      </c>
      <c r="K19" s="11" t="s">
        <v>106</v>
      </c>
      <c r="L19" s="11" t="s">
        <v>826</v>
      </c>
      <c r="M19" s="11">
        <f>VLOOKUP(K19,'Converter - CPA to COICOP'!$B$5:$F$255,5,0)</f>
        <v>1</v>
      </c>
    </row>
    <row r="20" spans="1:13" x14ac:dyDescent="0.25">
      <c r="A20">
        <f t="shared" si="0"/>
        <v>19</v>
      </c>
      <c r="B20" t="s">
        <v>104</v>
      </c>
      <c r="C20" t="s">
        <v>95</v>
      </c>
      <c r="D20" s="13">
        <f>VLOOKUP(B20,'Converter - CPA to COICOP'!$B$5:$F$255,5,0)</f>
        <v>1</v>
      </c>
      <c r="F20">
        <v>12</v>
      </c>
      <c r="G20" t="s">
        <v>827</v>
      </c>
      <c r="H20">
        <v>1</v>
      </c>
      <c r="I20" s="37">
        <v>12</v>
      </c>
      <c r="J20">
        <f t="shared" si="1"/>
        <v>19</v>
      </c>
      <c r="K20" s="35" t="s">
        <v>995</v>
      </c>
      <c r="L20" s="11" t="s">
        <v>828</v>
      </c>
      <c r="M20" s="11" t="e">
        <f>VLOOKUP(K20,'Converter - CPA to COICOP'!$B$5:$F$255,5,0)</f>
        <v>#N/A</v>
      </c>
    </row>
    <row r="21" spans="1:13" x14ac:dyDescent="0.25">
      <c r="A21">
        <f t="shared" si="0"/>
        <v>20</v>
      </c>
      <c r="B21" t="s">
        <v>105</v>
      </c>
      <c r="C21" t="s">
        <v>96</v>
      </c>
      <c r="D21" s="13">
        <f>VLOOKUP(B21,'Converter - CPA to COICOP'!$B$5:$F$255,5,0)</f>
        <v>1</v>
      </c>
      <c r="F21">
        <v>13</v>
      </c>
      <c r="G21" t="s">
        <v>829</v>
      </c>
      <c r="H21">
        <v>1</v>
      </c>
      <c r="I21" s="36" t="s">
        <v>1004</v>
      </c>
      <c r="J21">
        <f t="shared" si="1"/>
        <v>20</v>
      </c>
      <c r="K21" s="35" t="s">
        <v>140</v>
      </c>
      <c r="L21" s="11" t="s">
        <v>119</v>
      </c>
      <c r="M21" s="11" t="e">
        <f>VLOOKUP(K21,'Converter - CPA to COICOP'!$B$5:$F$255,5,0)</f>
        <v>#N/A</v>
      </c>
    </row>
    <row r="22" spans="1:13" x14ac:dyDescent="0.25">
      <c r="A22">
        <f t="shared" si="0"/>
        <v>21</v>
      </c>
      <c r="B22" t="s">
        <v>106</v>
      </c>
      <c r="C22" t="s">
        <v>97</v>
      </c>
      <c r="D22" s="13">
        <f>VLOOKUP(B22,'Converter - CPA to COICOP'!$B$5:$F$255,5,0)</f>
        <v>1</v>
      </c>
      <c r="F22">
        <v>14</v>
      </c>
      <c r="G22" t="s">
        <v>830</v>
      </c>
      <c r="H22">
        <v>1</v>
      </c>
      <c r="I22" s="36" t="s">
        <v>1005</v>
      </c>
      <c r="J22">
        <f t="shared" si="1"/>
        <v>21</v>
      </c>
      <c r="K22" s="11" t="s">
        <v>147</v>
      </c>
      <c r="L22" s="11" t="s">
        <v>831</v>
      </c>
      <c r="M22" s="11">
        <f>VLOOKUP(K22,'Converter - CPA to COICOP'!$B$5:$F$255,5,0)</f>
        <v>1</v>
      </c>
    </row>
    <row r="23" spans="1:13" x14ac:dyDescent="0.25">
      <c r="A23">
        <f t="shared" si="0"/>
        <v>22</v>
      </c>
      <c r="B23" t="s">
        <v>108</v>
      </c>
      <c r="C23" t="s">
        <v>99</v>
      </c>
      <c r="D23" s="13">
        <f>VLOOKUP(B23,'Converter - CPA to COICOP'!$B$5:$F$255,5,0)</f>
        <v>1</v>
      </c>
      <c r="F23">
        <v>15</v>
      </c>
      <c r="G23" t="s">
        <v>832</v>
      </c>
      <c r="H23">
        <v>1</v>
      </c>
      <c r="I23" s="36" t="s">
        <v>1006</v>
      </c>
      <c r="J23">
        <f t="shared" si="1"/>
        <v>22</v>
      </c>
      <c r="K23" s="11" t="s">
        <v>148</v>
      </c>
      <c r="L23" s="11" t="s">
        <v>833</v>
      </c>
      <c r="M23" s="11">
        <f>VLOOKUP(K23,'Converter - CPA to COICOP'!$B$5:$F$255,5,0)</f>
        <v>0</v>
      </c>
    </row>
    <row r="24" spans="1:13" x14ac:dyDescent="0.25">
      <c r="A24">
        <f t="shared" si="0"/>
        <v>23</v>
      </c>
      <c r="B24" t="s">
        <v>109</v>
      </c>
      <c r="C24" t="s">
        <v>100</v>
      </c>
      <c r="D24" s="13">
        <f>VLOOKUP(B24,'Converter - CPA to COICOP'!$B$5:$F$255,5,0)</f>
        <v>1</v>
      </c>
      <c r="F24">
        <v>16</v>
      </c>
      <c r="G24" t="s">
        <v>834</v>
      </c>
      <c r="H24">
        <v>1</v>
      </c>
      <c r="I24" s="36" t="s">
        <v>1007</v>
      </c>
      <c r="J24">
        <f t="shared" si="1"/>
        <v>23</v>
      </c>
      <c r="K24" s="11" t="s">
        <v>150</v>
      </c>
      <c r="L24" s="11" t="s">
        <v>129</v>
      </c>
      <c r="M24" s="11">
        <f>VLOOKUP(K24,'Converter - CPA to COICOP'!$B$5:$F$255,5,0)</f>
        <v>0</v>
      </c>
    </row>
    <row r="25" spans="1:13" x14ac:dyDescent="0.25">
      <c r="A25">
        <f t="shared" si="0"/>
        <v>24</v>
      </c>
      <c r="B25" t="s">
        <v>141</v>
      </c>
      <c r="C25" t="s">
        <v>120</v>
      </c>
      <c r="D25" s="13">
        <f>VLOOKUP(B25,'Converter - CPA to COICOP'!$B$5:$F$255,5,0)</f>
        <v>0</v>
      </c>
      <c r="F25">
        <v>17</v>
      </c>
      <c r="G25" t="s">
        <v>835</v>
      </c>
      <c r="H25">
        <v>1</v>
      </c>
      <c r="I25" s="36" t="s">
        <v>1008</v>
      </c>
      <c r="J25">
        <f t="shared" si="1"/>
        <v>24</v>
      </c>
      <c r="K25" s="11" t="s">
        <v>152</v>
      </c>
      <c r="L25" s="11" t="s">
        <v>131</v>
      </c>
      <c r="M25" s="11">
        <f>VLOOKUP(K25,'Converter - CPA to COICOP'!$B$5:$F$255,5,0)</f>
        <v>0</v>
      </c>
    </row>
    <row r="26" spans="1:13" x14ac:dyDescent="0.25">
      <c r="A26">
        <f t="shared" si="0"/>
        <v>25</v>
      </c>
      <c r="B26" t="s">
        <v>142</v>
      </c>
      <c r="C26" t="s">
        <v>121</v>
      </c>
      <c r="D26" s="13">
        <f>VLOOKUP(B26,'Converter - CPA to COICOP'!$B$5:$F$255,5,0)</f>
        <v>0</v>
      </c>
      <c r="F26">
        <v>18</v>
      </c>
      <c r="G26" t="s">
        <v>836</v>
      </c>
      <c r="H26">
        <v>0</v>
      </c>
      <c r="I26" s="36" t="s">
        <v>1009</v>
      </c>
      <c r="J26">
        <f t="shared" si="1"/>
        <v>25</v>
      </c>
      <c r="K26" s="11" t="s">
        <v>155</v>
      </c>
      <c r="L26" s="11" t="s">
        <v>134</v>
      </c>
      <c r="M26" s="11">
        <f>VLOOKUP(K26,'Converter - CPA to COICOP'!$B$5:$F$255,5,0)</f>
        <v>0</v>
      </c>
    </row>
    <row r="27" spans="1:13" x14ac:dyDescent="0.25">
      <c r="A27">
        <f t="shared" si="0"/>
        <v>26</v>
      </c>
      <c r="B27" t="s">
        <v>144</v>
      </c>
      <c r="C27" t="s">
        <v>123</v>
      </c>
      <c r="D27" s="13">
        <f>VLOOKUP(B27,'Converter - CPA to COICOP'!$B$5:$F$255,5,0)</f>
        <v>0</v>
      </c>
      <c r="F27">
        <v>19</v>
      </c>
      <c r="G27" t="s">
        <v>837</v>
      </c>
      <c r="H27">
        <v>1</v>
      </c>
      <c r="I27" s="36" t="s">
        <v>1010</v>
      </c>
      <c r="J27">
        <f t="shared" si="1"/>
        <v>26</v>
      </c>
      <c r="K27" s="11" t="s">
        <v>156</v>
      </c>
      <c r="L27" s="11" t="s">
        <v>135</v>
      </c>
      <c r="M27" s="11">
        <f>VLOOKUP(K27,'Converter - CPA to COICOP'!$B$5:$F$255,5,0)</f>
        <v>1</v>
      </c>
    </row>
    <row r="28" spans="1:13" x14ac:dyDescent="0.25">
      <c r="A28">
        <f t="shared" si="0"/>
        <v>27</v>
      </c>
      <c r="B28" t="s">
        <v>145</v>
      </c>
      <c r="C28" t="s">
        <v>124</v>
      </c>
      <c r="D28" s="13">
        <f>VLOOKUP(B28,'Converter - CPA to COICOP'!$B$5:$F$255,5,0)</f>
        <v>0</v>
      </c>
      <c r="F28" s="36" t="s">
        <v>985</v>
      </c>
      <c r="G28" t="s">
        <v>838</v>
      </c>
      <c r="H28">
        <v>1</v>
      </c>
      <c r="I28" s="36" t="s">
        <v>1011</v>
      </c>
      <c r="J28">
        <f t="shared" si="1"/>
        <v>27</v>
      </c>
      <c r="K28" s="11" t="s">
        <v>157</v>
      </c>
      <c r="L28" s="11" t="s">
        <v>839</v>
      </c>
      <c r="M28" s="11">
        <f>VLOOKUP(K28,'Converter - CPA to COICOP'!$B$5:$F$255,5,0)</f>
        <v>1</v>
      </c>
    </row>
    <row r="29" spans="1:13" x14ac:dyDescent="0.25">
      <c r="A29">
        <f t="shared" si="0"/>
        <v>28</v>
      </c>
      <c r="B29" t="s">
        <v>147</v>
      </c>
      <c r="C29" t="s">
        <v>126</v>
      </c>
      <c r="D29" s="13">
        <f>VLOOKUP(B29,'Converter - CPA to COICOP'!$B$5:$F$255,5,0)</f>
        <v>1</v>
      </c>
      <c r="F29" s="36" t="s">
        <v>1014</v>
      </c>
      <c r="G29" t="s">
        <v>840</v>
      </c>
      <c r="H29">
        <v>1</v>
      </c>
      <c r="I29" s="36" t="s">
        <v>1012</v>
      </c>
      <c r="J29">
        <f t="shared" si="1"/>
        <v>28</v>
      </c>
      <c r="K29" s="11" t="s">
        <v>158</v>
      </c>
      <c r="L29" s="11" t="s">
        <v>841</v>
      </c>
      <c r="M29" s="11">
        <f>VLOOKUP(K29,'Converter - CPA to COICOP'!$B$5:$F$255,5,0)</f>
        <v>1</v>
      </c>
    </row>
    <row r="30" spans="1:13" x14ac:dyDescent="0.25">
      <c r="A30">
        <f t="shared" si="0"/>
        <v>29</v>
      </c>
      <c r="B30" t="s">
        <v>148</v>
      </c>
      <c r="C30" t="s">
        <v>127</v>
      </c>
      <c r="D30" s="13">
        <f>VLOOKUP(B30,'Converter - CPA to COICOP'!$B$5:$F$255,5,0)</f>
        <v>0</v>
      </c>
      <c r="F30" s="36" t="s">
        <v>986</v>
      </c>
      <c r="G30" t="s">
        <v>842</v>
      </c>
      <c r="H30">
        <v>1</v>
      </c>
      <c r="I30" s="36" t="s">
        <v>1013</v>
      </c>
      <c r="J30">
        <f t="shared" si="1"/>
        <v>29</v>
      </c>
      <c r="K30" s="11" t="s">
        <v>199</v>
      </c>
      <c r="L30" s="11" t="s">
        <v>182</v>
      </c>
      <c r="M30" s="11">
        <f>VLOOKUP(K30,'Converter - CPA to COICOP'!$B$5:$F$255,5,0)</f>
        <v>1</v>
      </c>
    </row>
    <row r="31" spans="1:13" x14ac:dyDescent="0.25">
      <c r="A31">
        <f t="shared" si="0"/>
        <v>30</v>
      </c>
      <c r="B31" t="s">
        <v>150</v>
      </c>
      <c r="C31" t="s">
        <v>129</v>
      </c>
      <c r="D31" s="13">
        <f>VLOOKUP(B31,'Converter - CPA to COICOP'!$B$5:$F$255,5,0)</f>
        <v>0</v>
      </c>
      <c r="F31" s="36" t="s">
        <v>1011</v>
      </c>
      <c r="G31" t="s">
        <v>843</v>
      </c>
      <c r="H31">
        <v>1</v>
      </c>
      <c r="I31" s="36" t="s">
        <v>985</v>
      </c>
      <c r="J31">
        <f t="shared" si="1"/>
        <v>30</v>
      </c>
      <c r="K31" s="11" t="s">
        <v>200</v>
      </c>
      <c r="L31" s="11" t="s">
        <v>183</v>
      </c>
      <c r="M31" s="11">
        <f>VLOOKUP(K31,'Converter - CPA to COICOP'!$B$5:$F$255,5,0)</f>
        <v>1</v>
      </c>
    </row>
    <row r="32" spans="1:13" x14ac:dyDescent="0.25">
      <c r="A32">
        <f t="shared" si="0"/>
        <v>31</v>
      </c>
      <c r="B32" t="s">
        <v>151</v>
      </c>
      <c r="C32" t="s">
        <v>130</v>
      </c>
      <c r="D32" s="13">
        <f>VLOOKUP(B32,'Converter - CPA to COICOP'!$B$5:$F$255,5,0)</f>
        <v>1</v>
      </c>
      <c r="F32" s="36" t="s">
        <v>1012</v>
      </c>
      <c r="G32" t="s">
        <v>844</v>
      </c>
      <c r="H32">
        <v>1</v>
      </c>
      <c r="I32" s="36" t="s">
        <v>1014</v>
      </c>
      <c r="J32">
        <f t="shared" si="1"/>
        <v>31</v>
      </c>
      <c r="K32" s="35" t="s">
        <v>202</v>
      </c>
      <c r="L32" s="11" t="s">
        <v>185</v>
      </c>
      <c r="M32" s="11">
        <f>VLOOKUP(K32,'Converter - CPA to COICOP'!$B$5:$F$255,5,0)</f>
        <v>1</v>
      </c>
    </row>
    <row r="33" spans="1:13" x14ac:dyDescent="0.25">
      <c r="A33">
        <f t="shared" si="0"/>
        <v>32</v>
      </c>
      <c r="B33" t="s">
        <v>152</v>
      </c>
      <c r="C33" t="s">
        <v>131</v>
      </c>
      <c r="D33" s="13">
        <f>VLOOKUP(B33,'Converter - CPA to COICOP'!$B$5:$F$255,5,0)</f>
        <v>0</v>
      </c>
      <c r="F33" s="36" t="s">
        <v>1013</v>
      </c>
      <c r="G33" t="s">
        <v>845</v>
      </c>
      <c r="H33">
        <v>1</v>
      </c>
      <c r="I33" s="36" t="s">
        <v>986</v>
      </c>
      <c r="J33">
        <f t="shared" si="1"/>
        <v>32</v>
      </c>
      <c r="K33" s="11" t="s">
        <v>846</v>
      </c>
      <c r="L33" s="11" t="s">
        <v>847</v>
      </c>
      <c r="M33" s="11" t="e">
        <f>VLOOKUP(K33,'Converter - CPA to COICOP'!$B$5:$F$255,5,0)</f>
        <v>#N/A</v>
      </c>
    </row>
    <row r="34" spans="1:13" x14ac:dyDescent="0.25">
      <c r="A34">
        <f t="shared" si="0"/>
        <v>33</v>
      </c>
      <c r="B34" t="s">
        <v>153</v>
      </c>
      <c r="C34" t="s">
        <v>132</v>
      </c>
      <c r="D34" s="13">
        <f>VLOOKUP(B34,'Converter - CPA to COICOP'!$B$5:$F$255,5,0)</f>
        <v>1</v>
      </c>
      <c r="F34">
        <v>21</v>
      </c>
      <c r="G34" t="s">
        <v>848</v>
      </c>
      <c r="H34">
        <v>1</v>
      </c>
      <c r="I34" s="36" t="s">
        <v>1015</v>
      </c>
      <c r="J34">
        <f t="shared" si="1"/>
        <v>33</v>
      </c>
      <c r="K34" s="11" t="s">
        <v>206</v>
      </c>
      <c r="L34" s="11" t="s">
        <v>189</v>
      </c>
      <c r="M34" s="11">
        <f>VLOOKUP(K34,'Converter - CPA to COICOP'!$B$5:$F$255,5,0)</f>
        <v>1</v>
      </c>
    </row>
    <row r="35" spans="1:13" x14ac:dyDescent="0.25">
      <c r="A35">
        <f t="shared" si="0"/>
        <v>34</v>
      </c>
      <c r="B35" t="s">
        <v>155</v>
      </c>
      <c r="C35" t="s">
        <v>134</v>
      </c>
      <c r="D35" s="13">
        <f>VLOOKUP(B35,'Converter - CPA to COICOP'!$B$5:$F$255,5,0)</f>
        <v>0</v>
      </c>
      <c r="F35">
        <v>22</v>
      </c>
      <c r="G35" t="s">
        <v>849</v>
      </c>
      <c r="H35">
        <v>1</v>
      </c>
      <c r="I35" s="36" t="s">
        <v>1016</v>
      </c>
      <c r="J35">
        <f t="shared" si="1"/>
        <v>34</v>
      </c>
      <c r="K35" s="35" t="s">
        <v>207</v>
      </c>
      <c r="L35" s="11" t="s">
        <v>190</v>
      </c>
      <c r="M35" s="11">
        <f>VLOOKUP(K35,'Converter - CPA to COICOP'!$B$5:$F$255,5,0)</f>
        <v>1</v>
      </c>
    </row>
    <row r="36" spans="1:13" x14ac:dyDescent="0.25">
      <c r="A36">
        <f t="shared" si="0"/>
        <v>35</v>
      </c>
      <c r="B36" t="s">
        <v>156</v>
      </c>
      <c r="C36" t="s">
        <v>135</v>
      </c>
      <c r="D36" s="13">
        <f>VLOOKUP(B36,'Converter - CPA to COICOP'!$B$5:$F$255,5,0)</f>
        <v>1</v>
      </c>
      <c r="F36" t="s">
        <v>1077</v>
      </c>
      <c r="G36" t="s">
        <v>850</v>
      </c>
      <c r="H36">
        <v>0</v>
      </c>
      <c r="I36" s="36" t="s">
        <v>978</v>
      </c>
      <c r="J36">
        <f t="shared" si="1"/>
        <v>35</v>
      </c>
      <c r="K36" s="35" t="s">
        <v>208</v>
      </c>
      <c r="L36" s="11" t="s">
        <v>191</v>
      </c>
      <c r="M36" s="11" t="e">
        <f>VLOOKUP(K36,'Converter - CPA to COICOP'!$B$5:$F$255,5,0)</f>
        <v>#N/A</v>
      </c>
    </row>
    <row r="37" spans="1:13" x14ac:dyDescent="0.25">
      <c r="A37">
        <f t="shared" si="0"/>
        <v>36</v>
      </c>
      <c r="B37" t="s">
        <v>157</v>
      </c>
      <c r="C37" t="s">
        <v>136</v>
      </c>
      <c r="D37" s="13">
        <f>VLOOKUP(B37,'Converter - CPA to COICOP'!$B$5:$F$255,5,0)</f>
        <v>1</v>
      </c>
      <c r="F37" t="s">
        <v>978</v>
      </c>
      <c r="G37" t="s">
        <v>851</v>
      </c>
      <c r="H37">
        <v>1</v>
      </c>
      <c r="I37" s="36" t="s">
        <v>977</v>
      </c>
      <c r="J37">
        <f t="shared" si="1"/>
        <v>36</v>
      </c>
      <c r="K37" s="11" t="s">
        <v>212</v>
      </c>
      <c r="L37" s="11" t="s">
        <v>195</v>
      </c>
      <c r="M37" s="11">
        <f>VLOOKUP(K37,'Converter - CPA to COICOP'!$B$5:$F$255,5,0)</f>
        <v>1</v>
      </c>
    </row>
    <row r="38" spans="1:13" x14ac:dyDescent="0.25">
      <c r="A38">
        <f t="shared" si="0"/>
        <v>37</v>
      </c>
      <c r="B38" t="s">
        <v>158</v>
      </c>
      <c r="C38" t="s">
        <v>137</v>
      </c>
      <c r="D38" s="13">
        <f>VLOOKUP(B38,'Converter - CPA to COICOP'!$B$5:$F$255,5,0)</f>
        <v>1</v>
      </c>
      <c r="F38" t="s">
        <v>1017</v>
      </c>
      <c r="G38" t="s">
        <v>852</v>
      </c>
      <c r="H38">
        <v>1</v>
      </c>
      <c r="I38" s="36" t="s">
        <v>1017</v>
      </c>
      <c r="J38">
        <f t="shared" si="1"/>
        <v>37</v>
      </c>
      <c r="K38" s="11" t="s">
        <v>213</v>
      </c>
      <c r="L38" s="11" t="s">
        <v>853</v>
      </c>
      <c r="M38" s="11">
        <f>VLOOKUP(K38,'Converter - CPA to COICOP'!$B$5:$F$255,5,0)</f>
        <v>1</v>
      </c>
    </row>
    <row r="39" spans="1:13" x14ac:dyDescent="0.25">
      <c r="A39">
        <f t="shared" si="0"/>
        <v>38</v>
      </c>
      <c r="B39" t="s">
        <v>159</v>
      </c>
      <c r="C39" t="s">
        <v>138</v>
      </c>
      <c r="D39" s="13">
        <f>VLOOKUP(B39,'Converter - CPA to COICOP'!$B$5:$F$255,5,0)</f>
        <v>0</v>
      </c>
      <c r="F39" t="s">
        <v>979</v>
      </c>
      <c r="G39" t="s">
        <v>854</v>
      </c>
      <c r="H39">
        <v>1</v>
      </c>
      <c r="I39" s="36" t="s">
        <v>979</v>
      </c>
      <c r="J39">
        <f t="shared" si="1"/>
        <v>38</v>
      </c>
      <c r="K39" s="11" t="s">
        <v>241</v>
      </c>
      <c r="L39" s="11" t="s">
        <v>231</v>
      </c>
      <c r="M39" s="11">
        <f>VLOOKUP(K39,'Converter - CPA to COICOP'!$B$5:$F$255,5,0)</f>
        <v>1</v>
      </c>
    </row>
    <row r="40" spans="1:13" x14ac:dyDescent="0.25">
      <c r="A40">
        <f t="shared" si="0"/>
        <v>39</v>
      </c>
      <c r="B40" t="s">
        <v>199</v>
      </c>
      <c r="C40" t="s">
        <v>182</v>
      </c>
      <c r="D40" s="13">
        <f>VLOOKUP(B40,'Converter - CPA to COICOP'!$B$5:$F$255,5,0)</f>
        <v>1</v>
      </c>
      <c r="F40" t="s">
        <v>1076</v>
      </c>
      <c r="G40" t="s">
        <v>855</v>
      </c>
      <c r="H40">
        <v>1</v>
      </c>
      <c r="I40" s="36" t="s">
        <v>1018</v>
      </c>
      <c r="J40">
        <f t="shared" si="1"/>
        <v>39</v>
      </c>
      <c r="K40" s="11" t="s">
        <v>856</v>
      </c>
      <c r="L40" s="11" t="s">
        <v>857</v>
      </c>
      <c r="M40" s="11" t="e">
        <f>VLOOKUP(K40,'Converter - CPA to COICOP'!$B$5:$F$255,5,0)</f>
        <v>#N/A</v>
      </c>
    </row>
    <row r="41" spans="1:13" x14ac:dyDescent="0.25">
      <c r="A41">
        <f t="shared" si="0"/>
        <v>40</v>
      </c>
      <c r="B41" t="s">
        <v>200</v>
      </c>
      <c r="C41" t="s">
        <v>183</v>
      </c>
      <c r="D41" s="13">
        <f>VLOOKUP(B41,'Converter - CPA to COICOP'!$B$5:$F$255,5,0)</f>
        <v>1</v>
      </c>
      <c r="F41">
        <v>25.4</v>
      </c>
      <c r="G41" t="s">
        <v>858</v>
      </c>
      <c r="H41">
        <v>1</v>
      </c>
      <c r="I41" s="36" t="s">
        <v>980</v>
      </c>
      <c r="J41">
        <f t="shared" si="1"/>
        <v>40</v>
      </c>
      <c r="K41" s="11" t="s">
        <v>245</v>
      </c>
      <c r="L41" s="11" t="s">
        <v>859</v>
      </c>
      <c r="M41" s="11">
        <f>VLOOKUP(K41,'Converter - CPA to COICOP'!$B$5:$F$255,5,0)</f>
        <v>0</v>
      </c>
    </row>
    <row r="42" spans="1:13" x14ac:dyDescent="0.25">
      <c r="A42">
        <f t="shared" si="0"/>
        <v>41</v>
      </c>
      <c r="B42" t="s">
        <v>201</v>
      </c>
      <c r="C42" t="s">
        <v>184</v>
      </c>
      <c r="D42" s="13">
        <f>VLOOKUP(B42,'Converter - CPA to COICOP'!$B$5:$F$255,5,0)</f>
        <v>1</v>
      </c>
      <c r="F42">
        <v>26</v>
      </c>
      <c r="G42" t="s">
        <v>860</v>
      </c>
      <c r="H42">
        <v>1</v>
      </c>
      <c r="I42" s="36" t="s">
        <v>1019</v>
      </c>
      <c r="J42">
        <f t="shared" si="1"/>
        <v>41</v>
      </c>
      <c r="K42" s="11" t="s">
        <v>246</v>
      </c>
      <c r="L42" s="11" t="s">
        <v>236</v>
      </c>
      <c r="M42" s="11">
        <f>VLOOKUP(K42,'Converter - CPA to COICOP'!$B$5:$F$255,5,0)</f>
        <v>0</v>
      </c>
    </row>
    <row r="43" spans="1:13" x14ac:dyDescent="0.25">
      <c r="A43">
        <f t="shared" si="0"/>
        <v>42</v>
      </c>
      <c r="B43" t="s">
        <v>202</v>
      </c>
      <c r="C43" t="s">
        <v>185</v>
      </c>
      <c r="D43" s="13">
        <f>VLOOKUP(B43,'Converter - CPA to COICOP'!$B$5:$F$255,5,0)</f>
        <v>1</v>
      </c>
      <c r="F43">
        <v>27</v>
      </c>
      <c r="G43" t="s">
        <v>861</v>
      </c>
      <c r="H43">
        <v>1</v>
      </c>
      <c r="I43" s="36" t="s">
        <v>1020</v>
      </c>
      <c r="J43">
        <f t="shared" si="1"/>
        <v>42</v>
      </c>
      <c r="K43" s="11">
        <v>6.3</v>
      </c>
      <c r="L43" s="11" t="s">
        <v>238</v>
      </c>
      <c r="M43" s="11" t="e">
        <f>VLOOKUP(K43,'Converter - CPA to COICOP'!$B$5:$F$255,5,0)</f>
        <v>#N/A</v>
      </c>
    </row>
    <row r="44" spans="1:13" x14ac:dyDescent="0.25">
      <c r="A44">
        <f t="shared" si="0"/>
        <v>43</v>
      </c>
      <c r="B44" t="s">
        <v>204</v>
      </c>
      <c r="C44" t="s">
        <v>187</v>
      </c>
      <c r="D44" s="13">
        <f>VLOOKUP(B44,'Converter - CPA to COICOP'!$B$5:$F$255,5,0)</f>
        <v>1</v>
      </c>
      <c r="F44">
        <v>28</v>
      </c>
      <c r="G44" t="s">
        <v>862</v>
      </c>
      <c r="H44">
        <v>1</v>
      </c>
      <c r="I44" s="36" t="s">
        <v>1021</v>
      </c>
      <c r="J44">
        <f t="shared" si="1"/>
        <v>43</v>
      </c>
      <c r="K44" s="11" t="s">
        <v>275</v>
      </c>
      <c r="L44" s="11" t="s">
        <v>863</v>
      </c>
      <c r="M44" s="11">
        <f>VLOOKUP(K44,'Converter - CPA to COICOP'!$B$5:$F$255,5,0)</f>
        <v>1</v>
      </c>
    </row>
    <row r="45" spans="1:13" x14ac:dyDescent="0.25">
      <c r="A45">
        <f t="shared" si="0"/>
        <v>44</v>
      </c>
      <c r="B45" t="s">
        <v>205</v>
      </c>
      <c r="C45" t="s">
        <v>188</v>
      </c>
      <c r="D45" s="13">
        <f>VLOOKUP(B45,'Converter - CPA to COICOP'!$B$5:$F$255,5,0)</f>
        <v>1</v>
      </c>
      <c r="F45">
        <v>29</v>
      </c>
      <c r="G45" t="s">
        <v>864</v>
      </c>
      <c r="H45">
        <v>1</v>
      </c>
      <c r="I45" s="36" t="s">
        <v>1022</v>
      </c>
      <c r="J45">
        <f t="shared" si="1"/>
        <v>44</v>
      </c>
      <c r="K45" s="11" t="s">
        <v>275</v>
      </c>
      <c r="L45" s="11" t="s">
        <v>865</v>
      </c>
      <c r="M45" s="11">
        <f>VLOOKUP(K45,'Converter - CPA to COICOP'!$B$5:$F$255,5,0)</f>
        <v>1</v>
      </c>
    </row>
    <row r="46" spans="1:13" x14ac:dyDescent="0.25">
      <c r="A46">
        <f t="shared" si="0"/>
        <v>45</v>
      </c>
      <c r="B46" t="s">
        <v>206</v>
      </c>
      <c r="C46" t="s">
        <v>189</v>
      </c>
      <c r="D46" s="13">
        <f>VLOOKUP(B46,'Converter - CPA to COICOP'!$B$5:$F$255,5,0)</f>
        <v>1</v>
      </c>
      <c r="F46">
        <v>30.1</v>
      </c>
      <c r="G46" t="s">
        <v>866</v>
      </c>
      <c r="H46">
        <v>1</v>
      </c>
      <c r="I46" s="36" t="s">
        <v>1023</v>
      </c>
      <c r="J46">
        <f t="shared" si="1"/>
        <v>45</v>
      </c>
      <c r="K46" s="11" t="s">
        <v>867</v>
      </c>
      <c r="L46" s="11" t="s">
        <v>868</v>
      </c>
      <c r="M46" s="11" t="e">
        <f>VLOOKUP(K46,'Converter - CPA to COICOP'!$B$5:$F$255,5,0)</f>
        <v>#N/A</v>
      </c>
    </row>
    <row r="47" spans="1:13" x14ac:dyDescent="0.25">
      <c r="A47">
        <f t="shared" si="0"/>
        <v>46</v>
      </c>
      <c r="B47" t="s">
        <v>207</v>
      </c>
      <c r="C47" t="s">
        <v>190</v>
      </c>
      <c r="D47" s="13">
        <f>VLOOKUP(B47,'Converter - CPA to COICOP'!$B$5:$F$255,5,0)</f>
        <v>1</v>
      </c>
      <c r="F47">
        <v>30.3</v>
      </c>
      <c r="G47" t="s">
        <v>869</v>
      </c>
      <c r="H47">
        <v>1</v>
      </c>
      <c r="I47" s="36" t="s">
        <v>1024</v>
      </c>
      <c r="J47">
        <f t="shared" si="1"/>
        <v>46</v>
      </c>
      <c r="K47" s="11" t="s">
        <v>279</v>
      </c>
      <c r="L47" s="11" t="s">
        <v>870</v>
      </c>
      <c r="M47" s="11">
        <f>VLOOKUP(K47,'Converter - CPA to COICOP'!$B$5:$F$255,5,0)</f>
        <v>1</v>
      </c>
    </row>
    <row r="48" spans="1:13" x14ac:dyDescent="0.25">
      <c r="A48">
        <f t="shared" si="0"/>
        <v>47</v>
      </c>
      <c r="B48" t="s">
        <v>209</v>
      </c>
      <c r="C48" t="s">
        <v>192</v>
      </c>
      <c r="D48" s="13">
        <f>VLOOKUP(B48,'Converter - CPA to COICOP'!$B$5:$F$255,5,0)</f>
        <v>1</v>
      </c>
      <c r="F48" t="s">
        <v>1078</v>
      </c>
      <c r="G48" t="s">
        <v>871</v>
      </c>
      <c r="H48">
        <v>1</v>
      </c>
      <c r="I48" s="36" t="s">
        <v>982</v>
      </c>
      <c r="J48">
        <f t="shared" si="1"/>
        <v>47</v>
      </c>
      <c r="K48" s="11" t="s">
        <v>280</v>
      </c>
      <c r="L48" s="11" t="s">
        <v>872</v>
      </c>
      <c r="M48" s="11">
        <f>VLOOKUP(K48,'Converter - CPA to COICOP'!$B$5:$F$255,5,0)</f>
        <v>1</v>
      </c>
    </row>
    <row r="49" spans="1:14" x14ac:dyDescent="0.25">
      <c r="A49">
        <f t="shared" si="0"/>
        <v>48</v>
      </c>
      <c r="B49" t="s">
        <v>210</v>
      </c>
      <c r="C49" t="s">
        <v>193</v>
      </c>
      <c r="D49" s="13">
        <f>VLOOKUP(B49,'Converter - CPA to COICOP'!$B$5:$F$255,5,0)</f>
        <v>1</v>
      </c>
      <c r="F49">
        <v>31</v>
      </c>
      <c r="G49" t="s">
        <v>873</v>
      </c>
      <c r="H49">
        <v>1</v>
      </c>
      <c r="I49" s="36" t="s">
        <v>1025</v>
      </c>
      <c r="J49">
        <f t="shared" si="1"/>
        <v>48</v>
      </c>
      <c r="K49" s="11" t="s">
        <v>281</v>
      </c>
      <c r="L49" s="11" t="s">
        <v>874</v>
      </c>
      <c r="M49" s="11">
        <f>VLOOKUP(K49,'Converter - CPA to COICOP'!$B$5:$F$255,5,0)</f>
        <v>0</v>
      </c>
    </row>
    <row r="50" spans="1:14" x14ac:dyDescent="0.25">
      <c r="A50">
        <f t="shared" si="0"/>
        <v>49</v>
      </c>
      <c r="B50" t="s">
        <v>212</v>
      </c>
      <c r="C50" t="s">
        <v>195</v>
      </c>
      <c r="D50" s="13">
        <f>VLOOKUP(B50,'Converter - CPA to COICOP'!$B$5:$F$255,5,0)</f>
        <v>1</v>
      </c>
      <c r="F50">
        <v>32</v>
      </c>
      <c r="G50" t="s">
        <v>875</v>
      </c>
      <c r="H50">
        <v>1</v>
      </c>
      <c r="I50" s="36" t="s">
        <v>1026</v>
      </c>
      <c r="J50">
        <f t="shared" si="1"/>
        <v>49</v>
      </c>
      <c r="K50" s="11" t="s">
        <v>282</v>
      </c>
      <c r="L50" s="11" t="s">
        <v>132</v>
      </c>
      <c r="M50" s="11">
        <f>VLOOKUP(K50,'Converter - CPA to COICOP'!$B$5:$F$255,5,0)</f>
        <v>1</v>
      </c>
    </row>
    <row r="51" spans="1:14" x14ac:dyDescent="0.25">
      <c r="A51">
        <f t="shared" si="0"/>
        <v>50</v>
      </c>
      <c r="B51" t="s">
        <v>213</v>
      </c>
      <c r="C51" t="s">
        <v>196</v>
      </c>
      <c r="D51" s="13">
        <f>VLOOKUP(B51,'Converter - CPA to COICOP'!$B$5:$F$255,5,0)</f>
        <v>1</v>
      </c>
      <c r="F51">
        <v>33.15</v>
      </c>
      <c r="G51" t="s">
        <v>876</v>
      </c>
      <c r="H51">
        <v>1</v>
      </c>
      <c r="I51" s="36" t="s">
        <v>1027</v>
      </c>
      <c r="J51">
        <f t="shared" si="1"/>
        <v>50</v>
      </c>
      <c r="K51" s="11" t="s">
        <v>284</v>
      </c>
      <c r="L51" s="11" t="s">
        <v>877</v>
      </c>
      <c r="M51" s="11">
        <f>VLOOKUP(K51,'Converter - CPA to COICOP'!$B$5:$F$255,5,0)</f>
        <v>1</v>
      </c>
    </row>
    <row r="52" spans="1:14" x14ac:dyDescent="0.25">
      <c r="A52">
        <f t="shared" si="0"/>
        <v>51</v>
      </c>
      <c r="B52" t="s">
        <v>241</v>
      </c>
      <c r="C52" t="s">
        <v>231</v>
      </c>
      <c r="D52" s="13">
        <f>VLOOKUP(B52,'Converter - CPA to COICOP'!$B$5:$F$255,5,0)</f>
        <v>1</v>
      </c>
      <c r="F52">
        <v>33.159999999999997</v>
      </c>
      <c r="G52" t="s">
        <v>878</v>
      </c>
      <c r="H52">
        <v>1</v>
      </c>
      <c r="I52" s="36" t="s">
        <v>1028</v>
      </c>
      <c r="J52">
        <f t="shared" si="1"/>
        <v>51</v>
      </c>
      <c r="K52" s="11" t="s">
        <v>285</v>
      </c>
      <c r="L52" s="11" t="s">
        <v>879</v>
      </c>
      <c r="M52" s="11">
        <f>VLOOKUP(K52,'Converter - CPA to COICOP'!$B$5:$F$255,5,0)</f>
        <v>0</v>
      </c>
    </row>
    <row r="53" spans="1:14" x14ac:dyDescent="0.25">
      <c r="A53">
        <f t="shared" si="0"/>
        <v>52</v>
      </c>
      <c r="B53" t="s">
        <v>242</v>
      </c>
      <c r="C53" t="s">
        <v>232</v>
      </c>
      <c r="D53" s="13">
        <f>VLOOKUP(B53,'Converter - CPA to COICOP'!$B$5:$F$255,5,0)</f>
        <v>1</v>
      </c>
      <c r="F53" t="s">
        <v>1079</v>
      </c>
      <c r="G53" t="s">
        <v>880</v>
      </c>
      <c r="H53">
        <v>0</v>
      </c>
      <c r="I53" s="36" t="s">
        <v>1029</v>
      </c>
      <c r="J53">
        <f t="shared" si="1"/>
        <v>52</v>
      </c>
      <c r="K53" s="11" t="s">
        <v>286</v>
      </c>
      <c r="L53" s="11" t="s">
        <v>881</v>
      </c>
      <c r="M53" s="11">
        <f>VLOOKUP(K53,'Converter - CPA to COICOP'!$B$5:$F$255,5,0)</f>
        <v>1</v>
      </c>
    </row>
    <row r="54" spans="1:14" x14ac:dyDescent="0.25">
      <c r="A54">
        <f t="shared" si="0"/>
        <v>53</v>
      </c>
      <c r="B54" t="s">
        <v>243</v>
      </c>
      <c r="C54" t="s">
        <v>233</v>
      </c>
      <c r="D54" s="13">
        <f>VLOOKUP(B54,'Converter - CPA to COICOP'!$B$5:$F$255,5,0)</f>
        <v>1</v>
      </c>
      <c r="F54">
        <v>35.1</v>
      </c>
      <c r="G54" t="s">
        <v>882</v>
      </c>
      <c r="H54">
        <v>0</v>
      </c>
      <c r="I54" s="36" t="s">
        <v>1030</v>
      </c>
      <c r="J54">
        <f t="shared" si="1"/>
        <v>53</v>
      </c>
      <c r="K54" s="11" t="s">
        <v>287</v>
      </c>
      <c r="L54" s="11" t="s">
        <v>883</v>
      </c>
      <c r="M54" s="11">
        <f>VLOOKUP(K54,'Converter - CPA to COICOP'!$B$5:$F$255,5,0)</f>
        <v>1</v>
      </c>
    </row>
    <row r="55" spans="1:14" x14ac:dyDescent="0.25">
      <c r="A55">
        <f t="shared" si="0"/>
        <v>54</v>
      </c>
      <c r="B55" t="s">
        <v>245</v>
      </c>
      <c r="C55" t="s">
        <v>235</v>
      </c>
      <c r="D55" s="13">
        <f>VLOOKUP(B55,'Converter - CPA to COICOP'!$B$5:$F$255,5,0)</f>
        <v>0</v>
      </c>
      <c r="F55" t="s">
        <v>981</v>
      </c>
      <c r="G55" t="s">
        <v>884</v>
      </c>
      <c r="H55">
        <v>0</v>
      </c>
      <c r="I55" s="36" t="s">
        <v>981</v>
      </c>
      <c r="J55">
        <f t="shared" si="1"/>
        <v>54</v>
      </c>
      <c r="K55" s="35" t="s">
        <v>308</v>
      </c>
      <c r="L55" s="11" t="s">
        <v>304</v>
      </c>
      <c r="M55" s="11">
        <f>VLOOKUP(K55,'Converter - CPA to COICOP'!$B$5:$F$255,5,0)</f>
        <v>0</v>
      </c>
    </row>
    <row r="56" spans="1:14" x14ac:dyDescent="0.25">
      <c r="A56">
        <f t="shared" si="0"/>
        <v>55</v>
      </c>
      <c r="B56" t="s">
        <v>246</v>
      </c>
      <c r="C56" t="s">
        <v>236</v>
      </c>
      <c r="D56" s="13">
        <f>VLOOKUP(B56,'Converter - CPA to COICOP'!$B$5:$F$255,5,0)</f>
        <v>0</v>
      </c>
      <c r="F56">
        <v>36</v>
      </c>
      <c r="G56" t="s">
        <v>885</v>
      </c>
      <c r="H56">
        <v>0</v>
      </c>
      <c r="I56" s="36" t="s">
        <v>1031</v>
      </c>
      <c r="J56">
        <f t="shared" si="1"/>
        <v>55</v>
      </c>
      <c r="K56" s="11" t="s">
        <v>886</v>
      </c>
      <c r="L56" s="11" t="s">
        <v>887</v>
      </c>
      <c r="M56" s="11" t="e">
        <f>VLOOKUP(K56,'Converter - CPA to COICOP'!$B$5:$F$255,5,0)</f>
        <v>#N/A</v>
      </c>
      <c r="N56">
        <v>1</v>
      </c>
    </row>
    <row r="57" spans="1:14" x14ac:dyDescent="0.25">
      <c r="A57">
        <f t="shared" si="0"/>
        <v>56</v>
      </c>
      <c r="B57" t="s">
        <v>247</v>
      </c>
      <c r="C57" t="s">
        <v>237</v>
      </c>
      <c r="D57" s="13">
        <f>VLOOKUP(B57,'Converter - CPA to COICOP'!$B$5:$F$255,5,0)</f>
        <v>0</v>
      </c>
      <c r="F57">
        <v>37</v>
      </c>
      <c r="G57" t="s">
        <v>888</v>
      </c>
      <c r="H57">
        <v>0</v>
      </c>
      <c r="I57" s="36" t="s">
        <v>1032</v>
      </c>
      <c r="J57">
        <f t="shared" si="1"/>
        <v>56</v>
      </c>
      <c r="K57" s="11" t="s">
        <v>342</v>
      </c>
      <c r="L57" s="11" t="s">
        <v>889</v>
      </c>
      <c r="M57" s="11">
        <f>VLOOKUP(K57,'Converter - CPA to COICOP'!$B$5:$F$255,5,0)</f>
        <v>1</v>
      </c>
    </row>
    <row r="58" spans="1:14" x14ac:dyDescent="0.25">
      <c r="A58">
        <f t="shared" si="0"/>
        <v>57</v>
      </c>
      <c r="B58" t="s">
        <v>248</v>
      </c>
      <c r="C58" t="s">
        <v>238</v>
      </c>
      <c r="D58" s="13">
        <f>VLOOKUP(B58,'Converter - CPA to COICOP'!$B$5:$F$255,5,0)</f>
        <v>0</v>
      </c>
      <c r="F58">
        <v>38</v>
      </c>
      <c r="G58" t="s">
        <v>890</v>
      </c>
      <c r="H58">
        <v>1</v>
      </c>
      <c r="I58" s="36" t="s">
        <v>1033</v>
      </c>
      <c r="J58">
        <f t="shared" si="1"/>
        <v>57</v>
      </c>
      <c r="K58" s="11" t="s">
        <v>343</v>
      </c>
      <c r="L58" s="11" t="s">
        <v>891</v>
      </c>
      <c r="M58" s="11">
        <f>VLOOKUP(K58,'Converter - CPA to COICOP'!$B$5:$F$255,5,0)</f>
        <v>1</v>
      </c>
    </row>
    <row r="59" spans="1:14" x14ac:dyDescent="0.25">
      <c r="A59">
        <f t="shared" si="0"/>
        <v>58</v>
      </c>
      <c r="B59" t="s">
        <v>275</v>
      </c>
      <c r="C59" t="s">
        <v>259</v>
      </c>
      <c r="D59" s="13">
        <f>VLOOKUP(B59,'Converter - CPA to COICOP'!$B$5:$F$255,5,0)</f>
        <v>1</v>
      </c>
      <c r="F59">
        <v>39</v>
      </c>
      <c r="G59" t="s">
        <v>892</v>
      </c>
      <c r="H59">
        <v>0</v>
      </c>
      <c r="I59" s="36" t="s">
        <v>1034</v>
      </c>
      <c r="J59">
        <f t="shared" si="1"/>
        <v>58</v>
      </c>
      <c r="K59" s="11" t="s">
        <v>344</v>
      </c>
      <c r="L59" s="11" t="s">
        <v>893</v>
      </c>
      <c r="M59" s="11">
        <f>VLOOKUP(K59,'Converter - CPA to COICOP'!$B$5:$F$255,5,0)</f>
        <v>1</v>
      </c>
    </row>
    <row r="60" spans="1:14" x14ac:dyDescent="0.25">
      <c r="A60">
        <f t="shared" si="0"/>
        <v>59</v>
      </c>
      <c r="B60" t="s">
        <v>276</v>
      </c>
      <c r="C60" t="s">
        <v>260</v>
      </c>
      <c r="D60" s="13">
        <f>VLOOKUP(B60,'Converter - CPA to COICOP'!$B$5:$F$255,5,0)</f>
        <v>1</v>
      </c>
      <c r="F60">
        <v>41</v>
      </c>
      <c r="G60" t="s">
        <v>894</v>
      </c>
      <c r="H60">
        <v>0</v>
      </c>
      <c r="I60" s="37">
        <v>41</v>
      </c>
      <c r="J60">
        <f t="shared" si="1"/>
        <v>59</v>
      </c>
      <c r="K60" s="11" t="s">
        <v>345</v>
      </c>
      <c r="L60" s="11" t="s">
        <v>318</v>
      </c>
      <c r="M60" s="11">
        <f>VLOOKUP(K60,'Converter - CPA to COICOP'!$B$5:$F$255,5,0)</f>
        <v>1</v>
      </c>
    </row>
    <row r="61" spans="1:14" x14ac:dyDescent="0.25">
      <c r="A61">
        <f t="shared" si="0"/>
        <v>60</v>
      </c>
      <c r="B61" t="s">
        <v>277</v>
      </c>
      <c r="C61" t="s">
        <v>261</v>
      </c>
      <c r="D61" s="13">
        <f>VLOOKUP(B61,'Converter - CPA to COICOP'!$B$5:$F$255,5,0)</f>
        <v>1</v>
      </c>
      <c r="F61">
        <v>42</v>
      </c>
      <c r="G61" t="s">
        <v>895</v>
      </c>
      <c r="H61">
        <v>0</v>
      </c>
      <c r="I61" s="37">
        <v>42</v>
      </c>
      <c r="J61">
        <f t="shared" si="1"/>
        <v>60</v>
      </c>
      <c r="K61" s="11" t="s">
        <v>346</v>
      </c>
      <c r="L61" s="11" t="s">
        <v>896</v>
      </c>
      <c r="M61" s="11">
        <f>VLOOKUP(K61,'Converter - CPA to COICOP'!$B$5:$F$255,5,0)</f>
        <v>1</v>
      </c>
    </row>
    <row r="62" spans="1:14" x14ac:dyDescent="0.25">
      <c r="A62">
        <f t="shared" si="0"/>
        <v>61</v>
      </c>
      <c r="B62" t="s">
        <v>279</v>
      </c>
      <c r="C62" t="s">
        <v>263</v>
      </c>
      <c r="D62" s="13">
        <f>VLOOKUP(B62,'Converter - CPA to COICOP'!$B$5:$F$255,5,0)</f>
        <v>1</v>
      </c>
      <c r="F62">
        <v>43</v>
      </c>
      <c r="G62" t="s">
        <v>897</v>
      </c>
      <c r="H62">
        <v>0</v>
      </c>
      <c r="I62" s="37">
        <v>43</v>
      </c>
      <c r="J62">
        <f t="shared" si="1"/>
        <v>61</v>
      </c>
      <c r="K62" s="11" t="s">
        <v>348</v>
      </c>
      <c r="L62" s="11" t="s">
        <v>898</v>
      </c>
      <c r="M62" s="11">
        <f>VLOOKUP(K62,'Converter - CPA to COICOP'!$B$5:$F$255,5,0)</f>
        <v>1</v>
      </c>
    </row>
    <row r="63" spans="1:14" x14ac:dyDescent="0.25">
      <c r="A63">
        <f t="shared" si="0"/>
        <v>62</v>
      </c>
      <c r="B63" t="s">
        <v>280</v>
      </c>
      <c r="C63" t="s">
        <v>264</v>
      </c>
      <c r="D63" s="13">
        <f>VLOOKUP(B63,'Converter - CPA to COICOP'!$B$5:$F$255,5,0)</f>
        <v>1</v>
      </c>
      <c r="F63">
        <v>45</v>
      </c>
      <c r="G63" t="s">
        <v>899</v>
      </c>
      <c r="H63">
        <v>0</v>
      </c>
      <c r="I63" s="36" t="s">
        <v>1035</v>
      </c>
      <c r="J63">
        <f t="shared" si="1"/>
        <v>62</v>
      </c>
      <c r="K63" s="11" t="s">
        <v>352</v>
      </c>
      <c r="L63" s="11" t="s">
        <v>325</v>
      </c>
      <c r="M63" s="11">
        <f>VLOOKUP(K63,'Converter - CPA to COICOP'!$B$5:$F$255,5,0)</f>
        <v>0</v>
      </c>
    </row>
    <row r="64" spans="1:14" x14ac:dyDescent="0.25">
      <c r="A64">
        <f t="shared" si="0"/>
        <v>63</v>
      </c>
      <c r="B64" t="s">
        <v>281</v>
      </c>
      <c r="C64" t="s">
        <v>265</v>
      </c>
      <c r="D64" s="13">
        <f>VLOOKUP(B64,'Converter - CPA to COICOP'!$B$5:$F$255,5,0)</f>
        <v>0</v>
      </c>
      <c r="F64">
        <v>46</v>
      </c>
      <c r="G64" t="s">
        <v>900</v>
      </c>
      <c r="H64">
        <v>1</v>
      </c>
      <c r="I64" s="36" t="s">
        <v>1036</v>
      </c>
      <c r="J64">
        <f t="shared" si="1"/>
        <v>63</v>
      </c>
      <c r="K64" s="11" t="s">
        <v>353</v>
      </c>
      <c r="L64" s="11" t="s">
        <v>901</v>
      </c>
      <c r="M64" s="11">
        <f>VLOOKUP(K64,'Converter - CPA to COICOP'!$B$5:$F$255,5,0)</f>
        <v>1</v>
      </c>
    </row>
    <row r="65" spans="1:14" x14ac:dyDescent="0.25">
      <c r="A65">
        <f t="shared" si="0"/>
        <v>64</v>
      </c>
      <c r="B65" t="s">
        <v>282</v>
      </c>
      <c r="C65" t="s">
        <v>266</v>
      </c>
      <c r="D65" s="13">
        <f>VLOOKUP(B65,'Converter - CPA to COICOP'!$B$5:$F$255,5,0)</f>
        <v>1</v>
      </c>
      <c r="F65">
        <v>47</v>
      </c>
      <c r="G65" t="s">
        <v>902</v>
      </c>
      <c r="H65">
        <v>0</v>
      </c>
      <c r="I65" s="36" t="s">
        <v>1037</v>
      </c>
      <c r="J65">
        <f t="shared" si="1"/>
        <v>64</v>
      </c>
      <c r="K65" s="11" t="s">
        <v>354</v>
      </c>
      <c r="L65" s="11" t="s">
        <v>903</v>
      </c>
      <c r="M65" s="11">
        <f>VLOOKUP(K65,'Converter - CPA to COICOP'!$B$5:$F$255,5,0)</f>
        <v>1</v>
      </c>
    </row>
    <row r="66" spans="1:14" x14ac:dyDescent="0.25">
      <c r="A66">
        <f t="shared" si="0"/>
        <v>65</v>
      </c>
      <c r="B66" t="s">
        <v>284</v>
      </c>
      <c r="C66" t="s">
        <v>268</v>
      </c>
      <c r="D66" s="13">
        <f>VLOOKUP(B66,'Converter - CPA to COICOP'!$B$5:$F$255,5,0)</f>
        <v>1</v>
      </c>
      <c r="F66" t="s">
        <v>983</v>
      </c>
      <c r="G66" t="s">
        <v>904</v>
      </c>
      <c r="H66">
        <v>1</v>
      </c>
      <c r="I66" s="36" t="s">
        <v>983</v>
      </c>
      <c r="J66">
        <f t="shared" si="1"/>
        <v>65</v>
      </c>
      <c r="K66" s="11" t="s">
        <v>905</v>
      </c>
      <c r="L66" s="11" t="s">
        <v>906</v>
      </c>
      <c r="M66" s="11" t="e">
        <f>VLOOKUP(K66,'Converter - CPA to COICOP'!$B$5:$F$255,5,0)</f>
        <v>#N/A</v>
      </c>
    </row>
    <row r="67" spans="1:14" x14ac:dyDescent="0.25">
      <c r="A67">
        <f t="shared" si="0"/>
        <v>66</v>
      </c>
      <c r="B67" t="s">
        <v>285</v>
      </c>
      <c r="C67" t="s">
        <v>269</v>
      </c>
      <c r="D67" s="13">
        <f>VLOOKUP(B67,'Converter - CPA to COICOP'!$B$5:$F$255,5,0)</f>
        <v>0</v>
      </c>
      <c r="F67" t="s">
        <v>984</v>
      </c>
      <c r="G67" t="s">
        <v>907</v>
      </c>
      <c r="H67">
        <v>0</v>
      </c>
      <c r="I67" s="36" t="s">
        <v>984</v>
      </c>
      <c r="J67">
        <f t="shared" si="1"/>
        <v>66</v>
      </c>
      <c r="K67" s="11" t="s">
        <v>358</v>
      </c>
      <c r="L67" s="11" t="s">
        <v>331</v>
      </c>
      <c r="M67" s="11">
        <f>VLOOKUP(K67,'Converter - CPA to COICOP'!$B$5:$F$255,5,0)</f>
        <v>1</v>
      </c>
    </row>
    <row r="68" spans="1:14" x14ac:dyDescent="0.25">
      <c r="A68">
        <f t="shared" ref="A68:A113" si="2">A67+1</f>
        <v>67</v>
      </c>
      <c r="B68" t="s">
        <v>286</v>
      </c>
      <c r="C68" t="s">
        <v>270</v>
      </c>
      <c r="D68" s="13">
        <f>VLOOKUP(B68,'Converter - CPA to COICOP'!$B$5:$F$255,5,0)</f>
        <v>1</v>
      </c>
      <c r="F68">
        <v>50</v>
      </c>
      <c r="G68" t="s">
        <v>908</v>
      </c>
      <c r="H68">
        <v>1</v>
      </c>
      <c r="I68" s="36" t="s">
        <v>1038</v>
      </c>
      <c r="J68">
        <f t="shared" ref="J68:J86" si="3">J67+1</f>
        <v>67</v>
      </c>
      <c r="K68" s="11" t="s">
        <v>359</v>
      </c>
      <c r="L68" s="11" t="s">
        <v>332</v>
      </c>
      <c r="M68" s="11">
        <f>VLOOKUP(K68,'Converter - CPA to COICOP'!$B$5:$F$255,5,0)</f>
        <v>1</v>
      </c>
    </row>
    <row r="69" spans="1:14" x14ac:dyDescent="0.25">
      <c r="A69">
        <f t="shared" si="2"/>
        <v>68</v>
      </c>
      <c r="B69" t="s">
        <v>287</v>
      </c>
      <c r="C69" t="s">
        <v>271</v>
      </c>
      <c r="D69" s="13">
        <f>VLOOKUP(B69,'Converter - CPA to COICOP'!$B$5:$F$255,5,0)</f>
        <v>1</v>
      </c>
      <c r="F69">
        <v>51</v>
      </c>
      <c r="G69" t="s">
        <v>909</v>
      </c>
      <c r="H69">
        <v>1</v>
      </c>
      <c r="I69" s="36" t="s">
        <v>1039</v>
      </c>
      <c r="J69">
        <f t="shared" si="3"/>
        <v>68</v>
      </c>
      <c r="K69" s="11" t="s">
        <v>362</v>
      </c>
      <c r="L69" s="11" t="s">
        <v>335</v>
      </c>
      <c r="M69" s="11">
        <f>VLOOKUP(K69,'Converter - CPA to COICOP'!$B$5:$F$255,5,0)</f>
        <v>1</v>
      </c>
    </row>
    <row r="70" spans="1:14" x14ac:dyDescent="0.25">
      <c r="A70">
        <f t="shared" si="2"/>
        <v>69</v>
      </c>
      <c r="B70" t="s">
        <v>288</v>
      </c>
      <c r="C70" t="s">
        <v>272</v>
      </c>
      <c r="D70" s="13">
        <f>VLOOKUP(B70,'Converter - CPA to COICOP'!$B$5:$F$255,5,0)</f>
        <v>0</v>
      </c>
      <c r="F70">
        <v>52</v>
      </c>
      <c r="G70" t="s">
        <v>910</v>
      </c>
      <c r="H70">
        <v>1</v>
      </c>
      <c r="I70" s="36" t="s">
        <v>1040</v>
      </c>
      <c r="J70">
        <f t="shared" si="3"/>
        <v>69</v>
      </c>
      <c r="K70" s="11" t="s">
        <v>363</v>
      </c>
      <c r="L70" s="11" t="s">
        <v>911</v>
      </c>
      <c r="M70" s="11">
        <f>VLOOKUP(K70,'Converter - CPA to COICOP'!$B$5:$F$255,5,0)</f>
        <v>1</v>
      </c>
    </row>
    <row r="71" spans="1:14" x14ac:dyDescent="0.25">
      <c r="A71">
        <f t="shared" si="2"/>
        <v>70</v>
      </c>
      <c r="B71" t="s">
        <v>308</v>
      </c>
      <c r="C71" t="s">
        <v>304</v>
      </c>
      <c r="D71" s="13">
        <f>VLOOKUP(B71,'Converter - CPA to COICOP'!$B$5:$F$255,5,0)</f>
        <v>0</v>
      </c>
      <c r="F71">
        <v>53</v>
      </c>
      <c r="G71" t="s">
        <v>912</v>
      </c>
      <c r="H71">
        <v>0</v>
      </c>
      <c r="I71" s="38" t="s">
        <v>1041</v>
      </c>
      <c r="J71">
        <f t="shared" si="3"/>
        <v>70</v>
      </c>
      <c r="K71" s="11" t="s">
        <v>364</v>
      </c>
      <c r="L71" s="11" t="s">
        <v>913</v>
      </c>
      <c r="M71" s="11">
        <f>VLOOKUP(K71,'Converter - CPA to COICOP'!$B$5:$F$255,5,0)</f>
        <v>1</v>
      </c>
    </row>
    <row r="72" spans="1:14" x14ac:dyDescent="0.25">
      <c r="A72">
        <f t="shared" si="2"/>
        <v>71</v>
      </c>
      <c r="B72" t="s">
        <v>309</v>
      </c>
      <c r="C72" t="s">
        <v>305</v>
      </c>
      <c r="D72" s="13">
        <f>VLOOKUP(B72,'Converter - CPA to COICOP'!$B$5:$F$255,5,0)</f>
        <v>1</v>
      </c>
      <c r="F72">
        <v>55</v>
      </c>
      <c r="G72" t="s">
        <v>397</v>
      </c>
      <c r="H72">
        <v>1</v>
      </c>
      <c r="I72" s="36" t="s">
        <v>1042</v>
      </c>
      <c r="J72">
        <f t="shared" si="3"/>
        <v>71</v>
      </c>
      <c r="K72" s="35" t="s">
        <v>366</v>
      </c>
      <c r="L72" s="11" t="s">
        <v>339</v>
      </c>
      <c r="M72" s="11">
        <f>VLOOKUP(K72,'Converter - CPA to COICOP'!$B$5:$F$255,5,0)</f>
        <v>0</v>
      </c>
    </row>
    <row r="73" spans="1:14" x14ac:dyDescent="0.25">
      <c r="A73">
        <f t="shared" si="2"/>
        <v>72</v>
      </c>
      <c r="B73" t="s">
        <v>310</v>
      </c>
      <c r="C73" t="s">
        <v>306</v>
      </c>
      <c r="D73" s="13">
        <f>VLOOKUP(B73,'Converter - CPA to COICOP'!$B$5:$F$255,5,0)</f>
        <v>1</v>
      </c>
      <c r="F73">
        <v>56</v>
      </c>
      <c r="G73" t="s">
        <v>914</v>
      </c>
      <c r="H73">
        <v>1</v>
      </c>
      <c r="I73" s="36" t="s">
        <v>1043</v>
      </c>
      <c r="J73">
        <f t="shared" si="3"/>
        <v>72</v>
      </c>
      <c r="K73" s="11">
        <v>10</v>
      </c>
      <c r="L73" s="11" t="s">
        <v>12</v>
      </c>
      <c r="M73" s="11">
        <f>IF(ISERROR(VLOOKUP(K73,'Converter - CPA to COICOP'!$B$5:$F$255,5,0)),VLOOKUP(K73,'Converter - CPA to COICOP'!$A$5:$F$255,6,0),"")</f>
        <v>0</v>
      </c>
    </row>
    <row r="74" spans="1:14" x14ac:dyDescent="0.25">
      <c r="A74">
        <f t="shared" si="2"/>
        <v>73</v>
      </c>
      <c r="B74" t="s">
        <v>342</v>
      </c>
      <c r="C74" t="s">
        <v>315</v>
      </c>
      <c r="D74" s="13">
        <f>VLOOKUP(B74,'Converter - CPA to COICOP'!$B$5:$F$255,5,0)</f>
        <v>1</v>
      </c>
      <c r="F74">
        <v>58</v>
      </c>
      <c r="G74" t="s">
        <v>915</v>
      </c>
      <c r="H74">
        <v>1</v>
      </c>
      <c r="I74" s="36" t="s">
        <v>1044</v>
      </c>
      <c r="J74">
        <f t="shared" si="3"/>
        <v>73</v>
      </c>
      <c r="K74" s="11" t="s">
        <v>398</v>
      </c>
      <c r="L74" s="11" t="s">
        <v>916</v>
      </c>
      <c r="M74" s="11">
        <f>VLOOKUP(K74,'Converter - CPA to COICOP'!$B$5:$F$255,5,0)</f>
        <v>1</v>
      </c>
    </row>
    <row r="75" spans="1:14" x14ac:dyDescent="0.25">
      <c r="A75">
        <f t="shared" si="2"/>
        <v>74</v>
      </c>
      <c r="B75" t="s">
        <v>343</v>
      </c>
      <c r="C75" t="s">
        <v>316</v>
      </c>
      <c r="D75" s="13">
        <f>VLOOKUP(B75,'Converter - CPA to COICOP'!$B$5:$F$255,5,0)</f>
        <v>1</v>
      </c>
      <c r="F75">
        <v>59</v>
      </c>
      <c r="G75" t="s">
        <v>917</v>
      </c>
      <c r="H75">
        <v>1</v>
      </c>
      <c r="I75" s="36">
        <v>59</v>
      </c>
      <c r="J75">
        <f t="shared" si="3"/>
        <v>74</v>
      </c>
      <c r="K75" s="11" t="s">
        <v>399</v>
      </c>
      <c r="L75" s="11" t="s">
        <v>396</v>
      </c>
      <c r="M75" s="11">
        <f>VLOOKUP(K75,'Converter - CPA to COICOP'!$B$5:$F$255,5,0)</f>
        <v>1</v>
      </c>
    </row>
    <row r="76" spans="1:14" x14ac:dyDescent="0.25">
      <c r="A76">
        <f t="shared" si="2"/>
        <v>75</v>
      </c>
      <c r="B76" t="s">
        <v>344</v>
      </c>
      <c r="C76" t="s">
        <v>317</v>
      </c>
      <c r="D76" s="13">
        <f>VLOOKUP(B76,'Converter - CPA to COICOP'!$B$5:$F$255,5,0)</f>
        <v>1</v>
      </c>
      <c r="F76">
        <v>60</v>
      </c>
      <c r="G76" t="s">
        <v>918</v>
      </c>
      <c r="H76">
        <v>1</v>
      </c>
      <c r="I76" s="37">
        <v>60</v>
      </c>
      <c r="J76">
        <f t="shared" si="3"/>
        <v>75</v>
      </c>
      <c r="K76" s="11">
        <v>11.2</v>
      </c>
      <c r="L76" s="11" t="s">
        <v>919</v>
      </c>
      <c r="M76" s="11">
        <f>VLOOKUP(K76,'Converter - CPA to COICOP'!$B$5:$F$255,5,0)</f>
        <v>1</v>
      </c>
    </row>
    <row r="77" spans="1:14" x14ac:dyDescent="0.25">
      <c r="A77">
        <f t="shared" si="2"/>
        <v>76</v>
      </c>
      <c r="B77" t="s">
        <v>345</v>
      </c>
      <c r="C77" t="s">
        <v>318</v>
      </c>
      <c r="D77" s="13">
        <f>VLOOKUP(B77,'Converter - CPA to COICOP'!$B$5:$F$255,5,0)</f>
        <v>1</v>
      </c>
      <c r="F77">
        <v>61</v>
      </c>
      <c r="G77" t="s">
        <v>920</v>
      </c>
      <c r="H77">
        <v>1</v>
      </c>
      <c r="I77" s="36" t="s">
        <v>1045</v>
      </c>
      <c r="J77">
        <f t="shared" si="3"/>
        <v>76</v>
      </c>
      <c r="K77" s="11" t="s">
        <v>423</v>
      </c>
      <c r="L77" s="11" t="s">
        <v>921</v>
      </c>
      <c r="M77" s="11">
        <f>VLOOKUP(K77,'Converter - CPA to COICOP'!$B$5:$F$255,5,0)</f>
        <v>0</v>
      </c>
    </row>
    <row r="78" spans="1:14" x14ac:dyDescent="0.25">
      <c r="A78">
        <f t="shared" si="2"/>
        <v>77</v>
      </c>
      <c r="B78" t="s">
        <v>346</v>
      </c>
      <c r="C78" t="s">
        <v>319</v>
      </c>
      <c r="D78" s="13">
        <f>VLOOKUP(B78,'Converter - CPA to COICOP'!$B$5:$F$255,5,0)</f>
        <v>1</v>
      </c>
      <c r="F78">
        <v>62</v>
      </c>
      <c r="G78" t="s">
        <v>922</v>
      </c>
      <c r="H78">
        <v>1</v>
      </c>
      <c r="I78" s="36" t="s">
        <v>1046</v>
      </c>
      <c r="J78">
        <f t="shared" si="3"/>
        <v>77</v>
      </c>
      <c r="K78" s="11" t="s">
        <v>923</v>
      </c>
      <c r="L78" s="11" t="s">
        <v>924</v>
      </c>
      <c r="M78" s="11" t="e">
        <f>VLOOKUP(K78,'Converter - CPA to COICOP'!$B$5:$F$255,5,0)</f>
        <v>#N/A</v>
      </c>
      <c r="N78">
        <v>1</v>
      </c>
    </row>
    <row r="79" spans="1:14" x14ac:dyDescent="0.25">
      <c r="A79">
        <f t="shared" si="2"/>
        <v>78</v>
      </c>
      <c r="B79" t="s">
        <v>348</v>
      </c>
      <c r="C79" t="s">
        <v>321</v>
      </c>
      <c r="D79" s="13">
        <f>VLOOKUP(B79,'Converter - CPA to COICOP'!$B$5:$F$255,5,0)</f>
        <v>1</v>
      </c>
      <c r="F79">
        <v>63</v>
      </c>
      <c r="G79" t="s">
        <v>925</v>
      </c>
      <c r="H79">
        <v>1</v>
      </c>
      <c r="I79" s="36" t="s">
        <v>1047</v>
      </c>
      <c r="J79">
        <f t="shared" si="3"/>
        <v>78</v>
      </c>
      <c r="K79" s="11" t="s">
        <v>426</v>
      </c>
      <c r="L79" s="11" t="s">
        <v>926</v>
      </c>
      <c r="M79" s="11">
        <f>VLOOKUP(K79,'Converter - CPA to COICOP'!$B$5:$F$255,5,0)</f>
        <v>1</v>
      </c>
    </row>
    <row r="80" spans="1:14" x14ac:dyDescent="0.25">
      <c r="A80">
        <f t="shared" si="2"/>
        <v>79</v>
      </c>
      <c r="B80" t="s">
        <v>349</v>
      </c>
      <c r="C80" t="s">
        <v>322</v>
      </c>
      <c r="D80" s="13">
        <f>VLOOKUP(B80,'Converter - CPA to COICOP'!$B$5:$F$255,5,0)</f>
        <v>1</v>
      </c>
      <c r="F80">
        <v>64</v>
      </c>
      <c r="G80" t="s">
        <v>927</v>
      </c>
      <c r="H80">
        <v>1</v>
      </c>
      <c r="I80" s="36" t="s">
        <v>1048</v>
      </c>
      <c r="J80">
        <f t="shared" si="3"/>
        <v>79</v>
      </c>
      <c r="K80" s="11" t="s">
        <v>427</v>
      </c>
      <c r="L80" s="11" t="s">
        <v>412</v>
      </c>
      <c r="M80" s="11">
        <f>VLOOKUP(K80,'Converter - CPA to COICOP'!$B$5:$F$255,5,0)</f>
        <v>1</v>
      </c>
    </row>
    <row r="81" spans="1:13" x14ac:dyDescent="0.25">
      <c r="A81">
        <f t="shared" si="2"/>
        <v>80</v>
      </c>
      <c r="B81" t="s">
        <v>350</v>
      </c>
      <c r="C81" t="s">
        <v>323</v>
      </c>
      <c r="D81" s="13">
        <f>VLOOKUP(B81,'Converter - CPA to COICOP'!$B$5:$F$255,5,0)</f>
        <v>1</v>
      </c>
      <c r="F81" t="s">
        <v>987</v>
      </c>
      <c r="G81" t="s">
        <v>928</v>
      </c>
      <c r="H81">
        <v>1</v>
      </c>
      <c r="I81" s="36" t="s">
        <v>987</v>
      </c>
      <c r="J81">
        <f t="shared" si="3"/>
        <v>80</v>
      </c>
      <c r="K81" s="11">
        <v>12.4</v>
      </c>
      <c r="L81" s="11" t="s">
        <v>413</v>
      </c>
      <c r="M81" s="11">
        <f>VLOOKUP(K81,'Converter - CPA to COICOP'!$B$5:$F$255,5,0)</f>
        <v>0</v>
      </c>
    </row>
    <row r="82" spans="1:13" x14ac:dyDescent="0.25">
      <c r="A82">
        <f t="shared" si="2"/>
        <v>81</v>
      </c>
      <c r="B82" t="s">
        <v>352</v>
      </c>
      <c r="C82" t="s">
        <v>325</v>
      </c>
      <c r="D82" s="13">
        <f>VLOOKUP(B82,'Converter - CPA to COICOP'!$B$5:$F$255,5,0)</f>
        <v>0</v>
      </c>
      <c r="F82">
        <v>65.3</v>
      </c>
      <c r="G82" t="s">
        <v>929</v>
      </c>
      <c r="H82">
        <v>1</v>
      </c>
      <c r="I82" s="37">
        <v>65.3</v>
      </c>
      <c r="J82">
        <f t="shared" si="3"/>
        <v>81</v>
      </c>
      <c r="K82" s="11" t="s">
        <v>429</v>
      </c>
      <c r="L82" s="11" t="s">
        <v>930</v>
      </c>
      <c r="M82" s="11">
        <f>VLOOKUP(K82,'Converter - CPA to COICOP'!$B$5:$F$255,5,0)</f>
        <v>1</v>
      </c>
    </row>
    <row r="83" spans="1:13" x14ac:dyDescent="0.25">
      <c r="A83">
        <f t="shared" si="2"/>
        <v>82</v>
      </c>
      <c r="B83" t="s">
        <v>353</v>
      </c>
      <c r="C83" t="s">
        <v>326</v>
      </c>
      <c r="D83" s="13">
        <f>VLOOKUP(B83,'Converter - CPA to COICOP'!$B$5:$F$255,5,0)</f>
        <v>1</v>
      </c>
      <c r="F83">
        <v>66</v>
      </c>
      <c r="G83" t="s">
        <v>931</v>
      </c>
      <c r="H83">
        <v>1</v>
      </c>
      <c r="I83" s="36" t="s">
        <v>1049</v>
      </c>
      <c r="J83">
        <f t="shared" si="3"/>
        <v>82</v>
      </c>
      <c r="K83" s="11" t="s">
        <v>430</v>
      </c>
      <c r="L83" s="11" t="s">
        <v>932</v>
      </c>
      <c r="M83" s="11">
        <f>VLOOKUP(K83,'Converter - CPA to COICOP'!$B$5:$F$255,5,0)</f>
        <v>1</v>
      </c>
    </row>
    <row r="84" spans="1:13" x14ac:dyDescent="0.25">
      <c r="A84">
        <f t="shared" si="2"/>
        <v>83</v>
      </c>
      <c r="B84" t="s">
        <v>354</v>
      </c>
      <c r="C84" t="s">
        <v>327</v>
      </c>
      <c r="D84" s="13">
        <f>VLOOKUP(B84,'Converter - CPA to COICOP'!$B$5:$F$255,5,0)</f>
        <v>1</v>
      </c>
      <c r="F84" t="s">
        <v>975</v>
      </c>
      <c r="G84" t="s">
        <v>933</v>
      </c>
      <c r="H84">
        <v>0</v>
      </c>
      <c r="I84" s="36" t="s">
        <v>975</v>
      </c>
      <c r="J84">
        <f t="shared" si="3"/>
        <v>83</v>
      </c>
      <c r="K84" s="11" t="s">
        <v>431</v>
      </c>
      <c r="L84" s="11" t="s">
        <v>934</v>
      </c>
      <c r="M84" s="11">
        <f>VLOOKUP(K84,'Converter - CPA to COICOP'!$B$5:$F$255,5,0)</f>
        <v>1</v>
      </c>
    </row>
    <row r="85" spans="1:13" x14ac:dyDescent="0.25">
      <c r="A85">
        <f t="shared" si="2"/>
        <v>84</v>
      </c>
      <c r="B85" t="s">
        <v>355</v>
      </c>
      <c r="C85" t="s">
        <v>328</v>
      </c>
      <c r="D85" s="13">
        <f>VLOOKUP(B85,'Converter - CPA to COICOP'!$B$5:$F$255,5,0)</f>
        <v>1</v>
      </c>
      <c r="F85" t="s">
        <v>976</v>
      </c>
      <c r="G85" t="s">
        <v>935</v>
      </c>
      <c r="H85">
        <v>0</v>
      </c>
      <c r="I85" s="36" t="s">
        <v>976</v>
      </c>
      <c r="J85">
        <f t="shared" si="3"/>
        <v>84</v>
      </c>
      <c r="K85" s="11" t="s">
        <v>434</v>
      </c>
      <c r="L85" s="11" t="s">
        <v>936</v>
      </c>
      <c r="M85" s="11">
        <f>VLOOKUP(K85,'Converter - CPA to COICOP'!$B$5:$F$255,5,0)</f>
        <v>1</v>
      </c>
    </row>
    <row r="86" spans="1:13" x14ac:dyDescent="0.25">
      <c r="A86">
        <f t="shared" si="2"/>
        <v>85</v>
      </c>
      <c r="B86" t="s">
        <v>356</v>
      </c>
      <c r="C86" t="s">
        <v>329</v>
      </c>
      <c r="D86" s="13">
        <f>VLOOKUP(B86,'Converter - CPA to COICOP'!$B$5:$F$255,5,0)</f>
        <v>0</v>
      </c>
      <c r="F86">
        <v>68.3</v>
      </c>
      <c r="G86" t="s">
        <v>937</v>
      </c>
      <c r="H86">
        <v>0</v>
      </c>
      <c r="I86" s="36" t="s">
        <v>1050</v>
      </c>
      <c r="J86">
        <f t="shared" si="3"/>
        <v>85</v>
      </c>
      <c r="K86" s="11">
        <v>12.7</v>
      </c>
      <c r="L86" s="11" t="s">
        <v>938</v>
      </c>
      <c r="M86" s="11">
        <f>VLOOKUP(K86,'Converter - CPA to COICOP'!$B$5:$F$255,5,0)</f>
        <v>0</v>
      </c>
    </row>
    <row r="87" spans="1:13" x14ac:dyDescent="0.25">
      <c r="A87">
        <f t="shared" si="2"/>
        <v>86</v>
      </c>
      <c r="B87" t="s">
        <v>358</v>
      </c>
      <c r="C87" t="s">
        <v>331</v>
      </c>
      <c r="D87" s="13">
        <f>VLOOKUP(B87,'Converter - CPA to COICOP'!$B$5:$F$255,5,0)</f>
        <v>1</v>
      </c>
      <c r="F87">
        <v>69.099999999999994</v>
      </c>
      <c r="G87" t="s">
        <v>939</v>
      </c>
      <c r="H87">
        <v>1</v>
      </c>
      <c r="I87" s="36" t="s">
        <v>1051</v>
      </c>
    </row>
    <row r="88" spans="1:13" x14ac:dyDescent="0.25">
      <c r="A88">
        <f t="shared" si="2"/>
        <v>87</v>
      </c>
      <c r="B88" t="s">
        <v>359</v>
      </c>
      <c r="C88" t="s">
        <v>332</v>
      </c>
      <c r="D88" s="13">
        <f>VLOOKUP(B88,'Converter - CPA to COICOP'!$B$5:$F$255,5,0)</f>
        <v>1</v>
      </c>
      <c r="F88">
        <v>69.2</v>
      </c>
      <c r="G88" t="s">
        <v>940</v>
      </c>
      <c r="H88">
        <v>1</v>
      </c>
      <c r="I88" s="36" t="s">
        <v>1052</v>
      </c>
    </row>
    <row r="89" spans="1:13" x14ac:dyDescent="0.25">
      <c r="A89">
        <f t="shared" si="2"/>
        <v>88</v>
      </c>
      <c r="B89" t="s">
        <v>360</v>
      </c>
      <c r="C89" t="s">
        <v>333</v>
      </c>
      <c r="D89" s="13">
        <f>VLOOKUP(B89,'Converter - CPA to COICOP'!$B$5:$F$255,5,0)</f>
        <v>1</v>
      </c>
      <c r="F89">
        <v>70</v>
      </c>
      <c r="G89" t="s">
        <v>941</v>
      </c>
      <c r="H89">
        <v>0</v>
      </c>
      <c r="I89" s="39" t="s">
        <v>1053</v>
      </c>
    </row>
    <row r="90" spans="1:13" x14ac:dyDescent="0.25">
      <c r="A90">
        <f t="shared" si="2"/>
        <v>89</v>
      </c>
      <c r="B90" t="s">
        <v>362</v>
      </c>
      <c r="C90" t="s">
        <v>335</v>
      </c>
      <c r="D90" s="13">
        <f>VLOOKUP(B90,'Converter - CPA to COICOP'!$B$5:$F$255,5,0)</f>
        <v>1</v>
      </c>
      <c r="F90">
        <v>71</v>
      </c>
      <c r="G90" t="s">
        <v>942</v>
      </c>
      <c r="H90">
        <v>1</v>
      </c>
      <c r="I90" s="36" t="s">
        <v>1054</v>
      </c>
    </row>
    <row r="91" spans="1:13" x14ac:dyDescent="0.25">
      <c r="A91">
        <f t="shared" si="2"/>
        <v>90</v>
      </c>
      <c r="B91" t="s">
        <v>363</v>
      </c>
      <c r="C91" t="s">
        <v>336</v>
      </c>
      <c r="D91" s="13">
        <f>VLOOKUP(B91,'Converter - CPA to COICOP'!$B$5:$F$255,5,0)</f>
        <v>1</v>
      </c>
      <c r="F91">
        <v>72</v>
      </c>
      <c r="G91" t="s">
        <v>943</v>
      </c>
      <c r="H91">
        <v>1</v>
      </c>
      <c r="I91" s="36" t="s">
        <v>1055</v>
      </c>
    </row>
    <row r="92" spans="1:13" x14ac:dyDescent="0.25">
      <c r="A92">
        <f t="shared" si="2"/>
        <v>91</v>
      </c>
      <c r="B92" t="s">
        <v>364</v>
      </c>
      <c r="C92" t="s">
        <v>337</v>
      </c>
      <c r="D92" s="13">
        <f>VLOOKUP(B92,'Converter - CPA to COICOP'!$B$5:$F$255,5,0)</f>
        <v>1</v>
      </c>
      <c r="F92">
        <v>73</v>
      </c>
      <c r="G92" t="s">
        <v>944</v>
      </c>
      <c r="H92">
        <v>1</v>
      </c>
      <c r="I92" s="36" t="s">
        <v>1056</v>
      </c>
    </row>
    <row r="93" spans="1:13" x14ac:dyDescent="0.25">
      <c r="A93">
        <f t="shared" si="2"/>
        <v>92</v>
      </c>
      <c r="B93" t="s">
        <v>365</v>
      </c>
      <c r="C93" t="s">
        <v>338</v>
      </c>
      <c r="D93" s="13">
        <f>VLOOKUP(B93,'Converter - CPA to COICOP'!$B$5:$F$255,5,0)</f>
        <v>1</v>
      </c>
      <c r="F93">
        <v>74</v>
      </c>
      <c r="G93" t="s">
        <v>945</v>
      </c>
      <c r="H93">
        <v>1</v>
      </c>
      <c r="I93" s="36" t="s">
        <v>1057</v>
      </c>
    </row>
    <row r="94" spans="1:13" x14ac:dyDescent="0.25">
      <c r="A94">
        <f t="shared" si="2"/>
        <v>93</v>
      </c>
      <c r="B94" t="s">
        <v>366</v>
      </c>
      <c r="C94" t="s">
        <v>339</v>
      </c>
      <c r="D94" s="13">
        <f>VLOOKUP(B94,'Converter - CPA to COICOP'!$B$5:$F$255,5,0)</f>
        <v>0</v>
      </c>
      <c r="F94">
        <v>75</v>
      </c>
      <c r="G94" t="s">
        <v>946</v>
      </c>
      <c r="H94">
        <v>0</v>
      </c>
      <c r="I94" s="36" t="s">
        <v>1058</v>
      </c>
    </row>
    <row r="95" spans="1:13" x14ac:dyDescent="0.25">
      <c r="A95">
        <f t="shared" si="2"/>
        <v>94</v>
      </c>
      <c r="B95">
        <v>10</v>
      </c>
      <c r="C95" t="s">
        <v>12</v>
      </c>
      <c r="D95" s="13">
        <f>IF(ISERROR(VLOOKUP(B95,'Converter - CPA to COICOP'!$B$5:$F$255,5,0)),VLOOKUP(B95,'Converter - CPA to COICOP'!$A$5:$F$255,6,0),"")</f>
        <v>0</v>
      </c>
      <c r="F95">
        <v>77</v>
      </c>
      <c r="G95" t="s">
        <v>947</v>
      </c>
      <c r="H95">
        <v>1</v>
      </c>
      <c r="I95" s="36" t="s">
        <v>1059</v>
      </c>
    </row>
    <row r="96" spans="1:13" x14ac:dyDescent="0.25">
      <c r="A96">
        <f t="shared" si="2"/>
        <v>95</v>
      </c>
      <c r="B96" t="s">
        <v>398</v>
      </c>
      <c r="C96" t="s">
        <v>395</v>
      </c>
      <c r="D96" s="13">
        <f>VLOOKUP(B96,'Converter - CPA to COICOP'!$B$5:$F$255,5,0)</f>
        <v>1</v>
      </c>
      <c r="F96">
        <v>78</v>
      </c>
      <c r="G96" t="s">
        <v>948</v>
      </c>
      <c r="H96">
        <v>0</v>
      </c>
      <c r="I96" s="38" t="s">
        <v>1060</v>
      </c>
    </row>
    <row r="97" spans="1:9" x14ac:dyDescent="0.25">
      <c r="A97">
        <f t="shared" si="2"/>
        <v>96</v>
      </c>
      <c r="B97" t="s">
        <v>399</v>
      </c>
      <c r="C97" t="s">
        <v>396</v>
      </c>
      <c r="D97" s="13">
        <f>VLOOKUP(B97,'Converter - CPA to COICOP'!$B$5:$F$255,5,0)</f>
        <v>1</v>
      </c>
      <c r="F97">
        <v>79</v>
      </c>
      <c r="G97" t="s">
        <v>949</v>
      </c>
      <c r="H97">
        <v>0</v>
      </c>
      <c r="I97" s="36" t="s">
        <v>1061</v>
      </c>
    </row>
    <row r="98" spans="1:9" x14ac:dyDescent="0.25">
      <c r="A98">
        <f t="shared" si="2"/>
        <v>97</v>
      </c>
      <c r="B98">
        <v>11.2</v>
      </c>
      <c r="C98" t="s">
        <v>397</v>
      </c>
      <c r="D98" s="13">
        <f>VLOOKUP(B98,'Converter - CPA to COICOP'!$B$5:$F$255,5,0)</f>
        <v>1</v>
      </c>
      <c r="F98">
        <v>80</v>
      </c>
      <c r="G98" t="s">
        <v>950</v>
      </c>
      <c r="H98">
        <v>0</v>
      </c>
      <c r="I98" s="36" t="s">
        <v>1062</v>
      </c>
    </row>
    <row r="99" spans="1:9" x14ac:dyDescent="0.25">
      <c r="A99">
        <f t="shared" si="2"/>
        <v>98</v>
      </c>
      <c r="B99" t="s">
        <v>423</v>
      </c>
      <c r="C99" t="s">
        <v>406</v>
      </c>
      <c r="D99" s="13">
        <f>VLOOKUP(B99,'Converter - CPA to COICOP'!$B$5:$F$255,5,0)</f>
        <v>0</v>
      </c>
      <c r="F99">
        <v>81</v>
      </c>
      <c r="G99" t="s">
        <v>951</v>
      </c>
      <c r="H99">
        <v>0</v>
      </c>
      <c r="I99" s="36" t="s">
        <v>1063</v>
      </c>
    </row>
    <row r="100" spans="1:9" x14ac:dyDescent="0.25">
      <c r="A100">
        <f t="shared" si="2"/>
        <v>99</v>
      </c>
      <c r="B100" t="s">
        <v>424</v>
      </c>
      <c r="C100" t="s">
        <v>407</v>
      </c>
      <c r="D100" s="13">
        <f>VLOOKUP(B100,'Converter - CPA to COICOP'!$B$5:$F$255,5,0)</f>
        <v>1</v>
      </c>
      <c r="F100">
        <v>82</v>
      </c>
      <c r="G100" t="s">
        <v>952</v>
      </c>
      <c r="H100">
        <v>1</v>
      </c>
      <c r="I100" s="36" t="s">
        <v>1064</v>
      </c>
    </row>
    <row r="101" spans="1:9" x14ac:dyDescent="0.25">
      <c r="A101">
        <f t="shared" si="2"/>
        <v>100</v>
      </c>
      <c r="B101" t="s">
        <v>425</v>
      </c>
      <c r="C101" t="s">
        <v>408</v>
      </c>
      <c r="D101" s="13">
        <f>VLOOKUP(B101,'Converter - CPA to COICOP'!$B$5:$F$255,5,0)</f>
        <v>1</v>
      </c>
      <c r="F101">
        <v>84</v>
      </c>
      <c r="G101" t="s">
        <v>953</v>
      </c>
      <c r="H101">
        <v>0</v>
      </c>
      <c r="I101" s="36" t="s">
        <v>1065</v>
      </c>
    </row>
    <row r="102" spans="1:9" x14ac:dyDescent="0.25">
      <c r="A102">
        <f t="shared" si="2"/>
        <v>101</v>
      </c>
      <c r="B102">
        <v>12.2</v>
      </c>
      <c r="C102" t="s">
        <v>409</v>
      </c>
      <c r="D102" s="13">
        <f>VLOOKUP(B102,'Converter - CPA to COICOP'!$B$5:$F$255,5,0)</f>
        <v>0</v>
      </c>
      <c r="F102">
        <v>85</v>
      </c>
      <c r="G102" t="s">
        <v>12</v>
      </c>
      <c r="H102">
        <v>0</v>
      </c>
      <c r="I102" s="36" t="s">
        <v>1066</v>
      </c>
    </row>
    <row r="103" spans="1:9" x14ac:dyDescent="0.25">
      <c r="A103">
        <f t="shared" si="2"/>
        <v>102</v>
      </c>
      <c r="B103" t="s">
        <v>426</v>
      </c>
      <c r="C103" t="s">
        <v>411</v>
      </c>
      <c r="D103" s="13">
        <f>VLOOKUP(B103,'Converter - CPA to COICOP'!$B$5:$F$255,5,0)</f>
        <v>1</v>
      </c>
      <c r="F103">
        <v>86</v>
      </c>
      <c r="G103" t="s">
        <v>954</v>
      </c>
      <c r="H103">
        <v>0</v>
      </c>
      <c r="I103" s="36" t="s">
        <v>1067</v>
      </c>
    </row>
    <row r="104" spans="1:9" x14ac:dyDescent="0.25">
      <c r="A104">
        <f t="shared" si="2"/>
        <v>103</v>
      </c>
      <c r="B104" t="s">
        <v>427</v>
      </c>
      <c r="C104" t="s">
        <v>412</v>
      </c>
      <c r="D104" s="13">
        <f>VLOOKUP(B104,'Converter - CPA to COICOP'!$B$5:$F$255,5,0)</f>
        <v>1</v>
      </c>
      <c r="F104">
        <v>87</v>
      </c>
      <c r="G104" t="s">
        <v>955</v>
      </c>
      <c r="H104">
        <v>0</v>
      </c>
      <c r="I104" s="36">
        <v>87</v>
      </c>
    </row>
    <row r="105" spans="1:9" x14ac:dyDescent="0.25">
      <c r="A105">
        <f t="shared" si="2"/>
        <v>104</v>
      </c>
      <c r="B105">
        <v>12.4</v>
      </c>
      <c r="C105" t="s">
        <v>413</v>
      </c>
      <c r="D105" s="13">
        <f>VLOOKUP(B105,'Converter - CPA to COICOP'!$B$5:$F$255,5,0)</f>
        <v>0</v>
      </c>
      <c r="F105">
        <v>88</v>
      </c>
      <c r="G105" t="s">
        <v>956</v>
      </c>
      <c r="H105">
        <v>0</v>
      </c>
      <c r="I105" s="36">
        <v>88</v>
      </c>
    </row>
    <row r="106" spans="1:9" x14ac:dyDescent="0.25">
      <c r="A106">
        <f t="shared" si="2"/>
        <v>105</v>
      </c>
      <c r="B106" t="s">
        <v>428</v>
      </c>
      <c r="C106" t="s">
        <v>415</v>
      </c>
      <c r="D106" s="13">
        <f>VLOOKUP(B106,'Converter - CPA to COICOP'!$B$5:$F$255,5,0)</f>
        <v>1</v>
      </c>
      <c r="F106">
        <v>90</v>
      </c>
      <c r="G106" t="s">
        <v>957</v>
      </c>
      <c r="H106">
        <v>1</v>
      </c>
      <c r="I106" s="36" t="s">
        <v>1068</v>
      </c>
    </row>
    <row r="107" spans="1:9" x14ac:dyDescent="0.25">
      <c r="A107">
        <f t="shared" si="2"/>
        <v>106</v>
      </c>
      <c r="B107" t="s">
        <v>429</v>
      </c>
      <c r="C107" t="s">
        <v>416</v>
      </c>
      <c r="D107" s="13">
        <f>VLOOKUP(B107,'Converter - CPA to COICOP'!$B$5:$F$255,5,0)</f>
        <v>1</v>
      </c>
      <c r="F107">
        <v>91</v>
      </c>
      <c r="G107" t="s">
        <v>958</v>
      </c>
      <c r="H107">
        <v>1</v>
      </c>
      <c r="I107" s="36" t="s">
        <v>1069</v>
      </c>
    </row>
    <row r="108" spans="1:9" x14ac:dyDescent="0.25">
      <c r="A108">
        <f t="shared" si="2"/>
        <v>107</v>
      </c>
      <c r="B108" t="s">
        <v>430</v>
      </c>
      <c r="C108" t="s">
        <v>417</v>
      </c>
      <c r="D108" s="13">
        <f>VLOOKUP(B108,'Converter - CPA to COICOP'!$B$5:$F$255,5,0)</f>
        <v>1</v>
      </c>
      <c r="F108">
        <v>92</v>
      </c>
      <c r="G108" t="s">
        <v>959</v>
      </c>
      <c r="H108">
        <v>1</v>
      </c>
      <c r="I108" s="38" t="s">
        <v>1070</v>
      </c>
    </row>
    <row r="109" spans="1:9" x14ac:dyDescent="0.25">
      <c r="A109">
        <f t="shared" si="2"/>
        <v>108</v>
      </c>
      <c r="B109" t="s">
        <v>431</v>
      </c>
      <c r="C109" t="s">
        <v>418</v>
      </c>
      <c r="D109" s="13">
        <f>VLOOKUP(B109,'Converter - CPA to COICOP'!$B$5:$F$255,5,0)</f>
        <v>1</v>
      </c>
      <c r="F109">
        <v>93</v>
      </c>
      <c r="G109" t="s">
        <v>960</v>
      </c>
      <c r="H109">
        <v>0</v>
      </c>
      <c r="I109" s="36" t="s">
        <v>1071</v>
      </c>
    </row>
    <row r="110" spans="1:9" x14ac:dyDescent="0.25">
      <c r="A110">
        <f t="shared" si="2"/>
        <v>109</v>
      </c>
      <c r="B110" t="s">
        <v>432</v>
      </c>
      <c r="C110" t="s">
        <v>419</v>
      </c>
      <c r="D110" s="13">
        <f>VLOOKUP(B110,'Converter - CPA to COICOP'!$B$5:$F$255,5,0)</f>
        <v>1</v>
      </c>
      <c r="F110">
        <v>94</v>
      </c>
      <c r="G110" t="s">
        <v>961</v>
      </c>
      <c r="H110">
        <v>0</v>
      </c>
      <c r="I110" s="36" t="s">
        <v>1072</v>
      </c>
    </row>
    <row r="111" spans="1:9" x14ac:dyDescent="0.25">
      <c r="A111">
        <f t="shared" si="2"/>
        <v>110</v>
      </c>
      <c r="B111" t="s">
        <v>433</v>
      </c>
      <c r="C111" t="s">
        <v>421</v>
      </c>
      <c r="D111" s="13">
        <f>VLOOKUP(B111,'Converter - CPA to COICOP'!$B$5:$F$255,5,0)</f>
        <v>1</v>
      </c>
      <c r="F111">
        <v>95</v>
      </c>
      <c r="G111" t="s">
        <v>962</v>
      </c>
      <c r="H111">
        <v>1</v>
      </c>
      <c r="I111" s="36" t="s">
        <v>1073</v>
      </c>
    </row>
    <row r="112" spans="1:9" x14ac:dyDescent="0.25">
      <c r="A112">
        <f t="shared" si="2"/>
        <v>111</v>
      </c>
      <c r="B112" t="s">
        <v>434</v>
      </c>
      <c r="C112" t="s">
        <v>420</v>
      </c>
      <c r="D112" s="13">
        <f>VLOOKUP(B112,'Converter - CPA to COICOP'!$B$5:$F$255,5,0)</f>
        <v>1</v>
      </c>
      <c r="F112">
        <v>96</v>
      </c>
      <c r="G112" t="s">
        <v>963</v>
      </c>
      <c r="H112">
        <v>0</v>
      </c>
      <c r="I112" s="36" t="s">
        <v>1074</v>
      </c>
    </row>
    <row r="113" spans="1:118" x14ac:dyDescent="0.25">
      <c r="A113">
        <f t="shared" si="2"/>
        <v>112</v>
      </c>
      <c r="B113">
        <v>12.7</v>
      </c>
      <c r="C113" t="s">
        <v>422</v>
      </c>
      <c r="D113" s="13">
        <f>VLOOKUP(B113,'Converter - CPA to COICOP'!$B$5:$F$255,5,0)</f>
        <v>0</v>
      </c>
      <c r="F113">
        <v>97</v>
      </c>
      <c r="G113" t="s">
        <v>964</v>
      </c>
      <c r="H113">
        <v>0</v>
      </c>
      <c r="I113" s="36" t="s">
        <v>1075</v>
      </c>
    </row>
    <row r="114" spans="1:118" x14ac:dyDescent="0.25">
      <c r="F114">
        <v>98</v>
      </c>
      <c r="G114" t="s">
        <v>965</v>
      </c>
      <c r="H114">
        <v>0</v>
      </c>
      <c r="I114">
        <v>98</v>
      </c>
    </row>
    <row r="115" spans="1:118" x14ac:dyDescent="0.25">
      <c r="F115">
        <v>99</v>
      </c>
      <c r="G115" t="s">
        <v>966</v>
      </c>
      <c r="H115">
        <v>0</v>
      </c>
      <c r="I115">
        <v>99</v>
      </c>
    </row>
    <row r="118" spans="1:118" x14ac:dyDescent="0.25">
      <c r="G118" t="s">
        <v>16</v>
      </c>
      <c r="H118" t="s">
        <v>48</v>
      </c>
      <c r="I118" t="s">
        <v>49</v>
      </c>
      <c r="J118" t="s">
        <v>50</v>
      </c>
      <c r="K118" t="s">
        <v>51</v>
      </c>
      <c r="L118" t="s">
        <v>52</v>
      </c>
      <c r="M118" t="s">
        <v>53</v>
      </c>
      <c r="N118" t="s">
        <v>54</v>
      </c>
      <c r="O118" t="s">
        <v>55</v>
      </c>
      <c r="P118" t="s">
        <v>56</v>
      </c>
      <c r="Q118" t="s">
        <v>58</v>
      </c>
      <c r="R118" t="s">
        <v>59</v>
      </c>
      <c r="S118" t="s">
        <v>82</v>
      </c>
      <c r="T118" t="s">
        <v>83</v>
      </c>
      <c r="U118" t="s">
        <v>84</v>
      </c>
      <c r="V118" t="s">
        <v>85</v>
      </c>
      <c r="W118" t="s">
        <v>86</v>
      </c>
      <c r="X118" t="s">
        <v>103</v>
      </c>
      <c r="Y118" t="s">
        <v>104</v>
      </c>
      <c r="Z118" t="s">
        <v>105</v>
      </c>
      <c r="AA118" t="s">
        <v>106</v>
      </c>
      <c r="AB118" t="s">
        <v>108</v>
      </c>
      <c r="AC118" t="s">
        <v>109</v>
      </c>
      <c r="AD118" t="s">
        <v>141</v>
      </c>
      <c r="AE118" t="s">
        <v>142</v>
      </c>
      <c r="AF118" t="s">
        <v>144</v>
      </c>
      <c r="AG118" t="s">
        <v>145</v>
      </c>
      <c r="AH118" t="s">
        <v>147</v>
      </c>
      <c r="AI118" t="s">
        <v>148</v>
      </c>
      <c r="AJ118" t="s">
        <v>150</v>
      </c>
      <c r="AK118" t="s">
        <v>151</v>
      </c>
      <c r="AL118" t="s">
        <v>152</v>
      </c>
      <c r="AM118" t="s">
        <v>153</v>
      </c>
      <c r="AN118" t="s">
        <v>155</v>
      </c>
      <c r="AO118" t="s">
        <v>156</v>
      </c>
      <c r="AP118" t="s">
        <v>157</v>
      </c>
      <c r="AQ118" t="s">
        <v>158</v>
      </c>
      <c r="AR118" t="s">
        <v>159</v>
      </c>
      <c r="AS118" t="s">
        <v>199</v>
      </c>
      <c r="AT118" t="s">
        <v>200</v>
      </c>
      <c r="AU118" t="s">
        <v>201</v>
      </c>
      <c r="AV118" t="s">
        <v>202</v>
      </c>
      <c r="AW118" t="s">
        <v>204</v>
      </c>
      <c r="AX118" t="s">
        <v>205</v>
      </c>
      <c r="AY118" t="s">
        <v>206</v>
      </c>
      <c r="AZ118" t="s">
        <v>207</v>
      </c>
      <c r="BA118" t="s">
        <v>209</v>
      </c>
      <c r="BB118" t="s">
        <v>210</v>
      </c>
      <c r="BC118" t="s">
        <v>212</v>
      </c>
      <c r="BD118" t="s">
        <v>213</v>
      </c>
      <c r="BE118" t="s">
        <v>241</v>
      </c>
      <c r="BF118" t="s">
        <v>242</v>
      </c>
      <c r="BG118" t="s">
        <v>243</v>
      </c>
      <c r="BH118" t="s">
        <v>245</v>
      </c>
      <c r="BI118" t="s">
        <v>246</v>
      </c>
      <c r="BJ118" t="s">
        <v>247</v>
      </c>
      <c r="BK118" t="s">
        <v>248</v>
      </c>
      <c r="BL118" t="s">
        <v>275</v>
      </c>
      <c r="BM118" t="s">
        <v>276</v>
      </c>
      <c r="BN118" t="s">
        <v>277</v>
      </c>
      <c r="BO118" t="s">
        <v>279</v>
      </c>
      <c r="BP118" t="s">
        <v>280</v>
      </c>
      <c r="BQ118" t="s">
        <v>281</v>
      </c>
      <c r="BR118" t="s">
        <v>282</v>
      </c>
      <c r="BS118" t="s">
        <v>284</v>
      </c>
      <c r="BT118" t="s">
        <v>285</v>
      </c>
      <c r="BU118" t="s">
        <v>286</v>
      </c>
      <c r="BV118" t="s">
        <v>287</v>
      </c>
      <c r="BW118" t="s">
        <v>288</v>
      </c>
      <c r="BX118" t="s">
        <v>308</v>
      </c>
      <c r="BY118" t="s">
        <v>309</v>
      </c>
      <c r="BZ118" t="s">
        <v>310</v>
      </c>
      <c r="CA118" t="s">
        <v>342</v>
      </c>
      <c r="CB118" t="s">
        <v>343</v>
      </c>
      <c r="CC118" t="s">
        <v>344</v>
      </c>
      <c r="CD118" t="s">
        <v>345</v>
      </c>
      <c r="CE118" t="s">
        <v>346</v>
      </c>
      <c r="CF118" t="s">
        <v>348</v>
      </c>
      <c r="CG118" t="s">
        <v>349</v>
      </c>
      <c r="CH118" t="s">
        <v>350</v>
      </c>
      <c r="CI118" t="s">
        <v>352</v>
      </c>
      <c r="CJ118" t="s">
        <v>353</v>
      </c>
      <c r="CK118" t="s">
        <v>354</v>
      </c>
      <c r="CL118" t="s">
        <v>355</v>
      </c>
      <c r="CM118" t="s">
        <v>356</v>
      </c>
      <c r="CN118" t="s">
        <v>358</v>
      </c>
      <c r="CO118" t="s">
        <v>359</v>
      </c>
      <c r="CP118" t="s">
        <v>360</v>
      </c>
      <c r="CQ118" t="s">
        <v>362</v>
      </c>
      <c r="CR118" t="s">
        <v>363</v>
      </c>
      <c r="CS118" t="s">
        <v>364</v>
      </c>
      <c r="CT118" t="s">
        <v>365</v>
      </c>
      <c r="CU118" t="s">
        <v>366</v>
      </c>
      <c r="CV118">
        <v>10</v>
      </c>
      <c r="CW118" t="s">
        <v>398</v>
      </c>
      <c r="CX118" t="s">
        <v>399</v>
      </c>
      <c r="CY118">
        <v>11.2</v>
      </c>
      <c r="CZ118" t="s">
        <v>423</v>
      </c>
      <c r="DA118" t="s">
        <v>424</v>
      </c>
      <c r="DB118" t="s">
        <v>425</v>
      </c>
      <c r="DC118">
        <v>12.2</v>
      </c>
      <c r="DD118" t="s">
        <v>426</v>
      </c>
      <c r="DE118" t="s">
        <v>427</v>
      </c>
      <c r="DF118">
        <v>12.4</v>
      </c>
      <c r="DG118" t="s">
        <v>428</v>
      </c>
      <c r="DH118" t="s">
        <v>429</v>
      </c>
      <c r="DI118" t="s">
        <v>430</v>
      </c>
      <c r="DJ118" t="s">
        <v>431</v>
      </c>
      <c r="DK118" t="s">
        <v>432</v>
      </c>
      <c r="DL118" t="s">
        <v>433</v>
      </c>
      <c r="DM118" t="s">
        <v>434</v>
      </c>
      <c r="DN118">
        <v>12.7</v>
      </c>
    </row>
    <row r="119" spans="1:118" x14ac:dyDescent="0.25">
      <c r="F119" t="s">
        <v>799</v>
      </c>
      <c r="G119" t="s">
        <v>1</v>
      </c>
      <c r="H119" t="s">
        <v>34</v>
      </c>
      <c r="I119" t="s">
        <v>35</v>
      </c>
      <c r="J119" t="s">
        <v>36</v>
      </c>
      <c r="K119" t="s">
        <v>37</v>
      </c>
      <c r="L119" t="s">
        <v>38</v>
      </c>
      <c r="M119" t="s">
        <v>39</v>
      </c>
      <c r="N119" t="s">
        <v>40</v>
      </c>
      <c r="O119" t="s">
        <v>41</v>
      </c>
      <c r="P119" t="s">
        <v>42</v>
      </c>
      <c r="Q119" t="s">
        <v>44</v>
      </c>
      <c r="R119" t="s">
        <v>45</v>
      </c>
      <c r="S119" t="s">
        <v>75</v>
      </c>
      <c r="T119" t="s">
        <v>76</v>
      </c>
      <c r="U119" t="s">
        <v>77</v>
      </c>
      <c r="V119" t="s">
        <v>78</v>
      </c>
      <c r="W119" t="s">
        <v>79</v>
      </c>
      <c r="X119" t="s">
        <v>94</v>
      </c>
      <c r="Y119" t="s">
        <v>95</v>
      </c>
      <c r="Z119" t="s">
        <v>96</v>
      </c>
      <c r="AA119" t="s">
        <v>97</v>
      </c>
      <c r="AB119" t="s">
        <v>99</v>
      </c>
      <c r="AC119" t="s">
        <v>100</v>
      </c>
      <c r="AD119" t="s">
        <v>120</v>
      </c>
      <c r="AE119" t="s">
        <v>121</v>
      </c>
      <c r="AF119" t="s">
        <v>123</v>
      </c>
      <c r="AG119" t="s">
        <v>124</v>
      </c>
      <c r="AH119" t="s">
        <v>126</v>
      </c>
      <c r="AI119" t="s">
        <v>127</v>
      </c>
      <c r="AJ119" t="s">
        <v>129</v>
      </c>
      <c r="AK119" t="s">
        <v>130</v>
      </c>
      <c r="AL119" t="s">
        <v>131</v>
      </c>
      <c r="AM119" t="s">
        <v>132</v>
      </c>
      <c r="AN119" t="s">
        <v>134</v>
      </c>
      <c r="AO119" t="s">
        <v>135</v>
      </c>
      <c r="AP119" t="s">
        <v>136</v>
      </c>
      <c r="AQ119" t="s">
        <v>137</v>
      </c>
      <c r="AR119" t="s">
        <v>138</v>
      </c>
      <c r="AS119" t="s">
        <v>182</v>
      </c>
      <c r="AT119" t="s">
        <v>183</v>
      </c>
      <c r="AU119" t="s">
        <v>184</v>
      </c>
      <c r="AV119" t="s">
        <v>185</v>
      </c>
      <c r="AW119" t="s">
        <v>187</v>
      </c>
      <c r="AX119" t="s">
        <v>188</v>
      </c>
      <c r="AY119" t="s">
        <v>189</v>
      </c>
      <c r="AZ119" t="s">
        <v>190</v>
      </c>
      <c r="BA119" t="s">
        <v>192</v>
      </c>
      <c r="BB119" t="s">
        <v>193</v>
      </c>
      <c r="BC119" t="s">
        <v>195</v>
      </c>
      <c r="BD119" t="s">
        <v>196</v>
      </c>
      <c r="BE119" t="s">
        <v>231</v>
      </c>
      <c r="BF119" t="s">
        <v>232</v>
      </c>
      <c r="BG119" t="s">
        <v>233</v>
      </c>
      <c r="BH119" t="s">
        <v>235</v>
      </c>
      <c r="BI119" t="s">
        <v>236</v>
      </c>
      <c r="BJ119" t="s">
        <v>237</v>
      </c>
      <c r="BK119" t="s">
        <v>238</v>
      </c>
      <c r="BL119" t="s">
        <v>259</v>
      </c>
      <c r="BM119" t="s">
        <v>260</v>
      </c>
      <c r="BN119" t="s">
        <v>261</v>
      </c>
      <c r="BO119" t="s">
        <v>263</v>
      </c>
      <c r="BP119" t="s">
        <v>264</v>
      </c>
      <c r="BQ119" t="s">
        <v>265</v>
      </c>
      <c r="BR119" t="s">
        <v>266</v>
      </c>
      <c r="BS119" t="s">
        <v>268</v>
      </c>
      <c r="BT119" t="s">
        <v>269</v>
      </c>
      <c r="BU119" t="s">
        <v>270</v>
      </c>
      <c r="BV119" t="s">
        <v>271</v>
      </c>
      <c r="BW119" t="s">
        <v>272</v>
      </c>
      <c r="BX119" t="s">
        <v>304</v>
      </c>
      <c r="BY119" t="s">
        <v>305</v>
      </c>
      <c r="BZ119" t="s">
        <v>306</v>
      </c>
      <c r="CA119" t="s">
        <v>315</v>
      </c>
      <c r="CB119" t="s">
        <v>316</v>
      </c>
      <c r="CC119" t="s">
        <v>317</v>
      </c>
      <c r="CD119" t="s">
        <v>318</v>
      </c>
      <c r="CE119" t="s">
        <v>319</v>
      </c>
      <c r="CF119" t="s">
        <v>321</v>
      </c>
      <c r="CG119" t="s">
        <v>322</v>
      </c>
      <c r="CH119" t="s">
        <v>323</v>
      </c>
      <c r="CI119" t="s">
        <v>325</v>
      </c>
      <c r="CJ119" t="s">
        <v>326</v>
      </c>
      <c r="CK119" t="s">
        <v>327</v>
      </c>
      <c r="CL119" t="s">
        <v>328</v>
      </c>
      <c r="CM119" t="s">
        <v>329</v>
      </c>
      <c r="CN119" t="s">
        <v>331</v>
      </c>
      <c r="CO119" t="s">
        <v>332</v>
      </c>
      <c r="CP119" t="s">
        <v>333</v>
      </c>
      <c r="CQ119" t="s">
        <v>335</v>
      </c>
      <c r="CR119" t="s">
        <v>336</v>
      </c>
      <c r="CS119" t="s">
        <v>337</v>
      </c>
      <c r="CT119" t="s">
        <v>338</v>
      </c>
      <c r="CU119" t="s">
        <v>339</v>
      </c>
      <c r="CV119" t="s">
        <v>12</v>
      </c>
      <c r="CW119" t="s">
        <v>395</v>
      </c>
      <c r="CX119" t="s">
        <v>396</v>
      </c>
      <c r="CY119" t="s">
        <v>397</v>
      </c>
      <c r="CZ119" t="s">
        <v>406</v>
      </c>
      <c r="DA119" t="s">
        <v>407</v>
      </c>
      <c r="DB119" t="s">
        <v>408</v>
      </c>
      <c r="DC119" t="s">
        <v>409</v>
      </c>
      <c r="DD119" t="s">
        <v>411</v>
      </c>
      <c r="DE119" t="s">
        <v>412</v>
      </c>
      <c r="DF119" t="s">
        <v>413</v>
      </c>
      <c r="DG119" t="s">
        <v>415</v>
      </c>
      <c r="DH119" t="s">
        <v>416</v>
      </c>
      <c r="DI119" t="s">
        <v>417</v>
      </c>
      <c r="DJ119" t="s">
        <v>418</v>
      </c>
      <c r="DK119" t="s">
        <v>419</v>
      </c>
      <c r="DL119" t="s">
        <v>421</v>
      </c>
      <c r="DM119" t="s">
        <v>420</v>
      </c>
      <c r="DN119" t="s">
        <v>422</v>
      </c>
    </row>
    <row r="120" spans="1:118" x14ac:dyDescent="0.25">
      <c r="F120" t="s">
        <v>454</v>
      </c>
      <c r="G120" s="13">
        <v>1</v>
      </c>
      <c r="H120" s="13">
        <f>VLOOKUP(H118,'Converter - CPA to COICOP'!$B$5:$F$255,5,0)</f>
        <v>1</v>
      </c>
      <c r="I120" s="13">
        <f>VLOOKUP(I118,'Converter - CPA to COICOP'!$B$5:$F$255,5,0)</f>
        <v>1</v>
      </c>
      <c r="J120" s="13">
        <f>VLOOKUP(J118,'Converter - CPA to COICOP'!$B$5:$F$255,5,0)</f>
        <v>1</v>
      </c>
      <c r="K120" s="13">
        <f>VLOOKUP(K118,'Converter - CPA to COICOP'!$B$5:$F$255,5,0)</f>
        <v>1</v>
      </c>
      <c r="L120" s="13">
        <f>VLOOKUP(L118,'Converter - CPA to COICOP'!$B$5:$F$255,5,0)</f>
        <v>1</v>
      </c>
      <c r="M120" s="13">
        <f>VLOOKUP(M118,'Converter - CPA to COICOP'!$B$5:$F$255,5,0)</f>
        <v>1</v>
      </c>
      <c r="N120" s="13">
        <f>VLOOKUP(N118,'Converter - CPA to COICOP'!$B$5:$F$255,5,0)</f>
        <v>1</v>
      </c>
      <c r="O120" s="13">
        <f>VLOOKUP(O118,'Converter - CPA to COICOP'!$B$5:$F$255,5,0)</f>
        <v>1</v>
      </c>
      <c r="P120" s="13">
        <f>VLOOKUP(P118,'Converter - CPA to COICOP'!$B$5:$F$255,5,0)</f>
        <v>1</v>
      </c>
      <c r="Q120" s="13">
        <f>VLOOKUP(Q118,'Converter - CPA to COICOP'!$B$5:$F$255,5,0)</f>
        <v>1</v>
      </c>
      <c r="R120" s="13">
        <f>VLOOKUP(R118,'Converter - CPA to COICOP'!$B$5:$F$255,5,0)</f>
        <v>1</v>
      </c>
      <c r="S120" s="13">
        <f>VLOOKUP(S118,'Converter - CPA to COICOP'!$B$5:$F$255,5,0)</f>
        <v>1</v>
      </c>
      <c r="T120" s="13">
        <f>VLOOKUP(T118,'Converter - CPA to COICOP'!$B$5:$F$255,5,0)</f>
        <v>1</v>
      </c>
      <c r="U120" s="13">
        <f>VLOOKUP(U118,'Converter - CPA to COICOP'!$B$5:$F$255,5,0)</f>
        <v>1</v>
      </c>
      <c r="V120" s="13">
        <f>VLOOKUP(V118,'Converter - CPA to COICOP'!$B$5:$F$255,5,0)</f>
        <v>1</v>
      </c>
      <c r="W120" s="13">
        <f>VLOOKUP(W118,'Converter - CPA to COICOP'!$B$5:$F$255,5,0)</f>
        <v>1</v>
      </c>
      <c r="X120" s="13">
        <f>VLOOKUP(X118,'Converter - CPA to COICOP'!$B$5:$F$255,5,0)</f>
        <v>1</v>
      </c>
      <c r="Y120" s="13">
        <f>VLOOKUP(Y118,'Converter - CPA to COICOP'!$B$5:$F$255,5,0)</f>
        <v>1</v>
      </c>
      <c r="Z120" s="13">
        <f>VLOOKUP(Z118,'Converter - CPA to COICOP'!$B$5:$F$255,5,0)</f>
        <v>1</v>
      </c>
      <c r="AA120" s="13">
        <f>VLOOKUP(AA118,'Converter - CPA to COICOP'!$B$5:$F$255,5,0)</f>
        <v>1</v>
      </c>
      <c r="AB120" s="13">
        <f>VLOOKUP(AB118,'Converter - CPA to COICOP'!$B$5:$F$255,5,0)</f>
        <v>1</v>
      </c>
      <c r="AC120" s="13">
        <f>VLOOKUP(AC118,'Converter - CPA to COICOP'!$B$5:$F$255,5,0)</f>
        <v>1</v>
      </c>
      <c r="AD120" s="13">
        <f>VLOOKUP(AD118,'Converter - CPA to COICOP'!$B$5:$F$255,5,0)</f>
        <v>0</v>
      </c>
      <c r="AE120" s="13">
        <f>VLOOKUP(AE118,'Converter - CPA to COICOP'!$B$5:$F$255,5,0)</f>
        <v>0</v>
      </c>
      <c r="AF120" s="13">
        <f>VLOOKUP(AF118,'Converter - CPA to COICOP'!$B$5:$F$255,5,0)</f>
        <v>0</v>
      </c>
      <c r="AG120" s="13">
        <f>VLOOKUP(AG118,'Converter - CPA to COICOP'!$B$5:$F$255,5,0)</f>
        <v>0</v>
      </c>
      <c r="AH120" s="13">
        <f>VLOOKUP(AH118,'Converter - CPA to COICOP'!$B$5:$F$255,5,0)</f>
        <v>1</v>
      </c>
      <c r="AI120" s="13">
        <f>VLOOKUP(AI118,'Converter - CPA to COICOP'!$B$5:$F$255,5,0)</f>
        <v>0</v>
      </c>
      <c r="AJ120" s="13">
        <f>VLOOKUP(AJ118,'Converter - CPA to COICOP'!$B$5:$F$255,5,0)</f>
        <v>0</v>
      </c>
      <c r="AK120" s="13">
        <f>VLOOKUP(AK118,'Converter - CPA to COICOP'!$B$5:$F$255,5,0)</f>
        <v>1</v>
      </c>
      <c r="AL120" s="13">
        <f>VLOOKUP(AL118,'Converter - CPA to COICOP'!$B$5:$F$255,5,0)</f>
        <v>0</v>
      </c>
      <c r="AM120" s="13">
        <f>VLOOKUP(AM118,'Converter - CPA to COICOP'!$B$5:$F$255,5,0)</f>
        <v>1</v>
      </c>
      <c r="AN120" s="13">
        <f>VLOOKUP(AN118,'Converter - CPA to COICOP'!$B$5:$F$255,5,0)</f>
        <v>0</v>
      </c>
      <c r="AO120" s="13">
        <f>VLOOKUP(AO118,'Converter - CPA to COICOP'!$B$5:$F$255,5,0)</f>
        <v>1</v>
      </c>
      <c r="AP120" s="13">
        <f>VLOOKUP(AP118,'Converter - CPA to COICOP'!$B$5:$F$255,5,0)</f>
        <v>1</v>
      </c>
      <c r="AQ120" s="13">
        <f>VLOOKUP(AQ118,'Converter - CPA to COICOP'!$B$5:$F$255,5,0)</f>
        <v>1</v>
      </c>
      <c r="AR120" s="13">
        <f>VLOOKUP(AR118,'Converter - CPA to COICOP'!$B$5:$F$255,5,0)</f>
        <v>0</v>
      </c>
      <c r="AS120" s="13">
        <f>VLOOKUP(AS118,'Converter - CPA to COICOP'!$B$5:$F$255,5,0)</f>
        <v>1</v>
      </c>
      <c r="AT120" s="13">
        <f>VLOOKUP(AT118,'Converter - CPA to COICOP'!$B$5:$F$255,5,0)</f>
        <v>1</v>
      </c>
      <c r="AU120" s="13">
        <f>VLOOKUP(AU118,'Converter - CPA to COICOP'!$B$5:$F$255,5,0)</f>
        <v>1</v>
      </c>
      <c r="AV120" s="13">
        <f>VLOOKUP(AV118,'Converter - CPA to COICOP'!$B$5:$F$255,5,0)</f>
        <v>1</v>
      </c>
      <c r="AW120" s="13">
        <f>VLOOKUP(AW118,'Converter - CPA to COICOP'!$B$5:$F$255,5,0)</f>
        <v>1</v>
      </c>
      <c r="AX120" s="13">
        <f>VLOOKUP(AX118,'Converter - CPA to COICOP'!$B$5:$F$255,5,0)</f>
        <v>1</v>
      </c>
      <c r="AY120" s="13">
        <f>VLOOKUP(AY118,'Converter - CPA to COICOP'!$B$5:$F$255,5,0)</f>
        <v>1</v>
      </c>
      <c r="AZ120" s="13">
        <f>VLOOKUP(AZ118,'Converter - CPA to COICOP'!$B$5:$F$255,5,0)</f>
        <v>1</v>
      </c>
      <c r="BA120" s="13">
        <f>VLOOKUP(BA118,'Converter - CPA to COICOP'!$B$5:$F$255,5,0)</f>
        <v>1</v>
      </c>
      <c r="BB120" s="13">
        <f>VLOOKUP(BB118,'Converter - CPA to COICOP'!$B$5:$F$255,5,0)</f>
        <v>1</v>
      </c>
      <c r="BC120" s="13">
        <f>VLOOKUP(BC118,'Converter - CPA to COICOP'!$B$5:$F$255,5,0)</f>
        <v>1</v>
      </c>
      <c r="BD120" s="13">
        <f>VLOOKUP(BD118,'Converter - CPA to COICOP'!$B$5:$F$255,5,0)</f>
        <v>1</v>
      </c>
      <c r="BE120" s="13">
        <f>VLOOKUP(BE118,'Converter - CPA to COICOP'!$B$5:$F$255,5,0)</f>
        <v>1</v>
      </c>
      <c r="BF120" s="13">
        <f>VLOOKUP(BF118,'Converter - CPA to COICOP'!$B$5:$F$255,5,0)</f>
        <v>1</v>
      </c>
      <c r="BG120" s="13">
        <f>VLOOKUP(BG118,'Converter - CPA to COICOP'!$B$5:$F$255,5,0)</f>
        <v>1</v>
      </c>
      <c r="BH120" s="13">
        <f>VLOOKUP(BH118,'Converter - CPA to COICOP'!$B$5:$F$255,5,0)</f>
        <v>0</v>
      </c>
      <c r="BI120" s="13">
        <f>VLOOKUP(BI118,'Converter - CPA to COICOP'!$B$5:$F$255,5,0)</f>
        <v>0</v>
      </c>
      <c r="BJ120" s="13">
        <f>VLOOKUP(BJ118,'Converter - CPA to COICOP'!$B$5:$F$255,5,0)</f>
        <v>0</v>
      </c>
      <c r="BK120" s="13">
        <f>VLOOKUP(BK118,'Converter - CPA to COICOP'!$B$5:$F$255,5,0)</f>
        <v>0</v>
      </c>
      <c r="BL120" s="13">
        <f>VLOOKUP(BL118,'Converter - CPA to COICOP'!$B$5:$F$255,5,0)</f>
        <v>1</v>
      </c>
      <c r="BM120" s="13">
        <f>VLOOKUP(BM118,'Converter - CPA to COICOP'!$B$5:$F$255,5,0)</f>
        <v>1</v>
      </c>
      <c r="BN120" s="13">
        <f>VLOOKUP(BN118,'Converter - CPA to COICOP'!$B$5:$F$255,5,0)</f>
        <v>1</v>
      </c>
      <c r="BO120" s="13">
        <f>VLOOKUP(BO118,'Converter - CPA to COICOP'!$B$5:$F$255,5,0)</f>
        <v>1</v>
      </c>
      <c r="BP120" s="13">
        <f>VLOOKUP(BP118,'Converter - CPA to COICOP'!$B$5:$F$255,5,0)</f>
        <v>1</v>
      </c>
      <c r="BQ120" s="13">
        <f>VLOOKUP(BQ118,'Converter - CPA to COICOP'!$B$5:$F$255,5,0)</f>
        <v>0</v>
      </c>
      <c r="BR120" s="13">
        <f>VLOOKUP(BR118,'Converter - CPA to COICOP'!$B$5:$F$255,5,0)</f>
        <v>1</v>
      </c>
      <c r="BS120" s="13">
        <f>VLOOKUP(BS118,'Converter - CPA to COICOP'!$B$5:$F$255,5,0)</f>
        <v>1</v>
      </c>
      <c r="BT120" s="13">
        <f>VLOOKUP(BT118,'Converter - CPA to COICOP'!$B$5:$F$255,5,0)</f>
        <v>0</v>
      </c>
      <c r="BU120" s="13">
        <f>VLOOKUP(BU118,'Converter - CPA to COICOP'!$B$5:$F$255,5,0)</f>
        <v>1</v>
      </c>
      <c r="BV120" s="13">
        <f>VLOOKUP(BV118,'Converter - CPA to COICOP'!$B$5:$F$255,5,0)</f>
        <v>1</v>
      </c>
      <c r="BW120" s="13">
        <f>VLOOKUP(BW118,'Converter - CPA to COICOP'!$B$5:$F$255,5,0)</f>
        <v>0</v>
      </c>
      <c r="BX120" s="13">
        <f>VLOOKUP(BX118,'Converter - CPA to COICOP'!$B$5:$F$255,5,0)</f>
        <v>0</v>
      </c>
      <c r="BY120" s="13">
        <f>VLOOKUP(BY118,'Converter - CPA to COICOP'!$B$5:$F$255,5,0)</f>
        <v>1</v>
      </c>
      <c r="BZ120" s="13">
        <f>VLOOKUP(BZ118,'Converter - CPA to COICOP'!$B$5:$F$255,5,0)</f>
        <v>1</v>
      </c>
      <c r="CA120" s="13">
        <f>VLOOKUP(CA118,'Converter - CPA to COICOP'!$B$5:$F$255,5,0)</f>
        <v>1</v>
      </c>
      <c r="CB120" s="13">
        <f>VLOOKUP(CB118,'Converter - CPA to COICOP'!$B$5:$F$255,5,0)</f>
        <v>1</v>
      </c>
      <c r="CC120" s="13">
        <f>VLOOKUP(CC118,'Converter - CPA to COICOP'!$B$5:$F$255,5,0)</f>
        <v>1</v>
      </c>
      <c r="CD120" s="13">
        <f>VLOOKUP(CD118,'Converter - CPA to COICOP'!$B$5:$F$255,5,0)</f>
        <v>1</v>
      </c>
      <c r="CE120" s="13">
        <f>VLOOKUP(CE118,'Converter - CPA to COICOP'!$B$5:$F$255,5,0)</f>
        <v>1</v>
      </c>
      <c r="CF120" s="13">
        <f>VLOOKUP(CF118,'Converter - CPA to COICOP'!$B$5:$F$255,5,0)</f>
        <v>1</v>
      </c>
      <c r="CG120" s="13">
        <f>VLOOKUP(CG118,'Converter - CPA to COICOP'!$B$5:$F$255,5,0)</f>
        <v>1</v>
      </c>
      <c r="CH120" s="13">
        <f>VLOOKUP(CH118,'Converter - CPA to COICOP'!$B$5:$F$255,5,0)</f>
        <v>1</v>
      </c>
      <c r="CI120" s="13">
        <f>VLOOKUP(CI118,'Converter - CPA to COICOP'!$B$5:$F$255,5,0)</f>
        <v>0</v>
      </c>
      <c r="CJ120" s="13">
        <f>VLOOKUP(CJ118,'Converter - CPA to COICOP'!$B$5:$F$255,5,0)</f>
        <v>1</v>
      </c>
      <c r="CK120" s="13">
        <f>VLOOKUP(CK118,'Converter - CPA to COICOP'!$B$5:$F$255,5,0)</f>
        <v>1</v>
      </c>
      <c r="CL120" s="13">
        <f>VLOOKUP(CL118,'Converter - CPA to COICOP'!$B$5:$F$255,5,0)</f>
        <v>1</v>
      </c>
      <c r="CM120" s="13">
        <f>VLOOKUP(CM118,'Converter - CPA to COICOP'!$B$5:$F$255,5,0)</f>
        <v>0</v>
      </c>
      <c r="CN120" s="13">
        <f>VLOOKUP(CN118,'Converter - CPA to COICOP'!$B$5:$F$255,5,0)</f>
        <v>1</v>
      </c>
      <c r="CO120" s="13">
        <f>VLOOKUP(CO118,'Converter - CPA to COICOP'!$B$5:$F$255,5,0)</f>
        <v>1</v>
      </c>
      <c r="CP120" s="13">
        <f>VLOOKUP(CP118,'Converter - CPA to COICOP'!$B$5:$F$255,5,0)</f>
        <v>1</v>
      </c>
      <c r="CQ120" s="13">
        <f>VLOOKUP(CQ118,'Converter - CPA to COICOP'!$B$5:$F$255,5,0)</f>
        <v>1</v>
      </c>
      <c r="CR120" s="13">
        <f>VLOOKUP(CR118,'Converter - CPA to COICOP'!$B$5:$F$255,5,0)</f>
        <v>1</v>
      </c>
      <c r="CS120" s="13">
        <f>VLOOKUP(CS118,'Converter - CPA to COICOP'!$B$5:$F$255,5,0)</f>
        <v>1</v>
      </c>
      <c r="CT120" s="13">
        <f>VLOOKUP(CT118,'Converter - CPA to COICOP'!$B$5:$F$255,5,0)</f>
        <v>1</v>
      </c>
      <c r="CU120" s="13">
        <f>VLOOKUP(CU118,'Converter - CPA to COICOP'!$B$5:$F$255,5,0)</f>
        <v>0</v>
      </c>
      <c r="CV120" s="13">
        <f>IF(ISERROR(VLOOKUP(CV118,'Converter - CPA to COICOP'!$B$5:$F$255,5,0)),VLOOKUP(CV118,'Converter - CPA to COICOP'!$A$5:$F$255,6,0),"")</f>
        <v>0</v>
      </c>
      <c r="CW120" s="13">
        <f>VLOOKUP(CW118,'Converter - CPA to COICOP'!$B$5:$F$255,5,0)</f>
        <v>1</v>
      </c>
      <c r="CX120" s="13">
        <f>VLOOKUP(CX118,'Converter - CPA to COICOP'!$B$5:$F$255,5,0)</f>
        <v>1</v>
      </c>
      <c r="CY120" s="13">
        <f>VLOOKUP(CY118,'Converter - CPA to COICOP'!$B$5:$F$255,5,0)</f>
        <v>1</v>
      </c>
      <c r="CZ120" s="13">
        <f>VLOOKUP(CZ118,'Converter - CPA to COICOP'!$B$5:$F$255,5,0)</f>
        <v>0</v>
      </c>
      <c r="DA120" s="13">
        <f>VLOOKUP(DA118,'Converter - CPA to COICOP'!$B$5:$F$255,5,0)</f>
        <v>1</v>
      </c>
      <c r="DB120" s="13">
        <f>VLOOKUP(DB118,'Converter - CPA to COICOP'!$B$5:$F$255,5,0)</f>
        <v>1</v>
      </c>
      <c r="DC120" s="13">
        <f>VLOOKUP(DC118,'Converter - CPA to COICOP'!$B$5:$F$255,5,0)</f>
        <v>0</v>
      </c>
      <c r="DD120" s="13">
        <f>VLOOKUP(DD118,'Converter - CPA to COICOP'!$B$5:$F$255,5,0)</f>
        <v>1</v>
      </c>
      <c r="DE120" s="13">
        <f>VLOOKUP(DE118,'Converter - CPA to COICOP'!$B$5:$F$255,5,0)</f>
        <v>1</v>
      </c>
      <c r="DF120" s="13">
        <f>VLOOKUP(DF118,'Converter - CPA to COICOP'!$B$5:$F$255,5,0)</f>
        <v>0</v>
      </c>
      <c r="DG120" s="13">
        <f>VLOOKUP(DG118,'Converter - CPA to COICOP'!$B$5:$F$255,5,0)</f>
        <v>1</v>
      </c>
      <c r="DH120" s="13">
        <f>VLOOKUP(DH118,'Converter - CPA to COICOP'!$B$5:$F$255,5,0)</f>
        <v>1</v>
      </c>
      <c r="DI120" s="13">
        <f>VLOOKUP(DI118,'Converter - CPA to COICOP'!$B$5:$F$255,5,0)</f>
        <v>1</v>
      </c>
      <c r="DJ120" s="13">
        <f>VLOOKUP(DJ118,'Converter - CPA to COICOP'!$B$5:$F$255,5,0)</f>
        <v>1</v>
      </c>
      <c r="DK120" s="13">
        <f>VLOOKUP(DK118,'Converter - CPA to COICOP'!$B$5:$F$255,5,0)</f>
        <v>1</v>
      </c>
      <c r="DL120" s="13">
        <f>VLOOKUP(DL118,'Converter - CPA to COICOP'!$B$5:$F$255,5,0)</f>
        <v>1</v>
      </c>
      <c r="DM120" s="13">
        <f>VLOOKUP(DM118,'Converter - CPA to COICOP'!$B$5:$F$255,5,0)</f>
        <v>1</v>
      </c>
      <c r="DN120" s="13">
        <f>VLOOKUP(DN118,'Converter - CPA to COICOP'!$B$5:$F$255,5,0)</f>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L45"/>
  <sheetViews>
    <sheetView zoomScale="85" zoomScaleNormal="85" workbookViewId="0">
      <pane xSplit="2" ySplit="9" topLeftCell="C42" activePane="bottomRight" state="frozen"/>
      <selection pane="topRight" activeCell="C1" sqref="C1"/>
      <selection pane="bottomLeft" activeCell="A10" sqref="A10"/>
      <selection pane="bottomRight" activeCell="C45" sqref="C45"/>
    </sheetView>
  </sheetViews>
  <sheetFormatPr defaultRowHeight="15" x14ac:dyDescent="0.25"/>
  <cols>
    <col min="2" max="2" width="10.85546875" bestFit="1" customWidth="1"/>
  </cols>
  <sheetData>
    <row r="1" spans="2:168" x14ac:dyDescent="0.25">
      <c r="B1" s="2" t="s">
        <v>454</v>
      </c>
      <c r="C1" s="2"/>
      <c r="D1" s="2"/>
      <c r="E1" s="2"/>
      <c r="F1" s="2"/>
      <c r="G1" s="2"/>
      <c r="H1" s="2"/>
      <c r="I1" s="2"/>
      <c r="J1" s="2"/>
      <c r="K1" s="2"/>
      <c r="L1" s="2"/>
      <c r="M1" s="2"/>
      <c r="N1" s="2"/>
      <c r="O1" s="2"/>
      <c r="P1" s="2"/>
      <c r="Q1" s="2"/>
      <c r="R1" s="2"/>
      <c r="S1" s="2"/>
      <c r="T1" s="2">
        <f>HLOOKUP(T6,Mapping!$G$118:$DN$120,3,)</f>
        <v>1</v>
      </c>
      <c r="U1" s="2">
        <f>HLOOKUP(U6,Mapping!$G$118:$DN$120,3,)</f>
        <v>1</v>
      </c>
      <c r="V1" s="2">
        <f>HLOOKUP(V6,Mapping!$G$118:$DN$120,3,)</f>
        <v>1</v>
      </c>
      <c r="W1" s="2">
        <f>HLOOKUP(W6,Mapping!$G$118:$DN$120,3,)</f>
        <v>1</v>
      </c>
      <c r="X1" s="2">
        <f>HLOOKUP(X6,Mapping!$G$118:$DN$120,3,)</f>
        <v>1</v>
      </c>
      <c r="Y1" s="2">
        <f>HLOOKUP(Y6,Mapping!$G$118:$DN$120,3,)</f>
        <v>1</v>
      </c>
      <c r="Z1" s="2">
        <f>HLOOKUP(Z6,Mapping!$G$118:$DN$120,3,)</f>
        <v>1</v>
      </c>
      <c r="AA1" s="2">
        <f>HLOOKUP(AA6,Mapping!$G$118:$DN$120,3,)</f>
        <v>1</v>
      </c>
      <c r="AB1" s="2">
        <f>HLOOKUP(AB6,Mapping!$G$118:$DN$120,3,)</f>
        <v>1</v>
      </c>
      <c r="AC1" s="2"/>
      <c r="AD1" s="2">
        <f>HLOOKUP(AD6,Mapping!$P$118:$DW$120,3,)</f>
        <v>1</v>
      </c>
      <c r="AE1" s="2">
        <f>HLOOKUP(AE6,Mapping!$P$118:$DW$120,3,)</f>
        <v>1</v>
      </c>
      <c r="AF1" s="2"/>
      <c r="AG1" s="2"/>
      <c r="AH1" s="2">
        <f>HLOOKUP(AH6,Mapping!$P$118:$DW$120,3,)</f>
        <v>1</v>
      </c>
      <c r="AI1" s="2">
        <f>HLOOKUP(AI6,Mapping!$P$118:$DW$120,3,)</f>
        <v>1</v>
      </c>
      <c r="AJ1" s="2">
        <f>HLOOKUP(AJ6,Mapping!$P$118:$DW$120,3,)</f>
        <v>1</v>
      </c>
      <c r="AK1" s="2">
        <f>HLOOKUP(AK6,Mapping!$P$118:$DW$120,3,)</f>
        <v>1</v>
      </c>
      <c r="AL1" s="2">
        <f>HLOOKUP(AL6,Mapping!$P$118:$DW$120,3,)</f>
        <v>1</v>
      </c>
      <c r="AM1" s="2"/>
      <c r="AN1" s="2"/>
      <c r="AO1" s="2">
        <f>HLOOKUP(AO6,Mapping!$P$118:$DW$120,3,)</f>
        <v>1</v>
      </c>
      <c r="AP1" s="2">
        <f>HLOOKUP(AP6,Mapping!$P$118:$DW$120,3,)</f>
        <v>1</v>
      </c>
      <c r="AQ1" s="2">
        <f>HLOOKUP(AQ6,Mapping!$P$118:$DW$120,3,)</f>
        <v>1</v>
      </c>
      <c r="AR1" s="2">
        <f>HLOOKUP(AR6,Mapping!$P$118:$DW$120,3,)</f>
        <v>1</v>
      </c>
      <c r="AS1" s="2"/>
      <c r="AT1" s="2">
        <f>HLOOKUP(AT6,Mapping!$P$118:$DW$120,3,)</f>
        <v>1</v>
      </c>
      <c r="AU1" s="2">
        <f>HLOOKUP(AU6,Mapping!$P$118:$DW$120,3,)</f>
        <v>1</v>
      </c>
      <c r="AV1" s="2"/>
      <c r="AW1" s="2"/>
      <c r="AX1" s="2">
        <f>HLOOKUP(AX6,Mapping!$P$118:$DW$120,3,)</f>
        <v>0</v>
      </c>
      <c r="AY1" s="2">
        <f>HLOOKUP(AY6,Mapping!$P$118:$DW$120,3,)</f>
        <v>0</v>
      </c>
      <c r="AZ1" s="2"/>
      <c r="BA1" s="2">
        <f>HLOOKUP(BA6,Mapping!$P$118:$DW$120,3,)</f>
        <v>0</v>
      </c>
      <c r="BB1" s="2">
        <f>HLOOKUP(BB6,Mapping!$P$118:$DW$120,3,)</f>
        <v>0</v>
      </c>
      <c r="BC1" s="2"/>
      <c r="BD1" s="2">
        <f>HLOOKUP(BD6,Mapping!$P$118:$DW$120,3,)</f>
        <v>1</v>
      </c>
      <c r="BE1" s="2">
        <f>HLOOKUP(BE6,Mapping!$P$118:$DW$120,3,)</f>
        <v>0</v>
      </c>
      <c r="BF1" s="2"/>
      <c r="BG1" s="2">
        <f>HLOOKUP(BG6,Mapping!$P$118:$DW$120,3,)</f>
        <v>0</v>
      </c>
      <c r="BH1" s="2">
        <f>HLOOKUP(BH6,Mapping!$P$118:$DW$120,3,)</f>
        <v>1</v>
      </c>
      <c r="BI1" s="2">
        <f>HLOOKUP(BI6,Mapping!$P$118:$DW$120,3,)</f>
        <v>0</v>
      </c>
      <c r="BJ1" s="2">
        <f>HLOOKUP(BJ6,Mapping!$P$118:$DW$120,3,)</f>
        <v>1</v>
      </c>
      <c r="BK1" s="2"/>
      <c r="BL1" s="2">
        <f>HLOOKUP(BL6,Mapping!$P$118:$DW$120,3,)</f>
        <v>0</v>
      </c>
      <c r="BM1" s="42">
        <v>0</v>
      </c>
      <c r="BN1" s="2">
        <f>HLOOKUP(BN6,Mapping!$P$118:$DW$120,3,)</f>
        <v>1</v>
      </c>
      <c r="BO1" s="2">
        <f>HLOOKUP(BO6,Mapping!$P$118:$DW$120,3,)</f>
        <v>1</v>
      </c>
      <c r="BP1" s="2">
        <f>HLOOKUP(BP6,Mapping!$P$118:$DW$120,3,)</f>
        <v>0</v>
      </c>
      <c r="BQ1" s="2"/>
      <c r="BR1" s="2"/>
      <c r="BS1" s="2">
        <f>HLOOKUP(BS6,Mapping!$P$118:$DW$120,3,)</f>
        <v>1</v>
      </c>
      <c r="BT1" s="2">
        <f>HLOOKUP(BT6,Mapping!$P$118:$DW$120,3,)</f>
        <v>1</v>
      </c>
      <c r="BU1" s="2">
        <f>HLOOKUP(BU6,Mapping!$P$118:$DW$120,3,)</f>
        <v>1</v>
      </c>
      <c r="BV1" s="2">
        <f>HLOOKUP(BV6,Mapping!$P$118:$DW$120,3,)</f>
        <v>1</v>
      </c>
      <c r="BW1" s="2"/>
      <c r="BX1" s="2">
        <f>HLOOKUP(BX6,Mapping!$P$118:$DW$120,3,)</f>
        <v>1</v>
      </c>
      <c r="BY1" s="2">
        <f>HLOOKUP(BY6,Mapping!$P$118:$DW$120,3,)</f>
        <v>1</v>
      </c>
      <c r="BZ1" s="2">
        <f>HLOOKUP(BZ6,Mapping!$P$118:$DW$120,3,)</f>
        <v>1</v>
      </c>
      <c r="CA1" s="2">
        <f>HLOOKUP(CA6,Mapping!$P$118:$DW$120,3,)</f>
        <v>1</v>
      </c>
      <c r="CB1" s="2"/>
      <c r="CC1" s="2">
        <f>HLOOKUP(CC6,Mapping!$P$118:$DW$120,3,)</f>
        <v>1</v>
      </c>
      <c r="CD1" s="2">
        <f>HLOOKUP(CD6,Mapping!$P$118:$DW$120,3,)</f>
        <v>1</v>
      </c>
      <c r="CE1" s="2"/>
      <c r="CF1" s="2">
        <f>HLOOKUP(CF6,Mapping!$P$118:$DW$120,3,)</f>
        <v>1</v>
      </c>
      <c r="CG1" s="2">
        <f>HLOOKUP(CG6,Mapping!$P$118:$DW$120,3,)</f>
        <v>1</v>
      </c>
      <c r="CH1" s="2"/>
      <c r="CI1" s="2"/>
      <c r="CJ1" s="2">
        <f>HLOOKUP(CJ6,Mapping!$P$118:$DW$120,3,)</f>
        <v>1</v>
      </c>
      <c r="CK1" s="2">
        <f>HLOOKUP(CK6,Mapping!$P$118:$DW$120,3,)</f>
        <v>1</v>
      </c>
      <c r="CL1" s="2">
        <f>HLOOKUP(CL6,Mapping!$P$118:$DW$120,3,)</f>
        <v>1</v>
      </c>
      <c r="CM1" s="2"/>
      <c r="CN1" s="2">
        <f>HLOOKUP(CN6,Mapping!$P$118:$DW$120,3,)</f>
        <v>0</v>
      </c>
      <c r="CO1" s="2">
        <f>HLOOKUP(CO6,Mapping!$P$118:$DW$120,3,)</f>
        <v>0</v>
      </c>
      <c r="CP1" s="2">
        <f>HLOOKUP(CP6,Mapping!$P$118:$DW$120,3,)</f>
        <v>0</v>
      </c>
      <c r="CQ1" s="2">
        <f>HLOOKUP(CQ6,Mapping!$P$118:$DW$120,3,)</f>
        <v>0</v>
      </c>
      <c r="CR1" s="2"/>
      <c r="CS1" s="2"/>
      <c r="CT1" s="2">
        <f>HLOOKUP(CT6,Mapping!$P$118:$DW$120,3,)</f>
        <v>1</v>
      </c>
      <c r="CU1" s="2">
        <f>HLOOKUP(CU6,Mapping!$P$118:$DW$120,3,)</f>
        <v>1</v>
      </c>
      <c r="CV1" s="2">
        <f>HLOOKUP(CV6,Mapping!$P$118:$DW$120,3,)</f>
        <v>1</v>
      </c>
      <c r="CW1" s="2"/>
      <c r="CX1" s="2">
        <f>HLOOKUP(CX6,Mapping!$P$118:$DW$120,3,)</f>
        <v>1</v>
      </c>
      <c r="CY1" s="2">
        <f>HLOOKUP(CY6,Mapping!$P$118:$DW$120,3,)</f>
        <v>1</v>
      </c>
      <c r="CZ1" s="2">
        <f>HLOOKUP(CZ6,Mapping!$P$118:$DW$120,3,)</f>
        <v>0</v>
      </c>
      <c r="DA1" s="42">
        <v>0</v>
      </c>
      <c r="DB1" s="2"/>
      <c r="DC1" s="2">
        <f>HLOOKUP(DC6,Mapping!$P$118:$DW$120,3,)</f>
        <v>1</v>
      </c>
      <c r="DD1" s="2">
        <f>HLOOKUP(DD6,Mapping!$P$118:$DW$120,3,)</f>
        <v>0</v>
      </c>
      <c r="DE1" s="2">
        <f>HLOOKUP(DE6,Mapping!$P$118:$DW$120,3,)</f>
        <v>1</v>
      </c>
      <c r="DF1" s="2">
        <f>HLOOKUP(DF6,Mapping!$P$118:$DW$120,3,)</f>
        <v>1</v>
      </c>
      <c r="DG1" s="2">
        <f>HLOOKUP(DG6,Mapping!$P$118:$DW$120,3,)</f>
        <v>0</v>
      </c>
      <c r="DH1" s="2"/>
      <c r="DI1" s="2">
        <f>HLOOKUP(DI6,Mapping!$P$118:$DW$120,3,)</f>
        <v>0</v>
      </c>
      <c r="DJ1" s="2">
        <f>HLOOKUP(DJ6,Mapping!$P$118:$DW$120,3,)</f>
        <v>1</v>
      </c>
      <c r="DK1" s="2">
        <f>HLOOKUP(DK6,Mapping!$P$118:$DW$120,3,)</f>
        <v>1</v>
      </c>
      <c r="DL1" s="2"/>
      <c r="DM1" s="2"/>
      <c r="DN1" s="2">
        <f>HLOOKUP(DN6,Mapping!$P$118:$DW$120,3,)</f>
        <v>1</v>
      </c>
      <c r="DO1" s="2">
        <f>HLOOKUP(DO6,Mapping!$P$118:$DW$120,3,)</f>
        <v>1</v>
      </c>
      <c r="DP1" s="2">
        <f>HLOOKUP(DP6,Mapping!$P$118:$DW$120,3,)</f>
        <v>1</v>
      </c>
      <c r="DQ1" s="2">
        <f>HLOOKUP(DQ6,Mapping!$P$118:$DW$120,3,)</f>
        <v>1</v>
      </c>
      <c r="DR1" s="2">
        <f>HLOOKUP(DR6,Mapping!$P$118:$DW$120,3,)</f>
        <v>1</v>
      </c>
      <c r="DS1" s="2"/>
      <c r="DT1" s="2">
        <f>HLOOKUP(DT6,Mapping!$P$118:$DW$120,3,)</f>
        <v>1</v>
      </c>
      <c r="DU1" s="2">
        <f>HLOOKUP(DU6,Mapping!$P$118:$DW$120,3,)</f>
        <v>1</v>
      </c>
      <c r="DV1" s="2">
        <f>HLOOKUP(DV6,Mapping!$P$118:$DW$120,3,)</f>
        <v>1</v>
      </c>
      <c r="DW1" s="2"/>
      <c r="DX1" s="2">
        <f>HLOOKUP(DX6,Mapping!$P$118:$DW$120,3,)</f>
        <v>0</v>
      </c>
      <c r="DY1" s="2">
        <f>HLOOKUP(DY6,Mapping!$P$118:$DW$120,3,)</f>
        <v>1</v>
      </c>
      <c r="DZ1" s="2">
        <f>HLOOKUP(DZ6,Mapping!$P$118:$DW$120,3,)</f>
        <v>1</v>
      </c>
      <c r="EA1" s="2">
        <f>HLOOKUP(EA6,Mapping!$P$118:$DW$120,3,)</f>
        <v>1</v>
      </c>
      <c r="EB1" s="2">
        <f>HLOOKUP(EB6,Mapping!$P$118:$DW$120,3,)</f>
        <v>0</v>
      </c>
      <c r="EC1" s="2"/>
      <c r="ED1" s="2">
        <f>HLOOKUP(ED6,Mapping!$P$118:$DW$120,3,)</f>
        <v>1</v>
      </c>
      <c r="EE1" s="2">
        <f>HLOOKUP(EE6,Mapping!$P$118:$DW$120,3,)</f>
        <v>1</v>
      </c>
      <c r="EF1" s="2">
        <f>HLOOKUP(EF6,Mapping!$P$118:$DW$120,3,)</f>
        <v>1</v>
      </c>
      <c r="EG1" s="2"/>
      <c r="EH1" s="2">
        <f>HLOOKUP(EH6,Mapping!$P$118:$DW$120,3,)</f>
        <v>1</v>
      </c>
      <c r="EI1" s="2">
        <f>HLOOKUP(EI6,Mapping!$P$118:$DW$120,3,)</f>
        <v>1</v>
      </c>
      <c r="EJ1" s="2">
        <f>HLOOKUP(EJ6,Mapping!$P$118:$DW$120,3,)</f>
        <v>1</v>
      </c>
      <c r="EK1" s="2">
        <f>HLOOKUP(EK6,Mapping!$P$118:$DW$120,3,)</f>
        <v>1</v>
      </c>
      <c r="EL1" s="2">
        <f>HLOOKUP(EL6,Mapping!$P$118:$DW$120,3,)</f>
        <v>0</v>
      </c>
      <c r="EM1" s="2">
        <f>HLOOKUP(EM6,Mapping!$P$118:$DW$120,3,)</f>
        <v>0</v>
      </c>
      <c r="EN1" s="2"/>
      <c r="EO1" s="2"/>
      <c r="EP1" s="2">
        <f>HLOOKUP(EP6,Mapping!$P$118:$DW$120,3,)</f>
        <v>1</v>
      </c>
      <c r="EQ1" s="2">
        <f>HLOOKUP(EQ6,Mapping!$P$118:$DW$120,3,)</f>
        <v>1</v>
      </c>
      <c r="ER1" s="2">
        <f>HLOOKUP(ER6,Mapping!$P$118:$DW$120,3,)</f>
        <v>1</v>
      </c>
      <c r="ES1" s="2"/>
      <c r="ET1" s="2"/>
      <c r="EU1" s="2">
        <f>HLOOKUP(EU6,Mapping!$P$118:$DW$120,3,)</f>
        <v>0</v>
      </c>
      <c r="EV1" s="2">
        <f>HLOOKUP(EV6,Mapping!$P$118:$DW$120,3,)</f>
        <v>1</v>
      </c>
      <c r="EW1" s="2">
        <f>HLOOKUP(EW6,Mapping!$P$118:$DW$120,3,)</f>
        <v>1</v>
      </c>
      <c r="EX1" s="2">
        <f>HLOOKUP(EX6,Mapping!$P$118:$DW$120,3,)</f>
        <v>0</v>
      </c>
      <c r="EY1" s="2"/>
      <c r="EZ1" s="2">
        <f>HLOOKUP(EZ6,Mapping!$P$118:$DW$120,3,)</f>
        <v>1</v>
      </c>
      <c r="FA1" s="2">
        <f>HLOOKUP(FA6,Mapping!$P$118:$DW$120,3,)</f>
        <v>1</v>
      </c>
      <c r="FB1" s="2">
        <f>HLOOKUP(FB6,Mapping!$P$118:$DW$120,3,)</f>
        <v>0</v>
      </c>
      <c r="FC1" s="2"/>
      <c r="FD1" s="2">
        <f>HLOOKUP(FD6,Mapping!$P$118:$DW$120,3,)</f>
        <v>1</v>
      </c>
      <c r="FE1" s="2">
        <f>HLOOKUP(FE6,Mapping!$P$118:$DW$120,3,)</f>
        <v>1</v>
      </c>
      <c r="FF1" s="2">
        <f>HLOOKUP(FF6,Mapping!$P$118:$DW$120,3,)</f>
        <v>1</v>
      </c>
      <c r="FG1" s="2">
        <f>HLOOKUP(FG6,Mapping!$P$118:$DW$120,3,)</f>
        <v>1</v>
      </c>
      <c r="FH1" s="2">
        <f>HLOOKUP(FH6,Mapping!$P$118:$DW$120,3,)</f>
        <v>1</v>
      </c>
      <c r="FI1" s="2"/>
      <c r="FJ1" s="2">
        <f>HLOOKUP(FJ6,Mapping!$P$118:$DW$120,3,)</f>
        <v>1</v>
      </c>
      <c r="FK1" s="2">
        <f>HLOOKUP(FK6,Mapping!$P$118:$DW$120,3,)</f>
        <v>1</v>
      </c>
      <c r="FL1" s="2">
        <f>HLOOKUP(FL6,Mapping!$P$118:$DW$120,3,)</f>
        <v>0</v>
      </c>
    </row>
    <row r="2" spans="2:168" x14ac:dyDescent="0.25">
      <c r="B2" t="s">
        <v>455</v>
      </c>
      <c r="C2" t="str">
        <f>IF(ISNUMBER(C1),1-C1,"")</f>
        <v/>
      </c>
      <c r="D2" t="str">
        <f t="shared" ref="D2:BO2" si="0">IF(ISNUMBER(D1),1-D1,"")</f>
        <v/>
      </c>
      <c r="E2" t="str">
        <f t="shared" si="0"/>
        <v/>
      </c>
      <c r="F2" t="str">
        <f t="shared" si="0"/>
        <v/>
      </c>
      <c r="G2" t="str">
        <f t="shared" si="0"/>
        <v/>
      </c>
      <c r="H2" t="str">
        <f t="shared" si="0"/>
        <v/>
      </c>
      <c r="I2" t="str">
        <f t="shared" si="0"/>
        <v/>
      </c>
      <c r="J2" t="str">
        <f t="shared" si="0"/>
        <v/>
      </c>
      <c r="K2" t="str">
        <f t="shared" si="0"/>
        <v/>
      </c>
      <c r="L2" t="str">
        <f t="shared" si="0"/>
        <v/>
      </c>
      <c r="M2" t="str">
        <f t="shared" si="0"/>
        <v/>
      </c>
      <c r="N2" t="str">
        <f t="shared" si="0"/>
        <v/>
      </c>
      <c r="O2" t="str">
        <f t="shared" si="0"/>
        <v/>
      </c>
      <c r="P2" t="str">
        <f t="shared" si="0"/>
        <v/>
      </c>
      <c r="Q2" t="str">
        <f t="shared" si="0"/>
        <v/>
      </c>
      <c r="R2" t="str">
        <f t="shared" si="0"/>
        <v/>
      </c>
      <c r="S2" t="str">
        <f t="shared" si="0"/>
        <v/>
      </c>
      <c r="T2">
        <f t="shared" si="0"/>
        <v>0</v>
      </c>
      <c r="U2">
        <f t="shared" si="0"/>
        <v>0</v>
      </c>
      <c r="V2">
        <f t="shared" si="0"/>
        <v>0</v>
      </c>
      <c r="W2">
        <f t="shared" si="0"/>
        <v>0</v>
      </c>
      <c r="X2">
        <f t="shared" si="0"/>
        <v>0</v>
      </c>
      <c r="Y2">
        <f t="shared" si="0"/>
        <v>0</v>
      </c>
      <c r="Z2">
        <f t="shared" si="0"/>
        <v>0</v>
      </c>
      <c r="AA2">
        <f t="shared" si="0"/>
        <v>0</v>
      </c>
      <c r="AB2">
        <f t="shared" si="0"/>
        <v>0</v>
      </c>
      <c r="AC2" t="str">
        <f t="shared" si="0"/>
        <v/>
      </c>
      <c r="AD2">
        <f t="shared" si="0"/>
        <v>0</v>
      </c>
      <c r="AE2">
        <f t="shared" si="0"/>
        <v>0</v>
      </c>
      <c r="AF2" t="str">
        <f t="shared" si="0"/>
        <v/>
      </c>
      <c r="AG2" t="str">
        <f t="shared" si="0"/>
        <v/>
      </c>
      <c r="AH2">
        <f t="shared" si="0"/>
        <v>0</v>
      </c>
      <c r="AI2">
        <f t="shared" si="0"/>
        <v>0</v>
      </c>
      <c r="AJ2">
        <f t="shared" si="0"/>
        <v>0</v>
      </c>
      <c r="AK2">
        <f t="shared" si="0"/>
        <v>0</v>
      </c>
      <c r="AL2">
        <f t="shared" si="0"/>
        <v>0</v>
      </c>
      <c r="AM2" t="str">
        <f t="shared" si="0"/>
        <v/>
      </c>
      <c r="AN2" t="str">
        <f t="shared" si="0"/>
        <v/>
      </c>
      <c r="AO2">
        <f t="shared" si="0"/>
        <v>0</v>
      </c>
      <c r="AP2">
        <f t="shared" si="0"/>
        <v>0</v>
      </c>
      <c r="AQ2">
        <f t="shared" si="0"/>
        <v>0</v>
      </c>
      <c r="AR2">
        <f t="shared" si="0"/>
        <v>0</v>
      </c>
      <c r="AS2" t="str">
        <f t="shared" si="0"/>
        <v/>
      </c>
      <c r="AT2">
        <f t="shared" si="0"/>
        <v>0</v>
      </c>
      <c r="AU2">
        <f t="shared" si="0"/>
        <v>0</v>
      </c>
      <c r="AV2" t="str">
        <f t="shared" si="0"/>
        <v/>
      </c>
      <c r="AW2" t="str">
        <f t="shared" si="0"/>
        <v/>
      </c>
      <c r="AX2">
        <f t="shared" si="0"/>
        <v>1</v>
      </c>
      <c r="AY2">
        <f t="shared" si="0"/>
        <v>1</v>
      </c>
      <c r="AZ2" t="str">
        <f t="shared" si="0"/>
        <v/>
      </c>
      <c r="BA2">
        <f t="shared" si="0"/>
        <v>1</v>
      </c>
      <c r="BB2">
        <f t="shared" si="0"/>
        <v>1</v>
      </c>
      <c r="BC2" t="str">
        <f t="shared" si="0"/>
        <v/>
      </c>
      <c r="BD2">
        <f t="shared" si="0"/>
        <v>0</v>
      </c>
      <c r="BE2">
        <f t="shared" si="0"/>
        <v>1</v>
      </c>
      <c r="BF2" t="str">
        <f t="shared" si="0"/>
        <v/>
      </c>
      <c r="BG2">
        <f t="shared" si="0"/>
        <v>1</v>
      </c>
      <c r="BH2">
        <f t="shared" si="0"/>
        <v>0</v>
      </c>
      <c r="BI2">
        <f t="shared" si="0"/>
        <v>1</v>
      </c>
      <c r="BJ2">
        <f t="shared" si="0"/>
        <v>0</v>
      </c>
      <c r="BK2" t="str">
        <f t="shared" si="0"/>
        <v/>
      </c>
      <c r="BL2">
        <f t="shared" si="0"/>
        <v>1</v>
      </c>
      <c r="BM2">
        <f t="shared" si="0"/>
        <v>1</v>
      </c>
      <c r="BN2">
        <f t="shared" si="0"/>
        <v>0</v>
      </c>
      <c r="BO2">
        <f t="shared" si="0"/>
        <v>0</v>
      </c>
      <c r="BP2">
        <f t="shared" ref="BP2:EA2" si="1">IF(ISNUMBER(BP1),1-BP1,"")</f>
        <v>1</v>
      </c>
      <c r="BQ2" t="str">
        <f t="shared" si="1"/>
        <v/>
      </c>
      <c r="BR2" t="str">
        <f t="shared" si="1"/>
        <v/>
      </c>
      <c r="BS2">
        <f t="shared" si="1"/>
        <v>0</v>
      </c>
      <c r="BT2">
        <f t="shared" si="1"/>
        <v>0</v>
      </c>
      <c r="BU2">
        <f t="shared" si="1"/>
        <v>0</v>
      </c>
      <c r="BV2">
        <f t="shared" si="1"/>
        <v>0</v>
      </c>
      <c r="BW2" t="str">
        <f t="shared" si="1"/>
        <v/>
      </c>
      <c r="BX2">
        <f t="shared" si="1"/>
        <v>0</v>
      </c>
      <c r="BY2">
        <f t="shared" si="1"/>
        <v>0</v>
      </c>
      <c r="BZ2">
        <f t="shared" si="1"/>
        <v>0</v>
      </c>
      <c r="CA2">
        <f t="shared" si="1"/>
        <v>0</v>
      </c>
      <c r="CB2" t="str">
        <f t="shared" si="1"/>
        <v/>
      </c>
      <c r="CC2">
        <f t="shared" si="1"/>
        <v>0</v>
      </c>
      <c r="CD2">
        <f t="shared" si="1"/>
        <v>0</v>
      </c>
      <c r="CE2" t="str">
        <f t="shared" si="1"/>
        <v/>
      </c>
      <c r="CF2">
        <f t="shared" si="1"/>
        <v>0</v>
      </c>
      <c r="CG2">
        <f t="shared" si="1"/>
        <v>0</v>
      </c>
      <c r="CH2" t="str">
        <f t="shared" si="1"/>
        <v/>
      </c>
      <c r="CI2" t="str">
        <f t="shared" si="1"/>
        <v/>
      </c>
      <c r="CJ2">
        <f t="shared" si="1"/>
        <v>0</v>
      </c>
      <c r="CK2">
        <f t="shared" si="1"/>
        <v>0</v>
      </c>
      <c r="CL2">
        <f t="shared" si="1"/>
        <v>0</v>
      </c>
      <c r="CM2" t="str">
        <f t="shared" si="1"/>
        <v/>
      </c>
      <c r="CN2">
        <f t="shared" si="1"/>
        <v>1</v>
      </c>
      <c r="CO2">
        <f t="shared" si="1"/>
        <v>1</v>
      </c>
      <c r="CP2">
        <f t="shared" si="1"/>
        <v>1</v>
      </c>
      <c r="CQ2">
        <f t="shared" si="1"/>
        <v>1</v>
      </c>
      <c r="CR2" t="str">
        <f t="shared" si="1"/>
        <v/>
      </c>
      <c r="CS2" t="str">
        <f t="shared" si="1"/>
        <v/>
      </c>
      <c r="CT2">
        <f t="shared" si="1"/>
        <v>0</v>
      </c>
      <c r="CU2">
        <f t="shared" si="1"/>
        <v>0</v>
      </c>
      <c r="CV2">
        <f t="shared" si="1"/>
        <v>0</v>
      </c>
      <c r="CW2" t="str">
        <f t="shared" si="1"/>
        <v/>
      </c>
      <c r="CX2">
        <f t="shared" si="1"/>
        <v>0</v>
      </c>
      <c r="CY2">
        <f t="shared" si="1"/>
        <v>0</v>
      </c>
      <c r="CZ2">
        <f t="shared" si="1"/>
        <v>1</v>
      </c>
      <c r="DA2">
        <f t="shared" si="1"/>
        <v>1</v>
      </c>
      <c r="DB2" t="str">
        <f t="shared" si="1"/>
        <v/>
      </c>
      <c r="DC2">
        <f t="shared" si="1"/>
        <v>0</v>
      </c>
      <c r="DD2">
        <f t="shared" si="1"/>
        <v>1</v>
      </c>
      <c r="DE2">
        <f t="shared" si="1"/>
        <v>0</v>
      </c>
      <c r="DF2">
        <f t="shared" si="1"/>
        <v>0</v>
      </c>
      <c r="DG2">
        <f t="shared" si="1"/>
        <v>1</v>
      </c>
      <c r="DH2" t="str">
        <f t="shared" si="1"/>
        <v/>
      </c>
      <c r="DI2">
        <f t="shared" si="1"/>
        <v>1</v>
      </c>
      <c r="DJ2">
        <f t="shared" si="1"/>
        <v>0</v>
      </c>
      <c r="DK2">
        <f t="shared" si="1"/>
        <v>0</v>
      </c>
      <c r="DL2" t="str">
        <f t="shared" si="1"/>
        <v/>
      </c>
      <c r="DM2" t="str">
        <f t="shared" si="1"/>
        <v/>
      </c>
      <c r="DN2">
        <f t="shared" si="1"/>
        <v>0</v>
      </c>
      <c r="DO2">
        <f t="shared" si="1"/>
        <v>0</v>
      </c>
      <c r="DP2">
        <f t="shared" si="1"/>
        <v>0</v>
      </c>
      <c r="DQ2">
        <f t="shared" si="1"/>
        <v>0</v>
      </c>
      <c r="DR2">
        <f t="shared" si="1"/>
        <v>0</v>
      </c>
      <c r="DS2" t="str">
        <f t="shared" si="1"/>
        <v/>
      </c>
      <c r="DT2">
        <f t="shared" si="1"/>
        <v>0</v>
      </c>
      <c r="DU2">
        <f t="shared" si="1"/>
        <v>0</v>
      </c>
      <c r="DV2">
        <f t="shared" si="1"/>
        <v>0</v>
      </c>
      <c r="DW2" t="str">
        <f t="shared" si="1"/>
        <v/>
      </c>
      <c r="DX2">
        <f t="shared" si="1"/>
        <v>1</v>
      </c>
      <c r="DY2">
        <f t="shared" si="1"/>
        <v>0</v>
      </c>
      <c r="DZ2">
        <f t="shared" si="1"/>
        <v>0</v>
      </c>
      <c r="EA2">
        <f t="shared" si="1"/>
        <v>0</v>
      </c>
      <c r="EB2">
        <f t="shared" ref="EB2:FL2" si="2">IF(ISNUMBER(EB1),1-EB1,"")</f>
        <v>1</v>
      </c>
      <c r="EC2" t="str">
        <f t="shared" si="2"/>
        <v/>
      </c>
      <c r="ED2">
        <f t="shared" si="2"/>
        <v>0</v>
      </c>
      <c r="EE2">
        <f t="shared" si="2"/>
        <v>0</v>
      </c>
      <c r="EF2">
        <f t="shared" si="2"/>
        <v>0</v>
      </c>
      <c r="EG2" t="str">
        <f t="shared" si="2"/>
        <v/>
      </c>
      <c r="EH2">
        <f t="shared" si="2"/>
        <v>0</v>
      </c>
      <c r="EI2">
        <f t="shared" si="2"/>
        <v>0</v>
      </c>
      <c r="EJ2">
        <f t="shared" si="2"/>
        <v>0</v>
      </c>
      <c r="EK2">
        <f t="shared" si="2"/>
        <v>0</v>
      </c>
      <c r="EL2">
        <f t="shared" si="2"/>
        <v>1</v>
      </c>
      <c r="EM2">
        <f t="shared" si="2"/>
        <v>1</v>
      </c>
      <c r="EN2" t="str">
        <f t="shared" si="2"/>
        <v/>
      </c>
      <c r="EO2" t="str">
        <f t="shared" si="2"/>
        <v/>
      </c>
      <c r="EP2">
        <f t="shared" si="2"/>
        <v>0</v>
      </c>
      <c r="EQ2">
        <f t="shared" si="2"/>
        <v>0</v>
      </c>
      <c r="ER2">
        <f t="shared" si="2"/>
        <v>0</v>
      </c>
      <c r="ES2" t="str">
        <f t="shared" si="2"/>
        <v/>
      </c>
      <c r="ET2" t="str">
        <f t="shared" si="2"/>
        <v/>
      </c>
      <c r="EU2">
        <f t="shared" si="2"/>
        <v>1</v>
      </c>
      <c r="EV2">
        <f t="shared" si="2"/>
        <v>0</v>
      </c>
      <c r="EW2">
        <f t="shared" si="2"/>
        <v>0</v>
      </c>
      <c r="EX2">
        <f t="shared" si="2"/>
        <v>1</v>
      </c>
      <c r="EY2" t="str">
        <f t="shared" si="2"/>
        <v/>
      </c>
      <c r="EZ2">
        <f t="shared" si="2"/>
        <v>0</v>
      </c>
      <c r="FA2">
        <f t="shared" si="2"/>
        <v>0</v>
      </c>
      <c r="FB2">
        <f t="shared" si="2"/>
        <v>1</v>
      </c>
      <c r="FC2" t="str">
        <f t="shared" si="2"/>
        <v/>
      </c>
      <c r="FD2">
        <f t="shared" si="2"/>
        <v>0</v>
      </c>
      <c r="FE2">
        <f t="shared" si="2"/>
        <v>0</v>
      </c>
      <c r="FF2">
        <f t="shared" si="2"/>
        <v>0</v>
      </c>
      <c r="FG2">
        <f t="shared" si="2"/>
        <v>0</v>
      </c>
      <c r="FH2">
        <f t="shared" si="2"/>
        <v>0</v>
      </c>
      <c r="FI2" t="str">
        <f t="shared" si="2"/>
        <v/>
      </c>
      <c r="FJ2">
        <f t="shared" si="2"/>
        <v>0</v>
      </c>
      <c r="FK2">
        <f t="shared" si="2"/>
        <v>0</v>
      </c>
      <c r="FL2">
        <f t="shared" si="2"/>
        <v>1</v>
      </c>
    </row>
    <row r="3" spans="2:168" x14ac:dyDescent="0.25">
      <c r="B3" t="s">
        <v>456</v>
      </c>
      <c r="C3" t="str">
        <f>IF(ISNUMBER(C1),1,"")</f>
        <v/>
      </c>
      <c r="D3" t="str">
        <f t="shared" ref="D3:BO3" si="3">IF(ISNUMBER(D1),1,"")</f>
        <v/>
      </c>
      <c r="E3" t="str">
        <f t="shared" si="3"/>
        <v/>
      </c>
      <c r="F3" t="str">
        <f t="shared" si="3"/>
        <v/>
      </c>
      <c r="G3" t="str">
        <f t="shared" si="3"/>
        <v/>
      </c>
      <c r="H3" t="str">
        <f t="shared" si="3"/>
        <v/>
      </c>
      <c r="I3" t="str">
        <f t="shared" si="3"/>
        <v/>
      </c>
      <c r="J3" t="str">
        <f t="shared" si="3"/>
        <v/>
      </c>
      <c r="K3" t="str">
        <f t="shared" si="3"/>
        <v/>
      </c>
      <c r="L3" t="str">
        <f t="shared" si="3"/>
        <v/>
      </c>
      <c r="M3" t="str">
        <f t="shared" si="3"/>
        <v/>
      </c>
      <c r="N3" t="str">
        <f t="shared" si="3"/>
        <v/>
      </c>
      <c r="O3" t="str">
        <f t="shared" si="3"/>
        <v/>
      </c>
      <c r="P3" t="str">
        <f t="shared" si="3"/>
        <v/>
      </c>
      <c r="Q3" t="str">
        <f t="shared" si="3"/>
        <v/>
      </c>
      <c r="R3" t="str">
        <f t="shared" si="3"/>
        <v/>
      </c>
      <c r="S3" t="str">
        <f t="shared" si="3"/>
        <v/>
      </c>
      <c r="T3">
        <f t="shared" si="3"/>
        <v>1</v>
      </c>
      <c r="U3">
        <f t="shared" si="3"/>
        <v>1</v>
      </c>
      <c r="V3">
        <f t="shared" si="3"/>
        <v>1</v>
      </c>
      <c r="W3">
        <f t="shared" si="3"/>
        <v>1</v>
      </c>
      <c r="X3">
        <f t="shared" si="3"/>
        <v>1</v>
      </c>
      <c r="Y3">
        <f t="shared" si="3"/>
        <v>1</v>
      </c>
      <c r="Z3">
        <f t="shared" si="3"/>
        <v>1</v>
      </c>
      <c r="AA3">
        <f t="shared" si="3"/>
        <v>1</v>
      </c>
      <c r="AB3">
        <f t="shared" si="3"/>
        <v>1</v>
      </c>
      <c r="AC3" t="str">
        <f t="shared" si="3"/>
        <v/>
      </c>
      <c r="AD3">
        <f t="shared" si="3"/>
        <v>1</v>
      </c>
      <c r="AE3">
        <f t="shared" si="3"/>
        <v>1</v>
      </c>
      <c r="AF3" t="str">
        <f t="shared" si="3"/>
        <v/>
      </c>
      <c r="AG3" t="str">
        <f t="shared" si="3"/>
        <v/>
      </c>
      <c r="AH3">
        <f t="shared" si="3"/>
        <v>1</v>
      </c>
      <c r="AI3">
        <f t="shared" si="3"/>
        <v>1</v>
      </c>
      <c r="AJ3">
        <f t="shared" si="3"/>
        <v>1</v>
      </c>
      <c r="AK3">
        <f t="shared" si="3"/>
        <v>1</v>
      </c>
      <c r="AL3">
        <f t="shared" si="3"/>
        <v>1</v>
      </c>
      <c r="AM3" t="str">
        <f t="shared" si="3"/>
        <v/>
      </c>
      <c r="AN3" t="str">
        <f t="shared" si="3"/>
        <v/>
      </c>
      <c r="AO3">
        <f t="shared" si="3"/>
        <v>1</v>
      </c>
      <c r="AP3">
        <f t="shared" si="3"/>
        <v>1</v>
      </c>
      <c r="AQ3">
        <f t="shared" si="3"/>
        <v>1</v>
      </c>
      <c r="AR3">
        <f t="shared" si="3"/>
        <v>1</v>
      </c>
      <c r="AS3" t="str">
        <f t="shared" si="3"/>
        <v/>
      </c>
      <c r="AT3">
        <f t="shared" si="3"/>
        <v>1</v>
      </c>
      <c r="AU3">
        <f t="shared" si="3"/>
        <v>1</v>
      </c>
      <c r="AV3" t="str">
        <f t="shared" si="3"/>
        <v/>
      </c>
      <c r="AW3" t="str">
        <f t="shared" si="3"/>
        <v/>
      </c>
      <c r="AX3">
        <f t="shared" si="3"/>
        <v>1</v>
      </c>
      <c r="AY3">
        <f t="shared" si="3"/>
        <v>1</v>
      </c>
      <c r="AZ3" t="str">
        <f t="shared" si="3"/>
        <v/>
      </c>
      <c r="BA3">
        <f t="shared" si="3"/>
        <v>1</v>
      </c>
      <c r="BB3">
        <f t="shared" si="3"/>
        <v>1</v>
      </c>
      <c r="BC3" t="str">
        <f t="shared" si="3"/>
        <v/>
      </c>
      <c r="BD3">
        <f t="shared" si="3"/>
        <v>1</v>
      </c>
      <c r="BE3">
        <f t="shared" si="3"/>
        <v>1</v>
      </c>
      <c r="BF3" t="str">
        <f t="shared" si="3"/>
        <v/>
      </c>
      <c r="BG3">
        <f t="shared" si="3"/>
        <v>1</v>
      </c>
      <c r="BH3">
        <f t="shared" si="3"/>
        <v>1</v>
      </c>
      <c r="BI3">
        <f t="shared" si="3"/>
        <v>1</v>
      </c>
      <c r="BJ3">
        <f t="shared" si="3"/>
        <v>1</v>
      </c>
      <c r="BK3" t="str">
        <f t="shared" si="3"/>
        <v/>
      </c>
      <c r="BL3">
        <f t="shared" si="3"/>
        <v>1</v>
      </c>
      <c r="BM3">
        <f t="shared" si="3"/>
        <v>1</v>
      </c>
      <c r="BN3">
        <f t="shared" si="3"/>
        <v>1</v>
      </c>
      <c r="BO3">
        <f t="shared" si="3"/>
        <v>1</v>
      </c>
      <c r="BP3">
        <f t="shared" ref="BP3:EA3" si="4">IF(ISNUMBER(BP1),1,"")</f>
        <v>1</v>
      </c>
      <c r="BQ3" t="str">
        <f t="shared" si="4"/>
        <v/>
      </c>
      <c r="BR3" t="str">
        <f t="shared" si="4"/>
        <v/>
      </c>
      <c r="BS3">
        <f t="shared" si="4"/>
        <v>1</v>
      </c>
      <c r="BT3">
        <f t="shared" si="4"/>
        <v>1</v>
      </c>
      <c r="BU3">
        <f t="shared" si="4"/>
        <v>1</v>
      </c>
      <c r="BV3">
        <f t="shared" si="4"/>
        <v>1</v>
      </c>
      <c r="BW3" t="str">
        <f t="shared" si="4"/>
        <v/>
      </c>
      <c r="BX3">
        <f t="shared" si="4"/>
        <v>1</v>
      </c>
      <c r="BY3">
        <f t="shared" si="4"/>
        <v>1</v>
      </c>
      <c r="BZ3">
        <f t="shared" si="4"/>
        <v>1</v>
      </c>
      <c r="CA3">
        <f t="shared" si="4"/>
        <v>1</v>
      </c>
      <c r="CB3" t="str">
        <f t="shared" si="4"/>
        <v/>
      </c>
      <c r="CC3">
        <f t="shared" si="4"/>
        <v>1</v>
      </c>
      <c r="CD3">
        <f t="shared" si="4"/>
        <v>1</v>
      </c>
      <c r="CE3" t="str">
        <f t="shared" si="4"/>
        <v/>
      </c>
      <c r="CF3">
        <f t="shared" si="4"/>
        <v>1</v>
      </c>
      <c r="CG3">
        <f t="shared" si="4"/>
        <v>1</v>
      </c>
      <c r="CH3" t="str">
        <f t="shared" si="4"/>
        <v/>
      </c>
      <c r="CI3" t="str">
        <f t="shared" si="4"/>
        <v/>
      </c>
      <c r="CJ3">
        <f t="shared" si="4"/>
        <v>1</v>
      </c>
      <c r="CK3">
        <f t="shared" si="4"/>
        <v>1</v>
      </c>
      <c r="CL3">
        <f t="shared" si="4"/>
        <v>1</v>
      </c>
      <c r="CM3" t="str">
        <f t="shared" si="4"/>
        <v/>
      </c>
      <c r="CN3">
        <f t="shared" si="4"/>
        <v>1</v>
      </c>
      <c r="CO3">
        <f t="shared" si="4"/>
        <v>1</v>
      </c>
      <c r="CP3">
        <f t="shared" si="4"/>
        <v>1</v>
      </c>
      <c r="CQ3">
        <f t="shared" si="4"/>
        <v>1</v>
      </c>
      <c r="CR3" t="str">
        <f t="shared" si="4"/>
        <v/>
      </c>
      <c r="CS3" t="str">
        <f t="shared" si="4"/>
        <v/>
      </c>
      <c r="CT3">
        <f t="shared" si="4"/>
        <v>1</v>
      </c>
      <c r="CU3">
        <f t="shared" si="4"/>
        <v>1</v>
      </c>
      <c r="CV3">
        <f t="shared" si="4"/>
        <v>1</v>
      </c>
      <c r="CW3" t="str">
        <f t="shared" si="4"/>
        <v/>
      </c>
      <c r="CX3">
        <f t="shared" si="4"/>
        <v>1</v>
      </c>
      <c r="CY3">
        <f t="shared" si="4"/>
        <v>1</v>
      </c>
      <c r="CZ3">
        <f t="shared" si="4"/>
        <v>1</v>
      </c>
      <c r="DA3">
        <f t="shared" si="4"/>
        <v>1</v>
      </c>
      <c r="DB3" t="str">
        <f t="shared" si="4"/>
        <v/>
      </c>
      <c r="DC3">
        <f t="shared" si="4"/>
        <v>1</v>
      </c>
      <c r="DD3">
        <f t="shared" si="4"/>
        <v>1</v>
      </c>
      <c r="DE3">
        <f t="shared" si="4"/>
        <v>1</v>
      </c>
      <c r="DF3">
        <f t="shared" si="4"/>
        <v>1</v>
      </c>
      <c r="DG3">
        <f t="shared" si="4"/>
        <v>1</v>
      </c>
      <c r="DH3" t="str">
        <f t="shared" si="4"/>
        <v/>
      </c>
      <c r="DI3">
        <f t="shared" si="4"/>
        <v>1</v>
      </c>
      <c r="DJ3">
        <f t="shared" si="4"/>
        <v>1</v>
      </c>
      <c r="DK3">
        <f t="shared" si="4"/>
        <v>1</v>
      </c>
      <c r="DL3" t="str">
        <f t="shared" si="4"/>
        <v/>
      </c>
      <c r="DM3" t="str">
        <f t="shared" si="4"/>
        <v/>
      </c>
      <c r="DN3">
        <f t="shared" si="4"/>
        <v>1</v>
      </c>
      <c r="DO3">
        <f t="shared" si="4"/>
        <v>1</v>
      </c>
      <c r="DP3">
        <f t="shared" si="4"/>
        <v>1</v>
      </c>
      <c r="DQ3">
        <f t="shared" si="4"/>
        <v>1</v>
      </c>
      <c r="DR3">
        <f t="shared" si="4"/>
        <v>1</v>
      </c>
      <c r="DS3" t="str">
        <f t="shared" si="4"/>
        <v/>
      </c>
      <c r="DT3">
        <f t="shared" si="4"/>
        <v>1</v>
      </c>
      <c r="DU3">
        <f t="shared" si="4"/>
        <v>1</v>
      </c>
      <c r="DV3">
        <f t="shared" si="4"/>
        <v>1</v>
      </c>
      <c r="DW3" t="str">
        <f t="shared" si="4"/>
        <v/>
      </c>
      <c r="DX3">
        <f t="shared" si="4"/>
        <v>1</v>
      </c>
      <c r="DY3">
        <f t="shared" si="4"/>
        <v>1</v>
      </c>
      <c r="DZ3">
        <f t="shared" si="4"/>
        <v>1</v>
      </c>
      <c r="EA3">
        <f t="shared" si="4"/>
        <v>1</v>
      </c>
      <c r="EB3">
        <f t="shared" ref="EB3:FL3" si="5">IF(ISNUMBER(EB1),1,"")</f>
        <v>1</v>
      </c>
      <c r="EC3" t="str">
        <f t="shared" si="5"/>
        <v/>
      </c>
      <c r="ED3">
        <f t="shared" si="5"/>
        <v>1</v>
      </c>
      <c r="EE3">
        <f t="shared" si="5"/>
        <v>1</v>
      </c>
      <c r="EF3">
        <f t="shared" si="5"/>
        <v>1</v>
      </c>
      <c r="EG3" t="str">
        <f t="shared" si="5"/>
        <v/>
      </c>
      <c r="EH3">
        <f t="shared" si="5"/>
        <v>1</v>
      </c>
      <c r="EI3">
        <f t="shared" si="5"/>
        <v>1</v>
      </c>
      <c r="EJ3">
        <f t="shared" si="5"/>
        <v>1</v>
      </c>
      <c r="EK3">
        <f t="shared" si="5"/>
        <v>1</v>
      </c>
      <c r="EL3">
        <f t="shared" si="5"/>
        <v>1</v>
      </c>
      <c r="EM3">
        <f t="shared" si="5"/>
        <v>1</v>
      </c>
      <c r="EN3" t="str">
        <f t="shared" si="5"/>
        <v/>
      </c>
      <c r="EO3" t="str">
        <f t="shared" si="5"/>
        <v/>
      </c>
      <c r="EP3">
        <f t="shared" si="5"/>
        <v>1</v>
      </c>
      <c r="EQ3">
        <f t="shared" si="5"/>
        <v>1</v>
      </c>
      <c r="ER3">
        <f t="shared" si="5"/>
        <v>1</v>
      </c>
      <c r="ES3" t="str">
        <f t="shared" si="5"/>
        <v/>
      </c>
      <c r="ET3" t="str">
        <f t="shared" si="5"/>
        <v/>
      </c>
      <c r="EU3">
        <f t="shared" si="5"/>
        <v>1</v>
      </c>
      <c r="EV3">
        <f t="shared" si="5"/>
        <v>1</v>
      </c>
      <c r="EW3">
        <f t="shared" si="5"/>
        <v>1</v>
      </c>
      <c r="EX3">
        <f t="shared" si="5"/>
        <v>1</v>
      </c>
      <c r="EY3" t="str">
        <f t="shared" si="5"/>
        <v/>
      </c>
      <c r="EZ3">
        <f t="shared" si="5"/>
        <v>1</v>
      </c>
      <c r="FA3">
        <f t="shared" si="5"/>
        <v>1</v>
      </c>
      <c r="FB3">
        <f t="shared" si="5"/>
        <v>1</v>
      </c>
      <c r="FC3" t="str">
        <f t="shared" si="5"/>
        <v/>
      </c>
      <c r="FD3">
        <f t="shared" si="5"/>
        <v>1</v>
      </c>
      <c r="FE3">
        <f t="shared" si="5"/>
        <v>1</v>
      </c>
      <c r="FF3">
        <f t="shared" si="5"/>
        <v>1</v>
      </c>
      <c r="FG3">
        <f t="shared" si="5"/>
        <v>1</v>
      </c>
      <c r="FH3">
        <f t="shared" si="5"/>
        <v>1</v>
      </c>
      <c r="FI3" t="str">
        <f t="shared" si="5"/>
        <v/>
      </c>
      <c r="FJ3">
        <f t="shared" si="5"/>
        <v>1</v>
      </c>
      <c r="FK3">
        <f t="shared" si="5"/>
        <v>1</v>
      </c>
      <c r="FL3">
        <f t="shared" si="5"/>
        <v>1</v>
      </c>
    </row>
    <row r="4" spans="2:168" x14ac:dyDescent="0.25">
      <c r="C4" t="s">
        <v>0</v>
      </c>
      <c r="D4" t="s">
        <v>1</v>
      </c>
      <c r="E4" t="s">
        <v>2</v>
      </c>
      <c r="F4" t="s">
        <v>3</v>
      </c>
      <c r="G4" t="s">
        <v>4</v>
      </c>
      <c r="H4" t="s">
        <v>5</v>
      </c>
      <c r="I4" t="s">
        <v>6</v>
      </c>
      <c r="J4" t="s">
        <v>7</v>
      </c>
      <c r="K4" t="s">
        <v>8</v>
      </c>
      <c r="L4" t="s">
        <v>9</v>
      </c>
      <c r="M4" t="s">
        <v>10</v>
      </c>
      <c r="N4" t="s">
        <v>11</v>
      </c>
      <c r="O4" t="s">
        <v>12</v>
      </c>
      <c r="P4" t="s">
        <v>13</v>
      </c>
      <c r="Q4" t="s">
        <v>14</v>
      </c>
      <c r="R4" t="s">
        <v>32</v>
      </c>
      <c r="S4" t="s">
        <v>33</v>
      </c>
      <c r="T4" t="s">
        <v>34</v>
      </c>
      <c r="U4" t="s">
        <v>35</v>
      </c>
      <c r="V4" t="s">
        <v>36</v>
      </c>
      <c r="W4" t="s">
        <v>37</v>
      </c>
      <c r="X4" t="s">
        <v>38</v>
      </c>
      <c r="Y4" t="s">
        <v>39</v>
      </c>
      <c r="Z4" t="s">
        <v>40</v>
      </c>
      <c r="AA4" t="s">
        <v>41</v>
      </c>
      <c r="AB4" t="s">
        <v>42</v>
      </c>
      <c r="AC4" t="s">
        <v>43</v>
      </c>
      <c r="AD4" t="s">
        <v>44</v>
      </c>
      <c r="AE4" t="s">
        <v>45</v>
      </c>
      <c r="AF4" t="s">
        <v>73</v>
      </c>
      <c r="AG4" t="s">
        <v>74</v>
      </c>
      <c r="AH4" t="s">
        <v>75</v>
      </c>
      <c r="AI4" t="s">
        <v>76</v>
      </c>
      <c r="AJ4" t="s">
        <v>77</v>
      </c>
      <c r="AK4" t="s">
        <v>78</v>
      </c>
      <c r="AL4" t="s">
        <v>79</v>
      </c>
      <c r="AM4" t="s">
        <v>5</v>
      </c>
      <c r="AN4" t="s">
        <v>93</v>
      </c>
      <c r="AO4" t="s">
        <v>94</v>
      </c>
      <c r="AP4" t="s">
        <v>95</v>
      </c>
      <c r="AQ4" t="s">
        <v>96</v>
      </c>
      <c r="AR4" t="s">
        <v>97</v>
      </c>
      <c r="AS4" t="s">
        <v>98</v>
      </c>
      <c r="AT4" t="s">
        <v>99</v>
      </c>
      <c r="AU4" t="s">
        <v>100</v>
      </c>
      <c r="AV4" t="s">
        <v>118</v>
      </c>
      <c r="AW4" t="s">
        <v>119</v>
      </c>
      <c r="AX4" t="s">
        <v>120</v>
      </c>
      <c r="AY4" t="s">
        <v>121</v>
      </c>
      <c r="AZ4" t="s">
        <v>122</v>
      </c>
      <c r="BA4" t="s">
        <v>123</v>
      </c>
      <c r="BB4" t="s">
        <v>124</v>
      </c>
      <c r="BC4" t="s">
        <v>125</v>
      </c>
      <c r="BD4" t="s">
        <v>126</v>
      </c>
      <c r="BE4" t="s">
        <v>127</v>
      </c>
      <c r="BF4" t="s">
        <v>128</v>
      </c>
      <c r="BG4" t="s">
        <v>129</v>
      </c>
      <c r="BH4" t="s">
        <v>130</v>
      </c>
      <c r="BI4" t="s">
        <v>131</v>
      </c>
      <c r="BJ4" t="s">
        <v>132</v>
      </c>
      <c r="BK4" t="s">
        <v>133</v>
      </c>
      <c r="BL4" t="s">
        <v>134</v>
      </c>
      <c r="BM4" t="s">
        <v>135</v>
      </c>
      <c r="BN4" t="s">
        <v>136</v>
      </c>
      <c r="BO4" t="s">
        <v>137</v>
      </c>
      <c r="BP4" t="s">
        <v>138</v>
      </c>
      <c r="BQ4" t="s">
        <v>180</v>
      </c>
      <c r="BR4" t="s">
        <v>181</v>
      </c>
      <c r="BS4" t="s">
        <v>182</v>
      </c>
      <c r="BT4" t="s">
        <v>183</v>
      </c>
      <c r="BU4" t="s">
        <v>184</v>
      </c>
      <c r="BV4" t="s">
        <v>185</v>
      </c>
      <c r="BW4" t="s">
        <v>186</v>
      </c>
      <c r="BX4" t="s">
        <v>187</v>
      </c>
      <c r="BY4" t="s">
        <v>188</v>
      </c>
      <c r="BZ4" t="s">
        <v>189</v>
      </c>
      <c r="CA4" t="s">
        <v>190</v>
      </c>
      <c r="CB4" t="s">
        <v>191</v>
      </c>
      <c r="CC4" t="s">
        <v>192</v>
      </c>
      <c r="CD4" t="s">
        <v>193</v>
      </c>
      <c r="CE4" t="s">
        <v>194</v>
      </c>
      <c r="CF4" t="s">
        <v>195</v>
      </c>
      <c r="CG4" t="s">
        <v>196</v>
      </c>
      <c r="CH4" t="s">
        <v>8</v>
      </c>
      <c r="CI4" t="s">
        <v>230</v>
      </c>
      <c r="CJ4" t="s">
        <v>231</v>
      </c>
      <c r="CK4" t="s">
        <v>232</v>
      </c>
      <c r="CL4" t="s">
        <v>233</v>
      </c>
      <c r="CM4" t="s">
        <v>234</v>
      </c>
      <c r="CN4" t="s">
        <v>235</v>
      </c>
      <c r="CO4" t="s">
        <v>236</v>
      </c>
      <c r="CP4" t="s">
        <v>237</v>
      </c>
      <c r="CQ4" t="s">
        <v>238</v>
      </c>
      <c r="CR4" t="s">
        <v>9</v>
      </c>
      <c r="CS4" t="s">
        <v>258</v>
      </c>
      <c r="CT4" t="s">
        <v>259</v>
      </c>
      <c r="CU4" t="s">
        <v>260</v>
      </c>
      <c r="CV4" t="s">
        <v>261</v>
      </c>
      <c r="CW4" t="s">
        <v>262</v>
      </c>
      <c r="CX4" t="s">
        <v>263</v>
      </c>
      <c r="CY4" t="s">
        <v>264</v>
      </c>
      <c r="CZ4" t="s">
        <v>265</v>
      </c>
      <c r="DA4" t="s">
        <v>266</v>
      </c>
      <c r="DB4" t="s">
        <v>267</v>
      </c>
      <c r="DC4" t="s">
        <v>268</v>
      </c>
      <c r="DD4" t="s">
        <v>269</v>
      </c>
      <c r="DE4" t="s">
        <v>270</v>
      </c>
      <c r="DF4" t="s">
        <v>271</v>
      </c>
      <c r="DG4" t="s">
        <v>272</v>
      </c>
      <c r="DH4" t="s">
        <v>10</v>
      </c>
      <c r="DI4" t="s">
        <v>304</v>
      </c>
      <c r="DJ4" t="s">
        <v>305</v>
      </c>
      <c r="DK4" t="s">
        <v>306</v>
      </c>
      <c r="DL4" t="s">
        <v>11</v>
      </c>
      <c r="DM4" t="s">
        <v>314</v>
      </c>
      <c r="DN4" t="s">
        <v>315</v>
      </c>
      <c r="DO4" t="s">
        <v>316</v>
      </c>
      <c r="DP4" t="s">
        <v>317</v>
      </c>
      <c r="DQ4" t="s">
        <v>318</v>
      </c>
      <c r="DR4" t="s">
        <v>319</v>
      </c>
      <c r="DS4" t="s">
        <v>320</v>
      </c>
      <c r="DT4" t="s">
        <v>321</v>
      </c>
      <c r="DU4" t="s">
        <v>322</v>
      </c>
      <c r="DV4" t="s">
        <v>323</v>
      </c>
      <c r="DW4" t="s">
        <v>324</v>
      </c>
      <c r="DX4" t="s">
        <v>325</v>
      </c>
      <c r="DY4" t="s">
        <v>326</v>
      </c>
      <c r="DZ4" t="s">
        <v>327</v>
      </c>
      <c r="EA4" t="s">
        <v>328</v>
      </c>
      <c r="EB4" t="s">
        <v>329</v>
      </c>
      <c r="EC4" t="s">
        <v>330</v>
      </c>
      <c r="ED4" t="s">
        <v>331</v>
      </c>
      <c r="EE4" t="s">
        <v>332</v>
      </c>
      <c r="EF4" t="s">
        <v>333</v>
      </c>
      <c r="EG4" t="s">
        <v>334</v>
      </c>
      <c r="EH4" t="s">
        <v>335</v>
      </c>
      <c r="EI4" t="s">
        <v>336</v>
      </c>
      <c r="EJ4" t="s">
        <v>337</v>
      </c>
      <c r="EK4" t="s">
        <v>338</v>
      </c>
      <c r="EL4" t="s">
        <v>339</v>
      </c>
      <c r="EM4" t="s">
        <v>12</v>
      </c>
      <c r="EN4" t="s">
        <v>393</v>
      </c>
      <c r="EO4" t="s">
        <v>394</v>
      </c>
      <c r="EP4" t="s">
        <v>395</v>
      </c>
      <c r="EQ4" t="s">
        <v>396</v>
      </c>
      <c r="ER4" t="s">
        <v>397</v>
      </c>
      <c r="ES4" t="s">
        <v>404</v>
      </c>
      <c r="ET4" t="s">
        <v>405</v>
      </c>
      <c r="EU4" t="s">
        <v>406</v>
      </c>
      <c r="EV4" t="s">
        <v>407</v>
      </c>
      <c r="EW4" t="s">
        <v>408</v>
      </c>
      <c r="EX4" t="s">
        <v>409</v>
      </c>
      <c r="EY4" t="s">
        <v>410</v>
      </c>
      <c r="EZ4" t="s">
        <v>411</v>
      </c>
      <c r="FA4" t="s">
        <v>412</v>
      </c>
      <c r="FB4" t="s">
        <v>413</v>
      </c>
      <c r="FC4" t="s">
        <v>414</v>
      </c>
      <c r="FD4" t="s">
        <v>415</v>
      </c>
      <c r="FE4" t="s">
        <v>416</v>
      </c>
      <c r="FF4" t="s">
        <v>417</v>
      </c>
      <c r="FG4" t="s">
        <v>418</v>
      </c>
      <c r="FH4" t="s">
        <v>419</v>
      </c>
      <c r="FI4" t="s">
        <v>420</v>
      </c>
      <c r="FJ4" t="s">
        <v>421</v>
      </c>
      <c r="FK4" t="s">
        <v>420</v>
      </c>
      <c r="FL4" t="s">
        <v>422</v>
      </c>
    </row>
    <row r="6" spans="2:168" x14ac:dyDescent="0.25">
      <c r="C6" t="s">
        <v>15</v>
      </c>
      <c r="D6" t="s">
        <v>16</v>
      </c>
      <c r="E6">
        <v>0</v>
      </c>
      <c r="F6">
        <v>1</v>
      </c>
      <c r="G6">
        <v>2</v>
      </c>
      <c r="H6">
        <v>3</v>
      </c>
      <c r="I6">
        <v>4</v>
      </c>
      <c r="J6">
        <v>5</v>
      </c>
      <c r="K6">
        <v>6</v>
      </c>
      <c r="L6">
        <v>7</v>
      </c>
      <c r="M6">
        <v>8</v>
      </c>
      <c r="N6">
        <v>9</v>
      </c>
      <c r="O6">
        <v>10</v>
      </c>
      <c r="P6">
        <v>11</v>
      </c>
      <c r="Q6">
        <v>12</v>
      </c>
      <c r="R6" t="s">
        <v>46</v>
      </c>
      <c r="S6" t="s">
        <v>47</v>
      </c>
      <c r="T6" t="s">
        <v>48</v>
      </c>
      <c r="U6" t="s">
        <v>49</v>
      </c>
      <c r="V6" t="s">
        <v>50</v>
      </c>
      <c r="W6" t="s">
        <v>51</v>
      </c>
      <c r="X6" t="s">
        <v>52</v>
      </c>
      <c r="Y6" t="s">
        <v>53</v>
      </c>
      <c r="Z6" t="s">
        <v>54</v>
      </c>
      <c r="AA6" t="s">
        <v>55</v>
      </c>
      <c r="AB6" t="s">
        <v>56</v>
      </c>
      <c r="AC6" t="s">
        <v>57</v>
      </c>
      <c r="AD6" t="s">
        <v>58</v>
      </c>
      <c r="AE6" t="s">
        <v>59</v>
      </c>
      <c r="AF6" t="s">
        <v>80</v>
      </c>
      <c r="AG6" t="s">
        <v>81</v>
      </c>
      <c r="AH6" t="s">
        <v>82</v>
      </c>
      <c r="AI6" t="s">
        <v>83</v>
      </c>
      <c r="AJ6" t="s">
        <v>84</v>
      </c>
      <c r="AK6" t="s">
        <v>85</v>
      </c>
      <c r="AL6" t="s">
        <v>86</v>
      </c>
      <c r="AM6" t="s">
        <v>101</v>
      </c>
      <c r="AN6" t="s">
        <v>102</v>
      </c>
      <c r="AO6" t="s">
        <v>103</v>
      </c>
      <c r="AP6" t="s">
        <v>104</v>
      </c>
      <c r="AQ6" t="s">
        <v>105</v>
      </c>
      <c r="AR6" t="s">
        <v>106</v>
      </c>
      <c r="AS6" t="s">
        <v>107</v>
      </c>
      <c r="AT6" t="s">
        <v>108</v>
      </c>
      <c r="AU6" t="s">
        <v>109</v>
      </c>
      <c r="AV6" t="s">
        <v>139</v>
      </c>
      <c r="AW6" t="s">
        <v>140</v>
      </c>
      <c r="AX6" t="s">
        <v>141</v>
      </c>
      <c r="AY6" t="s">
        <v>142</v>
      </c>
      <c r="AZ6" t="s">
        <v>143</v>
      </c>
      <c r="BA6" t="s">
        <v>144</v>
      </c>
      <c r="BB6" t="s">
        <v>145</v>
      </c>
      <c r="BC6" t="s">
        <v>146</v>
      </c>
      <c r="BD6" t="s">
        <v>147</v>
      </c>
      <c r="BE6" t="s">
        <v>148</v>
      </c>
      <c r="BF6" t="s">
        <v>149</v>
      </c>
      <c r="BG6" t="s">
        <v>150</v>
      </c>
      <c r="BH6" t="s">
        <v>151</v>
      </c>
      <c r="BI6" t="s">
        <v>152</v>
      </c>
      <c r="BJ6" t="s">
        <v>153</v>
      </c>
      <c r="BK6" t="s">
        <v>154</v>
      </c>
      <c r="BL6" t="s">
        <v>155</v>
      </c>
      <c r="BM6" t="s">
        <v>156</v>
      </c>
      <c r="BN6" t="s">
        <v>157</v>
      </c>
      <c r="BO6" t="s">
        <v>158</v>
      </c>
      <c r="BP6" t="s">
        <v>159</v>
      </c>
      <c r="BQ6" t="s">
        <v>197</v>
      </c>
      <c r="BR6" t="s">
        <v>198</v>
      </c>
      <c r="BS6" t="s">
        <v>199</v>
      </c>
      <c r="BT6" t="s">
        <v>200</v>
      </c>
      <c r="BU6" t="s">
        <v>201</v>
      </c>
      <c r="BV6" t="s">
        <v>202</v>
      </c>
      <c r="BW6" t="s">
        <v>203</v>
      </c>
      <c r="BX6" t="s">
        <v>204</v>
      </c>
      <c r="BY6" t="s">
        <v>205</v>
      </c>
      <c r="BZ6" t="s">
        <v>206</v>
      </c>
      <c r="CA6" t="s">
        <v>207</v>
      </c>
      <c r="CB6" t="s">
        <v>208</v>
      </c>
      <c r="CC6" t="s">
        <v>209</v>
      </c>
      <c r="CD6" t="s">
        <v>210</v>
      </c>
      <c r="CE6" t="s">
        <v>211</v>
      </c>
      <c r="CF6" t="s">
        <v>212</v>
      </c>
      <c r="CG6" t="s">
        <v>213</v>
      </c>
      <c r="CH6" t="s">
        <v>239</v>
      </c>
      <c r="CI6" t="s">
        <v>240</v>
      </c>
      <c r="CJ6" t="s">
        <v>241</v>
      </c>
      <c r="CK6" t="s">
        <v>242</v>
      </c>
      <c r="CL6" t="s">
        <v>243</v>
      </c>
      <c r="CM6" t="s">
        <v>244</v>
      </c>
      <c r="CN6" t="s">
        <v>245</v>
      </c>
      <c r="CO6" t="s">
        <v>246</v>
      </c>
      <c r="CP6" t="s">
        <v>247</v>
      </c>
      <c r="CQ6" t="s">
        <v>248</v>
      </c>
      <c r="CR6" t="s">
        <v>273</v>
      </c>
      <c r="CS6" t="s">
        <v>274</v>
      </c>
      <c r="CT6" t="s">
        <v>275</v>
      </c>
      <c r="CU6" t="s">
        <v>276</v>
      </c>
      <c r="CV6" t="s">
        <v>277</v>
      </c>
      <c r="CW6" t="s">
        <v>278</v>
      </c>
      <c r="CX6" t="s">
        <v>279</v>
      </c>
      <c r="CY6" t="s">
        <v>280</v>
      </c>
      <c r="CZ6" t="s">
        <v>281</v>
      </c>
      <c r="DA6" t="s">
        <v>282</v>
      </c>
      <c r="DB6" t="s">
        <v>283</v>
      </c>
      <c r="DC6" t="s">
        <v>284</v>
      </c>
      <c r="DD6" t="s">
        <v>285</v>
      </c>
      <c r="DE6" t="s">
        <v>286</v>
      </c>
      <c r="DF6" t="s">
        <v>287</v>
      </c>
      <c r="DG6" t="s">
        <v>288</v>
      </c>
      <c r="DH6" t="s">
        <v>307</v>
      </c>
      <c r="DI6" t="s">
        <v>308</v>
      </c>
      <c r="DJ6" t="s">
        <v>309</v>
      </c>
      <c r="DK6" t="s">
        <v>310</v>
      </c>
      <c r="DL6" t="s">
        <v>340</v>
      </c>
      <c r="DM6" t="s">
        <v>341</v>
      </c>
      <c r="DN6" t="s">
        <v>342</v>
      </c>
      <c r="DO6" t="s">
        <v>343</v>
      </c>
      <c r="DP6" t="s">
        <v>344</v>
      </c>
      <c r="DQ6" t="s">
        <v>345</v>
      </c>
      <c r="DR6" t="s">
        <v>346</v>
      </c>
      <c r="DS6" t="s">
        <v>347</v>
      </c>
      <c r="DT6" t="s">
        <v>348</v>
      </c>
      <c r="DU6" t="s">
        <v>349</v>
      </c>
      <c r="DV6" t="s">
        <v>350</v>
      </c>
      <c r="DW6" t="s">
        <v>351</v>
      </c>
      <c r="DX6" t="s">
        <v>352</v>
      </c>
      <c r="DY6" t="s">
        <v>353</v>
      </c>
      <c r="DZ6" t="s">
        <v>354</v>
      </c>
      <c r="EA6" t="s">
        <v>355</v>
      </c>
      <c r="EB6" t="s">
        <v>356</v>
      </c>
      <c r="EC6" t="s">
        <v>357</v>
      </c>
      <c r="ED6" t="s">
        <v>358</v>
      </c>
      <c r="EE6" t="s">
        <v>359</v>
      </c>
      <c r="EF6" t="s">
        <v>360</v>
      </c>
      <c r="EG6" t="s">
        <v>361</v>
      </c>
      <c r="EH6" t="s">
        <v>362</v>
      </c>
      <c r="EI6" t="s">
        <v>363</v>
      </c>
      <c r="EJ6" t="s">
        <v>364</v>
      </c>
      <c r="EK6" t="s">
        <v>365</v>
      </c>
      <c r="EL6" t="s">
        <v>366</v>
      </c>
      <c r="EM6">
        <v>10</v>
      </c>
      <c r="EN6">
        <v>11</v>
      </c>
      <c r="EO6">
        <v>11.1</v>
      </c>
      <c r="EP6" t="s">
        <v>398</v>
      </c>
      <c r="EQ6" t="s">
        <v>399</v>
      </c>
      <c r="ER6">
        <v>11.2</v>
      </c>
      <c r="ES6">
        <v>12</v>
      </c>
      <c r="ET6">
        <v>12.1</v>
      </c>
      <c r="EU6" t="s">
        <v>423</v>
      </c>
      <c r="EV6" t="s">
        <v>424</v>
      </c>
      <c r="EW6" t="s">
        <v>425</v>
      </c>
      <c r="EX6">
        <v>12.2</v>
      </c>
      <c r="EY6">
        <v>12.3</v>
      </c>
      <c r="EZ6" t="s">
        <v>426</v>
      </c>
      <c r="FA6" t="s">
        <v>427</v>
      </c>
      <c r="FB6">
        <v>12.4</v>
      </c>
      <c r="FC6">
        <v>12.5</v>
      </c>
      <c r="FD6" t="s">
        <v>428</v>
      </c>
      <c r="FE6" t="s">
        <v>429</v>
      </c>
      <c r="FF6" t="s">
        <v>430</v>
      </c>
      <c r="FG6" t="s">
        <v>431</v>
      </c>
      <c r="FH6" t="s">
        <v>432</v>
      </c>
      <c r="FI6">
        <v>12.6</v>
      </c>
      <c r="FJ6" t="s">
        <v>433</v>
      </c>
      <c r="FK6" t="s">
        <v>434</v>
      </c>
      <c r="FL6">
        <v>12.7</v>
      </c>
    </row>
    <row r="8" spans="2:168" x14ac:dyDescent="0.25">
      <c r="C8" t="s">
        <v>17</v>
      </c>
      <c r="D8" t="s">
        <v>18</v>
      </c>
      <c r="E8" t="s">
        <v>19</v>
      </c>
      <c r="F8" t="s">
        <v>20</v>
      </c>
      <c r="G8" t="s">
        <v>21</v>
      </c>
      <c r="H8" t="s">
        <v>22</v>
      </c>
      <c r="I8" t="s">
        <v>23</v>
      </c>
      <c r="J8" t="s">
        <v>24</v>
      </c>
      <c r="K8" t="s">
        <v>25</v>
      </c>
      <c r="L8" t="s">
        <v>26</v>
      </c>
      <c r="M8" t="s">
        <v>27</v>
      </c>
      <c r="N8" t="s">
        <v>28</v>
      </c>
      <c r="O8" t="s">
        <v>29</v>
      </c>
      <c r="P8" t="s">
        <v>30</v>
      </c>
      <c r="Q8" t="s">
        <v>31</v>
      </c>
      <c r="R8" t="s">
        <v>20</v>
      </c>
      <c r="S8" t="s">
        <v>60</v>
      </c>
      <c r="T8" t="s">
        <v>61</v>
      </c>
      <c r="U8" t="s">
        <v>62</v>
      </c>
      <c r="V8" t="s">
        <v>63</v>
      </c>
      <c r="W8" t="s">
        <v>64</v>
      </c>
      <c r="X8" t="s">
        <v>65</v>
      </c>
      <c r="Y8" t="s">
        <v>66</v>
      </c>
      <c r="Z8" t="s">
        <v>67</v>
      </c>
      <c r="AA8" t="s">
        <v>68</v>
      </c>
      <c r="AB8" t="s">
        <v>69</v>
      </c>
      <c r="AC8" t="s">
        <v>70</v>
      </c>
      <c r="AD8" t="s">
        <v>71</v>
      </c>
      <c r="AE8" t="s">
        <v>72</v>
      </c>
      <c r="AF8" t="s">
        <v>21</v>
      </c>
      <c r="AG8" t="s">
        <v>87</v>
      </c>
      <c r="AH8" t="s">
        <v>88</v>
      </c>
      <c r="AI8" t="s">
        <v>89</v>
      </c>
      <c r="AJ8" t="s">
        <v>90</v>
      </c>
      <c r="AK8" t="s">
        <v>91</v>
      </c>
      <c r="AL8" t="s">
        <v>92</v>
      </c>
      <c r="AM8" t="s">
        <v>22</v>
      </c>
      <c r="AN8" t="s">
        <v>110</v>
      </c>
      <c r="AO8" t="s">
        <v>111</v>
      </c>
      <c r="AP8" t="s">
        <v>112</v>
      </c>
      <c r="AQ8" t="s">
        <v>113</v>
      </c>
      <c r="AR8" t="s">
        <v>114</v>
      </c>
      <c r="AS8" t="s">
        <v>115</v>
      </c>
      <c r="AT8" t="s">
        <v>116</v>
      </c>
      <c r="AU8" t="s">
        <v>117</v>
      </c>
      <c r="AV8" t="s">
        <v>23</v>
      </c>
      <c r="AW8" t="s">
        <v>160</v>
      </c>
      <c r="AX8" t="s">
        <v>161</v>
      </c>
      <c r="AY8" t="s">
        <v>162</v>
      </c>
      <c r="AZ8" t="s">
        <v>163</v>
      </c>
      <c r="BA8" t="s">
        <v>164</v>
      </c>
      <c r="BB8" t="s">
        <v>165</v>
      </c>
      <c r="BC8" t="s">
        <v>166</v>
      </c>
      <c r="BD8" t="s">
        <v>167</v>
      </c>
      <c r="BE8" t="s">
        <v>168</v>
      </c>
      <c r="BF8" t="s">
        <v>169</v>
      </c>
      <c r="BG8" t="s">
        <v>170</v>
      </c>
      <c r="BH8" t="s">
        <v>171</v>
      </c>
      <c r="BI8" t="s">
        <v>172</v>
      </c>
      <c r="BJ8" t="s">
        <v>173</v>
      </c>
      <c r="BK8" t="s">
        <v>174</v>
      </c>
      <c r="BL8" t="s">
        <v>175</v>
      </c>
      <c r="BM8" t="s">
        <v>176</v>
      </c>
      <c r="BN8" t="s">
        <v>177</v>
      </c>
      <c r="BO8" t="s">
        <v>178</v>
      </c>
      <c r="BP8" t="s">
        <v>179</v>
      </c>
      <c r="BQ8" t="s">
        <v>24</v>
      </c>
      <c r="BR8" t="s">
        <v>214</v>
      </c>
      <c r="BS8" t="s">
        <v>215</v>
      </c>
      <c r="BT8" t="s">
        <v>216</v>
      </c>
      <c r="BU8" t="s">
        <v>217</v>
      </c>
      <c r="BV8" t="s">
        <v>218</v>
      </c>
      <c r="BW8" t="s">
        <v>219</v>
      </c>
      <c r="BX8" t="s">
        <v>220</v>
      </c>
      <c r="BY8" t="s">
        <v>221</v>
      </c>
      <c r="BZ8" t="s">
        <v>222</v>
      </c>
      <c r="CA8" t="s">
        <v>223</v>
      </c>
      <c r="CB8" t="s">
        <v>224</v>
      </c>
      <c r="CC8" t="s">
        <v>225</v>
      </c>
      <c r="CD8" t="s">
        <v>226</v>
      </c>
      <c r="CE8" t="s">
        <v>227</v>
      </c>
      <c r="CF8" t="s">
        <v>228</v>
      </c>
      <c r="CG8" t="s">
        <v>229</v>
      </c>
      <c r="CH8" t="s">
        <v>25</v>
      </c>
      <c r="CI8" t="s">
        <v>249</v>
      </c>
      <c r="CJ8" t="s">
        <v>250</v>
      </c>
      <c r="CK8" t="s">
        <v>251</v>
      </c>
      <c r="CL8" t="s">
        <v>252</v>
      </c>
      <c r="CM8" t="s">
        <v>253</v>
      </c>
      <c r="CN8" t="s">
        <v>254</v>
      </c>
      <c r="CO8" t="s">
        <v>255</v>
      </c>
      <c r="CP8" t="s">
        <v>256</v>
      </c>
      <c r="CQ8" t="s">
        <v>257</v>
      </c>
      <c r="CR8" t="s">
        <v>26</v>
      </c>
      <c r="CS8" t="s">
        <v>289</v>
      </c>
      <c r="CT8" t="s">
        <v>290</v>
      </c>
      <c r="CU8" t="s">
        <v>291</v>
      </c>
      <c r="CV8" t="s">
        <v>292</v>
      </c>
      <c r="CW8" t="s">
        <v>293</v>
      </c>
      <c r="CX8" t="s">
        <v>294</v>
      </c>
      <c r="CY8" t="s">
        <v>295</v>
      </c>
      <c r="CZ8" t="s">
        <v>296</v>
      </c>
      <c r="DA8" t="s">
        <v>297</v>
      </c>
      <c r="DB8" t="s">
        <v>298</v>
      </c>
      <c r="DC8" t="s">
        <v>299</v>
      </c>
      <c r="DD8" t="s">
        <v>300</v>
      </c>
      <c r="DE8" t="s">
        <v>301</v>
      </c>
      <c r="DF8" t="s">
        <v>302</v>
      </c>
      <c r="DG8" t="s">
        <v>303</v>
      </c>
      <c r="DH8" t="s">
        <v>27</v>
      </c>
      <c r="DI8" t="s">
        <v>311</v>
      </c>
      <c r="DJ8" t="s">
        <v>312</v>
      </c>
      <c r="DK8" t="s">
        <v>313</v>
      </c>
      <c r="DL8" t="s">
        <v>28</v>
      </c>
      <c r="DM8" t="s">
        <v>367</v>
      </c>
      <c r="DN8" t="s">
        <v>368</v>
      </c>
      <c r="DO8" t="s">
        <v>369</v>
      </c>
      <c r="DP8" t="s">
        <v>370</v>
      </c>
      <c r="DQ8" t="s">
        <v>371</v>
      </c>
      <c r="DR8" t="s">
        <v>372</v>
      </c>
      <c r="DS8" t="s">
        <v>373</v>
      </c>
      <c r="DT8" t="s">
        <v>374</v>
      </c>
      <c r="DU8" t="s">
        <v>375</v>
      </c>
      <c r="DV8" t="s">
        <v>376</v>
      </c>
      <c r="DW8" t="s">
        <v>377</v>
      </c>
      <c r="DX8" t="s">
        <v>378</v>
      </c>
      <c r="DY8" t="s">
        <v>379</v>
      </c>
      <c r="DZ8" t="s">
        <v>380</v>
      </c>
      <c r="EA8" t="s">
        <v>381</v>
      </c>
      <c r="EB8" t="s">
        <v>382</v>
      </c>
      <c r="EC8" t="s">
        <v>383</v>
      </c>
      <c r="ED8" t="s">
        <v>384</v>
      </c>
      <c r="EE8" t="s">
        <v>385</v>
      </c>
      <c r="EF8" t="s">
        <v>386</v>
      </c>
      <c r="EG8" t="s">
        <v>387</v>
      </c>
      <c r="EH8" t="s">
        <v>388</v>
      </c>
      <c r="EI8" t="s">
        <v>389</v>
      </c>
      <c r="EJ8" t="s">
        <v>390</v>
      </c>
      <c r="EK8" t="s">
        <v>391</v>
      </c>
      <c r="EL8" t="s">
        <v>392</v>
      </c>
      <c r="EM8" t="s">
        <v>29</v>
      </c>
      <c r="EN8" t="s">
        <v>30</v>
      </c>
      <c r="EO8" t="s">
        <v>400</v>
      </c>
      <c r="EP8" t="s">
        <v>401</v>
      </c>
      <c r="EQ8" t="s">
        <v>402</v>
      </c>
      <c r="ER8" t="s">
        <v>403</v>
      </c>
      <c r="ES8" t="s">
        <v>31</v>
      </c>
      <c r="ET8" t="s">
        <v>435</v>
      </c>
      <c r="EU8" t="s">
        <v>436</v>
      </c>
      <c r="EV8" t="s">
        <v>437</v>
      </c>
      <c r="EW8" t="s">
        <v>438</v>
      </c>
      <c r="EX8" t="s">
        <v>439</v>
      </c>
      <c r="EY8" t="s">
        <v>440</v>
      </c>
      <c r="EZ8" t="s">
        <v>441</v>
      </c>
      <c r="FA8" t="s">
        <v>442</v>
      </c>
      <c r="FB8" t="s">
        <v>443</v>
      </c>
      <c r="FC8" t="s">
        <v>444</v>
      </c>
      <c r="FD8" t="s">
        <v>445</v>
      </c>
      <c r="FE8" t="s">
        <v>446</v>
      </c>
      <c r="FF8" t="s">
        <v>447</v>
      </c>
      <c r="FG8" t="s">
        <v>448</v>
      </c>
      <c r="FH8" t="s">
        <v>449</v>
      </c>
      <c r="FI8" t="s">
        <v>450</v>
      </c>
      <c r="FJ8" t="s">
        <v>451</v>
      </c>
      <c r="FK8" t="s">
        <v>452</v>
      </c>
      <c r="FL8" t="s">
        <v>453</v>
      </c>
    </row>
    <row r="9" spans="2:168" x14ac:dyDescent="0.25">
      <c r="C9" t="str">
        <f>[1]!FAMEData(C8&amp;".A", "1985", "2020", 0,"annual", "Down", "Heading", "Normal")</f>
        <v>Refresh</v>
      </c>
      <c r="D9" t="str">
        <f>[1]!FAMEData(D8&amp;".A", "1985", "2020", 0,"annual", "Down", "Heading", "Normal")</f>
        <v>Refresh</v>
      </c>
      <c r="E9" t="str">
        <f>[1]!FAMEData(E8&amp;".A", "1985", "2020", 0,"annual", "Down", "Heading", "Normal")</f>
        <v>Refresh</v>
      </c>
      <c r="F9" t="str">
        <f>[1]!FAMEData(F8&amp;".A", "1985", "2020", 0,"annual", "Down", "Heading", "Normal")</f>
        <v>Refresh</v>
      </c>
      <c r="G9" t="str">
        <f>[1]!FAMEData(G8&amp;".A", "1985", "2020", 0,"annual", "Down", "Heading", "Normal")</f>
        <v>Refresh</v>
      </c>
      <c r="H9" t="str">
        <f>[1]!FAMEData(H8&amp;".A", "1985", "2020", 0,"annual", "Down", "Heading", "Normal")</f>
        <v>Refresh</v>
      </c>
      <c r="I9" t="str">
        <f>[1]!FAMEData(I8&amp;".A", "1985", "2020", 0,"annual", "Down", "Heading", "Normal")</f>
        <v>Refresh</v>
      </c>
      <c r="J9" t="str">
        <f>[1]!FAMEData(J8&amp;".A", "1985", "2020", 0,"annual", "Down", "Heading", "Normal")</f>
        <v>Refresh</v>
      </c>
      <c r="K9" t="str">
        <f>[1]!FAMEData(K8&amp;".A", "1985", "2020", 0,"annual", "Down", "Heading", "Normal")</f>
        <v>Refresh</v>
      </c>
      <c r="L9" t="str">
        <f>[1]!FAMEData(L8&amp;".A", "1985", "2020", 0,"annual", "Down", "Heading", "Normal")</f>
        <v>Refresh</v>
      </c>
      <c r="M9" t="str">
        <f>[1]!FAMEData(M8&amp;".A", "1985", "2020", 0,"annual", "Down", "Heading", "Normal")</f>
        <v>Refresh</v>
      </c>
      <c r="N9" t="str">
        <f>[1]!FAMEData(N8&amp;".A", "1985", "2020", 0,"annual", "Down", "Heading", "Normal")</f>
        <v>Refresh</v>
      </c>
      <c r="O9" t="str">
        <f>[1]!FAMEData(O8&amp;".A", "1985", "2020", 0,"annual", "Down", "Heading", "Normal")</f>
        <v>Refresh</v>
      </c>
      <c r="P9" t="str">
        <f>[1]!FAMEData(P8&amp;".A", "1985", "2020", 0,"annual", "Down", "Heading", "Normal")</f>
        <v>Refresh</v>
      </c>
      <c r="Q9" t="str">
        <f>[1]!FAMEData(Q8&amp;".A", "1985", "2020", 0,"annual", "Down", "Heading", "Normal")</f>
        <v>Refresh</v>
      </c>
      <c r="R9" t="str">
        <f>[1]!FAMEData(R8&amp;".A", "1985", "2020", 0,"annual", "Down", "Heading", "Normal")</f>
        <v>Refresh</v>
      </c>
      <c r="S9" t="str">
        <f>[1]!FAMEData(S8&amp;".A", "1985", "2020", 0,"annual", "Down", "Heading", "Normal")</f>
        <v>Refresh</v>
      </c>
      <c r="T9" t="str">
        <f>[1]!FAMEData(T8&amp;".A", "1985", "2020", 0,"annual", "Down", "Heading", "Normal")</f>
        <v>Refresh</v>
      </c>
      <c r="U9" t="str">
        <f>[1]!FAMEData(U8&amp;".A", "1985", "2020", 0,"annual", "Down", "Heading", "Normal")</f>
        <v>Refresh</v>
      </c>
      <c r="V9" t="str">
        <f>[1]!FAMEData(V8&amp;".A", "1985", "2020", 0,"annual", "Down", "Heading", "Normal")</f>
        <v>Refresh</v>
      </c>
      <c r="W9" t="str">
        <f>[1]!FAMEData(W8&amp;".A", "1985", "2020", 0,"annual", "Down", "Heading", "Normal")</f>
        <v>Refresh</v>
      </c>
      <c r="X9" t="str">
        <f>[1]!FAMEData(X8&amp;".A", "1985", "2020", 0,"annual", "Down", "Heading", "Normal")</f>
        <v>Refresh</v>
      </c>
      <c r="Y9" t="str">
        <f>[1]!FAMEData(Y8&amp;".A", "1985", "2020", 0,"annual", "Down", "Heading", "Normal")</f>
        <v>Refresh</v>
      </c>
      <c r="Z9" t="str">
        <f>[1]!FAMEData(Z8&amp;".A", "1985", "2020", 0,"annual", "Down", "Heading", "Normal")</f>
        <v>Refresh</v>
      </c>
      <c r="AA9" t="str">
        <f>[1]!FAMEData(AA8&amp;".A", "1985", "2020", 0,"annual", "Down", "Heading", "Normal")</f>
        <v>Refresh</v>
      </c>
      <c r="AB9" t="str">
        <f>[1]!FAMEData(AB8&amp;".A", "1985", "2020", 0,"annual", "Down", "Heading", "Normal")</f>
        <v>Refresh</v>
      </c>
      <c r="AC9" t="str">
        <f>[1]!FAMEData(AC8&amp;".A", "1985", "2020", 0,"annual", "Down", "Heading", "Normal")</f>
        <v>Refresh</v>
      </c>
      <c r="AD9" t="str">
        <f>[1]!FAMEData(AD8&amp;".A", "1985", "2020", 0,"annual", "Down", "Heading", "Normal")</f>
        <v>Refresh</v>
      </c>
      <c r="AE9" t="str">
        <f>[1]!FAMEData(AE8&amp;".A", "1985", "2020", 0,"annual", "Down", "Heading", "Normal")</f>
        <v>Refresh</v>
      </c>
      <c r="AF9" t="str">
        <f>[1]!FAMEData(AF8&amp;".A", "1985", "2020", 0,"annual", "Down", "Heading", "Normal")</f>
        <v>Refresh</v>
      </c>
      <c r="AG9" t="str">
        <f>[1]!FAMEData(AG8&amp;".A", "1985", "2020", 0,"annual", "Down", "Heading", "Normal")</f>
        <v>Refresh</v>
      </c>
      <c r="AH9" t="str">
        <f>[1]!FAMEData(AH8&amp;".A", "1985", "2020", 0,"annual", "Down", "Heading", "Normal")</f>
        <v>Refresh</v>
      </c>
      <c r="AI9" t="str">
        <f>[1]!FAMEData(AI8&amp;".A", "1985", "2020", 0,"annual", "Down", "Heading", "Normal")</f>
        <v>Refresh</v>
      </c>
      <c r="AJ9" t="str">
        <f>[1]!FAMEData(AJ8&amp;".A", "1985", "2020", 0,"annual", "Down", "Heading", "Normal")</f>
        <v>Refresh</v>
      </c>
      <c r="AK9" t="str">
        <f>[1]!FAMEData(AK8&amp;".A", "1985", "2020", 0,"annual", "Down", "Heading", "Normal")</f>
        <v>Refresh</v>
      </c>
      <c r="AL9" s="14" t="s">
        <v>457</v>
      </c>
      <c r="AM9" t="str">
        <f>[1]!FAMEData(AM8&amp;".A", "1985", "2020", 0,"annual", "Down", "Heading", "Normal")</f>
        <v>Refresh</v>
      </c>
      <c r="AN9" t="str">
        <f>[1]!FAMEData(AN8&amp;".A", "1985", "2020", 0,"annual", "Down", "Heading", "Normal")</f>
        <v>Refresh</v>
      </c>
      <c r="AO9" t="str">
        <f>[1]!FAMEData(AO8&amp;".A", "1985", "2020", 0,"annual", "Down", "Heading", "Normal")</f>
        <v>Refresh</v>
      </c>
      <c r="AP9" t="str">
        <f>[1]!FAMEData(AP8&amp;".A", "1985", "2020", 0,"annual", "Down", "Heading", "Normal")</f>
        <v>Refresh</v>
      </c>
      <c r="AQ9" t="str">
        <f>[1]!FAMEData(AQ8&amp;".A", "1985", "2020", 0,"annual", "Down", "Heading", "Normal")</f>
        <v>Refresh</v>
      </c>
      <c r="AR9" t="str">
        <f>[1]!FAMEData(AR8&amp;".A", "1985", "2020", 0,"annual", "Down", "Heading", "Normal")</f>
        <v>Refresh</v>
      </c>
      <c r="AS9" t="str">
        <f>[1]!FAMEData(AS8&amp;".A", "1985", "2020", 0,"annual", "Down", "Heading", "Normal")</f>
        <v>Refresh</v>
      </c>
      <c r="AT9" t="str">
        <f>[1]!FAMEData(AT8&amp;".A", "1985", "2020", 0,"annual", "Down", "Heading", "Normal")</f>
        <v>Refresh</v>
      </c>
      <c r="AU9" t="str">
        <f>[1]!FAMEData(AU8&amp;".A", "1985", "2020", 0,"annual", "Down", "Heading", "Normal")</f>
        <v>Refresh</v>
      </c>
      <c r="AV9" t="str">
        <f>[1]!FAMEData(AV8&amp;".A", "1985", "2020", 0,"annual", "Down", "Heading", "Normal")</f>
        <v>Refresh</v>
      </c>
      <c r="AW9" t="str">
        <f>[1]!FAMEData(AW8&amp;".A", "1985", "2020", 0,"annual", "Down", "Heading", "Normal")</f>
        <v>Refresh</v>
      </c>
      <c r="AX9" t="str">
        <f>[1]!FAMEData(AX8&amp;".A", "1985", "2020", 0,"annual", "Down", "Heading", "Normal")</f>
        <v>Refresh</v>
      </c>
      <c r="AY9" t="str">
        <f>[1]!FAMEData(AY8&amp;".A", "1985", "2020", 0,"annual", "Down", "Heading", "Normal")</f>
        <v>Refresh</v>
      </c>
      <c r="AZ9" t="str">
        <f>[1]!FAMEData(AZ8&amp;".A", "1985", "2020", 0,"annual", "Down", "Heading", "Normal")</f>
        <v>Refresh</v>
      </c>
      <c r="BA9" t="str">
        <f>[1]!FAMEData(BA8&amp;".A", "1985", "2020", 0,"annual", "Down", "Heading", "Normal")</f>
        <v>Refresh</v>
      </c>
      <c r="BB9" t="str">
        <f>[1]!FAMEData(BB8&amp;".A", "1985", "2020", 0,"annual", "Down", "Heading", "Normal")</f>
        <v>Refresh</v>
      </c>
      <c r="BC9" t="str">
        <f>[1]!FAMEData(BC8&amp;".A", "1985", "2020", 0,"annual", "Down", "Heading", "Normal")</f>
        <v>Refresh</v>
      </c>
      <c r="BD9" t="str">
        <f>[1]!FAMEData(BD8&amp;".A", "1985", "2020", 0,"annual", "Down", "Heading", "Normal")</f>
        <v>Refresh</v>
      </c>
      <c r="BE9" t="str">
        <f>[1]!FAMEData(BE8&amp;".A", "1985", "2020", 0,"annual", "Down", "Heading", "Normal")</f>
        <v>Refresh</v>
      </c>
      <c r="BF9" t="str">
        <f>[1]!FAMEData(BF8&amp;".A", "1985", "2020", 0,"annual", "Down", "Heading", "Normal")</f>
        <v>Refresh</v>
      </c>
      <c r="BG9" t="str">
        <f>[1]!FAMEData(BG8&amp;".A", "1985", "2020", 0,"annual", "Down", "Heading", "Normal")</f>
        <v>Refresh</v>
      </c>
      <c r="BH9" t="str">
        <f>[1]!FAMEData(BH8&amp;".A", "1985", "2020", 0,"annual", "Down", "Heading", "Normal")</f>
        <v>Refresh</v>
      </c>
      <c r="BI9" t="str">
        <f>[1]!FAMEData(BI8&amp;".A", "1985", "2020", 0,"annual", "Down", "Heading", "Normal")</f>
        <v>Refresh</v>
      </c>
      <c r="BJ9" t="str">
        <f>[1]!FAMEData(BJ8&amp;".A", "1985", "2020", 0,"annual", "Down", "Heading", "Normal")</f>
        <v>Refresh</v>
      </c>
      <c r="BK9" t="str">
        <f>[1]!FAMEData(BK8&amp;".A", "1985", "2020", 0,"annual", "Down", "Heading", "Normal")</f>
        <v>Refresh</v>
      </c>
      <c r="BL9" t="str">
        <f>[1]!FAMEData(BL8&amp;".A", "1985", "2020", 0,"annual", "Down", "Heading", "Normal")</f>
        <v>Refresh</v>
      </c>
      <c r="BM9" t="str">
        <f>[1]!FAMEData(BM8&amp;".A", "1985", "2020", 0,"annual", "Down", "Heading", "Normal")</f>
        <v>Refresh</v>
      </c>
      <c r="BN9" t="str">
        <f>[1]!FAMEData(BN8&amp;".A", "1985", "2020", 0,"annual", "Down", "Heading", "Normal")</f>
        <v>Refresh</v>
      </c>
      <c r="BO9" t="str">
        <f>[1]!FAMEData(BO8&amp;".A", "1985", "2020", 0,"annual", "Down", "Heading", "Normal")</f>
        <v>Refresh</v>
      </c>
      <c r="BP9" t="str">
        <f>[1]!FAMEData(BP8&amp;".A", "1985", "2020", 0,"annual", "Down", "Heading", "Normal")</f>
        <v>Refresh</v>
      </c>
      <c r="BQ9" t="str">
        <f>[1]!FAMEData(BQ8&amp;".A", "1985", "2020", 0,"annual", "Down", "Heading", "Normal")</f>
        <v>Refresh</v>
      </c>
      <c r="BR9" t="str">
        <f>[1]!FAMEData(BR8&amp;".A", "1985", "2020", 0,"annual", "Down", "Heading", "Normal")</f>
        <v>Refresh</v>
      </c>
      <c r="BS9" t="str">
        <f>[1]!FAMEData(BS8&amp;".A", "1985", "2020", 0,"annual", "Down", "Heading", "Normal")</f>
        <v>Refresh</v>
      </c>
      <c r="BT9" t="str">
        <f>[1]!FAMEData(BT8&amp;".A", "1985", "2020", 0,"annual", "Down", "Heading", "Normal")</f>
        <v>Refresh</v>
      </c>
      <c r="BU9" t="str">
        <f>[1]!FAMEData(BU8&amp;".A", "1985", "2020", 0,"annual", "Down", "Heading", "Normal")</f>
        <v>Refresh</v>
      </c>
      <c r="BV9" t="str">
        <f>[1]!FAMEData(BV8&amp;".A", "1985", "2020", 0,"annual", "Down", "Heading", "Normal")</f>
        <v>Refresh</v>
      </c>
      <c r="BW9" t="str">
        <f>[1]!FAMEData(BW8&amp;".A", "1985", "2020", 0,"annual", "Down", "Heading", "Normal")</f>
        <v>Refresh</v>
      </c>
      <c r="BX9" t="str">
        <f>[1]!FAMEData(BX8&amp;".A", "1985", "2020", 0,"annual", "Down", "Heading", "Normal")</f>
        <v>Refresh</v>
      </c>
      <c r="BY9" t="str">
        <f>[1]!FAMEData(BY8&amp;".A", "1985", "2020", 0,"annual", "Down", "Heading", "Normal")</f>
        <v>Refresh</v>
      </c>
      <c r="BZ9" t="str">
        <f>[1]!FAMEData(BZ8&amp;".A", "1985", "2020", 0,"annual", "Down", "Heading", "Normal")</f>
        <v>Refresh</v>
      </c>
      <c r="CA9" t="str">
        <f>[1]!FAMEData(CA8&amp;".A", "1985", "2020", 0,"annual", "Down", "Heading", "Normal")</f>
        <v>Refresh</v>
      </c>
      <c r="CB9" t="str">
        <f>[1]!FAMEData(CB8&amp;".A", "1985", "2020", 0,"annual", "Down", "Heading", "Normal")</f>
        <v>Refresh</v>
      </c>
      <c r="CC9" t="str">
        <f>[1]!FAMEData(CC8&amp;".A", "1985", "2020", 0,"annual", "Down", "Heading", "Normal")</f>
        <v>Refresh</v>
      </c>
      <c r="CD9" t="str">
        <f>[1]!FAMEData(CD8&amp;".A", "1985", "2020", 0,"annual", "Down", "Heading", "Normal")</f>
        <v>Refresh</v>
      </c>
      <c r="CE9" t="str">
        <f>[1]!FAMEData(CE8&amp;".A", "1985", "2020", 0,"annual", "Down", "Heading", "Normal")</f>
        <v>Refresh</v>
      </c>
      <c r="CF9" t="str">
        <f>[1]!FAMEData(CF8&amp;".A", "1985", "2020", 0,"annual", "Down", "Heading", "Normal")</f>
        <v>Refresh</v>
      </c>
      <c r="CG9" t="str">
        <f>[1]!FAMEData(CG8&amp;".A", "1985", "2020", 0,"annual", "Down", "Heading", "Normal")</f>
        <v>Refresh</v>
      </c>
      <c r="CH9" t="str">
        <f>[1]!FAMEData(CH8&amp;".A", "1985", "2020", 0,"annual", "Down", "Heading", "Normal")</f>
        <v>Refresh</v>
      </c>
      <c r="CI9" t="str">
        <f>[1]!FAMEData(CI8&amp;".A", "1985", "2020", 0,"annual", "Down", "Heading", "Normal")</f>
        <v>Refresh</v>
      </c>
      <c r="CJ9" t="str">
        <f>[1]!FAMEData(CJ8&amp;".A", "1985", "2020", 0,"annual", "Down", "Heading", "Normal")</f>
        <v>Refresh</v>
      </c>
      <c r="CK9" t="str">
        <f>[1]!FAMEData(CK8&amp;".A", "1985", "2020", 0,"annual", "Down", "Heading", "Normal")</f>
        <v>Refresh</v>
      </c>
      <c r="CL9" t="str">
        <f>[1]!FAMEData(CL8&amp;".A", "1985", "2020", 0,"annual", "Down", "Heading", "Normal")</f>
        <v>Refresh</v>
      </c>
      <c r="CM9" t="str">
        <f>[1]!FAMEData(CM8&amp;".A", "1985", "2020", 0,"annual", "Down", "Heading", "Normal")</f>
        <v>Refresh</v>
      </c>
      <c r="CN9" t="str">
        <f>[1]!FAMEData(CN8&amp;".A", "1985", "2020", 0,"annual", "Down", "Heading", "Normal")</f>
        <v>Refresh</v>
      </c>
      <c r="CO9" t="str">
        <f>[1]!FAMEData(CO8&amp;".A", "1985", "2020", 0,"annual", "Down", "Heading", "Normal")</f>
        <v>Refresh</v>
      </c>
      <c r="CP9" t="str">
        <f>[1]!FAMEData(CP8&amp;".A", "1985", "2020", 0,"annual", "Down", "Heading", "Normal")</f>
        <v>Refresh</v>
      </c>
      <c r="CQ9" t="str">
        <f>[1]!FAMEData(CQ8&amp;".A", "1985", "2020", 0,"annual", "Down", "Heading", "Normal")</f>
        <v>Refresh</v>
      </c>
      <c r="CR9" t="str">
        <f>[1]!FAMEData(CR8&amp;".A", "1985", "2020", 0,"annual", "Down", "Heading", "Normal")</f>
        <v>Refresh</v>
      </c>
      <c r="CS9" t="str">
        <f>[1]!FAMEData(CS8&amp;".A", "1985", "2020", 0,"annual", "Down", "Heading", "Normal")</f>
        <v>Refresh</v>
      </c>
      <c r="CT9" t="str">
        <f>[1]!FAMEData(CT8&amp;".A", "1985", "2020", 0,"annual", "Down", "Heading", "Normal")</f>
        <v>Refresh</v>
      </c>
      <c r="CU9" t="str">
        <f>[1]!FAMEData(CU8&amp;".A", "1985", "2020", 0,"annual", "Down", "Heading", "Normal")</f>
        <v>Refresh</v>
      </c>
      <c r="CV9" t="str">
        <f>[1]!FAMEData(CV8&amp;".A", "1985", "2020", 0,"annual", "Down", "Heading", "Normal")</f>
        <v>Refresh</v>
      </c>
      <c r="CW9" t="str">
        <f>[1]!FAMEData(CW8&amp;".A", "1985", "2020", 0,"annual", "Down", "Heading", "Normal")</f>
        <v>Refresh</v>
      </c>
      <c r="CX9" t="str">
        <f>[1]!FAMEData(CX8&amp;".A", "1985", "2020", 0,"annual", "Down", "Heading", "Normal")</f>
        <v>Refresh</v>
      </c>
      <c r="CY9" t="str">
        <f>[1]!FAMEData(CY8&amp;".A", "1985", "2020", 0,"annual", "Down", "Heading", "Normal")</f>
        <v>Refresh</v>
      </c>
      <c r="CZ9" t="str">
        <f>[1]!FAMEData(CZ8&amp;".A", "1985", "2020", 0,"annual", "Down", "Heading", "Normal")</f>
        <v>Refresh</v>
      </c>
      <c r="DA9" t="str">
        <f>[1]!FAMEData(DA8&amp;".A", "1985", "2020", 0,"annual", "Down", "Heading", "Normal")</f>
        <v>Refresh</v>
      </c>
      <c r="DB9" t="str">
        <f>[1]!FAMEData(DB8&amp;".A", "1985", "2020", 0,"annual", "Down", "Heading", "Normal")</f>
        <v>Refresh</v>
      </c>
      <c r="DC9" t="str">
        <f>[1]!FAMEData(DC8&amp;".A", "1985", "2020", 0,"annual", "Down", "Heading", "Normal")</f>
        <v>Refresh</v>
      </c>
      <c r="DD9" t="str">
        <f>[1]!FAMEData(DD8&amp;".A", "1985", "2020", 0,"annual", "Down", "Heading", "Normal")</f>
        <v>Refresh</v>
      </c>
      <c r="DE9" t="str">
        <f>[1]!FAMEData(DE8&amp;".A", "1985", "2020", 0,"annual", "Down", "Heading", "Normal")</f>
        <v>Refresh</v>
      </c>
      <c r="DF9" t="str">
        <f>[1]!FAMEData(DF8&amp;".A", "1985", "2020", 0,"annual", "Down", "Heading", "Normal")</f>
        <v>Refresh</v>
      </c>
      <c r="DG9" t="str">
        <f>[1]!FAMEData(DG8&amp;".A", "1985", "2020", 0,"annual", "Down", "Heading", "Normal")</f>
        <v>Refresh</v>
      </c>
      <c r="DH9" t="str">
        <f>[1]!FAMEData(DH8&amp;".A", "1985", "2020", 0,"annual", "Down", "Heading", "Normal")</f>
        <v>Refresh</v>
      </c>
      <c r="DI9" t="str">
        <f>[1]!FAMEData(DI8&amp;".A", "1985", "2020", 0,"annual", "Down", "Heading", "Normal")</f>
        <v>Refresh</v>
      </c>
      <c r="DJ9" t="str">
        <f>[1]!FAMEData(DJ8&amp;".A", "1985", "2020", 0,"annual", "Down", "Heading", "Normal")</f>
        <v>Refresh</v>
      </c>
      <c r="DK9" t="str">
        <f>[1]!FAMEData(DK8&amp;".A", "1985", "2020", 0,"annual", "Down", "Heading", "Normal")</f>
        <v>Refresh</v>
      </c>
      <c r="DL9" t="str">
        <f>[1]!FAMEData(DL8&amp;".A", "1985", "2020", 0,"annual", "Down", "Heading", "Normal")</f>
        <v>Refresh</v>
      </c>
      <c r="DM9" t="str">
        <f>[1]!FAMEData(DM8&amp;".A", "1985", "2020", 0,"annual", "Down", "Heading", "Normal")</f>
        <v>Refresh</v>
      </c>
      <c r="DN9" t="str">
        <f>[1]!FAMEData(DN8&amp;".A", "1985", "2020", 0,"annual", "Down", "Heading", "Normal")</f>
        <v>Refresh</v>
      </c>
      <c r="DO9" t="str">
        <f>[1]!FAMEData(DO8&amp;".A", "1985", "2020", 0,"annual", "Down", "Heading", "Normal")</f>
        <v>Refresh</v>
      </c>
      <c r="DP9" t="str">
        <f>[1]!FAMEData(DP8&amp;".A", "1985", "2020", 0,"annual", "Down", "Heading", "Normal")</f>
        <v>Refresh</v>
      </c>
      <c r="DQ9" t="str">
        <f>[1]!FAMEData(DQ8&amp;".A", "1985", "2020", 0,"annual", "Down", "Heading", "Normal")</f>
        <v>Refresh</v>
      </c>
      <c r="DR9" t="str">
        <f>[1]!FAMEData(DR8&amp;".A", "1985", "2020", 0,"annual", "Down", "Heading", "Normal")</f>
        <v>Refresh</v>
      </c>
      <c r="DS9" t="str">
        <f>[1]!FAMEData(DS8&amp;".A", "1985", "2020", 0,"annual", "Down", "Heading", "Normal")</f>
        <v>Refresh</v>
      </c>
      <c r="DT9" t="str">
        <f>[1]!FAMEData(DT8&amp;".A", "1985", "2020", 0,"annual", "Down", "Heading", "Normal")</f>
        <v>Refresh</v>
      </c>
      <c r="DU9" t="str">
        <f>[1]!FAMEData(DU8&amp;".A", "1985", "2020", 0,"annual", "Down", "Heading", "Normal")</f>
        <v>Refresh</v>
      </c>
      <c r="DV9" t="str">
        <f>[1]!FAMEData(DV8&amp;".A", "1985", "2020", 0,"annual", "Down", "Heading", "Normal")</f>
        <v>Refresh</v>
      </c>
      <c r="DW9" t="str">
        <f>[1]!FAMEData(DW8&amp;".A", "1985", "2020", 0,"annual", "Down", "Heading", "Normal")</f>
        <v>Refresh</v>
      </c>
      <c r="DX9" t="str">
        <f>[1]!FAMEData(DX8&amp;".A", "1985", "2020", 0,"annual", "Down", "Heading", "Normal")</f>
        <v>Refresh</v>
      </c>
      <c r="DY9" t="str">
        <f>[1]!FAMEData(DY8&amp;".A", "1985", "2020", 0,"annual", "Down", "Heading", "Normal")</f>
        <v>Refresh</v>
      </c>
      <c r="DZ9" t="str">
        <f>[1]!FAMEData(DZ8&amp;".A", "1985", "2020", 0,"annual", "Down", "Heading", "Normal")</f>
        <v>Refresh</v>
      </c>
      <c r="EA9" t="str">
        <f>[1]!FAMEData(EA8&amp;".A", "1985", "2020", 0,"annual", "Down", "Heading", "Normal")</f>
        <v>Refresh</v>
      </c>
      <c r="EB9" t="str">
        <f>[1]!FAMEData(EB8&amp;".A", "1985", "2020", 0,"annual", "Down", "Heading", "Normal")</f>
        <v>Refresh</v>
      </c>
      <c r="EC9" t="str">
        <f>[1]!FAMEData(EC8&amp;".A", "1985", "2020", 0,"annual", "Down", "Heading", "Normal")</f>
        <v>Refresh</v>
      </c>
      <c r="ED9" t="str">
        <f>[1]!FAMEData(ED8&amp;".A", "1985", "2020", 0,"annual", "Down", "Heading", "Normal")</f>
        <v>Refresh</v>
      </c>
      <c r="EE9" t="str">
        <f>[1]!FAMEData(EE8&amp;".A", "1985", "2020", 0,"annual", "Down", "Heading", "Normal")</f>
        <v>Refresh</v>
      </c>
      <c r="EF9" t="str">
        <f>[1]!FAMEData(EF8&amp;".A", "1985", "2020", 0,"annual", "Down", "Heading", "Normal")</f>
        <v>Refresh</v>
      </c>
      <c r="EG9" t="str">
        <f>[1]!FAMEData(EG8&amp;".A", "1985", "2020", 0,"annual", "Down", "Heading", "Normal")</f>
        <v>Refresh</v>
      </c>
      <c r="EH9" t="str">
        <f>[1]!FAMEData(EH8&amp;".A", "1985", "2020", 0,"annual", "Down", "Heading", "Normal")</f>
        <v>Refresh</v>
      </c>
      <c r="EI9" t="str">
        <f>[1]!FAMEData(EI8&amp;".A", "1985", "2020", 0,"annual", "Down", "Heading", "Normal")</f>
        <v>Refresh</v>
      </c>
      <c r="EJ9" t="str">
        <f>[1]!FAMEData(EJ8&amp;".A", "1985", "2020", 0,"annual", "Down", "Heading", "Normal")</f>
        <v>Refresh</v>
      </c>
      <c r="EK9" t="str">
        <f>[1]!FAMEData(EK8&amp;".A", "1985", "2020", 0,"annual", "Down", "Heading", "Normal")</f>
        <v>Refresh</v>
      </c>
      <c r="EL9" t="str">
        <f>[1]!FAMEData(EL8&amp;".A", "1985", "2020", 0,"annual", "Down", "Heading", "Normal")</f>
        <v>Refresh</v>
      </c>
      <c r="EM9" t="str">
        <f>[1]!FAMEData(EM8&amp;".A", "1985", "2020", 0,"annual", "Down", "Heading", "Normal")</f>
        <v>Refresh</v>
      </c>
      <c r="EN9" t="str">
        <f>[1]!FAMEData(EN8&amp;".A", "1985", "2020", 0,"annual", "Down", "Heading", "Normal")</f>
        <v>Refresh</v>
      </c>
      <c r="EO9" t="str">
        <f>[1]!FAMEData(EO8&amp;".A", "1985", "2020", 0,"annual", "Down", "Heading", "Normal")</f>
        <v>Refresh</v>
      </c>
      <c r="EP9" t="str">
        <f>[1]!FAMEData(EP8&amp;".A", "1985", "2020", 0,"annual", "Down", "Heading", "Normal")</f>
        <v>Refresh</v>
      </c>
      <c r="EQ9" t="str">
        <f>[1]!FAMEData(EQ8&amp;".A", "1985", "2020", 0,"annual", "Down", "Heading", "Normal")</f>
        <v>Refresh</v>
      </c>
      <c r="ER9" t="str">
        <f>[1]!FAMEData(ER8&amp;".A", "1985", "2020", 0,"annual", "Down", "Heading", "Normal")</f>
        <v>Refresh</v>
      </c>
      <c r="ES9" t="str">
        <f>[1]!FAMEData(ES8&amp;".A", "1985", "2020", 0,"annual", "Down", "Heading", "Normal")</f>
        <v>Refresh</v>
      </c>
      <c r="ET9" t="str">
        <f>[1]!FAMEData(ET8&amp;".A", "1985", "2020", 0,"annual", "Down", "Heading", "Normal")</f>
        <v>Refresh</v>
      </c>
      <c r="EU9" t="str">
        <f>[1]!FAMEData(EU8&amp;".A", "1985", "2020", 0,"annual", "Down", "Heading", "Normal")</f>
        <v>Refresh</v>
      </c>
      <c r="EV9" t="str">
        <f>[1]!FAMEData(EV8&amp;".A", "1985", "2020", 0,"annual", "Down", "Heading", "Normal")</f>
        <v>Refresh</v>
      </c>
      <c r="EW9" t="str">
        <f>[1]!FAMEData(EW8&amp;".A", "1985", "2020", 0,"annual", "Down", "Heading", "Normal")</f>
        <v>Refresh</v>
      </c>
      <c r="EX9" s="14" t="s">
        <v>457</v>
      </c>
      <c r="EY9" t="str">
        <f>[1]!FAMEData(EY8&amp;".A", "1985", "2020", 0,"annual", "Down", "Heading", "Normal")</f>
        <v>Refresh</v>
      </c>
      <c r="EZ9" t="str">
        <f>[1]!FAMEData(EZ8&amp;".A", "1985", "2020", 0,"annual", "Down", "Heading", "Normal")</f>
        <v>Refresh</v>
      </c>
      <c r="FA9" t="str">
        <f>[1]!FAMEData(FA8&amp;".A", "1985", "2020", 0,"annual", "Down", "Heading", "Normal")</f>
        <v>Refresh</v>
      </c>
      <c r="FB9" t="str">
        <f>[1]!FAMEData(FB8&amp;".A", "1985", "2020", 0,"annual", "Down", "Heading", "Normal")</f>
        <v>Refresh</v>
      </c>
      <c r="FC9" t="str">
        <f>[1]!FAMEData(FC8&amp;".A", "1985", "2020", 0,"annual", "Down", "Heading", "Normal")</f>
        <v>Refresh</v>
      </c>
      <c r="FD9" t="str">
        <f>[1]!FAMEData(FD8&amp;".A", "1985", "2020", 0,"annual", "Down", "Heading", "Normal")</f>
        <v>Refresh</v>
      </c>
      <c r="FE9" t="str">
        <f>[1]!FAMEData(FE8&amp;".A", "1985", "2020", 0,"annual", "Down", "Heading", "Normal")</f>
        <v>Refresh</v>
      </c>
      <c r="FF9" t="str">
        <f>[1]!FAMEData(FF8&amp;".A", "1985", "2020", 0,"annual", "Down", "Heading", "Normal")</f>
        <v>Refresh</v>
      </c>
      <c r="FG9" t="str">
        <f>[1]!FAMEData(FG8&amp;".A", "1985", "2020", 0,"annual", "Down", "Heading", "Normal")</f>
        <v>Refresh</v>
      </c>
      <c r="FH9" t="str">
        <f>[1]!FAMEData(FH8&amp;".A", "1985", "2020", 0,"annual", "Down", "Heading", "Normal")</f>
        <v>Refresh</v>
      </c>
      <c r="FI9" t="str">
        <f>[1]!FAMEData(FI8&amp;".A", "1985", "2020", 0,"annual", "Down", "Heading", "Normal")</f>
        <v>Refresh</v>
      </c>
      <c r="FJ9" s="14" t="s">
        <v>457</v>
      </c>
      <c r="FK9" t="str">
        <f>[1]!FAMEData(FK8&amp;".A", "1985", "2020", 0,"annual", "Down", "Heading", "Normal")</f>
        <v>Refresh</v>
      </c>
      <c r="FL9" t="str">
        <f>[1]!FAMEData(FL8&amp;".A", "1985", "2020", 0,"annual", "Down", "Heading", "Normal")</f>
        <v>Refresh</v>
      </c>
    </row>
    <row r="10" spans="2:168" x14ac:dyDescent="0.25">
      <c r="B10" s="1">
        <v>31048</v>
      </c>
      <c r="C10">
        <v>249538</v>
      </c>
      <c r="D10">
        <v>-1380</v>
      </c>
      <c r="E10">
        <v>250918</v>
      </c>
      <c r="F10">
        <v>30750</v>
      </c>
      <c r="G10">
        <v>13877</v>
      </c>
      <c r="H10">
        <v>15022</v>
      </c>
      <c r="I10">
        <v>71790</v>
      </c>
      <c r="J10">
        <v>13357</v>
      </c>
      <c r="K10">
        <v>2504</v>
      </c>
      <c r="L10">
        <v>31875</v>
      </c>
      <c r="M10">
        <v>4125</v>
      </c>
      <c r="N10">
        <v>19957</v>
      </c>
      <c r="O10">
        <v>1600</v>
      </c>
      <c r="P10">
        <v>22264</v>
      </c>
      <c r="Q10">
        <v>23797</v>
      </c>
      <c r="R10">
        <v>30750</v>
      </c>
      <c r="S10">
        <v>27888</v>
      </c>
      <c r="T10">
        <v>4185</v>
      </c>
      <c r="U10">
        <v>7880</v>
      </c>
      <c r="V10">
        <v>1055</v>
      </c>
      <c r="W10">
        <v>4413</v>
      </c>
      <c r="X10">
        <v>1057</v>
      </c>
      <c r="Y10">
        <v>1722</v>
      </c>
      <c r="Z10">
        <v>3534</v>
      </c>
      <c r="AA10">
        <v>3412</v>
      </c>
      <c r="AB10">
        <v>630</v>
      </c>
      <c r="AC10">
        <v>2862</v>
      </c>
      <c r="AD10">
        <v>1177</v>
      </c>
      <c r="AE10">
        <v>1685</v>
      </c>
      <c r="AF10">
        <v>13877</v>
      </c>
      <c r="AG10">
        <v>4489</v>
      </c>
      <c r="AH10">
        <v>1434</v>
      </c>
      <c r="AI10">
        <v>1797</v>
      </c>
      <c r="AJ10">
        <v>1258</v>
      </c>
      <c r="AK10">
        <v>7000</v>
      </c>
      <c r="AL10" s="43">
        <v>2388</v>
      </c>
      <c r="AM10">
        <v>15022</v>
      </c>
      <c r="AN10">
        <v>12139</v>
      </c>
      <c r="AO10">
        <v>181</v>
      </c>
      <c r="AP10">
        <v>11237</v>
      </c>
      <c r="AQ10">
        <v>432</v>
      </c>
      <c r="AR10">
        <v>289</v>
      </c>
      <c r="AS10">
        <v>2883</v>
      </c>
      <c r="AT10">
        <v>2780</v>
      </c>
      <c r="AU10">
        <v>103</v>
      </c>
      <c r="AV10">
        <v>71790</v>
      </c>
      <c r="AW10">
        <v>9304</v>
      </c>
      <c r="AX10">
        <v>9280</v>
      </c>
      <c r="AY10">
        <v>24</v>
      </c>
      <c r="AZ10">
        <v>49656</v>
      </c>
      <c r="BA10">
        <v>48183</v>
      </c>
      <c r="BB10">
        <v>1473</v>
      </c>
      <c r="BC10">
        <v>724</v>
      </c>
      <c r="BD10">
        <v>388</v>
      </c>
      <c r="BE10">
        <v>336</v>
      </c>
      <c r="BF10">
        <v>1601</v>
      </c>
      <c r="BG10">
        <v>783</v>
      </c>
      <c r="BH10">
        <v>8</v>
      </c>
      <c r="BI10">
        <v>810</v>
      </c>
      <c r="BJ10">
        <v>0</v>
      </c>
      <c r="BK10">
        <v>10505</v>
      </c>
      <c r="BL10">
        <v>4850</v>
      </c>
      <c r="BM10">
        <v>4098</v>
      </c>
      <c r="BN10">
        <v>510</v>
      </c>
      <c r="BO10">
        <v>1047</v>
      </c>
      <c r="BP10">
        <v>0</v>
      </c>
      <c r="BQ10">
        <v>13357</v>
      </c>
      <c r="BR10">
        <v>4737</v>
      </c>
      <c r="BS10">
        <v>3215</v>
      </c>
      <c r="BT10">
        <v>1502</v>
      </c>
      <c r="BU10">
        <v>20</v>
      </c>
      <c r="BV10">
        <v>1415</v>
      </c>
      <c r="BW10">
        <v>3032</v>
      </c>
      <c r="BX10">
        <v>2539</v>
      </c>
      <c r="BY10">
        <v>244</v>
      </c>
      <c r="BZ10">
        <v>249</v>
      </c>
      <c r="CA10">
        <v>1229</v>
      </c>
      <c r="CB10">
        <v>928</v>
      </c>
      <c r="CC10">
        <v>146</v>
      </c>
      <c r="CD10">
        <v>782</v>
      </c>
      <c r="CE10">
        <v>2016</v>
      </c>
      <c r="CF10">
        <v>1363</v>
      </c>
      <c r="CG10">
        <v>653</v>
      </c>
      <c r="CH10">
        <v>2504</v>
      </c>
      <c r="CI10">
        <v>1350</v>
      </c>
      <c r="CJ10">
        <v>809</v>
      </c>
      <c r="CK10">
        <v>148</v>
      </c>
      <c r="CL10">
        <v>393</v>
      </c>
      <c r="CM10">
        <v>751</v>
      </c>
      <c r="CN10">
        <v>273</v>
      </c>
      <c r="CO10">
        <v>395</v>
      </c>
      <c r="CP10">
        <v>83</v>
      </c>
      <c r="CQ10">
        <v>403</v>
      </c>
      <c r="CR10">
        <v>31875</v>
      </c>
      <c r="CS10">
        <v>11245</v>
      </c>
      <c r="CT10">
        <v>10893</v>
      </c>
      <c r="CU10">
        <v>195</v>
      </c>
      <c r="CV10">
        <v>157</v>
      </c>
      <c r="CW10">
        <v>13167</v>
      </c>
      <c r="CX10">
        <v>1235</v>
      </c>
      <c r="CY10">
        <v>8018</v>
      </c>
      <c r="CZ10">
        <v>3005</v>
      </c>
      <c r="DA10">
        <v>909</v>
      </c>
      <c r="DB10">
        <v>7463</v>
      </c>
      <c r="DC10">
        <v>1487</v>
      </c>
      <c r="DD10">
        <v>2503</v>
      </c>
      <c r="DE10">
        <v>2799</v>
      </c>
      <c r="DF10">
        <v>468</v>
      </c>
      <c r="DG10">
        <v>206</v>
      </c>
      <c r="DH10">
        <v>4125</v>
      </c>
      <c r="DI10">
        <v>491</v>
      </c>
      <c r="DJ10">
        <v>106</v>
      </c>
      <c r="DK10">
        <v>3528</v>
      </c>
      <c r="DL10">
        <v>19957</v>
      </c>
      <c r="DM10">
        <v>4232</v>
      </c>
      <c r="DN10">
        <v>1456</v>
      </c>
      <c r="DO10">
        <v>485</v>
      </c>
      <c r="DP10">
        <v>1274</v>
      </c>
      <c r="DQ10">
        <v>882</v>
      </c>
      <c r="DR10">
        <v>135</v>
      </c>
      <c r="DS10">
        <v>701</v>
      </c>
      <c r="DT10">
        <v>604</v>
      </c>
      <c r="DU10">
        <v>81</v>
      </c>
      <c r="DV10">
        <v>16</v>
      </c>
      <c r="DW10">
        <v>4877</v>
      </c>
      <c r="DX10">
        <v>2024</v>
      </c>
      <c r="DY10">
        <v>616</v>
      </c>
      <c r="DZ10">
        <v>995</v>
      </c>
      <c r="EA10">
        <v>760</v>
      </c>
      <c r="EB10">
        <v>482</v>
      </c>
      <c r="EC10">
        <v>6293</v>
      </c>
      <c r="ED10">
        <v>1156</v>
      </c>
      <c r="EE10">
        <v>3246</v>
      </c>
      <c r="EF10">
        <v>1891</v>
      </c>
      <c r="EG10">
        <v>3854</v>
      </c>
      <c r="EH10">
        <v>751</v>
      </c>
      <c r="EI10">
        <v>2303</v>
      </c>
      <c r="EJ10">
        <v>232</v>
      </c>
      <c r="EK10">
        <v>568</v>
      </c>
      <c r="EL10">
        <v>0</v>
      </c>
      <c r="EM10">
        <v>1600</v>
      </c>
      <c r="EN10">
        <v>22264</v>
      </c>
      <c r="EO10">
        <v>19200</v>
      </c>
      <c r="EP10">
        <v>17591</v>
      </c>
      <c r="EQ10">
        <v>1609</v>
      </c>
      <c r="ER10">
        <v>3064</v>
      </c>
      <c r="ES10">
        <v>23797</v>
      </c>
      <c r="ET10">
        <v>4346</v>
      </c>
      <c r="EU10">
        <v>1466</v>
      </c>
      <c r="EV10">
        <v>244</v>
      </c>
      <c r="EW10">
        <v>2636</v>
      </c>
      <c r="EX10" s="45">
        <v>1094</v>
      </c>
      <c r="EY10">
        <v>2268</v>
      </c>
      <c r="EZ10">
        <v>1755</v>
      </c>
      <c r="FA10">
        <v>513</v>
      </c>
      <c r="FB10">
        <v>2761</v>
      </c>
      <c r="FC10">
        <v>4544</v>
      </c>
      <c r="FD10">
        <v>3349</v>
      </c>
      <c r="FE10">
        <v>717</v>
      </c>
      <c r="FF10">
        <v>259</v>
      </c>
      <c r="FG10">
        <v>219</v>
      </c>
      <c r="FH10">
        <v>0</v>
      </c>
      <c r="FI10">
        <v>6484</v>
      </c>
      <c r="FJ10" s="47">
        <v>3856</v>
      </c>
      <c r="FK10">
        <v>2628</v>
      </c>
      <c r="FL10">
        <v>2300</v>
      </c>
    </row>
    <row r="11" spans="2:168" x14ac:dyDescent="0.25">
      <c r="B11" s="1">
        <v>31413</v>
      </c>
      <c r="C11">
        <v>275334</v>
      </c>
      <c r="D11">
        <v>-282</v>
      </c>
      <c r="E11">
        <v>275616</v>
      </c>
      <c r="F11">
        <v>32697</v>
      </c>
      <c r="G11">
        <v>14646</v>
      </c>
      <c r="H11">
        <v>16658</v>
      </c>
      <c r="I11">
        <v>77189</v>
      </c>
      <c r="J11">
        <v>14974</v>
      </c>
      <c r="K11">
        <v>2812</v>
      </c>
      <c r="L11">
        <v>34948</v>
      </c>
      <c r="M11">
        <v>4730</v>
      </c>
      <c r="N11">
        <v>22082</v>
      </c>
      <c r="O11">
        <v>1759</v>
      </c>
      <c r="P11">
        <v>24449</v>
      </c>
      <c r="Q11">
        <v>28672</v>
      </c>
      <c r="R11">
        <v>32697</v>
      </c>
      <c r="S11">
        <v>29537</v>
      </c>
      <c r="T11">
        <v>4611</v>
      </c>
      <c r="U11">
        <v>8018</v>
      </c>
      <c r="V11">
        <v>1179</v>
      </c>
      <c r="W11">
        <v>4583</v>
      </c>
      <c r="X11">
        <v>1052</v>
      </c>
      <c r="Y11">
        <v>1959</v>
      </c>
      <c r="Z11">
        <v>3893</v>
      </c>
      <c r="AA11">
        <v>3494</v>
      </c>
      <c r="AB11">
        <v>748</v>
      </c>
      <c r="AC11">
        <v>3160</v>
      </c>
      <c r="AD11">
        <v>1243</v>
      </c>
      <c r="AE11">
        <v>1917</v>
      </c>
      <c r="AF11">
        <v>14646</v>
      </c>
      <c r="AG11">
        <v>4730</v>
      </c>
      <c r="AH11">
        <v>1511</v>
      </c>
      <c r="AI11">
        <v>1891</v>
      </c>
      <c r="AJ11">
        <v>1328</v>
      </c>
      <c r="AK11">
        <v>7463</v>
      </c>
      <c r="AL11" s="43">
        <v>2453</v>
      </c>
      <c r="AM11">
        <v>16658</v>
      </c>
      <c r="AN11">
        <v>13556</v>
      </c>
      <c r="AO11">
        <v>251</v>
      </c>
      <c r="AP11">
        <v>12563</v>
      </c>
      <c r="AQ11">
        <v>433</v>
      </c>
      <c r="AR11">
        <v>309</v>
      </c>
      <c r="AS11">
        <v>3102</v>
      </c>
      <c r="AT11">
        <v>2997</v>
      </c>
      <c r="AU11">
        <v>105</v>
      </c>
      <c r="AV11">
        <v>77189</v>
      </c>
      <c r="AW11">
        <v>9855</v>
      </c>
      <c r="AX11">
        <v>9827</v>
      </c>
      <c r="AY11">
        <v>28</v>
      </c>
      <c r="AZ11">
        <v>53924</v>
      </c>
      <c r="BA11">
        <v>52323</v>
      </c>
      <c r="BB11">
        <v>1601</v>
      </c>
      <c r="BC11">
        <v>881</v>
      </c>
      <c r="BD11">
        <v>453</v>
      </c>
      <c r="BE11">
        <v>428</v>
      </c>
      <c r="BF11">
        <v>1740</v>
      </c>
      <c r="BG11">
        <v>851</v>
      </c>
      <c r="BH11">
        <v>11</v>
      </c>
      <c r="BI11">
        <v>878</v>
      </c>
      <c r="BJ11">
        <v>0</v>
      </c>
      <c r="BK11">
        <v>10789</v>
      </c>
      <c r="BL11">
        <v>5117</v>
      </c>
      <c r="BM11">
        <v>4400</v>
      </c>
      <c r="BN11">
        <v>374</v>
      </c>
      <c r="BO11">
        <v>898</v>
      </c>
      <c r="BP11">
        <v>0</v>
      </c>
      <c r="BQ11">
        <v>14974</v>
      </c>
      <c r="BR11">
        <v>5218</v>
      </c>
      <c r="BS11">
        <v>3480</v>
      </c>
      <c r="BT11">
        <v>1718</v>
      </c>
      <c r="BU11">
        <v>20</v>
      </c>
      <c r="BV11">
        <v>1631</v>
      </c>
      <c r="BW11">
        <v>3431</v>
      </c>
      <c r="BX11">
        <v>2890</v>
      </c>
      <c r="BY11">
        <v>274</v>
      </c>
      <c r="BZ11">
        <v>267</v>
      </c>
      <c r="CA11">
        <v>1432</v>
      </c>
      <c r="CB11">
        <v>1078</v>
      </c>
      <c r="CC11">
        <v>159</v>
      </c>
      <c r="CD11">
        <v>919</v>
      </c>
      <c r="CE11">
        <v>2184</v>
      </c>
      <c r="CF11">
        <v>1428</v>
      </c>
      <c r="CG11">
        <v>756</v>
      </c>
      <c r="CH11">
        <v>2812</v>
      </c>
      <c r="CI11">
        <v>1534</v>
      </c>
      <c r="CJ11">
        <v>857</v>
      </c>
      <c r="CK11">
        <v>139</v>
      </c>
      <c r="CL11">
        <v>538</v>
      </c>
      <c r="CM11">
        <v>815</v>
      </c>
      <c r="CN11">
        <v>298</v>
      </c>
      <c r="CO11">
        <v>423</v>
      </c>
      <c r="CP11">
        <v>94</v>
      </c>
      <c r="CQ11">
        <v>463</v>
      </c>
      <c r="CR11">
        <v>34948</v>
      </c>
      <c r="CS11">
        <v>13543</v>
      </c>
      <c r="CT11">
        <v>13220</v>
      </c>
      <c r="CU11">
        <v>138</v>
      </c>
      <c r="CV11">
        <v>185</v>
      </c>
      <c r="CW11">
        <v>13032</v>
      </c>
      <c r="CX11">
        <v>1370</v>
      </c>
      <c r="CY11">
        <v>7354</v>
      </c>
      <c r="CZ11">
        <v>3302</v>
      </c>
      <c r="DA11">
        <v>1006</v>
      </c>
      <c r="DB11">
        <v>8373</v>
      </c>
      <c r="DC11">
        <v>1669</v>
      </c>
      <c r="DD11">
        <v>2688</v>
      </c>
      <c r="DE11">
        <v>3237</v>
      </c>
      <c r="DF11">
        <v>538</v>
      </c>
      <c r="DG11">
        <v>241</v>
      </c>
      <c r="DH11">
        <v>4730</v>
      </c>
      <c r="DI11">
        <v>521</v>
      </c>
      <c r="DJ11">
        <v>117</v>
      </c>
      <c r="DK11">
        <v>4092</v>
      </c>
      <c r="DL11">
        <v>22082</v>
      </c>
      <c r="DM11">
        <v>4687</v>
      </c>
      <c r="DN11">
        <v>1611</v>
      </c>
      <c r="DO11">
        <v>494</v>
      </c>
      <c r="DP11">
        <v>1408</v>
      </c>
      <c r="DQ11">
        <v>1043</v>
      </c>
      <c r="DR11">
        <v>131</v>
      </c>
      <c r="DS11">
        <v>800</v>
      </c>
      <c r="DT11">
        <v>695</v>
      </c>
      <c r="DU11">
        <v>88</v>
      </c>
      <c r="DV11">
        <v>17</v>
      </c>
      <c r="DW11">
        <v>5299</v>
      </c>
      <c r="DX11">
        <v>2167</v>
      </c>
      <c r="DY11">
        <v>677</v>
      </c>
      <c r="DZ11">
        <v>1090</v>
      </c>
      <c r="EA11">
        <v>850</v>
      </c>
      <c r="EB11">
        <v>515</v>
      </c>
      <c r="EC11">
        <v>7139</v>
      </c>
      <c r="ED11">
        <v>1361</v>
      </c>
      <c r="EE11">
        <v>3737</v>
      </c>
      <c r="EF11">
        <v>2041</v>
      </c>
      <c r="EG11">
        <v>4157</v>
      </c>
      <c r="EH11">
        <v>838</v>
      </c>
      <c r="EI11">
        <v>2423</v>
      </c>
      <c r="EJ11">
        <v>260</v>
      </c>
      <c r="EK11">
        <v>636</v>
      </c>
      <c r="EL11">
        <v>0</v>
      </c>
      <c r="EM11">
        <v>1759</v>
      </c>
      <c r="EN11">
        <v>24449</v>
      </c>
      <c r="EO11">
        <v>20622</v>
      </c>
      <c r="EP11">
        <v>18867</v>
      </c>
      <c r="EQ11">
        <v>1755</v>
      </c>
      <c r="ER11">
        <v>3827</v>
      </c>
      <c r="ES11">
        <v>28672</v>
      </c>
      <c r="ET11">
        <v>4861</v>
      </c>
      <c r="EU11">
        <v>1628</v>
      </c>
      <c r="EV11">
        <v>275</v>
      </c>
      <c r="EW11">
        <v>2958</v>
      </c>
      <c r="EX11" s="45">
        <v>1152</v>
      </c>
      <c r="EY11">
        <v>2434</v>
      </c>
      <c r="EZ11">
        <v>1849</v>
      </c>
      <c r="FA11">
        <v>585</v>
      </c>
      <c r="FB11">
        <v>3807</v>
      </c>
      <c r="FC11">
        <v>5649</v>
      </c>
      <c r="FD11">
        <v>4270</v>
      </c>
      <c r="FE11">
        <v>807</v>
      </c>
      <c r="FF11">
        <v>303</v>
      </c>
      <c r="FG11">
        <v>269</v>
      </c>
      <c r="FH11">
        <v>0</v>
      </c>
      <c r="FI11">
        <v>7882</v>
      </c>
      <c r="FJ11" s="47">
        <v>4530</v>
      </c>
      <c r="FK11">
        <v>3352</v>
      </c>
      <c r="FL11">
        <v>2887</v>
      </c>
    </row>
    <row r="12" spans="2:168" x14ac:dyDescent="0.25">
      <c r="B12" s="1">
        <v>31778</v>
      </c>
      <c r="C12">
        <v>302328</v>
      </c>
      <c r="D12">
        <v>119</v>
      </c>
      <c r="E12">
        <v>302209</v>
      </c>
      <c r="F12">
        <v>34516</v>
      </c>
      <c r="G12">
        <v>15546</v>
      </c>
      <c r="H12">
        <v>17790</v>
      </c>
      <c r="I12">
        <v>82830</v>
      </c>
      <c r="J12">
        <v>16623</v>
      </c>
      <c r="K12">
        <v>3175</v>
      </c>
      <c r="L12">
        <v>39462</v>
      </c>
      <c r="M12">
        <v>5216</v>
      </c>
      <c r="N12">
        <v>25045</v>
      </c>
      <c r="O12">
        <v>1945</v>
      </c>
      <c r="P12">
        <v>26555</v>
      </c>
      <c r="Q12">
        <v>33506</v>
      </c>
      <c r="R12">
        <v>34516</v>
      </c>
      <c r="S12">
        <v>31160</v>
      </c>
      <c r="T12">
        <v>4892</v>
      </c>
      <c r="U12">
        <v>8338</v>
      </c>
      <c r="V12">
        <v>1229</v>
      </c>
      <c r="W12">
        <v>4847</v>
      </c>
      <c r="X12">
        <v>1019</v>
      </c>
      <c r="Y12">
        <v>2091</v>
      </c>
      <c r="Z12">
        <v>4264</v>
      </c>
      <c r="AA12">
        <v>3704</v>
      </c>
      <c r="AB12">
        <v>776</v>
      </c>
      <c r="AC12">
        <v>3356</v>
      </c>
      <c r="AD12">
        <v>1225</v>
      </c>
      <c r="AE12">
        <v>2131</v>
      </c>
      <c r="AF12">
        <v>15546</v>
      </c>
      <c r="AG12">
        <v>5060</v>
      </c>
      <c r="AH12">
        <v>1619</v>
      </c>
      <c r="AI12">
        <v>2022</v>
      </c>
      <c r="AJ12">
        <v>1419</v>
      </c>
      <c r="AK12">
        <v>7631</v>
      </c>
      <c r="AL12" s="43">
        <v>2855</v>
      </c>
      <c r="AM12">
        <v>17790</v>
      </c>
      <c r="AN12">
        <v>14555</v>
      </c>
      <c r="AO12">
        <v>223</v>
      </c>
      <c r="AP12">
        <v>13460</v>
      </c>
      <c r="AQ12">
        <v>514</v>
      </c>
      <c r="AR12">
        <v>358</v>
      </c>
      <c r="AS12">
        <v>3235</v>
      </c>
      <c r="AT12">
        <v>3122</v>
      </c>
      <c r="AU12">
        <v>113</v>
      </c>
      <c r="AV12">
        <v>82830</v>
      </c>
      <c r="AW12">
        <v>10423</v>
      </c>
      <c r="AX12">
        <v>10395</v>
      </c>
      <c r="AY12">
        <v>28</v>
      </c>
      <c r="AZ12">
        <v>58720</v>
      </c>
      <c r="BA12">
        <v>56974</v>
      </c>
      <c r="BB12">
        <v>1746</v>
      </c>
      <c r="BC12">
        <v>1053</v>
      </c>
      <c r="BD12">
        <v>492</v>
      </c>
      <c r="BE12">
        <v>561</v>
      </c>
      <c r="BF12">
        <v>1869</v>
      </c>
      <c r="BG12">
        <v>912</v>
      </c>
      <c r="BH12">
        <v>15</v>
      </c>
      <c r="BI12">
        <v>942</v>
      </c>
      <c r="BJ12">
        <v>0</v>
      </c>
      <c r="BK12">
        <v>10765</v>
      </c>
      <c r="BL12">
        <v>5145</v>
      </c>
      <c r="BM12">
        <v>4465</v>
      </c>
      <c r="BN12">
        <v>311</v>
      </c>
      <c r="BO12">
        <v>844</v>
      </c>
      <c r="BP12">
        <v>0</v>
      </c>
      <c r="BQ12">
        <v>16623</v>
      </c>
      <c r="BR12">
        <v>5814</v>
      </c>
      <c r="BS12">
        <v>3847</v>
      </c>
      <c r="BT12">
        <v>1945</v>
      </c>
      <c r="BU12">
        <v>22</v>
      </c>
      <c r="BV12">
        <v>1787</v>
      </c>
      <c r="BW12">
        <v>3863</v>
      </c>
      <c r="BX12">
        <v>3271</v>
      </c>
      <c r="BY12">
        <v>306</v>
      </c>
      <c r="BZ12">
        <v>286</v>
      </c>
      <c r="CA12">
        <v>1575</v>
      </c>
      <c r="CB12">
        <v>1187</v>
      </c>
      <c r="CC12">
        <v>168</v>
      </c>
      <c r="CD12">
        <v>1019</v>
      </c>
      <c r="CE12">
        <v>2397</v>
      </c>
      <c r="CF12">
        <v>1472</v>
      </c>
      <c r="CG12">
        <v>925</v>
      </c>
      <c r="CH12">
        <v>3175</v>
      </c>
      <c r="CI12">
        <v>1628</v>
      </c>
      <c r="CJ12">
        <v>908</v>
      </c>
      <c r="CK12">
        <v>146</v>
      </c>
      <c r="CL12">
        <v>574</v>
      </c>
      <c r="CM12">
        <v>990</v>
      </c>
      <c r="CN12">
        <v>376</v>
      </c>
      <c r="CO12">
        <v>497</v>
      </c>
      <c r="CP12">
        <v>117</v>
      </c>
      <c r="CQ12">
        <v>557</v>
      </c>
      <c r="CR12">
        <v>39462</v>
      </c>
      <c r="CS12">
        <v>15970</v>
      </c>
      <c r="CT12">
        <v>15626</v>
      </c>
      <c r="CU12">
        <v>134</v>
      </c>
      <c r="CV12">
        <v>210</v>
      </c>
      <c r="CW12">
        <v>14018</v>
      </c>
      <c r="CX12">
        <v>1416</v>
      </c>
      <c r="CY12">
        <v>7769</v>
      </c>
      <c r="CZ12">
        <v>3687</v>
      </c>
      <c r="DA12">
        <v>1146</v>
      </c>
      <c r="DB12">
        <v>9474</v>
      </c>
      <c r="DC12">
        <v>1812</v>
      </c>
      <c r="DD12">
        <v>2942</v>
      </c>
      <c r="DE12">
        <v>3812</v>
      </c>
      <c r="DF12">
        <v>633</v>
      </c>
      <c r="DG12">
        <v>275</v>
      </c>
      <c r="DH12">
        <v>5216</v>
      </c>
      <c r="DI12">
        <v>563</v>
      </c>
      <c r="DJ12">
        <v>136</v>
      </c>
      <c r="DK12">
        <v>4517</v>
      </c>
      <c r="DL12">
        <v>25045</v>
      </c>
      <c r="DM12">
        <v>5594</v>
      </c>
      <c r="DN12">
        <v>1905</v>
      </c>
      <c r="DO12">
        <v>553</v>
      </c>
      <c r="DP12">
        <v>1653</v>
      </c>
      <c r="DQ12">
        <v>1349</v>
      </c>
      <c r="DR12">
        <v>134</v>
      </c>
      <c r="DS12">
        <v>971</v>
      </c>
      <c r="DT12">
        <v>847</v>
      </c>
      <c r="DU12">
        <v>106</v>
      </c>
      <c r="DV12">
        <v>18</v>
      </c>
      <c r="DW12">
        <v>6038</v>
      </c>
      <c r="DX12">
        <v>2453</v>
      </c>
      <c r="DY12">
        <v>776</v>
      </c>
      <c r="DZ12">
        <v>1170</v>
      </c>
      <c r="EA12">
        <v>1039</v>
      </c>
      <c r="EB12">
        <v>600</v>
      </c>
      <c r="EC12">
        <v>7811</v>
      </c>
      <c r="ED12">
        <v>1576</v>
      </c>
      <c r="EE12">
        <v>3929</v>
      </c>
      <c r="EF12">
        <v>2306</v>
      </c>
      <c r="EG12">
        <v>4631</v>
      </c>
      <c r="EH12">
        <v>966</v>
      </c>
      <c r="EI12">
        <v>2606</v>
      </c>
      <c r="EJ12">
        <v>308</v>
      </c>
      <c r="EK12">
        <v>751</v>
      </c>
      <c r="EL12">
        <v>0</v>
      </c>
      <c r="EM12">
        <v>1945</v>
      </c>
      <c r="EN12">
        <v>26555</v>
      </c>
      <c r="EO12">
        <v>22410</v>
      </c>
      <c r="EP12">
        <v>20509</v>
      </c>
      <c r="EQ12">
        <v>1901</v>
      </c>
      <c r="ER12">
        <v>4145</v>
      </c>
      <c r="ES12">
        <v>33506</v>
      </c>
      <c r="ET12">
        <v>5381</v>
      </c>
      <c r="EU12">
        <v>1808</v>
      </c>
      <c r="EV12">
        <v>314</v>
      </c>
      <c r="EW12">
        <v>3259</v>
      </c>
      <c r="EX12" s="45">
        <v>1218</v>
      </c>
      <c r="EY12">
        <v>2714</v>
      </c>
      <c r="EZ12">
        <v>2054</v>
      </c>
      <c r="FA12">
        <v>660</v>
      </c>
      <c r="FB12">
        <v>4316</v>
      </c>
      <c r="FC12">
        <v>5975</v>
      </c>
      <c r="FD12">
        <v>4889</v>
      </c>
      <c r="FE12">
        <v>255</v>
      </c>
      <c r="FF12">
        <v>365</v>
      </c>
      <c r="FG12">
        <v>466</v>
      </c>
      <c r="FH12">
        <v>0</v>
      </c>
      <c r="FI12">
        <v>10094</v>
      </c>
      <c r="FJ12" s="47">
        <v>5381</v>
      </c>
      <c r="FK12">
        <v>4713</v>
      </c>
      <c r="FL12">
        <v>3808</v>
      </c>
    </row>
    <row r="13" spans="2:168" x14ac:dyDescent="0.25">
      <c r="B13" s="1">
        <v>32143</v>
      </c>
      <c r="C13">
        <v>340363</v>
      </c>
      <c r="D13">
        <v>1135</v>
      </c>
      <c r="E13">
        <v>339228</v>
      </c>
      <c r="F13">
        <v>36539</v>
      </c>
      <c r="G13">
        <v>16845</v>
      </c>
      <c r="H13">
        <v>18829</v>
      </c>
      <c r="I13">
        <v>89583</v>
      </c>
      <c r="J13">
        <v>18856</v>
      </c>
      <c r="K13">
        <v>3584</v>
      </c>
      <c r="L13">
        <v>45946</v>
      </c>
      <c r="M13">
        <v>5795</v>
      </c>
      <c r="N13">
        <v>28529</v>
      </c>
      <c r="O13">
        <v>2185</v>
      </c>
      <c r="P13">
        <v>32809</v>
      </c>
      <c r="Q13">
        <v>39728</v>
      </c>
      <c r="R13">
        <v>36539</v>
      </c>
      <c r="S13">
        <v>32983</v>
      </c>
      <c r="T13">
        <v>5303</v>
      </c>
      <c r="U13">
        <v>8625</v>
      </c>
      <c r="V13">
        <v>1373</v>
      </c>
      <c r="W13">
        <v>5116</v>
      </c>
      <c r="X13">
        <v>1085</v>
      </c>
      <c r="Y13">
        <v>2238</v>
      </c>
      <c r="Z13">
        <v>4496</v>
      </c>
      <c r="AA13">
        <v>3940</v>
      </c>
      <c r="AB13">
        <v>807</v>
      </c>
      <c r="AC13">
        <v>3556</v>
      </c>
      <c r="AD13">
        <v>1203</v>
      </c>
      <c r="AE13">
        <v>2353</v>
      </c>
      <c r="AF13">
        <v>16845</v>
      </c>
      <c r="AG13">
        <v>5438</v>
      </c>
      <c r="AH13">
        <v>1740</v>
      </c>
      <c r="AI13">
        <v>2171</v>
      </c>
      <c r="AJ13">
        <v>1527</v>
      </c>
      <c r="AK13">
        <v>7890</v>
      </c>
      <c r="AL13" s="43">
        <v>3517</v>
      </c>
      <c r="AM13">
        <v>18829</v>
      </c>
      <c r="AN13">
        <v>15554</v>
      </c>
      <c r="AO13">
        <v>206</v>
      </c>
      <c r="AP13">
        <v>14360</v>
      </c>
      <c r="AQ13">
        <v>591</v>
      </c>
      <c r="AR13">
        <v>397</v>
      </c>
      <c r="AS13">
        <v>3275</v>
      </c>
      <c r="AT13">
        <v>3167</v>
      </c>
      <c r="AU13">
        <v>108</v>
      </c>
      <c r="AV13">
        <v>89583</v>
      </c>
      <c r="AW13">
        <v>10897</v>
      </c>
      <c r="AX13">
        <v>10866</v>
      </c>
      <c r="AY13">
        <v>31</v>
      </c>
      <c r="AZ13">
        <v>64657</v>
      </c>
      <c r="BA13">
        <v>62723</v>
      </c>
      <c r="BB13">
        <v>1934</v>
      </c>
      <c r="BC13">
        <v>1002</v>
      </c>
      <c r="BD13">
        <v>552</v>
      </c>
      <c r="BE13">
        <v>450</v>
      </c>
      <c r="BF13">
        <v>2070</v>
      </c>
      <c r="BG13">
        <v>1009</v>
      </c>
      <c r="BH13">
        <v>19</v>
      </c>
      <c r="BI13">
        <v>1042</v>
      </c>
      <c r="BJ13">
        <v>0</v>
      </c>
      <c r="BK13">
        <v>10957</v>
      </c>
      <c r="BL13">
        <v>5345</v>
      </c>
      <c r="BM13">
        <v>4542</v>
      </c>
      <c r="BN13">
        <v>256</v>
      </c>
      <c r="BO13">
        <v>814</v>
      </c>
      <c r="BP13">
        <v>0</v>
      </c>
      <c r="BQ13">
        <v>18856</v>
      </c>
      <c r="BR13">
        <v>6783</v>
      </c>
      <c r="BS13">
        <v>4447</v>
      </c>
      <c r="BT13">
        <v>2311</v>
      </c>
      <c r="BU13">
        <v>25</v>
      </c>
      <c r="BV13">
        <v>2006</v>
      </c>
      <c r="BW13">
        <v>4323</v>
      </c>
      <c r="BX13">
        <v>3599</v>
      </c>
      <c r="BY13">
        <v>389</v>
      </c>
      <c r="BZ13">
        <v>335</v>
      </c>
      <c r="CA13">
        <v>1753</v>
      </c>
      <c r="CB13">
        <v>1337</v>
      </c>
      <c r="CC13">
        <v>224</v>
      </c>
      <c r="CD13">
        <v>1113</v>
      </c>
      <c r="CE13">
        <v>2654</v>
      </c>
      <c r="CF13">
        <v>1557</v>
      </c>
      <c r="CG13">
        <v>1097</v>
      </c>
      <c r="CH13">
        <v>3584</v>
      </c>
      <c r="CI13">
        <v>1825</v>
      </c>
      <c r="CJ13">
        <v>1002</v>
      </c>
      <c r="CK13">
        <v>154</v>
      </c>
      <c r="CL13">
        <v>669</v>
      </c>
      <c r="CM13">
        <v>1146</v>
      </c>
      <c r="CN13">
        <v>441</v>
      </c>
      <c r="CO13">
        <v>570</v>
      </c>
      <c r="CP13">
        <v>135</v>
      </c>
      <c r="CQ13">
        <v>613</v>
      </c>
      <c r="CR13">
        <v>45946</v>
      </c>
      <c r="CS13">
        <v>20317</v>
      </c>
      <c r="CT13">
        <v>19917</v>
      </c>
      <c r="CU13">
        <v>162</v>
      </c>
      <c r="CV13">
        <v>238</v>
      </c>
      <c r="CW13">
        <v>15114</v>
      </c>
      <c r="CX13">
        <v>1568</v>
      </c>
      <c r="CY13">
        <v>8222</v>
      </c>
      <c r="CZ13">
        <v>4102</v>
      </c>
      <c r="DA13">
        <v>1222</v>
      </c>
      <c r="DB13">
        <v>10515</v>
      </c>
      <c r="DC13">
        <v>2016</v>
      </c>
      <c r="DD13">
        <v>3198</v>
      </c>
      <c r="DE13">
        <v>4287</v>
      </c>
      <c r="DF13">
        <v>709</v>
      </c>
      <c r="DG13">
        <v>305</v>
      </c>
      <c r="DH13">
        <v>5795</v>
      </c>
      <c r="DI13">
        <v>553</v>
      </c>
      <c r="DJ13">
        <v>160</v>
      </c>
      <c r="DK13">
        <v>5082</v>
      </c>
      <c r="DL13">
        <v>28529</v>
      </c>
      <c r="DM13">
        <v>6578</v>
      </c>
      <c r="DN13">
        <v>2243</v>
      </c>
      <c r="DO13">
        <v>615</v>
      </c>
      <c r="DP13">
        <v>1943</v>
      </c>
      <c r="DQ13">
        <v>1630</v>
      </c>
      <c r="DR13">
        <v>147</v>
      </c>
      <c r="DS13">
        <v>1239</v>
      </c>
      <c r="DT13">
        <v>1092</v>
      </c>
      <c r="DU13">
        <v>126</v>
      </c>
      <c r="DV13">
        <v>21</v>
      </c>
      <c r="DW13">
        <v>6725</v>
      </c>
      <c r="DX13">
        <v>2700</v>
      </c>
      <c r="DY13">
        <v>862</v>
      </c>
      <c r="DZ13">
        <v>1365</v>
      </c>
      <c r="EA13">
        <v>1160</v>
      </c>
      <c r="EB13">
        <v>638</v>
      </c>
      <c r="EC13">
        <v>8937</v>
      </c>
      <c r="ED13">
        <v>1938</v>
      </c>
      <c r="EE13">
        <v>4536</v>
      </c>
      <c r="EF13">
        <v>2463</v>
      </c>
      <c r="EG13">
        <v>5050</v>
      </c>
      <c r="EH13">
        <v>1070</v>
      </c>
      <c r="EI13">
        <v>2708</v>
      </c>
      <c r="EJ13">
        <v>370</v>
      </c>
      <c r="EK13">
        <v>902</v>
      </c>
      <c r="EL13">
        <v>0</v>
      </c>
      <c r="EM13">
        <v>2185</v>
      </c>
      <c r="EN13">
        <v>32809</v>
      </c>
      <c r="EO13">
        <v>27618</v>
      </c>
      <c r="EP13">
        <v>25038</v>
      </c>
      <c r="EQ13">
        <v>2580</v>
      </c>
      <c r="ER13">
        <v>5191</v>
      </c>
      <c r="ES13">
        <v>39728</v>
      </c>
      <c r="ET13">
        <v>6133</v>
      </c>
      <c r="EU13">
        <v>1965</v>
      </c>
      <c r="EV13">
        <v>405</v>
      </c>
      <c r="EW13">
        <v>3763</v>
      </c>
      <c r="EX13" s="45">
        <v>1310</v>
      </c>
      <c r="EY13">
        <v>3123</v>
      </c>
      <c r="EZ13">
        <v>2341</v>
      </c>
      <c r="FA13">
        <v>782</v>
      </c>
      <c r="FB13">
        <v>5006</v>
      </c>
      <c r="FC13">
        <v>8249</v>
      </c>
      <c r="FD13">
        <v>5543</v>
      </c>
      <c r="FE13">
        <v>1606</v>
      </c>
      <c r="FF13">
        <v>399</v>
      </c>
      <c r="FG13">
        <v>701</v>
      </c>
      <c r="FH13">
        <v>0</v>
      </c>
      <c r="FI13">
        <v>11097</v>
      </c>
      <c r="FJ13" s="47">
        <v>5890</v>
      </c>
      <c r="FK13">
        <v>5207</v>
      </c>
      <c r="FL13">
        <v>4810</v>
      </c>
    </row>
    <row r="14" spans="2:168" x14ac:dyDescent="0.25">
      <c r="B14" s="1">
        <v>32509</v>
      </c>
      <c r="C14">
        <v>372485</v>
      </c>
      <c r="D14">
        <v>1485</v>
      </c>
      <c r="E14">
        <v>371000</v>
      </c>
      <c r="F14">
        <v>39249</v>
      </c>
      <c r="G14">
        <v>17554</v>
      </c>
      <c r="H14">
        <v>19553</v>
      </c>
      <c r="I14">
        <v>97071</v>
      </c>
      <c r="J14">
        <v>19708</v>
      </c>
      <c r="K14">
        <v>4115</v>
      </c>
      <c r="L14">
        <v>50856</v>
      </c>
      <c r="M14">
        <v>6350</v>
      </c>
      <c r="N14">
        <v>32178</v>
      </c>
      <c r="O14">
        <v>2637</v>
      </c>
      <c r="P14">
        <v>36737</v>
      </c>
      <c r="Q14">
        <v>44992</v>
      </c>
      <c r="R14">
        <v>39249</v>
      </c>
      <c r="S14">
        <v>35350</v>
      </c>
      <c r="T14">
        <v>5699</v>
      </c>
      <c r="U14">
        <v>9261</v>
      </c>
      <c r="V14">
        <v>1520</v>
      </c>
      <c r="W14">
        <v>5465</v>
      </c>
      <c r="X14">
        <v>1187</v>
      </c>
      <c r="Y14">
        <v>2380</v>
      </c>
      <c r="Z14">
        <v>4846</v>
      </c>
      <c r="AA14">
        <v>4129</v>
      </c>
      <c r="AB14">
        <v>863</v>
      </c>
      <c r="AC14">
        <v>3899</v>
      </c>
      <c r="AD14">
        <v>1271</v>
      </c>
      <c r="AE14">
        <v>2628</v>
      </c>
      <c r="AF14">
        <v>17554</v>
      </c>
      <c r="AG14">
        <v>5749</v>
      </c>
      <c r="AH14">
        <v>1841</v>
      </c>
      <c r="AI14">
        <v>2290</v>
      </c>
      <c r="AJ14">
        <v>1618</v>
      </c>
      <c r="AK14">
        <v>8112</v>
      </c>
      <c r="AL14" s="43">
        <v>3693</v>
      </c>
      <c r="AM14">
        <v>19553</v>
      </c>
      <c r="AN14">
        <v>16111</v>
      </c>
      <c r="AO14">
        <v>279</v>
      </c>
      <c r="AP14">
        <v>14856</v>
      </c>
      <c r="AQ14">
        <v>554</v>
      </c>
      <c r="AR14">
        <v>422</v>
      </c>
      <c r="AS14">
        <v>3442</v>
      </c>
      <c r="AT14">
        <v>3337</v>
      </c>
      <c r="AU14">
        <v>105</v>
      </c>
      <c r="AV14">
        <v>97071</v>
      </c>
      <c r="AW14">
        <v>11743</v>
      </c>
      <c r="AX14">
        <v>11710</v>
      </c>
      <c r="AY14">
        <v>33</v>
      </c>
      <c r="AZ14">
        <v>70652</v>
      </c>
      <c r="BA14">
        <v>68516</v>
      </c>
      <c r="BB14">
        <v>2136</v>
      </c>
      <c r="BC14">
        <v>1099</v>
      </c>
      <c r="BD14">
        <v>583</v>
      </c>
      <c r="BE14">
        <v>516</v>
      </c>
      <c r="BF14">
        <v>2299</v>
      </c>
      <c r="BG14">
        <v>1119</v>
      </c>
      <c r="BH14">
        <v>25</v>
      </c>
      <c r="BI14">
        <v>1155</v>
      </c>
      <c r="BJ14">
        <v>0</v>
      </c>
      <c r="BK14">
        <v>11278</v>
      </c>
      <c r="BL14">
        <v>5804</v>
      </c>
      <c r="BM14">
        <v>4426</v>
      </c>
      <c r="BN14">
        <v>283</v>
      </c>
      <c r="BO14">
        <v>765</v>
      </c>
      <c r="BP14">
        <v>0</v>
      </c>
      <c r="BQ14">
        <v>19708</v>
      </c>
      <c r="BR14">
        <v>6764</v>
      </c>
      <c r="BS14">
        <v>4442</v>
      </c>
      <c r="BT14">
        <v>2297</v>
      </c>
      <c r="BU14">
        <v>25</v>
      </c>
      <c r="BV14">
        <v>2102</v>
      </c>
      <c r="BW14">
        <v>4315</v>
      </c>
      <c r="BX14">
        <v>3546</v>
      </c>
      <c r="BY14">
        <v>436</v>
      </c>
      <c r="BZ14">
        <v>333</v>
      </c>
      <c r="CA14">
        <v>1993</v>
      </c>
      <c r="CB14">
        <v>1481</v>
      </c>
      <c r="CC14">
        <v>235</v>
      </c>
      <c r="CD14">
        <v>1246</v>
      </c>
      <c r="CE14">
        <v>3053</v>
      </c>
      <c r="CF14">
        <v>1735</v>
      </c>
      <c r="CG14">
        <v>1318</v>
      </c>
      <c r="CH14">
        <v>4115</v>
      </c>
      <c r="CI14">
        <v>2069</v>
      </c>
      <c r="CJ14">
        <v>1135</v>
      </c>
      <c r="CK14">
        <v>169</v>
      </c>
      <c r="CL14">
        <v>765</v>
      </c>
      <c r="CM14">
        <v>1309</v>
      </c>
      <c r="CN14">
        <v>498</v>
      </c>
      <c r="CO14">
        <v>657</v>
      </c>
      <c r="CP14">
        <v>154</v>
      </c>
      <c r="CQ14">
        <v>737</v>
      </c>
      <c r="CR14">
        <v>50856</v>
      </c>
      <c r="CS14">
        <v>22814</v>
      </c>
      <c r="CT14">
        <v>22270</v>
      </c>
      <c r="CU14">
        <v>202</v>
      </c>
      <c r="CV14">
        <v>342</v>
      </c>
      <c r="CW14">
        <v>16781</v>
      </c>
      <c r="CX14">
        <v>1667</v>
      </c>
      <c r="CY14">
        <v>9060</v>
      </c>
      <c r="CZ14">
        <v>4680</v>
      </c>
      <c r="DA14">
        <v>1374</v>
      </c>
      <c r="DB14">
        <v>11261</v>
      </c>
      <c r="DC14">
        <v>2114</v>
      </c>
      <c r="DD14">
        <v>3531</v>
      </c>
      <c r="DE14">
        <v>4537</v>
      </c>
      <c r="DF14">
        <v>798</v>
      </c>
      <c r="DG14">
        <v>281</v>
      </c>
      <c r="DH14">
        <v>6350</v>
      </c>
      <c r="DI14">
        <v>637</v>
      </c>
      <c r="DJ14">
        <v>194</v>
      </c>
      <c r="DK14">
        <v>5519</v>
      </c>
      <c r="DL14">
        <v>32178</v>
      </c>
      <c r="DM14">
        <v>7587</v>
      </c>
      <c r="DN14">
        <v>2381</v>
      </c>
      <c r="DO14">
        <v>726</v>
      </c>
      <c r="DP14">
        <v>2150</v>
      </c>
      <c r="DQ14">
        <v>2170</v>
      </c>
      <c r="DR14">
        <v>160</v>
      </c>
      <c r="DS14">
        <v>1439</v>
      </c>
      <c r="DT14">
        <v>1285</v>
      </c>
      <c r="DU14">
        <v>133</v>
      </c>
      <c r="DV14">
        <v>21</v>
      </c>
      <c r="DW14">
        <v>7523</v>
      </c>
      <c r="DX14">
        <v>3034</v>
      </c>
      <c r="DY14">
        <v>990</v>
      </c>
      <c r="DZ14">
        <v>1514</v>
      </c>
      <c r="EA14">
        <v>1301</v>
      </c>
      <c r="EB14">
        <v>684</v>
      </c>
      <c r="EC14">
        <v>10117</v>
      </c>
      <c r="ED14">
        <v>2241</v>
      </c>
      <c r="EE14">
        <v>5098</v>
      </c>
      <c r="EF14">
        <v>2778</v>
      </c>
      <c r="EG14">
        <v>5512</v>
      </c>
      <c r="EH14">
        <v>1149</v>
      </c>
      <c r="EI14">
        <v>2865</v>
      </c>
      <c r="EJ14">
        <v>435</v>
      </c>
      <c r="EK14">
        <v>1063</v>
      </c>
      <c r="EL14">
        <v>0</v>
      </c>
      <c r="EM14">
        <v>2637</v>
      </c>
      <c r="EN14">
        <v>36737</v>
      </c>
      <c r="EO14">
        <v>30840</v>
      </c>
      <c r="EP14">
        <v>27846</v>
      </c>
      <c r="EQ14">
        <v>2994</v>
      </c>
      <c r="ER14">
        <v>5897</v>
      </c>
      <c r="ES14">
        <v>44992</v>
      </c>
      <c r="ET14">
        <v>6647</v>
      </c>
      <c r="EU14">
        <v>2084</v>
      </c>
      <c r="EV14">
        <v>456</v>
      </c>
      <c r="EW14">
        <v>4107</v>
      </c>
      <c r="EX14" s="45">
        <v>1429</v>
      </c>
      <c r="EY14">
        <v>3444</v>
      </c>
      <c r="EZ14">
        <v>2625</v>
      </c>
      <c r="FA14">
        <v>819</v>
      </c>
      <c r="FB14">
        <v>5823</v>
      </c>
      <c r="FC14">
        <v>9535</v>
      </c>
      <c r="FD14">
        <v>6567</v>
      </c>
      <c r="FE14">
        <v>1682</v>
      </c>
      <c r="FF14">
        <v>464</v>
      </c>
      <c r="FG14">
        <v>822</v>
      </c>
      <c r="FH14">
        <v>0</v>
      </c>
      <c r="FI14">
        <v>12346</v>
      </c>
      <c r="FJ14" s="47">
        <v>5980</v>
      </c>
      <c r="FK14">
        <v>6366</v>
      </c>
      <c r="FL14">
        <v>5768</v>
      </c>
    </row>
    <row r="15" spans="2:168" x14ac:dyDescent="0.25">
      <c r="B15" s="1">
        <v>32874</v>
      </c>
      <c r="C15">
        <v>404595</v>
      </c>
      <c r="D15">
        <v>1146</v>
      </c>
      <c r="E15">
        <v>403449</v>
      </c>
      <c r="F15">
        <v>42191</v>
      </c>
      <c r="G15">
        <v>19203</v>
      </c>
      <c r="H15">
        <v>20499</v>
      </c>
      <c r="I15">
        <v>109051</v>
      </c>
      <c r="J15">
        <v>20381</v>
      </c>
      <c r="K15">
        <v>4480</v>
      </c>
      <c r="L15">
        <v>53505</v>
      </c>
      <c r="M15">
        <v>7123</v>
      </c>
      <c r="N15">
        <v>35734</v>
      </c>
      <c r="O15">
        <v>3251</v>
      </c>
      <c r="P15">
        <v>40313</v>
      </c>
      <c r="Q15">
        <v>47718</v>
      </c>
      <c r="R15">
        <v>42191</v>
      </c>
      <c r="S15">
        <v>37975</v>
      </c>
      <c r="T15">
        <v>6127</v>
      </c>
      <c r="U15">
        <v>9524</v>
      </c>
      <c r="V15">
        <v>1593</v>
      </c>
      <c r="W15">
        <v>6069</v>
      </c>
      <c r="X15">
        <v>1272</v>
      </c>
      <c r="Y15">
        <v>2765</v>
      </c>
      <c r="Z15">
        <v>5255</v>
      </c>
      <c r="AA15">
        <v>4467</v>
      </c>
      <c r="AB15">
        <v>903</v>
      </c>
      <c r="AC15">
        <v>4216</v>
      </c>
      <c r="AD15">
        <v>1305</v>
      </c>
      <c r="AE15">
        <v>2911</v>
      </c>
      <c r="AF15">
        <v>19203</v>
      </c>
      <c r="AG15">
        <v>6325</v>
      </c>
      <c r="AH15">
        <v>2027</v>
      </c>
      <c r="AI15">
        <v>2516</v>
      </c>
      <c r="AJ15">
        <v>1782</v>
      </c>
      <c r="AK15">
        <v>8576</v>
      </c>
      <c r="AL15" s="43">
        <v>4302</v>
      </c>
      <c r="AM15">
        <v>20499</v>
      </c>
      <c r="AN15">
        <v>16812</v>
      </c>
      <c r="AO15">
        <v>252</v>
      </c>
      <c r="AP15">
        <v>15478</v>
      </c>
      <c r="AQ15">
        <v>625</v>
      </c>
      <c r="AR15">
        <v>457</v>
      </c>
      <c r="AS15">
        <v>3687</v>
      </c>
      <c r="AT15">
        <v>3589</v>
      </c>
      <c r="AU15">
        <v>98</v>
      </c>
      <c r="AV15">
        <v>109051</v>
      </c>
      <c r="AW15">
        <v>13356</v>
      </c>
      <c r="AX15">
        <v>13317</v>
      </c>
      <c r="AY15">
        <v>39</v>
      </c>
      <c r="AZ15">
        <v>79468</v>
      </c>
      <c r="BA15">
        <v>77043</v>
      </c>
      <c r="BB15">
        <v>2425</v>
      </c>
      <c r="BC15">
        <v>1545</v>
      </c>
      <c r="BD15">
        <v>603</v>
      </c>
      <c r="BE15">
        <v>942</v>
      </c>
      <c r="BF15">
        <v>2574</v>
      </c>
      <c r="BG15">
        <v>1251</v>
      </c>
      <c r="BH15">
        <v>28</v>
      </c>
      <c r="BI15">
        <v>1295</v>
      </c>
      <c r="BJ15">
        <v>0</v>
      </c>
      <c r="BK15">
        <v>12108</v>
      </c>
      <c r="BL15">
        <v>6196</v>
      </c>
      <c r="BM15">
        <v>4855</v>
      </c>
      <c r="BN15">
        <v>374</v>
      </c>
      <c r="BO15">
        <v>683</v>
      </c>
      <c r="BP15">
        <v>0</v>
      </c>
      <c r="BQ15">
        <v>20381</v>
      </c>
      <c r="BR15">
        <v>6582</v>
      </c>
      <c r="BS15">
        <v>4334</v>
      </c>
      <c r="BT15">
        <v>2221</v>
      </c>
      <c r="BU15">
        <v>27</v>
      </c>
      <c r="BV15">
        <v>2155</v>
      </c>
      <c r="BW15">
        <v>4404</v>
      </c>
      <c r="BX15">
        <v>3611</v>
      </c>
      <c r="BY15">
        <v>437</v>
      </c>
      <c r="BZ15">
        <v>356</v>
      </c>
      <c r="CA15">
        <v>2278</v>
      </c>
      <c r="CB15">
        <v>1664</v>
      </c>
      <c r="CC15">
        <v>216</v>
      </c>
      <c r="CD15">
        <v>1448</v>
      </c>
      <c r="CE15">
        <v>3298</v>
      </c>
      <c r="CF15">
        <v>1884</v>
      </c>
      <c r="CG15">
        <v>1414</v>
      </c>
      <c r="CH15">
        <v>4480</v>
      </c>
      <c r="CI15">
        <v>2239</v>
      </c>
      <c r="CJ15">
        <v>1220</v>
      </c>
      <c r="CK15">
        <v>182</v>
      </c>
      <c r="CL15">
        <v>837</v>
      </c>
      <c r="CM15">
        <v>1429</v>
      </c>
      <c r="CN15">
        <v>549</v>
      </c>
      <c r="CO15">
        <v>709</v>
      </c>
      <c r="CP15">
        <v>171</v>
      </c>
      <c r="CQ15">
        <v>812</v>
      </c>
      <c r="CR15">
        <v>53505</v>
      </c>
      <c r="CS15">
        <v>21818</v>
      </c>
      <c r="CT15">
        <v>21215</v>
      </c>
      <c r="CU15">
        <v>234</v>
      </c>
      <c r="CV15">
        <v>369</v>
      </c>
      <c r="CW15">
        <v>19681</v>
      </c>
      <c r="CX15">
        <v>1836</v>
      </c>
      <c r="CY15">
        <v>10165</v>
      </c>
      <c r="CZ15">
        <v>6089</v>
      </c>
      <c r="DA15">
        <v>1591</v>
      </c>
      <c r="DB15">
        <v>12006</v>
      </c>
      <c r="DC15">
        <v>2392</v>
      </c>
      <c r="DD15">
        <v>3818</v>
      </c>
      <c r="DE15">
        <v>4549</v>
      </c>
      <c r="DF15">
        <v>958</v>
      </c>
      <c r="DG15">
        <v>289</v>
      </c>
      <c r="DH15">
        <v>7123</v>
      </c>
      <c r="DI15">
        <v>723</v>
      </c>
      <c r="DJ15">
        <v>223</v>
      </c>
      <c r="DK15">
        <v>6177</v>
      </c>
      <c r="DL15">
        <v>35734</v>
      </c>
      <c r="DM15">
        <v>8371</v>
      </c>
      <c r="DN15">
        <v>2528</v>
      </c>
      <c r="DO15">
        <v>786</v>
      </c>
      <c r="DP15">
        <v>2340</v>
      </c>
      <c r="DQ15">
        <v>2548</v>
      </c>
      <c r="DR15">
        <v>169</v>
      </c>
      <c r="DS15">
        <v>1560</v>
      </c>
      <c r="DT15">
        <v>1397</v>
      </c>
      <c r="DU15">
        <v>140</v>
      </c>
      <c r="DV15">
        <v>23</v>
      </c>
      <c r="DW15">
        <v>8480</v>
      </c>
      <c r="DX15">
        <v>3500</v>
      </c>
      <c r="DY15">
        <v>1170</v>
      </c>
      <c r="DZ15">
        <v>1600</v>
      </c>
      <c r="EA15">
        <v>1473</v>
      </c>
      <c r="EB15">
        <v>737</v>
      </c>
      <c r="EC15">
        <v>11167</v>
      </c>
      <c r="ED15">
        <v>2550</v>
      </c>
      <c r="EE15">
        <v>5622</v>
      </c>
      <c r="EF15">
        <v>2995</v>
      </c>
      <c r="EG15">
        <v>6156</v>
      </c>
      <c r="EH15">
        <v>1310</v>
      </c>
      <c r="EI15">
        <v>3130</v>
      </c>
      <c r="EJ15">
        <v>498</v>
      </c>
      <c r="EK15">
        <v>1218</v>
      </c>
      <c r="EL15">
        <v>0</v>
      </c>
      <c r="EM15">
        <v>3251</v>
      </c>
      <c r="EN15">
        <v>40313</v>
      </c>
      <c r="EO15">
        <v>33872</v>
      </c>
      <c r="EP15">
        <v>30634</v>
      </c>
      <c r="EQ15">
        <v>3238</v>
      </c>
      <c r="ER15">
        <v>6441</v>
      </c>
      <c r="ES15">
        <v>47718</v>
      </c>
      <c r="ET15">
        <v>7095</v>
      </c>
      <c r="EU15">
        <v>2271</v>
      </c>
      <c r="EV15">
        <v>463</v>
      </c>
      <c r="EW15">
        <v>4361</v>
      </c>
      <c r="EX15" s="45">
        <v>1556</v>
      </c>
      <c r="EY15">
        <v>3578</v>
      </c>
      <c r="EZ15">
        <v>2715</v>
      </c>
      <c r="FA15">
        <v>863</v>
      </c>
      <c r="FB15">
        <v>6653</v>
      </c>
      <c r="FC15">
        <v>8187</v>
      </c>
      <c r="FD15">
        <v>7673</v>
      </c>
      <c r="FE15">
        <v>-579</v>
      </c>
      <c r="FF15">
        <v>550</v>
      </c>
      <c r="FG15">
        <v>543</v>
      </c>
      <c r="FH15">
        <v>0</v>
      </c>
      <c r="FI15">
        <v>14007</v>
      </c>
      <c r="FJ15" s="47">
        <v>7166</v>
      </c>
      <c r="FK15">
        <v>6841</v>
      </c>
      <c r="FL15">
        <v>6642</v>
      </c>
    </row>
    <row r="16" spans="2:168" x14ac:dyDescent="0.25">
      <c r="B16" s="1">
        <v>33239</v>
      </c>
      <c r="C16">
        <v>432980</v>
      </c>
      <c r="D16">
        <v>1551</v>
      </c>
      <c r="E16">
        <v>431429</v>
      </c>
      <c r="F16">
        <v>44448</v>
      </c>
      <c r="G16">
        <v>21713</v>
      </c>
      <c r="H16">
        <v>21597</v>
      </c>
      <c r="I16">
        <v>120802</v>
      </c>
      <c r="J16">
        <v>21279</v>
      </c>
      <c r="K16">
        <v>5307</v>
      </c>
      <c r="L16">
        <v>54197</v>
      </c>
      <c r="M16">
        <v>7874</v>
      </c>
      <c r="N16">
        <v>37204</v>
      </c>
      <c r="O16">
        <v>4070</v>
      </c>
      <c r="P16">
        <v>41979</v>
      </c>
      <c r="Q16">
        <v>50959</v>
      </c>
      <c r="R16">
        <v>44448</v>
      </c>
      <c r="S16">
        <v>40084</v>
      </c>
      <c r="T16">
        <v>6531</v>
      </c>
      <c r="U16">
        <v>9569</v>
      </c>
      <c r="V16">
        <v>1677</v>
      </c>
      <c r="W16">
        <v>6491</v>
      </c>
      <c r="X16">
        <v>1311</v>
      </c>
      <c r="Y16">
        <v>2980</v>
      </c>
      <c r="Z16">
        <v>5705</v>
      </c>
      <c r="AA16">
        <v>4800</v>
      </c>
      <c r="AB16">
        <v>1020</v>
      </c>
      <c r="AC16">
        <v>4364</v>
      </c>
      <c r="AD16">
        <v>1354</v>
      </c>
      <c r="AE16">
        <v>3010</v>
      </c>
      <c r="AF16">
        <v>21713</v>
      </c>
      <c r="AG16">
        <v>6835</v>
      </c>
      <c r="AH16">
        <v>2258</v>
      </c>
      <c r="AI16">
        <v>2720</v>
      </c>
      <c r="AJ16">
        <v>1857</v>
      </c>
      <c r="AK16">
        <v>9556</v>
      </c>
      <c r="AL16" s="43">
        <v>5322</v>
      </c>
      <c r="AM16">
        <v>21597</v>
      </c>
      <c r="AN16">
        <v>17897</v>
      </c>
      <c r="AO16">
        <v>329</v>
      </c>
      <c r="AP16">
        <v>16506</v>
      </c>
      <c r="AQ16">
        <v>609</v>
      </c>
      <c r="AR16">
        <v>453</v>
      </c>
      <c r="AS16">
        <v>3700</v>
      </c>
      <c r="AT16">
        <v>3610</v>
      </c>
      <c r="AU16">
        <v>90</v>
      </c>
      <c r="AV16">
        <v>120802</v>
      </c>
      <c r="AW16">
        <v>15708</v>
      </c>
      <c r="AX16">
        <v>15663</v>
      </c>
      <c r="AY16">
        <v>45</v>
      </c>
      <c r="AZ16">
        <v>86750</v>
      </c>
      <c r="BA16">
        <v>84060</v>
      </c>
      <c r="BB16">
        <v>2690</v>
      </c>
      <c r="BC16">
        <v>1314</v>
      </c>
      <c r="BD16">
        <v>605</v>
      </c>
      <c r="BE16">
        <v>709</v>
      </c>
      <c r="BF16">
        <v>3014</v>
      </c>
      <c r="BG16">
        <v>1469</v>
      </c>
      <c r="BH16">
        <v>28</v>
      </c>
      <c r="BI16">
        <v>1517</v>
      </c>
      <c r="BJ16">
        <v>0</v>
      </c>
      <c r="BK16">
        <v>14016</v>
      </c>
      <c r="BL16">
        <v>7088</v>
      </c>
      <c r="BM16">
        <v>5784</v>
      </c>
      <c r="BN16">
        <v>389</v>
      </c>
      <c r="BO16">
        <v>755</v>
      </c>
      <c r="BP16">
        <v>0</v>
      </c>
      <c r="BQ16">
        <v>21279</v>
      </c>
      <c r="BR16">
        <v>6692</v>
      </c>
      <c r="BS16">
        <v>4429</v>
      </c>
      <c r="BT16">
        <v>2237</v>
      </c>
      <c r="BU16">
        <v>26</v>
      </c>
      <c r="BV16">
        <v>2367</v>
      </c>
      <c r="BW16">
        <v>4509</v>
      </c>
      <c r="BX16">
        <v>3639</v>
      </c>
      <c r="BY16">
        <v>508</v>
      </c>
      <c r="BZ16">
        <v>362</v>
      </c>
      <c r="CA16">
        <v>2437</v>
      </c>
      <c r="CB16">
        <v>1769</v>
      </c>
      <c r="CC16">
        <v>254</v>
      </c>
      <c r="CD16">
        <v>1515</v>
      </c>
      <c r="CE16">
        <v>3505</v>
      </c>
      <c r="CF16">
        <v>1958</v>
      </c>
      <c r="CG16">
        <v>1547</v>
      </c>
      <c r="CH16">
        <v>5307</v>
      </c>
      <c r="CI16">
        <v>2650</v>
      </c>
      <c r="CJ16">
        <v>1477</v>
      </c>
      <c r="CK16">
        <v>243</v>
      </c>
      <c r="CL16">
        <v>930</v>
      </c>
      <c r="CM16">
        <v>1720</v>
      </c>
      <c r="CN16">
        <v>688</v>
      </c>
      <c r="CO16">
        <v>822</v>
      </c>
      <c r="CP16">
        <v>210</v>
      </c>
      <c r="CQ16">
        <v>937</v>
      </c>
      <c r="CR16">
        <v>54197</v>
      </c>
      <c r="CS16">
        <v>20449</v>
      </c>
      <c r="CT16">
        <v>19848</v>
      </c>
      <c r="CU16">
        <v>227</v>
      </c>
      <c r="CV16">
        <v>374</v>
      </c>
      <c r="CW16">
        <v>21301</v>
      </c>
      <c r="CX16">
        <v>1907</v>
      </c>
      <c r="CY16">
        <v>10748</v>
      </c>
      <c r="CZ16">
        <v>6919</v>
      </c>
      <c r="DA16">
        <v>1727</v>
      </c>
      <c r="DB16">
        <v>12447</v>
      </c>
      <c r="DC16">
        <v>2458</v>
      </c>
      <c r="DD16">
        <v>3976</v>
      </c>
      <c r="DE16">
        <v>4658</v>
      </c>
      <c r="DF16">
        <v>1070</v>
      </c>
      <c r="DG16">
        <v>285</v>
      </c>
      <c r="DH16">
        <v>7874</v>
      </c>
      <c r="DI16">
        <v>792</v>
      </c>
      <c r="DJ16">
        <v>236</v>
      </c>
      <c r="DK16">
        <v>6846</v>
      </c>
      <c r="DL16">
        <v>37204</v>
      </c>
      <c r="DM16">
        <v>8729</v>
      </c>
      <c r="DN16">
        <v>2576</v>
      </c>
      <c r="DO16">
        <v>865</v>
      </c>
      <c r="DP16">
        <v>2409</v>
      </c>
      <c r="DQ16">
        <v>2698</v>
      </c>
      <c r="DR16">
        <v>181</v>
      </c>
      <c r="DS16">
        <v>1290</v>
      </c>
      <c r="DT16">
        <v>1126</v>
      </c>
      <c r="DU16">
        <v>141</v>
      </c>
      <c r="DV16">
        <v>23</v>
      </c>
      <c r="DW16">
        <v>9064</v>
      </c>
      <c r="DX16">
        <v>3743</v>
      </c>
      <c r="DY16">
        <v>1257</v>
      </c>
      <c r="DZ16">
        <v>1663</v>
      </c>
      <c r="EA16">
        <v>1622</v>
      </c>
      <c r="EB16">
        <v>779</v>
      </c>
      <c r="EC16">
        <v>11728</v>
      </c>
      <c r="ED16">
        <v>2730</v>
      </c>
      <c r="EE16">
        <v>5951</v>
      </c>
      <c r="EF16">
        <v>3047</v>
      </c>
      <c r="EG16">
        <v>6393</v>
      </c>
      <c r="EH16">
        <v>1365</v>
      </c>
      <c r="EI16">
        <v>3148</v>
      </c>
      <c r="EJ16">
        <v>546</v>
      </c>
      <c r="EK16">
        <v>1334</v>
      </c>
      <c r="EL16">
        <v>0</v>
      </c>
      <c r="EM16">
        <v>4070</v>
      </c>
      <c r="EN16">
        <v>41979</v>
      </c>
      <c r="EO16">
        <v>35391</v>
      </c>
      <c r="EP16">
        <v>32197</v>
      </c>
      <c r="EQ16">
        <v>3194</v>
      </c>
      <c r="ER16">
        <v>6588</v>
      </c>
      <c r="ES16">
        <v>50959</v>
      </c>
      <c r="ET16">
        <v>7581</v>
      </c>
      <c r="EU16">
        <v>2398</v>
      </c>
      <c r="EV16">
        <v>543</v>
      </c>
      <c r="EW16">
        <v>4640</v>
      </c>
      <c r="EX16" s="45">
        <v>1689</v>
      </c>
      <c r="EY16">
        <v>3710</v>
      </c>
      <c r="EZ16">
        <v>2859</v>
      </c>
      <c r="FA16">
        <v>851</v>
      </c>
      <c r="FB16">
        <v>7562</v>
      </c>
      <c r="FC16">
        <v>10589</v>
      </c>
      <c r="FD16">
        <v>8322</v>
      </c>
      <c r="FE16">
        <v>1219</v>
      </c>
      <c r="FF16">
        <v>622</v>
      </c>
      <c r="FG16">
        <v>426</v>
      </c>
      <c r="FH16">
        <v>0</v>
      </c>
      <c r="FI16">
        <v>13335</v>
      </c>
      <c r="FJ16" s="47">
        <v>6852</v>
      </c>
      <c r="FK16">
        <v>6483</v>
      </c>
      <c r="FL16">
        <v>6493</v>
      </c>
    </row>
    <row r="17" spans="2:168" x14ac:dyDescent="0.25">
      <c r="B17" s="1">
        <v>33604</v>
      </c>
      <c r="C17">
        <v>454983</v>
      </c>
      <c r="D17">
        <v>2297</v>
      </c>
      <c r="E17">
        <v>452686</v>
      </c>
      <c r="F17">
        <v>45524</v>
      </c>
      <c r="G17">
        <v>22816</v>
      </c>
      <c r="H17">
        <v>22595</v>
      </c>
      <c r="I17">
        <v>127432</v>
      </c>
      <c r="J17">
        <v>22767</v>
      </c>
      <c r="K17">
        <v>5858</v>
      </c>
      <c r="L17">
        <v>56615</v>
      </c>
      <c r="M17">
        <v>8430</v>
      </c>
      <c r="N17">
        <v>39062</v>
      </c>
      <c r="O17">
        <v>4862</v>
      </c>
      <c r="P17">
        <v>43146</v>
      </c>
      <c r="Q17">
        <v>53579</v>
      </c>
      <c r="R17">
        <v>45524</v>
      </c>
      <c r="S17">
        <v>41075</v>
      </c>
      <c r="T17">
        <v>6973</v>
      </c>
      <c r="U17">
        <v>9582</v>
      </c>
      <c r="V17">
        <v>1671</v>
      </c>
      <c r="W17">
        <v>6569</v>
      </c>
      <c r="X17">
        <v>1369</v>
      </c>
      <c r="Y17">
        <v>2963</v>
      </c>
      <c r="Z17">
        <v>5880</v>
      </c>
      <c r="AA17">
        <v>4981</v>
      </c>
      <c r="AB17">
        <v>1087</v>
      </c>
      <c r="AC17">
        <v>4449</v>
      </c>
      <c r="AD17">
        <v>1390</v>
      </c>
      <c r="AE17">
        <v>3059</v>
      </c>
      <c r="AF17">
        <v>22816</v>
      </c>
      <c r="AG17">
        <v>7038</v>
      </c>
      <c r="AH17">
        <v>2322</v>
      </c>
      <c r="AI17">
        <v>2801</v>
      </c>
      <c r="AJ17">
        <v>1915</v>
      </c>
      <c r="AK17">
        <v>10169</v>
      </c>
      <c r="AL17" s="43">
        <v>5609</v>
      </c>
      <c r="AM17">
        <v>22595</v>
      </c>
      <c r="AN17">
        <v>18669</v>
      </c>
      <c r="AO17">
        <v>350</v>
      </c>
      <c r="AP17">
        <v>17231</v>
      </c>
      <c r="AQ17">
        <v>630</v>
      </c>
      <c r="AR17">
        <v>458</v>
      </c>
      <c r="AS17">
        <v>3926</v>
      </c>
      <c r="AT17">
        <v>3824</v>
      </c>
      <c r="AU17">
        <v>102</v>
      </c>
      <c r="AV17">
        <v>127432</v>
      </c>
      <c r="AW17">
        <v>18021</v>
      </c>
      <c r="AX17">
        <v>17969</v>
      </c>
      <c r="AY17">
        <v>52</v>
      </c>
      <c r="AZ17">
        <v>90691</v>
      </c>
      <c r="BA17">
        <v>87833</v>
      </c>
      <c r="BB17">
        <v>2858</v>
      </c>
      <c r="BC17">
        <v>1205</v>
      </c>
      <c r="BD17">
        <v>593</v>
      </c>
      <c r="BE17">
        <v>612</v>
      </c>
      <c r="BF17">
        <v>3340</v>
      </c>
      <c r="BG17">
        <v>1629</v>
      </c>
      <c r="BH17">
        <v>28</v>
      </c>
      <c r="BI17">
        <v>1683</v>
      </c>
      <c r="BJ17">
        <v>0</v>
      </c>
      <c r="BK17">
        <v>14175</v>
      </c>
      <c r="BL17">
        <v>7572</v>
      </c>
      <c r="BM17">
        <v>5639</v>
      </c>
      <c r="BN17">
        <v>353</v>
      </c>
      <c r="BO17">
        <v>611</v>
      </c>
      <c r="BP17">
        <v>0</v>
      </c>
      <c r="BQ17">
        <v>22767</v>
      </c>
      <c r="BR17">
        <v>7268</v>
      </c>
      <c r="BS17">
        <v>4838</v>
      </c>
      <c r="BT17">
        <v>2402</v>
      </c>
      <c r="BU17">
        <v>28</v>
      </c>
      <c r="BV17">
        <v>2692</v>
      </c>
      <c r="BW17">
        <v>4385</v>
      </c>
      <c r="BX17">
        <v>3455</v>
      </c>
      <c r="BY17">
        <v>566</v>
      </c>
      <c r="BZ17">
        <v>364</v>
      </c>
      <c r="CA17">
        <v>2739</v>
      </c>
      <c r="CB17">
        <v>1935</v>
      </c>
      <c r="CC17">
        <v>348</v>
      </c>
      <c r="CD17">
        <v>1587</v>
      </c>
      <c r="CE17">
        <v>3748</v>
      </c>
      <c r="CF17">
        <v>2060</v>
      </c>
      <c r="CG17">
        <v>1688</v>
      </c>
      <c r="CH17">
        <v>5858</v>
      </c>
      <c r="CI17">
        <v>3130</v>
      </c>
      <c r="CJ17">
        <v>1735</v>
      </c>
      <c r="CK17">
        <v>297</v>
      </c>
      <c r="CL17">
        <v>1098</v>
      </c>
      <c r="CM17">
        <v>1709</v>
      </c>
      <c r="CN17">
        <v>672</v>
      </c>
      <c r="CO17">
        <v>822</v>
      </c>
      <c r="CP17">
        <v>215</v>
      </c>
      <c r="CQ17">
        <v>1019</v>
      </c>
      <c r="CR17">
        <v>56615</v>
      </c>
      <c r="CS17">
        <v>21264</v>
      </c>
      <c r="CT17">
        <v>20648</v>
      </c>
      <c r="CU17">
        <v>209</v>
      </c>
      <c r="CV17">
        <v>407</v>
      </c>
      <c r="CW17">
        <v>21940</v>
      </c>
      <c r="CX17">
        <v>2020</v>
      </c>
      <c r="CY17">
        <v>11024</v>
      </c>
      <c r="CZ17">
        <v>7050</v>
      </c>
      <c r="DA17">
        <v>1846</v>
      </c>
      <c r="DB17">
        <v>13411</v>
      </c>
      <c r="DC17">
        <v>2555</v>
      </c>
      <c r="DD17">
        <v>4035</v>
      </c>
      <c r="DE17">
        <v>5281</v>
      </c>
      <c r="DF17">
        <v>1238</v>
      </c>
      <c r="DG17">
        <v>302</v>
      </c>
      <c r="DH17">
        <v>8430</v>
      </c>
      <c r="DI17">
        <v>838</v>
      </c>
      <c r="DJ17">
        <v>240</v>
      </c>
      <c r="DK17">
        <v>7352</v>
      </c>
      <c r="DL17">
        <v>39062</v>
      </c>
      <c r="DM17">
        <v>9424</v>
      </c>
      <c r="DN17">
        <v>2842</v>
      </c>
      <c r="DO17">
        <v>926</v>
      </c>
      <c r="DP17">
        <v>2594</v>
      </c>
      <c r="DQ17">
        <v>2859</v>
      </c>
      <c r="DR17">
        <v>203</v>
      </c>
      <c r="DS17">
        <v>1004</v>
      </c>
      <c r="DT17">
        <v>824</v>
      </c>
      <c r="DU17">
        <v>156</v>
      </c>
      <c r="DV17">
        <v>24</v>
      </c>
      <c r="DW17">
        <v>9919</v>
      </c>
      <c r="DX17">
        <v>4067</v>
      </c>
      <c r="DY17">
        <v>1416</v>
      </c>
      <c r="DZ17">
        <v>1865</v>
      </c>
      <c r="EA17">
        <v>1759</v>
      </c>
      <c r="EB17">
        <v>812</v>
      </c>
      <c r="EC17">
        <v>12121</v>
      </c>
      <c r="ED17">
        <v>2778</v>
      </c>
      <c r="EE17">
        <v>6115</v>
      </c>
      <c r="EF17">
        <v>3228</v>
      </c>
      <c r="EG17">
        <v>6594</v>
      </c>
      <c r="EH17">
        <v>1430</v>
      </c>
      <c r="EI17">
        <v>3201</v>
      </c>
      <c r="EJ17">
        <v>569</v>
      </c>
      <c r="EK17">
        <v>1394</v>
      </c>
      <c r="EL17">
        <v>0</v>
      </c>
      <c r="EM17">
        <v>4862</v>
      </c>
      <c r="EN17">
        <v>43146</v>
      </c>
      <c r="EO17">
        <v>36262</v>
      </c>
      <c r="EP17">
        <v>32948</v>
      </c>
      <c r="EQ17">
        <v>3314</v>
      </c>
      <c r="ER17">
        <v>6884</v>
      </c>
      <c r="ES17">
        <v>53579</v>
      </c>
      <c r="ET17">
        <v>7828</v>
      </c>
      <c r="EU17">
        <v>2487</v>
      </c>
      <c r="EV17">
        <v>610</v>
      </c>
      <c r="EW17">
        <v>4731</v>
      </c>
      <c r="EX17" s="45">
        <v>1766</v>
      </c>
      <c r="EY17">
        <v>3640</v>
      </c>
      <c r="EZ17">
        <v>2795</v>
      </c>
      <c r="FA17">
        <v>845</v>
      </c>
      <c r="FB17">
        <v>8673</v>
      </c>
      <c r="FC17">
        <v>12138</v>
      </c>
      <c r="FD17">
        <v>8376</v>
      </c>
      <c r="FE17">
        <v>2126</v>
      </c>
      <c r="FF17">
        <v>686</v>
      </c>
      <c r="FG17">
        <v>950</v>
      </c>
      <c r="FH17">
        <v>0</v>
      </c>
      <c r="FI17">
        <v>13831</v>
      </c>
      <c r="FJ17" s="47">
        <v>6718</v>
      </c>
      <c r="FK17">
        <v>7113</v>
      </c>
      <c r="FL17">
        <v>5703</v>
      </c>
    </row>
    <row r="18" spans="2:168" x14ac:dyDescent="0.25">
      <c r="B18" s="1">
        <v>33970</v>
      </c>
      <c r="C18">
        <v>482302</v>
      </c>
      <c r="D18">
        <v>2009</v>
      </c>
      <c r="E18">
        <v>480293</v>
      </c>
      <c r="F18">
        <v>46957</v>
      </c>
      <c r="G18">
        <v>24184</v>
      </c>
      <c r="H18">
        <v>23743</v>
      </c>
      <c r="I18">
        <v>134098</v>
      </c>
      <c r="J18">
        <v>24231</v>
      </c>
      <c r="K18">
        <v>6019</v>
      </c>
      <c r="L18">
        <v>60119</v>
      </c>
      <c r="M18">
        <v>9395</v>
      </c>
      <c r="N18">
        <v>41509</v>
      </c>
      <c r="O18">
        <v>5298</v>
      </c>
      <c r="P18">
        <v>46575</v>
      </c>
      <c r="Q18">
        <v>58165</v>
      </c>
      <c r="R18">
        <v>46957</v>
      </c>
      <c r="S18">
        <v>42507</v>
      </c>
      <c r="T18">
        <v>7182</v>
      </c>
      <c r="U18">
        <v>10162</v>
      </c>
      <c r="V18">
        <v>1734</v>
      </c>
      <c r="W18">
        <v>6942</v>
      </c>
      <c r="X18">
        <v>1399</v>
      </c>
      <c r="Y18">
        <v>2915</v>
      </c>
      <c r="Z18">
        <v>5972</v>
      </c>
      <c r="AA18">
        <v>5121</v>
      </c>
      <c r="AB18">
        <v>1080</v>
      </c>
      <c r="AC18">
        <v>4450</v>
      </c>
      <c r="AD18">
        <v>1350</v>
      </c>
      <c r="AE18">
        <v>3100</v>
      </c>
      <c r="AF18">
        <v>24184</v>
      </c>
      <c r="AG18">
        <v>7314</v>
      </c>
      <c r="AH18">
        <v>2407</v>
      </c>
      <c r="AI18">
        <v>2917</v>
      </c>
      <c r="AJ18">
        <v>1990</v>
      </c>
      <c r="AK18">
        <v>10631</v>
      </c>
      <c r="AL18" s="43">
        <v>6239</v>
      </c>
      <c r="AM18">
        <v>23743</v>
      </c>
      <c r="AN18">
        <v>19736</v>
      </c>
      <c r="AO18">
        <v>309</v>
      </c>
      <c r="AP18">
        <v>18246</v>
      </c>
      <c r="AQ18">
        <v>711</v>
      </c>
      <c r="AR18">
        <v>470</v>
      </c>
      <c r="AS18">
        <v>4007</v>
      </c>
      <c r="AT18">
        <v>3897</v>
      </c>
      <c r="AU18">
        <v>110</v>
      </c>
      <c r="AV18">
        <v>134098</v>
      </c>
      <c r="AW18">
        <v>20312</v>
      </c>
      <c r="AX18">
        <v>20252</v>
      </c>
      <c r="AY18">
        <v>60</v>
      </c>
      <c r="AZ18">
        <v>94567</v>
      </c>
      <c r="BA18">
        <v>91556</v>
      </c>
      <c r="BB18">
        <v>3011</v>
      </c>
      <c r="BC18">
        <v>1139</v>
      </c>
      <c r="BD18">
        <v>546</v>
      </c>
      <c r="BE18">
        <v>593</v>
      </c>
      <c r="BF18">
        <v>3679</v>
      </c>
      <c r="BG18">
        <v>1794</v>
      </c>
      <c r="BH18">
        <v>30</v>
      </c>
      <c r="BI18">
        <v>1855</v>
      </c>
      <c r="BJ18">
        <v>0</v>
      </c>
      <c r="BK18">
        <v>14401</v>
      </c>
      <c r="BL18">
        <v>7737</v>
      </c>
      <c r="BM18">
        <v>5664</v>
      </c>
      <c r="BN18">
        <v>390</v>
      </c>
      <c r="BO18">
        <v>610</v>
      </c>
      <c r="BP18">
        <v>0</v>
      </c>
      <c r="BQ18">
        <v>24231</v>
      </c>
      <c r="BR18">
        <v>7742</v>
      </c>
      <c r="BS18">
        <v>5152</v>
      </c>
      <c r="BT18">
        <v>2560</v>
      </c>
      <c r="BU18">
        <v>30</v>
      </c>
      <c r="BV18">
        <v>2925</v>
      </c>
      <c r="BW18">
        <v>4676</v>
      </c>
      <c r="BX18">
        <v>3763</v>
      </c>
      <c r="BY18">
        <v>528</v>
      </c>
      <c r="BZ18">
        <v>385</v>
      </c>
      <c r="CA18">
        <v>2936</v>
      </c>
      <c r="CB18">
        <v>2096</v>
      </c>
      <c r="CC18">
        <v>259</v>
      </c>
      <c r="CD18">
        <v>1837</v>
      </c>
      <c r="CE18">
        <v>3856</v>
      </c>
      <c r="CF18">
        <v>2058</v>
      </c>
      <c r="CG18">
        <v>1798</v>
      </c>
      <c r="CH18">
        <v>6019</v>
      </c>
      <c r="CI18">
        <v>3306</v>
      </c>
      <c r="CJ18">
        <v>1835</v>
      </c>
      <c r="CK18">
        <v>332</v>
      </c>
      <c r="CL18">
        <v>1139</v>
      </c>
      <c r="CM18">
        <v>1660</v>
      </c>
      <c r="CN18">
        <v>657</v>
      </c>
      <c r="CO18">
        <v>787</v>
      </c>
      <c r="CP18">
        <v>216</v>
      </c>
      <c r="CQ18">
        <v>1053</v>
      </c>
      <c r="CR18">
        <v>60119</v>
      </c>
      <c r="CS18">
        <v>22277</v>
      </c>
      <c r="CT18">
        <v>21639</v>
      </c>
      <c r="CU18">
        <v>191</v>
      </c>
      <c r="CV18">
        <v>447</v>
      </c>
      <c r="CW18">
        <v>23281</v>
      </c>
      <c r="CX18">
        <v>2240</v>
      </c>
      <c r="CY18">
        <v>11525</v>
      </c>
      <c r="CZ18">
        <v>7484</v>
      </c>
      <c r="DA18">
        <v>2032</v>
      </c>
      <c r="DB18">
        <v>14561</v>
      </c>
      <c r="DC18">
        <v>2689</v>
      </c>
      <c r="DD18">
        <v>4241</v>
      </c>
      <c r="DE18">
        <v>5844</v>
      </c>
      <c r="DF18">
        <v>1418</v>
      </c>
      <c r="DG18">
        <v>369</v>
      </c>
      <c r="DH18">
        <v>9395</v>
      </c>
      <c r="DI18">
        <v>921</v>
      </c>
      <c r="DJ18">
        <v>262</v>
      </c>
      <c r="DK18">
        <v>8212</v>
      </c>
      <c r="DL18">
        <v>41509</v>
      </c>
      <c r="DM18">
        <v>10008</v>
      </c>
      <c r="DN18">
        <v>2893</v>
      </c>
      <c r="DO18">
        <v>1175</v>
      </c>
      <c r="DP18">
        <v>2701</v>
      </c>
      <c r="DQ18">
        <v>3014</v>
      </c>
      <c r="DR18">
        <v>225</v>
      </c>
      <c r="DS18">
        <v>1080</v>
      </c>
      <c r="DT18">
        <v>896</v>
      </c>
      <c r="DU18">
        <v>158</v>
      </c>
      <c r="DV18">
        <v>26</v>
      </c>
      <c r="DW18">
        <v>10446</v>
      </c>
      <c r="DX18">
        <v>4288</v>
      </c>
      <c r="DY18">
        <v>1500</v>
      </c>
      <c r="DZ18">
        <v>2053</v>
      </c>
      <c r="EA18">
        <v>1806</v>
      </c>
      <c r="EB18">
        <v>799</v>
      </c>
      <c r="EC18">
        <v>12922</v>
      </c>
      <c r="ED18">
        <v>2956</v>
      </c>
      <c r="EE18">
        <v>6481</v>
      </c>
      <c r="EF18">
        <v>3485</v>
      </c>
      <c r="EG18">
        <v>7053</v>
      </c>
      <c r="EH18">
        <v>1534</v>
      </c>
      <c r="EI18">
        <v>3338</v>
      </c>
      <c r="EJ18">
        <v>632</v>
      </c>
      <c r="EK18">
        <v>1549</v>
      </c>
      <c r="EL18">
        <v>0</v>
      </c>
      <c r="EM18">
        <v>5298</v>
      </c>
      <c r="EN18">
        <v>46575</v>
      </c>
      <c r="EO18">
        <v>39076</v>
      </c>
      <c r="EP18">
        <v>35483</v>
      </c>
      <c r="EQ18">
        <v>3593</v>
      </c>
      <c r="ER18">
        <v>7499</v>
      </c>
      <c r="ES18">
        <v>58165</v>
      </c>
      <c r="ET18">
        <v>8073</v>
      </c>
      <c r="EU18">
        <v>2566</v>
      </c>
      <c r="EV18">
        <v>573</v>
      </c>
      <c r="EW18">
        <v>4934</v>
      </c>
      <c r="EX18" s="45">
        <v>1821</v>
      </c>
      <c r="EY18">
        <v>3682</v>
      </c>
      <c r="EZ18">
        <v>2847</v>
      </c>
      <c r="FA18">
        <v>835</v>
      </c>
      <c r="FB18">
        <v>9057</v>
      </c>
      <c r="FC18">
        <v>14199</v>
      </c>
      <c r="FD18">
        <v>8784</v>
      </c>
      <c r="FE18">
        <v>2822</v>
      </c>
      <c r="FF18">
        <v>721</v>
      </c>
      <c r="FG18">
        <v>1872</v>
      </c>
      <c r="FH18">
        <v>0</v>
      </c>
      <c r="FI18">
        <v>15440</v>
      </c>
      <c r="FJ18" s="47">
        <v>7332</v>
      </c>
      <c r="FK18">
        <v>8108</v>
      </c>
      <c r="FL18">
        <v>5893</v>
      </c>
    </row>
    <row r="19" spans="2:168" x14ac:dyDescent="0.25">
      <c r="B19" s="1">
        <v>34335</v>
      </c>
      <c r="C19">
        <v>505805</v>
      </c>
      <c r="D19">
        <v>2748</v>
      </c>
      <c r="E19">
        <v>503057</v>
      </c>
      <c r="F19">
        <v>47526</v>
      </c>
      <c r="G19">
        <v>25281</v>
      </c>
      <c r="H19">
        <v>25369</v>
      </c>
      <c r="I19">
        <v>140089</v>
      </c>
      <c r="J19">
        <v>25538</v>
      </c>
      <c r="K19">
        <v>6694</v>
      </c>
      <c r="L19">
        <v>64311</v>
      </c>
      <c r="M19">
        <v>10105</v>
      </c>
      <c r="N19">
        <v>44355</v>
      </c>
      <c r="O19">
        <v>5645</v>
      </c>
      <c r="P19">
        <v>48787</v>
      </c>
      <c r="Q19">
        <v>59357</v>
      </c>
      <c r="R19">
        <v>47526</v>
      </c>
      <c r="S19">
        <v>43008</v>
      </c>
      <c r="T19">
        <v>7233</v>
      </c>
      <c r="U19">
        <v>9997</v>
      </c>
      <c r="V19">
        <v>1699</v>
      </c>
      <c r="W19">
        <v>7022</v>
      </c>
      <c r="X19">
        <v>1470</v>
      </c>
      <c r="Y19">
        <v>3033</v>
      </c>
      <c r="Z19">
        <v>6218</v>
      </c>
      <c r="AA19">
        <v>5237</v>
      </c>
      <c r="AB19">
        <v>1099</v>
      </c>
      <c r="AC19">
        <v>4518</v>
      </c>
      <c r="AD19">
        <v>1394</v>
      </c>
      <c r="AE19">
        <v>3124</v>
      </c>
      <c r="AF19">
        <v>25281</v>
      </c>
      <c r="AG19">
        <v>7881</v>
      </c>
      <c r="AH19">
        <v>2681</v>
      </c>
      <c r="AI19">
        <v>3104</v>
      </c>
      <c r="AJ19">
        <v>2096</v>
      </c>
      <c r="AK19">
        <v>10787</v>
      </c>
      <c r="AL19" s="43">
        <v>6613</v>
      </c>
      <c r="AM19">
        <v>25369</v>
      </c>
      <c r="AN19">
        <v>21133</v>
      </c>
      <c r="AO19">
        <v>371</v>
      </c>
      <c r="AP19">
        <v>19411</v>
      </c>
      <c r="AQ19">
        <v>853</v>
      </c>
      <c r="AR19">
        <v>498</v>
      </c>
      <c r="AS19">
        <v>4236</v>
      </c>
      <c r="AT19">
        <v>4148</v>
      </c>
      <c r="AU19">
        <v>88</v>
      </c>
      <c r="AV19">
        <v>140089</v>
      </c>
      <c r="AW19">
        <v>21526</v>
      </c>
      <c r="AX19">
        <v>21462</v>
      </c>
      <c r="AY19">
        <v>64</v>
      </c>
      <c r="AZ19">
        <v>98639</v>
      </c>
      <c r="BA19">
        <v>95472</v>
      </c>
      <c r="BB19">
        <v>3167</v>
      </c>
      <c r="BC19">
        <v>1188</v>
      </c>
      <c r="BD19">
        <v>541</v>
      </c>
      <c r="BE19">
        <v>647</v>
      </c>
      <c r="BF19">
        <v>4072</v>
      </c>
      <c r="BG19">
        <v>1991</v>
      </c>
      <c r="BH19">
        <v>31</v>
      </c>
      <c r="BI19">
        <v>2050</v>
      </c>
      <c r="BJ19">
        <v>0</v>
      </c>
      <c r="BK19">
        <v>14664</v>
      </c>
      <c r="BL19">
        <v>7979</v>
      </c>
      <c r="BM19">
        <v>5681</v>
      </c>
      <c r="BN19">
        <v>379</v>
      </c>
      <c r="BO19">
        <v>625</v>
      </c>
      <c r="BP19">
        <v>0</v>
      </c>
      <c r="BQ19">
        <v>25538</v>
      </c>
      <c r="BR19">
        <v>8366</v>
      </c>
      <c r="BS19">
        <v>5741</v>
      </c>
      <c r="BT19">
        <v>2595</v>
      </c>
      <c r="BU19">
        <v>30</v>
      </c>
      <c r="BV19">
        <v>2983</v>
      </c>
      <c r="BW19">
        <v>4756</v>
      </c>
      <c r="BX19">
        <v>3762</v>
      </c>
      <c r="BY19">
        <v>593</v>
      </c>
      <c r="BZ19">
        <v>401</v>
      </c>
      <c r="CA19">
        <v>3213</v>
      </c>
      <c r="CB19">
        <v>2283</v>
      </c>
      <c r="CC19">
        <v>261</v>
      </c>
      <c r="CD19">
        <v>2022</v>
      </c>
      <c r="CE19">
        <v>3937</v>
      </c>
      <c r="CF19">
        <v>1985</v>
      </c>
      <c r="CG19">
        <v>1952</v>
      </c>
      <c r="CH19">
        <v>6694</v>
      </c>
      <c r="CI19">
        <v>3736</v>
      </c>
      <c r="CJ19">
        <v>1968</v>
      </c>
      <c r="CK19">
        <v>336</v>
      </c>
      <c r="CL19">
        <v>1432</v>
      </c>
      <c r="CM19">
        <v>1839</v>
      </c>
      <c r="CN19">
        <v>742</v>
      </c>
      <c r="CO19">
        <v>859</v>
      </c>
      <c r="CP19">
        <v>238</v>
      </c>
      <c r="CQ19">
        <v>1119</v>
      </c>
      <c r="CR19">
        <v>64311</v>
      </c>
      <c r="CS19">
        <v>23921</v>
      </c>
      <c r="CT19">
        <v>23209</v>
      </c>
      <c r="CU19">
        <v>218</v>
      </c>
      <c r="CV19">
        <v>494</v>
      </c>
      <c r="CW19">
        <v>24695</v>
      </c>
      <c r="CX19">
        <v>2302</v>
      </c>
      <c r="CY19">
        <v>12689</v>
      </c>
      <c r="CZ19">
        <v>7719</v>
      </c>
      <c r="DA19">
        <v>1985</v>
      </c>
      <c r="DB19">
        <v>15695</v>
      </c>
      <c r="DC19">
        <v>2873</v>
      </c>
      <c r="DD19">
        <v>4379</v>
      </c>
      <c r="DE19">
        <v>6503</v>
      </c>
      <c r="DF19">
        <v>1551</v>
      </c>
      <c r="DG19">
        <v>389</v>
      </c>
      <c r="DH19">
        <v>10105</v>
      </c>
      <c r="DI19">
        <v>967</v>
      </c>
      <c r="DJ19">
        <v>291</v>
      </c>
      <c r="DK19">
        <v>8847</v>
      </c>
      <c r="DL19">
        <v>44355</v>
      </c>
      <c r="DM19">
        <v>10083</v>
      </c>
      <c r="DN19">
        <v>3688</v>
      </c>
      <c r="DO19">
        <v>1276</v>
      </c>
      <c r="DP19">
        <v>1718</v>
      </c>
      <c r="DQ19">
        <v>3285</v>
      </c>
      <c r="DR19">
        <v>116</v>
      </c>
      <c r="DS19">
        <v>1149</v>
      </c>
      <c r="DT19">
        <v>962</v>
      </c>
      <c r="DU19">
        <v>161</v>
      </c>
      <c r="DV19">
        <v>26</v>
      </c>
      <c r="DW19">
        <v>11411</v>
      </c>
      <c r="DX19">
        <v>4977</v>
      </c>
      <c r="DY19">
        <v>1622</v>
      </c>
      <c r="DZ19">
        <v>2102</v>
      </c>
      <c r="EA19">
        <v>1904</v>
      </c>
      <c r="EB19">
        <v>806</v>
      </c>
      <c r="EC19">
        <v>13954</v>
      </c>
      <c r="ED19">
        <v>3185</v>
      </c>
      <c r="EE19">
        <v>6615</v>
      </c>
      <c r="EF19">
        <v>4154</v>
      </c>
      <c r="EG19">
        <v>7758</v>
      </c>
      <c r="EH19">
        <v>1560</v>
      </c>
      <c r="EI19">
        <v>3444</v>
      </c>
      <c r="EJ19">
        <v>925</v>
      </c>
      <c r="EK19">
        <v>1829</v>
      </c>
      <c r="EL19">
        <v>0</v>
      </c>
      <c r="EM19">
        <v>5645</v>
      </c>
      <c r="EN19">
        <v>48787</v>
      </c>
      <c r="EO19">
        <v>40817</v>
      </c>
      <c r="EP19">
        <v>37123</v>
      </c>
      <c r="EQ19">
        <v>3694</v>
      </c>
      <c r="ER19">
        <v>7970</v>
      </c>
      <c r="ES19">
        <v>59357</v>
      </c>
      <c r="ET19">
        <v>8684</v>
      </c>
      <c r="EU19">
        <v>2652</v>
      </c>
      <c r="EV19">
        <v>646</v>
      </c>
      <c r="EW19">
        <v>5386</v>
      </c>
      <c r="EX19" s="45">
        <v>1856</v>
      </c>
      <c r="EY19">
        <v>3716</v>
      </c>
      <c r="EZ19">
        <v>2837</v>
      </c>
      <c r="FA19">
        <v>879</v>
      </c>
      <c r="FB19">
        <v>9070</v>
      </c>
      <c r="FC19">
        <v>13548</v>
      </c>
      <c r="FD19">
        <v>8328</v>
      </c>
      <c r="FE19">
        <v>2526</v>
      </c>
      <c r="FF19">
        <v>801</v>
      </c>
      <c r="FG19">
        <v>1893</v>
      </c>
      <c r="FH19">
        <v>0</v>
      </c>
      <c r="FI19">
        <v>16459</v>
      </c>
      <c r="FJ19" s="47">
        <v>7281</v>
      </c>
      <c r="FK19">
        <v>9178</v>
      </c>
      <c r="FL19">
        <v>6024</v>
      </c>
    </row>
    <row r="20" spans="2:168" x14ac:dyDescent="0.25">
      <c r="B20" s="1">
        <v>34700</v>
      </c>
      <c r="C20">
        <v>531720</v>
      </c>
      <c r="D20">
        <v>1266</v>
      </c>
      <c r="E20">
        <v>530454</v>
      </c>
      <c r="F20">
        <v>49345</v>
      </c>
      <c r="G20">
        <v>26590</v>
      </c>
      <c r="H20">
        <v>26557</v>
      </c>
      <c r="I20">
        <v>146384</v>
      </c>
      <c r="J20">
        <v>26615</v>
      </c>
      <c r="K20">
        <v>7015</v>
      </c>
      <c r="L20">
        <v>68397</v>
      </c>
      <c r="M20">
        <v>10799</v>
      </c>
      <c r="N20">
        <v>49824</v>
      </c>
      <c r="O20">
        <v>6407</v>
      </c>
      <c r="P20">
        <v>51385</v>
      </c>
      <c r="Q20">
        <v>61136</v>
      </c>
      <c r="R20">
        <v>49345</v>
      </c>
      <c r="S20">
        <v>44693</v>
      </c>
      <c r="T20">
        <v>7609</v>
      </c>
      <c r="U20">
        <v>10148</v>
      </c>
      <c r="V20">
        <v>1788</v>
      </c>
      <c r="W20">
        <v>7251</v>
      </c>
      <c r="X20">
        <v>1504</v>
      </c>
      <c r="Y20">
        <v>3143</v>
      </c>
      <c r="Z20">
        <v>6821</v>
      </c>
      <c r="AA20">
        <v>5313</v>
      </c>
      <c r="AB20">
        <v>1116</v>
      </c>
      <c r="AC20">
        <v>4652</v>
      </c>
      <c r="AD20">
        <v>1420</v>
      </c>
      <c r="AE20">
        <v>3232</v>
      </c>
      <c r="AF20">
        <v>26590</v>
      </c>
      <c r="AG20">
        <v>7754</v>
      </c>
      <c r="AH20">
        <v>2375</v>
      </c>
      <c r="AI20">
        <v>3065</v>
      </c>
      <c r="AJ20">
        <v>2314</v>
      </c>
      <c r="AK20">
        <v>11349</v>
      </c>
      <c r="AL20" s="43">
        <v>7487</v>
      </c>
      <c r="AM20">
        <v>26557</v>
      </c>
      <c r="AN20">
        <v>22284</v>
      </c>
      <c r="AO20">
        <v>463</v>
      </c>
      <c r="AP20">
        <v>20360</v>
      </c>
      <c r="AQ20">
        <v>892</v>
      </c>
      <c r="AR20">
        <v>569</v>
      </c>
      <c r="AS20">
        <v>4273</v>
      </c>
      <c r="AT20">
        <v>4192</v>
      </c>
      <c r="AU20">
        <v>81</v>
      </c>
      <c r="AV20">
        <v>146384</v>
      </c>
      <c r="AW20">
        <v>21935</v>
      </c>
      <c r="AX20">
        <v>21868</v>
      </c>
      <c r="AY20">
        <v>67</v>
      </c>
      <c r="AZ20">
        <v>103980</v>
      </c>
      <c r="BA20">
        <v>100607</v>
      </c>
      <c r="BB20">
        <v>3373</v>
      </c>
      <c r="BC20">
        <v>1187</v>
      </c>
      <c r="BD20">
        <v>537</v>
      </c>
      <c r="BE20">
        <v>650</v>
      </c>
      <c r="BF20">
        <v>4326</v>
      </c>
      <c r="BG20">
        <v>2121</v>
      </c>
      <c r="BH20">
        <v>36</v>
      </c>
      <c r="BI20">
        <v>2169</v>
      </c>
      <c r="BJ20">
        <v>0</v>
      </c>
      <c r="BK20">
        <v>14956</v>
      </c>
      <c r="BL20">
        <v>8089</v>
      </c>
      <c r="BM20">
        <v>5825</v>
      </c>
      <c r="BN20">
        <v>405</v>
      </c>
      <c r="BO20">
        <v>637</v>
      </c>
      <c r="BP20">
        <v>0</v>
      </c>
      <c r="BQ20">
        <v>26615</v>
      </c>
      <c r="BR20">
        <v>8760</v>
      </c>
      <c r="BS20">
        <v>6029</v>
      </c>
      <c r="BT20">
        <v>2700</v>
      </c>
      <c r="BU20">
        <v>31</v>
      </c>
      <c r="BV20">
        <v>3187</v>
      </c>
      <c r="BW20">
        <v>5062</v>
      </c>
      <c r="BX20">
        <v>4015</v>
      </c>
      <c r="BY20">
        <v>630</v>
      </c>
      <c r="BZ20">
        <v>417</v>
      </c>
      <c r="CA20">
        <v>3284</v>
      </c>
      <c r="CB20">
        <v>2357</v>
      </c>
      <c r="CC20">
        <v>270</v>
      </c>
      <c r="CD20">
        <v>2087</v>
      </c>
      <c r="CE20">
        <v>3965</v>
      </c>
      <c r="CF20">
        <v>1923</v>
      </c>
      <c r="CG20">
        <v>2042</v>
      </c>
      <c r="CH20">
        <v>7015</v>
      </c>
      <c r="CI20">
        <v>3848</v>
      </c>
      <c r="CJ20">
        <v>2075</v>
      </c>
      <c r="CK20">
        <v>372</v>
      </c>
      <c r="CL20">
        <v>1401</v>
      </c>
      <c r="CM20">
        <v>1867</v>
      </c>
      <c r="CN20">
        <v>750</v>
      </c>
      <c r="CO20">
        <v>877</v>
      </c>
      <c r="CP20">
        <v>240</v>
      </c>
      <c r="CQ20">
        <v>1300</v>
      </c>
      <c r="CR20">
        <v>68397</v>
      </c>
      <c r="CS20">
        <v>25083</v>
      </c>
      <c r="CT20">
        <v>24299</v>
      </c>
      <c r="CU20">
        <v>239</v>
      </c>
      <c r="CV20">
        <v>545</v>
      </c>
      <c r="CW20">
        <v>26371</v>
      </c>
      <c r="CX20">
        <v>2499</v>
      </c>
      <c r="CY20">
        <v>13356</v>
      </c>
      <c r="CZ20">
        <v>8300</v>
      </c>
      <c r="DA20">
        <v>2216</v>
      </c>
      <c r="DB20">
        <v>16943</v>
      </c>
      <c r="DC20">
        <v>3138</v>
      </c>
      <c r="DD20">
        <v>4526</v>
      </c>
      <c r="DE20">
        <v>7131</v>
      </c>
      <c r="DF20">
        <v>1735</v>
      </c>
      <c r="DG20">
        <v>413</v>
      </c>
      <c r="DH20">
        <v>10799</v>
      </c>
      <c r="DI20">
        <v>972</v>
      </c>
      <c r="DJ20">
        <v>244</v>
      </c>
      <c r="DK20">
        <v>9583</v>
      </c>
      <c r="DL20">
        <v>49824</v>
      </c>
      <c r="DM20">
        <v>11392</v>
      </c>
      <c r="DN20">
        <v>3332</v>
      </c>
      <c r="DO20">
        <v>1343</v>
      </c>
      <c r="DP20">
        <v>2735</v>
      </c>
      <c r="DQ20">
        <v>3768</v>
      </c>
      <c r="DR20">
        <v>214</v>
      </c>
      <c r="DS20">
        <v>1276</v>
      </c>
      <c r="DT20">
        <v>1077</v>
      </c>
      <c r="DU20">
        <v>172</v>
      </c>
      <c r="DV20">
        <v>27</v>
      </c>
      <c r="DW20">
        <v>12093</v>
      </c>
      <c r="DX20">
        <v>5172</v>
      </c>
      <c r="DY20">
        <v>1883</v>
      </c>
      <c r="DZ20">
        <v>2233</v>
      </c>
      <c r="EA20">
        <v>1998</v>
      </c>
      <c r="EB20">
        <v>807</v>
      </c>
      <c r="EC20">
        <v>17024</v>
      </c>
      <c r="ED20">
        <v>3400</v>
      </c>
      <c r="EE20">
        <v>7105</v>
      </c>
      <c r="EF20">
        <v>6519</v>
      </c>
      <c r="EG20">
        <v>8039</v>
      </c>
      <c r="EH20">
        <v>1560</v>
      </c>
      <c r="EI20">
        <v>3498</v>
      </c>
      <c r="EJ20">
        <v>886</v>
      </c>
      <c r="EK20">
        <v>2095</v>
      </c>
      <c r="EL20">
        <v>0</v>
      </c>
      <c r="EM20">
        <v>6407</v>
      </c>
      <c r="EN20">
        <v>51385</v>
      </c>
      <c r="EO20">
        <v>42598</v>
      </c>
      <c r="EP20">
        <v>38799</v>
      </c>
      <c r="EQ20">
        <v>3799</v>
      </c>
      <c r="ER20">
        <v>8787</v>
      </c>
      <c r="ES20">
        <v>61136</v>
      </c>
      <c r="ET20">
        <v>9464</v>
      </c>
      <c r="EU20">
        <v>2885</v>
      </c>
      <c r="EV20">
        <v>691</v>
      </c>
      <c r="EW20">
        <v>5888</v>
      </c>
      <c r="EX20" s="45">
        <v>1922</v>
      </c>
      <c r="EY20">
        <v>3948</v>
      </c>
      <c r="EZ20">
        <v>3004</v>
      </c>
      <c r="FA20">
        <v>944</v>
      </c>
      <c r="FB20">
        <v>8863</v>
      </c>
      <c r="FC20">
        <v>13305</v>
      </c>
      <c r="FD20">
        <v>8517</v>
      </c>
      <c r="FE20">
        <v>2566</v>
      </c>
      <c r="FF20">
        <v>648</v>
      </c>
      <c r="FG20">
        <v>1574</v>
      </c>
      <c r="FH20">
        <v>0</v>
      </c>
      <c r="FI20">
        <v>17403</v>
      </c>
      <c r="FJ20" s="47">
        <v>8075</v>
      </c>
      <c r="FK20">
        <v>9328</v>
      </c>
      <c r="FL20">
        <v>6231</v>
      </c>
    </row>
    <row r="21" spans="2:168" x14ac:dyDescent="0.25">
      <c r="B21" s="1">
        <v>35065</v>
      </c>
      <c r="C21">
        <v>569892</v>
      </c>
      <c r="D21">
        <v>1240</v>
      </c>
      <c r="E21">
        <v>568652</v>
      </c>
      <c r="F21">
        <v>52610</v>
      </c>
      <c r="G21">
        <v>28855</v>
      </c>
      <c r="H21">
        <v>27897</v>
      </c>
      <c r="I21">
        <v>153927</v>
      </c>
      <c r="J21">
        <v>28077</v>
      </c>
      <c r="K21">
        <v>7439</v>
      </c>
      <c r="L21">
        <v>75527</v>
      </c>
      <c r="M21">
        <v>11341</v>
      </c>
      <c r="N21">
        <v>54087</v>
      </c>
      <c r="O21">
        <v>6825</v>
      </c>
      <c r="P21">
        <v>56430</v>
      </c>
      <c r="Q21">
        <v>65637</v>
      </c>
      <c r="R21">
        <v>52610</v>
      </c>
      <c r="S21">
        <v>47793</v>
      </c>
      <c r="T21">
        <v>8253</v>
      </c>
      <c r="U21">
        <v>10819</v>
      </c>
      <c r="V21">
        <v>1948</v>
      </c>
      <c r="W21">
        <v>7621</v>
      </c>
      <c r="X21">
        <v>1717</v>
      </c>
      <c r="Y21">
        <v>3325</v>
      </c>
      <c r="Z21">
        <v>7289</v>
      </c>
      <c r="AA21">
        <v>5612</v>
      </c>
      <c r="AB21">
        <v>1209</v>
      </c>
      <c r="AC21">
        <v>4817</v>
      </c>
      <c r="AD21">
        <v>1441</v>
      </c>
      <c r="AE21">
        <v>3376</v>
      </c>
      <c r="AF21">
        <v>28855</v>
      </c>
      <c r="AG21">
        <v>8785</v>
      </c>
      <c r="AH21">
        <v>2602</v>
      </c>
      <c r="AI21">
        <v>3566</v>
      </c>
      <c r="AJ21">
        <v>2617</v>
      </c>
      <c r="AK21">
        <v>12068</v>
      </c>
      <c r="AL21" s="43">
        <v>8002</v>
      </c>
      <c r="AM21">
        <v>27897</v>
      </c>
      <c r="AN21">
        <v>23623</v>
      </c>
      <c r="AO21">
        <v>404</v>
      </c>
      <c r="AP21">
        <v>21845</v>
      </c>
      <c r="AQ21">
        <v>778</v>
      </c>
      <c r="AR21">
        <v>596</v>
      </c>
      <c r="AS21">
        <v>4274</v>
      </c>
      <c r="AT21">
        <v>4201</v>
      </c>
      <c r="AU21">
        <v>73</v>
      </c>
      <c r="AV21">
        <v>153927</v>
      </c>
      <c r="AW21">
        <v>22755</v>
      </c>
      <c r="AX21">
        <v>22685</v>
      </c>
      <c r="AY21">
        <v>70</v>
      </c>
      <c r="AZ21">
        <v>109535</v>
      </c>
      <c r="BA21">
        <v>105970</v>
      </c>
      <c r="BB21">
        <v>3565</v>
      </c>
      <c r="BC21">
        <v>1222</v>
      </c>
      <c r="BD21">
        <v>575</v>
      </c>
      <c r="BE21">
        <v>647</v>
      </c>
      <c r="BF21">
        <v>4607</v>
      </c>
      <c r="BG21">
        <v>2262</v>
      </c>
      <c r="BH21">
        <v>40</v>
      </c>
      <c r="BI21">
        <v>2305</v>
      </c>
      <c r="BJ21">
        <v>0</v>
      </c>
      <c r="BK21">
        <v>15808</v>
      </c>
      <c r="BL21">
        <v>8269</v>
      </c>
      <c r="BM21">
        <v>6323</v>
      </c>
      <c r="BN21">
        <v>559</v>
      </c>
      <c r="BO21">
        <v>657</v>
      </c>
      <c r="BP21">
        <v>0</v>
      </c>
      <c r="BQ21">
        <v>28077</v>
      </c>
      <c r="BR21">
        <v>9199</v>
      </c>
      <c r="BS21">
        <v>6388</v>
      </c>
      <c r="BT21">
        <v>2780</v>
      </c>
      <c r="BU21">
        <v>31</v>
      </c>
      <c r="BV21">
        <v>3424</v>
      </c>
      <c r="BW21">
        <v>5379</v>
      </c>
      <c r="BX21">
        <v>4290</v>
      </c>
      <c r="BY21">
        <v>678</v>
      </c>
      <c r="BZ21">
        <v>411</v>
      </c>
      <c r="CA21">
        <v>3516</v>
      </c>
      <c r="CB21">
        <v>2519</v>
      </c>
      <c r="CC21">
        <v>275</v>
      </c>
      <c r="CD21">
        <v>2244</v>
      </c>
      <c r="CE21">
        <v>4040</v>
      </c>
      <c r="CF21">
        <v>1921</v>
      </c>
      <c r="CG21">
        <v>2119</v>
      </c>
      <c r="CH21">
        <v>7439</v>
      </c>
      <c r="CI21">
        <v>4116</v>
      </c>
      <c r="CJ21">
        <v>2243</v>
      </c>
      <c r="CK21">
        <v>420</v>
      </c>
      <c r="CL21">
        <v>1453</v>
      </c>
      <c r="CM21">
        <v>1917</v>
      </c>
      <c r="CN21">
        <v>776</v>
      </c>
      <c r="CO21">
        <v>887</v>
      </c>
      <c r="CP21">
        <v>254</v>
      </c>
      <c r="CQ21">
        <v>1406</v>
      </c>
      <c r="CR21">
        <v>75527</v>
      </c>
      <c r="CS21">
        <v>28440</v>
      </c>
      <c r="CT21">
        <v>27534</v>
      </c>
      <c r="CU21">
        <v>299</v>
      </c>
      <c r="CV21">
        <v>607</v>
      </c>
      <c r="CW21">
        <v>28709</v>
      </c>
      <c r="CX21">
        <v>2685</v>
      </c>
      <c r="CY21">
        <v>14619</v>
      </c>
      <c r="CZ21">
        <v>9037</v>
      </c>
      <c r="DA21">
        <v>2368</v>
      </c>
      <c r="DB21">
        <v>18378</v>
      </c>
      <c r="DC21">
        <v>3438</v>
      </c>
      <c r="DD21">
        <v>4997</v>
      </c>
      <c r="DE21">
        <v>7668</v>
      </c>
      <c r="DF21">
        <v>1818</v>
      </c>
      <c r="DG21">
        <v>457</v>
      </c>
      <c r="DH21">
        <v>11341</v>
      </c>
      <c r="DI21">
        <v>965</v>
      </c>
      <c r="DJ21">
        <v>276</v>
      </c>
      <c r="DK21">
        <v>10100</v>
      </c>
      <c r="DL21">
        <v>54087</v>
      </c>
      <c r="DM21">
        <v>12573</v>
      </c>
      <c r="DN21">
        <v>3274</v>
      </c>
      <c r="DO21">
        <v>1559</v>
      </c>
      <c r="DP21">
        <v>3363</v>
      </c>
      <c r="DQ21">
        <v>4091</v>
      </c>
      <c r="DR21">
        <v>286</v>
      </c>
      <c r="DS21">
        <v>1438</v>
      </c>
      <c r="DT21">
        <v>1236</v>
      </c>
      <c r="DU21">
        <v>176</v>
      </c>
      <c r="DV21">
        <v>26</v>
      </c>
      <c r="DW21">
        <v>13633</v>
      </c>
      <c r="DX21">
        <v>5829</v>
      </c>
      <c r="DY21">
        <v>2108</v>
      </c>
      <c r="DZ21">
        <v>2467</v>
      </c>
      <c r="EA21">
        <v>2328</v>
      </c>
      <c r="EB21">
        <v>901</v>
      </c>
      <c r="EC21">
        <v>18100</v>
      </c>
      <c r="ED21">
        <v>3670</v>
      </c>
      <c r="EE21">
        <v>7756</v>
      </c>
      <c r="EF21">
        <v>6674</v>
      </c>
      <c r="EG21">
        <v>8343</v>
      </c>
      <c r="EH21">
        <v>1586</v>
      </c>
      <c r="EI21">
        <v>3610</v>
      </c>
      <c r="EJ21">
        <v>928</v>
      </c>
      <c r="EK21">
        <v>2219</v>
      </c>
      <c r="EL21">
        <v>0</v>
      </c>
      <c r="EM21">
        <v>6825</v>
      </c>
      <c r="EN21">
        <v>56430</v>
      </c>
      <c r="EO21">
        <v>47197</v>
      </c>
      <c r="EP21">
        <v>43049</v>
      </c>
      <c r="EQ21">
        <v>4148</v>
      </c>
      <c r="ER21">
        <v>9233</v>
      </c>
      <c r="ES21">
        <v>65637</v>
      </c>
      <c r="ET21">
        <v>10182</v>
      </c>
      <c r="EU21">
        <v>3107</v>
      </c>
      <c r="EV21">
        <v>745</v>
      </c>
      <c r="EW21">
        <v>6330</v>
      </c>
      <c r="EX21" s="45">
        <v>2001</v>
      </c>
      <c r="EY21">
        <v>4123</v>
      </c>
      <c r="EZ21">
        <v>3124</v>
      </c>
      <c r="FA21">
        <v>999</v>
      </c>
      <c r="FB21">
        <v>8936</v>
      </c>
      <c r="FC21">
        <v>12894</v>
      </c>
      <c r="FD21">
        <v>8892</v>
      </c>
      <c r="FE21">
        <v>2228</v>
      </c>
      <c r="FF21">
        <v>707</v>
      </c>
      <c r="FG21">
        <v>1067</v>
      </c>
      <c r="FH21">
        <v>0</v>
      </c>
      <c r="FI21">
        <v>20733</v>
      </c>
      <c r="FJ21" s="47">
        <v>9868</v>
      </c>
      <c r="FK21">
        <v>10865</v>
      </c>
      <c r="FL21">
        <v>6768</v>
      </c>
    </row>
    <row r="22" spans="2:168" x14ac:dyDescent="0.25">
      <c r="B22" s="1">
        <v>35431</v>
      </c>
      <c r="C22">
        <v>609395</v>
      </c>
      <c r="D22">
        <v>1621</v>
      </c>
      <c r="E22">
        <v>607774</v>
      </c>
      <c r="F22">
        <v>52922</v>
      </c>
      <c r="G22">
        <v>30585</v>
      </c>
      <c r="H22">
        <v>29264</v>
      </c>
      <c r="I22">
        <v>160849</v>
      </c>
      <c r="J22">
        <v>30592</v>
      </c>
      <c r="K22">
        <v>7846</v>
      </c>
      <c r="L22">
        <v>83855</v>
      </c>
      <c r="M22">
        <v>12419</v>
      </c>
      <c r="N22">
        <v>59644</v>
      </c>
      <c r="O22">
        <v>7250</v>
      </c>
      <c r="P22">
        <v>58572</v>
      </c>
      <c r="Q22">
        <v>73976</v>
      </c>
      <c r="R22">
        <v>52922</v>
      </c>
      <c r="S22">
        <v>48022</v>
      </c>
      <c r="T22">
        <v>8418</v>
      </c>
      <c r="U22">
        <v>10907</v>
      </c>
      <c r="V22">
        <v>1747</v>
      </c>
      <c r="W22">
        <v>7523</v>
      </c>
      <c r="X22">
        <v>1625</v>
      </c>
      <c r="Y22">
        <v>3598</v>
      </c>
      <c r="Z22">
        <v>7222</v>
      </c>
      <c r="AA22">
        <v>5798</v>
      </c>
      <c r="AB22">
        <v>1184</v>
      </c>
      <c r="AC22">
        <v>4900</v>
      </c>
      <c r="AD22">
        <v>1439</v>
      </c>
      <c r="AE22">
        <v>3461</v>
      </c>
      <c r="AF22">
        <v>30585</v>
      </c>
      <c r="AG22">
        <v>9722</v>
      </c>
      <c r="AH22">
        <v>2753</v>
      </c>
      <c r="AI22">
        <v>3989</v>
      </c>
      <c r="AJ22">
        <v>2980</v>
      </c>
      <c r="AK22">
        <v>12485</v>
      </c>
      <c r="AL22" s="43">
        <v>8378</v>
      </c>
      <c r="AM22">
        <v>29264</v>
      </c>
      <c r="AN22">
        <v>24966</v>
      </c>
      <c r="AO22">
        <v>492</v>
      </c>
      <c r="AP22">
        <v>22934</v>
      </c>
      <c r="AQ22">
        <v>914</v>
      </c>
      <c r="AR22">
        <v>626</v>
      </c>
      <c r="AS22">
        <v>4298</v>
      </c>
      <c r="AT22">
        <v>4235</v>
      </c>
      <c r="AU22">
        <v>63</v>
      </c>
      <c r="AV22">
        <v>160849</v>
      </c>
      <c r="AW22">
        <v>23676</v>
      </c>
      <c r="AX22">
        <v>23599</v>
      </c>
      <c r="AY22">
        <v>77</v>
      </c>
      <c r="AZ22">
        <v>115785</v>
      </c>
      <c r="BA22">
        <v>111982</v>
      </c>
      <c r="BB22">
        <v>3803</v>
      </c>
      <c r="BC22">
        <v>1457</v>
      </c>
      <c r="BD22">
        <v>676</v>
      </c>
      <c r="BE22">
        <v>781</v>
      </c>
      <c r="BF22">
        <v>4961</v>
      </c>
      <c r="BG22">
        <v>2467</v>
      </c>
      <c r="BH22">
        <v>41</v>
      </c>
      <c r="BI22">
        <v>2453</v>
      </c>
      <c r="BJ22">
        <v>0</v>
      </c>
      <c r="BK22">
        <v>14970</v>
      </c>
      <c r="BL22">
        <v>7767</v>
      </c>
      <c r="BM22">
        <v>6075</v>
      </c>
      <c r="BN22">
        <v>507</v>
      </c>
      <c r="BO22">
        <v>621</v>
      </c>
      <c r="BP22">
        <v>0</v>
      </c>
      <c r="BQ22">
        <v>30592</v>
      </c>
      <c r="BR22">
        <v>9779</v>
      </c>
      <c r="BS22">
        <v>6696</v>
      </c>
      <c r="BT22">
        <v>3052</v>
      </c>
      <c r="BU22">
        <v>31</v>
      </c>
      <c r="BV22">
        <v>3808</v>
      </c>
      <c r="BW22">
        <v>5764</v>
      </c>
      <c r="BX22">
        <v>4488</v>
      </c>
      <c r="BY22">
        <v>760</v>
      </c>
      <c r="BZ22">
        <v>516</v>
      </c>
      <c r="CA22">
        <v>3851</v>
      </c>
      <c r="CB22">
        <v>2745</v>
      </c>
      <c r="CC22">
        <v>299</v>
      </c>
      <c r="CD22">
        <v>2446</v>
      </c>
      <c r="CE22">
        <v>4645</v>
      </c>
      <c r="CF22">
        <v>1983</v>
      </c>
      <c r="CG22">
        <v>2662</v>
      </c>
      <c r="CH22">
        <v>7846</v>
      </c>
      <c r="CI22">
        <v>4170</v>
      </c>
      <c r="CJ22">
        <v>2232</v>
      </c>
      <c r="CK22">
        <v>437</v>
      </c>
      <c r="CL22">
        <v>1501</v>
      </c>
      <c r="CM22">
        <v>2128</v>
      </c>
      <c r="CN22">
        <v>912</v>
      </c>
      <c r="CO22">
        <v>959</v>
      </c>
      <c r="CP22">
        <v>257</v>
      </c>
      <c r="CQ22">
        <v>1548</v>
      </c>
      <c r="CR22">
        <v>83855</v>
      </c>
      <c r="CS22">
        <v>31287</v>
      </c>
      <c r="CT22">
        <v>30318</v>
      </c>
      <c r="CU22">
        <v>449</v>
      </c>
      <c r="CV22">
        <v>520</v>
      </c>
      <c r="CW22">
        <v>32003</v>
      </c>
      <c r="CX22">
        <v>3061</v>
      </c>
      <c r="CY22">
        <v>15751</v>
      </c>
      <c r="CZ22">
        <v>10483</v>
      </c>
      <c r="DA22">
        <v>2708</v>
      </c>
      <c r="DB22">
        <v>20565</v>
      </c>
      <c r="DC22">
        <v>3675</v>
      </c>
      <c r="DD22">
        <v>5522</v>
      </c>
      <c r="DE22">
        <v>8671</v>
      </c>
      <c r="DF22">
        <v>1865</v>
      </c>
      <c r="DG22">
        <v>832</v>
      </c>
      <c r="DH22">
        <v>12419</v>
      </c>
      <c r="DI22">
        <v>1119</v>
      </c>
      <c r="DJ22">
        <v>334</v>
      </c>
      <c r="DK22">
        <v>10966</v>
      </c>
      <c r="DL22">
        <v>59644</v>
      </c>
      <c r="DM22">
        <v>14536</v>
      </c>
      <c r="DN22">
        <v>3244</v>
      </c>
      <c r="DO22">
        <v>1958</v>
      </c>
      <c r="DP22">
        <v>4502</v>
      </c>
      <c r="DQ22">
        <v>4596</v>
      </c>
      <c r="DR22">
        <v>236</v>
      </c>
      <c r="DS22">
        <v>1992</v>
      </c>
      <c r="DT22">
        <v>1722</v>
      </c>
      <c r="DU22">
        <v>242</v>
      </c>
      <c r="DV22">
        <v>28</v>
      </c>
      <c r="DW22">
        <v>15545</v>
      </c>
      <c r="DX22">
        <v>6572</v>
      </c>
      <c r="DY22">
        <v>2506</v>
      </c>
      <c r="DZ22">
        <v>2724</v>
      </c>
      <c r="EA22">
        <v>2710</v>
      </c>
      <c r="EB22">
        <v>1033</v>
      </c>
      <c r="EC22">
        <v>19163</v>
      </c>
      <c r="ED22">
        <v>3690</v>
      </c>
      <c r="EE22">
        <v>8438</v>
      </c>
      <c r="EF22">
        <v>7035</v>
      </c>
      <c r="EG22">
        <v>8408</v>
      </c>
      <c r="EH22">
        <v>1585</v>
      </c>
      <c r="EI22">
        <v>3633</v>
      </c>
      <c r="EJ22">
        <v>871</v>
      </c>
      <c r="EK22">
        <v>2319</v>
      </c>
      <c r="EL22">
        <v>0</v>
      </c>
      <c r="EM22">
        <v>7250</v>
      </c>
      <c r="EN22">
        <v>58572</v>
      </c>
      <c r="EO22">
        <v>48839</v>
      </c>
      <c r="EP22">
        <v>44470</v>
      </c>
      <c r="EQ22">
        <v>4369</v>
      </c>
      <c r="ER22">
        <v>9733</v>
      </c>
      <c r="ES22">
        <v>73976</v>
      </c>
      <c r="ET22">
        <v>11205</v>
      </c>
      <c r="EU22">
        <v>3554</v>
      </c>
      <c r="EV22">
        <v>812</v>
      </c>
      <c r="EW22">
        <v>6839</v>
      </c>
      <c r="EX22" s="45">
        <v>2110</v>
      </c>
      <c r="EY22">
        <v>4454</v>
      </c>
      <c r="EZ22">
        <v>3382</v>
      </c>
      <c r="FA22">
        <v>1072</v>
      </c>
      <c r="FB22">
        <v>9045</v>
      </c>
      <c r="FC22">
        <v>14572</v>
      </c>
      <c r="FD22">
        <v>10025</v>
      </c>
      <c r="FE22">
        <v>2768</v>
      </c>
      <c r="FF22">
        <v>817</v>
      </c>
      <c r="FG22">
        <v>962</v>
      </c>
      <c r="FH22">
        <v>0</v>
      </c>
      <c r="FI22">
        <v>24460</v>
      </c>
      <c r="FJ22" s="47">
        <v>12342</v>
      </c>
      <c r="FK22">
        <v>12118</v>
      </c>
      <c r="FL22">
        <v>8130</v>
      </c>
    </row>
    <row r="23" spans="2:168" x14ac:dyDescent="0.25">
      <c r="B23" s="1">
        <v>35796</v>
      </c>
      <c r="C23">
        <v>643490</v>
      </c>
      <c r="D23">
        <v>3192</v>
      </c>
      <c r="E23">
        <v>640298</v>
      </c>
      <c r="F23">
        <v>54780</v>
      </c>
      <c r="G23">
        <v>31333</v>
      </c>
      <c r="H23">
        <v>31123</v>
      </c>
      <c r="I23">
        <v>166331</v>
      </c>
      <c r="J23">
        <v>32583</v>
      </c>
      <c r="K23">
        <v>8360</v>
      </c>
      <c r="L23">
        <v>88765</v>
      </c>
      <c r="M23">
        <v>12801</v>
      </c>
      <c r="N23">
        <v>64559</v>
      </c>
      <c r="O23">
        <v>7772</v>
      </c>
      <c r="P23">
        <v>61507</v>
      </c>
      <c r="Q23">
        <v>80384</v>
      </c>
      <c r="R23">
        <v>54780</v>
      </c>
      <c r="S23">
        <v>49334</v>
      </c>
      <c r="T23">
        <v>8450</v>
      </c>
      <c r="U23">
        <v>10840</v>
      </c>
      <c r="V23">
        <v>1848</v>
      </c>
      <c r="W23">
        <v>7442</v>
      </c>
      <c r="X23">
        <v>1550</v>
      </c>
      <c r="Y23">
        <v>3901</v>
      </c>
      <c r="Z23">
        <v>7835</v>
      </c>
      <c r="AA23">
        <v>6220</v>
      </c>
      <c r="AB23">
        <v>1248</v>
      </c>
      <c r="AC23">
        <v>5446</v>
      </c>
      <c r="AD23">
        <v>1532</v>
      </c>
      <c r="AE23">
        <v>3914</v>
      </c>
      <c r="AF23">
        <v>31333</v>
      </c>
      <c r="AG23">
        <v>10222</v>
      </c>
      <c r="AH23">
        <v>2744</v>
      </c>
      <c r="AI23">
        <v>4212</v>
      </c>
      <c r="AJ23">
        <v>3266</v>
      </c>
      <c r="AK23">
        <v>13267</v>
      </c>
      <c r="AL23" s="43">
        <v>7844</v>
      </c>
      <c r="AM23">
        <v>31123</v>
      </c>
      <c r="AN23">
        <v>26794</v>
      </c>
      <c r="AO23">
        <v>443</v>
      </c>
      <c r="AP23">
        <v>24880</v>
      </c>
      <c r="AQ23">
        <v>822</v>
      </c>
      <c r="AR23">
        <v>649</v>
      </c>
      <c r="AS23">
        <v>4329</v>
      </c>
      <c r="AT23">
        <v>4236</v>
      </c>
      <c r="AU23">
        <v>93</v>
      </c>
      <c r="AV23">
        <v>166331</v>
      </c>
      <c r="AW23">
        <v>25387</v>
      </c>
      <c r="AX23">
        <v>25302</v>
      </c>
      <c r="AY23">
        <v>85</v>
      </c>
      <c r="AZ23">
        <v>119880</v>
      </c>
      <c r="BA23">
        <v>115877</v>
      </c>
      <c r="BB23">
        <v>4003</v>
      </c>
      <c r="BC23">
        <v>1511</v>
      </c>
      <c r="BD23">
        <v>815</v>
      </c>
      <c r="BE23">
        <v>696</v>
      </c>
      <c r="BF23">
        <v>5239</v>
      </c>
      <c r="BG23">
        <v>2619</v>
      </c>
      <c r="BH23">
        <v>47</v>
      </c>
      <c r="BI23">
        <v>2573</v>
      </c>
      <c r="BJ23">
        <v>0</v>
      </c>
      <c r="BK23">
        <v>14314</v>
      </c>
      <c r="BL23">
        <v>7519</v>
      </c>
      <c r="BM23">
        <v>5781</v>
      </c>
      <c r="BN23">
        <v>416</v>
      </c>
      <c r="BO23">
        <v>598</v>
      </c>
      <c r="BP23">
        <v>0</v>
      </c>
      <c r="BQ23">
        <v>32583</v>
      </c>
      <c r="BR23">
        <v>10106</v>
      </c>
      <c r="BS23">
        <v>6889</v>
      </c>
      <c r="BT23">
        <v>3181</v>
      </c>
      <c r="BU23">
        <v>36</v>
      </c>
      <c r="BV23">
        <v>4089</v>
      </c>
      <c r="BW23">
        <v>5950</v>
      </c>
      <c r="BX23">
        <v>4581</v>
      </c>
      <c r="BY23">
        <v>781</v>
      </c>
      <c r="BZ23">
        <v>588</v>
      </c>
      <c r="CA23">
        <v>4528</v>
      </c>
      <c r="CB23">
        <v>3089</v>
      </c>
      <c r="CC23">
        <v>326</v>
      </c>
      <c r="CD23">
        <v>2763</v>
      </c>
      <c r="CE23">
        <v>4821</v>
      </c>
      <c r="CF23">
        <v>2124</v>
      </c>
      <c r="CG23">
        <v>2697</v>
      </c>
      <c r="CH23">
        <v>8360</v>
      </c>
      <c r="CI23">
        <v>4399</v>
      </c>
      <c r="CJ23">
        <v>2377</v>
      </c>
      <c r="CK23">
        <v>455</v>
      </c>
      <c r="CL23">
        <v>1567</v>
      </c>
      <c r="CM23">
        <v>2279</v>
      </c>
      <c r="CN23">
        <v>976</v>
      </c>
      <c r="CO23">
        <v>1007</v>
      </c>
      <c r="CP23">
        <v>296</v>
      </c>
      <c r="CQ23">
        <v>1682</v>
      </c>
      <c r="CR23">
        <v>88765</v>
      </c>
      <c r="CS23">
        <v>32406</v>
      </c>
      <c r="CT23">
        <v>31397</v>
      </c>
      <c r="CU23">
        <v>510</v>
      </c>
      <c r="CV23">
        <v>499</v>
      </c>
      <c r="CW23">
        <v>34471</v>
      </c>
      <c r="CX23">
        <v>3599</v>
      </c>
      <c r="CY23">
        <v>16598</v>
      </c>
      <c r="CZ23">
        <v>11314</v>
      </c>
      <c r="DA23">
        <v>2960</v>
      </c>
      <c r="DB23">
        <v>21888</v>
      </c>
      <c r="DC23">
        <v>3640</v>
      </c>
      <c r="DD23">
        <v>5855</v>
      </c>
      <c r="DE23">
        <v>9641</v>
      </c>
      <c r="DF23">
        <v>2015</v>
      </c>
      <c r="DG23">
        <v>737</v>
      </c>
      <c r="DH23">
        <v>12801</v>
      </c>
      <c r="DI23">
        <v>784</v>
      </c>
      <c r="DJ23">
        <v>487</v>
      </c>
      <c r="DK23">
        <v>11530</v>
      </c>
      <c r="DL23">
        <v>64559</v>
      </c>
      <c r="DM23">
        <v>16416</v>
      </c>
      <c r="DN23">
        <v>3554</v>
      </c>
      <c r="DO23">
        <v>2273</v>
      </c>
      <c r="DP23">
        <v>4899</v>
      </c>
      <c r="DQ23">
        <v>5415</v>
      </c>
      <c r="DR23">
        <v>275</v>
      </c>
      <c r="DS23">
        <v>2745</v>
      </c>
      <c r="DT23">
        <v>2506</v>
      </c>
      <c r="DU23">
        <v>207</v>
      </c>
      <c r="DV23">
        <v>32</v>
      </c>
      <c r="DW23">
        <v>16521</v>
      </c>
      <c r="DX23">
        <v>7726</v>
      </c>
      <c r="DY23">
        <v>2459</v>
      </c>
      <c r="DZ23">
        <v>2838</v>
      </c>
      <c r="EA23">
        <v>2366</v>
      </c>
      <c r="EB23">
        <v>1132</v>
      </c>
      <c r="EC23">
        <v>20141</v>
      </c>
      <c r="ED23">
        <v>3765</v>
      </c>
      <c r="EE23">
        <v>9050</v>
      </c>
      <c r="EF23">
        <v>7326</v>
      </c>
      <c r="EG23">
        <v>8736</v>
      </c>
      <c r="EH23">
        <v>1644</v>
      </c>
      <c r="EI23">
        <v>3605</v>
      </c>
      <c r="EJ23">
        <v>912</v>
      </c>
      <c r="EK23">
        <v>2575</v>
      </c>
      <c r="EL23">
        <v>0</v>
      </c>
      <c r="EM23">
        <v>7772</v>
      </c>
      <c r="EN23">
        <v>61507</v>
      </c>
      <c r="EO23">
        <v>51506</v>
      </c>
      <c r="EP23">
        <v>46650</v>
      </c>
      <c r="EQ23">
        <v>4856</v>
      </c>
      <c r="ER23">
        <v>10001</v>
      </c>
      <c r="ES23">
        <v>80384</v>
      </c>
      <c r="ET23">
        <v>12258</v>
      </c>
      <c r="EU23">
        <v>3960</v>
      </c>
      <c r="EV23">
        <v>842</v>
      </c>
      <c r="EW23">
        <v>7456</v>
      </c>
      <c r="EX23" s="45">
        <v>2225</v>
      </c>
      <c r="EY23">
        <v>4402</v>
      </c>
      <c r="EZ23">
        <v>3240</v>
      </c>
      <c r="FA23">
        <v>1162</v>
      </c>
      <c r="FB23">
        <v>8584</v>
      </c>
      <c r="FC23">
        <v>15767</v>
      </c>
      <c r="FD23">
        <v>11895</v>
      </c>
      <c r="FE23">
        <v>2407</v>
      </c>
      <c r="FF23">
        <v>636</v>
      </c>
      <c r="FG23">
        <v>829</v>
      </c>
      <c r="FH23">
        <v>0</v>
      </c>
      <c r="FI23">
        <v>28402</v>
      </c>
      <c r="FJ23" s="47">
        <v>14240</v>
      </c>
      <c r="FK23">
        <v>14162</v>
      </c>
      <c r="FL23">
        <v>8746</v>
      </c>
    </row>
    <row r="24" spans="2:168" x14ac:dyDescent="0.25">
      <c r="B24" s="1">
        <v>36161</v>
      </c>
      <c r="C24">
        <v>675094</v>
      </c>
      <c r="D24">
        <v>5914</v>
      </c>
      <c r="E24">
        <v>669180</v>
      </c>
      <c r="F24">
        <v>56385</v>
      </c>
      <c r="G24">
        <v>32224</v>
      </c>
      <c r="H24">
        <v>32383</v>
      </c>
      <c r="I24">
        <v>172750</v>
      </c>
      <c r="J24">
        <v>33905</v>
      </c>
      <c r="K24">
        <v>8334</v>
      </c>
      <c r="L24">
        <v>92728</v>
      </c>
      <c r="M24">
        <v>13350</v>
      </c>
      <c r="N24">
        <v>70862</v>
      </c>
      <c r="O24">
        <v>8318</v>
      </c>
      <c r="P24">
        <v>64003</v>
      </c>
      <c r="Q24">
        <v>83938</v>
      </c>
      <c r="R24">
        <v>56385</v>
      </c>
      <c r="S24">
        <v>50432</v>
      </c>
      <c r="T24">
        <v>8447</v>
      </c>
      <c r="U24">
        <v>11075</v>
      </c>
      <c r="V24">
        <v>1925</v>
      </c>
      <c r="W24">
        <v>7390</v>
      </c>
      <c r="X24">
        <v>1742</v>
      </c>
      <c r="Y24">
        <v>4068</v>
      </c>
      <c r="Z24">
        <v>8061</v>
      </c>
      <c r="AA24">
        <v>6326</v>
      </c>
      <c r="AB24">
        <v>1398</v>
      </c>
      <c r="AC24">
        <v>5953</v>
      </c>
      <c r="AD24">
        <v>1567</v>
      </c>
      <c r="AE24">
        <v>4386</v>
      </c>
      <c r="AF24">
        <v>32224</v>
      </c>
      <c r="AG24">
        <v>10568</v>
      </c>
      <c r="AH24">
        <v>2915</v>
      </c>
      <c r="AI24">
        <v>4546</v>
      </c>
      <c r="AJ24">
        <v>3107</v>
      </c>
      <c r="AK24">
        <v>14084</v>
      </c>
      <c r="AL24" s="43">
        <v>7572</v>
      </c>
      <c r="AM24">
        <v>32383</v>
      </c>
      <c r="AN24">
        <v>28049</v>
      </c>
      <c r="AO24">
        <v>489</v>
      </c>
      <c r="AP24">
        <v>25834</v>
      </c>
      <c r="AQ24">
        <v>940</v>
      </c>
      <c r="AR24">
        <v>786</v>
      </c>
      <c r="AS24">
        <v>4334</v>
      </c>
      <c r="AT24">
        <v>4254</v>
      </c>
      <c r="AU24">
        <v>80</v>
      </c>
      <c r="AV24">
        <v>172750</v>
      </c>
      <c r="AW24">
        <v>25762</v>
      </c>
      <c r="AX24">
        <v>25669</v>
      </c>
      <c r="AY24">
        <v>93</v>
      </c>
      <c r="AZ24">
        <v>126524</v>
      </c>
      <c r="BA24">
        <v>122155</v>
      </c>
      <c r="BB24">
        <v>4369</v>
      </c>
      <c r="BC24">
        <v>1550</v>
      </c>
      <c r="BD24">
        <v>783</v>
      </c>
      <c r="BE24">
        <v>767</v>
      </c>
      <c r="BF24">
        <v>5071</v>
      </c>
      <c r="BG24">
        <v>2584</v>
      </c>
      <c r="BH24">
        <v>22</v>
      </c>
      <c r="BI24">
        <v>2465</v>
      </c>
      <c r="BJ24">
        <v>0</v>
      </c>
      <c r="BK24">
        <v>13843</v>
      </c>
      <c r="BL24">
        <v>7274</v>
      </c>
      <c r="BM24">
        <v>5602</v>
      </c>
      <c r="BN24">
        <v>401</v>
      </c>
      <c r="BO24">
        <v>566</v>
      </c>
      <c r="BP24">
        <v>0</v>
      </c>
      <c r="BQ24">
        <v>33905</v>
      </c>
      <c r="BR24">
        <v>10847</v>
      </c>
      <c r="BS24">
        <v>7669</v>
      </c>
      <c r="BT24">
        <v>3136</v>
      </c>
      <c r="BU24">
        <v>42</v>
      </c>
      <c r="BV24">
        <v>4109</v>
      </c>
      <c r="BW24">
        <v>5936</v>
      </c>
      <c r="BX24">
        <v>4496</v>
      </c>
      <c r="BY24">
        <v>783</v>
      </c>
      <c r="BZ24">
        <v>657</v>
      </c>
      <c r="CA24">
        <v>4766</v>
      </c>
      <c r="CB24">
        <v>3130</v>
      </c>
      <c r="CC24">
        <v>361</v>
      </c>
      <c r="CD24">
        <v>2769</v>
      </c>
      <c r="CE24">
        <v>5117</v>
      </c>
      <c r="CF24">
        <v>2288</v>
      </c>
      <c r="CG24">
        <v>2829</v>
      </c>
      <c r="CH24">
        <v>8334</v>
      </c>
      <c r="CI24">
        <v>4563</v>
      </c>
      <c r="CJ24">
        <v>2236</v>
      </c>
      <c r="CK24">
        <v>466</v>
      </c>
      <c r="CL24">
        <v>1861</v>
      </c>
      <c r="CM24">
        <v>2047</v>
      </c>
      <c r="CN24">
        <v>773</v>
      </c>
      <c r="CO24">
        <v>1002</v>
      </c>
      <c r="CP24">
        <v>272</v>
      </c>
      <c r="CQ24">
        <v>1724</v>
      </c>
      <c r="CR24">
        <v>92728</v>
      </c>
      <c r="CS24">
        <v>33556</v>
      </c>
      <c r="CT24">
        <v>32482</v>
      </c>
      <c r="CU24">
        <v>572</v>
      </c>
      <c r="CV24">
        <v>502</v>
      </c>
      <c r="CW24">
        <v>36383</v>
      </c>
      <c r="CX24">
        <v>3641</v>
      </c>
      <c r="CY24">
        <v>18141</v>
      </c>
      <c r="CZ24">
        <v>11563</v>
      </c>
      <c r="DA24">
        <v>3038</v>
      </c>
      <c r="DB24">
        <v>22789</v>
      </c>
      <c r="DC24">
        <v>3666</v>
      </c>
      <c r="DD24">
        <v>6032</v>
      </c>
      <c r="DE24">
        <v>10158</v>
      </c>
      <c r="DF24">
        <v>2112</v>
      </c>
      <c r="DG24">
        <v>821</v>
      </c>
      <c r="DH24">
        <v>13350</v>
      </c>
      <c r="DI24">
        <v>749</v>
      </c>
      <c r="DJ24">
        <v>566</v>
      </c>
      <c r="DK24">
        <v>12035</v>
      </c>
      <c r="DL24">
        <v>70862</v>
      </c>
      <c r="DM24">
        <v>18271</v>
      </c>
      <c r="DN24">
        <v>4410</v>
      </c>
      <c r="DO24">
        <v>2510</v>
      </c>
      <c r="DP24">
        <v>4933</v>
      </c>
      <c r="DQ24">
        <v>6195</v>
      </c>
      <c r="DR24">
        <v>223</v>
      </c>
      <c r="DS24">
        <v>3781</v>
      </c>
      <c r="DT24">
        <v>3540</v>
      </c>
      <c r="DU24">
        <v>204</v>
      </c>
      <c r="DV24">
        <v>37</v>
      </c>
      <c r="DW24">
        <v>18053</v>
      </c>
      <c r="DX24">
        <v>9069</v>
      </c>
      <c r="DY24">
        <v>2459</v>
      </c>
      <c r="DZ24">
        <v>2962</v>
      </c>
      <c r="EA24">
        <v>2298</v>
      </c>
      <c r="EB24">
        <v>1265</v>
      </c>
      <c r="EC24">
        <v>21165</v>
      </c>
      <c r="ED24">
        <v>4065</v>
      </c>
      <c r="EE24">
        <v>9949</v>
      </c>
      <c r="EF24">
        <v>7151</v>
      </c>
      <c r="EG24">
        <v>9592</v>
      </c>
      <c r="EH24">
        <v>1974</v>
      </c>
      <c r="EI24">
        <v>3931</v>
      </c>
      <c r="EJ24">
        <v>984</v>
      </c>
      <c r="EK24">
        <v>2703</v>
      </c>
      <c r="EL24">
        <v>0</v>
      </c>
      <c r="EM24">
        <v>8318</v>
      </c>
      <c r="EN24">
        <v>64003</v>
      </c>
      <c r="EO24">
        <v>54232</v>
      </c>
      <c r="EP24">
        <v>49106</v>
      </c>
      <c r="EQ24">
        <v>5126</v>
      </c>
      <c r="ER24">
        <v>9771</v>
      </c>
      <c r="ES24">
        <v>83938</v>
      </c>
      <c r="ET24">
        <v>13609</v>
      </c>
      <c r="EU24">
        <v>4714</v>
      </c>
      <c r="EV24">
        <v>840</v>
      </c>
      <c r="EW24">
        <v>8055</v>
      </c>
      <c r="EX24" s="45">
        <v>2392</v>
      </c>
      <c r="EY24">
        <v>4567</v>
      </c>
      <c r="EZ24">
        <v>3324</v>
      </c>
      <c r="FA24">
        <v>1243</v>
      </c>
      <c r="FB24">
        <v>8244</v>
      </c>
      <c r="FC24">
        <v>16015</v>
      </c>
      <c r="FD24">
        <v>12040</v>
      </c>
      <c r="FE24">
        <v>2511</v>
      </c>
      <c r="FF24">
        <v>633</v>
      </c>
      <c r="FG24">
        <v>831</v>
      </c>
      <c r="FH24">
        <v>0</v>
      </c>
      <c r="FI24">
        <v>30259</v>
      </c>
      <c r="FJ24" s="47">
        <v>14336</v>
      </c>
      <c r="FK24">
        <v>15923</v>
      </c>
      <c r="FL24">
        <v>8852</v>
      </c>
    </row>
    <row r="25" spans="2:168" x14ac:dyDescent="0.25">
      <c r="B25" s="1">
        <v>36526</v>
      </c>
      <c r="C25">
        <v>709941</v>
      </c>
      <c r="D25">
        <v>7130</v>
      </c>
      <c r="E25">
        <v>702811</v>
      </c>
      <c r="F25">
        <v>56346</v>
      </c>
      <c r="G25">
        <v>32674</v>
      </c>
      <c r="H25">
        <v>34324</v>
      </c>
      <c r="I25">
        <v>179132</v>
      </c>
      <c r="J25">
        <v>36159</v>
      </c>
      <c r="K25">
        <v>8602</v>
      </c>
      <c r="L25">
        <v>97678</v>
      </c>
      <c r="M25">
        <v>14312</v>
      </c>
      <c r="N25">
        <v>76338</v>
      </c>
      <c r="O25">
        <v>9100</v>
      </c>
      <c r="P25">
        <v>67460</v>
      </c>
      <c r="Q25">
        <v>90686</v>
      </c>
      <c r="R25">
        <v>56346</v>
      </c>
      <c r="S25">
        <v>50216</v>
      </c>
      <c r="T25">
        <v>8463</v>
      </c>
      <c r="U25">
        <v>11190</v>
      </c>
      <c r="V25">
        <v>2015</v>
      </c>
      <c r="W25">
        <v>7329</v>
      </c>
      <c r="X25">
        <v>1543</v>
      </c>
      <c r="Y25">
        <v>4122</v>
      </c>
      <c r="Z25">
        <v>8017</v>
      </c>
      <c r="AA25">
        <v>6284</v>
      </c>
      <c r="AB25">
        <v>1253</v>
      </c>
      <c r="AC25">
        <v>6130</v>
      </c>
      <c r="AD25">
        <v>1568</v>
      </c>
      <c r="AE25">
        <v>4562</v>
      </c>
      <c r="AF25">
        <v>32674</v>
      </c>
      <c r="AG25">
        <v>10930</v>
      </c>
      <c r="AH25">
        <v>2927</v>
      </c>
      <c r="AI25">
        <v>4834</v>
      </c>
      <c r="AJ25">
        <v>3169</v>
      </c>
      <c r="AK25">
        <v>14149</v>
      </c>
      <c r="AL25" s="43">
        <v>7595</v>
      </c>
      <c r="AM25">
        <v>34324</v>
      </c>
      <c r="AN25">
        <v>30017</v>
      </c>
      <c r="AO25">
        <v>460</v>
      </c>
      <c r="AP25">
        <v>27775</v>
      </c>
      <c r="AQ25">
        <v>917</v>
      </c>
      <c r="AR25">
        <v>865</v>
      </c>
      <c r="AS25">
        <v>4307</v>
      </c>
      <c r="AT25">
        <v>4255</v>
      </c>
      <c r="AU25">
        <v>52</v>
      </c>
      <c r="AV25">
        <v>179132</v>
      </c>
      <c r="AW25">
        <v>27257</v>
      </c>
      <c r="AX25">
        <v>27163</v>
      </c>
      <c r="AY25">
        <v>94</v>
      </c>
      <c r="AZ25">
        <v>130324</v>
      </c>
      <c r="BA25">
        <v>125815</v>
      </c>
      <c r="BB25">
        <v>4509</v>
      </c>
      <c r="BC25">
        <v>1789</v>
      </c>
      <c r="BD25">
        <v>920</v>
      </c>
      <c r="BE25">
        <v>869</v>
      </c>
      <c r="BF25">
        <v>4983</v>
      </c>
      <c r="BG25">
        <v>2421</v>
      </c>
      <c r="BH25">
        <v>41</v>
      </c>
      <c r="BI25">
        <v>2521</v>
      </c>
      <c r="BJ25">
        <v>0</v>
      </c>
      <c r="BK25">
        <v>14779</v>
      </c>
      <c r="BL25">
        <v>7455</v>
      </c>
      <c r="BM25">
        <v>6170</v>
      </c>
      <c r="BN25">
        <v>666</v>
      </c>
      <c r="BO25">
        <v>488</v>
      </c>
      <c r="BP25">
        <v>0</v>
      </c>
      <c r="BQ25">
        <v>36159</v>
      </c>
      <c r="BR25">
        <v>11763</v>
      </c>
      <c r="BS25">
        <v>8458</v>
      </c>
      <c r="BT25">
        <v>3256</v>
      </c>
      <c r="BU25">
        <v>49</v>
      </c>
      <c r="BV25">
        <v>4317</v>
      </c>
      <c r="BW25">
        <v>6111</v>
      </c>
      <c r="BX25">
        <v>4645</v>
      </c>
      <c r="BY25">
        <v>781</v>
      </c>
      <c r="BZ25">
        <v>685</v>
      </c>
      <c r="CA25">
        <v>5190</v>
      </c>
      <c r="CB25">
        <v>3214</v>
      </c>
      <c r="CC25">
        <v>382</v>
      </c>
      <c r="CD25">
        <v>2832</v>
      </c>
      <c r="CE25">
        <v>5564</v>
      </c>
      <c r="CF25">
        <v>2310</v>
      </c>
      <c r="CG25">
        <v>3254</v>
      </c>
      <c r="CH25">
        <v>8602</v>
      </c>
      <c r="CI25">
        <v>4860</v>
      </c>
      <c r="CJ25">
        <v>2187</v>
      </c>
      <c r="CK25">
        <v>469</v>
      </c>
      <c r="CL25">
        <v>2204</v>
      </c>
      <c r="CM25">
        <v>2018</v>
      </c>
      <c r="CN25">
        <v>754</v>
      </c>
      <c r="CO25">
        <v>981</v>
      </c>
      <c r="CP25">
        <v>283</v>
      </c>
      <c r="CQ25">
        <v>1724</v>
      </c>
      <c r="CR25">
        <v>97678</v>
      </c>
      <c r="CS25">
        <v>34233</v>
      </c>
      <c r="CT25">
        <v>33246</v>
      </c>
      <c r="CU25">
        <v>669</v>
      </c>
      <c r="CV25">
        <v>318</v>
      </c>
      <c r="CW25">
        <v>38659</v>
      </c>
      <c r="CX25">
        <v>3117</v>
      </c>
      <c r="CY25">
        <v>19976</v>
      </c>
      <c r="CZ25">
        <v>12281</v>
      </c>
      <c r="DA25">
        <v>3285</v>
      </c>
      <c r="DB25">
        <v>24786</v>
      </c>
      <c r="DC25">
        <v>4031</v>
      </c>
      <c r="DD25">
        <v>6521</v>
      </c>
      <c r="DE25">
        <v>11106</v>
      </c>
      <c r="DF25">
        <v>2138</v>
      </c>
      <c r="DG25">
        <v>990</v>
      </c>
      <c r="DH25">
        <v>14312</v>
      </c>
      <c r="DI25">
        <v>704</v>
      </c>
      <c r="DJ25">
        <v>681</v>
      </c>
      <c r="DK25">
        <v>12927</v>
      </c>
      <c r="DL25">
        <v>76338</v>
      </c>
      <c r="DM25">
        <v>19227</v>
      </c>
      <c r="DN25">
        <v>4379</v>
      </c>
      <c r="DO25">
        <v>2716</v>
      </c>
      <c r="DP25">
        <v>5151</v>
      </c>
      <c r="DQ25">
        <v>6734</v>
      </c>
      <c r="DR25">
        <v>247</v>
      </c>
      <c r="DS25">
        <v>3809</v>
      </c>
      <c r="DT25">
        <v>3557</v>
      </c>
      <c r="DU25">
        <v>210</v>
      </c>
      <c r="DV25">
        <v>42</v>
      </c>
      <c r="DW25">
        <v>19797</v>
      </c>
      <c r="DX25">
        <v>10150</v>
      </c>
      <c r="DY25">
        <v>2558</v>
      </c>
      <c r="DZ25">
        <v>3219</v>
      </c>
      <c r="EA25">
        <v>2567</v>
      </c>
      <c r="EB25">
        <v>1303</v>
      </c>
      <c r="EC25">
        <v>23214</v>
      </c>
      <c r="ED25">
        <v>4630</v>
      </c>
      <c r="EE25">
        <v>10966</v>
      </c>
      <c r="EF25">
        <v>7618</v>
      </c>
      <c r="EG25">
        <v>10291</v>
      </c>
      <c r="EH25">
        <v>2364</v>
      </c>
      <c r="EI25">
        <v>4227</v>
      </c>
      <c r="EJ25">
        <v>1014</v>
      </c>
      <c r="EK25">
        <v>2686</v>
      </c>
      <c r="EL25">
        <v>0</v>
      </c>
      <c r="EM25">
        <v>9100</v>
      </c>
      <c r="EN25">
        <v>67460</v>
      </c>
      <c r="EO25">
        <v>57006</v>
      </c>
      <c r="EP25">
        <v>51317</v>
      </c>
      <c r="EQ25">
        <v>5689</v>
      </c>
      <c r="ER25">
        <v>10454</v>
      </c>
      <c r="ES25">
        <v>90686</v>
      </c>
      <c r="ET25">
        <v>14323</v>
      </c>
      <c r="EU25">
        <v>5100</v>
      </c>
      <c r="EV25">
        <v>859</v>
      </c>
      <c r="EW25">
        <v>8364</v>
      </c>
      <c r="EX25" s="45">
        <v>2572</v>
      </c>
      <c r="EY25">
        <v>4753</v>
      </c>
      <c r="EZ25">
        <v>3433</v>
      </c>
      <c r="FA25">
        <v>1320</v>
      </c>
      <c r="FB25">
        <v>8670</v>
      </c>
      <c r="FC25">
        <v>16168</v>
      </c>
      <c r="FD25">
        <v>13052</v>
      </c>
      <c r="FE25">
        <v>1683</v>
      </c>
      <c r="FF25">
        <v>453</v>
      </c>
      <c r="FG25">
        <v>980</v>
      </c>
      <c r="FH25">
        <v>0</v>
      </c>
      <c r="FI25">
        <v>35327</v>
      </c>
      <c r="FJ25" s="47">
        <v>16809</v>
      </c>
      <c r="FK25">
        <v>18518</v>
      </c>
      <c r="FL25">
        <v>8873</v>
      </c>
    </row>
    <row r="26" spans="2:168" x14ac:dyDescent="0.25">
      <c r="B26" s="1">
        <v>36892</v>
      </c>
      <c r="C26">
        <v>736203</v>
      </c>
      <c r="D26">
        <v>9889</v>
      </c>
      <c r="E26">
        <v>726314</v>
      </c>
      <c r="F26">
        <v>58547</v>
      </c>
      <c r="G26">
        <v>32762</v>
      </c>
      <c r="H26">
        <v>35840</v>
      </c>
      <c r="I26">
        <v>185400</v>
      </c>
      <c r="J26">
        <v>38815</v>
      </c>
      <c r="K26">
        <v>9988</v>
      </c>
      <c r="L26">
        <v>102374</v>
      </c>
      <c r="M26">
        <v>14381</v>
      </c>
      <c r="N26">
        <v>79083</v>
      </c>
      <c r="O26">
        <v>9770</v>
      </c>
      <c r="P26">
        <v>69466</v>
      </c>
      <c r="Q26">
        <v>89888</v>
      </c>
      <c r="R26">
        <v>58547</v>
      </c>
      <c r="S26">
        <v>51741</v>
      </c>
      <c r="T26">
        <v>8707</v>
      </c>
      <c r="U26">
        <v>11516</v>
      </c>
      <c r="V26">
        <v>2198</v>
      </c>
      <c r="W26">
        <v>7175</v>
      </c>
      <c r="X26">
        <v>1692</v>
      </c>
      <c r="Y26">
        <v>4363</v>
      </c>
      <c r="Z26">
        <v>8281</v>
      </c>
      <c r="AA26">
        <v>6440</v>
      </c>
      <c r="AB26">
        <v>1369</v>
      </c>
      <c r="AC26">
        <v>6806</v>
      </c>
      <c r="AD26">
        <v>1700</v>
      </c>
      <c r="AE26">
        <v>5106</v>
      </c>
      <c r="AF26">
        <v>32762</v>
      </c>
      <c r="AG26">
        <v>11123</v>
      </c>
      <c r="AH26">
        <v>2929</v>
      </c>
      <c r="AI26">
        <v>5041</v>
      </c>
      <c r="AJ26">
        <v>3153</v>
      </c>
      <c r="AK26">
        <v>14208</v>
      </c>
      <c r="AL26" s="43">
        <v>7431</v>
      </c>
      <c r="AM26">
        <v>35840</v>
      </c>
      <c r="AN26">
        <v>31199</v>
      </c>
      <c r="AO26">
        <v>319</v>
      </c>
      <c r="AP26">
        <v>29188</v>
      </c>
      <c r="AQ26">
        <v>858</v>
      </c>
      <c r="AR26">
        <v>834</v>
      </c>
      <c r="AS26">
        <v>4641</v>
      </c>
      <c r="AT26">
        <v>4589</v>
      </c>
      <c r="AU26">
        <v>52</v>
      </c>
      <c r="AV26">
        <v>185400</v>
      </c>
      <c r="AW26">
        <v>27956</v>
      </c>
      <c r="AX26">
        <v>27863</v>
      </c>
      <c r="AY26">
        <v>93</v>
      </c>
      <c r="AZ26">
        <v>135936</v>
      </c>
      <c r="BA26">
        <v>131270</v>
      </c>
      <c r="BB26">
        <v>4666</v>
      </c>
      <c r="BC26">
        <v>1870</v>
      </c>
      <c r="BD26">
        <v>922</v>
      </c>
      <c r="BE26">
        <v>948</v>
      </c>
      <c r="BF26">
        <v>5052</v>
      </c>
      <c r="BG26">
        <v>2451</v>
      </c>
      <c r="BH26">
        <v>80</v>
      </c>
      <c r="BI26">
        <v>2521</v>
      </c>
      <c r="BJ26">
        <v>0</v>
      </c>
      <c r="BK26">
        <v>14586</v>
      </c>
      <c r="BL26">
        <v>7215</v>
      </c>
      <c r="BM26">
        <v>6123</v>
      </c>
      <c r="BN26">
        <v>595</v>
      </c>
      <c r="BO26">
        <v>653</v>
      </c>
      <c r="BP26">
        <v>0</v>
      </c>
      <c r="BQ26">
        <v>38815</v>
      </c>
      <c r="BR26">
        <v>12482</v>
      </c>
      <c r="BS26">
        <v>8901</v>
      </c>
      <c r="BT26">
        <v>3534</v>
      </c>
      <c r="BU26">
        <v>47</v>
      </c>
      <c r="BV26">
        <v>4636</v>
      </c>
      <c r="BW26">
        <v>6871</v>
      </c>
      <c r="BX26">
        <v>5372</v>
      </c>
      <c r="BY26">
        <v>815</v>
      </c>
      <c r="BZ26">
        <v>684</v>
      </c>
      <c r="CA26">
        <v>5343</v>
      </c>
      <c r="CB26">
        <v>3482</v>
      </c>
      <c r="CC26">
        <v>471</v>
      </c>
      <c r="CD26">
        <v>3011</v>
      </c>
      <c r="CE26">
        <v>6001</v>
      </c>
      <c r="CF26">
        <v>2543</v>
      </c>
      <c r="CG26">
        <v>3458</v>
      </c>
      <c r="CH26">
        <v>9988</v>
      </c>
      <c r="CI26">
        <v>5666</v>
      </c>
      <c r="CJ26">
        <v>2994</v>
      </c>
      <c r="CK26">
        <v>528</v>
      </c>
      <c r="CL26">
        <v>2144</v>
      </c>
      <c r="CM26">
        <v>2351</v>
      </c>
      <c r="CN26">
        <v>858</v>
      </c>
      <c r="CO26">
        <v>1083</v>
      </c>
      <c r="CP26">
        <v>410</v>
      </c>
      <c r="CQ26">
        <v>1971</v>
      </c>
      <c r="CR26">
        <v>102374</v>
      </c>
      <c r="CS26">
        <v>38479</v>
      </c>
      <c r="CT26">
        <v>37424</v>
      </c>
      <c r="CU26">
        <v>688</v>
      </c>
      <c r="CV26">
        <v>367</v>
      </c>
      <c r="CW26">
        <v>38750</v>
      </c>
      <c r="CX26">
        <v>3442</v>
      </c>
      <c r="CY26">
        <v>19554</v>
      </c>
      <c r="CZ26">
        <v>12498</v>
      </c>
      <c r="DA26">
        <v>3256</v>
      </c>
      <c r="DB26">
        <v>25145</v>
      </c>
      <c r="DC26">
        <v>3858</v>
      </c>
      <c r="DD26">
        <v>6672</v>
      </c>
      <c r="DE26">
        <v>11409</v>
      </c>
      <c r="DF26">
        <v>2303</v>
      </c>
      <c r="DG26">
        <v>903</v>
      </c>
      <c r="DH26">
        <v>14381</v>
      </c>
      <c r="DI26">
        <v>865</v>
      </c>
      <c r="DJ26">
        <v>709</v>
      </c>
      <c r="DK26">
        <v>12807</v>
      </c>
      <c r="DL26">
        <v>79083</v>
      </c>
      <c r="DM26">
        <v>19597</v>
      </c>
      <c r="DN26">
        <v>4772</v>
      </c>
      <c r="DO26">
        <v>2811</v>
      </c>
      <c r="DP26">
        <v>5343</v>
      </c>
      <c r="DQ26">
        <v>6458</v>
      </c>
      <c r="DR26">
        <v>213</v>
      </c>
      <c r="DS26">
        <v>4366</v>
      </c>
      <c r="DT26">
        <v>4073</v>
      </c>
      <c r="DU26">
        <v>230</v>
      </c>
      <c r="DV26">
        <v>63</v>
      </c>
      <c r="DW26">
        <v>21023</v>
      </c>
      <c r="DX26">
        <v>11005</v>
      </c>
      <c r="DY26">
        <v>2787</v>
      </c>
      <c r="DZ26">
        <v>3359</v>
      </c>
      <c r="EA26">
        <v>2675</v>
      </c>
      <c r="EB26">
        <v>1197</v>
      </c>
      <c r="EC26">
        <v>23846</v>
      </c>
      <c r="ED26">
        <v>5263</v>
      </c>
      <c r="EE26">
        <v>10843</v>
      </c>
      <c r="EF26">
        <v>7740</v>
      </c>
      <c r="EG26">
        <v>10251</v>
      </c>
      <c r="EH26">
        <v>2578</v>
      </c>
      <c r="EI26">
        <v>4106</v>
      </c>
      <c r="EJ26">
        <v>1173</v>
      </c>
      <c r="EK26">
        <v>2394</v>
      </c>
      <c r="EL26">
        <v>0</v>
      </c>
      <c r="EM26">
        <v>9770</v>
      </c>
      <c r="EN26">
        <v>69466</v>
      </c>
      <c r="EO26">
        <v>58865</v>
      </c>
      <c r="EP26">
        <v>52970</v>
      </c>
      <c r="EQ26">
        <v>5895</v>
      </c>
      <c r="ER26">
        <v>10601</v>
      </c>
      <c r="ES26">
        <v>89888</v>
      </c>
      <c r="ET26">
        <v>14435</v>
      </c>
      <c r="EU26">
        <v>4617</v>
      </c>
      <c r="EV26">
        <v>995</v>
      </c>
      <c r="EW26">
        <v>8823</v>
      </c>
      <c r="EX26" s="45">
        <v>2771</v>
      </c>
      <c r="EY26">
        <v>5297</v>
      </c>
      <c r="EZ26">
        <v>3601</v>
      </c>
      <c r="FA26">
        <v>1696</v>
      </c>
      <c r="FB26">
        <v>8974</v>
      </c>
      <c r="FC26">
        <v>16934</v>
      </c>
      <c r="FD26">
        <v>11102</v>
      </c>
      <c r="FE26">
        <v>2505</v>
      </c>
      <c r="FF26">
        <v>811</v>
      </c>
      <c r="FG26">
        <v>2516</v>
      </c>
      <c r="FH26">
        <v>0</v>
      </c>
      <c r="FI26">
        <v>32142</v>
      </c>
      <c r="FJ26" s="47">
        <v>13982</v>
      </c>
      <c r="FK26">
        <v>18160</v>
      </c>
      <c r="FL26">
        <v>9335</v>
      </c>
    </row>
    <row r="27" spans="2:168" x14ac:dyDescent="0.25">
      <c r="B27" s="1">
        <v>37257</v>
      </c>
      <c r="C27">
        <v>761930</v>
      </c>
      <c r="D27">
        <v>11203</v>
      </c>
      <c r="E27">
        <v>750727</v>
      </c>
      <c r="F27">
        <v>59913</v>
      </c>
      <c r="G27">
        <v>32601</v>
      </c>
      <c r="H27">
        <v>38710</v>
      </c>
      <c r="I27">
        <v>191539</v>
      </c>
      <c r="J27">
        <v>40038</v>
      </c>
      <c r="K27">
        <v>10759</v>
      </c>
      <c r="L27">
        <v>104489</v>
      </c>
      <c r="M27">
        <v>14763</v>
      </c>
      <c r="N27">
        <v>84173</v>
      </c>
      <c r="O27">
        <v>10031</v>
      </c>
      <c r="P27">
        <v>73015</v>
      </c>
      <c r="Q27">
        <v>90696</v>
      </c>
      <c r="R27">
        <v>59913</v>
      </c>
      <c r="S27">
        <v>53006</v>
      </c>
      <c r="T27">
        <v>9113</v>
      </c>
      <c r="U27">
        <v>11567</v>
      </c>
      <c r="V27">
        <v>2324</v>
      </c>
      <c r="W27">
        <v>7213</v>
      </c>
      <c r="X27">
        <v>1675</v>
      </c>
      <c r="Y27">
        <v>4709</v>
      </c>
      <c r="Z27">
        <v>8349</v>
      </c>
      <c r="AA27">
        <v>6626</v>
      </c>
      <c r="AB27">
        <v>1430</v>
      </c>
      <c r="AC27">
        <v>6907</v>
      </c>
      <c r="AD27">
        <v>1719</v>
      </c>
      <c r="AE27">
        <v>5188</v>
      </c>
      <c r="AF27">
        <v>32601</v>
      </c>
      <c r="AG27">
        <v>11580</v>
      </c>
      <c r="AH27">
        <v>2930</v>
      </c>
      <c r="AI27">
        <v>5378</v>
      </c>
      <c r="AJ27">
        <v>3272</v>
      </c>
      <c r="AK27">
        <v>14233</v>
      </c>
      <c r="AL27" s="43">
        <v>6788</v>
      </c>
      <c r="AM27">
        <v>38710</v>
      </c>
      <c r="AN27">
        <v>33626</v>
      </c>
      <c r="AO27">
        <v>256</v>
      </c>
      <c r="AP27">
        <v>31648</v>
      </c>
      <c r="AQ27">
        <v>886</v>
      </c>
      <c r="AR27">
        <v>836</v>
      </c>
      <c r="AS27">
        <v>5084</v>
      </c>
      <c r="AT27">
        <v>5036</v>
      </c>
      <c r="AU27">
        <v>48</v>
      </c>
      <c r="AV27">
        <v>191539</v>
      </c>
      <c r="AW27">
        <v>30513</v>
      </c>
      <c r="AX27">
        <v>30411</v>
      </c>
      <c r="AY27">
        <v>102</v>
      </c>
      <c r="AZ27">
        <v>138810</v>
      </c>
      <c r="BA27">
        <v>133838</v>
      </c>
      <c r="BB27">
        <v>4972</v>
      </c>
      <c r="BC27">
        <v>2008</v>
      </c>
      <c r="BD27">
        <v>993</v>
      </c>
      <c r="BE27">
        <v>1015</v>
      </c>
      <c r="BF27">
        <v>5501</v>
      </c>
      <c r="BG27">
        <v>2674</v>
      </c>
      <c r="BH27">
        <v>148</v>
      </c>
      <c r="BI27">
        <v>2679</v>
      </c>
      <c r="BJ27">
        <v>0</v>
      </c>
      <c r="BK27">
        <v>14707</v>
      </c>
      <c r="BL27">
        <v>7644</v>
      </c>
      <c r="BM27">
        <v>6000</v>
      </c>
      <c r="BN27">
        <v>564</v>
      </c>
      <c r="BO27">
        <v>499</v>
      </c>
      <c r="BP27">
        <v>0</v>
      </c>
      <c r="BQ27">
        <v>40038</v>
      </c>
      <c r="BR27">
        <v>13236</v>
      </c>
      <c r="BS27">
        <v>9676</v>
      </c>
      <c r="BT27">
        <v>3535</v>
      </c>
      <c r="BU27">
        <v>25</v>
      </c>
      <c r="BV27">
        <v>4844</v>
      </c>
      <c r="BW27">
        <v>6655</v>
      </c>
      <c r="BX27">
        <v>5227</v>
      </c>
      <c r="BY27">
        <v>834</v>
      </c>
      <c r="BZ27">
        <v>594</v>
      </c>
      <c r="CA27">
        <v>5101</v>
      </c>
      <c r="CB27">
        <v>3829</v>
      </c>
      <c r="CC27">
        <v>430</v>
      </c>
      <c r="CD27">
        <v>3399</v>
      </c>
      <c r="CE27">
        <v>6373</v>
      </c>
      <c r="CF27">
        <v>2698</v>
      </c>
      <c r="CG27">
        <v>3675</v>
      </c>
      <c r="CH27">
        <v>10759</v>
      </c>
      <c r="CI27">
        <v>6261</v>
      </c>
      <c r="CJ27">
        <v>3339</v>
      </c>
      <c r="CK27">
        <v>475</v>
      </c>
      <c r="CL27">
        <v>2447</v>
      </c>
      <c r="CM27">
        <v>2318</v>
      </c>
      <c r="CN27">
        <v>682</v>
      </c>
      <c r="CO27">
        <v>1197</v>
      </c>
      <c r="CP27">
        <v>439</v>
      </c>
      <c r="CQ27">
        <v>2180</v>
      </c>
      <c r="CR27">
        <v>104489</v>
      </c>
      <c r="CS27">
        <v>38422</v>
      </c>
      <c r="CT27">
        <v>37350</v>
      </c>
      <c r="CU27">
        <v>713</v>
      </c>
      <c r="CV27">
        <v>359</v>
      </c>
      <c r="CW27">
        <v>40693</v>
      </c>
      <c r="CX27">
        <v>3689</v>
      </c>
      <c r="CY27">
        <v>19055</v>
      </c>
      <c r="CZ27">
        <v>14471</v>
      </c>
      <c r="DA27">
        <v>3478</v>
      </c>
      <c r="DB27">
        <v>25374</v>
      </c>
      <c r="DC27">
        <v>3293</v>
      </c>
      <c r="DD27">
        <v>6639</v>
      </c>
      <c r="DE27">
        <v>11515</v>
      </c>
      <c r="DF27">
        <v>2701</v>
      </c>
      <c r="DG27">
        <v>1226</v>
      </c>
      <c r="DH27">
        <v>14763</v>
      </c>
      <c r="DI27">
        <v>594</v>
      </c>
      <c r="DJ27">
        <v>708</v>
      </c>
      <c r="DK27">
        <v>13461</v>
      </c>
      <c r="DL27">
        <v>84173</v>
      </c>
      <c r="DM27">
        <v>20308</v>
      </c>
      <c r="DN27">
        <v>4915</v>
      </c>
      <c r="DO27">
        <v>3266</v>
      </c>
      <c r="DP27">
        <v>4823</v>
      </c>
      <c r="DQ27">
        <v>7148</v>
      </c>
      <c r="DR27">
        <v>156</v>
      </c>
      <c r="DS27">
        <v>4475</v>
      </c>
      <c r="DT27">
        <v>4293</v>
      </c>
      <c r="DU27">
        <v>116</v>
      </c>
      <c r="DV27">
        <v>66</v>
      </c>
      <c r="DW27">
        <v>22678</v>
      </c>
      <c r="DX27">
        <v>11923</v>
      </c>
      <c r="DY27">
        <v>2849</v>
      </c>
      <c r="DZ27">
        <v>3829</v>
      </c>
      <c r="EA27">
        <v>2832</v>
      </c>
      <c r="EB27">
        <v>1245</v>
      </c>
      <c r="EC27">
        <v>26429</v>
      </c>
      <c r="ED27">
        <v>5967</v>
      </c>
      <c r="EE27">
        <v>12388</v>
      </c>
      <c r="EF27">
        <v>8074</v>
      </c>
      <c r="EG27">
        <v>10283</v>
      </c>
      <c r="EH27">
        <v>2713</v>
      </c>
      <c r="EI27">
        <v>4088</v>
      </c>
      <c r="EJ27">
        <v>1164</v>
      </c>
      <c r="EK27">
        <v>2318</v>
      </c>
      <c r="EL27">
        <v>0</v>
      </c>
      <c r="EM27">
        <v>10031</v>
      </c>
      <c r="EN27">
        <v>73015</v>
      </c>
      <c r="EO27">
        <v>61432</v>
      </c>
      <c r="EP27">
        <v>54306</v>
      </c>
      <c r="EQ27">
        <v>7126</v>
      </c>
      <c r="ER27">
        <v>11583</v>
      </c>
      <c r="ES27">
        <v>90696</v>
      </c>
      <c r="ET27">
        <v>15677</v>
      </c>
      <c r="EU27">
        <v>4836</v>
      </c>
      <c r="EV27">
        <v>1172</v>
      </c>
      <c r="EW27">
        <v>9669</v>
      </c>
      <c r="EX27" s="45">
        <v>2952</v>
      </c>
      <c r="EY27">
        <v>5651</v>
      </c>
      <c r="EZ27">
        <v>3769</v>
      </c>
      <c r="FA27">
        <v>1882</v>
      </c>
      <c r="FB27">
        <v>8982</v>
      </c>
      <c r="FC27">
        <v>14773</v>
      </c>
      <c r="FD27">
        <v>7877</v>
      </c>
      <c r="FE27">
        <v>2890</v>
      </c>
      <c r="FF27">
        <v>884</v>
      </c>
      <c r="FG27">
        <v>3122</v>
      </c>
      <c r="FH27">
        <v>0</v>
      </c>
      <c r="FI27">
        <v>33127</v>
      </c>
      <c r="FJ27" s="47">
        <v>15110</v>
      </c>
      <c r="FK27">
        <v>18017</v>
      </c>
      <c r="FL27">
        <v>9534</v>
      </c>
    </row>
    <row r="28" spans="2:168" x14ac:dyDescent="0.25">
      <c r="B28" s="1">
        <v>37622</v>
      </c>
      <c r="C28">
        <v>796620</v>
      </c>
      <c r="D28">
        <v>12871</v>
      </c>
      <c r="E28">
        <v>783749</v>
      </c>
      <c r="F28">
        <v>63600</v>
      </c>
      <c r="G28">
        <v>33302</v>
      </c>
      <c r="H28">
        <v>41093</v>
      </c>
      <c r="I28">
        <v>197455</v>
      </c>
      <c r="J28">
        <v>40764</v>
      </c>
      <c r="K28">
        <v>11361</v>
      </c>
      <c r="L28">
        <v>108110</v>
      </c>
      <c r="M28">
        <v>15814</v>
      </c>
      <c r="N28">
        <v>88912</v>
      </c>
      <c r="O28">
        <v>10127</v>
      </c>
      <c r="P28">
        <v>77290</v>
      </c>
      <c r="Q28">
        <v>95921</v>
      </c>
      <c r="R28">
        <v>63600</v>
      </c>
      <c r="S28">
        <v>55982</v>
      </c>
      <c r="T28">
        <v>9638</v>
      </c>
      <c r="U28">
        <v>13052</v>
      </c>
      <c r="V28">
        <v>2323</v>
      </c>
      <c r="W28">
        <v>7685</v>
      </c>
      <c r="X28">
        <v>1625</v>
      </c>
      <c r="Y28">
        <v>4899</v>
      </c>
      <c r="Z28">
        <v>8677</v>
      </c>
      <c r="AA28">
        <v>6632</v>
      </c>
      <c r="AB28">
        <v>1451</v>
      </c>
      <c r="AC28">
        <v>7618</v>
      </c>
      <c r="AD28">
        <v>1777</v>
      </c>
      <c r="AE28">
        <v>5841</v>
      </c>
      <c r="AF28">
        <v>33302</v>
      </c>
      <c r="AG28">
        <v>12552</v>
      </c>
      <c r="AH28">
        <v>3169</v>
      </c>
      <c r="AI28">
        <v>5702</v>
      </c>
      <c r="AJ28">
        <v>3681</v>
      </c>
      <c r="AK28">
        <v>15137</v>
      </c>
      <c r="AL28" s="43">
        <v>5613</v>
      </c>
      <c r="AM28">
        <v>41093</v>
      </c>
      <c r="AN28">
        <v>35691</v>
      </c>
      <c r="AO28">
        <v>313</v>
      </c>
      <c r="AP28">
        <v>33626</v>
      </c>
      <c r="AQ28">
        <v>957</v>
      </c>
      <c r="AR28">
        <v>795</v>
      </c>
      <c r="AS28">
        <v>5402</v>
      </c>
      <c r="AT28">
        <v>5335</v>
      </c>
      <c r="AU28">
        <v>67</v>
      </c>
      <c r="AV28">
        <v>197455</v>
      </c>
      <c r="AW28">
        <v>32445</v>
      </c>
      <c r="AX28">
        <v>32336</v>
      </c>
      <c r="AY28">
        <v>109</v>
      </c>
      <c r="AZ28">
        <v>142595</v>
      </c>
      <c r="BA28">
        <v>137302</v>
      </c>
      <c r="BB28">
        <v>5293</v>
      </c>
      <c r="BC28">
        <v>1844</v>
      </c>
      <c r="BD28">
        <v>839</v>
      </c>
      <c r="BE28">
        <v>1005</v>
      </c>
      <c r="BF28">
        <v>5792</v>
      </c>
      <c r="BG28">
        <v>2921</v>
      </c>
      <c r="BH28">
        <v>137</v>
      </c>
      <c r="BI28">
        <v>2734</v>
      </c>
      <c r="BJ28">
        <v>0</v>
      </c>
      <c r="BK28">
        <v>14779</v>
      </c>
      <c r="BL28">
        <v>7564</v>
      </c>
      <c r="BM28">
        <v>6180</v>
      </c>
      <c r="BN28">
        <v>667</v>
      </c>
      <c r="BO28">
        <v>368</v>
      </c>
      <c r="BP28">
        <v>0</v>
      </c>
      <c r="BQ28">
        <v>40764</v>
      </c>
      <c r="BR28">
        <v>13719</v>
      </c>
      <c r="BS28">
        <v>10231</v>
      </c>
      <c r="BT28">
        <v>3441</v>
      </c>
      <c r="BU28">
        <v>47</v>
      </c>
      <c r="BV28">
        <v>4756</v>
      </c>
      <c r="BW28">
        <v>6505</v>
      </c>
      <c r="BX28">
        <v>5078</v>
      </c>
      <c r="BY28">
        <v>847</v>
      </c>
      <c r="BZ28">
        <v>580</v>
      </c>
      <c r="CA28">
        <v>5168</v>
      </c>
      <c r="CB28">
        <v>4034</v>
      </c>
      <c r="CC28">
        <v>617</v>
      </c>
      <c r="CD28">
        <v>3417</v>
      </c>
      <c r="CE28">
        <v>6582</v>
      </c>
      <c r="CF28">
        <v>2767</v>
      </c>
      <c r="CG28">
        <v>3815</v>
      </c>
      <c r="CH28">
        <v>11361</v>
      </c>
      <c r="CI28">
        <v>6728</v>
      </c>
      <c r="CJ28">
        <v>3176</v>
      </c>
      <c r="CK28">
        <v>554</v>
      </c>
      <c r="CL28">
        <v>2998</v>
      </c>
      <c r="CM28">
        <v>2327</v>
      </c>
      <c r="CN28">
        <v>867</v>
      </c>
      <c r="CO28">
        <v>1055</v>
      </c>
      <c r="CP28">
        <v>405</v>
      </c>
      <c r="CQ28">
        <v>2306</v>
      </c>
      <c r="CR28">
        <v>108110</v>
      </c>
      <c r="CS28">
        <v>40072</v>
      </c>
      <c r="CT28">
        <v>38933</v>
      </c>
      <c r="CU28">
        <v>697</v>
      </c>
      <c r="CV28">
        <v>442</v>
      </c>
      <c r="CW28">
        <v>42338</v>
      </c>
      <c r="CX28">
        <v>4126</v>
      </c>
      <c r="CY28">
        <v>20039</v>
      </c>
      <c r="CZ28">
        <v>14636</v>
      </c>
      <c r="DA28">
        <v>3537</v>
      </c>
      <c r="DB28">
        <v>25700</v>
      </c>
      <c r="DC28">
        <v>3204</v>
      </c>
      <c r="DD28">
        <v>6497</v>
      </c>
      <c r="DE28">
        <v>11942</v>
      </c>
      <c r="DF28">
        <v>2851</v>
      </c>
      <c r="DG28">
        <v>1206</v>
      </c>
      <c r="DH28">
        <v>15814</v>
      </c>
      <c r="DI28">
        <v>769</v>
      </c>
      <c r="DJ28">
        <v>802</v>
      </c>
      <c r="DK28">
        <v>14243</v>
      </c>
      <c r="DL28">
        <v>88912</v>
      </c>
      <c r="DM28">
        <v>20504</v>
      </c>
      <c r="DN28">
        <v>4720</v>
      </c>
      <c r="DO28">
        <v>3421</v>
      </c>
      <c r="DP28">
        <v>4580</v>
      </c>
      <c r="DQ28">
        <v>7644</v>
      </c>
      <c r="DR28">
        <v>139</v>
      </c>
      <c r="DS28">
        <v>5298</v>
      </c>
      <c r="DT28">
        <v>5024</v>
      </c>
      <c r="DU28">
        <v>203</v>
      </c>
      <c r="DV28">
        <v>71</v>
      </c>
      <c r="DW28">
        <v>23508</v>
      </c>
      <c r="DX28">
        <v>12921</v>
      </c>
      <c r="DY28">
        <v>2739</v>
      </c>
      <c r="DZ28">
        <v>3845</v>
      </c>
      <c r="EA28">
        <v>2747</v>
      </c>
      <c r="EB28">
        <v>1256</v>
      </c>
      <c r="EC28">
        <v>28771</v>
      </c>
      <c r="ED28">
        <v>6787</v>
      </c>
      <c r="EE28">
        <v>13506</v>
      </c>
      <c r="EF28">
        <v>8478</v>
      </c>
      <c r="EG28">
        <v>10831</v>
      </c>
      <c r="EH28">
        <v>2978</v>
      </c>
      <c r="EI28">
        <v>4348</v>
      </c>
      <c r="EJ28">
        <v>1180</v>
      </c>
      <c r="EK28">
        <v>2325</v>
      </c>
      <c r="EL28">
        <v>0</v>
      </c>
      <c r="EM28">
        <v>10127</v>
      </c>
      <c r="EN28">
        <v>77290</v>
      </c>
      <c r="EO28">
        <v>65081</v>
      </c>
      <c r="EP28">
        <v>57376</v>
      </c>
      <c r="EQ28">
        <v>7705</v>
      </c>
      <c r="ER28">
        <v>12209</v>
      </c>
      <c r="ES28">
        <v>95921</v>
      </c>
      <c r="ET28">
        <v>17169</v>
      </c>
      <c r="EU28">
        <v>4949</v>
      </c>
      <c r="EV28">
        <v>1414</v>
      </c>
      <c r="EW28">
        <v>10806</v>
      </c>
      <c r="EX28" s="45">
        <v>3143</v>
      </c>
      <c r="EY28">
        <v>5672</v>
      </c>
      <c r="EZ28">
        <v>3598</v>
      </c>
      <c r="FA28">
        <v>2074</v>
      </c>
      <c r="FB28">
        <v>8635</v>
      </c>
      <c r="FC28">
        <v>16554</v>
      </c>
      <c r="FD28">
        <v>8599</v>
      </c>
      <c r="FE28">
        <v>3704</v>
      </c>
      <c r="FF28">
        <v>1152</v>
      </c>
      <c r="FG28">
        <v>3099</v>
      </c>
      <c r="FH28">
        <v>0</v>
      </c>
      <c r="FI28">
        <v>34741</v>
      </c>
      <c r="FJ28" s="47">
        <v>17142</v>
      </c>
      <c r="FK28">
        <v>17599</v>
      </c>
      <c r="FL28">
        <v>10007</v>
      </c>
    </row>
    <row r="29" spans="2:168" x14ac:dyDescent="0.25">
      <c r="B29" s="1">
        <v>37987</v>
      </c>
      <c r="C29">
        <v>834577</v>
      </c>
      <c r="D29">
        <v>12809</v>
      </c>
      <c r="E29">
        <v>821768</v>
      </c>
      <c r="F29">
        <v>65767</v>
      </c>
      <c r="G29">
        <v>32539</v>
      </c>
      <c r="H29">
        <v>42078</v>
      </c>
      <c r="I29">
        <v>207004</v>
      </c>
      <c r="J29">
        <v>40910</v>
      </c>
      <c r="K29">
        <v>11368</v>
      </c>
      <c r="L29">
        <v>112881</v>
      </c>
      <c r="M29">
        <v>17251</v>
      </c>
      <c r="N29">
        <v>93651</v>
      </c>
      <c r="O29">
        <v>10536</v>
      </c>
      <c r="P29">
        <v>81207</v>
      </c>
      <c r="Q29">
        <v>106576</v>
      </c>
      <c r="R29">
        <v>65767</v>
      </c>
      <c r="S29">
        <v>57732</v>
      </c>
      <c r="T29">
        <v>9922</v>
      </c>
      <c r="U29">
        <v>13290</v>
      </c>
      <c r="V29">
        <v>2419</v>
      </c>
      <c r="W29">
        <v>7803</v>
      </c>
      <c r="X29">
        <v>1796</v>
      </c>
      <c r="Y29">
        <v>5287</v>
      </c>
      <c r="Z29">
        <v>8803</v>
      </c>
      <c r="AA29">
        <v>6830</v>
      </c>
      <c r="AB29">
        <v>1582</v>
      </c>
      <c r="AC29">
        <v>8035</v>
      </c>
      <c r="AD29">
        <v>1827</v>
      </c>
      <c r="AE29">
        <v>6208</v>
      </c>
      <c r="AF29">
        <v>32539</v>
      </c>
      <c r="AG29">
        <v>12460</v>
      </c>
      <c r="AH29">
        <v>3094</v>
      </c>
      <c r="AI29">
        <v>5898</v>
      </c>
      <c r="AJ29">
        <v>3468</v>
      </c>
      <c r="AK29">
        <v>15244</v>
      </c>
      <c r="AL29" s="43">
        <v>4835</v>
      </c>
      <c r="AM29">
        <v>42078</v>
      </c>
      <c r="AN29">
        <v>36287</v>
      </c>
      <c r="AO29">
        <v>560</v>
      </c>
      <c r="AP29">
        <v>33516</v>
      </c>
      <c r="AQ29">
        <v>1459</v>
      </c>
      <c r="AR29">
        <v>752</v>
      </c>
      <c r="AS29">
        <v>5791</v>
      </c>
      <c r="AT29">
        <v>5720</v>
      </c>
      <c r="AU29">
        <v>71</v>
      </c>
      <c r="AV29">
        <v>207004</v>
      </c>
      <c r="AW29">
        <v>33443</v>
      </c>
      <c r="AX29">
        <v>33334</v>
      </c>
      <c r="AY29">
        <v>109</v>
      </c>
      <c r="AZ29">
        <v>147227</v>
      </c>
      <c r="BA29">
        <v>141819</v>
      </c>
      <c r="BB29">
        <v>5408</v>
      </c>
      <c r="BC29">
        <v>2639</v>
      </c>
      <c r="BD29">
        <v>1324</v>
      </c>
      <c r="BE29">
        <v>1315</v>
      </c>
      <c r="BF29">
        <v>6006</v>
      </c>
      <c r="BG29">
        <v>2957</v>
      </c>
      <c r="BH29">
        <v>122</v>
      </c>
      <c r="BI29">
        <v>2927</v>
      </c>
      <c r="BJ29">
        <v>0</v>
      </c>
      <c r="BK29">
        <v>17689</v>
      </c>
      <c r="BL29">
        <v>9098</v>
      </c>
      <c r="BM29">
        <v>7462</v>
      </c>
      <c r="BN29">
        <v>798</v>
      </c>
      <c r="BO29">
        <v>331</v>
      </c>
      <c r="BP29">
        <v>0</v>
      </c>
      <c r="BQ29">
        <v>40910</v>
      </c>
      <c r="BR29">
        <v>14012</v>
      </c>
      <c r="BS29">
        <v>10372</v>
      </c>
      <c r="BT29">
        <v>3614</v>
      </c>
      <c r="BU29">
        <v>26</v>
      </c>
      <c r="BV29">
        <v>4664</v>
      </c>
      <c r="BW29">
        <v>6429</v>
      </c>
      <c r="BX29">
        <v>4826</v>
      </c>
      <c r="BY29">
        <v>1004</v>
      </c>
      <c r="BZ29">
        <v>599</v>
      </c>
      <c r="CA29">
        <v>5064</v>
      </c>
      <c r="CB29">
        <v>3872</v>
      </c>
      <c r="CC29">
        <v>326</v>
      </c>
      <c r="CD29">
        <v>3546</v>
      </c>
      <c r="CE29">
        <v>6869</v>
      </c>
      <c r="CF29">
        <v>2915</v>
      </c>
      <c r="CG29">
        <v>3954</v>
      </c>
      <c r="CH29">
        <v>11368</v>
      </c>
      <c r="CI29">
        <v>6309</v>
      </c>
      <c r="CJ29">
        <v>3252</v>
      </c>
      <c r="CK29">
        <v>495</v>
      </c>
      <c r="CL29">
        <v>2562</v>
      </c>
      <c r="CM29">
        <v>2704</v>
      </c>
      <c r="CN29">
        <v>963</v>
      </c>
      <c r="CO29">
        <v>1327</v>
      </c>
      <c r="CP29">
        <v>414</v>
      </c>
      <c r="CQ29">
        <v>2355</v>
      </c>
      <c r="CR29">
        <v>112881</v>
      </c>
      <c r="CS29">
        <v>40739</v>
      </c>
      <c r="CT29">
        <v>39218</v>
      </c>
      <c r="CU29">
        <v>818</v>
      </c>
      <c r="CV29">
        <v>703</v>
      </c>
      <c r="CW29">
        <v>44462</v>
      </c>
      <c r="CX29">
        <v>3813</v>
      </c>
      <c r="CY29">
        <v>21269</v>
      </c>
      <c r="CZ29">
        <v>15499</v>
      </c>
      <c r="DA29">
        <v>3881</v>
      </c>
      <c r="DB29">
        <v>27680</v>
      </c>
      <c r="DC29">
        <v>4126</v>
      </c>
      <c r="DD29">
        <v>6574</v>
      </c>
      <c r="DE29">
        <v>12666</v>
      </c>
      <c r="DF29">
        <v>2899</v>
      </c>
      <c r="DG29">
        <v>1415</v>
      </c>
      <c r="DH29">
        <v>17251</v>
      </c>
      <c r="DI29">
        <v>703</v>
      </c>
      <c r="DJ29">
        <v>730</v>
      </c>
      <c r="DK29">
        <v>15818</v>
      </c>
      <c r="DL29">
        <v>93651</v>
      </c>
      <c r="DM29">
        <v>22748</v>
      </c>
      <c r="DN29">
        <v>5016</v>
      </c>
      <c r="DO29">
        <v>4030</v>
      </c>
      <c r="DP29">
        <v>5509</v>
      </c>
      <c r="DQ29">
        <v>8045</v>
      </c>
      <c r="DR29">
        <v>148</v>
      </c>
      <c r="DS29">
        <v>5742</v>
      </c>
      <c r="DT29">
        <v>5510</v>
      </c>
      <c r="DU29">
        <v>156</v>
      </c>
      <c r="DV29">
        <v>76</v>
      </c>
      <c r="DW29">
        <v>23340</v>
      </c>
      <c r="DX29">
        <v>13170</v>
      </c>
      <c r="DY29">
        <v>2408</v>
      </c>
      <c r="DZ29">
        <v>3713</v>
      </c>
      <c r="EA29">
        <v>2762</v>
      </c>
      <c r="EB29">
        <v>1287</v>
      </c>
      <c r="EC29">
        <v>29959</v>
      </c>
      <c r="ED29">
        <v>7061</v>
      </c>
      <c r="EE29">
        <v>13978</v>
      </c>
      <c r="EF29">
        <v>8920</v>
      </c>
      <c r="EG29">
        <v>11862</v>
      </c>
      <c r="EH29">
        <v>3114</v>
      </c>
      <c r="EI29">
        <v>4468</v>
      </c>
      <c r="EJ29">
        <v>1421</v>
      </c>
      <c r="EK29">
        <v>2859</v>
      </c>
      <c r="EL29">
        <v>0</v>
      </c>
      <c r="EM29">
        <v>10536</v>
      </c>
      <c r="EN29">
        <v>81207</v>
      </c>
      <c r="EO29">
        <v>67598</v>
      </c>
      <c r="EP29">
        <v>59626</v>
      </c>
      <c r="EQ29">
        <v>7972</v>
      </c>
      <c r="ER29">
        <v>13609</v>
      </c>
      <c r="ES29">
        <v>106576</v>
      </c>
      <c r="ET29">
        <v>18573</v>
      </c>
      <c r="EU29">
        <v>5401</v>
      </c>
      <c r="EV29">
        <v>1657</v>
      </c>
      <c r="EW29">
        <v>11515</v>
      </c>
      <c r="EX29" s="45">
        <v>3348</v>
      </c>
      <c r="EY29">
        <v>5983</v>
      </c>
      <c r="EZ29">
        <v>4017</v>
      </c>
      <c r="FA29">
        <v>1966</v>
      </c>
      <c r="FB29">
        <v>9198</v>
      </c>
      <c r="FC29">
        <v>18824</v>
      </c>
      <c r="FD29">
        <v>10080</v>
      </c>
      <c r="FE29">
        <v>4068</v>
      </c>
      <c r="FF29">
        <v>1310</v>
      </c>
      <c r="FG29">
        <v>3366</v>
      </c>
      <c r="FH29">
        <v>0</v>
      </c>
      <c r="FI29">
        <v>40205</v>
      </c>
      <c r="FJ29" s="47">
        <v>20831</v>
      </c>
      <c r="FK29">
        <v>19374</v>
      </c>
      <c r="FL29">
        <v>10445</v>
      </c>
    </row>
    <row r="30" spans="2:168" x14ac:dyDescent="0.25">
      <c r="B30" s="1">
        <v>38353</v>
      </c>
      <c r="C30">
        <v>873475</v>
      </c>
      <c r="D30">
        <v>13201</v>
      </c>
      <c r="E30">
        <v>860274</v>
      </c>
      <c r="F30">
        <v>67628</v>
      </c>
      <c r="G30">
        <v>33475</v>
      </c>
      <c r="H30">
        <v>43341</v>
      </c>
      <c r="I30">
        <v>218083</v>
      </c>
      <c r="J30">
        <v>41919</v>
      </c>
      <c r="K30">
        <v>10781</v>
      </c>
      <c r="L30">
        <v>119762</v>
      </c>
      <c r="M30">
        <v>17469</v>
      </c>
      <c r="N30">
        <v>95969</v>
      </c>
      <c r="O30">
        <v>10762</v>
      </c>
      <c r="P30">
        <v>84447</v>
      </c>
      <c r="Q30">
        <v>116638</v>
      </c>
      <c r="R30">
        <v>67628</v>
      </c>
      <c r="S30">
        <v>59212</v>
      </c>
      <c r="T30">
        <v>9908</v>
      </c>
      <c r="U30">
        <v>13441</v>
      </c>
      <c r="V30">
        <v>2558</v>
      </c>
      <c r="W30">
        <v>8200</v>
      </c>
      <c r="X30">
        <v>1679</v>
      </c>
      <c r="Y30">
        <v>5792</v>
      </c>
      <c r="Z30">
        <v>9146</v>
      </c>
      <c r="AA30">
        <v>6881</v>
      </c>
      <c r="AB30">
        <v>1607</v>
      </c>
      <c r="AC30">
        <v>8416</v>
      </c>
      <c r="AD30">
        <v>1826</v>
      </c>
      <c r="AE30">
        <v>6590</v>
      </c>
      <c r="AF30">
        <v>33475</v>
      </c>
      <c r="AG30">
        <v>12610</v>
      </c>
      <c r="AH30">
        <v>3247</v>
      </c>
      <c r="AI30">
        <v>6036</v>
      </c>
      <c r="AJ30">
        <v>3327</v>
      </c>
      <c r="AK30">
        <v>15446</v>
      </c>
      <c r="AL30" s="43">
        <v>5419</v>
      </c>
      <c r="AM30">
        <v>43341</v>
      </c>
      <c r="AN30">
        <v>37411</v>
      </c>
      <c r="AO30">
        <v>467</v>
      </c>
      <c r="AP30">
        <v>34224</v>
      </c>
      <c r="AQ30">
        <v>1896</v>
      </c>
      <c r="AR30">
        <v>824</v>
      </c>
      <c r="AS30">
        <v>5930</v>
      </c>
      <c r="AT30">
        <v>5870</v>
      </c>
      <c r="AU30">
        <v>60</v>
      </c>
      <c r="AV30">
        <v>218083</v>
      </c>
      <c r="AW30">
        <v>36945</v>
      </c>
      <c r="AX30">
        <v>36837</v>
      </c>
      <c r="AY30">
        <v>108</v>
      </c>
      <c r="AZ30">
        <v>152670</v>
      </c>
      <c r="BA30">
        <v>147003</v>
      </c>
      <c r="BB30">
        <v>5667</v>
      </c>
      <c r="BC30">
        <v>2817</v>
      </c>
      <c r="BD30">
        <v>1149</v>
      </c>
      <c r="BE30">
        <v>1668</v>
      </c>
      <c r="BF30">
        <v>6607</v>
      </c>
      <c r="BG30">
        <v>3318</v>
      </c>
      <c r="BH30">
        <v>104</v>
      </c>
      <c r="BI30">
        <v>3185</v>
      </c>
      <c r="BJ30">
        <v>0</v>
      </c>
      <c r="BK30">
        <v>19044</v>
      </c>
      <c r="BL30">
        <v>9975</v>
      </c>
      <c r="BM30">
        <v>7991</v>
      </c>
      <c r="BN30">
        <v>815</v>
      </c>
      <c r="BO30">
        <v>263</v>
      </c>
      <c r="BP30">
        <v>0</v>
      </c>
      <c r="BQ30">
        <v>41919</v>
      </c>
      <c r="BR30">
        <v>14353</v>
      </c>
      <c r="BS30">
        <v>10585</v>
      </c>
      <c r="BT30">
        <v>3712</v>
      </c>
      <c r="BU30">
        <v>56</v>
      </c>
      <c r="BV30">
        <v>4345</v>
      </c>
      <c r="BW30">
        <v>6750</v>
      </c>
      <c r="BX30">
        <v>5280</v>
      </c>
      <c r="BY30">
        <v>916</v>
      </c>
      <c r="BZ30">
        <v>554</v>
      </c>
      <c r="CA30">
        <v>5274</v>
      </c>
      <c r="CB30">
        <v>4016</v>
      </c>
      <c r="CC30">
        <v>448</v>
      </c>
      <c r="CD30">
        <v>3568</v>
      </c>
      <c r="CE30">
        <v>7181</v>
      </c>
      <c r="CF30">
        <v>2917</v>
      </c>
      <c r="CG30">
        <v>4264</v>
      </c>
      <c r="CH30">
        <v>10781</v>
      </c>
      <c r="CI30">
        <v>5398</v>
      </c>
      <c r="CJ30">
        <v>2449</v>
      </c>
      <c r="CK30">
        <v>497</v>
      </c>
      <c r="CL30">
        <v>2452</v>
      </c>
      <c r="CM30">
        <v>2880</v>
      </c>
      <c r="CN30">
        <v>1007</v>
      </c>
      <c r="CO30">
        <v>1372</v>
      </c>
      <c r="CP30">
        <v>501</v>
      </c>
      <c r="CQ30">
        <v>2503</v>
      </c>
      <c r="CR30">
        <v>119762</v>
      </c>
      <c r="CS30">
        <v>40135</v>
      </c>
      <c r="CT30">
        <v>38793</v>
      </c>
      <c r="CU30">
        <v>761</v>
      </c>
      <c r="CV30">
        <v>581</v>
      </c>
      <c r="CW30">
        <v>49376</v>
      </c>
      <c r="CX30">
        <v>4260</v>
      </c>
      <c r="CY30">
        <v>24101</v>
      </c>
      <c r="CZ30">
        <v>16686</v>
      </c>
      <c r="DA30">
        <v>4329</v>
      </c>
      <c r="DB30">
        <v>30251</v>
      </c>
      <c r="DC30">
        <v>4771</v>
      </c>
      <c r="DD30">
        <v>7272</v>
      </c>
      <c r="DE30">
        <v>13692</v>
      </c>
      <c r="DF30">
        <v>3015</v>
      </c>
      <c r="DG30">
        <v>1501</v>
      </c>
      <c r="DH30">
        <v>17469</v>
      </c>
      <c r="DI30">
        <v>684</v>
      </c>
      <c r="DJ30">
        <v>777</v>
      </c>
      <c r="DK30">
        <v>16008</v>
      </c>
      <c r="DL30">
        <v>95969</v>
      </c>
      <c r="DM30">
        <v>23348</v>
      </c>
      <c r="DN30">
        <v>5507</v>
      </c>
      <c r="DO30">
        <v>4482</v>
      </c>
      <c r="DP30">
        <v>5315</v>
      </c>
      <c r="DQ30">
        <v>7891</v>
      </c>
      <c r="DR30">
        <v>153</v>
      </c>
      <c r="DS30">
        <v>6171</v>
      </c>
      <c r="DT30">
        <v>5842</v>
      </c>
      <c r="DU30">
        <v>231</v>
      </c>
      <c r="DV30">
        <v>98</v>
      </c>
      <c r="DW30">
        <v>23224</v>
      </c>
      <c r="DX30">
        <v>13016</v>
      </c>
      <c r="DY30">
        <v>2260</v>
      </c>
      <c r="DZ30">
        <v>3603</v>
      </c>
      <c r="EA30">
        <v>2912</v>
      </c>
      <c r="EB30">
        <v>1433</v>
      </c>
      <c r="EC30">
        <v>31160</v>
      </c>
      <c r="ED30">
        <v>7690</v>
      </c>
      <c r="EE30">
        <v>14363</v>
      </c>
      <c r="EF30">
        <v>9107</v>
      </c>
      <c r="EG30">
        <v>12066</v>
      </c>
      <c r="EH30">
        <v>3259</v>
      </c>
      <c r="EI30">
        <v>4449</v>
      </c>
      <c r="EJ30">
        <v>1443</v>
      </c>
      <c r="EK30">
        <v>2915</v>
      </c>
      <c r="EL30">
        <v>0</v>
      </c>
      <c r="EM30">
        <v>10762</v>
      </c>
      <c r="EN30">
        <v>84447</v>
      </c>
      <c r="EO30">
        <v>70772</v>
      </c>
      <c r="EP30">
        <v>62846</v>
      </c>
      <c r="EQ30">
        <v>7926</v>
      </c>
      <c r="ER30">
        <v>13675</v>
      </c>
      <c r="ES30">
        <v>116638</v>
      </c>
      <c r="ET30">
        <v>18142</v>
      </c>
      <c r="EU30">
        <v>5230</v>
      </c>
      <c r="EV30">
        <v>1507</v>
      </c>
      <c r="EW30">
        <v>11405</v>
      </c>
      <c r="EX30" s="45">
        <v>3530</v>
      </c>
      <c r="EY30">
        <v>5987</v>
      </c>
      <c r="EZ30">
        <v>3993</v>
      </c>
      <c r="FA30">
        <v>1994</v>
      </c>
      <c r="FB30">
        <v>9967</v>
      </c>
      <c r="FC30">
        <v>23702</v>
      </c>
      <c r="FD30">
        <v>13780</v>
      </c>
      <c r="FE30">
        <v>4728</v>
      </c>
      <c r="FF30">
        <v>1732</v>
      </c>
      <c r="FG30">
        <v>3462</v>
      </c>
      <c r="FH30">
        <v>0</v>
      </c>
      <c r="FI30">
        <v>43722</v>
      </c>
      <c r="FJ30" s="47">
        <v>21191</v>
      </c>
      <c r="FK30">
        <v>22531</v>
      </c>
      <c r="FL30">
        <v>11588</v>
      </c>
    </row>
    <row r="31" spans="2:168" x14ac:dyDescent="0.25">
      <c r="B31" s="1">
        <v>38718</v>
      </c>
      <c r="C31">
        <v>910681</v>
      </c>
      <c r="D31">
        <v>12957</v>
      </c>
      <c r="E31">
        <v>897724</v>
      </c>
      <c r="F31">
        <v>70064</v>
      </c>
      <c r="G31">
        <v>34929</v>
      </c>
      <c r="H31">
        <v>45127</v>
      </c>
      <c r="I31">
        <v>231537</v>
      </c>
      <c r="J31">
        <v>43535</v>
      </c>
      <c r="K31">
        <v>11172</v>
      </c>
      <c r="L31">
        <v>123514</v>
      </c>
      <c r="M31">
        <v>18092</v>
      </c>
      <c r="N31">
        <v>99547</v>
      </c>
      <c r="O31">
        <v>11982</v>
      </c>
      <c r="P31">
        <v>86742</v>
      </c>
      <c r="Q31">
        <v>121483</v>
      </c>
      <c r="R31">
        <v>70064</v>
      </c>
      <c r="S31">
        <v>61327</v>
      </c>
      <c r="T31">
        <v>10349</v>
      </c>
      <c r="U31">
        <v>13522</v>
      </c>
      <c r="V31">
        <v>2819</v>
      </c>
      <c r="W31">
        <v>8502</v>
      </c>
      <c r="X31">
        <v>1666</v>
      </c>
      <c r="Y31">
        <v>6261</v>
      </c>
      <c r="Z31">
        <v>9534</v>
      </c>
      <c r="AA31">
        <v>6974</v>
      </c>
      <c r="AB31">
        <v>1700</v>
      </c>
      <c r="AC31">
        <v>8737</v>
      </c>
      <c r="AD31">
        <v>1887</v>
      </c>
      <c r="AE31">
        <v>6850</v>
      </c>
      <c r="AF31">
        <v>34929</v>
      </c>
      <c r="AG31">
        <v>12763</v>
      </c>
      <c r="AH31">
        <v>3184</v>
      </c>
      <c r="AI31">
        <v>5967</v>
      </c>
      <c r="AJ31">
        <v>3612</v>
      </c>
      <c r="AK31">
        <v>15250</v>
      </c>
      <c r="AL31" s="43">
        <v>6916</v>
      </c>
      <c r="AM31">
        <v>45127</v>
      </c>
      <c r="AN31">
        <v>38609</v>
      </c>
      <c r="AO31">
        <v>535</v>
      </c>
      <c r="AP31">
        <v>35031</v>
      </c>
      <c r="AQ31">
        <v>2181</v>
      </c>
      <c r="AR31">
        <v>862</v>
      </c>
      <c r="AS31">
        <v>6518</v>
      </c>
      <c r="AT31">
        <v>6450</v>
      </c>
      <c r="AU31">
        <v>68</v>
      </c>
      <c r="AV31">
        <v>231537</v>
      </c>
      <c r="AW31">
        <v>41087</v>
      </c>
      <c r="AX31">
        <v>40973</v>
      </c>
      <c r="AY31">
        <v>114</v>
      </c>
      <c r="AZ31">
        <v>157092</v>
      </c>
      <c r="BA31">
        <v>151408</v>
      </c>
      <c r="BB31">
        <v>5684</v>
      </c>
      <c r="BC31">
        <v>2970</v>
      </c>
      <c r="BD31">
        <v>1186</v>
      </c>
      <c r="BE31">
        <v>1784</v>
      </c>
      <c r="BF31">
        <v>7006</v>
      </c>
      <c r="BG31">
        <v>3514</v>
      </c>
      <c r="BH31">
        <v>144</v>
      </c>
      <c r="BI31">
        <v>3348</v>
      </c>
      <c r="BJ31">
        <v>0</v>
      </c>
      <c r="BK31">
        <v>23382</v>
      </c>
      <c r="BL31">
        <v>12368</v>
      </c>
      <c r="BM31">
        <v>9633</v>
      </c>
      <c r="BN31">
        <v>1076</v>
      </c>
      <c r="BO31">
        <v>305</v>
      </c>
      <c r="BP31">
        <v>0</v>
      </c>
      <c r="BQ31">
        <v>43535</v>
      </c>
      <c r="BR31">
        <v>14895</v>
      </c>
      <c r="BS31">
        <v>11172</v>
      </c>
      <c r="BT31">
        <v>3672</v>
      </c>
      <c r="BU31">
        <v>51</v>
      </c>
      <c r="BV31">
        <v>4543</v>
      </c>
      <c r="BW31">
        <v>7050</v>
      </c>
      <c r="BX31">
        <v>5487</v>
      </c>
      <c r="BY31">
        <v>1054</v>
      </c>
      <c r="BZ31">
        <v>509</v>
      </c>
      <c r="CA31">
        <v>5564</v>
      </c>
      <c r="CB31">
        <v>4448</v>
      </c>
      <c r="CC31">
        <v>384</v>
      </c>
      <c r="CD31">
        <v>4064</v>
      </c>
      <c r="CE31">
        <v>7035</v>
      </c>
      <c r="CF31">
        <v>3051</v>
      </c>
      <c r="CG31">
        <v>3984</v>
      </c>
      <c r="CH31">
        <v>11172</v>
      </c>
      <c r="CI31">
        <v>5345</v>
      </c>
      <c r="CJ31">
        <v>2075</v>
      </c>
      <c r="CK31">
        <v>454</v>
      </c>
      <c r="CL31">
        <v>2816</v>
      </c>
      <c r="CM31">
        <v>3202</v>
      </c>
      <c r="CN31">
        <v>1296</v>
      </c>
      <c r="CO31">
        <v>1369</v>
      </c>
      <c r="CP31">
        <v>537</v>
      </c>
      <c r="CQ31">
        <v>2625</v>
      </c>
      <c r="CR31">
        <v>123514</v>
      </c>
      <c r="CS31">
        <v>40407</v>
      </c>
      <c r="CT31">
        <v>39242</v>
      </c>
      <c r="CU31">
        <v>671</v>
      </c>
      <c r="CV31">
        <v>494</v>
      </c>
      <c r="CW31">
        <v>50832</v>
      </c>
      <c r="CX31">
        <v>4339</v>
      </c>
      <c r="CY31">
        <v>24386</v>
      </c>
      <c r="CZ31">
        <v>17205</v>
      </c>
      <c r="DA31">
        <v>4902</v>
      </c>
      <c r="DB31">
        <v>32275</v>
      </c>
      <c r="DC31">
        <v>4845</v>
      </c>
      <c r="DD31">
        <v>7748</v>
      </c>
      <c r="DE31">
        <v>14434</v>
      </c>
      <c r="DF31">
        <v>3546</v>
      </c>
      <c r="DG31">
        <v>1702</v>
      </c>
      <c r="DH31">
        <v>18092</v>
      </c>
      <c r="DI31">
        <v>629</v>
      </c>
      <c r="DJ31">
        <v>796</v>
      </c>
      <c r="DK31">
        <v>16667</v>
      </c>
      <c r="DL31">
        <v>99547</v>
      </c>
      <c r="DM31">
        <v>23823</v>
      </c>
      <c r="DN31">
        <v>6127</v>
      </c>
      <c r="DO31">
        <v>4590</v>
      </c>
      <c r="DP31">
        <v>5582</v>
      </c>
      <c r="DQ31">
        <v>7452</v>
      </c>
      <c r="DR31">
        <v>72</v>
      </c>
      <c r="DS31">
        <v>6302</v>
      </c>
      <c r="DT31">
        <v>5977</v>
      </c>
      <c r="DU31">
        <v>288</v>
      </c>
      <c r="DV31">
        <v>37</v>
      </c>
      <c r="DW31">
        <v>24017</v>
      </c>
      <c r="DX31">
        <v>12765</v>
      </c>
      <c r="DY31">
        <v>2801</v>
      </c>
      <c r="DZ31">
        <v>3637</v>
      </c>
      <c r="EA31">
        <v>3038</v>
      </c>
      <c r="EB31">
        <v>1776</v>
      </c>
      <c r="EC31">
        <v>33017</v>
      </c>
      <c r="ED31">
        <v>8104</v>
      </c>
      <c r="EE31">
        <v>15259</v>
      </c>
      <c r="EF31">
        <v>9654</v>
      </c>
      <c r="EG31">
        <v>12388</v>
      </c>
      <c r="EH31">
        <v>3276</v>
      </c>
      <c r="EI31">
        <v>4399</v>
      </c>
      <c r="EJ31">
        <v>1532</v>
      </c>
      <c r="EK31">
        <v>3181</v>
      </c>
      <c r="EL31">
        <v>0</v>
      </c>
      <c r="EM31">
        <v>11982</v>
      </c>
      <c r="EN31">
        <v>86742</v>
      </c>
      <c r="EO31">
        <v>72410</v>
      </c>
      <c r="EP31">
        <v>64545</v>
      </c>
      <c r="EQ31">
        <v>7865</v>
      </c>
      <c r="ER31">
        <v>14332</v>
      </c>
      <c r="ES31">
        <v>121483</v>
      </c>
      <c r="ET31">
        <v>19110</v>
      </c>
      <c r="EU31">
        <v>5441</v>
      </c>
      <c r="EV31">
        <v>1381</v>
      </c>
      <c r="EW31">
        <v>12288</v>
      </c>
      <c r="EX31" s="45">
        <v>3723</v>
      </c>
      <c r="EY31">
        <v>6617</v>
      </c>
      <c r="EZ31">
        <v>4279</v>
      </c>
      <c r="FA31">
        <v>2338</v>
      </c>
      <c r="FB31">
        <v>10026</v>
      </c>
      <c r="FC31">
        <v>21130</v>
      </c>
      <c r="FD31">
        <v>16147</v>
      </c>
      <c r="FE31">
        <v>2088</v>
      </c>
      <c r="FF31">
        <v>910</v>
      </c>
      <c r="FG31">
        <v>1985</v>
      </c>
      <c r="FH31">
        <v>0</v>
      </c>
      <c r="FI31">
        <v>48916</v>
      </c>
      <c r="FJ31" s="47">
        <v>22767</v>
      </c>
      <c r="FK31">
        <v>26149</v>
      </c>
      <c r="FL31">
        <v>11961</v>
      </c>
    </row>
    <row r="32" spans="2:168" x14ac:dyDescent="0.25">
      <c r="B32" s="1">
        <v>39083</v>
      </c>
      <c r="C32">
        <v>954366</v>
      </c>
      <c r="D32">
        <v>13988</v>
      </c>
      <c r="E32">
        <v>940378</v>
      </c>
      <c r="F32">
        <v>73034</v>
      </c>
      <c r="G32">
        <v>33849</v>
      </c>
      <c r="H32">
        <v>46223</v>
      </c>
      <c r="I32">
        <v>241249</v>
      </c>
      <c r="J32">
        <v>45068</v>
      </c>
      <c r="K32">
        <v>14556</v>
      </c>
      <c r="L32">
        <v>131545</v>
      </c>
      <c r="M32">
        <v>18241</v>
      </c>
      <c r="N32">
        <v>103222</v>
      </c>
      <c r="O32">
        <v>13662</v>
      </c>
      <c r="P32">
        <v>89896</v>
      </c>
      <c r="Q32">
        <v>129833</v>
      </c>
      <c r="R32">
        <v>73034</v>
      </c>
      <c r="S32">
        <v>64129</v>
      </c>
      <c r="T32">
        <v>10892</v>
      </c>
      <c r="U32">
        <v>13632</v>
      </c>
      <c r="V32">
        <v>2918</v>
      </c>
      <c r="W32">
        <v>9081</v>
      </c>
      <c r="X32">
        <v>1663</v>
      </c>
      <c r="Y32">
        <v>6504</v>
      </c>
      <c r="Z32">
        <v>10331</v>
      </c>
      <c r="AA32">
        <v>7294</v>
      </c>
      <c r="AB32">
        <v>1814</v>
      </c>
      <c r="AC32">
        <v>8905</v>
      </c>
      <c r="AD32">
        <v>1971</v>
      </c>
      <c r="AE32">
        <v>6934</v>
      </c>
      <c r="AF32">
        <v>33849</v>
      </c>
      <c r="AG32">
        <v>13344</v>
      </c>
      <c r="AH32">
        <v>3361</v>
      </c>
      <c r="AI32">
        <v>6434</v>
      </c>
      <c r="AJ32">
        <v>3549</v>
      </c>
      <c r="AK32">
        <v>15302</v>
      </c>
      <c r="AL32" s="43">
        <v>5203</v>
      </c>
      <c r="AM32">
        <v>46223</v>
      </c>
      <c r="AN32">
        <v>39789</v>
      </c>
      <c r="AO32">
        <v>497</v>
      </c>
      <c r="AP32">
        <v>35986</v>
      </c>
      <c r="AQ32">
        <v>2380</v>
      </c>
      <c r="AR32">
        <v>926</v>
      </c>
      <c r="AS32">
        <v>6434</v>
      </c>
      <c r="AT32">
        <v>6375</v>
      </c>
      <c r="AU32">
        <v>59</v>
      </c>
      <c r="AV32">
        <v>241249</v>
      </c>
      <c r="AW32">
        <v>45118</v>
      </c>
      <c r="AX32">
        <v>44993</v>
      </c>
      <c r="AY32">
        <v>125</v>
      </c>
      <c r="AZ32">
        <v>161665</v>
      </c>
      <c r="BA32">
        <v>155647</v>
      </c>
      <c r="BB32">
        <v>6018</v>
      </c>
      <c r="BC32">
        <v>3200</v>
      </c>
      <c r="BD32">
        <v>1329</v>
      </c>
      <c r="BE32">
        <v>1871</v>
      </c>
      <c r="BF32">
        <v>7327</v>
      </c>
      <c r="BG32">
        <v>3741</v>
      </c>
      <c r="BH32">
        <v>104</v>
      </c>
      <c r="BI32">
        <v>3482</v>
      </c>
      <c r="BJ32">
        <v>0</v>
      </c>
      <c r="BK32">
        <v>23939</v>
      </c>
      <c r="BL32">
        <v>11756</v>
      </c>
      <c r="BM32">
        <v>10852</v>
      </c>
      <c r="BN32">
        <v>1081</v>
      </c>
      <c r="BO32">
        <v>250</v>
      </c>
      <c r="BP32">
        <v>0</v>
      </c>
      <c r="BQ32">
        <v>45068</v>
      </c>
      <c r="BR32">
        <v>15694</v>
      </c>
      <c r="BS32">
        <v>11429</v>
      </c>
      <c r="BT32">
        <v>4229</v>
      </c>
      <c r="BU32">
        <v>36</v>
      </c>
      <c r="BV32">
        <v>5021</v>
      </c>
      <c r="BW32">
        <v>7051</v>
      </c>
      <c r="BX32">
        <v>5560</v>
      </c>
      <c r="BY32">
        <v>1005</v>
      </c>
      <c r="BZ32">
        <v>486</v>
      </c>
      <c r="CA32">
        <v>5629</v>
      </c>
      <c r="CB32">
        <v>4952</v>
      </c>
      <c r="CC32">
        <v>461</v>
      </c>
      <c r="CD32">
        <v>4491</v>
      </c>
      <c r="CE32">
        <v>6721</v>
      </c>
      <c r="CF32">
        <v>3106</v>
      </c>
      <c r="CG32">
        <v>3615</v>
      </c>
      <c r="CH32">
        <v>14556</v>
      </c>
      <c r="CI32">
        <v>7961</v>
      </c>
      <c r="CJ32">
        <v>4595</v>
      </c>
      <c r="CK32">
        <v>491</v>
      </c>
      <c r="CL32">
        <v>2875</v>
      </c>
      <c r="CM32">
        <v>3882</v>
      </c>
      <c r="CN32">
        <v>1331</v>
      </c>
      <c r="CO32">
        <v>2051</v>
      </c>
      <c r="CP32">
        <v>500</v>
      </c>
      <c r="CQ32">
        <v>2713</v>
      </c>
      <c r="CR32">
        <v>131545</v>
      </c>
      <c r="CS32">
        <v>41819</v>
      </c>
      <c r="CT32">
        <v>40571</v>
      </c>
      <c r="CU32">
        <v>747</v>
      </c>
      <c r="CV32">
        <v>501</v>
      </c>
      <c r="CW32">
        <v>54204</v>
      </c>
      <c r="CX32">
        <v>4299</v>
      </c>
      <c r="CY32">
        <v>26524</v>
      </c>
      <c r="CZ32">
        <v>18062</v>
      </c>
      <c r="DA32">
        <v>5319</v>
      </c>
      <c r="DB32">
        <v>35522</v>
      </c>
      <c r="DC32">
        <v>5446</v>
      </c>
      <c r="DD32">
        <v>8444</v>
      </c>
      <c r="DE32">
        <v>15426</v>
      </c>
      <c r="DF32">
        <v>4050</v>
      </c>
      <c r="DG32">
        <v>2156</v>
      </c>
      <c r="DH32">
        <v>18241</v>
      </c>
      <c r="DI32">
        <v>707</v>
      </c>
      <c r="DJ32">
        <v>763</v>
      </c>
      <c r="DK32">
        <v>16771</v>
      </c>
      <c r="DL32">
        <v>103222</v>
      </c>
      <c r="DM32">
        <v>22832</v>
      </c>
      <c r="DN32">
        <v>6176</v>
      </c>
      <c r="DO32">
        <v>3499</v>
      </c>
      <c r="DP32">
        <v>5991</v>
      </c>
      <c r="DQ32">
        <v>7034</v>
      </c>
      <c r="DR32">
        <v>132</v>
      </c>
      <c r="DS32">
        <v>6533</v>
      </c>
      <c r="DT32">
        <v>6221</v>
      </c>
      <c r="DU32">
        <v>263</v>
      </c>
      <c r="DV32">
        <v>49</v>
      </c>
      <c r="DW32">
        <v>27761</v>
      </c>
      <c r="DX32">
        <v>15646</v>
      </c>
      <c r="DY32">
        <v>2765</v>
      </c>
      <c r="DZ32">
        <v>4056</v>
      </c>
      <c r="EA32">
        <v>3283</v>
      </c>
      <c r="EB32">
        <v>2011</v>
      </c>
      <c r="EC32">
        <v>33687</v>
      </c>
      <c r="ED32">
        <v>7862</v>
      </c>
      <c r="EE32">
        <v>15831</v>
      </c>
      <c r="EF32">
        <v>9994</v>
      </c>
      <c r="EG32">
        <v>12409</v>
      </c>
      <c r="EH32">
        <v>3301</v>
      </c>
      <c r="EI32">
        <v>4362</v>
      </c>
      <c r="EJ32">
        <v>1534</v>
      </c>
      <c r="EK32">
        <v>3212</v>
      </c>
      <c r="EL32">
        <v>0</v>
      </c>
      <c r="EM32">
        <v>13662</v>
      </c>
      <c r="EN32">
        <v>89896</v>
      </c>
      <c r="EO32">
        <v>75554</v>
      </c>
      <c r="EP32">
        <v>67831</v>
      </c>
      <c r="EQ32">
        <v>7723</v>
      </c>
      <c r="ER32">
        <v>14342</v>
      </c>
      <c r="ES32">
        <v>129833</v>
      </c>
      <c r="ET32">
        <v>20192</v>
      </c>
      <c r="EU32">
        <v>5451</v>
      </c>
      <c r="EV32">
        <v>1410</v>
      </c>
      <c r="EW32">
        <v>13331</v>
      </c>
      <c r="EX32" s="45">
        <v>3943</v>
      </c>
      <c r="EY32">
        <v>6157</v>
      </c>
      <c r="EZ32">
        <v>3933</v>
      </c>
      <c r="FA32">
        <v>2224</v>
      </c>
      <c r="FB32">
        <v>10557</v>
      </c>
      <c r="FC32">
        <v>23859</v>
      </c>
      <c r="FD32">
        <v>14557</v>
      </c>
      <c r="FE32">
        <v>3872</v>
      </c>
      <c r="FF32">
        <v>1792</v>
      </c>
      <c r="FG32">
        <v>3638</v>
      </c>
      <c r="FH32">
        <v>0</v>
      </c>
      <c r="FI32">
        <v>52403</v>
      </c>
      <c r="FJ32" s="47">
        <v>23426</v>
      </c>
      <c r="FK32">
        <v>28977</v>
      </c>
      <c r="FL32">
        <v>12722</v>
      </c>
    </row>
    <row r="33" spans="2:168" x14ac:dyDescent="0.25">
      <c r="B33" s="1">
        <v>39448</v>
      </c>
      <c r="C33">
        <v>983503</v>
      </c>
      <c r="D33">
        <v>16678</v>
      </c>
      <c r="E33">
        <v>966825</v>
      </c>
      <c r="F33">
        <v>77685</v>
      </c>
      <c r="G33">
        <v>34874</v>
      </c>
      <c r="H33">
        <v>48062</v>
      </c>
      <c r="I33">
        <v>254831</v>
      </c>
      <c r="J33">
        <v>43208</v>
      </c>
      <c r="K33">
        <v>13264</v>
      </c>
      <c r="L33">
        <v>134448</v>
      </c>
      <c r="M33">
        <v>18267</v>
      </c>
      <c r="N33">
        <v>104903</v>
      </c>
      <c r="O33">
        <v>14079</v>
      </c>
      <c r="P33">
        <v>90866</v>
      </c>
      <c r="Q33">
        <v>132338</v>
      </c>
      <c r="R33">
        <v>77685</v>
      </c>
      <c r="S33">
        <v>68437</v>
      </c>
      <c r="T33">
        <v>11790</v>
      </c>
      <c r="U33">
        <v>14140</v>
      </c>
      <c r="V33">
        <v>3003</v>
      </c>
      <c r="W33">
        <v>9801</v>
      </c>
      <c r="X33">
        <v>2328</v>
      </c>
      <c r="Y33">
        <v>6901</v>
      </c>
      <c r="Z33">
        <v>10733</v>
      </c>
      <c r="AA33">
        <v>7752</v>
      </c>
      <c r="AB33">
        <v>1989</v>
      </c>
      <c r="AC33">
        <v>9248</v>
      </c>
      <c r="AD33">
        <v>2049</v>
      </c>
      <c r="AE33">
        <v>7199</v>
      </c>
      <c r="AF33">
        <v>34874</v>
      </c>
      <c r="AG33">
        <v>13617</v>
      </c>
      <c r="AH33">
        <v>3526</v>
      </c>
      <c r="AI33">
        <v>6569</v>
      </c>
      <c r="AJ33">
        <v>3522</v>
      </c>
      <c r="AK33">
        <v>15794</v>
      </c>
      <c r="AL33" s="43">
        <v>5463</v>
      </c>
      <c r="AM33">
        <v>48062</v>
      </c>
      <c r="AN33">
        <v>41348</v>
      </c>
      <c r="AO33">
        <v>511</v>
      </c>
      <c r="AP33">
        <v>37499</v>
      </c>
      <c r="AQ33">
        <v>2312</v>
      </c>
      <c r="AR33">
        <v>1026</v>
      </c>
      <c r="AS33">
        <v>6714</v>
      </c>
      <c r="AT33">
        <v>6655</v>
      </c>
      <c r="AU33">
        <v>59</v>
      </c>
      <c r="AV33">
        <v>254831</v>
      </c>
      <c r="AW33">
        <v>49663</v>
      </c>
      <c r="AX33">
        <v>49537</v>
      </c>
      <c r="AY33">
        <v>126</v>
      </c>
      <c r="AZ33">
        <v>166660</v>
      </c>
      <c r="BA33">
        <v>160423</v>
      </c>
      <c r="BB33">
        <v>6237</v>
      </c>
      <c r="BC33">
        <v>2597</v>
      </c>
      <c r="BD33">
        <v>960</v>
      </c>
      <c r="BE33">
        <v>1637</v>
      </c>
      <c r="BF33">
        <v>7391</v>
      </c>
      <c r="BG33">
        <v>3820</v>
      </c>
      <c r="BH33">
        <v>94</v>
      </c>
      <c r="BI33">
        <v>3477</v>
      </c>
      <c r="BJ33">
        <v>0</v>
      </c>
      <c r="BK33">
        <v>28520</v>
      </c>
      <c r="BL33">
        <v>13984</v>
      </c>
      <c r="BM33">
        <v>12637</v>
      </c>
      <c r="BN33">
        <v>1569</v>
      </c>
      <c r="BO33">
        <v>330</v>
      </c>
      <c r="BP33">
        <v>0</v>
      </c>
      <c r="BQ33">
        <v>43208</v>
      </c>
      <c r="BR33">
        <v>14859</v>
      </c>
      <c r="BS33">
        <v>11526</v>
      </c>
      <c r="BT33">
        <v>3290</v>
      </c>
      <c r="BU33">
        <v>43</v>
      </c>
      <c r="BV33">
        <v>4664</v>
      </c>
      <c r="BW33">
        <v>7153</v>
      </c>
      <c r="BX33">
        <v>5881</v>
      </c>
      <c r="BY33">
        <v>894</v>
      </c>
      <c r="BZ33">
        <v>378</v>
      </c>
      <c r="CA33">
        <v>5418</v>
      </c>
      <c r="CB33">
        <v>4281</v>
      </c>
      <c r="CC33">
        <v>597</v>
      </c>
      <c r="CD33">
        <v>3684</v>
      </c>
      <c r="CE33">
        <v>6833</v>
      </c>
      <c r="CF33">
        <v>3063</v>
      </c>
      <c r="CG33">
        <v>3770</v>
      </c>
      <c r="CH33">
        <v>13264</v>
      </c>
      <c r="CI33">
        <v>7636</v>
      </c>
      <c r="CJ33">
        <v>4187</v>
      </c>
      <c r="CK33">
        <v>523</v>
      </c>
      <c r="CL33">
        <v>2926</v>
      </c>
      <c r="CM33">
        <v>2832</v>
      </c>
      <c r="CN33">
        <v>721</v>
      </c>
      <c r="CO33">
        <v>1626</v>
      </c>
      <c r="CP33">
        <v>485</v>
      </c>
      <c r="CQ33">
        <v>2796</v>
      </c>
      <c r="CR33">
        <v>134448</v>
      </c>
      <c r="CS33">
        <v>39043</v>
      </c>
      <c r="CT33">
        <v>37441</v>
      </c>
      <c r="CU33">
        <v>858</v>
      </c>
      <c r="CV33">
        <v>744</v>
      </c>
      <c r="CW33">
        <v>59604</v>
      </c>
      <c r="CX33">
        <v>4733</v>
      </c>
      <c r="CY33">
        <v>30703</v>
      </c>
      <c r="CZ33">
        <v>18489</v>
      </c>
      <c r="DA33">
        <v>5679</v>
      </c>
      <c r="DB33">
        <v>35801</v>
      </c>
      <c r="DC33">
        <v>6467</v>
      </c>
      <c r="DD33">
        <v>8223</v>
      </c>
      <c r="DE33">
        <v>15060</v>
      </c>
      <c r="DF33">
        <v>4219</v>
      </c>
      <c r="DG33">
        <v>1832</v>
      </c>
      <c r="DH33">
        <v>18267</v>
      </c>
      <c r="DI33">
        <v>506</v>
      </c>
      <c r="DJ33">
        <v>660</v>
      </c>
      <c r="DK33">
        <v>17101</v>
      </c>
      <c r="DL33">
        <v>104903</v>
      </c>
      <c r="DM33">
        <v>22202</v>
      </c>
      <c r="DN33">
        <v>5176</v>
      </c>
      <c r="DO33">
        <v>4384</v>
      </c>
      <c r="DP33">
        <v>5604</v>
      </c>
      <c r="DQ33">
        <v>6933</v>
      </c>
      <c r="DR33">
        <v>105</v>
      </c>
      <c r="DS33">
        <v>7043</v>
      </c>
      <c r="DT33">
        <v>6825</v>
      </c>
      <c r="DU33">
        <v>129</v>
      </c>
      <c r="DV33">
        <v>89</v>
      </c>
      <c r="DW33">
        <v>28464</v>
      </c>
      <c r="DX33">
        <v>16200</v>
      </c>
      <c r="DY33">
        <v>2591</v>
      </c>
      <c r="DZ33">
        <v>4284</v>
      </c>
      <c r="EA33">
        <v>3335</v>
      </c>
      <c r="EB33">
        <v>2054</v>
      </c>
      <c r="EC33">
        <v>35042</v>
      </c>
      <c r="ED33">
        <v>8146</v>
      </c>
      <c r="EE33">
        <v>16184</v>
      </c>
      <c r="EF33">
        <v>10712</v>
      </c>
      <c r="EG33">
        <v>12152</v>
      </c>
      <c r="EH33">
        <v>3157</v>
      </c>
      <c r="EI33">
        <v>4234</v>
      </c>
      <c r="EJ33">
        <v>1548</v>
      </c>
      <c r="EK33">
        <v>3213</v>
      </c>
      <c r="EL33">
        <v>0</v>
      </c>
      <c r="EM33">
        <v>14079</v>
      </c>
      <c r="EN33">
        <v>90866</v>
      </c>
      <c r="EO33">
        <v>76836</v>
      </c>
      <c r="EP33">
        <v>69087</v>
      </c>
      <c r="EQ33">
        <v>7749</v>
      </c>
      <c r="ER33">
        <v>14030</v>
      </c>
      <c r="ES33">
        <v>132338</v>
      </c>
      <c r="ET33">
        <v>19708</v>
      </c>
      <c r="EU33">
        <v>5571</v>
      </c>
      <c r="EV33">
        <v>1227</v>
      </c>
      <c r="EW33">
        <v>12910</v>
      </c>
      <c r="EX33" s="45">
        <v>4135</v>
      </c>
      <c r="EY33">
        <v>6126</v>
      </c>
      <c r="EZ33">
        <v>3959</v>
      </c>
      <c r="FA33">
        <v>2167</v>
      </c>
      <c r="FB33">
        <v>12723</v>
      </c>
      <c r="FC33">
        <v>19236</v>
      </c>
      <c r="FD33">
        <v>10045</v>
      </c>
      <c r="FE33">
        <v>3862</v>
      </c>
      <c r="FF33">
        <v>1907</v>
      </c>
      <c r="FG33">
        <v>3422</v>
      </c>
      <c r="FH33">
        <v>0</v>
      </c>
      <c r="FI33">
        <v>58003</v>
      </c>
      <c r="FJ33" s="47">
        <v>30684</v>
      </c>
      <c r="FK33">
        <v>27319</v>
      </c>
      <c r="FL33">
        <v>12407</v>
      </c>
    </row>
    <row r="34" spans="2:168" x14ac:dyDescent="0.25">
      <c r="B34" s="1">
        <v>39814</v>
      </c>
      <c r="C34">
        <v>956293</v>
      </c>
      <c r="D34">
        <v>12856</v>
      </c>
      <c r="E34">
        <v>943437</v>
      </c>
      <c r="F34">
        <v>79747</v>
      </c>
      <c r="G34">
        <v>37579</v>
      </c>
      <c r="H34">
        <v>48610</v>
      </c>
      <c r="I34">
        <v>259114</v>
      </c>
      <c r="J34">
        <v>41613</v>
      </c>
      <c r="K34">
        <v>13349</v>
      </c>
      <c r="L34">
        <v>127134</v>
      </c>
      <c r="M34">
        <v>17999</v>
      </c>
      <c r="N34">
        <v>102161</v>
      </c>
      <c r="O34">
        <v>15095</v>
      </c>
      <c r="P34">
        <v>85883</v>
      </c>
      <c r="Q34">
        <v>115153</v>
      </c>
      <c r="R34">
        <v>79747</v>
      </c>
      <c r="S34">
        <v>70260</v>
      </c>
      <c r="T34">
        <v>12780</v>
      </c>
      <c r="U34">
        <v>14947</v>
      </c>
      <c r="V34">
        <v>2749</v>
      </c>
      <c r="W34">
        <v>10076</v>
      </c>
      <c r="X34">
        <v>1982</v>
      </c>
      <c r="Y34">
        <v>7334</v>
      </c>
      <c r="Z34">
        <v>10707</v>
      </c>
      <c r="AA34">
        <v>7566</v>
      </c>
      <c r="AB34">
        <v>2119</v>
      </c>
      <c r="AC34">
        <v>9487</v>
      </c>
      <c r="AD34">
        <v>2231</v>
      </c>
      <c r="AE34">
        <v>7256</v>
      </c>
      <c r="AF34">
        <v>37579</v>
      </c>
      <c r="AG34">
        <v>14466</v>
      </c>
      <c r="AH34">
        <v>3574</v>
      </c>
      <c r="AI34">
        <v>6784</v>
      </c>
      <c r="AJ34">
        <v>4108</v>
      </c>
      <c r="AK34">
        <v>16294</v>
      </c>
      <c r="AL34" s="43">
        <v>6819</v>
      </c>
      <c r="AM34">
        <v>48610</v>
      </c>
      <c r="AN34">
        <v>41520</v>
      </c>
      <c r="AO34">
        <v>515</v>
      </c>
      <c r="AP34">
        <v>37833</v>
      </c>
      <c r="AQ34">
        <v>2122</v>
      </c>
      <c r="AR34">
        <v>1050</v>
      </c>
      <c r="AS34">
        <v>7090</v>
      </c>
      <c r="AT34">
        <v>7021</v>
      </c>
      <c r="AU34">
        <v>69</v>
      </c>
      <c r="AV34">
        <v>259114</v>
      </c>
      <c r="AW34">
        <v>52744</v>
      </c>
      <c r="AX34">
        <v>52599</v>
      </c>
      <c r="AY34">
        <v>145</v>
      </c>
      <c r="AZ34">
        <v>167630</v>
      </c>
      <c r="BA34">
        <v>160682</v>
      </c>
      <c r="BB34">
        <v>6948</v>
      </c>
      <c r="BC34">
        <v>2369</v>
      </c>
      <c r="BD34">
        <v>821</v>
      </c>
      <c r="BE34">
        <v>1548</v>
      </c>
      <c r="BF34">
        <v>7838</v>
      </c>
      <c r="BG34">
        <v>3972</v>
      </c>
      <c r="BH34">
        <v>106</v>
      </c>
      <c r="BI34">
        <v>3760</v>
      </c>
      <c r="BJ34">
        <v>0</v>
      </c>
      <c r="BK34">
        <v>28533</v>
      </c>
      <c r="BL34">
        <v>13808</v>
      </c>
      <c r="BM34">
        <v>13269</v>
      </c>
      <c r="BN34">
        <v>1165</v>
      </c>
      <c r="BO34">
        <v>291</v>
      </c>
      <c r="BP34">
        <v>0</v>
      </c>
      <c r="BQ34">
        <v>41613</v>
      </c>
      <c r="BR34">
        <v>14517</v>
      </c>
      <c r="BS34">
        <v>11383</v>
      </c>
      <c r="BT34">
        <v>3082</v>
      </c>
      <c r="BU34">
        <v>52</v>
      </c>
      <c r="BV34">
        <v>5395</v>
      </c>
      <c r="BW34">
        <v>6330</v>
      </c>
      <c r="BX34">
        <v>5110</v>
      </c>
      <c r="BY34">
        <v>855</v>
      </c>
      <c r="BZ34">
        <v>365</v>
      </c>
      <c r="CA34">
        <v>4714</v>
      </c>
      <c r="CB34">
        <v>3856</v>
      </c>
      <c r="CC34">
        <v>329</v>
      </c>
      <c r="CD34">
        <v>3527</v>
      </c>
      <c r="CE34">
        <v>6801</v>
      </c>
      <c r="CF34">
        <v>3310</v>
      </c>
      <c r="CG34">
        <v>3491</v>
      </c>
      <c r="CH34">
        <v>13349</v>
      </c>
      <c r="CI34">
        <v>7098</v>
      </c>
      <c r="CJ34">
        <v>3495</v>
      </c>
      <c r="CK34">
        <v>542</v>
      </c>
      <c r="CL34">
        <v>3061</v>
      </c>
      <c r="CM34">
        <v>3134</v>
      </c>
      <c r="CN34">
        <v>956</v>
      </c>
      <c r="CO34">
        <v>1643</v>
      </c>
      <c r="CP34">
        <v>535</v>
      </c>
      <c r="CQ34">
        <v>3117</v>
      </c>
      <c r="CR34">
        <v>127134</v>
      </c>
      <c r="CS34">
        <v>38163</v>
      </c>
      <c r="CT34">
        <v>36468</v>
      </c>
      <c r="CU34">
        <v>861</v>
      </c>
      <c r="CV34">
        <v>834</v>
      </c>
      <c r="CW34">
        <v>56074</v>
      </c>
      <c r="CX34">
        <v>4556</v>
      </c>
      <c r="CY34">
        <v>27151</v>
      </c>
      <c r="CZ34">
        <v>18276</v>
      </c>
      <c r="DA34">
        <v>6091</v>
      </c>
      <c r="DB34">
        <v>32897</v>
      </c>
      <c r="DC34">
        <v>5183</v>
      </c>
      <c r="DD34">
        <v>7910</v>
      </c>
      <c r="DE34">
        <v>13751</v>
      </c>
      <c r="DF34">
        <v>4257</v>
      </c>
      <c r="DG34">
        <v>1796</v>
      </c>
      <c r="DH34">
        <v>17999</v>
      </c>
      <c r="DI34">
        <v>602</v>
      </c>
      <c r="DJ34">
        <v>749</v>
      </c>
      <c r="DK34">
        <v>16648</v>
      </c>
      <c r="DL34">
        <v>102161</v>
      </c>
      <c r="DM34">
        <v>20428</v>
      </c>
      <c r="DN34">
        <v>5017</v>
      </c>
      <c r="DO34">
        <v>3507</v>
      </c>
      <c r="DP34">
        <v>5594</v>
      </c>
      <c r="DQ34">
        <v>6110</v>
      </c>
      <c r="DR34">
        <v>200</v>
      </c>
      <c r="DS34">
        <v>7738</v>
      </c>
      <c r="DT34">
        <v>7447</v>
      </c>
      <c r="DU34">
        <v>214</v>
      </c>
      <c r="DV34">
        <v>77</v>
      </c>
      <c r="DW34">
        <v>28015</v>
      </c>
      <c r="DX34">
        <v>15785</v>
      </c>
      <c r="DY34">
        <v>2659</v>
      </c>
      <c r="DZ34">
        <v>3972</v>
      </c>
      <c r="EA34">
        <v>3437</v>
      </c>
      <c r="EB34">
        <v>2162</v>
      </c>
      <c r="EC34">
        <v>33916</v>
      </c>
      <c r="ED34">
        <v>8022</v>
      </c>
      <c r="EE34">
        <v>16308</v>
      </c>
      <c r="EF34">
        <v>9586</v>
      </c>
      <c r="EG34">
        <v>12064</v>
      </c>
      <c r="EH34">
        <v>3101</v>
      </c>
      <c r="EI34">
        <v>4210</v>
      </c>
      <c r="EJ34">
        <v>1686</v>
      </c>
      <c r="EK34">
        <v>3067</v>
      </c>
      <c r="EL34">
        <v>0</v>
      </c>
      <c r="EM34">
        <v>15095</v>
      </c>
      <c r="EN34">
        <v>85883</v>
      </c>
      <c r="EO34">
        <v>72777</v>
      </c>
      <c r="EP34">
        <v>65183</v>
      </c>
      <c r="EQ34">
        <v>7594</v>
      </c>
      <c r="ER34">
        <v>13106</v>
      </c>
      <c r="ES34">
        <v>115153</v>
      </c>
      <c r="ET34">
        <v>19616</v>
      </c>
      <c r="EU34">
        <v>5674</v>
      </c>
      <c r="EV34">
        <v>1271</v>
      </c>
      <c r="EW34">
        <v>12671</v>
      </c>
      <c r="EX34" s="45">
        <v>4244</v>
      </c>
      <c r="EY34">
        <v>6388</v>
      </c>
      <c r="EZ34">
        <v>4050</v>
      </c>
      <c r="FA34">
        <v>2338</v>
      </c>
      <c r="FB34">
        <v>12777</v>
      </c>
      <c r="FC34">
        <v>21449</v>
      </c>
      <c r="FD34">
        <v>13174</v>
      </c>
      <c r="FE34">
        <v>3485</v>
      </c>
      <c r="FF34">
        <v>1745</v>
      </c>
      <c r="FG34">
        <v>3045</v>
      </c>
      <c r="FH34">
        <v>0</v>
      </c>
      <c r="FI34">
        <v>38620</v>
      </c>
      <c r="FJ34" s="47">
        <v>17356</v>
      </c>
      <c r="FK34">
        <v>21264</v>
      </c>
      <c r="FL34">
        <v>12059</v>
      </c>
    </row>
    <row r="35" spans="2:168" x14ac:dyDescent="0.25">
      <c r="B35" s="1">
        <v>40179</v>
      </c>
      <c r="C35">
        <v>984357</v>
      </c>
      <c r="D35">
        <v>11233</v>
      </c>
      <c r="E35">
        <v>973124</v>
      </c>
      <c r="F35">
        <v>80952</v>
      </c>
      <c r="G35">
        <v>37332</v>
      </c>
      <c r="H35">
        <v>49973</v>
      </c>
      <c r="I35">
        <v>265777</v>
      </c>
      <c r="J35">
        <v>43696</v>
      </c>
      <c r="K35">
        <v>14656</v>
      </c>
      <c r="L35">
        <v>133511</v>
      </c>
      <c r="M35">
        <v>19146</v>
      </c>
      <c r="N35">
        <v>105341</v>
      </c>
      <c r="O35">
        <v>15707</v>
      </c>
      <c r="P35">
        <v>90468</v>
      </c>
      <c r="Q35">
        <v>116565</v>
      </c>
      <c r="R35">
        <v>80952</v>
      </c>
      <c r="S35">
        <v>71354</v>
      </c>
      <c r="T35">
        <v>12798</v>
      </c>
      <c r="U35">
        <v>14623</v>
      </c>
      <c r="V35">
        <v>2986</v>
      </c>
      <c r="W35">
        <v>9897</v>
      </c>
      <c r="X35">
        <v>1973</v>
      </c>
      <c r="Y35">
        <v>7275</v>
      </c>
      <c r="Z35">
        <v>11047</v>
      </c>
      <c r="AA35">
        <v>8386</v>
      </c>
      <c r="AB35">
        <v>2369</v>
      </c>
      <c r="AC35">
        <v>9598</v>
      </c>
      <c r="AD35">
        <v>2423</v>
      </c>
      <c r="AE35">
        <v>7175</v>
      </c>
      <c r="AF35">
        <v>37332</v>
      </c>
      <c r="AG35">
        <v>14867</v>
      </c>
      <c r="AH35">
        <v>3843</v>
      </c>
      <c r="AI35">
        <v>7187</v>
      </c>
      <c r="AJ35">
        <v>3837</v>
      </c>
      <c r="AK35">
        <v>17263</v>
      </c>
      <c r="AL35" s="43">
        <v>5202</v>
      </c>
      <c r="AM35">
        <v>49973</v>
      </c>
      <c r="AN35">
        <v>43057</v>
      </c>
      <c r="AO35">
        <v>554</v>
      </c>
      <c r="AP35">
        <v>38724</v>
      </c>
      <c r="AQ35">
        <v>2779</v>
      </c>
      <c r="AR35">
        <v>1000</v>
      </c>
      <c r="AS35">
        <v>6916</v>
      </c>
      <c r="AT35">
        <v>6851</v>
      </c>
      <c r="AU35">
        <v>65</v>
      </c>
      <c r="AV35">
        <v>265777</v>
      </c>
      <c r="AW35">
        <v>56175</v>
      </c>
      <c r="AX35">
        <v>56013</v>
      </c>
      <c r="AY35">
        <v>162</v>
      </c>
      <c r="AZ35">
        <v>169699</v>
      </c>
      <c r="BA35">
        <v>162013</v>
      </c>
      <c r="BB35">
        <v>7686</v>
      </c>
      <c r="BC35">
        <v>2296</v>
      </c>
      <c r="BD35">
        <v>892</v>
      </c>
      <c r="BE35">
        <v>1404</v>
      </c>
      <c r="BF35">
        <v>8001</v>
      </c>
      <c r="BG35">
        <v>4058</v>
      </c>
      <c r="BH35">
        <v>89</v>
      </c>
      <c r="BI35">
        <v>3854</v>
      </c>
      <c r="BJ35">
        <v>0</v>
      </c>
      <c r="BK35">
        <v>29606</v>
      </c>
      <c r="BL35">
        <v>13337</v>
      </c>
      <c r="BM35">
        <v>14417</v>
      </c>
      <c r="BN35">
        <v>1576</v>
      </c>
      <c r="BO35">
        <v>276</v>
      </c>
      <c r="BP35">
        <v>0</v>
      </c>
      <c r="BQ35">
        <v>43696</v>
      </c>
      <c r="BR35">
        <v>14686</v>
      </c>
      <c r="BS35">
        <v>11217</v>
      </c>
      <c r="BT35">
        <v>3433</v>
      </c>
      <c r="BU35">
        <v>36</v>
      </c>
      <c r="BV35">
        <v>5828</v>
      </c>
      <c r="BW35">
        <v>6436</v>
      </c>
      <c r="BX35">
        <v>5049</v>
      </c>
      <c r="BY35">
        <v>957</v>
      </c>
      <c r="BZ35">
        <v>430</v>
      </c>
      <c r="CA35">
        <v>5043</v>
      </c>
      <c r="CB35">
        <v>3857</v>
      </c>
      <c r="CC35">
        <v>509</v>
      </c>
      <c r="CD35">
        <v>3348</v>
      </c>
      <c r="CE35">
        <v>7846</v>
      </c>
      <c r="CF35">
        <v>3395</v>
      </c>
      <c r="CG35">
        <v>4451</v>
      </c>
      <c r="CH35">
        <v>14656</v>
      </c>
      <c r="CI35">
        <v>8086</v>
      </c>
      <c r="CJ35">
        <v>4623</v>
      </c>
      <c r="CK35">
        <v>516</v>
      </c>
      <c r="CL35">
        <v>2947</v>
      </c>
      <c r="CM35">
        <v>3437</v>
      </c>
      <c r="CN35">
        <v>1081</v>
      </c>
      <c r="CO35">
        <v>1845</v>
      </c>
      <c r="CP35">
        <v>511</v>
      </c>
      <c r="CQ35">
        <v>3133</v>
      </c>
      <c r="CR35">
        <v>133511</v>
      </c>
      <c r="CS35">
        <v>36419</v>
      </c>
      <c r="CT35">
        <v>34772</v>
      </c>
      <c r="CU35">
        <v>737</v>
      </c>
      <c r="CV35">
        <v>910</v>
      </c>
      <c r="CW35">
        <v>62297</v>
      </c>
      <c r="CX35">
        <v>4153</v>
      </c>
      <c r="CY35">
        <v>31682</v>
      </c>
      <c r="CZ35">
        <v>19694</v>
      </c>
      <c r="DA35">
        <v>6768</v>
      </c>
      <c r="DB35">
        <v>34795</v>
      </c>
      <c r="DC35">
        <v>6345</v>
      </c>
      <c r="DD35">
        <v>7884</v>
      </c>
      <c r="DE35">
        <v>14109</v>
      </c>
      <c r="DF35">
        <v>4686</v>
      </c>
      <c r="DG35">
        <v>1771</v>
      </c>
      <c r="DH35">
        <v>19146</v>
      </c>
      <c r="DI35">
        <v>735</v>
      </c>
      <c r="DJ35">
        <v>735</v>
      </c>
      <c r="DK35">
        <v>17676</v>
      </c>
      <c r="DL35">
        <v>105341</v>
      </c>
      <c r="DM35">
        <v>21808</v>
      </c>
      <c r="DN35">
        <v>5813</v>
      </c>
      <c r="DO35">
        <v>3369</v>
      </c>
      <c r="DP35">
        <v>6603</v>
      </c>
      <c r="DQ35">
        <v>5826</v>
      </c>
      <c r="DR35">
        <v>197</v>
      </c>
      <c r="DS35">
        <v>8518</v>
      </c>
      <c r="DT35">
        <v>8270</v>
      </c>
      <c r="DU35">
        <v>151</v>
      </c>
      <c r="DV35">
        <v>97</v>
      </c>
      <c r="DW35">
        <v>28601</v>
      </c>
      <c r="DX35">
        <v>15522</v>
      </c>
      <c r="DY35">
        <v>2948</v>
      </c>
      <c r="DZ35">
        <v>4046</v>
      </c>
      <c r="EA35">
        <v>3969</v>
      </c>
      <c r="EB35">
        <v>2116</v>
      </c>
      <c r="EC35">
        <v>34730</v>
      </c>
      <c r="ED35">
        <v>8466</v>
      </c>
      <c r="EE35">
        <v>16735</v>
      </c>
      <c r="EF35">
        <v>9529</v>
      </c>
      <c r="EG35">
        <v>11684</v>
      </c>
      <c r="EH35">
        <v>3099</v>
      </c>
      <c r="EI35">
        <v>4267</v>
      </c>
      <c r="EJ35">
        <v>1422</v>
      </c>
      <c r="EK35">
        <v>2896</v>
      </c>
      <c r="EL35">
        <v>0</v>
      </c>
      <c r="EM35">
        <v>15707</v>
      </c>
      <c r="EN35">
        <v>90468</v>
      </c>
      <c r="EO35">
        <v>75957</v>
      </c>
      <c r="EP35">
        <v>67855</v>
      </c>
      <c r="EQ35">
        <v>8102</v>
      </c>
      <c r="ER35">
        <v>14511</v>
      </c>
      <c r="ES35">
        <v>116565</v>
      </c>
      <c r="ET35">
        <v>20691</v>
      </c>
      <c r="EU35">
        <v>6183</v>
      </c>
      <c r="EV35">
        <v>1426</v>
      </c>
      <c r="EW35">
        <v>13082</v>
      </c>
      <c r="EX35" s="45">
        <v>4397</v>
      </c>
      <c r="EY35">
        <v>8418</v>
      </c>
      <c r="EZ35">
        <v>4357</v>
      </c>
      <c r="FA35">
        <v>4061</v>
      </c>
      <c r="FB35">
        <v>13606</v>
      </c>
      <c r="FC35">
        <v>20245</v>
      </c>
      <c r="FD35">
        <v>12668</v>
      </c>
      <c r="FE35">
        <v>3515</v>
      </c>
      <c r="FF35">
        <v>1609</v>
      </c>
      <c r="FG35">
        <v>2453</v>
      </c>
      <c r="FH35">
        <v>0</v>
      </c>
      <c r="FI35">
        <v>36416</v>
      </c>
      <c r="FJ35" s="47">
        <v>14238</v>
      </c>
      <c r="FK35">
        <v>22178</v>
      </c>
      <c r="FL35">
        <v>12792</v>
      </c>
    </row>
    <row r="36" spans="2:168" x14ac:dyDescent="0.25">
      <c r="B36" s="1">
        <v>40544</v>
      </c>
      <c r="C36">
        <v>1021129</v>
      </c>
      <c r="D36">
        <v>8990</v>
      </c>
      <c r="E36">
        <v>1012139</v>
      </c>
      <c r="F36">
        <v>86661</v>
      </c>
      <c r="G36">
        <v>41490</v>
      </c>
      <c r="H36">
        <v>52472</v>
      </c>
      <c r="I36">
        <v>270766</v>
      </c>
      <c r="J36">
        <v>44823</v>
      </c>
      <c r="K36">
        <v>15244</v>
      </c>
      <c r="L36">
        <v>142203</v>
      </c>
      <c r="M36">
        <v>19743</v>
      </c>
      <c r="N36">
        <v>107161</v>
      </c>
      <c r="O36">
        <v>16591</v>
      </c>
      <c r="P36">
        <v>95685</v>
      </c>
      <c r="Q36">
        <v>119300</v>
      </c>
      <c r="R36">
        <v>86661</v>
      </c>
      <c r="S36">
        <v>76810</v>
      </c>
      <c r="T36">
        <v>13215</v>
      </c>
      <c r="U36">
        <v>15631</v>
      </c>
      <c r="V36">
        <v>3039</v>
      </c>
      <c r="W36">
        <v>10136</v>
      </c>
      <c r="X36">
        <v>2360</v>
      </c>
      <c r="Y36">
        <v>8298</v>
      </c>
      <c r="Z36">
        <v>12517</v>
      </c>
      <c r="AA36">
        <v>8993</v>
      </c>
      <c r="AB36">
        <v>2621</v>
      </c>
      <c r="AC36">
        <v>9851</v>
      </c>
      <c r="AD36">
        <v>2560</v>
      </c>
      <c r="AE36">
        <v>7291</v>
      </c>
      <c r="AF36">
        <v>41490</v>
      </c>
      <c r="AG36">
        <v>15974</v>
      </c>
      <c r="AH36">
        <v>4437</v>
      </c>
      <c r="AI36">
        <v>7484</v>
      </c>
      <c r="AJ36">
        <v>4053</v>
      </c>
      <c r="AK36">
        <v>18264</v>
      </c>
      <c r="AL36" s="43">
        <v>7252</v>
      </c>
      <c r="AM36">
        <v>52472</v>
      </c>
      <c r="AN36">
        <v>45236</v>
      </c>
      <c r="AO36">
        <v>558</v>
      </c>
      <c r="AP36">
        <v>40639</v>
      </c>
      <c r="AQ36">
        <v>3079</v>
      </c>
      <c r="AR36">
        <v>960</v>
      </c>
      <c r="AS36">
        <v>7236</v>
      </c>
      <c r="AT36">
        <v>7185</v>
      </c>
      <c r="AU36">
        <v>51</v>
      </c>
      <c r="AV36">
        <v>270766</v>
      </c>
      <c r="AW36">
        <v>59811</v>
      </c>
      <c r="AX36">
        <v>59648</v>
      </c>
      <c r="AY36">
        <v>163</v>
      </c>
      <c r="AZ36">
        <v>171163</v>
      </c>
      <c r="BA36">
        <v>163363</v>
      </c>
      <c r="BB36">
        <v>7800</v>
      </c>
      <c r="BC36">
        <v>2514</v>
      </c>
      <c r="BD36">
        <v>944</v>
      </c>
      <c r="BE36">
        <v>1570</v>
      </c>
      <c r="BF36">
        <v>8240</v>
      </c>
      <c r="BG36">
        <v>4130</v>
      </c>
      <c r="BH36">
        <v>69</v>
      </c>
      <c r="BI36">
        <v>4041</v>
      </c>
      <c r="BJ36">
        <v>0</v>
      </c>
      <c r="BK36">
        <v>29038</v>
      </c>
      <c r="BL36">
        <v>13761</v>
      </c>
      <c r="BM36">
        <v>13434</v>
      </c>
      <c r="BN36">
        <v>1575</v>
      </c>
      <c r="BO36">
        <v>268</v>
      </c>
      <c r="BP36">
        <v>0</v>
      </c>
      <c r="BQ36">
        <v>44823</v>
      </c>
      <c r="BR36">
        <v>15962</v>
      </c>
      <c r="BS36">
        <v>12059</v>
      </c>
      <c r="BT36">
        <v>3847</v>
      </c>
      <c r="BU36">
        <v>56</v>
      </c>
      <c r="BV36">
        <v>4694</v>
      </c>
      <c r="BW36">
        <v>7052</v>
      </c>
      <c r="BX36">
        <v>5344</v>
      </c>
      <c r="BY36">
        <v>1198</v>
      </c>
      <c r="BZ36">
        <v>510</v>
      </c>
      <c r="CA36">
        <v>5626</v>
      </c>
      <c r="CB36">
        <v>4188</v>
      </c>
      <c r="CC36">
        <v>387</v>
      </c>
      <c r="CD36">
        <v>3801</v>
      </c>
      <c r="CE36">
        <v>7301</v>
      </c>
      <c r="CF36">
        <v>2876</v>
      </c>
      <c r="CG36">
        <v>4425</v>
      </c>
      <c r="CH36">
        <v>15244</v>
      </c>
      <c r="CI36">
        <v>8325</v>
      </c>
      <c r="CJ36">
        <v>4797</v>
      </c>
      <c r="CK36">
        <v>529</v>
      </c>
      <c r="CL36">
        <v>2999</v>
      </c>
      <c r="CM36">
        <v>3897</v>
      </c>
      <c r="CN36">
        <v>903</v>
      </c>
      <c r="CO36">
        <v>2324</v>
      </c>
      <c r="CP36">
        <v>670</v>
      </c>
      <c r="CQ36">
        <v>3022</v>
      </c>
      <c r="CR36">
        <v>142203</v>
      </c>
      <c r="CS36">
        <v>36625</v>
      </c>
      <c r="CT36">
        <v>35003</v>
      </c>
      <c r="CU36">
        <v>711</v>
      </c>
      <c r="CV36">
        <v>911</v>
      </c>
      <c r="CW36">
        <v>66390</v>
      </c>
      <c r="CX36">
        <v>4080</v>
      </c>
      <c r="CY36">
        <v>35346</v>
      </c>
      <c r="CZ36">
        <v>20506</v>
      </c>
      <c r="DA36">
        <v>6458</v>
      </c>
      <c r="DB36">
        <v>39188</v>
      </c>
      <c r="DC36">
        <v>8061</v>
      </c>
      <c r="DD36">
        <v>7730</v>
      </c>
      <c r="DE36">
        <v>16433</v>
      </c>
      <c r="DF36">
        <v>4924</v>
      </c>
      <c r="DG36">
        <v>2040</v>
      </c>
      <c r="DH36">
        <v>19743</v>
      </c>
      <c r="DI36">
        <v>689</v>
      </c>
      <c r="DJ36">
        <v>797</v>
      </c>
      <c r="DK36">
        <v>18257</v>
      </c>
      <c r="DL36">
        <v>107161</v>
      </c>
      <c r="DM36">
        <v>22174</v>
      </c>
      <c r="DN36">
        <v>4983</v>
      </c>
      <c r="DO36">
        <v>3452</v>
      </c>
      <c r="DP36">
        <v>7807</v>
      </c>
      <c r="DQ36">
        <v>5773</v>
      </c>
      <c r="DR36">
        <v>159</v>
      </c>
      <c r="DS36">
        <v>7516</v>
      </c>
      <c r="DT36">
        <v>7157</v>
      </c>
      <c r="DU36">
        <v>258</v>
      </c>
      <c r="DV36">
        <v>101</v>
      </c>
      <c r="DW36">
        <v>28830</v>
      </c>
      <c r="DX36">
        <v>14850</v>
      </c>
      <c r="DY36">
        <v>3023</v>
      </c>
      <c r="DZ36">
        <v>4287</v>
      </c>
      <c r="EA36">
        <v>4352</v>
      </c>
      <c r="EB36">
        <v>2318</v>
      </c>
      <c r="EC36">
        <v>37132</v>
      </c>
      <c r="ED36">
        <v>8972</v>
      </c>
      <c r="EE36">
        <v>18127</v>
      </c>
      <c r="EF36">
        <v>10033</v>
      </c>
      <c r="EG36">
        <v>11509</v>
      </c>
      <c r="EH36">
        <v>3007</v>
      </c>
      <c r="EI36">
        <v>4099</v>
      </c>
      <c r="EJ36">
        <v>1677</v>
      </c>
      <c r="EK36">
        <v>2726</v>
      </c>
      <c r="EL36">
        <v>0</v>
      </c>
      <c r="EM36">
        <v>16591</v>
      </c>
      <c r="EN36">
        <v>95685</v>
      </c>
      <c r="EO36">
        <v>79769</v>
      </c>
      <c r="EP36">
        <v>71793</v>
      </c>
      <c r="EQ36">
        <v>7976</v>
      </c>
      <c r="ER36">
        <v>15916</v>
      </c>
      <c r="ES36">
        <v>119300</v>
      </c>
      <c r="ET36">
        <v>20222</v>
      </c>
      <c r="EU36">
        <v>6011</v>
      </c>
      <c r="EV36">
        <v>1622</v>
      </c>
      <c r="EW36">
        <v>12589</v>
      </c>
      <c r="EX36" s="45">
        <v>4528</v>
      </c>
      <c r="EY36">
        <v>9143</v>
      </c>
      <c r="EZ36">
        <v>4801</v>
      </c>
      <c r="FA36">
        <v>4342</v>
      </c>
      <c r="FB36">
        <v>13710</v>
      </c>
      <c r="FC36">
        <v>21295</v>
      </c>
      <c r="FD36">
        <v>10183</v>
      </c>
      <c r="FE36">
        <v>4908</v>
      </c>
      <c r="FF36">
        <v>2365</v>
      </c>
      <c r="FG36">
        <v>3839</v>
      </c>
      <c r="FH36">
        <v>0</v>
      </c>
      <c r="FI36">
        <v>37258</v>
      </c>
      <c r="FJ36" s="47">
        <v>14458</v>
      </c>
      <c r="FK36">
        <v>22800</v>
      </c>
      <c r="FL36">
        <v>13144</v>
      </c>
    </row>
    <row r="37" spans="2:168" x14ac:dyDescent="0.25">
      <c r="B37" s="1">
        <v>40909</v>
      </c>
      <c r="C37">
        <v>1058472</v>
      </c>
      <c r="D37">
        <v>8398</v>
      </c>
      <c r="E37">
        <v>1050074</v>
      </c>
      <c r="F37">
        <v>89215</v>
      </c>
      <c r="G37">
        <v>41119</v>
      </c>
      <c r="H37">
        <v>54058</v>
      </c>
      <c r="I37">
        <v>286112</v>
      </c>
      <c r="J37">
        <v>45659</v>
      </c>
      <c r="K37">
        <v>16671</v>
      </c>
      <c r="L37">
        <v>146745</v>
      </c>
      <c r="M37">
        <v>20128</v>
      </c>
      <c r="N37">
        <v>106773</v>
      </c>
      <c r="O37">
        <v>18428</v>
      </c>
      <c r="P37">
        <v>100169</v>
      </c>
      <c r="Q37">
        <v>124997</v>
      </c>
      <c r="R37">
        <v>89215</v>
      </c>
      <c r="S37">
        <v>78657</v>
      </c>
      <c r="T37">
        <v>13608</v>
      </c>
      <c r="U37">
        <v>16646</v>
      </c>
      <c r="V37">
        <v>2994</v>
      </c>
      <c r="W37">
        <v>9979</v>
      </c>
      <c r="X37">
        <v>2452</v>
      </c>
      <c r="Y37">
        <v>8509</v>
      </c>
      <c r="Z37">
        <v>12342</v>
      </c>
      <c r="AA37">
        <v>9633</v>
      </c>
      <c r="AB37">
        <v>2494</v>
      </c>
      <c r="AC37">
        <v>10558</v>
      </c>
      <c r="AD37">
        <v>2740</v>
      </c>
      <c r="AE37">
        <v>7818</v>
      </c>
      <c r="AF37">
        <v>41119</v>
      </c>
      <c r="AG37">
        <v>16559</v>
      </c>
      <c r="AH37">
        <v>4690</v>
      </c>
      <c r="AI37">
        <v>7814</v>
      </c>
      <c r="AJ37">
        <v>4055</v>
      </c>
      <c r="AK37">
        <v>18758</v>
      </c>
      <c r="AL37" s="43">
        <v>5802</v>
      </c>
      <c r="AM37">
        <v>54058</v>
      </c>
      <c r="AN37">
        <v>46076</v>
      </c>
      <c r="AO37">
        <v>563</v>
      </c>
      <c r="AP37">
        <v>41262</v>
      </c>
      <c r="AQ37">
        <v>3239</v>
      </c>
      <c r="AR37">
        <v>1012</v>
      </c>
      <c r="AS37">
        <v>7982</v>
      </c>
      <c r="AT37">
        <v>7918</v>
      </c>
      <c r="AU37">
        <v>64</v>
      </c>
      <c r="AV37">
        <v>286112</v>
      </c>
      <c r="AW37">
        <v>65022</v>
      </c>
      <c r="AX37">
        <v>64843</v>
      </c>
      <c r="AY37">
        <v>179</v>
      </c>
      <c r="AZ37">
        <v>177025</v>
      </c>
      <c r="BA37">
        <v>168685</v>
      </c>
      <c r="BB37">
        <v>8340</v>
      </c>
      <c r="BC37">
        <v>2539</v>
      </c>
      <c r="BD37">
        <v>822</v>
      </c>
      <c r="BE37">
        <v>1717</v>
      </c>
      <c r="BF37">
        <v>8606</v>
      </c>
      <c r="BG37">
        <v>4346</v>
      </c>
      <c r="BH37">
        <v>63</v>
      </c>
      <c r="BI37">
        <v>4197</v>
      </c>
      <c r="BJ37">
        <v>0</v>
      </c>
      <c r="BK37">
        <v>32920</v>
      </c>
      <c r="BL37">
        <v>15163</v>
      </c>
      <c r="BM37">
        <v>15863</v>
      </c>
      <c r="BN37">
        <v>1632</v>
      </c>
      <c r="BO37">
        <v>262</v>
      </c>
      <c r="BP37">
        <v>0</v>
      </c>
      <c r="BQ37">
        <v>45659</v>
      </c>
      <c r="BR37">
        <v>14823</v>
      </c>
      <c r="BS37">
        <v>11026</v>
      </c>
      <c r="BT37">
        <v>3738</v>
      </c>
      <c r="BU37">
        <v>59</v>
      </c>
      <c r="BV37">
        <v>4575</v>
      </c>
      <c r="BW37">
        <v>7935</v>
      </c>
      <c r="BX37">
        <v>6318</v>
      </c>
      <c r="BY37">
        <v>1140</v>
      </c>
      <c r="BZ37">
        <v>477</v>
      </c>
      <c r="CA37">
        <v>6019</v>
      </c>
      <c r="CB37">
        <v>4734</v>
      </c>
      <c r="CC37">
        <v>414</v>
      </c>
      <c r="CD37">
        <v>4320</v>
      </c>
      <c r="CE37">
        <v>7573</v>
      </c>
      <c r="CF37">
        <v>3077</v>
      </c>
      <c r="CG37">
        <v>4496</v>
      </c>
      <c r="CH37">
        <v>16671</v>
      </c>
      <c r="CI37">
        <v>9631</v>
      </c>
      <c r="CJ37">
        <v>6028</v>
      </c>
      <c r="CK37">
        <v>499</v>
      </c>
      <c r="CL37">
        <v>3104</v>
      </c>
      <c r="CM37">
        <v>3975</v>
      </c>
      <c r="CN37">
        <v>1199</v>
      </c>
      <c r="CO37">
        <v>2168</v>
      </c>
      <c r="CP37">
        <v>608</v>
      </c>
      <c r="CQ37">
        <v>3065</v>
      </c>
      <c r="CR37">
        <v>146745</v>
      </c>
      <c r="CS37">
        <v>37832</v>
      </c>
      <c r="CT37">
        <v>36267</v>
      </c>
      <c r="CU37">
        <v>546</v>
      </c>
      <c r="CV37">
        <v>1019</v>
      </c>
      <c r="CW37">
        <v>66816</v>
      </c>
      <c r="CX37">
        <v>4449</v>
      </c>
      <c r="CY37">
        <v>34888</v>
      </c>
      <c r="CZ37">
        <v>21470</v>
      </c>
      <c r="DA37">
        <v>6009</v>
      </c>
      <c r="DB37">
        <v>42097</v>
      </c>
      <c r="DC37">
        <v>8987</v>
      </c>
      <c r="DD37">
        <v>7662</v>
      </c>
      <c r="DE37">
        <v>17639</v>
      </c>
      <c r="DF37">
        <v>5989</v>
      </c>
      <c r="DG37">
        <v>1820</v>
      </c>
      <c r="DH37">
        <v>20128</v>
      </c>
      <c r="DI37">
        <v>834</v>
      </c>
      <c r="DJ37">
        <v>959</v>
      </c>
      <c r="DK37">
        <v>18335</v>
      </c>
      <c r="DL37">
        <v>106773</v>
      </c>
      <c r="DM37">
        <v>21277</v>
      </c>
      <c r="DN37">
        <v>5306</v>
      </c>
      <c r="DO37">
        <v>2678</v>
      </c>
      <c r="DP37">
        <v>6950</v>
      </c>
      <c r="DQ37">
        <v>6242</v>
      </c>
      <c r="DR37">
        <v>101</v>
      </c>
      <c r="DS37">
        <v>7794</v>
      </c>
      <c r="DT37">
        <v>7397</v>
      </c>
      <c r="DU37">
        <v>274</v>
      </c>
      <c r="DV37">
        <v>123</v>
      </c>
      <c r="DW37">
        <v>28017</v>
      </c>
      <c r="DX37">
        <v>13859</v>
      </c>
      <c r="DY37">
        <v>3100</v>
      </c>
      <c r="DZ37">
        <v>4085</v>
      </c>
      <c r="EA37">
        <v>4530</v>
      </c>
      <c r="EB37">
        <v>2443</v>
      </c>
      <c r="EC37">
        <v>38570</v>
      </c>
      <c r="ED37">
        <v>9898</v>
      </c>
      <c r="EE37">
        <v>18502</v>
      </c>
      <c r="EF37">
        <v>10170</v>
      </c>
      <c r="EG37">
        <v>11115</v>
      </c>
      <c r="EH37">
        <v>2943</v>
      </c>
      <c r="EI37">
        <v>3851</v>
      </c>
      <c r="EJ37">
        <v>1600</v>
      </c>
      <c r="EK37">
        <v>2721</v>
      </c>
      <c r="EL37">
        <v>0</v>
      </c>
      <c r="EM37">
        <v>18428</v>
      </c>
      <c r="EN37">
        <v>100169</v>
      </c>
      <c r="EO37">
        <v>82569</v>
      </c>
      <c r="EP37">
        <v>74963</v>
      </c>
      <c r="EQ37">
        <v>7606</v>
      </c>
      <c r="ER37">
        <v>17600</v>
      </c>
      <c r="ES37">
        <v>124997</v>
      </c>
      <c r="ET37">
        <v>21307</v>
      </c>
      <c r="EU37">
        <v>6107</v>
      </c>
      <c r="EV37">
        <v>1715</v>
      </c>
      <c r="EW37">
        <v>13485</v>
      </c>
      <c r="EX37" s="45">
        <v>4678</v>
      </c>
      <c r="EY37">
        <v>9919</v>
      </c>
      <c r="EZ37">
        <v>5585</v>
      </c>
      <c r="FA37">
        <v>4334</v>
      </c>
      <c r="FB37">
        <v>14826</v>
      </c>
      <c r="FC37">
        <v>23738</v>
      </c>
      <c r="FD37">
        <v>13100</v>
      </c>
      <c r="FE37">
        <v>4632</v>
      </c>
      <c r="FF37">
        <v>2363</v>
      </c>
      <c r="FG37">
        <v>3643</v>
      </c>
      <c r="FH37">
        <v>0</v>
      </c>
      <c r="FI37">
        <v>35772</v>
      </c>
      <c r="FJ37" s="47">
        <v>13513</v>
      </c>
      <c r="FK37">
        <v>22259</v>
      </c>
      <c r="FL37">
        <v>14757</v>
      </c>
    </row>
    <row r="38" spans="2:168" x14ac:dyDescent="0.25">
      <c r="B38" s="1">
        <v>41275</v>
      </c>
      <c r="C38">
        <v>1109534</v>
      </c>
      <c r="D38">
        <v>7215</v>
      </c>
      <c r="E38">
        <v>1102319</v>
      </c>
      <c r="F38">
        <v>92080</v>
      </c>
      <c r="G38">
        <v>42346</v>
      </c>
      <c r="H38">
        <v>58334</v>
      </c>
      <c r="I38">
        <v>299107</v>
      </c>
      <c r="J38">
        <v>46368</v>
      </c>
      <c r="K38">
        <v>20013</v>
      </c>
      <c r="L38">
        <v>154128</v>
      </c>
      <c r="M38">
        <v>20016</v>
      </c>
      <c r="N38">
        <v>113101</v>
      </c>
      <c r="O38">
        <v>21323</v>
      </c>
      <c r="P38">
        <v>105810</v>
      </c>
      <c r="Q38">
        <v>129693</v>
      </c>
      <c r="R38">
        <v>92080</v>
      </c>
      <c r="S38">
        <v>81728</v>
      </c>
      <c r="T38">
        <v>14470</v>
      </c>
      <c r="U38">
        <v>16884</v>
      </c>
      <c r="V38">
        <v>3265</v>
      </c>
      <c r="W38">
        <v>10580</v>
      </c>
      <c r="X38">
        <v>2312</v>
      </c>
      <c r="Y38">
        <v>8498</v>
      </c>
      <c r="Z38">
        <v>12974</v>
      </c>
      <c r="AA38">
        <v>10083</v>
      </c>
      <c r="AB38">
        <v>2662</v>
      </c>
      <c r="AC38">
        <v>10352</v>
      </c>
      <c r="AD38">
        <v>2734</v>
      </c>
      <c r="AE38">
        <v>7618</v>
      </c>
      <c r="AF38">
        <v>42346</v>
      </c>
      <c r="AG38">
        <v>18161</v>
      </c>
      <c r="AH38">
        <v>5133</v>
      </c>
      <c r="AI38">
        <v>8422</v>
      </c>
      <c r="AJ38">
        <v>4606</v>
      </c>
      <c r="AK38">
        <v>18925</v>
      </c>
      <c r="AL38" s="43">
        <v>5260</v>
      </c>
      <c r="AM38">
        <v>58334</v>
      </c>
      <c r="AN38">
        <v>50013</v>
      </c>
      <c r="AO38">
        <v>710</v>
      </c>
      <c r="AP38">
        <v>44718</v>
      </c>
      <c r="AQ38">
        <v>3566</v>
      </c>
      <c r="AR38">
        <v>1019</v>
      </c>
      <c r="AS38">
        <v>8321</v>
      </c>
      <c r="AT38">
        <v>8270</v>
      </c>
      <c r="AU38">
        <v>51</v>
      </c>
      <c r="AV38">
        <v>299107</v>
      </c>
      <c r="AW38">
        <v>69543</v>
      </c>
      <c r="AX38">
        <v>69347</v>
      </c>
      <c r="AY38">
        <v>196</v>
      </c>
      <c r="AZ38">
        <v>183249</v>
      </c>
      <c r="BA38">
        <v>174383</v>
      </c>
      <c r="BB38">
        <v>8866</v>
      </c>
      <c r="BC38">
        <v>2640</v>
      </c>
      <c r="BD38">
        <v>902</v>
      </c>
      <c r="BE38">
        <v>1738</v>
      </c>
      <c r="BF38">
        <v>8858</v>
      </c>
      <c r="BG38">
        <v>4395</v>
      </c>
      <c r="BH38">
        <v>65</v>
      </c>
      <c r="BI38">
        <v>4398</v>
      </c>
      <c r="BJ38">
        <v>0</v>
      </c>
      <c r="BK38">
        <v>34817</v>
      </c>
      <c r="BL38">
        <v>16170</v>
      </c>
      <c r="BM38">
        <v>16683</v>
      </c>
      <c r="BN38">
        <v>1679</v>
      </c>
      <c r="BO38">
        <v>285</v>
      </c>
      <c r="BP38">
        <v>0</v>
      </c>
      <c r="BQ38">
        <v>46368</v>
      </c>
      <c r="BR38">
        <v>14712</v>
      </c>
      <c r="BS38">
        <v>11964</v>
      </c>
      <c r="BT38">
        <v>2719</v>
      </c>
      <c r="BU38">
        <v>29</v>
      </c>
      <c r="BV38">
        <v>5101</v>
      </c>
      <c r="BW38">
        <v>7820</v>
      </c>
      <c r="BX38">
        <v>6172</v>
      </c>
      <c r="BY38">
        <v>1164</v>
      </c>
      <c r="BZ38">
        <v>484</v>
      </c>
      <c r="CA38">
        <v>6443</v>
      </c>
      <c r="CB38">
        <v>4610</v>
      </c>
      <c r="CC38">
        <v>323</v>
      </c>
      <c r="CD38">
        <v>4287</v>
      </c>
      <c r="CE38">
        <v>7682</v>
      </c>
      <c r="CF38">
        <v>2838</v>
      </c>
      <c r="CG38">
        <v>4844</v>
      </c>
      <c r="CH38">
        <v>20013</v>
      </c>
      <c r="CI38">
        <v>12193</v>
      </c>
      <c r="CJ38">
        <v>7966</v>
      </c>
      <c r="CK38">
        <v>571</v>
      </c>
      <c r="CL38">
        <v>3656</v>
      </c>
      <c r="CM38">
        <v>4758</v>
      </c>
      <c r="CN38">
        <v>2085</v>
      </c>
      <c r="CO38">
        <v>2078</v>
      </c>
      <c r="CP38">
        <v>595</v>
      </c>
      <c r="CQ38">
        <v>3062</v>
      </c>
      <c r="CR38">
        <v>154128</v>
      </c>
      <c r="CS38">
        <v>42509</v>
      </c>
      <c r="CT38">
        <v>41106</v>
      </c>
      <c r="CU38">
        <v>457</v>
      </c>
      <c r="CV38">
        <v>946</v>
      </c>
      <c r="CW38">
        <v>66650</v>
      </c>
      <c r="CX38">
        <v>4971</v>
      </c>
      <c r="CY38">
        <v>33809</v>
      </c>
      <c r="CZ38">
        <v>21615</v>
      </c>
      <c r="DA38">
        <v>6255</v>
      </c>
      <c r="DB38">
        <v>44969</v>
      </c>
      <c r="DC38">
        <v>9280</v>
      </c>
      <c r="DD38">
        <v>8179</v>
      </c>
      <c r="DE38">
        <v>18701</v>
      </c>
      <c r="DF38">
        <v>6669</v>
      </c>
      <c r="DG38">
        <v>2140</v>
      </c>
      <c r="DH38">
        <v>20016</v>
      </c>
      <c r="DI38">
        <v>654</v>
      </c>
      <c r="DJ38">
        <v>1062</v>
      </c>
      <c r="DK38">
        <v>18300</v>
      </c>
      <c r="DL38">
        <v>113101</v>
      </c>
      <c r="DM38">
        <v>21871</v>
      </c>
      <c r="DN38">
        <v>5338</v>
      </c>
      <c r="DO38">
        <v>1901</v>
      </c>
      <c r="DP38">
        <v>8288</v>
      </c>
      <c r="DQ38">
        <v>6244</v>
      </c>
      <c r="DR38">
        <v>100</v>
      </c>
      <c r="DS38">
        <v>8951</v>
      </c>
      <c r="DT38">
        <v>8518</v>
      </c>
      <c r="DU38">
        <v>288</v>
      </c>
      <c r="DV38">
        <v>145</v>
      </c>
      <c r="DW38">
        <v>29285</v>
      </c>
      <c r="DX38">
        <v>14595</v>
      </c>
      <c r="DY38">
        <v>2982</v>
      </c>
      <c r="DZ38">
        <v>3768</v>
      </c>
      <c r="EA38">
        <v>5224</v>
      </c>
      <c r="EB38">
        <v>2716</v>
      </c>
      <c r="EC38">
        <v>41404</v>
      </c>
      <c r="ED38">
        <v>9550</v>
      </c>
      <c r="EE38">
        <v>20401</v>
      </c>
      <c r="EF38">
        <v>11453</v>
      </c>
      <c r="EG38">
        <v>11590</v>
      </c>
      <c r="EH38">
        <v>2931</v>
      </c>
      <c r="EI38">
        <v>3921</v>
      </c>
      <c r="EJ38">
        <v>1577</v>
      </c>
      <c r="EK38">
        <v>3161</v>
      </c>
      <c r="EL38">
        <v>0</v>
      </c>
      <c r="EM38">
        <v>21323</v>
      </c>
      <c r="EN38">
        <v>105810</v>
      </c>
      <c r="EO38">
        <v>85880</v>
      </c>
      <c r="EP38">
        <v>78204</v>
      </c>
      <c r="EQ38">
        <v>7676</v>
      </c>
      <c r="ER38">
        <v>19930</v>
      </c>
      <c r="ES38">
        <v>129693</v>
      </c>
      <c r="ET38">
        <v>21808</v>
      </c>
      <c r="EU38">
        <v>6279</v>
      </c>
      <c r="EV38">
        <v>1889</v>
      </c>
      <c r="EW38">
        <v>13640</v>
      </c>
      <c r="EX38" s="45">
        <v>4804</v>
      </c>
      <c r="EY38">
        <v>10998</v>
      </c>
      <c r="EZ38">
        <v>5435</v>
      </c>
      <c r="FA38">
        <v>5563</v>
      </c>
      <c r="FB38">
        <v>17354</v>
      </c>
      <c r="FC38">
        <v>23619</v>
      </c>
      <c r="FD38">
        <v>13706</v>
      </c>
      <c r="FE38">
        <v>4467</v>
      </c>
      <c r="FF38">
        <v>1958</v>
      </c>
      <c r="FG38">
        <v>3488</v>
      </c>
      <c r="FH38">
        <v>0</v>
      </c>
      <c r="FI38">
        <v>35635</v>
      </c>
      <c r="FJ38" s="47">
        <v>12013</v>
      </c>
      <c r="FK38">
        <v>23622</v>
      </c>
      <c r="FL38">
        <v>15475</v>
      </c>
    </row>
    <row r="39" spans="2:168" x14ac:dyDescent="0.25">
      <c r="B39" s="1">
        <v>41640</v>
      </c>
      <c r="C39">
        <v>1153351</v>
      </c>
      <c r="D39">
        <v>6734</v>
      </c>
      <c r="E39">
        <v>1146617</v>
      </c>
      <c r="F39">
        <v>93329</v>
      </c>
      <c r="G39">
        <v>42121</v>
      </c>
      <c r="H39">
        <v>59570</v>
      </c>
      <c r="I39">
        <v>306770</v>
      </c>
      <c r="J39">
        <v>48580</v>
      </c>
      <c r="K39">
        <v>20498</v>
      </c>
      <c r="L39">
        <v>159589</v>
      </c>
      <c r="M39">
        <v>20213</v>
      </c>
      <c r="N39">
        <v>117977</v>
      </c>
      <c r="O39">
        <v>23357</v>
      </c>
      <c r="P39">
        <v>110667</v>
      </c>
      <c r="Q39">
        <v>143946</v>
      </c>
      <c r="R39">
        <v>93329</v>
      </c>
      <c r="S39">
        <v>83196</v>
      </c>
      <c r="T39">
        <v>14648</v>
      </c>
      <c r="U39">
        <v>17347</v>
      </c>
      <c r="V39">
        <v>3303</v>
      </c>
      <c r="W39">
        <v>10701</v>
      </c>
      <c r="X39">
        <v>2190</v>
      </c>
      <c r="Y39">
        <v>9172</v>
      </c>
      <c r="Z39">
        <v>12882</v>
      </c>
      <c r="AA39">
        <v>10361</v>
      </c>
      <c r="AB39">
        <v>2592</v>
      </c>
      <c r="AC39">
        <v>10133</v>
      </c>
      <c r="AD39">
        <v>2787</v>
      </c>
      <c r="AE39">
        <v>7346</v>
      </c>
      <c r="AF39">
        <v>42121</v>
      </c>
      <c r="AG39">
        <v>17769</v>
      </c>
      <c r="AH39">
        <v>4992</v>
      </c>
      <c r="AI39">
        <v>8201</v>
      </c>
      <c r="AJ39">
        <v>4576</v>
      </c>
      <c r="AK39">
        <v>19856</v>
      </c>
      <c r="AL39" s="43">
        <v>4496</v>
      </c>
      <c r="AM39">
        <v>59570</v>
      </c>
      <c r="AN39">
        <v>50653</v>
      </c>
      <c r="AO39">
        <v>625</v>
      </c>
      <c r="AP39">
        <v>45372</v>
      </c>
      <c r="AQ39">
        <v>3574</v>
      </c>
      <c r="AR39">
        <v>1082</v>
      </c>
      <c r="AS39">
        <v>8917</v>
      </c>
      <c r="AT39">
        <v>8862</v>
      </c>
      <c r="AU39">
        <v>55</v>
      </c>
      <c r="AV39">
        <v>306770</v>
      </c>
      <c r="AW39">
        <v>73612</v>
      </c>
      <c r="AX39">
        <v>73405</v>
      </c>
      <c r="AY39">
        <v>207</v>
      </c>
      <c r="AZ39">
        <v>190019</v>
      </c>
      <c r="BA39">
        <v>180770</v>
      </c>
      <c r="BB39">
        <v>9249</v>
      </c>
      <c r="BC39">
        <v>2663</v>
      </c>
      <c r="BD39">
        <v>888</v>
      </c>
      <c r="BE39">
        <v>1775</v>
      </c>
      <c r="BF39">
        <v>9356</v>
      </c>
      <c r="BG39">
        <v>4793</v>
      </c>
      <c r="BH39">
        <v>120</v>
      </c>
      <c r="BI39">
        <v>4443</v>
      </c>
      <c r="BJ39">
        <v>0</v>
      </c>
      <c r="BK39">
        <v>31120</v>
      </c>
      <c r="BL39">
        <v>15378</v>
      </c>
      <c r="BM39">
        <v>14163</v>
      </c>
      <c r="BN39">
        <v>1340</v>
      </c>
      <c r="BO39">
        <v>239</v>
      </c>
      <c r="BP39">
        <v>0</v>
      </c>
      <c r="BQ39">
        <v>48580</v>
      </c>
      <c r="BR39">
        <v>16001</v>
      </c>
      <c r="BS39">
        <v>12951</v>
      </c>
      <c r="BT39">
        <v>3029</v>
      </c>
      <c r="BU39">
        <v>21</v>
      </c>
      <c r="BV39">
        <v>5274</v>
      </c>
      <c r="BW39">
        <v>8389</v>
      </c>
      <c r="BX39">
        <v>6506</v>
      </c>
      <c r="BY39">
        <v>1368</v>
      </c>
      <c r="BZ39">
        <v>515</v>
      </c>
      <c r="CA39">
        <v>6363</v>
      </c>
      <c r="CB39">
        <v>4502</v>
      </c>
      <c r="CC39">
        <v>331</v>
      </c>
      <c r="CD39">
        <v>4171</v>
      </c>
      <c r="CE39">
        <v>8051</v>
      </c>
      <c r="CF39">
        <v>3003</v>
      </c>
      <c r="CG39">
        <v>5048</v>
      </c>
      <c r="CH39">
        <v>20498</v>
      </c>
      <c r="CI39">
        <v>12538</v>
      </c>
      <c r="CJ39">
        <v>8278</v>
      </c>
      <c r="CK39">
        <v>630</v>
      </c>
      <c r="CL39">
        <v>3630</v>
      </c>
      <c r="CM39">
        <v>4676</v>
      </c>
      <c r="CN39">
        <v>1718</v>
      </c>
      <c r="CO39">
        <v>2277</v>
      </c>
      <c r="CP39">
        <v>681</v>
      </c>
      <c r="CQ39">
        <v>3284</v>
      </c>
      <c r="CR39">
        <v>159589</v>
      </c>
      <c r="CS39">
        <v>46807</v>
      </c>
      <c r="CT39">
        <v>45306</v>
      </c>
      <c r="CU39">
        <v>493</v>
      </c>
      <c r="CV39">
        <v>1008</v>
      </c>
      <c r="CW39">
        <v>66559</v>
      </c>
      <c r="CX39">
        <v>5094</v>
      </c>
      <c r="CY39">
        <v>32605</v>
      </c>
      <c r="CZ39">
        <v>21913</v>
      </c>
      <c r="DA39">
        <v>6947</v>
      </c>
      <c r="DB39">
        <v>46223</v>
      </c>
      <c r="DC39">
        <v>9379</v>
      </c>
      <c r="DD39">
        <v>8224</v>
      </c>
      <c r="DE39">
        <v>19405</v>
      </c>
      <c r="DF39">
        <v>6938</v>
      </c>
      <c r="DG39">
        <v>2277</v>
      </c>
      <c r="DH39">
        <v>20213</v>
      </c>
      <c r="DI39">
        <v>741</v>
      </c>
      <c r="DJ39">
        <v>813</v>
      </c>
      <c r="DK39">
        <v>18659</v>
      </c>
      <c r="DL39">
        <v>117977</v>
      </c>
      <c r="DM39">
        <v>20443</v>
      </c>
      <c r="DN39">
        <v>4456</v>
      </c>
      <c r="DO39">
        <v>2212</v>
      </c>
      <c r="DP39">
        <v>7636</v>
      </c>
      <c r="DQ39">
        <v>6008</v>
      </c>
      <c r="DR39">
        <v>131</v>
      </c>
      <c r="DS39">
        <v>10667</v>
      </c>
      <c r="DT39">
        <v>10185</v>
      </c>
      <c r="DU39">
        <v>308</v>
      </c>
      <c r="DV39">
        <v>174</v>
      </c>
      <c r="DW39">
        <v>31671</v>
      </c>
      <c r="DX39">
        <v>15330</v>
      </c>
      <c r="DY39">
        <v>2909</v>
      </c>
      <c r="DZ39">
        <v>4475</v>
      </c>
      <c r="EA39">
        <v>6237</v>
      </c>
      <c r="EB39">
        <v>2720</v>
      </c>
      <c r="EC39">
        <v>44605</v>
      </c>
      <c r="ED39">
        <v>10734</v>
      </c>
      <c r="EE39">
        <v>20588</v>
      </c>
      <c r="EF39">
        <v>13283</v>
      </c>
      <c r="EG39">
        <v>10591</v>
      </c>
      <c r="EH39">
        <v>2880</v>
      </c>
      <c r="EI39">
        <v>3635</v>
      </c>
      <c r="EJ39">
        <v>1342</v>
      </c>
      <c r="EK39">
        <v>2734</v>
      </c>
      <c r="EL39">
        <v>0</v>
      </c>
      <c r="EM39">
        <v>23357</v>
      </c>
      <c r="EN39">
        <v>110667</v>
      </c>
      <c r="EO39">
        <v>89696</v>
      </c>
      <c r="EP39">
        <v>82160</v>
      </c>
      <c r="EQ39">
        <v>7536</v>
      </c>
      <c r="ER39">
        <v>20971</v>
      </c>
      <c r="ES39">
        <v>143946</v>
      </c>
      <c r="ET39">
        <v>23474</v>
      </c>
      <c r="EU39">
        <v>6610</v>
      </c>
      <c r="EV39">
        <v>1920</v>
      </c>
      <c r="EW39">
        <v>14944</v>
      </c>
      <c r="EX39" s="45">
        <v>4950</v>
      </c>
      <c r="EY39">
        <v>11596</v>
      </c>
      <c r="EZ39">
        <v>6492</v>
      </c>
      <c r="FA39">
        <v>5104</v>
      </c>
      <c r="FB39">
        <v>18197</v>
      </c>
      <c r="FC39">
        <v>26253</v>
      </c>
      <c r="FD39">
        <v>14627</v>
      </c>
      <c r="FE39">
        <v>5584</v>
      </c>
      <c r="FF39">
        <v>2211</v>
      </c>
      <c r="FG39">
        <v>3831</v>
      </c>
      <c r="FH39">
        <v>0</v>
      </c>
      <c r="FI39">
        <v>43805</v>
      </c>
      <c r="FJ39" s="47">
        <v>19820</v>
      </c>
      <c r="FK39">
        <v>23985</v>
      </c>
      <c r="FL39">
        <v>15671</v>
      </c>
    </row>
    <row r="40" spans="2:168" x14ac:dyDescent="0.25">
      <c r="B40" s="1">
        <v>42005</v>
      </c>
      <c r="C40">
        <v>1187215</v>
      </c>
      <c r="D40">
        <v>8661</v>
      </c>
      <c r="E40">
        <v>1178554</v>
      </c>
      <c r="F40">
        <v>91345</v>
      </c>
      <c r="G40">
        <v>40767</v>
      </c>
      <c r="H40">
        <v>62345</v>
      </c>
      <c r="I40">
        <v>318687</v>
      </c>
      <c r="J40">
        <v>51726</v>
      </c>
      <c r="K40">
        <v>20852</v>
      </c>
      <c r="L40">
        <v>159132</v>
      </c>
      <c r="M40">
        <v>20518</v>
      </c>
      <c r="N40">
        <v>125098</v>
      </c>
      <c r="O40">
        <v>25898</v>
      </c>
      <c r="P40">
        <v>114900</v>
      </c>
      <c r="Q40">
        <v>147286</v>
      </c>
      <c r="R40">
        <v>91345</v>
      </c>
      <c r="S40">
        <v>81156</v>
      </c>
      <c r="T40">
        <v>15117</v>
      </c>
      <c r="U40">
        <v>16859</v>
      </c>
      <c r="V40">
        <v>3214</v>
      </c>
      <c r="W40">
        <v>9859</v>
      </c>
      <c r="X40">
        <v>1998</v>
      </c>
      <c r="Y40">
        <v>9053</v>
      </c>
      <c r="Z40">
        <v>12443</v>
      </c>
      <c r="AA40">
        <v>10161</v>
      </c>
      <c r="AB40">
        <v>2452</v>
      </c>
      <c r="AC40">
        <v>10189</v>
      </c>
      <c r="AD40">
        <v>2878</v>
      </c>
      <c r="AE40">
        <v>7311</v>
      </c>
      <c r="AF40">
        <v>40767</v>
      </c>
      <c r="AG40">
        <v>18146</v>
      </c>
      <c r="AH40">
        <v>5212</v>
      </c>
      <c r="AI40">
        <v>8345</v>
      </c>
      <c r="AJ40">
        <v>4589</v>
      </c>
      <c r="AK40">
        <v>19222</v>
      </c>
      <c r="AL40" s="43">
        <v>3399</v>
      </c>
      <c r="AM40">
        <v>62345</v>
      </c>
      <c r="AN40">
        <v>52789</v>
      </c>
      <c r="AO40">
        <v>681</v>
      </c>
      <c r="AP40">
        <v>47606</v>
      </c>
      <c r="AQ40">
        <v>3563</v>
      </c>
      <c r="AR40">
        <v>939</v>
      </c>
      <c r="AS40">
        <v>9556</v>
      </c>
      <c r="AT40">
        <v>9502</v>
      </c>
      <c r="AU40">
        <v>54</v>
      </c>
      <c r="AV40">
        <v>318687</v>
      </c>
      <c r="AW40">
        <v>77864</v>
      </c>
      <c r="AX40">
        <v>77643</v>
      </c>
      <c r="AY40">
        <v>221</v>
      </c>
      <c r="AZ40">
        <v>197369</v>
      </c>
      <c r="BA40">
        <v>187629</v>
      </c>
      <c r="BB40">
        <v>9740</v>
      </c>
      <c r="BC40">
        <v>2859</v>
      </c>
      <c r="BD40">
        <v>1119</v>
      </c>
      <c r="BE40">
        <v>1740</v>
      </c>
      <c r="BF40">
        <v>9371</v>
      </c>
      <c r="BG40">
        <v>4745</v>
      </c>
      <c r="BH40">
        <v>151</v>
      </c>
      <c r="BI40">
        <v>4475</v>
      </c>
      <c r="BJ40">
        <v>0</v>
      </c>
      <c r="BK40">
        <v>31224</v>
      </c>
      <c r="BL40">
        <v>15435</v>
      </c>
      <c r="BM40">
        <v>14514</v>
      </c>
      <c r="BN40">
        <v>979</v>
      </c>
      <c r="BO40">
        <v>296</v>
      </c>
      <c r="BP40">
        <v>0</v>
      </c>
      <c r="BQ40">
        <v>51726</v>
      </c>
      <c r="BR40">
        <v>17595</v>
      </c>
      <c r="BS40">
        <v>13503</v>
      </c>
      <c r="BT40">
        <v>4073</v>
      </c>
      <c r="BU40">
        <v>19</v>
      </c>
      <c r="BV40">
        <v>6211</v>
      </c>
      <c r="BW40">
        <v>8255</v>
      </c>
      <c r="BX40">
        <v>6248</v>
      </c>
      <c r="BY40">
        <v>1476</v>
      </c>
      <c r="BZ40">
        <v>531</v>
      </c>
      <c r="CA40">
        <v>6408</v>
      </c>
      <c r="CB40">
        <v>4834</v>
      </c>
      <c r="CC40">
        <v>355</v>
      </c>
      <c r="CD40">
        <v>4479</v>
      </c>
      <c r="CE40">
        <v>8423</v>
      </c>
      <c r="CF40">
        <v>3303</v>
      </c>
      <c r="CG40">
        <v>5120</v>
      </c>
      <c r="CH40">
        <v>20852</v>
      </c>
      <c r="CI40">
        <v>12466</v>
      </c>
      <c r="CJ40">
        <v>7944</v>
      </c>
      <c r="CK40">
        <v>890</v>
      </c>
      <c r="CL40">
        <v>3632</v>
      </c>
      <c r="CM40">
        <v>5016</v>
      </c>
      <c r="CN40">
        <v>1346</v>
      </c>
      <c r="CO40">
        <v>2919</v>
      </c>
      <c r="CP40">
        <v>751</v>
      </c>
      <c r="CQ40">
        <v>3370</v>
      </c>
      <c r="CR40">
        <v>159132</v>
      </c>
      <c r="CS40">
        <v>47911</v>
      </c>
      <c r="CT40">
        <v>46638</v>
      </c>
      <c r="CU40">
        <v>441</v>
      </c>
      <c r="CV40">
        <v>832</v>
      </c>
      <c r="CW40">
        <v>63403</v>
      </c>
      <c r="CX40">
        <v>4886</v>
      </c>
      <c r="CY40">
        <v>28511</v>
      </c>
      <c r="CZ40">
        <v>22559</v>
      </c>
      <c r="DA40">
        <v>7447</v>
      </c>
      <c r="DB40">
        <v>47818</v>
      </c>
      <c r="DC40">
        <v>9701</v>
      </c>
      <c r="DD40">
        <v>8211</v>
      </c>
      <c r="DE40">
        <v>20665</v>
      </c>
      <c r="DF40">
        <v>7095</v>
      </c>
      <c r="DG40">
        <v>2146</v>
      </c>
      <c r="DH40">
        <v>20518</v>
      </c>
      <c r="DI40">
        <v>1098</v>
      </c>
      <c r="DJ40">
        <v>1009</v>
      </c>
      <c r="DK40">
        <v>18411</v>
      </c>
      <c r="DL40">
        <v>125098</v>
      </c>
      <c r="DM40">
        <v>22324</v>
      </c>
      <c r="DN40">
        <v>5242</v>
      </c>
      <c r="DO40">
        <v>2772</v>
      </c>
      <c r="DP40">
        <v>7433</v>
      </c>
      <c r="DQ40">
        <v>6718</v>
      </c>
      <c r="DR40">
        <v>159</v>
      </c>
      <c r="DS40">
        <v>12374</v>
      </c>
      <c r="DT40">
        <v>11893</v>
      </c>
      <c r="DU40">
        <v>297</v>
      </c>
      <c r="DV40">
        <v>184</v>
      </c>
      <c r="DW40">
        <v>32241</v>
      </c>
      <c r="DX40">
        <v>15808</v>
      </c>
      <c r="DY40">
        <v>3096</v>
      </c>
      <c r="DZ40">
        <v>4378</v>
      </c>
      <c r="EA40">
        <v>6101</v>
      </c>
      <c r="EB40">
        <v>2858</v>
      </c>
      <c r="EC40">
        <v>47375</v>
      </c>
      <c r="ED40">
        <v>11164</v>
      </c>
      <c r="EE40">
        <v>21928</v>
      </c>
      <c r="EF40">
        <v>14283</v>
      </c>
      <c r="EG40">
        <v>10784</v>
      </c>
      <c r="EH40">
        <v>3005</v>
      </c>
      <c r="EI40">
        <v>3679</v>
      </c>
      <c r="EJ40">
        <v>1366</v>
      </c>
      <c r="EK40">
        <v>2734</v>
      </c>
      <c r="EL40">
        <v>0</v>
      </c>
      <c r="EM40">
        <v>25898</v>
      </c>
      <c r="EN40">
        <v>114900</v>
      </c>
      <c r="EO40">
        <v>92496</v>
      </c>
      <c r="EP40">
        <v>85166</v>
      </c>
      <c r="EQ40">
        <v>7330</v>
      </c>
      <c r="ER40">
        <v>22404</v>
      </c>
      <c r="ES40">
        <v>147286</v>
      </c>
      <c r="ET40">
        <v>25482</v>
      </c>
      <c r="EU40">
        <v>6930</v>
      </c>
      <c r="EV40">
        <v>1758</v>
      </c>
      <c r="EW40">
        <v>16794</v>
      </c>
      <c r="EX40" s="45">
        <v>5110</v>
      </c>
      <c r="EY40">
        <v>12195</v>
      </c>
      <c r="EZ40">
        <v>6870</v>
      </c>
      <c r="FA40">
        <v>5325</v>
      </c>
      <c r="FB40">
        <v>20115</v>
      </c>
      <c r="FC40">
        <v>21144</v>
      </c>
      <c r="FD40">
        <v>10896</v>
      </c>
      <c r="FE40">
        <v>4015</v>
      </c>
      <c r="FF40">
        <v>2321</v>
      </c>
      <c r="FG40">
        <v>3912</v>
      </c>
      <c r="FH40">
        <v>0</v>
      </c>
      <c r="FI40">
        <v>47456</v>
      </c>
      <c r="FJ40" s="47">
        <v>22513</v>
      </c>
      <c r="FK40">
        <v>24943</v>
      </c>
      <c r="FL40">
        <v>15784</v>
      </c>
    </row>
    <row r="41" spans="2:168" x14ac:dyDescent="0.25">
      <c r="B41" s="1">
        <v>42370</v>
      </c>
      <c r="C41">
        <v>1248091</v>
      </c>
      <c r="D41">
        <v>14736</v>
      </c>
      <c r="E41">
        <v>1233355</v>
      </c>
      <c r="F41">
        <v>96721</v>
      </c>
      <c r="G41">
        <v>40424</v>
      </c>
      <c r="H41">
        <v>64643</v>
      </c>
      <c r="I41">
        <v>332882</v>
      </c>
      <c r="J41">
        <v>54301</v>
      </c>
      <c r="K41">
        <v>22182</v>
      </c>
      <c r="L41">
        <v>166472</v>
      </c>
      <c r="M41">
        <v>21531</v>
      </c>
      <c r="N41">
        <v>131754</v>
      </c>
      <c r="O41">
        <v>28631</v>
      </c>
      <c r="P41">
        <v>119507</v>
      </c>
      <c r="Q41">
        <v>154307</v>
      </c>
      <c r="R41">
        <v>96721</v>
      </c>
      <c r="S41">
        <v>86245</v>
      </c>
      <c r="T41">
        <v>15739</v>
      </c>
      <c r="U41">
        <v>18107</v>
      </c>
      <c r="V41">
        <v>3383</v>
      </c>
      <c r="W41">
        <v>10238</v>
      </c>
      <c r="X41">
        <v>2049</v>
      </c>
      <c r="Y41">
        <v>10219</v>
      </c>
      <c r="Z41">
        <v>12994</v>
      </c>
      <c r="AA41">
        <v>10945</v>
      </c>
      <c r="AB41">
        <v>2571</v>
      </c>
      <c r="AC41">
        <v>10476</v>
      </c>
      <c r="AD41">
        <v>3023</v>
      </c>
      <c r="AE41">
        <v>7453</v>
      </c>
      <c r="AF41">
        <v>40424</v>
      </c>
      <c r="AG41">
        <v>18229</v>
      </c>
      <c r="AH41">
        <v>5251</v>
      </c>
      <c r="AI41">
        <v>8426</v>
      </c>
      <c r="AJ41">
        <v>4552</v>
      </c>
      <c r="AK41">
        <v>19112</v>
      </c>
      <c r="AL41" s="43">
        <v>3083</v>
      </c>
      <c r="AM41">
        <v>64643</v>
      </c>
      <c r="AN41">
        <v>55388</v>
      </c>
      <c r="AO41">
        <v>736</v>
      </c>
      <c r="AP41">
        <v>50180</v>
      </c>
      <c r="AQ41">
        <v>3487</v>
      </c>
      <c r="AR41">
        <v>985</v>
      </c>
      <c r="AS41">
        <v>9255</v>
      </c>
      <c r="AT41">
        <v>9204</v>
      </c>
      <c r="AU41">
        <v>51</v>
      </c>
      <c r="AV41">
        <v>332882</v>
      </c>
      <c r="AW41">
        <v>80836</v>
      </c>
      <c r="AX41">
        <v>80588</v>
      </c>
      <c r="AY41">
        <v>248</v>
      </c>
      <c r="AZ41">
        <v>207812</v>
      </c>
      <c r="BA41">
        <v>197357</v>
      </c>
      <c r="BB41">
        <v>10455</v>
      </c>
      <c r="BC41">
        <v>3131</v>
      </c>
      <c r="BD41">
        <v>1190</v>
      </c>
      <c r="BE41">
        <v>1941</v>
      </c>
      <c r="BF41">
        <v>9512</v>
      </c>
      <c r="BG41">
        <v>4820</v>
      </c>
      <c r="BH41">
        <v>162</v>
      </c>
      <c r="BI41">
        <v>4530</v>
      </c>
      <c r="BJ41">
        <v>0</v>
      </c>
      <c r="BK41">
        <v>31591</v>
      </c>
      <c r="BL41">
        <v>15924</v>
      </c>
      <c r="BM41">
        <v>14508</v>
      </c>
      <c r="BN41">
        <v>833</v>
      </c>
      <c r="BO41">
        <v>326</v>
      </c>
      <c r="BP41">
        <v>0</v>
      </c>
      <c r="BQ41">
        <v>54301</v>
      </c>
      <c r="BR41">
        <v>17845</v>
      </c>
      <c r="BS41">
        <v>14058</v>
      </c>
      <c r="BT41">
        <v>3768</v>
      </c>
      <c r="BU41">
        <v>19</v>
      </c>
      <c r="BV41">
        <v>6662</v>
      </c>
      <c r="BW41">
        <v>8123</v>
      </c>
      <c r="BX41">
        <v>6168</v>
      </c>
      <c r="BY41">
        <v>1304</v>
      </c>
      <c r="BZ41">
        <v>651</v>
      </c>
      <c r="CA41">
        <v>7082</v>
      </c>
      <c r="CB41">
        <v>5434</v>
      </c>
      <c r="CC41">
        <v>570</v>
      </c>
      <c r="CD41">
        <v>4864</v>
      </c>
      <c r="CE41">
        <v>9155</v>
      </c>
      <c r="CF41">
        <v>3248</v>
      </c>
      <c r="CG41">
        <v>5907</v>
      </c>
      <c r="CH41">
        <v>22182</v>
      </c>
      <c r="CI41">
        <v>12915</v>
      </c>
      <c r="CJ41">
        <v>8383</v>
      </c>
      <c r="CK41">
        <v>950</v>
      </c>
      <c r="CL41">
        <v>3582</v>
      </c>
      <c r="CM41">
        <v>5901</v>
      </c>
      <c r="CN41">
        <v>1871</v>
      </c>
      <c r="CO41">
        <v>3241</v>
      </c>
      <c r="CP41">
        <v>789</v>
      </c>
      <c r="CQ41">
        <v>3366</v>
      </c>
      <c r="CR41">
        <v>166472</v>
      </c>
      <c r="CS41">
        <v>51961</v>
      </c>
      <c r="CT41">
        <v>50197</v>
      </c>
      <c r="CU41">
        <v>608</v>
      </c>
      <c r="CV41">
        <v>1156</v>
      </c>
      <c r="CW41">
        <v>64527</v>
      </c>
      <c r="CX41">
        <v>5211</v>
      </c>
      <c r="CY41">
        <v>27923</v>
      </c>
      <c r="CZ41">
        <v>23206</v>
      </c>
      <c r="DA41">
        <v>8187</v>
      </c>
      <c r="DB41">
        <v>49984</v>
      </c>
      <c r="DC41">
        <v>10674</v>
      </c>
      <c r="DD41">
        <v>8276</v>
      </c>
      <c r="DE41">
        <v>21232</v>
      </c>
      <c r="DF41">
        <v>7314</v>
      </c>
      <c r="DG41">
        <v>2488</v>
      </c>
      <c r="DH41">
        <v>21531</v>
      </c>
      <c r="DI41">
        <v>1080</v>
      </c>
      <c r="DJ41">
        <v>1429</v>
      </c>
      <c r="DK41">
        <v>19022</v>
      </c>
      <c r="DL41">
        <v>131754</v>
      </c>
      <c r="DM41">
        <v>23070</v>
      </c>
      <c r="DN41">
        <v>4892</v>
      </c>
      <c r="DO41">
        <v>2518</v>
      </c>
      <c r="DP41">
        <v>8324</v>
      </c>
      <c r="DQ41">
        <v>7142</v>
      </c>
      <c r="DR41">
        <v>194</v>
      </c>
      <c r="DS41">
        <v>13399</v>
      </c>
      <c r="DT41">
        <v>12949</v>
      </c>
      <c r="DU41">
        <v>247</v>
      </c>
      <c r="DV41">
        <v>203</v>
      </c>
      <c r="DW41">
        <v>35045</v>
      </c>
      <c r="DX41">
        <v>16315</v>
      </c>
      <c r="DY41">
        <v>3774</v>
      </c>
      <c r="DZ41">
        <v>4976</v>
      </c>
      <c r="EA41">
        <v>6583</v>
      </c>
      <c r="EB41">
        <v>3397</v>
      </c>
      <c r="EC41">
        <v>48819</v>
      </c>
      <c r="ED41">
        <v>11787</v>
      </c>
      <c r="EE41">
        <v>23058</v>
      </c>
      <c r="EF41">
        <v>13974</v>
      </c>
      <c r="EG41">
        <v>11421</v>
      </c>
      <c r="EH41">
        <v>3028</v>
      </c>
      <c r="EI41">
        <v>3630</v>
      </c>
      <c r="EJ41">
        <v>1648</v>
      </c>
      <c r="EK41">
        <v>3115</v>
      </c>
      <c r="EL41">
        <v>0</v>
      </c>
      <c r="EM41">
        <v>28631</v>
      </c>
      <c r="EN41">
        <v>119507</v>
      </c>
      <c r="EO41">
        <v>96438</v>
      </c>
      <c r="EP41">
        <v>88963</v>
      </c>
      <c r="EQ41">
        <v>7475</v>
      </c>
      <c r="ER41">
        <v>23069</v>
      </c>
      <c r="ES41">
        <v>154307</v>
      </c>
      <c r="ET41">
        <v>26313</v>
      </c>
      <c r="EU41">
        <v>7404</v>
      </c>
      <c r="EV41">
        <v>1958</v>
      </c>
      <c r="EW41">
        <v>16951</v>
      </c>
      <c r="EX41" s="45">
        <v>5394</v>
      </c>
      <c r="EY41">
        <v>13374</v>
      </c>
      <c r="EZ41">
        <v>8592</v>
      </c>
      <c r="FA41">
        <v>4782</v>
      </c>
      <c r="FB41">
        <v>20789</v>
      </c>
      <c r="FC41">
        <v>22593</v>
      </c>
      <c r="FD41">
        <v>13510</v>
      </c>
      <c r="FE41">
        <v>3567</v>
      </c>
      <c r="FF41">
        <v>2374</v>
      </c>
      <c r="FG41">
        <v>3142</v>
      </c>
      <c r="FH41">
        <v>0</v>
      </c>
      <c r="FI41">
        <v>49128</v>
      </c>
      <c r="FJ41" s="47">
        <v>22997</v>
      </c>
      <c r="FK41">
        <v>26131</v>
      </c>
      <c r="FL41">
        <v>16716</v>
      </c>
    </row>
    <row r="42" spans="2:168" x14ac:dyDescent="0.25">
      <c r="B42" s="1">
        <f>B41+366</f>
        <v>42736</v>
      </c>
      <c r="C42">
        <v>1287278</v>
      </c>
      <c r="D42">
        <v>14640</v>
      </c>
      <c r="E42">
        <v>1272638</v>
      </c>
      <c r="F42">
        <v>101009</v>
      </c>
      <c r="G42">
        <v>42223</v>
      </c>
      <c r="H42">
        <v>65923</v>
      </c>
      <c r="I42">
        <v>333737</v>
      </c>
      <c r="J42">
        <v>59027</v>
      </c>
      <c r="K42">
        <v>23742</v>
      </c>
      <c r="L42">
        <v>171126</v>
      </c>
      <c r="M42">
        <v>22406</v>
      </c>
      <c r="N42">
        <v>140067</v>
      </c>
      <c r="O42">
        <v>29278</v>
      </c>
      <c r="P42">
        <v>126914</v>
      </c>
      <c r="Q42">
        <v>157186</v>
      </c>
      <c r="R42">
        <v>101009</v>
      </c>
      <c r="S42">
        <v>90085</v>
      </c>
      <c r="T42">
        <v>16228</v>
      </c>
      <c r="U42">
        <v>18576</v>
      </c>
      <c r="V42">
        <v>3867</v>
      </c>
      <c r="W42">
        <v>10778</v>
      </c>
      <c r="X42">
        <v>2338</v>
      </c>
      <c r="Y42">
        <v>10782</v>
      </c>
      <c r="Z42">
        <v>13495</v>
      </c>
      <c r="AA42">
        <v>11356</v>
      </c>
      <c r="AB42">
        <v>2665</v>
      </c>
      <c r="AC42">
        <v>10924</v>
      </c>
      <c r="AD42">
        <v>3207</v>
      </c>
      <c r="AE42">
        <v>7717</v>
      </c>
      <c r="AF42">
        <v>42223</v>
      </c>
      <c r="AG42">
        <v>19393</v>
      </c>
      <c r="AH42">
        <v>5536</v>
      </c>
      <c r="AI42">
        <v>8859</v>
      </c>
      <c r="AJ42">
        <v>4998</v>
      </c>
      <c r="AK42">
        <v>19360</v>
      </c>
      <c r="AL42" s="43">
        <v>3470</v>
      </c>
      <c r="AM42">
        <v>65923</v>
      </c>
      <c r="AN42">
        <v>55981</v>
      </c>
      <c r="AO42">
        <v>781</v>
      </c>
      <c r="AP42">
        <v>50787</v>
      </c>
      <c r="AQ42">
        <v>3341</v>
      </c>
      <c r="AR42">
        <v>1072</v>
      </c>
      <c r="AS42">
        <v>9942</v>
      </c>
      <c r="AT42">
        <v>9893</v>
      </c>
      <c r="AU42">
        <v>49</v>
      </c>
      <c r="AV42">
        <v>333737</v>
      </c>
      <c r="AW42">
        <v>81160</v>
      </c>
      <c r="AX42">
        <v>80894</v>
      </c>
      <c r="AY42">
        <v>266</v>
      </c>
      <c r="AZ42">
        <v>209453</v>
      </c>
      <c r="BA42">
        <v>198596</v>
      </c>
      <c r="BB42">
        <v>10857</v>
      </c>
      <c r="BC42">
        <v>3237</v>
      </c>
      <c r="BD42">
        <v>1380</v>
      </c>
      <c r="BE42">
        <v>1857</v>
      </c>
      <c r="BF42">
        <v>9536</v>
      </c>
      <c r="BG42">
        <v>4696</v>
      </c>
      <c r="BH42">
        <v>145</v>
      </c>
      <c r="BI42">
        <v>4695</v>
      </c>
      <c r="BJ42">
        <v>0</v>
      </c>
      <c r="BK42">
        <v>30351</v>
      </c>
      <c r="BL42">
        <v>16048</v>
      </c>
      <c r="BM42">
        <v>12906</v>
      </c>
      <c r="BN42">
        <v>1073</v>
      </c>
      <c r="BO42">
        <v>324</v>
      </c>
      <c r="BP42">
        <v>0</v>
      </c>
      <c r="BQ42">
        <v>59027</v>
      </c>
      <c r="BR42">
        <v>19060</v>
      </c>
      <c r="BS42">
        <v>15207</v>
      </c>
      <c r="BT42">
        <v>3821</v>
      </c>
      <c r="BU42">
        <v>32</v>
      </c>
      <c r="BV42">
        <v>8491</v>
      </c>
      <c r="BW42">
        <v>8799</v>
      </c>
      <c r="BX42">
        <v>6671</v>
      </c>
      <c r="BY42">
        <v>1422</v>
      </c>
      <c r="BZ42">
        <v>706</v>
      </c>
      <c r="CA42">
        <v>7517</v>
      </c>
      <c r="CB42">
        <v>5846</v>
      </c>
      <c r="CC42">
        <v>674</v>
      </c>
      <c r="CD42">
        <v>5172</v>
      </c>
      <c r="CE42">
        <v>9314</v>
      </c>
      <c r="CF42">
        <v>3312</v>
      </c>
      <c r="CG42">
        <v>6002</v>
      </c>
      <c r="CH42">
        <v>23742</v>
      </c>
      <c r="CI42">
        <v>13826</v>
      </c>
      <c r="CJ42">
        <v>8941</v>
      </c>
      <c r="CK42">
        <v>1033</v>
      </c>
      <c r="CL42">
        <v>3852</v>
      </c>
      <c r="CM42">
        <v>6505</v>
      </c>
      <c r="CN42">
        <v>2374</v>
      </c>
      <c r="CO42">
        <v>3386</v>
      </c>
      <c r="CP42">
        <v>745</v>
      </c>
      <c r="CQ42">
        <v>3411</v>
      </c>
      <c r="CR42">
        <v>171126</v>
      </c>
      <c r="CS42">
        <v>50012</v>
      </c>
      <c r="CT42">
        <v>48099</v>
      </c>
      <c r="CU42">
        <v>645</v>
      </c>
      <c r="CV42">
        <v>1268</v>
      </c>
      <c r="CW42">
        <v>70610</v>
      </c>
      <c r="CX42">
        <v>5282</v>
      </c>
      <c r="CY42">
        <v>31203</v>
      </c>
      <c r="CZ42">
        <v>24513</v>
      </c>
      <c r="DA42">
        <v>9612</v>
      </c>
      <c r="DB42">
        <v>50504</v>
      </c>
      <c r="DC42">
        <v>10727</v>
      </c>
      <c r="DD42">
        <v>8658</v>
      </c>
      <c r="DE42">
        <v>21314</v>
      </c>
      <c r="DF42">
        <v>7163</v>
      </c>
      <c r="DG42">
        <v>2642</v>
      </c>
      <c r="DH42">
        <v>22406</v>
      </c>
      <c r="DI42">
        <v>1155</v>
      </c>
      <c r="DJ42">
        <v>1422</v>
      </c>
      <c r="DK42">
        <v>19829</v>
      </c>
      <c r="DL42">
        <v>140067</v>
      </c>
      <c r="DM42">
        <v>24151</v>
      </c>
      <c r="DN42">
        <v>5822</v>
      </c>
      <c r="DO42">
        <v>3778</v>
      </c>
      <c r="DP42">
        <v>8212</v>
      </c>
      <c r="DQ42">
        <v>6162</v>
      </c>
      <c r="DR42">
        <v>177</v>
      </c>
      <c r="DS42">
        <v>14992</v>
      </c>
      <c r="DT42">
        <v>14494</v>
      </c>
      <c r="DU42">
        <v>315</v>
      </c>
      <c r="DV42">
        <v>183</v>
      </c>
      <c r="DW42">
        <v>39757</v>
      </c>
      <c r="DX42">
        <v>19713</v>
      </c>
      <c r="DY42">
        <v>4386</v>
      </c>
      <c r="DZ42">
        <v>5197</v>
      </c>
      <c r="EA42">
        <v>6551</v>
      </c>
      <c r="EB42">
        <v>3910</v>
      </c>
      <c r="EC42">
        <v>49380</v>
      </c>
      <c r="ED42">
        <v>12079</v>
      </c>
      <c r="EE42">
        <v>22770</v>
      </c>
      <c r="EF42">
        <v>14531</v>
      </c>
      <c r="EG42">
        <v>11787</v>
      </c>
      <c r="EH42">
        <v>3323</v>
      </c>
      <c r="EI42">
        <v>3585</v>
      </c>
      <c r="EJ42">
        <v>1678</v>
      </c>
      <c r="EK42">
        <v>3201</v>
      </c>
      <c r="EL42">
        <v>0</v>
      </c>
      <c r="EM42">
        <v>29278</v>
      </c>
      <c r="EN42">
        <v>126914</v>
      </c>
      <c r="EO42">
        <v>102202</v>
      </c>
      <c r="EP42">
        <v>94344</v>
      </c>
      <c r="EQ42">
        <v>7858</v>
      </c>
      <c r="ER42">
        <v>24712</v>
      </c>
      <c r="ES42">
        <v>157186</v>
      </c>
      <c r="ET42">
        <v>28589</v>
      </c>
      <c r="EU42">
        <v>7872</v>
      </c>
      <c r="EV42">
        <v>1816</v>
      </c>
      <c r="EW42">
        <v>18901</v>
      </c>
      <c r="EX42" s="45">
        <v>5609</v>
      </c>
      <c r="EY42">
        <v>13037</v>
      </c>
      <c r="EZ42">
        <v>7194</v>
      </c>
      <c r="FA42">
        <v>5843</v>
      </c>
      <c r="FB42">
        <v>21239</v>
      </c>
      <c r="FC42">
        <v>21765</v>
      </c>
      <c r="FD42">
        <v>13414</v>
      </c>
      <c r="FE42">
        <v>3429</v>
      </c>
      <c r="FF42">
        <v>2009</v>
      </c>
      <c r="FG42">
        <v>2913</v>
      </c>
      <c r="FH42">
        <v>0</v>
      </c>
      <c r="FI42">
        <v>49728</v>
      </c>
      <c r="FJ42" s="47">
        <v>21221</v>
      </c>
      <c r="FK42">
        <v>28507</v>
      </c>
      <c r="FL42">
        <v>17219</v>
      </c>
    </row>
    <row r="43" spans="2:168" x14ac:dyDescent="0.25">
      <c r="B43" s="1">
        <v>43101</v>
      </c>
      <c r="C43">
        <v>1335216</v>
      </c>
      <c r="D43">
        <v>16416</v>
      </c>
      <c r="E43">
        <v>1318800</v>
      </c>
      <c r="F43">
        <v>104927</v>
      </c>
      <c r="G43">
        <v>44350</v>
      </c>
      <c r="H43">
        <v>67160</v>
      </c>
      <c r="I43">
        <v>340229</v>
      </c>
      <c r="J43">
        <v>61016</v>
      </c>
      <c r="K43">
        <v>24528</v>
      </c>
      <c r="L43">
        <v>182917</v>
      </c>
      <c r="M43">
        <v>22334</v>
      </c>
      <c r="N43">
        <v>145233</v>
      </c>
      <c r="O43">
        <v>30889</v>
      </c>
      <c r="P43">
        <v>129392</v>
      </c>
      <c r="Q43">
        <v>165825</v>
      </c>
      <c r="R43">
        <v>104927</v>
      </c>
      <c r="S43">
        <v>93296</v>
      </c>
      <c r="T43">
        <v>16587</v>
      </c>
      <c r="U43">
        <v>18976</v>
      </c>
      <c r="V43">
        <v>3955</v>
      </c>
      <c r="W43">
        <v>10947</v>
      </c>
      <c r="X43">
        <v>2527</v>
      </c>
      <c r="Y43">
        <v>11163</v>
      </c>
      <c r="Z43">
        <v>14140</v>
      </c>
      <c r="AA43">
        <v>12274</v>
      </c>
      <c r="AB43">
        <v>2727</v>
      </c>
      <c r="AC43">
        <v>11631</v>
      </c>
      <c r="AD43">
        <v>3302</v>
      </c>
      <c r="AE43">
        <v>8329</v>
      </c>
      <c r="AF43">
        <v>44350</v>
      </c>
      <c r="AG43">
        <v>20869</v>
      </c>
      <c r="AH43">
        <v>6070</v>
      </c>
      <c r="AI43">
        <v>9214</v>
      </c>
      <c r="AJ43">
        <v>5585</v>
      </c>
      <c r="AK43">
        <v>19914</v>
      </c>
      <c r="AL43" s="43">
        <v>3567</v>
      </c>
      <c r="AM43">
        <v>67160</v>
      </c>
      <c r="AN43">
        <v>57096</v>
      </c>
      <c r="AO43">
        <v>903</v>
      </c>
      <c r="AP43">
        <v>51580</v>
      </c>
      <c r="AQ43">
        <v>3588</v>
      </c>
      <c r="AR43">
        <v>1025</v>
      </c>
      <c r="AS43">
        <v>10064</v>
      </c>
      <c r="AT43">
        <v>10024</v>
      </c>
      <c r="AU43">
        <v>40</v>
      </c>
      <c r="AV43">
        <v>340229</v>
      </c>
      <c r="AW43">
        <v>82520</v>
      </c>
      <c r="AX43">
        <v>82249</v>
      </c>
      <c r="AY43">
        <v>271</v>
      </c>
      <c r="AZ43">
        <v>211474</v>
      </c>
      <c r="BA43">
        <v>200325</v>
      </c>
      <c r="BB43">
        <v>11149</v>
      </c>
      <c r="BC43">
        <v>3267</v>
      </c>
      <c r="BD43">
        <v>1448</v>
      </c>
      <c r="BE43">
        <v>1819</v>
      </c>
      <c r="BF43">
        <v>9901</v>
      </c>
      <c r="BG43">
        <v>4767</v>
      </c>
      <c r="BH43">
        <v>182</v>
      </c>
      <c r="BI43">
        <v>4952</v>
      </c>
      <c r="BJ43">
        <v>0</v>
      </c>
      <c r="BK43">
        <v>33067</v>
      </c>
      <c r="BL43">
        <v>17230</v>
      </c>
      <c r="BM43">
        <v>14101</v>
      </c>
      <c r="BN43">
        <v>1366</v>
      </c>
      <c r="BO43">
        <v>370</v>
      </c>
      <c r="BP43">
        <v>0</v>
      </c>
      <c r="BQ43">
        <v>61016</v>
      </c>
      <c r="BR43">
        <v>19426</v>
      </c>
      <c r="BS43">
        <v>15043</v>
      </c>
      <c r="BT43">
        <v>4346</v>
      </c>
      <c r="BU43">
        <v>37</v>
      </c>
      <c r="BV43">
        <v>7521</v>
      </c>
      <c r="BW43">
        <v>10012</v>
      </c>
      <c r="BX43">
        <v>7782</v>
      </c>
      <c r="BY43">
        <v>1405</v>
      </c>
      <c r="BZ43">
        <v>825</v>
      </c>
      <c r="CA43">
        <v>8108</v>
      </c>
      <c r="CB43">
        <v>5921</v>
      </c>
      <c r="CC43">
        <v>649</v>
      </c>
      <c r="CD43">
        <v>5272</v>
      </c>
      <c r="CE43">
        <v>10028</v>
      </c>
      <c r="CF43">
        <v>3347</v>
      </c>
      <c r="CG43">
        <v>6681</v>
      </c>
      <c r="CH43">
        <v>24528</v>
      </c>
      <c r="CI43">
        <v>14502</v>
      </c>
      <c r="CJ43">
        <v>9047</v>
      </c>
      <c r="CK43">
        <v>1158</v>
      </c>
      <c r="CL43">
        <v>4297</v>
      </c>
      <c r="CM43">
        <v>6726</v>
      </c>
      <c r="CN43">
        <v>2820</v>
      </c>
      <c r="CO43">
        <v>3152</v>
      </c>
      <c r="CP43">
        <v>754</v>
      </c>
      <c r="CQ43">
        <v>3300</v>
      </c>
      <c r="CR43">
        <v>182917</v>
      </c>
      <c r="CS43">
        <v>50974</v>
      </c>
      <c r="CT43">
        <v>48909</v>
      </c>
      <c r="CU43">
        <v>677</v>
      </c>
      <c r="CV43">
        <v>1388</v>
      </c>
      <c r="CW43">
        <v>76599</v>
      </c>
      <c r="CX43">
        <v>4938</v>
      </c>
      <c r="CY43">
        <v>34786</v>
      </c>
      <c r="CZ43">
        <v>25895</v>
      </c>
      <c r="DA43">
        <v>10980</v>
      </c>
      <c r="DB43">
        <v>55344</v>
      </c>
      <c r="DC43">
        <v>11175</v>
      </c>
      <c r="DD43">
        <v>8783</v>
      </c>
      <c r="DE43">
        <v>24602</v>
      </c>
      <c r="DF43">
        <v>8037</v>
      </c>
      <c r="DG43">
        <v>2747</v>
      </c>
      <c r="DH43">
        <v>22334</v>
      </c>
      <c r="DI43">
        <v>1342</v>
      </c>
      <c r="DJ43">
        <v>1519</v>
      </c>
      <c r="DK43">
        <v>19473</v>
      </c>
      <c r="DL43">
        <v>145233</v>
      </c>
      <c r="DM43">
        <v>26595</v>
      </c>
      <c r="DN43">
        <v>6776</v>
      </c>
      <c r="DO43">
        <v>4632</v>
      </c>
      <c r="DP43">
        <v>7448</v>
      </c>
      <c r="DQ43">
        <v>7577</v>
      </c>
      <c r="DR43">
        <v>162</v>
      </c>
      <c r="DS43">
        <v>14817</v>
      </c>
      <c r="DT43">
        <v>14338</v>
      </c>
      <c r="DU43">
        <v>252</v>
      </c>
      <c r="DV43">
        <v>227</v>
      </c>
      <c r="DW43">
        <v>41524</v>
      </c>
      <c r="DX43">
        <v>21203</v>
      </c>
      <c r="DY43">
        <v>3933</v>
      </c>
      <c r="DZ43">
        <v>5551</v>
      </c>
      <c r="EA43">
        <v>6814</v>
      </c>
      <c r="EB43">
        <v>4023</v>
      </c>
      <c r="EC43">
        <v>50192</v>
      </c>
      <c r="ED43">
        <v>11845</v>
      </c>
      <c r="EE43">
        <v>23563</v>
      </c>
      <c r="EF43">
        <v>14784</v>
      </c>
      <c r="EG43">
        <v>12105</v>
      </c>
      <c r="EH43">
        <v>3365</v>
      </c>
      <c r="EI43">
        <v>3468</v>
      </c>
      <c r="EJ43">
        <v>1622</v>
      </c>
      <c r="EK43">
        <v>3650</v>
      </c>
      <c r="EL43">
        <v>0</v>
      </c>
      <c r="EM43">
        <v>30889</v>
      </c>
      <c r="EN43">
        <v>129392</v>
      </c>
      <c r="EO43">
        <v>104895</v>
      </c>
      <c r="EP43">
        <v>96967</v>
      </c>
      <c r="EQ43">
        <v>7928</v>
      </c>
      <c r="ER43">
        <v>24497</v>
      </c>
      <c r="ES43">
        <v>165825</v>
      </c>
      <c r="ET43">
        <v>30115</v>
      </c>
      <c r="EU43">
        <v>8189</v>
      </c>
      <c r="EV43">
        <v>2055</v>
      </c>
      <c r="EW43">
        <v>19871</v>
      </c>
      <c r="EX43" s="45">
        <v>5813</v>
      </c>
      <c r="EY43">
        <v>13195</v>
      </c>
      <c r="EZ43">
        <v>7556</v>
      </c>
      <c r="FA43">
        <v>5639</v>
      </c>
      <c r="FB43">
        <v>21365</v>
      </c>
      <c r="FC43">
        <v>21265</v>
      </c>
      <c r="FD43">
        <v>13192</v>
      </c>
      <c r="FE43">
        <v>3614</v>
      </c>
      <c r="FF43">
        <v>1817</v>
      </c>
      <c r="FG43">
        <v>2642</v>
      </c>
      <c r="FH43">
        <v>0</v>
      </c>
      <c r="FI43">
        <v>55827</v>
      </c>
      <c r="FJ43" s="47">
        <v>26193</v>
      </c>
      <c r="FK43">
        <v>29634</v>
      </c>
      <c r="FL43">
        <v>18245</v>
      </c>
    </row>
    <row r="44" spans="2:168" x14ac:dyDescent="0.25">
      <c r="B44" s="1">
        <v>43466</v>
      </c>
      <c r="C44">
        <v>1367861</v>
      </c>
      <c r="D44">
        <v>17164</v>
      </c>
      <c r="E44">
        <v>1350697</v>
      </c>
      <c r="F44">
        <v>107289</v>
      </c>
      <c r="G44">
        <v>43555</v>
      </c>
      <c r="H44">
        <v>72235</v>
      </c>
      <c r="I44">
        <v>347789</v>
      </c>
      <c r="J44">
        <v>59418</v>
      </c>
      <c r="K44">
        <v>26756</v>
      </c>
      <c r="L44">
        <v>186737</v>
      </c>
      <c r="M44">
        <v>22132</v>
      </c>
      <c r="N44">
        <v>151097</v>
      </c>
      <c r="O44">
        <v>32601</v>
      </c>
      <c r="P44">
        <v>133779</v>
      </c>
      <c r="Q44">
        <v>167309</v>
      </c>
      <c r="R44">
        <v>107289</v>
      </c>
      <c r="S44">
        <v>95216</v>
      </c>
      <c r="T44">
        <v>17180</v>
      </c>
      <c r="U44">
        <v>19199</v>
      </c>
      <c r="V44">
        <v>4029</v>
      </c>
      <c r="W44">
        <v>10952</v>
      </c>
      <c r="X44">
        <v>2446</v>
      </c>
      <c r="Y44">
        <v>11126</v>
      </c>
      <c r="Z44">
        <v>14602</v>
      </c>
      <c r="AA44">
        <v>12862</v>
      </c>
      <c r="AB44">
        <v>2820</v>
      </c>
      <c r="AC44">
        <v>12073</v>
      </c>
      <c r="AD44">
        <v>3633</v>
      </c>
      <c r="AE44">
        <v>8440</v>
      </c>
      <c r="AF44">
        <v>43555</v>
      </c>
      <c r="AG44">
        <v>20903</v>
      </c>
      <c r="AH44">
        <v>6085</v>
      </c>
      <c r="AI44">
        <v>9251</v>
      </c>
      <c r="AJ44">
        <v>5567</v>
      </c>
      <c r="AK44">
        <v>19267</v>
      </c>
      <c r="AL44" s="43">
        <v>3385</v>
      </c>
      <c r="AM44">
        <v>72235</v>
      </c>
      <c r="AN44">
        <v>60980</v>
      </c>
      <c r="AO44">
        <v>941</v>
      </c>
      <c r="AP44">
        <v>54468</v>
      </c>
      <c r="AQ44">
        <v>4455</v>
      </c>
      <c r="AR44">
        <v>1116</v>
      </c>
      <c r="AS44">
        <v>11255</v>
      </c>
      <c r="AT44">
        <v>11216</v>
      </c>
      <c r="AU44">
        <v>39</v>
      </c>
      <c r="AV44">
        <v>347789</v>
      </c>
      <c r="AW44">
        <v>85077</v>
      </c>
      <c r="AX44">
        <v>84786</v>
      </c>
      <c r="AY44">
        <v>291</v>
      </c>
      <c r="AZ44">
        <v>215829</v>
      </c>
      <c r="BA44">
        <v>204072</v>
      </c>
      <c r="BB44">
        <v>11757</v>
      </c>
      <c r="BC44">
        <v>2954</v>
      </c>
      <c r="BD44">
        <v>1266</v>
      </c>
      <c r="BE44">
        <v>1688</v>
      </c>
      <c r="BF44">
        <v>10139</v>
      </c>
      <c r="BG44">
        <v>4860</v>
      </c>
      <c r="BH44">
        <v>171</v>
      </c>
      <c r="BI44">
        <v>5108</v>
      </c>
      <c r="BJ44">
        <v>0</v>
      </c>
      <c r="BK44">
        <v>33790</v>
      </c>
      <c r="BL44">
        <v>18201</v>
      </c>
      <c r="BM44">
        <v>13943</v>
      </c>
      <c r="BN44">
        <v>1292</v>
      </c>
      <c r="BO44">
        <v>354</v>
      </c>
      <c r="BP44">
        <v>0</v>
      </c>
      <c r="BQ44">
        <v>59418</v>
      </c>
      <c r="BR44">
        <v>18315</v>
      </c>
      <c r="BS44">
        <v>14902</v>
      </c>
      <c r="BT44">
        <v>3384</v>
      </c>
      <c r="BU44">
        <v>29</v>
      </c>
      <c r="BV44">
        <v>7489</v>
      </c>
      <c r="BW44">
        <v>9960</v>
      </c>
      <c r="BX44">
        <v>7162</v>
      </c>
      <c r="BY44">
        <v>2038</v>
      </c>
      <c r="BZ44">
        <v>760</v>
      </c>
      <c r="CA44">
        <v>8160</v>
      </c>
      <c r="CB44">
        <v>5232</v>
      </c>
      <c r="CC44">
        <v>667</v>
      </c>
      <c r="CD44">
        <v>4565</v>
      </c>
      <c r="CE44">
        <v>10262</v>
      </c>
      <c r="CF44">
        <v>3518</v>
      </c>
      <c r="CG44">
        <v>6744</v>
      </c>
      <c r="CH44">
        <v>26756</v>
      </c>
      <c r="CI44">
        <v>15328</v>
      </c>
      <c r="CJ44">
        <v>9416</v>
      </c>
      <c r="CK44">
        <v>1222</v>
      </c>
      <c r="CL44">
        <v>4690</v>
      </c>
      <c r="CM44">
        <v>7861</v>
      </c>
      <c r="CN44">
        <v>3713</v>
      </c>
      <c r="CO44">
        <v>3270</v>
      </c>
      <c r="CP44">
        <v>878</v>
      </c>
      <c r="CQ44">
        <v>3567</v>
      </c>
      <c r="CR44">
        <v>186737</v>
      </c>
      <c r="CS44">
        <v>53373</v>
      </c>
      <c r="CT44">
        <v>51208</v>
      </c>
      <c r="CU44">
        <v>700</v>
      </c>
      <c r="CV44">
        <v>1465</v>
      </c>
      <c r="CW44">
        <v>76177</v>
      </c>
      <c r="CX44">
        <v>4820</v>
      </c>
      <c r="CY44">
        <v>34275</v>
      </c>
      <c r="CZ44">
        <v>25418</v>
      </c>
      <c r="DA44">
        <v>11664</v>
      </c>
      <c r="DB44">
        <v>57187</v>
      </c>
      <c r="DC44">
        <v>11730</v>
      </c>
      <c r="DD44">
        <v>8948</v>
      </c>
      <c r="DE44">
        <v>25110</v>
      </c>
      <c r="DF44">
        <v>8269</v>
      </c>
      <c r="DG44">
        <v>3130</v>
      </c>
      <c r="DH44">
        <v>22132</v>
      </c>
      <c r="DI44">
        <v>1375</v>
      </c>
      <c r="DJ44">
        <v>1415</v>
      </c>
      <c r="DK44">
        <v>19342</v>
      </c>
      <c r="DL44">
        <v>151097</v>
      </c>
      <c r="DM44">
        <v>26833</v>
      </c>
      <c r="DN44">
        <v>6628</v>
      </c>
      <c r="DO44">
        <v>4249</v>
      </c>
      <c r="DP44">
        <v>8016</v>
      </c>
      <c r="DQ44">
        <v>7782</v>
      </c>
      <c r="DR44">
        <v>158</v>
      </c>
      <c r="DS44">
        <v>14586</v>
      </c>
      <c r="DT44">
        <v>14062</v>
      </c>
      <c r="DU44">
        <v>316</v>
      </c>
      <c r="DV44">
        <v>208</v>
      </c>
      <c r="DW44">
        <v>44920</v>
      </c>
      <c r="DX44">
        <v>22773</v>
      </c>
      <c r="DY44">
        <v>4847</v>
      </c>
      <c r="DZ44">
        <v>5583</v>
      </c>
      <c r="EA44">
        <v>7216</v>
      </c>
      <c r="EB44">
        <v>4501</v>
      </c>
      <c r="EC44">
        <v>52922</v>
      </c>
      <c r="ED44">
        <v>12665</v>
      </c>
      <c r="EE44">
        <v>25519</v>
      </c>
      <c r="EF44">
        <v>14738</v>
      </c>
      <c r="EG44">
        <v>11836</v>
      </c>
      <c r="EH44">
        <v>3392</v>
      </c>
      <c r="EI44">
        <v>3355</v>
      </c>
      <c r="EJ44">
        <v>1487</v>
      </c>
      <c r="EK44">
        <v>3602</v>
      </c>
      <c r="EL44">
        <v>0</v>
      </c>
      <c r="EM44">
        <v>32601</v>
      </c>
      <c r="EN44">
        <v>133779</v>
      </c>
      <c r="EO44">
        <v>108290</v>
      </c>
      <c r="EP44">
        <v>100518</v>
      </c>
      <c r="EQ44">
        <v>7772</v>
      </c>
      <c r="ER44">
        <v>25489</v>
      </c>
      <c r="ES44">
        <v>167309</v>
      </c>
      <c r="ET44">
        <v>31509</v>
      </c>
      <c r="EU44">
        <v>8487</v>
      </c>
      <c r="EV44">
        <v>2388</v>
      </c>
      <c r="EW44">
        <v>20634</v>
      </c>
      <c r="EX44" s="45">
        <v>6056</v>
      </c>
      <c r="EY44">
        <v>13432</v>
      </c>
      <c r="EZ44">
        <v>8195</v>
      </c>
      <c r="FA44">
        <v>5237</v>
      </c>
      <c r="FB44">
        <v>22245</v>
      </c>
      <c r="FC44">
        <v>19808</v>
      </c>
      <c r="FD44">
        <v>11953</v>
      </c>
      <c r="FE44">
        <v>3536</v>
      </c>
      <c r="FF44">
        <v>1753</v>
      </c>
      <c r="FG44">
        <v>2566</v>
      </c>
      <c r="FH44">
        <v>0</v>
      </c>
      <c r="FI44">
        <v>55304</v>
      </c>
      <c r="FJ44" s="47">
        <v>24299</v>
      </c>
      <c r="FK44">
        <v>31005</v>
      </c>
      <c r="FL44">
        <v>18955</v>
      </c>
    </row>
    <row r="45" spans="2:168" x14ac:dyDescent="0.25">
      <c r="B45" s="1">
        <v>43831</v>
      </c>
      <c r="C45">
        <v>1231580</v>
      </c>
      <c r="D45">
        <v>6371</v>
      </c>
      <c r="E45">
        <v>1225209</v>
      </c>
      <c r="F45">
        <v>116361</v>
      </c>
      <c r="G45">
        <v>48300</v>
      </c>
      <c r="H45">
        <v>62810</v>
      </c>
      <c r="I45">
        <v>352183</v>
      </c>
      <c r="J45">
        <v>61880</v>
      </c>
      <c r="K45">
        <v>24527</v>
      </c>
      <c r="L45">
        <v>126081</v>
      </c>
      <c r="M45">
        <v>22506</v>
      </c>
      <c r="N45">
        <v>144023</v>
      </c>
      <c r="O45">
        <v>33937</v>
      </c>
      <c r="P45">
        <v>77449</v>
      </c>
      <c r="Q45">
        <v>155152</v>
      </c>
      <c r="R45">
        <v>116361</v>
      </c>
      <c r="S45">
        <v>103379</v>
      </c>
      <c r="T45">
        <v>19075</v>
      </c>
      <c r="U45">
        <v>20909</v>
      </c>
      <c r="V45">
        <v>4354</v>
      </c>
      <c r="W45">
        <v>11885</v>
      </c>
      <c r="X45">
        <v>2818</v>
      </c>
      <c r="Y45">
        <v>11788</v>
      </c>
      <c r="Z45">
        <v>15794</v>
      </c>
      <c r="AA45">
        <v>13616</v>
      </c>
      <c r="AB45">
        <v>3140</v>
      </c>
      <c r="AC45">
        <v>12982</v>
      </c>
      <c r="AD45">
        <v>3927</v>
      </c>
      <c r="AE45">
        <v>9055</v>
      </c>
      <c r="AF45">
        <v>48300</v>
      </c>
      <c r="AG45">
        <v>25964</v>
      </c>
      <c r="AH45">
        <v>7561</v>
      </c>
      <c r="AI45">
        <v>11277</v>
      </c>
      <c r="AJ45">
        <v>7126</v>
      </c>
      <c r="AK45">
        <v>19600</v>
      </c>
      <c r="AL45" s="43">
        <v>2736</v>
      </c>
      <c r="AM45">
        <v>62810</v>
      </c>
      <c r="AN45">
        <v>53013</v>
      </c>
      <c r="AO45">
        <v>746</v>
      </c>
      <c r="AP45">
        <v>48163</v>
      </c>
      <c r="AQ45">
        <v>3495</v>
      </c>
      <c r="AR45">
        <v>609</v>
      </c>
      <c r="AS45">
        <v>9797</v>
      </c>
      <c r="AT45">
        <v>9773</v>
      </c>
      <c r="AU45">
        <v>24</v>
      </c>
      <c r="AV45">
        <v>352183</v>
      </c>
      <c r="AW45">
        <v>86033</v>
      </c>
      <c r="AX45">
        <v>85720</v>
      </c>
      <c r="AY45">
        <v>313</v>
      </c>
      <c r="AZ45">
        <v>220563</v>
      </c>
      <c r="BA45">
        <v>208146</v>
      </c>
      <c r="BB45">
        <v>12417</v>
      </c>
      <c r="BC45">
        <v>3587</v>
      </c>
      <c r="BD45">
        <v>1638</v>
      </c>
      <c r="BE45">
        <v>1949</v>
      </c>
      <c r="BF45">
        <v>10216</v>
      </c>
      <c r="BG45">
        <v>4935</v>
      </c>
      <c r="BH45">
        <v>218</v>
      </c>
      <c r="BI45">
        <v>5063</v>
      </c>
      <c r="BJ45">
        <v>0</v>
      </c>
      <c r="BK45">
        <v>31784</v>
      </c>
      <c r="BL45">
        <v>18422</v>
      </c>
      <c r="BM45">
        <v>12065</v>
      </c>
      <c r="BN45">
        <v>926</v>
      </c>
      <c r="BO45">
        <v>371</v>
      </c>
      <c r="BP45">
        <v>0</v>
      </c>
      <c r="BQ45">
        <v>61880</v>
      </c>
      <c r="BR45">
        <v>18111</v>
      </c>
      <c r="BS45">
        <v>14847</v>
      </c>
      <c r="BT45">
        <v>3255</v>
      </c>
      <c r="BU45">
        <v>9</v>
      </c>
      <c r="BV45">
        <v>7163</v>
      </c>
      <c r="BW45">
        <v>12150</v>
      </c>
      <c r="BX45">
        <v>9462</v>
      </c>
      <c r="BY45">
        <v>1983</v>
      </c>
      <c r="BZ45">
        <v>705</v>
      </c>
      <c r="CA45">
        <v>8594</v>
      </c>
      <c r="CB45">
        <v>6684</v>
      </c>
      <c r="CC45">
        <v>617</v>
      </c>
      <c r="CD45">
        <v>6067</v>
      </c>
      <c r="CE45">
        <v>9178</v>
      </c>
      <c r="CF45">
        <v>4114</v>
      </c>
      <c r="CG45">
        <v>5064</v>
      </c>
      <c r="CH45">
        <v>24527</v>
      </c>
      <c r="CI45">
        <v>17589</v>
      </c>
      <c r="CJ45">
        <v>12300</v>
      </c>
      <c r="CK45">
        <v>1786</v>
      </c>
      <c r="CL45">
        <v>3503</v>
      </c>
      <c r="CM45">
        <v>4341</v>
      </c>
      <c r="CN45">
        <v>2057</v>
      </c>
      <c r="CO45">
        <v>1598</v>
      </c>
      <c r="CP45">
        <v>686</v>
      </c>
      <c r="CQ45">
        <v>2597</v>
      </c>
      <c r="CR45">
        <v>126081</v>
      </c>
      <c r="CS45">
        <v>41097</v>
      </c>
      <c r="CT45">
        <v>38656</v>
      </c>
      <c r="CU45">
        <v>682</v>
      </c>
      <c r="CV45">
        <v>1759</v>
      </c>
      <c r="CW45">
        <v>60799</v>
      </c>
      <c r="CX45">
        <v>4197</v>
      </c>
      <c r="CY45">
        <v>25996</v>
      </c>
      <c r="CZ45">
        <v>21593</v>
      </c>
      <c r="DA45">
        <v>9013</v>
      </c>
      <c r="DB45">
        <v>24185</v>
      </c>
      <c r="DC45">
        <v>4812</v>
      </c>
      <c r="DD45">
        <v>5714</v>
      </c>
      <c r="DE45">
        <v>7495</v>
      </c>
      <c r="DF45">
        <v>3081</v>
      </c>
      <c r="DG45">
        <v>3083</v>
      </c>
      <c r="DH45">
        <v>22506</v>
      </c>
      <c r="DI45">
        <v>1722</v>
      </c>
      <c r="DJ45">
        <v>922</v>
      </c>
      <c r="DK45">
        <v>19862</v>
      </c>
      <c r="DL45">
        <v>144023</v>
      </c>
      <c r="DM45">
        <v>32881</v>
      </c>
      <c r="DN45">
        <v>7119</v>
      </c>
      <c r="DO45">
        <v>4934</v>
      </c>
      <c r="DP45">
        <v>9967</v>
      </c>
      <c r="DQ45">
        <v>10726</v>
      </c>
      <c r="DR45">
        <v>135</v>
      </c>
      <c r="DS45">
        <v>12353</v>
      </c>
      <c r="DT45">
        <v>11826</v>
      </c>
      <c r="DU45">
        <v>399</v>
      </c>
      <c r="DV45">
        <v>128</v>
      </c>
      <c r="DW45">
        <v>47797</v>
      </c>
      <c r="DX45">
        <v>23770</v>
      </c>
      <c r="DY45">
        <v>5777</v>
      </c>
      <c r="DZ45">
        <v>6374</v>
      </c>
      <c r="EA45">
        <v>7883</v>
      </c>
      <c r="EB45">
        <v>3993</v>
      </c>
      <c r="EC45">
        <v>39652</v>
      </c>
      <c r="ED45">
        <v>9628</v>
      </c>
      <c r="EE45">
        <v>15273</v>
      </c>
      <c r="EF45">
        <v>14751</v>
      </c>
      <c r="EG45">
        <v>11340</v>
      </c>
      <c r="EH45">
        <v>3377</v>
      </c>
      <c r="EI45">
        <v>2778</v>
      </c>
      <c r="EJ45">
        <v>1495</v>
      </c>
      <c r="EK45">
        <v>3690</v>
      </c>
      <c r="EL45">
        <v>0</v>
      </c>
      <c r="EM45">
        <v>33937</v>
      </c>
      <c r="EN45">
        <v>77449</v>
      </c>
      <c r="EO45">
        <v>65731</v>
      </c>
      <c r="EP45">
        <v>61794</v>
      </c>
      <c r="EQ45">
        <v>3937</v>
      </c>
      <c r="ER45">
        <v>11718</v>
      </c>
      <c r="ES45">
        <v>155152</v>
      </c>
      <c r="ET45">
        <v>29906</v>
      </c>
      <c r="EU45">
        <v>5014</v>
      </c>
      <c r="EV45">
        <v>3431</v>
      </c>
      <c r="EW45">
        <v>21461</v>
      </c>
      <c r="EX45" s="45">
        <v>3841</v>
      </c>
      <c r="EY45">
        <v>11231</v>
      </c>
      <c r="EZ45">
        <v>6586</v>
      </c>
      <c r="FA45">
        <v>4645</v>
      </c>
      <c r="FB45">
        <v>18959</v>
      </c>
      <c r="FC45">
        <v>19128</v>
      </c>
      <c r="FD45">
        <v>11776</v>
      </c>
      <c r="FE45">
        <v>3198</v>
      </c>
      <c r="FF45">
        <v>1746</v>
      </c>
      <c r="FG45">
        <v>2408</v>
      </c>
      <c r="FH45">
        <v>0</v>
      </c>
      <c r="FI45">
        <v>53290</v>
      </c>
      <c r="FJ45" s="47">
        <v>21149</v>
      </c>
      <c r="FK45">
        <v>32141</v>
      </c>
      <c r="FL45">
        <v>18797</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FL45"/>
  <sheetViews>
    <sheetView zoomScale="85" zoomScaleNormal="85" workbookViewId="0">
      <pane xSplit="2" ySplit="9" topLeftCell="C42" activePane="bottomRight" state="frozen"/>
      <selection pane="topRight" activeCell="C1" sqref="C1"/>
      <selection pane="bottomLeft" activeCell="A10" sqref="A10"/>
      <selection pane="bottomRight" activeCell="C45" sqref="C45"/>
    </sheetView>
  </sheetViews>
  <sheetFormatPr defaultRowHeight="15" x14ac:dyDescent="0.25"/>
  <cols>
    <col min="2" max="2" width="10.85546875" bestFit="1" customWidth="1"/>
  </cols>
  <sheetData>
    <row r="4" spans="2:168" x14ac:dyDescent="0.25">
      <c r="C4" t="s">
        <v>0</v>
      </c>
      <c r="D4" t="s">
        <v>1</v>
      </c>
      <c r="E4" t="s">
        <v>2</v>
      </c>
      <c r="F4" t="s">
        <v>3</v>
      </c>
      <c r="G4" t="s">
        <v>622</v>
      </c>
      <c r="H4" t="s">
        <v>5</v>
      </c>
      <c r="I4" t="s">
        <v>6</v>
      </c>
      <c r="J4" t="s">
        <v>7</v>
      </c>
      <c r="K4" t="s">
        <v>8</v>
      </c>
      <c r="L4" t="s">
        <v>9</v>
      </c>
      <c r="M4" t="s">
        <v>10</v>
      </c>
      <c r="N4" t="s">
        <v>11</v>
      </c>
      <c r="O4" t="s">
        <v>12</v>
      </c>
      <c r="P4" t="s">
        <v>13</v>
      </c>
      <c r="Q4" t="s">
        <v>14</v>
      </c>
      <c r="R4" t="s">
        <v>32</v>
      </c>
      <c r="S4" t="s">
        <v>33</v>
      </c>
      <c r="T4" t="s">
        <v>34</v>
      </c>
      <c r="U4" t="s">
        <v>35</v>
      </c>
      <c r="V4" t="s">
        <v>36</v>
      </c>
      <c r="W4" t="s">
        <v>37</v>
      </c>
      <c r="X4" t="s">
        <v>38</v>
      </c>
      <c r="Y4" t="s">
        <v>39</v>
      </c>
      <c r="Z4" t="s">
        <v>40</v>
      </c>
      <c r="AA4" t="s">
        <v>41</v>
      </c>
      <c r="AB4" t="s">
        <v>42</v>
      </c>
      <c r="AC4" t="s">
        <v>43</v>
      </c>
      <c r="AD4" t="s">
        <v>44</v>
      </c>
      <c r="AE4" t="s">
        <v>45</v>
      </c>
      <c r="AF4" t="s">
        <v>73</v>
      </c>
      <c r="AG4" t="s">
        <v>651</v>
      </c>
      <c r="AH4" t="s">
        <v>75</v>
      </c>
      <c r="AI4" t="s">
        <v>76</v>
      </c>
      <c r="AJ4" t="s">
        <v>77</v>
      </c>
      <c r="AK4" t="s">
        <v>78</v>
      </c>
      <c r="AL4" t="s">
        <v>79</v>
      </c>
      <c r="AM4" t="s">
        <v>5</v>
      </c>
      <c r="AN4" t="s">
        <v>93</v>
      </c>
      <c r="AO4" t="s">
        <v>94</v>
      </c>
      <c r="AP4" t="s">
        <v>95</v>
      </c>
      <c r="AQ4" t="s">
        <v>96</v>
      </c>
      <c r="AR4" t="s">
        <v>97</v>
      </c>
      <c r="AS4" t="s">
        <v>98</v>
      </c>
      <c r="AT4" t="s">
        <v>99</v>
      </c>
      <c r="AU4" t="s">
        <v>100</v>
      </c>
      <c r="AV4" t="s">
        <v>118</v>
      </c>
      <c r="AW4" t="s">
        <v>119</v>
      </c>
      <c r="AX4" t="s">
        <v>120</v>
      </c>
      <c r="AY4" t="s">
        <v>121</v>
      </c>
      <c r="AZ4" t="s">
        <v>122</v>
      </c>
      <c r="BA4" t="s">
        <v>123</v>
      </c>
      <c r="BB4" t="s">
        <v>124</v>
      </c>
      <c r="BC4" t="s">
        <v>125</v>
      </c>
      <c r="BD4" t="s">
        <v>126</v>
      </c>
      <c r="BE4" t="s">
        <v>127</v>
      </c>
      <c r="BF4" t="s">
        <v>128</v>
      </c>
      <c r="BG4" t="s">
        <v>129</v>
      </c>
      <c r="BH4" t="s">
        <v>130</v>
      </c>
      <c r="BI4" t="s">
        <v>131</v>
      </c>
      <c r="BJ4" t="s">
        <v>132</v>
      </c>
      <c r="BK4" t="s">
        <v>133</v>
      </c>
      <c r="BL4" t="s">
        <v>134</v>
      </c>
      <c r="BM4" t="s">
        <v>135</v>
      </c>
      <c r="BN4" t="s">
        <v>136</v>
      </c>
      <c r="BO4" t="s">
        <v>137</v>
      </c>
      <c r="BP4" t="s">
        <v>138</v>
      </c>
      <c r="BQ4" t="s">
        <v>180</v>
      </c>
      <c r="BR4" t="s">
        <v>181</v>
      </c>
      <c r="BS4" t="s">
        <v>182</v>
      </c>
      <c r="BT4" t="s">
        <v>183</v>
      </c>
      <c r="BU4" t="s">
        <v>184</v>
      </c>
      <c r="BV4" t="s">
        <v>185</v>
      </c>
      <c r="BW4" t="s">
        <v>186</v>
      </c>
      <c r="BX4" t="s">
        <v>187</v>
      </c>
      <c r="BY4" t="s">
        <v>188</v>
      </c>
      <c r="BZ4" t="s">
        <v>189</v>
      </c>
      <c r="CA4" t="s">
        <v>190</v>
      </c>
      <c r="CB4" t="s">
        <v>191</v>
      </c>
      <c r="CC4" t="s">
        <v>192</v>
      </c>
      <c r="CD4" t="s">
        <v>193</v>
      </c>
      <c r="CE4" t="s">
        <v>194</v>
      </c>
      <c r="CF4" t="s">
        <v>195</v>
      </c>
      <c r="CG4" t="s">
        <v>196</v>
      </c>
      <c r="CH4" t="s">
        <v>8</v>
      </c>
      <c r="CI4" t="s">
        <v>230</v>
      </c>
      <c r="CJ4" t="s">
        <v>231</v>
      </c>
      <c r="CK4" t="s">
        <v>232</v>
      </c>
      <c r="CL4" t="s">
        <v>233</v>
      </c>
      <c r="CM4" t="s">
        <v>234</v>
      </c>
      <c r="CN4" t="s">
        <v>235</v>
      </c>
      <c r="CO4" t="s">
        <v>236</v>
      </c>
      <c r="CP4" t="s">
        <v>237</v>
      </c>
      <c r="CQ4" t="s">
        <v>238</v>
      </c>
      <c r="CR4" t="s">
        <v>9</v>
      </c>
      <c r="CS4" t="s">
        <v>258</v>
      </c>
      <c r="CT4" t="s">
        <v>259</v>
      </c>
      <c r="CU4" t="s">
        <v>260</v>
      </c>
      <c r="CV4" t="s">
        <v>261</v>
      </c>
      <c r="CW4" t="s">
        <v>262</v>
      </c>
      <c r="CX4" t="s">
        <v>263</v>
      </c>
      <c r="CY4" t="s">
        <v>264</v>
      </c>
      <c r="CZ4" t="s">
        <v>265</v>
      </c>
      <c r="DA4" t="s">
        <v>266</v>
      </c>
      <c r="DB4" t="s">
        <v>267</v>
      </c>
      <c r="DC4" t="s">
        <v>268</v>
      </c>
      <c r="DD4" t="s">
        <v>269</v>
      </c>
      <c r="DE4" t="s">
        <v>270</v>
      </c>
      <c r="DF4" t="s">
        <v>271</v>
      </c>
      <c r="DG4" t="s">
        <v>272</v>
      </c>
      <c r="DH4" t="s">
        <v>10</v>
      </c>
      <c r="DI4" t="s">
        <v>304</v>
      </c>
      <c r="DJ4" t="s">
        <v>305</v>
      </c>
      <c r="DK4" t="s">
        <v>306</v>
      </c>
      <c r="DL4" t="s">
        <v>11</v>
      </c>
      <c r="DM4" t="s">
        <v>314</v>
      </c>
      <c r="DN4" t="s">
        <v>315</v>
      </c>
      <c r="DO4" t="s">
        <v>316</v>
      </c>
      <c r="DP4" t="s">
        <v>317</v>
      </c>
      <c r="DQ4" t="s">
        <v>318</v>
      </c>
      <c r="DR4" t="s">
        <v>319</v>
      </c>
      <c r="DS4" t="s">
        <v>320</v>
      </c>
      <c r="DT4" t="s">
        <v>321</v>
      </c>
      <c r="DU4" t="s">
        <v>322</v>
      </c>
      <c r="DV4" t="s">
        <v>323</v>
      </c>
      <c r="DW4" t="s">
        <v>324</v>
      </c>
      <c r="DX4" t="s">
        <v>325</v>
      </c>
      <c r="DY4" t="s">
        <v>326</v>
      </c>
      <c r="DZ4" t="s">
        <v>327</v>
      </c>
      <c r="EA4" t="s">
        <v>328</v>
      </c>
      <c r="EB4" t="s">
        <v>329</v>
      </c>
      <c r="EC4" t="s">
        <v>330</v>
      </c>
      <c r="ED4" t="s">
        <v>331</v>
      </c>
      <c r="EE4" t="s">
        <v>332</v>
      </c>
      <c r="EF4" t="s">
        <v>333</v>
      </c>
      <c r="EG4" t="s">
        <v>334</v>
      </c>
      <c r="EH4" t="s">
        <v>335</v>
      </c>
      <c r="EI4" t="s">
        <v>336</v>
      </c>
      <c r="EJ4" t="s">
        <v>337</v>
      </c>
      <c r="EK4" t="s">
        <v>338</v>
      </c>
      <c r="EL4" t="s">
        <v>339</v>
      </c>
      <c r="EM4" t="s">
        <v>12</v>
      </c>
      <c r="EN4" t="s">
        <v>393</v>
      </c>
      <c r="EO4" t="s">
        <v>394</v>
      </c>
      <c r="EP4" t="s">
        <v>757</v>
      </c>
      <c r="EQ4" t="s">
        <v>396</v>
      </c>
      <c r="ER4" t="s">
        <v>397</v>
      </c>
      <c r="ES4" t="s">
        <v>404</v>
      </c>
      <c r="ET4" t="s">
        <v>405</v>
      </c>
      <c r="EU4" t="s">
        <v>406</v>
      </c>
      <c r="EV4" t="s">
        <v>407</v>
      </c>
      <c r="EW4" t="s">
        <v>408</v>
      </c>
      <c r="EX4" t="s">
        <v>409</v>
      </c>
      <c r="EY4" t="s">
        <v>410</v>
      </c>
      <c r="EZ4" t="s">
        <v>411</v>
      </c>
      <c r="FA4" t="s">
        <v>412</v>
      </c>
      <c r="FB4" t="s">
        <v>413</v>
      </c>
      <c r="FC4" t="s">
        <v>414</v>
      </c>
      <c r="FD4" t="s">
        <v>415</v>
      </c>
      <c r="FE4" t="s">
        <v>416</v>
      </c>
      <c r="FF4" t="s">
        <v>417</v>
      </c>
      <c r="FG4" t="s">
        <v>418</v>
      </c>
      <c r="FH4" t="s">
        <v>419</v>
      </c>
      <c r="FI4" t="s">
        <v>420</v>
      </c>
      <c r="FJ4" t="s">
        <v>421</v>
      </c>
      <c r="FK4" t="s">
        <v>420</v>
      </c>
      <c r="FL4" t="s">
        <v>422</v>
      </c>
    </row>
    <row r="6" spans="2:168" x14ac:dyDescent="0.25">
      <c r="C6" t="s">
        <v>15</v>
      </c>
      <c r="D6" t="s">
        <v>16</v>
      </c>
      <c r="E6">
        <v>0</v>
      </c>
      <c r="F6">
        <v>1</v>
      </c>
      <c r="G6">
        <v>2</v>
      </c>
      <c r="H6">
        <v>3</v>
      </c>
      <c r="I6">
        <v>4</v>
      </c>
      <c r="J6">
        <v>5</v>
      </c>
      <c r="K6">
        <v>6</v>
      </c>
      <c r="L6">
        <v>7</v>
      </c>
      <c r="M6">
        <v>8</v>
      </c>
      <c r="N6">
        <v>9</v>
      </c>
      <c r="O6">
        <v>10</v>
      </c>
      <c r="P6">
        <v>11</v>
      </c>
      <c r="Q6">
        <v>12</v>
      </c>
      <c r="R6" t="s">
        <v>46</v>
      </c>
      <c r="S6" t="s">
        <v>47</v>
      </c>
      <c r="T6" t="s">
        <v>48</v>
      </c>
      <c r="U6" t="s">
        <v>49</v>
      </c>
      <c r="V6" t="s">
        <v>50</v>
      </c>
      <c r="W6" t="s">
        <v>51</v>
      </c>
      <c r="X6" t="s">
        <v>52</v>
      </c>
      <c r="Y6" t="s">
        <v>53</v>
      </c>
      <c r="Z6" t="s">
        <v>54</v>
      </c>
      <c r="AA6" t="s">
        <v>55</v>
      </c>
      <c r="AB6" t="s">
        <v>56</v>
      </c>
      <c r="AC6" t="s">
        <v>57</v>
      </c>
      <c r="AD6" t="s">
        <v>58</v>
      </c>
      <c r="AE6" t="s">
        <v>59</v>
      </c>
      <c r="AF6" t="s">
        <v>80</v>
      </c>
      <c r="AG6" t="s">
        <v>81</v>
      </c>
      <c r="AH6" t="s">
        <v>82</v>
      </c>
      <c r="AI6" t="s">
        <v>83</v>
      </c>
      <c r="AJ6" t="s">
        <v>84</v>
      </c>
      <c r="AK6" t="s">
        <v>85</v>
      </c>
      <c r="AL6" t="s">
        <v>86</v>
      </c>
      <c r="AM6" t="s">
        <v>101</v>
      </c>
      <c r="AN6" t="s">
        <v>102</v>
      </c>
      <c r="AO6" t="s">
        <v>103</v>
      </c>
      <c r="AP6" t="s">
        <v>104</v>
      </c>
      <c r="AQ6" t="s">
        <v>105</v>
      </c>
      <c r="AR6" t="s">
        <v>106</v>
      </c>
      <c r="AS6" t="s">
        <v>107</v>
      </c>
      <c r="AT6" t="s">
        <v>108</v>
      </c>
      <c r="AU6" t="s">
        <v>109</v>
      </c>
      <c r="AV6" t="s">
        <v>139</v>
      </c>
      <c r="AW6" t="s">
        <v>140</v>
      </c>
      <c r="AX6" t="s">
        <v>141</v>
      </c>
      <c r="AY6" t="s">
        <v>142</v>
      </c>
      <c r="AZ6" t="s">
        <v>143</v>
      </c>
      <c r="BA6" t="s">
        <v>144</v>
      </c>
      <c r="BB6" t="s">
        <v>145</v>
      </c>
      <c r="BC6" t="s">
        <v>146</v>
      </c>
      <c r="BD6" t="s">
        <v>147</v>
      </c>
      <c r="BE6" t="s">
        <v>148</v>
      </c>
      <c r="BF6" t="s">
        <v>149</v>
      </c>
      <c r="BG6" t="s">
        <v>150</v>
      </c>
      <c r="BH6" t="s">
        <v>151</v>
      </c>
      <c r="BI6" t="s">
        <v>152</v>
      </c>
      <c r="BJ6" t="s">
        <v>153</v>
      </c>
      <c r="BK6" t="s">
        <v>154</v>
      </c>
      <c r="BL6" t="s">
        <v>155</v>
      </c>
      <c r="BM6" t="s">
        <v>156</v>
      </c>
      <c r="BN6" t="s">
        <v>157</v>
      </c>
      <c r="BO6" t="s">
        <v>158</v>
      </c>
      <c r="BP6" t="s">
        <v>159</v>
      </c>
      <c r="BQ6" t="s">
        <v>197</v>
      </c>
      <c r="BR6" t="s">
        <v>198</v>
      </c>
      <c r="BS6" t="s">
        <v>199</v>
      </c>
      <c r="BT6" t="s">
        <v>200</v>
      </c>
      <c r="BU6" t="s">
        <v>201</v>
      </c>
      <c r="BV6" t="s">
        <v>202</v>
      </c>
      <c r="BW6" t="s">
        <v>203</v>
      </c>
      <c r="BX6" t="s">
        <v>204</v>
      </c>
      <c r="BY6" t="s">
        <v>205</v>
      </c>
      <c r="BZ6" t="s">
        <v>206</v>
      </c>
      <c r="CA6" t="s">
        <v>207</v>
      </c>
      <c r="CB6" t="s">
        <v>208</v>
      </c>
      <c r="CC6" t="s">
        <v>209</v>
      </c>
      <c r="CD6" t="s">
        <v>210</v>
      </c>
      <c r="CE6" t="s">
        <v>211</v>
      </c>
      <c r="CF6" t="s">
        <v>212</v>
      </c>
      <c r="CG6" t="s">
        <v>213</v>
      </c>
      <c r="CH6" t="s">
        <v>239</v>
      </c>
      <c r="CI6" t="s">
        <v>240</v>
      </c>
      <c r="CJ6" t="s">
        <v>241</v>
      </c>
      <c r="CK6" t="s">
        <v>242</v>
      </c>
      <c r="CL6" t="s">
        <v>243</v>
      </c>
      <c r="CM6" t="s">
        <v>244</v>
      </c>
      <c r="CN6" t="s">
        <v>245</v>
      </c>
      <c r="CO6" t="s">
        <v>246</v>
      </c>
      <c r="CP6" t="s">
        <v>247</v>
      </c>
      <c r="CQ6" t="s">
        <v>248</v>
      </c>
      <c r="CR6" t="s">
        <v>273</v>
      </c>
      <c r="CS6" t="s">
        <v>274</v>
      </c>
      <c r="CT6" t="s">
        <v>275</v>
      </c>
      <c r="CU6" t="s">
        <v>276</v>
      </c>
      <c r="CV6" t="s">
        <v>277</v>
      </c>
      <c r="CW6" t="s">
        <v>278</v>
      </c>
      <c r="CX6" t="s">
        <v>279</v>
      </c>
      <c r="CY6" t="s">
        <v>280</v>
      </c>
      <c r="CZ6" t="s">
        <v>281</v>
      </c>
      <c r="DA6" t="s">
        <v>282</v>
      </c>
      <c r="DB6" t="s">
        <v>283</v>
      </c>
      <c r="DC6" t="s">
        <v>284</v>
      </c>
      <c r="DD6" t="s">
        <v>285</v>
      </c>
      <c r="DE6" t="s">
        <v>286</v>
      </c>
      <c r="DF6" t="s">
        <v>287</v>
      </c>
      <c r="DG6" t="s">
        <v>288</v>
      </c>
      <c r="DH6" t="s">
        <v>307</v>
      </c>
      <c r="DI6" t="s">
        <v>308</v>
      </c>
      <c r="DJ6" t="s">
        <v>309</v>
      </c>
      <c r="DK6" t="s">
        <v>310</v>
      </c>
      <c r="DL6" t="s">
        <v>340</v>
      </c>
      <c r="DM6" t="s">
        <v>341</v>
      </c>
      <c r="DN6" t="s">
        <v>342</v>
      </c>
      <c r="DO6" t="s">
        <v>343</v>
      </c>
      <c r="DP6" t="s">
        <v>344</v>
      </c>
      <c r="DQ6" t="s">
        <v>345</v>
      </c>
      <c r="DR6" t="s">
        <v>346</v>
      </c>
      <c r="DS6" t="s">
        <v>347</v>
      </c>
      <c r="DT6" t="s">
        <v>348</v>
      </c>
      <c r="DU6" t="s">
        <v>349</v>
      </c>
      <c r="DV6" t="s">
        <v>350</v>
      </c>
      <c r="DW6" t="s">
        <v>351</v>
      </c>
      <c r="DX6" t="s">
        <v>352</v>
      </c>
      <c r="DY6" t="s">
        <v>353</v>
      </c>
      <c r="DZ6" t="s">
        <v>354</v>
      </c>
      <c r="EA6" t="s">
        <v>355</v>
      </c>
      <c r="EB6" t="s">
        <v>356</v>
      </c>
      <c r="EC6" t="s">
        <v>357</v>
      </c>
      <c r="ED6" t="s">
        <v>358</v>
      </c>
      <c r="EE6" t="s">
        <v>359</v>
      </c>
      <c r="EF6" t="s">
        <v>360</v>
      </c>
      <c r="EG6" t="s">
        <v>361</v>
      </c>
      <c r="EH6" t="s">
        <v>362</v>
      </c>
      <c r="EI6" t="s">
        <v>363</v>
      </c>
      <c r="EJ6" t="s">
        <v>364</v>
      </c>
      <c r="EK6" t="s">
        <v>365</v>
      </c>
      <c r="EL6" t="s">
        <v>366</v>
      </c>
      <c r="EM6">
        <v>10</v>
      </c>
      <c r="EN6">
        <v>11</v>
      </c>
      <c r="EO6">
        <v>11.1</v>
      </c>
      <c r="EP6" t="s">
        <v>398</v>
      </c>
      <c r="EQ6" t="s">
        <v>399</v>
      </c>
      <c r="ER6">
        <v>11.2</v>
      </c>
      <c r="ES6">
        <v>12</v>
      </c>
      <c r="ET6">
        <v>12.1</v>
      </c>
      <c r="EU6" t="s">
        <v>423</v>
      </c>
      <c r="EV6" t="s">
        <v>424</v>
      </c>
      <c r="EW6" t="s">
        <v>425</v>
      </c>
      <c r="EX6">
        <v>12.2</v>
      </c>
      <c r="EY6">
        <v>12.3</v>
      </c>
      <c r="EZ6" t="s">
        <v>426</v>
      </c>
      <c r="FA6" t="s">
        <v>427</v>
      </c>
      <c r="FB6">
        <v>12.4</v>
      </c>
      <c r="FC6">
        <v>12.5</v>
      </c>
      <c r="FD6" t="s">
        <v>428</v>
      </c>
      <c r="FE6" t="s">
        <v>429</v>
      </c>
      <c r="FF6" t="s">
        <v>430</v>
      </c>
      <c r="FG6" t="s">
        <v>431</v>
      </c>
      <c r="FH6" t="s">
        <v>432</v>
      </c>
      <c r="FI6">
        <v>12.6</v>
      </c>
      <c r="FJ6" t="s">
        <v>433</v>
      </c>
      <c r="FK6" t="s">
        <v>434</v>
      </c>
      <c r="FL6">
        <v>12.7</v>
      </c>
    </row>
    <row r="8" spans="2:168" x14ac:dyDescent="0.25">
      <c r="C8" t="s">
        <v>623</v>
      </c>
      <c r="D8" t="s">
        <v>624</v>
      </c>
      <c r="E8" t="s">
        <v>625</v>
      </c>
      <c r="F8" t="s">
        <v>626</v>
      </c>
      <c r="G8" t="s">
        <v>627</v>
      </c>
      <c r="H8" t="s">
        <v>628</v>
      </c>
      <c r="I8" t="s">
        <v>629</v>
      </c>
      <c r="J8" t="s">
        <v>630</v>
      </c>
      <c r="K8" t="s">
        <v>631</v>
      </c>
      <c r="L8" t="s">
        <v>632</v>
      </c>
      <c r="M8" t="s">
        <v>633</v>
      </c>
      <c r="N8" t="s">
        <v>634</v>
      </c>
      <c r="O8" t="s">
        <v>635</v>
      </c>
      <c r="P8" t="s">
        <v>636</v>
      </c>
      <c r="Q8" t="s">
        <v>637</v>
      </c>
      <c r="R8" t="s">
        <v>626</v>
      </c>
      <c r="S8" t="s">
        <v>638</v>
      </c>
      <c r="T8" t="s">
        <v>639</v>
      </c>
      <c r="U8" t="s">
        <v>640</v>
      </c>
      <c r="V8" t="s">
        <v>641</v>
      </c>
      <c r="W8" t="s">
        <v>642</v>
      </c>
      <c r="X8" t="s">
        <v>643</v>
      </c>
      <c r="Y8" t="s">
        <v>644</v>
      </c>
      <c r="Z8" t="s">
        <v>645</v>
      </c>
      <c r="AA8" t="s">
        <v>646</v>
      </c>
      <c r="AB8" t="s">
        <v>647</v>
      </c>
      <c r="AC8" t="s">
        <v>648</v>
      </c>
      <c r="AD8" t="s">
        <v>649</v>
      </c>
      <c r="AE8" t="s">
        <v>650</v>
      </c>
      <c r="AF8" t="s">
        <v>627</v>
      </c>
      <c r="AG8" t="s">
        <v>652</v>
      </c>
      <c r="AH8" t="s">
        <v>653</v>
      </c>
      <c r="AI8" t="s">
        <v>654</v>
      </c>
      <c r="AJ8" t="s">
        <v>655</v>
      </c>
      <c r="AK8" t="s">
        <v>656</v>
      </c>
      <c r="AL8" t="s">
        <v>657</v>
      </c>
      <c r="AM8" t="s">
        <v>628</v>
      </c>
      <c r="AN8" t="s">
        <v>658</v>
      </c>
      <c r="AO8" t="s">
        <v>659</v>
      </c>
      <c r="AP8" t="s">
        <v>660</v>
      </c>
      <c r="AQ8" t="s">
        <v>661</v>
      </c>
      <c r="AR8" t="s">
        <v>662</v>
      </c>
      <c r="AS8" t="s">
        <v>663</v>
      </c>
      <c r="AT8" t="s">
        <v>664</v>
      </c>
      <c r="AU8" t="s">
        <v>665</v>
      </c>
      <c r="AV8" t="s">
        <v>629</v>
      </c>
      <c r="AW8" t="s">
        <v>666</v>
      </c>
      <c r="AX8" t="s">
        <v>667</v>
      </c>
      <c r="AY8" t="s">
        <v>668</v>
      </c>
      <c r="AZ8" t="s">
        <v>669</v>
      </c>
      <c r="BA8" t="s">
        <v>670</v>
      </c>
      <c r="BB8" t="s">
        <v>671</v>
      </c>
      <c r="BC8" t="s">
        <v>672</v>
      </c>
      <c r="BD8" t="s">
        <v>673</v>
      </c>
      <c r="BE8" t="s">
        <v>674</v>
      </c>
      <c r="BF8" t="s">
        <v>675</v>
      </c>
      <c r="BG8" t="s">
        <v>676</v>
      </c>
      <c r="BH8" t="s">
        <v>677</v>
      </c>
      <c r="BI8" t="s">
        <v>678</v>
      </c>
      <c r="BJ8" t="s">
        <v>679</v>
      </c>
      <c r="BK8" t="s">
        <v>680</v>
      </c>
      <c r="BL8" t="s">
        <v>681</v>
      </c>
      <c r="BM8" t="s">
        <v>682</v>
      </c>
      <c r="BN8" t="s">
        <v>683</v>
      </c>
      <c r="BO8" t="s">
        <v>684</v>
      </c>
      <c r="BP8" t="s">
        <v>685</v>
      </c>
      <c r="BQ8" t="s">
        <v>630</v>
      </c>
      <c r="BR8" t="s">
        <v>686</v>
      </c>
      <c r="BS8" t="s">
        <v>687</v>
      </c>
      <c r="BT8" t="s">
        <v>688</v>
      </c>
      <c r="BU8" t="s">
        <v>689</v>
      </c>
      <c r="BV8" t="s">
        <v>690</v>
      </c>
      <c r="BW8" t="s">
        <v>691</v>
      </c>
      <c r="BX8" t="s">
        <v>692</v>
      </c>
      <c r="BY8" t="s">
        <v>693</v>
      </c>
      <c r="BZ8" t="s">
        <v>694</v>
      </c>
      <c r="CA8" t="s">
        <v>695</v>
      </c>
      <c r="CB8" t="s">
        <v>696</v>
      </c>
      <c r="CC8" t="s">
        <v>697</v>
      </c>
      <c r="CD8" t="s">
        <v>698</v>
      </c>
      <c r="CE8" t="s">
        <v>699</v>
      </c>
      <c r="CF8" t="s">
        <v>700</v>
      </c>
      <c r="CG8" t="s">
        <v>701</v>
      </c>
      <c r="CH8" t="s">
        <v>702</v>
      </c>
      <c r="CI8" t="s">
        <v>703</v>
      </c>
      <c r="CJ8" t="s">
        <v>704</v>
      </c>
      <c r="CK8" t="s">
        <v>705</v>
      </c>
      <c r="CL8" t="s">
        <v>706</v>
      </c>
      <c r="CM8" t="s">
        <v>707</v>
      </c>
      <c r="CN8" t="s">
        <v>708</v>
      </c>
      <c r="CO8" t="s">
        <v>709</v>
      </c>
      <c r="CP8" t="s">
        <v>710</v>
      </c>
      <c r="CQ8" t="s">
        <v>711</v>
      </c>
      <c r="CR8" t="s">
        <v>632</v>
      </c>
      <c r="CS8" t="s">
        <v>712</v>
      </c>
      <c r="CT8" t="s">
        <v>713</v>
      </c>
      <c r="CU8" t="s">
        <v>714</v>
      </c>
      <c r="CV8" t="s">
        <v>715</v>
      </c>
      <c r="CW8" t="s">
        <v>716</v>
      </c>
      <c r="CX8" t="s">
        <v>717</v>
      </c>
      <c r="CY8" t="s">
        <v>718</v>
      </c>
      <c r="CZ8" t="s">
        <v>719</v>
      </c>
      <c r="DA8" t="s">
        <v>720</v>
      </c>
      <c r="DB8" t="s">
        <v>721</v>
      </c>
      <c r="DC8" t="s">
        <v>722</v>
      </c>
      <c r="DD8" t="s">
        <v>723</v>
      </c>
      <c r="DE8" t="s">
        <v>724</v>
      </c>
      <c r="DF8" t="s">
        <v>725</v>
      </c>
      <c r="DG8" t="s">
        <v>726</v>
      </c>
      <c r="DH8" t="s">
        <v>727</v>
      </c>
      <c r="DI8" t="s">
        <v>728</v>
      </c>
      <c r="DJ8" t="s">
        <v>729</v>
      </c>
      <c r="DK8" t="s">
        <v>730</v>
      </c>
      <c r="DL8" t="s">
        <v>634</v>
      </c>
      <c r="DM8" t="s">
        <v>731</v>
      </c>
      <c r="DN8" t="s">
        <v>732</v>
      </c>
      <c r="DO8" t="s">
        <v>733</v>
      </c>
      <c r="DP8" t="s">
        <v>734</v>
      </c>
      <c r="DQ8" t="s">
        <v>735</v>
      </c>
      <c r="DR8" t="s">
        <v>736</v>
      </c>
      <c r="DS8" t="s">
        <v>737</v>
      </c>
      <c r="DT8" t="s">
        <v>738</v>
      </c>
      <c r="DU8" t="s">
        <v>739</v>
      </c>
      <c r="DV8" t="s">
        <v>740</v>
      </c>
      <c r="DW8" t="s">
        <v>741</v>
      </c>
      <c r="DX8" t="s">
        <v>742</v>
      </c>
      <c r="DY8" t="s">
        <v>743</v>
      </c>
      <c r="DZ8" t="s">
        <v>744</v>
      </c>
      <c r="EA8" t="s">
        <v>745</v>
      </c>
      <c r="EB8" t="s">
        <v>746</v>
      </c>
      <c r="EC8" t="s">
        <v>747</v>
      </c>
      <c r="ED8" t="s">
        <v>748</v>
      </c>
      <c r="EE8" t="s">
        <v>749</v>
      </c>
      <c r="EF8" t="s">
        <v>750</v>
      </c>
      <c r="EG8" t="s">
        <v>751</v>
      </c>
      <c r="EH8" t="s">
        <v>752</v>
      </c>
      <c r="EI8" t="s">
        <v>753</v>
      </c>
      <c r="EJ8" t="s">
        <v>754</v>
      </c>
      <c r="EK8" t="s">
        <v>755</v>
      </c>
      <c r="EL8" t="s">
        <v>756</v>
      </c>
      <c r="EM8" t="s">
        <v>635</v>
      </c>
      <c r="EN8" t="s">
        <v>636</v>
      </c>
      <c r="EO8" t="s">
        <v>758</v>
      </c>
      <c r="EP8" t="s">
        <v>759</v>
      </c>
      <c r="EQ8" t="s">
        <v>760</v>
      </c>
      <c r="ER8" t="s">
        <v>761</v>
      </c>
      <c r="ES8" t="s">
        <v>637</v>
      </c>
      <c r="ET8" t="s">
        <v>762</v>
      </c>
      <c r="EU8" t="s">
        <v>763</v>
      </c>
      <c r="EV8" t="s">
        <v>764</v>
      </c>
      <c r="EW8" t="s">
        <v>765</v>
      </c>
      <c r="EX8" t="s">
        <v>766</v>
      </c>
      <c r="EY8" t="s">
        <v>767</v>
      </c>
      <c r="EZ8" t="s">
        <v>768</v>
      </c>
      <c r="FA8" t="s">
        <v>769</v>
      </c>
      <c r="FB8" t="s">
        <v>770</v>
      </c>
      <c r="FC8" t="s">
        <v>771</v>
      </c>
      <c r="FD8" t="s">
        <v>772</v>
      </c>
      <c r="FE8" t="s">
        <v>773</v>
      </c>
      <c r="FF8" t="s">
        <v>774</v>
      </c>
      <c r="FG8" t="s">
        <v>775</v>
      </c>
      <c r="FH8" t="s">
        <v>776</v>
      </c>
      <c r="FI8" t="s">
        <v>777</v>
      </c>
      <c r="FJ8" t="s">
        <v>778</v>
      </c>
      <c r="FK8" t="s">
        <v>779</v>
      </c>
      <c r="FL8" t="s">
        <v>780</v>
      </c>
    </row>
    <row r="9" spans="2:168" x14ac:dyDescent="0.25">
      <c r="C9" t="str">
        <f>[1]!FAMEData(C8&amp;".A", "1985", "2020", 0,"annual", "Down", "Heading", "Normal")</f>
        <v>Refresh</v>
      </c>
      <c r="D9" t="str">
        <f>[1]!FAMEData(D8&amp;".A", "1985", "2020", 0,"annual", "Down", "Heading", "Normal")</f>
        <v>Refresh</v>
      </c>
      <c r="E9" t="str">
        <f>[1]!FAMEData(E8&amp;".A", "1985", "2020", 0,"annual", "Down", "Heading", "Normal")</f>
        <v>Refresh</v>
      </c>
      <c r="F9" t="str">
        <f>[1]!FAMEData(F8&amp;".A", "1985", "2020", 0,"annual", "Down", "Heading", "Normal")</f>
        <v>Refresh</v>
      </c>
      <c r="G9" t="str">
        <f>[1]!FAMEData(G8&amp;".A", "1985", "2020", 0,"annual", "Down", "Heading", "Normal")</f>
        <v>Refresh</v>
      </c>
      <c r="H9" t="str">
        <f>[1]!FAMEData(H8&amp;".A", "1985", "2020", 0,"annual", "Down", "Heading", "Normal")</f>
        <v>Refresh</v>
      </c>
      <c r="I9" t="str">
        <f>[1]!FAMEData(I8&amp;".A", "1985", "2020", 0,"annual", "Down", "Heading", "Normal")</f>
        <v>Refresh</v>
      </c>
      <c r="J9" t="str">
        <f>[1]!FAMEData(J8&amp;".A", "1985", "2020", 0,"annual", "Down", "Heading", "Normal")</f>
        <v>Refresh</v>
      </c>
      <c r="K9" t="str">
        <f>[1]!FAMEData(K8&amp;".A", "1985", "2020", 0,"annual", "Down", "Heading", "Normal")</f>
        <v>Refresh</v>
      </c>
      <c r="L9" t="str">
        <f>[1]!FAMEData(L8&amp;".A", "1985", "2020", 0,"annual", "Down", "Heading", "Normal")</f>
        <v>Refresh</v>
      </c>
      <c r="M9" t="str">
        <f>[1]!FAMEData(M8&amp;".A", "1985", "2020", 0,"annual", "Down", "Heading", "Normal")</f>
        <v>Refresh</v>
      </c>
      <c r="N9" t="str">
        <f>[1]!FAMEData(N8&amp;".A", "1985", "2020", 0,"annual", "Down", "Heading", "Normal")</f>
        <v>Refresh</v>
      </c>
      <c r="O9" t="str">
        <f>[1]!FAMEData(O8&amp;".A", "1985", "2020", 0,"annual", "Down", "Heading", "Normal")</f>
        <v>Refresh</v>
      </c>
      <c r="P9" t="str">
        <f>[1]!FAMEData(P8&amp;".A", "1985", "2020", 0,"annual", "Down", "Heading", "Normal")</f>
        <v>Refresh</v>
      </c>
      <c r="Q9" t="str">
        <f>[1]!FAMEData(Q8&amp;".A", "1985", "2020", 0,"annual", "Down", "Heading", "Normal")</f>
        <v>Refresh</v>
      </c>
      <c r="R9" t="str">
        <f>[1]!FAMEData(R8&amp;".A", "1985", "2020", 0,"annual", "Down", "Heading", "Normal")</f>
        <v>Refresh</v>
      </c>
      <c r="S9" t="str">
        <f>[1]!FAMEData(S8&amp;".A", "1985", "2020", 0,"annual", "Down", "Heading", "Normal")</f>
        <v>Refresh</v>
      </c>
      <c r="T9" t="str">
        <f>[1]!FAMEData(T8&amp;".A", "1985", "2020", 0,"annual", "Down", "Heading", "Normal")</f>
        <v>Refresh</v>
      </c>
      <c r="U9" t="str">
        <f>[1]!FAMEData(U8&amp;".A", "1985", "2020", 0,"annual", "Down", "Heading", "Normal")</f>
        <v>Refresh</v>
      </c>
      <c r="V9" t="str">
        <f>[1]!FAMEData(V8&amp;".A", "1985", "2020", 0,"annual", "Down", "Heading", "Normal")</f>
        <v>Refresh</v>
      </c>
      <c r="W9" t="str">
        <f>[1]!FAMEData(W8&amp;".A", "1985", "2020", 0,"annual", "Down", "Heading", "Normal")</f>
        <v>Refresh</v>
      </c>
      <c r="X9" t="str">
        <f>[1]!FAMEData(X8&amp;".A", "1985", "2020", 0,"annual", "Down", "Heading", "Normal")</f>
        <v>Refresh</v>
      </c>
      <c r="Y9" t="str">
        <f>[1]!FAMEData(Y8&amp;".A", "1985", "2020", 0,"annual", "Down", "Heading", "Normal")</f>
        <v>Refresh</v>
      </c>
      <c r="Z9" t="str">
        <f>[1]!FAMEData(Z8&amp;".A", "1985", "2020", 0,"annual", "Down", "Heading", "Normal")</f>
        <v>Refresh</v>
      </c>
      <c r="AA9" t="str">
        <f>[1]!FAMEData(AA8&amp;".A", "1985", "2020", 0,"annual", "Down", "Heading", "Normal")</f>
        <v>Refresh</v>
      </c>
      <c r="AB9" t="str">
        <f>[1]!FAMEData(AB8&amp;".A", "1985", "2020", 0,"annual", "Down", "Heading", "Normal")</f>
        <v>Refresh</v>
      </c>
      <c r="AC9" t="str">
        <f>[1]!FAMEData(AC8&amp;".A", "1985", "2020", 0,"annual", "Down", "Heading", "Normal")</f>
        <v>Refresh</v>
      </c>
      <c r="AD9" t="str">
        <f>[1]!FAMEData(AD8&amp;".A", "1985", "2020", 0,"annual", "Down", "Heading", "Normal")</f>
        <v>Refresh</v>
      </c>
      <c r="AE9" t="str">
        <f>[1]!FAMEData(AE8&amp;".A", "1985", "2020", 0,"annual", "Down", "Heading", "Normal")</f>
        <v>Refresh</v>
      </c>
      <c r="AF9" t="str">
        <f>[1]!FAMEData(AF8&amp;".A", "1985", "2020", 0,"annual", "Down", "Heading", "Normal")</f>
        <v>Refresh</v>
      </c>
      <c r="AG9" t="str">
        <f>[1]!FAMEData(AG8&amp;".A", "1985", "2020", 0,"annual", "Down", "Heading", "Normal")</f>
        <v>Refresh</v>
      </c>
      <c r="AH9" t="str">
        <f>[1]!FAMEData(AH8&amp;".A", "1985", "2020", 0,"annual", "Down", "Heading", "Normal")</f>
        <v>Refresh</v>
      </c>
      <c r="AI9" t="str">
        <f>[1]!FAMEData(AI8&amp;".A", "1985", "2020", 0,"annual", "Down", "Heading", "Normal")</f>
        <v>Refresh</v>
      </c>
      <c r="AJ9" t="str">
        <f>[1]!FAMEData(AJ8&amp;".A", "1985", "2020", 0,"annual", "Down", "Heading", "Normal")</f>
        <v>Refresh</v>
      </c>
      <c r="AK9" t="str">
        <f>[1]!FAMEData(AK8&amp;".A", "1985", "2020", 0,"annual", "Down", "Heading", "Normal")</f>
        <v>Refresh</v>
      </c>
      <c r="AL9" s="14" t="s">
        <v>457</v>
      </c>
      <c r="AM9" t="str">
        <f>[1]!FAMEData(AM8&amp;".A", "1985", "2020", 0,"annual", "Down", "Heading", "Normal")</f>
        <v>Refresh</v>
      </c>
      <c r="AN9" t="str">
        <f>[1]!FAMEData(AN8&amp;".A", "1985", "2020", 0,"annual", "Down", "Heading", "Normal")</f>
        <v>Refresh</v>
      </c>
      <c r="AO9" t="str">
        <f>[1]!FAMEData(AO8&amp;".A", "1985", "2020", 0,"annual", "Down", "Heading", "Normal")</f>
        <v>Refresh</v>
      </c>
      <c r="AP9" t="str">
        <f>[1]!FAMEData(AP8&amp;".A", "1985", "2020", 0,"annual", "Down", "Heading", "Normal")</f>
        <v>Refresh</v>
      </c>
      <c r="AQ9" t="str">
        <f>[1]!FAMEData(AQ8&amp;".A", "1985", "2020", 0,"annual", "Down", "Heading", "Normal")</f>
        <v>Refresh</v>
      </c>
      <c r="AR9" t="str">
        <f>[1]!FAMEData(AR8&amp;".A", "1985", "2020", 0,"annual", "Down", "Heading", "Normal")</f>
        <v>Refresh</v>
      </c>
      <c r="AS9" t="str">
        <f>[1]!FAMEData(AS8&amp;".A", "1985", "2020", 0,"annual", "Down", "Heading", "Normal")</f>
        <v>Refresh</v>
      </c>
      <c r="AT9" t="str">
        <f>[1]!FAMEData(AT8&amp;".A", "1985", "2020", 0,"annual", "Down", "Heading", "Normal")</f>
        <v>Refresh</v>
      </c>
      <c r="AU9" t="str">
        <f>[1]!FAMEData(AU8&amp;".A", "1985", "2020", 0,"annual", "Down", "Heading", "Normal")</f>
        <v>Refresh</v>
      </c>
      <c r="AV9" t="str">
        <f>[1]!FAMEData(AV8&amp;".A", "1985", "2020", 0,"annual", "Down", "Heading", "Normal")</f>
        <v>Refresh</v>
      </c>
      <c r="AW9" t="str">
        <f>[1]!FAMEData(AW8&amp;".A", "1985", "2020", 0,"annual", "Down", "Heading", "Normal")</f>
        <v>Refresh</v>
      </c>
      <c r="AX9" t="str">
        <f>[1]!FAMEData(AX8&amp;".A", "1985", "2020", 0,"annual", "Down", "Heading", "Normal")</f>
        <v>Refresh</v>
      </c>
      <c r="AY9" t="str">
        <f>[1]!FAMEData(AY8&amp;".A", "1985", "2020", 0,"annual", "Down", "Heading", "Normal")</f>
        <v>Refresh</v>
      </c>
      <c r="AZ9" t="str">
        <f>[1]!FAMEData(AZ8&amp;".A", "1985", "2020", 0,"annual", "Down", "Heading", "Normal")</f>
        <v>Refresh</v>
      </c>
      <c r="BA9" t="str">
        <f>[1]!FAMEData(BA8&amp;".A", "1985", "2020", 0,"annual", "Down", "Heading", "Normal")</f>
        <v>Refresh</v>
      </c>
      <c r="BB9" t="str">
        <f>[1]!FAMEData(BB8&amp;".A", "1985", "2020", 0,"annual", "Down", "Heading", "Normal")</f>
        <v>Refresh</v>
      </c>
      <c r="BC9" t="str">
        <f>[1]!FAMEData(BC8&amp;".A", "1985", "2020", 0,"annual", "Down", "Heading", "Normal")</f>
        <v>Refresh</v>
      </c>
      <c r="BD9" t="str">
        <f>[1]!FAMEData(BD8&amp;".A", "1985", "2020", 0,"annual", "Down", "Heading", "Normal")</f>
        <v>Refresh</v>
      </c>
      <c r="BE9" t="str">
        <f>[1]!FAMEData(BE8&amp;".A", "1985", "2020", 0,"annual", "Down", "Heading", "Normal")</f>
        <v>Refresh</v>
      </c>
      <c r="BF9" t="str">
        <f>[1]!FAMEData(BF8&amp;".A", "1985", "2020", 0,"annual", "Down", "Heading", "Normal")</f>
        <v>Refresh</v>
      </c>
      <c r="BG9" t="str">
        <f>[1]!FAMEData(BG8&amp;".A", "1985", "2020", 0,"annual", "Down", "Heading", "Normal")</f>
        <v>Refresh</v>
      </c>
      <c r="BH9" t="str">
        <f>[1]!FAMEData(BH8&amp;".A", "1985", "2020", 0,"annual", "Down", "Heading", "Normal")</f>
        <v>Refresh</v>
      </c>
      <c r="BI9" t="str">
        <f>[1]!FAMEData(BI8&amp;".A", "1985", "2020", 0,"annual", "Down", "Heading", "Normal")</f>
        <v>Refresh</v>
      </c>
      <c r="BJ9" t="str">
        <f>[1]!FAMEData(BJ8&amp;".A", "1985", "2020", 0,"annual", "Down", "Heading", "Normal")</f>
        <v>Refresh</v>
      </c>
      <c r="BK9" t="str">
        <f>[1]!FAMEData(BK8&amp;".A", "1985", "2020", 0,"annual", "Down", "Heading", "Normal")</f>
        <v>Refresh</v>
      </c>
      <c r="BL9" t="str">
        <f>[1]!FAMEData(BL8&amp;".A", "1985", "2020", 0,"annual", "Down", "Heading", "Normal")</f>
        <v>Refresh</v>
      </c>
      <c r="BM9" t="str">
        <f>[1]!FAMEData(BM8&amp;".A", "1985", "2020", 0,"annual", "Down", "Heading", "Normal")</f>
        <v>Refresh</v>
      </c>
      <c r="BN9" t="str">
        <f>[1]!FAMEData(BN8&amp;".A", "1985", "2020", 0,"annual", "Down", "Heading", "Normal")</f>
        <v>Refresh</v>
      </c>
      <c r="BO9" t="str">
        <f>[1]!FAMEData(BO8&amp;".A", "1985", "2020", 0,"annual", "Down", "Heading", "Normal")</f>
        <v>Refresh</v>
      </c>
      <c r="BP9" t="str">
        <f>[1]!FAMEData(BP8&amp;".A", "1985", "2020", 0,"annual", "Down", "Heading", "Normal")</f>
        <v>Refresh</v>
      </c>
      <c r="BQ9" t="str">
        <f>[1]!FAMEData(BQ8&amp;".A", "1985", "2020", 0,"annual", "Down", "Heading", "Normal")</f>
        <v>Refresh</v>
      </c>
      <c r="BR9" t="str">
        <f>[1]!FAMEData(BR8&amp;".A", "1985", "2020", 0,"annual", "Down", "Heading", "Normal")</f>
        <v>Refresh</v>
      </c>
      <c r="BS9" t="str">
        <f>[1]!FAMEData(BS8&amp;".A", "1985", "2020", 0,"annual", "Down", "Heading", "Normal")</f>
        <v>Refresh</v>
      </c>
      <c r="BT9" t="str">
        <f>[1]!FAMEData(BT8&amp;".A", "1985", "2020", 0,"annual", "Down", "Heading", "Normal")</f>
        <v>Refresh</v>
      </c>
      <c r="BU9" t="str">
        <f>[1]!FAMEData(BU8&amp;".A", "1985", "2020", 0,"annual", "Down", "Heading", "Normal")</f>
        <v>Refresh</v>
      </c>
      <c r="BV9" t="str">
        <f>[1]!FAMEData(BV8&amp;".A", "1985", "2020", 0,"annual", "Down", "Heading", "Normal")</f>
        <v>Refresh</v>
      </c>
      <c r="BW9" t="str">
        <f>[1]!FAMEData(BW8&amp;".A", "1985", "2020", 0,"annual", "Down", "Heading", "Normal")</f>
        <v>Refresh</v>
      </c>
      <c r="BX9" t="str">
        <f>[1]!FAMEData(BX8&amp;".A", "1985", "2020", 0,"annual", "Down", "Heading", "Normal")</f>
        <v>Refresh</v>
      </c>
      <c r="BY9" t="str">
        <f>[1]!FAMEData(BY8&amp;".A", "1985", "2020", 0,"annual", "Down", "Heading", "Normal")</f>
        <v>Refresh</v>
      </c>
      <c r="BZ9" t="str">
        <f>[1]!FAMEData(BZ8&amp;".A", "1985", "2020", 0,"annual", "Down", "Heading", "Normal")</f>
        <v>Refresh</v>
      </c>
      <c r="CA9" t="str">
        <f>[1]!FAMEData(CA8&amp;".A", "1985", "2020", 0,"annual", "Down", "Heading", "Normal")</f>
        <v>Refresh</v>
      </c>
      <c r="CB9" t="str">
        <f>[1]!FAMEData(CB8&amp;".A", "1985", "2020", 0,"annual", "Down", "Heading", "Normal")</f>
        <v>Refresh</v>
      </c>
      <c r="CC9" t="str">
        <f>[1]!FAMEData(CC8&amp;".A", "1985", "2020", 0,"annual", "Down", "Heading", "Normal")</f>
        <v>Refresh</v>
      </c>
      <c r="CD9" t="str">
        <f>[1]!FAMEData(CD8&amp;".A", "1985", "2020", 0,"annual", "Down", "Heading", "Normal")</f>
        <v>Refresh</v>
      </c>
      <c r="CE9" t="str">
        <f>[1]!FAMEData(CE8&amp;".A", "1985", "2020", 0,"annual", "Down", "Heading", "Normal")</f>
        <v>Refresh</v>
      </c>
      <c r="CF9" t="str">
        <f>[1]!FAMEData(CF8&amp;".A", "1985", "2020", 0,"annual", "Down", "Heading", "Normal")</f>
        <v>Refresh</v>
      </c>
      <c r="CG9" t="str">
        <f>[1]!FAMEData(CG8&amp;".A", "1985", "2020", 0,"annual", "Down", "Heading", "Normal")</f>
        <v>Refresh</v>
      </c>
      <c r="CH9" t="str">
        <f>[1]!FAMEData(CH8&amp;".A", "1985", "2020", 0,"annual", "Down", "Heading", "Normal")</f>
        <v>Refresh</v>
      </c>
      <c r="CI9" t="str">
        <f>[1]!FAMEData(CI8&amp;".A", "1985", "2020", 0,"annual", "Down", "Heading", "Normal")</f>
        <v>Refresh</v>
      </c>
      <c r="CJ9" t="str">
        <f>[1]!FAMEData(CJ8&amp;".A", "1985", "2020", 0,"annual", "Down", "Heading", "Normal")</f>
        <v>Refresh</v>
      </c>
      <c r="CK9" t="str">
        <f>[1]!FAMEData(CK8&amp;".A", "1985", "2020", 0,"annual", "Down", "Heading", "Normal")</f>
        <v>Refresh</v>
      </c>
      <c r="CL9" t="str">
        <f>[1]!FAMEData(CL8&amp;".A", "1985", "2020", 0,"annual", "Down", "Heading", "Normal")</f>
        <v>Refresh</v>
      </c>
      <c r="CM9" t="str">
        <f>[1]!FAMEData(CM8&amp;".A", "1985", "2020", 0,"annual", "Down", "Heading", "Normal")</f>
        <v>Refresh</v>
      </c>
      <c r="CN9" t="str">
        <f>[1]!FAMEData(CN8&amp;".A", "1985", "2020", 0,"annual", "Down", "Heading", "Normal")</f>
        <v>Refresh</v>
      </c>
      <c r="CO9" t="str">
        <f>[1]!FAMEData(CO8&amp;".A", "1985", "2020", 0,"annual", "Down", "Heading", "Normal")</f>
        <v>Refresh</v>
      </c>
      <c r="CP9" t="str">
        <f>[1]!FAMEData(CP8&amp;".A", "1985", "2020", 0,"annual", "Down", "Heading", "Normal")</f>
        <v>Refresh</v>
      </c>
      <c r="CQ9" t="str">
        <f>[1]!FAMEData(CQ8&amp;".A", "1985", "2020", 0,"annual", "Down", "Heading", "Normal")</f>
        <v>Refresh</v>
      </c>
      <c r="CR9" t="str">
        <f>[1]!FAMEData(CR8&amp;".A", "1985", "2020", 0,"annual", "Down", "Heading", "Normal")</f>
        <v>Refresh</v>
      </c>
      <c r="CS9" t="str">
        <f>[1]!FAMEData(CS8&amp;".A", "1985", "2020", 0,"annual", "Down", "Heading", "Normal")</f>
        <v>Refresh</v>
      </c>
      <c r="CT9" t="str">
        <f>[1]!FAMEData(CT8&amp;".A", "1985", "2020", 0,"annual", "Down", "Heading", "Normal")</f>
        <v>Refresh</v>
      </c>
      <c r="CU9" t="str">
        <f>[1]!FAMEData(CU8&amp;".A", "1985", "2020", 0,"annual", "Down", "Heading", "Normal")</f>
        <v>Refresh</v>
      </c>
      <c r="CV9" t="str">
        <f>[1]!FAMEData(CV8&amp;".A", "1985", "2020", 0,"annual", "Down", "Heading", "Normal")</f>
        <v>Refresh</v>
      </c>
      <c r="CW9" t="str">
        <f>[1]!FAMEData(CW8&amp;".A", "1985", "2020", 0,"annual", "Down", "Heading", "Normal")</f>
        <v>Refresh</v>
      </c>
      <c r="CX9" t="str">
        <f>[1]!FAMEData(CX8&amp;".A", "1985", "2020", 0,"annual", "Down", "Heading", "Normal")</f>
        <v>Refresh</v>
      </c>
      <c r="CY9" t="str">
        <f>[1]!FAMEData(CY8&amp;".A", "1985", "2020", 0,"annual", "Down", "Heading", "Normal")</f>
        <v>Refresh</v>
      </c>
      <c r="CZ9" t="str">
        <f>[1]!FAMEData(CZ8&amp;".A", "1985", "2020", 0,"annual", "Down", "Heading", "Normal")</f>
        <v>Refresh</v>
      </c>
      <c r="DA9" t="str">
        <f>[1]!FAMEData(DA8&amp;".A", "1985", "2020", 0,"annual", "Down", "Heading", "Normal")</f>
        <v>Refresh</v>
      </c>
      <c r="DB9" t="str">
        <f>[1]!FAMEData(DB8&amp;".A", "1985", "2020", 0,"annual", "Down", "Heading", "Normal")</f>
        <v>Refresh</v>
      </c>
      <c r="DC9" t="str">
        <f>[1]!FAMEData(DC8&amp;".A", "1985", "2020", 0,"annual", "Down", "Heading", "Normal")</f>
        <v>Refresh</v>
      </c>
      <c r="DD9" t="str">
        <f>[1]!FAMEData(DD8&amp;".A", "1985", "2020", 0,"annual", "Down", "Heading", "Normal")</f>
        <v>Refresh</v>
      </c>
      <c r="DE9" t="str">
        <f>[1]!FAMEData(DE8&amp;".A", "1985", "2020", 0,"annual", "Down", "Heading", "Normal")</f>
        <v>Refresh</v>
      </c>
      <c r="DF9" t="str">
        <f>[1]!FAMEData(DF8&amp;".A", "1985", "2020", 0,"annual", "Down", "Heading", "Normal")</f>
        <v>Refresh</v>
      </c>
      <c r="DG9" t="str">
        <f>[1]!FAMEData(DG8&amp;".A", "1985", "2020", 0,"annual", "Down", "Heading", "Normal")</f>
        <v>Refresh</v>
      </c>
      <c r="DH9" t="str">
        <f>[1]!FAMEData(DH8&amp;".A", "1985", "2020", 0,"annual", "Down", "Heading", "Normal")</f>
        <v>Refresh</v>
      </c>
      <c r="DI9" t="str">
        <f>[1]!FAMEData(DI8&amp;".A", "1985", "2020", 0,"annual", "Down", "Heading", "Normal")</f>
        <v>Refresh</v>
      </c>
      <c r="DJ9" t="str">
        <f>[1]!FAMEData(DJ8&amp;".A", "1985", "2020", 0,"annual", "Down", "Heading", "Normal")</f>
        <v>Refresh</v>
      </c>
      <c r="DK9" t="str">
        <f>[1]!FAMEData(DK8&amp;".A", "1985", "2020", 0,"annual", "Down", "Heading", "Normal")</f>
        <v>Refresh</v>
      </c>
      <c r="DL9" t="str">
        <f>[1]!FAMEData(DL8&amp;".A", "1985", "2020", 0,"annual", "Down", "Heading", "Normal")</f>
        <v>Refresh</v>
      </c>
      <c r="DM9" t="str">
        <f>[1]!FAMEData(DM8&amp;".A", "1985", "2020", 0,"annual", "Down", "Heading", "Normal")</f>
        <v>Refresh</v>
      </c>
      <c r="DN9" t="str">
        <f>[1]!FAMEData(DN8&amp;".A", "1985", "2020", 0,"annual", "Down", "Heading", "Normal")</f>
        <v>Refresh</v>
      </c>
      <c r="DO9" t="str">
        <f>[1]!FAMEData(DO8&amp;".A", "1985", "2020", 0,"annual", "Down", "Heading", "Normal")</f>
        <v>Refresh</v>
      </c>
      <c r="DP9" t="str">
        <f>[1]!FAMEData(DP8&amp;".A", "1985", "2020", 0,"annual", "Down", "Heading", "Normal")</f>
        <v>Refresh</v>
      </c>
      <c r="DQ9" t="str">
        <f>[1]!FAMEData(DQ8&amp;".A", "1985", "2020", 0,"annual", "Down", "Heading", "Normal")</f>
        <v>Refresh</v>
      </c>
      <c r="DR9" t="str">
        <f>[1]!FAMEData(DR8&amp;".A", "1985", "2020", 0,"annual", "Down", "Heading", "Normal")</f>
        <v>Refresh</v>
      </c>
      <c r="DS9" t="str">
        <f>[1]!FAMEData(DS8&amp;".A", "1985", "2020", 0,"annual", "Down", "Heading", "Normal")</f>
        <v>Refresh</v>
      </c>
      <c r="DT9" t="str">
        <f>[1]!FAMEData(DT8&amp;".A", "1985", "2020", 0,"annual", "Down", "Heading", "Normal")</f>
        <v>Refresh</v>
      </c>
      <c r="DU9" t="str">
        <f>[1]!FAMEData(DU8&amp;".A", "1985", "2020", 0,"annual", "Down", "Heading", "Normal")</f>
        <v>Refresh</v>
      </c>
      <c r="DV9" t="str">
        <f>[1]!FAMEData(DV8&amp;".A", "1985", "2020", 0,"annual", "Down", "Heading", "Normal")</f>
        <v>Refresh</v>
      </c>
      <c r="DW9" t="str">
        <f>[1]!FAMEData(DW8&amp;".A", "1985", "2020", 0,"annual", "Down", "Heading", "Normal")</f>
        <v>Refresh</v>
      </c>
      <c r="DX9" t="str">
        <f>[1]!FAMEData(DX8&amp;".A", "1985", "2020", 0,"annual", "Down", "Heading", "Normal")</f>
        <v>Refresh</v>
      </c>
      <c r="DY9" t="str">
        <f>[1]!FAMEData(DY8&amp;".A", "1985", "2020", 0,"annual", "Down", "Heading", "Normal")</f>
        <v>Refresh</v>
      </c>
      <c r="DZ9" t="str">
        <f>[1]!FAMEData(DZ8&amp;".A", "1985", "2020", 0,"annual", "Down", "Heading", "Normal")</f>
        <v>Refresh</v>
      </c>
      <c r="EA9" t="str">
        <f>[1]!FAMEData(EA8&amp;".A", "1985", "2020", 0,"annual", "Down", "Heading", "Normal")</f>
        <v>Refresh</v>
      </c>
      <c r="EB9" t="str">
        <f>[1]!FAMEData(EB8&amp;".A", "1985", "2020", 0,"annual", "Down", "Heading", "Normal")</f>
        <v>Refresh</v>
      </c>
      <c r="EC9" t="str">
        <f>[1]!FAMEData(EC8&amp;".A", "1985", "2020", 0,"annual", "Down", "Heading", "Normal")</f>
        <v>Refresh</v>
      </c>
      <c r="ED9" t="str">
        <f>[1]!FAMEData(ED8&amp;".A", "1985", "2020", 0,"annual", "Down", "Heading", "Normal")</f>
        <v>Refresh</v>
      </c>
      <c r="EE9" t="str">
        <f>[1]!FAMEData(EE8&amp;".A", "1985", "2020", 0,"annual", "Down", "Heading", "Normal")</f>
        <v>Refresh</v>
      </c>
      <c r="EF9" t="str">
        <f>[1]!FAMEData(EF8&amp;".A", "1985", "2020", 0,"annual", "Down", "Heading", "Normal")</f>
        <v>Refresh</v>
      </c>
      <c r="EG9" t="str">
        <f>[1]!FAMEData(EG8&amp;".A", "1985", "2020", 0,"annual", "Down", "Heading", "Normal")</f>
        <v>Refresh</v>
      </c>
      <c r="EH9" t="str">
        <f>[1]!FAMEData(EH8&amp;".A", "1985", "2020", 0,"annual", "Down", "Heading", "Normal")</f>
        <v>Refresh</v>
      </c>
      <c r="EI9" t="str">
        <f>[1]!FAMEData(EI8&amp;".A", "1985", "2020", 0,"annual", "Down", "Heading", "Normal")</f>
        <v>Refresh</v>
      </c>
      <c r="EJ9" t="str">
        <f>[1]!FAMEData(EJ8&amp;".A", "1985", "2020", 0,"annual", "Down", "Heading", "Normal")</f>
        <v>Refresh</v>
      </c>
      <c r="EK9" t="str">
        <f>[1]!FAMEData(EK8&amp;".A", "1985", "2020", 0,"annual", "Down", "Heading", "Normal")</f>
        <v>Refresh</v>
      </c>
      <c r="EL9" t="str">
        <f>[1]!FAMEData(EL8&amp;".A", "1985", "2020", 0,"annual", "Down", "Heading", "Normal")</f>
        <v>Refresh</v>
      </c>
      <c r="EM9" t="str">
        <f>[1]!FAMEData(EM8&amp;".A", "1985", "2020", 0,"annual", "Down", "Heading", "Normal")</f>
        <v>Refresh</v>
      </c>
      <c r="EN9" t="str">
        <f>[1]!FAMEData(EN8&amp;".A", "1985", "2020", 0,"annual", "Down", "Heading", "Normal")</f>
        <v>Refresh</v>
      </c>
      <c r="EO9" t="str">
        <f>[1]!FAMEData(EO8&amp;".A", "1985", "2020", 0,"annual", "Down", "Heading", "Normal")</f>
        <v>Refresh</v>
      </c>
      <c r="EP9" t="str">
        <f>[1]!FAMEData(EP8&amp;".A", "1985", "2020", 0,"annual", "Down", "Heading", "Normal")</f>
        <v>Refresh</v>
      </c>
      <c r="EQ9" t="str">
        <f>[1]!FAMEData(EQ8&amp;".A", "1985", "2020", 0,"annual", "Down", "Heading", "Normal")</f>
        <v>Refresh</v>
      </c>
      <c r="ER9" t="str">
        <f>[1]!FAMEData(ER8&amp;".A", "1985", "2020", 0,"annual", "Down", "Heading", "Normal")</f>
        <v>Refresh</v>
      </c>
      <c r="ES9" t="str">
        <f>[1]!FAMEData(ES8&amp;".A", "1985", "2020", 0,"annual", "Down", "Heading", "Normal")</f>
        <v>Refresh</v>
      </c>
      <c r="ET9" t="str">
        <f>[1]!FAMEData(ET8&amp;".A", "1985", "2020", 0,"annual", "Down", "Heading", "Normal")</f>
        <v>Refresh</v>
      </c>
      <c r="EU9" t="str">
        <f>[1]!FAMEData(EU8&amp;".A", "1985", "2020", 0,"annual", "Down", "Heading", "Normal")</f>
        <v>Refresh</v>
      </c>
      <c r="EV9" t="str">
        <f>[1]!FAMEData(EV8&amp;".A", "1985", "2020", 0,"annual", "Down", "Heading", "Normal")</f>
        <v>Refresh</v>
      </c>
      <c r="EW9" t="str">
        <f>[1]!FAMEData(EW8&amp;".A", "1985", "2020", 0,"annual", "Down", "Heading", "Normal")</f>
        <v>Refresh</v>
      </c>
      <c r="EX9" s="14" t="s">
        <v>457</v>
      </c>
      <c r="EY9" t="str">
        <f>[1]!FAMEData(EY8&amp;".A", "1985", "2020", 0,"annual", "Down", "Heading", "Normal")</f>
        <v>Refresh</v>
      </c>
      <c r="EZ9" t="str">
        <f>[1]!FAMEData(EZ8&amp;".A", "1985", "2020", 0,"annual", "Down", "Heading", "Normal")</f>
        <v>Refresh</v>
      </c>
      <c r="FA9" t="str">
        <f>[1]!FAMEData(FA8&amp;".A", "1985", "2020", 0,"annual", "Down", "Heading", "Normal")</f>
        <v>Refresh</v>
      </c>
      <c r="FB9" t="str">
        <f>[1]!FAMEData(FB8&amp;".A", "1985", "2020", 0,"annual", "Down", "Heading", "Normal")</f>
        <v>Refresh</v>
      </c>
      <c r="FC9" t="str">
        <f>[1]!FAMEData(FC8&amp;".A", "1985", "2020", 0,"annual", "Down", "Heading", "Normal")</f>
        <v>Refresh</v>
      </c>
      <c r="FD9" t="str">
        <f>[1]!FAMEData(FD8&amp;".A", "1985", "2020", 0,"annual", "Down", "Heading", "Normal")</f>
        <v>Refresh</v>
      </c>
      <c r="FE9" t="str">
        <f>[1]!FAMEData(FE8&amp;".A", "1985", "2020", 0,"annual", "Down", "Heading", "Normal")</f>
        <v>Refresh</v>
      </c>
      <c r="FF9" t="str">
        <f>[1]!FAMEData(FF8&amp;".A", "1985", "2020", 0,"annual", "Down", "Heading", "Normal")</f>
        <v>Refresh</v>
      </c>
      <c r="FG9" t="str">
        <f>[1]!FAMEData(FG8&amp;".A", "1985", "2020", 0,"annual", "Down", "Heading", "Normal")</f>
        <v>Refresh</v>
      </c>
      <c r="FH9" t="str">
        <f>[1]!FAMEData(FH8&amp;".A", "1985", "2020", 0,"annual", "Down", "Heading", "Normal")</f>
        <v>Refresh</v>
      </c>
      <c r="FI9" t="str">
        <f>[1]!FAMEData(FI8&amp;".A", "1985", "2020", 0,"annual", "Down", "Heading", "Normal")</f>
        <v>Refresh</v>
      </c>
      <c r="FJ9" s="14" t="s">
        <v>457</v>
      </c>
      <c r="FK9" t="str">
        <f>[1]!FAMEData(FK8&amp;".A", "1985", "2020", 0,"annual", "Down", "Heading", "Normal")</f>
        <v>Refresh</v>
      </c>
      <c r="FL9" t="str">
        <f>[1]!FAMEData(FL8&amp;".A", "1985", "2020", 0,"annual", "Down", "Heading", "Normal")</f>
        <v>Refresh</v>
      </c>
    </row>
    <row r="10" spans="2:168" x14ac:dyDescent="0.25">
      <c r="B10" s="1">
        <v>31048</v>
      </c>
      <c r="C10">
        <v>567869</v>
      </c>
      <c r="D10">
        <v>-7030</v>
      </c>
      <c r="E10">
        <v>573940</v>
      </c>
      <c r="F10">
        <v>69498</v>
      </c>
      <c r="G10">
        <v>45009</v>
      </c>
      <c r="H10">
        <v>8552</v>
      </c>
      <c r="I10">
        <v>217763</v>
      </c>
      <c r="J10">
        <v>21060</v>
      </c>
      <c r="K10">
        <v>8188</v>
      </c>
      <c r="L10">
        <v>96619</v>
      </c>
      <c r="M10">
        <v>3948</v>
      </c>
      <c r="N10">
        <v>20422</v>
      </c>
      <c r="O10">
        <v>16606</v>
      </c>
      <c r="P10">
        <v>89291</v>
      </c>
      <c r="Q10">
        <v>51991</v>
      </c>
      <c r="R10">
        <v>69498</v>
      </c>
      <c r="S10">
        <v>64221</v>
      </c>
      <c r="T10">
        <v>11885</v>
      </c>
      <c r="U10">
        <v>14368</v>
      </c>
      <c r="V10">
        <v>2951</v>
      </c>
      <c r="W10">
        <v>11308</v>
      </c>
      <c r="X10">
        <v>3344</v>
      </c>
      <c r="Y10">
        <v>3348</v>
      </c>
      <c r="Z10">
        <v>7297</v>
      </c>
      <c r="AA10">
        <v>9520</v>
      </c>
      <c r="AB10">
        <v>1176</v>
      </c>
      <c r="AC10">
        <v>5516</v>
      </c>
      <c r="AD10">
        <v>2117</v>
      </c>
      <c r="AE10">
        <v>3375</v>
      </c>
      <c r="AF10">
        <v>45009</v>
      </c>
      <c r="AG10">
        <v>10022</v>
      </c>
      <c r="AH10">
        <v>3370</v>
      </c>
      <c r="AI10">
        <v>4226</v>
      </c>
      <c r="AJ10">
        <v>2444</v>
      </c>
      <c r="AK10">
        <v>48122</v>
      </c>
      <c r="AL10" s="48">
        <v>2347</v>
      </c>
      <c r="AM10">
        <v>8552</v>
      </c>
      <c r="AN10">
        <v>6779</v>
      </c>
      <c r="AO10">
        <v>216</v>
      </c>
      <c r="AP10">
        <v>5770</v>
      </c>
      <c r="AQ10">
        <v>450</v>
      </c>
      <c r="AR10">
        <v>1006</v>
      </c>
      <c r="AS10">
        <v>1895</v>
      </c>
      <c r="AT10">
        <v>1811</v>
      </c>
      <c r="AU10">
        <v>98</v>
      </c>
      <c r="AV10">
        <v>217763</v>
      </c>
      <c r="AW10">
        <v>37740</v>
      </c>
      <c r="AX10">
        <v>37784</v>
      </c>
      <c r="AY10">
        <v>29</v>
      </c>
      <c r="AZ10">
        <v>139394</v>
      </c>
      <c r="BA10">
        <v>135210</v>
      </c>
      <c r="BB10">
        <v>4143</v>
      </c>
      <c r="BC10">
        <v>1568</v>
      </c>
      <c r="BD10">
        <v>486</v>
      </c>
      <c r="BE10">
        <v>1383</v>
      </c>
      <c r="BF10">
        <v>9424</v>
      </c>
      <c r="BG10">
        <v>5260</v>
      </c>
      <c r="BH10">
        <v>30</v>
      </c>
      <c r="BI10">
        <v>4260</v>
      </c>
      <c r="BJ10">
        <v>0</v>
      </c>
      <c r="BK10">
        <v>33289</v>
      </c>
      <c r="BL10">
        <v>14532</v>
      </c>
      <c r="BM10">
        <v>15240</v>
      </c>
      <c r="BN10">
        <v>898</v>
      </c>
      <c r="BO10">
        <v>2608</v>
      </c>
      <c r="BP10">
        <v>0</v>
      </c>
      <c r="BQ10">
        <v>21060</v>
      </c>
      <c r="BR10">
        <v>9140</v>
      </c>
      <c r="BS10">
        <v>5564</v>
      </c>
      <c r="BT10">
        <v>3541</v>
      </c>
      <c r="BU10">
        <v>59</v>
      </c>
      <c r="BV10">
        <v>1288</v>
      </c>
      <c r="BW10">
        <v>3285</v>
      </c>
      <c r="BX10">
        <v>2446</v>
      </c>
      <c r="BY10">
        <v>286</v>
      </c>
      <c r="BZ10">
        <v>699</v>
      </c>
      <c r="CA10">
        <v>2509</v>
      </c>
      <c r="CB10">
        <v>2056</v>
      </c>
      <c r="CC10">
        <v>187</v>
      </c>
      <c r="CD10">
        <v>1886</v>
      </c>
      <c r="CE10">
        <v>3465</v>
      </c>
      <c r="CF10">
        <v>1954</v>
      </c>
      <c r="CG10">
        <v>1258</v>
      </c>
      <c r="CH10">
        <v>8188</v>
      </c>
      <c r="CI10">
        <v>3258</v>
      </c>
      <c r="CJ10">
        <v>1536</v>
      </c>
      <c r="CK10">
        <v>331</v>
      </c>
      <c r="CL10">
        <v>1390</v>
      </c>
      <c r="CM10">
        <v>2665</v>
      </c>
      <c r="CN10">
        <v>1201</v>
      </c>
      <c r="CO10">
        <v>1264</v>
      </c>
      <c r="CP10">
        <v>247</v>
      </c>
      <c r="CQ10">
        <v>2834</v>
      </c>
      <c r="CR10">
        <v>96619</v>
      </c>
      <c r="CS10">
        <v>26784</v>
      </c>
      <c r="CT10">
        <v>26265</v>
      </c>
      <c r="CU10">
        <v>346</v>
      </c>
      <c r="CV10">
        <v>237</v>
      </c>
      <c r="CW10">
        <v>47700</v>
      </c>
      <c r="CX10">
        <v>3098</v>
      </c>
      <c r="CY10">
        <v>28420</v>
      </c>
      <c r="CZ10">
        <v>13292</v>
      </c>
      <c r="DA10">
        <v>3140</v>
      </c>
      <c r="DB10">
        <v>22551</v>
      </c>
      <c r="DC10">
        <v>4644</v>
      </c>
      <c r="DD10">
        <v>9498</v>
      </c>
      <c r="DE10">
        <v>7331</v>
      </c>
      <c r="DF10">
        <v>1581</v>
      </c>
      <c r="DG10">
        <v>649</v>
      </c>
      <c r="DH10">
        <v>3948</v>
      </c>
      <c r="DI10">
        <v>1524</v>
      </c>
      <c r="DJ10">
        <v>49</v>
      </c>
      <c r="DK10">
        <v>3263</v>
      </c>
      <c r="DL10">
        <v>20422</v>
      </c>
      <c r="DM10">
        <v>465</v>
      </c>
      <c r="DN10">
        <v>121</v>
      </c>
      <c r="DO10">
        <v>23</v>
      </c>
      <c r="DP10">
        <v>34</v>
      </c>
      <c r="DQ10">
        <v>827</v>
      </c>
      <c r="DR10">
        <v>403</v>
      </c>
      <c r="DS10">
        <v>1260</v>
      </c>
      <c r="DT10">
        <v>1012</v>
      </c>
      <c r="DU10">
        <v>200</v>
      </c>
      <c r="DV10">
        <v>55</v>
      </c>
      <c r="DW10">
        <v>5159</v>
      </c>
      <c r="DX10">
        <v>1166</v>
      </c>
      <c r="DY10">
        <v>669</v>
      </c>
      <c r="DZ10">
        <v>1554</v>
      </c>
      <c r="EA10">
        <v>3072</v>
      </c>
      <c r="EB10">
        <v>1201</v>
      </c>
      <c r="EC10">
        <v>20343</v>
      </c>
      <c r="ED10">
        <v>6109</v>
      </c>
      <c r="EE10">
        <v>7728</v>
      </c>
      <c r="EF10">
        <v>7135</v>
      </c>
      <c r="EG10">
        <v>9765</v>
      </c>
      <c r="EH10">
        <v>1713</v>
      </c>
      <c r="EI10">
        <v>7746</v>
      </c>
      <c r="EJ10">
        <v>468</v>
      </c>
      <c r="EK10">
        <v>1194</v>
      </c>
      <c r="EL10">
        <v>0</v>
      </c>
      <c r="EM10">
        <v>16606</v>
      </c>
      <c r="EN10">
        <v>89291</v>
      </c>
      <c r="EO10">
        <v>82471</v>
      </c>
      <c r="EP10">
        <v>76664</v>
      </c>
      <c r="EQ10">
        <v>5869</v>
      </c>
      <c r="ER10">
        <v>8780</v>
      </c>
      <c r="ES10">
        <v>51991</v>
      </c>
      <c r="ET10">
        <v>7820</v>
      </c>
      <c r="EU10">
        <v>6022</v>
      </c>
      <c r="EV10">
        <v>340</v>
      </c>
      <c r="EW10">
        <v>3276</v>
      </c>
      <c r="EX10" s="50">
        <v>4092</v>
      </c>
      <c r="EY10">
        <v>3454</v>
      </c>
      <c r="EZ10">
        <v>3553</v>
      </c>
      <c r="FA10">
        <v>497</v>
      </c>
      <c r="FB10">
        <v>11901</v>
      </c>
      <c r="FC10">
        <v>18229</v>
      </c>
      <c r="FD10">
        <v>15206</v>
      </c>
      <c r="FE10">
        <v>1872</v>
      </c>
      <c r="FF10">
        <v>1028</v>
      </c>
      <c r="FG10">
        <v>989</v>
      </c>
      <c r="FH10">
        <v>0</v>
      </c>
      <c r="FI10">
        <v>7979</v>
      </c>
      <c r="FJ10" s="52">
        <v>5669</v>
      </c>
      <c r="FK10">
        <v>3111</v>
      </c>
      <c r="FL10">
        <v>9538</v>
      </c>
    </row>
    <row r="11" spans="2:168" x14ac:dyDescent="0.25">
      <c r="B11" s="1">
        <v>31413</v>
      </c>
      <c r="C11">
        <v>601928</v>
      </c>
      <c r="D11">
        <v>-4736</v>
      </c>
      <c r="E11">
        <v>605681</v>
      </c>
      <c r="F11">
        <v>72179</v>
      </c>
      <c r="G11">
        <v>45048</v>
      </c>
      <c r="H11">
        <v>9169</v>
      </c>
      <c r="I11">
        <v>222313</v>
      </c>
      <c r="J11">
        <v>22987</v>
      </c>
      <c r="K11">
        <v>8655</v>
      </c>
      <c r="L11">
        <v>104270</v>
      </c>
      <c r="M11">
        <v>4268</v>
      </c>
      <c r="N11">
        <v>22329</v>
      </c>
      <c r="O11">
        <v>16679</v>
      </c>
      <c r="P11">
        <v>91476</v>
      </c>
      <c r="Q11">
        <v>59544</v>
      </c>
      <c r="R11">
        <v>72179</v>
      </c>
      <c r="S11">
        <v>66058</v>
      </c>
      <c r="T11">
        <v>12393</v>
      </c>
      <c r="U11">
        <v>14576</v>
      </c>
      <c r="V11">
        <v>3099</v>
      </c>
      <c r="W11">
        <v>11250</v>
      </c>
      <c r="X11">
        <v>3490</v>
      </c>
      <c r="Y11">
        <v>3777</v>
      </c>
      <c r="Z11">
        <v>7644</v>
      </c>
      <c r="AA11">
        <v>9387</v>
      </c>
      <c r="AB11">
        <v>1340</v>
      </c>
      <c r="AC11">
        <v>6264</v>
      </c>
      <c r="AD11">
        <v>2246</v>
      </c>
      <c r="AE11">
        <v>4008</v>
      </c>
      <c r="AF11">
        <v>45048</v>
      </c>
      <c r="AG11">
        <v>10134</v>
      </c>
      <c r="AH11">
        <v>3434</v>
      </c>
      <c r="AI11">
        <v>4311</v>
      </c>
      <c r="AJ11">
        <v>2418</v>
      </c>
      <c r="AK11">
        <v>47455</v>
      </c>
      <c r="AL11" s="48">
        <v>2405</v>
      </c>
      <c r="AM11">
        <v>9169</v>
      </c>
      <c r="AN11">
        <v>7322</v>
      </c>
      <c r="AO11">
        <v>294</v>
      </c>
      <c r="AP11">
        <v>6235</v>
      </c>
      <c r="AQ11">
        <v>437</v>
      </c>
      <c r="AR11">
        <v>1044</v>
      </c>
      <c r="AS11">
        <v>1967</v>
      </c>
      <c r="AT11">
        <v>1885</v>
      </c>
      <c r="AU11">
        <v>98</v>
      </c>
      <c r="AV11">
        <v>222313</v>
      </c>
      <c r="AW11">
        <v>37631</v>
      </c>
      <c r="AX11">
        <v>37636</v>
      </c>
      <c r="AY11">
        <v>40</v>
      </c>
      <c r="AZ11">
        <v>142442</v>
      </c>
      <c r="BA11">
        <v>138137</v>
      </c>
      <c r="BB11">
        <v>4264</v>
      </c>
      <c r="BC11">
        <v>1860</v>
      </c>
      <c r="BD11">
        <v>568</v>
      </c>
      <c r="BE11">
        <v>1671</v>
      </c>
      <c r="BF11">
        <v>9348</v>
      </c>
      <c r="BG11">
        <v>5206</v>
      </c>
      <c r="BH11">
        <v>43</v>
      </c>
      <c r="BI11">
        <v>4218</v>
      </c>
      <c r="BJ11">
        <v>0</v>
      </c>
      <c r="BK11">
        <v>34299</v>
      </c>
      <c r="BL11">
        <v>15188</v>
      </c>
      <c r="BM11">
        <v>15991</v>
      </c>
      <c r="BN11">
        <v>957</v>
      </c>
      <c r="BO11">
        <v>2270</v>
      </c>
      <c r="BP11">
        <v>0</v>
      </c>
      <c r="BQ11">
        <v>22987</v>
      </c>
      <c r="BR11">
        <v>9813</v>
      </c>
      <c r="BS11">
        <v>5924</v>
      </c>
      <c r="BT11">
        <v>3878</v>
      </c>
      <c r="BU11">
        <v>54</v>
      </c>
      <c r="BV11">
        <v>1423</v>
      </c>
      <c r="BW11">
        <v>3678</v>
      </c>
      <c r="BX11">
        <v>2765</v>
      </c>
      <c r="BY11">
        <v>319</v>
      </c>
      <c r="BZ11">
        <v>710</v>
      </c>
      <c r="CA11">
        <v>2786</v>
      </c>
      <c r="CB11">
        <v>2222</v>
      </c>
      <c r="CC11">
        <v>190</v>
      </c>
      <c r="CD11">
        <v>2062</v>
      </c>
      <c r="CE11">
        <v>3725</v>
      </c>
      <c r="CF11">
        <v>2036</v>
      </c>
      <c r="CG11">
        <v>1439</v>
      </c>
      <c r="CH11">
        <v>8655</v>
      </c>
      <c r="CI11">
        <v>3481</v>
      </c>
      <c r="CJ11">
        <v>1533</v>
      </c>
      <c r="CK11">
        <v>290</v>
      </c>
      <c r="CL11">
        <v>1786</v>
      </c>
      <c r="CM11">
        <v>2736</v>
      </c>
      <c r="CN11">
        <v>1241</v>
      </c>
      <c r="CO11">
        <v>1287</v>
      </c>
      <c r="CP11">
        <v>259</v>
      </c>
      <c r="CQ11">
        <v>3052</v>
      </c>
      <c r="CR11">
        <v>104270</v>
      </c>
      <c r="CS11">
        <v>29959</v>
      </c>
      <c r="CT11">
        <v>29548</v>
      </c>
      <c r="CU11">
        <v>251</v>
      </c>
      <c r="CV11">
        <v>273</v>
      </c>
      <c r="CW11">
        <v>49655</v>
      </c>
      <c r="CX11">
        <v>3201</v>
      </c>
      <c r="CY11">
        <v>29761</v>
      </c>
      <c r="CZ11">
        <v>13685</v>
      </c>
      <c r="DA11">
        <v>3249</v>
      </c>
      <c r="DB11">
        <v>24519</v>
      </c>
      <c r="DC11">
        <v>4937</v>
      </c>
      <c r="DD11">
        <v>9938</v>
      </c>
      <c r="DE11">
        <v>8284</v>
      </c>
      <c r="DF11">
        <v>1693</v>
      </c>
      <c r="DG11">
        <v>788</v>
      </c>
      <c r="DH11">
        <v>4268</v>
      </c>
      <c r="DI11">
        <v>1652</v>
      </c>
      <c r="DJ11">
        <v>51</v>
      </c>
      <c r="DK11">
        <v>3531</v>
      </c>
      <c r="DL11">
        <v>22329</v>
      </c>
      <c r="DM11">
        <v>541</v>
      </c>
      <c r="DN11">
        <v>147</v>
      </c>
      <c r="DO11">
        <v>27</v>
      </c>
      <c r="DP11">
        <v>39</v>
      </c>
      <c r="DQ11">
        <v>929</v>
      </c>
      <c r="DR11">
        <v>380</v>
      </c>
      <c r="DS11">
        <v>1473</v>
      </c>
      <c r="DT11">
        <v>1201</v>
      </c>
      <c r="DU11">
        <v>215</v>
      </c>
      <c r="DV11">
        <v>55</v>
      </c>
      <c r="DW11">
        <v>5437</v>
      </c>
      <c r="DX11">
        <v>1214</v>
      </c>
      <c r="DY11">
        <v>698</v>
      </c>
      <c r="DZ11">
        <v>1648</v>
      </c>
      <c r="EA11">
        <v>3322</v>
      </c>
      <c r="EB11">
        <v>1281</v>
      </c>
      <c r="EC11">
        <v>22198</v>
      </c>
      <c r="ED11">
        <v>6622</v>
      </c>
      <c r="EE11">
        <v>8745</v>
      </c>
      <c r="EF11">
        <v>7323</v>
      </c>
      <c r="EG11">
        <v>10330</v>
      </c>
      <c r="EH11">
        <v>1905</v>
      </c>
      <c r="EI11">
        <v>7985</v>
      </c>
      <c r="EJ11">
        <v>508</v>
      </c>
      <c r="EK11">
        <v>1295</v>
      </c>
      <c r="EL11">
        <v>0</v>
      </c>
      <c r="EM11">
        <v>16679</v>
      </c>
      <c r="EN11">
        <v>91476</v>
      </c>
      <c r="EO11">
        <v>81818</v>
      </c>
      <c r="EP11">
        <v>75784</v>
      </c>
      <c r="EQ11">
        <v>6051</v>
      </c>
      <c r="ER11">
        <v>10777</v>
      </c>
      <c r="ES11">
        <v>59544</v>
      </c>
      <c r="ET11">
        <v>8370</v>
      </c>
      <c r="EU11">
        <v>6339</v>
      </c>
      <c r="EV11">
        <v>365</v>
      </c>
      <c r="EW11">
        <v>3538</v>
      </c>
      <c r="EX11" s="50">
        <v>4131</v>
      </c>
      <c r="EY11">
        <v>3517</v>
      </c>
      <c r="EZ11">
        <v>3551</v>
      </c>
      <c r="FA11">
        <v>539</v>
      </c>
      <c r="FB11">
        <v>15368</v>
      </c>
      <c r="FC11">
        <v>21065</v>
      </c>
      <c r="FD11">
        <v>17940</v>
      </c>
      <c r="FE11">
        <v>1969</v>
      </c>
      <c r="FF11">
        <v>1184</v>
      </c>
      <c r="FG11">
        <v>1120</v>
      </c>
      <c r="FH11">
        <v>0</v>
      </c>
      <c r="FI11">
        <v>9358</v>
      </c>
      <c r="FJ11" s="52">
        <v>6412</v>
      </c>
      <c r="FK11">
        <v>3841</v>
      </c>
      <c r="FL11">
        <v>11483</v>
      </c>
    </row>
    <row r="12" spans="2:168" x14ac:dyDescent="0.25">
      <c r="B12" s="1">
        <v>31778</v>
      </c>
      <c r="C12">
        <v>632813</v>
      </c>
      <c r="D12">
        <v>-3231</v>
      </c>
      <c r="E12">
        <v>634705</v>
      </c>
      <c r="F12">
        <v>74278</v>
      </c>
      <c r="G12">
        <v>45909</v>
      </c>
      <c r="H12">
        <v>9600</v>
      </c>
      <c r="I12">
        <v>227085</v>
      </c>
      <c r="J12">
        <v>24851</v>
      </c>
      <c r="K12">
        <v>9299</v>
      </c>
      <c r="L12">
        <v>109837</v>
      </c>
      <c r="M12">
        <v>4549</v>
      </c>
      <c r="N12">
        <v>24695</v>
      </c>
      <c r="O12">
        <v>17019</v>
      </c>
      <c r="P12">
        <v>93189</v>
      </c>
      <c r="Q12">
        <v>65988</v>
      </c>
      <c r="R12">
        <v>74278</v>
      </c>
      <c r="S12">
        <v>67716</v>
      </c>
      <c r="T12">
        <v>12615</v>
      </c>
      <c r="U12">
        <v>14959</v>
      </c>
      <c r="V12">
        <v>2993</v>
      </c>
      <c r="W12">
        <v>11320</v>
      </c>
      <c r="X12">
        <v>3470</v>
      </c>
      <c r="Y12">
        <v>4123</v>
      </c>
      <c r="Z12">
        <v>7928</v>
      </c>
      <c r="AA12">
        <v>9789</v>
      </c>
      <c r="AB12">
        <v>1328</v>
      </c>
      <c r="AC12">
        <v>6680</v>
      </c>
      <c r="AD12">
        <v>2264</v>
      </c>
      <c r="AE12">
        <v>4427</v>
      </c>
      <c r="AF12">
        <v>45909</v>
      </c>
      <c r="AG12">
        <v>10518</v>
      </c>
      <c r="AH12">
        <v>3570</v>
      </c>
      <c r="AI12">
        <v>4497</v>
      </c>
      <c r="AJ12">
        <v>2486</v>
      </c>
      <c r="AK12">
        <v>47640</v>
      </c>
      <c r="AL12" s="48">
        <v>2476</v>
      </c>
      <c r="AM12">
        <v>9600</v>
      </c>
      <c r="AN12">
        <v>7717</v>
      </c>
      <c r="AO12">
        <v>255</v>
      </c>
      <c r="AP12">
        <v>6564</v>
      </c>
      <c r="AQ12">
        <v>505</v>
      </c>
      <c r="AR12">
        <v>1170</v>
      </c>
      <c r="AS12">
        <v>1999</v>
      </c>
      <c r="AT12">
        <v>1913</v>
      </c>
      <c r="AU12">
        <v>101</v>
      </c>
      <c r="AV12">
        <v>227085</v>
      </c>
      <c r="AW12">
        <v>37484</v>
      </c>
      <c r="AX12">
        <v>37488</v>
      </c>
      <c r="AY12">
        <v>41</v>
      </c>
      <c r="AZ12">
        <v>145980</v>
      </c>
      <c r="BA12">
        <v>141548</v>
      </c>
      <c r="BB12">
        <v>4389</v>
      </c>
      <c r="BC12">
        <v>2226</v>
      </c>
      <c r="BD12">
        <v>627</v>
      </c>
      <c r="BE12">
        <v>2162</v>
      </c>
      <c r="BF12">
        <v>9444</v>
      </c>
      <c r="BG12">
        <v>5311</v>
      </c>
      <c r="BH12">
        <v>55</v>
      </c>
      <c r="BI12">
        <v>4203</v>
      </c>
      <c r="BJ12">
        <v>0</v>
      </c>
      <c r="BK12">
        <v>34824</v>
      </c>
      <c r="BL12">
        <v>15550</v>
      </c>
      <c r="BM12">
        <v>16431</v>
      </c>
      <c r="BN12">
        <v>892</v>
      </c>
      <c r="BO12">
        <v>2138</v>
      </c>
      <c r="BP12">
        <v>0</v>
      </c>
      <c r="BQ12">
        <v>24851</v>
      </c>
      <c r="BR12">
        <v>10663</v>
      </c>
      <c r="BS12">
        <v>6475</v>
      </c>
      <c r="BT12">
        <v>4167</v>
      </c>
      <c r="BU12">
        <v>53</v>
      </c>
      <c r="BV12">
        <v>1533</v>
      </c>
      <c r="BW12">
        <v>4039</v>
      </c>
      <c r="BX12">
        <v>3061</v>
      </c>
      <c r="BY12">
        <v>345</v>
      </c>
      <c r="BZ12">
        <v>724</v>
      </c>
      <c r="CA12">
        <v>2923</v>
      </c>
      <c r="CB12">
        <v>2319</v>
      </c>
      <c r="CC12">
        <v>195</v>
      </c>
      <c r="CD12">
        <v>2156</v>
      </c>
      <c r="CE12">
        <v>4035</v>
      </c>
      <c r="CF12">
        <v>2079</v>
      </c>
      <c r="CG12">
        <v>1729</v>
      </c>
      <c r="CH12">
        <v>9299</v>
      </c>
      <c r="CI12">
        <v>3511</v>
      </c>
      <c r="CJ12">
        <v>1523</v>
      </c>
      <c r="CK12">
        <v>295</v>
      </c>
      <c r="CL12">
        <v>1839</v>
      </c>
      <c r="CM12">
        <v>3183</v>
      </c>
      <c r="CN12">
        <v>1490</v>
      </c>
      <c r="CO12">
        <v>1448</v>
      </c>
      <c r="CP12">
        <v>313</v>
      </c>
      <c r="CQ12">
        <v>3468</v>
      </c>
      <c r="CR12">
        <v>109837</v>
      </c>
      <c r="CS12">
        <v>31729</v>
      </c>
      <c r="CT12">
        <v>31330</v>
      </c>
      <c r="CU12">
        <v>235</v>
      </c>
      <c r="CV12">
        <v>291</v>
      </c>
      <c r="CW12">
        <v>51645</v>
      </c>
      <c r="CX12">
        <v>3096</v>
      </c>
      <c r="CY12">
        <v>30820</v>
      </c>
      <c r="CZ12">
        <v>14556</v>
      </c>
      <c r="DA12">
        <v>3557</v>
      </c>
      <c r="DB12">
        <v>26110</v>
      </c>
      <c r="DC12">
        <v>5008</v>
      </c>
      <c r="DD12">
        <v>10195</v>
      </c>
      <c r="DE12">
        <v>9207</v>
      </c>
      <c r="DF12">
        <v>1854</v>
      </c>
      <c r="DG12">
        <v>915</v>
      </c>
      <c r="DH12">
        <v>4549</v>
      </c>
      <c r="DI12">
        <v>1735</v>
      </c>
      <c r="DJ12">
        <v>62</v>
      </c>
      <c r="DK12">
        <v>3758</v>
      </c>
      <c r="DL12">
        <v>24695</v>
      </c>
      <c r="DM12">
        <v>641</v>
      </c>
      <c r="DN12">
        <v>177</v>
      </c>
      <c r="DO12">
        <v>30</v>
      </c>
      <c r="DP12">
        <v>45</v>
      </c>
      <c r="DQ12">
        <v>1165</v>
      </c>
      <c r="DR12">
        <v>378</v>
      </c>
      <c r="DS12">
        <v>1818</v>
      </c>
      <c r="DT12">
        <v>1494</v>
      </c>
      <c r="DU12">
        <v>252</v>
      </c>
      <c r="DV12">
        <v>65</v>
      </c>
      <c r="DW12">
        <v>6093</v>
      </c>
      <c r="DX12">
        <v>1355</v>
      </c>
      <c r="DY12">
        <v>759</v>
      </c>
      <c r="DZ12">
        <v>1780</v>
      </c>
      <c r="EA12">
        <v>3984</v>
      </c>
      <c r="EB12">
        <v>1462</v>
      </c>
      <c r="EC12">
        <v>23434</v>
      </c>
      <c r="ED12">
        <v>7142</v>
      </c>
      <c r="EE12">
        <v>9088</v>
      </c>
      <c r="EF12">
        <v>7837</v>
      </c>
      <c r="EG12">
        <v>10953</v>
      </c>
      <c r="EH12">
        <v>2044</v>
      </c>
      <c r="EI12">
        <v>8226</v>
      </c>
      <c r="EJ12">
        <v>574</v>
      </c>
      <c r="EK12">
        <v>1466</v>
      </c>
      <c r="EL12">
        <v>0</v>
      </c>
      <c r="EM12">
        <v>17019</v>
      </c>
      <c r="EN12">
        <v>93189</v>
      </c>
      <c r="EO12">
        <v>82758</v>
      </c>
      <c r="EP12">
        <v>76523</v>
      </c>
      <c r="EQ12">
        <v>6235</v>
      </c>
      <c r="ER12">
        <v>11399</v>
      </c>
      <c r="ES12">
        <v>65988</v>
      </c>
      <c r="ET12">
        <v>8983</v>
      </c>
      <c r="EU12">
        <v>6666</v>
      </c>
      <c r="EV12">
        <v>387</v>
      </c>
      <c r="EW12">
        <v>3845</v>
      </c>
      <c r="EX12" s="50">
        <v>4164</v>
      </c>
      <c r="EY12">
        <v>3884</v>
      </c>
      <c r="EZ12">
        <v>3882</v>
      </c>
      <c r="FA12">
        <v>614</v>
      </c>
      <c r="FB12">
        <v>16460</v>
      </c>
      <c r="FC12">
        <v>20823</v>
      </c>
      <c r="FD12">
        <v>19086</v>
      </c>
      <c r="FE12">
        <v>669</v>
      </c>
      <c r="FF12">
        <v>1390</v>
      </c>
      <c r="FG12">
        <v>1711</v>
      </c>
      <c r="FH12">
        <v>0</v>
      </c>
      <c r="FI12">
        <v>11255</v>
      </c>
      <c r="FJ12" s="52">
        <v>6982</v>
      </c>
      <c r="FK12">
        <v>5209</v>
      </c>
      <c r="FL12">
        <v>14180</v>
      </c>
    </row>
    <row r="13" spans="2:168" x14ac:dyDescent="0.25">
      <c r="B13" s="1">
        <v>32143</v>
      </c>
      <c r="C13">
        <v>678779</v>
      </c>
      <c r="D13">
        <v>-161</v>
      </c>
      <c r="E13">
        <v>677509</v>
      </c>
      <c r="F13">
        <v>76143</v>
      </c>
      <c r="G13">
        <v>47480</v>
      </c>
      <c r="H13">
        <v>9780</v>
      </c>
      <c r="I13">
        <v>231924</v>
      </c>
      <c r="J13">
        <v>27257</v>
      </c>
      <c r="K13">
        <v>9648</v>
      </c>
      <c r="L13">
        <v>119195</v>
      </c>
      <c r="M13">
        <v>4948</v>
      </c>
      <c r="N13">
        <v>27268</v>
      </c>
      <c r="O13">
        <v>17318</v>
      </c>
      <c r="P13">
        <v>107481</v>
      </c>
      <c r="Q13">
        <v>75085</v>
      </c>
      <c r="R13">
        <v>76143</v>
      </c>
      <c r="S13">
        <v>69642</v>
      </c>
      <c r="T13">
        <v>12941</v>
      </c>
      <c r="U13">
        <v>15243</v>
      </c>
      <c r="V13">
        <v>3326</v>
      </c>
      <c r="W13">
        <v>11359</v>
      </c>
      <c r="X13">
        <v>3457</v>
      </c>
      <c r="Y13">
        <v>4303</v>
      </c>
      <c r="Z13">
        <v>8340</v>
      </c>
      <c r="AA13">
        <v>10175</v>
      </c>
      <c r="AB13">
        <v>1318</v>
      </c>
      <c r="AC13">
        <v>6640</v>
      </c>
      <c r="AD13">
        <v>2239</v>
      </c>
      <c r="AE13">
        <v>4414</v>
      </c>
      <c r="AF13">
        <v>47480</v>
      </c>
      <c r="AG13">
        <v>10932</v>
      </c>
      <c r="AH13">
        <v>3706</v>
      </c>
      <c r="AI13">
        <v>4711</v>
      </c>
      <c r="AJ13">
        <v>2560</v>
      </c>
      <c r="AK13">
        <v>48296</v>
      </c>
      <c r="AL13" s="48">
        <v>2672</v>
      </c>
      <c r="AM13">
        <v>9780</v>
      </c>
      <c r="AN13">
        <v>7936</v>
      </c>
      <c r="AO13">
        <v>227</v>
      </c>
      <c r="AP13">
        <v>6741</v>
      </c>
      <c r="AQ13">
        <v>564</v>
      </c>
      <c r="AR13">
        <v>1212</v>
      </c>
      <c r="AS13">
        <v>1950</v>
      </c>
      <c r="AT13">
        <v>1872</v>
      </c>
      <c r="AU13">
        <v>89</v>
      </c>
      <c r="AV13">
        <v>231924</v>
      </c>
      <c r="AW13">
        <v>36607</v>
      </c>
      <c r="AX13">
        <v>36602</v>
      </c>
      <c r="AY13">
        <v>44</v>
      </c>
      <c r="AZ13">
        <v>151084</v>
      </c>
      <c r="BA13">
        <v>146470</v>
      </c>
      <c r="BB13">
        <v>4570</v>
      </c>
      <c r="BC13">
        <v>2054</v>
      </c>
      <c r="BD13">
        <v>693</v>
      </c>
      <c r="BE13">
        <v>1651</v>
      </c>
      <c r="BF13">
        <v>9515</v>
      </c>
      <c r="BG13">
        <v>5269</v>
      </c>
      <c r="BH13">
        <v>63</v>
      </c>
      <c r="BI13">
        <v>4290</v>
      </c>
      <c r="BJ13">
        <v>0</v>
      </c>
      <c r="BK13">
        <v>34898</v>
      </c>
      <c r="BL13">
        <v>15535</v>
      </c>
      <c r="BM13">
        <v>16676</v>
      </c>
      <c r="BN13">
        <v>852</v>
      </c>
      <c r="BO13">
        <v>2075</v>
      </c>
      <c r="BP13">
        <v>0</v>
      </c>
      <c r="BQ13">
        <v>27257</v>
      </c>
      <c r="BR13">
        <v>12086</v>
      </c>
      <c r="BS13">
        <v>7353</v>
      </c>
      <c r="BT13">
        <v>4708</v>
      </c>
      <c r="BU13">
        <v>57</v>
      </c>
      <c r="BV13">
        <v>1668</v>
      </c>
      <c r="BW13">
        <v>4420</v>
      </c>
      <c r="BX13">
        <v>3295</v>
      </c>
      <c r="BY13">
        <v>431</v>
      </c>
      <c r="BZ13">
        <v>820</v>
      </c>
      <c r="CA13">
        <v>3073</v>
      </c>
      <c r="CB13">
        <v>2445</v>
      </c>
      <c r="CC13">
        <v>242</v>
      </c>
      <c r="CD13">
        <v>2206</v>
      </c>
      <c r="CE13">
        <v>4316</v>
      </c>
      <c r="CF13">
        <v>2128</v>
      </c>
      <c r="CG13">
        <v>1973</v>
      </c>
      <c r="CH13">
        <v>9648</v>
      </c>
      <c r="CI13">
        <v>3668</v>
      </c>
      <c r="CJ13">
        <v>1563</v>
      </c>
      <c r="CK13">
        <v>302</v>
      </c>
      <c r="CL13">
        <v>1987</v>
      </c>
      <c r="CM13">
        <v>3274</v>
      </c>
      <c r="CN13">
        <v>1624</v>
      </c>
      <c r="CO13">
        <v>1395</v>
      </c>
      <c r="CP13">
        <v>346</v>
      </c>
      <c r="CQ13">
        <v>3580</v>
      </c>
      <c r="CR13">
        <v>119195</v>
      </c>
      <c r="CS13">
        <v>36187</v>
      </c>
      <c r="CT13">
        <v>35744</v>
      </c>
      <c r="CU13">
        <v>282</v>
      </c>
      <c r="CV13">
        <v>314</v>
      </c>
      <c r="CW13">
        <v>53918</v>
      </c>
      <c r="CX13">
        <v>3197</v>
      </c>
      <c r="CY13">
        <v>32382</v>
      </c>
      <c r="CZ13">
        <v>15232</v>
      </c>
      <c r="DA13">
        <v>3575</v>
      </c>
      <c r="DB13">
        <v>27492</v>
      </c>
      <c r="DC13">
        <v>5158</v>
      </c>
      <c r="DD13">
        <v>10583</v>
      </c>
      <c r="DE13">
        <v>9864</v>
      </c>
      <c r="DF13">
        <v>1921</v>
      </c>
      <c r="DG13">
        <v>1050</v>
      </c>
      <c r="DH13">
        <v>4948</v>
      </c>
      <c r="DI13">
        <v>1676</v>
      </c>
      <c r="DJ13">
        <v>79</v>
      </c>
      <c r="DK13">
        <v>4119</v>
      </c>
      <c r="DL13">
        <v>27268</v>
      </c>
      <c r="DM13">
        <v>763</v>
      </c>
      <c r="DN13">
        <v>219</v>
      </c>
      <c r="DO13">
        <v>33</v>
      </c>
      <c r="DP13">
        <v>53</v>
      </c>
      <c r="DQ13">
        <v>1385</v>
      </c>
      <c r="DR13">
        <v>410</v>
      </c>
      <c r="DS13">
        <v>2362</v>
      </c>
      <c r="DT13">
        <v>1975</v>
      </c>
      <c r="DU13">
        <v>293</v>
      </c>
      <c r="DV13">
        <v>67</v>
      </c>
      <c r="DW13">
        <v>6547</v>
      </c>
      <c r="DX13">
        <v>1447</v>
      </c>
      <c r="DY13">
        <v>812</v>
      </c>
      <c r="DZ13">
        <v>1974</v>
      </c>
      <c r="EA13">
        <v>4325</v>
      </c>
      <c r="EB13">
        <v>1494</v>
      </c>
      <c r="EC13">
        <v>25242</v>
      </c>
      <c r="ED13">
        <v>7839</v>
      </c>
      <c r="EE13">
        <v>10101</v>
      </c>
      <c r="EF13">
        <v>7875</v>
      </c>
      <c r="EG13">
        <v>11426</v>
      </c>
      <c r="EH13">
        <v>2222</v>
      </c>
      <c r="EI13">
        <v>8182</v>
      </c>
      <c r="EJ13">
        <v>634</v>
      </c>
      <c r="EK13">
        <v>1654</v>
      </c>
      <c r="EL13">
        <v>0</v>
      </c>
      <c r="EM13">
        <v>17318</v>
      </c>
      <c r="EN13">
        <v>107481</v>
      </c>
      <c r="EO13">
        <v>94444</v>
      </c>
      <c r="EP13">
        <v>86385</v>
      </c>
      <c r="EQ13">
        <v>7942</v>
      </c>
      <c r="ER13">
        <v>13898</v>
      </c>
      <c r="ES13">
        <v>75085</v>
      </c>
      <c r="ET13">
        <v>9890</v>
      </c>
      <c r="EU13">
        <v>6802</v>
      </c>
      <c r="EV13">
        <v>477</v>
      </c>
      <c r="EW13">
        <v>4353</v>
      </c>
      <c r="EX13" s="50">
        <v>4199</v>
      </c>
      <c r="EY13">
        <v>4456</v>
      </c>
      <c r="EZ13">
        <v>4475</v>
      </c>
      <c r="FA13">
        <v>692</v>
      </c>
      <c r="FB13">
        <v>17867</v>
      </c>
      <c r="FC13">
        <v>26317</v>
      </c>
      <c r="FD13">
        <v>20562</v>
      </c>
      <c r="FE13">
        <v>3382</v>
      </c>
      <c r="FF13">
        <v>1440</v>
      </c>
      <c r="FG13">
        <v>2269</v>
      </c>
      <c r="FH13">
        <v>0</v>
      </c>
      <c r="FI13">
        <v>12235</v>
      </c>
      <c r="FJ13" s="52">
        <v>7758</v>
      </c>
      <c r="FK13">
        <v>5518</v>
      </c>
      <c r="FL13">
        <v>17311</v>
      </c>
    </row>
    <row r="14" spans="2:168" x14ac:dyDescent="0.25">
      <c r="B14" s="1">
        <v>32509</v>
      </c>
      <c r="C14">
        <v>704944</v>
      </c>
      <c r="D14">
        <v>116</v>
      </c>
      <c r="E14">
        <v>703305</v>
      </c>
      <c r="F14">
        <v>77934</v>
      </c>
      <c r="G14">
        <v>49296</v>
      </c>
      <c r="H14">
        <v>9674</v>
      </c>
      <c r="I14">
        <v>235878</v>
      </c>
      <c r="J14">
        <v>27612</v>
      </c>
      <c r="K14">
        <v>10056</v>
      </c>
      <c r="L14">
        <v>123035</v>
      </c>
      <c r="M14">
        <v>5270</v>
      </c>
      <c r="N14">
        <v>29659</v>
      </c>
      <c r="O14">
        <v>19189</v>
      </c>
      <c r="P14">
        <v>112689</v>
      </c>
      <c r="Q14">
        <v>81715</v>
      </c>
      <c r="R14">
        <v>77934</v>
      </c>
      <c r="S14">
        <v>70965</v>
      </c>
      <c r="T14">
        <v>13002</v>
      </c>
      <c r="U14">
        <v>15461</v>
      </c>
      <c r="V14">
        <v>3643</v>
      </c>
      <c r="W14">
        <v>11340</v>
      </c>
      <c r="X14">
        <v>3434</v>
      </c>
      <c r="Y14">
        <v>4620</v>
      </c>
      <c r="Z14">
        <v>8585</v>
      </c>
      <c r="AA14">
        <v>10314</v>
      </c>
      <c r="AB14">
        <v>1334</v>
      </c>
      <c r="AC14">
        <v>7074</v>
      </c>
      <c r="AD14">
        <v>2283</v>
      </c>
      <c r="AE14">
        <v>4804</v>
      </c>
      <c r="AF14">
        <v>49296</v>
      </c>
      <c r="AG14">
        <v>11101</v>
      </c>
      <c r="AH14">
        <v>3772</v>
      </c>
      <c r="AI14">
        <v>4779</v>
      </c>
      <c r="AJ14">
        <v>2596</v>
      </c>
      <c r="AK14">
        <v>48840</v>
      </c>
      <c r="AL14" s="48">
        <v>3029</v>
      </c>
      <c r="AM14">
        <v>9674</v>
      </c>
      <c r="AN14">
        <v>7821</v>
      </c>
      <c r="AO14">
        <v>290</v>
      </c>
      <c r="AP14">
        <v>6636</v>
      </c>
      <c r="AQ14">
        <v>509</v>
      </c>
      <c r="AR14">
        <v>1215</v>
      </c>
      <c r="AS14">
        <v>1962</v>
      </c>
      <c r="AT14">
        <v>1890</v>
      </c>
      <c r="AU14">
        <v>81</v>
      </c>
      <c r="AV14">
        <v>235878</v>
      </c>
      <c r="AW14">
        <v>36153</v>
      </c>
      <c r="AX14">
        <v>36142</v>
      </c>
      <c r="AY14">
        <v>46</v>
      </c>
      <c r="AZ14">
        <v>155297</v>
      </c>
      <c r="BA14">
        <v>150524</v>
      </c>
      <c r="BB14">
        <v>4728</v>
      </c>
      <c r="BC14">
        <v>2164</v>
      </c>
      <c r="BD14">
        <v>721</v>
      </c>
      <c r="BE14">
        <v>1764</v>
      </c>
      <c r="BF14">
        <v>9478</v>
      </c>
      <c r="BG14">
        <v>5087</v>
      </c>
      <c r="BH14">
        <v>77</v>
      </c>
      <c r="BI14">
        <v>4382</v>
      </c>
      <c r="BJ14">
        <v>0</v>
      </c>
      <c r="BK14">
        <v>34307</v>
      </c>
      <c r="BL14">
        <v>15921</v>
      </c>
      <c r="BM14">
        <v>15605</v>
      </c>
      <c r="BN14">
        <v>901</v>
      </c>
      <c r="BO14">
        <v>1968</v>
      </c>
      <c r="BP14">
        <v>0</v>
      </c>
      <c r="BQ14">
        <v>27612</v>
      </c>
      <c r="BR14">
        <v>11761</v>
      </c>
      <c r="BS14">
        <v>7267</v>
      </c>
      <c r="BT14">
        <v>4439</v>
      </c>
      <c r="BU14">
        <v>63</v>
      </c>
      <c r="BV14">
        <v>1688</v>
      </c>
      <c r="BW14">
        <v>4365</v>
      </c>
      <c r="BX14">
        <v>3227</v>
      </c>
      <c r="BY14">
        <v>472</v>
      </c>
      <c r="BZ14">
        <v>781</v>
      </c>
      <c r="CA14">
        <v>3299</v>
      </c>
      <c r="CB14">
        <v>2553</v>
      </c>
      <c r="CC14">
        <v>251</v>
      </c>
      <c r="CD14">
        <v>2306</v>
      </c>
      <c r="CE14">
        <v>4752</v>
      </c>
      <c r="CF14">
        <v>2277</v>
      </c>
      <c r="CG14">
        <v>2264</v>
      </c>
      <c r="CH14">
        <v>10056</v>
      </c>
      <c r="CI14">
        <v>3857</v>
      </c>
      <c r="CJ14">
        <v>1644</v>
      </c>
      <c r="CK14">
        <v>306</v>
      </c>
      <c r="CL14">
        <v>2107</v>
      </c>
      <c r="CM14">
        <v>3245</v>
      </c>
      <c r="CN14">
        <v>1717</v>
      </c>
      <c r="CO14">
        <v>1292</v>
      </c>
      <c r="CP14">
        <v>363</v>
      </c>
      <c r="CQ14">
        <v>3971</v>
      </c>
      <c r="CR14">
        <v>123035</v>
      </c>
      <c r="CS14">
        <v>38019</v>
      </c>
      <c r="CT14">
        <v>37363</v>
      </c>
      <c r="CU14">
        <v>338</v>
      </c>
      <c r="CV14">
        <v>439</v>
      </c>
      <c r="CW14">
        <v>55407</v>
      </c>
      <c r="CX14">
        <v>3290</v>
      </c>
      <c r="CY14">
        <v>32304</v>
      </c>
      <c r="CZ14">
        <v>16453</v>
      </c>
      <c r="DA14">
        <v>3759</v>
      </c>
      <c r="DB14">
        <v>27583</v>
      </c>
      <c r="DC14">
        <v>4920</v>
      </c>
      <c r="DD14">
        <v>11030</v>
      </c>
      <c r="DE14">
        <v>9837</v>
      </c>
      <c r="DF14">
        <v>1988</v>
      </c>
      <c r="DG14">
        <v>981</v>
      </c>
      <c r="DH14">
        <v>5270</v>
      </c>
      <c r="DI14">
        <v>1858</v>
      </c>
      <c r="DJ14">
        <v>99</v>
      </c>
      <c r="DK14">
        <v>4346</v>
      </c>
      <c r="DL14">
        <v>29659</v>
      </c>
      <c r="DM14">
        <v>882</v>
      </c>
      <c r="DN14">
        <v>240</v>
      </c>
      <c r="DO14">
        <v>37</v>
      </c>
      <c r="DP14">
        <v>59</v>
      </c>
      <c r="DQ14">
        <v>1823</v>
      </c>
      <c r="DR14">
        <v>438</v>
      </c>
      <c r="DS14">
        <v>2749</v>
      </c>
      <c r="DT14">
        <v>2347</v>
      </c>
      <c r="DU14">
        <v>293</v>
      </c>
      <c r="DV14">
        <v>56</v>
      </c>
      <c r="DW14">
        <v>7050</v>
      </c>
      <c r="DX14">
        <v>1599</v>
      </c>
      <c r="DY14">
        <v>891</v>
      </c>
      <c r="DZ14">
        <v>2051</v>
      </c>
      <c r="EA14">
        <v>4663</v>
      </c>
      <c r="EB14">
        <v>1505</v>
      </c>
      <c r="EC14">
        <v>26760</v>
      </c>
      <c r="ED14">
        <v>8144</v>
      </c>
      <c r="EE14">
        <v>10934</v>
      </c>
      <c r="EF14">
        <v>8155</v>
      </c>
      <c r="EG14">
        <v>11896</v>
      </c>
      <c r="EH14">
        <v>2244</v>
      </c>
      <c r="EI14">
        <v>8250</v>
      </c>
      <c r="EJ14">
        <v>719</v>
      </c>
      <c r="EK14">
        <v>1884</v>
      </c>
      <c r="EL14">
        <v>0</v>
      </c>
      <c r="EM14">
        <v>19189</v>
      </c>
      <c r="EN14">
        <v>112689</v>
      </c>
      <c r="EO14">
        <v>98147</v>
      </c>
      <c r="EP14">
        <v>89175</v>
      </c>
      <c r="EQ14">
        <v>8787</v>
      </c>
      <c r="ER14">
        <v>15254</v>
      </c>
      <c r="ES14">
        <v>81715</v>
      </c>
      <c r="ET14">
        <v>10238</v>
      </c>
      <c r="EU14">
        <v>6743</v>
      </c>
      <c r="EV14">
        <v>528</v>
      </c>
      <c r="EW14">
        <v>4574</v>
      </c>
      <c r="EX14" s="50">
        <v>4231</v>
      </c>
      <c r="EY14">
        <v>4888</v>
      </c>
      <c r="EZ14">
        <v>5054</v>
      </c>
      <c r="FA14">
        <v>693</v>
      </c>
      <c r="FB14">
        <v>19212</v>
      </c>
      <c r="FC14">
        <v>28621</v>
      </c>
      <c r="FD14">
        <v>22978</v>
      </c>
      <c r="FE14">
        <v>3352</v>
      </c>
      <c r="FF14">
        <v>1566</v>
      </c>
      <c r="FG14">
        <v>2427</v>
      </c>
      <c r="FH14">
        <v>0</v>
      </c>
      <c r="FI14">
        <v>13748</v>
      </c>
      <c r="FJ14" s="52">
        <v>8456</v>
      </c>
      <c r="FK14">
        <v>6409</v>
      </c>
      <c r="FL14">
        <v>19147</v>
      </c>
    </row>
    <row r="15" spans="2:168" x14ac:dyDescent="0.25">
      <c r="B15" s="1">
        <v>32874</v>
      </c>
      <c r="C15">
        <v>712144</v>
      </c>
      <c r="D15">
        <v>-217</v>
      </c>
      <c r="E15">
        <v>710811</v>
      </c>
      <c r="F15">
        <v>77974</v>
      </c>
      <c r="G15">
        <v>50823</v>
      </c>
      <c r="H15">
        <v>9773</v>
      </c>
      <c r="I15">
        <v>240797</v>
      </c>
      <c r="J15">
        <v>27615</v>
      </c>
      <c r="K15">
        <v>10082</v>
      </c>
      <c r="L15">
        <v>120260</v>
      </c>
      <c r="M15">
        <v>5528</v>
      </c>
      <c r="N15">
        <v>31509</v>
      </c>
      <c r="O15">
        <v>21494</v>
      </c>
      <c r="P15">
        <v>113174</v>
      </c>
      <c r="Q15">
        <v>80821</v>
      </c>
      <c r="R15">
        <v>77974</v>
      </c>
      <c r="S15">
        <v>70830</v>
      </c>
      <c r="T15">
        <v>12992</v>
      </c>
      <c r="U15">
        <v>14719</v>
      </c>
      <c r="V15">
        <v>3511</v>
      </c>
      <c r="W15">
        <v>11664</v>
      </c>
      <c r="X15">
        <v>3388</v>
      </c>
      <c r="Y15">
        <v>4798</v>
      </c>
      <c r="Z15">
        <v>8715</v>
      </c>
      <c r="AA15">
        <v>10704</v>
      </c>
      <c r="AB15">
        <v>1297</v>
      </c>
      <c r="AC15">
        <v>7235</v>
      </c>
      <c r="AD15">
        <v>2274</v>
      </c>
      <c r="AE15">
        <v>4976</v>
      </c>
      <c r="AF15">
        <v>50823</v>
      </c>
      <c r="AG15">
        <v>11305</v>
      </c>
      <c r="AH15">
        <v>3815</v>
      </c>
      <c r="AI15">
        <v>4840</v>
      </c>
      <c r="AJ15">
        <v>2684</v>
      </c>
      <c r="AK15">
        <v>48936</v>
      </c>
      <c r="AL15" s="48">
        <v>3378</v>
      </c>
      <c r="AM15">
        <v>9773</v>
      </c>
      <c r="AN15">
        <v>7881</v>
      </c>
      <c r="AO15">
        <v>248</v>
      </c>
      <c r="AP15">
        <v>6683</v>
      </c>
      <c r="AQ15">
        <v>561</v>
      </c>
      <c r="AR15">
        <v>1221</v>
      </c>
      <c r="AS15">
        <v>2008</v>
      </c>
      <c r="AT15">
        <v>1943</v>
      </c>
      <c r="AU15">
        <v>68</v>
      </c>
      <c r="AV15">
        <v>240797</v>
      </c>
      <c r="AW15">
        <v>35840</v>
      </c>
      <c r="AX15">
        <v>35800</v>
      </c>
      <c r="AY15">
        <v>59</v>
      </c>
      <c r="AZ15">
        <v>158974</v>
      </c>
      <c r="BA15">
        <v>154064</v>
      </c>
      <c r="BB15">
        <v>4866</v>
      </c>
      <c r="BC15">
        <v>2873</v>
      </c>
      <c r="BD15">
        <v>711</v>
      </c>
      <c r="BE15">
        <v>3022</v>
      </c>
      <c r="BF15">
        <v>9445</v>
      </c>
      <c r="BG15">
        <v>5006</v>
      </c>
      <c r="BH15">
        <v>87</v>
      </c>
      <c r="BI15">
        <v>4410</v>
      </c>
      <c r="BJ15">
        <v>0</v>
      </c>
      <c r="BK15">
        <v>34615</v>
      </c>
      <c r="BL15">
        <v>15937</v>
      </c>
      <c r="BM15">
        <v>16237</v>
      </c>
      <c r="BN15">
        <v>943</v>
      </c>
      <c r="BO15">
        <v>1718</v>
      </c>
      <c r="BP15">
        <v>0</v>
      </c>
      <c r="BQ15">
        <v>27615</v>
      </c>
      <c r="BR15">
        <v>11135</v>
      </c>
      <c r="BS15">
        <v>6964</v>
      </c>
      <c r="BT15">
        <v>4103</v>
      </c>
      <c r="BU15">
        <v>60</v>
      </c>
      <c r="BV15">
        <v>1694</v>
      </c>
      <c r="BW15">
        <v>4381</v>
      </c>
      <c r="BX15">
        <v>3234</v>
      </c>
      <c r="BY15">
        <v>471</v>
      </c>
      <c r="BZ15">
        <v>803</v>
      </c>
      <c r="CA15">
        <v>3532</v>
      </c>
      <c r="CB15">
        <v>2702</v>
      </c>
      <c r="CC15">
        <v>230</v>
      </c>
      <c r="CD15">
        <v>2506</v>
      </c>
      <c r="CE15">
        <v>4929</v>
      </c>
      <c r="CF15">
        <v>2375</v>
      </c>
      <c r="CG15">
        <v>2328</v>
      </c>
      <c r="CH15">
        <v>10082</v>
      </c>
      <c r="CI15">
        <v>3827</v>
      </c>
      <c r="CJ15">
        <v>1638</v>
      </c>
      <c r="CK15">
        <v>307</v>
      </c>
      <c r="CL15">
        <v>2073</v>
      </c>
      <c r="CM15">
        <v>3321</v>
      </c>
      <c r="CN15">
        <v>1724</v>
      </c>
      <c r="CO15">
        <v>1353</v>
      </c>
      <c r="CP15">
        <v>358</v>
      </c>
      <c r="CQ15">
        <v>3950</v>
      </c>
      <c r="CR15">
        <v>120260</v>
      </c>
      <c r="CS15">
        <v>34261</v>
      </c>
      <c r="CT15">
        <v>33525</v>
      </c>
      <c r="CU15">
        <v>374</v>
      </c>
      <c r="CV15">
        <v>451</v>
      </c>
      <c r="CW15">
        <v>59216</v>
      </c>
      <c r="CX15">
        <v>3401</v>
      </c>
      <c r="CY15">
        <v>32675</v>
      </c>
      <c r="CZ15">
        <v>19599</v>
      </c>
      <c r="DA15">
        <v>4028</v>
      </c>
      <c r="DB15">
        <v>27470</v>
      </c>
      <c r="DC15">
        <v>5106</v>
      </c>
      <c r="DD15">
        <v>11348</v>
      </c>
      <c r="DE15">
        <v>9177</v>
      </c>
      <c r="DF15">
        <v>2171</v>
      </c>
      <c r="DG15">
        <v>991</v>
      </c>
      <c r="DH15">
        <v>5528</v>
      </c>
      <c r="DI15">
        <v>1985</v>
      </c>
      <c r="DJ15">
        <v>121</v>
      </c>
      <c r="DK15">
        <v>4523</v>
      </c>
      <c r="DL15">
        <v>31509</v>
      </c>
      <c r="DM15">
        <v>966</v>
      </c>
      <c r="DN15">
        <v>260</v>
      </c>
      <c r="DO15">
        <v>40</v>
      </c>
      <c r="DP15">
        <v>64</v>
      </c>
      <c r="DQ15">
        <v>2060</v>
      </c>
      <c r="DR15">
        <v>446</v>
      </c>
      <c r="DS15">
        <v>2962</v>
      </c>
      <c r="DT15">
        <v>2557</v>
      </c>
      <c r="DU15">
        <v>285</v>
      </c>
      <c r="DV15">
        <v>54</v>
      </c>
      <c r="DW15">
        <v>7647</v>
      </c>
      <c r="DX15">
        <v>1808</v>
      </c>
      <c r="DY15">
        <v>1012</v>
      </c>
      <c r="DZ15">
        <v>2055</v>
      </c>
      <c r="EA15">
        <v>5004</v>
      </c>
      <c r="EB15">
        <v>1521</v>
      </c>
      <c r="EC15">
        <v>27349</v>
      </c>
      <c r="ED15">
        <v>8430</v>
      </c>
      <c r="EE15">
        <v>11383</v>
      </c>
      <c r="EF15">
        <v>7964</v>
      </c>
      <c r="EG15">
        <v>12575</v>
      </c>
      <c r="EH15">
        <v>2439</v>
      </c>
      <c r="EI15">
        <v>8467</v>
      </c>
      <c r="EJ15">
        <v>785</v>
      </c>
      <c r="EK15">
        <v>2060</v>
      </c>
      <c r="EL15">
        <v>0</v>
      </c>
      <c r="EM15">
        <v>21494</v>
      </c>
      <c r="EN15">
        <v>113174</v>
      </c>
      <c r="EO15">
        <v>97870</v>
      </c>
      <c r="EP15">
        <v>88863</v>
      </c>
      <c r="EQ15">
        <v>8818</v>
      </c>
      <c r="ER15">
        <v>15889</v>
      </c>
      <c r="ES15">
        <v>80821</v>
      </c>
      <c r="ET15">
        <v>10351</v>
      </c>
      <c r="EU15">
        <v>6801</v>
      </c>
      <c r="EV15">
        <v>523</v>
      </c>
      <c r="EW15">
        <v>4640</v>
      </c>
      <c r="EX15" s="50">
        <v>4252</v>
      </c>
      <c r="EY15">
        <v>5086</v>
      </c>
      <c r="EZ15">
        <v>5285</v>
      </c>
      <c r="FA15">
        <v>709</v>
      </c>
      <c r="FB15">
        <v>19754</v>
      </c>
      <c r="FC15">
        <v>23263</v>
      </c>
      <c r="FD15">
        <v>25296</v>
      </c>
      <c r="FE15">
        <v>-1026</v>
      </c>
      <c r="FF15">
        <v>1738</v>
      </c>
      <c r="FG15">
        <v>1535</v>
      </c>
      <c r="FH15">
        <v>0</v>
      </c>
      <c r="FI15">
        <v>14171</v>
      </c>
      <c r="FJ15" s="52">
        <v>8812</v>
      </c>
      <c r="FK15">
        <v>6541</v>
      </c>
      <c r="FL15">
        <v>20900</v>
      </c>
    </row>
    <row r="16" spans="2:168" x14ac:dyDescent="0.25">
      <c r="B16" s="1">
        <v>33239</v>
      </c>
      <c r="C16">
        <v>708112</v>
      </c>
      <c r="D16">
        <v>1869</v>
      </c>
      <c r="E16">
        <v>704824</v>
      </c>
      <c r="F16">
        <v>78367</v>
      </c>
      <c r="G16">
        <v>51144</v>
      </c>
      <c r="H16">
        <v>10094</v>
      </c>
      <c r="I16">
        <v>243669</v>
      </c>
      <c r="J16">
        <v>27493</v>
      </c>
      <c r="K16">
        <v>10434</v>
      </c>
      <c r="L16">
        <v>111093</v>
      </c>
      <c r="M16">
        <v>5573</v>
      </c>
      <c r="N16">
        <v>31233</v>
      </c>
      <c r="O16">
        <v>24596</v>
      </c>
      <c r="P16">
        <v>105655</v>
      </c>
      <c r="Q16">
        <v>82129</v>
      </c>
      <c r="R16">
        <v>78367</v>
      </c>
      <c r="S16">
        <v>71186</v>
      </c>
      <c r="T16">
        <v>12816</v>
      </c>
      <c r="U16">
        <v>14701</v>
      </c>
      <c r="V16">
        <v>3522</v>
      </c>
      <c r="W16">
        <v>11836</v>
      </c>
      <c r="X16">
        <v>3275</v>
      </c>
      <c r="Y16">
        <v>4713</v>
      </c>
      <c r="Z16">
        <v>9149</v>
      </c>
      <c r="AA16">
        <v>10680</v>
      </c>
      <c r="AB16">
        <v>1342</v>
      </c>
      <c r="AC16">
        <v>7271</v>
      </c>
      <c r="AD16">
        <v>2266</v>
      </c>
      <c r="AE16">
        <v>5019</v>
      </c>
      <c r="AF16">
        <v>51144</v>
      </c>
      <c r="AG16">
        <v>10986</v>
      </c>
      <c r="AH16">
        <v>3724</v>
      </c>
      <c r="AI16">
        <v>4775</v>
      </c>
      <c r="AJ16">
        <v>2539</v>
      </c>
      <c r="AK16">
        <v>48252</v>
      </c>
      <c r="AL16" s="48">
        <v>3706</v>
      </c>
      <c r="AM16">
        <v>10094</v>
      </c>
      <c r="AN16">
        <v>8246</v>
      </c>
      <c r="AO16">
        <v>312</v>
      </c>
      <c r="AP16">
        <v>7028</v>
      </c>
      <c r="AQ16">
        <v>524</v>
      </c>
      <c r="AR16">
        <v>1099</v>
      </c>
      <c r="AS16">
        <v>1952</v>
      </c>
      <c r="AT16">
        <v>1896</v>
      </c>
      <c r="AU16">
        <v>58</v>
      </c>
      <c r="AV16">
        <v>243669</v>
      </c>
      <c r="AW16">
        <v>36565</v>
      </c>
      <c r="AX16">
        <v>36511</v>
      </c>
      <c r="AY16">
        <v>67</v>
      </c>
      <c r="AZ16">
        <v>159589</v>
      </c>
      <c r="BA16">
        <v>154626</v>
      </c>
      <c r="BB16">
        <v>4916</v>
      </c>
      <c r="BC16">
        <v>2249</v>
      </c>
      <c r="BD16">
        <v>662</v>
      </c>
      <c r="BE16">
        <v>2078</v>
      </c>
      <c r="BF16">
        <v>9583</v>
      </c>
      <c r="BG16">
        <v>4996</v>
      </c>
      <c r="BH16">
        <v>79</v>
      </c>
      <c r="BI16">
        <v>4557</v>
      </c>
      <c r="BJ16">
        <v>0</v>
      </c>
      <c r="BK16">
        <v>37533</v>
      </c>
      <c r="BL16">
        <v>16864</v>
      </c>
      <c r="BM16">
        <v>18126</v>
      </c>
      <c r="BN16">
        <v>1070</v>
      </c>
      <c r="BO16">
        <v>1834</v>
      </c>
      <c r="BP16">
        <v>0</v>
      </c>
      <c r="BQ16">
        <v>27493</v>
      </c>
      <c r="BR16">
        <v>10924</v>
      </c>
      <c r="BS16">
        <v>6976</v>
      </c>
      <c r="BT16">
        <v>3866</v>
      </c>
      <c r="BU16">
        <v>53</v>
      </c>
      <c r="BV16">
        <v>1848</v>
      </c>
      <c r="BW16">
        <v>4288</v>
      </c>
      <c r="BX16">
        <v>3123</v>
      </c>
      <c r="BY16">
        <v>525</v>
      </c>
      <c r="BZ16">
        <v>764</v>
      </c>
      <c r="CA16">
        <v>3493</v>
      </c>
      <c r="CB16">
        <v>2626</v>
      </c>
      <c r="CC16">
        <v>244</v>
      </c>
      <c r="CD16">
        <v>2401</v>
      </c>
      <c r="CE16">
        <v>4932</v>
      </c>
      <c r="CF16">
        <v>2284</v>
      </c>
      <c r="CG16">
        <v>2450</v>
      </c>
      <c r="CH16">
        <v>10434</v>
      </c>
      <c r="CI16">
        <v>3962</v>
      </c>
      <c r="CJ16">
        <v>1789</v>
      </c>
      <c r="CK16">
        <v>373</v>
      </c>
      <c r="CL16">
        <v>1891</v>
      </c>
      <c r="CM16">
        <v>3594</v>
      </c>
      <c r="CN16">
        <v>1780</v>
      </c>
      <c r="CO16">
        <v>1513</v>
      </c>
      <c r="CP16">
        <v>390</v>
      </c>
      <c r="CQ16">
        <v>3755</v>
      </c>
      <c r="CR16">
        <v>111093</v>
      </c>
      <c r="CS16">
        <v>29407</v>
      </c>
      <c r="CT16">
        <v>28678</v>
      </c>
      <c r="CU16">
        <v>349</v>
      </c>
      <c r="CV16">
        <v>443</v>
      </c>
      <c r="CW16">
        <v>58220</v>
      </c>
      <c r="CX16">
        <v>3208</v>
      </c>
      <c r="CY16">
        <v>31500</v>
      </c>
      <c r="CZ16">
        <v>20136</v>
      </c>
      <c r="DA16">
        <v>3955</v>
      </c>
      <c r="DB16">
        <v>25970</v>
      </c>
      <c r="DC16">
        <v>4735</v>
      </c>
      <c r="DD16">
        <v>10654</v>
      </c>
      <c r="DE16">
        <v>8680</v>
      </c>
      <c r="DF16">
        <v>2184</v>
      </c>
      <c r="DG16">
        <v>963</v>
      </c>
      <c r="DH16">
        <v>5573</v>
      </c>
      <c r="DI16">
        <v>1974</v>
      </c>
      <c r="DJ16">
        <v>135</v>
      </c>
      <c r="DK16">
        <v>4547</v>
      </c>
      <c r="DL16">
        <v>31233</v>
      </c>
      <c r="DM16">
        <v>1014</v>
      </c>
      <c r="DN16">
        <v>273</v>
      </c>
      <c r="DO16">
        <v>45</v>
      </c>
      <c r="DP16">
        <v>70</v>
      </c>
      <c r="DQ16">
        <v>2026</v>
      </c>
      <c r="DR16">
        <v>466</v>
      </c>
      <c r="DS16">
        <v>2417</v>
      </c>
      <c r="DT16">
        <v>2053</v>
      </c>
      <c r="DU16">
        <v>269</v>
      </c>
      <c r="DV16">
        <v>48</v>
      </c>
      <c r="DW16">
        <v>7788</v>
      </c>
      <c r="DX16">
        <v>1880</v>
      </c>
      <c r="DY16">
        <v>1031</v>
      </c>
      <c r="DZ16">
        <v>2017</v>
      </c>
      <c r="EA16">
        <v>5143</v>
      </c>
      <c r="EB16">
        <v>1488</v>
      </c>
      <c r="EC16">
        <v>26158</v>
      </c>
      <c r="ED16">
        <v>7884</v>
      </c>
      <c r="EE16">
        <v>11034</v>
      </c>
      <c r="EF16">
        <v>7569</v>
      </c>
      <c r="EG16">
        <v>12360</v>
      </c>
      <c r="EH16">
        <v>2436</v>
      </c>
      <c r="EI16">
        <v>8029</v>
      </c>
      <c r="EJ16">
        <v>810</v>
      </c>
      <c r="EK16">
        <v>2132</v>
      </c>
      <c r="EL16">
        <v>0</v>
      </c>
      <c r="EM16">
        <v>24596</v>
      </c>
      <c r="EN16">
        <v>105655</v>
      </c>
      <c r="EO16">
        <v>90741</v>
      </c>
      <c r="EP16">
        <v>82692</v>
      </c>
      <c r="EQ16">
        <v>7893</v>
      </c>
      <c r="ER16">
        <v>15368</v>
      </c>
      <c r="ES16">
        <v>82129</v>
      </c>
      <c r="ET16">
        <v>10395</v>
      </c>
      <c r="EU16">
        <v>6552</v>
      </c>
      <c r="EV16">
        <v>580</v>
      </c>
      <c r="EW16">
        <v>4707</v>
      </c>
      <c r="EX16" s="50">
        <v>4272</v>
      </c>
      <c r="EY16">
        <v>5258</v>
      </c>
      <c r="EZ16">
        <v>5585</v>
      </c>
      <c r="FA16">
        <v>682</v>
      </c>
      <c r="FB16">
        <v>20173</v>
      </c>
      <c r="FC16">
        <v>29020</v>
      </c>
      <c r="FD16">
        <v>26474</v>
      </c>
      <c r="FE16">
        <v>2200</v>
      </c>
      <c r="FF16">
        <v>1742</v>
      </c>
      <c r="FG16">
        <v>1102</v>
      </c>
      <c r="FH16">
        <v>0</v>
      </c>
      <c r="FI16">
        <v>13337</v>
      </c>
      <c r="FJ16" s="52">
        <v>8785</v>
      </c>
      <c r="FK16">
        <v>5773</v>
      </c>
      <c r="FL16">
        <v>18606</v>
      </c>
    </row>
    <row r="17" spans="2:168" x14ac:dyDescent="0.25">
      <c r="B17" s="1">
        <v>33604</v>
      </c>
      <c r="C17">
        <v>715057</v>
      </c>
      <c r="D17">
        <v>3666</v>
      </c>
      <c r="E17">
        <v>710006</v>
      </c>
      <c r="F17">
        <v>79548</v>
      </c>
      <c r="G17">
        <v>51355</v>
      </c>
      <c r="H17">
        <v>10756</v>
      </c>
      <c r="I17">
        <v>242912</v>
      </c>
      <c r="J17">
        <v>29145</v>
      </c>
      <c r="K17">
        <v>10222</v>
      </c>
      <c r="L17">
        <v>109785</v>
      </c>
      <c r="M17">
        <v>5715</v>
      </c>
      <c r="N17">
        <v>32067</v>
      </c>
      <c r="O17">
        <v>26615</v>
      </c>
      <c r="P17">
        <v>102546</v>
      </c>
      <c r="Q17">
        <v>83006</v>
      </c>
      <c r="R17">
        <v>79548</v>
      </c>
      <c r="S17">
        <v>72246</v>
      </c>
      <c r="T17">
        <v>13108</v>
      </c>
      <c r="U17">
        <v>14637</v>
      </c>
      <c r="V17">
        <v>3549</v>
      </c>
      <c r="W17">
        <v>11408</v>
      </c>
      <c r="X17">
        <v>3227</v>
      </c>
      <c r="Y17">
        <v>5039</v>
      </c>
      <c r="Z17">
        <v>9983</v>
      </c>
      <c r="AA17">
        <v>10650</v>
      </c>
      <c r="AB17">
        <v>1363</v>
      </c>
      <c r="AC17">
        <v>7392</v>
      </c>
      <c r="AD17">
        <v>2338</v>
      </c>
      <c r="AE17">
        <v>5068</v>
      </c>
      <c r="AF17">
        <v>51355</v>
      </c>
      <c r="AG17">
        <v>10865</v>
      </c>
      <c r="AH17">
        <v>3648</v>
      </c>
      <c r="AI17">
        <v>4733</v>
      </c>
      <c r="AJ17">
        <v>2534</v>
      </c>
      <c r="AK17">
        <v>46823</v>
      </c>
      <c r="AL17" s="48">
        <v>4018</v>
      </c>
      <c r="AM17">
        <v>10756</v>
      </c>
      <c r="AN17">
        <v>8742</v>
      </c>
      <c r="AO17">
        <v>323</v>
      </c>
      <c r="AP17">
        <v>7490</v>
      </c>
      <c r="AQ17">
        <v>532</v>
      </c>
      <c r="AR17">
        <v>1048</v>
      </c>
      <c r="AS17">
        <v>2127</v>
      </c>
      <c r="AT17">
        <v>2067</v>
      </c>
      <c r="AU17">
        <v>65</v>
      </c>
      <c r="AV17">
        <v>242912</v>
      </c>
      <c r="AW17">
        <v>37237</v>
      </c>
      <c r="AX17">
        <v>37170</v>
      </c>
      <c r="AY17">
        <v>75</v>
      </c>
      <c r="AZ17">
        <v>158638</v>
      </c>
      <c r="BA17">
        <v>153680</v>
      </c>
      <c r="BB17">
        <v>4914</v>
      </c>
      <c r="BC17">
        <v>2026</v>
      </c>
      <c r="BD17">
        <v>656</v>
      </c>
      <c r="BE17">
        <v>1713</v>
      </c>
      <c r="BF17">
        <v>9590</v>
      </c>
      <c r="BG17">
        <v>4976</v>
      </c>
      <c r="BH17">
        <v>75</v>
      </c>
      <c r="BI17">
        <v>4582</v>
      </c>
      <c r="BJ17">
        <v>0</v>
      </c>
      <c r="BK17">
        <v>37479</v>
      </c>
      <c r="BL17">
        <v>17233</v>
      </c>
      <c r="BM17">
        <v>17938</v>
      </c>
      <c r="BN17">
        <v>1169</v>
      </c>
      <c r="BO17">
        <v>1468</v>
      </c>
      <c r="BP17">
        <v>0</v>
      </c>
      <c r="BQ17">
        <v>29145</v>
      </c>
      <c r="BR17">
        <v>11849</v>
      </c>
      <c r="BS17">
        <v>7689</v>
      </c>
      <c r="BT17">
        <v>4065</v>
      </c>
      <c r="BU17">
        <v>52</v>
      </c>
      <c r="BV17">
        <v>2152</v>
      </c>
      <c r="BW17">
        <v>4130</v>
      </c>
      <c r="BX17">
        <v>2938</v>
      </c>
      <c r="BY17">
        <v>580</v>
      </c>
      <c r="BZ17">
        <v>748</v>
      </c>
      <c r="CA17">
        <v>3866</v>
      </c>
      <c r="CB17">
        <v>2748</v>
      </c>
      <c r="CC17">
        <v>324</v>
      </c>
      <c r="CD17">
        <v>2398</v>
      </c>
      <c r="CE17">
        <v>5143</v>
      </c>
      <c r="CF17">
        <v>2293</v>
      </c>
      <c r="CG17">
        <v>2674</v>
      </c>
      <c r="CH17">
        <v>10222</v>
      </c>
      <c r="CI17">
        <v>4184</v>
      </c>
      <c r="CJ17">
        <v>1973</v>
      </c>
      <c r="CK17">
        <v>438</v>
      </c>
      <c r="CL17">
        <v>1801</v>
      </c>
      <c r="CM17">
        <v>3297</v>
      </c>
      <c r="CN17">
        <v>1418</v>
      </c>
      <c r="CO17">
        <v>1532</v>
      </c>
      <c r="CP17">
        <v>368</v>
      </c>
      <c r="CQ17">
        <v>3299</v>
      </c>
      <c r="CR17">
        <v>109785</v>
      </c>
      <c r="CS17">
        <v>28793</v>
      </c>
      <c r="CT17">
        <v>28049</v>
      </c>
      <c r="CU17">
        <v>324</v>
      </c>
      <c r="CV17">
        <v>470</v>
      </c>
      <c r="CW17">
        <v>56746</v>
      </c>
      <c r="CX17">
        <v>3185</v>
      </c>
      <c r="CY17">
        <v>30963</v>
      </c>
      <c r="CZ17">
        <v>19234</v>
      </c>
      <c r="DA17">
        <v>3883</v>
      </c>
      <c r="DB17">
        <v>26652</v>
      </c>
      <c r="DC17">
        <v>4594</v>
      </c>
      <c r="DD17">
        <v>10328</v>
      </c>
      <c r="DE17">
        <v>9432</v>
      </c>
      <c r="DF17">
        <v>2367</v>
      </c>
      <c r="DG17">
        <v>1062</v>
      </c>
      <c r="DH17">
        <v>5715</v>
      </c>
      <c r="DI17">
        <v>2023</v>
      </c>
      <c r="DJ17">
        <v>151</v>
      </c>
      <c r="DK17">
        <v>4650</v>
      </c>
      <c r="DL17">
        <v>32067</v>
      </c>
      <c r="DM17">
        <v>1111</v>
      </c>
      <c r="DN17">
        <v>322</v>
      </c>
      <c r="DO17">
        <v>49</v>
      </c>
      <c r="DP17">
        <v>76</v>
      </c>
      <c r="DQ17">
        <v>2072</v>
      </c>
      <c r="DR17">
        <v>526</v>
      </c>
      <c r="DS17">
        <v>1914</v>
      </c>
      <c r="DT17">
        <v>1547</v>
      </c>
      <c r="DU17">
        <v>286</v>
      </c>
      <c r="DV17">
        <v>48</v>
      </c>
      <c r="DW17">
        <v>8381</v>
      </c>
      <c r="DX17">
        <v>2041</v>
      </c>
      <c r="DY17">
        <v>1137</v>
      </c>
      <c r="DZ17">
        <v>2209</v>
      </c>
      <c r="EA17">
        <v>5375</v>
      </c>
      <c r="EB17">
        <v>1500</v>
      </c>
      <c r="EC17">
        <v>25635</v>
      </c>
      <c r="ED17">
        <v>7543</v>
      </c>
      <c r="EE17">
        <v>10774</v>
      </c>
      <c r="EF17">
        <v>7625</v>
      </c>
      <c r="EG17">
        <v>12315</v>
      </c>
      <c r="EH17">
        <v>2517</v>
      </c>
      <c r="EI17">
        <v>7790</v>
      </c>
      <c r="EJ17">
        <v>818</v>
      </c>
      <c r="EK17">
        <v>2165</v>
      </c>
      <c r="EL17">
        <v>0</v>
      </c>
      <c r="EM17">
        <v>26615</v>
      </c>
      <c r="EN17">
        <v>102546</v>
      </c>
      <c r="EO17">
        <v>87176</v>
      </c>
      <c r="EP17">
        <v>79274</v>
      </c>
      <c r="EQ17">
        <v>7745</v>
      </c>
      <c r="ER17">
        <v>15732</v>
      </c>
      <c r="ES17">
        <v>83006</v>
      </c>
      <c r="ET17">
        <v>10491</v>
      </c>
      <c r="EU17">
        <v>6449</v>
      </c>
      <c r="EV17">
        <v>641</v>
      </c>
      <c r="EW17">
        <v>4756</v>
      </c>
      <c r="EX17" s="50">
        <v>4294</v>
      </c>
      <c r="EY17">
        <v>5147</v>
      </c>
      <c r="EZ17">
        <v>5421</v>
      </c>
      <c r="FA17">
        <v>687</v>
      </c>
      <c r="FB17">
        <v>21269</v>
      </c>
      <c r="FC17">
        <v>31840</v>
      </c>
      <c r="FD17">
        <v>25896</v>
      </c>
      <c r="FE17">
        <v>3678</v>
      </c>
      <c r="FF17">
        <v>1693</v>
      </c>
      <c r="FG17">
        <v>2167</v>
      </c>
      <c r="FH17">
        <v>0</v>
      </c>
      <c r="FI17">
        <v>13499</v>
      </c>
      <c r="FJ17" s="52">
        <v>8557</v>
      </c>
      <c r="FK17">
        <v>6076</v>
      </c>
      <c r="FL17">
        <v>15573</v>
      </c>
    </row>
    <row r="18" spans="2:168" x14ac:dyDescent="0.25">
      <c r="B18" s="1">
        <v>33970</v>
      </c>
      <c r="C18">
        <v>735543</v>
      </c>
      <c r="D18">
        <v>2273</v>
      </c>
      <c r="E18">
        <v>731752</v>
      </c>
      <c r="F18">
        <v>81468</v>
      </c>
      <c r="G18">
        <v>52067</v>
      </c>
      <c r="H18">
        <v>11499</v>
      </c>
      <c r="I18">
        <v>246009</v>
      </c>
      <c r="J18">
        <v>31385</v>
      </c>
      <c r="K18">
        <v>10004</v>
      </c>
      <c r="L18">
        <v>112031</v>
      </c>
      <c r="M18">
        <v>6256</v>
      </c>
      <c r="N18">
        <v>33746</v>
      </c>
      <c r="O18">
        <v>27293</v>
      </c>
      <c r="P18">
        <v>105922</v>
      </c>
      <c r="Q18">
        <v>86255</v>
      </c>
      <c r="R18">
        <v>81468</v>
      </c>
      <c r="S18">
        <v>73832</v>
      </c>
      <c r="T18">
        <v>13065</v>
      </c>
      <c r="U18">
        <v>15343</v>
      </c>
      <c r="V18">
        <v>3789</v>
      </c>
      <c r="W18">
        <v>11470</v>
      </c>
      <c r="X18">
        <v>3146</v>
      </c>
      <c r="Y18">
        <v>5278</v>
      </c>
      <c r="Z18">
        <v>10382</v>
      </c>
      <c r="AA18">
        <v>10612</v>
      </c>
      <c r="AB18">
        <v>1352</v>
      </c>
      <c r="AC18">
        <v>7722</v>
      </c>
      <c r="AD18">
        <v>2323</v>
      </c>
      <c r="AE18">
        <v>5413</v>
      </c>
      <c r="AF18">
        <v>52067</v>
      </c>
      <c r="AG18">
        <v>11085</v>
      </c>
      <c r="AH18">
        <v>3739</v>
      </c>
      <c r="AI18">
        <v>4823</v>
      </c>
      <c r="AJ18">
        <v>2573</v>
      </c>
      <c r="AK18">
        <v>45677</v>
      </c>
      <c r="AL18" s="48">
        <v>4320</v>
      </c>
      <c r="AM18">
        <v>11499</v>
      </c>
      <c r="AN18">
        <v>9415</v>
      </c>
      <c r="AO18">
        <v>279</v>
      </c>
      <c r="AP18">
        <v>8104</v>
      </c>
      <c r="AQ18">
        <v>592</v>
      </c>
      <c r="AR18">
        <v>1039</v>
      </c>
      <c r="AS18">
        <v>2195</v>
      </c>
      <c r="AT18">
        <v>2132</v>
      </c>
      <c r="AU18">
        <v>68</v>
      </c>
      <c r="AV18">
        <v>246009</v>
      </c>
      <c r="AW18">
        <v>39043</v>
      </c>
      <c r="AX18">
        <v>38964</v>
      </c>
      <c r="AY18">
        <v>85</v>
      </c>
      <c r="AZ18">
        <v>158809</v>
      </c>
      <c r="BA18">
        <v>153818</v>
      </c>
      <c r="BB18">
        <v>4946</v>
      </c>
      <c r="BC18">
        <v>1945</v>
      </c>
      <c r="BD18">
        <v>632</v>
      </c>
      <c r="BE18">
        <v>1641</v>
      </c>
      <c r="BF18">
        <v>9768</v>
      </c>
      <c r="BG18">
        <v>5090</v>
      </c>
      <c r="BH18">
        <v>69</v>
      </c>
      <c r="BI18">
        <v>4657</v>
      </c>
      <c r="BJ18">
        <v>0</v>
      </c>
      <c r="BK18">
        <v>39168</v>
      </c>
      <c r="BL18">
        <v>17893</v>
      </c>
      <c r="BM18">
        <v>18914</v>
      </c>
      <c r="BN18">
        <v>1283</v>
      </c>
      <c r="BO18">
        <v>1484</v>
      </c>
      <c r="BP18">
        <v>0</v>
      </c>
      <c r="BQ18">
        <v>31385</v>
      </c>
      <c r="BR18">
        <v>12959</v>
      </c>
      <c r="BS18">
        <v>8547</v>
      </c>
      <c r="BT18">
        <v>4299</v>
      </c>
      <c r="BU18">
        <v>53</v>
      </c>
      <c r="BV18">
        <v>2411</v>
      </c>
      <c r="BW18">
        <v>4403</v>
      </c>
      <c r="BX18">
        <v>3213</v>
      </c>
      <c r="BY18">
        <v>536</v>
      </c>
      <c r="BZ18">
        <v>764</v>
      </c>
      <c r="CA18">
        <v>4154</v>
      </c>
      <c r="CB18">
        <v>2887</v>
      </c>
      <c r="CC18">
        <v>241</v>
      </c>
      <c r="CD18">
        <v>2684</v>
      </c>
      <c r="CE18">
        <v>5353</v>
      </c>
      <c r="CF18">
        <v>2310</v>
      </c>
      <c r="CG18">
        <v>2896</v>
      </c>
      <c r="CH18">
        <v>10004</v>
      </c>
      <c r="CI18">
        <v>4235</v>
      </c>
      <c r="CJ18">
        <v>2012</v>
      </c>
      <c r="CK18">
        <v>511</v>
      </c>
      <c r="CL18">
        <v>1720</v>
      </c>
      <c r="CM18">
        <v>3114</v>
      </c>
      <c r="CN18">
        <v>1287</v>
      </c>
      <c r="CO18">
        <v>1482</v>
      </c>
      <c r="CP18">
        <v>359</v>
      </c>
      <c r="CQ18">
        <v>3078</v>
      </c>
      <c r="CR18">
        <v>112031</v>
      </c>
      <c r="CS18">
        <v>29841</v>
      </c>
      <c r="CT18">
        <v>29045</v>
      </c>
      <c r="CU18">
        <v>311</v>
      </c>
      <c r="CV18">
        <v>527</v>
      </c>
      <c r="CW18">
        <v>56251</v>
      </c>
      <c r="CX18">
        <v>3379</v>
      </c>
      <c r="CY18">
        <v>29612</v>
      </c>
      <c r="CZ18">
        <v>19565</v>
      </c>
      <c r="DA18">
        <v>3975</v>
      </c>
      <c r="DB18">
        <v>27799</v>
      </c>
      <c r="DC18">
        <v>4534</v>
      </c>
      <c r="DD18">
        <v>10413</v>
      </c>
      <c r="DE18">
        <v>10144</v>
      </c>
      <c r="DF18">
        <v>2556</v>
      </c>
      <c r="DG18">
        <v>1342</v>
      </c>
      <c r="DH18">
        <v>6256</v>
      </c>
      <c r="DI18">
        <v>2211</v>
      </c>
      <c r="DJ18">
        <v>176</v>
      </c>
      <c r="DK18">
        <v>5080</v>
      </c>
      <c r="DL18">
        <v>33746</v>
      </c>
      <c r="DM18">
        <v>1175</v>
      </c>
      <c r="DN18">
        <v>339</v>
      </c>
      <c r="DO18">
        <v>60</v>
      </c>
      <c r="DP18">
        <v>78</v>
      </c>
      <c r="DQ18">
        <v>2139</v>
      </c>
      <c r="DR18">
        <v>600</v>
      </c>
      <c r="DS18">
        <v>2126</v>
      </c>
      <c r="DT18">
        <v>1753</v>
      </c>
      <c r="DU18">
        <v>290</v>
      </c>
      <c r="DV18">
        <v>46</v>
      </c>
      <c r="DW18">
        <v>8904</v>
      </c>
      <c r="DX18">
        <v>2228</v>
      </c>
      <c r="DY18">
        <v>1185</v>
      </c>
      <c r="DZ18">
        <v>2477</v>
      </c>
      <c r="EA18">
        <v>5344</v>
      </c>
      <c r="EB18">
        <v>1445</v>
      </c>
      <c r="EC18">
        <v>26642</v>
      </c>
      <c r="ED18">
        <v>7753</v>
      </c>
      <c r="EE18">
        <v>11220</v>
      </c>
      <c r="EF18">
        <v>7971</v>
      </c>
      <c r="EG18">
        <v>12856</v>
      </c>
      <c r="EH18">
        <v>2639</v>
      </c>
      <c r="EI18">
        <v>7874</v>
      </c>
      <c r="EJ18">
        <v>893</v>
      </c>
      <c r="EK18">
        <v>2369</v>
      </c>
      <c r="EL18">
        <v>0</v>
      </c>
      <c r="EM18">
        <v>27293</v>
      </c>
      <c r="EN18">
        <v>105922</v>
      </c>
      <c r="EO18">
        <v>89213</v>
      </c>
      <c r="EP18">
        <v>81021</v>
      </c>
      <c r="EQ18">
        <v>8027</v>
      </c>
      <c r="ER18">
        <v>17039</v>
      </c>
      <c r="ES18">
        <v>86255</v>
      </c>
      <c r="ET18">
        <v>10730</v>
      </c>
      <c r="EU18">
        <v>6371</v>
      </c>
      <c r="EV18">
        <v>591</v>
      </c>
      <c r="EW18">
        <v>5016</v>
      </c>
      <c r="EX18" s="50">
        <v>4316</v>
      </c>
      <c r="EY18">
        <v>5078</v>
      </c>
      <c r="EZ18">
        <v>5306</v>
      </c>
      <c r="FA18">
        <v>695</v>
      </c>
      <c r="FB18">
        <v>20737</v>
      </c>
      <c r="FC18">
        <v>37215</v>
      </c>
      <c r="FD18">
        <v>27515</v>
      </c>
      <c r="FE18">
        <v>4940</v>
      </c>
      <c r="FF18">
        <v>1700</v>
      </c>
      <c r="FG18">
        <v>3975</v>
      </c>
      <c r="FH18">
        <v>0</v>
      </c>
      <c r="FI18">
        <v>13732</v>
      </c>
      <c r="FJ18" s="52">
        <v>8245</v>
      </c>
      <c r="FK18">
        <v>6488</v>
      </c>
      <c r="FL18">
        <v>15270</v>
      </c>
    </row>
    <row r="19" spans="2:168" x14ac:dyDescent="0.25">
      <c r="B19" s="1">
        <v>34335</v>
      </c>
      <c r="C19">
        <v>758932</v>
      </c>
      <c r="D19">
        <v>5310</v>
      </c>
      <c r="E19">
        <v>752113</v>
      </c>
      <c r="F19">
        <v>82552</v>
      </c>
      <c r="G19">
        <v>53205</v>
      </c>
      <c r="H19">
        <v>12472</v>
      </c>
      <c r="I19">
        <v>248953</v>
      </c>
      <c r="J19">
        <v>33673</v>
      </c>
      <c r="K19">
        <v>10837</v>
      </c>
      <c r="L19">
        <v>115208</v>
      </c>
      <c r="M19">
        <v>7018</v>
      </c>
      <c r="N19">
        <v>36087</v>
      </c>
      <c r="O19">
        <v>26990</v>
      </c>
      <c r="P19">
        <v>106787</v>
      </c>
      <c r="Q19">
        <v>86662</v>
      </c>
      <c r="R19">
        <v>82552</v>
      </c>
      <c r="S19">
        <v>74418</v>
      </c>
      <c r="T19">
        <v>13142</v>
      </c>
      <c r="U19">
        <v>15489</v>
      </c>
      <c r="V19">
        <v>3856</v>
      </c>
      <c r="W19">
        <v>11380</v>
      </c>
      <c r="X19">
        <v>3213</v>
      </c>
      <c r="Y19">
        <v>5427</v>
      </c>
      <c r="Z19">
        <v>10361</v>
      </c>
      <c r="AA19">
        <v>10780</v>
      </c>
      <c r="AB19">
        <v>1406</v>
      </c>
      <c r="AC19">
        <v>8219</v>
      </c>
      <c r="AD19">
        <v>2254</v>
      </c>
      <c r="AE19">
        <v>5983</v>
      </c>
      <c r="AF19">
        <v>53205</v>
      </c>
      <c r="AG19">
        <v>11976</v>
      </c>
      <c r="AH19">
        <v>4167</v>
      </c>
      <c r="AI19">
        <v>5099</v>
      </c>
      <c r="AJ19">
        <v>2763</v>
      </c>
      <c r="AK19">
        <v>43596</v>
      </c>
      <c r="AL19" s="48">
        <v>4615</v>
      </c>
      <c r="AM19">
        <v>12472</v>
      </c>
      <c r="AN19">
        <v>10229</v>
      </c>
      <c r="AO19">
        <v>334</v>
      </c>
      <c r="AP19">
        <v>8765</v>
      </c>
      <c r="AQ19">
        <v>705</v>
      </c>
      <c r="AR19">
        <v>1081</v>
      </c>
      <c r="AS19">
        <v>2364</v>
      </c>
      <c r="AT19">
        <v>2313</v>
      </c>
      <c r="AU19">
        <v>53</v>
      </c>
      <c r="AV19">
        <v>248953</v>
      </c>
      <c r="AW19">
        <v>40191</v>
      </c>
      <c r="AX19">
        <v>40102</v>
      </c>
      <c r="AY19">
        <v>94</v>
      </c>
      <c r="AZ19">
        <v>160381</v>
      </c>
      <c r="BA19">
        <v>155317</v>
      </c>
      <c r="BB19">
        <v>5017</v>
      </c>
      <c r="BC19">
        <v>2033</v>
      </c>
      <c r="BD19">
        <v>641</v>
      </c>
      <c r="BE19">
        <v>1756</v>
      </c>
      <c r="BF19">
        <v>10088</v>
      </c>
      <c r="BG19">
        <v>5316</v>
      </c>
      <c r="BH19">
        <v>77</v>
      </c>
      <c r="BI19">
        <v>4750</v>
      </c>
      <c r="BJ19">
        <v>0</v>
      </c>
      <c r="BK19">
        <v>38905</v>
      </c>
      <c r="BL19">
        <v>18143</v>
      </c>
      <c r="BM19">
        <v>18216</v>
      </c>
      <c r="BN19">
        <v>1332</v>
      </c>
      <c r="BO19">
        <v>1458</v>
      </c>
      <c r="BP19">
        <v>0</v>
      </c>
      <c r="BQ19">
        <v>33673</v>
      </c>
      <c r="BR19">
        <v>14336</v>
      </c>
      <c r="BS19">
        <v>9873</v>
      </c>
      <c r="BT19">
        <v>4337</v>
      </c>
      <c r="BU19">
        <v>53</v>
      </c>
      <c r="BV19">
        <v>2485</v>
      </c>
      <c r="BW19">
        <v>4593</v>
      </c>
      <c r="BX19">
        <v>3330</v>
      </c>
      <c r="BY19">
        <v>614</v>
      </c>
      <c r="BZ19">
        <v>746</v>
      </c>
      <c r="CA19">
        <v>4531</v>
      </c>
      <c r="CB19">
        <v>3132</v>
      </c>
      <c r="CC19">
        <v>251</v>
      </c>
      <c r="CD19">
        <v>2925</v>
      </c>
      <c r="CE19">
        <v>5640</v>
      </c>
      <c r="CF19">
        <v>2330</v>
      </c>
      <c r="CG19">
        <v>3199</v>
      </c>
      <c r="CH19">
        <v>10837</v>
      </c>
      <c r="CI19">
        <v>4672</v>
      </c>
      <c r="CJ19">
        <v>2118</v>
      </c>
      <c r="CK19">
        <v>513</v>
      </c>
      <c r="CL19">
        <v>2092</v>
      </c>
      <c r="CM19">
        <v>3312</v>
      </c>
      <c r="CN19">
        <v>1406</v>
      </c>
      <c r="CO19">
        <v>1537</v>
      </c>
      <c r="CP19">
        <v>383</v>
      </c>
      <c r="CQ19">
        <v>3235</v>
      </c>
      <c r="CR19">
        <v>115208</v>
      </c>
      <c r="CS19">
        <v>30598</v>
      </c>
      <c r="CT19">
        <v>29661</v>
      </c>
      <c r="CU19">
        <v>341</v>
      </c>
      <c r="CV19">
        <v>630</v>
      </c>
      <c r="CW19">
        <v>57240</v>
      </c>
      <c r="CX19">
        <v>3450</v>
      </c>
      <c r="CY19">
        <v>30529</v>
      </c>
      <c r="CZ19">
        <v>19885</v>
      </c>
      <c r="DA19">
        <v>3748</v>
      </c>
      <c r="DB19">
        <v>29191</v>
      </c>
      <c r="DC19">
        <v>4636</v>
      </c>
      <c r="DD19">
        <v>10623</v>
      </c>
      <c r="DE19">
        <v>11008</v>
      </c>
      <c r="DF19">
        <v>2638</v>
      </c>
      <c r="DG19">
        <v>1479</v>
      </c>
      <c r="DH19">
        <v>7018</v>
      </c>
      <c r="DI19">
        <v>2277</v>
      </c>
      <c r="DJ19">
        <v>202</v>
      </c>
      <c r="DK19">
        <v>5744</v>
      </c>
      <c r="DL19">
        <v>36087</v>
      </c>
      <c r="DM19">
        <v>1206</v>
      </c>
      <c r="DN19">
        <v>467</v>
      </c>
      <c r="DO19">
        <v>65</v>
      </c>
      <c r="DP19">
        <v>48</v>
      </c>
      <c r="DQ19">
        <v>2299</v>
      </c>
      <c r="DR19">
        <v>313</v>
      </c>
      <c r="DS19">
        <v>2335</v>
      </c>
      <c r="DT19">
        <v>1968</v>
      </c>
      <c r="DU19">
        <v>291</v>
      </c>
      <c r="DV19">
        <v>41</v>
      </c>
      <c r="DW19">
        <v>9811</v>
      </c>
      <c r="DX19">
        <v>2663</v>
      </c>
      <c r="DY19">
        <v>1288</v>
      </c>
      <c r="DZ19">
        <v>2580</v>
      </c>
      <c r="EA19">
        <v>5412</v>
      </c>
      <c r="EB19">
        <v>1429</v>
      </c>
      <c r="EC19">
        <v>27923</v>
      </c>
      <c r="ED19">
        <v>7876</v>
      </c>
      <c r="EE19">
        <v>11320</v>
      </c>
      <c r="EF19">
        <v>9152</v>
      </c>
      <c r="EG19">
        <v>14351</v>
      </c>
      <c r="EH19">
        <v>2694</v>
      </c>
      <c r="EI19">
        <v>8417</v>
      </c>
      <c r="EJ19">
        <v>1292</v>
      </c>
      <c r="EK19">
        <v>2791</v>
      </c>
      <c r="EL19">
        <v>0</v>
      </c>
      <c r="EM19">
        <v>26990</v>
      </c>
      <c r="EN19">
        <v>106787</v>
      </c>
      <c r="EO19">
        <v>88876</v>
      </c>
      <c r="EP19">
        <v>80770</v>
      </c>
      <c r="EQ19">
        <v>7945</v>
      </c>
      <c r="ER19">
        <v>18241</v>
      </c>
      <c r="ES19">
        <v>86662</v>
      </c>
      <c r="ET19">
        <v>11587</v>
      </c>
      <c r="EU19">
        <v>6317</v>
      </c>
      <c r="EV19">
        <v>667</v>
      </c>
      <c r="EW19">
        <v>5618</v>
      </c>
      <c r="EX19" s="50">
        <v>4340</v>
      </c>
      <c r="EY19">
        <v>5063</v>
      </c>
      <c r="EZ19">
        <v>5164</v>
      </c>
      <c r="FA19">
        <v>749</v>
      </c>
      <c r="FB19">
        <v>19523</v>
      </c>
      <c r="FC19">
        <v>35650</v>
      </c>
      <c r="FD19">
        <v>26246</v>
      </c>
      <c r="FE19">
        <v>4484</v>
      </c>
      <c r="FF19">
        <v>1845</v>
      </c>
      <c r="FG19">
        <v>3990</v>
      </c>
      <c r="FH19">
        <v>0</v>
      </c>
      <c r="FI19">
        <v>14566</v>
      </c>
      <c r="FJ19" s="52">
        <v>8509</v>
      </c>
      <c r="FK19">
        <v>7053</v>
      </c>
      <c r="FL19">
        <v>14799</v>
      </c>
    </row>
    <row r="20" spans="2:168" x14ac:dyDescent="0.25">
      <c r="B20" s="1">
        <v>34700</v>
      </c>
      <c r="C20">
        <v>775275</v>
      </c>
      <c r="D20">
        <v>3477</v>
      </c>
      <c r="E20">
        <v>770274</v>
      </c>
      <c r="F20">
        <v>82992</v>
      </c>
      <c r="G20">
        <v>53325</v>
      </c>
      <c r="H20">
        <v>13149</v>
      </c>
      <c r="I20">
        <v>251073</v>
      </c>
      <c r="J20">
        <v>34608</v>
      </c>
      <c r="K20">
        <v>11023</v>
      </c>
      <c r="L20">
        <v>117450</v>
      </c>
      <c r="M20">
        <v>7658</v>
      </c>
      <c r="N20">
        <v>40122</v>
      </c>
      <c r="O20">
        <v>28786</v>
      </c>
      <c r="P20">
        <v>107657</v>
      </c>
      <c r="Q20">
        <v>87450</v>
      </c>
      <c r="R20">
        <v>82992</v>
      </c>
      <c r="S20">
        <v>74867</v>
      </c>
      <c r="T20">
        <v>13602</v>
      </c>
      <c r="U20">
        <v>15665</v>
      </c>
      <c r="V20">
        <v>4129</v>
      </c>
      <c r="W20">
        <v>11149</v>
      </c>
      <c r="X20">
        <v>3056</v>
      </c>
      <c r="Y20">
        <v>5439</v>
      </c>
      <c r="Z20">
        <v>10337</v>
      </c>
      <c r="AA20">
        <v>10728</v>
      </c>
      <c r="AB20">
        <v>1430</v>
      </c>
      <c r="AC20">
        <v>8208</v>
      </c>
      <c r="AD20">
        <v>2160</v>
      </c>
      <c r="AE20">
        <v>6084</v>
      </c>
      <c r="AF20">
        <v>53325</v>
      </c>
      <c r="AG20">
        <v>11507</v>
      </c>
      <c r="AH20">
        <v>3638</v>
      </c>
      <c r="AI20">
        <v>4897</v>
      </c>
      <c r="AJ20">
        <v>2966</v>
      </c>
      <c r="AK20">
        <v>43480</v>
      </c>
      <c r="AL20" s="48">
        <v>4891</v>
      </c>
      <c r="AM20">
        <v>13149</v>
      </c>
      <c r="AN20">
        <v>10836</v>
      </c>
      <c r="AO20">
        <v>417</v>
      </c>
      <c r="AP20">
        <v>9243</v>
      </c>
      <c r="AQ20">
        <v>736</v>
      </c>
      <c r="AR20">
        <v>1214</v>
      </c>
      <c r="AS20">
        <v>2429</v>
      </c>
      <c r="AT20">
        <v>2383</v>
      </c>
      <c r="AU20">
        <v>47</v>
      </c>
      <c r="AV20">
        <v>251073</v>
      </c>
      <c r="AW20">
        <v>38812</v>
      </c>
      <c r="AX20">
        <v>38715</v>
      </c>
      <c r="AY20">
        <v>98</v>
      </c>
      <c r="AZ20">
        <v>163560</v>
      </c>
      <c r="BA20">
        <v>158371</v>
      </c>
      <c r="BB20">
        <v>5141</v>
      </c>
      <c r="BC20">
        <v>2002</v>
      </c>
      <c r="BD20">
        <v>637</v>
      </c>
      <c r="BE20">
        <v>1721</v>
      </c>
      <c r="BF20">
        <v>10100</v>
      </c>
      <c r="BG20">
        <v>5297</v>
      </c>
      <c r="BH20">
        <v>101</v>
      </c>
      <c r="BI20">
        <v>4753</v>
      </c>
      <c r="BJ20">
        <v>0</v>
      </c>
      <c r="BK20">
        <v>38871</v>
      </c>
      <c r="BL20">
        <v>18301</v>
      </c>
      <c r="BM20">
        <v>17932</v>
      </c>
      <c r="BN20">
        <v>1397</v>
      </c>
      <c r="BO20">
        <v>1430</v>
      </c>
      <c r="BP20">
        <v>0</v>
      </c>
      <c r="BQ20">
        <v>34608</v>
      </c>
      <c r="BR20">
        <v>14582</v>
      </c>
      <c r="BS20">
        <v>10252</v>
      </c>
      <c r="BT20">
        <v>4218</v>
      </c>
      <c r="BU20">
        <v>46</v>
      </c>
      <c r="BV20">
        <v>2643</v>
      </c>
      <c r="BW20">
        <v>4873</v>
      </c>
      <c r="BX20">
        <v>3555</v>
      </c>
      <c r="BY20">
        <v>651</v>
      </c>
      <c r="BZ20">
        <v>742</v>
      </c>
      <c r="CA20">
        <v>4482</v>
      </c>
      <c r="CB20">
        <v>3194</v>
      </c>
      <c r="CC20">
        <v>267</v>
      </c>
      <c r="CD20">
        <v>2966</v>
      </c>
      <c r="CE20">
        <v>5745</v>
      </c>
      <c r="CF20">
        <v>2302</v>
      </c>
      <c r="CG20">
        <v>3360</v>
      </c>
      <c r="CH20">
        <v>11023</v>
      </c>
      <c r="CI20">
        <v>4550</v>
      </c>
      <c r="CJ20">
        <v>2129</v>
      </c>
      <c r="CK20">
        <v>582</v>
      </c>
      <c r="CL20">
        <v>1869</v>
      </c>
      <c r="CM20">
        <v>3393</v>
      </c>
      <c r="CN20">
        <v>1437</v>
      </c>
      <c r="CO20">
        <v>1573</v>
      </c>
      <c r="CP20">
        <v>397</v>
      </c>
      <c r="CQ20">
        <v>3723</v>
      </c>
      <c r="CR20">
        <v>117450</v>
      </c>
      <c r="CS20">
        <v>30757</v>
      </c>
      <c r="CT20">
        <v>29714</v>
      </c>
      <c r="CU20">
        <v>369</v>
      </c>
      <c r="CV20">
        <v>714</v>
      </c>
      <c r="CW20">
        <v>58562</v>
      </c>
      <c r="CX20">
        <v>3705</v>
      </c>
      <c r="CY20">
        <v>30207</v>
      </c>
      <c r="CZ20">
        <v>20798</v>
      </c>
      <c r="DA20">
        <v>4088</v>
      </c>
      <c r="DB20">
        <v>30228</v>
      </c>
      <c r="DC20">
        <v>4756</v>
      </c>
      <c r="DD20">
        <v>10669</v>
      </c>
      <c r="DE20">
        <v>11664</v>
      </c>
      <c r="DF20">
        <v>2734</v>
      </c>
      <c r="DG20">
        <v>1565</v>
      </c>
      <c r="DH20">
        <v>7658</v>
      </c>
      <c r="DI20">
        <v>2325</v>
      </c>
      <c r="DJ20">
        <v>179</v>
      </c>
      <c r="DK20">
        <v>6353</v>
      </c>
      <c r="DL20">
        <v>40122</v>
      </c>
      <c r="DM20">
        <v>1415</v>
      </c>
      <c r="DN20">
        <v>450</v>
      </c>
      <c r="DO20">
        <v>71</v>
      </c>
      <c r="DP20">
        <v>83</v>
      </c>
      <c r="DQ20">
        <v>2610</v>
      </c>
      <c r="DR20">
        <v>501</v>
      </c>
      <c r="DS20">
        <v>2615</v>
      </c>
      <c r="DT20">
        <v>2235</v>
      </c>
      <c r="DU20">
        <v>301</v>
      </c>
      <c r="DV20">
        <v>41</v>
      </c>
      <c r="DW20">
        <v>10417</v>
      </c>
      <c r="DX20">
        <v>2833</v>
      </c>
      <c r="DY20">
        <v>1485</v>
      </c>
      <c r="DZ20">
        <v>2760</v>
      </c>
      <c r="EA20">
        <v>5423</v>
      </c>
      <c r="EB20">
        <v>1408</v>
      </c>
      <c r="EC20">
        <v>32570</v>
      </c>
      <c r="ED20">
        <v>8072</v>
      </c>
      <c r="EE20">
        <v>11570</v>
      </c>
      <c r="EF20">
        <v>13774</v>
      </c>
      <c r="EG20">
        <v>14431</v>
      </c>
      <c r="EH20">
        <v>2686</v>
      </c>
      <c r="EI20">
        <v>8422</v>
      </c>
      <c r="EJ20">
        <v>1155</v>
      </c>
      <c r="EK20">
        <v>3015</v>
      </c>
      <c r="EL20">
        <v>0</v>
      </c>
      <c r="EM20">
        <v>28786</v>
      </c>
      <c r="EN20">
        <v>107657</v>
      </c>
      <c r="EO20">
        <v>87994</v>
      </c>
      <c r="EP20">
        <v>80105</v>
      </c>
      <c r="EQ20">
        <v>7729</v>
      </c>
      <c r="ER20">
        <v>20077</v>
      </c>
      <c r="ES20">
        <v>87450</v>
      </c>
      <c r="ET20">
        <v>12310</v>
      </c>
      <c r="EU20">
        <v>6610</v>
      </c>
      <c r="EV20">
        <v>709</v>
      </c>
      <c r="EW20">
        <v>6013</v>
      </c>
      <c r="EX20" s="50">
        <v>4361</v>
      </c>
      <c r="EY20">
        <v>5432</v>
      </c>
      <c r="EZ20">
        <v>5496</v>
      </c>
      <c r="FA20">
        <v>824</v>
      </c>
      <c r="FB20">
        <v>18262</v>
      </c>
      <c r="FC20">
        <v>35009</v>
      </c>
      <c r="FD20">
        <v>26833</v>
      </c>
      <c r="FE20">
        <v>4540</v>
      </c>
      <c r="FF20">
        <v>1483</v>
      </c>
      <c r="FG20">
        <v>3348</v>
      </c>
      <c r="FH20">
        <v>0</v>
      </c>
      <c r="FI20">
        <v>15242</v>
      </c>
      <c r="FJ20" s="52">
        <v>9439</v>
      </c>
      <c r="FK20">
        <v>7026</v>
      </c>
      <c r="FL20">
        <v>14273</v>
      </c>
    </row>
    <row r="21" spans="2:168" x14ac:dyDescent="0.25">
      <c r="B21" s="1">
        <v>35065</v>
      </c>
      <c r="C21">
        <v>804434</v>
      </c>
      <c r="D21">
        <v>4163</v>
      </c>
      <c r="E21">
        <v>798753</v>
      </c>
      <c r="F21">
        <v>86225</v>
      </c>
      <c r="G21">
        <v>56247</v>
      </c>
      <c r="H21">
        <v>13930</v>
      </c>
      <c r="I21">
        <v>254767</v>
      </c>
      <c r="J21">
        <v>36013</v>
      </c>
      <c r="K21">
        <v>11013</v>
      </c>
      <c r="L21">
        <v>123067</v>
      </c>
      <c r="M21">
        <v>8090</v>
      </c>
      <c r="N21">
        <v>42701</v>
      </c>
      <c r="O21">
        <v>29398</v>
      </c>
      <c r="P21">
        <v>113012</v>
      </c>
      <c r="Q21">
        <v>89815</v>
      </c>
      <c r="R21">
        <v>86225</v>
      </c>
      <c r="S21">
        <v>78087</v>
      </c>
      <c r="T21">
        <v>14376</v>
      </c>
      <c r="U21">
        <v>15738</v>
      </c>
      <c r="V21">
        <v>4596</v>
      </c>
      <c r="W21">
        <v>11301</v>
      </c>
      <c r="X21">
        <v>3228</v>
      </c>
      <c r="Y21">
        <v>5669</v>
      </c>
      <c r="Z21">
        <v>11471</v>
      </c>
      <c r="AA21">
        <v>10980</v>
      </c>
      <c r="AB21">
        <v>1494</v>
      </c>
      <c r="AC21">
        <v>8209</v>
      </c>
      <c r="AD21">
        <v>2211</v>
      </c>
      <c r="AE21">
        <v>6021</v>
      </c>
      <c r="AF21">
        <v>56247</v>
      </c>
      <c r="AG21">
        <v>12877</v>
      </c>
      <c r="AH21">
        <v>4043</v>
      </c>
      <c r="AI21">
        <v>5575</v>
      </c>
      <c r="AJ21">
        <v>3266</v>
      </c>
      <c r="AK21">
        <v>43948</v>
      </c>
      <c r="AL21" s="48">
        <v>5161</v>
      </c>
      <c r="AM21">
        <v>13930</v>
      </c>
      <c r="AN21">
        <v>11528</v>
      </c>
      <c r="AO21">
        <v>368</v>
      </c>
      <c r="AP21">
        <v>9954</v>
      </c>
      <c r="AQ21">
        <v>651</v>
      </c>
      <c r="AR21">
        <v>1252</v>
      </c>
      <c r="AS21">
        <v>2519</v>
      </c>
      <c r="AT21">
        <v>2480</v>
      </c>
      <c r="AU21">
        <v>39</v>
      </c>
      <c r="AV21">
        <v>254767</v>
      </c>
      <c r="AW21">
        <v>39179</v>
      </c>
      <c r="AX21">
        <v>39078</v>
      </c>
      <c r="AY21">
        <v>103</v>
      </c>
      <c r="AZ21">
        <v>165063</v>
      </c>
      <c r="BA21">
        <v>159790</v>
      </c>
      <c r="BB21">
        <v>5223</v>
      </c>
      <c r="BC21">
        <v>2006</v>
      </c>
      <c r="BD21">
        <v>679</v>
      </c>
      <c r="BE21">
        <v>1634</v>
      </c>
      <c r="BF21">
        <v>10179</v>
      </c>
      <c r="BG21">
        <v>5333</v>
      </c>
      <c r="BH21">
        <v>98</v>
      </c>
      <c r="BI21">
        <v>4800</v>
      </c>
      <c r="BJ21">
        <v>0</v>
      </c>
      <c r="BK21">
        <v>41351</v>
      </c>
      <c r="BL21">
        <v>19036</v>
      </c>
      <c r="BM21">
        <v>19495</v>
      </c>
      <c r="BN21">
        <v>1706</v>
      </c>
      <c r="BO21">
        <v>1503</v>
      </c>
      <c r="BP21">
        <v>0</v>
      </c>
      <c r="BQ21">
        <v>36013</v>
      </c>
      <c r="BR21">
        <v>14883</v>
      </c>
      <c r="BS21">
        <v>10837</v>
      </c>
      <c r="BT21">
        <v>3968</v>
      </c>
      <c r="BU21">
        <v>42</v>
      </c>
      <c r="BV21">
        <v>2799</v>
      </c>
      <c r="BW21">
        <v>5201</v>
      </c>
      <c r="BX21">
        <v>3813</v>
      </c>
      <c r="BY21">
        <v>730</v>
      </c>
      <c r="BZ21">
        <v>698</v>
      </c>
      <c r="CA21">
        <v>4674</v>
      </c>
      <c r="CB21">
        <v>3362</v>
      </c>
      <c r="CC21">
        <v>274</v>
      </c>
      <c r="CD21">
        <v>3134</v>
      </c>
      <c r="CE21">
        <v>5901</v>
      </c>
      <c r="CF21">
        <v>2347</v>
      </c>
      <c r="CG21">
        <v>3473</v>
      </c>
      <c r="CH21">
        <v>11013</v>
      </c>
      <c r="CI21">
        <v>4580</v>
      </c>
      <c r="CJ21">
        <v>2204</v>
      </c>
      <c r="CK21">
        <v>640</v>
      </c>
      <c r="CL21">
        <v>1752</v>
      </c>
      <c r="CM21">
        <v>3301</v>
      </c>
      <c r="CN21">
        <v>1351</v>
      </c>
      <c r="CO21">
        <v>1560</v>
      </c>
      <c r="CP21">
        <v>400</v>
      </c>
      <c r="CQ21">
        <v>3776</v>
      </c>
      <c r="CR21">
        <v>123067</v>
      </c>
      <c r="CS21">
        <v>33052</v>
      </c>
      <c r="CT21">
        <v>31840</v>
      </c>
      <c r="CU21">
        <v>458</v>
      </c>
      <c r="CV21">
        <v>813</v>
      </c>
      <c r="CW21">
        <v>60177</v>
      </c>
      <c r="CX21">
        <v>3815</v>
      </c>
      <c r="CY21">
        <v>30691</v>
      </c>
      <c r="CZ21">
        <v>21665</v>
      </c>
      <c r="DA21">
        <v>4258</v>
      </c>
      <c r="DB21">
        <v>31426</v>
      </c>
      <c r="DC21">
        <v>5135</v>
      </c>
      <c r="DD21">
        <v>11294</v>
      </c>
      <c r="DE21">
        <v>11857</v>
      </c>
      <c r="DF21">
        <v>2716</v>
      </c>
      <c r="DG21">
        <v>1753</v>
      </c>
      <c r="DH21">
        <v>8090</v>
      </c>
      <c r="DI21">
        <v>2297</v>
      </c>
      <c r="DJ21">
        <v>201</v>
      </c>
      <c r="DK21">
        <v>6747</v>
      </c>
      <c r="DL21">
        <v>42701</v>
      </c>
      <c r="DM21">
        <v>1568</v>
      </c>
      <c r="DN21">
        <v>468</v>
      </c>
      <c r="DO21">
        <v>87</v>
      </c>
      <c r="DP21">
        <v>98</v>
      </c>
      <c r="DQ21">
        <v>2766</v>
      </c>
      <c r="DR21">
        <v>664</v>
      </c>
      <c r="DS21">
        <v>2961</v>
      </c>
      <c r="DT21">
        <v>2588</v>
      </c>
      <c r="DU21">
        <v>304</v>
      </c>
      <c r="DV21">
        <v>38</v>
      </c>
      <c r="DW21">
        <v>11656</v>
      </c>
      <c r="DX21">
        <v>3195</v>
      </c>
      <c r="DY21">
        <v>1648</v>
      </c>
      <c r="DZ21">
        <v>3083</v>
      </c>
      <c r="EA21">
        <v>6036</v>
      </c>
      <c r="EB21">
        <v>1555</v>
      </c>
      <c r="EC21">
        <v>33298</v>
      </c>
      <c r="ED21">
        <v>8377</v>
      </c>
      <c r="EE21">
        <v>12130</v>
      </c>
      <c r="EF21">
        <v>13579</v>
      </c>
      <c r="EG21">
        <v>14412</v>
      </c>
      <c r="EH21">
        <v>2719</v>
      </c>
      <c r="EI21">
        <v>8250</v>
      </c>
      <c r="EJ21">
        <v>1161</v>
      </c>
      <c r="EK21">
        <v>3064</v>
      </c>
      <c r="EL21">
        <v>0</v>
      </c>
      <c r="EM21">
        <v>29398</v>
      </c>
      <c r="EN21">
        <v>113012</v>
      </c>
      <c r="EO21">
        <v>92409</v>
      </c>
      <c r="EP21">
        <v>84184</v>
      </c>
      <c r="EQ21">
        <v>8058</v>
      </c>
      <c r="ER21">
        <v>21030</v>
      </c>
      <c r="ES21">
        <v>89815</v>
      </c>
      <c r="ET21">
        <v>12998</v>
      </c>
      <c r="EU21">
        <v>6830</v>
      </c>
      <c r="EV21">
        <v>778</v>
      </c>
      <c r="EW21">
        <v>6387</v>
      </c>
      <c r="EX21" s="50">
        <v>4397</v>
      </c>
      <c r="EY21">
        <v>5722</v>
      </c>
      <c r="EZ21">
        <v>5762</v>
      </c>
      <c r="FA21">
        <v>882</v>
      </c>
      <c r="FB21">
        <v>17652</v>
      </c>
      <c r="FC21">
        <v>33411</v>
      </c>
      <c r="FD21">
        <v>27595</v>
      </c>
      <c r="FE21">
        <v>3884</v>
      </c>
      <c r="FF21">
        <v>1591</v>
      </c>
      <c r="FG21">
        <v>2232</v>
      </c>
      <c r="FH21">
        <v>0</v>
      </c>
      <c r="FI21">
        <v>16637</v>
      </c>
      <c r="FJ21" s="52">
        <v>10487</v>
      </c>
      <c r="FK21">
        <v>7550</v>
      </c>
      <c r="FL21">
        <v>14748</v>
      </c>
    </row>
    <row r="22" spans="2:168" x14ac:dyDescent="0.25">
      <c r="B22" s="1">
        <v>35431</v>
      </c>
      <c r="C22">
        <v>843032</v>
      </c>
      <c r="D22">
        <v>5810</v>
      </c>
      <c r="E22">
        <v>835883</v>
      </c>
      <c r="F22">
        <v>85432</v>
      </c>
      <c r="G22">
        <v>58643</v>
      </c>
      <c r="H22">
        <v>15407</v>
      </c>
      <c r="I22">
        <v>254758</v>
      </c>
      <c r="J22">
        <v>39199</v>
      </c>
      <c r="K22">
        <v>11358</v>
      </c>
      <c r="L22">
        <v>128882</v>
      </c>
      <c r="M22">
        <v>9140</v>
      </c>
      <c r="N22">
        <v>47567</v>
      </c>
      <c r="O22">
        <v>31197</v>
      </c>
      <c r="P22">
        <v>116715</v>
      </c>
      <c r="Q22">
        <v>98771</v>
      </c>
      <c r="R22">
        <v>85432</v>
      </c>
      <c r="S22">
        <v>77381</v>
      </c>
      <c r="T22">
        <v>14254</v>
      </c>
      <c r="U22">
        <v>15268</v>
      </c>
      <c r="V22">
        <v>4405</v>
      </c>
      <c r="W22">
        <v>10738</v>
      </c>
      <c r="X22">
        <v>3014</v>
      </c>
      <c r="Y22">
        <v>6014</v>
      </c>
      <c r="Z22">
        <v>12331</v>
      </c>
      <c r="AA22">
        <v>10499</v>
      </c>
      <c r="AB22">
        <v>1528</v>
      </c>
      <c r="AC22">
        <v>8121</v>
      </c>
      <c r="AD22">
        <v>2067</v>
      </c>
      <c r="AE22">
        <v>6097</v>
      </c>
      <c r="AF22">
        <v>58643</v>
      </c>
      <c r="AG22">
        <v>14176</v>
      </c>
      <c r="AH22">
        <v>4330</v>
      </c>
      <c r="AI22">
        <v>6182</v>
      </c>
      <c r="AJ22">
        <v>3657</v>
      </c>
      <c r="AK22">
        <v>44969</v>
      </c>
      <c r="AL22" s="48">
        <v>5200</v>
      </c>
      <c r="AM22">
        <v>15407</v>
      </c>
      <c r="AN22">
        <v>12862</v>
      </c>
      <c r="AO22">
        <v>398</v>
      </c>
      <c r="AP22">
        <v>11136</v>
      </c>
      <c r="AQ22">
        <v>746</v>
      </c>
      <c r="AR22">
        <v>1246</v>
      </c>
      <c r="AS22">
        <v>2651</v>
      </c>
      <c r="AT22">
        <v>2611</v>
      </c>
      <c r="AU22">
        <v>40</v>
      </c>
      <c r="AV22">
        <v>254758</v>
      </c>
      <c r="AW22">
        <v>39899</v>
      </c>
      <c r="AX22">
        <v>39784</v>
      </c>
      <c r="AY22">
        <v>114</v>
      </c>
      <c r="AZ22">
        <v>164438</v>
      </c>
      <c r="BA22">
        <v>158859</v>
      </c>
      <c r="BB22">
        <v>5521</v>
      </c>
      <c r="BC22">
        <v>2472</v>
      </c>
      <c r="BD22">
        <v>934</v>
      </c>
      <c r="BE22">
        <v>1800</v>
      </c>
      <c r="BF22">
        <v>10325</v>
      </c>
      <c r="BG22">
        <v>5539</v>
      </c>
      <c r="BH22">
        <v>81</v>
      </c>
      <c r="BI22">
        <v>4770</v>
      </c>
      <c r="BJ22">
        <v>0</v>
      </c>
      <c r="BK22">
        <v>40416</v>
      </c>
      <c r="BL22">
        <v>19304</v>
      </c>
      <c r="BM22">
        <v>18039</v>
      </c>
      <c r="BN22">
        <v>1540</v>
      </c>
      <c r="BO22">
        <v>1625</v>
      </c>
      <c r="BP22">
        <v>0</v>
      </c>
      <c r="BQ22">
        <v>39199</v>
      </c>
      <c r="BR22">
        <v>15844</v>
      </c>
      <c r="BS22">
        <v>11391</v>
      </c>
      <c r="BT22">
        <v>4337</v>
      </c>
      <c r="BU22">
        <v>50</v>
      </c>
      <c r="BV22">
        <v>3061</v>
      </c>
      <c r="BW22">
        <v>5610</v>
      </c>
      <c r="BX22">
        <v>4148</v>
      </c>
      <c r="BY22">
        <v>702</v>
      </c>
      <c r="BZ22">
        <v>816</v>
      </c>
      <c r="CA22">
        <v>5376</v>
      </c>
      <c r="CB22">
        <v>3738</v>
      </c>
      <c r="CC22">
        <v>369</v>
      </c>
      <c r="CD22">
        <v>3395</v>
      </c>
      <c r="CE22">
        <v>6395</v>
      </c>
      <c r="CF22">
        <v>2352</v>
      </c>
      <c r="CG22">
        <v>4017</v>
      </c>
      <c r="CH22">
        <v>11358</v>
      </c>
      <c r="CI22">
        <v>4678</v>
      </c>
      <c r="CJ22">
        <v>2275</v>
      </c>
      <c r="CK22">
        <v>637</v>
      </c>
      <c r="CL22">
        <v>1774</v>
      </c>
      <c r="CM22">
        <v>3374</v>
      </c>
      <c r="CN22">
        <v>1385</v>
      </c>
      <c r="CO22">
        <v>1605</v>
      </c>
      <c r="CP22">
        <v>395</v>
      </c>
      <c r="CQ22">
        <v>4051</v>
      </c>
      <c r="CR22">
        <v>128882</v>
      </c>
      <c r="CS22">
        <v>35101</v>
      </c>
      <c r="CT22">
        <v>33635</v>
      </c>
      <c r="CU22">
        <v>676</v>
      </c>
      <c r="CV22">
        <v>903</v>
      </c>
      <c r="CW22">
        <v>64046</v>
      </c>
      <c r="CX22">
        <v>4199</v>
      </c>
      <c r="CY22">
        <v>30662</v>
      </c>
      <c r="CZ22">
        <v>24020</v>
      </c>
      <c r="DA22">
        <v>5350</v>
      </c>
      <c r="DB22">
        <v>31358</v>
      </c>
      <c r="DC22">
        <v>5153</v>
      </c>
      <c r="DD22">
        <v>11863</v>
      </c>
      <c r="DE22">
        <v>11820</v>
      </c>
      <c r="DF22">
        <v>2168</v>
      </c>
      <c r="DG22">
        <v>2088</v>
      </c>
      <c r="DH22">
        <v>9140</v>
      </c>
      <c r="DI22">
        <v>2270</v>
      </c>
      <c r="DJ22">
        <v>299</v>
      </c>
      <c r="DK22">
        <v>7646</v>
      </c>
      <c r="DL22">
        <v>47567</v>
      </c>
      <c r="DM22">
        <v>1839</v>
      </c>
      <c r="DN22">
        <v>520</v>
      </c>
      <c r="DO22">
        <v>110</v>
      </c>
      <c r="DP22">
        <v>124</v>
      </c>
      <c r="DQ22">
        <v>3166</v>
      </c>
      <c r="DR22">
        <v>477</v>
      </c>
      <c r="DS22">
        <v>3839</v>
      </c>
      <c r="DT22">
        <v>3362</v>
      </c>
      <c r="DU22">
        <v>391</v>
      </c>
      <c r="DV22">
        <v>45</v>
      </c>
      <c r="DW22">
        <v>13249</v>
      </c>
      <c r="DX22">
        <v>3678</v>
      </c>
      <c r="DY22">
        <v>1998</v>
      </c>
      <c r="DZ22">
        <v>3404</v>
      </c>
      <c r="EA22">
        <v>6414</v>
      </c>
      <c r="EB22">
        <v>1776</v>
      </c>
      <c r="EC22">
        <v>35531</v>
      </c>
      <c r="ED22">
        <v>8377</v>
      </c>
      <c r="EE22">
        <v>13210</v>
      </c>
      <c r="EF22">
        <v>14641</v>
      </c>
      <c r="EG22">
        <v>15252</v>
      </c>
      <c r="EH22">
        <v>2797</v>
      </c>
      <c r="EI22">
        <v>8472</v>
      </c>
      <c r="EJ22">
        <v>1303</v>
      </c>
      <c r="EK22">
        <v>3381</v>
      </c>
      <c r="EL22">
        <v>0</v>
      </c>
      <c r="EM22">
        <v>31197</v>
      </c>
      <c r="EN22">
        <v>116715</v>
      </c>
      <c r="EO22">
        <v>95124</v>
      </c>
      <c r="EP22">
        <v>86591</v>
      </c>
      <c r="EQ22">
        <v>8362</v>
      </c>
      <c r="ER22">
        <v>22087</v>
      </c>
      <c r="ES22">
        <v>98771</v>
      </c>
      <c r="ET22">
        <v>13656</v>
      </c>
      <c r="EU22">
        <v>7241</v>
      </c>
      <c r="EV22">
        <v>829</v>
      </c>
      <c r="EW22">
        <v>6667</v>
      </c>
      <c r="EX22" s="50">
        <v>4525</v>
      </c>
      <c r="EY22">
        <v>6380</v>
      </c>
      <c r="EZ22">
        <v>6353</v>
      </c>
      <c r="FA22">
        <v>1018</v>
      </c>
      <c r="FB22">
        <v>17535</v>
      </c>
      <c r="FC22">
        <v>36249</v>
      </c>
      <c r="FD22">
        <v>29201</v>
      </c>
      <c r="FE22">
        <v>4838</v>
      </c>
      <c r="FF22">
        <v>1830</v>
      </c>
      <c r="FG22">
        <v>2071</v>
      </c>
      <c r="FH22">
        <v>0</v>
      </c>
      <c r="FI22">
        <v>19408</v>
      </c>
      <c r="FJ22" s="52">
        <v>13050</v>
      </c>
      <c r="FK22">
        <v>8275</v>
      </c>
      <c r="FL22">
        <v>16942</v>
      </c>
    </row>
    <row r="23" spans="2:168" x14ac:dyDescent="0.25">
      <c r="B23" s="1">
        <v>35796</v>
      </c>
      <c r="C23">
        <v>878056</v>
      </c>
      <c r="D23">
        <v>9643</v>
      </c>
      <c r="E23">
        <v>867810</v>
      </c>
      <c r="F23">
        <v>88044</v>
      </c>
      <c r="G23">
        <v>58869</v>
      </c>
      <c r="H23">
        <v>16956</v>
      </c>
      <c r="I23">
        <v>257620</v>
      </c>
      <c r="J23">
        <v>41558</v>
      </c>
      <c r="K23">
        <v>11693</v>
      </c>
      <c r="L23">
        <v>133951</v>
      </c>
      <c r="M23">
        <v>9558</v>
      </c>
      <c r="N23">
        <v>53328</v>
      </c>
      <c r="O23">
        <v>31666</v>
      </c>
      <c r="P23">
        <v>116761</v>
      </c>
      <c r="Q23">
        <v>103357</v>
      </c>
      <c r="R23">
        <v>88044</v>
      </c>
      <c r="S23">
        <v>79424</v>
      </c>
      <c r="T23">
        <v>14092</v>
      </c>
      <c r="U23">
        <v>15697</v>
      </c>
      <c r="V23">
        <v>4516</v>
      </c>
      <c r="W23">
        <v>10772</v>
      </c>
      <c r="X23">
        <v>2791</v>
      </c>
      <c r="Y23">
        <v>6559</v>
      </c>
      <c r="Z23">
        <v>12987</v>
      </c>
      <c r="AA23">
        <v>11160</v>
      </c>
      <c r="AB23">
        <v>1573</v>
      </c>
      <c r="AC23">
        <v>8701</v>
      </c>
      <c r="AD23">
        <v>2062</v>
      </c>
      <c r="AE23">
        <v>6718</v>
      </c>
      <c r="AF23">
        <v>58869</v>
      </c>
      <c r="AG23">
        <v>14685</v>
      </c>
      <c r="AH23">
        <v>4270</v>
      </c>
      <c r="AI23">
        <v>6425</v>
      </c>
      <c r="AJ23">
        <v>3939</v>
      </c>
      <c r="AK23">
        <v>44346</v>
      </c>
      <c r="AL23" s="48">
        <v>5164</v>
      </c>
      <c r="AM23">
        <v>16956</v>
      </c>
      <c r="AN23">
        <v>14255</v>
      </c>
      <c r="AO23">
        <v>362</v>
      </c>
      <c r="AP23">
        <v>12514</v>
      </c>
      <c r="AQ23">
        <v>677</v>
      </c>
      <c r="AR23">
        <v>1240</v>
      </c>
      <c r="AS23">
        <v>2797</v>
      </c>
      <c r="AT23">
        <v>2737</v>
      </c>
      <c r="AU23">
        <v>61</v>
      </c>
      <c r="AV23">
        <v>257620</v>
      </c>
      <c r="AW23">
        <v>39924</v>
      </c>
      <c r="AX23">
        <v>39799</v>
      </c>
      <c r="AY23">
        <v>123</v>
      </c>
      <c r="AZ23">
        <v>166458</v>
      </c>
      <c r="BA23">
        <v>160724</v>
      </c>
      <c r="BB23">
        <v>5678</v>
      </c>
      <c r="BC23">
        <v>2757</v>
      </c>
      <c r="BD23">
        <v>1333</v>
      </c>
      <c r="BE23">
        <v>1521</v>
      </c>
      <c r="BF23">
        <v>10435</v>
      </c>
      <c r="BG23">
        <v>5564</v>
      </c>
      <c r="BH23">
        <v>97</v>
      </c>
      <c r="BI23">
        <v>4836</v>
      </c>
      <c r="BJ23">
        <v>0</v>
      </c>
      <c r="BK23">
        <v>40816</v>
      </c>
      <c r="BL23">
        <v>19863</v>
      </c>
      <c r="BM23">
        <v>17754</v>
      </c>
      <c r="BN23">
        <v>1604</v>
      </c>
      <c r="BO23">
        <v>1620</v>
      </c>
      <c r="BP23">
        <v>0</v>
      </c>
      <c r="BQ23">
        <v>41558</v>
      </c>
      <c r="BR23">
        <v>16108</v>
      </c>
      <c r="BS23">
        <v>11449</v>
      </c>
      <c r="BT23">
        <v>4513</v>
      </c>
      <c r="BU23">
        <v>58</v>
      </c>
      <c r="BV23">
        <v>3314</v>
      </c>
      <c r="BW23">
        <v>5871</v>
      </c>
      <c r="BX23">
        <v>4318</v>
      </c>
      <c r="BY23">
        <v>738</v>
      </c>
      <c r="BZ23">
        <v>887</v>
      </c>
      <c r="CA23">
        <v>6262</v>
      </c>
      <c r="CB23">
        <v>4239</v>
      </c>
      <c r="CC23">
        <v>405</v>
      </c>
      <c r="CD23">
        <v>3865</v>
      </c>
      <c r="CE23">
        <v>6522</v>
      </c>
      <c r="CF23">
        <v>2502</v>
      </c>
      <c r="CG23">
        <v>3966</v>
      </c>
      <c r="CH23">
        <v>11693</v>
      </c>
      <c r="CI23">
        <v>4790</v>
      </c>
      <c r="CJ23">
        <v>2395</v>
      </c>
      <c r="CK23">
        <v>641</v>
      </c>
      <c r="CL23">
        <v>1749</v>
      </c>
      <c r="CM23">
        <v>3489</v>
      </c>
      <c r="CN23">
        <v>1426</v>
      </c>
      <c r="CO23">
        <v>1630</v>
      </c>
      <c r="CP23">
        <v>441</v>
      </c>
      <c r="CQ23">
        <v>4206</v>
      </c>
      <c r="CR23">
        <v>133951</v>
      </c>
      <c r="CS23">
        <v>36336</v>
      </c>
      <c r="CT23">
        <v>34733</v>
      </c>
      <c r="CU23">
        <v>822</v>
      </c>
      <c r="CV23">
        <v>928</v>
      </c>
      <c r="CW23">
        <v>66769</v>
      </c>
      <c r="CX23">
        <v>4904</v>
      </c>
      <c r="CY23">
        <v>31061</v>
      </c>
      <c r="CZ23">
        <v>24964</v>
      </c>
      <c r="DA23">
        <v>5805</v>
      </c>
      <c r="DB23">
        <v>32633</v>
      </c>
      <c r="DC23">
        <v>5002</v>
      </c>
      <c r="DD23">
        <v>12181</v>
      </c>
      <c r="DE23">
        <v>12582</v>
      </c>
      <c r="DF23">
        <v>2420</v>
      </c>
      <c r="DG23">
        <v>2139</v>
      </c>
      <c r="DH23">
        <v>9558</v>
      </c>
      <c r="DI23">
        <v>1554</v>
      </c>
      <c r="DJ23">
        <v>434</v>
      </c>
      <c r="DK23">
        <v>8183</v>
      </c>
      <c r="DL23">
        <v>53328</v>
      </c>
      <c r="DM23">
        <v>2432</v>
      </c>
      <c r="DN23">
        <v>619</v>
      </c>
      <c r="DO23">
        <v>140</v>
      </c>
      <c r="DP23">
        <v>200</v>
      </c>
      <c r="DQ23">
        <v>3681</v>
      </c>
      <c r="DR23">
        <v>537</v>
      </c>
      <c r="DS23">
        <v>5001</v>
      </c>
      <c r="DT23">
        <v>4606</v>
      </c>
      <c r="DU23">
        <v>330</v>
      </c>
      <c r="DV23">
        <v>51</v>
      </c>
      <c r="DW23">
        <v>14409</v>
      </c>
      <c r="DX23">
        <v>4440</v>
      </c>
      <c r="DY23">
        <v>2024</v>
      </c>
      <c r="DZ23">
        <v>3613</v>
      </c>
      <c r="EA23">
        <v>5760</v>
      </c>
      <c r="EB23">
        <v>1905</v>
      </c>
      <c r="EC23">
        <v>36330</v>
      </c>
      <c r="ED23">
        <v>8213</v>
      </c>
      <c r="EE23">
        <v>13892</v>
      </c>
      <c r="EF23">
        <v>14780</v>
      </c>
      <c r="EG23">
        <v>15506</v>
      </c>
      <c r="EH23">
        <v>2780</v>
      </c>
      <c r="EI23">
        <v>8174</v>
      </c>
      <c r="EJ23">
        <v>1330</v>
      </c>
      <c r="EK23">
        <v>3760</v>
      </c>
      <c r="EL23">
        <v>0</v>
      </c>
      <c r="EM23">
        <v>31666</v>
      </c>
      <c r="EN23">
        <v>116761</v>
      </c>
      <c r="EO23">
        <v>95714</v>
      </c>
      <c r="EP23">
        <v>86636</v>
      </c>
      <c r="EQ23">
        <v>8898</v>
      </c>
      <c r="ER23">
        <v>21452</v>
      </c>
      <c r="ES23">
        <v>103357</v>
      </c>
      <c r="ET23">
        <v>14561</v>
      </c>
      <c r="EU23">
        <v>7648</v>
      </c>
      <c r="EV23">
        <v>837</v>
      </c>
      <c r="EW23">
        <v>7189</v>
      </c>
      <c r="EX23" s="50">
        <v>4546</v>
      </c>
      <c r="EY23">
        <v>6271</v>
      </c>
      <c r="EZ23">
        <v>6020</v>
      </c>
      <c r="FA23">
        <v>1114</v>
      </c>
      <c r="FB23">
        <v>15668</v>
      </c>
      <c r="FC23">
        <v>36776</v>
      </c>
      <c r="FD23">
        <v>31904</v>
      </c>
      <c r="FE23">
        <v>4235</v>
      </c>
      <c r="FF23">
        <v>1268</v>
      </c>
      <c r="FG23">
        <v>1813</v>
      </c>
      <c r="FH23">
        <v>0</v>
      </c>
      <c r="FI23">
        <v>21895</v>
      </c>
      <c r="FJ23" s="52">
        <v>14654</v>
      </c>
      <c r="FK23">
        <v>9380</v>
      </c>
      <c r="FL23">
        <v>17721</v>
      </c>
    </row>
    <row r="24" spans="2:168" x14ac:dyDescent="0.25">
      <c r="B24" s="1">
        <v>36161</v>
      </c>
      <c r="C24">
        <v>918045</v>
      </c>
      <c r="D24">
        <v>14989</v>
      </c>
      <c r="E24">
        <v>903473</v>
      </c>
      <c r="F24">
        <v>89926</v>
      </c>
      <c r="G24">
        <v>58317</v>
      </c>
      <c r="H24">
        <v>18627</v>
      </c>
      <c r="I24">
        <v>262415</v>
      </c>
      <c r="J24">
        <v>43093</v>
      </c>
      <c r="K24">
        <v>11389</v>
      </c>
      <c r="L24">
        <v>138757</v>
      </c>
      <c r="M24">
        <v>10290</v>
      </c>
      <c r="N24">
        <v>60967</v>
      </c>
      <c r="O24">
        <v>32130</v>
      </c>
      <c r="P24">
        <v>116290</v>
      </c>
      <c r="Q24">
        <v>109795</v>
      </c>
      <c r="R24">
        <v>89926</v>
      </c>
      <c r="S24">
        <v>80578</v>
      </c>
      <c r="T24">
        <v>13837</v>
      </c>
      <c r="U24">
        <v>16072</v>
      </c>
      <c r="V24">
        <v>4230</v>
      </c>
      <c r="W24">
        <v>10830</v>
      </c>
      <c r="X24">
        <v>3164</v>
      </c>
      <c r="Y24">
        <v>6902</v>
      </c>
      <c r="Z24">
        <v>13156</v>
      </c>
      <c r="AA24">
        <v>11212</v>
      </c>
      <c r="AB24">
        <v>1757</v>
      </c>
      <c r="AC24">
        <v>9426</v>
      </c>
      <c r="AD24">
        <v>2176</v>
      </c>
      <c r="AE24">
        <v>7351</v>
      </c>
      <c r="AF24">
        <v>58317</v>
      </c>
      <c r="AG24">
        <v>15055</v>
      </c>
      <c r="AH24">
        <v>4597</v>
      </c>
      <c r="AI24">
        <v>6794</v>
      </c>
      <c r="AJ24">
        <v>3704</v>
      </c>
      <c r="AK24">
        <v>42775</v>
      </c>
      <c r="AL24" s="48">
        <v>5111</v>
      </c>
      <c r="AM24">
        <v>18627</v>
      </c>
      <c r="AN24">
        <v>15794</v>
      </c>
      <c r="AO24">
        <v>419</v>
      </c>
      <c r="AP24">
        <v>13798</v>
      </c>
      <c r="AQ24">
        <v>812</v>
      </c>
      <c r="AR24">
        <v>1441</v>
      </c>
      <c r="AS24">
        <v>2911</v>
      </c>
      <c r="AT24">
        <v>2857</v>
      </c>
      <c r="AU24">
        <v>55</v>
      </c>
      <c r="AV24">
        <v>262415</v>
      </c>
      <c r="AW24">
        <v>39564</v>
      </c>
      <c r="AX24">
        <v>39430</v>
      </c>
      <c r="AY24">
        <v>132</v>
      </c>
      <c r="AZ24">
        <v>171986</v>
      </c>
      <c r="BA24">
        <v>165869</v>
      </c>
      <c r="BB24">
        <v>6064</v>
      </c>
      <c r="BC24">
        <v>2868</v>
      </c>
      <c r="BD24">
        <v>1385</v>
      </c>
      <c r="BE24">
        <v>1585</v>
      </c>
      <c r="BF24">
        <v>9706</v>
      </c>
      <c r="BG24">
        <v>5239</v>
      </c>
      <c r="BH24">
        <v>41</v>
      </c>
      <c r="BI24">
        <v>4486</v>
      </c>
      <c r="BJ24">
        <v>0</v>
      </c>
      <c r="BK24">
        <v>39815</v>
      </c>
      <c r="BL24">
        <v>19454</v>
      </c>
      <c r="BM24">
        <v>17248</v>
      </c>
      <c r="BN24">
        <v>1400</v>
      </c>
      <c r="BO24">
        <v>1679</v>
      </c>
      <c r="BP24">
        <v>0</v>
      </c>
      <c r="BQ24">
        <v>43093</v>
      </c>
      <c r="BR24">
        <v>16940</v>
      </c>
      <c r="BS24">
        <v>12393</v>
      </c>
      <c r="BT24">
        <v>4439</v>
      </c>
      <c r="BU24">
        <v>68</v>
      </c>
      <c r="BV24">
        <v>3382</v>
      </c>
      <c r="BW24">
        <v>6007</v>
      </c>
      <c r="BX24">
        <v>4398</v>
      </c>
      <c r="BY24">
        <v>761</v>
      </c>
      <c r="BZ24">
        <v>931</v>
      </c>
      <c r="CA24">
        <v>6461</v>
      </c>
      <c r="CB24">
        <v>4362</v>
      </c>
      <c r="CC24">
        <v>462</v>
      </c>
      <c r="CD24">
        <v>3926</v>
      </c>
      <c r="CE24">
        <v>6826</v>
      </c>
      <c r="CF24">
        <v>2673</v>
      </c>
      <c r="CG24">
        <v>4083</v>
      </c>
      <c r="CH24">
        <v>11389</v>
      </c>
      <c r="CI24">
        <v>4850</v>
      </c>
      <c r="CJ24">
        <v>2194</v>
      </c>
      <c r="CK24">
        <v>645</v>
      </c>
      <c r="CL24">
        <v>2029</v>
      </c>
      <c r="CM24">
        <v>3066</v>
      </c>
      <c r="CN24">
        <v>1112</v>
      </c>
      <c r="CO24">
        <v>1579</v>
      </c>
      <c r="CP24">
        <v>398</v>
      </c>
      <c r="CQ24">
        <v>4216</v>
      </c>
      <c r="CR24">
        <v>138757</v>
      </c>
      <c r="CS24">
        <v>38316</v>
      </c>
      <c r="CT24">
        <v>36598</v>
      </c>
      <c r="CU24">
        <v>911</v>
      </c>
      <c r="CV24">
        <v>974</v>
      </c>
      <c r="CW24">
        <v>66440</v>
      </c>
      <c r="CX24">
        <v>4936</v>
      </c>
      <c r="CY24">
        <v>31158</v>
      </c>
      <c r="CZ24">
        <v>24611</v>
      </c>
      <c r="DA24">
        <v>5638</v>
      </c>
      <c r="DB24">
        <v>35002</v>
      </c>
      <c r="DC24">
        <v>5073</v>
      </c>
      <c r="DD24">
        <v>12029</v>
      </c>
      <c r="DE24">
        <v>14624</v>
      </c>
      <c r="DF24">
        <v>2435</v>
      </c>
      <c r="DG24">
        <v>2234</v>
      </c>
      <c r="DH24">
        <v>10290</v>
      </c>
      <c r="DI24">
        <v>1459</v>
      </c>
      <c r="DJ24">
        <v>534</v>
      </c>
      <c r="DK24">
        <v>8833</v>
      </c>
      <c r="DL24">
        <v>60967</v>
      </c>
      <c r="DM24">
        <v>3237</v>
      </c>
      <c r="DN24">
        <v>889</v>
      </c>
      <c r="DO24">
        <v>166</v>
      </c>
      <c r="DP24">
        <v>296</v>
      </c>
      <c r="DQ24">
        <v>4472</v>
      </c>
      <c r="DR24">
        <v>422</v>
      </c>
      <c r="DS24">
        <v>6401</v>
      </c>
      <c r="DT24">
        <v>6022</v>
      </c>
      <c r="DU24">
        <v>320</v>
      </c>
      <c r="DV24">
        <v>58</v>
      </c>
      <c r="DW24">
        <v>16186</v>
      </c>
      <c r="DX24">
        <v>5476</v>
      </c>
      <c r="DY24">
        <v>2074</v>
      </c>
      <c r="DZ24">
        <v>3871</v>
      </c>
      <c r="EA24">
        <v>5432</v>
      </c>
      <c r="EB24">
        <v>2083</v>
      </c>
      <c r="EC24">
        <v>37064</v>
      </c>
      <c r="ED24">
        <v>8436</v>
      </c>
      <c r="EE24">
        <v>14964</v>
      </c>
      <c r="EF24">
        <v>13988</v>
      </c>
      <c r="EG24">
        <v>16579</v>
      </c>
      <c r="EH24">
        <v>3272</v>
      </c>
      <c r="EI24">
        <v>8561</v>
      </c>
      <c r="EJ24">
        <v>1400</v>
      </c>
      <c r="EK24">
        <v>3899</v>
      </c>
      <c r="EL24">
        <v>0</v>
      </c>
      <c r="EM24">
        <v>32130</v>
      </c>
      <c r="EN24">
        <v>116290</v>
      </c>
      <c r="EO24">
        <v>97279</v>
      </c>
      <c r="EP24">
        <v>88084</v>
      </c>
      <c r="EQ24">
        <v>9011</v>
      </c>
      <c r="ER24">
        <v>19114</v>
      </c>
      <c r="ES24">
        <v>109795</v>
      </c>
      <c r="ET24">
        <v>15804</v>
      </c>
      <c r="EU24">
        <v>8575</v>
      </c>
      <c r="EV24">
        <v>832</v>
      </c>
      <c r="EW24">
        <v>7740</v>
      </c>
      <c r="EX24" s="50">
        <v>4660</v>
      </c>
      <c r="EY24">
        <v>6441</v>
      </c>
      <c r="EZ24">
        <v>6078</v>
      </c>
      <c r="FA24">
        <v>1198</v>
      </c>
      <c r="FB24">
        <v>14400</v>
      </c>
      <c r="FC24">
        <v>40417</v>
      </c>
      <c r="FD24">
        <v>34152</v>
      </c>
      <c r="FE24">
        <v>5175</v>
      </c>
      <c r="FF24">
        <v>1352</v>
      </c>
      <c r="FG24">
        <v>2134</v>
      </c>
      <c r="FH24">
        <v>0</v>
      </c>
      <c r="FI24">
        <v>24327</v>
      </c>
      <c r="FJ24" s="52">
        <v>15617</v>
      </c>
      <c r="FK24">
        <v>10849</v>
      </c>
      <c r="FL24">
        <v>17247</v>
      </c>
    </row>
    <row r="25" spans="2:168" x14ac:dyDescent="0.25">
      <c r="B25" s="1">
        <v>36526</v>
      </c>
      <c r="C25">
        <v>959882</v>
      </c>
      <c r="D25">
        <v>17110</v>
      </c>
      <c r="E25">
        <v>943477</v>
      </c>
      <c r="F25">
        <v>89985</v>
      </c>
      <c r="G25">
        <v>57090</v>
      </c>
      <c r="H25">
        <v>21324</v>
      </c>
      <c r="I25">
        <v>266891</v>
      </c>
      <c r="J25">
        <v>46585</v>
      </c>
      <c r="K25">
        <v>11497</v>
      </c>
      <c r="L25">
        <v>142073</v>
      </c>
      <c r="M25">
        <v>11520</v>
      </c>
      <c r="N25">
        <v>67678</v>
      </c>
      <c r="O25">
        <v>33200</v>
      </c>
      <c r="P25">
        <v>118502</v>
      </c>
      <c r="Q25">
        <v>118564</v>
      </c>
      <c r="R25">
        <v>89985</v>
      </c>
      <c r="S25">
        <v>80429</v>
      </c>
      <c r="T25">
        <v>13904</v>
      </c>
      <c r="U25">
        <v>16172</v>
      </c>
      <c r="V25">
        <v>4199</v>
      </c>
      <c r="W25">
        <v>10802</v>
      </c>
      <c r="X25">
        <v>3050</v>
      </c>
      <c r="Y25">
        <v>6892</v>
      </c>
      <c r="Z25">
        <v>13381</v>
      </c>
      <c r="AA25">
        <v>11037</v>
      </c>
      <c r="AB25">
        <v>1581</v>
      </c>
      <c r="AC25">
        <v>9632</v>
      </c>
      <c r="AD25">
        <v>2295</v>
      </c>
      <c r="AE25">
        <v>7425</v>
      </c>
      <c r="AF25">
        <v>57090</v>
      </c>
      <c r="AG25">
        <v>15462</v>
      </c>
      <c r="AH25">
        <v>4683</v>
      </c>
      <c r="AI25">
        <v>7096</v>
      </c>
      <c r="AJ25">
        <v>3738</v>
      </c>
      <c r="AK25">
        <v>40275</v>
      </c>
      <c r="AL25" s="48">
        <v>5016</v>
      </c>
      <c r="AM25">
        <v>21324</v>
      </c>
      <c r="AN25">
        <v>18337</v>
      </c>
      <c r="AO25">
        <v>408</v>
      </c>
      <c r="AP25">
        <v>16182</v>
      </c>
      <c r="AQ25">
        <v>821</v>
      </c>
      <c r="AR25">
        <v>1544</v>
      </c>
      <c r="AS25">
        <v>3026</v>
      </c>
      <c r="AT25">
        <v>2988</v>
      </c>
      <c r="AU25">
        <v>38</v>
      </c>
      <c r="AV25">
        <v>266891</v>
      </c>
      <c r="AW25">
        <v>40279</v>
      </c>
      <c r="AX25">
        <v>40147</v>
      </c>
      <c r="AY25">
        <v>130</v>
      </c>
      <c r="AZ25">
        <v>173443</v>
      </c>
      <c r="BA25">
        <v>167269</v>
      </c>
      <c r="BB25">
        <v>6121</v>
      </c>
      <c r="BC25">
        <v>3232</v>
      </c>
      <c r="BD25">
        <v>1620</v>
      </c>
      <c r="BE25">
        <v>1717</v>
      </c>
      <c r="BF25">
        <v>10114</v>
      </c>
      <c r="BG25">
        <v>5028</v>
      </c>
      <c r="BH25">
        <v>75</v>
      </c>
      <c r="BI25">
        <v>5031</v>
      </c>
      <c r="BJ25">
        <v>0</v>
      </c>
      <c r="BK25">
        <v>42685</v>
      </c>
      <c r="BL25">
        <v>20435</v>
      </c>
      <c r="BM25">
        <v>19384</v>
      </c>
      <c r="BN25">
        <v>1410</v>
      </c>
      <c r="BO25">
        <v>1484</v>
      </c>
      <c r="BP25">
        <v>0</v>
      </c>
      <c r="BQ25">
        <v>46585</v>
      </c>
      <c r="BR25">
        <v>18231</v>
      </c>
      <c r="BS25">
        <v>13547</v>
      </c>
      <c r="BT25">
        <v>4588</v>
      </c>
      <c r="BU25">
        <v>81</v>
      </c>
      <c r="BV25">
        <v>3758</v>
      </c>
      <c r="BW25">
        <v>6440</v>
      </c>
      <c r="BX25">
        <v>4792</v>
      </c>
      <c r="BY25">
        <v>798</v>
      </c>
      <c r="BZ25">
        <v>913</v>
      </c>
      <c r="CA25">
        <v>7081</v>
      </c>
      <c r="CB25">
        <v>4544</v>
      </c>
      <c r="CC25">
        <v>498</v>
      </c>
      <c r="CD25">
        <v>4070</v>
      </c>
      <c r="CE25">
        <v>7425</v>
      </c>
      <c r="CF25">
        <v>2761</v>
      </c>
      <c r="CG25">
        <v>4623</v>
      </c>
      <c r="CH25">
        <v>11497</v>
      </c>
      <c r="CI25">
        <v>5056</v>
      </c>
      <c r="CJ25">
        <v>2080</v>
      </c>
      <c r="CK25">
        <v>636</v>
      </c>
      <c r="CL25">
        <v>2373</v>
      </c>
      <c r="CM25">
        <v>2949</v>
      </c>
      <c r="CN25">
        <v>1054</v>
      </c>
      <c r="CO25">
        <v>1506</v>
      </c>
      <c r="CP25">
        <v>410</v>
      </c>
      <c r="CQ25">
        <v>4128</v>
      </c>
      <c r="CR25">
        <v>142073</v>
      </c>
      <c r="CS25">
        <v>40399</v>
      </c>
      <c r="CT25">
        <v>38771</v>
      </c>
      <c r="CU25">
        <v>1053</v>
      </c>
      <c r="CV25">
        <v>598</v>
      </c>
      <c r="CW25">
        <v>65184</v>
      </c>
      <c r="CX25">
        <v>4237</v>
      </c>
      <c r="CY25">
        <v>30459</v>
      </c>
      <c r="CZ25">
        <v>25043</v>
      </c>
      <c r="DA25">
        <v>5697</v>
      </c>
      <c r="DB25">
        <v>36661</v>
      </c>
      <c r="DC25">
        <v>5448</v>
      </c>
      <c r="DD25">
        <v>12496</v>
      </c>
      <c r="DE25">
        <v>15427</v>
      </c>
      <c r="DF25">
        <v>2373</v>
      </c>
      <c r="DG25">
        <v>2428</v>
      </c>
      <c r="DH25">
        <v>11520</v>
      </c>
      <c r="DI25">
        <v>1326</v>
      </c>
      <c r="DJ25">
        <v>679</v>
      </c>
      <c r="DK25">
        <v>9941</v>
      </c>
      <c r="DL25">
        <v>67678</v>
      </c>
      <c r="DM25">
        <v>3855</v>
      </c>
      <c r="DN25">
        <v>1004</v>
      </c>
      <c r="DO25">
        <v>192</v>
      </c>
      <c r="DP25">
        <v>385</v>
      </c>
      <c r="DQ25">
        <v>5219</v>
      </c>
      <c r="DR25">
        <v>443</v>
      </c>
      <c r="DS25">
        <v>6270</v>
      </c>
      <c r="DT25">
        <v>5880</v>
      </c>
      <c r="DU25">
        <v>323</v>
      </c>
      <c r="DV25">
        <v>64</v>
      </c>
      <c r="DW25">
        <v>18290</v>
      </c>
      <c r="DX25">
        <v>6544</v>
      </c>
      <c r="DY25">
        <v>2205</v>
      </c>
      <c r="DZ25">
        <v>4088</v>
      </c>
      <c r="EA25">
        <v>5971</v>
      </c>
      <c r="EB25">
        <v>2129</v>
      </c>
      <c r="EC25">
        <v>39836</v>
      </c>
      <c r="ED25">
        <v>9148</v>
      </c>
      <c r="EE25">
        <v>16379</v>
      </c>
      <c r="EF25">
        <v>14572</v>
      </c>
      <c r="EG25">
        <v>17369</v>
      </c>
      <c r="EH25">
        <v>3820</v>
      </c>
      <c r="EI25">
        <v>8940</v>
      </c>
      <c r="EJ25">
        <v>1414</v>
      </c>
      <c r="EK25">
        <v>3815</v>
      </c>
      <c r="EL25">
        <v>0</v>
      </c>
      <c r="EM25">
        <v>33200</v>
      </c>
      <c r="EN25">
        <v>118502</v>
      </c>
      <c r="EO25">
        <v>99435</v>
      </c>
      <c r="EP25">
        <v>89792</v>
      </c>
      <c r="EQ25">
        <v>9451</v>
      </c>
      <c r="ER25">
        <v>19143</v>
      </c>
      <c r="ES25">
        <v>118564</v>
      </c>
      <c r="ET25">
        <v>16786</v>
      </c>
      <c r="EU25">
        <v>8839</v>
      </c>
      <c r="EV25">
        <v>883</v>
      </c>
      <c r="EW25">
        <v>8365</v>
      </c>
      <c r="EX25" s="50">
        <v>4695</v>
      </c>
      <c r="EY25">
        <v>6717</v>
      </c>
      <c r="EZ25">
        <v>6232</v>
      </c>
      <c r="FA25">
        <v>1306</v>
      </c>
      <c r="FB25">
        <v>14422</v>
      </c>
      <c r="FC25">
        <v>41787</v>
      </c>
      <c r="FD25">
        <v>38353</v>
      </c>
      <c r="FE25">
        <v>3573</v>
      </c>
      <c r="FF25">
        <v>1006</v>
      </c>
      <c r="FG25">
        <v>2137</v>
      </c>
      <c r="FH25">
        <v>0</v>
      </c>
      <c r="FI25">
        <v>28656</v>
      </c>
      <c r="FJ25" s="52">
        <v>16698</v>
      </c>
      <c r="FK25">
        <v>13842</v>
      </c>
      <c r="FL25">
        <v>16669</v>
      </c>
    </row>
    <row r="26" spans="2:168" x14ac:dyDescent="0.25">
      <c r="B26" s="1">
        <v>36892</v>
      </c>
      <c r="C26">
        <v>994008</v>
      </c>
      <c r="D26">
        <v>20510</v>
      </c>
      <c r="E26">
        <v>974500</v>
      </c>
      <c r="F26">
        <v>91048</v>
      </c>
      <c r="G26">
        <v>56344</v>
      </c>
      <c r="H26">
        <v>24603</v>
      </c>
      <c r="I26">
        <v>271100</v>
      </c>
      <c r="J26">
        <v>50205</v>
      </c>
      <c r="K26">
        <v>12910</v>
      </c>
      <c r="L26">
        <v>148813</v>
      </c>
      <c r="M26">
        <v>12798</v>
      </c>
      <c r="N26">
        <v>71243</v>
      </c>
      <c r="O26">
        <v>33667</v>
      </c>
      <c r="P26">
        <v>120146</v>
      </c>
      <c r="Q26">
        <v>118033</v>
      </c>
      <c r="R26">
        <v>91048</v>
      </c>
      <c r="S26">
        <v>80351</v>
      </c>
      <c r="T26">
        <v>14121</v>
      </c>
      <c r="U26">
        <v>15955</v>
      </c>
      <c r="V26">
        <v>4705</v>
      </c>
      <c r="W26">
        <v>10254</v>
      </c>
      <c r="X26">
        <v>3364</v>
      </c>
      <c r="Y26">
        <v>6829</v>
      </c>
      <c r="Z26">
        <v>13051</v>
      </c>
      <c r="AA26">
        <v>11167</v>
      </c>
      <c r="AB26">
        <v>1708</v>
      </c>
      <c r="AC26">
        <v>10755</v>
      </c>
      <c r="AD26">
        <v>2497</v>
      </c>
      <c r="AE26">
        <v>8364</v>
      </c>
      <c r="AF26">
        <v>56344</v>
      </c>
      <c r="AG26">
        <v>15796</v>
      </c>
      <c r="AH26">
        <v>4720</v>
      </c>
      <c r="AI26">
        <v>7356</v>
      </c>
      <c r="AJ26">
        <v>3781</v>
      </c>
      <c r="AK26">
        <v>38297</v>
      </c>
      <c r="AL26" s="48">
        <v>5037</v>
      </c>
      <c r="AM26">
        <v>24603</v>
      </c>
      <c r="AN26">
        <v>21244</v>
      </c>
      <c r="AO26">
        <v>303</v>
      </c>
      <c r="AP26">
        <v>19061</v>
      </c>
      <c r="AQ26">
        <v>819</v>
      </c>
      <c r="AR26">
        <v>1429</v>
      </c>
      <c r="AS26">
        <v>3392</v>
      </c>
      <c r="AT26">
        <v>3353</v>
      </c>
      <c r="AU26">
        <v>39</v>
      </c>
      <c r="AV26">
        <v>271100</v>
      </c>
      <c r="AW26">
        <v>41233</v>
      </c>
      <c r="AX26">
        <v>41106</v>
      </c>
      <c r="AY26">
        <v>125</v>
      </c>
      <c r="AZ26">
        <v>176626</v>
      </c>
      <c r="BA26">
        <v>170375</v>
      </c>
      <c r="BB26">
        <v>6196</v>
      </c>
      <c r="BC26">
        <v>3312</v>
      </c>
      <c r="BD26">
        <v>1643</v>
      </c>
      <c r="BE26">
        <v>1778</v>
      </c>
      <c r="BF26">
        <v>10252</v>
      </c>
      <c r="BG26">
        <v>5009</v>
      </c>
      <c r="BH26">
        <v>140</v>
      </c>
      <c r="BI26">
        <v>5112</v>
      </c>
      <c r="BJ26">
        <v>0</v>
      </c>
      <c r="BK26">
        <v>41752</v>
      </c>
      <c r="BL26">
        <v>20038</v>
      </c>
      <c r="BM26">
        <v>18655</v>
      </c>
      <c r="BN26">
        <v>1461</v>
      </c>
      <c r="BO26">
        <v>1575</v>
      </c>
      <c r="BP26">
        <v>0</v>
      </c>
      <c r="BQ26">
        <v>50205</v>
      </c>
      <c r="BR26">
        <v>19174</v>
      </c>
      <c r="BS26">
        <v>14172</v>
      </c>
      <c r="BT26">
        <v>4898</v>
      </c>
      <c r="BU26">
        <v>77</v>
      </c>
      <c r="BV26">
        <v>4109</v>
      </c>
      <c r="BW26">
        <v>7462</v>
      </c>
      <c r="BX26">
        <v>5751</v>
      </c>
      <c r="BY26">
        <v>863</v>
      </c>
      <c r="BZ26">
        <v>881</v>
      </c>
      <c r="CA26">
        <v>7311</v>
      </c>
      <c r="CB26">
        <v>4986</v>
      </c>
      <c r="CC26">
        <v>624</v>
      </c>
      <c r="CD26">
        <v>4381</v>
      </c>
      <c r="CE26">
        <v>7888</v>
      </c>
      <c r="CF26">
        <v>3065</v>
      </c>
      <c r="CG26">
        <v>4755</v>
      </c>
      <c r="CH26">
        <v>12910</v>
      </c>
      <c r="CI26">
        <v>5740</v>
      </c>
      <c r="CJ26">
        <v>2801</v>
      </c>
      <c r="CK26">
        <v>684</v>
      </c>
      <c r="CL26">
        <v>2228</v>
      </c>
      <c r="CM26">
        <v>3290</v>
      </c>
      <c r="CN26">
        <v>1151</v>
      </c>
      <c r="CO26">
        <v>1592</v>
      </c>
      <c r="CP26">
        <v>566</v>
      </c>
      <c r="CQ26">
        <v>4525</v>
      </c>
      <c r="CR26">
        <v>148813</v>
      </c>
      <c r="CS26">
        <v>46901</v>
      </c>
      <c r="CT26">
        <v>45118</v>
      </c>
      <c r="CU26">
        <v>1082</v>
      </c>
      <c r="CV26">
        <v>690</v>
      </c>
      <c r="CW26">
        <v>66101</v>
      </c>
      <c r="CX26">
        <v>4739</v>
      </c>
      <c r="CY26">
        <v>31916</v>
      </c>
      <c r="CZ26">
        <v>24005</v>
      </c>
      <c r="DA26">
        <v>5226</v>
      </c>
      <c r="DB26">
        <v>34561</v>
      </c>
      <c r="DC26">
        <v>5098</v>
      </c>
      <c r="DD26">
        <v>12316</v>
      </c>
      <c r="DE26">
        <v>13710</v>
      </c>
      <c r="DF26">
        <v>2698</v>
      </c>
      <c r="DG26">
        <v>2124</v>
      </c>
      <c r="DH26">
        <v>12798</v>
      </c>
      <c r="DI26">
        <v>1592</v>
      </c>
      <c r="DJ26">
        <v>764</v>
      </c>
      <c r="DK26">
        <v>10988</v>
      </c>
      <c r="DL26">
        <v>71243</v>
      </c>
      <c r="DM26">
        <v>4334</v>
      </c>
      <c r="DN26">
        <v>1191</v>
      </c>
      <c r="DO26">
        <v>210</v>
      </c>
      <c r="DP26">
        <v>504</v>
      </c>
      <c r="DQ26">
        <v>5044</v>
      </c>
      <c r="DR26">
        <v>355</v>
      </c>
      <c r="DS26">
        <v>7052</v>
      </c>
      <c r="DT26">
        <v>6599</v>
      </c>
      <c r="DU26">
        <v>352</v>
      </c>
      <c r="DV26">
        <v>96</v>
      </c>
      <c r="DW26">
        <v>19529</v>
      </c>
      <c r="DX26">
        <v>7277</v>
      </c>
      <c r="DY26">
        <v>2451</v>
      </c>
      <c r="DZ26">
        <v>4211</v>
      </c>
      <c r="EA26">
        <v>5843</v>
      </c>
      <c r="EB26">
        <v>1928</v>
      </c>
      <c r="EC26">
        <v>39989</v>
      </c>
      <c r="ED26">
        <v>9903</v>
      </c>
      <c r="EE26">
        <v>16009</v>
      </c>
      <c r="EF26">
        <v>14486</v>
      </c>
      <c r="EG26">
        <v>16910</v>
      </c>
      <c r="EH26">
        <v>4073</v>
      </c>
      <c r="EI26">
        <v>8350</v>
      </c>
      <c r="EJ26">
        <v>1624</v>
      </c>
      <c r="EK26">
        <v>3387</v>
      </c>
      <c r="EL26">
        <v>0</v>
      </c>
      <c r="EM26">
        <v>33667</v>
      </c>
      <c r="EN26">
        <v>120146</v>
      </c>
      <c r="EO26">
        <v>101282</v>
      </c>
      <c r="EP26">
        <v>91746</v>
      </c>
      <c r="EQ26">
        <v>9355</v>
      </c>
      <c r="ER26">
        <v>18918</v>
      </c>
      <c r="ES26">
        <v>118033</v>
      </c>
      <c r="ET26">
        <v>16690</v>
      </c>
      <c r="EU26">
        <v>7647</v>
      </c>
      <c r="EV26">
        <v>1029</v>
      </c>
      <c r="EW26">
        <v>8829</v>
      </c>
      <c r="EX26" s="50">
        <v>4734</v>
      </c>
      <c r="EY26">
        <v>7538</v>
      </c>
      <c r="EZ26">
        <v>6527</v>
      </c>
      <c r="FA26">
        <v>1720</v>
      </c>
      <c r="FB26">
        <v>15153</v>
      </c>
      <c r="FC26">
        <v>30519</v>
      </c>
      <c r="FD26">
        <v>23455</v>
      </c>
      <c r="FE26">
        <v>3431</v>
      </c>
      <c r="FF26">
        <v>1152</v>
      </c>
      <c r="FG26">
        <v>3687</v>
      </c>
      <c r="FH26">
        <v>0</v>
      </c>
      <c r="FI26">
        <v>31136</v>
      </c>
      <c r="FJ26" s="52">
        <v>17886</v>
      </c>
      <c r="FK26">
        <v>15233</v>
      </c>
      <c r="FL26">
        <v>16552</v>
      </c>
    </row>
    <row r="27" spans="2:168" x14ac:dyDescent="0.25">
      <c r="B27" s="1">
        <v>37257</v>
      </c>
      <c r="C27">
        <v>1026216</v>
      </c>
      <c r="D27">
        <v>22528</v>
      </c>
      <c r="E27">
        <v>1005024</v>
      </c>
      <c r="F27">
        <v>91655</v>
      </c>
      <c r="G27">
        <v>57118</v>
      </c>
      <c r="H27">
        <v>28683</v>
      </c>
      <c r="I27">
        <v>274814</v>
      </c>
      <c r="J27">
        <v>51750</v>
      </c>
      <c r="K27">
        <v>13583</v>
      </c>
      <c r="L27">
        <v>150617</v>
      </c>
      <c r="M27">
        <v>13156</v>
      </c>
      <c r="N27">
        <v>76798</v>
      </c>
      <c r="O27">
        <v>32675</v>
      </c>
      <c r="P27">
        <v>121697</v>
      </c>
      <c r="Q27">
        <v>122359</v>
      </c>
      <c r="R27">
        <v>91655</v>
      </c>
      <c r="S27">
        <v>81017</v>
      </c>
      <c r="T27">
        <v>14302</v>
      </c>
      <c r="U27">
        <v>15965</v>
      </c>
      <c r="V27">
        <v>4785</v>
      </c>
      <c r="W27">
        <v>10186</v>
      </c>
      <c r="X27">
        <v>3159</v>
      </c>
      <c r="Y27">
        <v>7250</v>
      </c>
      <c r="Z27">
        <v>13153</v>
      </c>
      <c r="AA27">
        <v>11243</v>
      </c>
      <c r="AB27">
        <v>1766</v>
      </c>
      <c r="AC27">
        <v>10694</v>
      </c>
      <c r="AD27">
        <v>2505</v>
      </c>
      <c r="AE27">
        <v>8292</v>
      </c>
      <c r="AF27">
        <v>57118</v>
      </c>
      <c r="AG27">
        <v>16499</v>
      </c>
      <c r="AH27">
        <v>4738</v>
      </c>
      <c r="AI27">
        <v>7809</v>
      </c>
      <c r="AJ27">
        <v>3990</v>
      </c>
      <c r="AK27">
        <v>37111</v>
      </c>
      <c r="AL27" s="48">
        <v>5305</v>
      </c>
      <c r="AM27">
        <v>28683</v>
      </c>
      <c r="AN27">
        <v>24856</v>
      </c>
      <c r="AO27">
        <v>251</v>
      </c>
      <c r="AP27">
        <v>22542</v>
      </c>
      <c r="AQ27">
        <v>873</v>
      </c>
      <c r="AR27">
        <v>1383</v>
      </c>
      <c r="AS27">
        <v>3858</v>
      </c>
      <c r="AT27">
        <v>3820</v>
      </c>
      <c r="AU27">
        <v>38</v>
      </c>
      <c r="AV27">
        <v>274814</v>
      </c>
      <c r="AW27">
        <v>43522</v>
      </c>
      <c r="AX27">
        <v>43385</v>
      </c>
      <c r="AY27">
        <v>135</v>
      </c>
      <c r="AZ27">
        <v>177543</v>
      </c>
      <c r="BA27">
        <v>170993</v>
      </c>
      <c r="BB27">
        <v>6501</v>
      </c>
      <c r="BC27">
        <v>3512</v>
      </c>
      <c r="BD27">
        <v>1821</v>
      </c>
      <c r="BE27">
        <v>1803</v>
      </c>
      <c r="BF27">
        <v>11011</v>
      </c>
      <c r="BG27">
        <v>5365</v>
      </c>
      <c r="BH27">
        <v>254</v>
      </c>
      <c r="BI27">
        <v>5386</v>
      </c>
      <c r="BJ27">
        <v>0</v>
      </c>
      <c r="BK27">
        <v>41165</v>
      </c>
      <c r="BL27">
        <v>20993</v>
      </c>
      <c r="BM27">
        <v>17208</v>
      </c>
      <c r="BN27">
        <v>1623</v>
      </c>
      <c r="BO27">
        <v>1237</v>
      </c>
      <c r="BP27">
        <v>0</v>
      </c>
      <c r="BQ27">
        <v>51750</v>
      </c>
      <c r="BR27">
        <v>20077</v>
      </c>
      <c r="BS27">
        <v>15076</v>
      </c>
      <c r="BT27">
        <v>4963</v>
      </c>
      <c r="BU27">
        <v>33</v>
      </c>
      <c r="BV27">
        <v>4419</v>
      </c>
      <c r="BW27">
        <v>7351</v>
      </c>
      <c r="BX27">
        <v>5716</v>
      </c>
      <c r="BY27">
        <v>905</v>
      </c>
      <c r="BZ27">
        <v>739</v>
      </c>
      <c r="CA27">
        <v>6922</v>
      </c>
      <c r="CB27">
        <v>5563</v>
      </c>
      <c r="CC27">
        <v>580</v>
      </c>
      <c r="CD27">
        <v>5015</v>
      </c>
      <c r="CE27">
        <v>8204</v>
      </c>
      <c r="CF27">
        <v>3247</v>
      </c>
      <c r="CG27">
        <v>4878</v>
      </c>
      <c r="CH27">
        <v>13583</v>
      </c>
      <c r="CI27">
        <v>6282</v>
      </c>
      <c r="CJ27">
        <v>3121</v>
      </c>
      <c r="CK27">
        <v>604</v>
      </c>
      <c r="CL27">
        <v>2493</v>
      </c>
      <c r="CM27">
        <v>3185</v>
      </c>
      <c r="CN27">
        <v>925</v>
      </c>
      <c r="CO27">
        <v>1699</v>
      </c>
      <c r="CP27">
        <v>594</v>
      </c>
      <c r="CQ27">
        <v>4665</v>
      </c>
      <c r="CR27">
        <v>150617</v>
      </c>
      <c r="CS27">
        <v>46374</v>
      </c>
      <c r="CT27">
        <v>44614</v>
      </c>
      <c r="CU27">
        <v>1098</v>
      </c>
      <c r="CV27">
        <v>643</v>
      </c>
      <c r="CW27">
        <v>69001</v>
      </c>
      <c r="CX27">
        <v>5024</v>
      </c>
      <c r="CY27">
        <v>32182</v>
      </c>
      <c r="CZ27">
        <v>26431</v>
      </c>
      <c r="DA27">
        <v>5333</v>
      </c>
      <c r="DB27">
        <v>34525</v>
      </c>
      <c r="DC27">
        <v>4293</v>
      </c>
      <c r="DD27">
        <v>11919</v>
      </c>
      <c r="DE27">
        <v>13886</v>
      </c>
      <c r="DF27">
        <v>3127</v>
      </c>
      <c r="DG27">
        <v>2796</v>
      </c>
      <c r="DH27">
        <v>13156</v>
      </c>
      <c r="DI27">
        <v>1067</v>
      </c>
      <c r="DJ27">
        <v>763</v>
      </c>
      <c r="DK27">
        <v>11578</v>
      </c>
      <c r="DL27">
        <v>76798</v>
      </c>
      <c r="DM27">
        <v>4865</v>
      </c>
      <c r="DN27">
        <v>1338</v>
      </c>
      <c r="DO27">
        <v>255</v>
      </c>
      <c r="DP27">
        <v>551</v>
      </c>
      <c r="DQ27">
        <v>5650</v>
      </c>
      <c r="DR27">
        <v>245</v>
      </c>
      <c r="DS27">
        <v>7012</v>
      </c>
      <c r="DT27">
        <v>6747</v>
      </c>
      <c r="DU27">
        <v>173</v>
      </c>
      <c r="DV27">
        <v>97</v>
      </c>
      <c r="DW27">
        <v>21828</v>
      </c>
      <c r="DX27">
        <v>8358</v>
      </c>
      <c r="DY27">
        <v>2592</v>
      </c>
      <c r="DZ27">
        <v>4908</v>
      </c>
      <c r="EA27">
        <v>6072</v>
      </c>
      <c r="EB27">
        <v>1959</v>
      </c>
      <c r="EC27">
        <v>42481</v>
      </c>
      <c r="ED27">
        <v>11001</v>
      </c>
      <c r="EE27">
        <v>17557</v>
      </c>
      <c r="EF27">
        <v>14213</v>
      </c>
      <c r="EG27">
        <v>16631</v>
      </c>
      <c r="EH27">
        <v>4175</v>
      </c>
      <c r="EI27">
        <v>8151</v>
      </c>
      <c r="EJ27">
        <v>1577</v>
      </c>
      <c r="EK27">
        <v>3242</v>
      </c>
      <c r="EL27">
        <v>0</v>
      </c>
      <c r="EM27">
        <v>32675</v>
      </c>
      <c r="EN27">
        <v>121697</v>
      </c>
      <c r="EO27">
        <v>102745</v>
      </c>
      <c r="EP27">
        <v>91710</v>
      </c>
      <c r="EQ27">
        <v>10737</v>
      </c>
      <c r="ER27">
        <v>19002</v>
      </c>
      <c r="ES27">
        <v>122359</v>
      </c>
      <c r="ET27">
        <v>18241</v>
      </c>
      <c r="EU27">
        <v>7604</v>
      </c>
      <c r="EV27">
        <v>1242</v>
      </c>
      <c r="EW27">
        <v>9991</v>
      </c>
      <c r="EX27" s="50">
        <v>4749</v>
      </c>
      <c r="EY27">
        <v>8083</v>
      </c>
      <c r="EZ27">
        <v>6812</v>
      </c>
      <c r="FA27">
        <v>1949</v>
      </c>
      <c r="FB27">
        <v>14494</v>
      </c>
      <c r="FC27">
        <v>27257</v>
      </c>
      <c r="FD27">
        <v>17286</v>
      </c>
      <c r="FE27">
        <v>4039</v>
      </c>
      <c r="FF27">
        <v>1232</v>
      </c>
      <c r="FG27">
        <v>4581</v>
      </c>
      <c r="FH27">
        <v>0</v>
      </c>
      <c r="FI27">
        <v>35025</v>
      </c>
      <c r="FJ27" s="52">
        <v>19195</v>
      </c>
      <c r="FK27">
        <v>17743</v>
      </c>
      <c r="FL27">
        <v>16102</v>
      </c>
    </row>
    <row r="28" spans="2:168" x14ac:dyDescent="0.25">
      <c r="B28" s="1">
        <v>37622</v>
      </c>
      <c r="C28">
        <v>1060070</v>
      </c>
      <c r="D28">
        <v>22640</v>
      </c>
      <c r="E28">
        <v>1038613</v>
      </c>
      <c r="F28">
        <v>95144</v>
      </c>
      <c r="G28">
        <v>57967</v>
      </c>
      <c r="H28">
        <v>31751</v>
      </c>
      <c r="I28">
        <v>281358</v>
      </c>
      <c r="J28">
        <v>52381</v>
      </c>
      <c r="K28">
        <v>14329</v>
      </c>
      <c r="L28">
        <v>152051</v>
      </c>
      <c r="M28">
        <v>14255</v>
      </c>
      <c r="N28">
        <v>83833</v>
      </c>
      <c r="O28">
        <v>30662</v>
      </c>
      <c r="P28">
        <v>125731</v>
      </c>
      <c r="Q28">
        <v>123439</v>
      </c>
      <c r="R28">
        <v>95144</v>
      </c>
      <c r="S28">
        <v>83710</v>
      </c>
      <c r="T28">
        <v>14827</v>
      </c>
      <c r="U28">
        <v>17992</v>
      </c>
      <c r="V28">
        <v>4643</v>
      </c>
      <c r="W28">
        <v>10640</v>
      </c>
      <c r="X28">
        <v>2984</v>
      </c>
      <c r="Y28">
        <v>7367</v>
      </c>
      <c r="Z28">
        <v>13086</v>
      </c>
      <c r="AA28">
        <v>10814</v>
      </c>
      <c r="AB28">
        <v>1790</v>
      </c>
      <c r="AC28">
        <v>11497</v>
      </c>
      <c r="AD28">
        <v>2656</v>
      </c>
      <c r="AE28">
        <v>8956</v>
      </c>
      <c r="AF28">
        <v>57967</v>
      </c>
      <c r="AG28">
        <v>17636</v>
      </c>
      <c r="AH28">
        <v>5081</v>
      </c>
      <c r="AI28">
        <v>8140</v>
      </c>
      <c r="AJ28">
        <v>4426</v>
      </c>
      <c r="AK28">
        <v>37526</v>
      </c>
      <c r="AL28" s="48">
        <v>4936</v>
      </c>
      <c r="AM28">
        <v>31751</v>
      </c>
      <c r="AN28">
        <v>27603</v>
      </c>
      <c r="AO28">
        <v>308</v>
      </c>
      <c r="AP28">
        <v>25143</v>
      </c>
      <c r="AQ28">
        <v>952</v>
      </c>
      <c r="AR28">
        <v>1261</v>
      </c>
      <c r="AS28">
        <v>4180</v>
      </c>
      <c r="AT28">
        <v>4128</v>
      </c>
      <c r="AU28">
        <v>53</v>
      </c>
      <c r="AV28">
        <v>281358</v>
      </c>
      <c r="AW28">
        <v>46364</v>
      </c>
      <c r="AX28">
        <v>46217</v>
      </c>
      <c r="AY28">
        <v>145</v>
      </c>
      <c r="AZ28">
        <v>181335</v>
      </c>
      <c r="BA28">
        <v>174381</v>
      </c>
      <c r="BB28">
        <v>6910</v>
      </c>
      <c r="BC28">
        <v>3047</v>
      </c>
      <c r="BD28">
        <v>1499</v>
      </c>
      <c r="BE28">
        <v>1643</v>
      </c>
      <c r="BF28">
        <v>11187</v>
      </c>
      <c r="BG28">
        <v>5670</v>
      </c>
      <c r="BH28">
        <v>227</v>
      </c>
      <c r="BI28">
        <v>5290</v>
      </c>
      <c r="BJ28">
        <v>0</v>
      </c>
      <c r="BK28">
        <v>40552</v>
      </c>
      <c r="BL28">
        <v>20543</v>
      </c>
      <c r="BM28">
        <v>17406</v>
      </c>
      <c r="BN28">
        <v>1703</v>
      </c>
      <c r="BO28">
        <v>860</v>
      </c>
      <c r="BP28">
        <v>0</v>
      </c>
      <c r="BQ28">
        <v>52381</v>
      </c>
      <c r="BR28">
        <v>19881</v>
      </c>
      <c r="BS28">
        <v>15067</v>
      </c>
      <c r="BT28">
        <v>4762</v>
      </c>
      <c r="BU28">
        <v>60</v>
      </c>
      <c r="BV28">
        <v>4435</v>
      </c>
      <c r="BW28">
        <v>7427</v>
      </c>
      <c r="BX28">
        <v>5775</v>
      </c>
      <c r="BY28">
        <v>953</v>
      </c>
      <c r="BZ28">
        <v>703</v>
      </c>
      <c r="CA28">
        <v>6972</v>
      </c>
      <c r="CB28">
        <v>6024</v>
      </c>
      <c r="CC28">
        <v>876</v>
      </c>
      <c r="CD28">
        <v>5160</v>
      </c>
      <c r="CE28">
        <v>8430</v>
      </c>
      <c r="CF28">
        <v>3409</v>
      </c>
      <c r="CG28">
        <v>4932</v>
      </c>
      <c r="CH28">
        <v>14329</v>
      </c>
      <c r="CI28">
        <v>6890</v>
      </c>
      <c r="CJ28">
        <v>2962</v>
      </c>
      <c r="CK28">
        <v>631</v>
      </c>
      <c r="CL28">
        <v>3262</v>
      </c>
      <c r="CM28">
        <v>3185</v>
      </c>
      <c r="CN28">
        <v>1156</v>
      </c>
      <c r="CO28">
        <v>1528</v>
      </c>
      <c r="CP28">
        <v>526</v>
      </c>
      <c r="CQ28">
        <v>4633</v>
      </c>
      <c r="CR28">
        <v>152051</v>
      </c>
      <c r="CS28">
        <v>47397</v>
      </c>
      <c r="CT28">
        <v>45632</v>
      </c>
      <c r="CU28">
        <v>1032</v>
      </c>
      <c r="CV28">
        <v>713</v>
      </c>
      <c r="CW28">
        <v>69125</v>
      </c>
      <c r="CX28">
        <v>5490</v>
      </c>
      <c r="CY28">
        <v>33092</v>
      </c>
      <c r="CZ28">
        <v>25089</v>
      </c>
      <c r="DA28">
        <v>5221</v>
      </c>
      <c r="DB28">
        <v>34626</v>
      </c>
      <c r="DC28">
        <v>4107</v>
      </c>
      <c r="DD28">
        <v>11265</v>
      </c>
      <c r="DE28">
        <v>14674</v>
      </c>
      <c r="DF28">
        <v>3116</v>
      </c>
      <c r="DG28">
        <v>2655</v>
      </c>
      <c r="DH28">
        <v>14255</v>
      </c>
      <c r="DI28">
        <v>1330</v>
      </c>
      <c r="DJ28">
        <v>910</v>
      </c>
      <c r="DK28">
        <v>12397</v>
      </c>
      <c r="DL28">
        <v>83833</v>
      </c>
      <c r="DM28">
        <v>5655</v>
      </c>
      <c r="DN28">
        <v>1487</v>
      </c>
      <c r="DO28">
        <v>298</v>
      </c>
      <c r="DP28">
        <v>715</v>
      </c>
      <c r="DQ28">
        <v>6273</v>
      </c>
      <c r="DR28">
        <v>209</v>
      </c>
      <c r="DS28">
        <v>7889</v>
      </c>
      <c r="DT28">
        <v>7493</v>
      </c>
      <c r="DU28">
        <v>296</v>
      </c>
      <c r="DV28">
        <v>102</v>
      </c>
      <c r="DW28">
        <v>23784</v>
      </c>
      <c r="DX28">
        <v>9864</v>
      </c>
      <c r="DY28">
        <v>2563</v>
      </c>
      <c r="DZ28">
        <v>5010</v>
      </c>
      <c r="EA28">
        <v>5772</v>
      </c>
      <c r="EB28">
        <v>1921</v>
      </c>
      <c r="EC28">
        <v>45088</v>
      </c>
      <c r="ED28">
        <v>12060</v>
      </c>
      <c r="EE28">
        <v>18870</v>
      </c>
      <c r="EF28">
        <v>14428</v>
      </c>
      <c r="EG28">
        <v>16952</v>
      </c>
      <c r="EH28">
        <v>4465</v>
      </c>
      <c r="EI28">
        <v>8195</v>
      </c>
      <c r="EJ28">
        <v>1588</v>
      </c>
      <c r="EK28">
        <v>3214</v>
      </c>
      <c r="EL28">
        <v>0</v>
      </c>
      <c r="EM28">
        <v>30662</v>
      </c>
      <c r="EN28">
        <v>125731</v>
      </c>
      <c r="EO28">
        <v>106894</v>
      </c>
      <c r="EP28">
        <v>95495</v>
      </c>
      <c r="EQ28">
        <v>11098</v>
      </c>
      <c r="ER28">
        <v>18902</v>
      </c>
      <c r="ES28">
        <v>123439</v>
      </c>
      <c r="ET28">
        <v>19966</v>
      </c>
      <c r="EU28">
        <v>7398</v>
      </c>
      <c r="EV28">
        <v>1530</v>
      </c>
      <c r="EW28">
        <v>11378</v>
      </c>
      <c r="EX28" s="50">
        <v>4786</v>
      </c>
      <c r="EY28">
        <v>7916</v>
      </c>
      <c r="EZ28">
        <v>6241</v>
      </c>
      <c r="FA28">
        <v>2155</v>
      </c>
      <c r="FB28">
        <v>12787</v>
      </c>
      <c r="FC28">
        <v>26974</v>
      </c>
      <c r="FD28">
        <v>16638</v>
      </c>
      <c r="FE28">
        <v>4543</v>
      </c>
      <c r="FF28">
        <v>1423</v>
      </c>
      <c r="FG28">
        <v>4058</v>
      </c>
      <c r="FH28">
        <v>0</v>
      </c>
      <c r="FI28">
        <v>35557</v>
      </c>
      <c r="FJ28" s="52">
        <v>20137</v>
      </c>
      <c r="FK28">
        <v>17508</v>
      </c>
      <c r="FL28">
        <v>16304</v>
      </c>
    </row>
    <row r="29" spans="2:168" x14ac:dyDescent="0.25">
      <c r="B29" s="1">
        <v>37987</v>
      </c>
      <c r="C29">
        <v>1093312</v>
      </c>
      <c r="D29">
        <v>23956</v>
      </c>
      <c r="E29">
        <v>1070782</v>
      </c>
      <c r="F29">
        <v>96458</v>
      </c>
      <c r="G29">
        <v>56483</v>
      </c>
      <c r="H29">
        <v>34126</v>
      </c>
      <c r="I29">
        <v>288581</v>
      </c>
      <c r="J29">
        <v>52585</v>
      </c>
      <c r="K29">
        <v>14213</v>
      </c>
      <c r="L29">
        <v>153959</v>
      </c>
      <c r="M29">
        <v>16004</v>
      </c>
      <c r="N29">
        <v>90502</v>
      </c>
      <c r="O29">
        <v>30486</v>
      </c>
      <c r="P29">
        <v>129173</v>
      </c>
      <c r="Q29">
        <v>128090</v>
      </c>
      <c r="R29">
        <v>96458</v>
      </c>
      <c r="S29">
        <v>84621</v>
      </c>
      <c r="T29">
        <v>14616</v>
      </c>
      <c r="U29">
        <v>18016</v>
      </c>
      <c r="V29">
        <v>4790</v>
      </c>
      <c r="W29">
        <v>10570</v>
      </c>
      <c r="X29">
        <v>3257</v>
      </c>
      <c r="Y29">
        <v>8140</v>
      </c>
      <c r="Z29">
        <v>13223</v>
      </c>
      <c r="AA29">
        <v>10551</v>
      </c>
      <c r="AB29">
        <v>1929</v>
      </c>
      <c r="AC29">
        <v>11903</v>
      </c>
      <c r="AD29">
        <v>2724</v>
      </c>
      <c r="AE29">
        <v>9300</v>
      </c>
      <c r="AF29">
        <v>56483</v>
      </c>
      <c r="AG29">
        <v>17714</v>
      </c>
      <c r="AH29">
        <v>4959</v>
      </c>
      <c r="AI29">
        <v>8469</v>
      </c>
      <c r="AJ29">
        <v>4308</v>
      </c>
      <c r="AK29">
        <v>36601</v>
      </c>
      <c r="AL29" s="48">
        <v>4465</v>
      </c>
      <c r="AM29">
        <v>34126</v>
      </c>
      <c r="AN29">
        <v>29582</v>
      </c>
      <c r="AO29">
        <v>563</v>
      </c>
      <c r="AP29">
        <v>26519</v>
      </c>
      <c r="AQ29">
        <v>1482</v>
      </c>
      <c r="AR29">
        <v>1145</v>
      </c>
      <c r="AS29">
        <v>4578</v>
      </c>
      <c r="AT29">
        <v>4522</v>
      </c>
      <c r="AU29">
        <v>57</v>
      </c>
      <c r="AV29">
        <v>288581</v>
      </c>
      <c r="AW29">
        <v>46793</v>
      </c>
      <c r="AX29">
        <v>46648</v>
      </c>
      <c r="AY29">
        <v>143</v>
      </c>
      <c r="AZ29">
        <v>184411</v>
      </c>
      <c r="BA29">
        <v>177388</v>
      </c>
      <c r="BB29">
        <v>6977</v>
      </c>
      <c r="BC29">
        <v>4256</v>
      </c>
      <c r="BD29">
        <v>2395</v>
      </c>
      <c r="BE29">
        <v>2020</v>
      </c>
      <c r="BF29">
        <v>10946</v>
      </c>
      <c r="BG29">
        <v>5409</v>
      </c>
      <c r="BH29">
        <v>197</v>
      </c>
      <c r="BI29">
        <v>5342</v>
      </c>
      <c r="BJ29">
        <v>0</v>
      </c>
      <c r="BK29">
        <v>45335</v>
      </c>
      <c r="BL29">
        <v>23389</v>
      </c>
      <c r="BM29">
        <v>19631</v>
      </c>
      <c r="BN29">
        <v>1744</v>
      </c>
      <c r="BO29">
        <v>601</v>
      </c>
      <c r="BP29">
        <v>0</v>
      </c>
      <c r="BQ29">
        <v>52585</v>
      </c>
      <c r="BR29">
        <v>19913</v>
      </c>
      <c r="BS29">
        <v>14997</v>
      </c>
      <c r="BT29">
        <v>4888</v>
      </c>
      <c r="BU29">
        <v>33</v>
      </c>
      <c r="BV29">
        <v>4361</v>
      </c>
      <c r="BW29">
        <v>7467</v>
      </c>
      <c r="BX29">
        <v>5608</v>
      </c>
      <c r="BY29">
        <v>1160</v>
      </c>
      <c r="BZ29">
        <v>700</v>
      </c>
      <c r="CA29">
        <v>6971</v>
      </c>
      <c r="CB29">
        <v>5800</v>
      </c>
      <c r="CC29">
        <v>470</v>
      </c>
      <c r="CD29">
        <v>5365</v>
      </c>
      <c r="CE29">
        <v>8856</v>
      </c>
      <c r="CF29">
        <v>3748</v>
      </c>
      <c r="CG29">
        <v>5006</v>
      </c>
      <c r="CH29">
        <v>14213</v>
      </c>
      <c r="CI29">
        <v>6448</v>
      </c>
      <c r="CJ29">
        <v>3009</v>
      </c>
      <c r="CK29">
        <v>565</v>
      </c>
      <c r="CL29">
        <v>2801</v>
      </c>
      <c r="CM29">
        <v>3751</v>
      </c>
      <c r="CN29">
        <v>1367</v>
      </c>
      <c r="CO29">
        <v>1869</v>
      </c>
      <c r="CP29">
        <v>553</v>
      </c>
      <c r="CQ29">
        <v>4484</v>
      </c>
      <c r="CR29">
        <v>153959</v>
      </c>
      <c r="CS29">
        <v>47271</v>
      </c>
      <c r="CT29">
        <v>45099</v>
      </c>
      <c r="CU29">
        <v>1180</v>
      </c>
      <c r="CV29">
        <v>1113</v>
      </c>
      <c r="CW29">
        <v>69027</v>
      </c>
      <c r="CX29">
        <v>5007</v>
      </c>
      <c r="CY29">
        <v>33325</v>
      </c>
      <c r="CZ29">
        <v>24986</v>
      </c>
      <c r="DA29">
        <v>5549</v>
      </c>
      <c r="DB29">
        <v>36678</v>
      </c>
      <c r="DC29">
        <v>5122</v>
      </c>
      <c r="DD29">
        <v>10899</v>
      </c>
      <c r="DE29">
        <v>15510</v>
      </c>
      <c r="DF29">
        <v>3258</v>
      </c>
      <c r="DG29">
        <v>2945</v>
      </c>
      <c r="DH29">
        <v>16004</v>
      </c>
      <c r="DI29">
        <v>1172</v>
      </c>
      <c r="DJ29">
        <v>844</v>
      </c>
      <c r="DK29">
        <v>14215</v>
      </c>
      <c r="DL29">
        <v>90502</v>
      </c>
      <c r="DM29">
        <v>7074</v>
      </c>
      <c r="DN29">
        <v>1776</v>
      </c>
      <c r="DO29">
        <v>387</v>
      </c>
      <c r="DP29">
        <v>1077</v>
      </c>
      <c r="DQ29">
        <v>7000</v>
      </c>
      <c r="DR29">
        <v>209</v>
      </c>
      <c r="DS29">
        <v>8297</v>
      </c>
      <c r="DT29">
        <v>7977</v>
      </c>
      <c r="DU29">
        <v>220</v>
      </c>
      <c r="DV29">
        <v>104</v>
      </c>
      <c r="DW29">
        <v>24157</v>
      </c>
      <c r="DX29">
        <v>10543</v>
      </c>
      <c r="DY29">
        <v>2338</v>
      </c>
      <c r="DZ29">
        <v>4786</v>
      </c>
      <c r="EA29">
        <v>5511</v>
      </c>
      <c r="EB29">
        <v>1946</v>
      </c>
      <c r="EC29">
        <v>45839</v>
      </c>
      <c r="ED29">
        <v>12198</v>
      </c>
      <c r="EE29">
        <v>19110</v>
      </c>
      <c r="EF29">
        <v>14818</v>
      </c>
      <c r="EG29">
        <v>18215</v>
      </c>
      <c r="EH29">
        <v>4578</v>
      </c>
      <c r="EI29">
        <v>8102</v>
      </c>
      <c r="EJ29">
        <v>1917</v>
      </c>
      <c r="EK29">
        <v>3956</v>
      </c>
      <c r="EL29">
        <v>0</v>
      </c>
      <c r="EM29">
        <v>30486</v>
      </c>
      <c r="EN29">
        <v>129173</v>
      </c>
      <c r="EO29">
        <v>108598</v>
      </c>
      <c r="EP29">
        <v>97154</v>
      </c>
      <c r="EQ29">
        <v>11156</v>
      </c>
      <c r="ER29">
        <v>20572</v>
      </c>
      <c r="ES29">
        <v>128090</v>
      </c>
      <c r="ET29">
        <v>21673</v>
      </c>
      <c r="EU29">
        <v>7698</v>
      </c>
      <c r="EV29">
        <v>1834</v>
      </c>
      <c r="EW29">
        <v>12416</v>
      </c>
      <c r="EX29" s="50">
        <v>4827</v>
      </c>
      <c r="EY29">
        <v>8340</v>
      </c>
      <c r="EZ29">
        <v>6857</v>
      </c>
      <c r="FA29">
        <v>2102</v>
      </c>
      <c r="FB29">
        <v>13136</v>
      </c>
      <c r="FC29">
        <v>26551</v>
      </c>
      <c r="FD29">
        <v>16842</v>
      </c>
      <c r="FE29">
        <v>4285</v>
      </c>
      <c r="FF29">
        <v>1429</v>
      </c>
      <c r="FG29">
        <v>3849</v>
      </c>
      <c r="FH29">
        <v>0</v>
      </c>
      <c r="FI29">
        <v>37523</v>
      </c>
      <c r="FJ29" s="52">
        <v>21563</v>
      </c>
      <c r="FK29">
        <v>18211</v>
      </c>
      <c r="FL29">
        <v>16171</v>
      </c>
    </row>
    <row r="30" spans="2:168" x14ac:dyDescent="0.25">
      <c r="B30" s="1">
        <v>38353</v>
      </c>
      <c r="C30">
        <v>1119858</v>
      </c>
      <c r="D30">
        <v>23028</v>
      </c>
      <c r="E30">
        <v>1098101</v>
      </c>
      <c r="F30">
        <v>97627</v>
      </c>
      <c r="G30">
        <v>57394</v>
      </c>
      <c r="H30">
        <v>37010</v>
      </c>
      <c r="I30">
        <v>291419</v>
      </c>
      <c r="J30">
        <v>53806</v>
      </c>
      <c r="K30">
        <v>13196</v>
      </c>
      <c r="L30">
        <v>158266</v>
      </c>
      <c r="M30">
        <v>16936</v>
      </c>
      <c r="N30">
        <v>95416</v>
      </c>
      <c r="O30">
        <v>29699</v>
      </c>
      <c r="P30">
        <v>129652</v>
      </c>
      <c r="Q30">
        <v>133666</v>
      </c>
      <c r="R30">
        <v>97627</v>
      </c>
      <c r="S30">
        <v>85443</v>
      </c>
      <c r="T30">
        <v>14374</v>
      </c>
      <c r="U30">
        <v>18108</v>
      </c>
      <c r="V30">
        <v>5042</v>
      </c>
      <c r="W30">
        <v>10816</v>
      </c>
      <c r="X30">
        <v>3107</v>
      </c>
      <c r="Y30">
        <v>8837</v>
      </c>
      <c r="Z30">
        <v>13466</v>
      </c>
      <c r="AA30">
        <v>10235</v>
      </c>
      <c r="AB30">
        <v>1955</v>
      </c>
      <c r="AC30">
        <v>12253</v>
      </c>
      <c r="AD30">
        <v>2680</v>
      </c>
      <c r="AE30">
        <v>9698</v>
      </c>
      <c r="AF30">
        <v>57394</v>
      </c>
      <c r="AG30">
        <v>18252</v>
      </c>
      <c r="AH30">
        <v>5148</v>
      </c>
      <c r="AI30">
        <v>8748</v>
      </c>
      <c r="AJ30">
        <v>4390</v>
      </c>
      <c r="AK30">
        <v>35372</v>
      </c>
      <c r="AL30" s="48">
        <v>5074</v>
      </c>
      <c r="AM30">
        <v>37010</v>
      </c>
      <c r="AN30">
        <v>32136</v>
      </c>
      <c r="AO30">
        <v>468</v>
      </c>
      <c r="AP30">
        <v>28698</v>
      </c>
      <c r="AQ30">
        <v>1929</v>
      </c>
      <c r="AR30">
        <v>1194</v>
      </c>
      <c r="AS30">
        <v>4914</v>
      </c>
      <c r="AT30">
        <v>4865</v>
      </c>
      <c r="AU30">
        <v>50</v>
      </c>
      <c r="AV30">
        <v>291419</v>
      </c>
      <c r="AW30">
        <v>49728</v>
      </c>
      <c r="AX30">
        <v>49590</v>
      </c>
      <c r="AY30">
        <v>138</v>
      </c>
      <c r="AZ30">
        <v>185516</v>
      </c>
      <c r="BA30">
        <v>178343</v>
      </c>
      <c r="BB30">
        <v>7129</v>
      </c>
      <c r="BC30">
        <v>4284</v>
      </c>
      <c r="BD30">
        <v>2013</v>
      </c>
      <c r="BE30">
        <v>2371</v>
      </c>
      <c r="BF30">
        <v>10669</v>
      </c>
      <c r="BG30">
        <v>5287</v>
      </c>
      <c r="BH30">
        <v>160</v>
      </c>
      <c r="BI30">
        <v>5229</v>
      </c>
      <c r="BJ30">
        <v>0</v>
      </c>
      <c r="BK30">
        <v>43262</v>
      </c>
      <c r="BL30">
        <v>23263</v>
      </c>
      <c r="BM30">
        <v>18384</v>
      </c>
      <c r="BN30">
        <v>1366</v>
      </c>
      <c r="BO30">
        <v>396</v>
      </c>
      <c r="BP30">
        <v>0</v>
      </c>
      <c r="BQ30">
        <v>53806</v>
      </c>
      <c r="BR30">
        <v>20113</v>
      </c>
      <c r="BS30">
        <v>15064</v>
      </c>
      <c r="BT30">
        <v>4976</v>
      </c>
      <c r="BU30">
        <v>71</v>
      </c>
      <c r="BV30">
        <v>4243</v>
      </c>
      <c r="BW30">
        <v>8008</v>
      </c>
      <c r="BX30">
        <v>6301</v>
      </c>
      <c r="BY30">
        <v>1086</v>
      </c>
      <c r="BZ30">
        <v>623</v>
      </c>
      <c r="CA30">
        <v>7121</v>
      </c>
      <c r="CB30">
        <v>5948</v>
      </c>
      <c r="CC30">
        <v>661</v>
      </c>
      <c r="CD30">
        <v>5315</v>
      </c>
      <c r="CE30">
        <v>9192</v>
      </c>
      <c r="CF30">
        <v>3751</v>
      </c>
      <c r="CG30">
        <v>5334</v>
      </c>
      <c r="CH30">
        <v>13196</v>
      </c>
      <c r="CI30">
        <v>5520</v>
      </c>
      <c r="CJ30">
        <v>2284</v>
      </c>
      <c r="CK30">
        <v>559</v>
      </c>
      <c r="CL30">
        <v>2671</v>
      </c>
      <c r="CM30">
        <v>3853</v>
      </c>
      <c r="CN30">
        <v>1380</v>
      </c>
      <c r="CO30">
        <v>1878</v>
      </c>
      <c r="CP30">
        <v>631</v>
      </c>
      <c r="CQ30">
        <v>4524</v>
      </c>
      <c r="CR30">
        <v>158266</v>
      </c>
      <c r="CS30">
        <v>46565</v>
      </c>
      <c r="CT30">
        <v>44658</v>
      </c>
      <c r="CU30">
        <v>1073</v>
      </c>
      <c r="CV30">
        <v>874</v>
      </c>
      <c r="CW30">
        <v>71669</v>
      </c>
      <c r="CX30">
        <v>5460</v>
      </c>
      <c r="CY30">
        <v>34769</v>
      </c>
      <c r="CZ30">
        <v>25273</v>
      </c>
      <c r="DA30">
        <v>5916</v>
      </c>
      <c r="DB30">
        <v>39413</v>
      </c>
      <c r="DC30">
        <v>5725</v>
      </c>
      <c r="DD30">
        <v>11387</v>
      </c>
      <c r="DE30">
        <v>16766</v>
      </c>
      <c r="DF30">
        <v>3542</v>
      </c>
      <c r="DG30">
        <v>2956</v>
      </c>
      <c r="DH30">
        <v>16936</v>
      </c>
      <c r="DI30">
        <v>1172</v>
      </c>
      <c r="DJ30">
        <v>925</v>
      </c>
      <c r="DK30">
        <v>15055</v>
      </c>
      <c r="DL30">
        <v>95416</v>
      </c>
      <c r="DM30">
        <v>8342</v>
      </c>
      <c r="DN30">
        <v>2237</v>
      </c>
      <c r="DO30">
        <v>534</v>
      </c>
      <c r="DP30">
        <v>1289</v>
      </c>
      <c r="DQ30">
        <v>7148</v>
      </c>
      <c r="DR30">
        <v>199</v>
      </c>
      <c r="DS30">
        <v>8562</v>
      </c>
      <c r="DT30">
        <v>8103</v>
      </c>
      <c r="DU30">
        <v>323</v>
      </c>
      <c r="DV30">
        <v>135</v>
      </c>
      <c r="DW30">
        <v>24522</v>
      </c>
      <c r="DX30">
        <v>10742</v>
      </c>
      <c r="DY30">
        <v>2322</v>
      </c>
      <c r="DZ30">
        <v>4630</v>
      </c>
      <c r="EA30">
        <v>5777</v>
      </c>
      <c r="EB30">
        <v>2109</v>
      </c>
      <c r="EC30">
        <v>46356</v>
      </c>
      <c r="ED30">
        <v>12720</v>
      </c>
      <c r="EE30">
        <v>19348</v>
      </c>
      <c r="EF30">
        <v>14588</v>
      </c>
      <c r="EG30">
        <v>18414</v>
      </c>
      <c r="EH30">
        <v>4765</v>
      </c>
      <c r="EI30">
        <v>7950</v>
      </c>
      <c r="EJ30">
        <v>1956</v>
      </c>
      <c r="EK30">
        <v>4036</v>
      </c>
      <c r="EL30">
        <v>0</v>
      </c>
      <c r="EM30">
        <v>29699</v>
      </c>
      <c r="EN30">
        <v>129652</v>
      </c>
      <c r="EO30">
        <v>109851</v>
      </c>
      <c r="EP30">
        <v>98915</v>
      </c>
      <c r="EQ30">
        <v>10735</v>
      </c>
      <c r="ER30">
        <v>19848</v>
      </c>
      <c r="ES30">
        <v>133666</v>
      </c>
      <c r="ET30">
        <v>21094</v>
      </c>
      <c r="EU30">
        <v>7127</v>
      </c>
      <c r="EV30">
        <v>1691</v>
      </c>
      <c r="EW30">
        <v>12453</v>
      </c>
      <c r="EX30" s="50">
        <v>4878</v>
      </c>
      <c r="EY30">
        <v>8384</v>
      </c>
      <c r="EZ30">
        <v>6887</v>
      </c>
      <c r="FA30">
        <v>2116</v>
      </c>
      <c r="FB30">
        <v>13873</v>
      </c>
      <c r="FC30">
        <v>27459</v>
      </c>
      <c r="FD30">
        <v>18372</v>
      </c>
      <c r="FE30">
        <v>4237</v>
      </c>
      <c r="FF30">
        <v>1612</v>
      </c>
      <c r="FG30">
        <v>3399</v>
      </c>
      <c r="FH30">
        <v>0</v>
      </c>
      <c r="FI30">
        <v>40638</v>
      </c>
      <c r="FJ30" s="52">
        <v>23145</v>
      </c>
      <c r="FK30">
        <v>19912</v>
      </c>
      <c r="FL30">
        <v>17055</v>
      </c>
    </row>
    <row r="31" spans="2:168" x14ac:dyDescent="0.25">
      <c r="B31" s="1">
        <v>38718</v>
      </c>
      <c r="C31">
        <v>1139897</v>
      </c>
      <c r="D31">
        <v>22456</v>
      </c>
      <c r="E31">
        <v>1118698</v>
      </c>
      <c r="F31">
        <v>97887</v>
      </c>
      <c r="G31">
        <v>55714</v>
      </c>
      <c r="H31">
        <v>40114</v>
      </c>
      <c r="I31">
        <v>295000</v>
      </c>
      <c r="J31">
        <v>55606</v>
      </c>
      <c r="K31">
        <v>13799</v>
      </c>
      <c r="L31">
        <v>159265</v>
      </c>
      <c r="M31">
        <v>17833</v>
      </c>
      <c r="N31">
        <v>101242</v>
      </c>
      <c r="O31">
        <v>30825</v>
      </c>
      <c r="P31">
        <v>128810</v>
      </c>
      <c r="Q31">
        <v>135185</v>
      </c>
      <c r="R31">
        <v>97887</v>
      </c>
      <c r="S31">
        <v>85824</v>
      </c>
      <c r="T31">
        <v>14527</v>
      </c>
      <c r="U31">
        <v>17875</v>
      </c>
      <c r="V31">
        <v>5026</v>
      </c>
      <c r="W31">
        <v>11056</v>
      </c>
      <c r="X31">
        <v>2946</v>
      </c>
      <c r="Y31">
        <v>9435</v>
      </c>
      <c r="Z31">
        <v>13569</v>
      </c>
      <c r="AA31">
        <v>9794</v>
      </c>
      <c r="AB31">
        <v>2051</v>
      </c>
      <c r="AC31">
        <v>12130</v>
      </c>
      <c r="AD31">
        <v>2564</v>
      </c>
      <c r="AE31">
        <v>9690</v>
      </c>
      <c r="AF31">
        <v>55714</v>
      </c>
      <c r="AG31">
        <v>18259</v>
      </c>
      <c r="AH31">
        <v>5043</v>
      </c>
      <c r="AI31">
        <v>8409</v>
      </c>
      <c r="AJ31">
        <v>4793</v>
      </c>
      <c r="AK31">
        <v>33318</v>
      </c>
      <c r="AL31" s="48">
        <v>4992</v>
      </c>
      <c r="AM31">
        <v>40114</v>
      </c>
      <c r="AN31">
        <v>34505</v>
      </c>
      <c r="AO31">
        <v>538</v>
      </c>
      <c r="AP31">
        <v>30720</v>
      </c>
      <c r="AQ31">
        <v>2212</v>
      </c>
      <c r="AR31">
        <v>1192</v>
      </c>
      <c r="AS31">
        <v>5640</v>
      </c>
      <c r="AT31">
        <v>5581</v>
      </c>
      <c r="AU31">
        <v>60</v>
      </c>
      <c r="AV31">
        <v>295000</v>
      </c>
      <c r="AW31">
        <v>53736</v>
      </c>
      <c r="AX31">
        <v>53593</v>
      </c>
      <c r="AY31">
        <v>142</v>
      </c>
      <c r="AZ31">
        <v>185793</v>
      </c>
      <c r="BA31">
        <v>178769</v>
      </c>
      <c r="BB31">
        <v>6974</v>
      </c>
      <c r="BC31">
        <v>4281</v>
      </c>
      <c r="BD31">
        <v>2015</v>
      </c>
      <c r="BE31">
        <v>2367</v>
      </c>
      <c r="BF31">
        <v>10323</v>
      </c>
      <c r="BG31">
        <v>5085</v>
      </c>
      <c r="BH31">
        <v>215</v>
      </c>
      <c r="BI31">
        <v>5027</v>
      </c>
      <c r="BJ31">
        <v>0</v>
      </c>
      <c r="BK31">
        <v>42560</v>
      </c>
      <c r="BL31">
        <v>23839</v>
      </c>
      <c r="BM31">
        <v>16891</v>
      </c>
      <c r="BN31">
        <v>1530</v>
      </c>
      <c r="BO31">
        <v>388</v>
      </c>
      <c r="BP31">
        <v>0</v>
      </c>
      <c r="BQ31">
        <v>55606</v>
      </c>
      <c r="BR31">
        <v>20472</v>
      </c>
      <c r="BS31">
        <v>15535</v>
      </c>
      <c r="BT31">
        <v>4883</v>
      </c>
      <c r="BU31">
        <v>64</v>
      </c>
      <c r="BV31">
        <v>4658</v>
      </c>
      <c r="BW31">
        <v>8730</v>
      </c>
      <c r="BX31">
        <v>6865</v>
      </c>
      <c r="BY31">
        <v>1308</v>
      </c>
      <c r="BZ31">
        <v>566</v>
      </c>
      <c r="CA31">
        <v>7367</v>
      </c>
      <c r="CB31">
        <v>6452</v>
      </c>
      <c r="CC31">
        <v>561</v>
      </c>
      <c r="CD31">
        <v>5923</v>
      </c>
      <c r="CE31">
        <v>8667</v>
      </c>
      <c r="CF31">
        <v>3781</v>
      </c>
      <c r="CG31">
        <v>4792</v>
      </c>
      <c r="CH31">
        <v>13799</v>
      </c>
      <c r="CI31">
        <v>5804</v>
      </c>
      <c r="CJ31">
        <v>2205</v>
      </c>
      <c r="CK31">
        <v>511</v>
      </c>
      <c r="CL31">
        <v>3113</v>
      </c>
      <c r="CM31">
        <v>4162</v>
      </c>
      <c r="CN31">
        <v>1759</v>
      </c>
      <c r="CO31">
        <v>1790</v>
      </c>
      <c r="CP31">
        <v>654</v>
      </c>
      <c r="CQ31">
        <v>4495</v>
      </c>
      <c r="CR31">
        <v>159265</v>
      </c>
      <c r="CS31">
        <v>46847</v>
      </c>
      <c r="CT31">
        <v>45154</v>
      </c>
      <c r="CU31">
        <v>941</v>
      </c>
      <c r="CV31">
        <v>732</v>
      </c>
      <c r="CW31">
        <v>70264</v>
      </c>
      <c r="CX31">
        <v>5414</v>
      </c>
      <c r="CY31">
        <v>33431</v>
      </c>
      <c r="CZ31">
        <v>24635</v>
      </c>
      <c r="DA31">
        <v>6485</v>
      </c>
      <c r="DB31">
        <v>41342</v>
      </c>
      <c r="DC31">
        <v>5575</v>
      </c>
      <c r="DD31">
        <v>11855</v>
      </c>
      <c r="DE31">
        <v>17420</v>
      </c>
      <c r="DF31">
        <v>4317</v>
      </c>
      <c r="DG31">
        <v>3178</v>
      </c>
      <c r="DH31">
        <v>17833</v>
      </c>
      <c r="DI31">
        <v>1027</v>
      </c>
      <c r="DJ31">
        <v>967</v>
      </c>
      <c r="DK31">
        <v>15972</v>
      </c>
      <c r="DL31">
        <v>101242</v>
      </c>
      <c r="DM31">
        <v>9713</v>
      </c>
      <c r="DN31">
        <v>2869</v>
      </c>
      <c r="DO31">
        <v>707</v>
      </c>
      <c r="DP31">
        <v>1563</v>
      </c>
      <c r="DQ31">
        <v>6952</v>
      </c>
      <c r="DR31">
        <v>88</v>
      </c>
      <c r="DS31">
        <v>8624</v>
      </c>
      <c r="DT31">
        <v>8173</v>
      </c>
      <c r="DU31">
        <v>401</v>
      </c>
      <c r="DV31">
        <v>51</v>
      </c>
      <c r="DW31">
        <v>25832</v>
      </c>
      <c r="DX31">
        <v>11047</v>
      </c>
      <c r="DY31">
        <v>2939</v>
      </c>
      <c r="DZ31">
        <v>4628</v>
      </c>
      <c r="EA31">
        <v>5745</v>
      </c>
      <c r="EB31">
        <v>2531</v>
      </c>
      <c r="EC31">
        <v>47516</v>
      </c>
      <c r="ED31">
        <v>12765</v>
      </c>
      <c r="EE31">
        <v>20190</v>
      </c>
      <c r="EF31">
        <v>14793</v>
      </c>
      <c r="EG31">
        <v>18350</v>
      </c>
      <c r="EH31">
        <v>4660</v>
      </c>
      <c r="EI31">
        <v>7396</v>
      </c>
      <c r="EJ31">
        <v>2072</v>
      </c>
      <c r="EK31">
        <v>4387</v>
      </c>
      <c r="EL31">
        <v>0</v>
      </c>
      <c r="EM31">
        <v>30825</v>
      </c>
      <c r="EN31">
        <v>128810</v>
      </c>
      <c r="EO31">
        <v>108407</v>
      </c>
      <c r="EP31">
        <v>97886</v>
      </c>
      <c r="EQ31">
        <v>10361</v>
      </c>
      <c r="ER31">
        <v>20403</v>
      </c>
      <c r="ES31">
        <v>135185</v>
      </c>
      <c r="ET31">
        <v>21796</v>
      </c>
      <c r="EU31">
        <v>7155</v>
      </c>
      <c r="EV31">
        <v>1543</v>
      </c>
      <c r="EW31">
        <v>13233</v>
      </c>
      <c r="EX31" s="50">
        <v>4919</v>
      </c>
      <c r="EY31">
        <v>8977</v>
      </c>
      <c r="EZ31">
        <v>7017</v>
      </c>
      <c r="FA31">
        <v>2486</v>
      </c>
      <c r="FB31">
        <v>13804</v>
      </c>
      <c r="FC31">
        <v>24501</v>
      </c>
      <c r="FD31">
        <v>21139</v>
      </c>
      <c r="FE31">
        <v>2080</v>
      </c>
      <c r="FF31">
        <v>894</v>
      </c>
      <c r="FG31">
        <v>1975</v>
      </c>
      <c r="FH31">
        <v>0</v>
      </c>
      <c r="FI31">
        <v>43561</v>
      </c>
      <c r="FJ31" s="52">
        <v>23829</v>
      </c>
      <c r="FK31">
        <v>22137</v>
      </c>
      <c r="FL31">
        <v>16655</v>
      </c>
    </row>
    <row r="32" spans="2:168" x14ac:dyDescent="0.25">
      <c r="B32" s="1">
        <v>39083</v>
      </c>
      <c r="C32">
        <v>1168951</v>
      </c>
      <c r="D32">
        <v>24094</v>
      </c>
      <c r="E32">
        <v>1146314</v>
      </c>
      <c r="F32">
        <v>97956</v>
      </c>
      <c r="G32">
        <v>54454</v>
      </c>
      <c r="H32">
        <v>42653</v>
      </c>
      <c r="I32">
        <v>297969</v>
      </c>
      <c r="J32">
        <v>56818</v>
      </c>
      <c r="K32">
        <v>17582</v>
      </c>
      <c r="L32">
        <v>166568</v>
      </c>
      <c r="M32">
        <v>18785</v>
      </c>
      <c r="N32">
        <v>106861</v>
      </c>
      <c r="O32">
        <v>30920</v>
      </c>
      <c r="P32">
        <v>128564</v>
      </c>
      <c r="Q32">
        <v>137050</v>
      </c>
      <c r="R32">
        <v>97956</v>
      </c>
      <c r="S32">
        <v>86140</v>
      </c>
      <c r="T32">
        <v>14493</v>
      </c>
      <c r="U32">
        <v>17680</v>
      </c>
      <c r="V32">
        <v>4953</v>
      </c>
      <c r="W32">
        <v>11054</v>
      </c>
      <c r="X32">
        <v>2712</v>
      </c>
      <c r="Y32">
        <v>9725</v>
      </c>
      <c r="Z32">
        <v>13746</v>
      </c>
      <c r="AA32">
        <v>10012</v>
      </c>
      <c r="AB32">
        <v>2174</v>
      </c>
      <c r="AC32">
        <v>11886</v>
      </c>
      <c r="AD32">
        <v>2620</v>
      </c>
      <c r="AE32">
        <v>9383</v>
      </c>
      <c r="AF32">
        <v>54454</v>
      </c>
      <c r="AG32">
        <v>19076</v>
      </c>
      <c r="AH32">
        <v>5343</v>
      </c>
      <c r="AI32">
        <v>8951</v>
      </c>
      <c r="AJ32">
        <v>4789</v>
      </c>
      <c r="AK32">
        <v>31609</v>
      </c>
      <c r="AL32" s="48">
        <v>4574</v>
      </c>
      <c r="AM32">
        <v>42653</v>
      </c>
      <c r="AN32">
        <v>37045</v>
      </c>
      <c r="AO32">
        <v>502</v>
      </c>
      <c r="AP32">
        <v>33026</v>
      </c>
      <c r="AQ32">
        <v>2432</v>
      </c>
      <c r="AR32">
        <v>1235</v>
      </c>
      <c r="AS32">
        <v>5653</v>
      </c>
      <c r="AT32">
        <v>5601</v>
      </c>
      <c r="AU32">
        <v>53</v>
      </c>
      <c r="AV32">
        <v>297969</v>
      </c>
      <c r="AW32">
        <v>57416</v>
      </c>
      <c r="AX32">
        <v>57263</v>
      </c>
      <c r="AY32">
        <v>152</v>
      </c>
      <c r="AZ32">
        <v>186618</v>
      </c>
      <c r="BA32">
        <v>179374</v>
      </c>
      <c r="BB32">
        <v>7201</v>
      </c>
      <c r="BC32">
        <v>4452</v>
      </c>
      <c r="BD32">
        <v>2231</v>
      </c>
      <c r="BE32">
        <v>2357</v>
      </c>
      <c r="BF32">
        <v>10084</v>
      </c>
      <c r="BG32">
        <v>5043</v>
      </c>
      <c r="BH32">
        <v>155</v>
      </c>
      <c r="BI32">
        <v>4887</v>
      </c>
      <c r="BJ32">
        <v>0</v>
      </c>
      <c r="BK32">
        <v>40488</v>
      </c>
      <c r="BL32">
        <v>21027</v>
      </c>
      <c r="BM32">
        <v>17670</v>
      </c>
      <c r="BN32">
        <v>1445</v>
      </c>
      <c r="BO32">
        <v>308</v>
      </c>
      <c r="BP32">
        <v>0</v>
      </c>
      <c r="BQ32">
        <v>56818</v>
      </c>
      <c r="BR32">
        <v>21067</v>
      </c>
      <c r="BS32">
        <v>15400</v>
      </c>
      <c r="BT32">
        <v>5609</v>
      </c>
      <c r="BU32">
        <v>44</v>
      </c>
      <c r="BV32">
        <v>5298</v>
      </c>
      <c r="BW32">
        <v>8649</v>
      </c>
      <c r="BX32">
        <v>6888</v>
      </c>
      <c r="BY32">
        <v>1241</v>
      </c>
      <c r="BZ32">
        <v>533</v>
      </c>
      <c r="CA32">
        <v>7365</v>
      </c>
      <c r="CB32">
        <v>7132</v>
      </c>
      <c r="CC32">
        <v>665</v>
      </c>
      <c r="CD32">
        <v>6503</v>
      </c>
      <c r="CE32">
        <v>8040</v>
      </c>
      <c r="CF32">
        <v>3769</v>
      </c>
      <c r="CG32">
        <v>4192</v>
      </c>
      <c r="CH32">
        <v>17582</v>
      </c>
      <c r="CI32">
        <v>8561</v>
      </c>
      <c r="CJ32">
        <v>4846</v>
      </c>
      <c r="CK32">
        <v>544</v>
      </c>
      <c r="CL32">
        <v>3141</v>
      </c>
      <c r="CM32">
        <v>4909</v>
      </c>
      <c r="CN32">
        <v>1774</v>
      </c>
      <c r="CO32">
        <v>2592</v>
      </c>
      <c r="CP32">
        <v>594</v>
      </c>
      <c r="CQ32">
        <v>4408</v>
      </c>
      <c r="CR32">
        <v>166568</v>
      </c>
      <c r="CS32">
        <v>48462</v>
      </c>
      <c r="CT32">
        <v>46715</v>
      </c>
      <c r="CU32">
        <v>1016</v>
      </c>
      <c r="CV32">
        <v>707</v>
      </c>
      <c r="CW32">
        <v>72481</v>
      </c>
      <c r="CX32">
        <v>5338</v>
      </c>
      <c r="CY32">
        <v>35331</v>
      </c>
      <c r="CZ32">
        <v>24660</v>
      </c>
      <c r="DA32">
        <v>6831</v>
      </c>
      <c r="DB32">
        <v>44758</v>
      </c>
      <c r="DC32">
        <v>6142</v>
      </c>
      <c r="DD32">
        <v>12450</v>
      </c>
      <c r="DE32">
        <v>18742</v>
      </c>
      <c r="DF32">
        <v>4827</v>
      </c>
      <c r="DG32">
        <v>3684</v>
      </c>
      <c r="DH32">
        <v>18785</v>
      </c>
      <c r="DI32">
        <v>1094</v>
      </c>
      <c r="DJ32">
        <v>928</v>
      </c>
      <c r="DK32">
        <v>16889</v>
      </c>
      <c r="DL32">
        <v>106861</v>
      </c>
      <c r="DM32">
        <v>10720</v>
      </c>
      <c r="DN32">
        <v>3300</v>
      </c>
      <c r="DO32">
        <v>712</v>
      </c>
      <c r="DP32">
        <v>2075</v>
      </c>
      <c r="DQ32">
        <v>6608</v>
      </c>
      <c r="DR32">
        <v>156</v>
      </c>
      <c r="DS32">
        <v>8736</v>
      </c>
      <c r="DT32">
        <v>8306</v>
      </c>
      <c r="DU32">
        <v>363</v>
      </c>
      <c r="DV32">
        <v>67</v>
      </c>
      <c r="DW32">
        <v>29773</v>
      </c>
      <c r="DX32">
        <v>13922</v>
      </c>
      <c r="DY32">
        <v>2885</v>
      </c>
      <c r="DZ32">
        <v>5011</v>
      </c>
      <c r="EA32">
        <v>5579</v>
      </c>
      <c r="EB32">
        <v>2788</v>
      </c>
      <c r="EC32">
        <v>46722</v>
      </c>
      <c r="ED32">
        <v>11843</v>
      </c>
      <c r="EE32">
        <v>20296</v>
      </c>
      <c r="EF32">
        <v>14721</v>
      </c>
      <c r="EG32">
        <v>18147</v>
      </c>
      <c r="EH32">
        <v>4570</v>
      </c>
      <c r="EI32">
        <v>7087</v>
      </c>
      <c r="EJ32">
        <v>2105</v>
      </c>
      <c r="EK32">
        <v>4505</v>
      </c>
      <c r="EL32">
        <v>0</v>
      </c>
      <c r="EM32">
        <v>30920</v>
      </c>
      <c r="EN32">
        <v>128564</v>
      </c>
      <c r="EO32">
        <v>108991</v>
      </c>
      <c r="EP32">
        <v>99222</v>
      </c>
      <c r="EQ32">
        <v>9714</v>
      </c>
      <c r="ER32">
        <v>19611</v>
      </c>
      <c r="ES32">
        <v>137050</v>
      </c>
      <c r="ET32">
        <v>22520</v>
      </c>
      <c r="EU32">
        <v>6909</v>
      </c>
      <c r="EV32">
        <v>1551</v>
      </c>
      <c r="EW32">
        <v>14111</v>
      </c>
      <c r="EX32" s="50">
        <v>4960</v>
      </c>
      <c r="EY32">
        <v>8101</v>
      </c>
      <c r="EZ32">
        <v>6203</v>
      </c>
      <c r="FA32">
        <v>2326</v>
      </c>
      <c r="FB32">
        <v>14023</v>
      </c>
      <c r="FC32">
        <v>21730</v>
      </c>
      <c r="FD32">
        <v>13365</v>
      </c>
      <c r="FE32">
        <v>3582</v>
      </c>
      <c r="FF32">
        <v>1630</v>
      </c>
      <c r="FG32">
        <v>3259</v>
      </c>
      <c r="FH32">
        <v>0</v>
      </c>
      <c r="FI32">
        <v>46880</v>
      </c>
      <c r="FJ32" s="52">
        <v>24443</v>
      </c>
      <c r="FK32">
        <v>24796</v>
      </c>
      <c r="FL32">
        <v>16876</v>
      </c>
    </row>
    <row r="33" spans="2:168" x14ac:dyDescent="0.25">
      <c r="B33" s="1">
        <v>39448</v>
      </c>
      <c r="C33">
        <v>1162784</v>
      </c>
      <c r="D33">
        <v>19622</v>
      </c>
      <c r="E33">
        <v>1143795</v>
      </c>
      <c r="F33">
        <v>93782</v>
      </c>
      <c r="G33">
        <v>54341</v>
      </c>
      <c r="H33">
        <v>47343</v>
      </c>
      <c r="I33">
        <v>301588</v>
      </c>
      <c r="J33">
        <v>52640</v>
      </c>
      <c r="K33">
        <v>15763</v>
      </c>
      <c r="L33">
        <v>163908</v>
      </c>
      <c r="M33">
        <v>19681</v>
      </c>
      <c r="N33">
        <v>110883</v>
      </c>
      <c r="O33">
        <v>28564</v>
      </c>
      <c r="P33">
        <v>124694</v>
      </c>
      <c r="Q33">
        <v>136012</v>
      </c>
      <c r="R33">
        <v>93782</v>
      </c>
      <c r="S33">
        <v>82148</v>
      </c>
      <c r="T33">
        <v>13959</v>
      </c>
      <c r="U33">
        <v>16593</v>
      </c>
      <c r="V33">
        <v>4717</v>
      </c>
      <c r="W33">
        <v>10374</v>
      </c>
      <c r="X33">
        <v>2939</v>
      </c>
      <c r="Y33">
        <v>9554</v>
      </c>
      <c r="Z33">
        <v>12834</v>
      </c>
      <c r="AA33">
        <v>9485</v>
      </c>
      <c r="AB33">
        <v>2185</v>
      </c>
      <c r="AC33">
        <v>11699</v>
      </c>
      <c r="AD33">
        <v>2434</v>
      </c>
      <c r="AE33">
        <v>9383</v>
      </c>
      <c r="AF33">
        <v>54341</v>
      </c>
      <c r="AG33">
        <v>19070</v>
      </c>
      <c r="AH33">
        <v>5292</v>
      </c>
      <c r="AI33">
        <v>8992</v>
      </c>
      <c r="AJ33">
        <v>4787</v>
      </c>
      <c r="AK33">
        <v>30998</v>
      </c>
      <c r="AL33" s="48">
        <v>4776</v>
      </c>
      <c r="AM33">
        <v>47343</v>
      </c>
      <c r="AN33">
        <v>41278</v>
      </c>
      <c r="AO33">
        <v>525</v>
      </c>
      <c r="AP33">
        <v>37142</v>
      </c>
      <c r="AQ33">
        <v>2405</v>
      </c>
      <c r="AR33">
        <v>1322</v>
      </c>
      <c r="AS33">
        <v>6123</v>
      </c>
      <c r="AT33">
        <v>6070</v>
      </c>
      <c r="AU33">
        <v>54</v>
      </c>
      <c r="AV33">
        <v>301588</v>
      </c>
      <c r="AW33">
        <v>60990</v>
      </c>
      <c r="AX33">
        <v>60842</v>
      </c>
      <c r="AY33">
        <v>148</v>
      </c>
      <c r="AZ33">
        <v>188523</v>
      </c>
      <c r="BA33">
        <v>181239</v>
      </c>
      <c r="BB33">
        <v>7240</v>
      </c>
      <c r="BC33">
        <v>3356</v>
      </c>
      <c r="BD33">
        <v>1429</v>
      </c>
      <c r="BE33">
        <v>1967</v>
      </c>
      <c r="BF33">
        <v>9519</v>
      </c>
      <c r="BG33">
        <v>4823</v>
      </c>
      <c r="BH33">
        <v>136</v>
      </c>
      <c r="BI33">
        <v>4557</v>
      </c>
      <c r="BJ33">
        <v>0</v>
      </c>
      <c r="BK33">
        <v>39928</v>
      </c>
      <c r="BL33">
        <v>20850</v>
      </c>
      <c r="BM33">
        <v>17235</v>
      </c>
      <c r="BN33">
        <v>1555</v>
      </c>
      <c r="BO33">
        <v>250</v>
      </c>
      <c r="BP33">
        <v>0</v>
      </c>
      <c r="BQ33">
        <v>52640</v>
      </c>
      <c r="BR33">
        <v>18882</v>
      </c>
      <c r="BS33">
        <v>14699</v>
      </c>
      <c r="BT33">
        <v>4130</v>
      </c>
      <c r="BU33">
        <v>52</v>
      </c>
      <c r="BV33">
        <v>5043</v>
      </c>
      <c r="BW33">
        <v>8673</v>
      </c>
      <c r="BX33">
        <v>7208</v>
      </c>
      <c r="BY33">
        <v>1105</v>
      </c>
      <c r="BZ33">
        <v>393</v>
      </c>
      <c r="CA33">
        <v>6610</v>
      </c>
      <c r="CB33">
        <v>5919</v>
      </c>
      <c r="CC33">
        <v>841</v>
      </c>
      <c r="CD33">
        <v>5107</v>
      </c>
      <c r="CE33">
        <v>7986</v>
      </c>
      <c r="CF33">
        <v>3578</v>
      </c>
      <c r="CG33">
        <v>4322</v>
      </c>
      <c r="CH33">
        <v>15763</v>
      </c>
      <c r="CI33">
        <v>8120</v>
      </c>
      <c r="CJ33">
        <v>4416</v>
      </c>
      <c r="CK33">
        <v>566</v>
      </c>
      <c r="CL33">
        <v>3117</v>
      </c>
      <c r="CM33">
        <v>3584</v>
      </c>
      <c r="CN33">
        <v>953</v>
      </c>
      <c r="CO33">
        <v>2081</v>
      </c>
      <c r="CP33">
        <v>561</v>
      </c>
      <c r="CQ33">
        <v>4330</v>
      </c>
      <c r="CR33">
        <v>163908</v>
      </c>
      <c r="CS33">
        <v>46662</v>
      </c>
      <c r="CT33">
        <v>44700</v>
      </c>
      <c r="CU33">
        <v>1069</v>
      </c>
      <c r="CV33">
        <v>930</v>
      </c>
      <c r="CW33">
        <v>72584</v>
      </c>
      <c r="CX33">
        <v>5763</v>
      </c>
      <c r="CY33">
        <v>35389</v>
      </c>
      <c r="CZ33">
        <v>23890</v>
      </c>
      <c r="DA33">
        <v>7159</v>
      </c>
      <c r="DB33">
        <v>43971</v>
      </c>
      <c r="DC33">
        <v>6911</v>
      </c>
      <c r="DD33">
        <v>11546</v>
      </c>
      <c r="DE33">
        <v>18083</v>
      </c>
      <c r="DF33">
        <v>4979</v>
      </c>
      <c r="DG33">
        <v>3206</v>
      </c>
      <c r="DH33">
        <v>19681</v>
      </c>
      <c r="DI33">
        <v>746</v>
      </c>
      <c r="DJ33">
        <v>837</v>
      </c>
      <c r="DK33">
        <v>18067</v>
      </c>
      <c r="DL33">
        <v>110883</v>
      </c>
      <c r="DM33">
        <v>12453</v>
      </c>
      <c r="DN33">
        <v>3179</v>
      </c>
      <c r="DO33">
        <v>1184</v>
      </c>
      <c r="DP33">
        <v>2550</v>
      </c>
      <c r="DQ33">
        <v>6851</v>
      </c>
      <c r="DR33">
        <v>119</v>
      </c>
      <c r="DS33">
        <v>8997</v>
      </c>
      <c r="DT33">
        <v>8697</v>
      </c>
      <c r="DU33">
        <v>174</v>
      </c>
      <c r="DV33">
        <v>121</v>
      </c>
      <c r="DW33">
        <v>30205</v>
      </c>
      <c r="DX33">
        <v>14900</v>
      </c>
      <c r="DY33">
        <v>2693</v>
      </c>
      <c r="DZ33">
        <v>4987</v>
      </c>
      <c r="EA33">
        <v>4833</v>
      </c>
      <c r="EB33">
        <v>2713</v>
      </c>
      <c r="EC33">
        <v>47213</v>
      </c>
      <c r="ED33">
        <v>11631</v>
      </c>
      <c r="EE33">
        <v>20430</v>
      </c>
      <c r="EF33">
        <v>15296</v>
      </c>
      <c r="EG33">
        <v>17036</v>
      </c>
      <c r="EH33">
        <v>4120</v>
      </c>
      <c r="EI33">
        <v>6559</v>
      </c>
      <c r="EJ33">
        <v>2079</v>
      </c>
      <c r="EK33">
        <v>4378</v>
      </c>
      <c r="EL33">
        <v>0</v>
      </c>
      <c r="EM33">
        <v>28564</v>
      </c>
      <c r="EN33">
        <v>124694</v>
      </c>
      <c r="EO33">
        <v>105999</v>
      </c>
      <c r="EP33">
        <v>96523</v>
      </c>
      <c r="EQ33">
        <v>9426</v>
      </c>
      <c r="ER33">
        <v>18747</v>
      </c>
      <c r="ES33">
        <v>136012</v>
      </c>
      <c r="ET33">
        <v>21468</v>
      </c>
      <c r="EU33">
        <v>6809</v>
      </c>
      <c r="EV33">
        <v>1328</v>
      </c>
      <c r="EW33">
        <v>13411</v>
      </c>
      <c r="EX33" s="50">
        <v>4988</v>
      </c>
      <c r="EY33">
        <v>7671</v>
      </c>
      <c r="EZ33">
        <v>5842</v>
      </c>
      <c r="FA33">
        <v>2223</v>
      </c>
      <c r="FB33">
        <v>16866</v>
      </c>
      <c r="FC33">
        <v>22410</v>
      </c>
      <c r="FD33">
        <v>12316</v>
      </c>
      <c r="FE33">
        <v>4318</v>
      </c>
      <c r="FF33">
        <v>2071</v>
      </c>
      <c r="FG33">
        <v>3805</v>
      </c>
      <c r="FH33">
        <v>0</v>
      </c>
      <c r="FI33">
        <v>45434</v>
      </c>
      <c r="FJ33" s="52">
        <v>25363</v>
      </c>
      <c r="FK33">
        <v>22658</v>
      </c>
      <c r="FL33">
        <v>15543</v>
      </c>
    </row>
    <row r="34" spans="2:168" x14ac:dyDescent="0.25">
      <c r="B34" s="1">
        <v>39814</v>
      </c>
      <c r="C34">
        <v>1127428</v>
      </c>
      <c r="D34">
        <v>10649</v>
      </c>
      <c r="E34">
        <v>1116921</v>
      </c>
      <c r="F34">
        <v>91170</v>
      </c>
      <c r="G34">
        <v>53559</v>
      </c>
      <c r="H34">
        <v>51892</v>
      </c>
      <c r="I34">
        <v>299034</v>
      </c>
      <c r="J34">
        <v>48757</v>
      </c>
      <c r="K34">
        <v>15693</v>
      </c>
      <c r="L34">
        <v>158564</v>
      </c>
      <c r="M34">
        <v>19887</v>
      </c>
      <c r="N34">
        <v>109248</v>
      </c>
      <c r="O34">
        <v>28444</v>
      </c>
      <c r="P34">
        <v>114485</v>
      </c>
      <c r="Q34">
        <v>129817</v>
      </c>
      <c r="R34">
        <v>91170</v>
      </c>
      <c r="S34">
        <v>80210</v>
      </c>
      <c r="T34">
        <v>14279</v>
      </c>
      <c r="U34">
        <v>16457</v>
      </c>
      <c r="V34">
        <v>4312</v>
      </c>
      <c r="W34">
        <v>10239</v>
      </c>
      <c r="X34">
        <v>2645</v>
      </c>
      <c r="Y34">
        <v>9731</v>
      </c>
      <c r="Z34">
        <v>12116</v>
      </c>
      <c r="AA34">
        <v>8677</v>
      </c>
      <c r="AB34">
        <v>2165</v>
      </c>
      <c r="AC34">
        <v>11005</v>
      </c>
      <c r="AD34">
        <v>2426</v>
      </c>
      <c r="AE34">
        <v>8676</v>
      </c>
      <c r="AF34">
        <v>53559</v>
      </c>
      <c r="AG34">
        <v>18835</v>
      </c>
      <c r="AH34">
        <v>5142</v>
      </c>
      <c r="AI34">
        <v>8851</v>
      </c>
      <c r="AJ34">
        <v>4834</v>
      </c>
      <c r="AK34">
        <v>30684</v>
      </c>
      <c r="AL34" s="48">
        <v>4624</v>
      </c>
      <c r="AM34">
        <v>51892</v>
      </c>
      <c r="AN34">
        <v>45257</v>
      </c>
      <c r="AO34">
        <v>536</v>
      </c>
      <c r="AP34">
        <v>41236</v>
      </c>
      <c r="AQ34">
        <v>2234</v>
      </c>
      <c r="AR34">
        <v>1330</v>
      </c>
      <c r="AS34">
        <v>6700</v>
      </c>
      <c r="AT34">
        <v>6636</v>
      </c>
      <c r="AU34">
        <v>65</v>
      </c>
      <c r="AV34">
        <v>299034</v>
      </c>
      <c r="AW34">
        <v>63442</v>
      </c>
      <c r="AX34">
        <v>63271</v>
      </c>
      <c r="AY34">
        <v>169</v>
      </c>
      <c r="AZ34">
        <v>187606</v>
      </c>
      <c r="BA34">
        <v>179596</v>
      </c>
      <c r="BB34">
        <v>7986</v>
      </c>
      <c r="BC34">
        <v>2884</v>
      </c>
      <c r="BD34">
        <v>1015</v>
      </c>
      <c r="BE34">
        <v>1863</v>
      </c>
      <c r="BF34">
        <v>9537</v>
      </c>
      <c r="BG34">
        <v>4751</v>
      </c>
      <c r="BH34">
        <v>152</v>
      </c>
      <c r="BI34">
        <v>4636</v>
      </c>
      <c r="BJ34">
        <v>0</v>
      </c>
      <c r="BK34">
        <v>35740</v>
      </c>
      <c r="BL34">
        <v>17884</v>
      </c>
      <c r="BM34">
        <v>15949</v>
      </c>
      <c r="BN34">
        <v>1493</v>
      </c>
      <c r="BO34">
        <v>252</v>
      </c>
      <c r="BP34">
        <v>0</v>
      </c>
      <c r="BQ34">
        <v>48757</v>
      </c>
      <c r="BR34">
        <v>17898</v>
      </c>
      <c r="BS34">
        <v>14081</v>
      </c>
      <c r="BT34">
        <v>3759</v>
      </c>
      <c r="BU34">
        <v>61</v>
      </c>
      <c r="BV34">
        <v>5823</v>
      </c>
      <c r="BW34">
        <v>7447</v>
      </c>
      <c r="BX34">
        <v>6098</v>
      </c>
      <c r="BY34">
        <v>996</v>
      </c>
      <c r="BZ34">
        <v>375</v>
      </c>
      <c r="CA34">
        <v>5174</v>
      </c>
      <c r="CB34">
        <v>5025</v>
      </c>
      <c r="CC34">
        <v>476</v>
      </c>
      <c r="CD34">
        <v>4569</v>
      </c>
      <c r="CE34">
        <v>7637</v>
      </c>
      <c r="CF34">
        <v>3570</v>
      </c>
      <c r="CG34">
        <v>3987</v>
      </c>
      <c r="CH34">
        <v>15693</v>
      </c>
      <c r="CI34">
        <v>7583</v>
      </c>
      <c r="CJ34">
        <v>3752</v>
      </c>
      <c r="CK34">
        <v>577</v>
      </c>
      <c r="CL34">
        <v>3240</v>
      </c>
      <c r="CM34">
        <v>3980</v>
      </c>
      <c r="CN34">
        <v>1376</v>
      </c>
      <c r="CO34">
        <v>2021</v>
      </c>
      <c r="CP34">
        <v>607</v>
      </c>
      <c r="CQ34">
        <v>4536</v>
      </c>
      <c r="CR34">
        <v>158564</v>
      </c>
      <c r="CS34">
        <v>46926</v>
      </c>
      <c r="CT34">
        <v>45066</v>
      </c>
      <c r="CU34">
        <v>958</v>
      </c>
      <c r="CV34">
        <v>934</v>
      </c>
      <c r="CW34">
        <v>70167</v>
      </c>
      <c r="CX34">
        <v>5366</v>
      </c>
      <c r="CY34">
        <v>33898</v>
      </c>
      <c r="CZ34">
        <v>22897</v>
      </c>
      <c r="DA34">
        <v>7668</v>
      </c>
      <c r="DB34">
        <v>40754</v>
      </c>
      <c r="DC34">
        <v>5877</v>
      </c>
      <c r="DD34">
        <v>10667</v>
      </c>
      <c r="DE34">
        <v>17133</v>
      </c>
      <c r="DF34">
        <v>4981</v>
      </c>
      <c r="DG34">
        <v>2793</v>
      </c>
      <c r="DH34">
        <v>19887</v>
      </c>
      <c r="DI34">
        <v>853</v>
      </c>
      <c r="DJ34">
        <v>936</v>
      </c>
      <c r="DK34">
        <v>18109</v>
      </c>
      <c r="DL34">
        <v>109248</v>
      </c>
      <c r="DM34">
        <v>13086</v>
      </c>
      <c r="DN34">
        <v>3307</v>
      </c>
      <c r="DO34">
        <v>1203</v>
      </c>
      <c r="DP34">
        <v>2943</v>
      </c>
      <c r="DQ34">
        <v>6743</v>
      </c>
      <c r="DR34">
        <v>226</v>
      </c>
      <c r="DS34">
        <v>9628</v>
      </c>
      <c r="DT34">
        <v>9248</v>
      </c>
      <c r="DU34">
        <v>278</v>
      </c>
      <c r="DV34">
        <v>101</v>
      </c>
      <c r="DW34">
        <v>29262</v>
      </c>
      <c r="DX34">
        <v>14411</v>
      </c>
      <c r="DY34">
        <v>2719</v>
      </c>
      <c r="DZ34">
        <v>4573</v>
      </c>
      <c r="EA34">
        <v>4767</v>
      </c>
      <c r="EB34">
        <v>2741</v>
      </c>
      <c r="EC34">
        <v>44820</v>
      </c>
      <c r="ED34">
        <v>11177</v>
      </c>
      <c r="EE34">
        <v>20464</v>
      </c>
      <c r="EF34">
        <v>13175</v>
      </c>
      <c r="EG34">
        <v>16329</v>
      </c>
      <c r="EH34">
        <v>4075</v>
      </c>
      <c r="EI34">
        <v>6255</v>
      </c>
      <c r="EJ34">
        <v>2154</v>
      </c>
      <c r="EK34">
        <v>3928</v>
      </c>
      <c r="EL34">
        <v>0</v>
      </c>
      <c r="EM34">
        <v>28444</v>
      </c>
      <c r="EN34">
        <v>114485</v>
      </c>
      <c r="EO34">
        <v>97513</v>
      </c>
      <c r="EP34">
        <v>88309</v>
      </c>
      <c r="EQ34">
        <v>9095</v>
      </c>
      <c r="ER34">
        <v>17026</v>
      </c>
      <c r="ES34">
        <v>129817</v>
      </c>
      <c r="ET34">
        <v>20816</v>
      </c>
      <c r="EU34">
        <v>6838</v>
      </c>
      <c r="EV34">
        <v>1343</v>
      </c>
      <c r="EW34">
        <v>12749</v>
      </c>
      <c r="EX34" s="50">
        <v>5023</v>
      </c>
      <c r="EY34">
        <v>7668</v>
      </c>
      <c r="EZ34">
        <v>5640</v>
      </c>
      <c r="FA34">
        <v>2362</v>
      </c>
      <c r="FB34">
        <v>16739</v>
      </c>
      <c r="FC34">
        <v>23969</v>
      </c>
      <c r="FD34">
        <v>15020</v>
      </c>
      <c r="FE34">
        <v>3921</v>
      </c>
      <c r="FF34">
        <v>1944</v>
      </c>
      <c r="FG34">
        <v>3366</v>
      </c>
      <c r="FH34">
        <v>0</v>
      </c>
      <c r="FI34">
        <v>40591</v>
      </c>
      <c r="FJ34" s="52">
        <v>24970</v>
      </c>
      <c r="FK34">
        <v>17924</v>
      </c>
      <c r="FL34">
        <v>14898</v>
      </c>
    </row>
    <row r="35" spans="2:168" x14ac:dyDescent="0.25">
      <c r="B35" s="1">
        <v>40179</v>
      </c>
      <c r="C35">
        <v>1139422</v>
      </c>
      <c r="D35">
        <v>8159</v>
      </c>
      <c r="E35">
        <v>1131304</v>
      </c>
      <c r="F35">
        <v>88525</v>
      </c>
      <c r="G35">
        <v>52624</v>
      </c>
      <c r="H35">
        <v>53891</v>
      </c>
      <c r="I35">
        <v>309381</v>
      </c>
      <c r="J35">
        <v>49134</v>
      </c>
      <c r="K35">
        <v>16758</v>
      </c>
      <c r="L35">
        <v>153108</v>
      </c>
      <c r="M35">
        <v>20720</v>
      </c>
      <c r="N35">
        <v>111163</v>
      </c>
      <c r="O35">
        <v>28086</v>
      </c>
      <c r="P35">
        <v>115325</v>
      </c>
      <c r="Q35">
        <v>134826</v>
      </c>
      <c r="R35">
        <v>88525</v>
      </c>
      <c r="S35">
        <v>78431</v>
      </c>
      <c r="T35">
        <v>14367</v>
      </c>
      <c r="U35">
        <v>15956</v>
      </c>
      <c r="V35">
        <v>4260</v>
      </c>
      <c r="W35">
        <v>10034</v>
      </c>
      <c r="X35">
        <v>2367</v>
      </c>
      <c r="Y35">
        <v>8890</v>
      </c>
      <c r="Z35">
        <v>11890</v>
      </c>
      <c r="AA35">
        <v>8613</v>
      </c>
      <c r="AB35">
        <v>2319</v>
      </c>
      <c r="AC35">
        <v>10128</v>
      </c>
      <c r="AD35">
        <v>2319</v>
      </c>
      <c r="AE35">
        <v>7889</v>
      </c>
      <c r="AF35">
        <v>52624</v>
      </c>
      <c r="AG35">
        <v>18818</v>
      </c>
      <c r="AH35">
        <v>5228</v>
      </c>
      <c r="AI35">
        <v>8899</v>
      </c>
      <c r="AJ35">
        <v>4705</v>
      </c>
      <c r="AK35">
        <v>30333</v>
      </c>
      <c r="AL35" s="48">
        <v>4314</v>
      </c>
      <c r="AM35">
        <v>53891</v>
      </c>
      <c r="AN35">
        <v>47429</v>
      </c>
      <c r="AO35">
        <v>572</v>
      </c>
      <c r="AP35">
        <v>42775</v>
      </c>
      <c r="AQ35">
        <v>2897</v>
      </c>
      <c r="AR35">
        <v>1222</v>
      </c>
      <c r="AS35">
        <v>6587</v>
      </c>
      <c r="AT35">
        <v>6524</v>
      </c>
      <c r="AU35">
        <v>63</v>
      </c>
      <c r="AV35">
        <v>309381</v>
      </c>
      <c r="AW35">
        <v>66223</v>
      </c>
      <c r="AX35">
        <v>66031</v>
      </c>
      <c r="AY35">
        <v>190</v>
      </c>
      <c r="AZ35">
        <v>192056</v>
      </c>
      <c r="BA35">
        <v>183141</v>
      </c>
      <c r="BB35">
        <v>8910</v>
      </c>
      <c r="BC35">
        <v>2756</v>
      </c>
      <c r="BD35">
        <v>1045</v>
      </c>
      <c r="BE35">
        <v>1708</v>
      </c>
      <c r="BF35">
        <v>9660</v>
      </c>
      <c r="BG35">
        <v>4784</v>
      </c>
      <c r="BH35">
        <v>120</v>
      </c>
      <c r="BI35">
        <v>4753</v>
      </c>
      <c r="BJ35">
        <v>0</v>
      </c>
      <c r="BK35">
        <v>39099</v>
      </c>
      <c r="BL35">
        <v>18540</v>
      </c>
      <c r="BM35">
        <v>18344</v>
      </c>
      <c r="BN35">
        <v>1641</v>
      </c>
      <c r="BO35">
        <v>311</v>
      </c>
      <c r="BP35">
        <v>0</v>
      </c>
      <c r="BQ35">
        <v>49134</v>
      </c>
      <c r="BR35">
        <v>17340</v>
      </c>
      <c r="BS35">
        <v>13257</v>
      </c>
      <c r="BT35">
        <v>4040</v>
      </c>
      <c r="BU35">
        <v>41</v>
      </c>
      <c r="BV35">
        <v>6219</v>
      </c>
      <c r="BW35">
        <v>7272</v>
      </c>
      <c r="BX35">
        <v>5776</v>
      </c>
      <c r="BY35">
        <v>1073</v>
      </c>
      <c r="BZ35">
        <v>431</v>
      </c>
      <c r="CA35">
        <v>5092</v>
      </c>
      <c r="CB35">
        <v>4702</v>
      </c>
      <c r="CC35">
        <v>710</v>
      </c>
      <c r="CD35">
        <v>4038</v>
      </c>
      <c r="CE35">
        <v>8625</v>
      </c>
      <c r="CF35">
        <v>3545</v>
      </c>
      <c r="CG35">
        <v>5018</v>
      </c>
      <c r="CH35">
        <v>16758</v>
      </c>
      <c r="CI35">
        <v>8512</v>
      </c>
      <c r="CJ35">
        <v>4890</v>
      </c>
      <c r="CK35">
        <v>544</v>
      </c>
      <c r="CL35">
        <v>3072</v>
      </c>
      <c r="CM35">
        <v>4248</v>
      </c>
      <c r="CN35">
        <v>1487</v>
      </c>
      <c r="CO35">
        <v>2224</v>
      </c>
      <c r="CP35">
        <v>572</v>
      </c>
      <c r="CQ35">
        <v>4281</v>
      </c>
      <c r="CR35">
        <v>153108</v>
      </c>
      <c r="CS35">
        <v>40772</v>
      </c>
      <c r="CT35">
        <v>38962</v>
      </c>
      <c r="CU35">
        <v>812</v>
      </c>
      <c r="CV35">
        <v>1007</v>
      </c>
      <c r="CW35">
        <v>70034</v>
      </c>
      <c r="CX35">
        <v>4679</v>
      </c>
      <c r="CY35">
        <v>32989</v>
      </c>
      <c r="CZ35">
        <v>23707</v>
      </c>
      <c r="DA35">
        <v>8371</v>
      </c>
      <c r="DB35">
        <v>41666</v>
      </c>
      <c r="DC35">
        <v>7094</v>
      </c>
      <c r="DD35">
        <v>10176</v>
      </c>
      <c r="DE35">
        <v>17045</v>
      </c>
      <c r="DF35">
        <v>5232</v>
      </c>
      <c r="DG35">
        <v>2611</v>
      </c>
      <c r="DH35">
        <v>20720</v>
      </c>
      <c r="DI35">
        <v>1005</v>
      </c>
      <c r="DJ35">
        <v>856</v>
      </c>
      <c r="DK35">
        <v>18882</v>
      </c>
      <c r="DL35">
        <v>111163</v>
      </c>
      <c r="DM35">
        <v>14688</v>
      </c>
      <c r="DN35">
        <v>4074</v>
      </c>
      <c r="DO35">
        <v>1348</v>
      </c>
      <c r="DP35">
        <v>3568</v>
      </c>
      <c r="DQ35">
        <v>6450</v>
      </c>
      <c r="DR35">
        <v>217</v>
      </c>
      <c r="DS35">
        <v>10274</v>
      </c>
      <c r="DT35">
        <v>9960</v>
      </c>
      <c r="DU35">
        <v>188</v>
      </c>
      <c r="DV35">
        <v>121</v>
      </c>
      <c r="DW35">
        <v>29787</v>
      </c>
      <c r="DX35">
        <v>14320</v>
      </c>
      <c r="DY35">
        <v>3023</v>
      </c>
      <c r="DZ35">
        <v>4406</v>
      </c>
      <c r="EA35">
        <v>5612</v>
      </c>
      <c r="EB35">
        <v>2540</v>
      </c>
      <c r="EC35">
        <v>43649</v>
      </c>
      <c r="ED35">
        <v>11295</v>
      </c>
      <c r="EE35">
        <v>19753</v>
      </c>
      <c r="EF35">
        <v>12620</v>
      </c>
      <c r="EG35">
        <v>15184</v>
      </c>
      <c r="EH35">
        <v>3910</v>
      </c>
      <c r="EI35">
        <v>6187</v>
      </c>
      <c r="EJ35">
        <v>1725</v>
      </c>
      <c r="EK35">
        <v>3495</v>
      </c>
      <c r="EL35">
        <v>0</v>
      </c>
      <c r="EM35">
        <v>28086</v>
      </c>
      <c r="EN35">
        <v>115325</v>
      </c>
      <c r="EO35">
        <v>97453</v>
      </c>
      <c r="EP35">
        <v>87833</v>
      </c>
      <c r="EQ35">
        <v>9462</v>
      </c>
      <c r="ER35">
        <v>17903</v>
      </c>
      <c r="ES35">
        <v>134826</v>
      </c>
      <c r="ET35">
        <v>21371</v>
      </c>
      <c r="EU35">
        <v>7242</v>
      </c>
      <c r="EV35">
        <v>1467</v>
      </c>
      <c r="EW35">
        <v>12820</v>
      </c>
      <c r="EX35" s="50">
        <v>5088</v>
      </c>
      <c r="EY35">
        <v>9800</v>
      </c>
      <c r="EZ35">
        <v>5633</v>
      </c>
      <c r="FA35">
        <v>4161</v>
      </c>
      <c r="FB35">
        <v>17863</v>
      </c>
      <c r="FC35">
        <v>24273</v>
      </c>
      <c r="FD35">
        <v>15359</v>
      </c>
      <c r="FE35">
        <v>4259</v>
      </c>
      <c r="FF35">
        <v>1966</v>
      </c>
      <c r="FG35">
        <v>2985</v>
      </c>
      <c r="FH35">
        <v>0</v>
      </c>
      <c r="FI35">
        <v>41422</v>
      </c>
      <c r="FJ35" s="52">
        <v>23580</v>
      </c>
      <c r="FK35">
        <v>19405</v>
      </c>
      <c r="FL35">
        <v>15105</v>
      </c>
    </row>
    <row r="36" spans="2:168" x14ac:dyDescent="0.25">
      <c r="B36" s="1">
        <v>40544</v>
      </c>
      <c r="C36">
        <v>1137899</v>
      </c>
      <c r="D36">
        <v>5228</v>
      </c>
      <c r="E36">
        <v>1132817</v>
      </c>
      <c r="F36">
        <v>90626</v>
      </c>
      <c r="G36">
        <v>51194</v>
      </c>
      <c r="H36">
        <v>55369</v>
      </c>
      <c r="I36">
        <v>306883</v>
      </c>
      <c r="J36">
        <v>48345</v>
      </c>
      <c r="K36">
        <v>17107</v>
      </c>
      <c r="L36">
        <v>153103</v>
      </c>
      <c r="M36">
        <v>21042</v>
      </c>
      <c r="N36">
        <v>113141</v>
      </c>
      <c r="O36">
        <v>28222</v>
      </c>
      <c r="P36">
        <v>115864</v>
      </c>
      <c r="Q36">
        <v>133551</v>
      </c>
      <c r="R36">
        <v>90626</v>
      </c>
      <c r="S36">
        <v>80047</v>
      </c>
      <c r="T36">
        <v>14175</v>
      </c>
      <c r="U36">
        <v>16183</v>
      </c>
      <c r="V36">
        <v>3776</v>
      </c>
      <c r="W36">
        <v>10019</v>
      </c>
      <c r="X36">
        <v>2325</v>
      </c>
      <c r="Y36">
        <v>9690</v>
      </c>
      <c r="Z36">
        <v>12704</v>
      </c>
      <c r="AA36">
        <v>8817</v>
      </c>
      <c r="AB36">
        <v>2527</v>
      </c>
      <c r="AC36">
        <v>10605</v>
      </c>
      <c r="AD36">
        <v>2324</v>
      </c>
      <c r="AE36">
        <v>8381</v>
      </c>
      <c r="AF36">
        <v>51194</v>
      </c>
      <c r="AG36">
        <v>18729</v>
      </c>
      <c r="AH36">
        <v>5161</v>
      </c>
      <c r="AI36">
        <v>8856</v>
      </c>
      <c r="AJ36">
        <v>4722</v>
      </c>
      <c r="AK36">
        <v>28996</v>
      </c>
      <c r="AL36" s="48">
        <v>4162</v>
      </c>
      <c r="AM36">
        <v>55369</v>
      </c>
      <c r="AN36">
        <v>48327</v>
      </c>
      <c r="AO36">
        <v>575</v>
      </c>
      <c r="AP36">
        <v>43471</v>
      </c>
      <c r="AQ36">
        <v>3179</v>
      </c>
      <c r="AR36">
        <v>1113</v>
      </c>
      <c r="AS36">
        <v>7116</v>
      </c>
      <c r="AT36">
        <v>7066</v>
      </c>
      <c r="AU36">
        <v>50</v>
      </c>
      <c r="AV36">
        <v>306883</v>
      </c>
      <c r="AW36">
        <v>68095</v>
      </c>
      <c r="AX36">
        <v>67906</v>
      </c>
      <c r="AY36">
        <v>187</v>
      </c>
      <c r="AZ36">
        <v>190989</v>
      </c>
      <c r="BA36">
        <v>182112</v>
      </c>
      <c r="BB36">
        <v>8872</v>
      </c>
      <c r="BC36">
        <v>2861</v>
      </c>
      <c r="BD36">
        <v>992</v>
      </c>
      <c r="BE36">
        <v>1869</v>
      </c>
      <c r="BF36">
        <v>9375</v>
      </c>
      <c r="BG36">
        <v>4690</v>
      </c>
      <c r="BH36">
        <v>88</v>
      </c>
      <c r="BI36">
        <v>4590</v>
      </c>
      <c r="BJ36">
        <v>0</v>
      </c>
      <c r="BK36">
        <v>35610</v>
      </c>
      <c r="BL36">
        <v>18612</v>
      </c>
      <c r="BM36">
        <v>15420</v>
      </c>
      <c r="BN36">
        <v>1302</v>
      </c>
      <c r="BO36">
        <v>232</v>
      </c>
      <c r="BP36">
        <v>0</v>
      </c>
      <c r="BQ36">
        <v>48345</v>
      </c>
      <c r="BR36">
        <v>18021</v>
      </c>
      <c r="BS36">
        <v>13636</v>
      </c>
      <c r="BT36">
        <v>4319</v>
      </c>
      <c r="BU36">
        <v>63</v>
      </c>
      <c r="BV36">
        <v>4742</v>
      </c>
      <c r="BW36">
        <v>7749</v>
      </c>
      <c r="BX36">
        <v>5936</v>
      </c>
      <c r="BY36">
        <v>1313</v>
      </c>
      <c r="BZ36">
        <v>499</v>
      </c>
      <c r="CA36">
        <v>5645</v>
      </c>
      <c r="CB36">
        <v>4661</v>
      </c>
      <c r="CC36">
        <v>476</v>
      </c>
      <c r="CD36">
        <v>4201</v>
      </c>
      <c r="CE36">
        <v>7710</v>
      </c>
      <c r="CF36">
        <v>2782</v>
      </c>
      <c r="CG36">
        <v>4904</v>
      </c>
      <c r="CH36">
        <v>17107</v>
      </c>
      <c r="CI36">
        <v>8744</v>
      </c>
      <c r="CJ36">
        <v>5085</v>
      </c>
      <c r="CK36">
        <v>549</v>
      </c>
      <c r="CL36">
        <v>3104</v>
      </c>
      <c r="CM36">
        <v>4684</v>
      </c>
      <c r="CN36">
        <v>1146</v>
      </c>
      <c r="CO36">
        <v>2776</v>
      </c>
      <c r="CP36">
        <v>732</v>
      </c>
      <c r="CQ36">
        <v>3915</v>
      </c>
      <c r="CR36">
        <v>153103</v>
      </c>
      <c r="CS36">
        <v>39385</v>
      </c>
      <c r="CT36">
        <v>37702</v>
      </c>
      <c r="CU36">
        <v>738</v>
      </c>
      <c r="CV36">
        <v>954</v>
      </c>
      <c r="CW36">
        <v>68879</v>
      </c>
      <c r="CX36">
        <v>4405</v>
      </c>
      <c r="CY36">
        <v>32839</v>
      </c>
      <c r="CZ36">
        <v>23660</v>
      </c>
      <c r="DA36">
        <v>7627</v>
      </c>
      <c r="DB36">
        <v>44376</v>
      </c>
      <c r="DC36">
        <v>8712</v>
      </c>
      <c r="DD36">
        <v>9523</v>
      </c>
      <c r="DE36">
        <v>18422</v>
      </c>
      <c r="DF36">
        <v>5320</v>
      </c>
      <c r="DG36">
        <v>2763</v>
      </c>
      <c r="DH36">
        <v>21042</v>
      </c>
      <c r="DI36">
        <v>880</v>
      </c>
      <c r="DJ36">
        <v>893</v>
      </c>
      <c r="DK36">
        <v>19262</v>
      </c>
      <c r="DL36">
        <v>113141</v>
      </c>
      <c r="DM36">
        <v>16769</v>
      </c>
      <c r="DN36">
        <v>3819</v>
      </c>
      <c r="DO36">
        <v>1741</v>
      </c>
      <c r="DP36">
        <v>4918</v>
      </c>
      <c r="DQ36">
        <v>6465</v>
      </c>
      <c r="DR36">
        <v>172</v>
      </c>
      <c r="DS36">
        <v>8748</v>
      </c>
      <c r="DT36">
        <v>8321</v>
      </c>
      <c r="DU36">
        <v>308</v>
      </c>
      <c r="DV36">
        <v>121</v>
      </c>
      <c r="DW36">
        <v>29739</v>
      </c>
      <c r="DX36">
        <v>14384</v>
      </c>
      <c r="DY36">
        <v>3082</v>
      </c>
      <c r="DZ36">
        <v>4482</v>
      </c>
      <c r="EA36">
        <v>5192</v>
      </c>
      <c r="EB36">
        <v>2605</v>
      </c>
      <c r="EC36">
        <v>44430</v>
      </c>
      <c r="ED36">
        <v>11283</v>
      </c>
      <c r="EE36">
        <v>20458</v>
      </c>
      <c r="EF36">
        <v>12664</v>
      </c>
      <c r="EG36">
        <v>14503</v>
      </c>
      <c r="EH36">
        <v>3741</v>
      </c>
      <c r="EI36">
        <v>5755</v>
      </c>
      <c r="EJ36">
        <v>1951</v>
      </c>
      <c r="EK36">
        <v>3160</v>
      </c>
      <c r="EL36">
        <v>0</v>
      </c>
      <c r="EM36">
        <v>28222</v>
      </c>
      <c r="EN36">
        <v>115864</v>
      </c>
      <c r="EO36">
        <v>96594</v>
      </c>
      <c r="EP36">
        <v>87514</v>
      </c>
      <c r="EQ36">
        <v>8967</v>
      </c>
      <c r="ER36">
        <v>19251</v>
      </c>
      <c r="ES36">
        <v>133551</v>
      </c>
      <c r="ET36">
        <v>20287</v>
      </c>
      <c r="EU36">
        <v>6791</v>
      </c>
      <c r="EV36">
        <v>1627</v>
      </c>
      <c r="EW36">
        <v>12016</v>
      </c>
      <c r="EX36" s="50">
        <v>5133</v>
      </c>
      <c r="EY36">
        <v>10211</v>
      </c>
      <c r="EZ36">
        <v>5699</v>
      </c>
      <c r="FA36">
        <v>4470</v>
      </c>
      <c r="FB36">
        <v>17079</v>
      </c>
      <c r="FC36">
        <v>24200</v>
      </c>
      <c r="FD36">
        <v>11484</v>
      </c>
      <c r="FE36">
        <v>5751</v>
      </c>
      <c r="FF36">
        <v>2786</v>
      </c>
      <c r="FG36">
        <v>4485</v>
      </c>
      <c r="FH36">
        <v>0</v>
      </c>
      <c r="FI36">
        <v>41959</v>
      </c>
      <c r="FJ36" s="52">
        <v>22346</v>
      </c>
      <c r="FK36">
        <v>20470</v>
      </c>
      <c r="FL36">
        <v>14799</v>
      </c>
    </row>
    <row r="37" spans="2:168" x14ac:dyDescent="0.25">
      <c r="B37" s="1">
        <v>40909</v>
      </c>
      <c r="C37">
        <v>1157971</v>
      </c>
      <c r="D37">
        <v>6283</v>
      </c>
      <c r="E37">
        <v>1151753</v>
      </c>
      <c r="F37">
        <v>89552</v>
      </c>
      <c r="G37">
        <v>49479</v>
      </c>
      <c r="H37">
        <v>56567</v>
      </c>
      <c r="I37">
        <v>315956</v>
      </c>
      <c r="J37">
        <v>47881</v>
      </c>
      <c r="K37">
        <v>18373</v>
      </c>
      <c r="L37">
        <v>156611</v>
      </c>
      <c r="M37">
        <v>21445</v>
      </c>
      <c r="N37">
        <v>113758</v>
      </c>
      <c r="O37">
        <v>28891</v>
      </c>
      <c r="P37">
        <v>116770</v>
      </c>
      <c r="Q37">
        <v>138182</v>
      </c>
      <c r="R37">
        <v>89552</v>
      </c>
      <c r="S37">
        <v>79593</v>
      </c>
      <c r="T37">
        <v>14138</v>
      </c>
      <c r="U37">
        <v>16610</v>
      </c>
      <c r="V37">
        <v>3717</v>
      </c>
      <c r="W37">
        <v>9770</v>
      </c>
      <c r="X37">
        <v>2366</v>
      </c>
      <c r="Y37">
        <v>9812</v>
      </c>
      <c r="Z37">
        <v>12333</v>
      </c>
      <c r="AA37">
        <v>8800</v>
      </c>
      <c r="AB37">
        <v>2259</v>
      </c>
      <c r="AC37">
        <v>9968</v>
      </c>
      <c r="AD37">
        <v>2343</v>
      </c>
      <c r="AE37">
        <v>7677</v>
      </c>
      <c r="AF37">
        <v>49479</v>
      </c>
      <c r="AG37">
        <v>18645</v>
      </c>
      <c r="AH37">
        <v>5196</v>
      </c>
      <c r="AI37">
        <v>8895</v>
      </c>
      <c r="AJ37">
        <v>4565</v>
      </c>
      <c r="AK37">
        <v>27683</v>
      </c>
      <c r="AL37" s="48">
        <v>3880</v>
      </c>
      <c r="AM37">
        <v>56567</v>
      </c>
      <c r="AN37">
        <v>48728</v>
      </c>
      <c r="AO37">
        <v>572</v>
      </c>
      <c r="AP37">
        <v>43713</v>
      </c>
      <c r="AQ37">
        <v>3301</v>
      </c>
      <c r="AR37">
        <v>1153</v>
      </c>
      <c r="AS37">
        <v>7863</v>
      </c>
      <c r="AT37">
        <v>7800</v>
      </c>
      <c r="AU37">
        <v>63</v>
      </c>
      <c r="AV37">
        <v>315956</v>
      </c>
      <c r="AW37">
        <v>71302</v>
      </c>
      <c r="AX37">
        <v>71101</v>
      </c>
      <c r="AY37">
        <v>200</v>
      </c>
      <c r="AZ37">
        <v>195297</v>
      </c>
      <c r="BA37">
        <v>186018</v>
      </c>
      <c r="BB37">
        <v>9278</v>
      </c>
      <c r="BC37">
        <v>2820</v>
      </c>
      <c r="BD37">
        <v>858</v>
      </c>
      <c r="BE37">
        <v>1978</v>
      </c>
      <c r="BF37">
        <v>9187</v>
      </c>
      <c r="BG37">
        <v>4696</v>
      </c>
      <c r="BH37">
        <v>78</v>
      </c>
      <c r="BI37">
        <v>4406</v>
      </c>
      <c r="BJ37">
        <v>0</v>
      </c>
      <c r="BK37">
        <v>37484</v>
      </c>
      <c r="BL37">
        <v>19356</v>
      </c>
      <c r="BM37">
        <v>16491</v>
      </c>
      <c r="BN37">
        <v>1306</v>
      </c>
      <c r="BO37">
        <v>267</v>
      </c>
      <c r="BP37">
        <v>0</v>
      </c>
      <c r="BQ37">
        <v>47881</v>
      </c>
      <c r="BR37">
        <v>16242</v>
      </c>
      <c r="BS37">
        <v>12186</v>
      </c>
      <c r="BT37">
        <v>3987</v>
      </c>
      <c r="BU37">
        <v>65</v>
      </c>
      <c r="BV37">
        <v>4540</v>
      </c>
      <c r="BW37">
        <v>8665</v>
      </c>
      <c r="BX37">
        <v>6970</v>
      </c>
      <c r="BY37">
        <v>1241</v>
      </c>
      <c r="BZ37">
        <v>469</v>
      </c>
      <c r="CA37">
        <v>5795</v>
      </c>
      <c r="CB37">
        <v>4906</v>
      </c>
      <c r="CC37">
        <v>473</v>
      </c>
      <c r="CD37">
        <v>4446</v>
      </c>
      <c r="CE37">
        <v>7861</v>
      </c>
      <c r="CF37">
        <v>2879</v>
      </c>
      <c r="CG37">
        <v>4952</v>
      </c>
      <c r="CH37">
        <v>18373</v>
      </c>
      <c r="CI37">
        <v>10028</v>
      </c>
      <c r="CJ37">
        <v>6309</v>
      </c>
      <c r="CK37">
        <v>515</v>
      </c>
      <c r="CL37">
        <v>3207</v>
      </c>
      <c r="CM37">
        <v>4694</v>
      </c>
      <c r="CN37">
        <v>1437</v>
      </c>
      <c r="CO37">
        <v>2596</v>
      </c>
      <c r="CP37">
        <v>656</v>
      </c>
      <c r="CQ37">
        <v>3783</v>
      </c>
      <c r="CR37">
        <v>156611</v>
      </c>
      <c r="CS37">
        <v>40828</v>
      </c>
      <c r="CT37">
        <v>39146</v>
      </c>
      <c r="CU37">
        <v>591</v>
      </c>
      <c r="CV37">
        <v>1104</v>
      </c>
      <c r="CW37">
        <v>68687</v>
      </c>
      <c r="CX37">
        <v>4760</v>
      </c>
      <c r="CY37">
        <v>32125</v>
      </c>
      <c r="CZ37">
        <v>24407</v>
      </c>
      <c r="DA37">
        <v>7164</v>
      </c>
      <c r="DB37">
        <v>46755</v>
      </c>
      <c r="DC37">
        <v>9583</v>
      </c>
      <c r="DD37">
        <v>9023</v>
      </c>
      <c r="DE37">
        <v>19370</v>
      </c>
      <c r="DF37">
        <v>6591</v>
      </c>
      <c r="DG37">
        <v>2328</v>
      </c>
      <c r="DH37">
        <v>21445</v>
      </c>
      <c r="DI37">
        <v>990</v>
      </c>
      <c r="DJ37">
        <v>1046</v>
      </c>
      <c r="DK37">
        <v>19426</v>
      </c>
      <c r="DL37">
        <v>113758</v>
      </c>
      <c r="DM37">
        <v>17595</v>
      </c>
      <c r="DN37">
        <v>4381</v>
      </c>
      <c r="DO37">
        <v>1901</v>
      </c>
      <c r="DP37">
        <v>4828</v>
      </c>
      <c r="DQ37">
        <v>6738</v>
      </c>
      <c r="DR37">
        <v>108</v>
      </c>
      <c r="DS37">
        <v>8864</v>
      </c>
      <c r="DT37">
        <v>8406</v>
      </c>
      <c r="DU37">
        <v>318</v>
      </c>
      <c r="DV37">
        <v>143</v>
      </c>
      <c r="DW37">
        <v>28737</v>
      </c>
      <c r="DX37">
        <v>13596</v>
      </c>
      <c r="DY37">
        <v>3189</v>
      </c>
      <c r="DZ37">
        <v>4231</v>
      </c>
      <c r="EA37">
        <v>5074</v>
      </c>
      <c r="EB37">
        <v>2692</v>
      </c>
      <c r="EC37">
        <v>45499</v>
      </c>
      <c r="ED37">
        <v>12068</v>
      </c>
      <c r="EE37">
        <v>20923</v>
      </c>
      <c r="EF37">
        <v>12485</v>
      </c>
      <c r="EG37">
        <v>13835</v>
      </c>
      <c r="EH37">
        <v>3794</v>
      </c>
      <c r="EI37">
        <v>5165</v>
      </c>
      <c r="EJ37">
        <v>1828</v>
      </c>
      <c r="EK37">
        <v>3106</v>
      </c>
      <c r="EL37">
        <v>0</v>
      </c>
      <c r="EM37">
        <v>28891</v>
      </c>
      <c r="EN37">
        <v>116770</v>
      </c>
      <c r="EO37">
        <v>96028</v>
      </c>
      <c r="EP37">
        <v>87626</v>
      </c>
      <c r="EQ37">
        <v>8339</v>
      </c>
      <c r="ER37">
        <v>20720</v>
      </c>
      <c r="ES37">
        <v>138182</v>
      </c>
      <c r="ET37">
        <v>21204</v>
      </c>
      <c r="EU37">
        <v>6800</v>
      </c>
      <c r="EV37">
        <v>1700</v>
      </c>
      <c r="EW37">
        <v>12811</v>
      </c>
      <c r="EX37" s="50">
        <v>5220</v>
      </c>
      <c r="EY37">
        <v>10562</v>
      </c>
      <c r="EZ37">
        <v>6167</v>
      </c>
      <c r="FA37">
        <v>4388</v>
      </c>
      <c r="FB37">
        <v>17564</v>
      </c>
      <c r="FC37">
        <v>25927</v>
      </c>
      <c r="FD37">
        <v>14338</v>
      </c>
      <c r="FE37">
        <v>5133</v>
      </c>
      <c r="FF37">
        <v>2640</v>
      </c>
      <c r="FG37">
        <v>4064</v>
      </c>
      <c r="FH37">
        <v>0</v>
      </c>
      <c r="FI37">
        <v>41497</v>
      </c>
      <c r="FJ37" s="52">
        <v>23114</v>
      </c>
      <c r="FK37">
        <v>19656</v>
      </c>
      <c r="FL37">
        <v>16300</v>
      </c>
    </row>
    <row r="38" spans="2:168" x14ac:dyDescent="0.25">
      <c r="B38" s="1">
        <v>41275</v>
      </c>
      <c r="C38">
        <v>1192501</v>
      </c>
      <c r="D38">
        <v>4490</v>
      </c>
      <c r="E38">
        <v>1187981</v>
      </c>
      <c r="F38">
        <v>91433</v>
      </c>
      <c r="G38">
        <v>49610</v>
      </c>
      <c r="H38">
        <v>60516</v>
      </c>
      <c r="I38">
        <v>323808</v>
      </c>
      <c r="J38">
        <v>48494</v>
      </c>
      <c r="K38">
        <v>21978</v>
      </c>
      <c r="L38">
        <v>162943</v>
      </c>
      <c r="M38">
        <v>21222</v>
      </c>
      <c r="N38">
        <v>118941</v>
      </c>
      <c r="O38">
        <v>28525</v>
      </c>
      <c r="P38">
        <v>121304</v>
      </c>
      <c r="Q38">
        <v>140462</v>
      </c>
      <c r="R38">
        <v>91433</v>
      </c>
      <c r="S38">
        <v>81180</v>
      </c>
      <c r="T38">
        <v>14542</v>
      </c>
      <c r="U38">
        <v>16221</v>
      </c>
      <c r="V38">
        <v>4046</v>
      </c>
      <c r="W38">
        <v>10260</v>
      </c>
      <c r="X38">
        <v>2221</v>
      </c>
      <c r="Y38">
        <v>9138</v>
      </c>
      <c r="Z38">
        <v>12487</v>
      </c>
      <c r="AA38">
        <v>9825</v>
      </c>
      <c r="AB38">
        <v>2497</v>
      </c>
      <c r="AC38">
        <v>10256</v>
      </c>
      <c r="AD38">
        <v>2606</v>
      </c>
      <c r="AE38">
        <v>7674</v>
      </c>
      <c r="AF38">
        <v>49610</v>
      </c>
      <c r="AG38">
        <v>19541</v>
      </c>
      <c r="AH38">
        <v>5381</v>
      </c>
      <c r="AI38">
        <v>9123</v>
      </c>
      <c r="AJ38">
        <v>5048</v>
      </c>
      <c r="AK38">
        <v>26109</v>
      </c>
      <c r="AL38" s="48">
        <v>4134</v>
      </c>
      <c r="AM38">
        <v>60516</v>
      </c>
      <c r="AN38">
        <v>52273</v>
      </c>
      <c r="AO38">
        <v>719</v>
      </c>
      <c r="AP38">
        <v>46811</v>
      </c>
      <c r="AQ38">
        <v>3602</v>
      </c>
      <c r="AR38">
        <v>1139</v>
      </c>
      <c r="AS38">
        <v>8279</v>
      </c>
      <c r="AT38">
        <v>8228</v>
      </c>
      <c r="AU38">
        <v>51</v>
      </c>
      <c r="AV38">
        <v>323808</v>
      </c>
      <c r="AW38">
        <v>74810</v>
      </c>
      <c r="AX38">
        <v>74595</v>
      </c>
      <c r="AY38">
        <v>214</v>
      </c>
      <c r="AZ38">
        <v>199650</v>
      </c>
      <c r="BA38">
        <v>189959</v>
      </c>
      <c r="BB38">
        <v>9692</v>
      </c>
      <c r="BC38">
        <v>2769</v>
      </c>
      <c r="BD38">
        <v>838</v>
      </c>
      <c r="BE38">
        <v>1947</v>
      </c>
      <c r="BF38">
        <v>9108</v>
      </c>
      <c r="BG38">
        <v>4562</v>
      </c>
      <c r="BH38">
        <v>79</v>
      </c>
      <c r="BI38">
        <v>4457</v>
      </c>
      <c r="BJ38">
        <v>0</v>
      </c>
      <c r="BK38">
        <v>37582</v>
      </c>
      <c r="BL38">
        <v>19814</v>
      </c>
      <c r="BM38">
        <v>16095</v>
      </c>
      <c r="BN38">
        <v>1389</v>
      </c>
      <c r="BO38">
        <v>271</v>
      </c>
      <c r="BP38">
        <v>0</v>
      </c>
      <c r="BQ38">
        <v>48494</v>
      </c>
      <c r="BR38">
        <v>16144</v>
      </c>
      <c r="BS38">
        <v>13291</v>
      </c>
      <c r="BT38">
        <v>2859</v>
      </c>
      <c r="BU38">
        <v>31</v>
      </c>
      <c r="BV38">
        <v>5043</v>
      </c>
      <c r="BW38">
        <v>8502</v>
      </c>
      <c r="BX38">
        <v>6759</v>
      </c>
      <c r="BY38">
        <v>1261</v>
      </c>
      <c r="BZ38">
        <v>492</v>
      </c>
      <c r="CA38">
        <v>6081</v>
      </c>
      <c r="CB38">
        <v>4907</v>
      </c>
      <c r="CC38">
        <v>372</v>
      </c>
      <c r="CD38">
        <v>4538</v>
      </c>
      <c r="CE38">
        <v>7880</v>
      </c>
      <c r="CF38">
        <v>2602</v>
      </c>
      <c r="CG38">
        <v>5298</v>
      </c>
      <c r="CH38">
        <v>21978</v>
      </c>
      <c r="CI38">
        <v>12915</v>
      </c>
      <c r="CJ38">
        <v>8528</v>
      </c>
      <c r="CK38">
        <v>587</v>
      </c>
      <c r="CL38">
        <v>3809</v>
      </c>
      <c r="CM38">
        <v>5448</v>
      </c>
      <c r="CN38">
        <v>2412</v>
      </c>
      <c r="CO38">
        <v>2413</v>
      </c>
      <c r="CP38">
        <v>632</v>
      </c>
      <c r="CQ38">
        <v>3609</v>
      </c>
      <c r="CR38">
        <v>162943</v>
      </c>
      <c r="CS38">
        <v>46481</v>
      </c>
      <c r="CT38">
        <v>45038</v>
      </c>
      <c r="CU38">
        <v>469</v>
      </c>
      <c r="CV38">
        <v>987</v>
      </c>
      <c r="CW38">
        <v>68375</v>
      </c>
      <c r="CX38">
        <v>5251</v>
      </c>
      <c r="CY38">
        <v>31446</v>
      </c>
      <c r="CZ38">
        <v>24135</v>
      </c>
      <c r="DA38">
        <v>7419</v>
      </c>
      <c r="DB38">
        <v>47863</v>
      </c>
      <c r="DC38">
        <v>9689</v>
      </c>
      <c r="DD38">
        <v>9350</v>
      </c>
      <c r="DE38">
        <v>18784</v>
      </c>
      <c r="DF38">
        <v>7605</v>
      </c>
      <c r="DG38">
        <v>2627</v>
      </c>
      <c r="DH38">
        <v>21222</v>
      </c>
      <c r="DI38">
        <v>746</v>
      </c>
      <c r="DJ38">
        <v>1142</v>
      </c>
      <c r="DK38">
        <v>19330</v>
      </c>
      <c r="DL38">
        <v>118941</v>
      </c>
      <c r="DM38">
        <v>19004</v>
      </c>
      <c r="DN38">
        <v>4672</v>
      </c>
      <c r="DO38">
        <v>1550</v>
      </c>
      <c r="DP38">
        <v>6227</v>
      </c>
      <c r="DQ38">
        <v>6560</v>
      </c>
      <c r="DR38">
        <v>105</v>
      </c>
      <c r="DS38">
        <v>9943</v>
      </c>
      <c r="DT38">
        <v>9448</v>
      </c>
      <c r="DU38">
        <v>330</v>
      </c>
      <c r="DV38">
        <v>168</v>
      </c>
      <c r="DW38">
        <v>29596</v>
      </c>
      <c r="DX38">
        <v>14300</v>
      </c>
      <c r="DY38">
        <v>3048</v>
      </c>
      <c r="DZ38">
        <v>3954</v>
      </c>
      <c r="EA38">
        <v>5426</v>
      </c>
      <c r="EB38">
        <v>2922</v>
      </c>
      <c r="EC38">
        <v>47107</v>
      </c>
      <c r="ED38">
        <v>11228</v>
      </c>
      <c r="EE38">
        <v>22239</v>
      </c>
      <c r="EF38">
        <v>13575</v>
      </c>
      <c r="EG38">
        <v>13850</v>
      </c>
      <c r="EH38">
        <v>3679</v>
      </c>
      <c r="EI38">
        <v>4949</v>
      </c>
      <c r="EJ38">
        <v>1755</v>
      </c>
      <c r="EK38">
        <v>3478</v>
      </c>
      <c r="EL38">
        <v>0</v>
      </c>
      <c r="EM38">
        <v>28525</v>
      </c>
      <c r="EN38">
        <v>121304</v>
      </c>
      <c r="EO38">
        <v>97466</v>
      </c>
      <c r="EP38">
        <v>89231</v>
      </c>
      <c r="EQ38">
        <v>8189</v>
      </c>
      <c r="ER38">
        <v>23843</v>
      </c>
      <c r="ES38">
        <v>140462</v>
      </c>
      <c r="ET38">
        <v>21558</v>
      </c>
      <c r="EU38">
        <v>6901</v>
      </c>
      <c r="EV38">
        <v>1875</v>
      </c>
      <c r="EW38">
        <v>12895</v>
      </c>
      <c r="EX38" s="50">
        <v>5273</v>
      </c>
      <c r="EY38">
        <v>11415</v>
      </c>
      <c r="EZ38">
        <v>5840</v>
      </c>
      <c r="FA38">
        <v>5499</v>
      </c>
      <c r="FB38">
        <v>20192</v>
      </c>
      <c r="FC38">
        <v>23183</v>
      </c>
      <c r="FD38">
        <v>13603</v>
      </c>
      <c r="FE38">
        <v>4427</v>
      </c>
      <c r="FF38">
        <v>1930</v>
      </c>
      <c r="FG38">
        <v>3430</v>
      </c>
      <c r="FH38">
        <v>0</v>
      </c>
      <c r="FI38">
        <v>42429</v>
      </c>
      <c r="FJ38" s="52">
        <v>22307</v>
      </c>
      <c r="FK38">
        <v>20782</v>
      </c>
      <c r="FL38">
        <v>16687</v>
      </c>
    </row>
    <row r="39" spans="2:168" x14ac:dyDescent="0.25">
      <c r="B39" s="1">
        <v>41640</v>
      </c>
      <c r="C39">
        <v>1222479</v>
      </c>
      <c r="D39">
        <v>7003</v>
      </c>
      <c r="E39">
        <v>1215310</v>
      </c>
      <c r="F39">
        <v>94334</v>
      </c>
      <c r="G39">
        <v>47743</v>
      </c>
      <c r="H39">
        <v>61720</v>
      </c>
      <c r="I39">
        <v>326141</v>
      </c>
      <c r="J39">
        <v>50190</v>
      </c>
      <c r="K39">
        <v>22041</v>
      </c>
      <c r="L39">
        <v>169709</v>
      </c>
      <c r="M39">
        <v>21413</v>
      </c>
      <c r="N39">
        <v>123394</v>
      </c>
      <c r="O39">
        <v>28376</v>
      </c>
      <c r="P39">
        <v>123044</v>
      </c>
      <c r="Q39">
        <v>147844</v>
      </c>
      <c r="R39">
        <v>94334</v>
      </c>
      <c r="S39">
        <v>83726</v>
      </c>
      <c r="T39">
        <v>15374</v>
      </c>
      <c r="U39">
        <v>16568</v>
      </c>
      <c r="V39">
        <v>3909</v>
      </c>
      <c r="W39">
        <v>10324</v>
      </c>
      <c r="X39">
        <v>2155</v>
      </c>
      <c r="Y39">
        <v>9860</v>
      </c>
      <c r="Z39">
        <v>12978</v>
      </c>
      <c r="AA39">
        <v>10160</v>
      </c>
      <c r="AB39">
        <v>2462</v>
      </c>
      <c r="AC39">
        <v>10611</v>
      </c>
      <c r="AD39">
        <v>2774</v>
      </c>
      <c r="AE39">
        <v>7857</v>
      </c>
      <c r="AF39">
        <v>47743</v>
      </c>
      <c r="AG39">
        <v>18954</v>
      </c>
      <c r="AH39">
        <v>5189</v>
      </c>
      <c r="AI39">
        <v>8746</v>
      </c>
      <c r="AJ39">
        <v>5032</v>
      </c>
      <c r="AK39">
        <v>25376</v>
      </c>
      <c r="AL39" s="48">
        <v>3728</v>
      </c>
      <c r="AM39">
        <v>61720</v>
      </c>
      <c r="AN39">
        <v>52884</v>
      </c>
      <c r="AO39">
        <v>640</v>
      </c>
      <c r="AP39">
        <v>47401</v>
      </c>
      <c r="AQ39">
        <v>3661</v>
      </c>
      <c r="AR39">
        <v>1184</v>
      </c>
      <c r="AS39">
        <v>8852</v>
      </c>
      <c r="AT39">
        <v>8797</v>
      </c>
      <c r="AU39">
        <v>55</v>
      </c>
      <c r="AV39">
        <v>326141</v>
      </c>
      <c r="AW39">
        <v>77675</v>
      </c>
      <c r="AX39">
        <v>77451</v>
      </c>
      <c r="AY39">
        <v>223</v>
      </c>
      <c r="AZ39">
        <v>204039</v>
      </c>
      <c r="BA39">
        <v>194083</v>
      </c>
      <c r="BB39">
        <v>9956</v>
      </c>
      <c r="BC39">
        <v>2833</v>
      </c>
      <c r="BD39">
        <v>918</v>
      </c>
      <c r="BE39">
        <v>1919</v>
      </c>
      <c r="BF39">
        <v>9337</v>
      </c>
      <c r="BG39">
        <v>4849</v>
      </c>
      <c r="BH39">
        <v>130</v>
      </c>
      <c r="BI39">
        <v>4361</v>
      </c>
      <c r="BJ39">
        <v>0</v>
      </c>
      <c r="BK39">
        <v>32379</v>
      </c>
      <c r="BL39">
        <v>18021</v>
      </c>
      <c r="BM39">
        <v>13052</v>
      </c>
      <c r="BN39">
        <v>1279</v>
      </c>
      <c r="BO39">
        <v>204</v>
      </c>
      <c r="BP39">
        <v>0</v>
      </c>
      <c r="BQ39">
        <v>50190</v>
      </c>
      <c r="BR39">
        <v>16967</v>
      </c>
      <c r="BS39">
        <v>13831</v>
      </c>
      <c r="BT39">
        <v>3145</v>
      </c>
      <c r="BU39">
        <v>22</v>
      </c>
      <c r="BV39">
        <v>5293</v>
      </c>
      <c r="BW39">
        <v>9148</v>
      </c>
      <c r="BX39">
        <v>7137</v>
      </c>
      <c r="BY39">
        <v>1489</v>
      </c>
      <c r="BZ39">
        <v>533</v>
      </c>
      <c r="CA39">
        <v>5993</v>
      </c>
      <c r="CB39">
        <v>4770</v>
      </c>
      <c r="CC39">
        <v>366</v>
      </c>
      <c r="CD39">
        <v>4407</v>
      </c>
      <c r="CE39">
        <v>8133</v>
      </c>
      <c r="CF39">
        <v>2725</v>
      </c>
      <c r="CG39">
        <v>5421</v>
      </c>
      <c r="CH39">
        <v>22041</v>
      </c>
      <c r="CI39">
        <v>13086</v>
      </c>
      <c r="CJ39">
        <v>8735</v>
      </c>
      <c r="CK39">
        <v>644</v>
      </c>
      <c r="CL39">
        <v>3719</v>
      </c>
      <c r="CM39">
        <v>5262</v>
      </c>
      <c r="CN39">
        <v>1910</v>
      </c>
      <c r="CO39">
        <v>2641</v>
      </c>
      <c r="CP39">
        <v>712</v>
      </c>
      <c r="CQ39">
        <v>3678</v>
      </c>
      <c r="CR39">
        <v>169709</v>
      </c>
      <c r="CS39">
        <v>50537</v>
      </c>
      <c r="CT39">
        <v>48976</v>
      </c>
      <c r="CU39">
        <v>519</v>
      </c>
      <c r="CV39">
        <v>1056</v>
      </c>
      <c r="CW39">
        <v>69570</v>
      </c>
      <c r="CX39">
        <v>5365</v>
      </c>
      <c r="CY39">
        <v>31988</v>
      </c>
      <c r="CZ39">
        <v>24008</v>
      </c>
      <c r="DA39">
        <v>8116</v>
      </c>
      <c r="DB39">
        <v>49488</v>
      </c>
      <c r="DC39">
        <v>9873</v>
      </c>
      <c r="DD39">
        <v>9209</v>
      </c>
      <c r="DE39">
        <v>20121</v>
      </c>
      <c r="DF39">
        <v>7681</v>
      </c>
      <c r="DG39">
        <v>2719</v>
      </c>
      <c r="DH39">
        <v>21413</v>
      </c>
      <c r="DI39">
        <v>811</v>
      </c>
      <c r="DJ39">
        <v>876</v>
      </c>
      <c r="DK39">
        <v>19721</v>
      </c>
      <c r="DL39">
        <v>123394</v>
      </c>
      <c r="DM39">
        <v>18637</v>
      </c>
      <c r="DN39">
        <v>4133</v>
      </c>
      <c r="DO39">
        <v>1998</v>
      </c>
      <c r="DP39">
        <v>6020</v>
      </c>
      <c r="DQ39">
        <v>6444</v>
      </c>
      <c r="DR39">
        <v>138</v>
      </c>
      <c r="DS39">
        <v>11670</v>
      </c>
      <c r="DT39">
        <v>11131</v>
      </c>
      <c r="DU39">
        <v>346</v>
      </c>
      <c r="DV39">
        <v>196</v>
      </c>
      <c r="DW39">
        <v>31688</v>
      </c>
      <c r="DX39">
        <v>15101</v>
      </c>
      <c r="DY39">
        <v>2932</v>
      </c>
      <c r="DZ39">
        <v>4622</v>
      </c>
      <c r="EA39">
        <v>6241</v>
      </c>
      <c r="EB39">
        <v>2861</v>
      </c>
      <c r="EC39">
        <v>49953</v>
      </c>
      <c r="ED39">
        <v>12332</v>
      </c>
      <c r="EE39">
        <v>22321</v>
      </c>
      <c r="EF39">
        <v>15337</v>
      </c>
      <c r="EG39">
        <v>12094</v>
      </c>
      <c r="EH39">
        <v>3355</v>
      </c>
      <c r="EI39">
        <v>4309</v>
      </c>
      <c r="EJ39">
        <v>1464</v>
      </c>
      <c r="EK39">
        <v>2990</v>
      </c>
      <c r="EL39">
        <v>0</v>
      </c>
      <c r="EM39">
        <v>28376</v>
      </c>
      <c r="EN39">
        <v>123044</v>
      </c>
      <c r="EO39">
        <v>99087</v>
      </c>
      <c r="EP39">
        <v>91163</v>
      </c>
      <c r="EQ39">
        <v>7907</v>
      </c>
      <c r="ER39">
        <v>23949</v>
      </c>
      <c r="ES39">
        <v>147844</v>
      </c>
      <c r="ET39">
        <v>23340</v>
      </c>
      <c r="EU39">
        <v>7160</v>
      </c>
      <c r="EV39">
        <v>1916</v>
      </c>
      <c r="EW39">
        <v>14337</v>
      </c>
      <c r="EX39" s="50">
        <v>5329</v>
      </c>
      <c r="EY39">
        <v>12024</v>
      </c>
      <c r="EZ39">
        <v>6978</v>
      </c>
      <c r="FA39">
        <v>5032</v>
      </c>
      <c r="FB39">
        <v>20467</v>
      </c>
      <c r="FC39">
        <v>25764</v>
      </c>
      <c r="FD39">
        <v>14325</v>
      </c>
      <c r="FE39">
        <v>5620</v>
      </c>
      <c r="FF39">
        <v>2199</v>
      </c>
      <c r="FG39">
        <v>3849</v>
      </c>
      <c r="FH39">
        <v>0</v>
      </c>
      <c r="FI39">
        <v>44236</v>
      </c>
      <c r="FJ39" s="52">
        <v>22465</v>
      </c>
      <c r="FK39">
        <v>22043</v>
      </c>
      <c r="FL39">
        <v>16678</v>
      </c>
    </row>
    <row r="40" spans="2:168" x14ac:dyDescent="0.25">
      <c r="B40" s="1">
        <v>42005</v>
      </c>
      <c r="C40">
        <v>1258941</v>
      </c>
      <c r="D40">
        <v>12945</v>
      </c>
      <c r="E40">
        <v>1245989</v>
      </c>
      <c r="F40">
        <v>93629</v>
      </c>
      <c r="G40">
        <v>45795</v>
      </c>
      <c r="H40">
        <v>64375</v>
      </c>
      <c r="I40">
        <v>335201</v>
      </c>
      <c r="J40">
        <v>54306</v>
      </c>
      <c r="K40">
        <v>22068</v>
      </c>
      <c r="L40">
        <v>172813</v>
      </c>
      <c r="M40">
        <v>21675</v>
      </c>
      <c r="N40">
        <v>130963</v>
      </c>
      <c r="O40">
        <v>28994</v>
      </c>
      <c r="P40">
        <v>124714</v>
      </c>
      <c r="Q40">
        <v>151800</v>
      </c>
      <c r="R40">
        <v>93629</v>
      </c>
      <c r="S40">
        <v>83227</v>
      </c>
      <c r="T40">
        <v>15476</v>
      </c>
      <c r="U40">
        <v>16615</v>
      </c>
      <c r="V40">
        <v>3882</v>
      </c>
      <c r="W40">
        <v>9952</v>
      </c>
      <c r="X40">
        <v>2185</v>
      </c>
      <c r="Y40">
        <v>9757</v>
      </c>
      <c r="Z40">
        <v>13001</v>
      </c>
      <c r="AA40">
        <v>10013</v>
      </c>
      <c r="AB40">
        <v>2424</v>
      </c>
      <c r="AC40">
        <v>10401</v>
      </c>
      <c r="AD40">
        <v>2939</v>
      </c>
      <c r="AE40">
        <v>7464</v>
      </c>
      <c r="AF40">
        <v>45795</v>
      </c>
      <c r="AG40">
        <v>19348</v>
      </c>
      <c r="AH40">
        <v>5400</v>
      </c>
      <c r="AI40">
        <v>8870</v>
      </c>
      <c r="AJ40">
        <v>5088</v>
      </c>
      <c r="AK40">
        <v>23493</v>
      </c>
      <c r="AL40" s="48">
        <v>3217</v>
      </c>
      <c r="AM40">
        <v>64375</v>
      </c>
      <c r="AN40">
        <v>54837</v>
      </c>
      <c r="AO40">
        <v>690</v>
      </c>
      <c r="AP40">
        <v>49538</v>
      </c>
      <c r="AQ40">
        <v>3601</v>
      </c>
      <c r="AR40">
        <v>1003</v>
      </c>
      <c r="AS40">
        <v>9539</v>
      </c>
      <c r="AT40">
        <v>9485</v>
      </c>
      <c r="AU40">
        <v>54</v>
      </c>
      <c r="AV40">
        <v>335201</v>
      </c>
      <c r="AW40">
        <v>80642</v>
      </c>
      <c r="AX40">
        <v>80409</v>
      </c>
      <c r="AY40">
        <v>233</v>
      </c>
      <c r="AZ40">
        <v>208392</v>
      </c>
      <c r="BA40">
        <v>198124</v>
      </c>
      <c r="BB40">
        <v>10268</v>
      </c>
      <c r="BC40">
        <v>3170</v>
      </c>
      <c r="BD40">
        <v>1298</v>
      </c>
      <c r="BE40">
        <v>1864</v>
      </c>
      <c r="BF40">
        <v>9437</v>
      </c>
      <c r="BG40">
        <v>4851</v>
      </c>
      <c r="BH40">
        <v>165</v>
      </c>
      <c r="BI40">
        <v>4426</v>
      </c>
      <c r="BJ40">
        <v>0</v>
      </c>
      <c r="BK40">
        <v>33668</v>
      </c>
      <c r="BL40">
        <v>18074</v>
      </c>
      <c r="BM40">
        <v>14004</v>
      </c>
      <c r="BN40">
        <v>1342</v>
      </c>
      <c r="BO40">
        <v>285</v>
      </c>
      <c r="BP40">
        <v>0</v>
      </c>
      <c r="BQ40">
        <v>54306</v>
      </c>
      <c r="BR40">
        <v>18426</v>
      </c>
      <c r="BS40">
        <v>14088</v>
      </c>
      <c r="BT40">
        <v>4326</v>
      </c>
      <c r="BU40">
        <v>20</v>
      </c>
      <c r="BV40">
        <v>6238</v>
      </c>
      <c r="BW40">
        <v>9025</v>
      </c>
      <c r="BX40">
        <v>6868</v>
      </c>
      <c r="BY40">
        <v>1613</v>
      </c>
      <c r="BZ40">
        <v>552</v>
      </c>
      <c r="CA40">
        <v>6758</v>
      </c>
      <c r="CB40">
        <v>5322</v>
      </c>
      <c r="CC40">
        <v>385</v>
      </c>
      <c r="CD40">
        <v>4940</v>
      </c>
      <c r="CE40">
        <v>8583</v>
      </c>
      <c r="CF40">
        <v>3097</v>
      </c>
      <c r="CG40">
        <v>5460</v>
      </c>
      <c r="CH40">
        <v>22068</v>
      </c>
      <c r="CI40">
        <v>12910</v>
      </c>
      <c r="CJ40">
        <v>8343</v>
      </c>
      <c r="CK40">
        <v>910</v>
      </c>
      <c r="CL40">
        <v>3660</v>
      </c>
      <c r="CM40">
        <v>5440</v>
      </c>
      <c r="CN40">
        <v>1473</v>
      </c>
      <c r="CO40">
        <v>3203</v>
      </c>
      <c r="CP40">
        <v>782</v>
      </c>
      <c r="CQ40">
        <v>3717</v>
      </c>
      <c r="CR40">
        <v>172813</v>
      </c>
      <c r="CS40">
        <v>51810</v>
      </c>
      <c r="CT40">
        <v>50519</v>
      </c>
      <c r="CU40">
        <v>455</v>
      </c>
      <c r="CV40">
        <v>860</v>
      </c>
      <c r="CW40">
        <v>70314</v>
      </c>
      <c r="CX40">
        <v>5227</v>
      </c>
      <c r="CY40">
        <v>32221</v>
      </c>
      <c r="CZ40">
        <v>24166</v>
      </c>
      <c r="DA40">
        <v>8654</v>
      </c>
      <c r="DB40">
        <v>50589</v>
      </c>
      <c r="DC40">
        <v>10071</v>
      </c>
      <c r="DD40">
        <v>9022</v>
      </c>
      <c r="DE40">
        <v>21471</v>
      </c>
      <c r="DF40">
        <v>7566</v>
      </c>
      <c r="DG40">
        <v>2492</v>
      </c>
      <c r="DH40">
        <v>21675</v>
      </c>
      <c r="DI40">
        <v>1162</v>
      </c>
      <c r="DJ40">
        <v>1045</v>
      </c>
      <c r="DK40">
        <v>19478</v>
      </c>
      <c r="DL40">
        <v>130963</v>
      </c>
      <c r="DM40">
        <v>21439</v>
      </c>
      <c r="DN40">
        <v>5011</v>
      </c>
      <c r="DO40">
        <v>2593</v>
      </c>
      <c r="DP40">
        <v>6556</v>
      </c>
      <c r="DQ40">
        <v>7260</v>
      </c>
      <c r="DR40">
        <v>165</v>
      </c>
      <c r="DS40">
        <v>13366</v>
      </c>
      <c r="DT40">
        <v>12835</v>
      </c>
      <c r="DU40">
        <v>328</v>
      </c>
      <c r="DV40">
        <v>204</v>
      </c>
      <c r="DW40">
        <v>32764</v>
      </c>
      <c r="DX40">
        <v>15886</v>
      </c>
      <c r="DY40">
        <v>3163</v>
      </c>
      <c r="DZ40">
        <v>4599</v>
      </c>
      <c r="EA40">
        <v>6195</v>
      </c>
      <c r="EB40">
        <v>2985</v>
      </c>
      <c r="EC40">
        <v>51605</v>
      </c>
      <c r="ED40">
        <v>12379</v>
      </c>
      <c r="EE40">
        <v>23526</v>
      </c>
      <c r="EF40">
        <v>15710</v>
      </c>
      <c r="EG40">
        <v>12166</v>
      </c>
      <c r="EH40">
        <v>3435</v>
      </c>
      <c r="EI40">
        <v>4230</v>
      </c>
      <c r="EJ40">
        <v>1483</v>
      </c>
      <c r="EK40">
        <v>3038</v>
      </c>
      <c r="EL40">
        <v>0</v>
      </c>
      <c r="EM40">
        <v>28994</v>
      </c>
      <c r="EN40">
        <v>124714</v>
      </c>
      <c r="EO40">
        <v>100056</v>
      </c>
      <c r="EP40">
        <v>92314</v>
      </c>
      <c r="EQ40">
        <v>7739</v>
      </c>
      <c r="ER40">
        <v>24663</v>
      </c>
      <c r="ES40">
        <v>151800</v>
      </c>
      <c r="ET40">
        <v>25566</v>
      </c>
      <c r="EU40">
        <v>7375</v>
      </c>
      <c r="EV40">
        <v>1774</v>
      </c>
      <c r="EW40">
        <v>16431</v>
      </c>
      <c r="EX40" s="50">
        <v>5398</v>
      </c>
      <c r="EY40">
        <v>12682</v>
      </c>
      <c r="EZ40">
        <v>7413</v>
      </c>
      <c r="FA40">
        <v>5259</v>
      </c>
      <c r="FB40">
        <v>21978</v>
      </c>
      <c r="FC40">
        <v>22894</v>
      </c>
      <c r="FD40">
        <v>11399</v>
      </c>
      <c r="FE40">
        <v>4715</v>
      </c>
      <c r="FF40">
        <v>2575</v>
      </c>
      <c r="FG40">
        <v>4437</v>
      </c>
      <c r="FH40">
        <v>0</v>
      </c>
      <c r="FI40">
        <v>47027</v>
      </c>
      <c r="FJ40" s="52">
        <v>23714</v>
      </c>
      <c r="FK40">
        <v>23570</v>
      </c>
      <c r="FL40">
        <v>16392</v>
      </c>
    </row>
    <row r="41" spans="2:168" x14ac:dyDescent="0.25">
      <c r="B41" s="1">
        <v>42370</v>
      </c>
      <c r="C41">
        <v>1305040</v>
      </c>
      <c r="D41">
        <v>15134</v>
      </c>
      <c r="E41">
        <v>1289952</v>
      </c>
      <c r="F41">
        <v>101169</v>
      </c>
      <c r="G41">
        <v>44553</v>
      </c>
      <c r="H41">
        <v>66681</v>
      </c>
      <c r="I41">
        <v>344569</v>
      </c>
      <c r="J41">
        <v>56718</v>
      </c>
      <c r="K41">
        <v>23146</v>
      </c>
      <c r="L41">
        <v>179916</v>
      </c>
      <c r="M41">
        <v>22086</v>
      </c>
      <c r="N41">
        <v>137455</v>
      </c>
      <c r="O41">
        <v>30579</v>
      </c>
      <c r="P41">
        <v>126861</v>
      </c>
      <c r="Q41">
        <v>156288</v>
      </c>
      <c r="R41">
        <v>101169</v>
      </c>
      <c r="S41">
        <v>90261</v>
      </c>
      <c r="T41">
        <v>16329</v>
      </c>
      <c r="U41">
        <v>18616</v>
      </c>
      <c r="V41">
        <v>3870</v>
      </c>
      <c r="W41">
        <v>10697</v>
      </c>
      <c r="X41">
        <v>2205</v>
      </c>
      <c r="Y41">
        <v>10828</v>
      </c>
      <c r="Z41">
        <v>13771</v>
      </c>
      <c r="AA41">
        <v>11309</v>
      </c>
      <c r="AB41">
        <v>2626</v>
      </c>
      <c r="AC41">
        <v>10908</v>
      </c>
      <c r="AD41">
        <v>3227</v>
      </c>
      <c r="AE41">
        <v>7683</v>
      </c>
      <c r="AF41">
        <v>44553</v>
      </c>
      <c r="AG41">
        <v>19395</v>
      </c>
      <c r="AH41">
        <v>5514</v>
      </c>
      <c r="AI41">
        <v>8935</v>
      </c>
      <c r="AJ41">
        <v>4947</v>
      </c>
      <c r="AK41">
        <v>22323</v>
      </c>
      <c r="AL41" s="48">
        <v>3035</v>
      </c>
      <c r="AM41">
        <v>66681</v>
      </c>
      <c r="AN41">
        <v>57438</v>
      </c>
      <c r="AO41">
        <v>749</v>
      </c>
      <c r="AP41">
        <v>52108</v>
      </c>
      <c r="AQ41">
        <v>3552</v>
      </c>
      <c r="AR41">
        <v>1029</v>
      </c>
      <c r="AS41">
        <v>9268</v>
      </c>
      <c r="AT41">
        <v>9217</v>
      </c>
      <c r="AU41">
        <v>51</v>
      </c>
      <c r="AV41">
        <v>344569</v>
      </c>
      <c r="AW41">
        <v>82259</v>
      </c>
      <c r="AX41">
        <v>82005</v>
      </c>
      <c r="AY41">
        <v>255</v>
      </c>
      <c r="AZ41">
        <v>214336</v>
      </c>
      <c r="BA41">
        <v>203571</v>
      </c>
      <c r="BB41">
        <v>10766</v>
      </c>
      <c r="BC41">
        <v>3425</v>
      </c>
      <c r="BD41">
        <v>1362</v>
      </c>
      <c r="BE41">
        <v>2051</v>
      </c>
      <c r="BF41">
        <v>9645</v>
      </c>
      <c r="BG41">
        <v>4910</v>
      </c>
      <c r="BH41">
        <v>168</v>
      </c>
      <c r="BI41">
        <v>4570</v>
      </c>
      <c r="BJ41">
        <v>0</v>
      </c>
      <c r="BK41">
        <v>35045</v>
      </c>
      <c r="BL41">
        <v>18476</v>
      </c>
      <c r="BM41">
        <v>14870</v>
      </c>
      <c r="BN41">
        <v>1293</v>
      </c>
      <c r="BO41">
        <v>354</v>
      </c>
      <c r="BP41">
        <v>0</v>
      </c>
      <c r="BQ41">
        <v>56718</v>
      </c>
      <c r="BR41">
        <v>18598</v>
      </c>
      <c r="BS41">
        <v>14673</v>
      </c>
      <c r="BT41">
        <v>3904</v>
      </c>
      <c r="BU41">
        <v>20</v>
      </c>
      <c r="BV41">
        <v>6821</v>
      </c>
      <c r="BW41">
        <v>8778</v>
      </c>
      <c r="BX41">
        <v>6705</v>
      </c>
      <c r="BY41">
        <v>1411</v>
      </c>
      <c r="BZ41">
        <v>663</v>
      </c>
      <c r="CA41">
        <v>7247</v>
      </c>
      <c r="CB41">
        <v>5881</v>
      </c>
      <c r="CC41">
        <v>622</v>
      </c>
      <c r="CD41">
        <v>5259</v>
      </c>
      <c r="CE41">
        <v>9405</v>
      </c>
      <c r="CF41">
        <v>3222</v>
      </c>
      <c r="CG41">
        <v>6179</v>
      </c>
      <c r="CH41">
        <v>23146</v>
      </c>
      <c r="CI41">
        <v>13271</v>
      </c>
      <c r="CJ41">
        <v>8706</v>
      </c>
      <c r="CK41">
        <v>966</v>
      </c>
      <c r="CL41">
        <v>3608</v>
      </c>
      <c r="CM41">
        <v>6288</v>
      </c>
      <c r="CN41">
        <v>1921</v>
      </c>
      <c r="CO41">
        <v>3583</v>
      </c>
      <c r="CP41">
        <v>809</v>
      </c>
      <c r="CQ41">
        <v>3593</v>
      </c>
      <c r="CR41">
        <v>179916</v>
      </c>
      <c r="CS41">
        <v>55009</v>
      </c>
      <c r="CT41">
        <v>53150</v>
      </c>
      <c r="CU41">
        <v>643</v>
      </c>
      <c r="CV41">
        <v>1220</v>
      </c>
      <c r="CW41">
        <v>71548</v>
      </c>
      <c r="CX41">
        <v>5523</v>
      </c>
      <c r="CY41">
        <v>32459</v>
      </c>
      <c r="CZ41">
        <v>24408</v>
      </c>
      <c r="DA41">
        <v>9118</v>
      </c>
      <c r="DB41">
        <v>53201</v>
      </c>
      <c r="DC41">
        <v>11178</v>
      </c>
      <c r="DD41">
        <v>8943</v>
      </c>
      <c r="DE41">
        <v>22968</v>
      </c>
      <c r="DF41">
        <v>7388</v>
      </c>
      <c r="DG41">
        <v>2725</v>
      </c>
      <c r="DH41">
        <v>22086</v>
      </c>
      <c r="DI41">
        <v>1093</v>
      </c>
      <c r="DJ41">
        <v>1455</v>
      </c>
      <c r="DK41">
        <v>19539</v>
      </c>
      <c r="DL41">
        <v>137455</v>
      </c>
      <c r="DM41">
        <v>23207</v>
      </c>
      <c r="DN41">
        <v>4902</v>
      </c>
      <c r="DO41">
        <v>2530</v>
      </c>
      <c r="DP41">
        <v>8071</v>
      </c>
      <c r="DQ41">
        <v>7553</v>
      </c>
      <c r="DR41">
        <v>200</v>
      </c>
      <c r="DS41">
        <v>14370</v>
      </c>
      <c r="DT41">
        <v>13879</v>
      </c>
      <c r="DU41">
        <v>270</v>
      </c>
      <c r="DV41">
        <v>222</v>
      </c>
      <c r="DW41">
        <v>36351</v>
      </c>
      <c r="DX41">
        <v>16562</v>
      </c>
      <c r="DY41">
        <v>3859</v>
      </c>
      <c r="DZ41">
        <v>5305</v>
      </c>
      <c r="EA41">
        <v>7174</v>
      </c>
      <c r="EB41">
        <v>3548</v>
      </c>
      <c r="EC41">
        <v>51142</v>
      </c>
      <c r="ED41">
        <v>12519</v>
      </c>
      <c r="EE41">
        <v>23894</v>
      </c>
      <c r="EF41">
        <v>14727</v>
      </c>
      <c r="EG41">
        <v>12532</v>
      </c>
      <c r="EH41">
        <v>3398</v>
      </c>
      <c r="EI41">
        <v>4004</v>
      </c>
      <c r="EJ41">
        <v>1756</v>
      </c>
      <c r="EK41">
        <v>3375</v>
      </c>
      <c r="EL41">
        <v>0</v>
      </c>
      <c r="EM41">
        <v>30579</v>
      </c>
      <c r="EN41">
        <v>126861</v>
      </c>
      <c r="EO41">
        <v>102185</v>
      </c>
      <c r="EP41">
        <v>94390</v>
      </c>
      <c r="EQ41">
        <v>7795</v>
      </c>
      <c r="ER41">
        <v>24674</v>
      </c>
      <c r="ES41">
        <v>156288</v>
      </c>
      <c r="ET41">
        <v>26471</v>
      </c>
      <c r="EU41">
        <v>7722</v>
      </c>
      <c r="EV41">
        <v>1989</v>
      </c>
      <c r="EW41">
        <v>16786</v>
      </c>
      <c r="EX41" s="50">
        <v>5592</v>
      </c>
      <c r="EY41">
        <v>13881</v>
      </c>
      <c r="EZ41">
        <v>9159</v>
      </c>
      <c r="FA41">
        <v>4800</v>
      </c>
      <c r="FB41">
        <v>21811</v>
      </c>
      <c r="FC41">
        <v>22618</v>
      </c>
      <c r="FD41">
        <v>13469</v>
      </c>
      <c r="FE41">
        <v>3574</v>
      </c>
      <c r="FF41">
        <v>2404</v>
      </c>
      <c r="FG41">
        <v>3180</v>
      </c>
      <c r="FH41">
        <v>0</v>
      </c>
      <c r="FI41">
        <v>48922</v>
      </c>
      <c r="FJ41" s="52">
        <v>24506</v>
      </c>
      <c r="FK41">
        <v>24666</v>
      </c>
      <c r="FL41">
        <v>17026</v>
      </c>
    </row>
    <row r="42" spans="2:168" x14ac:dyDescent="0.25">
      <c r="B42" s="1">
        <f>B41+366</f>
        <v>42736</v>
      </c>
      <c r="C42">
        <v>1318430</v>
      </c>
      <c r="D42">
        <v>13088</v>
      </c>
      <c r="E42">
        <v>1305386</v>
      </c>
      <c r="F42">
        <v>103217</v>
      </c>
      <c r="G42">
        <v>44255</v>
      </c>
      <c r="H42">
        <v>66410</v>
      </c>
      <c r="I42">
        <v>339476</v>
      </c>
      <c r="J42">
        <v>60125</v>
      </c>
      <c r="K42">
        <v>24128</v>
      </c>
      <c r="L42">
        <v>180164</v>
      </c>
      <c r="M42">
        <v>22603</v>
      </c>
      <c r="N42">
        <v>142954</v>
      </c>
      <c r="O42">
        <v>30129</v>
      </c>
      <c r="P42">
        <v>130570</v>
      </c>
      <c r="Q42">
        <v>161326</v>
      </c>
      <c r="R42">
        <v>103217</v>
      </c>
      <c r="S42">
        <v>91864</v>
      </c>
      <c r="T42">
        <v>16490</v>
      </c>
      <c r="U42">
        <v>18759</v>
      </c>
      <c r="V42">
        <v>3988</v>
      </c>
      <c r="W42">
        <v>11040</v>
      </c>
      <c r="X42">
        <v>2437</v>
      </c>
      <c r="Y42">
        <v>11093</v>
      </c>
      <c r="Z42">
        <v>13842</v>
      </c>
      <c r="AA42">
        <v>11541</v>
      </c>
      <c r="AB42">
        <v>2676</v>
      </c>
      <c r="AC42">
        <v>11351</v>
      </c>
      <c r="AD42">
        <v>3257</v>
      </c>
      <c r="AE42">
        <v>8093</v>
      </c>
      <c r="AF42">
        <v>44255</v>
      </c>
      <c r="AG42">
        <v>20042</v>
      </c>
      <c r="AH42">
        <v>5713</v>
      </c>
      <c r="AI42">
        <v>9173</v>
      </c>
      <c r="AJ42">
        <v>5158</v>
      </c>
      <c r="AK42">
        <v>20766</v>
      </c>
      <c r="AL42" s="48">
        <v>3482</v>
      </c>
      <c r="AM42">
        <v>66410</v>
      </c>
      <c r="AN42">
        <v>56471</v>
      </c>
      <c r="AO42">
        <v>791</v>
      </c>
      <c r="AP42">
        <v>51222</v>
      </c>
      <c r="AQ42">
        <v>3362</v>
      </c>
      <c r="AR42">
        <v>1098</v>
      </c>
      <c r="AS42">
        <v>9939</v>
      </c>
      <c r="AT42">
        <v>9890</v>
      </c>
      <c r="AU42">
        <v>49</v>
      </c>
      <c r="AV42">
        <v>339476</v>
      </c>
      <c r="AW42">
        <v>82059</v>
      </c>
      <c r="AX42">
        <v>81790</v>
      </c>
      <c r="AY42">
        <v>269</v>
      </c>
      <c r="AZ42">
        <v>211899</v>
      </c>
      <c r="BA42">
        <v>200921</v>
      </c>
      <c r="BB42">
        <v>10978</v>
      </c>
      <c r="BC42">
        <v>3435</v>
      </c>
      <c r="BD42">
        <v>1514</v>
      </c>
      <c r="BE42">
        <v>1920</v>
      </c>
      <c r="BF42">
        <v>9669</v>
      </c>
      <c r="BG42">
        <v>4784</v>
      </c>
      <c r="BH42">
        <v>148</v>
      </c>
      <c r="BI42">
        <v>4737</v>
      </c>
      <c r="BJ42">
        <v>0</v>
      </c>
      <c r="BK42">
        <v>32391</v>
      </c>
      <c r="BL42">
        <v>17442</v>
      </c>
      <c r="BM42">
        <v>13378</v>
      </c>
      <c r="BN42">
        <v>1265</v>
      </c>
      <c r="BO42">
        <v>325</v>
      </c>
      <c r="BP42">
        <v>0</v>
      </c>
      <c r="BQ42">
        <v>60125</v>
      </c>
      <c r="BR42">
        <v>19174</v>
      </c>
      <c r="BS42">
        <v>15300</v>
      </c>
      <c r="BT42">
        <v>3842</v>
      </c>
      <c r="BU42">
        <v>32</v>
      </c>
      <c r="BV42">
        <v>8589</v>
      </c>
      <c r="BW42">
        <v>9236</v>
      </c>
      <c r="BX42">
        <v>7037</v>
      </c>
      <c r="BY42">
        <v>1487</v>
      </c>
      <c r="BZ42">
        <v>713</v>
      </c>
      <c r="CA42">
        <v>7602</v>
      </c>
      <c r="CB42">
        <v>6174</v>
      </c>
      <c r="CC42">
        <v>716</v>
      </c>
      <c r="CD42">
        <v>5459</v>
      </c>
      <c r="CE42">
        <v>9345</v>
      </c>
      <c r="CF42">
        <v>3212</v>
      </c>
      <c r="CG42">
        <v>6128</v>
      </c>
      <c r="CH42">
        <v>24128</v>
      </c>
      <c r="CI42">
        <v>14016</v>
      </c>
      <c r="CJ42">
        <v>9137</v>
      </c>
      <c r="CK42">
        <v>1038</v>
      </c>
      <c r="CL42">
        <v>3849</v>
      </c>
      <c r="CM42">
        <v>6682</v>
      </c>
      <c r="CN42">
        <v>2425</v>
      </c>
      <c r="CO42">
        <v>3504</v>
      </c>
      <c r="CP42">
        <v>758</v>
      </c>
      <c r="CQ42">
        <v>3429</v>
      </c>
      <c r="CR42">
        <v>180164</v>
      </c>
      <c r="CS42">
        <v>51806</v>
      </c>
      <c r="CT42">
        <v>49866</v>
      </c>
      <c r="CU42">
        <v>657</v>
      </c>
      <c r="CV42">
        <v>1287</v>
      </c>
      <c r="CW42">
        <v>74312</v>
      </c>
      <c r="CX42">
        <v>5410</v>
      </c>
      <c r="CY42">
        <v>33439</v>
      </c>
      <c r="CZ42">
        <v>25238</v>
      </c>
      <c r="DA42">
        <v>10196</v>
      </c>
      <c r="DB42">
        <v>54013</v>
      </c>
      <c r="DC42">
        <v>11195</v>
      </c>
      <c r="DD42">
        <v>8962</v>
      </c>
      <c r="DE42">
        <v>23983</v>
      </c>
      <c r="DF42">
        <v>7120</v>
      </c>
      <c r="DG42">
        <v>2785</v>
      </c>
      <c r="DH42">
        <v>22603</v>
      </c>
      <c r="DI42">
        <v>1169</v>
      </c>
      <c r="DJ42">
        <v>1420</v>
      </c>
      <c r="DK42">
        <v>20015</v>
      </c>
      <c r="DL42">
        <v>142954</v>
      </c>
      <c r="DM42">
        <v>23753</v>
      </c>
      <c r="DN42">
        <v>5552</v>
      </c>
      <c r="DO42">
        <v>3643</v>
      </c>
      <c r="DP42">
        <v>7974</v>
      </c>
      <c r="DQ42">
        <v>6393</v>
      </c>
      <c r="DR42">
        <v>181</v>
      </c>
      <c r="DS42">
        <v>15534</v>
      </c>
      <c r="DT42">
        <v>15016</v>
      </c>
      <c r="DU42">
        <v>327</v>
      </c>
      <c r="DV42">
        <v>191</v>
      </c>
      <c r="DW42">
        <v>40878</v>
      </c>
      <c r="DX42">
        <v>20153</v>
      </c>
      <c r="DY42">
        <v>4485</v>
      </c>
      <c r="DZ42">
        <v>5429</v>
      </c>
      <c r="EA42">
        <v>6830</v>
      </c>
      <c r="EB42">
        <v>3983</v>
      </c>
      <c r="EC42">
        <v>50591</v>
      </c>
      <c r="ED42">
        <v>12427</v>
      </c>
      <c r="EE42">
        <v>23152</v>
      </c>
      <c r="EF42">
        <v>15019</v>
      </c>
      <c r="EG42">
        <v>12318</v>
      </c>
      <c r="EH42">
        <v>3501</v>
      </c>
      <c r="EI42">
        <v>3788</v>
      </c>
      <c r="EJ42">
        <v>1716</v>
      </c>
      <c r="EK42">
        <v>3318</v>
      </c>
      <c r="EL42">
        <v>0</v>
      </c>
      <c r="EM42">
        <v>30129</v>
      </c>
      <c r="EN42">
        <v>130570</v>
      </c>
      <c r="EO42">
        <v>105578</v>
      </c>
      <c r="EP42">
        <v>97502</v>
      </c>
      <c r="EQ42">
        <v>8075</v>
      </c>
      <c r="ER42">
        <v>24986</v>
      </c>
      <c r="ES42">
        <v>161326</v>
      </c>
      <c r="ET42">
        <v>28771</v>
      </c>
      <c r="EU42">
        <v>8050</v>
      </c>
      <c r="EV42">
        <v>1842</v>
      </c>
      <c r="EW42">
        <v>18882</v>
      </c>
      <c r="EX42" s="50">
        <v>5710</v>
      </c>
      <c r="EY42">
        <v>13123</v>
      </c>
      <c r="EZ42">
        <v>7318</v>
      </c>
      <c r="FA42">
        <v>5800</v>
      </c>
      <c r="FB42">
        <v>21763</v>
      </c>
      <c r="FC42">
        <v>22176</v>
      </c>
      <c r="FD42">
        <v>13582</v>
      </c>
      <c r="FE42">
        <v>3536</v>
      </c>
      <c r="FF42">
        <v>2064</v>
      </c>
      <c r="FG42">
        <v>2997</v>
      </c>
      <c r="FH42">
        <v>0</v>
      </c>
      <c r="FI42">
        <v>52369</v>
      </c>
      <c r="FJ42" s="52">
        <v>25420</v>
      </c>
      <c r="FK42">
        <v>27123</v>
      </c>
      <c r="FL42">
        <v>17365</v>
      </c>
    </row>
    <row r="43" spans="2:168" x14ac:dyDescent="0.25">
      <c r="B43" s="1">
        <v>43101</v>
      </c>
      <c r="C43">
        <v>1335216</v>
      </c>
      <c r="D43">
        <v>16416</v>
      </c>
      <c r="E43">
        <v>1318800</v>
      </c>
      <c r="F43">
        <v>104927</v>
      </c>
      <c r="G43">
        <v>44350</v>
      </c>
      <c r="H43">
        <v>67160</v>
      </c>
      <c r="I43">
        <v>340229</v>
      </c>
      <c r="J43">
        <v>61016</v>
      </c>
      <c r="K43">
        <v>24528</v>
      </c>
      <c r="L43">
        <v>182917</v>
      </c>
      <c r="M43">
        <v>22334</v>
      </c>
      <c r="N43">
        <v>145233</v>
      </c>
      <c r="O43">
        <v>30889</v>
      </c>
      <c r="P43">
        <v>129392</v>
      </c>
      <c r="Q43">
        <v>165825</v>
      </c>
      <c r="R43">
        <v>104927</v>
      </c>
      <c r="S43">
        <v>93296</v>
      </c>
      <c r="T43">
        <v>16587</v>
      </c>
      <c r="U43">
        <v>18976</v>
      </c>
      <c r="V43">
        <v>3955</v>
      </c>
      <c r="W43">
        <v>10947</v>
      </c>
      <c r="X43">
        <v>2527</v>
      </c>
      <c r="Y43">
        <v>11163</v>
      </c>
      <c r="Z43">
        <v>14140</v>
      </c>
      <c r="AA43">
        <v>12274</v>
      </c>
      <c r="AB43">
        <v>2727</v>
      </c>
      <c r="AC43">
        <v>11631</v>
      </c>
      <c r="AD43">
        <v>3302</v>
      </c>
      <c r="AE43">
        <v>8329</v>
      </c>
      <c r="AF43">
        <v>44350</v>
      </c>
      <c r="AG43">
        <v>20869</v>
      </c>
      <c r="AH43">
        <v>6070</v>
      </c>
      <c r="AI43">
        <v>9214</v>
      </c>
      <c r="AJ43">
        <v>5585</v>
      </c>
      <c r="AK43">
        <v>19914</v>
      </c>
      <c r="AL43" s="48">
        <v>3567</v>
      </c>
      <c r="AM43">
        <v>67160</v>
      </c>
      <c r="AN43">
        <v>57096</v>
      </c>
      <c r="AO43">
        <v>903</v>
      </c>
      <c r="AP43">
        <v>51580</v>
      </c>
      <c r="AQ43">
        <v>3588</v>
      </c>
      <c r="AR43">
        <v>1025</v>
      </c>
      <c r="AS43">
        <v>10064</v>
      </c>
      <c r="AT43">
        <v>10024</v>
      </c>
      <c r="AU43">
        <v>40</v>
      </c>
      <c r="AV43">
        <v>340229</v>
      </c>
      <c r="AW43">
        <v>82520</v>
      </c>
      <c r="AX43">
        <v>82249</v>
      </c>
      <c r="AY43">
        <v>271</v>
      </c>
      <c r="AZ43">
        <v>211474</v>
      </c>
      <c r="BA43">
        <v>200325</v>
      </c>
      <c r="BB43">
        <v>11149</v>
      </c>
      <c r="BC43">
        <v>3267</v>
      </c>
      <c r="BD43">
        <v>1448</v>
      </c>
      <c r="BE43">
        <v>1819</v>
      </c>
      <c r="BF43">
        <v>9901</v>
      </c>
      <c r="BG43">
        <v>4767</v>
      </c>
      <c r="BH43">
        <v>182</v>
      </c>
      <c r="BI43">
        <v>4952</v>
      </c>
      <c r="BJ43">
        <v>0</v>
      </c>
      <c r="BK43">
        <v>33067</v>
      </c>
      <c r="BL43">
        <v>17230</v>
      </c>
      <c r="BM43">
        <v>14101</v>
      </c>
      <c r="BN43">
        <v>1366</v>
      </c>
      <c r="BO43">
        <v>370</v>
      </c>
      <c r="BP43">
        <v>0</v>
      </c>
      <c r="BQ43">
        <v>61016</v>
      </c>
      <c r="BR43">
        <v>19426</v>
      </c>
      <c r="BS43">
        <v>15043</v>
      </c>
      <c r="BT43">
        <v>4346</v>
      </c>
      <c r="BU43">
        <v>37</v>
      </c>
      <c r="BV43">
        <v>7521</v>
      </c>
      <c r="BW43">
        <v>10012</v>
      </c>
      <c r="BX43">
        <v>7782</v>
      </c>
      <c r="BY43">
        <v>1405</v>
      </c>
      <c r="BZ43">
        <v>825</v>
      </c>
      <c r="CA43">
        <v>8108</v>
      </c>
      <c r="CB43">
        <v>5921</v>
      </c>
      <c r="CC43">
        <v>649</v>
      </c>
      <c r="CD43">
        <v>5272</v>
      </c>
      <c r="CE43">
        <v>10028</v>
      </c>
      <c r="CF43">
        <v>3347</v>
      </c>
      <c r="CG43">
        <v>6681</v>
      </c>
      <c r="CH43">
        <v>24528</v>
      </c>
      <c r="CI43">
        <v>14502</v>
      </c>
      <c r="CJ43">
        <v>9047</v>
      </c>
      <c r="CK43">
        <v>1158</v>
      </c>
      <c r="CL43">
        <v>4297</v>
      </c>
      <c r="CM43">
        <v>6726</v>
      </c>
      <c r="CN43">
        <v>2820</v>
      </c>
      <c r="CO43">
        <v>3152</v>
      </c>
      <c r="CP43">
        <v>754</v>
      </c>
      <c r="CQ43">
        <v>3300</v>
      </c>
      <c r="CR43">
        <v>182917</v>
      </c>
      <c r="CS43">
        <v>50974</v>
      </c>
      <c r="CT43">
        <v>48909</v>
      </c>
      <c r="CU43">
        <v>677</v>
      </c>
      <c r="CV43">
        <v>1388</v>
      </c>
      <c r="CW43">
        <v>76599</v>
      </c>
      <c r="CX43">
        <v>4938</v>
      </c>
      <c r="CY43">
        <v>34786</v>
      </c>
      <c r="CZ43">
        <v>25895</v>
      </c>
      <c r="DA43">
        <v>10980</v>
      </c>
      <c r="DB43">
        <v>55344</v>
      </c>
      <c r="DC43">
        <v>11175</v>
      </c>
      <c r="DD43">
        <v>8783</v>
      </c>
      <c r="DE43">
        <v>24602</v>
      </c>
      <c r="DF43">
        <v>8037</v>
      </c>
      <c r="DG43">
        <v>2747</v>
      </c>
      <c r="DH43">
        <v>22334</v>
      </c>
      <c r="DI43">
        <v>1342</v>
      </c>
      <c r="DJ43">
        <v>1519</v>
      </c>
      <c r="DK43">
        <v>19473</v>
      </c>
      <c r="DL43">
        <v>145233</v>
      </c>
      <c r="DM43">
        <v>26595</v>
      </c>
      <c r="DN43">
        <v>6776</v>
      </c>
      <c r="DO43">
        <v>4632</v>
      </c>
      <c r="DP43">
        <v>7448</v>
      </c>
      <c r="DQ43">
        <v>7577</v>
      </c>
      <c r="DR43">
        <v>162</v>
      </c>
      <c r="DS43">
        <v>14817</v>
      </c>
      <c r="DT43">
        <v>14338</v>
      </c>
      <c r="DU43">
        <v>252</v>
      </c>
      <c r="DV43">
        <v>227</v>
      </c>
      <c r="DW43">
        <v>41524</v>
      </c>
      <c r="DX43">
        <v>21203</v>
      </c>
      <c r="DY43">
        <v>3933</v>
      </c>
      <c r="DZ43">
        <v>5551</v>
      </c>
      <c r="EA43">
        <v>6814</v>
      </c>
      <c r="EB43">
        <v>4023</v>
      </c>
      <c r="EC43">
        <v>50192</v>
      </c>
      <c r="ED43">
        <v>11845</v>
      </c>
      <c r="EE43">
        <v>23563</v>
      </c>
      <c r="EF43">
        <v>14784</v>
      </c>
      <c r="EG43">
        <v>12105</v>
      </c>
      <c r="EH43">
        <v>3365</v>
      </c>
      <c r="EI43">
        <v>3468</v>
      </c>
      <c r="EJ43">
        <v>1622</v>
      </c>
      <c r="EK43">
        <v>3650</v>
      </c>
      <c r="EL43">
        <v>0</v>
      </c>
      <c r="EM43">
        <v>30889</v>
      </c>
      <c r="EN43">
        <v>129392</v>
      </c>
      <c r="EO43">
        <v>104895</v>
      </c>
      <c r="EP43">
        <v>96967</v>
      </c>
      <c r="EQ43">
        <v>7928</v>
      </c>
      <c r="ER43">
        <v>24497</v>
      </c>
      <c r="ES43">
        <v>165825</v>
      </c>
      <c r="ET43">
        <v>30115</v>
      </c>
      <c r="EU43">
        <v>8189</v>
      </c>
      <c r="EV43">
        <v>2055</v>
      </c>
      <c r="EW43">
        <v>19871</v>
      </c>
      <c r="EX43" s="50">
        <v>5813</v>
      </c>
      <c r="EY43">
        <v>13195</v>
      </c>
      <c r="EZ43">
        <v>7556</v>
      </c>
      <c r="FA43">
        <v>5639</v>
      </c>
      <c r="FB43">
        <v>21365</v>
      </c>
      <c r="FC43">
        <v>21265</v>
      </c>
      <c r="FD43">
        <v>13192</v>
      </c>
      <c r="FE43">
        <v>3614</v>
      </c>
      <c r="FF43">
        <v>1817</v>
      </c>
      <c r="FG43">
        <v>2642</v>
      </c>
      <c r="FH43">
        <v>0</v>
      </c>
      <c r="FI43">
        <v>55827</v>
      </c>
      <c r="FJ43" s="52">
        <v>26193</v>
      </c>
      <c r="FK43">
        <v>29634</v>
      </c>
      <c r="FL43">
        <v>18245</v>
      </c>
    </row>
    <row r="44" spans="2:168" x14ac:dyDescent="0.25">
      <c r="B44" s="1">
        <v>43466</v>
      </c>
      <c r="C44">
        <v>1349709</v>
      </c>
      <c r="D44">
        <v>15914</v>
      </c>
      <c r="E44">
        <v>1333795</v>
      </c>
      <c r="F44">
        <v>105783</v>
      </c>
      <c r="G44">
        <v>42502</v>
      </c>
      <c r="H44">
        <v>72799</v>
      </c>
      <c r="I44">
        <v>343651</v>
      </c>
      <c r="J44">
        <v>59080</v>
      </c>
      <c r="K44">
        <v>26068</v>
      </c>
      <c r="L44">
        <v>181955</v>
      </c>
      <c r="M44">
        <v>21308</v>
      </c>
      <c r="N44">
        <v>149377</v>
      </c>
      <c r="O44">
        <v>31631</v>
      </c>
      <c r="P44">
        <v>130301</v>
      </c>
      <c r="Q44">
        <v>169340</v>
      </c>
      <c r="R44">
        <v>105783</v>
      </c>
      <c r="S44">
        <v>94078</v>
      </c>
      <c r="T44">
        <v>16936</v>
      </c>
      <c r="U44">
        <v>19228</v>
      </c>
      <c r="V44">
        <v>3970</v>
      </c>
      <c r="W44">
        <v>10929</v>
      </c>
      <c r="X44">
        <v>2356</v>
      </c>
      <c r="Y44">
        <v>11059</v>
      </c>
      <c r="Z44">
        <v>14093</v>
      </c>
      <c r="AA44">
        <v>12707</v>
      </c>
      <c r="AB44">
        <v>2800</v>
      </c>
      <c r="AC44">
        <v>11705</v>
      </c>
      <c r="AD44">
        <v>3653</v>
      </c>
      <c r="AE44">
        <v>8052</v>
      </c>
      <c r="AF44">
        <v>42502</v>
      </c>
      <c r="AG44">
        <v>20535</v>
      </c>
      <c r="AH44">
        <v>6052</v>
      </c>
      <c r="AI44">
        <v>9016</v>
      </c>
      <c r="AJ44">
        <v>5467</v>
      </c>
      <c r="AK44">
        <v>18384</v>
      </c>
      <c r="AL44" s="48">
        <v>3583</v>
      </c>
      <c r="AM44">
        <v>72799</v>
      </c>
      <c r="AN44">
        <v>61211</v>
      </c>
      <c r="AO44">
        <v>967</v>
      </c>
      <c r="AP44">
        <v>54569</v>
      </c>
      <c r="AQ44">
        <v>4588</v>
      </c>
      <c r="AR44">
        <v>1087</v>
      </c>
      <c r="AS44">
        <v>11588</v>
      </c>
      <c r="AT44">
        <v>11548</v>
      </c>
      <c r="AU44">
        <v>40</v>
      </c>
      <c r="AV44">
        <v>343651</v>
      </c>
      <c r="AW44">
        <v>84549</v>
      </c>
      <c r="AX44">
        <v>84262</v>
      </c>
      <c r="AY44">
        <v>287</v>
      </c>
      <c r="AZ44">
        <v>213365</v>
      </c>
      <c r="BA44">
        <v>201752</v>
      </c>
      <c r="BB44">
        <v>11613</v>
      </c>
      <c r="BC44">
        <v>2893</v>
      </c>
      <c r="BD44">
        <v>1231</v>
      </c>
      <c r="BE44">
        <v>1662</v>
      </c>
      <c r="BF44">
        <v>9864</v>
      </c>
      <c r="BG44">
        <v>4735</v>
      </c>
      <c r="BH44">
        <v>166</v>
      </c>
      <c r="BI44">
        <v>4963</v>
      </c>
      <c r="BJ44">
        <v>0</v>
      </c>
      <c r="BK44">
        <v>32980</v>
      </c>
      <c r="BL44">
        <v>17042</v>
      </c>
      <c r="BM44">
        <v>14282</v>
      </c>
      <c r="BN44">
        <v>1310</v>
      </c>
      <c r="BO44">
        <v>346</v>
      </c>
      <c r="BP44">
        <v>0</v>
      </c>
      <c r="BQ44">
        <v>59080</v>
      </c>
      <c r="BR44">
        <v>17952</v>
      </c>
      <c r="BS44">
        <v>14590</v>
      </c>
      <c r="BT44">
        <v>3334</v>
      </c>
      <c r="BU44">
        <v>28</v>
      </c>
      <c r="BV44">
        <v>7439</v>
      </c>
      <c r="BW44">
        <v>10131</v>
      </c>
      <c r="BX44">
        <v>7306</v>
      </c>
      <c r="BY44">
        <v>2071</v>
      </c>
      <c r="BZ44">
        <v>754</v>
      </c>
      <c r="CA44">
        <v>8179</v>
      </c>
      <c r="CB44">
        <v>5184</v>
      </c>
      <c r="CC44">
        <v>664</v>
      </c>
      <c r="CD44">
        <v>4520</v>
      </c>
      <c r="CE44">
        <v>10195</v>
      </c>
      <c r="CF44">
        <v>3600</v>
      </c>
      <c r="CG44">
        <v>6595</v>
      </c>
      <c r="CH44">
        <v>26068</v>
      </c>
      <c r="CI44">
        <v>14993</v>
      </c>
      <c r="CJ44">
        <v>9142</v>
      </c>
      <c r="CK44">
        <v>1208</v>
      </c>
      <c r="CL44">
        <v>4643</v>
      </c>
      <c r="CM44">
        <v>7635</v>
      </c>
      <c r="CN44">
        <v>3615</v>
      </c>
      <c r="CO44">
        <v>3162</v>
      </c>
      <c r="CP44">
        <v>858</v>
      </c>
      <c r="CQ44">
        <v>3440</v>
      </c>
      <c r="CR44">
        <v>181955</v>
      </c>
      <c r="CS44">
        <v>50693</v>
      </c>
      <c r="CT44">
        <v>48551</v>
      </c>
      <c r="CU44">
        <v>693</v>
      </c>
      <c r="CV44">
        <v>1449</v>
      </c>
      <c r="CW44">
        <v>75045</v>
      </c>
      <c r="CX44">
        <v>4702</v>
      </c>
      <c r="CY44">
        <v>34191</v>
      </c>
      <c r="CZ44">
        <v>24813</v>
      </c>
      <c r="DA44">
        <v>11339</v>
      </c>
      <c r="DB44">
        <v>56217</v>
      </c>
      <c r="DC44">
        <v>11267</v>
      </c>
      <c r="DD44">
        <v>8693</v>
      </c>
      <c r="DE44">
        <v>25529</v>
      </c>
      <c r="DF44">
        <v>7730</v>
      </c>
      <c r="DG44">
        <v>2998</v>
      </c>
      <c r="DH44">
        <v>21308</v>
      </c>
      <c r="DI44">
        <v>1326</v>
      </c>
      <c r="DJ44">
        <v>1367</v>
      </c>
      <c r="DK44">
        <v>18615</v>
      </c>
      <c r="DL44">
        <v>149377</v>
      </c>
      <c r="DM44">
        <v>27550</v>
      </c>
      <c r="DN44">
        <v>7189</v>
      </c>
      <c r="DO44">
        <v>4414</v>
      </c>
      <c r="DP44">
        <v>8115</v>
      </c>
      <c r="DQ44">
        <v>7676</v>
      </c>
      <c r="DR44">
        <v>156</v>
      </c>
      <c r="DS44">
        <v>14284</v>
      </c>
      <c r="DT44">
        <v>13780</v>
      </c>
      <c r="DU44">
        <v>300</v>
      </c>
      <c r="DV44">
        <v>204</v>
      </c>
      <c r="DW44">
        <v>44454</v>
      </c>
      <c r="DX44">
        <v>22791</v>
      </c>
      <c r="DY44">
        <v>4792</v>
      </c>
      <c r="DZ44">
        <v>5481</v>
      </c>
      <c r="EA44">
        <v>7004</v>
      </c>
      <c r="EB44">
        <v>4386</v>
      </c>
      <c r="EC44">
        <v>51668</v>
      </c>
      <c r="ED44">
        <v>12244</v>
      </c>
      <c r="EE44">
        <v>25068</v>
      </c>
      <c r="EF44">
        <v>14356</v>
      </c>
      <c r="EG44">
        <v>11421</v>
      </c>
      <c r="EH44">
        <v>3290</v>
      </c>
      <c r="EI44">
        <v>3165</v>
      </c>
      <c r="EJ44">
        <v>1454</v>
      </c>
      <c r="EK44">
        <v>3512</v>
      </c>
      <c r="EL44">
        <v>0</v>
      </c>
      <c r="EM44">
        <v>31631</v>
      </c>
      <c r="EN44">
        <v>130301</v>
      </c>
      <c r="EO44">
        <v>105417</v>
      </c>
      <c r="EP44">
        <v>97839</v>
      </c>
      <c r="EQ44">
        <v>7578</v>
      </c>
      <c r="ER44">
        <v>24884</v>
      </c>
      <c r="ES44">
        <v>169340</v>
      </c>
      <c r="ET44">
        <v>30954</v>
      </c>
      <c r="EU44">
        <v>8296</v>
      </c>
      <c r="EV44">
        <v>2332</v>
      </c>
      <c r="EW44">
        <v>20326</v>
      </c>
      <c r="EX44" s="50">
        <v>5951</v>
      </c>
      <c r="EY44">
        <v>13352</v>
      </c>
      <c r="EZ44">
        <v>8218</v>
      </c>
      <c r="FA44">
        <v>5134</v>
      </c>
      <c r="FB44">
        <v>21552</v>
      </c>
      <c r="FC44">
        <v>20111</v>
      </c>
      <c r="FD44">
        <v>12154</v>
      </c>
      <c r="FE44">
        <v>3588</v>
      </c>
      <c r="FF44">
        <v>1772</v>
      </c>
      <c r="FG44">
        <v>2597</v>
      </c>
      <c r="FH44">
        <v>0</v>
      </c>
      <c r="FI44">
        <v>58954</v>
      </c>
      <c r="FJ44" s="52">
        <v>27651</v>
      </c>
      <c r="FK44">
        <v>31303</v>
      </c>
      <c r="FL44">
        <v>18466</v>
      </c>
    </row>
    <row r="45" spans="2:168" x14ac:dyDescent="0.25">
      <c r="B45" s="1">
        <v>43831</v>
      </c>
      <c r="C45">
        <v>1206481</v>
      </c>
      <c r="D45">
        <v>6152</v>
      </c>
      <c r="E45">
        <v>1200329</v>
      </c>
      <c r="F45">
        <v>113961</v>
      </c>
      <c r="G45">
        <v>45845</v>
      </c>
      <c r="H45">
        <v>64239</v>
      </c>
      <c r="I45">
        <v>346973</v>
      </c>
      <c r="J45">
        <v>61748</v>
      </c>
      <c r="K45">
        <v>23418</v>
      </c>
      <c r="L45">
        <v>121913</v>
      </c>
      <c r="M45">
        <v>20849</v>
      </c>
      <c r="N45">
        <v>140710</v>
      </c>
      <c r="O45">
        <v>30285</v>
      </c>
      <c r="P45">
        <v>75481</v>
      </c>
      <c r="Q45">
        <v>154907</v>
      </c>
      <c r="R45">
        <v>113961</v>
      </c>
      <c r="S45">
        <v>101550</v>
      </c>
      <c r="T45">
        <v>18558</v>
      </c>
      <c r="U45">
        <v>20599</v>
      </c>
      <c r="V45">
        <v>4230</v>
      </c>
      <c r="W45">
        <v>11897</v>
      </c>
      <c r="X45">
        <v>2791</v>
      </c>
      <c r="Y45">
        <v>11551</v>
      </c>
      <c r="Z45">
        <v>15444</v>
      </c>
      <c r="AA45">
        <v>13375</v>
      </c>
      <c r="AB45">
        <v>3105</v>
      </c>
      <c r="AC45">
        <v>12411</v>
      </c>
      <c r="AD45">
        <v>4009</v>
      </c>
      <c r="AE45">
        <v>8402</v>
      </c>
      <c r="AF45">
        <v>45845</v>
      </c>
      <c r="AG45">
        <v>24802</v>
      </c>
      <c r="AH45">
        <v>7337</v>
      </c>
      <c r="AI45">
        <v>10666</v>
      </c>
      <c r="AJ45">
        <v>6799</v>
      </c>
      <c r="AK45">
        <v>18260</v>
      </c>
      <c r="AL45" s="48">
        <v>2783</v>
      </c>
      <c r="AM45">
        <v>64239</v>
      </c>
      <c r="AN45">
        <v>54044</v>
      </c>
      <c r="AO45">
        <v>760</v>
      </c>
      <c r="AP45">
        <v>49144</v>
      </c>
      <c r="AQ45">
        <v>3560</v>
      </c>
      <c r="AR45">
        <v>580</v>
      </c>
      <c r="AS45">
        <v>10195</v>
      </c>
      <c r="AT45">
        <v>10170</v>
      </c>
      <c r="AU45">
        <v>25</v>
      </c>
      <c r="AV45">
        <v>346973</v>
      </c>
      <c r="AW45">
        <v>85579</v>
      </c>
      <c r="AX45">
        <v>85275</v>
      </c>
      <c r="AY45">
        <v>304</v>
      </c>
      <c r="AZ45">
        <v>215455</v>
      </c>
      <c r="BA45">
        <v>203351</v>
      </c>
      <c r="BB45">
        <v>12104</v>
      </c>
      <c r="BC45">
        <v>3457</v>
      </c>
      <c r="BD45">
        <v>1553</v>
      </c>
      <c r="BE45">
        <v>1904</v>
      </c>
      <c r="BF45">
        <v>10110</v>
      </c>
      <c r="BG45">
        <v>4838</v>
      </c>
      <c r="BH45">
        <v>217</v>
      </c>
      <c r="BI45">
        <v>5055</v>
      </c>
      <c r="BJ45">
        <v>0</v>
      </c>
      <c r="BK45">
        <v>32372</v>
      </c>
      <c r="BL45">
        <v>17156</v>
      </c>
      <c r="BM45">
        <v>13491</v>
      </c>
      <c r="BN45">
        <v>1382</v>
      </c>
      <c r="BO45">
        <v>343</v>
      </c>
      <c r="BP45">
        <v>0</v>
      </c>
      <c r="BQ45">
        <v>61748</v>
      </c>
      <c r="BR45">
        <v>17572</v>
      </c>
      <c r="BS45">
        <v>14398</v>
      </c>
      <c r="BT45">
        <v>3165</v>
      </c>
      <c r="BU45">
        <v>9</v>
      </c>
      <c r="BV45">
        <v>7143</v>
      </c>
      <c r="BW45">
        <v>12405</v>
      </c>
      <c r="BX45">
        <v>9694</v>
      </c>
      <c r="BY45">
        <v>2025</v>
      </c>
      <c r="BZ45">
        <v>686</v>
      </c>
      <c r="CA45">
        <v>8761</v>
      </c>
      <c r="CB45">
        <v>6839</v>
      </c>
      <c r="CC45">
        <v>633</v>
      </c>
      <c r="CD45">
        <v>6206</v>
      </c>
      <c r="CE45">
        <v>9028</v>
      </c>
      <c r="CF45">
        <v>4187</v>
      </c>
      <c r="CG45">
        <v>4841</v>
      </c>
      <c r="CH45">
        <v>23418</v>
      </c>
      <c r="CI45">
        <v>16865</v>
      </c>
      <c r="CJ45">
        <v>11585</v>
      </c>
      <c r="CK45">
        <v>1784</v>
      </c>
      <c r="CL45">
        <v>3496</v>
      </c>
      <c r="CM45">
        <v>4112</v>
      </c>
      <c r="CN45">
        <v>1954</v>
      </c>
      <c r="CO45">
        <v>1502</v>
      </c>
      <c r="CP45">
        <v>656</v>
      </c>
      <c r="CQ45">
        <v>2441</v>
      </c>
      <c r="CR45">
        <v>121913</v>
      </c>
      <c r="CS45">
        <v>37996</v>
      </c>
      <c r="CT45">
        <v>35657</v>
      </c>
      <c r="CU45">
        <v>654</v>
      </c>
      <c r="CV45">
        <v>1685</v>
      </c>
      <c r="CW45">
        <v>61383</v>
      </c>
      <c r="CX45">
        <v>3997</v>
      </c>
      <c r="CY45">
        <v>28231</v>
      </c>
      <c r="CZ45">
        <v>20609</v>
      </c>
      <c r="DA45">
        <v>8546</v>
      </c>
      <c r="DB45">
        <v>22534</v>
      </c>
      <c r="DC45">
        <v>4407</v>
      </c>
      <c r="DD45">
        <v>5425</v>
      </c>
      <c r="DE45">
        <v>7272</v>
      </c>
      <c r="DF45">
        <v>2757</v>
      </c>
      <c r="DG45">
        <v>2673</v>
      </c>
      <c r="DH45">
        <v>20849</v>
      </c>
      <c r="DI45">
        <v>1580</v>
      </c>
      <c r="DJ45">
        <v>858</v>
      </c>
      <c r="DK45">
        <v>18411</v>
      </c>
      <c r="DL45">
        <v>140710</v>
      </c>
      <c r="DM45">
        <v>33689</v>
      </c>
      <c r="DN45">
        <v>8059</v>
      </c>
      <c r="DO45">
        <v>5468</v>
      </c>
      <c r="DP45">
        <v>9928</v>
      </c>
      <c r="DQ45">
        <v>10101</v>
      </c>
      <c r="DR45">
        <v>133</v>
      </c>
      <c r="DS45">
        <v>11859</v>
      </c>
      <c r="DT45">
        <v>11352</v>
      </c>
      <c r="DU45">
        <v>383</v>
      </c>
      <c r="DV45">
        <v>124</v>
      </c>
      <c r="DW45">
        <v>46406</v>
      </c>
      <c r="DX45">
        <v>23215</v>
      </c>
      <c r="DY45">
        <v>5659</v>
      </c>
      <c r="DZ45">
        <v>6192</v>
      </c>
      <c r="EA45">
        <v>7518</v>
      </c>
      <c r="EB45">
        <v>3822</v>
      </c>
      <c r="EC45">
        <v>37930</v>
      </c>
      <c r="ED45">
        <v>9080</v>
      </c>
      <c r="EE45">
        <v>14768</v>
      </c>
      <c r="EF45">
        <v>14082</v>
      </c>
      <c r="EG45">
        <v>10826</v>
      </c>
      <c r="EH45">
        <v>3394</v>
      </c>
      <c r="EI45">
        <v>2480</v>
      </c>
      <c r="EJ45">
        <v>1431</v>
      </c>
      <c r="EK45">
        <v>3521</v>
      </c>
      <c r="EL45">
        <v>0</v>
      </c>
      <c r="EM45">
        <v>30285</v>
      </c>
      <c r="EN45">
        <v>75481</v>
      </c>
      <c r="EO45">
        <v>63730</v>
      </c>
      <c r="EP45">
        <v>59901</v>
      </c>
      <c r="EQ45">
        <v>3829</v>
      </c>
      <c r="ER45">
        <v>11751</v>
      </c>
      <c r="ES45">
        <v>154907</v>
      </c>
      <c r="ET45">
        <v>28759</v>
      </c>
      <c r="EU45">
        <v>4707</v>
      </c>
      <c r="EV45">
        <v>3323</v>
      </c>
      <c r="EW45">
        <v>20729</v>
      </c>
      <c r="EX45" s="50">
        <v>3711</v>
      </c>
      <c r="EY45">
        <v>11196</v>
      </c>
      <c r="EZ45">
        <v>6547</v>
      </c>
      <c r="FA45">
        <v>4649</v>
      </c>
      <c r="FB45">
        <v>17939</v>
      </c>
      <c r="FC45">
        <v>19494</v>
      </c>
      <c r="FD45">
        <v>12050</v>
      </c>
      <c r="FE45">
        <v>3216</v>
      </c>
      <c r="FF45">
        <v>1777</v>
      </c>
      <c r="FG45">
        <v>2451</v>
      </c>
      <c r="FH45">
        <v>0</v>
      </c>
      <c r="FI45">
        <v>55962</v>
      </c>
      <c r="FJ45" s="52">
        <v>22144</v>
      </c>
      <c r="FK45">
        <v>33818</v>
      </c>
      <c r="FL45">
        <v>17846</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FL45"/>
  <sheetViews>
    <sheetView zoomScale="85" zoomScaleNormal="85" workbookViewId="0">
      <pane xSplit="2" ySplit="9" topLeftCell="ET31" activePane="bottomRight" state="frozen"/>
      <selection pane="topRight" activeCell="C1" sqref="C1"/>
      <selection pane="bottomLeft" activeCell="A10" sqref="A10"/>
      <selection pane="bottomRight" activeCell="FL43" sqref="FL43"/>
    </sheetView>
  </sheetViews>
  <sheetFormatPr defaultRowHeight="15" x14ac:dyDescent="0.25"/>
  <cols>
    <col min="2" max="2" width="10.85546875" bestFit="1" customWidth="1"/>
  </cols>
  <sheetData>
    <row r="4" spans="2:168" x14ac:dyDescent="0.25">
      <c r="C4" t="s">
        <v>0</v>
      </c>
      <c r="D4" t="s">
        <v>1</v>
      </c>
      <c r="E4" t="s">
        <v>2</v>
      </c>
      <c r="F4" t="s">
        <v>3</v>
      </c>
      <c r="G4" t="s">
        <v>4</v>
      </c>
      <c r="H4" t="s">
        <v>5</v>
      </c>
      <c r="I4" t="s">
        <v>6</v>
      </c>
      <c r="J4" t="s">
        <v>7</v>
      </c>
      <c r="K4" t="s">
        <v>8</v>
      </c>
      <c r="L4" t="s">
        <v>9</v>
      </c>
      <c r="M4" t="s">
        <v>10</v>
      </c>
      <c r="N4" t="s">
        <v>11</v>
      </c>
      <c r="O4" t="s">
        <v>12</v>
      </c>
      <c r="P4" t="s">
        <v>13</v>
      </c>
      <c r="Q4" t="s">
        <v>14</v>
      </c>
      <c r="R4" t="s">
        <v>32</v>
      </c>
      <c r="S4" t="s">
        <v>33</v>
      </c>
      <c r="T4" t="s">
        <v>34</v>
      </c>
      <c r="U4" t="s">
        <v>35</v>
      </c>
      <c r="V4" t="s">
        <v>36</v>
      </c>
      <c r="W4" t="s">
        <v>37</v>
      </c>
      <c r="X4" t="s">
        <v>38</v>
      </c>
      <c r="Y4" t="s">
        <v>39</v>
      </c>
      <c r="Z4" t="s">
        <v>40</v>
      </c>
      <c r="AA4" t="s">
        <v>41</v>
      </c>
      <c r="AB4" t="s">
        <v>42</v>
      </c>
      <c r="AC4" t="s">
        <v>43</v>
      </c>
      <c r="AD4" t="s">
        <v>44</v>
      </c>
      <c r="AE4" t="s">
        <v>45</v>
      </c>
      <c r="AF4" t="s">
        <v>73</v>
      </c>
      <c r="AG4" t="s">
        <v>74</v>
      </c>
      <c r="AH4" t="s">
        <v>75</v>
      </c>
      <c r="AI4" t="s">
        <v>76</v>
      </c>
      <c r="AJ4" t="s">
        <v>77</v>
      </c>
      <c r="AK4" t="s">
        <v>78</v>
      </c>
      <c r="AL4" t="s">
        <v>79</v>
      </c>
      <c r="AM4" t="s">
        <v>5</v>
      </c>
      <c r="AN4" t="s">
        <v>93</v>
      </c>
      <c r="AO4" t="s">
        <v>94</v>
      </c>
      <c r="AP4" t="s">
        <v>95</v>
      </c>
      <c r="AQ4" t="s">
        <v>96</v>
      </c>
      <c r="AR4" t="s">
        <v>97</v>
      </c>
      <c r="AS4" t="s">
        <v>98</v>
      </c>
      <c r="AT4" t="s">
        <v>99</v>
      </c>
      <c r="AU4" t="s">
        <v>100</v>
      </c>
      <c r="AV4" t="s">
        <v>118</v>
      </c>
      <c r="AW4" t="s">
        <v>119</v>
      </c>
      <c r="AX4" t="s">
        <v>120</v>
      </c>
      <c r="AY4" t="s">
        <v>121</v>
      </c>
      <c r="AZ4" t="s">
        <v>122</v>
      </c>
      <c r="BA4" t="s">
        <v>123</v>
      </c>
      <c r="BB4" t="s">
        <v>124</v>
      </c>
      <c r="BC4" t="s">
        <v>125</v>
      </c>
      <c r="BD4" t="s">
        <v>126</v>
      </c>
      <c r="BE4" t="s">
        <v>127</v>
      </c>
      <c r="BF4" t="s">
        <v>128</v>
      </c>
      <c r="BG4" t="s">
        <v>129</v>
      </c>
      <c r="BH4" t="s">
        <v>130</v>
      </c>
      <c r="BI4" t="s">
        <v>131</v>
      </c>
      <c r="BJ4" t="s">
        <v>132</v>
      </c>
      <c r="BK4" t="s">
        <v>133</v>
      </c>
      <c r="BL4" t="s">
        <v>134</v>
      </c>
      <c r="BM4" t="s">
        <v>135</v>
      </c>
      <c r="BN4" t="s">
        <v>136</v>
      </c>
      <c r="BO4" t="s">
        <v>137</v>
      </c>
      <c r="BP4" t="s">
        <v>138</v>
      </c>
      <c r="BQ4" t="s">
        <v>180</v>
      </c>
      <c r="BR4" t="s">
        <v>181</v>
      </c>
      <c r="BS4" t="s">
        <v>182</v>
      </c>
      <c r="BT4" t="s">
        <v>183</v>
      </c>
      <c r="BU4" t="s">
        <v>184</v>
      </c>
      <c r="BV4" t="s">
        <v>185</v>
      </c>
      <c r="BW4" t="s">
        <v>186</v>
      </c>
      <c r="BX4" t="s">
        <v>187</v>
      </c>
      <c r="BY4" t="s">
        <v>188</v>
      </c>
      <c r="BZ4" t="s">
        <v>189</v>
      </c>
      <c r="CA4" t="s">
        <v>190</v>
      </c>
      <c r="CB4" t="s">
        <v>191</v>
      </c>
      <c r="CC4" t="s">
        <v>192</v>
      </c>
      <c r="CD4" t="s">
        <v>193</v>
      </c>
      <c r="CE4" t="s">
        <v>194</v>
      </c>
      <c r="CF4" t="s">
        <v>195</v>
      </c>
      <c r="CG4" t="s">
        <v>196</v>
      </c>
      <c r="CH4" t="s">
        <v>8</v>
      </c>
      <c r="CI4" t="s">
        <v>230</v>
      </c>
      <c r="CJ4" t="s">
        <v>231</v>
      </c>
      <c r="CK4" t="s">
        <v>232</v>
      </c>
      <c r="CL4" t="s">
        <v>233</v>
      </c>
      <c r="CM4" t="s">
        <v>234</v>
      </c>
      <c r="CN4" t="s">
        <v>235</v>
      </c>
      <c r="CO4" t="s">
        <v>236</v>
      </c>
      <c r="CP4" t="s">
        <v>237</v>
      </c>
      <c r="CQ4" t="s">
        <v>238</v>
      </c>
      <c r="CR4" t="s">
        <v>9</v>
      </c>
      <c r="CS4" t="s">
        <v>258</v>
      </c>
      <c r="CT4" t="s">
        <v>259</v>
      </c>
      <c r="CU4" t="s">
        <v>260</v>
      </c>
      <c r="CV4" t="s">
        <v>261</v>
      </c>
      <c r="CW4" t="s">
        <v>262</v>
      </c>
      <c r="CX4" t="s">
        <v>263</v>
      </c>
      <c r="CY4" t="s">
        <v>264</v>
      </c>
      <c r="CZ4" t="s">
        <v>265</v>
      </c>
      <c r="DA4" t="s">
        <v>266</v>
      </c>
      <c r="DB4" t="s">
        <v>267</v>
      </c>
      <c r="DC4" t="s">
        <v>268</v>
      </c>
      <c r="DD4" t="s">
        <v>269</v>
      </c>
      <c r="DE4" t="s">
        <v>270</v>
      </c>
      <c r="DF4" t="s">
        <v>271</v>
      </c>
      <c r="DG4" t="s">
        <v>272</v>
      </c>
      <c r="DH4" t="s">
        <v>10</v>
      </c>
      <c r="DI4" t="s">
        <v>304</v>
      </c>
      <c r="DJ4" t="s">
        <v>305</v>
      </c>
      <c r="DK4" t="s">
        <v>306</v>
      </c>
      <c r="DL4" t="s">
        <v>11</v>
      </c>
      <c r="DM4" t="s">
        <v>314</v>
      </c>
      <c r="DN4" t="s">
        <v>315</v>
      </c>
      <c r="DO4" t="s">
        <v>316</v>
      </c>
      <c r="DP4" t="s">
        <v>317</v>
      </c>
      <c r="DQ4" t="s">
        <v>318</v>
      </c>
      <c r="DR4" t="s">
        <v>319</v>
      </c>
      <c r="DS4" t="s">
        <v>320</v>
      </c>
      <c r="DT4" t="s">
        <v>321</v>
      </c>
      <c r="DU4" t="s">
        <v>322</v>
      </c>
      <c r="DV4" t="s">
        <v>323</v>
      </c>
      <c r="DW4" t="s">
        <v>324</v>
      </c>
      <c r="DX4" t="s">
        <v>325</v>
      </c>
      <c r="DY4" t="s">
        <v>326</v>
      </c>
      <c r="DZ4" t="s">
        <v>327</v>
      </c>
      <c r="EA4" t="s">
        <v>328</v>
      </c>
      <c r="EB4" t="s">
        <v>329</v>
      </c>
      <c r="EC4" t="s">
        <v>330</v>
      </c>
      <c r="ED4" t="s">
        <v>331</v>
      </c>
      <c r="EE4" t="s">
        <v>332</v>
      </c>
      <c r="EF4" t="s">
        <v>333</v>
      </c>
      <c r="EG4" t="s">
        <v>334</v>
      </c>
      <c r="EH4" t="s">
        <v>335</v>
      </c>
      <c r="EI4" t="s">
        <v>336</v>
      </c>
      <c r="EJ4" t="s">
        <v>337</v>
      </c>
      <c r="EK4" t="s">
        <v>338</v>
      </c>
      <c r="EL4" t="s">
        <v>339</v>
      </c>
      <c r="EM4" t="s">
        <v>12</v>
      </c>
      <c r="EN4" t="s">
        <v>393</v>
      </c>
      <c r="EO4" t="s">
        <v>394</v>
      </c>
      <c r="EP4" t="s">
        <v>395</v>
      </c>
      <c r="EQ4" t="s">
        <v>396</v>
      </c>
      <c r="ER4" t="s">
        <v>397</v>
      </c>
      <c r="ES4" t="s">
        <v>404</v>
      </c>
      <c r="ET4" t="s">
        <v>405</v>
      </c>
      <c r="EU4" t="s">
        <v>406</v>
      </c>
      <c r="EV4" t="s">
        <v>407</v>
      </c>
      <c r="EW4" t="s">
        <v>408</v>
      </c>
      <c r="EX4" t="s">
        <v>409</v>
      </c>
      <c r="EY4" t="s">
        <v>410</v>
      </c>
      <c r="EZ4" t="s">
        <v>411</v>
      </c>
      <c r="FA4" t="s">
        <v>412</v>
      </c>
      <c r="FB4" t="s">
        <v>413</v>
      </c>
      <c r="FC4" t="s">
        <v>414</v>
      </c>
      <c r="FD4" t="s">
        <v>415</v>
      </c>
      <c r="FE4" t="s">
        <v>416</v>
      </c>
      <c r="FF4" t="s">
        <v>417</v>
      </c>
      <c r="FG4" t="s">
        <v>418</v>
      </c>
      <c r="FH4" t="s">
        <v>419</v>
      </c>
      <c r="FI4" t="s">
        <v>420</v>
      </c>
      <c r="FJ4" t="s">
        <v>421</v>
      </c>
      <c r="FK4" t="s">
        <v>420</v>
      </c>
      <c r="FL4" t="s">
        <v>422</v>
      </c>
    </row>
    <row r="6" spans="2:168" x14ac:dyDescent="0.25">
      <c r="C6" t="s">
        <v>15</v>
      </c>
      <c r="D6" t="s">
        <v>16</v>
      </c>
      <c r="E6">
        <v>0</v>
      </c>
      <c r="F6">
        <v>1</v>
      </c>
      <c r="G6">
        <v>2</v>
      </c>
      <c r="H6">
        <v>3</v>
      </c>
      <c r="I6">
        <v>4</v>
      </c>
      <c r="J6">
        <v>5</v>
      </c>
      <c r="K6">
        <v>6</v>
      </c>
      <c r="L6">
        <v>7</v>
      </c>
      <c r="M6">
        <v>8</v>
      </c>
      <c r="N6">
        <v>9</v>
      </c>
      <c r="O6">
        <v>10</v>
      </c>
      <c r="P6">
        <v>11</v>
      </c>
      <c r="Q6">
        <v>12</v>
      </c>
      <c r="R6" t="s">
        <v>46</v>
      </c>
      <c r="S6" t="s">
        <v>47</v>
      </c>
      <c r="T6" t="s">
        <v>48</v>
      </c>
      <c r="U6" t="s">
        <v>49</v>
      </c>
      <c r="V6" t="s">
        <v>50</v>
      </c>
      <c r="W6" t="s">
        <v>51</v>
      </c>
      <c r="X6" t="s">
        <v>52</v>
      </c>
      <c r="Y6" t="s">
        <v>53</v>
      </c>
      <c r="Z6" t="s">
        <v>54</v>
      </c>
      <c r="AA6" t="s">
        <v>55</v>
      </c>
      <c r="AB6" t="s">
        <v>56</v>
      </c>
      <c r="AC6" t="s">
        <v>57</v>
      </c>
      <c r="AD6" t="s">
        <v>58</v>
      </c>
      <c r="AE6" t="s">
        <v>59</v>
      </c>
      <c r="AF6" t="s">
        <v>80</v>
      </c>
      <c r="AG6" t="s">
        <v>81</v>
      </c>
      <c r="AH6" t="s">
        <v>82</v>
      </c>
      <c r="AI6" t="s">
        <v>83</v>
      </c>
      <c r="AJ6" t="s">
        <v>84</v>
      </c>
      <c r="AK6" t="s">
        <v>85</v>
      </c>
      <c r="AL6" t="s">
        <v>86</v>
      </c>
      <c r="AM6" t="s">
        <v>101</v>
      </c>
      <c r="AN6" t="s">
        <v>102</v>
      </c>
      <c r="AO6" t="s">
        <v>103</v>
      </c>
      <c r="AP6" t="s">
        <v>104</v>
      </c>
      <c r="AQ6" t="s">
        <v>105</v>
      </c>
      <c r="AR6" t="s">
        <v>106</v>
      </c>
      <c r="AS6" t="s">
        <v>107</v>
      </c>
      <c r="AT6" t="s">
        <v>108</v>
      </c>
      <c r="AU6" t="s">
        <v>109</v>
      </c>
      <c r="AV6" t="s">
        <v>139</v>
      </c>
      <c r="AW6" t="s">
        <v>140</v>
      </c>
      <c r="AX6" t="s">
        <v>141</v>
      </c>
      <c r="AY6" t="s">
        <v>142</v>
      </c>
      <c r="AZ6" t="s">
        <v>143</v>
      </c>
      <c r="BA6" t="s">
        <v>144</v>
      </c>
      <c r="BB6" t="s">
        <v>145</v>
      </c>
      <c r="BC6" t="s">
        <v>146</v>
      </c>
      <c r="BD6" t="s">
        <v>147</v>
      </c>
      <c r="BE6" t="s">
        <v>148</v>
      </c>
      <c r="BF6" t="s">
        <v>149</v>
      </c>
      <c r="BG6" t="s">
        <v>150</v>
      </c>
      <c r="BH6" t="s">
        <v>151</v>
      </c>
      <c r="BI6" t="s">
        <v>152</v>
      </c>
      <c r="BJ6" t="s">
        <v>153</v>
      </c>
      <c r="BK6" t="s">
        <v>154</v>
      </c>
      <c r="BL6" t="s">
        <v>155</v>
      </c>
      <c r="BM6" t="s">
        <v>156</v>
      </c>
      <c r="BN6" t="s">
        <v>157</v>
      </c>
      <c r="BO6" t="s">
        <v>158</v>
      </c>
      <c r="BP6" t="s">
        <v>159</v>
      </c>
      <c r="BQ6" t="s">
        <v>197</v>
      </c>
      <c r="BR6" t="s">
        <v>198</v>
      </c>
      <c r="BS6" t="s">
        <v>199</v>
      </c>
      <c r="BT6" t="s">
        <v>200</v>
      </c>
      <c r="BU6" t="s">
        <v>201</v>
      </c>
      <c r="BV6" t="s">
        <v>202</v>
      </c>
      <c r="BW6" t="s">
        <v>203</v>
      </c>
      <c r="BX6" t="s">
        <v>204</v>
      </c>
      <c r="BY6" t="s">
        <v>205</v>
      </c>
      <c r="BZ6" t="s">
        <v>206</v>
      </c>
      <c r="CA6" t="s">
        <v>207</v>
      </c>
      <c r="CB6" t="s">
        <v>208</v>
      </c>
      <c r="CC6" t="s">
        <v>209</v>
      </c>
      <c r="CD6" t="s">
        <v>210</v>
      </c>
      <c r="CE6" t="s">
        <v>211</v>
      </c>
      <c r="CF6" t="s">
        <v>212</v>
      </c>
      <c r="CG6" t="s">
        <v>213</v>
      </c>
      <c r="CH6" t="s">
        <v>239</v>
      </c>
      <c r="CI6" t="s">
        <v>240</v>
      </c>
      <c r="CJ6" t="s">
        <v>241</v>
      </c>
      <c r="CK6" t="s">
        <v>242</v>
      </c>
      <c r="CL6" t="s">
        <v>243</v>
      </c>
      <c r="CM6" t="s">
        <v>244</v>
      </c>
      <c r="CN6" t="s">
        <v>245</v>
      </c>
      <c r="CO6" t="s">
        <v>246</v>
      </c>
      <c r="CP6" t="s">
        <v>247</v>
      </c>
      <c r="CQ6" t="s">
        <v>248</v>
      </c>
      <c r="CR6" t="s">
        <v>273</v>
      </c>
      <c r="CS6" t="s">
        <v>274</v>
      </c>
      <c r="CT6" t="s">
        <v>275</v>
      </c>
      <c r="CU6" t="s">
        <v>276</v>
      </c>
      <c r="CV6" t="s">
        <v>277</v>
      </c>
      <c r="CW6" t="s">
        <v>278</v>
      </c>
      <c r="CX6" t="s">
        <v>279</v>
      </c>
      <c r="CY6" t="s">
        <v>280</v>
      </c>
      <c r="CZ6" t="s">
        <v>281</v>
      </c>
      <c r="DA6" t="s">
        <v>282</v>
      </c>
      <c r="DB6" t="s">
        <v>283</v>
      </c>
      <c r="DC6" t="s">
        <v>284</v>
      </c>
      <c r="DD6" t="s">
        <v>285</v>
      </c>
      <c r="DE6" t="s">
        <v>286</v>
      </c>
      <c r="DF6" t="s">
        <v>287</v>
      </c>
      <c r="DG6" t="s">
        <v>288</v>
      </c>
      <c r="DH6" t="s">
        <v>307</v>
      </c>
      <c r="DI6" t="s">
        <v>308</v>
      </c>
      <c r="DJ6" t="s">
        <v>309</v>
      </c>
      <c r="DK6" t="s">
        <v>310</v>
      </c>
      <c r="DL6" t="s">
        <v>340</v>
      </c>
      <c r="DM6" t="s">
        <v>341</v>
      </c>
      <c r="DN6" t="s">
        <v>342</v>
      </c>
      <c r="DO6" t="s">
        <v>343</v>
      </c>
      <c r="DP6" t="s">
        <v>344</v>
      </c>
      <c r="DQ6" t="s">
        <v>345</v>
      </c>
      <c r="DR6" t="s">
        <v>346</v>
      </c>
      <c r="DS6" t="s">
        <v>347</v>
      </c>
      <c r="DT6" t="s">
        <v>348</v>
      </c>
      <c r="DU6" t="s">
        <v>349</v>
      </c>
      <c r="DV6" t="s">
        <v>350</v>
      </c>
      <c r="DW6" t="s">
        <v>351</v>
      </c>
      <c r="DX6" t="s">
        <v>352</v>
      </c>
      <c r="DY6" t="s">
        <v>353</v>
      </c>
      <c r="DZ6" t="s">
        <v>354</v>
      </c>
      <c r="EA6" t="s">
        <v>355</v>
      </c>
      <c r="EB6" t="s">
        <v>356</v>
      </c>
      <c r="EC6" t="s">
        <v>357</v>
      </c>
      <c r="ED6" t="s">
        <v>358</v>
      </c>
      <c r="EE6" t="s">
        <v>359</v>
      </c>
      <c r="EF6" t="s">
        <v>360</v>
      </c>
      <c r="EG6" t="s">
        <v>361</v>
      </c>
      <c r="EH6" t="s">
        <v>362</v>
      </c>
      <c r="EI6" t="s">
        <v>363</v>
      </c>
      <c r="EJ6" t="s">
        <v>364</v>
      </c>
      <c r="EK6" t="s">
        <v>365</v>
      </c>
      <c r="EL6" t="s">
        <v>366</v>
      </c>
      <c r="EM6">
        <v>10</v>
      </c>
      <c r="EN6">
        <v>11</v>
      </c>
      <c r="EO6">
        <v>11.1</v>
      </c>
      <c r="EP6" t="s">
        <v>398</v>
      </c>
      <c r="EQ6" t="s">
        <v>399</v>
      </c>
      <c r="ER6">
        <v>11.2</v>
      </c>
      <c r="ES6">
        <v>12</v>
      </c>
      <c r="ET6">
        <v>12.1</v>
      </c>
      <c r="EU6" t="s">
        <v>423</v>
      </c>
      <c r="EV6" t="s">
        <v>424</v>
      </c>
      <c r="EW6" t="s">
        <v>425</v>
      </c>
      <c r="EX6">
        <v>12.2</v>
      </c>
      <c r="EY6">
        <v>12.3</v>
      </c>
      <c r="EZ6" t="s">
        <v>426</v>
      </c>
      <c r="FA6" t="s">
        <v>427</v>
      </c>
      <c r="FB6">
        <v>12.4</v>
      </c>
      <c r="FC6">
        <v>12.5</v>
      </c>
      <c r="FD6" t="s">
        <v>428</v>
      </c>
      <c r="FE6" t="s">
        <v>429</v>
      </c>
      <c r="FF6" t="s">
        <v>430</v>
      </c>
      <c r="FG6" t="s">
        <v>431</v>
      </c>
      <c r="FH6" t="s">
        <v>432</v>
      </c>
      <c r="FI6">
        <v>12.6</v>
      </c>
      <c r="FJ6" t="s">
        <v>433</v>
      </c>
      <c r="FK6" t="s">
        <v>434</v>
      </c>
      <c r="FL6">
        <v>12.7</v>
      </c>
    </row>
    <row r="8" spans="2:168" x14ac:dyDescent="0.25">
      <c r="C8" t="s">
        <v>17</v>
      </c>
      <c r="D8" t="s">
        <v>18</v>
      </c>
      <c r="E8" t="s">
        <v>19</v>
      </c>
      <c r="F8" t="s">
        <v>20</v>
      </c>
      <c r="G8" t="s">
        <v>21</v>
      </c>
      <c r="H8" t="s">
        <v>22</v>
      </c>
      <c r="I8" t="s">
        <v>23</v>
      </c>
      <c r="J8" t="s">
        <v>24</v>
      </c>
      <c r="K8" t="s">
        <v>25</v>
      </c>
      <c r="L8" t="s">
        <v>26</v>
      </c>
      <c r="M8" t="s">
        <v>27</v>
      </c>
      <c r="N8" t="s">
        <v>28</v>
      </c>
      <c r="O8" t="s">
        <v>29</v>
      </c>
      <c r="P8" t="s">
        <v>30</v>
      </c>
      <c r="Q8" t="s">
        <v>31</v>
      </c>
      <c r="R8" t="s">
        <v>20</v>
      </c>
      <c r="S8" t="s">
        <v>60</v>
      </c>
      <c r="T8" t="s">
        <v>61</v>
      </c>
      <c r="U8" t="s">
        <v>62</v>
      </c>
      <c r="V8" t="s">
        <v>63</v>
      </c>
      <c r="W8" t="s">
        <v>64</v>
      </c>
      <c r="X8" t="s">
        <v>65</v>
      </c>
      <c r="Y8" t="s">
        <v>66</v>
      </c>
      <c r="Z8" t="s">
        <v>67</v>
      </c>
      <c r="AA8" t="s">
        <v>68</v>
      </c>
      <c r="AB8" t="s">
        <v>69</v>
      </c>
      <c r="AC8" t="s">
        <v>70</v>
      </c>
      <c r="AD8" t="s">
        <v>71</v>
      </c>
      <c r="AE8" t="s">
        <v>72</v>
      </c>
      <c r="AF8" t="s">
        <v>21</v>
      </c>
      <c r="AG8" t="s">
        <v>87</v>
      </c>
      <c r="AH8" t="s">
        <v>88</v>
      </c>
      <c r="AI8" t="s">
        <v>89</v>
      </c>
      <c r="AJ8" t="s">
        <v>90</v>
      </c>
      <c r="AK8" t="s">
        <v>91</v>
      </c>
      <c r="AL8" t="s">
        <v>92</v>
      </c>
      <c r="AM8" t="s">
        <v>22</v>
      </c>
      <c r="AN8" t="s">
        <v>110</v>
      </c>
      <c r="AO8" t="s">
        <v>111</v>
      </c>
      <c r="AP8" t="s">
        <v>112</v>
      </c>
      <c r="AQ8" t="s">
        <v>113</v>
      </c>
      <c r="AR8" t="s">
        <v>114</v>
      </c>
      <c r="AS8" t="s">
        <v>115</v>
      </c>
      <c r="AT8" t="s">
        <v>116</v>
      </c>
      <c r="AU8" t="s">
        <v>117</v>
      </c>
      <c r="AV8" t="s">
        <v>23</v>
      </c>
      <c r="AW8" t="s">
        <v>160</v>
      </c>
      <c r="AX8" t="s">
        <v>161</v>
      </c>
      <c r="AY8" t="s">
        <v>162</v>
      </c>
      <c r="AZ8" t="s">
        <v>163</v>
      </c>
      <c r="BA8" t="s">
        <v>164</v>
      </c>
      <c r="BB8" t="s">
        <v>165</v>
      </c>
      <c r="BC8" t="s">
        <v>166</v>
      </c>
      <c r="BD8" t="s">
        <v>167</v>
      </c>
      <c r="BE8" t="s">
        <v>168</v>
      </c>
      <c r="BF8" t="s">
        <v>169</v>
      </c>
      <c r="BG8" t="s">
        <v>170</v>
      </c>
      <c r="BH8" t="s">
        <v>171</v>
      </c>
      <c r="BI8" t="s">
        <v>172</v>
      </c>
      <c r="BJ8" t="s">
        <v>173</v>
      </c>
      <c r="BK8" t="s">
        <v>174</v>
      </c>
      <c r="BL8" t="s">
        <v>175</v>
      </c>
      <c r="BM8" t="s">
        <v>176</v>
      </c>
      <c r="BN8" t="s">
        <v>177</v>
      </c>
      <c r="BO8" t="s">
        <v>178</v>
      </c>
      <c r="BP8" t="s">
        <v>179</v>
      </c>
      <c r="BQ8" t="s">
        <v>24</v>
      </c>
      <c r="BR8" t="s">
        <v>214</v>
      </c>
      <c r="BS8" t="s">
        <v>215</v>
      </c>
      <c r="BT8" t="s">
        <v>216</v>
      </c>
      <c r="BU8" t="s">
        <v>217</v>
      </c>
      <c r="BV8" t="s">
        <v>218</v>
      </c>
      <c r="BW8" t="s">
        <v>219</v>
      </c>
      <c r="BX8" t="s">
        <v>220</v>
      </c>
      <c r="BY8" t="s">
        <v>221</v>
      </c>
      <c r="BZ8" t="s">
        <v>222</v>
      </c>
      <c r="CA8" t="s">
        <v>223</v>
      </c>
      <c r="CB8" t="s">
        <v>224</v>
      </c>
      <c r="CC8" t="s">
        <v>225</v>
      </c>
      <c r="CD8" t="s">
        <v>226</v>
      </c>
      <c r="CE8" t="s">
        <v>227</v>
      </c>
      <c r="CF8" t="s">
        <v>228</v>
      </c>
      <c r="CG8" t="s">
        <v>229</v>
      </c>
      <c r="CH8" t="s">
        <v>25</v>
      </c>
      <c r="CI8" t="s">
        <v>249</v>
      </c>
      <c r="CJ8" t="s">
        <v>250</v>
      </c>
      <c r="CK8" t="s">
        <v>251</v>
      </c>
      <c r="CL8" t="s">
        <v>252</v>
      </c>
      <c r="CM8" t="s">
        <v>253</v>
      </c>
      <c r="CN8" t="s">
        <v>254</v>
      </c>
      <c r="CO8" t="s">
        <v>255</v>
      </c>
      <c r="CP8" t="s">
        <v>256</v>
      </c>
      <c r="CQ8" t="s">
        <v>257</v>
      </c>
      <c r="CR8" t="s">
        <v>26</v>
      </c>
      <c r="CS8" t="s">
        <v>289</v>
      </c>
      <c r="CT8" t="s">
        <v>290</v>
      </c>
      <c r="CU8" t="s">
        <v>291</v>
      </c>
      <c r="CV8" t="s">
        <v>292</v>
      </c>
      <c r="CW8" t="s">
        <v>293</v>
      </c>
      <c r="CX8" t="s">
        <v>294</v>
      </c>
      <c r="CY8" t="s">
        <v>295</v>
      </c>
      <c r="CZ8" t="s">
        <v>296</v>
      </c>
      <c r="DA8" t="s">
        <v>297</v>
      </c>
      <c r="DB8" t="s">
        <v>298</v>
      </c>
      <c r="DC8" t="s">
        <v>299</v>
      </c>
      <c r="DD8" t="s">
        <v>300</v>
      </c>
      <c r="DE8" t="s">
        <v>301</v>
      </c>
      <c r="DF8" t="s">
        <v>302</v>
      </c>
      <c r="DG8" t="s">
        <v>303</v>
      </c>
      <c r="DH8" t="s">
        <v>27</v>
      </c>
      <c r="DI8" t="s">
        <v>311</v>
      </c>
      <c r="DJ8" t="s">
        <v>312</v>
      </c>
      <c r="DK8" t="s">
        <v>313</v>
      </c>
      <c r="DL8" t="s">
        <v>28</v>
      </c>
      <c r="DM8" t="s">
        <v>367</v>
      </c>
      <c r="DN8" t="s">
        <v>368</v>
      </c>
      <c r="DO8" t="s">
        <v>369</v>
      </c>
      <c r="DP8" t="s">
        <v>370</v>
      </c>
      <c r="DQ8" t="s">
        <v>371</v>
      </c>
      <c r="DR8" t="s">
        <v>372</v>
      </c>
      <c r="DS8" t="s">
        <v>373</v>
      </c>
      <c r="DT8" t="s">
        <v>374</v>
      </c>
      <c r="DU8" t="s">
        <v>375</v>
      </c>
      <c r="DV8" t="s">
        <v>376</v>
      </c>
      <c r="DW8" t="s">
        <v>377</v>
      </c>
      <c r="DX8" t="s">
        <v>378</v>
      </c>
      <c r="DY8" t="s">
        <v>379</v>
      </c>
      <c r="DZ8" t="s">
        <v>380</v>
      </c>
      <c r="EA8" t="s">
        <v>381</v>
      </c>
      <c r="EB8" t="s">
        <v>382</v>
      </c>
      <c r="EC8" t="s">
        <v>383</v>
      </c>
      <c r="ED8" t="s">
        <v>384</v>
      </c>
      <c r="EE8" t="s">
        <v>385</v>
      </c>
      <c r="EF8" t="s">
        <v>386</v>
      </c>
      <c r="EG8" t="s">
        <v>387</v>
      </c>
      <c r="EH8" t="s">
        <v>388</v>
      </c>
      <c r="EI8" t="s">
        <v>389</v>
      </c>
      <c r="EJ8" t="s">
        <v>390</v>
      </c>
      <c r="EK8" t="s">
        <v>391</v>
      </c>
      <c r="EL8" t="s">
        <v>392</v>
      </c>
      <c r="EM8" t="s">
        <v>29</v>
      </c>
      <c r="EN8" t="s">
        <v>30</v>
      </c>
      <c r="EO8" t="s">
        <v>400</v>
      </c>
      <c r="EP8" t="s">
        <v>401</v>
      </c>
      <c r="EQ8" t="s">
        <v>402</v>
      </c>
      <c r="ER8" t="s">
        <v>403</v>
      </c>
      <c r="ES8" t="s">
        <v>31</v>
      </c>
      <c r="ET8" t="s">
        <v>435</v>
      </c>
      <c r="EU8" t="s">
        <v>436</v>
      </c>
      <c r="EV8" t="s">
        <v>437</v>
      </c>
      <c r="EW8" t="s">
        <v>438</v>
      </c>
      <c r="EX8" t="s">
        <v>439</v>
      </c>
      <c r="EY8" t="s">
        <v>440</v>
      </c>
      <c r="EZ8" t="s">
        <v>441</v>
      </c>
      <c r="FA8" t="s">
        <v>442</v>
      </c>
      <c r="FB8" t="s">
        <v>443</v>
      </c>
      <c r="FC8" t="s">
        <v>444</v>
      </c>
      <c r="FD8" t="s">
        <v>445</v>
      </c>
      <c r="FE8" t="s">
        <v>446</v>
      </c>
      <c r="FF8" t="s">
        <v>447</v>
      </c>
      <c r="FG8" t="s">
        <v>448</v>
      </c>
      <c r="FH8" t="s">
        <v>449</v>
      </c>
      <c r="FI8" t="s">
        <v>450</v>
      </c>
      <c r="FJ8" t="s">
        <v>451</v>
      </c>
      <c r="FK8" t="s">
        <v>452</v>
      </c>
      <c r="FL8" t="s">
        <v>453</v>
      </c>
    </row>
    <row r="10" spans="2:168" x14ac:dyDescent="0.25">
      <c r="B10" s="1">
        <v>31048</v>
      </c>
    </row>
    <row r="11" spans="2:168" x14ac:dyDescent="0.25">
      <c r="B11" s="1">
        <v>31413</v>
      </c>
      <c r="C11" s="6">
        <f>IF(ISERROR(CVMdataAnn!C11*CPdataAnn!C10/CVMdataAnn!C10),"",CVMdataAnn!C11*CPdataAnn!C10/CVMdataAnn!C10)</f>
        <v>264504.50590541126</v>
      </c>
      <c r="D11" s="6">
        <f>IF(ISERROR(CVMdataAnn!D11*CPdataAnn!D10/CVMdataAnn!D10),"",CVMdataAnn!D11*CPdataAnn!D10/CVMdataAnn!D10)</f>
        <v>-929.68421052631584</v>
      </c>
      <c r="E11" s="6">
        <f>IF(ISERROR(CVMdataAnn!E11*CPdataAnn!E10/CVMdataAnn!E10),"",CVMdataAnn!E11*CPdataAnn!E10/CVMdataAnn!E10)</f>
        <v>264794.69135798165</v>
      </c>
      <c r="F11" s="6">
        <f>IF(ISERROR(CVMdataAnn!F11*CPdataAnn!F10/CVMdataAnn!F10),"",CVMdataAnn!F11*CPdataAnn!F10/CVMdataAnn!F10)</f>
        <v>31936.231977898646</v>
      </c>
      <c r="G11" s="6">
        <f>IF(ISERROR(CVMdataAnn!G11*CPdataAnn!G10/CVMdataAnn!G10),"",CVMdataAnn!G11*CPdataAnn!G10/CVMdataAnn!G10)</f>
        <v>13889.02432846764</v>
      </c>
      <c r="H11" s="6">
        <f>IF(ISERROR(CVMdataAnn!H11*CPdataAnn!H10/CVMdataAnn!H10),"",CVMdataAnn!H11*CPdataAnn!H10/CVMdataAnn!H10)</f>
        <v>16105.790224508886</v>
      </c>
      <c r="I11" s="6">
        <f>IF(ISERROR(CVMdataAnn!I11*CPdataAnn!I10/CVMdataAnn!I10),"",CVMdataAnn!I11*CPdataAnn!I10/CVMdataAnn!I10)</f>
        <v>73290</v>
      </c>
      <c r="J11" s="6">
        <f>IF(ISERROR(CVMdataAnn!J11*CPdataAnn!J10/CVMdataAnn!J10),"",CVMdataAnn!J11*CPdataAnn!J10/CVMdataAnn!J10)</f>
        <v>14579.171842355176</v>
      </c>
      <c r="K11" s="6">
        <f>IF(ISERROR(CVMdataAnn!K11*CPdataAnn!K10/CVMdataAnn!K10),"",CVMdataAnn!K11*CPdataAnn!K10/CVMdataAnn!K10)</f>
        <v>2646.8148510014657</v>
      </c>
      <c r="L11" s="6">
        <f>IF(ISERROR(CVMdataAnn!L11*CPdataAnn!L10/CVMdataAnn!L10),"",CVMdataAnn!L11*CPdataAnn!L10/CVMdataAnn!L10)</f>
        <v>34399.095933512042</v>
      </c>
      <c r="M11" s="6">
        <f>IF(ISERROR(CVMdataAnn!M11*CPdataAnn!M10/CVMdataAnn!M10),"",CVMdataAnn!M11*CPdataAnn!M10/CVMdataAnn!M10)</f>
        <v>4459.3465045592702</v>
      </c>
      <c r="N11" s="6">
        <f>IF(ISERROR(CVMdataAnn!N11*CPdataAnn!N10/CVMdataAnn!N10),"",CVMdataAnn!N11*CPdataAnn!N10/CVMdataAnn!N10)</f>
        <v>21820.578444814415</v>
      </c>
      <c r="O11" s="6">
        <f>IF(ISERROR(CVMdataAnn!O11*CPdataAnn!O10/CVMdataAnn!O10),"",CVMdataAnn!O11*CPdataAnn!O10/CVMdataAnn!O10)</f>
        <v>1607.0336023124171</v>
      </c>
      <c r="P11" s="6">
        <f>IF(ISERROR(CVMdataAnn!P11*CPdataAnn!P10/CVMdataAnn!P10),"",CVMdataAnn!P11*CPdataAnn!P10/CVMdataAnn!P10)</f>
        <v>22808.812355108577</v>
      </c>
      <c r="Q11" s="6">
        <f>IF(ISERROR(CVMdataAnn!Q11*CPdataAnn!Q10/CVMdataAnn!Q10),"",CVMdataAnn!Q11*CPdataAnn!Q10/CVMdataAnn!Q10)</f>
        <v>27254.112596410916</v>
      </c>
      <c r="R11" s="6">
        <f>IF(ISERROR(CVMdataAnn!R11*CPdataAnn!R10/CVMdataAnn!R10),"",CVMdataAnn!R11*CPdataAnn!R10/CVMdataAnn!R10)</f>
        <v>31936.231977898646</v>
      </c>
      <c r="S11" s="6">
        <f>IF(ISERROR(CVMdataAnn!S11*CPdataAnn!S10/CVMdataAnn!S10),"",CVMdataAnn!S11*CPdataAnn!S10/CVMdataAnn!S10)</f>
        <v>28685.71812958378</v>
      </c>
      <c r="T11" s="6">
        <f>IF(ISERROR(CVMdataAnn!T11*CPdataAnn!T10/CVMdataAnn!T10),"",CVMdataAnn!T11*CPdataAnn!T10/CVMdataAnn!T10)</f>
        <v>4363.8792595708874</v>
      </c>
      <c r="U11" s="6">
        <f>IF(ISERROR(CVMdataAnn!U11*CPdataAnn!U10/CVMdataAnn!U10),"",CVMdataAnn!U11*CPdataAnn!U10/CVMdataAnn!U10)</f>
        <v>7994.0757238307351</v>
      </c>
      <c r="V11" s="6">
        <f>IF(ISERROR(CVMdataAnn!V11*CPdataAnn!V10/CVMdataAnn!V10),"",CVMdataAnn!V11*CPdataAnn!V10/CVMdataAnn!V10)</f>
        <v>1107.9108776685869</v>
      </c>
      <c r="W11" s="6">
        <f>IF(ISERROR(CVMdataAnn!W11*CPdataAnn!W10/CVMdataAnn!W10),"",CVMdataAnn!W11*CPdataAnn!W10/CVMdataAnn!W10)</f>
        <v>4390.3652281570567</v>
      </c>
      <c r="X11" s="6">
        <f>IF(ISERROR(CVMdataAnn!X11*CPdataAnn!X10/CVMdataAnn!X10),"",CVMdataAnn!X11*CPdataAnn!X10/CVMdataAnn!X10)</f>
        <v>1103.1489234449762</v>
      </c>
      <c r="Y11" s="6">
        <f>IF(ISERROR(CVMdataAnn!Y11*CPdataAnn!Y10/CVMdataAnn!Y10),"",CVMdataAnn!Y11*CPdataAnn!Y10/CVMdataAnn!Y10)</f>
        <v>1942.6505376344087</v>
      </c>
      <c r="Z11" s="6">
        <f>IF(ISERROR(CVMdataAnn!Z11*CPdataAnn!Z10/CVMdataAnn!Z10),"",CVMdataAnn!Z11*CPdataAnn!Z10/CVMdataAnn!Z10)</f>
        <v>3702.0550911333426</v>
      </c>
      <c r="AA11" s="6">
        <f>IF(ISERROR(CVMdataAnn!AA11*CPdataAnn!AA10/CVMdataAnn!AA10),"",CVMdataAnn!AA11*CPdataAnn!AA10/CVMdataAnn!AA10)</f>
        <v>3364.3323529411764</v>
      </c>
      <c r="AB11" s="6">
        <f>IF(ISERROR(CVMdataAnn!AB11*CPdataAnn!AB10/CVMdataAnn!AB10),"",CVMdataAnn!AB11*CPdataAnn!AB10/CVMdataAnn!AB10)</f>
        <v>717.85714285714289</v>
      </c>
      <c r="AC11" s="6">
        <f>IF(ISERROR(CVMdataAnn!AC11*CPdataAnn!AC10/CVMdataAnn!AC10),"",CVMdataAnn!AC11*CPdataAnn!AC10/CVMdataAnn!AC10)</f>
        <v>3250.1029731689632</v>
      </c>
      <c r="AD11" s="6">
        <f>IF(ISERROR(CVMdataAnn!AD11*CPdataAnn!AD10/CVMdataAnn!AD10),"",CVMdataAnn!AD11*CPdataAnn!AD10/CVMdataAnn!AD10)</f>
        <v>1248.7208313651392</v>
      </c>
      <c r="AE11" s="6">
        <f>IF(ISERROR(CVMdataAnn!AE11*CPdataAnn!AE10/CVMdataAnn!AE10),"",CVMdataAnn!AE11*CPdataAnn!AE10/CVMdataAnn!AE10)</f>
        <v>2001.0311111111112</v>
      </c>
      <c r="AF11" s="6">
        <f>IF(ISERROR(CVMdataAnn!AF11*CPdataAnn!AF10/CVMdataAnn!AF10),"",CVMdataAnn!AF11*CPdataAnn!AF10/CVMdataAnn!AF10)</f>
        <v>13889.02432846764</v>
      </c>
      <c r="AG11" s="6">
        <f>IF(ISERROR(CVMdataAnn!AG11*CPdataAnn!AG10/CVMdataAnn!AG10),"",CVMdataAnn!AG11*CPdataAnn!AG10/CVMdataAnn!AG10)</f>
        <v>4539.1664338455394</v>
      </c>
      <c r="AH11" s="6">
        <f>IF(ISERROR(CVMdataAnn!AH11*CPdataAnn!AH10/CVMdataAnn!AH10),"",CVMdataAnn!AH11*CPdataAnn!AH10/CVMdataAnn!AH10)</f>
        <v>1461.2332344213651</v>
      </c>
      <c r="AI11" s="6">
        <f>IF(ISERROR(CVMdataAnn!AI11*CPdataAnn!AI10/CVMdataAnn!AI10),"",CVMdataAnn!AI11*CPdataAnn!AI10/CVMdataAnn!AI10)</f>
        <v>1833.1441079034548</v>
      </c>
      <c r="AJ11" s="6">
        <f>IF(ISERROR(CVMdataAnn!AJ11*CPdataAnn!AJ10/CVMdataAnn!AJ10),"",CVMdataAnn!AJ11*CPdataAnn!AJ10/CVMdataAnn!AJ10)</f>
        <v>1244.6170212765958</v>
      </c>
      <c r="AK11" s="6">
        <f>IF(ISERROR(CVMdataAnn!AK11*CPdataAnn!AK10/CVMdataAnn!AK10),"",CVMdataAnn!AK11*CPdataAnn!AK10/CVMdataAnn!AK10)</f>
        <v>6902.9757699181246</v>
      </c>
      <c r="AL11" s="6">
        <f>IF(ISERROR(CVMdataAnn!AL11*CPdataAnn!AL10/CVMdataAnn!AL10),"",CVMdataAnn!AL11*CPdataAnn!AL10/CVMdataAnn!AL10)</f>
        <v>2447.0132083510866</v>
      </c>
      <c r="AM11" s="6">
        <f>IF(ISERROR(CVMdataAnn!AM11*CPdataAnn!AM10/CVMdataAnn!AM10),"",CVMdataAnn!AM11*CPdataAnn!AM10/CVMdataAnn!AM10)</f>
        <v>16105.790224508886</v>
      </c>
      <c r="AN11" s="6">
        <f>IF(ISERROR(CVMdataAnn!AN11*CPdataAnn!AN10/CVMdataAnn!AN10),"",CVMdataAnn!AN11*CPdataAnn!AN10/CVMdataAnn!AN10)</f>
        <v>13111.337660421892</v>
      </c>
      <c r="AO11" s="6">
        <f>IF(ISERROR(CVMdataAnn!AO11*CPdataAnn!AO10/CVMdataAnn!AO10),"",CVMdataAnn!AO11*CPdataAnn!AO10/CVMdataAnn!AO10)</f>
        <v>246.36111111111111</v>
      </c>
      <c r="AP11" s="6">
        <f>IF(ISERROR(CVMdataAnn!AP11*CPdataAnn!AP10/CVMdataAnn!AP10),"",CVMdataAnn!AP11*CPdataAnn!AP10/CVMdataAnn!AP10)</f>
        <v>12142.581455805892</v>
      </c>
      <c r="AQ11" s="6">
        <f>IF(ISERROR(CVMdataAnn!AQ11*CPdataAnn!AQ10/CVMdataAnn!AQ10),"",CVMdataAnn!AQ11*CPdataAnn!AQ10/CVMdataAnn!AQ10)</f>
        <v>419.52</v>
      </c>
      <c r="AR11" s="6">
        <f>IF(ISERROR(CVMdataAnn!AR11*CPdataAnn!AR10/CVMdataAnn!AR10),"",CVMdataAnn!AR11*CPdataAnn!AR10/CVMdataAnn!AR10)</f>
        <v>299.9165009940358</v>
      </c>
      <c r="AS11" s="6">
        <f>IF(ISERROR(CVMdataAnn!AS11*CPdataAnn!AS10/CVMdataAnn!AS10),"",CVMdataAnn!AS11*CPdataAnn!AS10/CVMdataAnn!AS10)</f>
        <v>2992.5387862796833</v>
      </c>
      <c r="AT11" s="6">
        <f>IF(ISERROR(CVMdataAnn!AT11*CPdataAnn!AT10/CVMdataAnn!AT10),"",CVMdataAnn!AT11*CPdataAnn!AT10/CVMdataAnn!AT10)</f>
        <v>2893.594699061292</v>
      </c>
      <c r="AU11" s="6">
        <f>IF(ISERROR(CVMdataAnn!AU11*CPdataAnn!AU10/CVMdataAnn!AU10),"",CVMdataAnn!AU11*CPdataAnn!AU10/CVMdataAnn!AU10)</f>
        <v>103</v>
      </c>
      <c r="AV11" s="6">
        <f>IF(ISERROR(CVMdataAnn!AV11*CPdataAnn!AV10/CVMdataAnn!AV10),"",CVMdataAnn!AV11*CPdataAnn!AV10/CVMdataAnn!AV10)</f>
        <v>73290</v>
      </c>
      <c r="AW11" s="6">
        <f>IF(ISERROR(CVMdataAnn!AW11*CPdataAnn!AW10/CVMdataAnn!AW10),"",CVMdataAnn!AW11*CPdataAnn!AW10/CVMdataAnn!AW10)</f>
        <v>9277.1283518812925</v>
      </c>
      <c r="AX11" s="6">
        <f>IF(ISERROR(CVMdataAnn!AX11*CPdataAnn!AX10/CVMdataAnn!AX10),"",CVMdataAnn!AX11*CPdataAnn!AX10/CVMdataAnn!AX10)</f>
        <v>9243.6502223163243</v>
      </c>
      <c r="AY11" s="6">
        <f>IF(ISERROR(CVMdataAnn!AY11*CPdataAnn!AY10/CVMdataAnn!AY10),"",CVMdataAnn!AY11*CPdataAnn!AY10/CVMdataAnn!AY10)</f>
        <v>33.103448275862071</v>
      </c>
      <c r="AZ11" s="6">
        <f>IF(ISERROR(CVMdataAnn!AZ11*CPdataAnn!AZ10/CVMdataAnn!AZ10),"",CVMdataAnn!AZ11*CPdataAnn!AZ10/CVMdataAnn!AZ10)</f>
        <v>50741.781941833935</v>
      </c>
      <c r="BA11" s="6">
        <f>IF(ISERROR(CVMdataAnn!BA11*CPdataAnn!BA10/CVMdataAnn!BA10),"",CVMdataAnn!BA11*CPdataAnn!BA10/CVMdataAnn!BA10)</f>
        <v>49226.056290215223</v>
      </c>
      <c r="BB11" s="6">
        <f>IF(ISERROR(CVMdataAnn!BB11*CPdataAnn!BB10/CVMdataAnn!BB10),"",CVMdataAnn!BB11*CPdataAnn!BB10/CVMdataAnn!BB10)</f>
        <v>1516.0202751629254</v>
      </c>
      <c r="BC11" s="6">
        <f>IF(ISERROR(CVMdataAnn!BC11*CPdataAnn!BC10/CVMdataAnn!BC10),"",CVMdataAnn!BC11*CPdataAnn!BC10/CVMdataAnn!BC10)</f>
        <v>858.82653061224494</v>
      </c>
      <c r="BD11" s="6">
        <f>IF(ISERROR(CVMdataAnn!BD11*CPdataAnn!BD10/CVMdataAnn!BD10),"",CVMdataAnn!BD11*CPdataAnn!BD10/CVMdataAnn!BD10)</f>
        <v>453.46502057613168</v>
      </c>
      <c r="BE11" s="6">
        <f>IF(ISERROR(CVMdataAnn!BE11*CPdataAnn!BE10/CVMdataAnn!BE10),"",CVMdataAnn!BE11*CPdataAnn!BE10/CVMdataAnn!BE10)</f>
        <v>405.96963123644252</v>
      </c>
      <c r="BF11" s="6">
        <f>IF(ISERROR(CVMdataAnn!BF11*CPdataAnn!BF10/CVMdataAnn!BF10),"",CVMdataAnn!BF11*CPdataAnn!BF10/CVMdataAnn!BF10)</f>
        <v>1588.0887096774193</v>
      </c>
      <c r="BG11" s="6">
        <f>IF(ISERROR(CVMdataAnn!BG11*CPdataAnn!BG10/CVMdataAnn!BG10),"",CVMdataAnn!BG11*CPdataAnn!BG10/CVMdataAnn!BG10)</f>
        <v>774.96159695817494</v>
      </c>
      <c r="BH11" s="6">
        <f>IF(ISERROR(CVMdataAnn!BH11*CPdataAnn!BH10/CVMdataAnn!BH10),"",CVMdataAnn!BH11*CPdataAnn!BH10/CVMdataAnn!BH10)</f>
        <v>11.466666666666667</v>
      </c>
      <c r="BI11" s="6">
        <f>IF(ISERROR(CVMdataAnn!BI11*CPdataAnn!BI10/CVMdataAnn!BI10),"",CVMdataAnn!BI11*CPdataAnn!BI10/CVMdataAnn!BI10)</f>
        <v>802.0140845070423</v>
      </c>
      <c r="BJ11" s="6" t="str">
        <f>IF(ISERROR(CVMdataAnn!BJ11*CPdataAnn!BJ10/CVMdataAnn!BJ10),"",CVMdataAnn!BJ11*CPdataAnn!BJ10/CVMdataAnn!BJ10)</f>
        <v/>
      </c>
      <c r="BK11" s="6">
        <f>IF(ISERROR(CVMdataAnn!BK11*CPdataAnn!BK10/CVMdataAnn!BK10),"",CVMdataAnn!BK11*CPdataAnn!BK10/CVMdataAnn!BK10)</f>
        <v>10823.725404788369</v>
      </c>
      <c r="BL11" s="6">
        <f>IF(ISERROR(CVMdataAnn!BL11*CPdataAnn!BL10/CVMdataAnn!BL10),"",CVMdataAnn!BL11*CPdataAnn!BL10/CVMdataAnn!BL10)</f>
        <v>5068.9375172034133</v>
      </c>
      <c r="BM11" s="6">
        <f>IF(ISERROR(CVMdataAnn!BM11*CPdataAnn!BM10/CVMdataAnn!BM10),"",CVMdataAnn!BM11*CPdataAnn!BM10/CVMdataAnn!BM10)</f>
        <v>4299.942125984252</v>
      </c>
      <c r="BN11" s="6">
        <f>IF(ISERROR(CVMdataAnn!BN11*CPdataAnn!BN10/CVMdataAnn!BN10),"",CVMdataAnn!BN11*CPdataAnn!BN10/CVMdataAnn!BN10)</f>
        <v>543.50779510022267</v>
      </c>
      <c r="BO11" s="6">
        <f>IF(ISERROR(CVMdataAnn!BO11*CPdataAnn!BO10/CVMdataAnn!BO10),"",CVMdataAnn!BO11*CPdataAnn!BO10/CVMdataAnn!BO10)</f>
        <v>911.3075153374233</v>
      </c>
      <c r="BP11" s="6" t="str">
        <f>IF(ISERROR(CVMdataAnn!BP11*CPdataAnn!BP10/CVMdataAnn!BP10),"",CVMdataAnn!BP11*CPdataAnn!BP10/CVMdataAnn!BP10)</f>
        <v/>
      </c>
      <c r="BQ11" s="6">
        <f>IF(ISERROR(CVMdataAnn!BQ11*CPdataAnn!BQ10/CVMdataAnn!BQ10),"",CVMdataAnn!BQ11*CPdataAnn!BQ10/CVMdataAnn!BQ10)</f>
        <v>14579.171842355176</v>
      </c>
      <c r="BR11" s="6">
        <f>IF(ISERROR(CVMdataAnn!BR11*CPdataAnn!BR10/CVMdataAnn!BR10),"",CVMdataAnn!BR11*CPdataAnn!BR10/CVMdataAnn!BR10)</f>
        <v>5085.7966083150986</v>
      </c>
      <c r="BS11" s="6">
        <f>IF(ISERROR(CVMdataAnn!BS11*CPdataAnn!BS10/CVMdataAnn!BS10),"",CVMdataAnn!BS11*CPdataAnn!BS10/CVMdataAnn!BS10)</f>
        <v>3423.0158159597413</v>
      </c>
      <c r="BT11" s="6">
        <f>IF(ISERROR(CVMdataAnn!BT11*CPdataAnn!BT10/CVMdataAnn!BT10),"",CVMdataAnn!BT11*CPdataAnn!BT10/CVMdataAnn!BT10)</f>
        <v>1644.9466252471054</v>
      </c>
      <c r="BU11" s="6">
        <f>IF(ISERROR(CVMdataAnn!BU11*CPdataAnn!BU10/CVMdataAnn!BU10),"",CVMdataAnn!BU11*CPdataAnn!BU10/CVMdataAnn!BU10)</f>
        <v>18.305084745762713</v>
      </c>
      <c r="BV11" s="6">
        <f>IF(ISERROR(CVMdataAnn!BV11*CPdataAnn!BV10/CVMdataAnn!BV10),"",CVMdataAnn!BV11*CPdataAnn!BV10/CVMdataAnn!BV10)</f>
        <v>1563.3113354037266</v>
      </c>
      <c r="BW11" s="6">
        <f>IF(ISERROR(CVMdataAnn!BW11*CPdataAnn!BW10/CVMdataAnn!BW10),"",CVMdataAnn!BW11*CPdataAnn!BW10/CVMdataAnn!BW10)</f>
        <v>3394.732420091324</v>
      </c>
      <c r="BX11" s="6">
        <f>IF(ISERROR(CVMdataAnn!BX11*CPdataAnn!BX10/CVMdataAnn!BX10),"",CVMdataAnn!BX11*CPdataAnn!BX10/CVMdataAnn!BX10)</f>
        <v>2870.1287816843828</v>
      </c>
      <c r="BY11" s="6">
        <f>IF(ISERROR(CVMdataAnn!BY11*CPdataAnn!BY10/CVMdataAnn!BY10),"",CVMdataAnn!BY11*CPdataAnn!BY10/CVMdataAnn!BY10)</f>
        <v>272.15384615384613</v>
      </c>
      <c r="BZ11" s="6">
        <f>IF(ISERROR(CVMdataAnn!BZ11*CPdataAnn!BZ10/CVMdataAnn!BZ10),"",CVMdataAnn!BZ11*CPdataAnn!BZ10/CVMdataAnn!BZ10)</f>
        <v>252.91845493562232</v>
      </c>
      <c r="CA11" s="6">
        <f>IF(ISERROR(CVMdataAnn!CA11*CPdataAnn!CA10/CVMdataAnn!CA10),"",CVMdataAnn!CA11*CPdataAnn!CA10/CVMdataAnn!CA10)</f>
        <v>1364.6847349541649</v>
      </c>
      <c r="CB11" s="6">
        <f>IF(ISERROR(CVMdataAnn!CB11*CPdataAnn!CB10/CVMdataAnn!CB10),"",CVMdataAnn!CB11*CPdataAnn!CB10/CVMdataAnn!CB10)</f>
        <v>1002.9260700389106</v>
      </c>
      <c r="CC11" s="6">
        <f>IF(ISERROR(CVMdataAnn!CC11*CPdataAnn!CC10/CVMdataAnn!CC10),"",CVMdataAnn!CC11*CPdataAnn!CC10/CVMdataAnn!CC10)</f>
        <v>148.34224598930481</v>
      </c>
      <c r="CD11" s="6">
        <f>IF(ISERROR(CVMdataAnn!CD11*CPdataAnn!CD10/CVMdataAnn!CD10),"",CVMdataAnn!CD11*CPdataAnn!CD10/CVMdataAnn!CD10)</f>
        <v>854.97560975609758</v>
      </c>
      <c r="CE11" s="6">
        <f>IF(ISERROR(CVMdataAnn!CE11*CPdataAnn!CE10/CVMdataAnn!CE10),"",CVMdataAnn!CE11*CPdataAnn!CE10/CVMdataAnn!CE10)</f>
        <v>2167.2727272727275</v>
      </c>
      <c r="CF11" s="6">
        <f>IF(ISERROR(CVMdataAnn!CF11*CPdataAnn!CF10/CVMdataAnn!CF10),"",CVMdataAnn!CF11*CPdataAnn!CF10/CVMdataAnn!CF10)</f>
        <v>1420.1985670419651</v>
      </c>
      <c r="CG11" s="6">
        <f>IF(ISERROR(CVMdataAnn!CG11*CPdataAnn!CG10/CVMdataAnn!CG10),"",CVMdataAnn!CG11*CPdataAnn!CG10/CVMdataAnn!CG10)</f>
        <v>746.95310015898247</v>
      </c>
      <c r="CH11" s="6">
        <f>IF(ISERROR(CVMdataAnn!CH11*CPdataAnn!CH10/CVMdataAnn!CH10),"",CVMdataAnn!CH11*CPdataAnn!CH10/CVMdataAnn!CH10)</f>
        <v>2646.8148510014657</v>
      </c>
      <c r="CI11" s="6">
        <f>IF(ISERROR(CVMdataAnn!CI11*CPdataAnn!CI10/CVMdataAnn!CI10),"",CVMdataAnn!CI11*CPdataAnn!CI10/CVMdataAnn!CI10)</f>
        <v>1442.4033149171271</v>
      </c>
      <c r="CJ11" s="6">
        <f>IF(ISERROR(CVMdataAnn!CJ11*CPdataAnn!CJ10/CVMdataAnn!CJ10),"",CVMdataAnn!CJ11*CPdataAnn!CJ10/CVMdataAnn!CJ10)</f>
        <v>807.419921875</v>
      </c>
      <c r="CK11" s="6">
        <f>IF(ISERROR(CVMdataAnn!CK11*CPdataAnn!CK10/CVMdataAnn!CK10),"",CVMdataAnn!CK11*CPdataAnn!CK10/CVMdataAnn!CK10)</f>
        <v>129.66767371601208</v>
      </c>
      <c r="CL11" s="6">
        <f>IF(ISERROR(CVMdataAnn!CL11*CPdataAnn!CL10/CVMdataAnn!CL10),"",CVMdataAnn!CL11*CPdataAnn!CL10/CVMdataAnn!CL10)</f>
        <v>504.96258992805758</v>
      </c>
      <c r="CM11" s="6">
        <f>IF(ISERROR(CVMdataAnn!CM11*CPdataAnn!CM10/CVMdataAnn!CM10),"",CVMdataAnn!CM11*CPdataAnn!CM10/CVMdataAnn!CM10)</f>
        <v>771.00787992495304</v>
      </c>
      <c r="CN11" s="6">
        <f>IF(ISERROR(CVMdataAnn!CN11*CPdataAnn!CN10/CVMdataAnn!CN10),"",CVMdataAnn!CN11*CPdataAnn!CN10/CVMdataAnn!CN10)</f>
        <v>282.09242298084928</v>
      </c>
      <c r="CO11" s="6">
        <f>IF(ISERROR(CVMdataAnn!CO11*CPdataAnn!CO10/CVMdataAnn!CO10),"",CVMdataAnn!CO11*CPdataAnn!CO10/CVMdataAnn!CO10)</f>
        <v>402.1875</v>
      </c>
      <c r="CP11" s="6">
        <f>IF(ISERROR(CVMdataAnn!CP11*CPdataAnn!CP10/CVMdataAnn!CP10),"",CVMdataAnn!CP11*CPdataAnn!CP10/CVMdataAnn!CP10)</f>
        <v>87.032388663967609</v>
      </c>
      <c r="CQ11" s="6">
        <f>IF(ISERROR(CVMdataAnn!CQ11*CPdataAnn!CQ10/CVMdataAnn!CQ10),"",CVMdataAnn!CQ11*CPdataAnn!CQ10/CVMdataAnn!CQ10)</f>
        <v>434</v>
      </c>
      <c r="CR11" s="6">
        <f>IF(ISERROR(CVMdataAnn!CR11*CPdataAnn!CR10/CVMdataAnn!CR10),"",CVMdataAnn!CR11*CPdataAnn!CR10/CVMdataAnn!CR10)</f>
        <v>34399.095933512042</v>
      </c>
      <c r="CS11" s="6">
        <f>IF(ISERROR(CVMdataAnn!CS11*CPdataAnn!CS10/CVMdataAnn!CS10),"",CVMdataAnn!CS11*CPdataAnn!CS10/CVMdataAnn!CS10)</f>
        <v>12577.992644862605</v>
      </c>
      <c r="CT11" s="6">
        <f>IF(ISERROR(CVMdataAnn!CT11*CPdataAnn!CT10/CVMdataAnn!CT10),"",CVMdataAnn!CT11*CPdataAnn!CT10/CVMdataAnn!CT10)</f>
        <v>12254.573158195317</v>
      </c>
      <c r="CU11" s="6">
        <f>IF(ISERROR(CVMdataAnn!CU11*CPdataAnn!CU10/CVMdataAnn!CU10),"",CVMdataAnn!CU11*CPdataAnn!CU10/CVMdataAnn!CU10)</f>
        <v>141.45953757225433</v>
      </c>
      <c r="CV11" s="6">
        <f>IF(ISERROR(CVMdataAnn!CV11*CPdataAnn!CV10/CVMdataAnn!CV10),"",CVMdataAnn!CV11*CPdataAnn!CV10/CVMdataAnn!CV10)</f>
        <v>180.84810126582278</v>
      </c>
      <c r="CW11" s="6">
        <f>IF(ISERROR(CVMdataAnn!CW11*CPdataAnn!CW10/CVMdataAnn!CW10),"",CVMdataAnn!CW11*CPdataAnn!CW10/CVMdataAnn!CW10)</f>
        <v>13706.653773584905</v>
      </c>
      <c r="CX11" s="6">
        <f>IF(ISERROR(CVMdataAnn!CX11*CPdataAnn!CX10/CVMdataAnn!CX10),"",CVMdataAnn!CX11*CPdataAnn!CX10/CVMdataAnn!CX10)</f>
        <v>1276.0603615235636</v>
      </c>
      <c r="CY11" s="6">
        <f>IF(ISERROR(CVMdataAnn!CY11*CPdataAnn!CY10/CVMdataAnn!CY10),"",CVMdataAnn!CY11*CPdataAnn!CY10/CVMdataAnn!CY10)</f>
        <v>8396.3299788881068</v>
      </c>
      <c r="CZ11" s="6">
        <f>IF(ISERROR(CVMdataAnn!CZ11*CPdataAnn!CZ10/CVMdataAnn!CZ10),"",CVMdataAnn!CZ11*CPdataAnn!CZ10/CVMdataAnn!CZ10)</f>
        <v>3093.8478031898885</v>
      </c>
      <c r="DA11" s="6">
        <f>IF(ISERROR(CVMdataAnn!DA11*CPdataAnn!DA10/CVMdataAnn!DA10),"",CVMdataAnn!DA11*CPdataAnn!DA10/CVMdataAnn!DA10)</f>
        <v>940.55445859872611</v>
      </c>
      <c r="DB11" s="6">
        <f>IF(ISERROR(CVMdataAnn!DB11*CPdataAnn!DB10/CVMdataAnn!DB10),"",CVMdataAnn!DB11*CPdataAnn!DB10/CVMdataAnn!DB10)</f>
        <v>8114.2874817081283</v>
      </c>
      <c r="DC11" s="6">
        <f>IF(ISERROR(CVMdataAnn!DC11*CPdataAnn!DC10/CVMdataAnn!DC10),"",CVMdataAnn!DC11*CPdataAnn!DC10/CVMdataAnn!DC10)</f>
        <v>1580.8180447889749</v>
      </c>
      <c r="DD11" s="6">
        <f>IF(ISERROR(CVMdataAnn!DD11*CPdataAnn!DD10/CVMdataAnn!DD10),"",CVMdataAnn!DD11*CPdataAnn!DD10/CVMdataAnn!DD10)</f>
        <v>2618.952832175195</v>
      </c>
      <c r="DE11" s="6">
        <f>IF(ISERROR(CVMdataAnn!DE11*CPdataAnn!DE10/CVMdataAnn!DE10),"",CVMdataAnn!DE11*CPdataAnn!DE10/CVMdataAnn!DE10)</f>
        <v>3162.8585459009687</v>
      </c>
      <c r="DF11" s="6">
        <f>IF(ISERROR(CVMdataAnn!DF11*CPdataAnn!DF10/CVMdataAnn!DF10),"",CVMdataAnn!DF11*CPdataAnn!DF10/CVMdataAnn!DF10)</f>
        <v>501.15370018975329</v>
      </c>
      <c r="DG11" s="6">
        <f>IF(ISERROR(CVMdataAnn!DG11*CPdataAnn!DG10/CVMdataAnn!DG10),"",CVMdataAnn!DG11*CPdataAnn!DG10/CVMdataAnn!DG10)</f>
        <v>250.12018489984592</v>
      </c>
      <c r="DH11" s="6">
        <f>IF(ISERROR(CVMdataAnn!DH11*CPdataAnn!DH10/CVMdataAnn!DH10),"",CVMdataAnn!DH11*CPdataAnn!DH10/CVMdataAnn!DH10)</f>
        <v>4459.3465045592702</v>
      </c>
      <c r="DI11" s="6">
        <f>IF(ISERROR(CVMdataAnn!DI11*CPdataAnn!DI10/CVMdataAnn!DI10),"",CVMdataAnn!DI11*CPdataAnn!DI10/CVMdataAnn!DI10)</f>
        <v>532.2388451443569</v>
      </c>
      <c r="DJ11" s="6">
        <f>IF(ISERROR(CVMdataAnn!DJ11*CPdataAnn!DJ10/CVMdataAnn!DJ10),"",CVMdataAnn!DJ11*CPdataAnn!DJ10/CVMdataAnn!DJ10)</f>
        <v>110.32653061224489</v>
      </c>
      <c r="DK11" s="6">
        <f>IF(ISERROR(CVMdataAnn!DK11*CPdataAnn!DK10/CVMdataAnn!DK10),"",CVMdataAnn!DK11*CPdataAnn!DK10/CVMdataAnn!DK10)</f>
        <v>3817.7652467054859</v>
      </c>
      <c r="DL11" s="6">
        <f>IF(ISERROR(CVMdataAnn!DL11*CPdataAnn!DL10/CVMdataAnn!DL10),"",CVMdataAnn!DL11*CPdataAnn!DL10/CVMdataAnn!DL10)</f>
        <v>21820.578444814415</v>
      </c>
      <c r="DM11" s="6">
        <f>IF(ISERROR(CVMdataAnn!DM11*CPdataAnn!DM10/CVMdataAnn!DM10),"",CVMdataAnn!DM11*CPdataAnn!DM10/CVMdataAnn!DM10)</f>
        <v>4923.6817204301078</v>
      </c>
      <c r="DN11" s="6">
        <f>IF(ISERROR(CVMdataAnn!DN11*CPdataAnn!DN10/CVMdataAnn!DN10),"",CVMdataAnn!DN11*CPdataAnn!DN10/CVMdataAnn!DN10)</f>
        <v>1768.8595041322315</v>
      </c>
      <c r="DO11" s="6">
        <f>IF(ISERROR(CVMdataAnn!DO11*CPdataAnn!DO10/CVMdataAnn!DO10),"",CVMdataAnn!DO11*CPdataAnn!DO10/CVMdataAnn!DO10)</f>
        <v>569.3478260869565</v>
      </c>
      <c r="DP11" s="6">
        <f>IF(ISERROR(CVMdataAnn!DP11*CPdataAnn!DP10/CVMdataAnn!DP10),"",CVMdataAnn!DP11*CPdataAnn!DP10/CVMdataAnn!DP10)</f>
        <v>1461.3529411764705</v>
      </c>
      <c r="DQ11" s="6">
        <f>IF(ISERROR(CVMdataAnn!DQ11*CPdataAnn!DQ10/CVMdataAnn!DQ10),"",CVMdataAnn!DQ11*CPdataAnn!DQ10/CVMdataAnn!DQ10)</f>
        <v>990.7835550181378</v>
      </c>
      <c r="DR11" s="6">
        <f>IF(ISERROR(CVMdataAnn!DR11*CPdataAnn!DR10/CVMdataAnn!DR10),"",CVMdataAnn!DR11*CPdataAnn!DR10/CVMdataAnn!DR10)</f>
        <v>127.29528535980148</v>
      </c>
      <c r="DS11" s="6">
        <f>IF(ISERROR(CVMdataAnn!DS11*CPdataAnn!DS10/CVMdataAnn!DS10),"",CVMdataAnn!DS11*CPdataAnn!DS10/CVMdataAnn!DS10)</f>
        <v>819.50238095238092</v>
      </c>
      <c r="DT11" s="6">
        <f>IF(ISERROR(CVMdataAnn!DT11*CPdataAnn!DT10/CVMdataAnn!DT10),"",CVMdataAnn!DT11*CPdataAnn!DT10/CVMdataAnn!DT10)</f>
        <v>716.802371541502</v>
      </c>
      <c r="DU11" s="6">
        <f>IF(ISERROR(CVMdataAnn!DU11*CPdataAnn!DU10/CVMdataAnn!DU10),"",CVMdataAnn!DU11*CPdataAnn!DU10/CVMdataAnn!DU10)</f>
        <v>87.075000000000003</v>
      </c>
      <c r="DV11" s="6">
        <f>IF(ISERROR(CVMdataAnn!DV11*CPdataAnn!DV10/CVMdataAnn!DV10),"",CVMdataAnn!DV11*CPdataAnn!DV10/CVMdataAnn!DV10)</f>
        <v>16</v>
      </c>
      <c r="DW11" s="6">
        <f>IF(ISERROR(CVMdataAnn!DW11*CPdataAnn!DW10/CVMdataAnn!DW10),"",CVMdataAnn!DW11*CPdataAnn!DW10/CVMdataAnn!DW10)</f>
        <v>5139.8040317891064</v>
      </c>
      <c r="DX11" s="6">
        <f>IF(ISERROR(CVMdataAnn!DX11*CPdataAnn!DX10/CVMdataAnn!DX10),"",CVMdataAnn!DX11*CPdataAnn!DX10/CVMdataAnn!DX10)</f>
        <v>2107.3207547169814</v>
      </c>
      <c r="DY11" s="6">
        <f>IF(ISERROR(CVMdataAnn!DY11*CPdataAnn!DY10/CVMdataAnn!DY10),"",CVMdataAnn!DY11*CPdataAnn!DY10/CVMdataAnn!DY10)</f>
        <v>642.70254110612859</v>
      </c>
      <c r="DZ11" s="6">
        <f>IF(ISERROR(CVMdataAnn!DZ11*CPdataAnn!DZ10/CVMdataAnn!DZ10),"",CVMdataAnn!DZ11*CPdataAnn!DZ10/CVMdataAnn!DZ10)</f>
        <v>1055.1866151866152</v>
      </c>
      <c r="EA11" s="6">
        <f>IF(ISERROR(CVMdataAnn!EA11*CPdataAnn!EA10/CVMdataAnn!EA10),"",CVMdataAnn!EA11*CPdataAnn!EA10/CVMdataAnn!EA10)</f>
        <v>821.84895833333337</v>
      </c>
      <c r="EB11" s="6">
        <f>IF(ISERROR(CVMdataAnn!EB11*CPdataAnn!EB10/CVMdataAnn!EB10),"",CVMdataAnn!EB11*CPdataAnn!EB10/CVMdataAnn!EB10)</f>
        <v>514.10657785179012</v>
      </c>
      <c r="EC11" s="6">
        <f>IF(ISERROR(CVMdataAnn!EC11*CPdataAnn!EC10/CVMdataAnn!EC10),"",CVMdataAnn!EC11*CPdataAnn!EC10/CVMdataAnn!EC10)</f>
        <v>6866.8344885218503</v>
      </c>
      <c r="ED11" s="6">
        <f>IF(ISERROR(CVMdataAnn!ED11*CPdataAnn!ED10/CVMdataAnn!ED10),"",CVMdataAnn!ED11*CPdataAnn!ED10/CVMdataAnn!ED10)</f>
        <v>1253.0744802750041</v>
      </c>
      <c r="EE11" s="6">
        <f>IF(ISERROR(CVMdataAnn!EE11*CPdataAnn!EE10/CVMdataAnn!EE10),"",CVMdataAnn!EE11*CPdataAnn!EE10/CVMdataAnn!EE10)</f>
        <v>3673.1715838509317</v>
      </c>
      <c r="EF11" s="6">
        <f>IF(ISERROR(CVMdataAnn!EF11*CPdataAnn!EF10/CVMdataAnn!EF10),"",CVMdataAnn!EF11*CPdataAnn!EF10/CVMdataAnn!EF10)</f>
        <v>1940.8259285213735</v>
      </c>
      <c r="EG11" s="6">
        <f>IF(ISERROR(CVMdataAnn!EG11*CPdataAnn!EG10/CVMdataAnn!EG10),"",CVMdataAnn!EG11*CPdataAnn!EG10/CVMdataAnn!EG10)</f>
        <v>4076.9912954429083</v>
      </c>
      <c r="EH11" s="6">
        <f>IF(ISERROR(CVMdataAnn!EH11*CPdataAnn!EH10/CVMdataAnn!EH10),"",CVMdataAnn!EH11*CPdataAnn!EH10/CVMdataAnn!EH10)</f>
        <v>835.1751313485114</v>
      </c>
      <c r="EI11" s="6">
        <f>IF(ISERROR(CVMdataAnn!EI11*CPdataAnn!EI10/CVMdataAnn!EI10),"",CVMdataAnn!EI11*CPdataAnn!EI10/CVMdataAnn!EI10)</f>
        <v>2374.058223599277</v>
      </c>
      <c r="EJ11" s="6">
        <f>IF(ISERROR(CVMdataAnn!EJ11*CPdataAnn!EJ10/CVMdataAnn!EJ10),"",CVMdataAnn!EJ11*CPdataAnn!EJ10/CVMdataAnn!EJ10)</f>
        <v>251.82905982905982</v>
      </c>
      <c r="EK11" s="6">
        <f>IF(ISERROR(CVMdataAnn!EK11*CPdataAnn!EK10/CVMdataAnn!EK10),"",CVMdataAnn!EK11*CPdataAnn!EK10/CVMdataAnn!EK10)</f>
        <v>616.04690117252926</v>
      </c>
      <c r="EL11" s="6" t="str">
        <f>IF(ISERROR(CVMdataAnn!EL11*CPdataAnn!EL10/CVMdataAnn!EL10),"",CVMdataAnn!EL11*CPdataAnn!EL10/CVMdataAnn!EL10)</f>
        <v/>
      </c>
      <c r="EM11" s="6">
        <f>IF(ISERROR(CVMdataAnn!EM11*CPdataAnn!EM10/CVMdataAnn!EM10),"",CVMdataAnn!EM11*CPdataAnn!EM10/CVMdataAnn!EM10)</f>
        <v>1607.0336023124171</v>
      </c>
      <c r="EN11" s="6">
        <f>IF(ISERROR(CVMdataAnn!EN11*CPdataAnn!EN10/CVMdataAnn!EN10),"",CVMdataAnn!EN11*CPdataAnn!EN10/CVMdataAnn!EN10)</f>
        <v>22808.812355108577</v>
      </c>
      <c r="EO11" s="6">
        <f>IF(ISERROR(CVMdataAnn!EO11*CPdataAnn!EO10/CVMdataAnn!EO10),"",CVMdataAnn!EO11*CPdataAnn!EO10/CVMdataAnn!EO10)</f>
        <v>19047.975652047386</v>
      </c>
      <c r="EP11" s="6">
        <f>IF(ISERROR(CVMdataAnn!EP11*CPdataAnn!EP10/CVMdataAnn!EP10),"",CVMdataAnn!EP11*CPdataAnn!EP10/CVMdataAnn!EP10)</f>
        <v>17389.078889700511</v>
      </c>
      <c r="EQ11" s="6">
        <f>IF(ISERROR(CVMdataAnn!EQ11*CPdataAnn!EQ10/CVMdataAnn!EQ10),"",CVMdataAnn!EQ11*CPdataAnn!EQ10/CVMdataAnn!EQ10)</f>
        <v>1658.8957232918726</v>
      </c>
      <c r="ER11" s="6">
        <f>IF(ISERROR(CVMdataAnn!ER11*CPdataAnn!ER10/CVMdataAnn!ER10),"",CVMdataAnn!ER11*CPdataAnn!ER10/CVMdataAnn!ER10)</f>
        <v>3760.9029612756262</v>
      </c>
      <c r="ES11" s="6">
        <f>IF(ISERROR(CVMdataAnn!ES11*CPdataAnn!ES10/CVMdataAnn!ES10),"",CVMdataAnn!ES11*CPdataAnn!ES10/CVMdataAnn!ES10)</f>
        <v>27254.112596410916</v>
      </c>
      <c r="ET11" s="6">
        <f>IF(ISERROR(CVMdataAnn!ET11*CPdataAnn!ET10/CVMdataAnn!ET10),"",CVMdataAnn!ET11*CPdataAnn!ET10/CVMdataAnn!ET10)</f>
        <v>4651.6649616368286</v>
      </c>
      <c r="EU11" s="6">
        <f>IF(ISERROR(CVMdataAnn!EU11*CPdataAnn!EU10/CVMdataAnn!EU10),"",CVMdataAnn!EU11*CPdataAnn!EU10/CVMdataAnn!EU10)</f>
        <v>1543.1707074061774</v>
      </c>
      <c r="EV11" s="6">
        <f>IF(ISERROR(CVMdataAnn!EV11*CPdataAnn!EV10/CVMdataAnn!EV10),"",CVMdataAnn!EV11*CPdataAnn!EV10/CVMdataAnn!EV10)</f>
        <v>261.94117647058823</v>
      </c>
      <c r="EW11" s="6">
        <f>IF(ISERROR(CVMdataAnn!EW11*CPdataAnn!EW10/CVMdataAnn!EW10),"",CVMdataAnn!EW11*CPdataAnn!EW10/CVMdataAnn!EW10)</f>
        <v>2846.8156288156288</v>
      </c>
      <c r="EX11" s="6">
        <f>IF(ISERROR(CVMdataAnn!EX11*CPdataAnn!EX10/CVMdataAnn!EX10),"",CVMdataAnn!EX11*CPdataAnn!EX10/CVMdataAnn!EX10)</f>
        <v>1104.4266862170089</v>
      </c>
      <c r="EY11" s="6">
        <f>IF(ISERROR(CVMdataAnn!EY11*CPdataAnn!EY10/CVMdataAnn!EY10),"",CVMdataAnn!EY11*CPdataAnn!EY10/CVMdataAnn!EY10)</f>
        <v>2309.3676896352054</v>
      </c>
      <c r="EZ11" s="6">
        <f>IF(ISERROR(CVMdataAnn!EZ11*CPdataAnn!EZ10/CVMdataAnn!EZ10),"",CVMdataAnn!EZ11*CPdataAnn!EZ10/CVMdataAnn!EZ10)</f>
        <v>1754.012102448635</v>
      </c>
      <c r="FA11" s="6">
        <f>IF(ISERROR(CVMdataAnn!FA11*CPdataAnn!FA10/CVMdataAnn!FA10),"",CVMdataAnn!FA11*CPdataAnn!FA10/CVMdataAnn!FA10)</f>
        <v>556.35211267605632</v>
      </c>
      <c r="FB11" s="6">
        <f>IF(ISERROR(CVMdataAnn!FB11*CPdataAnn!FB10/CVMdataAnn!FB10),"",CVMdataAnn!FB11*CPdataAnn!FB10/CVMdataAnn!FB10)</f>
        <v>3565.3346777581714</v>
      </c>
      <c r="FC11" s="6">
        <f>IF(ISERROR(CVMdataAnn!FC11*CPdataAnn!FC10/CVMdataAnn!FC10),"",CVMdataAnn!FC11*CPdataAnn!FC10/CVMdataAnn!FC10)</f>
        <v>5250.938614295902</v>
      </c>
      <c r="FD11" s="6">
        <f>IF(ISERROR(CVMdataAnn!FD11*CPdataAnn!FD10/CVMdataAnn!FD10),"",CVMdataAnn!FD11*CPdataAnn!FD10/CVMdataAnn!FD10)</f>
        <v>3951.1416546100222</v>
      </c>
      <c r="FE11" s="6">
        <f>IF(ISERROR(CVMdataAnn!FE11*CPdataAnn!FE10/CVMdataAnn!FE10),"",CVMdataAnn!FE11*CPdataAnn!FE10/CVMdataAnn!FE10)</f>
        <v>754.15224358974353</v>
      </c>
      <c r="FF11" s="6">
        <f>IF(ISERROR(CVMdataAnn!FF11*CPdataAnn!FF10/CVMdataAnn!FF10),"",CVMdataAnn!FF11*CPdataAnn!FF10/CVMdataAnn!FF10)</f>
        <v>298.30350194552528</v>
      </c>
      <c r="FG11" s="6">
        <f>IF(ISERROR(CVMdataAnn!FG11*CPdataAnn!FG10/CVMdataAnn!FG10),"",CVMdataAnn!FG11*CPdataAnn!FG10/CVMdataAnn!FG10)</f>
        <v>248.00808897876644</v>
      </c>
      <c r="FH11" s="6" t="str">
        <f>IF(ISERROR(CVMdataAnn!FH11*CPdataAnn!FH10/CVMdataAnn!FH10),"",CVMdataAnn!FH11*CPdataAnn!FH10/CVMdataAnn!FH10)</f>
        <v/>
      </c>
      <c r="FI11" s="6">
        <f>IF(ISERROR(CVMdataAnn!FI11*CPdataAnn!FI10/CVMdataAnn!FI10),"",CVMdataAnn!FI11*CPdataAnn!FI10/CVMdataAnn!FI10)</f>
        <v>7604.6211304674771</v>
      </c>
      <c r="FJ11" s="6">
        <f>IF(ISERROR(CVMdataAnn!FJ11*CPdataAnn!FJ10/CVMdataAnn!FJ10),"",CVMdataAnn!FJ11*CPdataAnn!FJ10/CVMdataAnn!FJ10)</f>
        <v>4361.3815487740339</v>
      </c>
      <c r="FK11" s="6">
        <f>IF(ISERROR(CVMdataAnn!FK11*CPdataAnn!FK10/CVMdataAnn!FK10),"",CVMdataAnn!FK11*CPdataAnn!FK10/CVMdataAnn!FK10)</f>
        <v>3244.6634522661525</v>
      </c>
      <c r="FL11" s="6">
        <f>IF(ISERROR(CVMdataAnn!FL11*CPdataAnn!FL10/CVMdataAnn!FL10),"",CVMdataAnn!FL11*CPdataAnn!FL10/CVMdataAnn!FL10)</f>
        <v>2769.0186621933321</v>
      </c>
    </row>
    <row r="12" spans="2:168" x14ac:dyDescent="0.25">
      <c r="B12" s="1">
        <v>31778</v>
      </c>
      <c r="C12" s="6">
        <f>IF(ISERROR(CVMdataAnn!C12*CPdataAnn!C11/CVMdataAnn!C11),"",CVMdataAnn!C12*CPdataAnn!C11/CVMdataAnn!C11)</f>
        <v>289461.42153546604</v>
      </c>
      <c r="D12" s="6">
        <f>IF(ISERROR(CVMdataAnn!D12*CPdataAnn!D11/CVMdataAnn!D11),"",CVMdataAnn!D12*CPdataAnn!D11/CVMdataAnn!D11)</f>
        <v>-192.38640202702703</v>
      </c>
      <c r="E12" s="6">
        <f>IF(ISERROR(CVMdataAnn!E12*CPdataAnn!E11/CVMdataAnn!E11),"",CVMdataAnn!E12*CPdataAnn!E11/CVMdataAnn!E11)</f>
        <v>288823.41245639208</v>
      </c>
      <c r="F12" s="6">
        <f>IF(ISERROR(CVMdataAnn!F12*CPdataAnn!F11/CVMdataAnn!F11),"",CVMdataAnn!F12*CPdataAnn!F11/CVMdataAnn!F11)</f>
        <v>33647.844469998199</v>
      </c>
      <c r="G12" s="6">
        <f>IF(ISERROR(CVMdataAnn!G12*CPdataAnn!G11/CVMdataAnn!G11),"",CVMdataAnn!G12*CPdataAnn!G11/CVMdataAnn!G11)</f>
        <v>14925.928209909431</v>
      </c>
      <c r="H12" s="6">
        <f>IF(ISERROR(CVMdataAnn!H12*CPdataAnn!H11/CVMdataAnn!H11),"",CVMdataAnn!H12*CPdataAnn!H11/CVMdataAnn!H11)</f>
        <v>17441.02955611299</v>
      </c>
      <c r="I12" s="6">
        <f>IF(ISERROR(CVMdataAnn!I12*CPdataAnn!I11/CVMdataAnn!I11),"",CVMdataAnn!I12*CPdataAnn!I11/CVMdataAnn!I11)</f>
        <v>78845.879750621869</v>
      </c>
      <c r="J12" s="6">
        <f>IF(ISERROR(CVMdataAnn!J12*CPdataAnn!J11/CVMdataAnn!J11),"",CVMdataAnn!J12*CPdataAnn!J11/CVMdataAnn!J11)</f>
        <v>16188.231348153304</v>
      </c>
      <c r="K12" s="6">
        <f>IF(ISERROR(CVMdataAnn!K12*CPdataAnn!K11/CVMdataAnn!K11),"",CVMdataAnn!K12*CPdataAnn!K11/CVMdataAnn!K11)</f>
        <v>3021.2348931253609</v>
      </c>
      <c r="L12" s="6">
        <f>IF(ISERROR(CVMdataAnn!L12*CPdataAnn!L11/CVMdataAnn!L11),"",CVMdataAnn!L12*CPdataAnn!L11/CVMdataAnn!L11)</f>
        <v>36813.881998657329</v>
      </c>
      <c r="M12" s="6">
        <f>IF(ISERROR(CVMdataAnn!M12*CPdataAnn!M11/CVMdataAnn!M11),"",CVMdataAnn!M12*CPdataAnn!M11/CVMdataAnn!M11)</f>
        <v>5041.4175257731958</v>
      </c>
      <c r="N12" s="6">
        <f>IF(ISERROR(CVMdataAnn!N12*CPdataAnn!N11/CVMdataAnn!N11),"",CVMdataAnn!N12*CPdataAnn!N11/CVMdataAnn!N11)</f>
        <v>24421.827668054997</v>
      </c>
      <c r="O12" s="6">
        <f>IF(ISERROR(CVMdataAnn!O12*CPdataAnn!O11/CVMdataAnn!O11),"",CVMdataAnn!O12*CPdataAnn!O11/CVMdataAnn!O11)</f>
        <v>1794.8570657713292</v>
      </c>
      <c r="P12" s="6">
        <f>IF(ISERROR(CVMdataAnn!P12*CPdataAnn!P11/CVMdataAnn!P11),"",CVMdataAnn!P12*CPdataAnn!P11/CVMdataAnn!P11)</f>
        <v>24906.837432769251</v>
      </c>
      <c r="Q12" s="6">
        <f>IF(ISERROR(CVMdataAnn!Q12*CPdataAnn!Q11/CVMdataAnn!Q11),"",CVMdataAnn!Q12*CPdataAnn!Q11/CVMdataAnn!Q11)</f>
        <v>31774.955259975817</v>
      </c>
      <c r="R12" s="6">
        <f>IF(ISERROR(CVMdataAnn!R12*CPdataAnn!R11/CVMdataAnn!R11),"",CVMdataAnn!R12*CPdataAnn!R11/CVMdataAnn!R11)</f>
        <v>33647.844469998199</v>
      </c>
      <c r="S12" s="6">
        <f>IF(ISERROR(CVMdataAnn!S12*CPdataAnn!S11/CVMdataAnn!S11),"",CVMdataAnn!S12*CPdataAnn!S11/CVMdataAnn!S11)</f>
        <v>30278.353749735081</v>
      </c>
      <c r="T12" s="6">
        <f>IF(ISERROR(CVMdataAnn!T12*CPdataAnn!T11/CVMdataAnn!T11),"",CVMdataAnn!T12*CPdataAnn!T11/CVMdataAnn!T11)</f>
        <v>4693.5984023238925</v>
      </c>
      <c r="U12" s="6">
        <f>IF(ISERROR(CVMdataAnn!U12*CPdataAnn!U11/CVMdataAnn!U11),"",CVMdataAnn!U12*CPdataAnn!U11/CVMdataAnn!U11)</f>
        <v>8228.6815312843028</v>
      </c>
      <c r="V12" s="6">
        <f>IF(ISERROR(CVMdataAnn!V12*CPdataAnn!V11/CVMdataAnn!V11),"",CVMdataAnn!V12*CPdataAnn!V11/CVMdataAnn!V11)</f>
        <v>1138.6727976766699</v>
      </c>
      <c r="W12" s="6">
        <f>IF(ISERROR(CVMdataAnn!W12*CPdataAnn!W11/CVMdataAnn!W11),"",CVMdataAnn!W12*CPdataAnn!W11/CVMdataAnn!W11)</f>
        <v>4611.5164444444445</v>
      </c>
      <c r="X12" s="6">
        <f>IF(ISERROR(CVMdataAnn!X12*CPdataAnn!X11/CVMdataAnn!X11),"",CVMdataAnn!X12*CPdataAnn!X11/CVMdataAnn!X11)</f>
        <v>1045.9713467048712</v>
      </c>
      <c r="Y12" s="6">
        <f>IF(ISERROR(CVMdataAnn!Y12*CPdataAnn!Y11/CVMdataAnn!Y11),"",CVMdataAnn!Y12*CPdataAnn!Y11/CVMdataAnn!Y11)</f>
        <v>2138.4583002382842</v>
      </c>
      <c r="Z12" s="6">
        <f>IF(ISERROR(CVMdataAnn!Z12*CPdataAnn!Z11/CVMdataAnn!Z11),"",CVMdataAnn!Z12*CPdataAnn!Z11/CVMdataAnn!Z11)</f>
        <v>4037.6378859236002</v>
      </c>
      <c r="AA12" s="6">
        <f>IF(ISERROR(CVMdataAnn!AA12*CPdataAnn!AA11/CVMdataAnn!AA11),"",CVMdataAnn!AA12*CPdataAnn!AA11/CVMdataAnn!AA11)</f>
        <v>3643.631192074145</v>
      </c>
      <c r="AB12" s="6">
        <f>IF(ISERROR(CVMdataAnn!AB12*CPdataAnn!AB11/CVMdataAnn!AB11),"",CVMdataAnn!AB12*CPdataAnn!AB11/CVMdataAnn!AB11)</f>
        <v>741.30149253731338</v>
      </c>
      <c r="AC12" s="6">
        <f>IF(ISERROR(CVMdataAnn!AC12*CPdataAnn!AC11/CVMdataAnn!AC11),"",CVMdataAnn!AC12*CPdataAnn!AC11/CVMdataAnn!AC11)</f>
        <v>3369.8595146871007</v>
      </c>
      <c r="AD12" s="6">
        <f>IF(ISERROR(CVMdataAnn!AD12*CPdataAnn!AD11/CVMdataAnn!AD11),"",CVMdataAnn!AD12*CPdataAnn!AD11/CVMdataAnn!AD11)</f>
        <v>1252.9617097061443</v>
      </c>
      <c r="AE12" s="6">
        <f>IF(ISERROR(CVMdataAnn!AE12*CPdataAnn!AE11/CVMdataAnn!AE11),"",CVMdataAnn!AE12*CPdataAnn!AE11/CVMdataAnn!AE11)</f>
        <v>2117.4049401197603</v>
      </c>
      <c r="AF12" s="6">
        <f>IF(ISERROR(CVMdataAnn!AF12*CPdataAnn!AF11/CVMdataAnn!AF11),"",CVMdataAnn!AF12*CPdataAnn!AF11/CVMdataAnn!AF11)</f>
        <v>14925.928209909431</v>
      </c>
      <c r="AG12" s="6">
        <f>IF(ISERROR(CVMdataAnn!AG12*CPdataAnn!AG11/CVMdataAnn!AG11),"",CVMdataAnn!AG12*CPdataAnn!AG11/CVMdataAnn!AG11)</f>
        <v>4909.2303137951449</v>
      </c>
      <c r="AH12" s="6">
        <f>IF(ISERROR(CVMdataAnn!AH12*CPdataAnn!AH11/CVMdataAnn!AH11),"",CVMdataAnn!AH12*CPdataAnn!AH11/CVMdataAnn!AH11)</f>
        <v>1570.8415841584158</v>
      </c>
      <c r="AI12" s="6">
        <f>IF(ISERROR(CVMdataAnn!AI12*CPdataAnn!AI11/CVMdataAnn!AI11),"",CVMdataAnn!AI12*CPdataAnn!AI11/CVMdataAnn!AI11)</f>
        <v>1972.5880306193458</v>
      </c>
      <c r="AJ12" s="6">
        <f>IF(ISERROR(CVMdataAnn!AJ12*CPdataAnn!AJ11/CVMdataAnn!AJ11),"",CVMdataAnn!AJ12*CPdataAnn!AJ11/CVMdataAnn!AJ11)</f>
        <v>1365.3465674110835</v>
      </c>
      <c r="AK12" s="6">
        <f>IF(ISERROR(CVMdataAnn!AK12*CPdataAnn!AK11/CVMdataAnn!AK11),"",CVMdataAnn!AK12*CPdataAnn!AK11/CVMdataAnn!AK11)</f>
        <v>7492.0939837741016</v>
      </c>
      <c r="AL12" s="6">
        <f>IF(ISERROR(CVMdataAnn!AL12*CPdataAnn!AL11/CVMdataAnn!AL11),"",CVMdataAnn!AL12*CPdataAnn!AL11/CVMdataAnn!AL11)</f>
        <v>2525.4170478170477</v>
      </c>
      <c r="AM12" s="6">
        <f>IF(ISERROR(CVMdataAnn!AM12*CPdataAnn!AM11/CVMdataAnn!AM11),"",CVMdataAnn!AM12*CPdataAnn!AM11/CVMdataAnn!AM11)</f>
        <v>17441.02955611299</v>
      </c>
      <c r="AN12" s="6">
        <f>IF(ISERROR(CVMdataAnn!AN12*CPdataAnn!AN11/CVMdataAnn!AN11),"",CVMdataAnn!AN12*CPdataAnn!AN11/CVMdataAnn!AN11)</f>
        <v>14287.305654192844</v>
      </c>
      <c r="AO12" s="6">
        <f>IF(ISERROR(CVMdataAnn!AO12*CPdataAnn!AO11/CVMdataAnn!AO11),"",CVMdataAnn!AO12*CPdataAnn!AO11/CVMdataAnn!AO11)</f>
        <v>217.70408163265307</v>
      </c>
      <c r="AP12" s="6">
        <f>IF(ISERROR(CVMdataAnn!AP12*CPdataAnn!AP11/CVMdataAnn!AP11),"",CVMdataAnn!AP12*CPdataAnn!AP11/CVMdataAnn!AP11)</f>
        <v>13225.907297514033</v>
      </c>
      <c r="AQ12" s="6">
        <f>IF(ISERROR(CVMdataAnn!AQ12*CPdataAnn!AQ11/CVMdataAnn!AQ11),"",CVMdataAnn!AQ12*CPdataAnn!AQ11/CVMdataAnn!AQ11)</f>
        <v>500.3775743707094</v>
      </c>
      <c r="AR12" s="6">
        <f>IF(ISERROR(CVMdataAnn!AR12*CPdataAnn!AR11/CVMdataAnn!AR11),"",CVMdataAnn!AR12*CPdataAnn!AR11/CVMdataAnn!AR11)</f>
        <v>346.29310344827587</v>
      </c>
      <c r="AS12" s="6">
        <f>IF(ISERROR(CVMdataAnn!AS12*CPdataAnn!AS11/CVMdataAnn!AS11),"",CVMdataAnn!AS12*CPdataAnn!AS11/CVMdataAnn!AS11)</f>
        <v>3152.4646670055922</v>
      </c>
      <c r="AT12" s="6">
        <f>IF(ISERROR(CVMdataAnn!AT12*CPdataAnn!AT11/CVMdataAnn!AT11),"",CVMdataAnn!AT12*CPdataAnn!AT11/CVMdataAnn!AT11)</f>
        <v>3041.5177718832892</v>
      </c>
      <c r="AU12" s="6">
        <f>IF(ISERROR(CVMdataAnn!AU12*CPdataAnn!AU11/CVMdataAnn!AU11),"",CVMdataAnn!AU12*CPdataAnn!AU11/CVMdataAnn!AU11)</f>
        <v>108.21428571428571</v>
      </c>
      <c r="AV12" s="6">
        <f>IF(ISERROR(CVMdataAnn!AV12*CPdataAnn!AV11/CVMdataAnn!AV11),"",CVMdataAnn!AV12*CPdataAnn!AV11/CVMdataAnn!AV11)</f>
        <v>78845.879750621869</v>
      </c>
      <c r="AW12" s="6">
        <f>IF(ISERROR(CVMdataAnn!AW12*CPdataAnn!AW11/CVMdataAnn!AW11),"",CVMdataAnn!AW12*CPdataAnn!AW11/CVMdataAnn!AW11)</f>
        <v>9816.5028832611406</v>
      </c>
      <c r="AX12" s="6">
        <f>IF(ISERROR(CVMdataAnn!AX12*CPdataAnn!AX11/CVMdataAnn!AX11),"",CVMdataAnn!AX12*CPdataAnn!AX11/CVMdataAnn!AX11)</f>
        <v>9788.3562546498033</v>
      </c>
      <c r="AY12" s="6">
        <f>IF(ISERROR(CVMdataAnn!AY12*CPdataAnn!AY11/CVMdataAnn!AY11),"",CVMdataAnn!AY12*CPdataAnn!AY11/CVMdataAnn!AY11)</f>
        <v>28.7</v>
      </c>
      <c r="AZ12" s="6">
        <f>IF(ISERROR(CVMdataAnn!AZ12*CPdataAnn!AZ11/CVMdataAnn!AZ11),"",CVMdataAnn!AZ12*CPdataAnn!AZ11/CVMdataAnn!AZ11)</f>
        <v>55263.374004858117</v>
      </c>
      <c r="BA12" s="6">
        <f>IF(ISERROR(CVMdataAnn!BA12*CPdataAnn!BA11/CVMdataAnn!BA11),"",CVMdataAnn!BA12*CPdataAnn!BA11/CVMdataAnn!BA11)</f>
        <v>53615.005422153372</v>
      </c>
      <c r="BB12" s="6">
        <f>IF(ISERROR(CVMdataAnn!BB12*CPdataAnn!BB11/CVMdataAnn!BB11),"",CVMdataAnn!BB12*CPdataAnn!BB11/CVMdataAnn!BB11)</f>
        <v>1647.9336303939963</v>
      </c>
      <c r="BC12" s="6">
        <f>IF(ISERROR(CVMdataAnn!BC12*CPdataAnn!BC11/CVMdataAnn!BC11),"",CVMdataAnn!BC12*CPdataAnn!BC11/CVMdataAnn!BC11)</f>
        <v>1054.3580645161289</v>
      </c>
      <c r="BD12" s="6">
        <f>IF(ISERROR(CVMdataAnn!BD12*CPdataAnn!BD11/CVMdataAnn!BD11),"",CVMdataAnn!BD12*CPdataAnn!BD11/CVMdataAnn!BD11)</f>
        <v>500.05457746478874</v>
      </c>
      <c r="BE12" s="6">
        <f>IF(ISERROR(CVMdataAnn!BE12*CPdataAnn!BE11/CVMdataAnn!BE11),"",CVMdataAnn!BE12*CPdataAnn!BE11/CVMdataAnn!BE11)</f>
        <v>553.7618192698983</v>
      </c>
      <c r="BF12" s="6">
        <f>IF(ISERROR(CVMdataAnn!BF12*CPdataAnn!BF11/CVMdataAnn!BF11),"",CVMdataAnn!BF12*CPdataAnn!BF11/CVMdataAnn!BF11)</f>
        <v>1757.8690629011553</v>
      </c>
      <c r="BG12" s="6">
        <f>IF(ISERROR(CVMdataAnn!BG12*CPdataAnn!BG11/CVMdataAnn!BG11),"",CVMdataAnn!BG12*CPdataAnn!BG11/CVMdataAnn!BG11)</f>
        <v>868.16384940453327</v>
      </c>
      <c r="BH12" s="6">
        <f>IF(ISERROR(CVMdataAnn!BH12*CPdataAnn!BH11/CVMdataAnn!BH11),"",CVMdataAnn!BH12*CPdataAnn!BH11/CVMdataAnn!BH11)</f>
        <v>14.069767441860465</v>
      </c>
      <c r="BI12" s="6">
        <f>IF(ISERROR(CVMdataAnn!BI12*CPdataAnn!BI11/CVMdataAnn!BI11),"",CVMdataAnn!BI12*CPdataAnn!BI11/CVMdataAnn!BI11)</f>
        <v>874.877667140825</v>
      </c>
      <c r="BJ12" s="6" t="str">
        <f>IF(ISERROR(CVMdataAnn!BJ12*CPdataAnn!BJ11/CVMdataAnn!BJ11),"",CVMdataAnn!BJ12*CPdataAnn!BJ11/CVMdataAnn!BJ11)</f>
        <v/>
      </c>
      <c r="BK12" s="6">
        <f>IF(ISERROR(CVMdataAnn!BK12*CPdataAnn!BK11/CVMdataAnn!BK11),"",CVMdataAnn!BK12*CPdataAnn!BK11/CVMdataAnn!BK11)</f>
        <v>10954.14256975422</v>
      </c>
      <c r="BL12" s="6">
        <f>IF(ISERROR(CVMdataAnn!BL12*CPdataAnn!BL11/CVMdataAnn!BL11),"",CVMdataAnn!BL12*CPdataAnn!BL11/CVMdataAnn!BL11)</f>
        <v>5238.9616802739001</v>
      </c>
      <c r="BM12" s="6">
        <f>IF(ISERROR(CVMdataAnn!BM12*CPdataAnn!BM11/CVMdataAnn!BM11),"",CVMdataAnn!BM12*CPdataAnn!BM11/CVMdataAnn!BM11)</f>
        <v>4521.068100806704</v>
      </c>
      <c r="BN12" s="6">
        <f>IF(ISERROR(CVMdataAnn!BN12*CPdataAnn!BN11/CVMdataAnn!BN11),"",CVMdataAnn!BN12*CPdataAnn!BN11/CVMdataAnn!BN11)</f>
        <v>348.59770114942529</v>
      </c>
      <c r="BO12" s="6">
        <f>IF(ISERROR(CVMdataAnn!BO12*CPdataAnn!BO11/CVMdataAnn!BO11),"",CVMdataAnn!BO12*CPdataAnn!BO11/CVMdataAnn!BO11)</f>
        <v>845.78149779735679</v>
      </c>
      <c r="BP12" s="6" t="str">
        <f>IF(ISERROR(CVMdataAnn!BP12*CPdataAnn!BP11/CVMdataAnn!BP11),"",CVMdataAnn!BP12*CPdataAnn!BP11/CVMdataAnn!BP11)</f>
        <v/>
      </c>
      <c r="BQ12" s="6">
        <f>IF(ISERROR(CVMdataAnn!BQ12*CPdataAnn!BQ11/CVMdataAnn!BQ11),"",CVMdataAnn!BQ12*CPdataAnn!BQ11/CVMdataAnn!BQ11)</f>
        <v>16188.231348153304</v>
      </c>
      <c r="BR12" s="6">
        <f>IF(ISERROR(CVMdataAnn!BR12*CPdataAnn!BR11/CVMdataAnn!BR11),"",CVMdataAnn!BR12*CPdataAnn!BR11/CVMdataAnn!BR11)</f>
        <v>5669.9820646081725</v>
      </c>
      <c r="BS12" s="6">
        <f>IF(ISERROR(CVMdataAnn!BS12*CPdataAnn!BS11/CVMdataAnn!BS11),"",CVMdataAnn!BS12*CPdataAnn!BS11/CVMdataAnn!BS11)</f>
        <v>3803.6799459824442</v>
      </c>
      <c r="BT12" s="6">
        <f>IF(ISERROR(CVMdataAnn!BT12*CPdataAnn!BT11/CVMdataAnn!BT11),"",CVMdataAnn!BT12*CPdataAnn!BT11/CVMdataAnn!BT11)</f>
        <v>1846.0304280556988</v>
      </c>
      <c r="BU12" s="6">
        <f>IF(ISERROR(CVMdataAnn!BU12*CPdataAnn!BU11/CVMdataAnn!BU11),"",CVMdataAnn!BU12*CPdataAnn!BU11/CVMdataAnn!BU11)</f>
        <v>19.62962962962963</v>
      </c>
      <c r="BV12" s="6">
        <f>IF(ISERROR(CVMdataAnn!BV12*CPdataAnn!BV11/CVMdataAnn!BV11),"",CVMdataAnn!BV12*CPdataAnn!BV11/CVMdataAnn!BV11)</f>
        <v>1757.0787069571329</v>
      </c>
      <c r="BW12" s="6">
        <f>IF(ISERROR(CVMdataAnn!BW12*CPdataAnn!BW11/CVMdataAnn!BW11),"",CVMdataAnn!BW12*CPdataAnn!BW11/CVMdataAnn!BW11)</f>
        <v>3767.7566612289288</v>
      </c>
      <c r="BX12" s="6">
        <f>IF(ISERROR(CVMdataAnn!BX12*CPdataAnn!BX11/CVMdataAnn!BX11),"",CVMdataAnn!BX12*CPdataAnn!BX11/CVMdataAnn!BX11)</f>
        <v>3199.3815551537073</v>
      </c>
      <c r="BY12" s="6">
        <f>IF(ISERROR(CVMdataAnn!BY12*CPdataAnn!BY11/CVMdataAnn!BY11),"",CVMdataAnn!BY12*CPdataAnn!BY11/CVMdataAnn!BY11)</f>
        <v>296.33228840125389</v>
      </c>
      <c r="BZ12" s="6">
        <f>IF(ISERROR(CVMdataAnn!BZ12*CPdataAnn!BZ11/CVMdataAnn!BZ11),"",CVMdataAnn!BZ12*CPdataAnn!BZ11/CVMdataAnn!BZ11)</f>
        <v>272.26478873239438</v>
      </c>
      <c r="CA12" s="6">
        <f>IF(ISERROR(CVMdataAnn!CA12*CPdataAnn!CA11/CVMdataAnn!CA11),"",CVMdataAnn!CA12*CPdataAnn!CA11/CVMdataAnn!CA11)</f>
        <v>1502.4178033022254</v>
      </c>
      <c r="CB12" s="6">
        <f>IF(ISERROR(CVMdataAnn!CB12*CPdataAnn!CB11/CVMdataAnn!CB11),"",CVMdataAnn!CB12*CPdataAnn!CB11/CVMdataAnn!CB11)</f>
        <v>1125.0594059405942</v>
      </c>
      <c r="CC12" s="6">
        <f>IF(ISERROR(CVMdataAnn!CC12*CPdataAnn!CC11/CVMdataAnn!CC11),"",CVMdataAnn!CC12*CPdataAnn!CC11/CVMdataAnn!CC11)</f>
        <v>163.18421052631578</v>
      </c>
      <c r="CD12" s="6">
        <f>IF(ISERROR(CVMdataAnn!CD12*CPdataAnn!CD11/CVMdataAnn!CD11),"",CVMdataAnn!CD12*CPdataAnn!CD11/CVMdataAnn!CD11)</f>
        <v>960.89427740058193</v>
      </c>
      <c r="CE12" s="6">
        <f>IF(ISERROR(CVMdataAnn!CE12*CPdataAnn!CE11/CVMdataAnn!CE11),"",CVMdataAnn!CE12*CPdataAnn!CE11/CVMdataAnn!CE11)</f>
        <v>2365.7557046979864</v>
      </c>
      <c r="CF12" s="6">
        <f>IF(ISERROR(CVMdataAnn!CF12*CPdataAnn!CF11/CVMdataAnn!CF11),"",CVMdataAnn!CF12*CPdataAnn!CF11/CVMdataAnn!CF11)</f>
        <v>1458.1591355599214</v>
      </c>
      <c r="CG12" s="6">
        <f>IF(ISERROR(CVMdataAnn!CG12*CPdataAnn!CG11/CVMdataAnn!CG11),"",CVMdataAnn!CG12*CPdataAnn!CG11/CVMdataAnn!CG11)</f>
        <v>908.35580264072269</v>
      </c>
      <c r="CH12" s="6">
        <f>IF(ISERROR(CVMdataAnn!CH12*CPdataAnn!CH11/CVMdataAnn!CH11),"",CVMdataAnn!CH12*CPdataAnn!CH11/CVMdataAnn!CH11)</f>
        <v>3021.2348931253609</v>
      </c>
      <c r="CI12" s="6">
        <f>IF(ISERROR(CVMdataAnn!CI12*CPdataAnn!CI11/CVMdataAnn!CI11),"",CVMdataAnn!CI12*CPdataAnn!CI11/CVMdataAnn!CI11)</f>
        <v>1547.2203389830509</v>
      </c>
      <c r="CJ12" s="6">
        <f>IF(ISERROR(CVMdataAnn!CJ12*CPdataAnn!CJ11/CVMdataAnn!CJ11),"",CVMdataAnn!CJ12*CPdataAnn!CJ11/CVMdataAnn!CJ11)</f>
        <v>851.40965427266792</v>
      </c>
      <c r="CK12" s="6">
        <f>IF(ISERROR(CVMdataAnn!CK12*CPdataAnn!CK11/CVMdataAnn!CK11),"",CVMdataAnn!CK12*CPdataAnn!CK11/CVMdataAnn!CK11)</f>
        <v>141.39655172413794</v>
      </c>
      <c r="CL12" s="6">
        <f>IF(ISERROR(CVMdataAnn!CL12*CPdataAnn!CL11/CVMdataAnn!CL11),"",CVMdataAnn!CL12*CPdataAnn!CL11/CVMdataAnn!CL11)</f>
        <v>553.96528555431132</v>
      </c>
      <c r="CM12" s="6">
        <f>IF(ISERROR(CVMdataAnn!CM12*CPdataAnn!CM11/CVMdataAnn!CM11),"",CVMdataAnn!CM12*CPdataAnn!CM11/CVMdataAnn!CM11)</f>
        <v>948.15241228070181</v>
      </c>
      <c r="CN12" s="6">
        <f>IF(ISERROR(CVMdataAnn!CN12*CPdataAnn!CN11/CVMdataAnn!CN11),"",CVMdataAnn!CN12*CPdataAnn!CN11/CVMdataAnn!CN11)</f>
        <v>357.7921031426269</v>
      </c>
      <c r="CO12" s="6">
        <f>IF(ISERROR(CVMdataAnn!CO12*CPdataAnn!CO11/CVMdataAnn!CO11),"",CVMdataAnn!CO12*CPdataAnn!CO11/CVMdataAnn!CO11)</f>
        <v>475.91608391608389</v>
      </c>
      <c r="CP12" s="6">
        <f>IF(ISERROR(CVMdataAnn!CP12*CPdataAnn!CP11/CVMdataAnn!CP11),"",CVMdataAnn!CP12*CPdataAnn!CP11/CVMdataAnn!CP11)</f>
        <v>113.5984555984556</v>
      </c>
      <c r="CQ12" s="6">
        <f>IF(ISERROR(CVMdataAnn!CQ12*CPdataAnn!CQ11/CVMdataAnn!CQ11),"",CVMdataAnn!CQ12*CPdataAnn!CQ11/CVMdataAnn!CQ11)</f>
        <v>526.10878112712976</v>
      </c>
      <c r="CR12" s="6">
        <f>IF(ISERROR(CVMdataAnn!CR12*CPdataAnn!CR11/CVMdataAnn!CR11),"",CVMdataAnn!CR12*CPdataAnn!CR11/CVMdataAnn!CR11)</f>
        <v>36813.881998657329</v>
      </c>
      <c r="CS12" s="6">
        <f>IF(ISERROR(CVMdataAnn!CS12*CPdataAnn!CS11/CVMdataAnn!CS11),"",CVMdataAnn!CS12*CPdataAnn!CS11/CVMdataAnn!CS11)</f>
        <v>14343.130511699323</v>
      </c>
      <c r="CT12" s="6">
        <f>IF(ISERROR(CVMdataAnn!CT12*CPdataAnn!CT11/CVMdataAnn!CT11),"",CVMdataAnn!CT12*CPdataAnn!CT11/CVMdataAnn!CT11)</f>
        <v>14017.280357384594</v>
      </c>
      <c r="CU12" s="6">
        <f>IF(ISERROR(CVMdataAnn!CU12*CPdataAnn!CU11/CVMdataAnn!CU11),"",CVMdataAnn!CU12*CPdataAnn!CU11/CVMdataAnn!CU11)</f>
        <v>129.20318725099602</v>
      </c>
      <c r="CV12" s="6">
        <f>IF(ISERROR(CVMdataAnn!CV12*CPdataAnn!CV11/CVMdataAnn!CV11),"",CVMdataAnn!CV12*CPdataAnn!CV11/CVMdataAnn!CV11)</f>
        <v>197.19780219780219</v>
      </c>
      <c r="CW12" s="6">
        <f>IF(ISERROR(CVMdataAnn!CW12*CPdataAnn!CW11/CVMdataAnn!CW11),"",CVMdataAnn!CW12*CPdataAnn!CW11/CVMdataAnn!CW11)</f>
        <v>13554.277313462893</v>
      </c>
      <c r="CX12" s="6">
        <f>IF(ISERROR(CVMdataAnn!CX12*CPdataAnn!CX11/CVMdataAnn!CX11),"",CVMdataAnn!CX12*CPdataAnn!CX11/CVMdataAnn!CX11)</f>
        <v>1325.0609184629802</v>
      </c>
      <c r="CY12" s="6">
        <f>IF(ISERROR(CVMdataAnn!CY12*CPdataAnn!CY11/CVMdataAnn!CY11),"",CVMdataAnn!CY12*CPdataAnn!CY11/CVMdataAnn!CY11)</f>
        <v>7615.6809247001111</v>
      </c>
      <c r="CZ12" s="6">
        <f>IF(ISERROR(CVMdataAnn!CZ12*CPdataAnn!CZ11/CVMdataAnn!CZ11),"",CVMdataAnn!CZ12*CPdataAnn!CZ11/CVMdataAnn!CZ11)</f>
        <v>3512.1601753744976</v>
      </c>
      <c r="DA12" s="6">
        <f>IF(ISERROR(CVMdataAnn!DA12*CPdataAnn!DA11/CVMdataAnn!DA11),"",CVMdataAnn!DA12*CPdataAnn!DA11/CVMdataAnn!DA11)</f>
        <v>1101.367189904586</v>
      </c>
      <c r="DB12" s="6">
        <f>IF(ISERROR(CVMdataAnn!DB12*CPdataAnn!DB11/CVMdataAnn!DB11),"",CVMdataAnn!DB12*CPdataAnn!DB11/CVMdataAnn!DB11)</f>
        <v>8916.3110241037557</v>
      </c>
      <c r="DC12" s="6">
        <f>IF(ISERROR(CVMdataAnn!DC12*CPdataAnn!DC11/CVMdataAnn!DC11),"",CVMdataAnn!DC12*CPdataAnn!DC11/CVMdataAnn!DC11)</f>
        <v>1693.0022280737289</v>
      </c>
      <c r="DD12" s="6">
        <f>IF(ISERROR(CVMdataAnn!DD12*CPdataAnn!DD11/CVMdataAnn!DD11),"",CVMdataAnn!DD12*CPdataAnn!DD11/CVMdataAnn!DD11)</f>
        <v>2757.5125779834975</v>
      </c>
      <c r="DE12" s="6">
        <f>IF(ISERROR(CVMdataAnn!DE12*CPdataAnn!DE11/CVMdataAnn!DE11),"",CVMdataAnn!DE12*CPdataAnn!DE11/CVMdataAnn!DE11)</f>
        <v>3597.6652583293094</v>
      </c>
      <c r="DF12" s="6">
        <f>IF(ISERROR(CVMdataAnn!DF12*CPdataAnn!DF11/CVMdataAnn!DF11),"",CVMdataAnn!DF12*CPdataAnn!DF11/CVMdataAnn!DF11)</f>
        <v>589.16243354991138</v>
      </c>
      <c r="DG12" s="6">
        <f>IF(ISERROR(CVMdataAnn!DG12*CPdataAnn!DG11/CVMdataAnn!DG11),"",CVMdataAnn!DG12*CPdataAnn!DG11/CVMdataAnn!DG11)</f>
        <v>279.84137055837562</v>
      </c>
      <c r="DH12" s="6">
        <f>IF(ISERROR(CVMdataAnn!DH12*CPdataAnn!DH11/CVMdataAnn!DH11),"",CVMdataAnn!DH12*CPdataAnn!DH11/CVMdataAnn!DH11)</f>
        <v>5041.4175257731958</v>
      </c>
      <c r="DI12" s="6">
        <f>IF(ISERROR(CVMdataAnn!DI12*CPdataAnn!DI11/CVMdataAnn!DI11),"",CVMdataAnn!DI12*CPdataAnn!DI11/CVMdataAnn!DI11)</f>
        <v>547.17615012106535</v>
      </c>
      <c r="DJ12" s="6">
        <f>IF(ISERROR(CVMdataAnn!DJ12*CPdataAnn!DJ11/CVMdataAnn!DJ11),"",CVMdataAnn!DJ12*CPdataAnn!DJ11/CVMdataAnn!DJ11)</f>
        <v>142.23529411764707</v>
      </c>
      <c r="DK12" s="6">
        <f>IF(ISERROR(CVMdataAnn!DK12*CPdataAnn!DK11/CVMdataAnn!DK11),"",CVMdataAnn!DK12*CPdataAnn!DK11/CVMdataAnn!DK11)</f>
        <v>4355.065420560748</v>
      </c>
      <c r="DL12" s="6">
        <f>IF(ISERROR(CVMdataAnn!DL12*CPdataAnn!DL11/CVMdataAnn!DL11),"",CVMdataAnn!DL12*CPdataAnn!DL11/CVMdataAnn!DL11)</f>
        <v>24421.827668054997</v>
      </c>
      <c r="DM12" s="6">
        <f>IF(ISERROR(CVMdataAnn!DM12*CPdataAnn!DM11/CVMdataAnn!DM11),"",CVMdataAnn!DM12*CPdataAnn!DM11/CVMdataAnn!DM11)</f>
        <v>5553.358595194085</v>
      </c>
      <c r="DN12" s="6">
        <f>IF(ISERROR(CVMdataAnn!DN12*CPdataAnn!DN11/CVMdataAnn!DN11),"",CVMdataAnn!DN12*CPdataAnn!DN11/CVMdataAnn!DN11)</f>
        <v>1939.7755102040817</v>
      </c>
      <c r="DO12" s="6">
        <f>IF(ISERROR(CVMdataAnn!DO12*CPdataAnn!DO11/CVMdataAnn!DO11),"",CVMdataAnn!DO12*CPdataAnn!DO11/CVMdataAnn!DO11)</f>
        <v>548.88888888888891</v>
      </c>
      <c r="DP12" s="6">
        <f>IF(ISERROR(CVMdataAnn!DP12*CPdataAnn!DP11/CVMdataAnn!DP11),"",CVMdataAnn!DP12*CPdataAnn!DP11/CVMdataAnn!DP11)</f>
        <v>1624.6153846153845</v>
      </c>
      <c r="DQ12" s="6">
        <f>IF(ISERROR(CVMdataAnn!DQ12*CPdataAnn!DQ11/CVMdataAnn!DQ11),"",CVMdataAnn!DQ12*CPdataAnn!DQ11/CVMdataAnn!DQ11)</f>
        <v>1307.9601722282023</v>
      </c>
      <c r="DR12" s="6">
        <f>IF(ISERROR(CVMdataAnn!DR12*CPdataAnn!DR11/CVMdataAnn!DR11),"",CVMdataAnn!DR12*CPdataAnn!DR11/CVMdataAnn!DR11)</f>
        <v>130.31052631578947</v>
      </c>
      <c r="DS12" s="6">
        <f>IF(ISERROR(CVMdataAnn!DS12*CPdataAnn!DS11/CVMdataAnn!DS11),"",CVMdataAnn!DS12*CPdataAnn!DS11/CVMdataAnn!DS11)</f>
        <v>987.3727087576375</v>
      </c>
      <c r="DT12" s="6">
        <f>IF(ISERROR(CVMdataAnn!DT12*CPdataAnn!DT11/CVMdataAnn!DT11),"",CVMdataAnn!DT12*CPdataAnn!DT11/CVMdataAnn!DT11)</f>
        <v>864.55453788509578</v>
      </c>
      <c r="DU12" s="6">
        <f>IF(ISERROR(CVMdataAnn!DU12*CPdataAnn!DU11/CVMdataAnn!DU11),"",CVMdataAnn!DU12*CPdataAnn!DU11/CVMdataAnn!DU11)</f>
        <v>103.14418604651163</v>
      </c>
      <c r="DV12" s="6">
        <f>IF(ISERROR(CVMdataAnn!DV12*CPdataAnn!DV11/CVMdataAnn!DV11),"",CVMdataAnn!DV12*CPdataAnn!DV11/CVMdataAnn!DV11)</f>
        <v>20.09090909090909</v>
      </c>
      <c r="DW12" s="6">
        <f>IF(ISERROR(CVMdataAnn!DW12*CPdataAnn!DW11/CVMdataAnn!DW11),"",CVMdataAnn!DW12*CPdataAnn!DW11/CVMdataAnn!DW11)</f>
        <v>5938.3496413463308</v>
      </c>
      <c r="DX12" s="6">
        <f>IF(ISERROR(CVMdataAnn!DX12*CPdataAnn!DX11/CVMdataAnn!DX11),"",CVMdataAnn!DX12*CPdataAnn!DX11/CVMdataAnn!DX11)</f>
        <v>2418.6861614497529</v>
      </c>
      <c r="DY12" s="6">
        <f>IF(ISERROR(CVMdataAnn!DY12*CPdataAnn!DY11/CVMdataAnn!DY11),"",CVMdataAnn!DY12*CPdataAnn!DY11/CVMdataAnn!DY11)</f>
        <v>736.16475644699142</v>
      </c>
      <c r="DZ12" s="6">
        <f>IF(ISERROR(CVMdataAnn!DZ12*CPdataAnn!DZ11/CVMdataAnn!DZ11),"",CVMdataAnn!DZ12*CPdataAnn!DZ11/CVMdataAnn!DZ11)</f>
        <v>1177.3058252427184</v>
      </c>
      <c r="EA12" s="6">
        <f>IF(ISERROR(CVMdataAnn!EA12*CPdataAnn!EA11/CVMdataAnn!EA11),"",CVMdataAnn!EA12*CPdataAnn!EA11/CVMdataAnn!EA11)</f>
        <v>1019.3859121011438</v>
      </c>
      <c r="EB12" s="6">
        <f>IF(ISERROR(CVMdataAnn!EB12*CPdataAnn!EB11/CVMdataAnn!EB11),"",CVMdataAnn!EB12*CPdataAnn!EB11/CVMdataAnn!EB11)</f>
        <v>587.76736924277907</v>
      </c>
      <c r="EC12" s="6">
        <f>IF(ISERROR(CVMdataAnn!EC12*CPdataAnn!EC11/CVMdataAnn!EC11),"",CVMdataAnn!EC12*CPdataAnn!EC11/CVMdataAnn!EC11)</f>
        <v>7536.5044598612485</v>
      </c>
      <c r="ED12" s="6">
        <f>IF(ISERROR(CVMdataAnn!ED12*CPdataAnn!ED11/CVMdataAnn!ED11),"",CVMdataAnn!ED12*CPdataAnn!ED11/CVMdataAnn!ED11)</f>
        <v>1467.8740561763818</v>
      </c>
      <c r="EE12" s="6">
        <f>IF(ISERROR(CVMdataAnn!EE12*CPdataAnn!EE11/CVMdataAnn!EE11),"",CVMdataAnn!EE12*CPdataAnn!EE11/CVMdataAnn!EE11)</f>
        <v>3883.574156660949</v>
      </c>
      <c r="EF12" s="6">
        <f>IF(ISERROR(CVMdataAnn!EF12*CPdataAnn!EF11/CVMdataAnn!EF11),"",CVMdataAnn!EF12*CPdataAnn!EF11/CVMdataAnn!EF11)</f>
        <v>2184.2574081660523</v>
      </c>
      <c r="EG12" s="6">
        <f>IF(ISERROR(CVMdataAnn!EG12*CPdataAnn!EG11/CVMdataAnn!EG11),"",CVMdataAnn!EG12*CPdataAnn!EG11/CVMdataAnn!EG11)</f>
        <v>4407.7077444336883</v>
      </c>
      <c r="EH12" s="6">
        <f>IF(ISERROR(CVMdataAnn!EH12*CPdataAnn!EH11/CVMdataAnn!EH11),"",CVMdataAnn!EH12*CPdataAnn!EH11/CVMdataAnn!EH11)</f>
        <v>899.14540682414702</v>
      </c>
      <c r="EI12" s="6">
        <f>IF(ISERROR(CVMdataAnn!EI12*CPdataAnn!EI11/CVMdataAnn!EI11),"",CVMdataAnn!EI12*CPdataAnn!EI11/CVMdataAnn!EI11)</f>
        <v>2496.1299937382591</v>
      </c>
      <c r="EJ12" s="6">
        <f>IF(ISERROR(CVMdataAnn!EJ12*CPdataAnn!EJ11/CVMdataAnn!EJ11),"",CVMdataAnn!EJ12*CPdataAnn!EJ11/CVMdataAnn!EJ11)</f>
        <v>293.77952755905511</v>
      </c>
      <c r="EK12" s="6">
        <f>IF(ISERROR(CVMdataAnn!EK12*CPdataAnn!EK11/CVMdataAnn!EK11),"",CVMdataAnn!EK12*CPdataAnn!EK11/CVMdataAnn!EK11)</f>
        <v>719.98146718146722</v>
      </c>
      <c r="EL12" s="6" t="str">
        <f>IF(ISERROR(CVMdataAnn!EL12*CPdataAnn!EL11/CVMdataAnn!EL11),"",CVMdataAnn!EL12*CPdataAnn!EL11/CVMdataAnn!EL11)</f>
        <v/>
      </c>
      <c r="EM12" s="6">
        <f>IF(ISERROR(CVMdataAnn!EM12*CPdataAnn!EM11/CVMdataAnn!EM11),"",CVMdataAnn!EM12*CPdataAnn!EM11/CVMdataAnn!EM11)</f>
        <v>1794.8570657713292</v>
      </c>
      <c r="EN12" s="6">
        <f>IF(ISERROR(CVMdataAnn!EN12*CPdataAnn!EN11/CVMdataAnn!EN11),"",CVMdataAnn!EN12*CPdataAnn!EN11/CVMdataAnn!EN11)</f>
        <v>24906.837432769251</v>
      </c>
      <c r="EO12" s="6">
        <f>IF(ISERROR(CVMdataAnn!EO12*CPdataAnn!EO11/CVMdataAnn!EO11),"",CVMdataAnn!EO12*CPdataAnn!EO11/CVMdataAnn!EO11)</f>
        <v>20858.924393165318</v>
      </c>
      <c r="EP12" s="6">
        <f>IF(ISERROR(CVMdataAnn!EP12*CPdataAnn!EP11/CVMdataAnn!EP11),"",CVMdataAnn!EP12*CPdataAnn!EP11/CVMdataAnn!EP11)</f>
        <v>19050.97963950174</v>
      </c>
      <c r="EQ12" s="6">
        <f>IF(ISERROR(CVMdataAnn!EQ12*CPdataAnn!EQ11/CVMdataAnn!EQ11),"",CVMdataAnn!EQ12*CPdataAnn!EQ11/CVMdataAnn!EQ11)</f>
        <v>1808.3663857213683</v>
      </c>
      <c r="ER12" s="6">
        <f>IF(ISERROR(CVMdataAnn!ER12*CPdataAnn!ER11/CVMdataAnn!ER11),"",CVMdataAnn!ER12*CPdataAnn!ER11/CVMdataAnn!ER11)</f>
        <v>4047.8772385636075</v>
      </c>
      <c r="ES12" s="6">
        <f>IF(ISERROR(CVMdataAnn!ES12*CPdataAnn!ES11/CVMdataAnn!ES11),"",CVMdataAnn!ES12*CPdataAnn!ES11/CVMdataAnn!ES11)</f>
        <v>31774.955259975817</v>
      </c>
      <c r="ET12" s="6">
        <f>IF(ISERROR(CVMdataAnn!ET12*CPdataAnn!ET11/CVMdataAnn!ET11),"",CVMdataAnn!ET12*CPdataAnn!ET11/CVMdataAnn!ET11)</f>
        <v>5217.0087216248503</v>
      </c>
      <c r="EU12" s="6">
        <f>IF(ISERROR(CVMdataAnn!EU12*CPdataAnn!EU11/CVMdataAnn!EU11),"",CVMdataAnn!EU12*CPdataAnn!EU11/CVMdataAnn!EU11)</f>
        <v>1711.9810695693327</v>
      </c>
      <c r="EV12" s="6">
        <f>IF(ISERROR(CVMdataAnn!EV12*CPdataAnn!EV11/CVMdataAnn!EV11),"",CVMdataAnn!EV12*CPdataAnn!EV11/CVMdataAnn!EV11)</f>
        <v>291.57534246575341</v>
      </c>
      <c r="EW12" s="6">
        <f>IF(ISERROR(CVMdataAnn!EW12*CPdataAnn!EW11/CVMdataAnn!EW11),"",CVMdataAnn!EW12*CPdataAnn!EW11/CVMdataAnn!EW11)</f>
        <v>3214.6721311475408</v>
      </c>
      <c r="EX12" s="6">
        <f>IF(ISERROR(CVMdataAnn!EX12*CPdataAnn!EX11/CVMdataAnn!EX11),"",CVMdataAnn!EX12*CPdataAnn!EX11/CVMdataAnn!EX11)</f>
        <v>1161.2026143790849</v>
      </c>
      <c r="EY12" s="6">
        <f>IF(ISERROR(CVMdataAnn!EY12*CPdataAnn!EY11/CVMdataAnn!EY11),"",CVMdataAnn!EY12*CPdataAnn!EY11/CVMdataAnn!EY11)</f>
        <v>2687.988626670458</v>
      </c>
      <c r="EZ12" s="6">
        <f>IF(ISERROR(CVMdataAnn!EZ12*CPdataAnn!EZ11/CVMdataAnn!EZ11),"",CVMdataAnn!EZ12*CPdataAnn!EZ11/CVMdataAnn!EZ11)</f>
        <v>2021.3511686848774</v>
      </c>
      <c r="FA12" s="6">
        <f>IF(ISERROR(CVMdataAnn!FA12*CPdataAnn!FA11/CVMdataAnn!FA11),"",CVMdataAnn!FA12*CPdataAnn!FA11/CVMdataAnn!FA11)</f>
        <v>666.40074211502781</v>
      </c>
      <c r="FB12" s="6">
        <f>IF(ISERROR(CVMdataAnn!FB12*CPdataAnn!FB11/CVMdataAnn!FB11),"",CVMdataAnn!FB12*CPdataAnn!FB11/CVMdataAnn!FB11)</f>
        <v>4077.5130140551796</v>
      </c>
      <c r="FC12" s="6">
        <f>IF(ISERROR(CVMdataAnn!FC12*CPdataAnn!FC11/CVMdataAnn!FC11),"",CVMdataAnn!FC12*CPdataAnn!FC11/CVMdataAnn!FC11)</f>
        <v>5584.1028720626628</v>
      </c>
      <c r="FD12" s="6">
        <f>IF(ISERROR(CVMdataAnn!FD12*CPdataAnn!FD11/CVMdataAnn!FD11),"",CVMdataAnn!FD12*CPdataAnn!FD11/CVMdataAnn!FD11)</f>
        <v>4542.7658862876251</v>
      </c>
      <c r="FE12" s="6">
        <f>IF(ISERROR(CVMdataAnn!FE12*CPdataAnn!FE11/CVMdataAnn!FE11),"",CVMdataAnn!FE12*CPdataAnn!FE11/CVMdataAnn!FE11)</f>
        <v>274.19146775012695</v>
      </c>
      <c r="FF12" s="6">
        <f>IF(ISERROR(CVMdataAnn!FF12*CPdataAnn!FF11/CVMdataAnn!FF11),"",CVMdataAnn!FF12*CPdataAnn!FF11/CVMdataAnn!FF11)</f>
        <v>355.71790540540542</v>
      </c>
      <c r="FG12" s="6">
        <f>IF(ISERROR(CVMdataAnn!FG12*CPdataAnn!FG11/CVMdataAnn!FG11),"",CVMdataAnn!FG12*CPdataAnn!FG11/CVMdataAnn!FG11)</f>
        <v>410.94553571428571</v>
      </c>
      <c r="FH12" s="6" t="str">
        <f>IF(ISERROR(CVMdataAnn!FH12*CPdataAnn!FH11/CVMdataAnn!FH11),"",CVMdataAnn!FH12*CPdataAnn!FH11/CVMdataAnn!FH11)</f>
        <v/>
      </c>
      <c r="FI12" s="6">
        <f>IF(ISERROR(CVMdataAnn!FI12*CPdataAnn!FI11/CVMdataAnn!FI11),"",CVMdataAnn!FI12*CPdataAnn!FI11/CVMdataAnn!FI11)</f>
        <v>9479.7937593502884</v>
      </c>
      <c r="FJ12" s="6">
        <f>IF(ISERROR(CVMdataAnn!FJ12*CPdataAnn!FJ11/CVMdataAnn!FJ11),"",CVMdataAnn!FJ12*CPdataAnn!FJ11/CVMdataAnn!FJ11)</f>
        <v>4932.6980661260141</v>
      </c>
      <c r="FK12" s="6">
        <f>IF(ISERROR(CVMdataAnn!FK12*CPdataAnn!FK11/CVMdataAnn!FK11),"",CVMdataAnn!FK12*CPdataAnn!FK11/CVMdataAnn!FK11)</f>
        <v>4545.8391043998963</v>
      </c>
      <c r="FL12" s="6">
        <f>IF(ISERROR(CVMdataAnn!FL12*CPdataAnn!FL11/CVMdataAnn!FL11),"",CVMdataAnn!FL12*CPdataAnn!FL11/CVMdataAnn!FL11)</f>
        <v>3565.0666202211964</v>
      </c>
    </row>
    <row r="13" spans="2:168" x14ac:dyDescent="0.25">
      <c r="B13" s="1">
        <v>32143</v>
      </c>
      <c r="C13" s="6">
        <f>IF(ISERROR(CVMdataAnn!C13*CPdataAnn!C12/CVMdataAnn!C12),"",CVMdataAnn!C13*CPdataAnn!C12/CVMdataAnn!C12)</f>
        <v>324288.37193926168</v>
      </c>
      <c r="D13" s="6">
        <f>IF(ISERROR(CVMdataAnn!D13*CPdataAnn!D12/CVMdataAnn!D12),"",CVMdataAnn!D13*CPdataAnn!D12/CVMdataAnn!D12)</f>
        <v>5.9297431135871248</v>
      </c>
      <c r="E13" s="6">
        <f>IF(ISERROR(CVMdataAnn!E13*CPdataAnn!E12/CVMdataAnn!E12),"",CVMdataAnn!E13*CPdataAnn!E12/CVMdataAnn!E12)</f>
        <v>322589.73441362521</v>
      </c>
      <c r="F13" s="6">
        <f>IF(ISERROR(CVMdataAnn!F13*CPdataAnn!F12/CVMdataAnn!F12),"",CVMdataAnn!F13*CPdataAnn!F12/CVMdataAnn!F12)</f>
        <v>35382.64072807561</v>
      </c>
      <c r="G13" s="6">
        <f>IF(ISERROR(CVMdataAnn!G13*CPdataAnn!G12/CVMdataAnn!G12),"",CVMdataAnn!G13*CPdataAnn!G12/CVMdataAnn!G12)</f>
        <v>16077.982095014049</v>
      </c>
      <c r="H13" s="6">
        <f>IF(ISERROR(CVMdataAnn!H13*CPdataAnn!H12/CVMdataAnn!H12),"",CVMdataAnn!H13*CPdataAnn!H12/CVMdataAnn!H12)</f>
        <v>18123.5625</v>
      </c>
      <c r="I13" s="6">
        <f>IF(ISERROR(CVMdataAnn!I13*CPdataAnn!I12/CVMdataAnn!I12),"",CVMdataAnn!I13*CPdataAnn!I12/CVMdataAnn!I12)</f>
        <v>84595.041151991551</v>
      </c>
      <c r="J13" s="6">
        <f>IF(ISERROR(CVMdataAnn!J13*CPdataAnn!J12/CVMdataAnn!J12),"",CVMdataAnn!J13*CPdataAnn!J12/CVMdataAnn!J12)</f>
        <v>18232.389481308601</v>
      </c>
      <c r="K13" s="6">
        <f>IF(ISERROR(CVMdataAnn!K13*CPdataAnn!K12/CVMdataAnn!K12),"",CVMdataAnn!K13*CPdataAnn!K12/CVMdataAnn!K12)</f>
        <v>3294.160662436821</v>
      </c>
      <c r="L13" s="6">
        <f>IF(ISERROR(CVMdataAnn!L13*CPdataAnn!L12/CVMdataAnn!L12),"",CVMdataAnn!L13*CPdataAnn!L12/CVMdataAnn!L12)</f>
        <v>42824.122017170899</v>
      </c>
      <c r="M13" s="6">
        <f>IF(ISERROR(CVMdataAnn!M13*CPdataAnn!M12/CVMdataAnn!M12),"",CVMdataAnn!M13*CPdataAnn!M12/CVMdataAnn!M12)</f>
        <v>5673.5036271708068</v>
      </c>
      <c r="N13" s="6">
        <f>IF(ISERROR(CVMdataAnn!N13*CPdataAnn!N12/CVMdataAnn!N12),"",CVMdataAnn!N13*CPdataAnn!N12/CVMdataAnn!N12)</f>
        <v>27654.466896132821</v>
      </c>
      <c r="O13" s="6">
        <f>IF(ISERROR(CVMdataAnn!O13*CPdataAnn!O12/CVMdataAnn!O12),"",CVMdataAnn!O13*CPdataAnn!O12/CVMdataAnn!O12)</f>
        <v>1979.1709266114342</v>
      </c>
      <c r="P13" s="6">
        <f>IF(ISERROR(CVMdataAnn!P13*CPdataAnn!P12/CVMdataAnn!P12),"",CVMdataAnn!P13*CPdataAnn!P12/CVMdataAnn!P12)</f>
        <v>30627.627241412614</v>
      </c>
      <c r="Q13" s="6">
        <f>IF(ISERROR(CVMdataAnn!Q13*CPdataAnn!Q12/CVMdataAnn!Q12),"",CVMdataAnn!Q13*CPdataAnn!Q12/CVMdataAnn!Q12)</f>
        <v>38125.083500030305</v>
      </c>
      <c r="R13" s="6">
        <f>IF(ISERROR(CVMdataAnn!R13*CPdataAnn!R12/CVMdataAnn!R12),"",CVMdataAnn!R13*CPdataAnn!R12/CVMdataAnn!R12)</f>
        <v>35382.64072807561</v>
      </c>
      <c r="S13" s="6">
        <f>IF(ISERROR(CVMdataAnn!S13*CPdataAnn!S12/CVMdataAnn!S12),"",CVMdataAnn!S13*CPdataAnn!S12/CVMdataAnn!S12)</f>
        <v>32046.262626262625</v>
      </c>
      <c r="T13" s="6">
        <f>IF(ISERROR(CVMdataAnn!T13*CPdataAnn!T12/CVMdataAnn!T12),"",CVMdataAnn!T13*CPdataAnn!T12/CVMdataAnn!T12)</f>
        <v>5018.420293301625</v>
      </c>
      <c r="U13" s="6">
        <f>IF(ISERROR(CVMdataAnn!U13*CPdataAnn!U12/CVMdataAnn!U12),"",CVMdataAnn!U13*CPdataAnn!U12/CVMdataAnn!U12)</f>
        <v>8496.2988167658259</v>
      </c>
      <c r="V13" s="6">
        <f>IF(ISERROR(CVMdataAnn!V13*CPdataAnn!V12/CVMdataAnn!V12),"",CVMdataAnn!V13*CPdataAnn!V12/CVMdataAnn!V12)</f>
        <v>1365.7380554627464</v>
      </c>
      <c r="W13" s="6">
        <f>IF(ISERROR(CVMdataAnn!W13*CPdataAnn!W12/CVMdataAnn!W12),"",CVMdataAnn!W13*CPdataAnn!W12/CVMdataAnn!W12)</f>
        <v>4863.699028268551</v>
      </c>
      <c r="X13" s="6">
        <f>IF(ISERROR(CVMdataAnn!X13*CPdataAnn!X12/CVMdataAnn!X12),"",CVMdataAnn!X13*CPdataAnn!X12/CVMdataAnn!X12)</f>
        <v>1015.1824207492796</v>
      </c>
      <c r="Y13" s="6">
        <f>IF(ISERROR(CVMdataAnn!Y13*CPdataAnn!Y12/CVMdataAnn!Y12),"",CVMdataAnn!Y13*CPdataAnn!Y12/CVMdataAnn!Y12)</f>
        <v>2182.2878971622604</v>
      </c>
      <c r="Z13" s="6">
        <f>IF(ISERROR(CVMdataAnn!Z13*CPdataAnn!Z12/CVMdataAnn!Z12),"",CVMdataAnn!Z13*CPdataAnn!Z12/CVMdataAnn!Z12)</f>
        <v>4485.5903128153377</v>
      </c>
      <c r="AA13" s="6">
        <f>IF(ISERROR(CVMdataAnn!AA13*CPdataAnn!AA12/CVMdataAnn!AA12),"",CVMdataAnn!AA13*CPdataAnn!AA12/CVMdataAnn!AA12)</f>
        <v>3850.0561855143528</v>
      </c>
      <c r="AB13" s="6">
        <f>IF(ISERROR(CVMdataAnn!AB13*CPdataAnn!AB12/CVMdataAnn!AB12),"",CVMdataAnn!AB13*CPdataAnn!AB12/CVMdataAnn!AB12)</f>
        <v>770.15662650602405</v>
      </c>
      <c r="AC13" s="6">
        <f>IF(ISERROR(CVMdataAnn!AC13*CPdataAnn!AC12/CVMdataAnn!AC12),"",CVMdataAnn!AC13*CPdataAnn!AC12/CVMdataAnn!AC12)</f>
        <v>3335.9041916167666</v>
      </c>
      <c r="AD13" s="6">
        <f>IF(ISERROR(CVMdataAnn!AD13*CPdataAnn!AD12/CVMdataAnn!AD12),"",CVMdataAnn!AD13*CPdataAnn!AD12/CVMdataAnn!AD12)</f>
        <v>1211.4730565371024</v>
      </c>
      <c r="AE13" s="6">
        <f>IF(ISERROR(CVMdataAnn!AE13*CPdataAnn!AE12/CVMdataAnn!AE12),"",CVMdataAnn!AE13*CPdataAnn!AE12/CVMdataAnn!AE12)</f>
        <v>2124.7422633837814</v>
      </c>
      <c r="AF13" s="6">
        <f>IF(ISERROR(CVMdataAnn!AF13*CPdataAnn!AF12/CVMdataAnn!AF12),"",CVMdataAnn!AF13*CPdataAnn!AF12/CVMdataAnn!AF12)</f>
        <v>16077.982095014049</v>
      </c>
      <c r="AG13" s="6">
        <f>IF(ISERROR(CVMdataAnn!AG13*CPdataAnn!AG12/CVMdataAnn!AG12),"",CVMdataAnn!AG13*CPdataAnn!AG12/CVMdataAnn!AG12)</f>
        <v>5259.1671420422135</v>
      </c>
      <c r="AH13" s="6">
        <f>IF(ISERROR(CVMdataAnn!AH13*CPdataAnn!AH12/CVMdataAnn!AH12),"",CVMdataAnn!AH13*CPdataAnn!AH12/CVMdataAnn!AH12)</f>
        <v>1680.6761904761904</v>
      </c>
      <c r="AI13" s="6">
        <f>IF(ISERROR(CVMdataAnn!AI13*CPdataAnn!AI12/CVMdataAnn!AI12),"",CVMdataAnn!AI13*CPdataAnn!AI12/CVMdataAnn!AI12)</f>
        <v>2118.2214809873249</v>
      </c>
      <c r="AJ13" s="6">
        <f>IF(ISERROR(CVMdataAnn!AJ13*CPdataAnn!AJ12/CVMdataAnn!AJ12),"",CVMdataAnn!AJ13*CPdataAnn!AJ12/CVMdataAnn!AJ12)</f>
        <v>1461.2389380530974</v>
      </c>
      <c r="AK13" s="6">
        <f>IF(ISERROR(CVMdataAnn!AK13*CPdataAnn!AK12/CVMdataAnn!AK12),"",CVMdataAnn!AK13*CPdataAnn!AK12/CVMdataAnn!AK12)</f>
        <v>7736.0784214945425</v>
      </c>
      <c r="AL13" s="6">
        <f>IF(ISERROR(CVMdataAnn!AL13*CPdataAnn!AL12/CVMdataAnn!AL12),"",CVMdataAnn!AL13*CPdataAnn!AL12/CVMdataAnn!AL12)</f>
        <v>3081.0016155088852</v>
      </c>
      <c r="AM13" s="6">
        <f>IF(ISERROR(CVMdataAnn!AM13*CPdataAnn!AM12/CVMdataAnn!AM12),"",CVMdataAnn!AM13*CPdataAnn!AM12/CVMdataAnn!AM12)</f>
        <v>18123.5625</v>
      </c>
      <c r="AN13" s="6">
        <f>IF(ISERROR(CVMdataAnn!AN13*CPdataAnn!AN12/CVMdataAnn!AN12),"",CVMdataAnn!AN13*CPdataAnn!AN12/CVMdataAnn!AN12)</f>
        <v>14968.054943630945</v>
      </c>
      <c r="AO13" s="6">
        <f>IF(ISERROR(CVMdataAnn!AO13*CPdataAnn!AO12/CVMdataAnn!AO12),"",CVMdataAnn!AO13*CPdataAnn!AO12/CVMdataAnn!AO12)</f>
        <v>198.51372549019607</v>
      </c>
      <c r="AP13" s="6">
        <f>IF(ISERROR(CVMdataAnn!AP13*CPdataAnn!AP12/CVMdataAnn!AP12),"",CVMdataAnn!AP13*CPdataAnn!AP12/CVMdataAnn!AP12)</f>
        <v>13822.952468007312</v>
      </c>
      <c r="AQ13" s="6">
        <f>IF(ISERROR(CVMdataAnn!AQ13*CPdataAnn!AQ12/CVMdataAnn!AQ12),"",CVMdataAnn!AQ13*CPdataAnn!AQ12/CVMdataAnn!AQ12)</f>
        <v>574.05148514851487</v>
      </c>
      <c r="AR13" s="6">
        <f>IF(ISERROR(CVMdataAnn!AR13*CPdataAnn!AR12/CVMdataAnn!AR12),"",CVMdataAnn!AR13*CPdataAnn!AR12/CVMdataAnn!AR12)</f>
        <v>370.85128205128206</v>
      </c>
      <c r="AS13" s="6">
        <f>IF(ISERROR(CVMdataAnn!AS13*CPdataAnn!AS12/CVMdataAnn!AS12),"",CVMdataAnn!AS13*CPdataAnn!AS12/CVMdataAnn!AS12)</f>
        <v>3155.7028514257127</v>
      </c>
      <c r="AT13" s="6">
        <f>IF(ISERROR(CVMdataAnn!AT13*CPdataAnn!AT12/CVMdataAnn!AT12),"",CVMdataAnn!AT13*CPdataAnn!AT12/CVMdataAnn!AT12)</f>
        <v>3055.0883429168844</v>
      </c>
      <c r="AU13" s="6">
        <f>IF(ISERROR(CVMdataAnn!AU13*CPdataAnn!AU12/CVMdataAnn!AU12),"",CVMdataAnn!AU13*CPdataAnn!AU12/CVMdataAnn!AU12)</f>
        <v>99.574257425742573</v>
      </c>
      <c r="AV13" s="6">
        <f>IF(ISERROR(CVMdataAnn!AV13*CPdataAnn!AV12/CVMdataAnn!AV12),"",CVMdataAnn!AV13*CPdataAnn!AV12/CVMdataAnn!AV12)</f>
        <v>84595.041151991551</v>
      </c>
      <c r="AW13" s="6">
        <f>IF(ISERROR(CVMdataAnn!AW13*CPdataAnn!AW12/CVMdataAnn!AW12),"",CVMdataAnn!AW13*CPdataAnn!AW12/CVMdataAnn!AW12)</f>
        <v>10179.136725002667</v>
      </c>
      <c r="AX13" s="6">
        <f>IF(ISERROR(CVMdataAnn!AX13*CPdataAnn!AX12/CVMdataAnn!AX12),"",CVMdataAnn!AX13*CPdataAnn!AX12/CVMdataAnn!AX12)</f>
        <v>10149.322183098591</v>
      </c>
      <c r="AY13" s="6">
        <f>IF(ISERROR(CVMdataAnn!AY13*CPdataAnn!AY12/CVMdataAnn!AY12),"",CVMdataAnn!AY13*CPdataAnn!AY12/CVMdataAnn!AY12)</f>
        <v>30.048780487804876</v>
      </c>
      <c r="AZ13" s="6">
        <f>IF(ISERROR(CVMdataAnn!AZ13*CPdataAnn!AZ12/CVMdataAnn!AZ12),"",CVMdataAnn!AZ13*CPdataAnn!AZ12/CVMdataAnn!AZ12)</f>
        <v>60773.068091519388</v>
      </c>
      <c r="BA13" s="6">
        <f>IF(ISERROR(CVMdataAnn!BA13*CPdataAnn!BA12/CVMdataAnn!BA12),"",CVMdataAnn!BA13*CPdataAnn!BA12/CVMdataAnn!BA12)</f>
        <v>58955.137338570661</v>
      </c>
      <c r="BB13" s="6">
        <f>IF(ISERROR(CVMdataAnn!BB13*CPdataAnn!BB12/CVMdataAnn!BB12),"",CVMdataAnn!BB13*CPdataAnn!BB12/CVMdataAnn!BB12)</f>
        <v>1818.004101161996</v>
      </c>
      <c r="BC13" s="6">
        <f>IF(ISERROR(CVMdataAnn!BC13*CPdataAnn!BC12/CVMdataAnn!BC12),"",CVMdataAnn!BC13*CPdataAnn!BC12/CVMdataAnn!BC12)</f>
        <v>971.63611859838272</v>
      </c>
      <c r="BD13" s="6">
        <f>IF(ISERROR(CVMdataAnn!BD13*CPdataAnn!BD12/CVMdataAnn!BD12),"",CVMdataAnn!BD13*CPdataAnn!BD12/CVMdataAnn!BD12)</f>
        <v>543.78947368421052</v>
      </c>
      <c r="BE13" s="6">
        <f>IF(ISERROR(CVMdataAnn!BE13*CPdataAnn!BE12/CVMdataAnn!BE12),"",CVMdataAnn!BE13*CPdataAnn!BE12/CVMdataAnn!BE12)</f>
        <v>428.40471785383903</v>
      </c>
      <c r="BF13" s="6">
        <f>IF(ISERROR(CVMdataAnn!BF13*CPdataAnn!BF12/CVMdataAnn!BF12),"",CVMdataAnn!BF13*CPdataAnn!BF12/CVMdataAnn!BF12)</f>
        <v>1883.0511435832275</v>
      </c>
      <c r="BG13" s="6">
        <f>IF(ISERROR(CVMdataAnn!BG13*CPdataAnn!BG12/CVMdataAnn!BG12),"",CVMdataAnn!BG13*CPdataAnn!BG12/CVMdataAnn!BG12)</f>
        <v>904.78779890792691</v>
      </c>
      <c r="BH13" s="6">
        <f>IF(ISERROR(CVMdataAnn!BH13*CPdataAnn!BH12/CVMdataAnn!BH12),"",CVMdataAnn!BH13*CPdataAnn!BH12/CVMdataAnn!BH12)</f>
        <v>17.181818181818183</v>
      </c>
      <c r="BI13" s="6">
        <f>IF(ISERROR(CVMdataAnn!BI13*CPdataAnn!BI12/CVMdataAnn!BI12),"",CVMdataAnn!BI13*CPdataAnn!BI12/CVMdataAnn!BI12)</f>
        <v>961.49892933618844</v>
      </c>
      <c r="BJ13" s="6" t="str">
        <f>IF(ISERROR(CVMdataAnn!BJ13*CPdataAnn!BJ12/CVMdataAnn!BJ12),"",CVMdataAnn!BJ13*CPdataAnn!BJ12/CVMdataAnn!BJ12)</f>
        <v/>
      </c>
      <c r="BK13" s="6">
        <f>IF(ISERROR(CVMdataAnn!BK13*CPdataAnn!BK12/CVMdataAnn!BK12),"",CVMdataAnn!BK13*CPdataAnn!BK12/CVMdataAnn!BK12)</f>
        <v>10787.875315874109</v>
      </c>
      <c r="BL13" s="6">
        <f>IF(ISERROR(CVMdataAnn!BL13*CPdataAnn!BL12/CVMdataAnn!BL12),"",CVMdataAnn!BL13*CPdataAnn!BL12/CVMdataAnn!BL12)</f>
        <v>5140.0369774919618</v>
      </c>
      <c r="BM13" s="6">
        <f>IF(ISERROR(CVMdataAnn!BM13*CPdataAnn!BM12/CVMdataAnn!BM12),"",CVMdataAnn!BM13*CPdataAnn!BM12/CVMdataAnn!BM12)</f>
        <v>4531.5768973282211</v>
      </c>
      <c r="BN13" s="6">
        <f>IF(ISERROR(CVMdataAnn!BN13*CPdataAnn!BN12/CVMdataAnn!BN12),"",CVMdataAnn!BN13*CPdataAnn!BN12/CVMdataAnn!BN12)</f>
        <v>297.05381165919283</v>
      </c>
      <c r="BO13" s="6">
        <f>IF(ISERROR(CVMdataAnn!BO13*CPdataAnn!BO12/CVMdataAnn!BO12),"",CVMdataAnn!BO13*CPdataAnn!BO12/CVMdataAnn!BO12)</f>
        <v>819.13002806361089</v>
      </c>
      <c r="BP13" s="6" t="str">
        <f>IF(ISERROR(CVMdataAnn!BP13*CPdataAnn!BP12/CVMdataAnn!BP12),"",CVMdataAnn!BP13*CPdataAnn!BP12/CVMdataAnn!BP12)</f>
        <v/>
      </c>
      <c r="BQ13" s="6">
        <f>IF(ISERROR(CVMdataAnn!BQ13*CPdataAnn!BQ12/CVMdataAnn!BQ12),"",CVMdataAnn!BQ13*CPdataAnn!BQ12/CVMdataAnn!BQ12)</f>
        <v>18232.389481308601</v>
      </c>
      <c r="BR13" s="6">
        <f>IF(ISERROR(CVMdataAnn!BR13*CPdataAnn!BR12/CVMdataAnn!BR12),"",CVMdataAnn!BR13*CPdataAnn!BR12/CVMdataAnn!BR12)</f>
        <v>6589.8906499109071</v>
      </c>
      <c r="BS13" s="6">
        <f>IF(ISERROR(CVMdataAnn!BS13*CPdataAnn!BS12/CVMdataAnn!BS12),"",CVMdataAnn!BS13*CPdataAnn!BS12/CVMdataAnn!BS12)</f>
        <v>4368.6472586872587</v>
      </c>
      <c r="BT13" s="6">
        <f>IF(ISERROR(CVMdataAnn!BT13*CPdataAnn!BT12/CVMdataAnn!BT12),"",CVMdataAnn!BT13*CPdataAnn!BT12/CVMdataAnn!BT12)</f>
        <v>2197.5185985121188</v>
      </c>
      <c r="BU13" s="6">
        <f>IF(ISERROR(CVMdataAnn!BU13*CPdataAnn!BU12/CVMdataAnn!BU12),"",CVMdataAnn!BU13*CPdataAnn!BU12/CVMdataAnn!BU12)</f>
        <v>23.660377358490567</v>
      </c>
      <c r="BV13" s="6">
        <f>IF(ISERROR(CVMdataAnn!BV13*CPdataAnn!BV12/CVMdataAnn!BV12),"",CVMdataAnn!BV13*CPdataAnn!BV12/CVMdataAnn!BV12)</f>
        <v>1944.3679060665363</v>
      </c>
      <c r="BW13" s="6">
        <f>IF(ISERROR(CVMdataAnn!BW13*CPdataAnn!BW12/CVMdataAnn!BW12),"",CVMdataAnn!BW13*CPdataAnn!BW12/CVMdataAnn!BW12)</f>
        <v>4227.3978707600891</v>
      </c>
      <c r="BX13" s="6">
        <f>IF(ISERROR(CVMdataAnn!BX13*CPdataAnn!BX12/CVMdataAnn!BX12),"",CVMdataAnn!BX13*CPdataAnn!BX12/CVMdataAnn!BX12)</f>
        <v>3521.0535772623325</v>
      </c>
      <c r="BY13" s="6">
        <f>IF(ISERROR(CVMdataAnn!BY13*CPdataAnn!BY12/CVMdataAnn!BY12),"",CVMdataAnn!BY13*CPdataAnn!BY12/CVMdataAnn!BY12)</f>
        <v>382.2782608695652</v>
      </c>
      <c r="BZ13" s="6">
        <f>IF(ISERROR(CVMdataAnn!BZ13*CPdataAnn!BZ12/CVMdataAnn!BZ12),"",CVMdataAnn!BZ13*CPdataAnn!BZ12/CVMdataAnn!BZ12)</f>
        <v>323.92265193370167</v>
      </c>
      <c r="CA13" s="6">
        <f>IF(ISERROR(CVMdataAnn!CA13*CPdataAnn!CA12/CVMdataAnn!CA12),"",CVMdataAnn!CA13*CPdataAnn!CA12/CVMdataAnn!CA12)</f>
        <v>1655.8244953814574</v>
      </c>
      <c r="CB13" s="6">
        <f>IF(ISERROR(CVMdataAnn!CB13*CPdataAnn!CB12/CVMdataAnn!CB12),"",CVMdataAnn!CB13*CPdataAnn!CB12/CVMdataAnn!CB12)</f>
        <v>1251.4941785252263</v>
      </c>
      <c r="CC13" s="6">
        <f>IF(ISERROR(CVMdataAnn!CC13*CPdataAnn!CC12/CVMdataAnn!CC12),"",CVMdataAnn!CC13*CPdataAnn!CC12/CVMdataAnn!CC12)</f>
        <v>208.49230769230769</v>
      </c>
      <c r="CD13" s="6">
        <f>IF(ISERROR(CVMdataAnn!CD13*CPdataAnn!CD12/CVMdataAnn!CD12),"",CVMdataAnn!CD13*CPdataAnn!CD12/CVMdataAnn!CD12)</f>
        <v>1042.6317254174396</v>
      </c>
      <c r="CE13" s="6">
        <f>IF(ISERROR(CVMdataAnn!CE13*CPdataAnn!CE12/CVMdataAnn!CE12),"",CVMdataAnn!CE13*CPdataAnn!CE12/CVMdataAnn!CE12)</f>
        <v>2563.928624535316</v>
      </c>
      <c r="CF13" s="6">
        <f>IF(ISERROR(CVMdataAnn!CF13*CPdataAnn!CF12/CVMdataAnn!CF12),"",CVMdataAnn!CF13*CPdataAnn!CF12/CVMdataAnn!CF12)</f>
        <v>1506.6936026936028</v>
      </c>
      <c r="CG13" s="6">
        <f>IF(ISERROR(CVMdataAnn!CG13*CPdataAnn!CG12/CVMdataAnn!CG12),"",CVMdataAnn!CG13*CPdataAnn!CG12/CVMdataAnn!CG12)</f>
        <v>1055.537883169462</v>
      </c>
      <c r="CH13" s="6">
        <f>IF(ISERROR(CVMdataAnn!CH13*CPdataAnn!CH12/CVMdataAnn!CH12),"",CVMdataAnn!CH13*CPdataAnn!CH12/CVMdataAnn!CH12)</f>
        <v>3294.160662436821</v>
      </c>
      <c r="CI13" s="6">
        <f>IF(ISERROR(CVMdataAnn!CI13*CPdataAnn!CI12/CVMdataAnn!CI12),"",CVMdataAnn!CI13*CPdataAnn!CI12/CVMdataAnn!CI12)</f>
        <v>1700.7986328681288</v>
      </c>
      <c r="CJ13" s="6">
        <f>IF(ISERROR(CVMdataAnn!CJ13*CPdataAnn!CJ12/CVMdataAnn!CJ12),"",CVMdataAnn!CJ13*CPdataAnn!CJ12/CVMdataAnn!CJ12)</f>
        <v>931.84766907419566</v>
      </c>
      <c r="CK13" s="6">
        <f>IF(ISERROR(CVMdataAnn!CK13*CPdataAnn!CK12/CVMdataAnn!CK12),"",CVMdataAnn!CK13*CPdataAnn!CK12/CVMdataAnn!CK12)</f>
        <v>149.464406779661</v>
      </c>
      <c r="CL13" s="6">
        <f>IF(ISERROR(CVMdataAnn!CL13*CPdataAnn!CL12/CVMdataAnn!CL12),"",CVMdataAnn!CL13*CPdataAnn!CL12/CVMdataAnn!CL12)</f>
        <v>620.194671016857</v>
      </c>
      <c r="CM13" s="6">
        <f>IF(ISERROR(CVMdataAnn!CM13*CPdataAnn!CM12/CVMdataAnn!CM12),"",CVMdataAnn!CM13*CPdataAnn!CM12/CVMdataAnn!CM12)</f>
        <v>1018.3034872761546</v>
      </c>
      <c r="CN13" s="6">
        <f>IF(ISERROR(CVMdataAnn!CN13*CPdataAnn!CN12/CVMdataAnn!CN12),"",CVMdataAnn!CN13*CPdataAnn!CN12/CVMdataAnn!CN12)</f>
        <v>409.81476510067114</v>
      </c>
      <c r="CO13" s="6">
        <f>IF(ISERROR(CVMdataAnn!CO13*CPdataAnn!CO12/CVMdataAnn!CO12),"",CVMdataAnn!CO13*CPdataAnn!CO12/CVMdataAnn!CO12)</f>
        <v>478.80870165745858</v>
      </c>
      <c r="CP13" s="6">
        <f>IF(ISERROR(CVMdataAnn!CP13*CPdataAnn!CP12/CVMdataAnn!CP12),"",CVMdataAnn!CP13*CPdataAnn!CP12/CVMdataAnn!CP12)</f>
        <v>129.33546325878595</v>
      </c>
      <c r="CQ13" s="6">
        <f>IF(ISERROR(CVMdataAnn!CQ13*CPdataAnn!CQ12/CVMdataAnn!CQ12),"",CVMdataAnn!CQ13*CPdataAnn!CQ12/CVMdataAnn!CQ12)</f>
        <v>574.98846597462511</v>
      </c>
      <c r="CR13" s="6">
        <f>IF(ISERROR(CVMdataAnn!CR13*CPdataAnn!CR12/CVMdataAnn!CR12),"",CVMdataAnn!CR13*CPdataAnn!CR12/CVMdataAnn!CR12)</f>
        <v>42824.122017170899</v>
      </c>
      <c r="CS13" s="6">
        <f>IF(ISERROR(CVMdataAnn!CS13*CPdataAnn!CS12/CVMdataAnn!CS12),"",CVMdataAnn!CS13*CPdataAnn!CS12/CVMdataAnn!CS12)</f>
        <v>18213.823001040058</v>
      </c>
      <c r="CT13" s="6">
        <f>IF(ISERROR(CVMdataAnn!CT13*CPdataAnn!CT12/CVMdataAnn!CT12),"",CVMdataAnn!CT13*CPdataAnn!CT12/CVMdataAnn!CT12)</f>
        <v>17827.50539419087</v>
      </c>
      <c r="CU13" s="6">
        <f>IF(ISERROR(CVMdataAnn!CU13*CPdataAnn!CU12/CVMdataAnn!CU12),"",CVMdataAnn!CU13*CPdataAnn!CU12/CVMdataAnn!CU12)</f>
        <v>160.80000000000001</v>
      </c>
      <c r="CV13" s="6">
        <f>IF(ISERROR(CVMdataAnn!CV13*CPdataAnn!CV12/CVMdataAnn!CV12),"",CVMdataAnn!CV13*CPdataAnn!CV12/CVMdataAnn!CV12)</f>
        <v>226.5979381443299</v>
      </c>
      <c r="CW13" s="6">
        <f>IF(ISERROR(CVMdataAnn!CW13*CPdataAnn!CW12/CVMdataAnn!CW12),"",CVMdataAnn!CW13*CPdataAnn!CW12/CVMdataAnn!CW12)</f>
        <v>14634.960286571788</v>
      </c>
      <c r="CX13" s="6">
        <f>IF(ISERROR(CVMdataAnn!CX13*CPdataAnn!CX12/CVMdataAnn!CX12),"",CVMdataAnn!CX13*CPdataAnn!CX12/CVMdataAnn!CX12)</f>
        <v>1462.1937984496124</v>
      </c>
      <c r="CY13" s="6">
        <f>IF(ISERROR(CVMdataAnn!CY13*CPdataAnn!CY12/CVMdataAnn!CY12),"",CVMdataAnn!CY13*CPdataAnn!CY12/CVMdataAnn!CY12)</f>
        <v>8162.7436080467232</v>
      </c>
      <c r="CZ13" s="6">
        <f>IF(ISERROR(CVMdataAnn!CZ13*CPdataAnn!CZ12/CVMdataAnn!CZ12),"",CVMdataAnn!CZ13*CPdataAnn!CZ12/CVMdataAnn!CZ12)</f>
        <v>3858.2291838417145</v>
      </c>
      <c r="DA13" s="6">
        <f>IF(ISERROR(CVMdataAnn!DA13*CPdataAnn!DA12/CVMdataAnn!DA12),"",CVMdataAnn!DA13*CPdataAnn!DA12/CVMdataAnn!DA12)</f>
        <v>1151.7992690469496</v>
      </c>
      <c r="DB13" s="6">
        <f>IF(ISERROR(CVMdataAnn!DB13*CPdataAnn!DB12/CVMdataAnn!DB12),"",CVMdataAnn!DB13*CPdataAnn!DB12/CVMdataAnn!DB12)</f>
        <v>9975.4579854461899</v>
      </c>
      <c r="DC13" s="6">
        <f>IF(ISERROR(CVMdataAnn!DC13*CPdataAnn!DC12/CVMdataAnn!DC12),"",CVMdataAnn!DC13*CPdataAnn!DC12/CVMdataAnn!DC12)</f>
        <v>1866.2731629392972</v>
      </c>
      <c r="DD13" s="6">
        <f>IF(ISERROR(CVMdataAnn!DD13*CPdataAnn!DD12/CVMdataAnn!DD12),"",CVMdataAnn!DD13*CPdataAnn!DD12/CVMdataAnn!DD12)</f>
        <v>3053.9662579695928</v>
      </c>
      <c r="DE13" s="6">
        <f>IF(ISERROR(CVMdataAnn!DE13*CPdataAnn!DE12/CVMdataAnn!DE12),"",CVMdataAnn!DE13*CPdataAnn!DE12/CVMdataAnn!DE12)</f>
        <v>4084.019550342131</v>
      </c>
      <c r="DF13" s="6">
        <f>IF(ISERROR(CVMdataAnn!DF13*CPdataAnn!DF12/CVMdataAnn!DF12),"",CVMdataAnn!DF13*CPdataAnn!DF12/CVMdataAnn!DF12)</f>
        <v>655.87540453074439</v>
      </c>
      <c r="DG13" s="6">
        <f>IF(ISERROR(CVMdataAnn!DG13*CPdataAnn!DG12/CVMdataAnn!DG12),"",CVMdataAnn!DG13*CPdataAnn!DG12/CVMdataAnn!DG12)</f>
        <v>315.57377049180326</v>
      </c>
      <c r="DH13" s="6">
        <f>IF(ISERROR(CVMdataAnn!DH13*CPdataAnn!DH12/CVMdataAnn!DH12),"",CVMdataAnn!DH13*CPdataAnn!DH12/CVMdataAnn!DH12)</f>
        <v>5673.5036271708068</v>
      </c>
      <c r="DI13" s="6">
        <f>IF(ISERROR(CVMdataAnn!DI13*CPdataAnn!DI12/CVMdataAnn!DI12),"",CVMdataAnn!DI13*CPdataAnn!DI12/CVMdataAnn!DI12)</f>
        <v>543.85475504322767</v>
      </c>
      <c r="DJ13" s="6">
        <f>IF(ISERROR(CVMdataAnn!DJ13*CPdataAnn!DJ12/CVMdataAnn!DJ12),"",CVMdataAnn!DJ13*CPdataAnn!DJ12/CVMdataAnn!DJ12)</f>
        <v>173.29032258064515</v>
      </c>
      <c r="DK13" s="6">
        <f>IF(ISERROR(CVMdataAnn!DK13*CPdataAnn!DK12/CVMdataAnn!DK12),"",CVMdataAnn!DK13*CPdataAnn!DK12/CVMdataAnn!DK12)</f>
        <v>4950.9108568387437</v>
      </c>
      <c r="DL13" s="6">
        <f>IF(ISERROR(CVMdataAnn!DL13*CPdataAnn!DL12/CVMdataAnn!DL12),"",CVMdataAnn!DL13*CPdataAnn!DL12/CVMdataAnn!DL12)</f>
        <v>27654.466896132821</v>
      </c>
      <c r="DM13" s="6">
        <f>IF(ISERROR(CVMdataAnn!DM13*CPdataAnn!DM12/CVMdataAnn!DM12),"",CVMdataAnn!DM13*CPdataAnn!DM12/CVMdataAnn!DM12)</f>
        <v>6658.6926677067086</v>
      </c>
      <c r="DN13" s="6">
        <f>IF(ISERROR(CVMdataAnn!DN13*CPdataAnn!DN12/CVMdataAnn!DN12),"",CVMdataAnn!DN13*CPdataAnn!DN12/CVMdataAnn!DN12)</f>
        <v>2357.0338983050847</v>
      </c>
      <c r="DO13" s="6">
        <f>IF(ISERROR(CVMdataAnn!DO13*CPdataAnn!DO12/CVMdataAnn!DO12),"",CVMdataAnn!DO13*CPdataAnn!DO12/CVMdataAnn!DO12)</f>
        <v>608.29999999999995</v>
      </c>
      <c r="DP13" s="6">
        <f>IF(ISERROR(CVMdataAnn!DP13*CPdataAnn!DP12/CVMdataAnn!DP12),"",CVMdataAnn!DP13*CPdataAnn!DP12/CVMdataAnn!DP12)</f>
        <v>1946.8666666666666</v>
      </c>
      <c r="DQ13" s="6">
        <f>IF(ISERROR(CVMdataAnn!DQ13*CPdataAnn!DQ12/CVMdataAnn!DQ12),"",CVMdataAnn!DQ13*CPdataAnn!DQ12/CVMdataAnn!DQ12)</f>
        <v>1603.7467811158799</v>
      </c>
      <c r="DR13" s="6">
        <f>IF(ISERROR(CVMdataAnn!DR13*CPdataAnn!DR12/CVMdataAnn!DR12),"",CVMdataAnn!DR13*CPdataAnn!DR12/CVMdataAnn!DR12)</f>
        <v>145.34391534391534</v>
      </c>
      <c r="DS13" s="6">
        <f>IF(ISERROR(CVMdataAnn!DS13*CPdataAnn!DS12/CVMdataAnn!DS12),"",CVMdataAnn!DS13*CPdataAnn!DS12/CVMdataAnn!DS12)</f>
        <v>1261.5522552255225</v>
      </c>
      <c r="DT13" s="6">
        <f>IF(ISERROR(CVMdataAnn!DT13*CPdataAnn!DT12/CVMdataAnn!DT12),"",CVMdataAnn!DT13*CPdataAnn!DT12/CVMdataAnn!DT12)</f>
        <v>1119.6954484605087</v>
      </c>
      <c r="DU13" s="6">
        <f>IF(ISERROR(CVMdataAnn!DU13*CPdataAnn!DU12/CVMdataAnn!DU12),"",CVMdataAnn!DU13*CPdataAnn!DU12/CVMdataAnn!DU12)</f>
        <v>123.24603174603175</v>
      </c>
      <c r="DV13" s="6">
        <f>IF(ISERROR(CVMdataAnn!DV13*CPdataAnn!DV12/CVMdataAnn!DV12),"",CVMdataAnn!DV13*CPdataAnn!DV12/CVMdataAnn!DV12)</f>
        <v>18.553846153846155</v>
      </c>
      <c r="DW13" s="6">
        <f>IF(ISERROR(CVMdataAnn!DW13*CPdataAnn!DW12/CVMdataAnn!DW12),"",CVMdataAnn!DW13*CPdataAnn!DW12/CVMdataAnn!DW12)</f>
        <v>6487.9018545872314</v>
      </c>
      <c r="DX13" s="6">
        <f>IF(ISERROR(CVMdataAnn!DX13*CPdataAnn!DX12/CVMdataAnn!DX12),"",CVMdataAnn!DX13*CPdataAnn!DX12/CVMdataAnn!DX12)</f>
        <v>2619.5505535055349</v>
      </c>
      <c r="DY13" s="6">
        <f>IF(ISERROR(CVMdataAnn!DY13*CPdataAnn!DY12/CVMdataAnn!DY12),"",CVMdataAnn!DY13*CPdataAnn!DY12/CVMdataAnn!DY12)</f>
        <v>830.18708827404475</v>
      </c>
      <c r="DZ13" s="6">
        <f>IF(ISERROR(CVMdataAnn!DZ13*CPdataAnn!DZ12/CVMdataAnn!DZ12),"",CVMdataAnn!DZ13*CPdataAnn!DZ12/CVMdataAnn!DZ12)</f>
        <v>1297.5168539325844</v>
      </c>
      <c r="EA13" s="6">
        <f>IF(ISERROR(CVMdataAnn!EA13*CPdataAnn!EA12/CVMdataAnn!EA12),"",CVMdataAnn!EA13*CPdataAnn!EA12/CVMdataAnn!EA12)</f>
        <v>1127.9304718875503</v>
      </c>
      <c r="EB13" s="6">
        <f>IF(ISERROR(CVMdataAnn!EB13*CPdataAnn!EB12/CVMdataAnn!EB12),"",CVMdataAnn!EB13*CPdataAnn!EB12/CVMdataAnn!EB12)</f>
        <v>613.13269493844052</v>
      </c>
      <c r="EC13" s="6">
        <f>IF(ISERROR(CVMdataAnn!EC13*CPdataAnn!EC12/CVMdataAnn!EC12),"",CVMdataAnn!EC13*CPdataAnn!EC12/CVMdataAnn!EC12)</f>
        <v>8413.6409490483911</v>
      </c>
      <c r="ED13" s="6">
        <f>IF(ISERROR(CVMdataAnn!ED13*CPdataAnn!ED12/CVMdataAnn!ED12),"",CVMdataAnn!ED13*CPdataAnn!ED12/CVMdataAnn!ED12)</f>
        <v>1729.8045365443854</v>
      </c>
      <c r="EE13" s="6">
        <f>IF(ISERROR(CVMdataAnn!EE13*CPdataAnn!EE12/CVMdataAnn!EE12),"",CVMdataAnn!EE13*CPdataAnn!EE12/CVMdataAnn!EE12)</f>
        <v>4366.9486135563384</v>
      </c>
      <c r="EF13" s="6">
        <f>IF(ISERROR(CVMdataAnn!EF13*CPdataAnn!EF12/CVMdataAnn!EF12),"",CVMdataAnn!EF13*CPdataAnn!EF12/CVMdataAnn!EF12)</f>
        <v>2317.1813193824169</v>
      </c>
      <c r="EG13" s="6">
        <f>IF(ISERROR(CVMdataAnn!EG13*CPdataAnn!EG12/CVMdataAnn!EG12),"",CVMdataAnn!EG13*CPdataAnn!EG12/CVMdataAnn!EG12)</f>
        <v>4830.9874920113207</v>
      </c>
      <c r="EH13" s="6">
        <f>IF(ISERROR(CVMdataAnn!EH13*CPdataAnn!EH12/CVMdataAnn!EH12),"",CVMdataAnn!EH13*CPdataAnn!EH12/CVMdataAnn!EH12)</f>
        <v>1050.1232876712329</v>
      </c>
      <c r="EI13" s="6">
        <f>IF(ISERROR(CVMdataAnn!EI13*CPdataAnn!EI12/CVMdataAnn!EI12),"",CVMdataAnn!EI13*CPdataAnn!EI12/CVMdataAnn!EI12)</f>
        <v>2592.06078288354</v>
      </c>
      <c r="EJ13" s="6">
        <f>IF(ISERROR(CVMdataAnn!EJ13*CPdataAnn!EJ12/CVMdataAnn!EJ12),"",CVMdataAnn!EJ13*CPdataAnn!EJ12/CVMdataAnn!EJ12)</f>
        <v>340.19512195121951</v>
      </c>
      <c r="EK13" s="6">
        <f>IF(ISERROR(CVMdataAnn!EK13*CPdataAnn!EK12/CVMdataAnn!EK12),"",CVMdataAnn!EK13*CPdataAnn!EK12/CVMdataAnn!EK12)</f>
        <v>847.30832196452934</v>
      </c>
      <c r="EL13" s="6" t="str">
        <f>IF(ISERROR(CVMdataAnn!EL13*CPdataAnn!EL12/CVMdataAnn!EL12),"",CVMdataAnn!EL13*CPdataAnn!EL12/CVMdataAnn!EL12)</f>
        <v/>
      </c>
      <c r="EM13" s="6">
        <f>IF(ISERROR(CVMdataAnn!EM13*CPdataAnn!EM12/CVMdataAnn!EM12),"",CVMdataAnn!EM13*CPdataAnn!EM12/CVMdataAnn!EM12)</f>
        <v>1979.1709266114342</v>
      </c>
      <c r="EN13" s="6">
        <f>IF(ISERROR(CVMdataAnn!EN13*CPdataAnn!EN12/CVMdataAnn!EN12),"",CVMdataAnn!EN13*CPdataAnn!EN12/CVMdataAnn!EN12)</f>
        <v>30627.627241412614</v>
      </c>
      <c r="EO13" s="6">
        <f>IF(ISERROR(CVMdataAnn!EO13*CPdataAnn!EO12/CVMdataAnn!EO12),"",CVMdataAnn!EO13*CPdataAnn!EO12/CVMdataAnn!EO12)</f>
        <v>25574.446458348437</v>
      </c>
      <c r="EP13" s="6">
        <f>IF(ISERROR(CVMdataAnn!EP13*CPdataAnn!EP12/CVMdataAnn!EP12),"",CVMdataAnn!EP13*CPdataAnn!EP12/CVMdataAnn!EP12)</f>
        <v>23152.123740574731</v>
      </c>
      <c r="EQ13" s="6">
        <f>IF(ISERROR(CVMdataAnn!EQ13*CPdataAnn!EQ12/CVMdataAnn!EQ12),"",CVMdataAnn!EQ13*CPdataAnn!EQ12/CVMdataAnn!EQ12)</f>
        <v>2421.4502004811548</v>
      </c>
      <c r="ER13" s="6">
        <f>IF(ISERROR(CVMdataAnn!ER13*CPdataAnn!ER12/CVMdataAnn!ER12),"",CVMdataAnn!ER13*CPdataAnn!ER12/CVMdataAnn!ER12)</f>
        <v>5053.7073427493642</v>
      </c>
      <c r="ES13" s="6">
        <f>IF(ISERROR(CVMdataAnn!ES13*CPdataAnn!ES12/CVMdataAnn!ES12),"",CVMdataAnn!ES13*CPdataAnn!ES12/CVMdataAnn!ES12)</f>
        <v>38125.083500030305</v>
      </c>
      <c r="ET13" s="6">
        <f>IF(ISERROR(CVMdataAnn!ET13*CPdataAnn!ET12/CVMdataAnn!ET12),"",CVMdataAnn!ET13*CPdataAnn!ET12/CVMdataAnn!ET12)</f>
        <v>5924.3114772347772</v>
      </c>
      <c r="EU13" s="6">
        <f>IF(ISERROR(CVMdataAnn!EU13*CPdataAnn!EU12/CVMdataAnn!EU12),"",CVMdataAnn!EU13*CPdataAnn!EU12/CVMdataAnn!EU12)</f>
        <v>1844.8868886888688</v>
      </c>
      <c r="EV13" s="6">
        <f>IF(ISERROR(CVMdataAnn!EV13*CPdataAnn!EV12/CVMdataAnn!EV12),"",CVMdataAnn!EV13*CPdataAnn!EV12/CVMdataAnn!EV12)</f>
        <v>387.02325581395348</v>
      </c>
      <c r="EW13" s="6">
        <f>IF(ISERROR(CVMdataAnn!EW13*CPdataAnn!EW12/CVMdataAnn!EW12),"",CVMdataAnn!EW13*CPdataAnn!EW12/CVMdataAnn!EW12)</f>
        <v>3689.5778933680103</v>
      </c>
      <c r="EX13" s="6">
        <f>IF(ISERROR(CVMdataAnn!EX13*CPdataAnn!EX12/CVMdataAnn!EX12),"",CVMdataAnn!EX13*CPdataAnn!EX12/CVMdataAnn!EX12)</f>
        <v>1228.2377521613832</v>
      </c>
      <c r="EY13" s="6">
        <f>IF(ISERROR(CVMdataAnn!EY13*CPdataAnn!EY12/CVMdataAnn!EY12),"",CVMdataAnn!EY13*CPdataAnn!EY12/CVMdataAnn!EY12)</f>
        <v>3113.6930998970133</v>
      </c>
      <c r="EZ13" s="6">
        <f>IF(ISERROR(CVMdataAnn!EZ13*CPdataAnn!EZ12/CVMdataAnn!EZ12),"",CVMdataAnn!EZ13*CPdataAnn!EZ12/CVMdataAnn!EZ12)</f>
        <v>2367.7614631633178</v>
      </c>
      <c r="FA13" s="6">
        <f>IF(ISERROR(CVMdataAnn!FA13*CPdataAnn!FA12/CVMdataAnn!FA12),"",CVMdataAnn!FA13*CPdataAnn!FA12/CVMdataAnn!FA12)</f>
        <v>743.84364820846906</v>
      </c>
      <c r="FB13" s="6">
        <f>IF(ISERROR(CVMdataAnn!FB13*CPdataAnn!FB12/CVMdataAnn!FB12),"",CVMdataAnn!FB13*CPdataAnn!FB12/CVMdataAnn!FB12)</f>
        <v>4684.9314702308629</v>
      </c>
      <c r="FC13" s="6">
        <f>IF(ISERROR(CVMdataAnn!FC13*CPdataAnn!FC12/CVMdataAnn!FC12),"",CVMdataAnn!FC13*CPdataAnn!FC12/CVMdataAnn!FC12)</f>
        <v>7551.46112471786</v>
      </c>
      <c r="FD13" s="6">
        <f>IF(ISERROR(CVMdataAnn!FD13*CPdataAnn!FD12/CVMdataAnn!FD12),"",CVMdataAnn!FD13*CPdataAnn!FD12/CVMdataAnn!FD12)</f>
        <v>5267.0867651681865</v>
      </c>
      <c r="FE13" s="6">
        <f>IF(ISERROR(CVMdataAnn!FE13*CPdataAnn!FE12/CVMdataAnn!FE12),"",CVMdataAnn!FE13*CPdataAnn!FE12/CVMdataAnn!FE12)</f>
        <v>1289.1031390134528</v>
      </c>
      <c r="FF13" s="6">
        <f>IF(ISERROR(CVMdataAnn!FF13*CPdataAnn!FF12/CVMdataAnn!FF12),"",CVMdataAnn!FF13*CPdataAnn!FF12/CVMdataAnn!FF12)</f>
        <v>378.12949640287769</v>
      </c>
      <c r="FG13" s="6">
        <f>IF(ISERROR(CVMdataAnn!FG13*CPdataAnn!FG12/CVMdataAnn!FG12),"",CVMdataAnn!FG13*CPdataAnn!FG12/CVMdataAnn!FG12)</f>
        <v>617.97428404441848</v>
      </c>
      <c r="FH13" s="6" t="str">
        <f>IF(ISERROR(CVMdataAnn!FH13*CPdataAnn!FH12/CVMdataAnn!FH12),"",CVMdataAnn!FH13*CPdataAnn!FH12/CVMdataAnn!FH12)</f>
        <v/>
      </c>
      <c r="FI13" s="6">
        <f>IF(ISERROR(CVMdataAnn!FI13*CPdataAnn!FI12/CVMdataAnn!FI12),"",CVMdataAnn!FI13*CPdataAnn!FI12/CVMdataAnn!FI12)</f>
        <v>10972.908929364727</v>
      </c>
      <c r="FJ13" s="6">
        <f>IF(ISERROR(CVMdataAnn!FJ13*CPdataAnn!FJ12/CVMdataAnn!FJ12),"",CVMdataAnn!FJ13*CPdataAnn!FJ12/CVMdataAnn!FJ12)</f>
        <v>5979.0601546834714</v>
      </c>
      <c r="FK13" s="6">
        <f>IF(ISERROR(CVMdataAnn!FK13*CPdataAnn!FK12/CVMdataAnn!FK12),"",CVMdataAnn!FK13*CPdataAnn!FK12/CVMdataAnn!FK12)</f>
        <v>4992.5770781339988</v>
      </c>
      <c r="FL13" s="6">
        <f>IF(ISERROR(CVMdataAnn!FL13*CPdataAnn!FL12/CVMdataAnn!FL12),"",CVMdataAnn!FL13*CPdataAnn!FL12/CVMdataAnn!FL12)</f>
        <v>4648.8214386459804</v>
      </c>
    </row>
    <row r="14" spans="2:168" x14ac:dyDescent="0.25">
      <c r="B14" s="1">
        <v>32509</v>
      </c>
      <c r="C14" s="6">
        <f>IF(ISERROR(CVMdataAnn!C14*CPdataAnn!C13/CVMdataAnn!C13),"",CVMdataAnn!C14*CPdataAnn!C13/CVMdataAnn!C13)</f>
        <v>353483.02565636236</v>
      </c>
      <c r="D14" s="6">
        <f>IF(ISERROR(CVMdataAnn!D14*CPdataAnn!D13/CVMdataAnn!D13),"",CVMdataAnn!D14*CPdataAnn!D13/CVMdataAnn!D13)</f>
        <v>-817.76397515527947</v>
      </c>
      <c r="E14" s="6">
        <f>IF(ISERROR(CVMdataAnn!E14*CPdataAnn!E13/CVMdataAnn!E13),"",CVMdataAnn!E14*CPdataAnn!E13/CVMdataAnn!E13)</f>
        <v>352144.02840405074</v>
      </c>
      <c r="F14" s="6">
        <f>IF(ISERROR(CVMdataAnn!F14*CPdataAnn!F13/CVMdataAnn!F13),"",CVMdataAnn!F14*CPdataAnn!F13/CVMdataAnn!F13)</f>
        <v>37398.453252432919</v>
      </c>
      <c r="G14" s="6">
        <f>IF(ISERROR(CVMdataAnn!G14*CPdataAnn!G13/CVMdataAnn!G13),"",CVMdataAnn!G14*CPdataAnn!G13/CVMdataAnn!G13)</f>
        <v>17489.282224094357</v>
      </c>
      <c r="H14" s="6">
        <f>IF(ISERROR(CVMdataAnn!H14*CPdataAnn!H13/CVMdataAnn!H13),"",CVMdataAnn!H14*CPdataAnn!H13/CVMdataAnn!H13)</f>
        <v>18624.922903885479</v>
      </c>
      <c r="I14" s="6">
        <f>IF(ISERROR(CVMdataAnn!I14*CPdataAnn!I13/CVMdataAnn!I13),"",CVMdataAnn!I14*CPdataAnn!I13/CVMdataAnn!I13)</f>
        <v>91110.272649661099</v>
      </c>
      <c r="J14" s="6">
        <f>IF(ISERROR(CVMdataAnn!J14*CPdataAnn!J13/CVMdataAnn!J13),"",CVMdataAnn!J14*CPdataAnn!J13/CVMdataAnn!J13)</f>
        <v>19101.583886708002</v>
      </c>
      <c r="K14" s="6">
        <f>IF(ISERROR(CVMdataAnn!K14*CPdataAnn!K13/CVMdataAnn!K13),"",CVMdataAnn!K14*CPdataAnn!K13/CVMdataAnn!K13)</f>
        <v>3735.5621890547263</v>
      </c>
      <c r="L14" s="6">
        <f>IF(ISERROR(CVMdataAnn!L14*CPdataAnn!L13/CVMdataAnn!L13),"",CVMdataAnn!L14*CPdataAnn!L13/CVMdataAnn!L13)</f>
        <v>47426.201686312343</v>
      </c>
      <c r="M14" s="6">
        <f>IF(ISERROR(CVMdataAnn!M14*CPdataAnn!M13/CVMdataAnn!M13),"",CVMdataAnn!M14*CPdataAnn!M13/CVMdataAnn!M13)</f>
        <v>6172.1200485044465</v>
      </c>
      <c r="N14" s="6">
        <f>IF(ISERROR(CVMdataAnn!N14*CPdataAnn!N13/CVMdataAnn!N13),"",CVMdataAnn!N14*CPdataAnn!N13/CVMdataAnn!N13)</f>
        <v>31030.571035646179</v>
      </c>
      <c r="O14" s="6">
        <f>IF(ISERROR(CVMdataAnn!O14*CPdataAnn!O13/CVMdataAnn!O13),"",CVMdataAnn!O14*CPdataAnn!O13/CVMdataAnn!O13)</f>
        <v>2421.0627670631711</v>
      </c>
      <c r="P14" s="6">
        <f>IF(ISERROR(CVMdataAnn!P14*CPdataAnn!P13/CVMdataAnn!P13),"",CVMdataAnn!P14*CPdataAnn!P13/CVMdataAnn!P13)</f>
        <v>34398.762581293435</v>
      </c>
      <c r="Q14" s="6">
        <f>IF(ISERROR(CVMdataAnn!Q14*CPdataAnn!Q13/CVMdataAnn!Q13),"",CVMdataAnn!Q14*CPdataAnn!Q13/CVMdataAnn!Q13)</f>
        <v>43235.979489911435</v>
      </c>
      <c r="R14" s="6">
        <f>IF(ISERROR(CVMdataAnn!R14*CPdataAnn!R13/CVMdataAnn!R13),"",CVMdataAnn!R14*CPdataAnn!R13/CVMdataAnn!R13)</f>
        <v>37398.453252432919</v>
      </c>
      <c r="S14" s="6">
        <f>IF(ISERROR(CVMdataAnn!S14*CPdataAnn!S13/CVMdataAnn!S13),"",CVMdataAnn!S14*CPdataAnn!S13/CVMdataAnn!S13)</f>
        <v>33609.583225639697</v>
      </c>
      <c r="T14" s="6">
        <f>IF(ISERROR(CVMdataAnn!T14*CPdataAnn!T13/CVMdataAnn!T13),"",CVMdataAnn!T14*CPdataAnn!T13/CVMdataAnn!T13)</f>
        <v>5327.9967545011978</v>
      </c>
      <c r="U14" s="6">
        <f>IF(ISERROR(CVMdataAnn!U14*CPdataAnn!U13/CVMdataAnn!U13),"",CVMdataAnn!U14*CPdataAnn!U13/CVMdataAnn!U13)</f>
        <v>8748.3517024207831</v>
      </c>
      <c r="V14" s="6">
        <f>IF(ISERROR(CVMdataAnn!V14*CPdataAnn!V13/CVMdataAnn!V13),"",CVMdataAnn!V14*CPdataAnn!V13/CVMdataAnn!V13)</f>
        <v>1503.8601924233312</v>
      </c>
      <c r="W14" s="6">
        <f>IF(ISERROR(CVMdataAnn!W14*CPdataAnn!W13/CVMdataAnn!W13),"",CVMdataAnn!W14*CPdataAnn!W13/CVMdataAnn!W13)</f>
        <v>5107.4425565630781</v>
      </c>
      <c r="X14" s="6">
        <f>IF(ISERROR(CVMdataAnn!X14*CPdataAnn!X13/CVMdataAnn!X13),"",CVMdataAnn!X14*CPdataAnn!X13/CVMdataAnn!X13)</f>
        <v>1077.7813132774081</v>
      </c>
      <c r="Y14" s="6">
        <f>IF(ISERROR(CVMdataAnn!Y14*CPdataAnn!Y13/CVMdataAnn!Y13),"",CVMdataAnn!Y14*CPdataAnn!Y13/CVMdataAnn!Y13)</f>
        <v>2402.8724145944689</v>
      </c>
      <c r="Z14" s="6">
        <f>IF(ISERROR(CVMdataAnn!Z14*CPdataAnn!Z13/CVMdataAnn!Z13),"",CVMdataAnn!Z14*CPdataAnn!Z13/CVMdataAnn!Z13)</f>
        <v>4628.0767386091129</v>
      </c>
      <c r="AA14" s="6">
        <f>IF(ISERROR(CVMdataAnn!AA14*CPdataAnn!AA13/CVMdataAnn!AA13),"",CVMdataAnn!AA14*CPdataAnn!AA13/CVMdataAnn!AA13)</f>
        <v>3993.8240786240785</v>
      </c>
      <c r="AB14" s="6">
        <f>IF(ISERROR(CVMdataAnn!AB14*CPdataAnn!AB13/CVMdataAnn!AB13),"",CVMdataAnn!AB14*CPdataAnn!AB13/CVMdataAnn!AB13)</f>
        <v>816.79666160849774</v>
      </c>
      <c r="AC14" s="6">
        <f>IF(ISERROR(CVMdataAnn!AC14*CPdataAnn!AC13/CVMdataAnn!AC13),"",CVMdataAnn!AC14*CPdataAnn!AC13/CVMdataAnn!AC13)</f>
        <v>3788.4253012048193</v>
      </c>
      <c r="AD14" s="6">
        <f>IF(ISERROR(CVMdataAnn!AD14*CPdataAnn!AD13/CVMdataAnn!AD13),"",CVMdataAnn!AD14*CPdataAnn!AD13/CVMdataAnn!AD13)</f>
        <v>1226.6409111210362</v>
      </c>
      <c r="AE14" s="6">
        <f>IF(ISERROR(CVMdataAnn!AE14*CPdataAnn!AE13/CVMdataAnn!AE13),"",CVMdataAnn!AE14*CPdataAnn!AE13/CVMdataAnn!AE13)</f>
        <v>2560.8998640688719</v>
      </c>
      <c r="AF14" s="6">
        <f>IF(ISERROR(CVMdataAnn!AF14*CPdataAnn!AF13/CVMdataAnn!AF13),"",CVMdataAnn!AF14*CPdataAnn!AF13/CVMdataAnn!AF13)</f>
        <v>17489.282224094357</v>
      </c>
      <c r="AG14" s="6">
        <f>IF(ISERROR(CVMdataAnn!AG14*CPdataAnn!AG13/CVMdataAnn!AG13),"",CVMdataAnn!AG14*CPdataAnn!AG13/CVMdataAnn!AG13)</f>
        <v>5522.0671423344311</v>
      </c>
      <c r="AH14" s="6">
        <f>IF(ISERROR(CVMdataAnn!AH14*CPdataAnn!AH13/CVMdataAnn!AH13),"",CVMdataAnn!AH14*CPdataAnn!AH13/CVMdataAnn!AH13)</f>
        <v>1770.9875876956287</v>
      </c>
      <c r="AI14" s="6">
        <f>IF(ISERROR(CVMdataAnn!AI14*CPdataAnn!AI13/CVMdataAnn!AI13),"",CVMdataAnn!AI14*CPdataAnn!AI13/CVMdataAnn!AI13)</f>
        <v>2202.3368711526214</v>
      </c>
      <c r="AJ14" s="6">
        <f>IF(ISERROR(CVMdataAnn!AJ14*CPdataAnn!AJ13/CVMdataAnn!AJ13),"",CVMdataAnn!AJ14*CPdataAnn!AJ13/CVMdataAnn!AJ13)</f>
        <v>1548.4734375</v>
      </c>
      <c r="AK14" s="6">
        <f>IF(ISERROR(CVMdataAnn!AK14*CPdataAnn!AK13/CVMdataAnn!AK13),"",CVMdataAnn!AK14*CPdataAnn!AK13/CVMdataAnn!AK13)</f>
        <v>7978.8719562696706</v>
      </c>
      <c r="AL14" s="6">
        <f>IF(ISERROR(CVMdataAnn!AL14*CPdataAnn!AL13/CVMdataAnn!AL13),"",CVMdataAnn!AL14*CPdataAnn!AL13/CVMdataAnn!AL13)</f>
        <v>3986.8985778443116</v>
      </c>
      <c r="AM14" s="6">
        <f>IF(ISERROR(CVMdataAnn!AM14*CPdataAnn!AM13/CVMdataAnn!AM13),"",CVMdataAnn!AM14*CPdataAnn!AM13/CVMdataAnn!AM13)</f>
        <v>18624.922903885479</v>
      </c>
      <c r="AN14" s="6">
        <f>IF(ISERROR(CVMdataAnn!AN14*CPdataAnn!AN13/CVMdataAnn!AN13),"",CVMdataAnn!AN14*CPdataAnn!AN13/CVMdataAnn!AN13)</f>
        <v>15328.608114919354</v>
      </c>
      <c r="AO14" s="6">
        <f>IF(ISERROR(CVMdataAnn!AO14*CPdataAnn!AO13/CVMdataAnn!AO13),"",CVMdataAnn!AO14*CPdataAnn!AO13/CVMdataAnn!AO13)</f>
        <v>263.17180616740086</v>
      </c>
      <c r="AP14" s="6">
        <f>IF(ISERROR(CVMdataAnn!AP14*CPdataAnn!AP13/CVMdataAnn!AP13),"",CVMdataAnn!AP14*CPdataAnn!AP13/CVMdataAnn!AP13)</f>
        <v>14136.323987538941</v>
      </c>
      <c r="AQ14" s="6">
        <f>IF(ISERROR(CVMdataAnn!AQ14*CPdataAnn!AQ13/CVMdataAnn!AQ13),"",CVMdataAnn!AQ14*CPdataAnn!AQ13/CVMdataAnn!AQ13)</f>
        <v>533.36702127659578</v>
      </c>
      <c r="AR14" s="6">
        <f>IF(ISERROR(CVMdataAnn!AR14*CPdataAnn!AR13/CVMdataAnn!AR13),"",CVMdataAnn!AR14*CPdataAnn!AR13/CVMdataAnn!AR13)</f>
        <v>397.98267326732673</v>
      </c>
      <c r="AS14" s="6">
        <f>IF(ISERROR(CVMdataAnn!AS14*CPdataAnn!AS13/CVMdataAnn!AS13),"",CVMdataAnn!AS14*CPdataAnn!AS13/CVMdataAnn!AS13)</f>
        <v>3295.1538461538462</v>
      </c>
      <c r="AT14" s="6">
        <f>IF(ISERROR(CVMdataAnn!AT14*CPdataAnn!AT13/CVMdataAnn!AT13),"",CVMdataAnn!AT14*CPdataAnn!AT13/CVMdataAnn!AT13)</f>
        <v>3197.4519230769229</v>
      </c>
      <c r="AU14" s="6">
        <f>IF(ISERROR(CVMdataAnn!AU14*CPdataAnn!AU13/CVMdataAnn!AU13),"",CVMdataAnn!AU14*CPdataAnn!AU13/CVMdataAnn!AU13)</f>
        <v>98.292134831460672</v>
      </c>
      <c r="AV14" s="6">
        <f>IF(ISERROR(CVMdataAnn!AV14*CPdataAnn!AV13/CVMdataAnn!AV13),"",CVMdataAnn!AV14*CPdataAnn!AV13/CVMdataAnn!AV13)</f>
        <v>91110.272649661099</v>
      </c>
      <c r="AW14" s="6">
        <f>IF(ISERROR(CVMdataAnn!AW14*CPdataAnn!AW13/CVMdataAnn!AW13),"",CVMdataAnn!AW14*CPdataAnn!AW13/CVMdataAnn!AW13)</f>
        <v>10761.855410167454</v>
      </c>
      <c r="AX14" s="6">
        <f>IF(ISERROR(CVMdataAnn!AX14*CPdataAnn!AX13/CVMdataAnn!AX13),"",CVMdataAnn!AX14*CPdataAnn!AX13/CVMdataAnn!AX13)</f>
        <v>10729.440249166712</v>
      </c>
      <c r="AY14" s="6">
        <f>IF(ISERROR(CVMdataAnn!AY14*CPdataAnn!AY13/CVMdataAnn!AY13),"",CVMdataAnn!AY14*CPdataAnn!AY13/CVMdataAnn!AY13)</f>
        <v>32.409090909090907</v>
      </c>
      <c r="AZ14" s="6">
        <f>IF(ISERROR(CVMdataAnn!AZ14*CPdataAnn!AZ13/CVMdataAnn!AZ13),"",CVMdataAnn!AZ14*CPdataAnn!AZ13/CVMdataAnn!AZ13)</f>
        <v>66459.97014243732</v>
      </c>
      <c r="BA14" s="6">
        <f>IF(ISERROR(CVMdataAnn!BA14*CPdataAnn!BA13/CVMdataAnn!BA13),"",CVMdataAnn!BA14*CPdataAnn!BA13/CVMdataAnn!BA13)</f>
        <v>64459.048624291667</v>
      </c>
      <c r="BB14" s="6">
        <f>IF(ISERROR(CVMdataAnn!BB14*CPdataAnn!BB13/CVMdataAnn!BB13),"",CVMdataAnn!BB14*CPdataAnn!BB13/CVMdataAnn!BB13)</f>
        <v>2000.8647702407002</v>
      </c>
      <c r="BC14" s="6">
        <f>IF(ISERROR(CVMdataAnn!BC14*CPdataAnn!BC13/CVMdataAnn!BC13),"",CVMdataAnn!BC14*CPdataAnn!BC13/CVMdataAnn!BC13)</f>
        <v>1055.6611489776046</v>
      </c>
      <c r="BD14" s="6">
        <f>IF(ISERROR(CVMdataAnn!BD14*CPdataAnn!BD13/CVMdataAnn!BD13),"",CVMdataAnn!BD14*CPdataAnn!BD13/CVMdataAnn!BD13)</f>
        <v>574.30303030303025</v>
      </c>
      <c r="BE14" s="6">
        <f>IF(ISERROR(CVMdataAnn!BE14*CPdataAnn!BE13/CVMdataAnn!BE13),"",CVMdataAnn!BE14*CPdataAnn!BE13/CVMdataAnn!BE13)</f>
        <v>480.79951544518474</v>
      </c>
      <c r="BF14" s="6">
        <f>IF(ISERROR(CVMdataAnn!BF14*CPdataAnn!BF13/CVMdataAnn!BF13),"",CVMdataAnn!BF14*CPdataAnn!BF13/CVMdataAnn!BF13)</f>
        <v>2061.9506043089859</v>
      </c>
      <c r="BG14" s="6">
        <f>IF(ISERROR(CVMdataAnn!BG14*CPdataAnn!BG13/CVMdataAnn!BG13),"",CVMdataAnn!BG14*CPdataAnn!BG13/CVMdataAnn!BG13)</f>
        <v>974.14746631239325</v>
      </c>
      <c r="BH14" s="6">
        <f>IF(ISERROR(CVMdataAnn!BH14*CPdataAnn!BH13/CVMdataAnn!BH13),"",CVMdataAnn!BH14*CPdataAnn!BH13/CVMdataAnn!BH13)</f>
        <v>23.222222222222221</v>
      </c>
      <c r="BI14" s="6">
        <f>IF(ISERROR(CVMdataAnn!BI14*CPdataAnn!BI13/CVMdataAnn!BI13),"",CVMdataAnn!BI14*CPdataAnn!BI13/CVMdataAnn!BI13)</f>
        <v>1064.3459207459207</v>
      </c>
      <c r="BJ14" s="6" t="str">
        <f>IF(ISERROR(CVMdataAnn!BJ14*CPdataAnn!BJ13/CVMdataAnn!BJ13),"",CVMdataAnn!BJ14*CPdataAnn!BJ13/CVMdataAnn!BJ13)</f>
        <v/>
      </c>
      <c r="BK14" s="6">
        <f>IF(ISERROR(CVMdataAnn!BK14*CPdataAnn!BK13/CVMdataAnn!BK13),"",CVMdataAnn!BK14*CPdataAnn!BK13/CVMdataAnn!BK13)</f>
        <v>10771.44246088601</v>
      </c>
      <c r="BL14" s="6">
        <f>IF(ISERROR(CVMdataAnn!BL14*CPdataAnn!BL13/CVMdataAnn!BL13),"",CVMdataAnn!BL14*CPdataAnn!BL13/CVMdataAnn!BL13)</f>
        <v>5477.8078532346317</v>
      </c>
      <c r="BM14" s="6">
        <f>IF(ISERROR(CVMdataAnn!BM14*CPdataAnn!BM13/CVMdataAnn!BM13),"",CVMdataAnn!BM14*CPdataAnn!BM13/CVMdataAnn!BM13)</f>
        <v>4250.2944351163351</v>
      </c>
      <c r="BN14" s="6">
        <f>IF(ISERROR(CVMdataAnn!BN14*CPdataAnn!BN13/CVMdataAnn!BN13),"",CVMdataAnn!BN14*CPdataAnn!BN13/CVMdataAnn!BN13)</f>
        <v>270.72300469483571</v>
      </c>
      <c r="BO14" s="6">
        <f>IF(ISERROR(CVMdataAnn!BO14*CPdataAnn!BO13/CVMdataAnn!BO13),"",CVMdataAnn!BO14*CPdataAnn!BO13/CVMdataAnn!BO13)</f>
        <v>772.02506024096385</v>
      </c>
      <c r="BP14" s="6" t="str">
        <f>IF(ISERROR(CVMdataAnn!BP14*CPdataAnn!BP13/CVMdataAnn!BP13),"",CVMdataAnn!BP14*CPdataAnn!BP13/CVMdataAnn!BP13)</f>
        <v/>
      </c>
      <c r="BQ14" s="6">
        <f>IF(ISERROR(CVMdataAnn!BQ14*CPdataAnn!BQ13/CVMdataAnn!BQ13),"",CVMdataAnn!BQ14*CPdataAnn!BQ13/CVMdataAnn!BQ13)</f>
        <v>19101.583886708002</v>
      </c>
      <c r="BR14" s="6">
        <f>IF(ISERROR(CVMdataAnn!BR14*CPdataAnn!BR13/CVMdataAnn!BR13),"",CVMdataAnn!BR14*CPdataAnn!BR13/CVMdataAnn!BR13)</f>
        <v>6600.6009432401124</v>
      </c>
      <c r="BS14" s="6">
        <f>IF(ISERROR(CVMdataAnn!BS14*CPdataAnn!BS13/CVMdataAnn!BS13),"",CVMdataAnn!BS14*CPdataAnn!BS13/CVMdataAnn!BS13)</f>
        <v>4394.9883040935674</v>
      </c>
      <c r="BT14" s="6">
        <f>IF(ISERROR(CVMdataAnn!BT14*CPdataAnn!BT13/CVMdataAnn!BT13),"",CVMdataAnn!BT14*CPdataAnn!BT13/CVMdataAnn!BT13)</f>
        <v>2178.9568819031438</v>
      </c>
      <c r="BU14" s="6">
        <f>IF(ISERROR(CVMdataAnn!BU14*CPdataAnn!BU13/CVMdataAnn!BU13),"",CVMdataAnn!BU14*CPdataAnn!BU13/CVMdataAnn!BU13)</f>
        <v>27.631578947368421</v>
      </c>
      <c r="BV14" s="6">
        <f>IF(ISERROR(CVMdataAnn!BV14*CPdataAnn!BV13/CVMdataAnn!BV13),"",CVMdataAnn!BV14*CPdataAnn!BV13/CVMdataAnn!BV13)</f>
        <v>2030.0527577937651</v>
      </c>
      <c r="BW14" s="6">
        <f>IF(ISERROR(CVMdataAnn!BW14*CPdataAnn!BW13/CVMdataAnn!BW13),"",CVMdataAnn!BW14*CPdataAnn!BW13/CVMdataAnn!BW13)</f>
        <v>4269.2070135746608</v>
      </c>
      <c r="BX14" s="6">
        <f>IF(ISERROR(CVMdataAnn!BX14*CPdataAnn!BX13/CVMdataAnn!BX13),"",CVMdataAnn!BX14*CPdataAnn!BX13/CVMdataAnn!BX13)</f>
        <v>3524.7262518968132</v>
      </c>
      <c r="BY14" s="6">
        <f>IF(ISERROR(CVMdataAnn!BY14*CPdataAnn!BY13/CVMdataAnn!BY13),"",CVMdataAnn!BY14*CPdataAnn!BY13/CVMdataAnn!BY13)</f>
        <v>426.0046403712297</v>
      </c>
      <c r="BZ14" s="6">
        <f>IF(ISERROR(CVMdataAnn!BZ14*CPdataAnn!BZ13/CVMdataAnn!BZ13),"",CVMdataAnn!BZ14*CPdataAnn!BZ13/CVMdataAnn!BZ13)</f>
        <v>319.0670731707317</v>
      </c>
      <c r="CA14" s="6">
        <f>IF(ISERROR(CVMdataAnn!CA14*CPdataAnn!CA13/CVMdataAnn!CA13),"",CVMdataAnn!CA14*CPdataAnn!CA13/CVMdataAnn!CA13)</f>
        <v>1881.9222258379434</v>
      </c>
      <c r="CB14" s="6">
        <f>IF(ISERROR(CVMdataAnn!CB14*CPdataAnn!CB13/CVMdataAnn!CB13),"",CVMdataAnn!CB14*CPdataAnn!CB13/CVMdataAnn!CB13)</f>
        <v>1396.0576687116563</v>
      </c>
      <c r="CC14" s="6">
        <f>IF(ISERROR(CVMdataAnn!CC14*CPdataAnn!CC13/CVMdataAnn!CC13),"",CVMdataAnn!CC14*CPdataAnn!CC13/CVMdataAnn!CC13)</f>
        <v>232.3305785123967</v>
      </c>
      <c r="CD14" s="6">
        <f>IF(ISERROR(CVMdataAnn!CD14*CPdataAnn!CD13/CVMdataAnn!CD13),"",CVMdataAnn!CD14*CPdataAnn!CD13/CVMdataAnn!CD13)</f>
        <v>1163.4533091568451</v>
      </c>
      <c r="CE14" s="6">
        <f>IF(ISERROR(CVMdataAnn!CE14*CPdataAnn!CE13/CVMdataAnn!CE13),"",CVMdataAnn!CE14*CPdataAnn!CE13/CVMdataAnn!CE13)</f>
        <v>2922.1056533827618</v>
      </c>
      <c r="CF14" s="6">
        <f>IF(ISERROR(CVMdataAnn!CF14*CPdataAnn!CF13/CVMdataAnn!CF13),"",CVMdataAnn!CF14*CPdataAnn!CF13/CVMdataAnn!CF13)</f>
        <v>1666.0192669172932</v>
      </c>
      <c r="CG14" s="6">
        <f>IF(ISERROR(CVMdataAnn!CG14*CPdataAnn!CG13/CVMdataAnn!CG13),"",CVMdataAnn!CG14*CPdataAnn!CG13/CVMdataAnn!CG13)</f>
        <v>1258.7977698935631</v>
      </c>
      <c r="CH14" s="6">
        <f>IF(ISERROR(CVMdataAnn!CH14*CPdataAnn!CH13/CVMdataAnn!CH13),"",CVMdataAnn!CH14*CPdataAnn!CH13/CVMdataAnn!CH13)</f>
        <v>3735.5621890547263</v>
      </c>
      <c r="CI14" s="6">
        <f>IF(ISERROR(CVMdataAnn!CI14*CPdataAnn!CI13/CVMdataAnn!CI13),"",CVMdataAnn!CI14*CPdataAnn!CI13/CVMdataAnn!CI13)</f>
        <v>1919.0362595419847</v>
      </c>
      <c r="CJ14" s="6">
        <f>IF(ISERROR(CVMdataAnn!CJ14*CPdataAnn!CJ13/CVMdataAnn!CJ13),"",CVMdataAnn!CJ14*CPdataAnn!CJ13/CVMdataAnn!CJ13)</f>
        <v>1053.9270633397314</v>
      </c>
      <c r="CK14" s="6">
        <f>IF(ISERROR(CVMdataAnn!CK14*CPdataAnn!CK13/CVMdataAnn!CK13),"",CVMdataAnn!CK14*CPdataAnn!CK13/CVMdataAnn!CK13)</f>
        <v>156.03973509933775</v>
      </c>
      <c r="CL14" s="6">
        <f>IF(ISERROR(CVMdataAnn!CL14*CPdataAnn!CL13/CVMdataAnn!CL13),"",CVMdataAnn!CL14*CPdataAnn!CL13/CVMdataAnn!CL13)</f>
        <v>709.40261701056875</v>
      </c>
      <c r="CM14" s="6">
        <f>IF(ISERROR(CVMdataAnn!CM14*CPdataAnn!CM13/CVMdataAnn!CM13),"",CVMdataAnn!CM14*CPdataAnn!CM13/CVMdataAnn!CM13)</f>
        <v>1135.8491142333537</v>
      </c>
      <c r="CN14" s="6">
        <f>IF(ISERROR(CVMdataAnn!CN14*CPdataAnn!CN13/CVMdataAnn!CN13),"",CVMdataAnn!CN14*CPdataAnn!CN13/CVMdataAnn!CN13)</f>
        <v>466.25431034482756</v>
      </c>
      <c r="CO14" s="6">
        <f>IF(ISERROR(CVMdataAnn!CO14*CPdataAnn!CO13/CVMdataAnn!CO13),"",CVMdataAnn!CO14*CPdataAnn!CO13/CVMdataAnn!CO13)</f>
        <v>527.91397849462362</v>
      </c>
      <c r="CP14" s="6">
        <f>IF(ISERROR(CVMdataAnn!CP14*CPdataAnn!CP13/CVMdataAnn!CP13),"",CVMdataAnn!CP14*CPdataAnn!CP13/CVMdataAnn!CP13)</f>
        <v>141.63294797687863</v>
      </c>
      <c r="CQ14" s="6">
        <f>IF(ISERROR(CVMdataAnn!CQ14*CPdataAnn!CQ13/CVMdataAnn!CQ13),"",CVMdataAnn!CQ14*CPdataAnn!CQ13/CVMdataAnn!CQ13)</f>
        <v>679.9505586592179</v>
      </c>
      <c r="CR14" s="6">
        <f>IF(ISERROR(CVMdataAnn!CR14*CPdataAnn!CR13/CVMdataAnn!CR13),"",CVMdataAnn!CR14*CPdataAnn!CR13/CVMdataAnn!CR13)</f>
        <v>47426.201686312343</v>
      </c>
      <c r="CS14" s="6">
        <f>IF(ISERROR(CVMdataAnn!CS14*CPdataAnn!CS13/CVMdataAnn!CS13),"",CVMdataAnn!CS14*CPdataAnn!CS13/CVMdataAnn!CS13)</f>
        <v>21345.566722856274</v>
      </c>
      <c r="CT14" s="6">
        <f>IF(ISERROR(CVMdataAnn!CT14*CPdataAnn!CT13/CVMdataAnn!CT13),"",CVMdataAnn!CT14*CPdataAnn!CT13/CVMdataAnn!CT13)</f>
        <v>20819.126874440466</v>
      </c>
      <c r="CU14" s="6">
        <f>IF(ISERROR(CVMdataAnn!CU14*CPdataAnn!CU13/CVMdataAnn!CU13),"",CVMdataAnn!CU14*CPdataAnn!CU13/CVMdataAnn!CU13)</f>
        <v>194.17021276595744</v>
      </c>
      <c r="CV14" s="6">
        <f>IF(ISERROR(CVMdataAnn!CV14*CPdataAnn!CV13/CVMdataAnn!CV13),"",CVMdataAnn!CV14*CPdataAnn!CV13/CVMdataAnn!CV13)</f>
        <v>332.74522292993629</v>
      </c>
      <c r="CW14" s="6">
        <f>IF(ISERROR(CVMdataAnn!CW14*CPdataAnn!CW13/CVMdataAnn!CW13),"",CVMdataAnn!CW14*CPdataAnn!CW13/CVMdataAnn!CW13)</f>
        <v>15531.388367521051</v>
      </c>
      <c r="CX14" s="6">
        <f>IF(ISERROR(CVMdataAnn!CX14*CPdataAnn!CX13/CVMdataAnn!CX13),"",CVMdataAnn!CX14*CPdataAnn!CX13/CVMdataAnn!CX13)</f>
        <v>1613.6127619643416</v>
      </c>
      <c r="CY14" s="6">
        <f>IF(ISERROR(CVMdataAnn!CY14*CPdataAnn!CY13/CVMdataAnn!CY13),"",CVMdataAnn!CY14*CPdataAnn!CY13/CVMdataAnn!CY13)</f>
        <v>8202.1952936816742</v>
      </c>
      <c r="CZ14" s="6">
        <f>IF(ISERROR(CVMdataAnn!CZ14*CPdataAnn!CZ13/CVMdataAnn!CZ13),"",CVMdataAnn!CZ14*CPdataAnn!CZ13/CVMdataAnn!CZ13)</f>
        <v>4430.8170955882351</v>
      </c>
      <c r="DA14" s="6">
        <f>IF(ISERROR(CVMdataAnn!DA14*CPdataAnn!DA13/CVMdataAnn!DA13),"",CVMdataAnn!DA14*CPdataAnn!DA13/CVMdataAnn!DA13)</f>
        <v>1284.8945454545456</v>
      </c>
      <c r="DB14" s="6">
        <f>IF(ISERROR(CVMdataAnn!DB14*CPdataAnn!DB13/CVMdataAnn!DB13),"",CVMdataAnn!DB14*CPdataAnn!DB13/CVMdataAnn!DB13)</f>
        <v>10549.805216062854</v>
      </c>
      <c r="DC14" s="6">
        <f>IF(ISERROR(CVMdataAnn!DC14*CPdataAnn!DC13/CVMdataAnn!DC13),"",CVMdataAnn!DC14*CPdataAnn!DC13/CVMdataAnn!DC13)</f>
        <v>1922.9778984102365</v>
      </c>
      <c r="DD14" s="6">
        <f>IF(ISERROR(CVMdataAnn!DD14*CPdataAnn!DD13/CVMdataAnn!DD13),"",CVMdataAnn!DD14*CPdataAnn!DD13/CVMdataAnn!DD13)</f>
        <v>3333.0756874232261</v>
      </c>
      <c r="DE14" s="6">
        <f>IF(ISERROR(CVMdataAnn!DE14*CPdataAnn!DE13/CVMdataAnn!DE13),"",CVMdataAnn!DE14*CPdataAnn!DE13/CVMdataAnn!DE13)</f>
        <v>4275.2655109489051</v>
      </c>
      <c r="DF14" s="6">
        <f>IF(ISERROR(CVMdataAnn!DF14*CPdataAnn!DF13/CVMdataAnn!DF13),"",CVMdataAnn!DF14*CPdataAnn!DF13/CVMdataAnn!DF13)</f>
        <v>733.72826652785011</v>
      </c>
      <c r="DG14" s="6">
        <f>IF(ISERROR(CVMdataAnn!DG14*CPdataAnn!DG13/CVMdataAnn!DG13),"",CVMdataAnn!DG14*CPdataAnn!DG13/CVMdataAnn!DG13)</f>
        <v>284.95714285714286</v>
      </c>
      <c r="DH14" s="6">
        <f>IF(ISERROR(CVMdataAnn!DH14*CPdataAnn!DH13/CVMdataAnn!DH13),"",CVMdataAnn!DH14*CPdataAnn!DH13/CVMdataAnn!DH13)</f>
        <v>6172.1200485044465</v>
      </c>
      <c r="DI14" s="6">
        <f>IF(ISERROR(CVMdataAnn!DI14*CPdataAnn!DI13/CVMdataAnn!DI13),"",CVMdataAnn!DI14*CPdataAnn!DI13/CVMdataAnn!DI13)</f>
        <v>613.05131264916463</v>
      </c>
      <c r="DJ14" s="6">
        <f>IF(ISERROR(CVMdataAnn!DJ14*CPdataAnn!DJ13/CVMdataAnn!DJ13),"",CVMdataAnn!DJ14*CPdataAnn!DJ13/CVMdataAnn!DJ13)</f>
        <v>200.50632911392404</v>
      </c>
      <c r="DK14" s="6">
        <f>IF(ISERROR(CVMdataAnn!DK14*CPdataAnn!DK13/CVMdataAnn!DK13),"",CVMdataAnn!DK14*CPdataAnn!DK13/CVMdataAnn!DK13)</f>
        <v>5362.0713765477058</v>
      </c>
      <c r="DL14" s="6">
        <f>IF(ISERROR(CVMdataAnn!DL14*CPdataAnn!DL13/CVMdataAnn!DL13),"",CVMdataAnn!DL14*CPdataAnn!DL13/CVMdataAnn!DL13)</f>
        <v>31030.571035646179</v>
      </c>
      <c r="DM14" s="6">
        <f>IF(ISERROR(CVMdataAnn!DM14*CPdataAnn!DM13/CVMdataAnn!DM13),"",CVMdataAnn!DM14*CPdataAnn!DM13/CVMdataAnn!DM13)</f>
        <v>7603.9266055045873</v>
      </c>
      <c r="DN14" s="6">
        <f>IF(ISERROR(CVMdataAnn!DN14*CPdataAnn!DN13/CVMdataAnn!DN13),"",CVMdataAnn!DN14*CPdataAnn!DN13/CVMdataAnn!DN13)</f>
        <v>2458.0821917808221</v>
      </c>
      <c r="DO14" s="6">
        <f>IF(ISERROR(CVMdataAnn!DO14*CPdataAnn!DO13/CVMdataAnn!DO13),"",CVMdataAnn!DO14*CPdataAnn!DO13/CVMdataAnn!DO13)</f>
        <v>689.5454545454545</v>
      </c>
      <c r="DP14" s="6">
        <f>IF(ISERROR(CVMdataAnn!DP14*CPdataAnn!DP13/CVMdataAnn!DP13),"",CVMdataAnn!DP14*CPdataAnn!DP13/CVMdataAnn!DP13)</f>
        <v>2162.9622641509436</v>
      </c>
      <c r="DQ14" s="6">
        <f>IF(ISERROR(CVMdataAnn!DQ14*CPdataAnn!DQ13/CVMdataAnn!DQ13),"",CVMdataAnn!DQ14*CPdataAnn!DQ13/CVMdataAnn!DQ13)</f>
        <v>2145.4801444043323</v>
      </c>
      <c r="DR14" s="6">
        <f>IF(ISERROR(CVMdataAnn!DR14*CPdataAnn!DR13/CVMdataAnn!DR13),"",CVMdataAnn!DR14*CPdataAnn!DR13/CVMdataAnn!DR13)</f>
        <v>157.0390243902439</v>
      </c>
      <c r="DS14" s="6">
        <f>IF(ISERROR(CVMdataAnn!DS14*CPdataAnn!DS13/CVMdataAnn!DS13),"",CVMdataAnn!DS14*CPdataAnn!DS13/CVMdataAnn!DS13)</f>
        <v>1442.0029635901778</v>
      </c>
      <c r="DT14" s="6">
        <f>IF(ISERROR(CVMdataAnn!DT14*CPdataAnn!DT13/CVMdataAnn!DT13),"",CVMdataAnn!DT14*CPdataAnn!DT13/CVMdataAnn!DT13)</f>
        <v>1297.6830379746837</v>
      </c>
      <c r="DU14" s="6">
        <f>IF(ISERROR(CVMdataAnn!DU14*CPdataAnn!DU13/CVMdataAnn!DU13),"",CVMdataAnn!DU14*CPdataAnn!DU13/CVMdataAnn!DU13)</f>
        <v>126</v>
      </c>
      <c r="DV14" s="6">
        <f>IF(ISERROR(CVMdataAnn!DV14*CPdataAnn!DV13/CVMdataAnn!DV13),"",CVMdataAnn!DV14*CPdataAnn!DV13/CVMdataAnn!DV13)</f>
        <v>17.552238805970148</v>
      </c>
      <c r="DW14" s="6">
        <f>IF(ISERROR(CVMdataAnn!DW14*CPdataAnn!DW13/CVMdataAnn!DW13),"",CVMdataAnn!DW14*CPdataAnn!DW13/CVMdataAnn!DW13)</f>
        <v>7241.6755765999696</v>
      </c>
      <c r="DX14" s="6">
        <f>IF(ISERROR(CVMdataAnn!DX14*CPdataAnn!DX13/CVMdataAnn!DX13),"",CVMdataAnn!DX14*CPdataAnn!DX13/CVMdataAnn!DX13)</f>
        <v>2983.6212854181063</v>
      </c>
      <c r="DY14" s="6">
        <f>IF(ISERROR(CVMdataAnn!DY14*CPdataAnn!DY13/CVMdataAnn!DY13),"",CVMdataAnn!DY14*CPdataAnn!DY13/CVMdataAnn!DY13)</f>
        <v>945.86453201970448</v>
      </c>
      <c r="DZ14" s="6">
        <f>IF(ISERROR(CVMdataAnn!DZ14*CPdataAnn!DZ13/CVMdataAnn!DZ13),"",CVMdataAnn!DZ14*CPdataAnn!DZ13/CVMdataAnn!DZ13)</f>
        <v>1418.2446808510638</v>
      </c>
      <c r="EA14" s="6">
        <f>IF(ISERROR(CVMdataAnn!EA14*CPdataAnn!EA13/CVMdataAnn!EA13),"",CVMdataAnn!EA14*CPdataAnn!EA13/CVMdataAnn!EA13)</f>
        <v>1250.6543352601157</v>
      </c>
      <c r="EB14" s="6">
        <f>IF(ISERROR(CVMdataAnn!EB14*CPdataAnn!EB13/CVMdataAnn!EB13),"",CVMdataAnn!EB14*CPdataAnn!EB13/CVMdataAnn!EB13)</f>
        <v>642.69745649263723</v>
      </c>
      <c r="EC14" s="6">
        <f>IF(ISERROR(CVMdataAnn!EC14*CPdataAnn!EC13/CVMdataAnn!EC13),"",CVMdataAnn!EC14*CPdataAnn!EC13/CVMdataAnn!EC13)</f>
        <v>9474.4521036367951</v>
      </c>
      <c r="ED14" s="6">
        <f>IF(ISERROR(CVMdataAnn!ED14*CPdataAnn!ED13/CVMdataAnn!ED13),"",CVMdataAnn!ED14*CPdataAnn!ED13/CVMdataAnn!ED13)</f>
        <v>2013.4037504783773</v>
      </c>
      <c r="EE14" s="6">
        <f>IF(ISERROR(CVMdataAnn!EE14*CPdataAnn!EE13/CVMdataAnn!EE13),"",CVMdataAnn!EE14*CPdataAnn!EE13/CVMdataAnn!EE13)</f>
        <v>4910.070686070686</v>
      </c>
      <c r="EF14" s="6">
        <f>IF(ISERROR(CVMdataAnn!EF14*CPdataAnn!EF13/CVMdataAnn!EF13),"",CVMdataAnn!EF14*CPdataAnn!EF13/CVMdataAnn!EF13)</f>
        <v>2550.5733333333333</v>
      </c>
      <c r="EG14" s="6">
        <f>IF(ISERROR(CVMdataAnn!EG14*CPdataAnn!EG13/CVMdataAnn!EG13),"",CVMdataAnn!EG14*CPdataAnn!EG13/CVMdataAnn!EG13)</f>
        <v>5257.7279887974792</v>
      </c>
      <c r="EH14" s="6">
        <f>IF(ISERROR(CVMdataAnn!EH14*CPdataAnn!EH13/CVMdataAnn!EH13),"",CVMdataAnn!EH14*CPdataAnn!EH13/CVMdataAnn!EH13)</f>
        <v>1080.5940594059407</v>
      </c>
      <c r="EI14" s="6">
        <f>IF(ISERROR(CVMdataAnn!EI14*CPdataAnn!EI13/CVMdataAnn!EI13),"",CVMdataAnn!EI14*CPdataAnn!EI13/CVMdataAnn!EI13)</f>
        <v>2730.5059887558054</v>
      </c>
      <c r="EJ14" s="6">
        <f>IF(ISERROR(CVMdataAnn!EJ14*CPdataAnn!EJ13/CVMdataAnn!EJ13),"",CVMdataAnn!EJ14*CPdataAnn!EJ13/CVMdataAnn!EJ13)</f>
        <v>419.60567823343848</v>
      </c>
      <c r="EK14" s="6">
        <f>IF(ISERROR(CVMdataAnn!EK14*CPdataAnn!EK13/CVMdataAnn!EK13),"",CVMdataAnn!EK14*CPdataAnn!EK13/CVMdataAnn!EK13)</f>
        <v>1027.4292623941958</v>
      </c>
      <c r="EL14" s="6" t="str">
        <f>IF(ISERROR(CVMdataAnn!EL14*CPdataAnn!EL13/CVMdataAnn!EL13),"",CVMdataAnn!EL14*CPdataAnn!EL13/CVMdataAnn!EL13)</f>
        <v/>
      </c>
      <c r="EM14" s="6">
        <f>IF(ISERROR(CVMdataAnn!EM14*CPdataAnn!EM13/CVMdataAnn!EM13),"",CVMdataAnn!EM14*CPdataAnn!EM13/CVMdataAnn!EM13)</f>
        <v>2421.0627670631711</v>
      </c>
      <c r="EN14" s="6">
        <f>IF(ISERROR(CVMdataAnn!EN14*CPdataAnn!EN13/CVMdataAnn!EN13),"",CVMdataAnn!EN14*CPdataAnn!EN13/CVMdataAnn!EN13)</f>
        <v>34398.762581293435</v>
      </c>
      <c r="EO14" s="6">
        <f>IF(ISERROR(CVMdataAnn!EO14*CPdataAnn!EO13/CVMdataAnn!EO13),"",CVMdataAnn!EO14*CPdataAnn!EO13/CVMdataAnn!EO13)</f>
        <v>28700.858138155945</v>
      </c>
      <c r="EP14" s="6">
        <f>IF(ISERROR(CVMdataAnn!EP14*CPdataAnn!EP13/CVMdataAnn!EP13),"",CVMdataAnn!EP14*CPdataAnn!EP13/CVMdataAnn!EP13)</f>
        <v>25846.659142212189</v>
      </c>
      <c r="EQ14" s="6">
        <f>IF(ISERROR(CVMdataAnn!EQ14*CPdataAnn!EQ13/CVMdataAnn!EQ13),"",CVMdataAnn!EQ14*CPdataAnn!EQ13/CVMdataAnn!EQ13)</f>
        <v>2854.5026441702344</v>
      </c>
      <c r="ER14" s="6">
        <f>IF(ISERROR(CVMdataAnn!ER14*CPdataAnn!ER13/CVMdataAnn!ER13),"",CVMdataAnn!ER14*CPdataAnn!ER13/CVMdataAnn!ER13)</f>
        <v>5697.4754640955534</v>
      </c>
      <c r="ES14" s="6">
        <f>IF(ISERROR(CVMdataAnn!ES14*CPdataAnn!ES13/CVMdataAnn!ES13),"",CVMdataAnn!ES14*CPdataAnn!ES13/CVMdataAnn!ES13)</f>
        <v>43235.979489911435</v>
      </c>
      <c r="ET14" s="6">
        <f>IF(ISERROR(CVMdataAnn!ET14*CPdataAnn!ET13/CVMdataAnn!ET13),"",CVMdataAnn!ET14*CPdataAnn!ET13/CVMdataAnn!ET13)</f>
        <v>6348.802224469161</v>
      </c>
      <c r="EU14" s="6">
        <f>IF(ISERROR(CVMdataAnn!EU14*CPdataAnn!EU13/CVMdataAnn!EU13),"",CVMdataAnn!EU14*CPdataAnn!EU13/CVMdataAnn!EU13)</f>
        <v>1947.9557483093208</v>
      </c>
      <c r="EV14" s="6">
        <f>IF(ISERROR(CVMdataAnn!EV14*CPdataAnn!EV13/CVMdataAnn!EV13),"",CVMdataAnn!EV14*CPdataAnn!EV13/CVMdataAnn!EV13)</f>
        <v>448.30188679245282</v>
      </c>
      <c r="EW14" s="6">
        <f>IF(ISERROR(CVMdataAnn!EW14*CPdataAnn!EW13/CVMdataAnn!EW13),"",CVMdataAnn!EW14*CPdataAnn!EW13/CVMdataAnn!EW13)</f>
        <v>3954.0459453250633</v>
      </c>
      <c r="EX14" s="6">
        <f>IF(ISERROR(CVMdataAnn!EX14*CPdataAnn!EX13/CVMdataAnn!EX13),"",CVMdataAnn!EX14*CPdataAnn!EX13/CVMdataAnn!EX13)</f>
        <v>1319.9833293641343</v>
      </c>
      <c r="EY14" s="6">
        <f>IF(ISERROR(CVMdataAnn!EY14*CPdataAnn!EY13/CVMdataAnn!EY13),"",CVMdataAnn!EY14*CPdataAnn!EY13/CVMdataAnn!EY13)</f>
        <v>3425.7684021543987</v>
      </c>
      <c r="EZ14" s="6">
        <f>IF(ISERROR(CVMdataAnn!EZ14*CPdataAnn!EZ13/CVMdataAnn!EZ13),"",CVMdataAnn!EZ14*CPdataAnn!EZ13/CVMdataAnn!EZ13)</f>
        <v>2643.8913966480445</v>
      </c>
      <c r="FA14" s="6">
        <f>IF(ISERROR(CVMdataAnn!FA14*CPdataAnn!FA13/CVMdataAnn!FA13),"",CVMdataAnn!FA14*CPdataAnn!FA13/CVMdataAnn!FA13)</f>
        <v>783.13005780346816</v>
      </c>
      <c r="FB14" s="6">
        <f>IF(ISERROR(CVMdataAnn!FB14*CPdataAnn!FB13/CVMdataAnn!FB13),"",CVMdataAnn!FB14*CPdataAnn!FB13/CVMdataAnn!FB13)</f>
        <v>5382.8439021660042</v>
      </c>
      <c r="FC14" s="6">
        <f>IF(ISERROR(CVMdataAnn!FC14*CPdataAnn!FC13/CVMdataAnn!FC13),"",CVMdataAnn!FC14*CPdataAnn!FC13/CVMdataAnn!FC13)</f>
        <v>8971.1832275715315</v>
      </c>
      <c r="FD14" s="6">
        <f>IF(ISERROR(CVMdataAnn!FD14*CPdataAnn!FD13/CVMdataAnn!FD13),"",CVMdataAnn!FD14*CPdataAnn!FD13/CVMdataAnn!FD13)</f>
        <v>6194.2930648769579</v>
      </c>
      <c r="FE14" s="6">
        <f>IF(ISERROR(CVMdataAnn!FE14*CPdataAnn!FE13/CVMdataAnn!FE13),"",CVMdataAnn!FE14*CPdataAnn!FE13/CVMdataAnn!FE13)</f>
        <v>1591.7539917208753</v>
      </c>
      <c r="FF14" s="6">
        <f>IF(ISERROR(CVMdataAnn!FF14*CPdataAnn!FF13/CVMdataAnn!FF13),"",CVMdataAnn!FF14*CPdataAnn!FF13/CVMdataAnn!FF13)</f>
        <v>433.91250000000002</v>
      </c>
      <c r="FG14" s="6">
        <f>IF(ISERROR(CVMdataAnn!FG14*CPdataAnn!FG13/CVMdataAnn!FG13),"",CVMdataAnn!FG14*CPdataAnn!FG13/CVMdataAnn!FG13)</f>
        <v>749.81357426178931</v>
      </c>
      <c r="FH14" s="6" t="str">
        <f>IF(ISERROR(CVMdataAnn!FH14*CPdataAnn!FH13/CVMdataAnn!FH13),"",CVMdataAnn!FH14*CPdataAnn!FH13/CVMdataAnn!FH13)</f>
        <v/>
      </c>
      <c r="FI14" s="6">
        <f>IF(ISERROR(CVMdataAnn!FI14*CPdataAnn!FI13/CVMdataAnn!FI13),"",CVMdataAnn!FI14*CPdataAnn!FI13/CVMdataAnn!FI13)</f>
        <v>12469.27306906416</v>
      </c>
      <c r="FJ14" s="6">
        <f>IF(ISERROR(CVMdataAnn!FJ14*CPdataAnn!FJ13/CVMdataAnn!FJ13),"",CVMdataAnn!FJ14*CPdataAnn!FJ13/CVMdataAnn!FJ13)</f>
        <v>6419.9329724155714</v>
      </c>
      <c r="FK14" s="6">
        <f>IF(ISERROR(CVMdataAnn!FK14*CPdataAnn!FK13/CVMdataAnn!FK13),"",CVMdataAnn!FK14*CPdataAnn!FK13/CVMdataAnn!FK13)</f>
        <v>6047.7823486770567</v>
      </c>
      <c r="FL14" s="6">
        <f>IF(ISERROR(CVMdataAnn!FL14*CPdataAnn!FL13/CVMdataAnn!FL13),"",CVMdataAnn!FL14*CPdataAnn!FL13/CVMdataAnn!FL13)</f>
        <v>5320.1473051816765</v>
      </c>
    </row>
    <row r="15" spans="2:168" x14ac:dyDescent="0.25">
      <c r="B15" s="1">
        <v>32874</v>
      </c>
      <c r="C15" s="6">
        <f>IF(ISERROR(CVMdataAnn!C15*CPdataAnn!C14/CVMdataAnn!C14),"",CVMdataAnn!C15*CPdataAnn!C14/CVMdataAnn!C14)</f>
        <v>376289.40432147804</v>
      </c>
      <c r="D15" s="6">
        <f>IF(ISERROR(CVMdataAnn!D15*CPdataAnn!D14/CVMdataAnn!D14),"",CVMdataAnn!D15*CPdataAnn!D14/CVMdataAnn!D14)</f>
        <v>-2777.9741379310344</v>
      </c>
      <c r="E15" s="6">
        <f>IF(ISERROR(CVMdataAnn!E15*CPdataAnn!E14/CVMdataAnn!E14),"",CVMdataAnn!E15*CPdataAnn!E14/CVMdataAnn!E14)</f>
        <v>374959.48557169363</v>
      </c>
      <c r="F15" s="6">
        <f>IF(ISERROR(CVMdataAnn!F15*CPdataAnn!F14/CVMdataAnn!F14),"",CVMdataAnn!F15*CPdataAnn!F14/CVMdataAnn!F14)</f>
        <v>39269.144737855109</v>
      </c>
      <c r="G15" s="6">
        <f>IF(ISERROR(CVMdataAnn!G15*CPdataAnn!G14/CVMdataAnn!G14),"",CVMdataAnn!G15*CPdataAnn!G14/CVMdataAnn!G14)</f>
        <v>18097.755233690361</v>
      </c>
      <c r="H15" s="6">
        <f>IF(ISERROR(CVMdataAnn!H15*CPdataAnn!H14/CVMdataAnn!H14),"",CVMdataAnn!H15*CPdataAnn!H14/CVMdataAnn!H14)</f>
        <v>19753.097891254911</v>
      </c>
      <c r="I15" s="6">
        <f>IF(ISERROR(CVMdataAnn!I15*CPdataAnn!I14/CVMdataAnn!I14),"",CVMdataAnn!I15*CPdataAnn!I14/CVMdataAnn!I14)</f>
        <v>99095.318711367741</v>
      </c>
      <c r="J15" s="6">
        <f>IF(ISERROR(CVMdataAnn!J15*CPdataAnn!J14/CVMdataAnn!J14),"",CVMdataAnn!J15*CPdataAnn!J14/CVMdataAnn!J14)</f>
        <v>19710.141242937854</v>
      </c>
      <c r="K15" s="6">
        <f>IF(ISERROR(CVMdataAnn!K15*CPdataAnn!K14/CVMdataAnn!K14),"",CVMdataAnn!K15*CPdataAnn!K14/CVMdataAnn!K14)</f>
        <v>4125.6394192521875</v>
      </c>
      <c r="L15" s="6">
        <f>IF(ISERROR(CVMdataAnn!L15*CPdataAnn!L14/CVMdataAnn!L14),"",CVMdataAnn!L15*CPdataAnn!L14/CVMdataAnn!L14)</f>
        <v>49708.965416344945</v>
      </c>
      <c r="M15" s="6">
        <f>IF(ISERROR(CVMdataAnn!M15*CPdataAnn!M14/CVMdataAnn!M14),"",CVMdataAnn!M15*CPdataAnn!M14/CVMdataAnn!M14)</f>
        <v>6660.8728652751424</v>
      </c>
      <c r="N15" s="6">
        <f>IF(ISERROR(CVMdataAnn!N15*CPdataAnn!N14/CVMdataAnn!N14),"",CVMdataAnn!N15*CPdataAnn!N14/CVMdataAnn!N14)</f>
        <v>34185.124313024717</v>
      </c>
      <c r="O15" s="6">
        <f>IF(ISERROR(CVMdataAnn!O15*CPdataAnn!O14/CVMdataAnn!O14),"",CVMdataAnn!O15*CPdataAnn!O14/CVMdataAnn!O14)</f>
        <v>2953.7588201573817</v>
      </c>
      <c r="P15" s="6">
        <f>IF(ISERROR(CVMdataAnn!P15*CPdataAnn!P14/CVMdataAnn!P14),"",CVMdataAnn!P15*CPdataAnn!P14/CVMdataAnn!P14)</f>
        <v>36895.111661297909</v>
      </c>
      <c r="Q15" s="6">
        <f>IF(ISERROR(CVMdataAnn!Q15*CPdataAnn!Q14/CVMdataAnn!Q14),"",CVMdataAnn!Q15*CPdataAnn!Q14/CVMdataAnn!Q14)</f>
        <v>44499.7666523894</v>
      </c>
      <c r="R15" s="6">
        <f>IF(ISERROR(CVMdataAnn!R15*CPdataAnn!R14/CVMdataAnn!R14),"",CVMdataAnn!R15*CPdataAnn!R14/CVMdataAnn!R14)</f>
        <v>39269.144737855109</v>
      </c>
      <c r="S15" s="6">
        <f>IF(ISERROR(CVMdataAnn!S15*CPdataAnn!S14/CVMdataAnn!S14),"",CVMdataAnn!S15*CPdataAnn!S14/CVMdataAnn!S14)</f>
        <v>35282.752060875078</v>
      </c>
      <c r="T15" s="6">
        <f>IF(ISERROR(CVMdataAnn!T15*CPdataAnn!T14/CVMdataAnn!T14),"",CVMdataAnn!T15*CPdataAnn!T14/CVMdataAnn!T14)</f>
        <v>5694.6168281802802</v>
      </c>
      <c r="U15" s="6">
        <f>IF(ISERROR(CVMdataAnn!U15*CPdataAnn!U14/CVMdataAnn!U14),"",CVMdataAnn!U15*CPdataAnn!U14/CVMdataAnn!U14)</f>
        <v>8816.5486708492335</v>
      </c>
      <c r="V15" s="6">
        <f>IF(ISERROR(CVMdataAnn!V15*CPdataAnn!V14/CVMdataAnn!V14),"",CVMdataAnn!V15*CPdataAnn!V14/CVMdataAnn!V14)</f>
        <v>1464.9245127642052</v>
      </c>
      <c r="W15" s="6">
        <f>IF(ISERROR(CVMdataAnn!W15*CPdataAnn!W14/CVMdataAnn!W14),"",CVMdataAnn!W15*CPdataAnn!W14/CVMdataAnn!W14)</f>
        <v>5621.1428571428569</v>
      </c>
      <c r="X15" s="6">
        <f>IF(ISERROR(CVMdataAnn!X15*CPdataAnn!X14/CVMdataAnn!X14),"",CVMdataAnn!X15*CPdataAnn!X14/CVMdataAnn!X14)</f>
        <v>1171.0995923121725</v>
      </c>
      <c r="Y15" s="6">
        <f>IF(ISERROR(CVMdataAnn!Y15*CPdataAnn!Y14/CVMdataAnn!Y14),"",CVMdataAnn!Y15*CPdataAnn!Y14/CVMdataAnn!Y14)</f>
        <v>2471.6969696969695</v>
      </c>
      <c r="Z15" s="6">
        <f>IF(ISERROR(CVMdataAnn!Z15*CPdataAnn!Z14/CVMdataAnn!Z14),"",CVMdataAnn!Z15*CPdataAnn!Z14/CVMdataAnn!Z14)</f>
        <v>4919.3814793244028</v>
      </c>
      <c r="AA15" s="6">
        <f>IF(ISERROR(CVMdataAnn!AA15*CPdataAnn!AA14/CVMdataAnn!AA14),"",CVMdataAnn!AA15*CPdataAnn!AA14/CVMdataAnn!AA14)</f>
        <v>4285.1285631180917</v>
      </c>
      <c r="AB15" s="6">
        <f>IF(ISERROR(CVMdataAnn!AB15*CPdataAnn!AB14/CVMdataAnn!AB14),"",CVMdataAnn!AB15*CPdataAnn!AB14/CVMdataAnn!AB14)</f>
        <v>839.0637181409295</v>
      </c>
      <c r="AC15" s="6">
        <f>IF(ISERROR(CVMdataAnn!AC15*CPdataAnn!AC14/CVMdataAnn!AC14),"",CVMdataAnn!AC15*CPdataAnn!AC14/CVMdataAnn!AC14)</f>
        <v>3987.7389030251625</v>
      </c>
      <c r="AD15" s="6">
        <f>IF(ISERROR(CVMdataAnn!AD15*CPdataAnn!AD14/CVMdataAnn!AD14),"",CVMdataAnn!AD15*CPdataAnn!AD14/CVMdataAnn!AD14)</f>
        <v>1265.9894875164257</v>
      </c>
      <c r="AE15" s="6">
        <f>IF(ISERROR(CVMdataAnn!AE15*CPdataAnn!AE14/CVMdataAnn!AE14),"",CVMdataAnn!AE15*CPdataAnn!AE14/CVMdataAnn!AE14)</f>
        <v>2722.091590341382</v>
      </c>
      <c r="AF15" s="6">
        <f>IF(ISERROR(CVMdataAnn!AF15*CPdataAnn!AF14/CVMdataAnn!AF14),"",CVMdataAnn!AF15*CPdataAnn!AF14/CVMdataAnn!AF14)</f>
        <v>18097.755233690361</v>
      </c>
      <c r="AG15" s="6">
        <f>IF(ISERROR(CVMdataAnn!AG15*CPdataAnn!AG14/CVMdataAnn!AG14),"",CVMdataAnn!AG15*CPdataAnn!AG14/CVMdataAnn!AG14)</f>
        <v>5854.6477794793263</v>
      </c>
      <c r="AH15" s="6">
        <f>IF(ISERROR(CVMdataAnn!AH15*CPdataAnn!AH14/CVMdataAnn!AH14),"",CVMdataAnn!AH15*CPdataAnn!AH14/CVMdataAnn!AH14)</f>
        <v>1861.9870095440085</v>
      </c>
      <c r="AI15" s="6">
        <f>IF(ISERROR(CVMdataAnn!AI15*CPdataAnn!AI14/CVMdataAnn!AI14),"",CVMdataAnn!AI15*CPdataAnn!AI14/CVMdataAnn!AI14)</f>
        <v>2319.2299644277045</v>
      </c>
      <c r="AJ15" s="6">
        <f>IF(ISERROR(CVMdataAnn!AJ15*CPdataAnn!AJ14/CVMdataAnn!AJ14),"",CVMdataAnn!AJ15*CPdataAnn!AJ14/CVMdataAnn!AJ14)</f>
        <v>1672.8474576271187</v>
      </c>
      <c r="AK15" s="6">
        <f>IF(ISERROR(CVMdataAnn!AK15*CPdataAnn!AK14/CVMdataAnn!AK14),"",CVMdataAnn!AK15*CPdataAnn!AK14/CVMdataAnn!AK14)</f>
        <v>8127.9449631449634</v>
      </c>
      <c r="AL15" s="6">
        <f>IF(ISERROR(CVMdataAnn!AL15*CPdataAnn!AL14/CVMdataAnn!AL14),"",CVMdataAnn!AL15*CPdataAnn!AL14/CVMdataAnn!AL14)</f>
        <v>4118.5057774843181</v>
      </c>
      <c r="AM15" s="6">
        <f>IF(ISERROR(CVMdataAnn!AM15*CPdataAnn!AM14/CVMdataAnn!AM14),"",CVMdataAnn!AM15*CPdataAnn!AM14/CVMdataAnn!AM14)</f>
        <v>19753.097891254911</v>
      </c>
      <c r="AN15" s="6">
        <f>IF(ISERROR(CVMdataAnn!AN15*CPdataAnn!AN14/CVMdataAnn!AN14),"",CVMdataAnn!AN15*CPdataAnn!AN14/CVMdataAnn!AN14)</f>
        <v>16234.598005370157</v>
      </c>
      <c r="AO15" s="6">
        <f>IF(ISERROR(CVMdataAnn!AO15*CPdataAnn!AO14/CVMdataAnn!AO14),"",CVMdataAnn!AO15*CPdataAnn!AO14/CVMdataAnn!AO14)</f>
        <v>238.59310344827585</v>
      </c>
      <c r="AP15" s="6">
        <f>IF(ISERROR(CVMdataAnn!AP15*CPdataAnn!AP14/CVMdataAnn!AP14),"",CVMdataAnn!AP15*CPdataAnn!AP14/CVMdataAnn!AP14)</f>
        <v>14961.218806509945</v>
      </c>
      <c r="AQ15" s="6">
        <f>IF(ISERROR(CVMdataAnn!AQ15*CPdataAnn!AQ14/CVMdataAnn!AQ14),"",CVMdataAnn!AQ15*CPdataAnn!AQ14/CVMdataAnn!AQ14)</f>
        <v>610.59724950884083</v>
      </c>
      <c r="AR15" s="6">
        <f>IF(ISERROR(CVMdataAnn!AR15*CPdataAnn!AR14/CVMdataAnn!AR14),"",CVMdataAnn!AR15*CPdataAnn!AR14/CVMdataAnn!AR14)</f>
        <v>424.08395061728396</v>
      </c>
      <c r="AS15" s="6">
        <f>IF(ISERROR(CVMdataAnn!AS15*CPdataAnn!AS14/CVMdataAnn!AS14),"",CVMdataAnn!AS15*CPdataAnn!AS14/CVMdataAnn!AS14)</f>
        <v>3522.6992864424055</v>
      </c>
      <c r="AT15" s="6">
        <f>IF(ISERROR(CVMdataAnn!AT15*CPdataAnn!AT14/CVMdataAnn!AT14),"",CVMdataAnn!AT15*CPdataAnn!AT14/CVMdataAnn!AT14)</f>
        <v>3430.5772486772485</v>
      </c>
      <c r="AU15" s="6">
        <f>IF(ISERROR(CVMdataAnn!AU15*CPdataAnn!AU14/CVMdataAnn!AU14),"",CVMdataAnn!AU15*CPdataAnn!AU14/CVMdataAnn!AU14)</f>
        <v>88.148148148148152</v>
      </c>
      <c r="AV15" s="6">
        <f>IF(ISERROR(CVMdataAnn!AV15*CPdataAnn!AV14/CVMdataAnn!AV14),"",CVMdataAnn!AV15*CPdataAnn!AV14/CVMdataAnn!AV14)</f>
        <v>99095.318711367741</v>
      </c>
      <c r="AW15" s="6">
        <f>IF(ISERROR(CVMdataAnn!AW15*CPdataAnn!AW14/CVMdataAnn!AW14),"",CVMdataAnn!AW15*CPdataAnn!AW14/CVMdataAnn!AW14)</f>
        <v>11641.333222692447</v>
      </c>
      <c r="AX15" s="6">
        <f>IF(ISERROR(CVMdataAnn!AX15*CPdataAnn!AX14/CVMdataAnn!AX14),"",CVMdataAnn!AX15*CPdataAnn!AX14/CVMdataAnn!AX14)</f>
        <v>11599.1920757014</v>
      </c>
      <c r="AY15" s="6">
        <f>IF(ISERROR(CVMdataAnn!AY15*CPdataAnn!AY14/CVMdataAnn!AY14),"",CVMdataAnn!AY15*CPdataAnn!AY14/CVMdataAnn!AY14)</f>
        <v>42.326086956521742</v>
      </c>
      <c r="AZ15" s="6">
        <f>IF(ISERROR(CVMdataAnn!AZ15*CPdataAnn!AZ14/CVMdataAnn!AZ14),"",CVMdataAnn!AZ15*CPdataAnn!AZ14/CVMdataAnn!AZ14)</f>
        <v>72324.842385879965</v>
      </c>
      <c r="BA15" s="6">
        <f>IF(ISERROR(CVMdataAnn!BA15*CPdataAnn!BA14/CVMdataAnn!BA14),"",CVMdataAnn!BA15*CPdataAnn!BA14/CVMdataAnn!BA14)</f>
        <v>70127.34862214663</v>
      </c>
      <c r="BB15" s="6">
        <f>IF(ISERROR(CVMdataAnn!BB15*CPdataAnn!BB14/CVMdataAnn!BB14),"",CVMdataAnn!BB15*CPdataAnn!BB14/CVMdataAnn!BB14)</f>
        <v>2198.3451776649745</v>
      </c>
      <c r="BC15" s="6">
        <f>IF(ISERROR(CVMdataAnn!BC15*CPdataAnn!BC14/CVMdataAnn!BC14),"",CVMdataAnn!BC15*CPdataAnn!BC14/CVMdataAnn!BC14)</f>
        <v>1459.0697781885397</v>
      </c>
      <c r="BD15" s="6">
        <f>IF(ISERROR(CVMdataAnn!BD15*CPdataAnn!BD14/CVMdataAnn!BD14),"",CVMdataAnn!BD15*CPdataAnn!BD14/CVMdataAnn!BD14)</f>
        <v>574.91400832177533</v>
      </c>
      <c r="BE15" s="6">
        <f>IF(ISERROR(CVMdataAnn!BE15*CPdataAnn!BE14/CVMdataAnn!BE14),"",CVMdataAnn!BE15*CPdataAnn!BE14/CVMdataAnn!BE14)</f>
        <v>883.98639455782313</v>
      </c>
      <c r="BF15" s="6">
        <f>IF(ISERROR(CVMdataAnn!BF15*CPdataAnn!BF14/CVMdataAnn!BF14),"",CVMdataAnn!BF15*CPdataAnn!BF14/CVMdataAnn!BF14)</f>
        <v>2290.9954631778855</v>
      </c>
      <c r="BG15" s="6">
        <f>IF(ISERROR(CVMdataAnn!BG15*CPdataAnn!BG14/CVMdataAnn!BG14),"",CVMdataAnn!BG15*CPdataAnn!BG14/CVMdataAnn!BG14)</f>
        <v>1101.182229211716</v>
      </c>
      <c r="BH15" s="6">
        <f>IF(ISERROR(CVMdataAnn!BH15*CPdataAnn!BH14/CVMdataAnn!BH14),"",CVMdataAnn!BH15*CPdataAnn!BH14/CVMdataAnn!BH14)</f>
        <v>28.246753246753247</v>
      </c>
      <c r="BI15" s="6">
        <f>IF(ISERROR(CVMdataAnn!BI15*CPdataAnn!BI14/CVMdataAnn!BI14),"",CVMdataAnn!BI15*CPdataAnn!BI14/CVMdataAnn!BI14)</f>
        <v>1162.3801916932907</v>
      </c>
      <c r="BJ15" s="6" t="str">
        <f>IF(ISERROR(CVMdataAnn!BJ15*CPdataAnn!BJ14/CVMdataAnn!BJ14),"",CVMdataAnn!BJ15*CPdataAnn!BJ14/CVMdataAnn!BJ14)</f>
        <v/>
      </c>
      <c r="BK15" s="6">
        <f>IF(ISERROR(CVMdataAnn!BK15*CPdataAnn!BK14/CVMdataAnn!BK14),"",CVMdataAnn!BK15*CPdataAnn!BK14/CVMdataAnn!BK14)</f>
        <v>11379.251173229954</v>
      </c>
      <c r="BL15" s="6">
        <f>IF(ISERROR(CVMdataAnn!BL15*CPdataAnn!BL14/CVMdataAnn!BL14),"",CVMdataAnn!BL15*CPdataAnn!BL14/CVMdataAnn!BL14)</f>
        <v>5809.8327994472711</v>
      </c>
      <c r="BM15" s="6">
        <f>IF(ISERROR(CVMdataAnn!BM15*CPdataAnn!BM14/CVMdataAnn!BM14),"",CVMdataAnn!BM15*CPdataAnn!BM14/CVMdataAnn!BM14)</f>
        <v>4605.2522909323934</v>
      </c>
      <c r="BN15" s="6">
        <f>IF(ISERROR(CVMdataAnn!BN15*CPdataAnn!BN14/CVMdataAnn!BN14),"",CVMdataAnn!BN15*CPdataAnn!BN14/CVMdataAnn!BN14)</f>
        <v>296.19200887902332</v>
      </c>
      <c r="BO15" s="6">
        <f>IF(ISERROR(CVMdataAnn!BO15*CPdataAnn!BO14/CVMdataAnn!BO14),"",CVMdataAnn!BO15*CPdataAnn!BO14/CVMdataAnn!BO14)</f>
        <v>667.82012195121956</v>
      </c>
      <c r="BP15" s="6" t="str">
        <f>IF(ISERROR(CVMdataAnn!BP15*CPdataAnn!BP14/CVMdataAnn!BP14),"",CVMdataAnn!BP15*CPdataAnn!BP14/CVMdataAnn!BP14)</f>
        <v/>
      </c>
      <c r="BQ15" s="6">
        <f>IF(ISERROR(CVMdataAnn!BQ15*CPdataAnn!BQ14/CVMdataAnn!BQ14),"",CVMdataAnn!BQ15*CPdataAnn!BQ14/CVMdataAnn!BQ14)</f>
        <v>19710.141242937854</v>
      </c>
      <c r="BR15" s="6">
        <f>IF(ISERROR(CVMdataAnn!BR15*CPdataAnn!BR14/CVMdataAnn!BR14),"",CVMdataAnn!BR15*CPdataAnn!BR14/CVMdataAnn!BR14)</f>
        <v>6403.9741518578348</v>
      </c>
      <c r="BS15" s="6">
        <f>IF(ISERROR(CVMdataAnn!BS15*CPdataAnn!BS14/CVMdataAnn!BS14),"",CVMdataAnn!BS15*CPdataAnn!BS14/CVMdataAnn!BS14)</f>
        <v>4256.7893215907525</v>
      </c>
      <c r="BT15" s="6">
        <f>IF(ISERROR(CVMdataAnn!BT15*CPdataAnn!BT14/CVMdataAnn!BT14),"",CVMdataAnn!BT15*CPdataAnn!BT14/CVMdataAnn!BT14)</f>
        <v>2123.1338139220547</v>
      </c>
      <c r="BU15" s="6">
        <f>IF(ISERROR(CVMdataAnn!BU15*CPdataAnn!BU14/CVMdataAnn!BU14),"",CVMdataAnn!BU15*CPdataAnn!BU14/CVMdataAnn!BU14)</f>
        <v>23.80952380952381</v>
      </c>
      <c r="BV15" s="6">
        <f>IF(ISERROR(CVMdataAnn!BV15*CPdataAnn!BV14/CVMdataAnn!BV14),"",CVMdataAnn!BV15*CPdataAnn!BV14/CVMdataAnn!BV14)</f>
        <v>2109.4715639810424</v>
      </c>
      <c r="BW15" s="6">
        <f>IF(ISERROR(CVMdataAnn!BW15*CPdataAnn!BW14/CVMdataAnn!BW14),"",CVMdataAnn!BW15*CPdataAnn!BW14/CVMdataAnn!BW14)</f>
        <v>4330.8167239404356</v>
      </c>
      <c r="BX15" s="6">
        <f>IF(ISERROR(CVMdataAnn!BX15*CPdataAnn!BX14/CVMdataAnn!BX14),"",CVMdataAnn!BX15*CPdataAnn!BX14/CVMdataAnn!BX14)</f>
        <v>3553.6919739696314</v>
      </c>
      <c r="BY15" s="6">
        <f>IF(ISERROR(CVMdataAnn!BY15*CPdataAnn!BY14/CVMdataAnn!BY14),"",CVMdataAnn!BY15*CPdataAnn!BY14/CVMdataAnn!BY14)</f>
        <v>435.07627118644069</v>
      </c>
      <c r="BZ15" s="6">
        <f>IF(ISERROR(CVMdataAnn!BZ15*CPdataAnn!BZ14/CVMdataAnn!BZ14),"",CVMdataAnn!BZ15*CPdataAnn!BZ14/CVMdataAnn!BZ14)</f>
        <v>342.38028169014086</v>
      </c>
      <c r="CA15" s="6">
        <f>IF(ISERROR(CVMdataAnn!CA15*CPdataAnn!CA14/CVMdataAnn!CA14),"",CVMdataAnn!CA15*CPdataAnn!CA14/CVMdataAnn!CA14)</f>
        <v>2133.7605334949985</v>
      </c>
      <c r="CB15" s="6">
        <f>IF(ISERROR(CVMdataAnn!CB15*CPdataAnn!CB14/CVMdataAnn!CB14),"",CVMdataAnn!CB15*CPdataAnn!CB14/CVMdataAnn!CB14)</f>
        <v>1567.4351743047396</v>
      </c>
      <c r="CC15" s="6">
        <f>IF(ISERROR(CVMdataAnn!CC15*CPdataAnn!CC14/CVMdataAnn!CC14),"",CVMdataAnn!CC15*CPdataAnn!CC14/CVMdataAnn!CC14)</f>
        <v>215.33864541832671</v>
      </c>
      <c r="CD15" s="6">
        <f>IF(ISERROR(CVMdataAnn!CD15*CPdataAnn!CD14/CVMdataAnn!CD14),"",CVMdataAnn!CD15*CPdataAnn!CD14/CVMdataAnn!CD14)</f>
        <v>1354.0659150043366</v>
      </c>
      <c r="CE15" s="6">
        <f>IF(ISERROR(CVMdataAnn!CE15*CPdataAnn!CE14/CVMdataAnn!CE14),"",CVMdataAnn!CE15*CPdataAnn!CE14/CVMdataAnn!CE14)</f>
        <v>3166.7165404040402</v>
      </c>
      <c r="CF15" s="6">
        <f>IF(ISERROR(CVMdataAnn!CF15*CPdataAnn!CF14/CVMdataAnn!CF14),"",CVMdataAnn!CF15*CPdataAnn!CF14/CVMdataAnn!CF14)</f>
        <v>1809.6728151075977</v>
      </c>
      <c r="CG15" s="6">
        <f>IF(ISERROR(CVMdataAnn!CG15*CPdataAnn!CG14/CVMdataAnn!CG14),"",CVMdataAnn!CG15*CPdataAnn!CG14/CVMdataAnn!CG14)</f>
        <v>1355.2579505300353</v>
      </c>
      <c r="CH15" s="6">
        <f>IF(ISERROR(CVMdataAnn!CH15*CPdataAnn!CH14/CVMdataAnn!CH14),"",CVMdataAnn!CH15*CPdataAnn!CH14/CVMdataAnn!CH14)</f>
        <v>4125.6394192521875</v>
      </c>
      <c r="CI15" s="6">
        <f>IF(ISERROR(CVMdataAnn!CI15*CPdataAnn!CI14/CVMdataAnn!CI14),"",CVMdataAnn!CI15*CPdataAnn!CI14/CVMdataAnn!CI14)</f>
        <v>2052.9071817474724</v>
      </c>
      <c r="CJ15" s="6">
        <f>IF(ISERROR(CVMdataAnn!CJ15*CPdataAnn!CJ14/CVMdataAnn!CJ14),"",CVMdataAnn!CJ15*CPdataAnn!CJ14/CVMdataAnn!CJ14)</f>
        <v>1130.8576642335765</v>
      </c>
      <c r="CK15" s="6">
        <f>IF(ISERROR(CVMdataAnn!CK15*CPdataAnn!CK14/CVMdataAnn!CK14),"",CVMdataAnn!CK15*CPdataAnn!CK14/CVMdataAnn!CK14)</f>
        <v>169.55228758169935</v>
      </c>
      <c r="CL15" s="6">
        <f>IF(ISERROR(CVMdataAnn!CL15*CPdataAnn!CL14/CVMdataAnn!CL14),"",CVMdataAnn!CL15*CPdataAnn!CL14/CVMdataAnn!CL14)</f>
        <v>752.65543426672991</v>
      </c>
      <c r="CM15" s="6">
        <f>IF(ISERROR(CVMdataAnn!CM15*CPdataAnn!CM14/CVMdataAnn!CM14),"",CVMdataAnn!CM15*CPdataAnn!CM14/CVMdataAnn!CM14)</f>
        <v>1339.6576271186441</v>
      </c>
      <c r="CN15" s="6">
        <f>IF(ISERROR(CVMdataAnn!CN15*CPdataAnn!CN14/CVMdataAnn!CN14),"",CVMdataAnn!CN15*CPdataAnn!CN14/CVMdataAnn!CN14)</f>
        <v>500.0302853814793</v>
      </c>
      <c r="CO15" s="6">
        <f>IF(ISERROR(CVMdataAnn!CO15*CPdataAnn!CO14/CVMdataAnn!CO14),"",CVMdataAnn!CO15*CPdataAnn!CO14/CVMdataAnn!CO14)</f>
        <v>688.01934984520119</v>
      </c>
      <c r="CP15" s="6">
        <f>IF(ISERROR(CVMdataAnn!CP15*CPdataAnn!CP14/CVMdataAnn!CP14),"",CVMdataAnn!CP15*CPdataAnn!CP14/CVMdataAnn!CP14)</f>
        <v>151.87878787878788</v>
      </c>
      <c r="CQ15" s="6">
        <f>IF(ISERROR(CVMdataAnn!CQ15*CPdataAnn!CQ14/CVMdataAnn!CQ14),"",CVMdataAnn!CQ15*CPdataAnn!CQ14/CVMdataAnn!CQ14)</f>
        <v>733.10249307479228</v>
      </c>
      <c r="CR15" s="6">
        <f>IF(ISERROR(CVMdataAnn!CR15*CPdataAnn!CR14/CVMdataAnn!CR14),"",CVMdataAnn!CR15*CPdataAnn!CR14/CVMdataAnn!CR14)</f>
        <v>49708.965416344945</v>
      </c>
      <c r="CS15" s="6">
        <f>IF(ISERROR(CVMdataAnn!CS15*CPdataAnn!CS14/CVMdataAnn!CS14),"",CVMdataAnn!CS15*CPdataAnn!CS14/CVMdataAnn!CS14)</f>
        <v>20558.943002183118</v>
      </c>
      <c r="CT15" s="6">
        <f>IF(ISERROR(CVMdataAnn!CT15*CPdataAnn!CT14/CVMdataAnn!CT14),"",CVMdataAnn!CT15*CPdataAnn!CT14/CVMdataAnn!CT14)</f>
        <v>19982.382303348233</v>
      </c>
      <c r="CU15" s="6">
        <f>IF(ISERROR(CVMdataAnn!CU15*CPdataAnn!CU14/CVMdataAnn!CU14),"",CVMdataAnn!CU15*CPdataAnn!CU14/CVMdataAnn!CU14)</f>
        <v>223.51479289940829</v>
      </c>
      <c r="CV15" s="6">
        <f>IF(ISERROR(CVMdataAnn!CV15*CPdataAnn!CV14/CVMdataAnn!CV14),"",CVMdataAnn!CV15*CPdataAnn!CV14/CVMdataAnn!CV14)</f>
        <v>351.34851936218678</v>
      </c>
      <c r="CW15" s="6">
        <f>IF(ISERROR(CVMdataAnn!CW15*CPdataAnn!CW14/CVMdataAnn!CW14),"",CVMdataAnn!CW15*CPdataAnn!CW14/CVMdataAnn!CW14)</f>
        <v>17934.623711805369</v>
      </c>
      <c r="CX15" s="6">
        <f>IF(ISERROR(CVMdataAnn!CX15*CPdataAnn!CX14/CVMdataAnn!CX14),"",CVMdataAnn!CX15*CPdataAnn!CX14/CVMdataAnn!CX14)</f>
        <v>1723.2422492401215</v>
      </c>
      <c r="CY15" s="6">
        <f>IF(ISERROR(CVMdataAnn!CY15*CPdataAnn!CY14/CVMdataAnn!CY14),"",CVMdataAnn!CY15*CPdataAnn!CY14/CVMdataAnn!CY14)</f>
        <v>9164.0508915304599</v>
      </c>
      <c r="CZ15" s="6">
        <f>IF(ISERROR(CVMdataAnn!CZ15*CPdataAnn!CZ14/CVMdataAnn!CZ14),"",CVMdataAnn!CZ15*CPdataAnn!CZ14/CVMdataAnn!CZ14)</f>
        <v>5574.8690208472617</v>
      </c>
      <c r="DA15" s="6">
        <f>IF(ISERROR(CVMdataAnn!DA15*CPdataAnn!DA14/CVMdataAnn!DA14),"",CVMdataAnn!DA15*CPdataAnn!DA14/CVMdataAnn!DA14)</f>
        <v>1472.3256185155626</v>
      </c>
      <c r="DB15" s="6">
        <f>IF(ISERROR(CVMdataAnn!DB15*CPdataAnn!DB14/CVMdataAnn!DB14),"",CVMdataAnn!DB15*CPdataAnn!DB14/CVMdataAnn!DB14)</f>
        <v>11214.866765761521</v>
      </c>
      <c r="DC15" s="6">
        <f>IF(ISERROR(CVMdataAnn!DC15*CPdataAnn!DC14/CVMdataAnn!DC14),"",CVMdataAnn!DC15*CPdataAnn!DC14/CVMdataAnn!DC14)</f>
        <v>2193.919512195122</v>
      </c>
      <c r="DD15" s="6">
        <f>IF(ISERROR(CVMdataAnn!DD15*CPdataAnn!DD14/CVMdataAnn!DD14),"",CVMdataAnn!DD15*CPdataAnn!DD14/CVMdataAnn!DD14)</f>
        <v>3632.8003626473255</v>
      </c>
      <c r="DE15" s="6">
        <f>IF(ISERROR(CVMdataAnn!DE15*CPdataAnn!DE14/CVMdataAnn!DE14),"",CVMdataAnn!DE15*CPdataAnn!DE14/CVMdataAnn!DE14)</f>
        <v>4232.5962183592555</v>
      </c>
      <c r="DF15" s="6">
        <f>IF(ISERROR(CVMdataAnn!DF15*CPdataAnn!DF14/CVMdataAnn!DF14),"",CVMdataAnn!DF15*CPdataAnn!DF14/CVMdataAnn!DF14)</f>
        <v>871.45774647887322</v>
      </c>
      <c r="DG15" s="6">
        <f>IF(ISERROR(CVMdataAnn!DG15*CPdataAnn!DG14/CVMdataAnn!DG14),"",CVMdataAnn!DG15*CPdataAnn!DG14/CVMdataAnn!DG14)</f>
        <v>283.86442405708459</v>
      </c>
      <c r="DH15" s="6">
        <f>IF(ISERROR(CVMdataAnn!DH15*CPdataAnn!DH14/CVMdataAnn!DH14),"",CVMdataAnn!DH15*CPdataAnn!DH14/CVMdataAnn!DH14)</f>
        <v>6660.8728652751424</v>
      </c>
      <c r="DI15" s="6">
        <f>IF(ISERROR(CVMdataAnn!DI15*CPdataAnn!DI14/CVMdataAnn!DI14),"",CVMdataAnn!DI15*CPdataAnn!DI14/CVMdataAnn!DI14)</f>
        <v>680.54090419806244</v>
      </c>
      <c r="DJ15" s="6">
        <f>IF(ISERROR(CVMdataAnn!DJ15*CPdataAnn!DJ14/CVMdataAnn!DJ14),"",CVMdataAnn!DJ15*CPdataAnn!DJ14/CVMdataAnn!DJ14)</f>
        <v>237.11111111111111</v>
      </c>
      <c r="DK15" s="6">
        <f>IF(ISERROR(CVMdataAnn!DK15*CPdataAnn!DK14/CVMdataAnn!DK14),"",CVMdataAnn!DK15*CPdataAnn!DK14/CVMdataAnn!DK14)</f>
        <v>5743.7728946157386</v>
      </c>
      <c r="DL15" s="6">
        <f>IF(ISERROR(CVMdataAnn!DL15*CPdataAnn!DL14/CVMdataAnn!DL14),"",CVMdataAnn!DL15*CPdataAnn!DL14/CVMdataAnn!DL14)</f>
        <v>34185.124313024717</v>
      </c>
      <c r="DM15" s="6">
        <f>IF(ISERROR(CVMdataAnn!DM15*CPdataAnn!DM14/CVMdataAnn!DM14),"",CVMdataAnn!DM15*CPdataAnn!DM14/CVMdataAnn!DM14)</f>
        <v>8309.5714285714294</v>
      </c>
      <c r="DN15" s="6">
        <f>IF(ISERROR(CVMdataAnn!DN15*CPdataAnn!DN14/CVMdataAnn!DN14),"",CVMdataAnn!DN15*CPdataAnn!DN14/CVMdataAnn!DN14)</f>
        <v>2579.4166666666665</v>
      </c>
      <c r="DO15" s="6">
        <f>IF(ISERROR(CVMdataAnn!DO15*CPdataAnn!DO14/CVMdataAnn!DO14),"",CVMdataAnn!DO15*CPdataAnn!DO14/CVMdataAnn!DO14)</f>
        <v>784.8648648648649</v>
      </c>
      <c r="DP15" s="6">
        <f>IF(ISERROR(CVMdataAnn!DP15*CPdataAnn!DP14/CVMdataAnn!DP14),"",CVMdataAnn!DP15*CPdataAnn!DP14/CVMdataAnn!DP14)</f>
        <v>2332.2033898305085</v>
      </c>
      <c r="DQ15" s="6">
        <f>IF(ISERROR(CVMdataAnn!DQ15*CPdataAnn!DQ14/CVMdataAnn!DQ14),"",CVMdataAnn!DQ15*CPdataAnn!DQ14/CVMdataAnn!DQ14)</f>
        <v>2452.1119034558419</v>
      </c>
      <c r="DR15" s="6">
        <f>IF(ISERROR(CVMdataAnn!DR15*CPdataAnn!DR14/CVMdataAnn!DR14),"",CVMdataAnn!DR15*CPdataAnn!DR14/CVMdataAnn!DR14)</f>
        <v>162.92237442922374</v>
      </c>
      <c r="DS15" s="6">
        <f>IF(ISERROR(CVMdataAnn!DS15*CPdataAnn!DS14/CVMdataAnn!DS14),"",CVMdataAnn!DS15*CPdataAnn!DS14/CVMdataAnn!DS14)</f>
        <v>1550.4976355038195</v>
      </c>
      <c r="DT15" s="6">
        <f>IF(ISERROR(CVMdataAnn!DT15*CPdataAnn!DT14/CVMdataAnn!DT14),"",CVMdataAnn!DT15*CPdataAnn!DT14/CVMdataAnn!DT14)</f>
        <v>1399.9765658287174</v>
      </c>
      <c r="DU15" s="6">
        <f>IF(ISERROR(CVMdataAnn!DU15*CPdataAnn!DU14/CVMdataAnn!DU14),"",CVMdataAnn!DU15*CPdataAnn!DU14/CVMdataAnn!DU14)</f>
        <v>129.36860068259386</v>
      </c>
      <c r="DV15" s="6">
        <f>IF(ISERROR(CVMdataAnn!DV15*CPdataAnn!DV14/CVMdataAnn!DV14),"",CVMdataAnn!DV15*CPdataAnn!DV14/CVMdataAnn!DV14)</f>
        <v>20.25</v>
      </c>
      <c r="DW15" s="6">
        <f>IF(ISERROR(CVMdataAnn!DW15*CPdataAnn!DW14/CVMdataAnn!DW14),"",CVMdataAnn!DW15*CPdataAnn!DW14/CVMdataAnn!DW14)</f>
        <v>8160.0540425531917</v>
      </c>
      <c r="DX15" s="6">
        <f>IF(ISERROR(CVMdataAnn!DX15*CPdataAnn!DX14/CVMdataAnn!DX14),"",CVMdataAnn!DX15*CPdataAnn!DX14/CVMdataAnn!DX14)</f>
        <v>3430.5641025641025</v>
      </c>
      <c r="DY15" s="6">
        <f>IF(ISERROR(CVMdataAnn!DY15*CPdataAnn!DY14/CVMdataAnn!DY14),"",CVMdataAnn!DY15*CPdataAnn!DY14/CVMdataAnn!DY14)</f>
        <v>1124.4444444444443</v>
      </c>
      <c r="DZ15" s="6">
        <f>IF(ISERROR(CVMdataAnn!DZ15*CPdataAnn!DZ14/CVMdataAnn!DZ14),"",CVMdataAnn!DZ15*CPdataAnn!DZ14/CVMdataAnn!DZ14)</f>
        <v>1516.9527059970746</v>
      </c>
      <c r="EA15" s="6">
        <f>IF(ISERROR(CVMdataAnn!EA15*CPdataAnn!EA14/CVMdataAnn!EA14),"",CVMdataAnn!EA15*CPdataAnn!EA14/CVMdataAnn!EA14)</f>
        <v>1396.1406819644005</v>
      </c>
      <c r="EB15" s="6">
        <f>IF(ISERROR(CVMdataAnn!EB15*CPdataAnn!EB14/CVMdataAnn!EB14),"",CVMdataAnn!EB15*CPdataAnn!EB14/CVMdataAnn!EB14)</f>
        <v>691.27176079734215</v>
      </c>
      <c r="EC15" s="6">
        <f>IF(ISERROR(CVMdataAnn!EC15*CPdataAnn!EC14/CVMdataAnn!EC14),"",CVMdataAnn!EC15*CPdataAnn!EC14/CVMdataAnn!EC14)</f>
        <v>10339.679857997011</v>
      </c>
      <c r="ED15" s="6">
        <f>IF(ISERROR(CVMdataAnn!ED15*CPdataAnn!ED14/CVMdataAnn!ED14),"",CVMdataAnn!ED15*CPdataAnn!ED14/CVMdataAnn!ED14)</f>
        <v>2319.6991650294694</v>
      </c>
      <c r="EE15" s="6">
        <f>IF(ISERROR(CVMdataAnn!EE15*CPdataAnn!EE14/CVMdataAnn!EE14),"",CVMdataAnn!EE15*CPdataAnn!EE14/CVMdataAnn!EE14)</f>
        <v>5307.3471739528077</v>
      </c>
      <c r="EF15" s="6">
        <f>IF(ISERROR(CVMdataAnn!EF15*CPdataAnn!EF14/CVMdataAnn!EF14),"",CVMdataAnn!EF15*CPdataAnn!EF14/CVMdataAnn!EF14)</f>
        <v>2712.9358675659105</v>
      </c>
      <c r="EG15" s="6">
        <f>IF(ISERROR(CVMdataAnn!EG15*CPdataAnn!EG14/CVMdataAnn!EG14),"",CVMdataAnn!EG15*CPdataAnn!EG14/CVMdataAnn!EG14)</f>
        <v>5826.6139878950908</v>
      </c>
      <c r="EH15" s="6">
        <f>IF(ISERROR(CVMdataAnn!EH15*CPdataAnn!EH14/CVMdataAnn!EH14),"",CVMdataAnn!EH15*CPdataAnn!EH14/CVMdataAnn!EH14)</f>
        <v>1248.8462566844919</v>
      </c>
      <c r="EI15" s="6">
        <f>IF(ISERROR(CVMdataAnn!EI15*CPdataAnn!EI14/CVMdataAnn!EI14),"",CVMdataAnn!EI15*CPdataAnn!EI14/CVMdataAnn!EI14)</f>
        <v>2940.3581818181819</v>
      </c>
      <c r="EJ15" s="6">
        <f>IF(ISERROR(CVMdataAnn!EJ15*CPdataAnn!EJ14/CVMdataAnn!EJ14),"",CVMdataAnn!EJ15*CPdataAnn!EJ14/CVMdataAnn!EJ14)</f>
        <v>474.93045897079276</v>
      </c>
      <c r="EK15" s="6">
        <f>IF(ISERROR(CVMdataAnn!EK15*CPdataAnn!EK14/CVMdataAnn!EK14),"",CVMdataAnn!EK15*CPdataAnn!EK14/CVMdataAnn!EK14)</f>
        <v>1162.3036093418259</v>
      </c>
      <c r="EL15" s="6" t="str">
        <f>IF(ISERROR(CVMdataAnn!EL15*CPdataAnn!EL14/CVMdataAnn!EL14),"",CVMdataAnn!EL15*CPdataAnn!EL14/CVMdataAnn!EL14)</f>
        <v/>
      </c>
      <c r="EM15" s="6">
        <f>IF(ISERROR(CVMdataAnn!EM15*CPdataAnn!EM14/CVMdataAnn!EM14),"",CVMdataAnn!EM15*CPdataAnn!EM14/CVMdataAnn!EM14)</f>
        <v>2953.7588201573817</v>
      </c>
      <c r="EN15" s="6">
        <f>IF(ISERROR(CVMdataAnn!EN15*CPdataAnn!EN14/CVMdataAnn!EN14),"",CVMdataAnn!EN15*CPdataAnn!EN14/CVMdataAnn!EN14)</f>
        <v>36895.111661297909</v>
      </c>
      <c r="EO15" s="6">
        <f>IF(ISERROR(CVMdataAnn!EO15*CPdataAnn!EO14/CVMdataAnn!EO14),"",CVMdataAnn!EO15*CPdataAnn!EO14/CVMdataAnn!EO14)</f>
        <v>30752.96035538529</v>
      </c>
      <c r="EP15" s="6">
        <f>IF(ISERROR(CVMdataAnn!EP15*CPdataAnn!EP14/CVMdataAnn!EP14),"",CVMdataAnn!EP15*CPdataAnn!EP14/CVMdataAnn!EP14)</f>
        <v>27748.574129520606</v>
      </c>
      <c r="EQ15" s="6">
        <f>IF(ISERROR(CVMdataAnn!EQ15*CPdataAnn!EQ14/CVMdataAnn!EQ14),"",CVMdataAnn!EQ15*CPdataAnn!EQ14/CVMdataAnn!EQ14)</f>
        <v>3004.5626493683853</v>
      </c>
      <c r="ER15" s="6">
        <f>IF(ISERROR(CVMdataAnn!ER15*CPdataAnn!ER14/CVMdataAnn!ER14),"",CVMdataAnn!ER15*CPdataAnn!ER14/CVMdataAnn!ER14)</f>
        <v>6142.4828241772648</v>
      </c>
      <c r="ES15" s="6">
        <f>IF(ISERROR(CVMdataAnn!ES15*CPdataAnn!ES14/CVMdataAnn!ES14),"",CVMdataAnn!ES15*CPdataAnn!ES14/CVMdataAnn!ES14)</f>
        <v>44499.7666523894</v>
      </c>
      <c r="ET15" s="6">
        <f>IF(ISERROR(CVMdataAnn!ET15*CPdataAnn!ET14/CVMdataAnn!ET14),"",CVMdataAnn!ET15*CPdataAnn!ET14/CVMdataAnn!ET14)</f>
        <v>6720.3650126977927</v>
      </c>
      <c r="EU15" s="6">
        <f>IF(ISERROR(CVMdataAnn!EU15*CPdataAnn!EU14/CVMdataAnn!EU14),"",CVMdataAnn!EU15*CPdataAnn!EU14/CVMdataAnn!EU14)</f>
        <v>2101.9255524247369</v>
      </c>
      <c r="EV15" s="6">
        <f>IF(ISERROR(CVMdataAnn!EV15*CPdataAnn!EV14/CVMdataAnn!EV14),"",CVMdataAnn!EV15*CPdataAnn!EV14/CVMdataAnn!EV14)</f>
        <v>451.68181818181819</v>
      </c>
      <c r="EW15" s="6">
        <f>IF(ISERROR(CVMdataAnn!EW15*CPdataAnn!EW14/CVMdataAnn!EW14),"",CVMdataAnn!EW15*CPdataAnn!EW14/CVMdataAnn!EW14)</f>
        <v>4166.2614779186706</v>
      </c>
      <c r="EX15" s="6">
        <f>IF(ISERROR(CVMdataAnn!EX15*CPdataAnn!EX14/CVMdataAnn!EX14),"",CVMdataAnn!EX15*CPdataAnn!EX14/CVMdataAnn!EX14)</f>
        <v>1436.0926494918458</v>
      </c>
      <c r="EY15" s="6">
        <f>IF(ISERROR(CVMdataAnn!EY15*CPdataAnn!EY14/CVMdataAnn!EY14),"",CVMdataAnn!EY15*CPdataAnn!EY14/CVMdataAnn!EY14)</f>
        <v>3583.5073649754499</v>
      </c>
      <c r="EZ15" s="6">
        <f>IF(ISERROR(CVMdataAnn!EZ15*CPdataAnn!EZ14/CVMdataAnn!EZ14),"",CVMdataAnn!EZ15*CPdataAnn!EZ14/CVMdataAnn!EZ14)</f>
        <v>2744.9792243767315</v>
      </c>
      <c r="FA15" s="6">
        <f>IF(ISERROR(CVMdataAnn!FA15*CPdataAnn!FA14/CVMdataAnn!FA14),"",CVMdataAnn!FA15*CPdataAnn!FA14/CVMdataAnn!FA14)</f>
        <v>837.90909090909088</v>
      </c>
      <c r="FB15" s="6">
        <f>IF(ISERROR(CVMdataAnn!FB15*CPdataAnn!FB14/CVMdataAnn!FB14),"",CVMdataAnn!FB15*CPdataAnn!FB14/CVMdataAnn!FB14)</f>
        <v>5987.2757651467837</v>
      </c>
      <c r="FC15" s="6">
        <f>IF(ISERROR(CVMdataAnn!FC15*CPdataAnn!FC14/CVMdataAnn!FC14),"",CVMdataAnn!FC15*CPdataAnn!FC14/CVMdataAnn!FC14)</f>
        <v>7749.9984277278918</v>
      </c>
      <c r="FD15" s="6">
        <f>IF(ISERROR(CVMdataAnn!FD15*CPdataAnn!FD14/CVMdataAnn!FD14),"",CVMdataAnn!FD15*CPdataAnn!FD14/CVMdataAnn!FD14)</f>
        <v>7229.4730611889636</v>
      </c>
      <c r="FE15" s="6">
        <f>IF(ISERROR(CVMdataAnn!FE15*CPdataAnn!FE14/CVMdataAnn!FE14),"",CVMdataAnn!FE15*CPdataAnn!FE14/CVMdataAnn!FE14)</f>
        <v>-514.83651551312653</v>
      </c>
      <c r="FF15" s="6">
        <f>IF(ISERROR(CVMdataAnn!FF15*CPdataAnn!FF14/CVMdataAnn!FF14),"",CVMdataAnn!FF15*CPdataAnn!FF14/CVMdataAnn!FF14)</f>
        <v>514.96296296296293</v>
      </c>
      <c r="FG15" s="6">
        <f>IF(ISERROR(CVMdataAnn!FG15*CPdataAnn!FG14/CVMdataAnn!FG14),"",CVMdataAnn!FG15*CPdataAnn!FG14/CVMdataAnn!FG14)</f>
        <v>519.88875154511743</v>
      </c>
      <c r="FH15" s="6" t="str">
        <f>IF(ISERROR(CVMdataAnn!FH15*CPdataAnn!FH14/CVMdataAnn!FH14),"",CVMdataAnn!FH15*CPdataAnn!FH14/CVMdataAnn!FH14)</f>
        <v/>
      </c>
      <c r="FI15" s="6">
        <f>IF(ISERROR(CVMdataAnn!FI15*CPdataAnn!FI14/CVMdataAnn!FI14),"",CVMdataAnn!FI15*CPdataAnn!FI14/CVMdataAnn!FI14)</f>
        <v>12725.86310736107</v>
      </c>
      <c r="FJ15" s="6">
        <f>IF(ISERROR(CVMdataAnn!FJ15*CPdataAnn!FJ14/CVMdataAnn!FJ14),"",CVMdataAnn!FJ15*CPdataAnn!FJ14/CVMdataAnn!FJ14)</f>
        <v>6231.7596972563861</v>
      </c>
      <c r="FK15" s="6">
        <f>IF(ISERROR(CVMdataAnn!FK15*CPdataAnn!FK14/CVMdataAnn!FK14),"",CVMdataAnn!FK15*CPdataAnn!FK14/CVMdataAnn!FK14)</f>
        <v>6497.1143704166016</v>
      </c>
      <c r="FL15" s="6">
        <f>IF(ISERROR(CVMdataAnn!FL15*CPdataAnn!FL14/CVMdataAnn!FL14),"",CVMdataAnn!FL15*CPdataAnn!FL14/CVMdataAnn!FL14)</f>
        <v>6296.0881600250696</v>
      </c>
    </row>
    <row r="16" spans="2:168" x14ac:dyDescent="0.25">
      <c r="B16" s="1">
        <v>33239</v>
      </c>
      <c r="C16" s="6">
        <f>IF(ISERROR(CVMdataAnn!C16*CPdataAnn!C15/CVMdataAnn!C15),"",CVMdataAnn!C16*CPdataAnn!C15/CVMdataAnn!C15)</f>
        <v>402304.27363005234</v>
      </c>
      <c r="D16" s="6">
        <f>IF(ISERROR(CVMdataAnn!D16*CPdataAnn!D15/CVMdataAnn!D15),"",CVMdataAnn!D16*CPdataAnn!D15/CVMdataAnn!D15)</f>
        <v>-9870.3870967741932</v>
      </c>
      <c r="E16" s="6">
        <f>IF(ISERROR(CVMdataAnn!E16*CPdataAnn!E15/CVMdataAnn!E15),"",CVMdataAnn!E16*CPdataAnn!E15/CVMdataAnn!E15)</f>
        <v>400050.84048502345</v>
      </c>
      <c r="F16" s="6">
        <f>IF(ISERROR(CVMdataAnn!F16*CPdataAnn!F15/CVMdataAnn!F15),"",CVMdataAnn!F16*CPdataAnn!F15/CVMdataAnn!F15)</f>
        <v>42403.648613640442</v>
      </c>
      <c r="G16" s="6">
        <f>IF(ISERROR(CVMdataAnn!G16*CPdataAnn!G15/CVMdataAnn!G15),"",CVMdataAnn!G16*CPdataAnn!G15/CVMdataAnn!G15)</f>
        <v>19324.286877988314</v>
      </c>
      <c r="H16" s="6">
        <f>IF(ISERROR(CVMdataAnn!H16*CPdataAnn!H15/CVMdataAnn!H15),"",CVMdataAnn!H16*CPdataAnn!H15/CVMdataAnn!H15)</f>
        <v>21172.301852041339</v>
      </c>
      <c r="I16" s="6">
        <f>IF(ISERROR(CVMdataAnn!I16*CPdataAnn!I15/CVMdataAnn!I15),"",CVMdataAnn!I16*CPdataAnn!I15/CVMdataAnn!I15)</f>
        <v>110351.65769922383</v>
      </c>
      <c r="J16" s="6">
        <f>IF(ISERROR(CVMdataAnn!J16*CPdataAnn!J15/CVMdataAnn!J15),"",CVMdataAnn!J16*CPdataAnn!J15/CVMdataAnn!J15)</f>
        <v>20290.959007785623</v>
      </c>
      <c r="K16" s="6">
        <f>IF(ISERROR(CVMdataAnn!K16*CPdataAnn!K15/CVMdataAnn!K15),"",CVMdataAnn!K16*CPdataAnn!K15/CVMdataAnn!K15)</f>
        <v>4636.4134100376905</v>
      </c>
      <c r="L16" s="6">
        <f>IF(ISERROR(CVMdataAnn!L16*CPdataAnn!L15/CVMdataAnn!L15),"",CVMdataAnn!L16*CPdataAnn!L15/CVMdataAnn!L15)</f>
        <v>49426.500623648761</v>
      </c>
      <c r="M16" s="6">
        <f>IF(ISERROR(CVMdataAnn!M16*CPdataAnn!M15/CVMdataAnn!M15),"",CVMdataAnn!M16*CPdataAnn!M15/CVMdataAnn!M15)</f>
        <v>7180.9839001447181</v>
      </c>
      <c r="N16" s="6">
        <f>IF(ISERROR(CVMdataAnn!N16*CPdataAnn!N15/CVMdataAnn!N15),"",CVMdataAnn!N16*CPdataAnn!N15/CVMdataAnn!N15)</f>
        <v>35420.991526230602</v>
      </c>
      <c r="O16" s="6">
        <f>IF(ISERROR(CVMdataAnn!O16*CPdataAnn!O15/CVMdataAnn!O15),"",CVMdataAnn!O16*CPdataAnn!O15/CVMdataAnn!O15)</f>
        <v>3720.1821903787104</v>
      </c>
      <c r="P16" s="6">
        <f>IF(ISERROR(CVMdataAnn!P16*CPdataAnn!P15/CVMdataAnn!P15),"",CVMdataAnn!P16*CPdataAnn!P15/CVMdataAnn!P15)</f>
        <v>37634.704216516162</v>
      </c>
      <c r="Q16" s="6">
        <f>IF(ISERROR(CVMdataAnn!Q16*CPdataAnn!Q15/CVMdataAnn!Q15),"",CVMdataAnn!Q16*CPdataAnn!Q15/CVMdataAnn!Q15)</f>
        <v>48490.263941302386</v>
      </c>
      <c r="R16" s="6">
        <f>IF(ISERROR(CVMdataAnn!R16*CPdataAnn!R15/CVMdataAnn!R15),"",CVMdataAnn!R16*CPdataAnn!R15/CVMdataAnn!R15)</f>
        <v>42403.648613640442</v>
      </c>
      <c r="S16" s="6">
        <f>IF(ISERROR(CVMdataAnn!S16*CPdataAnn!S15/CVMdataAnn!S15),"",CVMdataAnn!S16*CPdataAnn!S15/CVMdataAnn!S15)</f>
        <v>38165.866864323027</v>
      </c>
      <c r="T16" s="6">
        <f>IF(ISERROR(CVMdataAnn!T16*CPdataAnn!T15/CVMdataAnn!T15),"",CVMdataAnn!T16*CPdataAnn!T15/CVMdataAnn!T15)</f>
        <v>6043.9987684729067</v>
      </c>
      <c r="U16" s="6">
        <f>IF(ISERROR(CVMdataAnn!U16*CPdataAnn!U15/CVMdataAnn!U15),"",CVMdataAnn!U16*CPdataAnn!U15/CVMdataAnn!U15)</f>
        <v>9512.3530131123043</v>
      </c>
      <c r="V16" s="6">
        <f>IF(ISERROR(CVMdataAnn!V16*CPdataAnn!V15/CVMdataAnn!V15),"",CVMdataAnn!V16*CPdataAnn!V15/CVMdataAnn!V15)</f>
        <v>1597.990885787525</v>
      </c>
      <c r="W16" s="6">
        <f>IF(ISERROR(CVMdataAnn!W16*CPdataAnn!W15/CVMdataAnn!W15),"",CVMdataAnn!W16*CPdataAnn!W15/CVMdataAnn!W15)</f>
        <v>6158.4948559670784</v>
      </c>
      <c r="X16" s="6">
        <f>IF(ISERROR(CVMdataAnn!X16*CPdataAnn!X15/CVMdataAnn!X15),"",CVMdataAnn!X16*CPdataAnn!X15/CVMdataAnn!X15)</f>
        <v>1229.5749704840614</v>
      </c>
      <c r="Y16" s="6">
        <f>IF(ISERROR(CVMdataAnn!Y16*CPdataAnn!Y15/CVMdataAnn!Y15),"",CVMdataAnn!Y16*CPdataAnn!Y15/CVMdataAnn!Y15)</f>
        <v>2716.0160483534805</v>
      </c>
      <c r="Z16" s="6">
        <f>IF(ISERROR(CVMdataAnn!Z16*CPdataAnn!Z15/CVMdataAnn!Z15),"",CVMdataAnn!Z16*CPdataAnn!Z15/CVMdataAnn!Z15)</f>
        <v>5516.6947791164657</v>
      </c>
      <c r="AA16" s="6">
        <f>IF(ISERROR(CVMdataAnn!AA16*CPdataAnn!AA15/CVMdataAnn!AA15),"",CVMdataAnn!AA16*CPdataAnn!AA15/CVMdataAnn!AA15)</f>
        <v>4456.9843049327355</v>
      </c>
      <c r="AB16" s="6">
        <f>IF(ISERROR(CVMdataAnn!AB16*CPdataAnn!AB15/CVMdataAnn!AB15),"",CVMdataAnn!AB16*CPdataAnn!AB15/CVMdataAnn!AB15)</f>
        <v>934.32999228989979</v>
      </c>
      <c r="AC16" s="6">
        <f>IF(ISERROR(CVMdataAnn!AC16*CPdataAnn!AC15/CVMdataAnn!AC15),"",CVMdataAnn!AC16*CPdataAnn!AC15/CVMdataAnn!AC15)</f>
        <v>4236.9780234968903</v>
      </c>
      <c r="AD16" s="6">
        <f>IF(ISERROR(CVMdataAnn!AD16*CPdataAnn!AD15/CVMdataAnn!AD15),"",CVMdataAnn!AD16*CPdataAnn!AD15/CVMdataAnn!AD15)</f>
        <v>1300.4089709762534</v>
      </c>
      <c r="AE16" s="6">
        <f>IF(ISERROR(CVMdataAnn!AE16*CPdataAnn!AE15/CVMdataAnn!AE15),"",CVMdataAnn!AE16*CPdataAnn!AE15/CVMdataAnn!AE15)</f>
        <v>2936.1553456591641</v>
      </c>
      <c r="AF16" s="6">
        <f>IF(ISERROR(CVMdataAnn!AF16*CPdataAnn!AF15/CVMdataAnn!AF15),"",CVMdataAnn!AF16*CPdataAnn!AF15/CVMdataAnn!AF15)</f>
        <v>19324.286877988314</v>
      </c>
      <c r="AG16" s="6">
        <f>IF(ISERROR(CVMdataAnn!AG16*CPdataAnn!AG15/CVMdataAnn!AG15),"",CVMdataAnn!AG16*CPdataAnn!AG15/CVMdataAnn!AG15)</f>
        <v>6146.5236620964179</v>
      </c>
      <c r="AH16" s="6">
        <f>IF(ISERROR(CVMdataAnn!AH16*CPdataAnn!AH15/CVMdataAnn!AH15),"",CVMdataAnn!AH16*CPdataAnn!AH15/CVMdataAnn!AH15)</f>
        <v>1978.6495412844038</v>
      </c>
      <c r="AI16" s="6">
        <f>IF(ISERROR(CVMdataAnn!AI16*CPdataAnn!AI15/CVMdataAnn!AI15),"",CVMdataAnn!AI16*CPdataAnn!AI15/CVMdataAnn!AI15)</f>
        <v>2482.2107438016528</v>
      </c>
      <c r="AJ16" s="6">
        <f>IF(ISERROR(CVMdataAnn!AJ16*CPdataAnn!AJ15/CVMdataAnn!AJ15),"",CVMdataAnn!AJ16*CPdataAnn!AJ15/CVMdataAnn!AJ15)</f>
        <v>1685.7295081967213</v>
      </c>
      <c r="AK16" s="6">
        <f>IF(ISERROR(CVMdataAnn!AK16*CPdataAnn!AK15/CVMdataAnn!AK15),"",CVMdataAnn!AK16*CPdataAnn!AK15/CVMdataAnn!AK15)</f>
        <v>8456.1294752329577</v>
      </c>
      <c r="AL16" s="6">
        <f>IF(ISERROR(CVMdataAnn!AL16*CPdataAnn!AL15/CVMdataAnn!AL15),"",CVMdataAnn!AL16*CPdataAnn!AL15/CVMdataAnn!AL15)</f>
        <v>4719.7193605683833</v>
      </c>
      <c r="AM16" s="6">
        <f>IF(ISERROR(CVMdataAnn!AM16*CPdataAnn!AM15/CVMdataAnn!AM15),"",CVMdataAnn!AM16*CPdataAnn!AM15/CVMdataAnn!AM15)</f>
        <v>21172.301852041339</v>
      </c>
      <c r="AN16" s="6">
        <f>IF(ISERROR(CVMdataAnn!AN16*CPdataAnn!AN15/CVMdataAnn!AN15),"",CVMdataAnn!AN16*CPdataAnn!AN15/CVMdataAnn!AN15)</f>
        <v>17590.629615531023</v>
      </c>
      <c r="AO16" s="6">
        <f>IF(ISERROR(CVMdataAnn!AO16*CPdataAnn!AO15/CVMdataAnn!AO15),"",CVMdataAnn!AO16*CPdataAnn!AO15/CVMdataAnn!AO15)</f>
        <v>317.03225806451616</v>
      </c>
      <c r="AP16" s="6">
        <f>IF(ISERROR(CVMdataAnn!AP16*CPdataAnn!AP15/CVMdataAnn!AP15),"",CVMdataAnn!AP16*CPdataAnn!AP15/CVMdataAnn!AP15)</f>
        <v>16277.028879245847</v>
      </c>
      <c r="AQ16" s="6">
        <f>IF(ISERROR(CVMdataAnn!AQ16*CPdataAnn!AQ15/CVMdataAnn!AQ15),"",CVMdataAnn!AQ16*CPdataAnn!AQ15/CVMdataAnn!AQ15)</f>
        <v>583.77896613190728</v>
      </c>
      <c r="AR16" s="6">
        <f>IF(ISERROR(CVMdataAnn!AR16*CPdataAnn!AR15/CVMdataAnn!AR15),"",CVMdataAnn!AR16*CPdataAnn!AR15/CVMdataAnn!AR15)</f>
        <v>411.33742833742832</v>
      </c>
      <c r="AS16" s="6">
        <f>IF(ISERROR(CVMdataAnn!AS16*CPdataAnn!AS15/CVMdataAnn!AS15),"",CVMdataAnn!AS16*CPdataAnn!AS15/CVMdataAnn!AS15)</f>
        <v>3584.1752988047811</v>
      </c>
      <c r="AT16" s="6">
        <f>IF(ISERROR(CVMdataAnn!AT16*CPdataAnn!AT15/CVMdataAnn!AT15),"",CVMdataAnn!AT16*CPdataAnn!AT15/CVMdataAnn!AT15)</f>
        <v>3502.184251158003</v>
      </c>
      <c r="AU16" s="6">
        <f>IF(ISERROR(CVMdataAnn!AU16*CPdataAnn!AU15/CVMdataAnn!AU15),"",CVMdataAnn!AU16*CPdataAnn!AU15/CVMdataAnn!AU15)</f>
        <v>83.588235294117652</v>
      </c>
      <c r="AV16" s="6">
        <f>IF(ISERROR(CVMdataAnn!AV16*CPdataAnn!AV15/CVMdataAnn!AV15),"",CVMdataAnn!AV16*CPdataAnn!AV15/CVMdataAnn!AV15)</f>
        <v>110351.65769922383</v>
      </c>
      <c r="AW16" s="6">
        <f>IF(ISERROR(CVMdataAnn!AW16*CPdataAnn!AW15/CVMdataAnn!AW15),"",CVMdataAnn!AW16*CPdataAnn!AW15/CVMdataAnn!AW15)</f>
        <v>13626.17578125</v>
      </c>
      <c r="AX16" s="6">
        <f>IF(ISERROR(CVMdataAnn!AX16*CPdataAnn!AX15/CVMdataAnn!AX15),"",CVMdataAnn!AX16*CPdataAnn!AX15/CVMdataAnn!AX15)</f>
        <v>13581.480083798882</v>
      </c>
      <c r="AY16" s="6">
        <f>IF(ISERROR(CVMdataAnn!AY16*CPdataAnn!AY15/CVMdataAnn!AY15),"",CVMdataAnn!AY16*CPdataAnn!AY15/CVMdataAnn!AY15)</f>
        <v>44.288135593220339</v>
      </c>
      <c r="AZ16" s="6">
        <f>IF(ISERROR(CVMdataAnn!AZ16*CPdataAnn!AZ15/CVMdataAnn!AZ15),"",CVMdataAnn!AZ16*CPdataAnn!AZ15/CVMdataAnn!AZ15)</f>
        <v>79775.426497414664</v>
      </c>
      <c r="BA16" s="6">
        <f>IF(ISERROR(CVMdataAnn!BA16*CPdataAnn!BA15/CVMdataAnn!BA15),"",CVMdataAnn!BA16*CPdataAnn!BA15/CVMdataAnn!BA15)</f>
        <v>77324.040126181324</v>
      </c>
      <c r="BB16" s="6">
        <f>IF(ISERROR(CVMdataAnn!BB16*CPdataAnn!BB15/CVMdataAnn!BB15),"",CVMdataAnn!BB16*CPdataAnn!BB15/CVMdataAnn!BB15)</f>
        <v>2449.9177969584875</v>
      </c>
      <c r="BC16" s="6">
        <f>IF(ISERROR(CVMdataAnn!BC16*CPdataAnn!BC15/CVMdataAnn!BC15),"",CVMdataAnn!BC16*CPdataAnn!BC15/CVMdataAnn!BC15)</f>
        <v>1209.4343891402716</v>
      </c>
      <c r="BD16" s="6">
        <f>IF(ISERROR(CVMdataAnn!BD16*CPdataAnn!BD15/CVMdataAnn!BD15),"",CVMdataAnn!BD16*CPdataAnn!BD15/CVMdataAnn!BD15)</f>
        <v>561.44303797468353</v>
      </c>
      <c r="BE16" s="6">
        <f>IF(ISERROR(CVMdataAnn!BE16*CPdataAnn!BE15/CVMdataAnn!BE15),"",CVMdataAnn!BE16*CPdataAnn!BE15/CVMdataAnn!BE15)</f>
        <v>647.7418927862343</v>
      </c>
      <c r="BF16" s="6">
        <f>IF(ISERROR(CVMdataAnn!BF16*CPdataAnn!BF15/CVMdataAnn!BF15),"",CVMdataAnn!BF16*CPdataAnn!BF15/CVMdataAnn!BF15)</f>
        <v>2611.6084700899946</v>
      </c>
      <c r="BG16" s="6">
        <f>IF(ISERROR(CVMdataAnn!BG16*CPdataAnn!BG15/CVMdataAnn!BG15),"",CVMdataAnn!BG16*CPdataAnn!BG15/CVMdataAnn!BG15)</f>
        <v>1248.5009988014383</v>
      </c>
      <c r="BH16" s="6">
        <f>IF(ISERROR(CVMdataAnn!BH16*CPdataAnn!BH15/CVMdataAnn!BH15),"",CVMdataAnn!BH16*CPdataAnn!BH15/CVMdataAnn!BH15)</f>
        <v>25.425287356321839</v>
      </c>
      <c r="BI16" s="6">
        <f>IF(ISERROR(CVMdataAnn!BI16*CPdataAnn!BI15/CVMdataAnn!BI15),"",CVMdataAnn!BI16*CPdataAnn!BI15/CVMdataAnn!BI15)</f>
        <v>1338.1666666666667</v>
      </c>
      <c r="BJ16" s="6" t="str">
        <f>IF(ISERROR(CVMdataAnn!BJ16*CPdataAnn!BJ15/CVMdataAnn!BJ15),"",CVMdataAnn!BJ16*CPdataAnn!BJ15/CVMdataAnn!BJ15)</f>
        <v/>
      </c>
      <c r="BK16" s="6">
        <f>IF(ISERROR(CVMdataAnn!BK16*CPdataAnn!BK15/CVMdataAnn!BK15),"",CVMdataAnn!BK16*CPdataAnn!BK15/CVMdataAnn!BK15)</f>
        <v>13128.688834320381</v>
      </c>
      <c r="BL16" s="6">
        <f>IF(ISERROR(CVMdataAnn!BL16*CPdataAnn!BL15/CVMdataAnn!BL15),"",CVMdataAnn!BL16*CPdataAnn!BL15/CVMdataAnn!BL15)</f>
        <v>6556.3998243082133</v>
      </c>
      <c r="BM16" s="6">
        <f>IF(ISERROR(CVMdataAnn!BM16*CPdataAnn!BM15/CVMdataAnn!BM15),"",CVMdataAnn!BM16*CPdataAnn!BM15/CVMdataAnn!BM15)</f>
        <v>5419.826938473856</v>
      </c>
      <c r="BN16" s="6">
        <f>IF(ISERROR(CVMdataAnn!BN16*CPdataAnn!BN15/CVMdataAnn!BN15),"",CVMdataAnn!BN16*CPdataAnn!BN15/CVMdataAnn!BN15)</f>
        <v>424.36903499469776</v>
      </c>
      <c r="BO16" s="6">
        <f>IF(ISERROR(CVMdataAnn!BO16*CPdataAnn!BO15/CVMdataAnn!BO15),"",CVMdataAnn!BO16*CPdataAnn!BO15/CVMdataAnn!BO15)</f>
        <v>729.11641443538997</v>
      </c>
      <c r="BP16" s="6" t="str">
        <f>IF(ISERROR(CVMdataAnn!BP16*CPdataAnn!BP15/CVMdataAnn!BP15),"",CVMdataAnn!BP16*CPdataAnn!BP15/CVMdataAnn!BP15)</f>
        <v/>
      </c>
      <c r="BQ16" s="6">
        <f>IF(ISERROR(CVMdataAnn!BQ16*CPdataAnn!BQ15/CVMdataAnn!BQ15),"",CVMdataAnn!BQ16*CPdataAnn!BQ15/CVMdataAnn!BQ15)</f>
        <v>20290.959007785623</v>
      </c>
      <c r="BR16" s="6">
        <f>IF(ISERROR(CVMdataAnn!BR16*CPdataAnn!BR15/CVMdataAnn!BR15),"",CVMdataAnn!BR16*CPdataAnn!BR15/CVMdataAnn!BR15)</f>
        <v>6457.2759766502022</v>
      </c>
      <c r="BS16" s="6">
        <f>IF(ISERROR(CVMdataAnn!BS16*CPdataAnn!BS15/CVMdataAnn!BS15),"",CVMdataAnn!BS16*CPdataAnn!BS15/CVMdataAnn!BS15)</f>
        <v>4341.4681217690986</v>
      </c>
      <c r="BT16" s="6">
        <f>IF(ISERROR(CVMdataAnn!BT16*CPdataAnn!BT15/CVMdataAnn!BT15),"",CVMdataAnn!BT16*CPdataAnn!BT15/CVMdataAnn!BT15)</f>
        <v>2092.7092371435533</v>
      </c>
      <c r="BU16" s="6">
        <f>IF(ISERROR(CVMdataAnn!BU16*CPdataAnn!BU15/CVMdataAnn!BU15),"",CVMdataAnn!BU16*CPdataAnn!BU15/CVMdataAnn!BU15)</f>
        <v>23.85</v>
      </c>
      <c r="BV16" s="6">
        <f>IF(ISERROR(CVMdataAnn!BV16*CPdataAnn!BV15/CVMdataAnn!BV15),"",CVMdataAnn!BV16*CPdataAnn!BV15/CVMdataAnn!BV15)</f>
        <v>2350.909090909091</v>
      </c>
      <c r="BW16" s="6">
        <f>IF(ISERROR(CVMdataAnn!BW16*CPdataAnn!BW15/CVMdataAnn!BW15),"",CVMdataAnn!BW16*CPdataAnn!BW15/CVMdataAnn!BW15)</f>
        <v>4310.5117553070077</v>
      </c>
      <c r="BX16" s="6">
        <f>IF(ISERROR(CVMdataAnn!BX16*CPdataAnn!BX15/CVMdataAnn!BX15),"",CVMdataAnn!BX16*CPdataAnn!BX15/CVMdataAnn!BX15)</f>
        <v>3487.0602968460112</v>
      </c>
      <c r="BY16" s="6">
        <f>IF(ISERROR(CVMdataAnn!BY16*CPdataAnn!BY15/CVMdataAnn!BY15),"",CVMdataAnn!BY16*CPdataAnn!BY15/CVMdataAnn!BY15)</f>
        <v>487.1019108280255</v>
      </c>
      <c r="BZ16" s="6">
        <f>IF(ISERROR(CVMdataAnn!BZ16*CPdataAnn!BZ15/CVMdataAnn!BZ15),"",CVMdataAnn!BZ16*CPdataAnn!BZ15/CVMdataAnn!BZ15)</f>
        <v>338.70983810709839</v>
      </c>
      <c r="CA16" s="6">
        <f>IF(ISERROR(CVMdataAnn!CA16*CPdataAnn!CA15/CVMdataAnn!CA15),"",CVMdataAnn!CA16*CPdataAnn!CA15/CVMdataAnn!CA15)</f>
        <v>2252.8465458663645</v>
      </c>
      <c r="CB16" s="6">
        <f>IF(ISERROR(CVMdataAnn!CB16*CPdataAnn!CB15/CVMdataAnn!CB15),"",CVMdataAnn!CB16*CPdataAnn!CB15/CVMdataAnn!CB15)</f>
        <v>1617.1961509992598</v>
      </c>
      <c r="CC16" s="6">
        <f>IF(ISERROR(CVMdataAnn!CC16*CPdataAnn!CC15/CVMdataAnn!CC15),"",CVMdataAnn!CC16*CPdataAnn!CC15/CVMdataAnn!CC15)</f>
        <v>229.14782608695651</v>
      </c>
      <c r="CD16" s="6">
        <f>IF(ISERROR(CVMdataAnn!CD16*CPdataAnn!CD15/CVMdataAnn!CD15),"",CVMdataAnn!CD16*CPdataAnn!CD15/CVMdataAnn!CD15)</f>
        <v>1387.3296089385474</v>
      </c>
      <c r="CE16" s="6">
        <f>IF(ISERROR(CVMdataAnn!CE16*CPdataAnn!CE15/CVMdataAnn!CE15),"",CVMdataAnn!CE16*CPdataAnn!CE15/CVMdataAnn!CE15)</f>
        <v>3300.0073037127208</v>
      </c>
      <c r="CF16" s="6">
        <f>IF(ISERROR(CVMdataAnn!CF16*CPdataAnn!CF15/CVMdataAnn!CF15),"",CVMdataAnn!CF16*CPdataAnn!CF15/CVMdataAnn!CF15)</f>
        <v>1811.813052631579</v>
      </c>
      <c r="CG16" s="6">
        <f>IF(ISERROR(CVMdataAnn!CG16*CPdataAnn!CG15/CVMdataAnn!CG15),"",CVMdataAnn!CG16*CPdataAnn!CG15/CVMdataAnn!CG15)</f>
        <v>1488.1013745704468</v>
      </c>
      <c r="CH16" s="6">
        <f>IF(ISERROR(CVMdataAnn!CH16*CPdataAnn!CH15/CVMdataAnn!CH15),"",CVMdataAnn!CH16*CPdataAnn!CH15/CVMdataAnn!CH15)</f>
        <v>4636.4134100376905</v>
      </c>
      <c r="CI16" s="6">
        <f>IF(ISERROR(CVMdataAnn!CI16*CPdataAnn!CI15/CVMdataAnn!CI15),"",CVMdataAnn!CI16*CPdataAnn!CI15/CVMdataAnn!CI15)</f>
        <v>2317.9822315129345</v>
      </c>
      <c r="CJ16" s="6">
        <f>IF(ISERROR(CVMdataAnn!CJ16*CPdataAnn!CJ15/CVMdataAnn!CJ15),"",CVMdataAnn!CJ16*CPdataAnn!CJ15/CVMdataAnn!CJ15)</f>
        <v>1332.4664224664225</v>
      </c>
      <c r="CK16" s="6">
        <f>IF(ISERROR(CVMdataAnn!CK16*CPdataAnn!CK15/CVMdataAnn!CK15),"",CVMdataAnn!CK16*CPdataAnn!CK15/CVMdataAnn!CK15)</f>
        <v>221.12703583061889</v>
      </c>
      <c r="CL16" s="6">
        <f>IF(ISERROR(CVMdataAnn!CL16*CPdataAnn!CL15/CVMdataAnn!CL15),"",CVMdataAnn!CL16*CPdataAnn!CL15/CVMdataAnn!CL15)</f>
        <v>763.51519536903038</v>
      </c>
      <c r="CM16" s="6">
        <f>IF(ISERROR(CVMdataAnn!CM16*CPdataAnn!CM15/CVMdataAnn!CM15),"",CVMdataAnn!CM16*CPdataAnn!CM15/CVMdataAnn!CM15)</f>
        <v>1546.4697380307136</v>
      </c>
      <c r="CN16" s="6">
        <f>IF(ISERROR(CVMdataAnn!CN16*CPdataAnn!CN15/CVMdataAnn!CN15),"",CVMdataAnn!CN16*CPdataAnn!CN15/CVMdataAnn!CN15)</f>
        <v>566.83294663573088</v>
      </c>
      <c r="CO16" s="6">
        <f>IF(ISERROR(CVMdataAnn!CO16*CPdataAnn!CO15/CVMdataAnn!CO15),"",CVMdataAnn!CO16*CPdataAnn!CO15/CVMdataAnn!CO15)</f>
        <v>792.84331116038436</v>
      </c>
      <c r="CP16" s="6">
        <f>IF(ISERROR(CVMdataAnn!CP16*CPdataAnn!CP15/CVMdataAnn!CP15),"",CVMdataAnn!CP16*CPdataAnn!CP15/CVMdataAnn!CP15)</f>
        <v>186.28491620111731</v>
      </c>
      <c r="CQ16" s="6">
        <f>IF(ISERROR(CVMdataAnn!CQ16*CPdataAnn!CQ15/CVMdataAnn!CQ15),"",CVMdataAnn!CQ16*CPdataAnn!CQ15/CVMdataAnn!CQ15)</f>
        <v>771.91392405063289</v>
      </c>
      <c r="CR16" s="6">
        <f>IF(ISERROR(CVMdataAnn!CR16*CPdataAnn!CR15/CVMdataAnn!CR15),"",CVMdataAnn!CR16*CPdataAnn!CR15/CVMdataAnn!CR15)</f>
        <v>49426.500623648761</v>
      </c>
      <c r="CS16" s="6">
        <f>IF(ISERROR(CVMdataAnn!CS16*CPdataAnn!CS15/CVMdataAnn!CS15),"",CVMdataAnn!CS16*CPdataAnn!CS15/CVMdataAnn!CS15)</f>
        <v>18726.888473774845</v>
      </c>
      <c r="CT16" s="6">
        <f>IF(ISERROR(CVMdataAnn!CT16*CPdataAnn!CT15/CVMdataAnn!CT15),"",CVMdataAnn!CT16*CPdataAnn!CT15/CVMdataAnn!CT15)</f>
        <v>18147.763460104401</v>
      </c>
      <c r="CU16" s="6">
        <f>IF(ISERROR(CVMdataAnn!CU16*CPdataAnn!CU15/CVMdataAnn!CU15),"",CVMdataAnn!CU16*CPdataAnn!CU15/CVMdataAnn!CU15)</f>
        <v>218.35828877005346</v>
      </c>
      <c r="CV16" s="6">
        <f>IF(ISERROR(CVMdataAnn!CV16*CPdataAnn!CV15/CVMdataAnn!CV15),"",CVMdataAnn!CV16*CPdataAnn!CV15/CVMdataAnn!CV15)</f>
        <v>362.45454545454544</v>
      </c>
      <c r="CW16" s="6">
        <f>IF(ISERROR(CVMdataAnn!CW16*CPdataAnn!CW15/CVMdataAnn!CW15),"",CVMdataAnn!CW16*CPdataAnn!CW15/CVMdataAnn!CW15)</f>
        <v>19349.969940556606</v>
      </c>
      <c r="CX16" s="6">
        <f>IF(ISERROR(CVMdataAnn!CX16*CPdataAnn!CX15/CVMdataAnn!CX15),"",CVMdataAnn!CX16*CPdataAnn!CX15/CVMdataAnn!CX15)</f>
        <v>1731.8106439282565</v>
      </c>
      <c r="CY16" s="6">
        <f>IF(ISERROR(CVMdataAnn!CY16*CPdataAnn!CY15/CVMdataAnn!CY15),"",CVMdataAnn!CY16*CPdataAnn!CY15/CVMdataAnn!CY15)</f>
        <v>9799.4644223412397</v>
      </c>
      <c r="CZ16" s="6">
        <f>IF(ISERROR(CVMdataAnn!CZ16*CPdataAnn!CZ15/CVMdataAnn!CZ15),"",CVMdataAnn!CZ16*CPdataAnn!CZ15/CVMdataAnn!CZ15)</f>
        <v>6255.8346854431347</v>
      </c>
      <c r="DA16" s="6">
        <f>IF(ISERROR(CVMdataAnn!DA16*CPdataAnn!DA15/CVMdataAnn!DA15),"",CVMdataAnn!DA16*CPdataAnn!DA15/CVMdataAnn!DA15)</f>
        <v>1562.166087388282</v>
      </c>
      <c r="DB16" s="6">
        <f>IF(ISERROR(CVMdataAnn!DB16*CPdataAnn!DB15/CVMdataAnn!DB15),"",CVMdataAnn!DB16*CPdataAnn!DB15/CVMdataAnn!DB15)</f>
        <v>11350.412085911905</v>
      </c>
      <c r="DC16" s="6">
        <f>IF(ISERROR(CVMdataAnn!DC16*CPdataAnn!DC15/CVMdataAnn!DC15),"",CVMdataAnn!DC16*CPdataAnn!DC15/CVMdataAnn!DC15)</f>
        <v>2218.198198198198</v>
      </c>
      <c r="DD16" s="6">
        <f>IF(ISERROR(CVMdataAnn!DD16*CPdataAnn!DD15/CVMdataAnn!DD15),"",CVMdataAnn!DD16*CPdataAnn!DD15/CVMdataAnn!DD15)</f>
        <v>3584.5058160028198</v>
      </c>
      <c r="DE16" s="6">
        <f>IF(ISERROR(CVMdataAnn!DE16*CPdataAnn!DE15/CVMdataAnn!DE15),"",CVMdataAnn!DE16*CPdataAnn!DE15/CVMdataAnn!DE15)</f>
        <v>4302.6392067124334</v>
      </c>
      <c r="DF16" s="6">
        <f>IF(ISERROR(CVMdataAnn!DF16*CPdataAnn!DF15/CVMdataAnn!DF15),"",CVMdataAnn!DF16*CPdataAnn!DF15/CVMdataAnn!DF15)</f>
        <v>963.7365269461078</v>
      </c>
      <c r="DG16" s="6">
        <f>IF(ISERROR(CVMdataAnn!DG16*CPdataAnn!DG15/CVMdataAnn!DG15),"",CVMdataAnn!DG16*CPdataAnn!DG15/CVMdataAnn!DG15)</f>
        <v>280.83451059535821</v>
      </c>
      <c r="DH16" s="6">
        <f>IF(ISERROR(CVMdataAnn!DH16*CPdataAnn!DH15/CVMdataAnn!DH15),"",CVMdataAnn!DH16*CPdataAnn!DH15/CVMdataAnn!DH15)</f>
        <v>7180.9839001447181</v>
      </c>
      <c r="DI16" s="6">
        <f>IF(ISERROR(CVMdataAnn!DI16*CPdataAnn!DI15/CVMdataAnn!DI15),"",CVMdataAnn!DI16*CPdataAnn!DI15/CVMdataAnn!DI15)</f>
        <v>718.99345088161203</v>
      </c>
      <c r="DJ16" s="6">
        <f>IF(ISERROR(CVMdataAnn!DJ16*CPdataAnn!DJ15/CVMdataAnn!DJ15),"",CVMdataAnn!DJ16*CPdataAnn!DJ15/CVMdataAnn!DJ15)</f>
        <v>248.80165289256198</v>
      </c>
      <c r="DK16" s="6">
        <f>IF(ISERROR(CVMdataAnn!DK16*CPdataAnn!DK15/CVMdataAnn!DK15),"",CVMdataAnn!DK16*CPdataAnn!DK15/CVMdataAnn!DK15)</f>
        <v>6209.7764757904042</v>
      </c>
      <c r="DL16" s="6">
        <f>IF(ISERROR(CVMdataAnn!DL16*CPdataAnn!DL15/CVMdataAnn!DL15),"",CVMdataAnn!DL16*CPdataAnn!DL15/CVMdataAnn!DL15)</f>
        <v>35420.991526230602</v>
      </c>
      <c r="DM16" s="6">
        <f>IF(ISERROR(CVMdataAnn!DM16*CPdataAnn!DM15/CVMdataAnn!DM15),"",CVMdataAnn!DM16*CPdataAnn!DM15/CVMdataAnn!DM15)</f>
        <v>8786.9503105590065</v>
      </c>
      <c r="DN16" s="6">
        <f>IF(ISERROR(CVMdataAnn!DN16*CPdataAnn!DN15/CVMdataAnn!DN15),"",CVMdataAnn!DN16*CPdataAnn!DN15/CVMdataAnn!DN15)</f>
        <v>2654.4</v>
      </c>
      <c r="DO16" s="6">
        <f>IF(ISERROR(CVMdataAnn!DO16*CPdataAnn!DO15/CVMdataAnn!DO15),"",CVMdataAnn!DO16*CPdataAnn!DO15/CVMdataAnn!DO15)</f>
        <v>884.25</v>
      </c>
      <c r="DP16" s="6">
        <f>IF(ISERROR(CVMdataAnn!DP16*CPdataAnn!DP15/CVMdataAnn!DP15),"",CVMdataAnn!DP16*CPdataAnn!DP15/CVMdataAnn!DP15)</f>
        <v>2559.375</v>
      </c>
      <c r="DQ16" s="6">
        <f>IF(ISERROR(CVMdataAnn!DQ16*CPdataAnn!DQ15/CVMdataAnn!DQ15),"",CVMdataAnn!DQ16*CPdataAnn!DQ15/CVMdataAnn!DQ15)</f>
        <v>2505.9456310679611</v>
      </c>
      <c r="DR16" s="6">
        <f>IF(ISERROR(CVMdataAnn!DR16*CPdataAnn!DR15/CVMdataAnn!DR15),"",CVMdataAnn!DR16*CPdataAnn!DR15/CVMdataAnn!DR15)</f>
        <v>176.57847533632287</v>
      </c>
      <c r="DS16" s="6">
        <f>IF(ISERROR(CVMdataAnn!DS16*CPdataAnn!DS15/CVMdataAnn!DS15),"",CVMdataAnn!DS16*CPdataAnn!DS15/CVMdataAnn!DS15)</f>
        <v>1272.9642133693451</v>
      </c>
      <c r="DT16" s="6">
        <f>IF(ISERROR(CVMdataAnn!DT16*CPdataAnn!DT15/CVMdataAnn!DT15),"",CVMdataAnn!DT16*CPdataAnn!DT15/CVMdataAnn!DT15)</f>
        <v>1121.6429409464215</v>
      </c>
      <c r="DU16" s="6">
        <f>IF(ISERROR(CVMdataAnn!DU16*CPdataAnn!DU15/CVMdataAnn!DU15),"",CVMdataAnn!DU16*CPdataAnn!DU15/CVMdataAnn!DU15)</f>
        <v>132.14035087719299</v>
      </c>
      <c r="DV16" s="6">
        <f>IF(ISERROR(CVMdataAnn!DV16*CPdataAnn!DV15/CVMdataAnn!DV15),"",CVMdataAnn!DV16*CPdataAnn!DV15/CVMdataAnn!DV15)</f>
        <v>20.444444444444443</v>
      </c>
      <c r="DW16" s="6">
        <f>IF(ISERROR(CVMdataAnn!DW16*CPdataAnn!DW15/CVMdataAnn!DW15),"",CVMdataAnn!DW16*CPdataAnn!DW15/CVMdataAnn!DW15)</f>
        <v>8636.3593566104355</v>
      </c>
      <c r="DX16" s="6">
        <f>IF(ISERROR(CVMdataAnn!DX16*CPdataAnn!DX15/CVMdataAnn!DX15),"",CVMdataAnn!DX16*CPdataAnn!DX15/CVMdataAnn!DX15)</f>
        <v>3639.3805309734512</v>
      </c>
      <c r="DY16" s="6">
        <f>IF(ISERROR(CVMdataAnn!DY16*CPdataAnn!DY15/CVMdataAnn!DY15),"",CVMdataAnn!DY16*CPdataAnn!DY15/CVMdataAnn!DY15)</f>
        <v>1191.9664031620553</v>
      </c>
      <c r="DZ16" s="6">
        <f>IF(ISERROR(CVMdataAnn!DZ16*CPdataAnn!DZ15/CVMdataAnn!DZ15),"",CVMdataAnn!DZ16*CPdataAnn!DZ15/CVMdataAnn!DZ15)</f>
        <v>1570.4136253041363</v>
      </c>
      <c r="EA16" s="6">
        <f>IF(ISERROR(CVMdataAnn!EA16*CPdataAnn!EA15/CVMdataAnn!EA15),"",CVMdataAnn!EA16*CPdataAnn!EA15/CVMdataAnn!EA15)</f>
        <v>1513.9166666666667</v>
      </c>
      <c r="EB16" s="6">
        <f>IF(ISERROR(CVMdataAnn!EB16*CPdataAnn!EB15/CVMdataAnn!EB15),"",CVMdataAnn!EB16*CPdataAnn!EB15/CVMdataAnn!EB15)</f>
        <v>721.00986193293886</v>
      </c>
      <c r="EC16" s="6">
        <f>IF(ISERROR(CVMdataAnn!EC16*CPdataAnn!EC15/CVMdataAnn!EC15),"",CVMdataAnn!EC16*CPdataAnn!EC15/CVMdataAnn!EC15)</f>
        <v>10680.697137006837</v>
      </c>
      <c r="ED16" s="6">
        <f>IF(ISERROR(CVMdataAnn!ED16*CPdataAnn!ED15/CVMdataAnn!ED15),"",CVMdataAnn!ED16*CPdataAnn!ED15/CVMdataAnn!ED15)</f>
        <v>2384.8398576512454</v>
      </c>
      <c r="EE16" s="6">
        <f>IF(ISERROR(CVMdataAnn!EE16*CPdataAnn!EE15/CVMdataAnn!EE15),"",CVMdataAnn!EE16*CPdataAnn!EE15/CVMdataAnn!EE15)</f>
        <v>5449.6308530264432</v>
      </c>
      <c r="EF16" s="6">
        <f>IF(ISERROR(CVMdataAnn!EF16*CPdataAnn!EF15/CVMdataAnn!EF15),"",CVMdataAnn!EF16*CPdataAnn!EF15/CVMdataAnn!EF15)</f>
        <v>2846.4534153691611</v>
      </c>
      <c r="EG16" s="6">
        <f>IF(ISERROR(CVMdataAnn!EG16*CPdataAnn!EG15/CVMdataAnn!EG15),"",CVMdataAnn!EG16*CPdataAnn!EG15/CVMdataAnn!EG15)</f>
        <v>6050.7483101391654</v>
      </c>
      <c r="EH16" s="6">
        <f>IF(ISERROR(CVMdataAnn!EH16*CPdataAnn!EH15/CVMdataAnn!EH15),"",CVMdataAnn!EH16*CPdataAnn!EH15/CVMdataAnn!EH15)</f>
        <v>1308.3886838868389</v>
      </c>
      <c r="EI16" s="6">
        <f>IF(ISERROR(CVMdataAnn!EI16*CPdataAnn!EI15/CVMdataAnn!EI15),"",CVMdataAnn!EI16*CPdataAnn!EI15/CVMdataAnn!EI15)</f>
        <v>2968.0843273886853</v>
      </c>
      <c r="EJ16" s="6">
        <f>IF(ISERROR(CVMdataAnn!EJ16*CPdataAnn!EJ15/CVMdataAnn!EJ15),"",CVMdataAnn!EJ16*CPdataAnn!EJ15/CVMdataAnn!EJ15)</f>
        <v>513.85987261146499</v>
      </c>
      <c r="EK16" s="6">
        <f>IF(ISERROR(CVMdataAnn!EK16*CPdataAnn!EK15/CVMdataAnn!EK15),"",CVMdataAnn!EK16*CPdataAnn!EK15/CVMdataAnn!EK15)</f>
        <v>1260.5708737864077</v>
      </c>
      <c r="EL16" s="6" t="str">
        <f>IF(ISERROR(CVMdataAnn!EL16*CPdataAnn!EL15/CVMdataAnn!EL15),"",CVMdataAnn!EL16*CPdataAnn!EL15/CVMdataAnn!EL15)</f>
        <v/>
      </c>
      <c r="EM16" s="6">
        <f>IF(ISERROR(CVMdataAnn!EM16*CPdataAnn!EM15/CVMdataAnn!EM15),"",CVMdataAnn!EM16*CPdataAnn!EM15/CVMdataAnn!EM15)</f>
        <v>3720.1821903787104</v>
      </c>
      <c r="EN16" s="6">
        <f>IF(ISERROR(CVMdataAnn!EN16*CPdataAnn!EN15/CVMdataAnn!EN15),"",CVMdataAnn!EN16*CPdataAnn!EN15/CVMdataAnn!EN15)</f>
        <v>37634.704216516162</v>
      </c>
      <c r="EO16" s="6">
        <f>IF(ISERROR(CVMdataAnn!EO16*CPdataAnn!EO15/CVMdataAnn!EO15),"",CVMdataAnn!EO16*CPdataAnn!EO15/CVMdataAnn!EO15)</f>
        <v>31404.711883110249</v>
      </c>
      <c r="EP16" s="6">
        <f>IF(ISERROR(CVMdataAnn!EP16*CPdataAnn!EP15/CVMdataAnn!EP15),"",CVMdataAnn!EP16*CPdataAnn!EP15/CVMdataAnn!EP15)</f>
        <v>28506.653252759865</v>
      </c>
      <c r="EQ16" s="6">
        <f>IF(ISERROR(CVMdataAnn!EQ16*CPdataAnn!EQ15/CVMdataAnn!EQ15),"",CVMdataAnn!EQ16*CPdataAnn!EQ15/CVMdataAnn!EQ15)</f>
        <v>2898.3368110682695</v>
      </c>
      <c r="ER16" s="6">
        <f>IF(ISERROR(CVMdataAnn!ER16*CPdataAnn!ER15/CVMdataAnn!ER15),"",CVMdataAnn!ER16*CPdataAnn!ER15/CVMdataAnn!ER15)</f>
        <v>6229.7997356661845</v>
      </c>
      <c r="ES16" s="6">
        <f>IF(ISERROR(CVMdataAnn!ES16*CPdataAnn!ES15/CVMdataAnn!ES15),"",CVMdataAnn!ES16*CPdataAnn!ES15/CVMdataAnn!ES15)</f>
        <v>48490.263941302386</v>
      </c>
      <c r="ET16" s="6">
        <f>IF(ISERROR(CVMdataAnn!ET16*CPdataAnn!ET15/CVMdataAnn!ET15),"",CVMdataAnn!ET16*CPdataAnn!ET15/CVMdataAnn!ET15)</f>
        <v>7125.1594048884162</v>
      </c>
      <c r="EU16" s="6">
        <f>IF(ISERROR(CVMdataAnn!EU16*CPdataAnn!EU15/CVMdataAnn!EU15),"",CVMdataAnn!EU16*CPdataAnn!EU15/CVMdataAnn!EU15)</f>
        <v>2187.85355094839</v>
      </c>
      <c r="EV16" s="6">
        <f>IF(ISERROR(CVMdataAnn!EV16*CPdataAnn!EV15/CVMdataAnn!EV15),"",CVMdataAnn!EV16*CPdataAnn!EV15/CVMdataAnn!EV15)</f>
        <v>513.46080305927342</v>
      </c>
      <c r="EW16" s="6">
        <f>IF(ISERROR(CVMdataAnn!EW16*CPdataAnn!EW15/CVMdataAnn!EW15),"",CVMdataAnn!EW16*CPdataAnn!EW15/CVMdataAnn!EW15)</f>
        <v>4423.9713362068969</v>
      </c>
      <c r="EX16" s="6">
        <f>IF(ISERROR(CVMdataAnn!EX16*CPdataAnn!EX15/CVMdataAnn!EX15),"",CVMdataAnn!EX16*CPdataAnn!EX15/CVMdataAnn!EX15)</f>
        <v>1563.318908748824</v>
      </c>
      <c r="EY16" s="6">
        <f>IF(ISERROR(CVMdataAnn!EY16*CPdataAnn!EY15/CVMdataAnn!EY15),"",CVMdataAnn!EY16*CPdataAnn!EY15/CVMdataAnn!EY15)</f>
        <v>3699.001966181675</v>
      </c>
      <c r="EZ16" s="6">
        <f>IF(ISERROR(CVMdataAnn!EZ16*CPdataAnn!EZ15/CVMdataAnn!EZ15),"",CVMdataAnn!EZ16*CPdataAnn!EZ15/CVMdataAnn!EZ15)</f>
        <v>2869.115421002838</v>
      </c>
      <c r="FA16" s="6">
        <f>IF(ISERROR(CVMdataAnn!FA16*CPdataAnn!FA15/CVMdataAnn!FA15),"",CVMdataAnn!FA16*CPdataAnn!FA15/CVMdataAnn!FA15)</f>
        <v>830.13540197461214</v>
      </c>
      <c r="FB16" s="6">
        <f>IF(ISERROR(CVMdataAnn!FB16*CPdataAnn!FB15/CVMdataAnn!FB15),"",CVMdataAnn!FB16*CPdataAnn!FB15/CVMdataAnn!FB15)</f>
        <v>6794.1160777564037</v>
      </c>
      <c r="FC16" s="6">
        <f>IF(ISERROR(CVMdataAnn!FC16*CPdataAnn!FC15/CVMdataAnn!FC15),"",CVMdataAnn!FC16*CPdataAnn!FC15/CVMdataAnn!FC15)</f>
        <v>10213.073980140136</v>
      </c>
      <c r="FD16" s="6">
        <f>IF(ISERROR(CVMdataAnn!FD16*CPdataAnn!FD15/CVMdataAnn!FD15),"",CVMdataAnn!FD16*CPdataAnn!FD15/CVMdataAnn!FD15)</f>
        <v>8030.3210784313724</v>
      </c>
      <c r="FE16" s="6">
        <f>IF(ISERROR(CVMdataAnn!FE16*CPdataAnn!FE15/CVMdataAnn!FE15),"",CVMdataAnn!FE16*CPdataAnn!FE15/CVMdataAnn!FE15)</f>
        <v>1241.5204678362572</v>
      </c>
      <c r="FF16" s="6">
        <f>IF(ISERROR(CVMdataAnn!FF16*CPdataAnn!FF15/CVMdataAnn!FF15),"",CVMdataAnn!FF16*CPdataAnn!FF15/CVMdataAnn!FF15)</f>
        <v>551.2658227848101</v>
      </c>
      <c r="FG16" s="6">
        <f>IF(ISERROR(CVMdataAnn!FG16*CPdataAnn!FG15/CVMdataAnn!FG15),"",CVMdataAnn!FG16*CPdataAnn!FG15/CVMdataAnn!FG15)</f>
        <v>389.82801302931597</v>
      </c>
      <c r="FH16" s="6" t="str">
        <f>IF(ISERROR(CVMdataAnn!FH16*CPdataAnn!FH15/CVMdataAnn!FH15),"",CVMdataAnn!FH16*CPdataAnn!FH15/CVMdataAnn!FH15)</f>
        <v/>
      </c>
      <c r="FI16" s="6">
        <f>IF(ISERROR(CVMdataAnn!FI16*CPdataAnn!FI15/CVMdataAnn!FI15),"",CVMdataAnn!FI16*CPdataAnn!FI15/CVMdataAnn!FI15)</f>
        <v>13182.651824147908</v>
      </c>
      <c r="FJ16" s="6">
        <f>IF(ISERROR(CVMdataAnn!FJ16*CPdataAnn!FJ15/CVMdataAnn!FJ15),"",CVMdataAnn!FJ16*CPdataAnn!FJ15/CVMdataAnn!FJ15)</f>
        <v>7144.0433499773035</v>
      </c>
      <c r="FK16" s="6">
        <f>IF(ISERROR(CVMdataAnn!FK16*CPdataAnn!FK15/CVMdataAnn!FK15),"",CVMdataAnn!FK16*CPdataAnn!FK15/CVMdataAnn!FK15)</f>
        <v>6037.7760281302553</v>
      </c>
      <c r="FL16" s="6">
        <f>IF(ISERROR(CVMdataAnn!FL16*CPdataAnn!FL15/CVMdataAnn!FL15),"",CVMdataAnn!FL16*CPdataAnn!FL15/CVMdataAnn!FL15)</f>
        <v>5912.9689952153112</v>
      </c>
    </row>
    <row r="17" spans="2:168" x14ac:dyDescent="0.25">
      <c r="B17" s="1">
        <v>33604</v>
      </c>
      <c r="C17" s="6">
        <f>IF(ISERROR(CVMdataAnn!C17*CPdataAnn!C16/CVMdataAnn!C16),"",CVMdataAnn!C17*CPdataAnn!C16/CVMdataAnn!C16)</f>
        <v>437226.56848069234</v>
      </c>
      <c r="D17" s="6">
        <f>IF(ISERROR(CVMdataAnn!D17*CPdataAnn!D16/CVMdataAnn!D16),"",CVMdataAnn!D17*CPdataAnn!D16/CVMdataAnn!D16)</f>
        <v>3042.2504012841091</v>
      </c>
      <c r="E17" s="6">
        <f>IF(ISERROR(CVMdataAnn!E17*CPdataAnn!E16/CVMdataAnn!E16),"",CVMdataAnn!E17*CPdataAnn!E16/CVMdataAnn!E16)</f>
        <v>434600.94800120313</v>
      </c>
      <c r="F17" s="6">
        <f>IF(ISERROR(CVMdataAnn!F17*CPdataAnn!F16/CVMdataAnn!F16),"",CVMdataAnn!F17*CPdataAnn!F16/CVMdataAnn!F16)</f>
        <v>45117.836640422625</v>
      </c>
      <c r="G17" s="6">
        <f>IF(ISERROR(CVMdataAnn!G17*CPdataAnn!G16/CVMdataAnn!G16),"",CVMdataAnn!G17*CPdataAnn!G16/CVMdataAnn!G16)</f>
        <v>21802.579285937743</v>
      </c>
      <c r="H17" s="6">
        <f>IF(ISERROR(CVMdataAnn!H17*CPdataAnn!H16/CVMdataAnn!H16),"",CVMdataAnn!H17*CPdataAnn!H16/CVMdataAnn!H16)</f>
        <v>23013.407172577769</v>
      </c>
      <c r="I17" s="6">
        <f>IF(ISERROR(CVMdataAnn!I17*CPdataAnn!I16/CVMdataAnn!I16),"",CVMdataAnn!I17*CPdataAnn!I16/CVMdataAnn!I16)</f>
        <v>120426.70764028252</v>
      </c>
      <c r="J17" s="6">
        <f>IF(ISERROR(CVMdataAnn!J17*CPdataAnn!J16/CVMdataAnn!J16),"",CVMdataAnn!J17*CPdataAnn!J16/CVMdataAnn!J16)</f>
        <v>22557.61302877096</v>
      </c>
      <c r="K17" s="6">
        <f>IF(ISERROR(CVMdataAnn!K17*CPdataAnn!K16/CVMdataAnn!K16),"",CVMdataAnn!K17*CPdataAnn!K16/CVMdataAnn!K16)</f>
        <v>5199.1713628522139</v>
      </c>
      <c r="L17" s="6">
        <f>IF(ISERROR(CVMdataAnn!L17*CPdataAnn!L16/CVMdataAnn!L16),"",CVMdataAnn!L17*CPdataAnn!L16/CVMdataAnn!L16)</f>
        <v>53558.888903891333</v>
      </c>
      <c r="M17" s="6">
        <f>IF(ISERROR(CVMdataAnn!M17*CPdataAnn!M16/CVMdataAnn!M16),"",CVMdataAnn!M17*CPdataAnn!M16/CVMdataAnn!M16)</f>
        <v>8074.6294634846581</v>
      </c>
      <c r="N17" s="6">
        <f>IF(ISERROR(CVMdataAnn!N17*CPdataAnn!N16/CVMdataAnn!N16),"",CVMdataAnn!N17*CPdataAnn!N16/CVMdataAnn!N16)</f>
        <v>38197.440783786376</v>
      </c>
      <c r="O17" s="6">
        <f>IF(ISERROR(CVMdataAnn!O17*CPdataAnn!O16/CVMdataAnn!O16),"",CVMdataAnn!O17*CPdataAnn!O16/CVMdataAnn!O16)</f>
        <v>4404.0921288014315</v>
      </c>
      <c r="P17" s="6">
        <f>IF(ISERROR(CVMdataAnn!P17*CPdataAnn!P16/CVMdataAnn!P16),"",CVMdataAnn!P17*CPdataAnn!P16/CVMdataAnn!P16)</f>
        <v>40743.727547205526</v>
      </c>
      <c r="Q17" s="6">
        <f>IF(ISERROR(CVMdataAnn!Q17*CPdataAnn!Q16/CVMdataAnn!Q16),"",CVMdataAnn!Q17*CPdataAnn!Q16/CVMdataAnn!Q16)</f>
        <v>51503.156668168369</v>
      </c>
      <c r="R17" s="6">
        <f>IF(ISERROR(CVMdataAnn!R17*CPdataAnn!R16/CVMdataAnn!R16),"",CVMdataAnn!R17*CPdataAnn!R16/CVMdataAnn!R16)</f>
        <v>45117.836640422625</v>
      </c>
      <c r="S17" s="6">
        <f>IF(ISERROR(CVMdataAnn!S17*CPdataAnn!S16/CVMdataAnn!S16),"",CVMdataAnn!S17*CPdataAnn!S16/CVMdataAnn!S16)</f>
        <v>40680.8735425505</v>
      </c>
      <c r="T17" s="6">
        <f>IF(ISERROR(CVMdataAnn!T17*CPdataAnn!T16/CVMdataAnn!T16),"",CVMdataAnn!T17*CPdataAnn!T16/CVMdataAnn!T16)</f>
        <v>6679.8024344569285</v>
      </c>
      <c r="U17" s="6">
        <f>IF(ISERROR(CVMdataAnn!U17*CPdataAnn!U16/CVMdataAnn!U16),"",CVMdataAnn!U17*CPdataAnn!U16/CVMdataAnn!U16)</f>
        <v>9527.3418815046589</v>
      </c>
      <c r="V17" s="6">
        <f>IF(ISERROR(CVMdataAnn!V17*CPdataAnn!V16/CVMdataAnn!V16),"",CVMdataAnn!V17*CPdataAnn!V16/CVMdataAnn!V16)</f>
        <v>1689.8560477001704</v>
      </c>
      <c r="W17" s="6">
        <f>IF(ISERROR(CVMdataAnn!W17*CPdataAnn!W16/CVMdataAnn!W16),"",CVMdataAnn!W17*CPdataAnn!W16/CVMdataAnn!W16)</f>
        <v>6256.2798242649542</v>
      </c>
      <c r="X17" s="6">
        <f>IF(ISERROR(CVMdataAnn!X17*CPdataAnn!X16/CVMdataAnn!X16),"",CVMdataAnn!X17*CPdataAnn!X16/CVMdataAnn!X16)</f>
        <v>1291.7853435114505</v>
      </c>
      <c r="Y17" s="6">
        <f>IF(ISERROR(CVMdataAnn!Y17*CPdataAnn!Y16/CVMdataAnn!Y16),"",CVMdataAnn!Y17*CPdataAnn!Y16/CVMdataAnn!Y16)</f>
        <v>3186.1277318056441</v>
      </c>
      <c r="Z17" s="6">
        <f>IF(ISERROR(CVMdataAnn!Z17*CPdataAnn!Z16/CVMdataAnn!Z16),"",CVMdataAnn!Z17*CPdataAnn!Z16/CVMdataAnn!Z16)</f>
        <v>6225.0535577658757</v>
      </c>
      <c r="AA17" s="6">
        <f>IF(ISERROR(CVMdataAnn!AA17*CPdataAnn!AA16/CVMdataAnn!AA16),"",CVMdataAnn!AA17*CPdataAnn!AA16/CVMdataAnn!AA16)</f>
        <v>4786.5168539325841</v>
      </c>
      <c r="AB17" s="6">
        <f>IF(ISERROR(CVMdataAnn!AB17*CPdataAnn!AB16/CVMdataAnn!AB16),"",CVMdataAnn!AB17*CPdataAnn!AB16/CVMdataAnn!AB16)</f>
        <v>1035.9612518628912</v>
      </c>
      <c r="AC17" s="6">
        <f>IF(ISERROR(CVMdataAnn!AC17*CPdataAnn!AC16/CVMdataAnn!AC16),"",CVMdataAnn!AC17*CPdataAnn!AC16/CVMdataAnn!AC16)</f>
        <v>4436.6232980332825</v>
      </c>
      <c r="AD17" s="6">
        <f>IF(ISERROR(CVMdataAnn!AD17*CPdataAnn!AD16/CVMdataAnn!AD16),"",CVMdataAnn!AD17*CPdataAnn!AD16/CVMdataAnn!AD16)</f>
        <v>1397.0220653133274</v>
      </c>
      <c r="AE17" s="6">
        <f>IF(ISERROR(CVMdataAnn!AE17*CPdataAnn!AE16/CVMdataAnn!AE16),"",CVMdataAnn!AE17*CPdataAnn!AE16/CVMdataAnn!AE16)</f>
        <v>3039.3863319386332</v>
      </c>
      <c r="AF17" s="6">
        <f>IF(ISERROR(CVMdataAnn!AF17*CPdataAnn!AF16/CVMdataAnn!AF16),"",CVMdataAnn!AF17*CPdataAnn!AF16/CVMdataAnn!AF16)</f>
        <v>21802.579285937743</v>
      </c>
      <c r="AG17" s="6">
        <f>IF(ISERROR(CVMdataAnn!AG17*CPdataAnn!AG16/CVMdataAnn!AG16),"",CVMdataAnn!AG17*CPdataAnn!AG16/CVMdataAnn!AG16)</f>
        <v>6759.7191880575274</v>
      </c>
      <c r="AH17" s="6">
        <f>IF(ISERROR(CVMdataAnn!AH17*CPdataAnn!AH16/CVMdataAnn!AH16),"",CVMdataAnn!AH17*CPdataAnn!AH16/CVMdataAnn!AH16)</f>
        <v>2211.9183673469388</v>
      </c>
      <c r="AI17" s="6">
        <f>IF(ISERROR(CVMdataAnn!AI17*CPdataAnn!AI16/CVMdataAnn!AI16),"",CVMdataAnn!AI17*CPdataAnn!AI16/CVMdataAnn!AI16)</f>
        <v>2696.0753926701573</v>
      </c>
      <c r="AJ17" s="6">
        <f>IF(ISERROR(CVMdataAnn!AJ17*CPdataAnn!AJ16/CVMdataAnn!AJ16),"",CVMdataAnn!AJ17*CPdataAnn!AJ16/CVMdataAnn!AJ16)</f>
        <v>1853.3430484442695</v>
      </c>
      <c r="AK17" s="6">
        <f>IF(ISERROR(CVMdataAnn!AK17*CPdataAnn!AK16/CVMdataAnn!AK16),"",CVMdataAnn!AK17*CPdataAnn!AK16/CVMdataAnn!AK16)</f>
        <v>9272.9956892978535</v>
      </c>
      <c r="AL17" s="6">
        <f>IF(ISERROR(CVMdataAnn!AL17*CPdataAnn!AL16/CVMdataAnn!AL16),"",CVMdataAnn!AL17*CPdataAnn!AL16/CVMdataAnn!AL16)</f>
        <v>5770.0474905558558</v>
      </c>
      <c r="AM17" s="6">
        <f>IF(ISERROR(CVMdataAnn!AM17*CPdataAnn!AM16/CVMdataAnn!AM16),"",CVMdataAnn!AM17*CPdataAnn!AM16/CVMdataAnn!AM16)</f>
        <v>23013.407172577769</v>
      </c>
      <c r="AN17" s="6">
        <f>IF(ISERROR(CVMdataAnn!AN17*CPdataAnn!AN16/CVMdataAnn!AN16),"",CVMdataAnn!AN17*CPdataAnn!AN16/CVMdataAnn!AN16)</f>
        <v>18973.511278195489</v>
      </c>
      <c r="AO17" s="6">
        <f>IF(ISERROR(CVMdataAnn!AO17*CPdataAnn!AO16/CVMdataAnn!AO16),"",CVMdataAnn!AO17*CPdataAnn!AO16/CVMdataAnn!AO16)</f>
        <v>340.59935897435895</v>
      </c>
      <c r="AP17" s="6">
        <f>IF(ISERROR(CVMdataAnn!AP17*CPdataAnn!AP16/CVMdataAnn!AP16),"",CVMdataAnn!AP17*CPdataAnn!AP16/CVMdataAnn!AP16)</f>
        <v>17591.05577689243</v>
      </c>
      <c r="AQ17" s="6">
        <f>IF(ISERROR(CVMdataAnn!AQ17*CPdataAnn!AQ16/CVMdataAnn!AQ16),"",CVMdataAnn!AQ17*CPdataAnn!AQ16/CVMdataAnn!AQ16)</f>
        <v>618.29770992366412</v>
      </c>
      <c r="AR17" s="6">
        <f>IF(ISERROR(CVMdataAnn!AR17*CPdataAnn!AR16/CVMdataAnn!AR16),"",CVMdataAnn!AR17*CPdataAnn!AR16/CVMdataAnn!AR16)</f>
        <v>431.97816196542311</v>
      </c>
      <c r="AS17" s="6">
        <f>IF(ISERROR(CVMdataAnn!AS17*CPdataAnn!AS16/CVMdataAnn!AS16),"",CVMdataAnn!AS17*CPdataAnn!AS16/CVMdataAnn!AS16)</f>
        <v>4031.7110655737706</v>
      </c>
      <c r="AT17" s="6">
        <f>IF(ISERROR(CVMdataAnn!AT17*CPdataAnn!AT16/CVMdataAnn!AT16),"",CVMdataAnn!AT17*CPdataAnn!AT16/CVMdataAnn!AT16)</f>
        <v>3935.5854430379745</v>
      </c>
      <c r="AU17" s="6">
        <f>IF(ISERROR(CVMdataAnn!AU17*CPdataAnn!AU16/CVMdataAnn!AU16),"",CVMdataAnn!AU17*CPdataAnn!AU16/CVMdataAnn!AU16)</f>
        <v>100.86206896551724</v>
      </c>
      <c r="AV17" s="6">
        <f>IF(ISERROR(CVMdataAnn!AV17*CPdataAnn!AV16/CVMdataAnn!AV16),"",CVMdataAnn!AV17*CPdataAnn!AV16/CVMdataAnn!AV16)</f>
        <v>120426.70764028252</v>
      </c>
      <c r="AW17" s="6">
        <f>IF(ISERROR(CVMdataAnn!AW17*CPdataAnn!AW16/CVMdataAnn!AW16),"",CVMdataAnn!AW17*CPdataAnn!AW16/CVMdataAnn!AW16)</f>
        <v>15996.685245453302</v>
      </c>
      <c r="AX17" s="6">
        <f>IF(ISERROR(CVMdataAnn!AX17*CPdataAnn!AX16/CVMdataAnn!AX16),"",CVMdataAnn!AX17*CPdataAnn!AX16/CVMdataAnn!AX16)</f>
        <v>15945.707047191258</v>
      </c>
      <c r="AY17" s="6">
        <f>IF(ISERROR(CVMdataAnn!AY17*CPdataAnn!AY16/CVMdataAnn!AY16),"",CVMdataAnn!AY17*CPdataAnn!AY16/CVMdataAnn!AY16)</f>
        <v>50.373134328358212</v>
      </c>
      <c r="AZ17" s="6">
        <f>IF(ISERROR(CVMdataAnn!AZ17*CPdataAnn!AZ16/CVMdataAnn!AZ16),"",CVMdataAnn!AZ17*CPdataAnn!AZ16/CVMdataAnn!AZ16)</f>
        <v>86233.051776751527</v>
      </c>
      <c r="BA17" s="6">
        <f>IF(ISERROR(CVMdataAnn!BA17*CPdataAnn!BA16/CVMdataAnn!BA16),"",CVMdataAnn!BA17*CPdataAnn!BA16/CVMdataAnn!BA16)</f>
        <v>83545.721935508904</v>
      </c>
      <c r="BB17" s="6">
        <f>IF(ISERROR(CVMdataAnn!BB17*CPdataAnn!BB16/CVMdataAnn!BB16),"",CVMdataAnn!BB17*CPdataAnn!BB16/CVMdataAnn!BB16)</f>
        <v>2688.9056143205858</v>
      </c>
      <c r="BC17" s="6">
        <f>IF(ISERROR(CVMdataAnn!BC17*CPdataAnn!BC16/CVMdataAnn!BC16),"",CVMdataAnn!BC17*CPdataAnn!BC16/CVMdataAnn!BC16)</f>
        <v>1183.7100933748331</v>
      </c>
      <c r="BD17" s="6">
        <f>IF(ISERROR(CVMdataAnn!BD17*CPdataAnn!BD16/CVMdataAnn!BD16),"",CVMdataAnn!BD17*CPdataAnn!BD16/CVMdataAnn!BD16)</f>
        <v>599.51661631419938</v>
      </c>
      <c r="BE17" s="6">
        <f>IF(ISERROR(CVMdataAnn!BE17*CPdataAnn!BE16/CVMdataAnn!BE16),"",CVMdataAnn!BE17*CPdataAnn!BE16/CVMdataAnn!BE16)</f>
        <v>584.46438883541862</v>
      </c>
      <c r="BF17" s="6">
        <f>IF(ISERROR(CVMdataAnn!BF17*CPdataAnn!BF16/CVMdataAnn!BF16),"",CVMdataAnn!BF17*CPdataAnn!BF16/CVMdataAnn!BF16)</f>
        <v>3016.2016070124178</v>
      </c>
      <c r="BG17" s="6">
        <f>IF(ISERROR(CVMdataAnn!BG17*CPdataAnn!BG16/CVMdataAnn!BG16),"",CVMdataAnn!BG17*CPdataAnn!BG16/CVMdataAnn!BG16)</f>
        <v>1463.1192954363491</v>
      </c>
      <c r="BH17" s="6">
        <f>IF(ISERROR(CVMdataAnn!BH17*CPdataAnn!BH16/CVMdataAnn!BH16),"",CVMdataAnn!BH17*CPdataAnn!BH16/CVMdataAnn!BH16)</f>
        <v>26.582278481012658</v>
      </c>
      <c r="BI17" s="6">
        <f>IF(ISERROR(CVMdataAnn!BI17*CPdataAnn!BI16/CVMdataAnn!BI16),"",CVMdataAnn!BI17*CPdataAnn!BI16/CVMdataAnn!BI16)</f>
        <v>1525.3223612025456</v>
      </c>
      <c r="BJ17" s="6" t="str">
        <f>IF(ISERROR(CVMdataAnn!BJ17*CPdataAnn!BJ16/CVMdataAnn!BJ16),"",CVMdataAnn!BJ17*CPdataAnn!BJ16/CVMdataAnn!BJ16)</f>
        <v/>
      </c>
      <c r="BK17" s="6">
        <f>IF(ISERROR(CVMdataAnn!BK17*CPdataAnn!BK16/CVMdataAnn!BK16),"",CVMdataAnn!BK17*CPdataAnn!BK16/CVMdataAnn!BK16)</f>
        <v>13995.834705459196</v>
      </c>
      <c r="BL17" s="6">
        <f>IF(ISERROR(CVMdataAnn!BL17*CPdataAnn!BL16/CVMdataAnn!BL16),"",CVMdataAnn!BL17*CPdataAnn!BL16/CVMdataAnn!BL16)</f>
        <v>7243.0920303605317</v>
      </c>
      <c r="BM17" s="6">
        <f>IF(ISERROR(CVMdataAnn!BM17*CPdataAnn!BM16/CVMdataAnn!BM16),"",CVMdataAnn!BM17*CPdataAnn!BM16/CVMdataAnn!BM16)</f>
        <v>5724.0092684541542</v>
      </c>
      <c r="BN17" s="6">
        <f>IF(ISERROR(CVMdataAnn!BN17*CPdataAnn!BN16/CVMdataAnn!BN16),"",CVMdataAnn!BN17*CPdataAnn!BN16/CVMdataAnn!BN16)</f>
        <v>424.9915887850467</v>
      </c>
      <c r="BO17" s="6">
        <f>IF(ISERROR(CVMdataAnn!BO17*CPdataAnn!BO16/CVMdataAnn!BO16),"",CVMdataAnn!BO17*CPdataAnn!BO16/CVMdataAnn!BO16)</f>
        <v>604.32933478735004</v>
      </c>
      <c r="BP17" s="6" t="str">
        <f>IF(ISERROR(CVMdataAnn!BP17*CPdataAnn!BP16/CVMdataAnn!BP16),"",CVMdataAnn!BP17*CPdataAnn!BP16/CVMdataAnn!BP16)</f>
        <v/>
      </c>
      <c r="BQ17" s="6">
        <f>IF(ISERROR(CVMdataAnn!BQ17*CPdataAnn!BQ16/CVMdataAnn!BQ16),"",CVMdataAnn!BQ17*CPdataAnn!BQ16/CVMdataAnn!BQ16)</f>
        <v>22557.61302877096</v>
      </c>
      <c r="BR17" s="6">
        <f>IF(ISERROR(CVMdataAnn!BR17*CPdataAnn!BR16/CVMdataAnn!BR16),"",CVMdataAnn!BR17*CPdataAnn!BR16/CVMdataAnn!BR16)</f>
        <v>7258.6514097400222</v>
      </c>
      <c r="BS17" s="6">
        <f>IF(ISERROR(CVMdataAnn!BS17*CPdataAnn!BS16/CVMdataAnn!BS16),"",CVMdataAnn!BS17*CPdataAnn!BS16/CVMdataAnn!BS16)</f>
        <v>4881.6773222477068</v>
      </c>
      <c r="BT17" s="6">
        <f>IF(ISERROR(CVMdataAnn!BT17*CPdataAnn!BT16/CVMdataAnn!BT16),"",CVMdataAnn!BT17*CPdataAnn!BT16/CVMdataAnn!BT16)</f>
        <v>2352.1482152095191</v>
      </c>
      <c r="BU17" s="6">
        <f>IF(ISERROR(CVMdataAnn!BU17*CPdataAnn!BU16/CVMdataAnn!BU16),"",CVMdataAnn!BU17*CPdataAnn!BU16/CVMdataAnn!BU16)</f>
        <v>25.509433962264151</v>
      </c>
      <c r="BV17" s="6">
        <f>IF(ISERROR(CVMdataAnn!BV17*CPdataAnn!BV16/CVMdataAnn!BV16),"",CVMdataAnn!BV17*CPdataAnn!BV16/CVMdataAnn!BV16)</f>
        <v>2756.3766233766232</v>
      </c>
      <c r="BW17" s="6">
        <f>IF(ISERROR(CVMdataAnn!BW17*CPdataAnn!BW16/CVMdataAnn!BW16),"",CVMdataAnn!BW17*CPdataAnn!BW16/CVMdataAnn!BW16)</f>
        <v>4342.8568097014922</v>
      </c>
      <c r="BX17" s="6">
        <f>IF(ISERROR(CVMdataAnn!BX17*CPdataAnn!BX16/CVMdataAnn!BX16),"",CVMdataAnn!BX17*CPdataAnn!BX16/CVMdataAnn!BX16)</f>
        <v>3423.4332372718541</v>
      </c>
      <c r="BY17" s="6">
        <f>IF(ISERROR(CVMdataAnn!BY17*CPdataAnn!BY16/CVMdataAnn!BY16),"",CVMdataAnn!BY17*CPdataAnn!BY16/CVMdataAnn!BY16)</f>
        <v>561.21904761904761</v>
      </c>
      <c r="BZ17" s="6">
        <f>IF(ISERROR(CVMdataAnn!BZ17*CPdataAnn!BZ16/CVMdataAnn!BZ16),"",CVMdataAnn!BZ17*CPdataAnn!BZ16/CVMdataAnn!BZ16)</f>
        <v>354.41884816753929</v>
      </c>
      <c r="CA17" s="6">
        <f>IF(ISERROR(CVMdataAnn!CA17*CPdataAnn!CA16/CVMdataAnn!CA16),"",CVMdataAnn!CA17*CPdataAnn!CA16/CVMdataAnn!CA16)</f>
        <v>2697.2350415115948</v>
      </c>
      <c r="CB17" s="6">
        <f>IF(ISERROR(CVMdataAnn!CB17*CPdataAnn!CB16/CVMdataAnn!CB16),"",CVMdataAnn!CB17*CPdataAnn!CB16/CVMdataAnn!CB16)</f>
        <v>1851.1850723533892</v>
      </c>
      <c r="CC17" s="6">
        <f>IF(ISERROR(CVMdataAnn!CC17*CPdataAnn!CC16/CVMdataAnn!CC16),"",CVMdataAnn!CC17*CPdataAnn!CC16/CVMdataAnn!CC16)</f>
        <v>337.27868852459017</v>
      </c>
      <c r="CD17" s="6">
        <f>IF(ISERROR(CVMdataAnn!CD17*CPdataAnn!CD16/CVMdataAnn!CD16),"",CVMdataAnn!CD17*CPdataAnn!CD16/CVMdataAnn!CD16)</f>
        <v>1513.1070387338609</v>
      </c>
      <c r="CE17" s="6">
        <f>IF(ISERROR(CVMdataAnn!CE17*CPdataAnn!CE16/CVMdataAnn!CE16),"",CVMdataAnn!CE17*CPdataAnn!CE16/CVMdataAnn!CE16)</f>
        <v>3654.9503244120033</v>
      </c>
      <c r="CF17" s="6">
        <f>IF(ISERROR(CVMdataAnn!CF17*CPdataAnn!CF16/CVMdataAnn!CF16),"",CVMdataAnn!CF17*CPdataAnn!CF16/CVMdataAnn!CF16)</f>
        <v>1965.7154115586691</v>
      </c>
      <c r="CG17" s="6">
        <f>IF(ISERROR(CVMdataAnn!CG17*CPdataAnn!CG16/CVMdataAnn!CG16),"",CVMdataAnn!CG17*CPdataAnn!CG16/CVMdataAnn!CG16)</f>
        <v>1688.44</v>
      </c>
      <c r="CH17" s="6">
        <f>IF(ISERROR(CVMdataAnn!CH17*CPdataAnn!CH16/CVMdataAnn!CH16),"",CVMdataAnn!CH17*CPdataAnn!CH16/CVMdataAnn!CH16)</f>
        <v>5199.1713628522139</v>
      </c>
      <c r="CI17" s="6">
        <f>IF(ISERROR(CVMdataAnn!CI17*CPdataAnn!CI16/CVMdataAnn!CI16),"",CVMdataAnn!CI17*CPdataAnn!CI16/CVMdataAnn!CI16)</f>
        <v>2798.4856133266026</v>
      </c>
      <c r="CJ17" s="6">
        <f>IF(ISERROR(CVMdataAnn!CJ17*CPdataAnn!CJ16/CVMdataAnn!CJ16),"",CVMdataAnn!CJ17*CPdataAnn!CJ16/CVMdataAnn!CJ16)</f>
        <v>1628.9105645612074</v>
      </c>
      <c r="CK17" s="6">
        <f>IF(ISERROR(CVMdataAnn!CK17*CPdataAnn!CK16/CVMdataAnn!CK16),"",CVMdataAnn!CK17*CPdataAnn!CK16/CVMdataAnn!CK16)</f>
        <v>285.34584450402144</v>
      </c>
      <c r="CL17" s="6">
        <f>IF(ISERROR(CVMdataAnn!CL17*CPdataAnn!CL16/CVMdataAnn!CL16),"",CVMdataAnn!CL17*CPdataAnn!CL16/CVMdataAnn!CL16)</f>
        <v>885.73770491803282</v>
      </c>
      <c r="CM17" s="6">
        <f>IF(ISERROR(CVMdataAnn!CM17*CPdataAnn!CM16/CVMdataAnn!CM16),"",CVMdataAnn!CM17*CPdataAnn!CM16/CVMdataAnn!CM16)</f>
        <v>1577.863105175292</v>
      </c>
      <c r="CN17" s="6">
        <f>IF(ISERROR(CVMdataAnn!CN17*CPdataAnn!CN16/CVMdataAnn!CN16),"",CVMdataAnn!CN17*CPdataAnn!CN16/CVMdataAnn!CN16)</f>
        <v>548.08089887640449</v>
      </c>
      <c r="CO17" s="6">
        <f>IF(ISERROR(CVMdataAnn!CO17*CPdataAnn!CO16/CVMdataAnn!CO16),"",CVMdataAnn!CO17*CPdataAnn!CO16/CVMdataAnn!CO16)</f>
        <v>832.32253800396563</v>
      </c>
      <c r="CP17" s="6">
        <f>IF(ISERROR(CVMdataAnn!CP17*CPdataAnn!CP16/CVMdataAnn!CP16),"",CVMdataAnn!CP17*CPdataAnn!CP16/CVMdataAnn!CP16)</f>
        <v>198.15384615384616</v>
      </c>
      <c r="CQ17" s="6">
        <f>IF(ISERROR(CVMdataAnn!CQ17*CPdataAnn!CQ16/CVMdataAnn!CQ16),"",CVMdataAnn!CQ17*CPdataAnn!CQ16/CVMdataAnn!CQ16)</f>
        <v>823.21251664447402</v>
      </c>
      <c r="CR17" s="6">
        <f>IF(ISERROR(CVMdataAnn!CR17*CPdataAnn!CR16/CVMdataAnn!CR16),"",CVMdataAnn!CR17*CPdataAnn!CR16/CVMdataAnn!CR16)</f>
        <v>53558.888903891333</v>
      </c>
      <c r="CS17" s="6">
        <f>IF(ISERROR(CVMdataAnn!CS17*CPdataAnn!CS16/CVMdataAnn!CS16),"",CVMdataAnn!CS17*CPdataAnn!CS16/CVMdataAnn!CS16)</f>
        <v>20022.037508076308</v>
      </c>
      <c r="CT17" s="6">
        <f>IF(ISERROR(CVMdataAnn!CT17*CPdataAnn!CT16/CVMdataAnn!CT16),"",CVMdataAnn!CT17*CPdataAnn!CT16/CVMdataAnn!CT16)</f>
        <v>19412.670060673689</v>
      </c>
      <c r="CU17" s="6">
        <f>IF(ISERROR(CVMdataAnn!CU17*CPdataAnn!CU16/CVMdataAnn!CU16),"",CVMdataAnn!CU17*CPdataAnn!CU16/CVMdataAnn!CU16)</f>
        <v>210.73925501432666</v>
      </c>
      <c r="CV17" s="6">
        <f>IF(ISERROR(CVMdataAnn!CV17*CPdataAnn!CV16/CVMdataAnn!CV16),"",CVMdataAnn!CV17*CPdataAnn!CV16/CVMdataAnn!CV16)</f>
        <v>396.79458239277653</v>
      </c>
      <c r="CW17" s="6">
        <f>IF(ISERROR(CVMdataAnn!CW17*CPdataAnn!CW16/CVMdataAnn!CW16),"",CVMdataAnn!CW17*CPdataAnn!CW16/CVMdataAnn!CW16)</f>
        <v>20761.706389556854</v>
      </c>
      <c r="CX17" s="6">
        <f>IF(ISERROR(CVMdataAnn!CX17*CPdataAnn!CX16/CVMdataAnn!CX16),"",CVMdataAnn!CX17*CPdataAnn!CX16/CVMdataAnn!CX16)</f>
        <v>1893.3276184538654</v>
      </c>
      <c r="CY17" s="6">
        <f>IF(ISERROR(CVMdataAnn!CY17*CPdataAnn!CY16/CVMdataAnn!CY16),"",CVMdataAnn!CY17*CPdataAnn!CY16/CVMdataAnn!CY16)</f>
        <v>10564.772190476191</v>
      </c>
      <c r="CZ17" s="6">
        <f>IF(ISERROR(CVMdataAnn!CZ17*CPdataAnn!CZ16/CVMdataAnn!CZ16),"",CVMdataAnn!CZ17*CPdataAnn!CZ16/CVMdataAnn!CZ16)</f>
        <v>6609.0606873261822</v>
      </c>
      <c r="DA17" s="6">
        <f>IF(ISERROR(CVMdataAnn!DA17*CPdataAnn!DA16/CVMdataAnn!DA16),"",CVMdataAnn!DA17*CPdataAnn!DA16/CVMdataAnn!DA16)</f>
        <v>1695.5603034134008</v>
      </c>
      <c r="DB17" s="6">
        <f>IF(ISERROR(CVMdataAnn!DB17*CPdataAnn!DB16/CVMdataAnn!DB16),"",CVMdataAnn!DB17*CPdataAnn!DB16/CVMdataAnn!DB16)</f>
        <v>12773.871544089334</v>
      </c>
      <c r="DC17" s="6">
        <f>IF(ISERROR(CVMdataAnn!DC17*CPdataAnn!DC16/CVMdataAnn!DC16),"",CVMdataAnn!DC17*CPdataAnn!DC16/CVMdataAnn!DC16)</f>
        <v>2384.8050686378037</v>
      </c>
      <c r="DD17" s="6">
        <f>IF(ISERROR(CVMdataAnn!DD17*CPdataAnn!DD16/CVMdataAnn!DD16),"",CVMdataAnn!DD17*CPdataAnn!DD16/CVMdataAnn!DD16)</f>
        <v>3854.3390275952693</v>
      </c>
      <c r="DE17" s="6">
        <f>IF(ISERROR(CVMdataAnn!DE17*CPdataAnn!DE16/CVMdataAnn!DE16),"",CVMdataAnn!DE17*CPdataAnn!DE16/CVMdataAnn!DE16)</f>
        <v>5061.5502304147467</v>
      </c>
      <c r="DF17" s="6">
        <f>IF(ISERROR(CVMdataAnn!DF17*CPdataAnn!DF16/CVMdataAnn!DF16),"",CVMdataAnn!DF17*CPdataAnn!DF16/CVMdataAnn!DF16)</f>
        <v>1159.6565934065934</v>
      </c>
      <c r="DG17" s="6">
        <f>IF(ISERROR(CVMdataAnn!DG17*CPdataAnn!DG16/CVMdataAnn!DG16),"",CVMdataAnn!DG17*CPdataAnn!DG16/CVMdataAnn!DG16)</f>
        <v>314.29906542056074</v>
      </c>
      <c r="DH17" s="6">
        <f>IF(ISERROR(CVMdataAnn!DH17*CPdataAnn!DH16/CVMdataAnn!DH16),"",CVMdataAnn!DH17*CPdataAnn!DH16/CVMdataAnn!DH16)</f>
        <v>8074.6294634846581</v>
      </c>
      <c r="DI17" s="6">
        <f>IF(ISERROR(CVMdataAnn!DI17*CPdataAnn!DI16/CVMdataAnn!DI16),"",CVMdataAnn!DI17*CPdataAnn!DI16/CVMdataAnn!DI16)</f>
        <v>811.65957446808511</v>
      </c>
      <c r="DJ17" s="6">
        <f>IF(ISERROR(CVMdataAnn!DJ17*CPdataAnn!DJ16/CVMdataAnn!DJ16),"",CVMdataAnn!DJ17*CPdataAnn!DJ16/CVMdataAnn!DJ16)</f>
        <v>263.97037037037035</v>
      </c>
      <c r="DK17" s="6">
        <f>IF(ISERROR(CVMdataAnn!DK17*CPdataAnn!DK16/CVMdataAnn!DK16),"",CVMdataAnn!DK17*CPdataAnn!DK16/CVMdataAnn!DK16)</f>
        <v>7001.0776336045747</v>
      </c>
      <c r="DL17" s="6">
        <f>IF(ISERROR(CVMdataAnn!DL17*CPdataAnn!DL16/CVMdataAnn!DL16),"",CVMdataAnn!DL17*CPdataAnn!DL16/CVMdataAnn!DL16)</f>
        <v>38197.440783786376</v>
      </c>
      <c r="DM17" s="6">
        <f>IF(ISERROR(CVMdataAnn!DM17*CPdataAnn!DM16/CVMdataAnn!DM16),"",CVMdataAnn!DM17*CPdataAnn!DM16/CVMdataAnn!DM16)</f>
        <v>9564.0226824457586</v>
      </c>
      <c r="DN17" s="6">
        <f>IF(ISERROR(CVMdataAnn!DN17*CPdataAnn!DN16/CVMdataAnn!DN16),"",CVMdataAnn!DN17*CPdataAnn!DN16/CVMdataAnn!DN16)</f>
        <v>3038.3589743589741</v>
      </c>
      <c r="DO17" s="6">
        <f>IF(ISERROR(CVMdataAnn!DO17*CPdataAnn!DO16/CVMdataAnn!DO16),"",CVMdataAnn!DO17*CPdataAnn!DO16/CVMdataAnn!DO16)</f>
        <v>941.88888888888891</v>
      </c>
      <c r="DP17" s="6">
        <f>IF(ISERROR(CVMdataAnn!DP17*CPdataAnn!DP16/CVMdataAnn!DP16),"",CVMdataAnn!DP17*CPdataAnn!DP16/CVMdataAnn!DP16)</f>
        <v>2615.4857142857145</v>
      </c>
      <c r="DQ17" s="6">
        <f>IF(ISERROR(CVMdataAnn!DQ17*CPdataAnn!DQ16/CVMdataAnn!DQ16),"",CVMdataAnn!DQ17*CPdataAnn!DQ16/CVMdataAnn!DQ16)</f>
        <v>2759.257650542942</v>
      </c>
      <c r="DR17" s="6">
        <f>IF(ISERROR(CVMdataAnn!DR17*CPdataAnn!DR16/CVMdataAnn!DR16),"",CVMdataAnn!DR17*CPdataAnn!DR16/CVMdataAnn!DR16)</f>
        <v>204.30472103004291</v>
      </c>
      <c r="DS17" s="6">
        <f>IF(ISERROR(CVMdataAnn!DS17*CPdataAnn!DS16/CVMdataAnn!DS16),"",CVMdataAnn!DS17*CPdataAnn!DS16/CVMdataAnn!DS16)</f>
        <v>1021.5390980554406</v>
      </c>
      <c r="DT17" s="6">
        <f>IF(ISERROR(CVMdataAnn!DT17*CPdataAnn!DT16/CVMdataAnn!DT16),"",CVMdataAnn!DT17*CPdataAnn!DT16/CVMdataAnn!DT16)</f>
        <v>848.47637603507064</v>
      </c>
      <c r="DU17" s="6">
        <f>IF(ISERROR(CVMdataAnn!DU17*CPdataAnn!DU16/CVMdataAnn!DU16),"",CVMdataAnn!DU17*CPdataAnn!DU16/CVMdataAnn!DU16)</f>
        <v>149.91078066914497</v>
      </c>
      <c r="DV17" s="6">
        <f>IF(ISERROR(CVMdataAnn!DV17*CPdataAnn!DV16/CVMdataAnn!DV16),"",CVMdataAnn!DV17*CPdataAnn!DV16/CVMdataAnn!DV16)</f>
        <v>23</v>
      </c>
      <c r="DW17" s="6">
        <f>IF(ISERROR(CVMdataAnn!DW17*CPdataAnn!DW16/CVMdataAnn!DW16),"",CVMdataAnn!DW17*CPdataAnn!DW16/CVMdataAnn!DW16)</f>
        <v>9754.1581920903955</v>
      </c>
      <c r="DX17" s="6">
        <f>IF(ISERROR(CVMdataAnn!DX17*CPdataAnn!DX16/CVMdataAnn!DX16),"",CVMdataAnn!DX17*CPdataAnn!DX16/CVMdataAnn!DX16)</f>
        <v>4063.5441489361701</v>
      </c>
      <c r="DY17" s="6">
        <f>IF(ISERROR(CVMdataAnn!DY17*CPdataAnn!DY16/CVMdataAnn!DY16),"",CVMdataAnn!DY17*CPdataAnn!DY16/CVMdataAnn!DY16)</f>
        <v>1386.235693501455</v>
      </c>
      <c r="DZ17" s="6">
        <f>IF(ISERROR(CVMdataAnn!DZ17*CPdataAnn!DZ16/CVMdataAnn!DZ16),"",CVMdataAnn!DZ17*CPdataAnn!DZ16/CVMdataAnn!DZ16)</f>
        <v>1821.3024293505205</v>
      </c>
      <c r="EA17" s="6">
        <f>IF(ISERROR(CVMdataAnn!EA17*CPdataAnn!EA16/CVMdataAnn!EA16),"",CVMdataAnn!EA17*CPdataAnn!EA16/CVMdataAnn!EA16)</f>
        <v>1695.1681897725064</v>
      </c>
      <c r="EB17" s="6">
        <f>IF(ISERROR(CVMdataAnn!EB17*CPdataAnn!EB16/CVMdataAnn!EB16),"",CVMdataAnn!EB17*CPdataAnn!EB16/CVMdataAnn!EB16)</f>
        <v>785.2822580645161</v>
      </c>
      <c r="EC17" s="6">
        <f>IF(ISERROR(CVMdataAnn!EC17*CPdataAnn!EC16/CVMdataAnn!EC16),"",CVMdataAnn!EC17*CPdataAnn!EC16/CVMdataAnn!EC16)</f>
        <v>11493.511736371282</v>
      </c>
      <c r="ED17" s="6">
        <f>IF(ISERROR(CVMdataAnn!ED17*CPdataAnn!ED16/CVMdataAnn!ED16),"",CVMdataAnn!ED17*CPdataAnn!ED16/CVMdataAnn!ED16)</f>
        <v>2611.9216133942159</v>
      </c>
      <c r="EE17" s="6">
        <f>IF(ISERROR(CVMdataAnn!EE17*CPdataAnn!EE16/CVMdataAnn!EE16),"",CVMdataAnn!EE17*CPdataAnn!EE16/CVMdataAnn!EE16)</f>
        <v>5810.7734275874573</v>
      </c>
      <c r="EF17" s="6">
        <f>IF(ISERROR(CVMdataAnn!EF17*CPdataAnn!EF16/CVMdataAnn!EF16),"",CVMdataAnn!EF17*CPdataAnn!EF16/CVMdataAnn!EF16)</f>
        <v>3069.5435328312856</v>
      </c>
      <c r="EG17" s="6">
        <f>IF(ISERROR(CVMdataAnn!EG17*CPdataAnn!EG16/CVMdataAnn!EG16),"",CVMdataAnn!EG17*CPdataAnn!EG16/CVMdataAnn!EG16)</f>
        <v>6369.7245145631068</v>
      </c>
      <c r="EH17" s="6">
        <f>IF(ISERROR(CVMdataAnn!EH17*CPdataAnn!EH16/CVMdataAnn!EH16),"",CVMdataAnn!EH17*CPdataAnn!EH16/CVMdataAnn!EH16)</f>
        <v>1410.3879310344828</v>
      </c>
      <c r="EI17" s="6">
        <f>IF(ISERROR(CVMdataAnn!EI17*CPdataAnn!EI16/CVMdataAnn!EI16),"",CVMdataAnn!EI17*CPdataAnn!EI16/CVMdataAnn!EI16)</f>
        <v>3054.2931871964129</v>
      </c>
      <c r="EJ17" s="6">
        <f>IF(ISERROR(CVMdataAnn!EJ17*CPdataAnn!EJ16/CVMdataAnn!EJ16),"",CVMdataAnn!EJ17*CPdataAnn!EJ16/CVMdataAnn!EJ16)</f>
        <v>551.39259259259256</v>
      </c>
      <c r="EK17" s="6">
        <f>IF(ISERROR(CVMdataAnn!EK17*CPdataAnn!EK16/CVMdataAnn!EK16),"",CVMdataAnn!EK17*CPdataAnn!EK16/CVMdataAnn!EK16)</f>
        <v>1354.6482176360225</v>
      </c>
      <c r="EL17" s="6" t="str">
        <f>IF(ISERROR(CVMdataAnn!EL17*CPdataAnn!EL16/CVMdataAnn!EL16),"",CVMdataAnn!EL17*CPdataAnn!EL16/CVMdataAnn!EL16)</f>
        <v/>
      </c>
      <c r="EM17" s="6">
        <f>IF(ISERROR(CVMdataAnn!EM17*CPdataAnn!EM16/CVMdataAnn!EM16),"",CVMdataAnn!EM17*CPdataAnn!EM16/CVMdataAnn!EM16)</f>
        <v>4404.0921288014315</v>
      </c>
      <c r="EN17" s="6">
        <f>IF(ISERROR(CVMdataAnn!EN17*CPdataAnn!EN16/CVMdataAnn!EN16),"",CVMdataAnn!EN17*CPdataAnn!EN16/CVMdataAnn!EN16)</f>
        <v>40743.727547205526</v>
      </c>
      <c r="EO17" s="6">
        <f>IF(ISERROR(CVMdataAnn!EO17*CPdataAnn!EO16/CVMdataAnn!EO16),"",CVMdataAnn!EO17*CPdataAnn!EO16/CVMdataAnn!EO16)</f>
        <v>34000.57103183787</v>
      </c>
      <c r="EP17" s="6">
        <f>IF(ISERROR(CVMdataAnn!EP17*CPdataAnn!EP16/CVMdataAnn!EP16),"",CVMdataAnn!EP17*CPdataAnn!EP16/CVMdataAnn!EP16)</f>
        <v>30866.165747593481</v>
      </c>
      <c r="EQ17" s="6">
        <f>IF(ISERROR(CVMdataAnn!EQ17*CPdataAnn!EQ16/CVMdataAnn!EQ16),"",CVMdataAnn!EQ17*CPdataAnn!EQ16/CVMdataAnn!EQ16)</f>
        <v>3134.109970860256</v>
      </c>
      <c r="ER17" s="6">
        <f>IF(ISERROR(CVMdataAnn!ER17*CPdataAnn!ER16/CVMdataAnn!ER16),"",CVMdataAnn!ER17*CPdataAnn!ER16/CVMdataAnn!ER16)</f>
        <v>6744.0406038521605</v>
      </c>
      <c r="ES17" s="6">
        <f>IF(ISERROR(CVMdataAnn!ES17*CPdataAnn!ES16/CVMdataAnn!ES16),"",CVMdataAnn!ES17*CPdataAnn!ES16/CVMdataAnn!ES16)</f>
        <v>51503.156668168369</v>
      </c>
      <c r="ET17" s="6">
        <f>IF(ISERROR(CVMdataAnn!ET17*CPdataAnn!ET16/CVMdataAnn!ET16),"",CVMdataAnn!ET17*CPdataAnn!ET16/CVMdataAnn!ET16)</f>
        <v>7651.0121212121212</v>
      </c>
      <c r="EU17" s="6">
        <f>IF(ISERROR(CVMdataAnn!EU17*CPdataAnn!EU16/CVMdataAnn!EU16),"",CVMdataAnn!EU17*CPdataAnn!EU16/CVMdataAnn!EU16)</f>
        <v>2360.3025030525032</v>
      </c>
      <c r="EV17" s="6">
        <f>IF(ISERROR(CVMdataAnn!EV17*CPdataAnn!EV16/CVMdataAnn!EV16),"",CVMdataAnn!EV17*CPdataAnn!EV16/CVMdataAnn!EV16)</f>
        <v>600.10862068965514</v>
      </c>
      <c r="EW17" s="6">
        <f>IF(ISERROR(CVMdataAnn!EW17*CPdataAnn!EW16/CVMdataAnn!EW16),"",CVMdataAnn!EW17*CPdataAnn!EW16/CVMdataAnn!EW16)</f>
        <v>4688.3025281495648</v>
      </c>
      <c r="EX17" s="6">
        <f>IF(ISERROR(CVMdataAnn!EX17*CPdataAnn!EX16/CVMdataAnn!EX16),"",CVMdataAnn!EX17*CPdataAnn!EX16/CVMdataAnn!EX16)</f>
        <v>1697.6980337078651</v>
      </c>
      <c r="EY17" s="6">
        <f>IF(ISERROR(CVMdataAnn!EY17*CPdataAnn!EY16/CVMdataAnn!EY16),"",CVMdataAnn!EY17*CPdataAnn!EY16/CVMdataAnn!EY16)</f>
        <v>3631.6793457588437</v>
      </c>
      <c r="EZ17" s="6">
        <f>IF(ISERROR(CVMdataAnn!EZ17*CPdataAnn!EZ16/CVMdataAnn!EZ16),"",CVMdataAnn!EZ17*CPdataAnn!EZ16/CVMdataAnn!EZ16)</f>
        <v>2775.0472694717996</v>
      </c>
      <c r="FA17" s="6">
        <f>IF(ISERROR(CVMdataAnn!FA17*CPdataAnn!FA16/CVMdataAnn!FA16),"",CVMdataAnn!FA17*CPdataAnn!FA16/CVMdataAnn!FA16)</f>
        <v>857.23900293255133</v>
      </c>
      <c r="FB17" s="6">
        <f>IF(ISERROR(CVMdataAnn!FB17*CPdataAnn!FB16/CVMdataAnn!FB16),"",CVMdataAnn!FB17*CPdataAnn!FB16/CVMdataAnn!FB16)</f>
        <v>7972.8438011203098</v>
      </c>
      <c r="FC17" s="6">
        <f>IF(ISERROR(CVMdataAnn!FC17*CPdataAnn!FC16/CVMdataAnn!FC16),"",CVMdataAnn!FC17*CPdataAnn!FC16/CVMdataAnn!FC16)</f>
        <v>11617.979324603721</v>
      </c>
      <c r="FD17" s="6">
        <f>IF(ISERROR(CVMdataAnn!FD17*CPdataAnn!FD16/CVMdataAnn!FD16),"",CVMdataAnn!FD17*CPdataAnn!FD16/CVMdataAnn!FD16)</f>
        <v>8140.3079247563646</v>
      </c>
      <c r="FE17" s="6">
        <f>IF(ISERROR(CVMdataAnn!FE17*CPdataAnn!FE16/CVMdataAnn!FE16),"",CVMdataAnn!FE17*CPdataAnn!FE16/CVMdataAnn!FE16)</f>
        <v>2037.9463636363637</v>
      </c>
      <c r="FF17" s="6">
        <f>IF(ISERROR(CVMdataAnn!FF17*CPdataAnn!FF16/CVMdataAnn!FF16),"",CVMdataAnn!FF17*CPdataAnn!FF16/CVMdataAnn!FF16)</f>
        <v>604.50401836969002</v>
      </c>
      <c r="FG17" s="6">
        <f>IF(ISERROR(CVMdataAnn!FG17*CPdataAnn!FG16/CVMdataAnn!FG16),"",CVMdataAnn!FG17*CPdataAnn!FG16/CVMdataAnn!FG16)</f>
        <v>837.69691470054443</v>
      </c>
      <c r="FH17" s="6" t="str">
        <f>IF(ISERROR(CVMdataAnn!FH17*CPdataAnn!FH16/CVMdataAnn!FH16),"",CVMdataAnn!FH17*CPdataAnn!FH16/CVMdataAnn!FH16)</f>
        <v/>
      </c>
      <c r="FI17" s="6">
        <f>IF(ISERROR(CVMdataAnn!FI17*CPdataAnn!FI16/CVMdataAnn!FI16),"",CVMdataAnn!FI17*CPdataAnn!FI16/CVMdataAnn!FI16)</f>
        <v>13496.975706680663</v>
      </c>
      <c r="FJ17" s="6">
        <f>IF(ISERROR(CVMdataAnn!FJ17*CPdataAnn!FJ16/CVMdataAnn!FJ16),"",CVMdataAnn!FJ17*CPdataAnn!FJ16/CVMdataAnn!FJ16)</f>
        <v>6674.1677859988613</v>
      </c>
      <c r="FK17" s="6">
        <f>IF(ISERROR(CVMdataAnn!FK17*CPdataAnn!FK16/CVMdataAnn!FK16),"",CVMdataAnn!FK17*CPdataAnn!FK16/CVMdataAnn!FK16)</f>
        <v>6823.2648536289626</v>
      </c>
      <c r="FL17" s="6">
        <f>IF(ISERROR(CVMdataAnn!FL17*CPdataAnn!FL16/CVMdataAnn!FL16),"",CVMdataAnn!FL17*CPdataAnn!FL16/CVMdataAnn!FL16)</f>
        <v>5434.5635278942273</v>
      </c>
    </row>
    <row r="18" spans="2:168" x14ac:dyDescent="0.25">
      <c r="B18" s="1">
        <v>33970</v>
      </c>
      <c r="C18" s="6">
        <f>IF(ISERROR(CVMdataAnn!C18*CPdataAnn!C17/CVMdataAnn!C17),"",CVMdataAnn!C18*CPdataAnn!C17/CVMdataAnn!C17)</f>
        <v>468018.01921944687</v>
      </c>
      <c r="D18" s="6">
        <f>IF(ISERROR(CVMdataAnn!D18*CPdataAnn!D17/CVMdataAnn!D17),"",CVMdataAnn!D18*CPdataAnn!D17/CVMdataAnn!D17)</f>
        <v>1424.1901254773595</v>
      </c>
      <c r="E18" s="6">
        <f>IF(ISERROR(CVMdataAnn!E18*CPdataAnn!E17/CVMdataAnn!E17),"",CVMdataAnn!E18*CPdataAnn!E17/CVMdataAnn!E17)</f>
        <v>466550.82615076494</v>
      </c>
      <c r="F18" s="6">
        <f>IF(ISERROR(CVMdataAnn!F18*CPdataAnn!F17/CVMdataAnn!F17),"",CVMdataAnn!F18*CPdataAnn!F17/CVMdataAnn!F17)</f>
        <v>46622.784130336404</v>
      </c>
      <c r="G18" s="6">
        <f>IF(ISERROR(CVMdataAnn!G18*CPdataAnn!G17/CVMdataAnn!G17),"",CVMdataAnn!G18*CPdataAnn!G17/CVMdataAnn!G17)</f>
        <v>23132.327368318565</v>
      </c>
      <c r="H18" s="6">
        <f>IF(ISERROR(CVMdataAnn!H18*CPdataAnn!H17/CVMdataAnn!H17),"",CVMdataAnn!H18*CPdataAnn!H17/CVMdataAnn!H17)</f>
        <v>24155.811175158051</v>
      </c>
      <c r="I18" s="6">
        <f>IF(ISERROR(CVMdataAnn!I18*CPdataAnn!I17/CVMdataAnn!I17),"",CVMdataAnn!I18*CPdataAnn!I17/CVMdataAnn!I17)</f>
        <v>129056.69085100778</v>
      </c>
      <c r="J18" s="6">
        <f>IF(ISERROR(CVMdataAnn!J18*CPdataAnn!J17/CVMdataAnn!J17),"",CVMdataAnn!J18*CPdataAnn!J17/CVMdataAnn!J17)</f>
        <v>24516.805455481215</v>
      </c>
      <c r="K18" s="6">
        <f>IF(ISERROR(CVMdataAnn!K18*CPdataAnn!K17/CVMdataAnn!K17),"",CVMdataAnn!K18*CPdataAnn!K17/CVMdataAnn!K17)</f>
        <v>5733.0690667188419</v>
      </c>
      <c r="L18" s="6">
        <f>IF(ISERROR(CVMdataAnn!L18*CPdataAnn!L17/CVMdataAnn!L17),"",CVMdataAnn!L18*CPdataAnn!L17/CVMdataAnn!L17)</f>
        <v>57773.239194789814</v>
      </c>
      <c r="M18" s="6">
        <f>IF(ISERROR(CVMdataAnn!M18*CPdataAnn!M17/CVMdataAnn!M17),"",CVMdataAnn!M18*CPdataAnn!M17/CVMdataAnn!M17)</f>
        <v>9228.0104986876649</v>
      </c>
      <c r="N18" s="6">
        <f>IF(ISERROR(CVMdataAnn!N18*CPdataAnn!N17/CVMdataAnn!N17),"",CVMdataAnn!N18*CPdataAnn!N17/CVMdataAnn!N17)</f>
        <v>41107.252065986839</v>
      </c>
      <c r="O18" s="6">
        <f>IF(ISERROR(CVMdataAnn!O18*CPdataAnn!O17/CVMdataAnn!O17),"",CVMdataAnn!O18*CPdataAnn!O17/CVMdataAnn!O17)</f>
        <v>4985.856321623145</v>
      </c>
      <c r="P18" s="6">
        <f>IF(ISERROR(CVMdataAnn!P18*CPdataAnn!P17/CVMdataAnn!P17),"",CVMdataAnn!P18*CPdataAnn!P17/CVMdataAnn!P17)</f>
        <v>44566.444444444445</v>
      </c>
      <c r="Q18" s="6">
        <f>IF(ISERROR(CVMdataAnn!Q18*CPdataAnn!Q17/CVMdataAnn!Q17),"",CVMdataAnn!Q18*CPdataAnn!Q17/CVMdataAnn!Q17)</f>
        <v>55676.175758378915</v>
      </c>
      <c r="R18" s="6">
        <f>IF(ISERROR(CVMdataAnn!R18*CPdataAnn!R17/CVMdataAnn!R17),"",CVMdataAnn!R18*CPdataAnn!R17/CVMdataAnn!R17)</f>
        <v>46622.784130336404</v>
      </c>
      <c r="S18" s="6">
        <f>IF(ISERROR(CVMdataAnn!S18*CPdataAnn!S17/CVMdataAnn!S17),"",CVMdataAnn!S18*CPdataAnn!S17/CVMdataAnn!S17)</f>
        <v>41976.710129280516</v>
      </c>
      <c r="T18" s="6">
        <f>IF(ISERROR(CVMdataAnn!T18*CPdataAnn!T17/CVMdataAnn!T17),"",CVMdataAnn!T18*CPdataAnn!T17/CVMdataAnn!T17)</f>
        <v>6950.1254958803784</v>
      </c>
      <c r="U18" s="6">
        <f>IF(ISERROR(CVMdataAnn!U18*CPdataAnn!U17/CVMdataAnn!U17),"",CVMdataAnn!U18*CPdataAnn!U17/CVMdataAnn!U17)</f>
        <v>10044.1774953884</v>
      </c>
      <c r="V18" s="6">
        <f>IF(ISERROR(CVMdataAnn!V18*CPdataAnn!V17/CVMdataAnn!V17),"",CVMdataAnn!V18*CPdataAnn!V17/CVMdataAnn!V17)</f>
        <v>1784.0008453085377</v>
      </c>
      <c r="W18" s="6">
        <f>IF(ISERROR(CVMdataAnn!W18*CPdataAnn!W17/CVMdataAnn!W17),"",CVMdataAnn!W18*CPdataAnn!W17/CVMdataAnn!W17)</f>
        <v>6604.701086956522</v>
      </c>
      <c r="X18" s="6">
        <f>IF(ISERROR(CVMdataAnn!X18*CPdataAnn!X17/CVMdataAnn!X17),"",CVMdataAnn!X18*CPdataAnn!X17/CVMdataAnn!X17)</f>
        <v>1334.6371242640223</v>
      </c>
      <c r="Y18" s="6">
        <f>IF(ISERROR(CVMdataAnn!Y18*CPdataAnn!Y17/CVMdataAnn!Y17),"",CVMdataAnn!Y18*CPdataAnn!Y17/CVMdataAnn!Y17)</f>
        <v>3103.5352252431039</v>
      </c>
      <c r="Z18" s="6">
        <f>IF(ISERROR(CVMdataAnn!Z18*CPdataAnn!Z17/CVMdataAnn!Z17),"",CVMdataAnn!Z18*CPdataAnn!Z17/CVMdataAnn!Z17)</f>
        <v>6115.0115195832914</v>
      </c>
      <c r="AA18" s="6">
        <f>IF(ISERROR(CVMdataAnn!AA18*CPdataAnn!AA17/CVMdataAnn!AA17),"",CVMdataAnn!AA18*CPdataAnn!AA17/CVMdataAnn!AA17)</f>
        <v>4963.2274178403759</v>
      </c>
      <c r="AB18" s="6">
        <f>IF(ISERROR(CVMdataAnn!AB18*CPdataAnn!AB17/CVMdataAnn!AB17),"",CVMdataAnn!AB18*CPdataAnn!AB17/CVMdataAnn!AB17)</f>
        <v>1078.2274394717535</v>
      </c>
      <c r="AC18" s="6">
        <f>IF(ISERROR(CVMdataAnn!AC18*CPdataAnn!AC17/CVMdataAnn!AC17),"",CVMdataAnn!AC18*CPdataAnn!AC17/CVMdataAnn!AC17)</f>
        <v>4647.6160714285716</v>
      </c>
      <c r="AD18" s="6">
        <f>IF(ISERROR(CVMdataAnn!AD18*CPdataAnn!AD17/CVMdataAnn!AD17),"",CVMdataAnn!AD18*CPdataAnn!AD17/CVMdataAnn!AD17)</f>
        <v>1381.082121471343</v>
      </c>
      <c r="AE18" s="6">
        <f>IF(ISERROR(CVMdataAnn!AE18*CPdataAnn!AE17/CVMdataAnn!AE17),"",CVMdataAnn!AE18*CPdataAnn!AE17/CVMdataAnn!AE17)</f>
        <v>3267.238950276243</v>
      </c>
      <c r="AF18" s="6">
        <f>IF(ISERROR(CVMdataAnn!AF18*CPdataAnn!AF17/CVMdataAnn!AF17),"",CVMdataAnn!AF18*CPdataAnn!AF17/CVMdataAnn!AF17)</f>
        <v>23132.327368318565</v>
      </c>
      <c r="AG18" s="6">
        <f>IF(ISERROR(CVMdataAnn!AG18*CPdataAnn!AG17/CVMdataAnn!AG17),"",CVMdataAnn!AG18*CPdataAnn!AG17/CVMdataAnn!AG17)</f>
        <v>7180.5089737689832</v>
      </c>
      <c r="AH18" s="6">
        <f>IF(ISERROR(CVMdataAnn!AH18*CPdataAnn!AH17/CVMdataAnn!AH17),"",CVMdataAnn!AH18*CPdataAnn!AH17/CVMdataAnn!AH17)</f>
        <v>2379.9226973684213</v>
      </c>
      <c r="AI18" s="6">
        <f>IF(ISERROR(CVMdataAnn!AI18*CPdataAnn!AI17/CVMdataAnn!AI17),"",CVMdataAnn!AI18*CPdataAnn!AI17/CVMdataAnn!AI17)</f>
        <v>2854.2622015634902</v>
      </c>
      <c r="AJ18" s="6">
        <f>IF(ISERROR(CVMdataAnn!AJ18*CPdataAnn!AJ17/CVMdataAnn!AJ17),"",CVMdataAnn!AJ18*CPdataAnn!AJ17/CVMdataAnn!AJ17)</f>
        <v>1944.4731649565904</v>
      </c>
      <c r="AK18" s="6">
        <f>IF(ISERROR(CVMdataAnn!AK18*CPdataAnn!AK17/CVMdataAnn!AK17),"",CVMdataAnn!AK18*CPdataAnn!AK17/CVMdataAnn!AK17)</f>
        <v>9920.1121884543918</v>
      </c>
      <c r="AL18" s="6">
        <f>IF(ISERROR(CVMdataAnn!AL18*CPdataAnn!AL17/CVMdataAnn!AL17),"",CVMdataAnn!AL18*CPdataAnn!AL17/CVMdataAnn!AL17)</f>
        <v>6030.5823792931806</v>
      </c>
      <c r="AM18" s="6">
        <f>IF(ISERROR(CVMdataAnn!AM18*CPdataAnn!AM17/CVMdataAnn!AM17),"",CVMdataAnn!AM18*CPdataAnn!AM17/CVMdataAnn!AM17)</f>
        <v>24155.811175158051</v>
      </c>
      <c r="AN18" s="6">
        <f>IF(ISERROR(CVMdataAnn!AN18*CPdataAnn!AN17/CVMdataAnn!AN17),"",CVMdataAnn!AN18*CPdataAnn!AN17/CVMdataAnn!AN17)</f>
        <v>20106.226835964309</v>
      </c>
      <c r="AO18" s="6">
        <f>IF(ISERROR(CVMdataAnn!AO18*CPdataAnn!AO17/CVMdataAnn!AO17),"",CVMdataAnn!AO18*CPdataAnn!AO17/CVMdataAnn!AO17)</f>
        <v>302.32198142414859</v>
      </c>
      <c r="AP18" s="6">
        <f>IF(ISERROR(CVMdataAnn!AP18*CPdataAnn!AP17/CVMdataAnn!AP17),"",CVMdataAnn!AP18*CPdataAnn!AP17/CVMdataAnn!AP17)</f>
        <v>18643.527903871829</v>
      </c>
      <c r="AQ18" s="6">
        <f>IF(ISERROR(CVMdataAnn!AQ18*CPdataAnn!AQ17/CVMdataAnn!AQ17),"",CVMdataAnn!AQ18*CPdataAnn!AQ17/CVMdataAnn!AQ17)</f>
        <v>701.0526315789474</v>
      </c>
      <c r="AR18" s="6">
        <f>IF(ISERROR(CVMdataAnn!AR18*CPdataAnn!AR17/CVMdataAnn!AR17),"",CVMdataAnn!AR18*CPdataAnn!AR17/CVMdataAnn!AR17)</f>
        <v>454.06679389312978</v>
      </c>
      <c r="AS18" s="6">
        <f>IF(ISERROR(CVMdataAnn!AS18*CPdataAnn!AS17/CVMdataAnn!AS17),"",CVMdataAnn!AS18*CPdataAnn!AS17/CVMdataAnn!AS17)</f>
        <v>4051.5138692994828</v>
      </c>
      <c r="AT18" s="6">
        <f>IF(ISERROR(CVMdataAnn!AT18*CPdataAnn!AT17/CVMdataAnn!AT17),"",CVMdataAnn!AT18*CPdataAnn!AT17/CVMdataAnn!AT17)</f>
        <v>3944.251572327044</v>
      </c>
      <c r="AU18" s="6">
        <f>IF(ISERROR(CVMdataAnn!AU18*CPdataAnn!AU17/CVMdataAnn!AU17),"",CVMdataAnn!AU18*CPdataAnn!AU17/CVMdataAnn!AU17)</f>
        <v>106.70769230769231</v>
      </c>
      <c r="AV18" s="6">
        <f>IF(ISERROR(CVMdataAnn!AV18*CPdataAnn!AV17/CVMdataAnn!AV17),"",CVMdataAnn!AV18*CPdataAnn!AV17/CVMdataAnn!AV17)</f>
        <v>129056.69085100778</v>
      </c>
      <c r="AW18" s="6">
        <f>IF(ISERROR(CVMdataAnn!AW18*CPdataAnn!AW17/CVMdataAnn!AW17),"",CVMdataAnn!AW18*CPdataAnn!AW17/CVMdataAnn!AW17)</f>
        <v>18895.021161747725</v>
      </c>
      <c r="AX18" s="6">
        <f>IF(ISERROR(CVMdataAnn!AX18*CPdataAnn!AX17/CVMdataAnn!AX17),"",CVMdataAnn!AX18*CPdataAnn!AX17/CVMdataAnn!AX17)</f>
        <v>18836.268926553672</v>
      </c>
      <c r="AY18" s="6">
        <f>IF(ISERROR(CVMdataAnn!AY18*CPdataAnn!AY17/CVMdataAnn!AY17),"",CVMdataAnn!AY18*CPdataAnn!AY17/CVMdataAnn!AY17)</f>
        <v>58.93333333333333</v>
      </c>
      <c r="AZ18" s="6">
        <f>IF(ISERROR(CVMdataAnn!AZ18*CPdataAnn!AZ17/CVMdataAnn!AZ17),"",CVMdataAnn!AZ18*CPdataAnn!AZ17/CVMdataAnn!AZ17)</f>
        <v>90788.758172695074</v>
      </c>
      <c r="BA18" s="6">
        <f>IF(ISERROR(CVMdataAnn!BA18*CPdataAnn!BA17/CVMdataAnn!BA17),"",CVMdataAnn!BA18*CPdataAnn!BA17/CVMdataAnn!BA17)</f>
        <v>87911.871382092664</v>
      </c>
      <c r="BB18" s="6">
        <f>IF(ISERROR(CVMdataAnn!BB18*CPdataAnn!BB17/CVMdataAnn!BB17),"",CVMdataAnn!BB18*CPdataAnn!BB17/CVMdataAnn!BB17)</f>
        <v>2876.6113146113148</v>
      </c>
      <c r="BC18" s="6">
        <f>IF(ISERROR(CVMdataAnn!BC18*CPdataAnn!BC17/CVMdataAnn!BC17),"",CVMdataAnn!BC18*CPdataAnn!BC17/CVMdataAnn!BC17)</f>
        <v>1156.8237907206317</v>
      </c>
      <c r="BD18" s="6">
        <f>IF(ISERROR(CVMdataAnn!BD18*CPdataAnn!BD17/CVMdataAnn!BD17),"",CVMdataAnn!BD18*CPdataAnn!BD17/CVMdataAnn!BD17)</f>
        <v>571.30487804878044</v>
      </c>
      <c r="BE18" s="6">
        <f>IF(ISERROR(CVMdataAnn!BE18*CPdataAnn!BE17/CVMdataAnn!BE17),"",CVMdataAnn!BE18*CPdataAnn!BE17/CVMdataAnn!BE17)</f>
        <v>586.27670753064797</v>
      </c>
      <c r="BF18" s="6">
        <f>IF(ISERROR(CVMdataAnn!BF18*CPdataAnn!BF17/CVMdataAnn!BF17),"",CVMdataAnn!BF18*CPdataAnn!BF17/CVMdataAnn!BF17)</f>
        <v>3401.9937434827948</v>
      </c>
      <c r="BG18" s="6">
        <f>IF(ISERROR(CVMdataAnn!BG18*CPdataAnn!BG17/CVMdataAnn!BG17),"",CVMdataAnn!BG18*CPdataAnn!BG17/CVMdataAnn!BG17)</f>
        <v>1666.3203376205788</v>
      </c>
      <c r="BH18" s="6">
        <f>IF(ISERROR(CVMdataAnn!BH18*CPdataAnn!BH17/CVMdataAnn!BH17),"",CVMdataAnn!BH18*CPdataAnn!BH17/CVMdataAnn!BH17)</f>
        <v>25.76</v>
      </c>
      <c r="BI18" s="6">
        <f>IF(ISERROR(CVMdataAnn!BI18*CPdataAnn!BI17/CVMdataAnn!BI17),"",CVMdataAnn!BI18*CPdataAnn!BI17/CVMdataAnn!BI17)</f>
        <v>1710.5480139676997</v>
      </c>
      <c r="BJ18" s="6" t="str">
        <f>IF(ISERROR(CVMdataAnn!BJ18*CPdataAnn!BJ17/CVMdataAnn!BJ17),"",CVMdataAnn!BJ18*CPdataAnn!BJ17/CVMdataAnn!BJ17)</f>
        <v/>
      </c>
      <c r="BK18" s="6">
        <f>IF(ISERROR(CVMdataAnn!BK18*CPdataAnn!BK17/CVMdataAnn!BK17),"",CVMdataAnn!BK18*CPdataAnn!BK17/CVMdataAnn!BK17)</f>
        <v>14813.799727847594</v>
      </c>
      <c r="BL18" s="6">
        <f>IF(ISERROR(CVMdataAnn!BL18*CPdataAnn!BL17/CVMdataAnn!BL17),"",CVMdataAnn!BL18*CPdataAnn!BL17/CVMdataAnn!BL17)</f>
        <v>7861.9970985899145</v>
      </c>
      <c r="BM18" s="6">
        <f>IF(ISERROR(CVMdataAnn!BM18*CPdataAnn!BM17/CVMdataAnn!BM17),"",CVMdataAnn!BM18*CPdataAnn!BM17/CVMdataAnn!BM17)</f>
        <v>5945.8159215074147</v>
      </c>
      <c r="BN18" s="6">
        <f>IF(ISERROR(CVMdataAnn!BN18*CPdataAnn!BN17/CVMdataAnn!BN17),"",CVMdataAnn!BN18*CPdataAnn!BN17/CVMdataAnn!BN17)</f>
        <v>387.42429426860565</v>
      </c>
      <c r="BO18" s="6">
        <f>IF(ISERROR(CVMdataAnn!BO18*CPdataAnn!BO17/CVMdataAnn!BO17),"",CVMdataAnn!BO18*CPdataAnn!BO17/CVMdataAnn!BO17)</f>
        <v>617.65940054495911</v>
      </c>
      <c r="BP18" s="6" t="str">
        <f>IF(ISERROR(CVMdataAnn!BP18*CPdataAnn!BP17/CVMdataAnn!BP17),"",CVMdataAnn!BP18*CPdataAnn!BP17/CVMdataAnn!BP17)</f>
        <v/>
      </c>
      <c r="BQ18" s="6">
        <f>IF(ISERROR(CVMdataAnn!BQ18*CPdataAnn!BQ17/CVMdataAnn!BQ17),"",CVMdataAnn!BQ18*CPdataAnn!BQ17/CVMdataAnn!BQ17)</f>
        <v>24516.805455481215</v>
      </c>
      <c r="BR18" s="6">
        <f>IF(ISERROR(CVMdataAnn!BR18*CPdataAnn!BR17/CVMdataAnn!BR17),"",CVMdataAnn!BR18*CPdataAnn!BR17/CVMdataAnn!BR17)</f>
        <v>7948.8574563254288</v>
      </c>
      <c r="BS18" s="6">
        <f>IF(ISERROR(CVMdataAnn!BS18*CPdataAnn!BS17/CVMdataAnn!BS17),"",CVMdataAnn!BS18*CPdataAnn!BS17/CVMdataAnn!BS17)</f>
        <v>5377.8626609442063</v>
      </c>
      <c r="BT18" s="6">
        <f>IF(ISERROR(CVMdataAnn!BT18*CPdataAnn!BT17/CVMdataAnn!BT17),"",CVMdataAnn!BT18*CPdataAnn!BT17/CVMdataAnn!BT17)</f>
        <v>2540.2701107011071</v>
      </c>
      <c r="BU18" s="6">
        <f>IF(ISERROR(CVMdataAnn!BU18*CPdataAnn!BU17/CVMdataAnn!BU17),"",CVMdataAnn!BU18*CPdataAnn!BU17/CVMdataAnn!BU17)</f>
        <v>28.53846153846154</v>
      </c>
      <c r="BV18" s="6">
        <f>IF(ISERROR(CVMdataAnn!BV18*CPdataAnn!BV17/CVMdataAnn!BV17),"",CVMdataAnn!BV18*CPdataAnn!BV17/CVMdataAnn!BV17)</f>
        <v>3015.9907063197024</v>
      </c>
      <c r="BW18" s="6">
        <f>IF(ISERROR(CVMdataAnn!BW18*CPdataAnn!BW17/CVMdataAnn!BW17),"",CVMdataAnn!BW18*CPdataAnn!BW17/CVMdataAnn!BW17)</f>
        <v>4674.8559322033898</v>
      </c>
      <c r="BX18" s="6">
        <f>IF(ISERROR(CVMdataAnn!BX18*CPdataAnn!BX17/CVMdataAnn!BX17),"",CVMdataAnn!BX18*CPdataAnn!BX17/CVMdataAnn!BX17)</f>
        <v>3778.3917631041527</v>
      </c>
      <c r="BY18" s="6">
        <f>IF(ISERROR(CVMdataAnn!BY18*CPdataAnn!BY17/CVMdataAnn!BY17),"",CVMdataAnn!BY18*CPdataAnn!BY17/CVMdataAnn!BY17)</f>
        <v>523.06206896551726</v>
      </c>
      <c r="BZ18" s="6">
        <f>IF(ISERROR(CVMdataAnn!BZ18*CPdataAnn!BZ17/CVMdataAnn!BZ17),"",CVMdataAnn!BZ18*CPdataAnn!BZ17/CVMdataAnn!BZ17)</f>
        <v>371.78609625668452</v>
      </c>
      <c r="CA18" s="6">
        <f>IF(ISERROR(CVMdataAnn!CA18*CPdataAnn!CA17/CVMdataAnn!CA17),"",CVMdataAnn!CA18*CPdataAnn!CA17/CVMdataAnn!CA17)</f>
        <v>2943.0434557682361</v>
      </c>
      <c r="CB18" s="6">
        <f>IF(ISERROR(CVMdataAnn!CB18*CPdataAnn!CB17/CVMdataAnn!CB17),"",CVMdataAnn!CB18*CPdataAnn!CB17/CVMdataAnn!CB17)</f>
        <v>2032.8766375545852</v>
      </c>
      <c r="CC18" s="6">
        <f>IF(ISERROR(CVMdataAnn!CC18*CPdataAnn!CC17/CVMdataAnn!CC17),"",CVMdataAnn!CC18*CPdataAnn!CC17/CVMdataAnn!CC17)</f>
        <v>258.85185185185185</v>
      </c>
      <c r="CD18" s="6">
        <f>IF(ISERROR(CVMdataAnn!CD18*CPdataAnn!CD17/CVMdataAnn!CD17),"",CVMdataAnn!CD18*CPdataAnn!CD17/CVMdataAnn!CD17)</f>
        <v>1776.2752293577983</v>
      </c>
      <c r="CE18" s="6">
        <f>IF(ISERROR(CVMdataAnn!CE18*CPdataAnn!CE17/CVMdataAnn!CE17),"",CVMdataAnn!CE18*CPdataAnn!CE17/CVMdataAnn!CE17)</f>
        <v>3901.0390822477152</v>
      </c>
      <c r="CF18" s="6">
        <f>IF(ISERROR(CVMdataAnn!CF18*CPdataAnn!CF17/CVMdataAnn!CF17),"",CVMdataAnn!CF18*CPdataAnn!CF17/CVMdataAnn!CF17)</f>
        <v>2075.2725686873091</v>
      </c>
      <c r="CG18" s="6">
        <f>IF(ISERROR(CVMdataAnn!CG18*CPdataAnn!CG17/CVMdataAnn!CG17),"",CVMdataAnn!CG18*CPdataAnn!CG17/CVMdataAnn!CG17)</f>
        <v>1828.1406133133883</v>
      </c>
      <c r="CH18" s="6">
        <f>IF(ISERROR(CVMdataAnn!CH18*CPdataAnn!CH17/CVMdataAnn!CH17),"",CVMdataAnn!CH18*CPdataAnn!CH17/CVMdataAnn!CH17)</f>
        <v>5733.0690667188419</v>
      </c>
      <c r="CI18" s="6">
        <f>IF(ISERROR(CVMdataAnn!CI18*CPdataAnn!CI17/CVMdataAnn!CI17),"",CVMdataAnn!CI18*CPdataAnn!CI17/CVMdataAnn!CI17)</f>
        <v>3168.1524856596557</v>
      </c>
      <c r="CJ18" s="6">
        <f>IF(ISERROR(CVMdataAnn!CJ18*CPdataAnn!CJ17/CVMdataAnn!CJ17),"",CVMdataAnn!CJ18*CPdataAnn!CJ17/CVMdataAnn!CJ17)</f>
        <v>1769.295489102889</v>
      </c>
      <c r="CK18" s="6">
        <f>IF(ISERROR(CVMdataAnn!CK18*CPdataAnn!CK17/CVMdataAnn!CK17),"",CVMdataAnn!CK18*CPdataAnn!CK17/CVMdataAnn!CK17)</f>
        <v>346.5</v>
      </c>
      <c r="CL18" s="6">
        <f>IF(ISERROR(CVMdataAnn!CL18*CPdataAnn!CL17/CVMdataAnn!CL17),"",CVMdataAnn!CL18*CPdataAnn!CL17/CVMdataAnn!CL17)</f>
        <v>1048.6174347584674</v>
      </c>
      <c r="CM18" s="6">
        <f>IF(ISERROR(CVMdataAnn!CM18*CPdataAnn!CM17/CVMdataAnn!CM17),"",CVMdataAnn!CM18*CPdataAnn!CM17/CVMdataAnn!CM17)</f>
        <v>1614.1419472247499</v>
      </c>
      <c r="CN18" s="6">
        <f>IF(ISERROR(CVMdataAnn!CN18*CPdataAnn!CN17/CVMdataAnn!CN17),"",CVMdataAnn!CN18*CPdataAnn!CN17/CVMdataAnn!CN17)</f>
        <v>609.91819464033847</v>
      </c>
      <c r="CO18" s="6">
        <f>IF(ISERROR(CVMdataAnn!CO18*CPdataAnn!CO17/CVMdataAnn!CO17),"",CVMdataAnn!CO18*CPdataAnn!CO17/CVMdataAnn!CO17)</f>
        <v>795.17232375979108</v>
      </c>
      <c r="CP18" s="6">
        <f>IF(ISERROR(CVMdataAnn!CP18*CPdataAnn!CP17/CVMdataAnn!CP17),"",CVMdataAnn!CP18*CPdataAnn!CP17/CVMdataAnn!CP17)</f>
        <v>209.74184782608697</v>
      </c>
      <c r="CQ18" s="6">
        <f>IF(ISERROR(CVMdataAnn!CQ18*CPdataAnn!CQ17/CVMdataAnn!CQ17),"",CVMdataAnn!CQ18*CPdataAnn!CQ17/CVMdataAnn!CQ17)</f>
        <v>950.73719308881482</v>
      </c>
      <c r="CR18" s="6">
        <f>IF(ISERROR(CVMdataAnn!CR18*CPdataAnn!CR17/CVMdataAnn!CR17),"",CVMdataAnn!CR18*CPdataAnn!CR17/CVMdataAnn!CR17)</f>
        <v>57773.239194789814</v>
      </c>
      <c r="CS18" s="6">
        <f>IF(ISERROR(CVMdataAnn!CS18*CPdataAnn!CS17/CVMdataAnn!CS17),"",CVMdataAnn!CS18*CPdataAnn!CS17/CVMdataAnn!CS17)</f>
        <v>22037.961448963291</v>
      </c>
      <c r="CT18" s="6">
        <f>IF(ISERROR(CVMdataAnn!CT18*CPdataAnn!CT17/CVMdataAnn!CT17),"",CVMdataAnn!CT18*CPdataAnn!CT17/CVMdataAnn!CT17)</f>
        <v>21381.195764554886</v>
      </c>
      <c r="CU18" s="6">
        <f>IF(ISERROR(CVMdataAnn!CU18*CPdataAnn!CU17/CVMdataAnn!CU17),"",CVMdataAnn!CU18*CPdataAnn!CU17/CVMdataAnn!CU17)</f>
        <v>200.6141975308642</v>
      </c>
      <c r="CV18" s="6">
        <f>IF(ISERROR(CVMdataAnn!CV18*CPdataAnn!CV17/CVMdataAnn!CV17),"",CVMdataAnn!CV18*CPdataAnn!CV17/CVMdataAnn!CV17)</f>
        <v>456.3595744680851</v>
      </c>
      <c r="CW18" s="6">
        <f>IF(ISERROR(CVMdataAnn!CW18*CPdataAnn!CW17/CVMdataAnn!CW17),"",CVMdataAnn!CW18*CPdataAnn!CW17/CVMdataAnn!CW17)</f>
        <v>21748.615585239488</v>
      </c>
      <c r="CX18" s="6">
        <f>IF(ISERROR(CVMdataAnn!CX18*CPdataAnn!CX17/CVMdataAnn!CX17),"",CVMdataAnn!CX18*CPdataAnn!CX17/CVMdataAnn!CX17)</f>
        <v>2143.039246467818</v>
      </c>
      <c r="CY18" s="6">
        <f>IF(ISERROR(CVMdataAnn!CY18*CPdataAnn!CY17/CVMdataAnn!CY17),"",CVMdataAnn!CY18*CPdataAnn!CY17/CVMdataAnn!CY17)</f>
        <v>10542.992862448729</v>
      </c>
      <c r="CZ18" s="6">
        <f>IF(ISERROR(CVMdataAnn!CZ18*CPdataAnn!CZ17/CVMdataAnn!CZ17),"",CVMdataAnn!CZ18*CPdataAnn!CZ17/CVMdataAnn!CZ17)</f>
        <v>7171.3242175314545</v>
      </c>
      <c r="DA18" s="6">
        <f>IF(ISERROR(CVMdataAnn!DA18*CPdataAnn!DA17/CVMdataAnn!DA17),"",CVMdataAnn!DA18*CPdataAnn!DA17/CVMdataAnn!DA17)</f>
        <v>1889.7373165078548</v>
      </c>
      <c r="DB18" s="6">
        <f>IF(ISERROR(CVMdataAnn!DB18*CPdataAnn!DB17/CVMdataAnn!DB17),"",CVMdataAnn!DB18*CPdataAnn!DB17/CVMdataAnn!DB17)</f>
        <v>13988.158074440942</v>
      </c>
      <c r="DC18" s="6">
        <f>IF(ISERROR(CVMdataAnn!DC18*CPdataAnn!DC17/CVMdataAnn!DC17),"",CVMdataAnn!DC18*CPdataAnn!DC17/CVMdataAnn!DC17)</f>
        <v>2521.630387461907</v>
      </c>
      <c r="DD18" s="6">
        <f>IF(ISERROR(CVMdataAnn!DD18*CPdataAnn!DD17/CVMdataAnn!DD17),"",CVMdataAnn!DD18*CPdataAnn!DD17/CVMdataAnn!DD17)</f>
        <v>4068.2082687838883</v>
      </c>
      <c r="DE18" s="6">
        <f>IF(ISERROR(CVMdataAnn!DE18*CPdataAnn!DE17/CVMdataAnn!DE17),"",CVMdataAnn!DE18*CPdataAnn!DE17/CVMdataAnn!DE17)</f>
        <v>5679.6505513146731</v>
      </c>
      <c r="DF18" s="6">
        <f>IF(ISERROR(CVMdataAnn!DF18*CPdataAnn!DF17/CVMdataAnn!DF17),"",CVMdataAnn!DF18*CPdataAnn!DF17/CVMdataAnn!DF17)</f>
        <v>1336.8517110266159</v>
      </c>
      <c r="DG18" s="6">
        <f>IF(ISERROR(CVMdataAnn!DG18*CPdataAnn!DG17/CVMdataAnn!DG17),"",CVMdataAnn!DG18*CPdataAnn!DG17/CVMdataAnn!DG17)</f>
        <v>381.62335216572507</v>
      </c>
      <c r="DH18" s="6">
        <f>IF(ISERROR(CVMdataAnn!DH18*CPdataAnn!DH17/CVMdataAnn!DH17),"",CVMdataAnn!DH18*CPdataAnn!DH17/CVMdataAnn!DH17)</f>
        <v>9228.0104986876649</v>
      </c>
      <c r="DI18" s="6">
        <f>IF(ISERROR(CVMdataAnn!DI18*CPdataAnn!DI17/CVMdataAnn!DI17),"",CVMdataAnn!DI18*CPdataAnn!DI17/CVMdataAnn!DI17)</f>
        <v>915.87642115669803</v>
      </c>
      <c r="DJ18" s="6">
        <f>IF(ISERROR(CVMdataAnn!DJ18*CPdataAnn!DJ17/CVMdataAnn!DJ17),"",CVMdataAnn!DJ18*CPdataAnn!DJ17/CVMdataAnn!DJ17)</f>
        <v>279.73509933774835</v>
      </c>
      <c r="DK18" s="6">
        <f>IF(ISERROR(CVMdataAnn!DK18*CPdataAnn!DK17/CVMdataAnn!DK17),"",CVMdataAnn!DK18*CPdataAnn!DK17/CVMdataAnn!DK17)</f>
        <v>8031.862365591398</v>
      </c>
      <c r="DL18" s="6">
        <f>IF(ISERROR(CVMdataAnn!DL18*CPdataAnn!DL17/CVMdataAnn!DL17),"",CVMdataAnn!DL18*CPdataAnn!DL17/CVMdataAnn!DL17)</f>
        <v>41107.252065986839</v>
      </c>
      <c r="DM18" s="6">
        <f>IF(ISERROR(CVMdataAnn!DM18*CPdataAnn!DM17/CVMdataAnn!DM17),"",CVMdataAnn!DM18*CPdataAnn!DM17/CVMdataAnn!DM17)</f>
        <v>9966.8766876687678</v>
      </c>
      <c r="DN18" s="6">
        <f>IF(ISERROR(CVMdataAnn!DN18*CPdataAnn!DN17/CVMdataAnn!DN17),"",CVMdataAnn!DN18*CPdataAnn!DN17/CVMdataAnn!DN17)</f>
        <v>2992.0434782608695</v>
      </c>
      <c r="DO18" s="6">
        <f>IF(ISERROR(CVMdataAnn!DO18*CPdataAnn!DO17/CVMdataAnn!DO17),"",CVMdataAnn!DO18*CPdataAnn!DO17/CVMdataAnn!DO17)</f>
        <v>1133.8775510204082</v>
      </c>
      <c r="DP18" s="6">
        <f>IF(ISERROR(CVMdataAnn!DP18*CPdataAnn!DP17/CVMdataAnn!DP17),"",CVMdataAnn!DP18*CPdataAnn!DP17/CVMdataAnn!DP17)</f>
        <v>2662.2631578947367</v>
      </c>
      <c r="DQ18" s="6">
        <f>IF(ISERROR(CVMdataAnn!DQ18*CPdataAnn!DQ17/CVMdataAnn!DQ17),"",CVMdataAnn!DQ18*CPdataAnn!DQ17/CVMdataAnn!DQ17)</f>
        <v>2951.4483590733589</v>
      </c>
      <c r="DR18" s="6">
        <f>IF(ISERROR(CVMdataAnn!DR18*CPdataAnn!DR17/CVMdataAnn!DR17),"",CVMdataAnn!DR18*CPdataAnn!DR17/CVMdataAnn!DR17)</f>
        <v>231.55893536121673</v>
      </c>
      <c r="DS18" s="6">
        <f>IF(ISERROR(CVMdataAnn!DS18*CPdataAnn!DS17/CVMdataAnn!DS17),"",CVMdataAnn!DS18*CPdataAnn!DS17/CVMdataAnn!DS17)</f>
        <v>1115.2058516196448</v>
      </c>
      <c r="DT18" s="6">
        <f>IF(ISERROR(CVMdataAnn!DT18*CPdataAnn!DT17/CVMdataAnn!DT17),"",CVMdataAnn!DT18*CPdataAnn!DT17/CVMdataAnn!DT17)</f>
        <v>933.72462831286362</v>
      </c>
      <c r="DU18" s="6">
        <f>IF(ISERROR(CVMdataAnn!DU18*CPdataAnn!DU17/CVMdataAnn!DU17),"",CVMdataAnn!DU18*CPdataAnn!DU17/CVMdataAnn!DU17)</f>
        <v>158.18181818181819</v>
      </c>
      <c r="DV18" s="6">
        <f>IF(ISERROR(CVMdataAnn!DV18*CPdataAnn!DV17/CVMdataAnn!DV17),"",CVMdataAnn!DV18*CPdataAnn!DV17/CVMdataAnn!DV17)</f>
        <v>23</v>
      </c>
      <c r="DW18" s="6">
        <f>IF(ISERROR(CVMdataAnn!DW18*CPdataAnn!DW17/CVMdataAnn!DW17),"",CVMdataAnn!DW18*CPdataAnn!DW17/CVMdataAnn!DW17)</f>
        <v>10537.975897864217</v>
      </c>
      <c r="DX18" s="6">
        <f>IF(ISERROR(CVMdataAnn!DX18*CPdataAnn!DX17/CVMdataAnn!DX17),"",CVMdataAnn!DX18*CPdataAnn!DX17/CVMdataAnn!DX17)</f>
        <v>4439.6256736893683</v>
      </c>
      <c r="DY18" s="6">
        <f>IF(ISERROR(CVMdataAnn!DY18*CPdataAnn!DY17/CVMdataAnn!DY17),"",CVMdataAnn!DY18*CPdataAnn!DY17/CVMdataAnn!DY17)</f>
        <v>1475.778364116095</v>
      </c>
      <c r="DZ18" s="6">
        <f>IF(ISERROR(CVMdataAnn!DZ18*CPdataAnn!DZ17/CVMdataAnn!DZ17),"",CVMdataAnn!DZ18*CPdataAnn!DZ17/CVMdataAnn!DZ17)</f>
        <v>2091.265278406519</v>
      </c>
      <c r="EA18" s="6">
        <f>IF(ISERROR(CVMdataAnn!EA18*CPdataAnn!EA17/CVMdataAnn!EA17),"",CVMdataAnn!EA18*CPdataAnn!EA17/CVMdataAnn!EA17)</f>
        <v>1748.8550697674418</v>
      </c>
      <c r="EB18" s="6">
        <f>IF(ISERROR(CVMdataAnn!EB18*CPdataAnn!EB17/CVMdataAnn!EB17),"",CVMdataAnn!EB18*CPdataAnn!EB17/CVMdataAnn!EB17)</f>
        <v>782.22666666666669</v>
      </c>
      <c r="EC18" s="6">
        <f>IF(ISERROR(CVMdataAnn!EC18*CPdataAnn!EC17/CVMdataAnn!EC17),"",CVMdataAnn!EC18*CPdataAnn!EC17/CVMdataAnn!EC17)</f>
        <v>12597.139925882582</v>
      </c>
      <c r="ED18" s="6">
        <f>IF(ISERROR(CVMdataAnn!ED18*CPdataAnn!ED17/CVMdataAnn!ED17),"",CVMdataAnn!ED18*CPdataAnn!ED17/CVMdataAnn!ED17)</f>
        <v>2855.3405806708206</v>
      </c>
      <c r="EE18" s="6">
        <f>IF(ISERROR(CVMdataAnn!EE18*CPdataAnn!EE17/CVMdataAnn!EE17),"",CVMdataAnn!EE18*CPdataAnn!EE17/CVMdataAnn!EE17)</f>
        <v>6368.1362539446818</v>
      </c>
      <c r="EF18" s="6">
        <f>IF(ISERROR(CVMdataAnn!EF18*CPdataAnn!EF17/CVMdataAnn!EF17),"",CVMdataAnn!EF18*CPdataAnn!EF17/CVMdataAnn!EF17)</f>
        <v>3374.4771147540982</v>
      </c>
      <c r="EG18" s="6">
        <f>IF(ISERROR(CVMdataAnn!EG18*CPdataAnn!EG17/CVMdataAnn!EG17),"",CVMdataAnn!EG18*CPdataAnn!EG17/CVMdataAnn!EG17)</f>
        <v>6883.6755176613888</v>
      </c>
      <c r="EH18" s="6">
        <f>IF(ISERROR(CVMdataAnn!EH18*CPdataAnn!EH17/CVMdataAnn!EH17),"",CVMdataAnn!EH18*CPdataAnn!EH17/CVMdataAnn!EH17)</f>
        <v>1499.3126738180374</v>
      </c>
      <c r="EI18" s="6">
        <f>IF(ISERROR(CVMdataAnn!EI18*CPdataAnn!EI17/CVMdataAnn!EI17),"",CVMdataAnn!EI18*CPdataAnn!EI17/CVMdataAnn!EI17)</f>
        <v>3235.5165596919128</v>
      </c>
      <c r="EJ18" s="6">
        <f>IF(ISERROR(CVMdataAnn!EJ18*CPdataAnn!EJ17/CVMdataAnn!EJ17),"",CVMdataAnn!EJ18*CPdataAnn!EJ17/CVMdataAnn!EJ17)</f>
        <v>621.16992665036673</v>
      </c>
      <c r="EK18" s="6">
        <f>IF(ISERROR(CVMdataAnn!EK18*CPdataAnn!EK17/CVMdataAnn!EK17),"",CVMdataAnn!EK18*CPdataAnn!EK17/CVMdataAnn!EK17)</f>
        <v>1525.3515011547345</v>
      </c>
      <c r="EL18" s="6" t="str">
        <f>IF(ISERROR(CVMdataAnn!EL18*CPdataAnn!EL17/CVMdataAnn!EL17),"",CVMdataAnn!EL18*CPdataAnn!EL17/CVMdataAnn!EL17)</f>
        <v/>
      </c>
      <c r="EM18" s="6">
        <f>IF(ISERROR(CVMdataAnn!EM18*CPdataAnn!EM17/CVMdataAnn!EM17),"",CVMdataAnn!EM18*CPdataAnn!EM17/CVMdataAnn!EM17)</f>
        <v>4985.856321623145</v>
      </c>
      <c r="EN18" s="6">
        <f>IF(ISERROR(CVMdataAnn!EN18*CPdataAnn!EN17/CVMdataAnn!EN17),"",CVMdataAnn!EN18*CPdataAnn!EN17/CVMdataAnn!EN17)</f>
        <v>44566.444444444445</v>
      </c>
      <c r="EO18" s="6">
        <f>IF(ISERROR(CVMdataAnn!EO18*CPdataAnn!EO17/CVMdataAnn!EO17),"",CVMdataAnn!EO18*CPdataAnn!EO17/CVMdataAnn!EO17)</f>
        <v>37109.316853262368</v>
      </c>
      <c r="EP18" s="6">
        <f>IF(ISERROR(CVMdataAnn!EP18*CPdataAnn!EP17/CVMdataAnn!EP17),"",CVMdataAnn!EP18*CPdataAnn!EP17/CVMdataAnn!EP17)</f>
        <v>33674.091227893128</v>
      </c>
      <c r="EQ18" s="6">
        <f>IF(ISERROR(CVMdataAnn!EQ18*CPdataAnn!EQ17/CVMdataAnn!EQ17),"",CVMdataAnn!EQ18*CPdataAnn!EQ17/CVMdataAnn!EQ17)</f>
        <v>3434.664686894771</v>
      </c>
      <c r="ER18" s="6">
        <f>IF(ISERROR(CVMdataAnn!ER18*CPdataAnn!ER17/CVMdataAnn!ER17),"",CVMdataAnn!ER18*CPdataAnn!ER17/CVMdataAnn!ER17)</f>
        <v>7455.9163488431223</v>
      </c>
      <c r="ES18" s="6">
        <f>IF(ISERROR(CVMdataAnn!ES18*CPdataAnn!ES17/CVMdataAnn!ES17),"",CVMdataAnn!ES18*CPdataAnn!ES17/CVMdataAnn!ES17)</f>
        <v>55676.175758378915</v>
      </c>
      <c r="ET18" s="6">
        <f>IF(ISERROR(CVMdataAnn!ET18*CPdataAnn!ET17/CVMdataAnn!ET17),"",CVMdataAnn!ET18*CPdataAnn!ET17/CVMdataAnn!ET17)</f>
        <v>8006.3330473739397</v>
      </c>
      <c r="EU18" s="6">
        <f>IF(ISERROR(CVMdataAnn!EU18*CPdataAnn!EU17/CVMdataAnn!EU17),"",CVMdataAnn!EU18*CPdataAnn!EU17/CVMdataAnn!EU17)</f>
        <v>2456.9199875949762</v>
      </c>
      <c r="EV18" s="6">
        <f>IF(ISERROR(CVMdataAnn!EV18*CPdataAnn!EV17/CVMdataAnn!EV17),"",CVMdataAnn!EV18*CPdataAnn!EV17/CVMdataAnn!EV17)</f>
        <v>562.41809672386898</v>
      </c>
      <c r="EW18" s="6">
        <f>IF(ISERROR(CVMdataAnn!EW18*CPdataAnn!EW17/CVMdataAnn!EW17),"",CVMdataAnn!EW18*CPdataAnn!EW17/CVMdataAnn!EW17)</f>
        <v>4989.6333052985701</v>
      </c>
      <c r="EX18" s="6">
        <f>IF(ISERROR(CVMdataAnn!EX18*CPdataAnn!EX17/CVMdataAnn!EX17),"",CVMdataAnn!EX18*CPdataAnn!EX17/CVMdataAnn!EX17)</f>
        <v>1775.0479739170937</v>
      </c>
      <c r="EY18" s="6">
        <f>IF(ISERROR(CVMdataAnn!EY18*CPdataAnn!EY17/CVMdataAnn!EY17),"",CVMdataAnn!EY18*CPdataAnn!EY17/CVMdataAnn!EY17)</f>
        <v>3591.2026423159123</v>
      </c>
      <c r="EZ18" s="6">
        <f>IF(ISERROR(CVMdataAnn!EZ18*CPdataAnn!EZ17/CVMdataAnn!EZ17),"",CVMdataAnn!EZ18*CPdataAnn!EZ17/CVMdataAnn!EZ17)</f>
        <v>2735.7074340527579</v>
      </c>
      <c r="FA18" s="6">
        <f>IF(ISERROR(CVMdataAnn!FA18*CPdataAnn!FA17/CVMdataAnn!FA17),"",CVMdataAnn!FA18*CPdataAnn!FA17/CVMdataAnn!FA17)</f>
        <v>854.83988355167389</v>
      </c>
      <c r="FB18" s="6">
        <f>IF(ISERROR(CVMdataAnn!FB18*CPdataAnn!FB17/CVMdataAnn!FB17),"",CVMdataAnn!FB18*CPdataAnn!FB17/CVMdataAnn!FB17)</f>
        <v>8456.0628614415346</v>
      </c>
      <c r="FC18" s="6">
        <f>IF(ISERROR(CVMdataAnn!FC18*CPdataAnn!FC17/CVMdataAnn!FC17),"",CVMdataAnn!FC18*CPdataAnn!FC17/CVMdataAnn!FC17)</f>
        <v>14187.04993718593</v>
      </c>
      <c r="FD18" s="6">
        <f>IF(ISERROR(CVMdataAnn!FD18*CPdataAnn!FD17/CVMdataAnn!FD17),"",CVMdataAnn!FD18*CPdataAnn!FD17/CVMdataAnn!FD17)</f>
        <v>8899.6617238183499</v>
      </c>
      <c r="FE18" s="6">
        <f>IF(ISERROR(CVMdataAnn!FE18*CPdataAnn!FE17/CVMdataAnn!FE17),"",CVMdataAnn!FE18*CPdataAnn!FE17/CVMdataAnn!FE17)</f>
        <v>2855.4758020663403</v>
      </c>
      <c r="FF18" s="6">
        <f>IF(ISERROR(CVMdataAnn!FF18*CPdataAnn!FF17/CVMdataAnn!FF17),"",CVMdataAnn!FF18*CPdataAnn!FF17/CVMdataAnn!FF17)</f>
        <v>688.83638511518018</v>
      </c>
      <c r="FG18" s="6">
        <f>IF(ISERROR(CVMdataAnn!FG18*CPdataAnn!FG17/CVMdataAnn!FG17),"",CVMdataAnn!FG18*CPdataAnn!FG17/CVMdataAnn!FG17)</f>
        <v>1742.6165205353022</v>
      </c>
      <c r="FH18" s="6" t="str">
        <f>IF(ISERROR(CVMdataAnn!FH18*CPdataAnn!FH17/CVMdataAnn!FH17),"",CVMdataAnn!FH18*CPdataAnn!FH17/CVMdataAnn!FH17)</f>
        <v/>
      </c>
      <c r="FI18" s="6">
        <f>IF(ISERROR(CVMdataAnn!FI18*CPdataAnn!FI17/CVMdataAnn!FI17),"",CVMdataAnn!FI18*CPdataAnn!FI17/CVMdataAnn!FI17)</f>
        <v>14069.730498555449</v>
      </c>
      <c r="FJ18" s="6">
        <f>IF(ISERROR(CVMdataAnn!FJ18*CPdataAnn!FJ17/CVMdataAnn!FJ17),"",CVMdataAnn!FJ18*CPdataAnn!FJ17/CVMdataAnn!FJ17)</f>
        <v>6473.0524716606287</v>
      </c>
      <c r="FK18" s="6">
        <f>IF(ISERROR(CVMdataAnn!FK18*CPdataAnn!FK17/CVMdataAnn!FK17),"",CVMdataAnn!FK18*CPdataAnn!FK17/CVMdataAnn!FK17)</f>
        <v>7595.3166556945362</v>
      </c>
      <c r="FL18" s="6">
        <f>IF(ISERROR(CVMdataAnn!FL18*CPdataAnn!FL17/CVMdataAnn!FL17),"",CVMdataAnn!FL18*CPdataAnn!FL17/CVMdataAnn!FL17)</f>
        <v>5592.038142939703</v>
      </c>
    </row>
    <row r="19" spans="2:168" x14ac:dyDescent="0.25">
      <c r="B19" s="1">
        <v>34335</v>
      </c>
      <c r="C19" s="6">
        <f>IF(ISERROR(CVMdataAnn!C19*CPdataAnn!C18/CVMdataAnn!C18),"",CVMdataAnn!C19*CPdataAnn!C18/CVMdataAnn!C18)</f>
        <v>497638.37255469768</v>
      </c>
      <c r="D19" s="6">
        <f>IF(ISERROR(CVMdataAnn!D19*CPdataAnn!D18/CVMdataAnn!D18),"",CVMdataAnn!D19*CPdataAnn!D18/CVMdataAnn!D18)</f>
        <v>4693.2644082710076</v>
      </c>
      <c r="E19" s="6">
        <f>IF(ISERROR(CVMdataAnn!E19*CPdataAnn!E18/CVMdataAnn!E18),"",CVMdataAnn!E19*CPdataAnn!E18/CVMdataAnn!E18)</f>
        <v>493657.1531188162</v>
      </c>
      <c r="F19" s="6">
        <f>IF(ISERROR(CVMdataAnn!F19*CPdataAnn!F18/CVMdataAnn!F18),"",CVMdataAnn!F19*CPdataAnn!F18/CVMdataAnn!F18)</f>
        <v>47581.802229096087</v>
      </c>
      <c r="G19" s="6">
        <f>IF(ISERROR(CVMdataAnn!G19*CPdataAnn!G18/CVMdataAnn!G18),"",CVMdataAnn!G19*CPdataAnn!G18/CVMdataAnn!G18)</f>
        <v>24712.576487986633</v>
      </c>
      <c r="H19" s="6">
        <f>IF(ISERROR(CVMdataAnn!H19*CPdataAnn!H18/CVMdataAnn!H18),"",CVMdataAnn!H19*CPdataAnn!H18/CVMdataAnn!H18)</f>
        <v>25752.038959909558</v>
      </c>
      <c r="I19" s="6">
        <f>IF(ISERROR(CVMdataAnn!I19*CPdataAnn!I18/CVMdataAnn!I18),"",CVMdataAnn!I19*CPdataAnn!I18/CVMdataAnn!I18)</f>
        <v>135702.75637883166</v>
      </c>
      <c r="J19" s="6">
        <f>IF(ISERROR(CVMdataAnn!J19*CPdataAnn!J18/CVMdataAnn!J18),"",CVMdataAnn!J19*CPdataAnn!J18/CVMdataAnn!J18)</f>
        <v>25997.465763899952</v>
      </c>
      <c r="K19" s="6">
        <f>IF(ISERROR(CVMdataAnn!K19*CPdataAnn!K18/CVMdataAnn!K18),"",CVMdataAnn!K19*CPdataAnn!K18/CVMdataAnn!K18)</f>
        <v>6520.182227109156</v>
      </c>
      <c r="L19" s="6">
        <f>IF(ISERROR(CVMdataAnn!L19*CPdataAnn!L18/CVMdataAnn!L18),"",CVMdataAnn!L19*CPdataAnn!L18/CVMdataAnn!L18)</f>
        <v>61823.867965116799</v>
      </c>
      <c r="M19" s="6">
        <f>IF(ISERROR(CVMdataAnn!M19*CPdataAnn!M18/CVMdataAnn!M18),"",CVMdataAnn!M19*CPdataAnn!M18/CVMdataAnn!M18)</f>
        <v>10539.33983375959</v>
      </c>
      <c r="N19" s="6">
        <f>IF(ISERROR(CVMdataAnn!N19*CPdataAnn!N18/CVMdataAnn!N18),"",CVMdataAnn!N19*CPdataAnn!N18/CVMdataAnn!N18)</f>
        <v>44388.528507082323</v>
      </c>
      <c r="O19" s="6">
        <f>IF(ISERROR(CVMdataAnn!O19*CPdataAnn!O18/CVMdataAnn!O18),"",CVMdataAnn!O19*CPdataAnn!O18/CVMdataAnn!O18)</f>
        <v>5239.182940680761</v>
      </c>
      <c r="P19" s="6">
        <f>IF(ISERROR(CVMdataAnn!P19*CPdataAnn!P18/CVMdataAnn!P18),"",CVMdataAnn!P19*CPdataAnn!P18/CVMdataAnn!P18)</f>
        <v>46955.349455259529</v>
      </c>
      <c r="Q19" s="6">
        <f>IF(ISERROR(CVMdataAnn!Q19*CPdataAnn!Q18/CVMdataAnn!Q18),"",CVMdataAnn!Q19*CPdataAnn!Q18/CVMdataAnn!Q18)</f>
        <v>58439.455451857866</v>
      </c>
      <c r="R19" s="6">
        <f>IF(ISERROR(CVMdataAnn!R19*CPdataAnn!R18/CVMdataAnn!R18),"",CVMdataAnn!R19*CPdataAnn!R18/CVMdataAnn!R18)</f>
        <v>47581.802229096087</v>
      </c>
      <c r="S19" s="6">
        <f>IF(ISERROR(CVMdataAnn!S19*CPdataAnn!S18/CVMdataAnn!S18),"",CVMdataAnn!S19*CPdataAnn!S18/CVMdataAnn!S18)</f>
        <v>42844.375419872144</v>
      </c>
      <c r="T19" s="6">
        <f>IF(ISERROR(CVMdataAnn!T19*CPdataAnn!T18/CVMdataAnn!T18),"",CVMdataAnn!T19*CPdataAnn!T18/CVMdataAnn!T18)</f>
        <v>7224.3278989667051</v>
      </c>
      <c r="U19" s="6">
        <f>IF(ISERROR(CVMdataAnn!U19*CPdataAnn!U18/CVMdataAnn!U18),"",CVMdataAnn!U19*CPdataAnn!U18/CVMdataAnn!U18)</f>
        <v>10258.698950661539</v>
      </c>
      <c r="V19" s="6">
        <f>IF(ISERROR(CVMdataAnn!V19*CPdataAnn!V18/CVMdataAnn!V18),"",CVMdataAnn!V19*CPdataAnn!V18/CVMdataAnn!V18)</f>
        <v>1764.6619160728424</v>
      </c>
      <c r="W19" s="6">
        <f>IF(ISERROR(CVMdataAnn!W19*CPdataAnn!W18/CVMdataAnn!W18),"",CVMdataAnn!W19*CPdataAnn!W18/CVMdataAnn!W18)</f>
        <v>6887.5292066259808</v>
      </c>
      <c r="X19" s="6">
        <f>IF(ISERROR(CVMdataAnn!X19*CPdataAnn!X18/CVMdataAnn!X18),"",CVMdataAnn!X19*CPdataAnn!X18/CVMdataAnn!X18)</f>
        <v>1428.7943420216147</v>
      </c>
      <c r="Y19" s="6">
        <f>IF(ISERROR(CVMdataAnn!Y19*CPdataAnn!Y18/CVMdataAnn!Y18),"",CVMdataAnn!Y19*CPdataAnn!Y18/CVMdataAnn!Y18)</f>
        <v>2997.2915877226224</v>
      </c>
      <c r="Z19" s="6">
        <f>IF(ISERROR(CVMdataAnn!Z19*CPdataAnn!Z18/CVMdataAnn!Z18),"",CVMdataAnn!Z19*CPdataAnn!Z18/CVMdataAnn!Z18)</f>
        <v>5959.9202465806202</v>
      </c>
      <c r="AA19" s="6">
        <f>IF(ISERROR(CVMdataAnn!AA19*CPdataAnn!AA18/CVMdataAnn!AA18),"",CVMdataAnn!AA19*CPdataAnn!AA18/CVMdataAnn!AA18)</f>
        <v>5202.0712401055407</v>
      </c>
      <c r="AB19" s="6">
        <f>IF(ISERROR(CVMdataAnn!AB19*CPdataAnn!AB18/CVMdataAnn!AB18),"",CVMdataAnn!AB19*CPdataAnn!AB18/CVMdataAnn!AB18)</f>
        <v>1123.1360946745563</v>
      </c>
      <c r="AC19" s="6">
        <f>IF(ISERROR(CVMdataAnn!AC19*CPdataAnn!AC18/CVMdataAnn!AC18),"",CVMdataAnn!AC19*CPdataAnn!AC18/CVMdataAnn!AC18)</f>
        <v>4736.4089614089617</v>
      </c>
      <c r="AD19" s="6">
        <f>IF(ISERROR(CVMdataAnn!AD19*CPdataAnn!AD18/CVMdataAnn!AD18),"",CVMdataAnn!AD19*CPdataAnn!AD18/CVMdataAnn!AD18)</f>
        <v>1309.90099009901</v>
      </c>
      <c r="AE19" s="6">
        <f>IF(ISERROR(CVMdataAnn!AE19*CPdataAnn!AE18/CVMdataAnn!AE18),"",CVMdataAnn!AE19*CPdataAnn!AE18/CVMdataAnn!AE18)</f>
        <v>3426.4363569185293</v>
      </c>
      <c r="AF19" s="6">
        <f>IF(ISERROR(CVMdataAnn!AF19*CPdataAnn!AF18/CVMdataAnn!AF18),"",CVMdataAnn!AF19*CPdataAnn!AF18/CVMdataAnn!AF18)</f>
        <v>24712.576487986633</v>
      </c>
      <c r="AG19" s="6">
        <f>IF(ISERROR(CVMdataAnn!AG19*CPdataAnn!AG18/CVMdataAnn!AG18),"",CVMdataAnn!AG19*CPdataAnn!AG18/CVMdataAnn!AG18)</f>
        <v>7901.8912043301762</v>
      </c>
      <c r="AH19" s="6">
        <f>IF(ISERROR(CVMdataAnn!AH19*CPdataAnn!AH18/CVMdataAnn!AH18),"",CVMdataAnn!AH19*CPdataAnn!AH18/CVMdataAnn!AH18)</f>
        <v>2682.5271462958012</v>
      </c>
      <c r="AI19" s="6">
        <f>IF(ISERROR(CVMdataAnn!AI19*CPdataAnn!AI18/CVMdataAnn!AI18),"",CVMdataAnn!AI19*CPdataAnn!AI18/CVMdataAnn!AI18)</f>
        <v>3083.9276383993365</v>
      </c>
      <c r="AJ19" s="6">
        <f>IF(ISERROR(CVMdataAnn!AJ19*CPdataAnn!AJ18/CVMdataAnn!AJ18),"",CVMdataAnn!AJ19*CPdataAnn!AJ18/CVMdataAnn!AJ18)</f>
        <v>2136.9490866692577</v>
      </c>
      <c r="AK19" s="6">
        <f>IF(ISERROR(CVMdataAnn!AK19*CPdataAnn!AK18/CVMdataAnn!AK18),"",CVMdataAnn!AK19*CPdataAnn!AK18/CVMdataAnn!AK18)</f>
        <v>10146.661908619217</v>
      </c>
      <c r="AL19" s="6">
        <f>IF(ISERROR(CVMdataAnn!AL19*CPdataAnn!AL18/CVMdataAnn!AL18),"",CVMdataAnn!AL19*CPdataAnn!AL18/CVMdataAnn!AL18)</f>
        <v>6665.0428240740739</v>
      </c>
      <c r="AM19" s="6">
        <f>IF(ISERROR(CVMdataAnn!AM19*CPdataAnn!AM18/CVMdataAnn!AM18),"",CVMdataAnn!AM19*CPdataAnn!AM18/CVMdataAnn!AM18)</f>
        <v>25752.038959909558</v>
      </c>
      <c r="AN19" s="6">
        <f>IF(ISERROR(CVMdataAnn!AN19*CPdataAnn!AN18/CVMdataAnn!AN18),"",CVMdataAnn!AN19*CPdataAnn!AN18/CVMdataAnn!AN18)</f>
        <v>21442.3307488051</v>
      </c>
      <c r="AO19" s="6">
        <f>IF(ISERROR(CVMdataAnn!AO19*CPdataAnn!AO18/CVMdataAnn!AO18),"",CVMdataAnn!AO19*CPdataAnn!AO18/CVMdataAnn!AO18)</f>
        <v>369.91397849462368</v>
      </c>
      <c r="AP19" s="6">
        <f>IF(ISERROR(CVMdataAnn!AP19*CPdataAnn!AP18/CVMdataAnn!AP18),"",CVMdataAnn!AP19*CPdataAnn!AP18/CVMdataAnn!AP18)</f>
        <v>19734.228775913129</v>
      </c>
      <c r="AQ19" s="6">
        <f>IF(ISERROR(CVMdataAnn!AQ19*CPdataAnn!AQ18/CVMdataAnn!AQ18),"",CVMdataAnn!AQ19*CPdataAnn!AQ18/CVMdataAnn!AQ18)</f>
        <v>846.71452702702697</v>
      </c>
      <c r="AR19" s="6">
        <f>IF(ISERROR(CVMdataAnn!AR19*CPdataAnn!AR18/CVMdataAnn!AR18),"",CVMdataAnn!AR19*CPdataAnn!AR18/CVMdataAnn!AR18)</f>
        <v>488.99903753609237</v>
      </c>
      <c r="AS19" s="6">
        <f>IF(ISERROR(CVMdataAnn!AS19*CPdataAnn!AS18/CVMdataAnn!AS18),"",CVMdataAnn!AS19*CPdataAnn!AS18/CVMdataAnn!AS18)</f>
        <v>4315.5116173120732</v>
      </c>
      <c r="AT19" s="6">
        <f>IF(ISERROR(CVMdataAnn!AT19*CPdataAnn!AT18/CVMdataAnn!AT18),"",CVMdataAnn!AT19*CPdataAnn!AT18/CVMdataAnn!AT18)</f>
        <v>4227.8428705440901</v>
      </c>
      <c r="AU19" s="6">
        <f>IF(ISERROR(CVMdataAnn!AU19*CPdataAnn!AU18/CVMdataAnn!AU18),"",CVMdataAnn!AU19*CPdataAnn!AU18/CVMdataAnn!AU18)</f>
        <v>85.735294117647058</v>
      </c>
      <c r="AV19" s="6">
        <f>IF(ISERROR(CVMdataAnn!AV19*CPdataAnn!AV18/CVMdataAnn!AV18),"",CVMdataAnn!AV19*CPdataAnn!AV18/CVMdataAnn!AV18)</f>
        <v>135702.75637883166</v>
      </c>
      <c r="AW19" s="6">
        <f>IF(ISERROR(CVMdataAnn!AW19*CPdataAnn!AW18/CVMdataAnn!AW18),"",CVMdataAnn!AW19*CPdataAnn!AW18/CVMdataAnn!AW18)</f>
        <v>20909.243449530004</v>
      </c>
      <c r="AX19" s="6">
        <f>IF(ISERROR(CVMdataAnn!AX19*CPdataAnn!AX18/CVMdataAnn!AX18),"",CVMdataAnn!AX19*CPdataAnn!AX18/CVMdataAnn!AX18)</f>
        <v>20843.488964172055</v>
      </c>
      <c r="AY19" s="6">
        <f>IF(ISERROR(CVMdataAnn!AY19*CPdataAnn!AY18/CVMdataAnn!AY18),"",CVMdataAnn!AY19*CPdataAnn!AY18/CVMdataAnn!AY18)</f>
        <v>66.352941176470594</v>
      </c>
      <c r="AZ19" s="6">
        <f>IF(ISERROR(CVMdataAnn!AZ19*CPdataAnn!AZ18/CVMdataAnn!AZ18),"",CVMdataAnn!AZ19*CPdataAnn!AZ18/CVMdataAnn!AZ18)</f>
        <v>95503.08878590005</v>
      </c>
      <c r="BA19" s="6">
        <f>IF(ISERROR(CVMdataAnn!BA19*CPdataAnn!BA18/CVMdataAnn!BA18),"",CVMdataAnn!BA19*CPdataAnn!BA18/CVMdataAnn!BA18)</f>
        <v>92448.239165767329</v>
      </c>
      <c r="BB19" s="6">
        <f>IF(ISERROR(CVMdataAnn!BB19*CPdataAnn!BB18/CVMdataAnn!BB18),"",CVMdataAnn!BB19*CPdataAnn!BB18/CVMdataAnn!BB18)</f>
        <v>3054.2230084917105</v>
      </c>
      <c r="BC19" s="6">
        <f>IF(ISERROR(CVMdataAnn!BC19*CPdataAnn!BC18/CVMdataAnn!BC18),"",CVMdataAnn!BC19*CPdataAnn!BC18/CVMdataAnn!BC18)</f>
        <v>1190.5331619537276</v>
      </c>
      <c r="BD19" s="6">
        <f>IF(ISERROR(CVMdataAnn!BD19*CPdataAnn!BD18/CVMdataAnn!BD18),"",CVMdataAnn!BD19*CPdataAnn!BD18/CVMdataAnn!BD18)</f>
        <v>553.77531645569616</v>
      </c>
      <c r="BE19" s="6">
        <f>IF(ISERROR(CVMdataAnn!BE19*CPdataAnn!BE18/CVMdataAnn!BE18),"",CVMdataAnn!BE19*CPdataAnn!BE18/CVMdataAnn!BE18)</f>
        <v>634.55697745277268</v>
      </c>
      <c r="BF19" s="6">
        <f>IF(ISERROR(CVMdataAnn!BF19*CPdataAnn!BF18/CVMdataAnn!BF18),"",CVMdataAnn!BF19*CPdataAnn!BF18/CVMdataAnn!BF18)</f>
        <v>3799.5241605241604</v>
      </c>
      <c r="BG19" s="6">
        <f>IF(ISERROR(CVMdataAnn!BG19*CPdataAnn!BG18/CVMdataAnn!BG18),"",CVMdataAnn!BG19*CPdataAnn!BG18/CVMdataAnn!BG18)</f>
        <v>1873.6550098231828</v>
      </c>
      <c r="BH19" s="6">
        <f>IF(ISERROR(CVMdataAnn!BH19*CPdataAnn!BH18/CVMdataAnn!BH18),"",CVMdataAnn!BH19*CPdataAnn!BH18/CVMdataAnn!BH18)</f>
        <v>33.478260869565219</v>
      </c>
      <c r="BI19" s="6">
        <f>IF(ISERROR(CVMdataAnn!BI19*CPdataAnn!BI18/CVMdataAnn!BI18),"",CVMdataAnn!BI19*CPdataAnn!BI18/CVMdataAnn!BI18)</f>
        <v>1892.0442344857204</v>
      </c>
      <c r="BJ19" s="6" t="str">
        <f>IF(ISERROR(CVMdataAnn!BJ19*CPdataAnn!BJ18/CVMdataAnn!BJ18),"",CVMdataAnn!BJ19*CPdataAnn!BJ18/CVMdataAnn!BJ18)</f>
        <v/>
      </c>
      <c r="BK19" s="6">
        <f>IF(ISERROR(CVMdataAnn!BK19*CPdataAnn!BK18/CVMdataAnn!BK18),"",CVMdataAnn!BK19*CPdataAnn!BK18/CVMdataAnn!BK18)</f>
        <v>14304.30210886438</v>
      </c>
      <c r="BL19" s="6">
        <f>IF(ISERROR(CVMdataAnn!BL19*CPdataAnn!BL18/CVMdataAnn!BL18),"",CVMdataAnn!BL19*CPdataAnn!BL18/CVMdataAnn!BL18)</f>
        <v>7845.1009333258817</v>
      </c>
      <c r="BM19" s="6">
        <f>IF(ISERROR(CVMdataAnn!BM19*CPdataAnn!BM18/CVMdataAnn!BM18),"",CVMdataAnn!BM19*CPdataAnn!BM18/CVMdataAnn!BM18)</f>
        <v>5454.9764195833777</v>
      </c>
      <c r="BN19" s="6">
        <f>IF(ISERROR(CVMdataAnn!BN19*CPdataAnn!BN18/CVMdataAnn!BN18),"",CVMdataAnn!BN19*CPdataAnn!BN18/CVMdataAnn!BN18)</f>
        <v>404.89477786438033</v>
      </c>
      <c r="BO19" s="6">
        <f>IF(ISERROR(CVMdataAnn!BO19*CPdataAnn!BO18/CVMdataAnn!BO18),"",CVMdataAnn!BO19*CPdataAnn!BO18/CVMdataAnn!BO18)</f>
        <v>599.31266846361189</v>
      </c>
      <c r="BP19" s="6" t="str">
        <f>IF(ISERROR(CVMdataAnn!BP19*CPdataAnn!BP18/CVMdataAnn!BP18),"",CVMdataAnn!BP19*CPdataAnn!BP18/CVMdataAnn!BP18)</f>
        <v/>
      </c>
      <c r="BQ19" s="6">
        <f>IF(ISERROR(CVMdataAnn!BQ19*CPdataAnn!BQ18/CVMdataAnn!BQ18),"",CVMdataAnn!BQ19*CPdataAnn!BQ18/CVMdataAnn!BQ18)</f>
        <v>25997.465763899952</v>
      </c>
      <c r="BR19" s="6">
        <f>IF(ISERROR(CVMdataAnn!BR19*CPdataAnn!BR18/CVMdataAnn!BR18),"",CVMdataAnn!BR19*CPdataAnn!BR18/CVMdataAnn!BR18)</f>
        <v>8564.6509761555681</v>
      </c>
      <c r="BS19" s="6">
        <f>IF(ISERROR(CVMdataAnn!BS19*CPdataAnn!BS18/CVMdataAnn!BS18),"",CVMdataAnn!BS19*CPdataAnn!BS18/CVMdataAnn!BS18)</f>
        <v>5951.2923832923834</v>
      </c>
      <c r="BT19" s="6">
        <f>IF(ISERROR(CVMdataAnn!BT19*CPdataAnn!BT18/CVMdataAnn!BT18),"",CVMdataAnn!BT19*CPdataAnn!BT18/CVMdataAnn!BT18)</f>
        <v>2582.6285182600604</v>
      </c>
      <c r="BU19" s="6">
        <f>IF(ISERROR(CVMdataAnn!BU19*CPdataAnn!BU18/CVMdataAnn!BU18),"",CVMdataAnn!BU19*CPdataAnn!BU18/CVMdataAnn!BU18)</f>
        <v>30</v>
      </c>
      <c r="BV19" s="6">
        <f>IF(ISERROR(CVMdataAnn!BV19*CPdataAnn!BV18/CVMdataAnn!BV18),"",CVMdataAnn!BV19*CPdataAnn!BV18/CVMdataAnn!BV18)</f>
        <v>3014.776026545002</v>
      </c>
      <c r="BW19" s="6">
        <f>IF(ISERROR(CVMdataAnn!BW19*CPdataAnn!BW18/CVMdataAnn!BW18),"",CVMdataAnn!BW19*CPdataAnn!BW18/CVMdataAnn!BW18)</f>
        <v>4877.7806041335452</v>
      </c>
      <c r="BX19" s="6">
        <f>IF(ISERROR(CVMdataAnn!BX19*CPdataAnn!BX18/CVMdataAnn!BX18),"",CVMdataAnn!BX19*CPdataAnn!BX18/CVMdataAnn!BX18)</f>
        <v>3900.0280112044816</v>
      </c>
      <c r="BY19" s="6">
        <f>IF(ISERROR(CVMdataAnn!BY19*CPdataAnn!BY18/CVMdataAnn!BY18),"",CVMdataAnn!BY19*CPdataAnn!BY18/CVMdataAnn!BY18)</f>
        <v>604.83582089552237</v>
      </c>
      <c r="BZ19" s="6">
        <f>IF(ISERROR(CVMdataAnn!BZ19*CPdataAnn!BZ18/CVMdataAnn!BZ18),"",CVMdataAnn!BZ19*CPdataAnn!BZ18/CVMdataAnn!BZ18)</f>
        <v>375.92931937172773</v>
      </c>
      <c r="CA19" s="6">
        <f>IF(ISERROR(CVMdataAnn!CA19*CPdataAnn!CA18/CVMdataAnn!CA18),"",CVMdataAnn!CA19*CPdataAnn!CA18/CVMdataAnn!CA18)</f>
        <v>3202.4593163216177</v>
      </c>
      <c r="CB19" s="6">
        <f>IF(ISERROR(CVMdataAnn!CB19*CPdataAnn!CB18/CVMdataAnn!CB18),"",CVMdataAnn!CB19*CPdataAnn!CB18/CVMdataAnn!CB18)</f>
        <v>2273.8732248008314</v>
      </c>
      <c r="CC19" s="6">
        <f>IF(ISERROR(CVMdataAnn!CC19*CPdataAnn!CC18/CVMdataAnn!CC18),"",CVMdataAnn!CC19*CPdataAnn!CC18/CVMdataAnn!CC18)</f>
        <v>269.74688796680499</v>
      </c>
      <c r="CD19" s="6">
        <f>IF(ISERROR(CVMdataAnn!CD19*CPdataAnn!CD18/CVMdataAnn!CD18),"",CVMdataAnn!CD19*CPdataAnn!CD18/CVMdataAnn!CD18)</f>
        <v>2001.9467213114754</v>
      </c>
      <c r="CE19" s="6">
        <f>IF(ISERROR(CVMdataAnn!CE19*CPdataAnn!CE18/CVMdataAnn!CE18),"",CVMdataAnn!CE19*CPdataAnn!CE18/CVMdataAnn!CE18)</f>
        <v>4062.738651223613</v>
      </c>
      <c r="CF19" s="6">
        <f>IF(ISERROR(CVMdataAnn!CF19*CPdataAnn!CF18/CVMdataAnn!CF18),"",CVMdataAnn!CF19*CPdataAnn!CF18/CVMdataAnn!CF18)</f>
        <v>2075.818181818182</v>
      </c>
      <c r="CG19" s="6">
        <f>IF(ISERROR(CVMdataAnn!CG19*CPdataAnn!CG18/CVMdataAnn!CG18),"",CVMdataAnn!CG19*CPdataAnn!CG18/CVMdataAnn!CG18)</f>
        <v>1986.1194751381215</v>
      </c>
      <c r="CH19" s="6">
        <f>IF(ISERROR(CVMdataAnn!CH19*CPdataAnn!CH18/CVMdataAnn!CH18),"",CVMdataAnn!CH19*CPdataAnn!CH18/CVMdataAnn!CH18)</f>
        <v>6520.182227109156</v>
      </c>
      <c r="CI19" s="6">
        <f>IF(ISERROR(CVMdataAnn!CI19*CPdataAnn!CI18/CVMdataAnn!CI18),"",CVMdataAnn!CI19*CPdataAnn!CI18/CVMdataAnn!CI18)</f>
        <v>3647.1386068476977</v>
      </c>
      <c r="CJ19" s="6">
        <f>IF(ISERROR(CVMdataAnn!CJ19*CPdataAnn!CJ18/CVMdataAnn!CJ18),"",CVMdataAnn!CJ19*CPdataAnn!CJ18/CVMdataAnn!CJ18)</f>
        <v>1931.6749502982107</v>
      </c>
      <c r="CK19" s="6">
        <f>IF(ISERROR(CVMdataAnn!CK19*CPdataAnn!CK18/CVMdataAnn!CK18),"",CVMdataAnn!CK19*CPdataAnn!CK18/CVMdataAnn!CK18)</f>
        <v>333.29941291585129</v>
      </c>
      <c r="CL19" s="6">
        <f>IF(ISERROR(CVMdataAnn!CL19*CPdataAnn!CL18/CVMdataAnn!CL18),"",CVMdataAnn!CL19*CPdataAnn!CL18/CVMdataAnn!CL18)</f>
        <v>1385.3418604651163</v>
      </c>
      <c r="CM19" s="6">
        <f>IF(ISERROR(CVMdataAnn!CM19*CPdataAnn!CM18/CVMdataAnn!CM18),"",CVMdataAnn!CM19*CPdataAnn!CM18/CVMdataAnn!CM18)</f>
        <v>1765.5491329479769</v>
      </c>
      <c r="CN19" s="6">
        <f>IF(ISERROR(CVMdataAnn!CN19*CPdataAnn!CN18/CVMdataAnn!CN18),"",CVMdataAnn!CN19*CPdataAnn!CN18/CVMdataAnn!CN18)</f>
        <v>717.74825174825173</v>
      </c>
      <c r="CO19" s="6">
        <f>IF(ISERROR(CVMdataAnn!CO19*CPdataAnn!CO18/CVMdataAnn!CO18),"",CVMdataAnn!CO19*CPdataAnn!CO18/CVMdataAnn!CO18)</f>
        <v>816.20715249662624</v>
      </c>
      <c r="CP19" s="6">
        <f>IF(ISERROR(CVMdataAnn!CP19*CPdataAnn!CP18/CVMdataAnn!CP18),"",CVMdataAnn!CP19*CPdataAnn!CP18/CVMdataAnn!CP18)</f>
        <v>230.44011142061282</v>
      </c>
      <c r="CQ19" s="6">
        <f>IF(ISERROR(CVMdataAnn!CQ19*CPdataAnn!CQ18/CVMdataAnn!CQ18),"",CVMdataAnn!CQ19*CPdataAnn!CQ18/CVMdataAnn!CQ18)</f>
        <v>1106.7105263157894</v>
      </c>
      <c r="CR19" s="6">
        <f>IF(ISERROR(CVMdataAnn!CR19*CPdataAnn!CR18/CVMdataAnn!CR18),"",CVMdataAnn!CR19*CPdataAnn!CR18/CVMdataAnn!CR18)</f>
        <v>61823.867965116799</v>
      </c>
      <c r="CS19" s="6">
        <f>IF(ISERROR(CVMdataAnn!CS19*CPdataAnn!CS18/CVMdataAnn!CS18),"",CVMdataAnn!CS19*CPdataAnn!CS18/CVMdataAnn!CS18)</f>
        <v>22842.118092557219</v>
      </c>
      <c r="CT19" s="6">
        <f>IF(ISERROR(CVMdataAnn!CT19*CPdataAnn!CT18/CVMdataAnn!CT18),"",CVMdataAnn!CT19*CPdataAnn!CT18/CVMdataAnn!CT18)</f>
        <v>22097.930074023068</v>
      </c>
      <c r="CU19" s="6">
        <f>IF(ISERROR(CVMdataAnn!CU19*CPdataAnn!CU18/CVMdataAnn!CU18),"",CVMdataAnn!CU19*CPdataAnn!CU18/CVMdataAnn!CU18)</f>
        <v>209.42443729903536</v>
      </c>
      <c r="CV19" s="6">
        <f>IF(ISERROR(CVMdataAnn!CV19*CPdataAnn!CV18/CVMdataAnn!CV18),"",CVMdataAnn!CV19*CPdataAnn!CV18/CVMdataAnn!CV18)</f>
        <v>534.36432637571158</v>
      </c>
      <c r="CW19" s="6">
        <f>IF(ISERROR(CVMdataAnn!CW19*CPdataAnn!CW18/CVMdataAnn!CW18),"",CVMdataAnn!CW19*CPdataAnn!CW18/CVMdataAnn!CW18)</f>
        <v>23690.324438676646</v>
      </c>
      <c r="CX19" s="6">
        <f>IF(ISERROR(CVMdataAnn!CX19*CPdataAnn!CX18/CVMdataAnn!CX18),"",CVMdataAnn!CX19*CPdataAnn!CX18/CVMdataAnn!CX18)</f>
        <v>2287.0671796389465</v>
      </c>
      <c r="CY19" s="6">
        <f>IF(ISERROR(CVMdataAnn!CY19*CPdataAnn!CY18/CVMdataAnn!CY18),"",CVMdataAnn!CY19*CPdataAnn!CY18/CVMdataAnn!CY18)</f>
        <v>11881.896697284885</v>
      </c>
      <c r="CZ19" s="6">
        <f>IF(ISERROR(CVMdataAnn!CZ19*CPdataAnn!CZ18/CVMdataAnn!CZ18),"",CVMdataAnn!CZ19*CPdataAnn!CZ18/CVMdataAnn!CZ18)</f>
        <v>7606.4063378481987</v>
      </c>
      <c r="DA19" s="6">
        <f>IF(ISERROR(CVMdataAnn!DA19*CPdataAnn!DA18/CVMdataAnn!DA18),"",CVMdataAnn!DA19*CPdataAnn!DA18/CVMdataAnn!DA18)</f>
        <v>1915.9587421383649</v>
      </c>
      <c r="DB19" s="6">
        <f>IF(ISERROR(CVMdataAnn!DB19*CPdataAnn!DB18/CVMdataAnn!DB18),"",CVMdataAnn!DB19*CPdataAnn!DB18/CVMdataAnn!DB18)</f>
        <v>15290.123781430986</v>
      </c>
      <c r="DC19" s="6">
        <f>IF(ISERROR(CVMdataAnn!DC19*CPdataAnn!DC18/CVMdataAnn!DC18),"",CVMdataAnn!DC19*CPdataAnn!DC18/CVMdataAnn!DC18)</f>
        <v>2749.4936038817823</v>
      </c>
      <c r="DD19" s="6">
        <f>IF(ISERROR(CVMdataAnn!DD19*CPdataAnn!DD18/CVMdataAnn!DD18),"",CVMdataAnn!DD19*CPdataAnn!DD18/CVMdataAnn!DD18)</f>
        <v>4326.528666090464</v>
      </c>
      <c r="DE19" s="6">
        <f>IF(ISERROR(CVMdataAnn!DE19*CPdataAnn!DE18/CVMdataAnn!DE18),"",CVMdataAnn!DE19*CPdataAnn!DE18/CVMdataAnn!DE18)</f>
        <v>6341.7539432176654</v>
      </c>
      <c r="DF19" s="6">
        <f>IF(ISERROR(CVMdataAnn!DF19*CPdataAnn!DF18/CVMdataAnn!DF18),"",CVMdataAnn!DF19*CPdataAnn!DF18/CVMdataAnn!DF18)</f>
        <v>1463.491392801252</v>
      </c>
      <c r="DG19" s="6">
        <f>IF(ISERROR(CVMdataAnn!DG19*CPdataAnn!DG18/CVMdataAnn!DG18),"",CVMdataAnn!DG19*CPdataAnn!DG18/CVMdataAnn!DG18)</f>
        <v>406.66989567809242</v>
      </c>
      <c r="DH19" s="6">
        <f>IF(ISERROR(CVMdataAnn!DH19*CPdataAnn!DH18/CVMdataAnn!DH18),"",CVMdataAnn!DH19*CPdataAnn!DH18/CVMdataAnn!DH18)</f>
        <v>10539.33983375959</v>
      </c>
      <c r="DI19" s="6">
        <f>IF(ISERROR(CVMdataAnn!DI19*CPdataAnn!DI18/CVMdataAnn!DI18),"",CVMdataAnn!DI19*CPdataAnn!DI18/CVMdataAnn!DI18)</f>
        <v>948.49253731343288</v>
      </c>
      <c r="DJ19" s="6">
        <f>IF(ISERROR(CVMdataAnn!DJ19*CPdataAnn!DJ18/CVMdataAnn!DJ18),"",CVMdataAnn!DJ19*CPdataAnn!DJ18/CVMdataAnn!DJ18)</f>
        <v>300.70454545454544</v>
      </c>
      <c r="DK19" s="6">
        <f>IF(ISERROR(CVMdataAnn!DK19*CPdataAnn!DK18/CVMdataAnn!DK18),"",CVMdataAnn!DK19*CPdataAnn!DK18/CVMdataAnn!DK18)</f>
        <v>9285.3795275590546</v>
      </c>
      <c r="DL19" s="6">
        <f>IF(ISERROR(CVMdataAnn!DL19*CPdataAnn!DL18/CVMdataAnn!DL18),"",CVMdataAnn!DL19*CPdataAnn!DL18/CVMdataAnn!DL18)</f>
        <v>44388.528507082323</v>
      </c>
      <c r="DM19" s="6">
        <f>IF(ISERROR(CVMdataAnn!DM19*CPdataAnn!DM18/CVMdataAnn!DM18),"",CVMdataAnn!DM19*CPdataAnn!DM18/CVMdataAnn!DM18)</f>
        <v>10272.04085106383</v>
      </c>
      <c r="DN19" s="6">
        <f>IF(ISERROR(CVMdataAnn!DN19*CPdataAnn!DN18/CVMdataAnn!DN18),"",CVMdataAnn!DN19*CPdataAnn!DN18/CVMdataAnn!DN18)</f>
        <v>3985.3421828908554</v>
      </c>
      <c r="DO19" s="6">
        <f>IF(ISERROR(CVMdataAnn!DO19*CPdataAnn!DO18/CVMdataAnn!DO18),"",CVMdataAnn!DO19*CPdataAnn!DO18/CVMdataAnn!DO18)</f>
        <v>1272.9166666666667</v>
      </c>
      <c r="DP19" s="6">
        <f>IF(ISERROR(CVMdataAnn!DP19*CPdataAnn!DP18/CVMdataAnn!DP18),"",CVMdataAnn!DP19*CPdataAnn!DP18/CVMdataAnn!DP18)</f>
        <v>1662.1538461538462</v>
      </c>
      <c r="DQ19" s="6">
        <f>IF(ISERROR(CVMdataAnn!DQ19*CPdataAnn!DQ18/CVMdataAnn!DQ18),"",CVMdataAnn!DQ19*CPdataAnn!DQ18/CVMdataAnn!DQ18)</f>
        <v>3239.4511453950445</v>
      </c>
      <c r="DR19" s="6">
        <f>IF(ISERROR(CVMdataAnn!DR19*CPdataAnn!DR18/CVMdataAnn!DR18),"",CVMdataAnn!DR19*CPdataAnn!DR18/CVMdataAnn!DR18)</f>
        <v>117.375</v>
      </c>
      <c r="DS19" s="6">
        <f>IF(ISERROR(CVMdataAnn!DS19*CPdataAnn!DS18/CVMdataAnn!DS18),"",CVMdataAnn!DS19*CPdataAnn!DS18/CVMdataAnn!DS18)</f>
        <v>1186.1712135465664</v>
      </c>
      <c r="DT19" s="6">
        <f>IF(ISERROR(CVMdataAnn!DT19*CPdataAnn!DT18/CVMdataAnn!DT18),"",CVMdataAnn!DT19*CPdataAnn!DT18/CVMdataAnn!DT18)</f>
        <v>1005.8916143753565</v>
      </c>
      <c r="DU19" s="6">
        <f>IF(ISERROR(CVMdataAnn!DU19*CPdataAnn!DU18/CVMdataAnn!DU18),"",CVMdataAnn!DU19*CPdataAnn!DU18/CVMdataAnn!DU18)</f>
        <v>158.54482758620691</v>
      </c>
      <c r="DV19" s="6">
        <f>IF(ISERROR(CVMdataAnn!DV19*CPdataAnn!DV18/CVMdataAnn!DV18),"",CVMdataAnn!DV19*CPdataAnn!DV18/CVMdataAnn!DV18)</f>
        <v>23.173913043478262</v>
      </c>
      <c r="DW19" s="6">
        <f>IF(ISERROR(CVMdataAnn!DW19*CPdataAnn!DW18/CVMdataAnn!DW18),"",CVMdataAnn!DW19*CPdataAnn!DW18/CVMdataAnn!DW18)</f>
        <v>11510.074797843667</v>
      </c>
      <c r="DX19" s="6">
        <f>IF(ISERROR(CVMdataAnn!DX19*CPdataAnn!DX18/CVMdataAnn!DX18),"",CVMdataAnn!DX19*CPdataAnn!DX18/CVMdataAnn!DX18)</f>
        <v>5125.1992818671451</v>
      </c>
      <c r="DY19" s="6">
        <f>IF(ISERROR(CVMdataAnn!DY19*CPdataAnn!DY18/CVMdataAnn!DY18),"",CVMdataAnn!DY19*CPdataAnn!DY18/CVMdataAnn!DY18)</f>
        <v>1630.379746835443</v>
      </c>
      <c r="DZ19" s="6">
        <f>IF(ISERROR(CVMdataAnn!DZ19*CPdataAnn!DZ18/CVMdataAnn!DZ18),"",CVMdataAnn!DZ19*CPdataAnn!DZ18/CVMdataAnn!DZ18)</f>
        <v>2138.3689947517159</v>
      </c>
      <c r="EA19" s="6">
        <f>IF(ISERROR(CVMdataAnn!EA19*CPdataAnn!EA18/CVMdataAnn!EA18),"",CVMdataAnn!EA19*CPdataAnn!EA18/CVMdataAnn!EA18)</f>
        <v>1828.9805389221558</v>
      </c>
      <c r="EB19" s="6">
        <f>IF(ISERROR(CVMdataAnn!EB19*CPdataAnn!EB18/CVMdataAnn!EB18),"",CVMdataAnn!EB19*CPdataAnn!EB18/CVMdataAnn!EB18)</f>
        <v>790.15294117647056</v>
      </c>
      <c r="EC19" s="6">
        <f>IF(ISERROR(CVMdataAnn!EC19*CPdataAnn!EC18/CVMdataAnn!EC18),"",CVMdataAnn!EC19*CPdataAnn!EC18/CVMdataAnn!EC18)</f>
        <v>13543.315291644771</v>
      </c>
      <c r="ED19" s="6">
        <f>IF(ISERROR(CVMdataAnn!ED19*CPdataAnn!ED18/CVMdataAnn!ED18),"",CVMdataAnn!ED19*CPdataAnn!ED18/CVMdataAnn!ED18)</f>
        <v>3002.8964271894752</v>
      </c>
      <c r="EE19" s="6">
        <f>IF(ISERROR(CVMdataAnn!EE19*CPdataAnn!EE18/CVMdataAnn!EE18),"",CVMdataAnn!EE19*CPdataAnn!EE18/CVMdataAnn!EE18)</f>
        <v>6538.7629233511589</v>
      </c>
      <c r="EF19" s="6">
        <f>IF(ISERROR(CVMdataAnn!EF19*CPdataAnn!EF18/CVMdataAnn!EF18),"",CVMdataAnn!EF19*CPdataAnn!EF18/CVMdataAnn!EF18)</f>
        <v>4001.3448751725005</v>
      </c>
      <c r="EG19" s="6">
        <f>IF(ISERROR(CVMdataAnn!EG19*CPdataAnn!EG18/CVMdataAnn!EG18),"",CVMdataAnn!EG19*CPdataAnn!EG18/CVMdataAnn!EG18)</f>
        <v>7873.1800715619165</v>
      </c>
      <c r="EH19" s="6">
        <f>IF(ISERROR(CVMdataAnn!EH19*CPdataAnn!EH18/CVMdataAnn!EH18),"",CVMdataAnn!EH19*CPdataAnn!EH18/CVMdataAnn!EH18)</f>
        <v>1565.9704433497536</v>
      </c>
      <c r="EI19" s="6">
        <f>IF(ISERROR(CVMdataAnn!EI19*CPdataAnn!EI18/CVMdataAnn!EI18),"",CVMdataAnn!EI19*CPdataAnn!EI18/CVMdataAnn!EI18)</f>
        <v>3568.1922783845566</v>
      </c>
      <c r="EJ19" s="6">
        <f>IF(ISERROR(CVMdataAnn!EJ19*CPdataAnn!EJ18/CVMdataAnn!EJ18),"",CVMdataAnn!EJ19*CPdataAnn!EJ18/CVMdataAnn!EJ18)</f>
        <v>914.38297872340422</v>
      </c>
      <c r="EK19" s="6">
        <f>IF(ISERROR(CVMdataAnn!EK19*CPdataAnn!EK18/CVMdataAnn!EK18),"",CVMdataAnn!EK19*CPdataAnn!EK18/CVMdataAnn!EK18)</f>
        <v>1824.9299282397635</v>
      </c>
      <c r="EL19" s="6" t="str">
        <f>IF(ISERROR(CVMdataAnn!EL19*CPdataAnn!EL18/CVMdataAnn!EL18),"",CVMdataAnn!EL19*CPdataAnn!EL18/CVMdataAnn!EL18)</f>
        <v/>
      </c>
      <c r="EM19" s="6">
        <f>IF(ISERROR(CVMdataAnn!EM19*CPdataAnn!EM18/CVMdataAnn!EM18),"",CVMdataAnn!EM19*CPdataAnn!EM18/CVMdataAnn!EM18)</f>
        <v>5239.182940680761</v>
      </c>
      <c r="EN19" s="6">
        <f>IF(ISERROR(CVMdataAnn!EN19*CPdataAnn!EN18/CVMdataAnn!EN18),"",CVMdataAnn!EN19*CPdataAnn!EN18/CVMdataAnn!EN18)</f>
        <v>46955.349455259529</v>
      </c>
      <c r="EO19" s="6">
        <f>IF(ISERROR(CVMdataAnn!EO19*CPdataAnn!EO18/CVMdataAnn!EO18),"",CVMdataAnn!EO19*CPdataAnn!EO18/CVMdataAnn!EO18)</f>
        <v>38928.391333101681</v>
      </c>
      <c r="EP19" s="6">
        <f>IF(ISERROR(CVMdataAnn!EP19*CPdataAnn!EP18/CVMdataAnn!EP18),"",CVMdataAnn!EP19*CPdataAnn!EP18/CVMdataAnn!EP18)</f>
        <v>35373.075005245555</v>
      </c>
      <c r="EQ19" s="6">
        <f>IF(ISERROR(CVMdataAnn!EQ19*CPdataAnn!EQ18/CVMdataAnn!EQ18),"",CVMdataAnn!EQ19*CPdataAnn!EQ18/CVMdataAnn!EQ18)</f>
        <v>3556.2956272580041</v>
      </c>
      <c r="ER19" s="6">
        <f>IF(ISERROR(CVMdataAnn!ER19*CPdataAnn!ER18/CVMdataAnn!ER18),"",CVMdataAnn!ER19*CPdataAnn!ER18/CVMdataAnn!ER18)</f>
        <v>8028.0098010446618</v>
      </c>
      <c r="ES19" s="6">
        <f>IF(ISERROR(CVMdataAnn!ES19*CPdataAnn!ES18/CVMdataAnn!ES18),"",CVMdataAnn!ES19*CPdataAnn!ES18/CVMdataAnn!ES18)</f>
        <v>58439.455451857866</v>
      </c>
      <c r="ET19" s="6">
        <f>IF(ISERROR(CVMdataAnn!ET19*CPdataAnn!ET18/CVMdataAnn!ET18),"",CVMdataAnn!ET19*CPdataAnn!ET18/CVMdataAnn!ET18)</f>
        <v>8717.7866728797762</v>
      </c>
      <c r="EU19" s="6">
        <f>IF(ISERROR(CVMdataAnn!EU19*CPdataAnn!EU18/CVMdataAnn!EU18),"",CVMdataAnn!EU19*CPdataAnn!EU18/CVMdataAnn!EU18)</f>
        <v>2544.2508240464604</v>
      </c>
      <c r="EV19" s="6">
        <f>IF(ISERROR(CVMdataAnn!EV19*CPdataAnn!EV18/CVMdataAnn!EV18),"",CVMdataAnn!EV19*CPdataAnn!EV18/CVMdataAnn!EV18)</f>
        <v>646.68527918781729</v>
      </c>
      <c r="EW19" s="6">
        <f>IF(ISERROR(CVMdataAnn!EW19*CPdataAnn!EW18/CVMdataAnn!EW18),"",CVMdataAnn!EW19*CPdataAnn!EW18/CVMdataAnn!EW18)</f>
        <v>5526.1586921850076</v>
      </c>
      <c r="EX19" s="6">
        <f>IF(ISERROR(CVMdataAnn!EX19*CPdataAnn!EX18/CVMdataAnn!EX18),"",CVMdataAnn!EX19*CPdataAnn!EX18/CVMdataAnn!EX18)</f>
        <v>1831.1260426320666</v>
      </c>
      <c r="EY19" s="6">
        <f>IF(ISERROR(CVMdataAnn!EY19*CPdataAnn!EY18/CVMdataAnn!EY18),"",CVMdataAnn!EY19*CPdataAnn!EY18/CVMdataAnn!EY18)</f>
        <v>3671.1236707365106</v>
      </c>
      <c r="EZ19" s="6">
        <f>IF(ISERROR(CVMdataAnn!EZ19*CPdataAnn!EZ18/CVMdataAnn!EZ18),"",CVMdataAnn!EZ19*CPdataAnn!EZ18/CVMdataAnn!EZ18)</f>
        <v>2770.8081417263475</v>
      </c>
      <c r="FA19" s="6">
        <f>IF(ISERROR(CVMdataAnn!FA19*CPdataAnn!FA18/CVMdataAnn!FA18),"",CVMdataAnn!FA19*CPdataAnn!FA18/CVMdataAnn!FA18)</f>
        <v>899.87769784172667</v>
      </c>
      <c r="FB19" s="6">
        <f>IF(ISERROR(CVMdataAnn!FB19*CPdataAnn!FB18/CVMdataAnn!FB18),"",CVMdataAnn!FB19*CPdataAnn!FB18/CVMdataAnn!FB18)</f>
        <v>8526.7787529536581</v>
      </c>
      <c r="FC19" s="6">
        <f>IF(ISERROR(CVMdataAnn!FC19*CPdataAnn!FC18/CVMdataAnn!FC18),"",CVMdataAnn!FC19*CPdataAnn!FC18/CVMdataAnn!FC18)</f>
        <v>13601.890366787586</v>
      </c>
      <c r="FD19" s="6">
        <f>IF(ISERROR(CVMdataAnn!FD19*CPdataAnn!FD18/CVMdataAnn!FD18),"",CVMdataAnn!FD19*CPdataAnn!FD18/CVMdataAnn!FD18)</f>
        <v>8378.8793021988004</v>
      </c>
      <c r="FE19" s="6">
        <f>IF(ISERROR(CVMdataAnn!FE19*CPdataAnn!FE18/CVMdataAnn!FE18),"",CVMdataAnn!FE19*CPdataAnn!FE18/CVMdataAnn!FE18)</f>
        <v>2561.5076923076922</v>
      </c>
      <c r="FF19" s="6">
        <f>IF(ISERROR(CVMdataAnn!FF19*CPdataAnn!FF18/CVMdataAnn!FF18),"",CVMdataAnn!FF19*CPdataAnn!FF18/CVMdataAnn!FF18)</f>
        <v>782.49705882352941</v>
      </c>
      <c r="FG19" s="6">
        <f>IF(ISERROR(CVMdataAnn!FG19*CPdataAnn!FG18/CVMdataAnn!FG18),"",CVMdataAnn!FG19*CPdataAnn!FG18/CVMdataAnn!FG18)</f>
        <v>1879.0641509433963</v>
      </c>
      <c r="FH19" s="6" t="str">
        <f>IF(ISERROR(CVMdataAnn!FH19*CPdataAnn!FH18/CVMdataAnn!FH18),"",CVMdataAnn!FH19*CPdataAnn!FH18/CVMdataAnn!FH18)</f>
        <v/>
      </c>
      <c r="FI19" s="6">
        <f>IF(ISERROR(CVMdataAnn!FI19*CPdataAnn!FI18/CVMdataAnn!FI18),"",CVMdataAnn!FI19*CPdataAnn!FI18/CVMdataAnn!FI18)</f>
        <v>16377.733760559278</v>
      </c>
      <c r="FJ19" s="6">
        <f>IF(ISERROR(CVMdataAnn!FJ19*CPdataAnn!FJ18/CVMdataAnn!FJ18),"",CVMdataAnn!FJ19*CPdataAnn!FJ18/CVMdataAnn!FJ18)</f>
        <v>7566.7662825955122</v>
      </c>
      <c r="FK19" s="6">
        <f>IF(ISERROR(CVMdataAnn!FK19*CPdataAnn!FK18/CVMdataAnn!FK18),"",CVMdataAnn!FK19*CPdataAnn!FK18/CVMdataAnn!FK18)</f>
        <v>8814.0758323057962</v>
      </c>
      <c r="FL19" s="6">
        <f>IF(ISERROR(CVMdataAnn!FL19*CPdataAnn!FL18/CVMdataAnn!FL18),"",CVMdataAnn!FL19*CPdataAnn!FL18/CVMdataAnn!FL18)</f>
        <v>5711.2316306483299</v>
      </c>
    </row>
    <row r="20" spans="2:168" x14ac:dyDescent="0.25">
      <c r="B20" s="1">
        <v>34700</v>
      </c>
      <c r="C20" s="6">
        <f>IF(ISERROR(CVMdataAnn!C20*CPdataAnn!C19/CVMdataAnn!C19),"",CVMdataAnn!C20*CPdataAnn!C19/CVMdataAnn!C19)</f>
        <v>516697.11038011312</v>
      </c>
      <c r="D20" s="6">
        <f>IF(ISERROR(CVMdataAnn!D20*CPdataAnn!D19/CVMdataAnn!D19),"",CVMdataAnn!D20*CPdataAnn!D19/CVMdataAnn!D19)</f>
        <v>1799.3966101694916</v>
      </c>
      <c r="E20" s="6">
        <f>IF(ISERROR(CVMdataAnn!E20*CPdataAnn!E19/CVMdataAnn!E19),"",CVMdataAnn!E20*CPdataAnn!E19/CVMdataAnn!E19)</f>
        <v>515204.13504087814</v>
      </c>
      <c r="F20" s="6">
        <f>IF(ISERROR(CVMdataAnn!F20*CPdataAnn!F19/CVMdataAnn!F19),"",CVMdataAnn!F20*CPdataAnn!F19/CVMdataAnn!F19)</f>
        <v>47779.312336466712</v>
      </c>
      <c r="G20" s="6">
        <f>IF(ISERROR(CVMdataAnn!G20*CPdataAnn!G19/CVMdataAnn!G19),"",CVMdataAnn!G20*CPdataAnn!G19/CVMdataAnn!G19)</f>
        <v>25338.019453058921</v>
      </c>
      <c r="H20" s="6">
        <f>IF(ISERROR(CVMdataAnn!H20*CPdataAnn!H19/CVMdataAnn!H19),"",CVMdataAnn!H20*CPdataAnn!H19/CVMdataAnn!H19)</f>
        <v>26746.069676074407</v>
      </c>
      <c r="I20" s="6">
        <f>IF(ISERROR(CVMdataAnn!I20*CPdataAnn!I19/CVMdataAnn!I19),"",CVMdataAnn!I20*CPdataAnn!I19/CVMdataAnn!I19)</f>
        <v>141281.95079794177</v>
      </c>
      <c r="J20" s="6">
        <f>IF(ISERROR(CVMdataAnn!J20*CPdataAnn!J19/CVMdataAnn!J19),"",CVMdataAnn!J20*CPdataAnn!J19/CVMdataAnn!J19)</f>
        <v>26247.115017966917</v>
      </c>
      <c r="K20" s="6">
        <f>IF(ISERROR(CVMdataAnn!K20*CPdataAnn!K19/CVMdataAnn!K19),"",CVMdataAnn!K20*CPdataAnn!K19/CVMdataAnn!K19)</f>
        <v>6808.8919442650176</v>
      </c>
      <c r="L20" s="6">
        <f>IF(ISERROR(CVMdataAnn!L20*CPdataAnn!L19/CVMdataAnn!L19),"",CVMdataAnn!L20*CPdataAnn!L19/CVMdataAnn!L19)</f>
        <v>65562.521265884308</v>
      </c>
      <c r="M20" s="6">
        <f>IF(ISERROR(CVMdataAnn!M20*CPdataAnn!M19/CVMdataAnn!M19),"",CVMdataAnn!M20*CPdataAnn!M19/CVMdataAnn!M19)</f>
        <v>11026.516101453406</v>
      </c>
      <c r="N20" s="6">
        <f>IF(ISERROR(CVMdataAnn!N20*CPdataAnn!N19/CVMdataAnn!N19),"",CVMdataAnn!N20*CPdataAnn!N19/CVMdataAnn!N19)</f>
        <v>49314.470862083297</v>
      </c>
      <c r="O20" s="6">
        <f>IF(ISERROR(CVMdataAnn!O20*CPdataAnn!O19/CVMdataAnn!O19),"",CVMdataAnn!O20*CPdataAnn!O19/CVMdataAnn!O19)</f>
        <v>6020.6361615413116</v>
      </c>
      <c r="P20" s="6">
        <f>IF(ISERROR(CVMdataAnn!P20*CPdataAnn!P19/CVMdataAnn!P19),"",CVMdataAnn!P20*CPdataAnn!P19/CVMdataAnn!P19)</f>
        <v>49184.470572260667</v>
      </c>
      <c r="Q20" s="6">
        <f>IF(ISERROR(CVMdataAnn!Q20*CPdataAnn!Q19/CVMdataAnn!Q19),"",CVMdataAnn!Q20*CPdataAnn!Q19/CVMdataAnn!Q19)</f>
        <v>59896.721169601442</v>
      </c>
      <c r="R20" s="6">
        <f>IF(ISERROR(CVMdataAnn!R20*CPdataAnn!R19/CVMdataAnn!R19),"",CVMdataAnn!R20*CPdataAnn!R19/CVMdataAnn!R19)</f>
        <v>47779.312336466712</v>
      </c>
      <c r="S20" s="6">
        <f>IF(ISERROR(CVMdataAnn!S20*CPdataAnn!S19/CVMdataAnn!S19),"",CVMdataAnn!S20*CPdataAnn!S19/CVMdataAnn!S19)</f>
        <v>43267.488188341529</v>
      </c>
      <c r="T20" s="6">
        <f>IF(ISERROR(CVMdataAnn!T20*CPdataAnn!T19/CVMdataAnn!T19),"",CVMdataAnn!T20*CPdataAnn!T19/CVMdataAnn!T19)</f>
        <v>7486.1715111855119</v>
      </c>
      <c r="U20" s="6">
        <f>IF(ISERROR(CVMdataAnn!U20*CPdataAnn!U19/CVMdataAnn!U19),"",CVMdataAnn!U20*CPdataAnn!U19/CVMdataAnn!U19)</f>
        <v>10110.59493834334</v>
      </c>
      <c r="V20" s="6">
        <f>IF(ISERROR(CVMdataAnn!V20*CPdataAnn!V19/CVMdataAnn!V19),"",CVMdataAnn!V20*CPdataAnn!V19/CVMdataAnn!V19)</f>
        <v>1819.2870850622407</v>
      </c>
      <c r="W20" s="6">
        <f>IF(ISERROR(CVMdataAnn!W20*CPdataAnn!W19/CVMdataAnn!W19),"",CVMdataAnn!W20*CPdataAnn!W19/CVMdataAnn!W19)</f>
        <v>6879.4620386643237</v>
      </c>
      <c r="X20" s="6">
        <f>IF(ISERROR(CVMdataAnn!X20*CPdataAnn!X19/CVMdataAnn!X19),"",CVMdataAnn!X20*CPdataAnn!X19/CVMdataAnn!X19)</f>
        <v>1398.1699346405228</v>
      </c>
      <c r="Y20" s="6">
        <f>IF(ISERROR(CVMdataAnn!Y20*CPdataAnn!Y19/CVMdataAnn!Y19),"",CVMdataAnn!Y20*CPdataAnn!Y19/CVMdataAnn!Y19)</f>
        <v>3039.7064676616915</v>
      </c>
      <c r="Z20" s="6">
        <f>IF(ISERROR(CVMdataAnn!Z20*CPdataAnn!Z19/CVMdataAnn!Z19),"",CVMdataAnn!Z20*CPdataAnn!Z19/CVMdataAnn!Z19)</f>
        <v>6203.5967570697812</v>
      </c>
      <c r="AA20" s="6">
        <f>IF(ISERROR(CVMdataAnn!AA20*CPdataAnn!AA19/CVMdataAnn!AA19),"",CVMdataAnn!AA20*CPdataAnn!AA19/CVMdataAnn!AA19)</f>
        <v>5211.738033395176</v>
      </c>
      <c r="AB20" s="6">
        <f>IF(ISERROR(CVMdataAnn!AB20*CPdataAnn!AB19/CVMdataAnn!AB19),"",CVMdataAnn!AB20*CPdataAnn!AB19/CVMdataAnn!AB19)</f>
        <v>1117.7596017069702</v>
      </c>
      <c r="AC20" s="6">
        <f>IF(ISERROR(CVMdataAnn!AC20*CPdataAnn!AC19/CVMdataAnn!AC19),"",CVMdataAnn!AC20*CPdataAnn!AC19/CVMdataAnn!AC19)</f>
        <v>4511.9532789877112</v>
      </c>
      <c r="AD20" s="6">
        <f>IF(ISERROR(CVMdataAnn!AD20*CPdataAnn!AD19/CVMdataAnn!AD19),"",CVMdataAnn!AD20*CPdataAnn!AD19/CVMdataAnn!AD19)</f>
        <v>1335.8651286601598</v>
      </c>
      <c r="AE20" s="6">
        <f>IF(ISERROR(CVMdataAnn!AE20*CPdataAnn!AE19/CVMdataAnn!AE19),"",CVMdataAnn!AE20*CPdataAnn!AE19/CVMdataAnn!AE19)</f>
        <v>3176.7367541367207</v>
      </c>
      <c r="AF20" s="6">
        <f>IF(ISERROR(CVMdataAnn!AF20*CPdataAnn!AF19/CVMdataAnn!AF19),"",CVMdataAnn!AF20*CPdataAnn!AF19/CVMdataAnn!AF19)</f>
        <v>25338.019453058921</v>
      </c>
      <c r="AG20" s="6">
        <f>IF(ISERROR(CVMdataAnn!AG20*CPdataAnn!AG19/CVMdataAnn!AG19),"",CVMdataAnn!AG20*CPdataAnn!AG19/CVMdataAnn!AG19)</f>
        <v>7572.366983967936</v>
      </c>
      <c r="AH20" s="6">
        <f>IF(ISERROR(CVMdataAnn!AH20*CPdataAnn!AH19/CVMdataAnn!AH19),"",CVMdataAnn!AH20*CPdataAnn!AH19/CVMdataAnn!AH19)</f>
        <v>2340.6474682025437</v>
      </c>
      <c r="AI20" s="6">
        <f>IF(ISERROR(CVMdataAnn!AI20*CPdataAnn!AI19/CVMdataAnn!AI19),"",CVMdataAnn!AI20*CPdataAnn!AI19/CVMdataAnn!AI19)</f>
        <v>2981.033143753677</v>
      </c>
      <c r="AJ20" s="6">
        <f>IF(ISERROR(CVMdataAnn!AJ20*CPdataAnn!AJ19/CVMdataAnn!AJ19),"",CVMdataAnn!AJ20*CPdataAnn!AJ19/CVMdataAnn!AJ19)</f>
        <v>2249.994933043793</v>
      </c>
      <c r="AK20" s="6">
        <f>IF(ISERROR(CVMdataAnn!AK20*CPdataAnn!AK19/CVMdataAnn!AK19),"",CVMdataAnn!AK20*CPdataAnn!AK19/CVMdataAnn!AK19)</f>
        <v>10758.298008991651</v>
      </c>
      <c r="AL20" s="6">
        <f>IF(ISERROR(CVMdataAnn!AL20*CPdataAnn!AL19/CVMdataAnn!AL19),"",CVMdataAnn!AL20*CPdataAnn!AL19/CVMdataAnn!AL19)</f>
        <v>7008.490357529794</v>
      </c>
      <c r="AM20" s="6">
        <f>IF(ISERROR(CVMdataAnn!AM20*CPdataAnn!AM19/CVMdataAnn!AM19),"",CVMdataAnn!AM20*CPdataAnn!AM19/CVMdataAnn!AM19)</f>
        <v>26746.069676074407</v>
      </c>
      <c r="AN20" s="6">
        <f>IF(ISERROR(CVMdataAnn!AN20*CPdataAnn!AN19/CVMdataAnn!AN19),"",CVMdataAnn!AN20*CPdataAnn!AN19/CVMdataAnn!AN19)</f>
        <v>22387.055235115848</v>
      </c>
      <c r="AO20" s="6">
        <f>IF(ISERROR(CVMdataAnn!AO20*CPdataAnn!AO19/CVMdataAnn!AO19),"",CVMdataAnn!AO20*CPdataAnn!AO19/CVMdataAnn!AO19)</f>
        <v>463.19461077844312</v>
      </c>
      <c r="AP20" s="6">
        <f>IF(ISERROR(CVMdataAnn!AP20*CPdataAnn!AP19/CVMdataAnn!AP19),"",CVMdataAnn!AP20*CPdataAnn!AP19/CVMdataAnn!AP19)</f>
        <v>20469.580490587563</v>
      </c>
      <c r="AQ20" s="6">
        <f>IF(ISERROR(CVMdataAnn!AQ20*CPdataAnn!AQ19/CVMdataAnn!AQ19),"",CVMdataAnn!AQ20*CPdataAnn!AQ19/CVMdataAnn!AQ19)</f>
        <v>890.50780141843973</v>
      </c>
      <c r="AR20" s="6">
        <f>IF(ISERROR(CVMdataAnn!AR20*CPdataAnn!AR19/CVMdataAnn!AR19),"",CVMdataAnn!AR20*CPdataAnn!AR19/CVMdataAnn!AR19)</f>
        <v>559.27104532839962</v>
      </c>
      <c r="AS20" s="6">
        <f>IF(ISERROR(CVMdataAnn!AS20*CPdataAnn!AS19/CVMdataAnn!AS19),"",CVMdataAnn!AS20*CPdataAnn!AS19/CVMdataAnn!AS19)</f>
        <v>4352.4720812182741</v>
      </c>
      <c r="AT20" s="6">
        <f>IF(ISERROR(CVMdataAnn!AT20*CPdataAnn!AT19/CVMdataAnn!AT19),"",CVMdataAnn!AT20*CPdataAnn!AT19/CVMdataAnn!AT19)</f>
        <v>4273.5339386078685</v>
      </c>
      <c r="AU20" s="6">
        <f>IF(ISERROR(CVMdataAnn!AU20*CPdataAnn!AU19/CVMdataAnn!AU19),"",CVMdataAnn!AU20*CPdataAnn!AU19/CVMdataAnn!AU19)</f>
        <v>78.037735849056602</v>
      </c>
      <c r="AV20" s="6">
        <f>IF(ISERROR(CVMdataAnn!AV20*CPdataAnn!AV19/CVMdataAnn!AV19),"",CVMdataAnn!AV20*CPdataAnn!AV19/CVMdataAnn!AV19)</f>
        <v>141281.95079794177</v>
      </c>
      <c r="AW20" s="6">
        <f>IF(ISERROR(CVMdataAnn!AW20*CPdataAnn!AW19/CVMdataAnn!AW19),"",CVMdataAnn!AW20*CPdataAnn!AW19/CVMdataAnn!AW19)</f>
        <v>20787.417879624791</v>
      </c>
      <c r="AX20" s="6">
        <f>IF(ISERROR(CVMdataAnn!AX20*CPdataAnn!AX19/CVMdataAnn!AX19),"",CVMdataAnn!AX20*CPdataAnn!AX19/CVMdataAnn!AX19)</f>
        <v>20719.698020048876</v>
      </c>
      <c r="AY20" s="6">
        <f>IF(ISERROR(CVMdataAnn!AY20*CPdataAnn!AY19/CVMdataAnn!AY19),"",CVMdataAnn!AY20*CPdataAnn!AY19/CVMdataAnn!AY19)</f>
        <v>66.723404255319153</v>
      </c>
      <c r="AZ20" s="6">
        <f>IF(ISERROR(CVMdataAnn!AZ20*CPdataAnn!AZ19/CVMdataAnn!AZ19),"",CVMdataAnn!AZ20*CPdataAnn!AZ19/CVMdataAnn!AZ19)</f>
        <v>100594.17786396143</v>
      </c>
      <c r="BA20" s="6">
        <f>IF(ISERROR(CVMdataAnn!BA20*CPdataAnn!BA19/CVMdataAnn!BA19),"",CVMdataAnn!BA20*CPdataAnn!BA19/CVMdataAnn!BA19)</f>
        <v>97349.267060270286</v>
      </c>
      <c r="BB20" s="6">
        <f>IF(ISERROR(CVMdataAnn!BB20*CPdataAnn!BB19/CVMdataAnn!BB19),"",CVMdataAnn!BB20*CPdataAnn!BB19/CVMdataAnn!BB19)</f>
        <v>3245.275463424357</v>
      </c>
      <c r="BC20" s="6">
        <f>IF(ISERROR(CVMdataAnn!BC20*CPdataAnn!BC19/CVMdataAnn!BC19),"",CVMdataAnn!BC20*CPdataAnn!BC19/CVMdataAnn!BC19)</f>
        <v>1169.8848991637974</v>
      </c>
      <c r="BD20" s="6">
        <f>IF(ISERROR(CVMdataAnn!BD20*CPdataAnn!BD19/CVMdataAnn!BD19),"",CVMdataAnn!BD20*CPdataAnn!BD19/CVMdataAnn!BD19)</f>
        <v>537.62402496099844</v>
      </c>
      <c r="BE20" s="6">
        <f>IF(ISERROR(CVMdataAnn!BE20*CPdataAnn!BE19/CVMdataAnn!BE19),"",CVMdataAnn!BE20*CPdataAnn!BE19/CVMdataAnn!BE19)</f>
        <v>634.10421412300684</v>
      </c>
      <c r="BF20" s="6">
        <f>IF(ISERROR(CVMdataAnn!BF20*CPdataAnn!BF19/CVMdataAnn!BF19),"",CVMdataAnn!BF20*CPdataAnn!BF19/CVMdataAnn!BF19)</f>
        <v>4076.8437747819189</v>
      </c>
      <c r="BG20" s="6">
        <f>IF(ISERROR(CVMdataAnn!BG20*CPdataAnn!BG19/CVMdataAnn!BG19),"",CVMdataAnn!BG20*CPdataAnn!BG19/CVMdataAnn!BG19)</f>
        <v>1983.8839352896914</v>
      </c>
      <c r="BH20" s="6">
        <f>IF(ISERROR(CVMdataAnn!BH20*CPdataAnn!BH19/CVMdataAnn!BH19),"",CVMdataAnn!BH20*CPdataAnn!BH19/CVMdataAnn!BH19)</f>
        <v>40.662337662337663</v>
      </c>
      <c r="BI20" s="6">
        <f>IF(ISERROR(CVMdataAnn!BI20*CPdataAnn!BI19/CVMdataAnn!BI19),"",CVMdataAnn!BI20*CPdataAnn!BI19/CVMdataAnn!BI19)</f>
        <v>2051.2947368421051</v>
      </c>
      <c r="BJ20" s="6" t="str">
        <f>IF(ISERROR(CVMdataAnn!BJ20*CPdataAnn!BJ19/CVMdataAnn!BJ19),"",CVMdataAnn!BJ20*CPdataAnn!BJ19/CVMdataAnn!BJ19)</f>
        <v/>
      </c>
      <c r="BK20" s="6">
        <f>IF(ISERROR(CVMdataAnn!BK20*CPdataAnn!BK19/CVMdataAnn!BK19),"",CVMdataAnn!BK20*CPdataAnn!BK19/CVMdataAnn!BK19)</f>
        <v>14651.184783446857</v>
      </c>
      <c r="BL20" s="6">
        <f>IF(ISERROR(CVMdataAnn!BL20*CPdataAnn!BL19/CVMdataAnn!BL19),"",CVMdataAnn!BL20*CPdataAnn!BL19/CVMdataAnn!BL19)</f>
        <v>8048.4858623160444</v>
      </c>
      <c r="BM20" s="6">
        <f>IF(ISERROR(CVMdataAnn!BM20*CPdataAnn!BM19/CVMdataAnn!BM19),"",CVMdataAnn!BM20*CPdataAnn!BM19/CVMdataAnn!BM19)</f>
        <v>5592.4292929292933</v>
      </c>
      <c r="BN20" s="6">
        <f>IF(ISERROR(CVMdataAnn!BN20*CPdataAnn!BN19/CVMdataAnn!BN19),"",CVMdataAnn!BN20*CPdataAnn!BN19/CVMdataAnn!BN19)</f>
        <v>397.49474474474476</v>
      </c>
      <c r="BO20" s="6">
        <f>IF(ISERROR(CVMdataAnn!BO20*CPdataAnn!BO19/CVMdataAnn!BO19),"",CVMdataAnn!BO20*CPdataAnn!BO19/CVMdataAnn!BO19)</f>
        <v>612.99725651577501</v>
      </c>
      <c r="BP20" s="6" t="str">
        <f>IF(ISERROR(CVMdataAnn!BP20*CPdataAnn!BP19/CVMdataAnn!BP19),"",CVMdataAnn!BP20*CPdataAnn!BP19/CVMdataAnn!BP19)</f>
        <v/>
      </c>
      <c r="BQ20" s="6">
        <f>IF(ISERROR(CVMdataAnn!BQ20*CPdataAnn!BQ19/CVMdataAnn!BQ19),"",CVMdataAnn!BQ20*CPdataAnn!BQ19/CVMdataAnn!BQ19)</f>
        <v>26247.115017966917</v>
      </c>
      <c r="BR20" s="6">
        <f>IF(ISERROR(CVMdataAnn!BR20*CPdataAnn!BR19/CVMdataAnn!BR19),"",CVMdataAnn!BR20*CPdataAnn!BR19/CVMdataAnn!BR19)</f>
        <v>8509.5571986607138</v>
      </c>
      <c r="BS20" s="6">
        <f>IF(ISERROR(CVMdataAnn!BS20*CPdataAnn!BS19/CVMdataAnn!BS19),"",CVMdataAnn!BS20*CPdataAnn!BS19/CVMdataAnn!BS19)</f>
        <v>5961.3827610655326</v>
      </c>
      <c r="BT20" s="6">
        <f>IF(ISERROR(CVMdataAnn!BT20*CPdataAnn!BT19/CVMdataAnn!BT19),"",CVMdataAnn!BT20*CPdataAnn!BT19/CVMdataAnn!BT19)</f>
        <v>2523.7975559142265</v>
      </c>
      <c r="BU20" s="6">
        <f>IF(ISERROR(CVMdataAnn!BU20*CPdataAnn!BU19/CVMdataAnn!BU19),"",CVMdataAnn!BU20*CPdataAnn!BU19/CVMdataAnn!BU19)</f>
        <v>26.037735849056602</v>
      </c>
      <c r="BV20" s="6">
        <f>IF(ISERROR(CVMdataAnn!BV20*CPdataAnn!BV19/CVMdataAnn!BV19),"",CVMdataAnn!BV20*CPdataAnn!BV19/CVMdataAnn!BV19)</f>
        <v>3172.6635814889337</v>
      </c>
      <c r="BW20" s="6">
        <f>IF(ISERROR(CVMdataAnn!BW20*CPdataAnn!BW19/CVMdataAnn!BW19),"",CVMdataAnn!BW20*CPdataAnn!BW19/CVMdataAnn!BW19)</f>
        <v>5045.9368604397996</v>
      </c>
      <c r="BX20" s="6">
        <f>IF(ISERROR(CVMdataAnn!BX20*CPdataAnn!BX19/CVMdataAnn!BX19),"",CVMdataAnn!BX20*CPdataAnn!BX19/CVMdataAnn!BX19)</f>
        <v>4016.1891891891892</v>
      </c>
      <c r="BY20" s="6">
        <f>IF(ISERROR(CVMdataAnn!BY20*CPdataAnn!BY19/CVMdataAnn!BY19),"",CVMdataAnn!BY20*CPdataAnn!BY19/CVMdataAnn!BY19)</f>
        <v>628.73452768729646</v>
      </c>
      <c r="BZ20" s="6">
        <f>IF(ISERROR(CVMdataAnn!BZ20*CPdataAnn!BZ19/CVMdataAnn!BZ19),"",CVMdataAnn!BZ20*CPdataAnn!BZ19/CVMdataAnn!BZ19)</f>
        <v>398.84986595174263</v>
      </c>
      <c r="CA20" s="6">
        <f>IF(ISERROR(CVMdataAnn!CA20*CPdataAnn!CA19/CVMdataAnn!CA19),"",CVMdataAnn!CA20*CPdataAnn!CA19/CVMdataAnn!CA19)</f>
        <v>3178.2533657029353</v>
      </c>
      <c r="CB20" s="6">
        <f>IF(ISERROR(CVMdataAnn!CB20*CPdataAnn!CB19/CVMdataAnn!CB19),"",CVMdataAnn!CB20*CPdataAnn!CB19/CVMdataAnn!CB19)</f>
        <v>2328.1934865900384</v>
      </c>
      <c r="CC20" s="6">
        <f>IF(ISERROR(CVMdataAnn!CC20*CPdataAnn!CC19/CVMdataAnn!CC19),"",CVMdataAnn!CC20*CPdataAnn!CC19/CVMdataAnn!CC19)</f>
        <v>277.63745019920322</v>
      </c>
      <c r="CD20" s="6">
        <f>IF(ISERROR(CVMdataAnn!CD20*CPdataAnn!CD19/CVMdataAnn!CD19),"",CVMdataAnn!CD20*CPdataAnn!CD19/CVMdataAnn!CD19)</f>
        <v>2050.3425641025642</v>
      </c>
      <c r="CE20" s="6">
        <f>IF(ISERROR(CVMdataAnn!CE20*CPdataAnn!CE19/CVMdataAnn!CE19),"",CVMdataAnn!CE20*CPdataAnn!CE19/CVMdataAnn!CE19)</f>
        <v>4010.2952127659573</v>
      </c>
      <c r="CF20" s="6">
        <f>IF(ISERROR(CVMdataAnn!CF20*CPdataAnn!CF19/CVMdataAnn!CF19),"",CVMdataAnn!CF20*CPdataAnn!CF19/CVMdataAnn!CF19)</f>
        <v>1961.145922746781</v>
      </c>
      <c r="CG20" s="6">
        <f>IF(ISERROR(CVMdataAnn!CG20*CPdataAnn!CG19/CVMdataAnn!CG19),"",CVMdataAnn!CG20*CPdataAnn!CG19/CVMdataAnn!CG19)</f>
        <v>2050.2407002188183</v>
      </c>
      <c r="CH20" s="6">
        <f>IF(ISERROR(CVMdataAnn!CH20*CPdataAnn!CH19/CVMdataAnn!CH19),"",CVMdataAnn!CH20*CPdataAnn!CH19/CVMdataAnn!CH19)</f>
        <v>6808.8919442650176</v>
      </c>
      <c r="CI20" s="6">
        <f>IF(ISERROR(CVMdataAnn!CI20*CPdataAnn!CI19/CVMdataAnn!CI19),"",CVMdataAnn!CI20*CPdataAnn!CI19/CVMdataAnn!CI19)</f>
        <v>3638.4417808219177</v>
      </c>
      <c r="CJ20" s="6">
        <f>IF(ISERROR(CVMdataAnn!CJ20*CPdataAnn!CJ19/CVMdataAnn!CJ19),"",CVMdataAnn!CJ20*CPdataAnn!CJ19/CVMdataAnn!CJ19)</f>
        <v>1978.2209631728044</v>
      </c>
      <c r="CK20" s="6">
        <f>IF(ISERROR(CVMdataAnn!CK20*CPdataAnn!CK19/CVMdataAnn!CK19),"",CVMdataAnn!CK20*CPdataAnn!CK19/CVMdataAnn!CK19)</f>
        <v>381.19298245614033</v>
      </c>
      <c r="CL20" s="6">
        <f>IF(ISERROR(CVMdataAnn!CL20*CPdataAnn!CL19/CVMdataAnn!CL19),"",CVMdataAnn!CL20*CPdataAnn!CL19/CVMdataAnn!CL19)</f>
        <v>1279.3537284894837</v>
      </c>
      <c r="CM20" s="6">
        <f>IF(ISERROR(CVMdataAnn!CM20*CPdataAnn!CM19/CVMdataAnn!CM19),"",CVMdataAnn!CM20*CPdataAnn!CM19/CVMdataAnn!CM19)</f>
        <v>1883.9755434782608</v>
      </c>
      <c r="CN20" s="6">
        <f>IF(ISERROR(CVMdataAnn!CN20*CPdataAnn!CN19/CVMdataAnn!CN19),"",CVMdataAnn!CN20*CPdataAnn!CN19/CVMdataAnn!CN19)</f>
        <v>758.35988620199146</v>
      </c>
      <c r="CO20" s="6">
        <f>IF(ISERROR(CVMdataAnn!CO20*CPdataAnn!CO19/CVMdataAnn!CO19),"",CVMdataAnn!CO20*CPdataAnn!CO19/CVMdataAnn!CO19)</f>
        <v>879.11971372804169</v>
      </c>
      <c r="CP20" s="6">
        <f>IF(ISERROR(CVMdataAnn!CP20*CPdataAnn!CP19/CVMdataAnn!CP19),"",CVMdataAnn!CP20*CPdataAnn!CP19/CVMdataAnn!CP19)</f>
        <v>246.69973890339426</v>
      </c>
      <c r="CQ20" s="6">
        <f>IF(ISERROR(CVMdataAnn!CQ20*CPdataAnn!CQ19/CVMdataAnn!CQ19),"",CVMdataAnn!CQ20*CPdataAnn!CQ19/CVMdataAnn!CQ19)</f>
        <v>1287.8012364760432</v>
      </c>
      <c r="CR20" s="6">
        <f>IF(ISERROR(CVMdataAnn!CR20*CPdataAnn!CR19/CVMdataAnn!CR19),"",CVMdataAnn!CR20*CPdataAnn!CR19/CVMdataAnn!CR19)</f>
        <v>65562.521265884308</v>
      </c>
      <c r="CS20" s="6">
        <f>IF(ISERROR(CVMdataAnn!CS20*CPdataAnn!CS19/CVMdataAnn!CS19),"",CVMdataAnn!CS20*CPdataAnn!CS19/CVMdataAnn!CS19)</f>
        <v>24045.303516569711</v>
      </c>
      <c r="CT20" s="6">
        <f>IF(ISERROR(CVMdataAnn!CT20*CPdataAnn!CT19/CVMdataAnn!CT19),"",CVMdataAnn!CT20*CPdataAnn!CT19/CVMdataAnn!CT19)</f>
        <v>23250.471191126395</v>
      </c>
      <c r="CU20" s="6">
        <f>IF(ISERROR(CVMdataAnn!CU20*CPdataAnn!CU19/CVMdataAnn!CU19),"",CVMdataAnn!CU20*CPdataAnn!CU19/CVMdataAnn!CU19)</f>
        <v>235.90029325513197</v>
      </c>
      <c r="CV20" s="6">
        <f>IF(ISERROR(CVMdataAnn!CV20*CPdataAnn!CV19/CVMdataAnn!CV19),"",CVMdataAnn!CV20*CPdataAnn!CV19/CVMdataAnn!CV19)</f>
        <v>559.86666666666667</v>
      </c>
      <c r="CW20" s="6">
        <f>IF(ISERROR(CVMdataAnn!CW20*CPdataAnn!CW19/CVMdataAnn!CW19),"",CVMdataAnn!CW20*CPdataAnn!CW19/CVMdataAnn!CW19)</f>
        <v>25265.34923130678</v>
      </c>
      <c r="CX20" s="6">
        <f>IF(ISERROR(CVMdataAnn!CX20*CPdataAnn!CX19/CVMdataAnn!CX19),"",CVMdataAnn!CX20*CPdataAnn!CX19/CVMdataAnn!CX19)</f>
        <v>2472.1478260869567</v>
      </c>
      <c r="CY20" s="6">
        <f>IF(ISERROR(CVMdataAnn!CY20*CPdataAnn!CY19/CVMdataAnn!CY19),"",CVMdataAnn!CY20*CPdataAnn!CY19/CVMdataAnn!CY19)</f>
        <v>12555.16469586295</v>
      </c>
      <c r="CZ20" s="6">
        <f>IF(ISERROR(CVMdataAnn!CZ20*CPdataAnn!CZ19/CVMdataAnn!CZ19),"",CVMdataAnn!CZ20*CPdataAnn!CZ19/CVMdataAnn!CZ19)</f>
        <v>8073.4102087000256</v>
      </c>
      <c r="DA20" s="6">
        <f>IF(ISERROR(CVMdataAnn!DA20*CPdataAnn!DA19/CVMdataAnn!DA19),"",CVMdataAnn!DA20*CPdataAnn!DA19/CVMdataAnn!DA19)</f>
        <v>2165.069370330843</v>
      </c>
      <c r="DB20" s="6">
        <f>IF(ISERROR(CVMdataAnn!DB20*CPdataAnn!DB19/CVMdataAnn!DB19),"",CVMdataAnn!DB20*CPdataAnn!DB19/CVMdataAnn!DB19)</f>
        <v>16252.559350484738</v>
      </c>
      <c r="DC20" s="6">
        <f>IF(ISERROR(CVMdataAnn!DC20*CPdataAnn!DC19/CVMdataAnn!DC19),"",CVMdataAnn!DC20*CPdataAnn!DC19/CVMdataAnn!DC19)</f>
        <v>2947.3658326143227</v>
      </c>
      <c r="DD20" s="6">
        <f>IF(ISERROR(CVMdataAnn!DD20*CPdataAnn!DD19/CVMdataAnn!DD19),"",CVMdataAnn!DD20*CPdataAnn!DD19/CVMdataAnn!DD19)</f>
        <v>4397.9620634472367</v>
      </c>
      <c r="DE20" s="6">
        <f>IF(ISERROR(CVMdataAnn!DE20*CPdataAnn!DE19/CVMdataAnn!DE19),"",CVMdataAnn!DE20*CPdataAnn!DE19/CVMdataAnn!DE19)</f>
        <v>6890.5334302325582</v>
      </c>
      <c r="DF20" s="6">
        <f>IF(ISERROR(CVMdataAnn!DF20*CPdataAnn!DF19/CVMdataAnn!DF19),"",CVMdataAnn!DF20*CPdataAnn!DF19/CVMdataAnn!DF19)</f>
        <v>1607.4427596664138</v>
      </c>
      <c r="DG20" s="6">
        <f>IF(ISERROR(CVMdataAnn!DG20*CPdataAnn!DG19/CVMdataAnn!DG19),"",CVMdataAnn!DG20*CPdataAnn!DG19/CVMdataAnn!DG19)</f>
        <v>411.61933739012846</v>
      </c>
      <c r="DH20" s="6">
        <f>IF(ISERROR(CVMdataAnn!DH20*CPdataAnn!DH19/CVMdataAnn!DH19),"",CVMdataAnn!DH20*CPdataAnn!DH19/CVMdataAnn!DH19)</f>
        <v>11026.516101453406</v>
      </c>
      <c r="DI20" s="6">
        <f>IF(ISERROR(CVMdataAnn!DI20*CPdataAnn!DI19/CVMdataAnn!DI19),"",CVMdataAnn!DI20*CPdataAnn!DI19/CVMdataAnn!DI19)</f>
        <v>987.38471673254287</v>
      </c>
      <c r="DJ20" s="6">
        <f>IF(ISERROR(CVMdataAnn!DJ20*CPdataAnn!DJ19/CVMdataAnn!DJ19),"",CVMdataAnn!DJ20*CPdataAnn!DJ19/CVMdataAnn!DJ19)</f>
        <v>257.86633663366337</v>
      </c>
      <c r="DK20" s="6">
        <f>IF(ISERROR(CVMdataAnn!DK20*CPdataAnn!DK19/CVMdataAnn!DK19),"",CVMdataAnn!DK20*CPdataAnn!DK19/CVMdataAnn!DK19)</f>
        <v>9784.9914693593309</v>
      </c>
      <c r="DL20" s="6">
        <f>IF(ISERROR(CVMdataAnn!DL20*CPdataAnn!DL19/CVMdataAnn!DL19),"",CVMdataAnn!DL20*CPdataAnn!DL19/CVMdataAnn!DL19)</f>
        <v>49314.470862083297</v>
      </c>
      <c r="DM20" s="6">
        <f>IF(ISERROR(CVMdataAnn!DM20*CPdataAnn!DM19/CVMdataAnn!DM19),"",CVMdataAnn!DM20*CPdataAnn!DM19/CVMdataAnn!DM19)</f>
        <v>11830.385572139303</v>
      </c>
      <c r="DN20" s="6">
        <f>IF(ISERROR(CVMdataAnn!DN20*CPdataAnn!DN19/CVMdataAnn!DN19),"",CVMdataAnn!DN20*CPdataAnn!DN19/CVMdataAnn!DN19)</f>
        <v>3553.7473233404712</v>
      </c>
      <c r="DO20" s="6">
        <f>IF(ISERROR(CVMdataAnn!DO20*CPdataAnn!DO19/CVMdataAnn!DO19),"",CVMdataAnn!DO20*CPdataAnn!DO19/CVMdataAnn!DO19)</f>
        <v>1393.7846153846153</v>
      </c>
      <c r="DP20" s="6">
        <f>IF(ISERROR(CVMdataAnn!DP20*CPdataAnn!DP19/CVMdataAnn!DP19),"",CVMdataAnn!DP20*CPdataAnn!DP19/CVMdataAnn!DP19)</f>
        <v>2970.7083333333335</v>
      </c>
      <c r="DQ20" s="6">
        <f>IF(ISERROR(CVMdataAnn!DQ20*CPdataAnn!DQ19/CVMdataAnn!DQ19),"",CVMdataAnn!DQ20*CPdataAnn!DQ19/CVMdataAnn!DQ19)</f>
        <v>3729.3823401478903</v>
      </c>
      <c r="DR20" s="6">
        <f>IF(ISERROR(CVMdataAnn!DR20*CPdataAnn!DR19/CVMdataAnn!DR19),"",CVMdataAnn!DR20*CPdataAnn!DR19/CVMdataAnn!DR19)</f>
        <v>185.67412140575081</v>
      </c>
      <c r="DS20" s="6">
        <f>IF(ISERROR(CVMdataAnn!DS20*CPdataAnn!DS19/CVMdataAnn!DS19),"",CVMdataAnn!DS20*CPdataAnn!DS19/CVMdataAnn!DS19)</f>
        <v>1286.7815845824412</v>
      </c>
      <c r="DT20" s="6">
        <f>IF(ISERROR(CVMdataAnn!DT20*CPdataAnn!DT19/CVMdataAnn!DT19),"",CVMdataAnn!DT20*CPdataAnn!DT19/CVMdataAnn!DT19)</f>
        <v>1092.5152439024391</v>
      </c>
      <c r="DU20" s="6">
        <f>IF(ISERROR(CVMdataAnn!DU20*CPdataAnn!DU19/CVMdataAnn!DU19),"",CVMdataAnn!DU20*CPdataAnn!DU19/CVMdataAnn!DU19)</f>
        <v>166.53264604810997</v>
      </c>
      <c r="DV20" s="6">
        <f>IF(ISERROR(CVMdataAnn!DV20*CPdataAnn!DV19/CVMdataAnn!DV19),"",CVMdataAnn!DV20*CPdataAnn!DV19/CVMdataAnn!DV19)</f>
        <v>26</v>
      </c>
      <c r="DW20" s="6">
        <f>IF(ISERROR(CVMdataAnn!DW20*CPdataAnn!DW19/CVMdataAnn!DW19),"",CVMdataAnn!DW20*CPdataAnn!DW19/CVMdataAnn!DW19)</f>
        <v>12115.827846294975</v>
      </c>
      <c r="DX20" s="6">
        <f>IF(ISERROR(CVMdataAnn!DX20*CPdataAnn!DX19/CVMdataAnn!DX19),"",CVMdataAnn!DX20*CPdataAnn!DX19/CVMdataAnn!DX19)</f>
        <v>5294.7206158467898</v>
      </c>
      <c r="DY20" s="6">
        <f>IF(ISERROR(CVMdataAnn!DY20*CPdataAnn!DY19/CVMdataAnn!DY19),"",CVMdataAnn!DY20*CPdataAnn!DY19/CVMdataAnn!DY19)</f>
        <v>1870.0854037267081</v>
      </c>
      <c r="DZ20" s="6">
        <f>IF(ISERROR(CVMdataAnn!DZ20*CPdataAnn!DZ19/CVMdataAnn!DZ19),"",CVMdataAnn!DZ20*CPdataAnn!DZ19/CVMdataAnn!DZ19)</f>
        <v>2248.6511627906975</v>
      </c>
      <c r="EA20" s="6">
        <f>IF(ISERROR(CVMdataAnn!EA20*CPdataAnn!EA19/CVMdataAnn!EA19),"",CVMdataAnn!EA20*CPdataAnn!EA19/CVMdataAnn!EA19)</f>
        <v>1907.8699186991869</v>
      </c>
      <c r="EB20" s="6">
        <f>IF(ISERROR(CVMdataAnn!EB20*CPdataAnn!EB19/CVMdataAnn!EB19),"",CVMdataAnn!EB20*CPdataAnn!EB19/CVMdataAnn!EB19)</f>
        <v>794.15535339398184</v>
      </c>
      <c r="EC20" s="6">
        <f>IF(ISERROR(CVMdataAnn!EC20*CPdataAnn!EC19/CVMdataAnn!EC19),"",CVMdataAnn!EC20*CPdataAnn!EC19/CVMdataAnn!EC19)</f>
        <v>16276.251835404506</v>
      </c>
      <c r="ED20" s="6">
        <f>IF(ISERROR(CVMdataAnn!ED20*CPdataAnn!ED19/CVMdataAnn!ED19),"",CVMdataAnn!ED20*CPdataAnn!ED19/CVMdataAnn!ED19)</f>
        <v>3264.2610462163534</v>
      </c>
      <c r="EE20" s="6">
        <f>IF(ISERROR(CVMdataAnn!EE20*CPdataAnn!EE19/CVMdataAnn!EE19),"",CVMdataAnn!EE20*CPdataAnn!EE19/CVMdataAnn!EE19)</f>
        <v>6761.090989399293</v>
      </c>
      <c r="EF20" s="6">
        <f>IF(ISERROR(CVMdataAnn!EF20*CPdataAnn!EF19/CVMdataAnn!EF19),"",CVMdataAnn!EF20*CPdataAnn!EF19/CVMdataAnn!EF19)</f>
        <v>6251.8789335664333</v>
      </c>
      <c r="EG20" s="6">
        <f>IF(ISERROR(CVMdataAnn!EG20*CPdataAnn!EG19/CVMdataAnn!EG19),"",CVMdataAnn!EG20*CPdataAnn!EG19/CVMdataAnn!EG19)</f>
        <v>7801.2471604766215</v>
      </c>
      <c r="EH20" s="6">
        <f>IF(ISERROR(CVMdataAnn!EH20*CPdataAnn!EH19/CVMdataAnn!EH19),"",CVMdataAnn!EH20*CPdataAnn!EH19/CVMdataAnn!EH19)</f>
        <v>1555.3674832962138</v>
      </c>
      <c r="EI20" s="6">
        <f>IF(ISERROR(CVMdataAnn!EI20*CPdataAnn!EI19/CVMdataAnn!EI19),"",CVMdataAnn!EI20*CPdataAnn!EI19/CVMdataAnn!EI19)</f>
        <v>3446.0458595699179</v>
      </c>
      <c r="EJ20" s="6">
        <f>IF(ISERROR(CVMdataAnn!EJ20*CPdataAnn!EJ19/CVMdataAnn!EJ19),"",CVMdataAnn!EJ20*CPdataAnn!EJ19/CVMdataAnn!EJ19)</f>
        <v>826.91563467492256</v>
      </c>
      <c r="EK20" s="6">
        <f>IF(ISERROR(CVMdataAnn!EK20*CPdataAnn!EK19/CVMdataAnn!EK19),"",CVMdataAnn!EK20*CPdataAnn!EK19/CVMdataAnn!EK19)</f>
        <v>1975.7918308849873</v>
      </c>
      <c r="EL20" s="6" t="str">
        <f>IF(ISERROR(CVMdataAnn!EL20*CPdataAnn!EL19/CVMdataAnn!EL19),"",CVMdataAnn!EL20*CPdataAnn!EL19/CVMdataAnn!EL19)</f>
        <v/>
      </c>
      <c r="EM20" s="6">
        <f>IF(ISERROR(CVMdataAnn!EM20*CPdataAnn!EM19/CVMdataAnn!EM19),"",CVMdataAnn!EM20*CPdataAnn!EM19/CVMdataAnn!EM19)</f>
        <v>6020.6361615413116</v>
      </c>
      <c r="EN20" s="6">
        <f>IF(ISERROR(CVMdataAnn!EN20*CPdataAnn!EN19/CVMdataAnn!EN19),"",CVMdataAnn!EN20*CPdataAnn!EN19/CVMdataAnn!EN19)</f>
        <v>49184.470572260667</v>
      </c>
      <c r="EO20" s="6">
        <f>IF(ISERROR(CVMdataAnn!EO20*CPdataAnn!EO19/CVMdataAnn!EO19),"",CVMdataAnn!EO20*CPdataAnn!EO19/CVMdataAnn!EO19)</f>
        <v>40411.934583014539</v>
      </c>
      <c r="EP20" s="6">
        <f>IF(ISERROR(CVMdataAnn!EP20*CPdataAnn!EP19/CVMdataAnn!EP19),"",CVMdataAnn!EP20*CPdataAnn!EP19/CVMdataAnn!EP19)</f>
        <v>36817.356877553546</v>
      </c>
      <c r="EQ20" s="6">
        <f>IF(ISERROR(CVMdataAnn!EQ20*CPdataAnn!EQ19/CVMdataAnn!EQ19),"",CVMdataAnn!EQ20*CPdataAnn!EQ19/CVMdataAnn!EQ19)</f>
        <v>3593.5715544367526</v>
      </c>
      <c r="ER20" s="6">
        <f>IF(ISERROR(CVMdataAnn!ER20*CPdataAnn!ER19/CVMdataAnn!ER19),"",CVMdataAnn!ER20*CPdataAnn!ER19/CVMdataAnn!ER19)</f>
        <v>8772.1994408201299</v>
      </c>
      <c r="ES20" s="6">
        <f>IF(ISERROR(CVMdataAnn!ES20*CPdataAnn!ES19/CVMdataAnn!ES19),"",CVMdataAnn!ES20*CPdataAnn!ES19/CVMdataAnn!ES19)</f>
        <v>59896.721169601442</v>
      </c>
      <c r="ET20" s="6">
        <f>IF(ISERROR(CVMdataAnn!ET20*CPdataAnn!ET19/CVMdataAnn!ET19),"",CVMdataAnn!ET20*CPdataAnn!ET19/CVMdataAnn!ET19)</f>
        <v>9225.8600155346503</v>
      </c>
      <c r="EU20" s="6">
        <f>IF(ISERROR(CVMdataAnn!EU20*CPdataAnn!EU19/CVMdataAnn!EU19),"",CVMdataAnn!EU20*CPdataAnn!EU19/CVMdataAnn!EU19)</f>
        <v>2775.0071236346366</v>
      </c>
      <c r="EV20" s="6">
        <f>IF(ISERROR(CVMdataAnn!EV20*CPdataAnn!EV19/CVMdataAnn!EV19),"",CVMdataAnn!EV20*CPdataAnn!EV19/CVMdataAnn!EV19)</f>
        <v>686.67766116941527</v>
      </c>
      <c r="EW20" s="6">
        <f>IF(ISERROR(CVMdataAnn!EW20*CPdataAnn!EW19/CVMdataAnn!EW19),"",CVMdataAnn!EW20*CPdataAnn!EW19/CVMdataAnn!EW19)</f>
        <v>5764.688145247419</v>
      </c>
      <c r="EX20" s="6">
        <f>IF(ISERROR(CVMdataAnn!EX20*CPdataAnn!EX19/CVMdataAnn!EX19),"",CVMdataAnn!EX20*CPdataAnn!EX19/CVMdataAnn!EX19)</f>
        <v>1864.9806451612903</v>
      </c>
      <c r="EY20" s="6">
        <f>IF(ISERROR(CVMdataAnn!EY20*CPdataAnn!EY19/CVMdataAnn!EY19),"",CVMdataAnn!EY20*CPdataAnn!EY19/CVMdataAnn!EY19)</f>
        <v>3986.8283626308512</v>
      </c>
      <c r="EZ20" s="6">
        <f>IF(ISERROR(CVMdataAnn!EZ20*CPdataAnn!EZ19/CVMdataAnn!EZ19),"",CVMdataAnn!EZ20*CPdataAnn!EZ19/CVMdataAnn!EZ19)</f>
        <v>3019.394268009295</v>
      </c>
      <c r="FA20" s="6">
        <f>IF(ISERROR(CVMdataAnn!FA20*CPdataAnn!FA19/CVMdataAnn!FA19),"",CVMdataAnn!FA20*CPdataAnn!FA19/CVMdataAnn!FA19)</f>
        <v>967.0173564753004</v>
      </c>
      <c r="FB20" s="6">
        <f>IF(ISERROR(CVMdataAnn!FB20*CPdataAnn!FB19/CVMdataAnn!FB19),"",CVMdataAnn!FB20*CPdataAnn!FB19/CVMdataAnn!FB19)</f>
        <v>8484.1643190083487</v>
      </c>
      <c r="FC20" s="6">
        <f>IF(ISERROR(CVMdataAnn!FC20*CPdataAnn!FC19/CVMdataAnn!FC19),"",CVMdataAnn!FC20*CPdataAnn!FC19/CVMdataAnn!FC19)</f>
        <v>13304.402019635343</v>
      </c>
      <c r="FD20" s="6">
        <f>IF(ISERROR(CVMdataAnn!FD20*CPdataAnn!FD19/CVMdataAnn!FD19),"",CVMdataAnn!FD20*CPdataAnn!FD19/CVMdataAnn!FD19)</f>
        <v>8514.2583250781063</v>
      </c>
      <c r="FE20" s="6">
        <f>IF(ISERROR(CVMdataAnn!FE20*CPdataAnn!FE19/CVMdataAnn!FE19),"",CVMdataAnn!FE20*CPdataAnn!FE19/CVMdataAnn!FE19)</f>
        <v>2557.5468331846564</v>
      </c>
      <c r="FF20" s="6">
        <f>IF(ISERROR(CVMdataAnn!FF20*CPdataAnn!FF19/CVMdataAnn!FF19),"",CVMdataAnn!FF20*CPdataAnn!FF19/CVMdataAnn!FF19)</f>
        <v>643.83902439024394</v>
      </c>
      <c r="FG20" s="6">
        <f>IF(ISERROR(CVMdataAnn!FG20*CPdataAnn!FG19/CVMdataAnn!FG19),"",CVMdataAnn!FG20*CPdataAnn!FG19/CVMdataAnn!FG19)</f>
        <v>1588.4120300751879</v>
      </c>
      <c r="FH20" s="6" t="str">
        <f>IF(ISERROR(CVMdataAnn!FH20*CPdataAnn!FH19/CVMdataAnn!FH19),"",CVMdataAnn!FH20*CPdataAnn!FH19/CVMdataAnn!FH19)</f>
        <v/>
      </c>
      <c r="FI20" s="6">
        <f>IF(ISERROR(CVMdataAnn!FI20*CPdataAnn!FI19/CVMdataAnn!FI19),"",CVMdataAnn!FI20*CPdataAnn!FI19/CVMdataAnn!FI19)</f>
        <v>17222.853082520938</v>
      </c>
      <c r="FJ20" s="6">
        <f>IF(ISERROR(CVMdataAnn!FJ20*CPdataAnn!FJ19/CVMdataAnn!FJ19),"",CVMdataAnn!FJ20*CPdataAnn!FJ19/CVMdataAnn!FJ19)</f>
        <v>8076.7844635092251</v>
      </c>
      <c r="FK20" s="6">
        <f>IF(ISERROR(CVMdataAnn!FK20*CPdataAnn!FK19/CVMdataAnn!FK19),"",CVMdataAnn!FK20*CPdataAnn!FK19/CVMdataAnn!FK19)</f>
        <v>9142.8651637601015</v>
      </c>
      <c r="FL20" s="6">
        <f>IF(ISERROR(CVMdataAnn!FL20*CPdataAnn!FL19/CVMdataAnn!FL19),"",CVMdataAnn!FL20*CPdataAnn!FL19/CVMdataAnn!FL19)</f>
        <v>5809.8893168457325</v>
      </c>
    </row>
    <row r="21" spans="2:168" x14ac:dyDescent="0.25">
      <c r="B21" s="1">
        <v>35065</v>
      </c>
      <c r="C21" s="6">
        <f>IF(ISERROR(CVMdataAnn!C21*CPdataAnn!C20/CVMdataAnn!C20),"",CVMdataAnn!C21*CPdataAnn!C20/CVMdataAnn!C20)</f>
        <v>551718.61143465224</v>
      </c>
      <c r="D21" s="6">
        <f>IF(ISERROR(CVMdataAnn!D21*CPdataAnn!D20/CVMdataAnn!D20),"",CVMdataAnn!D21*CPdataAnn!D20/CVMdataAnn!D20)</f>
        <v>1515.7773943054358</v>
      </c>
      <c r="E21" s="6">
        <f>IF(ISERROR(CVMdataAnn!E21*CPdataAnn!E20/CVMdataAnn!E20),"",CVMdataAnn!E21*CPdataAnn!E20/CVMdataAnn!E20)</f>
        <v>550066.24118430587</v>
      </c>
      <c r="F21" s="6">
        <f>IF(ISERROR(CVMdataAnn!F21*CPdataAnn!F20/CVMdataAnn!F20),"",CVMdataAnn!F21*CPdataAnn!F20/CVMdataAnn!F20)</f>
        <v>51267.262205995758</v>
      </c>
      <c r="G21" s="6">
        <f>IF(ISERROR(CVMdataAnn!G21*CPdataAnn!G20/CVMdataAnn!G20),"",CVMdataAnn!G21*CPdataAnn!G20/CVMdataAnn!G20)</f>
        <v>28047.027285513363</v>
      </c>
      <c r="H21" s="6">
        <f>IF(ISERROR(CVMdataAnn!H21*CPdataAnn!H20/CVMdataAnn!H20),"",CVMdataAnn!H21*CPdataAnn!H20/CVMdataAnn!H20)</f>
        <v>28134.38360331584</v>
      </c>
      <c r="I21" s="6">
        <f>IF(ISERROR(CVMdataAnn!I21*CPdataAnn!I20/CVMdataAnn!I20),"",CVMdataAnn!I21*CPdataAnn!I20/CVMdataAnn!I20)</f>
        <v>148537.72619118742</v>
      </c>
      <c r="J21" s="6">
        <f>IF(ISERROR(CVMdataAnn!J21*CPdataAnn!J20/CVMdataAnn!J20),"",CVMdataAnn!J21*CPdataAnn!J20/CVMdataAnn!J20)</f>
        <v>27695.503785251964</v>
      </c>
      <c r="K21" s="6">
        <f>IF(ISERROR(CVMdataAnn!K21*CPdataAnn!K20/CVMdataAnn!K20),"",CVMdataAnn!K21*CPdataAnn!K20/CVMdataAnn!K20)</f>
        <v>7008.636033747619</v>
      </c>
      <c r="L21" s="6">
        <f>IF(ISERROR(CVMdataAnn!L21*CPdataAnn!L20/CVMdataAnn!L20),"",CVMdataAnn!L21*CPdataAnn!L20/CVMdataAnn!L20)</f>
        <v>71668.059591315454</v>
      </c>
      <c r="M21" s="6">
        <f>IF(ISERROR(CVMdataAnn!M21*CPdataAnn!M20/CVMdataAnn!M20),"",CVMdataAnn!M21*CPdataAnn!M20/CVMdataAnn!M20)</f>
        <v>11408.188822146774</v>
      </c>
      <c r="N21" s="6">
        <f>IF(ISERROR(CVMdataAnn!N21*CPdataAnn!N20/CVMdataAnn!N20),"",CVMdataAnn!N21*CPdataAnn!N20/CVMdataAnn!N20)</f>
        <v>53026.634365186183</v>
      </c>
      <c r="O21" s="6">
        <f>IF(ISERROR(CVMdataAnn!O21*CPdataAnn!O20/CVMdataAnn!O20),"",CVMdataAnn!O21*CPdataAnn!O20/CVMdataAnn!O20)</f>
        <v>6543.214965608282</v>
      </c>
      <c r="P21" s="6">
        <f>IF(ISERROR(CVMdataAnn!P21*CPdataAnn!P20/CVMdataAnn!P20),"",CVMdataAnn!P21*CPdataAnn!P20/CVMdataAnn!P20)</f>
        <v>53940.957113796598</v>
      </c>
      <c r="Q21" s="6">
        <f>IF(ISERROR(CVMdataAnn!Q21*CPdataAnn!Q20/CVMdataAnn!Q20),"",CVMdataAnn!Q21*CPdataAnn!Q20/CVMdataAnn!Q20)</f>
        <v>62789.36352201258</v>
      </c>
      <c r="R21" s="6">
        <f>IF(ISERROR(CVMdataAnn!R21*CPdataAnn!R20/CVMdataAnn!R20),"",CVMdataAnn!R21*CPdataAnn!R20/CVMdataAnn!R20)</f>
        <v>51267.262205995758</v>
      </c>
      <c r="S21" s="6">
        <f>IF(ISERROR(CVMdataAnn!S21*CPdataAnn!S20/CVMdataAnn!S20),"",CVMdataAnn!S21*CPdataAnn!S20/CVMdataAnn!S20)</f>
        <v>46615.228218039992</v>
      </c>
      <c r="T21" s="6">
        <f>IF(ISERROR(CVMdataAnn!T21*CPdataAnn!T20/CVMdataAnn!T20),"",CVMdataAnn!T21*CPdataAnn!T20/CVMdataAnn!T20)</f>
        <v>8041.9779444199385</v>
      </c>
      <c r="U21" s="6">
        <f>IF(ISERROR(CVMdataAnn!U21*CPdataAnn!U20/CVMdataAnn!U20),"",CVMdataAnn!U21*CPdataAnn!U20/CVMdataAnn!U20)</f>
        <v>10195.290392594958</v>
      </c>
      <c r="V21" s="6">
        <f>IF(ISERROR(CVMdataAnn!V21*CPdataAnn!V20/CVMdataAnn!V20),"",CVMdataAnn!V21*CPdataAnn!V20/CVMdataAnn!V20)</f>
        <v>1990.2271736497942</v>
      </c>
      <c r="W21" s="6">
        <f>IF(ISERROR(CVMdataAnn!W21*CPdataAnn!W20/CVMdataAnn!W20),"",CVMdataAnn!W21*CPdataAnn!W20/CVMdataAnn!W20)</f>
        <v>7349.8565790653875</v>
      </c>
      <c r="X21" s="6">
        <f>IF(ISERROR(CVMdataAnn!X21*CPdataAnn!X20/CVMdataAnn!X20),"",CVMdataAnn!X21*CPdataAnn!X20/CVMdataAnn!X20)</f>
        <v>1588.6492146596859</v>
      </c>
      <c r="Y21" s="6">
        <f>IF(ISERROR(CVMdataAnn!Y21*CPdataAnn!Y20/CVMdataAnn!Y20),"",CVMdataAnn!Y21*CPdataAnn!Y20/CVMdataAnn!Y20)</f>
        <v>3275.9086229086229</v>
      </c>
      <c r="Z21" s="6">
        <f>IF(ISERROR(CVMdataAnn!Z21*CPdataAnn!Z20/CVMdataAnn!Z20),"",CVMdataAnn!Z21*CPdataAnn!Z20/CVMdataAnn!Z20)</f>
        <v>7569.2842217277739</v>
      </c>
      <c r="AA21" s="6">
        <f>IF(ISERROR(CVMdataAnn!AA21*CPdataAnn!AA20/CVMdataAnn!AA20),"",CVMdataAnn!AA21*CPdataAnn!AA20/CVMdataAnn!AA20)</f>
        <v>5437.8020134228191</v>
      </c>
      <c r="AB21" s="6">
        <f>IF(ISERROR(CVMdataAnn!AB21*CPdataAnn!AB20/CVMdataAnn!AB20),"",CVMdataAnn!AB21*CPdataAnn!AB20/CVMdataAnn!AB20)</f>
        <v>1165.9468531468531</v>
      </c>
      <c r="AC21" s="6">
        <f>IF(ISERROR(CVMdataAnn!AC21*CPdataAnn!AC20/CVMdataAnn!AC20),"",CVMdataAnn!AC21*CPdataAnn!AC20/CVMdataAnn!AC20)</f>
        <v>4652.5667641325535</v>
      </c>
      <c r="AD21" s="6">
        <f>IF(ISERROR(CVMdataAnn!AD21*CPdataAnn!AD20/CVMdataAnn!AD20),"",CVMdataAnn!AD21*CPdataAnn!AD20/CVMdataAnn!AD20)</f>
        <v>1453.5277777777778</v>
      </c>
      <c r="AE21" s="6">
        <f>IF(ISERROR(CVMdataAnn!AE21*CPdataAnn!AE20/CVMdataAnn!AE20),"",CVMdataAnn!AE21*CPdataAnn!AE20/CVMdataAnn!AE20)</f>
        <v>3198.5325443786983</v>
      </c>
      <c r="AF21" s="6">
        <f>IF(ISERROR(CVMdataAnn!AF21*CPdataAnn!AF20/CVMdataAnn!AF20),"",CVMdataAnn!AF21*CPdataAnn!AF20/CVMdataAnn!AF20)</f>
        <v>28047.027285513363</v>
      </c>
      <c r="AG21" s="6">
        <f>IF(ISERROR(CVMdataAnn!AG21*CPdataAnn!AG20/CVMdataAnn!AG20),"",CVMdataAnn!AG21*CPdataAnn!AG20/CVMdataAnn!AG20)</f>
        <v>8677.1754584166156</v>
      </c>
      <c r="AH21" s="6">
        <f>IF(ISERROR(CVMdataAnn!AH21*CPdataAnn!AH20/CVMdataAnn!AH20),"",CVMdataAnn!AH21*CPdataAnn!AH20/CVMdataAnn!AH20)</f>
        <v>2639.3966465090707</v>
      </c>
      <c r="AI21" s="6">
        <f>IF(ISERROR(CVMdataAnn!AI21*CPdataAnn!AI20/CVMdataAnn!AI20),"",CVMdataAnn!AI21*CPdataAnn!AI20/CVMdataAnn!AI20)</f>
        <v>3489.3557279967326</v>
      </c>
      <c r="AJ21" s="6">
        <f>IF(ISERROR(CVMdataAnn!AJ21*CPdataAnn!AJ20/CVMdataAnn!AJ20),"",CVMdataAnn!AJ21*CPdataAnn!AJ20/CVMdataAnn!AJ20)</f>
        <v>2548.0525960890086</v>
      </c>
      <c r="AK21" s="6">
        <f>IF(ISERROR(CVMdataAnn!AK21*CPdataAnn!AK20/CVMdataAnn!AK20),"",CVMdataAnn!AK21*CPdataAnn!AK20/CVMdataAnn!AK20)</f>
        <v>11471.155749770009</v>
      </c>
      <c r="AL21" s="6">
        <f>IF(ISERROR(CVMdataAnn!AL21*CPdataAnn!AL20/CVMdataAnn!AL20),"",CVMdataAnn!AL21*CPdataAnn!AL20/CVMdataAnn!AL20)</f>
        <v>7900.308116949499</v>
      </c>
      <c r="AM21" s="6">
        <f>IF(ISERROR(CVMdataAnn!AM21*CPdataAnn!AM20/CVMdataAnn!AM20),"",CVMdataAnn!AM21*CPdataAnn!AM20/CVMdataAnn!AM20)</f>
        <v>28134.38360331584</v>
      </c>
      <c r="AN21" s="6">
        <f>IF(ISERROR(CVMdataAnn!AN21*CPdataAnn!AN20/CVMdataAnn!AN20),"",CVMdataAnn!AN21*CPdataAnn!AN20/CVMdataAnn!AN20)</f>
        <v>23707.083056478405</v>
      </c>
      <c r="AO21" s="6">
        <f>IF(ISERROR(CVMdataAnn!AO21*CPdataAnn!AO20/CVMdataAnn!AO20),"",CVMdataAnn!AO21*CPdataAnn!AO20/CVMdataAnn!AO20)</f>
        <v>408.5947242206235</v>
      </c>
      <c r="AP21" s="6">
        <f>IF(ISERROR(CVMdataAnn!AP21*CPdataAnn!AP20/CVMdataAnn!AP20),"",CVMdataAnn!AP21*CPdataAnn!AP20/CVMdataAnn!AP20)</f>
        <v>21926.153846153848</v>
      </c>
      <c r="AQ21" s="6">
        <f>IF(ISERROR(CVMdataAnn!AQ21*CPdataAnn!AQ20/CVMdataAnn!AQ20),"",CVMdataAnn!AQ21*CPdataAnn!AQ20/CVMdataAnn!AQ20)</f>
        <v>788.98369565217388</v>
      </c>
      <c r="AR21" s="6">
        <f>IF(ISERROR(CVMdataAnn!AR21*CPdataAnn!AR20/CVMdataAnn!AR20),"",CVMdataAnn!AR21*CPdataAnn!AR20/CVMdataAnn!AR20)</f>
        <v>586.8105436573311</v>
      </c>
      <c r="AS21" s="6">
        <f>IF(ISERROR(CVMdataAnn!AS21*CPdataAnn!AS20/CVMdataAnn!AS20),"",CVMdataAnn!AS21*CPdataAnn!AS20/CVMdataAnn!AS20)</f>
        <v>4431.3244133388225</v>
      </c>
      <c r="AT21" s="6">
        <f>IF(ISERROR(CVMdataAnn!AT21*CPdataAnn!AT20/CVMdataAnn!AT20),"",CVMdataAnn!AT21*CPdataAnn!AT20/CVMdataAnn!AT20)</f>
        <v>4362.6353336130924</v>
      </c>
      <c r="AU21" s="6">
        <f>IF(ISERROR(CVMdataAnn!AU21*CPdataAnn!AU20/CVMdataAnn!AU20),"",CVMdataAnn!AU21*CPdataAnn!AU20/CVMdataAnn!AU20)</f>
        <v>67.212765957446805</v>
      </c>
      <c r="AV21" s="6">
        <f>IF(ISERROR(CVMdataAnn!AV21*CPdataAnn!AV20/CVMdataAnn!AV20),"",CVMdataAnn!AV21*CPdataAnn!AV20/CVMdataAnn!AV20)</f>
        <v>148537.72619118742</v>
      </c>
      <c r="AW21" s="6">
        <f>IF(ISERROR(CVMdataAnn!AW21*CPdataAnn!AW20/CVMdataAnn!AW20),"",CVMdataAnn!AW21*CPdataAnn!AW20/CVMdataAnn!AW20)</f>
        <v>22142.413815314852</v>
      </c>
      <c r="AX21" s="6">
        <f>IF(ISERROR(CVMdataAnn!AX21*CPdataAnn!AX20/CVMdataAnn!AX20),"",CVMdataAnn!AX21*CPdataAnn!AX20/CVMdataAnn!AX20)</f>
        <v>22073.038977140644</v>
      </c>
      <c r="AY21" s="6">
        <f>IF(ISERROR(CVMdataAnn!AY21*CPdataAnn!AY20/CVMdataAnn!AY20),"",CVMdataAnn!AY21*CPdataAnn!AY20/CVMdataAnn!AY20)</f>
        <v>70.41836734693878</v>
      </c>
      <c r="AZ21" s="6">
        <f>IF(ISERROR(CVMdataAnn!AZ21*CPdataAnn!AZ20/CVMdataAnn!AZ20),"",CVMdataAnn!AZ21*CPdataAnn!AZ20/CVMdataAnn!AZ20)</f>
        <v>104935.50220102715</v>
      </c>
      <c r="BA21" s="6">
        <f>IF(ISERROR(CVMdataAnn!BA21*CPdataAnn!BA20/CVMdataAnn!BA20),"",CVMdataAnn!BA21*CPdataAnn!BA20/CVMdataAnn!BA20)</f>
        <v>101508.43607731213</v>
      </c>
      <c r="BB21" s="6">
        <f>IF(ISERROR(CVMdataAnn!BB21*CPdataAnn!BB20/CVMdataAnn!BB20),"",CVMdataAnn!BB21*CPdataAnn!BB20/CVMdataAnn!BB20)</f>
        <v>3426.8000389029371</v>
      </c>
      <c r="BC21" s="6">
        <f>IF(ISERROR(CVMdataAnn!BC21*CPdataAnn!BC20/CVMdataAnn!BC20),"",CVMdataAnn!BC21*CPdataAnn!BC20/CVMdataAnn!BC20)</f>
        <v>1189.3716283716283</v>
      </c>
      <c r="BD21" s="6">
        <f>IF(ISERROR(CVMdataAnn!BD21*CPdataAnn!BD20/CVMdataAnn!BD20),"",CVMdataAnn!BD21*CPdataAnn!BD20/CVMdataAnn!BD20)</f>
        <v>572.4065934065934</v>
      </c>
      <c r="BE21" s="6">
        <f>IF(ISERROR(CVMdataAnn!BE21*CPdataAnn!BE20/CVMdataAnn!BE20),"",CVMdataAnn!BE21*CPdataAnn!BE20/CVMdataAnn!BE20)</f>
        <v>617.14119697850083</v>
      </c>
      <c r="BF21" s="6">
        <f>IF(ISERROR(CVMdataAnn!BF21*CPdataAnn!BF20/CVMdataAnn!BF20),"",CVMdataAnn!BF21*CPdataAnn!BF20/CVMdataAnn!BF20)</f>
        <v>4359.8370297029705</v>
      </c>
      <c r="BG21" s="6">
        <f>IF(ISERROR(CVMdataAnn!BG21*CPdataAnn!BG20/CVMdataAnn!BG20),"",CVMdataAnn!BG21*CPdataAnn!BG20/CVMdataAnn!BG20)</f>
        <v>2135.4149518595432</v>
      </c>
      <c r="BH21" s="6">
        <f>IF(ISERROR(CVMdataAnn!BH21*CPdataAnn!BH20/CVMdataAnn!BH20),"",CVMdataAnn!BH21*CPdataAnn!BH20/CVMdataAnn!BH20)</f>
        <v>34.930693069306933</v>
      </c>
      <c r="BI21" s="6">
        <f>IF(ISERROR(CVMdataAnn!BI21*CPdataAnn!BI20/CVMdataAnn!BI20),"",CVMdataAnn!BI21*CPdataAnn!BI20/CVMdataAnn!BI20)</f>
        <v>2190.4481380180937</v>
      </c>
      <c r="BJ21" s="6" t="str">
        <f>IF(ISERROR(CVMdataAnn!BJ21*CPdataAnn!BJ20/CVMdataAnn!BJ20),"",CVMdataAnn!BJ21*CPdataAnn!BJ20/CVMdataAnn!BJ20)</f>
        <v/>
      </c>
      <c r="BK21" s="6">
        <f>IF(ISERROR(CVMdataAnn!BK21*CPdataAnn!BK20/CVMdataAnn!BK20),"",CVMdataAnn!BK21*CPdataAnn!BK20/CVMdataAnn!BK20)</f>
        <v>15910.20441974737</v>
      </c>
      <c r="BL21" s="6">
        <f>IF(ISERROR(CVMdataAnn!BL21*CPdataAnn!BL20/CVMdataAnn!BL20),"",CVMdataAnn!BL21*CPdataAnn!BL20/CVMdataAnn!BL20)</f>
        <v>8413.8683132069291</v>
      </c>
      <c r="BM21" s="6">
        <f>IF(ISERROR(CVMdataAnn!BM21*CPdataAnn!BM20/CVMdataAnn!BM20),"",CVMdataAnn!BM21*CPdataAnn!BM20/CVMdataAnn!BM20)</f>
        <v>6332.72222841847</v>
      </c>
      <c r="BN21" s="6">
        <f>IF(ISERROR(CVMdataAnn!BN21*CPdataAnn!BN20/CVMdataAnn!BN20),"",CVMdataAnn!BN21*CPdataAnn!BN20/CVMdataAnn!BN20)</f>
        <v>494.58124552612742</v>
      </c>
      <c r="BO21" s="6">
        <f>IF(ISERROR(CVMdataAnn!BO21*CPdataAnn!BO20/CVMdataAnn!BO20),"",CVMdataAnn!BO21*CPdataAnn!BO20/CVMdataAnn!BO20)</f>
        <v>669.5181818181818</v>
      </c>
      <c r="BP21" s="6" t="str">
        <f>IF(ISERROR(CVMdataAnn!BP21*CPdataAnn!BP20/CVMdataAnn!BP20),"",CVMdataAnn!BP21*CPdataAnn!BP20/CVMdataAnn!BP20)</f>
        <v/>
      </c>
      <c r="BQ21" s="6">
        <f>IF(ISERROR(CVMdataAnn!BQ21*CPdataAnn!BQ20/CVMdataAnn!BQ20),"",CVMdataAnn!BQ21*CPdataAnn!BQ20/CVMdataAnn!BQ20)</f>
        <v>27695.503785251964</v>
      </c>
      <c r="BR21" s="6">
        <f>IF(ISERROR(CVMdataAnn!BR21*CPdataAnn!BR20/CVMdataAnn!BR20),"",CVMdataAnn!BR21*CPdataAnn!BR20/CVMdataAnn!BR20)</f>
        <v>8940.8229323823889</v>
      </c>
      <c r="BS21" s="6">
        <f>IF(ISERROR(CVMdataAnn!BS21*CPdataAnn!BS20/CVMdataAnn!BS20),"",CVMdataAnn!BS21*CPdataAnn!BS20/CVMdataAnn!BS20)</f>
        <v>6373.0270191182208</v>
      </c>
      <c r="BT21" s="6">
        <f>IF(ISERROR(CVMdataAnn!BT21*CPdataAnn!BT20/CVMdataAnn!BT20),"",CVMdataAnn!BT21*CPdataAnn!BT20/CVMdataAnn!BT20)</f>
        <v>2539.9715504978662</v>
      </c>
      <c r="BU21" s="6">
        <f>IF(ISERROR(CVMdataAnn!BU21*CPdataAnn!BU20/CVMdataAnn!BU20),"",CVMdataAnn!BU21*CPdataAnn!BU20/CVMdataAnn!BU20)</f>
        <v>28.304347826086957</v>
      </c>
      <c r="BV21" s="6">
        <f>IF(ISERROR(CVMdataAnn!BV21*CPdataAnn!BV20/CVMdataAnn!BV20),"",CVMdataAnn!BV21*CPdataAnn!BV20/CVMdataAnn!BV20)</f>
        <v>3375.1089670828605</v>
      </c>
      <c r="BW21" s="6">
        <f>IF(ISERROR(CVMdataAnn!BW21*CPdataAnn!BW20/CVMdataAnn!BW20),"",CVMdataAnn!BW21*CPdataAnn!BW20/CVMdataAnn!BW20)</f>
        <v>5402.7215267802176</v>
      </c>
      <c r="BX21" s="6">
        <f>IF(ISERROR(CVMdataAnn!BX21*CPdataAnn!BX20/CVMdataAnn!BX20),"",CVMdataAnn!BX21*CPdataAnn!BX20/CVMdataAnn!BX20)</f>
        <v>4306.3839662447253</v>
      </c>
      <c r="BY21" s="6">
        <f>IF(ISERROR(CVMdataAnn!BY21*CPdataAnn!BY20/CVMdataAnn!BY20),"",CVMdataAnn!BY21*CPdataAnn!BY20/CVMdataAnn!BY20)</f>
        <v>706.45161290322585</v>
      </c>
      <c r="BZ21" s="6">
        <f>IF(ISERROR(CVMdataAnn!BZ21*CPdataAnn!BZ20/CVMdataAnn!BZ20),"",CVMdataAnn!BZ21*CPdataAnn!BZ20/CVMdataAnn!BZ20)</f>
        <v>392.2722371967655</v>
      </c>
      <c r="CA21" s="6">
        <f>IF(ISERROR(CVMdataAnn!CA21*CPdataAnn!CA20/CVMdataAnn!CA20),"",CVMdataAnn!CA21*CPdataAnn!CA20/CVMdataAnn!CA20)</f>
        <v>3424.6800535475236</v>
      </c>
      <c r="CB21" s="6">
        <f>IF(ISERROR(CVMdataAnn!CB21*CPdataAnn!CB20/CVMdataAnn!CB20),"",CVMdataAnn!CB21*CPdataAnn!CB20/CVMdataAnn!CB20)</f>
        <v>2480.974953036944</v>
      </c>
      <c r="CC21" s="6">
        <f>IF(ISERROR(CVMdataAnn!CC21*CPdataAnn!CC20/CVMdataAnn!CC20),"",CVMdataAnn!CC21*CPdataAnn!CC20/CVMdataAnn!CC20)</f>
        <v>277.07865168539325</v>
      </c>
      <c r="CD21" s="6">
        <f>IF(ISERROR(CVMdataAnn!CD21*CPdataAnn!CD20/CVMdataAnn!CD20),"",CVMdataAnn!CD21*CPdataAnn!CD20/CVMdataAnn!CD20)</f>
        <v>2205.2117329737021</v>
      </c>
      <c r="CE21" s="6">
        <f>IF(ISERROR(CVMdataAnn!CE21*CPdataAnn!CE20/CVMdataAnn!CE20),"",CVMdataAnn!CE21*CPdataAnn!CE20/CVMdataAnn!CE20)</f>
        <v>4072.6657963446473</v>
      </c>
      <c r="CF21" s="6">
        <f>IF(ISERROR(CVMdataAnn!CF21*CPdataAnn!CF20/CVMdataAnn!CF20),"",CVMdataAnn!CF21*CPdataAnn!CF20/CVMdataAnn!CF20)</f>
        <v>1960.5912250217202</v>
      </c>
      <c r="CG21" s="6">
        <f>IF(ISERROR(CVMdataAnn!CG21*CPdataAnn!CG20/CVMdataAnn!CG20),"",CVMdataAnn!CG21*CPdataAnn!CG20/CVMdataAnn!CG20)</f>
        <v>2110.674404761905</v>
      </c>
      <c r="CH21" s="6">
        <f>IF(ISERROR(CVMdataAnn!CH21*CPdataAnn!CH20/CVMdataAnn!CH20),"",CVMdataAnn!CH21*CPdataAnn!CH20/CVMdataAnn!CH20)</f>
        <v>7008.636033747619</v>
      </c>
      <c r="CI21" s="6">
        <f>IF(ISERROR(CVMdataAnn!CI21*CPdataAnn!CI20/CVMdataAnn!CI20),"",CVMdataAnn!CI21*CPdataAnn!CI20/CVMdataAnn!CI20)</f>
        <v>3873.3714285714286</v>
      </c>
      <c r="CJ21" s="6">
        <f>IF(ISERROR(CVMdataAnn!CJ21*CPdataAnn!CJ20/CVMdataAnn!CJ20),"",CVMdataAnn!CJ21*CPdataAnn!CJ20/CVMdataAnn!CJ20)</f>
        <v>2148.0976984499766</v>
      </c>
      <c r="CK21" s="6">
        <f>IF(ISERROR(CVMdataAnn!CK21*CPdataAnn!CK20/CVMdataAnn!CK20),"",CVMdataAnn!CK21*CPdataAnn!CK20/CVMdataAnn!CK20)</f>
        <v>409.07216494845363</v>
      </c>
      <c r="CL21" s="6">
        <f>IF(ISERROR(CVMdataAnn!CL21*CPdataAnn!CL20/CVMdataAnn!CL20),"",CVMdataAnn!CL21*CPdataAnn!CL20/CVMdataAnn!CL20)</f>
        <v>1313.2969502407705</v>
      </c>
      <c r="CM21" s="6">
        <f>IF(ISERROR(CVMdataAnn!CM21*CPdataAnn!CM20/CVMdataAnn!CM20),"",CVMdataAnn!CM21*CPdataAnn!CM20/CVMdataAnn!CM20)</f>
        <v>1816.3769525493663</v>
      </c>
      <c r="CN21" s="6">
        <f>IF(ISERROR(CVMdataAnn!CN21*CPdataAnn!CN20/CVMdataAnn!CN20),"",CVMdataAnn!CN21*CPdataAnn!CN20/CVMdataAnn!CN20)</f>
        <v>705.11482254697285</v>
      </c>
      <c r="CO21" s="6">
        <f>IF(ISERROR(CVMdataAnn!CO21*CPdataAnn!CO20/CVMdataAnn!CO20),"",CVMdataAnn!CO21*CPdataAnn!CO20/CVMdataAnn!CO20)</f>
        <v>869.75206611570252</v>
      </c>
      <c r="CP21" s="6">
        <f>IF(ISERROR(CVMdataAnn!CP21*CPdataAnn!CP20/CVMdataAnn!CP20),"",CVMdataAnn!CP21*CPdataAnn!CP20/CVMdataAnn!CP20)</f>
        <v>241.81360201511336</v>
      </c>
      <c r="CQ21" s="6">
        <f>IF(ISERROR(CVMdataAnn!CQ21*CPdataAnn!CQ20/CVMdataAnn!CQ20),"",CVMdataAnn!CQ21*CPdataAnn!CQ20/CVMdataAnn!CQ20)</f>
        <v>1318.5065807144776</v>
      </c>
      <c r="CR21" s="6">
        <f>IF(ISERROR(CVMdataAnn!CR21*CPdataAnn!CR20/CVMdataAnn!CR20),"",CVMdataAnn!CR21*CPdataAnn!CR20/CVMdataAnn!CR20)</f>
        <v>71668.059591315454</v>
      </c>
      <c r="CS21" s="6">
        <f>IF(ISERROR(CVMdataAnn!CS21*CPdataAnn!CS20/CVMdataAnn!CS20),"",CVMdataAnn!CS21*CPdataAnn!CS20/CVMdataAnn!CS20)</f>
        <v>26954.622232337355</v>
      </c>
      <c r="CT21" s="6">
        <f>IF(ISERROR(CVMdataAnn!CT21*CPdataAnn!CT20/CVMdataAnn!CT20),"",CVMdataAnn!CT21*CPdataAnn!CT20/CVMdataAnn!CT20)</f>
        <v>26037.563438109981</v>
      </c>
      <c r="CU21" s="6">
        <f>IF(ISERROR(CVMdataAnn!CU21*CPdataAnn!CU20/CVMdataAnn!CU20),"",CVMdataAnn!CU21*CPdataAnn!CU20/CVMdataAnn!CU20)</f>
        <v>296.64498644986452</v>
      </c>
      <c r="CV21" s="6">
        <f>IF(ISERROR(CVMdataAnn!CV21*CPdataAnn!CV20/CVMdataAnn!CV20),"",CVMdataAnn!CV21*CPdataAnn!CV20/CVMdataAnn!CV20)</f>
        <v>620.56722689075627</v>
      </c>
      <c r="CW21" s="6">
        <f>IF(ISERROR(CVMdataAnn!CW21*CPdataAnn!CW20/CVMdataAnn!CW20),"",CVMdataAnn!CW21*CPdataAnn!CW20/CVMdataAnn!CW20)</f>
        <v>27098.249154741981</v>
      </c>
      <c r="CX21" s="6">
        <f>IF(ISERROR(CVMdataAnn!CX21*CPdataAnn!CX20/CVMdataAnn!CX20),"",CVMdataAnn!CX21*CPdataAnn!CX20/CVMdataAnn!CX20)</f>
        <v>2573.1943319838056</v>
      </c>
      <c r="CY21" s="6">
        <f>IF(ISERROR(CVMdataAnn!CY21*CPdataAnn!CY20/CVMdataAnn!CY20),"",CVMdataAnn!CY21*CPdataAnn!CY20/CVMdataAnn!CY20)</f>
        <v>13570.000198629457</v>
      </c>
      <c r="CZ21" s="6">
        <f>IF(ISERROR(CVMdataAnn!CZ21*CPdataAnn!CZ20/CVMdataAnn!CZ20),"",CVMdataAnn!CZ21*CPdataAnn!CZ20/CVMdataAnn!CZ20)</f>
        <v>8645.9996153476295</v>
      </c>
      <c r="DA21" s="6">
        <f>IF(ISERROR(CVMdataAnn!DA21*CPdataAnn!DA20/CVMdataAnn!DA20),"",CVMdataAnn!DA21*CPdataAnn!DA20/CVMdataAnn!DA20)</f>
        <v>2308.1526418786693</v>
      </c>
      <c r="DB21" s="6">
        <f>IF(ISERROR(CVMdataAnn!DB21*CPdataAnn!DB20/CVMdataAnn!DB20),"",CVMdataAnn!DB21*CPdataAnn!DB20/CVMdataAnn!DB20)</f>
        <v>17614.487164218604</v>
      </c>
      <c r="DC21" s="6">
        <f>IF(ISERROR(CVMdataAnn!DC21*CPdataAnn!DC20/CVMdataAnn!DC20),"",CVMdataAnn!DC21*CPdataAnn!DC20/CVMdataAnn!DC20)</f>
        <v>3388.0634987384356</v>
      </c>
      <c r="DD21" s="6">
        <f>IF(ISERROR(CVMdataAnn!DD21*CPdataAnn!DD20/CVMdataAnn!DD20),"",CVMdataAnn!DD21*CPdataAnn!DD20/CVMdataAnn!DD20)</f>
        <v>4791.1373137126257</v>
      </c>
      <c r="DE21" s="6">
        <f>IF(ISERROR(CVMdataAnn!DE21*CPdataAnn!DE20/CVMdataAnn!DE20),"",CVMdataAnn!DE21*CPdataAnn!DE20/CVMdataAnn!DE20)</f>
        <v>7248.9940843621398</v>
      </c>
      <c r="DF21" s="6">
        <f>IF(ISERROR(CVMdataAnn!DF21*CPdataAnn!DF20/CVMdataAnn!DF20),"",CVMdataAnn!DF21*CPdataAnn!DF20/CVMdataAnn!DF20)</f>
        <v>1723.5771762984639</v>
      </c>
      <c r="DG21" s="6">
        <f>IF(ISERROR(CVMdataAnn!DG21*CPdataAnn!DG20/CVMdataAnn!DG20),"",CVMdataAnn!DG21*CPdataAnn!DG20/CVMdataAnn!DG20)</f>
        <v>462.61277955271566</v>
      </c>
      <c r="DH21" s="6">
        <f>IF(ISERROR(CVMdataAnn!DH21*CPdataAnn!DH20/CVMdataAnn!DH20),"",CVMdataAnn!DH21*CPdataAnn!DH20/CVMdataAnn!DH20)</f>
        <v>11408.188822146774</v>
      </c>
      <c r="DI21" s="6">
        <f>IF(ISERROR(CVMdataAnn!DI21*CPdataAnn!DI20/CVMdataAnn!DI20),"",CVMdataAnn!DI21*CPdataAnn!DI20/CVMdataAnn!DI20)</f>
        <v>960.29419354838706</v>
      </c>
      <c r="DJ21" s="6">
        <f>IF(ISERROR(CVMdataAnn!DJ21*CPdataAnn!DJ20/CVMdataAnn!DJ20),"",CVMdataAnn!DJ21*CPdataAnn!DJ20/CVMdataAnn!DJ20)</f>
        <v>273.98882681564248</v>
      </c>
      <c r="DK21" s="6">
        <f>IF(ISERROR(CVMdataAnn!DK21*CPdataAnn!DK20/CVMdataAnn!DK20),"",CVMdataAnn!DK21*CPdataAnn!DK20/CVMdataAnn!DK20)</f>
        <v>10177.317960018889</v>
      </c>
      <c r="DL21" s="6">
        <f>IF(ISERROR(CVMdataAnn!DL21*CPdataAnn!DL20/CVMdataAnn!DL20),"",CVMdataAnn!DL21*CPdataAnn!DL20/CVMdataAnn!DL20)</f>
        <v>53026.634365186183</v>
      </c>
      <c r="DM21" s="6">
        <f>IF(ISERROR(CVMdataAnn!DM21*CPdataAnn!DM20/CVMdataAnn!DM20),"",CVMdataAnn!DM21*CPdataAnn!DM20/CVMdataAnn!DM20)</f>
        <v>12623.7851590106</v>
      </c>
      <c r="DN21" s="6">
        <f>IF(ISERROR(CVMdataAnn!DN21*CPdataAnn!DN20/CVMdataAnn!DN20),"",CVMdataAnn!DN21*CPdataAnn!DN20/CVMdataAnn!DN20)</f>
        <v>3465.28</v>
      </c>
      <c r="DO21" s="6">
        <f>IF(ISERROR(CVMdataAnn!DO21*CPdataAnn!DO20/CVMdataAnn!DO20),"",CVMdataAnn!DO21*CPdataAnn!DO20/CVMdataAnn!DO20)</f>
        <v>1645.6478873239437</v>
      </c>
      <c r="DP21" s="6">
        <f>IF(ISERROR(CVMdataAnn!DP21*CPdataAnn!DP20/CVMdataAnn!DP20),"",CVMdataAnn!DP21*CPdataAnn!DP20/CVMdataAnn!DP20)</f>
        <v>3229.2771084337351</v>
      </c>
      <c r="DQ21" s="6">
        <f>IF(ISERROR(CVMdataAnn!DQ21*CPdataAnn!DQ20/CVMdataAnn!DQ20),"",CVMdataAnn!DQ21*CPdataAnn!DQ20/CVMdataAnn!DQ20)</f>
        <v>3993.2137931034481</v>
      </c>
      <c r="DR21" s="6">
        <f>IF(ISERROR(CVMdataAnn!DR21*CPdataAnn!DR20/CVMdataAnn!DR20),"",CVMdataAnn!DR21*CPdataAnn!DR20/CVMdataAnn!DR20)</f>
        <v>283.624750499002</v>
      </c>
      <c r="DS21" s="6">
        <f>IF(ISERROR(CVMdataAnn!DS21*CPdataAnn!DS20/CVMdataAnn!DS20),"",CVMdataAnn!DS21*CPdataAnn!DS20/CVMdataAnn!DS20)</f>
        <v>1444.832122370937</v>
      </c>
      <c r="DT21" s="6">
        <f>IF(ISERROR(CVMdataAnn!DT21*CPdataAnn!DT20/CVMdataAnn!DT20),"",CVMdataAnn!DT21*CPdataAnn!DT20/CVMdataAnn!DT20)</f>
        <v>1247.1033557046981</v>
      </c>
      <c r="DU21" s="6">
        <f>IF(ISERROR(CVMdataAnn!DU21*CPdataAnn!DU20/CVMdataAnn!DU20),"",CVMdataAnn!DU21*CPdataAnn!DU20/CVMdataAnn!DU20)</f>
        <v>173.71428571428572</v>
      </c>
      <c r="DV21" s="6">
        <f>IF(ISERROR(CVMdataAnn!DV21*CPdataAnn!DV20/CVMdataAnn!DV20),"",CVMdataAnn!DV21*CPdataAnn!DV20/CVMdataAnn!DV20)</f>
        <v>25.024390243902438</v>
      </c>
      <c r="DW21" s="6">
        <f>IF(ISERROR(CVMdataAnn!DW21*CPdataAnn!DW20/CVMdataAnn!DW20),"",CVMdataAnn!DW21*CPdataAnn!DW20/CVMdataAnn!DW20)</f>
        <v>13531.343764999519</v>
      </c>
      <c r="DX21" s="6">
        <f>IF(ISERROR(CVMdataAnn!DX21*CPdataAnn!DX20/CVMdataAnn!DX20),"",CVMdataAnn!DX21*CPdataAnn!DX20/CVMdataAnn!DX20)</f>
        <v>5832.8768090363574</v>
      </c>
      <c r="DY21" s="6">
        <f>IF(ISERROR(CVMdataAnn!DY21*CPdataAnn!DY20/CVMdataAnn!DY20),"",CVMdataAnn!DY21*CPdataAnn!DY20/CVMdataAnn!DY20)</f>
        <v>2089.6861952861955</v>
      </c>
      <c r="DZ21" s="6">
        <f>IF(ISERROR(CVMdataAnn!DZ21*CPdataAnn!DZ20/CVMdataAnn!DZ20),"",CVMdataAnn!DZ21*CPdataAnn!DZ20/CVMdataAnn!DZ20)</f>
        <v>2494.3257246376811</v>
      </c>
      <c r="EA21" s="6">
        <f>IF(ISERROR(CVMdataAnn!EA21*CPdataAnn!EA20/CVMdataAnn!EA20),"",CVMdataAnn!EA21*CPdataAnn!EA20/CVMdataAnn!EA20)</f>
        <v>2223.8480545823345</v>
      </c>
      <c r="EB21" s="6">
        <f>IF(ISERROR(CVMdataAnn!EB21*CPdataAnn!EB20/CVMdataAnn!EB20),"",CVMdataAnn!EB21*CPdataAnn!EB20/CVMdataAnn!EB20)</f>
        <v>891.25355113636363</v>
      </c>
      <c r="EC21" s="6">
        <f>IF(ISERROR(CVMdataAnn!EC21*CPdataAnn!EC20/CVMdataAnn!EC20),"",CVMdataAnn!EC21*CPdataAnn!EC20/CVMdataAnn!EC20)</f>
        <v>17404.518022720295</v>
      </c>
      <c r="ED21" s="6">
        <f>IF(ISERROR(CVMdataAnn!ED21*CPdataAnn!ED20/CVMdataAnn!ED20),"",CVMdataAnn!ED21*CPdataAnn!ED20/CVMdataAnn!ED20)</f>
        <v>3528.4687809712586</v>
      </c>
      <c r="EE21" s="6">
        <f>IF(ISERROR(CVMdataAnn!EE21*CPdataAnn!EE20/CVMdataAnn!EE20),"",CVMdataAnn!EE21*CPdataAnn!EE20/CVMdataAnn!EE20)</f>
        <v>7448.889369057908</v>
      </c>
      <c r="EF21" s="6">
        <f>IF(ISERROR(CVMdataAnn!EF21*CPdataAnn!EF20/CVMdataAnn!EF20),"",CVMdataAnn!EF21*CPdataAnn!EF20/CVMdataAnn!EF20)</f>
        <v>6426.7098155945987</v>
      </c>
      <c r="EG21" s="6">
        <f>IF(ISERROR(CVMdataAnn!EG21*CPdataAnn!EG20/CVMdataAnn!EG20),"",CVMdataAnn!EG21*CPdataAnn!EG20/CVMdataAnn!EG20)</f>
        <v>8028.4157716027994</v>
      </c>
      <c r="EH21" s="6">
        <f>IF(ISERROR(CVMdataAnn!EH21*CPdataAnn!EH20/CVMdataAnn!EH20),"",CVMdataAnn!EH21*CPdataAnn!EH20/CVMdataAnn!EH20)</f>
        <v>1579.1660461653016</v>
      </c>
      <c r="EI21" s="6">
        <f>IF(ISERROR(CVMdataAnn!EI21*CPdataAnn!EI20/CVMdataAnn!EI20),"",CVMdataAnn!EI21*CPdataAnn!EI20/CVMdataAnn!EI20)</f>
        <v>3426.56138684398</v>
      </c>
      <c r="EJ21" s="6">
        <f>IF(ISERROR(CVMdataAnn!EJ21*CPdataAnn!EJ20/CVMdataAnn!EJ20),"",CVMdataAnn!EJ21*CPdataAnn!EJ20/CVMdataAnn!EJ20)</f>
        <v>890.60259740259744</v>
      </c>
      <c r="EK21" s="6">
        <f>IF(ISERROR(CVMdataAnn!EK21*CPdataAnn!EK20/CVMdataAnn!EK20),"",CVMdataAnn!EK21*CPdataAnn!EK20/CVMdataAnn!EK20)</f>
        <v>2129.0480928689885</v>
      </c>
      <c r="EL21" s="6" t="str">
        <f>IF(ISERROR(CVMdataAnn!EL21*CPdataAnn!EL20/CVMdataAnn!EL20),"",CVMdataAnn!EL21*CPdataAnn!EL20/CVMdataAnn!EL20)</f>
        <v/>
      </c>
      <c r="EM21" s="6">
        <f>IF(ISERROR(CVMdataAnn!EM21*CPdataAnn!EM20/CVMdataAnn!EM20),"",CVMdataAnn!EM21*CPdataAnn!EM20/CVMdataAnn!EM20)</f>
        <v>6543.214965608282</v>
      </c>
      <c r="EN21" s="6">
        <f>IF(ISERROR(CVMdataAnn!EN21*CPdataAnn!EN20/CVMdataAnn!EN20),"",CVMdataAnn!EN21*CPdataAnn!EN20/CVMdataAnn!EN20)</f>
        <v>53940.957113796598</v>
      </c>
      <c r="EO21" s="6">
        <f>IF(ISERROR(CVMdataAnn!EO21*CPdataAnn!EO20/CVMdataAnn!EO20),"",CVMdataAnn!EO21*CPdataAnn!EO20/CVMdataAnn!EO20)</f>
        <v>44735.306748187373</v>
      </c>
      <c r="EP21" s="6">
        <f>IF(ISERROR(CVMdataAnn!EP21*CPdataAnn!EP20/CVMdataAnn!EP20),"",CVMdataAnn!EP21*CPdataAnn!EP20/CVMdataAnn!EP20)</f>
        <v>40774.670944385492</v>
      </c>
      <c r="EQ21" s="6">
        <f>IF(ISERROR(CVMdataAnn!EQ21*CPdataAnn!EQ20/CVMdataAnn!EQ20),"",CVMdataAnn!EQ21*CPdataAnn!EQ20/CVMdataAnn!EQ20)</f>
        <v>3960.7118644067796</v>
      </c>
      <c r="ER21" s="6">
        <f>IF(ISERROR(CVMdataAnn!ER21*CPdataAnn!ER20/CVMdataAnn!ER20),"",CVMdataAnn!ER21*CPdataAnn!ER20/CVMdataAnn!ER20)</f>
        <v>9204.0947352692128</v>
      </c>
      <c r="ES21" s="6">
        <f>IF(ISERROR(CVMdataAnn!ES21*CPdataAnn!ES20/CVMdataAnn!ES20),"",CVMdataAnn!ES21*CPdataAnn!ES20/CVMdataAnn!ES20)</f>
        <v>62789.36352201258</v>
      </c>
      <c r="ET21" s="6">
        <f>IF(ISERROR(CVMdataAnn!ET21*CPdataAnn!ET20/CVMdataAnn!ET20),"",CVMdataAnn!ET21*CPdataAnn!ET20/CVMdataAnn!ET20)</f>
        <v>9992.938424045491</v>
      </c>
      <c r="EU21" s="6">
        <f>IF(ISERROR(CVMdataAnn!EU21*CPdataAnn!EU20/CVMdataAnn!EU20),"",CVMdataAnn!EU21*CPdataAnn!EU20/CVMdataAnn!EU20)</f>
        <v>2981.0211800302573</v>
      </c>
      <c r="EV21" s="6">
        <f>IF(ISERROR(CVMdataAnn!EV21*CPdataAnn!EV20/CVMdataAnn!EV20),"",CVMdataAnn!EV21*CPdataAnn!EV20/CVMdataAnn!EV20)</f>
        <v>758.2482369534556</v>
      </c>
      <c r="EW21" s="6">
        <f>IF(ISERROR(CVMdataAnn!EW21*CPdataAnn!EW20/CVMdataAnn!EW20),"",CVMdataAnn!EW21*CPdataAnn!EW20/CVMdataAnn!EW20)</f>
        <v>6254.2251787793111</v>
      </c>
      <c r="EX21" s="6">
        <f>IF(ISERROR(CVMdataAnn!EX21*CPdataAnn!EX20/CVMdataAnn!EX20),"",CVMdataAnn!EX21*CPdataAnn!EX20/CVMdataAnn!EX20)</f>
        <v>1937.8660857601467</v>
      </c>
      <c r="EY21" s="6">
        <f>IF(ISERROR(CVMdataAnn!EY21*CPdataAnn!EY20/CVMdataAnn!EY20),"",CVMdataAnn!EY21*CPdataAnn!EY20/CVMdataAnn!EY20)</f>
        <v>4158.7731958762888</v>
      </c>
      <c r="EZ21" s="6">
        <f>IF(ISERROR(CVMdataAnn!EZ21*CPdataAnn!EZ20/CVMdataAnn!EZ20),"",CVMdataAnn!EZ21*CPdataAnn!EZ20/CVMdataAnn!EZ20)</f>
        <v>3149.3901018922852</v>
      </c>
      <c r="FA21" s="6">
        <f>IF(ISERROR(CVMdataAnn!FA21*CPdataAnn!FA20/CVMdataAnn!FA20),"",CVMdataAnn!FA21*CPdataAnn!FA20/CVMdataAnn!FA20)</f>
        <v>1010.4466019417475</v>
      </c>
      <c r="FB21" s="6">
        <f>IF(ISERROR(CVMdataAnn!FB21*CPdataAnn!FB20/CVMdataAnn!FB20),"",CVMdataAnn!FB21*CPdataAnn!FB20/CVMdataAnn!FB20)</f>
        <v>8566.9519220238744</v>
      </c>
      <c r="FC21" s="6">
        <f>IF(ISERROR(CVMdataAnn!FC21*CPdataAnn!FC20/CVMdataAnn!FC20),"",CVMdataAnn!FC21*CPdataAnn!FC20/CVMdataAnn!FC20)</f>
        <v>12697.687880259362</v>
      </c>
      <c r="FD21" s="6">
        <f>IF(ISERROR(CVMdataAnn!FD21*CPdataAnn!FD20/CVMdataAnn!FD20),"",CVMdataAnn!FD21*CPdataAnn!FD20/CVMdataAnn!FD20)</f>
        <v>8758.8646442812951</v>
      </c>
      <c r="FE21" s="6">
        <f>IF(ISERROR(CVMdataAnn!FE21*CPdataAnn!FE20/CVMdataAnn!FE20),"",CVMdataAnn!FE21*CPdataAnn!FE20/CVMdataAnn!FE20)</f>
        <v>2195.2299559471367</v>
      </c>
      <c r="FF21" s="6">
        <f>IF(ISERROR(CVMdataAnn!FF21*CPdataAnn!FF20/CVMdataAnn!FF20),"",CVMdataAnn!FF21*CPdataAnn!FF20/CVMdataAnn!FF20)</f>
        <v>695.19082939986515</v>
      </c>
      <c r="FG21" s="6">
        <f>IF(ISERROR(CVMdataAnn!FG21*CPdataAnn!FG20/CVMdataAnn!FG20),"",CVMdataAnn!FG21*CPdataAnn!FG20/CVMdataAnn!FG20)</f>
        <v>1049.3333333333333</v>
      </c>
      <c r="FH21" s="6" t="str">
        <f>IF(ISERROR(CVMdataAnn!FH21*CPdataAnn!FH20/CVMdataAnn!FH20),"",CVMdataAnn!FH21*CPdataAnn!FH20/CVMdataAnn!FH20)</f>
        <v/>
      </c>
      <c r="FI21" s="6">
        <f>IF(ISERROR(CVMdataAnn!FI21*CPdataAnn!FI20/CVMdataAnn!FI20),"",CVMdataAnn!FI21*CPdataAnn!FI20/CVMdataAnn!FI20)</f>
        <v>18995.782115207978</v>
      </c>
      <c r="FJ21" s="6">
        <f>IF(ISERROR(CVMdataAnn!FJ21*CPdataAnn!FJ20/CVMdataAnn!FJ20),"",CVMdataAnn!FJ21*CPdataAnn!FJ20/CVMdataAnn!FJ20)</f>
        <v>8971.5568386481627</v>
      </c>
      <c r="FK21" s="6">
        <f>IF(ISERROR(CVMdataAnn!FK21*CPdataAnn!FK20/CVMdataAnn!FK20),"",CVMdataAnn!FK21*CPdataAnn!FK20/CVMdataAnn!FK20)</f>
        <v>10023.683461428978</v>
      </c>
      <c r="FL21" s="6">
        <f>IF(ISERROR(CVMdataAnn!FL21*CPdataAnn!FL20/CVMdataAnn!FL20),"",CVMdataAnn!FL21*CPdataAnn!FL20/CVMdataAnn!FL20)</f>
        <v>6438.3653051215579</v>
      </c>
    </row>
    <row r="22" spans="2:168" x14ac:dyDescent="0.25">
      <c r="B22" s="1">
        <v>35431</v>
      </c>
      <c r="C22" s="6">
        <f>IF(ISERROR(CVMdataAnn!C22*CPdataAnn!C21/CVMdataAnn!C21),"",CVMdataAnn!C22*CPdataAnn!C21/CVMdataAnn!C21)</f>
        <v>597236.30844046874</v>
      </c>
      <c r="D22" s="6">
        <f>IF(ISERROR(CVMdataAnn!D22*CPdataAnn!D21/CVMdataAnn!D21),"",CVMdataAnn!D22*CPdataAnn!D21/CVMdataAnn!D21)</f>
        <v>1730.5789094403074</v>
      </c>
      <c r="E22" s="6">
        <f>IF(ISERROR(CVMdataAnn!E22*CPdataAnn!E21/CVMdataAnn!E21),"",CVMdataAnn!E22*CPdataAnn!E21/CVMdataAnn!E21)</f>
        <v>595085.76458053989</v>
      </c>
      <c r="F22" s="6">
        <f>IF(ISERROR(CVMdataAnn!F22*CPdataAnn!F21/CVMdataAnn!F21),"",CVMdataAnn!F22*CPdataAnn!F21/CVMdataAnn!F21)</f>
        <v>52126.152739924619</v>
      </c>
      <c r="G22" s="6">
        <f>IF(ISERROR(CVMdataAnn!G22*CPdataAnn!G21/CVMdataAnn!G21),"",CVMdataAnn!G22*CPdataAnn!G21/CVMdataAnn!G21)</f>
        <v>30084.160310772131</v>
      </c>
      <c r="H22" s="6">
        <f>IF(ISERROR(CVMdataAnn!H22*CPdataAnn!H21/CVMdataAnn!H21),"",CVMdataAnn!H22*CPdataAnn!H21/CVMdataAnn!H21)</f>
        <v>30854.923115577891</v>
      </c>
      <c r="I22" s="6">
        <f>IF(ISERROR(CVMdataAnn!I22*CPdataAnn!I21/CVMdataAnn!I21),"",CVMdataAnn!I22*CPdataAnn!I21/CVMdataAnn!I21)</f>
        <v>153921.56231380044</v>
      </c>
      <c r="J22" s="6">
        <f>IF(ISERROR(CVMdataAnn!J22*CPdataAnn!J21/CVMdataAnn!J21),"",CVMdataAnn!J22*CPdataAnn!J21/CVMdataAnn!J21)</f>
        <v>30560.917529780912</v>
      </c>
      <c r="K22" s="6">
        <f>IF(ISERROR(CVMdataAnn!K22*CPdataAnn!K21/CVMdataAnn!K21),"",CVMdataAnn!K22*CPdataAnn!K21/CVMdataAnn!K21)</f>
        <v>7672.0386815581587</v>
      </c>
      <c r="L22" s="6">
        <f>IF(ISERROR(CVMdataAnn!L22*CPdataAnn!L21/CVMdataAnn!L21),"",CVMdataAnn!L22*CPdataAnn!L21/CVMdataAnn!L21)</f>
        <v>79095.702454760409</v>
      </c>
      <c r="M22" s="6">
        <f>IF(ISERROR(CVMdataAnn!M22*CPdataAnn!M21/CVMdataAnn!M21),"",CVMdataAnn!M22*CPdataAnn!M21/CVMdataAnn!M21)</f>
        <v>12812.946847960446</v>
      </c>
      <c r="N22" s="6">
        <f>IF(ISERROR(CVMdataAnn!N22*CPdataAnn!N21/CVMdataAnn!N21),"",CVMdataAnn!N22*CPdataAnn!N21/CVMdataAnn!N21)</f>
        <v>60250.493641835084</v>
      </c>
      <c r="O22" s="6">
        <f>IF(ISERROR(CVMdataAnn!O22*CPdataAnn!O21/CVMdataAnn!O21),"",CVMdataAnn!O22*CPdataAnn!O21/CVMdataAnn!O21)</f>
        <v>7242.6534117967212</v>
      </c>
      <c r="P22" s="6">
        <f>IF(ISERROR(CVMdataAnn!P22*CPdataAnn!P21/CVMdataAnn!P21),"",CVMdataAnn!P22*CPdataAnn!P21/CVMdataAnn!P21)</f>
        <v>58279.009751176869</v>
      </c>
      <c r="Q22" s="6">
        <f>IF(ISERROR(CVMdataAnn!Q22*CPdataAnn!Q21/CVMdataAnn!Q21),"",CVMdataAnn!Q22*CPdataAnn!Q21/CVMdataAnn!Q21)</f>
        <v>72182.064543784451</v>
      </c>
      <c r="R22" s="6">
        <f>IF(ISERROR(CVMdataAnn!R22*CPdataAnn!R21/CVMdataAnn!R21),"",CVMdataAnn!R22*CPdataAnn!R21/CVMdataAnn!R21)</f>
        <v>52126.152739924619</v>
      </c>
      <c r="S22" s="6">
        <f>IF(ISERROR(CVMdataAnn!S22*CPdataAnn!S21/CVMdataAnn!S21),"",CVMdataAnn!S22*CPdataAnn!S21/CVMdataAnn!S21)</f>
        <v>47360.894041261672</v>
      </c>
      <c r="T22" s="6">
        <f>IF(ISERROR(CVMdataAnn!T22*CPdataAnn!T21/CVMdataAnn!T21),"",CVMdataAnn!T22*CPdataAnn!T21/CVMdataAnn!T21)</f>
        <v>8182.9620200333893</v>
      </c>
      <c r="U22" s="6">
        <f>IF(ISERROR(CVMdataAnn!U22*CPdataAnn!U21/CVMdataAnn!U21),"",CVMdataAnn!U22*CPdataAnn!U21/CVMdataAnn!U21)</f>
        <v>10495.901131020461</v>
      </c>
      <c r="V22" s="6">
        <f>IF(ISERROR(CVMdataAnn!V22*CPdataAnn!V21/CVMdataAnn!V21),"",CVMdataAnn!V22*CPdataAnn!V21/CVMdataAnn!V21)</f>
        <v>1867.0452567449956</v>
      </c>
      <c r="W22" s="6">
        <f>IF(ISERROR(CVMdataAnn!W22*CPdataAnn!W21/CVMdataAnn!W21),"",CVMdataAnn!W22*CPdataAnn!W21/CVMdataAnn!W21)</f>
        <v>7241.3324484558889</v>
      </c>
      <c r="X22" s="6">
        <f>IF(ISERROR(CVMdataAnn!X22*CPdataAnn!X21/CVMdataAnn!X21),"",CVMdataAnn!X22*CPdataAnn!X21/CVMdataAnn!X21)</f>
        <v>1603.1716232961587</v>
      </c>
      <c r="Y22" s="6">
        <f>IF(ISERROR(CVMdataAnn!Y22*CPdataAnn!Y21/CVMdataAnn!Y21),"",CVMdataAnn!Y22*CPdataAnn!Y21/CVMdataAnn!Y21)</f>
        <v>3527.3505027341685</v>
      </c>
      <c r="Z22" s="6">
        <f>IF(ISERROR(CVMdataAnn!Z22*CPdataAnn!Z21/CVMdataAnn!Z21),"",CVMdataAnn!Z22*CPdataAnn!Z21/CVMdataAnn!Z21)</f>
        <v>7835.4684857466655</v>
      </c>
      <c r="AA22" s="6">
        <f>IF(ISERROR(CVMdataAnn!AA22*CPdataAnn!AA21/CVMdataAnn!AA21),"",CVMdataAnn!AA22*CPdataAnn!AA21/CVMdataAnn!AA21)</f>
        <v>5366.1555555555551</v>
      </c>
      <c r="AB22" s="6">
        <f>IF(ISERROR(CVMdataAnn!AB22*CPdataAnn!AB21/CVMdataAnn!AB21),"",CVMdataAnn!AB22*CPdataAnn!AB21/CVMdataAnn!AB21)</f>
        <v>1236.5140562248996</v>
      </c>
      <c r="AC22" s="6">
        <f>IF(ISERROR(CVMdataAnn!AC22*CPdataAnn!AC21/CVMdataAnn!AC21),"",CVMdataAnn!AC22*CPdataAnn!AC21/CVMdataAnn!AC21)</f>
        <v>4765.3620416615913</v>
      </c>
      <c r="AD22" s="6">
        <f>IF(ISERROR(CVMdataAnn!AD22*CPdataAnn!AD21/CVMdataAnn!AD21),"",CVMdataAnn!AD22*CPdataAnn!AD21/CVMdataAnn!AD21)</f>
        <v>1347.1492537313434</v>
      </c>
      <c r="AE22" s="6">
        <f>IF(ISERROR(CVMdataAnn!AE22*CPdataAnn!AE21/CVMdataAnn!AE21),"",CVMdataAnn!AE22*CPdataAnn!AE21/CVMdataAnn!AE21)</f>
        <v>3418.6135193489454</v>
      </c>
      <c r="AF22" s="6">
        <f>IF(ISERROR(CVMdataAnn!AF22*CPdataAnn!AF21/CVMdataAnn!AF21),"",CVMdataAnn!AF22*CPdataAnn!AF21/CVMdataAnn!AF21)</f>
        <v>30084.160310772131</v>
      </c>
      <c r="AG22" s="6">
        <f>IF(ISERROR(CVMdataAnn!AG22*CPdataAnn!AG21/CVMdataAnn!AG21),"",CVMdataAnn!AG22*CPdataAnn!AG21/CVMdataAnn!AG21)</f>
        <v>9671.2091325619313</v>
      </c>
      <c r="AH22" s="6">
        <f>IF(ISERROR(CVMdataAnn!AH22*CPdataAnn!AH21/CVMdataAnn!AH21),"",CVMdataAnn!AH22*CPdataAnn!AH21/CVMdataAnn!AH21)</f>
        <v>2786.7078901805589</v>
      </c>
      <c r="AI22" s="6">
        <f>IF(ISERROR(CVMdataAnn!AI22*CPdataAnn!AI21/CVMdataAnn!AI21),"",CVMdataAnn!AI22*CPdataAnn!AI21/CVMdataAnn!AI21)</f>
        <v>3954.2622421524666</v>
      </c>
      <c r="AJ22" s="6">
        <f>IF(ISERROR(CVMdataAnn!AJ22*CPdataAnn!AJ21/CVMdataAnn!AJ21),"",CVMdataAnn!AJ22*CPdataAnn!AJ21/CVMdataAnn!AJ21)</f>
        <v>2930.3028169014083</v>
      </c>
      <c r="AK22" s="6">
        <f>IF(ISERROR(CVMdataAnn!AK22*CPdataAnn!AK21/CVMdataAnn!AK21),"",CVMdataAnn!AK22*CPdataAnn!AK21/CVMdataAnn!AK21)</f>
        <v>12348.363793574224</v>
      </c>
      <c r="AL22" s="6">
        <f>IF(ISERROR(CVMdataAnn!AL22*CPdataAnn!AL21/CVMdataAnn!AL21),"",CVMdataAnn!AL22*CPdataAnn!AL21/CVMdataAnn!AL21)</f>
        <v>8062.4685138539044</v>
      </c>
      <c r="AM22" s="6">
        <f>IF(ISERROR(CVMdataAnn!AM22*CPdataAnn!AM21/CVMdataAnn!AM21),"",CVMdataAnn!AM22*CPdataAnn!AM21/CVMdataAnn!AM21)</f>
        <v>30854.923115577891</v>
      </c>
      <c r="AN22" s="6">
        <f>IF(ISERROR(CVMdataAnn!AN22*CPdataAnn!AN21/CVMdataAnn!AN21),"",CVMdataAnn!AN22*CPdataAnn!AN21/CVMdataAnn!AN21)</f>
        <v>26356.612248438585</v>
      </c>
      <c r="AO22" s="6">
        <f>IF(ISERROR(CVMdataAnn!AO22*CPdataAnn!AO21/CVMdataAnn!AO21),"",CVMdataAnn!AO22*CPdataAnn!AO21/CVMdataAnn!AO21)</f>
        <v>436.93478260869563</v>
      </c>
      <c r="AP22" s="6">
        <f>IF(ISERROR(CVMdataAnn!AP22*CPdataAnn!AP21/CVMdataAnn!AP21),"",CVMdataAnn!AP22*CPdataAnn!AP21/CVMdataAnn!AP21)</f>
        <v>24439.011452682338</v>
      </c>
      <c r="AQ22" s="6">
        <f>IF(ISERROR(CVMdataAnn!AQ22*CPdataAnn!AQ21/CVMdataAnn!AQ21),"",CVMdataAnn!AQ22*CPdataAnn!AQ21/CVMdataAnn!AQ21)</f>
        <v>891.53302611367133</v>
      </c>
      <c r="AR22" s="6">
        <f>IF(ISERROR(CVMdataAnn!AR22*CPdataAnn!AR21/CVMdataAnn!AR21),"",CVMdataAnn!AR22*CPdataAnn!AR21/CVMdataAnn!AR21)</f>
        <v>593.14376996805117</v>
      </c>
      <c r="AS22" s="6">
        <f>IF(ISERROR(CVMdataAnn!AS22*CPdataAnn!AS21/CVMdataAnn!AS21),"",CVMdataAnn!AS22*CPdataAnn!AS21/CVMdataAnn!AS21)</f>
        <v>4497.9650655021833</v>
      </c>
      <c r="AT22" s="6">
        <f>IF(ISERROR(CVMdataAnn!AT22*CPdataAnn!AT21/CVMdataAnn!AT21),"",CVMdataAnn!AT22*CPdataAnn!AT21/CVMdataAnn!AT21)</f>
        <v>4422.9076612903227</v>
      </c>
      <c r="AU22" s="6">
        <f>IF(ISERROR(CVMdataAnn!AU22*CPdataAnn!AU21/CVMdataAnn!AU21),"",CVMdataAnn!AU22*CPdataAnn!AU21/CVMdataAnn!AU21)</f>
        <v>74.871794871794876</v>
      </c>
      <c r="AV22" s="6">
        <f>IF(ISERROR(CVMdataAnn!AV22*CPdataAnn!AV21/CVMdataAnn!AV21),"",CVMdataAnn!AV22*CPdataAnn!AV21/CVMdataAnn!AV21)</f>
        <v>153921.56231380044</v>
      </c>
      <c r="AW22" s="6">
        <f>IF(ISERROR(CVMdataAnn!AW22*CPdataAnn!AW21/CVMdataAnn!AW21),"",CVMdataAnn!AW22*CPdataAnn!AW21/CVMdataAnn!AW21)</f>
        <v>23173.173000842289</v>
      </c>
      <c r="AX22" s="6">
        <f>IF(ISERROR(CVMdataAnn!AX22*CPdataAnn!AX21/CVMdataAnn!AX21),"",CVMdataAnn!AX22*CPdataAnn!AX21/CVMdataAnn!AX21)</f>
        <v>23094.836992681303</v>
      </c>
      <c r="AY22" s="6">
        <f>IF(ISERROR(CVMdataAnn!AY22*CPdataAnn!AY21/CVMdataAnn!AY21),"",CVMdataAnn!AY22*CPdataAnn!AY21/CVMdataAnn!AY21)</f>
        <v>77.475728155339809</v>
      </c>
      <c r="AZ22" s="6">
        <f>IF(ISERROR(CVMdataAnn!AZ22*CPdataAnn!AZ21/CVMdataAnn!AZ21),"",CVMdataAnn!AZ22*CPdataAnn!AZ21/CVMdataAnn!AZ21)</f>
        <v>109120.25305489419</v>
      </c>
      <c r="BA22" s="6">
        <f>IF(ISERROR(CVMdataAnn!BA22*CPdataAnn!BA21/CVMdataAnn!BA21),"",CVMdataAnn!BA22*CPdataAnn!BA21/CVMdataAnn!BA21)</f>
        <v>105352.57669441141</v>
      </c>
      <c r="BB22" s="6">
        <f>IF(ISERROR(CVMdataAnn!BB22*CPdataAnn!BB21/CVMdataAnn!BB21),"",CVMdataAnn!BB22*CPdataAnn!BB21/CVMdataAnn!BB21)</f>
        <v>3768.4022592379856</v>
      </c>
      <c r="BC22" s="6">
        <f>IF(ISERROR(CVMdataAnn!BC22*CPdataAnn!BC21/CVMdataAnn!BC21),"",CVMdataAnn!BC22*CPdataAnn!BC21/CVMdataAnn!BC21)</f>
        <v>1505.8743768693919</v>
      </c>
      <c r="BD22" s="6">
        <f>IF(ISERROR(CVMdataAnn!BD22*CPdataAnn!BD21/CVMdataAnn!BD21),"",CVMdataAnn!BD22*CPdataAnn!BD21/CVMdataAnn!BD21)</f>
        <v>790.94256259204712</v>
      </c>
      <c r="BE22" s="6">
        <f>IF(ISERROR(CVMdataAnn!BE22*CPdataAnn!BE21/CVMdataAnn!BE21),"",CVMdataAnn!BE22*CPdataAnn!BE21/CVMdataAnn!BE21)</f>
        <v>712.72949816401467</v>
      </c>
      <c r="BF22" s="6">
        <f>IF(ISERROR(CVMdataAnn!BF22*CPdataAnn!BF21/CVMdataAnn!BF21),"",CVMdataAnn!BF22*CPdataAnn!BF21/CVMdataAnn!BF21)</f>
        <v>4673.0793791138622</v>
      </c>
      <c r="BG22" s="6">
        <f>IF(ISERROR(CVMdataAnn!BG22*CPdataAnn!BG21/CVMdataAnn!BG21),"",CVMdataAnn!BG22*CPdataAnn!BG21/CVMdataAnn!BG21)</f>
        <v>2349.3752109506845</v>
      </c>
      <c r="BH22" s="6">
        <f>IF(ISERROR(CVMdataAnn!BH22*CPdataAnn!BH21/CVMdataAnn!BH21),"",CVMdataAnn!BH22*CPdataAnn!BH21/CVMdataAnn!BH21)</f>
        <v>33.061224489795919</v>
      </c>
      <c r="BI22" s="6">
        <f>IF(ISERROR(CVMdataAnn!BI22*CPdataAnn!BI21/CVMdataAnn!BI21),"",CVMdataAnn!BI22*CPdataAnn!BI21/CVMdataAnn!BI21)</f>
        <v>2290.59375</v>
      </c>
      <c r="BJ22" s="6" t="str">
        <f>IF(ISERROR(CVMdataAnn!BJ22*CPdataAnn!BJ21/CVMdataAnn!BJ21),"",CVMdataAnn!BJ22*CPdataAnn!BJ21/CVMdataAnn!BJ21)</f>
        <v/>
      </c>
      <c r="BK22" s="6">
        <f>IF(ISERROR(CVMdataAnn!BK22*CPdataAnn!BK21/CVMdataAnn!BK21),"",CVMdataAnn!BK22*CPdataAnn!BK21/CVMdataAnn!BK21)</f>
        <v>15450.560518488066</v>
      </c>
      <c r="BL22" s="6">
        <f>IF(ISERROR(CVMdataAnn!BL22*CPdataAnn!BL21/CVMdataAnn!BL21),"",CVMdataAnn!BL22*CPdataAnn!BL21/CVMdataAnn!BL21)</f>
        <v>8385.4158436646358</v>
      </c>
      <c r="BM22" s="6">
        <f>IF(ISERROR(CVMdataAnn!BM22*CPdataAnn!BM21/CVMdataAnn!BM21),"",CVMdataAnn!BM22*CPdataAnn!BM21/CVMdataAnn!BM21)</f>
        <v>5850.7615798922798</v>
      </c>
      <c r="BN22" s="6">
        <f>IF(ISERROR(CVMdataAnn!BN22*CPdataAnn!BN21/CVMdataAnn!BN21),"",CVMdataAnn!BN22*CPdataAnn!BN21/CVMdataAnn!BN21)</f>
        <v>504.60726846424387</v>
      </c>
      <c r="BO22" s="6">
        <f>IF(ISERROR(CVMdataAnn!BO22*CPdataAnn!BO21/CVMdataAnn!BO21),"",CVMdataAnn!BO22*CPdataAnn!BO21/CVMdataAnn!BO21)</f>
        <v>710.32934131736522</v>
      </c>
      <c r="BP22" s="6" t="str">
        <f>IF(ISERROR(CVMdataAnn!BP22*CPdataAnn!BP21/CVMdataAnn!BP21),"",CVMdataAnn!BP22*CPdataAnn!BP21/CVMdataAnn!BP21)</f>
        <v/>
      </c>
      <c r="BQ22" s="6">
        <f>IF(ISERROR(CVMdataAnn!BQ22*CPdataAnn!BQ21/CVMdataAnn!BQ21),"",CVMdataAnn!BQ22*CPdataAnn!BQ21/CVMdataAnn!BQ21)</f>
        <v>30560.917529780912</v>
      </c>
      <c r="BR22" s="6">
        <f>IF(ISERROR(CVMdataAnn!BR22*CPdataAnn!BR21/CVMdataAnn!BR21),"",CVMdataAnn!BR22*CPdataAnn!BR21/CVMdataAnn!BR21)</f>
        <v>9792.9823288315529</v>
      </c>
      <c r="BS22" s="6">
        <f>IF(ISERROR(CVMdataAnn!BS22*CPdataAnn!BS21/CVMdataAnn!BS21),"",CVMdataAnn!BS22*CPdataAnn!BS21/CVMdataAnn!BS21)</f>
        <v>6714.5619636430747</v>
      </c>
      <c r="BT22" s="6">
        <f>IF(ISERROR(CVMdataAnn!BT22*CPdataAnn!BT21/CVMdataAnn!BT21),"",CVMdataAnn!BT22*CPdataAnn!BT21/CVMdataAnn!BT21)</f>
        <v>3038.5231854838707</v>
      </c>
      <c r="BU22" s="6">
        <f>IF(ISERROR(CVMdataAnn!BU22*CPdataAnn!BU21/CVMdataAnn!BU21),"",CVMdataAnn!BU22*CPdataAnn!BU21/CVMdataAnn!BU21)</f>
        <v>36.904761904761905</v>
      </c>
      <c r="BV22" s="6">
        <f>IF(ISERROR(CVMdataAnn!BV22*CPdataAnn!BV21/CVMdataAnn!BV21),"",CVMdataAnn!BV22*CPdataAnn!BV21/CVMdataAnn!BV21)</f>
        <v>3744.5030367988566</v>
      </c>
      <c r="BW22" s="6">
        <f>IF(ISERROR(CVMdataAnn!BW22*CPdataAnn!BW21/CVMdataAnn!BW21),"",CVMdataAnn!BW22*CPdataAnn!BW21/CVMdataAnn!BW21)</f>
        <v>5801.9976927513935</v>
      </c>
      <c r="BX22" s="6">
        <f>IF(ISERROR(CVMdataAnn!BX22*CPdataAnn!BX21/CVMdataAnn!BX21),"",CVMdataAnn!BX22*CPdataAnn!BX21/CVMdataAnn!BX21)</f>
        <v>4666.9079464988199</v>
      </c>
      <c r="BY22" s="6">
        <f>IF(ISERROR(CVMdataAnn!BY22*CPdataAnn!BY21/CVMdataAnn!BY21),"",CVMdataAnn!BY22*CPdataAnn!BY21/CVMdataAnn!BY21)</f>
        <v>651.99452054794517</v>
      </c>
      <c r="BZ22" s="6">
        <f>IF(ISERROR(CVMdataAnn!BZ22*CPdataAnn!BZ21/CVMdataAnn!BZ21),"",CVMdataAnn!BZ22*CPdataAnn!BZ21/CVMdataAnn!BZ21)</f>
        <v>480.48137535816619</v>
      </c>
      <c r="CA22" s="6">
        <f>IF(ISERROR(CVMdataAnn!CA22*CPdataAnn!CA21/CVMdataAnn!CA21),"",CVMdataAnn!CA22*CPdataAnn!CA21/CVMdataAnn!CA21)</f>
        <v>4044.0770218228499</v>
      </c>
      <c r="CB22" s="6">
        <f>IF(ISERROR(CVMdataAnn!CB22*CPdataAnn!CB21/CVMdataAnn!CB21),"",CVMdataAnn!CB22*CPdataAnn!CB21/CVMdataAnn!CB21)</f>
        <v>2800.7204045211183</v>
      </c>
      <c r="CC22" s="6">
        <f>IF(ISERROR(CVMdataAnn!CC22*CPdataAnn!CC21/CVMdataAnn!CC21),"",CVMdataAnn!CC22*CPdataAnn!CC21/CVMdataAnn!CC21)</f>
        <v>370.34671532846716</v>
      </c>
      <c r="CD22" s="6">
        <f>IF(ISERROR(CVMdataAnn!CD22*CPdataAnn!CD21/CVMdataAnn!CD21),"",CVMdataAnn!CD22*CPdataAnn!CD21/CVMdataAnn!CD21)</f>
        <v>2430.880663688577</v>
      </c>
      <c r="CE22" s="6">
        <f>IF(ISERROR(CVMdataAnn!CE22*CPdataAnn!CE21/CVMdataAnn!CE21),"",CVMdataAnn!CE22*CPdataAnn!CE21/CVMdataAnn!CE21)</f>
        <v>4378.2070835451623</v>
      </c>
      <c r="CF22" s="6">
        <f>IF(ISERROR(CVMdataAnn!CF22*CPdataAnn!CF21/CVMdataAnn!CF21),"",CVMdataAnn!CF22*CPdataAnn!CF21/CVMdataAnn!CF21)</f>
        <v>1925.0924584576055</v>
      </c>
      <c r="CG22" s="6">
        <f>IF(ISERROR(CVMdataAnn!CG22*CPdataAnn!CG21/CVMdataAnn!CG21),"",CVMdataAnn!CG22*CPdataAnn!CG21/CVMdataAnn!CG21)</f>
        <v>2450.9136193492659</v>
      </c>
      <c r="CH22" s="6">
        <f>IF(ISERROR(CVMdataAnn!CH22*CPdataAnn!CH21/CVMdataAnn!CH21),"",CVMdataAnn!CH22*CPdataAnn!CH21/CVMdataAnn!CH21)</f>
        <v>7672.0386815581587</v>
      </c>
      <c r="CI22" s="6">
        <f>IF(ISERROR(CVMdataAnn!CI22*CPdataAnn!CI21/CVMdataAnn!CI21),"",CVMdataAnn!CI22*CPdataAnn!CI21/CVMdataAnn!CI21)</f>
        <v>4204.0716157205243</v>
      </c>
      <c r="CJ22" s="6">
        <f>IF(ISERROR(CVMdataAnn!CJ22*CPdataAnn!CJ21/CVMdataAnn!CJ21),"",CVMdataAnn!CJ22*CPdataAnn!CJ21/CVMdataAnn!CJ21)</f>
        <v>2315.2563520871145</v>
      </c>
      <c r="CK22" s="6">
        <f>IF(ISERROR(CVMdataAnn!CK22*CPdataAnn!CK21/CVMdataAnn!CK21),"",CVMdataAnn!CK22*CPdataAnn!CK21/CVMdataAnn!CK21)</f>
        <v>418.03125</v>
      </c>
      <c r="CL22" s="6">
        <f>IF(ISERROR(CVMdataAnn!CL22*CPdataAnn!CL21/CVMdataAnn!CL21),"",CVMdataAnn!CL22*CPdataAnn!CL21/CVMdataAnn!CL21)</f>
        <v>1471.2454337899544</v>
      </c>
      <c r="CM22" s="6">
        <f>IF(ISERROR(CVMdataAnn!CM22*CPdataAnn!CM21/CVMdataAnn!CM21),"",CVMdataAnn!CM22*CPdataAnn!CM21/CVMdataAnn!CM21)</f>
        <v>1959.3935171160254</v>
      </c>
      <c r="CN22" s="6">
        <f>IF(ISERROR(CVMdataAnn!CN22*CPdataAnn!CN21/CVMdataAnn!CN21),"",CVMdataAnn!CN22*CPdataAnn!CN21/CVMdataAnn!CN21)</f>
        <v>795.52923760177646</v>
      </c>
      <c r="CO22" s="6">
        <f>IF(ISERROR(CVMdataAnn!CO22*CPdataAnn!CO21/CVMdataAnn!CO21),"",CVMdataAnn!CO22*CPdataAnn!CO21/CVMdataAnn!CO21)</f>
        <v>912.58653846153845</v>
      </c>
      <c r="CP22" s="6">
        <f>IF(ISERROR(CVMdataAnn!CP22*CPdataAnn!CP21/CVMdataAnn!CP21),"",CVMdataAnn!CP22*CPdataAnn!CP21/CVMdataAnn!CP21)</f>
        <v>250.82499999999999</v>
      </c>
      <c r="CQ22" s="6">
        <f>IF(ISERROR(CVMdataAnn!CQ22*CPdataAnn!CQ21/CVMdataAnn!CQ21),"",CVMdataAnn!CQ22*CPdataAnn!CQ21/CVMdataAnn!CQ21)</f>
        <v>1508.3967161016949</v>
      </c>
      <c r="CR22" s="6">
        <f>IF(ISERROR(CVMdataAnn!CR22*CPdataAnn!CR21/CVMdataAnn!CR21),"",CVMdataAnn!CR22*CPdataAnn!CR21/CVMdataAnn!CR21)</f>
        <v>79095.702454760409</v>
      </c>
      <c r="CS22" s="6">
        <f>IF(ISERROR(CVMdataAnn!CS22*CPdataAnn!CS21/CVMdataAnn!CS21),"",CVMdataAnn!CS22*CPdataAnn!CS21/CVMdataAnn!CS21)</f>
        <v>30203.087256444389</v>
      </c>
      <c r="CT22" s="6">
        <f>IF(ISERROR(CVMdataAnn!CT22*CPdataAnn!CT21/CVMdataAnn!CT21),"",CVMdataAnn!CT22*CPdataAnn!CT21/CVMdataAnn!CT21)</f>
        <v>29086.246545226131</v>
      </c>
      <c r="CU22" s="6">
        <f>IF(ISERROR(CVMdataAnn!CU22*CPdataAnn!CU21/CVMdataAnn!CU21),"",CVMdataAnn!CU22*CPdataAnn!CU21/CVMdataAnn!CU21)</f>
        <v>441.31877729257644</v>
      </c>
      <c r="CV22" s="6">
        <f>IF(ISERROR(CVMdataAnn!CV22*CPdataAnn!CV21/CVMdataAnn!CV21),"",CVMdataAnn!CV22*CPdataAnn!CV21/CVMdataAnn!CV21)</f>
        <v>674.19557195571952</v>
      </c>
      <c r="CW22" s="6">
        <f>IF(ISERROR(CVMdataAnn!CW22*CPdataAnn!CW21/CVMdataAnn!CW21),"",CVMdataAnn!CW22*CPdataAnn!CW21/CVMdataAnn!CW21)</f>
        <v>30554.806886351929</v>
      </c>
      <c r="CX22" s="6">
        <f>IF(ISERROR(CVMdataAnn!CX22*CPdataAnn!CX21/CVMdataAnn!CX21),"",CVMdataAnn!CX22*CPdataAnn!CX21/CVMdataAnn!CX21)</f>
        <v>2955.2595019659238</v>
      </c>
      <c r="CY22" s="6">
        <f>IF(ISERROR(CVMdataAnn!CY22*CPdataAnn!CY21/CVMdataAnn!CY21),"",CVMdataAnn!CY22*CPdataAnn!CY21/CVMdataAnn!CY21)</f>
        <v>14605.186471604053</v>
      </c>
      <c r="CZ22" s="6">
        <f>IF(ISERROR(CVMdataAnn!CZ22*CPdataAnn!CZ21/CVMdataAnn!CZ21),"",CVMdataAnn!CZ22*CPdataAnn!CZ21/CVMdataAnn!CZ21)</f>
        <v>10019.327948303715</v>
      </c>
      <c r="DA22" s="6">
        <f>IF(ISERROR(CVMdataAnn!DA22*CPdataAnn!DA21/CVMdataAnn!DA21),"",CVMdataAnn!DA22*CPdataAnn!DA21/CVMdataAnn!DA21)</f>
        <v>2975.2935650540157</v>
      </c>
      <c r="DB22" s="6">
        <f>IF(ISERROR(CVMdataAnn!DB22*CPdataAnn!DB21/CVMdataAnn!DB21),"",CVMdataAnn!DB22*CPdataAnn!DB21/CVMdataAnn!DB21)</f>
        <v>18338.233437281233</v>
      </c>
      <c r="DC22" s="6">
        <f>IF(ISERROR(CVMdataAnn!DC22*CPdataAnn!DC21/CVMdataAnn!DC21),"",CVMdataAnn!DC22*CPdataAnn!DC21/CVMdataAnn!DC21)</f>
        <v>3450.0514118792598</v>
      </c>
      <c r="DD22" s="6">
        <f>IF(ISERROR(CVMdataAnn!DD22*CPdataAnn!DD21/CVMdataAnn!DD21),"",CVMdataAnn!DD22*CPdataAnn!DD21/CVMdataAnn!DD21)</f>
        <v>5248.752523463786</v>
      </c>
      <c r="DE22" s="6">
        <f>IF(ISERROR(CVMdataAnn!DE22*CPdataAnn!DE21/CVMdataAnn!DE21),"",CVMdataAnn!DE22*CPdataAnn!DE21/CVMdataAnn!DE21)</f>
        <v>7644.0718562874254</v>
      </c>
      <c r="DF22" s="6">
        <f>IF(ISERROR(CVMdataAnn!DF22*CPdataAnn!DF21/CVMdataAnn!DF21),"",CVMdataAnn!DF22*CPdataAnn!DF21/CVMdataAnn!DF21)</f>
        <v>1451.1870397643593</v>
      </c>
      <c r="DG22" s="6">
        <f>IF(ISERROR(CVMdataAnn!DG22*CPdataAnn!DG21/CVMdataAnn!DG21),"",CVMdataAnn!DG22*CPdataAnn!DG21/CVMdataAnn!DG21)</f>
        <v>544.33314318311466</v>
      </c>
      <c r="DH22" s="6">
        <f>IF(ISERROR(CVMdataAnn!DH22*CPdataAnn!DH21/CVMdataAnn!DH21),"",CVMdataAnn!DH22*CPdataAnn!DH21/CVMdataAnn!DH21)</f>
        <v>12812.946847960446</v>
      </c>
      <c r="DI22" s="6">
        <f>IF(ISERROR(CVMdataAnn!DI22*CPdataAnn!DI21/CVMdataAnn!DI21),"",CVMdataAnn!DI22*CPdataAnn!DI21/CVMdataAnn!DI21)</f>
        <v>953.65694383979098</v>
      </c>
      <c r="DJ22" s="6">
        <f>IF(ISERROR(CVMdataAnn!DJ22*CPdataAnn!DJ21/CVMdataAnn!DJ21),"",CVMdataAnn!DJ22*CPdataAnn!DJ21/CVMdataAnn!DJ21)</f>
        <v>410.56716417910445</v>
      </c>
      <c r="DK22" s="6">
        <f>IF(ISERROR(CVMdataAnn!DK22*CPdataAnn!DK21/CVMdataAnn!DK21),"",CVMdataAnn!DK22*CPdataAnn!DK21/CVMdataAnn!DK21)</f>
        <v>11445.768489699125</v>
      </c>
      <c r="DL22" s="6">
        <f>IF(ISERROR(CVMdataAnn!DL22*CPdataAnn!DL21/CVMdataAnn!DL21),"",CVMdataAnn!DL22*CPdataAnn!DL21/CVMdataAnn!DL21)</f>
        <v>60250.493641835084</v>
      </c>
      <c r="DM22" s="6">
        <f>IF(ISERROR(CVMdataAnn!DM22*CPdataAnn!DM21/CVMdataAnn!DM21),"",CVMdataAnn!DM22*CPdataAnn!DM21/CVMdataAnn!DM21)</f>
        <v>14746.012117346938</v>
      </c>
      <c r="DN22" s="6">
        <f>IF(ISERROR(CVMdataAnn!DN22*CPdataAnn!DN21/CVMdataAnn!DN21),"",CVMdataAnn!DN22*CPdataAnn!DN21/CVMdataAnn!DN21)</f>
        <v>3637.7777777777778</v>
      </c>
      <c r="DO22" s="6">
        <f>IF(ISERROR(CVMdataAnn!DO22*CPdataAnn!DO21/CVMdataAnn!DO21),"",CVMdataAnn!DO22*CPdataAnn!DO21/CVMdataAnn!DO21)</f>
        <v>1971.1494252873563</v>
      </c>
      <c r="DP22" s="6">
        <f>IF(ISERROR(CVMdataAnn!DP22*CPdataAnn!DP21/CVMdataAnn!DP21),"",CVMdataAnn!DP22*CPdataAnn!DP21/CVMdataAnn!DP21)</f>
        <v>4255.2244897959181</v>
      </c>
      <c r="DQ22" s="6">
        <f>IF(ISERROR(CVMdataAnn!DQ22*CPdataAnn!DQ21/CVMdataAnn!DQ21),"",CVMdataAnn!DQ22*CPdataAnn!DQ21/CVMdataAnn!DQ21)</f>
        <v>4682.6124367317425</v>
      </c>
      <c r="DR22" s="6">
        <f>IF(ISERROR(CVMdataAnn!DR22*CPdataAnn!DR21/CVMdataAnn!DR21),"",CVMdataAnn!DR22*CPdataAnn!DR21/CVMdataAnn!DR21)</f>
        <v>205.45481927710844</v>
      </c>
      <c r="DS22" s="6">
        <f>IF(ISERROR(CVMdataAnn!DS22*CPdataAnn!DS21/CVMdataAnn!DS21),"",CVMdataAnn!DS22*CPdataAnn!DS21/CVMdataAnn!DS21)</f>
        <v>1864.3978385680514</v>
      </c>
      <c r="DT22" s="6">
        <f>IF(ISERROR(CVMdataAnn!DT22*CPdataAnn!DT21/CVMdataAnn!DT21),"",CVMdataAnn!DT22*CPdataAnn!DT21/CVMdataAnn!DT21)</f>
        <v>1605.6537867078825</v>
      </c>
      <c r="DU22" s="6">
        <f>IF(ISERROR(CVMdataAnn!DU22*CPdataAnn!DU21/CVMdataAnn!DU21),"",CVMdataAnn!DU22*CPdataAnn!DU21/CVMdataAnn!DU21)</f>
        <v>226.36842105263159</v>
      </c>
      <c r="DV22" s="6">
        <f>IF(ISERROR(CVMdataAnn!DV22*CPdataAnn!DV21/CVMdataAnn!DV21),"",CVMdataAnn!DV22*CPdataAnn!DV21/CVMdataAnn!DV21)</f>
        <v>30.789473684210527</v>
      </c>
      <c r="DW22" s="6">
        <f>IF(ISERROR(CVMdataAnn!DW22*CPdataAnn!DW21/CVMdataAnn!DW21),"",CVMdataAnn!DW22*CPdataAnn!DW21/CVMdataAnn!DW21)</f>
        <v>15496.192261496226</v>
      </c>
      <c r="DX22" s="6">
        <f>IF(ISERROR(CVMdataAnn!DX22*CPdataAnn!DX21/CVMdataAnn!DX21),"",CVMdataAnn!DX22*CPdataAnn!DX21/CVMdataAnn!DX21)</f>
        <v>6710.1915492957751</v>
      </c>
      <c r="DY22" s="6">
        <f>IF(ISERROR(CVMdataAnn!DY22*CPdataAnn!DY21/CVMdataAnn!DY21),"",CVMdataAnn!DY22*CPdataAnn!DY21/CVMdataAnn!DY21)</f>
        <v>2555.6941747572814</v>
      </c>
      <c r="DZ22" s="6">
        <f>IF(ISERROR(CVMdataAnn!DZ22*CPdataAnn!DZ21/CVMdataAnn!DZ21),"",CVMdataAnn!DZ22*CPdataAnn!DZ21/CVMdataAnn!DZ21)</f>
        <v>2723.8624716185532</v>
      </c>
      <c r="EA22" s="6">
        <f>IF(ISERROR(CVMdataAnn!EA22*CPdataAnn!EA21/CVMdataAnn!EA21),"",CVMdataAnn!EA22*CPdataAnn!EA21/CVMdataAnn!EA21)</f>
        <v>2473.789264413519</v>
      </c>
      <c r="EB22" s="6">
        <f>IF(ISERROR(CVMdataAnn!EB22*CPdataAnn!EB21/CVMdataAnn!EB21),"",CVMdataAnn!EB22*CPdataAnn!EB21/CVMdataAnn!EB21)</f>
        <v>1029.0520900321544</v>
      </c>
      <c r="EC22" s="6">
        <f>IF(ISERROR(CVMdataAnn!EC22*CPdataAnn!EC21/CVMdataAnn!EC21),"",CVMdataAnn!EC22*CPdataAnn!EC21/CVMdataAnn!EC21)</f>
        <v>19313.80563397201</v>
      </c>
      <c r="ED22" s="6">
        <f>IF(ISERROR(CVMdataAnn!ED22*CPdataAnn!ED21/CVMdataAnn!ED21),"",CVMdataAnn!ED22*CPdataAnn!ED21/CVMdataAnn!ED21)</f>
        <v>3670</v>
      </c>
      <c r="EE22" s="6">
        <f>IF(ISERROR(CVMdataAnn!EE22*CPdataAnn!EE21/CVMdataAnn!EE21),"",CVMdataAnn!EE22*CPdataAnn!EE21/CVMdataAnn!EE21)</f>
        <v>8446.5589447650455</v>
      </c>
      <c r="EF22" s="6">
        <f>IF(ISERROR(CVMdataAnn!EF22*CPdataAnn!EF21/CVMdataAnn!EF21),"",CVMdataAnn!EF22*CPdataAnn!EF21/CVMdataAnn!EF21)</f>
        <v>7195.966860593564</v>
      </c>
      <c r="EG22" s="6">
        <f>IF(ISERROR(CVMdataAnn!EG22*CPdataAnn!EG21/CVMdataAnn!EG21),"",CVMdataAnn!EG22*CPdataAnn!EG21/CVMdataAnn!EG21)</f>
        <v>8829.2697751873438</v>
      </c>
      <c r="EH22" s="6">
        <f>IF(ISERROR(CVMdataAnn!EH22*CPdataAnn!EH21/CVMdataAnn!EH21),"",CVMdataAnn!EH22*CPdataAnn!EH21/CVMdataAnn!EH21)</f>
        <v>1631.4976094152262</v>
      </c>
      <c r="EI22" s="6">
        <f>IF(ISERROR(CVMdataAnn!EI22*CPdataAnn!EI21/CVMdataAnn!EI21),"",CVMdataAnn!EI22*CPdataAnn!EI21/CVMdataAnn!EI21)</f>
        <v>3707.1418181818181</v>
      </c>
      <c r="EJ22" s="6">
        <f>IF(ISERROR(CVMdataAnn!EJ22*CPdataAnn!EJ21/CVMdataAnn!EJ21),"",CVMdataAnn!EJ22*CPdataAnn!EJ21/CVMdataAnn!EJ21)</f>
        <v>1041.5021533161068</v>
      </c>
      <c r="EK22" s="6">
        <f>IF(ISERROR(CVMdataAnn!EK22*CPdataAnn!EK21/CVMdataAnn!EK21),"",CVMdataAnn!EK22*CPdataAnn!EK21/CVMdataAnn!EK21)</f>
        <v>2448.5766971279372</v>
      </c>
      <c r="EL22" s="6" t="str">
        <f>IF(ISERROR(CVMdataAnn!EL22*CPdataAnn!EL21/CVMdataAnn!EL21),"",CVMdataAnn!EL22*CPdataAnn!EL21/CVMdataAnn!EL21)</f>
        <v/>
      </c>
      <c r="EM22" s="6">
        <f>IF(ISERROR(CVMdataAnn!EM22*CPdataAnn!EM21/CVMdataAnn!EM21),"",CVMdataAnn!EM22*CPdataAnn!EM21/CVMdataAnn!EM21)</f>
        <v>7242.6534117967212</v>
      </c>
      <c r="EN22" s="6">
        <f>IF(ISERROR(CVMdataAnn!EN22*CPdataAnn!EN21/CVMdataAnn!EN21),"",CVMdataAnn!EN22*CPdataAnn!EN21/CVMdataAnn!EN21)</f>
        <v>58279.009751176869</v>
      </c>
      <c r="EO22" s="6">
        <f>IF(ISERROR(CVMdataAnn!EO22*CPdataAnn!EO21/CVMdataAnn!EO21),"",CVMdataAnn!EO22*CPdataAnn!EO21/CVMdataAnn!EO21)</f>
        <v>48583.659903256179</v>
      </c>
      <c r="EP22" s="6">
        <f>IF(ISERROR(CVMdataAnn!EP22*CPdataAnn!EP21/CVMdataAnn!EP21),"",CVMdataAnn!EP22*CPdataAnn!EP21/CVMdataAnn!EP21)</f>
        <v>44279.862669866008</v>
      </c>
      <c r="EQ22" s="6">
        <f>IF(ISERROR(CVMdataAnn!EQ22*CPdataAnn!EQ21/CVMdataAnn!EQ21),"",CVMdataAnn!EQ22*CPdataAnn!EQ21/CVMdataAnn!EQ21)</f>
        <v>4304.489451476793</v>
      </c>
      <c r="ER22" s="6">
        <f>IF(ISERROR(CVMdataAnn!ER22*CPdataAnn!ER21/CVMdataAnn!ER21),"",CVMdataAnn!ER22*CPdataAnn!ER21/CVMdataAnn!ER21)</f>
        <v>9697.0647170708507</v>
      </c>
      <c r="ES22" s="6">
        <f>IF(ISERROR(CVMdataAnn!ES22*CPdataAnn!ES21/CVMdataAnn!ES21),"",CVMdataAnn!ES22*CPdataAnn!ES21/CVMdataAnn!ES21)</f>
        <v>72182.064543784451</v>
      </c>
      <c r="ET22" s="6">
        <f>IF(ISERROR(CVMdataAnn!ET22*CPdataAnn!ET21/CVMdataAnn!ET21),"",CVMdataAnn!ET22*CPdataAnn!ET21/CVMdataAnn!ET21)</f>
        <v>10697.445145406986</v>
      </c>
      <c r="EU22" s="6">
        <f>IF(ISERROR(CVMdataAnn!EU22*CPdataAnn!EU21/CVMdataAnn!EU21),"",CVMdataAnn!EU22*CPdataAnn!EU21/CVMdataAnn!EU21)</f>
        <v>3293.9658857979502</v>
      </c>
      <c r="EV22" s="6">
        <f>IF(ISERROR(CVMdataAnn!EV22*CPdataAnn!EV21/CVMdataAnn!EV21),"",CVMdataAnn!EV22*CPdataAnn!EV21/CVMdataAnn!EV21)</f>
        <v>793.83676092544988</v>
      </c>
      <c r="EW22" s="6">
        <f>IF(ISERROR(CVMdataAnn!EW22*CPdataAnn!EW21/CVMdataAnn!EW21),"",CVMdataAnn!EW22*CPdataAnn!EW21/CVMdataAnn!EW21)</f>
        <v>6607.5011742602164</v>
      </c>
      <c r="EX22" s="6">
        <f>IF(ISERROR(CVMdataAnn!EX22*CPdataAnn!EX21/CVMdataAnn!EX21),"",CVMdataAnn!EX22*CPdataAnn!EX21/CVMdataAnn!EX21)</f>
        <v>2059.2506254264272</v>
      </c>
      <c r="EY22" s="6">
        <f>IF(ISERROR(CVMdataAnn!EY22*CPdataAnn!EY21/CVMdataAnn!EY21),"",CVMdataAnn!EY22*CPdataAnn!EY21/CVMdataAnn!EY21)</f>
        <v>4597.1233834323666</v>
      </c>
      <c r="EZ22" s="6">
        <f>IF(ISERROR(CVMdataAnn!EZ22*CPdataAnn!EZ21/CVMdataAnn!EZ21),"",CVMdataAnn!EZ22*CPdataAnn!EZ21/CVMdataAnn!EZ21)</f>
        <v>3444.4241582783757</v>
      </c>
      <c r="FA22" s="6">
        <f>IF(ISERROR(CVMdataAnn!FA22*CPdataAnn!FA21/CVMdataAnn!FA21),"",CVMdataAnn!FA22*CPdataAnn!FA21/CVMdataAnn!FA21)</f>
        <v>1153.0408163265306</v>
      </c>
      <c r="FB22" s="6">
        <f>IF(ISERROR(CVMdataAnn!FB22*CPdataAnn!FB21/CVMdataAnn!FB21),"",CVMdataAnn!FB22*CPdataAnn!FB21/CVMdataAnn!FB21)</f>
        <v>8876.7709041468388</v>
      </c>
      <c r="FC22" s="6">
        <f>IF(ISERROR(CVMdataAnn!FC22*CPdataAnn!FC21/CVMdataAnn!FC21),"",CVMdataAnn!FC22*CPdataAnn!FC21/CVMdataAnn!FC21)</f>
        <v>13989.243243243243</v>
      </c>
      <c r="FD22" s="6">
        <f>IF(ISERROR(CVMdataAnn!FD22*CPdataAnn!FD21/CVMdataAnn!FD21),"",CVMdataAnn!FD22*CPdataAnn!FD21/CVMdataAnn!FD21)</f>
        <v>9409.5050552636349</v>
      </c>
      <c r="FE22" s="6">
        <f>IF(ISERROR(CVMdataAnn!FE22*CPdataAnn!FE21/CVMdataAnn!FE21),"",CVMdataAnn!FE22*CPdataAnn!FE21/CVMdataAnn!FE21)</f>
        <v>2775.2481977342945</v>
      </c>
      <c r="FF22" s="6">
        <f>IF(ISERROR(CVMdataAnn!FF22*CPdataAnn!FF21/CVMdataAnn!FF21),"",CVMdataAnn!FF22*CPdataAnn!FF21/CVMdataAnn!FF21)</f>
        <v>813.20553111250786</v>
      </c>
      <c r="FG22" s="6">
        <f>IF(ISERROR(CVMdataAnn!FG22*CPdataAnn!FG21/CVMdataAnn!FG21),"",CVMdataAnn!FG22*CPdataAnn!FG21/CVMdataAnn!FG21)</f>
        <v>990.03449820788535</v>
      </c>
      <c r="FH22" s="6" t="str">
        <f>IF(ISERROR(CVMdataAnn!FH22*CPdataAnn!FH21/CVMdataAnn!FH21),"",CVMdataAnn!FH22*CPdataAnn!FH21/CVMdataAnn!FH21)</f>
        <v/>
      </c>
      <c r="FI22" s="6">
        <f>IF(ISERROR(CVMdataAnn!FI22*CPdataAnn!FI21/CVMdataAnn!FI21),"",CVMdataAnn!FI22*CPdataAnn!FI21/CVMdataAnn!FI21)</f>
        <v>24186.215303239765</v>
      </c>
      <c r="FJ22" s="6">
        <f>IF(ISERROR(CVMdataAnn!FJ22*CPdataAnn!FJ21/CVMdataAnn!FJ21),"",CVMdataAnn!FJ22*CPdataAnn!FJ21/CVMdataAnn!FJ21)</f>
        <v>12279.71774578049</v>
      </c>
      <c r="FK22" s="6">
        <f>IF(ISERROR(CVMdataAnn!FK22*CPdataAnn!FK21/CVMdataAnn!FK21),"",CVMdataAnn!FK22*CPdataAnn!FK21/CVMdataAnn!FK21)</f>
        <v>11908.327814569537</v>
      </c>
      <c r="FL22" s="6">
        <f>IF(ISERROR(CVMdataAnn!FL22*CPdataAnn!FL21/CVMdataAnn!FL21),"",CVMdataAnn!FL22*CPdataAnn!FL21/CVMdataAnn!FL21)</f>
        <v>7774.8478437754275</v>
      </c>
    </row>
    <row r="23" spans="2:168" x14ac:dyDescent="0.25">
      <c r="B23" s="1">
        <v>35796</v>
      </c>
      <c r="C23" s="6">
        <f>IF(ISERROR(CVMdataAnn!C23*CPdataAnn!C22/CVMdataAnn!C22),"",CVMdataAnn!C23*CPdataAnn!C22/CVMdataAnn!C22)</f>
        <v>634712.48555214982</v>
      </c>
      <c r="D23" s="6">
        <f>IF(ISERROR(CVMdataAnn!D23*CPdataAnn!D22/CVMdataAnn!D22),"",CVMdataAnn!D23*CPdataAnn!D22/CVMdataAnn!D22)</f>
        <v>2690.4135972461272</v>
      </c>
      <c r="E23" s="6">
        <f>IF(ISERROR(CVMdataAnn!E23*CPdataAnn!E22/CVMdataAnn!E22),"",CVMdataAnn!E23*CPdataAnn!E22/CVMdataAnn!E22)</f>
        <v>630988.25426525006</v>
      </c>
      <c r="F23" s="6">
        <f>IF(ISERROR(CVMdataAnn!F23*CPdataAnn!F22/CVMdataAnn!F22),"",CVMdataAnn!F23*CPdataAnn!F22/CVMdataAnn!F22)</f>
        <v>54540.038486749698</v>
      </c>
      <c r="G23" s="6">
        <f>IF(ISERROR(CVMdataAnn!G23*CPdataAnn!G22/CVMdataAnn!G22),"",CVMdataAnn!G23*CPdataAnn!G22/CVMdataAnn!G22)</f>
        <v>30702.869310915197</v>
      </c>
      <c r="H23" s="6">
        <f>IF(ISERROR(CVMdataAnn!H23*CPdataAnn!H22/CVMdataAnn!H22),"",CVMdataAnn!H23*CPdataAnn!H22/CVMdataAnn!H22)</f>
        <v>32206.164989939636</v>
      </c>
      <c r="I23" s="6">
        <f>IF(ISERROR(CVMdataAnn!I23*CPdataAnn!I22/CVMdataAnn!I22),"",CVMdataAnn!I23*CPdataAnn!I22/CVMdataAnn!I22)</f>
        <v>162656.00836872641</v>
      </c>
      <c r="J23" s="6">
        <f>IF(ISERROR(CVMdataAnn!J23*CPdataAnn!J22/CVMdataAnn!J22),"",CVMdataAnn!J23*CPdataAnn!J22/CVMdataAnn!J22)</f>
        <v>32433.029822189343</v>
      </c>
      <c r="K23" s="6">
        <f>IF(ISERROR(CVMdataAnn!K23*CPdataAnn!K22/CVMdataAnn!K22),"",CVMdataAnn!K23*CPdataAnn!K22/CVMdataAnn!K22)</f>
        <v>8077.4148617714391</v>
      </c>
      <c r="L23" s="6">
        <f>IF(ISERROR(CVMdataAnn!L23*CPdataAnn!L22/CVMdataAnn!L22),"",CVMdataAnn!L23*CPdataAnn!L22/CVMdataAnn!L22)</f>
        <v>87153.063305969801</v>
      </c>
      <c r="M23" s="6">
        <f>IF(ISERROR(CVMdataAnn!M23*CPdataAnn!M22/CVMdataAnn!M22),"",CVMdataAnn!M23*CPdataAnn!M22/CVMdataAnn!M22)</f>
        <v>12986.958643326039</v>
      </c>
      <c r="N23" s="6">
        <f>IF(ISERROR(CVMdataAnn!N23*CPdataAnn!N22/CVMdataAnn!N22),"",CVMdataAnn!N23*CPdataAnn!N22/CVMdataAnn!N22)</f>
        <v>66867.686253074615</v>
      </c>
      <c r="O23" s="6">
        <f>IF(ISERROR(CVMdataAnn!O23*CPdataAnn!O22/CVMdataAnn!O22),"",CVMdataAnn!O23*CPdataAnn!O22/CVMdataAnn!O22)</f>
        <v>7358.9928518767829</v>
      </c>
      <c r="P23" s="6">
        <f>IF(ISERROR(CVMdataAnn!P23*CPdataAnn!P22/CVMdataAnn!P22),"",CVMdataAnn!P23*CPdataAnn!P22/CVMdataAnn!P22)</f>
        <v>58595.084539262309</v>
      </c>
      <c r="Q23" s="6">
        <f>IF(ISERROR(CVMdataAnn!Q23*CPdataAnn!Q22/CVMdataAnn!Q22),"",CVMdataAnn!Q23*CPdataAnn!Q22/CVMdataAnn!Q22)</f>
        <v>77410.752467829632</v>
      </c>
      <c r="R23" s="6">
        <f>IF(ISERROR(CVMdataAnn!R23*CPdataAnn!R22/CVMdataAnn!R22),"",CVMdataAnn!R23*CPdataAnn!R22/CVMdataAnn!R22)</f>
        <v>54540.038486749698</v>
      </c>
      <c r="S23" s="6">
        <f>IF(ISERROR(CVMdataAnn!S23*CPdataAnn!S22/CVMdataAnn!S22),"",CVMdataAnn!S23*CPdataAnn!S22/CVMdataAnn!S22)</f>
        <v>49289.868675773119</v>
      </c>
      <c r="T23" s="6">
        <f>IF(ISERROR(CVMdataAnn!T23*CPdataAnn!T22/CVMdataAnn!T22),"",CVMdataAnn!T23*CPdataAnn!T22/CVMdataAnn!T22)</f>
        <v>8322.3274870211862</v>
      </c>
      <c r="U23" s="6">
        <f>IF(ISERROR(CVMdataAnn!U23*CPdataAnn!U22/CVMdataAnn!U22),"",CVMdataAnn!U23*CPdataAnn!U22/CVMdataAnn!U22)</f>
        <v>11213.46469740634</v>
      </c>
      <c r="V23" s="6">
        <f>IF(ISERROR(CVMdataAnn!V23*CPdataAnn!V22/CVMdataAnn!V22),"",CVMdataAnn!V23*CPdataAnn!V22/CVMdataAnn!V22)</f>
        <v>1791.022020431328</v>
      </c>
      <c r="W23" s="6">
        <f>IF(ISERROR(CVMdataAnn!W23*CPdataAnn!W22/CVMdataAnn!W22),"",CVMdataAnn!W23*CPdataAnn!W22/CVMdataAnn!W22)</f>
        <v>7546.8202644812818</v>
      </c>
      <c r="X23" s="6">
        <f>IF(ISERROR(CVMdataAnn!X23*CPdataAnn!X22/CVMdataAnn!X22),"",CVMdataAnn!X23*CPdataAnn!X22/CVMdataAnn!X22)</f>
        <v>1504.769409422694</v>
      </c>
      <c r="Y23" s="6">
        <f>IF(ISERROR(CVMdataAnn!Y23*CPdataAnn!Y22/CVMdataAnn!Y22),"",CVMdataAnn!Y23*CPdataAnn!Y22/CVMdataAnn!Y22)</f>
        <v>3924.0575324243432</v>
      </c>
      <c r="Z23" s="6">
        <f>IF(ISERROR(CVMdataAnn!Z23*CPdataAnn!Z22/CVMdataAnn!Z22),"",CVMdataAnn!Z23*CPdataAnn!Z22/CVMdataAnn!Z22)</f>
        <v>7606.2050117589815</v>
      </c>
      <c r="AA23" s="6">
        <f>IF(ISERROR(CVMdataAnn!AA23*CPdataAnn!AA22/CVMdataAnn!AA22),"",CVMdataAnn!AA23*CPdataAnn!AA22/CVMdataAnn!AA22)</f>
        <v>6163.0326697780738</v>
      </c>
      <c r="AB23" s="6">
        <f>IF(ISERROR(CVMdataAnn!AB23*CPdataAnn!AB22/CVMdataAnn!AB22),"",CVMdataAnn!AB23*CPdataAnn!AB22/CVMdataAnn!AB22)</f>
        <v>1218.8691099476439</v>
      </c>
      <c r="AC23" s="6">
        <f>IF(ISERROR(CVMdataAnn!AC23*CPdataAnn!AC22/CVMdataAnn!AC22),"",CVMdataAnn!AC23*CPdataAnn!AC22/CVMdataAnn!AC22)</f>
        <v>5249.9569018593766</v>
      </c>
      <c r="AD23" s="6">
        <f>IF(ISERROR(CVMdataAnn!AD23*CPdataAnn!AD22/CVMdataAnn!AD22),"",CVMdataAnn!AD23*CPdataAnn!AD22/CVMdataAnn!AD22)</f>
        <v>1435.5191098209966</v>
      </c>
      <c r="AE23" s="6">
        <f>IF(ISERROR(CVMdataAnn!AE23*CPdataAnn!AE22/CVMdataAnn!AE22),"",CVMdataAnn!AE23*CPdataAnn!AE22/CVMdataAnn!AE22)</f>
        <v>3813.514515335411</v>
      </c>
      <c r="AF23" s="6">
        <f>IF(ISERROR(CVMdataAnn!AF23*CPdataAnn!AF22/CVMdataAnn!AF22),"",CVMdataAnn!AF23*CPdataAnn!AF22/CVMdataAnn!AF22)</f>
        <v>30702.869310915197</v>
      </c>
      <c r="AG23" s="6">
        <f>IF(ISERROR(CVMdataAnn!AG23*CPdataAnn!AG22/CVMdataAnn!AG22),"",CVMdataAnn!AG23*CPdataAnn!AG22/CVMdataAnn!AG22)</f>
        <v>10071.075761851016</v>
      </c>
      <c r="AH23" s="6">
        <f>IF(ISERROR(CVMdataAnn!AH23*CPdataAnn!AH22/CVMdataAnn!AH22),"",CVMdataAnn!AH23*CPdataAnn!AH22/CVMdataAnn!AH22)</f>
        <v>2714.8521939953812</v>
      </c>
      <c r="AI23" s="6">
        <f>IF(ISERROR(CVMdataAnn!AI23*CPdataAnn!AI22/CVMdataAnn!AI22),"",CVMdataAnn!AI23*CPdataAnn!AI22/CVMdataAnn!AI22)</f>
        <v>4145.7982853445483</v>
      </c>
      <c r="AJ23" s="6">
        <f>IF(ISERROR(CVMdataAnn!AJ23*CPdataAnn!AJ22/CVMdataAnn!AJ22),"",CVMdataAnn!AJ23*CPdataAnn!AJ22/CVMdataAnn!AJ22)</f>
        <v>3209.7949138638228</v>
      </c>
      <c r="AK23" s="6">
        <f>IF(ISERROR(CVMdataAnn!AK23*CPdataAnn!AK22/CVMdataAnn!AK22),"",CVMdataAnn!AK23*CPdataAnn!AK22/CVMdataAnn!AK22)</f>
        <v>12312.032956036381</v>
      </c>
      <c r="AL23" s="6">
        <f>IF(ISERROR(CVMdataAnn!AL23*CPdataAnn!AL22/CVMdataAnn!AL22),"",CVMdataAnn!AL23*CPdataAnn!AL22/CVMdataAnn!AL22)</f>
        <v>8319.9984615384619</v>
      </c>
      <c r="AM23" s="6">
        <f>IF(ISERROR(CVMdataAnn!AM23*CPdataAnn!AM22/CVMdataAnn!AM22),"",CVMdataAnn!AM23*CPdataAnn!AM22/CVMdataAnn!AM22)</f>
        <v>32206.164989939636</v>
      </c>
      <c r="AN23" s="6">
        <f>IF(ISERROR(CVMdataAnn!AN23*CPdataAnn!AN22/CVMdataAnn!AN22),"",CVMdataAnn!AN23*CPdataAnn!AN22/CVMdataAnn!AN22)</f>
        <v>27669.905924428549</v>
      </c>
      <c r="AO23" s="6">
        <f>IF(ISERROR(CVMdataAnn!AO23*CPdataAnn!AO22/CVMdataAnn!AO22),"",CVMdataAnn!AO23*CPdataAnn!AO22/CVMdataAnn!AO22)</f>
        <v>447.49748743718595</v>
      </c>
      <c r="AP23" s="6">
        <f>IF(ISERROR(CVMdataAnn!AP23*CPdataAnn!AP22/CVMdataAnn!AP22),"",CVMdataAnn!AP23*CPdataAnn!AP22/CVMdataAnn!AP22)</f>
        <v>25771.917744252874</v>
      </c>
      <c r="AQ23" s="6">
        <f>IF(ISERROR(CVMdataAnn!AQ23*CPdataAnn!AQ22/CVMdataAnn!AQ22),"",CVMdataAnn!AQ23*CPdataAnn!AQ22/CVMdataAnn!AQ22)</f>
        <v>829.46112600536196</v>
      </c>
      <c r="AR23" s="6">
        <f>IF(ISERROR(CVMdataAnn!AR23*CPdataAnn!AR22/CVMdataAnn!AR22),"",CVMdataAnn!AR23*CPdataAnn!AR22/CVMdataAnn!AR22)</f>
        <v>622.9855537720706</v>
      </c>
      <c r="AS23" s="6">
        <f>IF(ISERROR(CVMdataAnn!AS23*CPdataAnn!AS22/CVMdataAnn!AS22),"",CVMdataAnn!AS23*CPdataAnn!AS22/CVMdataAnn!AS22)</f>
        <v>4534.7061486231614</v>
      </c>
      <c r="AT23" s="6">
        <f>IF(ISERROR(CVMdataAnn!AT23*CPdataAnn!AT22/CVMdataAnn!AT22),"",CVMdataAnn!AT23*CPdataAnn!AT22/CVMdataAnn!AT22)</f>
        <v>4439.3699731903489</v>
      </c>
      <c r="AU23" s="6">
        <f>IF(ISERROR(CVMdataAnn!AU23*CPdataAnn!AU22/CVMdataAnn!AU22),"",CVMdataAnn!AU23*CPdataAnn!AU22/CVMdataAnn!AU22)</f>
        <v>96.075000000000003</v>
      </c>
      <c r="AV23" s="6">
        <f>IF(ISERROR(CVMdataAnn!AV23*CPdataAnn!AV22/CVMdataAnn!AV22),"",CVMdataAnn!AV23*CPdataAnn!AV22/CVMdataAnn!AV22)</f>
        <v>162656.00836872641</v>
      </c>
      <c r="AW23" s="6">
        <f>IF(ISERROR(CVMdataAnn!AW23*CPdataAnn!AW22/CVMdataAnn!AW22),"",CVMdataAnn!AW23*CPdataAnn!AW22/CVMdataAnn!AW22)</f>
        <v>23690.834958269632</v>
      </c>
      <c r="AX23" s="6">
        <f>IF(ISERROR(CVMdataAnn!AX23*CPdataAnn!AX22/CVMdataAnn!AX22),"",CVMdataAnn!AX23*CPdataAnn!AX22/CVMdataAnn!AX22)</f>
        <v>23607.897672431129</v>
      </c>
      <c r="AY23" s="6">
        <f>IF(ISERROR(CVMdataAnn!AY23*CPdataAnn!AY22/CVMdataAnn!AY22),"",CVMdataAnn!AY23*CPdataAnn!AY22/CVMdataAnn!AY22)</f>
        <v>83.078947368421055</v>
      </c>
      <c r="AZ23" s="6">
        <f>IF(ISERROR(CVMdataAnn!AZ23*CPdataAnn!AZ22/CVMdataAnn!AZ22),"",CVMdataAnn!AZ23*CPdataAnn!AZ22/CVMdataAnn!AZ22)</f>
        <v>117207.33364550772</v>
      </c>
      <c r="BA23" s="6">
        <f>IF(ISERROR(CVMdataAnn!BA23*CPdataAnn!BA22/CVMdataAnn!BA22),"",CVMdataAnn!BA23*CPdataAnn!BA22/CVMdataAnn!BA22)</f>
        <v>113296.6653950988</v>
      </c>
      <c r="BB23" s="6">
        <f>IF(ISERROR(CVMdataAnn!BB23*CPdataAnn!BB22/CVMdataAnn!BB22),"",CVMdataAnn!BB23*CPdataAnn!BB22/CVMdataAnn!BB22)</f>
        <v>3911.1454446658213</v>
      </c>
      <c r="BC23" s="6">
        <f>IF(ISERROR(CVMdataAnn!BC23*CPdataAnn!BC22/CVMdataAnn!BC22),"",CVMdataAnn!BC23*CPdataAnn!BC22/CVMdataAnn!BC22)</f>
        <v>1624.9793689320388</v>
      </c>
      <c r="BD23" s="6">
        <f>IF(ISERROR(CVMdataAnn!BD23*CPdataAnn!BD22/CVMdataAnn!BD22),"",CVMdataAnn!BD23*CPdataAnn!BD22/CVMdataAnn!BD22)</f>
        <v>964.78372591006428</v>
      </c>
      <c r="BE23" s="6">
        <f>IF(ISERROR(CVMdataAnn!BE23*CPdataAnn!BE22/CVMdataAnn!BE22),"",CVMdataAnn!BE23*CPdataAnn!BE22/CVMdataAnn!BE22)</f>
        <v>659.94500000000005</v>
      </c>
      <c r="BF23" s="6">
        <f>IF(ISERROR(CVMdataAnn!BF23*CPdataAnn!BF22/CVMdataAnn!BF22),"",CVMdataAnn!BF23*CPdataAnn!BF22/CVMdataAnn!BF22)</f>
        <v>5013.8532687651332</v>
      </c>
      <c r="BG23" s="6">
        <f>IF(ISERROR(CVMdataAnn!BG23*CPdataAnn!BG22/CVMdataAnn!BG22),"",CVMdataAnn!BG23*CPdataAnn!BG22/CVMdataAnn!BG22)</f>
        <v>2478.1346813504242</v>
      </c>
      <c r="BH23" s="6">
        <f>IF(ISERROR(CVMdataAnn!BH23*CPdataAnn!BH22/CVMdataAnn!BH22),"",CVMdataAnn!BH23*CPdataAnn!BH22/CVMdataAnn!BH22)</f>
        <v>49.098765432098766</v>
      </c>
      <c r="BI23" s="6">
        <f>IF(ISERROR(CVMdataAnn!BI23*CPdataAnn!BI22/CVMdataAnn!BI22),"",CVMdataAnn!BI23*CPdataAnn!BI22/CVMdataAnn!BI22)</f>
        <v>2486.9408805031449</v>
      </c>
      <c r="BJ23" s="6" t="str">
        <f>IF(ISERROR(CVMdataAnn!BJ23*CPdataAnn!BJ22/CVMdataAnn!BJ22),"",CVMdataAnn!BJ23*CPdataAnn!BJ22/CVMdataAnn!BJ22)</f>
        <v/>
      </c>
      <c r="BK23" s="6">
        <f>IF(ISERROR(CVMdataAnn!BK23*CPdataAnn!BK22/CVMdataAnn!BK22),"",CVMdataAnn!BK23*CPdataAnn!BK22/CVMdataAnn!BK22)</f>
        <v>15118.159144893112</v>
      </c>
      <c r="BL23" s="6">
        <f>IF(ISERROR(CVMdataAnn!BL23*CPdataAnn!BL22/CVMdataAnn!BL22),"",CVMdataAnn!BL23*CPdataAnn!BL22/CVMdataAnn!BL22)</f>
        <v>7991.9146808951509</v>
      </c>
      <c r="BM23" s="6">
        <f>IF(ISERROR(CVMdataAnn!BM23*CPdataAnn!BM22/CVMdataAnn!BM22),"",CVMdataAnn!BM23*CPdataAnn!BM22/CVMdataAnn!BM22)</f>
        <v>5979.0204556793615</v>
      </c>
      <c r="BN23" s="6">
        <f>IF(ISERROR(CVMdataAnn!BN23*CPdataAnn!BN22/CVMdataAnn!BN22),"",CVMdataAnn!BN23*CPdataAnn!BN22/CVMdataAnn!BN22)</f>
        <v>528.0701298701299</v>
      </c>
      <c r="BO23" s="6">
        <f>IF(ISERROR(CVMdataAnn!BO23*CPdataAnn!BO22/CVMdataAnn!BO22),"",CVMdataAnn!BO23*CPdataAnn!BO22/CVMdataAnn!BO22)</f>
        <v>619.08923076923077</v>
      </c>
      <c r="BP23" s="6" t="str">
        <f>IF(ISERROR(CVMdataAnn!BP23*CPdataAnn!BP22/CVMdataAnn!BP22),"",CVMdataAnn!BP23*CPdataAnn!BP22/CVMdataAnn!BP22)</f>
        <v/>
      </c>
      <c r="BQ23" s="6">
        <f>IF(ISERROR(CVMdataAnn!BQ23*CPdataAnn!BQ22/CVMdataAnn!BQ22),"",CVMdataAnn!BQ23*CPdataAnn!BQ22/CVMdataAnn!BQ22)</f>
        <v>32433.029822189343</v>
      </c>
      <c r="BR23" s="6">
        <f>IF(ISERROR(CVMdataAnn!BR23*CPdataAnn!BR22/CVMdataAnn!BR22),"",CVMdataAnn!BR23*CPdataAnn!BR22/CVMdataAnn!BR22)</f>
        <v>9941.9421863165862</v>
      </c>
      <c r="BS23" s="6">
        <f>IF(ISERROR(CVMdataAnn!BS23*CPdataAnn!BS22/CVMdataAnn!BS22),"",CVMdataAnn!BS23*CPdataAnn!BS22/CVMdataAnn!BS22)</f>
        <v>6730.0942849618123</v>
      </c>
      <c r="BT23" s="6">
        <f>IF(ISERROR(CVMdataAnn!BT23*CPdataAnn!BT22/CVMdataAnn!BT22),"",CVMdataAnn!BT23*CPdataAnn!BT22/CVMdataAnn!BT22)</f>
        <v>3175.8533548535856</v>
      </c>
      <c r="BU23" s="6">
        <f>IF(ISERROR(CVMdataAnn!BU23*CPdataAnn!BU22/CVMdataAnn!BU22),"",CVMdataAnn!BU23*CPdataAnn!BU22/CVMdataAnn!BU22)</f>
        <v>35.96</v>
      </c>
      <c r="BV23" s="6">
        <f>IF(ISERROR(CVMdataAnn!BV23*CPdataAnn!BV22/CVMdataAnn!BV22),"",CVMdataAnn!BV23*CPdataAnn!BV22/CVMdataAnn!BV22)</f>
        <v>4122.7415877164322</v>
      </c>
      <c r="BW23" s="6">
        <f>IF(ISERROR(CVMdataAnn!BW23*CPdataAnn!BW22/CVMdataAnn!BW22),"",CVMdataAnn!BW23*CPdataAnn!BW22/CVMdataAnn!BW22)</f>
        <v>6032.1647058823528</v>
      </c>
      <c r="BX23" s="6">
        <f>IF(ISERROR(CVMdataAnn!BX23*CPdataAnn!BX22/CVMdataAnn!BX22),"",CVMdataAnn!BX23*CPdataAnn!BX22/CVMdataAnn!BX22)</f>
        <v>4671.9344262295081</v>
      </c>
      <c r="BY23" s="6">
        <f>IF(ISERROR(CVMdataAnn!BY23*CPdataAnn!BY22/CVMdataAnn!BY22),"",CVMdataAnn!BY23*CPdataAnn!BY22/CVMdataAnn!BY22)</f>
        <v>798.97435897435901</v>
      </c>
      <c r="BZ23" s="6">
        <f>IF(ISERROR(CVMdataAnn!BZ23*CPdataAnn!BZ22/CVMdataAnn!BZ22),"",CVMdataAnn!BZ23*CPdataAnn!BZ22/CVMdataAnn!BZ22)</f>
        <v>560.89705882352939</v>
      </c>
      <c r="CA23" s="6">
        <f>IF(ISERROR(CVMdataAnn!CA23*CPdataAnn!CA22/CVMdataAnn!CA22),"",CVMdataAnn!CA23*CPdataAnn!CA22/CVMdataAnn!CA22)</f>
        <v>4485.6700148809523</v>
      </c>
      <c r="CB23" s="6">
        <f>IF(ISERROR(CVMdataAnn!CB23*CPdataAnn!CB22/CVMdataAnn!CB22),"",CVMdataAnn!CB23*CPdataAnn!CB22/CVMdataAnn!CB22)</f>
        <v>3112.9093097913324</v>
      </c>
      <c r="CC23" s="6">
        <f>IF(ISERROR(CVMdataAnn!CC23*CPdataAnn!CC22/CVMdataAnn!CC22),"",CVMdataAnn!CC23*CPdataAnn!CC22/CVMdataAnn!CC22)</f>
        <v>328.17073170731709</v>
      </c>
      <c r="CD23" s="6">
        <f>IF(ISERROR(CVMdataAnn!CD23*CPdataAnn!CD22/CVMdataAnn!CD22),"",CVMdataAnn!CD23*CPdataAnn!CD22/CVMdataAnn!CD22)</f>
        <v>2784.621502209131</v>
      </c>
      <c r="CE23" s="6">
        <f>IF(ISERROR(CVMdataAnn!CE23*CPdataAnn!CE22/CVMdataAnn!CE22),"",CVMdataAnn!CE23*CPdataAnn!CE22/CVMdataAnn!CE22)</f>
        <v>4737.2462861610629</v>
      </c>
      <c r="CF23" s="6">
        <f>IF(ISERROR(CVMdataAnn!CF23*CPdataAnn!CF22/CVMdataAnn!CF22),"",CVMdataAnn!CF23*CPdataAnn!CF22/CVMdataAnn!CF22)</f>
        <v>2109.466836734694</v>
      </c>
      <c r="CG23" s="6">
        <f>IF(ISERROR(CVMdataAnn!CG23*CPdataAnn!CG22/CVMdataAnn!CG22),"",CVMdataAnn!CG23*CPdataAnn!CG22/CVMdataAnn!CG22)</f>
        <v>2628.2031366691563</v>
      </c>
      <c r="CH23" s="6">
        <f>IF(ISERROR(CVMdataAnn!CH23*CPdataAnn!CH22/CVMdataAnn!CH22),"",CVMdataAnn!CH23*CPdataAnn!CH22/CVMdataAnn!CH22)</f>
        <v>8077.4148617714391</v>
      </c>
      <c r="CI23" s="6">
        <f>IF(ISERROR(CVMdataAnn!CI23*CPdataAnn!CI22/CVMdataAnn!CI22),"",CVMdataAnn!CI23*CPdataAnn!CI22/CVMdataAnn!CI22)</f>
        <v>4269.8375374091493</v>
      </c>
      <c r="CJ23" s="6">
        <f>IF(ISERROR(CVMdataAnn!CJ23*CPdataAnn!CJ22/CVMdataAnn!CJ22),"",CVMdataAnn!CJ23*CPdataAnn!CJ22/CVMdataAnn!CJ22)</f>
        <v>2349.7318681318679</v>
      </c>
      <c r="CK23" s="6">
        <f>IF(ISERROR(CVMdataAnn!CK23*CPdataAnn!CK22/CVMdataAnn!CK22),"",CVMdataAnn!CK23*CPdataAnn!CK22/CVMdataAnn!CK22)</f>
        <v>439.7441130298273</v>
      </c>
      <c r="CL23" s="6">
        <f>IF(ISERROR(CVMdataAnn!CL23*CPdataAnn!CL22/CVMdataAnn!CL22),"",CVMdataAnn!CL23*CPdataAnn!CL22/CVMdataAnn!CL22)</f>
        <v>1479.8472378804961</v>
      </c>
      <c r="CM23" s="6">
        <f>IF(ISERROR(CVMdataAnn!CM23*CPdataAnn!CM22/CVMdataAnn!CM22),"",CVMdataAnn!CM23*CPdataAnn!CM22/CVMdataAnn!CM22)</f>
        <v>2200.5311203319502</v>
      </c>
      <c r="CN23" s="6">
        <f>IF(ISERROR(CVMdataAnn!CN23*CPdataAnn!CN22/CVMdataAnn!CN22),"",CVMdataAnn!CN23*CPdataAnn!CN22/CVMdataAnn!CN22)</f>
        <v>938.99783393501809</v>
      </c>
      <c r="CO23" s="6">
        <f>IF(ISERROR(CVMdataAnn!CO23*CPdataAnn!CO22/CVMdataAnn!CO22),"",CVMdataAnn!CO23*CPdataAnn!CO22/CVMdataAnn!CO22)</f>
        <v>973.93769470404982</v>
      </c>
      <c r="CP23" s="6">
        <f>IF(ISERROR(CVMdataAnn!CP23*CPdataAnn!CP22/CVMdataAnn!CP22),"",CVMdataAnn!CP23*CPdataAnn!CP22/CVMdataAnn!CP22)</f>
        <v>286.92911392405063</v>
      </c>
      <c r="CQ23" s="6">
        <f>IF(ISERROR(CVMdataAnn!CQ23*CPdataAnn!CQ22/CVMdataAnn!CQ22),"",CVMdataAnn!CQ23*CPdataAnn!CQ22/CVMdataAnn!CQ22)</f>
        <v>1607.2298197975808</v>
      </c>
      <c r="CR23" s="6">
        <f>IF(ISERROR(CVMdataAnn!CR23*CPdataAnn!CR22/CVMdataAnn!CR22),"",CVMdataAnn!CR23*CPdataAnn!CR22/CVMdataAnn!CR22)</f>
        <v>87153.063305969801</v>
      </c>
      <c r="CS23" s="6">
        <f>IF(ISERROR(CVMdataAnn!CS23*CPdataAnn!CS22/CVMdataAnn!CS22),"",CVMdataAnn!CS23*CPdataAnn!CS22/CVMdataAnn!CS22)</f>
        <v>32387.807526851087</v>
      </c>
      <c r="CT23" s="6">
        <f>IF(ISERROR(CVMdataAnn!CT23*CPdataAnn!CT22/CVMdataAnn!CT22),"",CVMdataAnn!CT23*CPdataAnn!CT22/CVMdataAnn!CT22)</f>
        <v>31307.71797235023</v>
      </c>
      <c r="CU23" s="6">
        <f>IF(ISERROR(CVMdataAnn!CU23*CPdataAnn!CU22/CVMdataAnn!CU22),"",CVMdataAnn!CU23*CPdataAnn!CU22/CVMdataAnn!CU22)</f>
        <v>545.97337278106511</v>
      </c>
      <c r="CV23" s="6">
        <f>IF(ISERROR(CVMdataAnn!CV23*CPdataAnn!CV22/CVMdataAnn!CV22),"",CVMdataAnn!CV23*CPdataAnn!CV22/CVMdataAnn!CV22)</f>
        <v>534.3964562569214</v>
      </c>
      <c r="CW23" s="6">
        <f>IF(ISERROR(CVMdataAnn!CW23*CPdataAnn!CW22/CVMdataAnn!CW22),"",CVMdataAnn!CW23*CPdataAnn!CW22/CVMdataAnn!CW22)</f>
        <v>33363.649673672051</v>
      </c>
      <c r="CX23" s="6">
        <f>IF(ISERROR(CVMdataAnn!CX23*CPdataAnn!CX22/CVMdataAnn!CX22),"",CVMdataAnn!CX23*CPdataAnn!CX22/CVMdataAnn!CX22)</f>
        <v>3574.9330793045965</v>
      </c>
      <c r="CY23" s="6">
        <f>IF(ISERROR(CVMdataAnn!CY23*CPdataAnn!CY22/CVMdataAnn!CY22),"",CVMdataAnn!CY23*CPdataAnn!CY22/CVMdataAnn!CY22)</f>
        <v>15955.965396908225</v>
      </c>
      <c r="CZ23" s="6">
        <f>IF(ISERROR(CVMdataAnn!CZ23*CPdataAnn!CZ22/CVMdataAnn!CZ22),"",CVMdataAnn!CZ23*CPdataAnn!CZ22/CVMdataAnn!CZ22)</f>
        <v>10894.988009991674</v>
      </c>
      <c r="DA23" s="6">
        <f>IF(ISERROR(CVMdataAnn!DA23*CPdataAnn!DA22/CVMdataAnn!DA22),"",CVMdataAnn!DA23*CPdataAnn!DA22/CVMdataAnn!DA22)</f>
        <v>2938.3065420560747</v>
      </c>
      <c r="DB23" s="6">
        <f>IF(ISERROR(CVMdataAnn!DB23*CPdataAnn!DB22/CVMdataAnn!DB22),"",CVMdataAnn!DB23*CPdataAnn!DB22/CVMdataAnn!DB22)</f>
        <v>21401.162223356081</v>
      </c>
      <c r="DC23" s="6">
        <f>IF(ISERROR(CVMdataAnn!DC23*CPdataAnn!DC22/CVMdataAnn!DC22),"",CVMdataAnn!DC23*CPdataAnn!DC22/CVMdataAnn!DC22)</f>
        <v>3567.3103046768874</v>
      </c>
      <c r="DD23" s="6">
        <f>IF(ISERROR(CVMdataAnn!DD23*CPdataAnn!DD22/CVMdataAnn!DD22),"",CVMdataAnn!DD23*CPdataAnn!DD22/CVMdataAnn!DD22)</f>
        <v>5670.0229284329425</v>
      </c>
      <c r="DE23" s="6">
        <f>IF(ISERROR(CVMdataAnn!DE23*CPdataAnn!DE22/CVMdataAnn!DE22),"",CVMdataAnn!DE23*CPdataAnn!DE22/CVMdataAnn!DE22)</f>
        <v>9229.9934010152283</v>
      </c>
      <c r="DF23" s="6">
        <f>IF(ISERROR(CVMdataAnn!DF23*CPdataAnn!DF22/CVMdataAnn!DF22),"",CVMdataAnn!DF23*CPdataAnn!DF22/CVMdataAnn!DF22)</f>
        <v>2081.7804428044278</v>
      </c>
      <c r="DG23" s="6">
        <f>IF(ISERROR(CVMdataAnn!DG23*CPdataAnn!DG22/CVMdataAnn!DG22),"",CVMdataAnn!DG23*CPdataAnn!DG22/CVMdataAnn!DG22)</f>
        <v>852.32183908045977</v>
      </c>
      <c r="DH23" s="6">
        <f>IF(ISERROR(CVMdataAnn!DH23*CPdataAnn!DH22/CVMdataAnn!DH22),"",CVMdataAnn!DH23*CPdataAnn!DH22/CVMdataAnn!DH22)</f>
        <v>12986.958643326039</v>
      </c>
      <c r="DI23" s="6">
        <f>IF(ISERROR(CVMdataAnn!DI23*CPdataAnn!DI22/CVMdataAnn!DI22),"",CVMdataAnn!DI23*CPdataAnn!DI22/CVMdataAnn!DI22)</f>
        <v>766.04669603524223</v>
      </c>
      <c r="DJ23" s="6">
        <f>IF(ISERROR(CVMdataAnn!DJ23*CPdataAnn!DJ22/CVMdataAnn!DJ22),"",CVMdataAnn!DJ23*CPdataAnn!DJ22/CVMdataAnn!DJ22)</f>
        <v>484.80267558528431</v>
      </c>
      <c r="DK23" s="6">
        <f>IF(ISERROR(CVMdataAnn!DK23*CPdataAnn!DK22/CVMdataAnn!DK22),"",CVMdataAnn!DK23*CPdataAnn!DK22/CVMdataAnn!DK22)</f>
        <v>11736.172900863196</v>
      </c>
      <c r="DL23" s="6">
        <f>IF(ISERROR(CVMdataAnn!DL23*CPdataAnn!DL22/CVMdataAnn!DL22),"",CVMdataAnn!DL23*CPdataAnn!DL22/CVMdataAnn!DL22)</f>
        <v>66867.686253074615</v>
      </c>
      <c r="DM23" s="6">
        <f>IF(ISERROR(CVMdataAnn!DM23*CPdataAnn!DM22/CVMdataAnn!DM22),"",CVMdataAnn!DM23*CPdataAnn!DM22/CVMdataAnn!DM22)</f>
        <v>19223.247417074497</v>
      </c>
      <c r="DN23" s="6">
        <f>IF(ISERROR(CVMdataAnn!DN23*CPdataAnn!DN22/CVMdataAnn!DN22),"",CVMdataAnn!DN23*CPdataAnn!DN22/CVMdataAnn!DN22)</f>
        <v>3861.6076923076921</v>
      </c>
      <c r="DO23" s="6">
        <f>IF(ISERROR(CVMdataAnn!DO23*CPdataAnn!DO22/CVMdataAnn!DO22),"",CVMdataAnn!DO23*CPdataAnn!DO22/CVMdataAnn!DO22)</f>
        <v>2492</v>
      </c>
      <c r="DP23" s="6">
        <f>IF(ISERROR(CVMdataAnn!DP23*CPdataAnn!DP22/CVMdataAnn!DP22),"",CVMdataAnn!DP23*CPdataAnn!DP22/CVMdataAnn!DP22)</f>
        <v>7261.2903225806449</v>
      </c>
      <c r="DQ23" s="6">
        <f>IF(ISERROR(CVMdataAnn!DQ23*CPdataAnn!DQ22/CVMdataAnn!DQ22),"",CVMdataAnn!DQ23*CPdataAnn!DQ22/CVMdataAnn!DQ22)</f>
        <v>5343.6121288692357</v>
      </c>
      <c r="DR23" s="6">
        <f>IF(ISERROR(CVMdataAnn!DR23*CPdataAnn!DR22/CVMdataAnn!DR22),"",CVMdataAnn!DR23*CPdataAnn!DR22/CVMdataAnn!DR22)</f>
        <v>265.68553459119499</v>
      </c>
      <c r="DS23" s="6">
        <f>IF(ISERROR(CVMdataAnn!DS23*CPdataAnn!DS22/CVMdataAnn!DS22),"",CVMdataAnn!DS23*CPdataAnn!DS22/CVMdataAnn!DS22)</f>
        <v>2594.9445168012503</v>
      </c>
      <c r="DT23" s="6">
        <f>IF(ISERROR(CVMdataAnn!DT23*CPdataAnn!DT22/CVMdataAnn!DT22),"",CVMdataAnn!DT23*CPdataAnn!DT22/CVMdataAnn!DT22)</f>
        <v>2359.1707317073169</v>
      </c>
      <c r="DU23" s="6">
        <f>IF(ISERROR(CVMdataAnn!DU23*CPdataAnn!DU22/CVMdataAnn!DU22),"",CVMdataAnn!DU23*CPdataAnn!DU22/CVMdataAnn!DU22)</f>
        <v>204.2455242966752</v>
      </c>
      <c r="DV23" s="6">
        <f>IF(ISERROR(CVMdataAnn!DV23*CPdataAnn!DV22/CVMdataAnn!DV22),"",CVMdataAnn!DV23*CPdataAnn!DV22/CVMdataAnn!DV22)</f>
        <v>31.733333333333334</v>
      </c>
      <c r="DW23" s="6">
        <f>IF(ISERROR(CVMdataAnn!DW23*CPdataAnn!DW22/CVMdataAnn!DW22),"",CVMdataAnn!DW23*CPdataAnn!DW22/CVMdataAnn!DW22)</f>
        <v>16906.023473469697</v>
      </c>
      <c r="DX23" s="6">
        <f>IF(ISERROR(CVMdataAnn!DX23*CPdataAnn!DX22/CVMdataAnn!DX22),"",CVMdataAnn!DX23*CPdataAnn!DX22/CVMdataAnn!DX22)</f>
        <v>7933.5725938009791</v>
      </c>
      <c r="DY23" s="6">
        <f>IF(ISERROR(CVMdataAnn!DY23*CPdataAnn!DY22/CVMdataAnn!DY22),"",CVMdataAnn!DY23*CPdataAnn!DY22/CVMdataAnn!DY22)</f>
        <v>2538.6106106106108</v>
      </c>
      <c r="DZ23" s="6">
        <f>IF(ISERROR(CVMdataAnn!DZ23*CPdataAnn!DZ22/CVMdataAnn!DZ22),"",CVMdataAnn!DZ23*CPdataAnn!DZ22/CVMdataAnn!DZ22)</f>
        <v>2891.2491186839011</v>
      </c>
      <c r="EA23" s="6">
        <f>IF(ISERROR(CVMdataAnn!EA23*CPdataAnn!EA22/CVMdataAnn!EA22),"",CVMdataAnn!EA23*CPdataAnn!EA22/CVMdataAnn!EA22)</f>
        <v>2433.6763330215153</v>
      </c>
      <c r="EB23" s="6">
        <f>IF(ISERROR(CVMdataAnn!EB23*CPdataAnn!EB22/CVMdataAnn!EB22),"",CVMdataAnn!EB23*CPdataAnn!EB22/CVMdataAnn!EB22)</f>
        <v>1108.0320945945946</v>
      </c>
      <c r="EC23" s="6">
        <f>IF(ISERROR(CVMdataAnn!EC23*CPdataAnn!EC22/CVMdataAnn!EC22),"",CVMdataAnn!EC23*CPdataAnn!EC22/CVMdataAnn!EC22)</f>
        <v>19593.926148996652</v>
      </c>
      <c r="ED23" s="6">
        <f>IF(ISERROR(CVMdataAnn!ED23*CPdataAnn!ED22/CVMdataAnn!ED22),"",CVMdataAnn!ED23*CPdataAnn!ED22/CVMdataAnn!ED22)</f>
        <v>3617.759341052883</v>
      </c>
      <c r="EE23" s="6">
        <f>IF(ISERROR(CVMdataAnn!EE23*CPdataAnn!EE22/CVMdataAnn!EE22),"",CVMdataAnn!EE23*CPdataAnn!EE22/CVMdataAnn!EE22)</f>
        <v>8873.6333080999248</v>
      </c>
      <c r="EF23" s="6">
        <f>IF(ISERROR(CVMdataAnn!EF23*CPdataAnn!EF22/CVMdataAnn!EF22),"",CVMdataAnn!EF23*CPdataAnn!EF22/CVMdataAnn!EF22)</f>
        <v>7101.7894952530569</v>
      </c>
      <c r="EG23" s="6">
        <f>IF(ISERROR(CVMdataAnn!EG23*CPdataAnn!EG22/CVMdataAnn!EG22),"",CVMdataAnn!EG23*CPdataAnn!EG22/CVMdataAnn!EG22)</f>
        <v>8548.0230789404668</v>
      </c>
      <c r="EH23" s="6">
        <f>IF(ISERROR(CVMdataAnn!EH23*CPdataAnn!EH22/CVMdataAnn!EH22),"",CVMdataAnn!EH23*CPdataAnn!EH22/CVMdataAnn!EH22)</f>
        <v>1575.366464068645</v>
      </c>
      <c r="EI23" s="6">
        <f>IF(ISERROR(CVMdataAnn!EI23*CPdataAnn!EI22/CVMdataAnn!EI22),"",CVMdataAnn!EI23*CPdataAnn!EI22/CVMdataAnn!EI22)</f>
        <v>3505.2103399433427</v>
      </c>
      <c r="EJ23" s="6">
        <f>IF(ISERROR(CVMdataAnn!EJ23*CPdataAnn!EJ22/CVMdataAnn!EJ22),"",CVMdataAnn!EJ23*CPdataAnn!EJ22/CVMdataAnn!EJ22)</f>
        <v>889.04834996162697</v>
      </c>
      <c r="EK23" s="6">
        <f>IF(ISERROR(CVMdataAnn!EK23*CPdataAnn!EK22/CVMdataAnn!EK22),"",CVMdataAnn!EK23*CPdataAnn!EK22/CVMdataAnn!EK22)</f>
        <v>2578.952972493345</v>
      </c>
      <c r="EL23" s="6" t="str">
        <f>IF(ISERROR(CVMdataAnn!EL23*CPdataAnn!EL22/CVMdataAnn!EL22),"",CVMdataAnn!EL23*CPdataAnn!EL22/CVMdataAnn!EL22)</f>
        <v/>
      </c>
      <c r="EM23" s="6">
        <f>IF(ISERROR(CVMdataAnn!EM23*CPdataAnn!EM22/CVMdataAnn!EM22),"",CVMdataAnn!EM23*CPdataAnn!EM22/CVMdataAnn!EM22)</f>
        <v>7358.9928518767829</v>
      </c>
      <c r="EN23" s="6">
        <f>IF(ISERROR(CVMdataAnn!EN23*CPdataAnn!EN22/CVMdataAnn!EN22),"",CVMdataAnn!EN23*CPdataAnn!EN22/CVMdataAnn!EN22)</f>
        <v>58595.084539262309</v>
      </c>
      <c r="EO23" s="6">
        <f>IF(ISERROR(CVMdataAnn!EO23*CPdataAnn!EO22/CVMdataAnn!EO22),"",CVMdataAnn!EO23*CPdataAnn!EO22/CVMdataAnn!EO22)</f>
        <v>49141.920503763511</v>
      </c>
      <c r="EP23" s="6">
        <f>IF(ISERROR(CVMdataAnn!EP23*CPdataAnn!EP22/CVMdataAnn!EP22),"",CVMdataAnn!EP23*CPdataAnn!EP22/CVMdataAnn!EP22)</f>
        <v>44493.110369437934</v>
      </c>
      <c r="EQ23" s="6">
        <f>IF(ISERROR(CVMdataAnn!EQ23*CPdataAnn!EQ22/CVMdataAnn!EQ22),"",CVMdataAnn!EQ23*CPdataAnn!EQ22/CVMdataAnn!EQ22)</f>
        <v>4649.0507055728294</v>
      </c>
      <c r="ER23" s="6">
        <f>IF(ISERROR(CVMdataAnn!ER23*CPdataAnn!ER22/CVMdataAnn!ER22),"",CVMdataAnn!ER23*CPdataAnn!ER22/CVMdataAnn!ER22)</f>
        <v>9453.1768008330691</v>
      </c>
      <c r="ES23" s="6">
        <f>IF(ISERROR(CVMdataAnn!ES23*CPdataAnn!ES22/CVMdataAnn!ES22),"",CVMdataAnn!ES23*CPdataAnn!ES22/CVMdataAnn!ES22)</f>
        <v>77410.752467829632</v>
      </c>
      <c r="ET23" s="6">
        <f>IF(ISERROR(CVMdataAnn!ET23*CPdataAnn!ET22/CVMdataAnn!ET22),"",CVMdataAnn!ET23*CPdataAnn!ET22/CVMdataAnn!ET22)</f>
        <v>11947.569200351494</v>
      </c>
      <c r="EU23" s="6">
        <f>IF(ISERROR(CVMdataAnn!EU23*CPdataAnn!EU22/CVMdataAnn!EU22),"",CVMdataAnn!EU23*CPdataAnn!EU22/CVMdataAnn!EU22)</f>
        <v>3753.7621875431569</v>
      </c>
      <c r="EV23" s="6">
        <f>IF(ISERROR(CVMdataAnn!EV23*CPdataAnn!EV22/CVMdataAnn!EV22),"",CVMdataAnn!EV23*CPdataAnn!EV22/CVMdataAnn!EV22)</f>
        <v>819.83594692400482</v>
      </c>
      <c r="EW23" s="6">
        <f>IF(ISERROR(CVMdataAnn!EW23*CPdataAnn!EW22/CVMdataAnn!EW22),"",CVMdataAnn!EW23*CPdataAnn!EW22/CVMdataAnn!EW22)</f>
        <v>7374.4669266536675</v>
      </c>
      <c r="EX23" s="6">
        <f>IF(ISERROR(CVMdataAnn!EX23*CPdataAnn!EX22/CVMdataAnn!EX22),"",CVMdataAnn!EX23*CPdataAnn!EX22/CVMdataAnn!EX22)</f>
        <v>2119.79226519337</v>
      </c>
      <c r="EY23" s="6">
        <f>IF(ISERROR(CVMdataAnn!EY23*CPdataAnn!EY22/CVMdataAnn!EY22),"",CVMdataAnn!EY23*CPdataAnn!EY22/CVMdataAnn!EY22)</f>
        <v>4377.9050156739813</v>
      </c>
      <c r="EZ23" s="6">
        <f>IF(ISERROR(CVMdataAnn!EZ23*CPdataAnn!EZ22/CVMdataAnn!EZ22),"",CVMdataAnn!EZ23*CPdataAnn!EZ22/CVMdataAnn!EZ22)</f>
        <v>3204.7284747363451</v>
      </c>
      <c r="FA23" s="6">
        <f>IF(ISERROR(CVMdataAnn!FA23*CPdataAnn!FA22/CVMdataAnn!FA22),"",CVMdataAnn!FA23*CPdataAnn!FA22/CVMdataAnn!FA22)</f>
        <v>1173.0923379174853</v>
      </c>
      <c r="FB23" s="6">
        <f>IF(ISERROR(CVMdataAnn!FB23*CPdataAnn!FB22/CVMdataAnn!FB22),"",CVMdataAnn!FB23*CPdataAnn!FB22/CVMdataAnn!FB22)</f>
        <v>8081.9538066723699</v>
      </c>
      <c r="FC23" s="6">
        <f>IF(ISERROR(CVMdataAnn!FC23*CPdataAnn!FC22/CVMdataAnn!FC22),"",CVMdataAnn!FC23*CPdataAnn!FC22/CVMdataAnn!FC22)</f>
        <v>14783.852575243454</v>
      </c>
      <c r="FD23" s="6">
        <f>IF(ISERROR(CVMdataAnn!FD23*CPdataAnn!FD22/CVMdataAnn!FD22),"",CVMdataAnn!FD23*CPdataAnn!FD22/CVMdataAnn!FD22)</f>
        <v>10952.967364131366</v>
      </c>
      <c r="FE23" s="6">
        <f>IF(ISERROR(CVMdataAnn!FE23*CPdataAnn!FE22/CVMdataAnn!FE22),"",CVMdataAnn!FE23*CPdataAnn!FE22/CVMdataAnn!FE22)</f>
        <v>2423.0012401818935</v>
      </c>
      <c r="FF23" s="6">
        <f>IF(ISERROR(CVMdataAnn!FF23*CPdataAnn!FF22/CVMdataAnn!FF22),"",CVMdataAnn!FF23*CPdataAnn!FF22/CVMdataAnn!FF22)</f>
        <v>566.096174863388</v>
      </c>
      <c r="FG23" s="6">
        <f>IF(ISERROR(CVMdataAnn!FG23*CPdataAnn!FG22/CVMdataAnn!FG22),"",CVMdataAnn!FG23*CPdataAnn!FG22/CVMdataAnn!FG22)</f>
        <v>842.15644616127474</v>
      </c>
      <c r="FH23" s="6" t="str">
        <f>IF(ISERROR(CVMdataAnn!FH23*CPdataAnn!FH22/CVMdataAnn!FH22),"",CVMdataAnn!FH23*CPdataAnn!FH22/CVMdataAnn!FH22)</f>
        <v/>
      </c>
      <c r="FI23" s="6">
        <f>IF(ISERROR(CVMdataAnn!FI23*CPdataAnn!FI22/CVMdataAnn!FI22),"",CVMdataAnn!FI23*CPdataAnn!FI22/CVMdataAnn!FI22)</f>
        <v>27594.3786067601</v>
      </c>
      <c r="FJ23" s="6">
        <f>IF(ISERROR(CVMdataAnn!FJ23*CPdataAnn!FJ22/CVMdataAnn!FJ22),"",CVMdataAnn!FJ23*CPdataAnn!FJ22/CVMdataAnn!FJ22)</f>
        <v>13858.978390804597</v>
      </c>
      <c r="FK23" s="6">
        <f>IF(ISERROR(CVMdataAnn!FK23*CPdataAnn!FK22/CVMdataAnn!FK22),"",CVMdataAnn!FK23*CPdataAnn!FK22/CVMdataAnn!FK22)</f>
        <v>13736.174018126889</v>
      </c>
      <c r="FL23" s="6">
        <f>IF(ISERROR(CVMdataAnn!FL23*CPdataAnn!FL22/CVMdataAnn!FL22),"",CVMdataAnn!FL23*CPdataAnn!FL22/CVMdataAnn!FL22)</f>
        <v>8503.8206823279415</v>
      </c>
    </row>
    <row r="24" spans="2:168" x14ac:dyDescent="0.25">
      <c r="B24" s="1">
        <v>36161</v>
      </c>
      <c r="C24" s="6">
        <f>IF(ISERROR(CVMdataAnn!C24*CPdataAnn!C23/CVMdataAnn!C23),"",CVMdataAnn!C24*CPdataAnn!C23/CVMdataAnn!C23)</f>
        <v>672796.24198228819</v>
      </c>
      <c r="D24" s="6">
        <f>IF(ISERROR(CVMdataAnn!D24*CPdataAnn!D23/CVMdataAnn!D23),"",CVMdataAnn!D24*CPdataAnn!D23/CVMdataAnn!D23)</f>
        <v>4961.6185834283933</v>
      </c>
      <c r="E24" s="6">
        <f>IF(ISERROR(CVMdataAnn!E24*CPdataAnn!E23/CVMdataAnn!E23),"",CVMdataAnn!E24*CPdataAnn!E23/CVMdataAnn!E23)</f>
        <v>666611.30311243248</v>
      </c>
      <c r="F24" s="6">
        <f>IF(ISERROR(CVMdataAnn!F24*CPdataAnn!F23/CVMdataAnn!F23),"",CVMdataAnn!F24*CPdataAnn!F23/CVMdataAnn!F23)</f>
        <v>55950.959520239878</v>
      </c>
      <c r="G24" s="6">
        <f>IF(ISERROR(CVMdataAnn!G24*CPdataAnn!G23/CVMdataAnn!G23),"",CVMdataAnn!G24*CPdataAnn!G23/CVMdataAnn!G23)</f>
        <v>31039.198236762983</v>
      </c>
      <c r="H24" s="6">
        <f>IF(ISERROR(CVMdataAnn!H24*CPdataAnn!H23/CVMdataAnn!H23),"",CVMdataAnn!H24*CPdataAnn!H23/CVMdataAnn!H23)</f>
        <v>34190.146319886764</v>
      </c>
      <c r="I24" s="6">
        <f>IF(ISERROR(CVMdataAnn!I24*CPdataAnn!I23/CVMdataAnn!I23),"",CVMdataAnn!I24*CPdataAnn!I23/CVMdataAnn!I23)</f>
        <v>169426.86656703672</v>
      </c>
      <c r="J24" s="6">
        <f>IF(ISERROR(CVMdataAnn!J24*CPdataAnn!J23/CVMdataAnn!J23),"",CVMdataAnn!J24*CPdataAnn!J23/CVMdataAnn!J23)</f>
        <v>33786.496438712158</v>
      </c>
      <c r="K24" s="6">
        <f>IF(ISERROR(CVMdataAnn!K24*CPdataAnn!K23/CVMdataAnn!K23),"",CVMdataAnn!K24*CPdataAnn!K23/CVMdataAnn!K23)</f>
        <v>8142.6528692380052</v>
      </c>
      <c r="L24" s="6">
        <f>IF(ISERROR(CVMdataAnn!L24*CPdataAnn!L23/CVMdataAnn!L23),"",CVMdataAnn!L24*CPdataAnn!L23/CVMdataAnn!L23)</f>
        <v>91949.780927354033</v>
      </c>
      <c r="M24" s="6">
        <f>IF(ISERROR(CVMdataAnn!M24*CPdataAnn!M23/CVMdataAnn!M23),"",CVMdataAnn!M24*CPdataAnn!M23/CVMdataAnn!M23)</f>
        <v>13781.365348399248</v>
      </c>
      <c r="N24" s="6">
        <f>IF(ISERROR(CVMdataAnn!N24*CPdataAnn!N23/CVMdataAnn!N23),"",CVMdataAnn!N24*CPdataAnn!N23/CVMdataAnn!N23)</f>
        <v>73806.791047854786</v>
      </c>
      <c r="O24" s="6">
        <f>IF(ISERROR(CVMdataAnn!O24*CPdataAnn!O23/CVMdataAnn!O23),"",CVMdataAnn!O24*CPdataAnn!O23/CVMdataAnn!O23)</f>
        <v>7885.8826501610556</v>
      </c>
      <c r="P24" s="6">
        <f>IF(ISERROR(CVMdataAnn!P24*CPdataAnn!P23/CVMdataAnn!P23),"",CVMdataAnn!P24*CPdataAnn!P23/CVMdataAnn!P23)</f>
        <v>61258.888070502995</v>
      </c>
      <c r="Q24" s="6">
        <f>IF(ISERROR(CVMdataAnn!Q24*CPdataAnn!Q23/CVMdataAnn!Q23),"",CVMdataAnn!Q24*CPdataAnn!Q23/CVMdataAnn!Q23)</f>
        <v>85391.03573052623</v>
      </c>
      <c r="R24" s="6">
        <f>IF(ISERROR(CVMdataAnn!R24*CPdataAnn!R23/CVMdataAnn!R23),"",CVMdataAnn!R24*CPdataAnn!R23/CVMdataAnn!R23)</f>
        <v>55950.959520239878</v>
      </c>
      <c r="S24" s="6">
        <f>IF(ISERROR(CVMdataAnn!S24*CPdataAnn!S23/CVMdataAnn!S23),"",CVMdataAnn!S24*CPdataAnn!S23/CVMdataAnn!S23)</f>
        <v>50050.803938356163</v>
      </c>
      <c r="T24" s="6">
        <f>IF(ISERROR(CVMdataAnn!T24*CPdataAnn!T23/CVMdataAnn!T23),"",CVMdataAnn!T24*CPdataAnn!T23/CVMdataAnn!T23)</f>
        <v>8297.09409594096</v>
      </c>
      <c r="U24" s="6">
        <f>IF(ISERROR(CVMdataAnn!U24*CPdataAnn!U23/CVMdataAnn!U23),"",CVMdataAnn!U24*CPdataAnn!U23/CVMdataAnn!U23)</f>
        <v>11098.966681531503</v>
      </c>
      <c r="V24" s="6">
        <f>IF(ISERROR(CVMdataAnn!V24*CPdataAnn!V23/CVMdataAnn!V23),"",CVMdataAnn!V24*CPdataAnn!V23/CVMdataAnn!V23)</f>
        <v>1730.9654561558903</v>
      </c>
      <c r="W24" s="6">
        <f>IF(ISERROR(CVMdataAnn!W24*CPdataAnn!W23/CVMdataAnn!W23),"",CVMdataAnn!W24*CPdataAnn!W23/CVMdataAnn!W23)</f>
        <v>7482.0701819532123</v>
      </c>
      <c r="X24" s="6">
        <f>IF(ISERROR(CVMdataAnn!X24*CPdataAnn!X23/CVMdataAnn!X23),"",CVMdataAnn!X24*CPdataAnn!X23/CVMdataAnn!X23)</f>
        <v>1757.1479756359727</v>
      </c>
      <c r="Y24" s="6">
        <f>IF(ISERROR(CVMdataAnn!Y24*CPdataAnn!Y23/CVMdataAnn!Y23),"",CVMdataAnn!Y24*CPdataAnn!Y23/CVMdataAnn!Y23)</f>
        <v>4105.0010672358594</v>
      </c>
      <c r="Z24" s="6">
        <f>IF(ISERROR(CVMdataAnn!Z24*CPdataAnn!Z23/CVMdataAnn!Z23),"",CVMdataAnn!Z24*CPdataAnn!Z23/CVMdataAnn!Z23)</f>
        <v>7936.9569569569567</v>
      </c>
      <c r="AA24" s="6">
        <f>IF(ISERROR(CVMdataAnn!AA24*CPdataAnn!AA23/CVMdataAnn!AA23),"",CVMdataAnn!AA24*CPdataAnn!AA23/CVMdataAnn!AA23)</f>
        <v>6248.9820788530469</v>
      </c>
      <c r="AB24" s="6">
        <f>IF(ISERROR(CVMdataAnn!AB24*CPdataAnn!AB23/CVMdataAnn!AB23),"",CVMdataAnn!AB24*CPdataAnn!AB23/CVMdataAnn!AB23)</f>
        <v>1393.9834710743801</v>
      </c>
      <c r="AC24" s="6">
        <f>IF(ISERROR(CVMdataAnn!AC24*CPdataAnn!AC23/CVMdataAnn!AC23),"",CVMdataAnn!AC24*CPdataAnn!AC23/CVMdataAnn!AC23)</f>
        <v>5899.7811745776344</v>
      </c>
      <c r="AD24" s="6">
        <f>IF(ISERROR(CVMdataAnn!AD24*CPdataAnn!AD23/CVMdataAnn!AD23),"",CVMdataAnn!AD24*CPdataAnn!AD23/CVMdataAnn!AD23)</f>
        <v>1616.6983511154219</v>
      </c>
      <c r="AE24" s="6">
        <f>IF(ISERROR(CVMdataAnn!AE24*CPdataAnn!AE23/CVMdataAnn!AE23),"",CVMdataAnn!AE24*CPdataAnn!AE23/CVMdataAnn!AE23)</f>
        <v>4282.7945817207501</v>
      </c>
      <c r="AF24" s="6">
        <f>IF(ISERROR(CVMdataAnn!AF24*CPdataAnn!AF23/CVMdataAnn!AF23),"",CVMdataAnn!AF24*CPdataAnn!AF23/CVMdataAnn!AF23)</f>
        <v>31039.198236762983</v>
      </c>
      <c r="AG24" s="6">
        <f>IF(ISERROR(CVMdataAnn!AG24*CPdataAnn!AG23/CVMdataAnn!AG23),"",CVMdataAnn!AG24*CPdataAnn!AG23/CVMdataAnn!AG23)</f>
        <v>10479.551242764726</v>
      </c>
      <c r="AH24" s="6">
        <f>IF(ISERROR(CVMdataAnn!AH24*CPdataAnn!AH23/CVMdataAnn!AH23),"",CVMdataAnn!AH24*CPdataAnn!AH23/CVMdataAnn!AH23)</f>
        <v>2954.1377049180328</v>
      </c>
      <c r="AI24" s="6">
        <f>IF(ISERROR(CVMdataAnn!AI24*CPdataAnn!AI23/CVMdataAnn!AI23),"",CVMdataAnn!AI24*CPdataAnn!AI23/CVMdataAnn!AI23)</f>
        <v>4453.9031906614782</v>
      </c>
      <c r="AJ24" s="6">
        <f>IF(ISERROR(CVMdataAnn!AJ24*CPdataAnn!AJ23/CVMdataAnn!AJ23),"",CVMdataAnn!AJ24*CPdataAnn!AJ23/CVMdataAnn!AJ23)</f>
        <v>3071.1510535668954</v>
      </c>
      <c r="AK24" s="6">
        <f>IF(ISERROR(CVMdataAnn!AK24*CPdataAnn!AK23/CVMdataAnn!AK23),"",CVMdataAnn!AK24*CPdataAnn!AK23/CVMdataAnn!AK23)</f>
        <v>12797.003675641547</v>
      </c>
      <c r="AL24" s="6">
        <f>IF(ISERROR(CVMdataAnn!AL24*CPdataAnn!AL23/CVMdataAnn!AL23),"",CVMdataAnn!AL24*CPdataAnn!AL23/CVMdataAnn!AL23)</f>
        <v>7763.4941905499609</v>
      </c>
      <c r="AM24" s="6">
        <f>IF(ISERROR(CVMdataAnn!AM24*CPdataAnn!AM23/CVMdataAnn!AM23),"",CVMdataAnn!AM24*CPdataAnn!AM23/CVMdataAnn!AM23)</f>
        <v>34190.146319886764</v>
      </c>
      <c r="AN24" s="6">
        <f>IF(ISERROR(CVMdataAnn!AN24*CPdataAnn!AN23/CVMdataAnn!AN23),"",CVMdataAnn!AN24*CPdataAnn!AN23/CVMdataAnn!AN23)</f>
        <v>29686.737004559804</v>
      </c>
      <c r="AO24" s="6">
        <f>IF(ISERROR(CVMdataAnn!AO24*CPdataAnn!AO23/CVMdataAnn!AO23),"",CVMdataAnn!AO24*CPdataAnn!AO23/CVMdataAnn!AO23)</f>
        <v>512.75414364640881</v>
      </c>
      <c r="AP24" s="6">
        <f>IF(ISERROR(CVMdataAnn!AP24*CPdataAnn!AP23/CVMdataAnn!AP23),"",CVMdataAnn!AP24*CPdataAnn!AP23/CVMdataAnn!AP23)</f>
        <v>27432.814447818444</v>
      </c>
      <c r="AQ24" s="6">
        <f>IF(ISERROR(CVMdataAnn!AQ24*CPdataAnn!AQ23/CVMdataAnn!AQ23),"",CVMdataAnn!AQ24*CPdataAnn!AQ23/CVMdataAnn!AQ23)</f>
        <v>985.91432791728209</v>
      </c>
      <c r="AR24" s="6">
        <f>IF(ISERROR(CVMdataAnn!AR24*CPdataAnn!AR23/CVMdataAnn!AR23),"",CVMdataAnn!AR24*CPdataAnn!AR23/CVMdataAnn!AR23)</f>
        <v>754.20080645161295</v>
      </c>
      <c r="AS24" s="6">
        <f>IF(ISERROR(CVMdataAnn!AS24*CPdataAnn!AS23/CVMdataAnn!AS23),"",CVMdataAnn!AS24*CPdataAnn!AS23/CVMdataAnn!AS23)</f>
        <v>4505.4411869860569</v>
      </c>
      <c r="AT24" s="6">
        <f>IF(ISERROR(CVMdataAnn!AT24*CPdataAnn!AT23/CVMdataAnn!AT23),"",CVMdataAnn!AT24*CPdataAnn!AT23/CVMdataAnn!AT23)</f>
        <v>4421.7215929850199</v>
      </c>
      <c r="AU24" s="6">
        <f>IF(ISERROR(CVMdataAnn!AU24*CPdataAnn!AU23/CVMdataAnn!AU23),"",CVMdataAnn!AU24*CPdataAnn!AU23/CVMdataAnn!AU23)</f>
        <v>83.852459016393439</v>
      </c>
      <c r="AV24" s="6">
        <f>IF(ISERROR(CVMdataAnn!AV24*CPdataAnn!AV23/CVMdataAnn!AV23),"",CVMdataAnn!AV24*CPdataAnn!AV23/CVMdataAnn!AV23)</f>
        <v>169426.86656703672</v>
      </c>
      <c r="AW24" s="6">
        <f>IF(ISERROR(CVMdataAnn!AW24*CPdataAnn!AW23/CVMdataAnn!AW23),"",CVMdataAnn!AW24*CPdataAnn!AW23/CVMdataAnn!AW23)</f>
        <v>25158.082055906223</v>
      </c>
      <c r="AX24" s="6">
        <f>IF(ISERROR(CVMdataAnn!AX24*CPdataAnn!AX23/CVMdataAnn!AX23),"",CVMdataAnn!AX24*CPdataAnn!AX23/CVMdataAnn!AX23)</f>
        <v>25067.4102364381</v>
      </c>
      <c r="AY24" s="6">
        <f>IF(ISERROR(CVMdataAnn!AY24*CPdataAnn!AY23/CVMdataAnn!AY23),"",CVMdataAnn!AY24*CPdataAnn!AY23/CVMdataAnn!AY23)</f>
        <v>91.219512195121951</v>
      </c>
      <c r="AZ24" s="6">
        <f>IF(ISERROR(CVMdataAnn!AZ24*CPdataAnn!AZ23/CVMdataAnn!AZ23),"",CVMdataAnn!AZ24*CPdataAnn!AZ23/CVMdataAnn!AZ23)</f>
        <v>123861.16425765058</v>
      </c>
      <c r="BA24" s="6">
        <f>IF(ISERROR(CVMdataAnn!BA24*CPdataAnn!BA23/CVMdataAnn!BA23),"",CVMdataAnn!BA24*CPdataAnn!BA23/CVMdataAnn!BA23)</f>
        <v>119586.38481496229</v>
      </c>
      <c r="BB24" s="6">
        <f>IF(ISERROR(CVMdataAnn!BB24*CPdataAnn!BB23/CVMdataAnn!BB23),"",CVMdataAnn!BB24*CPdataAnn!BB23/CVMdataAnn!BB23)</f>
        <v>4275.1306798168371</v>
      </c>
      <c r="BC24" s="6">
        <f>IF(ISERROR(CVMdataAnn!BC24*CPdataAnn!BC23/CVMdataAnn!BC23),"",CVMdataAnn!BC24*CPdataAnn!BC23/CVMdataAnn!BC23)</f>
        <v>1571.8346028291621</v>
      </c>
      <c r="BD24" s="6">
        <f>IF(ISERROR(CVMdataAnn!BD24*CPdataAnn!BD23/CVMdataAnn!BD23),"",CVMdataAnn!BD24*CPdataAnn!BD23/CVMdataAnn!BD23)</f>
        <v>846.79294823705925</v>
      </c>
      <c r="BE24" s="6">
        <f>IF(ISERROR(CVMdataAnn!BE24*CPdataAnn!BE23/CVMdataAnn!BE23),"",CVMdataAnn!BE24*CPdataAnn!BE23/CVMdataAnn!BE23)</f>
        <v>725.28599605522686</v>
      </c>
      <c r="BF24" s="6">
        <f>IF(ISERROR(CVMdataAnn!BF24*CPdataAnn!BF23/CVMdataAnn!BF23),"",CVMdataAnn!BF24*CPdataAnn!BF23/CVMdataAnn!BF23)</f>
        <v>4872.9979875419258</v>
      </c>
      <c r="BG24" s="6">
        <f>IF(ISERROR(CVMdataAnn!BG24*CPdataAnn!BG23/CVMdataAnn!BG23),"",CVMdataAnn!BG24*CPdataAnn!BG23/CVMdataAnn!BG23)</f>
        <v>2466.0210280373831</v>
      </c>
      <c r="BH24" s="6">
        <f>IF(ISERROR(CVMdataAnn!BH24*CPdataAnn!BH23/CVMdataAnn!BH23),"",CVMdataAnn!BH24*CPdataAnn!BH23/CVMdataAnn!BH23)</f>
        <v>19.865979381443299</v>
      </c>
      <c r="BI24" s="6">
        <f>IF(ISERROR(CVMdataAnn!BI24*CPdataAnn!BI23/CVMdataAnn!BI23),"",CVMdataAnn!BI24*CPdataAnn!BI23/CVMdataAnn!BI23)</f>
        <v>2386.7820512820513</v>
      </c>
      <c r="BJ24" s="6" t="str">
        <f>IF(ISERROR(CVMdataAnn!BJ24*CPdataAnn!BJ23/CVMdataAnn!BJ23),"",CVMdataAnn!BJ24*CPdataAnn!BJ23/CVMdataAnn!BJ23)</f>
        <v/>
      </c>
      <c r="BK24" s="6">
        <f>IF(ISERROR(CVMdataAnn!BK24*CPdataAnn!BK23/CVMdataAnn!BK23),"",CVMdataAnn!BK24*CPdataAnn!BK23/CVMdataAnn!BK23)</f>
        <v>13962.953498627989</v>
      </c>
      <c r="BL24" s="6">
        <f>IF(ISERROR(CVMdataAnn!BL24*CPdataAnn!BL23/CVMdataAnn!BL23),"",CVMdataAnn!BL24*CPdataAnn!BL23/CVMdataAnn!BL23)</f>
        <v>7364.1759049489001</v>
      </c>
      <c r="BM24" s="6">
        <f>IF(ISERROR(CVMdataAnn!BM24*CPdataAnn!BM23/CVMdataAnn!BM23),"",CVMdataAnn!BM24*CPdataAnn!BM23/CVMdataAnn!BM23)</f>
        <v>5616.2379182156137</v>
      </c>
      <c r="BN24" s="6">
        <f>IF(ISERROR(CVMdataAnn!BN24*CPdataAnn!BN23/CVMdataAnn!BN23),"",CVMdataAnn!BN24*CPdataAnn!BN23/CVMdataAnn!BN23)</f>
        <v>363.09226932668327</v>
      </c>
      <c r="BO24" s="6">
        <f>IF(ISERROR(CVMdataAnn!BO24*CPdataAnn!BO23/CVMdataAnn!BO23),"",CVMdataAnn!BO24*CPdataAnn!BO23/CVMdataAnn!BO23)</f>
        <v>619.77901234567901</v>
      </c>
      <c r="BP24" s="6" t="str">
        <f>IF(ISERROR(CVMdataAnn!BP24*CPdataAnn!BP23/CVMdataAnn!BP23),"",CVMdataAnn!BP24*CPdataAnn!BP23/CVMdataAnn!BP23)</f>
        <v/>
      </c>
      <c r="BQ24" s="6">
        <f>IF(ISERROR(CVMdataAnn!BQ24*CPdataAnn!BQ23/CVMdataAnn!BQ23),"",CVMdataAnn!BQ24*CPdataAnn!BQ23/CVMdataAnn!BQ23)</f>
        <v>33786.496438712158</v>
      </c>
      <c r="BR24" s="6">
        <f>IF(ISERROR(CVMdataAnn!BR24*CPdataAnn!BR23/CVMdataAnn!BR23),"",CVMdataAnn!BR24*CPdataAnn!BR23/CVMdataAnn!BR23)</f>
        <v>10627.988577104545</v>
      </c>
      <c r="BS24" s="6">
        <f>IF(ISERROR(CVMdataAnn!BS24*CPdataAnn!BS23/CVMdataAnn!BS23),"",CVMdataAnn!BS24*CPdataAnn!BS23/CVMdataAnn!BS23)</f>
        <v>7457.0160712726001</v>
      </c>
      <c r="BT24" s="6">
        <f>IF(ISERROR(CVMdataAnn!BT24*CPdataAnn!BT23/CVMdataAnn!BT23),"",CVMdataAnn!BT24*CPdataAnn!BT23/CVMdataAnn!BT23)</f>
        <v>3128.8409040549523</v>
      </c>
      <c r="BU24" s="6">
        <f>IF(ISERROR(CVMdataAnn!BU24*CPdataAnn!BU23/CVMdataAnn!BU23),"",CVMdataAnn!BU24*CPdataAnn!BU23/CVMdataAnn!BU23)</f>
        <v>42.206896551724135</v>
      </c>
      <c r="BV24" s="6">
        <f>IF(ISERROR(CVMdataAnn!BV24*CPdataAnn!BV23/CVMdataAnn!BV23),"",CVMdataAnn!BV24*CPdataAnn!BV23/CVMdataAnn!BV23)</f>
        <v>4172.9022329511163</v>
      </c>
      <c r="BW24" s="6">
        <f>IF(ISERROR(CVMdataAnn!BW24*CPdataAnn!BW23/CVMdataAnn!BW23),"",CVMdataAnn!BW24*CPdataAnn!BW23/CVMdataAnn!BW23)</f>
        <v>6087.8300119230116</v>
      </c>
      <c r="BX24" s="6">
        <f>IF(ISERROR(CVMdataAnn!BX24*CPdataAnn!BX23/CVMdataAnn!BX23),"",CVMdataAnn!BX24*CPdataAnn!BX23/CVMdataAnn!BX23)</f>
        <v>4665.8726262158407</v>
      </c>
      <c r="BY24" s="6">
        <f>IF(ISERROR(CVMdataAnn!BY24*CPdataAnn!BY23/CVMdataAnn!BY23),"",CVMdataAnn!BY24*CPdataAnn!BY23/CVMdataAnn!BY23)</f>
        <v>805.34010840108397</v>
      </c>
      <c r="BZ24" s="6">
        <f>IF(ISERROR(CVMdataAnn!BZ24*CPdataAnn!BZ23/CVMdataAnn!BZ23),"",CVMdataAnn!BZ24*CPdataAnn!BZ23/CVMdataAnn!BZ23)</f>
        <v>617.1679819616686</v>
      </c>
      <c r="CA24" s="6">
        <f>IF(ISERROR(CVMdataAnn!CA24*CPdataAnn!CA23/CVMdataAnn!CA23),"",CVMdataAnn!CA24*CPdataAnn!CA23/CVMdataAnn!CA23)</f>
        <v>4671.8952411370174</v>
      </c>
      <c r="CB24" s="6">
        <f>IF(ISERROR(CVMdataAnn!CB24*CPdataAnn!CB23/CVMdataAnn!CB23),"",CVMdataAnn!CB24*CPdataAnn!CB23/CVMdataAnn!CB23)</f>
        <v>3178.631280962491</v>
      </c>
      <c r="CC24" s="6">
        <f>IF(ISERROR(CVMdataAnn!CC24*CPdataAnn!CC23/CVMdataAnn!CC23),"",CVMdataAnn!CC24*CPdataAnn!CC23/CVMdataAnn!CC23)</f>
        <v>371.8814814814815</v>
      </c>
      <c r="CD24" s="6">
        <f>IF(ISERROR(CVMdataAnn!CD24*CPdataAnn!CD23/CVMdataAnn!CD23),"",CVMdataAnn!CD24*CPdataAnn!CD23/CVMdataAnn!CD23)</f>
        <v>2806.6075032341528</v>
      </c>
      <c r="CE24" s="6">
        <f>IF(ISERROR(CVMdataAnn!CE24*CPdataAnn!CE23/CVMdataAnn!CE23),"",CVMdataAnn!CE24*CPdataAnn!CE23/CVMdataAnn!CE23)</f>
        <v>5045.7138914443422</v>
      </c>
      <c r="CF24" s="6">
        <f>IF(ISERROR(CVMdataAnn!CF24*CPdataAnn!CF23/CVMdataAnn!CF23),"",CVMdataAnn!CF24*CPdataAnn!CF23/CVMdataAnn!CF23)</f>
        <v>2269.1654676258991</v>
      </c>
      <c r="CG24" s="6">
        <f>IF(ISERROR(CVMdataAnn!CG24*CPdataAnn!CG23/CVMdataAnn!CG23),"",CVMdataAnn!CG24*CPdataAnn!CG23/CVMdataAnn!CG23)</f>
        <v>2776.5635400907718</v>
      </c>
      <c r="CH24" s="6">
        <f>IF(ISERROR(CVMdataAnn!CH24*CPdataAnn!CH23/CVMdataAnn!CH23),"",CVMdataAnn!CH24*CPdataAnn!CH23/CVMdataAnn!CH23)</f>
        <v>8142.6528692380052</v>
      </c>
      <c r="CI24" s="6">
        <f>IF(ISERROR(CVMdataAnn!CI24*CPdataAnn!CI23/CVMdataAnn!CI23),"",CVMdataAnn!CI24*CPdataAnn!CI23/CVMdataAnn!CI23)</f>
        <v>4454.1022964509393</v>
      </c>
      <c r="CJ24" s="6">
        <f>IF(ISERROR(CVMdataAnn!CJ24*CPdataAnn!CJ23/CVMdataAnn!CJ23),"",CVMdataAnn!CJ24*CPdataAnn!CJ23/CVMdataAnn!CJ23)</f>
        <v>2177.5106471816284</v>
      </c>
      <c r="CK24" s="6">
        <f>IF(ISERROR(CVMdataAnn!CK24*CPdataAnn!CK23/CVMdataAnn!CK23),"",CVMdataAnn!CK24*CPdataAnn!CK23/CVMdataAnn!CK23)</f>
        <v>457.83931357254289</v>
      </c>
      <c r="CL24" s="6">
        <f>IF(ISERROR(CVMdataAnn!CL24*CPdataAnn!CL23/CVMdataAnn!CL23),"",CVMdataAnn!CL24*CPdataAnn!CL23/CVMdataAnn!CL23)</f>
        <v>1817.863350485992</v>
      </c>
      <c r="CM24" s="6">
        <f>IF(ISERROR(CVMdataAnn!CM24*CPdataAnn!CM23/CVMdataAnn!CM23),"",CVMdataAnn!CM24*CPdataAnn!CM23/CVMdataAnn!CM23)</f>
        <v>2002.6981943250214</v>
      </c>
      <c r="CN24" s="6">
        <f>IF(ISERROR(CVMdataAnn!CN24*CPdataAnn!CN23/CVMdataAnn!CN23),"",CVMdataAnn!CN24*CPdataAnn!CN23/CVMdataAnn!CN23)</f>
        <v>761.08835904628336</v>
      </c>
      <c r="CO24" s="6">
        <f>IF(ISERROR(CVMdataAnn!CO24*CPdataAnn!CO23/CVMdataAnn!CO23),"",CVMdataAnn!CO24*CPdataAnn!CO23/CVMdataAnn!CO23)</f>
        <v>975.49263803680981</v>
      </c>
      <c r="CP24" s="6">
        <f>IF(ISERROR(CVMdataAnn!CP24*CPdataAnn!CP23/CVMdataAnn!CP23),"",CVMdataAnn!CP24*CPdataAnn!CP23/CVMdataAnn!CP23)</f>
        <v>267.13832199546488</v>
      </c>
      <c r="CQ24" s="6">
        <f>IF(ISERROR(CVMdataAnn!CQ24*CPdataAnn!CQ23/CVMdataAnn!CQ23),"",CVMdataAnn!CQ24*CPdataAnn!CQ23/CVMdataAnn!CQ23)</f>
        <v>1685.999048977651</v>
      </c>
      <c r="CR24" s="6">
        <f>IF(ISERROR(CVMdataAnn!CR24*CPdataAnn!CR23/CVMdataAnn!CR23),"",CVMdataAnn!CR24*CPdataAnn!CR23/CVMdataAnn!CR23)</f>
        <v>91949.780927354033</v>
      </c>
      <c r="CS24" s="6">
        <f>IF(ISERROR(CVMdataAnn!CS24*CPdataAnn!CS23/CVMdataAnn!CS23),"",CVMdataAnn!CS24*CPdataAnn!CS23/CVMdataAnn!CS23)</f>
        <v>34171.848745046234</v>
      </c>
      <c r="CT24" s="6">
        <f>IF(ISERROR(CVMdataAnn!CT24*CPdataAnn!CT23/CVMdataAnn!CT23),"",CVMdataAnn!CT24*CPdataAnn!CT23/CVMdataAnn!CT23)</f>
        <v>33082.872369216595</v>
      </c>
      <c r="CU24" s="6">
        <f>IF(ISERROR(CVMdataAnn!CU24*CPdataAnn!CU23/CVMdataAnn!CU23),"",CVMdataAnn!CU24*CPdataAnn!CU23/CVMdataAnn!CU23)</f>
        <v>565.21897810218979</v>
      </c>
      <c r="CV24" s="6">
        <f>IF(ISERROR(CVMdataAnn!CV24*CPdataAnn!CV23/CVMdataAnn!CV23),"",CVMdataAnn!CV24*CPdataAnn!CV23/CVMdataAnn!CV23)</f>
        <v>523.73491379310349</v>
      </c>
      <c r="CW24" s="6">
        <f>IF(ISERROR(CVMdataAnn!CW24*CPdataAnn!CW23/CVMdataAnn!CW23),"",CVMdataAnn!CW24*CPdataAnn!CW23/CVMdataAnn!CW23)</f>
        <v>34301.146340367537</v>
      </c>
      <c r="CX24" s="6">
        <f>IF(ISERROR(CVMdataAnn!CX24*CPdataAnn!CX23/CVMdataAnn!CX23),"",CVMdataAnn!CX24*CPdataAnn!CX23/CVMdataAnn!CX23)</f>
        <v>3622.4845024469819</v>
      </c>
      <c r="CY24" s="6">
        <f>IF(ISERROR(CVMdataAnn!CY24*CPdataAnn!CY23/CVMdataAnn!CY23),"",CVMdataAnn!CY24*CPdataAnn!CY23/CVMdataAnn!CY23)</f>
        <v>16649.833682109398</v>
      </c>
      <c r="CZ24" s="6">
        <f>IF(ISERROR(CVMdataAnn!CZ24*CPdataAnn!CZ23/CVMdataAnn!CZ23),"",CVMdataAnn!CZ24*CPdataAnn!CZ23/CVMdataAnn!CZ23)</f>
        <v>11154.01594295786</v>
      </c>
      <c r="DA24" s="6">
        <f>IF(ISERROR(CVMdataAnn!DA24*CPdataAnn!DA23/CVMdataAnn!DA23),"",CVMdataAnn!DA24*CPdataAnn!DA23/CVMdataAnn!DA23)</f>
        <v>2874.8458225667528</v>
      </c>
      <c r="DB24" s="6">
        <f>IF(ISERROR(CVMdataAnn!DB24*CPdataAnn!DB23/CVMdataAnn!DB23),"",CVMdataAnn!DB24*CPdataAnn!DB23/CVMdataAnn!DB23)</f>
        <v>23476.964299941777</v>
      </c>
      <c r="DC24" s="6">
        <f>IF(ISERROR(CVMdataAnn!DC24*CPdataAnn!DC23/CVMdataAnn!DC23),"",CVMdataAnn!DC24*CPdataAnn!DC23/CVMdataAnn!DC23)</f>
        <v>3691.6673330667732</v>
      </c>
      <c r="DD24" s="6">
        <f>IF(ISERROR(CVMdataAnn!DD24*CPdataAnn!DD23/CVMdataAnn!DD23),"",CVMdataAnn!DD24*CPdataAnn!DD23/CVMdataAnn!DD23)</f>
        <v>5781.938674985633</v>
      </c>
      <c r="DE24" s="6">
        <f>IF(ISERROR(CVMdataAnn!DE24*CPdataAnn!DE23/CVMdataAnn!DE23),"",CVMdataAnn!DE24*CPdataAnn!DE23/CVMdataAnn!DE23)</f>
        <v>11205.689397552058</v>
      </c>
      <c r="DF24" s="6">
        <f>IF(ISERROR(CVMdataAnn!DF24*CPdataAnn!DF23/CVMdataAnn!DF23),"",CVMdataAnn!DF24*CPdataAnn!DF23/CVMdataAnn!DF23)</f>
        <v>2027.4896694214876</v>
      </c>
      <c r="DG24" s="6">
        <f>IF(ISERROR(CVMdataAnn!DG24*CPdataAnn!DG23/CVMdataAnn!DG23),"",CVMdataAnn!DG24*CPdataAnn!DG23/CVMdataAnn!DG23)</f>
        <v>769.73258532024306</v>
      </c>
      <c r="DH24" s="6">
        <f>IF(ISERROR(CVMdataAnn!DH24*CPdataAnn!DH23/CVMdataAnn!DH23),"",CVMdataAnn!DH24*CPdataAnn!DH23/CVMdataAnn!DH23)</f>
        <v>13781.365348399248</v>
      </c>
      <c r="DI24" s="6">
        <f>IF(ISERROR(CVMdataAnn!DI24*CPdataAnn!DI23/CVMdataAnn!DI23),"",CVMdataAnn!DI24*CPdataAnn!DI23/CVMdataAnn!DI23)</f>
        <v>736.07207207207205</v>
      </c>
      <c r="DJ24" s="6">
        <f>IF(ISERROR(CVMdataAnn!DJ24*CPdataAnn!DJ23/CVMdataAnn!DJ23),"",CVMdataAnn!DJ24*CPdataAnn!DJ23/CVMdataAnn!DJ23)</f>
        <v>599.21198156682033</v>
      </c>
      <c r="DK24" s="6">
        <f>IF(ISERROR(CVMdataAnn!DK24*CPdataAnn!DK23/CVMdataAnn!DK23),"",CVMdataAnn!DK24*CPdataAnn!DK23/CVMdataAnn!DK23)</f>
        <v>12445.862153244532</v>
      </c>
      <c r="DL24" s="6">
        <f>IF(ISERROR(CVMdataAnn!DL24*CPdataAnn!DL23/CVMdataAnn!DL23),"",CVMdataAnn!DL24*CPdataAnn!DL23/CVMdataAnn!DL23)</f>
        <v>73806.791047854786</v>
      </c>
      <c r="DM24" s="6">
        <f>IF(ISERROR(CVMdataAnn!DM24*CPdataAnn!DM23/CVMdataAnn!DM23),"",CVMdataAnn!DM24*CPdataAnn!DM23/CVMdataAnn!DM23)</f>
        <v>21849.75</v>
      </c>
      <c r="DN24" s="6">
        <f>IF(ISERROR(CVMdataAnn!DN24*CPdataAnn!DN23/CVMdataAnn!DN23),"",CVMdataAnn!DN24*CPdataAnn!DN23/CVMdataAnn!DN23)</f>
        <v>5104.2100161550889</v>
      </c>
      <c r="DO24" s="6">
        <f>IF(ISERROR(CVMdataAnn!DO24*CPdataAnn!DO23/CVMdataAnn!DO23),"",CVMdataAnn!DO24*CPdataAnn!DO23/CVMdataAnn!DO23)</f>
        <v>2695.1285714285714</v>
      </c>
      <c r="DP24" s="6">
        <f>IF(ISERROR(CVMdataAnn!DP24*CPdataAnn!DP23/CVMdataAnn!DP23),"",CVMdataAnn!DP24*CPdataAnn!DP23/CVMdataAnn!DP23)</f>
        <v>7250.52</v>
      </c>
      <c r="DQ24" s="6">
        <f>IF(ISERROR(CVMdataAnn!DQ24*CPdataAnn!DQ23/CVMdataAnn!DQ23),"",CVMdataAnn!DQ24*CPdataAnn!DQ23/CVMdataAnn!DQ23)</f>
        <v>6578.6145069274653</v>
      </c>
      <c r="DR24" s="6">
        <f>IF(ISERROR(CVMdataAnn!DR24*CPdataAnn!DR23/CVMdataAnn!DR23),"",CVMdataAnn!DR24*CPdataAnn!DR23/CVMdataAnn!DR23)</f>
        <v>216.10800744878958</v>
      </c>
      <c r="DS24" s="6">
        <f>IF(ISERROR(CVMdataAnn!DS24*CPdataAnn!DS23/CVMdataAnn!DS23),"",CVMdataAnn!DS24*CPdataAnn!DS23/CVMdataAnn!DS23)</f>
        <v>3513.4463107378524</v>
      </c>
      <c r="DT24" s="6">
        <f>IF(ISERROR(CVMdataAnn!DT24*CPdataAnn!DT23/CVMdataAnn!DT23),"",CVMdataAnn!DT24*CPdataAnn!DT23/CVMdataAnn!DT23)</f>
        <v>3276.4072948328267</v>
      </c>
      <c r="DU24" s="6">
        <f>IF(ISERROR(CVMdataAnn!DU24*CPdataAnn!DU23/CVMdataAnn!DU23),"",CVMdataAnn!DU24*CPdataAnn!DU23/CVMdataAnn!DU23)</f>
        <v>200.72727272727272</v>
      </c>
      <c r="DV24" s="6">
        <f>IF(ISERROR(CVMdataAnn!DV24*CPdataAnn!DV23/CVMdataAnn!DV23),"",CVMdataAnn!DV24*CPdataAnn!DV23/CVMdataAnn!DV23)</f>
        <v>36.392156862745097</v>
      </c>
      <c r="DW24" s="6">
        <f>IF(ISERROR(CVMdataAnn!DW24*CPdataAnn!DW23/CVMdataAnn!DW23),"",CVMdataAnn!DW24*CPdataAnn!DW23/CVMdataAnn!DW23)</f>
        <v>18558.463876743703</v>
      </c>
      <c r="DX24" s="6">
        <f>IF(ISERROR(CVMdataAnn!DX24*CPdataAnn!DX23/CVMdataAnn!DX23),"",CVMdataAnn!DX24*CPdataAnn!DX23/CVMdataAnn!DX23)</f>
        <v>9528.7333333333336</v>
      </c>
      <c r="DY24" s="6">
        <f>IF(ISERROR(CVMdataAnn!DY24*CPdataAnn!DY23/CVMdataAnn!DY23),"",CVMdataAnn!DY24*CPdataAnn!DY23/CVMdataAnn!DY23)</f>
        <v>2519.74604743083</v>
      </c>
      <c r="DZ24" s="6">
        <f>IF(ISERROR(CVMdataAnn!DZ24*CPdataAnn!DZ23/CVMdataAnn!DZ23),"",CVMdataAnn!DZ24*CPdataAnn!DZ23/CVMdataAnn!DZ23)</f>
        <v>3040.658178798782</v>
      </c>
      <c r="EA24" s="6">
        <f>IF(ISERROR(CVMdataAnn!EA24*CPdataAnn!EA23/CVMdataAnn!EA23),"",CVMdataAnn!EA24*CPdataAnn!EA23/CVMdataAnn!EA23)</f>
        <v>2231.2694444444446</v>
      </c>
      <c r="EB24" s="6">
        <f>IF(ISERROR(CVMdataAnn!EB24*CPdataAnn!EB23/CVMdataAnn!EB23),"",CVMdataAnn!EB24*CPdataAnn!EB23/CVMdataAnn!EB23)</f>
        <v>1237.7721784776902</v>
      </c>
      <c r="EC24" s="6">
        <f>IF(ISERROR(CVMdataAnn!EC24*CPdataAnn!EC23/CVMdataAnn!EC23),"",CVMdataAnn!EC24*CPdataAnn!EC23/CVMdataAnn!EC23)</f>
        <v>20547.92248830168</v>
      </c>
      <c r="ED24" s="6">
        <f>IF(ISERROR(CVMdataAnn!ED24*CPdataAnn!ED23/CVMdataAnn!ED23),"",CVMdataAnn!ED24*CPdataAnn!ED23/CVMdataAnn!ED23)</f>
        <v>3867.2275660538171</v>
      </c>
      <c r="EE24" s="6">
        <f>IF(ISERROR(CVMdataAnn!EE24*CPdataAnn!EE23/CVMdataAnn!EE23),"",CVMdataAnn!EE24*CPdataAnn!EE23/CVMdataAnn!EE23)</f>
        <v>9748.3587676360494</v>
      </c>
      <c r="EF24" s="6">
        <f>IF(ISERROR(CVMdataAnn!EF24*CPdataAnn!EF23/CVMdataAnn!EF23),"",CVMdataAnn!EF24*CPdataAnn!EF23/CVMdataAnn!EF23)</f>
        <v>6933.4294993234098</v>
      </c>
      <c r="EG24" s="6">
        <f>IF(ISERROR(CVMdataAnn!EG24*CPdataAnn!EG23/CVMdataAnn!EG23),"",CVMdataAnn!EG24*CPdataAnn!EG23/CVMdataAnn!EG23)</f>
        <v>9340.5226363988131</v>
      </c>
      <c r="EH24" s="6">
        <f>IF(ISERROR(CVMdataAnn!EH24*CPdataAnn!EH23/CVMdataAnn!EH23),"",CVMdataAnn!EH24*CPdataAnn!EH23/CVMdataAnn!EH23)</f>
        <v>1934.9525179856116</v>
      </c>
      <c r="EI24" s="6">
        <f>IF(ISERROR(CVMdataAnn!EI24*CPdataAnn!EI23/CVMdataAnn!EI23),"",CVMdataAnn!EI24*CPdataAnn!EI23/CVMdataAnn!EI23)</f>
        <v>3775.6795938341083</v>
      </c>
      <c r="EJ24" s="6">
        <f>IF(ISERROR(CVMdataAnn!EJ24*CPdataAnn!EJ23/CVMdataAnn!EJ23),"",CVMdataAnn!EJ24*CPdataAnn!EJ23/CVMdataAnn!EJ23)</f>
        <v>960</v>
      </c>
      <c r="EK24" s="6">
        <f>IF(ISERROR(CVMdataAnn!EK24*CPdataAnn!EK23/CVMdataAnn!EK23),"",CVMdataAnn!EK24*CPdataAnn!EK23/CVMdataAnn!EK23)</f>
        <v>2670.192819148936</v>
      </c>
      <c r="EL24" s="6" t="str">
        <f>IF(ISERROR(CVMdataAnn!EL24*CPdataAnn!EL23/CVMdataAnn!EL23),"",CVMdataAnn!EL24*CPdataAnn!EL23/CVMdataAnn!EL23)</f>
        <v/>
      </c>
      <c r="EM24" s="6">
        <f>IF(ISERROR(CVMdataAnn!EM24*CPdataAnn!EM23/CVMdataAnn!EM23),"",CVMdataAnn!EM24*CPdataAnn!EM23/CVMdataAnn!EM23)</f>
        <v>7885.8826501610556</v>
      </c>
      <c r="EN24" s="6">
        <f>IF(ISERROR(CVMdataAnn!EN24*CPdataAnn!EN23/CVMdataAnn!EN23),"",CVMdataAnn!EN24*CPdataAnn!EN23/CVMdataAnn!EN23)</f>
        <v>61258.888070502995</v>
      </c>
      <c r="EO24" s="6">
        <f>IF(ISERROR(CVMdataAnn!EO24*CPdataAnn!EO23/CVMdataAnn!EO23),"",CVMdataAnn!EO24*CPdataAnn!EO23/CVMdataAnn!EO23)</f>
        <v>52348.164051235974</v>
      </c>
      <c r="EP24" s="6">
        <f>IF(ISERROR(CVMdataAnn!EP24*CPdataAnn!EP23/CVMdataAnn!EP23),"",CVMdataAnn!EP24*CPdataAnn!EP23/CVMdataAnn!EP23)</f>
        <v>47429.689736368251</v>
      </c>
      <c r="EQ24" s="6">
        <f>IF(ISERROR(CVMdataAnn!EQ24*CPdataAnn!EQ23/CVMdataAnn!EQ23),"",CVMdataAnn!EQ24*CPdataAnn!EQ23/CVMdataAnn!EQ23)</f>
        <v>4917.6686895931671</v>
      </c>
      <c r="ER24" s="6">
        <f>IF(ISERROR(CVMdataAnn!ER24*CPdataAnn!ER23/CVMdataAnn!ER23),"",CVMdataAnn!ER24*CPdataAnn!ER23/CVMdataAnn!ER23)</f>
        <v>8911.0159425694583</v>
      </c>
      <c r="ES24" s="6">
        <f>IF(ISERROR(CVMdataAnn!ES24*CPdataAnn!ES23/CVMdataAnn!ES23),"",CVMdataAnn!ES24*CPdataAnn!ES23/CVMdataAnn!ES23)</f>
        <v>85391.03573052623</v>
      </c>
      <c r="ET24" s="6">
        <f>IF(ISERROR(CVMdataAnn!ET24*CPdataAnn!ET23/CVMdataAnn!ET23),"",CVMdataAnn!ET24*CPdataAnn!ET23/CVMdataAnn!ET23)</f>
        <v>13304.404367831879</v>
      </c>
      <c r="EU24" s="6">
        <f>IF(ISERROR(CVMdataAnn!EU24*CPdataAnn!EU23/CVMdataAnn!EU23),"",CVMdataAnn!EU24*CPdataAnn!EU23/CVMdataAnn!EU23)</f>
        <v>4439.9843096234308</v>
      </c>
      <c r="EV24" s="6">
        <f>IF(ISERROR(CVMdataAnn!EV24*CPdataAnn!EV23/CVMdataAnn!EV23),"",CVMdataAnn!EV24*CPdataAnn!EV23/CVMdataAnn!EV23)</f>
        <v>836.97013142174433</v>
      </c>
      <c r="EW24" s="6">
        <f>IF(ISERROR(CVMdataAnn!EW24*CPdataAnn!EW23/CVMdataAnn!EW23),"",CVMdataAnn!EW24*CPdataAnn!EW23/CVMdataAnn!EW23)</f>
        <v>8027.4641813882317</v>
      </c>
      <c r="EX24" s="6">
        <f>IF(ISERROR(CVMdataAnn!EX24*CPdataAnn!EX23/CVMdataAnn!EX23),"",CVMdataAnn!EX24*CPdataAnn!EX23/CVMdataAnn!EX23)</f>
        <v>2280.7963044434669</v>
      </c>
      <c r="EY24" s="6">
        <f>IF(ISERROR(CVMdataAnn!EY24*CPdataAnn!EY23/CVMdataAnn!EY23),"",CVMdataAnn!EY24*CPdataAnn!EY23/CVMdataAnn!EY23)</f>
        <v>4521.3334396427999</v>
      </c>
      <c r="EZ24" s="6">
        <f>IF(ISERROR(CVMdataAnn!EZ24*CPdataAnn!EZ23/CVMdataAnn!EZ23),"",CVMdataAnn!EZ24*CPdataAnn!EZ23/CVMdataAnn!EZ23)</f>
        <v>3271.215946843854</v>
      </c>
      <c r="FA24" s="6">
        <f>IF(ISERROR(CVMdataAnn!FA24*CPdataAnn!FA23/CVMdataAnn!FA23),"",CVMdataAnn!FA24*CPdataAnn!FA23/CVMdataAnn!FA23)</f>
        <v>1249.6193895870736</v>
      </c>
      <c r="FB24" s="6">
        <f>IF(ISERROR(CVMdataAnn!FB24*CPdataAnn!FB23/CVMdataAnn!FB23),"",CVMdataAnn!FB24*CPdataAnn!FB23/CVMdataAnn!FB23)</f>
        <v>7889.3030380393157</v>
      </c>
      <c r="FC24" s="6">
        <f>IF(ISERROR(CVMdataAnn!FC24*CPdataAnn!FC23/CVMdataAnn!FC23),"",CVMdataAnn!FC24*CPdataAnn!FC23/CVMdataAnn!FC23)</f>
        <v>17328.008456602132</v>
      </c>
      <c r="FD24" s="6">
        <f>IF(ISERROR(CVMdataAnn!FD24*CPdataAnn!FD23/CVMdataAnn!FD23),"",CVMdataAnn!FD24*CPdataAnn!FD23/CVMdataAnn!FD23)</f>
        <v>12733.138164493481</v>
      </c>
      <c r="FE24" s="6">
        <f>IF(ISERROR(CVMdataAnn!FE24*CPdataAnn!FE23/CVMdataAnn!FE23),"",CVMdataAnn!FE24*CPdataAnn!FE23/CVMdataAnn!FE23)</f>
        <v>2941.2573789846515</v>
      </c>
      <c r="FF24" s="6">
        <f>IF(ISERROR(CVMdataAnn!FF24*CPdataAnn!FF23/CVMdataAnn!FF23),"",CVMdataAnn!FF24*CPdataAnn!FF23/CVMdataAnn!FF23)</f>
        <v>678.13249211356469</v>
      </c>
      <c r="FG24" s="6">
        <f>IF(ISERROR(CVMdataAnn!FG24*CPdataAnn!FG23/CVMdataAnn!FG23),"",CVMdataAnn!FG24*CPdataAnn!FG23/CVMdataAnn!FG23)</f>
        <v>975.7782680639823</v>
      </c>
      <c r="FH24" s="6" t="str">
        <f>IF(ISERROR(CVMdataAnn!FH24*CPdataAnn!FH23/CVMdataAnn!FH23),"",CVMdataAnn!FH24*CPdataAnn!FH23/CVMdataAnn!FH23)</f>
        <v/>
      </c>
      <c r="FI24" s="6">
        <f>IF(ISERROR(CVMdataAnn!FI24*CPdataAnn!FI23/CVMdataAnn!FI23),"",CVMdataAnn!FI24*CPdataAnn!FI23/CVMdataAnn!FI23)</f>
        <v>31556.768851335921</v>
      </c>
      <c r="FJ24" s="6">
        <f>IF(ISERROR(CVMdataAnn!FJ24*CPdataAnn!FJ23/CVMdataAnn!FJ23),"",CVMdataAnn!FJ24*CPdataAnn!FJ23/CVMdataAnn!FJ23)</f>
        <v>15175.793639961785</v>
      </c>
      <c r="FK24" s="6">
        <f>IF(ISERROR(CVMdataAnn!FK24*CPdataAnn!FK23/CVMdataAnn!FK23),"",CVMdataAnn!FK24*CPdataAnn!FK23/CVMdataAnn!FK23)</f>
        <v>16379.908102345416</v>
      </c>
      <c r="FL24" s="6">
        <f>IF(ISERROR(CVMdataAnn!FL24*CPdataAnn!FL23/CVMdataAnn!FL23),"",CVMdataAnn!FL24*CPdataAnn!FL23/CVMdataAnn!FL23)</f>
        <v>8512.0626375486718</v>
      </c>
    </row>
    <row r="25" spans="2:168" x14ac:dyDescent="0.25">
      <c r="B25" s="1">
        <v>36526</v>
      </c>
      <c r="C25" s="6">
        <f>IF(ISERROR(CVMdataAnn!C25*CPdataAnn!C24/CVMdataAnn!C24),"",CVMdataAnn!C25*CPdataAnn!C24/CVMdataAnn!C24)</f>
        <v>705859.27586120507</v>
      </c>
      <c r="D25" s="6">
        <f>IF(ISERROR(CVMdataAnn!D25*CPdataAnn!D24/CVMdataAnn!D24),"",CVMdataAnn!D25*CPdataAnn!D24/CVMdataAnn!D24)</f>
        <v>6750.8532924144374</v>
      </c>
      <c r="E25" s="6">
        <f>IF(ISERROR(CVMdataAnn!E25*CPdataAnn!E24/CVMdataAnn!E24),"",CVMdataAnn!E25*CPdataAnn!E24/CVMdataAnn!E24)</f>
        <v>698809.96870963497</v>
      </c>
      <c r="F25" s="6">
        <f>IF(ISERROR(CVMdataAnn!F25*CPdataAnn!F24/CVMdataAnn!F24),"",CVMdataAnn!F25*CPdataAnn!F24/CVMdataAnn!F24)</f>
        <v>56421.993917220825</v>
      </c>
      <c r="G25" s="6">
        <f>IF(ISERROR(CVMdataAnn!G25*CPdataAnn!G24/CVMdataAnn!G24),"",CVMdataAnn!G25*CPdataAnn!G24/CVMdataAnn!G24)</f>
        <v>31546.001337517362</v>
      </c>
      <c r="H25" s="6">
        <f>IF(ISERROR(CVMdataAnn!H25*CPdataAnn!H24/CVMdataAnn!H24),"",CVMdataAnn!H25*CPdataAnn!H24/CVMdataAnn!H24)</f>
        <v>37071.728780802063</v>
      </c>
      <c r="I25" s="6">
        <f>IF(ISERROR(CVMdataAnn!I25*CPdataAnn!I24/CVMdataAnn!I24),"",CVMdataAnn!I25*CPdataAnn!I24/CVMdataAnn!I24)</f>
        <v>175696.58841910714</v>
      </c>
      <c r="J25" s="6">
        <f>IF(ISERROR(CVMdataAnn!J25*CPdataAnn!J24/CVMdataAnn!J24),"",CVMdataAnn!J25*CPdataAnn!J24/CVMdataAnn!J24)</f>
        <v>36652.459216113988</v>
      </c>
      <c r="K25" s="6">
        <f>IF(ISERROR(CVMdataAnn!K25*CPdataAnn!K24/CVMdataAnn!K24),"",CVMdataAnn!K25*CPdataAnn!K24/CVMdataAnn!K24)</f>
        <v>8413.0299411713058</v>
      </c>
      <c r="L25" s="6">
        <f>IF(ISERROR(CVMdataAnn!L25*CPdataAnn!L24/CVMdataAnn!L24),"",CVMdataAnn!L25*CPdataAnn!L24/CVMdataAnn!L24)</f>
        <v>94944.00386286818</v>
      </c>
      <c r="M25" s="6">
        <f>IF(ISERROR(CVMdataAnn!M25*CPdataAnn!M24/CVMdataAnn!M24),"",CVMdataAnn!M25*CPdataAnn!M24/CVMdataAnn!M24)</f>
        <v>14945.772594752187</v>
      </c>
      <c r="N25" s="6">
        <f>IF(ISERROR(CVMdataAnn!N25*CPdataAnn!N24/CVMdataAnn!N24),"",CVMdataAnn!N25*CPdataAnn!N24/CVMdataAnn!N24)</f>
        <v>78662.201453245201</v>
      </c>
      <c r="O25" s="6">
        <f>IF(ISERROR(CVMdataAnn!O25*CPdataAnn!O24/CVMdataAnn!O24),"",CVMdataAnn!O25*CPdataAnn!O24/CVMdataAnn!O24)</f>
        <v>8595.0077808901333</v>
      </c>
      <c r="P25" s="6">
        <f>IF(ISERROR(CVMdataAnn!P25*CPdataAnn!P24/CVMdataAnn!P24),"",CVMdataAnn!P25*CPdataAnn!P24/CVMdataAnn!P24)</f>
        <v>65220.427431421449</v>
      </c>
      <c r="Q25" s="6">
        <f>IF(ISERROR(CVMdataAnn!Q25*CPdataAnn!Q24/CVMdataAnn!Q24),"",CVMdataAnn!Q25*CPdataAnn!Q24/CVMdataAnn!Q24)</f>
        <v>90641.878336900583</v>
      </c>
      <c r="R25" s="6">
        <f>IF(ISERROR(CVMdataAnn!R25*CPdataAnn!R24/CVMdataAnn!R24),"",CVMdataAnn!R25*CPdataAnn!R24/CVMdataAnn!R24)</f>
        <v>56421.993917220825</v>
      </c>
      <c r="S25" s="6">
        <f>IF(ISERROR(CVMdataAnn!S25*CPdataAnn!S24/CVMdataAnn!S24),"",CVMdataAnn!S25*CPdataAnn!S24/CVMdataAnn!S24)</f>
        <v>50338.744173347564</v>
      </c>
      <c r="T25" s="6">
        <f>IF(ISERROR(CVMdataAnn!T25*CPdataAnn!T24/CVMdataAnn!T24),"",CVMdataAnn!T25*CPdataAnn!T24/CVMdataAnn!T24)</f>
        <v>8487.9011346390107</v>
      </c>
      <c r="U25" s="6">
        <f>IF(ISERROR(CVMdataAnn!U25*CPdataAnn!U24/CVMdataAnn!U24),"",CVMdataAnn!U25*CPdataAnn!U24/CVMdataAnn!U24)</f>
        <v>11143.908661025385</v>
      </c>
      <c r="V25" s="6">
        <f>IF(ISERROR(CVMdataAnn!V25*CPdataAnn!V24/CVMdataAnn!V24),"",CVMdataAnn!V25*CPdataAnn!V24/CVMdataAnn!V24)</f>
        <v>1910.8924349881797</v>
      </c>
      <c r="W25" s="6">
        <f>IF(ISERROR(CVMdataAnn!W25*CPdataAnn!W24/CVMdataAnn!W24),"",CVMdataAnn!W25*CPdataAnn!W24/CVMdataAnn!W24)</f>
        <v>7370.8938134810714</v>
      </c>
      <c r="X25" s="6">
        <f>IF(ISERROR(CVMdataAnn!X25*CPdataAnn!X24/CVMdataAnn!X24),"",CVMdataAnn!X25*CPdataAnn!X24/CVMdataAnn!X24)</f>
        <v>1679.2351453855879</v>
      </c>
      <c r="Y25" s="6">
        <f>IF(ISERROR(CVMdataAnn!Y25*CPdataAnn!Y24/CVMdataAnn!Y24),"",CVMdataAnn!Y25*CPdataAnn!Y24/CVMdataAnn!Y24)</f>
        <v>4062.1060562155899</v>
      </c>
      <c r="Z25" s="6">
        <f>IF(ISERROR(CVMdataAnn!Z25*CPdataAnn!Z24/CVMdataAnn!Z24),"",CVMdataAnn!Z25*CPdataAnn!Z24/CVMdataAnn!Z24)</f>
        <v>8198.8629522651263</v>
      </c>
      <c r="AA25" s="6">
        <f>IF(ISERROR(CVMdataAnn!AA25*CPdataAnn!AA24/CVMdataAnn!AA24),"",CVMdataAnn!AA25*CPdataAnn!AA24/CVMdataAnn!AA24)</f>
        <v>6227.2620406707101</v>
      </c>
      <c r="AB25" s="6">
        <f>IF(ISERROR(CVMdataAnn!AB25*CPdataAnn!AB24/CVMdataAnn!AB24),"",CVMdataAnn!AB25*CPdataAnn!AB24/CVMdataAnn!AB24)</f>
        <v>1257.9612976664769</v>
      </c>
      <c r="AC25" s="6">
        <f>IF(ISERROR(CVMdataAnn!AC25*CPdataAnn!AC24/CVMdataAnn!AC24),"",CVMdataAnn!AC25*CPdataAnn!AC24/CVMdataAnn!AC24)</f>
        <v>6083.0995119881181</v>
      </c>
      <c r="AD25" s="6">
        <f>IF(ISERROR(CVMdataAnn!AD25*CPdataAnn!AD24/CVMdataAnn!AD24),"",CVMdataAnn!AD25*CPdataAnn!AD24/CVMdataAnn!AD24)</f>
        <v>1652.6953125</v>
      </c>
      <c r="AE25" s="6">
        <f>IF(ISERROR(CVMdataAnn!AE25*CPdataAnn!AE24/CVMdataAnn!AE24),"",CVMdataAnn!AE25*CPdataAnn!AE24/CVMdataAnn!AE24)</f>
        <v>4430.1523602230991</v>
      </c>
      <c r="AF25" s="6">
        <f>IF(ISERROR(CVMdataAnn!AF25*CPdataAnn!AF24/CVMdataAnn!AF24),"",CVMdataAnn!AF25*CPdataAnn!AF24/CVMdataAnn!AF24)</f>
        <v>31546.001337517362</v>
      </c>
      <c r="AG25" s="6">
        <f>IF(ISERROR(CVMdataAnn!AG25*CPdataAnn!AG24/CVMdataAnn!AG24),"",CVMdataAnn!AG25*CPdataAnn!AG24/CVMdataAnn!AG24)</f>
        <v>10853.697509133179</v>
      </c>
      <c r="AH25" s="6">
        <f>IF(ISERROR(CVMdataAnn!AH25*CPdataAnn!AH24/CVMdataAnn!AH24),"",CVMdataAnn!AH25*CPdataAnn!AH24/CVMdataAnn!AH24)</f>
        <v>2969.5333913421796</v>
      </c>
      <c r="AI25" s="6">
        <f>IF(ISERROR(CVMdataAnn!AI25*CPdataAnn!AI24/CVMdataAnn!AI24),"",CVMdataAnn!AI25*CPdataAnn!AI24/CVMdataAnn!AI24)</f>
        <v>4748.0741831027381</v>
      </c>
      <c r="AJ25" s="6">
        <f>IF(ISERROR(CVMdataAnn!AJ25*CPdataAnn!AJ24/CVMdataAnn!AJ24),"",CVMdataAnn!AJ25*CPdataAnn!AJ24/CVMdataAnn!AJ24)</f>
        <v>3135.5199784017277</v>
      </c>
      <c r="AK25" s="6">
        <f>IF(ISERROR(CVMdataAnn!AK25*CPdataAnn!AK24/CVMdataAnn!AK24),"",CVMdataAnn!AK25*CPdataAnn!AK24/CVMdataAnn!AK24)</f>
        <v>13260.855639976622</v>
      </c>
      <c r="AL25" s="6">
        <f>IF(ISERROR(CVMdataAnn!AL25*CPdataAnn!AL24/CVMdataAnn!AL24),"",CVMdataAnn!AL25*CPdataAnn!AL24/CVMdataAnn!AL24)</f>
        <v>7431.2565055762079</v>
      </c>
      <c r="AM25" s="6">
        <f>IF(ISERROR(CVMdataAnn!AM25*CPdataAnn!AM24/CVMdataAnn!AM24),"",CVMdataAnn!AM25*CPdataAnn!AM24/CVMdataAnn!AM24)</f>
        <v>37071.728780802063</v>
      </c>
      <c r="AN25" s="6">
        <f>IF(ISERROR(CVMdataAnn!AN25*CPdataAnn!AN24/CVMdataAnn!AN24),"",CVMdataAnn!AN25*CPdataAnn!AN24/CVMdataAnn!AN24)</f>
        <v>32565.183803976193</v>
      </c>
      <c r="AO25" s="6">
        <f>IF(ISERROR(CVMdataAnn!AO25*CPdataAnn!AO24/CVMdataAnn!AO24),"",CVMdataAnn!AO25*CPdataAnn!AO24/CVMdataAnn!AO24)</f>
        <v>476.16229116945107</v>
      </c>
      <c r="AP25" s="6">
        <f>IF(ISERROR(CVMdataAnn!AP25*CPdataAnn!AP24/CVMdataAnn!AP24),"",CVMdataAnn!AP25*CPdataAnn!AP24/CVMdataAnn!AP24)</f>
        <v>30297.563994781853</v>
      </c>
      <c r="AQ25" s="6">
        <f>IF(ISERROR(CVMdataAnn!AQ25*CPdataAnn!AQ24/CVMdataAnn!AQ24),"",CVMdataAnn!AQ25*CPdataAnn!AQ24/CVMdataAnn!AQ24)</f>
        <v>950.41871921182269</v>
      </c>
      <c r="AR25" s="6">
        <f>IF(ISERROR(CVMdataAnn!AR25*CPdataAnn!AR24/CVMdataAnn!AR24),"",CVMdataAnn!AR25*CPdataAnn!AR24/CVMdataAnn!AR24)</f>
        <v>842.18181818181813</v>
      </c>
      <c r="AS25" s="6">
        <f>IF(ISERROR(CVMdataAnn!AS25*CPdataAnn!AS24/CVMdataAnn!AS24),"",CVMdataAnn!AS25*CPdataAnn!AS24/CVMdataAnn!AS24)</f>
        <v>4505.2160769495022</v>
      </c>
      <c r="AT25" s="6">
        <f>IF(ISERROR(CVMdataAnn!AT25*CPdataAnn!AT24/CVMdataAnn!AT24),"",CVMdataAnn!AT25*CPdataAnn!AT24/CVMdataAnn!AT24)</f>
        <v>4449.0556527826393</v>
      </c>
      <c r="AU25" s="6">
        <f>IF(ISERROR(CVMdataAnn!AU25*CPdataAnn!AU24/CVMdataAnn!AU24),"",CVMdataAnn!AU25*CPdataAnn!AU24/CVMdataAnn!AU24)</f>
        <v>55.272727272727273</v>
      </c>
      <c r="AV25" s="6">
        <f>IF(ISERROR(CVMdataAnn!AV25*CPdataAnn!AV24/CVMdataAnn!AV24),"",CVMdataAnn!AV25*CPdataAnn!AV24/CVMdataAnn!AV24)</f>
        <v>175696.58841910714</v>
      </c>
      <c r="AW25" s="6">
        <f>IF(ISERROR(CVMdataAnn!AW25*CPdataAnn!AW24/CVMdataAnn!AW24),"",CVMdataAnn!AW25*CPdataAnn!AW24/CVMdataAnn!AW24)</f>
        <v>26227.570468102316</v>
      </c>
      <c r="AX25" s="6">
        <f>IF(ISERROR(CVMdataAnn!AX25*CPdataAnn!AX24/CVMdataAnn!AX24),"",CVMdataAnn!AX25*CPdataAnn!AX24/CVMdataAnn!AX24)</f>
        <v>26135.768272888665</v>
      </c>
      <c r="AY25" s="6">
        <f>IF(ISERROR(CVMdataAnn!AY25*CPdataAnn!AY24/CVMdataAnn!AY24),"",CVMdataAnn!AY25*CPdataAnn!AY24/CVMdataAnn!AY24)</f>
        <v>91.590909090909093</v>
      </c>
      <c r="AZ25" s="6">
        <f>IF(ISERROR(CVMdataAnn!AZ25*CPdataAnn!AZ24/CVMdataAnn!AZ24),"",CVMdataAnn!AZ25*CPdataAnn!AZ24/CVMdataAnn!AZ24)</f>
        <v>127595.863221425</v>
      </c>
      <c r="BA25" s="6">
        <f>IF(ISERROR(CVMdataAnn!BA25*CPdataAnn!BA24/CVMdataAnn!BA24),"",CVMdataAnn!BA25*CPdataAnn!BA24/CVMdataAnn!BA24)</f>
        <v>123186.03654088467</v>
      </c>
      <c r="BB25" s="6">
        <f>IF(ISERROR(CVMdataAnn!BB25*CPdataAnn!BB24/CVMdataAnn!BB24),"",CVMdataAnn!BB25*CPdataAnn!BB24/CVMdataAnn!BB24)</f>
        <v>4410.0674472295514</v>
      </c>
      <c r="BC25" s="6">
        <f>IF(ISERROR(CVMdataAnn!BC25*CPdataAnn!BC24/CVMdataAnn!BC24),"",CVMdataAnn!BC25*CPdataAnn!BC24/CVMdataAnn!BC24)</f>
        <v>1746.7224546722455</v>
      </c>
      <c r="BD25" s="6">
        <f>IF(ISERROR(CVMdataAnn!BD25*CPdataAnn!BD24/CVMdataAnn!BD24),"",CVMdataAnn!BD25*CPdataAnn!BD24/CVMdataAnn!BD24)</f>
        <v>915.85559566787003</v>
      </c>
      <c r="BE25" s="6">
        <f>IF(ISERROR(CVMdataAnn!BE25*CPdataAnn!BE24/CVMdataAnn!BE24),"",CVMdataAnn!BE25*CPdataAnn!BE24/CVMdataAnn!BE24)</f>
        <v>830.87634069400633</v>
      </c>
      <c r="BF25" s="6">
        <f>IF(ISERROR(CVMdataAnn!BF25*CPdataAnn!BF24/CVMdataAnn!BF24),"",CVMdataAnn!BF25*CPdataAnn!BF24/CVMdataAnn!BF24)</f>
        <v>5284.1638161961673</v>
      </c>
      <c r="BG25" s="6">
        <f>IF(ISERROR(CVMdataAnn!BG25*CPdataAnn!BG24/CVMdataAnn!BG24),"",CVMdataAnn!BG25*CPdataAnn!BG24/CVMdataAnn!BG24)</f>
        <v>2479.9297575873256</v>
      </c>
      <c r="BH25" s="6">
        <f>IF(ISERROR(CVMdataAnn!BH25*CPdataAnn!BH24/CVMdataAnn!BH24),"",CVMdataAnn!BH25*CPdataAnn!BH24/CVMdataAnn!BH24)</f>
        <v>40.243902439024389</v>
      </c>
      <c r="BI25" s="6">
        <f>IF(ISERROR(CVMdataAnn!BI25*CPdataAnn!BI24/CVMdataAnn!BI24),"",CVMdataAnn!BI25*CPdataAnn!BI24/CVMdataAnn!BI24)</f>
        <v>2764.4705751226038</v>
      </c>
      <c r="BJ25" s="6" t="str">
        <f>IF(ISERROR(CVMdataAnn!BJ25*CPdataAnn!BJ24/CVMdataAnn!BJ24),"",CVMdataAnn!BJ25*CPdataAnn!BJ24/CVMdataAnn!BJ24)</f>
        <v/>
      </c>
      <c r="BK25" s="6">
        <f>IF(ISERROR(CVMdataAnn!BK25*CPdataAnn!BK24/CVMdataAnn!BK24),"",CVMdataAnn!BK25*CPdataAnn!BK24/CVMdataAnn!BK24)</f>
        <v>14840.850307672987</v>
      </c>
      <c r="BL25" s="6">
        <f>IF(ISERROR(CVMdataAnn!BL25*CPdataAnn!BL24/CVMdataAnn!BL24),"",CVMdataAnn!BL25*CPdataAnn!BL24/CVMdataAnn!BL24)</f>
        <v>7640.8034337411327</v>
      </c>
      <c r="BM25" s="6">
        <f>IF(ISERROR(CVMdataAnn!BM25*CPdataAnn!BM24/CVMdataAnn!BM24),"",CVMdataAnn!BM25*CPdataAnn!BM24/CVMdataAnn!BM24)</f>
        <v>6295.7541743970314</v>
      </c>
      <c r="BN25" s="6">
        <f>IF(ISERROR(CVMdataAnn!BN25*CPdataAnn!BN24/CVMdataAnn!BN24),"",CVMdataAnn!BN25*CPdataAnn!BN24/CVMdataAnn!BN24)</f>
        <v>403.8642857142857</v>
      </c>
      <c r="BO25" s="6">
        <f>IF(ISERROR(CVMdataAnn!BO25*CPdataAnn!BO24/CVMdataAnn!BO24),"",CVMdataAnn!BO25*CPdataAnn!BO24/CVMdataAnn!BO24)</f>
        <v>500.2644431209053</v>
      </c>
      <c r="BP25" s="6" t="str">
        <f>IF(ISERROR(CVMdataAnn!BP25*CPdataAnn!BP24/CVMdataAnn!BP24),"",CVMdataAnn!BP25*CPdataAnn!BP24/CVMdataAnn!BP24)</f>
        <v/>
      </c>
      <c r="BQ25" s="6">
        <f>IF(ISERROR(CVMdataAnn!BQ25*CPdataAnn!BQ24/CVMdataAnn!BQ24),"",CVMdataAnn!BQ25*CPdataAnn!BQ24/CVMdataAnn!BQ24)</f>
        <v>36652.459216113988</v>
      </c>
      <c r="BR25" s="6">
        <f>IF(ISERROR(CVMdataAnn!BR25*CPdataAnn!BR24/CVMdataAnn!BR24),"",CVMdataAnn!BR25*CPdataAnn!BR24/CVMdataAnn!BR24)</f>
        <v>11673.651534828807</v>
      </c>
      <c r="BS25" s="6">
        <f>IF(ISERROR(CVMdataAnn!BS25*CPdataAnn!BS24/CVMdataAnn!BS24),"",CVMdataAnn!BS25*CPdataAnn!BS24/CVMdataAnn!BS24)</f>
        <v>8383.1149035745984</v>
      </c>
      <c r="BT25" s="6">
        <f>IF(ISERROR(CVMdataAnn!BT25*CPdataAnn!BT24/CVMdataAnn!BT24),"",CVMdataAnn!BT25*CPdataAnn!BT24/CVMdataAnn!BT24)</f>
        <v>3241.2633476008109</v>
      </c>
      <c r="BU25" s="6">
        <f>IF(ISERROR(CVMdataAnn!BU25*CPdataAnn!BU24/CVMdataAnn!BU24),"",CVMdataAnn!BU25*CPdataAnn!BU24/CVMdataAnn!BU24)</f>
        <v>50.029411764705884</v>
      </c>
      <c r="BV25" s="6">
        <f>IF(ISERROR(CVMdataAnn!BV25*CPdataAnn!BV24/CVMdataAnn!BV24),"",CVMdataAnn!BV25*CPdataAnn!BV24/CVMdataAnn!BV24)</f>
        <v>4565.8255470136019</v>
      </c>
      <c r="BW25" s="6">
        <f>IF(ISERROR(CVMdataAnn!BW25*CPdataAnn!BW24/CVMdataAnn!BW24),"",CVMdataAnn!BW25*CPdataAnn!BW24/CVMdataAnn!BW24)</f>
        <v>6363.8821375062425</v>
      </c>
      <c r="BX25" s="6">
        <f>IF(ISERROR(CVMdataAnn!BX25*CPdataAnn!BX24/CVMdataAnn!BX24),"",CVMdataAnn!BX25*CPdataAnn!BX24/CVMdataAnn!BX24)</f>
        <v>4898.7794452023645</v>
      </c>
      <c r="BY25" s="6">
        <f>IF(ISERROR(CVMdataAnn!BY25*CPdataAnn!BY24/CVMdataAnn!BY24),"",CVMdataAnn!BY25*CPdataAnn!BY24/CVMdataAnn!BY24)</f>
        <v>821.06964520367933</v>
      </c>
      <c r="BZ25" s="6">
        <f>IF(ISERROR(CVMdataAnn!BZ25*CPdataAnn!BZ24/CVMdataAnn!BZ24),"",CVMdataAnn!BZ25*CPdataAnn!BZ24/CVMdataAnn!BZ24)</f>
        <v>644.29752953813102</v>
      </c>
      <c r="CA25" s="6">
        <f>IF(ISERROR(CVMdataAnn!CA25*CPdataAnn!CA24/CVMdataAnn!CA24),"",CVMdataAnn!CA25*CPdataAnn!CA24/CVMdataAnn!CA24)</f>
        <v>5223.3471598823708</v>
      </c>
      <c r="CB25" s="6">
        <f>IF(ISERROR(CVMdataAnn!CB25*CPdataAnn!CB24/CVMdataAnn!CB24),"",CVMdataAnn!CB25*CPdataAnn!CB24/CVMdataAnn!CB24)</f>
        <v>3260.5960568546539</v>
      </c>
      <c r="CC25" s="6">
        <f>IF(ISERROR(CVMdataAnn!CC25*CPdataAnn!CC24/CVMdataAnn!CC24),"",CVMdataAnn!CC25*CPdataAnn!CC24/CVMdataAnn!CC24)</f>
        <v>389.12987012987014</v>
      </c>
      <c r="CD25" s="6">
        <f>IF(ISERROR(CVMdataAnn!CD25*CPdataAnn!CD24/CVMdataAnn!CD24),"",CVMdataAnn!CD25*CPdataAnn!CD24/CVMdataAnn!CD24)</f>
        <v>2870.5629139072848</v>
      </c>
      <c r="CE25" s="6">
        <f>IF(ISERROR(CVMdataAnn!CE25*CPdataAnn!CE24/CVMdataAnn!CE24),"",CVMdataAnn!CE25*CPdataAnn!CE24/CVMdataAnn!CE24)</f>
        <v>5566.0306182244358</v>
      </c>
      <c r="CF25" s="6">
        <f>IF(ISERROR(CVMdataAnn!CF25*CPdataAnn!CF24/CVMdataAnn!CF24),"",CVMdataAnn!CF25*CPdataAnn!CF24/CVMdataAnn!CF24)</f>
        <v>2363.3251028806585</v>
      </c>
      <c r="CG25" s="6">
        <f>IF(ISERROR(CVMdataAnn!CG25*CPdataAnn!CG24/CVMdataAnn!CG24),"",CVMdataAnn!CG25*CPdataAnn!CG24/CVMdataAnn!CG24)</f>
        <v>3203.1513592946362</v>
      </c>
      <c r="CH25" s="6">
        <f>IF(ISERROR(CVMdataAnn!CH25*CPdataAnn!CH24/CVMdataAnn!CH24),"",CVMdataAnn!CH25*CPdataAnn!CH24/CVMdataAnn!CH24)</f>
        <v>8413.0299411713058</v>
      </c>
      <c r="CI25" s="6">
        <f>IF(ISERROR(CVMdataAnn!CI25*CPdataAnn!CI24/CVMdataAnn!CI24),"",CVMdataAnn!CI25*CPdataAnn!CI24/CVMdataAnn!CI24)</f>
        <v>4756.8098969072162</v>
      </c>
      <c r="CJ25" s="6">
        <f>IF(ISERROR(CVMdataAnn!CJ25*CPdataAnn!CJ24/CVMdataAnn!CJ24),"",CVMdataAnn!CJ25*CPdataAnn!CJ24/CVMdataAnn!CJ24)</f>
        <v>2119.8176845943481</v>
      </c>
      <c r="CK25" s="6">
        <f>IF(ISERROR(CVMdataAnn!CK25*CPdataAnn!CK24/CVMdataAnn!CK24),"",CVMdataAnn!CK25*CPdataAnn!CK24/CVMdataAnn!CK24)</f>
        <v>459.49767441860467</v>
      </c>
      <c r="CL25" s="6">
        <f>IF(ISERROR(CVMdataAnn!CL25*CPdataAnn!CL24/CVMdataAnn!CL24),"",CVMdataAnn!CL25*CPdataAnn!CL24/CVMdataAnn!CL24)</f>
        <v>2176.5170034499752</v>
      </c>
      <c r="CM25" s="6">
        <f>IF(ISERROR(CVMdataAnn!CM25*CPdataAnn!CM24/CVMdataAnn!CM24),"",CVMdataAnn!CM25*CPdataAnn!CM24/CVMdataAnn!CM24)</f>
        <v>1968.8855185909981</v>
      </c>
      <c r="CN25" s="6">
        <f>IF(ISERROR(CVMdataAnn!CN25*CPdataAnn!CN24/CVMdataAnn!CN24),"",CVMdataAnn!CN25*CPdataAnn!CN24/CVMdataAnn!CN24)</f>
        <v>732.68165467625897</v>
      </c>
      <c r="CO25" s="6">
        <f>IF(ISERROR(CVMdataAnn!CO25*CPdataAnn!CO24/CVMdataAnn!CO24),"",CVMdataAnn!CO25*CPdataAnn!CO24/CVMdataAnn!CO24)</f>
        <v>955.67574414186197</v>
      </c>
      <c r="CP25" s="6">
        <f>IF(ISERROR(CVMdataAnn!CP25*CPdataAnn!CP24/CVMdataAnn!CP24),"",CVMdataAnn!CP25*CPdataAnn!CP24/CVMdataAnn!CP24)</f>
        <v>280.20100502512565</v>
      </c>
      <c r="CQ25" s="6">
        <f>IF(ISERROR(CVMdataAnn!CQ25*CPdataAnn!CQ24/CVMdataAnn!CQ24),"",CVMdataAnn!CQ25*CPdataAnn!CQ24/CVMdataAnn!CQ24)</f>
        <v>1688.0151802656546</v>
      </c>
      <c r="CR25" s="6">
        <f>IF(ISERROR(CVMdataAnn!CR25*CPdataAnn!CR24/CVMdataAnn!CR24),"",CVMdataAnn!CR25*CPdataAnn!CR24/CVMdataAnn!CR24)</f>
        <v>94944.00386286818</v>
      </c>
      <c r="CS25" s="6">
        <f>IF(ISERROR(CVMdataAnn!CS25*CPdataAnn!CS24/CVMdataAnn!CS24),"",CVMdataAnn!CS25*CPdataAnn!CS24/CVMdataAnn!CS24)</f>
        <v>35380.228729512477</v>
      </c>
      <c r="CT25" s="6">
        <f>IF(ISERROR(CVMdataAnn!CT25*CPdataAnn!CT24/CVMdataAnn!CT24),"",CVMdataAnn!CT25*CPdataAnn!CT24/CVMdataAnn!CT24)</f>
        <v>34410.613202907261</v>
      </c>
      <c r="CU25" s="6">
        <f>IF(ISERROR(CVMdataAnn!CU25*CPdataAnn!CU24/CVMdataAnn!CU24),"",CVMdataAnn!CU25*CPdataAnn!CU24/CVMdataAnn!CU24)</f>
        <v>661.15916575192091</v>
      </c>
      <c r="CV25" s="6">
        <f>IF(ISERROR(CVMdataAnn!CV25*CPdataAnn!CV24/CVMdataAnn!CV24),"",CVMdataAnn!CV25*CPdataAnn!CV24/CVMdataAnn!CV24)</f>
        <v>308.20944558521563</v>
      </c>
      <c r="CW25" s="6">
        <f>IF(ISERROR(CVMdataAnn!CW25*CPdataAnn!CW24/CVMdataAnn!CW24),"",CVMdataAnn!CW25*CPdataAnn!CW24/CVMdataAnn!CW24)</f>
        <v>35695.205779650816</v>
      </c>
      <c r="CX25" s="6">
        <f>IF(ISERROR(CVMdataAnn!CX25*CPdataAnn!CX24/CVMdataAnn!CX24),"",CVMdataAnn!CX25*CPdataAnn!CX24/CVMdataAnn!CX24)</f>
        <v>3125.3883711507292</v>
      </c>
      <c r="CY25" s="6">
        <f>IF(ISERROR(CVMdataAnn!CY25*CPdataAnn!CY24/CVMdataAnn!CY24),"",CVMdataAnn!CY25*CPdataAnn!CY24/CVMdataAnn!CY24)</f>
        <v>17734.023974581167</v>
      </c>
      <c r="CZ25" s="6">
        <f>IF(ISERROR(CVMdataAnn!CZ25*CPdataAnn!CZ24/CVMdataAnn!CZ24),"",CVMdataAnn!CZ25*CPdataAnn!CZ24/CVMdataAnn!CZ24)</f>
        <v>11765.966803461866</v>
      </c>
      <c r="DA25" s="6">
        <f>IF(ISERROR(CVMdataAnn!DA25*CPdataAnn!DA24/CVMdataAnn!DA24),"",CVMdataAnn!DA25*CPdataAnn!DA24/CVMdataAnn!DA24)</f>
        <v>3069.7917701312522</v>
      </c>
      <c r="DB25" s="6">
        <f>IF(ISERROR(CVMdataAnn!DB25*CPdataAnn!DB24/CVMdataAnn!DB24),"",CVMdataAnn!DB25*CPdataAnn!DB24/CVMdataAnn!DB24)</f>
        <v>23869.136877892692</v>
      </c>
      <c r="DC25" s="6">
        <f>IF(ISERROR(CVMdataAnn!DC25*CPdataAnn!DC24/CVMdataAnn!DC24),"",CVMdataAnn!DC25*CPdataAnn!DC24/CVMdataAnn!DC24)</f>
        <v>3936.9934949733884</v>
      </c>
      <c r="DD25" s="6">
        <f>IF(ISERROR(CVMdataAnn!DD25*CPdataAnn!DD24/CVMdataAnn!DD24),"",CVMdataAnn!DD25*CPdataAnn!DD24/CVMdataAnn!DD24)</f>
        <v>6266.1793997838558</v>
      </c>
      <c r="DE25" s="6">
        <f>IF(ISERROR(CVMdataAnn!DE25*CPdataAnn!DE24/CVMdataAnn!DE24),"",CVMdataAnn!DE25*CPdataAnn!DE24/CVMdataAnn!DE24)</f>
        <v>10715.773112691466</v>
      </c>
      <c r="DF25" s="6">
        <f>IF(ISERROR(CVMdataAnn!DF25*CPdataAnn!DF24/CVMdataAnn!DF24),"",CVMdataAnn!DF25*CPdataAnn!DF24/CVMdataAnn!DF24)</f>
        <v>2058.2242299794661</v>
      </c>
      <c r="DG25" s="6">
        <f>IF(ISERROR(CVMdataAnn!DG25*CPdataAnn!DG24/CVMdataAnn!DG24),"",CVMdataAnn!DG25*CPdataAnn!DG24/CVMdataAnn!DG24)</f>
        <v>892.29543419874665</v>
      </c>
      <c r="DH25" s="6">
        <f>IF(ISERROR(CVMdataAnn!DH25*CPdataAnn!DH24/CVMdataAnn!DH24),"",CVMdataAnn!DH25*CPdataAnn!DH24/CVMdataAnn!DH24)</f>
        <v>14945.772594752187</v>
      </c>
      <c r="DI25" s="6">
        <f>IF(ISERROR(CVMdataAnn!DI25*CPdataAnn!DI24/CVMdataAnn!DI24),"",CVMdataAnn!DI25*CPdataAnn!DI24/CVMdataAnn!DI24)</f>
        <v>680.72241261137765</v>
      </c>
      <c r="DJ25" s="6">
        <f>IF(ISERROR(CVMdataAnn!DJ25*CPdataAnn!DJ24/CVMdataAnn!DJ24),"",CVMdataAnn!DJ25*CPdataAnn!DJ24/CVMdataAnn!DJ24)</f>
        <v>719.68913857677899</v>
      </c>
      <c r="DK25" s="6">
        <f>IF(ISERROR(CVMdataAnn!DK25*CPdataAnn!DK24/CVMdataAnn!DK24),"",CVMdataAnn!DK25*CPdataAnn!DK24/CVMdataAnn!DK24)</f>
        <v>13544.654703951093</v>
      </c>
      <c r="DL25" s="6">
        <f>IF(ISERROR(CVMdataAnn!DL25*CPdataAnn!DL24/CVMdataAnn!DL24),"",CVMdataAnn!DL25*CPdataAnn!DL24/CVMdataAnn!DL24)</f>
        <v>78662.201453245201</v>
      </c>
      <c r="DM25" s="6">
        <f>IF(ISERROR(CVMdataAnn!DM25*CPdataAnn!DM24/CVMdataAnn!DM24),"",CVMdataAnn!DM25*CPdataAnn!DM24/CVMdataAnn!DM24)</f>
        <v>21759.253938832251</v>
      </c>
      <c r="DN25" s="6">
        <f>IF(ISERROR(CVMdataAnn!DN25*CPdataAnn!DN24/CVMdataAnn!DN24),"",CVMdataAnn!DN25*CPdataAnn!DN24/CVMdataAnn!DN24)</f>
        <v>4980.4724409448818</v>
      </c>
      <c r="DO25" s="6">
        <f>IF(ISERROR(CVMdataAnn!DO25*CPdataAnn!DO24/CVMdataAnn!DO24),"",CVMdataAnn!DO25*CPdataAnn!DO24/CVMdataAnn!DO24)</f>
        <v>2903.132530120482</v>
      </c>
      <c r="DP25" s="6">
        <f>IF(ISERROR(CVMdataAnn!DP25*CPdataAnn!DP24/CVMdataAnn!DP24),"",CVMdataAnn!DP25*CPdataAnn!DP24/CVMdataAnn!DP24)</f>
        <v>6416.2331081081084</v>
      </c>
      <c r="DQ25" s="6">
        <f>IF(ISERROR(CVMdataAnn!DQ25*CPdataAnn!DQ24/CVMdataAnn!DQ24),"",CVMdataAnn!DQ25*CPdataAnn!DQ24/CVMdataAnn!DQ24)</f>
        <v>7229.8088103756709</v>
      </c>
      <c r="DR25" s="6">
        <f>IF(ISERROR(CVMdataAnn!DR25*CPdataAnn!DR24/CVMdataAnn!DR24),"",CVMdataAnn!DR25*CPdataAnn!DR24/CVMdataAnn!DR24)</f>
        <v>234.09715639810426</v>
      </c>
      <c r="DS25" s="6">
        <f>IF(ISERROR(CVMdataAnn!DS25*CPdataAnn!DS24/CVMdataAnn!DS24),"",CVMdataAnn!DS25*CPdataAnn!DS24/CVMdataAnn!DS24)</f>
        <v>3703.6197469145445</v>
      </c>
      <c r="DT25" s="6">
        <f>IF(ISERROR(CVMdataAnn!DT25*CPdataAnn!DT24/CVMdataAnn!DT24),"",CVMdataAnn!DT25*CPdataAnn!DT24/CVMdataAnn!DT24)</f>
        <v>3456.5260710727334</v>
      </c>
      <c r="DU25" s="6">
        <f>IF(ISERROR(CVMdataAnn!DU25*CPdataAnn!DU24/CVMdataAnn!DU24),"",CVMdataAnn!DU25*CPdataAnn!DU24/CVMdataAnn!DU24)</f>
        <v>205.91249999999999</v>
      </c>
      <c r="DV25" s="6">
        <f>IF(ISERROR(CVMdataAnn!DV25*CPdataAnn!DV24/CVMdataAnn!DV24),"",CVMdataAnn!DV25*CPdataAnn!DV24/CVMdataAnn!DV24)</f>
        <v>40.827586206896555</v>
      </c>
      <c r="DW25" s="6">
        <f>IF(ISERROR(CVMdataAnn!DW25*CPdataAnn!DW24/CVMdataAnn!DW24),"",CVMdataAnn!DW25*CPdataAnn!DW24/CVMdataAnn!DW24)</f>
        <v>20399.689237612751</v>
      </c>
      <c r="DX25" s="6">
        <f>IF(ISERROR(CVMdataAnn!DX25*CPdataAnn!DX24/CVMdataAnn!DX24),"",CVMdataAnn!DX25*CPdataAnn!DX24/CVMdataAnn!DX24)</f>
        <v>10837.753104455807</v>
      </c>
      <c r="DY25" s="6">
        <f>IF(ISERROR(CVMdataAnn!DY25*CPdataAnn!DY24/CVMdataAnn!DY24),"",CVMdataAnn!DY25*CPdataAnn!DY24/CVMdataAnn!DY24)</f>
        <v>2614.3177434908389</v>
      </c>
      <c r="DZ25" s="6">
        <f>IF(ISERROR(CVMdataAnn!DZ25*CPdataAnn!DZ24/CVMdataAnn!DZ24),"",CVMdataAnn!DZ25*CPdataAnn!DZ24/CVMdataAnn!DZ24)</f>
        <v>3128.0433996383363</v>
      </c>
      <c r="EA25" s="6">
        <f>IF(ISERROR(CVMdataAnn!EA25*CPdataAnn!EA24/CVMdataAnn!EA24),"",CVMdataAnn!EA25*CPdataAnn!EA24/CVMdataAnn!EA24)</f>
        <v>2526.0231958762888</v>
      </c>
      <c r="EB25" s="6">
        <f>IF(ISERROR(CVMdataAnn!EB25*CPdataAnn!EB24/CVMdataAnn!EB24),"",CVMdataAnn!EB25*CPdataAnn!EB24/CVMdataAnn!EB24)</f>
        <v>1292.9356697071532</v>
      </c>
      <c r="EC25" s="6">
        <f>IF(ISERROR(CVMdataAnn!EC25*CPdataAnn!EC24/CVMdataAnn!EC24),"",CVMdataAnn!EC25*CPdataAnn!EC24/CVMdataAnn!EC24)</f>
        <v>22747.920893589468</v>
      </c>
      <c r="ED25" s="6">
        <f>IF(ISERROR(CVMdataAnn!ED25*CPdataAnn!ED24/CVMdataAnn!ED24),"",CVMdataAnn!ED25*CPdataAnn!ED24/CVMdataAnn!ED24)</f>
        <v>4408.0867709815075</v>
      </c>
      <c r="EE25" s="6">
        <f>IF(ISERROR(CVMdataAnn!EE25*CPdataAnn!EE24/CVMdataAnn!EE24),"",CVMdataAnn!EE25*CPdataAnn!EE24/CVMdataAnn!EE24)</f>
        <v>10889.780205827319</v>
      </c>
      <c r="EF25" s="6">
        <f>IF(ISERROR(CVMdataAnn!EF25*CPdataAnn!EF24/CVMdataAnn!EF24),"",CVMdataAnn!EF25*CPdataAnn!EF24/CVMdataAnn!EF24)</f>
        <v>7449.5547612239061</v>
      </c>
      <c r="EG25" s="6">
        <f>IF(ISERROR(CVMdataAnn!EG25*CPdataAnn!EG24/CVMdataAnn!EG24),"",CVMdataAnn!EG25*CPdataAnn!EG24/CVMdataAnn!EG24)</f>
        <v>10049.064961698534</v>
      </c>
      <c r="EH25" s="6">
        <f>IF(ISERROR(CVMdataAnn!EH25*CPdataAnn!EH24/CVMdataAnn!EH24),"",CVMdataAnn!EH25*CPdataAnn!EH24/CVMdataAnn!EH24)</f>
        <v>2304.6088019559902</v>
      </c>
      <c r="EI25" s="6">
        <f>IF(ISERROR(CVMdataAnn!EI25*CPdataAnn!EI24/CVMdataAnn!EI24),"",CVMdataAnn!EI25*CPdataAnn!EI24/CVMdataAnn!EI24)</f>
        <v>4105.0274500642445</v>
      </c>
      <c r="EJ25" s="6">
        <f>IF(ISERROR(CVMdataAnn!EJ25*CPdataAnn!EJ24/CVMdataAnn!EJ24),"",CVMdataAnn!EJ25*CPdataAnn!EJ24/CVMdataAnn!EJ24)</f>
        <v>993.84</v>
      </c>
      <c r="EK25" s="6">
        <f>IF(ISERROR(CVMdataAnn!EK25*CPdataAnn!EK24/CVMdataAnn!EK24),"",CVMdataAnn!EK25*CPdataAnn!EK24/CVMdataAnn!EK24)</f>
        <v>2644.766606822262</v>
      </c>
      <c r="EL25" s="6" t="str">
        <f>IF(ISERROR(CVMdataAnn!EL25*CPdataAnn!EL24/CVMdataAnn!EL24),"",CVMdataAnn!EL25*CPdataAnn!EL24/CVMdataAnn!EL24)</f>
        <v/>
      </c>
      <c r="EM25" s="6">
        <f>IF(ISERROR(CVMdataAnn!EM25*CPdataAnn!EM24/CVMdataAnn!EM24),"",CVMdataAnn!EM25*CPdataAnn!EM24/CVMdataAnn!EM24)</f>
        <v>8595.0077808901333</v>
      </c>
      <c r="EN25" s="6">
        <f>IF(ISERROR(CVMdataAnn!EN25*CPdataAnn!EN24/CVMdataAnn!EN24),"",CVMdataAnn!EN25*CPdataAnn!EN24/CVMdataAnn!EN24)</f>
        <v>65220.427431421449</v>
      </c>
      <c r="EO25" s="6">
        <f>IF(ISERROR(CVMdataAnn!EO25*CPdataAnn!EO24/CVMdataAnn!EO24),"",CVMdataAnn!EO25*CPdataAnn!EO24/CVMdataAnn!EO24)</f>
        <v>55433.946895013309</v>
      </c>
      <c r="EP25" s="6">
        <f>IF(ISERROR(CVMdataAnn!EP25*CPdataAnn!EP24/CVMdataAnn!EP24),"",CVMdataAnn!EP25*CPdataAnn!EP24/CVMdataAnn!EP24)</f>
        <v>50058.193905817177</v>
      </c>
      <c r="EQ25" s="6">
        <f>IF(ISERROR(CVMdataAnn!EQ25*CPdataAnn!EQ24/CVMdataAnn!EQ24),"",CVMdataAnn!EQ25*CPdataAnn!EQ24/CVMdataAnn!EQ24)</f>
        <v>5376.2985240261905</v>
      </c>
      <c r="ER25" s="6">
        <f>IF(ISERROR(CVMdataAnn!ER25*CPdataAnn!ER24/CVMdataAnn!ER24),"",CVMdataAnn!ER25*CPdataAnn!ER24/CVMdataAnn!ER24)</f>
        <v>9785.8246834780784</v>
      </c>
      <c r="ES25" s="6">
        <f>IF(ISERROR(CVMdataAnn!ES25*CPdataAnn!ES24/CVMdataAnn!ES24),"",CVMdataAnn!ES25*CPdataAnn!ES24/CVMdataAnn!ES24)</f>
        <v>90641.878336900583</v>
      </c>
      <c r="ET25" s="6">
        <f>IF(ISERROR(CVMdataAnn!ET25*CPdataAnn!ET24/CVMdataAnn!ET24),"",CVMdataAnn!ET25*CPdataAnn!ET24/CVMdataAnn!ET24)</f>
        <v>14454.611111111111</v>
      </c>
      <c r="EU25" s="6">
        <f>IF(ISERROR(CVMdataAnn!EU25*CPdataAnn!EU24/CVMdataAnn!EU24),"",CVMdataAnn!EU25*CPdataAnn!EU24/CVMdataAnn!EU24)</f>
        <v>4859.1307288629741</v>
      </c>
      <c r="EV25" s="6">
        <f>IF(ISERROR(CVMdataAnn!EV25*CPdataAnn!EV24/CVMdataAnn!EV24),"",CVMdataAnn!EV25*CPdataAnn!EV24/CVMdataAnn!EV24)</f>
        <v>891.49038461538464</v>
      </c>
      <c r="EW25" s="6">
        <f>IF(ISERROR(CVMdataAnn!EW25*CPdataAnn!EW24/CVMdataAnn!EW24),"",CVMdataAnn!EW25*CPdataAnn!EW24/CVMdataAnn!EW24)</f>
        <v>8705.4360465116279</v>
      </c>
      <c r="EX25" s="6">
        <f>IF(ISERROR(CVMdataAnn!EX25*CPdataAnn!EX24/CVMdataAnn!EX24),"",CVMdataAnn!EX25*CPdataAnn!EX24/CVMdataAnn!EX24)</f>
        <v>2409.9656652360513</v>
      </c>
      <c r="EY25" s="6">
        <f>IF(ISERROR(CVMdataAnn!EY25*CPdataAnn!EY24/CVMdataAnn!EY24),"",CVMdataAnn!EY25*CPdataAnn!EY24/CVMdataAnn!EY24)</f>
        <v>4762.6981835118768</v>
      </c>
      <c r="EZ25" s="6">
        <f>IF(ISERROR(CVMdataAnn!EZ25*CPdataAnn!EZ24/CVMdataAnn!EZ24),"",CVMdataAnn!EZ25*CPdataAnn!EZ24/CVMdataAnn!EZ24)</f>
        <v>3408.2211253701876</v>
      </c>
      <c r="FA25" s="6">
        <f>IF(ISERROR(CVMdataAnn!FA25*CPdataAnn!FA24/CVMdataAnn!FA24),"",CVMdataAnn!FA25*CPdataAnn!FA24/CVMdataAnn!FA24)</f>
        <v>1355.0567612687812</v>
      </c>
      <c r="FB25" s="6">
        <f>IF(ISERROR(CVMdataAnn!FB25*CPdataAnn!FB24/CVMdataAnn!FB24),"",CVMdataAnn!FB25*CPdataAnn!FB24/CVMdataAnn!FB24)</f>
        <v>8256.5949999999993</v>
      </c>
      <c r="FC25" s="6">
        <f>IF(ISERROR(CVMdataAnn!FC25*CPdataAnn!FC24/CVMdataAnn!FC24),"",CVMdataAnn!FC25*CPdataAnn!FC24/CVMdataAnn!FC24)</f>
        <v>16557.854491921717</v>
      </c>
      <c r="FD25" s="6">
        <f>IF(ISERROR(CVMdataAnn!FD25*CPdataAnn!FD24/CVMdataAnn!FD24),"",CVMdataAnn!FD25*CPdataAnn!FD24/CVMdataAnn!FD24)</f>
        <v>13521.027172639962</v>
      </c>
      <c r="FE25" s="6">
        <f>IF(ISERROR(CVMdataAnn!FE25*CPdataAnn!FE24/CVMdataAnn!FE24),"",CVMdataAnn!FE25*CPdataAnn!FE24/CVMdataAnn!FE24)</f>
        <v>1733.6817391304348</v>
      </c>
      <c r="FF25" s="6">
        <f>IF(ISERROR(CVMdataAnn!FF25*CPdataAnn!FF24/CVMdataAnn!FF24),"",CVMdataAnn!FF25*CPdataAnn!FF24/CVMdataAnn!FF24)</f>
        <v>471.00443786982248</v>
      </c>
      <c r="FG25" s="6">
        <f>IF(ISERROR(CVMdataAnn!FG25*CPdataAnn!FG24/CVMdataAnn!FG24),"",CVMdataAnn!FG25*CPdataAnn!FG24/CVMdataAnn!FG24)</f>
        <v>832.16822867853796</v>
      </c>
      <c r="FH25" s="6" t="str">
        <f>IF(ISERROR(CVMdataAnn!FH25*CPdataAnn!FH24/CVMdataAnn!FH24),"",CVMdataAnn!FH25*CPdataAnn!FH24/CVMdataAnn!FH24)</f>
        <v/>
      </c>
      <c r="FI25" s="6">
        <f>IF(ISERROR(CVMdataAnn!FI25*CPdataAnn!FI24/CVMdataAnn!FI24),"",CVMdataAnn!FI25*CPdataAnn!FI24/CVMdataAnn!FI24)</f>
        <v>35643.601923788381</v>
      </c>
      <c r="FJ25" s="6">
        <f>IF(ISERROR(CVMdataAnn!FJ25*CPdataAnn!FJ24/CVMdataAnn!FJ24),"",CVMdataAnn!FJ25*CPdataAnn!FJ24/CVMdataAnn!FJ24)</f>
        <v>15328.329896907217</v>
      </c>
      <c r="FK25" s="6">
        <f>IF(ISERROR(CVMdataAnn!FK25*CPdataAnn!FK24/CVMdataAnn!FK24),"",CVMdataAnn!FK25*CPdataAnn!FK24/CVMdataAnn!FK24)</f>
        <v>20315.804774633605</v>
      </c>
      <c r="FL25" s="6">
        <f>IF(ISERROR(CVMdataAnn!FL25*CPdataAnn!FL24/CVMdataAnn!FL24),"",CVMdataAnn!FL25*CPdataAnn!FL24/CVMdataAnn!FL24)</f>
        <v>8555.3422624224495</v>
      </c>
    </row>
    <row r="26" spans="2:168" x14ac:dyDescent="0.25">
      <c r="B26" s="1">
        <v>36892</v>
      </c>
      <c r="C26" s="6">
        <f>IF(ISERROR(CVMdataAnn!C26*CPdataAnn!C25/CVMdataAnn!C25),"",CVMdataAnn!C26*CPdataAnn!C25/CVMdataAnn!C25)</f>
        <v>735181.02592610347</v>
      </c>
      <c r="D26" s="6">
        <f>IF(ISERROR(CVMdataAnn!D26*CPdataAnn!D25/CVMdataAnn!D25),"",CVMdataAnn!D26*CPdataAnn!D25/CVMdataAnn!D25)</f>
        <v>8546.8322618351849</v>
      </c>
      <c r="E26" s="6">
        <f>IF(ISERROR(CVMdataAnn!E26*CPdataAnn!E25/CVMdataAnn!E25),"",CVMdataAnn!E26*CPdataAnn!E25/CVMdataAnn!E25)</f>
        <v>725920.52535461914</v>
      </c>
      <c r="F26" s="6">
        <f>IF(ISERROR(CVMdataAnn!F26*CPdataAnn!F25/CVMdataAnn!F25),"",CVMdataAnn!F26*CPdataAnn!F25/CVMdataAnn!F25)</f>
        <v>57011.619803300549</v>
      </c>
      <c r="G26" s="6">
        <f>IF(ISERROR(CVMdataAnn!G26*CPdataAnn!G25/CVMdataAnn!G25),"",CVMdataAnn!G26*CPdataAnn!G25/CVMdataAnn!G25)</f>
        <v>32247.045997547732</v>
      </c>
      <c r="H26" s="6">
        <f>IF(ISERROR(CVMdataAnn!H26*CPdataAnn!H25/CVMdataAnn!H25),"",CVMdataAnn!H26*CPdataAnn!H25/CVMdataAnn!H25)</f>
        <v>39602.01519414744</v>
      </c>
      <c r="I26" s="6">
        <f>IF(ISERROR(CVMdataAnn!I26*CPdataAnn!I25/CVMdataAnn!I25),"",CVMdataAnn!I26*CPdataAnn!I25/CVMdataAnn!I25)</f>
        <v>181956.99817528503</v>
      </c>
      <c r="J26" s="6">
        <f>IF(ISERROR(CVMdataAnn!J26*CPdataAnn!J25/CVMdataAnn!J25),"",CVMdataAnn!J26*CPdataAnn!J25/CVMdataAnn!J25)</f>
        <v>38968.822475045614</v>
      </c>
      <c r="K26" s="6">
        <f>IF(ISERROR(CVMdataAnn!K26*CPdataAnn!K25/CVMdataAnn!K25),"",CVMdataAnn!K26*CPdataAnn!K25/CVMdataAnn!K25)</f>
        <v>9659.1997912498919</v>
      </c>
      <c r="L26" s="6">
        <f>IF(ISERROR(CVMdataAnn!L26*CPdataAnn!L25/CVMdataAnn!L25),"",CVMdataAnn!L26*CPdataAnn!L25/CVMdataAnn!L25)</f>
        <v>102311.88342612601</v>
      </c>
      <c r="M26" s="6">
        <f>IF(ISERROR(CVMdataAnn!M26*CPdataAnn!M25/CVMdataAnn!M25),"",CVMdataAnn!M26*CPdataAnn!M25/CVMdataAnn!M25)</f>
        <v>15899.737499999999</v>
      </c>
      <c r="N26" s="6">
        <f>IF(ISERROR(CVMdataAnn!N26*CPdataAnn!N25/CVMdataAnn!N25),"",CVMdataAnn!N26*CPdataAnn!N25/CVMdataAnn!N25)</f>
        <v>80359.173350276309</v>
      </c>
      <c r="O26" s="6">
        <f>IF(ISERROR(CVMdataAnn!O26*CPdataAnn!O25/CVMdataAnn!O25),"",CVMdataAnn!O26*CPdataAnn!O25/CVMdataAnn!O25)</f>
        <v>9228.0030120481933</v>
      </c>
      <c r="P26" s="6">
        <f>IF(ISERROR(CVMdataAnn!P26*CPdataAnn!P25/CVMdataAnn!P25),"",CVMdataAnn!P26*CPdataAnn!P25/CVMdataAnn!P25)</f>
        <v>68395.884963966848</v>
      </c>
      <c r="Q26" s="6">
        <f>IF(ISERROR(CVMdataAnn!Q26*CPdataAnn!Q25/CVMdataAnn!Q25),"",CVMdataAnn!Q26*CPdataAnn!Q25/CVMdataAnn!Q25)</f>
        <v>90279.854239060762</v>
      </c>
      <c r="R26" s="6">
        <f>IF(ISERROR(CVMdataAnn!R26*CPdataAnn!R25/CVMdataAnn!R25),"",CVMdataAnn!R26*CPdataAnn!R25/CVMdataAnn!R25)</f>
        <v>57011.619803300549</v>
      </c>
      <c r="S26" s="6">
        <f>IF(ISERROR(CVMdataAnn!S26*CPdataAnn!S25/CVMdataAnn!S25),"",CVMdataAnn!S26*CPdataAnn!S25/CVMdataAnn!S25)</f>
        <v>50167.300550796353</v>
      </c>
      <c r="T26" s="6">
        <f>IF(ISERROR(CVMdataAnn!T26*CPdataAnn!T25/CVMdataAnn!T25),"",CVMdataAnn!T26*CPdataAnn!T25/CVMdataAnn!T25)</f>
        <v>8595.0822065592638</v>
      </c>
      <c r="U26" s="6">
        <f>IF(ISERROR(CVMdataAnn!U26*CPdataAnn!U25/CVMdataAnn!U25),"",CVMdataAnn!U26*CPdataAnn!U25/CVMdataAnn!U25)</f>
        <v>11039.849740291862</v>
      </c>
      <c r="V26" s="6">
        <f>IF(ISERROR(CVMdataAnn!V26*CPdataAnn!V25/CVMdataAnn!V25),"",CVMdataAnn!V26*CPdataAnn!V25/CVMdataAnn!V25)</f>
        <v>2257.8173374613002</v>
      </c>
      <c r="W26" s="6">
        <f>IF(ISERROR(CVMdataAnn!W26*CPdataAnn!W25/CVMdataAnn!W25),"",CVMdataAnn!W26*CPdataAnn!W25/CVMdataAnn!W25)</f>
        <v>6957.1899648213293</v>
      </c>
      <c r="X26" s="6">
        <f>IF(ISERROR(CVMdataAnn!X26*CPdataAnn!X25/CVMdataAnn!X25),"",CVMdataAnn!X26*CPdataAnn!X25/CVMdataAnn!X25)</f>
        <v>1701.8531147540984</v>
      </c>
      <c r="Y26" s="6">
        <f>IF(ISERROR(CVMdataAnn!Y26*CPdataAnn!Y25/CVMdataAnn!Y25),"",CVMdataAnn!Y26*CPdataAnn!Y25/CVMdataAnn!Y25)</f>
        <v>4084.3206616366801</v>
      </c>
      <c r="Z26" s="6">
        <f>IF(ISERROR(CVMdataAnn!Z26*CPdataAnn!Z25/CVMdataAnn!Z25),"",CVMdataAnn!Z26*CPdataAnn!Z25/CVMdataAnn!Z25)</f>
        <v>7819.2860772737467</v>
      </c>
      <c r="AA26" s="6">
        <f>IF(ISERROR(CVMdataAnn!AA26*CPdataAnn!AA25/CVMdataAnn!AA25),"",CVMdataAnn!AA26*CPdataAnn!AA25/CVMdataAnn!AA25)</f>
        <v>6358.0164899882211</v>
      </c>
      <c r="AB26" s="6">
        <f>IF(ISERROR(CVMdataAnn!AB26*CPdataAnn!AB25/CVMdataAnn!AB25),"",CVMdataAnn!AB26*CPdataAnn!AB25/CVMdataAnn!AB25)</f>
        <v>1353.6521189120811</v>
      </c>
      <c r="AC26" s="6">
        <f>IF(ISERROR(CVMdataAnn!AC26*CPdataAnn!AC25/CVMdataAnn!AC25),"",CVMdataAnn!AC26*CPdataAnn!AC25/CVMdataAnn!AC25)</f>
        <v>6844.6999584717605</v>
      </c>
      <c r="AD26" s="6">
        <f>IF(ISERROR(CVMdataAnn!AD26*CPdataAnn!AD25/CVMdataAnn!AD25),"",CVMdataAnn!AD26*CPdataAnn!AD25/CVMdataAnn!AD25)</f>
        <v>1706.0113289760347</v>
      </c>
      <c r="AE26" s="6">
        <f>IF(ISERROR(CVMdataAnn!AE26*CPdataAnn!AE25/CVMdataAnn!AE25),"",CVMdataAnn!AE26*CPdataAnn!AE25/CVMdataAnn!AE25)</f>
        <v>5138.9317171717175</v>
      </c>
      <c r="AF26" s="6">
        <f>IF(ISERROR(CVMdataAnn!AF26*CPdataAnn!AF25/CVMdataAnn!AF25),"",CVMdataAnn!AF26*CPdataAnn!AF25/CVMdataAnn!AF25)</f>
        <v>32247.045997547732</v>
      </c>
      <c r="AG26" s="6">
        <f>IF(ISERROR(CVMdataAnn!AG26*CPdataAnn!AG25/CVMdataAnn!AG25),"",CVMdataAnn!AG26*CPdataAnn!AG25/CVMdataAnn!AG25)</f>
        <v>11166.102703401888</v>
      </c>
      <c r="AH26" s="6">
        <f>IF(ISERROR(CVMdataAnn!AH26*CPdataAnn!AH25/CVMdataAnn!AH25),"",CVMdataAnn!AH26*CPdataAnn!AH25/CVMdataAnn!AH25)</f>
        <v>2950.1259876147769</v>
      </c>
      <c r="AI26" s="6">
        <f>IF(ISERROR(CVMdataAnn!AI26*CPdataAnn!AI25/CVMdataAnn!AI25),"",CVMdataAnn!AI26*CPdataAnn!AI25/CVMdataAnn!AI25)</f>
        <v>5011.1195039458853</v>
      </c>
      <c r="AJ26" s="6">
        <f>IF(ISERROR(CVMdataAnn!AJ26*CPdataAnn!AJ25/CVMdataAnn!AJ25),"",CVMdataAnn!AJ26*CPdataAnn!AJ25/CVMdataAnn!AJ25)</f>
        <v>3205.4545211342966</v>
      </c>
      <c r="AK26" s="6">
        <f>IF(ISERROR(CVMdataAnn!AK26*CPdataAnn!AK25/CVMdataAnn!AK25),"",CVMdataAnn!AK26*CPdataAnn!AK25/CVMdataAnn!AK25)</f>
        <v>13454.109323401613</v>
      </c>
      <c r="AL26" s="6">
        <f>IF(ISERROR(CVMdataAnn!AL26*CPdataAnn!AL25/CVMdataAnn!AL25),"",CVMdataAnn!AL26*CPdataAnn!AL25/CVMdataAnn!AL25)</f>
        <v>7626.7972488038276</v>
      </c>
      <c r="AM26" s="6">
        <f>IF(ISERROR(CVMdataAnn!AM26*CPdataAnn!AM25/CVMdataAnn!AM25),"",CVMdataAnn!AM26*CPdataAnn!AM25/CVMdataAnn!AM25)</f>
        <v>39602.01519414744</v>
      </c>
      <c r="AN26" s="6">
        <f>IF(ISERROR(CVMdataAnn!AN26*CPdataAnn!AN25/CVMdataAnn!AN25),"",CVMdataAnn!AN26*CPdataAnn!AN25/CVMdataAnn!AN25)</f>
        <v>34775.652942138848</v>
      </c>
      <c r="AO26" s="6">
        <f>IF(ISERROR(CVMdataAnn!AO26*CPdataAnn!AO25/CVMdataAnn!AO25),"",CVMdataAnn!AO26*CPdataAnn!AO25/CVMdataAnn!AO25)</f>
        <v>341.61764705882354</v>
      </c>
      <c r="AP26" s="6">
        <f>IF(ISERROR(CVMdataAnn!AP26*CPdataAnn!AP25/CVMdataAnn!AP25),"",CVMdataAnn!AP26*CPdataAnn!AP25/CVMdataAnn!AP25)</f>
        <v>32716.553887034977</v>
      </c>
      <c r="AQ26" s="6">
        <f>IF(ISERROR(CVMdataAnn!AQ26*CPdataAnn!AQ25/CVMdataAnn!AQ25),"",CVMdataAnn!AQ26*CPdataAnn!AQ25/CVMdataAnn!AQ25)</f>
        <v>914.76613885505481</v>
      </c>
      <c r="AR26" s="6">
        <f>IF(ISERROR(CVMdataAnn!AR26*CPdataAnn!AR25/CVMdataAnn!AR25),"",CVMdataAnn!AR26*CPdataAnn!AR25/CVMdataAnn!AR25)</f>
        <v>800.57318652849744</v>
      </c>
      <c r="AS26" s="6">
        <f>IF(ISERROR(CVMdataAnn!AS26*CPdataAnn!AS25/CVMdataAnn!AS25),"",CVMdataAnn!AS26*CPdataAnn!AS25/CVMdataAnn!AS25)</f>
        <v>4827.93919365499</v>
      </c>
      <c r="AT26" s="6">
        <f>IF(ISERROR(CVMdataAnn!AT26*CPdataAnn!AT25/CVMdataAnn!AT25),"",CVMdataAnn!AT26*CPdataAnn!AT25/CVMdataAnn!AT25)</f>
        <v>4774.7707496653284</v>
      </c>
      <c r="AU26" s="6">
        <f>IF(ISERROR(CVMdataAnn!AU26*CPdataAnn!AU25/CVMdataAnn!AU25),"",CVMdataAnn!AU26*CPdataAnn!AU25/CVMdataAnn!AU25)</f>
        <v>53.368421052631582</v>
      </c>
      <c r="AV26" s="6">
        <f>IF(ISERROR(CVMdataAnn!AV26*CPdataAnn!AV25/CVMdataAnn!AV25),"",CVMdataAnn!AV26*CPdataAnn!AV25/CVMdataAnn!AV25)</f>
        <v>181956.99817528503</v>
      </c>
      <c r="AW26" s="6">
        <f>IF(ISERROR(CVMdataAnn!AW26*CPdataAnn!AW25/CVMdataAnn!AW25),"",CVMdataAnn!AW26*CPdataAnn!AW25/CVMdataAnn!AW25)</f>
        <v>27902.576553539064</v>
      </c>
      <c r="AX26" s="6">
        <f>IF(ISERROR(CVMdataAnn!AX26*CPdataAnn!AX25/CVMdataAnn!AX25),"",CVMdataAnn!AX26*CPdataAnn!AX25/CVMdataAnn!AX25)</f>
        <v>27811.848407103895</v>
      </c>
      <c r="AY26" s="6">
        <f>IF(ISERROR(CVMdataAnn!AY26*CPdataAnn!AY25/CVMdataAnn!AY25),"",CVMdataAnn!AY26*CPdataAnn!AY25/CVMdataAnn!AY25)</f>
        <v>90.384615384615387</v>
      </c>
      <c r="AZ26" s="6">
        <f>IF(ISERROR(CVMdataAnn!AZ26*CPdataAnn!AZ25/CVMdataAnn!AZ25),"",CVMdataAnn!AZ26*CPdataAnn!AZ25/CVMdataAnn!AZ25)</f>
        <v>132715.68655984962</v>
      </c>
      <c r="BA26" s="6">
        <f>IF(ISERROR(CVMdataAnn!BA26*CPdataAnn!BA25/CVMdataAnn!BA25),"",CVMdataAnn!BA26*CPdataAnn!BA25/CVMdataAnn!BA25)</f>
        <v>128151.2451500278</v>
      </c>
      <c r="BB26" s="6">
        <f>IF(ISERROR(CVMdataAnn!BB26*CPdataAnn!BB25/CVMdataAnn!BB25),"",CVMdataAnn!BB26*CPdataAnn!BB25/CVMdataAnn!BB25)</f>
        <v>4564.24832543702</v>
      </c>
      <c r="BC26" s="6">
        <f>IF(ISERROR(CVMdataAnn!BC26*CPdataAnn!BC25/CVMdataAnn!BC25),"",CVMdataAnn!BC26*CPdataAnn!BC25/CVMdataAnn!BC25)</f>
        <v>1833.2821782178219</v>
      </c>
      <c r="BD26" s="6">
        <f>IF(ISERROR(CVMdataAnn!BD26*CPdataAnn!BD25/CVMdataAnn!BD25),"",CVMdataAnn!BD26*CPdataAnn!BD25/CVMdataAnn!BD25)</f>
        <v>933.06172839506178</v>
      </c>
      <c r="BE26" s="6">
        <f>IF(ISERROR(CVMdataAnn!BE26*CPdataAnn!BE25/CVMdataAnn!BE25),"",CVMdataAnn!BE26*CPdataAnn!BE25/CVMdataAnn!BE25)</f>
        <v>899.87303436225977</v>
      </c>
      <c r="BF26" s="6">
        <f>IF(ISERROR(CVMdataAnn!BF26*CPdataAnn!BF25/CVMdataAnn!BF25),"",CVMdataAnn!BF26*CPdataAnn!BF25/CVMdataAnn!BF25)</f>
        <v>5050.9903104607474</v>
      </c>
      <c r="BG26" s="6">
        <f>IF(ISERROR(CVMdataAnn!BG26*CPdataAnn!BG25/CVMdataAnn!BG25),"",CVMdataAnn!BG26*CPdataAnn!BG25/CVMdataAnn!BG25)</f>
        <v>2411.8514319809069</v>
      </c>
      <c r="BH26" s="6">
        <f>IF(ISERROR(CVMdataAnn!BH26*CPdataAnn!BH25/CVMdataAnn!BH25),"",CVMdataAnn!BH26*CPdataAnn!BH25/CVMdataAnn!BH25)</f>
        <v>76.533333333333331</v>
      </c>
      <c r="BI26" s="6">
        <f>IF(ISERROR(CVMdataAnn!BI26*CPdataAnn!BI25/CVMdataAnn!BI25),"",CVMdataAnn!BI26*CPdataAnn!BI25/CVMdataAnn!BI25)</f>
        <v>2561.5885509838999</v>
      </c>
      <c r="BJ26" s="6" t="str">
        <f>IF(ISERROR(CVMdataAnn!BJ26*CPdataAnn!BJ25/CVMdataAnn!BJ25),"",CVMdataAnn!BJ26*CPdataAnn!BJ25/CVMdataAnn!BJ25)</f>
        <v/>
      </c>
      <c r="BK26" s="6">
        <f>IF(ISERROR(CVMdataAnn!BK26*CPdataAnn!BK25/CVMdataAnn!BK25),"",CVMdataAnn!BK26*CPdataAnn!BK25/CVMdataAnn!BK25)</f>
        <v>14455.963640623169</v>
      </c>
      <c r="BL26" s="6">
        <f>IF(ISERROR(CVMdataAnn!BL26*CPdataAnn!BL25/CVMdataAnn!BL25),"",CVMdataAnn!BL26*CPdataAnn!BL25/CVMdataAnn!BL25)</f>
        <v>7310.1683386346958</v>
      </c>
      <c r="BM26" s="6">
        <f>IF(ISERROR(CVMdataAnn!BM26*CPdataAnn!BM25/CVMdataAnn!BM25),"",CVMdataAnn!BM26*CPdataAnn!BM25/CVMdataAnn!BM25)</f>
        <v>5937.9565621130832</v>
      </c>
      <c r="BN26" s="6">
        <f>IF(ISERROR(CVMdataAnn!BN26*CPdataAnn!BN25/CVMdataAnn!BN25),"",CVMdataAnn!BN26*CPdataAnn!BN25/CVMdataAnn!BN25)</f>
        <v>690.08936170212769</v>
      </c>
      <c r="BO26" s="6">
        <f>IF(ISERROR(CVMdataAnn!BO26*CPdataAnn!BO25/CVMdataAnn!BO25),"",CVMdataAnn!BO26*CPdataAnn!BO25/CVMdataAnn!BO25)</f>
        <v>517.92452830188677</v>
      </c>
      <c r="BP26" s="6" t="str">
        <f>IF(ISERROR(CVMdataAnn!BP26*CPdataAnn!BP25/CVMdataAnn!BP25),"",CVMdataAnn!BP26*CPdataAnn!BP25/CVMdataAnn!BP25)</f>
        <v/>
      </c>
      <c r="BQ26" s="6">
        <f>IF(ISERROR(CVMdataAnn!BQ26*CPdataAnn!BQ25/CVMdataAnn!BQ25),"",CVMdataAnn!BQ26*CPdataAnn!BQ25/CVMdataAnn!BQ25)</f>
        <v>38968.822475045614</v>
      </c>
      <c r="BR26" s="6">
        <f>IF(ISERROR(CVMdataAnn!BR26*CPdataAnn!BR25/CVMdataAnn!BR25),"",CVMdataAnn!BR26*CPdataAnn!BR25/CVMdataAnn!BR25)</f>
        <v>12371.442158960013</v>
      </c>
      <c r="BS26" s="6">
        <f>IF(ISERROR(CVMdataAnn!BS26*CPdataAnn!BS25/CVMdataAnn!BS25),"",CVMdataAnn!BS26*CPdataAnn!BS25/CVMdataAnn!BS25)</f>
        <v>8848.2155458773159</v>
      </c>
      <c r="BT26" s="6">
        <f>IF(ISERROR(CVMdataAnn!BT26*CPdataAnn!BT25/CVMdataAnn!BT25),"",CVMdataAnn!BT26*CPdataAnn!BT25/CVMdataAnn!BT25)</f>
        <v>3476</v>
      </c>
      <c r="BU26" s="6">
        <f>IF(ISERROR(CVMdataAnn!BU26*CPdataAnn!BU25/CVMdataAnn!BU25),"",CVMdataAnn!BU26*CPdataAnn!BU25/CVMdataAnn!BU25)</f>
        <v>46.580246913580247</v>
      </c>
      <c r="BV26" s="6">
        <f>IF(ISERROR(CVMdataAnn!BV26*CPdataAnn!BV25/CVMdataAnn!BV25),"",CVMdataAnn!BV26*CPdataAnn!BV25/CVMdataAnn!BV25)</f>
        <v>4720.2110164981377</v>
      </c>
      <c r="BW26" s="6">
        <f>IF(ISERROR(CVMdataAnn!BW26*CPdataAnn!BW25/CVMdataAnn!BW25),"",CVMdataAnn!BW26*CPdataAnn!BW25/CVMdataAnn!BW25)</f>
        <v>7080.7891304347822</v>
      </c>
      <c r="BX26" s="6">
        <f>IF(ISERROR(CVMdataAnn!BX26*CPdataAnn!BX25/CVMdataAnn!BX25),"",CVMdataAnn!BX26*CPdataAnn!BX25/CVMdataAnn!BX25)</f>
        <v>5574.5815943238731</v>
      </c>
      <c r="BY26" s="6">
        <f>IF(ISERROR(CVMdataAnn!BY26*CPdataAnn!BY25/CVMdataAnn!BY25),"",CVMdataAnn!BY26*CPdataAnn!BY25/CVMdataAnn!BY25)</f>
        <v>844.61528822055141</v>
      </c>
      <c r="BZ26" s="6">
        <f>IF(ISERROR(CVMdataAnn!BZ26*CPdataAnn!BZ25/CVMdataAnn!BZ25),"",CVMdataAnn!BZ26*CPdataAnn!BZ25/CVMdataAnn!BZ25)</f>
        <v>660.99123767798471</v>
      </c>
      <c r="CA26" s="6">
        <f>IF(ISERROR(CVMdataAnn!CA26*CPdataAnn!CA25/CVMdataAnn!CA25),"",CVMdataAnn!CA26*CPdataAnn!CA25/CVMdataAnn!CA25)</f>
        <v>5358.5778844795932</v>
      </c>
      <c r="CB26" s="6">
        <f>IF(ISERROR(CVMdataAnn!CB26*CPdataAnn!CB25/CVMdataAnn!CB25),"",CVMdataAnn!CB26*CPdataAnn!CB25/CVMdataAnn!CB25)</f>
        <v>3526.6294014084506</v>
      </c>
      <c r="CC26" s="6">
        <f>IF(ISERROR(CVMdataAnn!CC26*CPdataAnn!CC25/CVMdataAnn!CC25),"",CVMdataAnn!CC26*CPdataAnn!CC25/CVMdataAnn!CC25)</f>
        <v>478.65060240963857</v>
      </c>
      <c r="CD26" s="6">
        <f>IF(ISERROR(CVMdataAnn!CD26*CPdataAnn!CD25/CVMdataAnn!CD25),"",CVMdataAnn!CD26*CPdataAnn!CD25/CVMdataAnn!CD25)</f>
        <v>3048.400982800983</v>
      </c>
      <c r="CE26" s="6">
        <f>IF(ISERROR(CVMdataAnn!CE26*CPdataAnn!CE25/CVMdataAnn!CE25),"",CVMdataAnn!CE26*CPdataAnn!CE25/CVMdataAnn!CE25)</f>
        <v>5910.9538047138049</v>
      </c>
      <c r="CF26" s="6">
        <f>IF(ISERROR(CVMdataAnn!CF26*CPdataAnn!CF25/CVMdataAnn!CF25),"",CVMdataAnn!CF26*CPdataAnn!CF25/CVMdataAnn!CF25)</f>
        <v>2564.3426294820715</v>
      </c>
      <c r="CG26" s="6">
        <f>IF(ISERROR(CVMdataAnn!CG26*CPdataAnn!CG25/CVMdataAnn!CG25),"",CVMdataAnn!CG26*CPdataAnn!CG25/CVMdataAnn!CG25)</f>
        <v>3346.9110966904609</v>
      </c>
      <c r="CH26" s="6">
        <f>IF(ISERROR(CVMdataAnn!CH26*CPdataAnn!CH25/CVMdataAnn!CH25),"",CVMdataAnn!CH26*CPdataAnn!CH25/CVMdataAnn!CH25)</f>
        <v>9659.1997912498919</v>
      </c>
      <c r="CI26" s="6">
        <f>IF(ISERROR(CVMdataAnn!CI26*CPdataAnn!CI25/CVMdataAnn!CI25),"",CVMdataAnn!CI26*CPdataAnn!CI25/CVMdataAnn!CI25)</f>
        <v>5517.4841772151894</v>
      </c>
      <c r="CJ26" s="6">
        <f>IF(ISERROR(CVMdataAnn!CJ26*CPdataAnn!CJ25/CVMdataAnn!CJ25),"",CVMdataAnn!CJ26*CPdataAnn!CJ25/CVMdataAnn!CJ25)</f>
        <v>2945.0899038461539</v>
      </c>
      <c r="CK26" s="6">
        <f>IF(ISERROR(CVMdataAnn!CK26*CPdataAnn!CK25/CVMdataAnn!CK25),"",CVMdataAnn!CK26*CPdataAnn!CK25/CVMdataAnn!CK25)</f>
        <v>504.39622641509436</v>
      </c>
      <c r="CL26" s="6">
        <f>IF(ISERROR(CVMdataAnn!CL26*CPdataAnn!CL25/CVMdataAnn!CL25),"",CVMdataAnn!CL26*CPdataAnn!CL25/CVMdataAnn!CL25)</f>
        <v>2069.3265908133167</v>
      </c>
      <c r="CM26" s="6">
        <f>IF(ISERROR(CVMdataAnn!CM26*CPdataAnn!CM25/CVMdataAnn!CM25),"",CVMdataAnn!CM26*CPdataAnn!CM25/CVMdataAnn!CM25)</f>
        <v>2251.3462190573077</v>
      </c>
      <c r="CN26" s="6">
        <f>IF(ISERROR(CVMdataAnn!CN26*CPdataAnn!CN25/CVMdataAnn!CN25),"",CVMdataAnn!CN26*CPdataAnn!CN25/CVMdataAnn!CN25)</f>
        <v>823.3908918406072</v>
      </c>
      <c r="CO26" s="6">
        <f>IF(ISERROR(CVMdataAnn!CO26*CPdataAnn!CO25/CVMdataAnn!CO25),"",CVMdataAnn!CO26*CPdataAnn!CO25/CVMdataAnn!CO25)</f>
        <v>1037.0199203187251</v>
      </c>
      <c r="CP26" s="6">
        <f>IF(ISERROR(CVMdataAnn!CP26*CPdataAnn!CP25/CVMdataAnn!CP25),"",CVMdataAnn!CP26*CPdataAnn!CP25/CVMdataAnn!CP25)</f>
        <v>390.67804878048781</v>
      </c>
      <c r="CQ26" s="6">
        <f>IF(ISERROR(CVMdataAnn!CQ26*CPdataAnn!CQ25/CVMdataAnn!CQ25),"",CVMdataAnn!CQ26*CPdataAnn!CQ25/CVMdataAnn!CQ25)</f>
        <v>1889.8013565891472</v>
      </c>
      <c r="CR26" s="6">
        <f>IF(ISERROR(CVMdataAnn!CR26*CPdataAnn!CR25/CVMdataAnn!CR25),"",CVMdataAnn!CR26*CPdataAnn!CR25/CVMdataAnn!CR25)</f>
        <v>102311.88342612601</v>
      </c>
      <c r="CS26" s="6">
        <f>IF(ISERROR(CVMdataAnn!CS26*CPdataAnn!CS25/CVMdataAnn!CS25),"",CVMdataAnn!CS26*CPdataAnn!CS25/CVMdataAnn!CS25)</f>
        <v>39742.615733062703</v>
      </c>
      <c r="CT26" s="6">
        <f>IF(ISERROR(CVMdataAnn!CT26*CPdataAnn!CT25/CVMdataAnn!CT25),"",CVMdataAnn!CT26*CPdataAnn!CT25/CVMdataAnn!CT25)</f>
        <v>38688.5308091099</v>
      </c>
      <c r="CU26" s="6">
        <f>IF(ISERROR(CVMdataAnn!CU26*CPdataAnn!CU25/CVMdataAnn!CU25),"",CVMdataAnn!CU26*CPdataAnn!CU25/CVMdataAnn!CU25)</f>
        <v>687.42450142450139</v>
      </c>
      <c r="CV26" s="6">
        <f>IF(ISERROR(CVMdataAnn!CV26*CPdataAnn!CV25/CVMdataAnn!CV25),"",CVMdataAnn!CV26*CPdataAnn!CV25/CVMdataAnn!CV25)</f>
        <v>366.92307692307691</v>
      </c>
      <c r="CW26" s="6">
        <f>IF(ISERROR(CVMdataAnn!CW26*CPdataAnn!CW25/CVMdataAnn!CW25),"",CVMdataAnn!CW26*CPdataAnn!CW25/CVMdataAnn!CW25)</f>
        <v>39202.849763745704</v>
      </c>
      <c r="CX26" s="6">
        <f>IF(ISERROR(CVMdataAnn!CX26*CPdataAnn!CX25/CVMdataAnn!CX25),"",CVMdataAnn!CX26*CPdataAnn!CX25/CVMdataAnn!CX25)</f>
        <v>3486.3023365588861</v>
      </c>
      <c r="CY26" s="6">
        <f>IF(ISERROR(CVMdataAnn!CY26*CPdataAnn!CY25/CVMdataAnn!CY25),"",CVMdataAnn!CY26*CPdataAnn!CY25/CVMdataAnn!CY25)</f>
        <v>20931.547851209823</v>
      </c>
      <c r="CZ26" s="6">
        <f>IF(ISERROR(CVMdataAnn!CZ26*CPdataAnn!CZ25/CVMdataAnn!CZ25),"",CVMdataAnn!CZ26*CPdataAnn!CZ25/CVMdataAnn!CZ25)</f>
        <v>11771.968414327357</v>
      </c>
      <c r="DA26" s="6">
        <f>IF(ISERROR(CVMdataAnn!DA26*CPdataAnn!DA25/CVMdataAnn!DA25),"",CVMdataAnn!DA26*CPdataAnn!DA25/CVMdataAnn!DA25)</f>
        <v>3013.4123222748817</v>
      </c>
      <c r="DB26" s="6">
        <f>IF(ISERROR(CVMdataAnn!DB26*CPdataAnn!DB25/CVMdataAnn!DB25),"",CVMdataAnn!DB26*CPdataAnn!DB25/CVMdataAnn!DB25)</f>
        <v>23366.218761081258</v>
      </c>
      <c r="DC26" s="6">
        <f>IF(ISERROR(CVMdataAnn!DC26*CPdataAnn!DC25/CVMdataAnn!DC25),"",CVMdataAnn!DC26*CPdataAnn!DC25/CVMdataAnn!DC25)</f>
        <v>3772.0334067547724</v>
      </c>
      <c r="DD26" s="6">
        <f>IF(ISERROR(CVMdataAnn!DD26*CPdataAnn!DD25/CVMdataAnn!DD25),"",CVMdataAnn!DD26*CPdataAnn!DD25/CVMdataAnn!DD25)</f>
        <v>6427.0675416133163</v>
      </c>
      <c r="DE26" s="6">
        <f>IF(ISERROR(CVMdataAnn!DE26*CPdataAnn!DE25/CVMdataAnn!DE25),"",CVMdataAnn!DE26*CPdataAnn!DE25/CVMdataAnn!DE25)</f>
        <v>9869.9202696570956</v>
      </c>
      <c r="DF26" s="6">
        <f>IF(ISERROR(CVMdataAnn!DF26*CPdataAnn!DF25/CVMdataAnn!DF25),"",CVMdataAnn!DF26*CPdataAnn!DF25/CVMdataAnn!DF25)</f>
        <v>2430.8150021070373</v>
      </c>
      <c r="DG26" s="6">
        <f>IF(ISERROR(CVMdataAnn!DG26*CPdataAnn!DG25/CVMdataAnn!DG25),"",CVMdataAnn!DG26*CPdataAnn!DG25/CVMdataAnn!DG25)</f>
        <v>866.04612850082367</v>
      </c>
      <c r="DH26" s="6">
        <f>IF(ISERROR(CVMdataAnn!DH26*CPdataAnn!DH25/CVMdataAnn!DH25),"",CVMdataAnn!DH26*CPdataAnn!DH25/CVMdataAnn!DH25)</f>
        <v>15899.737499999999</v>
      </c>
      <c r="DI26" s="6">
        <f>IF(ISERROR(CVMdataAnn!DI26*CPdataAnn!DI25/CVMdataAnn!DI25),"",CVMdataAnn!DI26*CPdataAnn!DI25/CVMdataAnn!DI25)</f>
        <v>845.22473604826541</v>
      </c>
      <c r="DJ26" s="6">
        <f>IF(ISERROR(CVMdataAnn!DJ26*CPdataAnn!DJ25/CVMdataAnn!DJ25),"",CVMdataAnn!DJ26*CPdataAnn!DJ25/CVMdataAnn!DJ25)</f>
        <v>766.25036818851254</v>
      </c>
      <c r="DK26" s="6">
        <f>IF(ISERROR(CVMdataAnn!DK26*CPdataAnn!DK25/CVMdataAnn!DK25),"",CVMdataAnn!DK26*CPdataAnn!DK25/CVMdataAnn!DK25)</f>
        <v>14288.489689166079</v>
      </c>
      <c r="DL26" s="6">
        <f>IF(ISERROR(CVMdataAnn!DL26*CPdataAnn!DL25/CVMdataAnn!DL25),"",CVMdataAnn!DL26*CPdataAnn!DL25/CVMdataAnn!DL25)</f>
        <v>80359.173350276309</v>
      </c>
      <c r="DM26" s="6">
        <f>IF(ISERROR(CVMdataAnn!DM26*CPdataAnn!DM25/CVMdataAnn!DM25),"",CVMdataAnn!DM26*CPdataAnn!DM25/CVMdataAnn!DM25)</f>
        <v>21616.035797665369</v>
      </c>
      <c r="DN26" s="6">
        <f>IF(ISERROR(CVMdataAnn!DN26*CPdataAnn!DN25/CVMdataAnn!DN25),"",CVMdataAnn!DN26*CPdataAnn!DN25/CVMdataAnn!DN25)</f>
        <v>5194.6105577689241</v>
      </c>
      <c r="DO26" s="6">
        <f>IF(ISERROR(CVMdataAnn!DO26*CPdataAnn!DO25/CVMdataAnn!DO25),"",CVMdataAnn!DO26*CPdataAnn!DO25/CVMdataAnn!DO25)</f>
        <v>2970.625</v>
      </c>
      <c r="DP26" s="6">
        <f>IF(ISERROR(CVMdataAnn!DP26*CPdataAnn!DP25/CVMdataAnn!DP25),"",CVMdataAnn!DP26*CPdataAnn!DP25/CVMdataAnn!DP25)</f>
        <v>6743.1272727272726</v>
      </c>
      <c r="DQ26" s="6">
        <f>IF(ISERROR(CVMdataAnn!DQ26*CPdataAnn!DQ25/CVMdataAnn!DQ25),"",CVMdataAnn!DQ26*CPdataAnn!DQ25/CVMdataAnn!DQ25)</f>
        <v>6508.2000383215172</v>
      </c>
      <c r="DR26" s="6">
        <f>IF(ISERROR(CVMdataAnn!DR26*CPdataAnn!DR25/CVMdataAnn!DR25),"",CVMdataAnn!DR26*CPdataAnn!DR25/CVMdataAnn!DR25)</f>
        <v>197.93453724604967</v>
      </c>
      <c r="DS26" s="6">
        <f>IF(ISERROR(CVMdataAnn!DS26*CPdataAnn!DS25/CVMdataAnn!DS25),"",CVMdataAnn!DS26*CPdataAnn!DS25/CVMdataAnn!DS25)</f>
        <v>4284.0618819776719</v>
      </c>
      <c r="DT26" s="6">
        <f>IF(ISERROR(CVMdataAnn!DT26*CPdataAnn!DT25/CVMdataAnn!DT25),"",CVMdataAnn!DT26*CPdataAnn!DT25/CVMdataAnn!DT25)</f>
        <v>3991.9460884353743</v>
      </c>
      <c r="DU26" s="6">
        <f>IF(ISERROR(CVMdataAnn!DU26*CPdataAnn!DU25/CVMdataAnn!DU25),"",CVMdataAnn!DU26*CPdataAnn!DU25/CVMdataAnn!DU25)</f>
        <v>228.85448916408669</v>
      </c>
      <c r="DV26" s="6">
        <f>IF(ISERROR(CVMdataAnn!DV26*CPdataAnn!DV25/CVMdataAnn!DV25),"",CVMdataAnn!DV26*CPdataAnn!DV25/CVMdataAnn!DV25)</f>
        <v>63</v>
      </c>
      <c r="DW26" s="6">
        <f>IF(ISERROR(CVMdataAnn!DW26*CPdataAnn!DW25/CVMdataAnn!DW25),"",CVMdataAnn!DW26*CPdataAnn!DW25/CVMdataAnn!DW25)</f>
        <v>21138.087096774194</v>
      </c>
      <c r="DX26" s="6">
        <f>IF(ISERROR(CVMdataAnn!DX26*CPdataAnn!DX25/CVMdataAnn!DX25),"",CVMdataAnn!DX26*CPdataAnn!DX25/CVMdataAnn!DX25)</f>
        <v>11286.911674816625</v>
      </c>
      <c r="DY26" s="6">
        <f>IF(ISERROR(CVMdataAnn!DY26*CPdataAnn!DY25/CVMdataAnn!DY25),"",CVMdataAnn!DY26*CPdataAnn!DY25/CVMdataAnn!DY25)</f>
        <v>2843.38231292517</v>
      </c>
      <c r="DZ26" s="6">
        <f>IF(ISERROR(CVMdataAnn!DZ26*CPdataAnn!DZ25/CVMdataAnn!DZ25),"",CVMdataAnn!DZ26*CPdataAnn!DZ25/CVMdataAnn!DZ25)</f>
        <v>3315.8534735812132</v>
      </c>
      <c r="EA26" s="6">
        <f>IF(ISERROR(CVMdataAnn!EA26*CPdataAnn!EA25/CVMdataAnn!EA25),"",CVMdataAnn!EA26*CPdataAnn!EA25/CVMdataAnn!EA25)</f>
        <v>2511.9713615809746</v>
      </c>
      <c r="EB26" s="6">
        <f>IF(ISERROR(CVMdataAnn!EB26*CPdataAnn!EB25/CVMdataAnn!EB25),"",CVMdataAnn!EB26*CPdataAnn!EB25/CVMdataAnn!EB25)</f>
        <v>1179.9830906528887</v>
      </c>
      <c r="EC26" s="6">
        <f>IF(ISERROR(CVMdataAnn!EC26*CPdataAnn!EC25/CVMdataAnn!EC25),"",CVMdataAnn!EC26*CPdataAnn!EC25/CVMdataAnn!EC25)</f>
        <v>23303.159102319511</v>
      </c>
      <c r="ED26" s="6">
        <f>IF(ISERROR(CVMdataAnn!ED26*CPdataAnn!ED25/CVMdataAnn!ED25),"",CVMdataAnn!ED26*CPdataAnn!ED25/CVMdataAnn!ED25)</f>
        <v>5012.1217752514212</v>
      </c>
      <c r="EE26" s="6">
        <f>IF(ISERROR(CVMdataAnn!EE26*CPdataAnn!EE25/CVMdataAnn!EE25),"",CVMdataAnn!EE26*CPdataAnn!EE25/CVMdataAnn!EE25)</f>
        <v>10718.279137920508</v>
      </c>
      <c r="EF26" s="6">
        <f>IF(ISERROR(CVMdataAnn!EF26*CPdataAnn!EF25/CVMdataAnn!EF25),"",CVMdataAnn!EF26*CPdataAnn!EF25/CVMdataAnn!EF25)</f>
        <v>7573.0406258578096</v>
      </c>
      <c r="EG26" s="6">
        <f>IF(ISERROR(CVMdataAnn!EG26*CPdataAnn!EG25/CVMdataAnn!EG25),"",CVMdataAnn!EG26*CPdataAnn!EG25/CVMdataAnn!EG25)</f>
        <v>10019.046001496919</v>
      </c>
      <c r="EH26" s="6">
        <f>IF(ISERROR(CVMdataAnn!EH26*CPdataAnn!EH25/CVMdataAnn!EH25),"",CVMdataAnn!EH26*CPdataAnn!EH25/CVMdataAnn!EH25)</f>
        <v>2520.5685863874346</v>
      </c>
      <c r="EI26" s="6">
        <f>IF(ISERROR(CVMdataAnn!EI26*CPdataAnn!EI25/CVMdataAnn!EI25),"",CVMdataAnn!EI26*CPdataAnn!EI25/CVMdataAnn!EI25)</f>
        <v>3948.0369127516778</v>
      </c>
      <c r="EJ26" s="6">
        <f>IF(ISERROR(CVMdataAnn!EJ26*CPdataAnn!EJ25/CVMdataAnn!EJ25),"",CVMdataAnn!EJ26*CPdataAnn!EJ25/CVMdataAnn!EJ25)</f>
        <v>1164.5940594059407</v>
      </c>
      <c r="EK26" s="6">
        <f>IF(ISERROR(CVMdataAnn!EK26*CPdataAnn!EK25/CVMdataAnn!EK25),"",CVMdataAnn!EK26*CPdataAnn!EK25/CVMdataAnn!EK25)</f>
        <v>2384.6610747051113</v>
      </c>
      <c r="EL26" s="6" t="str">
        <f>IF(ISERROR(CVMdataAnn!EL26*CPdataAnn!EL25/CVMdataAnn!EL25),"",CVMdataAnn!EL26*CPdataAnn!EL25/CVMdataAnn!EL25)</f>
        <v/>
      </c>
      <c r="EM26" s="6">
        <f>IF(ISERROR(CVMdataAnn!EM26*CPdataAnn!EM25/CVMdataAnn!EM25),"",CVMdataAnn!EM26*CPdataAnn!EM25/CVMdataAnn!EM25)</f>
        <v>9228.0030120481933</v>
      </c>
      <c r="EN26" s="6">
        <f>IF(ISERROR(CVMdataAnn!EN26*CPdataAnn!EN25/CVMdataAnn!EN25),"",CVMdataAnn!EN26*CPdataAnn!EN25/CVMdataAnn!EN25)</f>
        <v>68395.884963966848</v>
      </c>
      <c r="EO26" s="6">
        <f>IF(ISERROR(CVMdataAnn!EO26*CPdataAnn!EO25/CVMdataAnn!EO25),"",CVMdataAnn!EO26*CPdataAnn!EO25/CVMdataAnn!EO25)</f>
        <v>58064.883511841908</v>
      </c>
      <c r="EP26" s="6">
        <f>IF(ISERROR(CVMdataAnn!EP26*CPdataAnn!EP25/CVMdataAnn!EP25),"",CVMdataAnn!EP26*CPdataAnn!EP25/CVMdataAnn!EP25)</f>
        <v>52433.729975944407</v>
      </c>
      <c r="EQ26" s="6">
        <f>IF(ISERROR(CVMdataAnn!EQ26*CPdataAnn!EQ25/CVMdataAnn!EQ25),"",CVMdataAnn!EQ26*CPdataAnn!EQ25/CVMdataAnn!EQ25)</f>
        <v>5631.2130991429476</v>
      </c>
      <c r="ER26" s="6">
        <f>IF(ISERROR(CVMdataAnn!ER26*CPdataAnn!ER25/CVMdataAnn!ER25),"",CVMdataAnn!ER26*CPdataAnn!ER25/CVMdataAnn!ER25)</f>
        <v>10331.127409496945</v>
      </c>
      <c r="ES26" s="6">
        <f>IF(ISERROR(CVMdataAnn!ES26*CPdataAnn!ES25/CVMdataAnn!ES25),"",CVMdataAnn!ES26*CPdataAnn!ES25/CVMdataAnn!ES25)</f>
        <v>90279.854239060762</v>
      </c>
      <c r="ET26" s="6">
        <f>IF(ISERROR(CVMdataAnn!ET26*CPdataAnn!ET25/CVMdataAnn!ET25),"",CVMdataAnn!ET26*CPdataAnn!ET25/CVMdataAnn!ET25)</f>
        <v>14241.086024067676</v>
      </c>
      <c r="EU26" s="6">
        <f>IF(ISERROR(CVMdataAnn!EU26*CPdataAnn!EU25/CVMdataAnn!EU25),"",CVMdataAnn!EU26*CPdataAnn!EU25/CVMdataAnn!EU25)</f>
        <v>4412.2298902590792</v>
      </c>
      <c r="EV26" s="6">
        <f>IF(ISERROR(CVMdataAnn!EV26*CPdataAnn!EV25/CVMdataAnn!EV25),"",CVMdataAnn!EV26*CPdataAnn!EV25/CVMdataAnn!EV25)</f>
        <v>1001.0317100792752</v>
      </c>
      <c r="EW26" s="6">
        <f>IF(ISERROR(CVMdataAnn!EW26*CPdataAnn!EW25/CVMdataAnn!EW25),"",CVMdataAnn!EW26*CPdataAnn!EW25/CVMdataAnn!EW25)</f>
        <v>8827.9445307830247</v>
      </c>
      <c r="EX26" s="6">
        <f>IF(ISERROR(CVMdataAnn!EX26*CPdataAnn!EX25/CVMdataAnn!EX25),"",CVMdataAnn!EX26*CPdataAnn!EX25/CVMdataAnn!EX25)</f>
        <v>2593.3648562300318</v>
      </c>
      <c r="EY26" s="6">
        <f>IF(ISERROR(CVMdataAnn!EY26*CPdataAnn!EY25/CVMdataAnn!EY25),"",CVMdataAnn!EY26*CPdataAnn!EY25/CVMdataAnn!EY25)</f>
        <v>5333.9458091409851</v>
      </c>
      <c r="EZ26" s="6">
        <f>IF(ISERROR(CVMdataAnn!EZ26*CPdataAnn!EZ25/CVMdataAnn!EZ25),"",CVMdataAnn!EZ26*CPdataAnn!EZ25/CVMdataAnn!EZ25)</f>
        <v>3595.5056161745829</v>
      </c>
      <c r="FA26" s="6">
        <f>IF(ISERROR(CVMdataAnn!FA26*CPdataAnn!FA25/CVMdataAnn!FA25),"",CVMdataAnn!FA26*CPdataAnn!FA25/CVMdataAnn!FA25)</f>
        <v>1738.4379785604901</v>
      </c>
      <c r="FB26" s="6">
        <f>IF(ISERROR(CVMdataAnn!FB26*CPdataAnn!FB25/CVMdataAnn!FB25),"",CVMdataAnn!FB26*CPdataAnn!FB25/CVMdataAnn!FB25)</f>
        <v>9109.4515323810847</v>
      </c>
      <c r="FC26" s="6">
        <f>IF(ISERROR(CVMdataAnn!FC26*CPdataAnn!FC25/CVMdataAnn!FC25),"",CVMdataAnn!FC26*CPdataAnn!FC25/CVMdataAnn!FC25)</f>
        <v>11808.246392418694</v>
      </c>
      <c r="FD26" s="6">
        <f>IF(ISERROR(CVMdataAnn!FD26*CPdataAnn!FD25/CVMdataAnn!FD25),"",CVMdataAnn!FD26*CPdataAnn!FD25/CVMdataAnn!FD25)</f>
        <v>7982.026438609757</v>
      </c>
      <c r="FE26" s="6">
        <f>IF(ISERROR(CVMdataAnn!FE26*CPdataAnn!FE25/CVMdataAnn!FE25),"",CVMdataAnn!FE26*CPdataAnn!FE25/CVMdataAnn!FE25)</f>
        <v>1616.1133501259446</v>
      </c>
      <c r="FF26" s="6">
        <f>IF(ISERROR(CVMdataAnn!FF26*CPdataAnn!FF25/CVMdataAnn!FF25),"",CVMdataAnn!FF26*CPdataAnn!FF25/CVMdataAnn!FF25)</f>
        <v>518.74353876739565</v>
      </c>
      <c r="FG26" s="6">
        <f>IF(ISERROR(CVMdataAnn!FG26*CPdataAnn!FG25/CVMdataAnn!FG25),"",CVMdataAnn!FG26*CPdataAnn!FG25/CVMdataAnn!FG25)</f>
        <v>1690.8095460926534</v>
      </c>
      <c r="FH26" s="6" t="str">
        <f>IF(ISERROR(CVMdataAnn!FH26*CPdataAnn!FH25/CVMdataAnn!FH25),"",CVMdataAnn!FH26*CPdataAnn!FH25/CVMdataAnn!FH25)</f>
        <v/>
      </c>
      <c r="FI26" s="6">
        <f>IF(ISERROR(CVMdataAnn!FI26*CPdataAnn!FI25/CVMdataAnn!FI25),"",CVMdataAnn!FI26*CPdataAnn!FI25/CVMdataAnn!FI25)</f>
        <v>38384.333891680624</v>
      </c>
      <c r="FJ26" s="6">
        <f>IF(ISERROR(CVMdataAnn!FJ26*CPdataAnn!FJ25/CVMdataAnn!FJ25),"",CVMdataAnn!FJ26*CPdataAnn!FJ25/CVMdataAnn!FJ25)</f>
        <v>18004.89723320158</v>
      </c>
      <c r="FK26" s="6">
        <f>IF(ISERROR(CVMdataAnn!FK26*CPdataAnn!FK25/CVMdataAnn!FK25),"",CVMdataAnn!FK26*CPdataAnn!FK25/CVMdataAnn!FK25)</f>
        <v>20378.897124692965</v>
      </c>
      <c r="FL26" s="6">
        <f>IF(ISERROR(CVMdataAnn!FL26*CPdataAnn!FL25/CVMdataAnn!FL25),"",CVMdataAnn!FL26*CPdataAnn!FL25/CVMdataAnn!FL25)</f>
        <v>8810.7202591637179</v>
      </c>
    </row>
    <row r="27" spans="2:168" x14ac:dyDescent="0.25">
      <c r="B27" s="1">
        <v>37257</v>
      </c>
      <c r="C27" s="6">
        <f>IF(ISERROR(CVMdataAnn!C27*CPdataAnn!C26/CVMdataAnn!C26),"",CVMdataAnn!C27*CPdataAnn!C26/CVMdataAnn!C26)</f>
        <v>760057.56276408234</v>
      </c>
      <c r="D27" s="6">
        <f>IF(ISERROR(CVMdataAnn!D27*CPdataAnn!D26/CVMdataAnn!D26),"",CVMdataAnn!D27*CPdataAnn!D26/CVMdataAnn!D26)</f>
        <v>10861.988883471477</v>
      </c>
      <c r="E27" s="6">
        <f>IF(ISERROR(CVMdataAnn!E27*CPdataAnn!E26/CVMdataAnn!E26),"",CVMdataAnn!E27*CPdataAnn!E26/CVMdataAnn!E26)</f>
        <v>749064.13703027193</v>
      </c>
      <c r="F27" s="6">
        <f>IF(ISERROR(CVMdataAnn!F27*CPdataAnn!F26/CVMdataAnn!F26),"",CVMdataAnn!F27*CPdataAnn!F26/CVMdataAnn!F26)</f>
        <v>58937.321907125908</v>
      </c>
      <c r="G27" s="6">
        <f>IF(ISERROR(CVMdataAnn!G27*CPdataAnn!G26/CVMdataAnn!G26),"",CVMdataAnn!G27*CPdataAnn!G26/CVMdataAnn!G26)</f>
        <v>33212.053031378673</v>
      </c>
      <c r="H27" s="6">
        <f>IF(ISERROR(CVMdataAnn!H27*CPdataAnn!H26/CVMdataAnn!H26),"",CVMdataAnn!H27*CPdataAnn!H26/CVMdataAnn!H26)</f>
        <v>41783.470308498967</v>
      </c>
      <c r="I27" s="6">
        <f>IF(ISERROR(CVMdataAnn!I27*CPdataAnn!I26/CVMdataAnn!I26),"",CVMdataAnn!I27*CPdataAnn!I26/CVMdataAnn!I26)</f>
        <v>187939.93212836591</v>
      </c>
      <c r="J27" s="6">
        <f>IF(ISERROR(CVMdataAnn!J27*CPdataAnn!J26/CVMdataAnn!J26),"",CVMdataAnn!J27*CPdataAnn!J26/CVMdataAnn!J26)</f>
        <v>40009.486106961456</v>
      </c>
      <c r="K27" s="6">
        <f>IF(ISERROR(CVMdataAnn!K27*CPdataAnn!K26/CVMdataAnn!K26),"",CVMdataAnn!K27*CPdataAnn!K26/CVMdataAnn!K26)</f>
        <v>10508.675755228505</v>
      </c>
      <c r="L27" s="6">
        <f>IF(ISERROR(CVMdataAnn!L27*CPdataAnn!L26/CVMdataAnn!L26),"",CVMdataAnn!L27*CPdataAnn!L26/CVMdataAnn!L26)</f>
        <v>103615.03872645534</v>
      </c>
      <c r="M27" s="6">
        <f>IF(ISERROR(CVMdataAnn!M27*CPdataAnn!M26/CVMdataAnn!M26),"",CVMdataAnn!M27*CPdataAnn!M26/CVMdataAnn!M26)</f>
        <v>14783.281450226597</v>
      </c>
      <c r="N27" s="6">
        <f>IF(ISERROR(CVMdataAnn!N27*CPdataAnn!N26/CVMdataAnn!N26),"",CVMdataAnn!N27*CPdataAnn!N26/CVMdataAnn!N26)</f>
        <v>85249.304970312878</v>
      </c>
      <c r="O27" s="6">
        <f>IF(ISERROR(CVMdataAnn!O27*CPdataAnn!O26/CVMdataAnn!O26),"",CVMdataAnn!O27*CPdataAnn!O26/CVMdataAnn!O26)</f>
        <v>9482.1264145899549</v>
      </c>
      <c r="P27" s="6">
        <f>IF(ISERROR(CVMdataAnn!P27*CPdataAnn!P26/CVMdataAnn!P26),"",CVMdataAnn!P27*CPdataAnn!P26/CVMdataAnn!P26)</f>
        <v>70362.756995655291</v>
      </c>
      <c r="Q27" s="6">
        <f>IF(ISERROR(CVMdataAnn!Q27*CPdataAnn!Q26/CVMdataAnn!Q26),"",CVMdataAnn!Q27*CPdataAnn!Q26/CVMdataAnn!Q26)</f>
        <v>93182.464158328599</v>
      </c>
      <c r="R27" s="6">
        <f>IF(ISERROR(CVMdataAnn!R27*CPdataAnn!R26/CVMdataAnn!R26),"",CVMdataAnn!R27*CPdataAnn!R26/CVMdataAnn!R26)</f>
        <v>58937.321907125908</v>
      </c>
      <c r="S27" s="6">
        <f>IF(ISERROR(CVMdataAnn!S27*CPdataAnn!S26/CVMdataAnn!S26),"",CVMdataAnn!S27*CPdataAnn!S26/CVMdataAnn!S26)</f>
        <v>52169.862192132023</v>
      </c>
      <c r="T27" s="6">
        <f>IF(ISERROR(CVMdataAnn!T27*CPdataAnn!T26/CVMdataAnn!T26),"",CVMdataAnn!T27*CPdataAnn!T26/CVMdataAnn!T26)</f>
        <v>8818.6044897670145</v>
      </c>
      <c r="U27" s="6">
        <f>IF(ISERROR(CVMdataAnn!U27*CPdataAnn!U26/CVMdataAnn!U26),"",CVMdataAnn!U27*CPdataAnn!U26/CVMdataAnn!U26)</f>
        <v>11523.217800062675</v>
      </c>
      <c r="V27" s="6">
        <f>IF(ISERROR(CVMdataAnn!V27*CPdataAnn!V26/CVMdataAnn!V26),"",CVMdataAnn!V27*CPdataAnn!V26/CVMdataAnn!V26)</f>
        <v>2235.373007438895</v>
      </c>
      <c r="W27" s="6">
        <f>IF(ISERROR(CVMdataAnn!W27*CPdataAnn!W26/CVMdataAnn!W26),"",CVMdataAnn!W27*CPdataAnn!W26/CVMdataAnn!W26)</f>
        <v>7127.4185683635651</v>
      </c>
      <c r="X27" s="6">
        <f>IF(ISERROR(CVMdataAnn!X27*CPdataAnn!X26/CVMdataAnn!X26),"",CVMdataAnn!X27*CPdataAnn!X26/CVMdataAnn!X26)</f>
        <v>1588.8906064209275</v>
      </c>
      <c r="Y27" s="6">
        <f>IF(ISERROR(CVMdataAnn!Y27*CPdataAnn!Y26/CVMdataAnn!Y26),"",CVMdataAnn!Y27*CPdataAnn!Y26/CVMdataAnn!Y26)</f>
        <v>4631.9739346902916</v>
      </c>
      <c r="Z27" s="6">
        <f>IF(ISERROR(CVMdataAnn!Z27*CPdataAnn!Z26/CVMdataAnn!Z26),"",CVMdataAnn!Z27*CPdataAnn!Z26/CVMdataAnn!Z26)</f>
        <v>8345.7200980767757</v>
      </c>
      <c r="AA27" s="6">
        <f>IF(ISERROR(CVMdataAnn!AA27*CPdataAnn!AA26/CVMdataAnn!AA26),"",CVMdataAnn!AA27*CPdataAnn!AA26/CVMdataAnn!AA26)</f>
        <v>6483.8291394286734</v>
      </c>
      <c r="AB27" s="6">
        <f>IF(ISERROR(CVMdataAnn!AB27*CPdataAnn!AB26/CVMdataAnn!AB26),"",CVMdataAnn!AB27*CPdataAnn!AB26/CVMdataAnn!AB26)</f>
        <v>1415.4882903981265</v>
      </c>
      <c r="AC27" s="6">
        <f>IF(ISERROR(CVMdataAnn!AC27*CPdataAnn!AC26/CVMdataAnn!AC26),"",CVMdataAnn!AC27*CPdataAnn!AC26/CVMdataAnn!AC26)</f>
        <v>6767.3978614597863</v>
      </c>
      <c r="AD27" s="6">
        <f>IF(ISERROR(CVMdataAnn!AD27*CPdataAnn!AD26/CVMdataAnn!AD26),"",CVMdataAnn!AD27*CPdataAnn!AD26/CVMdataAnn!AD26)</f>
        <v>1705.4465358430116</v>
      </c>
      <c r="AE27" s="6">
        <f>IF(ISERROR(CVMdataAnn!AE27*CPdataAnn!AE26/CVMdataAnn!AE26),"",CVMdataAnn!AE27*CPdataAnn!AE26/CVMdataAnn!AE26)</f>
        <v>5062.0459110473457</v>
      </c>
      <c r="AF27" s="6">
        <f>IF(ISERROR(CVMdataAnn!AF27*CPdataAnn!AF26/CVMdataAnn!AF26),"",CVMdataAnn!AF27*CPdataAnn!AF26/CVMdataAnn!AF26)</f>
        <v>33212.053031378673</v>
      </c>
      <c r="AG27" s="6">
        <f>IF(ISERROR(CVMdataAnn!AG27*CPdataAnn!AG26/CVMdataAnn!AG26),"",CVMdataAnn!AG27*CPdataAnn!AG26/CVMdataAnn!AG26)</f>
        <v>11618.0284249177</v>
      </c>
      <c r="AH27" s="6">
        <f>IF(ISERROR(CVMdataAnn!AH27*CPdataAnn!AH26/CVMdataAnn!AH26),"",CVMdataAnn!AH27*CPdataAnn!AH26/CVMdataAnn!AH26)</f>
        <v>2940.1699152542374</v>
      </c>
      <c r="AI27" s="6">
        <f>IF(ISERROR(CVMdataAnn!AI27*CPdataAnn!AI26/CVMdataAnn!AI26),"",CVMdataAnn!AI27*CPdataAnn!AI26/CVMdataAnn!AI26)</f>
        <v>5351.4367862969002</v>
      </c>
      <c r="AJ27" s="6">
        <f>IF(ISERROR(CVMdataAnn!AJ27*CPdataAnn!AJ26/CVMdataAnn!AJ26),"",CVMdataAnn!AJ27*CPdataAnn!AJ26/CVMdataAnn!AJ26)</f>
        <v>3327.286432160804</v>
      </c>
      <c r="AK27" s="6">
        <f>IF(ISERROR(CVMdataAnn!AK27*CPdataAnn!AK26/CVMdataAnn!AK26),"",CVMdataAnn!AK27*CPdataAnn!AK26/CVMdataAnn!AK26)</f>
        <v>13767.999791106353</v>
      </c>
      <c r="AL27" s="6">
        <f>IF(ISERROR(CVMdataAnn!AL27*CPdataAnn!AL26/CVMdataAnn!AL26),"",CVMdataAnn!AL27*CPdataAnn!AL26/CVMdataAnn!AL26)</f>
        <v>7826.375818939845</v>
      </c>
      <c r="AM27" s="6">
        <f>IF(ISERROR(CVMdataAnn!AM27*CPdataAnn!AM26/CVMdataAnn!AM26),"",CVMdataAnn!AM27*CPdataAnn!AM26/CVMdataAnn!AM26)</f>
        <v>41783.470308498967</v>
      </c>
      <c r="AN27" s="6">
        <f>IF(ISERROR(CVMdataAnn!AN27*CPdataAnn!AN26/CVMdataAnn!AN26),"",CVMdataAnn!AN27*CPdataAnn!AN26/CVMdataAnn!AN26)</f>
        <v>36503.593673507814</v>
      </c>
      <c r="AO27" s="6">
        <f>IF(ISERROR(CVMdataAnn!AO27*CPdataAnn!AO26/CVMdataAnn!AO26),"",CVMdataAnn!AO27*CPdataAnn!AO26/CVMdataAnn!AO26)</f>
        <v>264.25412541254127</v>
      </c>
      <c r="AP27" s="6">
        <f>IF(ISERROR(CVMdataAnn!AP27*CPdataAnn!AP26/CVMdataAnn!AP26),"",CVMdataAnn!AP27*CPdataAnn!AP26/CVMdataAnn!AP26)</f>
        <v>34518.435339174233</v>
      </c>
      <c r="AQ27" s="6">
        <f>IF(ISERROR(CVMdataAnn!AQ27*CPdataAnn!AQ26/CVMdataAnn!AQ26),"",CVMdataAnn!AQ27*CPdataAnn!AQ26/CVMdataAnn!AQ26)</f>
        <v>914.57142857142856</v>
      </c>
      <c r="AR27" s="6">
        <f>IF(ISERROR(CVMdataAnn!AR27*CPdataAnn!AR26/CVMdataAnn!AR26),"",CVMdataAnn!AR27*CPdataAnn!AR26/CVMdataAnn!AR26)</f>
        <v>807.1532540237929</v>
      </c>
      <c r="AS27" s="6">
        <f>IF(ISERROR(CVMdataAnn!AS27*CPdataAnn!AS26/CVMdataAnn!AS26),"",CVMdataAnn!AS27*CPdataAnn!AS26/CVMdataAnn!AS26)</f>
        <v>5278.590212264151</v>
      </c>
      <c r="AT27" s="6">
        <f>IF(ISERROR(CVMdataAnn!AT27*CPdataAnn!AT26/CVMdataAnn!AT26),"",CVMdataAnn!AT27*CPdataAnn!AT26/CVMdataAnn!AT26)</f>
        <v>5228.1479272293473</v>
      </c>
      <c r="AU27" s="6">
        <f>IF(ISERROR(CVMdataAnn!AU27*CPdataAnn!AU26/CVMdataAnn!AU26),"",CVMdataAnn!AU27*CPdataAnn!AU26/CVMdataAnn!AU26)</f>
        <v>50.666666666666664</v>
      </c>
      <c r="AV27" s="6">
        <f>IF(ISERROR(CVMdataAnn!AV27*CPdataAnn!AV26/CVMdataAnn!AV26),"",CVMdataAnn!AV27*CPdataAnn!AV26/CVMdataAnn!AV26)</f>
        <v>187939.93212836591</v>
      </c>
      <c r="AW27" s="6">
        <f>IF(ISERROR(CVMdataAnn!AW27*CPdataAnn!AW26/CVMdataAnn!AW26),"",CVMdataAnn!AW27*CPdataAnn!AW26/CVMdataAnn!AW26)</f>
        <v>29507.943443358476</v>
      </c>
      <c r="AX27" s="6">
        <f>IF(ISERROR(CVMdataAnn!AX27*CPdataAnn!AX26/CVMdataAnn!AX26),"",CVMdataAnn!AX27*CPdataAnn!AX26/CVMdataAnn!AX26)</f>
        <v>29407.781224152193</v>
      </c>
      <c r="AY27" s="6">
        <f>IF(ISERROR(CVMdataAnn!AY27*CPdataAnn!AY26/CVMdataAnn!AY26),"",CVMdataAnn!AY27*CPdataAnn!AY26/CVMdataAnn!AY26)</f>
        <v>100.44</v>
      </c>
      <c r="AZ27" s="6">
        <f>IF(ISERROR(CVMdataAnn!AZ27*CPdataAnn!AZ26/CVMdataAnn!AZ26),"",CVMdataAnn!AZ27*CPdataAnn!AZ26/CVMdataAnn!AZ26)</f>
        <v>136641.7472399307</v>
      </c>
      <c r="BA27" s="6">
        <f>IF(ISERROR(CVMdataAnn!BA27*CPdataAnn!BA26/CVMdataAnn!BA26),"",CVMdataAnn!BA27*CPdataAnn!BA26/CVMdataAnn!BA26)</f>
        <v>131746.15471753484</v>
      </c>
      <c r="BB27" s="6">
        <f>IF(ISERROR(CVMdataAnn!BB27*CPdataAnn!BB26/CVMdataAnn!BB26),"",CVMdataAnn!BB27*CPdataAnn!BB26/CVMdataAnn!BB26)</f>
        <v>4895.6852808263393</v>
      </c>
      <c r="BC27" s="6">
        <f>IF(ISERROR(CVMdataAnn!BC27*CPdataAnn!BC26/CVMdataAnn!BC26),"",CVMdataAnn!BC27*CPdataAnn!BC26/CVMdataAnn!BC26)</f>
        <v>1982.9227053140096</v>
      </c>
      <c r="BD27" s="6">
        <f>IF(ISERROR(CVMdataAnn!BD27*CPdataAnn!BD26/CVMdataAnn!BD26),"",CVMdataAnn!BD27*CPdataAnn!BD26/CVMdataAnn!BD26)</f>
        <v>1021.8880097382836</v>
      </c>
      <c r="BE27" s="6">
        <f>IF(ISERROR(CVMdataAnn!BE27*CPdataAnn!BE26/CVMdataAnn!BE26),"",CVMdataAnn!BE27*CPdataAnn!BE26/CVMdataAnn!BE26)</f>
        <v>961.32958380202479</v>
      </c>
      <c r="BF27" s="6">
        <f>IF(ISERROR(CVMdataAnn!BF27*CPdataAnn!BF26/CVMdataAnn!BF26),"",CVMdataAnn!BF27*CPdataAnn!BF26/CVMdataAnn!BF26)</f>
        <v>5426.0214592274679</v>
      </c>
      <c r="BG27" s="6">
        <f>IF(ISERROR(CVMdataAnn!BG27*CPdataAnn!BG26/CVMdataAnn!BG26),"",CVMdataAnn!BG27*CPdataAnn!BG26/CVMdataAnn!BG26)</f>
        <v>2625.1976442403675</v>
      </c>
      <c r="BH27" s="6">
        <f>IF(ISERROR(CVMdataAnn!BH27*CPdataAnn!BH26/CVMdataAnn!BH26),"",CVMdataAnn!BH27*CPdataAnn!BH26/CVMdataAnn!BH26)</f>
        <v>145.14285714285714</v>
      </c>
      <c r="BI27" s="6">
        <f>IF(ISERROR(CVMdataAnn!BI27*CPdataAnn!BI26/CVMdataAnn!BI26),"",CVMdataAnn!BI27*CPdataAnn!BI26/CVMdataAnn!BI26)</f>
        <v>2656.1240219092333</v>
      </c>
      <c r="BJ27" s="6" t="str">
        <f>IF(ISERROR(CVMdataAnn!BJ27*CPdataAnn!BJ26/CVMdataAnn!BJ26),"",CVMdataAnn!BJ27*CPdataAnn!BJ26/CVMdataAnn!BJ26)</f>
        <v/>
      </c>
      <c r="BK27" s="6">
        <f>IF(ISERROR(CVMdataAnn!BK27*CPdataAnn!BK26/CVMdataAnn!BK26),"",CVMdataAnn!BK27*CPdataAnn!BK26/CVMdataAnn!BK26)</f>
        <v>14380.932410423453</v>
      </c>
      <c r="BL27" s="6">
        <f>IF(ISERROR(CVMdataAnn!BL27*CPdataAnn!BL26/CVMdataAnn!BL26),"",CVMdataAnn!BL27*CPdataAnn!BL26/CVMdataAnn!BL26)</f>
        <v>7558.8629104701067</v>
      </c>
      <c r="BM27" s="6">
        <f>IF(ISERROR(CVMdataAnn!BM27*CPdataAnn!BM26/CVMdataAnn!BM26),"",CVMdataAnn!BM27*CPdataAnn!BM26/CVMdataAnn!BM26)</f>
        <v>5648.0613240418115</v>
      </c>
      <c r="BN27" s="6">
        <f>IF(ISERROR(CVMdataAnn!BN27*CPdataAnn!BN26/CVMdataAnn!BN26),"",CVMdataAnn!BN27*CPdataAnn!BN26/CVMdataAnn!BN26)</f>
        <v>660.97535934291579</v>
      </c>
      <c r="BO27" s="6">
        <f>IF(ISERROR(CVMdataAnn!BO27*CPdataAnn!BO26/CVMdataAnn!BO26),"",CVMdataAnn!BO27*CPdataAnn!BO26/CVMdataAnn!BO26)</f>
        <v>512.86412698412698</v>
      </c>
      <c r="BP27" s="6" t="str">
        <f>IF(ISERROR(CVMdataAnn!BP27*CPdataAnn!BP26/CVMdataAnn!BP26),"",CVMdataAnn!BP27*CPdataAnn!BP26/CVMdataAnn!BP26)</f>
        <v/>
      </c>
      <c r="BQ27" s="6">
        <f>IF(ISERROR(CVMdataAnn!BQ27*CPdataAnn!BQ26/CVMdataAnn!BQ26),"",CVMdataAnn!BQ27*CPdataAnn!BQ26/CVMdataAnn!BQ26)</f>
        <v>40009.486106961456</v>
      </c>
      <c r="BR27" s="6">
        <f>IF(ISERROR(CVMdataAnn!BR27*CPdataAnn!BR26/CVMdataAnn!BR26),"",CVMdataAnn!BR27*CPdataAnn!BR26/CVMdataAnn!BR26)</f>
        <v>13069.840095963284</v>
      </c>
      <c r="BS27" s="6">
        <f>IF(ISERROR(CVMdataAnn!BS27*CPdataAnn!BS26/CVMdataAnn!BS26),"",CVMdataAnn!BS27*CPdataAnn!BS26/CVMdataAnn!BS26)</f>
        <v>9468.7747671464858</v>
      </c>
      <c r="BT27" s="6">
        <f>IF(ISERROR(CVMdataAnn!BT27*CPdataAnn!BT26/CVMdataAnn!BT26),"",CVMdataAnn!BT27*CPdataAnn!BT26/CVMdataAnn!BT26)</f>
        <v>3580.8987341772154</v>
      </c>
      <c r="BU27" s="6">
        <f>IF(ISERROR(CVMdataAnn!BU27*CPdataAnn!BU26/CVMdataAnn!BU26),"",CVMdataAnn!BU27*CPdataAnn!BU26/CVMdataAnn!BU26)</f>
        <v>20.142857142857142</v>
      </c>
      <c r="BV27" s="6">
        <f>IF(ISERROR(CVMdataAnn!BV27*CPdataAnn!BV26/CVMdataAnn!BV26),"",CVMdataAnn!BV27*CPdataAnn!BV26/CVMdataAnn!BV26)</f>
        <v>4985.7590654660498</v>
      </c>
      <c r="BW27" s="6">
        <f>IF(ISERROR(CVMdataAnn!BW27*CPdataAnn!BW26/CVMdataAnn!BW26),"",CVMdataAnn!BW27*CPdataAnn!BW26/CVMdataAnn!BW26)</f>
        <v>6768.7913428035381</v>
      </c>
      <c r="BX27" s="6">
        <f>IF(ISERROR(CVMdataAnn!BX27*CPdataAnn!BX26/CVMdataAnn!BX26),"",CVMdataAnn!BX27*CPdataAnn!BX26/CVMdataAnn!BX26)</f>
        <v>5339.3065553816732</v>
      </c>
      <c r="BY27" s="6">
        <f>IF(ISERROR(CVMdataAnn!BY27*CPdataAnn!BY26/CVMdataAnn!BY26),"",CVMdataAnn!BY27*CPdataAnn!BY26/CVMdataAnn!BY26)</f>
        <v>854.6639629200464</v>
      </c>
      <c r="BZ27" s="6">
        <f>IF(ISERROR(CVMdataAnn!BZ27*CPdataAnn!BZ26/CVMdataAnn!BZ26),"",CVMdataAnn!BZ27*CPdataAnn!BZ26/CVMdataAnn!BZ26)</f>
        <v>573.75255391600456</v>
      </c>
      <c r="CA27" s="6">
        <f>IF(ISERROR(CVMdataAnn!CA27*CPdataAnn!CA26/CVMdataAnn!CA26),"",CVMdataAnn!CA27*CPdataAnn!CA26/CVMdataAnn!CA26)</f>
        <v>5058.7123512515391</v>
      </c>
      <c r="CB27" s="6">
        <f>IF(ISERROR(CVMdataAnn!CB27*CPdataAnn!CB26/CVMdataAnn!CB26),"",CVMdataAnn!CB27*CPdataAnn!CB26/CVMdataAnn!CB26)</f>
        <v>3884.9510629763336</v>
      </c>
      <c r="CC27" s="6">
        <f>IF(ISERROR(CVMdataAnn!CC27*CPdataAnn!CC26/CVMdataAnn!CC26),"",CVMdataAnn!CC27*CPdataAnn!CC26/CVMdataAnn!CC26)</f>
        <v>437.78846153846155</v>
      </c>
      <c r="CD27" s="6">
        <f>IF(ISERROR(CVMdataAnn!CD27*CPdataAnn!CD26/CVMdataAnn!CD26),"",CVMdataAnn!CD27*CPdataAnn!CD26/CVMdataAnn!CD26)</f>
        <v>3446.7393289203378</v>
      </c>
      <c r="CE27" s="6">
        <f>IF(ISERROR(CVMdataAnn!CE27*CPdataAnn!CE26/CVMdataAnn!CE26),"",CVMdataAnn!CE27*CPdataAnn!CE26/CVMdataAnn!CE26)</f>
        <v>6241.4051724137935</v>
      </c>
      <c r="CF27" s="6">
        <f>IF(ISERROR(CVMdataAnn!CF27*CPdataAnn!CF26/CVMdataAnn!CF26),"",CVMdataAnn!CF27*CPdataAnn!CF26/CVMdataAnn!CF26)</f>
        <v>2694.0035889070145</v>
      </c>
      <c r="CG27" s="6">
        <f>IF(ISERROR(CVMdataAnn!CG27*CPdataAnn!CG26/CVMdataAnn!CG26),"",CVMdataAnn!CG27*CPdataAnn!CG26/CVMdataAnn!CG26)</f>
        <v>3547.4498422712932</v>
      </c>
      <c r="CH27" s="6">
        <f>IF(ISERROR(CVMdataAnn!CH27*CPdataAnn!CH26/CVMdataAnn!CH26),"",CVMdataAnn!CH27*CPdataAnn!CH26/CVMdataAnn!CH26)</f>
        <v>10508.675755228505</v>
      </c>
      <c r="CI27" s="6">
        <f>IF(ISERROR(CVMdataAnn!CI27*CPdataAnn!CI26/CVMdataAnn!CI26),"",CVMdataAnn!CI27*CPdataAnn!CI26/CVMdataAnn!CI26)</f>
        <v>6201.0125435540067</v>
      </c>
      <c r="CJ27" s="6">
        <f>IF(ISERROR(CVMdataAnn!CJ27*CPdataAnn!CJ26/CVMdataAnn!CJ26),"",CVMdataAnn!CJ27*CPdataAnn!CJ26/CVMdataAnn!CJ26)</f>
        <v>3336.0492681185292</v>
      </c>
      <c r="CK27" s="6">
        <f>IF(ISERROR(CVMdataAnn!CK27*CPdataAnn!CK26/CVMdataAnn!CK26),"",CVMdataAnn!CK27*CPdataAnn!CK26/CVMdataAnn!CK26)</f>
        <v>466.24561403508773</v>
      </c>
      <c r="CL27" s="6">
        <f>IF(ISERROR(CVMdataAnn!CL27*CPdataAnn!CL26/CVMdataAnn!CL26),"",CVMdataAnn!CL27*CPdataAnn!CL26/CVMdataAnn!CL26)</f>
        <v>2399.008976660682</v>
      </c>
      <c r="CM27" s="6">
        <f>IF(ISERROR(CVMdataAnn!CM27*CPdataAnn!CM26/CVMdataAnn!CM26),"",CVMdataAnn!CM27*CPdataAnn!CM26/CVMdataAnn!CM26)</f>
        <v>2275.9680851063831</v>
      </c>
      <c r="CN27" s="6">
        <f>IF(ISERROR(CVMdataAnn!CN27*CPdataAnn!CN26/CVMdataAnn!CN26),"",CVMdataAnn!CN27*CPdataAnn!CN26/CVMdataAnn!CN26)</f>
        <v>689.5308427454388</v>
      </c>
      <c r="CO27" s="6">
        <f>IF(ISERROR(CVMdataAnn!CO27*CPdataAnn!CO26/CVMdataAnn!CO26),"",CVMdataAnn!CO27*CPdataAnn!CO26/CVMdataAnn!CO26)</f>
        <v>1155.7895728643216</v>
      </c>
      <c r="CP27" s="6">
        <f>IF(ISERROR(CVMdataAnn!CP27*CPdataAnn!CP26/CVMdataAnn!CP26),"",CVMdataAnn!CP27*CPdataAnn!CP26/CVMdataAnn!CP26)</f>
        <v>430.28268551236749</v>
      </c>
      <c r="CQ27" s="6">
        <f>IF(ISERROR(CVMdataAnn!CQ27*CPdataAnn!CQ26/CVMdataAnn!CQ26),"",CVMdataAnn!CQ27*CPdataAnn!CQ26/CVMdataAnn!CQ26)</f>
        <v>2031.9812154696133</v>
      </c>
      <c r="CR27" s="6">
        <f>IF(ISERROR(CVMdataAnn!CR27*CPdataAnn!CR26/CVMdataAnn!CR26),"",CVMdataAnn!CR27*CPdataAnn!CR26/CVMdataAnn!CR26)</f>
        <v>103615.03872645534</v>
      </c>
      <c r="CS27" s="6">
        <f>IF(ISERROR(CVMdataAnn!CS27*CPdataAnn!CS26/CVMdataAnn!CS26),"",CVMdataAnn!CS27*CPdataAnn!CS26/CVMdataAnn!CS26)</f>
        <v>38046.633248758022</v>
      </c>
      <c r="CT27" s="6">
        <f>IF(ISERROR(CVMdataAnn!CT27*CPdataAnn!CT26/CVMdataAnn!CT26),"",CVMdataAnn!CT27*CPdataAnn!CT26/CVMdataAnn!CT26)</f>
        <v>37005.94742674764</v>
      </c>
      <c r="CU27" s="6">
        <f>IF(ISERROR(CVMdataAnn!CU27*CPdataAnn!CU26/CVMdataAnn!CU26),"",CVMdataAnn!CU27*CPdataAnn!CU26/CVMdataAnn!CU26)</f>
        <v>698.17375231053609</v>
      </c>
      <c r="CV27" s="6">
        <f>IF(ISERROR(CVMdataAnn!CV27*CPdataAnn!CV26/CVMdataAnn!CV26),"",CVMdataAnn!CV27*CPdataAnn!CV26/CVMdataAnn!CV26)</f>
        <v>342.00144927536235</v>
      </c>
      <c r="CW27" s="6">
        <f>IF(ISERROR(CVMdataAnn!CW27*CPdataAnn!CW26/CVMdataAnn!CW26),"",CVMdataAnn!CW27*CPdataAnn!CW26/CVMdataAnn!CW26)</f>
        <v>40450.049923601764</v>
      </c>
      <c r="CX27" s="6">
        <f>IF(ISERROR(CVMdataAnn!CX27*CPdataAnn!CX26/CVMdataAnn!CX26),"",CVMdataAnn!CX27*CPdataAnn!CX26/CVMdataAnn!CX26)</f>
        <v>3648.999366955054</v>
      </c>
      <c r="CY27" s="6">
        <f>IF(ISERROR(CVMdataAnn!CY27*CPdataAnn!CY26/CVMdataAnn!CY26),"",CVMdataAnn!CY27*CPdataAnn!CY26/CVMdataAnn!CY26)</f>
        <v>19716.970422358692</v>
      </c>
      <c r="CZ27" s="6">
        <f>IF(ISERROR(CVMdataAnn!CZ27*CPdataAnn!CZ26/CVMdataAnn!CZ26),"",CVMdataAnn!CZ27*CPdataAnn!CZ26/CVMdataAnn!CZ26)</f>
        <v>13761.076359091856</v>
      </c>
      <c r="DA27" s="6">
        <f>IF(ISERROR(CVMdataAnn!DA27*CPdataAnn!DA26/CVMdataAnn!DA26),"",CVMdataAnn!DA27*CPdataAnn!DA26/CVMdataAnn!DA26)</f>
        <v>3322.6651358591657</v>
      </c>
      <c r="DB27" s="6">
        <f>IF(ISERROR(CVMdataAnn!DB27*CPdataAnn!DB26/CVMdataAnn!DB26),"",CVMdataAnn!DB27*CPdataAnn!DB26/CVMdataAnn!DB26)</f>
        <v>25118.808049535604</v>
      </c>
      <c r="DC27" s="6">
        <f>IF(ISERROR(CVMdataAnn!DC27*CPdataAnn!DC26/CVMdataAnn!DC26),"",CVMdataAnn!DC27*CPdataAnn!DC26/CVMdataAnn!DC26)</f>
        <v>3248.8022754021185</v>
      </c>
      <c r="DD27" s="6">
        <f>IF(ISERROR(CVMdataAnn!DD27*CPdataAnn!DD26/CVMdataAnn!DD26),"",CVMdataAnn!DD27*CPdataAnn!DD26/CVMdataAnn!DD26)</f>
        <v>6456.9314712569012</v>
      </c>
      <c r="DE27" s="6">
        <f>IF(ISERROR(CVMdataAnn!DE27*CPdataAnn!DE26/CVMdataAnn!DE26),"",CVMdataAnn!DE27*CPdataAnn!DE26/CVMdataAnn!DE26)</f>
        <v>11555.461269146608</v>
      </c>
      <c r="DF27" s="6">
        <f>IF(ISERROR(CVMdataAnn!DF27*CPdataAnn!DF26/CVMdataAnn!DF26),"",CVMdataAnn!DF27*CPdataAnn!DF26/CVMdataAnn!DF26)</f>
        <v>2669.1923647146036</v>
      </c>
      <c r="DG27" s="6">
        <f>IF(ISERROR(CVMdataAnn!DG27*CPdataAnn!DG26/CVMdataAnn!DG26),"",CVMdataAnn!DG27*CPdataAnn!DG26/CVMdataAnn!DG26)</f>
        <v>1188.6949152542372</v>
      </c>
      <c r="DH27" s="6">
        <f>IF(ISERROR(CVMdataAnn!DH27*CPdataAnn!DH26/CVMdataAnn!DH26),"",CVMdataAnn!DH27*CPdataAnn!DH26/CVMdataAnn!DH26)</f>
        <v>14783.281450226597</v>
      </c>
      <c r="DI27" s="6">
        <f>IF(ISERROR(CVMdataAnn!DI27*CPdataAnn!DI26/CVMdataAnn!DI26),"",CVMdataAnn!DI27*CPdataAnn!DI26/CVMdataAnn!DI26)</f>
        <v>579.7456030150754</v>
      </c>
      <c r="DJ27" s="6">
        <f>IF(ISERROR(CVMdataAnn!DJ27*CPdataAnn!DJ26/CVMdataAnn!DJ26),"",CVMdataAnn!DJ27*CPdataAnn!DJ26/CVMdataAnn!DJ26)</f>
        <v>708.07198952879583</v>
      </c>
      <c r="DK27" s="6">
        <f>IF(ISERROR(CVMdataAnn!DK27*CPdataAnn!DK26/CVMdataAnn!DK26),"",CVMdataAnn!DK27*CPdataAnn!DK26/CVMdataAnn!DK26)</f>
        <v>13494.671095740809</v>
      </c>
      <c r="DL27" s="6">
        <f>IF(ISERROR(CVMdataAnn!DL27*CPdataAnn!DL26/CVMdataAnn!DL26),"",CVMdataAnn!DL27*CPdataAnn!DL26/CVMdataAnn!DL26)</f>
        <v>85249.304970312878</v>
      </c>
      <c r="DM27" s="6">
        <f>IF(ISERROR(CVMdataAnn!DM27*CPdataAnn!DM26/CVMdataAnn!DM26),"",CVMdataAnn!DM27*CPdataAnn!DM26/CVMdataAnn!DM26)</f>
        <v>21998.016843562527</v>
      </c>
      <c r="DN27" s="6">
        <f>IF(ISERROR(CVMdataAnn!DN27*CPdataAnn!DN26/CVMdataAnn!DN26),"",CVMdataAnn!DN27*CPdataAnn!DN26/CVMdataAnn!DN26)</f>
        <v>5360.9874055415621</v>
      </c>
      <c r="DO27" s="6">
        <f>IF(ISERROR(CVMdataAnn!DO27*CPdataAnn!DO26/CVMdataAnn!DO26),"",CVMdataAnn!DO27*CPdataAnn!DO26/CVMdataAnn!DO26)</f>
        <v>3413.3571428571427</v>
      </c>
      <c r="DP27" s="6">
        <f>IF(ISERROR(CVMdataAnn!DP27*CPdataAnn!DP26/CVMdataAnn!DP26),"",CVMdataAnn!DP27*CPdataAnn!DP26/CVMdataAnn!DP26)</f>
        <v>5841.2559523809523</v>
      </c>
      <c r="DQ27" s="6">
        <f>IF(ISERROR(CVMdataAnn!DQ27*CPdataAnn!DQ26/CVMdataAnn!DQ26),"",CVMdataAnn!DQ27*CPdataAnn!DQ26/CVMdataAnn!DQ26)</f>
        <v>7233.8818398096746</v>
      </c>
      <c r="DR27" s="6">
        <f>IF(ISERROR(CVMdataAnn!DR27*CPdataAnn!DR26/CVMdataAnn!DR26),"",CVMdataAnn!DR27*CPdataAnn!DR26/CVMdataAnn!DR26)</f>
        <v>147</v>
      </c>
      <c r="DS27" s="6">
        <f>IF(ISERROR(CVMdataAnn!DS27*CPdataAnn!DS26/CVMdataAnn!DS26),"",CVMdataAnn!DS27*CPdataAnn!DS26/CVMdataAnn!DS26)</f>
        <v>4341.2353942144073</v>
      </c>
      <c r="DT27" s="6">
        <f>IF(ISERROR(CVMdataAnn!DT27*CPdataAnn!DT26/CVMdataAnn!DT26),"",CVMdataAnn!DT27*CPdataAnn!DT26/CVMdataAnn!DT26)</f>
        <v>4164.3477799666616</v>
      </c>
      <c r="DU27" s="6">
        <f>IF(ISERROR(CVMdataAnn!DU27*CPdataAnn!DU26/CVMdataAnn!DU26),"",CVMdataAnn!DU27*CPdataAnn!DU26/CVMdataAnn!DU26)</f>
        <v>113.03977272727273</v>
      </c>
      <c r="DV27" s="6">
        <f>IF(ISERROR(CVMdataAnn!DV27*CPdataAnn!DV26/CVMdataAnn!DV26),"",CVMdataAnn!DV27*CPdataAnn!DV26/CVMdataAnn!DV26)</f>
        <v>63.65625</v>
      </c>
      <c r="DW27" s="6">
        <f>IF(ISERROR(CVMdataAnn!DW27*CPdataAnn!DW26/CVMdataAnn!DW26),"",CVMdataAnn!DW27*CPdataAnn!DW26/CVMdataAnn!DW26)</f>
        <v>23497.877208254391</v>
      </c>
      <c r="DX27" s="6">
        <f>IF(ISERROR(CVMdataAnn!DX27*CPdataAnn!DX26/CVMdataAnn!DX26),"",CVMdataAnn!DX27*CPdataAnn!DX26/CVMdataAnn!DX26)</f>
        <v>12639.79524529339</v>
      </c>
      <c r="DY27" s="6">
        <f>IF(ISERROR(CVMdataAnn!DY27*CPdataAnn!DY26/CVMdataAnn!DY26),"",CVMdataAnn!DY27*CPdataAnn!DY26/CVMdataAnn!DY26)</f>
        <v>2947.3292533659733</v>
      </c>
      <c r="DZ27" s="6">
        <f>IF(ISERROR(CVMdataAnn!DZ27*CPdataAnn!DZ26/CVMdataAnn!DZ26),"",CVMdataAnn!DZ27*CPdataAnn!DZ26/CVMdataAnn!DZ26)</f>
        <v>3914.9779149845644</v>
      </c>
      <c r="EA27" s="6">
        <f>IF(ISERROR(CVMdataAnn!EA27*CPdataAnn!EA26/CVMdataAnn!EA26),"",CVMdataAnn!EA27*CPdataAnn!EA26/CVMdataAnn!EA26)</f>
        <v>2779.8391237378059</v>
      </c>
      <c r="EB27" s="6">
        <f>IF(ISERROR(CVMdataAnn!EB27*CPdataAnn!EB26/CVMdataAnn!EB26),"",CVMdataAnn!EB27*CPdataAnn!EB26/CVMdataAnn!EB26)</f>
        <v>1216.2463692946058</v>
      </c>
      <c r="EC27" s="6">
        <f>IF(ISERROR(CVMdataAnn!EC27*CPdataAnn!EC26/CVMdataAnn!EC26),"",CVMdataAnn!EC27*CPdataAnn!EC26/CVMdataAnn!EC26)</f>
        <v>25332.014453974843</v>
      </c>
      <c r="ED27" s="6">
        <f>IF(ISERROR(CVMdataAnn!ED27*CPdataAnn!ED26/CVMdataAnn!ED26),"",CVMdataAnn!ED27*CPdataAnn!ED26/CVMdataAnn!ED26)</f>
        <v>5846.5377158436841</v>
      </c>
      <c r="EE27" s="6">
        <f>IF(ISERROR(CVMdataAnn!EE27*CPdataAnn!EE26/CVMdataAnn!EE26),"",CVMdataAnn!EE27*CPdataAnn!EE26/CVMdataAnn!EE26)</f>
        <v>11891.470485351989</v>
      </c>
      <c r="EF27" s="6">
        <f>IF(ISERROR(CVMdataAnn!EF27*CPdataAnn!EF26/CVMdataAnn!EF26),"",CVMdataAnn!EF27*CPdataAnn!EF26/CVMdataAnn!EF26)</f>
        <v>7594.133646279166</v>
      </c>
      <c r="EG27" s="6">
        <f>IF(ISERROR(CVMdataAnn!EG27*CPdataAnn!EG26/CVMdataAnn!EG26),"",CVMdataAnn!EG27*CPdataAnn!EG26/CVMdataAnn!EG26)</f>
        <v>10081.867593140154</v>
      </c>
      <c r="EH27" s="6">
        <f>IF(ISERROR(CVMdataAnn!EH27*CPdataAnn!EH26/CVMdataAnn!EH26),"",CVMdataAnn!EH27*CPdataAnn!EH26/CVMdataAnn!EH26)</f>
        <v>2642.5607660201326</v>
      </c>
      <c r="EI27" s="6">
        <f>IF(ISERROR(CVMdataAnn!EI27*CPdataAnn!EI26/CVMdataAnn!EI26),"",CVMdataAnn!EI27*CPdataAnn!EI26/CVMdataAnn!EI26)</f>
        <v>4008.1444311377245</v>
      </c>
      <c r="EJ27" s="6">
        <f>IF(ISERROR(CVMdataAnn!EJ27*CPdataAnn!EJ26/CVMdataAnn!EJ26),"",CVMdataAnn!EJ27*CPdataAnn!EJ26/CVMdataAnn!EJ26)</f>
        <v>1139.0523399014778</v>
      </c>
      <c r="EK27" s="6">
        <f>IF(ISERROR(CVMdataAnn!EK27*CPdataAnn!EK26/CVMdataAnn!EK26),"",CVMdataAnn!EK27*CPdataAnn!EK26/CVMdataAnn!EK26)</f>
        <v>2291.511071744907</v>
      </c>
      <c r="EL27" s="6" t="str">
        <f>IF(ISERROR(CVMdataAnn!EL27*CPdataAnn!EL26/CVMdataAnn!EL26),"",CVMdataAnn!EL27*CPdataAnn!EL26/CVMdataAnn!EL26)</f>
        <v/>
      </c>
      <c r="EM27" s="6">
        <f>IF(ISERROR(CVMdataAnn!EM27*CPdataAnn!EM26/CVMdataAnn!EM26),"",CVMdataAnn!EM27*CPdataAnn!EM26/CVMdataAnn!EM26)</f>
        <v>9482.1264145899549</v>
      </c>
      <c r="EN27" s="6">
        <f>IF(ISERROR(CVMdataAnn!EN27*CPdataAnn!EN26/CVMdataAnn!EN26),"",CVMdataAnn!EN27*CPdataAnn!EN26/CVMdataAnn!EN26)</f>
        <v>70362.756995655291</v>
      </c>
      <c r="EO27" s="6">
        <f>IF(ISERROR(CVMdataAnn!EO27*CPdataAnn!EO26/CVMdataAnn!EO26),"",CVMdataAnn!EO27*CPdataAnn!EO26/CVMdataAnn!EO26)</f>
        <v>59715.294178629963</v>
      </c>
      <c r="EP27" s="6">
        <f>IF(ISERROR(CVMdataAnn!EP27*CPdataAnn!EP26/CVMdataAnn!EP26),"",CVMdataAnn!EP27*CPdataAnn!EP26/CVMdataAnn!EP26)</f>
        <v>52949.215224641943</v>
      </c>
      <c r="EQ27" s="6">
        <f>IF(ISERROR(CVMdataAnn!EQ27*CPdataAnn!EQ26/CVMdataAnn!EQ26),"",CVMdataAnn!EQ27*CPdataAnn!EQ26/CVMdataAnn!EQ26)</f>
        <v>6765.8594334580439</v>
      </c>
      <c r="ER27" s="6">
        <f>IF(ISERROR(CVMdataAnn!ER27*CPdataAnn!ER26/CVMdataAnn!ER26),"",CVMdataAnn!ER27*CPdataAnn!ER26/CVMdataAnn!ER26)</f>
        <v>10648.070726292421</v>
      </c>
      <c r="ES27" s="6">
        <f>IF(ISERROR(CVMdataAnn!ES27*CPdataAnn!ES26/CVMdataAnn!ES26),"",CVMdataAnn!ES27*CPdataAnn!ES26/CVMdataAnn!ES26)</f>
        <v>93182.464158328599</v>
      </c>
      <c r="ET27" s="6">
        <f>IF(ISERROR(CVMdataAnn!ET27*CPdataAnn!ET26/CVMdataAnn!ET26),"",CVMdataAnn!ET27*CPdataAnn!ET26/CVMdataAnn!ET26)</f>
        <v>15776.443079688435</v>
      </c>
      <c r="EU27" s="6">
        <f>IF(ISERROR(CVMdataAnn!EU27*CPdataAnn!EU26/CVMdataAnn!EU26),"",CVMdataAnn!EU27*CPdataAnn!EU26/CVMdataAnn!EU26)</f>
        <v>4591.0380541388777</v>
      </c>
      <c r="EV27" s="6">
        <f>IF(ISERROR(CVMdataAnn!EV27*CPdataAnn!EV26/CVMdataAnn!EV26),"",CVMdataAnn!EV27*CPdataAnn!EV26/CVMdataAnn!EV26)</f>
        <v>1200.9620991253644</v>
      </c>
      <c r="EW27" s="6">
        <f>IF(ISERROR(CVMdataAnn!EW27*CPdataAnn!EW26/CVMdataAnn!EW26),"",CVMdataAnn!EW27*CPdataAnn!EW26/CVMdataAnn!EW26)</f>
        <v>9984.2103295956513</v>
      </c>
      <c r="EX27" s="6">
        <f>IF(ISERROR(CVMdataAnn!EX27*CPdataAnn!EX26/CVMdataAnn!EX26),"",CVMdataAnn!EX27*CPdataAnn!EX26/CVMdataAnn!EX26)</f>
        <v>2779.7801013941698</v>
      </c>
      <c r="EY27" s="6">
        <f>IF(ISERROR(CVMdataAnn!EY27*CPdataAnn!EY26/CVMdataAnn!EY26),"",CVMdataAnn!EY27*CPdataAnn!EY26/CVMdataAnn!EY26)</f>
        <v>5679.9749270363491</v>
      </c>
      <c r="EZ27" s="6">
        <f>IF(ISERROR(CVMdataAnn!EZ27*CPdataAnn!EZ26/CVMdataAnn!EZ26),"",CVMdataAnn!EZ27*CPdataAnn!EZ26/CVMdataAnn!EZ26)</f>
        <v>3758.2368622644399</v>
      </c>
      <c r="FA27" s="6">
        <f>IF(ISERROR(CVMdataAnn!FA27*CPdataAnn!FA26/CVMdataAnn!FA26),"",CVMdataAnn!FA27*CPdataAnn!FA26/CVMdataAnn!FA26)</f>
        <v>1921.8046511627906</v>
      </c>
      <c r="FB27" s="6">
        <f>IF(ISERROR(CVMdataAnn!FB27*CPdataAnn!FB26/CVMdataAnn!FB26),"",CVMdataAnn!FB27*CPdataAnn!FB26/CVMdataAnn!FB26)</f>
        <v>8583.723091137068</v>
      </c>
      <c r="FC27" s="6">
        <f>IF(ISERROR(CVMdataAnn!FC27*CPdataAnn!FC26/CVMdataAnn!FC26),"",CVMdataAnn!FC27*CPdataAnn!FC26/CVMdataAnn!FC26)</f>
        <v>15124.022346734821</v>
      </c>
      <c r="FD27" s="6">
        <f>IF(ISERROR(CVMdataAnn!FD27*CPdataAnn!FD26/CVMdataAnn!FD26),"",CVMdataAnn!FD27*CPdataAnn!FD26/CVMdataAnn!FD26)</f>
        <v>8182.0154338094226</v>
      </c>
      <c r="FE27" s="6">
        <f>IF(ISERROR(CVMdataAnn!FE27*CPdataAnn!FE26/CVMdataAnn!FE26),"",CVMdataAnn!FE27*CPdataAnn!FE26/CVMdataAnn!FE26)</f>
        <v>2948.9055668901196</v>
      </c>
      <c r="FF27" s="6">
        <f>IF(ISERROR(CVMdataAnn!FF27*CPdataAnn!FF26/CVMdataAnn!FF26),"",CVMdataAnn!FF27*CPdataAnn!FF26/CVMdataAnn!FF26)</f>
        <v>867.31944444444446</v>
      </c>
      <c r="FG27" s="6">
        <f>IF(ISERROR(CVMdataAnn!FG27*CPdataAnn!FG26/CVMdataAnn!FG26),"",CVMdataAnn!FG27*CPdataAnn!FG26/CVMdataAnn!FG26)</f>
        <v>3126.0634662327097</v>
      </c>
      <c r="FH27" s="6" t="str">
        <f>IF(ISERROR(CVMdataAnn!FH27*CPdataAnn!FH26/CVMdataAnn!FH26),"",CVMdataAnn!FH27*CPdataAnn!FH26/CVMdataAnn!FH26)</f>
        <v/>
      </c>
      <c r="FI27" s="6">
        <f>IF(ISERROR(CVMdataAnn!FI27*CPdataAnn!FI26/CVMdataAnn!FI26),"",CVMdataAnn!FI27*CPdataAnn!FI26/CVMdataAnn!FI26)</f>
        <v>36156.653070400826</v>
      </c>
      <c r="FJ27" s="6">
        <f>IF(ISERROR(CVMdataAnn!FJ27*CPdataAnn!FJ26/CVMdataAnn!FJ26),"",CVMdataAnn!FJ27*CPdataAnn!FJ26/CVMdataAnn!FJ26)</f>
        <v>15005.282902829029</v>
      </c>
      <c r="FK27" s="6">
        <f>IF(ISERROR(CVMdataAnn!FK27*CPdataAnn!FK26/CVMdataAnn!FK26),"",CVMdataAnn!FK27*CPdataAnn!FK26/CVMdataAnn!FK26)</f>
        <v>21152.293047987921</v>
      </c>
      <c r="FL27" s="6">
        <f>IF(ISERROR(CVMdataAnn!FL27*CPdataAnn!FL26/CVMdataAnn!FL26),"",CVMdataAnn!FL27*CPdataAnn!FL26/CVMdataAnn!FL26)</f>
        <v>9081.2089173513777</v>
      </c>
    </row>
    <row r="28" spans="2:168" x14ac:dyDescent="0.25">
      <c r="B28" s="1">
        <v>37622</v>
      </c>
      <c r="C28" s="6">
        <f>IF(ISERROR(CVMdataAnn!C28*CPdataAnn!C27/CVMdataAnn!C27),"",CVMdataAnn!C28*CPdataAnn!C27/CVMdataAnn!C27)</f>
        <v>787065.4278436508</v>
      </c>
      <c r="D28" s="6">
        <f>IF(ISERROR(CVMdataAnn!D28*CPdataAnn!D27/CVMdataAnn!D27),"",CVMdataAnn!D28*CPdataAnn!D27/CVMdataAnn!D27)</f>
        <v>11258.696732954546</v>
      </c>
      <c r="E28" s="6">
        <f>IF(ISERROR(CVMdataAnn!E28*CPdataAnn!E27/CVMdataAnn!E27),"",CVMdataAnn!E28*CPdataAnn!E27/CVMdataAnn!E27)</f>
        <v>775817.1164579154</v>
      </c>
      <c r="F28" s="6">
        <f>IF(ISERROR(CVMdataAnn!F28*CPdataAnn!F27/CVMdataAnn!F27),"",CVMdataAnn!F28*CPdataAnn!F27/CVMdataAnn!F27)</f>
        <v>62193.687982106814</v>
      </c>
      <c r="G28" s="6">
        <f>IF(ISERROR(CVMdataAnn!G28*CPdataAnn!G27/CVMdataAnn!G27),"",CVMdataAnn!G28*CPdataAnn!G27/CVMdataAnn!G27)</f>
        <v>33085.580149865193</v>
      </c>
      <c r="H28" s="6">
        <f>IF(ISERROR(CVMdataAnn!H28*CPdataAnn!H27/CVMdataAnn!H27),"",CVMdataAnn!H28*CPdataAnn!H27/CVMdataAnn!H27)</f>
        <v>42850.511104138342</v>
      </c>
      <c r="I28" s="6">
        <f>IF(ISERROR(CVMdataAnn!I28*CPdataAnn!I27/CVMdataAnn!I27),"",CVMdataAnn!I28*CPdataAnn!I27/CVMdataAnn!I27)</f>
        <v>196100.01660031875</v>
      </c>
      <c r="J28" s="6">
        <f>IF(ISERROR(CVMdataAnn!J28*CPdataAnn!J27/CVMdataAnn!J27),"",CVMdataAnn!J28*CPdataAnn!J27/CVMdataAnn!J27)</f>
        <v>40526.192811594206</v>
      </c>
      <c r="K28" s="6">
        <f>IF(ISERROR(CVMdataAnn!K28*CPdataAnn!K27/CVMdataAnn!K27),"",CVMdataAnn!K28*CPdataAnn!K27/CVMdataAnn!K27)</f>
        <v>11349.901420893764</v>
      </c>
      <c r="L28" s="6">
        <f>IF(ISERROR(CVMdataAnn!L28*CPdataAnn!L27/CVMdataAnn!L27),"",CVMdataAnn!L28*CPdataAnn!L27/CVMdataAnn!L27)</f>
        <v>105483.82280220692</v>
      </c>
      <c r="M28" s="6">
        <f>IF(ISERROR(CVMdataAnn!M28*CPdataAnn!M27/CVMdataAnn!M27),"",CVMdataAnn!M28*CPdataAnn!M27/CVMdataAnn!M27)</f>
        <v>15996.242398905442</v>
      </c>
      <c r="N28" s="6">
        <f>IF(ISERROR(CVMdataAnn!N28*CPdataAnn!N27/CVMdataAnn!N27),"",CVMdataAnn!N28*CPdataAnn!N27/CVMdataAnn!N27)</f>
        <v>91883.579116643668</v>
      </c>
      <c r="O28" s="6">
        <f>IF(ISERROR(CVMdataAnn!O28*CPdataAnn!O27/CVMdataAnn!O27),"",CVMdataAnn!O28*CPdataAnn!O27/CVMdataAnn!O27)</f>
        <v>9413.022861514919</v>
      </c>
      <c r="P28" s="6">
        <f>IF(ISERROR(CVMdataAnn!P28*CPdataAnn!P27/CVMdataAnn!P27),"",CVMdataAnn!P28*CPdataAnn!P27/CVMdataAnn!P27)</f>
        <v>75435.293926719634</v>
      </c>
      <c r="Q28" s="6">
        <f>IF(ISERROR(CVMdataAnn!Q28*CPdataAnn!Q27/CVMdataAnn!Q27),"",CVMdataAnn!Q28*CPdataAnn!Q27/CVMdataAnn!Q27)</f>
        <v>91496.526973904663</v>
      </c>
      <c r="R28" s="6">
        <f>IF(ISERROR(CVMdataAnn!R28*CPdataAnn!R27/CVMdataAnn!R27),"",CVMdataAnn!R28*CPdataAnn!R27/CVMdataAnn!R27)</f>
        <v>62193.687982106814</v>
      </c>
      <c r="S28" s="6">
        <f>IF(ISERROR(CVMdataAnn!S28*CPdataAnn!S27/CVMdataAnn!S27),"",CVMdataAnn!S28*CPdataAnn!S27/CVMdataAnn!S27)</f>
        <v>54767.916116370638</v>
      </c>
      <c r="T28" s="6">
        <f>IF(ISERROR(CVMdataAnn!T28*CPdataAnn!T27/CVMdataAnn!T27),"",CVMdataAnn!T28*CPdataAnn!T27/CVMdataAnn!T27)</f>
        <v>9447.5213956090065</v>
      </c>
      <c r="U28" s="6">
        <f>IF(ISERROR(CVMdataAnn!U28*CPdataAnn!U27/CVMdataAnn!U27),"",CVMdataAnn!U28*CPdataAnn!U27/CVMdataAnn!U27)</f>
        <v>13035.606890072033</v>
      </c>
      <c r="V28" s="6">
        <f>IF(ISERROR(CVMdataAnn!V28*CPdataAnn!V27/CVMdataAnn!V27),"",CVMdataAnn!V28*CPdataAnn!V27/CVMdataAnn!V27)</f>
        <v>2255.0328108672938</v>
      </c>
      <c r="W28" s="6">
        <f>IF(ISERROR(CVMdataAnn!W28*CPdataAnn!W27/CVMdataAnn!W27),"",CVMdataAnn!W28*CPdataAnn!W27/CVMdataAnn!W27)</f>
        <v>7534.490477125466</v>
      </c>
      <c r="X28" s="6">
        <f>IF(ISERROR(CVMdataAnn!X28*CPdataAnn!X27/CVMdataAnn!X27),"",CVMdataAnn!X28*CPdataAnn!X27/CVMdataAnn!X27)</f>
        <v>1582.2095599873378</v>
      </c>
      <c r="Y28" s="6">
        <f>IF(ISERROR(CVMdataAnn!Y28*CPdataAnn!Y27/CVMdataAnn!Y27),"",CVMdataAnn!Y28*CPdataAnn!Y27/CVMdataAnn!Y27)</f>
        <v>4784.9935172413789</v>
      </c>
      <c r="Z28" s="6">
        <f>IF(ISERROR(CVMdataAnn!Z28*CPdataAnn!Z27/CVMdataAnn!Z27),"",CVMdataAnn!Z28*CPdataAnn!Z27/CVMdataAnn!Z27)</f>
        <v>8306.4710712385004</v>
      </c>
      <c r="AA28" s="6">
        <f>IF(ISERROR(CVMdataAnn!AA28*CPdataAnn!AA27/CVMdataAnn!AA27),"",CVMdataAnn!AA28*CPdataAnn!AA27/CVMdataAnn!AA27)</f>
        <v>6373.1712176465353</v>
      </c>
      <c r="AB28" s="6">
        <f>IF(ISERROR(CVMdataAnn!AB28*CPdataAnn!AB27/CVMdataAnn!AB27),"",CVMdataAnn!AB28*CPdataAnn!AB27/CVMdataAnn!AB27)</f>
        <v>1449.4337485843714</v>
      </c>
      <c r="AC28" s="6">
        <f>IF(ISERROR(CVMdataAnn!AC28*CPdataAnn!AC27/CVMdataAnn!AC27),"",CVMdataAnn!AC28*CPdataAnn!AC27/CVMdataAnn!AC27)</f>
        <v>7425.6385823826449</v>
      </c>
      <c r="AD28" s="6">
        <f>IF(ISERROR(CVMdataAnn!AD28*CPdataAnn!AD27/CVMdataAnn!AD27),"",CVMdataAnn!AD28*CPdataAnn!AD27/CVMdataAnn!AD27)</f>
        <v>1822.6203592814372</v>
      </c>
      <c r="AE28" s="6">
        <f>IF(ISERROR(CVMdataAnn!AE28*CPdataAnn!AE27/CVMdataAnn!AE27),"",CVMdataAnn!AE28*CPdataAnn!AE27/CVMdataAnn!AE27)</f>
        <v>5603.4404245055475</v>
      </c>
      <c r="AF28" s="6">
        <f>IF(ISERROR(CVMdataAnn!AF28*CPdataAnn!AF27/CVMdataAnn!AF27),"",CVMdataAnn!AF28*CPdataAnn!AF27/CVMdataAnn!AF27)</f>
        <v>33085.580149865193</v>
      </c>
      <c r="AG28" s="6">
        <f>IF(ISERROR(CVMdataAnn!AG28*CPdataAnn!AG27/CVMdataAnn!AG27),"",CVMdataAnn!AG28*CPdataAnn!AG27/CVMdataAnn!AG27)</f>
        <v>12378.015637311351</v>
      </c>
      <c r="AH28" s="6">
        <f>IF(ISERROR(CVMdataAnn!AH28*CPdataAnn!AH27/CVMdataAnn!AH27),"",CVMdataAnn!AH28*CPdataAnn!AH27/CVMdataAnn!AH27)</f>
        <v>3142.1127057830308</v>
      </c>
      <c r="AI28" s="6">
        <f>IF(ISERROR(CVMdataAnn!AI28*CPdataAnn!AI27/CVMdataAnn!AI27),"",CVMdataAnn!AI28*CPdataAnn!AI27/CVMdataAnn!AI27)</f>
        <v>5605.9572288385198</v>
      </c>
      <c r="AJ28" s="6">
        <f>IF(ISERROR(CVMdataAnn!AJ28*CPdataAnn!AJ27/CVMdataAnn!AJ27),"",CVMdataAnn!AJ28*CPdataAnn!AJ27/CVMdataAnn!AJ27)</f>
        <v>3629.5418546365913</v>
      </c>
      <c r="AK28" s="6">
        <f>IF(ISERROR(CVMdataAnn!AK28*CPdataAnn!AK27/CVMdataAnn!AK27),"",CVMdataAnn!AK28*CPdataAnn!AK27/CVMdataAnn!AK27)</f>
        <v>14392.162916655439</v>
      </c>
      <c r="AL28" s="6">
        <f>IF(ISERROR(CVMdataAnn!AL28*CPdataAnn!AL27/CVMdataAnn!AL27),"",CVMdataAnn!AL28*CPdataAnn!AL27/CVMdataAnn!AL27)</f>
        <v>6315.8469368520264</v>
      </c>
      <c r="AM28" s="6">
        <f>IF(ISERROR(CVMdataAnn!AM28*CPdataAnn!AM27/CVMdataAnn!AM27),"",CVMdataAnn!AM28*CPdataAnn!AM27/CVMdataAnn!AM27)</f>
        <v>42850.511104138342</v>
      </c>
      <c r="AN28" s="6">
        <f>IF(ISERROR(CVMdataAnn!AN28*CPdataAnn!AN27/CVMdataAnn!AN27),"",CVMdataAnn!AN28*CPdataAnn!AN27/CVMdataAnn!AN27)</f>
        <v>37342.23036691342</v>
      </c>
      <c r="AO28" s="6">
        <f>IF(ISERROR(CVMdataAnn!AO28*CPdataAnn!AO27/CVMdataAnn!AO27),"",CVMdataAnn!AO28*CPdataAnn!AO27/CVMdataAnn!AO27)</f>
        <v>314.13545816733068</v>
      </c>
      <c r="AP28" s="6">
        <f>IF(ISERROR(CVMdataAnn!AP28*CPdataAnn!AP27/CVMdataAnn!AP27),"",CVMdataAnn!AP28*CPdataAnn!AP27/CVMdataAnn!AP27)</f>
        <v>35299.692307692305</v>
      </c>
      <c r="AQ28" s="6">
        <f>IF(ISERROR(CVMdataAnn!AQ28*CPdataAnn!AQ27/CVMdataAnn!AQ27),"",CVMdataAnn!AQ28*CPdataAnn!AQ27/CVMdataAnn!AQ27)</f>
        <v>966.17640320733108</v>
      </c>
      <c r="AR28" s="6">
        <f>IF(ISERROR(CVMdataAnn!AR28*CPdataAnn!AR27/CVMdataAnn!AR27),"",CVMdataAnn!AR28*CPdataAnn!AR27/CVMdataAnn!AR27)</f>
        <v>762.25307302964575</v>
      </c>
      <c r="AS28" s="6">
        <f>IF(ISERROR(CVMdataAnn!AS28*CPdataAnn!AS27/CVMdataAnn!AS27),"",CVMdataAnn!AS28*CPdataAnn!AS27/CVMdataAnn!AS27)</f>
        <v>5508.3255572835669</v>
      </c>
      <c r="AT28" s="6">
        <f>IF(ISERROR(CVMdataAnn!AT28*CPdataAnn!AT27/CVMdataAnn!AT27),"",CVMdataAnn!AT28*CPdataAnn!AT27/CVMdataAnn!AT27)</f>
        <v>5442.043979057592</v>
      </c>
      <c r="AU28" s="6">
        <f>IF(ISERROR(CVMdataAnn!AU28*CPdataAnn!AU27/CVMdataAnn!AU27),"",CVMdataAnn!AU28*CPdataAnn!AU27/CVMdataAnn!AU27)</f>
        <v>66.94736842105263</v>
      </c>
      <c r="AV28" s="6">
        <f>IF(ISERROR(CVMdataAnn!AV28*CPdataAnn!AV27/CVMdataAnn!AV27),"",CVMdataAnn!AV28*CPdataAnn!AV27/CVMdataAnn!AV27)</f>
        <v>196100.01660031875</v>
      </c>
      <c r="AW28" s="6">
        <f>IF(ISERROR(CVMdataAnn!AW28*CPdataAnn!AW27/CVMdataAnn!AW27),"",CVMdataAnn!AW28*CPdataAnn!AW27/CVMdataAnn!AW27)</f>
        <v>32505.508294655578</v>
      </c>
      <c r="AX28" s="6">
        <f>IF(ISERROR(CVMdataAnn!AX28*CPdataAnn!AX27/CVMdataAnn!AX27),"",CVMdataAnn!AX28*CPdataAnn!AX27/CVMdataAnn!AX27)</f>
        <v>32396.108954707848</v>
      </c>
      <c r="AY28" s="6">
        <f>IF(ISERROR(CVMdataAnn!AY28*CPdataAnn!AY27/CVMdataAnn!AY27),"",CVMdataAnn!AY28*CPdataAnn!AY27/CVMdataAnn!AY27)</f>
        <v>109.55555555555556</v>
      </c>
      <c r="AZ28" s="6">
        <f>IF(ISERROR(CVMdataAnn!AZ28*CPdataAnn!AZ27/CVMdataAnn!AZ27),"",CVMdataAnn!AZ28*CPdataAnn!AZ27/CVMdataAnn!AZ27)</f>
        <v>141774.73259998986</v>
      </c>
      <c r="BA28" s="6">
        <f>IF(ISERROR(CVMdataAnn!BA28*CPdataAnn!BA27/CVMdataAnn!BA27),"",CVMdataAnn!BA28*CPdataAnn!BA27/CVMdataAnn!BA27)</f>
        <v>136489.82284654927</v>
      </c>
      <c r="BB28" s="6">
        <f>IF(ISERROR(CVMdataAnn!BB28*CPdataAnn!BB27/CVMdataAnn!BB27),"",CVMdataAnn!BB28*CPdataAnn!BB27/CVMdataAnn!BB27)</f>
        <v>5284.8054145516071</v>
      </c>
      <c r="BC28" s="6">
        <f>IF(ISERROR(CVMdataAnn!BC28*CPdataAnn!BC27/CVMdataAnn!BC27),"",CVMdataAnn!BC28*CPdataAnn!BC27/CVMdataAnn!BC27)</f>
        <v>1742.1343963553531</v>
      </c>
      <c r="BD28" s="6">
        <f>IF(ISERROR(CVMdataAnn!BD28*CPdataAnn!BD27/CVMdataAnn!BD27),"",CVMdataAnn!BD28*CPdataAnn!BD27/CVMdataAnn!BD27)</f>
        <v>817.41186161449752</v>
      </c>
      <c r="BE28" s="6">
        <f>IF(ISERROR(CVMdataAnn!BE28*CPdataAnn!BE27/CVMdataAnn!BE27),"",CVMdataAnn!BE28*CPdataAnn!BE27/CVMdataAnn!BE27)</f>
        <v>924.92789794786472</v>
      </c>
      <c r="BF28" s="6">
        <f>IF(ISERROR(CVMdataAnn!BF28*CPdataAnn!BF27/CVMdataAnn!BF27),"",CVMdataAnn!BF28*CPdataAnn!BF27/CVMdataAnn!BF27)</f>
        <v>5588.9280719280723</v>
      </c>
      <c r="BG28" s="6">
        <f>IF(ISERROR(CVMdataAnn!BG28*CPdataAnn!BG27/CVMdataAnn!BG27),"",CVMdataAnn!BG28*CPdataAnn!BG27/CVMdataAnn!BG27)</f>
        <v>2826.0167753960859</v>
      </c>
      <c r="BH28" s="6">
        <f>IF(ISERROR(CVMdataAnn!BH28*CPdataAnn!BH27/CVMdataAnn!BH27),"",CVMdataAnn!BH28*CPdataAnn!BH27/CVMdataAnn!BH27)</f>
        <v>132.26771653543307</v>
      </c>
      <c r="BI28" s="6">
        <f>IF(ISERROR(CVMdataAnn!BI28*CPdataAnn!BI27/CVMdataAnn!BI27),"",CVMdataAnn!BI28*CPdataAnn!BI27/CVMdataAnn!BI27)</f>
        <v>2631.2495358336428</v>
      </c>
      <c r="BJ28" s="6" t="str">
        <f>IF(ISERROR(CVMdataAnn!BJ28*CPdataAnn!BJ27/CVMdataAnn!BJ27),"",CVMdataAnn!BJ28*CPdataAnn!BJ27/CVMdataAnn!BJ27)</f>
        <v/>
      </c>
      <c r="BK28" s="6">
        <f>IF(ISERROR(CVMdataAnn!BK28*CPdataAnn!BK27/CVMdataAnn!BK27),"",CVMdataAnn!BK28*CPdataAnn!BK27/CVMdataAnn!BK27)</f>
        <v>14487.993781124742</v>
      </c>
      <c r="BL28" s="6">
        <f>IF(ISERROR(CVMdataAnn!BL28*CPdataAnn!BL27/CVMdataAnn!BL27),"",CVMdataAnn!BL28*CPdataAnn!BL27/CVMdataAnn!BL27)</f>
        <v>7480.1453817939309</v>
      </c>
      <c r="BM28" s="6">
        <f>IF(ISERROR(CVMdataAnn!BM28*CPdataAnn!BM27/CVMdataAnn!BM27),"",CVMdataAnn!BM28*CPdataAnn!BM27/CVMdataAnn!BM27)</f>
        <v>6069.0376569037653</v>
      </c>
      <c r="BN28" s="6">
        <f>IF(ISERROR(CVMdataAnn!BN28*CPdataAnn!BN27/CVMdataAnn!BN27),"",CVMdataAnn!BN28*CPdataAnn!BN27/CVMdataAnn!BN27)</f>
        <v>591.80036968576712</v>
      </c>
      <c r="BO28" s="6">
        <f>IF(ISERROR(CVMdataAnn!BO28*CPdataAnn!BO27/CVMdataAnn!BO27),"",CVMdataAnn!BO28*CPdataAnn!BO27/CVMdataAnn!BO27)</f>
        <v>346.91996766370249</v>
      </c>
      <c r="BP28" s="6" t="str">
        <f>IF(ISERROR(CVMdataAnn!BP28*CPdataAnn!BP27/CVMdataAnn!BP27),"",CVMdataAnn!BP28*CPdataAnn!BP27/CVMdataAnn!BP27)</f>
        <v/>
      </c>
      <c r="BQ28" s="6">
        <f>IF(ISERROR(CVMdataAnn!BQ28*CPdataAnn!BQ27/CVMdataAnn!BQ27),"",CVMdataAnn!BQ28*CPdataAnn!BQ27/CVMdataAnn!BQ27)</f>
        <v>40526.192811594206</v>
      </c>
      <c r="BR28" s="6">
        <f>IF(ISERROR(CVMdataAnn!BR28*CPdataAnn!BR27/CVMdataAnn!BR27),"",CVMdataAnn!BR28*CPdataAnn!BR27/CVMdataAnn!BR27)</f>
        <v>13106.784678985905</v>
      </c>
      <c r="BS28" s="6">
        <f>IF(ISERROR(CVMdataAnn!BS28*CPdataAnn!BS27/CVMdataAnn!BS27),"",CVMdataAnn!BS28*CPdataAnn!BS27/CVMdataAnn!BS27)</f>
        <v>9670.2236667551078</v>
      </c>
      <c r="BT28" s="6">
        <f>IF(ISERROR(CVMdataAnn!BT28*CPdataAnn!BT27/CVMdataAnn!BT27),"",CVMdataAnn!BT28*CPdataAnn!BT27/CVMdataAnn!BT27)</f>
        <v>3391.8335684062058</v>
      </c>
      <c r="BU28" s="6">
        <f>IF(ISERROR(CVMdataAnn!BU28*CPdataAnn!BU27/CVMdataAnn!BU27),"",CVMdataAnn!BU28*CPdataAnn!BU27/CVMdataAnn!BU27)</f>
        <v>45.454545454545453</v>
      </c>
      <c r="BV28" s="6">
        <f>IF(ISERROR(CVMdataAnn!BV28*CPdataAnn!BV27/CVMdataAnn!BV27),"",CVMdataAnn!BV28*CPdataAnn!BV27/CVMdataAnn!BV27)</f>
        <v>4861.5388096854495</v>
      </c>
      <c r="BW28" s="6">
        <f>IF(ISERROR(CVMdataAnn!BW28*CPdataAnn!BW27/CVMdataAnn!BW27),"",CVMdataAnn!BW28*CPdataAnn!BW27/CVMdataAnn!BW27)</f>
        <v>6723.8042443205004</v>
      </c>
      <c r="BX28" s="6">
        <f>IF(ISERROR(CVMdataAnn!BX28*CPdataAnn!BX27/CVMdataAnn!BX27),"",CVMdataAnn!BX28*CPdataAnn!BX27/CVMdataAnn!BX27)</f>
        <v>5280.9525892232332</v>
      </c>
      <c r="BY28" s="6">
        <f>IF(ISERROR(CVMdataAnn!BY28*CPdataAnn!BY27/CVMdataAnn!BY27),"",CVMdataAnn!BY28*CPdataAnn!BY27/CVMdataAnn!BY27)</f>
        <v>878.23425414364635</v>
      </c>
      <c r="BZ28" s="6">
        <f>IF(ISERROR(CVMdataAnn!BZ28*CPdataAnn!BZ27/CVMdataAnn!BZ27),"",CVMdataAnn!BZ28*CPdataAnn!BZ27/CVMdataAnn!BZ27)</f>
        <v>565.06359945872805</v>
      </c>
      <c r="CA28" s="6">
        <f>IF(ISERROR(CVMdataAnn!CA28*CPdataAnn!CA27/CVMdataAnn!CA27),"",CVMdataAnn!CA28*CPdataAnn!CA27/CVMdataAnn!CA27)</f>
        <v>5137.846287200231</v>
      </c>
      <c r="CB28" s="6">
        <f>IF(ISERROR(CVMdataAnn!CB28*CPdataAnn!CB27/CVMdataAnn!CB27),"",CVMdataAnn!CB28*CPdataAnn!CB27/CVMdataAnn!CB27)</f>
        <v>4146.3052309904724</v>
      </c>
      <c r="CC28" s="6">
        <f>IF(ISERROR(CVMdataAnn!CC28*CPdataAnn!CC27/CVMdataAnn!CC27),"",CVMdataAnn!CC28*CPdataAnn!CC27/CVMdataAnn!CC27)</f>
        <v>649.44827586206895</v>
      </c>
      <c r="CD28" s="6">
        <f>IF(ISERROR(CVMdataAnn!CD28*CPdataAnn!CD27/CVMdataAnn!CD27),"",CVMdataAnn!CD28*CPdataAnn!CD27/CVMdataAnn!CD27)</f>
        <v>3497.2761714855433</v>
      </c>
      <c r="CE28" s="6">
        <f>IF(ISERROR(CVMdataAnn!CE28*CPdataAnn!CE27/CVMdataAnn!CE27),"",CVMdataAnn!CE28*CPdataAnn!CE27/CVMdataAnn!CE27)</f>
        <v>6548.560458313018</v>
      </c>
      <c r="CF28" s="6">
        <f>IF(ISERROR(CVMdataAnn!CF28*CPdataAnn!CF27/CVMdataAnn!CF27),"",CVMdataAnn!CF28*CPdataAnn!CF27/CVMdataAnn!CF27)</f>
        <v>2832.6091777024944</v>
      </c>
      <c r="CG28" s="6">
        <f>IF(ISERROR(CVMdataAnn!CG28*CPdataAnn!CG27/CVMdataAnn!CG27),"",CVMdataAnn!CG28*CPdataAnn!CG27/CVMdataAnn!CG27)</f>
        <v>3715.6826568265683</v>
      </c>
      <c r="CH28" s="6">
        <f>IF(ISERROR(CVMdataAnn!CH28*CPdataAnn!CH27/CVMdataAnn!CH27),"",CVMdataAnn!CH28*CPdataAnn!CH27/CVMdataAnn!CH27)</f>
        <v>11349.901420893764</v>
      </c>
      <c r="CI28" s="6">
        <f>IF(ISERROR(CVMdataAnn!CI28*CPdataAnn!CI27/CVMdataAnn!CI27),"",CVMdataAnn!CI28*CPdataAnn!CI27/CVMdataAnn!CI27)</f>
        <v>6866.967526265521</v>
      </c>
      <c r="CJ28" s="6">
        <f>IF(ISERROR(CVMdataAnn!CJ28*CPdataAnn!CJ27/CVMdataAnn!CJ27),"",CVMdataAnn!CJ28*CPdataAnn!CJ27/CVMdataAnn!CJ27)</f>
        <v>3168.893944248638</v>
      </c>
      <c r="CK28" s="6">
        <f>IF(ISERROR(CVMdataAnn!CK28*CPdataAnn!CK27/CVMdataAnn!CK27),"",CVMdataAnn!CK28*CPdataAnn!CK27/CVMdataAnn!CK27)</f>
        <v>496.23344370860929</v>
      </c>
      <c r="CL28" s="6">
        <f>IF(ISERROR(CVMdataAnn!CL28*CPdataAnn!CL27/CVMdataAnn!CL27),"",CVMdataAnn!CL28*CPdataAnn!CL27/CVMdataAnn!CL27)</f>
        <v>3201.8106698756519</v>
      </c>
      <c r="CM28" s="6">
        <f>IF(ISERROR(CVMdataAnn!CM28*CPdataAnn!CM27/CVMdataAnn!CM27),"",CVMdataAnn!CM28*CPdataAnn!CM27/CVMdataAnn!CM27)</f>
        <v>2318</v>
      </c>
      <c r="CN28" s="6">
        <f>IF(ISERROR(CVMdataAnn!CN28*CPdataAnn!CN27/CVMdataAnn!CN27),"",CVMdataAnn!CN28*CPdataAnn!CN27/CVMdataAnn!CN27)</f>
        <v>852.31567567567572</v>
      </c>
      <c r="CO28" s="6">
        <f>IF(ISERROR(CVMdataAnn!CO28*CPdataAnn!CO27/CVMdataAnn!CO27),"",CVMdataAnn!CO28*CPdataAnn!CO27/CVMdataAnn!CO27)</f>
        <v>1076.525014714538</v>
      </c>
      <c r="CP28" s="6">
        <f>IF(ISERROR(CVMdataAnn!CP28*CPdataAnn!CP27/CVMdataAnn!CP27),"",CVMdataAnn!CP28*CPdataAnn!CP27/CVMdataAnn!CP27)</f>
        <v>388.74410774410774</v>
      </c>
      <c r="CQ28" s="6">
        <f>IF(ISERROR(CVMdataAnn!CQ28*CPdataAnn!CQ27/CVMdataAnn!CQ27),"",CVMdataAnn!CQ28*CPdataAnn!CQ27/CVMdataAnn!CQ27)</f>
        <v>2165.0460878885315</v>
      </c>
      <c r="CR28" s="6">
        <f>IF(ISERROR(CVMdataAnn!CR28*CPdataAnn!CR27/CVMdataAnn!CR27),"",CVMdataAnn!CR28*CPdataAnn!CR27/CVMdataAnn!CR27)</f>
        <v>105483.82280220692</v>
      </c>
      <c r="CS28" s="6">
        <f>IF(ISERROR(CVMdataAnn!CS28*CPdataAnn!CS27/CVMdataAnn!CS27),"",CVMdataAnn!CS28*CPdataAnn!CS27/CVMdataAnn!CS27)</f>
        <v>39269.580670203133</v>
      </c>
      <c r="CT28" s="6">
        <f>IF(ISERROR(CVMdataAnn!CT28*CPdataAnn!CT27/CVMdataAnn!CT27),"",CVMdataAnn!CT28*CPdataAnn!CT27/CVMdataAnn!CT27)</f>
        <v>38202.250414668044</v>
      </c>
      <c r="CU28" s="6">
        <f>IF(ISERROR(CVMdataAnn!CU28*CPdataAnn!CU27/CVMdataAnn!CU27),"",CVMdataAnn!CU28*CPdataAnn!CU27/CVMdataAnn!CU27)</f>
        <v>670.14207650273227</v>
      </c>
      <c r="CV28" s="6">
        <f>IF(ISERROR(CVMdataAnn!CV28*CPdataAnn!CV27/CVMdataAnn!CV27),"",CVMdataAnn!CV28*CPdataAnn!CV27/CVMdataAnn!CV27)</f>
        <v>398.08242612752724</v>
      </c>
      <c r="CW28" s="6">
        <f>IF(ISERROR(CVMdataAnn!CW28*CPdataAnn!CW27/CVMdataAnn!CW27),"",CVMdataAnn!CW28*CPdataAnn!CW27/CVMdataAnn!CW27)</f>
        <v>40766.128389443635</v>
      </c>
      <c r="CX28" s="6">
        <f>IF(ISERROR(CVMdataAnn!CX28*CPdataAnn!CX27/CVMdataAnn!CX27),"",CVMdataAnn!CX28*CPdataAnn!CX27/CVMdataAnn!CX27)</f>
        <v>4031.1723726114651</v>
      </c>
      <c r="CY28" s="6">
        <f>IF(ISERROR(CVMdataAnn!CY28*CPdataAnn!CY27/CVMdataAnn!CY27),"",CVMdataAnn!CY28*CPdataAnn!CY27/CVMdataAnn!CY27)</f>
        <v>19593.812068858369</v>
      </c>
      <c r="CZ28" s="6">
        <f>IF(ISERROR(CVMdataAnn!CZ28*CPdataAnn!CZ27/CVMdataAnn!CZ27),"",CVMdataAnn!CZ28*CPdataAnn!CZ27/CVMdataAnn!CZ27)</f>
        <v>13736.253603722902</v>
      </c>
      <c r="DA28" s="6">
        <f>IF(ISERROR(CVMdataAnn!DA28*CPdataAnn!DA27/CVMdataAnn!DA27),"",CVMdataAnn!DA28*CPdataAnn!DA27/CVMdataAnn!DA27)</f>
        <v>3404.9574348396773</v>
      </c>
      <c r="DB28" s="6">
        <f>IF(ISERROR(CVMdataAnn!DB28*CPdataAnn!DB27/CVMdataAnn!DB27),"",CVMdataAnn!DB28*CPdataAnn!DB27/CVMdataAnn!DB27)</f>
        <v>25448.229514844315</v>
      </c>
      <c r="DC28" s="6">
        <f>IF(ISERROR(CVMdataAnn!DC28*CPdataAnn!DC27/CVMdataAnn!DC27),"",CVMdataAnn!DC28*CPdataAnn!DC27/CVMdataAnn!DC27)</f>
        <v>3150.3263452131378</v>
      </c>
      <c r="DD28" s="6">
        <f>IF(ISERROR(CVMdataAnn!DD28*CPdataAnn!DD27/CVMdataAnn!DD27),"",CVMdataAnn!DD28*CPdataAnn!DD27/CVMdataAnn!DD27)</f>
        <v>6274.7155801661211</v>
      </c>
      <c r="DE28" s="6">
        <f>IF(ISERROR(CVMdataAnn!DE28*CPdataAnn!DE27/CVMdataAnn!DE27),"",CVMdataAnn!DE28*CPdataAnn!DE27/CVMdataAnn!DE27)</f>
        <v>12168.450957799223</v>
      </c>
      <c r="DF28" s="6">
        <f>IF(ISERROR(CVMdataAnn!DF28*CPdataAnn!DF27/CVMdataAnn!DF27),"",CVMdataAnn!DF28*CPdataAnn!DF27/CVMdataAnn!DF27)</f>
        <v>2691.4985609210107</v>
      </c>
      <c r="DG28" s="6">
        <f>IF(ISERROR(CVMdataAnn!DG28*CPdataAnn!DG27/CVMdataAnn!DG27),"",CVMdataAnn!DG28*CPdataAnn!DG27/CVMdataAnn!DG27)</f>
        <v>1164.1738197424893</v>
      </c>
      <c r="DH28" s="6">
        <f>IF(ISERROR(CVMdataAnn!DH28*CPdataAnn!DH27/CVMdataAnn!DH27),"",CVMdataAnn!DH28*CPdataAnn!DH27/CVMdataAnn!DH27)</f>
        <v>15996.242398905442</v>
      </c>
      <c r="DI28" s="6">
        <f>IF(ISERROR(CVMdataAnn!DI28*CPdataAnn!DI27/CVMdataAnn!DI27),"",CVMdataAnn!DI28*CPdataAnn!DI27/CVMdataAnn!DI27)</f>
        <v>740.41237113402065</v>
      </c>
      <c r="DJ28" s="6">
        <f>IF(ISERROR(CVMdataAnn!DJ28*CPdataAnn!DJ27/CVMdataAnn!DJ27),"",CVMdataAnn!DJ28*CPdataAnn!DJ27/CVMdataAnn!DJ27)</f>
        <v>844.40366972477068</v>
      </c>
      <c r="DK28" s="6">
        <f>IF(ISERROR(CVMdataAnn!DK28*CPdataAnn!DK27/CVMdataAnn!DK27),"",CVMdataAnn!DK28*CPdataAnn!DK27/CVMdataAnn!DK27)</f>
        <v>14413.198911729141</v>
      </c>
      <c r="DL28" s="6">
        <f>IF(ISERROR(CVMdataAnn!DL28*CPdataAnn!DL27/CVMdataAnn!DL27),"",CVMdataAnn!DL28*CPdataAnn!DL27/CVMdataAnn!DL27)</f>
        <v>91883.579116643668</v>
      </c>
      <c r="DM28" s="6">
        <f>IF(ISERROR(CVMdataAnn!DM28*CPdataAnn!DM27/CVMdataAnn!DM27),"",CVMdataAnn!DM28*CPdataAnn!DM27/CVMdataAnn!DM27)</f>
        <v>23605.701952723535</v>
      </c>
      <c r="DN28" s="6">
        <f>IF(ISERROR(CVMdataAnn!DN28*CPdataAnn!DN27/CVMdataAnn!DN27),"",CVMdataAnn!DN28*CPdataAnn!DN27/CVMdataAnn!DN27)</f>
        <v>5462.3355754857994</v>
      </c>
      <c r="DO28" s="6">
        <f>IF(ISERROR(CVMdataAnn!DO28*CPdataAnn!DO27/CVMdataAnn!DO27),"",CVMdataAnn!DO28*CPdataAnn!DO27/CVMdataAnn!DO27)</f>
        <v>3816.7372549019606</v>
      </c>
      <c r="DP28" s="6">
        <f>IF(ISERROR(CVMdataAnn!DP28*CPdataAnn!DP27/CVMdataAnn!DP27),"",CVMdataAnn!DP28*CPdataAnn!DP27/CVMdataAnn!DP27)</f>
        <v>6258.5208711433761</v>
      </c>
      <c r="DQ28" s="6">
        <f>IF(ISERROR(CVMdataAnn!DQ28*CPdataAnn!DQ27/CVMdataAnn!DQ27),"",CVMdataAnn!DQ28*CPdataAnn!DQ27/CVMdataAnn!DQ27)</f>
        <v>7936.1776991150446</v>
      </c>
      <c r="DR28" s="6">
        <f>IF(ISERROR(CVMdataAnn!DR28*CPdataAnn!DR27/CVMdataAnn!DR27),"",CVMdataAnn!DR28*CPdataAnn!DR27/CVMdataAnn!DR27)</f>
        <v>133.07755102040815</v>
      </c>
      <c r="DS28" s="6">
        <f>IF(ISERROR(CVMdataAnn!DS28*CPdataAnn!DS27/CVMdataAnn!DS27),"",CVMdataAnn!DS28*CPdataAnn!DS27/CVMdataAnn!DS27)</f>
        <v>5034.69409583571</v>
      </c>
      <c r="DT28" s="6">
        <f>IF(ISERROR(CVMdataAnn!DT28*CPdataAnn!DT27/CVMdataAnn!DT27),"",CVMdataAnn!DT28*CPdataAnn!DT27/CVMdataAnn!DT27)</f>
        <v>4767.666963094709</v>
      </c>
      <c r="DU28" s="6">
        <f>IF(ISERROR(CVMdataAnn!DU28*CPdataAnn!DU27/CVMdataAnn!DU27),"",CVMdataAnn!DU28*CPdataAnn!DU27/CVMdataAnn!DU27)</f>
        <v>198.47398843930637</v>
      </c>
      <c r="DV28" s="6">
        <f>IF(ISERROR(CVMdataAnn!DV28*CPdataAnn!DV27/CVMdataAnn!DV27),"",CVMdataAnn!DV28*CPdataAnn!DV27/CVMdataAnn!DV27)</f>
        <v>69.402061855670098</v>
      </c>
      <c r="DW28" s="6">
        <f>IF(ISERROR(CVMdataAnn!DW28*CPdataAnn!DW27/CVMdataAnn!DW27),"",CVMdataAnn!DW28*CPdataAnn!DW27/CVMdataAnn!DW27)</f>
        <v>24710.168224299065</v>
      </c>
      <c r="DX28" s="6">
        <f>IF(ISERROR(CVMdataAnn!DX28*CPdataAnn!DX27/CVMdataAnn!DX27),"",CVMdataAnn!DX28*CPdataAnn!DX27/CVMdataAnn!DX27)</f>
        <v>14071.365398420674</v>
      </c>
      <c r="DY28" s="6">
        <f>IF(ISERROR(CVMdataAnn!DY28*CPdataAnn!DY27/CVMdataAnn!DY27),"",CVMdataAnn!DY28*CPdataAnn!DY27/CVMdataAnn!DY27)</f>
        <v>2817.1246141975307</v>
      </c>
      <c r="DZ28" s="6">
        <f>IF(ISERROR(CVMdataAnn!DZ28*CPdataAnn!DZ27/CVMdataAnn!DZ27),"",CVMdataAnn!DZ28*CPdataAnn!DZ27/CVMdataAnn!DZ27)</f>
        <v>3908.5757946210269</v>
      </c>
      <c r="EA28" s="6">
        <f>IF(ISERROR(CVMdataAnn!EA28*CPdataAnn!EA27/CVMdataAnn!EA27),"",CVMdataAnn!EA28*CPdataAnn!EA27/CVMdataAnn!EA27)</f>
        <v>2692.079051383399</v>
      </c>
      <c r="EB28" s="6">
        <f>IF(ISERROR(CVMdataAnn!EB28*CPdataAnn!EB27/CVMdataAnn!EB27),"",CVMdataAnn!EB28*CPdataAnn!EB27/CVMdataAnn!EB27)</f>
        <v>1220.8499234303215</v>
      </c>
      <c r="EC28" s="6">
        <f>IF(ISERROR(CVMdataAnn!EC28*CPdataAnn!EC27/CVMdataAnn!EC27),"",CVMdataAnn!EC28*CPdataAnn!EC27/CVMdataAnn!EC27)</f>
        <v>28050.911042583743</v>
      </c>
      <c r="ED28" s="6">
        <f>IF(ISERROR(CVMdataAnn!ED28*CPdataAnn!ED27/CVMdataAnn!ED27),"",CVMdataAnn!ED28*CPdataAnn!ED27/CVMdataAnn!ED27)</f>
        <v>6541.4071448050181</v>
      </c>
      <c r="EE28" s="6">
        <f>IF(ISERROR(CVMdataAnn!EE28*CPdataAnn!EE27/CVMdataAnn!EE27),"",CVMdataAnn!EE28*CPdataAnn!EE27/CVMdataAnn!EE27)</f>
        <v>13314.436407131059</v>
      </c>
      <c r="EF28" s="6">
        <f>IF(ISERROR(CVMdataAnn!EF28*CPdataAnn!EF27/CVMdataAnn!EF27),"",CVMdataAnn!EF28*CPdataAnn!EF27/CVMdataAnn!EF27)</f>
        <v>8196.135369028354</v>
      </c>
      <c r="EG28" s="6">
        <f>IF(ISERROR(CVMdataAnn!EG28*CPdataAnn!EG27/CVMdataAnn!EG27),"",CVMdataAnn!EG28*CPdataAnn!EG27/CVMdataAnn!EG27)</f>
        <v>10481.475317178763</v>
      </c>
      <c r="EH28" s="6">
        <f>IF(ISERROR(CVMdataAnn!EH28*CPdataAnn!EH27/CVMdataAnn!EH27),"",CVMdataAnn!EH28*CPdataAnn!EH27/CVMdataAnn!EH27)</f>
        <v>2901.4479041916165</v>
      </c>
      <c r="EI28" s="6">
        <f>IF(ISERROR(CVMdataAnn!EI28*CPdataAnn!EI27/CVMdataAnn!EI27),"",CVMdataAnn!EI28*CPdataAnn!EI27/CVMdataAnn!EI27)</f>
        <v>4110.0674763832658</v>
      </c>
      <c r="EJ28" s="6">
        <f>IF(ISERROR(CVMdataAnn!EJ28*CPdataAnn!EJ27/CVMdataAnn!EJ27),"",CVMdataAnn!EJ28*CPdataAnn!EJ27/CVMdataAnn!EJ27)</f>
        <v>1172.1192136968928</v>
      </c>
      <c r="EK28" s="6">
        <f>IF(ISERROR(CVMdataAnn!EK28*CPdataAnn!EK27/CVMdataAnn!EK27),"",CVMdataAnn!EK28*CPdataAnn!EK27/CVMdataAnn!EK27)</f>
        <v>2297.9802590993213</v>
      </c>
      <c r="EL28" s="6" t="str">
        <f>IF(ISERROR(CVMdataAnn!EL28*CPdataAnn!EL27/CVMdataAnn!EL27),"",CVMdataAnn!EL28*CPdataAnn!EL27/CVMdataAnn!EL27)</f>
        <v/>
      </c>
      <c r="EM28" s="6">
        <f>IF(ISERROR(CVMdataAnn!EM28*CPdataAnn!EM27/CVMdataAnn!EM27),"",CVMdataAnn!EM28*CPdataAnn!EM27/CVMdataAnn!EM27)</f>
        <v>9413.022861514919</v>
      </c>
      <c r="EN28" s="6">
        <f>IF(ISERROR(CVMdataAnn!EN28*CPdataAnn!EN27/CVMdataAnn!EN27),"",CVMdataAnn!EN28*CPdataAnn!EN27/CVMdataAnn!EN27)</f>
        <v>75435.293926719634</v>
      </c>
      <c r="EO28" s="6">
        <f>IF(ISERROR(CVMdataAnn!EO28*CPdataAnn!EO27/CVMdataAnn!EO27),"",CVMdataAnn!EO28*CPdataAnn!EO27/CVMdataAnn!EO27)</f>
        <v>63912.717971677455</v>
      </c>
      <c r="EP28" s="6">
        <f>IF(ISERROR(CVMdataAnn!EP28*CPdataAnn!EP27/CVMdataAnn!EP27),"",CVMdataAnn!EP28*CPdataAnn!EP27/CVMdataAnn!EP27)</f>
        <v>56547.284592737975</v>
      </c>
      <c r="EQ28" s="6">
        <f>IF(ISERROR(CVMdataAnn!EQ28*CPdataAnn!EQ27/CVMdataAnn!EQ27),"",CVMdataAnn!EQ28*CPdataAnn!EQ27/CVMdataAnn!EQ27)</f>
        <v>7365.5907609201822</v>
      </c>
      <c r="ER28" s="6">
        <f>IF(ISERROR(CVMdataAnn!ER28*CPdataAnn!ER27/CVMdataAnn!ER27),"",CVMdataAnn!ER28*CPdataAnn!ER27/CVMdataAnn!ER27)</f>
        <v>11522.043258604357</v>
      </c>
      <c r="ES28" s="6">
        <f>IF(ISERROR(CVMdataAnn!ES28*CPdataAnn!ES27/CVMdataAnn!ES27),"",CVMdataAnn!ES28*CPdataAnn!ES27/CVMdataAnn!ES27)</f>
        <v>91496.526973904663</v>
      </c>
      <c r="ET28" s="6">
        <f>IF(ISERROR(CVMdataAnn!ET28*CPdataAnn!ET27/CVMdataAnn!ET27),"",CVMdataAnn!ET28*CPdataAnn!ET27/CVMdataAnn!ET27)</f>
        <v>17159.529740694041</v>
      </c>
      <c r="EU28" s="6">
        <f>IF(ISERROR(CVMdataAnn!EU28*CPdataAnn!EU27/CVMdataAnn!EU27),"",CVMdataAnn!EU28*CPdataAnn!EU27/CVMdataAnn!EU27)</f>
        <v>4704.9879011046814</v>
      </c>
      <c r="EV28" s="6">
        <f>IF(ISERROR(CVMdataAnn!EV28*CPdataAnn!EV27/CVMdataAnn!EV27),"",CVMdataAnn!EV28*CPdataAnn!EV27/CVMdataAnn!EV27)</f>
        <v>1443.768115942029</v>
      </c>
      <c r="EW28" s="6">
        <f>IF(ISERROR(CVMdataAnn!EW28*CPdataAnn!EW27/CVMdataAnn!EW27),"",CVMdataAnn!EW28*CPdataAnn!EW27/CVMdataAnn!EW27)</f>
        <v>11011.298368531678</v>
      </c>
      <c r="EX28" s="6">
        <f>IF(ISERROR(CVMdataAnn!EX28*CPdataAnn!EX27/CVMdataAnn!EX27),"",CVMdataAnn!EX28*CPdataAnn!EX27/CVMdataAnn!EX27)</f>
        <v>2974.9993682880609</v>
      </c>
      <c r="EY28" s="6">
        <f>IF(ISERROR(CVMdataAnn!EY28*CPdataAnn!EY27/CVMdataAnn!EY27),"",CVMdataAnn!EY28*CPdataAnn!EY27/CVMdataAnn!EY27)</f>
        <v>5534.2466905851788</v>
      </c>
      <c r="EZ28" s="6">
        <f>IF(ISERROR(CVMdataAnn!EZ28*CPdataAnn!EZ27/CVMdataAnn!EZ27),"",CVMdataAnn!EZ28*CPdataAnn!EZ27/CVMdataAnn!EZ27)</f>
        <v>3453.0723722842044</v>
      </c>
      <c r="FA28" s="6">
        <f>IF(ISERROR(CVMdataAnn!FA28*CPdataAnn!FA27/CVMdataAnn!FA27),"",CVMdataAnn!FA28*CPdataAnn!FA27/CVMdataAnn!FA27)</f>
        <v>2080.9184197024115</v>
      </c>
      <c r="FB28" s="6">
        <f>IF(ISERROR(CVMdataAnn!FB28*CPdataAnn!FB27/CVMdataAnn!FB27),"",CVMdataAnn!FB28*CPdataAnn!FB27/CVMdataAnn!FB27)</f>
        <v>7924.1640678901613</v>
      </c>
      <c r="FC28" s="6">
        <f>IF(ISERROR(CVMdataAnn!FC28*CPdataAnn!FC27/CVMdataAnn!FC27),"",CVMdataAnn!FC28*CPdataAnn!FC27/CVMdataAnn!FC27)</f>
        <v>14619.617052500274</v>
      </c>
      <c r="FD28" s="6">
        <f>IF(ISERROR(CVMdataAnn!FD28*CPdataAnn!FD27/CVMdataAnn!FD27),"",CVMdataAnn!FD28*CPdataAnn!FD27/CVMdataAnn!FD27)</f>
        <v>7581.7150295036445</v>
      </c>
      <c r="FE28" s="6">
        <f>IF(ISERROR(CVMdataAnn!FE28*CPdataAnn!FE27/CVMdataAnn!FE27),"",CVMdataAnn!FE28*CPdataAnn!FE27/CVMdataAnn!FE27)</f>
        <v>3250.6239168110919</v>
      </c>
      <c r="FF28" s="6">
        <f>IF(ISERROR(CVMdataAnn!FF28*CPdataAnn!FF27/CVMdataAnn!FF27),"",CVMdataAnn!FF28*CPdataAnn!FF27/CVMdataAnn!FF27)</f>
        <v>1021.0487012987013</v>
      </c>
      <c r="FG28" s="6">
        <f>IF(ISERROR(CVMdataAnn!FG28*CPdataAnn!FG27/CVMdataAnn!FG27),"",CVMdataAnn!FG28*CPdataAnn!FG27/CVMdataAnn!FG27)</f>
        <v>2765.5699628901984</v>
      </c>
      <c r="FH28" s="6" t="str">
        <f>IF(ISERROR(CVMdataAnn!FH28*CPdataAnn!FH27/CVMdataAnn!FH27),"",CVMdataAnn!FH28*CPdataAnn!FH27/CVMdataAnn!FH27)</f>
        <v/>
      </c>
      <c r="FI28" s="6">
        <f>IF(ISERROR(CVMdataAnn!FI28*CPdataAnn!FI27/CVMdataAnn!FI27),"",CVMdataAnn!FI28*CPdataAnn!FI27/CVMdataAnn!FI27)</f>
        <v>33630.170992148465</v>
      </c>
      <c r="FJ28" s="6">
        <f>IF(ISERROR(CVMdataAnn!FJ28*CPdataAnn!FJ27/CVMdataAnn!FJ27),"",CVMdataAnn!FJ28*CPdataAnn!FJ27/CVMdataAnn!FJ27)</f>
        <v>15851.527481114874</v>
      </c>
      <c r="FK28" s="6">
        <f>IF(ISERROR(CVMdataAnn!FK28*CPdataAnn!FK27/CVMdataAnn!FK27),"",CVMdataAnn!FK28*CPdataAnn!FK27/CVMdataAnn!FK27)</f>
        <v>17778.370963196754</v>
      </c>
      <c r="FL28" s="6">
        <f>IF(ISERROR(CVMdataAnn!FL28*CPdataAnn!FL27/CVMdataAnn!FL27),"",CVMdataAnn!FL28*CPdataAnn!FL27/CVMdataAnn!FL27)</f>
        <v>9653.6042727611475</v>
      </c>
    </row>
    <row r="29" spans="2:168" x14ac:dyDescent="0.25">
      <c r="B29" s="1">
        <v>37987</v>
      </c>
      <c r="C29" s="6">
        <f>IF(ISERROR(CVMdataAnn!C29*CPdataAnn!C28/CVMdataAnn!C28),"",CVMdataAnn!C29*CPdataAnn!C28/CVMdataAnn!C28)</f>
        <v>821600.65414548095</v>
      </c>
      <c r="D29" s="6">
        <f>IF(ISERROR(CVMdataAnn!D29*CPdataAnn!D28/CVMdataAnn!D28),"",CVMdataAnn!D29*CPdataAnn!D28/CVMdataAnn!D28)</f>
        <v>13619.155300353357</v>
      </c>
      <c r="E29" s="6">
        <f>IF(ISERROR(CVMdataAnn!E29*CPdataAnn!E28/CVMdataAnn!E28),"",CVMdataAnn!E29*CPdataAnn!E28/CVMdataAnn!E28)</f>
        <v>808024.0876226275</v>
      </c>
      <c r="F29" s="6">
        <f>IF(ISERROR(CVMdataAnn!F29*CPdataAnn!F28/CVMdataAnn!F28),"",CVMdataAnn!F29*CPdataAnn!F28/CVMdataAnn!F28)</f>
        <v>64478.357016732531</v>
      </c>
      <c r="G29" s="6">
        <f>IF(ISERROR(CVMdataAnn!G29*CPdataAnn!G28/CVMdataAnn!G28),"",CVMdataAnn!G29*CPdataAnn!G28/CVMdataAnn!G28)</f>
        <v>32449.443062432074</v>
      </c>
      <c r="H29" s="6">
        <f>IF(ISERROR(CVMdataAnn!H29*CPdataAnn!H28/CVMdataAnn!H28),"",CVMdataAnn!H29*CPdataAnn!H28/CVMdataAnn!H28)</f>
        <v>44166.789014519229</v>
      </c>
      <c r="I29" s="6">
        <f>IF(ISERROR(CVMdataAnn!I29*CPdataAnn!I28/CVMdataAnn!I28),"",CVMdataAnn!I29*CPdataAnn!I28/CVMdataAnn!I28)</f>
        <v>202524.04891632724</v>
      </c>
      <c r="J29" s="6">
        <f>IF(ISERROR(CVMdataAnn!J29*CPdataAnn!J28/CVMdataAnn!J28),"",CVMdataAnn!J29*CPdataAnn!J28/CVMdataAnn!J28)</f>
        <v>40922.757106584446</v>
      </c>
      <c r="K29" s="6">
        <f>IF(ISERROR(CVMdataAnn!K29*CPdataAnn!K28/CVMdataAnn!K28),"",CVMdataAnn!K29*CPdataAnn!K28/CVMdataAnn!K28)</f>
        <v>11269.027357107963</v>
      </c>
      <c r="L29" s="6">
        <f>IF(ISERROR(CVMdataAnn!L29*CPdataAnn!L28/CVMdataAnn!L28),"",CVMdataAnn!L29*CPdataAnn!L28/CVMdataAnn!L28)</f>
        <v>109466.60982170457</v>
      </c>
      <c r="M29" s="6">
        <f>IF(ISERROR(CVMdataAnn!M29*CPdataAnn!M28/CVMdataAnn!M28),"",CVMdataAnn!M29*CPdataAnn!M28/CVMdataAnn!M28)</f>
        <v>17754.279621185549</v>
      </c>
      <c r="N29" s="6">
        <f>IF(ISERROR(CVMdataAnn!N29*CPdataAnn!N28/CVMdataAnn!N28),"",CVMdataAnn!N29*CPdataAnn!N28/CVMdataAnn!N28)</f>
        <v>95985.039590614673</v>
      </c>
      <c r="O29" s="6">
        <f>IF(ISERROR(CVMdataAnn!O29*CPdataAnn!O28/CVMdataAnn!O28),"",CVMdataAnn!O29*CPdataAnn!O28/CVMdataAnn!O28)</f>
        <v>10068.870980366577</v>
      </c>
      <c r="P29" s="6">
        <f>IF(ISERROR(CVMdataAnn!P29*CPdataAnn!P28/CVMdataAnn!P28),"",CVMdataAnn!P29*CPdataAnn!P28/CVMdataAnn!P28)</f>
        <v>79405.883751819361</v>
      </c>
      <c r="Q29" s="6">
        <f>IF(ISERROR(CVMdataAnn!Q29*CPdataAnn!Q28/CVMdataAnn!Q28),"",CVMdataAnn!Q29*CPdataAnn!Q28/CVMdataAnn!Q28)</f>
        <v>99535.162225876746</v>
      </c>
      <c r="R29" s="6">
        <f>IF(ISERROR(CVMdataAnn!R29*CPdataAnn!R28/CVMdataAnn!R28),"",CVMdataAnn!R29*CPdataAnn!R28/CVMdataAnn!R28)</f>
        <v>64478.357016732531</v>
      </c>
      <c r="S29" s="6">
        <f>IF(ISERROR(CVMdataAnn!S29*CPdataAnn!S28/CVMdataAnn!S28),"",CVMdataAnn!S29*CPdataAnn!S28/CVMdataAnn!S28)</f>
        <v>56591.241452634094</v>
      </c>
      <c r="T29" s="6">
        <f>IF(ISERROR(CVMdataAnn!T29*CPdataAnn!T28/CVMdataAnn!T28),"",CVMdataAnn!T29*CPdataAnn!T28/CVMdataAnn!T28)</f>
        <v>9500.8435961421728</v>
      </c>
      <c r="U29" s="6">
        <f>IF(ISERROR(CVMdataAnn!U29*CPdataAnn!U28/CVMdataAnn!U28),"",CVMdataAnn!U29*CPdataAnn!U28/CVMdataAnn!U28)</f>
        <v>13069.410404624277</v>
      </c>
      <c r="V29" s="6">
        <f>IF(ISERROR(CVMdataAnn!V29*CPdataAnn!V28/CVMdataAnn!V28),"",CVMdataAnn!V29*CPdataAnn!V28/CVMdataAnn!V28)</f>
        <v>2396.5474908464357</v>
      </c>
      <c r="W29" s="6">
        <f>IF(ISERROR(CVMdataAnn!W29*CPdataAnn!W28/CVMdataAnn!W28),"",CVMdataAnn!W29*CPdataAnn!W28/CVMdataAnn!W28)</f>
        <v>7634.4407894736842</v>
      </c>
      <c r="X29" s="6">
        <f>IF(ISERROR(CVMdataAnn!X29*CPdataAnn!X28/CVMdataAnn!X28),"",CVMdataAnn!X29*CPdataAnn!X28/CVMdataAnn!X28)</f>
        <v>1773.6678954423592</v>
      </c>
      <c r="Y29" s="6">
        <f>IF(ISERROR(CVMdataAnn!Y29*CPdataAnn!Y28/CVMdataAnn!Y28),"",CVMdataAnn!Y29*CPdataAnn!Y28/CVMdataAnn!Y28)</f>
        <v>5413.0392289941628</v>
      </c>
      <c r="Z29" s="6">
        <f>IF(ISERROR(CVMdataAnn!Z29*CPdataAnn!Z28/CVMdataAnn!Z28),"",CVMdataAnn!Z29*CPdataAnn!Z28/CVMdataAnn!Z28)</f>
        <v>8767.8412807580626</v>
      </c>
      <c r="AA29" s="6">
        <f>IF(ISERROR(CVMdataAnn!AA29*CPdataAnn!AA28/CVMdataAnn!AA28),"",CVMdataAnn!AA29*CPdataAnn!AA28/CVMdataAnn!AA28)</f>
        <v>6470.707601257629</v>
      </c>
      <c r="AB29" s="6">
        <f>IF(ISERROR(CVMdataAnn!AB29*CPdataAnn!AB28/CVMdataAnn!AB28),"",CVMdataAnn!AB29*CPdataAnn!AB28/CVMdataAnn!AB28)</f>
        <v>1563.6754189944133</v>
      </c>
      <c r="AC29" s="6">
        <f>IF(ISERROR(CVMdataAnn!AC29*CPdataAnn!AC28/CVMdataAnn!AC28),"",CVMdataAnn!AC29*CPdataAnn!AC28/CVMdataAnn!AC28)</f>
        <v>7887.0187005305734</v>
      </c>
      <c r="AD29" s="6">
        <f>IF(ISERROR(CVMdataAnn!AD29*CPdataAnn!AD28/CVMdataAnn!AD28),"",CVMdataAnn!AD29*CPdataAnn!AD28/CVMdataAnn!AD28)</f>
        <v>1822.4954819277109</v>
      </c>
      <c r="AE29" s="6">
        <f>IF(ISERROR(CVMdataAnn!AE29*CPdataAnn!AE28/CVMdataAnn!AE28),"",CVMdataAnn!AE29*CPdataAnn!AE28/CVMdataAnn!AE28)</f>
        <v>6065.3528360875389</v>
      </c>
      <c r="AF29" s="6">
        <f>IF(ISERROR(CVMdataAnn!AF29*CPdataAnn!AF28/CVMdataAnn!AF28),"",CVMdataAnn!AF29*CPdataAnn!AF28/CVMdataAnn!AF28)</f>
        <v>32449.443062432074</v>
      </c>
      <c r="AG29" s="6">
        <f>IF(ISERROR(CVMdataAnn!AG29*CPdataAnn!AG28/CVMdataAnn!AG28),"",CVMdataAnn!AG29*CPdataAnn!AG28/CVMdataAnn!AG28)</f>
        <v>12607.514629167612</v>
      </c>
      <c r="AH29" s="6">
        <f>IF(ISERROR(CVMdataAnn!AH29*CPdataAnn!AH28/CVMdataAnn!AH28),"",CVMdataAnn!AH29*CPdataAnn!AH28/CVMdataAnn!AH28)</f>
        <v>3092.9090730171224</v>
      </c>
      <c r="AI29" s="6">
        <f>IF(ISERROR(CVMdataAnn!AI29*CPdataAnn!AI28/CVMdataAnn!AI28),"",CVMdataAnn!AI29*CPdataAnn!AI28/CVMdataAnn!AI28)</f>
        <v>5932.4616707616706</v>
      </c>
      <c r="AJ29" s="6">
        <f>IF(ISERROR(CVMdataAnn!AJ29*CPdataAnn!AJ28/CVMdataAnn!AJ28),"",CVMdataAnn!AJ29*CPdataAnn!AJ28/CVMdataAnn!AJ28)</f>
        <v>3582.8621780388612</v>
      </c>
      <c r="AK29" s="6">
        <f>IF(ISERROR(CVMdataAnn!AK29*CPdataAnn!AK28/CVMdataAnn!AK28),"",CVMdataAnn!AK29*CPdataAnn!AK28/CVMdataAnn!AK28)</f>
        <v>14763.879363641208</v>
      </c>
      <c r="AL29" s="6">
        <f>IF(ISERROR(CVMdataAnn!AL29*CPdataAnn!AL28/CVMdataAnn!AL28),"",CVMdataAnn!AL29*CPdataAnn!AL28/CVMdataAnn!AL28)</f>
        <v>5077.3997163695303</v>
      </c>
      <c r="AM29" s="6">
        <f>IF(ISERROR(CVMdataAnn!AM29*CPdataAnn!AM28/CVMdataAnn!AM28),"",CVMdataAnn!AM29*CPdataAnn!AM28/CVMdataAnn!AM28)</f>
        <v>44166.789014519229</v>
      </c>
      <c r="AN29" s="6">
        <f>IF(ISERROR(CVMdataAnn!AN29*CPdataAnn!AN28/CVMdataAnn!AN28),"",CVMdataAnn!AN29*CPdataAnn!AN28/CVMdataAnn!AN28)</f>
        <v>38249.870014128901</v>
      </c>
      <c r="AO29" s="6">
        <f>IF(ISERROR(CVMdataAnn!AO29*CPdataAnn!AO28/CVMdataAnn!AO28),"",CVMdataAnn!AO29*CPdataAnn!AO28/CVMdataAnn!AO28)</f>
        <v>572.13961038961043</v>
      </c>
      <c r="AP29" s="6">
        <f>IF(ISERROR(CVMdataAnn!AP29*CPdataAnn!AP28/CVMdataAnn!AP28),"",CVMdataAnn!AP29*CPdataAnn!AP28/CVMdataAnn!AP28)</f>
        <v>35466.248816768086</v>
      </c>
      <c r="AQ29" s="6">
        <f>IF(ISERROR(CVMdataAnn!AQ29*CPdataAnn!AQ28/CVMdataAnn!AQ28),"",CVMdataAnn!AQ29*CPdataAnn!AQ28/CVMdataAnn!AQ28)</f>
        <v>1489.7836134453783</v>
      </c>
      <c r="AR29" s="6">
        <f>IF(ISERROR(CVMdataAnn!AR29*CPdataAnn!AR28/CVMdataAnn!AR28),"",CVMdataAnn!AR29*CPdataAnn!AR28/CVMdataAnn!AR28)</f>
        <v>721.86756542426645</v>
      </c>
      <c r="AS29" s="6">
        <f>IF(ISERROR(CVMdataAnn!AS29*CPdataAnn!AS28/CVMdataAnn!AS28),"",CVMdataAnn!AS29*CPdataAnn!AS28/CVMdataAnn!AS28)</f>
        <v>5916.3531100478467</v>
      </c>
      <c r="AT29" s="6">
        <f>IF(ISERROR(CVMdataAnn!AT29*CPdataAnn!AT28/CVMdataAnn!AT28),"",CVMdataAnn!AT29*CPdataAnn!AT28/CVMdataAnn!AT28)</f>
        <v>5844.2030038759694</v>
      </c>
      <c r="AU29" s="6">
        <f>IF(ISERROR(CVMdataAnn!AU29*CPdataAnn!AU28/CVMdataAnn!AU28),"",CVMdataAnn!AU29*CPdataAnn!AU28/CVMdataAnn!AU28)</f>
        <v>72.056603773584911</v>
      </c>
      <c r="AV29" s="6">
        <f>IF(ISERROR(CVMdataAnn!AV29*CPdataAnn!AV28/CVMdataAnn!AV28),"",CVMdataAnn!AV29*CPdataAnn!AV28/CVMdataAnn!AV28)</f>
        <v>202524.04891632724</v>
      </c>
      <c r="AW29" s="6">
        <f>IF(ISERROR(CVMdataAnn!AW29*CPdataAnn!AW28/CVMdataAnn!AW28),"",CVMdataAnn!AW29*CPdataAnn!AW28/CVMdataAnn!AW28)</f>
        <v>32745.209321887673</v>
      </c>
      <c r="AX29" s="6">
        <f>IF(ISERROR(CVMdataAnn!AX29*CPdataAnn!AX28/CVMdataAnn!AX28),"",CVMdataAnn!AX29*CPdataAnn!AX28/CVMdataAnn!AX28)</f>
        <v>32637.551723391825</v>
      </c>
      <c r="AY29" s="6">
        <f>IF(ISERROR(CVMdataAnn!AY29*CPdataAnn!AY28/CVMdataAnn!AY28),"",CVMdataAnn!AY29*CPdataAnn!AY28/CVMdataAnn!AY28)</f>
        <v>107.49655172413793</v>
      </c>
      <c r="AZ29" s="6">
        <f>IF(ISERROR(CVMdataAnn!AZ29*CPdataAnn!AZ28/CVMdataAnn!AZ28),"",CVMdataAnn!AZ29*CPdataAnn!AZ28/CVMdataAnn!AZ28)</f>
        <v>145013.85030468469</v>
      </c>
      <c r="BA29" s="6">
        <f>IF(ISERROR(CVMdataAnn!BA29*CPdataAnn!BA28/CVMdataAnn!BA28),"",CVMdataAnn!BA29*CPdataAnn!BA28/CVMdataAnn!BA28)</f>
        <v>139669.61524478011</v>
      </c>
      <c r="BB29" s="6">
        <f>IF(ISERROR(CVMdataAnn!BB29*CPdataAnn!BB28/CVMdataAnn!BB28),"",CVMdataAnn!BB29*CPdataAnn!BB28/CVMdataAnn!BB28)</f>
        <v>5344.3214182344427</v>
      </c>
      <c r="BC29" s="6">
        <f>IF(ISERROR(CVMdataAnn!BC29*CPdataAnn!BC28/CVMdataAnn!BC28),"",CVMdataAnn!BC29*CPdataAnn!BC28/CVMdataAnn!BC28)</f>
        <v>2575.6691828027569</v>
      </c>
      <c r="BD29" s="6">
        <f>IF(ISERROR(CVMdataAnn!BD29*CPdataAnn!BD28/CVMdataAnn!BD28),"",CVMdataAnn!BD29*CPdataAnn!BD28/CVMdataAnn!BD28)</f>
        <v>1340.4969979986658</v>
      </c>
      <c r="BE29" s="6">
        <f>IF(ISERROR(CVMdataAnn!BE29*CPdataAnn!BE28/CVMdataAnn!BE28),"",CVMdataAnn!BE29*CPdataAnn!BE28/CVMdataAnn!BE28)</f>
        <v>1235.6055995130857</v>
      </c>
      <c r="BF29" s="6">
        <f>IF(ISERROR(CVMdataAnn!BF29*CPdataAnn!BF28/CVMdataAnn!BF28),"",CVMdataAnn!BF29*CPdataAnn!BF28/CVMdataAnn!BF28)</f>
        <v>5667.2237418432105</v>
      </c>
      <c r="BG29" s="6">
        <f>IF(ISERROR(CVMdataAnn!BG29*CPdataAnn!BG28/CVMdataAnn!BG28),"",CVMdataAnn!BG29*CPdataAnn!BG28/CVMdataAnn!BG28)</f>
        <v>2786.5412698412697</v>
      </c>
      <c r="BH29" s="6">
        <f>IF(ISERROR(CVMdataAnn!BH29*CPdataAnn!BH28/CVMdataAnn!BH28),"",CVMdataAnn!BH29*CPdataAnn!BH28/CVMdataAnn!BH28)</f>
        <v>118.89427312775331</v>
      </c>
      <c r="BI29" s="6">
        <f>IF(ISERROR(CVMdataAnn!BI29*CPdataAnn!BI28/CVMdataAnn!BI28),"",CVMdataAnn!BI29*CPdataAnn!BI28/CVMdataAnn!BI28)</f>
        <v>2760.8748582230623</v>
      </c>
      <c r="BJ29" s="6" t="str">
        <f>IF(ISERROR(CVMdataAnn!BJ29*CPdataAnn!BJ28/CVMdataAnn!BJ28),"",CVMdataAnn!BJ29*CPdataAnn!BJ28/CVMdataAnn!BJ28)</f>
        <v/>
      </c>
      <c r="BK29" s="6">
        <f>IF(ISERROR(CVMdataAnn!BK29*CPdataAnn!BK28/CVMdataAnn!BK28),"",CVMdataAnn!BK29*CPdataAnn!BK28/CVMdataAnn!BK28)</f>
        <v>16522.143544091537</v>
      </c>
      <c r="BL29" s="6">
        <f>IF(ISERROR(CVMdataAnn!BL29*CPdataAnn!BL28/CVMdataAnn!BL28),"",CVMdataAnn!BL29*CPdataAnn!BL28/CVMdataAnn!BL28)</f>
        <v>8611.906537506693</v>
      </c>
      <c r="BM29" s="6">
        <f>IF(ISERROR(CVMdataAnn!BM29*CPdataAnn!BM28/CVMdataAnn!BM28),"",CVMdataAnn!BM29*CPdataAnn!BM28/CVMdataAnn!BM28)</f>
        <v>6969.9862116511549</v>
      </c>
      <c r="BN29" s="6">
        <f>IF(ISERROR(CVMdataAnn!BN29*CPdataAnn!BN28/CVMdataAnn!BN28),"",CVMdataAnn!BN29*CPdataAnn!BN28/CVMdataAnn!BN28)</f>
        <v>683.05813270698764</v>
      </c>
      <c r="BO29" s="6">
        <f>IF(ISERROR(CVMdataAnn!BO29*CPdataAnn!BO28/CVMdataAnn!BO28),"",CVMdataAnn!BO29*CPdataAnn!BO28/CVMdataAnn!BO28)</f>
        <v>257.1720930232558</v>
      </c>
      <c r="BP29" s="6" t="str">
        <f>IF(ISERROR(CVMdataAnn!BP29*CPdataAnn!BP28/CVMdataAnn!BP28),"",CVMdataAnn!BP29*CPdataAnn!BP28/CVMdataAnn!BP28)</f>
        <v/>
      </c>
      <c r="BQ29" s="6">
        <f>IF(ISERROR(CVMdataAnn!BQ29*CPdataAnn!BQ28/CVMdataAnn!BQ28),"",CVMdataAnn!BQ29*CPdataAnn!BQ28/CVMdataAnn!BQ28)</f>
        <v>40922.757106584446</v>
      </c>
      <c r="BR29" s="6">
        <f>IF(ISERROR(CVMdataAnn!BR29*CPdataAnn!BR28/CVMdataAnn!BR28),"",CVMdataAnn!BR29*CPdataAnn!BR28/CVMdataAnn!BR28)</f>
        <v>13741.081786630451</v>
      </c>
      <c r="BS29" s="6">
        <f>IF(ISERROR(CVMdataAnn!BS29*CPdataAnn!BS28/CVMdataAnn!BS28),"",CVMdataAnn!BS29*CPdataAnn!BS28/CVMdataAnn!BS28)</f>
        <v>10183.467644521139</v>
      </c>
      <c r="BT29" s="6">
        <f>IF(ISERROR(CVMdataAnn!BT29*CPdataAnn!BT28/CVMdataAnn!BT28),"",CVMdataAnn!BT29*CPdataAnn!BT28/CVMdataAnn!BT28)</f>
        <v>3532.0470390592186</v>
      </c>
      <c r="BU29" s="6">
        <f>IF(ISERROR(CVMdataAnn!BU29*CPdataAnn!BU28/CVMdataAnn!BU28),"",CVMdataAnn!BU29*CPdataAnn!BU28/CVMdataAnn!BU28)</f>
        <v>25.85</v>
      </c>
      <c r="BV29" s="6">
        <f>IF(ISERROR(CVMdataAnn!BV29*CPdataAnn!BV28/CVMdataAnn!BV28),"",CVMdataAnn!BV29*CPdataAnn!BV28/CVMdataAnn!BV28)</f>
        <v>4676.6439684329198</v>
      </c>
      <c r="BW29" s="6">
        <f>IF(ISERROR(CVMdataAnn!BW29*CPdataAnn!BW28/CVMdataAnn!BW28),"",CVMdataAnn!BW29*CPdataAnn!BW28/CVMdataAnn!BW28)</f>
        <v>6540.034334186078</v>
      </c>
      <c r="BX29" s="6">
        <f>IF(ISERROR(CVMdataAnn!BX29*CPdataAnn!BX28/CVMdataAnn!BX28),"",CVMdataAnn!BX29*CPdataAnn!BX28/CVMdataAnn!BX28)</f>
        <v>4931.1556709956712</v>
      </c>
      <c r="BY29" s="6">
        <f>IF(ISERROR(CVMdataAnn!BY29*CPdataAnn!BY28/CVMdataAnn!BY28),"",CVMdataAnn!BY29*CPdataAnn!BY28/CVMdataAnn!BY28)</f>
        <v>1030.9758656873032</v>
      </c>
      <c r="BZ29" s="6">
        <f>IF(ISERROR(CVMdataAnn!BZ29*CPdataAnn!BZ28/CVMdataAnn!BZ28),"",CVMdataAnn!BZ29*CPdataAnn!BZ28/CVMdataAnn!BZ28)</f>
        <v>577.52489331436698</v>
      </c>
      <c r="CA29" s="6">
        <f>IF(ISERROR(CVMdataAnn!CA29*CPdataAnn!CA28/CVMdataAnn!CA28),"",CVMdataAnn!CA29*CPdataAnn!CA28/CVMdataAnn!CA28)</f>
        <v>5167.2587492828461</v>
      </c>
      <c r="CB29" s="6">
        <f>IF(ISERROR(CVMdataAnn!CB29*CPdataAnn!CB28/CVMdataAnn!CB28),"",CVMdataAnn!CB29*CPdataAnn!CB28/CVMdataAnn!CB28)</f>
        <v>3883.9973439575033</v>
      </c>
      <c r="CC29" s="6">
        <f>IF(ISERROR(CVMdataAnn!CC29*CPdataAnn!CC28/CVMdataAnn!CC28),"",CVMdataAnn!CC29*CPdataAnn!CC28/CVMdataAnn!CC28)</f>
        <v>331.03881278538813</v>
      </c>
      <c r="CD29" s="6">
        <f>IF(ISERROR(CVMdataAnn!CD29*CPdataAnn!CD28/CVMdataAnn!CD28),"",CVMdataAnn!CD29*CPdataAnn!CD28/CVMdataAnn!CD28)</f>
        <v>3552.7529069767443</v>
      </c>
      <c r="CE29" s="6">
        <f>IF(ISERROR(CVMdataAnn!CE29*CPdataAnn!CE28/CVMdataAnn!CE28),"",CVMdataAnn!CE29*CPdataAnn!CE28/CVMdataAnn!CE28)</f>
        <v>6914.613523131673</v>
      </c>
      <c r="CF29" s="6">
        <f>IF(ISERROR(CVMdataAnn!CF29*CPdataAnn!CF28/CVMdataAnn!CF28),"",CVMdataAnn!CF29*CPdataAnn!CF28/CVMdataAnn!CF28)</f>
        <v>3042.1578175418013</v>
      </c>
      <c r="CG29" s="6">
        <f>IF(ISERROR(CVMdataAnn!CG29*CPdataAnn!CG28/CVMdataAnn!CG28),"",CVMdataAnn!CG29*CPdataAnn!CG28/CVMdataAnn!CG28)</f>
        <v>3872.2404703974048</v>
      </c>
      <c r="CH29" s="6">
        <f>IF(ISERROR(CVMdataAnn!CH29*CPdataAnn!CH28/CVMdataAnn!CH28),"",CVMdataAnn!CH29*CPdataAnn!CH28/CVMdataAnn!CH28)</f>
        <v>11269.027357107963</v>
      </c>
      <c r="CI29" s="6">
        <f>IF(ISERROR(CVMdataAnn!CI29*CPdataAnn!CI28/CVMdataAnn!CI28),"",CVMdataAnn!CI29*CPdataAnn!CI28/CVMdataAnn!CI28)</f>
        <v>6296.3924528301886</v>
      </c>
      <c r="CJ29" s="6">
        <f>IF(ISERROR(CVMdataAnn!CJ29*CPdataAnn!CJ28/CVMdataAnn!CJ28),"",CVMdataAnn!CJ29*CPdataAnn!CJ28/CVMdataAnn!CJ28)</f>
        <v>3226.3956785955434</v>
      </c>
      <c r="CK29" s="6">
        <f>IF(ISERROR(CVMdataAnn!CK29*CPdataAnn!CK28/CVMdataAnn!CK28),"",CVMdataAnn!CK29*CPdataAnn!CK28/CVMdataAnn!CK28)</f>
        <v>496.05388272583201</v>
      </c>
      <c r="CL29" s="6">
        <f>IF(ISERROR(CVMdataAnn!CL29*CPdataAnn!CL28/CVMdataAnn!CL28),"",CVMdataAnn!CL29*CPdataAnn!CL28/CVMdataAnn!CL28)</f>
        <v>2574.3096259963213</v>
      </c>
      <c r="CM29" s="6">
        <f>IF(ISERROR(CVMdataAnn!CM29*CPdataAnn!CM28/CVMdataAnn!CM28),"",CVMdataAnn!CM29*CPdataAnn!CM28/CVMdataAnn!CM28)</f>
        <v>2740.5265306122451</v>
      </c>
      <c r="CN29" s="6">
        <f>IF(ISERROR(CVMdataAnn!CN29*CPdataAnn!CN28/CVMdataAnn!CN28),"",CVMdataAnn!CN29*CPdataAnn!CN28/CVMdataAnn!CN28)</f>
        <v>1025.25</v>
      </c>
      <c r="CO29" s="6">
        <f>IF(ISERROR(CVMdataAnn!CO29*CPdataAnn!CO28/CVMdataAnn!CO28),"",CVMdataAnn!CO29*CPdataAnn!CO28/CVMdataAnn!CO28)</f>
        <v>1290.4417539267015</v>
      </c>
      <c r="CP29" s="6">
        <f>IF(ISERROR(CVMdataAnn!CP29*CPdataAnn!CP28/CVMdataAnn!CP28),"",CVMdataAnn!CP29*CPdataAnn!CP28/CVMdataAnn!CP28)</f>
        <v>425.78897338403044</v>
      </c>
      <c r="CQ29" s="6">
        <f>IF(ISERROR(CVMdataAnn!CQ29*CPdataAnn!CQ28/CVMdataAnn!CQ28),"",CVMdataAnn!CQ29*CPdataAnn!CQ28/CVMdataAnn!CQ28)</f>
        <v>2231.8376861644724</v>
      </c>
      <c r="CR29" s="6">
        <f>IF(ISERROR(CVMdataAnn!CR29*CPdataAnn!CR28/CVMdataAnn!CR28),"",CVMdataAnn!CR29*CPdataAnn!CR28/CVMdataAnn!CR28)</f>
        <v>109466.60982170457</v>
      </c>
      <c r="CS29" s="6">
        <f>IF(ISERROR(CVMdataAnn!CS29*CPdataAnn!CS28/CVMdataAnn!CS28),"",CVMdataAnn!CS29*CPdataAnn!CS28/CVMdataAnn!CS28)</f>
        <v>39965.472751439964</v>
      </c>
      <c r="CT29" s="6">
        <f>IF(ISERROR(CVMdataAnn!CT29*CPdataAnn!CT28/CVMdataAnn!CT28),"",CVMdataAnn!CT29*CPdataAnn!CT28/CVMdataAnn!CT28)</f>
        <v>38478.246997720897</v>
      </c>
      <c r="CU29" s="6">
        <f>IF(ISERROR(CVMdataAnn!CU29*CPdataAnn!CU28/CVMdataAnn!CU28),"",CVMdataAnn!CU29*CPdataAnn!CU28/CVMdataAnn!CU28)</f>
        <v>796.95736434108528</v>
      </c>
      <c r="CV29" s="6">
        <f>IF(ISERROR(CVMdataAnn!CV29*CPdataAnn!CV28/CVMdataAnn!CV28),"",CVMdataAnn!CV29*CPdataAnn!CV28/CVMdataAnn!CV28)</f>
        <v>689.96633941093967</v>
      </c>
      <c r="CW29" s="6">
        <f>IF(ISERROR(CVMdataAnn!CW29*CPdataAnn!CW28/CVMdataAnn!CW28),"",CVMdataAnn!CW29*CPdataAnn!CW28/CVMdataAnn!CW28)</f>
        <v>42277.976506329112</v>
      </c>
      <c r="CX29" s="6">
        <f>IF(ISERROR(CVMdataAnn!CX29*CPdataAnn!CX28/CVMdataAnn!CX28),"",CVMdataAnn!CX29*CPdataAnn!CX28/CVMdataAnn!CX28)</f>
        <v>3763.0021857923498</v>
      </c>
      <c r="CY29" s="6">
        <f>IF(ISERROR(CVMdataAnn!CY29*CPdataAnn!CY28/CVMdataAnn!CY28),"",CVMdataAnn!CY29*CPdataAnn!CY28/CVMdataAnn!CY28)</f>
        <v>20180.094131512149</v>
      </c>
      <c r="CZ29" s="6">
        <f>IF(ISERROR(CVMdataAnn!CZ29*CPdataAnn!CZ28/CVMdataAnn!CZ28),"",CVMdataAnn!CZ29*CPdataAnn!CZ28/CVMdataAnn!CZ28)</f>
        <v>14575.913587628043</v>
      </c>
      <c r="DA29" s="6">
        <f>IF(ISERROR(CVMdataAnn!DA29*CPdataAnn!DA28/CVMdataAnn!DA28),"",CVMdataAnn!DA29*CPdataAnn!DA28/CVMdataAnn!DA28)</f>
        <v>3759.2057077188279</v>
      </c>
      <c r="DB29" s="6">
        <f>IF(ISERROR(CVMdataAnn!DB29*CPdataAnn!DB28/CVMdataAnn!DB28),"",CVMdataAnn!DB29*CPdataAnn!DB28/CVMdataAnn!DB28)</f>
        <v>27223.028937792409</v>
      </c>
      <c r="DC29" s="6">
        <f>IF(ISERROR(CVMdataAnn!DC29*CPdataAnn!DC28/CVMdataAnn!DC28),"",CVMdataAnn!DC29*CPdataAnn!DC28/CVMdataAnn!DC28)</f>
        <v>3995.8334550766981</v>
      </c>
      <c r="DD29" s="6">
        <f>IF(ISERROR(CVMdataAnn!DD29*CPdataAnn!DD28/CVMdataAnn!DD28),"",CVMdataAnn!DD29*CPdataAnn!DD28/CVMdataAnn!DD28)</f>
        <v>6285.9123834886814</v>
      </c>
      <c r="DE29" s="6">
        <f>IF(ISERROR(CVMdataAnn!DE29*CPdataAnn!DE28/CVMdataAnn!DE28),"",CVMdataAnn!DE29*CPdataAnn!DE28/CVMdataAnn!DE28)</f>
        <v>12622.353823088455</v>
      </c>
      <c r="DF29" s="6">
        <f>IF(ISERROR(CVMdataAnn!DF29*CPdataAnn!DF28/CVMdataAnn!DF28),"",CVMdataAnn!DF29*CPdataAnn!DF28/CVMdataAnn!DF28)</f>
        <v>2980.9236200256742</v>
      </c>
      <c r="DG29" s="6">
        <f>IF(ISERROR(CVMdataAnn!DG29*CPdataAnn!DG28/CVMdataAnn!DG28),"",CVMdataAnn!DG29*CPdataAnn!DG28/CVMdataAnn!DG28)</f>
        <v>1337.7288135593221</v>
      </c>
      <c r="DH29" s="6">
        <f>IF(ISERROR(CVMdataAnn!DH29*CPdataAnn!DH28/CVMdataAnn!DH28),"",CVMdataAnn!DH29*CPdataAnn!DH28/CVMdataAnn!DH28)</f>
        <v>17754.279621185549</v>
      </c>
      <c r="DI29" s="6">
        <f>IF(ISERROR(CVMdataAnn!DI29*CPdataAnn!DI28/CVMdataAnn!DI28),"",CVMdataAnn!DI29*CPdataAnn!DI28/CVMdataAnn!DI28)</f>
        <v>677.64511278195494</v>
      </c>
      <c r="DJ29" s="6">
        <f>IF(ISERROR(CVMdataAnn!DJ29*CPdataAnn!DJ28/CVMdataAnn!DJ28),"",CVMdataAnn!DJ29*CPdataAnn!DJ28/CVMdataAnn!DJ28)</f>
        <v>743.83296703296708</v>
      </c>
      <c r="DK29" s="6">
        <f>IF(ISERROR(CVMdataAnn!DK29*CPdataAnn!DK28/CVMdataAnn!DK28),"",CVMdataAnn!DK29*CPdataAnn!DK28/CVMdataAnn!DK28)</f>
        <v>16331.712914414778</v>
      </c>
      <c r="DL29" s="6">
        <f>IF(ISERROR(CVMdataAnn!DL29*CPdataAnn!DL28/CVMdataAnn!DL28),"",CVMdataAnn!DL29*CPdataAnn!DL28/CVMdataAnn!DL28)</f>
        <v>95985.039590614673</v>
      </c>
      <c r="DM29" s="6">
        <f>IF(ISERROR(CVMdataAnn!DM29*CPdataAnn!DM28/CVMdataAnn!DM28),"",CVMdataAnn!DM29*CPdataAnn!DM28/CVMdataAnn!DM28)</f>
        <v>25649.035543766578</v>
      </c>
      <c r="DN29" s="6">
        <f>IF(ISERROR(CVMdataAnn!DN29*CPdataAnn!DN28/CVMdataAnn!DN28),"",CVMdataAnn!DN29*CPdataAnn!DN28/CVMdataAnn!DN28)</f>
        <v>5637.3369199731005</v>
      </c>
      <c r="DO29" s="6">
        <f>IF(ISERROR(CVMdataAnn!DO29*CPdataAnn!DO28/CVMdataAnn!DO28),"",CVMdataAnn!DO29*CPdataAnn!DO28/CVMdataAnn!DO28)</f>
        <v>4442.7080536912754</v>
      </c>
      <c r="DP29" s="6">
        <f>IF(ISERROR(CVMdataAnn!DP29*CPdataAnn!DP28/CVMdataAnn!DP28),"",CVMdataAnn!DP29*CPdataAnn!DP28/CVMdataAnn!DP28)</f>
        <v>6898.8251748251751</v>
      </c>
      <c r="DQ29" s="6">
        <f>IF(ISERROR(CVMdataAnn!DQ29*CPdataAnn!DQ28/CVMdataAnn!DQ28),"",CVMdataAnn!DQ29*CPdataAnn!DQ28/CVMdataAnn!DQ28)</f>
        <v>8529.8900047824009</v>
      </c>
      <c r="DR29" s="6">
        <f>IF(ISERROR(CVMdataAnn!DR29*CPdataAnn!DR28/CVMdataAnn!DR28),"",CVMdataAnn!DR29*CPdataAnn!DR28/CVMdataAnn!DR28)</f>
        <v>139</v>
      </c>
      <c r="DS29" s="6">
        <f>IF(ISERROR(CVMdataAnn!DS29*CPdataAnn!DS28/CVMdataAnn!DS28),"",CVMdataAnn!DS29*CPdataAnn!DS28/CVMdataAnn!DS28)</f>
        <v>5571.9997464824437</v>
      </c>
      <c r="DT29" s="6">
        <f>IF(ISERROR(CVMdataAnn!DT29*CPdataAnn!DT28/CVMdataAnn!DT28),"",CVMdataAnn!DT29*CPdataAnn!DT28/CVMdataAnn!DT28)</f>
        <v>5348.5183504604302</v>
      </c>
      <c r="DU29" s="6">
        <f>IF(ISERROR(CVMdataAnn!DU29*CPdataAnn!DU28/CVMdataAnn!DU28),"",CVMdataAnn!DU29*CPdataAnn!DU28/CVMdataAnn!DU28)</f>
        <v>150.87837837837839</v>
      </c>
      <c r="DV29" s="6">
        <f>IF(ISERROR(CVMdataAnn!DV29*CPdataAnn!DV28/CVMdataAnn!DV28),"",CVMdataAnn!DV29*CPdataAnn!DV28/CVMdataAnn!DV28)</f>
        <v>72.392156862745097</v>
      </c>
      <c r="DW29" s="6">
        <f>IF(ISERROR(CVMdataAnn!DW29*CPdataAnn!DW28/CVMdataAnn!DW28),"",CVMdataAnn!DW29*CPdataAnn!DW28/CVMdataAnn!DW28)</f>
        <v>23876.671543895056</v>
      </c>
      <c r="DX29" s="6">
        <f>IF(ISERROR(CVMdataAnn!DX29*CPdataAnn!DX28/CVMdataAnn!DX28),"",CVMdataAnn!DX29*CPdataAnn!DX28/CVMdataAnn!DX28)</f>
        <v>13810.432177615572</v>
      </c>
      <c r="DY29" s="6">
        <f>IF(ISERROR(CVMdataAnn!DY29*CPdataAnn!DY28/CVMdataAnn!DY28),"",CVMdataAnn!DY29*CPdataAnn!DY28/CVMdataAnn!DY28)</f>
        <v>2498.5493562231759</v>
      </c>
      <c r="DZ29" s="6">
        <f>IF(ISERROR(CVMdataAnn!DZ29*CPdataAnn!DZ28/CVMdataAnn!DZ28),"",CVMdataAnn!DZ29*CPdataAnn!DZ28/CVMdataAnn!DZ28)</f>
        <v>3673.0878243512975</v>
      </c>
      <c r="EA29" s="6">
        <f>IF(ISERROR(CVMdataAnn!EA29*CPdataAnn!EA28/CVMdataAnn!EA28),"",CVMdataAnn!EA29*CPdataAnn!EA28/CVMdataAnn!EA28)</f>
        <v>2622.785343035343</v>
      </c>
      <c r="EB29" s="6">
        <f>IF(ISERROR(CVMdataAnn!EB29*CPdataAnn!EB28/CVMdataAnn!EB28),"",CVMdataAnn!EB29*CPdataAnn!EB28/CVMdataAnn!EB28)</f>
        <v>1272.3456533055701</v>
      </c>
      <c r="EC29" s="6">
        <f>IF(ISERROR(CVMdataAnn!EC29*CPdataAnn!EC28/CVMdataAnn!EC28),"",CVMdataAnn!EC29*CPdataAnn!EC28/CVMdataAnn!EC28)</f>
        <v>29250.218883073103</v>
      </c>
      <c r="ED29" s="6">
        <f>IF(ISERROR(CVMdataAnn!ED29*CPdataAnn!ED28/CVMdataAnn!ED28),"",CVMdataAnn!ED29*CPdataAnn!ED28/CVMdataAnn!ED28)</f>
        <v>6864.6621890547267</v>
      </c>
      <c r="EE29" s="6">
        <f>IF(ISERROR(CVMdataAnn!EE29*CPdataAnn!EE28/CVMdataAnn!EE28),"",CVMdataAnn!EE29*CPdataAnn!EE28/CVMdataAnn!EE28)</f>
        <v>13677.777424483307</v>
      </c>
      <c r="EF29" s="6">
        <f>IF(ISERROR(CVMdataAnn!EF29*CPdataAnn!EF28/CVMdataAnn!EF28),"",CVMdataAnn!EF29*CPdataAnn!EF28/CVMdataAnn!EF28)</f>
        <v>8707.1668976989185</v>
      </c>
      <c r="EG29" s="6">
        <f>IF(ISERROR(CVMdataAnn!EG29*CPdataAnn!EG28/CVMdataAnn!EG28),"",CVMdataAnn!EG29*CPdataAnn!EG28/CVMdataAnn!EG28)</f>
        <v>11637.958058046248</v>
      </c>
      <c r="EH29" s="6">
        <f>IF(ISERROR(CVMdataAnn!EH29*CPdataAnn!EH28/CVMdataAnn!EH28),"",CVMdataAnn!EH29*CPdataAnn!EH28/CVMdataAnn!EH28)</f>
        <v>3053.3670772676373</v>
      </c>
      <c r="EI29" s="6">
        <f>IF(ISERROR(CVMdataAnn!EI29*CPdataAnn!EI28/CVMdataAnn!EI28),"",CVMdataAnn!EI29*CPdataAnn!EI28/CVMdataAnn!EI28)</f>
        <v>4298.6572300183043</v>
      </c>
      <c r="EJ29" s="6">
        <f>IF(ISERROR(CVMdataAnn!EJ29*CPdataAnn!EJ28/CVMdataAnn!EJ28),"",CVMdataAnn!EJ29*CPdataAnn!EJ28/CVMdataAnn!EJ28)</f>
        <v>1424.4710327455919</v>
      </c>
      <c r="EK29" s="6">
        <f>IF(ISERROR(CVMdataAnn!EK29*CPdataAnn!EK28/CVMdataAnn!EK28),"",CVMdataAnn!EK29*CPdataAnn!EK28/CVMdataAnn!EK28)</f>
        <v>2861.7610454262599</v>
      </c>
      <c r="EL29" s="6" t="str">
        <f>IF(ISERROR(CVMdataAnn!EL29*CPdataAnn!EL28/CVMdataAnn!EL28),"",CVMdataAnn!EL29*CPdataAnn!EL28/CVMdataAnn!EL28)</f>
        <v/>
      </c>
      <c r="EM29" s="6">
        <f>IF(ISERROR(CVMdataAnn!EM29*CPdataAnn!EM28/CVMdataAnn!EM28),"",CVMdataAnn!EM29*CPdataAnn!EM28/CVMdataAnn!EM28)</f>
        <v>10068.870980366577</v>
      </c>
      <c r="EN29" s="6">
        <f>IF(ISERROR(CVMdataAnn!EN29*CPdataAnn!EN28/CVMdataAnn!EN28),"",CVMdataAnn!EN29*CPdataAnn!EN28/CVMdataAnn!EN28)</f>
        <v>79405.883751819361</v>
      </c>
      <c r="EO29" s="6">
        <f>IF(ISERROR(CVMdataAnn!EO29*CPdataAnn!EO28/CVMdataAnn!EO28),"",CVMdataAnn!EO29*CPdataAnn!EO28/CVMdataAnn!EO28)</f>
        <v>66118.45789286583</v>
      </c>
      <c r="EP29" s="6">
        <f>IF(ISERROR(CVMdataAnn!EP29*CPdataAnn!EP28/CVMdataAnn!EP28),"",CVMdataAnn!EP29*CPdataAnn!EP28/CVMdataAnn!EP28)</f>
        <v>58372.772438347558</v>
      </c>
      <c r="EQ29" s="6">
        <f>IF(ISERROR(CVMdataAnn!EQ29*CPdataAnn!EQ28/CVMdataAnn!EQ28),"",CVMdataAnn!EQ29*CPdataAnn!EQ28/CVMdataAnn!EQ28)</f>
        <v>7745.2676157866281</v>
      </c>
      <c r="ER29" s="6">
        <f>IF(ISERROR(CVMdataAnn!ER29*CPdataAnn!ER28/CVMdataAnn!ER28),"",CVMdataAnn!ER29*CPdataAnn!ER28/CVMdataAnn!ER28)</f>
        <v>13287.670511057031</v>
      </c>
      <c r="ES29" s="6">
        <f>IF(ISERROR(CVMdataAnn!ES29*CPdataAnn!ES28/CVMdataAnn!ES28),"",CVMdataAnn!ES29*CPdataAnn!ES28/CVMdataAnn!ES28)</f>
        <v>99535.162225876746</v>
      </c>
      <c r="ET29" s="6">
        <f>IF(ISERROR(CVMdataAnn!ET29*CPdataAnn!ET28/CVMdataAnn!ET28),"",CVMdataAnn!ET29*CPdataAnn!ET28/CVMdataAnn!ET28)</f>
        <v>18636.869528197938</v>
      </c>
      <c r="EU29" s="6">
        <f>IF(ISERROR(CVMdataAnn!EU29*CPdataAnn!EU28/CVMdataAnn!EU28),"",CVMdataAnn!EU29*CPdataAnn!EU28/CVMdataAnn!EU28)</f>
        <v>5149.6893755068941</v>
      </c>
      <c r="EV29" s="6">
        <f>IF(ISERROR(CVMdataAnn!EV29*CPdataAnn!EV28/CVMdataAnn!EV28),"",CVMdataAnn!EV29*CPdataAnn!EV28/CVMdataAnn!EV28)</f>
        <v>1694.9516339869281</v>
      </c>
      <c r="EW29" s="6">
        <f>IF(ISERROR(CVMdataAnn!EW29*CPdataAnn!EW28/CVMdataAnn!EW28),"",CVMdataAnn!EW29*CPdataAnn!EW28/CVMdataAnn!EW28)</f>
        <v>11791.817191070488</v>
      </c>
      <c r="EX29" s="6">
        <f>IF(ISERROR(CVMdataAnn!EX29*CPdataAnn!EX28/CVMdataAnn!EX28),"",CVMdataAnn!EX29*CPdataAnn!EX28/CVMdataAnn!EX28)</f>
        <v>3169.9249895528624</v>
      </c>
      <c r="EY29" s="6">
        <f>IF(ISERROR(CVMdataAnn!EY29*CPdataAnn!EY28/CVMdataAnn!EY28),"",CVMdataAnn!EY29*CPdataAnn!EY28/CVMdataAnn!EY28)</f>
        <v>5975.8059626073773</v>
      </c>
      <c r="EZ29" s="6">
        <f>IF(ISERROR(CVMdataAnn!EZ29*CPdataAnn!EZ28/CVMdataAnn!EZ28),"",CVMdataAnn!EZ29*CPdataAnn!EZ28/CVMdataAnn!EZ28)</f>
        <v>3953.1302675853231</v>
      </c>
      <c r="FA29" s="6">
        <f>IF(ISERROR(CVMdataAnn!FA29*CPdataAnn!FA28/CVMdataAnn!FA28),"",CVMdataAnn!FA29*CPdataAnn!FA28/CVMdataAnn!FA28)</f>
        <v>2022.9921113689095</v>
      </c>
      <c r="FB29" s="6">
        <f>IF(ISERROR(CVMdataAnn!FB29*CPdataAnn!FB28/CVMdataAnn!FB28),"",CVMdataAnn!FB29*CPdataAnn!FB28/CVMdataAnn!FB28)</f>
        <v>8870.6780323766325</v>
      </c>
      <c r="FC29" s="6">
        <f>IF(ISERROR(CVMdataAnn!FC29*CPdataAnn!FC28/CVMdataAnn!FC28),"",CVMdataAnn!FC29*CPdataAnn!FC28/CVMdataAnn!FC28)</f>
        <v>16294.40401868466</v>
      </c>
      <c r="FD29" s="6">
        <f>IF(ISERROR(CVMdataAnn!FD29*CPdataAnn!FD28/CVMdataAnn!FD28),"",CVMdataAnn!FD29*CPdataAnn!FD28/CVMdataAnn!FD28)</f>
        <v>8704.4331049404973</v>
      </c>
      <c r="FE29" s="6">
        <f>IF(ISERROR(CVMdataAnn!FE29*CPdataAnn!FE28/CVMdataAnn!FE28),"",CVMdataAnn!FE29*CPdataAnn!FE28/CVMdataAnn!FE28)</f>
        <v>3493.647369579573</v>
      </c>
      <c r="FF29" s="6">
        <f>IF(ISERROR(CVMdataAnn!FF29*CPdataAnn!FF28/CVMdataAnn!FF28),"",CVMdataAnn!FF29*CPdataAnn!FF28/CVMdataAnn!FF28)</f>
        <v>1156.8573436401969</v>
      </c>
      <c r="FG29" s="6">
        <f>IF(ISERROR(CVMdataAnn!FG29*CPdataAnn!FG28/CVMdataAnn!FG28),"",CVMdataAnn!FG29*CPdataAnn!FG28/CVMdataAnn!FG28)</f>
        <v>2939.3915722030556</v>
      </c>
      <c r="FH29" s="6" t="str">
        <f>IF(ISERROR(CVMdataAnn!FH29*CPdataAnn!FH28/CVMdataAnn!FH28),"",CVMdataAnn!FH29*CPdataAnn!FH28/CVMdataAnn!FH28)</f>
        <v/>
      </c>
      <c r="FI29" s="6">
        <f>IF(ISERROR(CVMdataAnn!FI29*CPdataAnn!FI28/CVMdataAnn!FI28),"",CVMdataAnn!FI29*CPdataAnn!FI28/CVMdataAnn!FI28)</f>
        <v>36661.88213291335</v>
      </c>
      <c r="FJ29" s="6">
        <f>IF(ISERROR(CVMdataAnn!FJ29*CPdataAnn!FJ28/CVMdataAnn!FJ28),"",CVMdataAnn!FJ29*CPdataAnn!FJ28/CVMdataAnn!FJ28)</f>
        <v>18355.90932115012</v>
      </c>
      <c r="FK29" s="6">
        <f>IF(ISERROR(CVMdataAnn!FK29*CPdataAnn!FK28/CVMdataAnn!FK28),"",CVMdataAnn!FK29*CPdataAnn!FK28/CVMdataAnn!FK28)</f>
        <v>18305.653929632168</v>
      </c>
      <c r="FL29" s="6">
        <f>IF(ISERROR(CVMdataAnn!FL29*CPdataAnn!FL28/CVMdataAnn!FL28),"",CVMdataAnn!FL29*CPdataAnn!FL28/CVMdataAnn!FL28)</f>
        <v>9925.3678238469092</v>
      </c>
    </row>
    <row r="30" spans="2:168" x14ac:dyDescent="0.25">
      <c r="B30" s="1">
        <v>38353</v>
      </c>
      <c r="C30" s="6">
        <f>IF(ISERROR(CVMdataAnn!C30*CPdataAnn!C29/CVMdataAnn!C29),"",CVMdataAnn!C30*CPdataAnn!C29/CVMdataAnn!C29)</f>
        <v>854840.82317398873</v>
      </c>
      <c r="D30" s="6">
        <f>IF(ISERROR(CVMdataAnn!D30*CPdataAnn!D29/CVMdataAnn!D29),"",CVMdataAnn!D30*CPdataAnn!D29/CVMdataAnn!D29)</f>
        <v>12312.808983135748</v>
      </c>
      <c r="E30" s="6">
        <f>IF(ISERROR(CVMdataAnn!E30*CPdataAnn!E29/CVMdataAnn!E29),"",CVMdataAnn!E30*CPdataAnn!E29/CVMdataAnn!E29)</f>
        <v>842733.87353168055</v>
      </c>
      <c r="F30" s="6">
        <f>IF(ISERROR(CVMdataAnn!F30*CPdataAnn!F29/CVMdataAnn!F29),"",CVMdataAnn!F30*CPdataAnn!F29/CVMdataAnn!F29)</f>
        <v>66564.047658048061</v>
      </c>
      <c r="G30" s="6">
        <f>IF(ISERROR(CVMdataAnn!G30*CPdataAnn!G29/CVMdataAnn!G29),"",CVMdataAnn!G30*CPdataAnn!G29/CVMdataAnn!G29)</f>
        <v>33063.813288954196</v>
      </c>
      <c r="H30" s="6">
        <f>IF(ISERROR(CVMdataAnn!H30*CPdataAnn!H29/CVMdataAnn!H29),"",CVMdataAnn!H30*CPdataAnn!H29/CVMdataAnn!H29)</f>
        <v>45634.026255640863</v>
      </c>
      <c r="I30" s="6">
        <f>IF(ISERROR(CVMdataAnn!I30*CPdataAnn!I29/CVMdataAnn!I29),"",CVMdataAnn!I30*CPdataAnn!I29/CVMdataAnn!I29)</f>
        <v>209039.74508370267</v>
      </c>
      <c r="J30" s="6">
        <f>IF(ISERROR(CVMdataAnn!J30*CPdataAnn!J29/CVMdataAnn!J29),"",CVMdataAnn!J30*CPdataAnn!J29/CVMdataAnn!J29)</f>
        <v>41859.911761909287</v>
      </c>
      <c r="K30" s="6">
        <f>IF(ISERROR(CVMdataAnn!K30*CPdataAnn!K29/CVMdataAnn!K29),"",CVMdataAnn!K30*CPdataAnn!K29/CVMdataAnn!K29)</f>
        <v>10554.571730106241</v>
      </c>
      <c r="L30" s="6">
        <f>IF(ISERROR(CVMdataAnn!L30*CPdataAnn!L29/CVMdataAnn!L29),"",CVMdataAnn!L30*CPdataAnn!L29/CVMdataAnn!L29)</f>
        <v>116038.84375710416</v>
      </c>
      <c r="M30" s="6">
        <f>IF(ISERROR(CVMdataAnn!M30*CPdataAnn!M29/CVMdataAnn!M29),"",CVMdataAnn!M30*CPdataAnn!M29/CVMdataAnn!M29)</f>
        <v>18255.619595101223</v>
      </c>
      <c r="N30" s="6">
        <f>IF(ISERROR(CVMdataAnn!N30*CPdataAnn!N29/CVMdataAnn!N29),"",CVMdataAnn!N30*CPdataAnn!N29/CVMdataAnn!N29)</f>
        <v>98735.981702061836</v>
      </c>
      <c r="O30" s="6">
        <f>IF(ISERROR(CVMdataAnn!O30*CPdataAnn!O29/CVMdataAnn!O29),"",CVMdataAnn!O30*CPdataAnn!O29/CVMdataAnn!O29)</f>
        <v>10264.011808699075</v>
      </c>
      <c r="P30" s="6">
        <f>IF(ISERROR(CVMdataAnn!P30*CPdataAnn!P29/CVMdataAnn!P29),"",CVMdataAnn!P30*CPdataAnn!P29/CVMdataAnn!P29)</f>
        <v>81508.132225774738</v>
      </c>
      <c r="Q30" s="6">
        <f>IF(ISERROR(CVMdataAnn!Q30*CPdataAnn!Q29/CVMdataAnn!Q29),"",CVMdataAnn!Q30*CPdataAnn!Q29/CVMdataAnn!Q29)</f>
        <v>111215.45488328519</v>
      </c>
      <c r="R30" s="6">
        <f>IF(ISERROR(CVMdataAnn!R30*CPdataAnn!R29/CVMdataAnn!R29),"",CVMdataAnn!R30*CPdataAnn!R29/CVMdataAnn!R29)</f>
        <v>66564.047658048061</v>
      </c>
      <c r="S30" s="6">
        <f>IF(ISERROR(CVMdataAnn!S30*CPdataAnn!S29/CVMdataAnn!S29),"",CVMdataAnn!S30*CPdataAnn!S29/CVMdataAnn!S29)</f>
        <v>58292.802921260678</v>
      </c>
      <c r="T30" s="6">
        <f>IF(ISERROR(CVMdataAnn!T30*CPdataAnn!T29/CVMdataAnn!T29),"",CVMdataAnn!T30*CPdataAnn!T29/CVMdataAnn!T29)</f>
        <v>9757.7194854953468</v>
      </c>
      <c r="U30" s="6">
        <f>IF(ISERROR(CVMdataAnn!U30*CPdataAnn!U29/CVMdataAnn!U29),"",CVMdataAnn!U30*CPdataAnn!U29/CVMdataAnn!U29)</f>
        <v>13357.866341030196</v>
      </c>
      <c r="V30" s="6">
        <f>IF(ISERROR(CVMdataAnn!V30*CPdataAnn!V29/CVMdataAnn!V29),"",CVMdataAnn!V30*CPdataAnn!V29/CVMdataAnn!V29)</f>
        <v>2546.262630480167</v>
      </c>
      <c r="W30" s="6">
        <f>IF(ISERROR(CVMdataAnn!W30*CPdataAnn!W29/CVMdataAnn!W29),"",CVMdataAnn!W30*CPdataAnn!W29/CVMdataAnn!W29)</f>
        <v>7984.602459791864</v>
      </c>
      <c r="X30" s="6">
        <f>IF(ISERROR(CVMdataAnn!X30*CPdataAnn!X29/CVMdataAnn!X29),"",CVMdataAnn!X30*CPdataAnn!X29/CVMdataAnn!X29)</f>
        <v>1713.2858458704329</v>
      </c>
      <c r="Y30" s="6">
        <f>IF(ISERROR(CVMdataAnn!Y30*CPdataAnn!Y29/CVMdataAnn!Y29),"",CVMdataAnn!Y30*CPdataAnn!Y29/CVMdataAnn!Y29)</f>
        <v>5739.7074938574942</v>
      </c>
      <c r="Z30" s="6">
        <f>IF(ISERROR(CVMdataAnn!Z30*CPdataAnn!Z29/CVMdataAnn!Z29),"",CVMdataAnn!Z30*CPdataAnn!Z29/CVMdataAnn!Z29)</f>
        <v>8964.7733494668373</v>
      </c>
      <c r="AA30" s="6">
        <f>IF(ISERROR(CVMdataAnn!AA30*CPdataAnn!AA29/CVMdataAnn!AA29),"",CVMdataAnn!AA30*CPdataAnn!AA29/CVMdataAnn!AA29)</f>
        <v>6625.4430859634158</v>
      </c>
      <c r="AB30" s="6">
        <f>IF(ISERROR(CVMdataAnn!AB30*CPdataAnn!AB29/CVMdataAnn!AB29),"",CVMdataAnn!AB30*CPdataAnn!AB29/CVMdataAnn!AB29)</f>
        <v>1603.3229652669777</v>
      </c>
      <c r="AC30" s="6">
        <f>IF(ISERROR(CVMdataAnn!AC30*CPdataAnn!AC29/CVMdataAnn!AC29),"",CVMdataAnn!AC30*CPdataAnn!AC29/CVMdataAnn!AC29)</f>
        <v>8271.2639670671251</v>
      </c>
      <c r="AD30" s="6">
        <f>IF(ISERROR(CVMdataAnn!AD30*CPdataAnn!AD29/CVMdataAnn!AD29),"",CVMdataAnn!AD30*CPdataAnn!AD29/CVMdataAnn!AD29)</f>
        <v>1797.4889867841409</v>
      </c>
      <c r="AE30" s="6">
        <f>IF(ISERROR(CVMdataAnn!AE30*CPdataAnn!AE29/CVMdataAnn!AE29),"",CVMdataAnn!AE30*CPdataAnn!AE29/CVMdataAnn!AE29)</f>
        <v>6473.6756989247315</v>
      </c>
      <c r="AF30" s="6">
        <f>IF(ISERROR(CVMdataAnn!AF30*CPdataAnn!AF29/CVMdataAnn!AF29),"",CVMdataAnn!AF30*CPdataAnn!AF29/CVMdataAnn!AF29)</f>
        <v>33063.813288954196</v>
      </c>
      <c r="AG30" s="6">
        <f>IF(ISERROR(CVMdataAnn!AG30*CPdataAnn!AG29/CVMdataAnn!AG29),"",CVMdataAnn!AG30*CPdataAnn!AG29/CVMdataAnn!AG29)</f>
        <v>12838.42836174777</v>
      </c>
      <c r="AH30" s="6">
        <f>IF(ISERROR(CVMdataAnn!AH30*CPdataAnn!AH29/CVMdataAnn!AH29),"",CVMdataAnn!AH30*CPdataAnn!AH29/CVMdataAnn!AH29)</f>
        <v>3211.9201451905628</v>
      </c>
      <c r="AI30" s="6">
        <f>IF(ISERROR(CVMdataAnn!AI30*CPdataAnn!AI29/CVMdataAnn!AI29),"",CVMdataAnn!AI30*CPdataAnn!AI29/CVMdataAnn!AI29)</f>
        <v>6092.3018065887354</v>
      </c>
      <c r="AJ30" s="6">
        <f>IF(ISERROR(CVMdataAnn!AJ30*CPdataAnn!AJ29/CVMdataAnn!AJ29),"",CVMdataAnn!AJ30*CPdataAnn!AJ29/CVMdataAnn!AJ29)</f>
        <v>3534.0111420612811</v>
      </c>
      <c r="AK30" s="6">
        <f>IF(ISERROR(CVMdataAnn!AK30*CPdataAnn!AK29/CVMdataAnn!AK29),"",CVMdataAnn!AK30*CPdataAnn!AK29/CVMdataAnn!AK29)</f>
        <v>14732.132127537499</v>
      </c>
      <c r="AL30" s="6">
        <f>IF(ISERROR(CVMdataAnn!AL30*CPdataAnn!AL29/CVMdataAnn!AL29),"",CVMdataAnn!AL30*CPdataAnn!AL29/CVMdataAnn!AL29)</f>
        <v>5494.465845464726</v>
      </c>
      <c r="AM30" s="6">
        <f>IF(ISERROR(CVMdataAnn!AM30*CPdataAnn!AM29/CVMdataAnn!AM29),"",CVMdataAnn!AM30*CPdataAnn!AM29/CVMdataAnn!AM29)</f>
        <v>45634.026255640863</v>
      </c>
      <c r="AN30" s="6">
        <f>IF(ISERROR(CVMdataAnn!AN30*CPdataAnn!AN29/CVMdataAnn!AN29),"",CVMdataAnn!AN30*CPdataAnn!AN29/CVMdataAnn!AN29)</f>
        <v>39419.884794807651</v>
      </c>
      <c r="AO30" s="6">
        <f>IF(ISERROR(CVMdataAnn!AO30*CPdataAnn!AO29/CVMdataAnn!AO29),"",CVMdataAnn!AO30*CPdataAnn!AO29/CVMdataAnn!AO29)</f>
        <v>465.50621669626997</v>
      </c>
      <c r="AP30" s="6">
        <f>IF(ISERROR(CVMdataAnn!AP30*CPdataAnn!AP29/CVMdataAnn!AP29),"",CVMdataAnn!AP30*CPdataAnn!AP29/CVMdataAnn!AP29)</f>
        <v>36269.926015309778</v>
      </c>
      <c r="AQ30" s="6">
        <f>IF(ISERROR(CVMdataAnn!AQ30*CPdataAnn!AQ29/CVMdataAnn!AQ29),"",CVMdataAnn!AQ30*CPdataAnn!AQ29/CVMdataAnn!AQ29)</f>
        <v>1899.0627530364372</v>
      </c>
      <c r="AR30" s="6">
        <f>IF(ISERROR(CVMdataAnn!AR30*CPdataAnn!AR29/CVMdataAnn!AR29),"",CVMdataAnn!AR30*CPdataAnn!AR29/CVMdataAnn!AR29)</f>
        <v>784.18165938864627</v>
      </c>
      <c r="AS30" s="6">
        <f>IF(ISERROR(CVMdataAnn!AS30*CPdataAnn!AS29/CVMdataAnn!AS29),"",CVMdataAnn!AS30*CPdataAnn!AS29/CVMdataAnn!AS29)</f>
        <v>6216.0275229357794</v>
      </c>
      <c r="AT30" s="6">
        <f>IF(ISERROR(CVMdataAnn!AT30*CPdataAnn!AT29/CVMdataAnn!AT29),"",CVMdataAnn!AT30*CPdataAnn!AT29/CVMdataAnn!AT29)</f>
        <v>6153.8699690402473</v>
      </c>
      <c r="AU30" s="6">
        <f>IF(ISERROR(CVMdataAnn!AU30*CPdataAnn!AU29/CVMdataAnn!AU29),"",CVMdataAnn!AU30*CPdataAnn!AU29/CVMdataAnn!AU29)</f>
        <v>62.280701754385966</v>
      </c>
      <c r="AV30" s="6">
        <f>IF(ISERROR(CVMdataAnn!AV30*CPdataAnn!AV29/CVMdataAnn!AV29),"",CVMdataAnn!AV30*CPdataAnn!AV29/CVMdataAnn!AV29)</f>
        <v>209039.74508370267</v>
      </c>
      <c r="AW30" s="6">
        <f>IF(ISERROR(CVMdataAnn!AW30*CPdataAnn!AW29/CVMdataAnn!AW29),"",CVMdataAnn!AW30*CPdataAnn!AW29/CVMdataAnn!AW29)</f>
        <v>35540.647190819138</v>
      </c>
      <c r="AX30" s="6">
        <f>IF(ISERROR(CVMdataAnn!AX30*CPdataAnn!AX29/CVMdataAnn!AX29),"",CVMdataAnn!AX30*CPdataAnn!AX29/CVMdataAnn!AX29)</f>
        <v>35436.311524609846</v>
      </c>
      <c r="AY30" s="6">
        <f>IF(ISERROR(CVMdataAnn!AY30*CPdataAnn!AY29/CVMdataAnn!AY29),"",CVMdataAnn!AY30*CPdataAnn!AY29/CVMdataAnn!AY29)</f>
        <v>105.18881118881119</v>
      </c>
      <c r="AZ30" s="6">
        <f>IF(ISERROR(CVMdataAnn!AZ30*CPdataAnn!AZ29/CVMdataAnn!AZ29),"",CVMdataAnn!AZ30*CPdataAnn!AZ29/CVMdataAnn!AZ29)</f>
        <v>148109.19159919961</v>
      </c>
      <c r="BA30" s="6">
        <f>IF(ISERROR(CVMdataAnn!BA30*CPdataAnn!BA29/CVMdataAnn!BA29),"",CVMdataAnn!BA30*CPdataAnn!BA29/CVMdataAnn!BA29)</f>
        <v>142582.5079317654</v>
      </c>
      <c r="BB30" s="6">
        <f>IF(ISERROR(CVMdataAnn!BB30*CPdataAnn!BB29/CVMdataAnn!BB29),"",CVMdataAnn!BB30*CPdataAnn!BB29/CVMdataAnn!BB29)</f>
        <v>5525.8179733409779</v>
      </c>
      <c r="BC30" s="6">
        <f>IF(ISERROR(CVMdataAnn!BC30*CPdataAnn!BC29/CVMdataAnn!BC29),"",CVMdataAnn!BC30*CPdataAnn!BC29/CVMdataAnn!BC29)</f>
        <v>2656.3618421052633</v>
      </c>
      <c r="BD30" s="6">
        <f>IF(ISERROR(CVMdataAnn!BD30*CPdataAnn!BD29/CVMdataAnn!BD29),"",CVMdataAnn!BD30*CPdataAnn!BD29/CVMdataAnn!BD29)</f>
        <v>1112.8233820459291</v>
      </c>
      <c r="BE30" s="6">
        <f>IF(ISERROR(CVMdataAnn!BE30*CPdataAnn!BE29/CVMdataAnn!BE29),"",CVMdataAnn!BE30*CPdataAnn!BE29/CVMdataAnn!BE29)</f>
        <v>1543.4975247524753</v>
      </c>
      <c r="BF30" s="6">
        <f>IF(ISERROR(CVMdataAnn!BF30*CPdataAnn!BF29/CVMdataAnn!BF29),"",CVMdataAnn!BF30*CPdataAnn!BF29/CVMdataAnn!BF29)</f>
        <v>5854.0118764845602</v>
      </c>
      <c r="BG30" s="6">
        <f>IF(ISERROR(CVMdataAnn!BG30*CPdataAnn!BG29/CVMdataAnn!BG29),"",CVMdataAnn!BG30*CPdataAnn!BG29/CVMdataAnn!BG29)</f>
        <v>2890.3048622665929</v>
      </c>
      <c r="BH30" s="6">
        <f>IF(ISERROR(CVMdataAnn!BH30*CPdataAnn!BH29/CVMdataAnn!BH29),"",CVMdataAnn!BH30*CPdataAnn!BH29/CVMdataAnn!BH29)</f>
        <v>99.086294416243661</v>
      </c>
      <c r="BI30" s="6">
        <f>IF(ISERROR(CVMdataAnn!BI30*CPdataAnn!BI29/CVMdataAnn!BI29),"",CVMdataAnn!BI30*CPdataAnn!BI29/CVMdataAnn!BI29)</f>
        <v>2865.0847997004867</v>
      </c>
      <c r="BJ30" s="6" t="str">
        <f>IF(ISERROR(CVMdataAnn!BJ30*CPdataAnn!BJ29/CVMdataAnn!BJ29),"",CVMdataAnn!BJ30*CPdataAnn!BJ29/CVMdataAnn!BJ29)</f>
        <v/>
      </c>
      <c r="BK30" s="6">
        <f>IF(ISERROR(CVMdataAnn!BK30*CPdataAnn!BK29/CVMdataAnn!BK29),"",CVMdataAnn!BK30*CPdataAnn!BK29/CVMdataAnn!BK29)</f>
        <v>16880.148185728467</v>
      </c>
      <c r="BL30" s="6">
        <f>IF(ISERROR(CVMdataAnn!BL30*CPdataAnn!BL29/CVMdataAnn!BL29),"",CVMdataAnn!BL30*CPdataAnn!BL29/CVMdataAnn!BL29)</f>
        <v>9048.9877292744459</v>
      </c>
      <c r="BM30" s="6">
        <f>IF(ISERROR(CVMdataAnn!BM30*CPdataAnn!BM29/CVMdataAnn!BM29),"",CVMdataAnn!BM30*CPdataAnn!BM29/CVMdataAnn!BM29)</f>
        <v>6987.998981203199</v>
      </c>
      <c r="BN30" s="6">
        <f>IF(ISERROR(CVMdataAnn!BN30*CPdataAnn!BN29/CVMdataAnn!BN29),"",CVMdataAnn!BN30*CPdataAnn!BN29/CVMdataAnn!BN29)</f>
        <v>625.03899082568807</v>
      </c>
      <c r="BO30" s="6">
        <f>IF(ISERROR(CVMdataAnn!BO30*CPdataAnn!BO29/CVMdataAnn!BO29),"",CVMdataAnn!BO30*CPdataAnn!BO29/CVMdataAnn!BO29)</f>
        <v>218.0965058236273</v>
      </c>
      <c r="BP30" s="6" t="str">
        <f>IF(ISERROR(CVMdataAnn!BP30*CPdataAnn!BP29/CVMdataAnn!BP29),"",CVMdataAnn!BP30*CPdataAnn!BP29/CVMdataAnn!BP29)</f>
        <v/>
      </c>
      <c r="BQ30" s="6">
        <f>IF(ISERROR(CVMdataAnn!BQ30*CPdataAnn!BQ29/CVMdataAnn!BQ29),"",CVMdataAnn!BQ30*CPdataAnn!BQ29/CVMdataAnn!BQ29)</f>
        <v>41859.911761909287</v>
      </c>
      <c r="BR30" s="6">
        <f>IF(ISERROR(CVMdataAnn!BR30*CPdataAnn!BR29/CVMdataAnn!BR29),"",CVMdataAnn!BR30*CPdataAnn!BR29/CVMdataAnn!BR29)</f>
        <v>14152.73218500477</v>
      </c>
      <c r="BS30" s="6">
        <f>IF(ISERROR(CVMdataAnn!BS30*CPdataAnn!BS29/CVMdataAnn!BS29),"",CVMdataAnn!BS30*CPdataAnn!BS29/CVMdataAnn!BS29)</f>
        <v>10418.337534173501</v>
      </c>
      <c r="BT30" s="6">
        <f>IF(ISERROR(CVMdataAnn!BT30*CPdataAnn!BT29/CVMdataAnn!BT29),"",CVMdataAnn!BT30*CPdataAnn!BT29/CVMdataAnn!BT29)</f>
        <v>3679.0638297872342</v>
      </c>
      <c r="BU30" s="6">
        <f>IF(ISERROR(CVMdataAnn!BU30*CPdataAnn!BU29/CVMdataAnn!BU29),"",CVMdataAnn!BU30*CPdataAnn!BU29/CVMdataAnn!BU29)</f>
        <v>55.939393939393938</v>
      </c>
      <c r="BV30" s="6">
        <f>IF(ISERROR(CVMdataAnn!BV30*CPdataAnn!BV29/CVMdataAnn!BV29),"",CVMdataAnn!BV30*CPdataAnn!BV29/CVMdataAnn!BV29)</f>
        <v>4537.801421692272</v>
      </c>
      <c r="BW30" s="6">
        <f>IF(ISERROR(CVMdataAnn!BW30*CPdataAnn!BW29/CVMdataAnn!BW29),"",CVMdataAnn!BW30*CPdataAnn!BW29/CVMdataAnn!BW29)</f>
        <v>6894.7946966653271</v>
      </c>
      <c r="BX30" s="6">
        <f>IF(ISERROR(CVMdataAnn!BX30*CPdataAnn!BX29/CVMdataAnn!BX29),"",CVMdataAnn!BX30*CPdataAnn!BX29/CVMdataAnn!BX29)</f>
        <v>5422.3655492154066</v>
      </c>
      <c r="BY30" s="6">
        <f>IF(ISERROR(CVMdataAnn!BY30*CPdataAnn!BY29/CVMdataAnn!BY29),"",CVMdataAnn!BY30*CPdataAnn!BY29/CVMdataAnn!BY29)</f>
        <v>939.95172413793102</v>
      </c>
      <c r="BZ30" s="6">
        <f>IF(ISERROR(CVMdataAnn!BZ30*CPdataAnn!BZ29/CVMdataAnn!BZ29),"",CVMdataAnn!BZ30*CPdataAnn!BZ29/CVMdataAnn!BZ29)</f>
        <v>533.11</v>
      </c>
      <c r="CA30" s="6">
        <f>IF(ISERROR(CVMdataAnn!CA30*CPdataAnn!CA29/CVMdataAnn!CA29),"",CVMdataAnn!CA30*CPdataAnn!CA29/CVMdataAnn!CA29)</f>
        <v>5172.9657151054371</v>
      </c>
      <c r="CB30" s="6">
        <f>IF(ISERROR(CVMdataAnn!CB30*CPdataAnn!CB29/CVMdataAnn!CB29),"",CVMdataAnn!CB30*CPdataAnn!CB29/CVMdataAnn!CB29)</f>
        <v>3970.8027586206895</v>
      </c>
      <c r="CC30" s="6">
        <f>IF(ISERROR(CVMdataAnn!CC30*CPdataAnn!CC29/CVMdataAnn!CC29),"",CVMdataAnn!CC30*CPdataAnn!CC29/CVMdataAnn!CC29)</f>
        <v>458.48085106382979</v>
      </c>
      <c r="CD30" s="6">
        <f>IF(ISERROR(CVMdataAnn!CD30*CPdataAnn!CD29/CVMdataAnn!CD29),"",CVMdataAnn!CD30*CPdataAnn!CD29/CVMdataAnn!CD29)</f>
        <v>3512.9524697110905</v>
      </c>
      <c r="CE30" s="6">
        <f>IF(ISERROR(CVMdataAnn!CE30*CPdataAnn!CE29/CVMdataAnn!CE29),"",CVMdataAnn!CE30*CPdataAnn!CE29/CVMdataAnn!CE29)</f>
        <v>7129.6124661246613</v>
      </c>
      <c r="CF30" s="6">
        <f>IF(ISERROR(CVMdataAnn!CF30*CPdataAnn!CF29/CVMdataAnn!CF29),"",CVMdataAnn!CF30*CPdataAnn!CF29/CVMdataAnn!CF29)</f>
        <v>2917.3332443970116</v>
      </c>
      <c r="CG30" s="6">
        <f>IF(ISERROR(CVMdataAnn!CG30*CPdataAnn!CG29/CVMdataAnn!CG29),"",CVMdataAnn!CG30*CPdataAnn!CG29/CVMdataAnn!CG29)</f>
        <v>4213.0715141829805</v>
      </c>
      <c r="CH30" s="6">
        <f>IF(ISERROR(CVMdataAnn!CH30*CPdataAnn!CH29/CVMdataAnn!CH29),"",CVMdataAnn!CH30*CPdataAnn!CH29/CVMdataAnn!CH29)</f>
        <v>10554.571730106241</v>
      </c>
      <c r="CI30" s="6">
        <f>IF(ISERROR(CVMdataAnn!CI30*CPdataAnn!CI29/CVMdataAnn!CI29),"",CVMdataAnn!CI30*CPdataAnn!CI29/CVMdataAnn!CI29)</f>
        <v>5401.0049627791559</v>
      </c>
      <c r="CJ30" s="6">
        <f>IF(ISERROR(CVMdataAnn!CJ30*CPdataAnn!CJ29/CVMdataAnn!CJ29),"",CVMdataAnn!CJ30*CPdataAnn!CJ29/CVMdataAnn!CJ29)</f>
        <v>2468.4506480558325</v>
      </c>
      <c r="CK30" s="6">
        <f>IF(ISERROR(CVMdataAnn!CK30*CPdataAnn!CK29/CVMdataAnn!CK29),"",CVMdataAnn!CK30*CPdataAnn!CK29/CVMdataAnn!CK29)</f>
        <v>489.74336283185841</v>
      </c>
      <c r="CL30" s="6">
        <f>IF(ISERROR(CVMdataAnn!CL30*CPdataAnn!CL29/CVMdataAnn!CL29),"",CVMdataAnn!CL30*CPdataAnn!CL29/CVMdataAnn!CL29)</f>
        <v>2443.0924669760798</v>
      </c>
      <c r="CM30" s="6">
        <f>IF(ISERROR(CVMdataAnn!CM30*CPdataAnn!CM29/CVMdataAnn!CM29),"",CVMdataAnn!CM30*CPdataAnn!CM29/CVMdataAnn!CM29)</f>
        <v>2777.5291922154092</v>
      </c>
      <c r="CN30" s="6">
        <f>IF(ISERROR(CVMdataAnn!CN30*CPdataAnn!CN29/CVMdataAnn!CN29),"",CVMdataAnn!CN30*CPdataAnn!CN29/CVMdataAnn!CN29)</f>
        <v>972.15801024140455</v>
      </c>
      <c r="CO30" s="6">
        <f>IF(ISERROR(CVMdataAnn!CO30*CPdataAnn!CO29/CVMdataAnn!CO29),"",CVMdataAnn!CO30*CPdataAnn!CO29/CVMdataAnn!CO29)</f>
        <v>1333.3900481540932</v>
      </c>
      <c r="CP30" s="6">
        <f>IF(ISERROR(CVMdataAnn!CP30*CPdataAnn!CP29/CVMdataAnn!CP29),"",CVMdataAnn!CP30*CPdataAnn!CP29/CVMdataAnn!CP29)</f>
        <v>472.39421338155518</v>
      </c>
      <c r="CQ30" s="6">
        <f>IF(ISERROR(CVMdataAnn!CQ30*CPdataAnn!CQ29/CVMdataAnn!CQ29),"",CVMdataAnn!CQ30*CPdataAnn!CQ29/CVMdataAnn!CQ29)</f>
        <v>2376.0080285459412</v>
      </c>
      <c r="CR30" s="6">
        <f>IF(ISERROR(CVMdataAnn!CR30*CPdataAnn!CR29/CVMdataAnn!CR29),"",CVMdataAnn!CR30*CPdataAnn!CR29/CVMdataAnn!CR29)</f>
        <v>116038.84375710416</v>
      </c>
      <c r="CS30" s="6">
        <f>IF(ISERROR(CVMdataAnn!CS30*CPdataAnn!CS29/CVMdataAnn!CS29),"",CVMdataAnn!CS30*CPdataAnn!CS29/CVMdataAnn!CS29)</f>
        <v>40130.556472255717</v>
      </c>
      <c r="CT30" s="6">
        <f>IF(ISERROR(CVMdataAnn!CT30*CPdataAnn!CT29/CVMdataAnn!CT29),"",CVMdataAnn!CT30*CPdataAnn!CT29/CVMdataAnn!CT29)</f>
        <v>38834.507283975254</v>
      </c>
      <c r="CU30" s="6">
        <f>IF(ISERROR(CVMdataAnn!CU30*CPdataAnn!CU29/CVMdataAnn!CU29),"",CVMdataAnn!CU30*CPdataAnn!CU29/CVMdataAnn!CU29)</f>
        <v>743.82542372881358</v>
      </c>
      <c r="CV30" s="6">
        <f>IF(ISERROR(CVMdataAnn!CV30*CPdataAnn!CV29/CVMdataAnn!CV29),"",CVMdataAnn!CV30*CPdataAnn!CV29/CVMdataAnn!CV29)</f>
        <v>552.04132973944297</v>
      </c>
      <c r="CW30" s="6">
        <f>IF(ISERROR(CVMdataAnn!CW30*CPdataAnn!CW29/CVMdataAnn!CW29),"",CVMdataAnn!CW30*CPdataAnn!CW29/CVMdataAnn!CW29)</f>
        <v>46163.777623248876</v>
      </c>
      <c r="CX30" s="6">
        <f>IF(ISERROR(CVMdataAnn!CX30*CPdataAnn!CX29/CVMdataAnn!CX29),"",CVMdataAnn!CX30*CPdataAnn!CX29/CVMdataAnn!CX29)</f>
        <v>4157.9748352306769</v>
      </c>
      <c r="CY30" s="6">
        <f>IF(ISERROR(CVMdataAnn!CY30*CPdataAnn!CY29/CVMdataAnn!CY29),"",CVMdataAnn!CY30*CPdataAnn!CY29/CVMdataAnn!CY29)</f>
        <v>22190.603480870217</v>
      </c>
      <c r="CZ30" s="6">
        <f>IF(ISERROR(CVMdataAnn!CZ30*CPdataAnn!CZ29/CVMdataAnn!CZ29),"",CVMdataAnn!CZ30*CPdataAnn!CZ29/CVMdataAnn!CZ29)</f>
        <v>15677.028215800849</v>
      </c>
      <c r="DA30" s="6">
        <f>IF(ISERROR(CVMdataAnn!DA30*CPdataAnn!DA29/CVMdataAnn!DA29),"",CVMdataAnn!DA30*CPdataAnn!DA29/CVMdataAnn!DA29)</f>
        <v>4137.6817444584613</v>
      </c>
      <c r="DB30" s="6">
        <f>IF(ISERROR(CVMdataAnn!DB30*CPdataAnn!DB29/CVMdataAnn!DB29),"",CVMdataAnn!DB30*CPdataAnn!DB29/CVMdataAnn!DB29)</f>
        <v>29744.038388134577</v>
      </c>
      <c r="DC30" s="6">
        <f>IF(ISERROR(CVMdataAnn!DC30*CPdataAnn!DC29/CVMdataAnn!DC29),"",CVMdataAnn!DC30*CPdataAnn!DC29/CVMdataAnn!DC29)</f>
        <v>4611.7434595860996</v>
      </c>
      <c r="DD30" s="6">
        <f>IF(ISERROR(CVMdataAnn!DD30*CPdataAnn!DD29/CVMdataAnn!DD29),"",CVMdataAnn!DD30*CPdataAnn!DD29/CVMdataAnn!DD29)</f>
        <v>6868.3492063492067</v>
      </c>
      <c r="DE30" s="6">
        <f>IF(ISERROR(CVMdataAnn!DE30*CPdataAnn!DE29/CVMdataAnn!DE29),"",CVMdataAnn!DE30*CPdataAnn!DE29/CVMdataAnn!DE29)</f>
        <v>13691.692843326886</v>
      </c>
      <c r="DF30" s="6">
        <f>IF(ISERROR(CVMdataAnn!DF30*CPdataAnn!DF29/CVMdataAnn!DF29),"",CVMdataAnn!DF30*CPdataAnn!DF29/CVMdataAnn!DF29)</f>
        <v>3151.7059545733578</v>
      </c>
      <c r="DG30" s="6">
        <f>IF(ISERROR(CVMdataAnn!DG30*CPdataAnn!DG29/CVMdataAnn!DG29),"",CVMdataAnn!DG30*CPdataAnn!DG29/CVMdataAnn!DG29)</f>
        <v>1420.2852292020373</v>
      </c>
      <c r="DH30" s="6">
        <f>IF(ISERROR(CVMdataAnn!DH30*CPdataAnn!DH29/CVMdataAnn!DH29),"",CVMdataAnn!DH30*CPdataAnn!DH29/CVMdataAnn!DH29)</f>
        <v>18255.619595101223</v>
      </c>
      <c r="DI30" s="6">
        <f>IF(ISERROR(CVMdataAnn!DI30*CPdataAnn!DI29/CVMdataAnn!DI29),"",CVMdataAnn!DI30*CPdataAnn!DI29/CVMdataAnn!DI29)</f>
        <v>703</v>
      </c>
      <c r="DJ30" s="6">
        <f>IF(ISERROR(CVMdataAnn!DJ30*CPdataAnn!DJ29/CVMdataAnn!DJ29),"",CVMdataAnn!DJ30*CPdataAnn!DJ29/CVMdataAnn!DJ29)</f>
        <v>800.05924170616117</v>
      </c>
      <c r="DK30" s="6">
        <f>IF(ISERROR(CVMdataAnn!DK30*CPdataAnn!DK29/CVMdataAnn!DK29),"",CVMdataAnn!DK30*CPdataAnn!DK29/CVMdataAnn!DK29)</f>
        <v>16752.725290186423</v>
      </c>
      <c r="DL30" s="6">
        <f>IF(ISERROR(CVMdataAnn!DL30*CPdataAnn!DL29/CVMdataAnn!DL29),"",CVMdataAnn!DL30*CPdataAnn!DL29/CVMdataAnn!DL29)</f>
        <v>98735.981702061836</v>
      </c>
      <c r="DM30" s="6">
        <f>IF(ISERROR(CVMdataAnn!DM30*CPdataAnn!DM29/CVMdataAnn!DM29),"",CVMdataAnn!DM30*CPdataAnn!DM29/CVMdataAnn!DM29)</f>
        <v>26825.532372066722</v>
      </c>
      <c r="DN30" s="6">
        <f>IF(ISERROR(CVMdataAnn!DN30*CPdataAnn!DN29/CVMdataAnn!DN29),"",CVMdataAnn!DN30*CPdataAnn!DN29/CVMdataAnn!DN29)</f>
        <v>6318.0135135135133</v>
      </c>
      <c r="DO30" s="6">
        <f>IF(ISERROR(CVMdataAnn!DO30*CPdataAnn!DO29/CVMdataAnn!DO29),"",CVMdataAnn!DO30*CPdataAnn!DO29/CVMdataAnn!DO29)</f>
        <v>5560.7751937984494</v>
      </c>
      <c r="DP30" s="6">
        <f>IF(ISERROR(CVMdataAnn!DP30*CPdataAnn!DP29/CVMdataAnn!DP29),"",CVMdataAnn!DP30*CPdataAnn!DP29/CVMdataAnn!DP29)</f>
        <v>6593.4085422469825</v>
      </c>
      <c r="DQ30" s="6">
        <f>IF(ISERROR(CVMdataAnn!DQ30*CPdataAnn!DQ29/CVMdataAnn!DQ29),"",CVMdataAnn!DQ30*CPdataAnn!DQ29/CVMdataAnn!DQ29)</f>
        <v>8215.0942857142854</v>
      </c>
      <c r="DR30" s="6">
        <f>IF(ISERROR(CVMdataAnn!DR30*CPdataAnn!DR29/CVMdataAnn!DR29),"",CVMdataAnn!DR30*CPdataAnn!DR29/CVMdataAnn!DR29)</f>
        <v>140.91866028708134</v>
      </c>
      <c r="DS30" s="6">
        <f>IF(ISERROR(CVMdataAnn!DS30*CPdataAnn!DS29/CVMdataAnn!DS29),"",CVMdataAnn!DS30*CPdataAnn!DS29/CVMdataAnn!DS29)</f>
        <v>5925.3952030854525</v>
      </c>
      <c r="DT30" s="6">
        <f>IF(ISERROR(CVMdataAnn!DT30*CPdataAnn!DT29/CVMdataAnn!DT29),"",CVMdataAnn!DT30*CPdataAnn!DT29/CVMdataAnn!DT29)</f>
        <v>5597.0327190673188</v>
      </c>
      <c r="DU30" s="6">
        <f>IF(ISERROR(CVMdataAnn!DU30*CPdataAnn!DU29/CVMdataAnn!DU29),"",CVMdataAnn!DU30*CPdataAnn!DU29/CVMdataAnn!DU29)</f>
        <v>229.03636363636363</v>
      </c>
      <c r="DV30" s="6">
        <f>IF(ISERROR(CVMdataAnn!DV30*CPdataAnn!DV29/CVMdataAnn!DV29),"",CVMdataAnn!DV30*CPdataAnn!DV29/CVMdataAnn!DV29)</f>
        <v>98.65384615384616</v>
      </c>
      <c r="DW30" s="6">
        <f>IF(ISERROR(CVMdataAnn!DW30*CPdataAnn!DW29/CVMdataAnn!DW29),"",CVMdataAnn!DW30*CPdataAnn!DW29/CVMdataAnn!DW29)</f>
        <v>23692.655544976613</v>
      </c>
      <c r="DX30" s="6">
        <f>IF(ISERROR(CVMdataAnn!DX30*CPdataAnn!DX29/CVMdataAnn!DX29),"",CVMdataAnn!DX30*CPdataAnn!DX29/CVMdataAnn!DX29)</f>
        <v>13418.584843023807</v>
      </c>
      <c r="DY30" s="6">
        <f>IF(ISERROR(CVMdataAnn!DY30*CPdataAnn!DY29/CVMdataAnn!DY29),"",CVMdataAnn!DY30*CPdataAnn!DY29/CVMdataAnn!DY29)</f>
        <v>2391.5209580838323</v>
      </c>
      <c r="DZ30" s="6">
        <f>IF(ISERROR(CVMdataAnn!DZ30*CPdataAnn!DZ29/CVMdataAnn!DZ29),"",CVMdataAnn!DZ30*CPdataAnn!DZ29/CVMdataAnn!DZ29)</f>
        <v>3591.9745089845383</v>
      </c>
      <c r="EA30" s="6">
        <f>IF(ISERROR(CVMdataAnn!EA30*CPdataAnn!EA29/CVMdataAnn!EA29),"",CVMdataAnn!EA30*CPdataAnn!EA29/CVMdataAnn!EA29)</f>
        <v>2895.3137361640356</v>
      </c>
      <c r="EB30" s="6">
        <f>IF(ISERROR(CVMdataAnn!EB30*CPdataAnn!EB29/CVMdataAnn!EB29),"",CVMdataAnn!EB30*CPdataAnn!EB29/CVMdataAnn!EB29)</f>
        <v>1394.8011305241521</v>
      </c>
      <c r="EC30" s="6">
        <f>IF(ISERROR(CVMdataAnn!EC30*CPdataAnn!EC29/CVMdataAnn!EC29),"",CVMdataAnn!EC30*CPdataAnn!EC29/CVMdataAnn!EC29)</f>
        <v>30296.895743798948</v>
      </c>
      <c r="ED30" s="6">
        <f>IF(ISERROR(CVMdataAnn!ED30*CPdataAnn!ED29/CVMdataAnn!ED29),"",CVMdataAnn!ED30*CPdataAnn!ED29/CVMdataAnn!ED29)</f>
        <v>7363.1677324151497</v>
      </c>
      <c r="EE30" s="6">
        <f>IF(ISERROR(CVMdataAnn!EE30*CPdataAnn!EE29/CVMdataAnn!EE29),"",CVMdataAnn!EE30*CPdataAnn!EE29/CVMdataAnn!EE29)</f>
        <v>14152.084981684982</v>
      </c>
      <c r="EF30" s="6">
        <f>IF(ISERROR(CVMdataAnn!EF30*CPdataAnn!EF29/CVMdataAnn!EF29),"",CVMdataAnn!EF30*CPdataAnn!EF29/CVMdataAnn!EF29)</f>
        <v>8781.5467674449992</v>
      </c>
      <c r="EG30" s="6">
        <f>IF(ISERROR(CVMdataAnn!EG30*CPdataAnn!EG29/CVMdataAnn!EG29),"",CVMdataAnn!EG30*CPdataAnn!EG29/CVMdataAnn!EG29)</f>
        <v>11991.593082624211</v>
      </c>
      <c r="EH30" s="6">
        <f>IF(ISERROR(CVMdataAnn!EH30*CPdataAnn!EH29/CVMdataAnn!EH29),"",CVMdataAnn!EH30*CPdataAnn!EH29/CVMdataAnn!EH29)</f>
        <v>3241.1992136304061</v>
      </c>
      <c r="EI30" s="6">
        <f>IF(ISERROR(CVMdataAnn!EI30*CPdataAnn!EI29/CVMdataAnn!EI29),"",CVMdataAnn!EI30*CPdataAnn!EI29/CVMdataAnn!EI29)</f>
        <v>4384.1767464823497</v>
      </c>
      <c r="EJ30" s="6">
        <f>IF(ISERROR(CVMdataAnn!EJ30*CPdataAnn!EJ29/CVMdataAnn!EJ29),"",CVMdataAnn!EJ30*CPdataAnn!EJ29/CVMdataAnn!EJ29)</f>
        <v>1449.9092331768388</v>
      </c>
      <c r="EK30" s="6">
        <f>IF(ISERROR(CVMdataAnn!EK30*CPdataAnn!EK29/CVMdataAnn!EK29),"",CVMdataAnn!EK30*CPdataAnn!EK29/CVMdataAnn!EK29)</f>
        <v>2916.8159757330636</v>
      </c>
      <c r="EL30" s="6" t="str">
        <f>IF(ISERROR(CVMdataAnn!EL30*CPdataAnn!EL29/CVMdataAnn!EL29),"",CVMdataAnn!EL30*CPdataAnn!EL29/CVMdataAnn!EL29)</f>
        <v/>
      </c>
      <c r="EM30" s="6">
        <f>IF(ISERROR(CVMdataAnn!EM30*CPdataAnn!EM29/CVMdataAnn!EM29),"",CVMdataAnn!EM30*CPdataAnn!EM29/CVMdataAnn!EM29)</f>
        <v>10264.011808699075</v>
      </c>
      <c r="EN30" s="6">
        <f>IF(ISERROR(CVMdataAnn!EN30*CPdataAnn!EN29/CVMdataAnn!EN29),"",CVMdataAnn!EN30*CPdataAnn!EN29/CVMdataAnn!EN29)</f>
        <v>81508.132225774738</v>
      </c>
      <c r="EO30" s="6">
        <f>IF(ISERROR(CVMdataAnn!EO30*CPdataAnn!EO29/CVMdataAnn!EO29),"",CVMdataAnn!EO30*CPdataAnn!EO29/CVMdataAnn!EO29)</f>
        <v>68377.943405955913</v>
      </c>
      <c r="EP30" s="6">
        <f>IF(ISERROR(CVMdataAnn!EP30*CPdataAnn!EP29/CVMdataAnn!EP29),"",CVMdataAnn!EP30*CPdataAnn!EP29/CVMdataAnn!EP29)</f>
        <v>60706.772649607839</v>
      </c>
      <c r="EQ30" s="6">
        <f>IF(ISERROR(CVMdataAnn!EQ30*CPdataAnn!EQ29/CVMdataAnn!EQ29),"",CVMdataAnn!EQ30*CPdataAnn!EQ29/CVMdataAnn!EQ29)</f>
        <v>7671.1563284331305</v>
      </c>
      <c r="ER30" s="6">
        <f>IF(ISERROR(CVMdataAnn!ER30*CPdataAnn!ER29/CVMdataAnn!ER29),"",CVMdataAnn!ER30*CPdataAnn!ER29/CVMdataAnn!ER29)</f>
        <v>13130.05210966362</v>
      </c>
      <c r="ES30" s="6">
        <f>IF(ISERROR(CVMdataAnn!ES30*CPdataAnn!ES29/CVMdataAnn!ES29),"",CVMdataAnn!ES30*CPdataAnn!ES29/CVMdataAnn!ES29)</f>
        <v>111215.45488328519</v>
      </c>
      <c r="ET30" s="6">
        <f>IF(ISERROR(CVMdataAnn!ET30*CPdataAnn!ET29/CVMdataAnn!ET29),"",CVMdataAnn!ET30*CPdataAnn!ET29/CVMdataAnn!ET29)</f>
        <v>18076.81733031883</v>
      </c>
      <c r="EU30" s="6">
        <f>IF(ISERROR(CVMdataAnn!EU30*CPdataAnn!EU29/CVMdataAnn!EU29),"",CVMdataAnn!EU30*CPdataAnn!EU29/CVMdataAnn!EU29)</f>
        <v>5000.3802286308128</v>
      </c>
      <c r="EV30" s="6">
        <f>IF(ISERROR(CVMdataAnn!EV30*CPdataAnn!EV29/CVMdataAnn!EV29),"",CVMdataAnn!EV30*CPdataAnn!EV29/CVMdataAnn!EV29)</f>
        <v>1527.8009814612867</v>
      </c>
      <c r="EW30" s="6">
        <f>IF(ISERROR(CVMdataAnn!EW30*CPdataAnn!EW29/CVMdataAnn!EW29),"",CVMdataAnn!EW30*CPdataAnn!EW29/CVMdataAnn!EW29)</f>
        <v>11549.31499677835</v>
      </c>
      <c r="EX30" s="6">
        <f>IF(ISERROR(CVMdataAnn!EX30*CPdataAnn!EX29/CVMdataAnn!EX29),"",CVMdataAnn!EX30*CPdataAnn!EX29/CVMdataAnn!EX29)</f>
        <v>3383.3735239279054</v>
      </c>
      <c r="EY30" s="6">
        <f>IF(ISERROR(CVMdataAnn!EY30*CPdataAnn!EY29/CVMdataAnn!EY29),"",CVMdataAnn!EY30*CPdataAnn!EY29/CVMdataAnn!EY29)</f>
        <v>6014.5649880095925</v>
      </c>
      <c r="EZ30" s="6">
        <f>IF(ISERROR(CVMdataAnn!EZ30*CPdataAnn!EZ29/CVMdataAnn!EZ29),"",CVMdataAnn!EZ30*CPdataAnn!EZ29/CVMdataAnn!EZ29)</f>
        <v>4034.5747411404404</v>
      </c>
      <c r="FA30" s="6">
        <f>IF(ISERROR(CVMdataAnn!FA30*CPdataAnn!FA29/CVMdataAnn!FA29),"",CVMdataAnn!FA30*CPdataAnn!FA29/CVMdataAnn!FA29)</f>
        <v>1979.0941960038058</v>
      </c>
      <c r="FB30" s="6">
        <f>IF(ISERROR(CVMdataAnn!FB30*CPdataAnn!FB29/CVMdataAnn!FB29),"",CVMdataAnn!FB30*CPdataAnn!FB29/CVMdataAnn!FB29)</f>
        <v>9714.0570950060901</v>
      </c>
      <c r="FC30" s="6">
        <f>IF(ISERROR(CVMdataAnn!FC30*CPdataAnn!FC29/CVMdataAnn!FC29),"",CVMdataAnn!FC30*CPdataAnn!FC29/CVMdataAnn!FC29)</f>
        <v>19467.749463297052</v>
      </c>
      <c r="FD30" s="6">
        <f>IF(ISERROR(CVMdataAnn!FD30*CPdataAnn!FD29/CVMdataAnn!FD29),"",CVMdataAnn!FD30*CPdataAnn!FD29/CVMdataAnn!FD29)</f>
        <v>10995.71072319202</v>
      </c>
      <c r="FE30" s="6">
        <f>IF(ISERROR(CVMdataAnn!FE30*CPdataAnn!FE29/CVMdataAnn!FE29),"",CVMdataAnn!FE30*CPdataAnn!FE29/CVMdataAnn!FE29)</f>
        <v>4022.4308051341891</v>
      </c>
      <c r="FF30" s="6">
        <f>IF(ISERROR(CVMdataAnn!FF30*CPdataAnn!FF29/CVMdataAnn!FF29),"",CVMdataAnn!FF30*CPdataAnn!FF29/CVMdataAnn!FF29)</f>
        <v>1477.7606717984604</v>
      </c>
      <c r="FG30" s="6">
        <f>IF(ISERROR(CVMdataAnn!FG30*CPdataAnn!FG29/CVMdataAnn!FG29),"",CVMdataAnn!FG30*CPdataAnn!FG29/CVMdataAnn!FG29)</f>
        <v>2972.469212782541</v>
      </c>
      <c r="FH30" s="6" t="str">
        <f>IF(ISERROR(CVMdataAnn!FH30*CPdataAnn!FH29/CVMdataAnn!FH29),"",CVMdataAnn!FH30*CPdataAnn!FH29/CVMdataAnn!FH29)</f>
        <v/>
      </c>
      <c r="FI30" s="6">
        <f>IF(ISERROR(CVMdataAnn!FI30*CPdataAnn!FI29/CVMdataAnn!FI29),"",CVMdataAnn!FI30*CPdataAnn!FI29/CVMdataAnn!FI29)</f>
        <v>43542.64824241132</v>
      </c>
      <c r="FJ30" s="6">
        <f>IF(ISERROR(CVMdataAnn!FJ30*CPdataAnn!FJ29/CVMdataAnn!FJ29),"",CVMdataAnn!FJ30*CPdataAnn!FJ29/CVMdataAnn!FJ29)</f>
        <v>22359.295784445578</v>
      </c>
      <c r="FK30" s="6">
        <f>IF(ISERROR(CVMdataAnn!FK30*CPdataAnn!FK29/CVMdataAnn!FK29),"",CVMdataAnn!FK30*CPdataAnn!FK29/CVMdataAnn!FK29)</f>
        <v>21183.630113667565</v>
      </c>
      <c r="FL30" s="6">
        <f>IF(ISERROR(CVMdataAnn!FL30*CPdataAnn!FL29/CVMdataAnn!FL29),"",CVMdataAnn!FL30*CPdataAnn!FL29/CVMdataAnn!FL29)</f>
        <v>11015.98385999629</v>
      </c>
    </row>
    <row r="31" spans="2:168" x14ac:dyDescent="0.25">
      <c r="B31" s="1">
        <v>38718</v>
      </c>
      <c r="C31" s="6">
        <f>IF(ISERROR(CVMdataAnn!C31*CPdataAnn!C30/CVMdataAnn!C30),"",CVMdataAnn!C31*CPdataAnn!C30/CVMdataAnn!C30)</f>
        <v>889105.16518612183</v>
      </c>
      <c r="D31" s="6">
        <f>IF(ISERROR(CVMdataAnn!D31*CPdataAnn!D30/CVMdataAnn!D30),"",CVMdataAnn!D31*CPdataAnn!D30/CVMdataAnn!D30)</f>
        <v>12873.096056974118</v>
      </c>
      <c r="E31" s="6">
        <f>IF(ISERROR(CVMdataAnn!E31*CPdataAnn!E30/CVMdataAnn!E30),"",CVMdataAnn!E31*CPdataAnn!E30/CVMdataAnn!E30)</f>
        <v>876410.09638639796</v>
      </c>
      <c r="F31" s="6">
        <f>IF(ISERROR(CVMdataAnn!F31*CPdataAnn!F30/CVMdataAnn!F30),"",CVMdataAnn!F31*CPdataAnn!F30/CVMdataAnn!F30)</f>
        <v>67808.106732768603</v>
      </c>
      <c r="G31" s="6">
        <f>IF(ISERROR(CVMdataAnn!G31*CPdataAnn!G30/CVMdataAnn!G30),"",CVMdataAnn!G31*CPdataAnn!G30/CVMdataAnn!G30)</f>
        <v>32495.141478203295</v>
      </c>
      <c r="H31" s="6">
        <f>IF(ISERROR(CVMdataAnn!H31*CPdataAnn!H30/CVMdataAnn!H30),"",CVMdataAnn!H31*CPdataAnn!H30/CVMdataAnn!H30)</f>
        <v>46975.976060524183</v>
      </c>
      <c r="I31" s="6">
        <f>IF(ISERROR(CVMdataAnn!I31*CPdataAnn!I30/CVMdataAnn!I30),"",CVMdataAnn!I31*CPdataAnn!I30/CVMdataAnn!I30)</f>
        <v>220762.83632844803</v>
      </c>
      <c r="J31" s="6">
        <f>IF(ISERROR(CVMdataAnn!J31*CPdataAnn!J30/CVMdataAnn!J30),"",CVMdataAnn!J31*CPdataAnn!J30/CVMdataAnn!J30)</f>
        <v>43321.338029216073</v>
      </c>
      <c r="K31" s="6">
        <f>IF(ISERROR(CVMdataAnn!K31*CPdataAnn!K30/CVMdataAnn!K30),"",CVMdataAnn!K31*CPdataAnn!K30/CVMdataAnn!K30)</f>
        <v>11273.644968172173</v>
      </c>
      <c r="L31" s="6">
        <f>IF(ISERROR(CVMdataAnn!L31*CPdataAnn!L30/CVMdataAnn!L30),"",CVMdataAnn!L31*CPdataAnn!L30/CVMdataAnn!L30)</f>
        <v>120517.95666788824</v>
      </c>
      <c r="M31" s="6">
        <f>IF(ISERROR(CVMdataAnn!M31*CPdataAnn!M30/CVMdataAnn!M30),"",CVMdataAnn!M31*CPdataAnn!M30/CVMdataAnn!M30)</f>
        <v>18394.229865375532</v>
      </c>
      <c r="N31" s="6">
        <f>IF(ISERROR(CVMdataAnn!N31*CPdataAnn!N30/CVMdataAnn!N30),"",CVMdataAnn!N31*CPdataAnn!N30/CVMdataAnn!N30)</f>
        <v>101828.76559486879</v>
      </c>
      <c r="O31" s="6">
        <f>IF(ISERROR(CVMdataAnn!O31*CPdataAnn!O30/CVMdataAnn!O30),"",CVMdataAnn!O31*CPdataAnn!O30/CVMdataAnn!O30)</f>
        <v>11170.027610357251</v>
      </c>
      <c r="P31" s="6">
        <f>IF(ISERROR(CVMdataAnn!P31*CPdataAnn!P30/CVMdataAnn!P30),"",CVMdataAnn!P31*CPdataAnn!P30/CVMdataAnn!P30)</f>
        <v>83898.575185882204</v>
      </c>
      <c r="Q31" s="6">
        <f>IF(ISERROR(CVMdataAnn!Q31*CPdataAnn!Q30/CVMdataAnn!Q30),"",CVMdataAnn!Q31*CPdataAnn!Q30/CVMdataAnn!Q30)</f>
        <v>117963.49131417114</v>
      </c>
      <c r="R31" s="6">
        <f>IF(ISERROR(CVMdataAnn!R31*CPdataAnn!R30/CVMdataAnn!R30),"",CVMdataAnn!R31*CPdataAnn!R30/CVMdataAnn!R30)</f>
        <v>67808.106732768603</v>
      </c>
      <c r="S31" s="6">
        <f>IF(ISERROR(CVMdataAnn!S31*CPdataAnn!S30/CVMdataAnn!S30),"",CVMdataAnn!S31*CPdataAnn!S30/CVMdataAnn!S30)</f>
        <v>59476.03300445911</v>
      </c>
      <c r="T31" s="6">
        <f>IF(ISERROR(CVMdataAnn!T31*CPdataAnn!T30/CVMdataAnn!T30),"",CVMdataAnn!T31*CPdataAnn!T30/CVMdataAnn!T30)</f>
        <v>10013.462919159594</v>
      </c>
      <c r="U31" s="6">
        <f>IF(ISERROR(CVMdataAnn!U31*CPdataAnn!U30/CVMdataAnn!U30),"",CVMdataAnn!U31*CPdataAnn!U30/CVMdataAnn!U30)</f>
        <v>13268.051413739784</v>
      </c>
      <c r="V31" s="6">
        <f>IF(ISERROR(CVMdataAnn!V31*CPdataAnn!V30/CVMdataAnn!V30),"",CVMdataAnn!V31*CPdataAnn!V30/CVMdataAnn!V30)</f>
        <v>2549.8825862752874</v>
      </c>
      <c r="W31" s="6">
        <f>IF(ISERROR(CVMdataAnn!W31*CPdataAnn!W30/CVMdataAnn!W30),"",CVMdataAnn!W31*CPdataAnn!W30/CVMdataAnn!W30)</f>
        <v>8381.9526627218929</v>
      </c>
      <c r="X31" s="6">
        <f>IF(ISERROR(CVMdataAnn!X31*CPdataAnn!X30/CVMdataAnn!X30),"",CVMdataAnn!X31*CPdataAnn!X30/CVMdataAnn!X30)</f>
        <v>1591.9967814612166</v>
      </c>
      <c r="Y31" s="6">
        <f>IF(ISERROR(CVMdataAnn!Y31*CPdataAnn!Y30/CVMdataAnn!Y30),"",CVMdataAnn!Y31*CPdataAnn!Y30/CVMdataAnn!Y30)</f>
        <v>6183.94477763947</v>
      </c>
      <c r="Z31" s="6">
        <f>IF(ISERROR(CVMdataAnn!Z31*CPdataAnn!Z30/CVMdataAnn!Z30),"",CVMdataAnn!Z31*CPdataAnn!Z30/CVMdataAnn!Z30)</f>
        <v>9215.9567800386158</v>
      </c>
      <c r="AA31" s="6">
        <f>IF(ISERROR(CVMdataAnn!AA31*CPdataAnn!AA30/CVMdataAnn!AA30),"",CVMdataAnn!AA31*CPdataAnn!AA30/CVMdataAnn!AA30)</f>
        <v>6584.515290669272</v>
      </c>
      <c r="AB31" s="6">
        <f>IF(ISERROR(CVMdataAnn!AB31*CPdataAnn!AB30/CVMdataAnn!AB30),"",CVMdataAnn!AB31*CPdataAnn!AB30/CVMdataAnn!AB30)</f>
        <v>1685.9115089514066</v>
      </c>
      <c r="AC31" s="6">
        <f>IF(ISERROR(CVMdataAnn!AC31*CPdataAnn!AC30/CVMdataAnn!AC30),"",CVMdataAnn!AC31*CPdataAnn!AC30/CVMdataAnn!AC30)</f>
        <v>8331.5171794662529</v>
      </c>
      <c r="AD31" s="6">
        <f>IF(ISERROR(CVMdataAnn!AD31*CPdataAnn!AD30/CVMdataAnn!AD30),"",CVMdataAnn!AD31*CPdataAnn!AD30/CVMdataAnn!AD30)</f>
        <v>1746.9641791044776</v>
      </c>
      <c r="AE31" s="6">
        <f>IF(ISERROR(CVMdataAnn!AE31*CPdataAnn!AE30/CVMdataAnn!AE30),"",CVMdataAnn!AE31*CPdataAnn!AE30/CVMdataAnn!AE30)</f>
        <v>6584.5638275933179</v>
      </c>
      <c r="AF31" s="6">
        <f>IF(ISERROR(CVMdataAnn!AF31*CPdataAnn!AF30/CVMdataAnn!AF30),"",CVMdataAnn!AF31*CPdataAnn!AF30/CVMdataAnn!AF30)</f>
        <v>32495.141478203295</v>
      </c>
      <c r="AG31" s="6">
        <f>IF(ISERROR(CVMdataAnn!AG31*CPdataAnn!AG30/CVMdataAnn!AG30),"",CVMdataAnn!AG31*CPdataAnn!AG30/CVMdataAnn!AG30)</f>
        <v>12614.836182336183</v>
      </c>
      <c r="AH31" s="6">
        <f>IF(ISERROR(CVMdataAnn!AH31*CPdataAnn!AH30/CVMdataAnn!AH30),"",CVMdataAnn!AH31*CPdataAnn!AH30/CVMdataAnn!AH30)</f>
        <v>3180.7733100233099</v>
      </c>
      <c r="AI31" s="6">
        <f>IF(ISERROR(CVMdataAnn!AI31*CPdataAnn!AI30/CVMdataAnn!AI30),"",CVMdataAnn!AI31*CPdataAnn!AI30/CVMdataAnn!AI30)</f>
        <v>5802.0946502057614</v>
      </c>
      <c r="AJ31" s="6">
        <f>IF(ISERROR(CVMdataAnn!AJ31*CPdataAnn!AJ30/CVMdataAnn!AJ30),"",CVMdataAnn!AJ31*CPdataAnn!AJ30/CVMdataAnn!AJ30)</f>
        <v>3632.4170842824601</v>
      </c>
      <c r="AK31" s="6">
        <f>IF(ISERROR(CVMdataAnn!AK31*CPdataAnn!AK30/CVMdataAnn!AK30),"",CVMdataAnn!AK31*CPdataAnn!AK30/CVMdataAnn!AK30)</f>
        <v>14549.073504466809</v>
      </c>
      <c r="AL31" s="6">
        <f>IF(ISERROR(CVMdataAnn!AL31*CPdataAnn!AL30/CVMdataAnn!AL30),"",CVMdataAnn!AL31*CPdataAnn!AL30/CVMdataAnn!AL30)</f>
        <v>5331.4245171462353</v>
      </c>
      <c r="AM31" s="6">
        <f>IF(ISERROR(CVMdataAnn!AM31*CPdataAnn!AM30/CVMdataAnn!AM30),"",CVMdataAnn!AM31*CPdataAnn!AM30/CVMdataAnn!AM30)</f>
        <v>46975.976060524183</v>
      </c>
      <c r="AN31" s="6">
        <f>IF(ISERROR(CVMdataAnn!AN31*CPdataAnn!AN30/CVMdataAnn!AN30),"",CVMdataAnn!AN31*CPdataAnn!AN30/CVMdataAnn!AN30)</f>
        <v>40168.86217948718</v>
      </c>
      <c r="AO31" s="6">
        <f>IF(ISERROR(CVMdataAnn!AO31*CPdataAnn!AO30/CVMdataAnn!AO30),"",CVMdataAnn!AO31*CPdataAnn!AO30/CVMdataAnn!AO30)</f>
        <v>536.85042735042737</v>
      </c>
      <c r="AP31" s="6">
        <f>IF(ISERROR(CVMdataAnn!AP31*CPdataAnn!AP30/CVMdataAnn!AP30),"",CVMdataAnn!AP31*CPdataAnn!AP30/CVMdataAnn!AP30)</f>
        <v>36635.350198620115</v>
      </c>
      <c r="AQ31" s="6">
        <f>IF(ISERROR(CVMdataAnn!AQ31*CPdataAnn!AQ30/CVMdataAnn!AQ30),"",CVMdataAnn!AQ31*CPdataAnn!AQ30/CVMdataAnn!AQ30)</f>
        <v>2174.158631415241</v>
      </c>
      <c r="AR31" s="6">
        <f>IF(ISERROR(CVMdataAnn!AR31*CPdataAnn!AR30/CVMdataAnn!AR30),"",CVMdataAnn!AR31*CPdataAnn!AR30/CVMdataAnn!AR30)</f>
        <v>822.61976549413737</v>
      </c>
      <c r="AS31" s="6">
        <f>IF(ISERROR(CVMdataAnn!AS31*CPdataAnn!AS30/CVMdataAnn!AS30),"",CVMdataAnn!AS31*CPdataAnn!AS30/CVMdataAnn!AS30)</f>
        <v>6806.1050061050064</v>
      </c>
      <c r="AT31" s="6">
        <f>IF(ISERROR(CVMdataAnn!AT31*CPdataAnn!AT30/CVMdataAnn!AT30),"",CVMdataAnn!AT31*CPdataAnn!AT30/CVMdataAnn!AT30)</f>
        <v>6733.9095580678313</v>
      </c>
      <c r="AU31" s="6">
        <f>IF(ISERROR(CVMdataAnn!AU31*CPdataAnn!AU30/CVMdataAnn!AU30),"",CVMdataAnn!AU31*CPdataAnn!AU30/CVMdataAnn!AU30)</f>
        <v>72</v>
      </c>
      <c r="AV31" s="6">
        <f>IF(ISERROR(CVMdataAnn!AV31*CPdataAnn!AV30/CVMdataAnn!AV30),"",CVMdataAnn!AV31*CPdataAnn!AV30/CVMdataAnn!AV30)</f>
        <v>220762.83632844803</v>
      </c>
      <c r="AW31" s="6">
        <f>IF(ISERROR(CVMdataAnn!AW31*CPdataAnn!AW30/CVMdataAnn!AW30),"",CVMdataAnn!AW31*CPdataAnn!AW30/CVMdataAnn!AW30)</f>
        <v>39922.709942084941</v>
      </c>
      <c r="AX31" s="6">
        <f>IF(ISERROR(CVMdataAnn!AX31*CPdataAnn!AX30/CVMdataAnn!AX30),"",CVMdataAnn!AX31*CPdataAnn!AX30/CVMdataAnn!AX30)</f>
        <v>39810.55335753176</v>
      </c>
      <c r="AY31" s="6">
        <f>IF(ISERROR(CVMdataAnn!AY31*CPdataAnn!AY30/CVMdataAnn!AY30),"",CVMdataAnn!AY31*CPdataAnn!AY30/CVMdataAnn!AY30)</f>
        <v>111.1304347826087</v>
      </c>
      <c r="AZ31" s="6">
        <f>IF(ISERROR(CVMdataAnn!AZ31*CPdataAnn!AZ30/CVMdataAnn!AZ30),"",CVMdataAnn!AZ31*CPdataAnn!AZ30/CVMdataAnn!AZ30)</f>
        <v>152897.95656439336</v>
      </c>
      <c r="BA31" s="6">
        <f>IF(ISERROR(CVMdataAnn!BA31*CPdataAnn!BA30/CVMdataAnn!BA30),"",CVMdataAnn!BA31*CPdataAnn!BA30/CVMdataAnn!BA30)</f>
        <v>147354.13953449251</v>
      </c>
      <c r="BB31" s="6">
        <f>IF(ISERROR(CVMdataAnn!BB31*CPdataAnn!BB30/CVMdataAnn!BB30),"",CVMdataAnn!BB31*CPdataAnn!BB30/CVMdataAnn!BB30)</f>
        <v>5543.7870669098047</v>
      </c>
      <c r="BC31" s="6">
        <f>IF(ISERROR(CVMdataAnn!BC31*CPdataAnn!BC30/CVMdataAnn!BC30),"",CVMdataAnn!BC31*CPdataAnn!BC30/CVMdataAnn!BC30)</f>
        <v>2815.0273109243699</v>
      </c>
      <c r="BD31" s="6">
        <f>IF(ISERROR(CVMdataAnn!BD31*CPdataAnn!BD30/CVMdataAnn!BD30),"",CVMdataAnn!BD31*CPdataAnn!BD30/CVMdataAnn!BD30)</f>
        <v>1150.1415797317436</v>
      </c>
      <c r="BE31" s="6">
        <f>IF(ISERROR(CVMdataAnn!BE31*CPdataAnn!BE30/CVMdataAnn!BE30),"",CVMdataAnn!BE31*CPdataAnn!BE30/CVMdataAnn!BE30)</f>
        <v>1665.1859974694221</v>
      </c>
      <c r="BF31" s="6">
        <f>IF(ISERROR(CVMdataAnn!BF31*CPdataAnn!BF30/CVMdataAnn!BF30),"",CVMdataAnn!BF31*CPdataAnn!BF30/CVMdataAnn!BF30)</f>
        <v>6392.7323085575026</v>
      </c>
      <c r="BG31" s="6">
        <f>IF(ISERROR(CVMdataAnn!BG31*CPdataAnn!BG30/CVMdataAnn!BG30),"",CVMdataAnn!BG31*CPdataAnn!BG30/CVMdataAnn!BG30)</f>
        <v>3191.2294306790241</v>
      </c>
      <c r="BH31" s="6">
        <f>IF(ISERROR(CVMdataAnn!BH31*CPdataAnn!BH30/CVMdataAnn!BH30),"",CVMdataAnn!BH31*CPdataAnn!BH30/CVMdataAnn!BH30)</f>
        <v>139.75</v>
      </c>
      <c r="BI31" s="6">
        <f>IF(ISERROR(CVMdataAnn!BI31*CPdataAnn!BI30/CVMdataAnn!BI30),"",CVMdataAnn!BI31*CPdataAnn!BI30/CVMdataAnn!BI30)</f>
        <v>3061.9611780455152</v>
      </c>
      <c r="BJ31" s="6" t="str">
        <f>IF(ISERROR(CVMdataAnn!BJ31*CPdataAnn!BJ30/CVMdataAnn!BJ30),"",CVMdataAnn!BJ31*CPdataAnn!BJ30/CVMdataAnn!BJ30)</f>
        <v/>
      </c>
      <c r="BK31" s="6">
        <f>IF(ISERROR(CVMdataAnn!BK31*CPdataAnn!BK30/CVMdataAnn!BK30),"",CVMdataAnn!BK31*CPdataAnn!BK30/CVMdataAnn!BK30)</f>
        <v>18734.978503074293</v>
      </c>
      <c r="BL31" s="6">
        <f>IF(ISERROR(CVMdataAnn!BL31*CPdataAnn!BL30/CVMdataAnn!BL30),"",CVMdataAnn!BL31*CPdataAnn!BL30/CVMdataAnn!BL30)</f>
        <v>10221.984481795125</v>
      </c>
      <c r="BM31" s="6">
        <f>IF(ISERROR(CVMdataAnn!BM31*CPdataAnn!BM30/CVMdataAnn!BM30),"",CVMdataAnn!BM31*CPdataAnn!BM30/CVMdataAnn!BM30)</f>
        <v>7342.0355200174063</v>
      </c>
      <c r="BN31" s="6">
        <f>IF(ISERROR(CVMdataAnn!BN31*CPdataAnn!BN30/CVMdataAnn!BN30),"",CVMdataAnn!BN31*CPdataAnn!BN30/CVMdataAnn!BN30)</f>
        <v>912.84773060029283</v>
      </c>
      <c r="BO31" s="6">
        <f>IF(ISERROR(CVMdataAnn!BO31*CPdataAnn!BO30/CVMdataAnn!BO30),"",CVMdataAnn!BO31*CPdataAnn!BO30/CVMdataAnn!BO30)</f>
        <v>257.68686868686871</v>
      </c>
      <c r="BP31" s="6" t="str">
        <f>IF(ISERROR(CVMdataAnn!BP31*CPdataAnn!BP30/CVMdataAnn!BP30),"",CVMdataAnn!BP31*CPdataAnn!BP30/CVMdataAnn!BP30)</f>
        <v/>
      </c>
      <c r="BQ31" s="6">
        <f>IF(ISERROR(CVMdataAnn!BQ31*CPdataAnn!BQ30/CVMdataAnn!BQ30),"",CVMdataAnn!BQ31*CPdataAnn!BQ30/CVMdataAnn!BQ30)</f>
        <v>43321.338029216073</v>
      </c>
      <c r="BR31" s="6">
        <f>IF(ISERROR(CVMdataAnn!BR31*CPdataAnn!BR30/CVMdataAnn!BR30),"",CVMdataAnn!BR31*CPdataAnn!BR30/CVMdataAnn!BR30)</f>
        <v>14609.188882812112</v>
      </c>
      <c r="BS31" s="6">
        <f>IF(ISERROR(CVMdataAnn!BS31*CPdataAnn!BS30/CVMdataAnn!BS30),"",CVMdataAnn!BS31*CPdataAnn!BS30/CVMdataAnn!BS30)</f>
        <v>10915.956917153479</v>
      </c>
      <c r="BT31" s="6">
        <f>IF(ISERROR(CVMdataAnn!BT31*CPdataAnn!BT30/CVMdataAnn!BT30),"",CVMdataAnn!BT31*CPdataAnn!BT30/CVMdataAnn!BT30)</f>
        <v>3642.6237942122189</v>
      </c>
      <c r="BU31" s="6">
        <f>IF(ISERROR(CVMdataAnn!BU31*CPdataAnn!BU30/CVMdataAnn!BU30),"",CVMdataAnn!BU31*CPdataAnn!BU30/CVMdataAnn!BU30)</f>
        <v>50.478873239436616</v>
      </c>
      <c r="BV31" s="6">
        <f>IF(ISERROR(CVMdataAnn!BV31*CPdataAnn!BV30/CVMdataAnn!BV30),"",CVMdataAnn!BV31*CPdataAnn!BV30/CVMdataAnn!BV30)</f>
        <v>4769.9764317699737</v>
      </c>
      <c r="BW31" s="6">
        <f>IF(ISERROR(CVMdataAnn!BW31*CPdataAnn!BW30/CVMdataAnn!BW30),"",CVMdataAnn!BW31*CPdataAnn!BW30/CVMdataAnn!BW30)</f>
        <v>7358.5789210789208</v>
      </c>
      <c r="BX31" s="6">
        <f>IF(ISERROR(CVMdataAnn!BX31*CPdataAnn!BX30/CVMdataAnn!BX30),"",CVMdataAnn!BX31*CPdataAnn!BX30/CVMdataAnn!BX30)</f>
        <v>5752.6106967148071</v>
      </c>
      <c r="BY31" s="6">
        <f>IF(ISERROR(CVMdataAnn!BY31*CPdataAnn!BY30/CVMdataAnn!BY30),"",CVMdataAnn!BY31*CPdataAnn!BY30/CVMdataAnn!BY30)</f>
        <v>1103.2486187845304</v>
      </c>
      <c r="BZ31" s="6">
        <f>IF(ISERROR(CVMdataAnn!BZ31*CPdataAnn!BZ30/CVMdataAnn!BZ30),"",CVMdataAnn!BZ31*CPdataAnn!BZ30/CVMdataAnn!BZ30)</f>
        <v>503.31300160513644</v>
      </c>
      <c r="CA31" s="6">
        <f>IF(ISERROR(CVMdataAnn!CA31*CPdataAnn!CA30/CVMdataAnn!CA30),"",CVMdataAnn!CA31*CPdataAnn!CA30/CVMdataAnn!CA30)</f>
        <v>5456.1940738660296</v>
      </c>
      <c r="CB31" s="6">
        <f>IF(ISERROR(CVMdataAnn!CB31*CPdataAnn!CB30/CVMdataAnn!CB30),"",CVMdataAnn!CB31*CPdataAnn!CB30/CVMdataAnn!CB30)</f>
        <v>4356.2932078009417</v>
      </c>
      <c r="CC31" s="6">
        <f>IF(ISERROR(CVMdataAnn!CC31*CPdataAnn!CC30/CVMdataAnn!CC30),"",CVMdataAnn!CC31*CPdataAnn!CC30/CVMdataAnn!CC30)</f>
        <v>380.22390317700456</v>
      </c>
      <c r="CD31" s="6">
        <f>IF(ISERROR(CVMdataAnn!CD31*CPdataAnn!CD30/CVMdataAnn!CD30),"",CVMdataAnn!CD31*CPdataAnn!CD30/CVMdataAnn!CD30)</f>
        <v>3976.155032925682</v>
      </c>
      <c r="CE31" s="6">
        <f>IF(ISERROR(CVMdataAnn!CE31*CPdataAnn!CE30/CVMdataAnn!CE30),"",CVMdataAnn!CE31*CPdataAnn!CE30/CVMdataAnn!CE30)</f>
        <v>6770.8580287206269</v>
      </c>
      <c r="CF31" s="6">
        <f>IF(ISERROR(CVMdataAnn!CF31*CPdataAnn!CF30/CVMdataAnn!CF30),"",CVMdataAnn!CF31*CPdataAnn!CF30/CVMdataAnn!CF30)</f>
        <v>2940.3297787256733</v>
      </c>
      <c r="CG31" s="6">
        <f>IF(ISERROR(CVMdataAnn!CG31*CPdataAnn!CG30/CVMdataAnn!CG30),"",CVMdataAnn!CG31*CPdataAnn!CG30/CVMdataAnn!CG30)</f>
        <v>3830.7251593550805</v>
      </c>
      <c r="CH31" s="6">
        <f>IF(ISERROR(CVMdataAnn!CH31*CPdataAnn!CH30/CVMdataAnn!CH30),"",CVMdataAnn!CH31*CPdataAnn!CH30/CVMdataAnn!CH30)</f>
        <v>11273.644968172173</v>
      </c>
      <c r="CI31" s="6">
        <f>IF(ISERROR(CVMdataAnn!CI31*CPdataAnn!CI30/CVMdataAnn!CI30),"",CVMdataAnn!CI31*CPdataAnn!CI30/CVMdataAnn!CI30)</f>
        <v>5675.7231884057974</v>
      </c>
      <c r="CJ31" s="6">
        <f>IF(ISERROR(CVMdataAnn!CJ31*CPdataAnn!CJ30/CVMdataAnn!CJ30),"",CVMdataAnn!CJ31*CPdataAnn!CJ30/CVMdataAnn!CJ30)</f>
        <v>2364.2929071803851</v>
      </c>
      <c r="CK31" s="6">
        <f>IF(ISERROR(CVMdataAnn!CK31*CPdataAnn!CK30/CVMdataAnn!CK30),"",CVMdataAnn!CK31*CPdataAnn!CK30/CVMdataAnn!CK30)</f>
        <v>454.32379248658316</v>
      </c>
      <c r="CL31" s="6">
        <f>IF(ISERROR(CVMdataAnn!CL31*CPdataAnn!CL30/CVMdataAnn!CL30),"",CVMdataAnn!CL31*CPdataAnn!CL30/CVMdataAnn!CL30)</f>
        <v>2857.7596405840509</v>
      </c>
      <c r="CM31" s="6">
        <f>IF(ISERROR(CVMdataAnn!CM31*CPdataAnn!CM30/CVMdataAnn!CM30),"",CVMdataAnn!CM31*CPdataAnn!CM30/CVMdataAnn!CM30)</f>
        <v>3110.9680768232547</v>
      </c>
      <c r="CN31" s="6">
        <f>IF(ISERROR(CVMdataAnn!CN31*CPdataAnn!CN30/CVMdataAnn!CN30),"",CVMdataAnn!CN31*CPdataAnn!CN30/CVMdataAnn!CN30)</f>
        <v>1283.5601449275362</v>
      </c>
      <c r="CO31" s="6">
        <f>IF(ISERROR(CVMdataAnn!CO31*CPdataAnn!CO30/CVMdataAnn!CO30),"",CVMdataAnn!CO31*CPdataAnn!CO30/CVMdataAnn!CO30)</f>
        <v>1307.7103301384452</v>
      </c>
      <c r="CP31" s="6">
        <f>IF(ISERROR(CVMdataAnn!CP31*CPdataAnn!CP30/CVMdataAnn!CP30),"",CVMdataAnn!CP31*CPdataAnn!CP30/CVMdataAnn!CP30)</f>
        <v>519.26148969889061</v>
      </c>
      <c r="CQ31" s="6">
        <f>IF(ISERROR(CVMdataAnn!CQ31*CPdataAnn!CQ30/CVMdataAnn!CQ30),"",CVMdataAnn!CQ31*CPdataAnn!CQ30/CVMdataAnn!CQ30)</f>
        <v>2486.9551282051284</v>
      </c>
      <c r="CR31" s="6">
        <f>IF(ISERROR(CVMdataAnn!CR31*CPdataAnn!CR30/CVMdataAnn!CR30),"",CVMdataAnn!CR31*CPdataAnn!CR30/CVMdataAnn!CR30)</f>
        <v>120517.95666788824</v>
      </c>
      <c r="CS31" s="6">
        <f>IF(ISERROR(CVMdataAnn!CS31*CPdataAnn!CS30/CVMdataAnn!CS30),"",CVMdataAnn!CS31*CPdataAnn!CS30/CVMdataAnn!CS30)</f>
        <v>40378.059594115752</v>
      </c>
      <c r="CT31" s="6">
        <f>IF(ISERROR(CVMdataAnn!CT31*CPdataAnn!CT30/CVMdataAnn!CT30),"",CVMdataAnn!CT31*CPdataAnn!CT30/CVMdataAnn!CT30)</f>
        <v>39223.859599623807</v>
      </c>
      <c r="CU31" s="6">
        <f>IF(ISERROR(CVMdataAnn!CU31*CPdataAnn!CU30/CVMdataAnn!CU30),"",CVMdataAnn!CU31*CPdataAnn!CU30/CVMdataAnn!CU30)</f>
        <v>667.38210624417525</v>
      </c>
      <c r="CV31" s="6">
        <f>IF(ISERROR(CVMdataAnn!CV31*CPdataAnn!CV30/CVMdataAnn!CV30),"",CVMdataAnn!CV31*CPdataAnn!CV30/CVMdataAnn!CV30)</f>
        <v>486.60411899313499</v>
      </c>
      <c r="CW31" s="6">
        <f>IF(ISERROR(CVMdataAnn!CW31*CPdataAnn!CW30/CVMdataAnn!CW30),"",CVMdataAnn!CW31*CPdataAnn!CW30/CVMdataAnn!CW30)</f>
        <v>48408.032259414809</v>
      </c>
      <c r="CX31" s="6">
        <f>IF(ISERROR(CVMdataAnn!CX31*CPdataAnn!CX30/CVMdataAnn!CX30),"",CVMdataAnn!CX31*CPdataAnn!CX30/CVMdataAnn!CX30)</f>
        <v>4224.1098901098903</v>
      </c>
      <c r="CY31" s="6">
        <f>IF(ISERROR(CVMdataAnn!CY31*CPdataAnn!CY30/CVMdataAnn!CY30),"",CVMdataAnn!CY31*CPdataAnn!CY30/CVMdataAnn!CY30)</f>
        <v>23173.531910610025</v>
      </c>
      <c r="CZ31" s="6">
        <f>IF(ISERROR(CVMdataAnn!CZ31*CPdataAnn!CZ30/CVMdataAnn!CZ30),"",CVMdataAnn!CZ31*CPdataAnn!CZ30/CVMdataAnn!CZ30)</f>
        <v>16264.773077988368</v>
      </c>
      <c r="DA31" s="6">
        <f>IF(ISERROR(CVMdataAnn!DA31*CPdataAnn!DA30/CVMdataAnn!DA30),"",CVMdataAnn!DA31*CPdataAnn!DA30/CVMdataAnn!DA30)</f>
        <v>4745.3625760649084</v>
      </c>
      <c r="DB31" s="6">
        <f>IF(ISERROR(CVMdataAnn!DB31*CPdataAnn!DB30/CVMdataAnn!DB30),"",CVMdataAnn!DB31*CPdataAnn!DB30/CVMdataAnn!DB30)</f>
        <v>31731.582016086064</v>
      </c>
      <c r="DC31" s="6">
        <f>IF(ISERROR(CVMdataAnn!DC31*CPdataAnn!DC30/CVMdataAnn!DC30),"",CVMdataAnn!DC31*CPdataAnn!DC30/CVMdataAnn!DC30)</f>
        <v>4645.9956331877729</v>
      </c>
      <c r="DD31" s="6">
        <f>IF(ISERROR(CVMdataAnn!DD31*CPdataAnn!DD30/CVMdataAnn!DD30),"",CVMdataAnn!DD31*CPdataAnn!DD30/CVMdataAnn!DD30)</f>
        <v>7570.8755598489506</v>
      </c>
      <c r="DE31" s="6">
        <f>IF(ISERROR(CVMdataAnn!DE31*CPdataAnn!DE30/CVMdataAnn!DE30),"",CVMdataAnn!DE31*CPdataAnn!DE30/CVMdataAnn!DE30)</f>
        <v>14226.090898246452</v>
      </c>
      <c r="DF31" s="6">
        <f>IF(ISERROR(CVMdataAnn!DF31*CPdataAnn!DF30/CVMdataAnn!DF30),"",CVMdataAnn!DF31*CPdataAnn!DF30/CVMdataAnn!DF30)</f>
        <v>3674.6908526256352</v>
      </c>
      <c r="DG31" s="6">
        <f>IF(ISERROR(CVMdataAnn!DG31*CPdataAnn!DG30/CVMdataAnn!DG30),"",CVMdataAnn!DG31*CPdataAnn!DG30/CVMdataAnn!DG30)</f>
        <v>1613.7273342354533</v>
      </c>
      <c r="DH31" s="6">
        <f>IF(ISERROR(CVMdataAnn!DH31*CPdataAnn!DH30/CVMdataAnn!DH30),"",CVMdataAnn!DH31*CPdataAnn!DH30/CVMdataAnn!DH30)</f>
        <v>18394.229865375532</v>
      </c>
      <c r="DI31" s="6">
        <f>IF(ISERROR(CVMdataAnn!DI31*CPdataAnn!DI30/CVMdataAnn!DI30),"",CVMdataAnn!DI31*CPdataAnn!DI30/CVMdataAnn!DI30)</f>
        <v>599.37542662116039</v>
      </c>
      <c r="DJ31" s="6">
        <f>IF(ISERROR(CVMdataAnn!DJ31*CPdataAnn!DJ30/CVMdataAnn!DJ30),"",CVMdataAnn!DJ31*CPdataAnn!DJ30/CVMdataAnn!DJ30)</f>
        <v>812.28</v>
      </c>
      <c r="DK31" s="6">
        <f>IF(ISERROR(CVMdataAnn!DK31*CPdataAnn!DK30/CVMdataAnn!DK30),"",CVMdataAnn!DK31*CPdataAnn!DK30/CVMdataAnn!DK30)</f>
        <v>16983.04722683494</v>
      </c>
      <c r="DL31" s="6">
        <f>IF(ISERROR(CVMdataAnn!DL31*CPdataAnn!DL30/CVMdataAnn!DL30),"",CVMdataAnn!DL31*CPdataAnn!DL30/CVMdataAnn!DL30)</f>
        <v>101828.76559486879</v>
      </c>
      <c r="DM31" s="6">
        <f>IF(ISERROR(CVMdataAnn!DM31*CPdataAnn!DM30/CVMdataAnn!DM30),"",CVMdataAnn!DM31*CPdataAnn!DM30/CVMdataAnn!DM30)</f>
        <v>27185.222248861184</v>
      </c>
      <c r="DN31" s="6">
        <f>IF(ISERROR(CVMdataAnn!DN31*CPdataAnn!DN30/CVMdataAnn!DN30),"",CVMdataAnn!DN31*CPdataAnn!DN30/CVMdataAnn!DN30)</f>
        <v>7062.8444345105054</v>
      </c>
      <c r="DO31" s="6">
        <f>IF(ISERROR(CVMdataAnn!DO31*CPdataAnn!DO30/CVMdataAnn!DO30),"",CVMdataAnn!DO31*CPdataAnn!DO30/CVMdataAnn!DO30)</f>
        <v>5934.0337078651683</v>
      </c>
      <c r="DP31" s="6">
        <f>IF(ISERROR(CVMdataAnn!DP31*CPdataAnn!DP30/CVMdataAnn!DP30),"",CVMdataAnn!DP31*CPdataAnn!DP30/CVMdataAnn!DP30)</f>
        <v>6444.798293250582</v>
      </c>
      <c r="DQ31" s="6">
        <f>IF(ISERROR(CVMdataAnn!DQ31*CPdataAnn!DQ30/CVMdataAnn!DQ30),"",CVMdataAnn!DQ31*CPdataAnn!DQ30/CVMdataAnn!DQ30)</f>
        <v>7674.6267487409068</v>
      </c>
      <c r="DR31" s="6">
        <f>IF(ISERROR(CVMdataAnn!DR31*CPdataAnn!DR30/CVMdataAnn!DR30),"",CVMdataAnn!DR31*CPdataAnn!DR30/CVMdataAnn!DR30)</f>
        <v>67.658291457286438</v>
      </c>
      <c r="DS31" s="6">
        <f>IF(ISERROR(CVMdataAnn!DS31*CPdataAnn!DS30/CVMdataAnn!DS30),"",CVMdataAnn!DS31*CPdataAnn!DS30/CVMdataAnn!DS30)</f>
        <v>6215.6860546601265</v>
      </c>
      <c r="DT31" s="6">
        <f>IF(ISERROR(CVMdataAnn!DT31*CPdataAnn!DT30/CVMdataAnn!DT30),"",CVMdataAnn!DT31*CPdataAnn!DT30/CVMdataAnn!DT30)</f>
        <v>5892.4677280019741</v>
      </c>
      <c r="DU31" s="6">
        <f>IF(ISERROR(CVMdataAnn!DU31*CPdataAnn!DU30/CVMdataAnn!DU30),"",CVMdataAnn!DU31*CPdataAnn!DU30/CVMdataAnn!DU30)</f>
        <v>286.78328173374615</v>
      </c>
      <c r="DV31" s="6">
        <f>IF(ISERROR(CVMdataAnn!DV31*CPdataAnn!DV30/CVMdataAnn!DV30),"",CVMdataAnn!DV31*CPdataAnn!DV30/CVMdataAnn!DV30)</f>
        <v>37.022222222222226</v>
      </c>
      <c r="DW31" s="6">
        <f>IF(ISERROR(CVMdataAnn!DW31*CPdataAnn!DW30/CVMdataAnn!DW30),"",CVMdataAnn!DW31*CPdataAnn!DW30/CVMdataAnn!DW30)</f>
        <v>24464.659000081559</v>
      </c>
      <c r="DX31" s="6">
        <f>IF(ISERROR(CVMdataAnn!DX31*CPdataAnn!DX30/CVMdataAnn!DX30),"",CVMdataAnn!DX31*CPdataAnn!DX30/CVMdataAnn!DX30)</f>
        <v>13385.566188791659</v>
      </c>
      <c r="DY31" s="6">
        <f>IF(ISERROR(CVMdataAnn!DY31*CPdataAnn!DY30/CVMdataAnn!DY30),"",CVMdataAnn!DY31*CPdataAnn!DY30/CVMdataAnn!DY30)</f>
        <v>2860.5254091300603</v>
      </c>
      <c r="DZ31" s="6">
        <f>IF(ISERROR(CVMdataAnn!DZ31*CPdataAnn!DZ30/CVMdataAnn!DZ30),"",CVMdataAnn!DZ31*CPdataAnn!DZ30/CVMdataAnn!DZ30)</f>
        <v>3601.443628509719</v>
      </c>
      <c r="EA31" s="6">
        <f>IF(ISERROR(CVMdataAnn!EA31*CPdataAnn!EA30/CVMdataAnn!EA30),"",CVMdataAnn!EA31*CPdataAnn!EA30/CVMdataAnn!EA30)</f>
        <v>2895.8698286307772</v>
      </c>
      <c r="EB31" s="6">
        <f>IF(ISERROR(CVMdataAnn!EB31*CPdataAnn!EB30/CVMdataAnn!EB30),"",CVMdataAnn!EB31*CPdataAnn!EB30/CVMdataAnn!EB30)</f>
        <v>1719.7358937885253</v>
      </c>
      <c r="EC31" s="6">
        <f>IF(ISERROR(CVMdataAnn!EC31*CPdataAnn!EC30/CVMdataAnn!EC30),"",CVMdataAnn!EC31*CPdataAnn!EC30/CVMdataAnn!EC30)</f>
        <v>31939.739408059366</v>
      </c>
      <c r="ED31" s="6">
        <f>IF(ISERROR(CVMdataAnn!ED31*CPdataAnn!ED30/CVMdataAnn!ED30),"",CVMdataAnn!ED31*CPdataAnn!ED30/CVMdataAnn!ED30)</f>
        <v>7717.2051886792451</v>
      </c>
      <c r="EE31" s="6">
        <f>IF(ISERROR(CVMdataAnn!EE31*CPdataAnn!EE30/CVMdataAnn!EE30),"",CVMdataAnn!EE31*CPdataAnn!EE30/CVMdataAnn!EE30)</f>
        <v>14988.059230928262</v>
      </c>
      <c r="EF31" s="6">
        <f>IF(ISERROR(CVMdataAnn!EF31*CPdataAnn!EF30/CVMdataAnn!EF30),"",CVMdataAnn!EF31*CPdataAnn!EF30/CVMdataAnn!EF30)</f>
        <v>9234.9774472168901</v>
      </c>
      <c r="EG31" s="6">
        <f>IF(ISERROR(CVMdataAnn!EG31*CPdataAnn!EG30/CVMdataAnn!EG30),"",CVMdataAnn!EG31*CPdataAnn!EG30/CVMdataAnn!EG30)</f>
        <v>12024.06321277289</v>
      </c>
      <c r="EH31" s="6">
        <f>IF(ISERROR(CVMdataAnn!EH31*CPdataAnn!EH30/CVMdataAnn!EH30),"",CVMdataAnn!EH31*CPdataAnn!EH30/CVMdataAnn!EH30)</f>
        <v>3187.1857292759705</v>
      </c>
      <c r="EI31" s="6">
        <f>IF(ISERROR(CVMdataAnn!EI31*CPdataAnn!EI30/CVMdataAnn!EI30),"",CVMdataAnn!EI31*CPdataAnn!EI30/CVMdataAnn!EI30)</f>
        <v>4138.9690566037734</v>
      </c>
      <c r="EJ31" s="6">
        <f>IF(ISERROR(CVMdataAnn!EJ31*CPdataAnn!EJ30/CVMdataAnn!EJ30),"",CVMdataAnn!EJ31*CPdataAnn!EJ30/CVMdataAnn!EJ30)</f>
        <v>1528.5766871165645</v>
      </c>
      <c r="EK31" s="6">
        <f>IF(ISERROR(CVMdataAnn!EK31*CPdataAnn!EK30/CVMdataAnn!EK30),"",CVMdataAnn!EK31*CPdataAnn!EK30/CVMdataAnn!EK30)</f>
        <v>3168.5096630327057</v>
      </c>
      <c r="EL31" s="6" t="str">
        <f>IF(ISERROR(CVMdataAnn!EL31*CPdataAnn!EL30/CVMdataAnn!EL30),"",CVMdataAnn!EL31*CPdataAnn!EL30/CVMdataAnn!EL30)</f>
        <v/>
      </c>
      <c r="EM31" s="6">
        <f>IF(ISERROR(CVMdataAnn!EM31*CPdataAnn!EM30/CVMdataAnn!EM30),"",CVMdataAnn!EM31*CPdataAnn!EM30/CVMdataAnn!EM30)</f>
        <v>11170.027610357251</v>
      </c>
      <c r="EN31" s="6">
        <f>IF(ISERROR(CVMdataAnn!EN31*CPdataAnn!EN30/CVMdataAnn!EN30),"",CVMdataAnn!EN31*CPdataAnn!EN30/CVMdataAnn!EN30)</f>
        <v>83898.575185882204</v>
      </c>
      <c r="EO31" s="6">
        <f>IF(ISERROR(CVMdataAnn!EO31*CPdataAnn!EO30/CVMdataAnn!EO30),"",CVMdataAnn!EO31*CPdataAnn!EO30/CVMdataAnn!EO30)</f>
        <v>69841.696516190117</v>
      </c>
      <c r="EP31" s="6">
        <f>IF(ISERROR(CVMdataAnn!EP31*CPdataAnn!EP30/CVMdataAnn!EP30),"",CVMdataAnn!EP31*CPdataAnn!EP30/CVMdataAnn!EP30)</f>
        <v>62192.221159581459</v>
      </c>
      <c r="EQ31" s="6">
        <f>IF(ISERROR(CVMdataAnn!EQ31*CPdataAnn!EQ30/CVMdataAnn!EQ30),"",CVMdataAnn!EQ31*CPdataAnn!EQ30/CVMdataAnn!EQ30)</f>
        <v>7649.8636236609218</v>
      </c>
      <c r="ER31" s="6">
        <f>IF(ISERROR(CVMdataAnn!ER31*CPdataAnn!ER30/CVMdataAnn!ER30),"",CVMdataAnn!ER31*CPdataAnn!ER30/CVMdataAnn!ER30)</f>
        <v>14057.387394195888</v>
      </c>
      <c r="ES31" s="6">
        <f>IF(ISERROR(CVMdataAnn!ES31*CPdataAnn!ES30/CVMdataAnn!ES30),"",CVMdataAnn!ES31*CPdataAnn!ES30/CVMdataAnn!ES30)</f>
        <v>117963.49131417114</v>
      </c>
      <c r="ET31" s="6">
        <f>IF(ISERROR(CVMdataAnn!ET31*CPdataAnn!ET30/CVMdataAnn!ET30),"",CVMdataAnn!ET31*CPdataAnn!ET30/CVMdataAnn!ET30)</f>
        <v>18745.758604342467</v>
      </c>
      <c r="EU31" s="6">
        <f>IF(ISERROR(CVMdataAnn!EU31*CPdataAnn!EU30/CVMdataAnn!EU30),"",CVMdataAnn!EU31*CPdataAnn!EU30/CVMdataAnn!EU30)</f>
        <v>5250.5472148168938</v>
      </c>
      <c r="EV31" s="6">
        <f>IF(ISERROR(CVMdataAnn!EV31*CPdataAnn!EV30/CVMdataAnn!EV30),"",CVMdataAnn!EV31*CPdataAnn!EV30/CVMdataAnn!EV30)</f>
        <v>1375.1040804257836</v>
      </c>
      <c r="EW31" s="6">
        <f>IF(ISERROR(CVMdataAnn!EW31*CPdataAnn!EW30/CVMdataAnn!EW30),"",CVMdataAnn!EW31*CPdataAnn!EW30/CVMdataAnn!EW30)</f>
        <v>12119.357986027464</v>
      </c>
      <c r="EX31" s="6">
        <f>IF(ISERROR(CVMdataAnn!EX31*CPdataAnn!EX30/CVMdataAnn!EX30),"",CVMdataAnn!EX31*CPdataAnn!EX30/CVMdataAnn!EX30)</f>
        <v>3559.6699466994669</v>
      </c>
      <c r="EY31" s="6">
        <f>IF(ISERROR(CVMdataAnn!EY31*CPdataAnn!EY30/CVMdataAnn!EY30),"",CVMdataAnn!EY31*CPdataAnn!EY30/CVMdataAnn!EY30)</f>
        <v>6410.4602814885493</v>
      </c>
      <c r="EZ31" s="6">
        <f>IF(ISERROR(CVMdataAnn!EZ31*CPdataAnn!EZ30/CVMdataAnn!EZ30),"",CVMdataAnn!EZ31*CPdataAnn!EZ30/CVMdataAnn!EZ30)</f>
        <v>4068.3724408305502</v>
      </c>
      <c r="FA31" s="6">
        <f>IF(ISERROR(CVMdataAnn!FA31*CPdataAnn!FA30/CVMdataAnn!FA30),"",CVMdataAnn!FA31*CPdataAnn!FA30/CVMdataAnn!FA30)</f>
        <v>2342.6672967863892</v>
      </c>
      <c r="FB31" s="6">
        <f>IF(ISERROR(CVMdataAnn!FB31*CPdataAnn!FB30/CVMdataAnn!FB30),"",CVMdataAnn!FB31*CPdataAnn!FB30/CVMdataAnn!FB30)</f>
        <v>9917.4272327542712</v>
      </c>
      <c r="FC31" s="6">
        <f>IF(ISERROR(CVMdataAnn!FC31*CPdataAnn!FC30/CVMdataAnn!FC30),"",CVMdataAnn!FC31*CPdataAnn!FC30/CVMdataAnn!FC30)</f>
        <v>21148.719982519393</v>
      </c>
      <c r="FD31" s="6">
        <f>IF(ISERROR(CVMdataAnn!FD31*CPdataAnn!FD30/CVMdataAnn!FD30),"",CVMdataAnn!FD31*CPdataAnn!FD30/CVMdataAnn!FD30)</f>
        <v>15855.400609623341</v>
      </c>
      <c r="FE31" s="6">
        <f>IF(ISERROR(CVMdataAnn!FE31*CPdataAnn!FE30/CVMdataAnn!FE30),"",CVMdataAnn!FE31*CPdataAnn!FE30/CVMdataAnn!FE30)</f>
        <v>2321.0384706160021</v>
      </c>
      <c r="FF31" s="6">
        <f>IF(ISERROR(CVMdataAnn!FF31*CPdataAnn!FF30/CVMdataAnn!FF30),"",CVMdataAnn!FF31*CPdataAnn!FF30/CVMdataAnn!FF30)</f>
        <v>960.55086848635233</v>
      </c>
      <c r="FG31" s="6">
        <f>IF(ISERROR(CVMdataAnn!FG31*CPdataAnn!FG30/CVMdataAnn!FG30),"",CVMdataAnn!FG31*CPdataAnn!FG30/CVMdataAnn!FG30)</f>
        <v>2011.6063548102384</v>
      </c>
      <c r="FH31" s="6" t="str">
        <f>IF(ISERROR(CVMdataAnn!FH31*CPdataAnn!FH30/CVMdataAnn!FH30),"",CVMdataAnn!FH31*CPdataAnn!FH30/CVMdataAnn!FH30)</f>
        <v/>
      </c>
      <c r="FI31" s="6">
        <f>IF(ISERROR(CVMdataAnn!FI31*CPdataAnn!FI30/CVMdataAnn!FI30),"",CVMdataAnn!FI31*CPdataAnn!FI30/CVMdataAnn!FI30)</f>
        <v>46866.825188247451</v>
      </c>
      <c r="FJ31" s="6">
        <f>IF(ISERROR(CVMdataAnn!FJ31*CPdataAnn!FJ30/CVMdataAnn!FJ30),"",CVMdataAnn!FJ31*CPdataAnn!FJ30/CVMdataAnn!FJ30)</f>
        <v>21817.253791315619</v>
      </c>
      <c r="FK31" s="6">
        <f>IF(ISERROR(CVMdataAnn!FK31*CPdataAnn!FK30/CVMdataAnn!FK30),"",CVMdataAnn!FK31*CPdataAnn!FK30/CVMdataAnn!FK30)</f>
        <v>25048.65141623142</v>
      </c>
      <c r="FL31" s="6">
        <f>IF(ISERROR(CVMdataAnn!FL31*CPdataAnn!FL30/CVMdataAnn!FL30),"",CVMdataAnn!FL31*CPdataAnn!FL30/CVMdataAnn!FL30)</f>
        <v>11316.22046320727</v>
      </c>
    </row>
    <row r="32" spans="2:168" x14ac:dyDescent="0.25">
      <c r="B32" s="1">
        <v>39083</v>
      </c>
      <c r="C32" s="6">
        <f>IF(ISERROR(CVMdataAnn!C32*CPdataAnn!C31/CVMdataAnn!C31),"",CVMdataAnn!C32*CPdataAnn!C31/CVMdataAnn!C31)</f>
        <v>933892.68120803894</v>
      </c>
      <c r="D32" s="6">
        <f>IF(ISERROR(CVMdataAnn!D32*CPdataAnn!D31/CVMdataAnn!D31),"",CVMdataAnn!D32*CPdataAnn!D31/CVMdataAnn!D31)</f>
        <v>13902.11783042394</v>
      </c>
      <c r="E32" s="6">
        <f>IF(ISERROR(CVMdataAnn!E32*CPdataAnn!E31/CVMdataAnn!E31),"",CVMdataAnn!E32*CPdataAnn!E31/CVMdataAnn!E31)</f>
        <v>919885.07115950866</v>
      </c>
      <c r="F32" s="6">
        <f>IF(ISERROR(CVMdataAnn!F32*CPdataAnn!F31/CVMdataAnn!F31),"",CVMdataAnn!F32*CPdataAnn!F31/CVMdataAnn!F31)</f>
        <v>70113.387722578074</v>
      </c>
      <c r="G32" s="6">
        <f>IF(ISERROR(CVMdataAnn!G32*CPdataAnn!G31/CVMdataAnn!G31),"",CVMdataAnn!G32*CPdataAnn!G31/CVMdataAnn!G31)</f>
        <v>34139.063179811179</v>
      </c>
      <c r="H32" s="6">
        <f>IF(ISERROR(CVMdataAnn!H32*CPdataAnn!H31/CVMdataAnn!H31),"",CVMdataAnn!H32*CPdataAnn!H31/CVMdataAnn!H31)</f>
        <v>47983.295881737053</v>
      </c>
      <c r="I32" s="6">
        <f>IF(ISERROR(CVMdataAnn!I32*CPdataAnn!I31/CVMdataAnn!I31),"",CVMdataAnn!I32*CPdataAnn!I31/CVMdataAnn!I31)</f>
        <v>233867.28255254237</v>
      </c>
      <c r="J32" s="6">
        <f>IF(ISERROR(CVMdataAnn!J32*CPdataAnn!J31/CVMdataAnn!J31),"",CVMdataAnn!J32*CPdataAnn!J31/CVMdataAnn!J31)</f>
        <v>44483.897960651731</v>
      </c>
      <c r="K32" s="6">
        <f>IF(ISERROR(CVMdataAnn!K32*CPdataAnn!K31/CVMdataAnn!K31),"",CVMdataAnn!K32*CPdataAnn!K31/CVMdataAnn!K31)</f>
        <v>14234.807159939126</v>
      </c>
      <c r="L32" s="6">
        <f>IF(ISERROR(CVMdataAnn!L32*CPdataAnn!L31/CVMdataAnn!L31),"",CVMdataAnn!L32*CPdataAnn!L31/CVMdataAnn!L31)</f>
        <v>129177.65957366653</v>
      </c>
      <c r="M32" s="6">
        <f>IF(ISERROR(CVMdataAnn!M32*CPdataAnn!M31/CVMdataAnn!M31),"",CVMdataAnn!M32*CPdataAnn!M31/CVMdataAnn!M31)</f>
        <v>19057.826501429932</v>
      </c>
      <c r="N32" s="6">
        <f>IF(ISERROR(CVMdataAnn!N32*CPdataAnn!N31/CVMdataAnn!N31),"",CVMdataAnn!N32*CPdataAnn!N31/CVMdataAnn!N31)</f>
        <v>105071.92634479761</v>
      </c>
      <c r="O32" s="6">
        <f>IF(ISERROR(CVMdataAnn!O32*CPdataAnn!O31/CVMdataAnn!O31),"",CVMdataAnn!O32*CPdataAnn!O31/CVMdataAnn!O31)</f>
        <v>12018.927493917276</v>
      </c>
      <c r="P32" s="6">
        <f>IF(ISERROR(CVMdataAnn!P32*CPdataAnn!P31/CVMdataAnn!P31),"",CVMdataAnn!P32*CPdataAnn!P31/CVMdataAnn!P31)</f>
        <v>86576.341029423187</v>
      </c>
      <c r="Q32" s="6">
        <f>IF(ISERROR(CVMdataAnn!Q32*CPdataAnn!Q31/CVMdataAnn!Q31),"",CVMdataAnn!Q32*CPdataAnn!Q31/CVMdataAnn!Q31)</f>
        <v>123158.96845064171</v>
      </c>
      <c r="R32" s="6">
        <f>IF(ISERROR(CVMdataAnn!R32*CPdataAnn!R31/CVMdataAnn!R31),"",CVMdataAnn!R32*CPdataAnn!R31/CVMdataAnn!R31)</f>
        <v>70113.387722578074</v>
      </c>
      <c r="S32" s="6">
        <f>IF(ISERROR(CVMdataAnn!S32*CPdataAnn!S31/CVMdataAnn!S31),"",CVMdataAnn!S32*CPdataAnn!S31/CVMdataAnn!S31)</f>
        <v>61552.803178598064</v>
      </c>
      <c r="T32" s="6">
        <f>IF(ISERROR(CVMdataAnn!T32*CPdataAnn!T31/CVMdataAnn!T31),"",CVMdataAnn!T32*CPdataAnn!T31/CVMdataAnn!T31)</f>
        <v>10324.778481448338</v>
      </c>
      <c r="U32" s="6">
        <f>IF(ISERROR(CVMdataAnn!U32*CPdataAnn!U31/CVMdataAnn!U31),"",CVMdataAnn!U32*CPdataAnn!U31/CVMdataAnn!U31)</f>
        <v>13374.487272727272</v>
      </c>
      <c r="V32" s="6">
        <f>IF(ISERROR(CVMdataAnn!V32*CPdataAnn!V31/CVMdataAnn!V31),"",CVMdataAnn!V32*CPdataAnn!V31/CVMdataAnn!V31)</f>
        <v>2778.0555113410269</v>
      </c>
      <c r="W32" s="6">
        <f>IF(ISERROR(CVMdataAnn!W32*CPdataAnn!W31/CVMdataAnn!W31),"",CVMdataAnn!W32*CPdataAnn!W31/CVMdataAnn!W31)</f>
        <v>8500.4620115774233</v>
      </c>
      <c r="X32" s="6">
        <f>IF(ISERROR(CVMdataAnn!X32*CPdataAnn!X31/CVMdataAnn!X31),"",CVMdataAnn!X32*CPdataAnn!X31/CVMdataAnn!X31)</f>
        <v>1533.6700610997964</v>
      </c>
      <c r="Y32" s="6">
        <f>IF(ISERROR(CVMdataAnn!Y32*CPdataAnn!Y31/CVMdataAnn!Y31),"",CVMdataAnn!Y32*CPdataAnn!Y31/CVMdataAnn!Y31)</f>
        <v>6453.4419713831476</v>
      </c>
      <c r="Z32" s="6">
        <f>IF(ISERROR(CVMdataAnn!Z32*CPdataAnn!Z31/CVMdataAnn!Z31),"",CVMdataAnn!Z32*CPdataAnn!Z31/CVMdataAnn!Z31)</f>
        <v>9658.3656864912664</v>
      </c>
      <c r="AA32" s="6">
        <f>IF(ISERROR(CVMdataAnn!AA32*CPdataAnn!AA31/CVMdataAnn!AA31),"",CVMdataAnn!AA32*CPdataAnn!AA31/CVMdataAnn!AA31)</f>
        <v>7129.2309577292217</v>
      </c>
      <c r="AB32" s="6">
        <f>IF(ISERROR(CVMdataAnn!AB32*CPdataAnn!AB31/CVMdataAnn!AB31),"",CVMdataAnn!AB32*CPdataAnn!AB31/CVMdataAnn!AB31)</f>
        <v>1801.9502681618721</v>
      </c>
      <c r="AC32" s="6">
        <f>IF(ISERROR(CVMdataAnn!AC32*CPdataAnn!AC31/CVMdataAnn!AC31),"",CVMdataAnn!AC32*CPdataAnn!AC31/CVMdataAnn!AC31)</f>
        <v>8561.2516075845015</v>
      </c>
      <c r="AD32" s="6">
        <f>IF(ISERROR(CVMdataAnn!AD32*CPdataAnn!AD31/CVMdataAnn!AD31),"",CVMdataAnn!AD32*CPdataAnn!AD31/CVMdataAnn!AD31)</f>
        <v>1928.2137285491419</v>
      </c>
      <c r="AE32" s="6">
        <f>IF(ISERROR(CVMdataAnn!AE32*CPdataAnn!AE31/CVMdataAnn!AE31),"",CVMdataAnn!AE32*CPdataAnn!AE31/CVMdataAnn!AE31)</f>
        <v>6632.9772961816307</v>
      </c>
      <c r="AF32" s="6">
        <f>IF(ISERROR(CVMdataAnn!AF32*CPdataAnn!AF31/CVMdataAnn!AF31),"",CVMdataAnn!AF32*CPdataAnn!AF31/CVMdataAnn!AF31)</f>
        <v>34139.063179811179</v>
      </c>
      <c r="AG32" s="6">
        <f>IF(ISERROR(CVMdataAnn!AG32*CPdataAnn!AG31/CVMdataAnn!AG31),"",CVMdataAnn!AG32*CPdataAnn!AG31/CVMdataAnn!AG31)</f>
        <v>13334.081165452653</v>
      </c>
      <c r="AH32" s="6">
        <f>IF(ISERROR(CVMdataAnn!AH32*CPdataAnn!AH31/CVMdataAnn!AH31),"",CVMdataAnn!AH32*CPdataAnn!AH31/CVMdataAnn!AH31)</f>
        <v>3373.4110648423557</v>
      </c>
      <c r="AI32" s="6">
        <f>IF(ISERROR(CVMdataAnn!AI32*CPdataAnn!AI31/CVMdataAnn!AI31),"",CVMdataAnn!AI32*CPdataAnn!AI31/CVMdataAnn!AI31)</f>
        <v>6351.601498394577</v>
      </c>
      <c r="AJ32" s="6">
        <f>IF(ISERROR(CVMdataAnn!AJ32*CPdataAnn!AJ31/CVMdataAnn!AJ31),"",CVMdataAnn!AJ32*CPdataAnn!AJ31/CVMdataAnn!AJ31)</f>
        <v>3608.9856040058417</v>
      </c>
      <c r="AK32" s="6">
        <f>IF(ISERROR(CVMdataAnn!AK32*CPdataAnn!AK31/CVMdataAnn!AK31),"",CVMdataAnn!AK32*CPdataAnn!AK31/CVMdataAnn!AK31)</f>
        <v>14467.772675430699</v>
      </c>
      <c r="AL32" s="6">
        <f>IF(ISERROR(CVMdataAnn!AL32*CPdataAnn!AL31/CVMdataAnn!AL31),"",CVMdataAnn!AL32*CPdataAnn!AL31/CVMdataAnn!AL31)</f>
        <v>6336.895833333333</v>
      </c>
      <c r="AM32" s="6">
        <f>IF(ISERROR(CVMdataAnn!AM32*CPdataAnn!AM31/CVMdataAnn!AM31),"",CVMdataAnn!AM32*CPdataAnn!AM31/CVMdataAnn!AM31)</f>
        <v>47983.295881737053</v>
      </c>
      <c r="AN32" s="6">
        <f>IF(ISERROR(CVMdataAnn!AN32*CPdataAnn!AN31/CVMdataAnn!AN31),"",CVMdataAnn!AN32*CPdataAnn!AN31/CVMdataAnn!AN31)</f>
        <v>41451.105781770755</v>
      </c>
      <c r="AO32" s="6">
        <f>IF(ISERROR(CVMdataAnn!AO32*CPdataAnn!AO31/CVMdataAnn!AO31),"",CVMdataAnn!AO32*CPdataAnn!AO31/CVMdataAnn!AO31)</f>
        <v>499.20074349442382</v>
      </c>
      <c r="AP32" s="6">
        <f>IF(ISERROR(CVMdataAnn!AP32*CPdataAnn!AP31/CVMdataAnn!AP31),"",CVMdataAnn!AP32*CPdataAnn!AP31/CVMdataAnn!AP31)</f>
        <v>37660.605664062503</v>
      </c>
      <c r="AQ32" s="6">
        <f>IF(ISERROR(CVMdataAnn!AQ32*CPdataAnn!AQ31/CVMdataAnn!AQ31),"",CVMdataAnn!AQ32*CPdataAnn!AQ31/CVMdataAnn!AQ31)</f>
        <v>2397.9168173598555</v>
      </c>
      <c r="AR32" s="6">
        <f>IF(ISERROR(CVMdataAnn!AR32*CPdataAnn!AR31/CVMdataAnn!AR31),"",CVMdataAnn!AR32*CPdataAnn!AR31/CVMdataAnn!AR31)</f>
        <v>893.09563758389265</v>
      </c>
      <c r="AS32" s="6">
        <f>IF(ISERROR(CVMdataAnn!AS32*CPdataAnn!AS31/CVMdataAnn!AS31),"",CVMdataAnn!AS32*CPdataAnn!AS31/CVMdataAnn!AS31)</f>
        <v>6533.0237588652481</v>
      </c>
      <c r="AT32" s="6">
        <f>IF(ISERROR(CVMdataAnn!AT32*CPdataAnn!AT31/CVMdataAnn!AT31),"",CVMdataAnn!AT32*CPdataAnn!AT31/CVMdataAnn!AT31)</f>
        <v>6473.1141372513885</v>
      </c>
      <c r="AU32" s="6">
        <f>IF(ISERROR(CVMdataAnn!AU32*CPdataAnn!AU31/CVMdataAnn!AU31),"",CVMdataAnn!AU32*CPdataAnn!AU31/CVMdataAnn!AU31)</f>
        <v>60.06666666666667</v>
      </c>
      <c r="AV32" s="6">
        <f>IF(ISERROR(CVMdataAnn!AV32*CPdataAnn!AV31/CVMdataAnn!AV31),"",CVMdataAnn!AV32*CPdataAnn!AV31/CVMdataAnn!AV31)</f>
        <v>233867.28255254237</v>
      </c>
      <c r="AW32" s="6">
        <f>IF(ISERROR(CVMdataAnn!AW32*CPdataAnn!AW31/CVMdataAnn!AW31),"",CVMdataAnn!AW32*CPdataAnn!AW31/CVMdataAnn!AW31)</f>
        <v>43900.759118654161</v>
      </c>
      <c r="AX32" s="6">
        <f>IF(ISERROR(CVMdataAnn!AX32*CPdataAnn!AX31/CVMdataAnn!AX31),"",CVMdataAnn!AX32*CPdataAnn!AX31/CVMdataAnn!AX31)</f>
        <v>43778.793853674921</v>
      </c>
      <c r="AY32" s="6">
        <f>IF(ISERROR(CVMdataAnn!AY32*CPdataAnn!AY31/CVMdataAnn!AY31),"",CVMdataAnn!AY32*CPdataAnn!AY31/CVMdataAnn!AY31)</f>
        <v>122.02816901408451</v>
      </c>
      <c r="AZ32" s="6">
        <f>IF(ISERROR(CVMdataAnn!AZ32*CPdataAnn!AZ31/CVMdataAnn!AZ31),"",CVMdataAnn!AZ32*CPdataAnn!AZ31/CVMdataAnn!AZ31)</f>
        <v>157789.55534385043</v>
      </c>
      <c r="BA32" s="6">
        <f>IF(ISERROR(CVMdataAnn!BA32*CPdataAnn!BA31/CVMdataAnn!BA31),"",CVMdataAnn!BA32*CPdataAnn!BA31/CVMdataAnn!BA31)</f>
        <v>151920.40338089937</v>
      </c>
      <c r="BB32" s="6">
        <f>IF(ISERROR(CVMdataAnn!BB32*CPdataAnn!BB31/CVMdataAnn!BB31),"",CVMdataAnn!BB32*CPdataAnn!BB31/CVMdataAnn!BB31)</f>
        <v>5869.0111843991972</v>
      </c>
      <c r="BC32" s="6">
        <f>IF(ISERROR(CVMdataAnn!BC32*CPdataAnn!BC31/CVMdataAnn!BC31),"",CVMdataAnn!BC32*CPdataAnn!BC31/CVMdataAnn!BC31)</f>
        <v>3088.6334968465312</v>
      </c>
      <c r="BD32" s="6">
        <f>IF(ISERROR(CVMdataAnn!BD32*CPdataAnn!BD31/CVMdataAnn!BD31),"",CVMdataAnn!BD32*CPdataAnn!BD31/CVMdataAnn!BD31)</f>
        <v>1313.1344913151365</v>
      </c>
      <c r="BE32" s="6">
        <f>IF(ISERROR(CVMdataAnn!BE32*CPdataAnn!BE31/CVMdataAnn!BE31),"",CVMdataAnn!BE32*CPdataAnn!BE31/CVMdataAnn!BE31)</f>
        <v>1776.4630333755808</v>
      </c>
      <c r="BF32" s="6">
        <f>IF(ISERROR(CVMdataAnn!BF32*CPdataAnn!BF31/CVMdataAnn!BF31),"",CVMdataAnn!BF32*CPdataAnn!BF31/CVMdataAnn!BF31)</f>
        <v>6843.795795795796</v>
      </c>
      <c r="BG32" s="6">
        <f>IF(ISERROR(CVMdataAnn!BG32*CPdataAnn!BG31/CVMdataAnn!BG31),"",CVMdataAnn!BG32*CPdataAnn!BG31/CVMdataAnn!BG31)</f>
        <v>3484.9758112094396</v>
      </c>
      <c r="BH32" s="6">
        <f>IF(ISERROR(CVMdataAnn!BH32*CPdataAnn!BH31/CVMdataAnn!BH31),"",CVMdataAnn!BH32*CPdataAnn!BH31/CVMdataAnn!BH31)</f>
        <v>103.81395348837209</v>
      </c>
      <c r="BI32" s="6">
        <f>IF(ISERROR(CVMdataAnn!BI32*CPdataAnn!BI31/CVMdataAnn!BI31),"",CVMdataAnn!BI32*CPdataAnn!BI31/CVMdataAnn!BI31)</f>
        <v>3254.7594987069824</v>
      </c>
      <c r="BJ32" s="6" t="str">
        <f>IF(ISERROR(CVMdataAnn!BJ32*CPdataAnn!BJ31/CVMdataAnn!BJ31),"",CVMdataAnn!BJ32*CPdataAnn!BJ31/CVMdataAnn!BJ31)</f>
        <v/>
      </c>
      <c r="BK32" s="6">
        <f>IF(ISERROR(CVMdataAnn!BK32*CPdataAnn!BK31/CVMdataAnn!BK31),"",CVMdataAnn!BK32*CPdataAnn!BK31/CVMdataAnn!BK31)</f>
        <v>22243.665789473685</v>
      </c>
      <c r="BL32" s="6">
        <f>IF(ISERROR(CVMdataAnn!BL32*CPdataAnn!BL31/CVMdataAnn!BL31),"",CVMdataAnn!BL32*CPdataAnn!BL31/CVMdataAnn!BL31)</f>
        <v>10909.095851336046</v>
      </c>
      <c r="BM32" s="6">
        <f>IF(ISERROR(CVMdataAnn!BM32*CPdataAnn!BM31/CVMdataAnn!BM31),"",CVMdataAnn!BM32*CPdataAnn!BM31/CVMdataAnn!BM31)</f>
        <v>10077.26659167604</v>
      </c>
      <c r="BN32" s="6">
        <f>IF(ISERROR(CVMdataAnn!BN32*CPdataAnn!BN31/CVMdataAnn!BN31),"",CVMdataAnn!BN32*CPdataAnn!BN31/CVMdataAnn!BN31)</f>
        <v>1016.2222222222222</v>
      </c>
      <c r="BO32" s="6">
        <f>IF(ISERROR(CVMdataAnn!BO32*CPdataAnn!BO31/CVMdataAnn!BO31),"",CVMdataAnn!BO32*CPdataAnn!BO31/CVMdataAnn!BO31)</f>
        <v>242.11340206185568</v>
      </c>
      <c r="BP32" s="6" t="str">
        <f>IF(ISERROR(CVMdataAnn!BP32*CPdataAnn!BP31/CVMdataAnn!BP31),"",CVMdataAnn!BP32*CPdataAnn!BP31/CVMdataAnn!BP31)</f>
        <v/>
      </c>
      <c r="BQ32" s="6">
        <f>IF(ISERROR(CVMdataAnn!BQ32*CPdataAnn!BQ31/CVMdataAnn!BQ31),"",CVMdataAnn!BQ32*CPdataAnn!BQ31/CVMdataAnn!BQ31)</f>
        <v>44483.897960651731</v>
      </c>
      <c r="BR32" s="6">
        <f>IF(ISERROR(CVMdataAnn!BR32*CPdataAnn!BR31/CVMdataAnn!BR31),"",CVMdataAnn!BR32*CPdataAnn!BR31/CVMdataAnn!BR31)</f>
        <v>15327.909583821805</v>
      </c>
      <c r="BS32" s="6">
        <f>IF(ISERROR(CVMdataAnn!BS32*CPdataAnn!BS31/CVMdataAnn!BS31),"",CVMdataAnn!BS32*CPdataAnn!BS31/CVMdataAnn!BS31)</f>
        <v>11074.914708722241</v>
      </c>
      <c r="BT32" s="6">
        <f>IF(ISERROR(CVMdataAnn!BT32*CPdataAnn!BT31/CVMdataAnn!BT31),"",CVMdataAnn!BT32*CPdataAnn!BT31/CVMdataAnn!BT31)</f>
        <v>4217.9496211345486</v>
      </c>
      <c r="BU32" s="6">
        <f>IF(ISERROR(CVMdataAnn!BU32*CPdataAnn!BU31/CVMdataAnn!BU31),"",CVMdataAnn!BU32*CPdataAnn!BU31/CVMdataAnn!BU31)</f>
        <v>35.0625</v>
      </c>
      <c r="BV32" s="6">
        <f>IF(ISERROR(CVMdataAnn!BV32*CPdataAnn!BV31/CVMdataAnn!BV31),"",CVMdataAnn!BV32*CPdataAnn!BV31/CVMdataAnn!BV31)</f>
        <v>5167.1992271361096</v>
      </c>
      <c r="BW32" s="6">
        <f>IF(ISERROR(CVMdataAnn!BW32*CPdataAnn!BW31/CVMdataAnn!BW31),"",CVMdataAnn!BW32*CPdataAnn!BW31/CVMdataAnn!BW31)</f>
        <v>6984.5876288659792</v>
      </c>
      <c r="BX32" s="6">
        <f>IF(ISERROR(CVMdataAnn!BX32*CPdataAnn!BX31/CVMdataAnn!BX31),"",CVMdataAnn!BX32*CPdataAnn!BX31/CVMdataAnn!BX31)</f>
        <v>5505.3832483612523</v>
      </c>
      <c r="BY32" s="6">
        <f>IF(ISERROR(CVMdataAnn!BY32*CPdataAnn!BY31/CVMdataAnn!BY31),"",CVMdataAnn!BY32*CPdataAnn!BY31/CVMdataAnn!BY31)</f>
        <v>1000.0107033639143</v>
      </c>
      <c r="BZ32" s="6">
        <f>IF(ISERROR(CVMdataAnn!BZ32*CPdataAnn!BZ31/CVMdataAnn!BZ31),"",CVMdataAnn!BZ32*CPdataAnn!BZ31/CVMdataAnn!BZ31)</f>
        <v>479.3233215547703</v>
      </c>
      <c r="CA32" s="6">
        <f>IF(ISERROR(CVMdataAnn!CA32*CPdataAnn!CA31/CVMdataAnn!CA31),"",CVMdataAnn!CA32*CPdataAnn!CA31/CVMdataAnn!CA31)</f>
        <v>5562.4894801140217</v>
      </c>
      <c r="CB32" s="6">
        <f>IF(ISERROR(CVMdataAnn!CB32*CPdataAnn!CB31/CVMdataAnn!CB31),"",CVMdataAnn!CB32*CPdataAnn!CB31/CVMdataAnn!CB31)</f>
        <v>4916.7910725356478</v>
      </c>
      <c r="CC32" s="6">
        <f>IF(ISERROR(CVMdataAnn!CC32*CPdataAnn!CC31/CVMdataAnn!CC31),"",CVMdataAnn!CC32*CPdataAnn!CC31/CVMdataAnn!CC31)</f>
        <v>455.18716577540107</v>
      </c>
      <c r="CD32" s="6">
        <f>IF(ISERROR(CVMdataAnn!CD32*CPdataAnn!CD31/CVMdataAnn!CD31),"",CVMdataAnn!CD32*CPdataAnn!CD31/CVMdataAnn!CD31)</f>
        <v>4461.9604929934158</v>
      </c>
      <c r="CE32" s="6">
        <f>IF(ISERROR(CVMdataAnn!CE32*CPdataAnn!CE31/CVMdataAnn!CE31),"",CVMdataAnn!CE32*CPdataAnn!CE31/CVMdataAnn!CE31)</f>
        <v>6526.0643821391486</v>
      </c>
      <c r="CF32" s="6">
        <f>IF(ISERROR(CVMdataAnn!CF32*CPdataAnn!CF31/CVMdataAnn!CF31),"",CVMdataAnn!CF32*CPdataAnn!CF31/CVMdataAnn!CF31)</f>
        <v>3041.316847394869</v>
      </c>
      <c r="CG32" s="6">
        <f>IF(ISERROR(CVMdataAnn!CG32*CPdataAnn!CG31/CVMdataAnn!CG31),"",CVMdataAnn!CG32*CPdataAnn!CG31/CVMdataAnn!CG31)</f>
        <v>3485.168614357262</v>
      </c>
      <c r="CH32" s="6">
        <f>IF(ISERROR(CVMdataAnn!CH32*CPdataAnn!CH31/CVMdataAnn!CH31),"",CVMdataAnn!CH32*CPdataAnn!CH31/CVMdataAnn!CH31)</f>
        <v>14234.807159939126</v>
      </c>
      <c r="CI32" s="6">
        <f>IF(ISERROR(CVMdataAnn!CI32*CPdataAnn!CI31/CVMdataAnn!CI31),"",CVMdataAnn!CI32*CPdataAnn!CI31/CVMdataAnn!CI31)</f>
        <v>7883.9670916609239</v>
      </c>
      <c r="CJ32" s="6">
        <f>IF(ISERROR(CVMdataAnn!CJ32*CPdataAnn!CJ31/CVMdataAnn!CJ31),"",CVMdataAnn!CJ32*CPdataAnn!CJ31/CVMdataAnn!CJ31)</f>
        <v>4560.2947845804993</v>
      </c>
      <c r="CK32" s="6">
        <f>IF(ISERROR(CVMdataAnn!CK32*CPdataAnn!CK31/CVMdataAnn!CK31),"",CVMdataAnn!CK32*CPdataAnn!CK31/CVMdataAnn!CK31)</f>
        <v>483.31898238747556</v>
      </c>
      <c r="CL32" s="6">
        <f>IF(ISERROR(CVMdataAnn!CL32*CPdataAnn!CL31/CVMdataAnn!CL31),"",CVMdataAnn!CL32*CPdataAnn!CL31/CVMdataAnn!CL31)</f>
        <v>2841.3286219081274</v>
      </c>
      <c r="CM32" s="6">
        <f>IF(ISERROR(CVMdataAnn!CM32*CPdataAnn!CM31/CVMdataAnn!CM31),"",CVMdataAnn!CM32*CPdataAnn!CM31/CVMdataAnn!CM31)</f>
        <v>3776.6982220086497</v>
      </c>
      <c r="CN32" s="6">
        <f>IF(ISERROR(CVMdataAnn!CN32*CPdataAnn!CN31/CVMdataAnn!CN31),"",CVMdataAnn!CN32*CPdataAnn!CN31/CVMdataAnn!CN31)</f>
        <v>1307.0517339397386</v>
      </c>
      <c r="CO32" s="6">
        <f>IF(ISERROR(CVMdataAnn!CO32*CPdataAnn!CO31/CVMdataAnn!CO31),"",CVMdataAnn!CO32*CPdataAnn!CO31/CVMdataAnn!CO31)</f>
        <v>1982.373184357542</v>
      </c>
      <c r="CP32" s="6">
        <f>IF(ISERROR(CVMdataAnn!CP32*CPdataAnn!CP31/CVMdataAnn!CP31),"",CVMdataAnn!CP32*CPdataAnn!CP31/CVMdataAnn!CP31)</f>
        <v>487.73394495412845</v>
      </c>
      <c r="CQ32" s="6">
        <f>IF(ISERROR(CVMdataAnn!CQ32*CPdataAnn!CQ31/CVMdataAnn!CQ31),"",CVMdataAnn!CQ32*CPdataAnn!CQ31/CVMdataAnn!CQ31)</f>
        <v>2574.1935483870966</v>
      </c>
      <c r="CR32" s="6">
        <f>IF(ISERROR(CVMdataAnn!CR32*CPdataAnn!CR31/CVMdataAnn!CR31),"",CVMdataAnn!CR32*CPdataAnn!CR31/CVMdataAnn!CR31)</f>
        <v>129177.65957366653</v>
      </c>
      <c r="CS32" s="6">
        <f>IF(ISERROR(CVMdataAnn!CS32*CPdataAnn!CS31/CVMdataAnn!CS31),"",CVMdataAnn!CS32*CPdataAnn!CS31/CVMdataAnn!CS31)</f>
        <v>41799.987918116421</v>
      </c>
      <c r="CT32" s="6">
        <f>IF(ISERROR(CVMdataAnn!CT32*CPdataAnn!CT31/CVMdataAnn!CT31),"",CVMdataAnn!CT32*CPdataAnn!CT31/CVMdataAnn!CT31)</f>
        <v>40598.618727023073</v>
      </c>
      <c r="CU32" s="6">
        <f>IF(ISERROR(CVMdataAnn!CU32*CPdataAnn!CU31/CVMdataAnn!CU31),"",CVMdataAnn!CU32*CPdataAnn!CU31/CVMdataAnn!CU31)</f>
        <v>724.4803400637619</v>
      </c>
      <c r="CV32" s="6">
        <f>IF(ISERROR(CVMdataAnn!CV32*CPdataAnn!CV31/CVMdataAnn!CV31),"",CVMdataAnn!CV32*CPdataAnn!CV31/CVMdataAnn!CV31)</f>
        <v>477.12841530054646</v>
      </c>
      <c r="CW32" s="6">
        <f>IF(ISERROR(CVMdataAnn!CW32*CPdataAnn!CW31/CVMdataAnn!CW31),"",CVMdataAnn!CW32*CPdataAnn!CW31/CVMdataAnn!CW31)</f>
        <v>52435.87316406695</v>
      </c>
      <c r="CX32" s="6">
        <f>IF(ISERROR(CVMdataAnn!CX32*CPdataAnn!CX31/CVMdataAnn!CX31),"",CVMdataAnn!CX32*CPdataAnn!CX31/CVMdataAnn!CX31)</f>
        <v>4278.0905060953082</v>
      </c>
      <c r="CY32" s="6">
        <f>IF(ISERROR(CVMdataAnn!CY32*CPdataAnn!CY31/CVMdataAnn!CY31),"",CVMdataAnn!CY32*CPdataAnn!CY31/CVMdataAnn!CY31)</f>
        <v>25771.941192306542</v>
      </c>
      <c r="CZ32" s="6">
        <f>IF(ISERROR(CVMdataAnn!CZ32*CPdataAnn!CZ31/CVMdataAnn!CZ31),"",CVMdataAnn!CZ32*CPdataAnn!CZ31/CVMdataAnn!CZ31)</f>
        <v>17222.459914755429</v>
      </c>
      <c r="DA32" s="6">
        <f>IF(ISERROR(CVMdataAnn!DA32*CPdataAnn!DA31/CVMdataAnn!DA31),"",CVMdataAnn!DA32*CPdataAnn!DA31/CVMdataAnn!DA31)</f>
        <v>5163.5407864302233</v>
      </c>
      <c r="DB32" s="6">
        <f>IF(ISERROR(CVMdataAnn!DB32*CPdataAnn!DB31/CVMdataAnn!DB31),"",CVMdataAnn!DB32*CPdataAnn!DB31/CVMdataAnn!DB31)</f>
        <v>34941.813410091432</v>
      </c>
      <c r="DC32" s="6">
        <f>IF(ISERROR(CVMdataAnn!DC32*CPdataAnn!DC31/CVMdataAnn!DC31),"",CVMdataAnn!DC32*CPdataAnn!DC31/CVMdataAnn!DC31)</f>
        <v>5337.7560538116595</v>
      </c>
      <c r="DD32" s="6">
        <f>IF(ISERROR(CVMdataAnn!DD32*CPdataAnn!DD31/CVMdataAnn!DD31),"",CVMdataAnn!DD32*CPdataAnn!DD31/CVMdataAnn!DD31)</f>
        <v>8136.8705187684518</v>
      </c>
      <c r="DE32" s="6">
        <f>IF(ISERROR(CVMdataAnn!DE32*CPdataAnn!DE31/CVMdataAnn!DE31),"",CVMdataAnn!DE32*CPdataAnn!DE31/CVMdataAnn!DE31)</f>
        <v>15529.393111366246</v>
      </c>
      <c r="DF32" s="6">
        <f>IF(ISERROR(CVMdataAnn!DF32*CPdataAnn!DF31/CVMdataAnn!DF31),"",CVMdataAnn!DF32*CPdataAnn!DF31/CVMdataAnn!DF31)</f>
        <v>3964.9159138290479</v>
      </c>
      <c r="DG32" s="6">
        <f>IF(ISERROR(CVMdataAnn!DG32*CPdataAnn!DG31/CVMdataAnn!DG31),"",CVMdataAnn!DG32*CPdataAnn!DG31/CVMdataAnn!DG31)</f>
        <v>1972.9918187539333</v>
      </c>
      <c r="DH32" s="6">
        <f>IF(ISERROR(CVMdataAnn!DH32*CPdataAnn!DH31/CVMdataAnn!DH31),"",CVMdataAnn!DH32*CPdataAnn!DH31/CVMdataAnn!DH31)</f>
        <v>19057.826501429932</v>
      </c>
      <c r="DI32" s="6">
        <f>IF(ISERROR(CVMdataAnn!DI32*CPdataAnn!DI31/CVMdataAnn!DI31),"",CVMdataAnn!DI32*CPdataAnn!DI31/CVMdataAnn!DI31)</f>
        <v>670.03505355404093</v>
      </c>
      <c r="DJ32" s="6">
        <f>IF(ISERROR(CVMdataAnn!DJ32*CPdataAnn!DJ31/CVMdataAnn!DJ31),"",CVMdataAnn!DJ32*CPdataAnn!DJ31/CVMdataAnn!DJ31)</f>
        <v>763.89658738366086</v>
      </c>
      <c r="DK32" s="6">
        <f>IF(ISERROR(CVMdataAnn!DK32*CPdataAnn!DK31/CVMdataAnn!DK31),"",CVMdataAnn!DK32*CPdataAnn!DK31/CVMdataAnn!DK31)</f>
        <v>17623.902016028049</v>
      </c>
      <c r="DL32" s="6">
        <f>IF(ISERROR(CVMdataAnn!DL32*CPdataAnn!DL31/CVMdataAnn!DL31),"",CVMdataAnn!DL32*CPdataAnn!DL31/CVMdataAnn!DL31)</f>
        <v>105071.92634479761</v>
      </c>
      <c r="DM32" s="6">
        <f>IF(ISERROR(CVMdataAnn!DM32*CPdataAnn!DM31/CVMdataAnn!DM31),"",CVMdataAnn!DM32*CPdataAnn!DM31/CVMdataAnn!DM31)</f>
        <v>26292.861113970968</v>
      </c>
      <c r="DN32" s="6">
        <f>IF(ISERROR(CVMdataAnn!DN32*CPdataAnn!DN31/CVMdataAnn!DN31),"",CVMdataAnn!DN32*CPdataAnn!DN31/CVMdataAnn!DN31)</f>
        <v>7047.4381317532243</v>
      </c>
      <c r="DO32" s="6">
        <f>IF(ISERROR(CVMdataAnn!DO32*CPdataAnn!DO31/CVMdataAnn!DO31),"",CVMdataAnn!DO32*CPdataAnn!DO31/CVMdataAnn!DO31)</f>
        <v>4622.461103253182</v>
      </c>
      <c r="DP32" s="6">
        <f>IF(ISERROR(CVMdataAnn!DP32*CPdataAnn!DP31/CVMdataAnn!DP31),"",CVMdataAnn!DP32*CPdataAnn!DP31/CVMdataAnn!DP31)</f>
        <v>7410.5246321177219</v>
      </c>
      <c r="DQ32" s="6">
        <f>IF(ISERROR(CVMdataAnn!DQ32*CPdataAnn!DQ31/CVMdataAnn!DQ31),"",CVMdataAnn!DQ32*CPdataAnn!DQ31/CVMdataAnn!DQ31)</f>
        <v>7083.2589182968932</v>
      </c>
      <c r="DR32" s="6">
        <f>IF(ISERROR(CVMdataAnn!DR32*CPdataAnn!DR31/CVMdataAnn!DR31),"",CVMdataAnn!DR32*CPdataAnn!DR31/CVMdataAnn!DR31)</f>
        <v>127.63636363636364</v>
      </c>
      <c r="DS32" s="6">
        <f>IF(ISERROR(CVMdataAnn!DS32*CPdataAnn!DS31/CVMdataAnn!DS31),"",CVMdataAnn!DS32*CPdataAnn!DS31/CVMdataAnn!DS31)</f>
        <v>6383.8441558441555</v>
      </c>
      <c r="DT32" s="6">
        <f>IF(ISERROR(CVMdataAnn!DT32*CPdataAnn!DT31/CVMdataAnn!DT31),"",CVMdataAnn!DT32*CPdataAnn!DT31/CVMdataAnn!DT31)</f>
        <v>6074.2642848403275</v>
      </c>
      <c r="DU32" s="6">
        <f>IF(ISERROR(CVMdataAnn!DU32*CPdataAnn!DU31/CVMdataAnn!DU31),"",CVMdataAnn!DU32*CPdataAnn!DU31/CVMdataAnn!DU31)</f>
        <v>260.70822942643389</v>
      </c>
      <c r="DV32" s="6">
        <f>IF(ISERROR(CVMdataAnn!DV32*CPdataAnn!DV31/CVMdataAnn!DV31),"",CVMdataAnn!DV32*CPdataAnn!DV31/CVMdataAnn!DV31)</f>
        <v>48.607843137254903</v>
      </c>
      <c r="DW32" s="6">
        <f>IF(ISERROR(CVMdataAnn!DW32*CPdataAnn!DW31/CVMdataAnn!DW31),"",CVMdataAnn!DW32*CPdataAnn!DW31/CVMdataAnn!DW31)</f>
        <v>27681.098676060701</v>
      </c>
      <c r="DX32" s="6">
        <f>IF(ISERROR(CVMdataAnn!DX32*CPdataAnn!DX31/CVMdataAnn!DX31),"",CVMdataAnn!DX32*CPdataAnn!DX31/CVMdataAnn!DX31)</f>
        <v>16087.112338191364</v>
      </c>
      <c r="DY32" s="6">
        <f>IF(ISERROR(CVMdataAnn!DY32*CPdataAnn!DY31/CVMdataAnn!DY31),"",CVMdataAnn!DY32*CPdataAnn!DY31/CVMdataAnn!DY31)</f>
        <v>2749.5355563116705</v>
      </c>
      <c r="DZ32" s="6">
        <f>IF(ISERROR(CVMdataAnn!DZ32*CPdataAnn!DZ31/CVMdataAnn!DZ31),"",CVMdataAnn!DZ32*CPdataAnn!DZ31/CVMdataAnn!DZ31)</f>
        <v>3937.9876836646499</v>
      </c>
      <c r="EA32" s="6">
        <f>IF(ISERROR(CVMdataAnn!EA32*CPdataAnn!EA31/CVMdataAnn!EA31),"",CVMdataAnn!EA32*CPdataAnn!EA31/CVMdataAnn!EA31)</f>
        <v>2950.2179286335945</v>
      </c>
      <c r="EB32" s="6">
        <f>IF(ISERROR(CVMdataAnn!EB32*CPdataAnn!EB31/CVMdataAnn!EB31),"",CVMdataAnn!EB32*CPdataAnn!EB31/CVMdataAnn!EB31)</f>
        <v>1956.336625839589</v>
      </c>
      <c r="EC32" s="6">
        <f>IF(ISERROR(CVMdataAnn!EC32*CPdataAnn!EC31/CVMdataAnn!EC31),"",CVMdataAnn!EC32*CPdataAnn!EC31/CVMdataAnn!EC31)</f>
        <v>32465.280621264417</v>
      </c>
      <c r="ED32" s="6">
        <f>IF(ISERROR(CVMdataAnn!ED32*CPdataAnn!ED31/CVMdataAnn!ED31),"",CVMdataAnn!ED32*CPdataAnn!ED31/CVMdataAnn!ED31)</f>
        <v>7518.6582060321189</v>
      </c>
      <c r="EE32" s="6">
        <f>IF(ISERROR(CVMdataAnn!EE32*CPdataAnn!EE31/CVMdataAnn!EE31),"",CVMdataAnn!EE32*CPdataAnn!EE31/CVMdataAnn!EE31)</f>
        <v>15339.111639425459</v>
      </c>
      <c r="EF32" s="6">
        <f>IF(ISERROR(CVMdataAnn!EF32*CPdataAnn!EF31/CVMdataAnn!EF31),"",CVMdataAnn!EF32*CPdataAnn!EF31/CVMdataAnn!EF31)</f>
        <v>9607.01237071588</v>
      </c>
      <c r="EG32" s="6">
        <f>IF(ISERROR(CVMdataAnn!EG32*CPdataAnn!EG31/CVMdataAnn!EG31),"",CVMdataAnn!EG32*CPdataAnn!EG31/CVMdataAnn!EG31)</f>
        <v>12250.955640326976</v>
      </c>
      <c r="EH32" s="6">
        <f>IF(ISERROR(CVMdataAnn!EH32*CPdataAnn!EH31/CVMdataAnn!EH31),"",CVMdataAnn!EH32*CPdataAnn!EH31/CVMdataAnn!EH31)</f>
        <v>3212.7296137339054</v>
      </c>
      <c r="EI32" s="6">
        <f>IF(ISERROR(CVMdataAnn!EI32*CPdataAnn!EI31/CVMdataAnn!EI31),"",CVMdataAnn!EI32*CPdataAnn!EI31/CVMdataAnn!EI31)</f>
        <v>4215.2126825310979</v>
      </c>
      <c r="EJ32" s="6">
        <f>IF(ISERROR(CVMdataAnn!EJ32*CPdataAnn!EJ31/CVMdataAnn!EJ31),"",CVMdataAnn!EJ32*CPdataAnn!EJ31/CVMdataAnn!EJ31)</f>
        <v>1556.399613899614</v>
      </c>
      <c r="EK32" s="6">
        <f>IF(ISERROR(CVMdataAnn!EK32*CPdataAnn!EK31/CVMdataAnn!EK31),"",CVMdataAnn!EK32*CPdataAnn!EK31/CVMdataAnn!EK31)</f>
        <v>3266.5614315021653</v>
      </c>
      <c r="EL32" s="6" t="str">
        <f>IF(ISERROR(CVMdataAnn!EL32*CPdataAnn!EL31/CVMdataAnn!EL31),"",CVMdataAnn!EL32*CPdataAnn!EL31/CVMdataAnn!EL31)</f>
        <v/>
      </c>
      <c r="EM32" s="6">
        <f>IF(ISERROR(CVMdataAnn!EM32*CPdataAnn!EM31/CVMdataAnn!EM31),"",CVMdataAnn!EM32*CPdataAnn!EM31/CVMdataAnn!EM31)</f>
        <v>12018.927493917276</v>
      </c>
      <c r="EN32" s="6">
        <f>IF(ISERROR(CVMdataAnn!EN32*CPdataAnn!EN31/CVMdataAnn!EN31),"",CVMdataAnn!EN32*CPdataAnn!EN31/CVMdataAnn!EN31)</f>
        <v>86576.341029423187</v>
      </c>
      <c r="EO32" s="6">
        <f>IF(ISERROR(CVMdataAnn!EO32*CPdataAnn!EO31/CVMdataAnn!EO31),"",CVMdataAnn!EO32*CPdataAnn!EO31/CVMdataAnn!EO31)</f>
        <v>72800.080345365146</v>
      </c>
      <c r="EP32" s="6">
        <f>IF(ISERROR(CVMdataAnn!EP32*CPdataAnn!EP31/CVMdataAnn!EP31),"",CVMdataAnn!EP32*CPdataAnn!EP31/CVMdataAnn!EP31)</f>
        <v>65425.944363851828</v>
      </c>
      <c r="EQ32" s="6">
        <f>IF(ISERROR(CVMdataAnn!EQ32*CPdataAnn!EQ31/CVMdataAnn!EQ31),"",CVMdataAnn!EQ32*CPdataAnn!EQ31/CVMdataAnn!EQ31)</f>
        <v>7373.864491844417</v>
      </c>
      <c r="ER32" s="6">
        <f>IF(ISERROR(CVMdataAnn!ER32*CPdataAnn!ER31/CVMdataAnn!ER31),"",CVMdataAnn!ER32*CPdataAnn!ER31/CVMdataAnn!ER31)</f>
        <v>13775.662990736657</v>
      </c>
      <c r="ES32" s="6">
        <f>IF(ISERROR(CVMdataAnn!ES32*CPdataAnn!ES31/CVMdataAnn!ES31),"",CVMdataAnn!ES32*CPdataAnn!ES31/CVMdataAnn!ES31)</f>
        <v>123158.96845064171</v>
      </c>
      <c r="ET32" s="6">
        <f>IF(ISERROR(CVMdataAnn!ET32*CPdataAnn!ET31/CVMdataAnn!ET31),"",CVMdataAnn!ET32*CPdataAnn!ET31/CVMdataAnn!ET31)</f>
        <v>19744.778858506146</v>
      </c>
      <c r="EU32" s="6">
        <f>IF(ISERROR(CVMdataAnn!EU32*CPdataAnn!EU31/CVMdataAnn!EU31),"",CVMdataAnn!EU32*CPdataAnn!EU31/CVMdataAnn!EU31)</f>
        <v>5253.929979035639</v>
      </c>
      <c r="EV32" s="6">
        <f>IF(ISERROR(CVMdataAnn!EV32*CPdataAnn!EV31/CVMdataAnn!EV31),"",CVMdataAnn!EV32*CPdataAnn!EV31/CVMdataAnn!EV31)</f>
        <v>1388.1600777705769</v>
      </c>
      <c r="EW32" s="6">
        <f>IF(ISERROR(CVMdataAnn!EW32*CPdataAnn!EW31/CVMdataAnn!EW31),"",CVMdataAnn!EW32*CPdataAnn!EW31/CVMdataAnn!EW31)</f>
        <v>13103.299931988211</v>
      </c>
      <c r="EX32" s="6">
        <f>IF(ISERROR(CVMdataAnn!EX32*CPdataAnn!EX31/CVMdataAnn!EX31),"",CVMdataAnn!EX32*CPdataAnn!EX31/CVMdataAnn!EX31)</f>
        <v>3754.0313071762553</v>
      </c>
      <c r="EY32" s="6">
        <f>IF(ISERROR(CVMdataAnn!EY32*CPdataAnn!EY31/CVMdataAnn!EY31),"",CVMdataAnn!EY32*CPdataAnn!EY31/CVMdataAnn!EY31)</f>
        <v>5971.2951988414834</v>
      </c>
      <c r="EZ32" s="6">
        <f>IF(ISERROR(CVMdataAnn!EZ32*CPdataAnn!EZ31/CVMdataAnn!EZ31),"",CVMdataAnn!EZ32*CPdataAnn!EZ31/CVMdataAnn!EZ31)</f>
        <v>3782.6189254667238</v>
      </c>
      <c r="FA32" s="6">
        <f>IF(ISERROR(CVMdataAnn!FA32*CPdataAnn!FA31/CVMdataAnn!FA31),"",CVMdataAnn!FA32*CPdataAnn!FA31/CVMdataAnn!FA31)</f>
        <v>2187.5253419147225</v>
      </c>
      <c r="FB32" s="6">
        <f>IF(ISERROR(CVMdataAnn!FB32*CPdataAnn!FB31/CVMdataAnn!FB31),"",CVMdataAnn!FB32*CPdataAnn!FB31/CVMdataAnn!FB31)</f>
        <v>10185.062155896841</v>
      </c>
      <c r="FC32" s="6">
        <f>IF(ISERROR(CVMdataAnn!FC32*CPdataAnn!FC31/CVMdataAnn!FC31),"",CVMdataAnn!FC32*CPdataAnn!FC31/CVMdataAnn!FC31)</f>
        <v>18740.251418309457</v>
      </c>
      <c r="FD32" s="6">
        <f>IF(ISERROR(CVMdataAnn!FD32*CPdataAnn!FD31/CVMdataAnn!FD31),"",CVMdataAnn!FD32*CPdataAnn!FD31/CVMdataAnn!FD31)</f>
        <v>10208.839349070438</v>
      </c>
      <c r="FE32" s="6">
        <f>IF(ISERROR(CVMdataAnn!FE32*CPdataAnn!FE31/CVMdataAnn!FE31),"",CVMdataAnn!FE32*CPdataAnn!FE31/CVMdataAnn!FE31)</f>
        <v>3595.7769230769231</v>
      </c>
      <c r="FF32" s="6">
        <f>IF(ISERROR(CVMdataAnn!FF32*CPdataAnn!FF31/CVMdataAnn!FF31),"",CVMdataAnn!FF32*CPdataAnn!FF31/CVMdataAnn!FF31)</f>
        <v>1659.1722595078299</v>
      </c>
      <c r="FG32" s="6">
        <f>IF(ISERROR(CVMdataAnn!FG32*CPdataAnn!FG31/CVMdataAnn!FG31),"",CVMdataAnn!FG32*CPdataAnn!FG31/CVMdataAnn!FG31)</f>
        <v>3275.5012658227847</v>
      </c>
      <c r="FH32" s="6" t="str">
        <f>IF(ISERROR(CVMdataAnn!FH32*CPdataAnn!FH31/CVMdataAnn!FH31),"",CVMdataAnn!FH32*CPdataAnn!FH31/CVMdataAnn!FH31)</f>
        <v/>
      </c>
      <c r="FI32" s="6">
        <f>IF(ISERROR(CVMdataAnn!FI32*CPdataAnn!FI31/CVMdataAnn!FI31),"",CVMdataAnn!FI32*CPdataAnn!FI31/CVMdataAnn!FI31)</f>
        <v>52643.008195404145</v>
      </c>
      <c r="FJ32" s="6">
        <f>IF(ISERROR(CVMdataAnn!FJ32*CPdataAnn!FJ31/CVMdataAnn!FJ31),"",CVMdataAnn!FJ32*CPdataAnn!FJ31/CVMdataAnn!FJ31)</f>
        <v>23353.635528137984</v>
      </c>
      <c r="FK32" s="6">
        <f>IF(ISERROR(CVMdataAnn!FK32*CPdataAnn!FK31/CVMdataAnn!FK31),"",CVMdataAnn!FK32*CPdataAnn!FK31/CVMdataAnn!FK31)</f>
        <v>29289.903961693093</v>
      </c>
      <c r="FL32" s="6">
        <f>IF(ISERROR(CVMdataAnn!FL32*CPdataAnn!FL31/CVMdataAnn!FL31),"",CVMdataAnn!FL32*CPdataAnn!FL31/CVMdataAnn!FL31)</f>
        <v>12119.71395977184</v>
      </c>
    </row>
    <row r="33" spans="2:168" x14ac:dyDescent="0.25">
      <c r="B33" s="1">
        <v>39448</v>
      </c>
      <c r="C33" s="6">
        <f>IF(ISERROR(CVMdataAnn!C33*CPdataAnn!C32/CVMdataAnn!C32),"",CVMdataAnn!C33*CPdataAnn!C32/CVMdataAnn!C32)</f>
        <v>949331.07969795144</v>
      </c>
      <c r="D33" s="6">
        <f>IF(ISERROR(CVMdataAnn!D33*CPdataAnn!D32/CVMdataAnn!D32),"",CVMdataAnn!D33*CPdataAnn!D32/CVMdataAnn!D32)</f>
        <v>11391.73802606458</v>
      </c>
      <c r="E33" s="6">
        <f>IF(ISERROR(CVMdataAnn!E33*CPdataAnn!E32/CVMdataAnn!E32),"",CVMdataAnn!E33*CPdataAnn!E32/CVMdataAnn!E32)</f>
        <v>938311.53986604023</v>
      </c>
      <c r="F33" s="6">
        <f>IF(ISERROR(CVMdataAnn!F33*CPdataAnn!F32/CVMdataAnn!F32),"",CVMdataAnn!F33*CPdataAnn!F32/CVMdataAnn!F32)</f>
        <v>69921.950549226181</v>
      </c>
      <c r="G33" s="6">
        <f>IF(ISERROR(CVMdataAnn!G33*CPdataAnn!G32/CVMdataAnn!G32),"",CVMdataAnn!G33*CPdataAnn!G32/CVMdataAnn!G32)</f>
        <v>33778.758383222535</v>
      </c>
      <c r="H33" s="6">
        <f>IF(ISERROR(CVMdataAnn!H33*CPdataAnn!H32/CVMdataAnn!H32),"",CVMdataAnn!H33*CPdataAnn!H32/CVMdataAnn!H32)</f>
        <v>51305.546831406937</v>
      </c>
      <c r="I33" s="6">
        <f>IF(ISERROR(CVMdataAnn!I33*CPdataAnn!I32/CVMdataAnn!I32),"",CVMdataAnn!I33*CPdataAnn!I32/CVMdataAnn!I32)</f>
        <v>244179.10390678226</v>
      </c>
      <c r="J33" s="6">
        <f>IF(ISERROR(CVMdataAnn!J33*CPdataAnn!J32/CVMdataAnn!J32),"",CVMdataAnn!J33*CPdataAnn!J32/CVMdataAnn!J32)</f>
        <v>41754.01316484213</v>
      </c>
      <c r="K33" s="6">
        <f>IF(ISERROR(CVMdataAnn!K33*CPdataAnn!K32/CVMdataAnn!K32),"",CVMdataAnn!K33*CPdataAnn!K32/CVMdataAnn!K32)</f>
        <v>13050.064156523718</v>
      </c>
      <c r="L33" s="6">
        <f>IF(ISERROR(CVMdataAnn!L33*CPdataAnn!L32/CVMdataAnn!L32),"",CVMdataAnn!L33*CPdataAnn!L32/CVMdataAnn!L32)</f>
        <v>129444.29818452524</v>
      </c>
      <c r="M33" s="6">
        <f>IF(ISERROR(CVMdataAnn!M33*CPdataAnn!M32/CVMdataAnn!M32),"",CVMdataAnn!M33*CPdataAnn!M32/CVMdataAnn!M32)</f>
        <v>19111.052488687783</v>
      </c>
      <c r="N33" s="6">
        <f>IF(ISERROR(CVMdataAnn!N33*CPdataAnn!N32/CVMdataAnn!N32),"",CVMdataAnn!N33*CPdataAnn!N32/CVMdataAnn!N32)</f>
        <v>107107.03648665089</v>
      </c>
      <c r="O33" s="6">
        <f>IF(ISERROR(CVMdataAnn!O33*CPdataAnn!O32/CVMdataAnn!O32),"",CVMdataAnn!O33*CPdataAnn!O32/CVMdataAnn!O32)</f>
        <v>12621.001552393273</v>
      </c>
      <c r="P33" s="6">
        <f>IF(ISERROR(CVMdataAnn!P33*CPdataAnn!P32/CVMdataAnn!P32),"",CVMdataAnn!P33*CPdataAnn!P32/CVMdataAnn!P32)</f>
        <v>87189.974051834113</v>
      </c>
      <c r="Q33" s="6">
        <f>IF(ISERROR(CVMdataAnn!Q33*CPdataAnn!Q32/CVMdataAnn!Q32),"",CVMdataAnn!Q33*CPdataAnn!Q32/CVMdataAnn!Q32)</f>
        <v>128849.66067858446</v>
      </c>
      <c r="R33" s="6">
        <f>IF(ISERROR(CVMdataAnn!R33*CPdataAnn!R32/CVMdataAnn!R32),"",CVMdataAnn!R33*CPdataAnn!R32/CVMdataAnn!R32)</f>
        <v>69921.950549226181</v>
      </c>
      <c r="S33" s="6">
        <f>IF(ISERROR(CVMdataAnn!S33*CPdataAnn!S32/CVMdataAnn!S32),"",CVMdataAnn!S33*CPdataAnn!S32/CVMdataAnn!S32)</f>
        <v>61157.059345251917</v>
      </c>
      <c r="T33" s="6">
        <f>IF(ISERROR(CVMdataAnn!T33*CPdataAnn!T32/CVMdataAnn!T32),"",CVMdataAnn!T33*CPdataAnn!T32/CVMdataAnn!T32)</f>
        <v>10490.680190436762</v>
      </c>
      <c r="U33" s="6">
        <f>IF(ISERROR(CVMdataAnn!U33*CPdataAnn!U32/CVMdataAnn!U32),"",CVMdataAnn!U33*CPdataAnn!U32/CVMdataAnn!U32)</f>
        <v>12793.878733031674</v>
      </c>
      <c r="V33" s="6">
        <f>IF(ISERROR(CVMdataAnn!V33*CPdataAnn!V32/CVMdataAnn!V32),"",CVMdataAnn!V33*CPdataAnn!V32/CVMdataAnn!V32)</f>
        <v>2778.9634564910157</v>
      </c>
      <c r="W33" s="6">
        <f>IF(ISERROR(CVMdataAnn!W33*CPdataAnn!W32/CVMdataAnn!W32),"",CVMdataAnn!W33*CPdataAnn!W32/CVMdataAnn!W32)</f>
        <v>8522.3714492491399</v>
      </c>
      <c r="X33" s="6">
        <f>IF(ISERROR(CVMdataAnn!X33*CPdataAnn!X32/CVMdataAnn!X32),"",CVMdataAnn!X33*CPdataAnn!X32/CVMdataAnn!X32)</f>
        <v>1802.1965339233038</v>
      </c>
      <c r="Y33" s="6">
        <f>IF(ISERROR(CVMdataAnn!Y33*CPdataAnn!Y32/CVMdataAnn!Y32),"",CVMdataAnn!Y33*CPdataAnn!Y32/CVMdataAnn!Y32)</f>
        <v>6389.6366066838045</v>
      </c>
      <c r="Z33" s="6">
        <f>IF(ISERROR(CVMdataAnn!Z33*CPdataAnn!Z32/CVMdataAnn!Z32),"",CVMdataAnn!Z33*CPdataAnn!Z32/CVMdataAnn!Z32)</f>
        <v>9645.5735486687045</v>
      </c>
      <c r="AA33" s="6">
        <f>IF(ISERROR(CVMdataAnn!AA33*CPdataAnn!AA32/CVMdataAnn!AA32),"",CVMdataAnn!AA33*CPdataAnn!AA32/CVMdataAnn!AA32)</f>
        <v>6910.0669196963645</v>
      </c>
      <c r="AB33" s="6">
        <f>IF(ISERROR(CVMdataAnn!AB33*CPdataAnn!AB32/CVMdataAnn!AB32),"",CVMdataAnn!AB33*CPdataAnn!AB32/CVMdataAnn!AB32)</f>
        <v>1823.1784728610855</v>
      </c>
      <c r="AC33" s="6">
        <f>IF(ISERROR(CVMdataAnn!AC33*CPdataAnn!AC32/CVMdataAnn!AC32),"",CVMdataAnn!AC33*CPdataAnn!AC32/CVMdataAnn!AC32)</f>
        <v>8764.8994615514057</v>
      </c>
      <c r="AD33" s="6">
        <f>IF(ISERROR(CVMdataAnn!AD33*CPdataAnn!AD32/CVMdataAnn!AD32),"",CVMdataAnn!AD33*CPdataAnn!AD32/CVMdataAnn!AD32)</f>
        <v>1831.0740458015266</v>
      </c>
      <c r="AE33" s="6">
        <f>IF(ISERROR(CVMdataAnn!AE33*CPdataAnn!AE32/CVMdataAnn!AE32),"",CVMdataAnn!AE33*CPdataAnn!AE32/CVMdataAnn!AE32)</f>
        <v>6934</v>
      </c>
      <c r="AF33" s="6">
        <f>IF(ISERROR(CVMdataAnn!AF33*CPdataAnn!AF32/CVMdataAnn!AF32),"",CVMdataAnn!AF33*CPdataAnn!AF32/CVMdataAnn!AF32)</f>
        <v>33778.758383222535</v>
      </c>
      <c r="AG33" s="6">
        <f>IF(ISERROR(CVMdataAnn!AG33*CPdataAnn!AG32/CVMdataAnn!AG32),"",CVMdataAnn!AG33*CPdataAnn!AG32/CVMdataAnn!AG32)</f>
        <v>13339.802893688404</v>
      </c>
      <c r="AH33" s="6">
        <f>IF(ISERROR(CVMdataAnn!AH33*CPdataAnn!AH32/CVMdataAnn!AH32),"",CVMdataAnn!AH33*CPdataAnn!AH32/CVMdataAnn!AH32)</f>
        <v>3328.9185850645704</v>
      </c>
      <c r="AI33" s="6">
        <f>IF(ISERROR(CVMdataAnn!AI33*CPdataAnn!AI32/CVMdataAnn!AI32),"",CVMdataAnn!AI33*CPdataAnn!AI32/CVMdataAnn!AI32)</f>
        <v>6463.4708971064683</v>
      </c>
      <c r="AJ33" s="6">
        <f>IF(ISERROR(CVMdataAnn!AJ33*CPdataAnn!AJ32/CVMdataAnn!AJ32),"",CVMdataAnn!AJ33*CPdataAnn!AJ32/CVMdataAnn!AJ32)</f>
        <v>3547.5178534140741</v>
      </c>
      <c r="AK33" s="6">
        <f>IF(ISERROR(CVMdataAnn!AK33*CPdataAnn!AK32/CVMdataAnn!AK32),"",CVMdataAnn!AK33*CPdataAnn!AK32/CVMdataAnn!AK32)</f>
        <v>15006.21329368218</v>
      </c>
      <c r="AL33" s="6">
        <f>IF(ISERROR(CVMdataAnn!AL33*CPdataAnn!AL32/CVMdataAnn!AL32),"",CVMdataAnn!AL33*CPdataAnn!AL32/CVMdataAnn!AL32)</f>
        <v>5432.778312199388</v>
      </c>
      <c r="AM33" s="6">
        <f>IF(ISERROR(CVMdataAnn!AM33*CPdataAnn!AM32/CVMdataAnn!AM32),"",CVMdataAnn!AM33*CPdataAnn!AM32/CVMdataAnn!AM32)</f>
        <v>51305.546831406937</v>
      </c>
      <c r="AN33" s="6">
        <f>IF(ISERROR(CVMdataAnn!AN33*CPdataAnn!AN32/CVMdataAnn!AN32),"",CVMdataAnn!AN33*CPdataAnn!AN32/CVMdataAnn!AN32)</f>
        <v>44335.547091375352</v>
      </c>
      <c r="AO33" s="6">
        <f>IF(ISERROR(CVMdataAnn!AO33*CPdataAnn!AO32/CVMdataAnn!AO32),"",CVMdataAnn!AO33*CPdataAnn!AO32/CVMdataAnn!AO32)</f>
        <v>519.77091633466136</v>
      </c>
      <c r="AP33" s="6">
        <f>IF(ISERROR(CVMdataAnn!AP33*CPdataAnn!AP32/CVMdataAnn!AP32),"",CVMdataAnn!AP33*CPdataAnn!AP32/CVMdataAnn!AP32)</f>
        <v>40470.902077151339</v>
      </c>
      <c r="AQ33" s="6">
        <f>IF(ISERROR(CVMdataAnn!AQ33*CPdataAnn!AQ32/CVMdataAnn!AQ32),"",CVMdataAnn!AQ33*CPdataAnn!AQ32/CVMdataAnn!AQ32)</f>
        <v>2353.5773026315787</v>
      </c>
      <c r="AR33" s="6">
        <f>IF(ISERROR(CVMdataAnn!AR33*CPdataAnn!AR32/CVMdataAnn!AR32),"",CVMdataAnn!AR33*CPdataAnn!AR32/CVMdataAnn!AR32)</f>
        <v>991.23238866396764</v>
      </c>
      <c r="AS33" s="6">
        <f>IF(ISERROR(CVMdataAnn!AS33*CPdataAnn!AS32/CVMdataAnn!AS32),"",CVMdataAnn!AS33*CPdataAnn!AS32/CVMdataAnn!AS32)</f>
        <v>6968.933663541482</v>
      </c>
      <c r="AT33" s="6">
        <f>IF(ISERROR(CVMdataAnn!AT33*CPdataAnn!AT32/CVMdataAnn!AT32),"",CVMdataAnn!AT33*CPdataAnn!AT32/CVMdataAnn!AT32)</f>
        <v>6908.8109266202464</v>
      </c>
      <c r="AU33" s="6">
        <f>IF(ISERROR(CVMdataAnn!AU33*CPdataAnn!AU32/CVMdataAnn!AU32),"",CVMdataAnn!AU33*CPdataAnn!AU32/CVMdataAnn!AU32)</f>
        <v>60.113207547169814</v>
      </c>
      <c r="AV33" s="6">
        <f>IF(ISERROR(CVMdataAnn!AV33*CPdataAnn!AV32/CVMdataAnn!AV32),"",CVMdataAnn!AV33*CPdataAnn!AV32/CVMdataAnn!AV32)</f>
        <v>244179.10390678226</v>
      </c>
      <c r="AW33" s="6">
        <f>IF(ISERROR(CVMdataAnn!AW33*CPdataAnn!AW32/CVMdataAnn!AW32),"",CVMdataAnn!AW33*CPdataAnn!AW32/CVMdataAnn!AW32)</f>
        <v>47926.480771910268</v>
      </c>
      <c r="AX33" s="6">
        <f>IF(ISERROR(CVMdataAnn!AX33*CPdataAnn!AX32/CVMdataAnn!AX32),"",CVMdataAnn!AX33*CPdataAnn!AX32/CVMdataAnn!AX32)</f>
        <v>47805.111607844505</v>
      </c>
      <c r="AY33" s="6">
        <f>IF(ISERROR(CVMdataAnn!AY33*CPdataAnn!AY32/CVMdataAnn!AY32),"",CVMdataAnn!AY33*CPdataAnn!AY32/CVMdataAnn!AY32)</f>
        <v>121.71052631578948</v>
      </c>
      <c r="AZ33" s="6">
        <f>IF(ISERROR(CVMdataAnn!AZ33*CPdataAnn!AZ32/CVMdataAnn!AZ32),"",CVMdataAnn!AZ33*CPdataAnn!AZ32/CVMdataAnn!AZ32)</f>
        <v>163315.27931389256</v>
      </c>
      <c r="BA33" s="6">
        <f>IF(ISERROR(CVMdataAnn!BA33*CPdataAnn!BA32/CVMdataAnn!BA32),"",CVMdataAnn!BA33*CPdataAnn!BA32/CVMdataAnn!BA32)</f>
        <v>157265.30396267018</v>
      </c>
      <c r="BB33" s="6">
        <f>IF(ISERROR(CVMdataAnn!BB33*CPdataAnn!BB32/CVMdataAnn!BB32),"",CVMdataAnn!BB33*CPdataAnn!BB32/CVMdataAnn!BB32)</f>
        <v>6050.5929731981669</v>
      </c>
      <c r="BC33" s="6">
        <f>IF(ISERROR(CVMdataAnn!BC33*CPdataAnn!BC32/CVMdataAnn!BC32),"",CVMdataAnn!BC33*CPdataAnn!BC32/CVMdataAnn!BC32)</f>
        <v>2412.219227313567</v>
      </c>
      <c r="BD33" s="6">
        <f>IF(ISERROR(CVMdataAnn!BD33*CPdataAnn!BD32/CVMdataAnn!BD32),"",CVMdataAnn!BD33*CPdataAnn!BD32/CVMdataAnn!BD32)</f>
        <v>851.25100851636034</v>
      </c>
      <c r="BE33" s="6">
        <f>IF(ISERROR(CVMdataAnn!BE33*CPdataAnn!BE32/CVMdataAnn!BE32),"",CVMdataAnn!BE33*CPdataAnn!BE32/CVMdataAnn!BE32)</f>
        <v>1561.4157827747135</v>
      </c>
      <c r="BF33" s="6">
        <f>IF(ISERROR(CVMdataAnn!BF33*CPdataAnn!BF32/CVMdataAnn!BF32),"",CVMdataAnn!BF33*CPdataAnn!BF32/CVMdataAnn!BF32)</f>
        <v>6916.4729274097581</v>
      </c>
      <c r="BG33" s="6">
        <f>IF(ISERROR(CVMdataAnn!BG33*CPdataAnn!BG32/CVMdataAnn!BG32),"",CVMdataAnn!BG33*CPdataAnn!BG32/CVMdataAnn!BG32)</f>
        <v>3577.7995240928021</v>
      </c>
      <c r="BH33" s="6">
        <f>IF(ISERROR(CVMdataAnn!BH33*CPdataAnn!BH32/CVMdataAnn!BH32),"",CVMdataAnn!BH33*CPdataAnn!BH32/CVMdataAnn!BH32)</f>
        <v>91.251612903225805</v>
      </c>
      <c r="BI33" s="6">
        <f>IF(ISERROR(CVMdataAnn!BI33*CPdataAnn!BI32/CVMdataAnn!BI32),"",CVMdataAnn!BI33*CPdataAnn!BI32/CVMdataAnn!BI32)</f>
        <v>3246.8741559238797</v>
      </c>
      <c r="BJ33" s="6" t="str">
        <f>IF(ISERROR(CVMdataAnn!BJ33*CPdataAnn!BJ32/CVMdataAnn!BJ32),"",CVMdataAnn!BJ33*CPdataAnn!BJ32/CVMdataAnn!BJ32)</f>
        <v/>
      </c>
      <c r="BK33" s="6">
        <f>IF(ISERROR(CVMdataAnn!BK33*CPdataAnn!BK32/CVMdataAnn!BK32),"",CVMdataAnn!BK33*CPdataAnn!BK32/CVMdataAnn!BK32)</f>
        <v>23607.893499308437</v>
      </c>
      <c r="BL33" s="6">
        <f>IF(ISERROR(CVMdataAnn!BL33*CPdataAnn!BL32/CVMdataAnn!BL32),"",CVMdataAnn!BL33*CPdataAnn!BL32/CVMdataAnn!BL32)</f>
        <v>11657.040947353402</v>
      </c>
      <c r="BM33" s="6">
        <f>IF(ISERROR(CVMdataAnn!BM33*CPdataAnn!BM32/CVMdataAnn!BM32),"",CVMdataAnn!BM33*CPdataAnn!BM32/CVMdataAnn!BM32)</f>
        <v>10584.845500848896</v>
      </c>
      <c r="BN33" s="6">
        <f>IF(ISERROR(CVMdataAnn!BN33*CPdataAnn!BN32/CVMdataAnn!BN32),"",CVMdataAnn!BN33*CPdataAnn!BN32/CVMdataAnn!BN32)</f>
        <v>1163.2906574394465</v>
      </c>
      <c r="BO33" s="6">
        <f>IF(ISERROR(CVMdataAnn!BO33*CPdataAnn!BO32/CVMdataAnn!BO32),"",CVMdataAnn!BO33*CPdataAnn!BO32/CVMdataAnn!BO32)</f>
        <v>202.92207792207793</v>
      </c>
      <c r="BP33" s="6" t="str">
        <f>IF(ISERROR(CVMdataAnn!BP33*CPdataAnn!BP32/CVMdataAnn!BP32),"",CVMdataAnn!BP33*CPdataAnn!BP32/CVMdataAnn!BP32)</f>
        <v/>
      </c>
      <c r="BQ33" s="6">
        <f>IF(ISERROR(CVMdataAnn!BQ33*CPdataAnn!BQ32/CVMdataAnn!BQ32),"",CVMdataAnn!BQ33*CPdataAnn!BQ32/CVMdataAnn!BQ32)</f>
        <v>41754.01316484213</v>
      </c>
      <c r="BR33" s="6">
        <f>IF(ISERROR(CVMdataAnn!BR33*CPdataAnn!BR32/CVMdataAnn!BR32),"",CVMdataAnn!BR33*CPdataAnn!BR32/CVMdataAnn!BR32)</f>
        <v>14066.269900792709</v>
      </c>
      <c r="BS33" s="6">
        <f>IF(ISERROR(CVMdataAnn!BS33*CPdataAnn!BS32/CVMdataAnn!BS32),"",CVMdataAnn!BS33*CPdataAnn!BS32/CVMdataAnn!BS32)</f>
        <v>10908.757857142857</v>
      </c>
      <c r="BT33" s="6">
        <f>IF(ISERROR(CVMdataAnn!BT33*CPdataAnn!BT32/CVMdataAnn!BT32),"",CVMdataAnn!BT33*CPdataAnn!BT32/CVMdataAnn!BT32)</f>
        <v>3113.8830451060794</v>
      </c>
      <c r="BU33" s="6">
        <f>IF(ISERROR(CVMdataAnn!BU33*CPdataAnn!BU32/CVMdataAnn!BU32),"",CVMdataAnn!BU33*CPdataAnn!BU32/CVMdataAnn!BU32)</f>
        <v>42.545454545454547</v>
      </c>
      <c r="BV33" s="6">
        <f>IF(ISERROR(CVMdataAnn!BV33*CPdataAnn!BV32/CVMdataAnn!BV32),"",CVMdataAnn!BV33*CPdataAnn!BV32/CVMdataAnn!BV32)</f>
        <v>4779.3323895809735</v>
      </c>
      <c r="BW33" s="6">
        <f>IF(ISERROR(CVMdataAnn!BW33*CPdataAnn!BW32/CVMdataAnn!BW32),"",CVMdataAnn!BW33*CPdataAnn!BW32/CVMdataAnn!BW32)</f>
        <v>7070.5657301422134</v>
      </c>
      <c r="BX33" s="6">
        <f>IF(ISERROR(CVMdataAnn!BX33*CPdataAnn!BX32/CVMdataAnn!BX32),"",CVMdataAnn!BX33*CPdataAnn!BX32/CVMdataAnn!BX32)</f>
        <v>5818.3042973286874</v>
      </c>
      <c r="BY33" s="6">
        <f>IF(ISERROR(CVMdataAnn!BY33*CPdataAnn!BY32/CVMdataAnn!BY32),"",CVMdataAnn!BY33*CPdataAnn!BY32/CVMdataAnn!BY32)</f>
        <v>894.86301369863008</v>
      </c>
      <c r="BZ33" s="6">
        <f>IF(ISERROR(CVMdataAnn!BZ33*CPdataAnn!BZ32/CVMdataAnn!BZ32),"",CVMdataAnn!BZ33*CPdataAnn!BZ32/CVMdataAnn!BZ32)</f>
        <v>358.34521575984991</v>
      </c>
      <c r="CA33" s="6">
        <f>IF(ISERROR(CVMdataAnn!CA33*CPdataAnn!CA32/CVMdataAnn!CA32),"",CVMdataAnn!CA33*CPdataAnn!CA32/CVMdataAnn!CA32)</f>
        <v>5051.9606245756959</v>
      </c>
      <c r="CB33" s="6">
        <f>IF(ISERROR(CVMdataAnn!CB33*CPdataAnn!CB32/CVMdataAnn!CB32),"",CVMdataAnn!CB33*CPdataAnn!CB32/CVMdataAnn!CB32)</f>
        <v>4109.7711721817159</v>
      </c>
      <c r="CC33" s="6">
        <f>IF(ISERROR(CVMdataAnn!CC33*CPdataAnn!CC32/CVMdataAnn!CC32),"",CVMdataAnn!CC33*CPdataAnn!CC32/CVMdataAnn!CC32)</f>
        <v>583.00902255639096</v>
      </c>
      <c r="CD33" s="6">
        <f>IF(ISERROR(CVMdataAnn!CD33*CPdataAnn!CD32/CVMdataAnn!CD32),"",CVMdataAnn!CD33*CPdataAnn!CD32/CVMdataAnn!CD32)</f>
        <v>3526.9163463017071</v>
      </c>
      <c r="CE33" s="6">
        <f>IF(ISERROR(CVMdataAnn!CE33*CPdataAnn!CE32/CVMdataAnn!CE32),"",CVMdataAnn!CE33*CPdataAnn!CE32/CVMdataAnn!CE32)</f>
        <v>6675.8589552238809</v>
      </c>
      <c r="CF33" s="6">
        <f>IF(ISERROR(CVMdataAnn!CF33*CPdataAnn!CF32/CVMdataAnn!CF32),"",CVMdataAnn!CF33*CPdataAnn!CF32/CVMdataAnn!CF32)</f>
        <v>2948.5985672592201</v>
      </c>
      <c r="CG33" s="6">
        <f>IF(ISERROR(CVMdataAnn!CG33*CPdataAnn!CG32/CVMdataAnn!CG32),"",CVMdataAnn!CG33*CPdataAnn!CG32/CVMdataAnn!CG32)</f>
        <v>3727.1063931297708</v>
      </c>
      <c r="CH33" s="6">
        <f>IF(ISERROR(CVMdataAnn!CH33*CPdataAnn!CH32/CVMdataAnn!CH32),"",CVMdataAnn!CH33*CPdataAnn!CH32/CVMdataAnn!CH32)</f>
        <v>13050.064156523718</v>
      </c>
      <c r="CI33" s="6">
        <f>IF(ISERROR(CVMdataAnn!CI33*CPdataAnn!CI32/CVMdataAnn!CI32),"",CVMdataAnn!CI33*CPdataAnn!CI32/CVMdataAnn!CI32)</f>
        <v>7550.90760425184</v>
      </c>
      <c r="CJ33" s="6">
        <f>IF(ISERROR(CVMdataAnn!CJ33*CPdataAnn!CJ32/CVMdataAnn!CJ32),"",CVMdataAnn!CJ33*CPdataAnn!CJ32/CVMdataAnn!CJ32)</f>
        <v>4187.2719768881552</v>
      </c>
      <c r="CK33" s="6">
        <f>IF(ISERROR(CVMdataAnn!CK33*CPdataAnn!CK32/CVMdataAnn!CK32),"",CVMdataAnn!CK33*CPdataAnn!CK32/CVMdataAnn!CK32)</f>
        <v>510.85661764705884</v>
      </c>
      <c r="CL33" s="6">
        <f>IF(ISERROR(CVMdataAnn!CL33*CPdataAnn!CL32/CVMdataAnn!CL32),"",CVMdataAnn!CL33*CPdataAnn!CL32/CVMdataAnn!CL32)</f>
        <v>2853.0324737344795</v>
      </c>
      <c r="CM33" s="6">
        <f>IF(ISERROR(CVMdataAnn!CM33*CPdataAnn!CM32/CVMdataAnn!CM32),"",CVMdataAnn!CM33*CPdataAnn!CM32/CVMdataAnn!CM32)</f>
        <v>2834.2000407414953</v>
      </c>
      <c r="CN33" s="6">
        <f>IF(ISERROR(CVMdataAnn!CN33*CPdataAnn!CN32/CVMdataAnn!CN32),"",CVMdataAnn!CN33*CPdataAnn!CN32/CVMdataAnn!CN32)</f>
        <v>715.01860202931232</v>
      </c>
      <c r="CO33" s="6">
        <f>IF(ISERROR(CVMdataAnn!CO33*CPdataAnn!CO32/CVMdataAnn!CO32),"",CVMdataAnn!CO33*CPdataAnn!CO32/CVMdataAnn!CO32)</f>
        <v>1646.6554783950617</v>
      </c>
      <c r="CP33" s="6">
        <f>IF(ISERROR(CVMdataAnn!CP33*CPdataAnn!CP32/CVMdataAnn!CP32),"",CVMdataAnn!CP33*CPdataAnn!CP32/CVMdataAnn!CP32)</f>
        <v>472.22222222222223</v>
      </c>
      <c r="CQ33" s="6">
        <f>IF(ISERROR(CVMdataAnn!CQ33*CPdataAnn!CQ32/CVMdataAnn!CQ32),"",CVMdataAnn!CQ33*CPdataAnn!CQ32/CVMdataAnn!CQ32)</f>
        <v>2664.9931941923774</v>
      </c>
      <c r="CR33" s="6">
        <f>IF(ISERROR(CVMdataAnn!CR33*CPdataAnn!CR32/CVMdataAnn!CR32),"",CVMdataAnn!CR33*CPdataAnn!CR32/CVMdataAnn!CR32)</f>
        <v>129444.29818452524</v>
      </c>
      <c r="CS33" s="6">
        <f>IF(ISERROR(CVMdataAnn!CS33*CPdataAnn!CS32/CVMdataAnn!CS32),"",CVMdataAnn!CS33*CPdataAnn!CS32/CVMdataAnn!CS32)</f>
        <v>40265.737650117619</v>
      </c>
      <c r="CT33" s="6">
        <f>IF(ISERROR(CVMdataAnn!CT33*CPdataAnn!CT32/CVMdataAnn!CT32),"",CVMdataAnn!CT33*CPdataAnn!CT32/CVMdataAnn!CT32)</f>
        <v>38821.014663384354</v>
      </c>
      <c r="CU33" s="6">
        <f>IF(ISERROR(CVMdataAnn!CU33*CPdataAnn!CU32/CVMdataAnn!CU32),"",CVMdataAnn!CU33*CPdataAnn!CU32/CVMdataAnn!CU32)</f>
        <v>785.96751968503941</v>
      </c>
      <c r="CV33" s="6">
        <f>IF(ISERROR(CVMdataAnn!CV33*CPdataAnn!CV32/CVMdataAnn!CV32),"",CVMdataAnn!CV33*CPdataAnn!CV32/CVMdataAnn!CV32)</f>
        <v>659.02404526166902</v>
      </c>
      <c r="CW33" s="6">
        <f>IF(ISERROR(CVMdataAnn!CW33*CPdataAnn!CW32/CVMdataAnn!CW32),"",CVMdataAnn!CW33*CPdataAnn!CW32/CVMdataAnn!CW32)</f>
        <v>54281.027248520302</v>
      </c>
      <c r="CX33" s="6">
        <f>IF(ISERROR(CVMdataAnn!CX33*CPdataAnn!CX32/CVMdataAnn!CX32),"",CVMdataAnn!CX33*CPdataAnn!CX32/CVMdataAnn!CX32)</f>
        <v>4641.2770700636938</v>
      </c>
      <c r="CY33" s="6">
        <f>IF(ISERROR(CVMdataAnn!CY33*CPdataAnn!CY32/CVMdataAnn!CY32),"",CVMdataAnn!CY33*CPdataAnn!CY32/CVMdataAnn!CY32)</f>
        <v>26567.542271659448</v>
      </c>
      <c r="CZ33" s="6">
        <f>IF(ISERROR(CVMdataAnn!CZ33*CPdataAnn!CZ32/CVMdataAnn!CZ32),"",CVMdataAnn!CZ33*CPdataAnn!CZ32/CVMdataAnn!CZ32)</f>
        <v>17498.020275750201</v>
      </c>
      <c r="DA33" s="6">
        <f>IF(ISERROR(CVMdataAnn!DA33*CPdataAnn!DA32/CVMdataAnn!DA32),"",CVMdataAnn!DA33*CPdataAnn!DA32/CVMdataAnn!DA32)</f>
        <v>5574.399209486166</v>
      </c>
      <c r="DB33" s="6">
        <f>IF(ISERROR(CVMdataAnn!DB33*CPdataAnn!DB32/CVMdataAnn!DB32),"",CVMdataAnn!DB33*CPdataAnn!DB32/CVMdataAnn!DB32)</f>
        <v>34897.400732829883</v>
      </c>
      <c r="DC33" s="6">
        <f>IF(ISERROR(CVMdataAnn!DC33*CPdataAnn!DC32/CVMdataAnn!DC32),"",CVMdataAnn!DC33*CPdataAnn!DC32/CVMdataAnn!DC32)</f>
        <v>6127.8583523282323</v>
      </c>
      <c r="DD33" s="6">
        <f>IF(ISERROR(CVMdataAnn!DD33*CPdataAnn!DD32/CVMdataAnn!DD32),"",CVMdataAnn!DD33*CPdataAnn!DD32/CVMdataAnn!DD32)</f>
        <v>7830.8774297188756</v>
      </c>
      <c r="DE33" s="6">
        <f>IF(ISERROR(CVMdataAnn!DE33*CPdataAnn!DE32/CVMdataAnn!DE32),"",CVMdataAnn!DE33*CPdataAnn!DE32/CVMdataAnn!DE32)</f>
        <v>14883.596094333583</v>
      </c>
      <c r="DF33" s="6">
        <f>IF(ISERROR(CVMdataAnn!DF33*CPdataAnn!DF32/CVMdataAnn!DF32),"",CVMdataAnn!DF33*CPdataAnn!DF32/CVMdataAnn!DF32)</f>
        <v>4177.532628962088</v>
      </c>
      <c r="DG33" s="6">
        <f>IF(ISERROR(CVMdataAnn!DG33*CPdataAnn!DG32/CVMdataAnn!DG32),"",CVMdataAnn!DG33*CPdataAnn!DG32/CVMdataAnn!DG32)</f>
        <v>1876.2584147665582</v>
      </c>
      <c r="DH33" s="6">
        <f>IF(ISERROR(CVMdataAnn!DH33*CPdataAnn!DH32/CVMdataAnn!DH32),"",CVMdataAnn!DH33*CPdataAnn!DH32/CVMdataAnn!DH32)</f>
        <v>19111.052488687783</v>
      </c>
      <c r="DI33" s="6">
        <f>IF(ISERROR(CVMdataAnn!DI33*CPdataAnn!DI32/CVMdataAnn!DI32),"",CVMdataAnn!DI33*CPdataAnn!DI32/CVMdataAnn!DI32)</f>
        <v>482.10420475319927</v>
      </c>
      <c r="DJ33" s="6">
        <f>IF(ISERROR(CVMdataAnn!DJ33*CPdataAnn!DJ32/CVMdataAnn!DJ32),"",CVMdataAnn!DJ33*CPdataAnn!DJ32/CVMdataAnn!DJ32)</f>
        <v>688.17995689655174</v>
      </c>
      <c r="DK33" s="6">
        <f>IF(ISERROR(CVMdataAnn!DK33*CPdataAnn!DK32/CVMdataAnn!DK32),"",CVMdataAnn!DK33*CPdataAnn!DK32/CVMdataAnn!DK32)</f>
        <v>17940.769554147671</v>
      </c>
      <c r="DL33" s="6">
        <f>IF(ISERROR(CVMdataAnn!DL33*CPdataAnn!DL32/CVMdataAnn!DL32),"",CVMdataAnn!DL33*CPdataAnn!DL32/CVMdataAnn!DL32)</f>
        <v>107107.03648665089</v>
      </c>
      <c r="DM33" s="6">
        <f>IF(ISERROR(CVMdataAnn!DM33*CPdataAnn!DM32/CVMdataAnn!DM32),"",CVMdataAnn!DM33*CPdataAnn!DM32/CVMdataAnn!DM32)</f>
        <v>26523.031343283583</v>
      </c>
      <c r="DN33" s="6">
        <f>IF(ISERROR(CVMdataAnn!DN33*CPdataAnn!DN32/CVMdataAnn!DN32),"",CVMdataAnn!DN33*CPdataAnn!DN32/CVMdataAnn!DN32)</f>
        <v>5949.5466666666671</v>
      </c>
      <c r="DO33" s="6">
        <f>IF(ISERROR(CVMdataAnn!DO33*CPdataAnn!DO32/CVMdataAnn!DO32),"",CVMdataAnn!DO33*CPdataAnn!DO32/CVMdataAnn!DO32)</f>
        <v>5818.5617977528091</v>
      </c>
      <c r="DP33" s="6">
        <f>IF(ISERROR(CVMdataAnn!DP33*CPdataAnn!DP32/CVMdataAnn!DP32),"",CVMdataAnn!DP33*CPdataAnn!DP32/CVMdataAnn!DP32)</f>
        <v>7362.4337349397592</v>
      </c>
      <c r="DQ33" s="6">
        <f>IF(ISERROR(CVMdataAnn!DQ33*CPdataAnn!DQ32/CVMdataAnn!DQ32),"",CVMdataAnn!DQ33*CPdataAnn!DQ32/CVMdataAnn!DQ32)</f>
        <v>7292.6655569007262</v>
      </c>
      <c r="DR33" s="6">
        <f>IF(ISERROR(CVMdataAnn!DR33*CPdataAnn!DR32/CVMdataAnn!DR32),"",CVMdataAnn!DR33*CPdataAnn!DR32/CVMdataAnn!DR32)</f>
        <v>100.69230769230769</v>
      </c>
      <c r="DS33" s="6">
        <f>IF(ISERROR(CVMdataAnn!DS33*CPdataAnn!DS32/CVMdataAnn!DS32),"",CVMdataAnn!DS33*CPdataAnn!DS32/CVMdataAnn!DS32)</f>
        <v>6728.1823489010985</v>
      </c>
      <c r="DT33" s="6">
        <f>IF(ISERROR(CVMdataAnn!DT33*CPdataAnn!DT32/CVMdataAnn!DT32),"",CVMdataAnn!DT33*CPdataAnn!DT32/CVMdataAnn!DT32)</f>
        <v>6513.8498675656156</v>
      </c>
      <c r="DU33" s="6">
        <f>IF(ISERROR(CVMdataAnn!DU33*CPdataAnn!DU32/CVMdataAnn!DU32),"",CVMdataAnn!DU33*CPdataAnn!DU32/CVMdataAnn!DU32)</f>
        <v>126.06611570247934</v>
      </c>
      <c r="DV33" s="6">
        <f>IF(ISERROR(CVMdataAnn!DV33*CPdataAnn!DV32/CVMdataAnn!DV32),"",CVMdataAnn!DV33*CPdataAnn!DV32/CVMdataAnn!DV32)</f>
        <v>88.492537313432834</v>
      </c>
      <c r="DW33" s="6">
        <f>IF(ISERROR(CVMdataAnn!DW33*CPdataAnn!DW32/CVMdataAnn!DW32),"",CVMdataAnn!DW33*CPdataAnn!DW32/CVMdataAnn!DW32)</f>
        <v>28163.806301010984</v>
      </c>
      <c r="DX33" s="6">
        <f>IF(ISERROR(CVMdataAnn!DX33*CPdataAnn!DX32/CVMdataAnn!DX32),"",CVMdataAnn!DX33*CPdataAnn!DX32/CVMdataAnn!DX32)</f>
        <v>16745.108461427957</v>
      </c>
      <c r="DY33" s="6">
        <f>IF(ISERROR(CVMdataAnn!DY33*CPdataAnn!DY32/CVMdataAnn!DY32),"",CVMdataAnn!DY33*CPdataAnn!DY32/CVMdataAnn!DY32)</f>
        <v>2580.9861351819759</v>
      </c>
      <c r="DZ33" s="6">
        <f>IF(ISERROR(CVMdataAnn!DZ33*CPdataAnn!DZ32/CVMdataAnn!DZ32),"",CVMdataAnn!DZ33*CPdataAnn!DZ32/CVMdataAnn!DZ32)</f>
        <v>4036.5739373378569</v>
      </c>
      <c r="EA33" s="6">
        <f>IF(ISERROR(CVMdataAnn!EA33*CPdataAnn!EA32/CVMdataAnn!EA32),"",CVMdataAnn!EA33*CPdataAnn!EA32/CVMdataAnn!EA32)</f>
        <v>2844.0112923462984</v>
      </c>
      <c r="EB33" s="6">
        <f>IF(ISERROR(CVMdataAnn!EB33*CPdataAnn!EB32/CVMdataAnn!EB32),"",CVMdataAnn!EB33*CPdataAnn!EB32/CVMdataAnn!EB32)</f>
        <v>1956.9020803443329</v>
      </c>
      <c r="EC33" s="6">
        <f>IF(ISERROR(CVMdataAnn!EC33*CPdataAnn!EC32/CVMdataAnn!EC32),"",CVMdataAnn!EC33*CPdataAnn!EC32/CVMdataAnn!EC32)</f>
        <v>34041.015602927953</v>
      </c>
      <c r="ED33" s="6">
        <f>IF(ISERROR(CVMdataAnn!ED33*CPdataAnn!ED32/CVMdataAnn!ED32),"",CVMdataAnn!ED33*CPdataAnn!ED32/CVMdataAnn!ED32)</f>
        <v>7721.2633623237352</v>
      </c>
      <c r="EE33" s="6">
        <f>IF(ISERROR(CVMdataAnn!EE33*CPdataAnn!EE32/CVMdataAnn!EE32),"",CVMdataAnn!EE33*CPdataAnn!EE32/CVMdataAnn!EE32)</f>
        <v>15935.520792274339</v>
      </c>
      <c r="EF33" s="6">
        <f>IF(ISERROR(CVMdataAnn!EF33*CPdataAnn!EF32/CVMdataAnn!EF32),"",CVMdataAnn!EF33*CPdataAnn!EF32/CVMdataAnn!EF32)</f>
        <v>10384.364105699342</v>
      </c>
      <c r="EG33" s="6">
        <f>IF(ISERROR(CVMdataAnn!EG33*CPdataAnn!EG32/CVMdataAnn!EG32),"",CVMdataAnn!EG33*CPdataAnn!EG32/CVMdataAnn!EG32)</f>
        <v>11649.293216509615</v>
      </c>
      <c r="EH33" s="6">
        <f>IF(ISERROR(CVMdataAnn!EH33*CPdataAnn!EH32/CVMdataAnn!EH32),"",CVMdataAnn!EH33*CPdataAnn!EH32/CVMdataAnn!EH32)</f>
        <v>2975.956236323851</v>
      </c>
      <c r="EI33" s="6">
        <f>IF(ISERROR(CVMdataAnn!EI33*CPdataAnn!EI32/CVMdataAnn!EI32),"",CVMdataAnn!EI33*CPdataAnn!EI32/CVMdataAnn!EI32)</f>
        <v>4037.0196133766049</v>
      </c>
      <c r="EJ33" s="6">
        <f>IF(ISERROR(CVMdataAnn!EJ33*CPdataAnn!EJ32/CVMdataAnn!EJ32),"",CVMdataAnn!EJ33*CPdataAnn!EJ32/CVMdataAnn!EJ32)</f>
        <v>1515.0527315914489</v>
      </c>
      <c r="EK33" s="6">
        <f>IF(ISERROR(CVMdataAnn!EK33*CPdataAnn!EK32/CVMdataAnn!EK32),"",CVMdataAnn!EK33*CPdataAnn!EK32/CVMdataAnn!EK32)</f>
        <v>3121.450832408435</v>
      </c>
      <c r="EL33" s="6" t="str">
        <f>IF(ISERROR(CVMdataAnn!EL33*CPdataAnn!EL32/CVMdataAnn!EL32),"",CVMdataAnn!EL33*CPdataAnn!EL32/CVMdataAnn!EL32)</f>
        <v/>
      </c>
      <c r="EM33" s="6">
        <f>IF(ISERROR(CVMdataAnn!EM33*CPdataAnn!EM32/CVMdataAnn!EM32),"",CVMdataAnn!EM33*CPdataAnn!EM32/CVMdataAnn!EM32)</f>
        <v>12621.001552393273</v>
      </c>
      <c r="EN33" s="6">
        <f>IF(ISERROR(CVMdataAnn!EN33*CPdataAnn!EN32/CVMdataAnn!EN32),"",CVMdataAnn!EN33*CPdataAnn!EN32/CVMdataAnn!EN32)</f>
        <v>87189.974051834113</v>
      </c>
      <c r="EO33" s="6">
        <f>IF(ISERROR(CVMdataAnn!EO33*CPdataAnn!EO32/CVMdataAnn!EO32),"",CVMdataAnn!EO33*CPdataAnn!EO32/CVMdataAnn!EO32)</f>
        <v>73479.906102338718</v>
      </c>
      <c r="EP33" s="6">
        <f>IF(ISERROR(CVMdataAnn!EP33*CPdataAnn!EP32/CVMdataAnn!EP32),"",CVMdataAnn!EP33*CPdataAnn!EP32/CVMdataAnn!EP32)</f>
        <v>65985.886325613275</v>
      </c>
      <c r="EQ33" s="6">
        <f>IF(ISERROR(CVMdataAnn!EQ33*CPdataAnn!EQ32/CVMdataAnn!EQ32),"",CVMdataAnn!EQ33*CPdataAnn!EQ32/CVMdataAnn!EQ32)</f>
        <v>7494.0290302655958</v>
      </c>
      <c r="ER33" s="6">
        <f>IF(ISERROR(CVMdataAnn!ER33*CPdataAnn!ER32/CVMdataAnn!ER32),"",CVMdataAnn!ER33*CPdataAnn!ER32/CVMdataAnn!ER32)</f>
        <v>13710.135842129417</v>
      </c>
      <c r="ES33" s="6">
        <f>IF(ISERROR(CVMdataAnn!ES33*CPdataAnn!ES32/CVMdataAnn!ES32),"",CVMdataAnn!ES33*CPdataAnn!ES32/CVMdataAnn!ES32)</f>
        <v>128849.66067858446</v>
      </c>
      <c r="ET33" s="6">
        <f>IF(ISERROR(CVMdataAnn!ET33*CPdataAnn!ET32/CVMdataAnn!ET32),"",CVMdataAnn!ET33*CPdataAnn!ET32/CVMdataAnn!ET32)</f>
        <v>19248.750266429841</v>
      </c>
      <c r="EU33" s="6">
        <f>IF(ISERROR(CVMdataAnn!EU33*CPdataAnn!EU32/CVMdataAnn!EU32),"",CVMdataAnn!EU33*CPdataAnn!EU32/CVMdataAnn!EU32)</f>
        <v>5372.1029092488061</v>
      </c>
      <c r="EV33" s="6">
        <f>IF(ISERROR(CVMdataAnn!EV33*CPdataAnn!EV32/CVMdataAnn!EV32),"",CVMdataAnn!EV33*CPdataAnn!EV32/CVMdataAnn!EV32)</f>
        <v>1207.2727272727273</v>
      </c>
      <c r="EW33" s="6">
        <f>IF(ISERROR(CVMdataAnn!EW33*CPdataAnn!EW32/CVMdataAnn!EW32),"",CVMdataAnn!EW33*CPdataAnn!EW32/CVMdataAnn!EW32)</f>
        <v>12669.693218056835</v>
      </c>
      <c r="EX33" s="6">
        <f>IF(ISERROR(CVMdataAnn!EX33*CPdataAnn!EX32/CVMdataAnn!EX32),"",CVMdataAnn!EX33*CPdataAnn!EX32/CVMdataAnn!EX32)</f>
        <v>3965.258870967742</v>
      </c>
      <c r="EY33" s="6">
        <f>IF(ISERROR(CVMdataAnn!EY33*CPdataAnn!EY32/CVMdataAnn!EY32),"",CVMdataAnn!EY33*CPdataAnn!EY32/CVMdataAnn!EY32)</f>
        <v>5830.1872608319964</v>
      </c>
      <c r="EZ33" s="6">
        <f>IF(ISERROR(CVMdataAnn!EZ33*CPdataAnn!EZ32/CVMdataAnn!EZ32),"",CVMdataAnn!EZ33*CPdataAnn!EZ32/CVMdataAnn!EZ32)</f>
        <v>3704.1086571014025</v>
      </c>
      <c r="FA33" s="6">
        <f>IF(ISERROR(CVMdataAnn!FA33*CPdataAnn!FA32/CVMdataAnn!FA32),"",CVMdataAnn!FA33*CPdataAnn!FA32/CVMdataAnn!FA32)</f>
        <v>2125.5167669819434</v>
      </c>
      <c r="FB33" s="6">
        <f>IF(ISERROR(CVMdataAnn!FB33*CPdataAnn!FB32/CVMdataAnn!FB32),"",CVMdataAnn!FB33*CPdataAnn!FB32/CVMdataAnn!FB32)</f>
        <v>12697.308849746845</v>
      </c>
      <c r="FC33" s="6">
        <f>IF(ISERROR(CVMdataAnn!FC33*CPdataAnn!FC32/CVMdataAnn!FC32),"",CVMdataAnn!FC33*CPdataAnn!FC32/CVMdataAnn!FC32)</f>
        <v>24605.623101702717</v>
      </c>
      <c r="FD33" s="6">
        <f>IF(ISERROR(CVMdataAnn!FD33*CPdataAnn!FD32/CVMdataAnn!FD32),"",CVMdataAnn!FD33*CPdataAnn!FD32/CVMdataAnn!FD32)</f>
        <v>13414.441601197157</v>
      </c>
      <c r="FE33" s="6">
        <f>IF(ISERROR(CVMdataAnn!FE33*CPdataAnn!FE32/CVMdataAnn!FE32),"",CVMdataAnn!FE33*CPdataAnn!FE32/CVMdataAnn!FE32)</f>
        <v>4667.5868230039086</v>
      </c>
      <c r="FF33" s="6">
        <f>IF(ISERROR(CVMdataAnn!FF33*CPdataAnn!FF32/CVMdataAnn!FF32),"",CVMdataAnn!FF33*CPdataAnn!FF32/CVMdataAnn!FF32)</f>
        <v>2276.8294478527609</v>
      </c>
      <c r="FG33" s="6">
        <f>IF(ISERROR(CVMdataAnn!FG33*CPdataAnn!FG32/CVMdataAnn!FG32),"",CVMdataAnn!FG33*CPdataAnn!FG32/CVMdataAnn!FG32)</f>
        <v>4247.4961644676278</v>
      </c>
      <c r="FH33" s="6" t="str">
        <f>IF(ISERROR(CVMdataAnn!FH33*CPdataAnn!FH32/CVMdataAnn!FH32),"",CVMdataAnn!FH33*CPdataAnn!FH32/CVMdataAnn!FH32)</f>
        <v/>
      </c>
      <c r="FI33" s="6">
        <f>IF(ISERROR(CVMdataAnn!FI33*CPdataAnn!FI32/CVMdataAnn!FI32),"",CVMdataAnn!FI33*CPdataAnn!FI32/CVMdataAnn!FI32)</f>
        <v>50786.644667235494</v>
      </c>
      <c r="FJ33" s="6">
        <f>IF(ISERROR(CVMdataAnn!FJ33*CPdataAnn!FJ32/CVMdataAnn!FJ32),"",CVMdataAnn!FJ33*CPdataAnn!FJ32/CVMdataAnn!FJ32)</f>
        <v>24307.72155627378</v>
      </c>
      <c r="FK33" s="6">
        <f>IF(ISERROR(CVMdataAnn!FK33*CPdataAnn!FK32/CVMdataAnn!FK32),"",CVMdataAnn!FK33*CPdataAnn!FK32/CVMdataAnn!FK32)</f>
        <v>26478.499193418294</v>
      </c>
      <c r="FL33" s="6">
        <f>IF(ISERROR(CVMdataAnn!FL33*CPdataAnn!FL32/CVMdataAnn!FL32),"",CVMdataAnn!FL33*CPdataAnn!FL32/CVMdataAnn!FL32)</f>
        <v>11717.115785731216</v>
      </c>
    </row>
    <row r="34" spans="2:168" x14ac:dyDescent="0.25">
      <c r="B34" s="1">
        <v>39814</v>
      </c>
      <c r="C34" s="6">
        <f>IF(ISERROR(CVMdataAnn!C34*CPdataAnn!C33/CVMdataAnn!C33),"",CVMdataAnn!C34*CPdataAnn!C33/CVMdataAnn!C33)</f>
        <v>953598.2781703223</v>
      </c>
      <c r="D34" s="6">
        <f>IF(ISERROR(CVMdataAnn!D34*CPdataAnn!D33/CVMdataAnn!D33),"",CVMdataAnn!D34*CPdataAnn!D33/CVMdataAnn!D33)</f>
        <v>9051.2701049842017</v>
      </c>
      <c r="E34" s="6">
        <f>IF(ISERROR(CVMdataAnn!E34*CPdataAnn!E33/CVMdataAnn!E33),"",CVMdataAnn!E34*CPdataAnn!E33/CVMdataAnn!E33)</f>
        <v>944108.99315436766</v>
      </c>
      <c r="F34" s="6">
        <f>IF(ISERROR(CVMdataAnn!F34*CPdataAnn!F33/CVMdataAnn!F33),"",CVMdataAnn!F34*CPdataAnn!F33/CVMdataAnn!F33)</f>
        <v>75521.330852402374</v>
      </c>
      <c r="G34" s="6">
        <f>IF(ISERROR(CVMdataAnn!G34*CPdataAnn!G33/CVMdataAnn!G33),"",CVMdataAnn!G34*CPdataAnn!G33/CVMdataAnn!G33)</f>
        <v>34372.141955429601</v>
      </c>
      <c r="H34" s="6">
        <f>IF(ISERROR(CVMdataAnn!H34*CPdataAnn!H33/CVMdataAnn!H33),"",CVMdataAnn!H34*CPdataAnn!H33/CVMdataAnn!H33)</f>
        <v>52680.085841623892</v>
      </c>
      <c r="I34" s="6">
        <f>IF(ISERROR(CVMdataAnn!I34*CPdataAnn!I33/CVMdataAnn!I33),"",CVMdataAnn!I34*CPdataAnn!I33/CVMdataAnn!I33)</f>
        <v>252672.96196798282</v>
      </c>
      <c r="J34" s="6">
        <f>IF(ISERROR(CVMdataAnn!J34*CPdataAnn!J33/CVMdataAnn!J33),"",CVMdataAnn!J34*CPdataAnn!J33/CVMdataAnn!J33)</f>
        <v>40020.753343465047</v>
      </c>
      <c r="K34" s="6">
        <f>IF(ISERROR(CVMdataAnn!K34*CPdataAnn!K33/CVMdataAnn!K33),"",CVMdataAnn!K34*CPdataAnn!K33/CVMdataAnn!K33)</f>
        <v>13205.097506819768</v>
      </c>
      <c r="L34" s="6">
        <f>IF(ISERROR(CVMdataAnn!L34*CPdataAnn!L33/CVMdataAnn!L33),"",CVMdataAnn!L34*CPdataAnn!L33/CVMdataAnn!L33)</f>
        <v>130064.50369719599</v>
      </c>
      <c r="M34" s="6">
        <f>IF(ISERROR(CVMdataAnn!M34*CPdataAnn!M33/CVMdataAnn!M33),"",CVMdataAnn!M34*CPdataAnn!M33/CVMdataAnn!M33)</f>
        <v>18458.199735785784</v>
      </c>
      <c r="N34" s="6">
        <f>IF(ISERROR(CVMdataAnn!N34*CPdataAnn!N33/CVMdataAnn!N33),"",CVMdataAnn!N34*CPdataAnn!N33/CVMdataAnn!N33)</f>
        <v>103356.17672682017</v>
      </c>
      <c r="O34" s="6">
        <f>IF(ISERROR(CVMdataAnn!O34*CPdataAnn!O33/CVMdataAnn!O33),"",CVMdataAnn!O34*CPdataAnn!O33/CVMdataAnn!O33)</f>
        <v>14019.852821733652</v>
      </c>
      <c r="P34" s="6">
        <f>IF(ISERROR(CVMdataAnn!P34*CPdataAnn!P33/CVMdataAnn!P33),"",CVMdataAnn!P34*CPdataAnn!P33/CVMdataAnn!P33)</f>
        <v>83426.580348693606</v>
      </c>
      <c r="Q34" s="6">
        <f>IF(ISERROR(CVMdataAnn!Q34*CPdataAnn!Q33/CVMdataAnn!Q33),"",CVMdataAnn!Q34*CPdataAnn!Q33/CVMdataAnn!Q33)</f>
        <v>126310.34133752904</v>
      </c>
      <c r="R34" s="6">
        <f>IF(ISERROR(CVMdataAnn!R34*CPdataAnn!R33/CVMdataAnn!R33),"",CVMdataAnn!R34*CPdataAnn!R33/CVMdataAnn!R33)</f>
        <v>75521.330852402374</v>
      </c>
      <c r="S34" s="6">
        <f>IF(ISERROR(CVMdataAnn!S34*CPdataAnn!S33/CVMdataAnn!S33),"",CVMdataAnn!S34*CPdataAnn!S33/CVMdataAnn!S33)</f>
        <v>66822.463967473348</v>
      </c>
      <c r="T34" s="6">
        <f>IF(ISERROR(CVMdataAnn!T34*CPdataAnn!T33/CVMdataAnn!T33),"",CVMdataAnn!T34*CPdataAnn!T33/CVMdataAnn!T33)</f>
        <v>12060.277240490006</v>
      </c>
      <c r="U34" s="6">
        <f>IF(ISERROR(CVMdataAnn!U34*CPdataAnn!U33/CVMdataAnn!U33),"",CVMdataAnn!U34*CPdataAnn!U33/CVMdataAnn!U33)</f>
        <v>14024.105345627675</v>
      </c>
      <c r="V34" s="6">
        <f>IF(ISERROR(CVMdataAnn!V34*CPdataAnn!V33/CVMdataAnn!V33),"",CVMdataAnn!V34*CPdataAnn!V33/CVMdataAnn!V33)</f>
        <v>2745.1634513461945</v>
      </c>
      <c r="W34" s="6">
        <f>IF(ISERROR(CVMdataAnn!W34*CPdataAnn!W33/CVMdataAnn!W33),"",CVMdataAnn!W34*CPdataAnn!W33/CVMdataAnn!W33)</f>
        <v>9673.456622325044</v>
      </c>
      <c r="X34" s="6">
        <f>IF(ISERROR(CVMdataAnn!X34*CPdataAnn!X33/CVMdataAnn!X33),"",CVMdataAnn!X34*CPdataAnn!X33/CVMdataAnn!X33)</f>
        <v>2095.1207893841442</v>
      </c>
      <c r="Y34" s="6">
        <f>IF(ISERROR(CVMdataAnn!Y34*CPdataAnn!Y33/CVMdataAnn!Y33),"",CVMdataAnn!Y34*CPdataAnn!Y33/CVMdataAnn!Y33)</f>
        <v>7028.8498011304164</v>
      </c>
      <c r="Z34" s="6">
        <f>IF(ISERROR(CVMdataAnn!Z34*CPdataAnn!Z33/CVMdataAnn!Z33),"",CVMdataAnn!Z34*CPdataAnn!Z33/CVMdataAnn!Z33)</f>
        <v>10132.540751129811</v>
      </c>
      <c r="AA34" s="6">
        <f>IF(ISERROR(CVMdataAnn!AA34*CPdataAnn!AA33/CVMdataAnn!AA33),"",CVMdataAnn!AA34*CPdataAnn!AA33/CVMdataAnn!AA33)</f>
        <v>7091.6293094359517</v>
      </c>
      <c r="AB34" s="6">
        <f>IF(ISERROR(CVMdataAnn!AB34*CPdataAnn!AB33/CVMdataAnn!AB33),"",CVMdataAnn!AB34*CPdataAnn!AB33/CVMdataAnn!AB33)</f>
        <v>1970.7940503432494</v>
      </c>
      <c r="AC34" s="6">
        <f>IF(ISERROR(CVMdataAnn!AC34*CPdataAnn!AC33/CVMdataAnn!AC33),"",CVMdataAnn!AC34*CPdataAnn!AC33/CVMdataAnn!AC33)</f>
        <v>8699.3965296179158</v>
      </c>
      <c r="AD34" s="6">
        <f>IF(ISERROR(CVMdataAnn!AD34*CPdataAnn!AD33/CVMdataAnn!AD33),"",CVMdataAnn!AD34*CPdataAnn!AD33/CVMdataAnn!AD33)</f>
        <v>2042.2654067378801</v>
      </c>
      <c r="AE34" s="6">
        <f>IF(ISERROR(CVMdataAnn!AE34*CPdataAnn!AE33/CVMdataAnn!AE33),"",CVMdataAnn!AE34*CPdataAnn!AE33/CVMdataAnn!AE33)</f>
        <v>6656.5622935095389</v>
      </c>
      <c r="AF34" s="6">
        <f>IF(ISERROR(CVMdataAnn!AF34*CPdataAnn!AF33/CVMdataAnn!AF33),"",CVMdataAnn!AF34*CPdataAnn!AF33/CVMdataAnn!AF33)</f>
        <v>34372.141955429601</v>
      </c>
      <c r="AG34" s="6">
        <f>IF(ISERROR(CVMdataAnn!AG34*CPdataAnn!AG33/CVMdataAnn!AG33),"",CVMdataAnn!AG34*CPdataAnn!AG33/CVMdataAnn!AG33)</f>
        <v>13449.19743051914</v>
      </c>
      <c r="AH34" s="6">
        <f>IF(ISERROR(CVMdataAnn!AH34*CPdataAnn!AH33/CVMdataAnn!AH33),"",CVMdataAnn!AH34*CPdataAnn!AH33/CVMdataAnn!AH33)</f>
        <v>3426.0566893424038</v>
      </c>
      <c r="AI34" s="6">
        <f>IF(ISERROR(CVMdataAnn!AI34*CPdataAnn!AI33/CVMdataAnn!AI33),"",CVMdataAnn!AI34*CPdataAnn!AI33/CVMdataAnn!AI33)</f>
        <v>6465.9941058718859</v>
      </c>
      <c r="AJ34" s="6">
        <f>IF(ISERROR(CVMdataAnn!AJ34*CPdataAnn!AJ33/CVMdataAnn!AJ33),"",CVMdataAnn!AJ34*CPdataAnn!AJ33/CVMdataAnn!AJ33)</f>
        <v>3556.5799039064132</v>
      </c>
      <c r="AK34" s="6">
        <f>IF(ISERROR(CVMdataAnn!AK34*CPdataAnn!AK33/CVMdataAnn!AK33),"",CVMdataAnn!AK34*CPdataAnn!AK33/CVMdataAnn!AK33)</f>
        <v>15634.011742693077</v>
      </c>
      <c r="AL34" s="6">
        <f>IF(ISERROR(CVMdataAnn!AL34*CPdataAnn!AL33/CVMdataAnn!AL33),"",CVMdataAnn!AL34*CPdataAnn!AL33/CVMdataAnn!AL33)</f>
        <v>5289.13567839196</v>
      </c>
      <c r="AM34" s="6">
        <f>IF(ISERROR(CVMdataAnn!AM34*CPdataAnn!AM33/CVMdataAnn!AM33),"",CVMdataAnn!AM34*CPdataAnn!AM33/CVMdataAnn!AM33)</f>
        <v>52680.085841623892</v>
      </c>
      <c r="AN34" s="6">
        <f>IF(ISERROR(CVMdataAnn!AN34*CPdataAnn!AN33/CVMdataAnn!AN33),"",CVMdataAnn!AN34*CPdataAnn!AN33/CVMdataAnn!AN33)</f>
        <v>45333.747662192938</v>
      </c>
      <c r="AO34" s="6">
        <f>IF(ISERROR(CVMdataAnn!AO34*CPdataAnn!AO33/CVMdataAnn!AO33),"",CVMdataAnn!AO34*CPdataAnn!AO33/CVMdataAnn!AO33)</f>
        <v>521.70666666666671</v>
      </c>
      <c r="AP34" s="6">
        <f>IF(ISERROR(CVMdataAnn!AP34*CPdataAnn!AP33/CVMdataAnn!AP33),"",CVMdataAnn!AP34*CPdataAnn!AP33/CVMdataAnn!AP33)</f>
        <v>41632.350546551075</v>
      </c>
      <c r="AQ34" s="6">
        <f>IF(ISERROR(CVMdataAnn!AQ34*CPdataAnn!AQ33/CVMdataAnn!AQ33),"",CVMdataAnn!AQ34*CPdataAnn!AQ33/CVMdataAnn!AQ33)</f>
        <v>2147.6124740124742</v>
      </c>
      <c r="AR34" s="6">
        <f>IF(ISERROR(CVMdataAnn!AR34*CPdataAnn!AR33/CVMdataAnn!AR33),"",CVMdataAnn!AR34*CPdataAnn!AR33/CVMdataAnn!AR33)</f>
        <v>1032.2087745839638</v>
      </c>
      <c r="AS34" s="6">
        <f>IF(ISERROR(CVMdataAnn!AS34*CPdataAnn!AS33/CVMdataAnn!AS33),"",CVMdataAnn!AS34*CPdataAnn!AS33/CVMdataAnn!AS33)</f>
        <v>7346.692797648212</v>
      </c>
      <c r="AT34" s="6">
        <f>IF(ISERROR(CVMdataAnn!AT34*CPdataAnn!AT33/CVMdataAnn!AT33),"",CVMdataAnn!AT34*CPdataAnn!AT33/CVMdataAnn!AT33)</f>
        <v>7275.5485996705111</v>
      </c>
      <c r="AU34" s="6">
        <f>IF(ISERROR(CVMdataAnn!AU34*CPdataAnn!AU33/CVMdataAnn!AU33),"",CVMdataAnn!AU34*CPdataAnn!AU33/CVMdataAnn!AU33)</f>
        <v>71.018518518518519</v>
      </c>
      <c r="AV34" s="6">
        <f>IF(ISERROR(CVMdataAnn!AV34*CPdataAnn!AV33/CVMdataAnn!AV33),"",CVMdataAnn!AV34*CPdataAnn!AV33/CVMdataAnn!AV33)</f>
        <v>252672.96196798282</v>
      </c>
      <c r="AW34" s="6">
        <f>IF(ISERROR(CVMdataAnn!AW34*CPdataAnn!AW33/CVMdataAnn!AW33),"",CVMdataAnn!AW34*CPdataAnn!AW33/CVMdataAnn!AW33)</f>
        <v>51659.617084767997</v>
      </c>
      <c r="AX34" s="6">
        <f>IF(ISERROR(CVMdataAnn!AX34*CPdataAnn!AX33/CVMdataAnn!AX33),"",CVMdataAnn!AX34*CPdataAnn!AX33/CVMdataAnn!AX33)</f>
        <v>51514.669586798591</v>
      </c>
      <c r="AY34" s="6">
        <f>IF(ISERROR(CVMdataAnn!AY34*CPdataAnn!AY33/CVMdataAnn!AY33),"",CVMdataAnn!AY34*CPdataAnn!AY33/CVMdataAnn!AY33)</f>
        <v>143.87837837837839</v>
      </c>
      <c r="AZ34" s="6">
        <f>IF(ISERROR(CVMdataAnn!AZ34*CPdataAnn!AZ33/CVMdataAnn!AZ33),"",CVMdataAnn!AZ34*CPdataAnn!AZ33/CVMdataAnn!AZ33)</f>
        <v>165849.34443012258</v>
      </c>
      <c r="BA34" s="6">
        <f>IF(ISERROR(CVMdataAnn!BA34*CPdataAnn!BA33/CVMdataAnn!BA33),"",CVMdataAnn!BA34*CPdataAnn!BA33/CVMdataAnn!BA33)</f>
        <v>158968.70490347</v>
      </c>
      <c r="BB34" s="6">
        <f>IF(ISERROR(CVMdataAnn!BB34*CPdataAnn!BB33/CVMdataAnn!BB33),"",CVMdataAnn!BB34*CPdataAnn!BB33/CVMdataAnn!BB33)</f>
        <v>6879.6522099447511</v>
      </c>
      <c r="BC34" s="6">
        <f>IF(ISERROR(CVMdataAnn!BC34*CPdataAnn!BC33/CVMdataAnn!BC33),"",CVMdataAnn!BC34*CPdataAnn!BC33/CVMdataAnn!BC33)</f>
        <v>2231.7485101311086</v>
      </c>
      <c r="BD34" s="6">
        <f>IF(ISERROR(CVMdataAnn!BD34*CPdataAnn!BD33/CVMdataAnn!BD33),"",CVMdataAnn!BD34*CPdataAnn!BD33/CVMdataAnn!BD33)</f>
        <v>681.87543736878933</v>
      </c>
      <c r="BE34" s="6">
        <f>IF(ISERROR(CVMdataAnn!BE34*CPdataAnn!BE33/CVMdataAnn!BE33),"",CVMdataAnn!BE34*CPdataAnn!BE33/CVMdataAnn!BE33)</f>
        <v>1550.4478901881037</v>
      </c>
      <c r="BF34" s="6">
        <f>IF(ISERROR(CVMdataAnn!BF34*CPdataAnn!BF33/CVMdataAnn!BF33),"",CVMdataAnn!BF34*CPdataAnn!BF33/CVMdataAnn!BF33)</f>
        <v>7404.9760479041915</v>
      </c>
      <c r="BG34" s="6">
        <f>IF(ISERROR(CVMdataAnn!BG34*CPdataAnn!BG33/CVMdataAnn!BG33),"",CVMdataAnn!BG34*CPdataAnn!BG33/CVMdataAnn!BG33)</f>
        <v>3762.9732531619325</v>
      </c>
      <c r="BH34" s="6">
        <f>IF(ISERROR(CVMdataAnn!BH34*CPdataAnn!BH33/CVMdataAnn!BH33),"",CVMdataAnn!BH34*CPdataAnn!BH33/CVMdataAnn!BH33)</f>
        <v>105.05882352941177</v>
      </c>
      <c r="BI34" s="6">
        <f>IF(ISERROR(CVMdataAnn!BI34*CPdataAnn!BI33/CVMdataAnn!BI33),"",CVMdataAnn!BI34*CPdataAnn!BI33/CVMdataAnn!BI33)</f>
        <v>3537.2771560236997</v>
      </c>
      <c r="BJ34" s="6" t="str">
        <f>IF(ISERROR(CVMdataAnn!BJ34*CPdataAnn!BJ33/CVMdataAnn!BJ33),"",CVMdataAnn!BJ34*CPdataAnn!BJ33/CVMdataAnn!BJ33)</f>
        <v/>
      </c>
      <c r="BK34" s="6">
        <f>IF(ISERROR(CVMdataAnn!BK34*CPdataAnn!BK33/CVMdataAnn!BK33),"",CVMdataAnn!BK34*CPdataAnn!BK33/CVMdataAnn!BK33)</f>
        <v>25528.571428571428</v>
      </c>
      <c r="BL34" s="6">
        <f>IF(ISERROR(CVMdataAnn!BL34*CPdataAnn!BL33/CVMdataAnn!BL33),"",CVMdataAnn!BL34*CPdataAnn!BL33/CVMdataAnn!BL33)</f>
        <v>11994.717314148682</v>
      </c>
      <c r="BM34" s="6">
        <f>IF(ISERROR(CVMdataAnn!BM34*CPdataAnn!BM33/CVMdataAnn!BM33),"",CVMdataAnn!BM34*CPdataAnn!BM33/CVMdataAnn!BM33)</f>
        <v>11694.082564548884</v>
      </c>
      <c r="BN34" s="6">
        <f>IF(ISERROR(CVMdataAnn!BN34*CPdataAnn!BN33/CVMdataAnn!BN33),"",CVMdataAnn!BN34*CPdataAnn!BN33/CVMdataAnn!BN33)</f>
        <v>1506.4418006430867</v>
      </c>
      <c r="BO34" s="6">
        <f>IF(ISERROR(CVMdataAnn!BO34*CPdataAnn!BO33/CVMdataAnn!BO33),"",CVMdataAnn!BO34*CPdataAnn!BO33/CVMdataAnn!BO33)</f>
        <v>332.64</v>
      </c>
      <c r="BP34" s="6" t="str">
        <f>IF(ISERROR(CVMdataAnn!BP34*CPdataAnn!BP33/CVMdataAnn!BP33),"",CVMdataAnn!BP34*CPdataAnn!BP33/CVMdataAnn!BP33)</f>
        <v/>
      </c>
      <c r="BQ34" s="6">
        <f>IF(ISERROR(CVMdataAnn!BQ34*CPdataAnn!BQ33/CVMdataAnn!BQ33),"",CVMdataAnn!BQ34*CPdataAnn!BQ33/CVMdataAnn!BQ33)</f>
        <v>40020.753343465047</v>
      </c>
      <c r="BR34" s="6">
        <f>IF(ISERROR(CVMdataAnn!BR34*CPdataAnn!BR33/CVMdataAnn!BR33),"",CVMdataAnn!BR34*CPdataAnn!BR33/CVMdataAnn!BR33)</f>
        <v>14084.651096282174</v>
      </c>
      <c r="BS34" s="6">
        <f>IF(ISERROR(CVMdataAnn!BS34*CPdataAnn!BS33/CVMdataAnn!BS33),"",CVMdataAnn!BS34*CPdataAnn!BS33/CVMdataAnn!BS33)</f>
        <v>11041.404585345941</v>
      </c>
      <c r="BT34" s="6">
        <f>IF(ISERROR(CVMdataAnn!BT34*CPdataAnn!BT33/CVMdataAnn!BT33),"",CVMdataAnn!BT34*CPdataAnn!BT33/CVMdataAnn!BT33)</f>
        <v>2994.4576271186443</v>
      </c>
      <c r="BU34" s="6">
        <f>IF(ISERROR(CVMdataAnn!BU34*CPdataAnn!BU33/CVMdataAnn!BU33),"",CVMdataAnn!BU34*CPdataAnn!BU33/CVMdataAnn!BU33)</f>
        <v>50.442307692307693</v>
      </c>
      <c r="BV34" s="6">
        <f>IF(ISERROR(CVMdataAnn!BV34*CPdataAnn!BV33/CVMdataAnn!BV33),"",CVMdataAnn!BV34*CPdataAnn!BV33/CVMdataAnn!BV33)</f>
        <v>5385.3801308744796</v>
      </c>
      <c r="BW34" s="6">
        <f>IF(ISERROR(CVMdataAnn!BW34*CPdataAnn!BW33/CVMdataAnn!BW33),"",CVMdataAnn!BW34*CPdataAnn!BW33/CVMdataAnn!BW33)</f>
        <v>6141.8645220800181</v>
      </c>
      <c r="BX34" s="6">
        <f>IF(ISERROR(CVMdataAnn!BX34*CPdataAnn!BX33/CVMdataAnn!BX33),"",CVMdataAnn!BX34*CPdataAnn!BX33/CVMdataAnn!BX33)</f>
        <v>4975.3521087680356</v>
      </c>
      <c r="BY34" s="6">
        <f>IF(ISERROR(CVMdataAnn!BY34*CPdataAnn!BY33/CVMdataAnn!BY33),"",CVMdataAnn!BY34*CPdataAnn!BY33/CVMdataAnn!BY33)</f>
        <v>805.81357466063344</v>
      </c>
      <c r="BZ34" s="6">
        <f>IF(ISERROR(CVMdataAnn!BZ34*CPdataAnn!BZ33/CVMdataAnn!BZ33),"",CVMdataAnn!BZ34*CPdataAnn!BZ33/CVMdataAnn!BZ33)</f>
        <v>360.68702290076334</v>
      </c>
      <c r="CA34" s="6">
        <f>IF(ISERROR(CVMdataAnn!CA34*CPdataAnn!CA33/CVMdataAnn!CA33),"",CVMdataAnn!CA34*CPdataAnn!CA33/CVMdataAnn!CA33)</f>
        <v>4240.9579425113461</v>
      </c>
      <c r="CB34" s="6">
        <f>IF(ISERROR(CVMdataAnn!CB34*CPdataAnn!CB33/CVMdataAnn!CB33),"",CVMdataAnn!CB34*CPdataAnn!CB33/CVMdataAnn!CB33)</f>
        <v>3634.4019260010136</v>
      </c>
      <c r="CC34" s="6">
        <f>IF(ISERROR(CVMdataAnn!CC34*CPdataAnn!CC33/CVMdataAnn!CC33),"",CVMdataAnn!CC34*CPdataAnn!CC33/CVMdataAnn!CC33)</f>
        <v>337.89774078478001</v>
      </c>
      <c r="CD34" s="6">
        <f>IF(ISERROR(CVMdataAnn!CD34*CPdataAnn!CD33/CVMdataAnn!CD33),"",CVMdataAnn!CD34*CPdataAnn!CD33/CVMdataAnn!CD33)</f>
        <v>3295.9067945956531</v>
      </c>
      <c r="CE34" s="6">
        <f>IF(ISERROR(CVMdataAnn!CE34*CPdataAnn!CE33/CVMdataAnn!CE33),"",CVMdataAnn!CE34*CPdataAnn!CE33/CVMdataAnn!CE33)</f>
        <v>6534.3878036563983</v>
      </c>
      <c r="CF34" s="6">
        <f>IF(ISERROR(CVMdataAnn!CF34*CPdataAnn!CF33/CVMdataAnn!CF33),"",CVMdataAnn!CF34*CPdataAnn!CF33/CVMdataAnn!CF33)</f>
        <v>3056.1514812744549</v>
      </c>
      <c r="CG34" s="6">
        <f>IF(ISERROR(CVMdataAnn!CG34*CPdataAnn!CG33/CVMdataAnn!CG33),"",CVMdataAnn!CG34*CPdataAnn!CG33/CVMdataAnn!CG33)</f>
        <v>3477.785747339195</v>
      </c>
      <c r="CH34" s="6">
        <f>IF(ISERROR(CVMdataAnn!CH34*CPdataAnn!CH33/CVMdataAnn!CH33),"",CVMdataAnn!CH34*CPdataAnn!CH33/CVMdataAnn!CH33)</f>
        <v>13205.097506819768</v>
      </c>
      <c r="CI34" s="6">
        <f>IF(ISERROR(CVMdataAnn!CI34*CPdataAnn!CI33/CVMdataAnn!CI33),"",CVMdataAnn!CI34*CPdataAnn!CI33/CVMdataAnn!CI33)</f>
        <v>7131.008374384236</v>
      </c>
      <c r="CJ34" s="6">
        <f>IF(ISERROR(CVMdataAnn!CJ34*CPdataAnn!CJ33/CVMdataAnn!CJ33),"",CVMdataAnn!CJ34*CPdataAnn!CJ33/CVMdataAnn!CJ33)</f>
        <v>3557.432971014493</v>
      </c>
      <c r="CK34" s="6">
        <f>IF(ISERROR(CVMdataAnn!CK34*CPdataAnn!CK33/CVMdataAnn!CK33),"",CVMdataAnn!CK34*CPdataAnn!CK33/CVMdataAnn!CK33)</f>
        <v>533.16431095406358</v>
      </c>
      <c r="CL34" s="6">
        <f>IF(ISERROR(CVMdataAnn!CL34*CPdataAnn!CL33/CVMdataAnn!CL33),"",CVMdataAnn!CL34*CPdataAnn!CL33/CVMdataAnn!CL33)</f>
        <v>3041.4629451395572</v>
      </c>
      <c r="CM34" s="6">
        <f>IF(ISERROR(CVMdataAnn!CM34*CPdataAnn!CM33/CVMdataAnn!CM33),"",CVMdataAnn!CM34*CPdataAnn!CM33/CVMdataAnn!CM33)</f>
        <v>3144.9107142857142</v>
      </c>
      <c r="CN34" s="6">
        <f>IF(ISERROR(CVMdataAnn!CN34*CPdataAnn!CN33/CVMdataAnn!CN33),"",CVMdataAnn!CN34*CPdataAnn!CN33/CVMdataAnn!CN33)</f>
        <v>1041.0241343126968</v>
      </c>
      <c r="CO34" s="6">
        <f>IF(ISERROR(CVMdataAnn!CO34*CPdataAnn!CO33/CVMdataAnn!CO33),"",CVMdataAnn!CO34*CPdataAnn!CO33/CVMdataAnn!CO33)</f>
        <v>1579.1186929360883</v>
      </c>
      <c r="CP34" s="6">
        <f>IF(ISERROR(CVMdataAnn!CP34*CPdataAnn!CP33/CVMdataAnn!CP33),"",CVMdataAnn!CP34*CPdataAnn!CP33/CVMdataAnn!CP33)</f>
        <v>524.76827094474152</v>
      </c>
      <c r="CQ34" s="6">
        <f>IF(ISERROR(CVMdataAnn!CQ34*CPdataAnn!CQ33/CVMdataAnn!CQ33),"",CVMdataAnn!CQ34*CPdataAnn!CQ33/CVMdataAnn!CQ33)</f>
        <v>2929.0198614318706</v>
      </c>
      <c r="CR34" s="6">
        <f>IF(ISERROR(CVMdataAnn!CR34*CPdataAnn!CR33/CVMdataAnn!CR33),"",CVMdataAnn!CR34*CPdataAnn!CR33/CVMdataAnn!CR33)</f>
        <v>130064.50369719599</v>
      </c>
      <c r="CS34" s="6">
        <f>IF(ISERROR(CVMdataAnn!CS34*CPdataAnn!CS33/CVMdataAnn!CS33),"",CVMdataAnn!CS34*CPdataAnn!CS33/CVMdataAnn!CS33)</f>
        <v>39263.893917963222</v>
      </c>
      <c r="CT34" s="6">
        <f>IF(ISERROR(CVMdataAnn!CT34*CPdataAnn!CT33/CVMdataAnn!CT33),"",CVMdataAnn!CT34*CPdataAnn!CT33/CVMdataAnn!CT33)</f>
        <v>37747.563892617451</v>
      </c>
      <c r="CU34" s="6">
        <f>IF(ISERROR(CVMdataAnn!CU34*CPdataAnn!CU33/CVMdataAnn!CU33),"",CVMdataAnn!CU34*CPdataAnn!CU33/CVMdataAnn!CU33)</f>
        <v>768.90926099158094</v>
      </c>
      <c r="CV34" s="6">
        <f>IF(ISERROR(CVMdataAnn!CV34*CPdataAnn!CV33/CVMdataAnn!CV33),"",CVMdataAnn!CV34*CPdataAnn!CV33/CVMdataAnn!CV33)</f>
        <v>747.2</v>
      </c>
      <c r="CW34" s="6">
        <f>IF(ISERROR(CVMdataAnn!CW34*CPdataAnn!CW33/CVMdataAnn!CW33),"",CVMdataAnn!CW34*CPdataAnn!CW33/CVMdataAnn!CW33)</f>
        <v>57619.225559351922</v>
      </c>
      <c r="CX34" s="6">
        <f>IF(ISERROR(CVMdataAnn!CX34*CPdataAnn!CX33/CVMdataAnn!CX33),"",CVMdataAnn!CX34*CPdataAnn!CX33/CVMdataAnn!CX33)</f>
        <v>4406.9543640465035</v>
      </c>
      <c r="CY34" s="6">
        <f>IF(ISERROR(CVMdataAnn!CY34*CPdataAnn!CY33/CVMdataAnn!CY33),"",CVMdataAnn!CY34*CPdataAnn!CY33/CVMdataAnn!CY33)</f>
        <v>29409.429314193676</v>
      </c>
      <c r="CZ34" s="6">
        <f>IF(ISERROR(CVMdataAnn!CZ34*CPdataAnn!CZ33/CVMdataAnn!CZ33),"",CVMdataAnn!CZ34*CPdataAnn!CZ33/CVMdataAnn!CZ33)</f>
        <v>17720.49531184596</v>
      </c>
      <c r="DA34" s="6">
        <f>IF(ISERROR(CVMdataAnn!DA34*CPdataAnn!DA33/CVMdataAnn!DA33),"",CVMdataAnn!DA34*CPdataAnn!DA33/CVMdataAnn!DA33)</f>
        <v>6082.7730129906413</v>
      </c>
      <c r="DB34" s="6">
        <f>IF(ISERROR(CVMdataAnn!DB34*CPdataAnn!DB33/CVMdataAnn!DB33),"",CVMdataAnn!DB34*CPdataAnn!DB33/CVMdataAnn!DB33)</f>
        <v>33181.732369061428</v>
      </c>
      <c r="DC34" s="6">
        <f>IF(ISERROR(CVMdataAnn!DC34*CPdataAnn!DC33/CVMdataAnn!DC33),"",CVMdataAnn!DC34*CPdataAnn!DC33/CVMdataAnn!DC33)</f>
        <v>5499.4297496744321</v>
      </c>
      <c r="DD34" s="6">
        <f>IF(ISERROR(CVMdataAnn!DD34*CPdataAnn!DD33/CVMdataAnn!DD33),"",CVMdataAnn!DD34*CPdataAnn!DD33/CVMdataAnn!DD33)</f>
        <v>7596.9808591720075</v>
      </c>
      <c r="DE34" s="6">
        <f>IF(ISERROR(CVMdataAnn!DE34*CPdataAnn!DE33/CVMdataAnn!DE33),"",CVMdataAnn!DE34*CPdataAnn!DE33/CVMdataAnn!DE33)</f>
        <v>14268.814909030581</v>
      </c>
      <c r="DF34" s="6">
        <f>IF(ISERROR(CVMdataAnn!DF34*CPdataAnn!DF33/CVMdataAnn!DF33),"",CVMdataAnn!DF34*CPdataAnn!DF33/CVMdataAnn!DF33)</f>
        <v>4220.6947178148221</v>
      </c>
      <c r="DG34" s="6">
        <f>IF(ISERROR(CVMdataAnn!DG34*CPdataAnn!DG33/CVMdataAnn!DG33),"",CVMdataAnn!DG34*CPdataAnn!DG33/CVMdataAnn!DG33)</f>
        <v>1596</v>
      </c>
      <c r="DH34" s="6">
        <f>IF(ISERROR(CVMdataAnn!DH34*CPdataAnn!DH33/CVMdataAnn!DH33),"",CVMdataAnn!DH34*CPdataAnn!DH33/CVMdataAnn!DH33)</f>
        <v>18458.199735785784</v>
      </c>
      <c r="DI34" s="6">
        <f>IF(ISERROR(CVMdataAnn!DI34*CPdataAnn!DI33/CVMdataAnn!DI33),"",CVMdataAnn!DI34*CPdataAnn!DI33/CVMdataAnn!DI33)</f>
        <v>578.57640750670237</v>
      </c>
      <c r="DJ34" s="6">
        <f>IF(ISERROR(CVMdataAnn!DJ34*CPdataAnn!DJ33/CVMdataAnn!DJ33),"",CVMdataAnn!DJ34*CPdataAnn!DJ33/CVMdataAnn!DJ33)</f>
        <v>738.06451612903231</v>
      </c>
      <c r="DK34" s="6">
        <f>IF(ISERROR(CVMdataAnn!DK34*CPdataAnn!DK33/CVMdataAnn!DK33),"",CVMdataAnn!DK34*CPdataAnn!DK33/CVMdataAnn!DK33)</f>
        <v>17140.75435877567</v>
      </c>
      <c r="DL34" s="6">
        <f>IF(ISERROR(CVMdataAnn!DL34*CPdataAnn!DL33/CVMdataAnn!DL33),"",CVMdataAnn!DL34*CPdataAnn!DL33/CVMdataAnn!DL33)</f>
        <v>103356.17672682017</v>
      </c>
      <c r="DM34" s="6">
        <f>IF(ISERROR(CVMdataAnn!DM34*CPdataAnn!DM33/CVMdataAnn!DM33),"",CVMdataAnn!DM34*CPdataAnn!DM33/CVMdataAnn!DM33)</f>
        <v>23330.552637918572</v>
      </c>
      <c r="DN34" s="6">
        <f>IF(ISERROR(CVMdataAnn!DN34*CPdataAnn!DN33/CVMdataAnn!DN33),"",CVMdataAnn!DN34*CPdataAnn!DN33/CVMdataAnn!DN33)</f>
        <v>5384.4076753696127</v>
      </c>
      <c r="DO34" s="6">
        <f>IF(ISERROR(CVMdataAnn!DO34*CPdataAnn!DO33/CVMdataAnn!DO33),"",CVMdataAnn!DO34*CPdataAnn!DO33/CVMdataAnn!DO33)</f>
        <v>4454.3513513513517</v>
      </c>
      <c r="DP34" s="6">
        <f>IF(ISERROR(CVMdataAnn!DP34*CPdataAnn!DP33/CVMdataAnn!DP33),"",CVMdataAnn!DP34*CPdataAnn!DP33/CVMdataAnn!DP33)</f>
        <v>6467.6752941176474</v>
      </c>
      <c r="DQ34" s="6">
        <f>IF(ISERROR(CVMdataAnn!DQ34*CPdataAnn!DQ33/CVMdataAnn!DQ33),"",CVMdataAnn!DQ34*CPdataAnn!DQ33/CVMdataAnn!DQ33)</f>
        <v>6823.7073419938697</v>
      </c>
      <c r="DR34" s="6">
        <f>IF(ISERROR(CVMdataAnn!DR34*CPdataAnn!DR33/CVMdataAnn!DR33),"",CVMdataAnn!DR34*CPdataAnn!DR33/CVMdataAnn!DR33)</f>
        <v>199.41176470588235</v>
      </c>
      <c r="DS34" s="6">
        <f>IF(ISERROR(CVMdataAnn!DS34*CPdataAnn!DS33/CVMdataAnn!DS33),"",CVMdataAnn!DS34*CPdataAnn!DS33/CVMdataAnn!DS33)</f>
        <v>7536.9572079582085</v>
      </c>
      <c r="DT34" s="6">
        <f>IF(ISERROR(CVMdataAnn!DT34*CPdataAnn!DT33/CVMdataAnn!DT33),"",CVMdataAnn!DT34*CPdataAnn!DT33/CVMdataAnn!DT33)</f>
        <v>7257.3991031390133</v>
      </c>
      <c r="DU34" s="6">
        <f>IF(ISERROR(CVMdataAnn!DU34*CPdataAnn!DU33/CVMdataAnn!DU33),"",CVMdataAnn!DU34*CPdataAnn!DU33/CVMdataAnn!DU33)</f>
        <v>206.10344827586206</v>
      </c>
      <c r="DV34" s="6">
        <f>IF(ISERROR(CVMdataAnn!DV34*CPdataAnn!DV33/CVMdataAnn!DV33),"",CVMdataAnn!DV34*CPdataAnn!DV33/CVMdataAnn!DV33)</f>
        <v>74.289256198347104</v>
      </c>
      <c r="DW34" s="6">
        <f>IF(ISERROR(CVMdataAnn!DW34*CPdataAnn!DW33/CVMdataAnn!DW33),"",CVMdataAnn!DW34*CPdataAnn!DW33/CVMdataAnn!DW33)</f>
        <v>27575.354014236054</v>
      </c>
      <c r="DX34" s="6">
        <f>IF(ISERROR(CVMdataAnn!DX34*CPdataAnn!DX33/CVMdataAnn!DX33),"",CVMdataAnn!DX34*CPdataAnn!DX33/CVMdataAnn!DX33)</f>
        <v>15668.335570469799</v>
      </c>
      <c r="DY34" s="6">
        <f>IF(ISERROR(CVMdataAnn!DY34*CPdataAnn!DY33/CVMdataAnn!DY33),"",CVMdataAnn!DY34*CPdataAnn!DY33/CVMdataAnn!DY33)</f>
        <v>2616.0152246565167</v>
      </c>
      <c r="DZ34" s="6">
        <f>IF(ISERROR(CVMdataAnn!DZ34*CPdataAnn!DZ33/CVMdataAnn!DZ33),"",CVMdataAnn!DZ34*CPdataAnn!DZ33/CVMdataAnn!DZ33)</f>
        <v>3928.3601363545217</v>
      </c>
      <c r="EA34" s="6">
        <f>IF(ISERROR(CVMdataAnn!EA34*CPdataAnn!EA33/CVMdataAnn!EA33),"",CVMdataAnn!EA34*CPdataAnn!EA33/CVMdataAnn!EA33)</f>
        <v>3289.4568590937306</v>
      </c>
      <c r="EB34" s="6">
        <f>IF(ISERROR(CVMdataAnn!EB34*CPdataAnn!EB33/CVMdataAnn!EB33),"",CVMdataAnn!EB34*CPdataAnn!EB33/CVMdataAnn!EB33)</f>
        <v>2075.1986730556578</v>
      </c>
      <c r="EC34" s="6">
        <f>IF(ISERROR(CVMdataAnn!EC34*CPdataAnn!EC33/CVMdataAnn!EC33),"",CVMdataAnn!EC34*CPdataAnn!EC33/CVMdataAnn!EC33)</f>
        <v>33265.889479592486</v>
      </c>
      <c r="ED34" s="6">
        <f>IF(ISERROR(CVMdataAnn!ED34*CPdataAnn!ED33/CVMdataAnn!ED33),"",CVMdataAnn!ED34*CPdataAnn!ED33/CVMdataAnn!ED33)</f>
        <v>7828.0321554466509</v>
      </c>
      <c r="EE34" s="6">
        <f>IF(ISERROR(CVMdataAnn!EE34*CPdataAnn!EE33/CVMdataAnn!EE33),"",CVMdataAnn!EE34*CPdataAnn!EE33/CVMdataAnn!EE33)</f>
        <v>16210.933724914341</v>
      </c>
      <c r="EF34" s="6">
        <f>IF(ISERROR(CVMdataAnn!EF34*CPdataAnn!EF33/CVMdataAnn!EF33),"",CVMdataAnn!EF34*CPdataAnn!EF33/CVMdataAnn!EF33)</f>
        <v>9226.6344142259422</v>
      </c>
      <c r="EG34" s="6">
        <f>IF(ISERROR(CVMdataAnn!EG34*CPdataAnn!EG33/CVMdataAnn!EG33),"",CVMdataAnn!EG34*CPdataAnn!EG33/CVMdataAnn!EG33)</f>
        <v>11647.687720122094</v>
      </c>
      <c r="EH34" s="6">
        <f>IF(ISERROR(CVMdataAnn!EH34*CPdataAnn!EH33/CVMdataAnn!EH33),"",CVMdataAnn!EH34*CPdataAnn!EH33/CVMdataAnn!EH33)</f>
        <v>3122.5182038834951</v>
      </c>
      <c r="EI34" s="6">
        <f>IF(ISERROR(CVMdataAnn!EI34*CPdataAnn!EI33/CVMdataAnn!EI33),"",CVMdataAnn!EI34*CPdataAnn!EI33/CVMdataAnn!EI33)</f>
        <v>4037.7603293184939</v>
      </c>
      <c r="EJ34" s="6">
        <f>IF(ISERROR(CVMdataAnn!EJ34*CPdataAnn!EJ33/CVMdataAnn!EJ33),"",CVMdataAnn!EJ34*CPdataAnn!EJ33/CVMdataAnn!EJ33)</f>
        <v>1603.8441558441559</v>
      </c>
      <c r="EK34" s="6">
        <f>IF(ISERROR(CVMdataAnn!EK34*CPdataAnn!EK33/CVMdataAnn!EK33),"",CVMdataAnn!EK34*CPdataAnn!EK33/CVMdataAnn!EK33)</f>
        <v>2882.7464595705801</v>
      </c>
      <c r="EL34" s="6" t="str">
        <f>IF(ISERROR(CVMdataAnn!EL34*CPdataAnn!EL33/CVMdataAnn!EL33),"",CVMdataAnn!EL34*CPdataAnn!EL33/CVMdataAnn!EL33)</f>
        <v/>
      </c>
      <c r="EM34" s="6">
        <f>IF(ISERROR(CVMdataAnn!EM34*CPdataAnn!EM33/CVMdataAnn!EM33),"",CVMdataAnn!EM34*CPdataAnn!EM33/CVMdataAnn!EM33)</f>
        <v>14019.852821733652</v>
      </c>
      <c r="EN34" s="6">
        <f>IF(ISERROR(CVMdataAnn!EN34*CPdataAnn!EN33/CVMdataAnn!EN33),"",CVMdataAnn!EN34*CPdataAnn!EN33/CVMdataAnn!EN33)</f>
        <v>83426.580348693606</v>
      </c>
      <c r="EO34" s="6">
        <f>IF(ISERROR(CVMdataAnn!EO34*CPdataAnn!EO33/CVMdataAnn!EO33),"",CVMdataAnn!EO34*CPdataAnn!EO33/CVMdataAnn!EO33)</f>
        <v>70684.712761441144</v>
      </c>
      <c r="EP34" s="6">
        <f>IF(ISERROR(CVMdataAnn!EP34*CPdataAnn!EP33/CVMdataAnn!EP33),"",CVMdataAnn!EP34*CPdataAnn!EP33/CVMdataAnn!EP33)</f>
        <v>63207.773100711747</v>
      </c>
      <c r="EQ34" s="6">
        <f>IF(ISERROR(CVMdataAnn!EQ34*CPdataAnn!EQ33/CVMdataAnn!EQ33),"",CVMdataAnn!EQ34*CPdataAnn!EQ33/CVMdataAnn!EQ33)</f>
        <v>7476.888924252069</v>
      </c>
      <c r="ER34" s="6">
        <f>IF(ISERROR(CVMdataAnn!ER34*CPdataAnn!ER33/CVMdataAnn!ER33),"",CVMdataAnn!ER34*CPdataAnn!ER33/CVMdataAnn!ER33)</f>
        <v>12742.026990985225</v>
      </c>
      <c r="ES34" s="6">
        <f>IF(ISERROR(CVMdataAnn!ES34*CPdataAnn!ES33/CVMdataAnn!ES33),"",CVMdataAnn!ES34*CPdataAnn!ES33/CVMdataAnn!ES33)</f>
        <v>126310.34133752904</v>
      </c>
      <c r="ET34" s="6">
        <f>IF(ISERROR(CVMdataAnn!ET34*CPdataAnn!ET33/CVMdataAnn!ET33),"",CVMdataAnn!ET34*CPdataAnn!ET33/CVMdataAnn!ET33)</f>
        <v>19109.452580585057</v>
      </c>
      <c r="EU34" s="6">
        <f>IF(ISERROR(CVMdataAnn!EU34*CPdataAnn!EU33/CVMdataAnn!EU33),"",CVMdataAnn!EU34*CPdataAnn!EU33/CVMdataAnn!EU33)</f>
        <v>5594.727272727273</v>
      </c>
      <c r="EV34" s="6">
        <f>IF(ISERROR(CVMdataAnn!EV34*CPdataAnn!EV33/CVMdataAnn!EV33),"",CVMdataAnn!EV34*CPdataAnn!EV33/CVMdataAnn!EV33)</f>
        <v>1240.8591867469879</v>
      </c>
      <c r="EW34" s="6">
        <f>IF(ISERROR(CVMdataAnn!EW34*CPdataAnn!EW33/CVMdataAnn!EW33),"",CVMdataAnn!EW34*CPdataAnn!EW33/CVMdataAnn!EW33)</f>
        <v>12272.73059428827</v>
      </c>
      <c r="EX34" s="6">
        <f>IF(ISERROR(CVMdataAnn!EX34*CPdataAnn!EX33/CVMdataAnn!EX33),"",CVMdataAnn!EX34*CPdataAnn!EX33/CVMdataAnn!EX33)</f>
        <v>4164.0146351242984</v>
      </c>
      <c r="EY34" s="6">
        <f>IF(ISERROR(CVMdataAnn!EY34*CPdataAnn!EY33/CVMdataAnn!EY33),"",CVMdataAnn!EY34*CPdataAnn!EY33/CVMdataAnn!EY33)</f>
        <v>6123.6042236996482</v>
      </c>
      <c r="EZ34" s="6">
        <f>IF(ISERROR(CVMdataAnn!EZ34*CPdataAnn!EZ33/CVMdataAnn!EZ33),"",CVMdataAnn!EZ34*CPdataAnn!EZ33/CVMdataAnn!EZ33)</f>
        <v>3822.1088668264292</v>
      </c>
      <c r="FA34" s="6">
        <f>IF(ISERROR(CVMdataAnn!FA34*CPdataAnn!FA33/CVMdataAnn!FA33),"",CVMdataAnn!FA34*CPdataAnn!FA33/CVMdataAnn!FA33)</f>
        <v>2302.4984255510572</v>
      </c>
      <c r="FB34" s="6">
        <f>IF(ISERROR(CVMdataAnn!FB34*CPdataAnn!FB33/CVMdataAnn!FB33),"",CVMdataAnn!FB34*CPdataAnn!FB33/CVMdataAnn!FB33)</f>
        <v>12627.196549270722</v>
      </c>
      <c r="FC34" s="6">
        <f>IF(ISERROR(CVMdataAnn!FC34*CPdataAnn!FC33/CVMdataAnn!FC33),"",CVMdataAnn!FC34*CPdataAnn!FC33/CVMdataAnn!FC33)</f>
        <v>20574.193842034805</v>
      </c>
      <c r="FD34" s="6">
        <f>IF(ISERROR(CVMdataAnn!FD34*CPdataAnn!FD33/CVMdataAnn!FD33),"",CVMdataAnn!FD34*CPdataAnn!FD33/CVMdataAnn!FD33)</f>
        <v>12250.397856446898</v>
      </c>
      <c r="FE34" s="6">
        <f>IF(ISERROR(CVMdataAnn!FE34*CPdataAnn!FE33/CVMdataAnn!FE33),"",CVMdataAnn!FE34*CPdataAnn!FE33/CVMdataAnn!FE33)</f>
        <v>3506.9249652616954</v>
      </c>
      <c r="FF34" s="6">
        <f>IF(ISERROR(CVMdataAnn!FF34*CPdataAnn!FF33/CVMdataAnn!FF33),"",CVMdataAnn!FF34*CPdataAnn!FF33/CVMdataAnn!FF33)</f>
        <v>1790.0569773056495</v>
      </c>
      <c r="FG34" s="6">
        <f>IF(ISERROR(CVMdataAnn!FG34*CPdataAnn!FG33/CVMdataAnn!FG33),"",CVMdataAnn!FG34*CPdataAnn!FG33/CVMdataAnn!FG33)</f>
        <v>3027.1884362680685</v>
      </c>
      <c r="FH34" s="6" t="str">
        <f>IF(ISERROR(CVMdataAnn!FH34*CPdataAnn!FH33/CVMdataAnn!FH33),"",CVMdataAnn!FH34*CPdataAnn!FH33/CVMdataAnn!FH33)</f>
        <v/>
      </c>
      <c r="FI34" s="6">
        <f>IF(ISERROR(CVMdataAnn!FI34*CPdataAnn!FI33/CVMdataAnn!FI33),"",CVMdataAnn!FI34*CPdataAnn!FI33/CVMdataAnn!FI33)</f>
        <v>51820.217744420479</v>
      </c>
      <c r="FJ34" s="6">
        <f>IF(ISERROR(CVMdataAnn!FJ34*CPdataAnn!FJ33/CVMdataAnn!FJ33),"",CVMdataAnn!FJ34*CPdataAnn!FJ33/CVMdataAnn!FJ33)</f>
        <v>30208.551038914953</v>
      </c>
      <c r="FK34" s="6">
        <f>IF(ISERROR(CVMdataAnn!FK34*CPdataAnn!FK33/CVMdataAnn!FK33),"",CVMdataAnn!FK34*CPdataAnn!FK33/CVMdataAnn!FK33)</f>
        <v>21611.164092152881</v>
      </c>
      <c r="FL34" s="6">
        <f>IF(ISERROR(CVMdataAnn!FL34*CPdataAnn!FL33/CVMdataAnn!FL33),"",CVMdataAnn!FL34*CPdataAnn!FL33/CVMdataAnn!FL33)</f>
        <v>11892.137039181625</v>
      </c>
    </row>
    <row r="35" spans="2:168" x14ac:dyDescent="0.25">
      <c r="B35" s="1">
        <v>40179</v>
      </c>
      <c r="C35" s="6">
        <f>IF(ISERROR(CVMdataAnn!C35*CPdataAnn!C34/CVMdataAnn!C34),"",CVMdataAnn!C35*CPdataAnn!C34/CVMdataAnn!C34)</f>
        <v>966466.40197511506</v>
      </c>
      <c r="D35" s="6">
        <f>IF(ISERROR(CVMdataAnn!D35*CPdataAnn!D34/CVMdataAnn!D34),"",CVMdataAnn!D35*CPdataAnn!D34/CVMdataAnn!D34)</f>
        <v>9849.9487275800548</v>
      </c>
      <c r="E35" s="6">
        <f>IF(ISERROR(CVMdataAnn!E35*CPdataAnn!E34/CVMdataAnn!E34),"",CVMdataAnn!E35*CPdataAnn!E34/CVMdataAnn!E34)</f>
        <v>955585.98311608436</v>
      </c>
      <c r="F35" s="6">
        <f>IF(ISERROR(CVMdataAnn!F35*CPdataAnn!F34/CVMdataAnn!F34),"",CVMdataAnn!F35*CPdataAnn!F34/CVMdataAnn!F34)</f>
        <v>77433.401063946469</v>
      </c>
      <c r="G35" s="6">
        <f>IF(ISERROR(CVMdataAnn!G35*CPdataAnn!G34/CVMdataAnn!G34),"",CVMdataAnn!G35*CPdataAnn!G34/CVMdataAnn!G34)</f>
        <v>36922.968987471759</v>
      </c>
      <c r="H35" s="6">
        <f>IF(ISERROR(CVMdataAnn!H35*CPdataAnn!H34/CVMdataAnn!H34),"",CVMdataAnn!H35*CPdataAnn!H34/CVMdataAnn!H34)</f>
        <v>50482.569760271334</v>
      </c>
      <c r="I35" s="6">
        <f>IF(ISERROR(CVMdataAnn!I35*CPdataAnn!I34/CVMdataAnn!I34),"",CVMdataAnn!I35*CPdataAnn!I34/CVMdataAnn!I34)</f>
        <v>268079.71145087178</v>
      </c>
      <c r="J35" s="6">
        <f>IF(ISERROR(CVMdataAnn!J35*CPdataAnn!J34/CVMdataAnn!J34),"",CVMdataAnn!J35*CPdataAnn!J34/CVMdataAnn!J34)</f>
        <v>41934.760998420737</v>
      </c>
      <c r="K35" s="6">
        <f>IF(ISERROR(CVMdataAnn!K35*CPdataAnn!K34/CVMdataAnn!K34),"",CVMdataAnn!K35*CPdataAnn!K34/CVMdataAnn!K34)</f>
        <v>14254.925253297648</v>
      </c>
      <c r="L35" s="6">
        <f>IF(ISERROR(CVMdataAnn!L35*CPdataAnn!L34/CVMdataAnn!L34),"",CVMdataAnn!L35*CPdataAnn!L34/CVMdataAnn!L34)</f>
        <v>122759.46918594385</v>
      </c>
      <c r="M35" s="6">
        <f>IF(ISERROR(CVMdataAnn!M35*CPdataAnn!M34/CVMdataAnn!M34),"",CVMdataAnn!M35*CPdataAnn!M34/CVMdataAnn!M34)</f>
        <v>18752.917986624427</v>
      </c>
      <c r="N35" s="6">
        <f>IF(ISERROR(CVMdataAnn!N35*CPdataAnn!N34/CVMdataAnn!N34),"",CVMdataAnn!N35*CPdataAnn!N34/CVMdataAnn!N34)</f>
        <v>103951.7725084212</v>
      </c>
      <c r="O35" s="6">
        <f>IF(ISERROR(CVMdataAnn!O35*CPdataAnn!O34/CVMdataAnn!O34),"",CVMdataAnn!O35*CPdataAnn!O34/CVMdataAnn!O34)</f>
        <v>14905.012304879763</v>
      </c>
      <c r="P35" s="6">
        <f>IF(ISERROR(CVMdataAnn!P35*CPdataAnn!P34/CVMdataAnn!P34),"",CVMdataAnn!P35*CPdataAnn!P34/CVMdataAnn!P34)</f>
        <v>86513.141241210644</v>
      </c>
      <c r="Q35" s="6">
        <f>IF(ISERROR(CVMdataAnn!Q35*CPdataAnn!Q34/CVMdataAnn!Q34),"",CVMdataAnn!Q35*CPdataAnn!Q34/CVMdataAnn!Q34)</f>
        <v>119596.18831123813</v>
      </c>
      <c r="R35" s="6">
        <f>IF(ISERROR(CVMdataAnn!R35*CPdataAnn!R34/CVMdataAnn!R34),"",CVMdataAnn!R35*CPdataAnn!R34/CVMdataAnn!R34)</f>
        <v>77433.401063946469</v>
      </c>
      <c r="S35" s="6">
        <f>IF(ISERROR(CVMdataAnn!S35*CPdataAnn!S34/CVMdataAnn!S34),"",CVMdataAnn!S35*CPdataAnn!S34/CVMdataAnn!S34)</f>
        <v>68701.683829946385</v>
      </c>
      <c r="T35" s="6">
        <f>IF(ISERROR(CVMdataAnn!T35*CPdataAnn!T34/CVMdataAnn!T34),"",CVMdataAnn!T35*CPdataAnn!T34/CVMdataAnn!T34)</f>
        <v>12858.761818054485</v>
      </c>
      <c r="U35" s="6">
        <f>IF(ISERROR(CVMdataAnn!U35*CPdataAnn!U34/CVMdataAnn!U34),"",CVMdataAnn!U35*CPdataAnn!U34/CVMdataAnn!U34)</f>
        <v>14491.968888618825</v>
      </c>
      <c r="V35" s="6">
        <f>IF(ISERROR(CVMdataAnn!V35*CPdataAnn!V34/CVMdataAnn!V34),"",CVMdataAnn!V35*CPdataAnn!V34/CVMdataAnn!V34)</f>
        <v>2715.8487940630798</v>
      </c>
      <c r="W35" s="6">
        <f>IF(ISERROR(CVMdataAnn!W35*CPdataAnn!W34/CVMdataAnn!W34),"",CVMdataAnn!W35*CPdataAnn!W34/CVMdataAnn!W34)</f>
        <v>9874.2635022951454</v>
      </c>
      <c r="X35" s="6">
        <f>IF(ISERROR(CVMdataAnn!X35*CPdataAnn!X34/CVMdataAnn!X34),"",CVMdataAnn!X35*CPdataAnn!X34/CVMdataAnn!X34)</f>
        <v>1773.6839319470701</v>
      </c>
      <c r="Y35" s="6">
        <f>IF(ISERROR(CVMdataAnn!Y35*CPdataAnn!Y34/CVMdataAnn!Y34),"",CVMdataAnn!Y35*CPdataAnn!Y34/CVMdataAnn!Y34)</f>
        <v>6700.1603124036583</v>
      </c>
      <c r="Z35" s="6">
        <f>IF(ISERROR(CVMdataAnn!Z35*CPdataAnn!Z34/CVMdataAnn!Z34),"",CVMdataAnn!Z35*CPdataAnn!Z34/CVMdataAnn!Z34)</f>
        <v>10507.282106305711</v>
      </c>
      <c r="AA35" s="6">
        <f>IF(ISERROR(CVMdataAnn!AA35*CPdataAnn!AA34/CVMdataAnn!AA34),"",CVMdataAnn!AA35*CPdataAnn!AA34/CVMdataAnn!AA34)</f>
        <v>7510.1945372824712</v>
      </c>
      <c r="AB35" s="6">
        <f>IF(ISERROR(CVMdataAnn!AB35*CPdataAnn!AB34/CVMdataAnn!AB34),"",CVMdataAnn!AB35*CPdataAnn!AB34/CVMdataAnn!AB34)</f>
        <v>2269.7279445727481</v>
      </c>
      <c r="AC35" s="6">
        <f>IF(ISERROR(CVMdataAnn!AC35*CPdataAnn!AC34/CVMdataAnn!AC34),"",CVMdataAnn!AC35*CPdataAnn!AC34/CVMdataAnn!AC34)</f>
        <v>8730.9710131758293</v>
      </c>
      <c r="AD35" s="6">
        <f>IF(ISERROR(CVMdataAnn!AD35*CPdataAnn!AD34/CVMdataAnn!AD34),"",CVMdataAnn!AD35*CPdataAnn!AD34/CVMdataAnn!AD34)</f>
        <v>2132.6005770816159</v>
      </c>
      <c r="AE35" s="6">
        <f>IF(ISERROR(CVMdataAnn!AE35*CPdataAnn!AE34/CVMdataAnn!AE34),"",CVMdataAnn!AE35*CPdataAnn!AE34/CVMdataAnn!AE34)</f>
        <v>6597.8082065467961</v>
      </c>
      <c r="AF35" s="6">
        <f>IF(ISERROR(CVMdataAnn!AF35*CPdataAnn!AF34/CVMdataAnn!AF34),"",CVMdataAnn!AF35*CPdataAnn!AF34/CVMdataAnn!AF34)</f>
        <v>36922.968987471759</v>
      </c>
      <c r="AG35" s="6">
        <f>IF(ISERROR(CVMdataAnn!AG35*CPdataAnn!AG34/CVMdataAnn!AG34),"",CVMdataAnn!AG35*CPdataAnn!AG34/CVMdataAnn!AG34)</f>
        <v>14452.943350146004</v>
      </c>
      <c r="AH35" s="6">
        <f>IF(ISERROR(CVMdataAnn!AH35*CPdataAnn!AH34/CVMdataAnn!AH34),"",CVMdataAnn!AH35*CPdataAnn!AH34/CVMdataAnn!AH34)</f>
        <v>3633.7751847530144</v>
      </c>
      <c r="AI35" s="6">
        <f>IF(ISERROR(CVMdataAnn!AI35*CPdataAnn!AI34/CVMdataAnn!AI34),"",CVMdataAnn!AI35*CPdataAnn!AI34/CVMdataAnn!AI34)</f>
        <v>6820.7904191616763</v>
      </c>
      <c r="AJ35" s="6">
        <f>IF(ISERROR(CVMdataAnn!AJ35*CPdataAnn!AJ34/CVMdataAnn!AJ34),"",CVMdataAnn!AJ35*CPdataAnn!AJ34/CVMdataAnn!AJ34)</f>
        <v>3998.3740173769133</v>
      </c>
      <c r="AK35" s="6">
        <f>IF(ISERROR(CVMdataAnn!AK35*CPdataAnn!AK34/CVMdataAnn!AK34),"",CVMdataAnn!AK35*CPdataAnn!AK34/CVMdataAnn!AK34)</f>
        <v>16107.609894407509</v>
      </c>
      <c r="AL35" s="6">
        <f>IF(ISERROR(CVMdataAnn!AL35*CPdataAnn!AL34/CVMdataAnn!AL34),"",CVMdataAnn!AL35*CPdataAnn!AL34/CVMdataAnn!AL34)</f>
        <v>6361.8438581314877</v>
      </c>
      <c r="AM35" s="6">
        <f>IF(ISERROR(CVMdataAnn!AM35*CPdataAnn!AM34/CVMdataAnn!AM34),"",CVMdataAnn!AM35*CPdataAnn!AM34/CVMdataAnn!AM34)</f>
        <v>50482.569760271334</v>
      </c>
      <c r="AN35" s="6">
        <f>IF(ISERROR(CVMdataAnn!AN35*CPdataAnn!AN34/CVMdataAnn!AN34),"",CVMdataAnn!AN35*CPdataAnn!AN34/CVMdataAnn!AN34)</f>
        <v>43512.651744481518</v>
      </c>
      <c r="AO35" s="6">
        <f>IF(ISERROR(CVMdataAnn!AO35*CPdataAnn!AO34/CVMdataAnn!AO34),"",CVMdataAnn!AO35*CPdataAnn!AO34/CVMdataAnn!AO34)</f>
        <v>549.58955223880594</v>
      </c>
      <c r="AP35" s="6">
        <f>IF(ISERROR(CVMdataAnn!AP35*CPdataAnn!AP34/CVMdataAnn!AP34),"",CVMdataAnn!AP35*CPdataAnn!AP34/CVMdataAnn!AP34)</f>
        <v>39244.994058589582</v>
      </c>
      <c r="AQ35" s="6">
        <f>IF(ISERROR(CVMdataAnn!AQ35*CPdataAnn!AQ34/CVMdataAnn!AQ34),"",CVMdataAnn!AQ35*CPdataAnn!AQ34/CVMdataAnn!AQ34)</f>
        <v>2751.7609668755595</v>
      </c>
      <c r="AR35" s="6">
        <f>IF(ISERROR(CVMdataAnn!AR35*CPdataAnn!AR34/CVMdataAnn!AR34),"",CVMdataAnn!AR35*CPdataAnn!AR34/CVMdataAnn!AR34)</f>
        <v>964.73684210526312</v>
      </c>
      <c r="AS35" s="6">
        <f>IF(ISERROR(CVMdataAnn!AS35*CPdataAnn!AS34/CVMdataAnn!AS34),"",CVMdataAnn!AS35*CPdataAnn!AS34/CVMdataAnn!AS34)</f>
        <v>6970.4223880597019</v>
      </c>
      <c r="AT35" s="6">
        <f>IF(ISERROR(CVMdataAnn!AT35*CPdataAnn!AT34/CVMdataAnn!AT34),"",CVMdataAnn!AT35*CPdataAnn!AT34/CVMdataAnn!AT34)</f>
        <v>6902.502109704641</v>
      </c>
      <c r="AU35" s="6">
        <f>IF(ISERROR(CVMdataAnn!AU35*CPdataAnn!AU34/CVMdataAnn!AU34),"",CVMdataAnn!AU35*CPdataAnn!AU34/CVMdataAnn!AU34)</f>
        <v>66.876923076923077</v>
      </c>
      <c r="AV35" s="6">
        <f>IF(ISERROR(CVMdataAnn!AV35*CPdataAnn!AV34/CVMdataAnn!AV34),"",CVMdataAnn!AV35*CPdataAnn!AV34/CVMdataAnn!AV34)</f>
        <v>268079.71145087178</v>
      </c>
      <c r="AW35" s="6">
        <f>IF(ISERROR(CVMdataAnn!AW35*CPdataAnn!AW34/CVMdataAnn!AW34),"",CVMdataAnn!AW35*CPdataAnn!AW34/CVMdataAnn!AW34)</f>
        <v>55056.049809274613</v>
      </c>
      <c r="AX35" s="6">
        <f>IF(ISERROR(CVMdataAnn!AX35*CPdataAnn!AX34/CVMdataAnn!AX34),"",CVMdataAnn!AX35*CPdataAnn!AX34/CVMdataAnn!AX34)</f>
        <v>54893.467291492154</v>
      </c>
      <c r="AY35" s="6">
        <f>IF(ISERROR(CVMdataAnn!AY35*CPdataAnn!AY34/CVMdataAnn!AY34),"",CVMdataAnn!AY35*CPdataAnn!AY34/CVMdataAnn!AY34)</f>
        <v>163.01775147928993</v>
      </c>
      <c r="AZ35" s="6">
        <f>IF(ISERROR(CVMdataAnn!AZ35*CPdataAnn!AZ34/CVMdataAnn!AZ34),"",CVMdataAnn!AZ35*CPdataAnn!AZ34/CVMdataAnn!AZ34)</f>
        <v>171606.17080477171</v>
      </c>
      <c r="BA35" s="6">
        <f>IF(ISERROR(CVMdataAnn!BA35*CPdataAnn!BA34/CVMdataAnn!BA34),"",CVMdataAnn!BA35*CPdataAnn!BA34/CVMdataAnn!BA34)</f>
        <v>163853.66133989621</v>
      </c>
      <c r="BB35" s="6">
        <f>IF(ISERROR(CVMdataAnn!BB35*CPdataAnn!BB34/CVMdataAnn!BB34),"",CVMdataAnn!BB35*CPdataAnn!BB34/CVMdataAnn!BB34)</f>
        <v>7751.9008264462809</v>
      </c>
      <c r="BC35" s="6">
        <f>IF(ISERROR(CVMdataAnn!BC35*CPdataAnn!BC34/CVMdataAnn!BC34),"",CVMdataAnn!BC35*CPdataAnn!BC34/CVMdataAnn!BC34)</f>
        <v>2263.8571428571427</v>
      </c>
      <c r="BD35" s="6">
        <f>IF(ISERROR(CVMdataAnn!BD35*CPdataAnn!BD34/CVMdataAnn!BD34),"",CVMdataAnn!BD35*CPdataAnn!BD34/CVMdataAnn!BD34)</f>
        <v>845.26600985221671</v>
      </c>
      <c r="BE35" s="6">
        <f>IF(ISERROR(CVMdataAnn!BE35*CPdataAnn!BE34/CVMdataAnn!BE34),"",CVMdataAnn!BE35*CPdataAnn!BE34/CVMdataAnn!BE34)</f>
        <v>1419.2077294685989</v>
      </c>
      <c r="BF35" s="6">
        <f>IF(ISERROR(CVMdataAnn!BF35*CPdataAnn!BF34/CVMdataAnn!BF34),"",CVMdataAnn!BF35*CPdataAnn!BF34/CVMdataAnn!BF34)</f>
        <v>7939.0877634476246</v>
      </c>
      <c r="BG35" s="6">
        <f>IF(ISERROR(CVMdataAnn!BG35*CPdataAnn!BG34/CVMdataAnn!BG34),"",CVMdataAnn!BG35*CPdataAnn!BG34/CVMdataAnn!BG34)</f>
        <v>3999.5891391286045</v>
      </c>
      <c r="BH35" s="6">
        <f>IF(ISERROR(CVMdataAnn!BH35*CPdataAnn!BH34/CVMdataAnn!BH34),"",CVMdataAnn!BH35*CPdataAnn!BH34/CVMdataAnn!BH34)</f>
        <v>83.684210526315795</v>
      </c>
      <c r="BI35" s="6">
        <f>IF(ISERROR(CVMdataAnn!BI35*CPdataAnn!BI34/CVMdataAnn!BI34),"",CVMdataAnn!BI35*CPdataAnn!BI34/CVMdataAnn!BI34)</f>
        <v>3854.8921484037965</v>
      </c>
      <c r="BJ35" s="6" t="str">
        <f>IF(ISERROR(CVMdataAnn!BJ35*CPdataAnn!BJ34/CVMdataAnn!BJ34),"",CVMdataAnn!BJ35*CPdataAnn!BJ34/CVMdataAnn!BJ34)</f>
        <v/>
      </c>
      <c r="BK35" s="6">
        <f>IF(ISERROR(CVMdataAnn!BK35*CPdataAnn!BK34/CVMdataAnn!BK34),"",CVMdataAnn!BK35*CPdataAnn!BK34/CVMdataAnn!BK34)</f>
        <v>31214.654924454393</v>
      </c>
      <c r="BL35" s="6">
        <f>IF(ISERROR(CVMdataAnn!BL35*CPdataAnn!BL34/CVMdataAnn!BL34),"",CVMdataAnn!BL35*CPdataAnn!BL34/CVMdataAnn!BL34)</f>
        <v>14314.488928651308</v>
      </c>
      <c r="BM35" s="6">
        <f>IF(ISERROR(CVMdataAnn!BM35*CPdataAnn!BM34/CVMdataAnn!BM34),"",CVMdataAnn!BM35*CPdataAnn!BM34/CVMdataAnn!BM34)</f>
        <v>15261.554705624178</v>
      </c>
      <c r="BN35" s="6">
        <f>IF(ISERROR(CVMdataAnn!BN35*CPdataAnn!BN34/CVMdataAnn!BN34),"",CVMdataAnn!BN35*CPdataAnn!BN34/CVMdataAnn!BN34)</f>
        <v>1280.4855994641662</v>
      </c>
      <c r="BO35" s="6">
        <f>IF(ISERROR(CVMdataAnn!BO35*CPdataAnn!BO34/CVMdataAnn!BO34),"",CVMdataAnn!BO35*CPdataAnn!BO34/CVMdataAnn!BO34)</f>
        <v>359.13095238095241</v>
      </c>
      <c r="BP35" s="6" t="str">
        <f>IF(ISERROR(CVMdataAnn!BP35*CPdataAnn!BP34/CVMdataAnn!BP34),"",CVMdataAnn!BP35*CPdataAnn!BP34/CVMdataAnn!BP34)</f>
        <v/>
      </c>
      <c r="BQ35" s="6">
        <f>IF(ISERROR(CVMdataAnn!BQ35*CPdataAnn!BQ34/CVMdataAnn!BQ34),"",CVMdataAnn!BQ35*CPdataAnn!BQ34/CVMdataAnn!BQ34)</f>
        <v>41934.760998420737</v>
      </c>
      <c r="BR35" s="6">
        <f>IF(ISERROR(CVMdataAnn!BR35*CPdataAnn!BR34/CVMdataAnn!BR34),"",CVMdataAnn!BR35*CPdataAnn!BR34/CVMdataAnn!BR34)</f>
        <v>14064.408313778076</v>
      </c>
      <c r="BS35" s="6">
        <f>IF(ISERROR(CVMdataAnn!BS35*CPdataAnn!BS34/CVMdataAnn!BS34),"",CVMdataAnn!BS35*CPdataAnn!BS34/CVMdataAnn!BS34)</f>
        <v>10716.883104893119</v>
      </c>
      <c r="BT35" s="6">
        <f>IF(ISERROR(CVMdataAnn!BT35*CPdataAnn!BT34/CVMdataAnn!BT34),"",CVMdataAnn!BT35*CPdataAnn!BT34/CVMdataAnn!BT34)</f>
        <v>3312.3915935089121</v>
      </c>
      <c r="BU35" s="6">
        <f>IF(ISERROR(CVMdataAnn!BU35*CPdataAnn!BU34/CVMdataAnn!BU34),"",CVMdataAnn!BU35*CPdataAnn!BU34/CVMdataAnn!BU34)</f>
        <v>34.950819672131146</v>
      </c>
      <c r="BV35" s="6">
        <f>IF(ISERROR(CVMdataAnn!BV35*CPdataAnn!BV34/CVMdataAnn!BV34),"",CVMdataAnn!BV35*CPdataAnn!BV34/CVMdataAnn!BV34)</f>
        <v>5761.8933539412674</v>
      </c>
      <c r="BW35" s="6">
        <f>IF(ISERROR(CVMdataAnn!BW35*CPdataAnn!BW34/CVMdataAnn!BW34),"",CVMdataAnn!BW35*CPdataAnn!BW34/CVMdataAnn!BW34)</f>
        <v>6181.2488250302131</v>
      </c>
      <c r="BX35" s="6">
        <f>IF(ISERROR(CVMdataAnn!BX35*CPdataAnn!BX34/CVMdataAnn!BX34),"",CVMdataAnn!BX35*CPdataAnn!BX34/CVMdataAnn!BX34)</f>
        <v>4840.1705477205642</v>
      </c>
      <c r="BY35" s="6">
        <f>IF(ISERROR(CVMdataAnn!BY35*CPdataAnn!BY34/CVMdataAnn!BY34),"",CVMdataAnn!BY35*CPdataAnn!BY34/CVMdataAnn!BY34)</f>
        <v>921.09939759036149</v>
      </c>
      <c r="BZ35" s="6">
        <f>IF(ISERROR(CVMdataAnn!BZ35*CPdataAnn!BZ34/CVMdataAnn!BZ34),"",CVMdataAnn!BZ35*CPdataAnn!BZ34/CVMdataAnn!BZ34)</f>
        <v>419.50666666666666</v>
      </c>
      <c r="CA35" s="6">
        <f>IF(ISERROR(CVMdataAnn!CA35*CPdataAnn!CA34/CVMdataAnn!CA34),"",CVMdataAnn!CA35*CPdataAnn!CA34/CVMdataAnn!CA34)</f>
        <v>4639.2902976420564</v>
      </c>
      <c r="CB35" s="6">
        <f>IF(ISERROR(CVMdataAnn!CB35*CPdataAnn!CB34/CVMdataAnn!CB34),"",CVMdataAnn!CB35*CPdataAnn!CB34/CVMdataAnn!CB34)</f>
        <v>3608.1416915422888</v>
      </c>
      <c r="CC35" s="6">
        <f>IF(ISERROR(CVMdataAnn!CC35*CPdataAnn!CC34/CVMdataAnn!CC34),"",CVMdataAnn!CC35*CPdataAnn!CC34/CVMdataAnn!CC34)</f>
        <v>490.73529411764707</v>
      </c>
      <c r="CD35" s="6">
        <f>IF(ISERROR(CVMdataAnn!CD35*CPdataAnn!CD34/CVMdataAnn!CD34),"",CVMdataAnn!CD35*CPdataAnn!CD34/CVMdataAnn!CD34)</f>
        <v>3117.0991464215363</v>
      </c>
      <c r="CE35" s="6">
        <f>IF(ISERROR(CVMdataAnn!CE35*CPdataAnn!CE34/CVMdataAnn!CE34),"",CVMdataAnn!CE35*CPdataAnn!CE34/CVMdataAnn!CE34)</f>
        <v>7680.846536598141</v>
      </c>
      <c r="CF35" s="6">
        <f>IF(ISERROR(CVMdataAnn!CF35*CPdataAnn!CF34/CVMdataAnn!CF34),"",CVMdataAnn!CF35*CPdataAnn!CF34/CVMdataAnn!CF34)</f>
        <v>3286.8207282913163</v>
      </c>
      <c r="CG35" s="6">
        <f>IF(ISERROR(CVMdataAnn!CG35*CPdataAnn!CG34/CVMdataAnn!CG34),"",CVMdataAnn!CG35*CPdataAnn!CG34/CVMdataAnn!CG34)</f>
        <v>4393.7391522447952</v>
      </c>
      <c r="CH35" s="6">
        <f>IF(ISERROR(CVMdataAnn!CH35*CPdataAnn!CH34/CVMdataAnn!CH34),"",CVMdataAnn!CH35*CPdataAnn!CH34/CVMdataAnn!CH34)</f>
        <v>14254.925253297648</v>
      </c>
      <c r="CI35" s="6">
        <f>IF(ISERROR(CVMdataAnn!CI35*CPdataAnn!CI34/CVMdataAnn!CI34),"",CVMdataAnn!CI35*CPdataAnn!CI34/CVMdataAnn!CI34)</f>
        <v>7967.5822233944345</v>
      </c>
      <c r="CJ35" s="6">
        <f>IF(ISERROR(CVMdataAnn!CJ35*CPdataAnn!CJ34/CVMdataAnn!CJ34),"",CVMdataAnn!CJ35*CPdataAnn!CJ34/CVMdataAnn!CJ34)</f>
        <v>4555.0506396588489</v>
      </c>
      <c r="CK35" s="6">
        <f>IF(ISERROR(CVMdataAnn!CK35*CPdataAnn!CK34/CVMdataAnn!CK34),"",CVMdataAnn!CK35*CPdataAnn!CK34/CVMdataAnn!CK34)</f>
        <v>511.00173310225301</v>
      </c>
      <c r="CL35" s="6">
        <f>IF(ISERROR(CVMdataAnn!CL35*CPdataAnn!CL34/CVMdataAnn!CL34),"",CVMdataAnn!CL35*CPdataAnn!CL34/CVMdataAnn!CL34)</f>
        <v>2902.2814814814815</v>
      </c>
      <c r="CM35" s="6">
        <f>IF(ISERROR(CVMdataAnn!CM35*CPdataAnn!CM34/CVMdataAnn!CM34),"",CVMdataAnn!CM35*CPdataAnn!CM34/CVMdataAnn!CM34)</f>
        <v>3345.0331658291457</v>
      </c>
      <c r="CN35" s="6">
        <f>IF(ISERROR(CVMdataAnn!CN35*CPdataAnn!CN34/CVMdataAnn!CN34),"",CVMdataAnn!CN35*CPdataAnn!CN34/CVMdataAnn!CN34)</f>
        <v>1033.1191860465117</v>
      </c>
      <c r="CO35" s="6">
        <f>IF(ISERROR(CVMdataAnn!CO35*CPdataAnn!CO34/CVMdataAnn!CO34),"",CVMdataAnn!CO35*CPdataAnn!CO34/CVMdataAnn!CO34)</f>
        <v>1808.0316674913408</v>
      </c>
      <c r="CP35" s="6">
        <f>IF(ISERROR(CVMdataAnn!CP35*CPdataAnn!CP34/CVMdataAnn!CP34),"",CVMdataAnn!CP35*CPdataAnn!CP34/CVMdataAnn!CP34)</f>
        <v>504.15156507413508</v>
      </c>
      <c r="CQ35" s="6">
        <f>IF(ISERROR(CVMdataAnn!CQ35*CPdataAnn!CQ34/CVMdataAnn!CQ34),"",CVMdataAnn!CQ35*CPdataAnn!CQ34/CVMdataAnn!CQ34)</f>
        <v>2941.7718253968255</v>
      </c>
      <c r="CR35" s="6">
        <f>IF(ISERROR(CVMdataAnn!CR35*CPdataAnn!CR34/CVMdataAnn!CR34),"",CVMdataAnn!CR35*CPdataAnn!CR34/CVMdataAnn!CR34)</f>
        <v>122759.46918594385</v>
      </c>
      <c r="CS35" s="6">
        <f>IF(ISERROR(CVMdataAnn!CS35*CPdataAnn!CS34/CVMdataAnn!CS34),"",CVMdataAnn!CS35*CPdataAnn!CS34/CVMdataAnn!CS34)</f>
        <v>33158.203043089117</v>
      </c>
      <c r="CT35" s="6">
        <f>IF(ISERROR(CVMdataAnn!CT35*CPdataAnn!CT34/CVMdataAnn!CT34),"",CVMdataAnn!CT35*CPdataAnn!CT34/CVMdataAnn!CT34)</f>
        <v>31528.562907735322</v>
      </c>
      <c r="CU35" s="6">
        <f>IF(ISERROR(CVMdataAnn!CU35*CPdataAnn!CU34/CVMdataAnn!CU34),"",CVMdataAnn!CU35*CPdataAnn!CU34/CVMdataAnn!CU34)</f>
        <v>729.78288100208772</v>
      </c>
      <c r="CV35" s="6">
        <f>IF(ISERROR(CVMdataAnn!CV35*CPdataAnn!CV34/CVMdataAnn!CV34),"",CVMdataAnn!CV35*CPdataAnn!CV34/CVMdataAnn!CV34)</f>
        <v>899.1841541755889</v>
      </c>
      <c r="CW35" s="6">
        <f>IF(ISERROR(CVMdataAnn!CW35*CPdataAnn!CW34/CVMdataAnn!CW34),"",CVMdataAnn!CW35*CPdataAnn!CW34/CVMdataAnn!CW34)</f>
        <v>55967.712970484703</v>
      </c>
      <c r="CX35" s="6">
        <f>IF(ISERROR(CVMdataAnn!CX35*CPdataAnn!CX34/CVMdataAnn!CX34),"",CVMdataAnn!CX35*CPdataAnn!CX34/CVMdataAnn!CX34)</f>
        <v>3972.7029444651512</v>
      </c>
      <c r="CY35" s="6">
        <f>IF(ISERROR(CVMdataAnn!CY35*CPdataAnn!CY34/CVMdataAnn!CY34),"",CVMdataAnn!CY35*CPdataAnn!CY34/CVMdataAnn!CY34)</f>
        <v>26422.92580683226</v>
      </c>
      <c r="CZ35" s="6">
        <f>IF(ISERROR(CVMdataAnn!CZ35*CPdataAnn!CZ34/CVMdataAnn!CZ34),"",CVMdataAnn!CZ35*CPdataAnn!CZ34/CVMdataAnn!CZ34)</f>
        <v>18922.528366161507</v>
      </c>
      <c r="DA35" s="6">
        <f>IF(ISERROR(CVMdataAnn!DA35*CPdataAnn!DA34/CVMdataAnn!DA34),"",CVMdataAnn!DA35*CPdataAnn!DA34/CVMdataAnn!DA34)</f>
        <v>6649.4211006781434</v>
      </c>
      <c r="DB35" s="6">
        <f>IF(ISERROR(CVMdataAnn!DB35*CPdataAnn!DB34/CVMdataAnn!DB34),"",CVMdataAnn!DB35*CPdataAnn!DB34/CVMdataAnn!DB34)</f>
        <v>33633.174706777252</v>
      </c>
      <c r="DC35" s="6">
        <f>IF(ISERROR(CVMdataAnn!DC35*CPdataAnn!DC34/CVMdataAnn!DC34),"",CVMdataAnn!DC35*CPdataAnn!DC34/CVMdataAnn!DC34)</f>
        <v>6256.2875616811298</v>
      </c>
      <c r="DD35" s="6">
        <f>IF(ISERROR(CVMdataAnn!DD35*CPdataAnn!DD34/CVMdataAnn!DD34),"",CVMdataAnn!DD35*CPdataAnn!DD34/CVMdataAnn!DD34)</f>
        <v>7545.9041904940468</v>
      </c>
      <c r="DE35" s="6">
        <f>IF(ISERROR(CVMdataAnn!DE35*CPdataAnn!DE34/CVMdataAnn!DE34),"",CVMdataAnn!DE35*CPdataAnn!DE34/CVMdataAnn!DE34)</f>
        <v>13680.370921613261</v>
      </c>
      <c r="DF35" s="6">
        <f>IF(ISERROR(CVMdataAnn!DF35*CPdataAnn!DF34/CVMdataAnn!DF34),"",CVMdataAnn!DF35*CPdataAnn!DF34/CVMdataAnn!DF34)</f>
        <v>4471.5165629391686</v>
      </c>
      <c r="DG35" s="6">
        <f>IF(ISERROR(CVMdataAnn!DG35*CPdataAnn!DG34/CVMdataAnn!DG34),"",CVMdataAnn!DG35*CPdataAnn!DG34/CVMdataAnn!DG34)</f>
        <v>1678.9674185463659</v>
      </c>
      <c r="DH35" s="6">
        <f>IF(ISERROR(CVMdataAnn!DH35*CPdataAnn!DH34/CVMdataAnn!DH34),"",CVMdataAnn!DH35*CPdataAnn!DH34/CVMdataAnn!DH34)</f>
        <v>18752.917986624427</v>
      </c>
      <c r="DI35" s="6">
        <f>IF(ISERROR(CVMdataAnn!DI35*CPdataAnn!DI34/CVMdataAnn!DI34),"",CVMdataAnn!DI35*CPdataAnn!DI34/CVMdataAnn!DI34)</f>
        <v>709.27315357561542</v>
      </c>
      <c r="DJ35" s="6">
        <f>IF(ISERROR(CVMdataAnn!DJ35*CPdataAnn!DJ34/CVMdataAnn!DJ34),"",CVMdataAnn!DJ35*CPdataAnn!DJ34/CVMdataAnn!DJ34)</f>
        <v>684.982905982906</v>
      </c>
      <c r="DK35" s="6">
        <f>IF(ISERROR(CVMdataAnn!DK35*CPdataAnn!DK34/CVMdataAnn!DK34),"",CVMdataAnn!DK35*CPdataAnn!DK34/CVMdataAnn!DK34)</f>
        <v>17358.635816444861</v>
      </c>
      <c r="DL35" s="6">
        <f>IF(ISERROR(CVMdataAnn!DL35*CPdataAnn!DL34/CVMdataAnn!DL34),"",CVMdataAnn!DL35*CPdataAnn!DL34/CVMdataAnn!DL34)</f>
        <v>103951.7725084212</v>
      </c>
      <c r="DM35" s="6">
        <f>IF(ISERROR(CVMdataAnn!DM35*CPdataAnn!DM34/CVMdataAnn!DM34),"",CVMdataAnn!DM35*CPdataAnn!DM34/CVMdataAnn!DM34)</f>
        <v>22928.814305364511</v>
      </c>
      <c r="DN35" s="6">
        <f>IF(ISERROR(CVMdataAnn!DN35*CPdataAnn!DN34/CVMdataAnn!DN34),"",CVMdataAnn!DN35*CPdataAnn!DN34/CVMdataAnn!DN34)</f>
        <v>6180.6041729664348</v>
      </c>
      <c r="DO35" s="6">
        <f>IF(ISERROR(CVMdataAnn!DO35*CPdataAnn!DO34/CVMdataAnn!DO34),"",CVMdataAnn!DO35*CPdataAnn!DO34/CVMdataAnn!DO34)</f>
        <v>3929.7057356608479</v>
      </c>
      <c r="DP35" s="6">
        <f>IF(ISERROR(CVMdataAnn!DP35*CPdataAnn!DP34/CVMdataAnn!DP34),"",CVMdataAnn!DP35*CPdataAnn!DP34/CVMdataAnn!DP34)</f>
        <v>6781.9884471627593</v>
      </c>
      <c r="DQ35" s="6">
        <f>IF(ISERROR(CVMdataAnn!DQ35*CPdataAnn!DQ34/CVMdataAnn!DQ34),"",CVMdataAnn!DQ35*CPdataAnn!DQ34/CVMdataAnn!DQ34)</f>
        <v>5844.505413020911</v>
      </c>
      <c r="DR35" s="6">
        <f>IF(ISERROR(CVMdataAnn!DR35*CPdataAnn!DR34/CVMdataAnn!DR34),"",CVMdataAnn!DR35*CPdataAnn!DR34/CVMdataAnn!DR34)</f>
        <v>192.0353982300885</v>
      </c>
      <c r="DS35" s="6">
        <f>IF(ISERROR(CVMdataAnn!DS35*CPdataAnn!DS34/CVMdataAnn!DS34),"",CVMdataAnn!DS35*CPdataAnn!DS34/CVMdataAnn!DS34)</f>
        <v>8257.1886165351061</v>
      </c>
      <c r="DT35" s="6">
        <f>IF(ISERROR(CVMdataAnn!DT35*CPdataAnn!DT34/CVMdataAnn!DT34),"",CVMdataAnn!DT35*CPdataAnn!DT34/CVMdataAnn!DT34)</f>
        <v>8020.3416955017301</v>
      </c>
      <c r="DU35" s="6">
        <f>IF(ISERROR(CVMdataAnn!DU35*CPdataAnn!DU34/CVMdataAnn!DU34),"",CVMdataAnn!DU35*CPdataAnn!DU34/CVMdataAnn!DU34)</f>
        <v>144.71942446043167</v>
      </c>
      <c r="DV35" s="6">
        <f>IF(ISERROR(CVMdataAnn!DV35*CPdataAnn!DV34/CVMdataAnn!DV34),"",CVMdataAnn!DV35*CPdataAnn!DV34/CVMdataAnn!DV34)</f>
        <v>92.247524752475243</v>
      </c>
      <c r="DW35" s="6">
        <f>IF(ISERROR(CVMdataAnn!DW35*CPdataAnn!DW34/CVMdataAnn!DW34),"",CVMdataAnn!DW35*CPdataAnn!DW34/CVMdataAnn!DW34)</f>
        <v>28517.627127332376</v>
      </c>
      <c r="DX35" s="6">
        <f>IF(ISERROR(CVMdataAnn!DX35*CPdataAnn!DX34/CVMdataAnn!DX34),"",CVMdataAnn!DX35*CPdataAnn!DX34/CVMdataAnn!DX34)</f>
        <v>15685.323711054056</v>
      </c>
      <c r="DY35" s="6">
        <f>IF(ISERROR(CVMdataAnn!DY35*CPdataAnn!DY34/CVMdataAnn!DY34),"",CVMdataAnn!DY35*CPdataAnn!DY34/CVMdataAnn!DY34)</f>
        <v>2956.2916513424052</v>
      </c>
      <c r="DZ35" s="6">
        <f>IF(ISERROR(CVMdataAnn!DZ35*CPdataAnn!DZ34/CVMdataAnn!DZ34),"",CVMdataAnn!DZ35*CPdataAnn!DZ34/CVMdataAnn!DZ34)</f>
        <v>3826.9477367155041</v>
      </c>
      <c r="EA35" s="6">
        <f>IF(ISERROR(CVMdataAnn!EA35*CPdataAnn!EA34/CVMdataAnn!EA34),"",CVMdataAnn!EA35*CPdataAnn!EA34/CVMdataAnn!EA34)</f>
        <v>4046.2437591776797</v>
      </c>
      <c r="EB35" s="6">
        <f>IF(ISERROR(CVMdataAnn!EB35*CPdataAnn!EB34/CVMdataAnn!EB34),"",CVMdataAnn!EB35*CPdataAnn!EB34/CVMdataAnn!EB34)</f>
        <v>2003.4585917548341</v>
      </c>
      <c r="EC35" s="6">
        <f>IF(ISERROR(CVMdataAnn!EC35*CPdataAnn!EC34/CVMdataAnn!EC34),"",CVMdataAnn!EC35*CPdataAnn!EC34/CVMdataAnn!EC34)</f>
        <v>33029.885854529231</v>
      </c>
      <c r="ED35" s="6">
        <f>IF(ISERROR(CVMdataAnn!ED35*CPdataAnn!ED34/CVMdataAnn!ED34),"",CVMdataAnn!ED35*CPdataAnn!ED34/CVMdataAnn!ED34)</f>
        <v>8106.6914198801105</v>
      </c>
      <c r="EE35" s="6">
        <f>IF(ISERROR(CVMdataAnn!EE35*CPdataAnn!EE34/CVMdataAnn!EE34),"",CVMdataAnn!EE35*CPdataAnn!EE34/CVMdataAnn!EE34)</f>
        <v>15741.395817044566</v>
      </c>
      <c r="EF35" s="6">
        <f>IF(ISERROR(CVMdataAnn!EF35*CPdataAnn!EF34/CVMdataAnn!EF34),"",CVMdataAnn!EF35*CPdataAnn!EF34/CVMdataAnn!EF34)</f>
        <v>9182.1874762808347</v>
      </c>
      <c r="EG35" s="6">
        <f>IF(ISERROR(CVMdataAnn!EG35*CPdataAnn!EG34/CVMdataAnn!EG34),"",CVMdataAnn!EG35*CPdataAnn!EG34/CVMdataAnn!EG34)</f>
        <v>11218.064547737154</v>
      </c>
      <c r="EH35" s="6">
        <f>IF(ISERROR(CVMdataAnn!EH35*CPdataAnn!EH34/CVMdataAnn!EH34),"",CVMdataAnn!EH35*CPdataAnn!EH34/CVMdataAnn!EH34)</f>
        <v>2975.4380368098159</v>
      </c>
      <c r="EI35" s="6">
        <f>IF(ISERROR(CVMdataAnn!EI35*CPdataAnn!EI34/CVMdataAnn!EI34),"",CVMdataAnn!EI35*CPdataAnn!EI34/CVMdataAnn!EI34)</f>
        <v>4164.2318145483614</v>
      </c>
      <c r="EJ35" s="6">
        <f>IF(ISERROR(CVMdataAnn!EJ35*CPdataAnn!EJ34/CVMdataAnn!EJ34),"",CVMdataAnn!EJ35*CPdataAnn!EJ34/CVMdataAnn!EJ34)</f>
        <v>1350.2089136490251</v>
      </c>
      <c r="EK35" s="6">
        <f>IF(ISERROR(CVMdataAnn!EK35*CPdataAnn!EK34/CVMdataAnn!EK34),"",CVMdataAnn!EK35*CPdataAnn!EK34/CVMdataAnn!EK34)</f>
        <v>2728.9116598778005</v>
      </c>
      <c r="EL35" s="6" t="str">
        <f>IF(ISERROR(CVMdataAnn!EL35*CPdataAnn!EL34/CVMdataAnn!EL34),"",CVMdataAnn!EL35*CPdataAnn!EL34/CVMdataAnn!EL34)</f>
        <v/>
      </c>
      <c r="EM35" s="6">
        <f>IF(ISERROR(CVMdataAnn!EM35*CPdataAnn!EM34/CVMdataAnn!EM34),"",CVMdataAnn!EM35*CPdataAnn!EM34/CVMdataAnn!EM34)</f>
        <v>14905.012304879763</v>
      </c>
      <c r="EN35" s="6">
        <f>IF(ISERROR(CVMdataAnn!EN35*CPdataAnn!EN34/CVMdataAnn!EN34),"",CVMdataAnn!EN35*CPdataAnn!EN34/CVMdataAnn!EN34)</f>
        <v>86513.141241210644</v>
      </c>
      <c r="EO35" s="6">
        <f>IF(ISERROR(CVMdataAnn!EO35*CPdataAnn!EO34/CVMdataAnn!EO34),"",CVMdataAnn!EO35*CPdataAnn!EO34/CVMdataAnn!EO34)</f>
        <v>72732.22012449622</v>
      </c>
      <c r="EP35" s="6">
        <f>IF(ISERROR(CVMdataAnn!EP35*CPdataAnn!EP34/CVMdataAnn!EP34),"",CVMdataAnn!EP35*CPdataAnn!EP34/CVMdataAnn!EP34)</f>
        <v>64831.65293458198</v>
      </c>
      <c r="EQ35" s="6">
        <f>IF(ISERROR(CVMdataAnn!EQ35*CPdataAnn!EQ34/CVMdataAnn!EQ34),"",CVMdataAnn!EQ35*CPdataAnn!EQ34/CVMdataAnn!EQ34)</f>
        <v>7900.4318856514565</v>
      </c>
      <c r="ER35" s="6">
        <f>IF(ISERROR(CVMdataAnn!ER35*CPdataAnn!ER34/CVMdataAnn!ER34),"",CVMdataAnn!ER35*CPdataAnn!ER34/CVMdataAnn!ER34)</f>
        <v>13781.082931986373</v>
      </c>
      <c r="ES35" s="6">
        <f>IF(ISERROR(CVMdataAnn!ES35*CPdataAnn!ES34/CVMdataAnn!ES34),"",CVMdataAnn!ES35*CPdataAnn!ES34/CVMdataAnn!ES34)</f>
        <v>119596.18831123813</v>
      </c>
      <c r="ET35" s="6">
        <f>IF(ISERROR(CVMdataAnn!ET35*CPdataAnn!ET34/CVMdataAnn!ET34),"",CVMdataAnn!ET35*CPdataAnn!ET34/CVMdataAnn!ET34)</f>
        <v>20139.005380476556</v>
      </c>
      <c r="EU35" s="6">
        <f>IF(ISERROR(CVMdataAnn!EU35*CPdataAnn!EU34/CVMdataAnn!EU34),"",CVMdataAnn!EU35*CPdataAnn!EU34/CVMdataAnn!EU34)</f>
        <v>6009.2290143316759</v>
      </c>
      <c r="EV35" s="6">
        <f>IF(ISERROR(CVMdataAnn!EV35*CPdataAnn!EV34/CVMdataAnn!EV34),"",CVMdataAnn!EV35*CPdataAnn!EV34/CVMdataAnn!EV34)</f>
        <v>1388.3521965748325</v>
      </c>
      <c r="EW35" s="6">
        <f>IF(ISERROR(CVMdataAnn!EW35*CPdataAnn!EW34/CVMdataAnn!EW34),"",CVMdataAnn!EW35*CPdataAnn!EW34/CVMdataAnn!EW34)</f>
        <v>12741.565612989254</v>
      </c>
      <c r="EX35" s="6">
        <f>IF(ISERROR(CVMdataAnn!EX35*CPdataAnn!EX34/CVMdataAnn!EX34),"",CVMdataAnn!EX35*CPdataAnn!EX34/CVMdataAnn!EX34)</f>
        <v>4298.9193708938883</v>
      </c>
      <c r="EY35" s="6">
        <f>IF(ISERROR(CVMdataAnn!EY35*CPdataAnn!EY34/CVMdataAnn!EY34),"",CVMdataAnn!EY35*CPdataAnn!EY34/CVMdataAnn!EY34)</f>
        <v>8164.1105894627026</v>
      </c>
      <c r="EZ35" s="6">
        <f>IF(ISERROR(CVMdataAnn!EZ35*CPdataAnn!EZ34/CVMdataAnn!EZ34),"",CVMdataAnn!EZ35*CPdataAnn!EZ34/CVMdataAnn!EZ34)</f>
        <v>4044.9734042553191</v>
      </c>
      <c r="FA35" s="6">
        <f>IF(ISERROR(CVMdataAnn!FA35*CPdataAnn!FA34/CVMdataAnn!FA34),"",CVMdataAnn!FA35*CPdataAnn!FA34/CVMdataAnn!FA34)</f>
        <v>4118.7205757832344</v>
      </c>
      <c r="FB35" s="6">
        <f>IF(ISERROR(CVMdataAnn!FB35*CPdataAnn!FB34/CVMdataAnn!FB34),"",CVMdataAnn!FB35*CPdataAnn!FB34/CVMdataAnn!FB34)</f>
        <v>13634.957345122169</v>
      </c>
      <c r="FC35" s="6">
        <f>IF(ISERROR(CVMdataAnn!FC35*CPdataAnn!FC34/CVMdataAnn!FC34),"",CVMdataAnn!FC35*CPdataAnn!FC34/CVMdataAnn!FC34)</f>
        <v>21721.038716675706</v>
      </c>
      <c r="FD35" s="6">
        <f>IF(ISERROR(CVMdataAnn!FD35*CPdataAnn!FD34/CVMdataAnn!FD34),"",CVMdataAnn!FD35*CPdataAnn!FD34/CVMdataAnn!FD34)</f>
        <v>13471.335952063915</v>
      </c>
      <c r="FE35" s="6">
        <f>IF(ISERROR(CVMdataAnn!FE35*CPdataAnn!FE34/CVMdataAnn!FE34),"",CVMdataAnn!FE35*CPdataAnn!FE34/CVMdataAnn!FE34)</f>
        <v>3785.4157102779905</v>
      </c>
      <c r="FF35" s="6">
        <f>IF(ISERROR(CVMdataAnn!FF35*CPdataAnn!FF34/CVMdataAnn!FF34),"",CVMdataAnn!FF35*CPdataAnn!FF34/CVMdataAnn!FF34)</f>
        <v>1764.7479423868313</v>
      </c>
      <c r="FG35" s="6">
        <f>IF(ISERROR(CVMdataAnn!FG35*CPdataAnn!FG34/CVMdataAnn!FG34),"",CVMdataAnn!FG35*CPdataAnn!FG34/CVMdataAnn!FG34)</f>
        <v>2700.3342245989306</v>
      </c>
      <c r="FH35" s="6" t="str">
        <f>IF(ISERROR(CVMdataAnn!FH35*CPdataAnn!FH34/CVMdataAnn!FH34),"",CVMdataAnn!FH35*CPdataAnn!FH34/CVMdataAnn!FH34)</f>
        <v/>
      </c>
      <c r="FI35" s="6">
        <f>IF(ISERROR(CVMdataAnn!FI35*CPdataAnn!FI34/CVMdataAnn!FI34),"",CVMdataAnn!FI35*CPdataAnn!FI34/CVMdataAnn!FI34)</f>
        <v>39410.648665960434</v>
      </c>
      <c r="FJ35" s="6">
        <f>IF(ISERROR(CVMdataAnn!FJ35*CPdataAnn!FJ34/CVMdataAnn!FJ34),"",CVMdataAnn!FJ35*CPdataAnn!FJ34/CVMdataAnn!FJ34)</f>
        <v>16389.847016419702</v>
      </c>
      <c r="FK35" s="6">
        <f>IF(ISERROR(CVMdataAnn!FK35*CPdataAnn!FK34/CVMdataAnn!FK34),"",CVMdataAnn!FK35*CPdataAnn!FK34/CVMdataAnn!FK34)</f>
        <v>23020.972997098863</v>
      </c>
      <c r="FL35" s="6">
        <f>IF(ISERROR(CVMdataAnn!FL35*CPdataAnn!FL34/CVMdataAnn!FL34),"",CVMdataAnn!FL35*CPdataAnn!FL34/CVMdataAnn!FL34)</f>
        <v>12226.55356423681</v>
      </c>
    </row>
    <row r="36" spans="2:168" x14ac:dyDescent="0.25">
      <c r="B36" s="1">
        <v>40544</v>
      </c>
      <c r="C36" s="6">
        <f>IF(ISERROR(CVMdataAnn!C36*CPdataAnn!C35/CVMdataAnn!C35),"",CVMdataAnn!C36*CPdataAnn!C35/CVMdataAnn!C35)</f>
        <v>983041.26648686791</v>
      </c>
      <c r="D36" s="6">
        <f>IF(ISERROR(CVMdataAnn!D36*CPdataAnn!D35/CVMdataAnn!D35),"",CVMdataAnn!D36*CPdataAnn!D35/CVMdataAnn!D35)</f>
        <v>7197.7109939943621</v>
      </c>
      <c r="E36" s="6">
        <f>IF(ISERROR(CVMdataAnn!E36*CPdataAnn!E35/CVMdataAnn!E35),"",CVMdataAnn!E36*CPdataAnn!E35/CVMdataAnn!E35)</f>
        <v>974425.45090267516</v>
      </c>
      <c r="F36" s="6">
        <f>IF(ISERROR(CVMdataAnn!F36*CPdataAnn!F35/CVMdataAnn!F35),"",CVMdataAnn!F36*CPdataAnn!F35/CVMdataAnn!F35)</f>
        <v>82873.266896356959</v>
      </c>
      <c r="G36" s="6">
        <f>IF(ISERROR(CVMdataAnn!G36*CPdataAnn!G35/CVMdataAnn!G35),"",CVMdataAnn!G36*CPdataAnn!G35/CVMdataAnn!G35)</f>
        <v>36317.543478260872</v>
      </c>
      <c r="H36" s="6">
        <f>IF(ISERROR(CVMdataAnn!H36*CPdataAnn!H35/CVMdataAnn!H35),"",CVMdataAnn!H36*CPdataAnn!H35/CVMdataAnn!H35)</f>
        <v>51343.545990981795</v>
      </c>
      <c r="I36" s="6">
        <f>IF(ISERROR(CVMdataAnn!I36*CPdataAnn!I35/CVMdataAnn!I35),"",CVMdataAnn!I36*CPdataAnn!I35/CVMdataAnn!I35)</f>
        <v>263631.06684314809</v>
      </c>
      <c r="J36" s="6">
        <f>IF(ISERROR(CVMdataAnn!J36*CPdataAnn!J35/CVMdataAnn!J35),"",CVMdataAnn!J36*CPdataAnn!J35/CVMdataAnn!J35)</f>
        <v>42994.324093295887</v>
      </c>
      <c r="K36" s="6">
        <f>IF(ISERROR(CVMdataAnn!K36*CPdataAnn!K35/CVMdataAnn!K35),"",CVMdataAnn!K36*CPdataAnn!K35/CVMdataAnn!K35)</f>
        <v>14961.224012411982</v>
      </c>
      <c r="L36" s="6">
        <f>IF(ISERROR(CVMdataAnn!L36*CPdataAnn!L35/CVMdataAnn!L35),"",CVMdataAnn!L36*CPdataAnn!L35/CVMdataAnn!L35)</f>
        <v>133506.6399730909</v>
      </c>
      <c r="M36" s="6">
        <f>IF(ISERROR(CVMdataAnn!M36*CPdataAnn!M35/CVMdataAnn!M35),"",CVMdataAnn!M36*CPdataAnn!M35/CVMdataAnn!M35)</f>
        <v>19443.539189189189</v>
      </c>
      <c r="N36" s="6">
        <f>IF(ISERROR(CVMdataAnn!N36*CPdataAnn!N35/CVMdataAnn!N35),"",CVMdataAnn!N36*CPdataAnn!N35/CVMdataAnn!N35)</f>
        <v>107215.40513480204</v>
      </c>
      <c r="O36" s="6">
        <f>IF(ISERROR(CVMdataAnn!O36*CPdataAnn!O35/CVMdataAnn!O35),"",CVMdataAnn!O36*CPdataAnn!O35/CVMdataAnn!O35)</f>
        <v>15783.057537563198</v>
      </c>
      <c r="P36" s="6">
        <f>IF(ISERROR(CVMdataAnn!P36*CPdataAnn!P35/CVMdataAnn!P35),"",CVMdataAnn!P36*CPdataAnn!P35/CVMdataAnn!P35)</f>
        <v>90890.824643399086</v>
      </c>
      <c r="Q36" s="6">
        <f>IF(ISERROR(CVMdataAnn!Q36*CPdataAnn!Q35/CVMdataAnn!Q35),"",CVMdataAnn!Q36*CPdataAnn!Q35/CVMdataAnn!Q35)</f>
        <v>115462.68757509679</v>
      </c>
      <c r="R36" s="6">
        <f>IF(ISERROR(CVMdataAnn!R36*CPdataAnn!R35/CVMdataAnn!R35),"",CVMdataAnn!R36*CPdataAnn!R35/CVMdataAnn!R35)</f>
        <v>82873.266896356959</v>
      </c>
      <c r="S36" s="6">
        <f>IF(ISERROR(CVMdataAnn!S36*CPdataAnn!S35/CVMdataAnn!S35),"",CVMdataAnn!S36*CPdataAnn!S35/CVMdataAnn!S35)</f>
        <v>72824.184799377792</v>
      </c>
      <c r="T36" s="6">
        <f>IF(ISERROR(CVMdataAnn!T36*CPdataAnn!T35/CVMdataAnn!T35),"",CVMdataAnn!T36*CPdataAnn!T35/CVMdataAnn!T35)</f>
        <v>12626.968051785341</v>
      </c>
      <c r="U36" s="6">
        <f>IF(ISERROR(CVMdataAnn!U36*CPdataAnn!U35/CVMdataAnn!U35),"",CVMdataAnn!U36*CPdataAnn!U35/CVMdataAnn!U35)</f>
        <v>14831.035911255954</v>
      </c>
      <c r="V36" s="6">
        <f>IF(ISERROR(CVMdataAnn!V36*CPdataAnn!V35/CVMdataAnn!V35),"",CVMdataAnn!V36*CPdataAnn!V35/CVMdataAnn!V35)</f>
        <v>2646.7455399061032</v>
      </c>
      <c r="W36" s="6">
        <f>IF(ISERROR(CVMdataAnn!W36*CPdataAnn!W35/CVMdataAnn!W35),"",CVMdataAnn!W36*CPdataAnn!W35/CVMdataAnn!W35)</f>
        <v>9882.2048036675296</v>
      </c>
      <c r="X36" s="6">
        <f>IF(ISERROR(CVMdataAnn!X36*CPdataAnn!X35/CVMdataAnn!X35),"",CVMdataAnn!X36*CPdataAnn!X35/CVMdataAnn!X35)</f>
        <v>1937.9911280101394</v>
      </c>
      <c r="Y36" s="6">
        <f>IF(ISERROR(CVMdataAnn!Y36*CPdataAnn!Y35/CVMdataAnn!Y35),"",CVMdataAnn!Y36*CPdataAnn!Y35/CVMdataAnn!Y35)</f>
        <v>7929.6681664791904</v>
      </c>
      <c r="Z36" s="6">
        <f>IF(ISERROR(CVMdataAnn!Z36*CPdataAnn!Z35/CVMdataAnn!Z35),"",CVMdataAnn!Z36*CPdataAnn!Z35/CVMdataAnn!Z35)</f>
        <v>11803.287468460892</v>
      </c>
      <c r="AA36" s="6">
        <f>IF(ISERROR(CVMdataAnn!AA36*CPdataAnn!AA35/CVMdataAnn!AA35),"",CVMdataAnn!AA36*CPdataAnn!AA35/CVMdataAnn!AA35)</f>
        <v>8584.6234761407177</v>
      </c>
      <c r="AB36" s="6">
        <f>IF(ISERROR(CVMdataAnn!AB36*CPdataAnn!AB35/CVMdataAnn!AB35),"",CVMdataAnn!AB36*CPdataAnn!AB35/CVMdataAnn!AB35)</f>
        <v>2581.4846916774472</v>
      </c>
      <c r="AC36" s="6">
        <f>IF(ISERROR(CVMdataAnn!AC36*CPdataAnn!AC35/CVMdataAnn!AC35),"",CVMdataAnn!AC36*CPdataAnn!AC35/CVMdataAnn!AC35)</f>
        <v>10050.038507109004</v>
      </c>
      <c r="AD36" s="6">
        <f>IF(ISERROR(CVMdataAnn!AD36*CPdataAnn!AD35/CVMdataAnn!AD35),"",CVMdataAnn!AD36*CPdataAnn!AD35/CVMdataAnn!AD35)</f>
        <v>2428.2242345838722</v>
      </c>
      <c r="AE36" s="6">
        <f>IF(ISERROR(CVMdataAnn!AE36*CPdataAnn!AE35/CVMdataAnn!AE35),"",CVMdataAnn!AE36*CPdataAnn!AE35/CVMdataAnn!AE35)</f>
        <v>7622.4711623779949</v>
      </c>
      <c r="AF36" s="6">
        <f>IF(ISERROR(CVMdataAnn!AF36*CPdataAnn!AF35/CVMdataAnn!AF35),"",CVMdataAnn!AF36*CPdataAnn!AF35/CVMdataAnn!AF35)</f>
        <v>36317.543478260872</v>
      </c>
      <c r="AG36" s="6">
        <f>IF(ISERROR(CVMdataAnn!AG36*CPdataAnn!AG35/CVMdataAnn!AG35),"",CVMdataAnn!AG36*CPdataAnn!AG35/CVMdataAnn!AG35)</f>
        <v>14796.68631097885</v>
      </c>
      <c r="AH36" s="6">
        <f>IF(ISERROR(CVMdataAnn!AH36*CPdataAnn!AH35/CVMdataAnn!AH35),"",CVMdataAnn!AH36*CPdataAnn!AH35/CVMdataAnn!AH35)</f>
        <v>3793.7496174445296</v>
      </c>
      <c r="AI36" s="6">
        <f>IF(ISERROR(CVMdataAnn!AI36*CPdataAnn!AI35/CVMdataAnn!AI35),"",CVMdataAnn!AI36*CPdataAnn!AI35/CVMdataAnn!AI35)</f>
        <v>7152.2723901561976</v>
      </c>
      <c r="AJ36" s="6">
        <f>IF(ISERROR(CVMdataAnn!AJ36*CPdataAnn!AJ35/CVMdataAnn!AJ35),"",CVMdataAnn!AJ36*CPdataAnn!AJ35/CVMdataAnn!AJ35)</f>
        <v>3850.8637619553665</v>
      </c>
      <c r="AK36" s="6">
        <f>IF(ISERROR(CVMdataAnn!AK36*CPdataAnn!AK35/CVMdataAnn!AK35),"",CVMdataAnn!AK36*CPdataAnn!AK35/CVMdataAnn!AK35)</f>
        <v>16502.091715293576</v>
      </c>
      <c r="AL36" s="6">
        <f>IF(ISERROR(CVMdataAnn!AL36*CPdataAnn!AL35/CVMdataAnn!AL35),"",CVMdataAnn!AL36*CPdataAnn!AL35/CVMdataAnn!AL35)</f>
        <v>5018.7121001390824</v>
      </c>
      <c r="AM36" s="6">
        <f>IF(ISERROR(CVMdataAnn!AM36*CPdataAnn!AM35/CVMdataAnn!AM35),"",CVMdataAnn!AM36*CPdataAnn!AM35/CVMdataAnn!AM35)</f>
        <v>51343.545990981795</v>
      </c>
      <c r="AN36" s="6">
        <f>IF(ISERROR(CVMdataAnn!AN36*CPdataAnn!AN35/CVMdataAnn!AN35),"",CVMdataAnn!AN36*CPdataAnn!AN35/CVMdataAnn!AN35)</f>
        <v>43872.222458833203</v>
      </c>
      <c r="AO36" s="6">
        <f>IF(ISERROR(CVMdataAnn!AO36*CPdataAnn!AO35/CVMdataAnn!AO35),"",CVMdataAnn!AO36*CPdataAnn!AO35/CVMdataAnn!AO35)</f>
        <v>556.90559440559446</v>
      </c>
      <c r="AP36" s="6">
        <f>IF(ISERROR(CVMdataAnn!AP36*CPdataAnn!AP35/CVMdataAnn!AP35),"",CVMdataAnn!AP36*CPdataAnn!AP35/CVMdataAnn!AP35)</f>
        <v>39354.085423728815</v>
      </c>
      <c r="AQ36" s="6">
        <f>IF(ISERROR(CVMdataAnn!AQ36*CPdataAnn!AQ35/CVMdataAnn!AQ35),"",CVMdataAnn!AQ36*CPdataAnn!AQ35/CVMdataAnn!AQ35)</f>
        <v>3049.513634794615</v>
      </c>
      <c r="AR36" s="6">
        <f>IF(ISERROR(CVMdataAnn!AR36*CPdataAnn!AR35/CVMdataAnn!AR35),"",CVMdataAnn!AR36*CPdataAnn!AR35/CVMdataAnn!AR35)</f>
        <v>910.80196399345334</v>
      </c>
      <c r="AS36" s="6">
        <f>IF(ISERROR(CVMdataAnn!AS36*CPdataAnn!AS35/CVMdataAnn!AS35),"",CVMdataAnn!AS36*CPdataAnn!AS35/CVMdataAnn!AS35)</f>
        <v>7471.4218916046757</v>
      </c>
      <c r="AT36" s="6">
        <f>IF(ISERROR(CVMdataAnn!AT36*CPdataAnn!AT35/CVMdataAnn!AT35),"",CVMdataAnn!AT36*CPdataAnn!AT35/CVMdataAnn!AT35)</f>
        <v>7420.1664622930721</v>
      </c>
      <c r="AU36" s="6">
        <f>IF(ISERROR(CVMdataAnn!AU36*CPdataAnn!AU35/CVMdataAnn!AU35),"",CVMdataAnn!AU36*CPdataAnn!AU35/CVMdataAnn!AU35)</f>
        <v>51.587301587301589</v>
      </c>
      <c r="AV36" s="6">
        <f>IF(ISERROR(CVMdataAnn!AV36*CPdataAnn!AV35/CVMdataAnn!AV35),"",CVMdataAnn!AV36*CPdataAnn!AV35/CVMdataAnn!AV35)</f>
        <v>263631.06684314809</v>
      </c>
      <c r="AW36" s="6">
        <f>IF(ISERROR(CVMdataAnn!AW36*CPdataAnn!AW35/CVMdataAnn!AW35),"",CVMdataAnn!AW36*CPdataAnn!AW35/CVMdataAnn!AW35)</f>
        <v>57762.961886353682</v>
      </c>
      <c r="AX36" s="6">
        <f>IF(ISERROR(CVMdataAnn!AX36*CPdataAnn!AX35/CVMdataAnn!AX35),"",CVMdataAnn!AX36*CPdataAnn!AX35/CVMdataAnn!AX35)</f>
        <v>57603.531341339673</v>
      </c>
      <c r="AY36" s="6">
        <f>IF(ISERROR(CVMdataAnn!AY36*CPdataAnn!AY35/CVMdataAnn!AY35),"",CVMdataAnn!AY36*CPdataAnn!AY35/CVMdataAnn!AY35)</f>
        <v>159.44210526315788</v>
      </c>
      <c r="AZ36" s="6">
        <f>IF(ISERROR(CVMdataAnn!AZ36*CPdataAnn!AZ35/CVMdataAnn!AZ35),"",CVMdataAnn!AZ36*CPdataAnn!AZ35/CVMdataAnn!AZ35)</f>
        <v>168756.20814241678</v>
      </c>
      <c r="BA36" s="6">
        <f>IF(ISERROR(CVMdataAnn!BA36*CPdataAnn!BA35/CVMdataAnn!BA35),"",CVMdataAnn!BA36*CPdataAnn!BA35/CVMdataAnn!BA35)</f>
        <v>161102.71023965141</v>
      </c>
      <c r="BB36" s="6">
        <f>IF(ISERROR(CVMdataAnn!BB36*CPdataAnn!BB35/CVMdataAnn!BB35),"",CVMdataAnn!BB36*CPdataAnn!BB35/CVMdataAnn!BB35)</f>
        <v>7653.2202020202021</v>
      </c>
      <c r="BC36" s="6">
        <f>IF(ISERROR(CVMdataAnn!BC36*CPdataAnn!BC35/CVMdataAnn!BC35),"",CVMdataAnn!BC36*CPdataAnn!BC35/CVMdataAnn!BC35)</f>
        <v>2383.4746008708271</v>
      </c>
      <c r="BD36" s="6">
        <f>IF(ISERROR(CVMdataAnn!BD36*CPdataAnn!BD35/CVMdataAnn!BD35),"",CVMdataAnn!BD36*CPdataAnn!BD35/CVMdataAnn!BD35)</f>
        <v>846.75980861244022</v>
      </c>
      <c r="BE36" s="6">
        <f>IF(ISERROR(CVMdataAnn!BE36*CPdataAnn!BE35/CVMdataAnn!BE35),"",CVMdataAnn!BE36*CPdataAnn!BE35/CVMdataAnn!BE35)</f>
        <v>1536.344262295082</v>
      </c>
      <c r="BF36" s="6">
        <f>IF(ISERROR(CVMdataAnn!BF36*CPdataAnn!BF35/CVMdataAnn!BF35),"",CVMdataAnn!BF36*CPdataAnn!BF35/CVMdataAnn!BF35)</f>
        <v>7764.945652173913</v>
      </c>
      <c r="BG36" s="6">
        <f>IF(ISERROR(CVMdataAnn!BG36*CPdataAnn!BG35/CVMdataAnn!BG35),"",CVMdataAnn!BG36*CPdataAnn!BG35/CVMdataAnn!BG35)</f>
        <v>3978.2650501672242</v>
      </c>
      <c r="BH36" s="6">
        <f>IF(ISERROR(CVMdataAnn!BH36*CPdataAnn!BH35/CVMdataAnn!BH35),"",CVMdataAnn!BH36*CPdataAnn!BH35/CVMdataAnn!BH35)</f>
        <v>65.266666666666666</v>
      </c>
      <c r="BI36" s="6">
        <f>IF(ISERROR(CVMdataAnn!BI36*CPdataAnn!BI35/CVMdataAnn!BI35),"",CVMdataAnn!BI36*CPdataAnn!BI35/CVMdataAnn!BI35)</f>
        <v>3721.8304228908059</v>
      </c>
      <c r="BJ36" s="6" t="str">
        <f>IF(ISERROR(CVMdataAnn!BJ36*CPdataAnn!BJ35/CVMdataAnn!BJ35),"",CVMdataAnn!BJ36*CPdataAnn!BJ35/CVMdataAnn!BJ35)</f>
        <v/>
      </c>
      <c r="BK36" s="6">
        <f>IF(ISERROR(CVMdataAnn!BK36*CPdataAnn!BK35/CVMdataAnn!BK35),"",CVMdataAnn!BK36*CPdataAnn!BK35/CVMdataAnn!BK35)</f>
        <v>26964.10803345354</v>
      </c>
      <c r="BL36" s="6">
        <f>IF(ISERROR(CVMdataAnn!BL36*CPdataAnn!BL35/CVMdataAnn!BL35),"",CVMdataAnn!BL36*CPdataAnn!BL35/CVMdataAnn!BL35)</f>
        <v>13388.794174757282</v>
      </c>
      <c r="BM36" s="6">
        <f>IF(ISERROR(CVMdataAnn!BM36*CPdataAnn!BM35/CVMdataAnn!BM35),"",CVMdataAnn!BM36*CPdataAnn!BM35/CVMdataAnn!BM35)</f>
        <v>12118.95660706498</v>
      </c>
      <c r="BN36" s="6">
        <f>IF(ISERROR(CVMdataAnn!BN36*CPdataAnn!BN35/CVMdataAnn!BN35),"",CVMdataAnn!BN36*CPdataAnn!BN35/CVMdataAnn!BN35)</f>
        <v>1250.4277879341864</v>
      </c>
      <c r="BO36" s="6">
        <f>IF(ISERROR(CVMdataAnn!BO36*CPdataAnn!BO35/CVMdataAnn!BO35),"",CVMdataAnn!BO36*CPdataAnn!BO35/CVMdataAnn!BO35)</f>
        <v>205.89067524115757</v>
      </c>
      <c r="BP36" s="6" t="str">
        <f>IF(ISERROR(CVMdataAnn!BP36*CPdataAnn!BP35/CVMdataAnn!BP35),"",CVMdataAnn!BP36*CPdataAnn!BP35/CVMdataAnn!BP35)</f>
        <v/>
      </c>
      <c r="BQ36" s="6">
        <f>IF(ISERROR(CVMdataAnn!BQ36*CPdataAnn!BQ35/CVMdataAnn!BQ35),"",CVMdataAnn!BQ36*CPdataAnn!BQ35/CVMdataAnn!BQ35)</f>
        <v>42994.324093295887</v>
      </c>
      <c r="BR36" s="6">
        <f>IF(ISERROR(CVMdataAnn!BR36*CPdataAnn!BR35/CVMdataAnn!BR35),"",CVMdataAnn!BR36*CPdataAnn!BR35/CVMdataAnn!BR35)</f>
        <v>15262.768512110726</v>
      </c>
      <c r="BS36" s="6">
        <f>IF(ISERROR(CVMdataAnn!BS36*CPdataAnn!BS35/CVMdataAnn!BS35),"",CVMdataAnn!BS36*CPdataAnn!BS35/CVMdataAnn!BS35)</f>
        <v>11537.679112921476</v>
      </c>
      <c r="BT36" s="6">
        <f>IF(ISERROR(CVMdataAnn!BT36*CPdataAnn!BT35/CVMdataAnn!BT35),"",CVMdataAnn!BT36*CPdataAnn!BT35/CVMdataAnn!BT35)</f>
        <v>3670.0809405940595</v>
      </c>
      <c r="BU36" s="6">
        <f>IF(ISERROR(CVMdataAnn!BU36*CPdataAnn!BU35/CVMdataAnn!BU35),"",CVMdataAnn!BU36*CPdataAnn!BU35/CVMdataAnn!BU35)</f>
        <v>55.31707317073171</v>
      </c>
      <c r="BV36" s="6">
        <f>IF(ISERROR(CVMdataAnn!BV36*CPdataAnn!BV35/CVMdataAnn!BV35),"",CVMdataAnn!BV36*CPdataAnn!BV35/CVMdataAnn!BV35)</f>
        <v>4443.8617141019458</v>
      </c>
      <c r="BW36" s="6">
        <f>IF(ISERROR(CVMdataAnn!BW36*CPdataAnn!BW35/CVMdataAnn!BW35),"",CVMdataAnn!BW36*CPdataAnn!BW35/CVMdataAnn!BW35)</f>
        <v>6858.1633663366338</v>
      </c>
      <c r="BX36" s="6">
        <f>IF(ISERROR(CVMdataAnn!BX36*CPdataAnn!BX35/CVMdataAnn!BX35),"",CVMdataAnn!BX36*CPdataAnn!BX35/CVMdataAnn!BX35)</f>
        <v>5188.8614958448752</v>
      </c>
      <c r="BY36" s="6">
        <f>IF(ISERROR(CVMdataAnn!BY36*CPdataAnn!BY35/CVMdataAnn!BY35),"",CVMdataAnn!BY36*CPdataAnn!BY35/CVMdataAnn!BY35)</f>
        <v>1171.0540540540539</v>
      </c>
      <c r="BZ36" s="6">
        <f>IF(ISERROR(CVMdataAnn!BZ36*CPdataAnn!BZ35/CVMdataAnn!BZ35),"",CVMdataAnn!BZ36*CPdataAnn!BZ35/CVMdataAnn!BZ35)</f>
        <v>497.84222737819027</v>
      </c>
      <c r="CA36" s="6">
        <f>IF(ISERROR(CVMdataAnn!CA36*CPdataAnn!CA35/CVMdataAnn!CA35),"",CVMdataAnn!CA36*CPdataAnn!CA35/CVMdataAnn!CA35)</f>
        <v>5590.6785153181463</v>
      </c>
      <c r="CB36" s="6">
        <f>IF(ISERROR(CVMdataAnn!CB36*CPdataAnn!CB35/CVMdataAnn!CB35),"",CVMdataAnn!CB36*CPdataAnn!CB35/CVMdataAnn!CB35)</f>
        <v>3823.3681412165038</v>
      </c>
      <c r="CC36" s="6">
        <f>IF(ISERROR(CVMdataAnn!CC36*CPdataAnn!CC35/CVMdataAnn!CC35),"",CVMdataAnn!CC36*CPdataAnn!CC35/CVMdataAnn!CC35)</f>
        <v>341.24507042253521</v>
      </c>
      <c r="CD36" s="6">
        <f>IF(ISERROR(CVMdataAnn!CD36*CPdataAnn!CD35/CVMdataAnn!CD35),"",CVMdataAnn!CD36*CPdataAnn!CD35/CVMdataAnn!CD35)</f>
        <v>3483.147102526003</v>
      </c>
      <c r="CE36" s="6">
        <f>IF(ISERROR(CVMdataAnn!CE36*CPdataAnn!CE35/CVMdataAnn!CE35),"",CVMdataAnn!CE36*CPdataAnn!CE35/CVMdataAnn!CE35)</f>
        <v>7013.6417391304349</v>
      </c>
      <c r="CF36" s="6">
        <f>IF(ISERROR(CVMdataAnn!CF36*CPdataAnn!CF35/CVMdataAnn!CF35),"",CVMdataAnn!CF36*CPdataAnn!CF35/CVMdataAnn!CF35)</f>
        <v>2664.2849083215797</v>
      </c>
      <c r="CG36" s="6">
        <f>IF(ISERROR(CVMdataAnn!CG36*CPdataAnn!CG35/CVMdataAnn!CG35),"",CVMdataAnn!CG36*CPdataAnn!CG35/CVMdataAnn!CG35)</f>
        <v>4349.8812275807095</v>
      </c>
      <c r="CH36" s="6">
        <f>IF(ISERROR(CVMdataAnn!CH36*CPdataAnn!CH35/CVMdataAnn!CH35),"",CVMdataAnn!CH36*CPdataAnn!CH35/CVMdataAnn!CH35)</f>
        <v>14961.224012411982</v>
      </c>
      <c r="CI36" s="6">
        <f>IF(ISERROR(CVMdataAnn!CI36*CPdataAnn!CI35/CVMdataAnn!CI35),"",CVMdataAnn!CI36*CPdataAnn!CI35/CVMdataAnn!CI35)</f>
        <v>8306.3890977443607</v>
      </c>
      <c r="CJ36" s="6">
        <f>IF(ISERROR(CVMdataAnn!CJ36*CPdataAnn!CJ35/CVMdataAnn!CJ35),"",CVMdataAnn!CJ36*CPdataAnn!CJ35/CVMdataAnn!CJ35)</f>
        <v>4807.3527607361966</v>
      </c>
      <c r="CK36" s="6">
        <f>IF(ISERROR(CVMdataAnn!CK36*CPdataAnn!CK35/CVMdataAnn!CK35),"",CVMdataAnn!CK36*CPdataAnn!CK35/CVMdataAnn!CK35)</f>
        <v>520.74264705882354</v>
      </c>
      <c r="CL36" s="6">
        <f>IF(ISERROR(CVMdataAnn!CL36*CPdataAnn!CL35/CVMdataAnn!CL35),"",CVMdataAnn!CL36*CPdataAnn!CL35/CVMdataAnn!CL35)</f>
        <v>2977.6979166666665</v>
      </c>
      <c r="CM36" s="6">
        <f>IF(ISERROR(CVMdataAnn!CM36*CPdataAnn!CM35/CVMdataAnn!CM35),"",CVMdataAnn!CM36*CPdataAnn!CM35/CVMdataAnn!CM35)</f>
        <v>3789.761770244821</v>
      </c>
      <c r="CN36" s="6">
        <f>IF(ISERROR(CVMdataAnn!CN36*CPdataAnn!CN35/CVMdataAnn!CN35),"",CVMdataAnn!CN36*CPdataAnn!CN35/CVMdataAnn!CN35)</f>
        <v>833.10423671822457</v>
      </c>
      <c r="CO36" s="6">
        <f>IF(ISERROR(CVMdataAnn!CO36*CPdataAnn!CO35/CVMdataAnn!CO35),"",CVMdataAnn!CO36*CPdataAnn!CO35/CVMdataAnn!CO35)</f>
        <v>2302.9316546762589</v>
      </c>
      <c r="CP36" s="6">
        <f>IF(ISERROR(CVMdataAnn!CP36*CPdataAnn!CP35/CVMdataAnn!CP35),"",CVMdataAnn!CP36*CPdataAnn!CP35/CVMdataAnn!CP35)</f>
        <v>653.93706293706293</v>
      </c>
      <c r="CQ36" s="6">
        <f>IF(ISERROR(CVMdataAnn!CQ36*CPdataAnn!CQ35/CVMdataAnn!CQ35),"",CVMdataAnn!CQ36*CPdataAnn!CQ35/CVMdataAnn!CQ35)</f>
        <v>2865.1471618780661</v>
      </c>
      <c r="CR36" s="6">
        <f>IF(ISERROR(CVMdataAnn!CR36*CPdataAnn!CR35/CVMdataAnn!CR35),"",CVMdataAnn!CR36*CPdataAnn!CR35/CVMdataAnn!CR35)</f>
        <v>133506.6399730909</v>
      </c>
      <c r="CS36" s="6">
        <f>IF(ISERROR(CVMdataAnn!CS36*CPdataAnn!CS35/CVMdataAnn!CS35),"",CVMdataAnn!CS36*CPdataAnn!CS35/CVMdataAnn!CS35)</f>
        <v>35180.082286863537</v>
      </c>
      <c r="CT36" s="6">
        <f>IF(ISERROR(CVMdataAnn!CT36*CPdataAnn!CT35/CVMdataAnn!CT35),"",CVMdataAnn!CT36*CPdataAnn!CT35/CVMdataAnn!CT35)</f>
        <v>33647.501257635646</v>
      </c>
      <c r="CU36" s="6">
        <f>IF(ISERROR(CVMdataAnn!CU36*CPdataAnn!CU35/CVMdataAnn!CU35),"",CVMdataAnn!CU36*CPdataAnn!CU35/CVMdataAnn!CU35)</f>
        <v>669.83497536945811</v>
      </c>
      <c r="CV36" s="6">
        <f>IF(ISERROR(CVMdataAnn!CV36*CPdataAnn!CV35/CVMdataAnn!CV35),"",CVMdataAnn!CV36*CPdataAnn!CV35/CVMdataAnn!CV35)</f>
        <v>862.10526315789468</v>
      </c>
      <c r="CW36" s="6">
        <f>IF(ISERROR(CVMdataAnn!CW36*CPdataAnn!CW35/CVMdataAnn!CW35),"",CVMdataAnn!CW36*CPdataAnn!CW35/CVMdataAnn!CW35)</f>
        <v>61269.598523574263</v>
      </c>
      <c r="CX36" s="6">
        <f>IF(ISERROR(CVMdataAnn!CX36*CPdataAnn!CX35/CVMdataAnn!CX35),"",CVMdataAnn!CX36*CPdataAnn!CX35/CVMdataAnn!CX35)</f>
        <v>3909.8023081855099</v>
      </c>
      <c r="CY36" s="6">
        <f>IF(ISERROR(CVMdataAnn!CY36*CPdataAnn!CY35/CVMdataAnn!CY35),"",CVMdataAnn!CY36*CPdataAnn!CY35/CVMdataAnn!CY35)</f>
        <v>31537.942890054259</v>
      </c>
      <c r="CZ36" s="6">
        <f>IF(ISERROR(CVMdataAnn!CZ36*CPdataAnn!CZ35/CVMdataAnn!CZ35),"",CVMdataAnn!CZ36*CPdataAnn!CZ35/CVMdataAnn!CZ35)</f>
        <v>19654.955920192348</v>
      </c>
      <c r="DA36" s="6">
        <f>IF(ISERROR(CVMdataAnn!DA36*CPdataAnn!DA35/CVMdataAnn!DA35),"",CVMdataAnn!DA36*CPdataAnn!DA35/CVMdataAnn!DA35)</f>
        <v>6166.4718671604351</v>
      </c>
      <c r="DB36" s="6">
        <f>IF(ISERROR(CVMdataAnn!DB36*CPdataAnn!DB35/CVMdataAnn!DB35),"",CVMdataAnn!DB36*CPdataAnn!DB35/CVMdataAnn!DB35)</f>
        <v>37058.103009648155</v>
      </c>
      <c r="DC36" s="6">
        <f>IF(ISERROR(CVMdataAnn!DC36*CPdataAnn!DC35/CVMdataAnn!DC35),"",CVMdataAnn!DC36*CPdataAnn!DC35/CVMdataAnn!DC35)</f>
        <v>7792.1680293205527</v>
      </c>
      <c r="DD36" s="6">
        <f>IF(ISERROR(CVMdataAnn!DD36*CPdataAnn!DD35/CVMdataAnn!DD35),"",CVMdataAnn!DD36*CPdataAnn!DD35/CVMdataAnn!DD35)</f>
        <v>7378.0790094339627</v>
      </c>
      <c r="DE36" s="6">
        <f>IF(ISERROR(CVMdataAnn!DE36*CPdataAnn!DE35/CVMdataAnn!DE35),"",CVMdataAnn!DE36*CPdataAnn!DE35/CVMdataAnn!DE35)</f>
        <v>15248.811850982693</v>
      </c>
      <c r="DF36" s="6">
        <f>IF(ISERROR(CVMdataAnn!DF36*CPdataAnn!DF35/CVMdataAnn!DF35),"",CVMdataAnn!DF36*CPdataAnn!DF35/CVMdataAnn!DF35)</f>
        <v>4764.8165137614678</v>
      </c>
      <c r="DG36" s="6">
        <f>IF(ISERROR(CVMdataAnn!DG36*CPdataAnn!DG35/CVMdataAnn!DG35),"",CVMdataAnn!DG36*CPdataAnn!DG35/CVMdataAnn!DG35)</f>
        <v>1874.0991957104557</v>
      </c>
      <c r="DH36" s="6">
        <f>IF(ISERROR(CVMdataAnn!DH36*CPdataAnn!DH35/CVMdataAnn!DH35),"",CVMdataAnn!DH36*CPdataAnn!DH35/CVMdataAnn!DH35)</f>
        <v>19443.539189189189</v>
      </c>
      <c r="DI36" s="6">
        <f>IF(ISERROR(CVMdataAnn!DI36*CPdataAnn!DI35/CVMdataAnn!DI35),"",CVMdataAnn!DI36*CPdataAnn!DI35/CVMdataAnn!DI35)</f>
        <v>643.58208955223881</v>
      </c>
      <c r="DJ36" s="6">
        <f>IF(ISERROR(CVMdataAnn!DJ36*CPdataAnn!DJ35/CVMdataAnn!DJ35),"",CVMdataAnn!DJ36*CPdataAnn!DJ35/CVMdataAnn!DJ35)</f>
        <v>766.76985981308417</v>
      </c>
      <c r="DK36" s="6">
        <f>IF(ISERROR(CVMdataAnn!DK36*CPdataAnn!DK35/CVMdataAnn!DK35),"",CVMdataAnn!DK36*CPdataAnn!DK35/CVMdataAnn!DK35)</f>
        <v>18031.729265967588</v>
      </c>
      <c r="DL36" s="6">
        <f>IF(ISERROR(CVMdataAnn!DL36*CPdataAnn!DL35/CVMdataAnn!DL35),"",CVMdataAnn!DL36*CPdataAnn!DL35/CVMdataAnn!DL35)</f>
        <v>107215.40513480204</v>
      </c>
      <c r="DM36" s="6">
        <f>IF(ISERROR(CVMdataAnn!DM36*CPdataAnn!DM35/CVMdataAnn!DM35),"",CVMdataAnn!DM36*CPdataAnn!DM35/CVMdataAnn!DM35)</f>
        <v>24897.763616557735</v>
      </c>
      <c r="DN36" s="6">
        <f>IF(ISERROR(CVMdataAnn!DN36*CPdataAnn!DN35/CVMdataAnn!DN35),"",CVMdataAnn!DN36*CPdataAnn!DN35/CVMdataAnn!DN35)</f>
        <v>5449.1524300441824</v>
      </c>
      <c r="DO36" s="6">
        <f>IF(ISERROR(CVMdataAnn!DO36*CPdataAnn!DO35/CVMdataAnn!DO35),"",CVMdataAnn!DO36*CPdataAnn!DO35/CVMdataAnn!DO35)</f>
        <v>4351.2084569732933</v>
      </c>
      <c r="DP36" s="6">
        <f>IF(ISERROR(CVMdataAnn!DP36*CPdataAnn!DP35/CVMdataAnn!DP35),"",CVMdataAnn!DP36*CPdataAnn!DP35/CVMdataAnn!DP35)</f>
        <v>9101.3323991031393</v>
      </c>
      <c r="DQ36" s="6">
        <f>IF(ISERROR(CVMdataAnn!DQ36*CPdataAnn!DQ35/CVMdataAnn!DQ35),"",CVMdataAnn!DQ36*CPdataAnn!DQ35/CVMdataAnn!DQ35)</f>
        <v>5839.5488372093023</v>
      </c>
      <c r="DR36" s="6">
        <f>IF(ISERROR(CVMdataAnn!DR36*CPdataAnn!DR35/CVMdataAnn!DR35),"",CVMdataAnn!DR36*CPdataAnn!DR35/CVMdataAnn!DR35)</f>
        <v>156.14746543778801</v>
      </c>
      <c r="DS36" s="6">
        <f>IF(ISERROR(CVMdataAnn!DS36*CPdataAnn!DS35/CVMdataAnn!DS35),"",CVMdataAnn!DS36*CPdataAnn!DS35/CVMdataAnn!DS35)</f>
        <v>7252.8191551489199</v>
      </c>
      <c r="DT36" s="6">
        <f>IF(ISERROR(CVMdataAnn!DT36*CPdataAnn!DT35/CVMdataAnn!DT35),"",CVMdataAnn!DT36*CPdataAnn!DT35/CVMdataAnn!DT35)</f>
        <v>6909.1034136546186</v>
      </c>
      <c r="DU36" s="6">
        <f>IF(ISERROR(CVMdataAnn!DU36*CPdataAnn!DU35/CVMdataAnn!DU35),"",CVMdataAnn!DU36*CPdataAnn!DU35/CVMdataAnn!DU35)</f>
        <v>247.38297872340425</v>
      </c>
      <c r="DV36" s="6">
        <f>IF(ISERROR(CVMdataAnn!DV36*CPdataAnn!DV35/CVMdataAnn!DV35),"",CVMdataAnn!DV36*CPdataAnn!DV35/CVMdataAnn!DV35)</f>
        <v>97</v>
      </c>
      <c r="DW36" s="6">
        <f>IF(ISERROR(CVMdataAnn!DW36*CPdataAnn!DW35/CVMdataAnn!DW35),"",CVMdataAnn!DW36*CPdataAnn!DW35/CVMdataAnn!DW35)</f>
        <v>28554.911169302046</v>
      </c>
      <c r="DX36" s="6">
        <f>IF(ISERROR(CVMdataAnn!DX36*CPdataAnn!DX35/CVMdataAnn!DX35),"",CVMdataAnn!DX36*CPdataAnn!DX35/CVMdataAnn!DX35)</f>
        <v>15591.372067039107</v>
      </c>
      <c r="DY36" s="6">
        <f>IF(ISERROR(CVMdataAnn!DY36*CPdataAnn!DY35/CVMdataAnn!DY35),"",CVMdataAnn!DY36*CPdataAnn!DY35/CVMdataAnn!DY35)</f>
        <v>3005.5362222957328</v>
      </c>
      <c r="DZ36" s="6">
        <f>IF(ISERROR(CVMdataAnn!DZ36*CPdataAnn!DZ35/CVMdataAnn!DZ35),"",CVMdataAnn!DZ36*CPdataAnn!DZ35/CVMdataAnn!DZ35)</f>
        <v>4115.7902859736723</v>
      </c>
      <c r="EA36" s="6">
        <f>IF(ISERROR(CVMdataAnn!EA36*CPdataAnn!EA35/CVMdataAnn!EA35),"",CVMdataAnn!EA36*CPdataAnn!EA35/CVMdataAnn!EA35)</f>
        <v>3671.9615110477548</v>
      </c>
      <c r="EB36" s="6">
        <f>IF(ISERROR(CVMdataAnn!EB36*CPdataAnn!EB35/CVMdataAnn!EB35),"",CVMdataAnn!EB36*CPdataAnn!EB35/CVMdataAnn!EB35)</f>
        <v>2170.1496062992128</v>
      </c>
      <c r="EC36" s="6">
        <f>IF(ISERROR(CVMdataAnn!EC36*CPdataAnn!EC35/CVMdataAnn!EC35),"",CVMdataAnn!EC36*CPdataAnn!EC35/CVMdataAnn!EC35)</f>
        <v>35351.414694494721</v>
      </c>
      <c r="ED36" s="6">
        <f>IF(ISERROR(CVMdataAnn!ED36*CPdataAnn!ED35/CVMdataAnn!ED35),"",CVMdataAnn!ED36*CPdataAnn!ED35/CVMdataAnn!ED35)</f>
        <v>8457.0055776892423</v>
      </c>
      <c r="EE36" s="6">
        <f>IF(ISERROR(CVMdataAnn!EE36*CPdataAnn!EE35/CVMdataAnn!EE35),"",CVMdataAnn!EE36*CPdataAnn!EE35/CVMdataAnn!EE35)</f>
        <v>17332.285222497849</v>
      </c>
      <c r="EF36" s="6">
        <f>IF(ISERROR(CVMdataAnn!EF36*CPdataAnn!EF35/CVMdataAnn!EF35),"",CVMdataAnn!EF36*CPdataAnn!EF35/CVMdataAnn!EF35)</f>
        <v>9562.2231378763863</v>
      </c>
      <c r="EG36" s="6">
        <f>IF(ISERROR(CVMdataAnn!EG36*CPdataAnn!EG35/CVMdataAnn!EG35),"",CVMdataAnn!EG36*CPdataAnn!EG35/CVMdataAnn!EG35)</f>
        <v>11159.974446786091</v>
      </c>
      <c r="EH36" s="6">
        <f>IF(ISERROR(CVMdataAnn!EH36*CPdataAnn!EH35/CVMdataAnn!EH35),"",CVMdataAnn!EH36*CPdataAnn!EH35/CVMdataAnn!EH35)</f>
        <v>2965.0534526854221</v>
      </c>
      <c r="EI36" s="6">
        <f>IF(ISERROR(CVMdataAnn!EI36*CPdataAnn!EI35/CVMdataAnn!EI35),"",CVMdataAnn!EI36*CPdataAnn!EI35/CVMdataAnn!EI35)</f>
        <v>3969.0617423630192</v>
      </c>
      <c r="EJ36" s="6">
        <f>IF(ISERROR(CVMdataAnn!EJ36*CPdataAnn!EJ35/CVMdataAnn!EJ35),"",CVMdataAnn!EJ36*CPdataAnn!EJ35/CVMdataAnn!EJ35)</f>
        <v>1608.3026086956522</v>
      </c>
      <c r="EK36" s="6">
        <f>IF(ISERROR(CVMdataAnn!EK36*CPdataAnn!EK35/CVMdataAnn!EK35),"",CVMdataAnn!EK36*CPdataAnn!EK35/CVMdataAnn!EK35)</f>
        <v>2618.4148783977112</v>
      </c>
      <c r="EL36" s="6" t="str">
        <f>IF(ISERROR(CVMdataAnn!EL36*CPdataAnn!EL35/CVMdataAnn!EL35),"",CVMdataAnn!EL36*CPdataAnn!EL35/CVMdataAnn!EL35)</f>
        <v/>
      </c>
      <c r="EM36" s="6">
        <f>IF(ISERROR(CVMdataAnn!EM36*CPdataAnn!EM35/CVMdataAnn!EM35),"",CVMdataAnn!EM36*CPdataAnn!EM35/CVMdataAnn!EM35)</f>
        <v>15783.057537563198</v>
      </c>
      <c r="EN36" s="6">
        <f>IF(ISERROR(CVMdataAnn!EN36*CPdataAnn!EN35/CVMdataAnn!EN35),"",CVMdataAnn!EN36*CPdataAnn!EN35/CVMdataAnn!EN35)</f>
        <v>90890.824643399086</v>
      </c>
      <c r="EO36" s="6">
        <f>IF(ISERROR(CVMdataAnn!EO36*CPdataAnn!EO35/CVMdataAnn!EO35),"",CVMdataAnn!EO36*CPdataAnn!EO35/CVMdataAnn!EO35)</f>
        <v>75287.476609237274</v>
      </c>
      <c r="EP36" s="6">
        <f>IF(ISERROR(CVMdataAnn!EP36*CPdataAnn!EP35/CVMdataAnn!EP35),"",CVMdataAnn!EP36*CPdataAnn!EP35/CVMdataAnn!EP35)</f>
        <v>67608.557945191438</v>
      </c>
      <c r="EQ36" s="6">
        <f>IF(ISERROR(CVMdataAnn!EQ36*CPdataAnn!EQ35/CVMdataAnn!EQ35),"",CVMdataAnn!EQ36*CPdataAnn!EQ35/CVMdataAnn!EQ35)</f>
        <v>7678.1477488902983</v>
      </c>
      <c r="ER36" s="6">
        <f>IF(ISERROR(CVMdataAnn!ER36*CPdataAnn!ER35/CVMdataAnn!ER35),"",CVMdataAnn!ER36*CPdataAnn!ER35/CVMdataAnn!ER35)</f>
        <v>15603.600569736916</v>
      </c>
      <c r="ES36" s="6">
        <f>IF(ISERROR(CVMdataAnn!ES36*CPdataAnn!ES35/CVMdataAnn!ES35),"",CVMdataAnn!ES36*CPdataAnn!ES35/CVMdataAnn!ES35)</f>
        <v>115462.68757509679</v>
      </c>
      <c r="ET36" s="6">
        <f>IF(ISERROR(CVMdataAnn!ET36*CPdataAnn!ET35/CVMdataAnn!ET35),"",CVMdataAnn!ET36*CPdataAnn!ET35/CVMdataAnn!ET35)</f>
        <v>19641.491600767396</v>
      </c>
      <c r="EU36" s="6">
        <f>IF(ISERROR(CVMdataAnn!EU36*CPdataAnn!EU35/CVMdataAnn!EU35),"",CVMdataAnn!EU36*CPdataAnn!EU35/CVMdataAnn!EU35)</f>
        <v>5797.9498757249376</v>
      </c>
      <c r="EV36" s="6">
        <f>IF(ISERROR(CVMdataAnn!EV36*CPdataAnn!EV35/CVMdataAnn!EV35),"",CVMdataAnn!EV36*CPdataAnn!EV35/CVMdataAnn!EV35)</f>
        <v>1581.5282890252215</v>
      </c>
      <c r="EW36" s="6">
        <f>IF(ISERROR(CVMdataAnn!EW36*CPdataAnn!EW35/CVMdataAnn!EW35),"",CVMdataAnn!EW36*CPdataAnn!EW35/CVMdataAnn!EW35)</f>
        <v>12261.56879875195</v>
      </c>
      <c r="EX36" s="6">
        <f>IF(ISERROR(CVMdataAnn!EX36*CPdataAnn!EX35/CVMdataAnn!EX35),"",CVMdataAnn!EX36*CPdataAnn!EX35/CVMdataAnn!EX35)</f>
        <v>4435.8885613207549</v>
      </c>
      <c r="EY36" s="6">
        <f>IF(ISERROR(CVMdataAnn!EY36*CPdataAnn!EY35/CVMdataAnn!EY35),"",CVMdataAnn!EY36*CPdataAnn!EY35/CVMdataAnn!EY35)</f>
        <v>8771.0406122448985</v>
      </c>
      <c r="EZ36" s="6">
        <f>IF(ISERROR(CVMdataAnn!EZ36*CPdataAnn!EZ35/CVMdataAnn!EZ35),"",CVMdataAnn!EZ36*CPdataAnn!EZ35/CVMdataAnn!EZ35)</f>
        <v>4408.0495295579622</v>
      </c>
      <c r="FA36" s="6">
        <f>IF(ISERROR(CVMdataAnn!FA36*CPdataAnn!FA35/CVMdataAnn!FA35),"",CVMdataAnn!FA36*CPdataAnn!FA35/CVMdataAnn!FA35)</f>
        <v>4362.5739005046862</v>
      </c>
      <c r="FB36" s="6">
        <f>IF(ISERROR(CVMdataAnn!FB36*CPdataAnn!FB35/CVMdataAnn!FB35),"",CVMdataAnn!FB36*CPdataAnn!FB35/CVMdataAnn!FB35)</f>
        <v>13008.8380451212</v>
      </c>
      <c r="FC36" s="6">
        <f>IF(ISERROR(CVMdataAnn!FC36*CPdataAnn!FC35/CVMdataAnn!FC35),"",CVMdataAnn!FC36*CPdataAnn!FC35/CVMdataAnn!FC35)</f>
        <v>20184.114036171879</v>
      </c>
      <c r="FD36" s="6">
        <f>IF(ISERROR(CVMdataAnn!FD36*CPdataAnn!FD35/CVMdataAnn!FD35),"",CVMdataAnn!FD36*CPdataAnn!FD35/CVMdataAnn!FD35)</f>
        <v>9471.9260368513569</v>
      </c>
      <c r="FE36" s="6">
        <f>IF(ISERROR(CVMdataAnn!FE36*CPdataAnn!FE35/CVMdataAnn!FE35),"",CVMdataAnn!FE36*CPdataAnn!FE35/CVMdataAnn!FE35)</f>
        <v>4746.3641699929558</v>
      </c>
      <c r="FF36" s="6">
        <f>IF(ISERROR(CVMdataAnn!FF36*CPdataAnn!FF35/CVMdataAnn!FF35),"",CVMdataAnn!FF36*CPdataAnn!FF35/CVMdataAnn!FF35)</f>
        <v>2280.0986775178026</v>
      </c>
      <c r="FG36" s="6">
        <f>IF(ISERROR(CVMdataAnn!FG36*CPdataAnn!FG35/CVMdataAnn!FG35),"",CVMdataAnn!FG36*CPdataAnn!FG35/CVMdataAnn!FG35)</f>
        <v>3685.6633165829144</v>
      </c>
      <c r="FH36" s="6" t="str">
        <f>IF(ISERROR(CVMdataAnn!FH36*CPdataAnn!FH35/CVMdataAnn!FH35),"",CVMdataAnn!FH36*CPdataAnn!FH35/CVMdataAnn!FH35)</f>
        <v/>
      </c>
      <c r="FI36" s="6">
        <f>IF(ISERROR(CVMdataAnn!FI36*CPdataAnn!FI35/CVMdataAnn!FI35),"",CVMdataAnn!FI36*CPdataAnn!FI35/CVMdataAnn!FI35)</f>
        <v>36888.101588527832</v>
      </c>
      <c r="FJ36" s="6">
        <f>IF(ISERROR(CVMdataAnn!FJ36*CPdataAnn!FJ35/CVMdataAnn!FJ35),"",CVMdataAnn!FJ36*CPdataAnn!FJ35/CVMdataAnn!FJ35)</f>
        <v>13492.890076335878</v>
      </c>
      <c r="FK36" s="6">
        <f>IF(ISERROR(CVMdataAnn!FK36*CPdataAnn!FK35/CVMdataAnn!FK35),"",CVMdataAnn!FK36*CPdataAnn!FK35/CVMdataAnn!FK35)</f>
        <v>23395.189899510435</v>
      </c>
      <c r="FL36" s="6">
        <f>IF(ISERROR(CVMdataAnn!FL36*CPdataAnn!FL35/CVMdataAnn!FL35),"",CVMdataAnn!FL36*CPdataAnn!FL35/CVMdataAnn!FL35)</f>
        <v>12532.85719960278</v>
      </c>
    </row>
    <row r="37" spans="2:168" x14ac:dyDescent="0.25">
      <c r="B37" s="1">
        <v>40909</v>
      </c>
      <c r="C37" s="6">
        <f>IF(ISERROR(CVMdataAnn!C37*CPdataAnn!C36/CVMdataAnn!C36),"",CVMdataAnn!C37*CPdataAnn!C36/CVMdataAnn!C36)</f>
        <v>1039141.2324459377</v>
      </c>
      <c r="D37" s="6">
        <f>IF(ISERROR(CVMdataAnn!D37*CPdataAnn!D36/CVMdataAnn!D36),"",CVMdataAnn!D37*CPdataAnn!D36/CVMdataAnn!D36)</f>
        <v>10804.164116296863</v>
      </c>
      <c r="E37" s="6">
        <f>IF(ISERROR(CVMdataAnn!E37*CPdataAnn!E36/CVMdataAnn!E36),"",CVMdataAnn!E37*CPdataAnn!E36/CVMdataAnn!E36)</f>
        <v>1029057.7645524387</v>
      </c>
      <c r="F37" s="6">
        <f>IF(ISERROR(CVMdataAnn!F37*CPdataAnn!F36/CVMdataAnn!F36),"",CVMdataAnn!F37*CPdataAnn!F36/CVMdataAnn!F36)</f>
        <v>85633.988833226671</v>
      </c>
      <c r="G37" s="6">
        <f>IF(ISERROR(CVMdataAnn!G37*CPdataAnn!G36/CVMdataAnn!G36),"",CVMdataAnn!G37*CPdataAnn!G36/CVMdataAnn!G36)</f>
        <v>40100.084189553461</v>
      </c>
      <c r="H37" s="6">
        <f>IF(ISERROR(CVMdataAnn!H37*CPdataAnn!H36/CVMdataAnn!H36),"",CVMdataAnn!H37*CPdataAnn!H36/CVMdataAnn!H36)</f>
        <v>53607.318607885281</v>
      </c>
      <c r="I37" s="6">
        <f>IF(ISERROR(CVMdataAnn!I37*CPdataAnn!I36/CVMdataAnn!I36),"",CVMdataAnn!I37*CPdataAnn!I36/CVMdataAnn!I36)</f>
        <v>278771.20041188336</v>
      </c>
      <c r="J37" s="6">
        <f>IF(ISERROR(CVMdataAnn!J37*CPdataAnn!J36/CVMdataAnn!J36),"",CVMdataAnn!J37*CPdataAnn!J36/CVMdataAnn!J36)</f>
        <v>44392.803040645362</v>
      </c>
      <c r="K37" s="6">
        <f>IF(ISERROR(CVMdataAnn!K37*CPdataAnn!K36/CVMdataAnn!K36),"",CVMdataAnn!K37*CPdataAnn!K36/CVMdataAnn!K36)</f>
        <v>16372.129069971357</v>
      </c>
      <c r="L37" s="6">
        <f>IF(ISERROR(CVMdataAnn!L37*CPdataAnn!L36/CVMdataAnn!L36),"",CVMdataAnn!L37*CPdataAnn!L36/CVMdataAnn!L36)</f>
        <v>145461.25179127775</v>
      </c>
      <c r="M37" s="6">
        <f>IF(ISERROR(CVMdataAnn!M37*CPdataAnn!M36/CVMdataAnn!M36),"",CVMdataAnn!M37*CPdataAnn!M36/CVMdataAnn!M36)</f>
        <v>20121.121328771031</v>
      </c>
      <c r="N37" s="6">
        <f>IF(ISERROR(CVMdataAnn!N37*CPdataAnn!N36/CVMdataAnn!N36),"",CVMdataAnn!N37*CPdataAnn!N36/CVMdataAnn!N36)</f>
        <v>107745.38883340257</v>
      </c>
      <c r="O37" s="6">
        <f>IF(ISERROR(CVMdataAnn!O37*CPdataAnn!O36/CVMdataAnn!O36),"",CVMdataAnn!O37*CPdataAnn!O36/CVMdataAnn!O36)</f>
        <v>16984.288179434483</v>
      </c>
      <c r="P37" s="6">
        <f>IF(ISERROR(CVMdataAnn!P37*CPdataAnn!P36/CVMdataAnn!P36),"",CVMdataAnn!P37*CPdataAnn!P36/CVMdataAnn!P36)</f>
        <v>96433.210056618103</v>
      </c>
      <c r="Q37" s="6">
        <f>IF(ISERROR(CVMdataAnn!Q37*CPdataAnn!Q36/CVMdataAnn!Q36),"",CVMdataAnn!Q37*CPdataAnn!Q36/CVMdataAnn!Q36)</f>
        <v>123436.83386870933</v>
      </c>
      <c r="R37" s="6">
        <f>IF(ISERROR(CVMdataAnn!R37*CPdataAnn!R36/CVMdataAnn!R36),"",CVMdataAnn!R37*CPdataAnn!R36/CVMdataAnn!R36)</f>
        <v>85633.988833226671</v>
      </c>
      <c r="S37" s="6">
        <f>IF(ISERROR(CVMdataAnn!S37*CPdataAnn!S36/CVMdataAnn!S36),"",CVMdataAnn!S37*CPdataAnn!S36/CVMdataAnn!S36)</f>
        <v>76374.359188976479</v>
      </c>
      <c r="T37" s="6">
        <f>IF(ISERROR(CVMdataAnn!T37*CPdataAnn!T36/CVMdataAnn!T36),"",CVMdataAnn!T37*CPdataAnn!T36/CVMdataAnn!T36)</f>
        <v>13180.50582010582</v>
      </c>
      <c r="U37" s="6">
        <f>IF(ISERROR(CVMdataAnn!U37*CPdataAnn!U36/CVMdataAnn!U36),"",CVMdataAnn!U37*CPdataAnn!U36/CVMdataAnn!U36)</f>
        <v>16043.435086201569</v>
      </c>
      <c r="V37" s="6">
        <f>IF(ISERROR(CVMdataAnn!V37*CPdataAnn!V36/CVMdataAnn!V36),"",CVMdataAnn!V37*CPdataAnn!V36/CVMdataAnn!V36)</f>
        <v>2991.515625</v>
      </c>
      <c r="W37" s="6">
        <f>IF(ISERROR(CVMdataAnn!W37*CPdataAnn!W36/CVMdataAnn!W36),"",CVMdataAnn!W37*CPdataAnn!W36/CVMdataAnn!W36)</f>
        <v>9884.0922247729322</v>
      </c>
      <c r="X37" s="6">
        <f>IF(ISERROR(CVMdataAnn!X37*CPdataAnn!X36/CVMdataAnn!X36),"",CVMdataAnn!X37*CPdataAnn!X36/CVMdataAnn!X36)</f>
        <v>2401.6172043010752</v>
      </c>
      <c r="Y37" s="6">
        <f>IF(ISERROR(CVMdataAnn!Y37*CPdataAnn!Y36/CVMdataAnn!Y36),"",CVMdataAnn!Y37*CPdataAnn!Y36/CVMdataAnn!Y36)</f>
        <v>8402.4743034055737</v>
      </c>
      <c r="Z37" s="6">
        <f>IF(ISERROR(CVMdataAnn!Z37*CPdataAnn!Z36/CVMdataAnn!Z36),"",CVMdataAnn!Z37*CPdataAnn!Z36/CVMdataAnn!Z36)</f>
        <v>12151.461035894206</v>
      </c>
      <c r="AA37" s="6">
        <f>IF(ISERROR(CVMdataAnn!AA37*CPdataAnn!AA36/CVMdataAnn!AA36),"",CVMdataAnn!AA37*CPdataAnn!AA36/CVMdataAnn!AA36)</f>
        <v>8975.6606555517756</v>
      </c>
      <c r="AB37" s="6">
        <f>IF(ISERROR(CVMdataAnn!AB37*CPdataAnn!AB36/CVMdataAnn!AB36),"",CVMdataAnn!AB37*CPdataAnn!AB36/CVMdataAnn!AB36)</f>
        <v>2343.0308666402848</v>
      </c>
      <c r="AC37" s="6">
        <f>IF(ISERROR(CVMdataAnn!AC37*CPdataAnn!AC36/CVMdataAnn!AC36),"",CVMdataAnn!AC37*CPdataAnn!AC36/CVMdataAnn!AC36)</f>
        <v>9259.2897689768979</v>
      </c>
      <c r="AD37" s="6">
        <f>IF(ISERROR(CVMdataAnn!AD37*CPdataAnn!AD36/CVMdataAnn!AD36),"",CVMdataAnn!AD37*CPdataAnn!AD36/CVMdataAnn!AD36)</f>
        <v>2580.9294320137692</v>
      </c>
      <c r="AE37" s="6">
        <f>IF(ISERROR(CVMdataAnn!AE37*CPdataAnn!AE36/CVMdataAnn!AE36),"",CVMdataAnn!AE37*CPdataAnn!AE36/CVMdataAnn!AE36)</f>
        <v>6678.559479775683</v>
      </c>
      <c r="AF37" s="6">
        <f>IF(ISERROR(CVMdataAnn!AF37*CPdataAnn!AF36/CVMdataAnn!AF36),"",CVMdataAnn!AF37*CPdataAnn!AF36/CVMdataAnn!AF36)</f>
        <v>40100.084189553461</v>
      </c>
      <c r="AG37" s="6">
        <f>IF(ISERROR(CVMdataAnn!AG37*CPdataAnn!AG36/CVMdataAnn!AG36),"",CVMdataAnn!AG37*CPdataAnn!AG36/CVMdataAnn!AG36)</f>
        <v>15902.356238987666</v>
      </c>
      <c r="AH37" s="6">
        <f>IF(ISERROR(CVMdataAnn!AH37*CPdataAnn!AH36/CVMdataAnn!AH36),"",CVMdataAnn!AH37*CPdataAnn!AH36/CVMdataAnn!AH36)</f>
        <v>4467.0900988180583</v>
      </c>
      <c r="AI37" s="6">
        <f>IF(ISERROR(CVMdataAnn!AI37*CPdataAnn!AI36/CVMdataAnn!AI36),"",CVMdataAnn!AI37*CPdataAnn!AI36/CVMdataAnn!AI36)</f>
        <v>7516.957994579946</v>
      </c>
      <c r="AJ37" s="6">
        <f>IF(ISERROR(CVMdataAnn!AJ37*CPdataAnn!AJ36/CVMdataAnn!AJ36),"",CVMdataAnn!AJ37*CPdataAnn!AJ36/CVMdataAnn!AJ36)</f>
        <v>3918.2433290978397</v>
      </c>
      <c r="AK37" s="6">
        <f>IF(ISERROR(CVMdataAnn!AK37*CPdataAnn!AK36/CVMdataAnn!AK36),"",CVMdataAnn!AK37*CPdataAnn!AK36/CVMdataAnn!AK36)</f>
        <v>17436.967581735411</v>
      </c>
      <c r="AL37" s="6">
        <f>IF(ISERROR(CVMdataAnn!AL37*CPdataAnn!AL36/CVMdataAnn!AL36),"",CVMdataAnn!AL37*CPdataAnn!AL36/CVMdataAnn!AL36)</f>
        <v>6760.6343104276793</v>
      </c>
      <c r="AM37" s="6">
        <f>IF(ISERROR(CVMdataAnn!AM37*CPdataAnn!AM36/CVMdataAnn!AM36),"",CVMdataAnn!AM37*CPdataAnn!AM36/CVMdataAnn!AM36)</f>
        <v>53607.318607885281</v>
      </c>
      <c r="AN37" s="6">
        <f>IF(ISERROR(CVMdataAnn!AN37*CPdataAnn!AN36/CVMdataAnn!AN36),"",CVMdataAnn!AN37*CPdataAnn!AN36/CVMdataAnn!AN36)</f>
        <v>45611.351997847996</v>
      </c>
      <c r="AO37" s="6">
        <f>IF(ISERROR(CVMdataAnn!AO37*CPdataAnn!AO36/CVMdataAnn!AO36),"",CVMdataAnn!AO37*CPdataAnn!AO36/CVMdataAnn!AO36)</f>
        <v>555.0886956521739</v>
      </c>
      <c r="AP37" s="6">
        <f>IF(ISERROR(CVMdataAnn!AP37*CPdataAnn!AP36/CVMdataAnn!AP36),"",CVMdataAnn!AP37*CPdataAnn!AP36/CVMdataAnn!AP36)</f>
        <v>40865.234455154008</v>
      </c>
      <c r="AQ37" s="6">
        <f>IF(ISERROR(CVMdataAnn!AQ37*CPdataAnn!AQ36/CVMdataAnn!AQ36),"",CVMdataAnn!AQ37*CPdataAnn!AQ36/CVMdataAnn!AQ36)</f>
        <v>3197.1623151934573</v>
      </c>
      <c r="AR37" s="6">
        <f>IF(ISERROR(CVMdataAnn!AR37*CPdataAnn!AR36/CVMdataAnn!AR36),"",CVMdataAnn!AR37*CPdataAnn!AR36/CVMdataAnn!AR36)</f>
        <v>994.50134770889485</v>
      </c>
      <c r="AS37" s="6">
        <f>IF(ISERROR(CVMdataAnn!AS37*CPdataAnn!AS36/CVMdataAnn!AS36),"",CVMdataAnn!AS37*CPdataAnn!AS36/CVMdataAnn!AS36)</f>
        <v>7995.5969645868463</v>
      </c>
      <c r="AT37" s="6">
        <f>IF(ISERROR(CVMdataAnn!AT37*CPdataAnn!AT36/CVMdataAnn!AT36),"",CVMdataAnn!AT37*CPdataAnn!AT36/CVMdataAnn!AT36)</f>
        <v>7931.3614491933204</v>
      </c>
      <c r="AU37" s="6">
        <f>IF(ISERROR(CVMdataAnn!AU37*CPdataAnn!AU36/CVMdataAnn!AU36),"",CVMdataAnn!AU37*CPdataAnn!AU36/CVMdataAnn!AU36)</f>
        <v>64.260000000000005</v>
      </c>
      <c r="AV37" s="6">
        <f>IF(ISERROR(CVMdataAnn!AV37*CPdataAnn!AV36/CVMdataAnn!AV36),"",CVMdataAnn!AV37*CPdataAnn!AV36/CVMdataAnn!AV36)</f>
        <v>278771.20041188336</v>
      </c>
      <c r="AW37" s="6">
        <f>IF(ISERROR(CVMdataAnn!AW37*CPdataAnn!AW36/CVMdataAnn!AW36),"",CVMdataAnn!AW37*CPdataAnn!AW36/CVMdataAnn!AW36)</f>
        <v>62627.856993905574</v>
      </c>
      <c r="AX37" s="6">
        <f>IF(ISERROR(CVMdataAnn!AX37*CPdataAnn!AX36/CVMdataAnn!AX36),"",CVMdataAnn!AX37*CPdataAnn!AX36/CVMdataAnn!AX36)</f>
        <v>62454.458339469267</v>
      </c>
      <c r="AY37" s="6">
        <f>IF(ISERROR(CVMdataAnn!AY37*CPdataAnn!AY36/CVMdataAnn!AY36),"",CVMdataAnn!AY37*CPdataAnn!AY36/CVMdataAnn!AY36)</f>
        <v>174.33155080213905</v>
      </c>
      <c r="AZ37" s="6">
        <f>IF(ISERROR(CVMdataAnn!AZ37*CPdataAnn!AZ36/CVMdataAnn!AZ36),"",CVMdataAnn!AZ37*CPdataAnn!AZ36/CVMdataAnn!AZ36)</f>
        <v>175023.79933399305</v>
      </c>
      <c r="BA37" s="6">
        <f>IF(ISERROR(CVMdataAnn!BA37*CPdataAnn!BA36/CVMdataAnn!BA36),"",CVMdataAnn!BA37*CPdataAnn!BA36/CVMdataAnn!BA36)</f>
        <v>166866.86508302583</v>
      </c>
      <c r="BB37" s="6">
        <f>IF(ISERROR(CVMdataAnn!BB37*CPdataAnn!BB36/CVMdataAnn!BB36),"",CVMdataAnn!BB37*CPdataAnn!BB36/CVMdataAnn!BB36)</f>
        <v>8156.9431920649231</v>
      </c>
      <c r="BC37" s="6">
        <f>IF(ISERROR(CVMdataAnn!BC37*CPdataAnn!BC36/CVMdataAnn!BC36),"",CVMdataAnn!BC37*CPdataAnn!BC36/CVMdataAnn!BC36)</f>
        <v>2477.9727368053127</v>
      </c>
      <c r="BD37" s="6">
        <f>IF(ISERROR(CVMdataAnn!BD37*CPdataAnn!BD36/CVMdataAnn!BD36),"",CVMdataAnn!BD37*CPdataAnn!BD36/CVMdataAnn!BD36)</f>
        <v>816.48387096774195</v>
      </c>
      <c r="BE37" s="6">
        <f>IF(ISERROR(CVMdataAnn!BE37*CPdataAnn!BE36/CVMdataAnn!BE36),"",CVMdataAnn!BE37*CPdataAnn!BE36/CVMdataAnn!BE36)</f>
        <v>1661.5623327982878</v>
      </c>
      <c r="BF37" s="6">
        <f>IF(ISERROR(CVMdataAnn!BF37*CPdataAnn!BF36/CVMdataAnn!BF36),"",CVMdataAnn!BF37*CPdataAnn!BF36/CVMdataAnn!BF36)</f>
        <v>8074.7605333333331</v>
      </c>
      <c r="BG37" s="6">
        <f>IF(ISERROR(CVMdataAnn!BG37*CPdataAnn!BG36/CVMdataAnn!BG36),"",CVMdataAnn!BG37*CPdataAnn!BG36/CVMdataAnn!BG36)</f>
        <v>4135.2835820895525</v>
      </c>
      <c r="BH37" s="6">
        <f>IF(ISERROR(CVMdataAnn!BH37*CPdataAnn!BH36/CVMdataAnn!BH36),"",CVMdataAnn!BH37*CPdataAnn!BH36/CVMdataAnn!BH36)</f>
        <v>61.159090909090907</v>
      </c>
      <c r="BI37" s="6">
        <f>IF(ISERROR(CVMdataAnn!BI37*CPdataAnn!BI36/CVMdataAnn!BI36),"",CVMdataAnn!BI37*CPdataAnn!BI36/CVMdataAnn!BI36)</f>
        <v>3879.0078431372549</v>
      </c>
      <c r="BJ37" s="6" t="str">
        <f>IF(ISERROR(CVMdataAnn!BJ37*CPdataAnn!BJ36/CVMdataAnn!BJ36),"",CVMdataAnn!BJ37*CPdataAnn!BJ36/CVMdataAnn!BJ36)</f>
        <v/>
      </c>
      <c r="BK37" s="6">
        <f>IF(ISERROR(CVMdataAnn!BK37*CPdataAnn!BK36/CVMdataAnn!BK36),"",CVMdataAnn!BK37*CPdataAnn!BK36/CVMdataAnn!BK36)</f>
        <v>30566.144116821117</v>
      </c>
      <c r="BL37" s="6">
        <f>IF(ISERROR(CVMdataAnn!BL37*CPdataAnn!BL36/CVMdataAnn!BL36),"",CVMdataAnn!BL37*CPdataAnn!BL36/CVMdataAnn!BL36)</f>
        <v>14311.08510638298</v>
      </c>
      <c r="BM37" s="6">
        <f>IF(ISERROR(CVMdataAnn!BM37*CPdataAnn!BM36/CVMdataAnn!BM36),"",CVMdataAnn!BM37*CPdataAnn!BM36/CVMdataAnn!BM36)</f>
        <v>14367.06186770428</v>
      </c>
      <c r="BN37" s="6">
        <f>IF(ISERROR(CVMdataAnn!BN37*CPdataAnn!BN36/CVMdataAnn!BN36),"",CVMdataAnn!BN37*CPdataAnn!BN36/CVMdataAnn!BN36)</f>
        <v>1579.8387096774193</v>
      </c>
      <c r="BO37" s="6">
        <f>IF(ISERROR(CVMdataAnn!BO37*CPdataAnn!BO36/CVMdataAnn!BO36),"",CVMdataAnn!BO37*CPdataAnn!BO36/CVMdataAnn!BO36)</f>
        <v>308.43103448275861</v>
      </c>
      <c r="BP37" s="6" t="str">
        <f>IF(ISERROR(CVMdataAnn!BP37*CPdataAnn!BP36/CVMdataAnn!BP36),"",CVMdataAnn!BP37*CPdataAnn!BP36/CVMdataAnn!BP36)</f>
        <v/>
      </c>
      <c r="BQ37" s="6">
        <f>IF(ISERROR(CVMdataAnn!BQ37*CPdataAnn!BQ36/CVMdataAnn!BQ36),"",CVMdataAnn!BQ37*CPdataAnn!BQ36/CVMdataAnn!BQ36)</f>
        <v>44392.803040645362</v>
      </c>
      <c r="BR37" s="6">
        <f>IF(ISERROR(CVMdataAnn!BR37*CPdataAnn!BR36/CVMdataAnn!BR36),"",CVMdataAnn!BR37*CPdataAnn!BR36/CVMdataAnn!BR36)</f>
        <v>14386.260695854837</v>
      </c>
      <c r="BS37" s="6">
        <f>IF(ISERROR(CVMdataAnn!BS37*CPdataAnn!BS36/CVMdataAnn!BS36),"",CVMdataAnn!BS37*CPdataAnn!BS36/CVMdataAnn!BS36)</f>
        <v>10776.692138457025</v>
      </c>
      <c r="BT37" s="6">
        <f>IF(ISERROR(CVMdataAnn!BT37*CPdataAnn!BT36/CVMdataAnn!BT36),"",CVMdataAnn!BT37*CPdataAnn!BT36/CVMdataAnn!BT36)</f>
        <v>3551.2824727946286</v>
      </c>
      <c r="BU37" s="6">
        <f>IF(ISERROR(CVMdataAnn!BU37*CPdataAnn!BU36/CVMdataAnn!BU36),"",CVMdataAnn!BU37*CPdataAnn!BU36/CVMdataAnn!BU36)</f>
        <v>57.777777777777779</v>
      </c>
      <c r="BV37" s="6">
        <f>IF(ISERROR(CVMdataAnn!BV37*CPdataAnn!BV36/CVMdataAnn!BV36),"",CVMdataAnn!BV37*CPdataAnn!BV36/CVMdataAnn!BV36)</f>
        <v>4494.0447068747362</v>
      </c>
      <c r="BW37" s="6">
        <f>IF(ISERROR(CVMdataAnn!BW37*CPdataAnn!BW36/CVMdataAnn!BW36),"",CVMdataAnn!BW37*CPdataAnn!BW36/CVMdataAnn!BW36)</f>
        <v>7885.6084656084658</v>
      </c>
      <c r="BX37" s="6">
        <f>IF(ISERROR(CVMdataAnn!BX37*CPdataAnn!BX36/CVMdataAnn!BX36),"",CVMdataAnn!BX37*CPdataAnn!BX36/CVMdataAnn!BX36)</f>
        <v>6274.8787061994608</v>
      </c>
      <c r="BY37" s="6">
        <f>IF(ISERROR(CVMdataAnn!BY37*CPdataAnn!BY36/CVMdataAnn!BY36),"",CVMdataAnn!BY37*CPdataAnn!BY36/CVMdataAnn!BY36)</f>
        <v>1132.3061690784464</v>
      </c>
      <c r="BZ37" s="6">
        <f>IF(ISERROR(CVMdataAnn!BZ37*CPdataAnn!BZ36/CVMdataAnn!BZ36),"",CVMdataAnn!BZ37*CPdataAnn!BZ36/CVMdataAnn!BZ36)</f>
        <v>479.33867735470943</v>
      </c>
      <c r="CA37" s="6">
        <f>IF(ISERROR(CVMdataAnn!CA37*CPdataAnn!CA36/CVMdataAnn!CA36),"",CVMdataAnn!CA37*CPdataAnn!CA36/CVMdataAnn!CA36)</f>
        <v>5775.4951284322406</v>
      </c>
      <c r="CB37" s="6">
        <f>IF(ISERROR(CVMdataAnn!CB37*CPdataAnn!CB36/CVMdataAnn!CB36),"",CVMdataAnn!CB37*CPdataAnn!CB36/CVMdataAnn!CB36)</f>
        <v>4408.1373095902163</v>
      </c>
      <c r="CC37" s="6">
        <f>IF(ISERROR(CVMdataAnn!CC37*CPdataAnn!CC36/CVMdataAnn!CC36),"",CVMdataAnn!CC37*CPdataAnn!CC36/CVMdataAnn!CC36)</f>
        <v>384.56092436974791</v>
      </c>
      <c r="CD37" s="6">
        <f>IF(ISERROR(CVMdataAnn!CD37*CPdataAnn!CD36/CVMdataAnn!CD36),"",CVMdataAnn!CD37*CPdataAnn!CD36/CVMdataAnn!CD36)</f>
        <v>4022.6722208997858</v>
      </c>
      <c r="CE37" s="6">
        <f>IF(ISERROR(CVMdataAnn!CE37*CPdataAnn!CE36/CVMdataAnn!CE36),"",CVMdataAnn!CE37*CPdataAnn!CE36/CVMdataAnn!CE36)</f>
        <v>7443.989753566796</v>
      </c>
      <c r="CF37" s="6">
        <f>IF(ISERROR(CVMdataAnn!CF37*CPdataAnn!CF36/CVMdataAnn!CF36),"",CVMdataAnn!CF37*CPdataAnn!CF36/CVMdataAnn!CF36)</f>
        <v>2976.2774982027317</v>
      </c>
      <c r="CG37" s="6">
        <f>IF(ISERROR(CVMdataAnn!CG37*CPdataAnn!CG36/CVMdataAnn!CG36),"",CVMdataAnn!CG37*CPdataAnn!CG36/CVMdataAnn!CG36)</f>
        <v>4468.3115823817288</v>
      </c>
      <c r="CH37" s="6">
        <f>IF(ISERROR(CVMdataAnn!CH37*CPdataAnn!CH36/CVMdataAnn!CH36),"",CVMdataAnn!CH37*CPdataAnn!CH36/CVMdataAnn!CH36)</f>
        <v>16372.129069971357</v>
      </c>
      <c r="CI37" s="6">
        <f>IF(ISERROR(CVMdataAnn!CI37*CPdataAnn!CI36/CVMdataAnn!CI36),"",CVMdataAnn!CI37*CPdataAnn!CI36/CVMdataAnn!CI36)</f>
        <v>9547.4725526075017</v>
      </c>
      <c r="CJ37" s="6">
        <f>IF(ISERROR(CVMdataAnn!CJ37*CPdataAnn!CJ36/CVMdataAnn!CJ36),"",CVMdataAnn!CJ37*CPdataAnn!CJ36/CVMdataAnn!CJ36)</f>
        <v>5951.67610619469</v>
      </c>
      <c r="CK37" s="6">
        <f>IF(ISERROR(CVMdataAnn!CK37*CPdataAnn!CK36/CVMdataAnn!CK36),"",CVMdataAnn!CK37*CPdataAnn!CK36/CVMdataAnn!CK36)</f>
        <v>496.23861566484516</v>
      </c>
      <c r="CL37" s="6">
        <f>IF(ISERROR(CVMdataAnn!CL37*CPdataAnn!CL36/CVMdataAnn!CL36),"",CVMdataAnn!CL37*CPdataAnn!CL36/CVMdataAnn!CL36)</f>
        <v>3098.5157860824743</v>
      </c>
      <c r="CM37" s="6">
        <f>IF(ISERROR(CVMdataAnn!CM37*CPdataAnn!CM36/CVMdataAnn!CM36),"",CVMdataAnn!CM37*CPdataAnn!CM36/CVMdataAnn!CM36)</f>
        <v>3905.3198121263877</v>
      </c>
      <c r="CN37" s="6">
        <f>IF(ISERROR(CVMdataAnn!CN37*CPdataAnn!CN36/CVMdataAnn!CN36),"",CVMdataAnn!CN37*CPdataAnn!CN36/CVMdataAnn!CN36)</f>
        <v>1132.2958115183246</v>
      </c>
      <c r="CO37" s="6">
        <f>IF(ISERROR(CVMdataAnn!CO37*CPdataAnn!CO36/CVMdataAnn!CO36),"",CVMdataAnn!CO37*CPdataAnn!CO36/CVMdataAnn!CO36)</f>
        <v>2173.3083573487033</v>
      </c>
      <c r="CP37" s="6">
        <f>IF(ISERROR(CVMdataAnn!CP37*CPdataAnn!CP36/CVMdataAnn!CP36),"",CVMdataAnn!CP37*CPdataAnn!CP36/CVMdataAnn!CP36)</f>
        <v>600.4371584699453</v>
      </c>
      <c r="CQ37" s="6">
        <f>IF(ISERROR(CVMdataAnn!CQ37*CPdataAnn!CQ36/CVMdataAnn!CQ36),"",CVMdataAnn!CQ37*CPdataAnn!CQ36/CVMdataAnn!CQ36)</f>
        <v>2920.1088122605365</v>
      </c>
      <c r="CR37" s="6">
        <f>IF(ISERROR(CVMdataAnn!CR37*CPdataAnn!CR36/CVMdataAnn!CR36),"",CVMdataAnn!CR37*CPdataAnn!CR36/CVMdataAnn!CR36)</f>
        <v>145461.25179127775</v>
      </c>
      <c r="CS37" s="6">
        <f>IF(ISERROR(CVMdataAnn!CS37*CPdataAnn!CS36/CVMdataAnn!CS36),"",CVMdataAnn!CS37*CPdataAnn!CS36/CVMdataAnn!CS36)</f>
        <v>37966.878253142058</v>
      </c>
      <c r="CT37" s="6">
        <f>IF(ISERROR(CVMdataAnn!CT37*CPdataAnn!CT36/CVMdataAnn!CT36),"",CVMdataAnn!CT37*CPdataAnn!CT36/CVMdataAnn!CT36)</f>
        <v>36343.627340724634</v>
      </c>
      <c r="CU37" s="6">
        <f>IF(ISERROR(CVMdataAnn!CU37*CPdataAnn!CU36/CVMdataAnn!CU36),"",CVMdataAnn!CU37*CPdataAnn!CU36/CVMdataAnn!CU36)</f>
        <v>569.3780487804878</v>
      </c>
      <c r="CV37" s="6">
        <f>IF(ISERROR(CVMdataAnn!CV37*CPdataAnn!CV36/CVMdataAnn!CV36),"",CVMdataAnn!CV37*CPdataAnn!CV36/CVMdataAnn!CV36)</f>
        <v>1054.2389937106918</v>
      </c>
      <c r="CW37" s="6">
        <f>IF(ISERROR(CVMdataAnn!CW37*CPdataAnn!CW36/CVMdataAnn!CW36),"",CVMdataAnn!CW37*CPdataAnn!CW36/CVMdataAnn!CW36)</f>
        <v>66204.938079821135</v>
      </c>
      <c r="CX37" s="6">
        <f>IF(ISERROR(CVMdataAnn!CX37*CPdataAnn!CX36/CVMdataAnn!CX36),"",CVMdataAnn!CX37*CPdataAnn!CX36/CVMdataAnn!CX36)</f>
        <v>4408.808172531215</v>
      </c>
      <c r="CY37" s="6">
        <f>IF(ISERROR(CVMdataAnn!CY37*CPdataAnn!CY36/CVMdataAnn!CY36),"",CVMdataAnn!CY37*CPdataAnn!CY36/CVMdataAnn!CY36)</f>
        <v>34577.491701939769</v>
      </c>
      <c r="CZ37" s="6">
        <f>IF(ISERROR(CVMdataAnn!CZ37*CPdataAnn!CZ36/CVMdataAnn!CZ36),"",CVMdataAnn!CZ37*CPdataAnn!CZ36/CVMdataAnn!CZ36)</f>
        <v>21153.421048182587</v>
      </c>
      <c r="DA37" s="6">
        <f>IF(ISERROR(CVMdataAnn!DA37*CPdataAnn!DA36/CVMdataAnn!DA36),"",CVMdataAnn!DA37*CPdataAnn!DA36/CVMdataAnn!DA36)</f>
        <v>6065.9645994493249</v>
      </c>
      <c r="DB37" s="6">
        <f>IF(ISERROR(CVMdataAnn!DB37*CPdataAnn!DB36/CVMdataAnn!DB36),"",CVMdataAnn!DB37*CPdataAnn!DB36/CVMdataAnn!DB36)</f>
        <v>41288.871011357493</v>
      </c>
      <c r="DC37" s="6">
        <f>IF(ISERROR(CVMdataAnn!DC37*CPdataAnn!DC36/CVMdataAnn!DC36),"",CVMdataAnn!DC37*CPdataAnn!DC36/CVMdataAnn!DC36)</f>
        <v>8866.9149449035813</v>
      </c>
      <c r="DD37" s="6">
        <f>IF(ISERROR(CVMdataAnn!DD37*CPdataAnn!DD36/CVMdataAnn!DD36),"",CVMdataAnn!DD37*CPdataAnn!DD36/CVMdataAnn!DD36)</f>
        <v>7324.1405019426647</v>
      </c>
      <c r="DE37" s="6">
        <f>IF(ISERROR(CVMdataAnn!DE37*CPdataAnn!DE36/CVMdataAnn!DE36),"",CVMdataAnn!DE37*CPdataAnn!DE36/CVMdataAnn!DE36)</f>
        <v>17278.645641081315</v>
      </c>
      <c r="DF37" s="6">
        <f>IF(ISERROR(CVMdataAnn!DF37*CPdataAnn!DF36/CVMdataAnn!DF36),"",CVMdataAnn!DF37*CPdataAnn!DF36/CVMdataAnn!DF36)</f>
        <v>6100.391729323308</v>
      </c>
      <c r="DG37" s="6">
        <f>IF(ISERROR(CVMdataAnn!DG37*CPdataAnn!DG36/CVMdataAnn!DG36),"",CVMdataAnn!DG37*CPdataAnn!DG36/CVMdataAnn!DG36)</f>
        <v>1718.827361563518</v>
      </c>
      <c r="DH37" s="6">
        <f>IF(ISERROR(CVMdataAnn!DH37*CPdataAnn!DH36/CVMdataAnn!DH36),"",CVMdataAnn!DH37*CPdataAnn!DH36/CVMdataAnn!DH36)</f>
        <v>20121.121328771031</v>
      </c>
      <c r="DI37" s="6">
        <f>IF(ISERROR(CVMdataAnn!DI37*CPdataAnn!DI36/CVMdataAnn!DI36),"",CVMdataAnn!DI37*CPdataAnn!DI36/CVMdataAnn!DI36)</f>
        <v>775.125</v>
      </c>
      <c r="DJ37" s="6">
        <f>IF(ISERROR(CVMdataAnn!DJ37*CPdataAnn!DJ36/CVMdataAnn!DJ36),"",CVMdataAnn!DJ37*CPdataAnn!DJ36/CVMdataAnn!DJ36)</f>
        <v>933.55207166853302</v>
      </c>
      <c r="DK37" s="6">
        <f>IF(ISERROR(CVMdataAnn!DK37*CPdataAnn!DK36/CVMdataAnn!DK36),"",CVMdataAnn!DK37*CPdataAnn!DK36/CVMdataAnn!DK36)</f>
        <v>18412.443256152008</v>
      </c>
      <c r="DL37" s="6">
        <f>IF(ISERROR(CVMdataAnn!DL37*CPdataAnn!DL36/CVMdataAnn!DL36),"",CVMdataAnn!DL37*CPdataAnn!DL36/CVMdataAnn!DL36)</f>
        <v>107745.38883340257</v>
      </c>
      <c r="DM37" s="6">
        <f>IF(ISERROR(CVMdataAnn!DM37*CPdataAnn!DM36/CVMdataAnn!DM36),"",CVMdataAnn!DM37*CPdataAnn!DM36/CVMdataAnn!DM36)</f>
        <v>23266.237104180334</v>
      </c>
      <c r="DN37" s="6">
        <f>IF(ISERROR(CVMdataAnn!DN37*CPdataAnn!DN36/CVMdataAnn!DN36),"",CVMdataAnn!DN37*CPdataAnn!DN36/CVMdataAnn!DN36)</f>
        <v>5716.2930086410051</v>
      </c>
      <c r="DO37" s="6">
        <f>IF(ISERROR(CVMdataAnn!DO37*CPdataAnn!DO36/CVMdataAnn!DO36),"",CVMdataAnn!DO37*CPdataAnn!DO36/CVMdataAnn!DO36)</f>
        <v>3769.2429638139001</v>
      </c>
      <c r="DP37" s="6">
        <f>IF(ISERROR(CVMdataAnn!DP37*CPdataAnn!DP36/CVMdataAnn!DP36),"",CVMdataAnn!DP37*CPdataAnn!DP36/CVMdataAnn!DP36)</f>
        <v>7664.1309475396502</v>
      </c>
      <c r="DQ37" s="6">
        <f>IF(ISERROR(CVMdataAnn!DQ37*CPdataAnn!DQ36/CVMdataAnn!DQ36),"",CVMdataAnn!DQ37*CPdataAnn!DQ36/CVMdataAnn!DQ36)</f>
        <v>6016.7786542923432</v>
      </c>
      <c r="DR37" s="6">
        <f>IF(ISERROR(CVMdataAnn!DR37*CPdataAnn!DR36/CVMdataAnn!DR36),"",CVMdataAnn!DR37*CPdataAnn!DR36/CVMdataAnn!DR36)</f>
        <v>99.837209302325576</v>
      </c>
      <c r="DS37" s="6">
        <f>IF(ISERROR(CVMdataAnn!DS37*CPdataAnn!DS36/CVMdataAnn!DS36),"",CVMdataAnn!DS37*CPdataAnn!DS36/CVMdataAnn!DS36)</f>
        <v>7615.6634659350711</v>
      </c>
      <c r="DT37" s="6">
        <f>IF(ISERROR(CVMdataAnn!DT37*CPdataAnn!DT36/CVMdataAnn!DT36),"",CVMdataAnn!DT37*CPdataAnn!DT36/CVMdataAnn!DT36)</f>
        <v>7230.1096022112724</v>
      </c>
      <c r="DU37" s="6">
        <f>IF(ISERROR(CVMdataAnn!DU37*CPdataAnn!DU36/CVMdataAnn!DU36),"",CVMdataAnn!DU37*CPdataAnn!DU36/CVMdataAnn!DU36)</f>
        <v>266.3766233766234</v>
      </c>
      <c r="DV37" s="6">
        <f>IF(ISERROR(CVMdataAnn!DV37*CPdataAnn!DV36/CVMdataAnn!DV36),"",CVMdataAnn!DV37*CPdataAnn!DV36/CVMdataAnn!DV36)</f>
        <v>119.36363636363636</v>
      </c>
      <c r="DW37" s="6">
        <f>IF(ISERROR(CVMdataAnn!DW37*CPdataAnn!DW36/CVMdataAnn!DW36),"",CVMdataAnn!DW37*CPdataAnn!DW36/CVMdataAnn!DW36)</f>
        <v>27858.627055381821</v>
      </c>
      <c r="DX37" s="6">
        <f>IF(ISERROR(CVMdataAnn!DX37*CPdataAnn!DX36/CVMdataAnn!DX36),"",CVMdataAnn!DX37*CPdataAnn!DX36/CVMdataAnn!DX36)</f>
        <v>14036.471078976641</v>
      </c>
      <c r="DY37" s="6">
        <f>IF(ISERROR(CVMdataAnn!DY37*CPdataAnn!DY36/CVMdataAnn!DY36),"",CVMdataAnn!DY37*CPdataAnn!DY36/CVMdataAnn!DY36)</f>
        <v>3127.9516547696303</v>
      </c>
      <c r="DZ37" s="6">
        <f>IF(ISERROR(CVMdataAnn!DZ37*CPdataAnn!DZ36/CVMdataAnn!DZ36),"",CVMdataAnn!DZ37*CPdataAnn!DZ36/CVMdataAnn!DZ36)</f>
        <v>4046.9203480589022</v>
      </c>
      <c r="EA37" s="6">
        <f>IF(ISERROR(CVMdataAnn!EA37*CPdataAnn!EA36/CVMdataAnn!EA36),"",CVMdataAnn!EA37*CPdataAnn!EA36/CVMdataAnn!EA36)</f>
        <v>4253.090909090909</v>
      </c>
      <c r="EB37" s="6">
        <f>IF(ISERROR(CVMdataAnn!EB37*CPdataAnn!EB36/CVMdataAnn!EB36),"",CVMdataAnn!EB37*CPdataAnn!EB36/CVMdataAnn!EB36)</f>
        <v>2395.414971209213</v>
      </c>
      <c r="EC37" s="6">
        <f>IF(ISERROR(CVMdataAnn!EC37*CPdataAnn!EC36/CVMdataAnn!EC36),"",CVMdataAnn!EC37*CPdataAnn!EC36/CVMdataAnn!EC36)</f>
        <v>38025.407787530945</v>
      </c>
      <c r="ED37" s="6">
        <f>IF(ISERROR(CVMdataAnn!ED37*CPdataAnn!ED36/CVMdataAnn!ED36),"",CVMdataAnn!ED37*CPdataAnn!ED36/CVMdataAnn!ED36)</f>
        <v>9596.2151909953027</v>
      </c>
      <c r="EE37" s="6">
        <f>IF(ISERROR(CVMdataAnn!EE37*CPdataAnn!EE36/CVMdataAnn!EE36),"",CVMdataAnn!EE37*CPdataAnn!EE36/CVMdataAnn!EE36)</f>
        <v>18539.017548147425</v>
      </c>
      <c r="EF37" s="6">
        <f>IF(ISERROR(CVMdataAnn!EF37*CPdataAnn!EF36/CVMdataAnn!EF36),"",CVMdataAnn!EF37*CPdataAnn!EF36/CVMdataAnn!EF36)</f>
        <v>9891.1880132659498</v>
      </c>
      <c r="EG37" s="6">
        <f>IF(ISERROR(CVMdataAnn!EG37*CPdataAnn!EG36/CVMdataAnn!EG36),"",CVMdataAnn!EG37*CPdataAnn!EG36/CVMdataAnn!EG36)</f>
        <v>10978.901951320417</v>
      </c>
      <c r="EH37" s="6">
        <f>IF(ISERROR(CVMdataAnn!EH37*CPdataAnn!EH36/CVMdataAnn!EH36),"",CVMdataAnn!EH37*CPdataAnn!EH36/CVMdataAnn!EH36)</f>
        <v>3049.6011761561081</v>
      </c>
      <c r="EI37" s="6">
        <f>IF(ISERROR(CVMdataAnn!EI37*CPdataAnn!EI36/CVMdataAnn!EI36),"",CVMdataAnn!EI37*CPdataAnn!EI36/CVMdataAnn!EI36)</f>
        <v>3678.7723718505649</v>
      </c>
      <c r="EJ37" s="6">
        <f>IF(ISERROR(CVMdataAnn!EJ37*CPdataAnn!EJ36/CVMdataAnn!EJ36),"",CVMdataAnn!EJ37*CPdataAnn!EJ36/CVMdataAnn!EJ36)</f>
        <v>1571.2742183495643</v>
      </c>
      <c r="EK37" s="6">
        <f>IF(ISERROR(CVMdataAnn!EK37*CPdataAnn!EK36/CVMdataAnn!EK36),"",CVMdataAnn!EK37*CPdataAnn!EK36/CVMdataAnn!EK36)</f>
        <v>2679.4164556962023</v>
      </c>
      <c r="EL37" s="6" t="str">
        <f>IF(ISERROR(CVMdataAnn!EL37*CPdataAnn!EL36/CVMdataAnn!EL36),"",CVMdataAnn!EL37*CPdataAnn!EL36/CVMdataAnn!EL36)</f>
        <v/>
      </c>
      <c r="EM37" s="6">
        <f>IF(ISERROR(CVMdataAnn!EM37*CPdataAnn!EM36/CVMdataAnn!EM36),"",CVMdataAnn!EM37*CPdataAnn!EM36/CVMdataAnn!EM36)</f>
        <v>16984.288179434483</v>
      </c>
      <c r="EN37" s="6">
        <f>IF(ISERROR(CVMdataAnn!EN37*CPdataAnn!EN36/CVMdataAnn!EN36),"",CVMdataAnn!EN37*CPdataAnn!EN36/CVMdataAnn!EN36)</f>
        <v>96433.210056618103</v>
      </c>
      <c r="EO37" s="6">
        <f>IF(ISERROR(CVMdataAnn!EO37*CPdataAnn!EO36/CVMdataAnn!EO36),"",CVMdataAnn!EO37*CPdataAnn!EO36/CVMdataAnn!EO36)</f>
        <v>79301.58738638011</v>
      </c>
      <c r="EP37" s="6">
        <f>IF(ISERROR(CVMdataAnn!EP37*CPdataAnn!EP36/CVMdataAnn!EP36),"",CVMdataAnn!EP37*CPdataAnn!EP36/CVMdataAnn!EP36)</f>
        <v>71884.880339145733</v>
      </c>
      <c r="EQ37" s="6">
        <f>IF(ISERROR(CVMdataAnn!EQ37*CPdataAnn!EQ36/CVMdataAnn!EQ36),"",CVMdataAnn!EQ37*CPdataAnn!EQ36/CVMdataAnn!EQ36)</f>
        <v>7417.4042600646817</v>
      </c>
      <c r="ER37" s="6">
        <f>IF(ISERROR(CVMdataAnn!ER37*CPdataAnn!ER36/CVMdataAnn!ER36),"",CVMdataAnn!ER37*CPdataAnn!ER36/CVMdataAnn!ER36)</f>
        <v>17130.513739545997</v>
      </c>
      <c r="ES37" s="6">
        <f>IF(ISERROR(CVMdataAnn!ES37*CPdataAnn!ES36/CVMdataAnn!ES36),"",CVMdataAnn!ES37*CPdataAnn!ES36/CVMdataAnn!ES36)</f>
        <v>123436.83386870933</v>
      </c>
      <c r="ET37" s="6">
        <f>IF(ISERROR(CVMdataAnn!ET37*CPdataAnn!ET36/CVMdataAnn!ET36),"",CVMdataAnn!ET37*CPdataAnn!ET36/CVMdataAnn!ET36)</f>
        <v>21136.061911568984</v>
      </c>
      <c r="EU37" s="6">
        <f>IF(ISERROR(CVMdataAnn!EU37*CPdataAnn!EU36/CVMdataAnn!EU36),"",CVMdataAnn!EU37*CPdataAnn!EU36/CVMdataAnn!EU36)</f>
        <v>6018.9662788985424</v>
      </c>
      <c r="EV37" s="6">
        <f>IF(ISERROR(CVMdataAnn!EV37*CPdataAnn!EV36/CVMdataAnn!EV36),"",CVMdataAnn!EV37*CPdataAnn!EV36/CVMdataAnn!EV36)</f>
        <v>1694.7756607252611</v>
      </c>
      <c r="EW37" s="6">
        <f>IF(ISERROR(CVMdataAnn!EW37*CPdataAnn!EW36/CVMdataAnn!EW36),"",CVMdataAnn!EW37*CPdataAnn!EW36/CVMdataAnn!EW36)</f>
        <v>13421.910702396804</v>
      </c>
      <c r="EX37" s="6">
        <f>IF(ISERROR(CVMdataAnn!EX37*CPdataAnn!EX36/CVMdataAnn!EX36),"",CVMdataAnn!EX37*CPdataAnn!EX36/CVMdataAnn!EX36)</f>
        <v>4604.7457627118647</v>
      </c>
      <c r="EY37" s="6">
        <f>IF(ISERROR(CVMdataAnn!EY37*CPdataAnn!EY36/CVMdataAnn!EY36),"",CVMdataAnn!EY37*CPdataAnn!EY36/CVMdataAnn!EY36)</f>
        <v>9457.2878268533932</v>
      </c>
      <c r="EZ37" s="6">
        <f>IF(ISERROR(CVMdataAnn!EZ37*CPdataAnn!EZ36/CVMdataAnn!EZ36),"",CVMdataAnn!EZ37*CPdataAnn!EZ36/CVMdataAnn!EZ36)</f>
        <v>5195.2565362344267</v>
      </c>
      <c r="FA37" s="6">
        <f>IF(ISERROR(CVMdataAnn!FA37*CPdataAnn!FA36/CVMdataAnn!FA36),"",CVMdataAnn!FA37*CPdataAnn!FA36/CVMdataAnn!FA36)</f>
        <v>4262.3480984340049</v>
      </c>
      <c r="FB37" s="6">
        <f>IF(ISERROR(CVMdataAnn!FB37*CPdataAnn!FB36/CVMdataAnn!FB36),"",CVMdataAnn!FB37*CPdataAnn!FB36/CVMdataAnn!FB36)</f>
        <v>14099.329000526963</v>
      </c>
      <c r="FC37" s="6">
        <f>IF(ISERROR(CVMdataAnn!FC37*CPdataAnn!FC36/CVMdataAnn!FC36),"",CVMdataAnn!FC37*CPdataAnn!FC36/CVMdataAnn!FC36)</f>
        <v>22814.688636363637</v>
      </c>
      <c r="FD37" s="6">
        <f>IF(ISERROR(CVMdataAnn!FD37*CPdataAnn!FD36/CVMdataAnn!FD36),"",CVMdataAnn!FD37*CPdataAnn!FD36/CVMdataAnn!FD36)</f>
        <v>12713.675896900035</v>
      </c>
      <c r="FE37" s="6">
        <f>IF(ISERROR(CVMdataAnn!FE37*CPdataAnn!FE36/CVMdataAnn!FE36),"",CVMdataAnn!FE37*CPdataAnn!FE36/CVMdataAnn!FE36)</f>
        <v>4380.5884194053206</v>
      </c>
      <c r="FF37" s="6">
        <f>IF(ISERROR(CVMdataAnn!FF37*CPdataAnn!FF36/CVMdataAnn!FF36),"",CVMdataAnn!FF37*CPdataAnn!FF36/CVMdataAnn!FF36)</f>
        <v>2241.0624551328069</v>
      </c>
      <c r="FG37" s="6">
        <f>IF(ISERROR(CVMdataAnn!FG37*CPdataAnn!FG36/CVMdataAnn!FG36),"",CVMdataAnn!FG37*CPdataAnn!FG36/CVMdataAnn!FG36)</f>
        <v>3478.6390189520625</v>
      </c>
      <c r="FH37" s="6" t="str">
        <f>IF(ISERROR(CVMdataAnn!FH37*CPdataAnn!FH36/CVMdataAnn!FH36),"",CVMdataAnn!FH37*CPdataAnn!FH36/CVMdataAnn!FH36)</f>
        <v/>
      </c>
      <c r="FI37" s="6">
        <f>IF(ISERROR(CVMdataAnn!FI37*CPdataAnn!FI36/CVMdataAnn!FI36),"",CVMdataAnn!FI37*CPdataAnn!FI36/CVMdataAnn!FI36)</f>
        <v>36847.761529111754</v>
      </c>
      <c r="FJ37" s="6">
        <f>IF(ISERROR(CVMdataAnn!FJ37*CPdataAnn!FJ36/CVMdataAnn!FJ36),"",CVMdataAnn!FJ37*CPdataAnn!FJ36/CVMdataAnn!FJ36)</f>
        <v>14954.900742862257</v>
      </c>
      <c r="FK37" s="6">
        <f>IF(ISERROR(CVMdataAnn!FK37*CPdataAnn!FK36/CVMdataAnn!FK36),"",CVMdataAnn!FK37*CPdataAnn!FK36/CVMdataAnn!FK36)</f>
        <v>21893.346360527601</v>
      </c>
      <c r="FL37" s="6">
        <f>IF(ISERROR(CVMdataAnn!FL37*CPdataAnn!FL36/CVMdataAnn!FL36),"",CVMdataAnn!FL37*CPdataAnn!FL36/CVMdataAnn!FL36)</f>
        <v>14477.140347320765</v>
      </c>
    </row>
    <row r="38" spans="2:168" x14ac:dyDescent="0.25">
      <c r="B38" s="1">
        <v>41275</v>
      </c>
      <c r="C38" s="6">
        <f>IF(ISERROR(CVMdataAnn!C38*CPdataAnn!C37/CVMdataAnn!C37),"",CVMdataAnn!C38*CPdataAnn!C37/CVMdataAnn!C37)</f>
        <v>1090034.9995569838</v>
      </c>
      <c r="D38" s="6">
        <f>IF(ISERROR(CVMdataAnn!D38*CPdataAnn!D37/CVMdataAnn!D37),"",CVMdataAnn!D38*CPdataAnn!D37/CVMdataAnn!D37)</f>
        <v>6001.4356199267868</v>
      </c>
      <c r="E38" s="6">
        <f>IF(ISERROR(CVMdataAnn!E38*CPdataAnn!E37/CVMdataAnn!E37),"",CVMdataAnn!E38*CPdataAnn!E37/CVMdataAnn!E37)</f>
        <v>1083103.7215392536</v>
      </c>
      <c r="F38" s="6">
        <f>IF(ISERROR(CVMdataAnn!F38*CPdataAnn!F37/CVMdataAnn!F37),"",CVMdataAnn!F38*CPdataAnn!F37/CVMdataAnn!F37)</f>
        <v>91088.921464623912</v>
      </c>
      <c r="G38" s="6">
        <f>IF(ISERROR(CVMdataAnn!G38*CPdataAnn!G37/CVMdataAnn!G37),"",CVMdataAnn!G38*CPdataAnn!G37/CVMdataAnn!G37)</f>
        <v>41227.866165443927</v>
      </c>
      <c r="H38" s="6">
        <f>IF(ISERROR(CVMdataAnn!H38*CPdataAnn!H37/CVMdataAnn!H37),"",CVMdataAnn!H38*CPdataAnn!H37/CVMdataAnn!H37)</f>
        <v>57831.844149415738</v>
      </c>
      <c r="I38" s="6">
        <f>IF(ISERROR(CVMdataAnn!I38*CPdataAnn!I37/CVMdataAnn!I37),"",CVMdataAnn!I38*CPdataAnn!I37/CVMdataAnn!I37)</f>
        <v>293222.32999531581</v>
      </c>
      <c r="J38" s="6">
        <f>IF(ISERROR(CVMdataAnn!J38*CPdataAnn!J37/CVMdataAnn!J37),"",CVMdataAnn!J38*CPdataAnn!J37/CVMdataAnn!J37)</f>
        <v>46243.552682692505</v>
      </c>
      <c r="K38" s="6">
        <f>IF(ISERROR(CVMdataAnn!K38*CPdataAnn!K37/CVMdataAnn!K37),"",CVMdataAnn!K38*CPdataAnn!K37/CVMdataAnn!K37)</f>
        <v>19942.047460948132</v>
      </c>
      <c r="L38" s="6">
        <f>IF(ISERROR(CVMdataAnn!L38*CPdataAnn!L37/CVMdataAnn!L37),"",CVMdataAnn!L38*CPdataAnn!L37/CVMdataAnn!L37)</f>
        <v>152678.10393267396</v>
      </c>
      <c r="M38" s="6">
        <f>IF(ISERROR(CVMdataAnn!M38*CPdataAnn!M37/CVMdataAnn!M37),"",CVMdataAnn!M38*CPdataAnn!M37/CVMdataAnn!M37)</f>
        <v>19918.69508043833</v>
      </c>
      <c r="N38" s="6">
        <f>IF(ISERROR(CVMdataAnn!N38*CPdataAnn!N37/CVMdataAnn!N37),"",CVMdataAnn!N38*CPdataAnn!N37/CVMdataAnn!N37)</f>
        <v>111637.75200864994</v>
      </c>
      <c r="O38" s="6">
        <f>IF(ISERROR(CVMdataAnn!O38*CPdataAnn!O37/CVMdataAnn!O37),"",CVMdataAnn!O38*CPdataAnn!O37/CVMdataAnn!O37)</f>
        <v>18194.548475303727</v>
      </c>
      <c r="P38" s="6">
        <f>IF(ISERROR(CVMdataAnn!P38*CPdataAnn!P37/CVMdataAnn!P37),"",CVMdataAnn!P38*CPdataAnn!P37/CVMdataAnn!P37)</f>
        <v>104058.4086323542</v>
      </c>
      <c r="Q38" s="6">
        <f>IF(ISERROR(CVMdataAnn!Q38*CPdataAnn!Q37/CVMdataAnn!Q37),"",CVMdataAnn!Q38*CPdataAnn!Q37/CVMdataAnn!Q37)</f>
        <v>127059.44778625292</v>
      </c>
      <c r="R38" s="6">
        <f>IF(ISERROR(CVMdataAnn!R38*CPdataAnn!R37/CVMdataAnn!R37),"",CVMdataAnn!R38*CPdataAnn!R37/CVMdataAnn!R37)</f>
        <v>91088.921464623912</v>
      </c>
      <c r="S38" s="6">
        <f>IF(ISERROR(CVMdataAnn!S38*CPdataAnn!S37/CVMdataAnn!S37),"",CVMdataAnn!S38*CPdataAnn!S37/CVMdataAnn!S37)</f>
        <v>80225.337152764696</v>
      </c>
      <c r="T38" s="6">
        <f>IF(ISERROR(CVMdataAnn!T38*CPdataAnn!T37/CVMdataAnn!T37),"",CVMdataAnn!T38*CPdataAnn!T37/CVMdataAnn!T37)</f>
        <v>13996.855000707314</v>
      </c>
      <c r="U38" s="6">
        <f>IF(ISERROR(CVMdataAnn!U38*CPdataAnn!U37/CVMdataAnn!U37),"",CVMdataAnn!U38*CPdataAnn!U37/CVMdataAnn!U37)</f>
        <v>16256.156893437688</v>
      </c>
      <c r="V38" s="6">
        <f>IF(ISERROR(CVMdataAnn!V38*CPdataAnn!V37/CVMdataAnn!V37),"",CVMdataAnn!V38*CPdataAnn!V37/CVMdataAnn!V37)</f>
        <v>3259.0056497175142</v>
      </c>
      <c r="W38" s="6">
        <f>IF(ISERROR(CVMdataAnn!W38*CPdataAnn!W37/CVMdataAnn!W37),"",CVMdataAnn!W38*CPdataAnn!W37/CVMdataAnn!W37)</f>
        <v>10479.482088024564</v>
      </c>
      <c r="X38" s="6">
        <f>IF(ISERROR(CVMdataAnn!X38*CPdataAnn!X37/CVMdataAnn!X37),"",CVMdataAnn!X38*CPdataAnn!X37/CVMdataAnn!X37)</f>
        <v>2301.7295012679629</v>
      </c>
      <c r="Y38" s="6">
        <f>IF(ISERROR(CVMdataAnn!Y38*CPdataAnn!Y37/CVMdataAnn!Y37),"",CVMdataAnn!Y38*CPdataAnn!Y37/CVMdataAnn!Y37)</f>
        <v>7924.5048919690171</v>
      </c>
      <c r="Z38" s="6">
        <f>IF(ISERROR(CVMdataAnn!Z38*CPdataAnn!Z37/CVMdataAnn!Z37),"",CVMdataAnn!Z38*CPdataAnn!Z37/CVMdataAnn!Z37)</f>
        <v>12496.112381415714</v>
      </c>
      <c r="AA38" s="6">
        <f>IF(ISERROR(CVMdataAnn!AA38*CPdataAnn!AA37/CVMdataAnn!AA37),"",CVMdataAnn!AA38*CPdataAnn!AA37/CVMdataAnn!AA37)</f>
        <v>10755.025568181818</v>
      </c>
      <c r="AB38" s="6">
        <f>IF(ISERROR(CVMdataAnn!AB38*CPdataAnn!AB37/CVMdataAnn!AB37),"",CVMdataAnn!AB38*CPdataAnn!AB37/CVMdataAnn!AB37)</f>
        <v>2756.7587428065517</v>
      </c>
      <c r="AC38" s="6">
        <f>IF(ISERROR(CVMdataAnn!AC38*CPdataAnn!AC37/CVMdataAnn!AC37),"",CVMdataAnn!AC38*CPdataAnn!AC37/CVMdataAnn!AC37)</f>
        <v>10863.046548956661</v>
      </c>
      <c r="AD38" s="6">
        <f>IF(ISERROR(CVMdataAnn!AD38*CPdataAnn!AD37/CVMdataAnn!AD37),"",CVMdataAnn!AD38*CPdataAnn!AD37/CVMdataAnn!AD37)</f>
        <v>3047.5629534784466</v>
      </c>
      <c r="AE38" s="6">
        <f>IF(ISERROR(CVMdataAnn!AE38*CPdataAnn!AE37/CVMdataAnn!AE37),"",CVMdataAnn!AE38*CPdataAnn!AE37/CVMdataAnn!AE37)</f>
        <v>7814.9449003517002</v>
      </c>
      <c r="AF38" s="6">
        <f>IF(ISERROR(CVMdataAnn!AF38*CPdataAnn!AF37/CVMdataAnn!AF37),"",CVMdataAnn!AF38*CPdataAnn!AF37/CVMdataAnn!AF37)</f>
        <v>41227.866165443927</v>
      </c>
      <c r="AG38" s="6">
        <f>IF(ISERROR(CVMdataAnn!AG38*CPdataAnn!AG37/CVMdataAnn!AG37),"",CVMdataAnn!AG38*CPdataAnn!AG37/CVMdataAnn!AG37)</f>
        <v>17354.755644945024</v>
      </c>
      <c r="AH38" s="6">
        <f>IF(ISERROR(CVMdataAnn!AH38*CPdataAnn!AH37/CVMdataAnn!AH37),"",CVMdataAnn!AH38*CPdataAnn!AH37/CVMdataAnn!AH37)</f>
        <v>4856.9842186297155</v>
      </c>
      <c r="AI38" s="6">
        <f>IF(ISERROR(CVMdataAnn!AI38*CPdataAnn!AI37/CVMdataAnn!AI37),"",CVMdataAnn!AI38*CPdataAnn!AI37/CVMdataAnn!AI37)</f>
        <v>8014.2913996627321</v>
      </c>
      <c r="AJ38" s="6">
        <f>IF(ISERROR(CVMdataAnn!AJ38*CPdataAnn!AJ37/CVMdataAnn!AJ37),"",CVMdataAnn!AJ38*CPdataAnn!AJ37/CVMdataAnn!AJ37)</f>
        <v>4484.0394304490692</v>
      </c>
      <c r="AK38" s="6">
        <f>IF(ISERROR(CVMdataAnn!AK38*CPdataAnn!AK37/CVMdataAnn!AK37),"",CVMdataAnn!AK38*CPdataAnn!AK37/CVMdataAnn!AK37)</f>
        <v>17691.4576454864</v>
      </c>
      <c r="AL38" s="6">
        <f>IF(ISERROR(CVMdataAnn!AL38*CPdataAnn!AL37/CVMdataAnn!AL37),"",CVMdataAnn!AL38*CPdataAnn!AL37/CVMdataAnn!AL37)</f>
        <v>6181.8216494845365</v>
      </c>
      <c r="AM38" s="6">
        <f>IF(ISERROR(CVMdataAnn!AM38*CPdataAnn!AM37/CVMdataAnn!AM37),"",CVMdataAnn!AM38*CPdataAnn!AM37/CVMdataAnn!AM37)</f>
        <v>57831.844149415738</v>
      </c>
      <c r="AN38" s="6">
        <f>IF(ISERROR(CVMdataAnn!AN38*CPdataAnn!AN37/CVMdataAnn!AN37),"",CVMdataAnn!AN38*CPdataAnn!AN37/CVMdataAnn!AN37)</f>
        <v>49428.064931866691</v>
      </c>
      <c r="AO38" s="6">
        <f>IF(ISERROR(CVMdataAnn!AO38*CPdataAnn!AO37/CVMdataAnn!AO37),"",CVMdataAnn!AO38*CPdataAnn!AO37/CVMdataAnn!AO37)</f>
        <v>707.68706293706293</v>
      </c>
      <c r="AP38" s="6">
        <f>IF(ISERROR(CVMdataAnn!AP38*CPdataAnn!AP37/CVMdataAnn!AP37),"",CVMdataAnn!AP38*CPdataAnn!AP37/CVMdataAnn!AP37)</f>
        <v>44186.294283165189</v>
      </c>
      <c r="AQ38" s="6">
        <f>IF(ISERROR(CVMdataAnn!AQ38*CPdataAnn!AQ37/CVMdataAnn!AQ37),"",CVMdataAnn!AQ38*CPdataAnn!AQ37/CVMdataAnn!AQ37)</f>
        <v>3534.3465616479853</v>
      </c>
      <c r="AR38" s="6">
        <f>IF(ISERROR(CVMdataAnn!AR38*CPdataAnn!AR37/CVMdataAnn!AR37),"",CVMdataAnn!AR38*CPdataAnn!AR37/CVMdataAnn!AR37)</f>
        <v>999.71205550737204</v>
      </c>
      <c r="AS38" s="6">
        <f>IF(ISERROR(CVMdataAnn!AS38*CPdataAnn!AS37/CVMdataAnn!AS37),"",CVMdataAnn!AS38*CPdataAnn!AS37/CVMdataAnn!AS37)</f>
        <v>8404.2958158463698</v>
      </c>
      <c r="AT38" s="6">
        <f>IF(ISERROR(CVMdataAnn!AT38*CPdataAnn!AT37/CVMdataAnn!AT37),"",CVMdataAnn!AT38*CPdataAnn!AT37/CVMdataAnn!AT37)</f>
        <v>8352.4748717948714</v>
      </c>
      <c r="AU38" s="6">
        <f>IF(ISERROR(CVMdataAnn!AU38*CPdataAnn!AU37/CVMdataAnn!AU37),"",CVMdataAnn!AU38*CPdataAnn!AU37/CVMdataAnn!AU37)</f>
        <v>51.80952380952381</v>
      </c>
      <c r="AV38" s="6">
        <f>IF(ISERROR(CVMdataAnn!AV38*CPdataAnn!AV37/CVMdataAnn!AV37),"",CVMdataAnn!AV38*CPdataAnn!AV37/CVMdataAnn!AV37)</f>
        <v>293222.32999531581</v>
      </c>
      <c r="AW38" s="6">
        <f>IF(ISERROR(CVMdataAnn!AW38*CPdataAnn!AW37/CVMdataAnn!AW37),"",CVMdataAnn!AW38*CPdataAnn!AW37/CVMdataAnn!AW37)</f>
        <v>68221.029143642532</v>
      </c>
      <c r="AX38" s="6">
        <f>IF(ISERROR(CVMdataAnn!AX38*CPdataAnn!AX37/CVMdataAnn!AX37),"",CVMdataAnn!AX38*CPdataAnn!AX37/CVMdataAnn!AX37)</f>
        <v>68029.47335480513</v>
      </c>
      <c r="AY38" s="6">
        <f>IF(ISERROR(CVMdataAnn!AY38*CPdataAnn!AY37/CVMdataAnn!AY37),"",CVMdataAnn!AY38*CPdataAnn!AY37/CVMdataAnn!AY37)</f>
        <v>191.53</v>
      </c>
      <c r="AZ38" s="6">
        <f>IF(ISERROR(CVMdataAnn!AZ38*CPdataAnn!AZ37/CVMdataAnn!AZ37),"",CVMdataAnn!AZ38*CPdataAnn!AZ37/CVMdataAnn!AZ37)</f>
        <v>180970.73303737384</v>
      </c>
      <c r="BA38" s="6">
        <f>IF(ISERROR(CVMdataAnn!BA38*CPdataAnn!BA37/CVMdataAnn!BA37),"",CVMdataAnn!BA38*CPdataAnn!BA37/CVMdataAnn!BA37)</f>
        <v>172258.78095130579</v>
      </c>
      <c r="BB38" s="6">
        <f>IF(ISERROR(CVMdataAnn!BB38*CPdataAnn!BB37/CVMdataAnn!BB37),"",CVMdataAnn!BB38*CPdataAnn!BB37/CVMdataAnn!BB37)</f>
        <v>8712.1448588057774</v>
      </c>
      <c r="BC38" s="6">
        <f>IF(ISERROR(CVMdataAnn!BC38*CPdataAnn!BC37/CVMdataAnn!BC37),"",CVMdataAnn!BC38*CPdataAnn!BC37/CVMdataAnn!BC37)</f>
        <v>2493.0819148936171</v>
      </c>
      <c r="BD38" s="6">
        <f>IF(ISERROR(CVMdataAnn!BD38*CPdataAnn!BD37/CVMdataAnn!BD37),"",CVMdataAnn!BD38*CPdataAnn!BD37/CVMdataAnn!BD37)</f>
        <v>802.83916083916085</v>
      </c>
      <c r="BE38" s="6">
        <f>IF(ISERROR(CVMdataAnn!BE38*CPdataAnn!BE37/CVMdataAnn!BE37),"",CVMdataAnn!BE38*CPdataAnn!BE37/CVMdataAnn!BE37)</f>
        <v>1690.0904954499495</v>
      </c>
      <c r="BF38" s="6">
        <f>IF(ISERROR(CVMdataAnn!BF38*CPdataAnn!BF37/CVMdataAnn!BF37),"",CVMdataAnn!BF38*CPdataAnn!BF37/CVMdataAnn!BF37)</f>
        <v>8531.9960814193964</v>
      </c>
      <c r="BG38" s="6">
        <f>IF(ISERROR(CVMdataAnn!BG38*CPdataAnn!BG37/CVMdataAnn!BG37),"",CVMdataAnn!BG38*CPdataAnn!BG37/CVMdataAnn!BG37)</f>
        <v>4221.9872231686541</v>
      </c>
      <c r="BH38" s="6">
        <f>IF(ISERROR(CVMdataAnn!BH38*CPdataAnn!BH37/CVMdataAnn!BH37),"",CVMdataAnn!BH38*CPdataAnn!BH37/CVMdataAnn!BH37)</f>
        <v>63.807692307692307</v>
      </c>
      <c r="BI38" s="6">
        <f>IF(ISERROR(CVMdataAnn!BI38*CPdataAnn!BI37/CVMdataAnn!BI37),"",CVMdataAnn!BI38*CPdataAnn!BI37/CVMdataAnn!BI37)</f>
        <v>4245.580798910576</v>
      </c>
      <c r="BJ38" s="6" t="str">
        <f>IF(ISERROR(CVMdataAnn!BJ38*CPdataAnn!BJ37/CVMdataAnn!BJ37),"",CVMdataAnn!BJ38*CPdataAnn!BJ37/CVMdataAnn!BJ37)</f>
        <v/>
      </c>
      <c r="BK38" s="6">
        <f>IF(ISERROR(CVMdataAnn!BK38*CPdataAnn!BK37/CVMdataAnn!BK37),"",CVMdataAnn!BK38*CPdataAnn!BK37/CVMdataAnn!BK37)</f>
        <v>33006.067655533028</v>
      </c>
      <c r="BL38" s="6">
        <f>IF(ISERROR(CVMdataAnn!BL38*CPdataAnn!BL37/CVMdataAnn!BL37),"",CVMdataAnn!BL38*CPdataAnn!BL37/CVMdataAnn!BL37)</f>
        <v>15521.785596197562</v>
      </c>
      <c r="BM38" s="6">
        <f>IF(ISERROR(CVMdataAnn!BM38*CPdataAnn!BM37/CVMdataAnn!BM37),"",CVMdataAnn!BM38*CPdataAnn!BM37/CVMdataAnn!BM37)</f>
        <v>15482.080225577587</v>
      </c>
      <c r="BN38" s="6">
        <f>IF(ISERROR(CVMdataAnn!BN38*CPdataAnn!BN37/CVMdataAnn!BN37),"",CVMdataAnn!BN38*CPdataAnn!BN37/CVMdataAnn!BN37)</f>
        <v>1735.7182235834609</v>
      </c>
      <c r="BO38" s="6">
        <f>IF(ISERROR(CVMdataAnn!BO38*CPdataAnn!BO37/CVMdataAnn!BO37),"",CVMdataAnn!BO38*CPdataAnn!BO37/CVMdataAnn!BO37)</f>
        <v>265.92509363295881</v>
      </c>
      <c r="BP38" s="6" t="str">
        <f>IF(ISERROR(CVMdataAnn!BP38*CPdataAnn!BP37/CVMdataAnn!BP37),"",CVMdataAnn!BP38*CPdataAnn!BP37/CVMdataAnn!BP37)</f>
        <v/>
      </c>
      <c r="BQ38" s="6">
        <f>IF(ISERROR(CVMdataAnn!BQ38*CPdataAnn!BQ37/CVMdataAnn!BQ37),"",CVMdataAnn!BQ38*CPdataAnn!BQ37/CVMdataAnn!BQ37)</f>
        <v>46243.552682692505</v>
      </c>
      <c r="BR38" s="6">
        <f>IF(ISERROR(CVMdataAnn!BR38*CPdataAnn!BR37/CVMdataAnn!BR37),"",CVMdataAnn!BR38*CPdataAnn!BR37/CVMdataAnn!BR37)</f>
        <v>14733.561876616181</v>
      </c>
      <c r="BS38" s="6">
        <f>IF(ISERROR(CVMdataAnn!BS38*CPdataAnn!BS37/CVMdataAnn!BS37),"",CVMdataAnn!BS38*CPdataAnn!BS37/CVMdataAnn!BS37)</f>
        <v>12025.813720663056</v>
      </c>
      <c r="BT38" s="6">
        <f>IF(ISERROR(CVMdataAnn!BT38*CPdataAnn!BT37/CVMdataAnn!BT37),"",CVMdataAnn!BT38*CPdataAnn!BT37/CVMdataAnn!BT37)</f>
        <v>2680.4469525959366</v>
      </c>
      <c r="BU38" s="6">
        <f>IF(ISERROR(CVMdataAnn!BU38*CPdataAnn!BU37/CVMdataAnn!BU37),"",CVMdataAnn!BU38*CPdataAnn!BU37/CVMdataAnn!BU37)</f>
        <v>28.138461538461538</v>
      </c>
      <c r="BV38" s="6">
        <f>IF(ISERROR(CVMdataAnn!BV38*CPdataAnn!BV37/CVMdataAnn!BV37),"",CVMdataAnn!BV38*CPdataAnn!BV37/CVMdataAnn!BV37)</f>
        <v>5081.8777533039647</v>
      </c>
      <c r="BW38" s="6">
        <f>IF(ISERROR(CVMdataAnn!BW38*CPdataAnn!BW37/CVMdataAnn!BW37),"",CVMdataAnn!BW38*CPdataAnn!BW37/CVMdataAnn!BW37)</f>
        <v>7785.7322562031159</v>
      </c>
      <c r="BX38" s="6">
        <f>IF(ISERROR(CVMdataAnn!BX38*CPdataAnn!BX37/CVMdataAnn!BX37),"",CVMdataAnn!BX38*CPdataAnn!BX37/CVMdataAnn!BX37)</f>
        <v>6126.7377331420375</v>
      </c>
      <c r="BY38" s="6">
        <f>IF(ISERROR(CVMdataAnn!BY38*CPdataAnn!BY37/CVMdataAnn!BY37),"",CVMdataAnn!BY38*CPdataAnn!BY37/CVMdataAnn!BY37)</f>
        <v>1158.372280419017</v>
      </c>
      <c r="BZ38" s="6">
        <f>IF(ISERROR(CVMdataAnn!BZ38*CPdataAnn!BZ37/CVMdataAnn!BZ37),"",CVMdataAnn!BZ38*CPdataAnn!BZ37/CVMdataAnn!BZ37)</f>
        <v>500.39232409381663</v>
      </c>
      <c r="CA38" s="6">
        <f>IF(ISERROR(CVMdataAnn!CA38*CPdataAnn!CA37/CVMdataAnn!CA37),"",CVMdataAnn!CA38*CPdataAnn!CA37/CVMdataAnn!CA37)</f>
        <v>6316.0550474547026</v>
      </c>
      <c r="CB38" s="6">
        <f>IF(ISERROR(CVMdataAnn!CB38*CPdataAnn!CB37/CVMdataAnn!CB37),"",CVMdataAnn!CB38*CPdataAnn!CB37/CVMdataAnn!CB37)</f>
        <v>4734.964940888708</v>
      </c>
      <c r="CC38" s="6">
        <f>IF(ISERROR(CVMdataAnn!CC38*CPdataAnn!CC37/CVMdataAnn!CC37),"",CVMdataAnn!CC38*CPdataAnn!CC37/CVMdataAnn!CC37)</f>
        <v>325.59830866807613</v>
      </c>
      <c r="CD38" s="6">
        <f>IF(ISERROR(CVMdataAnn!CD38*CPdataAnn!CD37/CVMdataAnn!CD37),"",CVMdataAnn!CD38*CPdataAnn!CD37/CVMdataAnn!CD37)</f>
        <v>4409.392712550607</v>
      </c>
      <c r="CE38" s="6">
        <f>IF(ISERROR(CVMdataAnn!CE38*CPdataAnn!CE37/CVMdataAnn!CE37),"",CVMdataAnn!CE38*CPdataAnn!CE37/CVMdataAnn!CE37)</f>
        <v>7591.3039053555531</v>
      </c>
      <c r="CF38" s="6">
        <f>IF(ISERROR(CVMdataAnn!CF38*CPdataAnn!CF37/CVMdataAnn!CF37),"",CVMdataAnn!CF38*CPdataAnn!CF37/CVMdataAnn!CF37)</f>
        <v>2780.9496352900314</v>
      </c>
      <c r="CG38" s="6">
        <f>IF(ISERROR(CVMdataAnn!CG38*CPdataAnn!CG37/CVMdataAnn!CG37),"",CVMdataAnn!CG38*CPdataAnn!CG37/CVMdataAnn!CG37)</f>
        <v>4810.1389337641358</v>
      </c>
      <c r="CH38" s="6">
        <f>IF(ISERROR(CVMdataAnn!CH38*CPdataAnn!CH37/CVMdataAnn!CH37),"",CVMdataAnn!CH38*CPdataAnn!CH37/CVMdataAnn!CH37)</f>
        <v>19942.047460948132</v>
      </c>
      <c r="CI38" s="6">
        <f>IF(ISERROR(CVMdataAnn!CI38*CPdataAnn!CI37/CVMdataAnn!CI37),"",CVMdataAnn!CI38*CPdataAnn!CI37/CVMdataAnn!CI37)</f>
        <v>12403.706122856003</v>
      </c>
      <c r="CJ38" s="6">
        <f>IF(ISERROR(CVMdataAnn!CJ38*CPdataAnn!CJ37/CVMdataAnn!CJ37),"",CVMdataAnn!CJ38*CPdataAnn!CJ37/CVMdataAnn!CJ37)</f>
        <v>8148.1667459185292</v>
      </c>
      <c r="CK38" s="6">
        <f>IF(ISERROR(CVMdataAnn!CK38*CPdataAnn!CK37/CVMdataAnn!CK37),"",CVMdataAnn!CK38*CPdataAnn!CK37/CVMdataAnn!CK37)</f>
        <v>568.76310679611652</v>
      </c>
      <c r="CL38" s="6">
        <f>IF(ISERROR(CVMdataAnn!CL38*CPdataAnn!CL37/CVMdataAnn!CL37),"",CVMdataAnn!CL38*CPdataAnn!CL37/CVMdataAnn!CL37)</f>
        <v>3686.6654193950731</v>
      </c>
      <c r="CM38" s="6">
        <f>IF(ISERROR(CVMdataAnn!CM38*CPdataAnn!CM37/CVMdataAnn!CM37),"",CVMdataAnn!CM38*CPdataAnn!CM37/CVMdataAnn!CM37)</f>
        <v>4613.5066041755435</v>
      </c>
      <c r="CN38" s="6">
        <f>IF(ISERROR(CVMdataAnn!CN38*CPdataAnn!CN37/CVMdataAnn!CN37),"",CVMdataAnn!CN38*CPdataAnn!CN37/CVMdataAnn!CN37)</f>
        <v>2012.517745302714</v>
      </c>
      <c r="CO38" s="6">
        <f>IF(ISERROR(CVMdataAnn!CO38*CPdataAnn!CO37/CVMdataAnn!CO37),"",CVMdataAnn!CO38*CPdataAnn!CO37/CVMdataAnn!CO37)</f>
        <v>2015.171032357473</v>
      </c>
      <c r="CP38" s="6">
        <f>IF(ISERROR(CVMdataAnn!CP38*CPdataAnn!CP37/CVMdataAnn!CP37),"",CVMdataAnn!CP38*CPdataAnn!CP37/CVMdataAnn!CP37)</f>
        <v>585.7560975609756</v>
      </c>
      <c r="CQ38" s="6">
        <f>IF(ISERROR(CVMdataAnn!CQ38*CPdataAnn!CQ37/CVMdataAnn!CQ37),"",CVMdataAnn!CQ38*CPdataAnn!CQ37/CVMdataAnn!CQ37)</f>
        <v>2924.0245836637591</v>
      </c>
      <c r="CR38" s="6">
        <f>IF(ISERROR(CVMdataAnn!CR38*CPdataAnn!CR37/CVMdataAnn!CR37),"",CVMdataAnn!CR38*CPdataAnn!CR37/CVMdataAnn!CR37)</f>
        <v>152678.10393267396</v>
      </c>
      <c r="CS38" s="6">
        <f>IF(ISERROR(CVMdataAnn!CS38*CPdataAnn!CS37/CVMdataAnn!CS37),"",CVMdataAnn!CS38*CPdataAnn!CS37/CVMdataAnn!CS37)</f>
        <v>43070.177133339865</v>
      </c>
      <c r="CT38" s="6">
        <f>IF(ISERROR(CVMdataAnn!CT38*CPdataAnn!CT37/CVMdataAnn!CT37),"",CVMdataAnn!CT38*CPdataAnn!CT37/CVMdataAnn!CT37)</f>
        <v>41725.671741684971</v>
      </c>
      <c r="CU38" s="6">
        <f>IF(ISERROR(CVMdataAnn!CU38*CPdataAnn!CU37/CVMdataAnn!CU37),"",CVMdataAnn!CU38*CPdataAnn!CU37/CVMdataAnn!CU37)</f>
        <v>433.28934010152284</v>
      </c>
      <c r="CV38" s="6">
        <f>IF(ISERROR(CVMdataAnn!CV38*CPdataAnn!CV37/CVMdataAnn!CV37),"",CVMdataAnn!CV38*CPdataAnn!CV37/CVMdataAnn!CV37)</f>
        <v>911.008152173913</v>
      </c>
      <c r="CW38" s="6">
        <f>IF(ISERROR(CVMdataAnn!CW38*CPdataAnn!CW37/CVMdataAnn!CW37),"",CVMdataAnn!CW38*CPdataAnn!CW37/CVMdataAnn!CW37)</f>
        <v>66512.498726105376</v>
      </c>
      <c r="CX38" s="6">
        <f>IF(ISERROR(CVMdataAnn!CX38*CPdataAnn!CX37/CVMdataAnn!CX37),"",CVMdataAnn!CX38*CPdataAnn!CX37/CVMdataAnn!CX37)</f>
        <v>4907.9199579831929</v>
      </c>
      <c r="CY38" s="6">
        <f>IF(ISERROR(CVMdataAnn!CY38*CPdataAnn!CY37/CVMdataAnn!CY37),"",CVMdataAnn!CY38*CPdataAnn!CY37/CVMdataAnn!CY37)</f>
        <v>34150.600715953311</v>
      </c>
      <c r="CZ38" s="6">
        <f>IF(ISERROR(CVMdataAnn!CZ38*CPdataAnn!CZ37/CVMdataAnn!CZ37),"",CVMdataAnn!CZ38*CPdataAnn!CZ37/CVMdataAnn!CZ37)</f>
        <v>21230.730937845699</v>
      </c>
      <c r="DA38" s="6">
        <f>IF(ISERROR(CVMdataAnn!DA38*CPdataAnn!DA37/CVMdataAnn!DA37),"",CVMdataAnn!DA38*CPdataAnn!DA37/CVMdataAnn!DA37)</f>
        <v>6222.8881909547736</v>
      </c>
      <c r="DB38" s="6">
        <f>IF(ISERROR(CVMdataAnn!DB38*CPdataAnn!DB37/CVMdataAnn!DB37),"",CVMdataAnn!DB38*CPdataAnn!DB37/CVMdataAnn!DB37)</f>
        <v>43094.614715003743</v>
      </c>
      <c r="DC38" s="6">
        <f>IF(ISERROR(CVMdataAnn!DC38*CPdataAnn!DC37/CVMdataAnn!DC37),"",CVMdataAnn!DC38*CPdataAnn!DC37/CVMdataAnn!DC37)</f>
        <v>9086.4074924345186</v>
      </c>
      <c r="DD38" s="6">
        <f>IF(ISERROR(CVMdataAnn!DD38*CPdataAnn!DD37/CVMdataAnn!DD37),"",CVMdataAnn!DD38*CPdataAnn!DD37/CVMdataAnn!DD37)</f>
        <v>7939.6763825778562</v>
      </c>
      <c r="DE38" s="6">
        <f>IF(ISERROR(CVMdataAnn!DE38*CPdataAnn!DE37/CVMdataAnn!DE37),"",CVMdataAnn!DE38*CPdataAnn!DE37/CVMdataAnn!DE37)</f>
        <v>17105.367888487352</v>
      </c>
      <c r="DF38" s="6">
        <f>IF(ISERROR(CVMdataAnn!DF38*CPdataAnn!DF37/CVMdataAnn!DF37),"",CVMdataAnn!DF38*CPdataAnn!DF37/CVMdataAnn!DF37)</f>
        <v>6910.3846153846152</v>
      </c>
      <c r="DG38" s="6">
        <f>IF(ISERROR(CVMdataAnn!DG38*CPdataAnn!DG37/CVMdataAnn!DG37),"",CVMdataAnn!DG38*CPdataAnn!DG37/CVMdataAnn!DG37)</f>
        <v>2053.7542955326462</v>
      </c>
      <c r="DH38" s="6">
        <f>IF(ISERROR(CVMdataAnn!DH38*CPdataAnn!DH37/CVMdataAnn!DH37),"",CVMdataAnn!DH38*CPdataAnn!DH37/CVMdataAnn!DH37)</f>
        <v>19918.69508043833</v>
      </c>
      <c r="DI38" s="6">
        <f>IF(ISERROR(CVMdataAnn!DI38*CPdataAnn!DI37/CVMdataAnn!DI37),"",CVMdataAnn!DI38*CPdataAnn!DI37/CVMdataAnn!DI37)</f>
        <v>628.4484848484849</v>
      </c>
      <c r="DJ38" s="6">
        <f>IF(ISERROR(CVMdataAnn!DJ38*CPdataAnn!DJ37/CVMdataAnn!DJ37),"",CVMdataAnn!DJ38*CPdataAnn!DJ37/CVMdataAnn!DJ37)</f>
        <v>1047.0152963671128</v>
      </c>
      <c r="DK38" s="6">
        <f>IF(ISERROR(CVMdataAnn!DK38*CPdataAnn!DK37/CVMdataAnn!DK37),"",CVMdataAnn!DK38*CPdataAnn!DK37/CVMdataAnn!DK37)</f>
        <v>18244.391537115207</v>
      </c>
      <c r="DL38" s="6">
        <f>IF(ISERROR(CVMdataAnn!DL38*CPdataAnn!DL37/CVMdataAnn!DL37),"",CVMdataAnn!DL38*CPdataAnn!DL37/CVMdataAnn!DL37)</f>
        <v>111637.75200864994</v>
      </c>
      <c r="DM38" s="6">
        <f>IF(ISERROR(CVMdataAnn!DM38*CPdataAnn!DM37/CVMdataAnn!DM37),"",CVMdataAnn!DM38*CPdataAnn!DM37/CVMdataAnn!DM37)</f>
        <v>22980.852969593634</v>
      </c>
      <c r="DN38" s="6">
        <f>IF(ISERROR(CVMdataAnn!DN38*CPdataAnn!DN37/CVMdataAnn!DN37),"",CVMdataAnn!DN38*CPdataAnn!DN37/CVMdataAnn!DN37)</f>
        <v>5658.4414517233508</v>
      </c>
      <c r="DO38" s="6">
        <f>IF(ISERROR(CVMdataAnn!DO38*CPdataAnn!DO37/CVMdataAnn!DO37),"",CVMdataAnn!DO38*CPdataAnn!DO37/CVMdataAnn!DO37)</f>
        <v>2183.5349815886375</v>
      </c>
      <c r="DP38" s="6">
        <f>IF(ISERROR(CVMdataAnn!DP38*CPdataAnn!DP37/CVMdataAnn!DP37),"",CVMdataAnn!DP38*CPdataAnn!DP37/CVMdataAnn!DP37)</f>
        <v>8963.8877381938692</v>
      </c>
      <c r="DQ38" s="6">
        <f>IF(ISERROR(CVMdataAnn!DQ38*CPdataAnn!DQ37/CVMdataAnn!DQ37),"",CVMdataAnn!DQ38*CPdataAnn!DQ37/CVMdataAnn!DQ37)</f>
        <v>6077.1029979222321</v>
      </c>
      <c r="DR38" s="6">
        <f>IF(ISERROR(CVMdataAnn!DR38*CPdataAnn!DR37/CVMdataAnn!DR37),"",CVMdataAnn!DR38*CPdataAnn!DR37/CVMdataAnn!DR37)</f>
        <v>98.194444444444443</v>
      </c>
      <c r="DS38" s="6">
        <f>IF(ISERROR(CVMdataAnn!DS38*CPdataAnn!DS37/CVMdataAnn!DS37),"",CVMdataAnn!DS38*CPdataAnn!DS37/CVMdataAnn!DS37)</f>
        <v>8742.7506768953062</v>
      </c>
      <c r="DT38" s="6">
        <f>IF(ISERROR(CVMdataAnn!DT38*CPdataAnn!DT37/CVMdataAnn!DT37),"",CVMdataAnn!DT38*CPdataAnn!DT37/CVMdataAnn!DT37)</f>
        <v>8313.9252914584813</v>
      </c>
      <c r="DU38" s="6">
        <f>IF(ISERROR(CVMdataAnn!DU38*CPdataAnn!DU37/CVMdataAnn!DU37),"",CVMdataAnn!DU38*CPdataAnn!DU37/CVMdataAnn!DU37)</f>
        <v>284.33962264150944</v>
      </c>
      <c r="DV38" s="6">
        <f>IF(ISERROR(CVMdataAnn!DV38*CPdataAnn!DV37/CVMdataAnn!DV37),"",CVMdataAnn!DV38*CPdataAnn!DV37/CVMdataAnn!DV37)</f>
        <v>144.50349650349651</v>
      </c>
      <c r="DW38" s="6">
        <f>IF(ISERROR(CVMdataAnn!DW38*CPdataAnn!DW37/CVMdataAnn!DW37),"",CVMdataAnn!DW38*CPdataAnn!DW37/CVMdataAnn!DW37)</f>
        <v>28854.477920450987</v>
      </c>
      <c r="DX38" s="6">
        <f>IF(ISERROR(CVMdataAnn!DX38*CPdataAnn!DX37/CVMdataAnn!DX37),"",CVMdataAnn!DX38*CPdataAnn!DX37/CVMdataAnn!DX37)</f>
        <v>14576.618122977347</v>
      </c>
      <c r="DY38" s="6">
        <f>IF(ISERROR(CVMdataAnn!DY38*CPdataAnn!DY37/CVMdataAnn!DY37),"",CVMdataAnn!DY38*CPdataAnn!DY37/CVMdataAnn!DY37)</f>
        <v>2962.9350893697083</v>
      </c>
      <c r="DZ38" s="6">
        <f>IF(ISERROR(CVMdataAnn!DZ38*CPdataAnn!DZ37/CVMdataAnn!DZ37),"",CVMdataAnn!DZ38*CPdataAnn!DZ37/CVMdataAnn!DZ37)</f>
        <v>3817.5584968092649</v>
      </c>
      <c r="EA38" s="6">
        <f>IF(ISERROR(CVMdataAnn!EA38*CPdataAnn!EA37/CVMdataAnn!EA37),"",CVMdataAnn!EA38*CPdataAnn!EA37/CVMdataAnn!EA37)</f>
        <v>4844.2609381158845</v>
      </c>
      <c r="EB38" s="6">
        <f>IF(ISERROR(CVMdataAnn!EB38*CPdataAnn!EB37/CVMdataAnn!EB37),"",CVMdataAnn!EB38*CPdataAnn!EB37/CVMdataAnn!EB37)</f>
        <v>2651.7258543833582</v>
      </c>
      <c r="EC38" s="6">
        <f>IF(ISERROR(CVMdataAnn!EC38*CPdataAnn!EC37/CVMdataAnn!EC37),"",CVMdataAnn!EC38*CPdataAnn!EC37/CVMdataAnn!EC37)</f>
        <v>39933.119189432735</v>
      </c>
      <c r="ED38" s="6">
        <f>IF(ISERROR(CVMdataAnn!ED38*CPdataAnn!ED37/CVMdataAnn!ED37),"",CVMdataAnn!ED38*CPdataAnn!ED37/CVMdataAnn!ED37)</f>
        <v>9209.0440835266818</v>
      </c>
      <c r="EE38" s="6">
        <f>IF(ISERROR(CVMdataAnn!EE38*CPdataAnn!EE37/CVMdataAnn!EE37),"",CVMdataAnn!EE38*CPdataAnn!EE37/CVMdataAnn!EE37)</f>
        <v>19665.725660756107</v>
      </c>
      <c r="EF38" s="6">
        <f>IF(ISERROR(CVMdataAnn!EF38*CPdataAnn!EF37/CVMdataAnn!EF37),"",CVMdataAnn!EF38*CPdataAnn!EF37/CVMdataAnn!EF37)</f>
        <v>11057.889467360834</v>
      </c>
      <c r="EG38" s="6">
        <f>IF(ISERROR(CVMdataAnn!EG38*CPdataAnn!EG37/CVMdataAnn!EG37),"",CVMdataAnn!EG38*CPdataAnn!EG37/CVMdataAnn!EG37)</f>
        <v>11127.050957715937</v>
      </c>
      <c r="EH38" s="6">
        <f>IF(ISERROR(CVMdataAnn!EH38*CPdataAnn!EH37/CVMdataAnn!EH37),"",CVMdataAnn!EH38*CPdataAnn!EH37/CVMdataAnn!EH37)</f>
        <v>2853.7946758039011</v>
      </c>
      <c r="EI38" s="6">
        <f>IF(ISERROR(CVMdataAnn!EI38*CPdataAnn!EI37/CVMdataAnn!EI37),"",CVMdataAnn!EI38*CPdataAnn!EI37/CVMdataAnn!EI37)</f>
        <v>3689.9514036786059</v>
      </c>
      <c r="EJ38" s="6">
        <f>IF(ISERROR(CVMdataAnn!EJ38*CPdataAnn!EJ37/CVMdataAnn!EJ37),"",CVMdataAnn!EJ38*CPdataAnn!EJ37/CVMdataAnn!EJ37)</f>
        <v>1536.105032822757</v>
      </c>
      <c r="EK38" s="6">
        <f>IF(ISERROR(CVMdataAnn!EK38*CPdataAnn!EK37/CVMdataAnn!EK37),"",CVMdataAnn!EK38*CPdataAnn!EK37/CVMdataAnn!EK37)</f>
        <v>3046.8892466194461</v>
      </c>
      <c r="EL38" s="6" t="str">
        <f>IF(ISERROR(CVMdataAnn!EL38*CPdataAnn!EL37/CVMdataAnn!EL37),"",CVMdataAnn!EL38*CPdataAnn!EL37/CVMdataAnn!EL37)</f>
        <v/>
      </c>
      <c r="EM38" s="6">
        <f>IF(ISERROR(CVMdataAnn!EM38*CPdataAnn!EM37/CVMdataAnn!EM37),"",CVMdataAnn!EM38*CPdataAnn!EM37/CVMdataAnn!EM37)</f>
        <v>18194.548475303727</v>
      </c>
      <c r="EN38" s="6">
        <f>IF(ISERROR(CVMdataAnn!EN38*CPdataAnn!EN37/CVMdataAnn!EN37),"",CVMdataAnn!EN38*CPdataAnn!EN37/CVMdataAnn!EN37)</f>
        <v>104058.4086323542</v>
      </c>
      <c r="EO38" s="6">
        <f>IF(ISERROR(CVMdataAnn!EO38*CPdataAnn!EO37/CVMdataAnn!EO37),"",CVMdataAnn!EO38*CPdataAnn!EO37/CVMdataAnn!EO37)</f>
        <v>83805.454180030822</v>
      </c>
      <c r="EP38" s="6">
        <f>IF(ISERROR(CVMdataAnn!EP38*CPdataAnn!EP37/CVMdataAnn!EP37),"",CVMdataAnn!EP38*CPdataAnn!EP37/CVMdataAnn!EP37)</f>
        <v>76336.058395909888</v>
      </c>
      <c r="EQ38" s="6">
        <f>IF(ISERROR(CVMdataAnn!EQ38*CPdataAnn!EQ37/CVMdataAnn!EQ37),"",CVMdataAnn!EQ38*CPdataAnn!EQ37/CVMdataAnn!EQ37)</f>
        <v>7469.1850341767595</v>
      </c>
      <c r="ER38" s="6">
        <f>IF(ISERROR(CVMdataAnn!ER38*CPdataAnn!ER37/CVMdataAnn!ER37),"",CVMdataAnn!ER38*CPdataAnn!ER37/CVMdataAnn!ER37)</f>
        <v>20252.741312741313</v>
      </c>
      <c r="ES38" s="6">
        <f>IF(ISERROR(CVMdataAnn!ES38*CPdataAnn!ES37/CVMdataAnn!ES37),"",CVMdataAnn!ES38*CPdataAnn!ES37/CVMdataAnn!ES37)</f>
        <v>127059.44778625292</v>
      </c>
      <c r="ET38" s="6">
        <f>IF(ISERROR(CVMdataAnn!ET38*CPdataAnn!ET37/CVMdataAnn!ET37),"",CVMdataAnn!ET38*CPdataAnn!ET37/CVMdataAnn!ET37)</f>
        <v>21662.719581211091</v>
      </c>
      <c r="EU38" s="6">
        <f>IF(ISERROR(CVMdataAnn!EU38*CPdataAnn!EU37/CVMdataAnn!EU37),"",CVMdataAnn!EU38*CPdataAnn!EU37/CVMdataAnn!EU37)</f>
        <v>6197.7069117647061</v>
      </c>
      <c r="EV38" s="6">
        <f>IF(ISERROR(CVMdataAnn!EV38*CPdataAnn!EV37/CVMdataAnn!EV37),"",CVMdataAnn!EV38*CPdataAnn!EV37/CVMdataAnn!EV37)</f>
        <v>1891.5441176470588</v>
      </c>
      <c r="EW38" s="6">
        <f>IF(ISERROR(CVMdataAnn!EW38*CPdataAnn!EW37/CVMdataAnn!EW37),"",CVMdataAnn!EW38*CPdataAnn!EW37/CVMdataAnn!EW37)</f>
        <v>13573.419327140738</v>
      </c>
      <c r="EX38" s="6">
        <f>IF(ISERROR(CVMdataAnn!EX38*CPdataAnn!EX37/CVMdataAnn!EX37),"",CVMdataAnn!EX38*CPdataAnn!EX37/CVMdataAnn!EX37)</f>
        <v>4725.4969348659006</v>
      </c>
      <c r="EY38" s="6">
        <f>IF(ISERROR(CVMdataAnn!EY38*CPdataAnn!EY37/CVMdataAnn!EY37),"",CVMdataAnn!EY38*CPdataAnn!EY37/CVMdataAnn!EY37)</f>
        <v>10720.070535883355</v>
      </c>
      <c r="EZ38" s="6">
        <f>IF(ISERROR(CVMdataAnn!EZ38*CPdataAnn!EZ37/CVMdataAnn!EZ37),"",CVMdataAnn!EZ38*CPdataAnn!EZ37/CVMdataAnn!EZ37)</f>
        <v>5288.8600616182912</v>
      </c>
      <c r="FA38" s="6">
        <f>IF(ISERROR(CVMdataAnn!FA38*CPdataAnn!FA37/CVMdataAnn!FA37),"",CVMdataAnn!FA38*CPdataAnn!FA37/CVMdataAnn!FA37)</f>
        <v>5431.3277119416589</v>
      </c>
      <c r="FB38" s="6">
        <f>IF(ISERROR(CVMdataAnn!FB38*CPdataAnn!FB37/CVMdataAnn!FB37),"",CVMdataAnn!FB38*CPdataAnn!FB37/CVMdataAnn!FB37)</f>
        <v>17044.328854475061</v>
      </c>
      <c r="FC38" s="6">
        <f>IF(ISERROR(CVMdataAnn!FC38*CPdataAnn!FC37/CVMdataAnn!FC37),"",CVMdataAnn!FC38*CPdataAnn!FC37/CVMdataAnn!FC37)</f>
        <v>21225.674162070427</v>
      </c>
      <c r="FD38" s="6">
        <f>IF(ISERROR(CVMdataAnn!FD38*CPdataAnn!FD37/CVMdataAnn!FD37),"",CVMdataAnn!FD38*CPdataAnn!FD37/CVMdataAnn!FD37)</f>
        <v>12428.462826056633</v>
      </c>
      <c r="FE38" s="6">
        <f>IF(ISERROR(CVMdataAnn!FE38*CPdataAnn!FE37/CVMdataAnn!FE37),"",CVMdataAnn!FE38*CPdataAnn!FE37/CVMdataAnn!FE37)</f>
        <v>3994.9082407948567</v>
      </c>
      <c r="FF38" s="6">
        <f>IF(ISERROR(CVMdataAnn!FF38*CPdataAnn!FF37/CVMdataAnn!FF37),"",CVMdataAnn!FF38*CPdataAnn!FF37/CVMdataAnn!FF37)</f>
        <v>1727.496212121212</v>
      </c>
      <c r="FG38" s="6">
        <f>IF(ISERROR(CVMdataAnn!FG38*CPdataAnn!FG37/CVMdataAnn!FG37),"",CVMdataAnn!FG38*CPdataAnn!FG37/CVMdataAnn!FG37)</f>
        <v>3074.6776574803148</v>
      </c>
      <c r="FH38" s="6" t="str">
        <f>IF(ISERROR(CVMdataAnn!FH38*CPdataAnn!FH37/CVMdataAnn!FH37),"",CVMdataAnn!FH38*CPdataAnn!FH37/CVMdataAnn!FH37)</f>
        <v/>
      </c>
      <c r="FI38" s="6">
        <f>IF(ISERROR(CVMdataAnn!FI38*CPdataAnn!FI37/CVMdataAnn!FI37),"",CVMdataAnn!FI38*CPdataAnn!FI37/CVMdataAnn!FI37)</f>
        <v>36575.419620695473</v>
      </c>
      <c r="FJ38" s="6">
        <f>IF(ISERROR(CVMdataAnn!FJ38*CPdataAnn!FJ37/CVMdataAnn!FJ37),"",CVMdataAnn!FJ38*CPdataAnn!FJ37/CVMdataAnn!FJ37)</f>
        <v>13041.208401834387</v>
      </c>
      <c r="FK38" s="6">
        <f>IF(ISERROR(CVMdataAnn!FK38*CPdataAnn!FK37/CVMdataAnn!FK37),"",CVMdataAnn!FK38*CPdataAnn!FK37/CVMdataAnn!FK37)</f>
        <v>23534.113654863653</v>
      </c>
      <c r="FL38" s="6">
        <f>IF(ISERROR(CVMdataAnn!FL38*CPdataAnn!FL37/CVMdataAnn!FL37),"",CVMdataAnn!FL38*CPdataAnn!FL37/CVMdataAnn!FL37)</f>
        <v>15107.365582822085</v>
      </c>
    </row>
    <row r="39" spans="2:168" x14ac:dyDescent="0.25">
      <c r="B39" s="1">
        <v>41640</v>
      </c>
      <c r="C39" s="6">
        <f>IF(ISERROR(CVMdataAnn!C39*CPdataAnn!C38/CVMdataAnn!C38),"",CVMdataAnn!C39*CPdataAnn!C38/CVMdataAnn!C38)</f>
        <v>1137426.3122513106</v>
      </c>
      <c r="D39" s="6">
        <f>IF(ISERROR(CVMdataAnn!D39*CPdataAnn!D38/CVMdataAnn!D38),"",CVMdataAnn!D39*CPdataAnn!D38/CVMdataAnn!D38)</f>
        <v>11253.150334075724</v>
      </c>
      <c r="E39" s="6">
        <f>IF(ISERROR(CVMdataAnn!E39*CPdataAnn!E38/CVMdataAnn!E38),"",CVMdataAnn!E39*CPdataAnn!E38/CVMdataAnn!E38)</f>
        <v>1127677.3819530783</v>
      </c>
      <c r="F39" s="6">
        <f>IF(ISERROR(CVMdataAnn!F39*CPdataAnn!F38/CVMdataAnn!F38),"",CVMdataAnn!F39*CPdataAnn!F38/CVMdataAnn!F38)</f>
        <v>95001.528113481996</v>
      </c>
      <c r="G39" s="6">
        <f>IF(ISERROR(CVMdataAnn!G39*CPdataAnn!G38/CVMdataAnn!G38),"",CVMdataAnn!G39*CPdataAnn!G38/CVMdataAnn!G38)</f>
        <v>40752.370046361619</v>
      </c>
      <c r="H39" s="6">
        <f>IF(ISERROR(CVMdataAnn!H39*CPdataAnn!H38/CVMdataAnn!H38),"",CVMdataAnn!H39*CPdataAnn!H38/CVMdataAnn!H38)</f>
        <v>59494.587877586091</v>
      </c>
      <c r="I39" s="6">
        <f>IF(ISERROR(CVMdataAnn!I39*CPdataAnn!I38/CVMdataAnn!I38),"",CVMdataAnn!I39*CPdataAnn!I38/CVMdataAnn!I38)</f>
        <v>301262.03209000395</v>
      </c>
      <c r="J39" s="6">
        <f>IF(ISERROR(CVMdataAnn!J39*CPdataAnn!J38/CVMdataAnn!J38),"",CVMdataAnn!J39*CPdataAnn!J38/CVMdataAnn!J38)</f>
        <v>47989.646554212894</v>
      </c>
      <c r="K39" s="6">
        <f>IF(ISERROR(CVMdataAnn!K39*CPdataAnn!K38/CVMdataAnn!K38),"",CVMdataAnn!K39*CPdataAnn!K38/CVMdataAnn!K38)</f>
        <v>20070.367321867321</v>
      </c>
      <c r="L39" s="6">
        <f>IF(ISERROR(CVMdataAnn!L39*CPdataAnn!L38/CVMdataAnn!L38),"",CVMdataAnn!L39*CPdataAnn!L38/CVMdataAnn!L38)</f>
        <v>160527.96838158128</v>
      </c>
      <c r="M39" s="6">
        <f>IF(ISERROR(CVMdataAnn!M39*CPdataAnn!M38/CVMdataAnn!M38),"",CVMdataAnn!M39*CPdataAnn!M38/CVMdataAnn!M38)</f>
        <v>20196.145886344359</v>
      </c>
      <c r="N39" s="6">
        <f>IF(ISERROR(CVMdataAnn!N39*CPdataAnn!N38/CVMdataAnn!N38),"",CVMdataAnn!N39*CPdataAnn!N38/CVMdataAnn!N38)</f>
        <v>117335.35781606006</v>
      </c>
      <c r="O39" s="6">
        <f>IF(ISERROR(CVMdataAnn!O39*CPdataAnn!O38/CVMdataAnn!O38),"",CVMdataAnn!O39*CPdataAnn!O38/CVMdataAnn!O38)</f>
        <v>21211.619561787906</v>
      </c>
      <c r="P39" s="6">
        <f>IF(ISERROR(CVMdataAnn!P39*CPdataAnn!P38/CVMdataAnn!P38),"",CVMdataAnn!P39*CPdataAnn!P38/CVMdataAnn!P38)</f>
        <v>107327.75209391282</v>
      </c>
      <c r="Q39" s="6">
        <f>IF(ISERROR(CVMdataAnn!Q39*CPdataAnn!Q38/CVMdataAnn!Q38),"",CVMdataAnn!Q39*CPdataAnn!Q38/CVMdataAnn!Q38)</f>
        <v>136509.03370306559</v>
      </c>
      <c r="R39" s="6">
        <f>IF(ISERROR(CVMdataAnn!R39*CPdataAnn!R38/CVMdataAnn!R38),"",CVMdataAnn!R39*CPdataAnn!R38/CVMdataAnn!R38)</f>
        <v>95001.528113481996</v>
      </c>
      <c r="S39" s="6">
        <f>IF(ISERROR(CVMdataAnn!S39*CPdataAnn!S38/CVMdataAnn!S38),"",CVMdataAnn!S39*CPdataAnn!S38/CVMdataAnn!S38)</f>
        <v>84291.186597684165</v>
      </c>
      <c r="T39" s="6">
        <f>IF(ISERROR(CVMdataAnn!T39*CPdataAnn!T38/CVMdataAnn!T38),"",CVMdataAnn!T39*CPdataAnn!T38/CVMdataAnn!T38)</f>
        <v>15297.880621647641</v>
      </c>
      <c r="U39" s="6">
        <f>IF(ISERROR(CVMdataAnn!U39*CPdataAnn!U38/CVMdataAnn!U38),"",CVMdataAnn!U39*CPdataAnn!U38/CVMdataAnn!U38)</f>
        <v>17245.182911041244</v>
      </c>
      <c r="V39" s="6">
        <f>IF(ISERROR(CVMdataAnn!V39*CPdataAnn!V38/CVMdataAnn!V38),"",CVMdataAnn!V39*CPdataAnn!V38/CVMdataAnn!V38)</f>
        <v>3154.4451309935739</v>
      </c>
      <c r="W39" s="6">
        <f>IF(ISERROR(CVMdataAnn!W39*CPdataAnn!W38/CVMdataAnn!W38),"",CVMdataAnn!W39*CPdataAnn!W38/CVMdataAnn!W38)</f>
        <v>10645.996101364522</v>
      </c>
      <c r="X39" s="6">
        <f>IF(ISERROR(CVMdataAnn!X39*CPdataAnn!X38/CVMdataAnn!X38),"",CVMdataAnn!X39*CPdataAnn!X38/CVMdataAnn!X38)</f>
        <v>2243.2958126969834</v>
      </c>
      <c r="Y39" s="6">
        <f>IF(ISERROR(CVMdataAnn!Y39*CPdataAnn!Y38/CVMdataAnn!Y38),"",CVMdataAnn!Y39*CPdataAnn!Y38/CVMdataAnn!Y38)</f>
        <v>9169.4331363536876</v>
      </c>
      <c r="Z39" s="6">
        <f>IF(ISERROR(CVMdataAnn!Z39*CPdataAnn!Z38/CVMdataAnn!Z38),"",CVMdataAnn!Z39*CPdataAnn!Z38/CVMdataAnn!Z38)</f>
        <v>13484.149275246256</v>
      </c>
      <c r="AA39" s="6">
        <f>IF(ISERROR(CVMdataAnn!AA39*CPdataAnn!AA38/CVMdataAnn!AA38),"",CVMdataAnn!AA39*CPdataAnn!AA38/CVMdataAnn!AA38)</f>
        <v>10426.796946564886</v>
      </c>
      <c r="AB39" s="6">
        <f>IF(ISERROR(CVMdataAnn!AB39*CPdataAnn!AB38/CVMdataAnn!AB38),"",CVMdataAnn!AB39*CPdataAnn!AB38/CVMdataAnn!AB38)</f>
        <v>2624.6872246696034</v>
      </c>
      <c r="AC39" s="6">
        <f>IF(ISERROR(CVMdataAnn!AC39*CPdataAnn!AC38/CVMdataAnn!AC38),"",CVMdataAnn!AC39*CPdataAnn!AC38/CVMdataAnn!AC38)</f>
        <v>10710.322932917317</v>
      </c>
      <c r="AD39" s="6">
        <f>IF(ISERROR(CVMdataAnn!AD39*CPdataAnn!AD38/CVMdataAnn!AD38),"",CVMdataAnn!AD39*CPdataAnn!AD38/CVMdataAnn!AD38)</f>
        <v>2910.2517267843436</v>
      </c>
      <c r="AE39" s="6">
        <f>IF(ISERROR(CVMdataAnn!AE39*CPdataAnn!AE38/CVMdataAnn!AE38),"",CVMdataAnn!AE39*CPdataAnn!AE38/CVMdataAnn!AE38)</f>
        <v>7799.6645817044564</v>
      </c>
      <c r="AF39" s="6">
        <f>IF(ISERROR(CVMdataAnn!AF39*CPdataAnn!AF38/CVMdataAnn!AF38),"",CVMdataAnn!AF39*CPdataAnn!AF38/CVMdataAnn!AF38)</f>
        <v>40752.370046361619</v>
      </c>
      <c r="AG39" s="6">
        <f>IF(ISERROR(CVMdataAnn!AG39*CPdataAnn!AG38/CVMdataAnn!AG38),"",CVMdataAnn!AG39*CPdataAnn!AG38/CVMdataAnn!AG38)</f>
        <v>17615.454377974515</v>
      </c>
      <c r="AH39" s="6">
        <f>IF(ISERROR(CVMdataAnn!AH39*CPdataAnn!AH38/CVMdataAnn!AH38),"",CVMdataAnn!AH39*CPdataAnn!AH38/CVMdataAnn!AH38)</f>
        <v>4949.8489128414794</v>
      </c>
      <c r="AI39" s="6">
        <f>IF(ISERROR(CVMdataAnn!AI39*CPdataAnn!AI38/CVMdataAnn!AI38),"",CVMdataAnn!AI39*CPdataAnn!AI38/CVMdataAnn!AI38)</f>
        <v>8073.9682122108952</v>
      </c>
      <c r="AJ39" s="6">
        <f>IF(ISERROR(CVMdataAnn!AJ39*CPdataAnn!AJ38/CVMdataAnn!AJ38),"",CVMdataAnn!AJ39*CPdataAnn!AJ38/CVMdataAnn!AJ38)</f>
        <v>4591.4009508716326</v>
      </c>
      <c r="AK39" s="6">
        <f>IF(ISERROR(CVMdataAnn!AK39*CPdataAnn!AK38/CVMdataAnn!AK38),"",CVMdataAnn!AK39*CPdataAnn!AK38/CVMdataAnn!AK38)</f>
        <v>18393.688000306407</v>
      </c>
      <c r="AL39" s="6">
        <f>IF(ISERROR(CVMdataAnn!AL39*CPdataAnn!AL38/CVMdataAnn!AL38),"",CVMdataAnn!AL39*CPdataAnn!AL38/CVMdataAnn!AL38)</f>
        <v>4743.4155781325589</v>
      </c>
      <c r="AM39" s="6">
        <f>IF(ISERROR(CVMdataAnn!AM39*CPdataAnn!AM38/CVMdataAnn!AM38),"",CVMdataAnn!AM39*CPdataAnn!AM38/CVMdataAnn!AM38)</f>
        <v>59494.587877586091</v>
      </c>
      <c r="AN39" s="6">
        <f>IF(ISERROR(CVMdataAnn!AN39*CPdataAnn!AN38/CVMdataAnn!AN38),"",CVMdataAnn!AN39*CPdataAnn!AN38/CVMdataAnn!AN38)</f>
        <v>50597.583685650337</v>
      </c>
      <c r="AO39" s="6">
        <f>IF(ISERROR(CVMdataAnn!AO39*CPdataAnn!AO38/CVMdataAnn!AO38),"",CVMdataAnn!AO39*CPdataAnn!AO38/CVMdataAnn!AO38)</f>
        <v>631.98887343532681</v>
      </c>
      <c r="AP39" s="6">
        <f>IF(ISERROR(CVMdataAnn!AP39*CPdataAnn!AP38/CVMdataAnn!AP38),"",CVMdataAnn!AP39*CPdataAnn!AP38/CVMdataAnn!AP38)</f>
        <v>45281.620089295255</v>
      </c>
      <c r="AQ39" s="6">
        <f>IF(ISERROR(CVMdataAnn!AQ39*CPdataAnn!AQ38/CVMdataAnn!AQ38),"",CVMdataAnn!AQ39*CPdataAnn!AQ38/CVMdataAnn!AQ38)</f>
        <v>3624.41032759578</v>
      </c>
      <c r="AR39" s="6">
        <f>IF(ISERROR(CVMdataAnn!AR39*CPdataAnn!AR38/CVMdataAnn!AR38),"",CVMdataAnn!AR39*CPdataAnn!AR38/CVMdataAnn!AR38)</f>
        <v>1059.2589991220368</v>
      </c>
      <c r="AS39" s="6">
        <f>IF(ISERROR(CVMdataAnn!AS39*CPdataAnn!AS38/CVMdataAnn!AS38),"",CVMdataAnn!AS39*CPdataAnn!AS38/CVMdataAnn!AS38)</f>
        <v>8896.9068728107268</v>
      </c>
      <c r="AT39" s="6">
        <f>IF(ISERROR(CVMdataAnn!AT39*CPdataAnn!AT38/CVMdataAnn!AT38),"",CVMdataAnn!AT39*CPdataAnn!AT38/CVMdataAnn!AT38)</f>
        <v>8841.9044725328149</v>
      </c>
      <c r="AU39" s="6">
        <f>IF(ISERROR(CVMdataAnn!AU39*CPdataAnn!AU38/CVMdataAnn!AU38),"",CVMdataAnn!AU39*CPdataAnn!AU38/CVMdataAnn!AU38)</f>
        <v>55</v>
      </c>
      <c r="AV39" s="6">
        <f>IF(ISERROR(CVMdataAnn!AV39*CPdataAnn!AV38/CVMdataAnn!AV38),"",CVMdataAnn!AV39*CPdataAnn!AV38/CVMdataAnn!AV38)</f>
        <v>301262.03209000395</v>
      </c>
      <c r="AW39" s="6">
        <f>IF(ISERROR(CVMdataAnn!AW39*CPdataAnn!AW38/CVMdataAnn!AW38),"",CVMdataAnn!AW39*CPdataAnn!AW38/CVMdataAnn!AW38)</f>
        <v>72206.289600320815</v>
      </c>
      <c r="AX39" s="6">
        <f>IF(ISERROR(CVMdataAnn!AX39*CPdataAnn!AX38/CVMdataAnn!AX38),"",CVMdataAnn!AX39*CPdataAnn!AX38/CVMdataAnn!AX38)</f>
        <v>72002.071144178568</v>
      </c>
      <c r="AY39" s="6">
        <f>IF(ISERROR(CVMdataAnn!AY39*CPdataAnn!AY38/CVMdataAnn!AY38),"",CVMdataAnn!AY39*CPdataAnn!AY38/CVMdataAnn!AY38)</f>
        <v>204.24299065420561</v>
      </c>
      <c r="AZ39" s="6">
        <f>IF(ISERROR(CVMdataAnn!AZ39*CPdataAnn!AZ38/CVMdataAnn!AZ38),"",CVMdataAnn!AZ39*CPdataAnn!AZ38/CVMdataAnn!AZ38)</f>
        <v>187277.4490909091</v>
      </c>
      <c r="BA39" s="6">
        <f>IF(ISERROR(CVMdataAnn!BA39*CPdataAnn!BA38/CVMdataAnn!BA38),"",CVMdataAnn!BA39*CPdataAnn!BA38/CVMdataAnn!BA38)</f>
        <v>178168.84585094679</v>
      </c>
      <c r="BB39" s="6">
        <f>IF(ISERROR(CVMdataAnn!BB39*CPdataAnn!BB38/CVMdataAnn!BB38),"",CVMdataAnn!BB39*CPdataAnn!BB38/CVMdataAnn!BB38)</f>
        <v>9107.5006190672721</v>
      </c>
      <c r="BC39" s="6">
        <f>IF(ISERROR(CVMdataAnn!BC39*CPdataAnn!BC38/CVMdataAnn!BC38),"",CVMdataAnn!BC39*CPdataAnn!BC38/CVMdataAnn!BC38)</f>
        <v>2701.0184182015169</v>
      </c>
      <c r="BD39" s="6">
        <f>IF(ISERROR(CVMdataAnn!BD39*CPdataAnn!BD38/CVMdataAnn!BD38),"",CVMdataAnn!BD39*CPdataAnn!BD38/CVMdataAnn!BD38)</f>
        <v>988.10978520286392</v>
      </c>
      <c r="BE39" s="6">
        <f>IF(ISERROR(CVMdataAnn!BE39*CPdataAnn!BE38/CVMdataAnn!BE38),"",CVMdataAnn!BE39*CPdataAnn!BE38/CVMdataAnn!BE38)</f>
        <v>1713.0056497175142</v>
      </c>
      <c r="BF39" s="6">
        <f>IF(ISERROR(CVMdataAnn!BF39*CPdataAnn!BF38/CVMdataAnn!BF38),"",CVMdataAnn!BF39*CPdataAnn!BF38/CVMdataAnn!BF38)</f>
        <v>9080.7143170838826</v>
      </c>
      <c r="BG39" s="6">
        <f>IF(ISERROR(CVMdataAnn!BG39*CPdataAnn!BG38/CVMdataAnn!BG38),"",CVMdataAnn!BG39*CPdataAnn!BG38/CVMdataAnn!BG38)</f>
        <v>4671.4938623410781</v>
      </c>
      <c r="BH39" s="6">
        <f>IF(ISERROR(CVMdataAnn!BH39*CPdataAnn!BH38/CVMdataAnn!BH38),"",CVMdataAnn!BH39*CPdataAnn!BH38/CVMdataAnn!BH38)</f>
        <v>106.96202531645569</v>
      </c>
      <c r="BI39" s="6">
        <f>IF(ISERROR(CVMdataAnn!BI39*CPdataAnn!BI38/CVMdataAnn!BI38),"",CVMdataAnn!BI39*CPdataAnn!BI38/CVMdataAnn!BI38)</f>
        <v>4303.2708099618576</v>
      </c>
      <c r="BJ39" s="6" t="str">
        <f>IF(ISERROR(CVMdataAnn!BJ39*CPdataAnn!BJ38/CVMdataAnn!BJ38),"",CVMdataAnn!BJ39*CPdataAnn!BJ38/CVMdataAnn!BJ38)</f>
        <v/>
      </c>
      <c r="BK39" s="6">
        <f>IF(ISERROR(CVMdataAnn!BK39*CPdataAnn!BK38/CVMdataAnn!BK38),"",CVMdataAnn!BK39*CPdataAnn!BK38/CVMdataAnn!BK38)</f>
        <v>29996.79748283753</v>
      </c>
      <c r="BL39" s="6">
        <f>IF(ISERROR(CVMdataAnn!BL39*CPdataAnn!BL38/CVMdataAnn!BL38),"",CVMdataAnn!BL39*CPdataAnn!BL38/CVMdataAnn!BL38)</f>
        <v>14706.751286968811</v>
      </c>
      <c r="BM39" s="6">
        <f>IF(ISERROR(CVMdataAnn!BM39*CPdataAnn!BM38/CVMdataAnn!BM38),"",CVMdataAnn!BM39*CPdataAnn!BM38/CVMdataAnn!BM38)</f>
        <v>13528.829822926375</v>
      </c>
      <c r="BN39" s="6">
        <f>IF(ISERROR(CVMdataAnn!BN39*CPdataAnn!BN38/CVMdataAnn!BN38),"",CVMdataAnn!BN39*CPdataAnn!BN38/CVMdataAnn!BN38)</f>
        <v>1546.0338372930166</v>
      </c>
      <c r="BO39" s="6">
        <f>IF(ISERROR(CVMdataAnn!BO39*CPdataAnn!BO38/CVMdataAnn!BO38),"",CVMdataAnn!BO39*CPdataAnn!BO38/CVMdataAnn!BO38)</f>
        <v>214.53874538745387</v>
      </c>
      <c r="BP39" s="6" t="str">
        <f>IF(ISERROR(CVMdataAnn!BP39*CPdataAnn!BP38/CVMdataAnn!BP38),"",CVMdataAnn!BP39*CPdataAnn!BP38/CVMdataAnn!BP38)</f>
        <v/>
      </c>
      <c r="BQ39" s="6">
        <f>IF(ISERROR(CVMdataAnn!BQ39*CPdataAnn!BQ38/CVMdataAnn!BQ38),"",CVMdataAnn!BQ39*CPdataAnn!BQ38/CVMdataAnn!BQ38)</f>
        <v>47989.646554212894</v>
      </c>
      <c r="BR39" s="6">
        <f>IF(ISERROR(CVMdataAnn!BR39*CPdataAnn!BR38/CVMdataAnn!BR38),"",CVMdataAnn!BR39*CPdataAnn!BR38/CVMdataAnn!BR38)</f>
        <v>15461.998513379584</v>
      </c>
      <c r="BS39" s="6">
        <f>IF(ISERROR(CVMdataAnn!BS39*CPdataAnn!BS38/CVMdataAnn!BS38),"",CVMdataAnn!BS39*CPdataAnn!BS38/CVMdataAnn!BS38)</f>
        <v>12450.085320893839</v>
      </c>
      <c r="BT39" s="6">
        <f>IF(ISERROR(CVMdataAnn!BT39*CPdataAnn!BT38/CVMdataAnn!BT38),"",CVMdataAnn!BT39*CPdataAnn!BT38/CVMdataAnn!BT38)</f>
        <v>2990.995103182931</v>
      </c>
      <c r="BU39" s="6">
        <f>IF(ISERROR(CVMdataAnn!BU39*CPdataAnn!BU38/CVMdataAnn!BU38),"",CVMdataAnn!BU39*CPdataAnn!BU38/CVMdataAnn!BU38)</f>
        <v>20.580645161290324</v>
      </c>
      <c r="BV39" s="6">
        <f>IF(ISERROR(CVMdataAnn!BV39*CPdataAnn!BV38/CVMdataAnn!BV38),"",CVMdataAnn!BV39*CPdataAnn!BV38/CVMdataAnn!BV38)</f>
        <v>5353.8752726551656</v>
      </c>
      <c r="BW39" s="6">
        <f>IF(ISERROR(CVMdataAnn!BW39*CPdataAnn!BW38/CVMdataAnn!BW38),"",CVMdataAnn!BW39*CPdataAnn!BW38/CVMdataAnn!BW38)</f>
        <v>8414.1801928957884</v>
      </c>
      <c r="BX39" s="6">
        <f>IF(ISERROR(CVMdataAnn!BX39*CPdataAnn!BX38/CVMdataAnn!BX38),"",CVMdataAnn!BX39*CPdataAnn!BX38/CVMdataAnn!BX38)</f>
        <v>6517.1717709720369</v>
      </c>
      <c r="BY39" s="6">
        <f>IF(ISERROR(CVMdataAnn!BY39*CPdataAnn!BY38/CVMdataAnn!BY38),"",CVMdataAnn!BY39*CPdataAnn!BY38/CVMdataAnn!BY38)</f>
        <v>1374.4615384615386</v>
      </c>
      <c r="BZ39" s="6">
        <f>IF(ISERROR(CVMdataAnn!BZ39*CPdataAnn!BZ38/CVMdataAnn!BZ38),"",CVMdataAnn!BZ39*CPdataAnn!BZ38/CVMdataAnn!BZ38)</f>
        <v>524.33333333333337</v>
      </c>
      <c r="CA39" s="6">
        <f>IF(ISERROR(CVMdataAnn!CA39*CPdataAnn!CA38/CVMdataAnn!CA38),"",CVMdataAnn!CA39*CPdataAnn!CA38/CVMdataAnn!CA38)</f>
        <v>6349.7613879296168</v>
      </c>
      <c r="CB39" s="6">
        <f>IF(ISERROR(CVMdataAnn!CB39*CPdataAnn!CB38/CVMdataAnn!CB38),"",CVMdataAnn!CB39*CPdataAnn!CB38/CVMdataAnn!CB38)</f>
        <v>4481.2920317913185</v>
      </c>
      <c r="CC39" s="6">
        <f>IF(ISERROR(CVMdataAnn!CC39*CPdataAnn!CC38/CVMdataAnn!CC38),"",CVMdataAnn!CC39*CPdataAnn!CC38/CVMdataAnn!CC38)</f>
        <v>317.79032258064518</v>
      </c>
      <c r="CD39" s="6">
        <f>IF(ISERROR(CVMdataAnn!CD39*CPdataAnn!CD38/CVMdataAnn!CD38),"",CVMdataAnn!CD39*CPdataAnn!CD38/CVMdataAnn!CD38)</f>
        <v>4163.2457029528423</v>
      </c>
      <c r="CE39" s="6">
        <f>IF(ISERROR(CVMdataAnn!CE39*CPdataAnn!CE38/CVMdataAnn!CE38),"",CVMdataAnn!CE39*CPdataAnn!CE38/CVMdataAnn!CE38)</f>
        <v>7928.6428934010155</v>
      </c>
      <c r="CF39" s="6">
        <f>IF(ISERROR(CVMdataAnn!CF39*CPdataAnn!CF38/CVMdataAnn!CF38),"",CVMdataAnn!CF39*CPdataAnn!CF38/CVMdataAnn!CF38)</f>
        <v>2972.1560338201384</v>
      </c>
      <c r="CG39" s="6">
        <f>IF(ISERROR(CVMdataAnn!CG39*CPdataAnn!CG38/CVMdataAnn!CG38),"",CVMdataAnn!CG39*CPdataAnn!CG38/CVMdataAnn!CG38)</f>
        <v>4956.4597961494901</v>
      </c>
      <c r="CH39" s="6">
        <f>IF(ISERROR(CVMdataAnn!CH39*CPdataAnn!CH38/CVMdataAnn!CH38),"",CVMdataAnn!CH39*CPdataAnn!CH38/CVMdataAnn!CH38)</f>
        <v>20070.367321867321</v>
      </c>
      <c r="CI39" s="6">
        <f>IF(ISERROR(CVMdataAnn!CI39*CPdataAnn!CI38/CVMdataAnn!CI38),"",CVMdataAnn!CI39*CPdataAnn!CI38/CVMdataAnn!CI38)</f>
        <v>12354.440418118467</v>
      </c>
      <c r="CJ39" s="6">
        <f>IF(ISERROR(CVMdataAnn!CJ39*CPdataAnn!CJ38/CVMdataAnn!CJ38),"",CVMdataAnn!CJ39*CPdataAnn!CJ38/CVMdataAnn!CJ38)</f>
        <v>8159.3585834896812</v>
      </c>
      <c r="CK39" s="6">
        <f>IF(ISERROR(CVMdataAnn!CK39*CPdataAnn!CK38/CVMdataAnn!CK38),"",CVMdataAnn!CK39*CPdataAnn!CK38/CVMdataAnn!CK38)</f>
        <v>626.44633730834755</v>
      </c>
      <c r="CL39" s="6">
        <f>IF(ISERROR(CVMdataAnn!CL39*CPdataAnn!CL38/CVMdataAnn!CL38),"",CVMdataAnn!CL39*CPdataAnn!CL38/CVMdataAnn!CL38)</f>
        <v>3569.6151220792858</v>
      </c>
      <c r="CM39" s="6">
        <f>IF(ISERROR(CVMdataAnn!CM39*CPdataAnn!CM38/CVMdataAnn!CM38),"",CVMdataAnn!CM39*CPdataAnn!CM38/CVMdataAnn!CM38)</f>
        <v>4595.5572687224667</v>
      </c>
      <c r="CN39" s="6">
        <f>IF(ISERROR(CVMdataAnn!CN39*CPdataAnn!CN38/CVMdataAnn!CN38),"",CVMdataAnn!CN39*CPdataAnn!CN38/CVMdataAnn!CN38)</f>
        <v>1651.0572139303483</v>
      </c>
      <c r="CO39" s="6">
        <f>IF(ISERROR(CVMdataAnn!CO39*CPdataAnn!CO38/CVMdataAnn!CO38),"",CVMdataAnn!CO39*CPdataAnn!CO38/CVMdataAnn!CO38)</f>
        <v>2274.3464566929133</v>
      </c>
      <c r="CP39" s="6">
        <f>IF(ISERROR(CVMdataAnn!CP39*CPdataAnn!CP38/CVMdataAnn!CP38),"",CVMdataAnn!CP39*CPdataAnn!CP38/CVMdataAnn!CP38)</f>
        <v>670.31645569620252</v>
      </c>
      <c r="CQ39" s="6">
        <f>IF(ISERROR(CVMdataAnn!CQ39*CPdataAnn!CQ38/CVMdataAnn!CQ38),"",CVMdataAnn!CQ39*CPdataAnn!CQ38/CVMdataAnn!CQ38)</f>
        <v>3120.5419783873649</v>
      </c>
      <c r="CR39" s="6">
        <f>IF(ISERROR(CVMdataAnn!CR39*CPdataAnn!CR38/CVMdataAnn!CR38),"",CVMdataAnn!CR39*CPdataAnn!CR38/CVMdataAnn!CR38)</f>
        <v>160527.96838158128</v>
      </c>
      <c r="CS39" s="6">
        <f>IF(ISERROR(CVMdataAnn!CS39*CPdataAnn!CS38/CVMdataAnn!CS38),"",CVMdataAnn!CS39*CPdataAnn!CS38/CVMdataAnn!CS38)</f>
        <v>46218.397474236786</v>
      </c>
      <c r="CT39" s="6">
        <f>IF(ISERROR(CVMdataAnn!CT39*CPdataAnn!CT38/CVMdataAnn!CT38),"",CVMdataAnn!CT39*CPdataAnn!CT38/CVMdataAnn!CT38)</f>
        <v>44700.19663395355</v>
      </c>
      <c r="CU39" s="6">
        <f>IF(ISERROR(CVMdataAnn!CU39*CPdataAnn!CU38/CVMdataAnn!CU38),"",CVMdataAnn!CU39*CPdataAnn!CU38/CVMdataAnn!CU38)</f>
        <v>505.72068230277188</v>
      </c>
      <c r="CV39" s="6">
        <f>IF(ISERROR(CVMdataAnn!CV39*CPdataAnn!CV38/CVMdataAnn!CV38),"",CVMdataAnn!CV39*CPdataAnn!CV38/CVMdataAnn!CV38)</f>
        <v>1012.1337386018237</v>
      </c>
      <c r="CW39" s="6">
        <f>IF(ISERROR(CVMdataAnn!CW39*CPdataAnn!CW38/CVMdataAnn!CW38),"",CVMdataAnn!CW39*CPdataAnn!CW38/CVMdataAnn!CW38)</f>
        <v>67814.851919561246</v>
      </c>
      <c r="CX39" s="6">
        <f>IF(ISERROR(CVMdataAnn!CX39*CPdataAnn!CX38/CVMdataAnn!CX38),"",CVMdataAnn!CX39*CPdataAnn!CX38/CVMdataAnn!CX38)</f>
        <v>5078.9211578746908</v>
      </c>
      <c r="CY39" s="6">
        <f>IF(ISERROR(CVMdataAnn!CY39*CPdataAnn!CY38/CVMdataAnn!CY38),"",CVMdataAnn!CY39*CPdataAnn!CY38/CVMdataAnn!CY38)</f>
        <v>34391.728423328881</v>
      </c>
      <c r="CZ39" s="6">
        <f>IF(ISERROR(CVMdataAnn!CZ39*CPdataAnn!CZ38/CVMdataAnn!CZ38),"",CVMdataAnn!CZ39*CPdataAnn!CZ38/CVMdataAnn!CZ38)</f>
        <v>21501.260410192666</v>
      </c>
      <c r="DA39" s="6">
        <f>IF(ISERROR(CVMdataAnn!DA39*CPdataAnn!DA38/CVMdataAnn!DA38),"",CVMdataAnn!DA39*CPdataAnn!DA38/CVMdataAnn!DA38)</f>
        <v>6842.6445612616253</v>
      </c>
      <c r="DB39" s="6">
        <f>IF(ISERROR(CVMdataAnn!DB39*CPdataAnn!DB38/CVMdataAnn!DB38),"",CVMdataAnn!DB39*CPdataAnn!DB38/CVMdataAnn!DB38)</f>
        <v>46495.745607254037</v>
      </c>
      <c r="DC39" s="6">
        <f>IF(ISERROR(CVMdataAnn!DC39*CPdataAnn!DC38/CVMdataAnn!DC38),"",CVMdataAnn!DC39*CPdataAnn!DC38/CVMdataAnn!DC38)</f>
        <v>9456.2328413664982</v>
      </c>
      <c r="DD39" s="6">
        <f>IF(ISERROR(CVMdataAnn!DD39*CPdataAnn!DD38/CVMdataAnn!DD38),"",CVMdataAnn!DD39*CPdataAnn!DD38/CVMdataAnn!DD38)</f>
        <v>8055.6589304812833</v>
      </c>
      <c r="DE39" s="6">
        <f>IF(ISERROR(CVMdataAnn!DE39*CPdataAnn!DE38/CVMdataAnn!DE38),"",CVMdataAnn!DE39*CPdataAnn!DE38/CVMdataAnn!DE38)</f>
        <v>20032.092259369678</v>
      </c>
      <c r="DF39" s="6">
        <f>IF(ISERROR(CVMdataAnn!DF39*CPdataAnn!DF38/CVMdataAnn!DF38),"",CVMdataAnn!DF39*CPdataAnn!DF38/CVMdataAnn!DF38)</f>
        <v>6735.6461538461535</v>
      </c>
      <c r="DG39" s="6">
        <f>IF(ISERROR(CVMdataAnn!DG39*CPdataAnn!DG38/CVMdataAnn!DG38),"",CVMdataAnn!DG39*CPdataAnn!DG38/CVMdataAnn!DG38)</f>
        <v>2214.9448039588883</v>
      </c>
      <c r="DH39" s="6">
        <f>IF(ISERROR(CVMdataAnn!DH39*CPdataAnn!DH38/CVMdataAnn!DH38),"",CVMdataAnn!DH39*CPdataAnn!DH38/CVMdataAnn!DH38)</f>
        <v>20196.145886344359</v>
      </c>
      <c r="DI39" s="6">
        <f>IF(ISERROR(CVMdataAnn!DI39*CPdataAnn!DI38/CVMdataAnn!DI38),"",CVMdataAnn!DI39*CPdataAnn!DI38/CVMdataAnn!DI38)</f>
        <v>710.98391420911526</v>
      </c>
      <c r="DJ39" s="6">
        <f>IF(ISERROR(CVMdataAnn!DJ39*CPdataAnn!DJ38/CVMdataAnn!DJ38),"",CVMdataAnn!DJ39*CPdataAnn!DJ38/CVMdataAnn!DJ38)</f>
        <v>814.63397548161117</v>
      </c>
      <c r="DK39" s="6">
        <f>IF(ISERROR(CVMdataAnn!DK39*CPdataAnn!DK38/CVMdataAnn!DK38),"",CVMdataAnn!DK39*CPdataAnn!DK38/CVMdataAnn!DK38)</f>
        <v>18670.165545783755</v>
      </c>
      <c r="DL39" s="6">
        <f>IF(ISERROR(CVMdataAnn!DL39*CPdataAnn!DL38/CVMdataAnn!DL38),"",CVMdataAnn!DL39*CPdataAnn!DL38/CVMdataAnn!DL38)</f>
        <v>117335.35781606006</v>
      </c>
      <c r="DM39" s="6">
        <f>IF(ISERROR(CVMdataAnn!DM39*CPdataAnn!DM38/CVMdataAnn!DM38),"",CVMdataAnn!DM39*CPdataAnn!DM38/CVMdataAnn!DM38)</f>
        <v>21448.633287728899</v>
      </c>
      <c r="DN39" s="6">
        <f>IF(ISERROR(CVMdataAnn!DN39*CPdataAnn!DN38/CVMdataAnn!DN38),"",CVMdataAnn!DN39*CPdataAnn!DN38/CVMdataAnn!DN38)</f>
        <v>4722.1648116438355</v>
      </c>
      <c r="DO39" s="6">
        <f>IF(ISERROR(CVMdataAnn!DO39*CPdataAnn!DO38/CVMdataAnn!DO38),"",CVMdataAnn!DO39*CPdataAnn!DO38/CVMdataAnn!DO38)</f>
        <v>2450.4503225806452</v>
      </c>
      <c r="DP39" s="6">
        <f>IF(ISERROR(CVMdataAnn!DP39*CPdataAnn!DP38/CVMdataAnn!DP38),"",CVMdataAnn!DP39*CPdataAnn!DP38/CVMdataAnn!DP38)</f>
        <v>8012.4875541994543</v>
      </c>
      <c r="DQ39" s="6">
        <f>IF(ISERROR(CVMdataAnn!DQ39*CPdataAnn!DQ38/CVMdataAnn!DQ38),"",CVMdataAnn!DQ39*CPdataAnn!DQ38/CVMdataAnn!DQ38)</f>
        <v>6133.5878048780487</v>
      </c>
      <c r="DR39" s="6">
        <f>IF(ISERROR(CVMdataAnn!DR39*CPdataAnn!DR38/CVMdataAnn!DR38),"",CVMdataAnn!DR39*CPdataAnn!DR38/CVMdataAnn!DR38)</f>
        <v>131.42857142857142</v>
      </c>
      <c r="DS39" s="6">
        <f>IF(ISERROR(CVMdataAnn!DS39*CPdataAnn!DS38/CVMdataAnn!DS38),"",CVMdataAnn!DS39*CPdataAnn!DS38/CVMdataAnn!DS38)</f>
        <v>10505.699487076336</v>
      </c>
      <c r="DT39" s="6">
        <f>IF(ISERROR(CVMdataAnn!DT39*CPdataAnn!DT38/CVMdataAnn!DT38),"",CVMdataAnn!DT39*CPdataAnn!DT38/CVMdataAnn!DT38)</f>
        <v>10035.336367485183</v>
      </c>
      <c r="DU39" s="6">
        <f>IF(ISERROR(CVMdataAnn!DU39*CPdataAnn!DU38/CVMdataAnn!DU38),"",CVMdataAnn!DU39*CPdataAnn!DU38/CVMdataAnn!DU38)</f>
        <v>301.96363636363634</v>
      </c>
      <c r="DV39" s="6">
        <f>IF(ISERROR(CVMdataAnn!DV39*CPdataAnn!DV38/CVMdataAnn!DV38),"",CVMdataAnn!DV39*CPdataAnn!DV38/CVMdataAnn!DV38)</f>
        <v>169.16666666666666</v>
      </c>
      <c r="DW39" s="6">
        <f>IF(ISERROR(CVMdataAnn!DW39*CPdataAnn!DW38/CVMdataAnn!DW38),"",CVMdataAnn!DW39*CPdataAnn!DW38/CVMdataAnn!DW38)</f>
        <v>31355.016894174889</v>
      </c>
      <c r="DX39" s="6">
        <f>IF(ISERROR(CVMdataAnn!DX39*CPdataAnn!DX38/CVMdataAnn!DX38),"",CVMdataAnn!DX39*CPdataAnn!DX38/CVMdataAnn!DX38)</f>
        <v>15412.524125874126</v>
      </c>
      <c r="DY39" s="6">
        <f>IF(ISERROR(CVMdataAnn!DY39*CPdataAnn!DY38/CVMdataAnn!DY38),"",CVMdataAnn!DY39*CPdataAnn!DY38/CVMdataAnn!DY38)</f>
        <v>2868.5118110236222</v>
      </c>
      <c r="DZ39" s="6">
        <f>IF(ISERROR(CVMdataAnn!DZ39*CPdataAnn!DZ38/CVMdataAnn!DZ38),"",CVMdataAnn!DZ39*CPdataAnn!DZ38/CVMdataAnn!DZ38)</f>
        <v>4404.5766312594842</v>
      </c>
      <c r="EA39" s="6">
        <f>IF(ISERROR(CVMdataAnn!EA39*CPdataAnn!EA38/CVMdataAnn!EA38),"",CVMdataAnn!EA39*CPdataAnn!EA38/CVMdataAnn!EA38)</f>
        <v>6008.6590490232211</v>
      </c>
      <c r="EB39" s="6">
        <f>IF(ISERROR(CVMdataAnn!EB39*CPdataAnn!EB38/CVMdataAnn!EB38),"",CVMdataAnn!EB39*CPdataAnn!EB38/CVMdataAnn!EB38)</f>
        <v>2659.3004791238877</v>
      </c>
      <c r="EC39" s="6">
        <f>IF(ISERROR(CVMdataAnn!EC39*CPdataAnn!EC38/CVMdataAnn!EC38),"",CVMdataAnn!EC39*CPdataAnn!EC38/CVMdataAnn!EC38)</f>
        <v>43905.449551022139</v>
      </c>
      <c r="ED39" s="6">
        <f>IF(ISERROR(CVMdataAnn!ED39*CPdataAnn!ED38/CVMdataAnn!ED38),"",CVMdataAnn!ED39*CPdataAnn!ED38/CVMdataAnn!ED38)</f>
        <v>10489.009618810118</v>
      </c>
      <c r="EE39" s="6">
        <f>IF(ISERROR(CVMdataAnn!EE39*CPdataAnn!EE38/CVMdataAnn!EE38),"",CVMdataAnn!EE39*CPdataAnn!EE38/CVMdataAnn!EE38)</f>
        <v>20476.222896712981</v>
      </c>
      <c r="EF39" s="6">
        <f>IF(ISERROR(CVMdataAnn!EF39*CPdataAnn!EF38/CVMdataAnn!EF38),"",CVMdataAnn!EF39*CPdataAnn!EF38/CVMdataAnn!EF38)</f>
        <v>12939.569871086556</v>
      </c>
      <c r="EG39" s="6">
        <f>IF(ISERROR(CVMdataAnn!EG39*CPdataAnn!EG38/CVMdataAnn!EG38),"",CVMdataAnn!EG39*CPdataAnn!EG38/CVMdataAnn!EG38)</f>
        <v>10120.538628158845</v>
      </c>
      <c r="EH39" s="6">
        <f>IF(ISERROR(CVMdataAnn!EH39*CPdataAnn!EH38/CVMdataAnn!EH38),"",CVMdataAnn!EH39*CPdataAnn!EH38/CVMdataAnn!EH38)</f>
        <v>2672.8744223973904</v>
      </c>
      <c r="EI39" s="6">
        <f>IF(ISERROR(CVMdataAnn!EI39*CPdataAnn!EI38/CVMdataAnn!EI38),"",CVMdataAnn!EI39*CPdataAnn!EI38/CVMdataAnn!EI38)</f>
        <v>3413.9399878763388</v>
      </c>
      <c r="EJ39" s="6">
        <f>IF(ISERROR(CVMdataAnn!EJ39*CPdataAnn!EJ38/CVMdataAnn!EJ38),"",CVMdataAnn!EJ39*CPdataAnn!EJ38/CVMdataAnn!EJ38)</f>
        <v>1315.5145299145299</v>
      </c>
      <c r="EK39" s="6">
        <f>IF(ISERROR(CVMdataAnn!EK39*CPdataAnn!EK38/CVMdataAnn!EK38),"",CVMdataAnn!EK39*CPdataAnn!EK38/CVMdataAnn!EK38)</f>
        <v>2717.4784358826914</v>
      </c>
      <c r="EL39" s="6" t="str">
        <f>IF(ISERROR(CVMdataAnn!EL39*CPdataAnn!EL38/CVMdataAnn!EL38),"",CVMdataAnn!EL39*CPdataAnn!EL38/CVMdataAnn!EL38)</f>
        <v/>
      </c>
      <c r="EM39" s="6">
        <f>IF(ISERROR(CVMdataAnn!EM39*CPdataAnn!EM38/CVMdataAnn!EM38),"",CVMdataAnn!EM39*CPdataAnn!EM38/CVMdataAnn!EM38)</f>
        <v>21211.619561787906</v>
      </c>
      <c r="EN39" s="6">
        <f>IF(ISERROR(CVMdataAnn!EN39*CPdataAnn!EN38/CVMdataAnn!EN38),"",CVMdataAnn!EN39*CPdataAnn!EN38/CVMdataAnn!EN38)</f>
        <v>107327.75209391282</v>
      </c>
      <c r="EO39" s="6">
        <f>IF(ISERROR(CVMdataAnn!EO39*CPdataAnn!EO38/CVMdataAnn!EO38),"",CVMdataAnn!EO39*CPdataAnn!EO38/CVMdataAnn!EO38)</f>
        <v>87308.308127962577</v>
      </c>
      <c r="EP39" s="6">
        <f>IF(ISERROR(CVMdataAnn!EP39*CPdataAnn!EP38/CVMdataAnn!EP38),"",CVMdataAnn!EP39*CPdataAnn!EP38/CVMdataAnn!EP38)</f>
        <v>79897.24705539555</v>
      </c>
      <c r="EQ39" s="6">
        <f>IF(ISERROR(CVMdataAnn!EQ39*CPdataAnn!EQ38/CVMdataAnn!EQ38),"",CVMdataAnn!EQ39*CPdataAnn!EQ38/CVMdataAnn!EQ38)</f>
        <v>7411.6658932714618</v>
      </c>
      <c r="ER39" s="6">
        <f>IF(ISERROR(CVMdataAnn!ER39*CPdataAnn!ER38/CVMdataAnn!ER38),"",CVMdataAnn!ER39*CPdataAnn!ER38/CVMdataAnn!ER38)</f>
        <v>20018.603783080987</v>
      </c>
      <c r="ES39" s="6">
        <f>IF(ISERROR(CVMdataAnn!ES39*CPdataAnn!ES38/CVMdataAnn!ES38),"",CVMdataAnn!ES39*CPdataAnn!ES38/CVMdataAnn!ES38)</f>
        <v>136509.03370306559</v>
      </c>
      <c r="ET39" s="6">
        <f>IF(ISERROR(CVMdataAnn!ET39*CPdataAnn!ET38/CVMdataAnn!ET38),"",CVMdataAnn!ET39*CPdataAnn!ET38/CVMdataAnn!ET38)</f>
        <v>23610.665182298915</v>
      </c>
      <c r="EU39" s="6">
        <f>IF(ISERROR(CVMdataAnn!EU39*CPdataAnn!EU38/CVMdataAnn!EU38),"",CVMdataAnn!EU39*CPdataAnn!EU38/CVMdataAnn!EU38)</f>
        <v>6514.6558469786987</v>
      </c>
      <c r="EV39" s="6">
        <f>IF(ISERROR(CVMdataAnn!EV39*CPdataAnn!EV38/CVMdataAnn!EV38),"",CVMdataAnn!EV39*CPdataAnn!EV38/CVMdataAnn!EV38)</f>
        <v>1930.3061333333333</v>
      </c>
      <c r="EW39" s="6">
        <f>IF(ISERROR(CVMdataAnn!EW39*CPdataAnn!EW38/CVMdataAnn!EW38),"",CVMdataAnn!EW39*CPdataAnn!EW38/CVMdataAnn!EW38)</f>
        <v>15165.310585498255</v>
      </c>
      <c r="EX39" s="6">
        <f>IF(ISERROR(CVMdataAnn!EX39*CPdataAnn!EX38/CVMdataAnn!EX38),"",CVMdataAnn!EX39*CPdataAnn!EX38/CVMdataAnn!EX38)</f>
        <v>4855.0191541816803</v>
      </c>
      <c r="EY39" s="6">
        <f>IF(ISERROR(CVMdataAnn!EY39*CPdataAnn!EY38/CVMdataAnn!EY38),"",CVMdataAnn!EY39*CPdataAnn!EY38/CVMdataAnn!EY38)</f>
        <v>11584.752693823915</v>
      </c>
      <c r="EZ39" s="6">
        <f>IF(ISERROR(CVMdataAnn!EZ39*CPdataAnn!EZ38/CVMdataAnn!EZ38),"",CVMdataAnn!EZ39*CPdataAnn!EZ38/CVMdataAnn!EZ38)</f>
        <v>6494.0804794520545</v>
      </c>
      <c r="FA39" s="6">
        <f>IF(ISERROR(CVMdataAnn!FA39*CPdataAnn!FA38/CVMdataAnn!FA38),"",CVMdataAnn!FA39*CPdataAnn!FA38/CVMdataAnn!FA38)</f>
        <v>5090.5648299690856</v>
      </c>
      <c r="FB39" s="6">
        <f>IF(ISERROR(CVMdataAnn!FB39*CPdataAnn!FB38/CVMdataAnn!FB38),"",CVMdataAnn!FB39*CPdataAnn!FB38/CVMdataAnn!FB38)</f>
        <v>17590.348553882726</v>
      </c>
      <c r="FC39" s="6">
        <f>IF(ISERROR(CVMdataAnn!FC39*CPdataAnn!FC38/CVMdataAnn!FC38),"",CVMdataAnn!FC39*CPdataAnn!FC38/CVMdataAnn!FC38)</f>
        <v>26248.540568520035</v>
      </c>
      <c r="FD39" s="6">
        <f>IF(ISERROR(CVMdataAnn!FD39*CPdataAnn!FD38/CVMdataAnn!FD38),"",CVMdataAnn!FD39*CPdataAnn!FD38/CVMdataAnn!FD38)</f>
        <v>14433.466882305374</v>
      </c>
      <c r="FE39" s="6">
        <f>IF(ISERROR(CVMdataAnn!FE39*CPdataAnn!FE38/CVMdataAnn!FE38),"",CVMdataAnn!FE39*CPdataAnn!FE38/CVMdataAnn!FE38)</f>
        <v>5670.7793087869886</v>
      </c>
      <c r="FF39" s="6">
        <f>IF(ISERROR(CVMdataAnn!FF39*CPdataAnn!FF38/CVMdataAnn!FF38),"",CVMdataAnn!FF39*CPdataAnn!FF38/CVMdataAnn!FF38)</f>
        <v>2230.9025906735751</v>
      </c>
      <c r="FG39" s="6">
        <f>IF(ISERROR(CVMdataAnn!FG39*CPdataAnn!FG38/CVMdataAnn!FG38),"",CVMdataAnn!FG39*CPdataAnn!FG38/CVMdataAnn!FG38)</f>
        <v>3914.0851311953352</v>
      </c>
      <c r="FH39" s="6" t="str">
        <f>IF(ISERROR(CVMdataAnn!FH39*CPdataAnn!FH38/CVMdataAnn!FH38),"",CVMdataAnn!FH39*CPdataAnn!FH38/CVMdataAnn!FH38)</f>
        <v/>
      </c>
      <c r="FI39" s="6">
        <f>IF(ISERROR(CVMdataAnn!FI39*CPdataAnn!FI38/CVMdataAnn!FI38),"",CVMdataAnn!FI39*CPdataAnn!FI38/CVMdataAnn!FI38)</f>
        <v>37152.651724056661</v>
      </c>
      <c r="FJ39" s="6">
        <f>IF(ISERROR(CVMdataAnn!FJ39*CPdataAnn!FJ38/CVMdataAnn!FJ38),"",CVMdataAnn!FJ39*CPdataAnn!FJ38/CVMdataAnn!FJ38)</f>
        <v>12098.087819966826</v>
      </c>
      <c r="FK39" s="6">
        <f>IF(ISERROR(CVMdataAnn!FK39*CPdataAnn!FK38/CVMdataAnn!FK38),"",CVMdataAnn!FK39*CPdataAnn!FK38/CVMdataAnn!FK38)</f>
        <v>25055.324126648062</v>
      </c>
      <c r="FL39" s="6">
        <f>IF(ISERROR(CVMdataAnn!FL39*CPdataAnn!FL38/CVMdataAnn!FL38),"",CVMdataAnn!FL39*CPdataAnn!FL38/CVMdataAnn!FL38)</f>
        <v>15466.653682507342</v>
      </c>
    </row>
    <row r="40" spans="2:168" x14ac:dyDescent="0.25">
      <c r="B40" s="1">
        <v>42005</v>
      </c>
      <c r="C40" s="6">
        <f>IF(ISERROR(CVMdataAnn!C40*CPdataAnn!C39/CVMdataAnn!C39),"",CVMdataAnn!C40*CPdataAnn!C39/CVMdataAnn!C39)</f>
        <v>1187751.1689697737</v>
      </c>
      <c r="D40" s="6">
        <f>IF(ISERROR(CVMdataAnn!D40*CPdataAnn!D39/CVMdataAnn!D39),"",CVMdataAnn!D40*CPdataAnn!D39/CVMdataAnn!D39)</f>
        <v>12447.755247750963</v>
      </c>
      <c r="E40" s="6">
        <f>IF(ISERROR(CVMdataAnn!E40*CPdataAnn!E39/CVMdataAnn!E39),"",CVMdataAnn!E40*CPdataAnn!E39/CVMdataAnn!E39)</f>
        <v>1175561.9300532374</v>
      </c>
      <c r="F40" s="6">
        <f>IF(ISERROR(CVMdataAnn!F40*CPdataAnn!F39/CVMdataAnn!F39),"",CVMdataAnn!F40*CPdataAnn!F39/CVMdataAnn!F39)</f>
        <v>92631.510812644439</v>
      </c>
      <c r="G40" s="6">
        <f>IF(ISERROR(CVMdataAnn!G40*CPdataAnn!G39/CVMdataAnn!G39),"",CVMdataAnn!G40*CPdataAnn!G39/CVMdataAnn!G39)</f>
        <v>40402.387679869302</v>
      </c>
      <c r="H40" s="6">
        <f>IF(ISERROR(CVMdataAnn!H40*CPdataAnn!H39/CVMdataAnn!H39),"",CVMdataAnn!H40*CPdataAnn!H39/CVMdataAnn!H39)</f>
        <v>62132.513771872975</v>
      </c>
      <c r="I40" s="6">
        <f>IF(ISERROR(CVMdataAnn!I40*CPdataAnn!I39/CVMdataAnn!I39),"",CVMdataAnn!I40*CPdataAnn!I39/CVMdataAnn!I39)</f>
        <v>315291.8853195397</v>
      </c>
      <c r="J40" s="6">
        <f>IF(ISERROR(CVMdataAnn!J40*CPdataAnn!J39/CVMdataAnn!J39),"",CVMdataAnn!J40*CPdataAnn!J39/CVMdataAnn!J39)</f>
        <v>52563.966527196651</v>
      </c>
      <c r="K40" s="6">
        <f>IF(ISERROR(CVMdataAnn!K40*CPdataAnn!K39/CVMdataAnn!K39),"",CVMdataAnn!K40*CPdataAnn!K39/CVMdataAnn!K39)</f>
        <v>20523.109840751327</v>
      </c>
      <c r="L40" s="6">
        <f>IF(ISERROR(CVMdataAnn!L40*CPdataAnn!L39/CVMdataAnn!L39),"",CVMdataAnn!L40*CPdataAnn!L39/CVMdataAnn!L39)</f>
        <v>162507.90386485102</v>
      </c>
      <c r="M40" s="6">
        <f>IF(ISERROR(CVMdataAnn!M40*CPdataAnn!M39/CVMdataAnn!M39),"",CVMdataAnn!M40*CPdataAnn!M39/CVMdataAnn!M39)</f>
        <v>20460.317330593563</v>
      </c>
      <c r="N40" s="6">
        <f>IF(ISERROR(CVMdataAnn!N40*CPdataAnn!N39/CVMdataAnn!N39),"",CVMdataAnn!N40*CPdataAnn!N39/CVMdataAnn!N39)</f>
        <v>125213.72069144367</v>
      </c>
      <c r="O40" s="6">
        <f>IF(ISERROR(CVMdataAnn!O40*CPdataAnn!O39/CVMdataAnn!O39),"",CVMdataAnn!O40*CPdataAnn!O39/CVMdataAnn!O39)</f>
        <v>23865.691358894841</v>
      </c>
      <c r="P40" s="6">
        <f>IF(ISERROR(CVMdataAnn!P40*CPdataAnn!P39/CVMdataAnn!P39),"",CVMdataAnn!P40*CPdataAnn!P39/CVMdataAnn!P39)</f>
        <v>112169.01464516758</v>
      </c>
      <c r="Q40" s="6">
        <f>IF(ISERROR(CVMdataAnn!Q40*CPdataAnn!Q39/CVMdataAnn!Q39),"",CVMdataAnn!Q40*CPdataAnn!Q39/CVMdataAnn!Q39)</f>
        <v>147797.69757311762</v>
      </c>
      <c r="R40" s="6">
        <f>IF(ISERROR(CVMdataAnn!R40*CPdataAnn!R39/CVMdataAnn!R39),"",CVMdataAnn!R40*CPdataAnn!R39/CVMdataAnn!R39)</f>
        <v>92631.510812644439</v>
      </c>
      <c r="S40" s="6">
        <f>IF(ISERROR(CVMdataAnn!S40*CPdataAnn!S39/CVMdataAnn!S39),"",CVMdataAnn!S40*CPdataAnn!S39/CVMdataAnn!S39)</f>
        <v>82700.158755942</v>
      </c>
      <c r="T40" s="6">
        <f>IF(ISERROR(CVMdataAnn!T40*CPdataAnn!T39/CVMdataAnn!T39),"",CVMdataAnn!T40*CPdataAnn!T39/CVMdataAnn!T39)</f>
        <v>14745.183296474568</v>
      </c>
      <c r="U40" s="6">
        <f>IF(ISERROR(CVMdataAnn!U40*CPdataAnn!U39/CVMdataAnn!U39),"",CVMdataAnn!U40*CPdataAnn!U39/CVMdataAnn!U39)</f>
        <v>17396.20986238532</v>
      </c>
      <c r="V40" s="6">
        <f>IF(ISERROR(CVMdataAnn!V40*CPdataAnn!V39/CVMdataAnn!V39),"",CVMdataAnn!V40*CPdataAnn!V39/CVMdataAnn!V39)</f>
        <v>3280.1857252494242</v>
      </c>
      <c r="W40" s="6">
        <f>IF(ISERROR(CVMdataAnn!W40*CPdataAnn!W39/CVMdataAnn!W39),"",CVMdataAnn!W40*CPdataAnn!W39/CVMdataAnn!W39)</f>
        <v>10315.415730337079</v>
      </c>
      <c r="X40" s="6">
        <f>IF(ISERROR(CVMdataAnn!X40*CPdataAnn!X39/CVMdataAnn!X39),"",CVMdataAnn!X40*CPdataAnn!X39/CVMdataAnn!X39)</f>
        <v>2220.4872389791185</v>
      </c>
      <c r="Y40" s="6">
        <f>IF(ISERROR(CVMdataAnn!Y40*CPdataAnn!Y39/CVMdataAnn!Y39),"",CVMdataAnn!Y40*CPdataAnn!Y39/CVMdataAnn!Y39)</f>
        <v>9076.1870182555776</v>
      </c>
      <c r="Z40" s="6">
        <f>IF(ISERROR(CVMdataAnn!Z40*CPdataAnn!Z39/CVMdataAnn!Z39),"",CVMdataAnn!Z40*CPdataAnn!Z39/CVMdataAnn!Z39)</f>
        <v>12904.829865926953</v>
      </c>
      <c r="AA40" s="6">
        <f>IF(ISERROR(CVMdataAnn!AA40*CPdataAnn!AA39/CVMdataAnn!AA39),"",CVMdataAnn!AA40*CPdataAnn!AA39/CVMdataAnn!AA39)</f>
        <v>10211.091830708661</v>
      </c>
      <c r="AB40" s="6">
        <f>IF(ISERROR(CVMdataAnn!AB40*CPdataAnn!AB39/CVMdataAnn!AB39),"",CVMdataAnn!AB40*CPdataAnn!AB39/CVMdataAnn!AB39)</f>
        <v>2551.9935012185215</v>
      </c>
      <c r="AC40" s="6">
        <f>IF(ISERROR(CVMdataAnn!AC40*CPdataAnn!AC39/CVMdataAnn!AC39),"",CVMdataAnn!AC40*CPdataAnn!AC39/CVMdataAnn!AC39)</f>
        <v>9932.4599943454905</v>
      </c>
      <c r="AD40" s="6">
        <f>IF(ISERROR(CVMdataAnn!AD40*CPdataAnn!AD39/CVMdataAnn!AD39),"",CVMdataAnn!AD40*CPdataAnn!AD39/CVMdataAnn!AD39)</f>
        <v>2952.7732516222063</v>
      </c>
      <c r="AE40" s="6">
        <f>IF(ISERROR(CVMdataAnn!AE40*CPdataAnn!AE39/CVMdataAnn!AE39),"",CVMdataAnn!AE40*CPdataAnn!AE39/CVMdataAnn!AE39)</f>
        <v>6978.5597556319208</v>
      </c>
      <c r="AF40" s="6">
        <f>IF(ISERROR(CVMdataAnn!AF40*CPdataAnn!AF39/CVMdataAnn!AF39),"",CVMdataAnn!AF40*CPdataAnn!AF39/CVMdataAnn!AF39)</f>
        <v>40402.387679869302</v>
      </c>
      <c r="AG40" s="6">
        <f>IF(ISERROR(CVMdataAnn!AG40*CPdataAnn!AG39/CVMdataAnn!AG39),"",CVMdataAnn!AG40*CPdataAnn!AG39/CVMdataAnn!AG39)</f>
        <v>18138.36720481165</v>
      </c>
      <c r="AH40" s="6">
        <f>IF(ISERROR(CVMdataAnn!AH40*CPdataAnn!AH39/CVMdataAnn!AH39),"",CVMdataAnn!AH40*CPdataAnn!AH39/CVMdataAnn!AH39)</f>
        <v>5194.9894006552322</v>
      </c>
      <c r="AI40" s="6">
        <f>IF(ISERROR(CVMdataAnn!AI40*CPdataAnn!AI39/CVMdataAnn!AI39),"",CVMdataAnn!AI40*CPdataAnn!AI39/CVMdataAnn!AI39)</f>
        <v>8317.2730391035893</v>
      </c>
      <c r="AJ40" s="6">
        <f>IF(ISERROR(CVMdataAnn!AJ40*CPdataAnn!AJ39/CVMdataAnn!AJ39),"",CVMdataAnn!AJ40*CPdataAnn!AJ39/CVMdataAnn!AJ39)</f>
        <v>4626.9252782193962</v>
      </c>
      <c r="AK40" s="6">
        <f>IF(ISERROR(CVMdataAnn!AK40*CPdataAnn!AK39/CVMdataAnn!AK39),"",CVMdataAnn!AK40*CPdataAnn!AK39/CVMdataAnn!AK39)</f>
        <v>18382.605926860026</v>
      </c>
      <c r="AL40" s="6">
        <f>IF(ISERROR(CVMdataAnn!AL40*CPdataAnn!AL39/CVMdataAnn!AL39),"",CVMdataAnn!AL40*CPdataAnn!AL39/CVMdataAnn!AL39)</f>
        <v>3879.7296137339054</v>
      </c>
      <c r="AM40" s="6">
        <f>IF(ISERROR(CVMdataAnn!AM40*CPdataAnn!AM39/CVMdataAnn!AM39),"",CVMdataAnn!AM40*CPdataAnn!AM39/CVMdataAnn!AM39)</f>
        <v>62132.513771872975</v>
      </c>
      <c r="AN40" s="6">
        <f>IF(ISERROR(CVMdataAnn!AN40*CPdataAnn!AN39/CVMdataAnn!AN39),"",CVMdataAnn!AN40*CPdataAnn!AN39/CVMdataAnn!AN39)</f>
        <v>52523.609428182433</v>
      </c>
      <c r="AO40" s="6">
        <f>IF(ISERROR(CVMdataAnn!AO40*CPdataAnn!AO39/CVMdataAnn!AO39),"",CVMdataAnn!AO40*CPdataAnn!AO39/CVMdataAnn!AO39)</f>
        <v>673.828125</v>
      </c>
      <c r="AP40" s="6">
        <f>IF(ISERROR(CVMdataAnn!AP40*CPdataAnn!AP39/CVMdataAnn!AP39),"",CVMdataAnn!AP40*CPdataAnn!AP39/CVMdataAnn!AP39)</f>
        <v>47417.525706208733</v>
      </c>
      <c r="AQ40" s="6">
        <f>IF(ISERROR(CVMdataAnn!AQ40*CPdataAnn!AQ39/CVMdataAnn!AQ39),"",CVMdataAnn!AQ40*CPdataAnn!AQ39/CVMdataAnn!AQ39)</f>
        <v>3515.425839934444</v>
      </c>
      <c r="AR40" s="6">
        <f>IF(ISERROR(CVMdataAnn!AR40*CPdataAnn!AR39/CVMdataAnn!AR39),"",CVMdataAnn!AR40*CPdataAnn!AR39/CVMdataAnn!AR39)</f>
        <v>916.59290540540542</v>
      </c>
      <c r="AS40" s="6">
        <f>IF(ISERROR(CVMdataAnn!AS40*CPdataAnn!AS39/CVMdataAnn!AS39),"",CVMdataAnn!AS40*CPdataAnn!AS39/CVMdataAnn!AS39)</f>
        <v>9609.0446226841395</v>
      </c>
      <c r="AT40" s="6">
        <f>IF(ISERROR(CVMdataAnn!AT40*CPdataAnn!AT39/CVMdataAnn!AT39),"",CVMdataAnn!AT40*CPdataAnn!AT39/CVMdataAnn!AT39)</f>
        <v>9555.0835512106405</v>
      </c>
      <c r="AU40" s="6">
        <f>IF(ISERROR(CVMdataAnn!AU40*CPdataAnn!AU39/CVMdataAnn!AU39),"",CVMdataAnn!AU40*CPdataAnn!AU39/CVMdataAnn!AU39)</f>
        <v>54</v>
      </c>
      <c r="AV40" s="6">
        <f>IF(ISERROR(CVMdataAnn!AV40*CPdataAnn!AV39/CVMdataAnn!AV39),"",CVMdataAnn!AV40*CPdataAnn!AV39/CVMdataAnn!AV39)</f>
        <v>315291.8853195397</v>
      </c>
      <c r="AW40" s="6">
        <f>IF(ISERROR(CVMdataAnn!AW40*CPdataAnn!AW39/CVMdataAnn!AW39),"",CVMdataAnn!AW40*CPdataAnn!AW39/CVMdataAnn!AW39)</f>
        <v>76423.803076923083</v>
      </c>
      <c r="AX40" s="6">
        <f>IF(ISERROR(CVMdataAnn!AX40*CPdataAnn!AX39/CVMdataAnn!AX39),"",CVMdataAnn!AX40*CPdataAnn!AX39/CVMdataAnn!AX39)</f>
        <v>76208.475616841621</v>
      </c>
      <c r="AY40" s="6">
        <f>IF(ISERROR(CVMdataAnn!AY40*CPdataAnn!AY39/CVMdataAnn!AY39),"",CVMdataAnn!AY40*CPdataAnn!AY39/CVMdataAnn!AY39)</f>
        <v>216.28251121076232</v>
      </c>
      <c r="AZ40" s="6">
        <f>IF(ISERROR(CVMdataAnn!AZ40*CPdataAnn!AZ39/CVMdataAnn!AZ39),"",CVMdataAnn!AZ40*CPdataAnn!AZ39/CVMdataAnn!AZ39)</f>
        <v>194072.89512299121</v>
      </c>
      <c r="BA40" s="6">
        <f>IF(ISERROR(CVMdataAnn!BA40*CPdataAnn!BA39/CVMdataAnn!BA39),"",CVMdataAnn!BA40*CPdataAnn!BA39/CVMdataAnn!BA39)</f>
        <v>184533.81017399771</v>
      </c>
      <c r="BB40" s="6">
        <f>IF(ISERROR(CVMdataAnn!BB40*CPdataAnn!BB39/CVMdataAnn!BB39),"",CVMdataAnn!BB40*CPdataAnn!BB39/CVMdataAnn!BB39)</f>
        <v>9538.8441141020485</v>
      </c>
      <c r="BC40" s="6">
        <f>IF(ISERROR(CVMdataAnn!BC40*CPdataAnn!BC39/CVMdataAnn!BC39),"",CVMdataAnn!BC40*CPdataAnn!BC39/CVMdataAnn!BC39)</f>
        <v>2979.7776208965761</v>
      </c>
      <c r="BD40" s="6">
        <f>IF(ISERROR(CVMdataAnn!BD40*CPdataAnn!BD39/CVMdataAnn!BD39),"",CVMdataAnn!BD40*CPdataAnn!BD39/CVMdataAnn!BD39)</f>
        <v>1255.5816993464052</v>
      </c>
      <c r="BE40" s="6">
        <f>IF(ISERROR(CVMdataAnn!BE40*CPdataAnn!BE39/CVMdataAnn!BE39),"",CVMdataAnn!BE40*CPdataAnn!BE39/CVMdataAnn!BE39)</f>
        <v>1724.1271495570609</v>
      </c>
      <c r="BF40" s="6">
        <f>IF(ISERROR(CVMdataAnn!BF40*CPdataAnn!BF39/CVMdataAnn!BF39),"",CVMdataAnn!BF40*CPdataAnn!BF39/CVMdataAnn!BF39)</f>
        <v>9456.2034914854885</v>
      </c>
      <c r="BG40" s="6">
        <f>IF(ISERROR(CVMdataAnn!BG40*CPdataAnn!BG39/CVMdataAnn!BG39),"",CVMdataAnn!BG40*CPdataAnn!BG39/CVMdataAnn!BG39)</f>
        <v>4794.9769024541147</v>
      </c>
      <c r="BH40" s="6">
        <f>IF(ISERROR(CVMdataAnn!BH40*CPdataAnn!BH39/CVMdataAnn!BH39),"",CVMdataAnn!BH40*CPdataAnn!BH39/CVMdataAnn!BH39)</f>
        <v>152.30769230769232</v>
      </c>
      <c r="BI40" s="6">
        <f>IF(ISERROR(CVMdataAnn!BI40*CPdataAnn!BI39/CVMdataAnn!BI39),"",CVMdataAnn!BI40*CPdataAnn!BI39/CVMdataAnn!BI39)</f>
        <v>4509.2221967438663</v>
      </c>
      <c r="BJ40" s="6" t="str">
        <f>IF(ISERROR(CVMdataAnn!BJ40*CPdataAnn!BJ39/CVMdataAnn!BJ39),"",CVMdataAnn!BJ40*CPdataAnn!BJ39/CVMdataAnn!BJ39)</f>
        <v/>
      </c>
      <c r="BK40" s="6">
        <f>IF(ISERROR(CVMdataAnn!BK40*CPdataAnn!BK39/CVMdataAnn!BK39),"",CVMdataAnn!BK40*CPdataAnn!BK39/CVMdataAnn!BK39)</f>
        <v>32358.879520676983</v>
      </c>
      <c r="BL40" s="6">
        <f>IF(ISERROR(CVMdataAnn!BL40*CPdataAnn!BL39/CVMdataAnn!BL39),"",CVMdataAnn!BL40*CPdataAnn!BL39/CVMdataAnn!BL39)</f>
        <v>15423.226901947728</v>
      </c>
      <c r="BM40" s="6">
        <f>IF(ISERROR(CVMdataAnn!BM40*CPdataAnn!BM39/CVMdataAnn!BM39),"",CVMdataAnn!BM40*CPdataAnn!BM39/CVMdataAnn!BM39)</f>
        <v>15196.035243640821</v>
      </c>
      <c r="BN40" s="6">
        <f>IF(ISERROR(CVMdataAnn!BN40*CPdataAnn!BN39/CVMdataAnn!BN39),"",CVMdataAnn!BN40*CPdataAnn!BN39/CVMdataAnn!BN39)</f>
        <v>1406.0046911649727</v>
      </c>
      <c r="BO40" s="6">
        <f>IF(ISERROR(CVMdataAnn!BO40*CPdataAnn!BO39/CVMdataAnn!BO39),"",CVMdataAnn!BO40*CPdataAnn!BO39/CVMdataAnn!BO39)</f>
        <v>333.89705882352939</v>
      </c>
      <c r="BP40" s="6" t="str">
        <f>IF(ISERROR(CVMdataAnn!BP40*CPdataAnn!BP39/CVMdataAnn!BP39),"",CVMdataAnn!BP40*CPdataAnn!BP39/CVMdataAnn!BP39)</f>
        <v/>
      </c>
      <c r="BQ40" s="6">
        <f>IF(ISERROR(CVMdataAnn!BQ40*CPdataAnn!BQ39/CVMdataAnn!BQ39),"",CVMdataAnn!BQ40*CPdataAnn!BQ39/CVMdataAnn!BQ39)</f>
        <v>52563.966527196651</v>
      </c>
      <c r="BR40" s="6">
        <f>IF(ISERROR(CVMdataAnn!BR40*CPdataAnn!BR39/CVMdataAnn!BR39),"",CVMdataAnn!BR40*CPdataAnn!BR39/CVMdataAnn!BR39)</f>
        <v>17376.933223315849</v>
      </c>
      <c r="BS40" s="6">
        <f>IF(ISERROR(CVMdataAnn!BS40*CPdataAnn!BS39/CVMdataAnn!BS39),"",CVMdataAnn!BS40*CPdataAnn!BS39/CVMdataAnn!BS39)</f>
        <v>13191.6483262237</v>
      </c>
      <c r="BT40" s="6">
        <f>IF(ISERROR(CVMdataAnn!BT40*CPdataAnn!BT39/CVMdataAnn!BT39),"",CVMdataAnn!BT40*CPdataAnn!BT39/CVMdataAnn!BT39)</f>
        <v>4166.4400635930051</v>
      </c>
      <c r="BU40" s="6">
        <f>IF(ISERROR(CVMdataAnn!BU40*CPdataAnn!BU39/CVMdataAnn!BU39),"",CVMdataAnn!BU40*CPdataAnn!BU39/CVMdataAnn!BU39)</f>
        <v>19.09090909090909</v>
      </c>
      <c r="BV40" s="6">
        <f>IF(ISERROR(CVMdataAnn!BV40*CPdataAnn!BV39/CVMdataAnn!BV39),"",CVMdataAnn!BV40*CPdataAnn!BV39/CVMdataAnn!BV39)</f>
        <v>6215.6077838654828</v>
      </c>
      <c r="BW40" s="6">
        <f>IF(ISERROR(CVMdataAnn!BW40*CPdataAnn!BW39/CVMdataAnn!BW39),"",CVMdataAnn!BW40*CPdataAnn!BW39/CVMdataAnn!BW39)</f>
        <v>8276.2051814604292</v>
      </c>
      <c r="BX40" s="6">
        <f>IF(ISERROR(CVMdataAnn!BX40*CPdataAnn!BX39/CVMdataAnn!BX39),"",CVMdataAnn!BX40*CPdataAnn!BX39/CVMdataAnn!BX39)</f>
        <v>6260.7829620288639</v>
      </c>
      <c r="BY40" s="6">
        <f>IF(ISERROR(CVMdataAnn!BY40*CPdataAnn!BY39/CVMdataAnn!BY39),"",CVMdataAnn!BY40*CPdataAnn!BY39/CVMdataAnn!BY39)</f>
        <v>1481.9234385493619</v>
      </c>
      <c r="BZ40" s="6">
        <f>IF(ISERROR(CVMdataAnn!BZ40*CPdataAnn!BZ39/CVMdataAnn!BZ39),"",CVMdataAnn!BZ40*CPdataAnn!BZ39/CVMdataAnn!BZ39)</f>
        <v>533.35834896810502</v>
      </c>
      <c r="CA40" s="6">
        <f>IF(ISERROR(CVMdataAnn!CA40*CPdataAnn!CA39/CVMdataAnn!CA39),"",CVMdataAnn!CA40*CPdataAnn!CA39/CVMdataAnn!CA39)</f>
        <v>7175.2301017854161</v>
      </c>
      <c r="CB40" s="6">
        <f>IF(ISERROR(CVMdataAnn!CB40*CPdataAnn!CB39/CVMdataAnn!CB39),"",CVMdataAnn!CB40*CPdataAnn!CB39/CVMdataAnn!CB39)</f>
        <v>5022.9861635220122</v>
      </c>
      <c r="CC40" s="6">
        <f>IF(ISERROR(CVMdataAnn!CC40*CPdataAnn!CC39/CVMdataAnn!CC39),"",CVMdataAnn!CC40*CPdataAnn!CC39/CVMdataAnn!CC39)</f>
        <v>348.18306010928961</v>
      </c>
      <c r="CD40" s="6">
        <f>IF(ISERROR(CVMdataAnn!CD40*CPdataAnn!CD39/CVMdataAnn!CD39),"",CVMdataAnn!CD40*CPdataAnn!CD39/CVMdataAnn!CD39)</f>
        <v>4675.4572271386432</v>
      </c>
      <c r="CE40" s="6">
        <f>IF(ISERROR(CVMdataAnn!CE40*CPdataAnn!CE39/CVMdataAnn!CE39),"",CVMdataAnn!CE40*CPdataAnn!CE39/CVMdataAnn!CE39)</f>
        <v>8496.462928808558</v>
      </c>
      <c r="CF40" s="6">
        <f>IF(ISERROR(CVMdataAnn!CF40*CPdataAnn!CF39/CVMdataAnn!CF39),"",CVMdataAnn!CF40*CPdataAnn!CF39/CVMdataAnn!CF39)</f>
        <v>3412.9508256880736</v>
      </c>
      <c r="CG40" s="6">
        <f>IF(ISERROR(CVMdataAnn!CG40*CPdataAnn!CG39/CVMdataAnn!CG39),"",CVMdataAnn!CG40*CPdataAnn!CG39/CVMdataAnn!CG39)</f>
        <v>5084.3165467625895</v>
      </c>
      <c r="CH40" s="6">
        <f>IF(ISERROR(CVMdataAnn!CH40*CPdataAnn!CH39/CVMdataAnn!CH39),"",CVMdataAnn!CH40*CPdataAnn!CH39/CVMdataAnn!CH39)</f>
        <v>20523.109840751327</v>
      </c>
      <c r="CI40" s="6">
        <f>IF(ISERROR(CVMdataAnn!CI40*CPdataAnn!CI39/CVMdataAnn!CI39),"",CVMdataAnn!CI40*CPdataAnn!CI39/CVMdataAnn!CI39)</f>
        <v>12369.370319425339</v>
      </c>
      <c r="CJ40" s="6">
        <f>IF(ISERROR(CVMdataAnn!CJ40*CPdataAnn!CJ39/CVMdataAnn!CJ39),"",CVMdataAnn!CJ40*CPdataAnn!CJ39/CVMdataAnn!CJ39)</f>
        <v>7906.5087578706352</v>
      </c>
      <c r="CK40" s="6">
        <f>IF(ISERROR(CVMdataAnn!CK40*CPdataAnn!CK39/CVMdataAnn!CK39),"",CVMdataAnn!CK40*CPdataAnn!CK39/CVMdataAnn!CK39)</f>
        <v>890.21739130434787</v>
      </c>
      <c r="CL40" s="6">
        <f>IF(ISERROR(CVMdataAnn!CL40*CPdataAnn!CL39/CVMdataAnn!CL39),"",CVMdataAnn!CL40*CPdataAnn!CL39/CVMdataAnn!CL39)</f>
        <v>3572.411938693197</v>
      </c>
      <c r="CM40" s="6">
        <f>IF(ISERROR(CVMdataAnn!CM40*CPdataAnn!CM39/CVMdataAnn!CM39),"",CVMdataAnn!CM40*CPdataAnn!CM39/CVMdataAnn!CM39)</f>
        <v>4834.1771189661722</v>
      </c>
      <c r="CN40" s="6">
        <f>IF(ISERROR(CVMdataAnn!CN40*CPdataAnn!CN39/CVMdataAnn!CN39),"",CVMdataAnn!CN40*CPdataAnn!CN39/CVMdataAnn!CN39)</f>
        <v>1324.9287958115183</v>
      </c>
      <c r="CO40" s="6">
        <f>IF(ISERROR(CVMdataAnn!CO40*CPdataAnn!CO39/CVMdataAnn!CO39),"",CVMdataAnn!CO40*CPdataAnn!CO39/CVMdataAnn!CO39)</f>
        <v>2761.5414615675882</v>
      </c>
      <c r="CP40" s="6">
        <f>IF(ISERROR(CVMdataAnn!CP40*CPdataAnn!CP39/CVMdataAnn!CP39),"",CVMdataAnn!CP40*CPdataAnn!CP39/CVMdataAnn!CP39)</f>
        <v>747.95224719101122</v>
      </c>
      <c r="CQ40" s="6">
        <f>IF(ISERROR(CVMdataAnn!CQ40*CPdataAnn!CQ39/CVMdataAnn!CQ39),"",CVMdataAnn!CQ40*CPdataAnn!CQ39/CVMdataAnn!CQ39)</f>
        <v>3318.8221859706364</v>
      </c>
      <c r="CR40" s="6">
        <f>IF(ISERROR(CVMdataAnn!CR40*CPdataAnn!CR39/CVMdataAnn!CR39),"",CVMdataAnn!CR40*CPdataAnn!CR39/CVMdataAnn!CR39)</f>
        <v>162507.90386485102</v>
      </c>
      <c r="CS40" s="6">
        <f>IF(ISERROR(CVMdataAnn!CS40*CPdataAnn!CS39/CVMdataAnn!CS39),"",CVMdataAnn!CS40*CPdataAnn!CS39/CVMdataAnn!CS39)</f>
        <v>47986.043295011579</v>
      </c>
      <c r="CT40" s="6">
        <f>IF(ISERROR(CVMdataAnn!CT40*CPdataAnn!CT39/CVMdataAnn!CT39),"",CVMdataAnn!CT40*CPdataAnn!CT39/CVMdataAnn!CT39)</f>
        <v>46733.375816726562</v>
      </c>
      <c r="CU40" s="6">
        <f>IF(ISERROR(CVMdataAnn!CU40*CPdataAnn!CU39/CVMdataAnn!CU39),"",CVMdataAnn!CU40*CPdataAnn!CU39/CVMdataAnn!CU39)</f>
        <v>432.20616570327553</v>
      </c>
      <c r="CV40" s="6">
        <f>IF(ISERROR(CVMdataAnn!CV40*CPdataAnn!CV39/CVMdataAnn!CV39),"",CVMdataAnn!CV40*CPdataAnn!CV39/CVMdataAnn!CV39)</f>
        <v>820.90909090909088</v>
      </c>
      <c r="CW40" s="6">
        <f>IF(ISERROR(CVMdataAnn!CW40*CPdataAnn!CW39/CVMdataAnn!CW39),"",CVMdataAnn!CW40*CPdataAnn!CW39/CVMdataAnn!CW39)</f>
        <v>67270.79956877965</v>
      </c>
      <c r="CX40" s="6">
        <f>IF(ISERROR(CVMdataAnn!CX40*CPdataAnn!CX39/CVMdataAnn!CX39),"",CVMdataAnn!CX40*CPdataAnn!CX39/CVMdataAnn!CX39)</f>
        <v>4962.9707362534946</v>
      </c>
      <c r="CY40" s="6">
        <f>IF(ISERROR(CVMdataAnn!CY40*CPdataAnn!CY39/CVMdataAnn!CY39),"",CVMdataAnn!CY40*CPdataAnn!CY39/CVMdataAnn!CY39)</f>
        <v>32842.494216581217</v>
      </c>
      <c r="CZ40" s="6">
        <f>IF(ISERROR(CVMdataAnn!CZ40*CPdataAnn!CZ39/CVMdataAnn!CZ39),"",CVMdataAnn!CZ40*CPdataAnn!CZ39/CVMdataAnn!CZ39)</f>
        <v>22057.212512495833</v>
      </c>
      <c r="DA40" s="6">
        <f>IF(ISERROR(CVMdataAnn!DA40*CPdataAnn!DA39/CVMdataAnn!DA39),"",CVMdataAnn!DA40*CPdataAnn!DA39/CVMdataAnn!DA39)</f>
        <v>7407.5083785115821</v>
      </c>
      <c r="DB40" s="6">
        <f>IF(ISERROR(CVMdataAnn!DB40*CPdataAnn!DB39/CVMdataAnn!DB39),"",CVMdataAnn!DB40*CPdataAnn!DB39/CVMdataAnn!DB39)</f>
        <v>47251.360875363724</v>
      </c>
      <c r="DC40" s="6">
        <f>IF(ISERROR(CVMdataAnn!DC40*CPdataAnn!DC39/CVMdataAnn!DC39),"",CVMdataAnn!DC40*CPdataAnn!DC39/CVMdataAnn!DC39)</f>
        <v>9567.0929808568817</v>
      </c>
      <c r="DD40" s="6">
        <f>IF(ISERROR(CVMdataAnn!DD40*CPdataAnn!DD39/CVMdataAnn!DD39),"",CVMdataAnn!DD40*CPdataAnn!DD39/CVMdataAnn!DD39)</f>
        <v>8057.0016288413508</v>
      </c>
      <c r="DE40" s="6">
        <f>IF(ISERROR(CVMdataAnn!DE40*CPdataAnn!DE39/CVMdataAnn!DE39),"",CVMdataAnn!DE40*CPdataAnn!DE39/CVMdataAnn!DE39)</f>
        <v>20706.960638139259</v>
      </c>
      <c r="DF40" s="6">
        <f>IF(ISERROR(CVMdataAnn!DF40*CPdataAnn!DF39/CVMdataAnn!DF39),"",CVMdataAnn!DF40*CPdataAnn!DF39/CVMdataAnn!DF39)</f>
        <v>6834.1242025777892</v>
      </c>
      <c r="DG40" s="6">
        <f>IF(ISERROR(CVMdataAnn!DG40*CPdataAnn!DG39/CVMdataAnn!DG39),"",CVMdataAnn!DG40*CPdataAnn!DG39/CVMdataAnn!DG39)</f>
        <v>2086.9010665685914</v>
      </c>
      <c r="DH40" s="6">
        <f>IF(ISERROR(CVMdataAnn!DH40*CPdataAnn!DH39/CVMdataAnn!DH39),"",CVMdataAnn!DH40*CPdataAnn!DH39/CVMdataAnn!DH39)</f>
        <v>20460.317330593563</v>
      </c>
      <c r="DI40" s="6">
        <f>IF(ISERROR(CVMdataAnn!DI40*CPdataAnn!DI39/CVMdataAnn!DI39),"",CVMdataAnn!DI40*CPdataAnn!DI39/CVMdataAnn!DI39)</f>
        <v>1061.7040690505548</v>
      </c>
      <c r="DJ40" s="6">
        <f>IF(ISERROR(CVMdataAnn!DJ40*CPdataAnn!DJ39/CVMdataAnn!DJ39),"",CVMdataAnn!DJ40*CPdataAnn!DJ39/CVMdataAnn!DJ39)</f>
        <v>969.84589041095887</v>
      </c>
      <c r="DK40" s="6">
        <f>IF(ISERROR(CVMdataAnn!DK40*CPdataAnn!DK39/CVMdataAnn!DK39),"",CVMdataAnn!DK40*CPdataAnn!DK39/CVMdataAnn!DK39)</f>
        <v>18429.085847573653</v>
      </c>
      <c r="DL40" s="6">
        <f>IF(ISERROR(CVMdataAnn!DL40*CPdataAnn!DL39/CVMdataAnn!DL39),"",CVMdataAnn!DL40*CPdataAnn!DL39/CVMdataAnn!DL39)</f>
        <v>125213.72069144367</v>
      </c>
      <c r="DM40" s="6">
        <f>IF(ISERROR(CVMdataAnn!DM40*CPdataAnn!DM39/CVMdataAnn!DM39),"",CVMdataAnn!DM40*CPdataAnn!DM39/CVMdataAnn!DM39)</f>
        <v>23516.525030852605</v>
      </c>
      <c r="DN40" s="6">
        <f>IF(ISERROR(CVMdataAnn!DN40*CPdataAnn!DN39/CVMdataAnn!DN39),"",CVMdataAnn!DN40*CPdataAnn!DN39/CVMdataAnn!DN39)</f>
        <v>5402.6169852407456</v>
      </c>
      <c r="DO40" s="6">
        <f>IF(ISERROR(CVMdataAnn!DO40*CPdataAnn!DO39/CVMdataAnn!DO39),"",CVMdataAnn!DO40*CPdataAnn!DO39/CVMdataAnn!DO39)</f>
        <v>2870.7287287287286</v>
      </c>
      <c r="DP40" s="6">
        <f>IF(ISERROR(CVMdataAnn!DP40*CPdataAnn!DP39/CVMdataAnn!DP39),"",CVMdataAnn!DP40*CPdataAnn!DP39/CVMdataAnn!DP39)</f>
        <v>8315.8830564784057</v>
      </c>
      <c r="DQ40" s="6">
        <f>IF(ISERROR(CVMdataAnn!DQ40*CPdataAnn!DQ39/CVMdataAnn!DQ39),"",CVMdataAnn!DQ40*CPdataAnn!DQ39/CVMdataAnn!DQ39)</f>
        <v>6768.7895716945995</v>
      </c>
      <c r="DR40" s="6">
        <f>IF(ISERROR(CVMdataAnn!DR40*CPdataAnn!DR39/CVMdataAnn!DR39),"",CVMdataAnn!DR40*CPdataAnn!DR39/CVMdataAnn!DR39)</f>
        <v>156.63043478260869</v>
      </c>
      <c r="DS40" s="6">
        <f>IF(ISERROR(CVMdataAnn!DS40*CPdataAnn!DS39/CVMdataAnn!DS39),"",CVMdataAnn!DS40*CPdataAnn!DS39/CVMdataAnn!DS39)</f>
        <v>12217.23410454156</v>
      </c>
      <c r="DT40" s="6">
        <f>IF(ISERROR(CVMdataAnn!DT40*CPdataAnn!DT39/CVMdataAnn!DT39),"",CVMdataAnn!DT40*CPdataAnn!DT39/CVMdataAnn!DT39)</f>
        <v>11744.180666606773</v>
      </c>
      <c r="DU40" s="6">
        <f>IF(ISERROR(CVMdataAnn!DU40*CPdataAnn!DU39/CVMdataAnn!DU39),"",CVMdataAnn!DU40*CPdataAnn!DU39/CVMdataAnn!DU39)</f>
        <v>291.97687861271675</v>
      </c>
      <c r="DV40" s="6">
        <f>IF(ISERROR(CVMdataAnn!DV40*CPdataAnn!DV39/CVMdataAnn!DV39),"",CVMdataAnn!DV40*CPdataAnn!DV39/CVMdataAnn!DV39)</f>
        <v>181.10204081632654</v>
      </c>
      <c r="DW40" s="6">
        <f>IF(ISERROR(CVMdataAnn!DW40*CPdataAnn!DW39/CVMdataAnn!DW39),"",CVMdataAnn!DW40*CPdataAnn!DW39/CVMdataAnn!DW39)</f>
        <v>32746.422746781114</v>
      </c>
      <c r="DX40" s="6">
        <f>IF(ISERROR(CVMdataAnn!DX40*CPdataAnn!DX39/CVMdataAnn!DX39),"",CVMdataAnn!DX40*CPdataAnn!DX39/CVMdataAnn!DX39)</f>
        <v>16126.904178531224</v>
      </c>
      <c r="DY40" s="6">
        <f>IF(ISERROR(CVMdataAnn!DY40*CPdataAnn!DY39/CVMdataAnn!DY39),"",CVMdataAnn!DY40*CPdataAnn!DY39/CVMdataAnn!DY39)</f>
        <v>3138.1879263301503</v>
      </c>
      <c r="DZ40" s="6">
        <f>IF(ISERROR(CVMdataAnn!DZ40*CPdataAnn!DZ39/CVMdataAnn!DZ39),"",CVMdataAnn!DZ40*CPdataAnn!DZ39/CVMdataAnn!DZ39)</f>
        <v>4452.7315015144959</v>
      </c>
      <c r="EA40" s="6">
        <f>IF(ISERROR(CVMdataAnn!EA40*CPdataAnn!EA39/CVMdataAnn!EA39),"",CVMdataAnn!EA40*CPdataAnn!EA39/CVMdataAnn!EA39)</f>
        <v>6191.0294824547345</v>
      </c>
      <c r="EB40" s="6">
        <f>IF(ISERROR(CVMdataAnn!EB40*CPdataAnn!EB39/CVMdataAnn!EB39),"",CVMdataAnn!EB40*CPdataAnn!EB39/CVMdataAnn!EB39)</f>
        <v>2837.888850052429</v>
      </c>
      <c r="EC40" s="6">
        <f>IF(ISERROR(CVMdataAnn!EC40*CPdataAnn!EC39/CVMdataAnn!EC39),"",CVMdataAnn!EC40*CPdataAnn!EC39/CVMdataAnn!EC39)</f>
        <v>46080.135827678016</v>
      </c>
      <c r="ED40" s="6">
        <f>IF(ISERROR(CVMdataAnn!ED40*CPdataAnn!ED39/CVMdataAnn!ED39),"",CVMdataAnn!ED40*CPdataAnn!ED39/CVMdataAnn!ED39)</f>
        <v>10774.909665909829</v>
      </c>
      <c r="EE40" s="6">
        <f>IF(ISERROR(CVMdataAnn!EE40*CPdataAnn!EE39/CVMdataAnn!EE39),"",CVMdataAnn!EE40*CPdataAnn!EE39/CVMdataAnn!EE39)</f>
        <v>21699.44393172349</v>
      </c>
      <c r="EF40" s="6">
        <f>IF(ISERROR(CVMdataAnn!EF40*CPdataAnn!EF39/CVMdataAnn!EF39),"",CVMdataAnn!EF40*CPdataAnn!EF39/CVMdataAnn!EF39)</f>
        <v>13606.046162874096</v>
      </c>
      <c r="EG40" s="6">
        <f>IF(ISERROR(CVMdataAnn!EG40*CPdataAnn!EG39/CVMdataAnn!EG39),"",CVMdataAnn!EG40*CPdataAnn!EG39/CVMdataAnn!EG39)</f>
        <v>10654.05209194642</v>
      </c>
      <c r="EH40" s="6">
        <f>IF(ISERROR(CVMdataAnn!EH40*CPdataAnn!EH39/CVMdataAnn!EH39),"",CVMdataAnn!EH40*CPdataAnn!EH39/CVMdataAnn!EH39)</f>
        <v>2948.6736214605066</v>
      </c>
      <c r="EI40" s="6">
        <f>IF(ISERROR(CVMdataAnn!EI40*CPdataAnn!EI39/CVMdataAnn!EI39),"",CVMdataAnn!EI40*CPdataAnn!EI39/CVMdataAnn!EI39)</f>
        <v>3568.3569273613366</v>
      </c>
      <c r="EJ40" s="6">
        <f>IF(ISERROR(CVMdataAnn!EJ40*CPdataAnn!EJ39/CVMdataAnn!EJ39),"",CVMdataAnn!EJ40*CPdataAnn!EJ39/CVMdataAnn!EJ39)</f>
        <v>1359.4166666666667</v>
      </c>
      <c r="EK40" s="6">
        <f>IF(ISERROR(CVMdataAnn!EK40*CPdataAnn!EK39/CVMdataAnn!EK39),"",CVMdataAnn!EK40*CPdataAnn!EK39/CVMdataAnn!EK39)</f>
        <v>2777.8903010033446</v>
      </c>
      <c r="EL40" s="6" t="str">
        <f>IF(ISERROR(CVMdataAnn!EL40*CPdataAnn!EL39/CVMdataAnn!EL39),"",CVMdataAnn!EL40*CPdataAnn!EL39/CVMdataAnn!EL39)</f>
        <v/>
      </c>
      <c r="EM40" s="6">
        <f>IF(ISERROR(CVMdataAnn!EM40*CPdataAnn!EM39/CVMdataAnn!EM39),"",CVMdataAnn!EM40*CPdataAnn!EM39/CVMdataAnn!EM39)</f>
        <v>23865.691358894841</v>
      </c>
      <c r="EN40" s="6">
        <f>IF(ISERROR(CVMdataAnn!EN40*CPdataAnn!EN39/CVMdataAnn!EN39),"",CVMdataAnn!EN40*CPdataAnn!EN39/CVMdataAnn!EN39)</f>
        <v>112169.01464516758</v>
      </c>
      <c r="EO40" s="6">
        <f>IF(ISERROR(CVMdataAnn!EO40*CPdataAnn!EO39/CVMdataAnn!EO39),"",CVMdataAnn!EO40*CPdataAnn!EO39/CVMdataAnn!EO39)</f>
        <v>90573.162735777645</v>
      </c>
      <c r="EP40" s="6">
        <f>IF(ISERROR(CVMdataAnn!EP40*CPdataAnn!EP39/CVMdataAnn!EP39),"",CVMdataAnn!EP40*CPdataAnn!EP39/CVMdataAnn!EP39)</f>
        <v>83197.330495924878</v>
      </c>
      <c r="EQ40" s="6">
        <f>IF(ISERROR(CVMdataAnn!EQ40*CPdataAnn!EQ39/CVMdataAnn!EQ39),"",CVMdataAnn!EQ40*CPdataAnn!EQ39/CVMdataAnn!EQ39)</f>
        <v>7375.8826356393065</v>
      </c>
      <c r="ER40" s="6">
        <f>IF(ISERROR(CVMdataAnn!ER40*CPdataAnn!ER39/CVMdataAnn!ER39),"",CVMdataAnn!ER40*CPdataAnn!ER39/CVMdataAnn!ER39)</f>
        <v>21596.2158336465</v>
      </c>
      <c r="ES40" s="6">
        <f>IF(ISERROR(CVMdataAnn!ES40*CPdataAnn!ES39/CVMdataAnn!ES39),"",CVMdataAnn!ES40*CPdataAnn!ES39/CVMdataAnn!ES39)</f>
        <v>147797.69757311762</v>
      </c>
      <c r="ET40" s="6">
        <f>IF(ISERROR(CVMdataAnn!ET40*CPdataAnn!ET39/CVMdataAnn!ET39),"",CVMdataAnn!ET40*CPdataAnn!ET39/CVMdataAnn!ET39)</f>
        <v>25712.779948586118</v>
      </c>
      <c r="EU40" s="6">
        <f>IF(ISERROR(CVMdataAnn!EU40*CPdataAnn!EU39/CVMdataAnn!EU39),"",CVMdataAnn!EU40*CPdataAnn!EU39/CVMdataAnn!EU39)</f>
        <v>6808.484636871508</v>
      </c>
      <c r="EV40" s="6">
        <f>IF(ISERROR(CVMdataAnn!EV40*CPdataAnn!EV39/CVMdataAnn!EV39),"",CVMdataAnn!EV40*CPdataAnn!EV39/CVMdataAnn!EV39)</f>
        <v>1777.7035490605429</v>
      </c>
      <c r="EW40" s="6">
        <f>IF(ISERROR(CVMdataAnn!EW40*CPdataAnn!EW39/CVMdataAnn!EW39),"",CVMdataAnn!EW40*CPdataAnn!EW39/CVMdataAnn!EW39)</f>
        <v>17126.655785729232</v>
      </c>
      <c r="EX40" s="6">
        <f>IF(ISERROR(CVMdataAnn!EX40*CPdataAnn!EX39/CVMdataAnn!EX39),"",CVMdataAnn!EX40*CPdataAnn!EX39/CVMdataAnn!EX39)</f>
        <v>5014.0927003190091</v>
      </c>
      <c r="EY40" s="6">
        <f>IF(ISERROR(CVMdataAnn!EY40*CPdataAnn!EY39/CVMdataAnn!EY39),"",CVMdataAnn!EY40*CPdataAnn!EY39/CVMdataAnn!EY39)</f>
        <v>12230.578176979374</v>
      </c>
      <c r="EZ40" s="6">
        <f>IF(ISERROR(CVMdataAnn!EZ40*CPdataAnn!EZ39/CVMdataAnn!EZ39),"",CVMdataAnn!EZ40*CPdataAnn!EZ39/CVMdataAnn!EZ39)</f>
        <v>6896.7033533963886</v>
      </c>
      <c r="FA40" s="6">
        <f>IF(ISERROR(CVMdataAnn!FA40*CPdataAnn!FA39/CVMdataAnn!FA39),"",CVMdataAnn!FA40*CPdataAnn!FA39/CVMdataAnn!FA39)</f>
        <v>5334.2480127186009</v>
      </c>
      <c r="FB40" s="6">
        <f>IF(ISERROR(CVMdataAnn!FB40*CPdataAnn!FB39/CVMdataAnn!FB39),"",CVMdataAnn!FB40*CPdataAnn!FB39/CVMdataAnn!FB39)</f>
        <v>19540.41461865442</v>
      </c>
      <c r="FC40" s="6">
        <f>IF(ISERROR(CVMdataAnn!FC40*CPdataAnn!FC39/CVMdataAnn!FC39),"",CVMdataAnn!FC40*CPdataAnn!FC39/CVMdataAnn!FC39)</f>
        <v>23328.527480204939</v>
      </c>
      <c r="FD40" s="6">
        <f>IF(ISERROR(CVMdataAnn!FD40*CPdataAnn!FD39/CVMdataAnn!FD39),"",CVMdataAnn!FD40*CPdataAnn!FD39/CVMdataAnn!FD39)</f>
        <v>11639.313996509598</v>
      </c>
      <c r="FE40" s="6">
        <f>IF(ISERROR(CVMdataAnn!FE40*CPdataAnn!FE39/CVMdataAnn!FE39),"",CVMdataAnn!FE40*CPdataAnn!FE39/CVMdataAnn!FE39)</f>
        <v>4684.7971530249106</v>
      </c>
      <c r="FF40" s="6">
        <f>IF(ISERROR(CVMdataAnn!FF40*CPdataAnn!FF39/CVMdataAnn!FF39),"",CVMdataAnn!FF40*CPdataAnn!FF39/CVMdataAnn!FF39)</f>
        <v>2589.0518417462481</v>
      </c>
      <c r="FG40" s="6">
        <f>IF(ISERROR(CVMdataAnn!FG40*CPdataAnn!FG39/CVMdataAnn!FG39),"",CVMdataAnn!FG40*CPdataAnn!FG39/CVMdataAnn!FG39)</f>
        <v>4416.2501948558065</v>
      </c>
      <c r="FH40" s="6" t="str">
        <f>IF(ISERROR(CVMdataAnn!FH40*CPdataAnn!FH39/CVMdataAnn!FH39),"",CVMdataAnn!FH40*CPdataAnn!FH39/CVMdataAnn!FH39)</f>
        <v/>
      </c>
      <c r="FI40" s="6">
        <f>IF(ISERROR(CVMdataAnn!FI40*CPdataAnn!FI39/CVMdataAnn!FI39),"",CVMdataAnn!FI40*CPdataAnn!FI39/CVMdataAnn!FI39)</f>
        <v>46568.806741115834</v>
      </c>
      <c r="FJ40" s="6">
        <f>IF(ISERROR(CVMdataAnn!FJ40*CPdataAnn!FJ39/CVMdataAnn!FJ39),"",CVMdataAnn!FJ40*CPdataAnn!FJ39/CVMdataAnn!FJ39)</f>
        <v>20921.94435789005</v>
      </c>
      <c r="FK40" s="6">
        <f>IF(ISERROR(CVMdataAnn!FK40*CPdataAnn!FK39/CVMdataAnn!FK39),"",CVMdataAnn!FK40*CPdataAnn!FK39/CVMdataAnn!FK39)</f>
        <v>25646.529510502201</v>
      </c>
      <c r="FL40" s="6">
        <f>IF(ISERROR(CVMdataAnn!FL40*CPdataAnn!FL39/CVMdataAnn!FL39),"",CVMdataAnn!FL40*CPdataAnn!FL39/CVMdataAnn!FL39)</f>
        <v>15402.268377503298</v>
      </c>
    </row>
    <row r="41" spans="2:168" x14ac:dyDescent="0.25">
      <c r="B41" s="1">
        <v>42370</v>
      </c>
      <c r="C41" s="6">
        <f>IF(ISERROR(CVMdataAnn!C41*CPdataAnn!C40/CVMdataAnn!C40),"",CVMdataAnn!C41*CPdataAnn!C40/CVMdataAnn!C40)</f>
        <v>1230687.5886955783</v>
      </c>
      <c r="D41" s="6">
        <f>IF(ISERROR(CVMdataAnn!D41*CPdataAnn!D40/CVMdataAnn!D40),"",CVMdataAnn!D41*CPdataAnn!D40/CVMdataAnn!D40)</f>
        <v>10125.575434530707</v>
      </c>
      <c r="E41" s="6">
        <f>IF(ISERROR(CVMdataAnn!E41*CPdataAnn!E40/CVMdataAnn!E40),"",CVMdataAnn!E41*CPdataAnn!E40/CVMdataAnn!E40)</f>
        <v>1220137.6492152018</v>
      </c>
      <c r="F41" s="6">
        <f>IF(ISERROR(CVMdataAnn!F41*CPdataAnn!F40/CVMdataAnn!F40),"",CVMdataAnn!F41*CPdataAnn!F40/CVMdataAnn!F40)</f>
        <v>98701.068098559204</v>
      </c>
      <c r="G41" s="6">
        <f>IF(ISERROR(CVMdataAnn!G41*CPdataAnn!G40/CVMdataAnn!G40),"",CVMdataAnn!G41*CPdataAnn!G40/CVMdataAnn!G40)</f>
        <v>39661.363707828365</v>
      </c>
      <c r="H41" s="6">
        <f>IF(ISERROR(CVMdataAnn!H41*CPdataAnn!H40/CVMdataAnn!H40),"",CVMdataAnn!H41*CPdataAnn!H40/CVMdataAnn!H40)</f>
        <v>64578.282640776699</v>
      </c>
      <c r="I41" s="6">
        <f>IF(ISERROR(CVMdataAnn!I41*CPdataAnn!I40/CVMdataAnn!I40),"",CVMdataAnn!I41*CPdataAnn!I40/CVMdataAnn!I40)</f>
        <v>327593.47646039241</v>
      </c>
      <c r="J41" s="6">
        <f>IF(ISERROR(CVMdataAnn!J41*CPdataAnn!J40/CVMdataAnn!J40),"",CVMdataAnn!J41*CPdataAnn!J40/CVMdataAnn!J40)</f>
        <v>54023.409347033477</v>
      </c>
      <c r="K41" s="6">
        <f>IF(ISERROR(CVMdataAnn!K41*CPdataAnn!K40/CVMdataAnn!K40),"",CVMdataAnn!K41*CPdataAnn!K40/CVMdataAnn!K40)</f>
        <v>21870.599601232552</v>
      </c>
      <c r="L41" s="6">
        <f>IF(ISERROR(CVMdataAnn!L41*CPdataAnn!L40/CVMdataAnn!L40),"",CVMdataAnn!L41*CPdataAnn!L40/CVMdataAnn!L40)</f>
        <v>165672.68036548176</v>
      </c>
      <c r="M41" s="6">
        <f>IF(ISERROR(CVMdataAnn!M41*CPdataAnn!M40/CVMdataAnn!M40),"",CVMdataAnn!M41*CPdataAnn!M40/CVMdataAnn!M40)</f>
        <v>20907.061038062282</v>
      </c>
      <c r="N41" s="6">
        <f>IF(ISERROR(CVMdataAnn!N41*CPdataAnn!N40/CVMdataAnn!N40),"",CVMdataAnn!N41*CPdataAnn!N40/CVMdataAnn!N40)</f>
        <v>131299.26460145231</v>
      </c>
      <c r="O41" s="6">
        <f>IF(ISERROR(CVMdataAnn!O41*CPdataAnn!O40/CVMdataAnn!O40),"",CVMdataAnn!O41*CPdataAnn!O40/CVMdataAnn!O40)</f>
        <v>27313.752569497137</v>
      </c>
      <c r="P41" s="6">
        <f>IF(ISERROR(CVMdataAnn!P41*CPdataAnn!P40/CVMdataAnn!P40),"",CVMdataAnn!P41*CPdataAnn!P40/CVMdataAnn!P40)</f>
        <v>116878.04817422263</v>
      </c>
      <c r="Q41" s="6">
        <f>IF(ISERROR(CVMdataAnn!Q41*CPdataAnn!Q40/CVMdataAnn!Q40),"",CVMdataAnn!Q41*CPdataAnn!Q40/CVMdataAnn!Q40)</f>
        <v>151640.54260869566</v>
      </c>
      <c r="R41" s="6">
        <f>IF(ISERROR(CVMdataAnn!R41*CPdataAnn!R40/CVMdataAnn!R40),"",CVMdataAnn!R41*CPdataAnn!R40/CVMdataAnn!R40)</f>
        <v>98701.068098559204</v>
      </c>
      <c r="S41" s="6">
        <f>IF(ISERROR(CVMdataAnn!S41*CPdataAnn!S40/CVMdataAnn!S40),"",CVMdataAnn!S41*CPdataAnn!S40/CVMdataAnn!S40)</f>
        <v>88014.967690773425</v>
      </c>
      <c r="T41" s="6">
        <f>IF(ISERROR(CVMdataAnn!T41*CPdataAnn!T40/CVMdataAnn!T40),"",CVMdataAnn!T41*CPdataAnn!T40/CVMdataAnn!T40)</f>
        <v>15950.212781080383</v>
      </c>
      <c r="U41" s="6">
        <f>IF(ISERROR(CVMdataAnn!U41*CPdataAnn!U40/CVMdataAnn!U40),"",CVMdataAnn!U41*CPdataAnn!U40/CVMdataAnn!U40)</f>
        <v>18889.385735780921</v>
      </c>
      <c r="V41" s="6">
        <f>IF(ISERROR(CVMdataAnn!V41*CPdataAnn!V40/CVMdataAnn!V40),"",CVMdataAnn!V41*CPdataAnn!V40/CVMdataAnn!V40)</f>
        <v>3204.064914992272</v>
      </c>
      <c r="W41" s="6">
        <f>IF(ISERROR(CVMdataAnn!W41*CPdataAnn!W40/CVMdataAnn!W40),"",CVMdataAnn!W41*CPdataAnn!W40/CVMdataAnn!W40)</f>
        <v>10597.038082797428</v>
      </c>
      <c r="X41" s="6">
        <f>IF(ISERROR(CVMdataAnn!X41*CPdataAnn!X40/CVMdataAnn!X40),"",CVMdataAnn!X41*CPdataAnn!X40/CVMdataAnn!X40)</f>
        <v>2016.2883295194508</v>
      </c>
      <c r="Y41" s="6">
        <f>IF(ISERROR(CVMdataAnn!Y41*CPdataAnn!Y40/CVMdataAnn!Y40),"",CVMdataAnn!Y41*CPdataAnn!Y40/CVMdataAnn!Y40)</f>
        <v>10046.723788049605</v>
      </c>
      <c r="Z41" s="6">
        <f>IF(ISERROR(CVMdataAnn!Z41*CPdataAnn!Z40/CVMdataAnn!Z40),"",CVMdataAnn!Z41*CPdataAnn!Z40/CVMdataAnn!Z40)</f>
        <v>13179.951772940543</v>
      </c>
      <c r="AA41" s="6">
        <f>IF(ISERROR(CVMdataAnn!AA41*CPdataAnn!AA40/CVMdataAnn!AA40),"",CVMdataAnn!AA41*CPdataAnn!AA40/CVMdataAnn!AA40)</f>
        <v>11476.155897333467</v>
      </c>
      <c r="AB41" s="6">
        <f>IF(ISERROR(CVMdataAnn!AB41*CPdataAnn!AB40/CVMdataAnn!AB40),"",CVMdataAnn!AB41*CPdataAnn!AB40/CVMdataAnn!AB40)</f>
        <v>2656.3333333333335</v>
      </c>
      <c r="AC41" s="6">
        <f>IF(ISERROR(CVMdataAnn!AC41*CPdataAnn!AC40/CVMdataAnn!AC40),"",CVMdataAnn!AC41*CPdataAnn!AC40/CVMdataAnn!AC40)</f>
        <v>10685.665993654457</v>
      </c>
      <c r="AD41" s="6">
        <f>IF(ISERROR(CVMdataAnn!AD41*CPdataAnn!AD40/CVMdataAnn!AD40),"",CVMdataAnn!AD41*CPdataAnn!AD40/CVMdataAnn!AD40)</f>
        <v>3160.0224566178972</v>
      </c>
      <c r="AE41" s="6">
        <f>IF(ISERROR(CVMdataAnn!AE41*CPdataAnn!AE40/CVMdataAnn!AE40),"",CVMdataAnn!AE41*CPdataAnn!AE40/CVMdataAnn!AE40)</f>
        <v>7525.5108520900321</v>
      </c>
      <c r="AF41" s="6">
        <f>IF(ISERROR(CVMdataAnn!AF41*CPdataAnn!AF40/CVMdataAnn!AF40),"",CVMdataAnn!AF41*CPdataAnn!AF40/CVMdataAnn!AF40)</f>
        <v>39661.363707828365</v>
      </c>
      <c r="AG41" s="6">
        <f>IF(ISERROR(CVMdataAnn!AG41*CPdataAnn!AG40/CVMdataAnn!AG40),"",CVMdataAnn!AG41*CPdataAnn!AG40/CVMdataAnn!AG40)</f>
        <v>18190.080111639447</v>
      </c>
      <c r="AH41" s="6">
        <f>IF(ISERROR(CVMdataAnn!AH41*CPdataAnn!AH40/CVMdataAnn!AH40),"",CVMdataAnn!AH41*CPdataAnn!AH40/CVMdataAnn!AH40)</f>
        <v>5322.0311111111114</v>
      </c>
      <c r="AI41" s="6">
        <f>IF(ISERROR(CVMdataAnn!AI41*CPdataAnn!AI40/CVMdataAnn!AI40),"",CVMdataAnn!AI41*CPdataAnn!AI40/CVMdataAnn!AI40)</f>
        <v>8406.1527621195037</v>
      </c>
      <c r="AJ41" s="6">
        <f>IF(ISERROR(CVMdataAnn!AJ41*CPdataAnn!AJ40/CVMdataAnn!AJ40),"",CVMdataAnn!AJ41*CPdataAnn!AJ40/CVMdataAnn!AJ40)</f>
        <v>4461.8284198113206</v>
      </c>
      <c r="AK41" s="6">
        <f>IF(ISERROR(CVMdataAnn!AK41*CPdataAnn!AK40/CVMdataAnn!AK40),"",CVMdataAnn!AK41*CPdataAnn!AK40/CVMdataAnn!AK40)</f>
        <v>18264.704635423317</v>
      </c>
      <c r="AL41" s="6">
        <f>IF(ISERROR(CVMdataAnn!AL41*CPdataAnn!AL40/CVMdataAnn!AL40),"",CVMdataAnn!AL41*CPdataAnn!AL40/CVMdataAnn!AL40)</f>
        <v>3206.7034504196458</v>
      </c>
      <c r="AM41" s="6">
        <f>IF(ISERROR(CVMdataAnn!AM41*CPdataAnn!AM40/CVMdataAnn!AM40),"",CVMdataAnn!AM41*CPdataAnn!AM40/CVMdataAnn!AM40)</f>
        <v>64578.282640776699</v>
      </c>
      <c r="AN41" s="6">
        <f>IF(ISERROR(CVMdataAnn!AN41*CPdataAnn!AN40/CVMdataAnn!AN40),"",CVMdataAnn!AN41*CPdataAnn!AN40/CVMdataAnn!AN40)</f>
        <v>55292.860331527983</v>
      </c>
      <c r="AO41" s="6">
        <f>IF(ISERROR(CVMdataAnn!AO41*CPdataAnn!AO40/CVMdataAnn!AO40),"",CVMdataAnn!AO41*CPdataAnn!AO40/CVMdataAnn!AO40)</f>
        <v>739.23043478260865</v>
      </c>
      <c r="AP41" s="6">
        <f>IF(ISERROR(CVMdataAnn!AP41*CPdataAnn!AP40/CVMdataAnn!AP40),"",CVMdataAnn!AP41*CPdataAnn!AP40/CVMdataAnn!AP40)</f>
        <v>50075.769066171422</v>
      </c>
      <c r="AQ41" s="6">
        <f>IF(ISERROR(CVMdataAnn!AQ41*CPdataAnn!AQ40/CVMdataAnn!AQ40),"",CVMdataAnn!AQ41*CPdataAnn!AQ40/CVMdataAnn!AQ40)</f>
        <v>3514.5170785892806</v>
      </c>
      <c r="AR41" s="6">
        <f>IF(ISERROR(CVMdataAnn!AR41*CPdataAnn!AR40/CVMdataAnn!AR40),"",CVMdataAnn!AR41*CPdataAnn!AR40/CVMdataAnn!AR40)</f>
        <v>963.34097706879356</v>
      </c>
      <c r="AS41" s="6">
        <f>IF(ISERROR(CVMdataAnn!AS41*CPdataAnn!AS40/CVMdataAnn!AS40),"",CVMdataAnn!AS41*CPdataAnn!AS40/CVMdataAnn!AS40)</f>
        <v>9284.5170353286503</v>
      </c>
      <c r="AT41" s="6">
        <f>IF(ISERROR(CVMdataAnn!AT41*CPdataAnn!AT40/CVMdataAnn!AT40),"",CVMdataAnn!AT41*CPdataAnn!AT40/CVMdataAnn!AT40)</f>
        <v>9233.5196626251982</v>
      </c>
      <c r="AU41" s="6">
        <f>IF(ISERROR(CVMdataAnn!AU41*CPdataAnn!AU40/CVMdataAnn!AU40),"",CVMdataAnn!AU41*CPdataAnn!AU40/CVMdataAnn!AU40)</f>
        <v>51</v>
      </c>
      <c r="AV41" s="6">
        <f>IF(ISERROR(CVMdataAnn!AV41*CPdataAnn!AV40/CVMdataAnn!AV40),"",CVMdataAnn!AV41*CPdataAnn!AV40/CVMdataAnn!AV40)</f>
        <v>327593.47646039241</v>
      </c>
      <c r="AW41" s="6">
        <f>IF(ISERROR(CVMdataAnn!AW41*CPdataAnn!AW40/CVMdataAnn!AW40),"",CVMdataAnn!AW41*CPdataAnn!AW40/CVMdataAnn!AW40)</f>
        <v>79425.296694030403</v>
      </c>
      <c r="AX41" s="6">
        <f>IF(ISERROR(CVMdataAnn!AX41*CPdataAnn!AX40/CVMdataAnn!AX40),"",CVMdataAnn!AX41*CPdataAnn!AX40/CVMdataAnn!AX40)</f>
        <v>79184.098981457297</v>
      </c>
      <c r="AY41" s="6">
        <f>IF(ISERROR(CVMdataAnn!AY41*CPdataAnn!AY40/CVMdataAnn!AY40),"",CVMdataAnn!AY41*CPdataAnn!AY40/CVMdataAnn!AY40)</f>
        <v>241.86695278969958</v>
      </c>
      <c r="AZ41" s="6">
        <f>IF(ISERROR(CVMdataAnn!AZ41*CPdataAnn!AZ40/CVMdataAnn!AZ40),"",CVMdataAnn!AZ41*CPdataAnn!AZ40/CVMdataAnn!AZ40)</f>
        <v>202998.58912050366</v>
      </c>
      <c r="BA41" s="6">
        <f>IF(ISERROR(CVMdataAnn!BA41*CPdataAnn!BA40/CVMdataAnn!BA40),"",CVMdataAnn!BA41*CPdataAnn!BA40/CVMdataAnn!BA40)</f>
        <v>192787.46219034545</v>
      </c>
      <c r="BB41" s="6">
        <f>IF(ISERROR(CVMdataAnn!BB41*CPdataAnn!BB40/CVMdataAnn!BB40),"",CVMdataAnn!BB41*CPdataAnn!BB40/CVMdataAnn!BB40)</f>
        <v>10212.391897156214</v>
      </c>
      <c r="BC41" s="6">
        <f>IF(ISERROR(CVMdataAnn!BC41*CPdataAnn!BC40/CVMdataAnn!BC40),"",CVMdataAnn!BC41*CPdataAnn!BC40/CVMdataAnn!BC40)</f>
        <v>3088.9826498422713</v>
      </c>
      <c r="BD41" s="6">
        <f>IF(ISERROR(CVMdataAnn!BD41*CPdataAnn!BD40/CVMdataAnn!BD40),"",CVMdataAnn!BD41*CPdataAnn!BD40/CVMdataAnn!BD40)</f>
        <v>1174.1741140215715</v>
      </c>
      <c r="BE41" s="6">
        <f>IF(ISERROR(CVMdataAnn!BE41*CPdataAnn!BE40/CVMdataAnn!BE40),"",CVMdataAnn!BE41*CPdataAnn!BE40/CVMdataAnn!BE40)</f>
        <v>1914.5600858369098</v>
      </c>
      <c r="BF41" s="6">
        <f>IF(ISERROR(CVMdataAnn!BF41*CPdataAnn!BF40/CVMdataAnn!BF40),"",CVMdataAnn!BF41*CPdataAnn!BF40/CVMdataAnn!BF40)</f>
        <v>9577.5453004132669</v>
      </c>
      <c r="BG41" s="6">
        <f>IF(ISERROR(CVMdataAnn!BG41*CPdataAnn!BG40/CVMdataAnn!BG40),"",CVMdataAnn!BG41*CPdataAnn!BG40/CVMdataAnn!BG40)</f>
        <v>4802.7107812822096</v>
      </c>
      <c r="BH41" s="6">
        <f>IF(ISERROR(CVMdataAnn!BH41*CPdataAnn!BH40/CVMdataAnn!BH40),"",CVMdataAnn!BH41*CPdataAnn!BH40/CVMdataAnn!BH40)</f>
        <v>153.74545454545455</v>
      </c>
      <c r="BI41" s="6">
        <f>IF(ISERROR(CVMdataAnn!BI41*CPdataAnn!BI40/CVMdataAnn!BI40),"",CVMdataAnn!BI41*CPdataAnn!BI40/CVMdataAnn!BI40)</f>
        <v>4620.5942159963852</v>
      </c>
      <c r="BJ41" s="6" t="str">
        <f>IF(ISERROR(CVMdataAnn!BJ41*CPdataAnn!BJ40/CVMdataAnn!BJ40),"",CVMdataAnn!BJ41*CPdataAnn!BJ40/CVMdataAnn!BJ40)</f>
        <v/>
      </c>
      <c r="BK41" s="6">
        <f>IF(ISERROR(CVMdataAnn!BK41*CPdataAnn!BK40/CVMdataAnn!BK40),"",CVMdataAnn!BK41*CPdataAnn!BK40/CVMdataAnn!BK40)</f>
        <v>32501.041938933111</v>
      </c>
      <c r="BL41" s="6">
        <f>IF(ISERROR(CVMdataAnn!BL41*CPdataAnn!BL40/CVMdataAnn!BL40),"",CVMdataAnn!BL41*CPdataAnn!BL40/CVMdataAnn!BL40)</f>
        <v>15778.303640588691</v>
      </c>
      <c r="BM41" s="6">
        <f>IF(ISERROR(CVMdataAnn!BM41*CPdataAnn!BM40/CVMdataAnn!BM40),"",CVMdataAnn!BM41*CPdataAnn!BM40/CVMdataAnn!BM40)</f>
        <v>15411.538131962296</v>
      </c>
      <c r="BN41" s="6">
        <f>IF(ISERROR(CVMdataAnn!BN41*CPdataAnn!BN40/CVMdataAnn!BN40),"",CVMdataAnn!BN41*CPdataAnn!BN40/CVMdataAnn!BN40)</f>
        <v>943.25409836065569</v>
      </c>
      <c r="BO41" s="6">
        <f>IF(ISERROR(CVMdataAnn!BO41*CPdataAnn!BO40/CVMdataAnn!BO40),"",CVMdataAnn!BO41*CPdataAnn!BO40/CVMdataAnn!BO40)</f>
        <v>367.66315789473686</v>
      </c>
      <c r="BP41" s="6" t="str">
        <f>IF(ISERROR(CVMdataAnn!BP41*CPdataAnn!BP40/CVMdataAnn!BP40),"",CVMdataAnn!BP41*CPdataAnn!BP40/CVMdataAnn!BP40)</f>
        <v/>
      </c>
      <c r="BQ41" s="6">
        <f>IF(ISERROR(CVMdataAnn!BQ41*CPdataAnn!BQ40/CVMdataAnn!BQ40),"",CVMdataAnn!BQ41*CPdataAnn!BQ40/CVMdataAnn!BQ40)</f>
        <v>54023.409347033477</v>
      </c>
      <c r="BR41" s="6">
        <f>IF(ISERROR(CVMdataAnn!BR41*CPdataAnn!BR40/CVMdataAnn!BR40),"",CVMdataAnn!BR41*CPdataAnn!BR40/CVMdataAnn!BR40)</f>
        <v>17759.242917616411</v>
      </c>
      <c r="BS41" s="6">
        <f>IF(ISERROR(CVMdataAnn!BS41*CPdataAnn!BS40/CVMdataAnn!BS40),"",CVMdataAnn!BS41*CPdataAnn!BS40/CVMdataAnn!BS40)</f>
        <v>14063.708049403747</v>
      </c>
      <c r="BT41" s="6">
        <f>IF(ISERROR(CVMdataAnn!BT41*CPdataAnn!BT40/CVMdataAnn!BT40),"",CVMdataAnn!BT41*CPdataAnn!BT40/CVMdataAnn!BT40)</f>
        <v>3675.6800739713362</v>
      </c>
      <c r="BU41" s="6">
        <f>IF(ISERROR(CVMdataAnn!BU41*CPdataAnn!BU40/CVMdataAnn!BU40),"",CVMdataAnn!BU41*CPdataAnn!BU40/CVMdataAnn!BU40)</f>
        <v>19</v>
      </c>
      <c r="BV41" s="6">
        <f>IF(ISERROR(CVMdataAnn!BV41*CPdataAnn!BV40/CVMdataAnn!BV40),"",CVMdataAnn!BV41*CPdataAnn!BV40/CVMdataAnn!BV40)</f>
        <v>6791.4765950625197</v>
      </c>
      <c r="BW41" s="6">
        <f>IF(ISERROR(CVMdataAnn!BW41*CPdataAnn!BW40/CVMdataAnn!BW40),"",CVMdataAnn!BW41*CPdataAnn!BW40/CVMdataAnn!BW40)</f>
        <v>8029.0736842105262</v>
      </c>
      <c r="BX41" s="6">
        <f>IF(ISERROR(CVMdataAnn!BX41*CPdataAnn!BX40/CVMdataAnn!BX40),"",CVMdataAnn!BX41*CPdataAnn!BX40/CVMdataAnn!BX40)</f>
        <v>6099.7146185206757</v>
      </c>
      <c r="BY41" s="6">
        <f>IF(ISERROR(CVMdataAnn!BY41*CPdataAnn!BY40/CVMdataAnn!BY40),"",CVMdataAnn!BY41*CPdataAnn!BY40/CVMdataAnn!BY40)</f>
        <v>1291.1568505889647</v>
      </c>
      <c r="BZ41" s="6">
        <f>IF(ISERROR(CVMdataAnn!BZ41*CPdataAnn!BZ40/CVMdataAnn!BZ40),"",CVMdataAnn!BZ41*CPdataAnn!BZ40/CVMdataAnn!BZ40)</f>
        <v>637.7771739130435</v>
      </c>
      <c r="CA41" s="6">
        <f>IF(ISERROR(CVMdataAnn!CA41*CPdataAnn!CA40/CVMdataAnn!CA40),"",CVMdataAnn!CA41*CPdataAnn!CA40/CVMdataAnn!CA40)</f>
        <v>6871.6744598993782</v>
      </c>
      <c r="CB41" s="6">
        <f>IF(ISERROR(CVMdataAnn!CB41*CPdataAnn!CB40/CVMdataAnn!CB40),"",CVMdataAnn!CB41*CPdataAnn!CB40/CVMdataAnn!CB40)</f>
        <v>5341.7425779782034</v>
      </c>
      <c r="CC41" s="6">
        <f>IF(ISERROR(CVMdataAnn!CC41*CPdataAnn!CC40/CVMdataAnn!CC40),"",CVMdataAnn!CC41*CPdataAnn!CC40/CVMdataAnn!CC40)</f>
        <v>573.53246753246754</v>
      </c>
      <c r="CD41" s="6">
        <f>IF(ISERROR(CVMdataAnn!CD41*CPdataAnn!CD40/CVMdataAnn!CD40),"",CVMdataAnn!CD41*CPdataAnn!CD40/CVMdataAnn!CD40)</f>
        <v>4768.2309716599193</v>
      </c>
      <c r="CE41" s="6">
        <f>IF(ISERROR(CVMdataAnn!CE41*CPdataAnn!CE40/CVMdataAnn!CE40),"",CVMdataAnn!CE41*CPdataAnn!CE40/CVMdataAnn!CE40)</f>
        <v>9229.6766864732617</v>
      </c>
      <c r="CF41" s="6">
        <f>IF(ISERROR(CVMdataAnn!CF41*CPdataAnn!CF40/CVMdataAnn!CF40),"",CVMdataAnn!CF41*CPdataAnn!CF40/CVMdataAnn!CF40)</f>
        <v>3436.3144979011945</v>
      </c>
      <c r="CG41" s="6">
        <f>IF(ISERROR(CVMdataAnn!CG41*CPdataAnn!CG40/CVMdataAnn!CG40),"",CVMdataAnn!CG41*CPdataAnn!CG40/CVMdataAnn!CG40)</f>
        <v>5794.2271062271066</v>
      </c>
      <c r="CH41" s="6">
        <f>IF(ISERROR(CVMdataAnn!CH41*CPdataAnn!CH40/CVMdataAnn!CH40),"",CVMdataAnn!CH41*CPdataAnn!CH40/CVMdataAnn!CH40)</f>
        <v>21870.599601232552</v>
      </c>
      <c r="CI41" s="6">
        <f>IF(ISERROR(CVMdataAnn!CI41*CPdataAnn!CI40/CVMdataAnn!CI40),"",CVMdataAnn!CI41*CPdataAnn!CI40/CVMdataAnn!CI40)</f>
        <v>12814.58450813323</v>
      </c>
      <c r="CJ41" s="6">
        <f>IF(ISERROR(CVMdataAnn!CJ41*CPdataAnn!CJ40/CVMdataAnn!CJ40),"",CVMdataAnn!CJ41*CPdataAnn!CJ40/CVMdataAnn!CJ40)</f>
        <v>8289.639697950377</v>
      </c>
      <c r="CK41" s="6">
        <f>IF(ISERROR(CVMdataAnn!CK41*CPdataAnn!CK40/CVMdataAnn!CK40),"",CVMdataAnn!CK41*CPdataAnn!CK40/CVMdataAnn!CK40)</f>
        <v>944.76923076923072</v>
      </c>
      <c r="CL41" s="6">
        <f>IF(ISERROR(CVMdataAnn!CL41*CPdataAnn!CL40/CVMdataAnn!CL40),"",CVMdataAnn!CL41*CPdataAnn!CL40/CVMdataAnn!CL40)</f>
        <v>3580.3978142076503</v>
      </c>
      <c r="CM41" s="6">
        <f>IF(ISERROR(CVMdataAnn!CM41*CPdataAnn!CM40/CVMdataAnn!CM40),"",CVMdataAnn!CM41*CPdataAnn!CM40/CVMdataAnn!CM40)</f>
        <v>5797.9058823529413</v>
      </c>
      <c r="CN41" s="6">
        <f>IF(ISERROR(CVMdataAnn!CN41*CPdataAnn!CN40/CVMdataAnn!CN40),"",CVMdataAnn!CN41*CPdataAnn!CN40/CVMdataAnn!CN40)</f>
        <v>1755.3740665308894</v>
      </c>
      <c r="CO41" s="6">
        <f>IF(ISERROR(CVMdataAnn!CO41*CPdataAnn!CO40/CVMdataAnn!CO40),"",CVMdataAnn!CO41*CPdataAnn!CO40/CVMdataAnn!CO40)</f>
        <v>3265.306587574149</v>
      </c>
      <c r="CP41" s="6">
        <f>IF(ISERROR(CVMdataAnn!CP41*CPdataAnn!CP40/CVMdataAnn!CP40),"",CVMdataAnn!CP41*CPdataAnn!CP40/CVMdataAnn!CP40)</f>
        <v>776.92966751918163</v>
      </c>
      <c r="CQ41" s="6">
        <f>IF(ISERROR(CVMdataAnn!CQ41*CPdataAnn!CQ40/CVMdataAnn!CQ40),"",CVMdataAnn!CQ41*CPdataAnn!CQ40/CVMdataAnn!CQ40)</f>
        <v>3257.5760021522733</v>
      </c>
      <c r="CR41" s="6">
        <f>IF(ISERROR(CVMdataAnn!CR41*CPdataAnn!CR40/CVMdataAnn!CR40),"",CVMdataAnn!CR41*CPdataAnn!CR40/CVMdataAnn!CR40)</f>
        <v>165672.68036548176</v>
      </c>
      <c r="CS41" s="6">
        <f>IF(ISERROR(CVMdataAnn!CS41*CPdataAnn!CS40/CVMdataAnn!CS40),"",CVMdataAnn!CS41*CPdataAnn!CS40/CVMdataAnn!CS40)</f>
        <v>50869.256880911023</v>
      </c>
      <c r="CT41" s="6">
        <f>IF(ISERROR(CVMdataAnn!CT41*CPdataAnn!CT40/CVMdataAnn!CT40),"",CVMdataAnn!CT41*CPdataAnn!CT40/CVMdataAnn!CT40)</f>
        <v>49066.879787802609</v>
      </c>
      <c r="CU41" s="6">
        <f>IF(ISERROR(CVMdataAnn!CU41*CPdataAnn!CU40/CVMdataAnn!CU40),"",CVMdataAnn!CU41*CPdataAnn!CU40/CVMdataAnn!CU40)</f>
        <v>623.21538461538466</v>
      </c>
      <c r="CV41" s="6">
        <f>IF(ISERROR(CVMdataAnn!CV41*CPdataAnn!CV40/CVMdataAnn!CV40),"",CVMdataAnn!CV41*CPdataAnn!CV40/CVMdataAnn!CV40)</f>
        <v>1180.2790697674418</v>
      </c>
      <c r="CW41" s="6">
        <f>IF(ISERROR(CVMdataAnn!CW41*CPdataAnn!CW40/CVMdataAnn!CW40),"",CVMdataAnn!CW41*CPdataAnn!CW40/CVMdataAnn!CW40)</f>
        <v>64515.713001678188</v>
      </c>
      <c r="CX41" s="6">
        <f>IF(ISERROR(CVMdataAnn!CX41*CPdataAnn!CX40/CVMdataAnn!CX40),"",CVMdataAnn!CX41*CPdataAnn!CX40/CVMdataAnn!CX40)</f>
        <v>5162.6894968433135</v>
      </c>
      <c r="CY41" s="6">
        <f>IF(ISERROR(CVMdataAnn!CY41*CPdataAnn!CY40/CVMdataAnn!CY40),"",CVMdataAnn!CY41*CPdataAnn!CY40/CVMdataAnn!CY40)</f>
        <v>28721.596132956769</v>
      </c>
      <c r="CZ41" s="6">
        <f>IF(ISERROR(CVMdataAnn!CZ41*CPdataAnn!CZ40/CVMdataAnn!CZ40),"",CVMdataAnn!CZ41*CPdataAnn!CZ40/CVMdataAnn!CZ40)</f>
        <v>22784.907390548706</v>
      </c>
      <c r="DA41" s="6">
        <f>IF(ISERROR(CVMdataAnn!DA41*CPdataAnn!DA40/CVMdataAnn!DA40),"",CVMdataAnn!DA41*CPdataAnn!DA40/CVMdataAnn!DA40)</f>
        <v>7846.2844927201295</v>
      </c>
      <c r="DB41" s="6">
        <f>IF(ISERROR(CVMdataAnn!DB41*CPdataAnn!DB40/CVMdataAnn!DB40),"",CVMdataAnn!DB41*CPdataAnn!DB40/CVMdataAnn!DB40)</f>
        <v>50286.928344106425</v>
      </c>
      <c r="DC41" s="6">
        <f>IF(ISERROR(CVMdataAnn!DC41*CPdataAnn!DC40/CVMdataAnn!DC40),"",CVMdataAnn!DC41*CPdataAnn!DC40/CVMdataAnn!DC40)</f>
        <v>10767.329758713136</v>
      </c>
      <c r="DD41" s="6">
        <f>IF(ISERROR(CVMdataAnn!DD41*CPdataAnn!DD40/CVMdataAnn!DD40),"",CVMdataAnn!DD41*CPdataAnn!DD40/CVMdataAnn!DD40)</f>
        <v>8139.1014187541568</v>
      </c>
      <c r="DE41" s="6">
        <f>IF(ISERROR(CVMdataAnn!DE41*CPdataAnn!DE40/CVMdataAnn!DE40),"",CVMdataAnn!DE41*CPdataAnn!DE40/CVMdataAnn!DE40)</f>
        <v>22105.804107866425</v>
      </c>
      <c r="DF41" s="6">
        <f>IF(ISERROR(CVMdataAnn!DF41*CPdataAnn!DF40/CVMdataAnn!DF40),"",CVMdataAnn!DF41*CPdataAnn!DF40/CVMdataAnn!DF40)</f>
        <v>6928.0808881839812</v>
      </c>
      <c r="DG41" s="6">
        <f>IF(ISERROR(CVMdataAnn!DG41*CPdataAnn!DG40/CVMdataAnn!DG40),"",CVMdataAnn!DG41*CPdataAnn!DG40/CVMdataAnn!DG40)</f>
        <v>2346.6492776886034</v>
      </c>
      <c r="DH41" s="6">
        <f>IF(ISERROR(CVMdataAnn!DH41*CPdataAnn!DH40/CVMdataAnn!DH40),"",CVMdataAnn!DH41*CPdataAnn!DH40/CVMdataAnn!DH40)</f>
        <v>20907.061038062282</v>
      </c>
      <c r="DI41" s="6">
        <f>IF(ISERROR(CVMdataAnn!DI41*CPdataAnn!DI40/CVMdataAnn!DI40),"",CVMdataAnn!DI41*CPdataAnn!DI40/CVMdataAnn!DI40)</f>
        <v>1032.8003442340791</v>
      </c>
      <c r="DJ41" s="6">
        <f>IF(ISERROR(CVMdataAnn!DJ41*CPdataAnn!DJ40/CVMdataAnn!DJ40),"",CVMdataAnn!DJ41*CPdataAnn!DJ40/CVMdataAnn!DJ40)</f>
        <v>1404.8755980861245</v>
      </c>
      <c r="DK41" s="6">
        <f>IF(ISERROR(CVMdataAnn!DK41*CPdataAnn!DK40/CVMdataAnn!DK40),"",CVMdataAnn!DK41*CPdataAnn!DK40/CVMdataAnn!DK40)</f>
        <v>18468.658435157613</v>
      </c>
      <c r="DL41" s="6">
        <f>IF(ISERROR(CVMdataAnn!DL41*CPdataAnn!DL40/CVMdataAnn!DL40),"",CVMdataAnn!DL41*CPdataAnn!DL40/CVMdataAnn!DL40)</f>
        <v>131299.26460145231</v>
      </c>
      <c r="DM41" s="6">
        <f>IF(ISERROR(CVMdataAnn!DM41*CPdataAnn!DM40/CVMdataAnn!DM40),"",CVMdataAnn!DM41*CPdataAnn!DM40/CVMdataAnn!DM40)</f>
        <v>24164.982881664258</v>
      </c>
      <c r="DN41" s="6">
        <f>IF(ISERROR(CVMdataAnn!DN41*CPdataAnn!DN40/CVMdataAnn!DN40),"",CVMdataAnn!DN41*CPdataAnn!DN40/CVMdataAnn!DN40)</f>
        <v>5127.9752544402318</v>
      </c>
      <c r="DO41" s="6">
        <f>IF(ISERROR(CVMdataAnn!DO41*CPdataAnn!DO40/CVMdataAnn!DO40),"",CVMdataAnn!DO41*CPdataAnn!DO40/CVMdataAnn!DO40)</f>
        <v>2704.6509834168914</v>
      </c>
      <c r="DP41" s="6">
        <f>IF(ISERROR(CVMdataAnn!DP41*CPdataAnn!DP40/CVMdataAnn!DP40),"",CVMdataAnn!DP41*CPdataAnn!DP40/CVMdataAnn!DP40)</f>
        <v>9150.6624466137891</v>
      </c>
      <c r="DQ41" s="6">
        <f>IF(ISERROR(CVMdataAnn!DQ41*CPdataAnn!DQ40/CVMdataAnn!DQ40),"",CVMdataAnn!DQ41*CPdataAnn!DQ40/CVMdataAnn!DQ40)</f>
        <v>6989.1258953168044</v>
      </c>
      <c r="DR41" s="6">
        <f>IF(ISERROR(CVMdataAnn!DR41*CPdataAnn!DR40/CVMdataAnn!DR40),"",CVMdataAnn!DR41*CPdataAnn!DR40/CVMdataAnn!DR40)</f>
        <v>192.72727272727272</v>
      </c>
      <c r="DS41" s="6">
        <f>IF(ISERROR(CVMdataAnn!DS41*CPdataAnn!DS40/CVMdataAnn!DS40),"",CVMdataAnn!DS41*CPdataAnn!DS40/CVMdataAnn!DS40)</f>
        <v>13303.484961843484</v>
      </c>
      <c r="DT41" s="6">
        <f>IF(ISERROR(CVMdataAnn!DT41*CPdataAnn!DT40/CVMdataAnn!DT40),"",CVMdataAnn!DT41*CPdataAnn!DT40/CVMdataAnn!DT40)</f>
        <v>12860.377639267628</v>
      </c>
      <c r="DU41" s="6">
        <f>IF(ISERROR(CVMdataAnn!DU41*CPdataAnn!DU40/CVMdataAnn!DU40),"",CVMdataAnn!DU41*CPdataAnn!DU40/CVMdataAnn!DU40)</f>
        <v>244.48170731707316</v>
      </c>
      <c r="DV41" s="6">
        <f>IF(ISERROR(CVMdataAnn!DV41*CPdataAnn!DV40/CVMdataAnn!DV40),"",CVMdataAnn!DV41*CPdataAnn!DV40/CVMdataAnn!DV40)</f>
        <v>200.23529411764707</v>
      </c>
      <c r="DW41" s="6">
        <f>IF(ISERROR(CVMdataAnn!DW41*CPdataAnn!DW40/CVMdataAnn!DW40),"",CVMdataAnn!DW41*CPdataAnn!DW40/CVMdataAnn!DW40)</f>
        <v>35770.742003418389</v>
      </c>
      <c r="DX41" s="6">
        <f>IF(ISERROR(CVMdataAnn!DX41*CPdataAnn!DX40/CVMdataAnn!DX40),"",CVMdataAnn!DX41*CPdataAnn!DX40/CVMdataAnn!DX40)</f>
        <v>16480.680851063829</v>
      </c>
      <c r="DY41" s="6">
        <f>IF(ISERROR(CVMdataAnn!DY41*CPdataAnn!DY40/CVMdataAnn!DY40),"",CVMdataAnn!DY41*CPdataAnn!DY40/CVMdataAnn!DY40)</f>
        <v>3777.2570344609549</v>
      </c>
      <c r="DZ41" s="6">
        <f>IF(ISERROR(CVMdataAnn!DZ41*CPdataAnn!DZ40/CVMdataAnn!DZ40),"",CVMdataAnn!DZ41*CPdataAnn!DZ40/CVMdataAnn!DZ40)</f>
        <v>5050.0739291150248</v>
      </c>
      <c r="EA41" s="6">
        <f>IF(ISERROR(CVMdataAnn!EA41*CPdataAnn!EA40/CVMdataAnn!EA40),"",CVMdataAnn!EA41*CPdataAnn!EA40/CVMdataAnn!EA40)</f>
        <v>7065.1451170298624</v>
      </c>
      <c r="EB41" s="6">
        <f>IF(ISERROR(CVMdataAnn!EB41*CPdataAnn!EB40/CVMdataAnn!EB40),"",CVMdataAnn!EB41*CPdataAnn!EB40/CVMdataAnn!EB40)</f>
        <v>3397.0465661641542</v>
      </c>
      <c r="EC41" s="6">
        <f>IF(ISERROR(CVMdataAnn!EC41*CPdataAnn!EC40/CVMdataAnn!EC40),"",CVMdataAnn!EC41*CPdataAnn!EC40/CVMdataAnn!EC40)</f>
        <v>46949.951555081869</v>
      </c>
      <c r="ED41" s="6">
        <f>IF(ISERROR(CVMdataAnn!ED41*CPdataAnn!ED40/CVMdataAnn!ED40),"",CVMdataAnn!ED41*CPdataAnn!ED40/CVMdataAnn!ED40)</f>
        <v>11290.258986994102</v>
      </c>
      <c r="EE41" s="6">
        <f>IF(ISERROR(CVMdataAnn!EE41*CPdataAnn!EE40/CVMdataAnn!EE40),"",CVMdataAnn!EE41*CPdataAnn!EE40/CVMdataAnn!EE40)</f>
        <v>22271.00365553005</v>
      </c>
      <c r="EF41" s="6">
        <f>IF(ISERROR(CVMdataAnn!EF41*CPdataAnn!EF40/CVMdataAnn!EF40),"",CVMdataAnn!EF41*CPdataAnn!EF40/CVMdataAnn!EF40)</f>
        <v>13389.289688096753</v>
      </c>
      <c r="EG41" s="6">
        <f>IF(ISERROR(CVMdataAnn!EG41*CPdataAnn!EG40/CVMdataAnn!EG40),"",CVMdataAnn!EG41*CPdataAnn!EG40/CVMdataAnn!EG40)</f>
        <v>11108.424132829196</v>
      </c>
      <c r="EH41" s="6">
        <f>IF(ISERROR(CVMdataAnn!EH41*CPdataAnn!EH40/CVMdataAnn!EH40),"",CVMdataAnn!EH41*CPdataAnn!EH40/CVMdataAnn!EH40)</f>
        <v>2972.6317321688502</v>
      </c>
      <c r="EI41" s="6">
        <f>IF(ISERROR(CVMdataAnn!EI41*CPdataAnn!EI40/CVMdataAnn!EI40),"",CVMdataAnn!EI41*CPdataAnn!EI40/CVMdataAnn!EI40)</f>
        <v>3482.4387706855791</v>
      </c>
      <c r="EJ41" s="6">
        <f>IF(ISERROR(CVMdataAnn!EJ41*CPdataAnn!EJ40/CVMdataAnn!EJ40),"",CVMdataAnn!EJ41*CPdataAnn!EJ40/CVMdataAnn!EJ40)</f>
        <v>1617.4619015509104</v>
      </c>
      <c r="EK41" s="6">
        <f>IF(ISERROR(CVMdataAnn!EK41*CPdataAnn!EK40/CVMdataAnn!EK40),"",CVMdataAnn!EK41*CPdataAnn!EK40/CVMdataAnn!EK40)</f>
        <v>3037.277814351547</v>
      </c>
      <c r="EL41" s="6" t="str">
        <f>IF(ISERROR(CVMdataAnn!EL41*CPdataAnn!EL40/CVMdataAnn!EL40),"",CVMdataAnn!EL41*CPdataAnn!EL40/CVMdataAnn!EL40)</f>
        <v/>
      </c>
      <c r="EM41" s="6">
        <f>IF(ISERROR(CVMdataAnn!EM41*CPdataAnn!EM40/CVMdataAnn!EM40),"",CVMdataAnn!EM41*CPdataAnn!EM40/CVMdataAnn!EM40)</f>
        <v>27313.752569497137</v>
      </c>
      <c r="EN41" s="6">
        <f>IF(ISERROR(CVMdataAnn!EN41*CPdataAnn!EN40/CVMdataAnn!EN40),"",CVMdataAnn!EN41*CPdataAnn!EN40/CVMdataAnn!EN40)</f>
        <v>116878.04817422263</v>
      </c>
      <c r="EO41" s="6">
        <f>IF(ISERROR(CVMdataAnn!EO41*CPdataAnn!EO40/CVMdataAnn!EO40),"",CVMdataAnn!EO41*CPdataAnn!EO40/CVMdataAnn!EO40)</f>
        <v>94464.137682897577</v>
      </c>
      <c r="EP41" s="6">
        <f>IF(ISERROR(CVMdataAnn!EP41*CPdataAnn!EP40/CVMdataAnn!EP40),"",CVMdataAnn!EP41*CPdataAnn!EP40/CVMdataAnn!EP40)</f>
        <v>87081.252464414938</v>
      </c>
      <c r="EQ41" s="6">
        <f>IF(ISERROR(CVMdataAnn!EQ41*CPdataAnn!EQ40/CVMdataAnn!EQ40),"",CVMdataAnn!EQ41*CPdataAnn!EQ40/CVMdataAnn!EQ40)</f>
        <v>7383.0404445018739</v>
      </c>
      <c r="ER41" s="6">
        <f>IF(ISERROR(CVMdataAnn!ER41*CPdataAnn!ER40/CVMdataAnn!ER40),"",CVMdataAnn!ER41*CPdataAnn!ER40/CVMdataAnn!ER40)</f>
        <v>22413.992458338402</v>
      </c>
      <c r="ES41" s="6">
        <f>IF(ISERROR(CVMdataAnn!ES41*CPdataAnn!ES40/CVMdataAnn!ES40),"",CVMdataAnn!ES41*CPdataAnn!ES40/CVMdataAnn!ES40)</f>
        <v>151640.54260869566</v>
      </c>
      <c r="ET41" s="6">
        <f>IF(ISERROR(CVMdataAnn!ET41*CPdataAnn!ET40/CVMdataAnn!ET40),"",CVMdataAnn!ET41*CPdataAnn!ET40/CVMdataAnn!ET40)</f>
        <v>26384.02651959634</v>
      </c>
      <c r="EU41" s="6">
        <f>IF(ISERROR(CVMdataAnn!EU41*CPdataAnn!EU40/CVMdataAnn!EU40),"",CVMdataAnn!EU41*CPdataAnn!EU40/CVMdataAnn!EU40)</f>
        <v>7256.0623728813562</v>
      </c>
      <c r="EV41" s="6">
        <f>IF(ISERROR(CVMdataAnn!EV41*CPdataAnn!EV40/CVMdataAnn!EV40),"",CVMdataAnn!EV41*CPdataAnn!EV40/CVMdataAnn!EV40)</f>
        <v>1971.0608793686583</v>
      </c>
      <c r="EW41" s="6">
        <f>IF(ISERROR(CVMdataAnn!EW41*CPdataAnn!EW40/CVMdataAnn!EW40),"",CVMdataAnn!EW41*CPdataAnn!EW40/CVMdataAnn!EW40)</f>
        <v>17156.842797151727</v>
      </c>
      <c r="EX41" s="6">
        <f>IF(ISERROR(CVMdataAnn!EX41*CPdataAnn!EX40/CVMdataAnn!EX40),"",CVMdataAnn!EX41*CPdataAnn!EX40/CVMdataAnn!EX40)</f>
        <v>5293.6494998147464</v>
      </c>
      <c r="EY41" s="6">
        <f>IF(ISERROR(CVMdataAnn!EY41*CPdataAnn!EY40/CVMdataAnn!EY40),"",CVMdataAnn!EY41*CPdataAnn!EY40/CVMdataAnn!EY40)</f>
        <v>13347.95734111339</v>
      </c>
      <c r="EZ41" s="6">
        <f>IF(ISERROR(CVMdataAnn!EZ41*CPdataAnn!EZ40/CVMdataAnn!EZ40),"",CVMdataAnn!EZ41*CPdataAnn!EZ40/CVMdataAnn!EZ40)</f>
        <v>8488.1060299473902</v>
      </c>
      <c r="FA41" s="6">
        <f>IF(ISERROR(CVMdataAnn!FA41*CPdataAnn!FA40/CVMdataAnn!FA40),"",CVMdataAnn!FA41*CPdataAnn!FA40/CVMdataAnn!FA40)</f>
        <v>4860.2395892755276</v>
      </c>
      <c r="FB41" s="6">
        <f>IF(ISERROR(CVMdataAnn!FB41*CPdataAnn!FB40/CVMdataAnn!FB40),"",CVMdataAnn!FB41*CPdataAnn!FB40/CVMdataAnn!FB40)</f>
        <v>19962.15601965602</v>
      </c>
      <c r="FC41" s="6">
        <f>IF(ISERROR(CVMdataAnn!FC41*CPdataAnn!FC40/CVMdataAnn!FC40),"",CVMdataAnn!FC41*CPdataAnn!FC40/CVMdataAnn!FC40)</f>
        <v>20889.09723071547</v>
      </c>
      <c r="FD41" s="6">
        <f>IF(ISERROR(CVMdataAnn!FD41*CPdataAnn!FD40/CVMdataAnn!FD40),"",CVMdataAnn!FD41*CPdataAnn!FD40/CVMdataAnn!FD40)</f>
        <v>12874.657776997983</v>
      </c>
      <c r="FE41" s="6">
        <f>IF(ISERROR(CVMdataAnn!FE41*CPdataAnn!FE40/CVMdataAnn!FE40),"",CVMdataAnn!FE41*CPdataAnn!FE40/CVMdataAnn!FE40)</f>
        <v>3043.3955461293745</v>
      </c>
      <c r="FF41" s="6">
        <f>IF(ISERROR(CVMdataAnn!FF41*CPdataAnn!FF40/CVMdataAnn!FF40),"",CVMdataAnn!FF41*CPdataAnn!FF40/CVMdataAnn!FF40)</f>
        <v>2166.867572815534</v>
      </c>
      <c r="FG41" s="6">
        <f>IF(ISERROR(CVMdataAnn!FG41*CPdataAnn!FG40/CVMdataAnn!FG40),"",CVMdataAnn!FG41*CPdataAnn!FG40/CVMdataAnn!FG40)</f>
        <v>2803.7322515212982</v>
      </c>
      <c r="FH41" s="6" t="str">
        <f>IF(ISERROR(CVMdataAnn!FH41*CPdataAnn!FH40/CVMdataAnn!FH40),"",CVMdataAnn!FH41*CPdataAnn!FH40/CVMdataAnn!FH40)</f>
        <v/>
      </c>
      <c r="FI41" s="6">
        <f>IF(ISERROR(CVMdataAnn!FI41*CPdataAnn!FI40/CVMdataAnn!FI40),"",CVMdataAnn!FI41*CPdataAnn!FI40/CVMdataAnn!FI40)</f>
        <v>49368.286984072976</v>
      </c>
      <c r="FJ41" s="6">
        <f>IF(ISERROR(CVMdataAnn!FJ41*CPdataAnn!FJ40/CVMdataAnn!FJ40),"",CVMdataAnn!FJ41*CPdataAnn!FJ40/CVMdataAnn!FJ40)</f>
        <v>23264.889010710973</v>
      </c>
      <c r="FK41" s="6">
        <f>IF(ISERROR(CVMdataAnn!FK41*CPdataAnn!FK40/CVMdataAnn!FK40),"",CVMdataAnn!FK41*CPdataAnn!FK40/CVMdataAnn!FK40)</f>
        <v>26102.844208739923</v>
      </c>
      <c r="FL41" s="6">
        <f>IF(ISERROR(CVMdataAnn!FL41*CPdataAnn!FL40/CVMdataAnn!FL40),"",CVMdataAnn!FL41*CPdataAnn!FL40/CVMdataAnn!FL40)</f>
        <v>16394.484138604199</v>
      </c>
    </row>
    <row r="42" spans="2:168" x14ac:dyDescent="0.25">
      <c r="B42" s="1">
        <v>42736</v>
      </c>
      <c r="C42" s="6">
        <f>IF(ISERROR(CVMdataAnn!C42*CPdataAnn!C41/CVMdataAnn!C41),"",CVMdataAnn!C42*CPdataAnn!C41/CVMdataAnn!C41)</f>
        <v>1260896.6906225097</v>
      </c>
      <c r="D42" s="6">
        <f>IF(ISERROR(CVMdataAnn!D42*CPdataAnn!D41/CVMdataAnn!D41),"",CVMdataAnn!D42*CPdataAnn!D41/CVMdataAnn!D41)</f>
        <v>12743.806528346769</v>
      </c>
      <c r="E42" s="6">
        <f>IF(ISERROR(CVMdataAnn!E42*CPdataAnn!E41/CVMdataAnn!E41),"",CVMdataAnn!E42*CPdataAnn!E41/CVMdataAnn!E41)</f>
        <v>1248111.828990536</v>
      </c>
      <c r="F42" s="6">
        <f>IF(ISERROR(CVMdataAnn!F42*CPdataAnn!F41/CVMdataAnn!F41),"",CVMdataAnn!F42*CPdataAnn!F41/CVMdataAnn!F41)</f>
        <v>98678.957556168389</v>
      </c>
      <c r="G42" s="6">
        <f>IF(ISERROR(CVMdataAnn!G42*CPdataAnn!G41/CVMdataAnn!G41),"",CVMdataAnn!G42*CPdataAnn!G41/CVMdataAnn!G41)</f>
        <v>40153.617489282427</v>
      </c>
      <c r="H42" s="6">
        <f>IF(ISERROR(CVMdataAnn!H42*CPdataAnn!H41/CVMdataAnn!H41),"",CVMdataAnn!H42*CPdataAnn!H41/CVMdataAnn!H41)</f>
        <v>64380.282689221815</v>
      </c>
      <c r="I42" s="6">
        <f>IF(ISERROR(CVMdataAnn!I42*CPdataAnn!I41/CVMdataAnn!I41),"",CVMdataAnn!I42*CPdataAnn!I41/CVMdataAnn!I41)</f>
        <v>327961.74302389362</v>
      </c>
      <c r="J42" s="6">
        <f>IF(ISERROR(CVMdataAnn!J42*CPdataAnn!J41/CVMdataAnn!J41),"",CVMdataAnn!J42*CPdataAnn!J41/CVMdataAnn!J41)</f>
        <v>57562.812951796608</v>
      </c>
      <c r="K42" s="6">
        <f>IF(ISERROR(CVMdataAnn!K42*CPdataAnn!K41/CVMdataAnn!K41),"",CVMdataAnn!K42*CPdataAnn!K41/CVMdataAnn!K41)</f>
        <v>23123.10101097382</v>
      </c>
      <c r="L42" s="6">
        <f>IF(ISERROR(CVMdataAnn!L42*CPdataAnn!L41/CVMdataAnn!L41),"",CVMdataAnn!L42*CPdataAnn!L41/CVMdataAnn!L41)</f>
        <v>166701.46850752574</v>
      </c>
      <c r="M42" s="6">
        <f>IF(ISERROR(CVMdataAnn!M42*CPdataAnn!M41/CVMdataAnn!M41),"",CVMdataAnn!M42*CPdataAnn!M41/CVMdataAnn!M41)</f>
        <v>22035.008285791904</v>
      </c>
      <c r="N42" s="6">
        <f>IF(ISERROR(CVMdataAnn!N42*CPdataAnn!N41/CVMdataAnn!N41),"",CVMdataAnn!N42*CPdataAnn!N41/CVMdataAnn!N41)</f>
        <v>137024.92681968643</v>
      </c>
      <c r="O42" s="6">
        <f>IF(ISERROR(CVMdataAnn!O42*CPdataAnn!O41/CVMdataAnn!O41),"",CVMdataAnn!O42*CPdataAnn!O41/CVMdataAnn!O41)</f>
        <v>28209.666732071029</v>
      </c>
      <c r="P42" s="6">
        <f>IF(ISERROR(CVMdataAnn!P42*CPdataAnn!P41/CVMdataAnn!P41),"",CVMdataAnn!P42*CPdataAnn!P41/CVMdataAnn!P41)</f>
        <v>123000.99313421776</v>
      </c>
      <c r="Q42" s="6">
        <f>IF(ISERROR(CVMdataAnn!Q42*CPdataAnn!Q41/CVMdataAnn!Q41),"",CVMdataAnn!Q42*CPdataAnn!Q41/CVMdataAnn!Q41)</f>
        <v>159281.14175112612</v>
      </c>
      <c r="R42" s="6">
        <f>IF(ISERROR(CVMdataAnn!R42*CPdataAnn!R41/CVMdataAnn!R41),"",CVMdataAnn!R42*CPdataAnn!R41/CVMdataAnn!R41)</f>
        <v>98678.957556168389</v>
      </c>
      <c r="S42" s="6">
        <f>IF(ISERROR(CVMdataAnn!S42*CPdataAnn!S41/CVMdataAnn!S41),"",CVMdataAnn!S42*CPdataAnn!S41/CVMdataAnn!S41)</f>
        <v>87776.677413279263</v>
      </c>
      <c r="T42" s="6">
        <f>IF(ISERROR(CVMdataAnn!T42*CPdataAnn!T41/CVMdataAnn!T41),"",CVMdataAnn!T42*CPdataAnn!T41/CVMdataAnn!T41)</f>
        <v>15894.182742360217</v>
      </c>
      <c r="U42" s="6">
        <f>IF(ISERROR(CVMdataAnn!U42*CPdataAnn!U41/CVMdataAnn!U41),"",CVMdataAnn!U42*CPdataAnn!U41/CVMdataAnn!U41)</f>
        <v>18246.090083798881</v>
      </c>
      <c r="V42" s="6">
        <f>IF(ISERROR(CVMdataAnn!V42*CPdataAnn!V41/CVMdataAnn!V41),"",CVMdataAnn!V42*CPdataAnn!V41/CVMdataAnn!V41)</f>
        <v>3486.1509043927649</v>
      </c>
      <c r="W42" s="6">
        <f>IF(ISERROR(CVMdataAnn!W42*CPdataAnn!W41/CVMdataAnn!W41),"",CVMdataAnn!W42*CPdataAnn!W41/CVMdataAnn!W41)</f>
        <v>10566.282135178088</v>
      </c>
      <c r="X42" s="6">
        <f>IF(ISERROR(CVMdataAnn!X42*CPdataAnn!X41/CVMdataAnn!X41),"",CVMdataAnn!X42*CPdataAnn!X41/CVMdataAnn!X41)</f>
        <v>2264.586394557823</v>
      </c>
      <c r="Y42" s="6">
        <f>IF(ISERROR(CVMdataAnn!Y42*CPdataAnn!Y41/CVMdataAnn!Y41),"",CVMdataAnn!Y42*CPdataAnn!Y41/CVMdataAnn!Y41)</f>
        <v>10469.095585519024</v>
      </c>
      <c r="Z42" s="6">
        <f>IF(ISERROR(CVMdataAnn!Z42*CPdataAnn!Z41/CVMdataAnn!Z41),"",CVMdataAnn!Z42*CPdataAnn!Z41/CVMdataAnn!Z41)</f>
        <v>13060.993972841479</v>
      </c>
      <c r="AA42" s="6">
        <f>IF(ISERROR(CVMdataAnn!AA42*CPdataAnn!AA41/CVMdataAnn!AA41),"",CVMdataAnn!AA42*CPdataAnn!AA41/CVMdataAnn!AA41)</f>
        <v>11169.532673092228</v>
      </c>
      <c r="AB42" s="6">
        <f>IF(ISERROR(CVMdataAnn!AB42*CPdataAnn!AB41/CVMdataAnn!AB41),"",CVMdataAnn!AB42*CPdataAnn!AB41/CVMdataAnn!AB41)</f>
        <v>2619.9527798933741</v>
      </c>
      <c r="AC42" s="6">
        <f>IF(ISERROR(CVMdataAnn!AC42*CPdataAnn!AC41/CVMdataAnn!AC41),"",CVMdataAnn!AC42*CPdataAnn!AC41/CVMdataAnn!AC41)</f>
        <v>10901.455445544554</v>
      </c>
      <c r="AD42" s="6">
        <f>IF(ISERROR(CVMdataAnn!AD42*CPdataAnn!AD41/CVMdataAnn!AD41),"",CVMdataAnn!AD42*CPdataAnn!AD41/CVMdataAnn!AD41)</f>
        <v>3051.1035017043696</v>
      </c>
      <c r="AE42" s="6">
        <f>IF(ISERROR(CVMdataAnn!AE42*CPdataAnn!AE41/CVMdataAnn!AE41),"",CVMdataAnn!AE42*CPdataAnn!AE41/CVMdataAnn!AE41)</f>
        <v>7850.7261486398538</v>
      </c>
      <c r="AF42" s="6">
        <f>IF(ISERROR(CVMdataAnn!AF42*CPdataAnn!AF41/CVMdataAnn!AF41),"",CVMdataAnn!AF42*CPdataAnn!AF41/CVMdataAnn!AF41)</f>
        <v>40153.617489282427</v>
      </c>
      <c r="AG42" s="6">
        <f>IF(ISERROR(CVMdataAnn!AG42*CPdataAnn!AG41/CVMdataAnn!AG41),"",CVMdataAnn!AG42*CPdataAnn!AG41/CVMdataAnn!AG41)</f>
        <v>18837.103274039702</v>
      </c>
      <c r="AH42" s="6">
        <f>IF(ISERROR(CVMdataAnn!AH42*CPdataAnn!AH41/CVMdataAnn!AH41),"",CVMdataAnn!AH42*CPdataAnn!AH41/CVMdataAnn!AH41)</f>
        <v>5440.5083424011609</v>
      </c>
      <c r="AI42" s="6">
        <f>IF(ISERROR(CVMdataAnn!AI42*CPdataAnn!AI41/CVMdataAnn!AI41),"",CVMdataAnn!AI42*CPdataAnn!AI41/CVMdataAnn!AI41)</f>
        <v>8650.441857862339</v>
      </c>
      <c r="AJ42" s="6">
        <f>IF(ISERROR(CVMdataAnn!AJ42*CPdataAnn!AJ41/CVMdataAnn!AJ41),"",CVMdataAnn!AJ42*CPdataAnn!AJ41/CVMdataAnn!AJ41)</f>
        <v>4746.1524156054174</v>
      </c>
      <c r="AK42" s="6">
        <f>IF(ISERROR(CVMdataAnn!AK42*CPdataAnn!AK41/CVMdataAnn!AK41),"",CVMdataAnn!AK42*CPdataAnn!AK41/CVMdataAnn!AK41)</f>
        <v>17778.963042601801</v>
      </c>
      <c r="AL42" s="6">
        <f>IF(ISERROR(CVMdataAnn!AL42*CPdataAnn!AL41/CVMdataAnn!AL41),"",CVMdataAnn!AL42*CPdataAnn!AL41/CVMdataAnn!AL41)</f>
        <v>3537.069522240527</v>
      </c>
      <c r="AM42" s="6">
        <f>IF(ISERROR(CVMdataAnn!AM42*CPdataAnn!AM41/CVMdataAnn!AM41),"",CVMdataAnn!AM42*CPdataAnn!AM41/CVMdataAnn!AM41)</f>
        <v>64380.282689221815</v>
      </c>
      <c r="AN42" s="6">
        <f>IF(ISERROR(CVMdataAnn!AN42*CPdataAnn!AN41/CVMdataAnn!AN41),"",CVMdataAnn!AN42*CPdataAnn!AN41/CVMdataAnn!AN41)</f>
        <v>54455.512866046869</v>
      </c>
      <c r="AO42" s="6">
        <f>IF(ISERROR(CVMdataAnn!AO42*CPdataAnn!AO41/CVMdataAnn!AO41),"",CVMdataAnn!AO42*CPdataAnn!AO41/CVMdataAnn!AO41)</f>
        <v>777.27102803738319</v>
      </c>
      <c r="AP42" s="6">
        <f>IF(ISERROR(CVMdataAnn!AP42*CPdataAnn!AP41/CVMdataAnn!AP41),"",CVMdataAnn!AP42*CPdataAnn!AP41/CVMdataAnn!AP41)</f>
        <v>49326.782068012588</v>
      </c>
      <c r="AQ42" s="6">
        <f>IF(ISERROR(CVMdataAnn!AQ42*CPdataAnn!AQ41/CVMdataAnn!AQ41),"",CVMdataAnn!AQ42*CPdataAnn!AQ41/CVMdataAnn!AQ41)</f>
        <v>3300.4769144144143</v>
      </c>
      <c r="AR42" s="6">
        <f>IF(ISERROR(CVMdataAnn!AR42*CPdataAnn!AR41/CVMdataAnn!AR41),"",CVMdataAnn!AR42*CPdataAnn!AR41/CVMdataAnn!AR41)</f>
        <v>1051.0495626822158</v>
      </c>
      <c r="AS42" s="6">
        <f>IF(ISERROR(CVMdataAnn!AS42*CPdataAnn!AS41/CVMdataAnn!AS41),"",CVMdataAnn!AS42*CPdataAnn!AS41/CVMdataAnn!AS41)</f>
        <v>9925.0588044885626</v>
      </c>
      <c r="AT42" s="6">
        <f>IF(ISERROR(CVMdataAnn!AT42*CPdataAnn!AT41/CVMdataAnn!AT41),"",CVMdataAnn!AT42*CPdataAnn!AT41/CVMdataAnn!AT41)</f>
        <v>9876.0507757404794</v>
      </c>
      <c r="AU42" s="6">
        <f>IF(ISERROR(CVMdataAnn!AU42*CPdataAnn!AU41/CVMdataAnn!AU41),"",CVMdataAnn!AU42*CPdataAnn!AU41/CVMdataAnn!AU41)</f>
        <v>49</v>
      </c>
      <c r="AV42" s="6">
        <f>IF(ISERROR(CVMdataAnn!AV42*CPdataAnn!AV41/CVMdataAnn!AV41),"",CVMdataAnn!AV42*CPdataAnn!AV41/CVMdataAnn!AV41)</f>
        <v>327961.74302389362</v>
      </c>
      <c r="AW42" s="6">
        <f>IF(ISERROR(CVMdataAnn!AW42*CPdataAnn!AW41/CVMdataAnn!AW41),"",CVMdataAnn!AW42*CPdataAnn!AW41/CVMdataAnn!AW41)</f>
        <v>80639.459803790465</v>
      </c>
      <c r="AX42" s="6">
        <f>IF(ISERROR(CVMdataAnn!AX42*CPdataAnn!AX41/CVMdataAnn!AX41),"",CVMdataAnn!AX42*CPdataAnn!AX41/CVMdataAnn!AX41)</f>
        <v>80376.715078348876</v>
      </c>
      <c r="AY42" s="6">
        <f>IF(ISERROR(CVMdataAnn!AY42*CPdataAnn!AY41/CVMdataAnn!AY41),"",CVMdataAnn!AY42*CPdataAnn!AY41/CVMdataAnn!AY41)</f>
        <v>261.61568627450981</v>
      </c>
      <c r="AZ42" s="6">
        <f>IF(ISERROR(CVMdataAnn!AZ42*CPdataAnn!AZ41/CVMdataAnn!AZ41),"",CVMdataAnn!AZ42*CPdataAnn!AZ41/CVMdataAnn!AZ41)</f>
        <v>205449.17787025977</v>
      </c>
      <c r="BA42" s="6">
        <f>IF(ISERROR(CVMdataAnn!BA42*CPdataAnn!BA41/CVMdataAnn!BA41),"",CVMdataAnn!BA42*CPdataAnn!BA41/CVMdataAnn!BA41)</f>
        <v>194787.8911878411</v>
      </c>
      <c r="BB42" s="6">
        <f>IF(ISERROR(CVMdataAnn!BB42*CPdataAnn!BB41/CVMdataAnn!BB41),"",CVMdataAnn!BB42*CPdataAnn!BB41/CVMdataAnn!BB41)</f>
        <v>10660.875905628831</v>
      </c>
      <c r="BC42" s="6">
        <f>IF(ISERROR(CVMdataAnn!BC42*CPdataAnn!BC41/CVMdataAnn!BC41),"",CVMdataAnn!BC42*CPdataAnn!BC41/CVMdataAnn!BC41)</f>
        <v>3140.1416058394161</v>
      </c>
      <c r="BD42" s="6">
        <f>IF(ISERROR(CVMdataAnn!BD42*CPdataAnn!BD41/CVMdataAnn!BD41),"",CVMdataAnn!BD42*CPdataAnn!BD41/CVMdataAnn!BD41)</f>
        <v>1322.8046989720999</v>
      </c>
      <c r="BE42" s="6">
        <f>IF(ISERROR(CVMdataAnn!BE42*CPdataAnn!BE41/CVMdataAnn!BE41),"",CVMdataAnn!BE42*CPdataAnn!BE41/CVMdataAnn!BE41)</f>
        <v>1817.0258410531449</v>
      </c>
      <c r="BF42" s="6">
        <f>IF(ISERROR(CVMdataAnn!BF42*CPdataAnn!BF41/CVMdataAnn!BF41),"",CVMdataAnn!BF42*CPdataAnn!BF41/CVMdataAnn!BF41)</f>
        <v>9535.6690513219291</v>
      </c>
      <c r="BG42" s="6">
        <f>IF(ISERROR(CVMdataAnn!BG42*CPdataAnn!BG41/CVMdataAnn!BG41),"",CVMdataAnn!BG42*CPdataAnn!BG41/CVMdataAnn!BG41)</f>
        <v>4696.3095723014258</v>
      </c>
      <c r="BH42" s="6">
        <f>IF(ISERROR(CVMdataAnn!BH42*CPdataAnn!BH41/CVMdataAnn!BH41),"",CVMdataAnn!BH42*CPdataAnn!BH41/CVMdataAnn!BH41)</f>
        <v>142.71428571428572</v>
      </c>
      <c r="BI42" s="6">
        <f>IF(ISERROR(CVMdataAnn!BI42*CPdataAnn!BI41/CVMdataAnn!BI41),"",CVMdataAnn!BI42*CPdataAnn!BI41/CVMdataAnn!BI41)</f>
        <v>4695.5382932166303</v>
      </c>
      <c r="BJ42" s="6" t="str">
        <f>IF(ISERROR(CVMdataAnn!BJ42*CPdataAnn!BJ41/CVMdataAnn!BJ41),"",CVMdataAnn!BJ42*CPdataAnn!BJ41/CVMdataAnn!BJ41)</f>
        <v/>
      </c>
      <c r="BK42" s="6">
        <f>IF(ISERROR(CVMdataAnn!BK42*CPdataAnn!BK41/CVMdataAnn!BK41),"",CVMdataAnn!BK42*CPdataAnn!BK41/CVMdataAnn!BK41)</f>
        <v>29198.575574261664</v>
      </c>
      <c r="BL42" s="6">
        <f>IF(ISERROR(CVMdataAnn!BL42*CPdataAnn!BL41/CVMdataAnn!BL41),"",CVMdataAnn!BL42*CPdataAnn!BL41/CVMdataAnn!BL41)</f>
        <v>15032.821389911236</v>
      </c>
      <c r="BM42" s="6">
        <f>IF(ISERROR(CVMdataAnn!BM42*CPdataAnn!BM41/CVMdataAnn!BM41),"",CVMdataAnn!BM42*CPdataAnn!BM41/CVMdataAnn!BM41)</f>
        <v>13052.321721587088</v>
      </c>
      <c r="BN42" s="6">
        <f>IF(ISERROR(CVMdataAnn!BN42*CPdataAnn!BN41/CVMdataAnn!BN41),"",CVMdataAnn!BN42*CPdataAnn!BN41/CVMdataAnn!BN41)</f>
        <v>814.96133023975256</v>
      </c>
      <c r="BO42" s="6">
        <f>IF(ISERROR(CVMdataAnn!BO42*CPdataAnn!BO41/CVMdataAnn!BO41),"",CVMdataAnn!BO42*CPdataAnn!BO41/CVMdataAnn!BO41)</f>
        <v>299.29378531073445</v>
      </c>
      <c r="BP42" s="6" t="str">
        <f>IF(ISERROR(CVMdataAnn!BP42*CPdataAnn!BP41/CVMdataAnn!BP41),"",CVMdataAnn!BP42*CPdataAnn!BP41/CVMdataAnn!BP41)</f>
        <v/>
      </c>
      <c r="BQ42" s="6">
        <f>IF(ISERROR(CVMdataAnn!BQ42*CPdataAnn!BQ41/CVMdataAnn!BQ41),"",CVMdataAnn!BQ42*CPdataAnn!BQ41/CVMdataAnn!BQ41)</f>
        <v>57562.812951796608</v>
      </c>
      <c r="BR42" s="6">
        <f>IF(ISERROR(CVMdataAnn!BR42*CPdataAnn!BR41/CVMdataAnn!BR41),"",CVMdataAnn!BR42*CPdataAnn!BR41/CVMdataAnn!BR41)</f>
        <v>18397.678782664803</v>
      </c>
      <c r="BS42" s="6">
        <f>IF(ISERROR(CVMdataAnn!BS42*CPdataAnn!BS41/CVMdataAnn!BS41),"",CVMdataAnn!BS42*CPdataAnn!BS41/CVMdataAnn!BS41)</f>
        <v>14658.72009813944</v>
      </c>
      <c r="BT42" s="6">
        <f>IF(ISERROR(CVMdataAnn!BT42*CPdataAnn!BT41/CVMdataAnn!BT41),"",CVMdataAnn!BT42*CPdataAnn!BT41/CVMdataAnn!BT41)</f>
        <v>3708.1598360655739</v>
      </c>
      <c r="BU42" s="6">
        <f>IF(ISERROR(CVMdataAnn!BU42*CPdataAnn!BU41/CVMdataAnn!BU41),"",CVMdataAnn!BU42*CPdataAnn!BU41/CVMdataAnn!BU41)</f>
        <v>30.4</v>
      </c>
      <c r="BV42" s="6">
        <f>IF(ISERROR(CVMdataAnn!BV42*CPdataAnn!BV41/CVMdataAnn!BV41),"",CVMdataAnn!BV42*CPdataAnn!BV41/CVMdataAnn!BV41)</f>
        <v>8388.7872745931691</v>
      </c>
      <c r="BW42" s="6">
        <f>IF(ISERROR(CVMdataAnn!BW42*CPdataAnn!BW41/CVMdataAnn!BW41),"",CVMdataAnn!BW42*CPdataAnn!BW41/CVMdataAnn!BW41)</f>
        <v>8546.8247892458421</v>
      </c>
      <c r="BX42" s="6">
        <f>IF(ISERROR(CVMdataAnn!BX42*CPdataAnn!BX41/CVMdataAnn!BX41),"",CVMdataAnn!BX42*CPdataAnn!BX41/CVMdataAnn!BX41)</f>
        <v>6473.4102908277409</v>
      </c>
      <c r="BY42" s="6">
        <f>IF(ISERROR(CVMdataAnn!BY42*CPdataAnn!BY41/CVMdataAnn!BY41),"",CVMdataAnn!BY42*CPdataAnn!BY41/CVMdataAnn!BY41)</f>
        <v>1374.2367115520908</v>
      </c>
      <c r="BZ42" s="6">
        <f>IF(ISERROR(CVMdataAnn!BZ42*CPdataAnn!BZ41/CVMdataAnn!BZ41),"",CVMdataAnn!BZ42*CPdataAnn!BZ41/CVMdataAnn!BZ41)</f>
        <v>700.09502262443436</v>
      </c>
      <c r="CA42" s="6">
        <f>IF(ISERROR(CVMdataAnn!CA42*CPdataAnn!CA41/CVMdataAnn!CA41),"",CVMdataAnn!CA42*CPdataAnn!CA41/CVMdataAnn!CA41)</f>
        <v>7428.9173451083207</v>
      </c>
      <c r="CB42" s="6">
        <f>IF(ISERROR(CVMdataAnn!CB42*CPdataAnn!CB41/CVMdataAnn!CB41),"",CVMdataAnn!CB42*CPdataAnn!CB41/CVMdataAnn!CB41)</f>
        <v>5704.7298078558069</v>
      </c>
      <c r="CC42" s="6">
        <f>IF(ISERROR(CVMdataAnn!CC42*CPdataAnn!CC41/CVMdataAnn!CC41),"",CVMdataAnn!CC42*CPdataAnn!CC41/CVMdataAnn!CC41)</f>
        <v>656.14147909967846</v>
      </c>
      <c r="CD42" s="6">
        <f>IF(ISERROR(CVMdataAnn!CD42*CPdataAnn!CD41/CVMdataAnn!CD41),"",CVMdataAnn!CD42*CPdataAnn!CD41/CVMdataAnn!CD41)</f>
        <v>5048.9781327248529</v>
      </c>
      <c r="CE42" s="6">
        <f>IF(ISERROR(CVMdataAnn!CE42*CPdataAnn!CE41/CVMdataAnn!CE41),"",CVMdataAnn!CE42*CPdataAnn!CE41/CVMdataAnn!CE41)</f>
        <v>9096.5948963317387</v>
      </c>
      <c r="CF42" s="6">
        <f>IF(ISERROR(CVMdataAnn!CF42*CPdataAnn!CF41/CVMdataAnn!CF41),"",CVMdataAnn!CF42*CPdataAnn!CF41/CVMdataAnn!CF41)</f>
        <v>3237.9193047796398</v>
      </c>
      <c r="CG42" s="6">
        <f>IF(ISERROR(CVMdataAnn!CG42*CPdataAnn!CG41/CVMdataAnn!CG41),"",CVMdataAnn!CG42*CPdataAnn!CG41/CVMdataAnn!CG41)</f>
        <v>5858.2450234665803</v>
      </c>
      <c r="CH42" s="6">
        <f>IF(ISERROR(CVMdataAnn!CH42*CPdataAnn!CH41/CVMdataAnn!CH41),"",CVMdataAnn!CH42*CPdataAnn!CH41/CVMdataAnn!CH41)</f>
        <v>23123.10101097382</v>
      </c>
      <c r="CI42" s="6">
        <f>IF(ISERROR(CVMdataAnn!CI42*CPdataAnn!CI41/CVMdataAnn!CI41),"",CVMdataAnn!CI42*CPdataAnn!CI41/CVMdataAnn!CI41)</f>
        <v>13640.015070454374</v>
      </c>
      <c r="CJ42" s="6">
        <f>IF(ISERROR(CVMdataAnn!CJ42*CPdataAnn!CJ41/CVMdataAnn!CJ41),"",CVMdataAnn!CJ42*CPdataAnn!CJ41/CVMdataAnn!CJ41)</f>
        <v>8798.0095336549512</v>
      </c>
      <c r="CK42" s="6">
        <f>IF(ISERROR(CVMdataAnn!CK42*CPdataAnn!CK41/CVMdataAnn!CK41),"",CVMdataAnn!CK42*CPdataAnn!CK41/CVMdataAnn!CK41)</f>
        <v>1020.8074534161491</v>
      </c>
      <c r="CL42" s="6">
        <f>IF(ISERROR(CVMdataAnn!CL42*CPdataAnn!CL41/CVMdataAnn!CL41),"",CVMdataAnn!CL42*CPdataAnn!CL41/CVMdataAnn!CL41)</f>
        <v>3821.2633037694013</v>
      </c>
      <c r="CM42" s="6">
        <f>IF(ISERROR(CVMdataAnn!CM42*CPdataAnn!CM41/CVMdataAnn!CM41),"",CVMdataAnn!CM42*CPdataAnn!CM41/CVMdataAnn!CM41)</f>
        <v>6270.7509541984737</v>
      </c>
      <c r="CN42" s="6">
        <f>IF(ISERROR(CVMdataAnn!CN42*CPdataAnn!CN41/CVMdataAnn!CN41),"",CVMdataAnn!CN42*CPdataAnn!CN41/CVMdataAnn!CN41)</f>
        <v>2361.8818323789692</v>
      </c>
      <c r="CO42" s="6">
        <f>IF(ISERROR(CVMdataAnn!CO42*CPdataAnn!CO41/CVMdataAnn!CO41),"",CVMdataAnn!CO42*CPdataAnn!CO41/CVMdataAnn!CO41)</f>
        <v>3169.540608428691</v>
      </c>
      <c r="CP42" s="6">
        <f>IF(ISERROR(CVMdataAnn!CP42*CPdataAnn!CP41/CVMdataAnn!CP41),"",CVMdataAnn!CP42*CPdataAnn!CP41/CVMdataAnn!CP41)</f>
        <v>739.26081582200243</v>
      </c>
      <c r="CQ42" s="6">
        <f>IF(ISERROR(CVMdataAnn!CQ42*CPdataAnn!CQ41/CVMdataAnn!CQ41),"",CVMdataAnn!CQ42*CPdataAnn!CQ41/CVMdataAnn!CQ41)</f>
        <v>3212.3612580016697</v>
      </c>
      <c r="CR42" s="6">
        <f>IF(ISERROR(CVMdataAnn!CR42*CPdataAnn!CR41/CVMdataAnn!CR41),"",CVMdataAnn!CR42*CPdataAnn!CR41/CVMdataAnn!CR41)</f>
        <v>166701.46850752574</v>
      </c>
      <c r="CS42" s="6">
        <f>IF(ISERROR(CVMdataAnn!CS42*CPdataAnn!CS41/CVMdataAnn!CS41),"",CVMdataAnn!CS42*CPdataAnn!CS41/CVMdataAnn!CS41)</f>
        <v>48935.475394935376</v>
      </c>
      <c r="CT42" s="6">
        <f>IF(ISERROR(CVMdataAnn!CT42*CPdataAnn!CT41/CVMdataAnn!CT41),"",CVMdataAnn!CT42*CPdataAnn!CT41/CVMdataAnn!CT41)</f>
        <v>47095.458174976484</v>
      </c>
      <c r="CU42" s="6">
        <f>IF(ISERROR(CVMdataAnn!CU42*CPdataAnn!CU41/CVMdataAnn!CU41),"",CVMdataAnn!CU42*CPdataAnn!CU41/CVMdataAnn!CU41)</f>
        <v>621.23794712286156</v>
      </c>
      <c r="CV42" s="6">
        <f>IF(ISERROR(CVMdataAnn!CV42*CPdataAnn!CV41/CVMdataAnn!CV41),"",CVMdataAnn!CV42*CPdataAnn!CV41/CVMdataAnn!CV41)</f>
        <v>1219.4852459016392</v>
      </c>
      <c r="CW42" s="6">
        <f>IF(ISERROR(CVMdataAnn!CW42*CPdataAnn!CW41/CVMdataAnn!CW41),"",CVMdataAnn!CW42*CPdataAnn!CW41/CVMdataAnn!CW41)</f>
        <v>67019.768882428572</v>
      </c>
      <c r="CX42" s="6">
        <f>IF(ISERROR(CVMdataAnn!CX42*CPdataAnn!CX41/CVMdataAnn!CX41),"",CVMdataAnn!CX42*CPdataAnn!CX41/CVMdataAnn!CX41)</f>
        <v>5104.3834872351981</v>
      </c>
      <c r="CY42" s="6">
        <f>IF(ISERROR(CVMdataAnn!CY42*CPdataAnn!CY41/CVMdataAnn!CY41),"",CVMdataAnn!CY42*CPdataAnn!CY41/CVMdataAnn!CY41)</f>
        <v>28766.049385378479</v>
      </c>
      <c r="CZ42" s="6">
        <f>IF(ISERROR(CVMdataAnn!CZ42*CPdataAnn!CZ41/CVMdataAnn!CZ41),"",CVMdataAnn!CZ42*CPdataAnn!CZ41/CVMdataAnn!CZ41)</f>
        <v>23995.125696492953</v>
      </c>
      <c r="DA42" s="6">
        <f>IF(ISERROR(CVMdataAnn!DA42*CPdataAnn!DA41/CVMdataAnn!DA41),"",CVMdataAnn!DA42*CPdataAnn!DA41/CVMdataAnn!DA41)</f>
        <v>9154.9300285150257</v>
      </c>
      <c r="DB42" s="6">
        <f>IF(ISERROR(CVMdataAnn!DB42*CPdataAnn!DB41/CVMdataAnn!DB41),"",CVMdataAnn!DB42*CPdataAnn!DB41/CVMdataAnn!DB41)</f>
        <v>50746.899343997291</v>
      </c>
      <c r="DC42" s="6">
        <f>IF(ISERROR(CVMdataAnn!DC42*CPdataAnn!DC41/CVMdataAnn!DC41),"",CVMdataAnn!DC42*CPdataAnn!DC41/CVMdataAnn!DC41)</f>
        <v>10690.233494363929</v>
      </c>
      <c r="DD42" s="6">
        <f>IF(ISERROR(CVMdataAnn!DD42*CPdataAnn!DD41/CVMdataAnn!DD41),"",CVMdataAnn!DD42*CPdataAnn!DD41/CVMdataAnn!DD41)</f>
        <v>8293.5829140109581</v>
      </c>
      <c r="DE42" s="6">
        <f>IF(ISERROR(CVMdataAnn!DE42*CPdataAnn!DE41/CVMdataAnn!DE41),"",CVMdataAnn!DE42*CPdataAnn!DE41/CVMdataAnn!DE41)</f>
        <v>22170.282828282827</v>
      </c>
      <c r="DF42" s="6">
        <f>IF(ISERROR(CVMdataAnn!DF42*CPdataAnn!DF41/CVMdataAnn!DF41),"",CVMdataAnn!DF42*CPdataAnn!DF41/CVMdataAnn!DF41)</f>
        <v>7048.6843530048727</v>
      </c>
      <c r="DG42" s="6">
        <f>IF(ISERROR(CVMdataAnn!DG42*CPdataAnn!DG41/CVMdataAnn!DG41),"",CVMdataAnn!DG42*CPdataAnn!DG41/CVMdataAnn!DG41)</f>
        <v>2542.7816513761468</v>
      </c>
      <c r="DH42" s="6">
        <f>IF(ISERROR(CVMdataAnn!DH42*CPdataAnn!DH41/CVMdataAnn!DH41),"",CVMdataAnn!DH42*CPdataAnn!DH41/CVMdataAnn!DH41)</f>
        <v>22035.008285791904</v>
      </c>
      <c r="DI42" s="6">
        <f>IF(ISERROR(CVMdataAnn!DI42*CPdataAnn!DI41/CVMdataAnn!DI41),"",CVMdataAnn!DI42*CPdataAnn!DI41/CVMdataAnn!DI41)</f>
        <v>1155.096065873742</v>
      </c>
      <c r="DJ42" s="6">
        <f>IF(ISERROR(CVMdataAnn!DJ42*CPdataAnn!DJ41/CVMdataAnn!DJ41),"",CVMdataAnn!DJ42*CPdataAnn!DJ41/CVMdataAnn!DJ41)</f>
        <v>1394.6254295532647</v>
      </c>
      <c r="DK42" s="6">
        <f>IF(ISERROR(CVMdataAnn!DK42*CPdataAnn!DK41/CVMdataAnn!DK41),"",CVMdataAnn!DK42*CPdataAnn!DK41/CVMdataAnn!DK41)</f>
        <v>19485.405087261373</v>
      </c>
      <c r="DL42" s="6">
        <f>IF(ISERROR(CVMdataAnn!DL42*CPdataAnn!DL41/CVMdataAnn!DL41),"",CVMdataAnn!DL42*CPdataAnn!DL41/CVMdataAnn!DL41)</f>
        <v>137024.92681968643</v>
      </c>
      <c r="DM42" s="6">
        <f>IF(ISERROR(CVMdataAnn!DM42*CPdataAnn!DM41/CVMdataAnn!DM41),"",CVMdataAnn!DM42*CPdataAnn!DM41/CVMdataAnn!DM41)</f>
        <v>23612.776748394881</v>
      </c>
      <c r="DN42" s="6">
        <f>IF(ISERROR(CVMdataAnn!DN42*CPdataAnn!DN41/CVMdataAnn!DN41),"",CVMdataAnn!DN42*CPdataAnn!DN41/CVMdataAnn!DN41)</f>
        <v>5540.6740106079151</v>
      </c>
      <c r="DO42" s="6">
        <f>IF(ISERROR(CVMdataAnn!DO42*CPdataAnn!DO41/CVMdataAnn!DO41),"",CVMdataAnn!DO42*CPdataAnn!DO41/CVMdataAnn!DO41)</f>
        <v>3625.7209486166007</v>
      </c>
      <c r="DP42" s="6">
        <f>IF(ISERROR(CVMdataAnn!DP42*CPdataAnn!DP41/CVMdataAnn!DP41),"",CVMdataAnn!DP42*CPdataAnn!DP41/CVMdataAnn!DP41)</f>
        <v>8223.9593606740182</v>
      </c>
      <c r="DQ42" s="6">
        <f>IF(ISERROR(CVMdataAnn!DQ42*CPdataAnn!DQ41/CVMdataAnn!DQ41),"",CVMdataAnn!DQ42*CPdataAnn!DQ41/CVMdataAnn!DQ41)</f>
        <v>6045.121938302661</v>
      </c>
      <c r="DR42" s="6">
        <f>IF(ISERROR(CVMdataAnn!DR42*CPdataAnn!DR41/CVMdataAnn!DR41),"",CVMdataAnn!DR42*CPdataAnn!DR41/CVMdataAnn!DR41)</f>
        <v>175.57</v>
      </c>
      <c r="DS42" s="6">
        <f>IF(ISERROR(CVMdataAnn!DS42*CPdataAnn!DS41/CVMdataAnn!DS41),"",CVMdataAnn!DS42*CPdataAnn!DS41/CVMdataAnn!DS41)</f>
        <v>14484.346972860125</v>
      </c>
      <c r="DT42" s="6">
        <f>IF(ISERROR(CVMdataAnn!DT42*CPdataAnn!DT41/CVMdataAnn!DT41),"",CVMdataAnn!DT42*CPdataAnn!DT41/CVMdataAnn!DT41)</f>
        <v>14009.81223431083</v>
      </c>
      <c r="DU42" s="6">
        <f>IF(ISERROR(CVMdataAnn!DU42*CPdataAnn!DU41/CVMdataAnn!DU41),"",CVMdataAnn!DU42*CPdataAnn!DU41/CVMdataAnn!DU41)</f>
        <v>299.14444444444445</v>
      </c>
      <c r="DV42" s="6">
        <f>IF(ISERROR(CVMdataAnn!DV42*CPdataAnn!DV41/CVMdataAnn!DV41),"",CVMdataAnn!DV42*CPdataAnn!DV41/CVMdataAnn!DV41)</f>
        <v>174.65315315315314</v>
      </c>
      <c r="DW42" s="6">
        <f>IF(ISERROR(CVMdataAnn!DW42*CPdataAnn!DW41/CVMdataAnn!DW41),"",CVMdataAnn!DW42*CPdataAnn!DW41/CVMdataAnn!DW41)</f>
        <v>39409.356276306018</v>
      </c>
      <c r="DX42" s="6">
        <f>IF(ISERROR(CVMdataAnn!DX42*CPdataAnn!DX41/CVMdataAnn!DX41),"",CVMdataAnn!DX42*CPdataAnn!DX41/CVMdataAnn!DX41)</f>
        <v>19852.445054945056</v>
      </c>
      <c r="DY42" s="6">
        <f>IF(ISERROR(CVMdataAnn!DY42*CPdataAnn!DY41/CVMdataAnn!DY41),"",CVMdataAnn!DY42*CPdataAnn!DY41/CVMdataAnn!DY41)</f>
        <v>4386.2114537444932</v>
      </c>
      <c r="DZ42" s="6">
        <f>IF(ISERROR(CVMdataAnn!DZ42*CPdataAnn!DZ41/CVMdataAnn!DZ41),"",CVMdataAnn!DZ42*CPdataAnn!DZ41/CVMdataAnn!DZ41)</f>
        <v>5092.3098963242228</v>
      </c>
      <c r="EA42" s="6">
        <f>IF(ISERROR(CVMdataAnn!EA42*CPdataAnn!EA41/CVMdataAnn!EA41),"",CVMdataAnn!EA42*CPdataAnn!EA41/CVMdataAnn!EA41)</f>
        <v>6267.3390019514918</v>
      </c>
      <c r="EB42" s="6">
        <f>IF(ISERROR(CVMdataAnn!EB42*CPdataAnn!EB41/CVMdataAnn!EB41),"",CVMdataAnn!EB42*CPdataAnn!EB41/CVMdataAnn!EB41)</f>
        <v>3813.4867531003383</v>
      </c>
      <c r="EC42" s="6">
        <f>IF(ISERROR(CVMdataAnn!EC42*CPdataAnn!EC41/CVMdataAnn!EC41),"",CVMdataAnn!EC42*CPdataAnn!EC41/CVMdataAnn!EC41)</f>
        <v>48293.027824488679</v>
      </c>
      <c r="ED42" s="6">
        <f>IF(ISERROR(CVMdataAnn!ED42*CPdataAnn!ED41/CVMdataAnn!ED41),"",CVMdataAnn!ED42*CPdataAnn!ED41/CVMdataAnn!ED41)</f>
        <v>11700.379343398035</v>
      </c>
      <c r="EE42" s="6">
        <f>IF(ISERROR(CVMdataAnn!EE42*CPdataAnn!EE41/CVMdataAnn!EE41),"",CVMdataAnn!EE42*CPdataAnn!EE41/CVMdataAnn!EE41)</f>
        <v>22341.960994391899</v>
      </c>
      <c r="EF42" s="6">
        <f>IF(ISERROR(CVMdataAnn!EF42*CPdataAnn!EF41/CVMdataAnn!EF41),"",CVMdataAnn!EF42*CPdataAnn!EF41/CVMdataAnn!EF41)</f>
        <v>14251.069871664291</v>
      </c>
      <c r="EG42" s="6">
        <f>IF(ISERROR(CVMdataAnn!EG42*CPdataAnn!EG41/CVMdataAnn!EG41),"",CVMdataAnn!EG42*CPdataAnn!EG41/CVMdataAnn!EG41)</f>
        <v>11225.971752314075</v>
      </c>
      <c r="EH42" s="6">
        <f>IF(ISERROR(CVMdataAnn!EH42*CPdataAnn!EH41/CVMdataAnn!EH41),"",CVMdataAnn!EH42*CPdataAnn!EH41/CVMdataAnn!EH41)</f>
        <v>3119.7845791642144</v>
      </c>
      <c r="EI42" s="6">
        <f>IF(ISERROR(CVMdataAnn!EI42*CPdataAnn!EI41/CVMdataAnn!EI41),"",CVMdataAnn!EI42*CPdataAnn!EI41/CVMdataAnn!EI41)</f>
        <v>3434.1758241758243</v>
      </c>
      <c r="EJ42" s="6">
        <f>IF(ISERROR(CVMdataAnn!EJ42*CPdataAnn!EJ41/CVMdataAnn!EJ41),"",CVMdataAnn!EJ42*CPdataAnn!EJ41/CVMdataAnn!EJ41)</f>
        <v>1610.4601366742597</v>
      </c>
      <c r="EK42" s="6">
        <f>IF(ISERROR(CVMdataAnn!EK42*CPdataAnn!EK41/CVMdataAnn!EK41),"",CVMdataAnn!EK42*CPdataAnn!EK41/CVMdataAnn!EK41)</f>
        <v>3062.3911111111111</v>
      </c>
      <c r="EL42" s="6" t="str">
        <f>IF(ISERROR(CVMdataAnn!EL42*CPdataAnn!EL41/CVMdataAnn!EL41),"",CVMdataAnn!EL42*CPdataAnn!EL41/CVMdataAnn!EL41)</f>
        <v/>
      </c>
      <c r="EM42" s="6">
        <f>IF(ISERROR(CVMdataAnn!EM42*CPdataAnn!EM41/CVMdataAnn!EM41),"",CVMdataAnn!EM42*CPdataAnn!EM41/CVMdataAnn!EM41)</f>
        <v>28209.666732071029</v>
      </c>
      <c r="EN42" s="6">
        <f>IF(ISERROR(CVMdataAnn!EN42*CPdataAnn!EN41/CVMdataAnn!EN41),"",CVMdataAnn!EN42*CPdataAnn!EN41/CVMdataAnn!EN41)</f>
        <v>123000.99313421776</v>
      </c>
      <c r="EO42" s="6">
        <f>IF(ISERROR(CVMdataAnn!EO42*CPdataAnn!EO41/CVMdataAnn!EO41),"",CVMdataAnn!EO42*CPdataAnn!EO41/CVMdataAnn!EO41)</f>
        <v>99640.173841561875</v>
      </c>
      <c r="EP42" s="6">
        <f>IF(ISERROR(CVMdataAnn!EP42*CPdataAnn!EP41/CVMdataAnn!EP41),"",CVMdataAnn!EP42*CPdataAnn!EP41/CVMdataAnn!EP41)</f>
        <v>91896.074012077544</v>
      </c>
      <c r="EQ42" s="6">
        <f>IF(ISERROR(CVMdataAnn!EQ42*CPdataAnn!EQ41/CVMdataAnn!EQ41),"",CVMdataAnn!EQ42*CPdataAnn!EQ41/CVMdataAnn!EQ41)</f>
        <v>7743.5054522129567</v>
      </c>
      <c r="ER42" s="6">
        <f>IF(ISERROR(CVMdataAnn!ER42*CPdataAnn!ER41/CVMdataAnn!ER41),"",CVMdataAnn!ER42*CPdataAnn!ER41/CVMdataAnn!ER41)</f>
        <v>23360.704952581666</v>
      </c>
      <c r="ES42" s="6">
        <f>IF(ISERROR(CVMdataAnn!ES42*CPdataAnn!ES41/CVMdataAnn!ES41),"",CVMdataAnn!ES42*CPdataAnn!ES41/CVMdataAnn!ES41)</f>
        <v>159281.14175112612</v>
      </c>
      <c r="ET42" s="6">
        <f>IF(ISERROR(CVMdataAnn!ET42*CPdataAnn!ET41/CVMdataAnn!ET41),"",CVMdataAnn!ET42*CPdataAnn!ET41/CVMdataAnn!ET41)</f>
        <v>28599.271769105813</v>
      </c>
      <c r="EU42" s="6">
        <f>IF(ISERROR(CVMdataAnn!EU42*CPdataAnn!EU41/CVMdataAnn!EU41),"",CVMdataAnn!EU42*CPdataAnn!EU41/CVMdataAnn!EU41)</f>
        <v>7718.4926184926189</v>
      </c>
      <c r="EV42" s="6">
        <f>IF(ISERROR(CVMdataAnn!EV42*CPdataAnn!EV41/CVMdataAnn!EV41),"",CVMdataAnn!EV42*CPdataAnn!EV41/CVMdataAnn!EV41)</f>
        <v>1813.2911010558068</v>
      </c>
      <c r="EW42" s="6">
        <f>IF(ISERROR(CVMdataAnn!EW42*CPdataAnn!EW41/CVMdataAnn!EW41),"",CVMdataAnn!EW42*CPdataAnn!EW41/CVMdataAnn!EW41)</f>
        <v>19067.602883355175</v>
      </c>
      <c r="EX42" s="6">
        <f>IF(ISERROR(CVMdataAnn!EX42*CPdataAnn!EX41/CVMdataAnn!EX41),"",CVMdataAnn!EX42*CPdataAnn!EX41/CVMdataAnn!EX41)</f>
        <v>5507.821888412017</v>
      </c>
      <c r="EY42" s="6">
        <f>IF(ISERROR(CVMdataAnn!EY42*CPdataAnn!EY41/CVMdataAnn!EY41),"",CVMdataAnn!EY42*CPdataAnn!EY41/CVMdataAnn!EY41)</f>
        <v>12643.685757510266</v>
      </c>
      <c r="EZ42" s="6">
        <f>IF(ISERROR(CVMdataAnn!EZ42*CPdataAnn!EZ41/CVMdataAnn!EZ41),"",CVMdataAnn!EZ42*CPdataAnn!EZ41/CVMdataAnn!EZ41)</f>
        <v>6864.9695381591873</v>
      </c>
      <c r="FA42" s="6">
        <f>IF(ISERROR(CVMdataAnn!FA42*CPdataAnn!FA41/CVMdataAnn!FA41),"",CVMdataAnn!FA42*CPdataAnn!FA41/CVMdataAnn!FA41)</f>
        <v>5778.25</v>
      </c>
      <c r="FB42" s="6">
        <f>IF(ISERROR(CVMdataAnn!FB42*CPdataAnn!FB41/CVMdataAnn!FB41),"",CVMdataAnn!FB42*CPdataAnn!FB41/CVMdataAnn!FB41)</f>
        <v>20743.249140342028</v>
      </c>
      <c r="FC42" s="6">
        <f>IF(ISERROR(CVMdataAnn!FC42*CPdataAnn!FC41/CVMdataAnn!FC41),"",CVMdataAnn!FC42*CPdataAnn!FC41/CVMdataAnn!FC41)</f>
        <v>22151.488548943318</v>
      </c>
      <c r="FD42" s="6">
        <f>IF(ISERROR(CVMdataAnn!FD42*CPdataAnn!FD41/CVMdataAnn!FD41),"",CVMdataAnn!FD42*CPdataAnn!FD41/CVMdataAnn!FD41)</f>
        <v>13623.343975053827</v>
      </c>
      <c r="FE42" s="6">
        <f>IF(ISERROR(CVMdataAnn!FE42*CPdataAnn!FE41/CVMdataAnn!FE41),"",CVMdataAnn!FE42*CPdataAnn!FE41/CVMdataAnn!FE41)</f>
        <v>3529.0744264129826</v>
      </c>
      <c r="FF42" s="6">
        <f>IF(ISERROR(CVMdataAnn!FF42*CPdataAnn!FF41/CVMdataAnn!FF41),"",CVMdataAnn!FF42*CPdataAnn!FF41/CVMdataAnn!FF41)</f>
        <v>2038.242928452579</v>
      </c>
      <c r="FG42" s="6">
        <f>IF(ISERROR(CVMdataAnn!FG42*CPdataAnn!FG41/CVMdataAnn!FG41),"",CVMdataAnn!FG42*CPdataAnn!FG41/CVMdataAnn!FG41)</f>
        <v>2961.1867924528301</v>
      </c>
      <c r="FH42" s="6" t="str">
        <f>IF(ISERROR(CVMdataAnn!FH42*CPdataAnn!FH41/CVMdataAnn!FH41),"",CVMdataAnn!FH42*CPdataAnn!FH41/CVMdataAnn!FH41)</f>
        <v/>
      </c>
      <c r="FI42" s="6">
        <f>IF(ISERROR(CVMdataAnn!FI42*CPdataAnn!FI41/CVMdataAnn!FI41),"",CVMdataAnn!FI42*CPdataAnn!FI41/CVMdataAnn!FI41)</f>
        <v>52589.514574220186</v>
      </c>
      <c r="FJ42" s="6">
        <f>IF(ISERROR(CVMdataAnn!FJ42*CPdataAnn!FJ41/CVMdataAnn!FJ41),"",CVMdataAnn!FJ42*CPdataAnn!FJ41/CVMdataAnn!FJ41)</f>
        <v>23854.718844364645</v>
      </c>
      <c r="FK42" s="6">
        <f>IF(ISERROR(CVMdataAnn!FK42*CPdataAnn!FK41/CVMdataAnn!FK41),"",CVMdataAnn!FK42*CPdataAnn!FK41/CVMdataAnn!FK41)</f>
        <v>28733.929822427632</v>
      </c>
      <c r="FL42" s="6">
        <f>IF(ISERROR(CVMdataAnn!FL42*CPdataAnn!FL41/CVMdataAnn!FL41),"",CVMdataAnn!FL42*CPdataAnn!FL41/CVMdataAnn!FL41)</f>
        <v>17048.827675320099</v>
      </c>
    </row>
    <row r="43" spans="2:168" x14ac:dyDescent="0.25">
      <c r="B43" s="1">
        <v>43101</v>
      </c>
      <c r="C43" s="6">
        <f>IF(ISERROR(CVMdataAnn!C43*CPdataAnn!C42/CVMdataAnn!C42),"",CVMdataAnn!C43*CPdataAnn!C42/CVMdataAnn!C42)</f>
        <v>1303667.3786609832</v>
      </c>
      <c r="D43" s="6">
        <f>IF(ISERROR(CVMdataAnn!D43*CPdataAnn!D42/CVMdataAnn!D42),"",CVMdataAnn!D43*CPdataAnn!D42/CVMdataAnn!D42)</f>
        <v>18362.640586797064</v>
      </c>
      <c r="E43" s="6">
        <f>IF(ISERROR(CVMdataAnn!E43*CPdataAnn!E42/CVMdataAnn!E42),"",CVMdataAnn!E43*CPdataAnn!E42/CVMdataAnn!E42)</f>
        <v>1285715.4852281241</v>
      </c>
      <c r="F43" s="6">
        <f>IF(ISERROR(CVMdataAnn!F43*CPdataAnn!F42/CVMdataAnn!F42),"",CVMdataAnn!F43*CPdataAnn!F42/CVMdataAnn!F42)</f>
        <v>102682.41997926698</v>
      </c>
      <c r="G43" s="6">
        <f>IF(ISERROR(CVMdataAnn!G43*CPdataAnn!G42/CVMdataAnn!G42),"",CVMdataAnn!G43*CPdataAnn!G42/CVMdataAnn!G42)</f>
        <v>42313.638007004862</v>
      </c>
      <c r="H43" s="6">
        <f>IF(ISERROR(CVMdataAnn!H43*CPdataAnn!H42/CVMdataAnn!H42),"",CVMdataAnn!H43*CPdataAnn!H42/CVMdataAnn!H42)</f>
        <v>66667.500075289863</v>
      </c>
      <c r="I43" s="6">
        <f>IF(ISERROR(CVMdataAnn!I43*CPdataAnn!I42/CVMdataAnn!I42),"",CVMdataAnn!I43*CPdataAnn!I42/CVMdataAnn!I42)</f>
        <v>334477.27018404834</v>
      </c>
      <c r="J43" s="6">
        <f>IF(ISERROR(CVMdataAnn!J43*CPdataAnn!J42/CVMdataAnn!J42),"",CVMdataAnn!J43*CPdataAnn!J42/CVMdataAnn!J42)</f>
        <v>59901.728598752597</v>
      </c>
      <c r="K43" s="6">
        <f>IF(ISERROR(CVMdataAnn!K43*CPdataAnn!K42/CVMdataAnn!K42),"",CVMdataAnn!K43*CPdataAnn!K42/CVMdataAnn!K42)</f>
        <v>24135.600795755967</v>
      </c>
      <c r="L43" s="6">
        <f>IF(ISERROR(CVMdataAnn!L43*CPdataAnn!L42/CVMdataAnn!L42),"",CVMdataAnn!L43*CPdataAnn!L42/CVMdataAnn!L42)</f>
        <v>173740.89464043872</v>
      </c>
      <c r="M43" s="6">
        <f>IF(ISERROR(CVMdataAnn!M43*CPdataAnn!M42/CVMdataAnn!M42),"",CVMdataAnn!M43*CPdataAnn!M42/CVMdataAnn!M42)</f>
        <v>22139.34451179047</v>
      </c>
      <c r="N43" s="6">
        <f>IF(ISERROR(CVMdataAnn!N43*CPdataAnn!N42/CVMdataAnn!N42),"",CVMdataAnn!N43*CPdataAnn!N42/CVMdataAnn!N42)</f>
        <v>142299.97489402184</v>
      </c>
      <c r="O43" s="6">
        <f>IF(ISERROR(CVMdataAnn!O43*CPdataAnn!O42/CVMdataAnn!O42),"",CVMdataAnn!O43*CPdataAnn!O42/CVMdataAnn!O42)</f>
        <v>30016.533638686979</v>
      </c>
      <c r="P43" s="6">
        <f>IF(ISERROR(CVMdataAnn!P43*CPdataAnn!P42/CVMdataAnn!P42),"",CVMdataAnn!P43*CPdataAnn!P42/CVMdataAnn!P42)</f>
        <v>125768.98436087923</v>
      </c>
      <c r="Q43" s="6">
        <f>IF(ISERROR(CVMdataAnn!Q43*CPdataAnn!Q42/CVMdataAnn!Q42),"",CVMdataAnn!Q43*CPdataAnn!Q42/CVMdataAnn!Q42)</f>
        <v>161569.54520660031</v>
      </c>
      <c r="R43" s="6">
        <f>IF(ISERROR(CVMdataAnn!R43*CPdataAnn!R42/CVMdataAnn!R42),"",CVMdataAnn!R43*CPdataAnn!R42/CVMdataAnn!R42)</f>
        <v>102682.41997926698</v>
      </c>
      <c r="S43" s="6">
        <f>IF(ISERROR(CVMdataAnn!S43*CPdataAnn!S42/CVMdataAnn!S42),"",CVMdataAnn!S43*CPdataAnn!S42/CVMdataAnn!S42)</f>
        <v>91489.268483845692</v>
      </c>
      <c r="T43" s="6">
        <f>IF(ISERROR(CVMdataAnn!T43*CPdataAnn!T42/CVMdataAnn!T42),"",CVMdataAnn!T43*CPdataAnn!T42/CVMdataAnn!T42)</f>
        <v>16323.458823529412</v>
      </c>
      <c r="U43" s="6">
        <f>IF(ISERROR(CVMdataAnn!U43*CPdataAnn!U42/CVMdataAnn!U42),"",CVMdataAnn!U43*CPdataAnn!U42/CVMdataAnn!U42)</f>
        <v>18790.883096113866</v>
      </c>
      <c r="V43" s="6">
        <f>IF(ISERROR(CVMdataAnn!V43*CPdataAnn!V42/CVMdataAnn!V42),"",CVMdataAnn!V43*CPdataAnn!V42/CVMdataAnn!V42)</f>
        <v>3835.0012537612838</v>
      </c>
      <c r="W43" s="6">
        <f>IF(ISERROR(CVMdataAnn!W43*CPdataAnn!W42/CVMdataAnn!W42),"",CVMdataAnn!W43*CPdataAnn!W42/CVMdataAnn!W42)</f>
        <v>10687.207065217392</v>
      </c>
      <c r="X43" s="6">
        <f>IF(ISERROR(CVMdataAnn!X43*CPdataAnn!X42/CVMdataAnn!X42),"",CVMdataAnn!X43*CPdataAnn!X42/CVMdataAnn!X42)</f>
        <v>2424.3438654082888</v>
      </c>
      <c r="Y43" s="6">
        <f>IF(ISERROR(CVMdataAnn!Y43*CPdataAnn!Y42/CVMdataAnn!Y42),"",CVMdataAnn!Y43*CPdataAnn!Y42/CVMdataAnn!Y42)</f>
        <v>10850.037501126837</v>
      </c>
      <c r="Z43" s="6">
        <f>IF(ISERROR(CVMdataAnn!Z43*CPdataAnn!Z42/CVMdataAnn!Z42),"",CVMdataAnn!Z43*CPdataAnn!Z42/CVMdataAnn!Z42)</f>
        <v>13785.529547753215</v>
      </c>
      <c r="AA43" s="6">
        <f>IF(ISERROR(CVMdataAnn!AA43*CPdataAnn!AA42/CVMdataAnn!AA42),"",CVMdataAnn!AA43*CPdataAnn!AA42/CVMdataAnn!AA42)</f>
        <v>12077.250151633307</v>
      </c>
      <c r="AB43" s="6">
        <f>IF(ISERROR(CVMdataAnn!AB43*CPdataAnn!AB42/CVMdataAnn!AB42),"",CVMdataAnn!AB43*CPdataAnn!AB42/CVMdataAnn!AB42)</f>
        <v>2715.7903587443948</v>
      </c>
      <c r="AC43" s="6">
        <f>IF(ISERROR(CVMdataAnn!AC43*CPdataAnn!AC42/CVMdataAnn!AC42),"",CVMdataAnn!AC43*CPdataAnn!AC42/CVMdataAnn!AC42)</f>
        <v>11193.467007312131</v>
      </c>
      <c r="AD43" s="6">
        <f>IF(ISERROR(CVMdataAnn!AD43*CPdataAnn!AD42/CVMdataAnn!AD42),"",CVMdataAnn!AD43*CPdataAnn!AD42/CVMdataAnn!AD42)</f>
        <v>3251.3091802272029</v>
      </c>
      <c r="AE43" s="6">
        <f>IF(ISERROR(CVMdataAnn!AE43*CPdataAnn!AE42/CVMdataAnn!AE42),"",CVMdataAnn!AE43*CPdataAnn!AE42/CVMdataAnn!AE42)</f>
        <v>7942.0354627455827</v>
      </c>
      <c r="AF43" s="6">
        <f>IF(ISERROR(CVMdataAnn!AF43*CPdataAnn!AF42/CVMdataAnn!AF42),"",CVMdataAnn!AF43*CPdataAnn!AF42/CVMdataAnn!AF42)</f>
        <v>42313.638007004862</v>
      </c>
      <c r="AG43" s="6">
        <f>IF(ISERROR(CVMdataAnn!AG43*CPdataAnn!AG42/CVMdataAnn!AG42),"",CVMdataAnn!AG43*CPdataAnn!AG42/CVMdataAnn!AG42)</f>
        <v>20193.220087815589</v>
      </c>
      <c r="AH43" s="6">
        <f>IF(ISERROR(CVMdataAnn!AH43*CPdataAnn!AH42/CVMdataAnn!AH42),"",CVMdataAnn!AH43*CPdataAnn!AH42/CVMdataAnn!AH42)</f>
        <v>5881.9394363731835</v>
      </c>
      <c r="AI43" s="6">
        <f>IF(ISERROR(CVMdataAnn!AI43*CPdataAnn!AI42/CVMdataAnn!AI42),"",CVMdataAnn!AI43*CPdataAnn!AI42/CVMdataAnn!AI42)</f>
        <v>8898.5965333042623</v>
      </c>
      <c r="AJ43" s="6">
        <f>IF(ISERROR(CVMdataAnn!AJ43*CPdataAnn!AJ42/CVMdataAnn!AJ42),"",CVMdataAnn!AJ43*CPdataAnn!AJ42/CVMdataAnn!AJ42)</f>
        <v>5411.7545560294684</v>
      </c>
      <c r="AK43" s="6">
        <f>IF(ISERROR(CVMdataAnn!AK43*CPdataAnn!AK42/CVMdataAnn!AK42),"",CVMdataAnn!AK43*CPdataAnn!AK42/CVMdataAnn!AK42)</f>
        <v>18565.68621785611</v>
      </c>
      <c r="AL43" s="6">
        <f>IF(ISERROR(CVMdataAnn!AL43*CPdataAnn!AL42/CVMdataAnn!AL42),"",CVMdataAnn!AL43*CPdataAnn!AL42/CVMdataAnn!AL42)</f>
        <v>3554.7070649052271</v>
      </c>
      <c r="AM43" s="6">
        <f>IF(ISERROR(CVMdataAnn!AM43*CPdataAnn!AM42/CVMdataAnn!AM42),"",CVMdataAnn!AM43*CPdataAnn!AM42/CVMdataAnn!AM42)</f>
        <v>66667.500075289863</v>
      </c>
      <c r="AN43" s="6">
        <f>IF(ISERROR(CVMdataAnn!AN43*CPdataAnn!AN42/CVMdataAnn!AN42),"",CVMdataAnn!AN43*CPdataAnn!AN42/CVMdataAnn!AN42)</f>
        <v>56600.576862460381</v>
      </c>
      <c r="AO43" s="6">
        <f>IF(ISERROR(CVMdataAnn!AO43*CPdataAnn!AO42/CVMdataAnn!AO42),"",CVMdataAnn!AO43*CPdataAnn!AO42/CVMdataAnn!AO42)</f>
        <v>891.5840707964602</v>
      </c>
      <c r="AP43" s="6">
        <f>IF(ISERROR(CVMdataAnn!AP43*CPdataAnn!AP42/CVMdataAnn!AP42),"",CVMdataAnn!AP43*CPdataAnn!AP42/CVMdataAnn!AP42)</f>
        <v>51141.959704814341</v>
      </c>
      <c r="AQ43" s="6">
        <f>IF(ISERROR(CVMdataAnn!AQ43*CPdataAnn!AQ42/CVMdataAnn!AQ42),"",CVMdataAnn!AQ43*CPdataAnn!AQ42/CVMdataAnn!AQ42)</f>
        <v>3565.5883402736467</v>
      </c>
      <c r="AR43" s="6">
        <f>IF(ISERROR(CVMdataAnn!AR43*CPdataAnn!AR42/CVMdataAnn!AR42),"",CVMdataAnn!AR43*CPdataAnn!AR42/CVMdataAnn!AR42)</f>
        <v>1000.7285974499089</v>
      </c>
      <c r="AS43" s="6">
        <f>IF(ISERROR(CVMdataAnn!AS43*CPdataAnn!AS42/CVMdataAnn!AS42),"",CVMdataAnn!AS43*CPdataAnn!AS42/CVMdataAnn!AS42)</f>
        <v>10067.037730153939</v>
      </c>
      <c r="AT43" s="6">
        <f>IF(ISERROR(CVMdataAnn!AT43*CPdataAnn!AT42/CVMdataAnn!AT42),"",CVMdataAnn!AT43*CPdataAnn!AT42/CVMdataAnn!AT42)</f>
        <v>10027.040647118301</v>
      </c>
      <c r="AU43" s="6">
        <f>IF(ISERROR(CVMdataAnn!AU43*CPdataAnn!AU42/CVMdataAnn!AU42),"",CVMdataAnn!AU43*CPdataAnn!AU42/CVMdataAnn!AU42)</f>
        <v>40</v>
      </c>
      <c r="AV43" s="6">
        <f>IF(ISERROR(CVMdataAnn!AV43*CPdataAnn!AV42/CVMdataAnn!AV42),"",CVMdataAnn!AV43*CPdataAnn!AV42/CVMdataAnn!AV42)</f>
        <v>334477.27018404834</v>
      </c>
      <c r="AW43" s="6">
        <f>IF(ISERROR(CVMdataAnn!AW43*CPdataAnn!AW42/CVMdataAnn!AW42),"",CVMdataAnn!AW43*CPdataAnn!AW42/CVMdataAnn!AW42)</f>
        <v>81615.949499750175</v>
      </c>
      <c r="AX43" s="6">
        <f>IF(ISERROR(CVMdataAnn!AX43*CPdataAnn!AX42/CVMdataAnn!AX42),"",CVMdataAnn!AX43*CPdataAnn!AX42/CVMdataAnn!AX42)</f>
        <v>81347.971708032768</v>
      </c>
      <c r="AY43" s="6">
        <f>IF(ISERROR(CVMdataAnn!AY43*CPdataAnn!AY42/CVMdataAnn!AY42),"",CVMdataAnn!AY43*CPdataAnn!AY42/CVMdataAnn!AY42)</f>
        <v>267.97769516728624</v>
      </c>
      <c r="AZ43" s="6">
        <f>IF(ISERROR(CVMdataAnn!AZ43*CPdataAnn!AZ42/CVMdataAnn!AZ42),"",CVMdataAnn!AZ43*CPdataAnn!AZ42/CVMdataAnn!AZ42)</f>
        <v>209032.90587496874</v>
      </c>
      <c r="BA43" s="6">
        <f>IF(ISERROR(CVMdataAnn!BA43*CPdataAnn!BA42/CVMdataAnn!BA42),"",CVMdataAnn!BA43*CPdataAnn!BA42/CVMdataAnn!BA42)</f>
        <v>198006.89674050995</v>
      </c>
      <c r="BB43" s="6">
        <f>IF(ISERROR(CVMdataAnn!BB43*CPdataAnn!BB42/CVMdataAnn!BB42),"",CVMdataAnn!BB43*CPdataAnn!BB42/CVMdataAnn!BB42)</f>
        <v>11026.115230460922</v>
      </c>
      <c r="BC43" s="6">
        <f>IF(ISERROR(CVMdataAnn!BC43*CPdataAnn!BC42/CVMdataAnn!BC42),"",CVMdataAnn!BC43*CPdataAnn!BC42/CVMdataAnn!BC42)</f>
        <v>3078.68384279476</v>
      </c>
      <c r="BD43" s="6">
        <f>IF(ISERROR(CVMdataAnn!BD43*CPdataAnn!BD42/CVMdataAnn!BD42),"",CVMdataAnn!BD43*CPdataAnn!BD42/CVMdataAnn!BD42)</f>
        <v>1319.8414795244387</v>
      </c>
      <c r="BE43" s="6">
        <f>IF(ISERROR(CVMdataAnn!BE43*CPdataAnn!BE42/CVMdataAnn!BE42),"",CVMdataAnn!BE43*CPdataAnn!BE42/CVMdataAnn!BE42)</f>
        <v>1759.3140625000001</v>
      </c>
      <c r="BF43" s="6">
        <f>IF(ISERROR(CVMdataAnn!BF43*CPdataAnn!BF42/CVMdataAnn!BF42),"",CVMdataAnn!BF43*CPdataAnn!BF42/CVMdataAnn!BF42)</f>
        <v>9764.8087702968242</v>
      </c>
      <c r="BG43" s="6">
        <f>IF(ISERROR(CVMdataAnn!BG43*CPdataAnn!BG42/CVMdataAnn!BG42),"",CVMdataAnn!BG43*CPdataAnn!BG42/CVMdataAnn!BG42)</f>
        <v>4679.3127090301005</v>
      </c>
      <c r="BH43" s="6">
        <f>IF(ISERROR(CVMdataAnn!BH43*CPdataAnn!BH42/CVMdataAnn!BH42),"",CVMdataAnn!BH43*CPdataAnn!BH42/CVMdataAnn!BH42)</f>
        <v>178.31081081081081</v>
      </c>
      <c r="BI43" s="6">
        <f>IF(ISERROR(CVMdataAnn!BI43*CPdataAnn!BI42/CVMdataAnn!BI42),"",CVMdataAnn!BI43*CPdataAnn!BI42/CVMdataAnn!BI42)</f>
        <v>4908.0937302089933</v>
      </c>
      <c r="BJ43" s="6" t="str">
        <f>IF(ISERROR(CVMdataAnn!BJ43*CPdataAnn!BJ42/CVMdataAnn!BJ42),"",CVMdataAnn!BJ43*CPdataAnn!BJ42/CVMdataAnn!BJ42)</f>
        <v/>
      </c>
      <c r="BK43" s="6">
        <f>IF(ISERROR(CVMdataAnn!BK43*CPdataAnn!BK42/CVMdataAnn!BK42),"",CVMdataAnn!BK43*CPdataAnn!BK42/CVMdataAnn!BK42)</f>
        <v>30984.425210706679</v>
      </c>
      <c r="BL43" s="6">
        <f>IF(ISERROR(CVMdataAnn!BL43*CPdataAnn!BL42/CVMdataAnn!BL42),"",CVMdataAnn!BL43*CPdataAnn!BL42/CVMdataAnn!BL42)</f>
        <v>15852.943469785576</v>
      </c>
      <c r="BM43" s="6">
        <f>IF(ISERROR(CVMdataAnn!BM43*CPdataAnn!BM42/CVMdataAnn!BM42),"",CVMdataAnn!BM43*CPdataAnn!BM42/CVMdataAnn!BM42)</f>
        <v>13603.491254298102</v>
      </c>
      <c r="BN43" s="6">
        <f>IF(ISERROR(CVMdataAnn!BN43*CPdataAnn!BN42/CVMdataAnn!BN42),"",CVMdataAnn!BN43*CPdataAnn!BN42/CVMdataAnn!BN42)</f>
        <v>1158.6703557312253</v>
      </c>
      <c r="BO43" s="6">
        <f>IF(ISERROR(CVMdataAnn!BO43*CPdataAnn!BO42/CVMdataAnn!BO42),"",CVMdataAnn!BO43*CPdataAnn!BO42/CVMdataAnn!BO42)</f>
        <v>368.86153846153849</v>
      </c>
      <c r="BP43" s="6" t="str">
        <f>IF(ISERROR(CVMdataAnn!BP43*CPdataAnn!BP42/CVMdataAnn!BP42),"",CVMdataAnn!BP43*CPdataAnn!BP42/CVMdataAnn!BP42)</f>
        <v/>
      </c>
      <c r="BQ43" s="6">
        <f>IF(ISERROR(CVMdataAnn!BQ43*CPdataAnn!BQ42/CVMdataAnn!BQ42),"",CVMdataAnn!BQ43*CPdataAnn!BQ42/CVMdataAnn!BQ42)</f>
        <v>59901.728598752597</v>
      </c>
      <c r="BR43" s="6">
        <f>IF(ISERROR(CVMdataAnn!BR43*CPdataAnn!BR42/CVMdataAnn!BR42),"",CVMdataAnn!BR43*CPdataAnn!BR42/CVMdataAnn!BR42)</f>
        <v>19310.501721080629</v>
      </c>
      <c r="BS43" s="6">
        <f>IF(ISERROR(CVMdataAnn!BS43*CPdataAnn!BS42/CVMdataAnn!BS42),"",CVMdataAnn!BS43*CPdataAnn!BS42/CVMdataAnn!BS42)</f>
        <v>14951.562156862745</v>
      </c>
      <c r="BT43" s="6">
        <f>IF(ISERROR(CVMdataAnn!BT43*CPdataAnn!BT42/CVMdataAnn!BT42),"",CVMdataAnn!BT43*CPdataAnn!BT42/CVMdataAnn!BT42)</f>
        <v>4322.2451847995835</v>
      </c>
      <c r="BU43" s="6">
        <f>IF(ISERROR(CVMdataAnn!BU43*CPdataAnn!BU42/CVMdataAnn!BU42),"",CVMdataAnn!BU43*CPdataAnn!BU42/CVMdataAnn!BU42)</f>
        <v>37</v>
      </c>
      <c r="BV43" s="6">
        <f>IF(ISERROR(CVMdataAnn!BV43*CPdataAnn!BV42/CVMdataAnn!BV42),"",CVMdataAnn!BV43*CPdataAnn!BV42/CVMdataAnn!BV42)</f>
        <v>7435.1858190709045</v>
      </c>
      <c r="BW43" s="6">
        <f>IF(ISERROR(CVMdataAnn!BW43*CPdataAnn!BW42/CVMdataAnn!BW42),"",CVMdataAnn!BW43*CPdataAnn!BW42/CVMdataAnn!BW42)</f>
        <v>9538.2836725855341</v>
      </c>
      <c r="BX43" s="6">
        <f>IF(ISERROR(CVMdataAnn!BX43*CPdataAnn!BX42/CVMdataAnn!BX42),"",CVMdataAnn!BX43*CPdataAnn!BX42/CVMdataAnn!BX42)</f>
        <v>7377.2519539576524</v>
      </c>
      <c r="BY43" s="6">
        <f>IF(ISERROR(CVMdataAnn!BY43*CPdataAnn!BY42/CVMdataAnn!BY42),"",CVMdataAnn!BY43*CPdataAnn!BY42/CVMdataAnn!BY42)</f>
        <v>1343.5843981170142</v>
      </c>
      <c r="BZ43" s="6">
        <f>IF(ISERROR(CVMdataAnn!BZ43*CPdataAnn!BZ42/CVMdataAnn!BZ42),"",CVMdataAnn!BZ43*CPdataAnn!BZ42/CVMdataAnn!BZ42)</f>
        <v>816.90042075736324</v>
      </c>
      <c r="CA43" s="6">
        <f>IF(ISERROR(CVMdataAnn!CA43*CPdataAnn!CA42/CVMdataAnn!CA42),"",CVMdataAnn!CA43*CPdataAnn!CA42/CVMdataAnn!CA42)</f>
        <v>8017.3422783478036</v>
      </c>
      <c r="CB43" s="6">
        <f>IF(ISERROR(CVMdataAnn!CB43*CPdataAnn!CB42/CVMdataAnn!CB42),"",CVMdataAnn!CB43*CPdataAnn!CB42/CVMdataAnn!CB42)</f>
        <v>5606.4408811143503</v>
      </c>
      <c r="CC43" s="6">
        <f>IF(ISERROR(CVMdataAnn!CC43*CPdataAnn!CC42/CVMdataAnn!CC42),"",CVMdataAnn!CC43*CPdataAnn!CC42/CVMdataAnn!CC42)</f>
        <v>610.93016759776538</v>
      </c>
      <c r="CD43" s="6">
        <f>IF(ISERROR(CVMdataAnn!CD43*CPdataAnn!CD42/CVMdataAnn!CD42),"",CVMdataAnn!CD43*CPdataAnn!CD42/CVMdataAnn!CD42)</f>
        <v>4994.8312877816452</v>
      </c>
      <c r="CE43" s="6">
        <f>IF(ISERROR(CVMdataAnn!CE43*CPdataAnn!CE42/CVMdataAnn!CE42),"",CVMdataAnn!CE43*CPdataAnn!CE42/CVMdataAnn!CE42)</f>
        <v>9994.7342964151958</v>
      </c>
      <c r="CF43" s="6">
        <f>IF(ISERROR(CVMdataAnn!CF43*CPdataAnn!CF42/CVMdataAnn!CF42),"",CVMdataAnn!CF43*CPdataAnn!CF42/CVMdataAnn!CF42)</f>
        <v>3451.2029887920298</v>
      </c>
      <c r="CG43" s="6">
        <f>IF(ISERROR(CVMdataAnn!CG43*CPdataAnn!CG42/CVMdataAnn!CG42),"",CVMdataAnn!CG43*CPdataAnn!CG42/CVMdataAnn!CG42)</f>
        <v>6543.6295691906007</v>
      </c>
      <c r="CH43" s="6">
        <f>IF(ISERROR(CVMdataAnn!CH43*CPdataAnn!CH42/CVMdataAnn!CH42),"",CVMdataAnn!CH43*CPdataAnn!CH42/CVMdataAnn!CH42)</f>
        <v>24135.600795755967</v>
      </c>
      <c r="CI43" s="6">
        <f>IF(ISERROR(CVMdataAnn!CI43*CPdataAnn!CI42/CVMdataAnn!CI42),"",CVMdataAnn!CI43*CPdataAnn!CI42/CVMdataAnn!CI42)</f>
        <v>14305.411815068494</v>
      </c>
      <c r="CJ43" s="6">
        <f>IF(ISERROR(CVMdataAnn!CJ43*CPdataAnn!CJ42/CVMdataAnn!CJ42),"",CVMdataAnn!CJ43*CPdataAnn!CJ42/CVMdataAnn!CJ42)</f>
        <v>8852.9306117981832</v>
      </c>
      <c r="CK43" s="6">
        <f>IF(ISERROR(CVMdataAnn!CK43*CPdataAnn!CK42/CVMdataAnn!CK42),"",CVMdataAnn!CK43*CPdataAnn!CK42/CVMdataAnn!CK42)</f>
        <v>1152.4219653179191</v>
      </c>
      <c r="CL43" s="6">
        <f>IF(ISERROR(CVMdataAnn!CL43*CPdataAnn!CL42/CVMdataAnn!CL42),"",CVMdataAnn!CL43*CPdataAnn!CL42/CVMdataAnn!CL42)</f>
        <v>4300.3491816056121</v>
      </c>
      <c r="CM43" s="6">
        <f>IF(ISERROR(CVMdataAnn!CM43*CPdataAnn!CM42/CVMdataAnn!CM42),"",CVMdataAnn!CM43*CPdataAnn!CM42/CVMdataAnn!CM42)</f>
        <v>6547.8344806944033</v>
      </c>
      <c r="CN43" s="6">
        <f>IF(ISERROR(CVMdataAnn!CN43*CPdataAnn!CN42/CVMdataAnn!CN42),"",CVMdataAnn!CN43*CPdataAnn!CN42/CVMdataAnn!CN42)</f>
        <v>2760.6927835051547</v>
      </c>
      <c r="CO43" s="6">
        <f>IF(ISERROR(CVMdataAnn!CO43*CPdataAnn!CO42/CVMdataAnn!CO42),"",CVMdataAnn!CO43*CPdataAnn!CO42/CVMdataAnn!CO42)</f>
        <v>3045.8538812785387</v>
      </c>
      <c r="CP43" s="6">
        <f>IF(ISERROR(CVMdataAnn!CP43*CPdataAnn!CP42/CVMdataAnn!CP42),"",CVMdataAnn!CP43*CPdataAnn!CP42/CVMdataAnn!CP42)</f>
        <v>741.06860158311349</v>
      </c>
      <c r="CQ43" s="6">
        <f>IF(ISERROR(CVMdataAnn!CQ43*CPdataAnn!CQ42/CVMdataAnn!CQ42),"",CVMdataAnn!CQ43*CPdataAnn!CQ42/CVMdataAnn!CQ42)</f>
        <v>3282.6771653543306</v>
      </c>
      <c r="CR43" s="6">
        <f>IF(ISERROR(CVMdataAnn!CR43*CPdataAnn!CR42/CVMdataAnn!CR42),"",CVMdataAnn!CR43*CPdataAnn!CR42/CVMdataAnn!CR42)</f>
        <v>173740.89464043872</v>
      </c>
      <c r="CS43" s="6">
        <f>IF(ISERROR(CVMdataAnn!CS43*CPdataAnn!CS42/CVMdataAnn!CS42),"",CVMdataAnn!CS43*CPdataAnn!CS42/CVMdataAnn!CS42)</f>
        <v>49208.811489016713</v>
      </c>
      <c r="CT43" s="6">
        <f>IF(ISERROR(CVMdataAnn!CT43*CPdataAnn!CT42/CVMdataAnn!CT42),"",CVMdataAnn!CT43*CPdataAnn!CT42/CVMdataAnn!CT42)</f>
        <v>47175.91126218265</v>
      </c>
      <c r="CU43" s="6">
        <f>IF(ISERROR(CVMdataAnn!CU43*CPdataAnn!CU42/CVMdataAnn!CU42),"",CVMdataAnn!CU43*CPdataAnn!CU42/CVMdataAnn!CU42)</f>
        <v>664.634703196347</v>
      </c>
      <c r="CV43" s="6">
        <f>IF(ISERROR(CVMdataAnn!CV43*CPdataAnn!CV42/CVMdataAnn!CV42),"",CVMdataAnn!CV43*CPdataAnn!CV42/CVMdataAnn!CV42)</f>
        <v>1367.5089355089356</v>
      </c>
      <c r="CW43" s="6">
        <f>IF(ISERROR(CVMdataAnn!CW43*CPdataAnn!CW42/CVMdataAnn!CW42),"",CVMdataAnn!CW43*CPdataAnn!CW42/CVMdataAnn!CW42)</f>
        <v>72783.068548821189</v>
      </c>
      <c r="CX43" s="6">
        <f>IF(ISERROR(CVMdataAnn!CX43*CPdataAnn!CX42/CVMdataAnn!CX42),"",CVMdataAnn!CX43*CPdataAnn!CX42/CVMdataAnn!CX42)</f>
        <v>4821.1674676524954</v>
      </c>
      <c r="CY43" s="6">
        <f>IF(ISERROR(CVMdataAnn!CY43*CPdataAnn!CY42/CVMdataAnn!CY42),"",CVMdataAnn!CY43*CPdataAnn!CY42/CVMdataAnn!CY42)</f>
        <v>32459.928765812376</v>
      </c>
      <c r="CZ43" s="6">
        <f>IF(ISERROR(CVMdataAnn!CZ43*CPdataAnn!CZ42/CVMdataAnn!CZ42),"",CVMdataAnn!CZ43*CPdataAnn!CZ42/CVMdataAnn!CZ42)</f>
        <v>25151.126674062922</v>
      </c>
      <c r="DA43" s="6">
        <f>IF(ISERROR(CVMdataAnn!DA43*CPdataAnn!DA42/CVMdataAnn!DA42),"",CVMdataAnn!DA43*CPdataAnn!DA42/CVMdataAnn!DA42)</f>
        <v>10351.09454688113</v>
      </c>
      <c r="DB43" s="6">
        <f>IF(ISERROR(CVMdataAnn!DB43*CPdataAnn!DB42/CVMdataAnn!DB42),"",CVMdataAnn!DB43*CPdataAnn!DB42/CVMdataAnn!DB42)</f>
        <v>51748.530464888085</v>
      </c>
      <c r="DC43" s="6">
        <f>IF(ISERROR(CVMdataAnn!DC43*CPdataAnn!DC42/CVMdataAnn!DC42),"",CVMdataAnn!DC43*CPdataAnn!DC42/CVMdataAnn!DC42)</f>
        <v>10707.836087539081</v>
      </c>
      <c r="DD43" s="6">
        <f>IF(ISERROR(CVMdataAnn!DD43*CPdataAnn!DD42/CVMdataAnn!DD42),"",CVMdataAnn!DD43*CPdataAnn!DD42/CVMdataAnn!DD42)</f>
        <v>8485.0718589600529</v>
      </c>
      <c r="DE43" s="6">
        <f>IF(ISERROR(CVMdataAnn!DE43*CPdataAnn!DE42/CVMdataAnn!DE42),"",CVMdataAnn!DE43*CPdataAnn!DE42/CVMdataAnn!DE42)</f>
        <v>21864.113246883207</v>
      </c>
      <c r="DF43" s="6">
        <f>IF(ISERROR(CVMdataAnn!DF43*CPdataAnn!DF42/CVMdataAnn!DF42),"",CVMdataAnn!DF43*CPdataAnn!DF42/CVMdataAnn!DF42)</f>
        <v>8085.5380617977526</v>
      </c>
      <c r="DG43" s="6">
        <f>IF(ISERROR(CVMdataAnn!DG43*CPdataAnn!DG42/CVMdataAnn!DG42),"",CVMdataAnn!DG43*CPdataAnn!DG42/CVMdataAnn!DG42)</f>
        <v>2605.9511669658887</v>
      </c>
      <c r="DH43" s="6">
        <f>IF(ISERROR(CVMdataAnn!DH43*CPdataAnn!DH42/CVMdataAnn!DH42),"",CVMdataAnn!DH43*CPdataAnn!DH42/CVMdataAnn!DH42)</f>
        <v>22139.34451179047</v>
      </c>
      <c r="DI43" s="6">
        <f>IF(ISERROR(CVMdataAnn!DI43*CPdataAnn!DI42/CVMdataAnn!DI42),"",CVMdataAnn!DI43*CPdataAnn!DI42/CVMdataAnn!DI42)</f>
        <v>1325.9281437125749</v>
      </c>
      <c r="DJ43" s="6">
        <f>IF(ISERROR(CVMdataAnn!DJ43*CPdataAnn!DJ42/CVMdataAnn!DJ42),"",CVMdataAnn!DJ43*CPdataAnn!DJ42/CVMdataAnn!DJ42)</f>
        <v>1521.1394366197183</v>
      </c>
      <c r="DK43" s="6">
        <f>IF(ISERROR(CVMdataAnn!DK43*CPdataAnn!DK42/CVMdataAnn!DK42),"",CVMdataAnn!DK43*CPdataAnn!DK42/CVMdataAnn!DK42)</f>
        <v>19292.036822383212</v>
      </c>
      <c r="DL43" s="6">
        <f>IF(ISERROR(CVMdataAnn!DL43*CPdataAnn!DL42/CVMdataAnn!DL42),"",CVMdataAnn!DL43*CPdataAnn!DL42/CVMdataAnn!DL42)</f>
        <v>142299.97489402184</v>
      </c>
      <c r="DM43" s="6">
        <f>IF(ISERROR(CVMdataAnn!DM43*CPdataAnn!DM42/CVMdataAnn!DM42),"",CVMdataAnn!DM43*CPdataAnn!DM42/CVMdataAnn!DM42)</f>
        <v>27040.619921694102</v>
      </c>
      <c r="DN43" s="6">
        <f>IF(ISERROR(CVMdataAnn!DN43*CPdataAnn!DN42/CVMdataAnn!DN42),"",CVMdataAnn!DN43*CPdataAnn!DN42/CVMdataAnn!DN42)</f>
        <v>7105.5244956772331</v>
      </c>
      <c r="DO43" s="6">
        <f>IF(ISERROR(CVMdataAnn!DO43*CPdataAnn!DO42/CVMdataAnn!DO42),"",CVMdataAnn!DO43*CPdataAnn!DO42/CVMdataAnn!DO42)</f>
        <v>4803.6497392259125</v>
      </c>
      <c r="DP43" s="6">
        <f>IF(ISERROR(CVMdataAnn!DP43*CPdataAnn!DP42/CVMdataAnn!DP42),"",CVMdataAnn!DP43*CPdataAnn!DP42/CVMdataAnn!DP42)</f>
        <v>7670.300476548784</v>
      </c>
      <c r="DQ43" s="6">
        <f>IF(ISERROR(CVMdataAnn!DQ43*CPdataAnn!DQ42/CVMdataAnn!DQ42),"",CVMdataAnn!DQ43*CPdataAnn!DQ42/CVMdataAnn!DQ42)</f>
        <v>7303.2182074143593</v>
      </c>
      <c r="DR43" s="6">
        <f>IF(ISERROR(CVMdataAnn!DR43*CPdataAnn!DR42/CVMdataAnn!DR42),"",CVMdataAnn!DR43*CPdataAnn!DR42/CVMdataAnn!DR42)</f>
        <v>158.41988950276243</v>
      </c>
      <c r="DS43" s="6">
        <f>IF(ISERROR(CVMdataAnn!DS43*CPdataAnn!DS42/CVMdataAnn!DS42),"",CVMdataAnn!DS43*CPdataAnn!DS42/CVMdataAnn!DS42)</f>
        <v>14300.016994978756</v>
      </c>
      <c r="DT43" s="6">
        <f>IF(ISERROR(CVMdataAnn!DT43*CPdataAnn!DT42/CVMdataAnn!DT42),"",CVMdataAnn!DT43*CPdataAnn!DT42/CVMdataAnn!DT42)</f>
        <v>13839.569259456579</v>
      </c>
      <c r="DU43" s="6">
        <f>IF(ISERROR(CVMdataAnn!DU43*CPdataAnn!DU42/CVMdataAnn!DU42),"",CVMdataAnn!DU43*CPdataAnn!DU42/CVMdataAnn!DU42)</f>
        <v>242.75229357798165</v>
      </c>
      <c r="DV43" s="6">
        <f>IF(ISERROR(CVMdataAnn!DV43*CPdataAnn!DV42/CVMdataAnn!DV42),"",CVMdataAnn!DV43*CPdataAnn!DV42/CVMdataAnn!DV42)</f>
        <v>217.49214659685865</v>
      </c>
      <c r="DW43" s="6">
        <f>IF(ISERROR(CVMdataAnn!DW43*CPdataAnn!DW42/CVMdataAnn!DW42),"",CVMdataAnn!DW43*CPdataAnn!DW42/CVMdataAnn!DW42)</f>
        <v>40385.284700817065</v>
      </c>
      <c r="DX43" s="6">
        <f>IF(ISERROR(CVMdataAnn!DX43*CPdataAnn!DX42/CVMdataAnn!DX42),"",CVMdataAnn!DX43*CPdataAnn!DX42/CVMdataAnn!DX42)</f>
        <v>20740.075373393538</v>
      </c>
      <c r="DY43" s="6">
        <f>IF(ISERROR(CVMdataAnn!DY43*CPdataAnn!DY42/CVMdataAnn!DY42),"",CVMdataAnn!DY43*CPdataAnn!DY42/CVMdataAnn!DY42)</f>
        <v>3846.1846153846154</v>
      </c>
      <c r="DZ43" s="6">
        <f>IF(ISERROR(CVMdataAnn!DZ43*CPdataAnn!DZ42/CVMdataAnn!DZ42),"",CVMdataAnn!DZ43*CPdataAnn!DZ42/CVMdataAnn!DZ42)</f>
        <v>5313.7865168539329</v>
      </c>
      <c r="EA43" s="6">
        <f>IF(ISERROR(CVMdataAnn!EA43*CPdataAnn!EA42/CVMdataAnn!EA42),"",CVMdataAnn!EA43*CPdataAnn!EA42/CVMdataAnn!EA42)</f>
        <v>6535.6535871156666</v>
      </c>
      <c r="EB43" s="6">
        <f>IF(ISERROR(CVMdataAnn!EB43*CPdataAnn!EB42/CVMdataAnn!EB42),"",CVMdataAnn!EB43*CPdataAnn!EB42/CVMdataAnn!EB42)</f>
        <v>3949.266884258097</v>
      </c>
      <c r="EC43" s="6">
        <f>IF(ISERROR(CVMdataAnn!EC43*CPdataAnn!EC42/CVMdataAnn!EC42),"",CVMdataAnn!EC43*CPdataAnn!EC42/CVMdataAnn!EC42)</f>
        <v>48990.550888497957</v>
      </c>
      <c r="ED43" s="6">
        <f>IF(ISERROR(CVMdataAnn!ED43*CPdataAnn!ED42/CVMdataAnn!ED42),"",CVMdataAnn!ED43*CPdataAnn!ED42/CVMdataAnn!ED42)</f>
        <v>11513.298060674339</v>
      </c>
      <c r="EE43" s="6">
        <f>IF(ISERROR(CVMdataAnn!EE43*CPdataAnn!EE42/CVMdataAnn!EE42),"",CVMdataAnn!EE43*CPdataAnn!EE42/CVMdataAnn!EE42)</f>
        <v>23174.218642017968</v>
      </c>
      <c r="EF43" s="6">
        <f>IF(ISERROR(CVMdataAnn!EF43*CPdataAnn!EF42/CVMdataAnn!EF42),"",CVMdataAnn!EF43*CPdataAnn!EF42/CVMdataAnn!EF42)</f>
        <v>14303.635661495438</v>
      </c>
      <c r="EG43" s="6">
        <f>IF(ISERROR(CVMdataAnn!EG43*CPdataAnn!EG42/CVMdataAnn!EG42),"",CVMdataAnn!EG43*CPdataAnn!EG42/CVMdataAnn!EG42)</f>
        <v>11583.18192888456</v>
      </c>
      <c r="EH43" s="6">
        <f>IF(ISERROR(CVMdataAnn!EH43*CPdataAnn!EH42/CVMdataAnn!EH42),"",CVMdataAnn!EH43*CPdataAnn!EH42/CVMdataAnn!EH42)</f>
        <v>3193.9145958297631</v>
      </c>
      <c r="EI43" s="6">
        <f>IF(ISERROR(CVMdataAnn!EI43*CPdataAnn!EI42/CVMdataAnn!EI42),"",CVMdataAnn!EI43*CPdataAnn!EI42/CVMdataAnn!EI42)</f>
        <v>3282.1488912354803</v>
      </c>
      <c r="EJ43" s="6">
        <f>IF(ISERROR(CVMdataAnn!EJ43*CPdataAnn!EJ42/CVMdataAnn!EJ42),"",CVMdataAnn!EJ43*CPdataAnn!EJ42/CVMdataAnn!EJ42)</f>
        <v>1586.081585081585</v>
      </c>
      <c r="EK43" s="6">
        <f>IF(ISERROR(CVMdataAnn!EK43*CPdataAnn!EK42/CVMdataAnn!EK42),"",CVMdataAnn!EK43*CPdataAnn!EK42/CVMdataAnn!EK42)</f>
        <v>3521.2929475587703</v>
      </c>
      <c r="EL43" s="6" t="str">
        <f>IF(ISERROR(CVMdataAnn!EL43*CPdataAnn!EL42/CVMdataAnn!EL42),"",CVMdataAnn!EL43*CPdataAnn!EL42/CVMdataAnn!EL42)</f>
        <v/>
      </c>
      <c r="EM43" s="6">
        <f>IF(ISERROR(CVMdataAnn!EM43*CPdataAnn!EM42/CVMdataAnn!EM42),"",CVMdataAnn!EM43*CPdataAnn!EM42/CVMdataAnn!EM42)</f>
        <v>30016.533638686979</v>
      </c>
      <c r="EN43" s="6">
        <f>IF(ISERROR(CVMdataAnn!EN43*CPdataAnn!EN42/CVMdataAnn!EN42),"",CVMdataAnn!EN43*CPdataAnn!EN42/CVMdataAnn!EN42)</f>
        <v>125768.98436087923</v>
      </c>
      <c r="EO43" s="6">
        <f>IF(ISERROR(CVMdataAnn!EO43*CPdataAnn!EO42/CVMdataAnn!EO42),"",CVMdataAnn!EO43*CPdataAnn!EO42/CVMdataAnn!EO42)</f>
        <v>101540.83985299968</v>
      </c>
      <c r="EP43" s="6">
        <f>IF(ISERROR(CVMdataAnn!EP43*CPdataAnn!EP42/CVMdataAnn!EP42),"",CVMdataAnn!EP43*CPdataAnn!EP42/CVMdataAnn!EP42)</f>
        <v>93826.328157371128</v>
      </c>
      <c r="EQ43" s="6">
        <f>IF(ISERROR(CVMdataAnn!EQ43*CPdataAnn!EQ42/CVMdataAnn!EQ42),"",CVMdataAnn!EQ43*CPdataAnn!EQ42/CVMdataAnn!EQ42)</f>
        <v>7714.9503405572759</v>
      </c>
      <c r="ER43" s="6">
        <f>IF(ISERROR(CVMdataAnn!ER43*CPdataAnn!ER42/CVMdataAnn!ER42),"",CVMdataAnn!ER43*CPdataAnn!ER42/CVMdataAnn!ER42)</f>
        <v>24228.36244296806</v>
      </c>
      <c r="ES43" s="6">
        <f>IF(ISERROR(CVMdataAnn!ES43*CPdataAnn!ES42/CVMdataAnn!ES42),"",CVMdataAnn!ES43*CPdataAnn!ES42/CVMdataAnn!ES42)</f>
        <v>161569.54520660031</v>
      </c>
      <c r="ET43" s="6">
        <f>IF(ISERROR(CVMdataAnn!ET43*CPdataAnn!ET42/CVMdataAnn!ET42),"",CVMdataAnn!ET43*CPdataAnn!ET42/CVMdataAnn!ET42)</f>
        <v>29924.498105731465</v>
      </c>
      <c r="EU43" s="6">
        <f>IF(ISERROR(CVMdataAnn!EU43*CPdataAnn!EU42/CVMdataAnn!EU42),"",CVMdataAnn!EU43*CPdataAnn!EU42/CVMdataAnn!EU42)</f>
        <v>8007.9264596273288</v>
      </c>
      <c r="EV43" s="6">
        <f>IF(ISERROR(CVMdataAnn!EV43*CPdataAnn!EV42/CVMdataAnn!EV42),"",CVMdataAnn!EV43*CPdataAnn!EV42/CVMdataAnn!EV42)</f>
        <v>2025.9934853420195</v>
      </c>
      <c r="EW43" s="6">
        <f>IF(ISERROR(CVMdataAnn!EW43*CPdataAnn!EW42/CVMdataAnn!EW42),"",CVMdataAnn!EW43*CPdataAnn!EW42/CVMdataAnn!EW42)</f>
        <v>19890.995180595277</v>
      </c>
      <c r="EX43" s="6">
        <f>IF(ISERROR(CVMdataAnn!EX43*CPdataAnn!EX42/CVMdataAnn!EX42),"",CVMdataAnn!EX43*CPdataAnn!EX42/CVMdataAnn!EX42)</f>
        <v>5710.1781085814364</v>
      </c>
      <c r="EY43" s="6">
        <f>IF(ISERROR(CVMdataAnn!EY43*CPdataAnn!EY42/CVMdataAnn!EY42),"",CVMdataAnn!EY43*CPdataAnn!EY42/CVMdataAnn!EY42)</f>
        <v>13108.528156671493</v>
      </c>
      <c r="EZ43" s="6">
        <f>IF(ISERROR(CVMdataAnn!EZ43*CPdataAnn!EZ42/CVMdataAnn!EZ42),"",CVMdataAnn!EZ43*CPdataAnn!EZ42/CVMdataAnn!EZ42)</f>
        <v>7427.9672041541407</v>
      </c>
      <c r="FA43" s="6">
        <f>IF(ISERROR(CVMdataAnn!FA43*CPdataAnn!FA42/CVMdataAnn!FA42),"",CVMdataAnn!FA43*CPdataAnn!FA42/CVMdataAnn!FA42)</f>
        <v>5680.8063793103447</v>
      </c>
      <c r="FB43" s="6">
        <f>IF(ISERROR(CVMdataAnn!FB43*CPdataAnn!FB42/CVMdataAnn!FB42),"",CVMdataAnn!FB43*CPdataAnn!FB42/CVMdataAnn!FB42)</f>
        <v>20850.58287000873</v>
      </c>
      <c r="FC43" s="6">
        <f>IF(ISERROR(CVMdataAnn!FC43*CPdataAnn!FC42/CVMdataAnn!FC42),"",CVMdataAnn!FC43*CPdataAnn!FC42/CVMdataAnn!FC42)</f>
        <v>20870.884063852813</v>
      </c>
      <c r="FD43" s="6">
        <f>IF(ISERROR(CVMdataAnn!FD43*CPdataAnn!FD42/CVMdataAnn!FD42),"",CVMdataAnn!FD43*CPdataAnn!FD42/CVMdataAnn!FD42)</f>
        <v>13028.824031806804</v>
      </c>
      <c r="FE43" s="6">
        <f>IF(ISERROR(CVMdataAnn!FE43*CPdataAnn!FE42/CVMdataAnn!FE42),"",CVMdataAnn!FE43*CPdataAnn!FE42/CVMdataAnn!FE42)</f>
        <v>3504.6397058823532</v>
      </c>
      <c r="FF43" s="6">
        <f>IF(ISERROR(CVMdataAnn!FF43*CPdataAnn!FF42/CVMdataAnn!FF42),"",CVMdataAnn!FF43*CPdataAnn!FF42/CVMdataAnn!FF42)</f>
        <v>1768.5818798449613</v>
      </c>
      <c r="FG43" s="6">
        <f>IF(ISERROR(CVMdataAnn!FG43*CPdataAnn!FG42/CVMdataAnn!FG42),"",CVMdataAnn!FG43*CPdataAnn!FG42/CVMdataAnn!FG42)</f>
        <v>2567.9499499499498</v>
      </c>
      <c r="FH43" s="6" t="str">
        <f>IF(ISERROR(CVMdataAnn!FH43*CPdataAnn!FH42/CVMdataAnn!FH42),"",CVMdataAnn!FH43*CPdataAnn!FH42/CVMdataAnn!FH42)</f>
        <v/>
      </c>
      <c r="FI43" s="6">
        <f>IF(ISERROR(CVMdataAnn!FI43*CPdataAnn!FI42/CVMdataAnn!FI42),"",CVMdataAnn!FI43*CPdataAnn!FI42/CVMdataAnn!FI42)</f>
        <v>53011.610991235269</v>
      </c>
      <c r="FJ43" s="6">
        <f>IF(ISERROR(CVMdataAnn!FJ43*CPdataAnn!FJ42/CVMdataAnn!FJ42),"",CVMdataAnn!FJ43*CPdataAnn!FJ42/CVMdataAnn!FJ42)</f>
        <v>21866.312077104642</v>
      </c>
      <c r="FK43" s="6">
        <f>IF(ISERROR(CVMdataAnn!FK43*CPdataAnn!FK42/CVMdataAnn!FK42),"",CVMdataAnn!FK43*CPdataAnn!FK42/CVMdataAnn!FK42)</f>
        <v>31146.128304391106</v>
      </c>
      <c r="FL43" s="6">
        <f>IF(ISERROR(CVMdataAnn!FL43*CPdataAnn!FL42/CVMdataAnn!FL42),"",CVMdataAnn!FL43*CPdataAnn!FL42/CVMdataAnn!FL42)</f>
        <v>18091.60120932911</v>
      </c>
    </row>
    <row r="44" spans="2:168" x14ac:dyDescent="0.25">
      <c r="B44" s="1">
        <v>43466</v>
      </c>
      <c r="C44" s="7">
        <f>CVMdataAnn!C44</f>
        <v>1349709</v>
      </c>
      <c r="D44" s="7">
        <f>CVMdataAnn!D44</f>
        <v>15914</v>
      </c>
      <c r="E44" s="7">
        <f>CVMdataAnn!E44</f>
        <v>1333795</v>
      </c>
      <c r="F44" s="7">
        <f>CVMdataAnn!F44</f>
        <v>105783</v>
      </c>
      <c r="G44" s="7">
        <f>CVMdataAnn!G44</f>
        <v>42502</v>
      </c>
      <c r="H44" s="7">
        <f>CVMdataAnn!H44</f>
        <v>72799</v>
      </c>
      <c r="I44" s="7">
        <f>CVMdataAnn!I44</f>
        <v>343651</v>
      </c>
      <c r="J44" s="7">
        <f>CVMdataAnn!J44</f>
        <v>59080</v>
      </c>
      <c r="K44" s="7">
        <f>CVMdataAnn!K44</f>
        <v>26068</v>
      </c>
      <c r="L44" s="7">
        <f>CVMdataAnn!L44</f>
        <v>181955</v>
      </c>
      <c r="M44" s="7">
        <f>CVMdataAnn!M44</f>
        <v>21308</v>
      </c>
      <c r="N44" s="7">
        <f>CVMdataAnn!N44</f>
        <v>149377</v>
      </c>
      <c r="O44" s="7">
        <f>CVMdataAnn!O44</f>
        <v>31631</v>
      </c>
      <c r="P44" s="7">
        <f>CVMdataAnn!P44</f>
        <v>130301</v>
      </c>
      <c r="Q44" s="7">
        <f>CVMdataAnn!Q44</f>
        <v>169340</v>
      </c>
      <c r="R44" s="7">
        <f>CVMdataAnn!R44</f>
        <v>105783</v>
      </c>
      <c r="S44" s="7">
        <f>CVMdataAnn!S44</f>
        <v>94078</v>
      </c>
      <c r="T44" s="7">
        <f>CVMdataAnn!T44</f>
        <v>16936</v>
      </c>
      <c r="U44" s="7">
        <f>CVMdataAnn!U44</f>
        <v>19228</v>
      </c>
      <c r="V44" s="7">
        <f>CVMdataAnn!V44</f>
        <v>3970</v>
      </c>
      <c r="W44" s="7">
        <f>CVMdataAnn!W44</f>
        <v>10929</v>
      </c>
      <c r="X44" s="7">
        <f>CVMdataAnn!X44</f>
        <v>2356</v>
      </c>
      <c r="Y44" s="7">
        <f>CVMdataAnn!Y44</f>
        <v>11059</v>
      </c>
      <c r="Z44" s="7">
        <f>CVMdataAnn!Z44</f>
        <v>14093</v>
      </c>
      <c r="AA44" s="7">
        <f>CVMdataAnn!AA44</f>
        <v>12707</v>
      </c>
      <c r="AB44" s="7">
        <f>CVMdataAnn!AB44</f>
        <v>2800</v>
      </c>
      <c r="AC44" s="7">
        <f>CVMdataAnn!AC44</f>
        <v>11705</v>
      </c>
      <c r="AD44" s="7">
        <f>CVMdataAnn!AD44</f>
        <v>3653</v>
      </c>
      <c r="AE44" s="7">
        <f>CVMdataAnn!AE44</f>
        <v>8052</v>
      </c>
      <c r="AF44" s="7">
        <f>CVMdataAnn!AF44</f>
        <v>42502</v>
      </c>
      <c r="AG44" s="7">
        <f>CVMdataAnn!AG44</f>
        <v>20535</v>
      </c>
      <c r="AH44" s="7">
        <f>CVMdataAnn!AH44</f>
        <v>6052</v>
      </c>
      <c r="AI44" s="7">
        <f>CVMdataAnn!AI44</f>
        <v>9016</v>
      </c>
      <c r="AJ44" s="7">
        <f>CVMdataAnn!AJ44</f>
        <v>5467</v>
      </c>
      <c r="AK44" s="7">
        <f>CVMdataAnn!AK44</f>
        <v>18384</v>
      </c>
      <c r="AL44" s="7">
        <f>CVMdataAnn!AL44</f>
        <v>3583</v>
      </c>
      <c r="AM44" s="7">
        <f>CVMdataAnn!AM44</f>
        <v>72799</v>
      </c>
      <c r="AN44" s="7">
        <f>CVMdataAnn!AN44</f>
        <v>61211</v>
      </c>
      <c r="AO44" s="7">
        <f>CVMdataAnn!AO44</f>
        <v>967</v>
      </c>
      <c r="AP44" s="7">
        <f>CVMdataAnn!AP44</f>
        <v>54569</v>
      </c>
      <c r="AQ44" s="7">
        <f>CVMdataAnn!AQ44</f>
        <v>4588</v>
      </c>
      <c r="AR44" s="7">
        <f>CVMdataAnn!AR44</f>
        <v>1087</v>
      </c>
      <c r="AS44" s="7">
        <f>CVMdataAnn!AS44</f>
        <v>11588</v>
      </c>
      <c r="AT44" s="7">
        <f>CVMdataAnn!AT44</f>
        <v>11548</v>
      </c>
      <c r="AU44" s="7">
        <f>CVMdataAnn!AU44</f>
        <v>40</v>
      </c>
      <c r="AV44" s="7">
        <f>CVMdataAnn!AV44</f>
        <v>343651</v>
      </c>
      <c r="AW44" s="7">
        <f>CVMdataAnn!AW44</f>
        <v>84549</v>
      </c>
      <c r="AX44" s="7">
        <f>CVMdataAnn!AX44</f>
        <v>84262</v>
      </c>
      <c r="AY44" s="7">
        <f>CVMdataAnn!AY44</f>
        <v>287</v>
      </c>
      <c r="AZ44" s="7">
        <f>CVMdataAnn!AZ44</f>
        <v>213365</v>
      </c>
      <c r="BA44" s="7">
        <f>CVMdataAnn!BA44</f>
        <v>201752</v>
      </c>
      <c r="BB44" s="7">
        <f>CVMdataAnn!BB44</f>
        <v>11613</v>
      </c>
      <c r="BC44" s="7">
        <f>CVMdataAnn!BC44</f>
        <v>2893</v>
      </c>
      <c r="BD44" s="7">
        <f>CVMdataAnn!BD44</f>
        <v>1231</v>
      </c>
      <c r="BE44" s="7">
        <f>CVMdataAnn!BE44</f>
        <v>1662</v>
      </c>
      <c r="BF44" s="7">
        <f>CVMdataAnn!BF44</f>
        <v>9864</v>
      </c>
      <c r="BG44" s="7">
        <f>CVMdataAnn!BG44</f>
        <v>4735</v>
      </c>
      <c r="BH44" s="7">
        <f>CVMdataAnn!BH44</f>
        <v>166</v>
      </c>
      <c r="BI44" s="7">
        <f>CVMdataAnn!BI44</f>
        <v>4963</v>
      </c>
      <c r="BJ44" s="7">
        <f>CVMdataAnn!BJ44</f>
        <v>0</v>
      </c>
      <c r="BK44" s="7">
        <f>CVMdataAnn!BK44</f>
        <v>32980</v>
      </c>
      <c r="BL44" s="7">
        <f>CVMdataAnn!BL44</f>
        <v>17042</v>
      </c>
      <c r="BM44" s="7">
        <f>CVMdataAnn!BM44</f>
        <v>14282</v>
      </c>
      <c r="BN44" s="7">
        <f>CVMdataAnn!BN44</f>
        <v>1310</v>
      </c>
      <c r="BO44" s="7">
        <f>CVMdataAnn!BO44</f>
        <v>346</v>
      </c>
      <c r="BP44" s="7">
        <f>CVMdataAnn!BP44</f>
        <v>0</v>
      </c>
      <c r="BQ44" s="7">
        <f>CVMdataAnn!BQ44</f>
        <v>59080</v>
      </c>
      <c r="BR44" s="7">
        <f>CVMdataAnn!BR44</f>
        <v>17952</v>
      </c>
      <c r="BS44" s="7">
        <f>CVMdataAnn!BS44</f>
        <v>14590</v>
      </c>
      <c r="BT44" s="7">
        <f>CVMdataAnn!BT44</f>
        <v>3334</v>
      </c>
      <c r="BU44" s="7">
        <f>CVMdataAnn!BU44</f>
        <v>28</v>
      </c>
      <c r="BV44" s="7">
        <f>CVMdataAnn!BV44</f>
        <v>7439</v>
      </c>
      <c r="BW44" s="7">
        <f>CVMdataAnn!BW44</f>
        <v>10131</v>
      </c>
      <c r="BX44" s="7">
        <f>CVMdataAnn!BX44</f>
        <v>7306</v>
      </c>
      <c r="BY44" s="7">
        <f>CVMdataAnn!BY44</f>
        <v>2071</v>
      </c>
      <c r="BZ44" s="7">
        <f>CVMdataAnn!BZ44</f>
        <v>754</v>
      </c>
      <c r="CA44" s="7">
        <f>CVMdataAnn!CA44</f>
        <v>8179</v>
      </c>
      <c r="CB44" s="7">
        <f>CVMdataAnn!CB44</f>
        <v>5184</v>
      </c>
      <c r="CC44" s="7">
        <f>CVMdataAnn!CC44</f>
        <v>664</v>
      </c>
      <c r="CD44" s="7">
        <f>CVMdataAnn!CD44</f>
        <v>4520</v>
      </c>
      <c r="CE44" s="7">
        <f>CVMdataAnn!CE44</f>
        <v>10195</v>
      </c>
      <c r="CF44" s="7">
        <f>CVMdataAnn!CF44</f>
        <v>3600</v>
      </c>
      <c r="CG44" s="7">
        <f>CVMdataAnn!CG44</f>
        <v>6595</v>
      </c>
      <c r="CH44" s="7">
        <f>CVMdataAnn!CH44</f>
        <v>26068</v>
      </c>
      <c r="CI44" s="7">
        <f>CVMdataAnn!CI44</f>
        <v>14993</v>
      </c>
      <c r="CJ44" s="7">
        <f>CVMdataAnn!CJ44</f>
        <v>9142</v>
      </c>
      <c r="CK44" s="7">
        <f>CVMdataAnn!CK44</f>
        <v>1208</v>
      </c>
      <c r="CL44" s="7">
        <f>CVMdataAnn!CL44</f>
        <v>4643</v>
      </c>
      <c r="CM44" s="7">
        <f>CVMdataAnn!CM44</f>
        <v>7635</v>
      </c>
      <c r="CN44" s="7">
        <f>CVMdataAnn!CN44</f>
        <v>3615</v>
      </c>
      <c r="CO44" s="7">
        <f>CVMdataAnn!CO44</f>
        <v>3162</v>
      </c>
      <c r="CP44" s="7">
        <f>CVMdataAnn!CP44</f>
        <v>858</v>
      </c>
      <c r="CQ44" s="7">
        <f>CVMdataAnn!CQ44</f>
        <v>3440</v>
      </c>
      <c r="CR44" s="7">
        <f>CVMdataAnn!CR44</f>
        <v>181955</v>
      </c>
      <c r="CS44" s="7">
        <f>CVMdataAnn!CS44</f>
        <v>50693</v>
      </c>
      <c r="CT44" s="7">
        <f>CVMdataAnn!CT44</f>
        <v>48551</v>
      </c>
      <c r="CU44" s="7">
        <f>CVMdataAnn!CU44</f>
        <v>693</v>
      </c>
      <c r="CV44" s="7">
        <f>CVMdataAnn!CV44</f>
        <v>1449</v>
      </c>
      <c r="CW44" s="7">
        <f>CVMdataAnn!CW44</f>
        <v>75045</v>
      </c>
      <c r="CX44" s="7">
        <f>CVMdataAnn!CX44</f>
        <v>4702</v>
      </c>
      <c r="CY44" s="7">
        <f>CVMdataAnn!CY44</f>
        <v>34191</v>
      </c>
      <c r="CZ44" s="7">
        <f>CVMdataAnn!CZ44</f>
        <v>24813</v>
      </c>
      <c r="DA44" s="7">
        <f>CVMdataAnn!DA44</f>
        <v>11339</v>
      </c>
      <c r="DB44" s="7">
        <f>CVMdataAnn!DB44</f>
        <v>56217</v>
      </c>
      <c r="DC44" s="7">
        <f>CVMdataAnn!DC44</f>
        <v>11267</v>
      </c>
      <c r="DD44" s="7">
        <f>CVMdataAnn!DD44</f>
        <v>8693</v>
      </c>
      <c r="DE44" s="7">
        <f>CVMdataAnn!DE44</f>
        <v>25529</v>
      </c>
      <c r="DF44" s="7">
        <f>CVMdataAnn!DF44</f>
        <v>7730</v>
      </c>
      <c r="DG44" s="7">
        <f>CVMdataAnn!DG44</f>
        <v>2998</v>
      </c>
      <c r="DH44" s="7">
        <f>CVMdataAnn!DH44</f>
        <v>21308</v>
      </c>
      <c r="DI44" s="7">
        <f>CVMdataAnn!DI44</f>
        <v>1326</v>
      </c>
      <c r="DJ44" s="7">
        <f>CVMdataAnn!DJ44</f>
        <v>1367</v>
      </c>
      <c r="DK44" s="7">
        <f>CVMdataAnn!DK44</f>
        <v>18615</v>
      </c>
      <c r="DL44" s="7">
        <f>CVMdataAnn!DL44</f>
        <v>149377</v>
      </c>
      <c r="DM44" s="7">
        <f>CVMdataAnn!DM44</f>
        <v>27550</v>
      </c>
      <c r="DN44" s="7">
        <f>CVMdataAnn!DN44</f>
        <v>7189</v>
      </c>
      <c r="DO44" s="7">
        <f>CVMdataAnn!DO44</f>
        <v>4414</v>
      </c>
      <c r="DP44" s="7">
        <f>CVMdataAnn!DP44</f>
        <v>8115</v>
      </c>
      <c r="DQ44" s="7">
        <f>CVMdataAnn!DQ44</f>
        <v>7676</v>
      </c>
      <c r="DR44" s="7">
        <f>CVMdataAnn!DR44</f>
        <v>156</v>
      </c>
      <c r="DS44" s="7">
        <f>CVMdataAnn!DS44</f>
        <v>14284</v>
      </c>
      <c r="DT44" s="7">
        <f>CVMdataAnn!DT44</f>
        <v>13780</v>
      </c>
      <c r="DU44" s="7">
        <f>CVMdataAnn!DU44</f>
        <v>300</v>
      </c>
      <c r="DV44" s="7">
        <f>CVMdataAnn!DV44</f>
        <v>204</v>
      </c>
      <c r="DW44" s="7">
        <f>CVMdataAnn!DW44</f>
        <v>44454</v>
      </c>
      <c r="DX44" s="7">
        <f>CVMdataAnn!DX44</f>
        <v>22791</v>
      </c>
      <c r="DY44" s="7">
        <f>CVMdataAnn!DY44</f>
        <v>4792</v>
      </c>
      <c r="DZ44" s="7">
        <f>CVMdataAnn!DZ44</f>
        <v>5481</v>
      </c>
      <c r="EA44" s="7">
        <f>CVMdataAnn!EA44</f>
        <v>7004</v>
      </c>
      <c r="EB44" s="7">
        <f>CVMdataAnn!EB44</f>
        <v>4386</v>
      </c>
      <c r="EC44" s="7">
        <f>CVMdataAnn!EC44</f>
        <v>51668</v>
      </c>
      <c r="ED44" s="7">
        <f>CVMdataAnn!ED44</f>
        <v>12244</v>
      </c>
      <c r="EE44" s="7">
        <f>CVMdataAnn!EE44</f>
        <v>25068</v>
      </c>
      <c r="EF44" s="7">
        <f>CVMdataAnn!EF44</f>
        <v>14356</v>
      </c>
      <c r="EG44" s="7">
        <f>CVMdataAnn!EG44</f>
        <v>11421</v>
      </c>
      <c r="EH44" s="7">
        <f>CVMdataAnn!EH44</f>
        <v>3290</v>
      </c>
      <c r="EI44" s="7">
        <f>CVMdataAnn!EI44</f>
        <v>3165</v>
      </c>
      <c r="EJ44" s="7">
        <f>CVMdataAnn!EJ44</f>
        <v>1454</v>
      </c>
      <c r="EK44" s="7">
        <f>CVMdataAnn!EK44</f>
        <v>3512</v>
      </c>
      <c r="EL44" s="7">
        <f>CVMdataAnn!EL44</f>
        <v>0</v>
      </c>
      <c r="EM44" s="7">
        <f>CVMdataAnn!EM44</f>
        <v>31631</v>
      </c>
      <c r="EN44" s="7">
        <f>CVMdataAnn!EN44</f>
        <v>130301</v>
      </c>
      <c r="EO44" s="7">
        <f>CVMdataAnn!EO44</f>
        <v>105417</v>
      </c>
      <c r="EP44" s="7">
        <f>CVMdataAnn!EP44</f>
        <v>97839</v>
      </c>
      <c r="EQ44" s="7">
        <f>CVMdataAnn!EQ44</f>
        <v>7578</v>
      </c>
      <c r="ER44" s="7">
        <f>CVMdataAnn!ER44</f>
        <v>24884</v>
      </c>
      <c r="ES44" s="7">
        <f>CVMdataAnn!ES44</f>
        <v>169340</v>
      </c>
      <c r="ET44" s="7">
        <f>CVMdataAnn!ET44</f>
        <v>30954</v>
      </c>
      <c r="EU44" s="7">
        <f>CVMdataAnn!EU44</f>
        <v>8296</v>
      </c>
      <c r="EV44" s="7">
        <f>CVMdataAnn!EV44</f>
        <v>2332</v>
      </c>
      <c r="EW44" s="7">
        <f>CVMdataAnn!EW44</f>
        <v>20326</v>
      </c>
      <c r="EX44" s="7">
        <f>CVMdataAnn!EX44</f>
        <v>5951</v>
      </c>
      <c r="EY44" s="7">
        <f>CVMdataAnn!EY44</f>
        <v>13352</v>
      </c>
      <c r="EZ44" s="7">
        <f>CVMdataAnn!EZ44</f>
        <v>8218</v>
      </c>
      <c r="FA44" s="7">
        <f>CVMdataAnn!FA44</f>
        <v>5134</v>
      </c>
      <c r="FB44" s="7">
        <f>CVMdataAnn!FB44</f>
        <v>21552</v>
      </c>
      <c r="FC44" s="7">
        <f>CVMdataAnn!FC44</f>
        <v>20111</v>
      </c>
      <c r="FD44" s="7">
        <f>CVMdataAnn!FD44</f>
        <v>12154</v>
      </c>
      <c r="FE44" s="7">
        <f>CVMdataAnn!FE44</f>
        <v>3588</v>
      </c>
      <c r="FF44" s="7">
        <f>CVMdataAnn!FF44</f>
        <v>1772</v>
      </c>
      <c r="FG44" s="7">
        <f>CVMdataAnn!FG44</f>
        <v>2597</v>
      </c>
      <c r="FH44" s="7">
        <f>CVMdataAnn!FH44</f>
        <v>0</v>
      </c>
      <c r="FI44" s="7">
        <f>CVMdataAnn!FI44</f>
        <v>58954</v>
      </c>
      <c r="FJ44" s="7">
        <f>CVMdataAnn!FJ44</f>
        <v>27651</v>
      </c>
      <c r="FK44" s="7">
        <f>CVMdataAnn!FK44</f>
        <v>31303</v>
      </c>
      <c r="FL44" s="7">
        <f>CVMdataAnn!FL44</f>
        <v>18466</v>
      </c>
    </row>
    <row r="45" spans="2:168" x14ac:dyDescent="0.25">
      <c r="B45" s="1">
        <v>43831</v>
      </c>
      <c r="C45" s="7">
        <f>CVMdataAnn!C45</f>
        <v>1206481</v>
      </c>
      <c r="D45" s="7">
        <f>CVMdataAnn!D45</f>
        <v>6152</v>
      </c>
      <c r="E45" s="7">
        <f>CVMdataAnn!E45</f>
        <v>1200329</v>
      </c>
      <c r="F45" s="7">
        <f>CVMdataAnn!F45</f>
        <v>113961</v>
      </c>
      <c r="G45" s="7">
        <f>CVMdataAnn!G45</f>
        <v>45845</v>
      </c>
      <c r="H45" s="7">
        <f>CVMdataAnn!H45</f>
        <v>64239</v>
      </c>
      <c r="I45" s="7">
        <f>CVMdataAnn!I45</f>
        <v>346973</v>
      </c>
      <c r="J45" s="7">
        <f>CVMdataAnn!J45</f>
        <v>61748</v>
      </c>
      <c r="K45" s="7">
        <f>CVMdataAnn!K45</f>
        <v>23418</v>
      </c>
      <c r="L45" s="7">
        <f>CVMdataAnn!L45</f>
        <v>121913</v>
      </c>
      <c r="M45" s="7">
        <f>CVMdataAnn!M45</f>
        <v>20849</v>
      </c>
      <c r="N45" s="7">
        <f>CVMdataAnn!N45</f>
        <v>140710</v>
      </c>
      <c r="O45" s="7">
        <f>CVMdataAnn!O45</f>
        <v>30285</v>
      </c>
      <c r="P45" s="7">
        <f>CVMdataAnn!P45</f>
        <v>75481</v>
      </c>
      <c r="Q45" s="7">
        <f>CVMdataAnn!Q45</f>
        <v>154907</v>
      </c>
      <c r="R45" s="7">
        <f>CVMdataAnn!R45</f>
        <v>113961</v>
      </c>
      <c r="S45" s="7">
        <f>CVMdataAnn!S45</f>
        <v>101550</v>
      </c>
      <c r="T45" s="7">
        <f>CVMdataAnn!T45</f>
        <v>18558</v>
      </c>
      <c r="U45" s="7">
        <f>CVMdataAnn!U45</f>
        <v>20599</v>
      </c>
      <c r="V45" s="7">
        <f>CVMdataAnn!V45</f>
        <v>4230</v>
      </c>
      <c r="W45" s="7">
        <f>CVMdataAnn!W45</f>
        <v>11897</v>
      </c>
      <c r="X45" s="7">
        <f>CVMdataAnn!X45</f>
        <v>2791</v>
      </c>
      <c r="Y45" s="7">
        <f>CVMdataAnn!Y45</f>
        <v>11551</v>
      </c>
      <c r="Z45" s="7">
        <f>CVMdataAnn!Z45</f>
        <v>15444</v>
      </c>
      <c r="AA45" s="7">
        <f>CVMdataAnn!AA45</f>
        <v>13375</v>
      </c>
      <c r="AB45" s="7">
        <f>CVMdataAnn!AB45</f>
        <v>3105</v>
      </c>
      <c r="AC45" s="7">
        <f>CVMdataAnn!AC45</f>
        <v>12411</v>
      </c>
      <c r="AD45" s="7">
        <f>CVMdataAnn!AD45</f>
        <v>4009</v>
      </c>
      <c r="AE45" s="7">
        <f>CVMdataAnn!AE45</f>
        <v>8402</v>
      </c>
      <c r="AF45" s="7">
        <f>CVMdataAnn!AF45</f>
        <v>45845</v>
      </c>
      <c r="AG45" s="7">
        <f>CVMdataAnn!AG45</f>
        <v>24802</v>
      </c>
      <c r="AH45" s="7">
        <f>CVMdataAnn!AH45</f>
        <v>7337</v>
      </c>
      <c r="AI45" s="7">
        <f>CVMdataAnn!AI45</f>
        <v>10666</v>
      </c>
      <c r="AJ45" s="7">
        <f>CVMdataAnn!AJ45</f>
        <v>6799</v>
      </c>
      <c r="AK45" s="7">
        <f>CVMdataAnn!AK45</f>
        <v>18260</v>
      </c>
      <c r="AL45" s="7">
        <f>CVMdataAnn!AL45</f>
        <v>2783</v>
      </c>
      <c r="AM45" s="7">
        <f>CVMdataAnn!AM45</f>
        <v>64239</v>
      </c>
      <c r="AN45" s="7">
        <f>CVMdataAnn!AN45</f>
        <v>54044</v>
      </c>
      <c r="AO45" s="7">
        <f>CVMdataAnn!AO45</f>
        <v>760</v>
      </c>
      <c r="AP45" s="7">
        <f>CVMdataAnn!AP45</f>
        <v>49144</v>
      </c>
      <c r="AQ45" s="7">
        <f>CVMdataAnn!AQ45</f>
        <v>3560</v>
      </c>
      <c r="AR45" s="7">
        <f>CVMdataAnn!AR45</f>
        <v>580</v>
      </c>
      <c r="AS45" s="7">
        <f>CVMdataAnn!AS45</f>
        <v>10195</v>
      </c>
      <c r="AT45" s="7">
        <f>CVMdataAnn!AT45</f>
        <v>10170</v>
      </c>
      <c r="AU45" s="7">
        <f>CVMdataAnn!AU45</f>
        <v>25</v>
      </c>
      <c r="AV45" s="7">
        <f>CVMdataAnn!AV45</f>
        <v>346973</v>
      </c>
      <c r="AW45" s="7">
        <f>CVMdataAnn!AW45</f>
        <v>85579</v>
      </c>
      <c r="AX45" s="7">
        <f>CVMdataAnn!AX45</f>
        <v>85275</v>
      </c>
      <c r="AY45" s="7">
        <f>CVMdataAnn!AY45</f>
        <v>304</v>
      </c>
      <c r="AZ45" s="7">
        <f>CVMdataAnn!AZ45</f>
        <v>215455</v>
      </c>
      <c r="BA45" s="7">
        <f>CVMdataAnn!BA45</f>
        <v>203351</v>
      </c>
      <c r="BB45" s="7">
        <f>CVMdataAnn!BB45</f>
        <v>12104</v>
      </c>
      <c r="BC45" s="7">
        <f>CVMdataAnn!BC45</f>
        <v>3457</v>
      </c>
      <c r="BD45" s="7">
        <f>CVMdataAnn!BD45</f>
        <v>1553</v>
      </c>
      <c r="BE45" s="7">
        <f>CVMdataAnn!BE45</f>
        <v>1904</v>
      </c>
      <c r="BF45" s="7">
        <f>CVMdataAnn!BF45</f>
        <v>10110</v>
      </c>
      <c r="BG45" s="7">
        <f>CVMdataAnn!BG45</f>
        <v>4838</v>
      </c>
      <c r="BH45" s="7">
        <f>CVMdataAnn!BH45</f>
        <v>217</v>
      </c>
      <c r="BI45" s="7">
        <f>CVMdataAnn!BI45</f>
        <v>5055</v>
      </c>
      <c r="BJ45" s="7">
        <f>CVMdataAnn!BJ45</f>
        <v>0</v>
      </c>
      <c r="BK45" s="7">
        <f>CVMdataAnn!BK45</f>
        <v>32372</v>
      </c>
      <c r="BL45" s="7">
        <f>CVMdataAnn!BL45</f>
        <v>17156</v>
      </c>
      <c r="BM45" s="7">
        <f>CVMdataAnn!BM45</f>
        <v>13491</v>
      </c>
      <c r="BN45" s="7">
        <f>CVMdataAnn!BN45</f>
        <v>1382</v>
      </c>
      <c r="BO45" s="7">
        <f>CVMdataAnn!BO45</f>
        <v>343</v>
      </c>
      <c r="BP45" s="7">
        <f>CVMdataAnn!BP45</f>
        <v>0</v>
      </c>
      <c r="BQ45" s="7">
        <f>CVMdataAnn!BQ45</f>
        <v>61748</v>
      </c>
      <c r="BR45" s="7">
        <f>CVMdataAnn!BR45</f>
        <v>17572</v>
      </c>
      <c r="BS45" s="7">
        <f>CVMdataAnn!BS45</f>
        <v>14398</v>
      </c>
      <c r="BT45" s="7">
        <f>CVMdataAnn!BT45</f>
        <v>3165</v>
      </c>
      <c r="BU45" s="7">
        <f>CVMdataAnn!BU45</f>
        <v>9</v>
      </c>
      <c r="BV45" s="7">
        <f>CVMdataAnn!BV45</f>
        <v>7143</v>
      </c>
      <c r="BW45" s="7">
        <f>CVMdataAnn!BW45</f>
        <v>12405</v>
      </c>
      <c r="BX45" s="7">
        <f>CVMdataAnn!BX45</f>
        <v>9694</v>
      </c>
      <c r="BY45" s="7">
        <f>CVMdataAnn!BY45</f>
        <v>2025</v>
      </c>
      <c r="BZ45" s="7">
        <f>CVMdataAnn!BZ45</f>
        <v>686</v>
      </c>
      <c r="CA45" s="7">
        <f>CVMdataAnn!CA45</f>
        <v>8761</v>
      </c>
      <c r="CB45" s="7">
        <f>CVMdataAnn!CB45</f>
        <v>6839</v>
      </c>
      <c r="CC45" s="7">
        <f>CVMdataAnn!CC45</f>
        <v>633</v>
      </c>
      <c r="CD45" s="7">
        <f>CVMdataAnn!CD45</f>
        <v>6206</v>
      </c>
      <c r="CE45" s="7">
        <f>CVMdataAnn!CE45</f>
        <v>9028</v>
      </c>
      <c r="CF45" s="7">
        <f>CVMdataAnn!CF45</f>
        <v>4187</v>
      </c>
      <c r="CG45" s="7">
        <f>CVMdataAnn!CG45</f>
        <v>4841</v>
      </c>
      <c r="CH45" s="7">
        <f>CVMdataAnn!CH45</f>
        <v>23418</v>
      </c>
      <c r="CI45" s="7">
        <f>CVMdataAnn!CI45</f>
        <v>16865</v>
      </c>
      <c r="CJ45" s="7">
        <f>CVMdataAnn!CJ45</f>
        <v>11585</v>
      </c>
      <c r="CK45" s="7">
        <f>CVMdataAnn!CK45</f>
        <v>1784</v>
      </c>
      <c r="CL45" s="7">
        <f>CVMdataAnn!CL45</f>
        <v>3496</v>
      </c>
      <c r="CM45" s="7">
        <f>CVMdataAnn!CM45</f>
        <v>4112</v>
      </c>
      <c r="CN45" s="7">
        <f>CVMdataAnn!CN45</f>
        <v>1954</v>
      </c>
      <c r="CO45" s="7">
        <f>CVMdataAnn!CO45</f>
        <v>1502</v>
      </c>
      <c r="CP45" s="7">
        <f>CVMdataAnn!CP45</f>
        <v>656</v>
      </c>
      <c r="CQ45" s="7">
        <f>CVMdataAnn!CQ45</f>
        <v>2441</v>
      </c>
      <c r="CR45" s="7">
        <f>CVMdataAnn!CR45</f>
        <v>121913</v>
      </c>
      <c r="CS45" s="7">
        <f>CVMdataAnn!CS45</f>
        <v>37996</v>
      </c>
      <c r="CT45" s="7">
        <f>CVMdataAnn!CT45</f>
        <v>35657</v>
      </c>
      <c r="CU45" s="7">
        <f>CVMdataAnn!CU45</f>
        <v>654</v>
      </c>
      <c r="CV45" s="7">
        <f>CVMdataAnn!CV45</f>
        <v>1685</v>
      </c>
      <c r="CW45" s="7">
        <f>CVMdataAnn!CW45</f>
        <v>61383</v>
      </c>
      <c r="CX45" s="7">
        <f>CVMdataAnn!CX45</f>
        <v>3997</v>
      </c>
      <c r="CY45" s="7">
        <f>CVMdataAnn!CY45</f>
        <v>28231</v>
      </c>
      <c r="CZ45" s="7">
        <f>CVMdataAnn!CZ45</f>
        <v>20609</v>
      </c>
      <c r="DA45" s="7">
        <f>CVMdataAnn!DA45</f>
        <v>8546</v>
      </c>
      <c r="DB45" s="7">
        <f>CVMdataAnn!DB45</f>
        <v>22534</v>
      </c>
      <c r="DC45" s="7">
        <f>CVMdataAnn!DC45</f>
        <v>4407</v>
      </c>
      <c r="DD45" s="7">
        <f>CVMdataAnn!DD45</f>
        <v>5425</v>
      </c>
      <c r="DE45" s="7">
        <f>CVMdataAnn!DE45</f>
        <v>7272</v>
      </c>
      <c r="DF45" s="7">
        <f>CVMdataAnn!DF45</f>
        <v>2757</v>
      </c>
      <c r="DG45" s="7">
        <f>CVMdataAnn!DG45</f>
        <v>2673</v>
      </c>
      <c r="DH45" s="7">
        <f>CVMdataAnn!DH45</f>
        <v>20849</v>
      </c>
      <c r="DI45" s="7">
        <f>CVMdataAnn!DI45</f>
        <v>1580</v>
      </c>
      <c r="DJ45" s="7">
        <f>CVMdataAnn!DJ45</f>
        <v>858</v>
      </c>
      <c r="DK45" s="7">
        <f>CVMdataAnn!DK45</f>
        <v>18411</v>
      </c>
      <c r="DL45" s="7">
        <f>CVMdataAnn!DL45</f>
        <v>140710</v>
      </c>
      <c r="DM45" s="7">
        <f>CVMdataAnn!DM45</f>
        <v>33689</v>
      </c>
      <c r="DN45" s="7">
        <f>CVMdataAnn!DN45</f>
        <v>8059</v>
      </c>
      <c r="DO45" s="7">
        <f>CVMdataAnn!DO45</f>
        <v>5468</v>
      </c>
      <c r="DP45" s="7">
        <f>CVMdataAnn!DP45</f>
        <v>9928</v>
      </c>
      <c r="DQ45" s="7">
        <f>CVMdataAnn!DQ45</f>
        <v>10101</v>
      </c>
      <c r="DR45" s="7">
        <f>CVMdataAnn!DR45</f>
        <v>133</v>
      </c>
      <c r="DS45" s="7">
        <f>CVMdataAnn!DS45</f>
        <v>11859</v>
      </c>
      <c r="DT45" s="7">
        <f>CVMdataAnn!DT45</f>
        <v>11352</v>
      </c>
      <c r="DU45" s="7">
        <f>CVMdataAnn!DU45</f>
        <v>383</v>
      </c>
      <c r="DV45" s="7">
        <f>CVMdataAnn!DV45</f>
        <v>124</v>
      </c>
      <c r="DW45" s="7">
        <f>CVMdataAnn!DW45</f>
        <v>46406</v>
      </c>
      <c r="DX45" s="7">
        <f>CVMdataAnn!DX45</f>
        <v>23215</v>
      </c>
      <c r="DY45" s="7">
        <f>CVMdataAnn!DY45</f>
        <v>5659</v>
      </c>
      <c r="DZ45" s="7">
        <f>CVMdataAnn!DZ45</f>
        <v>6192</v>
      </c>
      <c r="EA45" s="7">
        <f>CVMdataAnn!EA45</f>
        <v>7518</v>
      </c>
      <c r="EB45" s="7">
        <f>CVMdataAnn!EB45</f>
        <v>3822</v>
      </c>
      <c r="EC45" s="7">
        <f>CVMdataAnn!EC45</f>
        <v>37930</v>
      </c>
      <c r="ED45" s="7">
        <f>CVMdataAnn!ED45</f>
        <v>9080</v>
      </c>
      <c r="EE45" s="7">
        <f>CVMdataAnn!EE45</f>
        <v>14768</v>
      </c>
      <c r="EF45" s="7">
        <f>CVMdataAnn!EF45</f>
        <v>14082</v>
      </c>
      <c r="EG45" s="7">
        <f>CVMdataAnn!EG45</f>
        <v>10826</v>
      </c>
      <c r="EH45" s="7">
        <f>CVMdataAnn!EH45</f>
        <v>3394</v>
      </c>
      <c r="EI45" s="7">
        <f>CVMdataAnn!EI45</f>
        <v>2480</v>
      </c>
      <c r="EJ45" s="7">
        <f>CVMdataAnn!EJ45</f>
        <v>1431</v>
      </c>
      <c r="EK45" s="7">
        <f>CVMdataAnn!EK45</f>
        <v>3521</v>
      </c>
      <c r="EL45" s="7">
        <f>CVMdataAnn!EL45</f>
        <v>0</v>
      </c>
      <c r="EM45" s="7">
        <f>CVMdataAnn!EM45</f>
        <v>30285</v>
      </c>
      <c r="EN45" s="7">
        <f>CVMdataAnn!EN45</f>
        <v>75481</v>
      </c>
      <c r="EO45" s="7">
        <f>CVMdataAnn!EO45</f>
        <v>63730</v>
      </c>
      <c r="EP45" s="7">
        <f>CVMdataAnn!EP45</f>
        <v>59901</v>
      </c>
      <c r="EQ45" s="7">
        <f>CVMdataAnn!EQ45</f>
        <v>3829</v>
      </c>
      <c r="ER45" s="7">
        <f>CVMdataAnn!ER45</f>
        <v>11751</v>
      </c>
      <c r="ES45" s="7">
        <f>CVMdataAnn!ES45</f>
        <v>154907</v>
      </c>
      <c r="ET45" s="7">
        <f>CVMdataAnn!ET45</f>
        <v>28759</v>
      </c>
      <c r="EU45" s="7">
        <f>CVMdataAnn!EU45</f>
        <v>4707</v>
      </c>
      <c r="EV45" s="7">
        <f>CVMdataAnn!EV45</f>
        <v>3323</v>
      </c>
      <c r="EW45" s="7">
        <f>CVMdataAnn!EW45</f>
        <v>20729</v>
      </c>
      <c r="EX45" s="7">
        <f>CVMdataAnn!EX45</f>
        <v>3711</v>
      </c>
      <c r="EY45" s="7">
        <f>CVMdataAnn!EY45</f>
        <v>11196</v>
      </c>
      <c r="EZ45" s="7">
        <f>CVMdataAnn!EZ45</f>
        <v>6547</v>
      </c>
      <c r="FA45" s="7">
        <f>CVMdataAnn!FA45</f>
        <v>4649</v>
      </c>
      <c r="FB45" s="7">
        <f>CVMdataAnn!FB45</f>
        <v>17939</v>
      </c>
      <c r="FC45" s="7">
        <f>CVMdataAnn!FC45</f>
        <v>19494</v>
      </c>
      <c r="FD45" s="7">
        <f>CVMdataAnn!FD45</f>
        <v>12050</v>
      </c>
      <c r="FE45" s="7">
        <f>CVMdataAnn!FE45</f>
        <v>3216</v>
      </c>
      <c r="FF45" s="7">
        <f>CVMdataAnn!FF45</f>
        <v>1777</v>
      </c>
      <c r="FG45" s="7">
        <f>CVMdataAnn!FG45</f>
        <v>2451</v>
      </c>
      <c r="FH45" s="7">
        <f>CVMdataAnn!FH45</f>
        <v>0</v>
      </c>
      <c r="FI45" s="7">
        <f>CVMdataAnn!FI45</f>
        <v>55962</v>
      </c>
      <c r="FJ45" s="7">
        <f>CVMdataAnn!FJ45</f>
        <v>22144</v>
      </c>
      <c r="FK45" s="7">
        <f>CVMdataAnn!FK45</f>
        <v>33818</v>
      </c>
      <c r="FL45" s="7">
        <f>CVMdataAnn!FL45</f>
        <v>17846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R45"/>
  <sheetViews>
    <sheetView zoomScale="85" zoomScaleNormal="85" workbookViewId="0">
      <pane xSplit="2" ySplit="9" topLeftCell="C10" activePane="bottomRight" state="frozen"/>
      <selection pane="topRight" activeCell="C1" sqref="C1"/>
      <selection pane="bottomLeft" activeCell="A10" sqref="A10"/>
      <selection pane="bottomRight" activeCell="E16" sqref="E16"/>
    </sheetView>
  </sheetViews>
  <sheetFormatPr defaultRowHeight="15" x14ac:dyDescent="0.25"/>
  <cols>
    <col min="2" max="2" width="10.85546875" bestFit="1" customWidth="1"/>
    <col min="5" max="5" width="9.7109375" bestFit="1" customWidth="1"/>
  </cols>
  <sheetData>
    <row r="4" spans="2:18" x14ac:dyDescent="0.25">
      <c r="C4" s="77" t="s">
        <v>2</v>
      </c>
      <c r="D4" s="77"/>
      <c r="E4" s="77"/>
      <c r="F4" s="77"/>
      <c r="G4" s="77"/>
      <c r="H4" s="77"/>
      <c r="J4" s="77" t="s">
        <v>786</v>
      </c>
      <c r="K4" s="77"/>
      <c r="L4" s="77"/>
      <c r="M4" s="77"/>
      <c r="O4" s="77" t="s">
        <v>787</v>
      </c>
      <c r="P4" s="77"/>
      <c r="Q4" s="77"/>
      <c r="R4" s="77"/>
    </row>
    <row r="7" spans="2:18" x14ac:dyDescent="0.25">
      <c r="C7" t="s">
        <v>781</v>
      </c>
      <c r="D7" t="s">
        <v>782</v>
      </c>
      <c r="E7" t="s">
        <v>783</v>
      </c>
      <c r="F7" t="s">
        <v>785</v>
      </c>
      <c r="G7" t="s">
        <v>784</v>
      </c>
      <c r="H7" t="s">
        <v>788</v>
      </c>
      <c r="J7" t="s">
        <v>781</v>
      </c>
      <c r="K7" t="s">
        <v>782</v>
      </c>
      <c r="L7" s="11" t="s">
        <v>783</v>
      </c>
      <c r="M7" t="s">
        <v>788</v>
      </c>
      <c r="O7" t="s">
        <v>781</v>
      </c>
      <c r="P7" t="s">
        <v>782</v>
      </c>
      <c r="Q7" s="11" t="s">
        <v>783</v>
      </c>
      <c r="R7" t="s">
        <v>788</v>
      </c>
    </row>
    <row r="8" spans="2:18" x14ac:dyDescent="0.25">
      <c r="L8" s="11"/>
      <c r="Q8" s="11"/>
    </row>
    <row r="9" spans="2:18" x14ac:dyDescent="0.25">
      <c r="L9" s="11"/>
      <c r="Q9" s="11"/>
    </row>
    <row r="10" spans="2:18" x14ac:dyDescent="0.25">
      <c r="B10" s="1">
        <v>31048</v>
      </c>
      <c r="D10">
        <f>SUMPRODUCT(CPdataAnn!$T$3:$FL$3,CPdataAnn!T10:FL10)</f>
        <v>250918</v>
      </c>
      <c r="E10" s="6">
        <f t="shared" ref="E10:E36" si="0">E11/(C11/D10)</f>
        <v>573936.78813428397</v>
      </c>
      <c r="F10">
        <f>CVMdataAnn!E10</f>
        <v>573940</v>
      </c>
      <c r="G10" s="10">
        <f>100*(E10/F10-1)</f>
        <v>-5.5961698366413515E-4</v>
      </c>
      <c r="K10">
        <f>SUMPRODUCT(CPdataAnn!$T$1:$FL$1,CPdataAnn!T10:FL10)</f>
        <v>161086</v>
      </c>
      <c r="L10" s="12">
        <f t="shared" ref="L10:L36" si="1">L11/(J11/K10)</f>
        <v>304282.14990823367</v>
      </c>
      <c r="P10">
        <f>SUMPRODUCT(CPdataAnn!$T$2:$FL$2,CPdataAnn!T10:FL10)</f>
        <v>89832</v>
      </c>
      <c r="Q10" s="12">
        <f t="shared" ref="Q10:Q36" si="2">Q11/(O11/P10)</f>
        <v>290072.82683123247</v>
      </c>
    </row>
    <row r="11" spans="2:18" x14ac:dyDescent="0.25">
      <c r="B11" s="1">
        <v>31413</v>
      </c>
      <c r="C11" s="6">
        <f>SUMPRODUCT(CPdataAnn!$T$3:$FL$3,PYPann!T11:FL11)</f>
        <v>264803.08706677955</v>
      </c>
      <c r="D11">
        <f>SUMPRODUCT(CPdataAnn!$T$3:$FL$3,CPdataAnn!T11:FL11)</f>
        <v>275616</v>
      </c>
      <c r="E11" s="6">
        <f t="shared" si="0"/>
        <v>605696.81441407395</v>
      </c>
      <c r="F11">
        <f>CVMdataAnn!E11</f>
        <v>605681</v>
      </c>
      <c r="G11" s="10">
        <f t="shared" ref="G11:G41" si="3">100*(E11/F11-1)</f>
        <v>2.6110137306467607E-3</v>
      </c>
      <c r="H11" s="8">
        <f t="shared" ref="H11:H40" si="4">100*(E11/E10-1)</f>
        <v>5.5337150251395073</v>
      </c>
      <c r="J11" s="6">
        <f>SUMPRODUCT(CPdataAnn!$T$1:$FL$1,PYPann!T11:FL11)</f>
        <v>171580.99377081121</v>
      </c>
      <c r="K11">
        <f>SUMPRODUCT(CPdataAnn!$T$1:$FL$1,CPdataAnn!T11:FL11)</f>
        <v>177212</v>
      </c>
      <c r="L11" s="12">
        <f t="shared" si="1"/>
        <v>324106.58696580515</v>
      </c>
      <c r="M11" s="8">
        <f t="shared" ref="M11:M40" si="5">100*(L11/L10-1)</f>
        <v>6.5151495293267025</v>
      </c>
      <c r="O11" s="6">
        <f>SUMPRODUCT(CPdataAnn!$T$2:$FL$2,PYPann!T11:FL11)</f>
        <v>93222.093295968356</v>
      </c>
      <c r="P11">
        <f>SUMPRODUCT(CPdataAnn!$T$2:$FL$2,CPdataAnn!T11:FL11)</f>
        <v>98404</v>
      </c>
      <c r="Q11" s="12">
        <f t="shared" si="2"/>
        <v>301019.63805199065</v>
      </c>
      <c r="R11" s="8">
        <f t="shared" ref="R11:R40" si="6">100*(Q11/Q10-1)</f>
        <v>3.7738147831155366</v>
      </c>
    </row>
    <row r="12" spans="2:18" x14ac:dyDescent="0.25">
      <c r="B12" s="1">
        <v>31778</v>
      </c>
      <c r="C12" s="6">
        <f>SUMPRODUCT(CPdataAnn!$T$3:$FL$3,PYPann!T12:FL12)</f>
        <v>288826.06926951435</v>
      </c>
      <c r="D12">
        <f>SUMPRODUCT(CPdataAnn!$T$3:$FL$3,CPdataAnn!T12:FL12)</f>
        <v>302209</v>
      </c>
      <c r="E12" s="6">
        <f t="shared" si="0"/>
        <v>634727.41087702999</v>
      </c>
      <c r="F12">
        <f>CVMdataAnn!E12</f>
        <v>634705</v>
      </c>
      <c r="G12" s="10">
        <f t="shared" si="3"/>
        <v>3.5309123183280278E-3</v>
      </c>
      <c r="H12" s="8">
        <f t="shared" si="4"/>
        <v>4.7929253996554344</v>
      </c>
      <c r="J12" s="6">
        <f>SUMPRODUCT(CPdataAnn!$T$1:$FL$1,PYPann!T12:FL12)</f>
        <v>186700.69404300637</v>
      </c>
      <c r="K12">
        <f>SUMPRODUCT(CPdataAnn!$T$1:$FL$1,CPdataAnn!T12:FL12)</f>
        <v>194733</v>
      </c>
      <c r="L12" s="12">
        <f t="shared" si="1"/>
        <v>341460.65012767655</v>
      </c>
      <c r="M12" s="8">
        <f t="shared" si="5"/>
        <v>5.3544308754521985</v>
      </c>
      <c r="O12" s="6">
        <f>SUMPRODUCT(CPdataAnn!$T$2:$FL$2,PYPann!T12:FL12)</f>
        <v>102125.37522650801</v>
      </c>
      <c r="P12">
        <f>SUMPRODUCT(CPdataAnn!$T$2:$FL$2,CPdataAnn!T12:FL12)</f>
        <v>107476</v>
      </c>
      <c r="Q12" s="12">
        <f t="shared" si="2"/>
        <v>312403.39301864937</v>
      </c>
      <c r="R12" s="8">
        <f t="shared" si="6"/>
        <v>3.7817316638632636</v>
      </c>
    </row>
    <row r="13" spans="2:18" x14ac:dyDescent="0.25">
      <c r="B13" s="1">
        <v>32143</v>
      </c>
      <c r="C13" s="6">
        <f>SUMPRODUCT(CPdataAnn!$T$3:$FL$3,PYPann!T13:FL13)</f>
        <v>322576.77525264357</v>
      </c>
      <c r="D13">
        <f>SUMPRODUCT(CPdataAnn!$T$3:$FL$3,CPdataAnn!T13:FL13)</f>
        <v>339228</v>
      </c>
      <c r="E13" s="6">
        <f t="shared" si="0"/>
        <v>677505.70421520225</v>
      </c>
      <c r="F13">
        <f>CVMdataAnn!E13</f>
        <v>677509</v>
      </c>
      <c r="G13" s="10">
        <f t="shared" si="3"/>
        <v>-4.8645623862419995E-4</v>
      </c>
      <c r="H13" s="8">
        <f t="shared" si="4"/>
        <v>6.7396322586830815</v>
      </c>
      <c r="J13" s="6">
        <f>SUMPRODUCT(CPdataAnn!$T$1:$FL$1,PYPann!T13:FL13)</f>
        <v>211522.85517123897</v>
      </c>
      <c r="K13">
        <f>SUMPRODUCT(CPdataAnn!$T$1:$FL$1,CPdataAnn!T13:FL13)</f>
        <v>221533</v>
      </c>
      <c r="L13" s="12">
        <f t="shared" si="1"/>
        <v>370901.34514249576</v>
      </c>
      <c r="M13" s="8">
        <f t="shared" si="5"/>
        <v>8.621987629851624</v>
      </c>
      <c r="O13" s="6">
        <f>SUMPRODUCT(CPdataAnn!$T$2:$FL$2,PYPann!T13:FL13)</f>
        <v>111053.92008140453</v>
      </c>
      <c r="P13">
        <f>SUMPRODUCT(CPdataAnn!$T$2:$FL$2,CPdataAnn!T13:FL13)</f>
        <v>117695</v>
      </c>
      <c r="Q13" s="12">
        <f t="shared" si="2"/>
        <v>322803.42998858064</v>
      </c>
      <c r="R13" s="8">
        <f t="shared" si="6"/>
        <v>3.3290409778969465</v>
      </c>
    </row>
    <row r="14" spans="2:18" x14ac:dyDescent="0.25">
      <c r="B14" s="1">
        <v>32509</v>
      </c>
      <c r="C14" s="6">
        <f>SUMPRODUCT(CPdataAnn!$T$3:$FL$3,PYPann!T14:FL14)</f>
        <v>352145.49723392894</v>
      </c>
      <c r="D14">
        <f>SUMPRODUCT(CPdataAnn!$T$3:$FL$3,CPdataAnn!T14:FL14)</f>
        <v>371000</v>
      </c>
      <c r="E14" s="6">
        <f t="shared" si="0"/>
        <v>703304.51227400324</v>
      </c>
      <c r="F14">
        <f>CVMdataAnn!E14</f>
        <v>703305</v>
      </c>
      <c r="G14" s="10">
        <f t="shared" si="3"/>
        <v>-6.9347722075896456E-5</v>
      </c>
      <c r="H14" s="8">
        <f t="shared" si="4"/>
        <v>3.8079100881793115</v>
      </c>
      <c r="J14" s="6">
        <f>SUMPRODUCT(CPdataAnn!$T$1:$FL$1,PYPann!T14:FL14)</f>
        <v>230895.47993502347</v>
      </c>
      <c r="K14">
        <f>SUMPRODUCT(CPdataAnn!$T$1:$FL$1,CPdataAnn!T14:FL14)</f>
        <v>241577</v>
      </c>
      <c r="L14" s="12">
        <f t="shared" si="1"/>
        <v>386576.46533573937</v>
      </c>
      <c r="M14" s="8">
        <f t="shared" si="5"/>
        <v>4.2262236032660994</v>
      </c>
      <c r="O14" s="6">
        <f>SUMPRODUCT(CPdataAnn!$T$2:$FL$2,PYPann!T14:FL14)</f>
        <v>121250.01729890551</v>
      </c>
      <c r="P14">
        <f>SUMPRODUCT(CPdataAnn!$T$2:$FL$2,CPdataAnn!T14:FL14)</f>
        <v>129423</v>
      </c>
      <c r="Q14" s="12">
        <f t="shared" si="2"/>
        <v>332553.81681686931</v>
      </c>
      <c r="R14" s="8">
        <f t="shared" si="6"/>
        <v>3.0205338365312917</v>
      </c>
    </row>
    <row r="15" spans="2:18" x14ac:dyDescent="0.25">
      <c r="B15" s="1">
        <v>32874</v>
      </c>
      <c r="C15" s="6">
        <f>SUMPRODUCT(CPdataAnn!$T$3:$FL$3,PYPann!T15:FL15)</f>
        <v>374965.64145505312</v>
      </c>
      <c r="D15">
        <f>SUMPRODUCT(CPdataAnn!$T$3:$FL$3,CPdataAnn!T15:FL15)</f>
        <v>403449</v>
      </c>
      <c r="E15" s="6">
        <f t="shared" si="0"/>
        <v>710822.17677373288</v>
      </c>
      <c r="F15">
        <f>CVMdataAnn!E15</f>
        <v>710811</v>
      </c>
      <c r="G15" s="10">
        <f t="shared" si="3"/>
        <v>1.5723974070347424E-3</v>
      </c>
      <c r="H15" s="8">
        <f t="shared" si="4"/>
        <v>1.0689060525749694</v>
      </c>
      <c r="J15" s="6">
        <f>SUMPRODUCT(CPdataAnn!$T$1:$FL$1,PYPann!T15:FL15)</f>
        <v>240821.38752968828</v>
      </c>
      <c r="K15">
        <f>SUMPRODUCT(CPdataAnn!$T$1:$FL$1,CPdataAnn!T15:FL15)</f>
        <v>256725</v>
      </c>
      <c r="L15" s="12">
        <f t="shared" si="1"/>
        <v>385367.31877817505</v>
      </c>
      <c r="M15" s="8">
        <f t="shared" si="5"/>
        <v>-0.3127832824779353</v>
      </c>
      <c r="O15" s="6">
        <f>SUMPRODUCT(CPdataAnn!$T$2:$FL$2,PYPann!T15:FL15)</f>
        <v>134144.25392536484</v>
      </c>
      <c r="P15">
        <f>SUMPRODUCT(CPdataAnn!$T$2:$FL$2,CPdataAnn!T15:FL15)</f>
        <v>146724</v>
      </c>
      <c r="Q15" s="12">
        <f t="shared" si="2"/>
        <v>344685.13051722938</v>
      </c>
      <c r="R15" s="8">
        <f t="shared" si="6"/>
        <v>3.6479249633873723</v>
      </c>
    </row>
    <row r="16" spans="2:18" x14ac:dyDescent="0.25">
      <c r="B16" s="1">
        <v>33239</v>
      </c>
      <c r="C16" s="6">
        <f>SUMPRODUCT(CPdataAnn!$T$3:$FL$3,PYPann!T16:FL16)</f>
        <v>400050.43450706417</v>
      </c>
      <c r="D16">
        <f>SUMPRODUCT(CPdataAnn!$T$3:$FL$3,CPdataAnn!T16:FL16)</f>
        <v>431429</v>
      </c>
      <c r="E16" s="6">
        <f t="shared" si="0"/>
        <v>704834.36735644168</v>
      </c>
      <c r="F16">
        <f>CVMdataAnn!E16</f>
        <v>704824</v>
      </c>
      <c r="G16" s="10">
        <f t="shared" si="3"/>
        <v>1.4709142199587077E-3</v>
      </c>
      <c r="H16" s="8">
        <f t="shared" si="4"/>
        <v>-0.8423779691945632</v>
      </c>
      <c r="J16" s="6">
        <f>SUMPRODUCT(CPdataAnn!$T$1:$FL$1,PYPann!T16:FL16)</f>
        <v>252181.0322791826</v>
      </c>
      <c r="K16">
        <f>SUMPRODUCT(CPdataAnn!$T$1:$FL$1,CPdataAnn!T16:FL16)</f>
        <v>269314</v>
      </c>
      <c r="L16" s="12">
        <f t="shared" si="1"/>
        <v>378546.41447518166</v>
      </c>
      <c r="M16" s="8">
        <f t="shared" si="5"/>
        <v>-1.769974767092175</v>
      </c>
      <c r="O16" s="6">
        <f>SUMPRODUCT(CPdataAnn!$T$2:$FL$2,PYPann!T16:FL16)</f>
        <v>147869.40222788136</v>
      </c>
      <c r="P16">
        <f>SUMPRODUCT(CPdataAnn!$T$2:$FL$2,CPdataAnn!T16:FL16)</f>
        <v>162115</v>
      </c>
      <c r="Q16" s="12">
        <f t="shared" si="2"/>
        <v>347375.91809398582</v>
      </c>
      <c r="R16" s="8">
        <f t="shared" si="6"/>
        <v>0.78065090093055733</v>
      </c>
    </row>
    <row r="17" spans="2:18" x14ac:dyDescent="0.25">
      <c r="B17" s="1">
        <v>33604</v>
      </c>
      <c r="C17" s="6">
        <f>SUMPRODUCT(CPdataAnn!$T$3:$FL$3,PYPann!T17:FL17)</f>
        <v>434604.20973657607</v>
      </c>
      <c r="D17">
        <f>SUMPRODUCT(CPdataAnn!$T$3:$FL$3,CPdataAnn!T17:FL17)</f>
        <v>452686</v>
      </c>
      <c r="E17" s="6">
        <f t="shared" si="0"/>
        <v>710021.77234290203</v>
      </c>
      <c r="F17">
        <f>CVMdataAnn!E17</f>
        <v>710006</v>
      </c>
      <c r="G17" s="10">
        <f t="shared" si="3"/>
        <v>2.2214379740592705E-3</v>
      </c>
      <c r="H17" s="8">
        <f t="shared" si="4"/>
        <v>0.7359750356550121</v>
      </c>
      <c r="J17" s="6">
        <f>SUMPRODUCT(CPdataAnn!$T$1:$FL$1,PYPann!T17:FL17)</f>
        <v>273428.4798014586</v>
      </c>
      <c r="K17">
        <f>SUMPRODUCT(CPdataAnn!$T$1:$FL$1,CPdataAnn!T17:FL17)</f>
        <v>281670</v>
      </c>
      <c r="L17" s="12">
        <f t="shared" si="1"/>
        <v>384329.706752125</v>
      </c>
      <c r="M17" s="8">
        <f t="shared" si="5"/>
        <v>1.5277630577907653</v>
      </c>
      <c r="O17" s="6">
        <f>SUMPRODUCT(CPdataAnn!$T$2:$FL$2,PYPann!T17:FL17)</f>
        <v>161175.7299351173</v>
      </c>
      <c r="P17">
        <f>SUMPRODUCT(CPdataAnn!$T$2:$FL$2,CPdataAnn!T17:FL17)</f>
        <v>171016</v>
      </c>
      <c r="Q17" s="12">
        <f t="shared" si="2"/>
        <v>345363.27397637285</v>
      </c>
      <c r="R17" s="8">
        <f t="shared" si="6"/>
        <v>-0.57938504449477346</v>
      </c>
    </row>
    <row r="18" spans="2:18" x14ac:dyDescent="0.25">
      <c r="B18" s="1">
        <v>33970</v>
      </c>
      <c r="C18" s="6">
        <f>SUMPRODUCT(CPdataAnn!$T$3:$FL$3,PYPann!T18:FL18)</f>
        <v>466543.51636482624</v>
      </c>
      <c r="D18">
        <f>SUMPRODUCT(CPdataAnn!$T$3:$FL$3,CPdataAnn!T18:FL18)</f>
        <v>480293</v>
      </c>
      <c r="E18" s="6">
        <f t="shared" si="0"/>
        <v>731756.79027945129</v>
      </c>
      <c r="F18">
        <f>CVMdataAnn!E18</f>
        <v>731752</v>
      </c>
      <c r="G18" s="10">
        <f t="shared" si="3"/>
        <v>6.5463154883538266E-4</v>
      </c>
      <c r="H18" s="8">
        <f t="shared" si="4"/>
        <v>3.0611762601066239</v>
      </c>
      <c r="J18" s="6">
        <f>SUMPRODUCT(CPdataAnn!$T$1:$FL$1,PYPann!T18:FL18)</f>
        <v>293608.75656568597</v>
      </c>
      <c r="K18">
        <f>SUMPRODUCT(CPdataAnn!$T$1:$FL$1,CPdataAnn!T18:FL18)</f>
        <v>300289</v>
      </c>
      <c r="L18" s="12">
        <f t="shared" si="1"/>
        <v>400619.7582658648</v>
      </c>
      <c r="M18" s="8">
        <f t="shared" si="5"/>
        <v>4.2385616379756241</v>
      </c>
      <c r="O18" s="6">
        <f>SUMPRODUCT(CPdataAnn!$T$2:$FL$2,PYPann!T18:FL18)</f>
        <v>172934.75979914036</v>
      </c>
      <c r="P18">
        <f>SUMPRODUCT(CPdataAnn!$T$2:$FL$2,CPdataAnn!T18:FL18)</f>
        <v>180004</v>
      </c>
      <c r="Q18" s="12">
        <f t="shared" si="2"/>
        <v>349238.1696949334</v>
      </c>
      <c r="R18" s="8">
        <f t="shared" si="6"/>
        <v>1.1219767736003305</v>
      </c>
    </row>
    <row r="19" spans="2:18" x14ac:dyDescent="0.25">
      <c r="B19" s="1">
        <v>34335</v>
      </c>
      <c r="C19" s="6">
        <f>SUMPRODUCT(CPdataAnn!$T$3:$FL$3,PYPann!T19:FL19)</f>
        <v>493658.65673916211</v>
      </c>
      <c r="D19">
        <f>SUMPRODUCT(CPdataAnn!$T$3:$FL$3,CPdataAnn!T19:FL19)</f>
        <v>503057</v>
      </c>
      <c r="E19" s="6">
        <f t="shared" si="0"/>
        <v>752120.21442976408</v>
      </c>
      <c r="F19">
        <f>CVMdataAnn!E19</f>
        <v>752113</v>
      </c>
      <c r="G19" s="10">
        <f t="shared" si="3"/>
        <v>9.5922152176797226E-4</v>
      </c>
      <c r="H19" s="8">
        <f t="shared" si="4"/>
        <v>2.7828131451347549</v>
      </c>
      <c r="J19" s="6">
        <f>SUMPRODUCT(CPdataAnn!$T$1:$FL$1,PYPann!T19:FL19)</f>
        <v>311702.93444982893</v>
      </c>
      <c r="K19">
        <f>SUMPRODUCT(CPdataAnn!$T$1:$FL$1,CPdataAnn!T19:FL19)</f>
        <v>315117</v>
      </c>
      <c r="L19" s="12">
        <f t="shared" si="1"/>
        <v>415847.24798461207</v>
      </c>
      <c r="M19" s="8">
        <f t="shared" si="5"/>
        <v>3.800983202790964</v>
      </c>
      <c r="O19" s="6">
        <f>SUMPRODUCT(CPdataAnn!$T$2:$FL$2,PYPann!T19:FL19)</f>
        <v>181955.72228933321</v>
      </c>
      <c r="P19">
        <f>SUMPRODUCT(CPdataAnn!$T$2:$FL$2,CPdataAnn!T19:FL19)</f>
        <v>187940</v>
      </c>
      <c r="Q19" s="12">
        <f t="shared" si="2"/>
        <v>353024.84065824276</v>
      </c>
      <c r="R19" s="8">
        <f t="shared" si="6"/>
        <v>1.08426606593921</v>
      </c>
    </row>
    <row r="20" spans="2:18" x14ac:dyDescent="0.25">
      <c r="B20" s="1">
        <v>34700</v>
      </c>
      <c r="C20" s="6">
        <f>SUMPRODUCT(CPdataAnn!$T$3:$FL$3,PYPann!T20:FL20)</f>
        <v>515199.30537117878</v>
      </c>
      <c r="D20">
        <f>SUMPRODUCT(CPdataAnn!$T$3:$FL$3,CPdataAnn!T20:FL20)</f>
        <v>530454</v>
      </c>
      <c r="E20" s="6">
        <f t="shared" si="0"/>
        <v>770274.16779775755</v>
      </c>
      <c r="F20">
        <f>CVMdataAnn!E20</f>
        <v>770274</v>
      </c>
      <c r="G20" s="10">
        <f t="shared" si="3"/>
        <v>2.1784164805360717E-5</v>
      </c>
      <c r="H20" s="8">
        <f t="shared" si="4"/>
        <v>2.4137036898758568</v>
      </c>
      <c r="J20" s="6">
        <f>SUMPRODUCT(CPdataAnn!$T$1:$FL$1,PYPann!T20:FL20)</f>
        <v>325257.16357433738</v>
      </c>
      <c r="K20">
        <f>SUMPRODUCT(CPdataAnn!$T$1:$FL$1,CPdataAnn!T20:FL20)</f>
        <v>333804</v>
      </c>
      <c r="L20" s="12">
        <f t="shared" si="1"/>
        <v>429228.81456623727</v>
      </c>
      <c r="M20" s="8">
        <f t="shared" si="5"/>
        <v>3.2179043258019568</v>
      </c>
      <c r="O20" s="6">
        <f>SUMPRODUCT(CPdataAnn!$T$2:$FL$2,PYPann!T20:FL20)</f>
        <v>189942.14179684137</v>
      </c>
      <c r="P20">
        <f>SUMPRODUCT(CPdataAnn!$T$2:$FL$2,CPdataAnn!T20:FL20)</f>
        <v>196650</v>
      </c>
      <c r="Q20" s="12">
        <f t="shared" si="2"/>
        <v>356785.64617492433</v>
      </c>
      <c r="R20" s="8">
        <f t="shared" si="6"/>
        <v>1.0653090331176784</v>
      </c>
    </row>
    <row r="21" spans="2:18" x14ac:dyDescent="0.25">
      <c r="B21" s="1">
        <v>35065</v>
      </c>
      <c r="C21" s="6">
        <f>SUMPRODUCT(CPdataAnn!$T$3:$FL$3,PYPann!T21:FL21)</f>
        <v>550076.29419337201</v>
      </c>
      <c r="D21">
        <f>SUMPRODUCT(CPdataAnn!$T$3:$FL$3,CPdataAnn!T21:FL21)</f>
        <v>568652</v>
      </c>
      <c r="E21" s="6">
        <f t="shared" si="0"/>
        <v>798767.77201241592</v>
      </c>
      <c r="F21">
        <f>CVMdataAnn!E21</f>
        <v>798753</v>
      </c>
      <c r="G21" s="10">
        <f t="shared" si="3"/>
        <v>1.8493842797395743E-3</v>
      </c>
      <c r="H21" s="8">
        <f t="shared" si="4"/>
        <v>3.6991509524618493</v>
      </c>
      <c r="J21" s="6">
        <f>SUMPRODUCT(CPdataAnn!$T$1:$FL$1,PYPann!T21:FL21)</f>
        <v>349813.07247003884</v>
      </c>
      <c r="K21">
        <f>SUMPRODUCT(CPdataAnn!$T$1:$FL$1,CPdataAnn!T21:FL21)</f>
        <v>361042</v>
      </c>
      <c r="L21" s="12">
        <f t="shared" si="1"/>
        <v>449814.41329668916</v>
      </c>
      <c r="M21" s="8">
        <f t="shared" si="5"/>
        <v>4.7959498598096006</v>
      </c>
      <c r="O21" s="6">
        <f>SUMPRODUCT(CPdataAnn!$T$2:$FL$2,PYPann!T21:FL21)</f>
        <v>200263.22172333332</v>
      </c>
      <c r="P21">
        <f>SUMPRODUCT(CPdataAnn!$T$2:$FL$2,CPdataAnn!T21:FL21)</f>
        <v>207610</v>
      </c>
      <c r="Q21" s="12">
        <f t="shared" si="2"/>
        <v>363341.17959639779</v>
      </c>
      <c r="R21" s="8">
        <f t="shared" si="6"/>
        <v>1.8373870955165739</v>
      </c>
    </row>
    <row r="22" spans="2:18" x14ac:dyDescent="0.25">
      <c r="B22" s="1">
        <v>35431</v>
      </c>
      <c r="C22" s="6">
        <f>SUMPRODUCT(CPdataAnn!$T$3:$FL$3,PYPann!T22:FL22)</f>
        <v>595068.16582738096</v>
      </c>
      <c r="D22">
        <f>SUMPRODUCT(CPdataAnn!$T$3:$FL$3,CPdataAnn!T22:FL22)</f>
        <v>607774</v>
      </c>
      <c r="E22" s="6">
        <f t="shared" si="0"/>
        <v>835873.73826778401</v>
      </c>
      <c r="F22">
        <f>CVMdataAnn!E22</f>
        <v>835883</v>
      </c>
      <c r="G22" s="10">
        <f t="shared" si="3"/>
        <v>-1.1080177747313513E-3</v>
      </c>
      <c r="H22" s="8">
        <f t="shared" si="4"/>
        <v>4.6454010233641929</v>
      </c>
      <c r="J22" s="6">
        <f>SUMPRODUCT(CPdataAnn!$T$1:$FL$1,PYPann!T22:FL22)</f>
        <v>382990.56434394268</v>
      </c>
      <c r="K22">
        <f>SUMPRODUCT(CPdataAnn!$T$1:$FL$1,CPdataAnn!T22:FL22)</f>
        <v>386736</v>
      </c>
      <c r="L22" s="12">
        <f t="shared" si="1"/>
        <v>477159.65455137758</v>
      </c>
      <c r="M22" s="8">
        <f t="shared" si="5"/>
        <v>6.0792274427747151</v>
      </c>
      <c r="O22" s="6">
        <f>SUMPRODUCT(CPdataAnn!$T$2:$FL$2,PYPann!T22:FL22)</f>
        <v>212077.60148343837</v>
      </c>
      <c r="P22">
        <f>SUMPRODUCT(CPdataAnn!$T$2:$FL$2,CPdataAnn!T22:FL22)</f>
        <v>221038</v>
      </c>
      <c r="Q22" s="12">
        <f t="shared" si="2"/>
        <v>371159.99175842811</v>
      </c>
      <c r="R22" s="8">
        <f t="shared" si="6"/>
        <v>2.1519201789115927</v>
      </c>
    </row>
    <row r="23" spans="2:18" x14ac:dyDescent="0.25">
      <c r="B23" s="1">
        <v>35796</v>
      </c>
      <c r="C23" s="6">
        <f>SUMPRODUCT(CPdataAnn!$T$3:$FL$3,PYPann!T23:FL23)</f>
        <v>630986.3108057736</v>
      </c>
      <c r="D23">
        <f>SUMPRODUCT(CPdataAnn!$T$3:$FL$3,CPdataAnn!T23:FL23)</f>
        <v>640298</v>
      </c>
      <c r="E23" s="6">
        <f t="shared" si="0"/>
        <v>867797.71166423673</v>
      </c>
      <c r="F23">
        <f>CVMdataAnn!E23</f>
        <v>867810</v>
      </c>
      <c r="G23" s="10">
        <f t="shared" si="3"/>
        <v>-1.4160168427701514E-3</v>
      </c>
      <c r="H23" s="8">
        <f t="shared" si="4"/>
        <v>3.8192339267184128</v>
      </c>
      <c r="J23" s="6">
        <f>SUMPRODUCT(CPdataAnn!$T$1:$FL$1,PYPann!T23:FL23)</f>
        <v>406702.86068781483</v>
      </c>
      <c r="K23">
        <f>SUMPRODUCT(CPdataAnn!$T$1:$FL$1,CPdataAnn!T23:FL23)</f>
        <v>410087</v>
      </c>
      <c r="L23" s="12">
        <f t="shared" si="1"/>
        <v>501795.01393936633</v>
      </c>
      <c r="M23" s="8">
        <f t="shared" si="5"/>
        <v>5.1629175168111718</v>
      </c>
      <c r="O23" s="6">
        <f>SUMPRODUCT(CPdataAnn!$T$2:$FL$2,PYPann!T23:FL23)</f>
        <v>224283.45011795856</v>
      </c>
      <c r="P23">
        <f>SUMPRODUCT(CPdataAnn!$T$2:$FL$2,CPdataAnn!T23:FL23)</f>
        <v>230211</v>
      </c>
      <c r="Q23" s="12">
        <f t="shared" si="2"/>
        <v>376609.64855515031</v>
      </c>
      <c r="R23" s="8">
        <f t="shared" si="6"/>
        <v>1.4682770012208524</v>
      </c>
    </row>
    <row r="24" spans="2:18" x14ac:dyDescent="0.25">
      <c r="B24" s="1">
        <v>36161</v>
      </c>
      <c r="C24" s="6">
        <f>SUMPRODUCT(CPdataAnn!$T$3:$FL$3,PYPann!T24:FL24)</f>
        <v>666610.657431687</v>
      </c>
      <c r="D24">
        <f>SUMPRODUCT(CPdataAnn!$T$3:$FL$3,CPdataAnn!T24:FL24)</f>
        <v>669180</v>
      </c>
      <c r="E24" s="6">
        <f t="shared" si="0"/>
        <v>903459.3315771881</v>
      </c>
      <c r="F24">
        <f>CVMdataAnn!E24</f>
        <v>903473</v>
      </c>
      <c r="G24" s="10">
        <f t="shared" si="3"/>
        <v>-1.5128756268190102E-3</v>
      </c>
      <c r="H24" s="8">
        <f t="shared" si="4"/>
        <v>4.1094392660428358</v>
      </c>
      <c r="J24" s="6">
        <f>SUMPRODUCT(CPdataAnn!$T$1:$FL$1,PYPann!T24:FL24)</f>
        <v>432251.1513721497</v>
      </c>
      <c r="K24">
        <f>SUMPRODUCT(CPdataAnn!$T$1:$FL$1,CPdataAnn!T24:FL24)</f>
        <v>429374</v>
      </c>
      <c r="L24" s="12">
        <f t="shared" si="1"/>
        <v>528915.74843410053</v>
      </c>
      <c r="M24" s="8">
        <f t="shared" si="5"/>
        <v>5.4047437183206704</v>
      </c>
      <c r="O24" s="6">
        <f>SUMPRODUCT(CPdataAnn!$T$2:$FL$2,PYPann!T24:FL24)</f>
        <v>234359.50605953726</v>
      </c>
      <c r="P24">
        <f>SUMPRODUCT(CPdataAnn!$T$2:$FL$2,CPdataAnn!T24:FL24)</f>
        <v>239806</v>
      </c>
      <c r="Q24" s="12">
        <f t="shared" si="2"/>
        <v>383396.32429658424</v>
      </c>
      <c r="R24" s="8">
        <f t="shared" si="6"/>
        <v>1.8020451062448206</v>
      </c>
    </row>
    <row r="25" spans="2:18" x14ac:dyDescent="0.25">
      <c r="B25" s="1">
        <v>36526</v>
      </c>
      <c r="C25" s="6">
        <f>SUMPRODUCT(CPdataAnn!$T$3:$FL$3,PYPann!T25:FL25)</f>
        <v>698809.6056639672</v>
      </c>
      <c r="D25">
        <f>SUMPRODUCT(CPdataAnn!$T$3:$FL$3,CPdataAnn!T25:FL25)</f>
        <v>702811</v>
      </c>
      <c r="E25" s="6">
        <f t="shared" si="0"/>
        <v>943462.23621878447</v>
      </c>
      <c r="F25">
        <f>CVMdataAnn!E25</f>
        <v>943477</v>
      </c>
      <c r="G25" s="10">
        <f t="shared" si="3"/>
        <v>-1.56482682837078E-3</v>
      </c>
      <c r="H25" s="8">
        <f t="shared" si="4"/>
        <v>4.4277482387350409</v>
      </c>
      <c r="J25" s="6">
        <f>SUMPRODUCT(CPdataAnn!$T$1:$FL$1,PYPann!T25:FL25)</f>
        <v>453836.04859646072</v>
      </c>
      <c r="K25">
        <f>SUMPRODUCT(CPdataAnn!$T$1:$FL$1,CPdataAnn!T25:FL25)</f>
        <v>452503</v>
      </c>
      <c r="L25" s="12">
        <f t="shared" si="1"/>
        <v>559048.83227622497</v>
      </c>
      <c r="M25" s="8">
        <f t="shared" si="5"/>
        <v>5.6971424903372592</v>
      </c>
      <c r="O25" s="6">
        <f>SUMPRODUCT(CPdataAnn!$T$2:$FL$2,PYPann!T25:FL25)</f>
        <v>244973.55706750648</v>
      </c>
      <c r="P25">
        <f>SUMPRODUCT(CPdataAnn!$T$2:$FL$2,CPdataAnn!T25:FL25)</f>
        <v>250308</v>
      </c>
      <c r="Q25" s="12">
        <f t="shared" si="2"/>
        <v>391658.09583388863</v>
      </c>
      <c r="R25" s="8">
        <f t="shared" si="6"/>
        <v>2.1548906480682195</v>
      </c>
    </row>
    <row r="26" spans="2:18" x14ac:dyDescent="0.25">
      <c r="B26" s="1">
        <v>36892</v>
      </c>
      <c r="C26" s="6">
        <f>SUMPRODUCT(CPdataAnn!$T$3:$FL$3,PYPann!T26:FL26)</f>
        <v>725919.72742979869</v>
      </c>
      <c r="D26">
        <f>SUMPRODUCT(CPdataAnn!$T$3:$FL$3,CPdataAnn!T26:FL26)</f>
        <v>726314</v>
      </c>
      <c r="E26" s="6">
        <f t="shared" si="0"/>
        <v>974483.67961834453</v>
      </c>
      <c r="F26">
        <f>CVMdataAnn!E26</f>
        <v>974500</v>
      </c>
      <c r="G26" s="10">
        <f t="shared" si="3"/>
        <v>-1.6747441411446573E-3</v>
      </c>
      <c r="H26" s="8">
        <f t="shared" si="4"/>
        <v>3.2880429347005968</v>
      </c>
      <c r="J26" s="6">
        <f>SUMPRODUCT(CPdataAnn!$T$1:$FL$1,PYPann!T26:FL26)</f>
        <v>472495.28933792544</v>
      </c>
      <c r="K26">
        <f>SUMPRODUCT(CPdataAnn!$T$1:$FL$1,CPdataAnn!T26:FL26)</f>
        <v>466979</v>
      </c>
      <c r="L26" s="12">
        <f t="shared" si="1"/>
        <v>583748.48290593491</v>
      </c>
      <c r="M26" s="8">
        <f t="shared" si="5"/>
        <v>4.418156197401002</v>
      </c>
      <c r="O26" s="6">
        <f>SUMPRODUCT(CPdataAnn!$T$2:$FL$2,PYPann!T26:FL26)</f>
        <v>253424.43809187342</v>
      </c>
      <c r="P26">
        <f>SUMPRODUCT(CPdataAnn!$T$2:$FL$2,CPdataAnn!T26:FL26)</f>
        <v>259335</v>
      </c>
      <c r="Q26" s="12">
        <f t="shared" si="2"/>
        <v>396534.40106123791</v>
      </c>
      <c r="R26" s="8">
        <f t="shared" si="6"/>
        <v>1.2450413458113374</v>
      </c>
    </row>
    <row r="27" spans="2:18" x14ac:dyDescent="0.25">
      <c r="B27" s="1">
        <v>37257</v>
      </c>
      <c r="C27" s="6">
        <f>SUMPRODUCT(CPdataAnn!$T$3:$FL$3,PYPann!T27:FL27)</f>
        <v>749066.53834124526</v>
      </c>
      <c r="D27">
        <f>SUMPRODUCT(CPdataAnn!$T$3:$FL$3,CPdataAnn!T27:FL27)</f>
        <v>750727</v>
      </c>
      <c r="E27" s="6">
        <f t="shared" si="0"/>
        <v>1005010.3902193164</v>
      </c>
      <c r="F27">
        <f>CVMdataAnn!E27</f>
        <v>1005024</v>
      </c>
      <c r="G27" s="10">
        <f t="shared" si="3"/>
        <v>-1.3541746947010047E-3</v>
      </c>
      <c r="H27" s="8">
        <f t="shared" si="4"/>
        <v>3.1326035765860683</v>
      </c>
      <c r="J27" s="6">
        <f>SUMPRODUCT(CPdataAnn!$T$1:$FL$1,PYPann!T27:FL27)</f>
        <v>485476.28564000031</v>
      </c>
      <c r="K27">
        <f>SUMPRODUCT(CPdataAnn!$T$1:$FL$1,CPdataAnn!T27:FL27)</f>
        <v>480983</v>
      </c>
      <c r="L27" s="12">
        <f t="shared" si="1"/>
        <v>606871.06963944528</v>
      </c>
      <c r="M27" s="8">
        <f t="shared" si="5"/>
        <v>3.96105298953493</v>
      </c>
      <c r="O27" s="6">
        <f>SUMPRODUCT(CPdataAnn!$T$2:$FL$2,PYPann!T27:FL27)</f>
        <v>263590.25270124536</v>
      </c>
      <c r="P27">
        <f>SUMPRODUCT(CPdataAnn!$T$2:$FL$2,CPdataAnn!T27:FL27)</f>
        <v>269744</v>
      </c>
      <c r="Q27" s="12">
        <f t="shared" si="2"/>
        <v>403040.86598595901</v>
      </c>
      <c r="R27" s="8">
        <f t="shared" si="6"/>
        <v>1.6408323987295859</v>
      </c>
    </row>
    <row r="28" spans="2:18" x14ac:dyDescent="0.25">
      <c r="B28" s="1">
        <v>37622</v>
      </c>
      <c r="C28" s="6">
        <f>SUMPRODUCT(CPdataAnn!$T$3:$FL$3,PYPann!T28:FL28)</f>
        <v>775821.10573560116</v>
      </c>
      <c r="D28">
        <f>SUMPRODUCT(CPdataAnn!$T$3:$FL$3,CPdataAnn!T28:FL28)</f>
        <v>783749</v>
      </c>
      <c r="E28" s="6">
        <f t="shared" si="0"/>
        <v>1038604.2758762081</v>
      </c>
      <c r="F28">
        <f>CVMdataAnn!E28</f>
        <v>1038613</v>
      </c>
      <c r="G28" s="10">
        <f t="shared" si="3"/>
        <v>-8.3997829719573147E-4</v>
      </c>
      <c r="H28" s="8">
        <f t="shared" si="4"/>
        <v>3.3426406317611068</v>
      </c>
      <c r="J28" s="6">
        <f>SUMPRODUCT(CPdataAnn!$T$1:$FL$1,PYPann!T28:FL28)</f>
        <v>501843.29822732322</v>
      </c>
      <c r="K28">
        <f>SUMPRODUCT(CPdataAnn!$T$1:$FL$1,CPdataAnn!T28:FL28)</f>
        <v>505989</v>
      </c>
      <c r="L28" s="12">
        <f t="shared" si="1"/>
        <v>633191.15059493331</v>
      </c>
      <c r="M28" s="8">
        <f t="shared" si="5"/>
        <v>4.3370136215465482</v>
      </c>
      <c r="O28" s="6">
        <f>SUMPRODUCT(CPdataAnn!$T$2:$FL$2,PYPann!T28:FL28)</f>
        <v>273977.80750827753</v>
      </c>
      <c r="P28">
        <f>SUMPRODUCT(CPdataAnn!$T$2:$FL$2,CPdataAnn!T28:FL28)</f>
        <v>277760</v>
      </c>
      <c r="Q28" s="12">
        <f t="shared" si="2"/>
        <v>409366.85449563502</v>
      </c>
      <c r="R28" s="8">
        <f t="shared" si="6"/>
        <v>1.5695650350990409</v>
      </c>
    </row>
    <row r="29" spans="2:18" x14ac:dyDescent="0.25">
      <c r="B29" s="1">
        <v>37987</v>
      </c>
      <c r="C29" s="6">
        <f>SUMPRODUCT(CPdataAnn!$T$3:$FL$3,PYPann!T29:FL29)</f>
        <v>808023.51289735408</v>
      </c>
      <c r="D29">
        <f>SUMPRODUCT(CPdataAnn!$T$3:$FL$3,CPdataAnn!T29:FL29)</f>
        <v>821768</v>
      </c>
      <c r="E29" s="6">
        <f t="shared" si="0"/>
        <v>1070772.2440522492</v>
      </c>
      <c r="F29">
        <f>CVMdataAnn!E29</f>
        <v>1070782</v>
      </c>
      <c r="G29" s="10">
        <f t="shared" si="3"/>
        <v>-9.1110494486734694E-4</v>
      </c>
      <c r="H29" s="8">
        <f t="shared" si="4"/>
        <v>3.0972304777874049</v>
      </c>
      <c r="J29" s="6">
        <f>SUMPRODUCT(CPdataAnn!$T$1:$FL$1,PYPann!T29:FL29)</f>
        <v>524022.58043126552</v>
      </c>
      <c r="K29">
        <f>SUMPRODUCT(CPdataAnn!$T$1:$FL$1,CPdataAnn!T29:FL29)</f>
        <v>530823</v>
      </c>
      <c r="L29" s="12">
        <f t="shared" si="1"/>
        <v>655758.24897576624</v>
      </c>
      <c r="M29" s="8">
        <f t="shared" si="5"/>
        <v>3.5640261806611395</v>
      </c>
      <c r="O29" s="6">
        <f>SUMPRODUCT(CPdataAnn!$T$2:$FL$2,PYPann!T29:FL29)</f>
        <v>284000.93246608885</v>
      </c>
      <c r="P29">
        <f>SUMPRODUCT(CPdataAnn!$T$2:$FL$2,CPdataAnn!T29:FL29)</f>
        <v>290945</v>
      </c>
      <c r="Q29" s="12">
        <f t="shared" si="2"/>
        <v>418564.83438029257</v>
      </c>
      <c r="R29" s="8">
        <f t="shared" si="6"/>
        <v>2.2468794880792231</v>
      </c>
    </row>
    <row r="30" spans="2:18" x14ac:dyDescent="0.25">
      <c r="B30" s="1">
        <v>38353</v>
      </c>
      <c r="C30" s="6">
        <f>SUMPRODUCT(CPdataAnn!$T$3:$FL$3,PYPann!T30:FL30)</f>
        <v>842736.28438267589</v>
      </c>
      <c r="D30">
        <f>SUMPRODUCT(CPdataAnn!$T$3:$FL$3,CPdataAnn!T30:FL30)</f>
        <v>860274</v>
      </c>
      <c r="E30" s="6">
        <f t="shared" si="0"/>
        <v>1098094.1365113906</v>
      </c>
      <c r="F30">
        <f>CVMdataAnn!E30</f>
        <v>1098101</v>
      </c>
      <c r="G30" s="10">
        <f t="shared" si="3"/>
        <v>-6.2503254339985048E-4</v>
      </c>
      <c r="H30" s="8">
        <f t="shared" si="4"/>
        <v>2.5516063393410171</v>
      </c>
      <c r="J30" s="6">
        <f>SUMPRODUCT(CPdataAnn!$T$1:$FL$1,PYPann!T30:FL30)</f>
        <v>547599.09705863171</v>
      </c>
      <c r="K30">
        <f>SUMPRODUCT(CPdataAnn!$T$1:$FL$1,CPdataAnn!T30:FL30)</f>
        <v>553141</v>
      </c>
      <c r="L30" s="12">
        <f t="shared" si="1"/>
        <v>676482.79186824802</v>
      </c>
      <c r="M30" s="8">
        <f t="shared" si="5"/>
        <v>3.1603937769523416</v>
      </c>
      <c r="O30" s="6">
        <f>SUMPRODUCT(CPdataAnn!$T$2:$FL$2,PYPann!T30:FL30)</f>
        <v>295137.18732404389</v>
      </c>
      <c r="P30">
        <f>SUMPRODUCT(CPdataAnn!$T$2:$FL$2,CPdataAnn!T30:FL30)</f>
        <v>307133</v>
      </c>
      <c r="Q30" s="12">
        <f t="shared" si="2"/>
        <v>424595.87871162524</v>
      </c>
      <c r="R30" s="8">
        <f t="shared" si="6"/>
        <v>1.4408865332086407</v>
      </c>
    </row>
    <row r="31" spans="2:18" x14ac:dyDescent="0.25">
      <c r="B31" s="1">
        <v>38718</v>
      </c>
      <c r="C31" s="6">
        <f>SUMPRODUCT(CPdataAnn!$T$3:$FL$3,PYPann!T31:FL31)</f>
        <v>876407.9401010666</v>
      </c>
      <c r="D31">
        <f>SUMPRODUCT(CPdataAnn!$T$3:$FL$3,CPdataAnn!T31:FL31)</f>
        <v>897724</v>
      </c>
      <c r="E31" s="6">
        <f t="shared" si="0"/>
        <v>1118688.2553895703</v>
      </c>
      <c r="F31">
        <f>CVMdataAnn!E31</f>
        <v>1118698</v>
      </c>
      <c r="G31" s="10">
        <f t="shared" si="3"/>
        <v>-8.7106711817996896E-4</v>
      </c>
      <c r="H31" s="8">
        <f t="shared" si="4"/>
        <v>1.8754420220844281</v>
      </c>
      <c r="J31" s="6">
        <f>SUMPRODUCT(CPdataAnn!$T$1:$FL$1,PYPann!T31:FL31)</f>
        <v>565395.13748119934</v>
      </c>
      <c r="K31">
        <f>SUMPRODUCT(CPdataAnn!$T$1:$FL$1,CPdataAnn!T31:FL31)</f>
        <v>573211</v>
      </c>
      <c r="L31" s="12">
        <f t="shared" si="1"/>
        <v>691469.41035290039</v>
      </c>
      <c r="M31" s="8">
        <f t="shared" si="5"/>
        <v>2.2153732016247929</v>
      </c>
      <c r="O31" s="6">
        <f>SUMPRODUCT(CPdataAnn!$T$2:$FL$2,PYPann!T31:FL31)</f>
        <v>311012.80261986732</v>
      </c>
      <c r="P31">
        <f>SUMPRODUCT(CPdataAnn!$T$2:$FL$2,CPdataAnn!T31:FL31)</f>
        <v>324513</v>
      </c>
      <c r="Q31" s="12">
        <f t="shared" si="2"/>
        <v>429959.51011108479</v>
      </c>
      <c r="R31" s="8">
        <f t="shared" si="6"/>
        <v>1.2632320915913597</v>
      </c>
    </row>
    <row r="32" spans="2:18" x14ac:dyDescent="0.25">
      <c r="B32" s="1">
        <v>39083</v>
      </c>
      <c r="C32" s="6">
        <f>SUMPRODUCT(CPdataAnn!$T$3:$FL$3,PYPann!T32:FL32)</f>
        <v>919888.00822300941</v>
      </c>
      <c r="D32">
        <f>SUMPRODUCT(CPdataAnn!$T$3:$FL$3,CPdataAnn!T32:FL32)</f>
        <v>940378</v>
      </c>
      <c r="E32" s="6">
        <f t="shared" si="0"/>
        <v>1146307.6748229803</v>
      </c>
      <c r="F32">
        <f>CVMdataAnn!E32</f>
        <v>1146314</v>
      </c>
      <c r="G32" s="10">
        <f t="shared" si="3"/>
        <v>-5.5178398062905032E-4</v>
      </c>
      <c r="H32" s="8">
        <f t="shared" si="4"/>
        <v>2.4689111823911869</v>
      </c>
      <c r="J32" s="6">
        <f>SUMPRODUCT(CPdataAnn!$T$1:$FL$1,PYPann!T32:FL32)</f>
        <v>587802.84648498881</v>
      </c>
      <c r="K32">
        <f>SUMPRODUCT(CPdataAnn!$T$1:$FL$1,CPdataAnn!T32:FL32)</f>
        <v>596618</v>
      </c>
      <c r="L32" s="12">
        <f t="shared" si="1"/>
        <v>709071.68156705238</v>
      </c>
      <c r="M32" s="8">
        <f t="shared" si="5"/>
        <v>2.545632670166631</v>
      </c>
      <c r="O32" s="6">
        <f>SUMPRODUCT(CPdataAnn!$T$2:$FL$2,PYPann!T32:FL32)</f>
        <v>332085.16173802112</v>
      </c>
      <c r="P32">
        <f>SUMPRODUCT(CPdataAnn!$T$2:$FL$2,CPdataAnn!T32:FL32)</f>
        <v>343760</v>
      </c>
      <c r="Q32" s="12">
        <f t="shared" si="2"/>
        <v>439992.15272127755</v>
      </c>
      <c r="R32" s="8">
        <f t="shared" si="6"/>
        <v>2.3333924181839105</v>
      </c>
    </row>
    <row r="33" spans="2:18" x14ac:dyDescent="0.25">
      <c r="B33" s="1">
        <v>39448</v>
      </c>
      <c r="C33" s="6">
        <f>SUMPRODUCT(CPdataAnn!$T$3:$FL$3,PYPann!T33:FL33)</f>
        <v>938310.95402524632</v>
      </c>
      <c r="D33">
        <f>SUMPRODUCT(CPdataAnn!$T$3:$FL$3,CPdataAnn!T33:FL33)</f>
        <v>966825</v>
      </c>
      <c r="E33" s="6">
        <f t="shared" si="0"/>
        <v>1143787.9745906566</v>
      </c>
      <c r="F33">
        <f>CVMdataAnn!E33</f>
        <v>1143795</v>
      </c>
      <c r="G33" s="10">
        <f t="shared" si="3"/>
        <v>-6.1421927385341135E-4</v>
      </c>
      <c r="H33" s="8">
        <f t="shared" si="4"/>
        <v>-0.21981011622493885</v>
      </c>
      <c r="J33" s="6">
        <f>SUMPRODUCT(CPdataAnn!$T$1:$FL$1,PYPann!T33:FL33)</f>
        <v>592604.91150304989</v>
      </c>
      <c r="K33">
        <f>SUMPRODUCT(CPdataAnn!$T$1:$FL$1,CPdataAnn!T33:FL33)</f>
        <v>607421</v>
      </c>
      <c r="L33" s="12">
        <f t="shared" si="1"/>
        <v>704302.18515760812</v>
      </c>
      <c r="M33" s="8">
        <f t="shared" si="5"/>
        <v>-0.67263952762909307</v>
      </c>
      <c r="O33" s="6">
        <f>SUMPRODUCT(CPdataAnn!$T$2:$FL$2,PYPann!T33:FL33)</f>
        <v>345706.04252219637</v>
      </c>
      <c r="P33">
        <f>SUMPRODUCT(CPdataAnn!$T$2:$FL$2,CPdataAnn!T33:FL33)</f>
        <v>359404</v>
      </c>
      <c r="Q33" s="12">
        <f t="shared" si="2"/>
        <v>442482.97026441322</v>
      </c>
      <c r="R33" s="8">
        <f t="shared" si="6"/>
        <v>0.56610499249369894</v>
      </c>
    </row>
    <row r="34" spans="2:18" x14ac:dyDescent="0.25">
      <c r="B34" s="1">
        <v>39814</v>
      </c>
      <c r="C34" s="6">
        <f>SUMPRODUCT(CPdataAnn!$T$3:$FL$3,PYPann!T34:FL34)</f>
        <v>944110.55592099752</v>
      </c>
      <c r="D34">
        <f>SUMPRODUCT(CPdataAnn!$T$3:$FL$3,CPdataAnn!T34:FL34)</f>
        <v>943437</v>
      </c>
      <c r="E34" s="6">
        <f t="shared" si="0"/>
        <v>1116915.9884638239</v>
      </c>
      <c r="F34">
        <f>CVMdataAnn!E34</f>
        <v>1116921</v>
      </c>
      <c r="G34" s="10">
        <f t="shared" si="3"/>
        <v>-4.486920897828206E-4</v>
      </c>
      <c r="H34" s="8">
        <f t="shared" si="4"/>
        <v>-2.349385264034598</v>
      </c>
      <c r="J34" s="6">
        <f>SUMPRODUCT(CPdataAnn!$T$1:$FL$1,PYPann!T34:FL34)</f>
        <v>588373.93355163012</v>
      </c>
      <c r="K34">
        <f>SUMPRODUCT(CPdataAnn!$T$1:$FL$1,CPdataAnn!T34:FL34)</f>
        <v>577984</v>
      </c>
      <c r="L34" s="12">
        <f t="shared" si="1"/>
        <v>682217.18888578168</v>
      </c>
      <c r="M34" s="8">
        <f t="shared" si="5"/>
        <v>-3.1357273535768337</v>
      </c>
      <c r="O34" s="6">
        <f>SUMPRODUCT(CPdataAnn!$T$2:$FL$2,PYPann!T34:FL34)</f>
        <v>355736.62236936676</v>
      </c>
      <c r="P34">
        <f>SUMPRODUCT(CPdataAnn!$T$2:$FL$2,CPdataAnn!T34:FL34)</f>
        <v>365453</v>
      </c>
      <c r="Q34" s="12">
        <f t="shared" si="2"/>
        <v>437967.8503795932</v>
      </c>
      <c r="R34" s="8">
        <f t="shared" si="6"/>
        <v>-1.0204053462491314</v>
      </c>
    </row>
    <row r="35" spans="2:18" x14ac:dyDescent="0.25">
      <c r="B35" s="1">
        <v>40179</v>
      </c>
      <c r="C35" s="6">
        <f>SUMPRODUCT(CPdataAnn!$T$3:$FL$3,PYPann!T35:FL35)</f>
        <v>955584.11935572</v>
      </c>
      <c r="D35">
        <f>SUMPRODUCT(CPdataAnn!$T$3:$FL$3,CPdataAnn!T35:FL35)</f>
        <v>973124</v>
      </c>
      <c r="E35" s="6">
        <f t="shared" si="0"/>
        <v>1131296.7174602298</v>
      </c>
      <c r="F35">
        <f>CVMdataAnn!E35</f>
        <v>1131304</v>
      </c>
      <c r="G35" s="10">
        <f t="shared" si="3"/>
        <v>-6.4372969336146113E-4</v>
      </c>
      <c r="H35" s="8">
        <f t="shared" si="4"/>
        <v>1.2875390042705659</v>
      </c>
      <c r="J35" s="6">
        <f>SUMPRODUCT(CPdataAnn!$T$1:$FL$1,PYPann!T35:FL35)</f>
        <v>579515.71711939166</v>
      </c>
      <c r="K35">
        <f>SUMPRODUCT(CPdataAnn!$T$1:$FL$1,CPdataAnn!T35:FL35)</f>
        <v>596435</v>
      </c>
      <c r="L35" s="12">
        <f t="shared" si="1"/>
        <v>684025.13468940195</v>
      </c>
      <c r="M35" s="8">
        <f t="shared" si="5"/>
        <v>0.26501029775767293</v>
      </c>
      <c r="O35" s="6">
        <f>SUMPRODUCT(CPdataAnn!$T$2:$FL$2,PYPann!T35:FL35)</f>
        <v>376068.40223632817</v>
      </c>
      <c r="P35">
        <f>SUMPRODUCT(CPdataAnn!$T$2:$FL$2,CPdataAnn!T35:FL35)</f>
        <v>376689</v>
      </c>
      <c r="Q35" s="12">
        <f t="shared" si="2"/>
        <v>450689.60912383499</v>
      </c>
      <c r="R35" s="8">
        <f t="shared" si="6"/>
        <v>2.9047243383768073</v>
      </c>
    </row>
    <row r="36" spans="2:18" x14ac:dyDescent="0.25">
      <c r="B36" s="1">
        <v>40544</v>
      </c>
      <c r="C36" s="6">
        <f>SUMPRODUCT(CPdataAnn!$T$3:$FL$3,PYPann!T36:FL36)</f>
        <v>974423.19359503337</v>
      </c>
      <c r="D36">
        <f>SUMPRODUCT(CPdataAnn!$T$3:$FL$3,CPdataAnn!T36:FL36)</f>
        <v>1012139</v>
      </c>
      <c r="E36" s="6">
        <f t="shared" si="0"/>
        <v>1132807.0835075234</v>
      </c>
      <c r="F36">
        <f>CVMdataAnn!E36</f>
        <v>1132817</v>
      </c>
      <c r="G36" s="10">
        <f t="shared" si="3"/>
        <v>-8.7538344468729434E-4</v>
      </c>
      <c r="H36" s="8">
        <f t="shared" si="4"/>
        <v>0.13350750726868199</v>
      </c>
      <c r="J36" s="6">
        <f>SUMPRODUCT(CPdataAnn!$T$1:$FL$1,PYPann!T36:FL36)</f>
        <v>601467.67809865333</v>
      </c>
      <c r="K36">
        <f>SUMPRODUCT(CPdataAnn!$T$1:$FL$1,CPdataAnn!T36:FL36)</f>
        <v>628735</v>
      </c>
      <c r="L36" s="12">
        <f t="shared" si="1"/>
        <v>689796.89240697341</v>
      </c>
      <c r="M36" s="8">
        <f t="shared" si="5"/>
        <v>0.84379322116463484</v>
      </c>
      <c r="O36" s="6">
        <f>SUMPRODUCT(CPdataAnn!$T$2:$FL$2,PYPann!T36:FL36)</f>
        <v>372955.51549638016</v>
      </c>
      <c r="P36">
        <f>SUMPRODUCT(CPdataAnn!$T$2:$FL$2,CPdataAnn!T36:FL36)</f>
        <v>383404</v>
      </c>
      <c r="Q36" s="12">
        <f t="shared" si="2"/>
        <v>446222.6810436247</v>
      </c>
      <c r="R36" s="8">
        <f t="shared" si="6"/>
        <v>-0.9911318099598998</v>
      </c>
    </row>
    <row r="37" spans="2:18" x14ac:dyDescent="0.25">
      <c r="B37" s="1">
        <v>40909</v>
      </c>
      <c r="C37" s="6">
        <f>SUMPRODUCT(CPdataAnn!$T$3:$FL$3,PYPann!T37:FL37)</f>
        <v>1029063.7223583781</v>
      </c>
      <c r="D37">
        <f>SUMPRODUCT(CPdataAnn!$T$3:$FL$3,CPdataAnn!T37:FL37)</f>
        <v>1050074</v>
      </c>
      <c r="E37" s="6">
        <f>E38/(C38/D37)</f>
        <v>1151749.5858456104</v>
      </c>
      <c r="F37">
        <f>CVMdataAnn!E37</f>
        <v>1151753</v>
      </c>
      <c r="G37" s="10">
        <f t="shared" si="3"/>
        <v>-2.9643112625654666E-4</v>
      </c>
      <c r="H37" s="8">
        <f t="shared" si="4"/>
        <v>1.67217371906212</v>
      </c>
      <c r="J37" s="6">
        <f>SUMPRODUCT(CPdataAnn!$T$1:$FL$1,PYPann!T37:FL37)</f>
        <v>636577.1391910892</v>
      </c>
      <c r="K37">
        <f>SUMPRODUCT(CPdataAnn!$T$1:$FL$1,CPdataAnn!T37:FL37)</f>
        <v>646808</v>
      </c>
      <c r="L37" s="12">
        <f>L38/(J38/K37)</f>
        <v>698400.64954445779</v>
      </c>
      <c r="M37" s="8">
        <f t="shared" si="5"/>
        <v>1.2472884746497659</v>
      </c>
      <c r="O37" s="6">
        <f>SUMPRODUCT(CPdataAnn!$T$2:$FL$2,PYPann!T37:FL37)</f>
        <v>392486.58316728857</v>
      </c>
      <c r="P37">
        <f>SUMPRODUCT(CPdataAnn!$T$2:$FL$2,CPdataAnn!T37:FL37)</f>
        <v>403266</v>
      </c>
      <c r="Q37" s="12">
        <f>Q38/(O38/P37)</f>
        <v>456793.39655965788</v>
      </c>
      <c r="R37" s="8">
        <f t="shared" si="6"/>
        <v>2.3689328142868948</v>
      </c>
    </row>
    <row r="38" spans="2:18" x14ac:dyDescent="0.25">
      <c r="B38" s="1">
        <v>41275</v>
      </c>
      <c r="C38" s="6">
        <f>SUMPRODUCT(CPdataAnn!$T$3:$FL$3,PYPann!T38:FL38)</f>
        <v>1083103.2123826989</v>
      </c>
      <c r="D38">
        <f>SUMPRODUCT(CPdataAnn!$T$3:$FL$3,CPdataAnn!T38:FL38)</f>
        <v>1102319</v>
      </c>
      <c r="E38" s="6">
        <f>E39/(C39/D38)</f>
        <v>1187976.9199978514</v>
      </c>
      <c r="F38">
        <f>CVMdataAnn!E38</f>
        <v>1187981</v>
      </c>
      <c r="G38" s="10">
        <f t="shared" si="3"/>
        <v>-3.4344001702546478E-4</v>
      </c>
      <c r="H38" s="8">
        <f t="shared" si="4"/>
        <v>3.1454175974930276</v>
      </c>
      <c r="J38" s="6">
        <f>SUMPRODUCT(CPdataAnn!$T$1:$FL$1,PYPann!T38:FL38)</f>
        <v>668639.00039124151</v>
      </c>
      <c r="K38">
        <f>SUMPRODUCT(CPdataAnn!$T$1:$FL$1,CPdataAnn!T38:FL38)</f>
        <v>676934</v>
      </c>
      <c r="L38" s="11">
        <f>SUMPRODUCT(CPdataAnn!$T$1:$FL$1,CVMdataAnn!T38:FL38)</f>
        <v>721973</v>
      </c>
      <c r="M38" s="8">
        <f t="shared" si="5"/>
        <v>3.3751902251118571</v>
      </c>
      <c r="O38" s="6">
        <f>SUMPRODUCT(CPdataAnn!$T$2:$FL$2,PYPann!T38:FL38)</f>
        <v>414464.21199145756</v>
      </c>
      <c r="P38">
        <f>SUMPRODUCT(CPdataAnn!$T$2:$FL$2,CPdataAnn!T38:FL38)</f>
        <v>425385</v>
      </c>
      <c r="Q38" s="11">
        <f>SUMPRODUCT(CPdataAnn!$T$2:$FL$2,CVMdataAnn!T38:FL38)</f>
        <v>469478</v>
      </c>
      <c r="R38" s="8">
        <f t="shared" si="6"/>
        <v>2.7768797745055585</v>
      </c>
    </row>
    <row r="39" spans="2:18" x14ac:dyDescent="0.25">
      <c r="B39" s="1">
        <v>41640</v>
      </c>
      <c r="C39" s="6">
        <f>SUMPRODUCT(CPdataAnn!$T$3:$FL$3,PYPann!T39:FL39)</f>
        <v>1127678.9957362097</v>
      </c>
      <c r="D39">
        <f>SUMPRODUCT(CPdataAnn!$T$3:$FL$3,CPdataAnn!T39:FL39)</f>
        <v>1146617</v>
      </c>
      <c r="E39" s="6">
        <f>E40/(C40/D39)</f>
        <v>1215307.5653245316</v>
      </c>
      <c r="F39">
        <f>CVMdataAnn!E39</f>
        <v>1215310</v>
      </c>
      <c r="G39" s="10">
        <f t="shared" si="3"/>
        <v>-2.0033369826366609E-4</v>
      </c>
      <c r="H39" s="8">
        <f t="shared" si="4"/>
        <v>2.3006040661740945</v>
      </c>
      <c r="J39" s="6">
        <f>SUMPRODUCT(CPdataAnn!$T$1:$FL$1,PYPann!T39:FL39)</f>
        <v>698521.10757030069</v>
      </c>
      <c r="K39">
        <f>SUMPRODUCT(CPdataAnn!$T$1:$FL$1,CPdataAnn!T39:FL39)</f>
        <v>707537</v>
      </c>
      <c r="L39" s="11">
        <f>SUMPRODUCT(CPdataAnn!$T$1:$FL$1,CVMdataAnn!T39:FL39)</f>
        <v>744489</v>
      </c>
      <c r="M39" s="8">
        <f t="shared" si="5"/>
        <v>3.118676183181357</v>
      </c>
      <c r="O39" s="6">
        <f>SUMPRODUCT(CPdataAnn!$T$2:$FL$2,PYPann!T39:FL39)</f>
        <v>429157.88816590927</v>
      </c>
      <c r="P39">
        <f>SUMPRODUCT(CPdataAnn!$T$2:$FL$2,CPdataAnn!T39:FL39)</f>
        <v>439080</v>
      </c>
      <c r="Q39" s="11">
        <f>SUMPRODUCT(CPdataAnn!$T$2:$FL$2,CVMdataAnn!T39:FL39)</f>
        <v>473691</v>
      </c>
      <c r="R39" s="8">
        <f t="shared" si="6"/>
        <v>0.89737964292255779</v>
      </c>
    </row>
    <row r="40" spans="2:18" x14ac:dyDescent="0.25">
      <c r="B40" s="1">
        <v>42005</v>
      </c>
      <c r="C40" s="6">
        <f>SUMPRODUCT(CPdataAnn!$T$3:$FL$3,PYPann!T40:FL40)</f>
        <v>1175563.4200204019</v>
      </c>
      <c r="D40">
        <f>SUMPRODUCT(CPdataAnn!$T$3:$FL$3,CPdataAnn!T40:FL40)</f>
        <v>1178554</v>
      </c>
      <c r="E40" s="6">
        <f>E41/(C41/D40)</f>
        <v>1245988.0830910187</v>
      </c>
      <c r="F40">
        <f>CVMdataAnn!E40</f>
        <v>1245989</v>
      </c>
      <c r="G40" s="10">
        <f t="shared" si="3"/>
        <v>-7.3588850402206418E-5</v>
      </c>
      <c r="H40" s="8">
        <f t="shared" si="4"/>
        <v>2.5245064411570706</v>
      </c>
      <c r="J40" s="6">
        <f>SUMPRODUCT(CPdataAnn!$T$1:$FL$1,PYPann!T40:FL40)</f>
        <v>724999.10214307101</v>
      </c>
      <c r="K40">
        <f>SUMPRODUCT(CPdataAnn!$T$1:$FL$1,CPdataAnn!T40:FL40)</f>
        <v>720062</v>
      </c>
      <c r="L40" s="11">
        <f>SUMPRODUCT(CPdataAnn!$T$1:$FL$1,CVMdataAnn!T40:FL40)</f>
        <v>762121</v>
      </c>
      <c r="M40" s="8">
        <f t="shared" si="5"/>
        <v>2.3683358652713427</v>
      </c>
      <c r="O40" s="6">
        <f>SUMPRODUCT(CPdataAnn!$T$2:$FL$2,PYPann!T40:FL40)</f>
        <v>450564.31787733111</v>
      </c>
      <c r="P40">
        <f>SUMPRODUCT(CPdataAnn!$T$2:$FL$2,CPdataAnn!T40:FL40)</f>
        <v>458492</v>
      </c>
      <c r="Q40" s="11">
        <f>SUMPRODUCT(CPdataAnn!$T$2:$FL$2,CVMdataAnn!T40:FL40)</f>
        <v>485932</v>
      </c>
      <c r="R40" s="8">
        <f t="shared" si="6"/>
        <v>2.5841740712827521</v>
      </c>
    </row>
    <row r="41" spans="2:18" x14ac:dyDescent="0.25">
      <c r="B41" s="1">
        <v>42370</v>
      </c>
      <c r="C41" s="6">
        <f>SUMPRODUCT(CPdataAnn!$T$3:$FL$3,PYPann!T41:FL41)</f>
        <v>1220136.3149310136</v>
      </c>
      <c r="D41">
        <f>SUMPRODUCT(CPdataAnn!$T$3:$FL$3,CPdataAnn!T41:FL41)</f>
        <v>1233355</v>
      </c>
      <c r="E41" s="6">
        <f t="shared" ref="E41:E43" si="7">E42/(C42/D41)</f>
        <v>1289949.6401103667</v>
      </c>
      <c r="F41">
        <f>CVMdataAnn!E41</f>
        <v>1289952</v>
      </c>
      <c r="G41" s="10">
        <f t="shared" si="3"/>
        <v>-1.8294398809182155E-4</v>
      </c>
      <c r="H41" s="8">
        <f>100*(E41/E40-1)</f>
        <v>3.5282485937015773</v>
      </c>
      <c r="J41" s="6">
        <f>SUMPRODUCT(CPdataAnn!$T$1:$FL$1,PYPann!T41:FL41)</f>
        <v>747880.02678819501</v>
      </c>
      <c r="K41">
        <f>SUMPRODUCT(CPdataAnn!$T$1:$FL$1,CPdataAnn!T41:FL41)</f>
        <v>751834</v>
      </c>
      <c r="L41" s="11">
        <f>SUMPRODUCT(CPdataAnn!$T$1:$FL$1,CVMdataAnn!T41:FL41)</f>
        <v>790357</v>
      </c>
      <c r="M41" s="8">
        <f>100*(L41/L40-1)</f>
        <v>3.7049234964001698</v>
      </c>
      <c r="O41" s="6">
        <f>SUMPRODUCT(CPdataAnn!$T$2:$FL$2,PYPann!T41:FL41)</f>
        <v>472256.28814281884</v>
      </c>
      <c r="P41">
        <f>SUMPRODUCT(CPdataAnn!$T$2:$FL$2,CPdataAnn!T41:FL41)</f>
        <v>481521</v>
      </c>
      <c r="Q41" s="11">
        <f>SUMPRODUCT(CPdataAnn!$T$2:$FL$2,CVMdataAnn!T41:FL41)</f>
        <v>500507</v>
      </c>
      <c r="R41" s="8">
        <f>100*(Q41/Q40-1)</f>
        <v>2.999390861272766</v>
      </c>
    </row>
    <row r="42" spans="2:18" x14ac:dyDescent="0.25">
      <c r="B42" s="1">
        <v>42736</v>
      </c>
      <c r="C42" s="6">
        <f>SUMPRODUCT(CPdataAnn!$T$3:$FL$3,PYPann!T42:FL42)</f>
        <v>1248117.4712357789</v>
      </c>
      <c r="D42">
        <f>SUMPRODUCT(CPdataAnn!$T$3:$FL$3,CPdataAnn!T42:FL42)</f>
        <v>1272638</v>
      </c>
      <c r="E42" s="6">
        <f t="shared" si="7"/>
        <v>1305389.5130242745</v>
      </c>
      <c r="F42">
        <f>CVMdataAnn!E42</f>
        <v>1305386</v>
      </c>
      <c r="G42" s="10">
        <f>100*(E42/F42-1)</f>
        <v>2.6911766133341786E-4</v>
      </c>
      <c r="H42" s="8">
        <f>100*(E42/E41-1)</f>
        <v>1.1969360999695144</v>
      </c>
      <c r="J42" s="6">
        <f>SUMPRODUCT(CPdataAnn!$T$1:$FL$1,PYPann!T42:FL42)</f>
        <v>765217.80582603253</v>
      </c>
      <c r="K42">
        <f>SUMPRODUCT(CPdataAnn!$T$1:$FL$1,CPdataAnn!T42:FL42)</f>
        <v>780487</v>
      </c>
      <c r="L42" s="11">
        <f>SUMPRODUCT(CPdataAnn!$T$1:$FL$1,CVMdataAnn!T42:FL42)</f>
        <v>803774</v>
      </c>
      <c r="M42" s="8">
        <f>100*(L42/L41-1)</f>
        <v>1.6975872928309599</v>
      </c>
      <c r="O42" s="6">
        <f>SUMPRODUCT(CPdataAnn!$T$2:$FL$2,PYPann!T42:FL42)</f>
        <v>482899.66540974623</v>
      </c>
      <c r="P42">
        <f>SUMPRODUCT(CPdataAnn!$T$2:$FL$2,CPdataAnn!T42:FL42)</f>
        <v>492151</v>
      </c>
      <c r="Q42" s="11">
        <f>SUMPRODUCT(CPdataAnn!$T$2:$FL$2,CVMdataAnn!T42:FL42)</f>
        <v>501838</v>
      </c>
      <c r="R42" s="8">
        <f>100*(Q42/Q41-1)</f>
        <v>0.26593034662851789</v>
      </c>
    </row>
    <row r="43" spans="2:18" x14ac:dyDescent="0.25">
      <c r="B43" s="1">
        <v>43101</v>
      </c>
      <c r="C43" s="6">
        <f>SUMPRODUCT(CPdataAnn!$T$3:$FL$3,PYPann!T43:FL43)</f>
        <v>1285712.0251499906</v>
      </c>
      <c r="D43">
        <f>SUMPRODUCT(CPdataAnn!$T$3:$FL$3,CPdataAnn!T43:FL43)</f>
        <v>1318800</v>
      </c>
      <c r="E43" s="6">
        <f t="shared" si="7"/>
        <v>1318800</v>
      </c>
      <c r="F43">
        <f>CVMdataAnn!E43</f>
        <v>1318800</v>
      </c>
      <c r="G43" s="10">
        <f>100*(E43/F43-1)</f>
        <v>0</v>
      </c>
      <c r="H43" s="8">
        <f>100*(E43/E42-1)</f>
        <v>1.0273168921555609</v>
      </c>
      <c r="J43" s="6">
        <f>SUMPRODUCT(CPdataAnn!$T$1:$FL$1,PYPann!T43:FL43)</f>
        <v>789144.27918380836</v>
      </c>
      <c r="K43">
        <f>SUMPRODUCT(CPdataAnn!$T$1:$FL$1,CPdataAnn!T43:FL43)</f>
        <v>812437</v>
      </c>
      <c r="L43" s="11">
        <f>SUMPRODUCT(CPdataAnn!$T$1:$FL$1,CVMdataAnn!T43:FL43)</f>
        <v>812437</v>
      </c>
      <c r="M43" s="8">
        <f>100*(L43/L42-1)</f>
        <v>1.0777905232067786</v>
      </c>
      <c r="O43" s="6">
        <f>SUMPRODUCT(CPdataAnn!$T$2:$FL$2,PYPann!T43:FL43)</f>
        <v>496567.74596618261</v>
      </c>
      <c r="P43">
        <f>SUMPRODUCT(CPdataAnn!$T$2:$FL$2,CPdataAnn!T43:FL43)</f>
        <v>506363</v>
      </c>
      <c r="Q43" s="11">
        <f>SUMPRODUCT(CPdataAnn!$T$2:$FL$2,CVMdataAnn!T43:FL43)</f>
        <v>506363</v>
      </c>
      <c r="R43" s="8">
        <f>100*(Q43/Q42-1)</f>
        <v>0.90168540445323409</v>
      </c>
    </row>
    <row r="44" spans="2:18" x14ac:dyDescent="0.25">
      <c r="B44" s="1">
        <v>43466</v>
      </c>
      <c r="C44" s="6">
        <f>SUMPRODUCT(CPdataAnn!$T$3:$FL$3,PYPann!T44:FL44)</f>
        <v>1333795</v>
      </c>
      <c r="D44">
        <f>SUMPRODUCT(CPdataAnn!$T$3:$FL$3,CPdataAnn!T44:FL44)</f>
        <v>1350697</v>
      </c>
      <c r="E44">
        <f>SUMPRODUCT(CPdataAnn!$T$3:$FL$3,CVMdataAnn!T44:FL44)</f>
        <v>1333795</v>
      </c>
      <c r="F44">
        <f>CVMdataAnn!E44</f>
        <v>1333795</v>
      </c>
      <c r="G44" s="10">
        <f t="shared" ref="G44:G45" si="8">100*(E44/F44-1)</f>
        <v>0</v>
      </c>
      <c r="H44" s="8">
        <f t="shared" ref="H44:H45" si="9">100*(E44/E43-1)</f>
        <v>1.1370185016681855</v>
      </c>
      <c r="J44" s="6">
        <f>SUMPRODUCT(CPdataAnn!$T$1:$FL$1,PYPann!T44:FL44)</f>
        <v>819880</v>
      </c>
      <c r="K44">
        <f>SUMPRODUCT(CPdataAnn!$T$1:$FL$1,CPdataAnn!T44:FL44)</f>
        <v>828410</v>
      </c>
      <c r="L44" s="11">
        <f>SUMPRODUCT(CPdataAnn!$T$1:$FL$1,CVMdataAnn!T44:FL44)</f>
        <v>819880</v>
      </c>
      <c r="M44" s="8">
        <f t="shared" ref="M44:M45" si="10">100*(L44/L43-1)</f>
        <v>0.91613257397189507</v>
      </c>
      <c r="O44" s="6">
        <f>SUMPRODUCT(CPdataAnn!$T$2:$FL$2,PYPann!T44:FL44)</f>
        <v>513915</v>
      </c>
      <c r="P44">
        <f>SUMPRODUCT(CPdataAnn!$T$2:$FL$2,CPdataAnn!T44:FL44)</f>
        <v>522287</v>
      </c>
      <c r="Q44" s="11">
        <f>SUMPRODUCT(CPdataAnn!$T$2:$FL$2,CVMdataAnn!T44:FL44)</f>
        <v>513915</v>
      </c>
      <c r="R44" s="8">
        <f t="shared" ref="R44:R45" si="11">100*(Q44/Q43-1)</f>
        <v>1.4914201867040067</v>
      </c>
    </row>
    <row r="45" spans="2:18" x14ac:dyDescent="0.25">
      <c r="B45" s="1">
        <v>43831</v>
      </c>
      <c r="C45" s="6">
        <f>SUMPRODUCT(CPdataAnn!$T$3:$FL$3,PYPann!T45:FL45)</f>
        <v>1200329</v>
      </c>
      <c r="D45">
        <f>SUMPRODUCT(CPdataAnn!$T$3:$FL$3,CPdataAnn!T45:FL45)</f>
        <v>1225209</v>
      </c>
      <c r="E45">
        <f>SUMPRODUCT(CPdataAnn!$T$3:$FL$3,CVMdataAnn!T45:FL45)</f>
        <v>1200329</v>
      </c>
      <c r="F45">
        <f>CVMdataAnn!E45</f>
        <v>1200329</v>
      </c>
      <c r="G45" s="10">
        <f t="shared" si="8"/>
        <v>0</v>
      </c>
      <c r="H45" s="8">
        <f t="shared" si="9"/>
        <v>-10.006485254480635</v>
      </c>
      <c r="J45" s="6">
        <f>SUMPRODUCT(CPdataAnn!$T$1:$FL$1,PYPann!T45:FL45)</f>
        <v>709940</v>
      </c>
      <c r="K45">
        <f>SUMPRODUCT(CPdataAnn!$T$1:$FL$1,CPdataAnn!T45:FL45)</f>
        <v>719805</v>
      </c>
      <c r="L45" s="11">
        <f>SUMPRODUCT(CPdataAnn!$T$1:$FL$1,CVMdataAnn!T45:FL45)</f>
        <v>709940</v>
      </c>
      <c r="M45" s="8">
        <f t="shared" si="10"/>
        <v>-13.409279406742447</v>
      </c>
      <c r="O45" s="6">
        <f>SUMPRODUCT(CPdataAnn!$T$2:$FL$2,PYPann!T45:FL45)</f>
        <v>490389</v>
      </c>
      <c r="P45">
        <f>SUMPRODUCT(CPdataAnn!$T$2:$FL$2,CPdataAnn!T45:FL45)</f>
        <v>505404</v>
      </c>
      <c r="Q45" s="11">
        <f>SUMPRODUCT(CPdataAnn!$T$2:$FL$2,CVMdataAnn!T45:FL45)</f>
        <v>490389</v>
      </c>
      <c r="R45" s="8">
        <f t="shared" si="11"/>
        <v>-4.5777998307113048</v>
      </c>
    </row>
  </sheetData>
  <mergeCells count="3">
    <mergeCell ref="C4:H4"/>
    <mergeCell ref="J4:M4"/>
    <mergeCell ref="O4:R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L154"/>
  <sheetViews>
    <sheetView zoomScale="85" zoomScaleNormal="85" workbookViewId="0">
      <pane xSplit="2" ySplit="9" topLeftCell="EY142" activePane="bottomRight" state="frozen"/>
      <selection pane="topRight" activeCell="C1" sqref="C1"/>
      <selection pane="bottomLeft" activeCell="A10" sqref="A10"/>
      <selection pane="bottomRight" activeCell="B154" sqref="B154:FL154"/>
    </sheetView>
  </sheetViews>
  <sheetFormatPr defaultRowHeight="15" x14ac:dyDescent="0.25"/>
  <cols>
    <col min="2" max="2" width="10.85546875" bestFit="1" customWidth="1"/>
  </cols>
  <sheetData>
    <row r="1" spans="2:168" x14ac:dyDescent="0.25">
      <c r="B1" s="2" t="s">
        <v>454</v>
      </c>
      <c r="C1" s="2"/>
      <c r="D1" s="2"/>
      <c r="E1" s="2"/>
      <c r="F1" s="2"/>
      <c r="G1" s="2"/>
      <c r="H1" s="2"/>
      <c r="I1" s="2"/>
      <c r="J1" s="2"/>
      <c r="K1" s="2"/>
      <c r="L1" s="2"/>
      <c r="M1" s="2"/>
      <c r="N1" s="2"/>
      <c r="O1" s="2"/>
      <c r="P1" s="2"/>
      <c r="Q1" s="2"/>
      <c r="R1" s="2"/>
      <c r="S1" s="2"/>
      <c r="T1" s="2">
        <f>HLOOKUP(T6,Mapping!$G$118:$DN$120,3,)</f>
        <v>1</v>
      </c>
      <c r="U1" s="2">
        <f>HLOOKUP(U6,Mapping!$G$118:$DN$120,3,)</f>
        <v>1</v>
      </c>
      <c r="V1" s="2">
        <f>HLOOKUP(V6,Mapping!$G$118:$DN$120,3,)</f>
        <v>1</v>
      </c>
      <c r="W1" s="2">
        <f>HLOOKUP(W6,Mapping!$G$118:$DN$120,3,)</f>
        <v>1</v>
      </c>
      <c r="X1" s="2">
        <f>HLOOKUP(X6,Mapping!$G$118:$DN$120,3,)</f>
        <v>1</v>
      </c>
      <c r="Y1" s="2">
        <f>HLOOKUP(Y6,Mapping!$G$118:$DN$120,3,)</f>
        <v>1</v>
      </c>
      <c r="Z1" s="2">
        <f>HLOOKUP(Z6,Mapping!$G$118:$DN$120,3,)</f>
        <v>1</v>
      </c>
      <c r="AA1" s="2">
        <f>HLOOKUP(AA6,Mapping!$G$118:$DN$120,3,)</f>
        <v>1</v>
      </c>
      <c r="AB1" s="2">
        <f>HLOOKUP(AB6,Mapping!$G$118:$DN$120,3,)</f>
        <v>1</v>
      </c>
      <c r="AC1" s="2"/>
      <c r="AD1" s="2">
        <f>HLOOKUP(AD6,Mapping!$P$118:$DW$120,3,)</f>
        <v>1</v>
      </c>
      <c r="AE1" s="2">
        <f>HLOOKUP(AE6,Mapping!$P$118:$DW$120,3,)</f>
        <v>1</v>
      </c>
      <c r="AF1" s="2"/>
      <c r="AG1" s="2"/>
      <c r="AH1" s="2">
        <f>HLOOKUP(AH6,Mapping!$P$118:$DW$120,3,)</f>
        <v>1</v>
      </c>
      <c r="AI1" s="2">
        <f>HLOOKUP(AI6,Mapping!$P$118:$DW$120,3,)</f>
        <v>1</v>
      </c>
      <c r="AJ1" s="2">
        <f>HLOOKUP(AJ6,Mapping!$P$118:$DW$120,3,)</f>
        <v>1</v>
      </c>
      <c r="AK1" s="2">
        <f>HLOOKUP(AK6,Mapping!$P$118:$DW$120,3,)</f>
        <v>1</v>
      </c>
      <c r="AL1" s="2">
        <f>HLOOKUP(AL6,Mapping!$P$118:$DW$120,3,)</f>
        <v>1</v>
      </c>
      <c r="AM1" s="2"/>
      <c r="AN1" s="2"/>
      <c r="AO1" s="2">
        <f>HLOOKUP(AO6,Mapping!$P$118:$DW$120,3,)</f>
        <v>1</v>
      </c>
      <c r="AP1" s="2">
        <f>HLOOKUP(AP6,Mapping!$P$118:$DW$120,3,)</f>
        <v>1</v>
      </c>
      <c r="AQ1" s="2">
        <f>HLOOKUP(AQ6,Mapping!$P$118:$DW$120,3,)</f>
        <v>1</v>
      </c>
      <c r="AR1" s="2">
        <f>HLOOKUP(AR6,Mapping!$P$118:$DW$120,3,)</f>
        <v>1</v>
      </c>
      <c r="AS1" s="2"/>
      <c r="AT1" s="2">
        <f>HLOOKUP(AT6,Mapping!$P$118:$DW$120,3,)</f>
        <v>1</v>
      </c>
      <c r="AU1" s="2">
        <f>HLOOKUP(AU6,Mapping!$P$118:$DW$120,3,)</f>
        <v>1</v>
      </c>
      <c r="AV1" s="2"/>
      <c r="AW1" s="2"/>
      <c r="AX1" s="2">
        <f>HLOOKUP(AX6,Mapping!$P$118:$DW$120,3,)</f>
        <v>0</v>
      </c>
      <c r="AY1" s="2">
        <f>HLOOKUP(AY6,Mapping!$P$118:$DW$120,3,)</f>
        <v>0</v>
      </c>
      <c r="AZ1" s="2"/>
      <c r="BA1" s="2">
        <f>HLOOKUP(BA6,Mapping!$P$118:$DW$120,3,)</f>
        <v>0</v>
      </c>
      <c r="BB1" s="2">
        <f>HLOOKUP(BB6,Mapping!$P$118:$DW$120,3,)</f>
        <v>0</v>
      </c>
      <c r="BC1" s="2"/>
      <c r="BD1" s="2">
        <f>HLOOKUP(BD6,Mapping!$P$118:$DW$120,3,)</f>
        <v>1</v>
      </c>
      <c r="BE1" s="2">
        <f>HLOOKUP(BE6,Mapping!$P$118:$DW$120,3,)</f>
        <v>0</v>
      </c>
      <c r="BF1" s="2"/>
      <c r="BG1" s="2">
        <f>HLOOKUP(BG6,Mapping!$P$118:$DW$120,3,)</f>
        <v>0</v>
      </c>
      <c r="BH1" s="2">
        <f>HLOOKUP(BH6,Mapping!$P$118:$DW$120,3,)</f>
        <v>1</v>
      </c>
      <c r="BI1" s="2">
        <f>HLOOKUP(BI6,Mapping!$P$118:$DW$120,3,)</f>
        <v>0</v>
      </c>
      <c r="BJ1" s="2">
        <f>HLOOKUP(BJ6,Mapping!$P$118:$DW$120,3,)</f>
        <v>1</v>
      </c>
      <c r="BK1" s="2"/>
      <c r="BL1" s="2">
        <f>HLOOKUP(BL6,Mapping!$P$118:$DW$120,3,)</f>
        <v>0</v>
      </c>
      <c r="BM1" s="2">
        <f>HLOOKUP(BM6,Mapping!$P$118:$DW$120,3,)</f>
        <v>1</v>
      </c>
      <c r="BN1" s="2">
        <f>HLOOKUP(BN6,Mapping!$P$118:$DW$120,3,)</f>
        <v>1</v>
      </c>
      <c r="BO1" s="2">
        <f>HLOOKUP(BO6,Mapping!$P$118:$DW$120,3,)</f>
        <v>1</v>
      </c>
      <c r="BP1" s="2">
        <f>HLOOKUP(BP6,Mapping!$P$118:$DW$120,3,)</f>
        <v>0</v>
      </c>
      <c r="BQ1" s="2"/>
      <c r="BR1" s="2"/>
      <c r="BS1" s="2">
        <f>HLOOKUP(BS6,Mapping!$P$118:$DW$120,3,)</f>
        <v>1</v>
      </c>
      <c r="BT1" s="2">
        <f>HLOOKUP(BT6,Mapping!$P$118:$DW$120,3,)</f>
        <v>1</v>
      </c>
      <c r="BU1" s="2">
        <f>HLOOKUP(BU6,Mapping!$P$118:$DW$120,3,)</f>
        <v>1</v>
      </c>
      <c r="BV1" s="2">
        <f>HLOOKUP(BV6,Mapping!$P$118:$DW$120,3,)</f>
        <v>1</v>
      </c>
      <c r="BW1" s="2"/>
      <c r="BX1" s="2">
        <f>HLOOKUP(BX6,Mapping!$P$118:$DW$120,3,)</f>
        <v>1</v>
      </c>
      <c r="BY1" s="2">
        <f>HLOOKUP(BY6,Mapping!$P$118:$DW$120,3,)</f>
        <v>1</v>
      </c>
      <c r="BZ1" s="2">
        <f>HLOOKUP(BZ6,Mapping!$P$118:$DW$120,3,)</f>
        <v>1</v>
      </c>
      <c r="CA1" s="2">
        <f>HLOOKUP(CA6,Mapping!$P$118:$DW$120,3,)</f>
        <v>1</v>
      </c>
      <c r="CB1" s="2"/>
      <c r="CC1" s="2">
        <f>HLOOKUP(CC6,Mapping!$P$118:$DW$120,3,)</f>
        <v>1</v>
      </c>
      <c r="CD1" s="2">
        <f>HLOOKUP(CD6,Mapping!$P$118:$DW$120,3,)</f>
        <v>1</v>
      </c>
      <c r="CE1" s="2"/>
      <c r="CF1" s="2">
        <f>HLOOKUP(CF6,Mapping!$P$118:$DW$120,3,)</f>
        <v>1</v>
      </c>
      <c r="CG1" s="2">
        <f>HLOOKUP(CG6,Mapping!$P$118:$DW$120,3,)</f>
        <v>1</v>
      </c>
      <c r="CH1" s="2"/>
      <c r="CI1" s="2"/>
      <c r="CJ1" s="2">
        <f>HLOOKUP(CJ6,Mapping!$P$118:$DW$120,3,)</f>
        <v>1</v>
      </c>
      <c r="CK1" s="2">
        <f>HLOOKUP(CK6,Mapping!$P$118:$DW$120,3,)</f>
        <v>1</v>
      </c>
      <c r="CL1" s="2">
        <f>HLOOKUP(CL6,Mapping!$P$118:$DW$120,3,)</f>
        <v>1</v>
      </c>
      <c r="CM1" s="2"/>
      <c r="CN1" s="2">
        <f>HLOOKUP(CN6,Mapping!$P$118:$DW$120,3,)</f>
        <v>0</v>
      </c>
      <c r="CO1" s="2">
        <f>HLOOKUP(CO6,Mapping!$P$118:$DW$120,3,)</f>
        <v>0</v>
      </c>
      <c r="CP1" s="2">
        <f>HLOOKUP(CP6,Mapping!$P$118:$DW$120,3,)</f>
        <v>0</v>
      </c>
      <c r="CQ1" s="2">
        <f>HLOOKUP(CQ6,Mapping!$P$118:$DW$120,3,)</f>
        <v>0</v>
      </c>
      <c r="CR1" s="2"/>
      <c r="CS1" s="2"/>
      <c r="CT1" s="2">
        <f>HLOOKUP(CT6,Mapping!$P$118:$DW$120,3,)</f>
        <v>1</v>
      </c>
      <c r="CU1" s="2">
        <f>HLOOKUP(CU6,Mapping!$P$118:$DW$120,3,)</f>
        <v>1</v>
      </c>
      <c r="CV1" s="2">
        <f>HLOOKUP(CV6,Mapping!$P$118:$DW$120,3,)</f>
        <v>1</v>
      </c>
      <c r="CW1" s="2"/>
      <c r="CX1" s="2">
        <f>HLOOKUP(CX6,Mapping!$P$118:$DW$120,3,)</f>
        <v>1</v>
      </c>
      <c r="CY1" s="2">
        <f>HLOOKUP(CY6,Mapping!$P$118:$DW$120,3,)</f>
        <v>1</v>
      </c>
      <c r="CZ1" s="2">
        <f>HLOOKUP(CZ6,Mapping!$P$118:$DW$120,3,)</f>
        <v>0</v>
      </c>
      <c r="DA1" s="2">
        <f>HLOOKUP(DA6,Mapping!$P$118:$DW$120,3,)</f>
        <v>1</v>
      </c>
      <c r="DB1" s="2"/>
      <c r="DC1" s="2">
        <f>HLOOKUP(DC6,Mapping!$P$118:$DW$120,3,)</f>
        <v>1</v>
      </c>
      <c r="DD1" s="2">
        <f>HLOOKUP(DD6,Mapping!$P$118:$DW$120,3,)</f>
        <v>0</v>
      </c>
      <c r="DE1" s="2">
        <f>HLOOKUP(DE6,Mapping!$P$118:$DW$120,3,)</f>
        <v>1</v>
      </c>
      <c r="DF1" s="2">
        <f>HLOOKUP(DF6,Mapping!$P$118:$DW$120,3,)</f>
        <v>1</v>
      </c>
      <c r="DG1" s="2">
        <f>HLOOKUP(DG6,Mapping!$P$118:$DW$120,3,)</f>
        <v>0</v>
      </c>
      <c r="DH1" s="2"/>
      <c r="DI1" s="2">
        <f>HLOOKUP(DI6,Mapping!$P$118:$DW$120,3,)</f>
        <v>0</v>
      </c>
      <c r="DJ1" s="2">
        <f>HLOOKUP(DJ6,Mapping!$P$118:$DW$120,3,)</f>
        <v>1</v>
      </c>
      <c r="DK1" s="2">
        <f>HLOOKUP(DK6,Mapping!$P$118:$DW$120,3,)</f>
        <v>1</v>
      </c>
      <c r="DL1" s="2"/>
      <c r="DM1" s="2"/>
      <c r="DN1" s="2">
        <f>HLOOKUP(DN6,Mapping!$P$118:$DW$120,3,)</f>
        <v>1</v>
      </c>
      <c r="DO1" s="2">
        <f>HLOOKUP(DO6,Mapping!$P$118:$DW$120,3,)</f>
        <v>1</v>
      </c>
      <c r="DP1" s="2">
        <f>HLOOKUP(DP6,Mapping!$P$118:$DW$120,3,)</f>
        <v>1</v>
      </c>
      <c r="DQ1" s="2">
        <f>HLOOKUP(DQ6,Mapping!$P$118:$DW$120,3,)</f>
        <v>1</v>
      </c>
      <c r="DR1" s="2">
        <f>HLOOKUP(DR6,Mapping!$P$118:$DW$120,3,)</f>
        <v>1</v>
      </c>
      <c r="DS1" s="2"/>
      <c r="DT1" s="2">
        <f>HLOOKUP(DT6,Mapping!$P$118:$DW$120,3,)</f>
        <v>1</v>
      </c>
      <c r="DU1" s="2">
        <f>HLOOKUP(DU6,Mapping!$P$118:$DW$120,3,)</f>
        <v>1</v>
      </c>
      <c r="DV1" s="2">
        <f>HLOOKUP(DV6,Mapping!$P$118:$DW$120,3,)</f>
        <v>1</v>
      </c>
      <c r="DW1" s="2"/>
      <c r="DX1" s="2">
        <f>HLOOKUP(DX6,Mapping!$P$118:$DW$120,3,)</f>
        <v>0</v>
      </c>
      <c r="DY1" s="2">
        <f>HLOOKUP(DY6,Mapping!$P$118:$DW$120,3,)</f>
        <v>1</v>
      </c>
      <c r="DZ1" s="2">
        <f>HLOOKUP(DZ6,Mapping!$P$118:$DW$120,3,)</f>
        <v>1</v>
      </c>
      <c r="EA1" s="2">
        <f>HLOOKUP(EA6,Mapping!$P$118:$DW$120,3,)</f>
        <v>1</v>
      </c>
      <c r="EB1" s="2">
        <f>HLOOKUP(EB6,Mapping!$P$118:$DW$120,3,)</f>
        <v>0</v>
      </c>
      <c r="EC1" s="2"/>
      <c r="ED1" s="2">
        <f>HLOOKUP(ED6,Mapping!$P$118:$DW$120,3,)</f>
        <v>1</v>
      </c>
      <c r="EE1" s="2">
        <f>HLOOKUP(EE6,Mapping!$P$118:$DW$120,3,)</f>
        <v>1</v>
      </c>
      <c r="EF1" s="2">
        <f>HLOOKUP(EF6,Mapping!$P$118:$DW$120,3,)</f>
        <v>1</v>
      </c>
      <c r="EG1" s="2"/>
      <c r="EH1" s="2">
        <f>HLOOKUP(EH6,Mapping!$P$118:$DW$120,3,)</f>
        <v>1</v>
      </c>
      <c r="EI1" s="2">
        <f>HLOOKUP(EI6,Mapping!$P$118:$DW$120,3,)</f>
        <v>1</v>
      </c>
      <c r="EJ1" s="2">
        <f>HLOOKUP(EJ6,Mapping!$P$118:$DW$120,3,)</f>
        <v>1</v>
      </c>
      <c r="EK1" s="2">
        <f>HLOOKUP(EK6,Mapping!$P$118:$DW$120,3,)</f>
        <v>1</v>
      </c>
      <c r="EL1" s="2">
        <f>HLOOKUP(EL6,Mapping!$P$118:$DW$120,3,)</f>
        <v>0</v>
      </c>
      <c r="EM1" s="2">
        <f>HLOOKUP(EM6,Mapping!$P$118:$DW$120,3,)</f>
        <v>0</v>
      </c>
      <c r="EN1" s="2"/>
      <c r="EO1" s="2"/>
      <c r="EP1" s="2">
        <f>HLOOKUP(EP6,Mapping!$P$118:$DW$120,3,)</f>
        <v>1</v>
      </c>
      <c r="EQ1" s="2">
        <f>HLOOKUP(EQ6,Mapping!$P$118:$DW$120,3,)</f>
        <v>1</v>
      </c>
      <c r="ER1" s="2">
        <f>HLOOKUP(ER6,Mapping!$P$118:$DW$120,3,)</f>
        <v>1</v>
      </c>
      <c r="ES1" s="2"/>
      <c r="ET1" s="2"/>
      <c r="EU1" s="2">
        <f>HLOOKUP(EU6,Mapping!$P$118:$DW$120,3,)</f>
        <v>0</v>
      </c>
      <c r="EV1" s="2">
        <f>HLOOKUP(EV6,Mapping!$P$118:$DW$120,3,)</f>
        <v>1</v>
      </c>
      <c r="EW1" s="2">
        <f>HLOOKUP(EW6,Mapping!$P$118:$DW$120,3,)</f>
        <v>1</v>
      </c>
      <c r="EX1" s="2">
        <f>HLOOKUP(EX6,Mapping!$P$118:$DW$120,3,)</f>
        <v>0</v>
      </c>
      <c r="EY1" s="2"/>
      <c r="EZ1" s="2">
        <f>HLOOKUP(EZ6,Mapping!$P$118:$DW$120,3,)</f>
        <v>1</v>
      </c>
      <c r="FA1" s="2">
        <f>HLOOKUP(FA6,Mapping!$P$118:$DW$120,3,)</f>
        <v>1</v>
      </c>
      <c r="FB1" s="2">
        <f>HLOOKUP(FB6,Mapping!$P$118:$DW$120,3,)</f>
        <v>0</v>
      </c>
      <c r="FC1" s="2"/>
      <c r="FD1" s="2">
        <f>HLOOKUP(FD6,Mapping!$P$118:$DW$120,3,)</f>
        <v>1</v>
      </c>
      <c r="FE1" s="2">
        <f>HLOOKUP(FE6,Mapping!$P$118:$DW$120,3,)</f>
        <v>1</v>
      </c>
      <c r="FF1" s="2">
        <f>HLOOKUP(FF6,Mapping!$P$118:$DW$120,3,)</f>
        <v>1</v>
      </c>
      <c r="FG1" s="2">
        <f>HLOOKUP(FG6,Mapping!$P$118:$DW$120,3,)</f>
        <v>1</v>
      </c>
      <c r="FH1" s="2">
        <f>HLOOKUP(FH6,Mapping!$P$118:$DW$120,3,)</f>
        <v>1</v>
      </c>
      <c r="FI1" s="2"/>
      <c r="FJ1" s="2">
        <f>HLOOKUP(FJ6,Mapping!$P$118:$DW$120,3,)</f>
        <v>1</v>
      </c>
      <c r="FK1" s="2">
        <f>HLOOKUP(FK6,Mapping!$P$118:$DW$120,3,)</f>
        <v>1</v>
      </c>
      <c r="FL1" s="2">
        <f>HLOOKUP(FL6,Mapping!$P$118:$DW$120,3,)</f>
        <v>0</v>
      </c>
    </row>
    <row r="2" spans="2:168" x14ac:dyDescent="0.25">
      <c r="B2" t="s">
        <v>455</v>
      </c>
      <c r="C2" t="str">
        <f>IF(ISNUMBER(C1),1-C1,"")</f>
        <v/>
      </c>
      <c r="D2" t="str">
        <f t="shared" ref="D2:BO2" si="0">IF(ISNUMBER(D1),1-D1,"")</f>
        <v/>
      </c>
      <c r="E2" t="str">
        <f t="shared" si="0"/>
        <v/>
      </c>
      <c r="F2" t="str">
        <f t="shared" si="0"/>
        <v/>
      </c>
      <c r="G2" t="str">
        <f t="shared" si="0"/>
        <v/>
      </c>
      <c r="H2" t="str">
        <f t="shared" si="0"/>
        <v/>
      </c>
      <c r="I2" t="str">
        <f t="shared" si="0"/>
        <v/>
      </c>
      <c r="J2" t="str">
        <f t="shared" si="0"/>
        <v/>
      </c>
      <c r="K2" t="str">
        <f t="shared" si="0"/>
        <v/>
      </c>
      <c r="L2" t="str">
        <f t="shared" si="0"/>
        <v/>
      </c>
      <c r="M2" t="str">
        <f t="shared" si="0"/>
        <v/>
      </c>
      <c r="N2" t="str">
        <f t="shared" si="0"/>
        <v/>
      </c>
      <c r="O2" t="str">
        <f t="shared" si="0"/>
        <v/>
      </c>
      <c r="P2" t="str">
        <f t="shared" si="0"/>
        <v/>
      </c>
      <c r="Q2" t="str">
        <f t="shared" si="0"/>
        <v/>
      </c>
      <c r="R2" t="str">
        <f t="shared" si="0"/>
        <v/>
      </c>
      <c r="S2" t="str">
        <f t="shared" si="0"/>
        <v/>
      </c>
      <c r="T2">
        <f t="shared" si="0"/>
        <v>0</v>
      </c>
      <c r="U2">
        <f t="shared" si="0"/>
        <v>0</v>
      </c>
      <c r="V2">
        <f t="shared" si="0"/>
        <v>0</v>
      </c>
      <c r="W2">
        <f t="shared" si="0"/>
        <v>0</v>
      </c>
      <c r="X2">
        <f t="shared" si="0"/>
        <v>0</v>
      </c>
      <c r="Y2">
        <f t="shared" si="0"/>
        <v>0</v>
      </c>
      <c r="Z2">
        <f t="shared" si="0"/>
        <v>0</v>
      </c>
      <c r="AA2">
        <f t="shared" si="0"/>
        <v>0</v>
      </c>
      <c r="AB2">
        <f t="shared" si="0"/>
        <v>0</v>
      </c>
      <c r="AC2" t="str">
        <f t="shared" si="0"/>
        <v/>
      </c>
      <c r="AD2">
        <f t="shared" si="0"/>
        <v>0</v>
      </c>
      <c r="AE2">
        <f t="shared" si="0"/>
        <v>0</v>
      </c>
      <c r="AF2" t="str">
        <f t="shared" si="0"/>
        <v/>
      </c>
      <c r="AG2" t="str">
        <f t="shared" si="0"/>
        <v/>
      </c>
      <c r="AH2">
        <f t="shared" si="0"/>
        <v>0</v>
      </c>
      <c r="AI2">
        <f t="shared" si="0"/>
        <v>0</v>
      </c>
      <c r="AJ2">
        <f t="shared" si="0"/>
        <v>0</v>
      </c>
      <c r="AK2">
        <f t="shared" si="0"/>
        <v>0</v>
      </c>
      <c r="AL2">
        <f t="shared" si="0"/>
        <v>0</v>
      </c>
      <c r="AM2" t="str">
        <f t="shared" si="0"/>
        <v/>
      </c>
      <c r="AN2" t="str">
        <f t="shared" si="0"/>
        <v/>
      </c>
      <c r="AO2">
        <f t="shared" si="0"/>
        <v>0</v>
      </c>
      <c r="AP2">
        <f t="shared" si="0"/>
        <v>0</v>
      </c>
      <c r="AQ2">
        <f t="shared" si="0"/>
        <v>0</v>
      </c>
      <c r="AR2">
        <f t="shared" si="0"/>
        <v>0</v>
      </c>
      <c r="AS2" t="str">
        <f t="shared" si="0"/>
        <v/>
      </c>
      <c r="AT2">
        <f t="shared" si="0"/>
        <v>0</v>
      </c>
      <c r="AU2">
        <f t="shared" si="0"/>
        <v>0</v>
      </c>
      <c r="AV2" t="str">
        <f t="shared" si="0"/>
        <v/>
      </c>
      <c r="AW2" t="str">
        <f t="shared" si="0"/>
        <v/>
      </c>
      <c r="AX2">
        <f t="shared" si="0"/>
        <v>1</v>
      </c>
      <c r="AY2">
        <f t="shared" si="0"/>
        <v>1</v>
      </c>
      <c r="AZ2" t="str">
        <f t="shared" si="0"/>
        <v/>
      </c>
      <c r="BA2">
        <f t="shared" si="0"/>
        <v>1</v>
      </c>
      <c r="BB2">
        <f t="shared" si="0"/>
        <v>1</v>
      </c>
      <c r="BC2" t="str">
        <f t="shared" si="0"/>
        <v/>
      </c>
      <c r="BD2">
        <f t="shared" si="0"/>
        <v>0</v>
      </c>
      <c r="BE2">
        <f t="shared" si="0"/>
        <v>1</v>
      </c>
      <c r="BF2" t="str">
        <f t="shared" si="0"/>
        <v/>
      </c>
      <c r="BG2">
        <f t="shared" si="0"/>
        <v>1</v>
      </c>
      <c r="BH2">
        <f t="shared" si="0"/>
        <v>0</v>
      </c>
      <c r="BI2">
        <f t="shared" si="0"/>
        <v>1</v>
      </c>
      <c r="BJ2">
        <f t="shared" si="0"/>
        <v>0</v>
      </c>
      <c r="BK2" t="str">
        <f t="shared" si="0"/>
        <v/>
      </c>
      <c r="BL2">
        <f t="shared" si="0"/>
        <v>1</v>
      </c>
      <c r="BM2">
        <f t="shared" si="0"/>
        <v>0</v>
      </c>
      <c r="BN2">
        <f t="shared" si="0"/>
        <v>0</v>
      </c>
      <c r="BO2">
        <f t="shared" si="0"/>
        <v>0</v>
      </c>
      <c r="BP2">
        <f t="shared" ref="BP2:EA2" si="1">IF(ISNUMBER(BP1),1-BP1,"")</f>
        <v>1</v>
      </c>
      <c r="BQ2" t="str">
        <f t="shared" si="1"/>
        <v/>
      </c>
      <c r="BR2" t="str">
        <f t="shared" si="1"/>
        <v/>
      </c>
      <c r="BS2">
        <f t="shared" si="1"/>
        <v>0</v>
      </c>
      <c r="BT2">
        <f t="shared" si="1"/>
        <v>0</v>
      </c>
      <c r="BU2">
        <f t="shared" si="1"/>
        <v>0</v>
      </c>
      <c r="BV2">
        <f t="shared" si="1"/>
        <v>0</v>
      </c>
      <c r="BW2" t="str">
        <f t="shared" si="1"/>
        <v/>
      </c>
      <c r="BX2">
        <f t="shared" si="1"/>
        <v>0</v>
      </c>
      <c r="BY2">
        <f t="shared" si="1"/>
        <v>0</v>
      </c>
      <c r="BZ2">
        <f t="shared" si="1"/>
        <v>0</v>
      </c>
      <c r="CA2">
        <f t="shared" si="1"/>
        <v>0</v>
      </c>
      <c r="CB2" t="str">
        <f t="shared" si="1"/>
        <v/>
      </c>
      <c r="CC2">
        <f t="shared" si="1"/>
        <v>0</v>
      </c>
      <c r="CD2">
        <f t="shared" si="1"/>
        <v>0</v>
      </c>
      <c r="CE2" t="str">
        <f t="shared" si="1"/>
        <v/>
      </c>
      <c r="CF2">
        <f t="shared" si="1"/>
        <v>0</v>
      </c>
      <c r="CG2">
        <f t="shared" si="1"/>
        <v>0</v>
      </c>
      <c r="CH2" t="str">
        <f t="shared" si="1"/>
        <v/>
      </c>
      <c r="CI2" t="str">
        <f t="shared" si="1"/>
        <v/>
      </c>
      <c r="CJ2">
        <f t="shared" si="1"/>
        <v>0</v>
      </c>
      <c r="CK2">
        <f t="shared" si="1"/>
        <v>0</v>
      </c>
      <c r="CL2">
        <f t="shared" si="1"/>
        <v>0</v>
      </c>
      <c r="CM2" t="str">
        <f t="shared" si="1"/>
        <v/>
      </c>
      <c r="CN2">
        <f t="shared" si="1"/>
        <v>1</v>
      </c>
      <c r="CO2">
        <f t="shared" si="1"/>
        <v>1</v>
      </c>
      <c r="CP2">
        <f t="shared" si="1"/>
        <v>1</v>
      </c>
      <c r="CQ2">
        <f t="shared" si="1"/>
        <v>1</v>
      </c>
      <c r="CR2" t="str">
        <f t="shared" si="1"/>
        <v/>
      </c>
      <c r="CS2" t="str">
        <f t="shared" si="1"/>
        <v/>
      </c>
      <c r="CT2">
        <f t="shared" si="1"/>
        <v>0</v>
      </c>
      <c r="CU2">
        <f t="shared" si="1"/>
        <v>0</v>
      </c>
      <c r="CV2">
        <f t="shared" si="1"/>
        <v>0</v>
      </c>
      <c r="CW2" t="str">
        <f t="shared" si="1"/>
        <v/>
      </c>
      <c r="CX2">
        <f t="shared" si="1"/>
        <v>0</v>
      </c>
      <c r="CY2">
        <f t="shared" si="1"/>
        <v>0</v>
      </c>
      <c r="CZ2">
        <f t="shared" si="1"/>
        <v>1</v>
      </c>
      <c r="DA2">
        <f t="shared" si="1"/>
        <v>0</v>
      </c>
      <c r="DB2" t="str">
        <f t="shared" si="1"/>
        <v/>
      </c>
      <c r="DC2">
        <f t="shared" si="1"/>
        <v>0</v>
      </c>
      <c r="DD2">
        <f t="shared" si="1"/>
        <v>1</v>
      </c>
      <c r="DE2">
        <f t="shared" si="1"/>
        <v>0</v>
      </c>
      <c r="DF2">
        <f t="shared" si="1"/>
        <v>0</v>
      </c>
      <c r="DG2">
        <f t="shared" si="1"/>
        <v>1</v>
      </c>
      <c r="DH2" t="str">
        <f t="shared" si="1"/>
        <v/>
      </c>
      <c r="DI2">
        <f t="shared" si="1"/>
        <v>1</v>
      </c>
      <c r="DJ2">
        <f t="shared" si="1"/>
        <v>0</v>
      </c>
      <c r="DK2">
        <f t="shared" si="1"/>
        <v>0</v>
      </c>
      <c r="DL2" t="str">
        <f t="shared" si="1"/>
        <v/>
      </c>
      <c r="DM2" t="str">
        <f t="shared" si="1"/>
        <v/>
      </c>
      <c r="DN2">
        <f t="shared" si="1"/>
        <v>0</v>
      </c>
      <c r="DO2">
        <f t="shared" si="1"/>
        <v>0</v>
      </c>
      <c r="DP2">
        <f t="shared" si="1"/>
        <v>0</v>
      </c>
      <c r="DQ2">
        <f t="shared" si="1"/>
        <v>0</v>
      </c>
      <c r="DR2">
        <f t="shared" si="1"/>
        <v>0</v>
      </c>
      <c r="DS2" t="str">
        <f t="shared" si="1"/>
        <v/>
      </c>
      <c r="DT2">
        <f t="shared" si="1"/>
        <v>0</v>
      </c>
      <c r="DU2">
        <f t="shared" si="1"/>
        <v>0</v>
      </c>
      <c r="DV2">
        <f t="shared" si="1"/>
        <v>0</v>
      </c>
      <c r="DW2" t="str">
        <f t="shared" si="1"/>
        <v/>
      </c>
      <c r="DX2">
        <f t="shared" si="1"/>
        <v>1</v>
      </c>
      <c r="DY2">
        <f t="shared" si="1"/>
        <v>0</v>
      </c>
      <c r="DZ2">
        <f t="shared" si="1"/>
        <v>0</v>
      </c>
      <c r="EA2">
        <f t="shared" si="1"/>
        <v>0</v>
      </c>
      <c r="EB2">
        <f t="shared" ref="EB2:FL2" si="2">IF(ISNUMBER(EB1),1-EB1,"")</f>
        <v>1</v>
      </c>
      <c r="EC2" t="str">
        <f t="shared" si="2"/>
        <v/>
      </c>
      <c r="ED2">
        <f t="shared" si="2"/>
        <v>0</v>
      </c>
      <c r="EE2">
        <f t="shared" si="2"/>
        <v>0</v>
      </c>
      <c r="EF2">
        <f t="shared" si="2"/>
        <v>0</v>
      </c>
      <c r="EG2" t="str">
        <f t="shared" si="2"/>
        <v/>
      </c>
      <c r="EH2">
        <f t="shared" si="2"/>
        <v>0</v>
      </c>
      <c r="EI2">
        <f t="shared" si="2"/>
        <v>0</v>
      </c>
      <c r="EJ2">
        <f t="shared" si="2"/>
        <v>0</v>
      </c>
      <c r="EK2">
        <f t="shared" si="2"/>
        <v>0</v>
      </c>
      <c r="EL2">
        <f t="shared" si="2"/>
        <v>1</v>
      </c>
      <c r="EM2">
        <f t="shared" si="2"/>
        <v>1</v>
      </c>
      <c r="EN2" t="str">
        <f t="shared" si="2"/>
        <v/>
      </c>
      <c r="EO2" t="str">
        <f t="shared" si="2"/>
        <v/>
      </c>
      <c r="EP2">
        <f t="shared" si="2"/>
        <v>0</v>
      </c>
      <c r="EQ2">
        <f t="shared" si="2"/>
        <v>0</v>
      </c>
      <c r="ER2">
        <f t="shared" si="2"/>
        <v>0</v>
      </c>
      <c r="ES2" t="str">
        <f t="shared" si="2"/>
        <v/>
      </c>
      <c r="ET2" t="str">
        <f t="shared" si="2"/>
        <v/>
      </c>
      <c r="EU2">
        <f t="shared" si="2"/>
        <v>1</v>
      </c>
      <c r="EV2">
        <f t="shared" si="2"/>
        <v>0</v>
      </c>
      <c r="EW2">
        <f t="shared" si="2"/>
        <v>0</v>
      </c>
      <c r="EX2">
        <f t="shared" si="2"/>
        <v>1</v>
      </c>
      <c r="EY2" t="str">
        <f t="shared" si="2"/>
        <v/>
      </c>
      <c r="EZ2">
        <f t="shared" si="2"/>
        <v>0</v>
      </c>
      <c r="FA2">
        <f t="shared" si="2"/>
        <v>0</v>
      </c>
      <c r="FB2">
        <f t="shared" si="2"/>
        <v>1</v>
      </c>
      <c r="FC2" t="str">
        <f t="shared" si="2"/>
        <v/>
      </c>
      <c r="FD2">
        <f t="shared" si="2"/>
        <v>0</v>
      </c>
      <c r="FE2">
        <f t="shared" si="2"/>
        <v>0</v>
      </c>
      <c r="FF2">
        <f t="shared" si="2"/>
        <v>0</v>
      </c>
      <c r="FG2">
        <f t="shared" si="2"/>
        <v>0</v>
      </c>
      <c r="FH2">
        <f t="shared" si="2"/>
        <v>0</v>
      </c>
      <c r="FI2" t="str">
        <f t="shared" si="2"/>
        <v/>
      </c>
      <c r="FJ2">
        <f t="shared" si="2"/>
        <v>0</v>
      </c>
      <c r="FK2">
        <f t="shared" si="2"/>
        <v>0</v>
      </c>
      <c r="FL2">
        <f t="shared" si="2"/>
        <v>1</v>
      </c>
    </row>
    <row r="3" spans="2:168" x14ac:dyDescent="0.25">
      <c r="B3" t="s">
        <v>456</v>
      </c>
      <c r="C3" t="str">
        <f>IF(ISNUMBER(C1),1,"")</f>
        <v/>
      </c>
      <c r="D3" t="str">
        <f t="shared" ref="D3:BO3" si="3">IF(ISNUMBER(D1),1,"")</f>
        <v/>
      </c>
      <c r="E3" t="str">
        <f t="shared" si="3"/>
        <v/>
      </c>
      <c r="F3" t="str">
        <f t="shared" si="3"/>
        <v/>
      </c>
      <c r="G3" t="str">
        <f t="shared" si="3"/>
        <v/>
      </c>
      <c r="H3" t="str">
        <f t="shared" si="3"/>
        <v/>
      </c>
      <c r="I3" t="str">
        <f t="shared" si="3"/>
        <v/>
      </c>
      <c r="J3" t="str">
        <f t="shared" si="3"/>
        <v/>
      </c>
      <c r="K3" t="str">
        <f t="shared" si="3"/>
        <v/>
      </c>
      <c r="L3" t="str">
        <f t="shared" si="3"/>
        <v/>
      </c>
      <c r="M3" t="str">
        <f t="shared" si="3"/>
        <v/>
      </c>
      <c r="N3" t="str">
        <f t="shared" si="3"/>
        <v/>
      </c>
      <c r="O3" t="str">
        <f t="shared" si="3"/>
        <v/>
      </c>
      <c r="P3" t="str">
        <f t="shared" si="3"/>
        <v/>
      </c>
      <c r="Q3" t="str">
        <f t="shared" si="3"/>
        <v/>
      </c>
      <c r="R3" t="str">
        <f t="shared" si="3"/>
        <v/>
      </c>
      <c r="S3" t="str">
        <f t="shared" si="3"/>
        <v/>
      </c>
      <c r="T3">
        <f t="shared" si="3"/>
        <v>1</v>
      </c>
      <c r="U3">
        <f t="shared" si="3"/>
        <v>1</v>
      </c>
      <c r="V3">
        <f t="shared" si="3"/>
        <v>1</v>
      </c>
      <c r="W3">
        <f t="shared" si="3"/>
        <v>1</v>
      </c>
      <c r="X3">
        <f t="shared" si="3"/>
        <v>1</v>
      </c>
      <c r="Y3">
        <f t="shared" si="3"/>
        <v>1</v>
      </c>
      <c r="Z3">
        <f t="shared" si="3"/>
        <v>1</v>
      </c>
      <c r="AA3">
        <f t="shared" si="3"/>
        <v>1</v>
      </c>
      <c r="AB3">
        <f t="shared" si="3"/>
        <v>1</v>
      </c>
      <c r="AC3" t="str">
        <f t="shared" si="3"/>
        <v/>
      </c>
      <c r="AD3">
        <f t="shared" si="3"/>
        <v>1</v>
      </c>
      <c r="AE3">
        <f t="shared" si="3"/>
        <v>1</v>
      </c>
      <c r="AF3" t="str">
        <f t="shared" si="3"/>
        <v/>
      </c>
      <c r="AG3" t="str">
        <f t="shared" si="3"/>
        <v/>
      </c>
      <c r="AH3">
        <f t="shared" si="3"/>
        <v>1</v>
      </c>
      <c r="AI3">
        <f t="shared" si="3"/>
        <v>1</v>
      </c>
      <c r="AJ3">
        <f t="shared" si="3"/>
        <v>1</v>
      </c>
      <c r="AK3">
        <f t="shared" si="3"/>
        <v>1</v>
      </c>
      <c r="AL3">
        <f t="shared" si="3"/>
        <v>1</v>
      </c>
      <c r="AM3" t="str">
        <f t="shared" si="3"/>
        <v/>
      </c>
      <c r="AN3" t="str">
        <f t="shared" si="3"/>
        <v/>
      </c>
      <c r="AO3">
        <f t="shared" si="3"/>
        <v>1</v>
      </c>
      <c r="AP3">
        <f t="shared" si="3"/>
        <v>1</v>
      </c>
      <c r="AQ3">
        <f t="shared" si="3"/>
        <v>1</v>
      </c>
      <c r="AR3">
        <f t="shared" si="3"/>
        <v>1</v>
      </c>
      <c r="AS3" t="str">
        <f t="shared" si="3"/>
        <v/>
      </c>
      <c r="AT3">
        <f t="shared" si="3"/>
        <v>1</v>
      </c>
      <c r="AU3">
        <f t="shared" si="3"/>
        <v>1</v>
      </c>
      <c r="AV3" t="str">
        <f t="shared" si="3"/>
        <v/>
      </c>
      <c r="AW3" t="str">
        <f t="shared" si="3"/>
        <v/>
      </c>
      <c r="AX3">
        <f t="shared" si="3"/>
        <v>1</v>
      </c>
      <c r="AY3">
        <f t="shared" si="3"/>
        <v>1</v>
      </c>
      <c r="AZ3" t="str">
        <f t="shared" si="3"/>
        <v/>
      </c>
      <c r="BA3">
        <f t="shared" si="3"/>
        <v>1</v>
      </c>
      <c r="BB3">
        <f t="shared" si="3"/>
        <v>1</v>
      </c>
      <c r="BC3" t="str">
        <f t="shared" si="3"/>
        <v/>
      </c>
      <c r="BD3">
        <f t="shared" si="3"/>
        <v>1</v>
      </c>
      <c r="BE3">
        <f t="shared" si="3"/>
        <v>1</v>
      </c>
      <c r="BF3" t="str">
        <f t="shared" si="3"/>
        <v/>
      </c>
      <c r="BG3">
        <f t="shared" si="3"/>
        <v>1</v>
      </c>
      <c r="BH3">
        <f t="shared" si="3"/>
        <v>1</v>
      </c>
      <c r="BI3">
        <f t="shared" si="3"/>
        <v>1</v>
      </c>
      <c r="BJ3">
        <f t="shared" si="3"/>
        <v>1</v>
      </c>
      <c r="BK3" t="str">
        <f t="shared" si="3"/>
        <v/>
      </c>
      <c r="BL3">
        <f t="shared" si="3"/>
        <v>1</v>
      </c>
      <c r="BM3">
        <f t="shared" si="3"/>
        <v>1</v>
      </c>
      <c r="BN3">
        <f t="shared" si="3"/>
        <v>1</v>
      </c>
      <c r="BO3">
        <f t="shared" si="3"/>
        <v>1</v>
      </c>
      <c r="BP3">
        <f t="shared" ref="BP3:EA3" si="4">IF(ISNUMBER(BP1),1,"")</f>
        <v>1</v>
      </c>
      <c r="BQ3" t="str">
        <f t="shared" si="4"/>
        <v/>
      </c>
      <c r="BR3" t="str">
        <f t="shared" si="4"/>
        <v/>
      </c>
      <c r="BS3">
        <f t="shared" si="4"/>
        <v>1</v>
      </c>
      <c r="BT3">
        <f t="shared" si="4"/>
        <v>1</v>
      </c>
      <c r="BU3">
        <f t="shared" si="4"/>
        <v>1</v>
      </c>
      <c r="BV3">
        <f t="shared" si="4"/>
        <v>1</v>
      </c>
      <c r="BW3" t="str">
        <f t="shared" si="4"/>
        <v/>
      </c>
      <c r="BX3">
        <f t="shared" si="4"/>
        <v>1</v>
      </c>
      <c r="BY3">
        <f t="shared" si="4"/>
        <v>1</v>
      </c>
      <c r="BZ3">
        <f t="shared" si="4"/>
        <v>1</v>
      </c>
      <c r="CA3">
        <f t="shared" si="4"/>
        <v>1</v>
      </c>
      <c r="CB3" t="str">
        <f t="shared" si="4"/>
        <v/>
      </c>
      <c r="CC3">
        <f t="shared" si="4"/>
        <v>1</v>
      </c>
      <c r="CD3">
        <f t="shared" si="4"/>
        <v>1</v>
      </c>
      <c r="CE3" t="str">
        <f t="shared" si="4"/>
        <v/>
      </c>
      <c r="CF3">
        <f t="shared" si="4"/>
        <v>1</v>
      </c>
      <c r="CG3">
        <f t="shared" si="4"/>
        <v>1</v>
      </c>
      <c r="CH3" t="str">
        <f t="shared" si="4"/>
        <v/>
      </c>
      <c r="CI3" t="str">
        <f t="shared" si="4"/>
        <v/>
      </c>
      <c r="CJ3">
        <f t="shared" si="4"/>
        <v>1</v>
      </c>
      <c r="CK3">
        <f t="shared" si="4"/>
        <v>1</v>
      </c>
      <c r="CL3">
        <f t="shared" si="4"/>
        <v>1</v>
      </c>
      <c r="CM3" t="str">
        <f t="shared" si="4"/>
        <v/>
      </c>
      <c r="CN3">
        <f t="shared" si="4"/>
        <v>1</v>
      </c>
      <c r="CO3">
        <f t="shared" si="4"/>
        <v>1</v>
      </c>
      <c r="CP3">
        <f t="shared" si="4"/>
        <v>1</v>
      </c>
      <c r="CQ3">
        <f t="shared" si="4"/>
        <v>1</v>
      </c>
      <c r="CR3" t="str">
        <f t="shared" si="4"/>
        <v/>
      </c>
      <c r="CS3" t="str">
        <f t="shared" si="4"/>
        <v/>
      </c>
      <c r="CT3">
        <f t="shared" si="4"/>
        <v>1</v>
      </c>
      <c r="CU3">
        <f t="shared" si="4"/>
        <v>1</v>
      </c>
      <c r="CV3">
        <f t="shared" si="4"/>
        <v>1</v>
      </c>
      <c r="CW3" t="str">
        <f t="shared" si="4"/>
        <v/>
      </c>
      <c r="CX3">
        <f t="shared" si="4"/>
        <v>1</v>
      </c>
      <c r="CY3">
        <f t="shared" si="4"/>
        <v>1</v>
      </c>
      <c r="CZ3">
        <f t="shared" si="4"/>
        <v>1</v>
      </c>
      <c r="DA3">
        <f t="shared" si="4"/>
        <v>1</v>
      </c>
      <c r="DB3" t="str">
        <f t="shared" si="4"/>
        <v/>
      </c>
      <c r="DC3">
        <f t="shared" si="4"/>
        <v>1</v>
      </c>
      <c r="DD3">
        <f t="shared" si="4"/>
        <v>1</v>
      </c>
      <c r="DE3">
        <f t="shared" si="4"/>
        <v>1</v>
      </c>
      <c r="DF3">
        <f t="shared" si="4"/>
        <v>1</v>
      </c>
      <c r="DG3">
        <f t="shared" si="4"/>
        <v>1</v>
      </c>
      <c r="DH3" t="str">
        <f t="shared" si="4"/>
        <v/>
      </c>
      <c r="DI3">
        <f t="shared" si="4"/>
        <v>1</v>
      </c>
      <c r="DJ3">
        <f t="shared" si="4"/>
        <v>1</v>
      </c>
      <c r="DK3">
        <f t="shared" si="4"/>
        <v>1</v>
      </c>
      <c r="DL3" t="str">
        <f t="shared" si="4"/>
        <v/>
      </c>
      <c r="DM3" t="str">
        <f t="shared" si="4"/>
        <v/>
      </c>
      <c r="DN3">
        <f t="shared" si="4"/>
        <v>1</v>
      </c>
      <c r="DO3">
        <f t="shared" si="4"/>
        <v>1</v>
      </c>
      <c r="DP3">
        <f t="shared" si="4"/>
        <v>1</v>
      </c>
      <c r="DQ3">
        <f t="shared" si="4"/>
        <v>1</v>
      </c>
      <c r="DR3">
        <f t="shared" si="4"/>
        <v>1</v>
      </c>
      <c r="DS3" t="str">
        <f t="shared" si="4"/>
        <v/>
      </c>
      <c r="DT3">
        <f t="shared" si="4"/>
        <v>1</v>
      </c>
      <c r="DU3">
        <f t="shared" si="4"/>
        <v>1</v>
      </c>
      <c r="DV3">
        <f t="shared" si="4"/>
        <v>1</v>
      </c>
      <c r="DW3" t="str">
        <f t="shared" si="4"/>
        <v/>
      </c>
      <c r="DX3">
        <f t="shared" si="4"/>
        <v>1</v>
      </c>
      <c r="DY3">
        <f t="shared" si="4"/>
        <v>1</v>
      </c>
      <c r="DZ3">
        <f t="shared" si="4"/>
        <v>1</v>
      </c>
      <c r="EA3">
        <f t="shared" si="4"/>
        <v>1</v>
      </c>
      <c r="EB3">
        <f t="shared" ref="EB3:FL3" si="5">IF(ISNUMBER(EB1),1,"")</f>
        <v>1</v>
      </c>
      <c r="EC3" t="str">
        <f t="shared" si="5"/>
        <v/>
      </c>
      <c r="ED3">
        <f t="shared" si="5"/>
        <v>1</v>
      </c>
      <c r="EE3">
        <f t="shared" si="5"/>
        <v>1</v>
      </c>
      <c r="EF3">
        <f t="shared" si="5"/>
        <v>1</v>
      </c>
      <c r="EG3" t="str">
        <f t="shared" si="5"/>
        <v/>
      </c>
      <c r="EH3">
        <f t="shared" si="5"/>
        <v>1</v>
      </c>
      <c r="EI3">
        <f t="shared" si="5"/>
        <v>1</v>
      </c>
      <c r="EJ3">
        <f t="shared" si="5"/>
        <v>1</v>
      </c>
      <c r="EK3">
        <f t="shared" si="5"/>
        <v>1</v>
      </c>
      <c r="EL3">
        <f t="shared" si="5"/>
        <v>1</v>
      </c>
      <c r="EM3">
        <f t="shared" si="5"/>
        <v>1</v>
      </c>
      <c r="EN3" t="str">
        <f t="shared" si="5"/>
        <v/>
      </c>
      <c r="EO3" t="str">
        <f t="shared" si="5"/>
        <v/>
      </c>
      <c r="EP3">
        <f t="shared" si="5"/>
        <v>1</v>
      </c>
      <c r="EQ3">
        <f t="shared" si="5"/>
        <v>1</v>
      </c>
      <c r="ER3">
        <f t="shared" si="5"/>
        <v>1</v>
      </c>
      <c r="ES3" t="str">
        <f t="shared" si="5"/>
        <v/>
      </c>
      <c r="ET3" t="str">
        <f t="shared" si="5"/>
        <v/>
      </c>
      <c r="EU3">
        <f t="shared" si="5"/>
        <v>1</v>
      </c>
      <c r="EV3">
        <f t="shared" si="5"/>
        <v>1</v>
      </c>
      <c r="EW3">
        <f t="shared" si="5"/>
        <v>1</v>
      </c>
      <c r="EX3">
        <f t="shared" si="5"/>
        <v>1</v>
      </c>
      <c r="EY3" t="str">
        <f t="shared" si="5"/>
        <v/>
      </c>
      <c r="EZ3">
        <f t="shared" si="5"/>
        <v>1</v>
      </c>
      <c r="FA3">
        <f t="shared" si="5"/>
        <v>1</v>
      </c>
      <c r="FB3">
        <f t="shared" si="5"/>
        <v>1</v>
      </c>
      <c r="FC3" t="str">
        <f t="shared" si="5"/>
        <v/>
      </c>
      <c r="FD3">
        <f t="shared" si="5"/>
        <v>1</v>
      </c>
      <c r="FE3">
        <f t="shared" si="5"/>
        <v>1</v>
      </c>
      <c r="FF3">
        <f t="shared" si="5"/>
        <v>1</v>
      </c>
      <c r="FG3">
        <f t="shared" si="5"/>
        <v>1</v>
      </c>
      <c r="FH3">
        <f t="shared" si="5"/>
        <v>1</v>
      </c>
      <c r="FI3" t="str">
        <f t="shared" si="5"/>
        <v/>
      </c>
      <c r="FJ3">
        <f t="shared" si="5"/>
        <v>1</v>
      </c>
      <c r="FK3">
        <f t="shared" si="5"/>
        <v>1</v>
      </c>
      <c r="FL3">
        <f t="shared" si="5"/>
        <v>1</v>
      </c>
    </row>
    <row r="4" spans="2:168" x14ac:dyDescent="0.25">
      <c r="C4" t="s">
        <v>0</v>
      </c>
      <c r="D4" t="s">
        <v>1</v>
      </c>
      <c r="E4" t="s">
        <v>2</v>
      </c>
      <c r="F4" t="s">
        <v>3</v>
      </c>
      <c r="G4" t="s">
        <v>4</v>
      </c>
      <c r="H4" t="s">
        <v>5</v>
      </c>
      <c r="I4" t="s">
        <v>6</v>
      </c>
      <c r="J4" t="s">
        <v>7</v>
      </c>
      <c r="K4" t="s">
        <v>8</v>
      </c>
      <c r="L4" t="s">
        <v>9</v>
      </c>
      <c r="M4" t="s">
        <v>10</v>
      </c>
      <c r="N4" t="s">
        <v>11</v>
      </c>
      <c r="O4" t="s">
        <v>12</v>
      </c>
      <c r="P4" t="s">
        <v>13</v>
      </c>
      <c r="Q4" t="s">
        <v>14</v>
      </c>
      <c r="R4" t="s">
        <v>32</v>
      </c>
      <c r="S4" t="s">
        <v>33</v>
      </c>
      <c r="T4" t="s">
        <v>34</v>
      </c>
      <c r="U4" t="s">
        <v>35</v>
      </c>
      <c r="V4" t="s">
        <v>36</v>
      </c>
      <c r="W4" t="s">
        <v>37</v>
      </c>
      <c r="X4" t="s">
        <v>38</v>
      </c>
      <c r="Y4" t="s">
        <v>39</v>
      </c>
      <c r="Z4" t="s">
        <v>40</v>
      </c>
      <c r="AA4" t="s">
        <v>41</v>
      </c>
      <c r="AB4" t="s">
        <v>42</v>
      </c>
      <c r="AC4" t="s">
        <v>43</v>
      </c>
      <c r="AD4" t="s">
        <v>44</v>
      </c>
      <c r="AE4" t="s">
        <v>45</v>
      </c>
      <c r="AF4" t="s">
        <v>73</v>
      </c>
      <c r="AG4" t="s">
        <v>74</v>
      </c>
      <c r="AH4" t="s">
        <v>75</v>
      </c>
      <c r="AI4" t="s">
        <v>76</v>
      </c>
      <c r="AJ4" t="s">
        <v>77</v>
      </c>
      <c r="AK4" t="s">
        <v>78</v>
      </c>
      <c r="AL4" t="s">
        <v>79</v>
      </c>
      <c r="AM4" t="s">
        <v>5</v>
      </c>
      <c r="AN4" t="s">
        <v>93</v>
      </c>
      <c r="AO4" t="s">
        <v>94</v>
      </c>
      <c r="AP4" t="s">
        <v>95</v>
      </c>
      <c r="AQ4" t="s">
        <v>96</v>
      </c>
      <c r="AR4" t="s">
        <v>97</v>
      </c>
      <c r="AS4" t="s">
        <v>98</v>
      </c>
      <c r="AT4" t="s">
        <v>99</v>
      </c>
      <c r="AU4" t="s">
        <v>100</v>
      </c>
      <c r="AV4" t="s">
        <v>118</v>
      </c>
      <c r="AW4" t="s">
        <v>119</v>
      </c>
      <c r="AX4" t="s">
        <v>120</v>
      </c>
      <c r="AY4" t="s">
        <v>121</v>
      </c>
      <c r="AZ4" t="s">
        <v>122</v>
      </c>
      <c r="BA4" t="s">
        <v>123</v>
      </c>
      <c r="BB4" t="s">
        <v>124</v>
      </c>
      <c r="BC4" t="s">
        <v>125</v>
      </c>
      <c r="BD4" t="s">
        <v>126</v>
      </c>
      <c r="BE4" t="s">
        <v>127</v>
      </c>
      <c r="BF4" t="s">
        <v>128</v>
      </c>
      <c r="BG4" t="s">
        <v>129</v>
      </c>
      <c r="BH4" t="s">
        <v>130</v>
      </c>
      <c r="BI4" t="s">
        <v>131</v>
      </c>
      <c r="BJ4" t="s">
        <v>132</v>
      </c>
      <c r="BK4" t="s">
        <v>133</v>
      </c>
      <c r="BL4" t="s">
        <v>134</v>
      </c>
      <c r="BM4" t="s">
        <v>135</v>
      </c>
      <c r="BN4" t="s">
        <v>136</v>
      </c>
      <c r="BO4" t="s">
        <v>137</v>
      </c>
      <c r="BP4" t="s">
        <v>138</v>
      </c>
      <c r="BQ4" t="s">
        <v>180</v>
      </c>
      <c r="BR4" t="s">
        <v>181</v>
      </c>
      <c r="BS4" t="s">
        <v>182</v>
      </c>
      <c r="BT4" t="s">
        <v>183</v>
      </c>
      <c r="BU4" t="s">
        <v>184</v>
      </c>
      <c r="BV4" t="s">
        <v>185</v>
      </c>
      <c r="BW4" t="s">
        <v>186</v>
      </c>
      <c r="BX4" t="s">
        <v>187</v>
      </c>
      <c r="BY4" t="s">
        <v>188</v>
      </c>
      <c r="BZ4" t="s">
        <v>189</v>
      </c>
      <c r="CA4" t="s">
        <v>190</v>
      </c>
      <c r="CB4" t="s">
        <v>191</v>
      </c>
      <c r="CC4" t="s">
        <v>192</v>
      </c>
      <c r="CD4" t="s">
        <v>193</v>
      </c>
      <c r="CE4" t="s">
        <v>194</v>
      </c>
      <c r="CF4" t="s">
        <v>195</v>
      </c>
      <c r="CG4" t="s">
        <v>196</v>
      </c>
      <c r="CH4" t="s">
        <v>8</v>
      </c>
      <c r="CI4" t="s">
        <v>230</v>
      </c>
      <c r="CJ4" t="s">
        <v>231</v>
      </c>
      <c r="CK4" t="s">
        <v>232</v>
      </c>
      <c r="CL4" t="s">
        <v>233</v>
      </c>
      <c r="CM4" t="s">
        <v>234</v>
      </c>
      <c r="CN4" t="s">
        <v>235</v>
      </c>
      <c r="CO4" t="s">
        <v>236</v>
      </c>
      <c r="CP4" t="s">
        <v>237</v>
      </c>
      <c r="CQ4" t="s">
        <v>238</v>
      </c>
      <c r="CR4" t="s">
        <v>9</v>
      </c>
      <c r="CS4" t="s">
        <v>258</v>
      </c>
      <c r="CT4" t="s">
        <v>259</v>
      </c>
      <c r="CU4" t="s">
        <v>260</v>
      </c>
      <c r="CV4" t="s">
        <v>261</v>
      </c>
      <c r="CW4" t="s">
        <v>262</v>
      </c>
      <c r="CX4" t="s">
        <v>263</v>
      </c>
      <c r="CY4" t="s">
        <v>264</v>
      </c>
      <c r="CZ4" t="s">
        <v>265</v>
      </c>
      <c r="DA4" t="s">
        <v>266</v>
      </c>
      <c r="DB4" t="s">
        <v>267</v>
      </c>
      <c r="DC4" t="s">
        <v>268</v>
      </c>
      <c r="DD4" t="s">
        <v>269</v>
      </c>
      <c r="DE4" t="s">
        <v>270</v>
      </c>
      <c r="DF4" t="s">
        <v>271</v>
      </c>
      <c r="DG4" t="s">
        <v>272</v>
      </c>
      <c r="DH4" t="s">
        <v>10</v>
      </c>
      <c r="DI4" t="s">
        <v>304</v>
      </c>
      <c r="DJ4" t="s">
        <v>305</v>
      </c>
      <c r="DK4" t="s">
        <v>306</v>
      </c>
      <c r="DL4" t="s">
        <v>11</v>
      </c>
      <c r="DM4" t="s">
        <v>314</v>
      </c>
      <c r="DN4" t="s">
        <v>315</v>
      </c>
      <c r="DO4" t="s">
        <v>316</v>
      </c>
      <c r="DP4" t="s">
        <v>317</v>
      </c>
      <c r="DQ4" t="s">
        <v>318</v>
      </c>
      <c r="DR4" t="s">
        <v>319</v>
      </c>
      <c r="DS4" t="s">
        <v>320</v>
      </c>
      <c r="DT4" t="s">
        <v>321</v>
      </c>
      <c r="DU4" t="s">
        <v>322</v>
      </c>
      <c r="DV4" t="s">
        <v>323</v>
      </c>
      <c r="DW4" t="s">
        <v>324</v>
      </c>
      <c r="DX4" t="s">
        <v>325</v>
      </c>
      <c r="DY4" t="s">
        <v>326</v>
      </c>
      <c r="DZ4" t="s">
        <v>327</v>
      </c>
      <c r="EA4" t="s">
        <v>328</v>
      </c>
      <c r="EB4" t="s">
        <v>329</v>
      </c>
      <c r="EC4" t="s">
        <v>330</v>
      </c>
      <c r="ED4" t="s">
        <v>331</v>
      </c>
      <c r="EE4" t="s">
        <v>332</v>
      </c>
      <c r="EF4" t="s">
        <v>333</v>
      </c>
      <c r="EG4" t="s">
        <v>334</v>
      </c>
      <c r="EH4" t="s">
        <v>335</v>
      </c>
      <c r="EI4" t="s">
        <v>336</v>
      </c>
      <c r="EJ4" t="s">
        <v>337</v>
      </c>
      <c r="EK4" t="s">
        <v>338</v>
      </c>
      <c r="EL4" t="s">
        <v>339</v>
      </c>
      <c r="EM4" t="s">
        <v>12</v>
      </c>
      <c r="EN4" t="s">
        <v>393</v>
      </c>
      <c r="EO4" t="s">
        <v>394</v>
      </c>
      <c r="EP4" t="s">
        <v>395</v>
      </c>
      <c r="EQ4" t="s">
        <v>396</v>
      </c>
      <c r="ER4" t="s">
        <v>397</v>
      </c>
      <c r="ES4" t="s">
        <v>404</v>
      </c>
      <c r="ET4" t="s">
        <v>405</v>
      </c>
      <c r="EU4" t="s">
        <v>406</v>
      </c>
      <c r="EV4" t="s">
        <v>407</v>
      </c>
      <c r="EW4" t="s">
        <v>408</v>
      </c>
      <c r="EX4" t="s">
        <v>409</v>
      </c>
      <c r="EY4" t="s">
        <v>410</v>
      </c>
      <c r="EZ4" t="s">
        <v>411</v>
      </c>
      <c r="FA4" t="s">
        <v>412</v>
      </c>
      <c r="FB4" t="s">
        <v>413</v>
      </c>
      <c r="FC4" t="s">
        <v>414</v>
      </c>
      <c r="FD4" t="s">
        <v>415</v>
      </c>
      <c r="FE4" t="s">
        <v>416</v>
      </c>
      <c r="FF4" t="s">
        <v>417</v>
      </c>
      <c r="FG4" t="s">
        <v>418</v>
      </c>
      <c r="FH4" t="s">
        <v>419</v>
      </c>
      <c r="FI4" t="s">
        <v>420</v>
      </c>
      <c r="FJ4" t="s">
        <v>421</v>
      </c>
      <c r="FK4" t="s">
        <v>420</v>
      </c>
      <c r="FL4" t="s">
        <v>422</v>
      </c>
    </row>
    <row r="6" spans="2:168" x14ac:dyDescent="0.25">
      <c r="C6" t="s">
        <v>15</v>
      </c>
      <c r="D6" t="s">
        <v>16</v>
      </c>
      <c r="E6">
        <v>0</v>
      </c>
      <c r="F6">
        <v>1</v>
      </c>
      <c r="G6">
        <v>2</v>
      </c>
      <c r="H6">
        <v>3</v>
      </c>
      <c r="I6">
        <v>4</v>
      </c>
      <c r="J6">
        <v>5</v>
      </c>
      <c r="K6">
        <v>6</v>
      </c>
      <c r="L6">
        <v>7</v>
      </c>
      <c r="M6">
        <v>8</v>
      </c>
      <c r="N6">
        <v>9</v>
      </c>
      <c r="O6">
        <v>10</v>
      </c>
      <c r="P6">
        <v>11</v>
      </c>
      <c r="Q6">
        <v>12</v>
      </c>
      <c r="R6" t="s">
        <v>46</v>
      </c>
      <c r="S6" t="s">
        <v>47</v>
      </c>
      <c r="T6" t="s">
        <v>48</v>
      </c>
      <c r="U6" t="s">
        <v>49</v>
      </c>
      <c r="V6" t="s">
        <v>50</v>
      </c>
      <c r="W6" t="s">
        <v>51</v>
      </c>
      <c r="X6" t="s">
        <v>52</v>
      </c>
      <c r="Y6" t="s">
        <v>53</v>
      </c>
      <c r="Z6" t="s">
        <v>54</v>
      </c>
      <c r="AA6" t="s">
        <v>55</v>
      </c>
      <c r="AB6" t="s">
        <v>56</v>
      </c>
      <c r="AC6" t="s">
        <v>57</v>
      </c>
      <c r="AD6" t="s">
        <v>58</v>
      </c>
      <c r="AE6" t="s">
        <v>59</v>
      </c>
      <c r="AF6" t="s">
        <v>80</v>
      </c>
      <c r="AG6" t="s">
        <v>81</v>
      </c>
      <c r="AH6" t="s">
        <v>82</v>
      </c>
      <c r="AI6" t="s">
        <v>83</v>
      </c>
      <c r="AJ6" t="s">
        <v>84</v>
      </c>
      <c r="AK6" t="s">
        <v>85</v>
      </c>
      <c r="AL6" t="s">
        <v>86</v>
      </c>
      <c r="AM6" t="s">
        <v>101</v>
      </c>
      <c r="AN6" t="s">
        <v>102</v>
      </c>
      <c r="AO6" t="s">
        <v>103</v>
      </c>
      <c r="AP6" t="s">
        <v>104</v>
      </c>
      <c r="AQ6" t="s">
        <v>105</v>
      </c>
      <c r="AR6" t="s">
        <v>106</v>
      </c>
      <c r="AS6" t="s">
        <v>107</v>
      </c>
      <c r="AT6" t="s">
        <v>108</v>
      </c>
      <c r="AU6" t="s">
        <v>109</v>
      </c>
      <c r="AV6" t="s">
        <v>139</v>
      </c>
      <c r="AW6" t="s">
        <v>140</v>
      </c>
      <c r="AX6" t="s">
        <v>141</v>
      </c>
      <c r="AY6" t="s">
        <v>142</v>
      </c>
      <c r="AZ6" t="s">
        <v>143</v>
      </c>
      <c r="BA6" t="s">
        <v>144</v>
      </c>
      <c r="BB6" t="s">
        <v>145</v>
      </c>
      <c r="BC6" t="s">
        <v>146</v>
      </c>
      <c r="BD6" t="s">
        <v>147</v>
      </c>
      <c r="BE6" t="s">
        <v>148</v>
      </c>
      <c r="BF6" t="s">
        <v>149</v>
      </c>
      <c r="BG6" t="s">
        <v>150</v>
      </c>
      <c r="BH6" t="s">
        <v>151</v>
      </c>
      <c r="BI6" t="s">
        <v>152</v>
      </c>
      <c r="BJ6" t="s">
        <v>153</v>
      </c>
      <c r="BK6" t="s">
        <v>154</v>
      </c>
      <c r="BL6" t="s">
        <v>155</v>
      </c>
      <c r="BM6" t="s">
        <v>156</v>
      </c>
      <c r="BN6" t="s">
        <v>157</v>
      </c>
      <c r="BO6" t="s">
        <v>158</v>
      </c>
      <c r="BP6" t="s">
        <v>159</v>
      </c>
      <c r="BQ6" t="s">
        <v>197</v>
      </c>
      <c r="BR6" t="s">
        <v>198</v>
      </c>
      <c r="BS6" t="s">
        <v>199</v>
      </c>
      <c r="BT6" t="s">
        <v>200</v>
      </c>
      <c r="BU6" t="s">
        <v>201</v>
      </c>
      <c r="BV6" t="s">
        <v>202</v>
      </c>
      <c r="BW6" t="s">
        <v>203</v>
      </c>
      <c r="BX6" t="s">
        <v>204</v>
      </c>
      <c r="BY6" t="s">
        <v>205</v>
      </c>
      <c r="BZ6" t="s">
        <v>206</v>
      </c>
      <c r="CA6" t="s">
        <v>207</v>
      </c>
      <c r="CB6" t="s">
        <v>208</v>
      </c>
      <c r="CC6" t="s">
        <v>209</v>
      </c>
      <c r="CD6" t="s">
        <v>210</v>
      </c>
      <c r="CE6" t="s">
        <v>211</v>
      </c>
      <c r="CF6" t="s">
        <v>212</v>
      </c>
      <c r="CG6" t="s">
        <v>213</v>
      </c>
      <c r="CH6" t="s">
        <v>239</v>
      </c>
      <c r="CI6" t="s">
        <v>240</v>
      </c>
      <c r="CJ6" t="s">
        <v>241</v>
      </c>
      <c r="CK6" t="s">
        <v>242</v>
      </c>
      <c r="CL6" t="s">
        <v>243</v>
      </c>
      <c r="CM6" t="s">
        <v>244</v>
      </c>
      <c r="CN6" t="s">
        <v>245</v>
      </c>
      <c r="CO6" t="s">
        <v>246</v>
      </c>
      <c r="CP6" t="s">
        <v>247</v>
      </c>
      <c r="CQ6" t="s">
        <v>248</v>
      </c>
      <c r="CR6" t="s">
        <v>273</v>
      </c>
      <c r="CS6" t="s">
        <v>274</v>
      </c>
      <c r="CT6" t="s">
        <v>275</v>
      </c>
      <c r="CU6" t="s">
        <v>276</v>
      </c>
      <c r="CV6" t="s">
        <v>277</v>
      </c>
      <c r="CW6" t="s">
        <v>278</v>
      </c>
      <c r="CX6" t="s">
        <v>279</v>
      </c>
      <c r="CY6" t="s">
        <v>280</v>
      </c>
      <c r="CZ6" t="s">
        <v>281</v>
      </c>
      <c r="DA6" t="s">
        <v>282</v>
      </c>
      <c r="DB6" t="s">
        <v>283</v>
      </c>
      <c r="DC6" t="s">
        <v>284</v>
      </c>
      <c r="DD6" t="s">
        <v>285</v>
      </c>
      <c r="DE6" t="s">
        <v>286</v>
      </c>
      <c r="DF6" t="s">
        <v>287</v>
      </c>
      <c r="DG6" t="s">
        <v>288</v>
      </c>
      <c r="DH6" t="s">
        <v>307</v>
      </c>
      <c r="DI6" t="s">
        <v>308</v>
      </c>
      <c r="DJ6" t="s">
        <v>309</v>
      </c>
      <c r="DK6" t="s">
        <v>310</v>
      </c>
      <c r="DL6" t="s">
        <v>340</v>
      </c>
      <c r="DM6" t="s">
        <v>341</v>
      </c>
      <c r="DN6" t="s">
        <v>342</v>
      </c>
      <c r="DO6" t="s">
        <v>343</v>
      </c>
      <c r="DP6" t="s">
        <v>344</v>
      </c>
      <c r="DQ6" t="s">
        <v>345</v>
      </c>
      <c r="DR6" t="s">
        <v>346</v>
      </c>
      <c r="DS6" t="s">
        <v>347</v>
      </c>
      <c r="DT6" t="s">
        <v>348</v>
      </c>
      <c r="DU6" t="s">
        <v>349</v>
      </c>
      <c r="DV6" t="s">
        <v>350</v>
      </c>
      <c r="DW6" t="s">
        <v>351</v>
      </c>
      <c r="DX6" t="s">
        <v>352</v>
      </c>
      <c r="DY6" t="s">
        <v>353</v>
      </c>
      <c r="DZ6" t="s">
        <v>354</v>
      </c>
      <c r="EA6" t="s">
        <v>355</v>
      </c>
      <c r="EB6" t="s">
        <v>356</v>
      </c>
      <c r="EC6" t="s">
        <v>357</v>
      </c>
      <c r="ED6" t="s">
        <v>358</v>
      </c>
      <c r="EE6" t="s">
        <v>359</v>
      </c>
      <c r="EF6" t="s">
        <v>360</v>
      </c>
      <c r="EG6" t="s">
        <v>361</v>
      </c>
      <c r="EH6" t="s">
        <v>362</v>
      </c>
      <c r="EI6" t="s">
        <v>363</v>
      </c>
      <c r="EJ6" t="s">
        <v>364</v>
      </c>
      <c r="EK6" t="s">
        <v>365</v>
      </c>
      <c r="EL6" t="s">
        <v>366</v>
      </c>
      <c r="EM6">
        <v>10</v>
      </c>
      <c r="EN6">
        <v>11</v>
      </c>
      <c r="EO6">
        <v>11.1</v>
      </c>
      <c r="EP6" t="s">
        <v>398</v>
      </c>
      <c r="EQ6" t="s">
        <v>399</v>
      </c>
      <c r="ER6">
        <v>11.2</v>
      </c>
      <c r="ES6">
        <v>12</v>
      </c>
      <c r="ET6">
        <v>12.1</v>
      </c>
      <c r="EU6" t="s">
        <v>423</v>
      </c>
      <c r="EV6" t="s">
        <v>424</v>
      </c>
      <c r="EW6" t="s">
        <v>425</v>
      </c>
      <c r="EX6">
        <v>12.2</v>
      </c>
      <c r="EY6">
        <v>12.3</v>
      </c>
      <c r="EZ6" t="s">
        <v>426</v>
      </c>
      <c r="FA6" t="s">
        <v>427</v>
      </c>
      <c r="FB6">
        <v>12.4</v>
      </c>
      <c r="FC6">
        <v>12.5</v>
      </c>
      <c r="FD6" t="s">
        <v>428</v>
      </c>
      <c r="FE6" t="s">
        <v>429</v>
      </c>
      <c r="FF6" t="s">
        <v>430</v>
      </c>
      <c r="FG6" t="s">
        <v>431</v>
      </c>
      <c r="FH6" t="s">
        <v>432</v>
      </c>
      <c r="FI6">
        <v>12.6</v>
      </c>
      <c r="FJ6" t="s">
        <v>433</v>
      </c>
      <c r="FK6" t="s">
        <v>434</v>
      </c>
      <c r="FL6">
        <v>12.7</v>
      </c>
    </row>
    <row r="8" spans="2:168" x14ac:dyDescent="0.25">
      <c r="C8" t="s">
        <v>17</v>
      </c>
      <c r="D8" t="s">
        <v>18</v>
      </c>
      <c r="E8" t="s">
        <v>19</v>
      </c>
      <c r="F8" t="s">
        <v>20</v>
      </c>
      <c r="G8" t="s">
        <v>21</v>
      </c>
      <c r="H8" t="s">
        <v>22</v>
      </c>
      <c r="I8" t="s">
        <v>23</v>
      </c>
      <c r="J8" t="s">
        <v>24</v>
      </c>
      <c r="K8" t="s">
        <v>25</v>
      </c>
      <c r="L8" t="s">
        <v>26</v>
      </c>
      <c r="M8" t="s">
        <v>27</v>
      </c>
      <c r="N8" t="s">
        <v>28</v>
      </c>
      <c r="O8" t="s">
        <v>29</v>
      </c>
      <c r="P8" t="s">
        <v>30</v>
      </c>
      <c r="Q8" t="s">
        <v>31</v>
      </c>
      <c r="R8" t="s">
        <v>20</v>
      </c>
      <c r="S8" t="s">
        <v>60</v>
      </c>
      <c r="T8" t="s">
        <v>61</v>
      </c>
      <c r="U8" t="s">
        <v>62</v>
      </c>
      <c r="V8" t="s">
        <v>63</v>
      </c>
      <c r="W8" t="s">
        <v>64</v>
      </c>
      <c r="X8" t="s">
        <v>65</v>
      </c>
      <c r="Y8" t="s">
        <v>66</v>
      </c>
      <c r="Z8" t="s">
        <v>67</v>
      </c>
      <c r="AA8" t="s">
        <v>68</v>
      </c>
      <c r="AB8" t="s">
        <v>69</v>
      </c>
      <c r="AC8" t="s">
        <v>70</v>
      </c>
      <c r="AD8" t="s">
        <v>71</v>
      </c>
      <c r="AE8" t="s">
        <v>72</v>
      </c>
      <c r="AF8" t="s">
        <v>21</v>
      </c>
      <c r="AG8" t="s">
        <v>87</v>
      </c>
      <c r="AH8" t="s">
        <v>88</v>
      </c>
      <c r="AI8" t="s">
        <v>89</v>
      </c>
      <c r="AJ8" t="s">
        <v>90</v>
      </c>
      <c r="AK8" t="s">
        <v>91</v>
      </c>
      <c r="AL8" t="s">
        <v>92</v>
      </c>
      <c r="AM8" t="s">
        <v>22</v>
      </c>
      <c r="AN8" t="s">
        <v>110</v>
      </c>
      <c r="AO8" t="s">
        <v>111</v>
      </c>
      <c r="AP8" t="s">
        <v>112</v>
      </c>
      <c r="AQ8" t="s">
        <v>113</v>
      </c>
      <c r="AR8" t="s">
        <v>114</v>
      </c>
      <c r="AS8" t="s">
        <v>115</v>
      </c>
      <c r="AT8" t="s">
        <v>116</v>
      </c>
      <c r="AU8" t="s">
        <v>117</v>
      </c>
      <c r="AV8" t="s">
        <v>23</v>
      </c>
      <c r="AW8" t="s">
        <v>160</v>
      </c>
      <c r="AX8" t="s">
        <v>161</v>
      </c>
      <c r="AY8" t="s">
        <v>162</v>
      </c>
      <c r="AZ8" t="s">
        <v>163</v>
      </c>
      <c r="BA8" t="s">
        <v>164</v>
      </c>
      <c r="BB8" t="s">
        <v>165</v>
      </c>
      <c r="BC8" t="s">
        <v>166</v>
      </c>
      <c r="BD8" t="s">
        <v>167</v>
      </c>
      <c r="BE8" t="s">
        <v>168</v>
      </c>
      <c r="BF8" t="s">
        <v>169</v>
      </c>
      <c r="BG8" t="s">
        <v>170</v>
      </c>
      <c r="BH8" t="s">
        <v>171</v>
      </c>
      <c r="BI8" t="s">
        <v>172</v>
      </c>
      <c r="BJ8" t="s">
        <v>173</v>
      </c>
      <c r="BK8" t="s">
        <v>174</v>
      </c>
      <c r="BL8" t="s">
        <v>175</v>
      </c>
      <c r="BM8" t="s">
        <v>176</v>
      </c>
      <c r="BN8" t="s">
        <v>177</v>
      </c>
      <c r="BO8" t="s">
        <v>178</v>
      </c>
      <c r="BP8" t="s">
        <v>179</v>
      </c>
      <c r="BQ8" t="s">
        <v>24</v>
      </c>
      <c r="BR8" t="s">
        <v>214</v>
      </c>
      <c r="BS8" t="s">
        <v>215</v>
      </c>
      <c r="BT8" t="s">
        <v>216</v>
      </c>
      <c r="BU8" t="s">
        <v>217</v>
      </c>
      <c r="BV8" t="s">
        <v>218</v>
      </c>
      <c r="BW8" t="s">
        <v>219</v>
      </c>
      <c r="BX8" t="s">
        <v>220</v>
      </c>
      <c r="BY8" t="s">
        <v>221</v>
      </c>
      <c r="BZ8" t="s">
        <v>222</v>
      </c>
      <c r="CA8" t="s">
        <v>223</v>
      </c>
      <c r="CB8" t="s">
        <v>224</v>
      </c>
      <c r="CC8" t="s">
        <v>225</v>
      </c>
      <c r="CD8" t="s">
        <v>226</v>
      </c>
      <c r="CE8" t="s">
        <v>227</v>
      </c>
      <c r="CF8" t="s">
        <v>228</v>
      </c>
      <c r="CG8" t="s">
        <v>229</v>
      </c>
      <c r="CH8" t="s">
        <v>25</v>
      </c>
      <c r="CI8" t="s">
        <v>249</v>
      </c>
      <c r="CJ8" t="s">
        <v>250</v>
      </c>
      <c r="CK8" t="s">
        <v>251</v>
      </c>
      <c r="CL8" t="s">
        <v>252</v>
      </c>
      <c r="CM8" t="s">
        <v>253</v>
      </c>
      <c r="CN8" t="s">
        <v>254</v>
      </c>
      <c r="CO8" t="s">
        <v>255</v>
      </c>
      <c r="CP8" t="s">
        <v>256</v>
      </c>
      <c r="CQ8" t="s">
        <v>257</v>
      </c>
      <c r="CR8" t="s">
        <v>26</v>
      </c>
      <c r="CS8" t="s">
        <v>289</v>
      </c>
      <c r="CT8" t="s">
        <v>290</v>
      </c>
      <c r="CU8" t="s">
        <v>291</v>
      </c>
      <c r="CV8" t="s">
        <v>292</v>
      </c>
      <c r="CW8" t="s">
        <v>293</v>
      </c>
      <c r="CX8" t="s">
        <v>294</v>
      </c>
      <c r="CY8" t="s">
        <v>295</v>
      </c>
      <c r="CZ8" t="s">
        <v>296</v>
      </c>
      <c r="DA8" t="s">
        <v>297</v>
      </c>
      <c r="DB8" t="s">
        <v>298</v>
      </c>
      <c r="DC8" t="s">
        <v>299</v>
      </c>
      <c r="DD8" t="s">
        <v>300</v>
      </c>
      <c r="DE8" t="s">
        <v>301</v>
      </c>
      <c r="DF8" t="s">
        <v>302</v>
      </c>
      <c r="DG8" t="s">
        <v>303</v>
      </c>
      <c r="DH8" t="s">
        <v>27</v>
      </c>
      <c r="DI8" t="s">
        <v>311</v>
      </c>
      <c r="DJ8" t="s">
        <v>312</v>
      </c>
      <c r="DK8" t="s">
        <v>313</v>
      </c>
      <c r="DL8" t="s">
        <v>28</v>
      </c>
      <c r="DM8" t="s">
        <v>367</v>
      </c>
      <c r="DN8" t="s">
        <v>368</v>
      </c>
      <c r="DO8" t="s">
        <v>369</v>
      </c>
      <c r="DP8" t="s">
        <v>370</v>
      </c>
      <c r="DQ8" t="s">
        <v>371</v>
      </c>
      <c r="DR8" t="s">
        <v>372</v>
      </c>
      <c r="DS8" t="s">
        <v>373</v>
      </c>
      <c r="DT8" t="s">
        <v>374</v>
      </c>
      <c r="DU8" t="s">
        <v>375</v>
      </c>
      <c r="DV8" t="s">
        <v>376</v>
      </c>
      <c r="DW8" t="s">
        <v>377</v>
      </c>
      <c r="DX8" t="s">
        <v>378</v>
      </c>
      <c r="DY8" t="s">
        <v>379</v>
      </c>
      <c r="DZ8" t="s">
        <v>380</v>
      </c>
      <c r="EA8" t="s">
        <v>381</v>
      </c>
      <c r="EB8" t="s">
        <v>382</v>
      </c>
      <c r="EC8" t="s">
        <v>383</v>
      </c>
      <c r="ED8" t="s">
        <v>384</v>
      </c>
      <c r="EE8" t="s">
        <v>385</v>
      </c>
      <c r="EF8" t="s">
        <v>386</v>
      </c>
      <c r="EG8" t="s">
        <v>387</v>
      </c>
      <c r="EH8" t="s">
        <v>388</v>
      </c>
      <c r="EI8" t="s">
        <v>389</v>
      </c>
      <c r="EJ8" t="s">
        <v>390</v>
      </c>
      <c r="EK8" t="s">
        <v>391</v>
      </c>
      <c r="EL8" t="s">
        <v>392</v>
      </c>
      <c r="EM8" t="s">
        <v>29</v>
      </c>
      <c r="EN8" t="s">
        <v>30</v>
      </c>
      <c r="EO8" t="s">
        <v>400</v>
      </c>
      <c r="EP8" t="s">
        <v>401</v>
      </c>
      <c r="EQ8" t="s">
        <v>402</v>
      </c>
      <c r="ER8" t="s">
        <v>403</v>
      </c>
      <c r="ES8" t="s">
        <v>31</v>
      </c>
      <c r="ET8" t="s">
        <v>435</v>
      </c>
      <c r="EU8" t="s">
        <v>436</v>
      </c>
      <c r="EV8" t="s">
        <v>437</v>
      </c>
      <c r="EW8" t="s">
        <v>438</v>
      </c>
      <c r="EX8" t="s">
        <v>439</v>
      </c>
      <c r="EY8" t="s">
        <v>440</v>
      </c>
      <c r="EZ8" t="s">
        <v>441</v>
      </c>
      <c r="FA8" t="s">
        <v>442</v>
      </c>
      <c r="FB8" t="s">
        <v>443</v>
      </c>
      <c r="FC8" t="s">
        <v>444</v>
      </c>
      <c r="FD8" t="s">
        <v>445</v>
      </c>
      <c r="FE8" t="s">
        <v>446</v>
      </c>
      <c r="FF8" t="s">
        <v>447</v>
      </c>
      <c r="FG8" t="s">
        <v>448</v>
      </c>
      <c r="FH8" t="s">
        <v>449</v>
      </c>
      <c r="FI8" t="s">
        <v>450</v>
      </c>
      <c r="FJ8" t="s">
        <v>451</v>
      </c>
      <c r="FK8" t="s">
        <v>452</v>
      </c>
      <c r="FL8" t="s">
        <v>453</v>
      </c>
    </row>
    <row r="9" spans="2:168" x14ac:dyDescent="0.25">
      <c r="C9" t="str">
        <f>[1]!FAMEData(C8&amp;".Q", "1985", "2021", 0,"quarterly", "Down", "Heading", "Normal")</f>
        <v>Refresh</v>
      </c>
      <c r="D9" t="str">
        <f>[1]!FAMEData(D8&amp;".Q", "1985", "2021", 0,"quarterly", "Down", "Heading", "Normal")</f>
        <v>Refresh</v>
      </c>
      <c r="E9" t="str">
        <f>[1]!FAMEData(E8&amp;".Q", "1985", "2021", 0,"quarterly", "Down", "Heading", "Normal")</f>
        <v>Refresh</v>
      </c>
      <c r="F9" t="str">
        <f>[1]!FAMEData(F8&amp;".Q", "1985", "2021", 0,"quarterly", "Down", "Heading", "Normal")</f>
        <v>Refresh</v>
      </c>
      <c r="G9" t="str">
        <f>[1]!FAMEData(G8&amp;".Q", "1985", "2021", 0,"quarterly", "Down", "Heading", "Normal")</f>
        <v>Refresh</v>
      </c>
      <c r="H9" t="str">
        <f>[1]!FAMEData(H8&amp;".Q", "1985", "2021", 0,"quarterly", "Down", "Heading", "Normal")</f>
        <v>Refresh</v>
      </c>
      <c r="I9" t="str">
        <f>[1]!FAMEData(I8&amp;".Q", "1985", "2021", 0,"quarterly", "Down", "Heading", "Normal")</f>
        <v>Refresh</v>
      </c>
      <c r="J9" t="str">
        <f>[1]!FAMEData(J8&amp;".Q", "1985", "2021", 0,"quarterly", "Down", "Heading", "Normal")</f>
        <v>Refresh</v>
      </c>
      <c r="K9" t="str">
        <f>[1]!FAMEData(K8&amp;".Q", "1985", "2021", 0,"quarterly", "Down", "Heading", "Normal")</f>
        <v>Refresh</v>
      </c>
      <c r="L9" t="str">
        <f>[1]!FAMEData(L8&amp;".Q", "1985", "2021", 0,"quarterly", "Down", "Heading", "Normal")</f>
        <v>Refresh</v>
      </c>
      <c r="M9" t="str">
        <f>[1]!FAMEData(M8&amp;".Q", "1985", "2021", 0,"quarterly", "Down", "Heading", "Normal")</f>
        <v>Refresh</v>
      </c>
      <c r="N9" t="str">
        <f>[1]!FAMEData(N8&amp;".Q", "1985", "2021", 0,"quarterly", "Down", "Heading", "Normal")</f>
        <v>Refresh</v>
      </c>
      <c r="O9" t="str">
        <f>[1]!FAMEData(O8&amp;".Q", "1985", "2021", 0,"quarterly", "Down", "Heading", "Normal")</f>
        <v>Refresh</v>
      </c>
      <c r="P9" t="str">
        <f>[1]!FAMEData(P8&amp;".Q", "1985", "2021", 0,"quarterly", "Down", "Heading", "Normal")</f>
        <v>Refresh</v>
      </c>
      <c r="Q9" t="str">
        <f>[1]!FAMEData(Q8&amp;".Q", "1985", "2021", 0,"quarterly", "Down", "Heading", "Normal")</f>
        <v>Refresh</v>
      </c>
      <c r="R9" t="str">
        <f>[1]!FAMEData(R8&amp;".Q", "1985", "2021", 0,"quarterly", "Down", "Heading", "Normal")</f>
        <v>Refresh</v>
      </c>
      <c r="S9" t="str">
        <f>[1]!FAMEData(S8&amp;".Q", "1985", "2021", 0,"quarterly", "Down", "Heading", "Normal")</f>
        <v>Refresh</v>
      </c>
      <c r="T9" t="str">
        <f>[1]!FAMEData(T8&amp;".Q", "1985", "2021", 0,"quarterly", "Down", "Heading", "Normal")</f>
        <v>Refresh</v>
      </c>
      <c r="U9" t="str">
        <f>[1]!FAMEData(U8&amp;".Q", "1985", "2021", 0,"quarterly", "Down", "Heading", "Normal")</f>
        <v>Refresh</v>
      </c>
      <c r="V9" t="str">
        <f>[1]!FAMEData(V8&amp;".Q", "1985", "2021", 0,"quarterly", "Down", "Heading", "Normal")</f>
        <v>Refresh</v>
      </c>
      <c r="W9" t="str">
        <f>[1]!FAMEData(W8&amp;".Q", "1985", "2021", 0,"quarterly", "Down", "Heading", "Normal")</f>
        <v>Refresh</v>
      </c>
      <c r="X9" t="str">
        <f>[1]!FAMEData(X8&amp;".Q", "1985", "2021", 0,"quarterly", "Down", "Heading", "Normal")</f>
        <v>Refresh</v>
      </c>
      <c r="Y9" t="str">
        <f>[1]!FAMEData(Y8&amp;".Q", "1985", "2021", 0,"quarterly", "Down", "Heading", "Normal")</f>
        <v>Refresh</v>
      </c>
      <c r="Z9" t="str">
        <f>[1]!FAMEData(Z8&amp;".Q", "1985", "2021", 0,"quarterly", "Down", "Heading", "Normal")</f>
        <v>Refresh</v>
      </c>
      <c r="AA9" t="str">
        <f>[1]!FAMEData(AA8&amp;".Q", "1985", "2021", 0,"quarterly", "Down", "Heading", "Normal")</f>
        <v>Refresh</v>
      </c>
      <c r="AB9" t="str">
        <f>[1]!FAMEData(AB8&amp;".Q", "1985", "2021", 0,"quarterly", "Down", "Heading", "Normal")</f>
        <v>Refresh</v>
      </c>
      <c r="AC9" t="str">
        <f>[1]!FAMEData(AC8&amp;".Q", "1985", "2021", 0,"quarterly", "Down", "Heading", "Normal")</f>
        <v>Refresh</v>
      </c>
      <c r="AD9" t="str">
        <f>[1]!FAMEData(AD8&amp;".Q", "1985", "2021", 0,"quarterly", "Down", "Heading", "Normal")</f>
        <v>Refresh</v>
      </c>
      <c r="AE9" t="str">
        <f>[1]!FAMEData(AE8&amp;".Q", "1985", "2021", 0,"quarterly", "Down", "Heading", "Normal")</f>
        <v>Refresh</v>
      </c>
      <c r="AF9" t="str">
        <f>[1]!FAMEData(AF8&amp;".Q", "1985", "2021", 0,"quarterly", "Down", "Heading", "Normal")</f>
        <v>Refresh</v>
      </c>
      <c r="AG9" t="str">
        <f>[1]!FAMEData(AG8&amp;".Q", "1985", "2021", 0,"quarterly", "Down", "Heading", "Normal")</f>
        <v>Refresh</v>
      </c>
      <c r="AH9" t="str">
        <f>[1]!FAMEData(AH8&amp;".Q", "1985", "2021", 0,"quarterly", "Down", "Heading", "Normal")</f>
        <v>Refresh</v>
      </c>
      <c r="AI9" t="str">
        <f>[1]!FAMEData(AI8&amp;".Q", "1985", "2021", 0,"quarterly", "Down", "Heading", "Normal")</f>
        <v>Refresh</v>
      </c>
      <c r="AJ9" t="str">
        <f>[1]!FAMEData(AJ8&amp;".Q", "1985", "2021", 0,"quarterly", "Down", "Heading", "Normal")</f>
        <v>Refresh</v>
      </c>
      <c r="AK9" t="str">
        <f>[1]!FAMEData(AK8&amp;".Q", "1985", "2021", 0,"quarterly", "Down", "Heading", "Normal")</f>
        <v>Refresh</v>
      </c>
      <c r="AL9" s="14" t="s">
        <v>457</v>
      </c>
      <c r="AM9" t="str">
        <f>[1]!FAMEData(AM8&amp;".Q", "1985", "2021", 0,"quarterly", "Down", "Heading", "Normal")</f>
        <v>Refresh</v>
      </c>
      <c r="AN9" t="str">
        <f>[1]!FAMEData(AN8&amp;".Q", "1985", "2021", 0,"quarterly", "Down", "Heading", "Normal")</f>
        <v>Refresh</v>
      </c>
      <c r="AO9" t="str">
        <f>[1]!FAMEData(AO8&amp;".Q", "1985", "2021", 0,"quarterly", "Down", "Heading", "Normal")</f>
        <v>Refresh</v>
      </c>
      <c r="AP9" t="str">
        <f>[1]!FAMEData(AP8&amp;".Q", "1985", "2021", 0,"quarterly", "Down", "Heading", "Normal")</f>
        <v>Refresh</v>
      </c>
      <c r="AQ9" t="str">
        <f>[1]!FAMEData(AQ8&amp;".Q", "1985", "2021", 0,"quarterly", "Down", "Heading", "Normal")</f>
        <v>Refresh</v>
      </c>
      <c r="AR9" t="str">
        <f>[1]!FAMEData(AR8&amp;".Q", "1985", "2021", 0,"quarterly", "Down", "Heading", "Normal")</f>
        <v>Refresh</v>
      </c>
      <c r="AS9" t="str">
        <f>[1]!FAMEData(AS8&amp;".Q", "1985", "2021", 0,"quarterly", "Down", "Heading", "Normal")</f>
        <v>Refresh</v>
      </c>
      <c r="AT9" t="str">
        <f>[1]!FAMEData(AT8&amp;".Q", "1985", "2021", 0,"quarterly", "Down", "Heading", "Normal")</f>
        <v>Refresh</v>
      </c>
      <c r="AU9" t="str">
        <f>[1]!FAMEData(AU8&amp;".Q", "1985", "2021", 0,"quarterly", "Down", "Heading", "Normal")</f>
        <v>Refresh</v>
      </c>
      <c r="AV9" t="str">
        <f>[1]!FAMEData(AV8&amp;".Q", "1985", "2021", 0,"quarterly", "Down", "Heading", "Normal")</f>
        <v>Refresh</v>
      </c>
      <c r="AW9" t="str">
        <f>[1]!FAMEData(AW8&amp;".Q", "1985", "2021", 0,"quarterly", "Down", "Heading", "Normal")</f>
        <v>Refresh</v>
      </c>
      <c r="AX9" t="str">
        <f>[1]!FAMEData(AX8&amp;".Q", "1985", "2021", 0,"quarterly", "Down", "Heading", "Normal")</f>
        <v>Refresh</v>
      </c>
      <c r="AY9" t="str">
        <f>[1]!FAMEData(AY8&amp;".Q", "1985", "2021", 0,"quarterly", "Down", "Heading", "Normal")</f>
        <v>Refresh</v>
      </c>
      <c r="AZ9" t="str">
        <f>[1]!FAMEData(AZ8&amp;".Q", "1985", "2021", 0,"quarterly", "Down", "Heading", "Normal")</f>
        <v>Refresh</v>
      </c>
      <c r="BA9" t="str">
        <f>[1]!FAMEData(BA8&amp;".Q", "1985", "2021", 0,"quarterly", "Down", "Heading", "Normal")</f>
        <v>Refresh</v>
      </c>
      <c r="BB9" t="str">
        <f>[1]!FAMEData(BB8&amp;".Q", "1985", "2021", 0,"quarterly", "Down", "Heading", "Normal")</f>
        <v>Refresh</v>
      </c>
      <c r="BC9" t="str">
        <f>[1]!FAMEData(BC8&amp;".Q", "1985", "2021", 0,"quarterly", "Down", "Heading", "Normal")</f>
        <v>Refresh</v>
      </c>
      <c r="BD9" t="str">
        <f>[1]!FAMEData(BD8&amp;".Q", "1985", "2021", 0,"quarterly", "Down", "Heading", "Normal")</f>
        <v>Refresh</v>
      </c>
      <c r="BE9" t="str">
        <f>[1]!FAMEData(BE8&amp;".Q", "1985", "2021", 0,"quarterly", "Down", "Heading", "Normal")</f>
        <v>Refresh</v>
      </c>
      <c r="BF9" t="str">
        <f>[1]!FAMEData(BF8&amp;".Q", "1985", "2021", 0,"quarterly", "Down", "Heading", "Normal")</f>
        <v>Refresh</v>
      </c>
      <c r="BG9" t="str">
        <f>[1]!FAMEData(BG8&amp;".Q", "1985", "2021", 0,"quarterly", "Down", "Heading", "Normal")</f>
        <v>Refresh</v>
      </c>
      <c r="BH9" t="str">
        <f>[1]!FAMEData(BH8&amp;".Q", "1985", "2021", 0,"quarterly", "Down", "Heading", "Normal")</f>
        <v>Refresh</v>
      </c>
      <c r="BI9" t="str">
        <f>[1]!FAMEData(BI8&amp;".Q", "1985", "2021", 0,"quarterly", "Down", "Heading", "Normal")</f>
        <v>Refresh</v>
      </c>
      <c r="BJ9" t="str">
        <f>[1]!FAMEData(BJ8&amp;".Q", "1985", "2021", 0,"quarterly", "Down", "Heading", "Normal")</f>
        <v>Refresh</v>
      </c>
      <c r="BK9" t="str">
        <f>[1]!FAMEData(BK8&amp;".Q", "1985", "2021", 0,"quarterly", "Down", "Heading", "Normal")</f>
        <v>Refresh</v>
      </c>
      <c r="BL9" t="str">
        <f>[1]!FAMEData(BL8&amp;".Q", "1985", "2021", 0,"quarterly", "Down", "Heading", "Normal")</f>
        <v>Refresh</v>
      </c>
      <c r="BM9" t="str">
        <f>[1]!FAMEData(BM8&amp;".Q", "1985", "2021", 0,"quarterly", "Down", "Heading", "Normal")</f>
        <v>Refresh</v>
      </c>
      <c r="BN9" t="str">
        <f>[1]!FAMEData(BN8&amp;".Q", "1985", "2021", 0,"quarterly", "Down", "Heading", "Normal")</f>
        <v>Refresh</v>
      </c>
      <c r="BO9" t="str">
        <f>[1]!FAMEData(BO8&amp;".Q", "1985", "2021", 0,"quarterly", "Down", "Heading", "Normal")</f>
        <v>Refresh</v>
      </c>
      <c r="BP9" t="str">
        <f>[1]!FAMEData(BP8&amp;".Q", "1985", "2021", 0,"quarterly", "Down", "Heading", "Normal")</f>
        <v>Refresh</v>
      </c>
      <c r="BQ9" t="str">
        <f>[1]!FAMEData(BQ8&amp;".Q", "1985", "2021", 0,"quarterly", "Down", "Heading", "Normal")</f>
        <v>Refresh</v>
      </c>
      <c r="BR9" t="str">
        <f>[1]!FAMEData(BR8&amp;".Q", "1985", "2021", 0,"quarterly", "Down", "Heading", "Normal")</f>
        <v>Refresh</v>
      </c>
      <c r="BS9" t="str">
        <f>[1]!FAMEData(BS8&amp;".Q", "1985", "2021", 0,"quarterly", "Down", "Heading", "Normal")</f>
        <v>Refresh</v>
      </c>
      <c r="BT9" t="str">
        <f>[1]!FAMEData(BT8&amp;".Q", "1985", "2021", 0,"quarterly", "Down", "Heading", "Normal")</f>
        <v>Refresh</v>
      </c>
      <c r="BU9" t="str">
        <f>[1]!FAMEData(BU8&amp;".Q", "1985", "2021", 0,"quarterly", "Down", "Heading", "Normal")</f>
        <v>Refresh</v>
      </c>
      <c r="BV9" t="str">
        <f>[1]!FAMEData(BV8&amp;".Q", "1985", "2021", 0,"quarterly", "Down", "Heading", "Normal")</f>
        <v>Refresh</v>
      </c>
      <c r="BW9" t="str">
        <f>[1]!FAMEData(BW8&amp;".Q", "1985", "2021", 0,"quarterly", "Down", "Heading", "Normal")</f>
        <v>Refresh</v>
      </c>
      <c r="BX9" t="str">
        <f>[1]!FAMEData(BX8&amp;".Q", "1985", "2021", 0,"quarterly", "Down", "Heading", "Normal")</f>
        <v>Refresh</v>
      </c>
      <c r="BY9" t="str">
        <f>[1]!FAMEData(BY8&amp;".Q", "1985", "2021", 0,"quarterly", "Down", "Heading", "Normal")</f>
        <v>Refresh</v>
      </c>
      <c r="BZ9" t="str">
        <f>[1]!FAMEData(BZ8&amp;".Q", "1985", "2021", 0,"quarterly", "Down", "Heading", "Normal")</f>
        <v>Refresh</v>
      </c>
      <c r="CA9" t="str">
        <f>[1]!FAMEData(CA8&amp;".Q", "1985", "2021", 0,"quarterly", "Down", "Heading", "Normal")</f>
        <v>Refresh</v>
      </c>
      <c r="CB9" t="str">
        <f>[1]!FAMEData(CB8&amp;".Q", "1985", "2021", 0,"quarterly", "Down", "Heading", "Normal")</f>
        <v>Refresh</v>
      </c>
      <c r="CC9" t="str">
        <f>[1]!FAMEData(CC8&amp;".Q", "1985", "2021", 0,"quarterly", "Down", "Heading", "Normal")</f>
        <v>Refresh</v>
      </c>
      <c r="CD9" t="str">
        <f>[1]!FAMEData(CD8&amp;".Q", "1985", "2021", 0,"quarterly", "Down", "Heading", "Normal")</f>
        <v>Refresh</v>
      </c>
      <c r="CE9" t="str">
        <f>[1]!FAMEData(CE8&amp;".Q", "1985", "2021", 0,"quarterly", "Down", "Heading", "Normal")</f>
        <v>Refresh</v>
      </c>
      <c r="CF9" t="str">
        <f>[1]!FAMEData(CF8&amp;".Q", "1985", "2021", 0,"quarterly", "Down", "Heading", "Normal")</f>
        <v>Refresh</v>
      </c>
      <c r="CG9" t="str">
        <f>[1]!FAMEData(CG8&amp;".Q", "1985", "2021", 0,"quarterly", "Down", "Heading", "Normal")</f>
        <v>Refresh</v>
      </c>
      <c r="CH9" t="str">
        <f>[1]!FAMEData(CH8&amp;".Q", "1985", "2021", 0,"quarterly", "Down", "Heading", "Normal")</f>
        <v>Refresh</v>
      </c>
      <c r="CI9" t="str">
        <f>[1]!FAMEData(CI8&amp;".Q", "1985", "2021", 0,"quarterly", "Down", "Heading", "Normal")</f>
        <v>Refresh</v>
      </c>
      <c r="CJ9" t="str">
        <f>[1]!FAMEData(CJ8&amp;".Q", "1985", "2021", 0,"quarterly", "Down", "Heading", "Normal")</f>
        <v>Refresh</v>
      </c>
      <c r="CK9" t="str">
        <f>[1]!FAMEData(CK8&amp;".Q", "1985", "2021", 0,"quarterly", "Down", "Heading", "Normal")</f>
        <v>Refresh</v>
      </c>
      <c r="CL9" t="str">
        <f>[1]!FAMEData(CL8&amp;".Q", "1985", "2021", 0,"quarterly", "Down", "Heading", "Normal")</f>
        <v>Refresh</v>
      </c>
      <c r="CM9" t="str">
        <f>[1]!FAMEData(CM8&amp;".Q", "1985", "2021", 0,"quarterly", "Down", "Heading", "Normal")</f>
        <v>Refresh</v>
      </c>
      <c r="CN9" t="str">
        <f>[1]!FAMEData(CN8&amp;".Q", "1985", "2021", 0,"quarterly", "Down", "Heading", "Normal")</f>
        <v>Refresh</v>
      </c>
      <c r="CO9" t="str">
        <f>[1]!FAMEData(CO8&amp;".Q", "1985", "2021", 0,"quarterly", "Down", "Heading", "Normal")</f>
        <v>Refresh</v>
      </c>
      <c r="CP9" t="str">
        <f>[1]!FAMEData(CP8&amp;".Q", "1985", "2021", 0,"quarterly", "Down", "Heading", "Normal")</f>
        <v>Refresh</v>
      </c>
      <c r="CQ9" t="str">
        <f>[1]!FAMEData(CQ8&amp;".Q", "1985", "2021", 0,"quarterly", "Down", "Heading", "Normal")</f>
        <v>Refresh</v>
      </c>
      <c r="CR9" t="str">
        <f>[1]!FAMEData(CR8&amp;".Q", "1985", "2021", 0,"quarterly", "Down", "Heading", "Normal")</f>
        <v>Refresh</v>
      </c>
      <c r="CS9" t="str">
        <f>[1]!FAMEData(CS8&amp;".Q", "1985", "2021", 0,"quarterly", "Down", "Heading", "Normal")</f>
        <v>Refresh</v>
      </c>
      <c r="CT9" t="str">
        <f>[1]!FAMEData(CT8&amp;".Q", "1985", "2021", 0,"quarterly", "Down", "Heading", "Normal")</f>
        <v>Refresh</v>
      </c>
      <c r="CU9" t="str">
        <f>[1]!FAMEData(CU8&amp;".Q", "1985", "2021", 0,"quarterly", "Down", "Heading", "Normal")</f>
        <v>Refresh</v>
      </c>
      <c r="CV9" t="str">
        <f>[1]!FAMEData(CV8&amp;".Q", "1985", "2021", 0,"quarterly", "Down", "Heading", "Normal")</f>
        <v>Refresh</v>
      </c>
      <c r="CW9" t="str">
        <f>[1]!FAMEData(CW8&amp;".Q", "1985", "2021", 0,"quarterly", "Down", "Heading", "Normal")</f>
        <v>Refresh</v>
      </c>
      <c r="CX9" t="str">
        <f>[1]!FAMEData(CX8&amp;".Q", "1985", "2021", 0,"quarterly", "Down", "Heading", "Normal")</f>
        <v>Refresh</v>
      </c>
      <c r="CY9" t="str">
        <f>[1]!FAMEData(CY8&amp;".Q", "1985", "2021", 0,"quarterly", "Down", "Heading", "Normal")</f>
        <v>Refresh</v>
      </c>
      <c r="CZ9" t="str">
        <f>[1]!FAMEData(CZ8&amp;".Q", "1985", "2021", 0,"quarterly", "Down", "Heading", "Normal")</f>
        <v>Refresh</v>
      </c>
      <c r="DA9" t="str">
        <f>[1]!FAMEData(DA8&amp;".Q", "1985", "2021", 0,"quarterly", "Down", "Heading", "Normal")</f>
        <v>Refresh</v>
      </c>
      <c r="DB9" t="str">
        <f>[1]!FAMEData(DB8&amp;".Q", "1985", "2021", 0,"quarterly", "Down", "Heading", "Normal")</f>
        <v>Refresh</v>
      </c>
      <c r="DC9" t="str">
        <f>[1]!FAMEData(DC8&amp;".Q", "1985", "2021", 0,"quarterly", "Down", "Heading", "Normal")</f>
        <v>Refresh</v>
      </c>
      <c r="DD9" t="str">
        <f>[1]!FAMEData(DD8&amp;".Q", "1985", "2021", 0,"quarterly", "Down", "Heading", "Normal")</f>
        <v>Refresh</v>
      </c>
      <c r="DE9" t="str">
        <f>[1]!FAMEData(DE8&amp;".Q", "1985", "2021", 0,"quarterly", "Down", "Heading", "Normal")</f>
        <v>Refresh</v>
      </c>
      <c r="DF9" t="str">
        <f>[1]!FAMEData(DF8&amp;".Q", "1985", "2021", 0,"quarterly", "Down", "Heading", "Normal")</f>
        <v>Refresh</v>
      </c>
      <c r="DG9" t="str">
        <f>[1]!FAMEData(DG8&amp;".Q", "1985", "2021", 0,"quarterly", "Down", "Heading", "Normal")</f>
        <v>Refresh</v>
      </c>
      <c r="DH9" t="str">
        <f>[1]!FAMEData(DH8&amp;".Q", "1985", "2021", 0,"quarterly", "Down", "Heading", "Normal")</f>
        <v>Refresh</v>
      </c>
      <c r="DI9" t="str">
        <f>[1]!FAMEData(DI8&amp;".Q", "1985", "2021", 0,"quarterly", "Down", "Heading", "Normal")</f>
        <v>Refresh</v>
      </c>
      <c r="DJ9" t="str">
        <f>[1]!FAMEData(DJ8&amp;".Q", "1985", "2021", 0,"quarterly", "Down", "Heading", "Normal")</f>
        <v>Refresh</v>
      </c>
      <c r="DK9" t="str">
        <f>[1]!FAMEData(DK8&amp;".Q", "1985", "2021", 0,"quarterly", "Down", "Heading", "Normal")</f>
        <v>Refresh</v>
      </c>
      <c r="DL9" t="str">
        <f>[1]!FAMEData(DL8&amp;".Q", "1985", "2021", 0,"quarterly", "Down", "Heading", "Normal")</f>
        <v>Refresh</v>
      </c>
      <c r="DM9" t="str">
        <f>[1]!FAMEData(DM8&amp;".Q", "1985", "2021", 0,"quarterly", "Down", "Heading", "Normal")</f>
        <v>Refresh</v>
      </c>
      <c r="DN9" t="str">
        <f>[1]!FAMEData(DN8&amp;".Q", "1985", "2021", 0,"quarterly", "Down", "Heading", "Normal")</f>
        <v>Refresh</v>
      </c>
      <c r="DO9" t="str">
        <f>[1]!FAMEData(DO8&amp;".Q", "1985", "2021", 0,"quarterly", "Down", "Heading", "Normal")</f>
        <v>Refresh</v>
      </c>
      <c r="DP9" t="str">
        <f>[1]!FAMEData(DP8&amp;".Q", "1985", "2021", 0,"quarterly", "Down", "Heading", "Normal")</f>
        <v>Refresh</v>
      </c>
      <c r="DQ9" t="str">
        <f>[1]!FAMEData(DQ8&amp;".Q", "1985", "2021", 0,"quarterly", "Down", "Heading", "Normal")</f>
        <v>Refresh</v>
      </c>
      <c r="DR9" t="str">
        <f>[1]!FAMEData(DR8&amp;".Q", "1985", "2021", 0,"quarterly", "Down", "Heading", "Normal")</f>
        <v>Refresh</v>
      </c>
      <c r="DS9" t="str">
        <f>[1]!FAMEData(DS8&amp;".Q", "1985", "2021", 0,"quarterly", "Down", "Heading", "Normal")</f>
        <v>Refresh</v>
      </c>
      <c r="DT9" t="str">
        <f>[1]!FAMEData(DT8&amp;".Q", "1985", "2021", 0,"quarterly", "Down", "Heading", "Normal")</f>
        <v>Refresh</v>
      </c>
      <c r="DU9" t="str">
        <f>[1]!FAMEData(DU8&amp;".Q", "1985", "2021", 0,"quarterly", "Down", "Heading", "Normal")</f>
        <v>Refresh</v>
      </c>
      <c r="DV9" t="str">
        <f>[1]!FAMEData(DV8&amp;".Q", "1985", "2021", 0,"quarterly", "Down", "Heading", "Normal")</f>
        <v>Refresh</v>
      </c>
      <c r="DW9" t="str">
        <f>[1]!FAMEData(DW8&amp;".Q", "1985", "2021", 0,"quarterly", "Down", "Heading", "Normal")</f>
        <v>Refresh</v>
      </c>
      <c r="DX9" t="str">
        <f>[1]!FAMEData(DX8&amp;".Q", "1985", "2021", 0,"quarterly", "Down", "Heading", "Normal")</f>
        <v>Refresh</v>
      </c>
      <c r="DY9" t="str">
        <f>[1]!FAMEData(DY8&amp;".Q", "1985", "2021", 0,"quarterly", "Down", "Heading", "Normal")</f>
        <v>Refresh</v>
      </c>
      <c r="DZ9" t="str">
        <f>[1]!FAMEData(DZ8&amp;".Q", "1985", "2021", 0,"quarterly", "Down", "Heading", "Normal")</f>
        <v>Refresh</v>
      </c>
      <c r="EA9" t="str">
        <f>[1]!FAMEData(EA8&amp;".Q", "1985", "2021", 0,"quarterly", "Down", "Heading", "Normal")</f>
        <v>Refresh</v>
      </c>
      <c r="EB9" t="str">
        <f>[1]!FAMEData(EB8&amp;".Q", "1985", "2021", 0,"quarterly", "Down", "Heading", "Normal")</f>
        <v>Refresh</v>
      </c>
      <c r="EC9" t="str">
        <f>[1]!FAMEData(EC8&amp;".Q", "1985", "2021", 0,"quarterly", "Down", "Heading", "Normal")</f>
        <v>Refresh</v>
      </c>
      <c r="ED9" t="str">
        <f>[1]!FAMEData(ED8&amp;".Q", "1985", "2021", 0,"quarterly", "Down", "Heading", "Normal")</f>
        <v>Refresh</v>
      </c>
      <c r="EE9" t="str">
        <f>[1]!FAMEData(EE8&amp;".Q", "1985", "2021", 0,"quarterly", "Down", "Heading", "Normal")</f>
        <v>Refresh</v>
      </c>
      <c r="EF9" t="str">
        <f>[1]!FAMEData(EF8&amp;".Q", "1985", "2021", 0,"quarterly", "Down", "Heading", "Normal")</f>
        <v>Refresh</v>
      </c>
      <c r="EG9" t="str">
        <f>[1]!FAMEData(EG8&amp;".Q", "1985", "2021", 0,"quarterly", "Down", "Heading", "Normal")</f>
        <v>Refresh</v>
      </c>
      <c r="EH9" t="str">
        <f>[1]!FAMEData(EH8&amp;".Q", "1985", "2021", 0,"quarterly", "Down", "Heading", "Normal")</f>
        <v>Refresh</v>
      </c>
      <c r="EI9" t="str">
        <f>[1]!FAMEData(EI8&amp;".Q", "1985", "2021", 0,"quarterly", "Down", "Heading", "Normal")</f>
        <v>Refresh</v>
      </c>
      <c r="EJ9" t="str">
        <f>[1]!FAMEData(EJ8&amp;".Q", "1985", "2021", 0,"quarterly", "Down", "Heading", "Normal")</f>
        <v>Refresh</v>
      </c>
      <c r="EK9" t="str">
        <f>[1]!FAMEData(EK8&amp;".Q", "1985", "2021", 0,"quarterly", "Down", "Heading", "Normal")</f>
        <v>Refresh</v>
      </c>
      <c r="EL9" t="str">
        <f>[1]!FAMEData(EL8&amp;".Q", "1985", "2021", 0,"quarterly", "Down", "Heading", "Normal")</f>
        <v>Refresh</v>
      </c>
      <c r="EM9" t="str">
        <f>[1]!FAMEData(EM8&amp;".Q", "1985", "2021", 0,"quarterly", "Down", "Heading", "Normal")</f>
        <v>Refresh</v>
      </c>
      <c r="EN9" t="str">
        <f>[1]!FAMEData(EN8&amp;".Q", "1985", "2021", 0,"quarterly", "Down", "Heading", "Normal")</f>
        <v>Refresh</v>
      </c>
      <c r="EO9" t="str">
        <f>[1]!FAMEData(EO8&amp;".Q", "1985", "2021", 0,"quarterly", "Down", "Heading", "Normal")</f>
        <v>Refresh</v>
      </c>
      <c r="EP9" t="str">
        <f>[1]!FAMEData(EP8&amp;".Q", "1985", "2021", 0,"quarterly", "Down", "Heading", "Normal")</f>
        <v>Refresh</v>
      </c>
      <c r="EQ9" t="str">
        <f>[1]!FAMEData(EQ8&amp;".Q", "1985", "2021", 0,"quarterly", "Down", "Heading", "Normal")</f>
        <v>Refresh</v>
      </c>
      <c r="ER9" t="str">
        <f>[1]!FAMEData(ER8&amp;".Q", "1985", "2021", 0,"quarterly", "Down", "Heading", "Normal")</f>
        <v>Refresh</v>
      </c>
      <c r="ES9" t="str">
        <f>[1]!FAMEData(ES8&amp;".Q", "1985", "2021", 0,"quarterly", "Down", "Heading", "Normal")</f>
        <v>Refresh</v>
      </c>
      <c r="ET9" t="str">
        <f>[1]!FAMEData(ET8&amp;".Q", "1985", "2021", 0,"quarterly", "Down", "Heading", "Normal")</f>
        <v>Refresh</v>
      </c>
      <c r="EU9" t="str">
        <f>[1]!FAMEData(EU8&amp;".Q", "1985", "2021", 0,"quarterly", "Down", "Heading", "Normal")</f>
        <v>Refresh</v>
      </c>
      <c r="EV9" t="str">
        <f>[1]!FAMEData(EV8&amp;".Q", "1985", "2021", 0,"quarterly", "Down", "Heading", "Normal")</f>
        <v>Refresh</v>
      </c>
      <c r="EW9" t="str">
        <f>[1]!FAMEData(EW8&amp;".Q", "1985", "2021", 0,"quarterly", "Down", "Heading", "Normal")</f>
        <v>Refresh</v>
      </c>
      <c r="EX9" s="14" t="s">
        <v>457</v>
      </c>
      <c r="EY9" t="str">
        <f>[1]!FAMEData(EY8&amp;".Q", "1985", "2021", 0,"quarterly", "Down", "Heading", "Normal")</f>
        <v>Refresh</v>
      </c>
      <c r="EZ9" t="str">
        <f>[1]!FAMEData(EZ8&amp;".Q", "1985", "2021", 0,"quarterly", "Down", "Heading", "Normal")</f>
        <v>Refresh</v>
      </c>
      <c r="FA9" t="str">
        <f>[1]!FAMEData(FA8&amp;".Q", "1985", "2021", 0,"quarterly", "Down", "Heading", "Normal")</f>
        <v>Refresh</v>
      </c>
      <c r="FB9" t="str">
        <f>[1]!FAMEData(FB8&amp;".Q", "1985", "2021", 0,"quarterly", "Down", "Heading", "Normal")</f>
        <v>Refresh</v>
      </c>
      <c r="FC9" t="str">
        <f>[1]!FAMEData(FC8&amp;".Q", "1985", "2021", 0,"quarterly", "Down", "Heading", "Normal")</f>
        <v>Refresh</v>
      </c>
      <c r="FD9" t="str">
        <f>[1]!FAMEData(FD8&amp;".Q", "1985", "2021", 0,"quarterly", "Down", "Heading", "Normal")</f>
        <v>Refresh</v>
      </c>
      <c r="FE9" t="str">
        <f>[1]!FAMEData(FE8&amp;".Q", "1985", "2021", 0,"quarterly", "Down", "Heading", "Normal")</f>
        <v>Refresh</v>
      </c>
      <c r="FF9" t="str">
        <f>[1]!FAMEData(FF8&amp;".Q", "1985", "2021", 0,"quarterly", "Down", "Heading", "Normal")</f>
        <v>Refresh</v>
      </c>
      <c r="FG9" t="str">
        <f>[1]!FAMEData(FG8&amp;".Q", "1985", "2021", 0,"quarterly", "Down", "Heading", "Normal")</f>
        <v>Refresh</v>
      </c>
      <c r="FH9" t="str">
        <f>[1]!FAMEData(FH8&amp;".Q", "1985", "2021", 0,"quarterly", "Down", "Heading", "Normal")</f>
        <v>Refresh</v>
      </c>
      <c r="FI9" t="str">
        <f>[1]!FAMEData(FI8&amp;".Q", "1985", "2021", 0,"quarterly", "Down", "Heading", "Normal")</f>
        <v>Refresh</v>
      </c>
      <c r="FJ9" t="str">
        <f>[1]!FAMEData(FJ8&amp;".Q", "1985", "2021", 0,"quarterly", "Down", "Heading", "Normal")</f>
        <v>Refresh</v>
      </c>
      <c r="FK9" t="str">
        <f>[1]!FAMEData(FK8&amp;".Q", "1985", "2021", 0,"quarterly", "Down", "Heading", "Normal")</f>
        <v>Refresh</v>
      </c>
      <c r="FL9" t="str">
        <f>[1]!FAMEData(FL8&amp;".Q", "1985", "2021", 0,"quarterly", "Down", "Heading", "Normal")</f>
        <v>Refresh</v>
      </c>
    </row>
    <row r="10" spans="2:168" x14ac:dyDescent="0.25">
      <c r="B10" s="1">
        <v>31107</v>
      </c>
      <c r="C10">
        <v>60087</v>
      </c>
      <c r="D10">
        <v>-352</v>
      </c>
      <c r="E10">
        <v>60439</v>
      </c>
      <c r="F10">
        <v>7516</v>
      </c>
      <c r="G10">
        <v>3423</v>
      </c>
      <c r="H10">
        <v>3617</v>
      </c>
      <c r="I10">
        <v>17285</v>
      </c>
      <c r="J10">
        <v>3213</v>
      </c>
      <c r="K10">
        <v>591</v>
      </c>
      <c r="L10">
        <v>7762</v>
      </c>
      <c r="M10">
        <v>1031</v>
      </c>
      <c r="N10">
        <v>4761</v>
      </c>
      <c r="O10">
        <v>388</v>
      </c>
      <c r="P10">
        <v>5319</v>
      </c>
      <c r="Q10">
        <v>5533</v>
      </c>
      <c r="R10">
        <v>7516</v>
      </c>
      <c r="S10">
        <v>6810</v>
      </c>
      <c r="T10">
        <v>1010</v>
      </c>
      <c r="U10">
        <v>1964</v>
      </c>
      <c r="V10">
        <v>248</v>
      </c>
      <c r="W10">
        <v>1050</v>
      </c>
      <c r="X10">
        <v>263</v>
      </c>
      <c r="Y10">
        <v>417</v>
      </c>
      <c r="Z10">
        <v>860</v>
      </c>
      <c r="AA10">
        <v>850</v>
      </c>
      <c r="AB10">
        <v>148</v>
      </c>
      <c r="AC10">
        <v>706</v>
      </c>
      <c r="AD10">
        <v>292</v>
      </c>
      <c r="AE10">
        <v>414</v>
      </c>
      <c r="AF10">
        <v>3423</v>
      </c>
      <c r="AG10">
        <v>1101</v>
      </c>
      <c r="AH10">
        <v>350</v>
      </c>
      <c r="AI10">
        <v>436</v>
      </c>
      <c r="AJ10">
        <v>315</v>
      </c>
      <c r="AK10">
        <v>1719</v>
      </c>
      <c r="AL10" s="44">
        <v>603</v>
      </c>
      <c r="AM10">
        <v>3617</v>
      </c>
      <c r="AN10">
        <v>2909</v>
      </c>
      <c r="AO10">
        <v>42</v>
      </c>
      <c r="AP10">
        <v>2695</v>
      </c>
      <c r="AQ10">
        <v>102</v>
      </c>
      <c r="AR10">
        <v>70</v>
      </c>
      <c r="AS10">
        <v>708</v>
      </c>
      <c r="AT10">
        <v>681</v>
      </c>
      <c r="AU10">
        <v>27</v>
      </c>
      <c r="AV10">
        <v>17285</v>
      </c>
      <c r="AW10">
        <v>2278</v>
      </c>
      <c r="AX10">
        <v>2272</v>
      </c>
      <c r="AY10">
        <v>6</v>
      </c>
      <c r="AZ10">
        <v>11915</v>
      </c>
      <c r="BA10">
        <v>11561</v>
      </c>
      <c r="BB10">
        <v>354</v>
      </c>
      <c r="BC10">
        <v>169</v>
      </c>
      <c r="BD10">
        <v>94</v>
      </c>
      <c r="BE10">
        <v>75</v>
      </c>
      <c r="BF10">
        <v>377</v>
      </c>
      <c r="BG10">
        <v>184</v>
      </c>
      <c r="BH10">
        <v>2</v>
      </c>
      <c r="BI10">
        <v>191</v>
      </c>
      <c r="BJ10">
        <v>0</v>
      </c>
      <c r="BK10">
        <v>2546</v>
      </c>
      <c r="BL10">
        <v>1168</v>
      </c>
      <c r="BM10">
        <v>973</v>
      </c>
      <c r="BN10">
        <v>159</v>
      </c>
      <c r="BO10">
        <v>246</v>
      </c>
      <c r="BP10">
        <v>0</v>
      </c>
      <c r="BQ10">
        <v>3213</v>
      </c>
      <c r="BR10">
        <v>1145</v>
      </c>
      <c r="BS10">
        <v>781</v>
      </c>
      <c r="BT10">
        <v>359</v>
      </c>
      <c r="BU10">
        <v>5</v>
      </c>
      <c r="BV10">
        <v>339</v>
      </c>
      <c r="BW10">
        <v>725</v>
      </c>
      <c r="BX10">
        <v>611</v>
      </c>
      <c r="BY10">
        <v>56</v>
      </c>
      <c r="BZ10">
        <v>58</v>
      </c>
      <c r="CA10">
        <v>295</v>
      </c>
      <c r="CB10">
        <v>222</v>
      </c>
      <c r="CC10">
        <v>35</v>
      </c>
      <c r="CD10">
        <v>187</v>
      </c>
      <c r="CE10">
        <v>487</v>
      </c>
      <c r="CF10">
        <v>333</v>
      </c>
      <c r="CG10">
        <v>154</v>
      </c>
      <c r="CH10">
        <v>591</v>
      </c>
      <c r="CI10">
        <v>319</v>
      </c>
      <c r="CJ10">
        <v>194</v>
      </c>
      <c r="CK10">
        <v>37</v>
      </c>
      <c r="CL10">
        <v>88</v>
      </c>
      <c r="CM10">
        <v>174</v>
      </c>
      <c r="CN10">
        <v>62</v>
      </c>
      <c r="CO10">
        <v>93</v>
      </c>
      <c r="CP10">
        <v>19</v>
      </c>
      <c r="CQ10">
        <v>98</v>
      </c>
      <c r="CR10">
        <v>7762</v>
      </c>
      <c r="CS10">
        <v>2670</v>
      </c>
      <c r="CT10">
        <v>2578</v>
      </c>
      <c r="CU10">
        <v>53</v>
      </c>
      <c r="CV10">
        <v>39</v>
      </c>
      <c r="CW10">
        <v>3232</v>
      </c>
      <c r="CX10">
        <v>300</v>
      </c>
      <c r="CY10">
        <v>1989</v>
      </c>
      <c r="CZ10">
        <v>723</v>
      </c>
      <c r="DA10">
        <v>220</v>
      </c>
      <c r="DB10">
        <v>1860</v>
      </c>
      <c r="DC10">
        <v>354</v>
      </c>
      <c r="DD10">
        <v>621</v>
      </c>
      <c r="DE10">
        <v>723</v>
      </c>
      <c r="DF10">
        <v>111</v>
      </c>
      <c r="DG10">
        <v>51</v>
      </c>
      <c r="DH10">
        <v>1031</v>
      </c>
      <c r="DI10">
        <v>126</v>
      </c>
      <c r="DJ10">
        <v>23</v>
      </c>
      <c r="DK10">
        <v>882</v>
      </c>
      <c r="DL10">
        <v>4761</v>
      </c>
      <c r="DM10">
        <v>1010</v>
      </c>
      <c r="DN10">
        <v>351</v>
      </c>
      <c r="DO10">
        <v>115</v>
      </c>
      <c r="DP10">
        <v>299</v>
      </c>
      <c r="DQ10">
        <v>211</v>
      </c>
      <c r="DR10">
        <v>34</v>
      </c>
      <c r="DS10">
        <v>174</v>
      </c>
      <c r="DT10">
        <v>150</v>
      </c>
      <c r="DU10">
        <v>20</v>
      </c>
      <c r="DV10">
        <v>4</v>
      </c>
      <c r="DW10">
        <v>1189</v>
      </c>
      <c r="DX10">
        <v>502</v>
      </c>
      <c r="DY10">
        <v>152</v>
      </c>
      <c r="DZ10">
        <v>235</v>
      </c>
      <c r="EA10">
        <v>182</v>
      </c>
      <c r="EB10">
        <v>118</v>
      </c>
      <c r="EC10">
        <v>1465</v>
      </c>
      <c r="ED10">
        <v>265</v>
      </c>
      <c r="EE10">
        <v>750</v>
      </c>
      <c r="EF10">
        <v>450</v>
      </c>
      <c r="EG10">
        <v>923</v>
      </c>
      <c r="EH10">
        <v>178</v>
      </c>
      <c r="EI10">
        <v>559</v>
      </c>
      <c r="EJ10">
        <v>53</v>
      </c>
      <c r="EK10">
        <v>133</v>
      </c>
      <c r="EL10">
        <v>0</v>
      </c>
      <c r="EM10">
        <v>388</v>
      </c>
      <c r="EN10">
        <v>5319</v>
      </c>
      <c r="EO10">
        <v>4628</v>
      </c>
      <c r="EP10">
        <v>4250</v>
      </c>
      <c r="EQ10">
        <v>378</v>
      </c>
      <c r="ER10">
        <v>691</v>
      </c>
      <c r="ES10">
        <v>5533</v>
      </c>
      <c r="ET10">
        <v>1041</v>
      </c>
      <c r="EU10">
        <v>364</v>
      </c>
      <c r="EV10">
        <v>57</v>
      </c>
      <c r="EW10">
        <v>620</v>
      </c>
      <c r="EX10" s="46">
        <v>267</v>
      </c>
      <c r="EY10">
        <v>567</v>
      </c>
      <c r="EZ10">
        <v>433</v>
      </c>
      <c r="FA10">
        <v>134</v>
      </c>
      <c r="FB10">
        <v>647</v>
      </c>
      <c r="FC10">
        <v>1036</v>
      </c>
      <c r="FD10">
        <v>781</v>
      </c>
      <c r="FE10">
        <v>140</v>
      </c>
      <c r="FF10">
        <v>62</v>
      </c>
      <c r="FG10">
        <v>53</v>
      </c>
      <c r="FH10">
        <v>0</v>
      </c>
      <c r="FI10">
        <v>1429</v>
      </c>
      <c r="FJ10" s="3">
        <v>820</v>
      </c>
      <c r="FK10">
        <v>609</v>
      </c>
      <c r="FL10">
        <v>546</v>
      </c>
    </row>
    <row r="11" spans="2:168" x14ac:dyDescent="0.25">
      <c r="B11" s="1">
        <v>31199</v>
      </c>
      <c r="C11">
        <v>61444</v>
      </c>
      <c r="D11">
        <v>-435</v>
      </c>
      <c r="E11">
        <v>61879</v>
      </c>
      <c r="F11">
        <v>7629</v>
      </c>
      <c r="G11">
        <v>3455</v>
      </c>
      <c r="H11">
        <v>3716</v>
      </c>
      <c r="I11">
        <v>17739</v>
      </c>
      <c r="J11">
        <v>3289</v>
      </c>
      <c r="K11">
        <v>608</v>
      </c>
      <c r="L11">
        <v>7956</v>
      </c>
      <c r="M11">
        <v>1000</v>
      </c>
      <c r="N11">
        <v>4874</v>
      </c>
      <c r="O11">
        <v>395</v>
      </c>
      <c r="P11">
        <v>5482</v>
      </c>
      <c r="Q11">
        <v>5736</v>
      </c>
      <c r="R11">
        <v>7629</v>
      </c>
      <c r="S11">
        <v>6908</v>
      </c>
      <c r="T11">
        <v>1046</v>
      </c>
      <c r="U11">
        <v>1947</v>
      </c>
      <c r="V11">
        <v>249</v>
      </c>
      <c r="W11">
        <v>1092</v>
      </c>
      <c r="X11">
        <v>260</v>
      </c>
      <c r="Y11">
        <v>418</v>
      </c>
      <c r="Z11">
        <v>885</v>
      </c>
      <c r="AA11">
        <v>847</v>
      </c>
      <c r="AB11">
        <v>164</v>
      </c>
      <c r="AC11">
        <v>721</v>
      </c>
      <c r="AD11">
        <v>303</v>
      </c>
      <c r="AE11">
        <v>418</v>
      </c>
      <c r="AF11">
        <v>3455</v>
      </c>
      <c r="AG11">
        <v>1116</v>
      </c>
      <c r="AH11">
        <v>356</v>
      </c>
      <c r="AI11">
        <v>446</v>
      </c>
      <c r="AJ11">
        <v>314</v>
      </c>
      <c r="AK11">
        <v>1739</v>
      </c>
      <c r="AL11" s="44">
        <v>600</v>
      </c>
      <c r="AM11">
        <v>3716</v>
      </c>
      <c r="AN11">
        <v>3011</v>
      </c>
      <c r="AO11">
        <v>43</v>
      </c>
      <c r="AP11">
        <v>2789</v>
      </c>
      <c r="AQ11">
        <v>108</v>
      </c>
      <c r="AR11">
        <v>71</v>
      </c>
      <c r="AS11">
        <v>705</v>
      </c>
      <c r="AT11">
        <v>681</v>
      </c>
      <c r="AU11">
        <v>24</v>
      </c>
      <c r="AV11">
        <v>17739</v>
      </c>
      <c r="AW11">
        <v>2298</v>
      </c>
      <c r="AX11">
        <v>2292</v>
      </c>
      <c r="AY11">
        <v>6</v>
      </c>
      <c r="AZ11">
        <v>12247</v>
      </c>
      <c r="BA11">
        <v>11881</v>
      </c>
      <c r="BB11">
        <v>366</v>
      </c>
      <c r="BC11">
        <v>185</v>
      </c>
      <c r="BD11">
        <v>98</v>
      </c>
      <c r="BE11">
        <v>87</v>
      </c>
      <c r="BF11">
        <v>399</v>
      </c>
      <c r="BG11">
        <v>196</v>
      </c>
      <c r="BH11">
        <v>2</v>
      </c>
      <c r="BI11">
        <v>201</v>
      </c>
      <c r="BJ11">
        <v>0</v>
      </c>
      <c r="BK11">
        <v>2610</v>
      </c>
      <c r="BL11">
        <v>1210</v>
      </c>
      <c r="BM11">
        <v>1017</v>
      </c>
      <c r="BN11">
        <v>121</v>
      </c>
      <c r="BO11">
        <v>262</v>
      </c>
      <c r="BP11">
        <v>0</v>
      </c>
      <c r="BQ11">
        <v>3289</v>
      </c>
      <c r="BR11">
        <v>1185</v>
      </c>
      <c r="BS11">
        <v>811</v>
      </c>
      <c r="BT11">
        <v>369</v>
      </c>
      <c r="BU11">
        <v>5</v>
      </c>
      <c r="BV11">
        <v>352</v>
      </c>
      <c r="BW11">
        <v>743</v>
      </c>
      <c r="BX11">
        <v>617</v>
      </c>
      <c r="BY11">
        <v>60</v>
      </c>
      <c r="BZ11">
        <v>66</v>
      </c>
      <c r="CA11">
        <v>291</v>
      </c>
      <c r="CB11">
        <v>220</v>
      </c>
      <c r="CC11">
        <v>34</v>
      </c>
      <c r="CD11">
        <v>186</v>
      </c>
      <c r="CE11">
        <v>498</v>
      </c>
      <c r="CF11">
        <v>338</v>
      </c>
      <c r="CG11">
        <v>160</v>
      </c>
      <c r="CH11">
        <v>608</v>
      </c>
      <c r="CI11">
        <v>326</v>
      </c>
      <c r="CJ11">
        <v>197</v>
      </c>
      <c r="CK11">
        <v>36</v>
      </c>
      <c r="CL11">
        <v>93</v>
      </c>
      <c r="CM11">
        <v>183</v>
      </c>
      <c r="CN11">
        <v>66</v>
      </c>
      <c r="CO11">
        <v>97</v>
      </c>
      <c r="CP11">
        <v>20</v>
      </c>
      <c r="CQ11">
        <v>99</v>
      </c>
      <c r="CR11">
        <v>7956</v>
      </c>
      <c r="CS11">
        <v>2807</v>
      </c>
      <c r="CT11">
        <v>2715</v>
      </c>
      <c r="CU11">
        <v>51</v>
      </c>
      <c r="CV11">
        <v>41</v>
      </c>
      <c r="CW11">
        <v>3350</v>
      </c>
      <c r="CX11">
        <v>312</v>
      </c>
      <c r="CY11">
        <v>2057</v>
      </c>
      <c r="CZ11">
        <v>752</v>
      </c>
      <c r="DA11">
        <v>229</v>
      </c>
      <c r="DB11">
        <v>1799</v>
      </c>
      <c r="DC11">
        <v>378</v>
      </c>
      <c r="DD11">
        <v>611</v>
      </c>
      <c r="DE11">
        <v>648</v>
      </c>
      <c r="DF11">
        <v>111</v>
      </c>
      <c r="DG11">
        <v>51</v>
      </c>
      <c r="DH11">
        <v>1000</v>
      </c>
      <c r="DI11">
        <v>118</v>
      </c>
      <c r="DJ11">
        <v>28</v>
      </c>
      <c r="DK11">
        <v>854</v>
      </c>
      <c r="DL11">
        <v>4874</v>
      </c>
      <c r="DM11">
        <v>1025</v>
      </c>
      <c r="DN11">
        <v>350</v>
      </c>
      <c r="DO11">
        <v>115</v>
      </c>
      <c r="DP11">
        <v>311</v>
      </c>
      <c r="DQ11">
        <v>214</v>
      </c>
      <c r="DR11">
        <v>35</v>
      </c>
      <c r="DS11">
        <v>170</v>
      </c>
      <c r="DT11">
        <v>147</v>
      </c>
      <c r="DU11">
        <v>19</v>
      </c>
      <c r="DV11">
        <v>4</v>
      </c>
      <c r="DW11">
        <v>1195</v>
      </c>
      <c r="DX11">
        <v>495</v>
      </c>
      <c r="DY11">
        <v>151</v>
      </c>
      <c r="DZ11">
        <v>244</v>
      </c>
      <c r="EA11">
        <v>186</v>
      </c>
      <c r="EB11">
        <v>119</v>
      </c>
      <c r="EC11">
        <v>1537</v>
      </c>
      <c r="ED11">
        <v>283</v>
      </c>
      <c r="EE11">
        <v>778</v>
      </c>
      <c r="EF11">
        <v>476</v>
      </c>
      <c r="EG11">
        <v>947</v>
      </c>
      <c r="EH11">
        <v>171</v>
      </c>
      <c r="EI11">
        <v>577</v>
      </c>
      <c r="EJ11">
        <v>58</v>
      </c>
      <c r="EK11">
        <v>141</v>
      </c>
      <c r="EL11">
        <v>0</v>
      </c>
      <c r="EM11">
        <v>395</v>
      </c>
      <c r="EN11">
        <v>5482</v>
      </c>
      <c r="EO11">
        <v>4758</v>
      </c>
      <c r="EP11">
        <v>4365</v>
      </c>
      <c r="EQ11">
        <v>393</v>
      </c>
      <c r="ER11">
        <v>724</v>
      </c>
      <c r="ES11">
        <v>5736</v>
      </c>
      <c r="ET11">
        <v>1062</v>
      </c>
      <c r="EU11">
        <v>360</v>
      </c>
      <c r="EV11">
        <v>59</v>
      </c>
      <c r="EW11">
        <v>643</v>
      </c>
      <c r="EX11" s="46">
        <v>273</v>
      </c>
      <c r="EY11">
        <v>571</v>
      </c>
      <c r="EZ11">
        <v>446</v>
      </c>
      <c r="FA11">
        <v>125</v>
      </c>
      <c r="FB11">
        <v>625</v>
      </c>
      <c r="FC11">
        <v>1075</v>
      </c>
      <c r="FD11">
        <v>812</v>
      </c>
      <c r="FE11">
        <v>147</v>
      </c>
      <c r="FF11">
        <v>63</v>
      </c>
      <c r="FG11">
        <v>53</v>
      </c>
      <c r="FH11">
        <v>0</v>
      </c>
      <c r="FI11">
        <v>1571</v>
      </c>
      <c r="FJ11" s="3">
        <v>934</v>
      </c>
      <c r="FK11">
        <v>637</v>
      </c>
      <c r="FL11">
        <v>559</v>
      </c>
    </row>
    <row r="12" spans="2:168" x14ac:dyDescent="0.25">
      <c r="B12" s="1">
        <v>31291</v>
      </c>
      <c r="C12">
        <v>63267</v>
      </c>
      <c r="D12">
        <v>-377</v>
      </c>
      <c r="E12">
        <v>63644</v>
      </c>
      <c r="F12">
        <v>7742</v>
      </c>
      <c r="G12">
        <v>3489</v>
      </c>
      <c r="H12">
        <v>3809</v>
      </c>
      <c r="I12">
        <v>18207</v>
      </c>
      <c r="J12">
        <v>3399</v>
      </c>
      <c r="K12">
        <v>635</v>
      </c>
      <c r="L12">
        <v>8003</v>
      </c>
      <c r="M12">
        <v>1029</v>
      </c>
      <c r="N12">
        <v>5073</v>
      </c>
      <c r="O12">
        <v>403</v>
      </c>
      <c r="P12">
        <v>5744</v>
      </c>
      <c r="Q12">
        <v>6111</v>
      </c>
      <c r="R12">
        <v>7742</v>
      </c>
      <c r="S12">
        <v>7033</v>
      </c>
      <c r="T12">
        <v>1049</v>
      </c>
      <c r="U12">
        <v>1997</v>
      </c>
      <c r="V12">
        <v>266</v>
      </c>
      <c r="W12">
        <v>1135</v>
      </c>
      <c r="X12">
        <v>271</v>
      </c>
      <c r="Y12">
        <v>431</v>
      </c>
      <c r="Z12">
        <v>893</v>
      </c>
      <c r="AA12">
        <v>831</v>
      </c>
      <c r="AB12">
        <v>160</v>
      </c>
      <c r="AC12">
        <v>709</v>
      </c>
      <c r="AD12">
        <v>291</v>
      </c>
      <c r="AE12">
        <v>418</v>
      </c>
      <c r="AF12">
        <v>3489</v>
      </c>
      <c r="AG12">
        <v>1129</v>
      </c>
      <c r="AH12">
        <v>361</v>
      </c>
      <c r="AI12">
        <v>454</v>
      </c>
      <c r="AJ12">
        <v>314</v>
      </c>
      <c r="AK12">
        <v>1766</v>
      </c>
      <c r="AL12" s="44">
        <v>594</v>
      </c>
      <c r="AM12">
        <v>3809</v>
      </c>
      <c r="AN12">
        <v>3085</v>
      </c>
      <c r="AO12">
        <v>46</v>
      </c>
      <c r="AP12">
        <v>2857</v>
      </c>
      <c r="AQ12">
        <v>110</v>
      </c>
      <c r="AR12">
        <v>72</v>
      </c>
      <c r="AS12">
        <v>724</v>
      </c>
      <c r="AT12">
        <v>697</v>
      </c>
      <c r="AU12">
        <v>27</v>
      </c>
      <c r="AV12">
        <v>18207</v>
      </c>
      <c r="AW12">
        <v>2340</v>
      </c>
      <c r="AX12">
        <v>2334</v>
      </c>
      <c r="AY12">
        <v>6</v>
      </c>
      <c r="AZ12">
        <v>12591</v>
      </c>
      <c r="BA12">
        <v>12218</v>
      </c>
      <c r="BB12">
        <v>373</v>
      </c>
      <c r="BC12">
        <v>189</v>
      </c>
      <c r="BD12">
        <v>101</v>
      </c>
      <c r="BE12">
        <v>88</v>
      </c>
      <c r="BF12">
        <v>409</v>
      </c>
      <c r="BG12">
        <v>200</v>
      </c>
      <c r="BH12">
        <v>2</v>
      </c>
      <c r="BI12">
        <v>207</v>
      </c>
      <c r="BJ12">
        <v>0</v>
      </c>
      <c r="BK12">
        <v>2678</v>
      </c>
      <c r="BL12">
        <v>1230</v>
      </c>
      <c r="BM12">
        <v>1051</v>
      </c>
      <c r="BN12">
        <v>116</v>
      </c>
      <c r="BO12">
        <v>281</v>
      </c>
      <c r="BP12">
        <v>0</v>
      </c>
      <c r="BQ12">
        <v>3399</v>
      </c>
      <c r="BR12">
        <v>1226</v>
      </c>
      <c r="BS12">
        <v>835</v>
      </c>
      <c r="BT12">
        <v>386</v>
      </c>
      <c r="BU12">
        <v>5</v>
      </c>
      <c r="BV12">
        <v>363</v>
      </c>
      <c r="BW12">
        <v>764</v>
      </c>
      <c r="BX12">
        <v>639</v>
      </c>
      <c r="BY12">
        <v>64</v>
      </c>
      <c r="BZ12">
        <v>61</v>
      </c>
      <c r="CA12">
        <v>305</v>
      </c>
      <c r="CB12">
        <v>230</v>
      </c>
      <c r="CC12">
        <v>35</v>
      </c>
      <c r="CD12">
        <v>195</v>
      </c>
      <c r="CE12">
        <v>511</v>
      </c>
      <c r="CF12">
        <v>345</v>
      </c>
      <c r="CG12">
        <v>166</v>
      </c>
      <c r="CH12">
        <v>635</v>
      </c>
      <c r="CI12">
        <v>340</v>
      </c>
      <c r="CJ12">
        <v>203</v>
      </c>
      <c r="CK12">
        <v>36</v>
      </c>
      <c r="CL12">
        <v>101</v>
      </c>
      <c r="CM12">
        <v>194</v>
      </c>
      <c r="CN12">
        <v>71</v>
      </c>
      <c r="CO12">
        <v>101</v>
      </c>
      <c r="CP12">
        <v>22</v>
      </c>
      <c r="CQ12">
        <v>101</v>
      </c>
      <c r="CR12">
        <v>8003</v>
      </c>
      <c r="CS12">
        <v>2910</v>
      </c>
      <c r="CT12">
        <v>2826</v>
      </c>
      <c r="CU12">
        <v>44</v>
      </c>
      <c r="CV12">
        <v>40</v>
      </c>
      <c r="CW12">
        <v>3264</v>
      </c>
      <c r="CX12">
        <v>294</v>
      </c>
      <c r="CY12">
        <v>1991</v>
      </c>
      <c r="CZ12">
        <v>752</v>
      </c>
      <c r="DA12">
        <v>227</v>
      </c>
      <c r="DB12">
        <v>1829</v>
      </c>
      <c r="DC12">
        <v>370</v>
      </c>
      <c r="DD12">
        <v>632</v>
      </c>
      <c r="DE12">
        <v>661</v>
      </c>
      <c r="DF12">
        <v>116</v>
      </c>
      <c r="DG12">
        <v>50</v>
      </c>
      <c r="DH12">
        <v>1029</v>
      </c>
      <c r="DI12">
        <v>125</v>
      </c>
      <c r="DJ12">
        <v>28</v>
      </c>
      <c r="DK12">
        <v>876</v>
      </c>
      <c r="DL12">
        <v>5073</v>
      </c>
      <c r="DM12">
        <v>1064</v>
      </c>
      <c r="DN12">
        <v>363</v>
      </c>
      <c r="DO12">
        <v>120</v>
      </c>
      <c r="DP12">
        <v>324</v>
      </c>
      <c r="DQ12">
        <v>223</v>
      </c>
      <c r="DR12">
        <v>34</v>
      </c>
      <c r="DS12">
        <v>175</v>
      </c>
      <c r="DT12">
        <v>150</v>
      </c>
      <c r="DU12">
        <v>21</v>
      </c>
      <c r="DV12">
        <v>4</v>
      </c>
      <c r="DW12">
        <v>1226</v>
      </c>
      <c r="DX12">
        <v>502</v>
      </c>
      <c r="DY12">
        <v>152</v>
      </c>
      <c r="DZ12">
        <v>258</v>
      </c>
      <c r="EA12">
        <v>193</v>
      </c>
      <c r="EB12">
        <v>121</v>
      </c>
      <c r="EC12">
        <v>1627</v>
      </c>
      <c r="ED12">
        <v>294</v>
      </c>
      <c r="EE12">
        <v>850</v>
      </c>
      <c r="EF12">
        <v>483</v>
      </c>
      <c r="EG12">
        <v>981</v>
      </c>
      <c r="EH12">
        <v>190</v>
      </c>
      <c r="EI12">
        <v>586</v>
      </c>
      <c r="EJ12">
        <v>60</v>
      </c>
      <c r="EK12">
        <v>145</v>
      </c>
      <c r="EL12">
        <v>0</v>
      </c>
      <c r="EM12">
        <v>403</v>
      </c>
      <c r="EN12">
        <v>5744</v>
      </c>
      <c r="EO12">
        <v>4918</v>
      </c>
      <c r="EP12">
        <v>4502</v>
      </c>
      <c r="EQ12">
        <v>416</v>
      </c>
      <c r="ER12">
        <v>826</v>
      </c>
      <c r="ES12">
        <v>6111</v>
      </c>
      <c r="ET12">
        <v>1101</v>
      </c>
      <c r="EU12">
        <v>369</v>
      </c>
      <c r="EV12">
        <v>62</v>
      </c>
      <c r="EW12">
        <v>670</v>
      </c>
      <c r="EX12" s="46">
        <v>277</v>
      </c>
      <c r="EY12">
        <v>552</v>
      </c>
      <c r="EZ12">
        <v>430</v>
      </c>
      <c r="FA12">
        <v>122</v>
      </c>
      <c r="FB12">
        <v>761</v>
      </c>
      <c r="FC12">
        <v>1151</v>
      </c>
      <c r="FD12">
        <v>853</v>
      </c>
      <c r="FE12">
        <v>177</v>
      </c>
      <c r="FF12">
        <v>66</v>
      </c>
      <c r="FG12">
        <v>55</v>
      </c>
      <c r="FH12">
        <v>0</v>
      </c>
      <c r="FI12">
        <v>1690</v>
      </c>
      <c r="FJ12" s="3">
        <v>1023</v>
      </c>
      <c r="FK12">
        <v>667</v>
      </c>
      <c r="FL12">
        <v>579</v>
      </c>
    </row>
    <row r="13" spans="2:168" x14ac:dyDescent="0.25">
      <c r="B13" s="1">
        <v>31382</v>
      </c>
      <c r="C13">
        <v>64740</v>
      </c>
      <c r="D13">
        <v>-216</v>
      </c>
      <c r="E13">
        <v>64956</v>
      </c>
      <c r="F13">
        <v>7863</v>
      </c>
      <c r="G13">
        <v>3510</v>
      </c>
      <c r="H13">
        <v>3880</v>
      </c>
      <c r="I13">
        <v>18559</v>
      </c>
      <c r="J13">
        <v>3456</v>
      </c>
      <c r="K13">
        <v>670</v>
      </c>
      <c r="L13">
        <v>8154</v>
      </c>
      <c r="M13">
        <v>1065</v>
      </c>
      <c r="N13">
        <v>5249</v>
      </c>
      <c r="O13">
        <v>414</v>
      </c>
      <c r="P13">
        <v>5719</v>
      </c>
      <c r="Q13">
        <v>6417</v>
      </c>
      <c r="R13">
        <v>7863</v>
      </c>
      <c r="S13">
        <v>7137</v>
      </c>
      <c r="T13">
        <v>1080</v>
      </c>
      <c r="U13">
        <v>1972</v>
      </c>
      <c r="V13">
        <v>292</v>
      </c>
      <c r="W13">
        <v>1136</v>
      </c>
      <c r="X13">
        <v>263</v>
      </c>
      <c r="Y13">
        <v>456</v>
      </c>
      <c r="Z13">
        <v>896</v>
      </c>
      <c r="AA13">
        <v>884</v>
      </c>
      <c r="AB13">
        <v>158</v>
      </c>
      <c r="AC13">
        <v>726</v>
      </c>
      <c r="AD13">
        <v>291</v>
      </c>
      <c r="AE13">
        <v>435</v>
      </c>
      <c r="AF13">
        <v>3510</v>
      </c>
      <c r="AG13">
        <v>1143</v>
      </c>
      <c r="AH13">
        <v>367</v>
      </c>
      <c r="AI13">
        <v>461</v>
      </c>
      <c r="AJ13">
        <v>315</v>
      </c>
      <c r="AK13">
        <v>1776</v>
      </c>
      <c r="AL13" s="44">
        <v>591</v>
      </c>
      <c r="AM13">
        <v>3880</v>
      </c>
      <c r="AN13">
        <v>3134</v>
      </c>
      <c r="AO13">
        <v>50</v>
      </c>
      <c r="AP13">
        <v>2896</v>
      </c>
      <c r="AQ13">
        <v>112</v>
      </c>
      <c r="AR13">
        <v>76</v>
      </c>
      <c r="AS13">
        <v>746</v>
      </c>
      <c r="AT13">
        <v>721</v>
      </c>
      <c r="AU13">
        <v>25</v>
      </c>
      <c r="AV13">
        <v>18559</v>
      </c>
      <c r="AW13">
        <v>2388</v>
      </c>
      <c r="AX13">
        <v>2382</v>
      </c>
      <c r="AY13">
        <v>6</v>
      </c>
      <c r="AZ13">
        <v>12903</v>
      </c>
      <c r="BA13">
        <v>12523</v>
      </c>
      <c r="BB13">
        <v>380</v>
      </c>
      <c r="BC13">
        <v>181</v>
      </c>
      <c r="BD13">
        <v>95</v>
      </c>
      <c r="BE13">
        <v>86</v>
      </c>
      <c r="BF13">
        <v>416</v>
      </c>
      <c r="BG13">
        <v>203</v>
      </c>
      <c r="BH13">
        <v>2</v>
      </c>
      <c r="BI13">
        <v>211</v>
      </c>
      <c r="BJ13">
        <v>0</v>
      </c>
      <c r="BK13">
        <v>2671</v>
      </c>
      <c r="BL13">
        <v>1242</v>
      </c>
      <c r="BM13">
        <v>1057</v>
      </c>
      <c r="BN13">
        <v>114</v>
      </c>
      <c r="BO13">
        <v>258</v>
      </c>
      <c r="BP13">
        <v>0</v>
      </c>
      <c r="BQ13">
        <v>3456</v>
      </c>
      <c r="BR13">
        <v>1181</v>
      </c>
      <c r="BS13">
        <v>788</v>
      </c>
      <c r="BT13">
        <v>388</v>
      </c>
      <c r="BU13">
        <v>5</v>
      </c>
      <c r="BV13">
        <v>361</v>
      </c>
      <c r="BW13">
        <v>800</v>
      </c>
      <c r="BX13">
        <v>672</v>
      </c>
      <c r="BY13">
        <v>64</v>
      </c>
      <c r="BZ13">
        <v>64</v>
      </c>
      <c r="CA13">
        <v>338</v>
      </c>
      <c r="CB13">
        <v>256</v>
      </c>
      <c r="CC13">
        <v>42</v>
      </c>
      <c r="CD13">
        <v>214</v>
      </c>
      <c r="CE13">
        <v>520</v>
      </c>
      <c r="CF13">
        <v>347</v>
      </c>
      <c r="CG13">
        <v>173</v>
      </c>
      <c r="CH13">
        <v>670</v>
      </c>
      <c r="CI13">
        <v>365</v>
      </c>
      <c r="CJ13">
        <v>215</v>
      </c>
      <c r="CK13">
        <v>39</v>
      </c>
      <c r="CL13">
        <v>111</v>
      </c>
      <c r="CM13">
        <v>200</v>
      </c>
      <c r="CN13">
        <v>74</v>
      </c>
      <c r="CO13">
        <v>104</v>
      </c>
      <c r="CP13">
        <v>22</v>
      </c>
      <c r="CQ13">
        <v>105</v>
      </c>
      <c r="CR13">
        <v>8154</v>
      </c>
      <c r="CS13">
        <v>2858</v>
      </c>
      <c r="CT13">
        <v>2774</v>
      </c>
      <c r="CU13">
        <v>47</v>
      </c>
      <c r="CV13">
        <v>37</v>
      </c>
      <c r="CW13">
        <v>3321</v>
      </c>
      <c r="CX13">
        <v>329</v>
      </c>
      <c r="CY13">
        <v>1981</v>
      </c>
      <c r="CZ13">
        <v>778</v>
      </c>
      <c r="DA13">
        <v>233</v>
      </c>
      <c r="DB13">
        <v>1975</v>
      </c>
      <c r="DC13">
        <v>385</v>
      </c>
      <c r="DD13">
        <v>639</v>
      </c>
      <c r="DE13">
        <v>767</v>
      </c>
      <c r="DF13">
        <v>130</v>
      </c>
      <c r="DG13">
        <v>54</v>
      </c>
      <c r="DH13">
        <v>1065</v>
      </c>
      <c r="DI13">
        <v>122</v>
      </c>
      <c r="DJ13">
        <v>27</v>
      </c>
      <c r="DK13">
        <v>916</v>
      </c>
      <c r="DL13">
        <v>5249</v>
      </c>
      <c r="DM13">
        <v>1133</v>
      </c>
      <c r="DN13">
        <v>392</v>
      </c>
      <c r="DO13">
        <v>135</v>
      </c>
      <c r="DP13">
        <v>340</v>
      </c>
      <c r="DQ13">
        <v>234</v>
      </c>
      <c r="DR13">
        <v>32</v>
      </c>
      <c r="DS13">
        <v>182</v>
      </c>
      <c r="DT13">
        <v>157</v>
      </c>
      <c r="DU13">
        <v>21</v>
      </c>
      <c r="DV13">
        <v>4</v>
      </c>
      <c r="DW13">
        <v>1267</v>
      </c>
      <c r="DX13">
        <v>525</v>
      </c>
      <c r="DY13">
        <v>161</v>
      </c>
      <c r="DZ13">
        <v>258</v>
      </c>
      <c r="EA13">
        <v>199</v>
      </c>
      <c r="EB13">
        <v>124</v>
      </c>
      <c r="EC13">
        <v>1664</v>
      </c>
      <c r="ED13">
        <v>314</v>
      </c>
      <c r="EE13">
        <v>868</v>
      </c>
      <c r="EF13">
        <v>482</v>
      </c>
      <c r="EG13">
        <v>1003</v>
      </c>
      <c r="EH13">
        <v>212</v>
      </c>
      <c r="EI13">
        <v>581</v>
      </c>
      <c r="EJ13">
        <v>61</v>
      </c>
      <c r="EK13">
        <v>149</v>
      </c>
      <c r="EL13">
        <v>0</v>
      </c>
      <c r="EM13">
        <v>414</v>
      </c>
      <c r="EN13">
        <v>5719</v>
      </c>
      <c r="EO13">
        <v>4896</v>
      </c>
      <c r="EP13">
        <v>4474</v>
      </c>
      <c r="EQ13">
        <v>422</v>
      </c>
      <c r="ER13">
        <v>823</v>
      </c>
      <c r="ES13">
        <v>6417</v>
      </c>
      <c r="ET13">
        <v>1142</v>
      </c>
      <c r="EU13">
        <v>373</v>
      </c>
      <c r="EV13">
        <v>66</v>
      </c>
      <c r="EW13">
        <v>703</v>
      </c>
      <c r="EX13" s="46">
        <v>277</v>
      </c>
      <c r="EY13">
        <v>578</v>
      </c>
      <c r="EZ13">
        <v>446</v>
      </c>
      <c r="FA13">
        <v>132</v>
      </c>
      <c r="FB13">
        <v>728</v>
      </c>
      <c r="FC13">
        <v>1282</v>
      </c>
      <c r="FD13">
        <v>903</v>
      </c>
      <c r="FE13">
        <v>253</v>
      </c>
      <c r="FF13">
        <v>68</v>
      </c>
      <c r="FG13">
        <v>58</v>
      </c>
      <c r="FH13">
        <v>0</v>
      </c>
      <c r="FI13">
        <v>1794</v>
      </c>
      <c r="FJ13" s="3">
        <v>1079</v>
      </c>
      <c r="FK13">
        <v>715</v>
      </c>
      <c r="FL13">
        <v>616</v>
      </c>
    </row>
    <row r="14" spans="2:168" x14ac:dyDescent="0.25">
      <c r="B14" s="1">
        <v>31472</v>
      </c>
      <c r="C14">
        <v>66628</v>
      </c>
      <c r="D14">
        <v>-233</v>
      </c>
      <c r="E14">
        <v>66861</v>
      </c>
      <c r="F14">
        <v>8010</v>
      </c>
      <c r="G14">
        <v>3550</v>
      </c>
      <c r="H14">
        <v>4037</v>
      </c>
      <c r="I14">
        <v>18914</v>
      </c>
      <c r="J14">
        <v>3595</v>
      </c>
      <c r="K14">
        <v>664</v>
      </c>
      <c r="L14">
        <v>8411</v>
      </c>
      <c r="M14">
        <v>1146</v>
      </c>
      <c r="N14">
        <v>5273</v>
      </c>
      <c r="O14">
        <v>424</v>
      </c>
      <c r="P14">
        <v>6085</v>
      </c>
      <c r="Q14">
        <v>6752</v>
      </c>
      <c r="R14">
        <v>8010</v>
      </c>
      <c r="S14">
        <v>7257</v>
      </c>
      <c r="T14">
        <v>1132</v>
      </c>
      <c r="U14">
        <v>2001</v>
      </c>
      <c r="V14">
        <v>282</v>
      </c>
      <c r="W14">
        <v>1139</v>
      </c>
      <c r="X14">
        <v>256</v>
      </c>
      <c r="Y14">
        <v>462</v>
      </c>
      <c r="Z14">
        <v>934</v>
      </c>
      <c r="AA14">
        <v>858</v>
      </c>
      <c r="AB14">
        <v>193</v>
      </c>
      <c r="AC14">
        <v>753</v>
      </c>
      <c r="AD14">
        <v>307</v>
      </c>
      <c r="AE14">
        <v>446</v>
      </c>
      <c r="AF14">
        <v>3550</v>
      </c>
      <c r="AG14">
        <v>1147</v>
      </c>
      <c r="AH14">
        <v>362</v>
      </c>
      <c r="AI14">
        <v>458</v>
      </c>
      <c r="AJ14">
        <v>327</v>
      </c>
      <c r="AK14">
        <v>1809</v>
      </c>
      <c r="AL14" s="44">
        <v>594</v>
      </c>
      <c r="AM14">
        <v>4037</v>
      </c>
      <c r="AN14">
        <v>3289</v>
      </c>
      <c r="AO14">
        <v>57</v>
      </c>
      <c r="AP14">
        <v>3052</v>
      </c>
      <c r="AQ14">
        <v>106</v>
      </c>
      <c r="AR14">
        <v>74</v>
      </c>
      <c r="AS14">
        <v>748</v>
      </c>
      <c r="AT14">
        <v>723</v>
      </c>
      <c r="AU14">
        <v>25</v>
      </c>
      <c r="AV14">
        <v>18914</v>
      </c>
      <c r="AW14">
        <v>2419</v>
      </c>
      <c r="AX14">
        <v>2412</v>
      </c>
      <c r="AY14">
        <v>7</v>
      </c>
      <c r="AZ14">
        <v>13082</v>
      </c>
      <c r="BA14">
        <v>12695</v>
      </c>
      <c r="BB14">
        <v>387</v>
      </c>
      <c r="BC14">
        <v>201</v>
      </c>
      <c r="BD14">
        <v>111</v>
      </c>
      <c r="BE14">
        <v>90</v>
      </c>
      <c r="BF14">
        <v>421</v>
      </c>
      <c r="BG14">
        <v>205</v>
      </c>
      <c r="BH14">
        <v>2</v>
      </c>
      <c r="BI14">
        <v>214</v>
      </c>
      <c r="BJ14">
        <v>0</v>
      </c>
      <c r="BK14">
        <v>2791</v>
      </c>
      <c r="BL14">
        <v>1325</v>
      </c>
      <c r="BM14">
        <v>1107</v>
      </c>
      <c r="BN14">
        <v>118</v>
      </c>
      <c r="BO14">
        <v>241</v>
      </c>
      <c r="BP14">
        <v>0</v>
      </c>
      <c r="BQ14">
        <v>3595</v>
      </c>
      <c r="BR14">
        <v>1253</v>
      </c>
      <c r="BS14">
        <v>845</v>
      </c>
      <c r="BT14">
        <v>403</v>
      </c>
      <c r="BU14">
        <v>5</v>
      </c>
      <c r="BV14">
        <v>371</v>
      </c>
      <c r="BW14">
        <v>837</v>
      </c>
      <c r="BX14">
        <v>705</v>
      </c>
      <c r="BY14">
        <v>68</v>
      </c>
      <c r="BZ14">
        <v>64</v>
      </c>
      <c r="CA14">
        <v>340</v>
      </c>
      <c r="CB14">
        <v>259</v>
      </c>
      <c r="CC14">
        <v>38</v>
      </c>
      <c r="CD14">
        <v>221</v>
      </c>
      <c r="CE14">
        <v>535</v>
      </c>
      <c r="CF14">
        <v>356</v>
      </c>
      <c r="CG14">
        <v>179</v>
      </c>
      <c r="CH14">
        <v>664</v>
      </c>
      <c r="CI14">
        <v>371</v>
      </c>
      <c r="CJ14">
        <v>211</v>
      </c>
      <c r="CK14">
        <v>36</v>
      </c>
      <c r="CL14">
        <v>124</v>
      </c>
      <c r="CM14">
        <v>186</v>
      </c>
      <c r="CN14">
        <v>66</v>
      </c>
      <c r="CO14">
        <v>99</v>
      </c>
      <c r="CP14">
        <v>21</v>
      </c>
      <c r="CQ14">
        <v>107</v>
      </c>
      <c r="CR14">
        <v>8411</v>
      </c>
      <c r="CS14">
        <v>3101</v>
      </c>
      <c r="CT14">
        <v>3027</v>
      </c>
      <c r="CU14">
        <v>33</v>
      </c>
      <c r="CV14">
        <v>41</v>
      </c>
      <c r="CW14">
        <v>3294</v>
      </c>
      <c r="CX14">
        <v>335</v>
      </c>
      <c r="CY14">
        <v>1912</v>
      </c>
      <c r="CZ14">
        <v>803</v>
      </c>
      <c r="DA14">
        <v>244</v>
      </c>
      <c r="DB14">
        <v>2016</v>
      </c>
      <c r="DC14">
        <v>406</v>
      </c>
      <c r="DD14">
        <v>639</v>
      </c>
      <c r="DE14">
        <v>779</v>
      </c>
      <c r="DF14">
        <v>137</v>
      </c>
      <c r="DG14">
        <v>55</v>
      </c>
      <c r="DH14">
        <v>1146</v>
      </c>
      <c r="DI14">
        <v>121</v>
      </c>
      <c r="DJ14">
        <v>27</v>
      </c>
      <c r="DK14">
        <v>998</v>
      </c>
      <c r="DL14">
        <v>5273</v>
      </c>
      <c r="DM14">
        <v>1083</v>
      </c>
      <c r="DN14">
        <v>383</v>
      </c>
      <c r="DO14">
        <v>108</v>
      </c>
      <c r="DP14">
        <v>330</v>
      </c>
      <c r="DQ14">
        <v>228</v>
      </c>
      <c r="DR14">
        <v>34</v>
      </c>
      <c r="DS14">
        <v>181</v>
      </c>
      <c r="DT14">
        <v>156</v>
      </c>
      <c r="DU14">
        <v>21</v>
      </c>
      <c r="DV14">
        <v>4</v>
      </c>
      <c r="DW14">
        <v>1301</v>
      </c>
      <c r="DX14">
        <v>517</v>
      </c>
      <c r="DY14">
        <v>161</v>
      </c>
      <c r="DZ14">
        <v>272</v>
      </c>
      <c r="EA14">
        <v>217</v>
      </c>
      <c r="EB14">
        <v>134</v>
      </c>
      <c r="EC14">
        <v>1691</v>
      </c>
      <c r="ED14">
        <v>310</v>
      </c>
      <c r="EE14">
        <v>903</v>
      </c>
      <c r="EF14">
        <v>478</v>
      </c>
      <c r="EG14">
        <v>1017</v>
      </c>
      <c r="EH14">
        <v>199</v>
      </c>
      <c r="EI14">
        <v>611</v>
      </c>
      <c r="EJ14">
        <v>60</v>
      </c>
      <c r="EK14">
        <v>147</v>
      </c>
      <c r="EL14">
        <v>0</v>
      </c>
      <c r="EM14">
        <v>424</v>
      </c>
      <c r="EN14">
        <v>6085</v>
      </c>
      <c r="EO14">
        <v>5142</v>
      </c>
      <c r="EP14">
        <v>4696</v>
      </c>
      <c r="EQ14">
        <v>446</v>
      </c>
      <c r="ER14">
        <v>943</v>
      </c>
      <c r="ES14">
        <v>6752</v>
      </c>
      <c r="ET14">
        <v>1178</v>
      </c>
      <c r="EU14">
        <v>393</v>
      </c>
      <c r="EV14">
        <v>66</v>
      </c>
      <c r="EW14">
        <v>719</v>
      </c>
      <c r="EX14" s="46">
        <v>280</v>
      </c>
      <c r="EY14">
        <v>575</v>
      </c>
      <c r="EZ14">
        <v>436</v>
      </c>
      <c r="FA14">
        <v>139</v>
      </c>
      <c r="FB14">
        <v>910</v>
      </c>
      <c r="FC14">
        <v>1343</v>
      </c>
      <c r="FD14">
        <v>1013</v>
      </c>
      <c r="FE14">
        <v>199</v>
      </c>
      <c r="FF14">
        <v>69</v>
      </c>
      <c r="FG14">
        <v>62</v>
      </c>
      <c r="FH14">
        <v>0</v>
      </c>
      <c r="FI14">
        <v>1815</v>
      </c>
      <c r="FJ14" s="3">
        <v>1080</v>
      </c>
      <c r="FK14">
        <v>735</v>
      </c>
      <c r="FL14">
        <v>651</v>
      </c>
    </row>
    <row r="15" spans="2:168" x14ac:dyDescent="0.25">
      <c r="B15" s="1">
        <v>31564</v>
      </c>
      <c r="C15">
        <v>68350</v>
      </c>
      <c r="D15">
        <v>-80</v>
      </c>
      <c r="E15">
        <v>68430</v>
      </c>
      <c r="F15">
        <v>8139</v>
      </c>
      <c r="G15">
        <v>3636</v>
      </c>
      <c r="H15">
        <v>4141</v>
      </c>
      <c r="I15">
        <v>19132</v>
      </c>
      <c r="J15">
        <v>3735</v>
      </c>
      <c r="K15">
        <v>694</v>
      </c>
      <c r="L15">
        <v>8622</v>
      </c>
      <c r="M15">
        <v>1220</v>
      </c>
      <c r="N15">
        <v>5416</v>
      </c>
      <c r="O15">
        <v>433</v>
      </c>
      <c r="P15">
        <v>6138</v>
      </c>
      <c r="Q15">
        <v>7124</v>
      </c>
      <c r="R15">
        <v>8139</v>
      </c>
      <c r="S15">
        <v>7351</v>
      </c>
      <c r="T15">
        <v>1144</v>
      </c>
      <c r="U15">
        <v>2000</v>
      </c>
      <c r="V15">
        <v>295</v>
      </c>
      <c r="W15">
        <v>1148</v>
      </c>
      <c r="X15">
        <v>268</v>
      </c>
      <c r="Y15">
        <v>484</v>
      </c>
      <c r="Z15">
        <v>965</v>
      </c>
      <c r="AA15">
        <v>874</v>
      </c>
      <c r="AB15">
        <v>173</v>
      </c>
      <c r="AC15">
        <v>788</v>
      </c>
      <c r="AD15">
        <v>309</v>
      </c>
      <c r="AE15">
        <v>479</v>
      </c>
      <c r="AF15">
        <v>3636</v>
      </c>
      <c r="AG15">
        <v>1174</v>
      </c>
      <c r="AH15">
        <v>373</v>
      </c>
      <c r="AI15">
        <v>470</v>
      </c>
      <c r="AJ15">
        <v>331</v>
      </c>
      <c r="AK15">
        <v>1859</v>
      </c>
      <c r="AL15" s="44">
        <v>603</v>
      </c>
      <c r="AM15">
        <v>4141</v>
      </c>
      <c r="AN15">
        <v>3367</v>
      </c>
      <c r="AO15">
        <v>64</v>
      </c>
      <c r="AP15">
        <v>3121</v>
      </c>
      <c r="AQ15">
        <v>107</v>
      </c>
      <c r="AR15">
        <v>75</v>
      </c>
      <c r="AS15">
        <v>774</v>
      </c>
      <c r="AT15">
        <v>749</v>
      </c>
      <c r="AU15">
        <v>25</v>
      </c>
      <c r="AV15">
        <v>19132</v>
      </c>
      <c r="AW15">
        <v>2443</v>
      </c>
      <c r="AX15">
        <v>2436</v>
      </c>
      <c r="AY15">
        <v>7</v>
      </c>
      <c r="AZ15">
        <v>13275</v>
      </c>
      <c r="BA15">
        <v>12877</v>
      </c>
      <c r="BB15">
        <v>398</v>
      </c>
      <c r="BC15">
        <v>211</v>
      </c>
      <c r="BD15">
        <v>111</v>
      </c>
      <c r="BE15">
        <v>100</v>
      </c>
      <c r="BF15">
        <v>431</v>
      </c>
      <c r="BG15">
        <v>211</v>
      </c>
      <c r="BH15">
        <v>3</v>
      </c>
      <c r="BI15">
        <v>217</v>
      </c>
      <c r="BJ15">
        <v>0</v>
      </c>
      <c r="BK15">
        <v>2772</v>
      </c>
      <c r="BL15">
        <v>1300</v>
      </c>
      <c r="BM15">
        <v>1133</v>
      </c>
      <c r="BN15">
        <v>103</v>
      </c>
      <c r="BO15">
        <v>236</v>
      </c>
      <c r="BP15">
        <v>0</v>
      </c>
      <c r="BQ15">
        <v>3735</v>
      </c>
      <c r="BR15">
        <v>1272</v>
      </c>
      <c r="BS15">
        <v>844</v>
      </c>
      <c r="BT15">
        <v>423</v>
      </c>
      <c r="BU15">
        <v>5</v>
      </c>
      <c r="BV15">
        <v>412</v>
      </c>
      <c r="BW15">
        <v>858</v>
      </c>
      <c r="BX15">
        <v>724</v>
      </c>
      <c r="BY15">
        <v>68</v>
      </c>
      <c r="BZ15">
        <v>66</v>
      </c>
      <c r="CA15">
        <v>377</v>
      </c>
      <c r="CB15">
        <v>272</v>
      </c>
      <c r="CC15">
        <v>39</v>
      </c>
      <c r="CD15">
        <v>233</v>
      </c>
      <c r="CE15">
        <v>544</v>
      </c>
      <c r="CF15">
        <v>359</v>
      </c>
      <c r="CG15">
        <v>185</v>
      </c>
      <c r="CH15">
        <v>694</v>
      </c>
      <c r="CI15">
        <v>380</v>
      </c>
      <c r="CJ15">
        <v>213</v>
      </c>
      <c r="CK15">
        <v>35</v>
      </c>
      <c r="CL15">
        <v>132</v>
      </c>
      <c r="CM15">
        <v>202</v>
      </c>
      <c r="CN15">
        <v>74</v>
      </c>
      <c r="CO15">
        <v>105</v>
      </c>
      <c r="CP15">
        <v>23</v>
      </c>
      <c r="CQ15">
        <v>112</v>
      </c>
      <c r="CR15">
        <v>8622</v>
      </c>
      <c r="CS15">
        <v>3322</v>
      </c>
      <c r="CT15">
        <v>3245</v>
      </c>
      <c r="CU15">
        <v>34</v>
      </c>
      <c r="CV15">
        <v>43</v>
      </c>
      <c r="CW15">
        <v>3190</v>
      </c>
      <c r="CX15">
        <v>344</v>
      </c>
      <c r="CY15">
        <v>1781</v>
      </c>
      <c r="CZ15">
        <v>818</v>
      </c>
      <c r="DA15">
        <v>247</v>
      </c>
      <c r="DB15">
        <v>2110</v>
      </c>
      <c r="DC15">
        <v>416</v>
      </c>
      <c r="DD15">
        <v>683</v>
      </c>
      <c r="DE15">
        <v>805</v>
      </c>
      <c r="DF15">
        <v>148</v>
      </c>
      <c r="DG15">
        <v>58</v>
      </c>
      <c r="DH15">
        <v>1220</v>
      </c>
      <c r="DI15">
        <v>130</v>
      </c>
      <c r="DJ15">
        <v>28</v>
      </c>
      <c r="DK15">
        <v>1062</v>
      </c>
      <c r="DL15">
        <v>5416</v>
      </c>
      <c r="DM15">
        <v>1157</v>
      </c>
      <c r="DN15">
        <v>399</v>
      </c>
      <c r="DO15">
        <v>121</v>
      </c>
      <c r="DP15">
        <v>347</v>
      </c>
      <c r="DQ15">
        <v>259</v>
      </c>
      <c r="DR15">
        <v>31</v>
      </c>
      <c r="DS15">
        <v>192</v>
      </c>
      <c r="DT15">
        <v>166</v>
      </c>
      <c r="DU15">
        <v>22</v>
      </c>
      <c r="DV15">
        <v>4</v>
      </c>
      <c r="DW15">
        <v>1294</v>
      </c>
      <c r="DX15">
        <v>532</v>
      </c>
      <c r="DY15">
        <v>166</v>
      </c>
      <c r="DZ15">
        <v>272</v>
      </c>
      <c r="EA15">
        <v>201</v>
      </c>
      <c r="EB15">
        <v>123</v>
      </c>
      <c r="EC15">
        <v>1755</v>
      </c>
      <c r="ED15">
        <v>336</v>
      </c>
      <c r="EE15">
        <v>913</v>
      </c>
      <c r="EF15">
        <v>506</v>
      </c>
      <c r="EG15">
        <v>1018</v>
      </c>
      <c r="EH15">
        <v>205</v>
      </c>
      <c r="EI15">
        <v>596</v>
      </c>
      <c r="EJ15">
        <v>63</v>
      </c>
      <c r="EK15">
        <v>154</v>
      </c>
      <c r="EL15">
        <v>0</v>
      </c>
      <c r="EM15">
        <v>433</v>
      </c>
      <c r="EN15">
        <v>6138</v>
      </c>
      <c r="EO15">
        <v>5156</v>
      </c>
      <c r="EP15">
        <v>4705</v>
      </c>
      <c r="EQ15">
        <v>451</v>
      </c>
      <c r="ER15">
        <v>982</v>
      </c>
      <c r="ES15">
        <v>7124</v>
      </c>
      <c r="ET15">
        <v>1207</v>
      </c>
      <c r="EU15">
        <v>406</v>
      </c>
      <c r="EV15">
        <v>68</v>
      </c>
      <c r="EW15">
        <v>733</v>
      </c>
      <c r="EX15" s="46">
        <v>287</v>
      </c>
      <c r="EY15">
        <v>602</v>
      </c>
      <c r="EZ15">
        <v>454</v>
      </c>
      <c r="FA15">
        <v>148</v>
      </c>
      <c r="FB15">
        <v>942</v>
      </c>
      <c r="FC15">
        <v>1401</v>
      </c>
      <c r="FD15">
        <v>1043</v>
      </c>
      <c r="FE15">
        <v>220</v>
      </c>
      <c r="FF15">
        <v>74</v>
      </c>
      <c r="FG15">
        <v>64</v>
      </c>
      <c r="FH15">
        <v>0</v>
      </c>
      <c r="FI15">
        <v>1990</v>
      </c>
      <c r="FJ15" s="3">
        <v>1179</v>
      </c>
      <c r="FK15">
        <v>811</v>
      </c>
      <c r="FL15">
        <v>695</v>
      </c>
    </row>
    <row r="16" spans="2:168" x14ac:dyDescent="0.25">
      <c r="B16" s="1">
        <v>31656</v>
      </c>
      <c r="C16">
        <v>69551</v>
      </c>
      <c r="D16">
        <v>49</v>
      </c>
      <c r="E16">
        <v>69502</v>
      </c>
      <c r="F16">
        <v>8233</v>
      </c>
      <c r="G16">
        <v>3701</v>
      </c>
      <c r="H16">
        <v>4238</v>
      </c>
      <c r="I16">
        <v>19423</v>
      </c>
      <c r="J16">
        <v>3804</v>
      </c>
      <c r="K16">
        <v>736</v>
      </c>
      <c r="L16">
        <v>8742</v>
      </c>
      <c r="M16">
        <v>1167</v>
      </c>
      <c r="N16">
        <v>5589</v>
      </c>
      <c r="O16">
        <v>446</v>
      </c>
      <c r="P16">
        <v>6083</v>
      </c>
      <c r="Q16">
        <v>7340</v>
      </c>
      <c r="R16">
        <v>8233</v>
      </c>
      <c r="S16">
        <v>7435</v>
      </c>
      <c r="T16">
        <v>1162</v>
      </c>
      <c r="U16">
        <v>2005</v>
      </c>
      <c r="V16">
        <v>303</v>
      </c>
      <c r="W16">
        <v>1151</v>
      </c>
      <c r="X16">
        <v>266</v>
      </c>
      <c r="Y16">
        <v>508</v>
      </c>
      <c r="Z16">
        <v>992</v>
      </c>
      <c r="AA16">
        <v>873</v>
      </c>
      <c r="AB16">
        <v>175</v>
      </c>
      <c r="AC16">
        <v>798</v>
      </c>
      <c r="AD16">
        <v>311</v>
      </c>
      <c r="AE16">
        <v>487</v>
      </c>
      <c r="AF16">
        <v>3701</v>
      </c>
      <c r="AG16">
        <v>1195</v>
      </c>
      <c r="AH16">
        <v>379</v>
      </c>
      <c r="AI16">
        <v>480</v>
      </c>
      <c r="AJ16">
        <v>336</v>
      </c>
      <c r="AK16">
        <v>1887</v>
      </c>
      <c r="AL16" s="44">
        <v>619</v>
      </c>
      <c r="AM16">
        <v>4238</v>
      </c>
      <c r="AN16">
        <v>3445</v>
      </c>
      <c r="AO16">
        <v>66</v>
      </c>
      <c r="AP16">
        <v>3193</v>
      </c>
      <c r="AQ16">
        <v>110</v>
      </c>
      <c r="AR16">
        <v>76</v>
      </c>
      <c r="AS16">
        <v>793</v>
      </c>
      <c r="AT16">
        <v>765</v>
      </c>
      <c r="AU16">
        <v>28</v>
      </c>
      <c r="AV16">
        <v>19423</v>
      </c>
      <c r="AW16">
        <v>2475</v>
      </c>
      <c r="AX16">
        <v>2468</v>
      </c>
      <c r="AY16">
        <v>7</v>
      </c>
      <c r="AZ16">
        <v>13612</v>
      </c>
      <c r="BA16">
        <v>13208</v>
      </c>
      <c r="BB16">
        <v>404</v>
      </c>
      <c r="BC16">
        <v>233</v>
      </c>
      <c r="BD16">
        <v>115</v>
      </c>
      <c r="BE16">
        <v>118</v>
      </c>
      <c r="BF16">
        <v>439</v>
      </c>
      <c r="BG16">
        <v>215</v>
      </c>
      <c r="BH16">
        <v>3</v>
      </c>
      <c r="BI16">
        <v>221</v>
      </c>
      <c r="BJ16">
        <v>0</v>
      </c>
      <c r="BK16">
        <v>2664</v>
      </c>
      <c r="BL16">
        <v>1261</v>
      </c>
      <c r="BM16">
        <v>1092</v>
      </c>
      <c r="BN16">
        <v>90</v>
      </c>
      <c r="BO16">
        <v>221</v>
      </c>
      <c r="BP16">
        <v>0</v>
      </c>
      <c r="BQ16">
        <v>3804</v>
      </c>
      <c r="BR16">
        <v>1325</v>
      </c>
      <c r="BS16">
        <v>877</v>
      </c>
      <c r="BT16">
        <v>443</v>
      </c>
      <c r="BU16">
        <v>5</v>
      </c>
      <c r="BV16">
        <v>425</v>
      </c>
      <c r="BW16">
        <v>859</v>
      </c>
      <c r="BX16">
        <v>726</v>
      </c>
      <c r="BY16">
        <v>66</v>
      </c>
      <c r="BZ16">
        <v>67</v>
      </c>
      <c r="CA16">
        <v>369</v>
      </c>
      <c r="CB16">
        <v>281</v>
      </c>
      <c r="CC16">
        <v>41</v>
      </c>
      <c r="CD16">
        <v>240</v>
      </c>
      <c r="CE16">
        <v>545</v>
      </c>
      <c r="CF16">
        <v>352</v>
      </c>
      <c r="CG16">
        <v>193</v>
      </c>
      <c r="CH16">
        <v>736</v>
      </c>
      <c r="CI16">
        <v>389</v>
      </c>
      <c r="CJ16">
        <v>217</v>
      </c>
      <c r="CK16">
        <v>34</v>
      </c>
      <c r="CL16">
        <v>138</v>
      </c>
      <c r="CM16">
        <v>229</v>
      </c>
      <c r="CN16">
        <v>88</v>
      </c>
      <c r="CO16">
        <v>115</v>
      </c>
      <c r="CP16">
        <v>26</v>
      </c>
      <c r="CQ16">
        <v>118</v>
      </c>
      <c r="CR16">
        <v>8742</v>
      </c>
      <c r="CS16">
        <v>3407</v>
      </c>
      <c r="CT16">
        <v>3323</v>
      </c>
      <c r="CU16">
        <v>36</v>
      </c>
      <c r="CV16">
        <v>48</v>
      </c>
      <c r="CW16">
        <v>3238</v>
      </c>
      <c r="CX16">
        <v>348</v>
      </c>
      <c r="CY16">
        <v>1799</v>
      </c>
      <c r="CZ16">
        <v>831</v>
      </c>
      <c r="DA16">
        <v>260</v>
      </c>
      <c r="DB16">
        <v>2097</v>
      </c>
      <c r="DC16">
        <v>420</v>
      </c>
      <c r="DD16">
        <v>673</v>
      </c>
      <c r="DE16">
        <v>806</v>
      </c>
      <c r="DF16">
        <v>134</v>
      </c>
      <c r="DG16">
        <v>64</v>
      </c>
      <c r="DH16">
        <v>1167</v>
      </c>
      <c r="DI16">
        <v>132</v>
      </c>
      <c r="DJ16">
        <v>30</v>
      </c>
      <c r="DK16">
        <v>1005</v>
      </c>
      <c r="DL16">
        <v>5589</v>
      </c>
      <c r="DM16">
        <v>1205</v>
      </c>
      <c r="DN16">
        <v>407</v>
      </c>
      <c r="DO16">
        <v>134</v>
      </c>
      <c r="DP16">
        <v>356</v>
      </c>
      <c r="DQ16">
        <v>278</v>
      </c>
      <c r="DR16">
        <v>30</v>
      </c>
      <c r="DS16">
        <v>207</v>
      </c>
      <c r="DT16">
        <v>181</v>
      </c>
      <c r="DU16">
        <v>22</v>
      </c>
      <c r="DV16">
        <v>4</v>
      </c>
      <c r="DW16">
        <v>1327</v>
      </c>
      <c r="DX16">
        <v>557</v>
      </c>
      <c r="DY16">
        <v>174</v>
      </c>
      <c r="DZ16">
        <v>268</v>
      </c>
      <c r="EA16">
        <v>205</v>
      </c>
      <c r="EB16">
        <v>123</v>
      </c>
      <c r="EC16">
        <v>1801</v>
      </c>
      <c r="ED16">
        <v>350</v>
      </c>
      <c r="EE16">
        <v>928</v>
      </c>
      <c r="EF16">
        <v>523</v>
      </c>
      <c r="EG16">
        <v>1049</v>
      </c>
      <c r="EH16">
        <v>220</v>
      </c>
      <c r="EI16">
        <v>599</v>
      </c>
      <c r="EJ16">
        <v>67</v>
      </c>
      <c r="EK16">
        <v>163</v>
      </c>
      <c r="EL16">
        <v>0</v>
      </c>
      <c r="EM16">
        <v>446</v>
      </c>
      <c r="EN16">
        <v>6083</v>
      </c>
      <c r="EO16">
        <v>5129</v>
      </c>
      <c r="EP16">
        <v>4701</v>
      </c>
      <c r="EQ16">
        <v>428</v>
      </c>
      <c r="ER16">
        <v>954</v>
      </c>
      <c r="ES16">
        <v>7340</v>
      </c>
      <c r="ET16">
        <v>1229</v>
      </c>
      <c r="EU16">
        <v>408</v>
      </c>
      <c r="EV16">
        <v>69</v>
      </c>
      <c r="EW16">
        <v>752</v>
      </c>
      <c r="EX16" s="46">
        <v>291</v>
      </c>
      <c r="EY16">
        <v>630</v>
      </c>
      <c r="EZ16">
        <v>481</v>
      </c>
      <c r="FA16">
        <v>149</v>
      </c>
      <c r="FB16">
        <v>964</v>
      </c>
      <c r="FC16">
        <v>1467</v>
      </c>
      <c r="FD16">
        <v>1079</v>
      </c>
      <c r="FE16">
        <v>243</v>
      </c>
      <c r="FF16">
        <v>79</v>
      </c>
      <c r="FG16">
        <v>66</v>
      </c>
      <c r="FH16">
        <v>0</v>
      </c>
      <c r="FI16">
        <v>2018</v>
      </c>
      <c r="FJ16" s="3">
        <v>1153</v>
      </c>
      <c r="FK16">
        <v>865</v>
      </c>
      <c r="FL16">
        <v>741</v>
      </c>
    </row>
    <row r="17" spans="2:168" x14ac:dyDescent="0.25">
      <c r="B17" s="1">
        <v>31747</v>
      </c>
      <c r="C17">
        <v>70805</v>
      </c>
      <c r="D17">
        <v>-18</v>
      </c>
      <c r="E17">
        <v>70823</v>
      </c>
      <c r="F17">
        <v>8315</v>
      </c>
      <c r="G17">
        <v>3759</v>
      </c>
      <c r="H17">
        <v>4242</v>
      </c>
      <c r="I17">
        <v>19720</v>
      </c>
      <c r="J17">
        <v>3840</v>
      </c>
      <c r="K17">
        <v>718</v>
      </c>
      <c r="L17">
        <v>9173</v>
      </c>
      <c r="M17">
        <v>1197</v>
      </c>
      <c r="N17">
        <v>5804</v>
      </c>
      <c r="O17">
        <v>456</v>
      </c>
      <c r="P17">
        <v>6143</v>
      </c>
      <c r="Q17">
        <v>7456</v>
      </c>
      <c r="R17">
        <v>8315</v>
      </c>
      <c r="S17">
        <v>7494</v>
      </c>
      <c r="T17">
        <v>1173</v>
      </c>
      <c r="U17">
        <v>2012</v>
      </c>
      <c r="V17">
        <v>299</v>
      </c>
      <c r="W17">
        <v>1145</v>
      </c>
      <c r="X17">
        <v>262</v>
      </c>
      <c r="Y17">
        <v>505</v>
      </c>
      <c r="Z17">
        <v>1002</v>
      </c>
      <c r="AA17">
        <v>889</v>
      </c>
      <c r="AB17">
        <v>207</v>
      </c>
      <c r="AC17">
        <v>821</v>
      </c>
      <c r="AD17">
        <v>316</v>
      </c>
      <c r="AE17">
        <v>505</v>
      </c>
      <c r="AF17">
        <v>3759</v>
      </c>
      <c r="AG17">
        <v>1214</v>
      </c>
      <c r="AH17">
        <v>397</v>
      </c>
      <c r="AI17">
        <v>483</v>
      </c>
      <c r="AJ17">
        <v>334</v>
      </c>
      <c r="AK17">
        <v>1908</v>
      </c>
      <c r="AL17" s="44">
        <v>637</v>
      </c>
      <c r="AM17">
        <v>4242</v>
      </c>
      <c r="AN17">
        <v>3455</v>
      </c>
      <c r="AO17">
        <v>64</v>
      </c>
      <c r="AP17">
        <v>3197</v>
      </c>
      <c r="AQ17">
        <v>110</v>
      </c>
      <c r="AR17">
        <v>84</v>
      </c>
      <c r="AS17">
        <v>787</v>
      </c>
      <c r="AT17">
        <v>760</v>
      </c>
      <c r="AU17">
        <v>27</v>
      </c>
      <c r="AV17">
        <v>19720</v>
      </c>
      <c r="AW17">
        <v>2518</v>
      </c>
      <c r="AX17">
        <v>2511</v>
      </c>
      <c r="AY17">
        <v>7</v>
      </c>
      <c r="AZ17">
        <v>13955</v>
      </c>
      <c r="BA17">
        <v>13543</v>
      </c>
      <c r="BB17">
        <v>412</v>
      </c>
      <c r="BC17">
        <v>236</v>
      </c>
      <c r="BD17">
        <v>116</v>
      </c>
      <c r="BE17">
        <v>120</v>
      </c>
      <c r="BF17">
        <v>449</v>
      </c>
      <c r="BG17">
        <v>220</v>
      </c>
      <c r="BH17">
        <v>3</v>
      </c>
      <c r="BI17">
        <v>226</v>
      </c>
      <c r="BJ17">
        <v>0</v>
      </c>
      <c r="BK17">
        <v>2562</v>
      </c>
      <c r="BL17">
        <v>1231</v>
      </c>
      <c r="BM17">
        <v>1068</v>
      </c>
      <c r="BN17">
        <v>63</v>
      </c>
      <c r="BO17">
        <v>200</v>
      </c>
      <c r="BP17">
        <v>0</v>
      </c>
      <c r="BQ17">
        <v>3840</v>
      </c>
      <c r="BR17">
        <v>1368</v>
      </c>
      <c r="BS17">
        <v>914</v>
      </c>
      <c r="BT17">
        <v>449</v>
      </c>
      <c r="BU17">
        <v>5</v>
      </c>
      <c r="BV17">
        <v>423</v>
      </c>
      <c r="BW17">
        <v>877</v>
      </c>
      <c r="BX17">
        <v>735</v>
      </c>
      <c r="BY17">
        <v>72</v>
      </c>
      <c r="BZ17">
        <v>70</v>
      </c>
      <c r="CA17">
        <v>346</v>
      </c>
      <c r="CB17">
        <v>266</v>
      </c>
      <c r="CC17">
        <v>41</v>
      </c>
      <c r="CD17">
        <v>225</v>
      </c>
      <c r="CE17">
        <v>560</v>
      </c>
      <c r="CF17">
        <v>361</v>
      </c>
      <c r="CG17">
        <v>199</v>
      </c>
      <c r="CH17">
        <v>718</v>
      </c>
      <c r="CI17">
        <v>394</v>
      </c>
      <c r="CJ17">
        <v>216</v>
      </c>
      <c r="CK17">
        <v>34</v>
      </c>
      <c r="CL17">
        <v>144</v>
      </c>
      <c r="CM17">
        <v>198</v>
      </c>
      <c r="CN17">
        <v>70</v>
      </c>
      <c r="CO17">
        <v>104</v>
      </c>
      <c r="CP17">
        <v>24</v>
      </c>
      <c r="CQ17">
        <v>126</v>
      </c>
      <c r="CR17">
        <v>9173</v>
      </c>
      <c r="CS17">
        <v>3713</v>
      </c>
      <c r="CT17">
        <v>3625</v>
      </c>
      <c r="CU17">
        <v>35</v>
      </c>
      <c r="CV17">
        <v>53</v>
      </c>
      <c r="CW17">
        <v>3310</v>
      </c>
      <c r="CX17">
        <v>343</v>
      </c>
      <c r="CY17">
        <v>1862</v>
      </c>
      <c r="CZ17">
        <v>850</v>
      </c>
      <c r="DA17">
        <v>255</v>
      </c>
      <c r="DB17">
        <v>2150</v>
      </c>
      <c r="DC17">
        <v>427</v>
      </c>
      <c r="DD17">
        <v>693</v>
      </c>
      <c r="DE17">
        <v>847</v>
      </c>
      <c r="DF17">
        <v>119</v>
      </c>
      <c r="DG17">
        <v>64</v>
      </c>
      <c r="DH17">
        <v>1197</v>
      </c>
      <c r="DI17">
        <v>138</v>
      </c>
      <c r="DJ17">
        <v>32</v>
      </c>
      <c r="DK17">
        <v>1027</v>
      </c>
      <c r="DL17">
        <v>5804</v>
      </c>
      <c r="DM17">
        <v>1242</v>
      </c>
      <c r="DN17">
        <v>422</v>
      </c>
      <c r="DO17">
        <v>131</v>
      </c>
      <c r="DP17">
        <v>375</v>
      </c>
      <c r="DQ17">
        <v>278</v>
      </c>
      <c r="DR17">
        <v>36</v>
      </c>
      <c r="DS17">
        <v>220</v>
      </c>
      <c r="DT17">
        <v>192</v>
      </c>
      <c r="DU17">
        <v>23</v>
      </c>
      <c r="DV17">
        <v>5</v>
      </c>
      <c r="DW17">
        <v>1377</v>
      </c>
      <c r="DX17">
        <v>561</v>
      </c>
      <c r="DY17">
        <v>176</v>
      </c>
      <c r="DZ17">
        <v>278</v>
      </c>
      <c r="EA17">
        <v>227</v>
      </c>
      <c r="EB17">
        <v>135</v>
      </c>
      <c r="EC17">
        <v>1892</v>
      </c>
      <c r="ED17">
        <v>365</v>
      </c>
      <c r="EE17">
        <v>993</v>
      </c>
      <c r="EF17">
        <v>534</v>
      </c>
      <c r="EG17">
        <v>1073</v>
      </c>
      <c r="EH17">
        <v>214</v>
      </c>
      <c r="EI17">
        <v>617</v>
      </c>
      <c r="EJ17">
        <v>70</v>
      </c>
      <c r="EK17">
        <v>172</v>
      </c>
      <c r="EL17">
        <v>0</v>
      </c>
      <c r="EM17">
        <v>456</v>
      </c>
      <c r="EN17">
        <v>6143</v>
      </c>
      <c r="EO17">
        <v>5195</v>
      </c>
      <c r="EP17">
        <v>4765</v>
      </c>
      <c r="EQ17">
        <v>430</v>
      </c>
      <c r="ER17">
        <v>948</v>
      </c>
      <c r="ES17">
        <v>7456</v>
      </c>
      <c r="ET17">
        <v>1247</v>
      </c>
      <c r="EU17">
        <v>421</v>
      </c>
      <c r="EV17">
        <v>72</v>
      </c>
      <c r="EW17">
        <v>754</v>
      </c>
      <c r="EX17" s="46">
        <v>294</v>
      </c>
      <c r="EY17">
        <v>627</v>
      </c>
      <c r="EZ17">
        <v>478</v>
      </c>
      <c r="FA17">
        <v>149</v>
      </c>
      <c r="FB17">
        <v>991</v>
      </c>
      <c r="FC17">
        <v>1438</v>
      </c>
      <c r="FD17">
        <v>1135</v>
      </c>
      <c r="FE17">
        <v>145</v>
      </c>
      <c r="FF17">
        <v>81</v>
      </c>
      <c r="FG17">
        <v>77</v>
      </c>
      <c r="FH17">
        <v>0</v>
      </c>
      <c r="FI17">
        <v>2059</v>
      </c>
      <c r="FJ17" s="3">
        <v>1118</v>
      </c>
      <c r="FK17">
        <v>941</v>
      </c>
      <c r="FL17">
        <v>800</v>
      </c>
    </row>
    <row r="18" spans="2:168" x14ac:dyDescent="0.25">
      <c r="B18" s="1">
        <v>31837</v>
      </c>
      <c r="C18">
        <v>72362</v>
      </c>
      <c r="D18">
        <v>48</v>
      </c>
      <c r="E18">
        <v>72314</v>
      </c>
      <c r="F18">
        <v>8340</v>
      </c>
      <c r="G18">
        <v>3785</v>
      </c>
      <c r="H18">
        <v>4308</v>
      </c>
      <c r="I18">
        <v>20172</v>
      </c>
      <c r="J18">
        <v>3927</v>
      </c>
      <c r="K18">
        <v>778</v>
      </c>
      <c r="L18">
        <v>9333</v>
      </c>
      <c r="M18">
        <v>1266</v>
      </c>
      <c r="N18">
        <v>5947</v>
      </c>
      <c r="O18">
        <v>466</v>
      </c>
      <c r="P18">
        <v>6192</v>
      </c>
      <c r="Q18">
        <v>7800</v>
      </c>
      <c r="R18">
        <v>8340</v>
      </c>
      <c r="S18">
        <v>7520</v>
      </c>
      <c r="T18">
        <v>1162</v>
      </c>
      <c r="U18">
        <v>2016</v>
      </c>
      <c r="V18">
        <v>288</v>
      </c>
      <c r="W18">
        <v>1177</v>
      </c>
      <c r="X18">
        <v>253</v>
      </c>
      <c r="Y18">
        <v>489</v>
      </c>
      <c r="Z18">
        <v>1032</v>
      </c>
      <c r="AA18">
        <v>906</v>
      </c>
      <c r="AB18">
        <v>197</v>
      </c>
      <c r="AC18">
        <v>820</v>
      </c>
      <c r="AD18">
        <v>300</v>
      </c>
      <c r="AE18">
        <v>520</v>
      </c>
      <c r="AF18">
        <v>3785</v>
      </c>
      <c r="AG18">
        <v>1215</v>
      </c>
      <c r="AH18">
        <v>384</v>
      </c>
      <c r="AI18">
        <v>486</v>
      </c>
      <c r="AJ18">
        <v>345</v>
      </c>
      <c r="AK18">
        <v>1911</v>
      </c>
      <c r="AL18" s="44">
        <v>659</v>
      </c>
      <c r="AM18">
        <v>4308</v>
      </c>
      <c r="AN18">
        <v>3512</v>
      </c>
      <c r="AO18">
        <v>58</v>
      </c>
      <c r="AP18">
        <v>3246</v>
      </c>
      <c r="AQ18">
        <v>123</v>
      </c>
      <c r="AR18">
        <v>85</v>
      </c>
      <c r="AS18">
        <v>796</v>
      </c>
      <c r="AT18">
        <v>768</v>
      </c>
      <c r="AU18">
        <v>28</v>
      </c>
      <c r="AV18">
        <v>20172</v>
      </c>
      <c r="AW18">
        <v>2563</v>
      </c>
      <c r="AX18">
        <v>2556</v>
      </c>
      <c r="AY18">
        <v>7</v>
      </c>
      <c r="AZ18">
        <v>14055</v>
      </c>
      <c r="BA18">
        <v>13635</v>
      </c>
      <c r="BB18">
        <v>420</v>
      </c>
      <c r="BC18">
        <v>244</v>
      </c>
      <c r="BD18">
        <v>120</v>
      </c>
      <c r="BE18">
        <v>124</v>
      </c>
      <c r="BF18">
        <v>458</v>
      </c>
      <c r="BG18">
        <v>224</v>
      </c>
      <c r="BH18">
        <v>3</v>
      </c>
      <c r="BI18">
        <v>231</v>
      </c>
      <c r="BJ18">
        <v>0</v>
      </c>
      <c r="BK18">
        <v>2852</v>
      </c>
      <c r="BL18">
        <v>1333</v>
      </c>
      <c r="BM18">
        <v>1208</v>
      </c>
      <c r="BN18">
        <v>84</v>
      </c>
      <c r="BO18">
        <v>227</v>
      </c>
      <c r="BP18">
        <v>0</v>
      </c>
      <c r="BQ18">
        <v>3927</v>
      </c>
      <c r="BR18">
        <v>1380</v>
      </c>
      <c r="BS18">
        <v>915</v>
      </c>
      <c r="BT18">
        <v>459</v>
      </c>
      <c r="BU18">
        <v>6</v>
      </c>
      <c r="BV18">
        <v>409</v>
      </c>
      <c r="BW18">
        <v>912</v>
      </c>
      <c r="BX18">
        <v>761</v>
      </c>
      <c r="BY18">
        <v>81</v>
      </c>
      <c r="BZ18">
        <v>70</v>
      </c>
      <c r="CA18">
        <v>375</v>
      </c>
      <c r="CB18">
        <v>280</v>
      </c>
      <c r="CC18">
        <v>40</v>
      </c>
      <c r="CD18">
        <v>240</v>
      </c>
      <c r="CE18">
        <v>571</v>
      </c>
      <c r="CF18">
        <v>356</v>
      </c>
      <c r="CG18">
        <v>215</v>
      </c>
      <c r="CH18">
        <v>778</v>
      </c>
      <c r="CI18">
        <v>394</v>
      </c>
      <c r="CJ18">
        <v>220</v>
      </c>
      <c r="CK18">
        <v>35</v>
      </c>
      <c r="CL18">
        <v>139</v>
      </c>
      <c r="CM18">
        <v>249</v>
      </c>
      <c r="CN18">
        <v>97</v>
      </c>
      <c r="CO18">
        <v>123</v>
      </c>
      <c r="CP18">
        <v>29</v>
      </c>
      <c r="CQ18">
        <v>135</v>
      </c>
      <c r="CR18">
        <v>9333</v>
      </c>
      <c r="CS18">
        <v>3666</v>
      </c>
      <c r="CT18">
        <v>3585</v>
      </c>
      <c r="CU18">
        <v>33</v>
      </c>
      <c r="CV18">
        <v>48</v>
      </c>
      <c r="CW18">
        <v>3404</v>
      </c>
      <c r="CX18">
        <v>345</v>
      </c>
      <c r="CY18">
        <v>1890</v>
      </c>
      <c r="CZ18">
        <v>893</v>
      </c>
      <c r="DA18">
        <v>276</v>
      </c>
      <c r="DB18">
        <v>2263</v>
      </c>
      <c r="DC18">
        <v>431</v>
      </c>
      <c r="DD18">
        <v>717</v>
      </c>
      <c r="DE18">
        <v>888</v>
      </c>
      <c r="DF18">
        <v>162</v>
      </c>
      <c r="DG18">
        <v>65</v>
      </c>
      <c r="DH18">
        <v>1266</v>
      </c>
      <c r="DI18">
        <v>136</v>
      </c>
      <c r="DJ18">
        <v>33</v>
      </c>
      <c r="DK18">
        <v>1097</v>
      </c>
      <c r="DL18">
        <v>5947</v>
      </c>
      <c r="DM18">
        <v>1296</v>
      </c>
      <c r="DN18">
        <v>439</v>
      </c>
      <c r="DO18">
        <v>131</v>
      </c>
      <c r="DP18">
        <v>387</v>
      </c>
      <c r="DQ18">
        <v>307</v>
      </c>
      <c r="DR18">
        <v>32</v>
      </c>
      <c r="DS18">
        <v>219</v>
      </c>
      <c r="DT18">
        <v>190</v>
      </c>
      <c r="DU18">
        <v>25</v>
      </c>
      <c r="DV18">
        <v>4</v>
      </c>
      <c r="DW18">
        <v>1456</v>
      </c>
      <c r="DX18">
        <v>579</v>
      </c>
      <c r="DY18">
        <v>182</v>
      </c>
      <c r="DZ18">
        <v>267</v>
      </c>
      <c r="EA18">
        <v>269</v>
      </c>
      <c r="EB18">
        <v>159</v>
      </c>
      <c r="EC18">
        <v>1859</v>
      </c>
      <c r="ED18">
        <v>377</v>
      </c>
      <c r="EE18">
        <v>925</v>
      </c>
      <c r="EF18">
        <v>557</v>
      </c>
      <c r="EG18">
        <v>1117</v>
      </c>
      <c r="EH18">
        <v>230</v>
      </c>
      <c r="EI18">
        <v>635</v>
      </c>
      <c r="EJ18">
        <v>73</v>
      </c>
      <c r="EK18">
        <v>179</v>
      </c>
      <c r="EL18">
        <v>0</v>
      </c>
      <c r="EM18">
        <v>466</v>
      </c>
      <c r="EN18">
        <v>6192</v>
      </c>
      <c r="EO18">
        <v>5218</v>
      </c>
      <c r="EP18">
        <v>4778</v>
      </c>
      <c r="EQ18">
        <v>440</v>
      </c>
      <c r="ER18">
        <v>974</v>
      </c>
      <c r="ES18">
        <v>7800</v>
      </c>
      <c r="ET18">
        <v>1269</v>
      </c>
      <c r="EU18">
        <v>426</v>
      </c>
      <c r="EV18">
        <v>72</v>
      </c>
      <c r="EW18">
        <v>771</v>
      </c>
      <c r="EX18" s="46">
        <v>299</v>
      </c>
      <c r="EY18">
        <v>644</v>
      </c>
      <c r="EZ18">
        <v>491</v>
      </c>
      <c r="FA18">
        <v>153</v>
      </c>
      <c r="FB18">
        <v>1023</v>
      </c>
      <c r="FC18">
        <v>1467</v>
      </c>
      <c r="FD18">
        <v>1170</v>
      </c>
      <c r="FE18">
        <v>113</v>
      </c>
      <c r="FF18">
        <v>87</v>
      </c>
      <c r="FG18">
        <v>97</v>
      </c>
      <c r="FH18">
        <v>0</v>
      </c>
      <c r="FI18">
        <v>2241</v>
      </c>
      <c r="FJ18" s="3">
        <v>1159</v>
      </c>
      <c r="FK18">
        <v>1082</v>
      </c>
      <c r="FL18">
        <v>857</v>
      </c>
    </row>
    <row r="19" spans="2:168" x14ac:dyDescent="0.25">
      <c r="B19" s="1">
        <v>31929</v>
      </c>
      <c r="C19">
        <v>74355</v>
      </c>
      <c r="D19">
        <v>4</v>
      </c>
      <c r="E19">
        <v>74351</v>
      </c>
      <c r="F19">
        <v>8431</v>
      </c>
      <c r="G19">
        <v>3837</v>
      </c>
      <c r="H19">
        <v>4391</v>
      </c>
      <c r="I19">
        <v>20400</v>
      </c>
      <c r="J19">
        <v>4097</v>
      </c>
      <c r="K19">
        <v>803</v>
      </c>
      <c r="L19">
        <v>9640</v>
      </c>
      <c r="M19">
        <v>1313</v>
      </c>
      <c r="N19">
        <v>6148</v>
      </c>
      <c r="O19">
        <v>479</v>
      </c>
      <c r="P19">
        <v>6479</v>
      </c>
      <c r="Q19">
        <v>8333</v>
      </c>
      <c r="R19">
        <v>8431</v>
      </c>
      <c r="S19">
        <v>7627</v>
      </c>
      <c r="T19">
        <v>1197</v>
      </c>
      <c r="U19">
        <v>2048</v>
      </c>
      <c r="V19">
        <v>300</v>
      </c>
      <c r="W19">
        <v>1196</v>
      </c>
      <c r="X19">
        <v>255</v>
      </c>
      <c r="Y19">
        <v>506</v>
      </c>
      <c r="Z19">
        <v>1032</v>
      </c>
      <c r="AA19">
        <v>910</v>
      </c>
      <c r="AB19">
        <v>183</v>
      </c>
      <c r="AC19">
        <v>804</v>
      </c>
      <c r="AD19">
        <v>297</v>
      </c>
      <c r="AE19">
        <v>507</v>
      </c>
      <c r="AF19">
        <v>3837</v>
      </c>
      <c r="AG19">
        <v>1253</v>
      </c>
      <c r="AH19">
        <v>394</v>
      </c>
      <c r="AI19">
        <v>503</v>
      </c>
      <c r="AJ19">
        <v>356</v>
      </c>
      <c r="AK19">
        <v>1893</v>
      </c>
      <c r="AL19" s="44">
        <v>691</v>
      </c>
      <c r="AM19">
        <v>4391</v>
      </c>
      <c r="AN19">
        <v>3582</v>
      </c>
      <c r="AO19">
        <v>54</v>
      </c>
      <c r="AP19">
        <v>3315</v>
      </c>
      <c r="AQ19">
        <v>127</v>
      </c>
      <c r="AR19">
        <v>86</v>
      </c>
      <c r="AS19">
        <v>809</v>
      </c>
      <c r="AT19">
        <v>779</v>
      </c>
      <c r="AU19">
        <v>30</v>
      </c>
      <c r="AV19">
        <v>20400</v>
      </c>
      <c r="AW19">
        <v>2594</v>
      </c>
      <c r="AX19">
        <v>2587</v>
      </c>
      <c r="AY19">
        <v>7</v>
      </c>
      <c r="AZ19">
        <v>14500</v>
      </c>
      <c r="BA19">
        <v>14066</v>
      </c>
      <c r="BB19">
        <v>434</v>
      </c>
      <c r="BC19">
        <v>244</v>
      </c>
      <c r="BD19">
        <v>123</v>
      </c>
      <c r="BE19">
        <v>121</v>
      </c>
      <c r="BF19">
        <v>458</v>
      </c>
      <c r="BG19">
        <v>224</v>
      </c>
      <c r="BH19">
        <v>4</v>
      </c>
      <c r="BI19">
        <v>230</v>
      </c>
      <c r="BJ19">
        <v>0</v>
      </c>
      <c r="BK19">
        <v>2604</v>
      </c>
      <c r="BL19">
        <v>1220</v>
      </c>
      <c r="BM19">
        <v>1082</v>
      </c>
      <c r="BN19">
        <v>78</v>
      </c>
      <c r="BO19">
        <v>224</v>
      </c>
      <c r="BP19">
        <v>0</v>
      </c>
      <c r="BQ19">
        <v>4097</v>
      </c>
      <c r="BR19">
        <v>1434</v>
      </c>
      <c r="BS19">
        <v>947</v>
      </c>
      <c r="BT19">
        <v>482</v>
      </c>
      <c r="BU19">
        <v>5</v>
      </c>
      <c r="BV19">
        <v>443</v>
      </c>
      <c r="BW19">
        <v>939</v>
      </c>
      <c r="BX19">
        <v>792</v>
      </c>
      <c r="BY19">
        <v>80</v>
      </c>
      <c r="BZ19">
        <v>67</v>
      </c>
      <c r="CA19">
        <v>397</v>
      </c>
      <c r="CB19">
        <v>297</v>
      </c>
      <c r="CC19">
        <v>40</v>
      </c>
      <c r="CD19">
        <v>257</v>
      </c>
      <c r="CE19">
        <v>587</v>
      </c>
      <c r="CF19">
        <v>360</v>
      </c>
      <c r="CG19">
        <v>227</v>
      </c>
      <c r="CH19">
        <v>803</v>
      </c>
      <c r="CI19">
        <v>402</v>
      </c>
      <c r="CJ19">
        <v>224</v>
      </c>
      <c r="CK19">
        <v>37</v>
      </c>
      <c r="CL19">
        <v>141</v>
      </c>
      <c r="CM19">
        <v>261</v>
      </c>
      <c r="CN19">
        <v>101</v>
      </c>
      <c r="CO19">
        <v>129</v>
      </c>
      <c r="CP19">
        <v>31</v>
      </c>
      <c r="CQ19">
        <v>140</v>
      </c>
      <c r="CR19">
        <v>9640</v>
      </c>
      <c r="CS19">
        <v>3834</v>
      </c>
      <c r="CT19">
        <v>3751</v>
      </c>
      <c r="CU19">
        <v>33</v>
      </c>
      <c r="CV19">
        <v>50</v>
      </c>
      <c r="CW19">
        <v>3460</v>
      </c>
      <c r="CX19">
        <v>336</v>
      </c>
      <c r="CY19">
        <v>1941</v>
      </c>
      <c r="CZ19">
        <v>904</v>
      </c>
      <c r="DA19">
        <v>279</v>
      </c>
      <c r="DB19">
        <v>2346</v>
      </c>
      <c r="DC19">
        <v>449</v>
      </c>
      <c r="DD19">
        <v>724</v>
      </c>
      <c r="DE19">
        <v>971</v>
      </c>
      <c r="DF19">
        <v>134</v>
      </c>
      <c r="DG19">
        <v>68</v>
      </c>
      <c r="DH19">
        <v>1313</v>
      </c>
      <c r="DI19">
        <v>140</v>
      </c>
      <c r="DJ19">
        <v>33</v>
      </c>
      <c r="DK19">
        <v>1140</v>
      </c>
      <c r="DL19">
        <v>6148</v>
      </c>
      <c r="DM19">
        <v>1371</v>
      </c>
      <c r="DN19">
        <v>466</v>
      </c>
      <c r="DO19">
        <v>135</v>
      </c>
      <c r="DP19">
        <v>405</v>
      </c>
      <c r="DQ19">
        <v>330</v>
      </c>
      <c r="DR19">
        <v>35</v>
      </c>
      <c r="DS19">
        <v>231</v>
      </c>
      <c r="DT19">
        <v>201</v>
      </c>
      <c r="DU19">
        <v>26</v>
      </c>
      <c r="DV19">
        <v>4</v>
      </c>
      <c r="DW19">
        <v>1482</v>
      </c>
      <c r="DX19">
        <v>609</v>
      </c>
      <c r="DY19">
        <v>193</v>
      </c>
      <c r="DZ19">
        <v>298</v>
      </c>
      <c r="EA19">
        <v>242</v>
      </c>
      <c r="EB19">
        <v>140</v>
      </c>
      <c r="EC19">
        <v>1928</v>
      </c>
      <c r="ED19">
        <v>380</v>
      </c>
      <c r="EE19">
        <v>983</v>
      </c>
      <c r="EF19">
        <v>565</v>
      </c>
      <c r="EG19">
        <v>1136</v>
      </c>
      <c r="EH19">
        <v>238</v>
      </c>
      <c r="EI19">
        <v>639</v>
      </c>
      <c r="EJ19">
        <v>76</v>
      </c>
      <c r="EK19">
        <v>183</v>
      </c>
      <c r="EL19">
        <v>0</v>
      </c>
      <c r="EM19">
        <v>479</v>
      </c>
      <c r="EN19">
        <v>6479</v>
      </c>
      <c r="EO19">
        <v>5455</v>
      </c>
      <c r="EP19">
        <v>4996</v>
      </c>
      <c r="EQ19">
        <v>459</v>
      </c>
      <c r="ER19">
        <v>1024</v>
      </c>
      <c r="ES19">
        <v>8333</v>
      </c>
      <c r="ET19">
        <v>1318</v>
      </c>
      <c r="EU19">
        <v>444</v>
      </c>
      <c r="EV19">
        <v>74</v>
      </c>
      <c r="EW19">
        <v>800</v>
      </c>
      <c r="EX19" s="46">
        <v>302</v>
      </c>
      <c r="EY19">
        <v>664</v>
      </c>
      <c r="EZ19">
        <v>502</v>
      </c>
      <c r="FA19">
        <v>162</v>
      </c>
      <c r="FB19">
        <v>1062</v>
      </c>
      <c r="FC19">
        <v>1589</v>
      </c>
      <c r="FD19">
        <v>1199</v>
      </c>
      <c r="FE19">
        <v>190</v>
      </c>
      <c r="FF19">
        <v>88</v>
      </c>
      <c r="FG19">
        <v>112</v>
      </c>
      <c r="FH19">
        <v>0</v>
      </c>
      <c r="FI19">
        <v>2480</v>
      </c>
      <c r="FJ19" s="3">
        <v>1335</v>
      </c>
      <c r="FK19">
        <v>1145</v>
      </c>
      <c r="FL19">
        <v>918</v>
      </c>
    </row>
    <row r="20" spans="2:168" x14ac:dyDescent="0.25">
      <c r="B20" s="1">
        <v>32021</v>
      </c>
      <c r="C20">
        <v>76722</v>
      </c>
      <c r="D20">
        <v>-3</v>
      </c>
      <c r="E20">
        <v>76725</v>
      </c>
      <c r="F20">
        <v>8760</v>
      </c>
      <c r="G20">
        <v>3912</v>
      </c>
      <c r="H20">
        <v>4481</v>
      </c>
      <c r="I20">
        <v>20750</v>
      </c>
      <c r="J20">
        <v>4242</v>
      </c>
      <c r="K20">
        <v>810</v>
      </c>
      <c r="L20">
        <v>10040</v>
      </c>
      <c r="M20">
        <v>1301</v>
      </c>
      <c r="N20">
        <v>6378</v>
      </c>
      <c r="O20">
        <v>493</v>
      </c>
      <c r="P20">
        <v>6774</v>
      </c>
      <c r="Q20">
        <v>8784</v>
      </c>
      <c r="R20">
        <v>8760</v>
      </c>
      <c r="S20">
        <v>7932</v>
      </c>
      <c r="T20">
        <v>1257</v>
      </c>
      <c r="U20">
        <v>2118</v>
      </c>
      <c r="V20">
        <v>321</v>
      </c>
      <c r="W20">
        <v>1235</v>
      </c>
      <c r="X20">
        <v>251</v>
      </c>
      <c r="Y20">
        <v>545</v>
      </c>
      <c r="Z20">
        <v>1078</v>
      </c>
      <c r="AA20">
        <v>940</v>
      </c>
      <c r="AB20">
        <v>187</v>
      </c>
      <c r="AC20">
        <v>828</v>
      </c>
      <c r="AD20">
        <v>324</v>
      </c>
      <c r="AE20">
        <v>504</v>
      </c>
      <c r="AF20">
        <v>3912</v>
      </c>
      <c r="AG20">
        <v>1283</v>
      </c>
      <c r="AH20">
        <v>405</v>
      </c>
      <c r="AI20">
        <v>516</v>
      </c>
      <c r="AJ20">
        <v>362</v>
      </c>
      <c r="AK20">
        <v>1899</v>
      </c>
      <c r="AL20" s="44">
        <v>730</v>
      </c>
      <c r="AM20">
        <v>4481</v>
      </c>
      <c r="AN20">
        <v>3681</v>
      </c>
      <c r="AO20">
        <v>55</v>
      </c>
      <c r="AP20">
        <v>3409</v>
      </c>
      <c r="AQ20">
        <v>131</v>
      </c>
      <c r="AR20">
        <v>86</v>
      </c>
      <c r="AS20">
        <v>800</v>
      </c>
      <c r="AT20">
        <v>772</v>
      </c>
      <c r="AU20">
        <v>28</v>
      </c>
      <c r="AV20">
        <v>20750</v>
      </c>
      <c r="AW20">
        <v>2617</v>
      </c>
      <c r="AX20">
        <v>2610</v>
      </c>
      <c r="AY20">
        <v>7</v>
      </c>
      <c r="AZ20">
        <v>14802</v>
      </c>
      <c r="BA20">
        <v>14361</v>
      </c>
      <c r="BB20">
        <v>441</v>
      </c>
      <c r="BC20">
        <v>230</v>
      </c>
      <c r="BD20">
        <v>125</v>
      </c>
      <c r="BE20">
        <v>105</v>
      </c>
      <c r="BF20">
        <v>468</v>
      </c>
      <c r="BG20">
        <v>228</v>
      </c>
      <c r="BH20">
        <v>4</v>
      </c>
      <c r="BI20">
        <v>236</v>
      </c>
      <c r="BJ20">
        <v>0</v>
      </c>
      <c r="BK20">
        <v>2633</v>
      </c>
      <c r="BL20">
        <v>1298</v>
      </c>
      <c r="BM20">
        <v>1066</v>
      </c>
      <c r="BN20">
        <v>76</v>
      </c>
      <c r="BO20">
        <v>193</v>
      </c>
      <c r="BP20">
        <v>0</v>
      </c>
      <c r="BQ20">
        <v>4242</v>
      </c>
      <c r="BR20">
        <v>1479</v>
      </c>
      <c r="BS20">
        <v>975</v>
      </c>
      <c r="BT20">
        <v>499</v>
      </c>
      <c r="BU20">
        <v>5</v>
      </c>
      <c r="BV20">
        <v>467</v>
      </c>
      <c r="BW20">
        <v>980</v>
      </c>
      <c r="BX20">
        <v>837</v>
      </c>
      <c r="BY20">
        <v>75</v>
      </c>
      <c r="BZ20">
        <v>68</v>
      </c>
      <c r="CA20">
        <v>407</v>
      </c>
      <c r="CB20">
        <v>304</v>
      </c>
      <c r="CC20">
        <v>42</v>
      </c>
      <c r="CD20">
        <v>262</v>
      </c>
      <c r="CE20">
        <v>605</v>
      </c>
      <c r="CF20">
        <v>368</v>
      </c>
      <c r="CG20">
        <v>237</v>
      </c>
      <c r="CH20">
        <v>810</v>
      </c>
      <c r="CI20">
        <v>415</v>
      </c>
      <c r="CJ20">
        <v>234</v>
      </c>
      <c r="CK20">
        <v>38</v>
      </c>
      <c r="CL20">
        <v>143</v>
      </c>
      <c r="CM20">
        <v>254</v>
      </c>
      <c r="CN20">
        <v>97</v>
      </c>
      <c r="CO20">
        <v>127</v>
      </c>
      <c r="CP20">
        <v>30</v>
      </c>
      <c r="CQ20">
        <v>141</v>
      </c>
      <c r="CR20">
        <v>10040</v>
      </c>
      <c r="CS20">
        <v>4074</v>
      </c>
      <c r="CT20">
        <v>3986</v>
      </c>
      <c r="CU20">
        <v>34</v>
      </c>
      <c r="CV20">
        <v>54</v>
      </c>
      <c r="CW20">
        <v>3553</v>
      </c>
      <c r="CX20">
        <v>366</v>
      </c>
      <c r="CY20">
        <v>1970</v>
      </c>
      <c r="CZ20">
        <v>924</v>
      </c>
      <c r="DA20">
        <v>293</v>
      </c>
      <c r="DB20">
        <v>2413</v>
      </c>
      <c r="DC20">
        <v>455</v>
      </c>
      <c r="DD20">
        <v>736</v>
      </c>
      <c r="DE20">
        <v>978</v>
      </c>
      <c r="DF20">
        <v>174</v>
      </c>
      <c r="DG20">
        <v>70</v>
      </c>
      <c r="DH20">
        <v>1301</v>
      </c>
      <c r="DI20">
        <v>146</v>
      </c>
      <c r="DJ20">
        <v>35</v>
      </c>
      <c r="DK20">
        <v>1120</v>
      </c>
      <c r="DL20">
        <v>6378</v>
      </c>
      <c r="DM20">
        <v>1452</v>
      </c>
      <c r="DN20">
        <v>494</v>
      </c>
      <c r="DO20">
        <v>144</v>
      </c>
      <c r="DP20">
        <v>424</v>
      </c>
      <c r="DQ20">
        <v>356</v>
      </c>
      <c r="DR20">
        <v>34</v>
      </c>
      <c r="DS20">
        <v>253</v>
      </c>
      <c r="DT20">
        <v>222</v>
      </c>
      <c r="DU20">
        <v>27</v>
      </c>
      <c r="DV20">
        <v>4</v>
      </c>
      <c r="DW20">
        <v>1521</v>
      </c>
      <c r="DX20">
        <v>629</v>
      </c>
      <c r="DY20">
        <v>200</v>
      </c>
      <c r="DZ20">
        <v>294</v>
      </c>
      <c r="EA20">
        <v>253</v>
      </c>
      <c r="EB20">
        <v>145</v>
      </c>
      <c r="EC20">
        <v>1969</v>
      </c>
      <c r="ED20">
        <v>394</v>
      </c>
      <c r="EE20">
        <v>987</v>
      </c>
      <c r="EF20">
        <v>588</v>
      </c>
      <c r="EG20">
        <v>1183</v>
      </c>
      <c r="EH20">
        <v>253</v>
      </c>
      <c r="EI20">
        <v>658</v>
      </c>
      <c r="EJ20">
        <v>79</v>
      </c>
      <c r="EK20">
        <v>193</v>
      </c>
      <c r="EL20">
        <v>0</v>
      </c>
      <c r="EM20">
        <v>493</v>
      </c>
      <c r="EN20">
        <v>6774</v>
      </c>
      <c r="EO20">
        <v>5715</v>
      </c>
      <c r="EP20">
        <v>5235</v>
      </c>
      <c r="EQ20">
        <v>480</v>
      </c>
      <c r="ER20">
        <v>1059</v>
      </c>
      <c r="ES20">
        <v>8784</v>
      </c>
      <c r="ET20">
        <v>1382</v>
      </c>
      <c r="EU20">
        <v>461</v>
      </c>
      <c r="EV20">
        <v>77</v>
      </c>
      <c r="EW20">
        <v>844</v>
      </c>
      <c r="EX20" s="46">
        <v>306</v>
      </c>
      <c r="EY20">
        <v>690</v>
      </c>
      <c r="EZ20">
        <v>519</v>
      </c>
      <c r="FA20">
        <v>171</v>
      </c>
      <c r="FB20">
        <v>1098</v>
      </c>
      <c r="FC20">
        <v>1698</v>
      </c>
      <c r="FD20">
        <v>1233</v>
      </c>
      <c r="FE20">
        <v>248</v>
      </c>
      <c r="FF20">
        <v>95</v>
      </c>
      <c r="FG20">
        <v>122</v>
      </c>
      <c r="FH20">
        <v>0</v>
      </c>
      <c r="FI20">
        <v>2623</v>
      </c>
      <c r="FJ20" s="3">
        <v>1404</v>
      </c>
      <c r="FK20">
        <v>1219</v>
      </c>
      <c r="FL20">
        <v>987</v>
      </c>
    </row>
    <row r="21" spans="2:168" x14ac:dyDescent="0.25">
      <c r="B21" s="1">
        <v>32112</v>
      </c>
      <c r="C21">
        <v>78889</v>
      </c>
      <c r="D21">
        <v>70</v>
      </c>
      <c r="E21">
        <v>78819</v>
      </c>
      <c r="F21">
        <v>8985</v>
      </c>
      <c r="G21">
        <v>4012</v>
      </c>
      <c r="H21">
        <v>4610</v>
      </c>
      <c r="I21">
        <v>21508</v>
      </c>
      <c r="J21">
        <v>4357</v>
      </c>
      <c r="K21">
        <v>784</v>
      </c>
      <c r="L21">
        <v>10449</v>
      </c>
      <c r="M21">
        <v>1336</v>
      </c>
      <c r="N21">
        <v>6572</v>
      </c>
      <c r="O21">
        <v>507</v>
      </c>
      <c r="P21">
        <v>7110</v>
      </c>
      <c r="Q21">
        <v>8589</v>
      </c>
      <c r="R21">
        <v>8985</v>
      </c>
      <c r="S21">
        <v>8081</v>
      </c>
      <c r="T21">
        <v>1276</v>
      </c>
      <c r="U21">
        <v>2156</v>
      </c>
      <c r="V21">
        <v>320</v>
      </c>
      <c r="W21">
        <v>1239</v>
      </c>
      <c r="X21">
        <v>260</v>
      </c>
      <c r="Y21">
        <v>551</v>
      </c>
      <c r="Z21">
        <v>1122</v>
      </c>
      <c r="AA21">
        <v>948</v>
      </c>
      <c r="AB21">
        <v>209</v>
      </c>
      <c r="AC21">
        <v>904</v>
      </c>
      <c r="AD21">
        <v>304</v>
      </c>
      <c r="AE21">
        <v>600</v>
      </c>
      <c r="AF21">
        <v>4012</v>
      </c>
      <c r="AG21">
        <v>1309</v>
      </c>
      <c r="AH21">
        <v>436</v>
      </c>
      <c r="AI21">
        <v>517</v>
      </c>
      <c r="AJ21">
        <v>356</v>
      </c>
      <c r="AK21">
        <v>1928</v>
      </c>
      <c r="AL21" s="44">
        <v>775</v>
      </c>
      <c r="AM21">
        <v>4610</v>
      </c>
      <c r="AN21">
        <v>3780</v>
      </c>
      <c r="AO21">
        <v>56</v>
      </c>
      <c r="AP21">
        <v>3490</v>
      </c>
      <c r="AQ21">
        <v>133</v>
      </c>
      <c r="AR21">
        <v>101</v>
      </c>
      <c r="AS21">
        <v>830</v>
      </c>
      <c r="AT21">
        <v>803</v>
      </c>
      <c r="AU21">
        <v>27</v>
      </c>
      <c r="AV21">
        <v>21508</v>
      </c>
      <c r="AW21">
        <v>2649</v>
      </c>
      <c r="AX21">
        <v>2642</v>
      </c>
      <c r="AY21">
        <v>7</v>
      </c>
      <c r="AZ21">
        <v>15363</v>
      </c>
      <c r="BA21">
        <v>14912</v>
      </c>
      <c r="BB21">
        <v>451</v>
      </c>
      <c r="BC21">
        <v>335</v>
      </c>
      <c r="BD21">
        <v>124</v>
      </c>
      <c r="BE21">
        <v>211</v>
      </c>
      <c r="BF21">
        <v>485</v>
      </c>
      <c r="BG21">
        <v>236</v>
      </c>
      <c r="BH21">
        <v>4</v>
      </c>
      <c r="BI21">
        <v>245</v>
      </c>
      <c r="BJ21">
        <v>0</v>
      </c>
      <c r="BK21">
        <v>2676</v>
      </c>
      <c r="BL21">
        <v>1294</v>
      </c>
      <c r="BM21">
        <v>1109</v>
      </c>
      <c r="BN21">
        <v>73</v>
      </c>
      <c r="BO21">
        <v>200</v>
      </c>
      <c r="BP21">
        <v>0</v>
      </c>
      <c r="BQ21">
        <v>4357</v>
      </c>
      <c r="BR21">
        <v>1521</v>
      </c>
      <c r="BS21">
        <v>1010</v>
      </c>
      <c r="BT21">
        <v>505</v>
      </c>
      <c r="BU21">
        <v>6</v>
      </c>
      <c r="BV21">
        <v>468</v>
      </c>
      <c r="BW21">
        <v>1032</v>
      </c>
      <c r="BX21">
        <v>881</v>
      </c>
      <c r="BY21">
        <v>70</v>
      </c>
      <c r="BZ21">
        <v>81</v>
      </c>
      <c r="CA21">
        <v>396</v>
      </c>
      <c r="CB21">
        <v>306</v>
      </c>
      <c r="CC21">
        <v>46</v>
      </c>
      <c r="CD21">
        <v>260</v>
      </c>
      <c r="CE21">
        <v>634</v>
      </c>
      <c r="CF21">
        <v>388</v>
      </c>
      <c r="CG21">
        <v>246</v>
      </c>
      <c r="CH21">
        <v>784</v>
      </c>
      <c r="CI21">
        <v>417</v>
      </c>
      <c r="CJ21">
        <v>230</v>
      </c>
      <c r="CK21">
        <v>36</v>
      </c>
      <c r="CL21">
        <v>151</v>
      </c>
      <c r="CM21">
        <v>226</v>
      </c>
      <c r="CN21">
        <v>81</v>
      </c>
      <c r="CO21">
        <v>118</v>
      </c>
      <c r="CP21">
        <v>27</v>
      </c>
      <c r="CQ21">
        <v>141</v>
      </c>
      <c r="CR21">
        <v>10449</v>
      </c>
      <c r="CS21">
        <v>4396</v>
      </c>
      <c r="CT21">
        <v>4304</v>
      </c>
      <c r="CU21">
        <v>34</v>
      </c>
      <c r="CV21">
        <v>58</v>
      </c>
      <c r="CW21">
        <v>3601</v>
      </c>
      <c r="CX21">
        <v>369</v>
      </c>
      <c r="CY21">
        <v>1968</v>
      </c>
      <c r="CZ21">
        <v>966</v>
      </c>
      <c r="DA21">
        <v>298</v>
      </c>
      <c r="DB21">
        <v>2452</v>
      </c>
      <c r="DC21">
        <v>477</v>
      </c>
      <c r="DD21">
        <v>765</v>
      </c>
      <c r="DE21">
        <v>975</v>
      </c>
      <c r="DF21">
        <v>163</v>
      </c>
      <c r="DG21">
        <v>72</v>
      </c>
      <c r="DH21">
        <v>1336</v>
      </c>
      <c r="DI21">
        <v>141</v>
      </c>
      <c r="DJ21">
        <v>35</v>
      </c>
      <c r="DK21">
        <v>1160</v>
      </c>
      <c r="DL21">
        <v>6572</v>
      </c>
      <c r="DM21">
        <v>1475</v>
      </c>
      <c r="DN21">
        <v>506</v>
      </c>
      <c r="DO21">
        <v>143</v>
      </c>
      <c r="DP21">
        <v>437</v>
      </c>
      <c r="DQ21">
        <v>356</v>
      </c>
      <c r="DR21">
        <v>33</v>
      </c>
      <c r="DS21">
        <v>268</v>
      </c>
      <c r="DT21">
        <v>234</v>
      </c>
      <c r="DU21">
        <v>28</v>
      </c>
      <c r="DV21">
        <v>6</v>
      </c>
      <c r="DW21">
        <v>1579</v>
      </c>
      <c r="DX21">
        <v>636</v>
      </c>
      <c r="DY21">
        <v>201</v>
      </c>
      <c r="DZ21">
        <v>311</v>
      </c>
      <c r="EA21">
        <v>275</v>
      </c>
      <c r="EB21">
        <v>156</v>
      </c>
      <c r="EC21">
        <v>2055</v>
      </c>
      <c r="ED21">
        <v>425</v>
      </c>
      <c r="EE21">
        <v>1034</v>
      </c>
      <c r="EF21">
        <v>596</v>
      </c>
      <c r="EG21">
        <v>1195</v>
      </c>
      <c r="EH21">
        <v>245</v>
      </c>
      <c r="EI21">
        <v>674</v>
      </c>
      <c r="EJ21">
        <v>80</v>
      </c>
      <c r="EK21">
        <v>196</v>
      </c>
      <c r="EL21">
        <v>0</v>
      </c>
      <c r="EM21">
        <v>507</v>
      </c>
      <c r="EN21">
        <v>7110</v>
      </c>
      <c r="EO21">
        <v>6022</v>
      </c>
      <c r="EP21">
        <v>5500</v>
      </c>
      <c r="EQ21">
        <v>522</v>
      </c>
      <c r="ER21">
        <v>1088</v>
      </c>
      <c r="ES21">
        <v>8589</v>
      </c>
      <c r="ET21">
        <v>1412</v>
      </c>
      <c r="EU21">
        <v>477</v>
      </c>
      <c r="EV21">
        <v>91</v>
      </c>
      <c r="EW21">
        <v>844</v>
      </c>
      <c r="EX21" s="46">
        <v>311</v>
      </c>
      <c r="EY21">
        <v>716</v>
      </c>
      <c r="EZ21">
        <v>542</v>
      </c>
      <c r="FA21">
        <v>174</v>
      </c>
      <c r="FB21">
        <v>1133</v>
      </c>
      <c r="FC21">
        <v>1221</v>
      </c>
      <c r="FD21">
        <v>1287</v>
      </c>
      <c r="FE21">
        <v>-296</v>
      </c>
      <c r="FF21">
        <v>95</v>
      </c>
      <c r="FG21">
        <v>135</v>
      </c>
      <c r="FH21">
        <v>0</v>
      </c>
      <c r="FI21">
        <v>2750</v>
      </c>
      <c r="FJ21" s="3">
        <v>1483</v>
      </c>
      <c r="FK21">
        <v>1267</v>
      </c>
      <c r="FL21">
        <v>1046</v>
      </c>
    </row>
    <row r="22" spans="2:168" x14ac:dyDescent="0.25">
      <c r="B22" s="1">
        <v>32203</v>
      </c>
      <c r="C22">
        <v>81545</v>
      </c>
      <c r="D22">
        <v>176</v>
      </c>
      <c r="E22">
        <v>81369</v>
      </c>
      <c r="F22">
        <v>9158</v>
      </c>
      <c r="G22">
        <v>4110</v>
      </c>
      <c r="H22">
        <v>4560</v>
      </c>
      <c r="I22">
        <v>21426</v>
      </c>
      <c r="J22">
        <v>4488</v>
      </c>
      <c r="K22">
        <v>859</v>
      </c>
      <c r="L22">
        <v>10941</v>
      </c>
      <c r="M22">
        <v>1361</v>
      </c>
      <c r="N22">
        <v>6830</v>
      </c>
      <c r="O22">
        <v>516</v>
      </c>
      <c r="P22">
        <v>7570</v>
      </c>
      <c r="Q22">
        <v>9550</v>
      </c>
      <c r="R22">
        <v>9158</v>
      </c>
      <c r="S22">
        <v>8279</v>
      </c>
      <c r="T22">
        <v>1305</v>
      </c>
      <c r="U22">
        <v>2200</v>
      </c>
      <c r="V22">
        <v>358</v>
      </c>
      <c r="W22">
        <v>1292</v>
      </c>
      <c r="X22">
        <v>268</v>
      </c>
      <c r="Y22">
        <v>562</v>
      </c>
      <c r="Z22">
        <v>1117</v>
      </c>
      <c r="AA22">
        <v>977</v>
      </c>
      <c r="AB22">
        <v>200</v>
      </c>
      <c r="AC22">
        <v>879</v>
      </c>
      <c r="AD22">
        <v>298</v>
      </c>
      <c r="AE22">
        <v>581</v>
      </c>
      <c r="AF22">
        <v>4110</v>
      </c>
      <c r="AG22">
        <v>1338</v>
      </c>
      <c r="AH22">
        <v>421</v>
      </c>
      <c r="AI22">
        <v>537</v>
      </c>
      <c r="AJ22">
        <v>380</v>
      </c>
      <c r="AK22">
        <v>1950</v>
      </c>
      <c r="AL22" s="44">
        <v>822</v>
      </c>
      <c r="AM22">
        <v>4560</v>
      </c>
      <c r="AN22">
        <v>3755</v>
      </c>
      <c r="AO22">
        <v>50</v>
      </c>
      <c r="AP22">
        <v>3469</v>
      </c>
      <c r="AQ22">
        <v>141</v>
      </c>
      <c r="AR22">
        <v>95</v>
      </c>
      <c r="AS22">
        <v>805</v>
      </c>
      <c r="AT22">
        <v>778</v>
      </c>
      <c r="AU22">
        <v>27</v>
      </c>
      <c r="AV22">
        <v>21426</v>
      </c>
      <c r="AW22">
        <v>2646</v>
      </c>
      <c r="AX22">
        <v>2639</v>
      </c>
      <c r="AY22">
        <v>7</v>
      </c>
      <c r="AZ22">
        <v>15382</v>
      </c>
      <c r="BA22">
        <v>14921</v>
      </c>
      <c r="BB22">
        <v>461</v>
      </c>
      <c r="BC22">
        <v>244</v>
      </c>
      <c r="BD22">
        <v>133</v>
      </c>
      <c r="BE22">
        <v>111</v>
      </c>
      <c r="BF22">
        <v>498</v>
      </c>
      <c r="BG22">
        <v>243</v>
      </c>
      <c r="BH22">
        <v>4</v>
      </c>
      <c r="BI22">
        <v>251</v>
      </c>
      <c r="BJ22">
        <v>0</v>
      </c>
      <c r="BK22">
        <v>2656</v>
      </c>
      <c r="BL22">
        <v>1238</v>
      </c>
      <c r="BM22">
        <v>1157</v>
      </c>
      <c r="BN22">
        <v>64</v>
      </c>
      <c r="BO22">
        <v>197</v>
      </c>
      <c r="BP22">
        <v>0</v>
      </c>
      <c r="BQ22">
        <v>4488</v>
      </c>
      <c r="BR22">
        <v>1601</v>
      </c>
      <c r="BS22">
        <v>1054</v>
      </c>
      <c r="BT22">
        <v>541</v>
      </c>
      <c r="BU22">
        <v>6</v>
      </c>
      <c r="BV22">
        <v>476</v>
      </c>
      <c r="BW22">
        <v>1060</v>
      </c>
      <c r="BX22">
        <v>883</v>
      </c>
      <c r="BY22">
        <v>101</v>
      </c>
      <c r="BZ22">
        <v>76</v>
      </c>
      <c r="CA22">
        <v>412</v>
      </c>
      <c r="CB22">
        <v>315</v>
      </c>
      <c r="CC22">
        <v>52</v>
      </c>
      <c r="CD22">
        <v>263</v>
      </c>
      <c r="CE22">
        <v>624</v>
      </c>
      <c r="CF22">
        <v>368</v>
      </c>
      <c r="CG22">
        <v>256</v>
      </c>
      <c r="CH22">
        <v>859</v>
      </c>
      <c r="CI22">
        <v>434</v>
      </c>
      <c r="CJ22">
        <v>238</v>
      </c>
      <c r="CK22">
        <v>37</v>
      </c>
      <c r="CL22">
        <v>159</v>
      </c>
      <c r="CM22">
        <v>280</v>
      </c>
      <c r="CN22">
        <v>109</v>
      </c>
      <c r="CO22">
        <v>138</v>
      </c>
      <c r="CP22">
        <v>33</v>
      </c>
      <c r="CQ22">
        <v>145</v>
      </c>
      <c r="CR22">
        <v>10941</v>
      </c>
      <c r="CS22">
        <v>4726</v>
      </c>
      <c r="CT22">
        <v>4635</v>
      </c>
      <c r="CU22">
        <v>35</v>
      </c>
      <c r="CV22">
        <v>56</v>
      </c>
      <c r="CW22">
        <v>3659</v>
      </c>
      <c r="CX22">
        <v>372</v>
      </c>
      <c r="CY22">
        <v>2016</v>
      </c>
      <c r="CZ22">
        <v>974</v>
      </c>
      <c r="DA22">
        <v>297</v>
      </c>
      <c r="DB22">
        <v>2556</v>
      </c>
      <c r="DC22">
        <v>478</v>
      </c>
      <c r="DD22">
        <v>778</v>
      </c>
      <c r="DE22">
        <v>1047</v>
      </c>
      <c r="DF22">
        <v>178</v>
      </c>
      <c r="DG22">
        <v>75</v>
      </c>
      <c r="DH22">
        <v>1361</v>
      </c>
      <c r="DI22">
        <v>135</v>
      </c>
      <c r="DJ22">
        <v>37</v>
      </c>
      <c r="DK22">
        <v>1189</v>
      </c>
      <c r="DL22">
        <v>6830</v>
      </c>
      <c r="DM22">
        <v>1560</v>
      </c>
      <c r="DN22">
        <v>541</v>
      </c>
      <c r="DO22">
        <v>143</v>
      </c>
      <c r="DP22">
        <v>458</v>
      </c>
      <c r="DQ22">
        <v>385</v>
      </c>
      <c r="DR22">
        <v>33</v>
      </c>
      <c r="DS22">
        <v>307</v>
      </c>
      <c r="DT22">
        <v>273</v>
      </c>
      <c r="DU22">
        <v>30</v>
      </c>
      <c r="DV22">
        <v>4</v>
      </c>
      <c r="DW22">
        <v>1625</v>
      </c>
      <c r="DX22">
        <v>650</v>
      </c>
      <c r="DY22">
        <v>207</v>
      </c>
      <c r="DZ22">
        <v>320</v>
      </c>
      <c r="EA22">
        <v>287</v>
      </c>
      <c r="EB22">
        <v>161</v>
      </c>
      <c r="EC22">
        <v>2127</v>
      </c>
      <c r="ED22">
        <v>456</v>
      </c>
      <c r="EE22">
        <v>1085</v>
      </c>
      <c r="EF22">
        <v>586</v>
      </c>
      <c r="EG22">
        <v>1211</v>
      </c>
      <c r="EH22">
        <v>252</v>
      </c>
      <c r="EI22">
        <v>666</v>
      </c>
      <c r="EJ22">
        <v>85</v>
      </c>
      <c r="EK22">
        <v>208</v>
      </c>
      <c r="EL22">
        <v>0</v>
      </c>
      <c r="EM22">
        <v>516</v>
      </c>
      <c r="EN22">
        <v>7570</v>
      </c>
      <c r="EO22">
        <v>6395</v>
      </c>
      <c r="EP22">
        <v>5826</v>
      </c>
      <c r="EQ22">
        <v>569</v>
      </c>
      <c r="ER22">
        <v>1175</v>
      </c>
      <c r="ES22">
        <v>9550</v>
      </c>
      <c r="ET22">
        <v>1455</v>
      </c>
      <c r="EU22">
        <v>465</v>
      </c>
      <c r="EV22">
        <v>91</v>
      </c>
      <c r="EW22">
        <v>899</v>
      </c>
      <c r="EX22" s="46">
        <v>318</v>
      </c>
      <c r="EY22">
        <v>737</v>
      </c>
      <c r="EZ22">
        <v>554</v>
      </c>
      <c r="FA22">
        <v>183</v>
      </c>
      <c r="FB22">
        <v>1181</v>
      </c>
      <c r="FC22">
        <v>1927</v>
      </c>
      <c r="FD22">
        <v>1315</v>
      </c>
      <c r="FE22">
        <v>362</v>
      </c>
      <c r="FF22">
        <v>94</v>
      </c>
      <c r="FG22">
        <v>156</v>
      </c>
      <c r="FH22">
        <v>0</v>
      </c>
      <c r="FI22">
        <v>2819</v>
      </c>
      <c r="FJ22" s="3">
        <v>1577</v>
      </c>
      <c r="FK22">
        <v>1242</v>
      </c>
      <c r="FL22">
        <v>1113</v>
      </c>
    </row>
    <row r="23" spans="2:168" x14ac:dyDescent="0.25">
      <c r="B23" s="1">
        <v>32295</v>
      </c>
      <c r="C23">
        <v>83836</v>
      </c>
      <c r="D23">
        <v>321</v>
      </c>
      <c r="E23">
        <v>83515</v>
      </c>
      <c r="F23">
        <v>9006</v>
      </c>
      <c r="G23">
        <v>4170</v>
      </c>
      <c r="H23">
        <v>4659</v>
      </c>
      <c r="I23">
        <v>21992</v>
      </c>
      <c r="J23">
        <v>4634</v>
      </c>
      <c r="K23">
        <v>880</v>
      </c>
      <c r="L23">
        <v>11259</v>
      </c>
      <c r="M23">
        <v>1439</v>
      </c>
      <c r="N23">
        <v>7025</v>
      </c>
      <c r="O23">
        <v>534</v>
      </c>
      <c r="P23">
        <v>8090</v>
      </c>
      <c r="Q23">
        <v>9827</v>
      </c>
      <c r="R23">
        <v>9006</v>
      </c>
      <c r="S23">
        <v>8120</v>
      </c>
      <c r="T23">
        <v>1324</v>
      </c>
      <c r="U23">
        <v>2084</v>
      </c>
      <c r="V23">
        <v>330</v>
      </c>
      <c r="W23">
        <v>1250</v>
      </c>
      <c r="X23">
        <v>267</v>
      </c>
      <c r="Y23">
        <v>561</v>
      </c>
      <c r="Z23">
        <v>1109</v>
      </c>
      <c r="AA23">
        <v>999</v>
      </c>
      <c r="AB23">
        <v>196</v>
      </c>
      <c r="AC23">
        <v>886</v>
      </c>
      <c r="AD23">
        <v>298</v>
      </c>
      <c r="AE23">
        <v>588</v>
      </c>
      <c r="AF23">
        <v>4170</v>
      </c>
      <c r="AG23">
        <v>1339</v>
      </c>
      <c r="AH23">
        <v>423</v>
      </c>
      <c r="AI23">
        <v>536</v>
      </c>
      <c r="AJ23">
        <v>380</v>
      </c>
      <c r="AK23">
        <v>1959</v>
      </c>
      <c r="AL23" s="44">
        <v>872</v>
      </c>
      <c r="AM23">
        <v>4659</v>
      </c>
      <c r="AN23">
        <v>3846</v>
      </c>
      <c r="AO23">
        <v>49</v>
      </c>
      <c r="AP23">
        <v>3553</v>
      </c>
      <c r="AQ23">
        <v>147</v>
      </c>
      <c r="AR23">
        <v>97</v>
      </c>
      <c r="AS23">
        <v>813</v>
      </c>
      <c r="AT23">
        <v>786</v>
      </c>
      <c r="AU23">
        <v>27</v>
      </c>
      <c r="AV23">
        <v>21992</v>
      </c>
      <c r="AW23">
        <v>2715</v>
      </c>
      <c r="AX23">
        <v>2707</v>
      </c>
      <c r="AY23">
        <v>8</v>
      </c>
      <c r="AZ23">
        <v>15895</v>
      </c>
      <c r="BA23">
        <v>15415</v>
      </c>
      <c r="BB23">
        <v>480</v>
      </c>
      <c r="BC23">
        <v>246</v>
      </c>
      <c r="BD23">
        <v>137</v>
      </c>
      <c r="BE23">
        <v>109</v>
      </c>
      <c r="BF23">
        <v>512</v>
      </c>
      <c r="BG23">
        <v>250</v>
      </c>
      <c r="BH23">
        <v>5</v>
      </c>
      <c r="BI23">
        <v>257</v>
      </c>
      <c r="BJ23">
        <v>0</v>
      </c>
      <c r="BK23">
        <v>2624</v>
      </c>
      <c r="BL23">
        <v>1307</v>
      </c>
      <c r="BM23">
        <v>1070</v>
      </c>
      <c r="BN23">
        <v>68</v>
      </c>
      <c r="BO23">
        <v>179</v>
      </c>
      <c r="BP23">
        <v>0</v>
      </c>
      <c r="BQ23">
        <v>4634</v>
      </c>
      <c r="BR23">
        <v>1674</v>
      </c>
      <c r="BS23">
        <v>1092</v>
      </c>
      <c r="BT23">
        <v>576</v>
      </c>
      <c r="BU23">
        <v>6</v>
      </c>
      <c r="BV23">
        <v>491</v>
      </c>
      <c r="BW23">
        <v>1058</v>
      </c>
      <c r="BX23">
        <v>867</v>
      </c>
      <c r="BY23">
        <v>103</v>
      </c>
      <c r="BZ23">
        <v>88</v>
      </c>
      <c r="CA23">
        <v>430</v>
      </c>
      <c r="CB23">
        <v>330</v>
      </c>
      <c r="CC23">
        <v>56</v>
      </c>
      <c r="CD23">
        <v>274</v>
      </c>
      <c r="CE23">
        <v>651</v>
      </c>
      <c r="CF23">
        <v>383</v>
      </c>
      <c r="CG23">
        <v>268</v>
      </c>
      <c r="CH23">
        <v>880</v>
      </c>
      <c r="CI23">
        <v>450</v>
      </c>
      <c r="CJ23">
        <v>247</v>
      </c>
      <c r="CK23">
        <v>38</v>
      </c>
      <c r="CL23">
        <v>165</v>
      </c>
      <c r="CM23">
        <v>282</v>
      </c>
      <c r="CN23">
        <v>109</v>
      </c>
      <c r="CO23">
        <v>140</v>
      </c>
      <c r="CP23">
        <v>33</v>
      </c>
      <c r="CQ23">
        <v>148</v>
      </c>
      <c r="CR23">
        <v>11259</v>
      </c>
      <c r="CS23">
        <v>4945</v>
      </c>
      <c r="CT23">
        <v>4851</v>
      </c>
      <c r="CU23">
        <v>38</v>
      </c>
      <c r="CV23">
        <v>56</v>
      </c>
      <c r="CW23">
        <v>3701</v>
      </c>
      <c r="CX23">
        <v>383</v>
      </c>
      <c r="CY23">
        <v>2014</v>
      </c>
      <c r="CZ23">
        <v>1002</v>
      </c>
      <c r="DA23">
        <v>302</v>
      </c>
      <c r="DB23">
        <v>2613</v>
      </c>
      <c r="DC23">
        <v>486</v>
      </c>
      <c r="DD23">
        <v>795</v>
      </c>
      <c r="DE23">
        <v>1067</v>
      </c>
      <c r="DF23">
        <v>188</v>
      </c>
      <c r="DG23">
        <v>77</v>
      </c>
      <c r="DH23">
        <v>1439</v>
      </c>
      <c r="DI23">
        <v>136</v>
      </c>
      <c r="DJ23">
        <v>38</v>
      </c>
      <c r="DK23">
        <v>1265</v>
      </c>
      <c r="DL23">
        <v>7025</v>
      </c>
      <c r="DM23">
        <v>1576</v>
      </c>
      <c r="DN23">
        <v>549</v>
      </c>
      <c r="DO23">
        <v>153</v>
      </c>
      <c r="DP23">
        <v>473</v>
      </c>
      <c r="DQ23">
        <v>365</v>
      </c>
      <c r="DR23">
        <v>36</v>
      </c>
      <c r="DS23">
        <v>316</v>
      </c>
      <c r="DT23">
        <v>280</v>
      </c>
      <c r="DU23">
        <v>31</v>
      </c>
      <c r="DV23">
        <v>5</v>
      </c>
      <c r="DW23">
        <v>1651</v>
      </c>
      <c r="DX23">
        <v>664</v>
      </c>
      <c r="DY23">
        <v>209</v>
      </c>
      <c r="DZ23">
        <v>338</v>
      </c>
      <c r="EA23">
        <v>283</v>
      </c>
      <c r="EB23">
        <v>157</v>
      </c>
      <c r="EC23">
        <v>2216</v>
      </c>
      <c r="ED23">
        <v>478</v>
      </c>
      <c r="EE23">
        <v>1120</v>
      </c>
      <c r="EF23">
        <v>618</v>
      </c>
      <c r="EG23">
        <v>1266</v>
      </c>
      <c r="EH23">
        <v>270</v>
      </c>
      <c r="EI23">
        <v>685</v>
      </c>
      <c r="EJ23">
        <v>90</v>
      </c>
      <c r="EK23">
        <v>221</v>
      </c>
      <c r="EL23">
        <v>0</v>
      </c>
      <c r="EM23">
        <v>534</v>
      </c>
      <c r="EN23">
        <v>8090</v>
      </c>
      <c r="EO23">
        <v>6812</v>
      </c>
      <c r="EP23">
        <v>6171</v>
      </c>
      <c r="EQ23">
        <v>641</v>
      </c>
      <c r="ER23">
        <v>1278</v>
      </c>
      <c r="ES23">
        <v>9827</v>
      </c>
      <c r="ET23">
        <v>1528</v>
      </c>
      <c r="EU23">
        <v>497</v>
      </c>
      <c r="EV23">
        <v>94</v>
      </c>
      <c r="EW23">
        <v>937</v>
      </c>
      <c r="EX23" s="46">
        <v>324</v>
      </c>
      <c r="EY23">
        <v>739</v>
      </c>
      <c r="EZ23">
        <v>555</v>
      </c>
      <c r="FA23">
        <v>184</v>
      </c>
      <c r="FB23">
        <v>1227</v>
      </c>
      <c r="FC23">
        <v>1997</v>
      </c>
      <c r="FD23">
        <v>1353</v>
      </c>
      <c r="FE23">
        <v>375</v>
      </c>
      <c r="FF23">
        <v>99</v>
      </c>
      <c r="FG23">
        <v>170</v>
      </c>
      <c r="FH23">
        <v>0</v>
      </c>
      <c r="FI23">
        <v>2841</v>
      </c>
      <c r="FJ23" s="3">
        <v>1571</v>
      </c>
      <c r="FK23">
        <v>1270</v>
      </c>
      <c r="FL23">
        <v>1171</v>
      </c>
    </row>
    <row r="24" spans="2:168" x14ac:dyDescent="0.25">
      <c r="B24" s="1">
        <v>32387</v>
      </c>
      <c r="C24">
        <v>86558</v>
      </c>
      <c r="D24">
        <v>446</v>
      </c>
      <c r="E24">
        <v>86112</v>
      </c>
      <c r="F24">
        <v>9161</v>
      </c>
      <c r="G24">
        <v>4255</v>
      </c>
      <c r="H24">
        <v>4746</v>
      </c>
      <c r="I24">
        <v>22854</v>
      </c>
      <c r="J24">
        <v>4831</v>
      </c>
      <c r="K24">
        <v>928</v>
      </c>
      <c r="L24">
        <v>11812</v>
      </c>
      <c r="M24">
        <v>1497</v>
      </c>
      <c r="N24">
        <v>7214</v>
      </c>
      <c r="O24">
        <v>555</v>
      </c>
      <c r="P24">
        <v>8315</v>
      </c>
      <c r="Q24">
        <v>9944</v>
      </c>
      <c r="R24">
        <v>9161</v>
      </c>
      <c r="S24">
        <v>8260</v>
      </c>
      <c r="T24">
        <v>1347</v>
      </c>
      <c r="U24">
        <v>2148</v>
      </c>
      <c r="V24">
        <v>337</v>
      </c>
      <c r="W24">
        <v>1279</v>
      </c>
      <c r="X24">
        <v>275</v>
      </c>
      <c r="Y24">
        <v>554</v>
      </c>
      <c r="Z24">
        <v>1122</v>
      </c>
      <c r="AA24">
        <v>990</v>
      </c>
      <c r="AB24">
        <v>208</v>
      </c>
      <c r="AC24">
        <v>901</v>
      </c>
      <c r="AD24">
        <v>316</v>
      </c>
      <c r="AE24">
        <v>585</v>
      </c>
      <c r="AF24">
        <v>4255</v>
      </c>
      <c r="AG24">
        <v>1370</v>
      </c>
      <c r="AH24">
        <v>432</v>
      </c>
      <c r="AI24">
        <v>550</v>
      </c>
      <c r="AJ24">
        <v>388</v>
      </c>
      <c r="AK24">
        <v>1980</v>
      </c>
      <c r="AL24" s="44">
        <v>905</v>
      </c>
      <c r="AM24">
        <v>4746</v>
      </c>
      <c r="AN24">
        <v>3929</v>
      </c>
      <c r="AO24">
        <v>51</v>
      </c>
      <c r="AP24">
        <v>3632</v>
      </c>
      <c r="AQ24">
        <v>150</v>
      </c>
      <c r="AR24">
        <v>96</v>
      </c>
      <c r="AS24">
        <v>817</v>
      </c>
      <c r="AT24">
        <v>790</v>
      </c>
      <c r="AU24">
        <v>27</v>
      </c>
      <c r="AV24">
        <v>22854</v>
      </c>
      <c r="AW24">
        <v>2745</v>
      </c>
      <c r="AX24">
        <v>2737</v>
      </c>
      <c r="AY24">
        <v>8</v>
      </c>
      <c r="AZ24">
        <v>16468</v>
      </c>
      <c r="BA24">
        <v>15976</v>
      </c>
      <c r="BB24">
        <v>492</v>
      </c>
      <c r="BC24">
        <v>260</v>
      </c>
      <c r="BD24">
        <v>140</v>
      </c>
      <c r="BE24">
        <v>120</v>
      </c>
      <c r="BF24">
        <v>525</v>
      </c>
      <c r="BG24">
        <v>256</v>
      </c>
      <c r="BH24">
        <v>5</v>
      </c>
      <c r="BI24">
        <v>264</v>
      </c>
      <c r="BJ24">
        <v>0</v>
      </c>
      <c r="BK24">
        <v>2856</v>
      </c>
      <c r="BL24">
        <v>1379</v>
      </c>
      <c r="BM24">
        <v>1201</v>
      </c>
      <c r="BN24">
        <v>63</v>
      </c>
      <c r="BO24">
        <v>213</v>
      </c>
      <c r="BP24">
        <v>0</v>
      </c>
      <c r="BQ24">
        <v>4831</v>
      </c>
      <c r="BR24">
        <v>1737</v>
      </c>
      <c r="BS24">
        <v>1134</v>
      </c>
      <c r="BT24">
        <v>596</v>
      </c>
      <c r="BU24">
        <v>7</v>
      </c>
      <c r="BV24">
        <v>519</v>
      </c>
      <c r="BW24">
        <v>1109</v>
      </c>
      <c r="BX24">
        <v>936</v>
      </c>
      <c r="BY24">
        <v>85</v>
      </c>
      <c r="BZ24">
        <v>88</v>
      </c>
      <c r="CA24">
        <v>444</v>
      </c>
      <c r="CB24">
        <v>341</v>
      </c>
      <c r="CC24">
        <v>58</v>
      </c>
      <c r="CD24">
        <v>283</v>
      </c>
      <c r="CE24">
        <v>681</v>
      </c>
      <c r="CF24">
        <v>399</v>
      </c>
      <c r="CG24">
        <v>282</v>
      </c>
      <c r="CH24">
        <v>928</v>
      </c>
      <c r="CI24">
        <v>463</v>
      </c>
      <c r="CJ24">
        <v>255</v>
      </c>
      <c r="CK24">
        <v>39</v>
      </c>
      <c r="CL24">
        <v>169</v>
      </c>
      <c r="CM24">
        <v>309</v>
      </c>
      <c r="CN24">
        <v>122</v>
      </c>
      <c r="CO24">
        <v>151</v>
      </c>
      <c r="CP24">
        <v>36</v>
      </c>
      <c r="CQ24">
        <v>156</v>
      </c>
      <c r="CR24">
        <v>11812</v>
      </c>
      <c r="CS24">
        <v>5363</v>
      </c>
      <c r="CT24">
        <v>5262</v>
      </c>
      <c r="CU24">
        <v>41</v>
      </c>
      <c r="CV24">
        <v>60</v>
      </c>
      <c r="CW24">
        <v>3831</v>
      </c>
      <c r="CX24">
        <v>399</v>
      </c>
      <c r="CY24">
        <v>2083</v>
      </c>
      <c r="CZ24">
        <v>1040</v>
      </c>
      <c r="DA24">
        <v>309</v>
      </c>
      <c r="DB24">
        <v>2618</v>
      </c>
      <c r="DC24">
        <v>517</v>
      </c>
      <c r="DD24">
        <v>806</v>
      </c>
      <c r="DE24">
        <v>1087</v>
      </c>
      <c r="DF24">
        <v>131</v>
      </c>
      <c r="DG24">
        <v>77</v>
      </c>
      <c r="DH24">
        <v>1497</v>
      </c>
      <c r="DI24">
        <v>134</v>
      </c>
      <c r="DJ24">
        <v>42</v>
      </c>
      <c r="DK24">
        <v>1321</v>
      </c>
      <c r="DL24">
        <v>7214</v>
      </c>
      <c r="DM24">
        <v>1710</v>
      </c>
      <c r="DN24">
        <v>591</v>
      </c>
      <c r="DO24">
        <v>157</v>
      </c>
      <c r="DP24">
        <v>505</v>
      </c>
      <c r="DQ24">
        <v>419</v>
      </c>
      <c r="DR24">
        <v>38</v>
      </c>
      <c r="DS24">
        <v>314</v>
      </c>
      <c r="DT24">
        <v>274</v>
      </c>
      <c r="DU24">
        <v>34</v>
      </c>
      <c r="DV24">
        <v>6</v>
      </c>
      <c r="DW24">
        <v>1673</v>
      </c>
      <c r="DX24">
        <v>682</v>
      </c>
      <c r="DY24">
        <v>218</v>
      </c>
      <c r="DZ24">
        <v>344</v>
      </c>
      <c r="EA24">
        <v>277</v>
      </c>
      <c r="EB24">
        <v>152</v>
      </c>
      <c r="EC24">
        <v>2234</v>
      </c>
      <c r="ED24">
        <v>496</v>
      </c>
      <c r="EE24">
        <v>1128</v>
      </c>
      <c r="EF24">
        <v>610</v>
      </c>
      <c r="EG24">
        <v>1283</v>
      </c>
      <c r="EH24">
        <v>273</v>
      </c>
      <c r="EI24">
        <v>680</v>
      </c>
      <c r="EJ24">
        <v>95</v>
      </c>
      <c r="EK24">
        <v>235</v>
      </c>
      <c r="EL24">
        <v>0</v>
      </c>
      <c r="EM24">
        <v>555</v>
      </c>
      <c r="EN24">
        <v>8315</v>
      </c>
      <c r="EO24">
        <v>7000</v>
      </c>
      <c r="EP24">
        <v>6352</v>
      </c>
      <c r="EQ24">
        <v>648</v>
      </c>
      <c r="ER24">
        <v>1315</v>
      </c>
      <c r="ES24">
        <v>9944</v>
      </c>
      <c r="ET24">
        <v>1572</v>
      </c>
      <c r="EU24">
        <v>499</v>
      </c>
      <c r="EV24">
        <v>116</v>
      </c>
      <c r="EW24">
        <v>957</v>
      </c>
      <c r="EX24" s="46">
        <v>331</v>
      </c>
      <c r="EY24">
        <v>785</v>
      </c>
      <c r="EZ24">
        <v>586</v>
      </c>
      <c r="FA24">
        <v>199</v>
      </c>
      <c r="FB24">
        <v>1275</v>
      </c>
      <c r="FC24">
        <v>2055</v>
      </c>
      <c r="FD24">
        <v>1401</v>
      </c>
      <c r="FE24">
        <v>366</v>
      </c>
      <c r="FF24">
        <v>102</v>
      </c>
      <c r="FG24">
        <v>186</v>
      </c>
      <c r="FH24">
        <v>0</v>
      </c>
      <c r="FI24">
        <v>2693</v>
      </c>
      <c r="FJ24" s="3">
        <v>1377</v>
      </c>
      <c r="FK24">
        <v>1316</v>
      </c>
      <c r="FL24">
        <v>1233</v>
      </c>
    </row>
    <row r="25" spans="2:168" x14ac:dyDescent="0.25">
      <c r="B25" s="1">
        <v>32478</v>
      </c>
      <c r="C25">
        <v>88424</v>
      </c>
      <c r="D25">
        <v>192</v>
      </c>
      <c r="E25">
        <v>88232</v>
      </c>
      <c r="F25">
        <v>9214</v>
      </c>
      <c r="G25">
        <v>4310</v>
      </c>
      <c r="H25">
        <v>4864</v>
      </c>
      <c r="I25">
        <v>23311</v>
      </c>
      <c r="J25">
        <v>4903</v>
      </c>
      <c r="K25">
        <v>917</v>
      </c>
      <c r="L25">
        <v>11934</v>
      </c>
      <c r="M25">
        <v>1498</v>
      </c>
      <c r="N25">
        <v>7460</v>
      </c>
      <c r="O25">
        <v>580</v>
      </c>
      <c r="P25">
        <v>8834</v>
      </c>
      <c r="Q25">
        <v>10407</v>
      </c>
      <c r="R25">
        <v>9214</v>
      </c>
      <c r="S25">
        <v>8324</v>
      </c>
      <c r="T25">
        <v>1327</v>
      </c>
      <c r="U25">
        <v>2193</v>
      </c>
      <c r="V25">
        <v>348</v>
      </c>
      <c r="W25">
        <v>1295</v>
      </c>
      <c r="X25">
        <v>275</v>
      </c>
      <c r="Y25">
        <v>561</v>
      </c>
      <c r="Z25">
        <v>1148</v>
      </c>
      <c r="AA25">
        <v>974</v>
      </c>
      <c r="AB25">
        <v>203</v>
      </c>
      <c r="AC25">
        <v>890</v>
      </c>
      <c r="AD25">
        <v>291</v>
      </c>
      <c r="AE25">
        <v>599</v>
      </c>
      <c r="AF25">
        <v>4310</v>
      </c>
      <c r="AG25">
        <v>1391</v>
      </c>
      <c r="AH25">
        <v>464</v>
      </c>
      <c r="AI25">
        <v>548</v>
      </c>
      <c r="AJ25">
        <v>379</v>
      </c>
      <c r="AK25">
        <v>2001</v>
      </c>
      <c r="AL25" s="44">
        <v>918</v>
      </c>
      <c r="AM25">
        <v>4864</v>
      </c>
      <c r="AN25">
        <v>4024</v>
      </c>
      <c r="AO25">
        <v>56</v>
      </c>
      <c r="AP25">
        <v>3706</v>
      </c>
      <c r="AQ25">
        <v>153</v>
      </c>
      <c r="AR25">
        <v>109</v>
      </c>
      <c r="AS25">
        <v>840</v>
      </c>
      <c r="AT25">
        <v>813</v>
      </c>
      <c r="AU25">
        <v>27</v>
      </c>
      <c r="AV25">
        <v>23311</v>
      </c>
      <c r="AW25">
        <v>2791</v>
      </c>
      <c r="AX25">
        <v>2783</v>
      </c>
      <c r="AY25">
        <v>8</v>
      </c>
      <c r="AZ25">
        <v>16912</v>
      </c>
      <c r="BA25">
        <v>16411</v>
      </c>
      <c r="BB25">
        <v>501</v>
      </c>
      <c r="BC25">
        <v>252</v>
      </c>
      <c r="BD25">
        <v>142</v>
      </c>
      <c r="BE25">
        <v>110</v>
      </c>
      <c r="BF25">
        <v>535</v>
      </c>
      <c r="BG25">
        <v>260</v>
      </c>
      <c r="BH25">
        <v>5</v>
      </c>
      <c r="BI25">
        <v>270</v>
      </c>
      <c r="BJ25">
        <v>0</v>
      </c>
      <c r="BK25">
        <v>2821</v>
      </c>
      <c r="BL25">
        <v>1421</v>
      </c>
      <c r="BM25">
        <v>1114</v>
      </c>
      <c r="BN25">
        <v>61</v>
      </c>
      <c r="BO25">
        <v>225</v>
      </c>
      <c r="BP25">
        <v>0</v>
      </c>
      <c r="BQ25">
        <v>4903</v>
      </c>
      <c r="BR25">
        <v>1771</v>
      </c>
      <c r="BS25">
        <v>1167</v>
      </c>
      <c r="BT25">
        <v>598</v>
      </c>
      <c r="BU25">
        <v>6</v>
      </c>
      <c r="BV25">
        <v>520</v>
      </c>
      <c r="BW25">
        <v>1096</v>
      </c>
      <c r="BX25">
        <v>913</v>
      </c>
      <c r="BY25">
        <v>100</v>
      </c>
      <c r="BZ25">
        <v>83</v>
      </c>
      <c r="CA25">
        <v>467</v>
      </c>
      <c r="CB25">
        <v>351</v>
      </c>
      <c r="CC25">
        <v>58</v>
      </c>
      <c r="CD25">
        <v>293</v>
      </c>
      <c r="CE25">
        <v>698</v>
      </c>
      <c r="CF25">
        <v>407</v>
      </c>
      <c r="CG25">
        <v>291</v>
      </c>
      <c r="CH25">
        <v>917</v>
      </c>
      <c r="CI25">
        <v>478</v>
      </c>
      <c r="CJ25">
        <v>262</v>
      </c>
      <c r="CK25">
        <v>40</v>
      </c>
      <c r="CL25">
        <v>176</v>
      </c>
      <c r="CM25">
        <v>275</v>
      </c>
      <c r="CN25">
        <v>101</v>
      </c>
      <c r="CO25">
        <v>141</v>
      </c>
      <c r="CP25">
        <v>33</v>
      </c>
      <c r="CQ25">
        <v>164</v>
      </c>
      <c r="CR25">
        <v>11934</v>
      </c>
      <c r="CS25">
        <v>5283</v>
      </c>
      <c r="CT25">
        <v>5169</v>
      </c>
      <c r="CU25">
        <v>48</v>
      </c>
      <c r="CV25">
        <v>66</v>
      </c>
      <c r="CW25">
        <v>3923</v>
      </c>
      <c r="CX25">
        <v>414</v>
      </c>
      <c r="CY25">
        <v>2109</v>
      </c>
      <c r="CZ25">
        <v>1086</v>
      </c>
      <c r="DA25">
        <v>314</v>
      </c>
      <c r="DB25">
        <v>2728</v>
      </c>
      <c r="DC25">
        <v>535</v>
      </c>
      <c r="DD25">
        <v>819</v>
      </c>
      <c r="DE25">
        <v>1086</v>
      </c>
      <c r="DF25">
        <v>212</v>
      </c>
      <c r="DG25">
        <v>76</v>
      </c>
      <c r="DH25">
        <v>1498</v>
      </c>
      <c r="DI25">
        <v>148</v>
      </c>
      <c r="DJ25">
        <v>43</v>
      </c>
      <c r="DK25">
        <v>1307</v>
      </c>
      <c r="DL25">
        <v>7460</v>
      </c>
      <c r="DM25">
        <v>1732</v>
      </c>
      <c r="DN25">
        <v>562</v>
      </c>
      <c r="DO25">
        <v>162</v>
      </c>
      <c r="DP25">
        <v>507</v>
      </c>
      <c r="DQ25">
        <v>461</v>
      </c>
      <c r="DR25">
        <v>40</v>
      </c>
      <c r="DS25">
        <v>302</v>
      </c>
      <c r="DT25">
        <v>265</v>
      </c>
      <c r="DU25">
        <v>31</v>
      </c>
      <c r="DV25">
        <v>6</v>
      </c>
      <c r="DW25">
        <v>1776</v>
      </c>
      <c r="DX25">
        <v>704</v>
      </c>
      <c r="DY25">
        <v>228</v>
      </c>
      <c r="DZ25">
        <v>363</v>
      </c>
      <c r="EA25">
        <v>313</v>
      </c>
      <c r="EB25">
        <v>168</v>
      </c>
      <c r="EC25">
        <v>2360</v>
      </c>
      <c r="ED25">
        <v>508</v>
      </c>
      <c r="EE25">
        <v>1203</v>
      </c>
      <c r="EF25">
        <v>649</v>
      </c>
      <c r="EG25">
        <v>1290</v>
      </c>
      <c r="EH25">
        <v>275</v>
      </c>
      <c r="EI25">
        <v>677</v>
      </c>
      <c r="EJ25">
        <v>100</v>
      </c>
      <c r="EK25">
        <v>238</v>
      </c>
      <c r="EL25">
        <v>0</v>
      </c>
      <c r="EM25">
        <v>580</v>
      </c>
      <c r="EN25">
        <v>8834</v>
      </c>
      <c r="EO25">
        <v>7411</v>
      </c>
      <c r="EP25">
        <v>6689</v>
      </c>
      <c r="EQ25">
        <v>722</v>
      </c>
      <c r="ER25">
        <v>1423</v>
      </c>
      <c r="ES25">
        <v>10407</v>
      </c>
      <c r="ET25">
        <v>1578</v>
      </c>
      <c r="EU25">
        <v>504</v>
      </c>
      <c r="EV25">
        <v>104</v>
      </c>
      <c r="EW25">
        <v>970</v>
      </c>
      <c r="EX25" s="46">
        <v>337</v>
      </c>
      <c r="EY25">
        <v>862</v>
      </c>
      <c r="EZ25">
        <v>646</v>
      </c>
      <c r="FA25">
        <v>216</v>
      </c>
      <c r="FB25">
        <v>1323</v>
      </c>
      <c r="FC25">
        <v>2270</v>
      </c>
      <c r="FD25">
        <v>1474</v>
      </c>
      <c r="FE25">
        <v>503</v>
      </c>
      <c r="FF25">
        <v>104</v>
      </c>
      <c r="FG25">
        <v>189</v>
      </c>
      <c r="FH25">
        <v>0</v>
      </c>
      <c r="FI25">
        <v>2744</v>
      </c>
      <c r="FJ25" s="3">
        <v>1365</v>
      </c>
      <c r="FK25">
        <v>1379</v>
      </c>
      <c r="FL25">
        <v>1293</v>
      </c>
    </row>
    <row r="26" spans="2:168" x14ac:dyDescent="0.25">
      <c r="B26" s="1">
        <v>32568</v>
      </c>
      <c r="C26">
        <v>90242</v>
      </c>
      <c r="D26">
        <v>391</v>
      </c>
      <c r="E26">
        <v>89851</v>
      </c>
      <c r="F26">
        <v>9562</v>
      </c>
      <c r="G26">
        <v>4374</v>
      </c>
      <c r="H26">
        <v>4877</v>
      </c>
      <c r="I26">
        <v>22947</v>
      </c>
      <c r="J26">
        <v>4908</v>
      </c>
      <c r="K26">
        <v>981</v>
      </c>
      <c r="L26">
        <v>12457</v>
      </c>
      <c r="M26">
        <v>1517</v>
      </c>
      <c r="N26">
        <v>7804</v>
      </c>
      <c r="O26">
        <v>610</v>
      </c>
      <c r="P26">
        <v>8975</v>
      </c>
      <c r="Q26">
        <v>10839</v>
      </c>
      <c r="R26">
        <v>9562</v>
      </c>
      <c r="S26">
        <v>8658</v>
      </c>
      <c r="T26">
        <v>1410</v>
      </c>
      <c r="U26">
        <v>2243</v>
      </c>
      <c r="V26">
        <v>385</v>
      </c>
      <c r="W26">
        <v>1346</v>
      </c>
      <c r="X26">
        <v>290</v>
      </c>
      <c r="Y26">
        <v>596</v>
      </c>
      <c r="Z26">
        <v>1153</v>
      </c>
      <c r="AA26">
        <v>1017</v>
      </c>
      <c r="AB26">
        <v>218</v>
      </c>
      <c r="AC26">
        <v>904</v>
      </c>
      <c r="AD26">
        <v>308</v>
      </c>
      <c r="AE26">
        <v>596</v>
      </c>
      <c r="AF26">
        <v>4374</v>
      </c>
      <c r="AG26">
        <v>1408</v>
      </c>
      <c r="AH26">
        <v>443</v>
      </c>
      <c r="AI26">
        <v>564</v>
      </c>
      <c r="AJ26">
        <v>401</v>
      </c>
      <c r="AK26">
        <v>2051</v>
      </c>
      <c r="AL26" s="44">
        <v>915</v>
      </c>
      <c r="AM26">
        <v>4877</v>
      </c>
      <c r="AN26">
        <v>4018</v>
      </c>
      <c r="AO26">
        <v>65</v>
      </c>
      <c r="AP26">
        <v>3716</v>
      </c>
      <c r="AQ26">
        <v>137</v>
      </c>
      <c r="AR26">
        <v>100</v>
      </c>
      <c r="AS26">
        <v>859</v>
      </c>
      <c r="AT26">
        <v>832</v>
      </c>
      <c r="AU26">
        <v>27</v>
      </c>
      <c r="AV26">
        <v>22947</v>
      </c>
      <c r="AW26">
        <v>2847</v>
      </c>
      <c r="AX26">
        <v>2839</v>
      </c>
      <c r="AY26">
        <v>8</v>
      </c>
      <c r="AZ26">
        <v>16724</v>
      </c>
      <c r="BA26">
        <v>16216</v>
      </c>
      <c r="BB26">
        <v>508</v>
      </c>
      <c r="BC26">
        <v>238</v>
      </c>
      <c r="BD26">
        <v>149</v>
      </c>
      <c r="BE26">
        <v>89</v>
      </c>
      <c r="BF26">
        <v>542</v>
      </c>
      <c r="BG26">
        <v>264</v>
      </c>
      <c r="BH26">
        <v>6</v>
      </c>
      <c r="BI26">
        <v>272</v>
      </c>
      <c r="BJ26">
        <v>0</v>
      </c>
      <c r="BK26">
        <v>2596</v>
      </c>
      <c r="BL26">
        <v>1301</v>
      </c>
      <c r="BM26">
        <v>1043</v>
      </c>
      <c r="BN26">
        <v>60</v>
      </c>
      <c r="BO26">
        <v>192</v>
      </c>
      <c r="BP26">
        <v>0</v>
      </c>
      <c r="BQ26">
        <v>4908</v>
      </c>
      <c r="BR26">
        <v>1743</v>
      </c>
      <c r="BS26">
        <v>1151</v>
      </c>
      <c r="BT26">
        <v>585</v>
      </c>
      <c r="BU26">
        <v>7</v>
      </c>
      <c r="BV26">
        <v>529</v>
      </c>
      <c r="BW26">
        <v>1080</v>
      </c>
      <c r="BX26">
        <v>893</v>
      </c>
      <c r="BY26">
        <v>105</v>
      </c>
      <c r="BZ26">
        <v>82</v>
      </c>
      <c r="CA26">
        <v>469</v>
      </c>
      <c r="CB26">
        <v>356</v>
      </c>
      <c r="CC26">
        <v>56</v>
      </c>
      <c r="CD26">
        <v>300</v>
      </c>
      <c r="CE26">
        <v>731</v>
      </c>
      <c r="CF26">
        <v>416</v>
      </c>
      <c r="CG26">
        <v>315</v>
      </c>
      <c r="CH26">
        <v>981</v>
      </c>
      <c r="CI26">
        <v>490</v>
      </c>
      <c r="CJ26">
        <v>267</v>
      </c>
      <c r="CK26">
        <v>38</v>
      </c>
      <c r="CL26">
        <v>185</v>
      </c>
      <c r="CM26">
        <v>320</v>
      </c>
      <c r="CN26">
        <v>123</v>
      </c>
      <c r="CO26">
        <v>160</v>
      </c>
      <c r="CP26">
        <v>37</v>
      </c>
      <c r="CQ26">
        <v>171</v>
      </c>
      <c r="CR26">
        <v>12457</v>
      </c>
      <c r="CS26">
        <v>5661</v>
      </c>
      <c r="CT26">
        <v>5523</v>
      </c>
      <c r="CU26">
        <v>57</v>
      </c>
      <c r="CV26">
        <v>81</v>
      </c>
      <c r="CW26">
        <v>4031</v>
      </c>
      <c r="CX26">
        <v>409</v>
      </c>
      <c r="CY26">
        <v>2135</v>
      </c>
      <c r="CZ26">
        <v>1153</v>
      </c>
      <c r="DA26">
        <v>334</v>
      </c>
      <c r="DB26">
        <v>2765</v>
      </c>
      <c r="DC26">
        <v>513</v>
      </c>
      <c r="DD26">
        <v>840</v>
      </c>
      <c r="DE26">
        <v>1122</v>
      </c>
      <c r="DF26">
        <v>216</v>
      </c>
      <c r="DG26">
        <v>74</v>
      </c>
      <c r="DH26">
        <v>1517</v>
      </c>
      <c r="DI26">
        <v>148</v>
      </c>
      <c r="DJ26">
        <v>46</v>
      </c>
      <c r="DK26">
        <v>1323</v>
      </c>
      <c r="DL26">
        <v>7804</v>
      </c>
      <c r="DM26">
        <v>1801</v>
      </c>
      <c r="DN26">
        <v>592</v>
      </c>
      <c r="DO26">
        <v>165</v>
      </c>
      <c r="DP26">
        <v>524</v>
      </c>
      <c r="DQ26">
        <v>481</v>
      </c>
      <c r="DR26">
        <v>39</v>
      </c>
      <c r="DS26">
        <v>360</v>
      </c>
      <c r="DT26">
        <v>321</v>
      </c>
      <c r="DU26">
        <v>34</v>
      </c>
      <c r="DV26">
        <v>5</v>
      </c>
      <c r="DW26">
        <v>1830</v>
      </c>
      <c r="DX26">
        <v>726</v>
      </c>
      <c r="DY26">
        <v>234</v>
      </c>
      <c r="DZ26">
        <v>376</v>
      </c>
      <c r="EA26">
        <v>322</v>
      </c>
      <c r="EB26">
        <v>172</v>
      </c>
      <c r="EC26">
        <v>2481</v>
      </c>
      <c r="ED26">
        <v>548</v>
      </c>
      <c r="EE26">
        <v>1251</v>
      </c>
      <c r="EF26">
        <v>682</v>
      </c>
      <c r="EG26">
        <v>1332</v>
      </c>
      <c r="EH26">
        <v>279</v>
      </c>
      <c r="EI26">
        <v>691</v>
      </c>
      <c r="EJ26">
        <v>102</v>
      </c>
      <c r="EK26">
        <v>260</v>
      </c>
      <c r="EL26">
        <v>0</v>
      </c>
      <c r="EM26">
        <v>610</v>
      </c>
      <c r="EN26">
        <v>8975</v>
      </c>
      <c r="EO26">
        <v>7539</v>
      </c>
      <c r="EP26">
        <v>6817</v>
      </c>
      <c r="EQ26">
        <v>722</v>
      </c>
      <c r="ER26">
        <v>1436</v>
      </c>
      <c r="ES26">
        <v>10839</v>
      </c>
      <c r="ET26">
        <v>1620</v>
      </c>
      <c r="EU26">
        <v>512</v>
      </c>
      <c r="EV26">
        <v>109</v>
      </c>
      <c r="EW26">
        <v>999</v>
      </c>
      <c r="EX26" s="46">
        <v>348</v>
      </c>
      <c r="EY26">
        <v>808</v>
      </c>
      <c r="EZ26">
        <v>605</v>
      </c>
      <c r="FA26">
        <v>203</v>
      </c>
      <c r="FB26">
        <v>1382</v>
      </c>
      <c r="FC26">
        <v>2490</v>
      </c>
      <c r="FD26">
        <v>1553</v>
      </c>
      <c r="FE26">
        <v>615</v>
      </c>
      <c r="FF26">
        <v>108</v>
      </c>
      <c r="FG26">
        <v>214</v>
      </c>
      <c r="FH26">
        <v>0</v>
      </c>
      <c r="FI26">
        <v>2858</v>
      </c>
      <c r="FJ26" s="3">
        <v>1373</v>
      </c>
      <c r="FK26">
        <v>1485</v>
      </c>
      <c r="FL26">
        <v>1333</v>
      </c>
    </row>
    <row r="27" spans="2:168" x14ac:dyDescent="0.25">
      <c r="B27" s="1">
        <v>32660</v>
      </c>
      <c r="C27">
        <v>92424</v>
      </c>
      <c r="D27">
        <v>387</v>
      </c>
      <c r="E27">
        <v>92037</v>
      </c>
      <c r="F27">
        <v>9758</v>
      </c>
      <c r="G27">
        <v>4316</v>
      </c>
      <c r="H27">
        <v>4917</v>
      </c>
      <c r="I27">
        <v>24160</v>
      </c>
      <c r="J27">
        <v>4890</v>
      </c>
      <c r="K27">
        <v>1018</v>
      </c>
      <c r="L27">
        <v>12745</v>
      </c>
      <c r="M27">
        <v>1574</v>
      </c>
      <c r="N27">
        <v>7862</v>
      </c>
      <c r="O27">
        <v>641</v>
      </c>
      <c r="P27">
        <v>9060</v>
      </c>
      <c r="Q27">
        <v>11096</v>
      </c>
      <c r="R27">
        <v>9758</v>
      </c>
      <c r="S27">
        <v>8776</v>
      </c>
      <c r="T27">
        <v>1395</v>
      </c>
      <c r="U27">
        <v>2286</v>
      </c>
      <c r="V27">
        <v>391</v>
      </c>
      <c r="W27">
        <v>1364</v>
      </c>
      <c r="X27">
        <v>288</v>
      </c>
      <c r="Y27">
        <v>613</v>
      </c>
      <c r="Z27">
        <v>1212</v>
      </c>
      <c r="AA27">
        <v>1013</v>
      </c>
      <c r="AB27">
        <v>214</v>
      </c>
      <c r="AC27">
        <v>982</v>
      </c>
      <c r="AD27">
        <v>319</v>
      </c>
      <c r="AE27">
        <v>663</v>
      </c>
      <c r="AF27">
        <v>4316</v>
      </c>
      <c r="AG27">
        <v>1426</v>
      </c>
      <c r="AH27">
        <v>451</v>
      </c>
      <c r="AI27">
        <v>571</v>
      </c>
      <c r="AJ27">
        <v>404</v>
      </c>
      <c r="AK27">
        <v>1976</v>
      </c>
      <c r="AL27" s="44">
        <v>914</v>
      </c>
      <c r="AM27">
        <v>4917</v>
      </c>
      <c r="AN27">
        <v>4049</v>
      </c>
      <c r="AO27">
        <v>72</v>
      </c>
      <c r="AP27">
        <v>3731</v>
      </c>
      <c r="AQ27">
        <v>140</v>
      </c>
      <c r="AR27">
        <v>106</v>
      </c>
      <c r="AS27">
        <v>868</v>
      </c>
      <c r="AT27">
        <v>842</v>
      </c>
      <c r="AU27">
        <v>26</v>
      </c>
      <c r="AV27">
        <v>24160</v>
      </c>
      <c r="AW27">
        <v>2912</v>
      </c>
      <c r="AX27">
        <v>2904</v>
      </c>
      <c r="AY27">
        <v>8</v>
      </c>
      <c r="AZ27">
        <v>17516</v>
      </c>
      <c r="BA27">
        <v>16985</v>
      </c>
      <c r="BB27">
        <v>531</v>
      </c>
      <c r="BC27">
        <v>250</v>
      </c>
      <c r="BD27">
        <v>144</v>
      </c>
      <c r="BE27">
        <v>106</v>
      </c>
      <c r="BF27">
        <v>576</v>
      </c>
      <c r="BG27">
        <v>281</v>
      </c>
      <c r="BH27">
        <v>6</v>
      </c>
      <c r="BI27">
        <v>289</v>
      </c>
      <c r="BJ27">
        <v>0</v>
      </c>
      <c r="BK27">
        <v>2906</v>
      </c>
      <c r="BL27">
        <v>1461</v>
      </c>
      <c r="BM27">
        <v>1153</v>
      </c>
      <c r="BN27">
        <v>78</v>
      </c>
      <c r="BO27">
        <v>214</v>
      </c>
      <c r="BP27">
        <v>0</v>
      </c>
      <c r="BQ27">
        <v>4890</v>
      </c>
      <c r="BR27">
        <v>1675</v>
      </c>
      <c r="BS27">
        <v>1097</v>
      </c>
      <c r="BT27">
        <v>572</v>
      </c>
      <c r="BU27">
        <v>6</v>
      </c>
      <c r="BV27">
        <v>528</v>
      </c>
      <c r="BW27">
        <v>1078</v>
      </c>
      <c r="BX27">
        <v>880</v>
      </c>
      <c r="BY27">
        <v>116</v>
      </c>
      <c r="BZ27">
        <v>82</v>
      </c>
      <c r="CA27">
        <v>489</v>
      </c>
      <c r="CB27">
        <v>360</v>
      </c>
      <c r="CC27">
        <v>57</v>
      </c>
      <c r="CD27">
        <v>303</v>
      </c>
      <c r="CE27">
        <v>760</v>
      </c>
      <c r="CF27">
        <v>433</v>
      </c>
      <c r="CG27">
        <v>327</v>
      </c>
      <c r="CH27">
        <v>1018</v>
      </c>
      <c r="CI27">
        <v>515</v>
      </c>
      <c r="CJ27">
        <v>280</v>
      </c>
      <c r="CK27">
        <v>42</v>
      </c>
      <c r="CL27">
        <v>193</v>
      </c>
      <c r="CM27">
        <v>322</v>
      </c>
      <c r="CN27">
        <v>122</v>
      </c>
      <c r="CO27">
        <v>162</v>
      </c>
      <c r="CP27">
        <v>38</v>
      </c>
      <c r="CQ27">
        <v>181</v>
      </c>
      <c r="CR27">
        <v>12745</v>
      </c>
      <c r="CS27">
        <v>5745</v>
      </c>
      <c r="CT27">
        <v>5608</v>
      </c>
      <c r="CU27">
        <v>48</v>
      </c>
      <c r="CV27">
        <v>89</v>
      </c>
      <c r="CW27">
        <v>4201</v>
      </c>
      <c r="CX27">
        <v>435</v>
      </c>
      <c r="CY27">
        <v>2325</v>
      </c>
      <c r="CZ27">
        <v>1104</v>
      </c>
      <c r="DA27">
        <v>337</v>
      </c>
      <c r="DB27">
        <v>2799</v>
      </c>
      <c r="DC27">
        <v>508</v>
      </c>
      <c r="DD27">
        <v>876</v>
      </c>
      <c r="DE27">
        <v>1134</v>
      </c>
      <c r="DF27">
        <v>211</v>
      </c>
      <c r="DG27">
        <v>70</v>
      </c>
      <c r="DH27">
        <v>1574</v>
      </c>
      <c r="DI27">
        <v>155</v>
      </c>
      <c r="DJ27">
        <v>46</v>
      </c>
      <c r="DK27">
        <v>1373</v>
      </c>
      <c r="DL27">
        <v>7862</v>
      </c>
      <c r="DM27">
        <v>1883</v>
      </c>
      <c r="DN27">
        <v>596</v>
      </c>
      <c r="DO27">
        <v>173</v>
      </c>
      <c r="DP27">
        <v>532</v>
      </c>
      <c r="DQ27">
        <v>546</v>
      </c>
      <c r="DR27">
        <v>36</v>
      </c>
      <c r="DS27">
        <v>373</v>
      </c>
      <c r="DT27">
        <v>334</v>
      </c>
      <c r="DU27">
        <v>33</v>
      </c>
      <c r="DV27">
        <v>6</v>
      </c>
      <c r="DW27">
        <v>1792</v>
      </c>
      <c r="DX27">
        <v>728</v>
      </c>
      <c r="DY27">
        <v>235</v>
      </c>
      <c r="DZ27">
        <v>361</v>
      </c>
      <c r="EA27">
        <v>306</v>
      </c>
      <c r="EB27">
        <v>162</v>
      </c>
      <c r="EC27">
        <v>2461</v>
      </c>
      <c r="ED27">
        <v>550</v>
      </c>
      <c r="EE27">
        <v>1237</v>
      </c>
      <c r="EF27">
        <v>674</v>
      </c>
      <c r="EG27">
        <v>1353</v>
      </c>
      <c r="EH27">
        <v>283</v>
      </c>
      <c r="EI27">
        <v>708</v>
      </c>
      <c r="EJ27">
        <v>104</v>
      </c>
      <c r="EK27">
        <v>258</v>
      </c>
      <c r="EL27">
        <v>0</v>
      </c>
      <c r="EM27">
        <v>641</v>
      </c>
      <c r="EN27">
        <v>9060</v>
      </c>
      <c r="EO27">
        <v>7598</v>
      </c>
      <c r="EP27">
        <v>6859</v>
      </c>
      <c r="EQ27">
        <v>739</v>
      </c>
      <c r="ER27">
        <v>1462</v>
      </c>
      <c r="ES27">
        <v>11096</v>
      </c>
      <c r="ET27">
        <v>1648</v>
      </c>
      <c r="EU27">
        <v>511</v>
      </c>
      <c r="EV27">
        <v>111</v>
      </c>
      <c r="EW27">
        <v>1026</v>
      </c>
      <c r="EX27" s="46">
        <v>354</v>
      </c>
      <c r="EY27">
        <v>808</v>
      </c>
      <c r="EZ27">
        <v>610</v>
      </c>
      <c r="FA27">
        <v>198</v>
      </c>
      <c r="FB27">
        <v>1436</v>
      </c>
      <c r="FC27">
        <v>2457</v>
      </c>
      <c r="FD27">
        <v>1607</v>
      </c>
      <c r="FE27">
        <v>525</v>
      </c>
      <c r="FF27">
        <v>113</v>
      </c>
      <c r="FG27">
        <v>212</v>
      </c>
      <c r="FH27">
        <v>0</v>
      </c>
      <c r="FI27">
        <v>2983</v>
      </c>
      <c r="FJ27" s="3">
        <v>1420</v>
      </c>
      <c r="FK27">
        <v>1563</v>
      </c>
      <c r="FL27">
        <v>1410</v>
      </c>
    </row>
    <row r="28" spans="2:168" x14ac:dyDescent="0.25">
      <c r="B28" s="1">
        <v>32752</v>
      </c>
      <c r="C28">
        <v>93893</v>
      </c>
      <c r="D28">
        <v>486</v>
      </c>
      <c r="E28">
        <v>93407</v>
      </c>
      <c r="F28">
        <v>9833</v>
      </c>
      <c r="G28">
        <v>4383</v>
      </c>
      <c r="H28">
        <v>4882</v>
      </c>
      <c r="I28">
        <v>24392</v>
      </c>
      <c r="J28">
        <v>4910</v>
      </c>
      <c r="K28">
        <v>1080</v>
      </c>
      <c r="L28">
        <v>12796</v>
      </c>
      <c r="M28">
        <v>1613</v>
      </c>
      <c r="N28">
        <v>8115</v>
      </c>
      <c r="O28">
        <v>676</v>
      </c>
      <c r="P28">
        <v>9337</v>
      </c>
      <c r="Q28">
        <v>11390</v>
      </c>
      <c r="R28">
        <v>9833</v>
      </c>
      <c r="S28">
        <v>8816</v>
      </c>
      <c r="T28">
        <v>1420</v>
      </c>
      <c r="U28">
        <v>2344</v>
      </c>
      <c r="V28">
        <v>360</v>
      </c>
      <c r="W28">
        <v>1376</v>
      </c>
      <c r="X28">
        <v>303</v>
      </c>
      <c r="Y28">
        <v>565</v>
      </c>
      <c r="Z28">
        <v>1199</v>
      </c>
      <c r="AA28">
        <v>1041</v>
      </c>
      <c r="AB28">
        <v>208</v>
      </c>
      <c r="AC28">
        <v>1017</v>
      </c>
      <c r="AD28">
        <v>320</v>
      </c>
      <c r="AE28">
        <v>697</v>
      </c>
      <c r="AF28">
        <v>4383</v>
      </c>
      <c r="AG28">
        <v>1448</v>
      </c>
      <c r="AH28">
        <v>458</v>
      </c>
      <c r="AI28">
        <v>580</v>
      </c>
      <c r="AJ28">
        <v>410</v>
      </c>
      <c r="AK28">
        <v>2014</v>
      </c>
      <c r="AL28" s="44">
        <v>921</v>
      </c>
      <c r="AM28">
        <v>4882</v>
      </c>
      <c r="AN28">
        <v>4032</v>
      </c>
      <c r="AO28">
        <v>73</v>
      </c>
      <c r="AP28">
        <v>3717</v>
      </c>
      <c r="AQ28">
        <v>139</v>
      </c>
      <c r="AR28">
        <v>103</v>
      </c>
      <c r="AS28">
        <v>850</v>
      </c>
      <c r="AT28">
        <v>824</v>
      </c>
      <c r="AU28">
        <v>26</v>
      </c>
      <c r="AV28">
        <v>24392</v>
      </c>
      <c r="AW28">
        <v>2963</v>
      </c>
      <c r="AX28">
        <v>2955</v>
      </c>
      <c r="AY28">
        <v>8</v>
      </c>
      <c r="AZ28">
        <v>17751</v>
      </c>
      <c r="BA28">
        <v>17210</v>
      </c>
      <c r="BB28">
        <v>541</v>
      </c>
      <c r="BC28">
        <v>275</v>
      </c>
      <c r="BD28">
        <v>145</v>
      </c>
      <c r="BE28">
        <v>130</v>
      </c>
      <c r="BF28">
        <v>585</v>
      </c>
      <c r="BG28">
        <v>285</v>
      </c>
      <c r="BH28">
        <v>6</v>
      </c>
      <c r="BI28">
        <v>294</v>
      </c>
      <c r="BJ28">
        <v>0</v>
      </c>
      <c r="BK28">
        <v>2818</v>
      </c>
      <c r="BL28">
        <v>1479</v>
      </c>
      <c r="BM28">
        <v>1095</v>
      </c>
      <c r="BN28">
        <v>64</v>
      </c>
      <c r="BO28">
        <v>180</v>
      </c>
      <c r="BP28">
        <v>0</v>
      </c>
      <c r="BQ28">
        <v>4910</v>
      </c>
      <c r="BR28">
        <v>1664</v>
      </c>
      <c r="BS28">
        <v>1092</v>
      </c>
      <c r="BT28">
        <v>566</v>
      </c>
      <c r="BU28">
        <v>6</v>
      </c>
      <c r="BV28">
        <v>517</v>
      </c>
      <c r="BW28">
        <v>1084</v>
      </c>
      <c r="BX28">
        <v>885</v>
      </c>
      <c r="BY28">
        <v>115</v>
      </c>
      <c r="BZ28">
        <v>84</v>
      </c>
      <c r="CA28">
        <v>502</v>
      </c>
      <c r="CB28">
        <v>371</v>
      </c>
      <c r="CC28">
        <v>59</v>
      </c>
      <c r="CD28">
        <v>312</v>
      </c>
      <c r="CE28">
        <v>772</v>
      </c>
      <c r="CF28">
        <v>436</v>
      </c>
      <c r="CG28">
        <v>336</v>
      </c>
      <c r="CH28">
        <v>1080</v>
      </c>
      <c r="CI28">
        <v>526</v>
      </c>
      <c r="CJ28">
        <v>290</v>
      </c>
      <c r="CK28">
        <v>44</v>
      </c>
      <c r="CL28">
        <v>192</v>
      </c>
      <c r="CM28">
        <v>360</v>
      </c>
      <c r="CN28">
        <v>141</v>
      </c>
      <c r="CO28">
        <v>177</v>
      </c>
      <c r="CP28">
        <v>42</v>
      </c>
      <c r="CQ28">
        <v>194</v>
      </c>
      <c r="CR28">
        <v>12796</v>
      </c>
      <c r="CS28">
        <v>5688</v>
      </c>
      <c r="CT28">
        <v>5543</v>
      </c>
      <c r="CU28">
        <v>49</v>
      </c>
      <c r="CV28">
        <v>96</v>
      </c>
      <c r="CW28">
        <v>4208</v>
      </c>
      <c r="CX28">
        <v>404</v>
      </c>
      <c r="CY28">
        <v>2287</v>
      </c>
      <c r="CZ28">
        <v>1174</v>
      </c>
      <c r="DA28">
        <v>343</v>
      </c>
      <c r="DB28">
        <v>2900</v>
      </c>
      <c r="DC28">
        <v>520</v>
      </c>
      <c r="DD28">
        <v>902</v>
      </c>
      <c r="DE28">
        <v>1177</v>
      </c>
      <c r="DF28">
        <v>231</v>
      </c>
      <c r="DG28">
        <v>70</v>
      </c>
      <c r="DH28">
        <v>1613</v>
      </c>
      <c r="DI28">
        <v>164</v>
      </c>
      <c r="DJ28">
        <v>48</v>
      </c>
      <c r="DK28">
        <v>1401</v>
      </c>
      <c r="DL28">
        <v>8115</v>
      </c>
      <c r="DM28">
        <v>1909</v>
      </c>
      <c r="DN28">
        <v>596</v>
      </c>
      <c r="DO28">
        <v>174</v>
      </c>
      <c r="DP28">
        <v>541</v>
      </c>
      <c r="DQ28">
        <v>554</v>
      </c>
      <c r="DR28">
        <v>44</v>
      </c>
      <c r="DS28">
        <v>358</v>
      </c>
      <c r="DT28">
        <v>320</v>
      </c>
      <c r="DU28">
        <v>33</v>
      </c>
      <c r="DV28">
        <v>5</v>
      </c>
      <c r="DW28">
        <v>1904</v>
      </c>
      <c r="DX28">
        <v>781</v>
      </c>
      <c r="DY28">
        <v>256</v>
      </c>
      <c r="DZ28">
        <v>387</v>
      </c>
      <c r="EA28">
        <v>315</v>
      </c>
      <c r="EB28">
        <v>165</v>
      </c>
      <c r="EC28">
        <v>2556</v>
      </c>
      <c r="ED28">
        <v>567</v>
      </c>
      <c r="EE28">
        <v>1283</v>
      </c>
      <c r="EF28">
        <v>706</v>
      </c>
      <c r="EG28">
        <v>1388</v>
      </c>
      <c r="EH28">
        <v>291</v>
      </c>
      <c r="EI28">
        <v>724</v>
      </c>
      <c r="EJ28">
        <v>110</v>
      </c>
      <c r="EK28">
        <v>263</v>
      </c>
      <c r="EL28">
        <v>0</v>
      </c>
      <c r="EM28">
        <v>676</v>
      </c>
      <c r="EN28">
        <v>9337</v>
      </c>
      <c r="EO28">
        <v>7839</v>
      </c>
      <c r="EP28">
        <v>7074</v>
      </c>
      <c r="EQ28">
        <v>765</v>
      </c>
      <c r="ER28">
        <v>1498</v>
      </c>
      <c r="ES28">
        <v>11390</v>
      </c>
      <c r="ET28">
        <v>1684</v>
      </c>
      <c r="EU28">
        <v>532</v>
      </c>
      <c r="EV28">
        <v>115</v>
      </c>
      <c r="EW28">
        <v>1037</v>
      </c>
      <c r="EX28" s="46">
        <v>361</v>
      </c>
      <c r="EY28">
        <v>845</v>
      </c>
      <c r="EZ28">
        <v>653</v>
      </c>
      <c r="FA28">
        <v>192</v>
      </c>
      <c r="FB28">
        <v>1477</v>
      </c>
      <c r="FC28">
        <v>2413</v>
      </c>
      <c r="FD28">
        <v>1674</v>
      </c>
      <c r="FE28">
        <v>414</v>
      </c>
      <c r="FF28">
        <v>120</v>
      </c>
      <c r="FG28">
        <v>205</v>
      </c>
      <c r="FH28">
        <v>0</v>
      </c>
      <c r="FI28">
        <v>3142</v>
      </c>
      <c r="FJ28" s="3">
        <v>1507</v>
      </c>
      <c r="FK28">
        <v>1635</v>
      </c>
      <c r="FL28">
        <v>1468</v>
      </c>
    </row>
    <row r="29" spans="2:168" x14ac:dyDescent="0.25">
      <c r="B29" s="1">
        <v>32843</v>
      </c>
      <c r="C29">
        <v>95926</v>
      </c>
      <c r="D29">
        <v>221</v>
      </c>
      <c r="E29">
        <v>95705</v>
      </c>
      <c r="F29">
        <v>10096</v>
      </c>
      <c r="G29">
        <v>4481</v>
      </c>
      <c r="H29">
        <v>4877</v>
      </c>
      <c r="I29">
        <v>25572</v>
      </c>
      <c r="J29">
        <v>5000</v>
      </c>
      <c r="K29">
        <v>1036</v>
      </c>
      <c r="L29">
        <v>12858</v>
      </c>
      <c r="M29">
        <v>1646</v>
      </c>
      <c r="N29">
        <v>8397</v>
      </c>
      <c r="O29">
        <v>710</v>
      </c>
      <c r="P29">
        <v>9365</v>
      </c>
      <c r="Q29">
        <v>11667</v>
      </c>
      <c r="R29">
        <v>10096</v>
      </c>
      <c r="S29">
        <v>9100</v>
      </c>
      <c r="T29">
        <v>1474</v>
      </c>
      <c r="U29">
        <v>2388</v>
      </c>
      <c r="V29">
        <v>384</v>
      </c>
      <c r="W29">
        <v>1379</v>
      </c>
      <c r="X29">
        <v>306</v>
      </c>
      <c r="Y29">
        <v>606</v>
      </c>
      <c r="Z29">
        <v>1282</v>
      </c>
      <c r="AA29">
        <v>1058</v>
      </c>
      <c r="AB29">
        <v>223</v>
      </c>
      <c r="AC29">
        <v>996</v>
      </c>
      <c r="AD29">
        <v>324</v>
      </c>
      <c r="AE29">
        <v>672</v>
      </c>
      <c r="AF29">
        <v>4481</v>
      </c>
      <c r="AG29">
        <v>1467</v>
      </c>
      <c r="AH29">
        <v>489</v>
      </c>
      <c r="AI29">
        <v>575</v>
      </c>
      <c r="AJ29">
        <v>403</v>
      </c>
      <c r="AK29">
        <v>2071</v>
      </c>
      <c r="AL29" s="44">
        <v>943</v>
      </c>
      <c r="AM29">
        <v>4877</v>
      </c>
      <c r="AN29">
        <v>4012</v>
      </c>
      <c r="AO29">
        <v>69</v>
      </c>
      <c r="AP29">
        <v>3692</v>
      </c>
      <c r="AQ29">
        <v>138</v>
      </c>
      <c r="AR29">
        <v>113</v>
      </c>
      <c r="AS29">
        <v>865</v>
      </c>
      <c r="AT29">
        <v>839</v>
      </c>
      <c r="AU29">
        <v>26</v>
      </c>
      <c r="AV29">
        <v>25572</v>
      </c>
      <c r="AW29">
        <v>3021</v>
      </c>
      <c r="AX29">
        <v>3012</v>
      </c>
      <c r="AY29">
        <v>9</v>
      </c>
      <c r="AZ29">
        <v>18661</v>
      </c>
      <c r="BA29">
        <v>18105</v>
      </c>
      <c r="BB29">
        <v>556</v>
      </c>
      <c r="BC29">
        <v>336</v>
      </c>
      <c r="BD29">
        <v>145</v>
      </c>
      <c r="BE29">
        <v>191</v>
      </c>
      <c r="BF29">
        <v>596</v>
      </c>
      <c r="BG29">
        <v>289</v>
      </c>
      <c r="BH29">
        <v>7</v>
      </c>
      <c r="BI29">
        <v>300</v>
      </c>
      <c r="BJ29">
        <v>0</v>
      </c>
      <c r="BK29">
        <v>2958</v>
      </c>
      <c r="BL29">
        <v>1563</v>
      </c>
      <c r="BM29">
        <v>1135</v>
      </c>
      <c r="BN29">
        <v>81</v>
      </c>
      <c r="BO29">
        <v>179</v>
      </c>
      <c r="BP29">
        <v>0</v>
      </c>
      <c r="BQ29">
        <v>5000</v>
      </c>
      <c r="BR29">
        <v>1682</v>
      </c>
      <c r="BS29">
        <v>1102</v>
      </c>
      <c r="BT29">
        <v>574</v>
      </c>
      <c r="BU29">
        <v>6</v>
      </c>
      <c r="BV29">
        <v>528</v>
      </c>
      <c r="BW29">
        <v>1073</v>
      </c>
      <c r="BX29">
        <v>888</v>
      </c>
      <c r="BY29">
        <v>100</v>
      </c>
      <c r="BZ29">
        <v>85</v>
      </c>
      <c r="CA29">
        <v>533</v>
      </c>
      <c r="CB29">
        <v>394</v>
      </c>
      <c r="CC29">
        <v>63</v>
      </c>
      <c r="CD29">
        <v>331</v>
      </c>
      <c r="CE29">
        <v>790</v>
      </c>
      <c r="CF29">
        <v>450</v>
      </c>
      <c r="CG29">
        <v>340</v>
      </c>
      <c r="CH29">
        <v>1036</v>
      </c>
      <c r="CI29">
        <v>538</v>
      </c>
      <c r="CJ29">
        <v>298</v>
      </c>
      <c r="CK29">
        <v>45</v>
      </c>
      <c r="CL29">
        <v>195</v>
      </c>
      <c r="CM29">
        <v>307</v>
      </c>
      <c r="CN29">
        <v>112</v>
      </c>
      <c r="CO29">
        <v>158</v>
      </c>
      <c r="CP29">
        <v>37</v>
      </c>
      <c r="CQ29">
        <v>191</v>
      </c>
      <c r="CR29">
        <v>12858</v>
      </c>
      <c r="CS29">
        <v>5720</v>
      </c>
      <c r="CT29">
        <v>5596</v>
      </c>
      <c r="CU29">
        <v>48</v>
      </c>
      <c r="CV29">
        <v>76</v>
      </c>
      <c r="CW29">
        <v>4341</v>
      </c>
      <c r="CX29">
        <v>419</v>
      </c>
      <c r="CY29">
        <v>2313</v>
      </c>
      <c r="CZ29">
        <v>1249</v>
      </c>
      <c r="DA29">
        <v>360</v>
      </c>
      <c r="DB29">
        <v>2797</v>
      </c>
      <c r="DC29">
        <v>573</v>
      </c>
      <c r="DD29">
        <v>913</v>
      </c>
      <c r="DE29">
        <v>1104</v>
      </c>
      <c r="DF29">
        <v>140</v>
      </c>
      <c r="DG29">
        <v>67</v>
      </c>
      <c r="DH29">
        <v>1646</v>
      </c>
      <c r="DI29">
        <v>170</v>
      </c>
      <c r="DJ29">
        <v>54</v>
      </c>
      <c r="DK29">
        <v>1422</v>
      </c>
      <c r="DL29">
        <v>8397</v>
      </c>
      <c r="DM29">
        <v>1994</v>
      </c>
      <c r="DN29">
        <v>597</v>
      </c>
      <c r="DO29">
        <v>214</v>
      </c>
      <c r="DP29">
        <v>553</v>
      </c>
      <c r="DQ29">
        <v>589</v>
      </c>
      <c r="DR29">
        <v>41</v>
      </c>
      <c r="DS29">
        <v>348</v>
      </c>
      <c r="DT29">
        <v>310</v>
      </c>
      <c r="DU29">
        <v>33</v>
      </c>
      <c r="DV29">
        <v>5</v>
      </c>
      <c r="DW29">
        <v>1997</v>
      </c>
      <c r="DX29">
        <v>799</v>
      </c>
      <c r="DY29">
        <v>265</v>
      </c>
      <c r="DZ29">
        <v>390</v>
      </c>
      <c r="EA29">
        <v>358</v>
      </c>
      <c r="EB29">
        <v>185</v>
      </c>
      <c r="EC29">
        <v>2619</v>
      </c>
      <c r="ED29">
        <v>576</v>
      </c>
      <c r="EE29">
        <v>1327</v>
      </c>
      <c r="EF29">
        <v>716</v>
      </c>
      <c r="EG29">
        <v>1439</v>
      </c>
      <c r="EH29">
        <v>296</v>
      </c>
      <c r="EI29">
        <v>742</v>
      </c>
      <c r="EJ29">
        <v>119</v>
      </c>
      <c r="EK29">
        <v>282</v>
      </c>
      <c r="EL29">
        <v>0</v>
      </c>
      <c r="EM29">
        <v>710</v>
      </c>
      <c r="EN29">
        <v>9365</v>
      </c>
      <c r="EO29">
        <v>7864</v>
      </c>
      <c r="EP29">
        <v>7096</v>
      </c>
      <c r="EQ29">
        <v>768</v>
      </c>
      <c r="ER29">
        <v>1501</v>
      </c>
      <c r="ES29">
        <v>11667</v>
      </c>
      <c r="ET29">
        <v>1695</v>
      </c>
      <c r="EU29">
        <v>529</v>
      </c>
      <c r="EV29">
        <v>121</v>
      </c>
      <c r="EW29">
        <v>1045</v>
      </c>
      <c r="EX29" s="46">
        <v>366</v>
      </c>
      <c r="EY29">
        <v>983</v>
      </c>
      <c r="EZ29">
        <v>757</v>
      </c>
      <c r="FA29">
        <v>226</v>
      </c>
      <c r="FB29">
        <v>1528</v>
      </c>
      <c r="FC29">
        <v>2175</v>
      </c>
      <c r="FD29">
        <v>1733</v>
      </c>
      <c r="FE29">
        <v>128</v>
      </c>
      <c r="FF29">
        <v>123</v>
      </c>
      <c r="FG29">
        <v>191</v>
      </c>
      <c r="FH29">
        <v>0</v>
      </c>
      <c r="FI29">
        <v>3363</v>
      </c>
      <c r="FJ29" s="3">
        <v>1680</v>
      </c>
      <c r="FK29">
        <v>1683</v>
      </c>
      <c r="FL29">
        <v>1557</v>
      </c>
    </row>
    <row r="30" spans="2:168" x14ac:dyDescent="0.25">
      <c r="B30" s="1">
        <v>32933</v>
      </c>
      <c r="C30">
        <v>97722</v>
      </c>
      <c r="D30">
        <v>252</v>
      </c>
      <c r="E30">
        <v>97470</v>
      </c>
      <c r="F30">
        <v>10295</v>
      </c>
      <c r="G30">
        <v>4538</v>
      </c>
      <c r="H30">
        <v>5194</v>
      </c>
      <c r="I30">
        <v>25734</v>
      </c>
      <c r="J30">
        <v>5153</v>
      </c>
      <c r="K30">
        <v>1087</v>
      </c>
      <c r="L30">
        <v>13215</v>
      </c>
      <c r="M30">
        <v>1703</v>
      </c>
      <c r="N30">
        <v>8961</v>
      </c>
      <c r="O30">
        <v>747</v>
      </c>
      <c r="P30">
        <v>9683</v>
      </c>
      <c r="Q30">
        <v>11160</v>
      </c>
      <c r="R30">
        <v>10295</v>
      </c>
      <c r="S30">
        <v>9292</v>
      </c>
      <c r="T30">
        <v>1490</v>
      </c>
      <c r="U30">
        <v>2394</v>
      </c>
      <c r="V30">
        <v>398</v>
      </c>
      <c r="W30">
        <v>1453</v>
      </c>
      <c r="X30">
        <v>318</v>
      </c>
      <c r="Y30">
        <v>687</v>
      </c>
      <c r="Z30">
        <v>1258</v>
      </c>
      <c r="AA30">
        <v>1083</v>
      </c>
      <c r="AB30">
        <v>211</v>
      </c>
      <c r="AC30">
        <v>1003</v>
      </c>
      <c r="AD30">
        <v>322</v>
      </c>
      <c r="AE30">
        <v>681</v>
      </c>
      <c r="AF30">
        <v>4538</v>
      </c>
      <c r="AG30">
        <v>1486</v>
      </c>
      <c r="AH30">
        <v>470</v>
      </c>
      <c r="AI30">
        <v>593</v>
      </c>
      <c r="AJ30">
        <v>423</v>
      </c>
      <c r="AK30">
        <v>2069</v>
      </c>
      <c r="AL30" s="44">
        <v>983</v>
      </c>
      <c r="AM30">
        <v>5194</v>
      </c>
      <c r="AN30">
        <v>4282</v>
      </c>
      <c r="AO30">
        <v>65</v>
      </c>
      <c r="AP30">
        <v>3948</v>
      </c>
      <c r="AQ30">
        <v>157</v>
      </c>
      <c r="AR30">
        <v>112</v>
      </c>
      <c r="AS30">
        <v>912</v>
      </c>
      <c r="AT30">
        <v>887</v>
      </c>
      <c r="AU30">
        <v>25</v>
      </c>
      <c r="AV30">
        <v>25734</v>
      </c>
      <c r="AW30">
        <v>3118</v>
      </c>
      <c r="AX30">
        <v>3109</v>
      </c>
      <c r="AY30">
        <v>9</v>
      </c>
      <c r="AZ30">
        <v>18878</v>
      </c>
      <c r="BA30">
        <v>18307</v>
      </c>
      <c r="BB30">
        <v>571</v>
      </c>
      <c r="BC30">
        <v>414</v>
      </c>
      <c r="BD30">
        <v>143</v>
      </c>
      <c r="BE30">
        <v>271</v>
      </c>
      <c r="BF30">
        <v>603</v>
      </c>
      <c r="BG30">
        <v>293</v>
      </c>
      <c r="BH30">
        <v>7</v>
      </c>
      <c r="BI30">
        <v>303</v>
      </c>
      <c r="BJ30">
        <v>0</v>
      </c>
      <c r="BK30">
        <v>2721</v>
      </c>
      <c r="BL30">
        <v>1388</v>
      </c>
      <c r="BM30">
        <v>1090</v>
      </c>
      <c r="BN30">
        <v>81</v>
      </c>
      <c r="BO30">
        <v>162</v>
      </c>
      <c r="BP30">
        <v>0</v>
      </c>
      <c r="BQ30">
        <v>5153</v>
      </c>
      <c r="BR30">
        <v>1754</v>
      </c>
      <c r="BS30">
        <v>1181</v>
      </c>
      <c r="BT30">
        <v>567</v>
      </c>
      <c r="BU30">
        <v>6</v>
      </c>
      <c r="BV30">
        <v>545</v>
      </c>
      <c r="BW30">
        <v>1089</v>
      </c>
      <c r="BX30">
        <v>890</v>
      </c>
      <c r="BY30">
        <v>110</v>
      </c>
      <c r="BZ30">
        <v>89</v>
      </c>
      <c r="CA30">
        <v>555</v>
      </c>
      <c r="CB30">
        <v>400</v>
      </c>
      <c r="CC30">
        <v>51</v>
      </c>
      <c r="CD30">
        <v>349</v>
      </c>
      <c r="CE30">
        <v>810</v>
      </c>
      <c r="CF30">
        <v>466</v>
      </c>
      <c r="CG30">
        <v>344</v>
      </c>
      <c r="CH30">
        <v>1087</v>
      </c>
      <c r="CI30">
        <v>559</v>
      </c>
      <c r="CJ30">
        <v>308</v>
      </c>
      <c r="CK30">
        <v>46</v>
      </c>
      <c r="CL30">
        <v>205</v>
      </c>
      <c r="CM30">
        <v>331</v>
      </c>
      <c r="CN30">
        <v>124</v>
      </c>
      <c r="CO30">
        <v>167</v>
      </c>
      <c r="CP30">
        <v>40</v>
      </c>
      <c r="CQ30">
        <v>197</v>
      </c>
      <c r="CR30">
        <v>13215</v>
      </c>
      <c r="CS30">
        <v>5759</v>
      </c>
      <c r="CT30">
        <v>5614</v>
      </c>
      <c r="CU30">
        <v>54</v>
      </c>
      <c r="CV30">
        <v>91</v>
      </c>
      <c r="CW30">
        <v>4638</v>
      </c>
      <c r="CX30">
        <v>462</v>
      </c>
      <c r="CY30">
        <v>2416</v>
      </c>
      <c r="CZ30">
        <v>1382</v>
      </c>
      <c r="DA30">
        <v>378</v>
      </c>
      <c r="DB30">
        <v>2818</v>
      </c>
      <c r="DC30">
        <v>580</v>
      </c>
      <c r="DD30">
        <v>917</v>
      </c>
      <c r="DE30">
        <v>1121</v>
      </c>
      <c r="DF30">
        <v>131</v>
      </c>
      <c r="DG30">
        <v>69</v>
      </c>
      <c r="DH30">
        <v>1703</v>
      </c>
      <c r="DI30">
        <v>183</v>
      </c>
      <c r="DJ30">
        <v>55</v>
      </c>
      <c r="DK30">
        <v>1465</v>
      </c>
      <c r="DL30">
        <v>8961</v>
      </c>
      <c r="DM30">
        <v>2108</v>
      </c>
      <c r="DN30">
        <v>609</v>
      </c>
      <c r="DO30">
        <v>246</v>
      </c>
      <c r="DP30">
        <v>575</v>
      </c>
      <c r="DQ30">
        <v>637</v>
      </c>
      <c r="DR30">
        <v>41</v>
      </c>
      <c r="DS30">
        <v>376</v>
      </c>
      <c r="DT30">
        <v>338</v>
      </c>
      <c r="DU30">
        <v>33</v>
      </c>
      <c r="DV30">
        <v>5</v>
      </c>
      <c r="DW30">
        <v>2229</v>
      </c>
      <c r="DX30">
        <v>977</v>
      </c>
      <c r="DY30">
        <v>312</v>
      </c>
      <c r="DZ30">
        <v>395</v>
      </c>
      <c r="EA30">
        <v>361</v>
      </c>
      <c r="EB30">
        <v>184</v>
      </c>
      <c r="EC30">
        <v>2689</v>
      </c>
      <c r="ED30">
        <v>596</v>
      </c>
      <c r="EE30">
        <v>1346</v>
      </c>
      <c r="EF30">
        <v>747</v>
      </c>
      <c r="EG30">
        <v>1559</v>
      </c>
      <c r="EH30">
        <v>330</v>
      </c>
      <c r="EI30">
        <v>765</v>
      </c>
      <c r="EJ30">
        <v>130</v>
      </c>
      <c r="EK30">
        <v>334</v>
      </c>
      <c r="EL30">
        <v>0</v>
      </c>
      <c r="EM30">
        <v>747</v>
      </c>
      <c r="EN30">
        <v>9683</v>
      </c>
      <c r="EO30">
        <v>8119</v>
      </c>
      <c r="EP30">
        <v>7328</v>
      </c>
      <c r="EQ30">
        <v>791</v>
      </c>
      <c r="ER30">
        <v>1564</v>
      </c>
      <c r="ES30">
        <v>11160</v>
      </c>
      <c r="ET30">
        <v>1736</v>
      </c>
      <c r="EU30">
        <v>549</v>
      </c>
      <c r="EV30">
        <v>110</v>
      </c>
      <c r="EW30">
        <v>1077</v>
      </c>
      <c r="EX30" s="46">
        <v>377</v>
      </c>
      <c r="EY30">
        <v>924</v>
      </c>
      <c r="EZ30">
        <v>709</v>
      </c>
      <c r="FA30">
        <v>215</v>
      </c>
      <c r="FB30">
        <v>1587</v>
      </c>
      <c r="FC30">
        <v>1484</v>
      </c>
      <c r="FD30">
        <v>1833</v>
      </c>
      <c r="FE30">
        <v>-642</v>
      </c>
      <c r="FF30">
        <v>131</v>
      </c>
      <c r="FG30">
        <v>162</v>
      </c>
      <c r="FH30">
        <v>0</v>
      </c>
      <c r="FI30">
        <v>3446</v>
      </c>
      <c r="FJ30" s="3">
        <v>1746</v>
      </c>
      <c r="FK30">
        <v>1700</v>
      </c>
      <c r="FL30">
        <v>1606</v>
      </c>
    </row>
    <row r="31" spans="2:168" x14ac:dyDescent="0.25">
      <c r="B31" s="1">
        <v>33025</v>
      </c>
      <c r="C31">
        <v>100693</v>
      </c>
      <c r="D31">
        <v>196</v>
      </c>
      <c r="E31">
        <v>100497</v>
      </c>
      <c r="F31">
        <v>10587</v>
      </c>
      <c r="G31">
        <v>4714</v>
      </c>
      <c r="H31">
        <v>5090</v>
      </c>
      <c r="I31">
        <v>27188</v>
      </c>
      <c r="J31">
        <v>5086</v>
      </c>
      <c r="K31">
        <v>1093</v>
      </c>
      <c r="L31">
        <v>13341</v>
      </c>
      <c r="M31">
        <v>1788</v>
      </c>
      <c r="N31">
        <v>8827</v>
      </c>
      <c r="O31">
        <v>790</v>
      </c>
      <c r="P31">
        <v>10040</v>
      </c>
      <c r="Q31">
        <v>11953</v>
      </c>
      <c r="R31">
        <v>10587</v>
      </c>
      <c r="S31">
        <v>9544</v>
      </c>
      <c r="T31">
        <v>1518</v>
      </c>
      <c r="U31">
        <v>2417</v>
      </c>
      <c r="V31">
        <v>404</v>
      </c>
      <c r="W31">
        <v>1543</v>
      </c>
      <c r="X31">
        <v>319</v>
      </c>
      <c r="Y31">
        <v>698</v>
      </c>
      <c r="Z31">
        <v>1324</v>
      </c>
      <c r="AA31">
        <v>1100</v>
      </c>
      <c r="AB31">
        <v>221</v>
      </c>
      <c r="AC31">
        <v>1043</v>
      </c>
      <c r="AD31">
        <v>316</v>
      </c>
      <c r="AE31">
        <v>727</v>
      </c>
      <c r="AF31">
        <v>4714</v>
      </c>
      <c r="AG31">
        <v>1567</v>
      </c>
      <c r="AH31">
        <v>494</v>
      </c>
      <c r="AI31">
        <v>627</v>
      </c>
      <c r="AJ31">
        <v>446</v>
      </c>
      <c r="AK31">
        <v>2111</v>
      </c>
      <c r="AL31" s="44">
        <v>1036</v>
      </c>
      <c r="AM31">
        <v>5090</v>
      </c>
      <c r="AN31">
        <v>4174</v>
      </c>
      <c r="AO31">
        <v>61</v>
      </c>
      <c r="AP31">
        <v>3845</v>
      </c>
      <c r="AQ31">
        <v>156</v>
      </c>
      <c r="AR31">
        <v>112</v>
      </c>
      <c r="AS31">
        <v>916</v>
      </c>
      <c r="AT31">
        <v>891</v>
      </c>
      <c r="AU31">
        <v>25</v>
      </c>
      <c r="AV31">
        <v>27188</v>
      </c>
      <c r="AW31">
        <v>3334</v>
      </c>
      <c r="AX31">
        <v>3324</v>
      </c>
      <c r="AY31">
        <v>10</v>
      </c>
      <c r="AZ31">
        <v>19822</v>
      </c>
      <c r="BA31">
        <v>19222</v>
      </c>
      <c r="BB31">
        <v>600</v>
      </c>
      <c r="BC31">
        <v>399</v>
      </c>
      <c r="BD31">
        <v>149</v>
      </c>
      <c r="BE31">
        <v>250</v>
      </c>
      <c r="BF31">
        <v>641</v>
      </c>
      <c r="BG31">
        <v>313</v>
      </c>
      <c r="BH31">
        <v>7</v>
      </c>
      <c r="BI31">
        <v>321</v>
      </c>
      <c r="BJ31">
        <v>0</v>
      </c>
      <c r="BK31">
        <v>2992</v>
      </c>
      <c r="BL31">
        <v>1570</v>
      </c>
      <c r="BM31">
        <v>1167</v>
      </c>
      <c r="BN31">
        <v>82</v>
      </c>
      <c r="BO31">
        <v>173</v>
      </c>
      <c r="BP31">
        <v>0</v>
      </c>
      <c r="BQ31">
        <v>5086</v>
      </c>
      <c r="BR31">
        <v>1641</v>
      </c>
      <c r="BS31">
        <v>1077</v>
      </c>
      <c r="BT31">
        <v>557</v>
      </c>
      <c r="BU31">
        <v>7</v>
      </c>
      <c r="BV31">
        <v>541</v>
      </c>
      <c r="BW31">
        <v>1110</v>
      </c>
      <c r="BX31">
        <v>920</v>
      </c>
      <c r="BY31">
        <v>102</v>
      </c>
      <c r="BZ31">
        <v>88</v>
      </c>
      <c r="CA31">
        <v>562</v>
      </c>
      <c r="CB31">
        <v>415</v>
      </c>
      <c r="CC31">
        <v>54</v>
      </c>
      <c r="CD31">
        <v>361</v>
      </c>
      <c r="CE31">
        <v>817</v>
      </c>
      <c r="CF31">
        <v>466</v>
      </c>
      <c r="CG31">
        <v>351</v>
      </c>
      <c r="CH31">
        <v>1093</v>
      </c>
      <c r="CI31">
        <v>539</v>
      </c>
      <c r="CJ31">
        <v>289</v>
      </c>
      <c r="CK31">
        <v>43</v>
      </c>
      <c r="CL31">
        <v>207</v>
      </c>
      <c r="CM31">
        <v>355</v>
      </c>
      <c r="CN31">
        <v>137</v>
      </c>
      <c r="CO31">
        <v>176</v>
      </c>
      <c r="CP31">
        <v>42</v>
      </c>
      <c r="CQ31">
        <v>199</v>
      </c>
      <c r="CR31">
        <v>13341</v>
      </c>
      <c r="CS31">
        <v>5478</v>
      </c>
      <c r="CT31">
        <v>5327</v>
      </c>
      <c r="CU31">
        <v>56</v>
      </c>
      <c r="CV31">
        <v>95</v>
      </c>
      <c r="CW31">
        <v>4827</v>
      </c>
      <c r="CX31">
        <v>445</v>
      </c>
      <c r="CY31">
        <v>2474</v>
      </c>
      <c r="CZ31">
        <v>1510</v>
      </c>
      <c r="DA31">
        <v>398</v>
      </c>
      <c r="DB31">
        <v>3036</v>
      </c>
      <c r="DC31">
        <v>586</v>
      </c>
      <c r="DD31">
        <v>964</v>
      </c>
      <c r="DE31">
        <v>1125</v>
      </c>
      <c r="DF31">
        <v>282</v>
      </c>
      <c r="DG31">
        <v>79</v>
      </c>
      <c r="DH31">
        <v>1788</v>
      </c>
      <c r="DI31">
        <v>183</v>
      </c>
      <c r="DJ31">
        <v>57</v>
      </c>
      <c r="DK31">
        <v>1548</v>
      </c>
      <c r="DL31">
        <v>8827</v>
      </c>
      <c r="DM31">
        <v>2083</v>
      </c>
      <c r="DN31">
        <v>642</v>
      </c>
      <c r="DO31">
        <v>181</v>
      </c>
      <c r="DP31">
        <v>593</v>
      </c>
      <c r="DQ31">
        <v>627</v>
      </c>
      <c r="DR31">
        <v>40</v>
      </c>
      <c r="DS31">
        <v>388</v>
      </c>
      <c r="DT31">
        <v>346</v>
      </c>
      <c r="DU31">
        <v>36</v>
      </c>
      <c r="DV31">
        <v>6</v>
      </c>
      <c r="DW31">
        <v>2064</v>
      </c>
      <c r="DX31">
        <v>866</v>
      </c>
      <c r="DY31">
        <v>292</v>
      </c>
      <c r="DZ31">
        <v>388</v>
      </c>
      <c r="EA31">
        <v>344</v>
      </c>
      <c r="EB31">
        <v>174</v>
      </c>
      <c r="EC31">
        <v>2766</v>
      </c>
      <c r="ED31">
        <v>646</v>
      </c>
      <c r="EE31">
        <v>1370</v>
      </c>
      <c r="EF31">
        <v>750</v>
      </c>
      <c r="EG31">
        <v>1526</v>
      </c>
      <c r="EH31">
        <v>330</v>
      </c>
      <c r="EI31">
        <v>771</v>
      </c>
      <c r="EJ31">
        <v>124</v>
      </c>
      <c r="EK31">
        <v>301</v>
      </c>
      <c r="EL31">
        <v>0</v>
      </c>
      <c r="EM31">
        <v>790</v>
      </c>
      <c r="EN31">
        <v>10040</v>
      </c>
      <c r="EO31">
        <v>8441</v>
      </c>
      <c r="EP31">
        <v>7622</v>
      </c>
      <c r="EQ31">
        <v>819</v>
      </c>
      <c r="ER31">
        <v>1599</v>
      </c>
      <c r="ES31">
        <v>11953</v>
      </c>
      <c r="ET31">
        <v>1766</v>
      </c>
      <c r="EU31">
        <v>564</v>
      </c>
      <c r="EV31">
        <v>117</v>
      </c>
      <c r="EW31">
        <v>1085</v>
      </c>
      <c r="EX31" s="46">
        <v>385</v>
      </c>
      <c r="EY31">
        <v>920</v>
      </c>
      <c r="EZ31">
        <v>696</v>
      </c>
      <c r="FA31">
        <v>224</v>
      </c>
      <c r="FB31">
        <v>1636</v>
      </c>
      <c r="FC31">
        <v>2067</v>
      </c>
      <c r="FD31">
        <v>1894</v>
      </c>
      <c r="FE31">
        <v>-111</v>
      </c>
      <c r="FF31">
        <v>137</v>
      </c>
      <c r="FG31">
        <v>147</v>
      </c>
      <c r="FH31">
        <v>0</v>
      </c>
      <c r="FI31">
        <v>3513</v>
      </c>
      <c r="FJ31" s="3">
        <v>1805</v>
      </c>
      <c r="FK31">
        <v>1708</v>
      </c>
      <c r="FL31">
        <v>1666</v>
      </c>
    </row>
    <row r="32" spans="2:168" x14ac:dyDescent="0.25">
      <c r="B32" s="1">
        <v>33117</v>
      </c>
      <c r="C32">
        <v>102280</v>
      </c>
      <c r="D32">
        <v>304</v>
      </c>
      <c r="E32">
        <v>101976</v>
      </c>
      <c r="F32">
        <v>10650</v>
      </c>
      <c r="G32">
        <v>4889</v>
      </c>
      <c r="H32">
        <v>5120</v>
      </c>
      <c r="I32">
        <v>27846</v>
      </c>
      <c r="J32">
        <v>5019</v>
      </c>
      <c r="K32">
        <v>1135</v>
      </c>
      <c r="L32">
        <v>13360</v>
      </c>
      <c r="M32">
        <v>1783</v>
      </c>
      <c r="N32">
        <v>8885</v>
      </c>
      <c r="O32">
        <v>835</v>
      </c>
      <c r="P32">
        <v>10192</v>
      </c>
      <c r="Q32">
        <v>12262</v>
      </c>
      <c r="R32">
        <v>10650</v>
      </c>
      <c r="S32">
        <v>9556</v>
      </c>
      <c r="T32">
        <v>1530</v>
      </c>
      <c r="U32">
        <v>2350</v>
      </c>
      <c r="V32">
        <v>395</v>
      </c>
      <c r="W32">
        <v>1561</v>
      </c>
      <c r="X32">
        <v>312</v>
      </c>
      <c r="Y32">
        <v>696</v>
      </c>
      <c r="Z32">
        <v>1341</v>
      </c>
      <c r="AA32">
        <v>1138</v>
      </c>
      <c r="AB32">
        <v>233</v>
      </c>
      <c r="AC32">
        <v>1094</v>
      </c>
      <c r="AD32">
        <v>320</v>
      </c>
      <c r="AE32">
        <v>774</v>
      </c>
      <c r="AF32">
        <v>4889</v>
      </c>
      <c r="AG32">
        <v>1615</v>
      </c>
      <c r="AH32">
        <v>513</v>
      </c>
      <c r="AI32">
        <v>646</v>
      </c>
      <c r="AJ32">
        <v>456</v>
      </c>
      <c r="AK32">
        <v>2171</v>
      </c>
      <c r="AL32" s="44">
        <v>1103</v>
      </c>
      <c r="AM32">
        <v>5120</v>
      </c>
      <c r="AN32">
        <v>4186</v>
      </c>
      <c r="AO32">
        <v>61</v>
      </c>
      <c r="AP32">
        <v>3853</v>
      </c>
      <c r="AQ32">
        <v>157</v>
      </c>
      <c r="AR32">
        <v>115</v>
      </c>
      <c r="AS32">
        <v>934</v>
      </c>
      <c r="AT32">
        <v>911</v>
      </c>
      <c r="AU32">
        <v>23</v>
      </c>
      <c r="AV32">
        <v>27846</v>
      </c>
      <c r="AW32">
        <v>3409</v>
      </c>
      <c r="AX32">
        <v>3399</v>
      </c>
      <c r="AY32">
        <v>10</v>
      </c>
      <c r="AZ32">
        <v>20185</v>
      </c>
      <c r="BA32">
        <v>19564</v>
      </c>
      <c r="BB32">
        <v>621</v>
      </c>
      <c r="BC32">
        <v>371</v>
      </c>
      <c r="BD32">
        <v>153</v>
      </c>
      <c r="BE32">
        <v>218</v>
      </c>
      <c r="BF32">
        <v>657</v>
      </c>
      <c r="BG32">
        <v>319</v>
      </c>
      <c r="BH32">
        <v>7</v>
      </c>
      <c r="BI32">
        <v>331</v>
      </c>
      <c r="BJ32">
        <v>0</v>
      </c>
      <c r="BK32">
        <v>3224</v>
      </c>
      <c r="BL32">
        <v>1629</v>
      </c>
      <c r="BM32">
        <v>1310</v>
      </c>
      <c r="BN32">
        <v>109</v>
      </c>
      <c r="BO32">
        <v>176</v>
      </c>
      <c r="BP32">
        <v>0</v>
      </c>
      <c r="BQ32">
        <v>5019</v>
      </c>
      <c r="BR32">
        <v>1577</v>
      </c>
      <c r="BS32">
        <v>1021</v>
      </c>
      <c r="BT32">
        <v>549</v>
      </c>
      <c r="BU32">
        <v>7</v>
      </c>
      <c r="BV32">
        <v>522</v>
      </c>
      <c r="BW32">
        <v>1092</v>
      </c>
      <c r="BX32">
        <v>896</v>
      </c>
      <c r="BY32">
        <v>110</v>
      </c>
      <c r="BZ32">
        <v>86</v>
      </c>
      <c r="CA32">
        <v>578</v>
      </c>
      <c r="CB32">
        <v>421</v>
      </c>
      <c r="CC32">
        <v>56</v>
      </c>
      <c r="CD32">
        <v>365</v>
      </c>
      <c r="CE32">
        <v>829</v>
      </c>
      <c r="CF32">
        <v>471</v>
      </c>
      <c r="CG32">
        <v>358</v>
      </c>
      <c r="CH32">
        <v>1135</v>
      </c>
      <c r="CI32">
        <v>552</v>
      </c>
      <c r="CJ32">
        <v>300</v>
      </c>
      <c r="CK32">
        <v>43</v>
      </c>
      <c r="CL32">
        <v>209</v>
      </c>
      <c r="CM32">
        <v>378</v>
      </c>
      <c r="CN32">
        <v>148</v>
      </c>
      <c r="CO32">
        <v>185</v>
      </c>
      <c r="CP32">
        <v>45</v>
      </c>
      <c r="CQ32">
        <v>205</v>
      </c>
      <c r="CR32">
        <v>13360</v>
      </c>
      <c r="CS32">
        <v>5253</v>
      </c>
      <c r="CT32">
        <v>5104</v>
      </c>
      <c r="CU32">
        <v>57</v>
      </c>
      <c r="CV32">
        <v>92</v>
      </c>
      <c r="CW32">
        <v>5121</v>
      </c>
      <c r="CX32">
        <v>454</v>
      </c>
      <c r="CY32">
        <v>2684</v>
      </c>
      <c r="CZ32">
        <v>1584</v>
      </c>
      <c r="DA32">
        <v>399</v>
      </c>
      <c r="DB32">
        <v>2986</v>
      </c>
      <c r="DC32">
        <v>631</v>
      </c>
      <c r="DD32">
        <v>962</v>
      </c>
      <c r="DE32">
        <v>1097</v>
      </c>
      <c r="DF32">
        <v>226</v>
      </c>
      <c r="DG32">
        <v>70</v>
      </c>
      <c r="DH32">
        <v>1783</v>
      </c>
      <c r="DI32">
        <v>176</v>
      </c>
      <c r="DJ32">
        <v>56</v>
      </c>
      <c r="DK32">
        <v>1551</v>
      </c>
      <c r="DL32">
        <v>8885</v>
      </c>
      <c r="DM32">
        <v>2080</v>
      </c>
      <c r="DN32">
        <v>642</v>
      </c>
      <c r="DO32">
        <v>174</v>
      </c>
      <c r="DP32">
        <v>584</v>
      </c>
      <c r="DQ32">
        <v>637</v>
      </c>
      <c r="DR32">
        <v>43</v>
      </c>
      <c r="DS32">
        <v>404</v>
      </c>
      <c r="DT32">
        <v>362</v>
      </c>
      <c r="DU32">
        <v>36</v>
      </c>
      <c r="DV32">
        <v>6</v>
      </c>
      <c r="DW32">
        <v>2075</v>
      </c>
      <c r="DX32">
        <v>815</v>
      </c>
      <c r="DY32">
        <v>280</v>
      </c>
      <c r="DZ32">
        <v>404</v>
      </c>
      <c r="EA32">
        <v>385</v>
      </c>
      <c r="EB32">
        <v>191</v>
      </c>
      <c r="EC32">
        <v>2816</v>
      </c>
      <c r="ED32">
        <v>653</v>
      </c>
      <c r="EE32">
        <v>1424</v>
      </c>
      <c r="EF32">
        <v>739</v>
      </c>
      <c r="EG32">
        <v>1510</v>
      </c>
      <c r="EH32">
        <v>321</v>
      </c>
      <c r="EI32">
        <v>779</v>
      </c>
      <c r="EJ32">
        <v>123</v>
      </c>
      <c r="EK32">
        <v>287</v>
      </c>
      <c r="EL32">
        <v>0</v>
      </c>
      <c r="EM32">
        <v>835</v>
      </c>
      <c r="EN32">
        <v>10192</v>
      </c>
      <c r="EO32">
        <v>8565</v>
      </c>
      <c r="EP32">
        <v>7751</v>
      </c>
      <c r="EQ32">
        <v>814</v>
      </c>
      <c r="ER32">
        <v>1627</v>
      </c>
      <c r="ES32">
        <v>12262</v>
      </c>
      <c r="ET32">
        <v>1785</v>
      </c>
      <c r="EU32">
        <v>574</v>
      </c>
      <c r="EV32">
        <v>111</v>
      </c>
      <c r="EW32">
        <v>1100</v>
      </c>
      <c r="EX32" s="46">
        <v>393</v>
      </c>
      <c r="EY32">
        <v>880</v>
      </c>
      <c r="EZ32">
        <v>664</v>
      </c>
      <c r="FA32">
        <v>216</v>
      </c>
      <c r="FB32">
        <v>1693</v>
      </c>
      <c r="FC32">
        <v>2247</v>
      </c>
      <c r="FD32">
        <v>1951</v>
      </c>
      <c r="FE32">
        <v>33</v>
      </c>
      <c r="FF32">
        <v>138</v>
      </c>
      <c r="FG32">
        <v>125</v>
      </c>
      <c r="FH32">
        <v>0</v>
      </c>
      <c r="FI32">
        <v>3564</v>
      </c>
      <c r="FJ32" s="3">
        <v>1819</v>
      </c>
      <c r="FK32">
        <v>1745</v>
      </c>
      <c r="FL32">
        <v>1700</v>
      </c>
    </row>
    <row r="33" spans="2:168" x14ac:dyDescent="0.25">
      <c r="B33" s="1">
        <v>33208</v>
      </c>
      <c r="C33">
        <v>103900</v>
      </c>
      <c r="D33">
        <v>394</v>
      </c>
      <c r="E33">
        <v>103506</v>
      </c>
      <c r="F33">
        <v>10659</v>
      </c>
      <c r="G33">
        <v>5062</v>
      </c>
      <c r="H33">
        <v>5095</v>
      </c>
      <c r="I33">
        <v>28283</v>
      </c>
      <c r="J33">
        <v>5123</v>
      </c>
      <c r="K33">
        <v>1165</v>
      </c>
      <c r="L33">
        <v>13589</v>
      </c>
      <c r="M33">
        <v>1849</v>
      </c>
      <c r="N33">
        <v>9061</v>
      </c>
      <c r="O33">
        <v>879</v>
      </c>
      <c r="P33">
        <v>10398</v>
      </c>
      <c r="Q33">
        <v>12343</v>
      </c>
      <c r="R33">
        <v>10659</v>
      </c>
      <c r="S33">
        <v>9583</v>
      </c>
      <c r="T33">
        <v>1589</v>
      </c>
      <c r="U33">
        <v>2363</v>
      </c>
      <c r="V33">
        <v>396</v>
      </c>
      <c r="W33">
        <v>1512</v>
      </c>
      <c r="X33">
        <v>323</v>
      </c>
      <c r="Y33">
        <v>684</v>
      </c>
      <c r="Z33">
        <v>1332</v>
      </c>
      <c r="AA33">
        <v>1146</v>
      </c>
      <c r="AB33">
        <v>238</v>
      </c>
      <c r="AC33">
        <v>1076</v>
      </c>
      <c r="AD33">
        <v>347</v>
      </c>
      <c r="AE33">
        <v>729</v>
      </c>
      <c r="AF33">
        <v>5062</v>
      </c>
      <c r="AG33">
        <v>1657</v>
      </c>
      <c r="AH33">
        <v>550</v>
      </c>
      <c r="AI33">
        <v>650</v>
      </c>
      <c r="AJ33">
        <v>457</v>
      </c>
      <c r="AK33">
        <v>2225</v>
      </c>
      <c r="AL33" s="44">
        <v>1180</v>
      </c>
      <c r="AM33">
        <v>5095</v>
      </c>
      <c r="AN33">
        <v>4170</v>
      </c>
      <c r="AO33">
        <v>65</v>
      </c>
      <c r="AP33">
        <v>3832</v>
      </c>
      <c r="AQ33">
        <v>155</v>
      </c>
      <c r="AR33">
        <v>118</v>
      </c>
      <c r="AS33">
        <v>925</v>
      </c>
      <c r="AT33">
        <v>900</v>
      </c>
      <c r="AU33">
        <v>25</v>
      </c>
      <c r="AV33">
        <v>28283</v>
      </c>
      <c r="AW33">
        <v>3495</v>
      </c>
      <c r="AX33">
        <v>3485</v>
      </c>
      <c r="AY33">
        <v>10</v>
      </c>
      <c r="AZ33">
        <v>20583</v>
      </c>
      <c r="BA33">
        <v>19950</v>
      </c>
      <c r="BB33">
        <v>633</v>
      </c>
      <c r="BC33">
        <v>361</v>
      </c>
      <c r="BD33">
        <v>158</v>
      </c>
      <c r="BE33">
        <v>203</v>
      </c>
      <c r="BF33">
        <v>673</v>
      </c>
      <c r="BG33">
        <v>326</v>
      </c>
      <c r="BH33">
        <v>7</v>
      </c>
      <c r="BI33">
        <v>340</v>
      </c>
      <c r="BJ33">
        <v>0</v>
      </c>
      <c r="BK33">
        <v>3171</v>
      </c>
      <c r="BL33">
        <v>1609</v>
      </c>
      <c r="BM33">
        <v>1288</v>
      </c>
      <c r="BN33">
        <v>102</v>
      </c>
      <c r="BO33">
        <v>172</v>
      </c>
      <c r="BP33">
        <v>0</v>
      </c>
      <c r="BQ33">
        <v>5123</v>
      </c>
      <c r="BR33">
        <v>1610</v>
      </c>
      <c r="BS33">
        <v>1055</v>
      </c>
      <c r="BT33">
        <v>548</v>
      </c>
      <c r="BU33">
        <v>7</v>
      </c>
      <c r="BV33">
        <v>547</v>
      </c>
      <c r="BW33">
        <v>1113</v>
      </c>
      <c r="BX33">
        <v>905</v>
      </c>
      <c r="BY33">
        <v>115</v>
      </c>
      <c r="BZ33">
        <v>93</v>
      </c>
      <c r="CA33">
        <v>583</v>
      </c>
      <c r="CB33">
        <v>428</v>
      </c>
      <c r="CC33">
        <v>55</v>
      </c>
      <c r="CD33">
        <v>373</v>
      </c>
      <c r="CE33">
        <v>842</v>
      </c>
      <c r="CF33">
        <v>481</v>
      </c>
      <c r="CG33">
        <v>361</v>
      </c>
      <c r="CH33">
        <v>1165</v>
      </c>
      <c r="CI33">
        <v>589</v>
      </c>
      <c r="CJ33">
        <v>323</v>
      </c>
      <c r="CK33">
        <v>50</v>
      </c>
      <c r="CL33">
        <v>216</v>
      </c>
      <c r="CM33">
        <v>365</v>
      </c>
      <c r="CN33">
        <v>140</v>
      </c>
      <c r="CO33">
        <v>181</v>
      </c>
      <c r="CP33">
        <v>44</v>
      </c>
      <c r="CQ33">
        <v>211</v>
      </c>
      <c r="CR33">
        <v>13589</v>
      </c>
      <c r="CS33">
        <v>5328</v>
      </c>
      <c r="CT33">
        <v>5170</v>
      </c>
      <c r="CU33">
        <v>67</v>
      </c>
      <c r="CV33">
        <v>91</v>
      </c>
      <c r="CW33">
        <v>5095</v>
      </c>
      <c r="CX33">
        <v>475</v>
      </c>
      <c r="CY33">
        <v>2591</v>
      </c>
      <c r="CZ33">
        <v>1613</v>
      </c>
      <c r="DA33">
        <v>416</v>
      </c>
      <c r="DB33">
        <v>3166</v>
      </c>
      <c r="DC33">
        <v>595</v>
      </c>
      <c r="DD33">
        <v>975</v>
      </c>
      <c r="DE33">
        <v>1206</v>
      </c>
      <c r="DF33">
        <v>319</v>
      </c>
      <c r="DG33">
        <v>71</v>
      </c>
      <c r="DH33">
        <v>1849</v>
      </c>
      <c r="DI33">
        <v>181</v>
      </c>
      <c r="DJ33">
        <v>55</v>
      </c>
      <c r="DK33">
        <v>1613</v>
      </c>
      <c r="DL33">
        <v>9061</v>
      </c>
      <c r="DM33">
        <v>2100</v>
      </c>
      <c r="DN33">
        <v>635</v>
      </c>
      <c r="DO33">
        <v>185</v>
      </c>
      <c r="DP33">
        <v>588</v>
      </c>
      <c r="DQ33">
        <v>647</v>
      </c>
      <c r="DR33">
        <v>45</v>
      </c>
      <c r="DS33">
        <v>392</v>
      </c>
      <c r="DT33">
        <v>351</v>
      </c>
      <c r="DU33">
        <v>35</v>
      </c>
      <c r="DV33">
        <v>6</v>
      </c>
      <c r="DW33">
        <v>2112</v>
      </c>
      <c r="DX33">
        <v>842</v>
      </c>
      <c r="DY33">
        <v>286</v>
      </c>
      <c r="DZ33">
        <v>413</v>
      </c>
      <c r="EA33">
        <v>383</v>
      </c>
      <c r="EB33">
        <v>188</v>
      </c>
      <c r="EC33">
        <v>2896</v>
      </c>
      <c r="ED33">
        <v>655</v>
      </c>
      <c r="EE33">
        <v>1482</v>
      </c>
      <c r="EF33">
        <v>759</v>
      </c>
      <c r="EG33">
        <v>1561</v>
      </c>
      <c r="EH33">
        <v>329</v>
      </c>
      <c r="EI33">
        <v>815</v>
      </c>
      <c r="EJ33">
        <v>121</v>
      </c>
      <c r="EK33">
        <v>296</v>
      </c>
      <c r="EL33">
        <v>0</v>
      </c>
      <c r="EM33">
        <v>879</v>
      </c>
      <c r="EN33">
        <v>10398</v>
      </c>
      <c r="EO33">
        <v>8747</v>
      </c>
      <c r="EP33">
        <v>7933</v>
      </c>
      <c r="EQ33">
        <v>814</v>
      </c>
      <c r="ER33">
        <v>1651</v>
      </c>
      <c r="ES33">
        <v>12343</v>
      </c>
      <c r="ET33">
        <v>1808</v>
      </c>
      <c r="EU33">
        <v>584</v>
      </c>
      <c r="EV33">
        <v>125</v>
      </c>
      <c r="EW33">
        <v>1099</v>
      </c>
      <c r="EX33" s="46">
        <v>401</v>
      </c>
      <c r="EY33">
        <v>854</v>
      </c>
      <c r="EZ33">
        <v>646</v>
      </c>
      <c r="FA33">
        <v>208</v>
      </c>
      <c r="FB33">
        <v>1737</v>
      </c>
      <c r="FC33">
        <v>2389</v>
      </c>
      <c r="FD33">
        <v>1995</v>
      </c>
      <c r="FE33">
        <v>141</v>
      </c>
      <c r="FF33">
        <v>144</v>
      </c>
      <c r="FG33">
        <v>109</v>
      </c>
      <c r="FH33">
        <v>0</v>
      </c>
      <c r="FI33">
        <v>3484</v>
      </c>
      <c r="FJ33" s="3">
        <v>1796</v>
      </c>
      <c r="FK33">
        <v>1688</v>
      </c>
      <c r="FL33">
        <v>1670</v>
      </c>
    </row>
    <row r="34" spans="2:168" x14ac:dyDescent="0.25">
      <c r="B34" s="1">
        <v>33298</v>
      </c>
      <c r="C34">
        <v>105855</v>
      </c>
      <c r="D34">
        <v>483</v>
      </c>
      <c r="E34">
        <v>105372</v>
      </c>
      <c r="F34">
        <v>10913</v>
      </c>
      <c r="G34">
        <v>5104</v>
      </c>
      <c r="H34">
        <v>5320</v>
      </c>
      <c r="I34">
        <v>29500</v>
      </c>
      <c r="J34">
        <v>5240</v>
      </c>
      <c r="K34">
        <v>1201</v>
      </c>
      <c r="L34">
        <v>13292</v>
      </c>
      <c r="M34">
        <v>1905</v>
      </c>
      <c r="N34">
        <v>9122</v>
      </c>
      <c r="O34">
        <v>942</v>
      </c>
      <c r="P34">
        <v>10239</v>
      </c>
      <c r="Q34">
        <v>12594</v>
      </c>
      <c r="R34">
        <v>10913</v>
      </c>
      <c r="S34">
        <v>9798</v>
      </c>
      <c r="T34">
        <v>1593</v>
      </c>
      <c r="U34">
        <v>2358</v>
      </c>
      <c r="V34">
        <v>400</v>
      </c>
      <c r="W34">
        <v>1607</v>
      </c>
      <c r="X34">
        <v>319</v>
      </c>
      <c r="Y34">
        <v>702</v>
      </c>
      <c r="Z34">
        <v>1399</v>
      </c>
      <c r="AA34">
        <v>1172</v>
      </c>
      <c r="AB34">
        <v>248</v>
      </c>
      <c r="AC34">
        <v>1115</v>
      </c>
      <c r="AD34">
        <v>351</v>
      </c>
      <c r="AE34">
        <v>764</v>
      </c>
      <c r="AF34">
        <v>5104</v>
      </c>
      <c r="AG34">
        <v>1583</v>
      </c>
      <c r="AH34">
        <v>513</v>
      </c>
      <c r="AI34">
        <v>631</v>
      </c>
      <c r="AJ34">
        <v>439</v>
      </c>
      <c r="AK34">
        <v>2266</v>
      </c>
      <c r="AL34" s="44">
        <v>1255</v>
      </c>
      <c r="AM34">
        <v>5320</v>
      </c>
      <c r="AN34">
        <v>4410</v>
      </c>
      <c r="AO34">
        <v>73</v>
      </c>
      <c r="AP34">
        <v>4073</v>
      </c>
      <c r="AQ34">
        <v>150</v>
      </c>
      <c r="AR34">
        <v>114</v>
      </c>
      <c r="AS34">
        <v>910</v>
      </c>
      <c r="AT34">
        <v>887</v>
      </c>
      <c r="AU34">
        <v>23</v>
      </c>
      <c r="AV34">
        <v>29500</v>
      </c>
      <c r="AW34">
        <v>3570</v>
      </c>
      <c r="AX34">
        <v>3560</v>
      </c>
      <c r="AY34">
        <v>10</v>
      </c>
      <c r="AZ34">
        <v>21382</v>
      </c>
      <c r="BA34">
        <v>20735</v>
      </c>
      <c r="BB34">
        <v>647</v>
      </c>
      <c r="BC34">
        <v>343</v>
      </c>
      <c r="BD34">
        <v>151</v>
      </c>
      <c r="BE34">
        <v>192</v>
      </c>
      <c r="BF34">
        <v>718</v>
      </c>
      <c r="BG34">
        <v>350</v>
      </c>
      <c r="BH34">
        <v>7</v>
      </c>
      <c r="BI34">
        <v>361</v>
      </c>
      <c r="BJ34">
        <v>0</v>
      </c>
      <c r="BK34">
        <v>3487</v>
      </c>
      <c r="BL34">
        <v>1745</v>
      </c>
      <c r="BM34">
        <v>1434</v>
      </c>
      <c r="BN34">
        <v>107</v>
      </c>
      <c r="BO34">
        <v>201</v>
      </c>
      <c r="BP34">
        <v>0</v>
      </c>
      <c r="BQ34">
        <v>5240</v>
      </c>
      <c r="BR34">
        <v>1645</v>
      </c>
      <c r="BS34">
        <v>1076</v>
      </c>
      <c r="BT34">
        <v>563</v>
      </c>
      <c r="BU34">
        <v>6</v>
      </c>
      <c r="BV34">
        <v>560</v>
      </c>
      <c r="BW34">
        <v>1140</v>
      </c>
      <c r="BX34">
        <v>917</v>
      </c>
      <c r="BY34">
        <v>133</v>
      </c>
      <c r="BZ34">
        <v>90</v>
      </c>
      <c r="CA34">
        <v>598</v>
      </c>
      <c r="CB34">
        <v>438</v>
      </c>
      <c r="CC34">
        <v>63</v>
      </c>
      <c r="CD34">
        <v>375</v>
      </c>
      <c r="CE34">
        <v>859</v>
      </c>
      <c r="CF34">
        <v>483</v>
      </c>
      <c r="CG34">
        <v>376</v>
      </c>
      <c r="CH34">
        <v>1201</v>
      </c>
      <c r="CI34">
        <v>615</v>
      </c>
      <c r="CJ34">
        <v>341</v>
      </c>
      <c r="CK34">
        <v>56</v>
      </c>
      <c r="CL34">
        <v>218</v>
      </c>
      <c r="CM34">
        <v>364</v>
      </c>
      <c r="CN34">
        <v>138</v>
      </c>
      <c r="CO34">
        <v>181</v>
      </c>
      <c r="CP34">
        <v>45</v>
      </c>
      <c r="CQ34">
        <v>222</v>
      </c>
      <c r="CR34">
        <v>13292</v>
      </c>
      <c r="CS34">
        <v>5133</v>
      </c>
      <c r="CT34">
        <v>4979</v>
      </c>
      <c r="CU34">
        <v>63</v>
      </c>
      <c r="CV34">
        <v>91</v>
      </c>
      <c r="CW34">
        <v>5147</v>
      </c>
      <c r="CX34">
        <v>467</v>
      </c>
      <c r="CY34">
        <v>2619</v>
      </c>
      <c r="CZ34">
        <v>1649</v>
      </c>
      <c r="DA34">
        <v>412</v>
      </c>
      <c r="DB34">
        <v>3012</v>
      </c>
      <c r="DC34">
        <v>589</v>
      </c>
      <c r="DD34">
        <v>978</v>
      </c>
      <c r="DE34">
        <v>1113</v>
      </c>
      <c r="DF34">
        <v>260</v>
      </c>
      <c r="DG34">
        <v>72</v>
      </c>
      <c r="DH34">
        <v>1905</v>
      </c>
      <c r="DI34">
        <v>189</v>
      </c>
      <c r="DJ34">
        <v>58</v>
      </c>
      <c r="DK34">
        <v>1658</v>
      </c>
      <c r="DL34">
        <v>9122</v>
      </c>
      <c r="DM34">
        <v>2134</v>
      </c>
      <c r="DN34">
        <v>633</v>
      </c>
      <c r="DO34">
        <v>200</v>
      </c>
      <c r="DP34">
        <v>585</v>
      </c>
      <c r="DQ34">
        <v>669</v>
      </c>
      <c r="DR34">
        <v>47</v>
      </c>
      <c r="DS34">
        <v>338</v>
      </c>
      <c r="DT34">
        <v>297</v>
      </c>
      <c r="DU34">
        <v>35</v>
      </c>
      <c r="DV34">
        <v>6</v>
      </c>
      <c r="DW34">
        <v>2245</v>
      </c>
      <c r="DX34">
        <v>925</v>
      </c>
      <c r="DY34">
        <v>312</v>
      </c>
      <c r="DZ34">
        <v>406</v>
      </c>
      <c r="EA34">
        <v>405</v>
      </c>
      <c r="EB34">
        <v>197</v>
      </c>
      <c r="EC34">
        <v>2838</v>
      </c>
      <c r="ED34">
        <v>668</v>
      </c>
      <c r="EE34">
        <v>1455</v>
      </c>
      <c r="EF34">
        <v>715</v>
      </c>
      <c r="EG34">
        <v>1567</v>
      </c>
      <c r="EH34">
        <v>318</v>
      </c>
      <c r="EI34">
        <v>797</v>
      </c>
      <c r="EJ34">
        <v>131</v>
      </c>
      <c r="EK34">
        <v>321</v>
      </c>
      <c r="EL34">
        <v>0</v>
      </c>
      <c r="EM34">
        <v>942</v>
      </c>
      <c r="EN34">
        <v>10239</v>
      </c>
      <c r="EO34">
        <v>8610</v>
      </c>
      <c r="EP34">
        <v>7798</v>
      </c>
      <c r="EQ34">
        <v>812</v>
      </c>
      <c r="ER34">
        <v>1629</v>
      </c>
      <c r="ES34">
        <v>12594</v>
      </c>
      <c r="ET34">
        <v>1839</v>
      </c>
      <c r="EU34">
        <v>583</v>
      </c>
      <c r="EV34">
        <v>128</v>
      </c>
      <c r="EW34">
        <v>1128</v>
      </c>
      <c r="EX34" s="46">
        <v>412</v>
      </c>
      <c r="EY34">
        <v>929</v>
      </c>
      <c r="EZ34">
        <v>711</v>
      </c>
      <c r="FA34">
        <v>218</v>
      </c>
      <c r="FB34">
        <v>1785</v>
      </c>
      <c r="FC34">
        <v>2483</v>
      </c>
      <c r="FD34">
        <v>2044</v>
      </c>
      <c r="FE34">
        <v>193</v>
      </c>
      <c r="FF34">
        <v>148</v>
      </c>
      <c r="FG34">
        <v>98</v>
      </c>
      <c r="FH34">
        <v>0</v>
      </c>
      <c r="FI34">
        <v>3446</v>
      </c>
      <c r="FJ34" s="3">
        <v>1780</v>
      </c>
      <c r="FK34">
        <v>1666</v>
      </c>
      <c r="FL34">
        <v>1700</v>
      </c>
    </row>
    <row r="35" spans="2:168" x14ac:dyDescent="0.25">
      <c r="B35" s="1">
        <v>33390</v>
      </c>
      <c r="C35">
        <v>107586</v>
      </c>
      <c r="D35">
        <v>333</v>
      </c>
      <c r="E35">
        <v>107253</v>
      </c>
      <c r="F35">
        <v>11151</v>
      </c>
      <c r="G35">
        <v>5386</v>
      </c>
      <c r="H35">
        <v>5368</v>
      </c>
      <c r="I35">
        <v>30016</v>
      </c>
      <c r="J35">
        <v>5296</v>
      </c>
      <c r="K35">
        <v>1308</v>
      </c>
      <c r="L35">
        <v>13385</v>
      </c>
      <c r="M35">
        <v>1974</v>
      </c>
      <c r="N35">
        <v>9270</v>
      </c>
      <c r="O35">
        <v>992</v>
      </c>
      <c r="P35">
        <v>10375</v>
      </c>
      <c r="Q35">
        <v>12732</v>
      </c>
      <c r="R35">
        <v>11151</v>
      </c>
      <c r="S35">
        <v>10113</v>
      </c>
      <c r="T35">
        <v>1638</v>
      </c>
      <c r="U35">
        <v>2457</v>
      </c>
      <c r="V35">
        <v>423</v>
      </c>
      <c r="W35">
        <v>1633</v>
      </c>
      <c r="X35">
        <v>333</v>
      </c>
      <c r="Y35">
        <v>751</v>
      </c>
      <c r="Z35">
        <v>1407</v>
      </c>
      <c r="AA35">
        <v>1202</v>
      </c>
      <c r="AB35">
        <v>269</v>
      </c>
      <c r="AC35">
        <v>1038</v>
      </c>
      <c r="AD35">
        <v>337</v>
      </c>
      <c r="AE35">
        <v>701</v>
      </c>
      <c r="AF35">
        <v>5386</v>
      </c>
      <c r="AG35">
        <v>1693</v>
      </c>
      <c r="AH35">
        <v>554</v>
      </c>
      <c r="AI35">
        <v>676</v>
      </c>
      <c r="AJ35">
        <v>463</v>
      </c>
      <c r="AK35">
        <v>2374</v>
      </c>
      <c r="AL35" s="44">
        <v>1319</v>
      </c>
      <c r="AM35">
        <v>5368</v>
      </c>
      <c r="AN35">
        <v>4464</v>
      </c>
      <c r="AO35">
        <v>83</v>
      </c>
      <c r="AP35">
        <v>4116</v>
      </c>
      <c r="AQ35">
        <v>152</v>
      </c>
      <c r="AR35">
        <v>113</v>
      </c>
      <c r="AS35">
        <v>904</v>
      </c>
      <c r="AT35">
        <v>881</v>
      </c>
      <c r="AU35">
        <v>23</v>
      </c>
      <c r="AV35">
        <v>30016</v>
      </c>
      <c r="AW35">
        <v>3895</v>
      </c>
      <c r="AX35">
        <v>3884</v>
      </c>
      <c r="AY35">
        <v>11</v>
      </c>
      <c r="AZ35">
        <v>21411</v>
      </c>
      <c r="BA35">
        <v>20733</v>
      </c>
      <c r="BB35">
        <v>678</v>
      </c>
      <c r="BC35">
        <v>326</v>
      </c>
      <c r="BD35">
        <v>148</v>
      </c>
      <c r="BE35">
        <v>178</v>
      </c>
      <c r="BF35">
        <v>747</v>
      </c>
      <c r="BG35">
        <v>365</v>
      </c>
      <c r="BH35">
        <v>7</v>
      </c>
      <c r="BI35">
        <v>375</v>
      </c>
      <c r="BJ35">
        <v>0</v>
      </c>
      <c r="BK35">
        <v>3637</v>
      </c>
      <c r="BL35">
        <v>1779</v>
      </c>
      <c r="BM35">
        <v>1573</v>
      </c>
      <c r="BN35">
        <v>101</v>
      </c>
      <c r="BO35">
        <v>184</v>
      </c>
      <c r="BP35">
        <v>0</v>
      </c>
      <c r="BQ35">
        <v>5296</v>
      </c>
      <c r="BR35">
        <v>1655</v>
      </c>
      <c r="BS35">
        <v>1092</v>
      </c>
      <c r="BT35">
        <v>556</v>
      </c>
      <c r="BU35">
        <v>7</v>
      </c>
      <c r="BV35">
        <v>587</v>
      </c>
      <c r="BW35">
        <v>1140</v>
      </c>
      <c r="BX35">
        <v>913</v>
      </c>
      <c r="BY35">
        <v>133</v>
      </c>
      <c r="BZ35">
        <v>94</v>
      </c>
      <c r="CA35">
        <v>609</v>
      </c>
      <c r="CB35">
        <v>434</v>
      </c>
      <c r="CC35">
        <v>63</v>
      </c>
      <c r="CD35">
        <v>371</v>
      </c>
      <c r="CE35">
        <v>871</v>
      </c>
      <c r="CF35">
        <v>488</v>
      </c>
      <c r="CG35">
        <v>383</v>
      </c>
      <c r="CH35">
        <v>1308</v>
      </c>
      <c r="CI35">
        <v>644</v>
      </c>
      <c r="CJ35">
        <v>360</v>
      </c>
      <c r="CK35">
        <v>58</v>
      </c>
      <c r="CL35">
        <v>226</v>
      </c>
      <c r="CM35">
        <v>432</v>
      </c>
      <c r="CN35">
        <v>174</v>
      </c>
      <c r="CO35">
        <v>206</v>
      </c>
      <c r="CP35">
        <v>52</v>
      </c>
      <c r="CQ35">
        <v>232</v>
      </c>
      <c r="CR35">
        <v>13385</v>
      </c>
      <c r="CS35">
        <v>5036</v>
      </c>
      <c r="CT35">
        <v>4891</v>
      </c>
      <c r="CU35">
        <v>55</v>
      </c>
      <c r="CV35">
        <v>90</v>
      </c>
      <c r="CW35">
        <v>5326</v>
      </c>
      <c r="CX35">
        <v>470</v>
      </c>
      <c r="CY35">
        <v>2690</v>
      </c>
      <c r="CZ35">
        <v>1735</v>
      </c>
      <c r="DA35">
        <v>431</v>
      </c>
      <c r="DB35">
        <v>3023</v>
      </c>
      <c r="DC35">
        <v>613</v>
      </c>
      <c r="DD35">
        <v>985</v>
      </c>
      <c r="DE35">
        <v>1096</v>
      </c>
      <c r="DF35">
        <v>260</v>
      </c>
      <c r="DG35">
        <v>69</v>
      </c>
      <c r="DH35">
        <v>1974</v>
      </c>
      <c r="DI35">
        <v>187</v>
      </c>
      <c r="DJ35">
        <v>60</v>
      </c>
      <c r="DK35">
        <v>1727</v>
      </c>
      <c r="DL35">
        <v>9270</v>
      </c>
      <c r="DM35">
        <v>2137</v>
      </c>
      <c r="DN35">
        <v>634</v>
      </c>
      <c r="DO35">
        <v>210</v>
      </c>
      <c r="DP35">
        <v>594</v>
      </c>
      <c r="DQ35">
        <v>653</v>
      </c>
      <c r="DR35">
        <v>46</v>
      </c>
      <c r="DS35">
        <v>329</v>
      </c>
      <c r="DT35">
        <v>289</v>
      </c>
      <c r="DU35">
        <v>34</v>
      </c>
      <c r="DV35">
        <v>6</v>
      </c>
      <c r="DW35">
        <v>2228</v>
      </c>
      <c r="DX35">
        <v>919</v>
      </c>
      <c r="DY35">
        <v>305</v>
      </c>
      <c r="DZ35">
        <v>418</v>
      </c>
      <c r="EA35">
        <v>395</v>
      </c>
      <c r="EB35">
        <v>191</v>
      </c>
      <c r="EC35">
        <v>2991</v>
      </c>
      <c r="ED35">
        <v>681</v>
      </c>
      <c r="EE35">
        <v>1540</v>
      </c>
      <c r="EF35">
        <v>770</v>
      </c>
      <c r="EG35">
        <v>1585</v>
      </c>
      <c r="EH35">
        <v>336</v>
      </c>
      <c r="EI35">
        <v>778</v>
      </c>
      <c r="EJ35">
        <v>137</v>
      </c>
      <c r="EK35">
        <v>334</v>
      </c>
      <c r="EL35">
        <v>0</v>
      </c>
      <c r="EM35">
        <v>992</v>
      </c>
      <c r="EN35">
        <v>10375</v>
      </c>
      <c r="EO35">
        <v>8746</v>
      </c>
      <c r="EP35">
        <v>7957</v>
      </c>
      <c r="EQ35">
        <v>789</v>
      </c>
      <c r="ER35">
        <v>1629</v>
      </c>
      <c r="ES35">
        <v>12732</v>
      </c>
      <c r="ET35">
        <v>1883</v>
      </c>
      <c r="EU35">
        <v>596</v>
      </c>
      <c r="EV35">
        <v>133</v>
      </c>
      <c r="EW35">
        <v>1154</v>
      </c>
      <c r="EX35" s="46">
        <v>421</v>
      </c>
      <c r="EY35">
        <v>937</v>
      </c>
      <c r="EZ35">
        <v>723</v>
      </c>
      <c r="FA35">
        <v>214</v>
      </c>
      <c r="FB35">
        <v>1851</v>
      </c>
      <c r="FC35">
        <v>2644</v>
      </c>
      <c r="FD35">
        <v>2083</v>
      </c>
      <c r="FE35">
        <v>308</v>
      </c>
      <c r="FF35">
        <v>155</v>
      </c>
      <c r="FG35">
        <v>98</v>
      </c>
      <c r="FH35">
        <v>0</v>
      </c>
      <c r="FI35">
        <v>3358</v>
      </c>
      <c r="FJ35" s="3">
        <v>1729</v>
      </c>
      <c r="FK35">
        <v>1629</v>
      </c>
      <c r="FL35">
        <v>1638</v>
      </c>
    </row>
    <row r="36" spans="2:168" x14ac:dyDescent="0.25">
      <c r="B36" s="1">
        <v>33482</v>
      </c>
      <c r="C36">
        <v>109115</v>
      </c>
      <c r="D36">
        <v>543</v>
      </c>
      <c r="E36">
        <v>108572</v>
      </c>
      <c r="F36">
        <v>11214</v>
      </c>
      <c r="G36">
        <v>5550</v>
      </c>
      <c r="H36">
        <v>5446</v>
      </c>
      <c r="I36">
        <v>30108</v>
      </c>
      <c r="J36">
        <v>5372</v>
      </c>
      <c r="K36">
        <v>1382</v>
      </c>
      <c r="L36">
        <v>13779</v>
      </c>
      <c r="M36">
        <v>1964</v>
      </c>
      <c r="N36">
        <v>9324</v>
      </c>
      <c r="O36">
        <v>1042</v>
      </c>
      <c r="P36">
        <v>10554</v>
      </c>
      <c r="Q36">
        <v>12837</v>
      </c>
      <c r="R36">
        <v>11214</v>
      </c>
      <c r="S36">
        <v>10130</v>
      </c>
      <c r="T36">
        <v>1634</v>
      </c>
      <c r="U36">
        <v>2396</v>
      </c>
      <c r="V36">
        <v>432</v>
      </c>
      <c r="W36">
        <v>1647</v>
      </c>
      <c r="X36">
        <v>321</v>
      </c>
      <c r="Y36">
        <v>787</v>
      </c>
      <c r="Z36">
        <v>1446</v>
      </c>
      <c r="AA36">
        <v>1214</v>
      </c>
      <c r="AB36">
        <v>253</v>
      </c>
      <c r="AC36">
        <v>1084</v>
      </c>
      <c r="AD36">
        <v>330</v>
      </c>
      <c r="AE36">
        <v>754</v>
      </c>
      <c r="AF36">
        <v>5550</v>
      </c>
      <c r="AG36">
        <v>1756</v>
      </c>
      <c r="AH36">
        <v>576</v>
      </c>
      <c r="AI36">
        <v>702</v>
      </c>
      <c r="AJ36">
        <v>478</v>
      </c>
      <c r="AK36">
        <v>2431</v>
      </c>
      <c r="AL36" s="44">
        <v>1363</v>
      </c>
      <c r="AM36">
        <v>5446</v>
      </c>
      <c r="AN36">
        <v>4523</v>
      </c>
      <c r="AO36">
        <v>85</v>
      </c>
      <c r="AP36">
        <v>4172</v>
      </c>
      <c r="AQ36">
        <v>154</v>
      </c>
      <c r="AR36">
        <v>112</v>
      </c>
      <c r="AS36">
        <v>923</v>
      </c>
      <c r="AT36">
        <v>902</v>
      </c>
      <c r="AU36">
        <v>21</v>
      </c>
      <c r="AV36">
        <v>30108</v>
      </c>
      <c r="AW36">
        <v>4056</v>
      </c>
      <c r="AX36">
        <v>4044</v>
      </c>
      <c r="AY36">
        <v>12</v>
      </c>
      <c r="AZ36">
        <v>21619</v>
      </c>
      <c r="BA36">
        <v>20938</v>
      </c>
      <c r="BB36">
        <v>681</v>
      </c>
      <c r="BC36">
        <v>324</v>
      </c>
      <c r="BD36">
        <v>152</v>
      </c>
      <c r="BE36">
        <v>172</v>
      </c>
      <c r="BF36">
        <v>765</v>
      </c>
      <c r="BG36">
        <v>373</v>
      </c>
      <c r="BH36">
        <v>7</v>
      </c>
      <c r="BI36">
        <v>385</v>
      </c>
      <c r="BJ36">
        <v>0</v>
      </c>
      <c r="BK36">
        <v>3344</v>
      </c>
      <c r="BL36">
        <v>1752</v>
      </c>
      <c r="BM36">
        <v>1317</v>
      </c>
      <c r="BN36">
        <v>89</v>
      </c>
      <c r="BO36">
        <v>186</v>
      </c>
      <c r="BP36">
        <v>0</v>
      </c>
      <c r="BQ36">
        <v>5372</v>
      </c>
      <c r="BR36">
        <v>1688</v>
      </c>
      <c r="BS36">
        <v>1114</v>
      </c>
      <c r="BT36">
        <v>567</v>
      </c>
      <c r="BU36">
        <v>7</v>
      </c>
      <c r="BV36">
        <v>605</v>
      </c>
      <c r="BW36">
        <v>1120</v>
      </c>
      <c r="BX36">
        <v>907</v>
      </c>
      <c r="BY36">
        <v>120</v>
      </c>
      <c r="BZ36">
        <v>93</v>
      </c>
      <c r="CA36">
        <v>621</v>
      </c>
      <c r="CB36">
        <v>444</v>
      </c>
      <c r="CC36">
        <v>65</v>
      </c>
      <c r="CD36">
        <v>379</v>
      </c>
      <c r="CE36">
        <v>894</v>
      </c>
      <c r="CF36">
        <v>501</v>
      </c>
      <c r="CG36">
        <v>393</v>
      </c>
      <c r="CH36">
        <v>1382</v>
      </c>
      <c r="CI36">
        <v>686</v>
      </c>
      <c r="CJ36">
        <v>382</v>
      </c>
      <c r="CK36">
        <v>63</v>
      </c>
      <c r="CL36">
        <v>241</v>
      </c>
      <c r="CM36">
        <v>458</v>
      </c>
      <c r="CN36">
        <v>186</v>
      </c>
      <c r="CO36">
        <v>216</v>
      </c>
      <c r="CP36">
        <v>56</v>
      </c>
      <c r="CQ36">
        <v>238</v>
      </c>
      <c r="CR36">
        <v>13779</v>
      </c>
      <c r="CS36">
        <v>5301</v>
      </c>
      <c r="CT36">
        <v>5150</v>
      </c>
      <c r="CU36">
        <v>56</v>
      </c>
      <c r="CV36">
        <v>95</v>
      </c>
      <c r="CW36">
        <v>5332</v>
      </c>
      <c r="CX36">
        <v>474</v>
      </c>
      <c r="CY36">
        <v>2697</v>
      </c>
      <c r="CZ36">
        <v>1730</v>
      </c>
      <c r="DA36">
        <v>431</v>
      </c>
      <c r="DB36">
        <v>3146</v>
      </c>
      <c r="DC36">
        <v>612</v>
      </c>
      <c r="DD36">
        <v>997</v>
      </c>
      <c r="DE36">
        <v>1168</v>
      </c>
      <c r="DF36">
        <v>300</v>
      </c>
      <c r="DG36">
        <v>69</v>
      </c>
      <c r="DH36">
        <v>1964</v>
      </c>
      <c r="DI36">
        <v>203</v>
      </c>
      <c r="DJ36">
        <v>60</v>
      </c>
      <c r="DK36">
        <v>1701</v>
      </c>
      <c r="DL36">
        <v>9324</v>
      </c>
      <c r="DM36">
        <v>2174</v>
      </c>
      <c r="DN36">
        <v>641</v>
      </c>
      <c r="DO36">
        <v>221</v>
      </c>
      <c r="DP36">
        <v>608</v>
      </c>
      <c r="DQ36">
        <v>660</v>
      </c>
      <c r="DR36">
        <v>44</v>
      </c>
      <c r="DS36">
        <v>319</v>
      </c>
      <c r="DT36">
        <v>278</v>
      </c>
      <c r="DU36">
        <v>35</v>
      </c>
      <c r="DV36">
        <v>6</v>
      </c>
      <c r="DW36">
        <v>2265</v>
      </c>
      <c r="DX36">
        <v>935</v>
      </c>
      <c r="DY36">
        <v>311</v>
      </c>
      <c r="DZ36">
        <v>417</v>
      </c>
      <c r="EA36">
        <v>407</v>
      </c>
      <c r="EB36">
        <v>195</v>
      </c>
      <c r="EC36">
        <v>2951</v>
      </c>
      <c r="ED36">
        <v>693</v>
      </c>
      <c r="EE36">
        <v>1473</v>
      </c>
      <c r="EF36">
        <v>785</v>
      </c>
      <c r="EG36">
        <v>1615</v>
      </c>
      <c r="EH36">
        <v>348</v>
      </c>
      <c r="EI36">
        <v>787</v>
      </c>
      <c r="EJ36">
        <v>140</v>
      </c>
      <c r="EK36">
        <v>340</v>
      </c>
      <c r="EL36">
        <v>0</v>
      </c>
      <c r="EM36">
        <v>1042</v>
      </c>
      <c r="EN36">
        <v>10554</v>
      </c>
      <c r="EO36">
        <v>8911</v>
      </c>
      <c r="EP36">
        <v>8116</v>
      </c>
      <c r="EQ36">
        <v>795</v>
      </c>
      <c r="ER36">
        <v>1643</v>
      </c>
      <c r="ES36">
        <v>12837</v>
      </c>
      <c r="ET36">
        <v>1933</v>
      </c>
      <c r="EU36">
        <v>608</v>
      </c>
      <c r="EV36">
        <v>146</v>
      </c>
      <c r="EW36">
        <v>1179</v>
      </c>
      <c r="EX36" s="46">
        <v>426</v>
      </c>
      <c r="EY36">
        <v>925</v>
      </c>
      <c r="EZ36">
        <v>716</v>
      </c>
      <c r="FA36">
        <v>209</v>
      </c>
      <c r="FB36">
        <v>1921</v>
      </c>
      <c r="FC36">
        <v>2715</v>
      </c>
      <c r="FD36">
        <v>2112</v>
      </c>
      <c r="FE36">
        <v>336</v>
      </c>
      <c r="FF36">
        <v>159</v>
      </c>
      <c r="FG36">
        <v>108</v>
      </c>
      <c r="FH36">
        <v>0</v>
      </c>
      <c r="FI36">
        <v>3307</v>
      </c>
      <c r="FJ36" s="3">
        <v>1693</v>
      </c>
      <c r="FK36">
        <v>1614</v>
      </c>
      <c r="FL36">
        <v>1610</v>
      </c>
    </row>
    <row r="37" spans="2:168" x14ac:dyDescent="0.25">
      <c r="B37" s="1">
        <v>33573</v>
      </c>
      <c r="C37">
        <v>110424</v>
      </c>
      <c r="D37">
        <v>192</v>
      </c>
      <c r="E37">
        <v>110232</v>
      </c>
      <c r="F37">
        <v>11170</v>
      </c>
      <c r="G37">
        <v>5673</v>
      </c>
      <c r="H37">
        <v>5463</v>
      </c>
      <c r="I37">
        <v>31178</v>
      </c>
      <c r="J37">
        <v>5371</v>
      </c>
      <c r="K37">
        <v>1416</v>
      </c>
      <c r="L37">
        <v>13741</v>
      </c>
      <c r="M37">
        <v>2031</v>
      </c>
      <c r="N37">
        <v>9488</v>
      </c>
      <c r="O37">
        <v>1094</v>
      </c>
      <c r="P37">
        <v>10811</v>
      </c>
      <c r="Q37">
        <v>12796</v>
      </c>
      <c r="R37">
        <v>11170</v>
      </c>
      <c r="S37">
        <v>10043</v>
      </c>
      <c r="T37">
        <v>1666</v>
      </c>
      <c r="U37">
        <v>2358</v>
      </c>
      <c r="V37">
        <v>422</v>
      </c>
      <c r="W37">
        <v>1604</v>
      </c>
      <c r="X37">
        <v>338</v>
      </c>
      <c r="Y37">
        <v>740</v>
      </c>
      <c r="Z37">
        <v>1453</v>
      </c>
      <c r="AA37">
        <v>1212</v>
      </c>
      <c r="AB37">
        <v>250</v>
      </c>
      <c r="AC37">
        <v>1127</v>
      </c>
      <c r="AD37">
        <v>336</v>
      </c>
      <c r="AE37">
        <v>791</v>
      </c>
      <c r="AF37">
        <v>5673</v>
      </c>
      <c r="AG37">
        <v>1803</v>
      </c>
      <c r="AH37">
        <v>615</v>
      </c>
      <c r="AI37">
        <v>711</v>
      </c>
      <c r="AJ37">
        <v>477</v>
      </c>
      <c r="AK37">
        <v>2485</v>
      </c>
      <c r="AL37" s="44">
        <v>1385</v>
      </c>
      <c r="AM37">
        <v>5463</v>
      </c>
      <c r="AN37">
        <v>4500</v>
      </c>
      <c r="AO37">
        <v>88</v>
      </c>
      <c r="AP37">
        <v>4145</v>
      </c>
      <c r="AQ37">
        <v>153</v>
      </c>
      <c r="AR37">
        <v>114</v>
      </c>
      <c r="AS37">
        <v>963</v>
      </c>
      <c r="AT37">
        <v>940</v>
      </c>
      <c r="AU37">
        <v>23</v>
      </c>
      <c r="AV37">
        <v>31178</v>
      </c>
      <c r="AW37">
        <v>4187</v>
      </c>
      <c r="AX37">
        <v>4175</v>
      </c>
      <c r="AY37">
        <v>12</v>
      </c>
      <c r="AZ37">
        <v>22338</v>
      </c>
      <c r="BA37">
        <v>21654</v>
      </c>
      <c r="BB37">
        <v>684</v>
      </c>
      <c r="BC37">
        <v>321</v>
      </c>
      <c r="BD37">
        <v>154</v>
      </c>
      <c r="BE37">
        <v>167</v>
      </c>
      <c r="BF37">
        <v>784</v>
      </c>
      <c r="BG37">
        <v>381</v>
      </c>
      <c r="BH37">
        <v>7</v>
      </c>
      <c r="BI37">
        <v>396</v>
      </c>
      <c r="BJ37">
        <v>0</v>
      </c>
      <c r="BK37">
        <v>3548</v>
      </c>
      <c r="BL37">
        <v>1812</v>
      </c>
      <c r="BM37">
        <v>1460</v>
      </c>
      <c r="BN37">
        <v>92</v>
      </c>
      <c r="BO37">
        <v>184</v>
      </c>
      <c r="BP37">
        <v>0</v>
      </c>
      <c r="BQ37">
        <v>5371</v>
      </c>
      <c r="BR37">
        <v>1704</v>
      </c>
      <c r="BS37">
        <v>1147</v>
      </c>
      <c r="BT37">
        <v>551</v>
      </c>
      <c r="BU37">
        <v>6</v>
      </c>
      <c r="BV37">
        <v>615</v>
      </c>
      <c r="BW37">
        <v>1109</v>
      </c>
      <c r="BX37">
        <v>902</v>
      </c>
      <c r="BY37">
        <v>122</v>
      </c>
      <c r="BZ37">
        <v>85</v>
      </c>
      <c r="CA37">
        <v>609</v>
      </c>
      <c r="CB37">
        <v>453</v>
      </c>
      <c r="CC37">
        <v>63</v>
      </c>
      <c r="CD37">
        <v>390</v>
      </c>
      <c r="CE37">
        <v>881</v>
      </c>
      <c r="CF37">
        <v>486</v>
      </c>
      <c r="CG37">
        <v>395</v>
      </c>
      <c r="CH37">
        <v>1416</v>
      </c>
      <c r="CI37">
        <v>705</v>
      </c>
      <c r="CJ37">
        <v>394</v>
      </c>
      <c r="CK37">
        <v>66</v>
      </c>
      <c r="CL37">
        <v>245</v>
      </c>
      <c r="CM37">
        <v>466</v>
      </c>
      <c r="CN37">
        <v>190</v>
      </c>
      <c r="CO37">
        <v>219</v>
      </c>
      <c r="CP37">
        <v>57</v>
      </c>
      <c r="CQ37">
        <v>245</v>
      </c>
      <c r="CR37">
        <v>13741</v>
      </c>
      <c r="CS37">
        <v>4979</v>
      </c>
      <c r="CT37">
        <v>4828</v>
      </c>
      <c r="CU37">
        <v>53</v>
      </c>
      <c r="CV37">
        <v>98</v>
      </c>
      <c r="CW37">
        <v>5496</v>
      </c>
      <c r="CX37">
        <v>496</v>
      </c>
      <c r="CY37">
        <v>2742</v>
      </c>
      <c r="CZ37">
        <v>1805</v>
      </c>
      <c r="DA37">
        <v>453</v>
      </c>
      <c r="DB37">
        <v>3266</v>
      </c>
      <c r="DC37">
        <v>644</v>
      </c>
      <c r="DD37">
        <v>1016</v>
      </c>
      <c r="DE37">
        <v>1281</v>
      </c>
      <c r="DF37">
        <v>250</v>
      </c>
      <c r="DG37">
        <v>75</v>
      </c>
      <c r="DH37">
        <v>2031</v>
      </c>
      <c r="DI37">
        <v>213</v>
      </c>
      <c r="DJ37">
        <v>58</v>
      </c>
      <c r="DK37">
        <v>1760</v>
      </c>
      <c r="DL37">
        <v>9488</v>
      </c>
      <c r="DM37">
        <v>2284</v>
      </c>
      <c r="DN37">
        <v>668</v>
      </c>
      <c r="DO37">
        <v>234</v>
      </c>
      <c r="DP37">
        <v>622</v>
      </c>
      <c r="DQ37">
        <v>716</v>
      </c>
      <c r="DR37">
        <v>44</v>
      </c>
      <c r="DS37">
        <v>304</v>
      </c>
      <c r="DT37">
        <v>262</v>
      </c>
      <c r="DU37">
        <v>37</v>
      </c>
      <c r="DV37">
        <v>5</v>
      </c>
      <c r="DW37">
        <v>2326</v>
      </c>
      <c r="DX37">
        <v>964</v>
      </c>
      <c r="DY37">
        <v>329</v>
      </c>
      <c r="DZ37">
        <v>422</v>
      </c>
      <c r="EA37">
        <v>415</v>
      </c>
      <c r="EB37">
        <v>196</v>
      </c>
      <c r="EC37">
        <v>2948</v>
      </c>
      <c r="ED37">
        <v>688</v>
      </c>
      <c r="EE37">
        <v>1483</v>
      </c>
      <c r="EF37">
        <v>777</v>
      </c>
      <c r="EG37">
        <v>1626</v>
      </c>
      <c r="EH37">
        <v>363</v>
      </c>
      <c r="EI37">
        <v>786</v>
      </c>
      <c r="EJ37">
        <v>138</v>
      </c>
      <c r="EK37">
        <v>339</v>
      </c>
      <c r="EL37">
        <v>0</v>
      </c>
      <c r="EM37">
        <v>1094</v>
      </c>
      <c r="EN37">
        <v>10811</v>
      </c>
      <c r="EO37">
        <v>9124</v>
      </c>
      <c r="EP37">
        <v>8326</v>
      </c>
      <c r="EQ37">
        <v>798</v>
      </c>
      <c r="ER37">
        <v>1687</v>
      </c>
      <c r="ES37">
        <v>12796</v>
      </c>
      <c r="ET37">
        <v>1926</v>
      </c>
      <c r="EU37">
        <v>611</v>
      </c>
      <c r="EV37">
        <v>136</v>
      </c>
      <c r="EW37">
        <v>1179</v>
      </c>
      <c r="EX37" s="46">
        <v>430</v>
      </c>
      <c r="EY37">
        <v>919</v>
      </c>
      <c r="EZ37">
        <v>709</v>
      </c>
      <c r="FA37">
        <v>210</v>
      </c>
      <c r="FB37">
        <v>2005</v>
      </c>
      <c r="FC37">
        <v>2747</v>
      </c>
      <c r="FD37">
        <v>2083</v>
      </c>
      <c r="FE37">
        <v>382</v>
      </c>
      <c r="FF37">
        <v>160</v>
      </c>
      <c r="FG37">
        <v>122</v>
      </c>
      <c r="FH37">
        <v>0</v>
      </c>
      <c r="FI37">
        <v>3224</v>
      </c>
      <c r="FJ37" s="3">
        <v>1650</v>
      </c>
      <c r="FK37">
        <v>1574</v>
      </c>
      <c r="FL37">
        <v>1545</v>
      </c>
    </row>
    <row r="38" spans="2:168" x14ac:dyDescent="0.25">
      <c r="B38" s="1">
        <v>33664</v>
      </c>
      <c r="C38">
        <v>111431</v>
      </c>
      <c r="D38">
        <v>567</v>
      </c>
      <c r="E38">
        <v>110864</v>
      </c>
      <c r="F38">
        <v>11111</v>
      </c>
      <c r="G38">
        <v>5735</v>
      </c>
      <c r="H38">
        <v>5453</v>
      </c>
      <c r="I38">
        <v>31070</v>
      </c>
      <c r="J38">
        <v>5568</v>
      </c>
      <c r="K38">
        <v>1411</v>
      </c>
      <c r="L38">
        <v>13891</v>
      </c>
      <c r="M38">
        <v>2051</v>
      </c>
      <c r="N38">
        <v>9507</v>
      </c>
      <c r="O38">
        <v>1155</v>
      </c>
      <c r="P38">
        <v>10952</v>
      </c>
      <c r="Q38">
        <v>12960</v>
      </c>
      <c r="R38">
        <v>11111</v>
      </c>
      <c r="S38">
        <v>10055</v>
      </c>
      <c r="T38">
        <v>1684</v>
      </c>
      <c r="U38">
        <v>2378</v>
      </c>
      <c r="V38">
        <v>401</v>
      </c>
      <c r="W38">
        <v>1589</v>
      </c>
      <c r="X38">
        <v>343</v>
      </c>
      <c r="Y38">
        <v>725</v>
      </c>
      <c r="Z38">
        <v>1459</v>
      </c>
      <c r="AA38">
        <v>1221</v>
      </c>
      <c r="AB38">
        <v>255</v>
      </c>
      <c r="AC38">
        <v>1056</v>
      </c>
      <c r="AD38">
        <v>345</v>
      </c>
      <c r="AE38">
        <v>711</v>
      </c>
      <c r="AF38">
        <v>5735</v>
      </c>
      <c r="AG38">
        <v>1839</v>
      </c>
      <c r="AH38">
        <v>627</v>
      </c>
      <c r="AI38">
        <v>717</v>
      </c>
      <c r="AJ38">
        <v>495</v>
      </c>
      <c r="AK38">
        <v>2510</v>
      </c>
      <c r="AL38" s="44">
        <v>1386</v>
      </c>
      <c r="AM38">
        <v>5453</v>
      </c>
      <c r="AN38">
        <v>4521</v>
      </c>
      <c r="AO38">
        <v>86</v>
      </c>
      <c r="AP38">
        <v>4168</v>
      </c>
      <c r="AQ38">
        <v>153</v>
      </c>
      <c r="AR38">
        <v>114</v>
      </c>
      <c r="AS38">
        <v>932</v>
      </c>
      <c r="AT38">
        <v>908</v>
      </c>
      <c r="AU38">
        <v>24</v>
      </c>
      <c r="AV38">
        <v>31070</v>
      </c>
      <c r="AW38">
        <v>4298</v>
      </c>
      <c r="AX38">
        <v>4286</v>
      </c>
      <c r="AY38">
        <v>12</v>
      </c>
      <c r="AZ38">
        <v>22170</v>
      </c>
      <c r="BA38">
        <v>21474</v>
      </c>
      <c r="BB38">
        <v>696</v>
      </c>
      <c r="BC38">
        <v>290</v>
      </c>
      <c r="BD38">
        <v>151</v>
      </c>
      <c r="BE38">
        <v>139</v>
      </c>
      <c r="BF38">
        <v>816</v>
      </c>
      <c r="BG38">
        <v>399</v>
      </c>
      <c r="BH38">
        <v>7</v>
      </c>
      <c r="BI38">
        <v>410</v>
      </c>
      <c r="BJ38">
        <v>0</v>
      </c>
      <c r="BK38">
        <v>3496</v>
      </c>
      <c r="BL38">
        <v>1880</v>
      </c>
      <c r="BM38">
        <v>1377</v>
      </c>
      <c r="BN38">
        <v>83</v>
      </c>
      <c r="BO38">
        <v>156</v>
      </c>
      <c r="BP38">
        <v>0</v>
      </c>
      <c r="BQ38">
        <v>5568</v>
      </c>
      <c r="BR38">
        <v>1771</v>
      </c>
      <c r="BS38">
        <v>1164</v>
      </c>
      <c r="BT38">
        <v>600</v>
      </c>
      <c r="BU38">
        <v>7</v>
      </c>
      <c r="BV38">
        <v>638</v>
      </c>
      <c r="BW38">
        <v>1095</v>
      </c>
      <c r="BX38">
        <v>862</v>
      </c>
      <c r="BY38">
        <v>140</v>
      </c>
      <c r="BZ38">
        <v>93</v>
      </c>
      <c r="CA38">
        <v>675</v>
      </c>
      <c r="CB38">
        <v>471</v>
      </c>
      <c r="CC38">
        <v>86</v>
      </c>
      <c r="CD38">
        <v>385</v>
      </c>
      <c r="CE38">
        <v>918</v>
      </c>
      <c r="CF38">
        <v>510</v>
      </c>
      <c r="CG38">
        <v>408</v>
      </c>
      <c r="CH38">
        <v>1411</v>
      </c>
      <c r="CI38">
        <v>741</v>
      </c>
      <c r="CJ38">
        <v>417</v>
      </c>
      <c r="CK38">
        <v>71</v>
      </c>
      <c r="CL38">
        <v>253</v>
      </c>
      <c r="CM38">
        <v>422</v>
      </c>
      <c r="CN38">
        <v>166</v>
      </c>
      <c r="CO38">
        <v>203</v>
      </c>
      <c r="CP38">
        <v>53</v>
      </c>
      <c r="CQ38">
        <v>248</v>
      </c>
      <c r="CR38">
        <v>13891</v>
      </c>
      <c r="CS38">
        <v>5152</v>
      </c>
      <c r="CT38">
        <v>5003</v>
      </c>
      <c r="CU38">
        <v>49</v>
      </c>
      <c r="CV38">
        <v>100</v>
      </c>
      <c r="CW38">
        <v>5396</v>
      </c>
      <c r="CX38">
        <v>512</v>
      </c>
      <c r="CY38">
        <v>2694</v>
      </c>
      <c r="CZ38">
        <v>1736</v>
      </c>
      <c r="DA38">
        <v>454</v>
      </c>
      <c r="DB38">
        <v>3343</v>
      </c>
      <c r="DC38">
        <v>617</v>
      </c>
      <c r="DD38">
        <v>1033</v>
      </c>
      <c r="DE38">
        <v>1295</v>
      </c>
      <c r="DF38">
        <v>326</v>
      </c>
      <c r="DG38">
        <v>72</v>
      </c>
      <c r="DH38">
        <v>2051</v>
      </c>
      <c r="DI38">
        <v>205</v>
      </c>
      <c r="DJ38">
        <v>57</v>
      </c>
      <c r="DK38">
        <v>1789</v>
      </c>
      <c r="DL38">
        <v>9507</v>
      </c>
      <c r="DM38">
        <v>2260</v>
      </c>
      <c r="DN38">
        <v>684</v>
      </c>
      <c r="DO38">
        <v>216</v>
      </c>
      <c r="DP38">
        <v>618</v>
      </c>
      <c r="DQ38">
        <v>694</v>
      </c>
      <c r="DR38">
        <v>48</v>
      </c>
      <c r="DS38">
        <v>258</v>
      </c>
      <c r="DT38">
        <v>214</v>
      </c>
      <c r="DU38">
        <v>38</v>
      </c>
      <c r="DV38">
        <v>6</v>
      </c>
      <c r="DW38">
        <v>2408</v>
      </c>
      <c r="DX38">
        <v>979</v>
      </c>
      <c r="DY38">
        <v>337</v>
      </c>
      <c r="DZ38">
        <v>456</v>
      </c>
      <c r="EA38">
        <v>433</v>
      </c>
      <c r="EB38">
        <v>203</v>
      </c>
      <c r="EC38">
        <v>2989</v>
      </c>
      <c r="ED38">
        <v>683</v>
      </c>
      <c r="EE38">
        <v>1505</v>
      </c>
      <c r="EF38">
        <v>801</v>
      </c>
      <c r="EG38">
        <v>1592</v>
      </c>
      <c r="EH38">
        <v>340</v>
      </c>
      <c r="EI38">
        <v>785</v>
      </c>
      <c r="EJ38">
        <v>134</v>
      </c>
      <c r="EK38">
        <v>333</v>
      </c>
      <c r="EL38">
        <v>0</v>
      </c>
      <c r="EM38">
        <v>1155</v>
      </c>
      <c r="EN38">
        <v>10952</v>
      </c>
      <c r="EO38">
        <v>9259</v>
      </c>
      <c r="EP38">
        <v>8457</v>
      </c>
      <c r="EQ38">
        <v>802</v>
      </c>
      <c r="ER38">
        <v>1693</v>
      </c>
      <c r="ES38">
        <v>12960</v>
      </c>
      <c r="ET38">
        <v>1927</v>
      </c>
      <c r="EU38">
        <v>613</v>
      </c>
      <c r="EV38">
        <v>146</v>
      </c>
      <c r="EW38">
        <v>1168</v>
      </c>
      <c r="EX38" s="46">
        <v>434</v>
      </c>
      <c r="EY38">
        <v>913</v>
      </c>
      <c r="EZ38">
        <v>702</v>
      </c>
      <c r="FA38">
        <v>211</v>
      </c>
      <c r="FB38">
        <v>2081</v>
      </c>
      <c r="FC38">
        <v>2895</v>
      </c>
      <c r="FD38">
        <v>2031</v>
      </c>
      <c r="FE38">
        <v>534</v>
      </c>
      <c r="FF38">
        <v>164</v>
      </c>
      <c r="FG38">
        <v>166</v>
      </c>
      <c r="FH38">
        <v>0</v>
      </c>
      <c r="FI38">
        <v>3235</v>
      </c>
      <c r="FJ38" s="3">
        <v>1574</v>
      </c>
      <c r="FK38">
        <v>1661</v>
      </c>
      <c r="FL38">
        <v>1475</v>
      </c>
    </row>
    <row r="39" spans="2:168" x14ac:dyDescent="0.25">
      <c r="B39" s="1">
        <v>33756</v>
      </c>
      <c r="C39">
        <v>113232</v>
      </c>
      <c r="D39">
        <v>638</v>
      </c>
      <c r="E39">
        <v>112594</v>
      </c>
      <c r="F39">
        <v>11434</v>
      </c>
      <c r="G39">
        <v>5684</v>
      </c>
      <c r="H39">
        <v>5643</v>
      </c>
      <c r="I39">
        <v>31721</v>
      </c>
      <c r="J39">
        <v>5697</v>
      </c>
      <c r="K39">
        <v>1477</v>
      </c>
      <c r="L39">
        <v>14014</v>
      </c>
      <c r="M39">
        <v>2080</v>
      </c>
      <c r="N39">
        <v>9750</v>
      </c>
      <c r="O39">
        <v>1198</v>
      </c>
      <c r="P39">
        <v>10707</v>
      </c>
      <c r="Q39">
        <v>13189</v>
      </c>
      <c r="R39">
        <v>11434</v>
      </c>
      <c r="S39">
        <v>10225</v>
      </c>
      <c r="T39">
        <v>1706</v>
      </c>
      <c r="U39">
        <v>2404</v>
      </c>
      <c r="V39">
        <v>416</v>
      </c>
      <c r="W39">
        <v>1599</v>
      </c>
      <c r="X39">
        <v>341</v>
      </c>
      <c r="Y39">
        <v>771</v>
      </c>
      <c r="Z39">
        <v>1483</v>
      </c>
      <c r="AA39">
        <v>1245</v>
      </c>
      <c r="AB39">
        <v>260</v>
      </c>
      <c r="AC39">
        <v>1209</v>
      </c>
      <c r="AD39">
        <v>366</v>
      </c>
      <c r="AE39">
        <v>843</v>
      </c>
      <c r="AF39">
        <v>5684</v>
      </c>
      <c r="AG39">
        <v>1752</v>
      </c>
      <c r="AH39">
        <v>575</v>
      </c>
      <c r="AI39">
        <v>699</v>
      </c>
      <c r="AJ39">
        <v>478</v>
      </c>
      <c r="AK39">
        <v>2545</v>
      </c>
      <c r="AL39" s="44">
        <v>1387</v>
      </c>
      <c r="AM39">
        <v>5643</v>
      </c>
      <c r="AN39">
        <v>4645</v>
      </c>
      <c r="AO39">
        <v>88</v>
      </c>
      <c r="AP39">
        <v>4287</v>
      </c>
      <c r="AQ39">
        <v>157</v>
      </c>
      <c r="AR39">
        <v>113</v>
      </c>
      <c r="AS39">
        <v>998</v>
      </c>
      <c r="AT39">
        <v>974</v>
      </c>
      <c r="AU39">
        <v>24</v>
      </c>
      <c r="AV39">
        <v>31721</v>
      </c>
      <c r="AW39">
        <v>4449</v>
      </c>
      <c r="AX39">
        <v>4436</v>
      </c>
      <c r="AY39">
        <v>13</v>
      </c>
      <c r="AZ39">
        <v>22713</v>
      </c>
      <c r="BA39">
        <v>21996</v>
      </c>
      <c r="BB39">
        <v>717</v>
      </c>
      <c r="BC39">
        <v>318</v>
      </c>
      <c r="BD39">
        <v>160</v>
      </c>
      <c r="BE39">
        <v>158</v>
      </c>
      <c r="BF39">
        <v>821</v>
      </c>
      <c r="BG39">
        <v>401</v>
      </c>
      <c r="BH39">
        <v>7</v>
      </c>
      <c r="BI39">
        <v>413</v>
      </c>
      <c r="BJ39">
        <v>0</v>
      </c>
      <c r="BK39">
        <v>3420</v>
      </c>
      <c r="BL39">
        <v>1837</v>
      </c>
      <c r="BM39">
        <v>1341</v>
      </c>
      <c r="BN39">
        <v>85</v>
      </c>
      <c r="BO39">
        <v>157</v>
      </c>
      <c r="BP39">
        <v>0</v>
      </c>
      <c r="BQ39">
        <v>5697</v>
      </c>
      <c r="BR39">
        <v>1814</v>
      </c>
      <c r="BS39">
        <v>1216</v>
      </c>
      <c r="BT39">
        <v>591</v>
      </c>
      <c r="BU39">
        <v>7</v>
      </c>
      <c r="BV39">
        <v>675</v>
      </c>
      <c r="BW39">
        <v>1105</v>
      </c>
      <c r="BX39">
        <v>871</v>
      </c>
      <c r="BY39">
        <v>146</v>
      </c>
      <c r="BZ39">
        <v>88</v>
      </c>
      <c r="CA39">
        <v>680</v>
      </c>
      <c r="CB39">
        <v>483</v>
      </c>
      <c r="CC39">
        <v>87</v>
      </c>
      <c r="CD39">
        <v>396</v>
      </c>
      <c r="CE39">
        <v>940</v>
      </c>
      <c r="CF39">
        <v>520</v>
      </c>
      <c r="CG39">
        <v>420</v>
      </c>
      <c r="CH39">
        <v>1477</v>
      </c>
      <c r="CI39">
        <v>783</v>
      </c>
      <c r="CJ39">
        <v>433</v>
      </c>
      <c r="CK39">
        <v>76</v>
      </c>
      <c r="CL39">
        <v>274</v>
      </c>
      <c r="CM39">
        <v>440</v>
      </c>
      <c r="CN39">
        <v>175</v>
      </c>
      <c r="CO39">
        <v>210</v>
      </c>
      <c r="CP39">
        <v>55</v>
      </c>
      <c r="CQ39">
        <v>254</v>
      </c>
      <c r="CR39">
        <v>14014</v>
      </c>
      <c r="CS39">
        <v>5292</v>
      </c>
      <c r="CT39">
        <v>5137</v>
      </c>
      <c r="CU39">
        <v>58</v>
      </c>
      <c r="CV39">
        <v>97</v>
      </c>
      <c r="CW39">
        <v>5451</v>
      </c>
      <c r="CX39">
        <v>500</v>
      </c>
      <c r="CY39">
        <v>2754</v>
      </c>
      <c r="CZ39">
        <v>1740</v>
      </c>
      <c r="DA39">
        <v>457</v>
      </c>
      <c r="DB39">
        <v>3271</v>
      </c>
      <c r="DC39">
        <v>633</v>
      </c>
      <c r="DD39">
        <v>1004</v>
      </c>
      <c r="DE39">
        <v>1357</v>
      </c>
      <c r="DF39">
        <v>202</v>
      </c>
      <c r="DG39">
        <v>75</v>
      </c>
      <c r="DH39">
        <v>2080</v>
      </c>
      <c r="DI39">
        <v>210</v>
      </c>
      <c r="DJ39">
        <v>58</v>
      </c>
      <c r="DK39">
        <v>1812</v>
      </c>
      <c r="DL39">
        <v>9750</v>
      </c>
      <c r="DM39">
        <v>2356</v>
      </c>
      <c r="DN39">
        <v>705</v>
      </c>
      <c r="DO39">
        <v>222</v>
      </c>
      <c r="DP39">
        <v>625</v>
      </c>
      <c r="DQ39">
        <v>754</v>
      </c>
      <c r="DR39">
        <v>50</v>
      </c>
      <c r="DS39">
        <v>250</v>
      </c>
      <c r="DT39">
        <v>206</v>
      </c>
      <c r="DU39">
        <v>38</v>
      </c>
      <c r="DV39">
        <v>6</v>
      </c>
      <c r="DW39">
        <v>2514</v>
      </c>
      <c r="DX39">
        <v>1035</v>
      </c>
      <c r="DY39">
        <v>359</v>
      </c>
      <c r="DZ39">
        <v>467</v>
      </c>
      <c r="EA39">
        <v>446</v>
      </c>
      <c r="EB39">
        <v>207</v>
      </c>
      <c r="EC39">
        <v>3008</v>
      </c>
      <c r="ED39">
        <v>688</v>
      </c>
      <c r="EE39">
        <v>1520</v>
      </c>
      <c r="EF39">
        <v>800</v>
      </c>
      <c r="EG39">
        <v>1622</v>
      </c>
      <c r="EH39">
        <v>344</v>
      </c>
      <c r="EI39">
        <v>802</v>
      </c>
      <c r="EJ39">
        <v>140</v>
      </c>
      <c r="EK39">
        <v>336</v>
      </c>
      <c r="EL39">
        <v>0</v>
      </c>
      <c r="EM39">
        <v>1198</v>
      </c>
      <c r="EN39">
        <v>10707</v>
      </c>
      <c r="EO39">
        <v>9012</v>
      </c>
      <c r="EP39">
        <v>8193</v>
      </c>
      <c r="EQ39">
        <v>819</v>
      </c>
      <c r="ER39">
        <v>1695</v>
      </c>
      <c r="ES39">
        <v>13189</v>
      </c>
      <c r="ET39">
        <v>1962</v>
      </c>
      <c r="EU39">
        <v>624</v>
      </c>
      <c r="EV39">
        <v>163</v>
      </c>
      <c r="EW39">
        <v>1175</v>
      </c>
      <c r="EX39" s="46">
        <v>439</v>
      </c>
      <c r="EY39">
        <v>934</v>
      </c>
      <c r="EZ39">
        <v>721</v>
      </c>
      <c r="FA39">
        <v>213</v>
      </c>
      <c r="FB39">
        <v>2158</v>
      </c>
      <c r="FC39">
        <v>2942</v>
      </c>
      <c r="FD39">
        <v>2109</v>
      </c>
      <c r="FE39">
        <v>457</v>
      </c>
      <c r="FF39">
        <v>169</v>
      </c>
      <c r="FG39">
        <v>207</v>
      </c>
      <c r="FH39">
        <v>0</v>
      </c>
      <c r="FI39">
        <v>3327</v>
      </c>
      <c r="FJ39" s="3">
        <v>1536</v>
      </c>
      <c r="FK39">
        <v>1791</v>
      </c>
      <c r="FL39">
        <v>1427</v>
      </c>
    </row>
    <row r="40" spans="2:168" x14ac:dyDescent="0.25">
      <c r="B40" s="1">
        <v>33848</v>
      </c>
      <c r="C40">
        <v>114608</v>
      </c>
      <c r="D40">
        <v>790</v>
      </c>
      <c r="E40">
        <v>113818</v>
      </c>
      <c r="F40">
        <v>11471</v>
      </c>
      <c r="G40">
        <v>5657</v>
      </c>
      <c r="H40">
        <v>5718</v>
      </c>
      <c r="I40">
        <v>31867</v>
      </c>
      <c r="J40">
        <v>5739</v>
      </c>
      <c r="K40">
        <v>1490</v>
      </c>
      <c r="L40">
        <v>14404</v>
      </c>
      <c r="M40">
        <v>2125</v>
      </c>
      <c r="N40">
        <v>9946</v>
      </c>
      <c r="O40">
        <v>1238</v>
      </c>
      <c r="P40">
        <v>10712</v>
      </c>
      <c r="Q40">
        <v>13451</v>
      </c>
      <c r="R40">
        <v>11471</v>
      </c>
      <c r="S40">
        <v>10394</v>
      </c>
      <c r="T40">
        <v>1811</v>
      </c>
      <c r="U40">
        <v>2435</v>
      </c>
      <c r="V40">
        <v>422</v>
      </c>
      <c r="W40">
        <v>1687</v>
      </c>
      <c r="X40">
        <v>343</v>
      </c>
      <c r="Y40">
        <v>709</v>
      </c>
      <c r="Z40">
        <v>1463</v>
      </c>
      <c r="AA40">
        <v>1257</v>
      </c>
      <c r="AB40">
        <v>267</v>
      </c>
      <c r="AC40">
        <v>1077</v>
      </c>
      <c r="AD40">
        <v>340</v>
      </c>
      <c r="AE40">
        <v>737</v>
      </c>
      <c r="AF40">
        <v>5657</v>
      </c>
      <c r="AG40">
        <v>1744</v>
      </c>
      <c r="AH40">
        <v>576</v>
      </c>
      <c r="AI40">
        <v>699</v>
      </c>
      <c r="AJ40">
        <v>469</v>
      </c>
      <c r="AK40">
        <v>2513</v>
      </c>
      <c r="AL40" s="44">
        <v>1400</v>
      </c>
      <c r="AM40">
        <v>5718</v>
      </c>
      <c r="AN40">
        <v>4729</v>
      </c>
      <c r="AO40">
        <v>89</v>
      </c>
      <c r="AP40">
        <v>4365</v>
      </c>
      <c r="AQ40">
        <v>160</v>
      </c>
      <c r="AR40">
        <v>115</v>
      </c>
      <c r="AS40">
        <v>989</v>
      </c>
      <c r="AT40">
        <v>964</v>
      </c>
      <c r="AU40">
        <v>25</v>
      </c>
      <c r="AV40">
        <v>31867</v>
      </c>
      <c r="AW40">
        <v>4577</v>
      </c>
      <c r="AX40">
        <v>4564</v>
      </c>
      <c r="AY40">
        <v>13</v>
      </c>
      <c r="AZ40">
        <v>22539</v>
      </c>
      <c r="BA40">
        <v>21820</v>
      </c>
      <c r="BB40">
        <v>719</v>
      </c>
      <c r="BC40">
        <v>313</v>
      </c>
      <c r="BD40">
        <v>144</v>
      </c>
      <c r="BE40">
        <v>169</v>
      </c>
      <c r="BF40">
        <v>840</v>
      </c>
      <c r="BG40">
        <v>409</v>
      </c>
      <c r="BH40">
        <v>7</v>
      </c>
      <c r="BI40">
        <v>424</v>
      </c>
      <c r="BJ40">
        <v>0</v>
      </c>
      <c r="BK40">
        <v>3598</v>
      </c>
      <c r="BL40">
        <v>1912</v>
      </c>
      <c r="BM40">
        <v>1445</v>
      </c>
      <c r="BN40">
        <v>90</v>
      </c>
      <c r="BO40">
        <v>151</v>
      </c>
      <c r="BP40">
        <v>0</v>
      </c>
      <c r="BQ40">
        <v>5739</v>
      </c>
      <c r="BR40">
        <v>1861</v>
      </c>
      <c r="BS40">
        <v>1254</v>
      </c>
      <c r="BT40">
        <v>600</v>
      </c>
      <c r="BU40">
        <v>7</v>
      </c>
      <c r="BV40">
        <v>682</v>
      </c>
      <c r="BW40">
        <v>1093</v>
      </c>
      <c r="BX40">
        <v>861</v>
      </c>
      <c r="BY40">
        <v>140</v>
      </c>
      <c r="BZ40">
        <v>92</v>
      </c>
      <c r="CA40">
        <v>679</v>
      </c>
      <c r="CB40">
        <v>476</v>
      </c>
      <c r="CC40">
        <v>87</v>
      </c>
      <c r="CD40">
        <v>389</v>
      </c>
      <c r="CE40">
        <v>948</v>
      </c>
      <c r="CF40">
        <v>516</v>
      </c>
      <c r="CG40">
        <v>432</v>
      </c>
      <c r="CH40">
        <v>1490</v>
      </c>
      <c r="CI40">
        <v>795</v>
      </c>
      <c r="CJ40">
        <v>438</v>
      </c>
      <c r="CK40">
        <v>75</v>
      </c>
      <c r="CL40">
        <v>282</v>
      </c>
      <c r="CM40">
        <v>437</v>
      </c>
      <c r="CN40">
        <v>173</v>
      </c>
      <c r="CO40">
        <v>209</v>
      </c>
      <c r="CP40">
        <v>55</v>
      </c>
      <c r="CQ40">
        <v>258</v>
      </c>
      <c r="CR40">
        <v>14404</v>
      </c>
      <c r="CS40">
        <v>5510</v>
      </c>
      <c r="CT40">
        <v>5354</v>
      </c>
      <c r="CU40">
        <v>52</v>
      </c>
      <c r="CV40">
        <v>104</v>
      </c>
      <c r="CW40">
        <v>5535</v>
      </c>
      <c r="CX40">
        <v>507</v>
      </c>
      <c r="CY40">
        <v>2742</v>
      </c>
      <c r="CZ40">
        <v>1829</v>
      </c>
      <c r="DA40">
        <v>457</v>
      </c>
      <c r="DB40">
        <v>3359</v>
      </c>
      <c r="DC40">
        <v>634</v>
      </c>
      <c r="DD40">
        <v>994</v>
      </c>
      <c r="DE40">
        <v>1293</v>
      </c>
      <c r="DF40">
        <v>357</v>
      </c>
      <c r="DG40">
        <v>81</v>
      </c>
      <c r="DH40">
        <v>2125</v>
      </c>
      <c r="DI40">
        <v>220</v>
      </c>
      <c r="DJ40">
        <v>61</v>
      </c>
      <c r="DK40">
        <v>1844</v>
      </c>
      <c r="DL40">
        <v>9946</v>
      </c>
      <c r="DM40">
        <v>2429</v>
      </c>
      <c r="DN40">
        <v>742</v>
      </c>
      <c r="DO40">
        <v>238</v>
      </c>
      <c r="DP40">
        <v>672</v>
      </c>
      <c r="DQ40">
        <v>727</v>
      </c>
      <c r="DR40">
        <v>50</v>
      </c>
      <c r="DS40">
        <v>247</v>
      </c>
      <c r="DT40">
        <v>201</v>
      </c>
      <c r="DU40">
        <v>40</v>
      </c>
      <c r="DV40">
        <v>6</v>
      </c>
      <c r="DW40">
        <v>2511</v>
      </c>
      <c r="DX40">
        <v>1028</v>
      </c>
      <c r="DY40">
        <v>365</v>
      </c>
      <c r="DZ40">
        <v>472</v>
      </c>
      <c r="EA40">
        <v>443</v>
      </c>
      <c r="EB40">
        <v>203</v>
      </c>
      <c r="EC40">
        <v>3089</v>
      </c>
      <c r="ED40">
        <v>703</v>
      </c>
      <c r="EE40">
        <v>1570</v>
      </c>
      <c r="EF40">
        <v>816</v>
      </c>
      <c r="EG40">
        <v>1670</v>
      </c>
      <c r="EH40">
        <v>365</v>
      </c>
      <c r="EI40">
        <v>804</v>
      </c>
      <c r="EJ40">
        <v>145</v>
      </c>
      <c r="EK40">
        <v>356</v>
      </c>
      <c r="EL40">
        <v>0</v>
      </c>
      <c r="EM40">
        <v>1238</v>
      </c>
      <c r="EN40">
        <v>10712</v>
      </c>
      <c r="EO40">
        <v>8989</v>
      </c>
      <c r="EP40">
        <v>8160</v>
      </c>
      <c r="EQ40">
        <v>829</v>
      </c>
      <c r="ER40">
        <v>1723</v>
      </c>
      <c r="ES40">
        <v>13451</v>
      </c>
      <c r="ET40">
        <v>1943</v>
      </c>
      <c r="EU40">
        <v>617</v>
      </c>
      <c r="EV40">
        <v>153</v>
      </c>
      <c r="EW40">
        <v>1173</v>
      </c>
      <c r="EX40" s="46">
        <v>444</v>
      </c>
      <c r="EY40">
        <v>910</v>
      </c>
      <c r="EZ40">
        <v>698</v>
      </c>
      <c r="FA40">
        <v>212</v>
      </c>
      <c r="FB40">
        <v>2210</v>
      </c>
      <c r="FC40">
        <v>3065</v>
      </c>
      <c r="FD40">
        <v>2151</v>
      </c>
      <c r="FE40">
        <v>499</v>
      </c>
      <c r="FF40">
        <v>167</v>
      </c>
      <c r="FG40">
        <v>248</v>
      </c>
      <c r="FH40">
        <v>0</v>
      </c>
      <c r="FI40">
        <v>3475</v>
      </c>
      <c r="FJ40" s="3">
        <v>1666</v>
      </c>
      <c r="FK40">
        <v>1809</v>
      </c>
      <c r="FL40">
        <v>1404</v>
      </c>
    </row>
    <row r="41" spans="2:168" x14ac:dyDescent="0.25">
      <c r="B41" s="1">
        <v>33939</v>
      </c>
      <c r="C41">
        <v>115712</v>
      </c>
      <c r="D41">
        <v>302</v>
      </c>
      <c r="E41">
        <v>115410</v>
      </c>
      <c r="F41">
        <v>11508</v>
      </c>
      <c r="G41">
        <v>5740</v>
      </c>
      <c r="H41">
        <v>5781</v>
      </c>
      <c r="I41">
        <v>32774</v>
      </c>
      <c r="J41">
        <v>5763</v>
      </c>
      <c r="K41">
        <v>1480</v>
      </c>
      <c r="L41">
        <v>14306</v>
      </c>
      <c r="M41">
        <v>2174</v>
      </c>
      <c r="N41">
        <v>9859</v>
      </c>
      <c r="O41">
        <v>1271</v>
      </c>
      <c r="P41">
        <v>10775</v>
      </c>
      <c r="Q41">
        <v>13979</v>
      </c>
      <c r="R41">
        <v>11508</v>
      </c>
      <c r="S41">
        <v>10401</v>
      </c>
      <c r="T41">
        <v>1772</v>
      </c>
      <c r="U41">
        <v>2365</v>
      </c>
      <c r="V41">
        <v>432</v>
      </c>
      <c r="W41">
        <v>1694</v>
      </c>
      <c r="X41">
        <v>342</v>
      </c>
      <c r="Y41">
        <v>758</v>
      </c>
      <c r="Z41">
        <v>1475</v>
      </c>
      <c r="AA41">
        <v>1258</v>
      </c>
      <c r="AB41">
        <v>305</v>
      </c>
      <c r="AC41">
        <v>1107</v>
      </c>
      <c r="AD41">
        <v>339</v>
      </c>
      <c r="AE41">
        <v>768</v>
      </c>
      <c r="AF41">
        <v>5740</v>
      </c>
      <c r="AG41">
        <v>1703</v>
      </c>
      <c r="AH41">
        <v>544</v>
      </c>
      <c r="AI41">
        <v>686</v>
      </c>
      <c r="AJ41">
        <v>473</v>
      </c>
      <c r="AK41">
        <v>2601</v>
      </c>
      <c r="AL41" s="44">
        <v>1436</v>
      </c>
      <c r="AM41">
        <v>5781</v>
      </c>
      <c r="AN41">
        <v>4774</v>
      </c>
      <c r="AO41">
        <v>87</v>
      </c>
      <c r="AP41">
        <v>4411</v>
      </c>
      <c r="AQ41">
        <v>160</v>
      </c>
      <c r="AR41">
        <v>116</v>
      </c>
      <c r="AS41">
        <v>1007</v>
      </c>
      <c r="AT41">
        <v>978</v>
      </c>
      <c r="AU41">
        <v>29</v>
      </c>
      <c r="AV41">
        <v>32774</v>
      </c>
      <c r="AW41">
        <v>4697</v>
      </c>
      <c r="AX41">
        <v>4683</v>
      </c>
      <c r="AY41">
        <v>14</v>
      </c>
      <c r="AZ41">
        <v>23269</v>
      </c>
      <c r="BA41">
        <v>22543</v>
      </c>
      <c r="BB41">
        <v>726</v>
      </c>
      <c r="BC41">
        <v>284</v>
      </c>
      <c r="BD41">
        <v>138</v>
      </c>
      <c r="BE41">
        <v>146</v>
      </c>
      <c r="BF41">
        <v>863</v>
      </c>
      <c r="BG41">
        <v>420</v>
      </c>
      <c r="BH41">
        <v>7</v>
      </c>
      <c r="BI41">
        <v>436</v>
      </c>
      <c r="BJ41">
        <v>0</v>
      </c>
      <c r="BK41">
        <v>3661</v>
      </c>
      <c r="BL41">
        <v>1943</v>
      </c>
      <c r="BM41">
        <v>1476</v>
      </c>
      <c r="BN41">
        <v>95</v>
      </c>
      <c r="BO41">
        <v>147</v>
      </c>
      <c r="BP41">
        <v>0</v>
      </c>
      <c r="BQ41">
        <v>5763</v>
      </c>
      <c r="BR41">
        <v>1822</v>
      </c>
      <c r="BS41">
        <v>1204</v>
      </c>
      <c r="BT41">
        <v>611</v>
      </c>
      <c r="BU41">
        <v>7</v>
      </c>
      <c r="BV41">
        <v>697</v>
      </c>
      <c r="BW41">
        <v>1092</v>
      </c>
      <c r="BX41">
        <v>861</v>
      </c>
      <c r="BY41">
        <v>140</v>
      </c>
      <c r="BZ41">
        <v>91</v>
      </c>
      <c r="CA41">
        <v>705</v>
      </c>
      <c r="CB41">
        <v>505</v>
      </c>
      <c r="CC41">
        <v>88</v>
      </c>
      <c r="CD41">
        <v>417</v>
      </c>
      <c r="CE41">
        <v>942</v>
      </c>
      <c r="CF41">
        <v>514</v>
      </c>
      <c r="CG41">
        <v>428</v>
      </c>
      <c r="CH41">
        <v>1480</v>
      </c>
      <c r="CI41">
        <v>811</v>
      </c>
      <c r="CJ41">
        <v>447</v>
      </c>
      <c r="CK41">
        <v>75</v>
      </c>
      <c r="CL41">
        <v>289</v>
      </c>
      <c r="CM41">
        <v>410</v>
      </c>
      <c r="CN41">
        <v>158</v>
      </c>
      <c r="CO41">
        <v>200</v>
      </c>
      <c r="CP41">
        <v>52</v>
      </c>
      <c r="CQ41">
        <v>259</v>
      </c>
      <c r="CR41">
        <v>14306</v>
      </c>
      <c r="CS41">
        <v>5310</v>
      </c>
      <c r="CT41">
        <v>5154</v>
      </c>
      <c r="CU41">
        <v>50</v>
      </c>
      <c r="CV41">
        <v>106</v>
      </c>
      <c r="CW41">
        <v>5558</v>
      </c>
      <c r="CX41">
        <v>501</v>
      </c>
      <c r="CY41">
        <v>2834</v>
      </c>
      <c r="CZ41">
        <v>1745</v>
      </c>
      <c r="DA41">
        <v>478</v>
      </c>
      <c r="DB41">
        <v>3438</v>
      </c>
      <c r="DC41">
        <v>671</v>
      </c>
      <c r="DD41">
        <v>1004</v>
      </c>
      <c r="DE41">
        <v>1336</v>
      </c>
      <c r="DF41">
        <v>353</v>
      </c>
      <c r="DG41">
        <v>74</v>
      </c>
      <c r="DH41">
        <v>2174</v>
      </c>
      <c r="DI41">
        <v>203</v>
      </c>
      <c r="DJ41">
        <v>64</v>
      </c>
      <c r="DK41">
        <v>1907</v>
      </c>
      <c r="DL41">
        <v>9859</v>
      </c>
      <c r="DM41">
        <v>2379</v>
      </c>
      <c r="DN41">
        <v>711</v>
      </c>
      <c r="DO41">
        <v>250</v>
      </c>
      <c r="DP41">
        <v>679</v>
      </c>
      <c r="DQ41">
        <v>684</v>
      </c>
      <c r="DR41">
        <v>55</v>
      </c>
      <c r="DS41">
        <v>249</v>
      </c>
      <c r="DT41">
        <v>203</v>
      </c>
      <c r="DU41">
        <v>40</v>
      </c>
      <c r="DV41">
        <v>6</v>
      </c>
      <c r="DW41">
        <v>2486</v>
      </c>
      <c r="DX41">
        <v>1025</v>
      </c>
      <c r="DY41">
        <v>355</v>
      </c>
      <c r="DZ41">
        <v>470</v>
      </c>
      <c r="EA41">
        <v>437</v>
      </c>
      <c r="EB41">
        <v>199</v>
      </c>
      <c r="EC41">
        <v>3035</v>
      </c>
      <c r="ED41">
        <v>704</v>
      </c>
      <c r="EE41">
        <v>1520</v>
      </c>
      <c r="EF41">
        <v>811</v>
      </c>
      <c r="EG41">
        <v>1710</v>
      </c>
      <c r="EH41">
        <v>381</v>
      </c>
      <c r="EI41">
        <v>810</v>
      </c>
      <c r="EJ41">
        <v>150</v>
      </c>
      <c r="EK41">
        <v>369</v>
      </c>
      <c r="EL41">
        <v>0</v>
      </c>
      <c r="EM41">
        <v>1271</v>
      </c>
      <c r="EN41">
        <v>10775</v>
      </c>
      <c r="EO41">
        <v>9002</v>
      </c>
      <c r="EP41">
        <v>8138</v>
      </c>
      <c r="EQ41">
        <v>864</v>
      </c>
      <c r="ER41">
        <v>1773</v>
      </c>
      <c r="ES41">
        <v>13979</v>
      </c>
      <c r="ET41">
        <v>1996</v>
      </c>
      <c r="EU41">
        <v>633</v>
      </c>
      <c r="EV41">
        <v>148</v>
      </c>
      <c r="EW41">
        <v>1215</v>
      </c>
      <c r="EX41" s="46">
        <v>449</v>
      </c>
      <c r="EY41">
        <v>883</v>
      </c>
      <c r="EZ41">
        <v>674</v>
      </c>
      <c r="FA41">
        <v>209</v>
      </c>
      <c r="FB41">
        <v>2224</v>
      </c>
      <c r="FC41">
        <v>3236</v>
      </c>
      <c r="FD41">
        <v>2085</v>
      </c>
      <c r="FE41">
        <v>636</v>
      </c>
      <c r="FF41">
        <v>186</v>
      </c>
      <c r="FG41">
        <v>329</v>
      </c>
      <c r="FH41">
        <v>0</v>
      </c>
      <c r="FI41">
        <v>3794</v>
      </c>
      <c r="FJ41" s="3">
        <v>1942</v>
      </c>
      <c r="FK41">
        <v>1852</v>
      </c>
      <c r="FL41">
        <v>1397</v>
      </c>
    </row>
    <row r="42" spans="2:168" x14ac:dyDescent="0.25">
      <c r="B42" s="1">
        <v>34029</v>
      </c>
      <c r="C42">
        <v>117908</v>
      </c>
      <c r="D42">
        <v>547</v>
      </c>
      <c r="E42">
        <v>117361</v>
      </c>
      <c r="F42">
        <v>11721</v>
      </c>
      <c r="G42">
        <v>5920</v>
      </c>
      <c r="H42">
        <v>5818</v>
      </c>
      <c r="I42">
        <v>31926</v>
      </c>
      <c r="J42">
        <v>5959</v>
      </c>
      <c r="K42">
        <v>1443</v>
      </c>
      <c r="L42">
        <v>14829</v>
      </c>
      <c r="M42">
        <v>2246</v>
      </c>
      <c r="N42">
        <v>10124</v>
      </c>
      <c r="O42">
        <v>1278</v>
      </c>
      <c r="P42">
        <v>11704</v>
      </c>
      <c r="Q42">
        <v>14393</v>
      </c>
      <c r="R42">
        <v>11721</v>
      </c>
      <c r="S42">
        <v>10522</v>
      </c>
      <c r="T42">
        <v>1771</v>
      </c>
      <c r="U42">
        <v>2501</v>
      </c>
      <c r="V42">
        <v>437</v>
      </c>
      <c r="W42">
        <v>1717</v>
      </c>
      <c r="X42">
        <v>346</v>
      </c>
      <c r="Y42">
        <v>751</v>
      </c>
      <c r="Z42">
        <v>1486</v>
      </c>
      <c r="AA42">
        <v>1262</v>
      </c>
      <c r="AB42">
        <v>251</v>
      </c>
      <c r="AC42">
        <v>1199</v>
      </c>
      <c r="AD42">
        <v>345</v>
      </c>
      <c r="AE42">
        <v>854</v>
      </c>
      <c r="AF42">
        <v>5920</v>
      </c>
      <c r="AG42">
        <v>1835</v>
      </c>
      <c r="AH42">
        <v>594</v>
      </c>
      <c r="AI42">
        <v>740</v>
      </c>
      <c r="AJ42">
        <v>501</v>
      </c>
      <c r="AK42">
        <v>2593</v>
      </c>
      <c r="AL42" s="44">
        <v>1492</v>
      </c>
      <c r="AM42">
        <v>5818</v>
      </c>
      <c r="AN42">
        <v>4811</v>
      </c>
      <c r="AO42">
        <v>81</v>
      </c>
      <c r="AP42">
        <v>4439</v>
      </c>
      <c r="AQ42">
        <v>172</v>
      </c>
      <c r="AR42">
        <v>119</v>
      </c>
      <c r="AS42">
        <v>1007</v>
      </c>
      <c r="AT42">
        <v>983</v>
      </c>
      <c r="AU42">
        <v>24</v>
      </c>
      <c r="AV42">
        <v>31926</v>
      </c>
      <c r="AW42">
        <v>4878</v>
      </c>
      <c r="AX42">
        <v>4864</v>
      </c>
      <c r="AY42">
        <v>14</v>
      </c>
      <c r="AZ42">
        <v>22382</v>
      </c>
      <c r="BA42">
        <v>21654</v>
      </c>
      <c r="BB42">
        <v>728</v>
      </c>
      <c r="BC42">
        <v>283</v>
      </c>
      <c r="BD42">
        <v>144</v>
      </c>
      <c r="BE42">
        <v>139</v>
      </c>
      <c r="BF42">
        <v>894</v>
      </c>
      <c r="BG42">
        <v>437</v>
      </c>
      <c r="BH42">
        <v>7</v>
      </c>
      <c r="BI42">
        <v>450</v>
      </c>
      <c r="BJ42">
        <v>0</v>
      </c>
      <c r="BK42">
        <v>3489</v>
      </c>
      <c r="BL42">
        <v>1890</v>
      </c>
      <c r="BM42">
        <v>1343</v>
      </c>
      <c r="BN42">
        <v>95</v>
      </c>
      <c r="BO42">
        <v>161</v>
      </c>
      <c r="BP42">
        <v>0</v>
      </c>
      <c r="BQ42">
        <v>5959</v>
      </c>
      <c r="BR42">
        <v>1873</v>
      </c>
      <c r="BS42">
        <v>1250</v>
      </c>
      <c r="BT42">
        <v>616</v>
      </c>
      <c r="BU42">
        <v>7</v>
      </c>
      <c r="BV42">
        <v>735</v>
      </c>
      <c r="BW42">
        <v>1197</v>
      </c>
      <c r="BX42">
        <v>954</v>
      </c>
      <c r="BY42">
        <v>150</v>
      </c>
      <c r="BZ42">
        <v>93</v>
      </c>
      <c r="CA42">
        <v>687</v>
      </c>
      <c r="CB42">
        <v>494</v>
      </c>
      <c r="CC42">
        <v>66</v>
      </c>
      <c r="CD42">
        <v>428</v>
      </c>
      <c r="CE42">
        <v>973</v>
      </c>
      <c r="CF42">
        <v>526</v>
      </c>
      <c r="CG42">
        <v>447</v>
      </c>
      <c r="CH42">
        <v>1443</v>
      </c>
      <c r="CI42">
        <v>814</v>
      </c>
      <c r="CJ42">
        <v>447</v>
      </c>
      <c r="CK42">
        <v>79</v>
      </c>
      <c r="CL42">
        <v>288</v>
      </c>
      <c r="CM42">
        <v>372</v>
      </c>
      <c r="CN42">
        <v>142</v>
      </c>
      <c r="CO42">
        <v>181</v>
      </c>
      <c r="CP42">
        <v>49</v>
      </c>
      <c r="CQ42">
        <v>257</v>
      </c>
      <c r="CR42">
        <v>14829</v>
      </c>
      <c r="CS42">
        <v>5607</v>
      </c>
      <c r="CT42">
        <v>5445</v>
      </c>
      <c r="CU42">
        <v>53</v>
      </c>
      <c r="CV42">
        <v>109</v>
      </c>
      <c r="CW42">
        <v>5718</v>
      </c>
      <c r="CX42">
        <v>543</v>
      </c>
      <c r="CY42">
        <v>2839</v>
      </c>
      <c r="CZ42">
        <v>1825</v>
      </c>
      <c r="DA42">
        <v>511</v>
      </c>
      <c r="DB42">
        <v>3504</v>
      </c>
      <c r="DC42">
        <v>658</v>
      </c>
      <c r="DD42">
        <v>1019</v>
      </c>
      <c r="DE42">
        <v>1400</v>
      </c>
      <c r="DF42">
        <v>340</v>
      </c>
      <c r="DG42">
        <v>87</v>
      </c>
      <c r="DH42">
        <v>2246</v>
      </c>
      <c r="DI42">
        <v>221</v>
      </c>
      <c r="DJ42">
        <v>64</v>
      </c>
      <c r="DK42">
        <v>1961</v>
      </c>
      <c r="DL42">
        <v>10124</v>
      </c>
      <c r="DM42">
        <v>2494</v>
      </c>
      <c r="DN42">
        <v>736</v>
      </c>
      <c r="DO42">
        <v>275</v>
      </c>
      <c r="DP42">
        <v>670</v>
      </c>
      <c r="DQ42">
        <v>754</v>
      </c>
      <c r="DR42">
        <v>59</v>
      </c>
      <c r="DS42">
        <v>258</v>
      </c>
      <c r="DT42">
        <v>213</v>
      </c>
      <c r="DU42">
        <v>39</v>
      </c>
      <c r="DV42">
        <v>6</v>
      </c>
      <c r="DW42">
        <v>2540</v>
      </c>
      <c r="DX42">
        <v>1036</v>
      </c>
      <c r="DY42">
        <v>366</v>
      </c>
      <c r="DZ42">
        <v>518</v>
      </c>
      <c r="EA42">
        <v>428</v>
      </c>
      <c r="EB42">
        <v>192</v>
      </c>
      <c r="EC42">
        <v>3082</v>
      </c>
      <c r="ED42">
        <v>689</v>
      </c>
      <c r="EE42">
        <v>1572</v>
      </c>
      <c r="EF42">
        <v>821</v>
      </c>
      <c r="EG42">
        <v>1750</v>
      </c>
      <c r="EH42">
        <v>387</v>
      </c>
      <c r="EI42">
        <v>837</v>
      </c>
      <c r="EJ42">
        <v>153</v>
      </c>
      <c r="EK42">
        <v>373</v>
      </c>
      <c r="EL42">
        <v>0</v>
      </c>
      <c r="EM42">
        <v>1278</v>
      </c>
      <c r="EN42">
        <v>11704</v>
      </c>
      <c r="EO42">
        <v>9849</v>
      </c>
      <c r="EP42">
        <v>8976</v>
      </c>
      <c r="EQ42">
        <v>873</v>
      </c>
      <c r="ER42">
        <v>1855</v>
      </c>
      <c r="ES42">
        <v>14393</v>
      </c>
      <c r="ET42">
        <v>1993</v>
      </c>
      <c r="EU42">
        <v>633</v>
      </c>
      <c r="EV42">
        <v>153</v>
      </c>
      <c r="EW42">
        <v>1207</v>
      </c>
      <c r="EX42" s="46">
        <v>451</v>
      </c>
      <c r="EY42">
        <v>926</v>
      </c>
      <c r="EZ42">
        <v>711</v>
      </c>
      <c r="FA42">
        <v>215</v>
      </c>
      <c r="FB42">
        <v>2243</v>
      </c>
      <c r="FC42">
        <v>3585</v>
      </c>
      <c r="FD42">
        <v>2266</v>
      </c>
      <c r="FE42">
        <v>731</v>
      </c>
      <c r="FF42">
        <v>178</v>
      </c>
      <c r="FG42">
        <v>410</v>
      </c>
      <c r="FH42">
        <v>0</v>
      </c>
      <c r="FI42">
        <v>3784</v>
      </c>
      <c r="FJ42">
        <v>1933</v>
      </c>
      <c r="FK42">
        <v>1851</v>
      </c>
      <c r="FL42">
        <v>1411</v>
      </c>
    </row>
    <row r="43" spans="2:168" x14ac:dyDescent="0.25">
      <c r="B43" s="1">
        <v>34121</v>
      </c>
      <c r="C43">
        <v>118968</v>
      </c>
      <c r="D43">
        <v>684</v>
      </c>
      <c r="E43">
        <v>118284</v>
      </c>
      <c r="F43">
        <v>11670</v>
      </c>
      <c r="G43">
        <v>6041</v>
      </c>
      <c r="H43">
        <v>5820</v>
      </c>
      <c r="I43">
        <v>33070</v>
      </c>
      <c r="J43">
        <v>6030</v>
      </c>
      <c r="K43">
        <v>1463</v>
      </c>
      <c r="L43">
        <v>14734</v>
      </c>
      <c r="M43">
        <v>2298</v>
      </c>
      <c r="N43">
        <v>10265</v>
      </c>
      <c r="O43">
        <v>1309</v>
      </c>
      <c r="P43">
        <v>11374</v>
      </c>
      <c r="Q43">
        <v>14210</v>
      </c>
      <c r="R43">
        <v>11670</v>
      </c>
      <c r="S43">
        <v>10565</v>
      </c>
      <c r="T43">
        <v>1824</v>
      </c>
      <c r="U43">
        <v>2482</v>
      </c>
      <c r="V43">
        <v>425</v>
      </c>
      <c r="W43">
        <v>1706</v>
      </c>
      <c r="X43">
        <v>355</v>
      </c>
      <c r="Y43">
        <v>721</v>
      </c>
      <c r="Z43">
        <v>1476</v>
      </c>
      <c r="AA43">
        <v>1269</v>
      </c>
      <c r="AB43">
        <v>307</v>
      </c>
      <c r="AC43">
        <v>1105</v>
      </c>
      <c r="AD43">
        <v>331</v>
      </c>
      <c r="AE43">
        <v>774</v>
      </c>
      <c r="AF43">
        <v>6041</v>
      </c>
      <c r="AG43">
        <v>1872</v>
      </c>
      <c r="AH43">
        <v>637</v>
      </c>
      <c r="AI43">
        <v>737</v>
      </c>
      <c r="AJ43">
        <v>498</v>
      </c>
      <c r="AK43">
        <v>2624</v>
      </c>
      <c r="AL43" s="44">
        <v>1545</v>
      </c>
      <c r="AM43">
        <v>5820</v>
      </c>
      <c r="AN43">
        <v>4819</v>
      </c>
      <c r="AO43">
        <v>74</v>
      </c>
      <c r="AP43">
        <v>4450</v>
      </c>
      <c r="AQ43">
        <v>172</v>
      </c>
      <c r="AR43">
        <v>123</v>
      </c>
      <c r="AS43">
        <v>1001</v>
      </c>
      <c r="AT43">
        <v>973</v>
      </c>
      <c r="AU43">
        <v>28</v>
      </c>
      <c r="AV43">
        <v>33070</v>
      </c>
      <c r="AW43">
        <v>5043</v>
      </c>
      <c r="AX43">
        <v>5028</v>
      </c>
      <c r="AY43">
        <v>15</v>
      </c>
      <c r="AZ43">
        <v>23355</v>
      </c>
      <c r="BA43">
        <v>22602</v>
      </c>
      <c r="BB43">
        <v>753</v>
      </c>
      <c r="BC43">
        <v>290</v>
      </c>
      <c r="BD43">
        <v>138</v>
      </c>
      <c r="BE43">
        <v>152</v>
      </c>
      <c r="BF43">
        <v>905</v>
      </c>
      <c r="BG43">
        <v>442</v>
      </c>
      <c r="BH43">
        <v>7</v>
      </c>
      <c r="BI43">
        <v>456</v>
      </c>
      <c r="BJ43">
        <v>0</v>
      </c>
      <c r="BK43">
        <v>3477</v>
      </c>
      <c r="BL43">
        <v>1939</v>
      </c>
      <c r="BM43">
        <v>1304</v>
      </c>
      <c r="BN43">
        <v>94</v>
      </c>
      <c r="BO43">
        <v>140</v>
      </c>
      <c r="BP43">
        <v>0</v>
      </c>
      <c r="BQ43">
        <v>6030</v>
      </c>
      <c r="BR43">
        <v>1900</v>
      </c>
      <c r="BS43">
        <v>1249</v>
      </c>
      <c r="BT43">
        <v>643</v>
      </c>
      <c r="BU43">
        <v>8</v>
      </c>
      <c r="BV43">
        <v>738</v>
      </c>
      <c r="BW43">
        <v>1164</v>
      </c>
      <c r="BX43">
        <v>936</v>
      </c>
      <c r="BY43">
        <v>130</v>
      </c>
      <c r="BZ43">
        <v>98</v>
      </c>
      <c r="CA43">
        <v>739</v>
      </c>
      <c r="CB43">
        <v>524</v>
      </c>
      <c r="CC43">
        <v>65</v>
      </c>
      <c r="CD43">
        <v>459</v>
      </c>
      <c r="CE43">
        <v>965</v>
      </c>
      <c r="CF43">
        <v>515</v>
      </c>
      <c r="CG43">
        <v>450</v>
      </c>
      <c r="CH43">
        <v>1463</v>
      </c>
      <c r="CI43">
        <v>800</v>
      </c>
      <c r="CJ43">
        <v>445</v>
      </c>
      <c r="CK43">
        <v>81</v>
      </c>
      <c r="CL43">
        <v>274</v>
      </c>
      <c r="CM43">
        <v>405</v>
      </c>
      <c r="CN43">
        <v>159</v>
      </c>
      <c r="CO43">
        <v>193</v>
      </c>
      <c r="CP43">
        <v>53</v>
      </c>
      <c r="CQ43">
        <v>258</v>
      </c>
      <c r="CR43">
        <v>14734</v>
      </c>
      <c r="CS43">
        <v>5365</v>
      </c>
      <c r="CT43">
        <v>5209</v>
      </c>
      <c r="CU43">
        <v>48</v>
      </c>
      <c r="CV43">
        <v>108</v>
      </c>
      <c r="CW43">
        <v>5769</v>
      </c>
      <c r="CX43">
        <v>558</v>
      </c>
      <c r="CY43">
        <v>2856</v>
      </c>
      <c r="CZ43">
        <v>1844</v>
      </c>
      <c r="DA43">
        <v>511</v>
      </c>
      <c r="DB43">
        <v>3600</v>
      </c>
      <c r="DC43">
        <v>641</v>
      </c>
      <c r="DD43">
        <v>1057</v>
      </c>
      <c r="DE43">
        <v>1457</v>
      </c>
      <c r="DF43">
        <v>353</v>
      </c>
      <c r="DG43">
        <v>92</v>
      </c>
      <c r="DH43">
        <v>2298</v>
      </c>
      <c r="DI43">
        <v>229</v>
      </c>
      <c r="DJ43">
        <v>67</v>
      </c>
      <c r="DK43">
        <v>2002</v>
      </c>
      <c r="DL43">
        <v>10265</v>
      </c>
      <c r="DM43">
        <v>2493</v>
      </c>
      <c r="DN43">
        <v>732</v>
      </c>
      <c r="DO43">
        <v>292</v>
      </c>
      <c r="DP43">
        <v>667</v>
      </c>
      <c r="DQ43">
        <v>748</v>
      </c>
      <c r="DR43">
        <v>54</v>
      </c>
      <c r="DS43">
        <v>268</v>
      </c>
      <c r="DT43">
        <v>221</v>
      </c>
      <c r="DU43">
        <v>40</v>
      </c>
      <c r="DV43">
        <v>7</v>
      </c>
      <c r="DW43">
        <v>2553</v>
      </c>
      <c r="DX43">
        <v>1036</v>
      </c>
      <c r="DY43">
        <v>362</v>
      </c>
      <c r="DZ43">
        <v>515</v>
      </c>
      <c r="EA43">
        <v>443</v>
      </c>
      <c r="EB43">
        <v>197</v>
      </c>
      <c r="EC43">
        <v>3186</v>
      </c>
      <c r="ED43">
        <v>722</v>
      </c>
      <c r="EE43">
        <v>1602</v>
      </c>
      <c r="EF43">
        <v>862</v>
      </c>
      <c r="EG43">
        <v>1765</v>
      </c>
      <c r="EH43">
        <v>389</v>
      </c>
      <c r="EI43">
        <v>831</v>
      </c>
      <c r="EJ43">
        <v>160</v>
      </c>
      <c r="EK43">
        <v>385</v>
      </c>
      <c r="EL43">
        <v>0</v>
      </c>
      <c r="EM43">
        <v>1309</v>
      </c>
      <c r="EN43">
        <v>11374</v>
      </c>
      <c r="EO43">
        <v>9581</v>
      </c>
      <c r="EP43">
        <v>8722</v>
      </c>
      <c r="EQ43">
        <v>859</v>
      </c>
      <c r="ER43">
        <v>1793</v>
      </c>
      <c r="ES43">
        <v>14210</v>
      </c>
      <c r="ET43">
        <v>1991</v>
      </c>
      <c r="EU43">
        <v>639</v>
      </c>
      <c r="EV43">
        <v>139</v>
      </c>
      <c r="EW43">
        <v>1213</v>
      </c>
      <c r="EX43" s="46">
        <v>454</v>
      </c>
      <c r="EY43">
        <v>921</v>
      </c>
      <c r="EZ43">
        <v>714</v>
      </c>
      <c r="FA43">
        <v>207</v>
      </c>
      <c r="FB43">
        <v>2277</v>
      </c>
      <c r="FC43">
        <v>3364</v>
      </c>
      <c r="FD43">
        <v>2082</v>
      </c>
      <c r="FE43">
        <v>658</v>
      </c>
      <c r="FF43">
        <v>177</v>
      </c>
      <c r="FG43">
        <v>447</v>
      </c>
      <c r="FH43">
        <v>0</v>
      </c>
      <c r="FI43">
        <v>3741</v>
      </c>
      <c r="FJ43">
        <v>1816</v>
      </c>
      <c r="FK43">
        <v>1925</v>
      </c>
      <c r="FL43">
        <v>1462</v>
      </c>
    </row>
    <row r="44" spans="2:168" x14ac:dyDescent="0.25">
      <c r="B44" s="1">
        <v>34213</v>
      </c>
      <c r="C44">
        <v>121823</v>
      </c>
      <c r="D44">
        <v>532</v>
      </c>
      <c r="E44">
        <v>121291</v>
      </c>
      <c r="F44">
        <v>11706</v>
      </c>
      <c r="G44">
        <v>6157</v>
      </c>
      <c r="H44">
        <v>5952</v>
      </c>
      <c r="I44">
        <v>33544</v>
      </c>
      <c r="J44">
        <v>6116</v>
      </c>
      <c r="K44">
        <v>1513</v>
      </c>
      <c r="L44">
        <v>15539</v>
      </c>
      <c r="M44">
        <v>2384</v>
      </c>
      <c r="N44">
        <v>10579</v>
      </c>
      <c r="O44">
        <v>1340</v>
      </c>
      <c r="P44">
        <v>11835</v>
      </c>
      <c r="Q44">
        <v>14626</v>
      </c>
      <c r="R44">
        <v>11706</v>
      </c>
      <c r="S44">
        <v>10647</v>
      </c>
      <c r="T44">
        <v>1800</v>
      </c>
      <c r="U44">
        <v>2551</v>
      </c>
      <c r="V44">
        <v>422</v>
      </c>
      <c r="W44">
        <v>1776</v>
      </c>
      <c r="X44">
        <v>343</v>
      </c>
      <c r="Y44">
        <v>731</v>
      </c>
      <c r="Z44">
        <v>1481</v>
      </c>
      <c r="AA44">
        <v>1282</v>
      </c>
      <c r="AB44">
        <v>261</v>
      </c>
      <c r="AC44">
        <v>1059</v>
      </c>
      <c r="AD44">
        <v>338</v>
      </c>
      <c r="AE44">
        <v>721</v>
      </c>
      <c r="AF44">
        <v>6157</v>
      </c>
      <c r="AG44">
        <v>1819</v>
      </c>
      <c r="AH44">
        <v>612</v>
      </c>
      <c r="AI44">
        <v>723</v>
      </c>
      <c r="AJ44">
        <v>484</v>
      </c>
      <c r="AK44">
        <v>2749</v>
      </c>
      <c r="AL44" s="44">
        <v>1589</v>
      </c>
      <c r="AM44">
        <v>5952</v>
      </c>
      <c r="AN44">
        <v>4950</v>
      </c>
      <c r="AO44">
        <v>73</v>
      </c>
      <c r="AP44">
        <v>4584</v>
      </c>
      <c r="AQ44">
        <v>178</v>
      </c>
      <c r="AR44">
        <v>115</v>
      </c>
      <c r="AS44">
        <v>1002</v>
      </c>
      <c r="AT44">
        <v>972</v>
      </c>
      <c r="AU44">
        <v>30</v>
      </c>
      <c r="AV44">
        <v>33544</v>
      </c>
      <c r="AW44">
        <v>5123</v>
      </c>
      <c r="AX44">
        <v>5108</v>
      </c>
      <c r="AY44">
        <v>15</v>
      </c>
      <c r="AZ44">
        <v>23552</v>
      </c>
      <c r="BA44">
        <v>22792</v>
      </c>
      <c r="BB44">
        <v>760</v>
      </c>
      <c r="BC44">
        <v>279</v>
      </c>
      <c r="BD44">
        <v>133</v>
      </c>
      <c r="BE44">
        <v>146</v>
      </c>
      <c r="BF44">
        <v>930</v>
      </c>
      <c r="BG44">
        <v>453</v>
      </c>
      <c r="BH44">
        <v>8</v>
      </c>
      <c r="BI44">
        <v>469</v>
      </c>
      <c r="BJ44">
        <v>0</v>
      </c>
      <c r="BK44">
        <v>3660</v>
      </c>
      <c r="BL44">
        <v>1932</v>
      </c>
      <c r="BM44">
        <v>1476</v>
      </c>
      <c r="BN44">
        <v>104</v>
      </c>
      <c r="BO44">
        <v>148</v>
      </c>
      <c r="BP44">
        <v>0</v>
      </c>
      <c r="BQ44">
        <v>6116</v>
      </c>
      <c r="BR44">
        <v>1976</v>
      </c>
      <c r="BS44">
        <v>1310</v>
      </c>
      <c r="BT44">
        <v>658</v>
      </c>
      <c r="BU44">
        <v>8</v>
      </c>
      <c r="BV44">
        <v>716</v>
      </c>
      <c r="BW44">
        <v>1172</v>
      </c>
      <c r="BX44">
        <v>950</v>
      </c>
      <c r="BY44">
        <v>120</v>
      </c>
      <c r="BZ44">
        <v>102</v>
      </c>
      <c r="CA44">
        <v>756</v>
      </c>
      <c r="CB44">
        <v>531</v>
      </c>
      <c r="CC44">
        <v>65</v>
      </c>
      <c r="CD44">
        <v>466</v>
      </c>
      <c r="CE44">
        <v>965</v>
      </c>
      <c r="CF44">
        <v>511</v>
      </c>
      <c r="CG44">
        <v>454</v>
      </c>
      <c r="CH44">
        <v>1513</v>
      </c>
      <c r="CI44">
        <v>807</v>
      </c>
      <c r="CJ44">
        <v>455</v>
      </c>
      <c r="CK44">
        <v>85</v>
      </c>
      <c r="CL44">
        <v>267</v>
      </c>
      <c r="CM44">
        <v>443</v>
      </c>
      <c r="CN44">
        <v>179</v>
      </c>
      <c r="CO44">
        <v>207</v>
      </c>
      <c r="CP44">
        <v>57</v>
      </c>
      <c r="CQ44">
        <v>263</v>
      </c>
      <c r="CR44">
        <v>15539</v>
      </c>
      <c r="CS44">
        <v>5902</v>
      </c>
      <c r="CT44">
        <v>5743</v>
      </c>
      <c r="CU44">
        <v>46</v>
      </c>
      <c r="CV44">
        <v>113</v>
      </c>
      <c r="CW44">
        <v>5937</v>
      </c>
      <c r="CX44">
        <v>570</v>
      </c>
      <c r="CY44">
        <v>2902</v>
      </c>
      <c r="CZ44">
        <v>1949</v>
      </c>
      <c r="DA44">
        <v>516</v>
      </c>
      <c r="DB44">
        <v>3700</v>
      </c>
      <c r="DC44">
        <v>678</v>
      </c>
      <c r="DD44">
        <v>1073</v>
      </c>
      <c r="DE44">
        <v>1477</v>
      </c>
      <c r="DF44">
        <v>380</v>
      </c>
      <c r="DG44">
        <v>92</v>
      </c>
      <c r="DH44">
        <v>2384</v>
      </c>
      <c r="DI44">
        <v>229</v>
      </c>
      <c r="DJ44">
        <v>64</v>
      </c>
      <c r="DK44">
        <v>2091</v>
      </c>
      <c r="DL44">
        <v>10579</v>
      </c>
      <c r="DM44">
        <v>2536</v>
      </c>
      <c r="DN44">
        <v>718</v>
      </c>
      <c r="DO44">
        <v>309</v>
      </c>
      <c r="DP44">
        <v>677</v>
      </c>
      <c r="DQ44">
        <v>774</v>
      </c>
      <c r="DR44">
        <v>58</v>
      </c>
      <c r="DS44">
        <v>275</v>
      </c>
      <c r="DT44">
        <v>228</v>
      </c>
      <c r="DU44">
        <v>40</v>
      </c>
      <c r="DV44">
        <v>7</v>
      </c>
      <c r="DW44">
        <v>2629</v>
      </c>
      <c r="DX44">
        <v>1080</v>
      </c>
      <c r="DY44">
        <v>374</v>
      </c>
      <c r="DZ44">
        <v>506</v>
      </c>
      <c r="EA44">
        <v>464</v>
      </c>
      <c r="EB44">
        <v>205</v>
      </c>
      <c r="EC44">
        <v>3378</v>
      </c>
      <c r="ED44">
        <v>772</v>
      </c>
      <c r="EE44">
        <v>1680</v>
      </c>
      <c r="EF44">
        <v>926</v>
      </c>
      <c r="EG44">
        <v>1761</v>
      </c>
      <c r="EH44">
        <v>385</v>
      </c>
      <c r="EI44">
        <v>831</v>
      </c>
      <c r="EJ44">
        <v>158</v>
      </c>
      <c r="EK44">
        <v>387</v>
      </c>
      <c r="EL44">
        <v>0</v>
      </c>
      <c r="EM44">
        <v>1340</v>
      </c>
      <c r="EN44">
        <v>11835</v>
      </c>
      <c r="EO44">
        <v>9913</v>
      </c>
      <c r="EP44">
        <v>8947</v>
      </c>
      <c r="EQ44">
        <v>966</v>
      </c>
      <c r="ER44">
        <v>1922</v>
      </c>
      <c r="ES44">
        <v>14626</v>
      </c>
      <c r="ET44">
        <v>2015</v>
      </c>
      <c r="EU44">
        <v>639</v>
      </c>
      <c r="EV44">
        <v>140</v>
      </c>
      <c r="EW44">
        <v>1236</v>
      </c>
      <c r="EX44" s="46">
        <v>457</v>
      </c>
      <c r="EY44">
        <v>915</v>
      </c>
      <c r="EZ44">
        <v>709</v>
      </c>
      <c r="FA44">
        <v>206</v>
      </c>
      <c r="FB44">
        <v>2282</v>
      </c>
      <c r="FC44">
        <v>3556</v>
      </c>
      <c r="FD44">
        <v>2127</v>
      </c>
      <c r="FE44">
        <v>738</v>
      </c>
      <c r="FF44">
        <v>184</v>
      </c>
      <c r="FG44">
        <v>507</v>
      </c>
      <c r="FH44">
        <v>0</v>
      </c>
      <c r="FI44">
        <v>3924</v>
      </c>
      <c r="FJ44">
        <v>1776</v>
      </c>
      <c r="FK44">
        <v>2148</v>
      </c>
      <c r="FL44">
        <v>1477</v>
      </c>
    </row>
    <row r="45" spans="2:168" x14ac:dyDescent="0.25">
      <c r="B45" s="1">
        <v>34304</v>
      </c>
      <c r="C45">
        <v>123603</v>
      </c>
      <c r="D45">
        <v>246</v>
      </c>
      <c r="E45">
        <v>123357</v>
      </c>
      <c r="F45">
        <v>11860</v>
      </c>
      <c r="G45">
        <v>6066</v>
      </c>
      <c r="H45">
        <v>6153</v>
      </c>
      <c r="I45">
        <v>35558</v>
      </c>
      <c r="J45">
        <v>6126</v>
      </c>
      <c r="K45">
        <v>1600</v>
      </c>
      <c r="L45">
        <v>15017</v>
      </c>
      <c r="M45">
        <v>2467</v>
      </c>
      <c r="N45">
        <v>10541</v>
      </c>
      <c r="O45">
        <v>1371</v>
      </c>
      <c r="P45">
        <v>11662</v>
      </c>
      <c r="Q45">
        <v>14936</v>
      </c>
      <c r="R45">
        <v>11860</v>
      </c>
      <c r="S45">
        <v>10773</v>
      </c>
      <c r="T45">
        <v>1787</v>
      </c>
      <c r="U45">
        <v>2628</v>
      </c>
      <c r="V45">
        <v>450</v>
      </c>
      <c r="W45">
        <v>1743</v>
      </c>
      <c r="X45">
        <v>355</v>
      </c>
      <c r="Y45">
        <v>712</v>
      </c>
      <c r="Z45">
        <v>1529</v>
      </c>
      <c r="AA45">
        <v>1308</v>
      </c>
      <c r="AB45">
        <v>261</v>
      </c>
      <c r="AC45">
        <v>1087</v>
      </c>
      <c r="AD45">
        <v>336</v>
      </c>
      <c r="AE45">
        <v>751</v>
      </c>
      <c r="AF45">
        <v>6066</v>
      </c>
      <c r="AG45">
        <v>1788</v>
      </c>
      <c r="AH45">
        <v>564</v>
      </c>
      <c r="AI45">
        <v>717</v>
      </c>
      <c r="AJ45">
        <v>507</v>
      </c>
      <c r="AK45">
        <v>2665</v>
      </c>
      <c r="AL45" s="44">
        <v>1613</v>
      </c>
      <c r="AM45">
        <v>6153</v>
      </c>
      <c r="AN45">
        <v>5156</v>
      </c>
      <c r="AO45">
        <v>81</v>
      </c>
      <c r="AP45">
        <v>4773</v>
      </c>
      <c r="AQ45">
        <v>189</v>
      </c>
      <c r="AR45">
        <v>113</v>
      </c>
      <c r="AS45">
        <v>997</v>
      </c>
      <c r="AT45">
        <v>969</v>
      </c>
      <c r="AU45">
        <v>28</v>
      </c>
      <c r="AV45">
        <v>35558</v>
      </c>
      <c r="AW45">
        <v>5268</v>
      </c>
      <c r="AX45">
        <v>5252</v>
      </c>
      <c r="AY45">
        <v>16</v>
      </c>
      <c r="AZ45">
        <v>25278</v>
      </c>
      <c r="BA45">
        <v>24508</v>
      </c>
      <c r="BB45">
        <v>770</v>
      </c>
      <c r="BC45">
        <v>287</v>
      </c>
      <c r="BD45">
        <v>131</v>
      </c>
      <c r="BE45">
        <v>156</v>
      </c>
      <c r="BF45">
        <v>950</v>
      </c>
      <c r="BG45">
        <v>462</v>
      </c>
      <c r="BH45">
        <v>8</v>
      </c>
      <c r="BI45">
        <v>480</v>
      </c>
      <c r="BJ45">
        <v>0</v>
      </c>
      <c r="BK45">
        <v>3775</v>
      </c>
      <c r="BL45">
        <v>1976</v>
      </c>
      <c r="BM45">
        <v>1541</v>
      </c>
      <c r="BN45">
        <v>97</v>
      </c>
      <c r="BO45">
        <v>161</v>
      </c>
      <c r="BP45">
        <v>0</v>
      </c>
      <c r="BQ45">
        <v>6126</v>
      </c>
      <c r="BR45">
        <v>1993</v>
      </c>
      <c r="BS45">
        <v>1343</v>
      </c>
      <c r="BT45">
        <v>643</v>
      </c>
      <c r="BU45">
        <v>7</v>
      </c>
      <c r="BV45">
        <v>736</v>
      </c>
      <c r="BW45">
        <v>1143</v>
      </c>
      <c r="BX45">
        <v>923</v>
      </c>
      <c r="BY45">
        <v>128</v>
      </c>
      <c r="BZ45">
        <v>92</v>
      </c>
      <c r="CA45">
        <v>754</v>
      </c>
      <c r="CB45">
        <v>547</v>
      </c>
      <c r="CC45">
        <v>63</v>
      </c>
      <c r="CD45">
        <v>484</v>
      </c>
      <c r="CE45">
        <v>953</v>
      </c>
      <c r="CF45">
        <v>506</v>
      </c>
      <c r="CG45">
        <v>447</v>
      </c>
      <c r="CH45">
        <v>1600</v>
      </c>
      <c r="CI45">
        <v>885</v>
      </c>
      <c r="CJ45">
        <v>488</v>
      </c>
      <c r="CK45">
        <v>87</v>
      </c>
      <c r="CL45">
        <v>310</v>
      </c>
      <c r="CM45">
        <v>440</v>
      </c>
      <c r="CN45">
        <v>177</v>
      </c>
      <c r="CO45">
        <v>206</v>
      </c>
      <c r="CP45">
        <v>57</v>
      </c>
      <c r="CQ45">
        <v>275</v>
      </c>
      <c r="CR45">
        <v>15017</v>
      </c>
      <c r="CS45">
        <v>5403</v>
      </c>
      <c r="CT45">
        <v>5242</v>
      </c>
      <c r="CU45">
        <v>44</v>
      </c>
      <c r="CV45">
        <v>117</v>
      </c>
      <c r="CW45">
        <v>5857</v>
      </c>
      <c r="CX45">
        <v>569</v>
      </c>
      <c r="CY45">
        <v>2928</v>
      </c>
      <c r="CZ45">
        <v>1866</v>
      </c>
      <c r="DA45">
        <v>494</v>
      </c>
      <c r="DB45">
        <v>3757</v>
      </c>
      <c r="DC45">
        <v>712</v>
      </c>
      <c r="DD45">
        <v>1092</v>
      </c>
      <c r="DE45">
        <v>1510</v>
      </c>
      <c r="DF45">
        <v>345</v>
      </c>
      <c r="DG45">
        <v>98</v>
      </c>
      <c r="DH45">
        <v>2467</v>
      </c>
      <c r="DI45">
        <v>242</v>
      </c>
      <c r="DJ45">
        <v>67</v>
      </c>
      <c r="DK45">
        <v>2158</v>
      </c>
      <c r="DL45">
        <v>10541</v>
      </c>
      <c r="DM45">
        <v>2485</v>
      </c>
      <c r="DN45">
        <v>707</v>
      </c>
      <c r="DO45">
        <v>299</v>
      </c>
      <c r="DP45">
        <v>687</v>
      </c>
      <c r="DQ45">
        <v>738</v>
      </c>
      <c r="DR45">
        <v>54</v>
      </c>
      <c r="DS45">
        <v>279</v>
      </c>
      <c r="DT45">
        <v>234</v>
      </c>
      <c r="DU45">
        <v>39</v>
      </c>
      <c r="DV45">
        <v>6</v>
      </c>
      <c r="DW45">
        <v>2724</v>
      </c>
      <c r="DX45">
        <v>1136</v>
      </c>
      <c r="DY45">
        <v>398</v>
      </c>
      <c r="DZ45">
        <v>514</v>
      </c>
      <c r="EA45">
        <v>471</v>
      </c>
      <c r="EB45">
        <v>205</v>
      </c>
      <c r="EC45">
        <v>3276</v>
      </c>
      <c r="ED45">
        <v>773</v>
      </c>
      <c r="EE45">
        <v>1627</v>
      </c>
      <c r="EF45">
        <v>876</v>
      </c>
      <c r="EG45">
        <v>1777</v>
      </c>
      <c r="EH45">
        <v>373</v>
      </c>
      <c r="EI45">
        <v>839</v>
      </c>
      <c r="EJ45">
        <v>161</v>
      </c>
      <c r="EK45">
        <v>404</v>
      </c>
      <c r="EL45">
        <v>0</v>
      </c>
      <c r="EM45">
        <v>1371</v>
      </c>
      <c r="EN45">
        <v>11662</v>
      </c>
      <c r="EO45">
        <v>9733</v>
      </c>
      <c r="EP45">
        <v>8838</v>
      </c>
      <c r="EQ45">
        <v>895</v>
      </c>
      <c r="ER45">
        <v>1929</v>
      </c>
      <c r="ES45">
        <v>14936</v>
      </c>
      <c r="ET45">
        <v>2074</v>
      </c>
      <c r="EU45">
        <v>655</v>
      </c>
      <c r="EV45">
        <v>141</v>
      </c>
      <c r="EW45">
        <v>1278</v>
      </c>
      <c r="EX45" s="46">
        <v>459</v>
      </c>
      <c r="EY45">
        <v>920</v>
      </c>
      <c r="EZ45">
        <v>713</v>
      </c>
      <c r="FA45">
        <v>207</v>
      </c>
      <c r="FB45">
        <v>2255</v>
      </c>
      <c r="FC45">
        <v>3694</v>
      </c>
      <c r="FD45">
        <v>2309</v>
      </c>
      <c r="FE45">
        <v>695</v>
      </c>
      <c r="FF45">
        <v>182</v>
      </c>
      <c r="FG45">
        <v>508</v>
      </c>
      <c r="FH45">
        <v>0</v>
      </c>
      <c r="FI45">
        <v>3991</v>
      </c>
      <c r="FJ45">
        <v>1807</v>
      </c>
      <c r="FK45">
        <v>2184</v>
      </c>
      <c r="FL45">
        <v>1543</v>
      </c>
    </row>
    <row r="46" spans="2:168" x14ac:dyDescent="0.25">
      <c r="B46" s="1">
        <v>34394</v>
      </c>
      <c r="C46">
        <v>124598</v>
      </c>
      <c r="D46">
        <v>808</v>
      </c>
      <c r="E46">
        <v>123790</v>
      </c>
      <c r="F46">
        <v>11877</v>
      </c>
      <c r="G46">
        <v>6236</v>
      </c>
      <c r="H46">
        <v>6120</v>
      </c>
      <c r="I46">
        <v>34370</v>
      </c>
      <c r="J46">
        <v>6307</v>
      </c>
      <c r="K46">
        <v>1632</v>
      </c>
      <c r="L46">
        <v>15599</v>
      </c>
      <c r="M46">
        <v>2440</v>
      </c>
      <c r="N46">
        <v>10975</v>
      </c>
      <c r="O46">
        <v>1370</v>
      </c>
      <c r="P46">
        <v>11931</v>
      </c>
      <c r="Q46">
        <v>14933</v>
      </c>
      <c r="R46">
        <v>11877</v>
      </c>
      <c r="S46">
        <v>10811</v>
      </c>
      <c r="T46">
        <v>1847</v>
      </c>
      <c r="U46">
        <v>2540</v>
      </c>
      <c r="V46">
        <v>432</v>
      </c>
      <c r="W46">
        <v>1785</v>
      </c>
      <c r="X46">
        <v>376</v>
      </c>
      <c r="Y46">
        <v>753</v>
      </c>
      <c r="Z46">
        <v>1520</v>
      </c>
      <c r="AA46">
        <v>1299</v>
      </c>
      <c r="AB46">
        <v>259</v>
      </c>
      <c r="AC46">
        <v>1066</v>
      </c>
      <c r="AD46">
        <v>323</v>
      </c>
      <c r="AE46">
        <v>743</v>
      </c>
      <c r="AF46">
        <v>6236</v>
      </c>
      <c r="AG46">
        <v>1939</v>
      </c>
      <c r="AH46">
        <v>677</v>
      </c>
      <c r="AI46">
        <v>766</v>
      </c>
      <c r="AJ46">
        <v>496</v>
      </c>
      <c r="AK46">
        <v>2679</v>
      </c>
      <c r="AL46" s="44">
        <v>1618</v>
      </c>
      <c r="AM46">
        <v>6120</v>
      </c>
      <c r="AN46">
        <v>5070</v>
      </c>
      <c r="AO46">
        <v>89</v>
      </c>
      <c r="AP46">
        <v>4664</v>
      </c>
      <c r="AQ46">
        <v>199</v>
      </c>
      <c r="AR46">
        <v>118</v>
      </c>
      <c r="AS46">
        <v>1050</v>
      </c>
      <c r="AT46">
        <v>1024</v>
      </c>
      <c r="AU46">
        <v>26</v>
      </c>
      <c r="AV46">
        <v>34370</v>
      </c>
      <c r="AW46">
        <v>5357</v>
      </c>
      <c r="AX46">
        <v>5341</v>
      </c>
      <c r="AY46">
        <v>16</v>
      </c>
      <c r="AZ46">
        <v>24177</v>
      </c>
      <c r="BA46">
        <v>23408</v>
      </c>
      <c r="BB46">
        <v>769</v>
      </c>
      <c r="BC46">
        <v>309</v>
      </c>
      <c r="BD46">
        <v>141</v>
      </c>
      <c r="BE46">
        <v>168</v>
      </c>
      <c r="BF46">
        <v>972</v>
      </c>
      <c r="BG46">
        <v>476</v>
      </c>
      <c r="BH46">
        <v>7</v>
      </c>
      <c r="BI46">
        <v>489</v>
      </c>
      <c r="BJ46">
        <v>0</v>
      </c>
      <c r="BK46">
        <v>3555</v>
      </c>
      <c r="BL46">
        <v>1926</v>
      </c>
      <c r="BM46">
        <v>1347</v>
      </c>
      <c r="BN46">
        <v>111</v>
      </c>
      <c r="BO46">
        <v>171</v>
      </c>
      <c r="BP46">
        <v>0</v>
      </c>
      <c r="BQ46">
        <v>6307</v>
      </c>
      <c r="BR46">
        <v>2020</v>
      </c>
      <c r="BS46">
        <v>1365</v>
      </c>
      <c r="BT46">
        <v>648</v>
      </c>
      <c r="BU46">
        <v>7</v>
      </c>
      <c r="BV46">
        <v>756</v>
      </c>
      <c r="BW46">
        <v>1194</v>
      </c>
      <c r="BX46">
        <v>943</v>
      </c>
      <c r="BY46">
        <v>150</v>
      </c>
      <c r="BZ46">
        <v>101</v>
      </c>
      <c r="CA46">
        <v>797</v>
      </c>
      <c r="CB46">
        <v>555</v>
      </c>
      <c r="CC46">
        <v>65</v>
      </c>
      <c r="CD46">
        <v>490</v>
      </c>
      <c r="CE46">
        <v>985</v>
      </c>
      <c r="CF46">
        <v>512</v>
      </c>
      <c r="CG46">
        <v>473</v>
      </c>
      <c r="CH46">
        <v>1632</v>
      </c>
      <c r="CI46">
        <v>891</v>
      </c>
      <c r="CJ46">
        <v>468</v>
      </c>
      <c r="CK46">
        <v>81</v>
      </c>
      <c r="CL46">
        <v>342</v>
      </c>
      <c r="CM46">
        <v>462</v>
      </c>
      <c r="CN46">
        <v>187</v>
      </c>
      <c r="CO46">
        <v>215</v>
      </c>
      <c r="CP46">
        <v>60</v>
      </c>
      <c r="CQ46">
        <v>279</v>
      </c>
      <c r="CR46">
        <v>15599</v>
      </c>
      <c r="CS46">
        <v>5872</v>
      </c>
      <c r="CT46">
        <v>5695</v>
      </c>
      <c r="CU46">
        <v>57</v>
      </c>
      <c r="CV46">
        <v>120</v>
      </c>
      <c r="CW46">
        <v>5931</v>
      </c>
      <c r="CX46">
        <v>537</v>
      </c>
      <c r="CY46">
        <v>3060</v>
      </c>
      <c r="CZ46">
        <v>1841</v>
      </c>
      <c r="DA46">
        <v>493</v>
      </c>
      <c r="DB46">
        <v>3796</v>
      </c>
      <c r="DC46">
        <v>718</v>
      </c>
      <c r="DD46">
        <v>1075</v>
      </c>
      <c r="DE46">
        <v>1534</v>
      </c>
      <c r="DF46">
        <v>350</v>
      </c>
      <c r="DG46">
        <v>119</v>
      </c>
      <c r="DH46">
        <v>2440</v>
      </c>
      <c r="DI46">
        <v>227</v>
      </c>
      <c r="DJ46">
        <v>73</v>
      </c>
      <c r="DK46">
        <v>2140</v>
      </c>
      <c r="DL46">
        <v>10975</v>
      </c>
      <c r="DM46">
        <v>2456</v>
      </c>
      <c r="DN46">
        <v>919</v>
      </c>
      <c r="DO46">
        <v>320</v>
      </c>
      <c r="DP46">
        <v>439</v>
      </c>
      <c r="DQ46">
        <v>743</v>
      </c>
      <c r="DR46">
        <v>35</v>
      </c>
      <c r="DS46">
        <v>280</v>
      </c>
      <c r="DT46">
        <v>233</v>
      </c>
      <c r="DU46">
        <v>41</v>
      </c>
      <c r="DV46">
        <v>6</v>
      </c>
      <c r="DW46">
        <v>2788</v>
      </c>
      <c r="DX46">
        <v>1206</v>
      </c>
      <c r="DY46">
        <v>399</v>
      </c>
      <c r="DZ46">
        <v>503</v>
      </c>
      <c r="EA46">
        <v>475</v>
      </c>
      <c r="EB46">
        <v>205</v>
      </c>
      <c r="EC46">
        <v>3532</v>
      </c>
      <c r="ED46">
        <v>812</v>
      </c>
      <c r="EE46">
        <v>1628</v>
      </c>
      <c r="EF46">
        <v>1092</v>
      </c>
      <c r="EG46">
        <v>1919</v>
      </c>
      <c r="EH46">
        <v>375</v>
      </c>
      <c r="EI46">
        <v>863</v>
      </c>
      <c r="EJ46">
        <v>243</v>
      </c>
      <c r="EK46">
        <v>438</v>
      </c>
      <c r="EL46">
        <v>0</v>
      </c>
      <c r="EM46">
        <v>1370</v>
      </c>
      <c r="EN46">
        <v>11931</v>
      </c>
      <c r="EO46">
        <v>10007</v>
      </c>
      <c r="EP46">
        <v>9109</v>
      </c>
      <c r="EQ46">
        <v>898</v>
      </c>
      <c r="ER46">
        <v>1924</v>
      </c>
      <c r="ES46">
        <v>14933</v>
      </c>
      <c r="ET46">
        <v>2122</v>
      </c>
      <c r="EU46">
        <v>667</v>
      </c>
      <c r="EV46">
        <v>151</v>
      </c>
      <c r="EW46">
        <v>1304</v>
      </c>
      <c r="EX46" s="46">
        <v>458</v>
      </c>
      <c r="EY46">
        <v>930</v>
      </c>
      <c r="EZ46">
        <v>711</v>
      </c>
      <c r="FA46">
        <v>219</v>
      </c>
      <c r="FB46">
        <v>2267</v>
      </c>
      <c r="FC46">
        <v>3342</v>
      </c>
      <c r="FD46">
        <v>2090</v>
      </c>
      <c r="FE46">
        <v>584</v>
      </c>
      <c r="FF46">
        <v>194</v>
      </c>
      <c r="FG46">
        <v>474</v>
      </c>
      <c r="FH46">
        <v>0</v>
      </c>
      <c r="FI46">
        <v>4194</v>
      </c>
      <c r="FJ46">
        <v>1827</v>
      </c>
      <c r="FK46">
        <v>2367</v>
      </c>
      <c r="FL46">
        <v>1620</v>
      </c>
    </row>
    <row r="47" spans="2:168" x14ac:dyDescent="0.25">
      <c r="B47" s="1">
        <v>34486</v>
      </c>
      <c r="C47">
        <v>125465</v>
      </c>
      <c r="D47">
        <v>700</v>
      </c>
      <c r="E47">
        <v>124765</v>
      </c>
      <c r="F47">
        <v>11780</v>
      </c>
      <c r="G47">
        <v>6208</v>
      </c>
      <c r="H47">
        <v>6318</v>
      </c>
      <c r="I47">
        <v>34480</v>
      </c>
      <c r="J47">
        <v>6350</v>
      </c>
      <c r="K47">
        <v>1676</v>
      </c>
      <c r="L47">
        <v>16312</v>
      </c>
      <c r="M47">
        <v>2492</v>
      </c>
      <c r="N47">
        <v>11011</v>
      </c>
      <c r="O47">
        <v>1389</v>
      </c>
      <c r="P47">
        <v>12113</v>
      </c>
      <c r="Q47">
        <v>14636</v>
      </c>
      <c r="R47">
        <v>11780</v>
      </c>
      <c r="S47">
        <v>10674</v>
      </c>
      <c r="T47">
        <v>1776</v>
      </c>
      <c r="U47">
        <v>2475</v>
      </c>
      <c r="V47">
        <v>421</v>
      </c>
      <c r="W47">
        <v>1814</v>
      </c>
      <c r="X47">
        <v>363</v>
      </c>
      <c r="Y47">
        <v>751</v>
      </c>
      <c r="Z47">
        <v>1528</v>
      </c>
      <c r="AA47">
        <v>1285</v>
      </c>
      <c r="AB47">
        <v>261</v>
      </c>
      <c r="AC47">
        <v>1106</v>
      </c>
      <c r="AD47">
        <v>345</v>
      </c>
      <c r="AE47">
        <v>761</v>
      </c>
      <c r="AF47">
        <v>6208</v>
      </c>
      <c r="AG47">
        <v>1924</v>
      </c>
      <c r="AH47">
        <v>603</v>
      </c>
      <c r="AI47">
        <v>778</v>
      </c>
      <c r="AJ47">
        <v>543</v>
      </c>
      <c r="AK47">
        <v>2654</v>
      </c>
      <c r="AL47" s="44">
        <v>1630</v>
      </c>
      <c r="AM47">
        <v>6318</v>
      </c>
      <c r="AN47">
        <v>5266</v>
      </c>
      <c r="AO47">
        <v>91</v>
      </c>
      <c r="AP47">
        <v>4841</v>
      </c>
      <c r="AQ47">
        <v>211</v>
      </c>
      <c r="AR47">
        <v>123</v>
      </c>
      <c r="AS47">
        <v>1052</v>
      </c>
      <c r="AT47">
        <v>1028</v>
      </c>
      <c r="AU47">
        <v>24</v>
      </c>
      <c r="AV47">
        <v>34480</v>
      </c>
      <c r="AW47">
        <v>5357</v>
      </c>
      <c r="AX47">
        <v>5341</v>
      </c>
      <c r="AY47">
        <v>16</v>
      </c>
      <c r="AZ47">
        <v>23923</v>
      </c>
      <c r="BA47">
        <v>23132</v>
      </c>
      <c r="BB47">
        <v>791</v>
      </c>
      <c r="BC47">
        <v>297</v>
      </c>
      <c r="BD47">
        <v>131</v>
      </c>
      <c r="BE47">
        <v>166</v>
      </c>
      <c r="BF47">
        <v>1003</v>
      </c>
      <c r="BG47">
        <v>489</v>
      </c>
      <c r="BH47">
        <v>8</v>
      </c>
      <c r="BI47">
        <v>506</v>
      </c>
      <c r="BJ47">
        <v>0</v>
      </c>
      <c r="BK47">
        <v>3900</v>
      </c>
      <c r="BL47">
        <v>2042</v>
      </c>
      <c r="BM47">
        <v>1613</v>
      </c>
      <c r="BN47">
        <v>80</v>
      </c>
      <c r="BO47">
        <v>165</v>
      </c>
      <c r="BP47">
        <v>0</v>
      </c>
      <c r="BQ47">
        <v>6350</v>
      </c>
      <c r="BR47">
        <v>2088</v>
      </c>
      <c r="BS47">
        <v>1429</v>
      </c>
      <c r="BT47">
        <v>651</v>
      </c>
      <c r="BU47">
        <v>8</v>
      </c>
      <c r="BV47">
        <v>742</v>
      </c>
      <c r="BW47">
        <v>1181</v>
      </c>
      <c r="BX47">
        <v>929</v>
      </c>
      <c r="BY47">
        <v>150</v>
      </c>
      <c r="BZ47">
        <v>102</v>
      </c>
      <c r="CA47">
        <v>799</v>
      </c>
      <c r="CB47">
        <v>557</v>
      </c>
      <c r="CC47">
        <v>64</v>
      </c>
      <c r="CD47">
        <v>493</v>
      </c>
      <c r="CE47">
        <v>983</v>
      </c>
      <c r="CF47">
        <v>493</v>
      </c>
      <c r="CG47">
        <v>490</v>
      </c>
      <c r="CH47">
        <v>1676</v>
      </c>
      <c r="CI47">
        <v>940</v>
      </c>
      <c r="CJ47">
        <v>498</v>
      </c>
      <c r="CK47">
        <v>84</v>
      </c>
      <c r="CL47">
        <v>358</v>
      </c>
      <c r="CM47">
        <v>459</v>
      </c>
      <c r="CN47">
        <v>186</v>
      </c>
      <c r="CO47">
        <v>214</v>
      </c>
      <c r="CP47">
        <v>59</v>
      </c>
      <c r="CQ47">
        <v>277</v>
      </c>
      <c r="CR47">
        <v>16312</v>
      </c>
      <c r="CS47">
        <v>6297</v>
      </c>
      <c r="CT47">
        <v>6126</v>
      </c>
      <c r="CU47">
        <v>51</v>
      </c>
      <c r="CV47">
        <v>120</v>
      </c>
      <c r="CW47">
        <v>6125</v>
      </c>
      <c r="CX47">
        <v>578</v>
      </c>
      <c r="CY47">
        <v>3156</v>
      </c>
      <c r="CZ47">
        <v>1890</v>
      </c>
      <c r="DA47">
        <v>501</v>
      </c>
      <c r="DB47">
        <v>3890</v>
      </c>
      <c r="DC47">
        <v>720</v>
      </c>
      <c r="DD47">
        <v>1083</v>
      </c>
      <c r="DE47">
        <v>1606</v>
      </c>
      <c r="DF47">
        <v>393</v>
      </c>
      <c r="DG47">
        <v>88</v>
      </c>
      <c r="DH47">
        <v>2492</v>
      </c>
      <c r="DI47">
        <v>254</v>
      </c>
      <c r="DJ47">
        <v>71</v>
      </c>
      <c r="DK47">
        <v>2167</v>
      </c>
      <c r="DL47">
        <v>11011</v>
      </c>
      <c r="DM47">
        <v>2487</v>
      </c>
      <c r="DN47">
        <v>924</v>
      </c>
      <c r="DO47">
        <v>321</v>
      </c>
      <c r="DP47">
        <v>426</v>
      </c>
      <c r="DQ47">
        <v>787</v>
      </c>
      <c r="DR47">
        <v>29</v>
      </c>
      <c r="DS47">
        <v>286</v>
      </c>
      <c r="DT47">
        <v>239</v>
      </c>
      <c r="DU47">
        <v>40</v>
      </c>
      <c r="DV47">
        <v>7</v>
      </c>
      <c r="DW47">
        <v>2833</v>
      </c>
      <c r="DX47">
        <v>1233</v>
      </c>
      <c r="DY47">
        <v>396</v>
      </c>
      <c r="DZ47">
        <v>528</v>
      </c>
      <c r="EA47">
        <v>474</v>
      </c>
      <c r="EB47">
        <v>202</v>
      </c>
      <c r="EC47">
        <v>3487</v>
      </c>
      <c r="ED47">
        <v>810</v>
      </c>
      <c r="EE47">
        <v>1710</v>
      </c>
      <c r="EF47">
        <v>967</v>
      </c>
      <c r="EG47">
        <v>1918</v>
      </c>
      <c r="EH47">
        <v>388</v>
      </c>
      <c r="EI47">
        <v>862</v>
      </c>
      <c r="EJ47">
        <v>232</v>
      </c>
      <c r="EK47">
        <v>436</v>
      </c>
      <c r="EL47">
        <v>0</v>
      </c>
      <c r="EM47">
        <v>1389</v>
      </c>
      <c r="EN47">
        <v>12113</v>
      </c>
      <c r="EO47">
        <v>10087</v>
      </c>
      <c r="EP47">
        <v>9195</v>
      </c>
      <c r="EQ47">
        <v>892</v>
      </c>
      <c r="ER47">
        <v>2026</v>
      </c>
      <c r="ES47">
        <v>14636</v>
      </c>
      <c r="ET47">
        <v>2144</v>
      </c>
      <c r="EU47">
        <v>659</v>
      </c>
      <c r="EV47">
        <v>155</v>
      </c>
      <c r="EW47">
        <v>1330</v>
      </c>
      <c r="EX47" s="46">
        <v>462</v>
      </c>
      <c r="EY47">
        <v>922</v>
      </c>
      <c r="EZ47">
        <v>703</v>
      </c>
      <c r="FA47">
        <v>219</v>
      </c>
      <c r="FB47">
        <v>2260</v>
      </c>
      <c r="FC47">
        <v>3318</v>
      </c>
      <c r="FD47">
        <v>2052</v>
      </c>
      <c r="FE47">
        <v>604</v>
      </c>
      <c r="FF47">
        <v>194</v>
      </c>
      <c r="FG47">
        <v>468</v>
      </c>
      <c r="FH47">
        <v>0</v>
      </c>
      <c r="FI47">
        <v>4173</v>
      </c>
      <c r="FJ47">
        <v>1808</v>
      </c>
      <c r="FK47">
        <v>2365</v>
      </c>
      <c r="FL47">
        <v>1357</v>
      </c>
    </row>
    <row r="48" spans="2:168" x14ac:dyDescent="0.25">
      <c r="B48" s="1">
        <v>34578</v>
      </c>
      <c r="C48">
        <v>127064</v>
      </c>
      <c r="D48">
        <v>251</v>
      </c>
      <c r="E48">
        <v>126813</v>
      </c>
      <c r="F48">
        <v>11913</v>
      </c>
      <c r="G48">
        <v>6237</v>
      </c>
      <c r="H48">
        <v>6419</v>
      </c>
      <c r="I48">
        <v>36044</v>
      </c>
      <c r="J48">
        <v>6372</v>
      </c>
      <c r="K48">
        <v>1694</v>
      </c>
      <c r="L48">
        <v>15924</v>
      </c>
      <c r="M48">
        <v>2570</v>
      </c>
      <c r="N48">
        <v>11095</v>
      </c>
      <c r="O48">
        <v>1420</v>
      </c>
      <c r="P48">
        <v>12247</v>
      </c>
      <c r="Q48">
        <v>14878</v>
      </c>
      <c r="R48">
        <v>11913</v>
      </c>
      <c r="S48">
        <v>10715</v>
      </c>
      <c r="T48">
        <v>1785</v>
      </c>
      <c r="U48">
        <v>2484</v>
      </c>
      <c r="V48">
        <v>422</v>
      </c>
      <c r="W48">
        <v>1730</v>
      </c>
      <c r="X48">
        <v>376</v>
      </c>
      <c r="Y48">
        <v>735</v>
      </c>
      <c r="Z48">
        <v>1568</v>
      </c>
      <c r="AA48">
        <v>1296</v>
      </c>
      <c r="AB48">
        <v>319</v>
      </c>
      <c r="AC48">
        <v>1198</v>
      </c>
      <c r="AD48">
        <v>357</v>
      </c>
      <c r="AE48">
        <v>841</v>
      </c>
      <c r="AF48">
        <v>6237</v>
      </c>
      <c r="AG48">
        <v>1903</v>
      </c>
      <c r="AH48">
        <v>624</v>
      </c>
      <c r="AI48">
        <v>770</v>
      </c>
      <c r="AJ48">
        <v>509</v>
      </c>
      <c r="AK48">
        <v>2677</v>
      </c>
      <c r="AL48" s="44">
        <v>1657</v>
      </c>
      <c r="AM48">
        <v>6419</v>
      </c>
      <c r="AN48">
        <v>5359</v>
      </c>
      <c r="AO48">
        <v>92</v>
      </c>
      <c r="AP48">
        <v>4920</v>
      </c>
      <c r="AQ48">
        <v>219</v>
      </c>
      <c r="AR48">
        <v>128</v>
      </c>
      <c r="AS48">
        <v>1060</v>
      </c>
      <c r="AT48">
        <v>1039</v>
      </c>
      <c r="AU48">
        <v>21</v>
      </c>
      <c r="AV48">
        <v>36044</v>
      </c>
      <c r="AW48">
        <v>5398</v>
      </c>
      <c r="AX48">
        <v>5382</v>
      </c>
      <c r="AY48">
        <v>16</v>
      </c>
      <c r="AZ48">
        <v>25690</v>
      </c>
      <c r="BA48">
        <v>24892</v>
      </c>
      <c r="BB48">
        <v>798</v>
      </c>
      <c r="BC48">
        <v>296</v>
      </c>
      <c r="BD48">
        <v>134</v>
      </c>
      <c r="BE48">
        <v>162</v>
      </c>
      <c r="BF48">
        <v>1033</v>
      </c>
      <c r="BG48">
        <v>504</v>
      </c>
      <c r="BH48">
        <v>8</v>
      </c>
      <c r="BI48">
        <v>521</v>
      </c>
      <c r="BJ48">
        <v>0</v>
      </c>
      <c r="BK48">
        <v>3627</v>
      </c>
      <c r="BL48">
        <v>2049</v>
      </c>
      <c r="BM48">
        <v>1335</v>
      </c>
      <c r="BN48">
        <v>93</v>
      </c>
      <c r="BO48">
        <v>150</v>
      </c>
      <c r="BP48">
        <v>0</v>
      </c>
      <c r="BQ48">
        <v>6372</v>
      </c>
      <c r="BR48">
        <v>2091</v>
      </c>
      <c r="BS48">
        <v>1440</v>
      </c>
      <c r="BT48">
        <v>644</v>
      </c>
      <c r="BU48">
        <v>7</v>
      </c>
      <c r="BV48">
        <v>743</v>
      </c>
      <c r="BW48">
        <v>1163</v>
      </c>
      <c r="BX48">
        <v>928</v>
      </c>
      <c r="BY48">
        <v>143</v>
      </c>
      <c r="BZ48">
        <v>92</v>
      </c>
      <c r="CA48">
        <v>814</v>
      </c>
      <c r="CB48">
        <v>570</v>
      </c>
      <c r="CC48">
        <v>62</v>
      </c>
      <c r="CD48">
        <v>508</v>
      </c>
      <c r="CE48">
        <v>991</v>
      </c>
      <c r="CF48">
        <v>494</v>
      </c>
      <c r="CG48">
        <v>497</v>
      </c>
      <c r="CH48">
        <v>1694</v>
      </c>
      <c r="CI48">
        <v>969</v>
      </c>
      <c r="CJ48">
        <v>508</v>
      </c>
      <c r="CK48">
        <v>86</v>
      </c>
      <c r="CL48">
        <v>375</v>
      </c>
      <c r="CM48">
        <v>450</v>
      </c>
      <c r="CN48">
        <v>180</v>
      </c>
      <c r="CO48">
        <v>211</v>
      </c>
      <c r="CP48">
        <v>59</v>
      </c>
      <c r="CQ48">
        <v>275</v>
      </c>
      <c r="CR48">
        <v>15924</v>
      </c>
      <c r="CS48">
        <v>5748</v>
      </c>
      <c r="CT48">
        <v>5568</v>
      </c>
      <c r="CU48">
        <v>55</v>
      </c>
      <c r="CV48">
        <v>125</v>
      </c>
      <c r="CW48">
        <v>6261</v>
      </c>
      <c r="CX48">
        <v>588</v>
      </c>
      <c r="CY48">
        <v>3243</v>
      </c>
      <c r="CZ48">
        <v>1927</v>
      </c>
      <c r="DA48">
        <v>503</v>
      </c>
      <c r="DB48">
        <v>3915</v>
      </c>
      <c r="DC48">
        <v>656</v>
      </c>
      <c r="DD48">
        <v>1114</v>
      </c>
      <c r="DE48">
        <v>1671</v>
      </c>
      <c r="DF48">
        <v>380</v>
      </c>
      <c r="DG48">
        <v>94</v>
      </c>
      <c r="DH48">
        <v>2570</v>
      </c>
      <c r="DI48">
        <v>245</v>
      </c>
      <c r="DJ48">
        <v>74</v>
      </c>
      <c r="DK48">
        <v>2251</v>
      </c>
      <c r="DL48">
        <v>11095</v>
      </c>
      <c r="DM48">
        <v>2545</v>
      </c>
      <c r="DN48">
        <v>930</v>
      </c>
      <c r="DO48">
        <v>326</v>
      </c>
      <c r="DP48">
        <v>421</v>
      </c>
      <c r="DQ48">
        <v>842</v>
      </c>
      <c r="DR48">
        <v>26</v>
      </c>
      <c r="DS48">
        <v>292</v>
      </c>
      <c r="DT48">
        <v>246</v>
      </c>
      <c r="DU48">
        <v>40</v>
      </c>
      <c r="DV48">
        <v>6</v>
      </c>
      <c r="DW48">
        <v>2895</v>
      </c>
      <c r="DX48">
        <v>1267</v>
      </c>
      <c r="DY48">
        <v>407</v>
      </c>
      <c r="DZ48">
        <v>537</v>
      </c>
      <c r="EA48">
        <v>481</v>
      </c>
      <c r="EB48">
        <v>203</v>
      </c>
      <c r="EC48">
        <v>3412</v>
      </c>
      <c r="ED48">
        <v>783</v>
      </c>
      <c r="EE48">
        <v>1638</v>
      </c>
      <c r="EF48">
        <v>991</v>
      </c>
      <c r="EG48">
        <v>1951</v>
      </c>
      <c r="EH48">
        <v>399</v>
      </c>
      <c r="EI48">
        <v>859</v>
      </c>
      <c r="EJ48">
        <v>228</v>
      </c>
      <c r="EK48">
        <v>465</v>
      </c>
      <c r="EL48">
        <v>0</v>
      </c>
      <c r="EM48">
        <v>1420</v>
      </c>
      <c r="EN48">
        <v>12247</v>
      </c>
      <c r="EO48">
        <v>10180</v>
      </c>
      <c r="EP48">
        <v>9275</v>
      </c>
      <c r="EQ48">
        <v>905</v>
      </c>
      <c r="ER48">
        <v>2067</v>
      </c>
      <c r="ES48">
        <v>14878</v>
      </c>
      <c r="ET48">
        <v>2189</v>
      </c>
      <c r="EU48">
        <v>662</v>
      </c>
      <c r="EV48">
        <v>162</v>
      </c>
      <c r="EW48">
        <v>1365</v>
      </c>
      <c r="EX48" s="46">
        <v>466</v>
      </c>
      <c r="EY48">
        <v>915</v>
      </c>
      <c r="EZ48">
        <v>697</v>
      </c>
      <c r="FA48">
        <v>218</v>
      </c>
      <c r="FB48">
        <v>2270</v>
      </c>
      <c r="FC48">
        <v>3472</v>
      </c>
      <c r="FD48">
        <v>2138</v>
      </c>
      <c r="FE48">
        <v>633</v>
      </c>
      <c r="FF48">
        <v>210</v>
      </c>
      <c r="FG48">
        <v>491</v>
      </c>
      <c r="FH48">
        <v>0</v>
      </c>
      <c r="FI48">
        <v>4090</v>
      </c>
      <c r="FJ48">
        <v>1795</v>
      </c>
      <c r="FK48">
        <v>2295</v>
      </c>
      <c r="FL48">
        <v>1476</v>
      </c>
    </row>
    <row r="49" spans="2:168" x14ac:dyDescent="0.25">
      <c r="B49" s="1">
        <v>34669</v>
      </c>
      <c r="C49">
        <v>128678</v>
      </c>
      <c r="D49">
        <v>989</v>
      </c>
      <c r="E49">
        <v>127689</v>
      </c>
      <c r="F49">
        <v>11956</v>
      </c>
      <c r="G49">
        <v>6600</v>
      </c>
      <c r="H49">
        <v>6512</v>
      </c>
      <c r="I49">
        <v>35195</v>
      </c>
      <c r="J49">
        <v>6509</v>
      </c>
      <c r="K49">
        <v>1692</v>
      </c>
      <c r="L49">
        <v>16476</v>
      </c>
      <c r="M49">
        <v>2603</v>
      </c>
      <c r="N49">
        <v>11274</v>
      </c>
      <c r="O49">
        <v>1466</v>
      </c>
      <c r="P49">
        <v>12496</v>
      </c>
      <c r="Q49">
        <v>14910</v>
      </c>
      <c r="R49">
        <v>11956</v>
      </c>
      <c r="S49">
        <v>10808</v>
      </c>
      <c r="T49">
        <v>1825</v>
      </c>
      <c r="U49">
        <v>2498</v>
      </c>
      <c r="V49">
        <v>424</v>
      </c>
      <c r="W49">
        <v>1693</v>
      </c>
      <c r="X49">
        <v>355</v>
      </c>
      <c r="Y49">
        <v>794</v>
      </c>
      <c r="Z49">
        <v>1602</v>
      </c>
      <c r="AA49">
        <v>1357</v>
      </c>
      <c r="AB49">
        <v>260</v>
      </c>
      <c r="AC49">
        <v>1148</v>
      </c>
      <c r="AD49">
        <v>369</v>
      </c>
      <c r="AE49">
        <v>779</v>
      </c>
      <c r="AF49">
        <v>6600</v>
      </c>
      <c r="AG49">
        <v>2115</v>
      </c>
      <c r="AH49">
        <v>777</v>
      </c>
      <c r="AI49">
        <v>790</v>
      </c>
      <c r="AJ49">
        <v>548</v>
      </c>
      <c r="AK49">
        <v>2777</v>
      </c>
      <c r="AL49" s="44">
        <v>1708</v>
      </c>
      <c r="AM49">
        <v>6512</v>
      </c>
      <c r="AN49">
        <v>5438</v>
      </c>
      <c r="AO49">
        <v>99</v>
      </c>
      <c r="AP49">
        <v>4986</v>
      </c>
      <c r="AQ49">
        <v>224</v>
      </c>
      <c r="AR49">
        <v>129</v>
      </c>
      <c r="AS49">
        <v>1074</v>
      </c>
      <c r="AT49">
        <v>1057</v>
      </c>
      <c r="AU49">
        <v>17</v>
      </c>
      <c r="AV49">
        <v>35195</v>
      </c>
      <c r="AW49">
        <v>5414</v>
      </c>
      <c r="AX49">
        <v>5398</v>
      </c>
      <c r="AY49">
        <v>16</v>
      </c>
      <c r="AZ49">
        <v>24849</v>
      </c>
      <c r="BA49">
        <v>24040</v>
      </c>
      <c r="BB49">
        <v>809</v>
      </c>
      <c r="BC49">
        <v>286</v>
      </c>
      <c r="BD49">
        <v>135</v>
      </c>
      <c r="BE49">
        <v>151</v>
      </c>
      <c r="BF49">
        <v>1064</v>
      </c>
      <c r="BG49">
        <v>522</v>
      </c>
      <c r="BH49">
        <v>8</v>
      </c>
      <c r="BI49">
        <v>534</v>
      </c>
      <c r="BJ49">
        <v>0</v>
      </c>
      <c r="BK49">
        <v>3582</v>
      </c>
      <c r="BL49">
        <v>1962</v>
      </c>
      <c r="BM49">
        <v>1386</v>
      </c>
      <c r="BN49">
        <v>95</v>
      </c>
      <c r="BO49">
        <v>139</v>
      </c>
      <c r="BP49">
        <v>0</v>
      </c>
      <c r="BQ49">
        <v>6509</v>
      </c>
      <c r="BR49">
        <v>2167</v>
      </c>
      <c r="BS49">
        <v>1507</v>
      </c>
      <c r="BT49">
        <v>652</v>
      </c>
      <c r="BU49">
        <v>8</v>
      </c>
      <c r="BV49">
        <v>742</v>
      </c>
      <c r="BW49">
        <v>1218</v>
      </c>
      <c r="BX49">
        <v>962</v>
      </c>
      <c r="BY49">
        <v>150</v>
      </c>
      <c r="BZ49">
        <v>106</v>
      </c>
      <c r="CA49">
        <v>803</v>
      </c>
      <c r="CB49">
        <v>601</v>
      </c>
      <c r="CC49">
        <v>70</v>
      </c>
      <c r="CD49">
        <v>531</v>
      </c>
      <c r="CE49">
        <v>978</v>
      </c>
      <c r="CF49">
        <v>486</v>
      </c>
      <c r="CG49">
        <v>492</v>
      </c>
      <c r="CH49">
        <v>1692</v>
      </c>
      <c r="CI49">
        <v>936</v>
      </c>
      <c r="CJ49">
        <v>494</v>
      </c>
      <c r="CK49">
        <v>85</v>
      </c>
      <c r="CL49">
        <v>357</v>
      </c>
      <c r="CM49">
        <v>468</v>
      </c>
      <c r="CN49">
        <v>189</v>
      </c>
      <c r="CO49">
        <v>219</v>
      </c>
      <c r="CP49">
        <v>60</v>
      </c>
      <c r="CQ49">
        <v>288</v>
      </c>
      <c r="CR49">
        <v>16476</v>
      </c>
      <c r="CS49">
        <v>6004</v>
      </c>
      <c r="CT49">
        <v>5820</v>
      </c>
      <c r="CU49">
        <v>55</v>
      </c>
      <c r="CV49">
        <v>129</v>
      </c>
      <c r="CW49">
        <v>6378</v>
      </c>
      <c r="CX49">
        <v>599</v>
      </c>
      <c r="CY49">
        <v>3230</v>
      </c>
      <c r="CZ49">
        <v>2061</v>
      </c>
      <c r="DA49">
        <v>488</v>
      </c>
      <c r="DB49">
        <v>4094</v>
      </c>
      <c r="DC49">
        <v>779</v>
      </c>
      <c r="DD49">
        <v>1107</v>
      </c>
      <c r="DE49">
        <v>1692</v>
      </c>
      <c r="DF49">
        <v>428</v>
      </c>
      <c r="DG49">
        <v>88</v>
      </c>
      <c r="DH49">
        <v>2603</v>
      </c>
      <c r="DI49">
        <v>241</v>
      </c>
      <c r="DJ49">
        <v>73</v>
      </c>
      <c r="DK49">
        <v>2289</v>
      </c>
      <c r="DL49">
        <v>11274</v>
      </c>
      <c r="DM49">
        <v>2595</v>
      </c>
      <c r="DN49">
        <v>915</v>
      </c>
      <c r="DO49">
        <v>309</v>
      </c>
      <c r="DP49">
        <v>432</v>
      </c>
      <c r="DQ49">
        <v>913</v>
      </c>
      <c r="DR49">
        <v>26</v>
      </c>
      <c r="DS49">
        <v>291</v>
      </c>
      <c r="DT49">
        <v>244</v>
      </c>
      <c r="DU49">
        <v>40</v>
      </c>
      <c r="DV49">
        <v>7</v>
      </c>
      <c r="DW49">
        <v>2895</v>
      </c>
      <c r="DX49">
        <v>1271</v>
      </c>
      <c r="DY49">
        <v>420</v>
      </c>
      <c r="DZ49">
        <v>534</v>
      </c>
      <c r="EA49">
        <v>474</v>
      </c>
      <c r="EB49">
        <v>196</v>
      </c>
      <c r="EC49">
        <v>3523</v>
      </c>
      <c r="ED49">
        <v>780</v>
      </c>
      <c r="EE49">
        <v>1639</v>
      </c>
      <c r="EF49">
        <v>1104</v>
      </c>
      <c r="EG49">
        <v>1970</v>
      </c>
      <c r="EH49">
        <v>398</v>
      </c>
      <c r="EI49">
        <v>860</v>
      </c>
      <c r="EJ49">
        <v>222</v>
      </c>
      <c r="EK49">
        <v>490</v>
      </c>
      <c r="EL49">
        <v>0</v>
      </c>
      <c r="EM49">
        <v>1466</v>
      </c>
      <c r="EN49">
        <v>12496</v>
      </c>
      <c r="EO49">
        <v>10543</v>
      </c>
      <c r="EP49">
        <v>9544</v>
      </c>
      <c r="EQ49">
        <v>999</v>
      </c>
      <c r="ER49">
        <v>1953</v>
      </c>
      <c r="ES49">
        <v>14910</v>
      </c>
      <c r="ET49">
        <v>2229</v>
      </c>
      <c r="EU49">
        <v>664</v>
      </c>
      <c r="EV49">
        <v>178</v>
      </c>
      <c r="EW49">
        <v>1387</v>
      </c>
      <c r="EX49" s="46">
        <v>470</v>
      </c>
      <c r="EY49">
        <v>949</v>
      </c>
      <c r="EZ49">
        <v>726</v>
      </c>
      <c r="FA49">
        <v>223</v>
      </c>
      <c r="FB49">
        <v>2273</v>
      </c>
      <c r="FC49">
        <v>3416</v>
      </c>
      <c r="FD49">
        <v>2048</v>
      </c>
      <c r="FE49">
        <v>705</v>
      </c>
      <c r="FF49">
        <v>203</v>
      </c>
      <c r="FG49">
        <v>460</v>
      </c>
      <c r="FH49">
        <v>0</v>
      </c>
      <c r="FI49">
        <v>4002</v>
      </c>
      <c r="FJ49">
        <v>1851</v>
      </c>
      <c r="FK49">
        <v>2151</v>
      </c>
      <c r="FL49">
        <v>1571</v>
      </c>
    </row>
    <row r="50" spans="2:168" x14ac:dyDescent="0.25">
      <c r="B50" s="1">
        <v>34759</v>
      </c>
      <c r="C50">
        <v>129576</v>
      </c>
      <c r="D50">
        <v>405</v>
      </c>
      <c r="E50">
        <v>129171</v>
      </c>
      <c r="F50">
        <v>12454</v>
      </c>
      <c r="G50">
        <v>6463</v>
      </c>
      <c r="H50">
        <v>6480</v>
      </c>
      <c r="I50">
        <v>35336</v>
      </c>
      <c r="J50">
        <v>6525</v>
      </c>
      <c r="K50">
        <v>1710</v>
      </c>
      <c r="L50">
        <v>16902</v>
      </c>
      <c r="M50">
        <v>2584</v>
      </c>
      <c r="N50">
        <v>11911</v>
      </c>
      <c r="O50">
        <v>1527</v>
      </c>
      <c r="P50">
        <v>12446</v>
      </c>
      <c r="Q50">
        <v>14833</v>
      </c>
      <c r="R50">
        <v>12454</v>
      </c>
      <c r="S50">
        <v>11297</v>
      </c>
      <c r="T50">
        <v>1861</v>
      </c>
      <c r="U50">
        <v>2582</v>
      </c>
      <c r="V50">
        <v>437</v>
      </c>
      <c r="W50">
        <v>1784</v>
      </c>
      <c r="X50">
        <v>364</v>
      </c>
      <c r="Y50">
        <v>825</v>
      </c>
      <c r="Z50">
        <v>1832</v>
      </c>
      <c r="AA50">
        <v>1281</v>
      </c>
      <c r="AB50">
        <v>331</v>
      </c>
      <c r="AC50">
        <v>1157</v>
      </c>
      <c r="AD50">
        <v>375</v>
      </c>
      <c r="AE50">
        <v>782</v>
      </c>
      <c r="AF50">
        <v>6463</v>
      </c>
      <c r="AG50">
        <v>1895</v>
      </c>
      <c r="AH50">
        <v>607</v>
      </c>
      <c r="AI50">
        <v>738</v>
      </c>
      <c r="AJ50">
        <v>550</v>
      </c>
      <c r="AK50">
        <v>2787</v>
      </c>
      <c r="AL50" s="44">
        <v>1781</v>
      </c>
      <c r="AM50">
        <v>6480</v>
      </c>
      <c r="AN50">
        <v>5428</v>
      </c>
      <c r="AO50">
        <v>109</v>
      </c>
      <c r="AP50">
        <v>4974</v>
      </c>
      <c r="AQ50">
        <v>212</v>
      </c>
      <c r="AR50">
        <v>133</v>
      </c>
      <c r="AS50">
        <v>1052</v>
      </c>
      <c r="AT50">
        <v>1033</v>
      </c>
      <c r="AU50">
        <v>19</v>
      </c>
      <c r="AV50">
        <v>35336</v>
      </c>
      <c r="AW50">
        <v>5413</v>
      </c>
      <c r="AX50">
        <v>5397</v>
      </c>
      <c r="AY50">
        <v>16</v>
      </c>
      <c r="AZ50">
        <v>24766</v>
      </c>
      <c r="BA50">
        <v>23946</v>
      </c>
      <c r="BB50">
        <v>820</v>
      </c>
      <c r="BC50">
        <v>271</v>
      </c>
      <c r="BD50">
        <v>131</v>
      </c>
      <c r="BE50">
        <v>140</v>
      </c>
      <c r="BF50">
        <v>1066</v>
      </c>
      <c r="BG50">
        <v>522</v>
      </c>
      <c r="BH50">
        <v>8</v>
      </c>
      <c r="BI50">
        <v>536</v>
      </c>
      <c r="BJ50">
        <v>0</v>
      </c>
      <c r="BK50">
        <v>3820</v>
      </c>
      <c r="BL50">
        <v>2044</v>
      </c>
      <c r="BM50">
        <v>1530</v>
      </c>
      <c r="BN50">
        <v>101</v>
      </c>
      <c r="BO50">
        <v>145</v>
      </c>
      <c r="BP50">
        <v>0</v>
      </c>
      <c r="BQ50">
        <v>6525</v>
      </c>
      <c r="BR50">
        <v>2132</v>
      </c>
      <c r="BS50">
        <v>1460</v>
      </c>
      <c r="BT50">
        <v>665</v>
      </c>
      <c r="BU50">
        <v>7</v>
      </c>
      <c r="BV50">
        <v>775</v>
      </c>
      <c r="BW50">
        <v>1252</v>
      </c>
      <c r="BX50">
        <v>996</v>
      </c>
      <c r="BY50">
        <v>157</v>
      </c>
      <c r="BZ50">
        <v>99</v>
      </c>
      <c r="CA50">
        <v>816</v>
      </c>
      <c r="CB50">
        <v>580</v>
      </c>
      <c r="CC50">
        <v>66</v>
      </c>
      <c r="CD50">
        <v>514</v>
      </c>
      <c r="CE50">
        <v>970</v>
      </c>
      <c r="CF50">
        <v>478</v>
      </c>
      <c r="CG50">
        <v>492</v>
      </c>
      <c r="CH50">
        <v>1710</v>
      </c>
      <c r="CI50">
        <v>918</v>
      </c>
      <c r="CJ50">
        <v>505</v>
      </c>
      <c r="CK50">
        <v>93</v>
      </c>
      <c r="CL50">
        <v>320</v>
      </c>
      <c r="CM50">
        <v>478</v>
      </c>
      <c r="CN50">
        <v>195</v>
      </c>
      <c r="CO50">
        <v>223</v>
      </c>
      <c r="CP50">
        <v>60</v>
      </c>
      <c r="CQ50">
        <v>314</v>
      </c>
      <c r="CR50">
        <v>16902</v>
      </c>
      <c r="CS50">
        <v>6399</v>
      </c>
      <c r="CT50">
        <v>6206</v>
      </c>
      <c r="CU50">
        <v>61</v>
      </c>
      <c r="CV50">
        <v>132</v>
      </c>
      <c r="CW50">
        <v>6428</v>
      </c>
      <c r="CX50">
        <v>602</v>
      </c>
      <c r="CY50">
        <v>3304</v>
      </c>
      <c r="CZ50">
        <v>2020</v>
      </c>
      <c r="DA50">
        <v>502</v>
      </c>
      <c r="DB50">
        <v>4075</v>
      </c>
      <c r="DC50">
        <v>751</v>
      </c>
      <c r="DD50">
        <v>1107</v>
      </c>
      <c r="DE50">
        <v>1718</v>
      </c>
      <c r="DF50">
        <v>405</v>
      </c>
      <c r="DG50">
        <v>94</v>
      </c>
      <c r="DH50">
        <v>2584</v>
      </c>
      <c r="DI50">
        <v>245</v>
      </c>
      <c r="DJ50">
        <v>62</v>
      </c>
      <c r="DK50">
        <v>2277</v>
      </c>
      <c r="DL50">
        <v>11911</v>
      </c>
      <c r="DM50">
        <v>2575</v>
      </c>
      <c r="DN50">
        <v>814</v>
      </c>
      <c r="DO50">
        <v>303</v>
      </c>
      <c r="DP50">
        <v>638</v>
      </c>
      <c r="DQ50">
        <v>788</v>
      </c>
      <c r="DR50">
        <v>32</v>
      </c>
      <c r="DS50">
        <v>307</v>
      </c>
      <c r="DT50">
        <v>259</v>
      </c>
      <c r="DU50">
        <v>42</v>
      </c>
      <c r="DV50">
        <v>6</v>
      </c>
      <c r="DW50">
        <v>2938</v>
      </c>
      <c r="DX50">
        <v>1265</v>
      </c>
      <c r="DY50">
        <v>459</v>
      </c>
      <c r="DZ50">
        <v>551</v>
      </c>
      <c r="EA50">
        <v>470</v>
      </c>
      <c r="EB50">
        <v>193</v>
      </c>
      <c r="EC50">
        <v>4145</v>
      </c>
      <c r="ED50">
        <v>815</v>
      </c>
      <c r="EE50">
        <v>1681</v>
      </c>
      <c r="EF50">
        <v>1649</v>
      </c>
      <c r="EG50">
        <v>1946</v>
      </c>
      <c r="EH50">
        <v>386</v>
      </c>
      <c r="EI50">
        <v>853</v>
      </c>
      <c r="EJ50">
        <v>218</v>
      </c>
      <c r="EK50">
        <v>489</v>
      </c>
      <c r="EL50">
        <v>0</v>
      </c>
      <c r="EM50">
        <v>1527</v>
      </c>
      <c r="EN50">
        <v>12446</v>
      </c>
      <c r="EO50">
        <v>10309</v>
      </c>
      <c r="EP50">
        <v>9393</v>
      </c>
      <c r="EQ50">
        <v>916</v>
      </c>
      <c r="ER50">
        <v>2137</v>
      </c>
      <c r="ES50">
        <v>14833</v>
      </c>
      <c r="ET50">
        <v>2276</v>
      </c>
      <c r="EU50">
        <v>682</v>
      </c>
      <c r="EV50">
        <v>169</v>
      </c>
      <c r="EW50">
        <v>1425</v>
      </c>
      <c r="EX50" s="46">
        <v>473</v>
      </c>
      <c r="EY50">
        <v>977</v>
      </c>
      <c r="EZ50">
        <v>745</v>
      </c>
      <c r="FA50">
        <v>232</v>
      </c>
      <c r="FB50">
        <v>2219</v>
      </c>
      <c r="FC50">
        <v>3358</v>
      </c>
      <c r="FD50">
        <v>1993</v>
      </c>
      <c r="FE50">
        <v>775</v>
      </c>
      <c r="FF50">
        <v>159</v>
      </c>
      <c r="FG50">
        <v>431</v>
      </c>
      <c r="FH50">
        <v>0</v>
      </c>
      <c r="FI50">
        <v>4134</v>
      </c>
      <c r="FJ50">
        <v>1874</v>
      </c>
      <c r="FK50">
        <v>2260</v>
      </c>
      <c r="FL50">
        <v>1396</v>
      </c>
    </row>
    <row r="51" spans="2:168" x14ac:dyDescent="0.25">
      <c r="B51" s="1">
        <v>34851</v>
      </c>
      <c r="C51">
        <v>131708</v>
      </c>
      <c r="D51">
        <v>-29</v>
      </c>
      <c r="E51">
        <v>131737</v>
      </c>
      <c r="F51">
        <v>12139</v>
      </c>
      <c r="G51">
        <v>6535</v>
      </c>
      <c r="H51">
        <v>6621</v>
      </c>
      <c r="I51">
        <v>36575</v>
      </c>
      <c r="J51">
        <v>6607</v>
      </c>
      <c r="K51">
        <v>1733</v>
      </c>
      <c r="L51">
        <v>17205</v>
      </c>
      <c r="M51">
        <v>2688</v>
      </c>
      <c r="N51">
        <v>12313</v>
      </c>
      <c r="O51">
        <v>1587</v>
      </c>
      <c r="P51">
        <v>12652</v>
      </c>
      <c r="Q51">
        <v>15082</v>
      </c>
      <c r="R51">
        <v>12139</v>
      </c>
      <c r="S51">
        <v>11048</v>
      </c>
      <c r="T51">
        <v>1876</v>
      </c>
      <c r="U51">
        <v>2515</v>
      </c>
      <c r="V51">
        <v>437</v>
      </c>
      <c r="W51">
        <v>1802</v>
      </c>
      <c r="X51">
        <v>376</v>
      </c>
      <c r="Y51">
        <v>773</v>
      </c>
      <c r="Z51">
        <v>1650</v>
      </c>
      <c r="AA51">
        <v>1356</v>
      </c>
      <c r="AB51">
        <v>263</v>
      </c>
      <c r="AC51">
        <v>1091</v>
      </c>
      <c r="AD51">
        <v>361</v>
      </c>
      <c r="AE51">
        <v>730</v>
      </c>
      <c r="AF51">
        <v>6535</v>
      </c>
      <c r="AG51">
        <v>1873</v>
      </c>
      <c r="AH51">
        <v>557</v>
      </c>
      <c r="AI51">
        <v>740</v>
      </c>
      <c r="AJ51">
        <v>576</v>
      </c>
      <c r="AK51">
        <v>2812</v>
      </c>
      <c r="AL51" s="44">
        <v>1850</v>
      </c>
      <c r="AM51">
        <v>6621</v>
      </c>
      <c r="AN51">
        <v>5547</v>
      </c>
      <c r="AO51">
        <v>115</v>
      </c>
      <c r="AP51">
        <v>5073</v>
      </c>
      <c r="AQ51">
        <v>219</v>
      </c>
      <c r="AR51">
        <v>140</v>
      </c>
      <c r="AS51">
        <v>1074</v>
      </c>
      <c r="AT51">
        <v>1053</v>
      </c>
      <c r="AU51">
        <v>21</v>
      </c>
      <c r="AV51">
        <v>36575</v>
      </c>
      <c r="AW51">
        <v>5454</v>
      </c>
      <c r="AX51">
        <v>5437</v>
      </c>
      <c r="AY51">
        <v>17</v>
      </c>
      <c r="AZ51">
        <v>26088</v>
      </c>
      <c r="BA51">
        <v>25245</v>
      </c>
      <c r="BB51">
        <v>843</v>
      </c>
      <c r="BC51">
        <v>269</v>
      </c>
      <c r="BD51">
        <v>129</v>
      </c>
      <c r="BE51">
        <v>140</v>
      </c>
      <c r="BF51">
        <v>1068</v>
      </c>
      <c r="BG51">
        <v>520</v>
      </c>
      <c r="BH51">
        <v>9</v>
      </c>
      <c r="BI51">
        <v>539</v>
      </c>
      <c r="BJ51">
        <v>0</v>
      </c>
      <c r="BK51">
        <v>3696</v>
      </c>
      <c r="BL51">
        <v>1976</v>
      </c>
      <c r="BM51">
        <v>1453</v>
      </c>
      <c r="BN51">
        <v>103</v>
      </c>
      <c r="BO51">
        <v>164</v>
      </c>
      <c r="BP51">
        <v>0</v>
      </c>
      <c r="BQ51">
        <v>6607</v>
      </c>
      <c r="BR51">
        <v>2155</v>
      </c>
      <c r="BS51">
        <v>1476</v>
      </c>
      <c r="BT51">
        <v>671</v>
      </c>
      <c r="BU51">
        <v>8</v>
      </c>
      <c r="BV51">
        <v>799</v>
      </c>
      <c r="BW51">
        <v>1267</v>
      </c>
      <c r="BX51">
        <v>1002</v>
      </c>
      <c r="BY51">
        <v>159</v>
      </c>
      <c r="BZ51">
        <v>106</v>
      </c>
      <c r="CA51">
        <v>820</v>
      </c>
      <c r="CB51">
        <v>572</v>
      </c>
      <c r="CC51">
        <v>66</v>
      </c>
      <c r="CD51">
        <v>506</v>
      </c>
      <c r="CE51">
        <v>994</v>
      </c>
      <c r="CF51">
        <v>474</v>
      </c>
      <c r="CG51">
        <v>520</v>
      </c>
      <c r="CH51">
        <v>1733</v>
      </c>
      <c r="CI51">
        <v>938</v>
      </c>
      <c r="CJ51">
        <v>509</v>
      </c>
      <c r="CK51">
        <v>93</v>
      </c>
      <c r="CL51">
        <v>336</v>
      </c>
      <c r="CM51">
        <v>475</v>
      </c>
      <c r="CN51">
        <v>187</v>
      </c>
      <c r="CO51">
        <v>226</v>
      </c>
      <c r="CP51">
        <v>62</v>
      </c>
      <c r="CQ51">
        <v>320</v>
      </c>
      <c r="CR51">
        <v>17205</v>
      </c>
      <c r="CS51">
        <v>6349</v>
      </c>
      <c r="CT51">
        <v>6157</v>
      </c>
      <c r="CU51">
        <v>58</v>
      </c>
      <c r="CV51">
        <v>134</v>
      </c>
      <c r="CW51">
        <v>6602</v>
      </c>
      <c r="CX51">
        <v>626</v>
      </c>
      <c r="CY51">
        <v>3369</v>
      </c>
      <c r="CZ51">
        <v>2066</v>
      </c>
      <c r="DA51">
        <v>541</v>
      </c>
      <c r="DB51">
        <v>4254</v>
      </c>
      <c r="DC51">
        <v>770</v>
      </c>
      <c r="DD51">
        <v>1123</v>
      </c>
      <c r="DE51">
        <v>1838</v>
      </c>
      <c r="DF51">
        <v>420</v>
      </c>
      <c r="DG51">
        <v>103</v>
      </c>
      <c r="DH51">
        <v>2688</v>
      </c>
      <c r="DI51">
        <v>234</v>
      </c>
      <c r="DJ51">
        <v>59</v>
      </c>
      <c r="DK51">
        <v>2395</v>
      </c>
      <c r="DL51">
        <v>12313</v>
      </c>
      <c r="DM51">
        <v>2803</v>
      </c>
      <c r="DN51">
        <v>826</v>
      </c>
      <c r="DO51">
        <v>317</v>
      </c>
      <c r="DP51">
        <v>663</v>
      </c>
      <c r="DQ51">
        <v>949</v>
      </c>
      <c r="DR51">
        <v>48</v>
      </c>
      <c r="DS51">
        <v>314</v>
      </c>
      <c r="DT51">
        <v>265</v>
      </c>
      <c r="DU51">
        <v>42</v>
      </c>
      <c r="DV51">
        <v>7</v>
      </c>
      <c r="DW51">
        <v>2979</v>
      </c>
      <c r="DX51">
        <v>1283</v>
      </c>
      <c r="DY51">
        <v>463</v>
      </c>
      <c r="DZ51">
        <v>552</v>
      </c>
      <c r="EA51">
        <v>484</v>
      </c>
      <c r="EB51">
        <v>197</v>
      </c>
      <c r="EC51">
        <v>4230</v>
      </c>
      <c r="ED51">
        <v>855</v>
      </c>
      <c r="EE51">
        <v>1736</v>
      </c>
      <c r="EF51">
        <v>1639</v>
      </c>
      <c r="EG51">
        <v>1987</v>
      </c>
      <c r="EH51">
        <v>384</v>
      </c>
      <c r="EI51">
        <v>866</v>
      </c>
      <c r="EJ51">
        <v>214</v>
      </c>
      <c r="EK51">
        <v>523</v>
      </c>
      <c r="EL51">
        <v>0</v>
      </c>
      <c r="EM51">
        <v>1587</v>
      </c>
      <c r="EN51">
        <v>12652</v>
      </c>
      <c r="EO51">
        <v>10484</v>
      </c>
      <c r="EP51">
        <v>9565</v>
      </c>
      <c r="EQ51">
        <v>919</v>
      </c>
      <c r="ER51">
        <v>2168</v>
      </c>
      <c r="ES51">
        <v>15082</v>
      </c>
      <c r="ET51">
        <v>2342</v>
      </c>
      <c r="EU51">
        <v>708</v>
      </c>
      <c r="EV51">
        <v>171</v>
      </c>
      <c r="EW51">
        <v>1463</v>
      </c>
      <c r="EX51" s="46">
        <v>478</v>
      </c>
      <c r="EY51">
        <v>983</v>
      </c>
      <c r="EZ51">
        <v>747</v>
      </c>
      <c r="FA51">
        <v>236</v>
      </c>
      <c r="FB51">
        <v>2217</v>
      </c>
      <c r="FC51">
        <v>3484</v>
      </c>
      <c r="FD51">
        <v>2114</v>
      </c>
      <c r="FE51">
        <v>780</v>
      </c>
      <c r="FF51">
        <v>167</v>
      </c>
      <c r="FG51">
        <v>423</v>
      </c>
      <c r="FH51">
        <v>0</v>
      </c>
      <c r="FI51">
        <v>4114</v>
      </c>
      <c r="FJ51">
        <v>1922</v>
      </c>
      <c r="FK51">
        <v>2192</v>
      </c>
      <c r="FL51">
        <v>1464</v>
      </c>
    </row>
    <row r="52" spans="2:168" x14ac:dyDescent="0.25">
      <c r="B52" s="1">
        <v>34943</v>
      </c>
      <c r="C52">
        <v>134452</v>
      </c>
      <c r="D52">
        <v>453</v>
      </c>
      <c r="E52">
        <v>133999</v>
      </c>
      <c r="F52">
        <v>12516</v>
      </c>
      <c r="G52">
        <v>6657</v>
      </c>
      <c r="H52">
        <v>6657</v>
      </c>
      <c r="I52">
        <v>36743</v>
      </c>
      <c r="J52">
        <v>6687</v>
      </c>
      <c r="K52">
        <v>1765</v>
      </c>
      <c r="L52">
        <v>17432</v>
      </c>
      <c r="M52">
        <v>2713</v>
      </c>
      <c r="N52">
        <v>12712</v>
      </c>
      <c r="O52">
        <v>1631</v>
      </c>
      <c r="P52">
        <v>12986</v>
      </c>
      <c r="Q52">
        <v>15500</v>
      </c>
      <c r="R52">
        <v>12516</v>
      </c>
      <c r="S52">
        <v>11230</v>
      </c>
      <c r="T52">
        <v>1910</v>
      </c>
      <c r="U52">
        <v>2506</v>
      </c>
      <c r="V52">
        <v>473</v>
      </c>
      <c r="W52">
        <v>1860</v>
      </c>
      <c r="X52">
        <v>386</v>
      </c>
      <c r="Y52">
        <v>810</v>
      </c>
      <c r="Z52">
        <v>1694</v>
      </c>
      <c r="AA52">
        <v>1322</v>
      </c>
      <c r="AB52">
        <v>269</v>
      </c>
      <c r="AC52">
        <v>1286</v>
      </c>
      <c r="AD52">
        <v>343</v>
      </c>
      <c r="AE52">
        <v>943</v>
      </c>
      <c r="AF52">
        <v>6657</v>
      </c>
      <c r="AG52">
        <v>1931</v>
      </c>
      <c r="AH52">
        <v>565</v>
      </c>
      <c r="AI52">
        <v>780</v>
      </c>
      <c r="AJ52">
        <v>586</v>
      </c>
      <c r="AK52">
        <v>2818</v>
      </c>
      <c r="AL52" s="44">
        <v>1908</v>
      </c>
      <c r="AM52">
        <v>6657</v>
      </c>
      <c r="AN52">
        <v>5576</v>
      </c>
      <c r="AO52">
        <v>120</v>
      </c>
      <c r="AP52">
        <v>5088</v>
      </c>
      <c r="AQ52">
        <v>224</v>
      </c>
      <c r="AR52">
        <v>144</v>
      </c>
      <c r="AS52">
        <v>1081</v>
      </c>
      <c r="AT52">
        <v>1060</v>
      </c>
      <c r="AU52">
        <v>21</v>
      </c>
      <c r="AV52">
        <v>36743</v>
      </c>
      <c r="AW52">
        <v>5492</v>
      </c>
      <c r="AX52">
        <v>5475</v>
      </c>
      <c r="AY52">
        <v>17</v>
      </c>
      <c r="AZ52">
        <v>26203</v>
      </c>
      <c r="BA52">
        <v>25350</v>
      </c>
      <c r="BB52">
        <v>853</v>
      </c>
      <c r="BC52">
        <v>300</v>
      </c>
      <c r="BD52">
        <v>132</v>
      </c>
      <c r="BE52">
        <v>168</v>
      </c>
      <c r="BF52">
        <v>1075</v>
      </c>
      <c r="BG52">
        <v>524</v>
      </c>
      <c r="BH52">
        <v>9</v>
      </c>
      <c r="BI52">
        <v>542</v>
      </c>
      <c r="BJ52">
        <v>0</v>
      </c>
      <c r="BK52">
        <v>3673</v>
      </c>
      <c r="BL52">
        <v>2002</v>
      </c>
      <c r="BM52">
        <v>1402</v>
      </c>
      <c r="BN52">
        <v>97</v>
      </c>
      <c r="BO52">
        <v>172</v>
      </c>
      <c r="BP52">
        <v>0</v>
      </c>
      <c r="BQ52">
        <v>6687</v>
      </c>
      <c r="BR52">
        <v>2196</v>
      </c>
      <c r="BS52">
        <v>1505</v>
      </c>
      <c r="BT52">
        <v>683</v>
      </c>
      <c r="BU52">
        <v>8</v>
      </c>
      <c r="BV52">
        <v>815</v>
      </c>
      <c r="BW52">
        <v>1267</v>
      </c>
      <c r="BX52">
        <v>1010</v>
      </c>
      <c r="BY52">
        <v>154</v>
      </c>
      <c r="BZ52">
        <v>103</v>
      </c>
      <c r="CA52">
        <v>824</v>
      </c>
      <c r="CB52">
        <v>580</v>
      </c>
      <c r="CC52">
        <v>67</v>
      </c>
      <c r="CD52">
        <v>513</v>
      </c>
      <c r="CE52">
        <v>1005</v>
      </c>
      <c r="CF52">
        <v>491</v>
      </c>
      <c r="CG52">
        <v>514</v>
      </c>
      <c r="CH52">
        <v>1765</v>
      </c>
      <c r="CI52">
        <v>971</v>
      </c>
      <c r="CJ52">
        <v>520</v>
      </c>
      <c r="CK52">
        <v>92</v>
      </c>
      <c r="CL52">
        <v>359</v>
      </c>
      <c r="CM52">
        <v>465</v>
      </c>
      <c r="CN52">
        <v>189</v>
      </c>
      <c r="CO52">
        <v>217</v>
      </c>
      <c r="CP52">
        <v>59</v>
      </c>
      <c r="CQ52">
        <v>329</v>
      </c>
      <c r="CR52">
        <v>17432</v>
      </c>
      <c r="CS52">
        <v>6560</v>
      </c>
      <c r="CT52">
        <v>6365</v>
      </c>
      <c r="CU52">
        <v>58</v>
      </c>
      <c r="CV52">
        <v>137</v>
      </c>
      <c r="CW52">
        <v>6612</v>
      </c>
      <c r="CX52">
        <v>626</v>
      </c>
      <c r="CY52">
        <v>3350</v>
      </c>
      <c r="CZ52">
        <v>2060</v>
      </c>
      <c r="DA52">
        <v>576</v>
      </c>
      <c r="DB52">
        <v>4260</v>
      </c>
      <c r="DC52">
        <v>781</v>
      </c>
      <c r="DD52">
        <v>1140</v>
      </c>
      <c r="DE52">
        <v>1768</v>
      </c>
      <c r="DF52">
        <v>470</v>
      </c>
      <c r="DG52">
        <v>101</v>
      </c>
      <c r="DH52">
        <v>2713</v>
      </c>
      <c r="DI52">
        <v>246</v>
      </c>
      <c r="DJ52">
        <v>61</v>
      </c>
      <c r="DK52">
        <v>2406</v>
      </c>
      <c r="DL52">
        <v>12712</v>
      </c>
      <c r="DM52">
        <v>2926</v>
      </c>
      <c r="DN52">
        <v>836</v>
      </c>
      <c r="DO52">
        <v>347</v>
      </c>
      <c r="DP52">
        <v>704</v>
      </c>
      <c r="DQ52">
        <v>978</v>
      </c>
      <c r="DR52">
        <v>61</v>
      </c>
      <c r="DS52">
        <v>324</v>
      </c>
      <c r="DT52">
        <v>274</v>
      </c>
      <c r="DU52">
        <v>43</v>
      </c>
      <c r="DV52">
        <v>7</v>
      </c>
      <c r="DW52">
        <v>3099</v>
      </c>
      <c r="DX52">
        <v>1327</v>
      </c>
      <c r="DY52">
        <v>475</v>
      </c>
      <c r="DZ52">
        <v>571</v>
      </c>
      <c r="EA52">
        <v>518</v>
      </c>
      <c r="EB52">
        <v>208</v>
      </c>
      <c r="EC52">
        <v>4316</v>
      </c>
      <c r="ED52">
        <v>861</v>
      </c>
      <c r="EE52">
        <v>1808</v>
      </c>
      <c r="EF52">
        <v>1647</v>
      </c>
      <c r="EG52">
        <v>2047</v>
      </c>
      <c r="EH52">
        <v>396</v>
      </c>
      <c r="EI52">
        <v>889</v>
      </c>
      <c r="EJ52">
        <v>220</v>
      </c>
      <c r="EK52">
        <v>542</v>
      </c>
      <c r="EL52">
        <v>0</v>
      </c>
      <c r="EM52">
        <v>1631</v>
      </c>
      <c r="EN52">
        <v>12986</v>
      </c>
      <c r="EO52">
        <v>10760</v>
      </c>
      <c r="EP52">
        <v>9817</v>
      </c>
      <c r="EQ52">
        <v>943</v>
      </c>
      <c r="ER52">
        <v>2226</v>
      </c>
      <c r="ES52">
        <v>15500</v>
      </c>
      <c r="ET52">
        <v>2408</v>
      </c>
      <c r="EU52">
        <v>741</v>
      </c>
      <c r="EV52">
        <v>179</v>
      </c>
      <c r="EW52">
        <v>1488</v>
      </c>
      <c r="EX52" s="46">
        <v>482</v>
      </c>
      <c r="EY52">
        <v>993</v>
      </c>
      <c r="EZ52">
        <v>756</v>
      </c>
      <c r="FA52">
        <v>237</v>
      </c>
      <c r="FB52">
        <v>2207</v>
      </c>
      <c r="FC52">
        <v>3291</v>
      </c>
      <c r="FD52">
        <v>2214</v>
      </c>
      <c r="FE52">
        <v>582</v>
      </c>
      <c r="FF52">
        <v>148</v>
      </c>
      <c r="FG52">
        <v>347</v>
      </c>
      <c r="FH52">
        <v>0</v>
      </c>
      <c r="FI52">
        <v>4494</v>
      </c>
      <c r="FJ52">
        <v>2058</v>
      </c>
      <c r="FK52">
        <v>2436</v>
      </c>
      <c r="FL52">
        <v>1625</v>
      </c>
    </row>
    <row r="53" spans="2:168" x14ac:dyDescent="0.25">
      <c r="B53" s="1">
        <v>35034</v>
      </c>
      <c r="C53">
        <v>135984</v>
      </c>
      <c r="D53">
        <v>437</v>
      </c>
      <c r="E53">
        <v>135547</v>
      </c>
      <c r="F53">
        <v>12236</v>
      </c>
      <c r="G53">
        <v>6935</v>
      </c>
      <c r="H53">
        <v>6799</v>
      </c>
      <c r="I53">
        <v>37730</v>
      </c>
      <c r="J53">
        <v>6796</v>
      </c>
      <c r="K53">
        <v>1807</v>
      </c>
      <c r="L53">
        <v>16858</v>
      </c>
      <c r="M53">
        <v>2814</v>
      </c>
      <c r="N53">
        <v>12888</v>
      </c>
      <c r="O53">
        <v>1662</v>
      </c>
      <c r="P53">
        <v>13301</v>
      </c>
      <c r="Q53">
        <v>15721</v>
      </c>
      <c r="R53">
        <v>12236</v>
      </c>
      <c r="S53">
        <v>11118</v>
      </c>
      <c r="T53">
        <v>1962</v>
      </c>
      <c r="U53">
        <v>2545</v>
      </c>
      <c r="V53">
        <v>441</v>
      </c>
      <c r="W53">
        <v>1805</v>
      </c>
      <c r="X53">
        <v>378</v>
      </c>
      <c r="Y53">
        <v>735</v>
      </c>
      <c r="Z53">
        <v>1645</v>
      </c>
      <c r="AA53">
        <v>1354</v>
      </c>
      <c r="AB53">
        <v>253</v>
      </c>
      <c r="AC53">
        <v>1118</v>
      </c>
      <c r="AD53">
        <v>341</v>
      </c>
      <c r="AE53">
        <v>777</v>
      </c>
      <c r="AF53">
        <v>6935</v>
      </c>
      <c r="AG53">
        <v>2055</v>
      </c>
      <c r="AH53">
        <v>646</v>
      </c>
      <c r="AI53">
        <v>807</v>
      </c>
      <c r="AJ53">
        <v>602</v>
      </c>
      <c r="AK53">
        <v>2932</v>
      </c>
      <c r="AL53" s="44">
        <v>1948</v>
      </c>
      <c r="AM53">
        <v>6799</v>
      </c>
      <c r="AN53">
        <v>5733</v>
      </c>
      <c r="AO53">
        <v>119</v>
      </c>
      <c r="AP53">
        <v>5225</v>
      </c>
      <c r="AQ53">
        <v>237</v>
      </c>
      <c r="AR53">
        <v>152</v>
      </c>
      <c r="AS53">
        <v>1066</v>
      </c>
      <c r="AT53">
        <v>1046</v>
      </c>
      <c r="AU53">
        <v>20</v>
      </c>
      <c r="AV53">
        <v>37730</v>
      </c>
      <c r="AW53">
        <v>5576</v>
      </c>
      <c r="AX53">
        <v>5559</v>
      </c>
      <c r="AY53">
        <v>17</v>
      </c>
      <c r="AZ53">
        <v>26923</v>
      </c>
      <c r="BA53">
        <v>26066</v>
      </c>
      <c r="BB53">
        <v>857</v>
      </c>
      <c r="BC53">
        <v>347</v>
      </c>
      <c r="BD53">
        <v>145</v>
      </c>
      <c r="BE53">
        <v>202</v>
      </c>
      <c r="BF53">
        <v>1117</v>
      </c>
      <c r="BG53">
        <v>555</v>
      </c>
      <c r="BH53">
        <v>10</v>
      </c>
      <c r="BI53">
        <v>552</v>
      </c>
      <c r="BJ53">
        <v>0</v>
      </c>
      <c r="BK53">
        <v>3767</v>
      </c>
      <c r="BL53">
        <v>2067</v>
      </c>
      <c r="BM53">
        <v>1440</v>
      </c>
      <c r="BN53">
        <v>104</v>
      </c>
      <c r="BO53">
        <v>156</v>
      </c>
      <c r="BP53">
        <v>0</v>
      </c>
      <c r="BQ53">
        <v>6796</v>
      </c>
      <c r="BR53">
        <v>2277</v>
      </c>
      <c r="BS53">
        <v>1588</v>
      </c>
      <c r="BT53">
        <v>681</v>
      </c>
      <c r="BU53">
        <v>8</v>
      </c>
      <c r="BV53">
        <v>798</v>
      </c>
      <c r="BW53">
        <v>1276</v>
      </c>
      <c r="BX53">
        <v>1007</v>
      </c>
      <c r="BY53">
        <v>160</v>
      </c>
      <c r="BZ53">
        <v>109</v>
      </c>
      <c r="CA53">
        <v>824</v>
      </c>
      <c r="CB53">
        <v>625</v>
      </c>
      <c r="CC53">
        <v>71</v>
      </c>
      <c r="CD53">
        <v>554</v>
      </c>
      <c r="CE53">
        <v>996</v>
      </c>
      <c r="CF53">
        <v>480</v>
      </c>
      <c r="CG53">
        <v>516</v>
      </c>
      <c r="CH53">
        <v>1807</v>
      </c>
      <c r="CI53">
        <v>1021</v>
      </c>
      <c r="CJ53">
        <v>541</v>
      </c>
      <c r="CK53">
        <v>94</v>
      </c>
      <c r="CL53">
        <v>386</v>
      </c>
      <c r="CM53">
        <v>449</v>
      </c>
      <c r="CN53">
        <v>179</v>
      </c>
      <c r="CO53">
        <v>211</v>
      </c>
      <c r="CP53">
        <v>59</v>
      </c>
      <c r="CQ53">
        <v>337</v>
      </c>
      <c r="CR53">
        <v>16858</v>
      </c>
      <c r="CS53">
        <v>5775</v>
      </c>
      <c r="CT53">
        <v>5571</v>
      </c>
      <c r="CU53">
        <v>62</v>
      </c>
      <c r="CV53">
        <v>142</v>
      </c>
      <c r="CW53">
        <v>6729</v>
      </c>
      <c r="CX53">
        <v>645</v>
      </c>
      <c r="CY53">
        <v>3333</v>
      </c>
      <c r="CZ53">
        <v>2154</v>
      </c>
      <c r="DA53">
        <v>597</v>
      </c>
      <c r="DB53">
        <v>4354</v>
      </c>
      <c r="DC53">
        <v>836</v>
      </c>
      <c r="DD53">
        <v>1156</v>
      </c>
      <c r="DE53">
        <v>1807</v>
      </c>
      <c r="DF53">
        <v>440</v>
      </c>
      <c r="DG53">
        <v>115</v>
      </c>
      <c r="DH53">
        <v>2814</v>
      </c>
      <c r="DI53">
        <v>247</v>
      </c>
      <c r="DJ53">
        <v>62</v>
      </c>
      <c r="DK53">
        <v>2505</v>
      </c>
      <c r="DL53">
        <v>12888</v>
      </c>
      <c r="DM53">
        <v>3088</v>
      </c>
      <c r="DN53">
        <v>856</v>
      </c>
      <c r="DO53">
        <v>376</v>
      </c>
      <c r="DP53">
        <v>730</v>
      </c>
      <c r="DQ53">
        <v>1053</v>
      </c>
      <c r="DR53">
        <v>73</v>
      </c>
      <c r="DS53">
        <v>331</v>
      </c>
      <c r="DT53">
        <v>279</v>
      </c>
      <c r="DU53">
        <v>45</v>
      </c>
      <c r="DV53">
        <v>7</v>
      </c>
      <c r="DW53">
        <v>3077</v>
      </c>
      <c r="DX53">
        <v>1297</v>
      </c>
      <c r="DY53">
        <v>486</v>
      </c>
      <c r="DZ53">
        <v>559</v>
      </c>
      <c r="EA53">
        <v>526</v>
      </c>
      <c r="EB53">
        <v>209</v>
      </c>
      <c r="EC53">
        <v>4333</v>
      </c>
      <c r="ED53">
        <v>869</v>
      </c>
      <c r="EE53">
        <v>1880</v>
      </c>
      <c r="EF53">
        <v>1584</v>
      </c>
      <c r="EG53">
        <v>2059</v>
      </c>
      <c r="EH53">
        <v>394</v>
      </c>
      <c r="EI53">
        <v>890</v>
      </c>
      <c r="EJ53">
        <v>234</v>
      </c>
      <c r="EK53">
        <v>541</v>
      </c>
      <c r="EL53">
        <v>0</v>
      </c>
      <c r="EM53">
        <v>1662</v>
      </c>
      <c r="EN53">
        <v>13301</v>
      </c>
      <c r="EO53">
        <v>11045</v>
      </c>
      <c r="EP53">
        <v>10024</v>
      </c>
      <c r="EQ53">
        <v>1021</v>
      </c>
      <c r="ER53">
        <v>2256</v>
      </c>
      <c r="ES53">
        <v>15721</v>
      </c>
      <c r="ET53">
        <v>2438</v>
      </c>
      <c r="EU53">
        <v>754</v>
      </c>
      <c r="EV53">
        <v>172</v>
      </c>
      <c r="EW53">
        <v>1512</v>
      </c>
      <c r="EX53" s="46">
        <v>489</v>
      </c>
      <c r="EY53">
        <v>995</v>
      </c>
      <c r="EZ53">
        <v>756</v>
      </c>
      <c r="FA53">
        <v>239</v>
      </c>
      <c r="FB53">
        <v>2220</v>
      </c>
      <c r="FC53">
        <v>3172</v>
      </c>
      <c r="FD53">
        <v>2196</v>
      </c>
      <c r="FE53">
        <v>429</v>
      </c>
      <c r="FF53">
        <v>174</v>
      </c>
      <c r="FG53">
        <v>373</v>
      </c>
      <c r="FH53">
        <v>0</v>
      </c>
      <c r="FI53">
        <v>4661</v>
      </c>
      <c r="FJ53">
        <v>2221</v>
      </c>
      <c r="FK53">
        <v>2440</v>
      </c>
      <c r="FL53">
        <v>1746</v>
      </c>
    </row>
    <row r="54" spans="2:168" x14ac:dyDescent="0.25">
      <c r="B54" s="1">
        <v>35125</v>
      </c>
      <c r="C54">
        <v>138590</v>
      </c>
      <c r="D54">
        <v>652</v>
      </c>
      <c r="E54">
        <v>137938</v>
      </c>
      <c r="F54">
        <v>12896</v>
      </c>
      <c r="G54">
        <v>7048</v>
      </c>
      <c r="H54">
        <v>6710</v>
      </c>
      <c r="I54">
        <v>37812</v>
      </c>
      <c r="J54">
        <v>6696</v>
      </c>
      <c r="K54">
        <v>1746</v>
      </c>
      <c r="L54">
        <v>17647</v>
      </c>
      <c r="M54">
        <v>2789</v>
      </c>
      <c r="N54">
        <v>13140</v>
      </c>
      <c r="O54">
        <v>1689</v>
      </c>
      <c r="P54">
        <v>13816</v>
      </c>
      <c r="Q54">
        <v>15949</v>
      </c>
      <c r="R54">
        <v>12896</v>
      </c>
      <c r="S54">
        <v>11731</v>
      </c>
      <c r="T54">
        <v>1994</v>
      </c>
      <c r="U54">
        <v>2599</v>
      </c>
      <c r="V54">
        <v>471</v>
      </c>
      <c r="W54">
        <v>1913</v>
      </c>
      <c r="X54">
        <v>419</v>
      </c>
      <c r="Y54">
        <v>818</v>
      </c>
      <c r="Z54">
        <v>1843</v>
      </c>
      <c r="AA54">
        <v>1383</v>
      </c>
      <c r="AB54">
        <v>291</v>
      </c>
      <c r="AC54">
        <v>1165</v>
      </c>
      <c r="AD54">
        <v>359</v>
      </c>
      <c r="AE54">
        <v>806</v>
      </c>
      <c r="AF54">
        <v>7048</v>
      </c>
      <c r="AG54">
        <v>2134</v>
      </c>
      <c r="AH54">
        <v>619</v>
      </c>
      <c r="AI54">
        <v>873</v>
      </c>
      <c r="AJ54">
        <v>642</v>
      </c>
      <c r="AK54">
        <v>2945</v>
      </c>
      <c r="AL54" s="44">
        <v>1969</v>
      </c>
      <c r="AM54">
        <v>6710</v>
      </c>
      <c r="AN54">
        <v>5666</v>
      </c>
      <c r="AO54">
        <v>95</v>
      </c>
      <c r="AP54">
        <v>5247</v>
      </c>
      <c r="AQ54">
        <v>180</v>
      </c>
      <c r="AR54">
        <v>144</v>
      </c>
      <c r="AS54">
        <v>1044</v>
      </c>
      <c r="AT54">
        <v>1023</v>
      </c>
      <c r="AU54">
        <v>21</v>
      </c>
      <c r="AV54">
        <v>37812</v>
      </c>
      <c r="AW54">
        <v>5571</v>
      </c>
      <c r="AX54">
        <v>5554</v>
      </c>
      <c r="AY54">
        <v>17</v>
      </c>
      <c r="AZ54">
        <v>26884</v>
      </c>
      <c r="BA54">
        <v>26016</v>
      </c>
      <c r="BB54">
        <v>868</v>
      </c>
      <c r="BC54">
        <v>297</v>
      </c>
      <c r="BD54">
        <v>134</v>
      </c>
      <c r="BE54">
        <v>163</v>
      </c>
      <c r="BF54">
        <v>1104</v>
      </c>
      <c r="BG54">
        <v>539</v>
      </c>
      <c r="BH54">
        <v>10</v>
      </c>
      <c r="BI54">
        <v>555</v>
      </c>
      <c r="BJ54">
        <v>0</v>
      </c>
      <c r="BK54">
        <v>3956</v>
      </c>
      <c r="BL54">
        <v>2114</v>
      </c>
      <c r="BM54">
        <v>1547</v>
      </c>
      <c r="BN54">
        <v>129</v>
      </c>
      <c r="BO54">
        <v>166</v>
      </c>
      <c r="BP54">
        <v>0</v>
      </c>
      <c r="BQ54">
        <v>6696</v>
      </c>
      <c r="BR54">
        <v>2151</v>
      </c>
      <c r="BS54">
        <v>1489</v>
      </c>
      <c r="BT54">
        <v>654</v>
      </c>
      <c r="BU54">
        <v>8</v>
      </c>
      <c r="BV54">
        <v>829</v>
      </c>
      <c r="BW54">
        <v>1284</v>
      </c>
      <c r="BX54">
        <v>1027</v>
      </c>
      <c r="BY54">
        <v>153</v>
      </c>
      <c r="BZ54">
        <v>104</v>
      </c>
      <c r="CA54">
        <v>835</v>
      </c>
      <c r="CB54">
        <v>601</v>
      </c>
      <c r="CC54">
        <v>68</v>
      </c>
      <c r="CD54">
        <v>533</v>
      </c>
      <c r="CE54">
        <v>996</v>
      </c>
      <c r="CF54">
        <v>478</v>
      </c>
      <c r="CG54">
        <v>518</v>
      </c>
      <c r="CH54">
        <v>1746</v>
      </c>
      <c r="CI54">
        <v>982</v>
      </c>
      <c r="CJ54">
        <v>536</v>
      </c>
      <c r="CK54">
        <v>99</v>
      </c>
      <c r="CL54">
        <v>347</v>
      </c>
      <c r="CM54">
        <v>440</v>
      </c>
      <c r="CN54">
        <v>175</v>
      </c>
      <c r="CO54">
        <v>207</v>
      </c>
      <c r="CP54">
        <v>58</v>
      </c>
      <c r="CQ54">
        <v>324</v>
      </c>
      <c r="CR54">
        <v>17647</v>
      </c>
      <c r="CS54">
        <v>6342</v>
      </c>
      <c r="CT54">
        <v>6131</v>
      </c>
      <c r="CU54">
        <v>65</v>
      </c>
      <c r="CV54">
        <v>146</v>
      </c>
      <c r="CW54">
        <v>6948</v>
      </c>
      <c r="CX54">
        <v>665</v>
      </c>
      <c r="CY54">
        <v>3562</v>
      </c>
      <c r="CZ54">
        <v>2130</v>
      </c>
      <c r="DA54">
        <v>591</v>
      </c>
      <c r="DB54">
        <v>4357</v>
      </c>
      <c r="DC54">
        <v>815</v>
      </c>
      <c r="DD54">
        <v>1206</v>
      </c>
      <c r="DE54">
        <v>1818</v>
      </c>
      <c r="DF54">
        <v>400</v>
      </c>
      <c r="DG54">
        <v>118</v>
      </c>
      <c r="DH54">
        <v>2789</v>
      </c>
      <c r="DI54">
        <v>253</v>
      </c>
      <c r="DJ54">
        <v>67</v>
      </c>
      <c r="DK54">
        <v>2469</v>
      </c>
      <c r="DL54">
        <v>13140</v>
      </c>
      <c r="DM54">
        <v>2970</v>
      </c>
      <c r="DN54">
        <v>796</v>
      </c>
      <c r="DO54">
        <v>337</v>
      </c>
      <c r="DP54">
        <v>760</v>
      </c>
      <c r="DQ54">
        <v>996</v>
      </c>
      <c r="DR54">
        <v>81</v>
      </c>
      <c r="DS54">
        <v>342</v>
      </c>
      <c r="DT54">
        <v>295</v>
      </c>
      <c r="DU54">
        <v>41</v>
      </c>
      <c r="DV54">
        <v>6</v>
      </c>
      <c r="DW54">
        <v>3210</v>
      </c>
      <c r="DX54">
        <v>1387</v>
      </c>
      <c r="DY54">
        <v>501</v>
      </c>
      <c r="DZ54">
        <v>586</v>
      </c>
      <c r="EA54">
        <v>528</v>
      </c>
      <c r="EB54">
        <v>208</v>
      </c>
      <c r="EC54">
        <v>4558</v>
      </c>
      <c r="ED54">
        <v>913</v>
      </c>
      <c r="EE54">
        <v>1919</v>
      </c>
      <c r="EF54">
        <v>1726</v>
      </c>
      <c r="EG54">
        <v>2060</v>
      </c>
      <c r="EH54">
        <v>409</v>
      </c>
      <c r="EI54">
        <v>907</v>
      </c>
      <c r="EJ54">
        <v>215</v>
      </c>
      <c r="EK54">
        <v>529</v>
      </c>
      <c r="EL54">
        <v>0</v>
      </c>
      <c r="EM54">
        <v>1689</v>
      </c>
      <c r="EN54">
        <v>13816</v>
      </c>
      <c r="EO54">
        <v>11497</v>
      </c>
      <c r="EP54">
        <v>10491</v>
      </c>
      <c r="EQ54">
        <v>1006</v>
      </c>
      <c r="ER54">
        <v>2319</v>
      </c>
      <c r="ES54">
        <v>15949</v>
      </c>
      <c r="ET54">
        <v>2455</v>
      </c>
      <c r="EU54">
        <v>757</v>
      </c>
      <c r="EV54">
        <v>175</v>
      </c>
      <c r="EW54">
        <v>1523</v>
      </c>
      <c r="EX54" s="46">
        <v>494</v>
      </c>
      <c r="EY54">
        <v>1002</v>
      </c>
      <c r="EZ54">
        <v>754</v>
      </c>
      <c r="FA54">
        <v>248</v>
      </c>
      <c r="FB54">
        <v>2206</v>
      </c>
      <c r="FC54">
        <v>3080</v>
      </c>
      <c r="FD54">
        <v>2226</v>
      </c>
      <c r="FE54">
        <v>381</v>
      </c>
      <c r="FF54">
        <v>165</v>
      </c>
      <c r="FG54">
        <v>308</v>
      </c>
      <c r="FH54">
        <v>0</v>
      </c>
      <c r="FI54">
        <v>4928</v>
      </c>
      <c r="FJ54">
        <v>2308</v>
      </c>
      <c r="FK54">
        <v>2620</v>
      </c>
      <c r="FL54">
        <v>1784</v>
      </c>
    </row>
    <row r="55" spans="2:168" x14ac:dyDescent="0.25">
      <c r="B55" s="1">
        <v>35217</v>
      </c>
      <c r="C55">
        <v>141353</v>
      </c>
      <c r="D55">
        <v>397</v>
      </c>
      <c r="E55">
        <v>140956</v>
      </c>
      <c r="F55">
        <v>12957</v>
      </c>
      <c r="G55">
        <v>7187</v>
      </c>
      <c r="H55">
        <v>6962</v>
      </c>
      <c r="I55">
        <v>37785</v>
      </c>
      <c r="J55">
        <v>6992</v>
      </c>
      <c r="K55">
        <v>1830</v>
      </c>
      <c r="L55">
        <v>18829</v>
      </c>
      <c r="M55">
        <v>2815</v>
      </c>
      <c r="N55">
        <v>13337</v>
      </c>
      <c r="O55">
        <v>1704</v>
      </c>
      <c r="P55">
        <v>14070</v>
      </c>
      <c r="Q55">
        <v>16488</v>
      </c>
      <c r="R55">
        <v>12957</v>
      </c>
      <c r="S55">
        <v>11793</v>
      </c>
      <c r="T55">
        <v>2058</v>
      </c>
      <c r="U55">
        <v>2675</v>
      </c>
      <c r="V55">
        <v>482</v>
      </c>
      <c r="W55">
        <v>1901</v>
      </c>
      <c r="X55">
        <v>408</v>
      </c>
      <c r="Y55">
        <v>833</v>
      </c>
      <c r="Z55">
        <v>1785</v>
      </c>
      <c r="AA55">
        <v>1391</v>
      </c>
      <c r="AB55">
        <v>260</v>
      </c>
      <c r="AC55">
        <v>1164</v>
      </c>
      <c r="AD55">
        <v>351</v>
      </c>
      <c r="AE55">
        <v>813</v>
      </c>
      <c r="AF55">
        <v>7187</v>
      </c>
      <c r="AG55">
        <v>2202</v>
      </c>
      <c r="AH55">
        <v>646</v>
      </c>
      <c r="AI55">
        <v>889</v>
      </c>
      <c r="AJ55">
        <v>667</v>
      </c>
      <c r="AK55">
        <v>2999</v>
      </c>
      <c r="AL55" s="44">
        <v>1986</v>
      </c>
      <c r="AM55">
        <v>6962</v>
      </c>
      <c r="AN55">
        <v>5887</v>
      </c>
      <c r="AO55">
        <v>98</v>
      </c>
      <c r="AP55">
        <v>5450</v>
      </c>
      <c r="AQ55">
        <v>194</v>
      </c>
      <c r="AR55">
        <v>145</v>
      </c>
      <c r="AS55">
        <v>1075</v>
      </c>
      <c r="AT55">
        <v>1055</v>
      </c>
      <c r="AU55">
        <v>20</v>
      </c>
      <c r="AV55">
        <v>37785</v>
      </c>
      <c r="AW55">
        <v>5652</v>
      </c>
      <c r="AX55">
        <v>5635</v>
      </c>
      <c r="AY55">
        <v>17</v>
      </c>
      <c r="AZ55">
        <v>26703</v>
      </c>
      <c r="BA55">
        <v>25812</v>
      </c>
      <c r="BB55">
        <v>891</v>
      </c>
      <c r="BC55">
        <v>301</v>
      </c>
      <c r="BD55">
        <v>140</v>
      </c>
      <c r="BE55">
        <v>161</v>
      </c>
      <c r="BF55">
        <v>1149</v>
      </c>
      <c r="BG55">
        <v>559</v>
      </c>
      <c r="BH55">
        <v>10</v>
      </c>
      <c r="BI55">
        <v>580</v>
      </c>
      <c r="BJ55">
        <v>0</v>
      </c>
      <c r="BK55">
        <v>3980</v>
      </c>
      <c r="BL55">
        <v>2097</v>
      </c>
      <c r="BM55">
        <v>1572</v>
      </c>
      <c r="BN55">
        <v>144</v>
      </c>
      <c r="BO55">
        <v>167</v>
      </c>
      <c r="BP55">
        <v>0</v>
      </c>
      <c r="BQ55">
        <v>6992</v>
      </c>
      <c r="BR55">
        <v>2295</v>
      </c>
      <c r="BS55">
        <v>1595</v>
      </c>
      <c r="BT55">
        <v>693</v>
      </c>
      <c r="BU55">
        <v>7</v>
      </c>
      <c r="BV55">
        <v>859</v>
      </c>
      <c r="BW55">
        <v>1323</v>
      </c>
      <c r="BX55">
        <v>1054</v>
      </c>
      <c r="BY55">
        <v>168</v>
      </c>
      <c r="BZ55">
        <v>101</v>
      </c>
      <c r="CA55">
        <v>896</v>
      </c>
      <c r="CB55">
        <v>606</v>
      </c>
      <c r="CC55">
        <v>66</v>
      </c>
      <c r="CD55">
        <v>540</v>
      </c>
      <c r="CE55">
        <v>1013</v>
      </c>
      <c r="CF55">
        <v>486</v>
      </c>
      <c r="CG55">
        <v>527</v>
      </c>
      <c r="CH55">
        <v>1830</v>
      </c>
      <c r="CI55">
        <v>1019</v>
      </c>
      <c r="CJ55">
        <v>555</v>
      </c>
      <c r="CK55">
        <v>107</v>
      </c>
      <c r="CL55">
        <v>357</v>
      </c>
      <c r="CM55">
        <v>460</v>
      </c>
      <c r="CN55">
        <v>186</v>
      </c>
      <c r="CO55">
        <v>213</v>
      </c>
      <c r="CP55">
        <v>61</v>
      </c>
      <c r="CQ55">
        <v>351</v>
      </c>
      <c r="CR55">
        <v>18829</v>
      </c>
      <c r="CS55">
        <v>7443</v>
      </c>
      <c r="CT55">
        <v>7216</v>
      </c>
      <c r="CU55">
        <v>77</v>
      </c>
      <c r="CV55">
        <v>150</v>
      </c>
      <c r="CW55">
        <v>6870</v>
      </c>
      <c r="CX55">
        <v>663</v>
      </c>
      <c r="CY55">
        <v>3431</v>
      </c>
      <c r="CZ55">
        <v>2189</v>
      </c>
      <c r="DA55">
        <v>587</v>
      </c>
      <c r="DB55">
        <v>4516</v>
      </c>
      <c r="DC55">
        <v>853</v>
      </c>
      <c r="DD55">
        <v>1249</v>
      </c>
      <c r="DE55">
        <v>1871</v>
      </c>
      <c r="DF55">
        <v>429</v>
      </c>
      <c r="DG55">
        <v>114</v>
      </c>
      <c r="DH55">
        <v>2815</v>
      </c>
      <c r="DI55">
        <v>242</v>
      </c>
      <c r="DJ55">
        <v>68</v>
      </c>
      <c r="DK55">
        <v>2505</v>
      </c>
      <c r="DL55">
        <v>13337</v>
      </c>
      <c r="DM55">
        <v>3071</v>
      </c>
      <c r="DN55">
        <v>809</v>
      </c>
      <c r="DO55">
        <v>393</v>
      </c>
      <c r="DP55">
        <v>798</v>
      </c>
      <c r="DQ55">
        <v>991</v>
      </c>
      <c r="DR55">
        <v>80</v>
      </c>
      <c r="DS55">
        <v>354</v>
      </c>
      <c r="DT55">
        <v>305</v>
      </c>
      <c r="DU55">
        <v>42</v>
      </c>
      <c r="DV55">
        <v>7</v>
      </c>
      <c r="DW55">
        <v>3364</v>
      </c>
      <c r="DX55">
        <v>1482</v>
      </c>
      <c r="DY55">
        <v>525</v>
      </c>
      <c r="DZ55">
        <v>605</v>
      </c>
      <c r="EA55">
        <v>541</v>
      </c>
      <c r="EB55">
        <v>211</v>
      </c>
      <c r="EC55">
        <v>4465</v>
      </c>
      <c r="ED55">
        <v>923</v>
      </c>
      <c r="EE55">
        <v>1893</v>
      </c>
      <c r="EF55">
        <v>1649</v>
      </c>
      <c r="EG55">
        <v>2083</v>
      </c>
      <c r="EH55">
        <v>389</v>
      </c>
      <c r="EI55">
        <v>903</v>
      </c>
      <c r="EJ55">
        <v>229</v>
      </c>
      <c r="EK55">
        <v>562</v>
      </c>
      <c r="EL55">
        <v>0</v>
      </c>
      <c r="EM55">
        <v>1704</v>
      </c>
      <c r="EN55">
        <v>14070</v>
      </c>
      <c r="EO55">
        <v>11763</v>
      </c>
      <c r="EP55">
        <v>10745</v>
      </c>
      <c r="EQ55">
        <v>1018</v>
      </c>
      <c r="ER55">
        <v>2307</v>
      </c>
      <c r="ES55">
        <v>16488</v>
      </c>
      <c r="ET55">
        <v>2514</v>
      </c>
      <c r="EU55">
        <v>763</v>
      </c>
      <c r="EV55">
        <v>180</v>
      </c>
      <c r="EW55">
        <v>1571</v>
      </c>
      <c r="EX55" s="46">
        <v>497</v>
      </c>
      <c r="EY55">
        <v>1046</v>
      </c>
      <c r="EZ55">
        <v>795</v>
      </c>
      <c r="FA55">
        <v>251</v>
      </c>
      <c r="FB55">
        <v>2227</v>
      </c>
      <c r="FC55">
        <v>3137</v>
      </c>
      <c r="FD55">
        <v>2106</v>
      </c>
      <c r="FE55">
        <v>564</v>
      </c>
      <c r="FF55">
        <v>179</v>
      </c>
      <c r="FG55">
        <v>288</v>
      </c>
      <c r="FH55">
        <v>0</v>
      </c>
      <c r="FI55">
        <v>5150</v>
      </c>
      <c r="FJ55">
        <v>2418</v>
      </c>
      <c r="FK55">
        <v>2732</v>
      </c>
      <c r="FL55">
        <v>1917</v>
      </c>
    </row>
    <row r="56" spans="2:168" x14ac:dyDescent="0.25">
      <c r="B56" s="1">
        <v>35309</v>
      </c>
      <c r="C56">
        <v>143785</v>
      </c>
      <c r="D56">
        <v>392</v>
      </c>
      <c r="E56">
        <v>143393</v>
      </c>
      <c r="F56">
        <v>13366</v>
      </c>
      <c r="G56">
        <v>7248</v>
      </c>
      <c r="H56">
        <v>7038</v>
      </c>
      <c r="I56">
        <v>38437</v>
      </c>
      <c r="J56">
        <v>7139</v>
      </c>
      <c r="K56">
        <v>1914</v>
      </c>
      <c r="L56">
        <v>19526</v>
      </c>
      <c r="M56">
        <v>2826</v>
      </c>
      <c r="N56">
        <v>13594</v>
      </c>
      <c r="O56">
        <v>1685</v>
      </c>
      <c r="P56">
        <v>14269</v>
      </c>
      <c r="Q56">
        <v>16351</v>
      </c>
      <c r="R56">
        <v>13366</v>
      </c>
      <c r="S56">
        <v>12139</v>
      </c>
      <c r="T56">
        <v>2117</v>
      </c>
      <c r="U56">
        <v>2798</v>
      </c>
      <c r="V56">
        <v>506</v>
      </c>
      <c r="W56">
        <v>1855</v>
      </c>
      <c r="X56">
        <v>437</v>
      </c>
      <c r="Y56">
        <v>871</v>
      </c>
      <c r="Z56">
        <v>1853</v>
      </c>
      <c r="AA56">
        <v>1417</v>
      </c>
      <c r="AB56">
        <v>285</v>
      </c>
      <c r="AC56">
        <v>1227</v>
      </c>
      <c r="AD56">
        <v>386</v>
      </c>
      <c r="AE56">
        <v>841</v>
      </c>
      <c r="AF56">
        <v>7248</v>
      </c>
      <c r="AG56">
        <v>2221</v>
      </c>
      <c r="AH56">
        <v>649</v>
      </c>
      <c r="AI56">
        <v>904</v>
      </c>
      <c r="AJ56">
        <v>668</v>
      </c>
      <c r="AK56">
        <v>3020</v>
      </c>
      <c r="AL56" s="44">
        <v>2007</v>
      </c>
      <c r="AM56">
        <v>7038</v>
      </c>
      <c r="AN56">
        <v>5967</v>
      </c>
      <c r="AO56">
        <v>102</v>
      </c>
      <c r="AP56">
        <v>5512</v>
      </c>
      <c r="AQ56">
        <v>197</v>
      </c>
      <c r="AR56">
        <v>156</v>
      </c>
      <c r="AS56">
        <v>1071</v>
      </c>
      <c r="AT56">
        <v>1054</v>
      </c>
      <c r="AU56">
        <v>17</v>
      </c>
      <c r="AV56">
        <v>38437</v>
      </c>
      <c r="AW56">
        <v>5736</v>
      </c>
      <c r="AX56">
        <v>5718</v>
      </c>
      <c r="AY56">
        <v>18</v>
      </c>
      <c r="AZ56">
        <v>27272</v>
      </c>
      <c r="BA56">
        <v>26372</v>
      </c>
      <c r="BB56">
        <v>900</v>
      </c>
      <c r="BC56">
        <v>299</v>
      </c>
      <c r="BD56">
        <v>142</v>
      </c>
      <c r="BE56">
        <v>157</v>
      </c>
      <c r="BF56">
        <v>1160</v>
      </c>
      <c r="BG56">
        <v>565</v>
      </c>
      <c r="BH56">
        <v>10</v>
      </c>
      <c r="BI56">
        <v>585</v>
      </c>
      <c r="BJ56">
        <v>0</v>
      </c>
      <c r="BK56">
        <v>3970</v>
      </c>
      <c r="BL56">
        <v>2035</v>
      </c>
      <c r="BM56">
        <v>1649</v>
      </c>
      <c r="BN56">
        <v>139</v>
      </c>
      <c r="BO56">
        <v>147</v>
      </c>
      <c r="BP56">
        <v>0</v>
      </c>
      <c r="BQ56">
        <v>7139</v>
      </c>
      <c r="BR56">
        <v>2335</v>
      </c>
      <c r="BS56">
        <v>1607</v>
      </c>
      <c r="BT56">
        <v>720</v>
      </c>
      <c r="BU56">
        <v>8</v>
      </c>
      <c r="BV56">
        <v>879</v>
      </c>
      <c r="BW56">
        <v>1372</v>
      </c>
      <c r="BX56">
        <v>1097</v>
      </c>
      <c r="BY56">
        <v>172</v>
      </c>
      <c r="BZ56">
        <v>103</v>
      </c>
      <c r="CA56">
        <v>910</v>
      </c>
      <c r="CB56">
        <v>625</v>
      </c>
      <c r="CC56">
        <v>69</v>
      </c>
      <c r="CD56">
        <v>556</v>
      </c>
      <c r="CE56">
        <v>1018</v>
      </c>
      <c r="CF56">
        <v>479</v>
      </c>
      <c r="CG56">
        <v>539</v>
      </c>
      <c r="CH56">
        <v>1914</v>
      </c>
      <c r="CI56">
        <v>1042</v>
      </c>
      <c r="CJ56">
        <v>569</v>
      </c>
      <c r="CK56">
        <v>108</v>
      </c>
      <c r="CL56">
        <v>365</v>
      </c>
      <c r="CM56">
        <v>505</v>
      </c>
      <c r="CN56">
        <v>210</v>
      </c>
      <c r="CO56">
        <v>229</v>
      </c>
      <c r="CP56">
        <v>66</v>
      </c>
      <c r="CQ56">
        <v>367</v>
      </c>
      <c r="CR56">
        <v>19526</v>
      </c>
      <c r="CS56">
        <v>7608</v>
      </c>
      <c r="CT56">
        <v>7380</v>
      </c>
      <c r="CU56">
        <v>75</v>
      </c>
      <c r="CV56">
        <v>153</v>
      </c>
      <c r="CW56">
        <v>7276</v>
      </c>
      <c r="CX56">
        <v>671</v>
      </c>
      <c r="CY56">
        <v>3710</v>
      </c>
      <c r="CZ56">
        <v>2287</v>
      </c>
      <c r="DA56">
        <v>608</v>
      </c>
      <c r="DB56">
        <v>4642</v>
      </c>
      <c r="DC56">
        <v>851</v>
      </c>
      <c r="DD56">
        <v>1259</v>
      </c>
      <c r="DE56">
        <v>1952</v>
      </c>
      <c r="DF56">
        <v>470</v>
      </c>
      <c r="DG56">
        <v>110</v>
      </c>
      <c r="DH56">
        <v>2826</v>
      </c>
      <c r="DI56">
        <v>238</v>
      </c>
      <c r="DJ56">
        <v>69</v>
      </c>
      <c r="DK56">
        <v>2519</v>
      </c>
      <c r="DL56">
        <v>13594</v>
      </c>
      <c r="DM56">
        <v>3209</v>
      </c>
      <c r="DN56">
        <v>818</v>
      </c>
      <c r="DO56">
        <v>418</v>
      </c>
      <c r="DP56">
        <v>874</v>
      </c>
      <c r="DQ56">
        <v>1030</v>
      </c>
      <c r="DR56">
        <v>69</v>
      </c>
      <c r="DS56">
        <v>368</v>
      </c>
      <c r="DT56">
        <v>317</v>
      </c>
      <c r="DU56">
        <v>44</v>
      </c>
      <c r="DV56">
        <v>7</v>
      </c>
      <c r="DW56">
        <v>3467</v>
      </c>
      <c r="DX56">
        <v>1461</v>
      </c>
      <c r="DY56">
        <v>536</v>
      </c>
      <c r="DZ56">
        <v>640</v>
      </c>
      <c r="EA56">
        <v>599</v>
      </c>
      <c r="EB56">
        <v>231</v>
      </c>
      <c r="EC56">
        <v>4447</v>
      </c>
      <c r="ED56">
        <v>913</v>
      </c>
      <c r="EE56">
        <v>1905</v>
      </c>
      <c r="EF56">
        <v>1629</v>
      </c>
      <c r="EG56">
        <v>2103</v>
      </c>
      <c r="EH56">
        <v>400</v>
      </c>
      <c r="EI56">
        <v>902</v>
      </c>
      <c r="EJ56">
        <v>236</v>
      </c>
      <c r="EK56">
        <v>565</v>
      </c>
      <c r="EL56">
        <v>0</v>
      </c>
      <c r="EM56">
        <v>1685</v>
      </c>
      <c r="EN56">
        <v>14269</v>
      </c>
      <c r="EO56">
        <v>11979</v>
      </c>
      <c r="EP56">
        <v>10875</v>
      </c>
      <c r="EQ56">
        <v>1104</v>
      </c>
      <c r="ER56">
        <v>2290</v>
      </c>
      <c r="ES56">
        <v>16351</v>
      </c>
      <c r="ET56">
        <v>2576</v>
      </c>
      <c r="EU56">
        <v>786</v>
      </c>
      <c r="EV56">
        <v>188</v>
      </c>
      <c r="EW56">
        <v>1602</v>
      </c>
      <c r="EX56" s="46">
        <v>503</v>
      </c>
      <c r="EY56">
        <v>1042</v>
      </c>
      <c r="EZ56">
        <v>790</v>
      </c>
      <c r="FA56">
        <v>252</v>
      </c>
      <c r="FB56">
        <v>2247</v>
      </c>
      <c r="FC56">
        <v>3273</v>
      </c>
      <c r="FD56">
        <v>2205</v>
      </c>
      <c r="FE56">
        <v>632</v>
      </c>
      <c r="FF56">
        <v>182</v>
      </c>
      <c r="FG56">
        <v>254</v>
      </c>
      <c r="FH56">
        <v>0</v>
      </c>
      <c r="FI56">
        <v>5250</v>
      </c>
      <c r="FJ56">
        <v>2489</v>
      </c>
      <c r="FK56">
        <v>2761</v>
      </c>
      <c r="FL56">
        <v>1460</v>
      </c>
    </row>
    <row r="57" spans="2:168" x14ac:dyDescent="0.25">
      <c r="B57" s="1">
        <v>35400</v>
      </c>
      <c r="C57">
        <v>146164</v>
      </c>
      <c r="D57">
        <v>-201</v>
      </c>
      <c r="E57">
        <v>146365</v>
      </c>
      <c r="F57">
        <v>13391</v>
      </c>
      <c r="G57">
        <v>7372</v>
      </c>
      <c r="H57">
        <v>7187</v>
      </c>
      <c r="I57">
        <v>39893</v>
      </c>
      <c r="J57">
        <v>7250</v>
      </c>
      <c r="K57">
        <v>1949</v>
      </c>
      <c r="L57">
        <v>19525</v>
      </c>
      <c r="M57">
        <v>2911</v>
      </c>
      <c r="N57">
        <v>14016</v>
      </c>
      <c r="O57">
        <v>1747</v>
      </c>
      <c r="P57">
        <v>14275</v>
      </c>
      <c r="Q57">
        <v>16849</v>
      </c>
      <c r="R57">
        <v>13391</v>
      </c>
      <c r="S57">
        <v>12130</v>
      </c>
      <c r="T57">
        <v>2084</v>
      </c>
      <c r="U57">
        <v>2747</v>
      </c>
      <c r="V57">
        <v>489</v>
      </c>
      <c r="W57">
        <v>1952</v>
      </c>
      <c r="X57">
        <v>453</v>
      </c>
      <c r="Y57">
        <v>803</v>
      </c>
      <c r="Z57">
        <v>1808</v>
      </c>
      <c r="AA57">
        <v>1421</v>
      </c>
      <c r="AB57">
        <v>373</v>
      </c>
      <c r="AC57">
        <v>1261</v>
      </c>
      <c r="AD57">
        <v>345</v>
      </c>
      <c r="AE57">
        <v>916</v>
      </c>
      <c r="AF57">
        <v>7372</v>
      </c>
      <c r="AG57">
        <v>2228</v>
      </c>
      <c r="AH57">
        <v>688</v>
      </c>
      <c r="AI57">
        <v>900</v>
      </c>
      <c r="AJ57">
        <v>640</v>
      </c>
      <c r="AK57">
        <v>3104</v>
      </c>
      <c r="AL57" s="44">
        <v>2040</v>
      </c>
      <c r="AM57">
        <v>7187</v>
      </c>
      <c r="AN57">
        <v>6103</v>
      </c>
      <c r="AO57">
        <v>109</v>
      </c>
      <c r="AP57">
        <v>5636</v>
      </c>
      <c r="AQ57">
        <v>207</v>
      </c>
      <c r="AR57">
        <v>151</v>
      </c>
      <c r="AS57">
        <v>1084</v>
      </c>
      <c r="AT57">
        <v>1069</v>
      </c>
      <c r="AU57">
        <v>15</v>
      </c>
      <c r="AV57">
        <v>39893</v>
      </c>
      <c r="AW57">
        <v>5796</v>
      </c>
      <c r="AX57">
        <v>5778</v>
      </c>
      <c r="AY57">
        <v>18</v>
      </c>
      <c r="AZ57">
        <v>28676</v>
      </c>
      <c r="BA57">
        <v>27770</v>
      </c>
      <c r="BB57">
        <v>906</v>
      </c>
      <c r="BC57">
        <v>325</v>
      </c>
      <c r="BD57">
        <v>159</v>
      </c>
      <c r="BE57">
        <v>166</v>
      </c>
      <c r="BF57">
        <v>1194</v>
      </c>
      <c r="BG57">
        <v>599</v>
      </c>
      <c r="BH57">
        <v>10</v>
      </c>
      <c r="BI57">
        <v>585</v>
      </c>
      <c r="BJ57">
        <v>0</v>
      </c>
      <c r="BK57">
        <v>3902</v>
      </c>
      <c r="BL57">
        <v>2023</v>
      </c>
      <c r="BM57">
        <v>1555</v>
      </c>
      <c r="BN57">
        <v>147</v>
      </c>
      <c r="BO57">
        <v>177</v>
      </c>
      <c r="BP57">
        <v>0</v>
      </c>
      <c r="BQ57">
        <v>7250</v>
      </c>
      <c r="BR57">
        <v>2418</v>
      </c>
      <c r="BS57">
        <v>1697</v>
      </c>
      <c r="BT57">
        <v>713</v>
      </c>
      <c r="BU57">
        <v>8</v>
      </c>
      <c r="BV57">
        <v>857</v>
      </c>
      <c r="BW57">
        <v>1400</v>
      </c>
      <c r="BX57">
        <v>1112</v>
      </c>
      <c r="BY57">
        <v>185</v>
      </c>
      <c r="BZ57">
        <v>103</v>
      </c>
      <c r="CA57">
        <v>875</v>
      </c>
      <c r="CB57">
        <v>687</v>
      </c>
      <c r="CC57">
        <v>72</v>
      </c>
      <c r="CD57">
        <v>615</v>
      </c>
      <c r="CE57">
        <v>1013</v>
      </c>
      <c r="CF57">
        <v>478</v>
      </c>
      <c r="CG57">
        <v>535</v>
      </c>
      <c r="CH57">
        <v>1949</v>
      </c>
      <c r="CI57">
        <v>1073</v>
      </c>
      <c r="CJ57">
        <v>583</v>
      </c>
      <c r="CK57">
        <v>106</v>
      </c>
      <c r="CL57">
        <v>384</v>
      </c>
      <c r="CM57">
        <v>512</v>
      </c>
      <c r="CN57">
        <v>205</v>
      </c>
      <c r="CO57">
        <v>238</v>
      </c>
      <c r="CP57">
        <v>69</v>
      </c>
      <c r="CQ57">
        <v>364</v>
      </c>
      <c r="CR57">
        <v>19525</v>
      </c>
      <c r="CS57">
        <v>7047</v>
      </c>
      <c r="CT57">
        <v>6807</v>
      </c>
      <c r="CU57">
        <v>82</v>
      </c>
      <c r="CV57">
        <v>158</v>
      </c>
      <c r="CW57">
        <v>7615</v>
      </c>
      <c r="CX57">
        <v>686</v>
      </c>
      <c r="CY57">
        <v>3916</v>
      </c>
      <c r="CZ57">
        <v>2431</v>
      </c>
      <c r="DA57">
        <v>582</v>
      </c>
      <c r="DB57">
        <v>4863</v>
      </c>
      <c r="DC57">
        <v>919</v>
      </c>
      <c r="DD57">
        <v>1283</v>
      </c>
      <c r="DE57">
        <v>2027</v>
      </c>
      <c r="DF57">
        <v>519</v>
      </c>
      <c r="DG57">
        <v>115</v>
      </c>
      <c r="DH57">
        <v>2911</v>
      </c>
      <c r="DI57">
        <v>232</v>
      </c>
      <c r="DJ57">
        <v>72</v>
      </c>
      <c r="DK57">
        <v>2607</v>
      </c>
      <c r="DL57">
        <v>14016</v>
      </c>
      <c r="DM57">
        <v>3323</v>
      </c>
      <c r="DN57">
        <v>851</v>
      </c>
      <c r="DO57">
        <v>411</v>
      </c>
      <c r="DP57">
        <v>931</v>
      </c>
      <c r="DQ57">
        <v>1074</v>
      </c>
      <c r="DR57">
        <v>56</v>
      </c>
      <c r="DS57">
        <v>374</v>
      </c>
      <c r="DT57">
        <v>319</v>
      </c>
      <c r="DU57">
        <v>49</v>
      </c>
      <c r="DV57">
        <v>6</v>
      </c>
      <c r="DW57">
        <v>3592</v>
      </c>
      <c r="DX57">
        <v>1499</v>
      </c>
      <c r="DY57">
        <v>546</v>
      </c>
      <c r="DZ57">
        <v>636</v>
      </c>
      <c r="EA57">
        <v>660</v>
      </c>
      <c r="EB57">
        <v>251</v>
      </c>
      <c r="EC57">
        <v>4630</v>
      </c>
      <c r="ED57">
        <v>921</v>
      </c>
      <c r="EE57">
        <v>2039</v>
      </c>
      <c r="EF57">
        <v>1670</v>
      </c>
      <c r="EG57">
        <v>2097</v>
      </c>
      <c r="EH57">
        <v>388</v>
      </c>
      <c r="EI57">
        <v>898</v>
      </c>
      <c r="EJ57">
        <v>248</v>
      </c>
      <c r="EK57">
        <v>563</v>
      </c>
      <c r="EL57">
        <v>0</v>
      </c>
      <c r="EM57">
        <v>1747</v>
      </c>
      <c r="EN57">
        <v>14275</v>
      </c>
      <c r="EO57">
        <v>11958</v>
      </c>
      <c r="EP57">
        <v>10938</v>
      </c>
      <c r="EQ57">
        <v>1020</v>
      </c>
      <c r="ER57">
        <v>2317</v>
      </c>
      <c r="ES57">
        <v>16849</v>
      </c>
      <c r="ET57">
        <v>2637</v>
      </c>
      <c r="EU57">
        <v>801</v>
      </c>
      <c r="EV57">
        <v>202</v>
      </c>
      <c r="EW57">
        <v>1634</v>
      </c>
      <c r="EX57" s="46">
        <v>507</v>
      </c>
      <c r="EY57">
        <v>1033</v>
      </c>
      <c r="EZ57">
        <v>785</v>
      </c>
      <c r="FA57">
        <v>248</v>
      </c>
      <c r="FB57">
        <v>2256</v>
      </c>
      <c r="FC57">
        <v>3404</v>
      </c>
      <c r="FD57">
        <v>2355</v>
      </c>
      <c r="FE57">
        <v>651</v>
      </c>
      <c r="FF57">
        <v>181</v>
      </c>
      <c r="FG57">
        <v>217</v>
      </c>
      <c r="FH57">
        <v>0</v>
      </c>
      <c r="FI57">
        <v>5405</v>
      </c>
      <c r="FJ57">
        <v>2653</v>
      </c>
      <c r="FK57">
        <v>2752</v>
      </c>
      <c r="FL57">
        <v>1607</v>
      </c>
    </row>
    <row r="58" spans="2:168" x14ac:dyDescent="0.25">
      <c r="B58" s="1">
        <v>35490</v>
      </c>
      <c r="C58">
        <v>149081</v>
      </c>
      <c r="D58">
        <v>598</v>
      </c>
      <c r="E58">
        <v>148483</v>
      </c>
      <c r="F58">
        <v>13145</v>
      </c>
      <c r="G58">
        <v>7542</v>
      </c>
      <c r="H58">
        <v>7086</v>
      </c>
      <c r="I58">
        <v>39857</v>
      </c>
      <c r="J58">
        <v>7800</v>
      </c>
      <c r="K58">
        <v>1980</v>
      </c>
      <c r="L58">
        <v>19754</v>
      </c>
      <c r="M58">
        <v>3046</v>
      </c>
      <c r="N58">
        <v>14980</v>
      </c>
      <c r="O58">
        <v>1776</v>
      </c>
      <c r="P58">
        <v>14062</v>
      </c>
      <c r="Q58">
        <v>17455</v>
      </c>
      <c r="R58">
        <v>13145</v>
      </c>
      <c r="S58">
        <v>11972</v>
      </c>
      <c r="T58">
        <v>2139</v>
      </c>
      <c r="U58">
        <v>2763</v>
      </c>
      <c r="V58">
        <v>442</v>
      </c>
      <c r="W58">
        <v>1897</v>
      </c>
      <c r="X58">
        <v>410</v>
      </c>
      <c r="Y58">
        <v>893</v>
      </c>
      <c r="Z58">
        <v>1737</v>
      </c>
      <c r="AA58">
        <v>1396</v>
      </c>
      <c r="AB58">
        <v>295</v>
      </c>
      <c r="AC58">
        <v>1173</v>
      </c>
      <c r="AD58">
        <v>313</v>
      </c>
      <c r="AE58">
        <v>860</v>
      </c>
      <c r="AF58">
        <v>7542</v>
      </c>
      <c r="AG58">
        <v>2408</v>
      </c>
      <c r="AH58">
        <v>699</v>
      </c>
      <c r="AI58">
        <v>972</v>
      </c>
      <c r="AJ58">
        <v>737</v>
      </c>
      <c r="AK58">
        <v>3011</v>
      </c>
      <c r="AL58" s="44">
        <v>2123</v>
      </c>
      <c r="AM58">
        <v>7086</v>
      </c>
      <c r="AN58">
        <v>6005</v>
      </c>
      <c r="AO58">
        <v>114</v>
      </c>
      <c r="AP58">
        <v>5486</v>
      </c>
      <c r="AQ58">
        <v>245</v>
      </c>
      <c r="AR58">
        <v>160</v>
      </c>
      <c r="AS58">
        <v>1081</v>
      </c>
      <c r="AT58">
        <v>1068</v>
      </c>
      <c r="AU58">
        <v>13</v>
      </c>
      <c r="AV58">
        <v>39857</v>
      </c>
      <c r="AW58">
        <v>5822</v>
      </c>
      <c r="AX58">
        <v>5804</v>
      </c>
      <c r="AY58">
        <v>18</v>
      </c>
      <c r="AZ58">
        <v>28603</v>
      </c>
      <c r="BA58">
        <v>27678</v>
      </c>
      <c r="BB58">
        <v>925</v>
      </c>
      <c r="BC58">
        <v>355</v>
      </c>
      <c r="BD58">
        <v>154</v>
      </c>
      <c r="BE58">
        <v>201</v>
      </c>
      <c r="BF58">
        <v>1207</v>
      </c>
      <c r="BG58">
        <v>597</v>
      </c>
      <c r="BH58">
        <v>9</v>
      </c>
      <c r="BI58">
        <v>601</v>
      </c>
      <c r="BJ58">
        <v>0</v>
      </c>
      <c r="BK58">
        <v>3870</v>
      </c>
      <c r="BL58">
        <v>2013</v>
      </c>
      <c r="BM58">
        <v>1557</v>
      </c>
      <c r="BN58">
        <v>145</v>
      </c>
      <c r="BO58">
        <v>155</v>
      </c>
      <c r="BP58">
        <v>0</v>
      </c>
      <c r="BQ58">
        <v>7800</v>
      </c>
      <c r="BR58">
        <v>2627</v>
      </c>
      <c r="BS58">
        <v>1693</v>
      </c>
      <c r="BT58">
        <v>926</v>
      </c>
      <c r="BU58">
        <v>8</v>
      </c>
      <c r="BV58">
        <v>969</v>
      </c>
      <c r="BW58">
        <v>1423</v>
      </c>
      <c r="BX58">
        <v>1105</v>
      </c>
      <c r="BY58">
        <v>178</v>
      </c>
      <c r="BZ58">
        <v>140</v>
      </c>
      <c r="CA58">
        <v>968</v>
      </c>
      <c r="CB58">
        <v>645</v>
      </c>
      <c r="CC58">
        <v>75</v>
      </c>
      <c r="CD58">
        <v>570</v>
      </c>
      <c r="CE58">
        <v>1168</v>
      </c>
      <c r="CF58">
        <v>471</v>
      </c>
      <c r="CG58">
        <v>697</v>
      </c>
      <c r="CH58">
        <v>1980</v>
      </c>
      <c r="CI58">
        <v>1060</v>
      </c>
      <c r="CJ58">
        <v>575</v>
      </c>
      <c r="CK58">
        <v>106</v>
      </c>
      <c r="CL58">
        <v>379</v>
      </c>
      <c r="CM58">
        <v>545</v>
      </c>
      <c r="CN58">
        <v>237</v>
      </c>
      <c r="CO58">
        <v>243</v>
      </c>
      <c r="CP58">
        <v>65</v>
      </c>
      <c r="CQ58">
        <v>375</v>
      </c>
      <c r="CR58">
        <v>19754</v>
      </c>
      <c r="CS58">
        <v>6811</v>
      </c>
      <c r="CT58">
        <v>6583</v>
      </c>
      <c r="CU58">
        <v>97</v>
      </c>
      <c r="CV58">
        <v>131</v>
      </c>
      <c r="CW58">
        <v>7793</v>
      </c>
      <c r="CX58">
        <v>668</v>
      </c>
      <c r="CY58">
        <v>3887</v>
      </c>
      <c r="CZ58">
        <v>2581</v>
      </c>
      <c r="DA58">
        <v>657</v>
      </c>
      <c r="DB58">
        <v>5150</v>
      </c>
      <c r="DC58">
        <v>902</v>
      </c>
      <c r="DD58">
        <v>1334</v>
      </c>
      <c r="DE58">
        <v>2109</v>
      </c>
      <c r="DF58">
        <v>593</v>
      </c>
      <c r="DG58">
        <v>212</v>
      </c>
      <c r="DH58">
        <v>3046</v>
      </c>
      <c r="DI58">
        <v>292</v>
      </c>
      <c r="DJ58">
        <v>67</v>
      </c>
      <c r="DK58">
        <v>2687</v>
      </c>
      <c r="DL58">
        <v>14980</v>
      </c>
      <c r="DM58">
        <v>3783</v>
      </c>
      <c r="DN58">
        <v>864</v>
      </c>
      <c r="DO58">
        <v>621</v>
      </c>
      <c r="DP58">
        <v>1107</v>
      </c>
      <c r="DQ58">
        <v>1128</v>
      </c>
      <c r="DR58">
        <v>63</v>
      </c>
      <c r="DS58">
        <v>451</v>
      </c>
      <c r="DT58">
        <v>389</v>
      </c>
      <c r="DU58">
        <v>54</v>
      </c>
      <c r="DV58">
        <v>8</v>
      </c>
      <c r="DW58">
        <v>3982</v>
      </c>
      <c r="DX58">
        <v>1701</v>
      </c>
      <c r="DY58">
        <v>589</v>
      </c>
      <c r="DZ58">
        <v>689</v>
      </c>
      <c r="EA58">
        <v>735</v>
      </c>
      <c r="EB58">
        <v>268</v>
      </c>
      <c r="EC58">
        <v>4657</v>
      </c>
      <c r="ED58">
        <v>914</v>
      </c>
      <c r="EE58">
        <v>2073</v>
      </c>
      <c r="EF58">
        <v>1670</v>
      </c>
      <c r="EG58">
        <v>2107</v>
      </c>
      <c r="EH58">
        <v>392</v>
      </c>
      <c r="EI58">
        <v>904</v>
      </c>
      <c r="EJ58">
        <v>220</v>
      </c>
      <c r="EK58">
        <v>591</v>
      </c>
      <c r="EL58">
        <v>0</v>
      </c>
      <c r="EM58">
        <v>1776</v>
      </c>
      <c r="EN58">
        <v>14062</v>
      </c>
      <c r="EO58">
        <v>11762</v>
      </c>
      <c r="EP58">
        <v>10791</v>
      </c>
      <c r="EQ58">
        <v>971</v>
      </c>
      <c r="ER58">
        <v>2300</v>
      </c>
      <c r="ES58">
        <v>17455</v>
      </c>
      <c r="ET58">
        <v>2740</v>
      </c>
      <c r="EU58">
        <v>885</v>
      </c>
      <c r="EV58">
        <v>200</v>
      </c>
      <c r="EW58">
        <v>1655</v>
      </c>
      <c r="EX58" s="46">
        <v>517</v>
      </c>
      <c r="EY58">
        <v>1030</v>
      </c>
      <c r="EZ58">
        <v>825</v>
      </c>
      <c r="FA58">
        <v>205</v>
      </c>
      <c r="FB58">
        <v>2301</v>
      </c>
      <c r="FC58">
        <v>3540</v>
      </c>
      <c r="FD58">
        <v>2230</v>
      </c>
      <c r="FE58">
        <v>781</v>
      </c>
      <c r="FF58">
        <v>247</v>
      </c>
      <c r="FG58">
        <v>282</v>
      </c>
      <c r="FH58">
        <v>0</v>
      </c>
      <c r="FI58">
        <v>5458</v>
      </c>
      <c r="FJ58">
        <v>2623</v>
      </c>
      <c r="FK58">
        <v>2835</v>
      </c>
      <c r="FL58">
        <v>1869</v>
      </c>
    </row>
    <row r="59" spans="2:168" x14ac:dyDescent="0.25">
      <c r="B59" s="1">
        <v>35582</v>
      </c>
      <c r="C59">
        <v>150746</v>
      </c>
      <c r="D59">
        <v>291</v>
      </c>
      <c r="E59">
        <v>150455</v>
      </c>
      <c r="F59">
        <v>13047</v>
      </c>
      <c r="G59">
        <v>7574</v>
      </c>
      <c r="H59">
        <v>7247</v>
      </c>
      <c r="I59">
        <v>39980</v>
      </c>
      <c r="J59">
        <v>7585</v>
      </c>
      <c r="K59">
        <v>1947</v>
      </c>
      <c r="L59">
        <v>20245</v>
      </c>
      <c r="M59">
        <v>3152</v>
      </c>
      <c r="N59">
        <v>15049</v>
      </c>
      <c r="O59">
        <v>1795</v>
      </c>
      <c r="P59">
        <v>14783</v>
      </c>
      <c r="Q59">
        <v>18051</v>
      </c>
      <c r="R59">
        <v>13047</v>
      </c>
      <c r="S59">
        <v>11850</v>
      </c>
      <c r="T59">
        <v>2062</v>
      </c>
      <c r="U59">
        <v>2677</v>
      </c>
      <c r="V59">
        <v>427</v>
      </c>
      <c r="W59">
        <v>1842</v>
      </c>
      <c r="X59">
        <v>421</v>
      </c>
      <c r="Y59">
        <v>871</v>
      </c>
      <c r="Z59">
        <v>1778</v>
      </c>
      <c r="AA59">
        <v>1478</v>
      </c>
      <c r="AB59">
        <v>294</v>
      </c>
      <c r="AC59">
        <v>1197</v>
      </c>
      <c r="AD59">
        <v>369</v>
      </c>
      <c r="AE59">
        <v>828</v>
      </c>
      <c r="AF59">
        <v>7574</v>
      </c>
      <c r="AG59">
        <v>2414</v>
      </c>
      <c r="AH59">
        <v>693</v>
      </c>
      <c r="AI59">
        <v>993</v>
      </c>
      <c r="AJ59">
        <v>728</v>
      </c>
      <c r="AK59">
        <v>3048</v>
      </c>
      <c r="AL59" s="44">
        <v>2112</v>
      </c>
      <c r="AM59">
        <v>7247</v>
      </c>
      <c r="AN59">
        <v>6163</v>
      </c>
      <c r="AO59">
        <v>115</v>
      </c>
      <c r="AP59">
        <v>5654</v>
      </c>
      <c r="AQ59">
        <v>236</v>
      </c>
      <c r="AR59">
        <v>158</v>
      </c>
      <c r="AS59">
        <v>1084</v>
      </c>
      <c r="AT59">
        <v>1070</v>
      </c>
      <c r="AU59">
        <v>14</v>
      </c>
      <c r="AV59">
        <v>39980</v>
      </c>
      <c r="AW59">
        <v>5929</v>
      </c>
      <c r="AX59">
        <v>5910</v>
      </c>
      <c r="AY59">
        <v>19</v>
      </c>
      <c r="AZ59">
        <v>28878</v>
      </c>
      <c r="BA59">
        <v>27936</v>
      </c>
      <c r="BB59">
        <v>942</v>
      </c>
      <c r="BC59">
        <v>358</v>
      </c>
      <c r="BD59">
        <v>160</v>
      </c>
      <c r="BE59">
        <v>198</v>
      </c>
      <c r="BF59">
        <v>1232</v>
      </c>
      <c r="BG59">
        <v>612</v>
      </c>
      <c r="BH59">
        <v>10</v>
      </c>
      <c r="BI59">
        <v>610</v>
      </c>
      <c r="BJ59">
        <v>0</v>
      </c>
      <c r="BK59">
        <v>3583</v>
      </c>
      <c r="BL59">
        <v>1927</v>
      </c>
      <c r="BM59">
        <v>1382</v>
      </c>
      <c r="BN59">
        <v>123</v>
      </c>
      <c r="BO59">
        <v>151</v>
      </c>
      <c r="BP59">
        <v>0</v>
      </c>
      <c r="BQ59">
        <v>7585</v>
      </c>
      <c r="BR59">
        <v>2418</v>
      </c>
      <c r="BS59">
        <v>1687</v>
      </c>
      <c r="BT59">
        <v>724</v>
      </c>
      <c r="BU59">
        <v>7</v>
      </c>
      <c r="BV59">
        <v>953</v>
      </c>
      <c r="BW59">
        <v>1452</v>
      </c>
      <c r="BX59">
        <v>1139</v>
      </c>
      <c r="BY59">
        <v>194</v>
      </c>
      <c r="BZ59">
        <v>119</v>
      </c>
      <c r="CA59">
        <v>950</v>
      </c>
      <c r="CB59">
        <v>664</v>
      </c>
      <c r="CC59">
        <v>71</v>
      </c>
      <c r="CD59">
        <v>593</v>
      </c>
      <c r="CE59">
        <v>1148</v>
      </c>
      <c r="CF59">
        <v>497</v>
      </c>
      <c r="CG59">
        <v>651</v>
      </c>
      <c r="CH59">
        <v>1947</v>
      </c>
      <c r="CI59">
        <v>1051</v>
      </c>
      <c r="CJ59">
        <v>558</v>
      </c>
      <c r="CK59">
        <v>107</v>
      </c>
      <c r="CL59">
        <v>386</v>
      </c>
      <c r="CM59">
        <v>513</v>
      </c>
      <c r="CN59">
        <v>219</v>
      </c>
      <c r="CO59">
        <v>232</v>
      </c>
      <c r="CP59">
        <v>62</v>
      </c>
      <c r="CQ59">
        <v>383</v>
      </c>
      <c r="CR59">
        <v>20245</v>
      </c>
      <c r="CS59">
        <v>7181</v>
      </c>
      <c r="CT59">
        <v>6941</v>
      </c>
      <c r="CU59">
        <v>109</v>
      </c>
      <c r="CV59">
        <v>131</v>
      </c>
      <c r="CW59">
        <v>8019</v>
      </c>
      <c r="CX59">
        <v>802</v>
      </c>
      <c r="CY59">
        <v>3911</v>
      </c>
      <c r="CZ59">
        <v>2623</v>
      </c>
      <c r="DA59">
        <v>683</v>
      </c>
      <c r="DB59">
        <v>5045</v>
      </c>
      <c r="DC59">
        <v>896</v>
      </c>
      <c r="DD59">
        <v>1328</v>
      </c>
      <c r="DE59">
        <v>2219</v>
      </c>
      <c r="DF59">
        <v>392</v>
      </c>
      <c r="DG59">
        <v>210</v>
      </c>
      <c r="DH59">
        <v>3152</v>
      </c>
      <c r="DI59">
        <v>325</v>
      </c>
      <c r="DJ59">
        <v>84</v>
      </c>
      <c r="DK59">
        <v>2743</v>
      </c>
      <c r="DL59">
        <v>15049</v>
      </c>
      <c r="DM59">
        <v>3704</v>
      </c>
      <c r="DN59">
        <v>865</v>
      </c>
      <c r="DO59">
        <v>496</v>
      </c>
      <c r="DP59">
        <v>1140</v>
      </c>
      <c r="DQ59">
        <v>1147</v>
      </c>
      <c r="DR59">
        <v>56</v>
      </c>
      <c r="DS59">
        <v>478</v>
      </c>
      <c r="DT59">
        <v>411</v>
      </c>
      <c r="DU59">
        <v>61</v>
      </c>
      <c r="DV59">
        <v>6</v>
      </c>
      <c r="DW59">
        <v>3906</v>
      </c>
      <c r="DX59">
        <v>1632</v>
      </c>
      <c r="DY59">
        <v>615</v>
      </c>
      <c r="DZ59">
        <v>687</v>
      </c>
      <c r="EA59">
        <v>709</v>
      </c>
      <c r="EB59">
        <v>263</v>
      </c>
      <c r="EC59">
        <v>4828</v>
      </c>
      <c r="ED59">
        <v>920</v>
      </c>
      <c r="EE59">
        <v>2122</v>
      </c>
      <c r="EF59">
        <v>1786</v>
      </c>
      <c r="EG59">
        <v>2133</v>
      </c>
      <c r="EH59">
        <v>433</v>
      </c>
      <c r="EI59">
        <v>918</v>
      </c>
      <c r="EJ59">
        <v>212</v>
      </c>
      <c r="EK59">
        <v>570</v>
      </c>
      <c r="EL59">
        <v>0</v>
      </c>
      <c r="EM59">
        <v>1795</v>
      </c>
      <c r="EN59">
        <v>14783</v>
      </c>
      <c r="EO59">
        <v>12320</v>
      </c>
      <c r="EP59">
        <v>11250</v>
      </c>
      <c r="EQ59">
        <v>1070</v>
      </c>
      <c r="ER59">
        <v>2463</v>
      </c>
      <c r="ES59">
        <v>18051</v>
      </c>
      <c r="ET59">
        <v>2775</v>
      </c>
      <c r="EU59">
        <v>878</v>
      </c>
      <c r="EV59">
        <v>206</v>
      </c>
      <c r="EW59">
        <v>1691</v>
      </c>
      <c r="EX59" s="46">
        <v>524</v>
      </c>
      <c r="EY59">
        <v>1113</v>
      </c>
      <c r="EZ59">
        <v>838</v>
      </c>
      <c r="FA59">
        <v>275</v>
      </c>
      <c r="FB59">
        <v>2272</v>
      </c>
      <c r="FC59">
        <v>3564</v>
      </c>
      <c r="FD59">
        <v>2329</v>
      </c>
      <c r="FE59">
        <v>739</v>
      </c>
      <c r="FF59">
        <v>224</v>
      </c>
      <c r="FG59">
        <v>272</v>
      </c>
      <c r="FH59">
        <v>0</v>
      </c>
      <c r="FI59">
        <v>5868</v>
      </c>
      <c r="FJ59">
        <v>2973</v>
      </c>
      <c r="FK59">
        <v>2895</v>
      </c>
      <c r="FL59">
        <v>1935</v>
      </c>
    </row>
    <row r="60" spans="2:168" x14ac:dyDescent="0.25">
      <c r="B60" s="1">
        <v>35674</v>
      </c>
      <c r="C60">
        <v>154050</v>
      </c>
      <c r="D60">
        <v>145</v>
      </c>
      <c r="E60">
        <v>153905</v>
      </c>
      <c r="F60">
        <v>13119</v>
      </c>
      <c r="G60">
        <v>7699</v>
      </c>
      <c r="H60">
        <v>7336</v>
      </c>
      <c r="I60">
        <v>40470</v>
      </c>
      <c r="J60">
        <v>7486</v>
      </c>
      <c r="K60">
        <v>1952</v>
      </c>
      <c r="L60">
        <v>22185</v>
      </c>
      <c r="M60">
        <v>3109</v>
      </c>
      <c r="N60">
        <v>14714</v>
      </c>
      <c r="O60">
        <v>1824</v>
      </c>
      <c r="P60">
        <v>14887</v>
      </c>
      <c r="Q60">
        <v>19124</v>
      </c>
      <c r="R60">
        <v>13119</v>
      </c>
      <c r="S60">
        <v>11915</v>
      </c>
      <c r="T60">
        <v>2096</v>
      </c>
      <c r="U60">
        <v>2675</v>
      </c>
      <c r="V60">
        <v>428</v>
      </c>
      <c r="W60">
        <v>1891</v>
      </c>
      <c r="X60">
        <v>406</v>
      </c>
      <c r="Y60">
        <v>884</v>
      </c>
      <c r="Z60">
        <v>1788</v>
      </c>
      <c r="AA60">
        <v>1454</v>
      </c>
      <c r="AB60">
        <v>293</v>
      </c>
      <c r="AC60">
        <v>1204</v>
      </c>
      <c r="AD60">
        <v>350</v>
      </c>
      <c r="AE60">
        <v>854</v>
      </c>
      <c r="AF60">
        <v>7699</v>
      </c>
      <c r="AG60">
        <v>2444</v>
      </c>
      <c r="AH60">
        <v>683</v>
      </c>
      <c r="AI60">
        <v>1000</v>
      </c>
      <c r="AJ60">
        <v>761</v>
      </c>
      <c r="AK60">
        <v>3166</v>
      </c>
      <c r="AL60" s="44">
        <v>2089</v>
      </c>
      <c r="AM60">
        <v>7336</v>
      </c>
      <c r="AN60">
        <v>6298</v>
      </c>
      <c r="AO60">
        <v>115</v>
      </c>
      <c r="AP60">
        <v>5806</v>
      </c>
      <c r="AQ60">
        <v>220</v>
      </c>
      <c r="AR60">
        <v>157</v>
      </c>
      <c r="AS60">
        <v>1038</v>
      </c>
      <c r="AT60">
        <v>1021</v>
      </c>
      <c r="AU60">
        <v>17</v>
      </c>
      <c r="AV60">
        <v>40470</v>
      </c>
      <c r="AW60">
        <v>5957</v>
      </c>
      <c r="AX60">
        <v>5937</v>
      </c>
      <c r="AY60">
        <v>20</v>
      </c>
      <c r="AZ60">
        <v>29072</v>
      </c>
      <c r="BA60">
        <v>28113</v>
      </c>
      <c r="BB60">
        <v>959</v>
      </c>
      <c r="BC60">
        <v>368</v>
      </c>
      <c r="BD60">
        <v>173</v>
      </c>
      <c r="BE60">
        <v>195</v>
      </c>
      <c r="BF60">
        <v>1251</v>
      </c>
      <c r="BG60">
        <v>623</v>
      </c>
      <c r="BH60">
        <v>11</v>
      </c>
      <c r="BI60">
        <v>617</v>
      </c>
      <c r="BJ60">
        <v>0</v>
      </c>
      <c r="BK60">
        <v>3822</v>
      </c>
      <c r="BL60">
        <v>1908</v>
      </c>
      <c r="BM60">
        <v>1635</v>
      </c>
      <c r="BN60">
        <v>119</v>
      </c>
      <c r="BO60">
        <v>160</v>
      </c>
      <c r="BP60">
        <v>0</v>
      </c>
      <c r="BQ60">
        <v>7486</v>
      </c>
      <c r="BR60">
        <v>2334</v>
      </c>
      <c r="BS60">
        <v>1656</v>
      </c>
      <c r="BT60">
        <v>670</v>
      </c>
      <c r="BU60">
        <v>8</v>
      </c>
      <c r="BV60">
        <v>934</v>
      </c>
      <c r="BW60">
        <v>1434</v>
      </c>
      <c r="BX60">
        <v>1119</v>
      </c>
      <c r="BY60">
        <v>198</v>
      </c>
      <c r="BZ60">
        <v>117</v>
      </c>
      <c r="CA60">
        <v>934</v>
      </c>
      <c r="CB60">
        <v>700</v>
      </c>
      <c r="CC60">
        <v>76</v>
      </c>
      <c r="CD60">
        <v>624</v>
      </c>
      <c r="CE60">
        <v>1150</v>
      </c>
      <c r="CF60">
        <v>494</v>
      </c>
      <c r="CG60">
        <v>656</v>
      </c>
      <c r="CH60">
        <v>1952</v>
      </c>
      <c r="CI60">
        <v>1044</v>
      </c>
      <c r="CJ60">
        <v>546</v>
      </c>
      <c r="CK60">
        <v>108</v>
      </c>
      <c r="CL60">
        <v>390</v>
      </c>
      <c r="CM60">
        <v>513</v>
      </c>
      <c r="CN60">
        <v>217</v>
      </c>
      <c r="CO60">
        <v>234</v>
      </c>
      <c r="CP60">
        <v>62</v>
      </c>
      <c r="CQ60">
        <v>395</v>
      </c>
      <c r="CR60">
        <v>22185</v>
      </c>
      <c r="CS60">
        <v>9039</v>
      </c>
      <c r="CT60">
        <v>8790</v>
      </c>
      <c r="CU60">
        <v>119</v>
      </c>
      <c r="CV60">
        <v>130</v>
      </c>
      <c r="CW60">
        <v>8024</v>
      </c>
      <c r="CX60">
        <v>826</v>
      </c>
      <c r="CY60">
        <v>3890</v>
      </c>
      <c r="CZ60">
        <v>2659</v>
      </c>
      <c r="DA60">
        <v>649</v>
      </c>
      <c r="DB60">
        <v>5122</v>
      </c>
      <c r="DC60">
        <v>960</v>
      </c>
      <c r="DD60">
        <v>1409</v>
      </c>
      <c r="DE60">
        <v>2251</v>
      </c>
      <c r="DF60">
        <v>297</v>
      </c>
      <c r="DG60">
        <v>205</v>
      </c>
      <c r="DH60">
        <v>3109</v>
      </c>
      <c r="DI60">
        <v>257</v>
      </c>
      <c r="DJ60">
        <v>91</v>
      </c>
      <c r="DK60">
        <v>2761</v>
      </c>
      <c r="DL60">
        <v>14714</v>
      </c>
      <c r="DM60">
        <v>3492</v>
      </c>
      <c r="DN60">
        <v>772</v>
      </c>
      <c r="DO60">
        <v>411</v>
      </c>
      <c r="DP60">
        <v>1119</v>
      </c>
      <c r="DQ60">
        <v>1134</v>
      </c>
      <c r="DR60">
        <v>56</v>
      </c>
      <c r="DS60">
        <v>509</v>
      </c>
      <c r="DT60">
        <v>440</v>
      </c>
      <c r="DU60">
        <v>62</v>
      </c>
      <c r="DV60">
        <v>7</v>
      </c>
      <c r="DW60">
        <v>3804</v>
      </c>
      <c r="DX60">
        <v>1589</v>
      </c>
      <c r="DY60">
        <v>637</v>
      </c>
      <c r="DZ60">
        <v>674</v>
      </c>
      <c r="EA60">
        <v>653</v>
      </c>
      <c r="EB60">
        <v>251</v>
      </c>
      <c r="EC60">
        <v>4812</v>
      </c>
      <c r="ED60">
        <v>910</v>
      </c>
      <c r="EE60">
        <v>2109</v>
      </c>
      <c r="EF60">
        <v>1793</v>
      </c>
      <c r="EG60">
        <v>2097</v>
      </c>
      <c r="EH60">
        <v>398</v>
      </c>
      <c r="EI60">
        <v>913</v>
      </c>
      <c r="EJ60">
        <v>217</v>
      </c>
      <c r="EK60">
        <v>569</v>
      </c>
      <c r="EL60">
        <v>0</v>
      </c>
      <c r="EM60">
        <v>1824</v>
      </c>
      <c r="EN60">
        <v>14887</v>
      </c>
      <c r="EO60">
        <v>12413</v>
      </c>
      <c r="EP60">
        <v>11199</v>
      </c>
      <c r="EQ60">
        <v>1214</v>
      </c>
      <c r="ER60">
        <v>2474</v>
      </c>
      <c r="ES60">
        <v>19124</v>
      </c>
      <c r="ET60">
        <v>2818</v>
      </c>
      <c r="EU60">
        <v>883</v>
      </c>
      <c r="EV60">
        <v>206</v>
      </c>
      <c r="EW60">
        <v>1729</v>
      </c>
      <c r="EX60" s="46">
        <v>531</v>
      </c>
      <c r="EY60">
        <v>1150</v>
      </c>
      <c r="EZ60">
        <v>858</v>
      </c>
      <c r="FA60">
        <v>292</v>
      </c>
      <c r="FB60">
        <v>2248</v>
      </c>
      <c r="FC60">
        <v>3628</v>
      </c>
      <c r="FD60">
        <v>2467</v>
      </c>
      <c r="FE60">
        <v>676</v>
      </c>
      <c r="FF60">
        <v>212</v>
      </c>
      <c r="FG60">
        <v>273</v>
      </c>
      <c r="FH60">
        <v>0</v>
      </c>
      <c r="FI60">
        <v>6481</v>
      </c>
      <c r="FJ60">
        <v>3351</v>
      </c>
      <c r="FK60">
        <v>3130</v>
      </c>
      <c r="FL60">
        <v>2268</v>
      </c>
    </row>
    <row r="61" spans="2:168" x14ac:dyDescent="0.25">
      <c r="B61" s="1">
        <v>35765</v>
      </c>
      <c r="C61">
        <v>155518</v>
      </c>
      <c r="D61">
        <v>587</v>
      </c>
      <c r="E61">
        <v>154931</v>
      </c>
      <c r="F61">
        <v>13611</v>
      </c>
      <c r="G61">
        <v>7770</v>
      </c>
      <c r="H61">
        <v>7595</v>
      </c>
      <c r="I61">
        <v>40542</v>
      </c>
      <c r="J61">
        <v>7721</v>
      </c>
      <c r="K61">
        <v>1967</v>
      </c>
      <c r="L61">
        <v>21671</v>
      </c>
      <c r="M61">
        <v>3112</v>
      </c>
      <c r="N61">
        <v>14901</v>
      </c>
      <c r="O61">
        <v>1855</v>
      </c>
      <c r="P61">
        <v>14840</v>
      </c>
      <c r="Q61">
        <v>19346</v>
      </c>
      <c r="R61">
        <v>13611</v>
      </c>
      <c r="S61">
        <v>12285</v>
      </c>
      <c r="T61">
        <v>2121</v>
      </c>
      <c r="U61">
        <v>2792</v>
      </c>
      <c r="V61">
        <v>450</v>
      </c>
      <c r="W61">
        <v>1893</v>
      </c>
      <c r="X61">
        <v>388</v>
      </c>
      <c r="Y61">
        <v>950</v>
      </c>
      <c r="Z61">
        <v>1919</v>
      </c>
      <c r="AA61">
        <v>1470</v>
      </c>
      <c r="AB61">
        <v>302</v>
      </c>
      <c r="AC61">
        <v>1326</v>
      </c>
      <c r="AD61">
        <v>407</v>
      </c>
      <c r="AE61">
        <v>919</v>
      </c>
      <c r="AF61">
        <v>7770</v>
      </c>
      <c r="AG61">
        <v>2456</v>
      </c>
      <c r="AH61">
        <v>678</v>
      </c>
      <c r="AI61">
        <v>1024</v>
      </c>
      <c r="AJ61">
        <v>754</v>
      </c>
      <c r="AK61">
        <v>3260</v>
      </c>
      <c r="AL61" s="44">
        <v>2054</v>
      </c>
      <c r="AM61">
        <v>7595</v>
      </c>
      <c r="AN61">
        <v>6500</v>
      </c>
      <c r="AO61">
        <v>148</v>
      </c>
      <c r="AP61">
        <v>5988</v>
      </c>
      <c r="AQ61">
        <v>213</v>
      </c>
      <c r="AR61">
        <v>151</v>
      </c>
      <c r="AS61">
        <v>1095</v>
      </c>
      <c r="AT61">
        <v>1076</v>
      </c>
      <c r="AU61">
        <v>19</v>
      </c>
      <c r="AV61">
        <v>40542</v>
      </c>
      <c r="AW61">
        <v>5968</v>
      </c>
      <c r="AX61">
        <v>5948</v>
      </c>
      <c r="AY61">
        <v>20</v>
      </c>
      <c r="AZ61">
        <v>29232</v>
      </c>
      <c r="BA61">
        <v>28255</v>
      </c>
      <c r="BB61">
        <v>977</v>
      </c>
      <c r="BC61">
        <v>376</v>
      </c>
      <c r="BD61">
        <v>189</v>
      </c>
      <c r="BE61">
        <v>187</v>
      </c>
      <c r="BF61">
        <v>1271</v>
      </c>
      <c r="BG61">
        <v>635</v>
      </c>
      <c r="BH61">
        <v>11</v>
      </c>
      <c r="BI61">
        <v>625</v>
      </c>
      <c r="BJ61">
        <v>0</v>
      </c>
      <c r="BK61">
        <v>3695</v>
      </c>
      <c r="BL61">
        <v>1919</v>
      </c>
      <c r="BM61">
        <v>1501</v>
      </c>
      <c r="BN61">
        <v>120</v>
      </c>
      <c r="BO61">
        <v>155</v>
      </c>
      <c r="BP61">
        <v>0</v>
      </c>
      <c r="BQ61">
        <v>7721</v>
      </c>
      <c r="BR61">
        <v>2400</v>
      </c>
      <c r="BS61">
        <v>1660</v>
      </c>
      <c r="BT61">
        <v>732</v>
      </c>
      <c r="BU61">
        <v>8</v>
      </c>
      <c r="BV61">
        <v>952</v>
      </c>
      <c r="BW61">
        <v>1455</v>
      </c>
      <c r="BX61">
        <v>1125</v>
      </c>
      <c r="BY61">
        <v>190</v>
      </c>
      <c r="BZ61">
        <v>140</v>
      </c>
      <c r="CA61">
        <v>999</v>
      </c>
      <c r="CB61">
        <v>736</v>
      </c>
      <c r="CC61">
        <v>77</v>
      </c>
      <c r="CD61">
        <v>659</v>
      </c>
      <c r="CE61">
        <v>1179</v>
      </c>
      <c r="CF61">
        <v>521</v>
      </c>
      <c r="CG61">
        <v>658</v>
      </c>
      <c r="CH61">
        <v>1967</v>
      </c>
      <c r="CI61">
        <v>1015</v>
      </c>
      <c r="CJ61">
        <v>553</v>
      </c>
      <c r="CK61">
        <v>116</v>
      </c>
      <c r="CL61">
        <v>346</v>
      </c>
      <c r="CM61">
        <v>557</v>
      </c>
      <c r="CN61">
        <v>239</v>
      </c>
      <c r="CO61">
        <v>250</v>
      </c>
      <c r="CP61">
        <v>68</v>
      </c>
      <c r="CQ61">
        <v>395</v>
      </c>
      <c r="CR61">
        <v>21671</v>
      </c>
      <c r="CS61">
        <v>8256</v>
      </c>
      <c r="CT61">
        <v>8004</v>
      </c>
      <c r="CU61">
        <v>124</v>
      </c>
      <c r="CV61">
        <v>128</v>
      </c>
      <c r="CW61">
        <v>8167</v>
      </c>
      <c r="CX61">
        <v>765</v>
      </c>
      <c r="CY61">
        <v>4063</v>
      </c>
      <c r="CZ61">
        <v>2620</v>
      </c>
      <c r="DA61">
        <v>719</v>
      </c>
      <c r="DB61">
        <v>5248</v>
      </c>
      <c r="DC61">
        <v>917</v>
      </c>
      <c r="DD61">
        <v>1451</v>
      </c>
      <c r="DE61">
        <v>2092</v>
      </c>
      <c r="DF61">
        <v>583</v>
      </c>
      <c r="DG61">
        <v>205</v>
      </c>
      <c r="DH61">
        <v>3112</v>
      </c>
      <c r="DI61">
        <v>245</v>
      </c>
      <c r="DJ61">
        <v>92</v>
      </c>
      <c r="DK61">
        <v>2775</v>
      </c>
      <c r="DL61">
        <v>14901</v>
      </c>
      <c r="DM61">
        <v>3557</v>
      </c>
      <c r="DN61">
        <v>743</v>
      </c>
      <c r="DO61">
        <v>430</v>
      </c>
      <c r="DP61">
        <v>1136</v>
      </c>
      <c r="DQ61">
        <v>1187</v>
      </c>
      <c r="DR61">
        <v>61</v>
      </c>
      <c r="DS61">
        <v>554</v>
      </c>
      <c r="DT61">
        <v>482</v>
      </c>
      <c r="DU61">
        <v>65</v>
      </c>
      <c r="DV61">
        <v>7</v>
      </c>
      <c r="DW61">
        <v>3853</v>
      </c>
      <c r="DX61">
        <v>1650</v>
      </c>
      <c r="DY61">
        <v>665</v>
      </c>
      <c r="DZ61">
        <v>674</v>
      </c>
      <c r="EA61">
        <v>613</v>
      </c>
      <c r="EB61">
        <v>251</v>
      </c>
      <c r="EC61">
        <v>4866</v>
      </c>
      <c r="ED61">
        <v>946</v>
      </c>
      <c r="EE61">
        <v>2134</v>
      </c>
      <c r="EF61">
        <v>1786</v>
      </c>
      <c r="EG61">
        <v>2071</v>
      </c>
      <c r="EH61">
        <v>362</v>
      </c>
      <c r="EI61">
        <v>898</v>
      </c>
      <c r="EJ61">
        <v>222</v>
      </c>
      <c r="EK61">
        <v>589</v>
      </c>
      <c r="EL61">
        <v>0</v>
      </c>
      <c r="EM61">
        <v>1855</v>
      </c>
      <c r="EN61">
        <v>14840</v>
      </c>
      <c r="EO61">
        <v>12344</v>
      </c>
      <c r="EP61">
        <v>11230</v>
      </c>
      <c r="EQ61">
        <v>1114</v>
      </c>
      <c r="ER61">
        <v>2496</v>
      </c>
      <c r="ES61">
        <v>19346</v>
      </c>
      <c r="ET61">
        <v>2872</v>
      </c>
      <c r="EU61">
        <v>908</v>
      </c>
      <c r="EV61">
        <v>200</v>
      </c>
      <c r="EW61">
        <v>1764</v>
      </c>
      <c r="EX61" s="46">
        <v>538</v>
      </c>
      <c r="EY61">
        <v>1161</v>
      </c>
      <c r="EZ61">
        <v>861</v>
      </c>
      <c r="FA61">
        <v>300</v>
      </c>
      <c r="FB61">
        <v>2224</v>
      </c>
      <c r="FC61">
        <v>3840</v>
      </c>
      <c r="FD61">
        <v>2999</v>
      </c>
      <c r="FE61">
        <v>572</v>
      </c>
      <c r="FF61">
        <v>134</v>
      </c>
      <c r="FG61">
        <v>135</v>
      </c>
      <c r="FH61">
        <v>0</v>
      </c>
      <c r="FI61">
        <v>6653</v>
      </c>
      <c r="FJ61">
        <v>3395</v>
      </c>
      <c r="FK61">
        <v>3258</v>
      </c>
      <c r="FL61">
        <v>2058</v>
      </c>
    </row>
    <row r="62" spans="2:168" x14ac:dyDescent="0.25">
      <c r="B62" s="1">
        <v>35855</v>
      </c>
      <c r="C62">
        <v>157221</v>
      </c>
      <c r="D62">
        <v>865</v>
      </c>
      <c r="E62">
        <v>156356</v>
      </c>
      <c r="F62">
        <v>13386</v>
      </c>
      <c r="G62">
        <v>7994</v>
      </c>
      <c r="H62">
        <v>7538</v>
      </c>
      <c r="I62">
        <v>40851</v>
      </c>
      <c r="J62">
        <v>7891</v>
      </c>
      <c r="K62">
        <v>2061</v>
      </c>
      <c r="L62">
        <v>22057</v>
      </c>
      <c r="M62">
        <v>3094</v>
      </c>
      <c r="N62">
        <v>15318</v>
      </c>
      <c r="O62">
        <v>1890</v>
      </c>
      <c r="P62">
        <v>14800</v>
      </c>
      <c r="Q62">
        <v>19476</v>
      </c>
      <c r="R62">
        <v>13386</v>
      </c>
      <c r="S62">
        <v>12115</v>
      </c>
      <c r="T62">
        <v>2066</v>
      </c>
      <c r="U62">
        <v>2705</v>
      </c>
      <c r="V62">
        <v>445</v>
      </c>
      <c r="W62">
        <v>1888</v>
      </c>
      <c r="X62">
        <v>377</v>
      </c>
      <c r="Y62">
        <v>941</v>
      </c>
      <c r="Z62">
        <v>1872</v>
      </c>
      <c r="AA62">
        <v>1530</v>
      </c>
      <c r="AB62">
        <v>291</v>
      </c>
      <c r="AC62">
        <v>1271</v>
      </c>
      <c r="AD62">
        <v>351</v>
      </c>
      <c r="AE62">
        <v>920</v>
      </c>
      <c r="AF62">
        <v>7994</v>
      </c>
      <c r="AG62">
        <v>2513</v>
      </c>
      <c r="AH62">
        <v>675</v>
      </c>
      <c r="AI62">
        <v>1033</v>
      </c>
      <c r="AJ62">
        <v>805</v>
      </c>
      <c r="AK62">
        <v>3467</v>
      </c>
      <c r="AL62" s="44">
        <v>2014</v>
      </c>
      <c r="AM62">
        <v>7538</v>
      </c>
      <c r="AN62">
        <v>6505</v>
      </c>
      <c r="AO62">
        <v>101</v>
      </c>
      <c r="AP62">
        <v>6046</v>
      </c>
      <c r="AQ62">
        <v>210</v>
      </c>
      <c r="AR62">
        <v>148</v>
      </c>
      <c r="AS62">
        <v>1033</v>
      </c>
      <c r="AT62">
        <v>1011</v>
      </c>
      <c r="AU62">
        <v>22</v>
      </c>
      <c r="AV62">
        <v>40851</v>
      </c>
      <c r="AW62">
        <v>6231</v>
      </c>
      <c r="AX62">
        <v>6210</v>
      </c>
      <c r="AY62">
        <v>21</v>
      </c>
      <c r="AZ62">
        <v>29487</v>
      </c>
      <c r="BA62">
        <v>28505</v>
      </c>
      <c r="BB62">
        <v>982</v>
      </c>
      <c r="BC62">
        <v>381</v>
      </c>
      <c r="BD62">
        <v>197</v>
      </c>
      <c r="BE62">
        <v>184</v>
      </c>
      <c r="BF62">
        <v>1300</v>
      </c>
      <c r="BG62">
        <v>647</v>
      </c>
      <c r="BH62">
        <v>12</v>
      </c>
      <c r="BI62">
        <v>641</v>
      </c>
      <c r="BJ62">
        <v>0</v>
      </c>
      <c r="BK62">
        <v>3452</v>
      </c>
      <c r="BL62">
        <v>1872</v>
      </c>
      <c r="BM62">
        <v>1340</v>
      </c>
      <c r="BN62">
        <v>105</v>
      </c>
      <c r="BO62">
        <v>135</v>
      </c>
      <c r="BP62">
        <v>0</v>
      </c>
      <c r="BQ62">
        <v>7891</v>
      </c>
      <c r="BR62">
        <v>2422</v>
      </c>
      <c r="BS62">
        <v>1704</v>
      </c>
      <c r="BT62">
        <v>709</v>
      </c>
      <c r="BU62">
        <v>9</v>
      </c>
      <c r="BV62">
        <v>1017</v>
      </c>
      <c r="BW62">
        <v>1450</v>
      </c>
      <c r="BX62">
        <v>1121</v>
      </c>
      <c r="BY62">
        <v>181</v>
      </c>
      <c r="BZ62">
        <v>148</v>
      </c>
      <c r="CA62">
        <v>1061</v>
      </c>
      <c r="CB62">
        <v>742</v>
      </c>
      <c r="CC62">
        <v>77</v>
      </c>
      <c r="CD62">
        <v>665</v>
      </c>
      <c r="CE62">
        <v>1199</v>
      </c>
      <c r="CF62">
        <v>519</v>
      </c>
      <c r="CG62">
        <v>680</v>
      </c>
      <c r="CH62">
        <v>2061</v>
      </c>
      <c r="CI62">
        <v>1066</v>
      </c>
      <c r="CJ62">
        <v>577</v>
      </c>
      <c r="CK62">
        <v>114</v>
      </c>
      <c r="CL62">
        <v>375</v>
      </c>
      <c r="CM62">
        <v>590</v>
      </c>
      <c r="CN62">
        <v>259</v>
      </c>
      <c r="CO62">
        <v>257</v>
      </c>
      <c r="CP62">
        <v>74</v>
      </c>
      <c r="CQ62">
        <v>405</v>
      </c>
      <c r="CR62">
        <v>22057</v>
      </c>
      <c r="CS62">
        <v>7822</v>
      </c>
      <c r="CT62">
        <v>7566</v>
      </c>
      <c r="CU62">
        <v>131</v>
      </c>
      <c r="CV62">
        <v>125</v>
      </c>
      <c r="CW62">
        <v>8711</v>
      </c>
      <c r="CX62">
        <v>793</v>
      </c>
      <c r="CY62">
        <v>4370</v>
      </c>
      <c r="CZ62">
        <v>2814</v>
      </c>
      <c r="DA62">
        <v>734</v>
      </c>
      <c r="DB62">
        <v>5524</v>
      </c>
      <c r="DC62">
        <v>890</v>
      </c>
      <c r="DD62">
        <v>1437</v>
      </c>
      <c r="DE62">
        <v>2438</v>
      </c>
      <c r="DF62">
        <v>564</v>
      </c>
      <c r="DG62">
        <v>195</v>
      </c>
      <c r="DH62">
        <v>3094</v>
      </c>
      <c r="DI62">
        <v>217</v>
      </c>
      <c r="DJ62">
        <v>122</v>
      </c>
      <c r="DK62">
        <v>2755</v>
      </c>
      <c r="DL62">
        <v>15318</v>
      </c>
      <c r="DM62">
        <v>3753</v>
      </c>
      <c r="DN62">
        <v>775</v>
      </c>
      <c r="DO62">
        <v>474</v>
      </c>
      <c r="DP62">
        <v>1198</v>
      </c>
      <c r="DQ62">
        <v>1237</v>
      </c>
      <c r="DR62">
        <v>69</v>
      </c>
      <c r="DS62">
        <v>589</v>
      </c>
      <c r="DT62">
        <v>528</v>
      </c>
      <c r="DU62">
        <v>53</v>
      </c>
      <c r="DV62">
        <v>8</v>
      </c>
      <c r="DW62">
        <v>3949</v>
      </c>
      <c r="DX62">
        <v>1756</v>
      </c>
      <c r="DY62">
        <v>648</v>
      </c>
      <c r="DZ62">
        <v>702</v>
      </c>
      <c r="EA62">
        <v>586</v>
      </c>
      <c r="EB62">
        <v>257</v>
      </c>
      <c r="EC62">
        <v>4924</v>
      </c>
      <c r="ED62">
        <v>904</v>
      </c>
      <c r="EE62">
        <v>2224</v>
      </c>
      <c r="EF62">
        <v>1796</v>
      </c>
      <c r="EG62">
        <v>2103</v>
      </c>
      <c r="EH62">
        <v>393</v>
      </c>
      <c r="EI62">
        <v>889</v>
      </c>
      <c r="EJ62">
        <v>216</v>
      </c>
      <c r="EK62">
        <v>605</v>
      </c>
      <c r="EL62">
        <v>0</v>
      </c>
      <c r="EM62">
        <v>1890</v>
      </c>
      <c r="EN62">
        <v>14800</v>
      </c>
      <c r="EO62">
        <v>12353</v>
      </c>
      <c r="EP62">
        <v>11336</v>
      </c>
      <c r="EQ62">
        <v>1017</v>
      </c>
      <c r="ER62">
        <v>2447</v>
      </c>
      <c r="ES62">
        <v>19476</v>
      </c>
      <c r="ET62">
        <v>2905</v>
      </c>
      <c r="EU62">
        <v>928</v>
      </c>
      <c r="EV62">
        <v>204</v>
      </c>
      <c r="EW62">
        <v>1773</v>
      </c>
      <c r="EX62" s="46">
        <v>544</v>
      </c>
      <c r="EY62">
        <v>1119</v>
      </c>
      <c r="EZ62">
        <v>832</v>
      </c>
      <c r="FA62">
        <v>287</v>
      </c>
      <c r="FB62">
        <v>2206</v>
      </c>
      <c r="FC62">
        <v>4073</v>
      </c>
      <c r="FD62">
        <v>3061</v>
      </c>
      <c r="FE62">
        <v>581</v>
      </c>
      <c r="FF62">
        <v>184</v>
      </c>
      <c r="FG62">
        <v>247</v>
      </c>
      <c r="FH62">
        <v>0</v>
      </c>
      <c r="FI62">
        <v>6855</v>
      </c>
      <c r="FJ62">
        <v>3535</v>
      </c>
      <c r="FK62">
        <v>3320</v>
      </c>
      <c r="FL62">
        <v>1774</v>
      </c>
    </row>
    <row r="63" spans="2:168" x14ac:dyDescent="0.25">
      <c r="B63" s="1">
        <v>35947</v>
      </c>
      <c r="C63">
        <v>159617</v>
      </c>
      <c r="D63">
        <v>743</v>
      </c>
      <c r="E63">
        <v>158874</v>
      </c>
      <c r="F63">
        <v>13627</v>
      </c>
      <c r="G63">
        <v>7926</v>
      </c>
      <c r="H63">
        <v>7745</v>
      </c>
      <c r="I63">
        <v>41430</v>
      </c>
      <c r="J63">
        <v>8109</v>
      </c>
      <c r="K63">
        <v>2131</v>
      </c>
      <c r="L63">
        <v>21163</v>
      </c>
      <c r="M63">
        <v>3232</v>
      </c>
      <c r="N63">
        <v>15992</v>
      </c>
      <c r="O63">
        <v>1927</v>
      </c>
      <c r="P63">
        <v>15250</v>
      </c>
      <c r="Q63">
        <v>20342</v>
      </c>
      <c r="R63">
        <v>13627</v>
      </c>
      <c r="S63">
        <v>12301</v>
      </c>
      <c r="T63">
        <v>2117</v>
      </c>
      <c r="U63">
        <v>2749</v>
      </c>
      <c r="V63">
        <v>457</v>
      </c>
      <c r="W63">
        <v>1913</v>
      </c>
      <c r="X63">
        <v>392</v>
      </c>
      <c r="Y63">
        <v>896</v>
      </c>
      <c r="Z63">
        <v>1938</v>
      </c>
      <c r="AA63">
        <v>1542</v>
      </c>
      <c r="AB63">
        <v>297</v>
      </c>
      <c r="AC63">
        <v>1326</v>
      </c>
      <c r="AD63">
        <v>370</v>
      </c>
      <c r="AE63">
        <v>956</v>
      </c>
      <c r="AF63">
        <v>7926</v>
      </c>
      <c r="AG63">
        <v>2638</v>
      </c>
      <c r="AH63">
        <v>684</v>
      </c>
      <c r="AI63">
        <v>1067</v>
      </c>
      <c r="AJ63">
        <v>887</v>
      </c>
      <c r="AK63">
        <v>3314</v>
      </c>
      <c r="AL63" s="44">
        <v>1974</v>
      </c>
      <c r="AM63">
        <v>7745</v>
      </c>
      <c r="AN63">
        <v>6665</v>
      </c>
      <c r="AO63">
        <v>104</v>
      </c>
      <c r="AP63">
        <v>6205</v>
      </c>
      <c r="AQ63">
        <v>205</v>
      </c>
      <c r="AR63">
        <v>151</v>
      </c>
      <c r="AS63">
        <v>1080</v>
      </c>
      <c r="AT63">
        <v>1058</v>
      </c>
      <c r="AU63">
        <v>22</v>
      </c>
      <c r="AV63">
        <v>41430</v>
      </c>
      <c r="AW63">
        <v>6324</v>
      </c>
      <c r="AX63">
        <v>6303</v>
      </c>
      <c r="AY63">
        <v>21</v>
      </c>
      <c r="AZ63">
        <v>29751</v>
      </c>
      <c r="BA63">
        <v>28760</v>
      </c>
      <c r="BB63">
        <v>991</v>
      </c>
      <c r="BC63">
        <v>385</v>
      </c>
      <c r="BD63">
        <v>207</v>
      </c>
      <c r="BE63">
        <v>178</v>
      </c>
      <c r="BF63">
        <v>1325</v>
      </c>
      <c r="BG63">
        <v>657</v>
      </c>
      <c r="BH63">
        <v>13</v>
      </c>
      <c r="BI63">
        <v>655</v>
      </c>
      <c r="BJ63">
        <v>0</v>
      </c>
      <c r="BK63">
        <v>3645</v>
      </c>
      <c r="BL63">
        <v>1892</v>
      </c>
      <c r="BM63">
        <v>1486</v>
      </c>
      <c r="BN63">
        <v>112</v>
      </c>
      <c r="BO63">
        <v>155</v>
      </c>
      <c r="BP63">
        <v>0</v>
      </c>
      <c r="BQ63">
        <v>8109</v>
      </c>
      <c r="BR63">
        <v>2500</v>
      </c>
      <c r="BS63">
        <v>1707</v>
      </c>
      <c r="BT63">
        <v>785</v>
      </c>
      <c r="BU63">
        <v>8</v>
      </c>
      <c r="BV63">
        <v>1033</v>
      </c>
      <c r="BW63">
        <v>1465</v>
      </c>
      <c r="BX63">
        <v>1136</v>
      </c>
      <c r="BY63">
        <v>196</v>
      </c>
      <c r="BZ63">
        <v>133</v>
      </c>
      <c r="CA63">
        <v>1118</v>
      </c>
      <c r="CB63">
        <v>786</v>
      </c>
      <c r="CC63">
        <v>82</v>
      </c>
      <c r="CD63">
        <v>704</v>
      </c>
      <c r="CE63">
        <v>1207</v>
      </c>
      <c r="CF63">
        <v>525</v>
      </c>
      <c r="CG63">
        <v>682</v>
      </c>
      <c r="CH63">
        <v>2131</v>
      </c>
      <c r="CI63">
        <v>1101</v>
      </c>
      <c r="CJ63">
        <v>599</v>
      </c>
      <c r="CK63">
        <v>112</v>
      </c>
      <c r="CL63">
        <v>390</v>
      </c>
      <c r="CM63">
        <v>610</v>
      </c>
      <c r="CN63">
        <v>272</v>
      </c>
      <c r="CO63">
        <v>261</v>
      </c>
      <c r="CP63">
        <v>77</v>
      </c>
      <c r="CQ63">
        <v>420</v>
      </c>
      <c r="CR63">
        <v>21163</v>
      </c>
      <c r="CS63">
        <v>7298</v>
      </c>
      <c r="CT63">
        <v>7046</v>
      </c>
      <c r="CU63">
        <v>129</v>
      </c>
      <c r="CV63">
        <v>123</v>
      </c>
      <c r="CW63">
        <v>8494</v>
      </c>
      <c r="CX63">
        <v>938</v>
      </c>
      <c r="CY63">
        <v>4000</v>
      </c>
      <c r="CZ63">
        <v>2801</v>
      </c>
      <c r="DA63">
        <v>755</v>
      </c>
      <c r="DB63">
        <v>5371</v>
      </c>
      <c r="DC63">
        <v>907</v>
      </c>
      <c r="DD63">
        <v>1479</v>
      </c>
      <c r="DE63">
        <v>2322</v>
      </c>
      <c r="DF63">
        <v>478</v>
      </c>
      <c r="DG63">
        <v>185</v>
      </c>
      <c r="DH63">
        <v>3232</v>
      </c>
      <c r="DI63">
        <v>199</v>
      </c>
      <c r="DJ63">
        <v>118</v>
      </c>
      <c r="DK63">
        <v>2915</v>
      </c>
      <c r="DL63">
        <v>15992</v>
      </c>
      <c r="DM63">
        <v>4068</v>
      </c>
      <c r="DN63">
        <v>851</v>
      </c>
      <c r="DO63">
        <v>574</v>
      </c>
      <c r="DP63">
        <v>1230</v>
      </c>
      <c r="DQ63">
        <v>1338</v>
      </c>
      <c r="DR63">
        <v>75</v>
      </c>
      <c r="DS63">
        <v>641</v>
      </c>
      <c r="DT63">
        <v>582</v>
      </c>
      <c r="DU63">
        <v>52</v>
      </c>
      <c r="DV63">
        <v>7</v>
      </c>
      <c r="DW63">
        <v>4084</v>
      </c>
      <c r="DX63">
        <v>1868</v>
      </c>
      <c r="DY63">
        <v>618</v>
      </c>
      <c r="DZ63">
        <v>730</v>
      </c>
      <c r="EA63">
        <v>591</v>
      </c>
      <c r="EB63">
        <v>277</v>
      </c>
      <c r="EC63">
        <v>5004</v>
      </c>
      <c r="ED63">
        <v>918</v>
      </c>
      <c r="EE63">
        <v>2245</v>
      </c>
      <c r="EF63">
        <v>1841</v>
      </c>
      <c r="EG63">
        <v>2195</v>
      </c>
      <c r="EH63">
        <v>429</v>
      </c>
      <c r="EI63">
        <v>900</v>
      </c>
      <c r="EJ63">
        <v>224</v>
      </c>
      <c r="EK63">
        <v>642</v>
      </c>
      <c r="EL63">
        <v>0</v>
      </c>
      <c r="EM63">
        <v>1927</v>
      </c>
      <c r="EN63">
        <v>15250</v>
      </c>
      <c r="EO63">
        <v>12703</v>
      </c>
      <c r="EP63">
        <v>11529</v>
      </c>
      <c r="EQ63">
        <v>1174</v>
      </c>
      <c r="ER63">
        <v>2547</v>
      </c>
      <c r="ES63">
        <v>20342</v>
      </c>
      <c r="ET63">
        <v>3020</v>
      </c>
      <c r="EU63">
        <v>964</v>
      </c>
      <c r="EV63">
        <v>211</v>
      </c>
      <c r="EW63">
        <v>1845</v>
      </c>
      <c r="EX63" s="46">
        <v>552</v>
      </c>
      <c r="EY63">
        <v>1101</v>
      </c>
      <c r="EZ63">
        <v>811</v>
      </c>
      <c r="FA63">
        <v>290</v>
      </c>
      <c r="FB63">
        <v>2156</v>
      </c>
      <c r="FC63">
        <v>4127</v>
      </c>
      <c r="FD63">
        <v>3235</v>
      </c>
      <c r="FE63">
        <v>556</v>
      </c>
      <c r="FF63">
        <v>148</v>
      </c>
      <c r="FG63">
        <v>188</v>
      </c>
      <c r="FH63">
        <v>0</v>
      </c>
      <c r="FI63">
        <v>7126</v>
      </c>
      <c r="FJ63">
        <v>3523</v>
      </c>
      <c r="FK63">
        <v>3603</v>
      </c>
      <c r="FL63">
        <v>2260</v>
      </c>
    </row>
    <row r="64" spans="2:168" x14ac:dyDescent="0.25">
      <c r="B64" s="1">
        <v>36039</v>
      </c>
      <c r="C64">
        <v>163291</v>
      </c>
      <c r="D64">
        <v>640</v>
      </c>
      <c r="E64">
        <v>162651</v>
      </c>
      <c r="F64">
        <v>13899</v>
      </c>
      <c r="G64">
        <v>7724</v>
      </c>
      <c r="H64">
        <v>7950</v>
      </c>
      <c r="I64">
        <v>41807</v>
      </c>
      <c r="J64">
        <v>8276</v>
      </c>
      <c r="K64">
        <v>2124</v>
      </c>
      <c r="L64">
        <v>22989</v>
      </c>
      <c r="M64">
        <v>3216</v>
      </c>
      <c r="N64">
        <v>16436</v>
      </c>
      <c r="O64">
        <v>1962</v>
      </c>
      <c r="P64">
        <v>15736</v>
      </c>
      <c r="Q64">
        <v>20532</v>
      </c>
      <c r="R64">
        <v>13899</v>
      </c>
      <c r="S64">
        <v>12494</v>
      </c>
      <c r="T64">
        <v>2141</v>
      </c>
      <c r="U64">
        <v>2709</v>
      </c>
      <c r="V64">
        <v>473</v>
      </c>
      <c r="W64">
        <v>1819</v>
      </c>
      <c r="X64">
        <v>374</v>
      </c>
      <c r="Y64">
        <v>1047</v>
      </c>
      <c r="Z64">
        <v>2024</v>
      </c>
      <c r="AA64">
        <v>1587</v>
      </c>
      <c r="AB64">
        <v>320</v>
      </c>
      <c r="AC64">
        <v>1405</v>
      </c>
      <c r="AD64">
        <v>398</v>
      </c>
      <c r="AE64">
        <v>1007</v>
      </c>
      <c r="AF64">
        <v>7724</v>
      </c>
      <c r="AG64">
        <v>2540</v>
      </c>
      <c r="AH64">
        <v>697</v>
      </c>
      <c r="AI64">
        <v>1058</v>
      </c>
      <c r="AJ64">
        <v>785</v>
      </c>
      <c r="AK64">
        <v>3244</v>
      </c>
      <c r="AL64" s="44">
        <v>1940</v>
      </c>
      <c r="AM64">
        <v>7950</v>
      </c>
      <c r="AN64">
        <v>6849</v>
      </c>
      <c r="AO64">
        <v>108</v>
      </c>
      <c r="AP64">
        <v>6365</v>
      </c>
      <c r="AQ64">
        <v>206</v>
      </c>
      <c r="AR64">
        <v>170</v>
      </c>
      <c r="AS64">
        <v>1101</v>
      </c>
      <c r="AT64">
        <v>1077</v>
      </c>
      <c r="AU64">
        <v>24</v>
      </c>
      <c r="AV64">
        <v>41807</v>
      </c>
      <c r="AW64">
        <v>6373</v>
      </c>
      <c r="AX64">
        <v>6352</v>
      </c>
      <c r="AY64">
        <v>21</v>
      </c>
      <c r="AZ64">
        <v>30060</v>
      </c>
      <c r="BA64">
        <v>29055</v>
      </c>
      <c r="BB64">
        <v>1005</v>
      </c>
      <c r="BC64">
        <v>373</v>
      </c>
      <c r="BD64">
        <v>209</v>
      </c>
      <c r="BE64">
        <v>164</v>
      </c>
      <c r="BF64">
        <v>1316</v>
      </c>
      <c r="BG64">
        <v>659</v>
      </c>
      <c r="BH64">
        <v>12</v>
      </c>
      <c r="BI64">
        <v>645</v>
      </c>
      <c r="BJ64">
        <v>0</v>
      </c>
      <c r="BK64">
        <v>3685</v>
      </c>
      <c r="BL64">
        <v>1862</v>
      </c>
      <c r="BM64">
        <v>1571</v>
      </c>
      <c r="BN64">
        <v>104</v>
      </c>
      <c r="BO64">
        <v>148</v>
      </c>
      <c r="BP64">
        <v>0</v>
      </c>
      <c r="BQ64">
        <v>8276</v>
      </c>
      <c r="BR64">
        <v>2578</v>
      </c>
      <c r="BS64">
        <v>1731</v>
      </c>
      <c r="BT64">
        <v>838</v>
      </c>
      <c r="BU64">
        <v>9</v>
      </c>
      <c r="BV64">
        <v>1041</v>
      </c>
      <c r="BW64">
        <v>1497</v>
      </c>
      <c r="BX64">
        <v>1154</v>
      </c>
      <c r="BY64">
        <v>204</v>
      </c>
      <c r="BZ64">
        <v>139</v>
      </c>
      <c r="CA64">
        <v>1169</v>
      </c>
      <c r="CB64">
        <v>792</v>
      </c>
      <c r="CC64">
        <v>85</v>
      </c>
      <c r="CD64">
        <v>707</v>
      </c>
      <c r="CE64">
        <v>1199</v>
      </c>
      <c r="CF64">
        <v>531</v>
      </c>
      <c r="CG64">
        <v>668</v>
      </c>
      <c r="CH64">
        <v>2124</v>
      </c>
      <c r="CI64">
        <v>1130</v>
      </c>
      <c r="CJ64">
        <v>615</v>
      </c>
      <c r="CK64">
        <v>115</v>
      </c>
      <c r="CL64">
        <v>400</v>
      </c>
      <c r="CM64">
        <v>562</v>
      </c>
      <c r="CN64">
        <v>240</v>
      </c>
      <c r="CO64">
        <v>249</v>
      </c>
      <c r="CP64">
        <v>73</v>
      </c>
      <c r="CQ64">
        <v>432</v>
      </c>
      <c r="CR64">
        <v>22989</v>
      </c>
      <c r="CS64">
        <v>8952</v>
      </c>
      <c r="CT64">
        <v>8699</v>
      </c>
      <c r="CU64">
        <v>129</v>
      </c>
      <c r="CV64">
        <v>124</v>
      </c>
      <c r="CW64">
        <v>8654</v>
      </c>
      <c r="CX64">
        <v>961</v>
      </c>
      <c r="CY64">
        <v>4115</v>
      </c>
      <c r="CZ64">
        <v>2835</v>
      </c>
      <c r="DA64">
        <v>743</v>
      </c>
      <c r="DB64">
        <v>5383</v>
      </c>
      <c r="DC64">
        <v>933</v>
      </c>
      <c r="DD64">
        <v>1466</v>
      </c>
      <c r="DE64">
        <v>2373</v>
      </c>
      <c r="DF64">
        <v>435</v>
      </c>
      <c r="DG64">
        <v>176</v>
      </c>
      <c r="DH64">
        <v>3216</v>
      </c>
      <c r="DI64">
        <v>185</v>
      </c>
      <c r="DJ64">
        <v>120</v>
      </c>
      <c r="DK64">
        <v>2911</v>
      </c>
      <c r="DL64">
        <v>16436</v>
      </c>
      <c r="DM64">
        <v>4318</v>
      </c>
      <c r="DN64">
        <v>931</v>
      </c>
      <c r="DO64">
        <v>640</v>
      </c>
      <c r="DP64">
        <v>1244</v>
      </c>
      <c r="DQ64">
        <v>1432</v>
      </c>
      <c r="DR64">
        <v>71</v>
      </c>
      <c r="DS64">
        <v>716</v>
      </c>
      <c r="DT64">
        <v>655</v>
      </c>
      <c r="DU64">
        <v>52</v>
      </c>
      <c r="DV64">
        <v>9</v>
      </c>
      <c r="DW64">
        <v>4141</v>
      </c>
      <c r="DX64">
        <v>1989</v>
      </c>
      <c r="DY64">
        <v>610</v>
      </c>
      <c r="DZ64">
        <v>666</v>
      </c>
      <c r="EA64">
        <v>589</v>
      </c>
      <c r="EB64">
        <v>287</v>
      </c>
      <c r="EC64">
        <v>5039</v>
      </c>
      <c r="ED64">
        <v>950</v>
      </c>
      <c r="EE64">
        <v>2252</v>
      </c>
      <c r="EF64">
        <v>1837</v>
      </c>
      <c r="EG64">
        <v>2222</v>
      </c>
      <c r="EH64">
        <v>421</v>
      </c>
      <c r="EI64">
        <v>901</v>
      </c>
      <c r="EJ64">
        <v>234</v>
      </c>
      <c r="EK64">
        <v>666</v>
      </c>
      <c r="EL64">
        <v>0</v>
      </c>
      <c r="EM64">
        <v>1962</v>
      </c>
      <c r="EN64">
        <v>15736</v>
      </c>
      <c r="EO64">
        <v>13205</v>
      </c>
      <c r="EP64">
        <v>11820</v>
      </c>
      <c r="EQ64">
        <v>1385</v>
      </c>
      <c r="ER64">
        <v>2531</v>
      </c>
      <c r="ES64">
        <v>20532</v>
      </c>
      <c r="ET64">
        <v>3122</v>
      </c>
      <c r="EU64">
        <v>1006</v>
      </c>
      <c r="EV64">
        <v>216</v>
      </c>
      <c r="EW64">
        <v>1900</v>
      </c>
      <c r="EX64" s="46">
        <v>559</v>
      </c>
      <c r="EY64">
        <v>1099</v>
      </c>
      <c r="EZ64">
        <v>807</v>
      </c>
      <c r="FA64">
        <v>292</v>
      </c>
      <c r="FB64">
        <v>2124</v>
      </c>
      <c r="FC64">
        <v>3962</v>
      </c>
      <c r="FD64">
        <v>2989</v>
      </c>
      <c r="FE64">
        <v>608</v>
      </c>
      <c r="FF64">
        <v>155</v>
      </c>
      <c r="FG64">
        <v>210</v>
      </c>
      <c r="FH64">
        <v>0</v>
      </c>
      <c r="FI64">
        <v>7321</v>
      </c>
      <c r="FJ64">
        <v>3664</v>
      </c>
      <c r="FK64">
        <v>3657</v>
      </c>
      <c r="FL64">
        <v>2345</v>
      </c>
    </row>
    <row r="65" spans="2:168" x14ac:dyDescent="0.25">
      <c r="B65" s="1">
        <v>36130</v>
      </c>
      <c r="C65">
        <v>163361</v>
      </c>
      <c r="D65">
        <v>944</v>
      </c>
      <c r="E65">
        <v>162417</v>
      </c>
      <c r="F65">
        <v>13868</v>
      </c>
      <c r="G65">
        <v>7689</v>
      </c>
      <c r="H65">
        <v>7890</v>
      </c>
      <c r="I65">
        <v>42243</v>
      </c>
      <c r="J65">
        <v>8307</v>
      </c>
      <c r="K65">
        <v>2044</v>
      </c>
      <c r="L65">
        <v>22556</v>
      </c>
      <c r="M65">
        <v>3259</v>
      </c>
      <c r="N65">
        <v>16813</v>
      </c>
      <c r="O65">
        <v>1993</v>
      </c>
      <c r="P65">
        <v>15721</v>
      </c>
      <c r="Q65">
        <v>20034</v>
      </c>
      <c r="R65">
        <v>13868</v>
      </c>
      <c r="S65">
        <v>12424</v>
      </c>
      <c r="T65">
        <v>2126</v>
      </c>
      <c r="U65">
        <v>2677</v>
      </c>
      <c r="V65">
        <v>473</v>
      </c>
      <c r="W65">
        <v>1822</v>
      </c>
      <c r="X65">
        <v>407</v>
      </c>
      <c r="Y65">
        <v>1017</v>
      </c>
      <c r="Z65">
        <v>2001</v>
      </c>
      <c r="AA65">
        <v>1561</v>
      </c>
      <c r="AB65">
        <v>340</v>
      </c>
      <c r="AC65">
        <v>1444</v>
      </c>
      <c r="AD65">
        <v>413</v>
      </c>
      <c r="AE65">
        <v>1031</v>
      </c>
      <c r="AF65">
        <v>7689</v>
      </c>
      <c r="AG65">
        <v>2531</v>
      </c>
      <c r="AH65">
        <v>688</v>
      </c>
      <c r="AI65">
        <v>1054</v>
      </c>
      <c r="AJ65">
        <v>789</v>
      </c>
      <c r="AK65">
        <v>3242</v>
      </c>
      <c r="AL65" s="44">
        <v>1916</v>
      </c>
      <c r="AM65">
        <v>7890</v>
      </c>
      <c r="AN65">
        <v>6775</v>
      </c>
      <c r="AO65">
        <v>130</v>
      </c>
      <c r="AP65">
        <v>6264</v>
      </c>
      <c r="AQ65">
        <v>201</v>
      </c>
      <c r="AR65">
        <v>180</v>
      </c>
      <c r="AS65">
        <v>1115</v>
      </c>
      <c r="AT65">
        <v>1090</v>
      </c>
      <c r="AU65">
        <v>25</v>
      </c>
      <c r="AV65">
        <v>42243</v>
      </c>
      <c r="AW65">
        <v>6459</v>
      </c>
      <c r="AX65">
        <v>6437</v>
      </c>
      <c r="AY65">
        <v>22</v>
      </c>
      <c r="AZ65">
        <v>30582</v>
      </c>
      <c r="BA65">
        <v>29557</v>
      </c>
      <c r="BB65">
        <v>1025</v>
      </c>
      <c r="BC65">
        <v>372</v>
      </c>
      <c r="BD65">
        <v>202</v>
      </c>
      <c r="BE65">
        <v>170</v>
      </c>
      <c r="BF65">
        <v>1298</v>
      </c>
      <c r="BG65">
        <v>656</v>
      </c>
      <c r="BH65">
        <v>10</v>
      </c>
      <c r="BI65">
        <v>632</v>
      </c>
      <c r="BJ65">
        <v>0</v>
      </c>
      <c r="BK65">
        <v>3532</v>
      </c>
      <c r="BL65">
        <v>1893</v>
      </c>
      <c r="BM65">
        <v>1384</v>
      </c>
      <c r="BN65">
        <v>95</v>
      </c>
      <c r="BO65">
        <v>160</v>
      </c>
      <c r="BP65">
        <v>0</v>
      </c>
      <c r="BQ65">
        <v>8307</v>
      </c>
      <c r="BR65">
        <v>2606</v>
      </c>
      <c r="BS65">
        <v>1747</v>
      </c>
      <c r="BT65">
        <v>849</v>
      </c>
      <c r="BU65">
        <v>10</v>
      </c>
      <c r="BV65">
        <v>998</v>
      </c>
      <c r="BW65">
        <v>1538</v>
      </c>
      <c r="BX65">
        <v>1170</v>
      </c>
      <c r="BY65">
        <v>200</v>
      </c>
      <c r="BZ65">
        <v>168</v>
      </c>
      <c r="CA65">
        <v>1180</v>
      </c>
      <c r="CB65">
        <v>769</v>
      </c>
      <c r="CC65">
        <v>82</v>
      </c>
      <c r="CD65">
        <v>687</v>
      </c>
      <c r="CE65">
        <v>1216</v>
      </c>
      <c r="CF65">
        <v>549</v>
      </c>
      <c r="CG65">
        <v>667</v>
      </c>
      <c r="CH65">
        <v>2044</v>
      </c>
      <c r="CI65">
        <v>1102</v>
      </c>
      <c r="CJ65">
        <v>586</v>
      </c>
      <c r="CK65">
        <v>114</v>
      </c>
      <c r="CL65">
        <v>402</v>
      </c>
      <c r="CM65">
        <v>517</v>
      </c>
      <c r="CN65">
        <v>205</v>
      </c>
      <c r="CO65">
        <v>240</v>
      </c>
      <c r="CP65">
        <v>72</v>
      </c>
      <c r="CQ65">
        <v>425</v>
      </c>
      <c r="CR65">
        <v>22556</v>
      </c>
      <c r="CS65">
        <v>8334</v>
      </c>
      <c r="CT65">
        <v>8086</v>
      </c>
      <c r="CU65">
        <v>121</v>
      </c>
      <c r="CV65">
        <v>127</v>
      </c>
      <c r="CW65">
        <v>8612</v>
      </c>
      <c r="CX65">
        <v>907</v>
      </c>
      <c r="CY65">
        <v>4113</v>
      </c>
      <c r="CZ65">
        <v>2864</v>
      </c>
      <c r="DA65">
        <v>728</v>
      </c>
      <c r="DB65">
        <v>5610</v>
      </c>
      <c r="DC65">
        <v>910</v>
      </c>
      <c r="DD65">
        <v>1473</v>
      </c>
      <c r="DE65">
        <v>2508</v>
      </c>
      <c r="DF65">
        <v>538</v>
      </c>
      <c r="DG65">
        <v>181</v>
      </c>
      <c r="DH65">
        <v>3259</v>
      </c>
      <c r="DI65">
        <v>183</v>
      </c>
      <c r="DJ65">
        <v>127</v>
      </c>
      <c r="DK65">
        <v>2949</v>
      </c>
      <c r="DL65">
        <v>16813</v>
      </c>
      <c r="DM65">
        <v>4277</v>
      </c>
      <c r="DN65">
        <v>997</v>
      </c>
      <c r="DO65">
        <v>585</v>
      </c>
      <c r="DP65">
        <v>1227</v>
      </c>
      <c r="DQ65">
        <v>1408</v>
      </c>
      <c r="DR65">
        <v>60</v>
      </c>
      <c r="DS65">
        <v>799</v>
      </c>
      <c r="DT65">
        <v>741</v>
      </c>
      <c r="DU65">
        <v>50</v>
      </c>
      <c r="DV65">
        <v>8</v>
      </c>
      <c r="DW65">
        <v>4347</v>
      </c>
      <c r="DX65">
        <v>2113</v>
      </c>
      <c r="DY65">
        <v>583</v>
      </c>
      <c r="DZ65">
        <v>740</v>
      </c>
      <c r="EA65">
        <v>600</v>
      </c>
      <c r="EB65">
        <v>311</v>
      </c>
      <c r="EC65">
        <v>5174</v>
      </c>
      <c r="ED65">
        <v>993</v>
      </c>
      <c r="EE65">
        <v>2329</v>
      </c>
      <c r="EF65">
        <v>1852</v>
      </c>
      <c r="EG65">
        <v>2216</v>
      </c>
      <c r="EH65">
        <v>401</v>
      </c>
      <c r="EI65">
        <v>915</v>
      </c>
      <c r="EJ65">
        <v>238</v>
      </c>
      <c r="EK65">
        <v>662</v>
      </c>
      <c r="EL65">
        <v>0</v>
      </c>
      <c r="EM65">
        <v>1993</v>
      </c>
      <c r="EN65">
        <v>15721</v>
      </c>
      <c r="EO65">
        <v>13245</v>
      </c>
      <c r="EP65">
        <v>11965</v>
      </c>
      <c r="EQ65">
        <v>1280</v>
      </c>
      <c r="ER65">
        <v>2476</v>
      </c>
      <c r="ES65">
        <v>20034</v>
      </c>
      <c r="ET65">
        <v>3211</v>
      </c>
      <c r="EU65">
        <v>1062</v>
      </c>
      <c r="EV65">
        <v>211</v>
      </c>
      <c r="EW65">
        <v>1938</v>
      </c>
      <c r="EX65" s="46">
        <v>570</v>
      </c>
      <c r="EY65">
        <v>1083</v>
      </c>
      <c r="EZ65">
        <v>790</v>
      </c>
      <c r="FA65">
        <v>293</v>
      </c>
      <c r="FB65">
        <v>2098</v>
      </c>
      <c r="FC65">
        <v>3605</v>
      </c>
      <c r="FD65">
        <v>2610</v>
      </c>
      <c r="FE65">
        <v>662</v>
      </c>
      <c r="FF65">
        <v>149</v>
      </c>
      <c r="FG65">
        <v>184</v>
      </c>
      <c r="FH65">
        <v>0</v>
      </c>
      <c r="FI65">
        <v>7100</v>
      </c>
      <c r="FJ65">
        <v>3518</v>
      </c>
      <c r="FK65">
        <v>3582</v>
      </c>
      <c r="FL65">
        <v>2367</v>
      </c>
    </row>
    <row r="66" spans="2:168" x14ac:dyDescent="0.25">
      <c r="B66" s="1">
        <v>36220</v>
      </c>
      <c r="C66">
        <v>166709</v>
      </c>
      <c r="D66">
        <v>1330</v>
      </c>
      <c r="E66">
        <v>165379</v>
      </c>
      <c r="F66">
        <v>14026</v>
      </c>
      <c r="G66">
        <v>7971</v>
      </c>
      <c r="H66">
        <v>8037</v>
      </c>
      <c r="I66">
        <v>42412</v>
      </c>
      <c r="J66">
        <v>8275</v>
      </c>
      <c r="K66">
        <v>2044</v>
      </c>
      <c r="L66">
        <v>22717</v>
      </c>
      <c r="M66">
        <v>3277</v>
      </c>
      <c r="N66">
        <v>17140</v>
      </c>
      <c r="O66">
        <v>2023</v>
      </c>
      <c r="P66">
        <v>15841</v>
      </c>
      <c r="Q66">
        <v>21616</v>
      </c>
      <c r="R66">
        <v>14026</v>
      </c>
      <c r="S66">
        <v>12522</v>
      </c>
      <c r="T66">
        <v>2111</v>
      </c>
      <c r="U66">
        <v>2787</v>
      </c>
      <c r="V66">
        <v>455</v>
      </c>
      <c r="W66">
        <v>1828</v>
      </c>
      <c r="X66">
        <v>433</v>
      </c>
      <c r="Y66">
        <v>1003</v>
      </c>
      <c r="Z66">
        <v>2069</v>
      </c>
      <c r="AA66">
        <v>1508</v>
      </c>
      <c r="AB66">
        <v>328</v>
      </c>
      <c r="AC66">
        <v>1504</v>
      </c>
      <c r="AD66">
        <v>419</v>
      </c>
      <c r="AE66">
        <v>1085</v>
      </c>
      <c r="AF66">
        <v>7971</v>
      </c>
      <c r="AG66">
        <v>2609</v>
      </c>
      <c r="AH66">
        <v>723</v>
      </c>
      <c r="AI66">
        <v>1107</v>
      </c>
      <c r="AJ66">
        <v>779</v>
      </c>
      <c r="AK66">
        <v>3462</v>
      </c>
      <c r="AL66" s="44">
        <v>1900</v>
      </c>
      <c r="AM66">
        <v>8037</v>
      </c>
      <c r="AN66">
        <v>6938</v>
      </c>
      <c r="AO66">
        <v>106</v>
      </c>
      <c r="AP66">
        <v>6411</v>
      </c>
      <c r="AQ66">
        <v>234</v>
      </c>
      <c r="AR66">
        <v>187</v>
      </c>
      <c r="AS66">
        <v>1099</v>
      </c>
      <c r="AT66">
        <v>1076</v>
      </c>
      <c r="AU66">
        <v>23</v>
      </c>
      <c r="AV66">
        <v>42412</v>
      </c>
      <c r="AW66">
        <v>6385</v>
      </c>
      <c r="AX66">
        <v>6363</v>
      </c>
      <c r="AY66">
        <v>22</v>
      </c>
      <c r="AZ66">
        <v>30894</v>
      </c>
      <c r="BA66">
        <v>29838</v>
      </c>
      <c r="BB66">
        <v>1056</v>
      </c>
      <c r="BC66">
        <v>382</v>
      </c>
      <c r="BD66">
        <v>195</v>
      </c>
      <c r="BE66">
        <v>187</v>
      </c>
      <c r="BF66">
        <v>1276</v>
      </c>
      <c r="BG66">
        <v>650</v>
      </c>
      <c r="BH66">
        <v>7</v>
      </c>
      <c r="BI66">
        <v>619</v>
      </c>
      <c r="BJ66">
        <v>0</v>
      </c>
      <c r="BK66">
        <v>3475</v>
      </c>
      <c r="BL66">
        <v>1818</v>
      </c>
      <c r="BM66">
        <v>1406</v>
      </c>
      <c r="BN66">
        <v>94</v>
      </c>
      <c r="BO66">
        <v>157</v>
      </c>
      <c r="BP66">
        <v>0</v>
      </c>
      <c r="BQ66">
        <v>8275</v>
      </c>
      <c r="BR66">
        <v>2610</v>
      </c>
      <c r="BS66">
        <v>1799</v>
      </c>
      <c r="BT66">
        <v>801</v>
      </c>
      <c r="BU66">
        <v>10</v>
      </c>
      <c r="BV66">
        <v>1011</v>
      </c>
      <c r="BW66">
        <v>1454</v>
      </c>
      <c r="BX66">
        <v>1117</v>
      </c>
      <c r="BY66">
        <v>188</v>
      </c>
      <c r="BZ66">
        <v>149</v>
      </c>
      <c r="CA66">
        <v>1171</v>
      </c>
      <c r="CB66">
        <v>790</v>
      </c>
      <c r="CC66">
        <v>91</v>
      </c>
      <c r="CD66">
        <v>699</v>
      </c>
      <c r="CE66">
        <v>1239</v>
      </c>
      <c r="CF66">
        <v>569</v>
      </c>
      <c r="CG66">
        <v>670</v>
      </c>
      <c r="CH66">
        <v>2044</v>
      </c>
      <c r="CI66">
        <v>1111</v>
      </c>
      <c r="CJ66">
        <v>579</v>
      </c>
      <c r="CK66">
        <v>116</v>
      </c>
      <c r="CL66">
        <v>416</v>
      </c>
      <c r="CM66">
        <v>506</v>
      </c>
      <c r="CN66">
        <v>197</v>
      </c>
      <c r="CO66">
        <v>242</v>
      </c>
      <c r="CP66">
        <v>67</v>
      </c>
      <c r="CQ66">
        <v>427</v>
      </c>
      <c r="CR66">
        <v>22717</v>
      </c>
      <c r="CS66">
        <v>8429</v>
      </c>
      <c r="CT66">
        <v>8155</v>
      </c>
      <c r="CU66">
        <v>143</v>
      </c>
      <c r="CV66">
        <v>131</v>
      </c>
      <c r="CW66">
        <v>8676</v>
      </c>
      <c r="CX66">
        <v>903</v>
      </c>
      <c r="CY66">
        <v>4185</v>
      </c>
      <c r="CZ66">
        <v>2843</v>
      </c>
      <c r="DA66">
        <v>745</v>
      </c>
      <c r="DB66">
        <v>5612</v>
      </c>
      <c r="DC66">
        <v>913</v>
      </c>
      <c r="DD66">
        <v>1497</v>
      </c>
      <c r="DE66">
        <v>2498</v>
      </c>
      <c r="DF66">
        <v>514</v>
      </c>
      <c r="DG66">
        <v>190</v>
      </c>
      <c r="DH66">
        <v>3277</v>
      </c>
      <c r="DI66">
        <v>187</v>
      </c>
      <c r="DJ66">
        <v>127</v>
      </c>
      <c r="DK66">
        <v>2963</v>
      </c>
      <c r="DL66">
        <v>17140</v>
      </c>
      <c r="DM66">
        <v>4446</v>
      </c>
      <c r="DN66">
        <v>1047</v>
      </c>
      <c r="DO66">
        <v>654</v>
      </c>
      <c r="DP66">
        <v>1225</v>
      </c>
      <c r="DQ66">
        <v>1469</v>
      </c>
      <c r="DR66">
        <v>51</v>
      </c>
      <c r="DS66">
        <v>870</v>
      </c>
      <c r="DT66">
        <v>809</v>
      </c>
      <c r="DU66">
        <v>53</v>
      </c>
      <c r="DV66">
        <v>8</v>
      </c>
      <c r="DW66">
        <v>4308</v>
      </c>
      <c r="DX66">
        <v>2063</v>
      </c>
      <c r="DY66">
        <v>617</v>
      </c>
      <c r="DZ66">
        <v>746</v>
      </c>
      <c r="EA66">
        <v>571</v>
      </c>
      <c r="EB66">
        <v>311</v>
      </c>
      <c r="EC66">
        <v>5167</v>
      </c>
      <c r="ED66">
        <v>986</v>
      </c>
      <c r="EE66">
        <v>2335</v>
      </c>
      <c r="EF66">
        <v>1846</v>
      </c>
      <c r="EG66">
        <v>2349</v>
      </c>
      <c r="EH66">
        <v>475</v>
      </c>
      <c r="EI66">
        <v>948</v>
      </c>
      <c r="EJ66">
        <v>243</v>
      </c>
      <c r="EK66">
        <v>683</v>
      </c>
      <c r="EL66">
        <v>0</v>
      </c>
      <c r="EM66">
        <v>2023</v>
      </c>
      <c r="EN66">
        <v>15841</v>
      </c>
      <c r="EO66">
        <v>13358</v>
      </c>
      <c r="EP66">
        <v>12069</v>
      </c>
      <c r="EQ66">
        <v>1289</v>
      </c>
      <c r="ER66">
        <v>2483</v>
      </c>
      <c r="ES66">
        <v>21616</v>
      </c>
      <c r="ET66">
        <v>3306</v>
      </c>
      <c r="EU66">
        <v>1119</v>
      </c>
      <c r="EV66">
        <v>205</v>
      </c>
      <c r="EW66">
        <v>1982</v>
      </c>
      <c r="EX66" s="46">
        <v>581</v>
      </c>
      <c r="EY66">
        <v>1114</v>
      </c>
      <c r="EZ66">
        <v>820</v>
      </c>
      <c r="FA66">
        <v>294</v>
      </c>
      <c r="FB66">
        <v>2056</v>
      </c>
      <c r="FC66">
        <v>3966</v>
      </c>
      <c r="FD66">
        <v>2942</v>
      </c>
      <c r="FE66">
        <v>652</v>
      </c>
      <c r="FF66">
        <v>156</v>
      </c>
      <c r="FG66">
        <v>216</v>
      </c>
      <c r="FH66">
        <v>0</v>
      </c>
      <c r="FI66">
        <v>8247</v>
      </c>
      <c r="FJ66">
        <v>4488</v>
      </c>
      <c r="FK66">
        <v>3759</v>
      </c>
      <c r="FL66">
        <v>2346</v>
      </c>
    </row>
    <row r="67" spans="2:168" x14ac:dyDescent="0.25">
      <c r="B67" s="1">
        <v>36312</v>
      </c>
      <c r="C67">
        <v>168074</v>
      </c>
      <c r="D67">
        <v>1445</v>
      </c>
      <c r="E67">
        <v>166629</v>
      </c>
      <c r="F67">
        <v>14466</v>
      </c>
      <c r="G67">
        <v>8004</v>
      </c>
      <c r="H67">
        <v>8019</v>
      </c>
      <c r="I67">
        <v>42912</v>
      </c>
      <c r="J67">
        <v>8324</v>
      </c>
      <c r="K67">
        <v>2088</v>
      </c>
      <c r="L67">
        <v>23274</v>
      </c>
      <c r="M67">
        <v>3312</v>
      </c>
      <c r="N67">
        <v>17406</v>
      </c>
      <c r="O67">
        <v>2054</v>
      </c>
      <c r="P67">
        <v>15902</v>
      </c>
      <c r="Q67">
        <v>20868</v>
      </c>
      <c r="R67">
        <v>14466</v>
      </c>
      <c r="S67">
        <v>12956</v>
      </c>
      <c r="T67">
        <v>2167</v>
      </c>
      <c r="U67">
        <v>2855</v>
      </c>
      <c r="V67">
        <v>506</v>
      </c>
      <c r="W67">
        <v>1882</v>
      </c>
      <c r="X67">
        <v>444</v>
      </c>
      <c r="Y67">
        <v>1047</v>
      </c>
      <c r="Z67">
        <v>2066</v>
      </c>
      <c r="AA67">
        <v>1597</v>
      </c>
      <c r="AB67">
        <v>392</v>
      </c>
      <c r="AC67">
        <v>1510</v>
      </c>
      <c r="AD67">
        <v>400</v>
      </c>
      <c r="AE67">
        <v>1110</v>
      </c>
      <c r="AF67">
        <v>8004</v>
      </c>
      <c r="AG67">
        <v>2626</v>
      </c>
      <c r="AH67">
        <v>737</v>
      </c>
      <c r="AI67">
        <v>1134</v>
      </c>
      <c r="AJ67">
        <v>755</v>
      </c>
      <c r="AK67">
        <v>3487</v>
      </c>
      <c r="AL67" s="44">
        <v>1891</v>
      </c>
      <c r="AM67">
        <v>8019</v>
      </c>
      <c r="AN67">
        <v>6934</v>
      </c>
      <c r="AO67">
        <v>116</v>
      </c>
      <c r="AP67">
        <v>6393</v>
      </c>
      <c r="AQ67">
        <v>230</v>
      </c>
      <c r="AR67">
        <v>195</v>
      </c>
      <c r="AS67">
        <v>1085</v>
      </c>
      <c r="AT67">
        <v>1064</v>
      </c>
      <c r="AU67">
        <v>21</v>
      </c>
      <c r="AV67">
        <v>42912</v>
      </c>
      <c r="AW67">
        <v>6371</v>
      </c>
      <c r="AX67">
        <v>6348</v>
      </c>
      <c r="AY67">
        <v>23</v>
      </c>
      <c r="AZ67">
        <v>31477</v>
      </c>
      <c r="BA67">
        <v>30394</v>
      </c>
      <c r="BB67">
        <v>1083</v>
      </c>
      <c r="BC67">
        <v>373</v>
      </c>
      <c r="BD67">
        <v>187</v>
      </c>
      <c r="BE67">
        <v>186</v>
      </c>
      <c r="BF67">
        <v>1255</v>
      </c>
      <c r="BG67">
        <v>642</v>
      </c>
      <c r="BH67">
        <v>5</v>
      </c>
      <c r="BI67">
        <v>608</v>
      </c>
      <c r="BJ67">
        <v>0</v>
      </c>
      <c r="BK67">
        <v>3436</v>
      </c>
      <c r="BL67">
        <v>1809</v>
      </c>
      <c r="BM67">
        <v>1379</v>
      </c>
      <c r="BN67">
        <v>102</v>
      </c>
      <c r="BO67">
        <v>146</v>
      </c>
      <c r="BP67">
        <v>0</v>
      </c>
      <c r="BQ67">
        <v>8324</v>
      </c>
      <c r="BR67">
        <v>2630</v>
      </c>
      <c r="BS67">
        <v>1844</v>
      </c>
      <c r="BT67">
        <v>775</v>
      </c>
      <c r="BU67">
        <v>11</v>
      </c>
      <c r="BV67">
        <v>1008</v>
      </c>
      <c r="BW67">
        <v>1472</v>
      </c>
      <c r="BX67">
        <v>1108</v>
      </c>
      <c r="BY67">
        <v>197</v>
      </c>
      <c r="BZ67">
        <v>167</v>
      </c>
      <c r="CA67">
        <v>1179</v>
      </c>
      <c r="CB67">
        <v>783</v>
      </c>
      <c r="CC67">
        <v>89</v>
      </c>
      <c r="CD67">
        <v>694</v>
      </c>
      <c r="CE67">
        <v>1252</v>
      </c>
      <c r="CF67">
        <v>567</v>
      </c>
      <c r="CG67">
        <v>685</v>
      </c>
      <c r="CH67">
        <v>2088</v>
      </c>
      <c r="CI67">
        <v>1148</v>
      </c>
      <c r="CJ67">
        <v>569</v>
      </c>
      <c r="CK67">
        <v>119</v>
      </c>
      <c r="CL67">
        <v>460</v>
      </c>
      <c r="CM67">
        <v>513</v>
      </c>
      <c r="CN67">
        <v>195</v>
      </c>
      <c r="CO67">
        <v>252</v>
      </c>
      <c r="CP67">
        <v>66</v>
      </c>
      <c r="CQ67">
        <v>427</v>
      </c>
      <c r="CR67">
        <v>23274</v>
      </c>
      <c r="CS67">
        <v>8595</v>
      </c>
      <c r="CT67">
        <v>8326</v>
      </c>
      <c r="CU67">
        <v>137</v>
      </c>
      <c r="CV67">
        <v>132</v>
      </c>
      <c r="CW67">
        <v>9026</v>
      </c>
      <c r="CX67">
        <v>1059</v>
      </c>
      <c r="CY67">
        <v>4329</v>
      </c>
      <c r="CZ67">
        <v>2869</v>
      </c>
      <c r="DA67">
        <v>769</v>
      </c>
      <c r="DB67">
        <v>5653</v>
      </c>
      <c r="DC67">
        <v>888</v>
      </c>
      <c r="DD67">
        <v>1490</v>
      </c>
      <c r="DE67">
        <v>2512</v>
      </c>
      <c r="DF67">
        <v>565</v>
      </c>
      <c r="DG67">
        <v>198</v>
      </c>
      <c r="DH67">
        <v>3312</v>
      </c>
      <c r="DI67">
        <v>194</v>
      </c>
      <c r="DJ67">
        <v>139</v>
      </c>
      <c r="DK67">
        <v>2979</v>
      </c>
      <c r="DL67">
        <v>17406</v>
      </c>
      <c r="DM67">
        <v>4521</v>
      </c>
      <c r="DN67">
        <v>1094</v>
      </c>
      <c r="DO67">
        <v>612</v>
      </c>
      <c r="DP67">
        <v>1235</v>
      </c>
      <c r="DQ67">
        <v>1529</v>
      </c>
      <c r="DR67">
        <v>51</v>
      </c>
      <c r="DS67">
        <v>935</v>
      </c>
      <c r="DT67">
        <v>876</v>
      </c>
      <c r="DU67">
        <v>50</v>
      </c>
      <c r="DV67">
        <v>9</v>
      </c>
      <c r="DW67">
        <v>4494</v>
      </c>
      <c r="DX67">
        <v>2239</v>
      </c>
      <c r="DY67">
        <v>626</v>
      </c>
      <c r="DZ67">
        <v>720</v>
      </c>
      <c r="EA67">
        <v>585</v>
      </c>
      <c r="EB67">
        <v>324</v>
      </c>
      <c r="EC67">
        <v>5117</v>
      </c>
      <c r="ED67">
        <v>982</v>
      </c>
      <c r="EE67">
        <v>2371</v>
      </c>
      <c r="EF67">
        <v>1764</v>
      </c>
      <c r="EG67">
        <v>2339</v>
      </c>
      <c r="EH67">
        <v>452</v>
      </c>
      <c r="EI67">
        <v>967</v>
      </c>
      <c r="EJ67">
        <v>243</v>
      </c>
      <c r="EK67">
        <v>677</v>
      </c>
      <c r="EL67">
        <v>0</v>
      </c>
      <c r="EM67">
        <v>2054</v>
      </c>
      <c r="EN67">
        <v>15902</v>
      </c>
      <c r="EO67">
        <v>13503</v>
      </c>
      <c r="EP67">
        <v>12232</v>
      </c>
      <c r="EQ67">
        <v>1271</v>
      </c>
      <c r="ER67">
        <v>2399</v>
      </c>
      <c r="ES67">
        <v>20868</v>
      </c>
      <c r="ET67">
        <v>3354</v>
      </c>
      <c r="EU67">
        <v>1163</v>
      </c>
      <c r="EV67">
        <v>204</v>
      </c>
      <c r="EW67">
        <v>1987</v>
      </c>
      <c r="EX67" s="46">
        <v>593</v>
      </c>
      <c r="EY67">
        <v>1147</v>
      </c>
      <c r="EZ67">
        <v>834</v>
      </c>
      <c r="FA67">
        <v>313</v>
      </c>
      <c r="FB67">
        <v>2037</v>
      </c>
      <c r="FC67">
        <v>3896</v>
      </c>
      <c r="FD67">
        <v>2854</v>
      </c>
      <c r="FE67">
        <v>633</v>
      </c>
      <c r="FF67">
        <v>172</v>
      </c>
      <c r="FG67">
        <v>237</v>
      </c>
      <c r="FH67">
        <v>0</v>
      </c>
      <c r="FI67">
        <v>7626</v>
      </c>
      <c r="FJ67">
        <v>3785</v>
      </c>
      <c r="FK67">
        <v>3841</v>
      </c>
      <c r="FL67">
        <v>2215</v>
      </c>
    </row>
    <row r="68" spans="2:168" x14ac:dyDescent="0.25">
      <c r="B68" s="1">
        <v>36404</v>
      </c>
      <c r="C68">
        <v>168661</v>
      </c>
      <c r="D68">
        <v>1380</v>
      </c>
      <c r="E68">
        <v>167281</v>
      </c>
      <c r="F68">
        <v>14292</v>
      </c>
      <c r="G68">
        <v>8073</v>
      </c>
      <c r="H68">
        <v>8085</v>
      </c>
      <c r="I68">
        <v>43426</v>
      </c>
      <c r="J68">
        <v>8480</v>
      </c>
      <c r="K68">
        <v>2102</v>
      </c>
      <c r="L68">
        <v>23158</v>
      </c>
      <c r="M68">
        <v>3362</v>
      </c>
      <c r="N68">
        <v>17994</v>
      </c>
      <c r="O68">
        <v>2094</v>
      </c>
      <c r="P68">
        <v>15970</v>
      </c>
      <c r="Q68">
        <v>20245</v>
      </c>
      <c r="R68">
        <v>14292</v>
      </c>
      <c r="S68">
        <v>12751</v>
      </c>
      <c r="T68">
        <v>2099</v>
      </c>
      <c r="U68">
        <v>2781</v>
      </c>
      <c r="V68">
        <v>498</v>
      </c>
      <c r="W68">
        <v>1884</v>
      </c>
      <c r="X68">
        <v>442</v>
      </c>
      <c r="Y68">
        <v>1049</v>
      </c>
      <c r="Z68">
        <v>1979</v>
      </c>
      <c r="AA68">
        <v>1669</v>
      </c>
      <c r="AB68">
        <v>350</v>
      </c>
      <c r="AC68">
        <v>1541</v>
      </c>
      <c r="AD68">
        <v>385</v>
      </c>
      <c r="AE68">
        <v>1156</v>
      </c>
      <c r="AF68">
        <v>8073</v>
      </c>
      <c r="AG68">
        <v>2626</v>
      </c>
      <c r="AH68">
        <v>725</v>
      </c>
      <c r="AI68">
        <v>1130</v>
      </c>
      <c r="AJ68">
        <v>771</v>
      </c>
      <c r="AK68">
        <v>3558</v>
      </c>
      <c r="AL68" s="44">
        <v>1889</v>
      </c>
      <c r="AM68">
        <v>8085</v>
      </c>
      <c r="AN68">
        <v>7005</v>
      </c>
      <c r="AO68">
        <v>115</v>
      </c>
      <c r="AP68">
        <v>6456</v>
      </c>
      <c r="AQ68">
        <v>236</v>
      </c>
      <c r="AR68">
        <v>198</v>
      </c>
      <c r="AS68">
        <v>1080</v>
      </c>
      <c r="AT68">
        <v>1061</v>
      </c>
      <c r="AU68">
        <v>19</v>
      </c>
      <c r="AV68">
        <v>43426</v>
      </c>
      <c r="AW68">
        <v>6449</v>
      </c>
      <c r="AX68">
        <v>6425</v>
      </c>
      <c r="AY68">
        <v>24</v>
      </c>
      <c r="AZ68">
        <v>31909</v>
      </c>
      <c r="BA68">
        <v>30801</v>
      </c>
      <c r="BB68">
        <v>1108</v>
      </c>
      <c r="BC68">
        <v>393</v>
      </c>
      <c r="BD68">
        <v>194</v>
      </c>
      <c r="BE68">
        <v>199</v>
      </c>
      <c r="BF68">
        <v>1255</v>
      </c>
      <c r="BG68">
        <v>642</v>
      </c>
      <c r="BH68">
        <v>5</v>
      </c>
      <c r="BI68">
        <v>608</v>
      </c>
      <c r="BJ68">
        <v>0</v>
      </c>
      <c r="BK68">
        <v>3420</v>
      </c>
      <c r="BL68">
        <v>1831</v>
      </c>
      <c r="BM68">
        <v>1354</v>
      </c>
      <c r="BN68">
        <v>95</v>
      </c>
      <c r="BO68">
        <v>140</v>
      </c>
      <c r="BP68">
        <v>0</v>
      </c>
      <c r="BQ68">
        <v>8480</v>
      </c>
      <c r="BR68">
        <v>2690</v>
      </c>
      <c r="BS68">
        <v>1908</v>
      </c>
      <c r="BT68">
        <v>772</v>
      </c>
      <c r="BU68">
        <v>10</v>
      </c>
      <c r="BV68">
        <v>1026</v>
      </c>
      <c r="BW68">
        <v>1506</v>
      </c>
      <c r="BX68">
        <v>1125</v>
      </c>
      <c r="BY68">
        <v>202</v>
      </c>
      <c r="BZ68">
        <v>179</v>
      </c>
      <c r="CA68">
        <v>1179</v>
      </c>
      <c r="CB68">
        <v>789</v>
      </c>
      <c r="CC68">
        <v>91</v>
      </c>
      <c r="CD68">
        <v>698</v>
      </c>
      <c r="CE68">
        <v>1290</v>
      </c>
      <c r="CF68">
        <v>575</v>
      </c>
      <c r="CG68">
        <v>715</v>
      </c>
      <c r="CH68">
        <v>2102</v>
      </c>
      <c r="CI68">
        <v>1146</v>
      </c>
      <c r="CJ68">
        <v>555</v>
      </c>
      <c r="CK68">
        <v>119</v>
      </c>
      <c r="CL68">
        <v>472</v>
      </c>
      <c r="CM68">
        <v>526</v>
      </c>
      <c r="CN68">
        <v>198</v>
      </c>
      <c r="CO68">
        <v>257</v>
      </c>
      <c r="CP68">
        <v>71</v>
      </c>
      <c r="CQ68">
        <v>430</v>
      </c>
      <c r="CR68">
        <v>23158</v>
      </c>
      <c r="CS68">
        <v>8235</v>
      </c>
      <c r="CT68">
        <v>7970</v>
      </c>
      <c r="CU68">
        <v>139</v>
      </c>
      <c r="CV68">
        <v>126</v>
      </c>
      <c r="CW68">
        <v>9179</v>
      </c>
      <c r="CX68">
        <v>808</v>
      </c>
      <c r="CY68">
        <v>4742</v>
      </c>
      <c r="CZ68">
        <v>2869</v>
      </c>
      <c r="DA68">
        <v>760</v>
      </c>
      <c r="DB68">
        <v>5744</v>
      </c>
      <c r="DC68">
        <v>896</v>
      </c>
      <c r="DD68">
        <v>1500</v>
      </c>
      <c r="DE68">
        <v>2562</v>
      </c>
      <c r="DF68">
        <v>575</v>
      </c>
      <c r="DG68">
        <v>211</v>
      </c>
      <c r="DH68">
        <v>3362</v>
      </c>
      <c r="DI68">
        <v>187</v>
      </c>
      <c r="DJ68">
        <v>149</v>
      </c>
      <c r="DK68">
        <v>3026</v>
      </c>
      <c r="DL68">
        <v>17994</v>
      </c>
      <c r="DM68">
        <v>4652</v>
      </c>
      <c r="DN68">
        <v>1137</v>
      </c>
      <c r="DO68">
        <v>620</v>
      </c>
      <c r="DP68">
        <v>1255</v>
      </c>
      <c r="DQ68">
        <v>1582</v>
      </c>
      <c r="DR68">
        <v>58</v>
      </c>
      <c r="DS68">
        <v>980</v>
      </c>
      <c r="DT68">
        <v>920</v>
      </c>
      <c r="DU68">
        <v>49</v>
      </c>
      <c r="DV68">
        <v>11</v>
      </c>
      <c r="DW68">
        <v>4599</v>
      </c>
      <c r="DX68">
        <v>2352</v>
      </c>
      <c r="DY68">
        <v>621</v>
      </c>
      <c r="DZ68">
        <v>743</v>
      </c>
      <c r="EA68">
        <v>567</v>
      </c>
      <c r="EB68">
        <v>316</v>
      </c>
      <c r="EC68">
        <v>5339</v>
      </c>
      <c r="ED68">
        <v>1019</v>
      </c>
      <c r="EE68">
        <v>2536</v>
      </c>
      <c r="EF68">
        <v>1784</v>
      </c>
      <c r="EG68">
        <v>2424</v>
      </c>
      <c r="EH68">
        <v>516</v>
      </c>
      <c r="EI68">
        <v>993</v>
      </c>
      <c r="EJ68">
        <v>252</v>
      </c>
      <c r="EK68">
        <v>663</v>
      </c>
      <c r="EL68">
        <v>0</v>
      </c>
      <c r="EM68">
        <v>2094</v>
      </c>
      <c r="EN68">
        <v>15970</v>
      </c>
      <c r="EO68">
        <v>13509</v>
      </c>
      <c r="EP68">
        <v>12250</v>
      </c>
      <c r="EQ68">
        <v>1259</v>
      </c>
      <c r="ER68">
        <v>2461</v>
      </c>
      <c r="ES68">
        <v>20245</v>
      </c>
      <c r="ET68">
        <v>3448</v>
      </c>
      <c r="EU68">
        <v>1196</v>
      </c>
      <c r="EV68">
        <v>217</v>
      </c>
      <c r="EW68">
        <v>2035</v>
      </c>
      <c r="EX68" s="46">
        <v>604</v>
      </c>
      <c r="EY68">
        <v>1159</v>
      </c>
      <c r="EZ68">
        <v>837</v>
      </c>
      <c r="FA68">
        <v>322</v>
      </c>
      <c r="FB68">
        <v>2054</v>
      </c>
      <c r="FC68">
        <v>4107</v>
      </c>
      <c r="FD68">
        <v>3141</v>
      </c>
      <c r="FE68">
        <v>627</v>
      </c>
      <c r="FF68">
        <v>159</v>
      </c>
      <c r="FG68">
        <v>180</v>
      </c>
      <c r="FH68">
        <v>0</v>
      </c>
      <c r="FI68">
        <v>6749</v>
      </c>
      <c r="FJ68">
        <v>2740</v>
      </c>
      <c r="FK68">
        <v>4009</v>
      </c>
      <c r="FL68">
        <v>2124</v>
      </c>
    </row>
    <row r="69" spans="2:168" x14ac:dyDescent="0.25">
      <c r="B69" s="1">
        <v>36495</v>
      </c>
      <c r="C69">
        <v>171650</v>
      </c>
      <c r="D69">
        <v>1759</v>
      </c>
      <c r="E69">
        <v>169891</v>
      </c>
      <c r="F69">
        <v>13601</v>
      </c>
      <c r="G69">
        <v>8176</v>
      </c>
      <c r="H69">
        <v>8242</v>
      </c>
      <c r="I69">
        <v>44000</v>
      </c>
      <c r="J69">
        <v>8826</v>
      </c>
      <c r="K69">
        <v>2100</v>
      </c>
      <c r="L69">
        <v>23579</v>
      </c>
      <c r="M69">
        <v>3399</v>
      </c>
      <c r="N69">
        <v>18322</v>
      </c>
      <c r="O69">
        <v>2147</v>
      </c>
      <c r="P69">
        <v>16290</v>
      </c>
      <c r="Q69">
        <v>21209</v>
      </c>
      <c r="R69">
        <v>13601</v>
      </c>
      <c r="S69">
        <v>12203</v>
      </c>
      <c r="T69">
        <v>2070</v>
      </c>
      <c r="U69">
        <v>2652</v>
      </c>
      <c r="V69">
        <v>466</v>
      </c>
      <c r="W69">
        <v>1796</v>
      </c>
      <c r="X69">
        <v>423</v>
      </c>
      <c r="Y69">
        <v>969</v>
      </c>
      <c r="Z69">
        <v>1947</v>
      </c>
      <c r="AA69">
        <v>1552</v>
      </c>
      <c r="AB69">
        <v>328</v>
      </c>
      <c r="AC69">
        <v>1398</v>
      </c>
      <c r="AD69">
        <v>363</v>
      </c>
      <c r="AE69">
        <v>1035</v>
      </c>
      <c r="AF69">
        <v>8176</v>
      </c>
      <c r="AG69">
        <v>2707</v>
      </c>
      <c r="AH69">
        <v>730</v>
      </c>
      <c r="AI69">
        <v>1175</v>
      </c>
      <c r="AJ69">
        <v>802</v>
      </c>
      <c r="AK69">
        <v>3577</v>
      </c>
      <c r="AL69" s="44">
        <v>1892</v>
      </c>
      <c r="AM69">
        <v>8242</v>
      </c>
      <c r="AN69">
        <v>7172</v>
      </c>
      <c r="AO69">
        <v>152</v>
      </c>
      <c r="AP69">
        <v>6574</v>
      </c>
      <c r="AQ69">
        <v>240</v>
      </c>
      <c r="AR69">
        <v>206</v>
      </c>
      <c r="AS69">
        <v>1070</v>
      </c>
      <c r="AT69">
        <v>1053</v>
      </c>
      <c r="AU69">
        <v>17</v>
      </c>
      <c r="AV69">
        <v>44000</v>
      </c>
      <c r="AW69">
        <v>6557</v>
      </c>
      <c r="AX69">
        <v>6533</v>
      </c>
      <c r="AY69">
        <v>24</v>
      </c>
      <c r="AZ69">
        <v>32244</v>
      </c>
      <c r="BA69">
        <v>31122</v>
      </c>
      <c r="BB69">
        <v>1122</v>
      </c>
      <c r="BC69">
        <v>402</v>
      </c>
      <c r="BD69">
        <v>207</v>
      </c>
      <c r="BE69">
        <v>195</v>
      </c>
      <c r="BF69">
        <v>1285</v>
      </c>
      <c r="BG69">
        <v>650</v>
      </c>
      <c r="BH69">
        <v>5</v>
      </c>
      <c r="BI69">
        <v>630</v>
      </c>
      <c r="BJ69">
        <v>0</v>
      </c>
      <c r="BK69">
        <v>3512</v>
      </c>
      <c r="BL69">
        <v>1816</v>
      </c>
      <c r="BM69">
        <v>1463</v>
      </c>
      <c r="BN69">
        <v>110</v>
      </c>
      <c r="BO69">
        <v>123</v>
      </c>
      <c r="BP69">
        <v>0</v>
      </c>
      <c r="BQ69">
        <v>8826</v>
      </c>
      <c r="BR69">
        <v>2917</v>
      </c>
      <c r="BS69">
        <v>2118</v>
      </c>
      <c r="BT69">
        <v>788</v>
      </c>
      <c r="BU69">
        <v>11</v>
      </c>
      <c r="BV69">
        <v>1064</v>
      </c>
      <c r="BW69">
        <v>1504</v>
      </c>
      <c r="BX69">
        <v>1146</v>
      </c>
      <c r="BY69">
        <v>196</v>
      </c>
      <c r="BZ69">
        <v>162</v>
      </c>
      <c r="CA69">
        <v>1237</v>
      </c>
      <c r="CB69">
        <v>768</v>
      </c>
      <c r="CC69">
        <v>90</v>
      </c>
      <c r="CD69">
        <v>678</v>
      </c>
      <c r="CE69">
        <v>1336</v>
      </c>
      <c r="CF69">
        <v>577</v>
      </c>
      <c r="CG69">
        <v>759</v>
      </c>
      <c r="CH69">
        <v>2100</v>
      </c>
      <c r="CI69">
        <v>1158</v>
      </c>
      <c r="CJ69">
        <v>533</v>
      </c>
      <c r="CK69">
        <v>112</v>
      </c>
      <c r="CL69">
        <v>513</v>
      </c>
      <c r="CM69">
        <v>502</v>
      </c>
      <c r="CN69">
        <v>183</v>
      </c>
      <c r="CO69">
        <v>251</v>
      </c>
      <c r="CP69">
        <v>68</v>
      </c>
      <c r="CQ69">
        <v>440</v>
      </c>
      <c r="CR69">
        <v>23579</v>
      </c>
      <c r="CS69">
        <v>8297</v>
      </c>
      <c r="CT69">
        <v>8031</v>
      </c>
      <c r="CU69">
        <v>153</v>
      </c>
      <c r="CV69">
        <v>113</v>
      </c>
      <c r="CW69">
        <v>9502</v>
      </c>
      <c r="CX69">
        <v>871</v>
      </c>
      <c r="CY69">
        <v>4885</v>
      </c>
      <c r="CZ69">
        <v>2982</v>
      </c>
      <c r="DA69">
        <v>764</v>
      </c>
      <c r="DB69">
        <v>5780</v>
      </c>
      <c r="DC69">
        <v>969</v>
      </c>
      <c r="DD69">
        <v>1545</v>
      </c>
      <c r="DE69">
        <v>2586</v>
      </c>
      <c r="DF69">
        <v>458</v>
      </c>
      <c r="DG69">
        <v>222</v>
      </c>
      <c r="DH69">
        <v>3399</v>
      </c>
      <c r="DI69">
        <v>181</v>
      </c>
      <c r="DJ69">
        <v>151</v>
      </c>
      <c r="DK69">
        <v>3067</v>
      </c>
      <c r="DL69">
        <v>18322</v>
      </c>
      <c r="DM69">
        <v>4652</v>
      </c>
      <c r="DN69">
        <v>1132</v>
      </c>
      <c r="DO69">
        <v>624</v>
      </c>
      <c r="DP69">
        <v>1218</v>
      </c>
      <c r="DQ69">
        <v>1615</v>
      </c>
      <c r="DR69">
        <v>63</v>
      </c>
      <c r="DS69">
        <v>996</v>
      </c>
      <c r="DT69">
        <v>935</v>
      </c>
      <c r="DU69">
        <v>52</v>
      </c>
      <c r="DV69">
        <v>9</v>
      </c>
      <c r="DW69">
        <v>4652</v>
      </c>
      <c r="DX69">
        <v>2415</v>
      </c>
      <c r="DY69">
        <v>595</v>
      </c>
      <c r="DZ69">
        <v>753</v>
      </c>
      <c r="EA69">
        <v>575</v>
      </c>
      <c r="EB69">
        <v>314</v>
      </c>
      <c r="EC69">
        <v>5542</v>
      </c>
      <c r="ED69">
        <v>1078</v>
      </c>
      <c r="EE69">
        <v>2707</v>
      </c>
      <c r="EF69">
        <v>1757</v>
      </c>
      <c r="EG69">
        <v>2480</v>
      </c>
      <c r="EH69">
        <v>531</v>
      </c>
      <c r="EI69">
        <v>1023</v>
      </c>
      <c r="EJ69">
        <v>246</v>
      </c>
      <c r="EK69">
        <v>680</v>
      </c>
      <c r="EL69">
        <v>0</v>
      </c>
      <c r="EM69">
        <v>2147</v>
      </c>
      <c r="EN69">
        <v>16290</v>
      </c>
      <c r="EO69">
        <v>13862</v>
      </c>
      <c r="EP69">
        <v>12555</v>
      </c>
      <c r="EQ69">
        <v>1307</v>
      </c>
      <c r="ER69">
        <v>2428</v>
      </c>
      <c r="ES69">
        <v>21209</v>
      </c>
      <c r="ET69">
        <v>3501</v>
      </c>
      <c r="EU69">
        <v>1236</v>
      </c>
      <c r="EV69">
        <v>214</v>
      </c>
      <c r="EW69">
        <v>2051</v>
      </c>
      <c r="EX69" s="46">
        <v>614</v>
      </c>
      <c r="EY69">
        <v>1147</v>
      </c>
      <c r="EZ69">
        <v>833</v>
      </c>
      <c r="FA69">
        <v>314</v>
      </c>
      <c r="FB69">
        <v>2097</v>
      </c>
      <c r="FC69">
        <v>4046</v>
      </c>
      <c r="FD69">
        <v>3103</v>
      </c>
      <c r="FE69">
        <v>599</v>
      </c>
      <c r="FF69">
        <v>146</v>
      </c>
      <c r="FG69">
        <v>198</v>
      </c>
      <c r="FH69">
        <v>0</v>
      </c>
      <c r="FI69">
        <v>7637</v>
      </c>
      <c r="FJ69">
        <v>3323</v>
      </c>
      <c r="FK69">
        <v>4314</v>
      </c>
      <c r="FL69">
        <v>2167</v>
      </c>
    </row>
    <row r="70" spans="2:168" x14ac:dyDescent="0.25">
      <c r="B70" s="1">
        <v>36586</v>
      </c>
      <c r="C70">
        <v>175659</v>
      </c>
      <c r="D70">
        <v>1636</v>
      </c>
      <c r="E70">
        <v>174023</v>
      </c>
      <c r="F70">
        <v>14106</v>
      </c>
      <c r="G70">
        <v>8143</v>
      </c>
      <c r="H70">
        <v>8282</v>
      </c>
      <c r="I70">
        <v>44445</v>
      </c>
      <c r="J70">
        <v>8796</v>
      </c>
      <c r="K70">
        <v>2053</v>
      </c>
      <c r="L70">
        <v>23652</v>
      </c>
      <c r="M70">
        <v>3550</v>
      </c>
      <c r="N70">
        <v>18966</v>
      </c>
      <c r="O70">
        <v>2205</v>
      </c>
      <c r="P70">
        <v>16600</v>
      </c>
      <c r="Q70">
        <v>23225</v>
      </c>
      <c r="R70">
        <v>14106</v>
      </c>
      <c r="S70">
        <v>12568</v>
      </c>
      <c r="T70">
        <v>2144</v>
      </c>
      <c r="U70">
        <v>2847</v>
      </c>
      <c r="V70">
        <v>490</v>
      </c>
      <c r="W70">
        <v>1812</v>
      </c>
      <c r="X70">
        <v>389</v>
      </c>
      <c r="Y70">
        <v>1016</v>
      </c>
      <c r="Z70">
        <v>1955</v>
      </c>
      <c r="AA70">
        <v>1556</v>
      </c>
      <c r="AB70">
        <v>359</v>
      </c>
      <c r="AC70">
        <v>1538</v>
      </c>
      <c r="AD70">
        <v>387</v>
      </c>
      <c r="AE70">
        <v>1151</v>
      </c>
      <c r="AF70">
        <v>8143</v>
      </c>
      <c r="AG70">
        <v>2682</v>
      </c>
      <c r="AH70">
        <v>728</v>
      </c>
      <c r="AI70">
        <v>1180</v>
      </c>
      <c r="AJ70">
        <v>774</v>
      </c>
      <c r="AK70">
        <v>3564</v>
      </c>
      <c r="AL70" s="44">
        <v>1897</v>
      </c>
      <c r="AM70">
        <v>8282</v>
      </c>
      <c r="AN70">
        <v>7214</v>
      </c>
      <c r="AO70">
        <v>91</v>
      </c>
      <c r="AP70">
        <v>6699</v>
      </c>
      <c r="AQ70">
        <v>216</v>
      </c>
      <c r="AR70">
        <v>208</v>
      </c>
      <c r="AS70">
        <v>1068</v>
      </c>
      <c r="AT70">
        <v>1054</v>
      </c>
      <c r="AU70">
        <v>14</v>
      </c>
      <c r="AV70">
        <v>44445</v>
      </c>
      <c r="AW70">
        <v>6641</v>
      </c>
      <c r="AX70">
        <v>6617</v>
      </c>
      <c r="AY70">
        <v>24</v>
      </c>
      <c r="AZ70">
        <v>32351</v>
      </c>
      <c r="BA70">
        <v>31223</v>
      </c>
      <c r="BB70">
        <v>1128</v>
      </c>
      <c r="BC70">
        <v>414</v>
      </c>
      <c r="BD70">
        <v>223</v>
      </c>
      <c r="BE70">
        <v>191</v>
      </c>
      <c r="BF70">
        <v>1347</v>
      </c>
      <c r="BG70">
        <v>645</v>
      </c>
      <c r="BH70">
        <v>6</v>
      </c>
      <c r="BI70">
        <v>696</v>
      </c>
      <c r="BJ70">
        <v>0</v>
      </c>
      <c r="BK70">
        <v>3692</v>
      </c>
      <c r="BL70">
        <v>1899</v>
      </c>
      <c r="BM70">
        <v>1543</v>
      </c>
      <c r="BN70">
        <v>135</v>
      </c>
      <c r="BO70">
        <v>115</v>
      </c>
      <c r="BP70">
        <v>0</v>
      </c>
      <c r="BQ70">
        <v>8796</v>
      </c>
      <c r="BR70">
        <v>2812</v>
      </c>
      <c r="BS70">
        <v>2003</v>
      </c>
      <c r="BT70">
        <v>797</v>
      </c>
      <c r="BU70">
        <v>12</v>
      </c>
      <c r="BV70">
        <v>1051</v>
      </c>
      <c r="BW70">
        <v>1544</v>
      </c>
      <c r="BX70">
        <v>1185</v>
      </c>
      <c r="BY70">
        <v>191</v>
      </c>
      <c r="BZ70">
        <v>168</v>
      </c>
      <c r="CA70">
        <v>1289</v>
      </c>
      <c r="CB70">
        <v>789</v>
      </c>
      <c r="CC70">
        <v>99</v>
      </c>
      <c r="CD70">
        <v>690</v>
      </c>
      <c r="CE70">
        <v>1311</v>
      </c>
      <c r="CF70">
        <v>573</v>
      </c>
      <c r="CG70">
        <v>738</v>
      </c>
      <c r="CH70">
        <v>2053</v>
      </c>
      <c r="CI70">
        <v>1155</v>
      </c>
      <c r="CJ70">
        <v>528</v>
      </c>
      <c r="CK70">
        <v>113</v>
      </c>
      <c r="CL70">
        <v>514</v>
      </c>
      <c r="CM70">
        <v>472</v>
      </c>
      <c r="CN70">
        <v>169</v>
      </c>
      <c r="CO70">
        <v>234</v>
      </c>
      <c r="CP70">
        <v>69</v>
      </c>
      <c r="CQ70">
        <v>426</v>
      </c>
      <c r="CR70">
        <v>23652</v>
      </c>
      <c r="CS70">
        <v>8324</v>
      </c>
      <c r="CT70">
        <v>8075</v>
      </c>
      <c r="CU70">
        <v>158</v>
      </c>
      <c r="CV70">
        <v>91</v>
      </c>
      <c r="CW70">
        <v>9430</v>
      </c>
      <c r="CX70">
        <v>794</v>
      </c>
      <c r="CY70">
        <v>4786</v>
      </c>
      <c r="CZ70">
        <v>3055</v>
      </c>
      <c r="DA70">
        <v>795</v>
      </c>
      <c r="DB70">
        <v>5898</v>
      </c>
      <c r="DC70">
        <v>1004</v>
      </c>
      <c r="DD70">
        <v>1563</v>
      </c>
      <c r="DE70">
        <v>2648</v>
      </c>
      <c r="DF70">
        <v>445</v>
      </c>
      <c r="DG70">
        <v>238</v>
      </c>
      <c r="DH70">
        <v>3550</v>
      </c>
      <c r="DI70">
        <v>185</v>
      </c>
      <c r="DJ70">
        <v>175</v>
      </c>
      <c r="DK70">
        <v>3190</v>
      </c>
      <c r="DL70">
        <v>18966</v>
      </c>
      <c r="DM70">
        <v>4837</v>
      </c>
      <c r="DN70">
        <v>1153</v>
      </c>
      <c r="DO70">
        <v>608</v>
      </c>
      <c r="DP70">
        <v>1299</v>
      </c>
      <c r="DQ70">
        <v>1714</v>
      </c>
      <c r="DR70">
        <v>63</v>
      </c>
      <c r="DS70">
        <v>972</v>
      </c>
      <c r="DT70">
        <v>908</v>
      </c>
      <c r="DU70">
        <v>53</v>
      </c>
      <c r="DV70">
        <v>11</v>
      </c>
      <c r="DW70">
        <v>4846</v>
      </c>
      <c r="DX70">
        <v>2464</v>
      </c>
      <c r="DY70">
        <v>655</v>
      </c>
      <c r="DZ70">
        <v>806</v>
      </c>
      <c r="EA70">
        <v>601</v>
      </c>
      <c r="EB70">
        <v>320</v>
      </c>
      <c r="EC70">
        <v>5726</v>
      </c>
      <c r="ED70">
        <v>1111</v>
      </c>
      <c r="EE70">
        <v>2659</v>
      </c>
      <c r="EF70">
        <v>1956</v>
      </c>
      <c r="EG70">
        <v>2585</v>
      </c>
      <c r="EH70">
        <v>591</v>
      </c>
      <c r="EI70">
        <v>1044</v>
      </c>
      <c r="EJ70">
        <v>271</v>
      </c>
      <c r="EK70">
        <v>679</v>
      </c>
      <c r="EL70">
        <v>0</v>
      </c>
      <c r="EM70">
        <v>2205</v>
      </c>
      <c r="EN70">
        <v>16600</v>
      </c>
      <c r="EO70">
        <v>14058</v>
      </c>
      <c r="EP70">
        <v>12683</v>
      </c>
      <c r="EQ70">
        <v>1375</v>
      </c>
      <c r="ER70">
        <v>2542</v>
      </c>
      <c r="ES70">
        <v>23225</v>
      </c>
      <c r="ET70">
        <v>3570</v>
      </c>
      <c r="EU70">
        <v>1276</v>
      </c>
      <c r="EV70">
        <v>225</v>
      </c>
      <c r="EW70">
        <v>2069</v>
      </c>
      <c r="EX70" s="46">
        <v>626</v>
      </c>
      <c r="EY70">
        <v>1167</v>
      </c>
      <c r="EZ70">
        <v>833</v>
      </c>
      <c r="FA70">
        <v>334</v>
      </c>
      <c r="FB70">
        <v>2142</v>
      </c>
      <c r="FC70">
        <v>4090</v>
      </c>
      <c r="FD70">
        <v>3211</v>
      </c>
      <c r="FE70">
        <v>513</v>
      </c>
      <c r="FF70">
        <v>127</v>
      </c>
      <c r="FG70">
        <v>239</v>
      </c>
      <c r="FH70">
        <v>0</v>
      </c>
      <c r="FI70">
        <v>9358</v>
      </c>
      <c r="FJ70">
        <v>4627</v>
      </c>
      <c r="FK70">
        <v>4731</v>
      </c>
      <c r="FL70">
        <v>2272</v>
      </c>
    </row>
    <row r="71" spans="2:168" x14ac:dyDescent="0.25">
      <c r="B71" s="1">
        <v>36678</v>
      </c>
      <c r="C71">
        <v>176613</v>
      </c>
      <c r="D71">
        <v>1710</v>
      </c>
      <c r="E71">
        <v>174903</v>
      </c>
      <c r="F71">
        <v>13861</v>
      </c>
      <c r="G71">
        <v>8163</v>
      </c>
      <c r="H71">
        <v>8518</v>
      </c>
      <c r="I71">
        <v>44526</v>
      </c>
      <c r="J71">
        <v>9071</v>
      </c>
      <c r="K71">
        <v>2076</v>
      </c>
      <c r="L71">
        <v>24619</v>
      </c>
      <c r="M71">
        <v>3560</v>
      </c>
      <c r="N71">
        <v>18934</v>
      </c>
      <c r="O71">
        <v>2254</v>
      </c>
      <c r="P71">
        <v>16782</v>
      </c>
      <c r="Q71">
        <v>22539</v>
      </c>
      <c r="R71">
        <v>13861</v>
      </c>
      <c r="S71">
        <v>12323</v>
      </c>
      <c r="T71">
        <v>2129</v>
      </c>
      <c r="U71">
        <v>2720</v>
      </c>
      <c r="V71">
        <v>492</v>
      </c>
      <c r="W71">
        <v>1808</v>
      </c>
      <c r="X71">
        <v>376</v>
      </c>
      <c r="Y71">
        <v>1023</v>
      </c>
      <c r="Z71">
        <v>1954</v>
      </c>
      <c r="AA71">
        <v>1510</v>
      </c>
      <c r="AB71">
        <v>311</v>
      </c>
      <c r="AC71">
        <v>1538</v>
      </c>
      <c r="AD71">
        <v>390</v>
      </c>
      <c r="AE71">
        <v>1148</v>
      </c>
      <c r="AF71">
        <v>8163</v>
      </c>
      <c r="AG71">
        <v>2698</v>
      </c>
      <c r="AH71">
        <v>715</v>
      </c>
      <c r="AI71">
        <v>1183</v>
      </c>
      <c r="AJ71">
        <v>800</v>
      </c>
      <c r="AK71">
        <v>3564</v>
      </c>
      <c r="AL71" s="44">
        <v>1901</v>
      </c>
      <c r="AM71">
        <v>8518</v>
      </c>
      <c r="AN71">
        <v>7461</v>
      </c>
      <c r="AO71">
        <v>108</v>
      </c>
      <c r="AP71">
        <v>6907</v>
      </c>
      <c r="AQ71">
        <v>233</v>
      </c>
      <c r="AR71">
        <v>213</v>
      </c>
      <c r="AS71">
        <v>1057</v>
      </c>
      <c r="AT71">
        <v>1044</v>
      </c>
      <c r="AU71">
        <v>13</v>
      </c>
      <c r="AV71">
        <v>44526</v>
      </c>
      <c r="AW71">
        <v>6801</v>
      </c>
      <c r="AX71">
        <v>6777</v>
      </c>
      <c r="AY71">
        <v>24</v>
      </c>
      <c r="AZ71">
        <v>32370</v>
      </c>
      <c r="BA71">
        <v>31243</v>
      </c>
      <c r="BB71">
        <v>1127</v>
      </c>
      <c r="BC71">
        <v>446</v>
      </c>
      <c r="BD71">
        <v>234</v>
      </c>
      <c r="BE71">
        <v>212</v>
      </c>
      <c r="BF71">
        <v>1199</v>
      </c>
      <c r="BG71">
        <v>590</v>
      </c>
      <c r="BH71">
        <v>8</v>
      </c>
      <c r="BI71">
        <v>601</v>
      </c>
      <c r="BJ71">
        <v>0</v>
      </c>
      <c r="BK71">
        <v>3710</v>
      </c>
      <c r="BL71">
        <v>1877</v>
      </c>
      <c r="BM71">
        <v>1548</v>
      </c>
      <c r="BN71">
        <v>164</v>
      </c>
      <c r="BO71">
        <v>121</v>
      </c>
      <c r="BP71">
        <v>0</v>
      </c>
      <c r="BQ71">
        <v>9071</v>
      </c>
      <c r="BR71">
        <v>2914</v>
      </c>
      <c r="BS71">
        <v>2084</v>
      </c>
      <c r="BT71">
        <v>819</v>
      </c>
      <c r="BU71">
        <v>11</v>
      </c>
      <c r="BV71">
        <v>1067</v>
      </c>
      <c r="BW71">
        <v>1589</v>
      </c>
      <c r="BX71">
        <v>1207</v>
      </c>
      <c r="BY71">
        <v>204</v>
      </c>
      <c r="BZ71">
        <v>178</v>
      </c>
      <c r="CA71">
        <v>1284</v>
      </c>
      <c r="CB71">
        <v>833</v>
      </c>
      <c r="CC71">
        <v>96</v>
      </c>
      <c r="CD71">
        <v>737</v>
      </c>
      <c r="CE71">
        <v>1384</v>
      </c>
      <c r="CF71">
        <v>565</v>
      </c>
      <c r="CG71">
        <v>819</v>
      </c>
      <c r="CH71">
        <v>2076</v>
      </c>
      <c r="CI71">
        <v>1180</v>
      </c>
      <c r="CJ71">
        <v>521</v>
      </c>
      <c r="CK71">
        <v>115</v>
      </c>
      <c r="CL71">
        <v>544</v>
      </c>
      <c r="CM71">
        <v>473</v>
      </c>
      <c r="CN71">
        <v>168</v>
      </c>
      <c r="CO71">
        <v>237</v>
      </c>
      <c r="CP71">
        <v>68</v>
      </c>
      <c r="CQ71">
        <v>423</v>
      </c>
      <c r="CR71">
        <v>24619</v>
      </c>
      <c r="CS71">
        <v>8653</v>
      </c>
      <c r="CT71">
        <v>8412</v>
      </c>
      <c r="CU71">
        <v>162</v>
      </c>
      <c r="CV71">
        <v>79</v>
      </c>
      <c r="CW71">
        <v>9773</v>
      </c>
      <c r="CX71">
        <v>849</v>
      </c>
      <c r="CY71">
        <v>5077</v>
      </c>
      <c r="CZ71">
        <v>3030</v>
      </c>
      <c r="DA71">
        <v>817</v>
      </c>
      <c r="DB71">
        <v>6193</v>
      </c>
      <c r="DC71">
        <v>1023</v>
      </c>
      <c r="DD71">
        <v>1621</v>
      </c>
      <c r="DE71">
        <v>2771</v>
      </c>
      <c r="DF71">
        <v>524</v>
      </c>
      <c r="DG71">
        <v>254</v>
      </c>
      <c r="DH71">
        <v>3560</v>
      </c>
      <c r="DI71">
        <v>174</v>
      </c>
      <c r="DJ71">
        <v>161</v>
      </c>
      <c r="DK71">
        <v>3225</v>
      </c>
      <c r="DL71">
        <v>18934</v>
      </c>
      <c r="DM71">
        <v>4733</v>
      </c>
      <c r="DN71">
        <v>1083</v>
      </c>
      <c r="DO71">
        <v>650</v>
      </c>
      <c r="DP71">
        <v>1268</v>
      </c>
      <c r="DQ71">
        <v>1666</v>
      </c>
      <c r="DR71">
        <v>66</v>
      </c>
      <c r="DS71">
        <v>950</v>
      </c>
      <c r="DT71">
        <v>884</v>
      </c>
      <c r="DU71">
        <v>55</v>
      </c>
      <c r="DV71">
        <v>11</v>
      </c>
      <c r="DW71">
        <v>4910</v>
      </c>
      <c r="DX71">
        <v>2502</v>
      </c>
      <c r="DY71">
        <v>631</v>
      </c>
      <c r="DZ71">
        <v>812</v>
      </c>
      <c r="EA71">
        <v>635</v>
      </c>
      <c r="EB71">
        <v>330</v>
      </c>
      <c r="EC71">
        <v>5771</v>
      </c>
      <c r="ED71">
        <v>1128</v>
      </c>
      <c r="EE71">
        <v>2750</v>
      </c>
      <c r="EF71">
        <v>1893</v>
      </c>
      <c r="EG71">
        <v>2570</v>
      </c>
      <c r="EH71">
        <v>585</v>
      </c>
      <c r="EI71">
        <v>1054</v>
      </c>
      <c r="EJ71">
        <v>250</v>
      </c>
      <c r="EK71">
        <v>681</v>
      </c>
      <c r="EL71">
        <v>0</v>
      </c>
      <c r="EM71">
        <v>2254</v>
      </c>
      <c r="EN71">
        <v>16782</v>
      </c>
      <c r="EO71">
        <v>14129</v>
      </c>
      <c r="EP71">
        <v>12697</v>
      </c>
      <c r="EQ71">
        <v>1432</v>
      </c>
      <c r="ER71">
        <v>2653</v>
      </c>
      <c r="ES71">
        <v>22539</v>
      </c>
      <c r="ET71">
        <v>3562</v>
      </c>
      <c r="EU71">
        <v>1291</v>
      </c>
      <c r="EV71">
        <v>202</v>
      </c>
      <c r="EW71">
        <v>2069</v>
      </c>
      <c r="EX71" s="46">
        <v>636</v>
      </c>
      <c r="EY71">
        <v>1161</v>
      </c>
      <c r="EZ71">
        <v>840</v>
      </c>
      <c r="FA71">
        <v>321</v>
      </c>
      <c r="FB71">
        <v>2151</v>
      </c>
      <c r="FC71">
        <v>4100</v>
      </c>
      <c r="FD71">
        <v>3351</v>
      </c>
      <c r="FE71">
        <v>424</v>
      </c>
      <c r="FF71">
        <v>109</v>
      </c>
      <c r="FG71">
        <v>216</v>
      </c>
      <c r="FH71">
        <v>0</v>
      </c>
      <c r="FI71">
        <v>9195</v>
      </c>
      <c r="FJ71">
        <v>4593</v>
      </c>
      <c r="FK71">
        <v>4602</v>
      </c>
      <c r="FL71">
        <v>1734</v>
      </c>
    </row>
    <row r="72" spans="2:168" x14ac:dyDescent="0.25">
      <c r="B72" s="1">
        <v>36770</v>
      </c>
      <c r="C72">
        <v>178277</v>
      </c>
      <c r="D72">
        <v>1850</v>
      </c>
      <c r="E72">
        <v>176427</v>
      </c>
      <c r="F72">
        <v>14203</v>
      </c>
      <c r="G72">
        <v>8198</v>
      </c>
      <c r="H72">
        <v>8669</v>
      </c>
      <c r="I72">
        <v>44803</v>
      </c>
      <c r="J72">
        <v>9158</v>
      </c>
      <c r="K72">
        <v>2166</v>
      </c>
      <c r="L72">
        <v>24528</v>
      </c>
      <c r="M72">
        <v>3605</v>
      </c>
      <c r="N72">
        <v>19188</v>
      </c>
      <c r="O72">
        <v>2299</v>
      </c>
      <c r="P72">
        <v>16924</v>
      </c>
      <c r="Q72">
        <v>22686</v>
      </c>
      <c r="R72">
        <v>14203</v>
      </c>
      <c r="S72">
        <v>12692</v>
      </c>
      <c r="T72">
        <v>2076</v>
      </c>
      <c r="U72">
        <v>2811</v>
      </c>
      <c r="V72">
        <v>496</v>
      </c>
      <c r="W72">
        <v>1849</v>
      </c>
      <c r="X72">
        <v>381</v>
      </c>
      <c r="Y72">
        <v>1037</v>
      </c>
      <c r="Z72">
        <v>2045</v>
      </c>
      <c r="AA72">
        <v>1695</v>
      </c>
      <c r="AB72">
        <v>302</v>
      </c>
      <c r="AC72">
        <v>1511</v>
      </c>
      <c r="AD72">
        <v>394</v>
      </c>
      <c r="AE72">
        <v>1117</v>
      </c>
      <c r="AF72">
        <v>8198</v>
      </c>
      <c r="AG72">
        <v>2767</v>
      </c>
      <c r="AH72">
        <v>740</v>
      </c>
      <c r="AI72">
        <v>1231</v>
      </c>
      <c r="AJ72">
        <v>796</v>
      </c>
      <c r="AK72">
        <v>3530</v>
      </c>
      <c r="AL72" s="44">
        <v>1901</v>
      </c>
      <c r="AM72">
        <v>8669</v>
      </c>
      <c r="AN72">
        <v>7587</v>
      </c>
      <c r="AO72">
        <v>115</v>
      </c>
      <c r="AP72">
        <v>7018</v>
      </c>
      <c r="AQ72">
        <v>236</v>
      </c>
      <c r="AR72">
        <v>218</v>
      </c>
      <c r="AS72">
        <v>1082</v>
      </c>
      <c r="AT72">
        <v>1069</v>
      </c>
      <c r="AU72">
        <v>13</v>
      </c>
      <c r="AV72">
        <v>44803</v>
      </c>
      <c r="AW72">
        <v>6893</v>
      </c>
      <c r="AX72">
        <v>6870</v>
      </c>
      <c r="AY72">
        <v>23</v>
      </c>
      <c r="AZ72">
        <v>32601</v>
      </c>
      <c r="BA72">
        <v>31475</v>
      </c>
      <c r="BB72">
        <v>1126</v>
      </c>
      <c r="BC72">
        <v>434</v>
      </c>
      <c r="BD72">
        <v>232</v>
      </c>
      <c r="BE72">
        <v>202</v>
      </c>
      <c r="BF72">
        <v>1214</v>
      </c>
      <c r="BG72">
        <v>593</v>
      </c>
      <c r="BH72">
        <v>11</v>
      </c>
      <c r="BI72">
        <v>610</v>
      </c>
      <c r="BJ72">
        <v>0</v>
      </c>
      <c r="BK72">
        <v>3661</v>
      </c>
      <c r="BL72">
        <v>1843</v>
      </c>
      <c r="BM72">
        <v>1516</v>
      </c>
      <c r="BN72">
        <v>181</v>
      </c>
      <c r="BO72">
        <v>121</v>
      </c>
      <c r="BP72">
        <v>0</v>
      </c>
      <c r="BQ72">
        <v>9158</v>
      </c>
      <c r="BR72">
        <v>2987</v>
      </c>
      <c r="BS72">
        <v>2159</v>
      </c>
      <c r="BT72">
        <v>816</v>
      </c>
      <c r="BU72">
        <v>12</v>
      </c>
      <c r="BV72">
        <v>1085</v>
      </c>
      <c r="BW72">
        <v>1554</v>
      </c>
      <c r="BX72">
        <v>1170</v>
      </c>
      <c r="BY72">
        <v>205</v>
      </c>
      <c r="BZ72">
        <v>179</v>
      </c>
      <c r="CA72">
        <v>1309</v>
      </c>
      <c r="CB72">
        <v>808</v>
      </c>
      <c r="CC72">
        <v>98</v>
      </c>
      <c r="CD72">
        <v>710</v>
      </c>
      <c r="CE72">
        <v>1415</v>
      </c>
      <c r="CF72">
        <v>586</v>
      </c>
      <c r="CG72">
        <v>829</v>
      </c>
      <c r="CH72">
        <v>2166</v>
      </c>
      <c r="CI72">
        <v>1225</v>
      </c>
      <c r="CJ72">
        <v>542</v>
      </c>
      <c r="CK72">
        <v>118</v>
      </c>
      <c r="CL72">
        <v>565</v>
      </c>
      <c r="CM72">
        <v>514</v>
      </c>
      <c r="CN72">
        <v>192</v>
      </c>
      <c r="CO72">
        <v>250</v>
      </c>
      <c r="CP72">
        <v>72</v>
      </c>
      <c r="CQ72">
        <v>427</v>
      </c>
      <c r="CR72">
        <v>24528</v>
      </c>
      <c r="CS72">
        <v>8326</v>
      </c>
      <c r="CT72">
        <v>8077</v>
      </c>
      <c r="CU72">
        <v>176</v>
      </c>
      <c r="CV72">
        <v>73</v>
      </c>
      <c r="CW72">
        <v>9808</v>
      </c>
      <c r="CX72">
        <v>724</v>
      </c>
      <c r="CY72">
        <v>5090</v>
      </c>
      <c r="CZ72">
        <v>3164</v>
      </c>
      <c r="DA72">
        <v>830</v>
      </c>
      <c r="DB72">
        <v>6394</v>
      </c>
      <c r="DC72">
        <v>1048</v>
      </c>
      <c r="DD72">
        <v>1663</v>
      </c>
      <c r="DE72">
        <v>2839</v>
      </c>
      <c r="DF72">
        <v>588</v>
      </c>
      <c r="DG72">
        <v>256</v>
      </c>
      <c r="DH72">
        <v>3605</v>
      </c>
      <c r="DI72">
        <v>174</v>
      </c>
      <c r="DJ72">
        <v>169</v>
      </c>
      <c r="DK72">
        <v>3262</v>
      </c>
      <c r="DL72">
        <v>19188</v>
      </c>
      <c r="DM72">
        <v>4803</v>
      </c>
      <c r="DN72">
        <v>1078</v>
      </c>
      <c r="DO72">
        <v>715</v>
      </c>
      <c r="DP72">
        <v>1294</v>
      </c>
      <c r="DQ72">
        <v>1658</v>
      </c>
      <c r="DR72">
        <v>58</v>
      </c>
      <c r="DS72">
        <v>940</v>
      </c>
      <c r="DT72">
        <v>877</v>
      </c>
      <c r="DU72">
        <v>53</v>
      </c>
      <c r="DV72">
        <v>10</v>
      </c>
      <c r="DW72">
        <v>5004</v>
      </c>
      <c r="DX72">
        <v>2570</v>
      </c>
      <c r="DY72">
        <v>632</v>
      </c>
      <c r="DZ72">
        <v>795</v>
      </c>
      <c r="EA72">
        <v>671</v>
      </c>
      <c r="EB72">
        <v>336</v>
      </c>
      <c r="EC72">
        <v>5874</v>
      </c>
      <c r="ED72">
        <v>1173</v>
      </c>
      <c r="EE72">
        <v>2783</v>
      </c>
      <c r="EF72">
        <v>1918</v>
      </c>
      <c r="EG72">
        <v>2567</v>
      </c>
      <c r="EH72">
        <v>581</v>
      </c>
      <c r="EI72">
        <v>1065</v>
      </c>
      <c r="EJ72">
        <v>257</v>
      </c>
      <c r="EK72">
        <v>664</v>
      </c>
      <c r="EL72">
        <v>0</v>
      </c>
      <c r="EM72">
        <v>2299</v>
      </c>
      <c r="EN72">
        <v>16924</v>
      </c>
      <c r="EO72">
        <v>14344</v>
      </c>
      <c r="EP72">
        <v>12917</v>
      </c>
      <c r="EQ72">
        <v>1427</v>
      </c>
      <c r="ER72">
        <v>2580</v>
      </c>
      <c r="ES72">
        <v>22686</v>
      </c>
      <c r="ET72">
        <v>3589</v>
      </c>
      <c r="EU72">
        <v>1283</v>
      </c>
      <c r="EV72">
        <v>221</v>
      </c>
      <c r="EW72">
        <v>2085</v>
      </c>
      <c r="EX72" s="46">
        <v>649</v>
      </c>
      <c r="EY72">
        <v>1188</v>
      </c>
      <c r="EZ72">
        <v>863</v>
      </c>
      <c r="FA72">
        <v>325</v>
      </c>
      <c r="FB72">
        <v>2171</v>
      </c>
      <c r="FC72">
        <v>4063</v>
      </c>
      <c r="FD72">
        <v>3306</v>
      </c>
      <c r="FE72">
        <v>442</v>
      </c>
      <c r="FF72">
        <v>95</v>
      </c>
      <c r="FG72">
        <v>220</v>
      </c>
      <c r="FH72">
        <v>0</v>
      </c>
      <c r="FI72">
        <v>8937</v>
      </c>
      <c r="FJ72">
        <v>4353</v>
      </c>
      <c r="FK72">
        <v>4584</v>
      </c>
      <c r="FL72">
        <v>2089</v>
      </c>
    </row>
    <row r="73" spans="2:168" x14ac:dyDescent="0.25">
      <c r="B73" s="1">
        <v>36861</v>
      </c>
      <c r="C73">
        <v>179392</v>
      </c>
      <c r="D73">
        <v>1934</v>
      </c>
      <c r="E73">
        <v>177458</v>
      </c>
      <c r="F73">
        <v>14176</v>
      </c>
      <c r="G73">
        <v>8170</v>
      </c>
      <c r="H73">
        <v>8855</v>
      </c>
      <c r="I73">
        <v>45358</v>
      </c>
      <c r="J73">
        <v>9134</v>
      </c>
      <c r="K73">
        <v>2307</v>
      </c>
      <c r="L73">
        <v>24879</v>
      </c>
      <c r="M73">
        <v>3597</v>
      </c>
      <c r="N73">
        <v>19250</v>
      </c>
      <c r="O73">
        <v>2342</v>
      </c>
      <c r="P73">
        <v>17154</v>
      </c>
      <c r="Q73">
        <v>22236</v>
      </c>
      <c r="R73">
        <v>14176</v>
      </c>
      <c r="S73">
        <v>12633</v>
      </c>
      <c r="T73">
        <v>2114</v>
      </c>
      <c r="U73">
        <v>2812</v>
      </c>
      <c r="V73">
        <v>537</v>
      </c>
      <c r="W73">
        <v>1860</v>
      </c>
      <c r="X73">
        <v>397</v>
      </c>
      <c r="Y73">
        <v>1046</v>
      </c>
      <c r="Z73">
        <v>2063</v>
      </c>
      <c r="AA73">
        <v>1523</v>
      </c>
      <c r="AB73">
        <v>281</v>
      </c>
      <c r="AC73">
        <v>1543</v>
      </c>
      <c r="AD73">
        <v>397</v>
      </c>
      <c r="AE73">
        <v>1146</v>
      </c>
      <c r="AF73">
        <v>8170</v>
      </c>
      <c r="AG73">
        <v>2783</v>
      </c>
      <c r="AH73">
        <v>744</v>
      </c>
      <c r="AI73">
        <v>1240</v>
      </c>
      <c r="AJ73">
        <v>799</v>
      </c>
      <c r="AK73">
        <v>3491</v>
      </c>
      <c r="AL73" s="44">
        <v>1896</v>
      </c>
      <c r="AM73">
        <v>8855</v>
      </c>
      <c r="AN73">
        <v>7755</v>
      </c>
      <c r="AO73">
        <v>146</v>
      </c>
      <c r="AP73">
        <v>7151</v>
      </c>
      <c r="AQ73">
        <v>232</v>
      </c>
      <c r="AR73">
        <v>226</v>
      </c>
      <c r="AS73">
        <v>1100</v>
      </c>
      <c r="AT73">
        <v>1088</v>
      </c>
      <c r="AU73">
        <v>12</v>
      </c>
      <c r="AV73">
        <v>45358</v>
      </c>
      <c r="AW73">
        <v>6922</v>
      </c>
      <c r="AX73">
        <v>6899</v>
      </c>
      <c r="AY73">
        <v>23</v>
      </c>
      <c r="AZ73">
        <v>33002</v>
      </c>
      <c r="BA73">
        <v>31874</v>
      </c>
      <c r="BB73">
        <v>1128</v>
      </c>
      <c r="BC73">
        <v>495</v>
      </c>
      <c r="BD73">
        <v>231</v>
      </c>
      <c r="BE73">
        <v>264</v>
      </c>
      <c r="BF73">
        <v>1223</v>
      </c>
      <c r="BG73">
        <v>593</v>
      </c>
      <c r="BH73">
        <v>16</v>
      </c>
      <c r="BI73">
        <v>614</v>
      </c>
      <c r="BJ73">
        <v>0</v>
      </c>
      <c r="BK73">
        <v>3716</v>
      </c>
      <c r="BL73">
        <v>1836</v>
      </c>
      <c r="BM73">
        <v>1563</v>
      </c>
      <c r="BN73">
        <v>186</v>
      </c>
      <c r="BO73">
        <v>131</v>
      </c>
      <c r="BP73">
        <v>0</v>
      </c>
      <c r="BQ73">
        <v>9134</v>
      </c>
      <c r="BR73">
        <v>3050</v>
      </c>
      <c r="BS73">
        <v>2212</v>
      </c>
      <c r="BT73">
        <v>824</v>
      </c>
      <c r="BU73">
        <v>14</v>
      </c>
      <c r="BV73">
        <v>1114</v>
      </c>
      <c r="BW73">
        <v>1424</v>
      </c>
      <c r="BX73">
        <v>1083</v>
      </c>
      <c r="BY73">
        <v>181</v>
      </c>
      <c r="BZ73">
        <v>160</v>
      </c>
      <c r="CA73">
        <v>1308</v>
      </c>
      <c r="CB73">
        <v>784</v>
      </c>
      <c r="CC73">
        <v>89</v>
      </c>
      <c r="CD73">
        <v>695</v>
      </c>
      <c r="CE73">
        <v>1454</v>
      </c>
      <c r="CF73">
        <v>586</v>
      </c>
      <c r="CG73">
        <v>868</v>
      </c>
      <c r="CH73">
        <v>2307</v>
      </c>
      <c r="CI73">
        <v>1300</v>
      </c>
      <c r="CJ73">
        <v>596</v>
      </c>
      <c r="CK73">
        <v>123</v>
      </c>
      <c r="CL73">
        <v>581</v>
      </c>
      <c r="CM73">
        <v>559</v>
      </c>
      <c r="CN73">
        <v>225</v>
      </c>
      <c r="CO73">
        <v>260</v>
      </c>
      <c r="CP73">
        <v>74</v>
      </c>
      <c r="CQ73">
        <v>448</v>
      </c>
      <c r="CR73">
        <v>24879</v>
      </c>
      <c r="CS73">
        <v>8930</v>
      </c>
      <c r="CT73">
        <v>8682</v>
      </c>
      <c r="CU73">
        <v>173</v>
      </c>
      <c r="CV73">
        <v>75</v>
      </c>
      <c r="CW73">
        <v>9648</v>
      </c>
      <c r="CX73">
        <v>750</v>
      </c>
      <c r="CY73">
        <v>5023</v>
      </c>
      <c r="CZ73">
        <v>3032</v>
      </c>
      <c r="DA73">
        <v>843</v>
      </c>
      <c r="DB73">
        <v>6301</v>
      </c>
      <c r="DC73">
        <v>956</v>
      </c>
      <c r="DD73">
        <v>1674</v>
      </c>
      <c r="DE73">
        <v>2848</v>
      </c>
      <c r="DF73">
        <v>581</v>
      </c>
      <c r="DG73">
        <v>242</v>
      </c>
      <c r="DH73">
        <v>3597</v>
      </c>
      <c r="DI73">
        <v>171</v>
      </c>
      <c r="DJ73">
        <v>176</v>
      </c>
      <c r="DK73">
        <v>3250</v>
      </c>
      <c r="DL73">
        <v>19250</v>
      </c>
      <c r="DM73">
        <v>4854</v>
      </c>
      <c r="DN73">
        <v>1065</v>
      </c>
      <c r="DO73">
        <v>743</v>
      </c>
      <c r="DP73">
        <v>1290</v>
      </c>
      <c r="DQ73">
        <v>1696</v>
      </c>
      <c r="DR73">
        <v>60</v>
      </c>
      <c r="DS73">
        <v>947</v>
      </c>
      <c r="DT73">
        <v>888</v>
      </c>
      <c r="DU73">
        <v>49</v>
      </c>
      <c r="DV73">
        <v>10</v>
      </c>
      <c r="DW73">
        <v>5037</v>
      </c>
      <c r="DX73">
        <v>2614</v>
      </c>
      <c r="DY73">
        <v>640</v>
      </c>
      <c r="DZ73">
        <v>806</v>
      </c>
      <c r="EA73">
        <v>660</v>
      </c>
      <c r="EB73">
        <v>317</v>
      </c>
      <c r="EC73">
        <v>5843</v>
      </c>
      <c r="ED73">
        <v>1218</v>
      </c>
      <c r="EE73">
        <v>2774</v>
      </c>
      <c r="EF73">
        <v>1851</v>
      </c>
      <c r="EG73">
        <v>2569</v>
      </c>
      <c r="EH73">
        <v>607</v>
      </c>
      <c r="EI73">
        <v>1064</v>
      </c>
      <c r="EJ73">
        <v>236</v>
      </c>
      <c r="EK73">
        <v>662</v>
      </c>
      <c r="EL73">
        <v>0</v>
      </c>
      <c r="EM73">
        <v>2342</v>
      </c>
      <c r="EN73">
        <v>17154</v>
      </c>
      <c r="EO73">
        <v>14475</v>
      </c>
      <c r="EP73">
        <v>13020</v>
      </c>
      <c r="EQ73">
        <v>1455</v>
      </c>
      <c r="ER73">
        <v>2679</v>
      </c>
      <c r="ES73">
        <v>22236</v>
      </c>
      <c r="ET73">
        <v>3602</v>
      </c>
      <c r="EU73">
        <v>1250</v>
      </c>
      <c r="EV73">
        <v>211</v>
      </c>
      <c r="EW73">
        <v>2141</v>
      </c>
      <c r="EX73" s="46">
        <v>661</v>
      </c>
      <c r="EY73">
        <v>1237</v>
      </c>
      <c r="EZ73">
        <v>897</v>
      </c>
      <c r="FA73">
        <v>340</v>
      </c>
      <c r="FB73">
        <v>2206</v>
      </c>
      <c r="FC73">
        <v>3915</v>
      </c>
      <c r="FD73">
        <v>3184</v>
      </c>
      <c r="FE73">
        <v>304</v>
      </c>
      <c r="FF73">
        <v>122</v>
      </c>
      <c r="FG73">
        <v>305</v>
      </c>
      <c r="FH73">
        <v>0</v>
      </c>
      <c r="FI73">
        <v>7837</v>
      </c>
      <c r="FJ73">
        <v>3236</v>
      </c>
      <c r="FK73">
        <v>4601</v>
      </c>
      <c r="FL73">
        <v>2778</v>
      </c>
    </row>
    <row r="74" spans="2:168" x14ac:dyDescent="0.25">
      <c r="B74" s="1">
        <v>36951</v>
      </c>
      <c r="C74">
        <v>181600</v>
      </c>
      <c r="D74">
        <v>2040</v>
      </c>
      <c r="E74">
        <v>179560</v>
      </c>
      <c r="F74">
        <v>14445</v>
      </c>
      <c r="G74">
        <v>8212</v>
      </c>
      <c r="H74">
        <v>8752</v>
      </c>
      <c r="I74">
        <v>45820</v>
      </c>
      <c r="J74">
        <v>9566</v>
      </c>
      <c r="K74">
        <v>2434</v>
      </c>
      <c r="L74">
        <v>25485</v>
      </c>
      <c r="M74">
        <v>3595</v>
      </c>
      <c r="N74">
        <v>19080</v>
      </c>
      <c r="O74">
        <v>2389</v>
      </c>
      <c r="P74">
        <v>17168</v>
      </c>
      <c r="Q74">
        <v>22614</v>
      </c>
      <c r="R74">
        <v>14445</v>
      </c>
      <c r="S74">
        <v>12812</v>
      </c>
      <c r="T74">
        <v>2123</v>
      </c>
      <c r="U74">
        <v>2811</v>
      </c>
      <c r="V74">
        <v>521</v>
      </c>
      <c r="W74">
        <v>1901</v>
      </c>
      <c r="X74">
        <v>423</v>
      </c>
      <c r="Y74">
        <v>1052</v>
      </c>
      <c r="Z74">
        <v>2070</v>
      </c>
      <c r="AA74">
        <v>1594</v>
      </c>
      <c r="AB74">
        <v>317</v>
      </c>
      <c r="AC74">
        <v>1633</v>
      </c>
      <c r="AD74">
        <v>424</v>
      </c>
      <c r="AE74">
        <v>1209</v>
      </c>
      <c r="AF74">
        <v>8212</v>
      </c>
      <c r="AG74">
        <v>2784</v>
      </c>
      <c r="AH74">
        <v>736</v>
      </c>
      <c r="AI74">
        <v>1238</v>
      </c>
      <c r="AJ74">
        <v>810</v>
      </c>
      <c r="AK74">
        <v>3541</v>
      </c>
      <c r="AL74" s="44">
        <v>1887</v>
      </c>
      <c r="AM74">
        <v>8752</v>
      </c>
      <c r="AN74">
        <v>7662</v>
      </c>
      <c r="AO74">
        <v>90</v>
      </c>
      <c r="AP74">
        <v>7147</v>
      </c>
      <c r="AQ74">
        <v>205</v>
      </c>
      <c r="AR74">
        <v>220</v>
      </c>
      <c r="AS74">
        <v>1090</v>
      </c>
      <c r="AT74">
        <v>1077</v>
      </c>
      <c r="AU74">
        <v>13</v>
      </c>
      <c r="AV74">
        <v>45820</v>
      </c>
      <c r="AW74">
        <v>6954</v>
      </c>
      <c r="AX74">
        <v>6931</v>
      </c>
      <c r="AY74">
        <v>23</v>
      </c>
      <c r="AZ74">
        <v>33470</v>
      </c>
      <c r="BA74">
        <v>32332</v>
      </c>
      <c r="BB74">
        <v>1138</v>
      </c>
      <c r="BC74">
        <v>468</v>
      </c>
      <c r="BD74">
        <v>225</v>
      </c>
      <c r="BE74">
        <v>243</v>
      </c>
      <c r="BF74">
        <v>1239</v>
      </c>
      <c r="BG74">
        <v>599</v>
      </c>
      <c r="BH74">
        <v>19</v>
      </c>
      <c r="BI74">
        <v>621</v>
      </c>
      <c r="BJ74">
        <v>0</v>
      </c>
      <c r="BK74">
        <v>3689</v>
      </c>
      <c r="BL74">
        <v>1820</v>
      </c>
      <c r="BM74">
        <v>1542</v>
      </c>
      <c r="BN74">
        <v>158</v>
      </c>
      <c r="BO74">
        <v>169</v>
      </c>
      <c r="BP74">
        <v>0</v>
      </c>
      <c r="BQ74">
        <v>9566</v>
      </c>
      <c r="BR74">
        <v>3075</v>
      </c>
      <c r="BS74">
        <v>2216</v>
      </c>
      <c r="BT74">
        <v>847</v>
      </c>
      <c r="BU74">
        <v>12</v>
      </c>
      <c r="BV74">
        <v>1142</v>
      </c>
      <c r="BW74">
        <v>1680</v>
      </c>
      <c r="BX74">
        <v>1278</v>
      </c>
      <c r="BY74">
        <v>227</v>
      </c>
      <c r="BZ74">
        <v>175</v>
      </c>
      <c r="CA74">
        <v>1330</v>
      </c>
      <c r="CB74">
        <v>837</v>
      </c>
      <c r="CC74">
        <v>108</v>
      </c>
      <c r="CD74">
        <v>729</v>
      </c>
      <c r="CE74">
        <v>1502</v>
      </c>
      <c r="CF74">
        <v>601</v>
      </c>
      <c r="CG74">
        <v>901</v>
      </c>
      <c r="CH74">
        <v>2434</v>
      </c>
      <c r="CI74">
        <v>1379</v>
      </c>
      <c r="CJ74">
        <v>662</v>
      </c>
      <c r="CK74">
        <v>129</v>
      </c>
      <c r="CL74">
        <v>588</v>
      </c>
      <c r="CM74">
        <v>588</v>
      </c>
      <c r="CN74">
        <v>241</v>
      </c>
      <c r="CO74">
        <v>261</v>
      </c>
      <c r="CP74">
        <v>86</v>
      </c>
      <c r="CQ74">
        <v>467</v>
      </c>
      <c r="CR74">
        <v>25485</v>
      </c>
      <c r="CS74">
        <v>9440</v>
      </c>
      <c r="CT74">
        <v>9188</v>
      </c>
      <c r="CU74">
        <v>168</v>
      </c>
      <c r="CV74">
        <v>84</v>
      </c>
      <c r="CW74">
        <v>9657</v>
      </c>
      <c r="CX74">
        <v>704</v>
      </c>
      <c r="CY74">
        <v>5083</v>
      </c>
      <c r="CZ74">
        <v>3057</v>
      </c>
      <c r="DA74">
        <v>813</v>
      </c>
      <c r="DB74">
        <v>6388</v>
      </c>
      <c r="DC74">
        <v>962</v>
      </c>
      <c r="DD74">
        <v>1664</v>
      </c>
      <c r="DE74">
        <v>2907</v>
      </c>
      <c r="DF74">
        <v>637</v>
      </c>
      <c r="DG74">
        <v>218</v>
      </c>
      <c r="DH74">
        <v>3595</v>
      </c>
      <c r="DI74">
        <v>216</v>
      </c>
      <c r="DJ74">
        <v>164</v>
      </c>
      <c r="DK74">
        <v>3215</v>
      </c>
      <c r="DL74">
        <v>19080</v>
      </c>
      <c r="DM74">
        <v>4772</v>
      </c>
      <c r="DN74">
        <v>1154</v>
      </c>
      <c r="DO74">
        <v>705</v>
      </c>
      <c r="DP74">
        <v>1319</v>
      </c>
      <c r="DQ74">
        <v>1536</v>
      </c>
      <c r="DR74">
        <v>58</v>
      </c>
      <c r="DS74">
        <v>1043</v>
      </c>
      <c r="DT74">
        <v>972</v>
      </c>
      <c r="DU74">
        <v>61</v>
      </c>
      <c r="DV74">
        <v>10</v>
      </c>
      <c r="DW74">
        <v>5108</v>
      </c>
      <c r="DX74">
        <v>2713</v>
      </c>
      <c r="DY74">
        <v>648</v>
      </c>
      <c r="DZ74">
        <v>787</v>
      </c>
      <c r="EA74">
        <v>657</v>
      </c>
      <c r="EB74">
        <v>303</v>
      </c>
      <c r="EC74">
        <v>5632</v>
      </c>
      <c r="ED74">
        <v>1281</v>
      </c>
      <c r="EE74">
        <v>2480</v>
      </c>
      <c r="EF74">
        <v>1871</v>
      </c>
      <c r="EG74">
        <v>2525</v>
      </c>
      <c r="EH74">
        <v>618</v>
      </c>
      <c r="EI74">
        <v>1033</v>
      </c>
      <c r="EJ74">
        <v>254</v>
      </c>
      <c r="EK74">
        <v>620</v>
      </c>
      <c r="EL74">
        <v>0</v>
      </c>
      <c r="EM74">
        <v>2389</v>
      </c>
      <c r="EN74">
        <v>17168</v>
      </c>
      <c r="EO74">
        <v>14374</v>
      </c>
      <c r="EP74">
        <v>13204</v>
      </c>
      <c r="EQ74">
        <v>1170</v>
      </c>
      <c r="ER74">
        <v>2794</v>
      </c>
      <c r="ES74">
        <v>22614</v>
      </c>
      <c r="ET74">
        <v>3578</v>
      </c>
      <c r="EU74">
        <v>1207</v>
      </c>
      <c r="EV74">
        <v>264</v>
      </c>
      <c r="EW74">
        <v>2107</v>
      </c>
      <c r="EX74" s="46">
        <v>674</v>
      </c>
      <c r="EY74">
        <v>1270</v>
      </c>
      <c r="EZ74">
        <v>866</v>
      </c>
      <c r="FA74">
        <v>404</v>
      </c>
      <c r="FB74">
        <v>2164</v>
      </c>
      <c r="FC74">
        <v>3656</v>
      </c>
      <c r="FD74">
        <v>2565</v>
      </c>
      <c r="FE74">
        <v>453</v>
      </c>
      <c r="FF74">
        <v>159</v>
      </c>
      <c r="FG74">
        <v>479</v>
      </c>
      <c r="FH74">
        <v>0</v>
      </c>
      <c r="FI74">
        <v>8932</v>
      </c>
      <c r="FJ74">
        <v>4321</v>
      </c>
      <c r="FK74">
        <v>4611</v>
      </c>
      <c r="FL74">
        <v>2340</v>
      </c>
    </row>
    <row r="75" spans="2:168" x14ac:dyDescent="0.25">
      <c r="B75" s="1">
        <v>37043</v>
      </c>
      <c r="C75">
        <v>183237</v>
      </c>
      <c r="D75">
        <v>2467</v>
      </c>
      <c r="E75">
        <v>180770</v>
      </c>
      <c r="F75">
        <v>14412</v>
      </c>
      <c r="G75">
        <v>8219</v>
      </c>
      <c r="H75">
        <v>8854</v>
      </c>
      <c r="I75">
        <v>46161</v>
      </c>
      <c r="J75">
        <v>9673</v>
      </c>
      <c r="K75">
        <v>2486</v>
      </c>
      <c r="L75">
        <v>25621</v>
      </c>
      <c r="M75">
        <v>3539</v>
      </c>
      <c r="N75">
        <v>19731</v>
      </c>
      <c r="O75">
        <v>2428</v>
      </c>
      <c r="P75">
        <v>17257</v>
      </c>
      <c r="Q75">
        <v>22389</v>
      </c>
      <c r="R75">
        <v>14412</v>
      </c>
      <c r="S75">
        <v>12744</v>
      </c>
      <c r="T75">
        <v>2130</v>
      </c>
      <c r="U75">
        <v>2846</v>
      </c>
      <c r="V75">
        <v>530</v>
      </c>
      <c r="W75">
        <v>1725</v>
      </c>
      <c r="X75">
        <v>430</v>
      </c>
      <c r="Y75">
        <v>1084</v>
      </c>
      <c r="Z75">
        <v>2103</v>
      </c>
      <c r="AA75">
        <v>1572</v>
      </c>
      <c r="AB75">
        <v>324</v>
      </c>
      <c r="AC75">
        <v>1668</v>
      </c>
      <c r="AD75">
        <v>411</v>
      </c>
      <c r="AE75">
        <v>1257</v>
      </c>
      <c r="AF75">
        <v>8219</v>
      </c>
      <c r="AG75">
        <v>2774</v>
      </c>
      <c r="AH75">
        <v>733</v>
      </c>
      <c r="AI75">
        <v>1257</v>
      </c>
      <c r="AJ75">
        <v>784</v>
      </c>
      <c r="AK75">
        <v>3573</v>
      </c>
      <c r="AL75" s="44">
        <v>1872</v>
      </c>
      <c r="AM75">
        <v>8854</v>
      </c>
      <c r="AN75">
        <v>7700</v>
      </c>
      <c r="AO75">
        <v>99</v>
      </c>
      <c r="AP75">
        <v>7192</v>
      </c>
      <c r="AQ75">
        <v>199</v>
      </c>
      <c r="AR75">
        <v>210</v>
      </c>
      <c r="AS75">
        <v>1154</v>
      </c>
      <c r="AT75">
        <v>1140</v>
      </c>
      <c r="AU75">
        <v>14</v>
      </c>
      <c r="AV75">
        <v>46161</v>
      </c>
      <c r="AW75">
        <v>6912</v>
      </c>
      <c r="AX75">
        <v>6889</v>
      </c>
      <c r="AY75">
        <v>23</v>
      </c>
      <c r="AZ75">
        <v>33855</v>
      </c>
      <c r="BA75">
        <v>32699</v>
      </c>
      <c r="BB75">
        <v>1156</v>
      </c>
      <c r="BC75">
        <v>474</v>
      </c>
      <c r="BD75">
        <v>230</v>
      </c>
      <c r="BE75">
        <v>244</v>
      </c>
      <c r="BF75">
        <v>1253</v>
      </c>
      <c r="BG75">
        <v>604</v>
      </c>
      <c r="BH75">
        <v>21</v>
      </c>
      <c r="BI75">
        <v>628</v>
      </c>
      <c r="BJ75">
        <v>0</v>
      </c>
      <c r="BK75">
        <v>3667</v>
      </c>
      <c r="BL75">
        <v>1786</v>
      </c>
      <c r="BM75">
        <v>1560</v>
      </c>
      <c r="BN75">
        <v>153</v>
      </c>
      <c r="BO75">
        <v>168</v>
      </c>
      <c r="BP75">
        <v>0</v>
      </c>
      <c r="BQ75">
        <v>9673</v>
      </c>
      <c r="BR75">
        <v>3077</v>
      </c>
      <c r="BS75">
        <v>2209</v>
      </c>
      <c r="BT75">
        <v>855</v>
      </c>
      <c r="BU75">
        <v>13</v>
      </c>
      <c r="BV75">
        <v>1169</v>
      </c>
      <c r="BW75">
        <v>1745</v>
      </c>
      <c r="BX75">
        <v>1343</v>
      </c>
      <c r="BY75">
        <v>232</v>
      </c>
      <c r="BZ75">
        <v>170</v>
      </c>
      <c r="CA75">
        <v>1347</v>
      </c>
      <c r="CB75">
        <v>868</v>
      </c>
      <c r="CC75">
        <v>165</v>
      </c>
      <c r="CD75">
        <v>703</v>
      </c>
      <c r="CE75">
        <v>1467</v>
      </c>
      <c r="CF75">
        <v>626</v>
      </c>
      <c r="CG75">
        <v>841</v>
      </c>
      <c r="CH75">
        <v>2486</v>
      </c>
      <c r="CI75">
        <v>1402</v>
      </c>
      <c r="CJ75">
        <v>725</v>
      </c>
      <c r="CK75">
        <v>124</v>
      </c>
      <c r="CL75">
        <v>553</v>
      </c>
      <c r="CM75">
        <v>601</v>
      </c>
      <c r="CN75">
        <v>239</v>
      </c>
      <c r="CO75">
        <v>263</v>
      </c>
      <c r="CP75">
        <v>99</v>
      </c>
      <c r="CQ75">
        <v>483</v>
      </c>
      <c r="CR75">
        <v>25621</v>
      </c>
      <c r="CS75">
        <v>9251</v>
      </c>
      <c r="CT75">
        <v>8986</v>
      </c>
      <c r="CU75">
        <v>173</v>
      </c>
      <c r="CV75">
        <v>92</v>
      </c>
      <c r="CW75">
        <v>9859</v>
      </c>
      <c r="CX75">
        <v>1009</v>
      </c>
      <c r="CY75">
        <v>4963</v>
      </c>
      <c r="CZ75">
        <v>3092</v>
      </c>
      <c r="DA75">
        <v>795</v>
      </c>
      <c r="DB75">
        <v>6511</v>
      </c>
      <c r="DC75">
        <v>994</v>
      </c>
      <c r="DD75">
        <v>1686</v>
      </c>
      <c r="DE75">
        <v>2961</v>
      </c>
      <c r="DF75">
        <v>650</v>
      </c>
      <c r="DG75">
        <v>220</v>
      </c>
      <c r="DH75">
        <v>3539</v>
      </c>
      <c r="DI75">
        <v>212</v>
      </c>
      <c r="DJ75">
        <v>173</v>
      </c>
      <c r="DK75">
        <v>3154</v>
      </c>
      <c r="DL75">
        <v>19731</v>
      </c>
      <c r="DM75">
        <v>4856</v>
      </c>
      <c r="DN75">
        <v>1179</v>
      </c>
      <c r="DO75">
        <v>692</v>
      </c>
      <c r="DP75">
        <v>1334</v>
      </c>
      <c r="DQ75">
        <v>1597</v>
      </c>
      <c r="DR75">
        <v>54</v>
      </c>
      <c r="DS75">
        <v>1085</v>
      </c>
      <c r="DT75">
        <v>1005</v>
      </c>
      <c r="DU75">
        <v>66</v>
      </c>
      <c r="DV75">
        <v>14</v>
      </c>
      <c r="DW75">
        <v>5206</v>
      </c>
      <c r="DX75">
        <v>2756</v>
      </c>
      <c r="DY75">
        <v>682</v>
      </c>
      <c r="DZ75">
        <v>833</v>
      </c>
      <c r="EA75">
        <v>649</v>
      </c>
      <c r="EB75">
        <v>286</v>
      </c>
      <c r="EC75">
        <v>6034</v>
      </c>
      <c r="ED75">
        <v>1319</v>
      </c>
      <c r="EE75">
        <v>2781</v>
      </c>
      <c r="EF75">
        <v>1934</v>
      </c>
      <c r="EG75">
        <v>2550</v>
      </c>
      <c r="EH75">
        <v>638</v>
      </c>
      <c r="EI75">
        <v>1026</v>
      </c>
      <c r="EJ75">
        <v>290</v>
      </c>
      <c r="EK75">
        <v>596</v>
      </c>
      <c r="EL75">
        <v>0</v>
      </c>
      <c r="EM75">
        <v>2428</v>
      </c>
      <c r="EN75">
        <v>17257</v>
      </c>
      <c r="EO75">
        <v>14635</v>
      </c>
      <c r="EP75">
        <v>13143</v>
      </c>
      <c r="EQ75">
        <v>1492</v>
      </c>
      <c r="ER75">
        <v>2622</v>
      </c>
      <c r="ES75">
        <v>22389</v>
      </c>
      <c r="ET75">
        <v>3635</v>
      </c>
      <c r="EU75">
        <v>1165</v>
      </c>
      <c r="EV75">
        <v>275</v>
      </c>
      <c r="EW75">
        <v>2195</v>
      </c>
      <c r="EX75" s="46">
        <v>687</v>
      </c>
      <c r="EY75">
        <v>1332</v>
      </c>
      <c r="EZ75">
        <v>904</v>
      </c>
      <c r="FA75">
        <v>428</v>
      </c>
      <c r="FB75">
        <v>2236</v>
      </c>
      <c r="FC75">
        <v>4141</v>
      </c>
      <c r="FD75">
        <v>2843</v>
      </c>
      <c r="FE75">
        <v>567</v>
      </c>
      <c r="FF75">
        <v>170</v>
      </c>
      <c r="FG75">
        <v>561</v>
      </c>
      <c r="FH75">
        <v>0</v>
      </c>
      <c r="FI75">
        <v>8024</v>
      </c>
      <c r="FJ75">
        <v>3537</v>
      </c>
      <c r="FK75">
        <v>4487</v>
      </c>
      <c r="FL75">
        <v>2334</v>
      </c>
    </row>
    <row r="76" spans="2:168" x14ac:dyDescent="0.25">
      <c r="B76" s="1">
        <v>37135</v>
      </c>
      <c r="C76">
        <v>185830</v>
      </c>
      <c r="D76">
        <v>2702</v>
      </c>
      <c r="E76">
        <v>183128</v>
      </c>
      <c r="F76">
        <v>14677</v>
      </c>
      <c r="G76">
        <v>8198</v>
      </c>
      <c r="H76">
        <v>9009</v>
      </c>
      <c r="I76">
        <v>46550</v>
      </c>
      <c r="J76">
        <v>9785</v>
      </c>
      <c r="K76">
        <v>2529</v>
      </c>
      <c r="L76">
        <v>25667</v>
      </c>
      <c r="M76">
        <v>3584</v>
      </c>
      <c r="N76">
        <v>20094</v>
      </c>
      <c r="O76">
        <v>2463</v>
      </c>
      <c r="P76">
        <v>17549</v>
      </c>
      <c r="Q76">
        <v>23023</v>
      </c>
      <c r="R76">
        <v>14677</v>
      </c>
      <c r="S76">
        <v>12966</v>
      </c>
      <c r="T76">
        <v>2215</v>
      </c>
      <c r="U76">
        <v>2952</v>
      </c>
      <c r="V76">
        <v>575</v>
      </c>
      <c r="W76">
        <v>1756</v>
      </c>
      <c r="X76">
        <v>426</v>
      </c>
      <c r="Y76">
        <v>1070</v>
      </c>
      <c r="Z76">
        <v>2060</v>
      </c>
      <c r="AA76">
        <v>1572</v>
      </c>
      <c r="AB76">
        <v>340</v>
      </c>
      <c r="AC76">
        <v>1711</v>
      </c>
      <c r="AD76">
        <v>435</v>
      </c>
      <c r="AE76">
        <v>1276</v>
      </c>
      <c r="AF76">
        <v>8198</v>
      </c>
      <c r="AG76">
        <v>2795</v>
      </c>
      <c r="AH76">
        <v>737</v>
      </c>
      <c r="AI76">
        <v>1279</v>
      </c>
      <c r="AJ76">
        <v>779</v>
      </c>
      <c r="AK76">
        <v>3553</v>
      </c>
      <c r="AL76" s="44">
        <v>1850</v>
      </c>
      <c r="AM76">
        <v>9009</v>
      </c>
      <c r="AN76">
        <v>7830</v>
      </c>
      <c r="AO76">
        <v>59</v>
      </c>
      <c r="AP76">
        <v>7330</v>
      </c>
      <c r="AQ76">
        <v>240</v>
      </c>
      <c r="AR76">
        <v>201</v>
      </c>
      <c r="AS76">
        <v>1179</v>
      </c>
      <c r="AT76">
        <v>1168</v>
      </c>
      <c r="AU76">
        <v>11</v>
      </c>
      <c r="AV76">
        <v>46550</v>
      </c>
      <c r="AW76">
        <v>6999</v>
      </c>
      <c r="AX76">
        <v>6976</v>
      </c>
      <c r="AY76">
        <v>23</v>
      </c>
      <c r="AZ76">
        <v>34115</v>
      </c>
      <c r="BA76">
        <v>32940</v>
      </c>
      <c r="BB76">
        <v>1175</v>
      </c>
      <c r="BC76">
        <v>460</v>
      </c>
      <c r="BD76">
        <v>228</v>
      </c>
      <c r="BE76">
        <v>232</v>
      </c>
      <c r="BF76">
        <v>1265</v>
      </c>
      <c r="BG76">
        <v>616</v>
      </c>
      <c r="BH76">
        <v>18</v>
      </c>
      <c r="BI76">
        <v>631</v>
      </c>
      <c r="BJ76">
        <v>0</v>
      </c>
      <c r="BK76">
        <v>3711</v>
      </c>
      <c r="BL76">
        <v>1828</v>
      </c>
      <c r="BM76">
        <v>1532</v>
      </c>
      <c r="BN76">
        <v>178</v>
      </c>
      <c r="BO76">
        <v>173</v>
      </c>
      <c r="BP76">
        <v>0</v>
      </c>
      <c r="BQ76">
        <v>9785</v>
      </c>
      <c r="BR76">
        <v>3148</v>
      </c>
      <c r="BS76">
        <v>2205</v>
      </c>
      <c r="BT76">
        <v>927</v>
      </c>
      <c r="BU76">
        <v>16</v>
      </c>
      <c r="BV76">
        <v>1168</v>
      </c>
      <c r="BW76">
        <v>1756</v>
      </c>
      <c r="BX76">
        <v>1409</v>
      </c>
      <c r="BY76">
        <v>176</v>
      </c>
      <c r="BZ76">
        <v>171</v>
      </c>
      <c r="CA76">
        <v>1336</v>
      </c>
      <c r="CB76">
        <v>859</v>
      </c>
      <c r="CC76">
        <v>111</v>
      </c>
      <c r="CD76">
        <v>748</v>
      </c>
      <c r="CE76">
        <v>1518</v>
      </c>
      <c r="CF76">
        <v>646</v>
      </c>
      <c r="CG76">
        <v>872</v>
      </c>
      <c r="CH76">
        <v>2529</v>
      </c>
      <c r="CI76">
        <v>1438</v>
      </c>
      <c r="CJ76">
        <v>779</v>
      </c>
      <c r="CK76">
        <v>137</v>
      </c>
      <c r="CL76">
        <v>522</v>
      </c>
      <c r="CM76">
        <v>589</v>
      </c>
      <c r="CN76">
        <v>217</v>
      </c>
      <c r="CO76">
        <v>268</v>
      </c>
      <c r="CP76">
        <v>104</v>
      </c>
      <c r="CQ76">
        <v>502</v>
      </c>
      <c r="CR76">
        <v>25667</v>
      </c>
      <c r="CS76">
        <v>9739</v>
      </c>
      <c r="CT76">
        <v>9468</v>
      </c>
      <c r="CU76">
        <v>175</v>
      </c>
      <c r="CV76">
        <v>96</v>
      </c>
      <c r="CW76">
        <v>9698</v>
      </c>
      <c r="CX76">
        <v>958</v>
      </c>
      <c r="CY76">
        <v>4762</v>
      </c>
      <c r="CZ76">
        <v>3159</v>
      </c>
      <c r="DA76">
        <v>819</v>
      </c>
      <c r="DB76">
        <v>6230</v>
      </c>
      <c r="DC76">
        <v>969</v>
      </c>
      <c r="DD76">
        <v>1668</v>
      </c>
      <c r="DE76">
        <v>2909</v>
      </c>
      <c r="DF76">
        <v>458</v>
      </c>
      <c r="DG76">
        <v>226</v>
      </c>
      <c r="DH76">
        <v>3584</v>
      </c>
      <c r="DI76">
        <v>226</v>
      </c>
      <c r="DJ76">
        <v>175</v>
      </c>
      <c r="DK76">
        <v>3183</v>
      </c>
      <c r="DL76">
        <v>20094</v>
      </c>
      <c r="DM76">
        <v>4928</v>
      </c>
      <c r="DN76">
        <v>1205</v>
      </c>
      <c r="DO76">
        <v>690</v>
      </c>
      <c r="DP76">
        <v>1341</v>
      </c>
      <c r="DQ76">
        <v>1641</v>
      </c>
      <c r="DR76">
        <v>51</v>
      </c>
      <c r="DS76">
        <v>1114</v>
      </c>
      <c r="DT76">
        <v>1035</v>
      </c>
      <c r="DU76">
        <v>61</v>
      </c>
      <c r="DV76">
        <v>18</v>
      </c>
      <c r="DW76">
        <v>5330</v>
      </c>
      <c r="DX76">
        <v>2756</v>
      </c>
      <c r="DY76">
        <v>709</v>
      </c>
      <c r="DZ76">
        <v>886</v>
      </c>
      <c r="EA76">
        <v>678</v>
      </c>
      <c r="EB76">
        <v>301</v>
      </c>
      <c r="EC76">
        <v>6129</v>
      </c>
      <c r="ED76">
        <v>1300</v>
      </c>
      <c r="EE76">
        <v>2886</v>
      </c>
      <c r="EF76">
        <v>1943</v>
      </c>
      <c r="EG76">
        <v>2593</v>
      </c>
      <c r="EH76">
        <v>655</v>
      </c>
      <c r="EI76">
        <v>1029</v>
      </c>
      <c r="EJ76">
        <v>289</v>
      </c>
      <c r="EK76">
        <v>620</v>
      </c>
      <c r="EL76">
        <v>0</v>
      </c>
      <c r="EM76">
        <v>2463</v>
      </c>
      <c r="EN76">
        <v>17549</v>
      </c>
      <c r="EO76">
        <v>14815</v>
      </c>
      <c r="EP76">
        <v>13232</v>
      </c>
      <c r="EQ76">
        <v>1583</v>
      </c>
      <c r="ER76">
        <v>2734</v>
      </c>
      <c r="ES76">
        <v>23023</v>
      </c>
      <c r="ET76">
        <v>3582</v>
      </c>
      <c r="EU76">
        <v>1136</v>
      </c>
      <c r="EV76">
        <v>213</v>
      </c>
      <c r="EW76">
        <v>2233</v>
      </c>
      <c r="EX76" s="46">
        <v>699</v>
      </c>
      <c r="EY76">
        <v>1347</v>
      </c>
      <c r="EZ76">
        <v>915</v>
      </c>
      <c r="FA76">
        <v>432</v>
      </c>
      <c r="FB76">
        <v>2307</v>
      </c>
      <c r="FC76">
        <v>4488</v>
      </c>
      <c r="FD76">
        <v>2867</v>
      </c>
      <c r="FE76">
        <v>688</v>
      </c>
      <c r="FF76">
        <v>225</v>
      </c>
      <c r="FG76">
        <v>708</v>
      </c>
      <c r="FH76">
        <v>0</v>
      </c>
      <c r="FI76">
        <v>8088</v>
      </c>
      <c r="FJ76">
        <v>3622</v>
      </c>
      <c r="FK76">
        <v>4466</v>
      </c>
      <c r="FL76">
        <v>2512</v>
      </c>
    </row>
    <row r="77" spans="2:168" x14ac:dyDescent="0.25">
      <c r="B77" s="1">
        <v>37226</v>
      </c>
      <c r="C77">
        <v>185536</v>
      </c>
      <c r="D77">
        <v>2680</v>
      </c>
      <c r="E77">
        <v>182856</v>
      </c>
      <c r="F77">
        <v>15013</v>
      </c>
      <c r="G77">
        <v>8133</v>
      </c>
      <c r="H77">
        <v>9225</v>
      </c>
      <c r="I77">
        <v>46869</v>
      </c>
      <c r="J77">
        <v>9791</v>
      </c>
      <c r="K77">
        <v>2539</v>
      </c>
      <c r="L77">
        <v>25601</v>
      </c>
      <c r="M77">
        <v>3663</v>
      </c>
      <c r="N77">
        <v>20178</v>
      </c>
      <c r="O77">
        <v>2490</v>
      </c>
      <c r="P77">
        <v>17492</v>
      </c>
      <c r="Q77">
        <v>21862</v>
      </c>
      <c r="R77">
        <v>15013</v>
      </c>
      <c r="S77">
        <v>13219</v>
      </c>
      <c r="T77">
        <v>2239</v>
      </c>
      <c r="U77">
        <v>2907</v>
      </c>
      <c r="V77">
        <v>572</v>
      </c>
      <c r="W77">
        <v>1793</v>
      </c>
      <c r="X77">
        <v>413</v>
      </c>
      <c r="Y77">
        <v>1157</v>
      </c>
      <c r="Z77">
        <v>2048</v>
      </c>
      <c r="AA77">
        <v>1702</v>
      </c>
      <c r="AB77">
        <v>388</v>
      </c>
      <c r="AC77">
        <v>1794</v>
      </c>
      <c r="AD77">
        <v>430</v>
      </c>
      <c r="AE77">
        <v>1364</v>
      </c>
      <c r="AF77">
        <v>8133</v>
      </c>
      <c r="AG77">
        <v>2770</v>
      </c>
      <c r="AH77">
        <v>723</v>
      </c>
      <c r="AI77">
        <v>1267</v>
      </c>
      <c r="AJ77">
        <v>780</v>
      </c>
      <c r="AK77">
        <v>3541</v>
      </c>
      <c r="AL77" s="44">
        <v>1822</v>
      </c>
      <c r="AM77">
        <v>9225</v>
      </c>
      <c r="AN77">
        <v>8007</v>
      </c>
      <c r="AO77">
        <v>71</v>
      </c>
      <c r="AP77">
        <v>7519</v>
      </c>
      <c r="AQ77">
        <v>214</v>
      </c>
      <c r="AR77">
        <v>203</v>
      </c>
      <c r="AS77">
        <v>1218</v>
      </c>
      <c r="AT77">
        <v>1204</v>
      </c>
      <c r="AU77">
        <v>14</v>
      </c>
      <c r="AV77">
        <v>46869</v>
      </c>
      <c r="AW77">
        <v>7091</v>
      </c>
      <c r="AX77">
        <v>7067</v>
      </c>
      <c r="AY77">
        <v>24</v>
      </c>
      <c r="AZ77">
        <v>34496</v>
      </c>
      <c r="BA77">
        <v>33299</v>
      </c>
      <c r="BB77">
        <v>1197</v>
      </c>
      <c r="BC77">
        <v>468</v>
      </c>
      <c r="BD77">
        <v>239</v>
      </c>
      <c r="BE77">
        <v>229</v>
      </c>
      <c r="BF77">
        <v>1295</v>
      </c>
      <c r="BG77">
        <v>632</v>
      </c>
      <c r="BH77">
        <v>22</v>
      </c>
      <c r="BI77">
        <v>641</v>
      </c>
      <c r="BJ77">
        <v>0</v>
      </c>
      <c r="BK77">
        <v>3519</v>
      </c>
      <c r="BL77">
        <v>1781</v>
      </c>
      <c r="BM77">
        <v>1489</v>
      </c>
      <c r="BN77">
        <v>106</v>
      </c>
      <c r="BO77">
        <v>143</v>
      </c>
      <c r="BP77">
        <v>0</v>
      </c>
      <c r="BQ77">
        <v>9791</v>
      </c>
      <c r="BR77">
        <v>3182</v>
      </c>
      <c r="BS77">
        <v>2271</v>
      </c>
      <c r="BT77">
        <v>905</v>
      </c>
      <c r="BU77">
        <v>6</v>
      </c>
      <c r="BV77">
        <v>1157</v>
      </c>
      <c r="BW77">
        <v>1690</v>
      </c>
      <c r="BX77">
        <v>1342</v>
      </c>
      <c r="BY77">
        <v>180</v>
      </c>
      <c r="BZ77">
        <v>168</v>
      </c>
      <c r="CA77">
        <v>1330</v>
      </c>
      <c r="CB77">
        <v>918</v>
      </c>
      <c r="CC77">
        <v>87</v>
      </c>
      <c r="CD77">
        <v>831</v>
      </c>
      <c r="CE77">
        <v>1514</v>
      </c>
      <c r="CF77">
        <v>670</v>
      </c>
      <c r="CG77">
        <v>844</v>
      </c>
      <c r="CH77">
        <v>2539</v>
      </c>
      <c r="CI77">
        <v>1447</v>
      </c>
      <c r="CJ77">
        <v>828</v>
      </c>
      <c r="CK77">
        <v>138</v>
      </c>
      <c r="CL77">
        <v>481</v>
      </c>
      <c r="CM77">
        <v>573</v>
      </c>
      <c r="CN77">
        <v>161</v>
      </c>
      <c r="CO77">
        <v>291</v>
      </c>
      <c r="CP77">
        <v>121</v>
      </c>
      <c r="CQ77">
        <v>519</v>
      </c>
      <c r="CR77">
        <v>25601</v>
      </c>
      <c r="CS77">
        <v>10049</v>
      </c>
      <c r="CT77">
        <v>9782</v>
      </c>
      <c r="CU77">
        <v>172</v>
      </c>
      <c r="CV77">
        <v>95</v>
      </c>
      <c r="CW77">
        <v>9536</v>
      </c>
      <c r="CX77">
        <v>771</v>
      </c>
      <c r="CY77">
        <v>4746</v>
      </c>
      <c r="CZ77">
        <v>3190</v>
      </c>
      <c r="DA77">
        <v>829</v>
      </c>
      <c r="DB77">
        <v>6016</v>
      </c>
      <c r="DC77">
        <v>933</v>
      </c>
      <c r="DD77">
        <v>1654</v>
      </c>
      <c r="DE77">
        <v>2632</v>
      </c>
      <c r="DF77">
        <v>558</v>
      </c>
      <c r="DG77">
        <v>239</v>
      </c>
      <c r="DH77">
        <v>3663</v>
      </c>
      <c r="DI77">
        <v>211</v>
      </c>
      <c r="DJ77">
        <v>197</v>
      </c>
      <c r="DK77">
        <v>3255</v>
      </c>
      <c r="DL77">
        <v>20178</v>
      </c>
      <c r="DM77">
        <v>5041</v>
      </c>
      <c r="DN77">
        <v>1234</v>
      </c>
      <c r="DO77">
        <v>724</v>
      </c>
      <c r="DP77">
        <v>1349</v>
      </c>
      <c r="DQ77">
        <v>1684</v>
      </c>
      <c r="DR77">
        <v>50</v>
      </c>
      <c r="DS77">
        <v>1124</v>
      </c>
      <c r="DT77">
        <v>1061</v>
      </c>
      <c r="DU77">
        <v>42</v>
      </c>
      <c r="DV77">
        <v>21</v>
      </c>
      <c r="DW77">
        <v>5379</v>
      </c>
      <c r="DX77">
        <v>2780</v>
      </c>
      <c r="DY77">
        <v>748</v>
      </c>
      <c r="DZ77">
        <v>853</v>
      </c>
      <c r="EA77">
        <v>691</v>
      </c>
      <c r="EB77">
        <v>307</v>
      </c>
      <c r="EC77">
        <v>6051</v>
      </c>
      <c r="ED77">
        <v>1363</v>
      </c>
      <c r="EE77">
        <v>2696</v>
      </c>
      <c r="EF77">
        <v>1992</v>
      </c>
      <c r="EG77">
        <v>2583</v>
      </c>
      <c r="EH77">
        <v>667</v>
      </c>
      <c r="EI77">
        <v>1018</v>
      </c>
      <c r="EJ77">
        <v>340</v>
      </c>
      <c r="EK77">
        <v>558</v>
      </c>
      <c r="EL77">
        <v>0</v>
      </c>
      <c r="EM77">
        <v>2490</v>
      </c>
      <c r="EN77">
        <v>17492</v>
      </c>
      <c r="EO77">
        <v>15041</v>
      </c>
      <c r="EP77">
        <v>13391</v>
      </c>
      <c r="EQ77">
        <v>1650</v>
      </c>
      <c r="ER77">
        <v>2451</v>
      </c>
      <c r="ES77">
        <v>21862</v>
      </c>
      <c r="ET77">
        <v>3640</v>
      </c>
      <c r="EU77">
        <v>1109</v>
      </c>
      <c r="EV77">
        <v>243</v>
      </c>
      <c r="EW77">
        <v>2288</v>
      </c>
      <c r="EX77" s="46">
        <v>711</v>
      </c>
      <c r="EY77">
        <v>1348</v>
      </c>
      <c r="EZ77">
        <v>916</v>
      </c>
      <c r="FA77">
        <v>432</v>
      </c>
      <c r="FB77">
        <v>2267</v>
      </c>
      <c r="FC77">
        <v>4649</v>
      </c>
      <c r="FD77">
        <v>2827</v>
      </c>
      <c r="FE77">
        <v>797</v>
      </c>
      <c r="FF77">
        <v>257</v>
      </c>
      <c r="FG77">
        <v>768</v>
      </c>
      <c r="FH77">
        <v>0</v>
      </c>
      <c r="FI77">
        <v>7098</v>
      </c>
      <c r="FJ77">
        <v>2502</v>
      </c>
      <c r="FK77">
        <v>4596</v>
      </c>
      <c r="FL77">
        <v>2149</v>
      </c>
    </row>
    <row r="78" spans="2:168" x14ac:dyDescent="0.25">
      <c r="B78" s="1">
        <v>37316</v>
      </c>
      <c r="C78">
        <v>188245</v>
      </c>
      <c r="D78">
        <v>2720</v>
      </c>
      <c r="E78">
        <v>185525</v>
      </c>
      <c r="F78">
        <v>14662</v>
      </c>
      <c r="G78">
        <v>8114</v>
      </c>
      <c r="H78">
        <v>9509</v>
      </c>
      <c r="I78">
        <v>47255</v>
      </c>
      <c r="J78">
        <v>10097</v>
      </c>
      <c r="K78">
        <v>2598</v>
      </c>
      <c r="L78">
        <v>25997</v>
      </c>
      <c r="M78">
        <v>3599</v>
      </c>
      <c r="N78">
        <v>21041</v>
      </c>
      <c r="O78">
        <v>2503</v>
      </c>
      <c r="P78">
        <v>17813</v>
      </c>
      <c r="Q78">
        <v>22337</v>
      </c>
      <c r="R78">
        <v>14662</v>
      </c>
      <c r="S78">
        <v>12977</v>
      </c>
      <c r="T78">
        <v>2181</v>
      </c>
      <c r="U78">
        <v>2836</v>
      </c>
      <c r="V78">
        <v>599</v>
      </c>
      <c r="W78">
        <v>1746</v>
      </c>
      <c r="X78">
        <v>411</v>
      </c>
      <c r="Y78">
        <v>1157</v>
      </c>
      <c r="Z78">
        <v>2043</v>
      </c>
      <c r="AA78">
        <v>1673</v>
      </c>
      <c r="AB78">
        <v>331</v>
      </c>
      <c r="AC78">
        <v>1685</v>
      </c>
      <c r="AD78">
        <v>414</v>
      </c>
      <c r="AE78">
        <v>1271</v>
      </c>
      <c r="AF78">
        <v>8114</v>
      </c>
      <c r="AG78">
        <v>2845</v>
      </c>
      <c r="AH78">
        <v>718</v>
      </c>
      <c r="AI78">
        <v>1322</v>
      </c>
      <c r="AJ78">
        <v>805</v>
      </c>
      <c r="AK78">
        <v>3484</v>
      </c>
      <c r="AL78" s="44">
        <v>1785</v>
      </c>
      <c r="AM78">
        <v>9509</v>
      </c>
      <c r="AN78">
        <v>8244</v>
      </c>
      <c r="AO78">
        <v>78</v>
      </c>
      <c r="AP78">
        <v>7733</v>
      </c>
      <c r="AQ78">
        <v>221</v>
      </c>
      <c r="AR78">
        <v>212</v>
      </c>
      <c r="AS78">
        <v>1265</v>
      </c>
      <c r="AT78">
        <v>1253</v>
      </c>
      <c r="AU78">
        <v>12</v>
      </c>
      <c r="AV78">
        <v>47255</v>
      </c>
      <c r="AW78">
        <v>7233</v>
      </c>
      <c r="AX78">
        <v>7208</v>
      </c>
      <c r="AY78">
        <v>25</v>
      </c>
      <c r="AZ78">
        <v>34588</v>
      </c>
      <c r="BA78">
        <v>33374</v>
      </c>
      <c r="BB78">
        <v>1214</v>
      </c>
      <c r="BC78">
        <v>513</v>
      </c>
      <c r="BD78">
        <v>255</v>
      </c>
      <c r="BE78">
        <v>258</v>
      </c>
      <c r="BF78">
        <v>1343</v>
      </c>
      <c r="BG78">
        <v>646</v>
      </c>
      <c r="BH78">
        <v>30</v>
      </c>
      <c r="BI78">
        <v>667</v>
      </c>
      <c r="BJ78">
        <v>0</v>
      </c>
      <c r="BK78">
        <v>3578</v>
      </c>
      <c r="BL78">
        <v>1853</v>
      </c>
      <c r="BM78">
        <v>1458</v>
      </c>
      <c r="BN78">
        <v>136</v>
      </c>
      <c r="BO78">
        <v>131</v>
      </c>
      <c r="BP78">
        <v>0</v>
      </c>
      <c r="BQ78">
        <v>10097</v>
      </c>
      <c r="BR78">
        <v>3314</v>
      </c>
      <c r="BS78">
        <v>2379</v>
      </c>
      <c r="BT78">
        <v>921</v>
      </c>
      <c r="BU78">
        <v>14</v>
      </c>
      <c r="BV78">
        <v>1221</v>
      </c>
      <c r="BW78">
        <v>1640</v>
      </c>
      <c r="BX78">
        <v>1364</v>
      </c>
      <c r="BY78">
        <v>113</v>
      </c>
      <c r="BZ78">
        <v>163</v>
      </c>
      <c r="CA78">
        <v>1297</v>
      </c>
      <c r="CB78">
        <v>931</v>
      </c>
      <c r="CC78">
        <v>79</v>
      </c>
      <c r="CD78">
        <v>852</v>
      </c>
      <c r="CE78">
        <v>1694</v>
      </c>
      <c r="CF78">
        <v>667</v>
      </c>
      <c r="CG78">
        <v>1027</v>
      </c>
      <c r="CH78">
        <v>2598</v>
      </c>
      <c r="CI78">
        <v>1463</v>
      </c>
      <c r="CJ78">
        <v>825</v>
      </c>
      <c r="CK78">
        <v>120</v>
      </c>
      <c r="CL78">
        <v>518</v>
      </c>
      <c r="CM78">
        <v>599</v>
      </c>
      <c r="CN78">
        <v>193</v>
      </c>
      <c r="CO78">
        <v>288</v>
      </c>
      <c r="CP78">
        <v>118</v>
      </c>
      <c r="CQ78">
        <v>536</v>
      </c>
      <c r="CR78">
        <v>25997</v>
      </c>
      <c r="CS78">
        <v>9785</v>
      </c>
      <c r="CT78">
        <v>9507</v>
      </c>
      <c r="CU78">
        <v>186</v>
      </c>
      <c r="CV78">
        <v>92</v>
      </c>
      <c r="CW78">
        <v>9813</v>
      </c>
      <c r="CX78">
        <v>851</v>
      </c>
      <c r="CY78">
        <v>4753</v>
      </c>
      <c r="CZ78">
        <v>3337</v>
      </c>
      <c r="DA78">
        <v>872</v>
      </c>
      <c r="DB78">
        <v>6399</v>
      </c>
      <c r="DC78">
        <v>885</v>
      </c>
      <c r="DD78">
        <v>1706</v>
      </c>
      <c r="DE78">
        <v>2821</v>
      </c>
      <c r="DF78">
        <v>711</v>
      </c>
      <c r="DG78">
        <v>276</v>
      </c>
      <c r="DH78">
        <v>3599</v>
      </c>
      <c r="DI78">
        <v>173</v>
      </c>
      <c r="DJ78">
        <v>170</v>
      </c>
      <c r="DK78">
        <v>3256</v>
      </c>
      <c r="DL78">
        <v>21041</v>
      </c>
      <c r="DM78">
        <v>5210</v>
      </c>
      <c r="DN78">
        <v>1238</v>
      </c>
      <c r="DO78">
        <v>894</v>
      </c>
      <c r="DP78">
        <v>1276</v>
      </c>
      <c r="DQ78">
        <v>1754</v>
      </c>
      <c r="DR78">
        <v>48</v>
      </c>
      <c r="DS78">
        <v>1090</v>
      </c>
      <c r="DT78">
        <v>1062</v>
      </c>
      <c r="DU78">
        <v>8</v>
      </c>
      <c r="DV78">
        <v>20</v>
      </c>
      <c r="DW78">
        <v>5674</v>
      </c>
      <c r="DX78">
        <v>2994</v>
      </c>
      <c r="DY78">
        <v>755</v>
      </c>
      <c r="DZ78">
        <v>909</v>
      </c>
      <c r="EA78">
        <v>701</v>
      </c>
      <c r="EB78">
        <v>315</v>
      </c>
      <c r="EC78">
        <v>6518</v>
      </c>
      <c r="ED78">
        <v>1457</v>
      </c>
      <c r="EE78">
        <v>3046</v>
      </c>
      <c r="EF78">
        <v>2015</v>
      </c>
      <c r="EG78">
        <v>2549</v>
      </c>
      <c r="EH78">
        <v>648</v>
      </c>
      <c r="EI78">
        <v>1028</v>
      </c>
      <c r="EJ78">
        <v>282</v>
      </c>
      <c r="EK78">
        <v>591</v>
      </c>
      <c r="EL78">
        <v>0</v>
      </c>
      <c r="EM78">
        <v>2503</v>
      </c>
      <c r="EN78">
        <v>17813</v>
      </c>
      <c r="EO78">
        <v>15188</v>
      </c>
      <c r="EP78">
        <v>13465</v>
      </c>
      <c r="EQ78">
        <v>1723</v>
      </c>
      <c r="ER78">
        <v>2625</v>
      </c>
      <c r="ES78">
        <v>22337</v>
      </c>
      <c r="ET78">
        <v>3749</v>
      </c>
      <c r="EU78">
        <v>1144</v>
      </c>
      <c r="EV78">
        <v>218</v>
      </c>
      <c r="EW78">
        <v>2387</v>
      </c>
      <c r="EX78" s="46">
        <v>721</v>
      </c>
      <c r="EY78">
        <v>1485</v>
      </c>
      <c r="EZ78">
        <v>1002</v>
      </c>
      <c r="FA78">
        <v>483</v>
      </c>
      <c r="FB78">
        <v>2302</v>
      </c>
      <c r="FC78">
        <v>3665</v>
      </c>
      <c r="FD78">
        <v>2054</v>
      </c>
      <c r="FE78">
        <v>729</v>
      </c>
      <c r="FF78">
        <v>199</v>
      </c>
      <c r="FG78">
        <v>683</v>
      </c>
      <c r="FH78">
        <v>0</v>
      </c>
      <c r="FI78">
        <v>8191</v>
      </c>
      <c r="FJ78">
        <v>3593</v>
      </c>
      <c r="FK78">
        <v>4598</v>
      </c>
      <c r="FL78">
        <v>2224</v>
      </c>
    </row>
    <row r="79" spans="2:168" x14ac:dyDescent="0.25">
      <c r="B79" s="1">
        <v>37408</v>
      </c>
      <c r="C79">
        <v>189461</v>
      </c>
      <c r="D79">
        <v>2835</v>
      </c>
      <c r="E79">
        <v>186626</v>
      </c>
      <c r="F79">
        <v>14685</v>
      </c>
      <c r="G79">
        <v>8137</v>
      </c>
      <c r="H79">
        <v>9618</v>
      </c>
      <c r="I79">
        <v>47581</v>
      </c>
      <c r="J79">
        <v>9868</v>
      </c>
      <c r="K79">
        <v>2683</v>
      </c>
      <c r="L79">
        <v>26190</v>
      </c>
      <c r="M79">
        <v>3669</v>
      </c>
      <c r="N79">
        <v>21049</v>
      </c>
      <c r="O79">
        <v>2507</v>
      </c>
      <c r="P79">
        <v>18066</v>
      </c>
      <c r="Q79">
        <v>22573</v>
      </c>
      <c r="R79">
        <v>14685</v>
      </c>
      <c r="S79">
        <v>12996</v>
      </c>
      <c r="T79">
        <v>2226</v>
      </c>
      <c r="U79">
        <v>2812</v>
      </c>
      <c r="V79">
        <v>561</v>
      </c>
      <c r="W79">
        <v>1791</v>
      </c>
      <c r="X79">
        <v>415</v>
      </c>
      <c r="Y79">
        <v>1141</v>
      </c>
      <c r="Z79">
        <v>2035</v>
      </c>
      <c r="AA79">
        <v>1658</v>
      </c>
      <c r="AB79">
        <v>357</v>
      </c>
      <c r="AC79">
        <v>1689</v>
      </c>
      <c r="AD79">
        <v>437</v>
      </c>
      <c r="AE79">
        <v>1252</v>
      </c>
      <c r="AF79">
        <v>8137</v>
      </c>
      <c r="AG79">
        <v>2852</v>
      </c>
      <c r="AH79">
        <v>730</v>
      </c>
      <c r="AI79">
        <v>1319</v>
      </c>
      <c r="AJ79">
        <v>803</v>
      </c>
      <c r="AK79">
        <v>3550</v>
      </c>
      <c r="AL79" s="44">
        <v>1735</v>
      </c>
      <c r="AM79">
        <v>9618</v>
      </c>
      <c r="AN79">
        <v>8346</v>
      </c>
      <c r="AO79">
        <v>74</v>
      </c>
      <c r="AP79">
        <v>7831</v>
      </c>
      <c r="AQ79">
        <v>223</v>
      </c>
      <c r="AR79">
        <v>218</v>
      </c>
      <c r="AS79">
        <v>1272</v>
      </c>
      <c r="AT79">
        <v>1259</v>
      </c>
      <c r="AU79">
        <v>13</v>
      </c>
      <c r="AV79">
        <v>47581</v>
      </c>
      <c r="AW79">
        <v>7495</v>
      </c>
      <c r="AX79">
        <v>7470</v>
      </c>
      <c r="AY79">
        <v>25</v>
      </c>
      <c r="AZ79">
        <v>34521</v>
      </c>
      <c r="BA79">
        <v>33289</v>
      </c>
      <c r="BB79">
        <v>1232</v>
      </c>
      <c r="BC79">
        <v>507</v>
      </c>
      <c r="BD79">
        <v>251</v>
      </c>
      <c r="BE79">
        <v>256</v>
      </c>
      <c r="BF79">
        <v>1357</v>
      </c>
      <c r="BG79">
        <v>658</v>
      </c>
      <c r="BH79">
        <v>35</v>
      </c>
      <c r="BI79">
        <v>664</v>
      </c>
      <c r="BJ79">
        <v>0</v>
      </c>
      <c r="BK79">
        <v>3701</v>
      </c>
      <c r="BL79">
        <v>1920</v>
      </c>
      <c r="BM79">
        <v>1529</v>
      </c>
      <c r="BN79">
        <v>129</v>
      </c>
      <c r="BO79">
        <v>123</v>
      </c>
      <c r="BP79">
        <v>0</v>
      </c>
      <c r="BQ79">
        <v>9868</v>
      </c>
      <c r="BR79">
        <v>3270</v>
      </c>
      <c r="BS79">
        <v>2391</v>
      </c>
      <c r="BT79">
        <v>875</v>
      </c>
      <c r="BU79">
        <v>4</v>
      </c>
      <c r="BV79">
        <v>1199</v>
      </c>
      <c r="BW79">
        <v>1654</v>
      </c>
      <c r="BX79">
        <v>1227</v>
      </c>
      <c r="BY79">
        <v>270</v>
      </c>
      <c r="BZ79">
        <v>157</v>
      </c>
      <c r="CA79">
        <v>1283</v>
      </c>
      <c r="CB79">
        <v>911</v>
      </c>
      <c r="CC79">
        <v>101</v>
      </c>
      <c r="CD79">
        <v>810</v>
      </c>
      <c r="CE79">
        <v>1551</v>
      </c>
      <c r="CF79">
        <v>672</v>
      </c>
      <c r="CG79">
        <v>879</v>
      </c>
      <c r="CH79">
        <v>2683</v>
      </c>
      <c r="CI79">
        <v>1525</v>
      </c>
      <c r="CJ79">
        <v>847</v>
      </c>
      <c r="CK79">
        <v>114</v>
      </c>
      <c r="CL79">
        <v>564</v>
      </c>
      <c r="CM79">
        <v>612</v>
      </c>
      <c r="CN79">
        <v>182</v>
      </c>
      <c r="CO79">
        <v>311</v>
      </c>
      <c r="CP79">
        <v>119</v>
      </c>
      <c r="CQ79">
        <v>546</v>
      </c>
      <c r="CR79">
        <v>26190</v>
      </c>
      <c r="CS79">
        <v>9628</v>
      </c>
      <c r="CT79">
        <v>9359</v>
      </c>
      <c r="CU79">
        <v>180</v>
      </c>
      <c r="CV79">
        <v>89</v>
      </c>
      <c r="CW79">
        <v>10249</v>
      </c>
      <c r="CX79">
        <v>1054</v>
      </c>
      <c r="CY79">
        <v>4687</v>
      </c>
      <c r="CZ79">
        <v>3638</v>
      </c>
      <c r="DA79">
        <v>870</v>
      </c>
      <c r="DB79">
        <v>6313</v>
      </c>
      <c r="DC79">
        <v>822</v>
      </c>
      <c r="DD79">
        <v>1623</v>
      </c>
      <c r="DE79">
        <v>2880</v>
      </c>
      <c r="DF79">
        <v>679</v>
      </c>
      <c r="DG79">
        <v>309</v>
      </c>
      <c r="DH79">
        <v>3669</v>
      </c>
      <c r="DI79">
        <v>147</v>
      </c>
      <c r="DJ79">
        <v>176</v>
      </c>
      <c r="DK79">
        <v>3346</v>
      </c>
      <c r="DL79">
        <v>21049</v>
      </c>
      <c r="DM79">
        <v>5096</v>
      </c>
      <c r="DN79">
        <v>1242</v>
      </c>
      <c r="DO79">
        <v>838</v>
      </c>
      <c r="DP79">
        <v>1218</v>
      </c>
      <c r="DQ79">
        <v>1758</v>
      </c>
      <c r="DR79">
        <v>40</v>
      </c>
      <c r="DS79">
        <v>1097</v>
      </c>
      <c r="DT79">
        <v>1044</v>
      </c>
      <c r="DU79">
        <v>37</v>
      </c>
      <c r="DV79">
        <v>16</v>
      </c>
      <c r="DW79">
        <v>5732</v>
      </c>
      <c r="DX79">
        <v>2982</v>
      </c>
      <c r="DY79">
        <v>720</v>
      </c>
      <c r="DZ79">
        <v>1023</v>
      </c>
      <c r="EA79">
        <v>708</v>
      </c>
      <c r="EB79">
        <v>299</v>
      </c>
      <c r="EC79">
        <v>6560</v>
      </c>
      <c r="ED79">
        <v>1364</v>
      </c>
      <c r="EE79">
        <v>3164</v>
      </c>
      <c r="EF79">
        <v>2032</v>
      </c>
      <c r="EG79">
        <v>2564</v>
      </c>
      <c r="EH79">
        <v>680</v>
      </c>
      <c r="EI79">
        <v>1011</v>
      </c>
      <c r="EJ79">
        <v>273</v>
      </c>
      <c r="EK79">
        <v>600</v>
      </c>
      <c r="EL79">
        <v>0</v>
      </c>
      <c r="EM79">
        <v>2507</v>
      </c>
      <c r="EN79">
        <v>18066</v>
      </c>
      <c r="EO79">
        <v>15190</v>
      </c>
      <c r="EP79">
        <v>13445</v>
      </c>
      <c r="EQ79">
        <v>1745</v>
      </c>
      <c r="ER79">
        <v>2876</v>
      </c>
      <c r="ES79">
        <v>22573</v>
      </c>
      <c r="ET79">
        <v>3965</v>
      </c>
      <c r="EU79">
        <v>1196</v>
      </c>
      <c r="EV79">
        <v>353</v>
      </c>
      <c r="EW79">
        <v>2416</v>
      </c>
      <c r="EX79" s="46">
        <v>733</v>
      </c>
      <c r="EY79">
        <v>1436</v>
      </c>
      <c r="EZ79">
        <v>966</v>
      </c>
      <c r="FA79">
        <v>470</v>
      </c>
      <c r="FB79">
        <v>2340</v>
      </c>
      <c r="FC79">
        <v>3559</v>
      </c>
      <c r="FD79">
        <v>2030</v>
      </c>
      <c r="FE79">
        <v>652</v>
      </c>
      <c r="FF79">
        <v>187</v>
      </c>
      <c r="FG79">
        <v>690</v>
      </c>
      <c r="FH79">
        <v>0</v>
      </c>
      <c r="FI79">
        <v>8159</v>
      </c>
      <c r="FJ79">
        <v>3488</v>
      </c>
      <c r="FK79">
        <v>4671</v>
      </c>
      <c r="FL79">
        <v>2381</v>
      </c>
    </row>
    <row r="80" spans="2:168" x14ac:dyDescent="0.25">
      <c r="B80" s="1">
        <v>37500</v>
      </c>
      <c r="C80">
        <v>190824</v>
      </c>
      <c r="D80">
        <v>2725</v>
      </c>
      <c r="E80">
        <v>188099</v>
      </c>
      <c r="F80">
        <v>14999</v>
      </c>
      <c r="G80">
        <v>8135</v>
      </c>
      <c r="H80">
        <v>9746</v>
      </c>
      <c r="I80">
        <v>48003</v>
      </c>
      <c r="J80">
        <v>9964</v>
      </c>
      <c r="K80">
        <v>2715</v>
      </c>
      <c r="L80">
        <v>26247</v>
      </c>
      <c r="M80">
        <v>3697</v>
      </c>
      <c r="N80">
        <v>21095</v>
      </c>
      <c r="O80">
        <v>2507</v>
      </c>
      <c r="P80">
        <v>18383</v>
      </c>
      <c r="Q80">
        <v>22608</v>
      </c>
      <c r="R80">
        <v>14999</v>
      </c>
      <c r="S80">
        <v>13273</v>
      </c>
      <c r="T80">
        <v>2336</v>
      </c>
      <c r="U80">
        <v>2878</v>
      </c>
      <c r="V80">
        <v>550</v>
      </c>
      <c r="W80">
        <v>1797</v>
      </c>
      <c r="X80">
        <v>432</v>
      </c>
      <c r="Y80">
        <v>1173</v>
      </c>
      <c r="Z80">
        <v>2117</v>
      </c>
      <c r="AA80">
        <v>1615</v>
      </c>
      <c r="AB80">
        <v>375</v>
      </c>
      <c r="AC80">
        <v>1726</v>
      </c>
      <c r="AD80">
        <v>413</v>
      </c>
      <c r="AE80">
        <v>1313</v>
      </c>
      <c r="AF80">
        <v>8135</v>
      </c>
      <c r="AG80">
        <v>2893</v>
      </c>
      <c r="AH80">
        <v>728</v>
      </c>
      <c r="AI80">
        <v>1356</v>
      </c>
      <c r="AJ80">
        <v>809</v>
      </c>
      <c r="AK80">
        <v>3570</v>
      </c>
      <c r="AL80" s="44">
        <v>1672</v>
      </c>
      <c r="AM80">
        <v>9746</v>
      </c>
      <c r="AN80">
        <v>8470</v>
      </c>
      <c r="AO80">
        <v>69</v>
      </c>
      <c r="AP80">
        <v>7970</v>
      </c>
      <c r="AQ80">
        <v>221</v>
      </c>
      <c r="AR80">
        <v>210</v>
      </c>
      <c r="AS80">
        <v>1276</v>
      </c>
      <c r="AT80">
        <v>1264</v>
      </c>
      <c r="AU80">
        <v>12</v>
      </c>
      <c r="AV80">
        <v>48003</v>
      </c>
      <c r="AW80">
        <v>7761</v>
      </c>
      <c r="AX80">
        <v>7735</v>
      </c>
      <c r="AY80">
        <v>26</v>
      </c>
      <c r="AZ80">
        <v>34637</v>
      </c>
      <c r="BA80">
        <v>33386</v>
      </c>
      <c r="BB80">
        <v>1251</v>
      </c>
      <c r="BC80">
        <v>505</v>
      </c>
      <c r="BD80">
        <v>253</v>
      </c>
      <c r="BE80">
        <v>252</v>
      </c>
      <c r="BF80">
        <v>1387</v>
      </c>
      <c r="BG80">
        <v>674</v>
      </c>
      <c r="BH80">
        <v>42</v>
      </c>
      <c r="BI80">
        <v>671</v>
      </c>
      <c r="BJ80">
        <v>0</v>
      </c>
      <c r="BK80">
        <v>3713</v>
      </c>
      <c r="BL80">
        <v>1964</v>
      </c>
      <c r="BM80">
        <v>1477</v>
      </c>
      <c r="BN80">
        <v>154</v>
      </c>
      <c r="BO80">
        <v>118</v>
      </c>
      <c r="BP80">
        <v>0</v>
      </c>
      <c r="BQ80">
        <v>9964</v>
      </c>
      <c r="BR80">
        <v>3334</v>
      </c>
      <c r="BS80">
        <v>2461</v>
      </c>
      <c r="BT80">
        <v>869</v>
      </c>
      <c r="BU80">
        <v>4</v>
      </c>
      <c r="BV80">
        <v>1224</v>
      </c>
      <c r="BW80">
        <v>1675</v>
      </c>
      <c r="BX80">
        <v>1300</v>
      </c>
      <c r="BY80">
        <v>234</v>
      </c>
      <c r="BZ80">
        <v>141</v>
      </c>
      <c r="CA80">
        <v>1263</v>
      </c>
      <c r="CB80">
        <v>955</v>
      </c>
      <c r="CC80">
        <v>84</v>
      </c>
      <c r="CD80">
        <v>871</v>
      </c>
      <c r="CE80">
        <v>1513</v>
      </c>
      <c r="CF80">
        <v>682</v>
      </c>
      <c r="CG80">
        <v>831</v>
      </c>
      <c r="CH80">
        <v>2715</v>
      </c>
      <c r="CI80">
        <v>1592</v>
      </c>
      <c r="CJ80">
        <v>842</v>
      </c>
      <c r="CK80">
        <v>110</v>
      </c>
      <c r="CL80">
        <v>640</v>
      </c>
      <c r="CM80">
        <v>576</v>
      </c>
      <c r="CN80">
        <v>161</v>
      </c>
      <c r="CO80">
        <v>309</v>
      </c>
      <c r="CP80">
        <v>106</v>
      </c>
      <c r="CQ80">
        <v>547</v>
      </c>
      <c r="CR80">
        <v>26247</v>
      </c>
      <c r="CS80">
        <v>9471</v>
      </c>
      <c r="CT80">
        <v>9210</v>
      </c>
      <c r="CU80">
        <v>173</v>
      </c>
      <c r="CV80">
        <v>88</v>
      </c>
      <c r="CW80">
        <v>10409</v>
      </c>
      <c r="CX80">
        <v>918</v>
      </c>
      <c r="CY80">
        <v>4906</v>
      </c>
      <c r="CZ80">
        <v>3709</v>
      </c>
      <c r="DA80">
        <v>876</v>
      </c>
      <c r="DB80">
        <v>6367</v>
      </c>
      <c r="DC80">
        <v>803</v>
      </c>
      <c r="DD80">
        <v>1660</v>
      </c>
      <c r="DE80">
        <v>2914</v>
      </c>
      <c r="DF80">
        <v>666</v>
      </c>
      <c r="DG80">
        <v>324</v>
      </c>
      <c r="DH80">
        <v>3697</v>
      </c>
      <c r="DI80">
        <v>134</v>
      </c>
      <c r="DJ80">
        <v>178</v>
      </c>
      <c r="DK80">
        <v>3385</v>
      </c>
      <c r="DL80">
        <v>21095</v>
      </c>
      <c r="DM80">
        <v>4953</v>
      </c>
      <c r="DN80">
        <v>1211</v>
      </c>
      <c r="DO80">
        <v>784</v>
      </c>
      <c r="DP80">
        <v>1168</v>
      </c>
      <c r="DQ80">
        <v>1755</v>
      </c>
      <c r="DR80">
        <v>35</v>
      </c>
      <c r="DS80">
        <v>1124</v>
      </c>
      <c r="DT80">
        <v>1068</v>
      </c>
      <c r="DU80">
        <v>42</v>
      </c>
      <c r="DV80">
        <v>14</v>
      </c>
      <c r="DW80">
        <v>5636</v>
      </c>
      <c r="DX80">
        <v>2975</v>
      </c>
      <c r="DY80">
        <v>690</v>
      </c>
      <c r="DZ80">
        <v>946</v>
      </c>
      <c r="EA80">
        <v>711</v>
      </c>
      <c r="EB80">
        <v>314</v>
      </c>
      <c r="EC80">
        <v>6803</v>
      </c>
      <c r="ED80">
        <v>1625</v>
      </c>
      <c r="EE80">
        <v>3165</v>
      </c>
      <c r="EF80">
        <v>2013</v>
      </c>
      <c r="EG80">
        <v>2579</v>
      </c>
      <c r="EH80">
        <v>689</v>
      </c>
      <c r="EI80">
        <v>1010</v>
      </c>
      <c r="EJ80">
        <v>309</v>
      </c>
      <c r="EK80">
        <v>571</v>
      </c>
      <c r="EL80">
        <v>0</v>
      </c>
      <c r="EM80">
        <v>2507</v>
      </c>
      <c r="EN80">
        <v>18383</v>
      </c>
      <c r="EO80">
        <v>15392</v>
      </c>
      <c r="EP80">
        <v>13605</v>
      </c>
      <c r="EQ80">
        <v>1787</v>
      </c>
      <c r="ER80">
        <v>2991</v>
      </c>
      <c r="ES80">
        <v>22608</v>
      </c>
      <c r="ET80">
        <v>3973</v>
      </c>
      <c r="EU80">
        <v>1237</v>
      </c>
      <c r="EV80">
        <v>317</v>
      </c>
      <c r="EW80">
        <v>2419</v>
      </c>
      <c r="EX80" s="46">
        <v>743</v>
      </c>
      <c r="EY80">
        <v>1381</v>
      </c>
      <c r="EZ80">
        <v>917</v>
      </c>
      <c r="FA80">
        <v>464</v>
      </c>
      <c r="FB80">
        <v>2140</v>
      </c>
      <c r="FC80">
        <v>3604</v>
      </c>
      <c r="FD80">
        <v>1904</v>
      </c>
      <c r="FE80">
        <v>688</v>
      </c>
      <c r="FF80">
        <v>225</v>
      </c>
      <c r="FG80">
        <v>787</v>
      </c>
      <c r="FH80">
        <v>0</v>
      </c>
      <c r="FI80">
        <v>8355</v>
      </c>
      <c r="FJ80">
        <v>3901</v>
      </c>
      <c r="FK80">
        <v>4454</v>
      </c>
      <c r="FL80">
        <v>2412</v>
      </c>
    </row>
    <row r="81" spans="2:168" x14ac:dyDescent="0.25">
      <c r="B81" s="1">
        <v>37591</v>
      </c>
      <c r="C81">
        <v>193400</v>
      </c>
      <c r="D81">
        <v>2923</v>
      </c>
      <c r="E81">
        <v>190477</v>
      </c>
      <c r="F81">
        <v>15567</v>
      </c>
      <c r="G81">
        <v>8215</v>
      </c>
      <c r="H81">
        <v>9837</v>
      </c>
      <c r="I81">
        <v>48700</v>
      </c>
      <c r="J81">
        <v>10109</v>
      </c>
      <c r="K81">
        <v>2763</v>
      </c>
      <c r="L81">
        <v>26055</v>
      </c>
      <c r="M81">
        <v>3798</v>
      </c>
      <c r="N81">
        <v>20988</v>
      </c>
      <c r="O81">
        <v>2514</v>
      </c>
      <c r="P81">
        <v>18753</v>
      </c>
      <c r="Q81">
        <v>23178</v>
      </c>
      <c r="R81">
        <v>15567</v>
      </c>
      <c r="S81">
        <v>13760</v>
      </c>
      <c r="T81">
        <v>2370</v>
      </c>
      <c r="U81">
        <v>3041</v>
      </c>
      <c r="V81">
        <v>614</v>
      </c>
      <c r="W81">
        <v>1879</v>
      </c>
      <c r="X81">
        <v>417</v>
      </c>
      <c r="Y81">
        <v>1238</v>
      </c>
      <c r="Z81">
        <v>2154</v>
      </c>
      <c r="AA81">
        <v>1680</v>
      </c>
      <c r="AB81">
        <v>367</v>
      </c>
      <c r="AC81">
        <v>1807</v>
      </c>
      <c r="AD81">
        <v>455</v>
      </c>
      <c r="AE81">
        <v>1352</v>
      </c>
      <c r="AF81">
        <v>8215</v>
      </c>
      <c r="AG81">
        <v>2990</v>
      </c>
      <c r="AH81">
        <v>754</v>
      </c>
      <c r="AI81">
        <v>1381</v>
      </c>
      <c r="AJ81">
        <v>855</v>
      </c>
      <c r="AK81">
        <v>3629</v>
      </c>
      <c r="AL81" s="44">
        <v>1596</v>
      </c>
      <c r="AM81">
        <v>9837</v>
      </c>
      <c r="AN81">
        <v>8566</v>
      </c>
      <c r="AO81">
        <v>35</v>
      </c>
      <c r="AP81">
        <v>8114</v>
      </c>
      <c r="AQ81">
        <v>221</v>
      </c>
      <c r="AR81">
        <v>196</v>
      </c>
      <c r="AS81">
        <v>1271</v>
      </c>
      <c r="AT81">
        <v>1260</v>
      </c>
      <c r="AU81">
        <v>11</v>
      </c>
      <c r="AV81">
        <v>48700</v>
      </c>
      <c r="AW81">
        <v>8024</v>
      </c>
      <c r="AX81">
        <v>7998</v>
      </c>
      <c r="AY81">
        <v>26</v>
      </c>
      <c r="AZ81">
        <v>35064</v>
      </c>
      <c r="BA81">
        <v>33789</v>
      </c>
      <c r="BB81">
        <v>1275</v>
      </c>
      <c r="BC81">
        <v>483</v>
      </c>
      <c r="BD81">
        <v>234</v>
      </c>
      <c r="BE81">
        <v>249</v>
      </c>
      <c r="BF81">
        <v>1414</v>
      </c>
      <c r="BG81">
        <v>696</v>
      </c>
      <c r="BH81">
        <v>41</v>
      </c>
      <c r="BI81">
        <v>677</v>
      </c>
      <c r="BJ81">
        <v>0</v>
      </c>
      <c r="BK81">
        <v>3715</v>
      </c>
      <c r="BL81">
        <v>1907</v>
      </c>
      <c r="BM81">
        <v>1536</v>
      </c>
      <c r="BN81">
        <v>145</v>
      </c>
      <c r="BO81">
        <v>127</v>
      </c>
      <c r="BP81">
        <v>0</v>
      </c>
      <c r="BQ81">
        <v>10109</v>
      </c>
      <c r="BR81">
        <v>3318</v>
      </c>
      <c r="BS81">
        <v>2445</v>
      </c>
      <c r="BT81">
        <v>870</v>
      </c>
      <c r="BU81">
        <v>3</v>
      </c>
      <c r="BV81">
        <v>1200</v>
      </c>
      <c r="BW81">
        <v>1686</v>
      </c>
      <c r="BX81">
        <v>1336</v>
      </c>
      <c r="BY81">
        <v>217</v>
      </c>
      <c r="BZ81">
        <v>133</v>
      </c>
      <c r="CA81">
        <v>1258</v>
      </c>
      <c r="CB81">
        <v>1032</v>
      </c>
      <c r="CC81">
        <v>166</v>
      </c>
      <c r="CD81">
        <v>866</v>
      </c>
      <c r="CE81">
        <v>1615</v>
      </c>
      <c r="CF81">
        <v>677</v>
      </c>
      <c r="CG81">
        <v>938</v>
      </c>
      <c r="CH81">
        <v>2763</v>
      </c>
      <c r="CI81">
        <v>1681</v>
      </c>
      <c r="CJ81">
        <v>825</v>
      </c>
      <c r="CK81">
        <v>131</v>
      </c>
      <c r="CL81">
        <v>725</v>
      </c>
      <c r="CM81">
        <v>531</v>
      </c>
      <c r="CN81">
        <v>146</v>
      </c>
      <c r="CO81">
        <v>289</v>
      </c>
      <c r="CP81">
        <v>96</v>
      </c>
      <c r="CQ81">
        <v>551</v>
      </c>
      <c r="CR81">
        <v>26055</v>
      </c>
      <c r="CS81">
        <v>9538</v>
      </c>
      <c r="CT81">
        <v>9274</v>
      </c>
      <c r="CU81">
        <v>174</v>
      </c>
      <c r="CV81">
        <v>90</v>
      </c>
      <c r="CW81">
        <v>10222</v>
      </c>
      <c r="CX81">
        <v>866</v>
      </c>
      <c r="CY81">
        <v>4709</v>
      </c>
      <c r="CZ81">
        <v>3787</v>
      </c>
      <c r="DA81">
        <v>860</v>
      </c>
      <c r="DB81">
        <v>6295</v>
      </c>
      <c r="DC81">
        <v>783</v>
      </c>
      <c r="DD81">
        <v>1650</v>
      </c>
      <c r="DE81">
        <v>2900</v>
      </c>
      <c r="DF81">
        <v>645</v>
      </c>
      <c r="DG81">
        <v>317</v>
      </c>
      <c r="DH81">
        <v>3798</v>
      </c>
      <c r="DI81">
        <v>140</v>
      </c>
      <c r="DJ81">
        <v>184</v>
      </c>
      <c r="DK81">
        <v>3474</v>
      </c>
      <c r="DL81">
        <v>20988</v>
      </c>
      <c r="DM81">
        <v>5049</v>
      </c>
      <c r="DN81">
        <v>1224</v>
      </c>
      <c r="DO81">
        <v>750</v>
      </c>
      <c r="DP81">
        <v>1161</v>
      </c>
      <c r="DQ81">
        <v>1881</v>
      </c>
      <c r="DR81">
        <v>33</v>
      </c>
      <c r="DS81">
        <v>1164</v>
      </c>
      <c r="DT81">
        <v>1119</v>
      </c>
      <c r="DU81">
        <v>29</v>
      </c>
      <c r="DV81">
        <v>16</v>
      </c>
      <c r="DW81">
        <v>5636</v>
      </c>
      <c r="DX81">
        <v>2972</v>
      </c>
      <c r="DY81">
        <v>684</v>
      </c>
      <c r="DZ81">
        <v>951</v>
      </c>
      <c r="EA81">
        <v>712</v>
      </c>
      <c r="EB81">
        <v>317</v>
      </c>
      <c r="EC81">
        <v>6548</v>
      </c>
      <c r="ED81">
        <v>1521</v>
      </c>
      <c r="EE81">
        <v>3013</v>
      </c>
      <c r="EF81">
        <v>2014</v>
      </c>
      <c r="EG81">
        <v>2591</v>
      </c>
      <c r="EH81">
        <v>696</v>
      </c>
      <c r="EI81">
        <v>1039</v>
      </c>
      <c r="EJ81">
        <v>300</v>
      </c>
      <c r="EK81">
        <v>556</v>
      </c>
      <c r="EL81">
        <v>0</v>
      </c>
      <c r="EM81">
        <v>2514</v>
      </c>
      <c r="EN81">
        <v>18753</v>
      </c>
      <c r="EO81">
        <v>15662</v>
      </c>
      <c r="EP81">
        <v>13791</v>
      </c>
      <c r="EQ81">
        <v>1871</v>
      </c>
      <c r="ER81">
        <v>3091</v>
      </c>
      <c r="ES81">
        <v>23178</v>
      </c>
      <c r="ET81">
        <v>3990</v>
      </c>
      <c r="EU81">
        <v>1259</v>
      </c>
      <c r="EV81">
        <v>284</v>
      </c>
      <c r="EW81">
        <v>2447</v>
      </c>
      <c r="EX81" s="46">
        <v>755</v>
      </c>
      <c r="EY81">
        <v>1349</v>
      </c>
      <c r="EZ81">
        <v>884</v>
      </c>
      <c r="FA81">
        <v>465</v>
      </c>
      <c r="FB81">
        <v>2200</v>
      </c>
      <c r="FC81">
        <v>3945</v>
      </c>
      <c r="FD81">
        <v>1889</v>
      </c>
      <c r="FE81">
        <v>821</v>
      </c>
      <c r="FF81">
        <v>273</v>
      </c>
      <c r="FG81">
        <v>962</v>
      </c>
      <c r="FH81">
        <v>0</v>
      </c>
      <c r="FI81">
        <v>8422</v>
      </c>
      <c r="FJ81">
        <v>4128</v>
      </c>
      <c r="FK81">
        <v>4294</v>
      </c>
      <c r="FL81">
        <v>2517</v>
      </c>
    </row>
    <row r="82" spans="2:168" x14ac:dyDescent="0.25">
      <c r="B82" s="1">
        <v>37681</v>
      </c>
      <c r="C82">
        <v>195201</v>
      </c>
      <c r="D82">
        <v>3152</v>
      </c>
      <c r="E82">
        <v>192049</v>
      </c>
      <c r="F82">
        <v>15419</v>
      </c>
      <c r="G82">
        <v>8316</v>
      </c>
      <c r="H82">
        <v>10049</v>
      </c>
      <c r="I82">
        <v>48765</v>
      </c>
      <c r="J82">
        <v>10007</v>
      </c>
      <c r="K82">
        <v>2778</v>
      </c>
      <c r="L82">
        <v>26938</v>
      </c>
      <c r="M82">
        <v>3813</v>
      </c>
      <c r="N82">
        <v>21388</v>
      </c>
      <c r="O82">
        <v>2511</v>
      </c>
      <c r="P82">
        <v>18704</v>
      </c>
      <c r="Q82">
        <v>23361</v>
      </c>
      <c r="R82">
        <v>15419</v>
      </c>
      <c r="S82">
        <v>13631</v>
      </c>
      <c r="T82">
        <v>2421</v>
      </c>
      <c r="U82">
        <v>3207</v>
      </c>
      <c r="V82">
        <v>553</v>
      </c>
      <c r="W82">
        <v>1870</v>
      </c>
      <c r="X82">
        <v>409</v>
      </c>
      <c r="Y82">
        <v>1170</v>
      </c>
      <c r="Z82">
        <v>2073</v>
      </c>
      <c r="AA82">
        <v>1570</v>
      </c>
      <c r="AB82">
        <v>358</v>
      </c>
      <c r="AC82">
        <v>1788</v>
      </c>
      <c r="AD82">
        <v>410</v>
      </c>
      <c r="AE82">
        <v>1378</v>
      </c>
      <c r="AF82">
        <v>8316</v>
      </c>
      <c r="AG82">
        <v>3057</v>
      </c>
      <c r="AH82">
        <v>786</v>
      </c>
      <c r="AI82">
        <v>1399</v>
      </c>
      <c r="AJ82">
        <v>872</v>
      </c>
      <c r="AK82">
        <v>3744</v>
      </c>
      <c r="AL82" s="44">
        <v>1515</v>
      </c>
      <c r="AM82">
        <v>10049</v>
      </c>
      <c r="AN82">
        <v>8744</v>
      </c>
      <c r="AO82">
        <v>99</v>
      </c>
      <c r="AP82">
        <v>8246</v>
      </c>
      <c r="AQ82">
        <v>213</v>
      </c>
      <c r="AR82">
        <v>186</v>
      </c>
      <c r="AS82">
        <v>1305</v>
      </c>
      <c r="AT82">
        <v>1293</v>
      </c>
      <c r="AU82">
        <v>12</v>
      </c>
      <c r="AV82">
        <v>48765</v>
      </c>
      <c r="AW82">
        <v>8177</v>
      </c>
      <c r="AX82">
        <v>8150</v>
      </c>
      <c r="AY82">
        <v>27</v>
      </c>
      <c r="AZ82">
        <v>35017</v>
      </c>
      <c r="BA82">
        <v>33719</v>
      </c>
      <c r="BB82">
        <v>1298</v>
      </c>
      <c r="BC82">
        <v>428</v>
      </c>
      <c r="BD82">
        <v>208</v>
      </c>
      <c r="BE82">
        <v>220</v>
      </c>
      <c r="BF82">
        <v>1435</v>
      </c>
      <c r="BG82">
        <v>718</v>
      </c>
      <c r="BH82">
        <v>43</v>
      </c>
      <c r="BI82">
        <v>674</v>
      </c>
      <c r="BJ82">
        <v>0</v>
      </c>
      <c r="BK82">
        <v>3708</v>
      </c>
      <c r="BL82">
        <v>1850</v>
      </c>
      <c r="BM82">
        <v>1566</v>
      </c>
      <c r="BN82">
        <v>195</v>
      </c>
      <c r="BO82">
        <v>97</v>
      </c>
      <c r="BP82">
        <v>0</v>
      </c>
      <c r="BQ82">
        <v>10007</v>
      </c>
      <c r="BR82">
        <v>3370</v>
      </c>
      <c r="BS82">
        <v>2480</v>
      </c>
      <c r="BT82">
        <v>879</v>
      </c>
      <c r="BU82">
        <v>11</v>
      </c>
      <c r="BV82">
        <v>1188</v>
      </c>
      <c r="BW82">
        <v>1650</v>
      </c>
      <c r="BX82">
        <v>1274</v>
      </c>
      <c r="BY82">
        <v>247</v>
      </c>
      <c r="BZ82">
        <v>129</v>
      </c>
      <c r="CA82">
        <v>1263</v>
      </c>
      <c r="CB82">
        <v>981</v>
      </c>
      <c r="CC82">
        <v>140</v>
      </c>
      <c r="CD82">
        <v>841</v>
      </c>
      <c r="CE82">
        <v>1555</v>
      </c>
      <c r="CF82">
        <v>680</v>
      </c>
      <c r="CG82">
        <v>875</v>
      </c>
      <c r="CH82">
        <v>2778</v>
      </c>
      <c r="CI82">
        <v>1678</v>
      </c>
      <c r="CJ82">
        <v>799</v>
      </c>
      <c r="CK82">
        <v>136</v>
      </c>
      <c r="CL82">
        <v>743</v>
      </c>
      <c r="CM82">
        <v>535</v>
      </c>
      <c r="CN82">
        <v>157</v>
      </c>
      <c r="CO82">
        <v>281</v>
      </c>
      <c r="CP82">
        <v>97</v>
      </c>
      <c r="CQ82">
        <v>565</v>
      </c>
      <c r="CR82">
        <v>26938</v>
      </c>
      <c r="CS82">
        <v>9656</v>
      </c>
      <c r="CT82">
        <v>9386</v>
      </c>
      <c r="CU82">
        <v>178</v>
      </c>
      <c r="CV82">
        <v>92</v>
      </c>
      <c r="CW82">
        <v>10931</v>
      </c>
      <c r="CX82">
        <v>1047</v>
      </c>
      <c r="CY82">
        <v>5315</v>
      </c>
      <c r="CZ82">
        <v>3702</v>
      </c>
      <c r="DA82">
        <v>867</v>
      </c>
      <c r="DB82">
        <v>6351</v>
      </c>
      <c r="DC82">
        <v>762</v>
      </c>
      <c r="DD82">
        <v>1640</v>
      </c>
      <c r="DE82">
        <v>2923</v>
      </c>
      <c r="DF82">
        <v>728</v>
      </c>
      <c r="DG82">
        <v>298</v>
      </c>
      <c r="DH82">
        <v>3813</v>
      </c>
      <c r="DI82">
        <v>157</v>
      </c>
      <c r="DJ82">
        <v>206</v>
      </c>
      <c r="DK82">
        <v>3450</v>
      </c>
      <c r="DL82">
        <v>21388</v>
      </c>
      <c r="DM82">
        <v>4915</v>
      </c>
      <c r="DN82">
        <v>1139</v>
      </c>
      <c r="DO82">
        <v>798</v>
      </c>
      <c r="DP82">
        <v>1134</v>
      </c>
      <c r="DQ82">
        <v>1809</v>
      </c>
      <c r="DR82">
        <v>35</v>
      </c>
      <c r="DS82">
        <v>1282</v>
      </c>
      <c r="DT82">
        <v>1194</v>
      </c>
      <c r="DU82">
        <v>68</v>
      </c>
      <c r="DV82">
        <v>20</v>
      </c>
      <c r="DW82">
        <v>5739</v>
      </c>
      <c r="DX82">
        <v>3040</v>
      </c>
      <c r="DY82">
        <v>705</v>
      </c>
      <c r="DZ82">
        <v>960</v>
      </c>
      <c r="EA82">
        <v>690</v>
      </c>
      <c r="EB82">
        <v>344</v>
      </c>
      <c r="EC82">
        <v>6849</v>
      </c>
      <c r="ED82">
        <v>1621</v>
      </c>
      <c r="EE82">
        <v>3202</v>
      </c>
      <c r="EF82">
        <v>2026</v>
      </c>
      <c r="EG82">
        <v>2603</v>
      </c>
      <c r="EH82">
        <v>703</v>
      </c>
      <c r="EI82">
        <v>1060</v>
      </c>
      <c r="EJ82">
        <v>287</v>
      </c>
      <c r="EK82">
        <v>553</v>
      </c>
      <c r="EL82">
        <v>0</v>
      </c>
      <c r="EM82">
        <v>2511</v>
      </c>
      <c r="EN82">
        <v>18704</v>
      </c>
      <c r="EO82">
        <v>15762</v>
      </c>
      <c r="EP82">
        <v>13908</v>
      </c>
      <c r="EQ82">
        <v>1854</v>
      </c>
      <c r="ER82">
        <v>2942</v>
      </c>
      <c r="ES82">
        <v>23361</v>
      </c>
      <c r="ET82">
        <v>4097</v>
      </c>
      <c r="EU82">
        <v>1249</v>
      </c>
      <c r="EV82">
        <v>278</v>
      </c>
      <c r="EW82">
        <v>2570</v>
      </c>
      <c r="EX82" s="46">
        <v>767</v>
      </c>
      <c r="EY82">
        <v>1377</v>
      </c>
      <c r="EZ82">
        <v>887</v>
      </c>
      <c r="FA82">
        <v>490</v>
      </c>
      <c r="FB82">
        <v>2147</v>
      </c>
      <c r="FC82">
        <v>4355</v>
      </c>
      <c r="FD82">
        <v>2259</v>
      </c>
      <c r="FE82">
        <v>983</v>
      </c>
      <c r="FF82">
        <v>296</v>
      </c>
      <c r="FG82">
        <v>817</v>
      </c>
      <c r="FH82">
        <v>0</v>
      </c>
      <c r="FI82">
        <v>8096</v>
      </c>
      <c r="FJ82">
        <v>4112</v>
      </c>
      <c r="FK82">
        <v>3984</v>
      </c>
      <c r="FL82">
        <v>2522</v>
      </c>
    </row>
    <row r="83" spans="2:168" x14ac:dyDescent="0.25">
      <c r="B83" s="1">
        <v>37773</v>
      </c>
      <c r="C83">
        <v>198047</v>
      </c>
      <c r="D83">
        <v>3259</v>
      </c>
      <c r="E83">
        <v>194788</v>
      </c>
      <c r="F83">
        <v>16174</v>
      </c>
      <c r="G83">
        <v>8279</v>
      </c>
      <c r="H83">
        <v>10271</v>
      </c>
      <c r="I83">
        <v>48955</v>
      </c>
      <c r="J83">
        <v>10278</v>
      </c>
      <c r="K83">
        <v>2836</v>
      </c>
      <c r="L83">
        <v>26951</v>
      </c>
      <c r="M83">
        <v>3919</v>
      </c>
      <c r="N83">
        <v>21917</v>
      </c>
      <c r="O83">
        <v>2518</v>
      </c>
      <c r="P83">
        <v>19155</v>
      </c>
      <c r="Q83">
        <v>23535</v>
      </c>
      <c r="R83">
        <v>16174</v>
      </c>
      <c r="S83">
        <v>14276</v>
      </c>
      <c r="T83">
        <v>2423</v>
      </c>
      <c r="U83">
        <v>3296</v>
      </c>
      <c r="V83">
        <v>602</v>
      </c>
      <c r="W83">
        <v>1933</v>
      </c>
      <c r="X83">
        <v>400</v>
      </c>
      <c r="Y83">
        <v>1228</v>
      </c>
      <c r="Z83">
        <v>2177</v>
      </c>
      <c r="AA83">
        <v>1845</v>
      </c>
      <c r="AB83">
        <v>372</v>
      </c>
      <c r="AC83">
        <v>1898</v>
      </c>
      <c r="AD83">
        <v>465</v>
      </c>
      <c r="AE83">
        <v>1433</v>
      </c>
      <c r="AF83">
        <v>8279</v>
      </c>
      <c r="AG83">
        <v>3116</v>
      </c>
      <c r="AH83">
        <v>791</v>
      </c>
      <c r="AI83">
        <v>1416</v>
      </c>
      <c r="AJ83">
        <v>909</v>
      </c>
      <c r="AK83">
        <v>3728</v>
      </c>
      <c r="AL83" s="44">
        <v>1435</v>
      </c>
      <c r="AM83">
        <v>10271</v>
      </c>
      <c r="AN83">
        <v>8927</v>
      </c>
      <c r="AO83">
        <v>75</v>
      </c>
      <c r="AP83">
        <v>8410</v>
      </c>
      <c r="AQ83">
        <v>245</v>
      </c>
      <c r="AR83">
        <v>197</v>
      </c>
      <c r="AS83">
        <v>1344</v>
      </c>
      <c r="AT83">
        <v>1329</v>
      </c>
      <c r="AU83">
        <v>15</v>
      </c>
      <c r="AV83">
        <v>48955</v>
      </c>
      <c r="AW83">
        <v>8087</v>
      </c>
      <c r="AX83">
        <v>8060</v>
      </c>
      <c r="AY83">
        <v>27</v>
      </c>
      <c r="AZ83">
        <v>35401</v>
      </c>
      <c r="BA83">
        <v>34084</v>
      </c>
      <c r="BB83">
        <v>1317</v>
      </c>
      <c r="BC83">
        <v>442</v>
      </c>
      <c r="BD83">
        <v>201</v>
      </c>
      <c r="BE83">
        <v>241</v>
      </c>
      <c r="BF83">
        <v>1447</v>
      </c>
      <c r="BG83">
        <v>732</v>
      </c>
      <c r="BH83">
        <v>39</v>
      </c>
      <c r="BI83">
        <v>676</v>
      </c>
      <c r="BJ83">
        <v>0</v>
      </c>
      <c r="BK83">
        <v>3578</v>
      </c>
      <c r="BL83">
        <v>1847</v>
      </c>
      <c r="BM83">
        <v>1488</v>
      </c>
      <c r="BN83">
        <v>147</v>
      </c>
      <c r="BO83">
        <v>96</v>
      </c>
      <c r="BP83">
        <v>0</v>
      </c>
      <c r="BQ83">
        <v>10278</v>
      </c>
      <c r="BR83">
        <v>3461</v>
      </c>
      <c r="BS83">
        <v>2570</v>
      </c>
      <c r="BT83">
        <v>880</v>
      </c>
      <c r="BU83">
        <v>11</v>
      </c>
      <c r="BV83">
        <v>1173</v>
      </c>
      <c r="BW83">
        <v>1698</v>
      </c>
      <c r="BX83">
        <v>1368</v>
      </c>
      <c r="BY83">
        <v>186</v>
      </c>
      <c r="BZ83">
        <v>144</v>
      </c>
      <c r="CA83">
        <v>1245</v>
      </c>
      <c r="CB83">
        <v>1002</v>
      </c>
      <c r="CC83">
        <v>152</v>
      </c>
      <c r="CD83">
        <v>850</v>
      </c>
      <c r="CE83">
        <v>1699</v>
      </c>
      <c r="CF83">
        <v>709</v>
      </c>
      <c r="CG83">
        <v>990</v>
      </c>
      <c r="CH83">
        <v>2836</v>
      </c>
      <c r="CI83">
        <v>1694</v>
      </c>
      <c r="CJ83">
        <v>783</v>
      </c>
      <c r="CK83">
        <v>143</v>
      </c>
      <c r="CL83">
        <v>768</v>
      </c>
      <c r="CM83">
        <v>563</v>
      </c>
      <c r="CN83">
        <v>201</v>
      </c>
      <c r="CO83">
        <v>260</v>
      </c>
      <c r="CP83">
        <v>102</v>
      </c>
      <c r="CQ83">
        <v>579</v>
      </c>
      <c r="CR83">
        <v>26951</v>
      </c>
      <c r="CS83">
        <v>10074</v>
      </c>
      <c r="CT83">
        <v>9784</v>
      </c>
      <c r="CU83">
        <v>190</v>
      </c>
      <c r="CV83">
        <v>100</v>
      </c>
      <c r="CW83">
        <v>10586</v>
      </c>
      <c r="CX83">
        <v>1074</v>
      </c>
      <c r="CY83">
        <v>4978</v>
      </c>
      <c r="CZ83">
        <v>3636</v>
      </c>
      <c r="DA83">
        <v>898</v>
      </c>
      <c r="DB83">
        <v>6291</v>
      </c>
      <c r="DC83">
        <v>775</v>
      </c>
      <c r="DD83">
        <v>1596</v>
      </c>
      <c r="DE83">
        <v>2908</v>
      </c>
      <c r="DF83">
        <v>720</v>
      </c>
      <c r="DG83">
        <v>292</v>
      </c>
      <c r="DH83">
        <v>3919</v>
      </c>
      <c r="DI83">
        <v>193</v>
      </c>
      <c r="DJ83">
        <v>208</v>
      </c>
      <c r="DK83">
        <v>3518</v>
      </c>
      <c r="DL83">
        <v>21917</v>
      </c>
      <c r="DM83">
        <v>5076</v>
      </c>
      <c r="DN83">
        <v>1164</v>
      </c>
      <c r="DO83">
        <v>831</v>
      </c>
      <c r="DP83">
        <v>1142</v>
      </c>
      <c r="DQ83">
        <v>1907</v>
      </c>
      <c r="DR83">
        <v>32</v>
      </c>
      <c r="DS83">
        <v>1300</v>
      </c>
      <c r="DT83">
        <v>1246</v>
      </c>
      <c r="DU83">
        <v>34</v>
      </c>
      <c r="DV83">
        <v>20</v>
      </c>
      <c r="DW83">
        <v>5862</v>
      </c>
      <c r="DX83">
        <v>3206</v>
      </c>
      <c r="DY83">
        <v>683</v>
      </c>
      <c r="DZ83">
        <v>956</v>
      </c>
      <c r="EA83">
        <v>686</v>
      </c>
      <c r="EB83">
        <v>331</v>
      </c>
      <c r="EC83">
        <v>7004</v>
      </c>
      <c r="ED83">
        <v>1651</v>
      </c>
      <c r="EE83">
        <v>3322</v>
      </c>
      <c r="EF83">
        <v>2031</v>
      </c>
      <c r="EG83">
        <v>2675</v>
      </c>
      <c r="EH83">
        <v>745</v>
      </c>
      <c r="EI83">
        <v>1081</v>
      </c>
      <c r="EJ83">
        <v>301</v>
      </c>
      <c r="EK83">
        <v>548</v>
      </c>
      <c r="EL83">
        <v>0</v>
      </c>
      <c r="EM83">
        <v>2518</v>
      </c>
      <c r="EN83">
        <v>19155</v>
      </c>
      <c r="EO83">
        <v>16224</v>
      </c>
      <c r="EP83">
        <v>14317</v>
      </c>
      <c r="EQ83">
        <v>1907</v>
      </c>
      <c r="ER83">
        <v>2931</v>
      </c>
      <c r="ES83">
        <v>23535</v>
      </c>
      <c r="ET83">
        <v>4174</v>
      </c>
      <c r="EU83">
        <v>1246</v>
      </c>
      <c r="EV83">
        <v>263</v>
      </c>
      <c r="EW83">
        <v>2665</v>
      </c>
      <c r="EX83" s="46">
        <v>779</v>
      </c>
      <c r="EY83">
        <v>1398</v>
      </c>
      <c r="EZ83">
        <v>888</v>
      </c>
      <c r="FA83">
        <v>510</v>
      </c>
      <c r="FB83">
        <v>2135</v>
      </c>
      <c r="FC83">
        <v>4417</v>
      </c>
      <c r="FD83">
        <v>2241</v>
      </c>
      <c r="FE83">
        <v>1029</v>
      </c>
      <c r="FF83">
        <v>324</v>
      </c>
      <c r="FG83">
        <v>823</v>
      </c>
      <c r="FH83">
        <v>0</v>
      </c>
      <c r="FI83">
        <v>8131</v>
      </c>
      <c r="FJ83">
        <v>4107</v>
      </c>
      <c r="FK83">
        <v>4024</v>
      </c>
      <c r="FL83">
        <v>2501</v>
      </c>
    </row>
    <row r="84" spans="2:168" x14ac:dyDescent="0.25">
      <c r="B84" s="1">
        <v>37865</v>
      </c>
      <c r="C84">
        <v>200871</v>
      </c>
      <c r="D84">
        <v>3276</v>
      </c>
      <c r="E84">
        <v>197595</v>
      </c>
      <c r="F84">
        <v>16086</v>
      </c>
      <c r="G84">
        <v>8351</v>
      </c>
      <c r="H84">
        <v>10401</v>
      </c>
      <c r="I84">
        <v>49591</v>
      </c>
      <c r="J84">
        <v>10229</v>
      </c>
      <c r="K84">
        <v>2867</v>
      </c>
      <c r="L84">
        <v>27159</v>
      </c>
      <c r="M84">
        <v>4004</v>
      </c>
      <c r="N84">
        <v>22600</v>
      </c>
      <c r="O84">
        <v>2535</v>
      </c>
      <c r="P84">
        <v>19693</v>
      </c>
      <c r="Q84">
        <v>24079</v>
      </c>
      <c r="R84">
        <v>16086</v>
      </c>
      <c r="S84">
        <v>14092</v>
      </c>
      <c r="T84">
        <v>2401</v>
      </c>
      <c r="U84">
        <v>3317</v>
      </c>
      <c r="V84">
        <v>598</v>
      </c>
      <c r="W84">
        <v>1957</v>
      </c>
      <c r="X84">
        <v>395</v>
      </c>
      <c r="Y84">
        <v>1246</v>
      </c>
      <c r="Z84">
        <v>2200</v>
      </c>
      <c r="AA84">
        <v>1605</v>
      </c>
      <c r="AB84">
        <v>373</v>
      </c>
      <c r="AC84">
        <v>1994</v>
      </c>
      <c r="AD84">
        <v>449</v>
      </c>
      <c r="AE84">
        <v>1545</v>
      </c>
      <c r="AF84">
        <v>8351</v>
      </c>
      <c r="AG84">
        <v>3173</v>
      </c>
      <c r="AH84">
        <v>793</v>
      </c>
      <c r="AI84">
        <v>1428</v>
      </c>
      <c r="AJ84">
        <v>952</v>
      </c>
      <c r="AK84">
        <v>3816</v>
      </c>
      <c r="AL84" s="44">
        <v>1362</v>
      </c>
      <c r="AM84">
        <v>10401</v>
      </c>
      <c r="AN84">
        <v>9028</v>
      </c>
      <c r="AO84">
        <v>97</v>
      </c>
      <c r="AP84">
        <v>8507</v>
      </c>
      <c r="AQ84">
        <v>222</v>
      </c>
      <c r="AR84">
        <v>202</v>
      </c>
      <c r="AS84">
        <v>1373</v>
      </c>
      <c r="AT84">
        <v>1354</v>
      </c>
      <c r="AU84">
        <v>19</v>
      </c>
      <c r="AV84">
        <v>49591</v>
      </c>
      <c r="AW84">
        <v>8097</v>
      </c>
      <c r="AX84">
        <v>8069</v>
      </c>
      <c r="AY84">
        <v>28</v>
      </c>
      <c r="AZ84">
        <v>35895</v>
      </c>
      <c r="BA84">
        <v>34561</v>
      </c>
      <c r="BB84">
        <v>1334</v>
      </c>
      <c r="BC84">
        <v>462</v>
      </c>
      <c r="BD84">
        <v>206</v>
      </c>
      <c r="BE84">
        <v>256</v>
      </c>
      <c r="BF84">
        <v>1455</v>
      </c>
      <c r="BG84">
        <v>736</v>
      </c>
      <c r="BH84">
        <v>32</v>
      </c>
      <c r="BI84">
        <v>687</v>
      </c>
      <c r="BJ84">
        <v>0</v>
      </c>
      <c r="BK84">
        <v>3682</v>
      </c>
      <c r="BL84">
        <v>1868</v>
      </c>
      <c r="BM84">
        <v>1583</v>
      </c>
      <c r="BN84">
        <v>149</v>
      </c>
      <c r="BO84">
        <v>82</v>
      </c>
      <c r="BP84">
        <v>0</v>
      </c>
      <c r="BQ84">
        <v>10229</v>
      </c>
      <c r="BR84">
        <v>3438</v>
      </c>
      <c r="BS84">
        <v>2594</v>
      </c>
      <c r="BT84">
        <v>833</v>
      </c>
      <c r="BU84">
        <v>11</v>
      </c>
      <c r="BV84">
        <v>1189</v>
      </c>
      <c r="BW84">
        <v>1600</v>
      </c>
      <c r="BX84">
        <v>1286</v>
      </c>
      <c r="BY84">
        <v>172</v>
      </c>
      <c r="BZ84">
        <v>142</v>
      </c>
      <c r="CA84">
        <v>1269</v>
      </c>
      <c r="CB84">
        <v>1008</v>
      </c>
      <c r="CC84">
        <v>226</v>
      </c>
      <c r="CD84">
        <v>782</v>
      </c>
      <c r="CE84">
        <v>1725</v>
      </c>
      <c r="CF84">
        <v>704</v>
      </c>
      <c r="CG84">
        <v>1021</v>
      </c>
      <c r="CH84">
        <v>2867</v>
      </c>
      <c r="CI84">
        <v>1680</v>
      </c>
      <c r="CJ84">
        <v>788</v>
      </c>
      <c r="CK84">
        <v>139</v>
      </c>
      <c r="CL84">
        <v>753</v>
      </c>
      <c r="CM84">
        <v>604</v>
      </c>
      <c r="CN84">
        <v>246</v>
      </c>
      <c r="CO84">
        <v>253</v>
      </c>
      <c r="CP84">
        <v>105</v>
      </c>
      <c r="CQ84">
        <v>583</v>
      </c>
      <c r="CR84">
        <v>27159</v>
      </c>
      <c r="CS84">
        <v>10229</v>
      </c>
      <c r="CT84">
        <v>9967</v>
      </c>
      <c r="CU84">
        <v>147</v>
      </c>
      <c r="CV84">
        <v>115</v>
      </c>
      <c r="CW84">
        <v>10505</v>
      </c>
      <c r="CX84">
        <v>984</v>
      </c>
      <c r="CY84">
        <v>4841</v>
      </c>
      <c r="CZ84">
        <v>3766</v>
      </c>
      <c r="DA84">
        <v>914</v>
      </c>
      <c r="DB84">
        <v>6425</v>
      </c>
      <c r="DC84">
        <v>812</v>
      </c>
      <c r="DD84">
        <v>1632</v>
      </c>
      <c r="DE84">
        <v>3023</v>
      </c>
      <c r="DF84">
        <v>654</v>
      </c>
      <c r="DG84">
        <v>304</v>
      </c>
      <c r="DH84">
        <v>4004</v>
      </c>
      <c r="DI84">
        <v>203</v>
      </c>
      <c r="DJ84">
        <v>200</v>
      </c>
      <c r="DK84">
        <v>3601</v>
      </c>
      <c r="DL84">
        <v>22600</v>
      </c>
      <c r="DM84">
        <v>5208</v>
      </c>
      <c r="DN84">
        <v>1191</v>
      </c>
      <c r="DO84">
        <v>871</v>
      </c>
      <c r="DP84">
        <v>1152</v>
      </c>
      <c r="DQ84">
        <v>1959</v>
      </c>
      <c r="DR84">
        <v>35</v>
      </c>
      <c r="DS84">
        <v>1338</v>
      </c>
      <c r="DT84">
        <v>1279</v>
      </c>
      <c r="DU84">
        <v>43</v>
      </c>
      <c r="DV84">
        <v>16</v>
      </c>
      <c r="DW84">
        <v>5958</v>
      </c>
      <c r="DX84">
        <v>3303</v>
      </c>
      <c r="DY84">
        <v>675</v>
      </c>
      <c r="DZ84">
        <v>980</v>
      </c>
      <c r="EA84">
        <v>687</v>
      </c>
      <c r="EB84">
        <v>313</v>
      </c>
      <c r="EC84">
        <v>7339</v>
      </c>
      <c r="ED84">
        <v>1766</v>
      </c>
      <c r="EE84">
        <v>3465</v>
      </c>
      <c r="EF84">
        <v>2108</v>
      </c>
      <c r="EG84">
        <v>2757</v>
      </c>
      <c r="EH84">
        <v>777</v>
      </c>
      <c r="EI84">
        <v>1104</v>
      </c>
      <c r="EJ84">
        <v>285</v>
      </c>
      <c r="EK84">
        <v>591</v>
      </c>
      <c r="EL84">
        <v>0</v>
      </c>
      <c r="EM84">
        <v>2535</v>
      </c>
      <c r="EN84">
        <v>19693</v>
      </c>
      <c r="EO84">
        <v>16540</v>
      </c>
      <c r="EP84">
        <v>14589</v>
      </c>
      <c r="EQ84">
        <v>1951</v>
      </c>
      <c r="ER84">
        <v>3153</v>
      </c>
      <c r="ES84">
        <v>24079</v>
      </c>
      <c r="ET84">
        <v>4395</v>
      </c>
      <c r="EU84">
        <v>1220</v>
      </c>
      <c r="EV84">
        <v>432</v>
      </c>
      <c r="EW84">
        <v>2743</v>
      </c>
      <c r="EX84" s="46">
        <v>792</v>
      </c>
      <c r="EY84">
        <v>1423</v>
      </c>
      <c r="EZ84">
        <v>898</v>
      </c>
      <c r="FA84">
        <v>525</v>
      </c>
      <c r="FB84">
        <v>2125</v>
      </c>
      <c r="FC84">
        <v>4174</v>
      </c>
      <c r="FD84">
        <v>2129</v>
      </c>
      <c r="FE84">
        <v>946</v>
      </c>
      <c r="FF84">
        <v>279</v>
      </c>
      <c r="FG84">
        <v>820</v>
      </c>
      <c r="FH84">
        <v>0</v>
      </c>
      <c r="FI84">
        <v>8704</v>
      </c>
      <c r="FJ84">
        <v>4242</v>
      </c>
      <c r="FK84">
        <v>4462</v>
      </c>
      <c r="FL84">
        <v>2466</v>
      </c>
    </row>
    <row r="85" spans="2:168" x14ac:dyDescent="0.25">
      <c r="B85" s="1">
        <v>37956</v>
      </c>
      <c r="C85">
        <v>202501</v>
      </c>
      <c r="D85">
        <v>3184</v>
      </c>
      <c r="E85">
        <v>199317</v>
      </c>
      <c r="F85">
        <v>15921</v>
      </c>
      <c r="G85">
        <v>8356</v>
      </c>
      <c r="H85">
        <v>10372</v>
      </c>
      <c r="I85">
        <v>50144</v>
      </c>
      <c r="J85">
        <v>10250</v>
      </c>
      <c r="K85">
        <v>2880</v>
      </c>
      <c r="L85">
        <v>27062</v>
      </c>
      <c r="M85">
        <v>4078</v>
      </c>
      <c r="N85">
        <v>23007</v>
      </c>
      <c r="O85">
        <v>2563</v>
      </c>
      <c r="P85">
        <v>19738</v>
      </c>
      <c r="Q85">
        <v>24946</v>
      </c>
      <c r="R85">
        <v>15921</v>
      </c>
      <c r="S85">
        <v>13983</v>
      </c>
      <c r="T85">
        <v>2393</v>
      </c>
      <c r="U85">
        <v>3232</v>
      </c>
      <c r="V85">
        <v>570</v>
      </c>
      <c r="W85">
        <v>1925</v>
      </c>
      <c r="X85">
        <v>421</v>
      </c>
      <c r="Y85">
        <v>1255</v>
      </c>
      <c r="Z85">
        <v>2227</v>
      </c>
      <c r="AA85">
        <v>1612</v>
      </c>
      <c r="AB85">
        <v>348</v>
      </c>
      <c r="AC85">
        <v>1938</v>
      </c>
      <c r="AD85">
        <v>453</v>
      </c>
      <c r="AE85">
        <v>1485</v>
      </c>
      <c r="AF85">
        <v>8356</v>
      </c>
      <c r="AG85">
        <v>3206</v>
      </c>
      <c r="AH85">
        <v>799</v>
      </c>
      <c r="AI85">
        <v>1459</v>
      </c>
      <c r="AJ85">
        <v>948</v>
      </c>
      <c r="AK85">
        <v>3849</v>
      </c>
      <c r="AL85" s="44">
        <v>1301</v>
      </c>
      <c r="AM85">
        <v>10372</v>
      </c>
      <c r="AN85">
        <v>8992</v>
      </c>
      <c r="AO85">
        <v>42</v>
      </c>
      <c r="AP85">
        <v>8463</v>
      </c>
      <c r="AQ85">
        <v>277</v>
      </c>
      <c r="AR85">
        <v>210</v>
      </c>
      <c r="AS85">
        <v>1380</v>
      </c>
      <c r="AT85">
        <v>1359</v>
      </c>
      <c r="AU85">
        <v>21</v>
      </c>
      <c r="AV85">
        <v>50144</v>
      </c>
      <c r="AW85">
        <v>8084</v>
      </c>
      <c r="AX85">
        <v>8057</v>
      </c>
      <c r="AY85">
        <v>27</v>
      </c>
      <c r="AZ85">
        <v>36282</v>
      </c>
      <c r="BA85">
        <v>34938</v>
      </c>
      <c r="BB85">
        <v>1344</v>
      </c>
      <c r="BC85">
        <v>512</v>
      </c>
      <c r="BD85">
        <v>224</v>
      </c>
      <c r="BE85">
        <v>288</v>
      </c>
      <c r="BF85">
        <v>1455</v>
      </c>
      <c r="BG85">
        <v>735</v>
      </c>
      <c r="BH85">
        <v>23</v>
      </c>
      <c r="BI85">
        <v>697</v>
      </c>
      <c r="BJ85">
        <v>0</v>
      </c>
      <c r="BK85">
        <v>3811</v>
      </c>
      <c r="BL85">
        <v>1999</v>
      </c>
      <c r="BM85">
        <v>1543</v>
      </c>
      <c r="BN85">
        <v>176</v>
      </c>
      <c r="BO85">
        <v>93</v>
      </c>
      <c r="BP85">
        <v>0</v>
      </c>
      <c r="BQ85">
        <v>10250</v>
      </c>
      <c r="BR85">
        <v>3450</v>
      </c>
      <c r="BS85">
        <v>2587</v>
      </c>
      <c r="BT85">
        <v>849</v>
      </c>
      <c r="BU85">
        <v>14</v>
      </c>
      <c r="BV85">
        <v>1206</v>
      </c>
      <c r="BW85">
        <v>1557</v>
      </c>
      <c r="BX85">
        <v>1150</v>
      </c>
      <c r="BY85">
        <v>242</v>
      </c>
      <c r="BZ85">
        <v>165</v>
      </c>
      <c r="CA85">
        <v>1391</v>
      </c>
      <c r="CB85">
        <v>1043</v>
      </c>
      <c r="CC85">
        <v>99</v>
      </c>
      <c r="CD85">
        <v>944</v>
      </c>
      <c r="CE85">
        <v>1603</v>
      </c>
      <c r="CF85">
        <v>674</v>
      </c>
      <c r="CG85">
        <v>929</v>
      </c>
      <c r="CH85">
        <v>2880</v>
      </c>
      <c r="CI85">
        <v>1676</v>
      </c>
      <c r="CJ85">
        <v>806</v>
      </c>
      <c r="CK85">
        <v>136</v>
      </c>
      <c r="CL85">
        <v>734</v>
      </c>
      <c r="CM85">
        <v>625</v>
      </c>
      <c r="CN85">
        <v>263</v>
      </c>
      <c r="CO85">
        <v>261</v>
      </c>
      <c r="CP85">
        <v>101</v>
      </c>
      <c r="CQ85">
        <v>579</v>
      </c>
      <c r="CR85">
        <v>27062</v>
      </c>
      <c r="CS85">
        <v>10113</v>
      </c>
      <c r="CT85">
        <v>9796</v>
      </c>
      <c r="CU85">
        <v>182</v>
      </c>
      <c r="CV85">
        <v>135</v>
      </c>
      <c r="CW85">
        <v>10316</v>
      </c>
      <c r="CX85">
        <v>1021</v>
      </c>
      <c r="CY85">
        <v>4905</v>
      </c>
      <c r="CZ85">
        <v>3532</v>
      </c>
      <c r="DA85">
        <v>858</v>
      </c>
      <c r="DB85">
        <v>6633</v>
      </c>
      <c r="DC85">
        <v>855</v>
      </c>
      <c r="DD85">
        <v>1629</v>
      </c>
      <c r="DE85">
        <v>3088</v>
      </c>
      <c r="DF85">
        <v>749</v>
      </c>
      <c r="DG85">
        <v>312</v>
      </c>
      <c r="DH85">
        <v>4078</v>
      </c>
      <c r="DI85">
        <v>216</v>
      </c>
      <c r="DJ85">
        <v>188</v>
      </c>
      <c r="DK85">
        <v>3674</v>
      </c>
      <c r="DL85">
        <v>23007</v>
      </c>
      <c r="DM85">
        <v>5305</v>
      </c>
      <c r="DN85">
        <v>1226</v>
      </c>
      <c r="DO85">
        <v>921</v>
      </c>
      <c r="DP85">
        <v>1152</v>
      </c>
      <c r="DQ85">
        <v>1969</v>
      </c>
      <c r="DR85">
        <v>37</v>
      </c>
      <c r="DS85">
        <v>1378</v>
      </c>
      <c r="DT85">
        <v>1305</v>
      </c>
      <c r="DU85">
        <v>58</v>
      </c>
      <c r="DV85">
        <v>15</v>
      </c>
      <c r="DW85">
        <v>5949</v>
      </c>
      <c r="DX85">
        <v>3372</v>
      </c>
      <c r="DY85">
        <v>676</v>
      </c>
      <c r="DZ85">
        <v>949</v>
      </c>
      <c r="EA85">
        <v>684</v>
      </c>
      <c r="EB85">
        <v>268</v>
      </c>
      <c r="EC85">
        <v>7579</v>
      </c>
      <c r="ED85">
        <v>1749</v>
      </c>
      <c r="EE85">
        <v>3517</v>
      </c>
      <c r="EF85">
        <v>2313</v>
      </c>
      <c r="EG85">
        <v>2796</v>
      </c>
      <c r="EH85">
        <v>753</v>
      </c>
      <c r="EI85">
        <v>1103</v>
      </c>
      <c r="EJ85">
        <v>307</v>
      </c>
      <c r="EK85">
        <v>633</v>
      </c>
      <c r="EL85">
        <v>0</v>
      </c>
      <c r="EM85">
        <v>2563</v>
      </c>
      <c r="EN85">
        <v>19738</v>
      </c>
      <c r="EO85">
        <v>16555</v>
      </c>
      <c r="EP85">
        <v>14562</v>
      </c>
      <c r="EQ85">
        <v>1993</v>
      </c>
      <c r="ER85">
        <v>3183</v>
      </c>
      <c r="ES85">
        <v>24946</v>
      </c>
      <c r="ET85">
        <v>4503</v>
      </c>
      <c r="EU85">
        <v>1234</v>
      </c>
      <c r="EV85">
        <v>441</v>
      </c>
      <c r="EW85">
        <v>2828</v>
      </c>
      <c r="EX85" s="46">
        <v>805</v>
      </c>
      <c r="EY85">
        <v>1474</v>
      </c>
      <c r="EZ85">
        <v>925</v>
      </c>
      <c r="FA85">
        <v>549</v>
      </c>
      <c r="FB85">
        <v>2228</v>
      </c>
      <c r="FC85">
        <v>3608</v>
      </c>
      <c r="FD85">
        <v>1970</v>
      </c>
      <c r="FE85">
        <v>746</v>
      </c>
      <c r="FF85">
        <v>253</v>
      </c>
      <c r="FG85">
        <v>639</v>
      </c>
      <c r="FH85">
        <v>0</v>
      </c>
      <c r="FI85">
        <v>9810</v>
      </c>
      <c r="FJ85">
        <v>4681</v>
      </c>
      <c r="FK85">
        <v>5129</v>
      </c>
      <c r="FL85">
        <v>2518</v>
      </c>
    </row>
    <row r="86" spans="2:168" x14ac:dyDescent="0.25">
      <c r="B86" s="1">
        <v>38047</v>
      </c>
      <c r="C86">
        <v>204603</v>
      </c>
      <c r="D86">
        <v>3125</v>
      </c>
      <c r="E86">
        <v>201478</v>
      </c>
      <c r="F86">
        <v>16673</v>
      </c>
      <c r="G86">
        <v>8218</v>
      </c>
      <c r="H86">
        <v>10521</v>
      </c>
      <c r="I86">
        <v>50887</v>
      </c>
      <c r="J86">
        <v>10020</v>
      </c>
      <c r="K86">
        <v>2849</v>
      </c>
      <c r="L86">
        <v>27649</v>
      </c>
      <c r="M86">
        <v>4246</v>
      </c>
      <c r="N86">
        <v>22781</v>
      </c>
      <c r="O86">
        <v>2601</v>
      </c>
      <c r="P86">
        <v>20009</v>
      </c>
      <c r="Q86">
        <v>25024</v>
      </c>
      <c r="R86">
        <v>16673</v>
      </c>
      <c r="S86">
        <v>14652</v>
      </c>
      <c r="T86">
        <v>2554</v>
      </c>
      <c r="U86">
        <v>3469</v>
      </c>
      <c r="V86">
        <v>620</v>
      </c>
      <c r="W86">
        <v>1982</v>
      </c>
      <c r="X86">
        <v>436</v>
      </c>
      <c r="Y86">
        <v>1285</v>
      </c>
      <c r="Z86">
        <v>2248</v>
      </c>
      <c r="AA86">
        <v>1660</v>
      </c>
      <c r="AB86">
        <v>398</v>
      </c>
      <c r="AC86">
        <v>2021</v>
      </c>
      <c r="AD86">
        <v>485</v>
      </c>
      <c r="AE86">
        <v>1536</v>
      </c>
      <c r="AF86">
        <v>8218</v>
      </c>
      <c r="AG86">
        <v>3184</v>
      </c>
      <c r="AH86">
        <v>794</v>
      </c>
      <c r="AI86">
        <v>1497</v>
      </c>
      <c r="AJ86">
        <v>893</v>
      </c>
      <c r="AK86">
        <v>3782</v>
      </c>
      <c r="AL86" s="44">
        <v>1252</v>
      </c>
      <c r="AM86">
        <v>10521</v>
      </c>
      <c r="AN86">
        <v>9111</v>
      </c>
      <c r="AO86">
        <v>126</v>
      </c>
      <c r="AP86">
        <v>8474</v>
      </c>
      <c r="AQ86">
        <v>322</v>
      </c>
      <c r="AR86">
        <v>189</v>
      </c>
      <c r="AS86">
        <v>1410</v>
      </c>
      <c r="AT86">
        <v>1389</v>
      </c>
      <c r="AU86">
        <v>21</v>
      </c>
      <c r="AV86">
        <v>50887</v>
      </c>
      <c r="AW86">
        <v>8245</v>
      </c>
      <c r="AX86">
        <v>8217</v>
      </c>
      <c r="AY86">
        <v>28</v>
      </c>
      <c r="AZ86">
        <v>36440</v>
      </c>
      <c r="BA86">
        <v>35100</v>
      </c>
      <c r="BB86">
        <v>1340</v>
      </c>
      <c r="BC86">
        <v>596</v>
      </c>
      <c r="BD86">
        <v>295</v>
      </c>
      <c r="BE86">
        <v>301</v>
      </c>
      <c r="BF86">
        <v>1477</v>
      </c>
      <c r="BG86">
        <v>730</v>
      </c>
      <c r="BH86">
        <v>21</v>
      </c>
      <c r="BI86">
        <v>726</v>
      </c>
      <c r="BJ86">
        <v>0</v>
      </c>
      <c r="BK86">
        <v>4129</v>
      </c>
      <c r="BL86">
        <v>2135</v>
      </c>
      <c r="BM86">
        <v>1734</v>
      </c>
      <c r="BN86">
        <v>170</v>
      </c>
      <c r="BO86">
        <v>90</v>
      </c>
      <c r="BP86">
        <v>0</v>
      </c>
      <c r="BQ86">
        <v>10020</v>
      </c>
      <c r="BR86">
        <v>3422</v>
      </c>
      <c r="BS86">
        <v>2574</v>
      </c>
      <c r="BT86">
        <v>836</v>
      </c>
      <c r="BU86">
        <v>12</v>
      </c>
      <c r="BV86">
        <v>1167</v>
      </c>
      <c r="BW86">
        <v>1499</v>
      </c>
      <c r="BX86">
        <v>1103</v>
      </c>
      <c r="BY86">
        <v>251</v>
      </c>
      <c r="BZ86">
        <v>145</v>
      </c>
      <c r="CA86">
        <v>1239</v>
      </c>
      <c r="CB86">
        <v>939</v>
      </c>
      <c r="CC86">
        <v>66</v>
      </c>
      <c r="CD86">
        <v>873</v>
      </c>
      <c r="CE86">
        <v>1754</v>
      </c>
      <c r="CF86">
        <v>724</v>
      </c>
      <c r="CG86">
        <v>1030</v>
      </c>
      <c r="CH86">
        <v>2849</v>
      </c>
      <c r="CI86">
        <v>1611</v>
      </c>
      <c r="CJ86">
        <v>809</v>
      </c>
      <c r="CK86">
        <v>133</v>
      </c>
      <c r="CL86">
        <v>669</v>
      </c>
      <c r="CM86">
        <v>657</v>
      </c>
      <c r="CN86">
        <v>261</v>
      </c>
      <c r="CO86">
        <v>295</v>
      </c>
      <c r="CP86">
        <v>101</v>
      </c>
      <c r="CQ86">
        <v>581</v>
      </c>
      <c r="CR86">
        <v>27649</v>
      </c>
      <c r="CS86">
        <v>10604</v>
      </c>
      <c r="CT86">
        <v>10251</v>
      </c>
      <c r="CU86">
        <v>192</v>
      </c>
      <c r="CV86">
        <v>161</v>
      </c>
      <c r="CW86">
        <v>10434</v>
      </c>
      <c r="CX86">
        <v>925</v>
      </c>
      <c r="CY86">
        <v>4973</v>
      </c>
      <c r="CZ86">
        <v>3703</v>
      </c>
      <c r="DA86">
        <v>833</v>
      </c>
      <c r="DB86">
        <v>6611</v>
      </c>
      <c r="DC86">
        <v>942</v>
      </c>
      <c r="DD86">
        <v>1637</v>
      </c>
      <c r="DE86">
        <v>3042</v>
      </c>
      <c r="DF86">
        <v>659</v>
      </c>
      <c r="DG86">
        <v>331</v>
      </c>
      <c r="DH86">
        <v>4246</v>
      </c>
      <c r="DI86">
        <v>192</v>
      </c>
      <c r="DJ86">
        <v>196</v>
      </c>
      <c r="DK86">
        <v>3858</v>
      </c>
      <c r="DL86">
        <v>22781</v>
      </c>
      <c r="DM86">
        <v>5506</v>
      </c>
      <c r="DN86">
        <v>1171</v>
      </c>
      <c r="DO86">
        <v>973</v>
      </c>
      <c r="DP86">
        <v>1325</v>
      </c>
      <c r="DQ86">
        <v>1997</v>
      </c>
      <c r="DR86">
        <v>40</v>
      </c>
      <c r="DS86">
        <v>1371</v>
      </c>
      <c r="DT86">
        <v>1326</v>
      </c>
      <c r="DU86">
        <v>32</v>
      </c>
      <c r="DV86">
        <v>13</v>
      </c>
      <c r="DW86">
        <v>5715</v>
      </c>
      <c r="DX86">
        <v>3225</v>
      </c>
      <c r="DY86">
        <v>615</v>
      </c>
      <c r="DZ86">
        <v>905</v>
      </c>
      <c r="EA86">
        <v>689</v>
      </c>
      <c r="EB86">
        <v>281</v>
      </c>
      <c r="EC86">
        <v>7287</v>
      </c>
      <c r="ED86">
        <v>1632</v>
      </c>
      <c r="EE86">
        <v>3521</v>
      </c>
      <c r="EF86">
        <v>2134</v>
      </c>
      <c r="EG86">
        <v>2902</v>
      </c>
      <c r="EH86">
        <v>725</v>
      </c>
      <c r="EI86">
        <v>1126</v>
      </c>
      <c r="EJ86">
        <v>360</v>
      </c>
      <c r="EK86">
        <v>691</v>
      </c>
      <c r="EL86">
        <v>0</v>
      </c>
      <c r="EM86">
        <v>2601</v>
      </c>
      <c r="EN86">
        <v>20009</v>
      </c>
      <c r="EO86">
        <v>16756</v>
      </c>
      <c r="EP86">
        <v>14782</v>
      </c>
      <c r="EQ86">
        <v>1974</v>
      </c>
      <c r="ER86">
        <v>3253</v>
      </c>
      <c r="ES86">
        <v>25024</v>
      </c>
      <c r="ET86">
        <v>4533</v>
      </c>
      <c r="EU86">
        <v>1275</v>
      </c>
      <c r="EV86">
        <v>470</v>
      </c>
      <c r="EW86">
        <v>2788</v>
      </c>
      <c r="EX86" s="46">
        <v>818</v>
      </c>
      <c r="EY86">
        <v>1450</v>
      </c>
      <c r="EZ86">
        <v>972</v>
      </c>
      <c r="FA86">
        <v>478</v>
      </c>
      <c r="FB86">
        <v>2260</v>
      </c>
      <c r="FC86">
        <v>4257</v>
      </c>
      <c r="FD86">
        <v>2379</v>
      </c>
      <c r="FE86">
        <v>843</v>
      </c>
      <c r="FF86">
        <v>294</v>
      </c>
      <c r="FG86">
        <v>741</v>
      </c>
      <c r="FH86">
        <v>0</v>
      </c>
      <c r="FI86">
        <v>9206</v>
      </c>
      <c r="FJ86">
        <v>4626</v>
      </c>
      <c r="FK86">
        <v>4580</v>
      </c>
      <c r="FL86">
        <v>2500</v>
      </c>
    </row>
    <row r="87" spans="2:168" x14ac:dyDescent="0.25">
      <c r="B87" s="1">
        <v>38139</v>
      </c>
      <c r="C87">
        <v>207380</v>
      </c>
      <c r="D87">
        <v>3127</v>
      </c>
      <c r="E87">
        <v>204253</v>
      </c>
      <c r="F87">
        <v>16225</v>
      </c>
      <c r="G87">
        <v>8143</v>
      </c>
      <c r="H87">
        <v>10545</v>
      </c>
      <c r="I87">
        <v>51428</v>
      </c>
      <c r="J87">
        <v>10214</v>
      </c>
      <c r="K87">
        <v>2900</v>
      </c>
      <c r="L87">
        <v>27617</v>
      </c>
      <c r="M87">
        <v>4344</v>
      </c>
      <c r="N87">
        <v>23640</v>
      </c>
      <c r="O87">
        <v>2630</v>
      </c>
      <c r="P87">
        <v>20202</v>
      </c>
      <c r="Q87">
        <v>26365</v>
      </c>
      <c r="R87">
        <v>16225</v>
      </c>
      <c r="S87">
        <v>14233</v>
      </c>
      <c r="T87">
        <v>2460</v>
      </c>
      <c r="U87">
        <v>3218</v>
      </c>
      <c r="V87">
        <v>581</v>
      </c>
      <c r="W87">
        <v>1965</v>
      </c>
      <c r="X87">
        <v>453</v>
      </c>
      <c r="Y87">
        <v>1293</v>
      </c>
      <c r="Z87">
        <v>2181</v>
      </c>
      <c r="AA87">
        <v>1699</v>
      </c>
      <c r="AB87">
        <v>383</v>
      </c>
      <c r="AC87">
        <v>1992</v>
      </c>
      <c r="AD87">
        <v>436</v>
      </c>
      <c r="AE87">
        <v>1556</v>
      </c>
      <c r="AF87">
        <v>8143</v>
      </c>
      <c r="AG87">
        <v>3137</v>
      </c>
      <c r="AH87">
        <v>764</v>
      </c>
      <c r="AI87">
        <v>1484</v>
      </c>
      <c r="AJ87">
        <v>889</v>
      </c>
      <c r="AK87">
        <v>3792</v>
      </c>
      <c r="AL87" s="44">
        <v>1214</v>
      </c>
      <c r="AM87">
        <v>10545</v>
      </c>
      <c r="AN87">
        <v>9090</v>
      </c>
      <c r="AO87">
        <v>210</v>
      </c>
      <c r="AP87">
        <v>8405</v>
      </c>
      <c r="AQ87">
        <v>293</v>
      </c>
      <c r="AR87">
        <v>182</v>
      </c>
      <c r="AS87">
        <v>1455</v>
      </c>
      <c r="AT87">
        <v>1436</v>
      </c>
      <c r="AU87">
        <v>19</v>
      </c>
      <c r="AV87">
        <v>51428</v>
      </c>
      <c r="AW87">
        <v>8241</v>
      </c>
      <c r="AX87">
        <v>8214</v>
      </c>
      <c r="AY87">
        <v>27</v>
      </c>
      <c r="AZ87">
        <v>36619</v>
      </c>
      <c r="BA87">
        <v>35274</v>
      </c>
      <c r="BB87">
        <v>1345</v>
      </c>
      <c r="BC87">
        <v>656</v>
      </c>
      <c r="BD87">
        <v>340</v>
      </c>
      <c r="BE87">
        <v>316</v>
      </c>
      <c r="BF87">
        <v>1490</v>
      </c>
      <c r="BG87">
        <v>734</v>
      </c>
      <c r="BH87">
        <v>28</v>
      </c>
      <c r="BI87">
        <v>728</v>
      </c>
      <c r="BJ87">
        <v>0</v>
      </c>
      <c r="BK87">
        <v>4422</v>
      </c>
      <c r="BL87">
        <v>2282</v>
      </c>
      <c r="BM87">
        <v>1886</v>
      </c>
      <c r="BN87">
        <v>172</v>
      </c>
      <c r="BO87">
        <v>82</v>
      </c>
      <c r="BP87">
        <v>0</v>
      </c>
      <c r="BQ87">
        <v>10214</v>
      </c>
      <c r="BR87">
        <v>3490</v>
      </c>
      <c r="BS87">
        <v>2579</v>
      </c>
      <c r="BT87">
        <v>903</v>
      </c>
      <c r="BU87">
        <v>8</v>
      </c>
      <c r="BV87">
        <v>1167</v>
      </c>
      <c r="BW87">
        <v>1603</v>
      </c>
      <c r="BX87">
        <v>1162</v>
      </c>
      <c r="BY87">
        <v>291</v>
      </c>
      <c r="BZ87">
        <v>150</v>
      </c>
      <c r="CA87">
        <v>1261</v>
      </c>
      <c r="CB87">
        <v>966</v>
      </c>
      <c r="CC87">
        <v>86</v>
      </c>
      <c r="CD87">
        <v>880</v>
      </c>
      <c r="CE87">
        <v>1727</v>
      </c>
      <c r="CF87">
        <v>732</v>
      </c>
      <c r="CG87">
        <v>995</v>
      </c>
      <c r="CH87">
        <v>2900</v>
      </c>
      <c r="CI87">
        <v>1641</v>
      </c>
      <c r="CJ87">
        <v>839</v>
      </c>
      <c r="CK87">
        <v>127</v>
      </c>
      <c r="CL87">
        <v>675</v>
      </c>
      <c r="CM87">
        <v>676</v>
      </c>
      <c r="CN87">
        <v>240</v>
      </c>
      <c r="CO87">
        <v>334</v>
      </c>
      <c r="CP87">
        <v>102</v>
      </c>
      <c r="CQ87">
        <v>583</v>
      </c>
      <c r="CR87">
        <v>27617</v>
      </c>
      <c r="CS87">
        <v>9881</v>
      </c>
      <c r="CT87">
        <v>9495</v>
      </c>
      <c r="CU87">
        <v>207</v>
      </c>
      <c r="CV87">
        <v>179</v>
      </c>
      <c r="CW87">
        <v>11000</v>
      </c>
      <c r="CX87">
        <v>1033</v>
      </c>
      <c r="CY87">
        <v>5243</v>
      </c>
      <c r="CZ87">
        <v>3756</v>
      </c>
      <c r="DA87">
        <v>968</v>
      </c>
      <c r="DB87">
        <v>6736</v>
      </c>
      <c r="DC87">
        <v>988</v>
      </c>
      <c r="DD87">
        <v>1625</v>
      </c>
      <c r="DE87">
        <v>3061</v>
      </c>
      <c r="DF87">
        <v>704</v>
      </c>
      <c r="DG87">
        <v>358</v>
      </c>
      <c r="DH87">
        <v>4344</v>
      </c>
      <c r="DI87">
        <v>170</v>
      </c>
      <c r="DJ87">
        <v>184</v>
      </c>
      <c r="DK87">
        <v>3990</v>
      </c>
      <c r="DL87">
        <v>23640</v>
      </c>
      <c r="DM87">
        <v>5704</v>
      </c>
      <c r="DN87">
        <v>1253</v>
      </c>
      <c r="DO87">
        <v>995</v>
      </c>
      <c r="DP87">
        <v>1379</v>
      </c>
      <c r="DQ87">
        <v>2037</v>
      </c>
      <c r="DR87">
        <v>40</v>
      </c>
      <c r="DS87">
        <v>1411</v>
      </c>
      <c r="DT87">
        <v>1373</v>
      </c>
      <c r="DU87">
        <v>24</v>
      </c>
      <c r="DV87">
        <v>14</v>
      </c>
      <c r="DW87">
        <v>5837</v>
      </c>
      <c r="DX87">
        <v>3320</v>
      </c>
      <c r="DY87">
        <v>607</v>
      </c>
      <c r="DZ87">
        <v>931</v>
      </c>
      <c r="EA87">
        <v>675</v>
      </c>
      <c r="EB87">
        <v>304</v>
      </c>
      <c r="EC87">
        <v>7705</v>
      </c>
      <c r="ED87">
        <v>1741</v>
      </c>
      <c r="EE87">
        <v>3444</v>
      </c>
      <c r="EF87">
        <v>2520</v>
      </c>
      <c r="EG87">
        <v>2983</v>
      </c>
      <c r="EH87">
        <v>755</v>
      </c>
      <c r="EI87">
        <v>1120</v>
      </c>
      <c r="EJ87">
        <v>377</v>
      </c>
      <c r="EK87">
        <v>731</v>
      </c>
      <c r="EL87">
        <v>0</v>
      </c>
      <c r="EM87">
        <v>2630</v>
      </c>
      <c r="EN87">
        <v>20202</v>
      </c>
      <c r="EO87">
        <v>16811</v>
      </c>
      <c r="EP87">
        <v>14844</v>
      </c>
      <c r="EQ87">
        <v>1967</v>
      </c>
      <c r="ER87">
        <v>3391</v>
      </c>
      <c r="ES87">
        <v>26365</v>
      </c>
      <c r="ET87">
        <v>4649</v>
      </c>
      <c r="EU87">
        <v>1341</v>
      </c>
      <c r="EV87">
        <v>406</v>
      </c>
      <c r="EW87">
        <v>2902</v>
      </c>
      <c r="EX87" s="46">
        <v>831</v>
      </c>
      <c r="EY87">
        <v>1499</v>
      </c>
      <c r="EZ87">
        <v>1006</v>
      </c>
      <c r="FA87">
        <v>493</v>
      </c>
      <c r="FB87">
        <v>2268</v>
      </c>
      <c r="FC87">
        <v>4724</v>
      </c>
      <c r="FD87">
        <v>2548</v>
      </c>
      <c r="FE87">
        <v>943</v>
      </c>
      <c r="FF87">
        <v>340</v>
      </c>
      <c r="FG87">
        <v>893</v>
      </c>
      <c r="FH87">
        <v>0</v>
      </c>
      <c r="FI87">
        <v>9877</v>
      </c>
      <c r="FJ87">
        <v>5037</v>
      </c>
      <c r="FK87">
        <v>4840</v>
      </c>
      <c r="FL87">
        <v>2517</v>
      </c>
    </row>
    <row r="88" spans="2:168" x14ac:dyDescent="0.25">
      <c r="B88" s="1">
        <v>38231</v>
      </c>
      <c r="C88">
        <v>209694</v>
      </c>
      <c r="D88">
        <v>3276</v>
      </c>
      <c r="E88">
        <v>206418</v>
      </c>
      <c r="F88">
        <v>16236</v>
      </c>
      <c r="G88">
        <v>8025</v>
      </c>
      <c r="H88">
        <v>10503</v>
      </c>
      <c r="I88">
        <v>51939</v>
      </c>
      <c r="J88">
        <v>10413</v>
      </c>
      <c r="K88">
        <v>2845</v>
      </c>
      <c r="L88">
        <v>28257</v>
      </c>
      <c r="M88">
        <v>4354</v>
      </c>
      <c r="N88">
        <v>23612</v>
      </c>
      <c r="O88">
        <v>2648</v>
      </c>
      <c r="P88">
        <v>20312</v>
      </c>
      <c r="Q88">
        <v>27274</v>
      </c>
      <c r="R88">
        <v>16236</v>
      </c>
      <c r="S88">
        <v>14299</v>
      </c>
      <c r="T88">
        <v>2451</v>
      </c>
      <c r="U88">
        <v>3293</v>
      </c>
      <c r="V88">
        <v>594</v>
      </c>
      <c r="W88">
        <v>1953</v>
      </c>
      <c r="X88">
        <v>454</v>
      </c>
      <c r="Y88">
        <v>1325</v>
      </c>
      <c r="Z88">
        <v>2133</v>
      </c>
      <c r="AA88">
        <v>1713</v>
      </c>
      <c r="AB88">
        <v>383</v>
      </c>
      <c r="AC88">
        <v>1937</v>
      </c>
      <c r="AD88">
        <v>450</v>
      </c>
      <c r="AE88">
        <v>1487</v>
      </c>
      <c r="AF88">
        <v>8025</v>
      </c>
      <c r="AG88">
        <v>3007</v>
      </c>
      <c r="AH88">
        <v>734</v>
      </c>
      <c r="AI88">
        <v>1441</v>
      </c>
      <c r="AJ88">
        <v>832</v>
      </c>
      <c r="AK88">
        <v>3830</v>
      </c>
      <c r="AL88" s="44">
        <v>1188</v>
      </c>
      <c r="AM88">
        <v>10503</v>
      </c>
      <c r="AN88">
        <v>9052</v>
      </c>
      <c r="AO88">
        <v>106</v>
      </c>
      <c r="AP88">
        <v>8328</v>
      </c>
      <c r="AQ88">
        <v>435</v>
      </c>
      <c r="AR88">
        <v>183</v>
      </c>
      <c r="AS88">
        <v>1451</v>
      </c>
      <c r="AT88">
        <v>1436</v>
      </c>
      <c r="AU88">
        <v>15</v>
      </c>
      <c r="AV88">
        <v>51939</v>
      </c>
      <c r="AW88">
        <v>8373</v>
      </c>
      <c r="AX88">
        <v>8346</v>
      </c>
      <c r="AY88">
        <v>27</v>
      </c>
      <c r="AZ88">
        <v>36888</v>
      </c>
      <c r="BA88">
        <v>35533</v>
      </c>
      <c r="BB88">
        <v>1355</v>
      </c>
      <c r="BC88">
        <v>699</v>
      </c>
      <c r="BD88">
        <v>346</v>
      </c>
      <c r="BE88">
        <v>353</v>
      </c>
      <c r="BF88">
        <v>1507</v>
      </c>
      <c r="BG88">
        <v>741</v>
      </c>
      <c r="BH88">
        <v>34</v>
      </c>
      <c r="BI88">
        <v>732</v>
      </c>
      <c r="BJ88">
        <v>0</v>
      </c>
      <c r="BK88">
        <v>4472</v>
      </c>
      <c r="BL88">
        <v>2261</v>
      </c>
      <c r="BM88">
        <v>1927</v>
      </c>
      <c r="BN88">
        <v>209</v>
      </c>
      <c r="BO88">
        <v>75</v>
      </c>
      <c r="BP88">
        <v>0</v>
      </c>
      <c r="BQ88">
        <v>10413</v>
      </c>
      <c r="BR88">
        <v>3517</v>
      </c>
      <c r="BS88">
        <v>2581</v>
      </c>
      <c r="BT88">
        <v>932</v>
      </c>
      <c r="BU88">
        <v>4</v>
      </c>
      <c r="BV88">
        <v>1167</v>
      </c>
      <c r="BW88">
        <v>1741</v>
      </c>
      <c r="BX88">
        <v>1375</v>
      </c>
      <c r="BY88">
        <v>215</v>
      </c>
      <c r="BZ88">
        <v>151</v>
      </c>
      <c r="CA88">
        <v>1270</v>
      </c>
      <c r="CB88">
        <v>979</v>
      </c>
      <c r="CC88">
        <v>75</v>
      </c>
      <c r="CD88">
        <v>904</v>
      </c>
      <c r="CE88">
        <v>1739</v>
      </c>
      <c r="CF88">
        <v>727</v>
      </c>
      <c r="CG88">
        <v>1012</v>
      </c>
      <c r="CH88">
        <v>2845</v>
      </c>
      <c r="CI88">
        <v>1573</v>
      </c>
      <c r="CJ88">
        <v>827</v>
      </c>
      <c r="CK88">
        <v>118</v>
      </c>
      <c r="CL88">
        <v>628</v>
      </c>
      <c r="CM88">
        <v>683</v>
      </c>
      <c r="CN88">
        <v>226</v>
      </c>
      <c r="CO88">
        <v>354</v>
      </c>
      <c r="CP88">
        <v>103</v>
      </c>
      <c r="CQ88">
        <v>589</v>
      </c>
      <c r="CR88">
        <v>28257</v>
      </c>
      <c r="CS88">
        <v>10065</v>
      </c>
      <c r="CT88">
        <v>9678</v>
      </c>
      <c r="CU88">
        <v>202</v>
      </c>
      <c r="CV88">
        <v>185</v>
      </c>
      <c r="CW88">
        <v>11232</v>
      </c>
      <c r="CX88">
        <v>952</v>
      </c>
      <c r="CY88">
        <v>5396</v>
      </c>
      <c r="CZ88">
        <v>3881</v>
      </c>
      <c r="DA88">
        <v>1003</v>
      </c>
      <c r="DB88">
        <v>6960</v>
      </c>
      <c r="DC88">
        <v>1055</v>
      </c>
      <c r="DD88">
        <v>1636</v>
      </c>
      <c r="DE88">
        <v>3214</v>
      </c>
      <c r="DF88">
        <v>697</v>
      </c>
      <c r="DG88">
        <v>358</v>
      </c>
      <c r="DH88">
        <v>4354</v>
      </c>
      <c r="DI88">
        <v>177</v>
      </c>
      <c r="DJ88">
        <v>181</v>
      </c>
      <c r="DK88">
        <v>3996</v>
      </c>
      <c r="DL88">
        <v>23612</v>
      </c>
      <c r="DM88">
        <v>5834</v>
      </c>
      <c r="DN88">
        <v>1310</v>
      </c>
      <c r="DO88">
        <v>1032</v>
      </c>
      <c r="DP88">
        <v>1416</v>
      </c>
      <c r="DQ88">
        <v>2041</v>
      </c>
      <c r="DR88">
        <v>35</v>
      </c>
      <c r="DS88">
        <v>1450</v>
      </c>
      <c r="DT88">
        <v>1393</v>
      </c>
      <c r="DU88">
        <v>36</v>
      </c>
      <c r="DV88">
        <v>21</v>
      </c>
      <c r="DW88">
        <v>5935</v>
      </c>
      <c r="DX88">
        <v>3334</v>
      </c>
      <c r="DY88">
        <v>626</v>
      </c>
      <c r="DZ88">
        <v>934</v>
      </c>
      <c r="EA88">
        <v>692</v>
      </c>
      <c r="EB88">
        <v>349</v>
      </c>
      <c r="EC88">
        <v>7426</v>
      </c>
      <c r="ED88">
        <v>1833</v>
      </c>
      <c r="EE88">
        <v>3407</v>
      </c>
      <c r="EF88">
        <v>2186</v>
      </c>
      <c r="EG88">
        <v>2967</v>
      </c>
      <c r="EH88">
        <v>794</v>
      </c>
      <c r="EI88">
        <v>1109</v>
      </c>
      <c r="EJ88">
        <v>311</v>
      </c>
      <c r="EK88">
        <v>753</v>
      </c>
      <c r="EL88">
        <v>0</v>
      </c>
      <c r="EM88">
        <v>2648</v>
      </c>
      <c r="EN88">
        <v>20312</v>
      </c>
      <c r="EO88">
        <v>16867</v>
      </c>
      <c r="EP88">
        <v>14816</v>
      </c>
      <c r="EQ88">
        <v>2051</v>
      </c>
      <c r="ER88">
        <v>3445</v>
      </c>
      <c r="ES88">
        <v>27274</v>
      </c>
      <c r="ET88">
        <v>4680</v>
      </c>
      <c r="EU88">
        <v>1383</v>
      </c>
      <c r="EV88">
        <v>366</v>
      </c>
      <c r="EW88">
        <v>2931</v>
      </c>
      <c r="EX88" s="46">
        <v>844</v>
      </c>
      <c r="EY88">
        <v>1511</v>
      </c>
      <c r="EZ88">
        <v>1017</v>
      </c>
      <c r="FA88">
        <v>494</v>
      </c>
      <c r="FB88">
        <v>2311</v>
      </c>
      <c r="FC88">
        <v>4612</v>
      </c>
      <c r="FD88">
        <v>2578</v>
      </c>
      <c r="FE88">
        <v>901</v>
      </c>
      <c r="FF88">
        <v>335</v>
      </c>
      <c r="FG88">
        <v>798</v>
      </c>
      <c r="FH88">
        <v>0</v>
      </c>
      <c r="FI88">
        <v>10609</v>
      </c>
      <c r="FJ88">
        <v>5621</v>
      </c>
      <c r="FK88">
        <v>4988</v>
      </c>
      <c r="FL88">
        <v>2707</v>
      </c>
    </row>
    <row r="89" spans="2:168" x14ac:dyDescent="0.25">
      <c r="B89" s="1">
        <v>38322</v>
      </c>
      <c r="C89">
        <v>212900</v>
      </c>
      <c r="D89">
        <v>3281</v>
      </c>
      <c r="E89">
        <v>209619</v>
      </c>
      <c r="F89">
        <v>16633</v>
      </c>
      <c r="G89">
        <v>8153</v>
      </c>
      <c r="H89">
        <v>10509</v>
      </c>
      <c r="I89">
        <v>52750</v>
      </c>
      <c r="J89">
        <v>10263</v>
      </c>
      <c r="K89">
        <v>2774</v>
      </c>
      <c r="L89">
        <v>29358</v>
      </c>
      <c r="M89">
        <v>4307</v>
      </c>
      <c r="N89">
        <v>23618</v>
      </c>
      <c r="O89">
        <v>2657</v>
      </c>
      <c r="P89">
        <v>20684</v>
      </c>
      <c r="Q89">
        <v>27913</v>
      </c>
      <c r="R89">
        <v>16633</v>
      </c>
      <c r="S89">
        <v>14548</v>
      </c>
      <c r="T89">
        <v>2457</v>
      </c>
      <c r="U89">
        <v>3310</v>
      </c>
      <c r="V89">
        <v>624</v>
      </c>
      <c r="W89">
        <v>1903</v>
      </c>
      <c r="X89">
        <v>453</v>
      </c>
      <c r="Y89">
        <v>1384</v>
      </c>
      <c r="Z89">
        <v>2241</v>
      </c>
      <c r="AA89">
        <v>1758</v>
      </c>
      <c r="AB89">
        <v>418</v>
      </c>
      <c r="AC89">
        <v>2085</v>
      </c>
      <c r="AD89">
        <v>456</v>
      </c>
      <c r="AE89">
        <v>1629</v>
      </c>
      <c r="AF89">
        <v>8153</v>
      </c>
      <c r="AG89">
        <v>3132</v>
      </c>
      <c r="AH89">
        <v>802</v>
      </c>
      <c r="AI89">
        <v>1476</v>
      </c>
      <c r="AJ89">
        <v>854</v>
      </c>
      <c r="AK89">
        <v>3840</v>
      </c>
      <c r="AL89" s="44">
        <v>1181</v>
      </c>
      <c r="AM89">
        <v>10509</v>
      </c>
      <c r="AN89">
        <v>9034</v>
      </c>
      <c r="AO89">
        <v>118</v>
      </c>
      <c r="AP89">
        <v>8309</v>
      </c>
      <c r="AQ89">
        <v>409</v>
      </c>
      <c r="AR89">
        <v>198</v>
      </c>
      <c r="AS89">
        <v>1475</v>
      </c>
      <c r="AT89">
        <v>1459</v>
      </c>
      <c r="AU89">
        <v>16</v>
      </c>
      <c r="AV89">
        <v>52750</v>
      </c>
      <c r="AW89">
        <v>8584</v>
      </c>
      <c r="AX89">
        <v>8557</v>
      </c>
      <c r="AY89">
        <v>27</v>
      </c>
      <c r="AZ89">
        <v>37280</v>
      </c>
      <c r="BA89">
        <v>35912</v>
      </c>
      <c r="BB89">
        <v>1368</v>
      </c>
      <c r="BC89">
        <v>688</v>
      </c>
      <c r="BD89">
        <v>343</v>
      </c>
      <c r="BE89">
        <v>345</v>
      </c>
      <c r="BF89">
        <v>1532</v>
      </c>
      <c r="BG89">
        <v>752</v>
      </c>
      <c r="BH89">
        <v>39</v>
      </c>
      <c r="BI89">
        <v>741</v>
      </c>
      <c r="BJ89">
        <v>0</v>
      </c>
      <c r="BK89">
        <v>4666</v>
      </c>
      <c r="BL89">
        <v>2420</v>
      </c>
      <c r="BM89">
        <v>1915</v>
      </c>
      <c r="BN89">
        <v>247</v>
      </c>
      <c r="BO89">
        <v>84</v>
      </c>
      <c r="BP89">
        <v>0</v>
      </c>
      <c r="BQ89">
        <v>10263</v>
      </c>
      <c r="BR89">
        <v>3583</v>
      </c>
      <c r="BS89">
        <v>2638</v>
      </c>
      <c r="BT89">
        <v>943</v>
      </c>
      <c r="BU89">
        <v>2</v>
      </c>
      <c r="BV89">
        <v>1163</v>
      </c>
      <c r="BW89">
        <v>1586</v>
      </c>
      <c r="BX89">
        <v>1186</v>
      </c>
      <c r="BY89">
        <v>247</v>
      </c>
      <c r="BZ89">
        <v>153</v>
      </c>
      <c r="CA89">
        <v>1294</v>
      </c>
      <c r="CB89">
        <v>988</v>
      </c>
      <c r="CC89">
        <v>99</v>
      </c>
      <c r="CD89">
        <v>889</v>
      </c>
      <c r="CE89">
        <v>1649</v>
      </c>
      <c r="CF89">
        <v>732</v>
      </c>
      <c r="CG89">
        <v>917</v>
      </c>
      <c r="CH89">
        <v>2774</v>
      </c>
      <c r="CI89">
        <v>1484</v>
      </c>
      <c r="CJ89">
        <v>777</v>
      </c>
      <c r="CK89">
        <v>117</v>
      </c>
      <c r="CL89">
        <v>590</v>
      </c>
      <c r="CM89">
        <v>688</v>
      </c>
      <c r="CN89">
        <v>236</v>
      </c>
      <c r="CO89">
        <v>344</v>
      </c>
      <c r="CP89">
        <v>108</v>
      </c>
      <c r="CQ89">
        <v>602</v>
      </c>
      <c r="CR89">
        <v>29358</v>
      </c>
      <c r="CS89">
        <v>10189</v>
      </c>
      <c r="CT89">
        <v>9794</v>
      </c>
      <c r="CU89">
        <v>217</v>
      </c>
      <c r="CV89">
        <v>178</v>
      </c>
      <c r="CW89">
        <v>11796</v>
      </c>
      <c r="CX89">
        <v>903</v>
      </c>
      <c r="CY89">
        <v>5657</v>
      </c>
      <c r="CZ89">
        <v>4159</v>
      </c>
      <c r="DA89">
        <v>1077</v>
      </c>
      <c r="DB89">
        <v>7373</v>
      </c>
      <c r="DC89">
        <v>1141</v>
      </c>
      <c r="DD89">
        <v>1676</v>
      </c>
      <c r="DE89">
        <v>3349</v>
      </c>
      <c r="DF89">
        <v>839</v>
      </c>
      <c r="DG89">
        <v>368</v>
      </c>
      <c r="DH89">
        <v>4307</v>
      </c>
      <c r="DI89">
        <v>164</v>
      </c>
      <c r="DJ89">
        <v>169</v>
      </c>
      <c r="DK89">
        <v>3974</v>
      </c>
      <c r="DL89">
        <v>23618</v>
      </c>
      <c r="DM89">
        <v>5704</v>
      </c>
      <c r="DN89">
        <v>1282</v>
      </c>
      <c r="DO89">
        <v>1030</v>
      </c>
      <c r="DP89">
        <v>1389</v>
      </c>
      <c r="DQ89">
        <v>1970</v>
      </c>
      <c r="DR89">
        <v>33</v>
      </c>
      <c r="DS89">
        <v>1510</v>
      </c>
      <c r="DT89">
        <v>1418</v>
      </c>
      <c r="DU89">
        <v>64</v>
      </c>
      <c r="DV89">
        <v>28</v>
      </c>
      <c r="DW89">
        <v>5853</v>
      </c>
      <c r="DX89">
        <v>3291</v>
      </c>
      <c r="DY89">
        <v>560</v>
      </c>
      <c r="DZ89">
        <v>943</v>
      </c>
      <c r="EA89">
        <v>706</v>
      </c>
      <c r="EB89">
        <v>353</v>
      </c>
      <c r="EC89">
        <v>7541</v>
      </c>
      <c r="ED89">
        <v>1855</v>
      </c>
      <c r="EE89">
        <v>3606</v>
      </c>
      <c r="EF89">
        <v>2080</v>
      </c>
      <c r="EG89">
        <v>3010</v>
      </c>
      <c r="EH89">
        <v>840</v>
      </c>
      <c r="EI89">
        <v>1113</v>
      </c>
      <c r="EJ89">
        <v>373</v>
      </c>
      <c r="EK89">
        <v>684</v>
      </c>
      <c r="EL89">
        <v>0</v>
      </c>
      <c r="EM89">
        <v>2657</v>
      </c>
      <c r="EN89">
        <v>20684</v>
      </c>
      <c r="EO89">
        <v>17164</v>
      </c>
      <c r="EP89">
        <v>15184</v>
      </c>
      <c r="EQ89">
        <v>1980</v>
      </c>
      <c r="ER89">
        <v>3520</v>
      </c>
      <c r="ES89">
        <v>27913</v>
      </c>
      <c r="ET89">
        <v>4711</v>
      </c>
      <c r="EU89">
        <v>1402</v>
      </c>
      <c r="EV89">
        <v>415</v>
      </c>
      <c r="EW89">
        <v>2894</v>
      </c>
      <c r="EX89" s="46">
        <v>855</v>
      </c>
      <c r="EY89">
        <v>1523</v>
      </c>
      <c r="EZ89">
        <v>1022</v>
      </c>
      <c r="FA89">
        <v>501</v>
      </c>
      <c r="FB89">
        <v>2359</v>
      </c>
      <c r="FC89">
        <v>5231</v>
      </c>
      <c r="FD89">
        <v>2575</v>
      </c>
      <c r="FE89">
        <v>1381</v>
      </c>
      <c r="FF89">
        <v>341</v>
      </c>
      <c r="FG89">
        <v>934</v>
      </c>
      <c r="FH89">
        <v>0</v>
      </c>
      <c r="FI89">
        <v>10513</v>
      </c>
      <c r="FJ89">
        <v>5547</v>
      </c>
      <c r="FK89">
        <v>4966</v>
      </c>
      <c r="FL89">
        <v>2721</v>
      </c>
    </row>
    <row r="90" spans="2:168" x14ac:dyDescent="0.25">
      <c r="B90" s="1">
        <v>38412</v>
      </c>
      <c r="C90">
        <v>215452</v>
      </c>
      <c r="D90">
        <v>3332</v>
      </c>
      <c r="E90">
        <v>212120</v>
      </c>
      <c r="F90">
        <v>16800</v>
      </c>
      <c r="G90">
        <v>8163</v>
      </c>
      <c r="H90">
        <v>10772</v>
      </c>
      <c r="I90">
        <v>53378</v>
      </c>
      <c r="J90">
        <v>10337</v>
      </c>
      <c r="K90">
        <v>2704</v>
      </c>
      <c r="L90">
        <v>29561</v>
      </c>
      <c r="M90">
        <v>4317</v>
      </c>
      <c r="N90">
        <v>23702</v>
      </c>
      <c r="O90">
        <v>2649</v>
      </c>
      <c r="P90">
        <v>21128</v>
      </c>
      <c r="Q90">
        <v>28609</v>
      </c>
      <c r="R90">
        <v>16800</v>
      </c>
      <c r="S90">
        <v>14733</v>
      </c>
      <c r="T90">
        <v>2449</v>
      </c>
      <c r="U90">
        <v>3303</v>
      </c>
      <c r="V90">
        <v>649</v>
      </c>
      <c r="W90">
        <v>2008</v>
      </c>
      <c r="X90">
        <v>440</v>
      </c>
      <c r="Y90">
        <v>1417</v>
      </c>
      <c r="Z90">
        <v>2308</v>
      </c>
      <c r="AA90">
        <v>1757</v>
      </c>
      <c r="AB90">
        <v>402</v>
      </c>
      <c r="AC90">
        <v>2067</v>
      </c>
      <c r="AD90">
        <v>457</v>
      </c>
      <c r="AE90">
        <v>1610</v>
      </c>
      <c r="AF90">
        <v>8163</v>
      </c>
      <c r="AG90">
        <v>3093</v>
      </c>
      <c r="AH90">
        <v>781</v>
      </c>
      <c r="AI90">
        <v>1473</v>
      </c>
      <c r="AJ90">
        <v>839</v>
      </c>
      <c r="AK90">
        <v>3866</v>
      </c>
      <c r="AL90" s="44">
        <v>1204</v>
      </c>
      <c r="AM90">
        <v>10772</v>
      </c>
      <c r="AN90">
        <v>9284</v>
      </c>
      <c r="AO90">
        <v>70</v>
      </c>
      <c r="AP90">
        <v>8521</v>
      </c>
      <c r="AQ90">
        <v>482</v>
      </c>
      <c r="AR90">
        <v>211</v>
      </c>
      <c r="AS90">
        <v>1488</v>
      </c>
      <c r="AT90">
        <v>1473</v>
      </c>
      <c r="AU90">
        <v>15</v>
      </c>
      <c r="AV90">
        <v>53378</v>
      </c>
      <c r="AW90">
        <v>8822</v>
      </c>
      <c r="AX90">
        <v>8795</v>
      </c>
      <c r="AY90">
        <v>27</v>
      </c>
      <c r="AZ90">
        <v>37669</v>
      </c>
      <c r="BA90">
        <v>36272</v>
      </c>
      <c r="BB90">
        <v>1397</v>
      </c>
      <c r="BC90">
        <v>744</v>
      </c>
      <c r="BD90">
        <v>301</v>
      </c>
      <c r="BE90">
        <v>443</v>
      </c>
      <c r="BF90">
        <v>1547</v>
      </c>
      <c r="BG90">
        <v>758</v>
      </c>
      <c r="BH90">
        <v>33</v>
      </c>
      <c r="BI90">
        <v>756</v>
      </c>
      <c r="BJ90">
        <v>0</v>
      </c>
      <c r="BK90">
        <v>4596</v>
      </c>
      <c r="BL90">
        <v>2358</v>
      </c>
      <c r="BM90">
        <v>1982</v>
      </c>
      <c r="BN90">
        <v>190</v>
      </c>
      <c r="BO90">
        <v>66</v>
      </c>
      <c r="BP90">
        <v>0</v>
      </c>
      <c r="BQ90">
        <v>10337</v>
      </c>
      <c r="BR90">
        <v>3542</v>
      </c>
      <c r="BS90">
        <v>2622</v>
      </c>
      <c r="BT90">
        <v>917</v>
      </c>
      <c r="BU90">
        <v>3</v>
      </c>
      <c r="BV90">
        <v>1082</v>
      </c>
      <c r="BW90">
        <v>1708</v>
      </c>
      <c r="BX90">
        <v>1389</v>
      </c>
      <c r="BY90">
        <v>168</v>
      </c>
      <c r="BZ90">
        <v>151</v>
      </c>
      <c r="CA90">
        <v>1335</v>
      </c>
      <c r="CB90">
        <v>982</v>
      </c>
      <c r="CC90">
        <v>115</v>
      </c>
      <c r="CD90">
        <v>867</v>
      </c>
      <c r="CE90">
        <v>1688</v>
      </c>
      <c r="CF90">
        <v>747</v>
      </c>
      <c r="CG90">
        <v>941</v>
      </c>
      <c r="CH90">
        <v>2704</v>
      </c>
      <c r="CI90">
        <v>1397</v>
      </c>
      <c r="CJ90">
        <v>710</v>
      </c>
      <c r="CK90">
        <v>126</v>
      </c>
      <c r="CL90">
        <v>561</v>
      </c>
      <c r="CM90">
        <v>698</v>
      </c>
      <c r="CN90">
        <v>249</v>
      </c>
      <c r="CO90">
        <v>336</v>
      </c>
      <c r="CP90">
        <v>113</v>
      </c>
      <c r="CQ90">
        <v>609</v>
      </c>
      <c r="CR90">
        <v>29561</v>
      </c>
      <c r="CS90">
        <v>10029</v>
      </c>
      <c r="CT90">
        <v>9675</v>
      </c>
      <c r="CU90">
        <v>191</v>
      </c>
      <c r="CV90">
        <v>163</v>
      </c>
      <c r="CW90">
        <v>12118</v>
      </c>
      <c r="CX90">
        <v>1182</v>
      </c>
      <c r="CY90">
        <v>5769</v>
      </c>
      <c r="CZ90">
        <v>4135</v>
      </c>
      <c r="DA90">
        <v>1032</v>
      </c>
      <c r="DB90">
        <v>7414</v>
      </c>
      <c r="DC90">
        <v>1181</v>
      </c>
      <c r="DD90">
        <v>1770</v>
      </c>
      <c r="DE90">
        <v>3371</v>
      </c>
      <c r="DF90">
        <v>711</v>
      </c>
      <c r="DG90">
        <v>381</v>
      </c>
      <c r="DH90">
        <v>4317</v>
      </c>
      <c r="DI90">
        <v>173</v>
      </c>
      <c r="DJ90">
        <v>179</v>
      </c>
      <c r="DK90">
        <v>3965</v>
      </c>
      <c r="DL90">
        <v>23702</v>
      </c>
      <c r="DM90">
        <v>5875</v>
      </c>
      <c r="DN90">
        <v>1409</v>
      </c>
      <c r="DO90">
        <v>1079</v>
      </c>
      <c r="DP90">
        <v>1335</v>
      </c>
      <c r="DQ90">
        <v>2013</v>
      </c>
      <c r="DR90">
        <v>39</v>
      </c>
      <c r="DS90">
        <v>1545</v>
      </c>
      <c r="DT90">
        <v>1437</v>
      </c>
      <c r="DU90">
        <v>74</v>
      </c>
      <c r="DV90">
        <v>34</v>
      </c>
      <c r="DW90">
        <v>5740</v>
      </c>
      <c r="DX90">
        <v>3202</v>
      </c>
      <c r="DY90">
        <v>546</v>
      </c>
      <c r="DZ90">
        <v>923</v>
      </c>
      <c r="EA90">
        <v>731</v>
      </c>
      <c r="EB90">
        <v>338</v>
      </c>
      <c r="EC90">
        <v>7525</v>
      </c>
      <c r="ED90">
        <v>1782</v>
      </c>
      <c r="EE90">
        <v>3594</v>
      </c>
      <c r="EF90">
        <v>2149</v>
      </c>
      <c r="EG90">
        <v>3017</v>
      </c>
      <c r="EH90">
        <v>809</v>
      </c>
      <c r="EI90">
        <v>1118</v>
      </c>
      <c r="EJ90">
        <v>374</v>
      </c>
      <c r="EK90">
        <v>716</v>
      </c>
      <c r="EL90">
        <v>0</v>
      </c>
      <c r="EM90">
        <v>2649</v>
      </c>
      <c r="EN90">
        <v>21128</v>
      </c>
      <c r="EO90">
        <v>17651</v>
      </c>
      <c r="EP90">
        <v>15665</v>
      </c>
      <c r="EQ90">
        <v>1986</v>
      </c>
      <c r="ER90">
        <v>3477</v>
      </c>
      <c r="ES90">
        <v>28609</v>
      </c>
      <c r="ET90">
        <v>4578</v>
      </c>
      <c r="EU90">
        <v>1370</v>
      </c>
      <c r="EV90">
        <v>357</v>
      </c>
      <c r="EW90">
        <v>2851</v>
      </c>
      <c r="EX90" s="46">
        <v>866</v>
      </c>
      <c r="EY90">
        <v>1467</v>
      </c>
      <c r="EZ90">
        <v>966</v>
      </c>
      <c r="FA90">
        <v>501</v>
      </c>
      <c r="FB90">
        <v>2428</v>
      </c>
      <c r="FC90">
        <v>5780</v>
      </c>
      <c r="FD90">
        <v>3277</v>
      </c>
      <c r="FE90">
        <v>1114</v>
      </c>
      <c r="FF90">
        <v>446</v>
      </c>
      <c r="FG90">
        <v>943</v>
      </c>
      <c r="FH90">
        <v>0</v>
      </c>
      <c r="FI90">
        <v>10716</v>
      </c>
      <c r="FJ90">
        <v>4944</v>
      </c>
      <c r="FK90">
        <v>5772</v>
      </c>
      <c r="FL90">
        <v>2774</v>
      </c>
    </row>
    <row r="91" spans="2:168" x14ac:dyDescent="0.25">
      <c r="B91" s="1">
        <v>38504</v>
      </c>
      <c r="C91">
        <v>216390</v>
      </c>
      <c r="D91">
        <v>3119</v>
      </c>
      <c r="E91">
        <v>213271</v>
      </c>
      <c r="F91">
        <v>16891</v>
      </c>
      <c r="G91">
        <v>8233</v>
      </c>
      <c r="H91">
        <v>10752</v>
      </c>
      <c r="I91">
        <v>54428</v>
      </c>
      <c r="J91">
        <v>10377</v>
      </c>
      <c r="K91">
        <v>2676</v>
      </c>
      <c r="L91">
        <v>29502</v>
      </c>
      <c r="M91">
        <v>4324</v>
      </c>
      <c r="N91">
        <v>23595</v>
      </c>
      <c r="O91">
        <v>2653</v>
      </c>
      <c r="P91">
        <v>21062</v>
      </c>
      <c r="Q91">
        <v>28778</v>
      </c>
      <c r="R91">
        <v>16891</v>
      </c>
      <c r="S91">
        <v>14775</v>
      </c>
      <c r="T91">
        <v>2493</v>
      </c>
      <c r="U91">
        <v>3448</v>
      </c>
      <c r="V91">
        <v>611</v>
      </c>
      <c r="W91">
        <v>2020</v>
      </c>
      <c r="X91">
        <v>420</v>
      </c>
      <c r="Y91">
        <v>1422</v>
      </c>
      <c r="Z91">
        <v>2294</v>
      </c>
      <c r="AA91">
        <v>1679</v>
      </c>
      <c r="AB91">
        <v>388</v>
      </c>
      <c r="AC91">
        <v>2116</v>
      </c>
      <c r="AD91">
        <v>434</v>
      </c>
      <c r="AE91">
        <v>1682</v>
      </c>
      <c r="AF91">
        <v>8233</v>
      </c>
      <c r="AG91">
        <v>3126</v>
      </c>
      <c r="AH91">
        <v>812</v>
      </c>
      <c r="AI91">
        <v>1505</v>
      </c>
      <c r="AJ91">
        <v>809</v>
      </c>
      <c r="AK91">
        <v>3835</v>
      </c>
      <c r="AL91" s="44">
        <v>1272</v>
      </c>
      <c r="AM91">
        <v>10752</v>
      </c>
      <c r="AN91">
        <v>9322</v>
      </c>
      <c r="AO91">
        <v>171</v>
      </c>
      <c r="AP91">
        <v>8513</v>
      </c>
      <c r="AQ91">
        <v>425</v>
      </c>
      <c r="AR91">
        <v>213</v>
      </c>
      <c r="AS91">
        <v>1430</v>
      </c>
      <c r="AT91">
        <v>1415</v>
      </c>
      <c r="AU91">
        <v>15</v>
      </c>
      <c r="AV91">
        <v>54428</v>
      </c>
      <c r="AW91">
        <v>9111</v>
      </c>
      <c r="AX91">
        <v>9084</v>
      </c>
      <c r="AY91">
        <v>27</v>
      </c>
      <c r="AZ91">
        <v>38093</v>
      </c>
      <c r="BA91">
        <v>36678</v>
      </c>
      <c r="BB91">
        <v>1415</v>
      </c>
      <c r="BC91">
        <v>722</v>
      </c>
      <c r="BD91">
        <v>291</v>
      </c>
      <c r="BE91">
        <v>431</v>
      </c>
      <c r="BF91">
        <v>1663</v>
      </c>
      <c r="BG91">
        <v>846</v>
      </c>
      <c r="BH91">
        <v>28</v>
      </c>
      <c r="BI91">
        <v>789</v>
      </c>
      <c r="BJ91">
        <v>0</v>
      </c>
      <c r="BK91">
        <v>4839</v>
      </c>
      <c r="BL91">
        <v>2404</v>
      </c>
      <c r="BM91">
        <v>2162</v>
      </c>
      <c r="BN91">
        <v>210</v>
      </c>
      <c r="BO91">
        <v>63</v>
      </c>
      <c r="BP91">
        <v>0</v>
      </c>
      <c r="BQ91">
        <v>10377</v>
      </c>
      <c r="BR91">
        <v>3540</v>
      </c>
      <c r="BS91">
        <v>2600</v>
      </c>
      <c r="BT91">
        <v>929</v>
      </c>
      <c r="BU91">
        <v>11</v>
      </c>
      <c r="BV91">
        <v>1064</v>
      </c>
      <c r="BW91">
        <v>1623</v>
      </c>
      <c r="BX91">
        <v>1307</v>
      </c>
      <c r="BY91">
        <v>181</v>
      </c>
      <c r="BZ91">
        <v>135</v>
      </c>
      <c r="CA91">
        <v>1281</v>
      </c>
      <c r="CB91">
        <v>998</v>
      </c>
      <c r="CC91">
        <v>96</v>
      </c>
      <c r="CD91">
        <v>902</v>
      </c>
      <c r="CE91">
        <v>1871</v>
      </c>
      <c r="CF91">
        <v>719</v>
      </c>
      <c r="CG91">
        <v>1152</v>
      </c>
      <c r="CH91">
        <v>2676</v>
      </c>
      <c r="CI91">
        <v>1349</v>
      </c>
      <c r="CJ91">
        <v>635</v>
      </c>
      <c r="CK91">
        <v>119</v>
      </c>
      <c r="CL91">
        <v>595</v>
      </c>
      <c r="CM91">
        <v>710</v>
      </c>
      <c r="CN91">
        <v>253</v>
      </c>
      <c r="CO91">
        <v>340</v>
      </c>
      <c r="CP91">
        <v>117</v>
      </c>
      <c r="CQ91">
        <v>617</v>
      </c>
      <c r="CR91">
        <v>29502</v>
      </c>
      <c r="CS91">
        <v>9961</v>
      </c>
      <c r="CT91">
        <v>9614</v>
      </c>
      <c r="CU91">
        <v>199</v>
      </c>
      <c r="CV91">
        <v>148</v>
      </c>
      <c r="CW91">
        <v>12078</v>
      </c>
      <c r="CX91">
        <v>925</v>
      </c>
      <c r="CY91">
        <v>5994</v>
      </c>
      <c r="CZ91">
        <v>4120</v>
      </c>
      <c r="DA91">
        <v>1039</v>
      </c>
      <c r="DB91">
        <v>7463</v>
      </c>
      <c r="DC91">
        <v>1199</v>
      </c>
      <c r="DD91">
        <v>1810</v>
      </c>
      <c r="DE91">
        <v>3384</v>
      </c>
      <c r="DF91">
        <v>699</v>
      </c>
      <c r="DG91">
        <v>371</v>
      </c>
      <c r="DH91">
        <v>4324</v>
      </c>
      <c r="DI91">
        <v>175</v>
      </c>
      <c r="DJ91">
        <v>192</v>
      </c>
      <c r="DK91">
        <v>3957</v>
      </c>
      <c r="DL91">
        <v>23595</v>
      </c>
      <c r="DM91">
        <v>5740</v>
      </c>
      <c r="DN91">
        <v>1350</v>
      </c>
      <c r="DO91">
        <v>1093</v>
      </c>
      <c r="DP91">
        <v>1303</v>
      </c>
      <c r="DQ91">
        <v>1950</v>
      </c>
      <c r="DR91">
        <v>44</v>
      </c>
      <c r="DS91">
        <v>1395</v>
      </c>
      <c r="DT91">
        <v>1350</v>
      </c>
      <c r="DU91">
        <v>17</v>
      </c>
      <c r="DV91">
        <v>28</v>
      </c>
      <c r="DW91">
        <v>5726</v>
      </c>
      <c r="DX91">
        <v>3198</v>
      </c>
      <c r="DY91">
        <v>562</v>
      </c>
      <c r="DZ91">
        <v>894</v>
      </c>
      <c r="EA91">
        <v>724</v>
      </c>
      <c r="EB91">
        <v>348</v>
      </c>
      <c r="EC91">
        <v>7739</v>
      </c>
      <c r="ED91">
        <v>1961</v>
      </c>
      <c r="EE91">
        <v>3556</v>
      </c>
      <c r="EF91">
        <v>2222</v>
      </c>
      <c r="EG91">
        <v>2995</v>
      </c>
      <c r="EH91">
        <v>808</v>
      </c>
      <c r="EI91">
        <v>1126</v>
      </c>
      <c r="EJ91">
        <v>345</v>
      </c>
      <c r="EK91">
        <v>716</v>
      </c>
      <c r="EL91">
        <v>0</v>
      </c>
      <c r="EM91">
        <v>2653</v>
      </c>
      <c r="EN91">
        <v>21062</v>
      </c>
      <c r="EO91">
        <v>17655</v>
      </c>
      <c r="EP91">
        <v>15683</v>
      </c>
      <c r="EQ91">
        <v>1972</v>
      </c>
      <c r="ER91">
        <v>3407</v>
      </c>
      <c r="ES91">
        <v>28778</v>
      </c>
      <c r="ET91">
        <v>4456</v>
      </c>
      <c r="EU91">
        <v>1311</v>
      </c>
      <c r="EV91">
        <v>359</v>
      </c>
      <c r="EW91">
        <v>2786</v>
      </c>
      <c r="EX91" s="46">
        <v>877</v>
      </c>
      <c r="EY91">
        <v>1445</v>
      </c>
      <c r="EZ91">
        <v>963</v>
      </c>
      <c r="FA91">
        <v>482</v>
      </c>
      <c r="FB91">
        <v>2495</v>
      </c>
      <c r="FC91">
        <v>5988</v>
      </c>
      <c r="FD91">
        <v>3333</v>
      </c>
      <c r="FE91">
        <v>1274</v>
      </c>
      <c r="FF91">
        <v>451</v>
      </c>
      <c r="FG91">
        <v>930</v>
      </c>
      <c r="FH91">
        <v>0</v>
      </c>
      <c r="FI91">
        <v>10625</v>
      </c>
      <c r="FJ91">
        <v>5276</v>
      </c>
      <c r="FK91">
        <v>5349</v>
      </c>
      <c r="FL91">
        <v>2892</v>
      </c>
    </row>
    <row r="92" spans="2:168" x14ac:dyDescent="0.25">
      <c r="B92" s="1">
        <v>38596</v>
      </c>
      <c r="C92">
        <v>219415</v>
      </c>
      <c r="D92">
        <v>3557</v>
      </c>
      <c r="E92">
        <v>215858</v>
      </c>
      <c r="F92">
        <v>16745</v>
      </c>
      <c r="G92">
        <v>8448</v>
      </c>
      <c r="H92">
        <v>10824</v>
      </c>
      <c r="I92">
        <v>54821</v>
      </c>
      <c r="J92">
        <v>10263</v>
      </c>
      <c r="K92">
        <v>2706</v>
      </c>
      <c r="L92">
        <v>30104</v>
      </c>
      <c r="M92">
        <v>4389</v>
      </c>
      <c r="N92">
        <v>23950</v>
      </c>
      <c r="O92">
        <v>2697</v>
      </c>
      <c r="P92">
        <v>20918</v>
      </c>
      <c r="Q92">
        <v>29993</v>
      </c>
      <c r="R92">
        <v>16745</v>
      </c>
      <c r="S92">
        <v>14659</v>
      </c>
      <c r="T92">
        <v>2431</v>
      </c>
      <c r="U92">
        <v>3336</v>
      </c>
      <c r="V92">
        <v>625</v>
      </c>
      <c r="W92">
        <v>2045</v>
      </c>
      <c r="X92">
        <v>407</v>
      </c>
      <c r="Y92">
        <v>1461</v>
      </c>
      <c r="Z92">
        <v>2279</v>
      </c>
      <c r="AA92">
        <v>1691</v>
      </c>
      <c r="AB92">
        <v>384</v>
      </c>
      <c r="AC92">
        <v>2086</v>
      </c>
      <c r="AD92">
        <v>431</v>
      </c>
      <c r="AE92">
        <v>1655</v>
      </c>
      <c r="AF92">
        <v>8448</v>
      </c>
      <c r="AG92">
        <v>3219</v>
      </c>
      <c r="AH92">
        <v>829</v>
      </c>
      <c r="AI92">
        <v>1537</v>
      </c>
      <c r="AJ92">
        <v>853</v>
      </c>
      <c r="AK92">
        <v>3836</v>
      </c>
      <c r="AL92" s="44">
        <v>1393</v>
      </c>
      <c r="AM92">
        <v>10824</v>
      </c>
      <c r="AN92">
        <v>9341</v>
      </c>
      <c r="AO92">
        <v>163</v>
      </c>
      <c r="AP92">
        <v>8522</v>
      </c>
      <c r="AQ92">
        <v>457</v>
      </c>
      <c r="AR92">
        <v>199</v>
      </c>
      <c r="AS92">
        <v>1483</v>
      </c>
      <c r="AT92">
        <v>1469</v>
      </c>
      <c r="AU92">
        <v>14</v>
      </c>
      <c r="AV92">
        <v>54821</v>
      </c>
      <c r="AW92">
        <v>9390</v>
      </c>
      <c r="AX92">
        <v>9363</v>
      </c>
      <c r="AY92">
        <v>27</v>
      </c>
      <c r="AZ92">
        <v>38397</v>
      </c>
      <c r="BA92">
        <v>36973</v>
      </c>
      <c r="BB92">
        <v>1424</v>
      </c>
      <c r="BC92">
        <v>683</v>
      </c>
      <c r="BD92">
        <v>280</v>
      </c>
      <c r="BE92">
        <v>403</v>
      </c>
      <c r="BF92">
        <v>1686</v>
      </c>
      <c r="BG92">
        <v>853</v>
      </c>
      <c r="BH92">
        <v>23</v>
      </c>
      <c r="BI92">
        <v>810</v>
      </c>
      <c r="BJ92">
        <v>0</v>
      </c>
      <c r="BK92">
        <v>4665</v>
      </c>
      <c r="BL92">
        <v>2507</v>
      </c>
      <c r="BM92">
        <v>1854</v>
      </c>
      <c r="BN92">
        <v>233</v>
      </c>
      <c r="BO92">
        <v>71</v>
      </c>
      <c r="BP92">
        <v>0</v>
      </c>
      <c r="BQ92">
        <v>10263</v>
      </c>
      <c r="BR92">
        <v>3633</v>
      </c>
      <c r="BS92">
        <v>2671</v>
      </c>
      <c r="BT92">
        <v>944</v>
      </c>
      <c r="BU92">
        <v>18</v>
      </c>
      <c r="BV92">
        <v>1086</v>
      </c>
      <c r="BW92">
        <v>1660</v>
      </c>
      <c r="BX92">
        <v>1202</v>
      </c>
      <c r="BY92">
        <v>323</v>
      </c>
      <c r="BZ92">
        <v>135</v>
      </c>
      <c r="CA92">
        <v>1303</v>
      </c>
      <c r="CB92">
        <v>1010</v>
      </c>
      <c r="CC92">
        <v>138</v>
      </c>
      <c r="CD92">
        <v>872</v>
      </c>
      <c r="CE92">
        <v>1571</v>
      </c>
      <c r="CF92">
        <v>704</v>
      </c>
      <c r="CG92">
        <v>867</v>
      </c>
      <c r="CH92">
        <v>2706</v>
      </c>
      <c r="CI92">
        <v>1345</v>
      </c>
      <c r="CJ92">
        <v>584</v>
      </c>
      <c r="CK92">
        <v>121</v>
      </c>
      <c r="CL92">
        <v>640</v>
      </c>
      <c r="CM92">
        <v>731</v>
      </c>
      <c r="CN92">
        <v>248</v>
      </c>
      <c r="CO92">
        <v>354</v>
      </c>
      <c r="CP92">
        <v>129</v>
      </c>
      <c r="CQ92">
        <v>630</v>
      </c>
      <c r="CR92">
        <v>30104</v>
      </c>
      <c r="CS92">
        <v>10143</v>
      </c>
      <c r="CT92">
        <v>9806</v>
      </c>
      <c r="CU92">
        <v>199</v>
      </c>
      <c r="CV92">
        <v>138</v>
      </c>
      <c r="CW92">
        <v>12327</v>
      </c>
      <c r="CX92">
        <v>947</v>
      </c>
      <c r="CY92">
        <v>6091</v>
      </c>
      <c r="CZ92">
        <v>4191</v>
      </c>
      <c r="DA92">
        <v>1098</v>
      </c>
      <c r="DB92">
        <v>7634</v>
      </c>
      <c r="DC92">
        <v>1168</v>
      </c>
      <c r="DD92">
        <v>1823</v>
      </c>
      <c r="DE92">
        <v>3471</v>
      </c>
      <c r="DF92">
        <v>793</v>
      </c>
      <c r="DG92">
        <v>379</v>
      </c>
      <c r="DH92">
        <v>4389</v>
      </c>
      <c r="DI92">
        <v>171</v>
      </c>
      <c r="DJ92">
        <v>200</v>
      </c>
      <c r="DK92">
        <v>4018</v>
      </c>
      <c r="DL92">
        <v>23950</v>
      </c>
      <c r="DM92">
        <v>5841</v>
      </c>
      <c r="DN92">
        <v>1366</v>
      </c>
      <c r="DO92">
        <v>1139</v>
      </c>
      <c r="DP92">
        <v>1325</v>
      </c>
      <c r="DQ92">
        <v>1970</v>
      </c>
      <c r="DR92">
        <v>41</v>
      </c>
      <c r="DS92">
        <v>1649</v>
      </c>
      <c r="DT92">
        <v>1527</v>
      </c>
      <c r="DU92">
        <v>99</v>
      </c>
      <c r="DV92">
        <v>23</v>
      </c>
      <c r="DW92">
        <v>5769</v>
      </c>
      <c r="DX92">
        <v>3281</v>
      </c>
      <c r="DY92">
        <v>523</v>
      </c>
      <c r="DZ92">
        <v>889</v>
      </c>
      <c r="EA92">
        <v>723</v>
      </c>
      <c r="EB92">
        <v>353</v>
      </c>
      <c r="EC92">
        <v>7678</v>
      </c>
      <c r="ED92">
        <v>1938</v>
      </c>
      <c r="EE92">
        <v>3464</v>
      </c>
      <c r="EF92">
        <v>2276</v>
      </c>
      <c r="EG92">
        <v>3013</v>
      </c>
      <c r="EH92">
        <v>824</v>
      </c>
      <c r="EI92">
        <v>1103</v>
      </c>
      <c r="EJ92">
        <v>342</v>
      </c>
      <c r="EK92">
        <v>744</v>
      </c>
      <c r="EL92">
        <v>0</v>
      </c>
      <c r="EM92">
        <v>2697</v>
      </c>
      <c r="EN92">
        <v>20918</v>
      </c>
      <c r="EO92">
        <v>17591</v>
      </c>
      <c r="EP92">
        <v>15617</v>
      </c>
      <c r="EQ92">
        <v>1974</v>
      </c>
      <c r="ER92">
        <v>3327</v>
      </c>
      <c r="ES92">
        <v>29993</v>
      </c>
      <c r="ET92">
        <v>4592</v>
      </c>
      <c r="EU92">
        <v>1272</v>
      </c>
      <c r="EV92">
        <v>482</v>
      </c>
      <c r="EW92">
        <v>2838</v>
      </c>
      <c r="EX92" s="46">
        <v>887</v>
      </c>
      <c r="EY92">
        <v>1519</v>
      </c>
      <c r="EZ92">
        <v>1021</v>
      </c>
      <c r="FA92">
        <v>498</v>
      </c>
      <c r="FB92">
        <v>2545</v>
      </c>
      <c r="FC92">
        <v>6325</v>
      </c>
      <c r="FD92">
        <v>3526</v>
      </c>
      <c r="FE92">
        <v>1349</v>
      </c>
      <c r="FF92">
        <v>490</v>
      </c>
      <c r="FG92">
        <v>960</v>
      </c>
      <c r="FH92">
        <v>0</v>
      </c>
      <c r="FI92">
        <v>11039</v>
      </c>
      <c r="FJ92">
        <v>5455</v>
      </c>
      <c r="FK92">
        <v>5584</v>
      </c>
      <c r="FL92">
        <v>3086</v>
      </c>
    </row>
    <row r="93" spans="2:168" x14ac:dyDescent="0.25">
      <c r="B93" s="1">
        <v>38687</v>
      </c>
      <c r="C93">
        <v>222218</v>
      </c>
      <c r="D93">
        <v>3193</v>
      </c>
      <c r="E93">
        <v>219025</v>
      </c>
      <c r="F93">
        <v>17192</v>
      </c>
      <c r="G93">
        <v>8631</v>
      </c>
      <c r="H93">
        <v>10993</v>
      </c>
      <c r="I93">
        <v>55456</v>
      </c>
      <c r="J93">
        <v>10942</v>
      </c>
      <c r="K93">
        <v>2695</v>
      </c>
      <c r="L93">
        <v>30595</v>
      </c>
      <c r="M93">
        <v>4439</v>
      </c>
      <c r="N93">
        <v>24722</v>
      </c>
      <c r="O93">
        <v>2763</v>
      </c>
      <c r="P93">
        <v>21339</v>
      </c>
      <c r="Q93">
        <v>29258</v>
      </c>
      <c r="R93">
        <v>17192</v>
      </c>
      <c r="S93">
        <v>15045</v>
      </c>
      <c r="T93">
        <v>2535</v>
      </c>
      <c r="U93">
        <v>3354</v>
      </c>
      <c r="V93">
        <v>673</v>
      </c>
      <c r="W93">
        <v>2127</v>
      </c>
      <c r="X93">
        <v>412</v>
      </c>
      <c r="Y93">
        <v>1492</v>
      </c>
      <c r="Z93">
        <v>2265</v>
      </c>
      <c r="AA93">
        <v>1754</v>
      </c>
      <c r="AB93">
        <v>433</v>
      </c>
      <c r="AC93">
        <v>2147</v>
      </c>
      <c r="AD93">
        <v>504</v>
      </c>
      <c r="AE93">
        <v>1643</v>
      </c>
      <c r="AF93">
        <v>8631</v>
      </c>
      <c r="AG93">
        <v>3172</v>
      </c>
      <c r="AH93">
        <v>825</v>
      </c>
      <c r="AI93">
        <v>1521</v>
      </c>
      <c r="AJ93">
        <v>826</v>
      </c>
      <c r="AK93">
        <v>3909</v>
      </c>
      <c r="AL93" s="44">
        <v>1550</v>
      </c>
      <c r="AM93">
        <v>10993</v>
      </c>
      <c r="AN93">
        <v>9464</v>
      </c>
      <c r="AO93">
        <v>63</v>
      </c>
      <c r="AP93">
        <v>8668</v>
      </c>
      <c r="AQ93">
        <v>532</v>
      </c>
      <c r="AR93">
        <v>201</v>
      </c>
      <c r="AS93">
        <v>1529</v>
      </c>
      <c r="AT93">
        <v>1513</v>
      </c>
      <c r="AU93">
        <v>16</v>
      </c>
      <c r="AV93">
        <v>55456</v>
      </c>
      <c r="AW93">
        <v>9622</v>
      </c>
      <c r="AX93">
        <v>9595</v>
      </c>
      <c r="AY93">
        <v>27</v>
      </c>
      <c r="AZ93">
        <v>38511</v>
      </c>
      <c r="BA93">
        <v>37080</v>
      </c>
      <c r="BB93">
        <v>1431</v>
      </c>
      <c r="BC93">
        <v>668</v>
      </c>
      <c r="BD93">
        <v>277</v>
      </c>
      <c r="BE93">
        <v>391</v>
      </c>
      <c r="BF93">
        <v>1711</v>
      </c>
      <c r="BG93">
        <v>861</v>
      </c>
      <c r="BH93">
        <v>20</v>
      </c>
      <c r="BI93">
        <v>830</v>
      </c>
      <c r="BJ93">
        <v>0</v>
      </c>
      <c r="BK93">
        <v>4944</v>
      </c>
      <c r="BL93">
        <v>2706</v>
      </c>
      <c r="BM93">
        <v>1993</v>
      </c>
      <c r="BN93">
        <v>182</v>
      </c>
      <c r="BO93">
        <v>63</v>
      </c>
      <c r="BP93">
        <v>0</v>
      </c>
      <c r="BQ93">
        <v>10942</v>
      </c>
      <c r="BR93">
        <v>3638</v>
      </c>
      <c r="BS93">
        <v>2692</v>
      </c>
      <c r="BT93">
        <v>922</v>
      </c>
      <c r="BU93">
        <v>24</v>
      </c>
      <c r="BV93">
        <v>1113</v>
      </c>
      <c r="BW93">
        <v>1759</v>
      </c>
      <c r="BX93">
        <v>1382</v>
      </c>
      <c r="BY93">
        <v>244</v>
      </c>
      <c r="BZ93">
        <v>133</v>
      </c>
      <c r="CA93">
        <v>1355</v>
      </c>
      <c r="CB93">
        <v>1026</v>
      </c>
      <c r="CC93">
        <v>99</v>
      </c>
      <c r="CD93">
        <v>927</v>
      </c>
      <c r="CE93">
        <v>2051</v>
      </c>
      <c r="CF93">
        <v>747</v>
      </c>
      <c r="CG93">
        <v>1304</v>
      </c>
      <c r="CH93">
        <v>2695</v>
      </c>
      <c r="CI93">
        <v>1307</v>
      </c>
      <c r="CJ93">
        <v>520</v>
      </c>
      <c r="CK93">
        <v>131</v>
      </c>
      <c r="CL93">
        <v>656</v>
      </c>
      <c r="CM93">
        <v>741</v>
      </c>
      <c r="CN93">
        <v>257</v>
      </c>
      <c r="CO93">
        <v>342</v>
      </c>
      <c r="CP93">
        <v>142</v>
      </c>
      <c r="CQ93">
        <v>647</v>
      </c>
      <c r="CR93">
        <v>30595</v>
      </c>
      <c r="CS93">
        <v>10002</v>
      </c>
      <c r="CT93">
        <v>9698</v>
      </c>
      <c r="CU93">
        <v>172</v>
      </c>
      <c r="CV93">
        <v>132</v>
      </c>
      <c r="CW93">
        <v>12853</v>
      </c>
      <c r="CX93">
        <v>1206</v>
      </c>
      <c r="CY93">
        <v>6247</v>
      </c>
      <c r="CZ93">
        <v>4240</v>
      </c>
      <c r="DA93">
        <v>1160</v>
      </c>
      <c r="DB93">
        <v>7740</v>
      </c>
      <c r="DC93">
        <v>1223</v>
      </c>
      <c r="DD93">
        <v>1869</v>
      </c>
      <c r="DE93">
        <v>3466</v>
      </c>
      <c r="DF93">
        <v>812</v>
      </c>
      <c r="DG93">
        <v>370</v>
      </c>
      <c r="DH93">
        <v>4439</v>
      </c>
      <c r="DI93">
        <v>165</v>
      </c>
      <c r="DJ93">
        <v>206</v>
      </c>
      <c r="DK93">
        <v>4068</v>
      </c>
      <c r="DL93">
        <v>24722</v>
      </c>
      <c r="DM93">
        <v>5892</v>
      </c>
      <c r="DN93">
        <v>1382</v>
      </c>
      <c r="DO93">
        <v>1171</v>
      </c>
      <c r="DP93">
        <v>1352</v>
      </c>
      <c r="DQ93">
        <v>1958</v>
      </c>
      <c r="DR93">
        <v>29</v>
      </c>
      <c r="DS93">
        <v>1582</v>
      </c>
      <c r="DT93">
        <v>1528</v>
      </c>
      <c r="DU93">
        <v>41</v>
      </c>
      <c r="DV93">
        <v>13</v>
      </c>
      <c r="DW93">
        <v>5989</v>
      </c>
      <c r="DX93">
        <v>3335</v>
      </c>
      <c r="DY93">
        <v>629</v>
      </c>
      <c r="DZ93">
        <v>897</v>
      </c>
      <c r="EA93">
        <v>734</v>
      </c>
      <c r="EB93">
        <v>394</v>
      </c>
      <c r="EC93">
        <v>8218</v>
      </c>
      <c r="ED93">
        <v>2009</v>
      </c>
      <c r="EE93">
        <v>3749</v>
      </c>
      <c r="EF93">
        <v>2460</v>
      </c>
      <c r="EG93">
        <v>3041</v>
      </c>
      <c r="EH93">
        <v>818</v>
      </c>
      <c r="EI93">
        <v>1102</v>
      </c>
      <c r="EJ93">
        <v>382</v>
      </c>
      <c r="EK93">
        <v>739</v>
      </c>
      <c r="EL93">
        <v>0</v>
      </c>
      <c r="EM93">
        <v>2763</v>
      </c>
      <c r="EN93">
        <v>21339</v>
      </c>
      <c r="EO93">
        <v>17875</v>
      </c>
      <c r="EP93">
        <v>15881</v>
      </c>
      <c r="EQ93">
        <v>1994</v>
      </c>
      <c r="ER93">
        <v>3464</v>
      </c>
      <c r="ES93">
        <v>29258</v>
      </c>
      <c r="ET93">
        <v>4516</v>
      </c>
      <c r="EU93">
        <v>1277</v>
      </c>
      <c r="EV93">
        <v>309</v>
      </c>
      <c r="EW93">
        <v>2930</v>
      </c>
      <c r="EX93" s="46">
        <v>900</v>
      </c>
      <c r="EY93">
        <v>1556</v>
      </c>
      <c r="EZ93">
        <v>1043</v>
      </c>
      <c r="FA93">
        <v>513</v>
      </c>
      <c r="FB93">
        <v>2499</v>
      </c>
      <c r="FC93">
        <v>5609</v>
      </c>
      <c r="FD93">
        <v>3644</v>
      </c>
      <c r="FE93">
        <v>991</v>
      </c>
      <c r="FF93">
        <v>345</v>
      </c>
      <c r="FG93">
        <v>629</v>
      </c>
      <c r="FH93">
        <v>0</v>
      </c>
      <c r="FI93">
        <v>11342</v>
      </c>
      <c r="FJ93">
        <v>5516</v>
      </c>
      <c r="FK93">
        <v>5826</v>
      </c>
      <c r="FL93">
        <v>2836</v>
      </c>
    </row>
    <row r="94" spans="2:168" x14ac:dyDescent="0.25">
      <c r="B94" s="1">
        <v>38777</v>
      </c>
      <c r="C94">
        <v>222697</v>
      </c>
      <c r="D94">
        <v>3362</v>
      </c>
      <c r="E94">
        <v>219335</v>
      </c>
      <c r="F94">
        <v>17269</v>
      </c>
      <c r="G94">
        <v>8583</v>
      </c>
      <c r="H94">
        <v>11017</v>
      </c>
      <c r="I94">
        <v>56241</v>
      </c>
      <c r="J94">
        <v>10784</v>
      </c>
      <c r="K94">
        <v>2567</v>
      </c>
      <c r="L94">
        <v>30410</v>
      </c>
      <c r="M94">
        <v>4552</v>
      </c>
      <c r="N94">
        <v>24300</v>
      </c>
      <c r="O94">
        <v>2846</v>
      </c>
      <c r="P94">
        <v>21198</v>
      </c>
      <c r="Q94">
        <v>29568</v>
      </c>
      <c r="R94">
        <v>17269</v>
      </c>
      <c r="S94">
        <v>15168</v>
      </c>
      <c r="T94">
        <v>2573</v>
      </c>
      <c r="U94">
        <v>3374</v>
      </c>
      <c r="V94">
        <v>661</v>
      </c>
      <c r="W94">
        <v>2126</v>
      </c>
      <c r="X94">
        <v>421</v>
      </c>
      <c r="Y94">
        <v>1564</v>
      </c>
      <c r="Z94">
        <v>2322</v>
      </c>
      <c r="AA94">
        <v>1702</v>
      </c>
      <c r="AB94">
        <v>425</v>
      </c>
      <c r="AC94">
        <v>2101</v>
      </c>
      <c r="AD94">
        <v>445</v>
      </c>
      <c r="AE94">
        <v>1656</v>
      </c>
      <c r="AF94">
        <v>8583</v>
      </c>
      <c r="AG94">
        <v>3105</v>
      </c>
      <c r="AH94">
        <v>785</v>
      </c>
      <c r="AI94">
        <v>1437</v>
      </c>
      <c r="AJ94">
        <v>883</v>
      </c>
      <c r="AK94">
        <v>3783</v>
      </c>
      <c r="AL94" s="44">
        <v>1695</v>
      </c>
      <c r="AM94">
        <v>11017</v>
      </c>
      <c r="AN94">
        <v>9462</v>
      </c>
      <c r="AO94">
        <v>195</v>
      </c>
      <c r="AP94">
        <v>8656</v>
      </c>
      <c r="AQ94">
        <v>411</v>
      </c>
      <c r="AR94">
        <v>200</v>
      </c>
      <c r="AS94">
        <v>1555</v>
      </c>
      <c r="AT94">
        <v>1540</v>
      </c>
      <c r="AU94">
        <v>15</v>
      </c>
      <c r="AV94">
        <v>56241</v>
      </c>
      <c r="AW94">
        <v>9882</v>
      </c>
      <c r="AX94">
        <v>9855</v>
      </c>
      <c r="AY94">
        <v>27</v>
      </c>
      <c r="AZ94">
        <v>38803</v>
      </c>
      <c r="BA94">
        <v>37404</v>
      </c>
      <c r="BB94">
        <v>1399</v>
      </c>
      <c r="BC94">
        <v>607</v>
      </c>
      <c r="BD94">
        <v>238</v>
      </c>
      <c r="BE94">
        <v>369</v>
      </c>
      <c r="BF94">
        <v>1728</v>
      </c>
      <c r="BG94">
        <v>870</v>
      </c>
      <c r="BH94">
        <v>22</v>
      </c>
      <c r="BI94">
        <v>836</v>
      </c>
      <c r="BJ94">
        <v>0</v>
      </c>
      <c r="BK94">
        <v>5221</v>
      </c>
      <c r="BL94">
        <v>2881</v>
      </c>
      <c r="BM94">
        <v>2006</v>
      </c>
      <c r="BN94">
        <v>253</v>
      </c>
      <c r="BO94">
        <v>81</v>
      </c>
      <c r="BP94">
        <v>0</v>
      </c>
      <c r="BQ94">
        <v>10784</v>
      </c>
      <c r="BR94">
        <v>3745</v>
      </c>
      <c r="BS94">
        <v>2786</v>
      </c>
      <c r="BT94">
        <v>938</v>
      </c>
      <c r="BU94">
        <v>21</v>
      </c>
      <c r="BV94">
        <v>1125</v>
      </c>
      <c r="BW94">
        <v>1739</v>
      </c>
      <c r="BX94">
        <v>1348</v>
      </c>
      <c r="BY94">
        <v>272</v>
      </c>
      <c r="BZ94">
        <v>119</v>
      </c>
      <c r="CA94">
        <v>1412</v>
      </c>
      <c r="CB94">
        <v>1022</v>
      </c>
      <c r="CC94">
        <v>80</v>
      </c>
      <c r="CD94">
        <v>942</v>
      </c>
      <c r="CE94">
        <v>1741</v>
      </c>
      <c r="CF94">
        <v>729</v>
      </c>
      <c r="CG94">
        <v>1012</v>
      </c>
      <c r="CH94">
        <v>2567</v>
      </c>
      <c r="CI94">
        <v>1221</v>
      </c>
      <c r="CJ94">
        <v>413</v>
      </c>
      <c r="CK94">
        <v>99</v>
      </c>
      <c r="CL94">
        <v>709</v>
      </c>
      <c r="CM94">
        <v>709</v>
      </c>
      <c r="CN94">
        <v>279</v>
      </c>
      <c r="CO94">
        <v>280</v>
      </c>
      <c r="CP94">
        <v>150</v>
      </c>
      <c r="CQ94">
        <v>637</v>
      </c>
      <c r="CR94">
        <v>30410</v>
      </c>
      <c r="CS94">
        <v>10039</v>
      </c>
      <c r="CT94">
        <v>9747</v>
      </c>
      <c r="CU94">
        <v>163</v>
      </c>
      <c r="CV94">
        <v>129</v>
      </c>
      <c r="CW94">
        <v>12548</v>
      </c>
      <c r="CX94">
        <v>994</v>
      </c>
      <c r="CY94">
        <v>6199</v>
      </c>
      <c r="CZ94">
        <v>4178</v>
      </c>
      <c r="DA94">
        <v>1177</v>
      </c>
      <c r="DB94">
        <v>7823</v>
      </c>
      <c r="DC94">
        <v>1218</v>
      </c>
      <c r="DD94">
        <v>1866</v>
      </c>
      <c r="DE94">
        <v>3467</v>
      </c>
      <c r="DF94">
        <v>892</v>
      </c>
      <c r="DG94">
        <v>380</v>
      </c>
      <c r="DH94">
        <v>4552</v>
      </c>
      <c r="DI94">
        <v>185</v>
      </c>
      <c r="DJ94">
        <v>196</v>
      </c>
      <c r="DK94">
        <v>4171</v>
      </c>
      <c r="DL94">
        <v>24300</v>
      </c>
      <c r="DM94">
        <v>5882</v>
      </c>
      <c r="DN94">
        <v>1537</v>
      </c>
      <c r="DO94">
        <v>1091</v>
      </c>
      <c r="DP94">
        <v>1397</v>
      </c>
      <c r="DQ94">
        <v>1840</v>
      </c>
      <c r="DR94">
        <v>17</v>
      </c>
      <c r="DS94">
        <v>1607</v>
      </c>
      <c r="DT94">
        <v>1544</v>
      </c>
      <c r="DU94">
        <v>54</v>
      </c>
      <c r="DV94">
        <v>9</v>
      </c>
      <c r="DW94">
        <v>5756</v>
      </c>
      <c r="DX94">
        <v>3130</v>
      </c>
      <c r="DY94">
        <v>599</v>
      </c>
      <c r="DZ94">
        <v>871</v>
      </c>
      <c r="EA94">
        <v>748</v>
      </c>
      <c r="EB94">
        <v>408</v>
      </c>
      <c r="EC94">
        <v>8025</v>
      </c>
      <c r="ED94">
        <v>2087</v>
      </c>
      <c r="EE94">
        <v>3656</v>
      </c>
      <c r="EF94">
        <v>2282</v>
      </c>
      <c r="EG94">
        <v>3030</v>
      </c>
      <c r="EH94">
        <v>842</v>
      </c>
      <c r="EI94">
        <v>1086</v>
      </c>
      <c r="EJ94">
        <v>348</v>
      </c>
      <c r="EK94">
        <v>754</v>
      </c>
      <c r="EL94">
        <v>0</v>
      </c>
      <c r="EM94">
        <v>2846</v>
      </c>
      <c r="EN94">
        <v>21198</v>
      </c>
      <c r="EO94">
        <v>17735</v>
      </c>
      <c r="EP94">
        <v>15740</v>
      </c>
      <c r="EQ94">
        <v>1995</v>
      </c>
      <c r="ER94">
        <v>3463</v>
      </c>
      <c r="ES94">
        <v>29568</v>
      </c>
      <c r="ET94">
        <v>4611</v>
      </c>
      <c r="EU94">
        <v>1336</v>
      </c>
      <c r="EV94">
        <v>322</v>
      </c>
      <c r="EW94">
        <v>2953</v>
      </c>
      <c r="EX94" s="46">
        <v>911</v>
      </c>
      <c r="EY94">
        <v>1620</v>
      </c>
      <c r="EZ94">
        <v>1077</v>
      </c>
      <c r="FA94">
        <v>543</v>
      </c>
      <c r="FB94">
        <v>2548</v>
      </c>
      <c r="FC94">
        <v>5387</v>
      </c>
      <c r="FD94">
        <v>3909</v>
      </c>
      <c r="FE94">
        <v>703</v>
      </c>
      <c r="FF94">
        <v>254</v>
      </c>
      <c r="FG94">
        <v>521</v>
      </c>
      <c r="FH94">
        <v>0</v>
      </c>
      <c r="FI94">
        <v>11497</v>
      </c>
      <c r="FJ94">
        <v>5297</v>
      </c>
      <c r="FK94">
        <v>6200</v>
      </c>
      <c r="FL94">
        <v>2994</v>
      </c>
    </row>
    <row r="95" spans="2:168" x14ac:dyDescent="0.25">
      <c r="B95" s="1">
        <v>38869</v>
      </c>
      <c r="C95">
        <v>226815</v>
      </c>
      <c r="D95">
        <v>3361</v>
      </c>
      <c r="E95">
        <v>223454</v>
      </c>
      <c r="F95">
        <v>17317</v>
      </c>
      <c r="G95">
        <v>8839</v>
      </c>
      <c r="H95">
        <v>11223</v>
      </c>
      <c r="I95">
        <v>57613</v>
      </c>
      <c r="J95">
        <v>10895</v>
      </c>
      <c r="K95">
        <v>2665</v>
      </c>
      <c r="L95">
        <v>31002</v>
      </c>
      <c r="M95">
        <v>4517</v>
      </c>
      <c r="N95">
        <v>24985</v>
      </c>
      <c r="O95">
        <v>2942</v>
      </c>
      <c r="P95">
        <v>21636</v>
      </c>
      <c r="Q95">
        <v>29820</v>
      </c>
      <c r="R95">
        <v>17317</v>
      </c>
      <c r="S95">
        <v>15187</v>
      </c>
      <c r="T95">
        <v>2571</v>
      </c>
      <c r="U95">
        <v>3341</v>
      </c>
      <c r="V95">
        <v>702</v>
      </c>
      <c r="W95">
        <v>2085</v>
      </c>
      <c r="X95">
        <v>425</v>
      </c>
      <c r="Y95">
        <v>1552</v>
      </c>
      <c r="Z95">
        <v>2336</v>
      </c>
      <c r="AA95">
        <v>1751</v>
      </c>
      <c r="AB95">
        <v>424</v>
      </c>
      <c r="AC95">
        <v>2130</v>
      </c>
      <c r="AD95">
        <v>465</v>
      </c>
      <c r="AE95">
        <v>1665</v>
      </c>
      <c r="AF95">
        <v>8839</v>
      </c>
      <c r="AG95">
        <v>3250</v>
      </c>
      <c r="AH95">
        <v>802</v>
      </c>
      <c r="AI95">
        <v>1526</v>
      </c>
      <c r="AJ95">
        <v>922</v>
      </c>
      <c r="AK95">
        <v>3805</v>
      </c>
      <c r="AL95" s="44">
        <v>1784</v>
      </c>
      <c r="AM95">
        <v>11223</v>
      </c>
      <c r="AN95">
        <v>9602</v>
      </c>
      <c r="AO95">
        <v>204</v>
      </c>
      <c r="AP95">
        <v>8725</v>
      </c>
      <c r="AQ95">
        <v>457</v>
      </c>
      <c r="AR95">
        <v>216</v>
      </c>
      <c r="AS95">
        <v>1621</v>
      </c>
      <c r="AT95">
        <v>1603</v>
      </c>
      <c r="AU95">
        <v>18</v>
      </c>
      <c r="AV95">
        <v>57613</v>
      </c>
      <c r="AW95">
        <v>10164</v>
      </c>
      <c r="AX95">
        <v>10136</v>
      </c>
      <c r="AY95">
        <v>28</v>
      </c>
      <c r="AZ95">
        <v>39115</v>
      </c>
      <c r="BA95">
        <v>37712</v>
      </c>
      <c r="BB95">
        <v>1403</v>
      </c>
      <c r="BC95">
        <v>678</v>
      </c>
      <c r="BD95">
        <v>269</v>
      </c>
      <c r="BE95">
        <v>409</v>
      </c>
      <c r="BF95">
        <v>1746</v>
      </c>
      <c r="BG95">
        <v>878</v>
      </c>
      <c r="BH95">
        <v>32</v>
      </c>
      <c r="BI95">
        <v>836</v>
      </c>
      <c r="BJ95">
        <v>0</v>
      </c>
      <c r="BK95">
        <v>5910</v>
      </c>
      <c r="BL95">
        <v>3139</v>
      </c>
      <c r="BM95">
        <v>2373</v>
      </c>
      <c r="BN95">
        <v>318</v>
      </c>
      <c r="BO95">
        <v>80</v>
      </c>
      <c r="BP95">
        <v>0</v>
      </c>
      <c r="BQ95">
        <v>10895</v>
      </c>
      <c r="BR95">
        <v>3696</v>
      </c>
      <c r="BS95">
        <v>2781</v>
      </c>
      <c r="BT95">
        <v>902</v>
      </c>
      <c r="BU95">
        <v>13</v>
      </c>
      <c r="BV95">
        <v>1153</v>
      </c>
      <c r="BW95">
        <v>1725</v>
      </c>
      <c r="BX95">
        <v>1366</v>
      </c>
      <c r="BY95">
        <v>232</v>
      </c>
      <c r="BZ95">
        <v>127</v>
      </c>
      <c r="CA95">
        <v>1426</v>
      </c>
      <c r="CB95">
        <v>1119</v>
      </c>
      <c r="CC95">
        <v>96</v>
      </c>
      <c r="CD95">
        <v>1023</v>
      </c>
      <c r="CE95">
        <v>1776</v>
      </c>
      <c r="CF95">
        <v>745</v>
      </c>
      <c r="CG95">
        <v>1031</v>
      </c>
      <c r="CH95">
        <v>2665</v>
      </c>
      <c r="CI95">
        <v>1288</v>
      </c>
      <c r="CJ95">
        <v>436</v>
      </c>
      <c r="CK95">
        <v>127</v>
      </c>
      <c r="CL95">
        <v>725</v>
      </c>
      <c r="CM95">
        <v>725</v>
      </c>
      <c r="CN95">
        <v>290</v>
      </c>
      <c r="CO95">
        <v>298</v>
      </c>
      <c r="CP95">
        <v>137</v>
      </c>
      <c r="CQ95">
        <v>652</v>
      </c>
      <c r="CR95">
        <v>31002</v>
      </c>
      <c r="CS95">
        <v>10301</v>
      </c>
      <c r="CT95">
        <v>10003</v>
      </c>
      <c r="CU95">
        <v>172</v>
      </c>
      <c r="CV95">
        <v>126</v>
      </c>
      <c r="CW95">
        <v>12676</v>
      </c>
      <c r="CX95">
        <v>1002</v>
      </c>
      <c r="CY95">
        <v>6156</v>
      </c>
      <c r="CZ95">
        <v>4298</v>
      </c>
      <c r="DA95">
        <v>1220</v>
      </c>
      <c r="DB95">
        <v>8025</v>
      </c>
      <c r="DC95">
        <v>1205</v>
      </c>
      <c r="DD95">
        <v>1947</v>
      </c>
      <c r="DE95">
        <v>3555</v>
      </c>
      <c r="DF95">
        <v>894</v>
      </c>
      <c r="DG95">
        <v>424</v>
      </c>
      <c r="DH95">
        <v>4517</v>
      </c>
      <c r="DI95">
        <v>154</v>
      </c>
      <c r="DJ95">
        <v>199</v>
      </c>
      <c r="DK95">
        <v>4164</v>
      </c>
      <c r="DL95">
        <v>24985</v>
      </c>
      <c r="DM95">
        <v>6136</v>
      </c>
      <c r="DN95">
        <v>1565</v>
      </c>
      <c r="DO95">
        <v>1149</v>
      </c>
      <c r="DP95">
        <v>1425</v>
      </c>
      <c r="DQ95">
        <v>1983</v>
      </c>
      <c r="DR95">
        <v>14</v>
      </c>
      <c r="DS95">
        <v>1609</v>
      </c>
      <c r="DT95">
        <v>1506</v>
      </c>
      <c r="DU95">
        <v>95</v>
      </c>
      <c r="DV95">
        <v>8</v>
      </c>
      <c r="DW95">
        <v>5889</v>
      </c>
      <c r="DX95">
        <v>3094</v>
      </c>
      <c r="DY95">
        <v>702</v>
      </c>
      <c r="DZ95">
        <v>900</v>
      </c>
      <c r="EA95">
        <v>765</v>
      </c>
      <c r="EB95">
        <v>428</v>
      </c>
      <c r="EC95">
        <v>8251</v>
      </c>
      <c r="ED95">
        <v>2041</v>
      </c>
      <c r="EE95">
        <v>3869</v>
      </c>
      <c r="EF95">
        <v>2341</v>
      </c>
      <c r="EG95">
        <v>3100</v>
      </c>
      <c r="EH95">
        <v>836</v>
      </c>
      <c r="EI95">
        <v>1098</v>
      </c>
      <c r="EJ95">
        <v>385</v>
      </c>
      <c r="EK95">
        <v>781</v>
      </c>
      <c r="EL95">
        <v>0</v>
      </c>
      <c r="EM95">
        <v>2942</v>
      </c>
      <c r="EN95">
        <v>21636</v>
      </c>
      <c r="EO95">
        <v>18036</v>
      </c>
      <c r="EP95">
        <v>16049</v>
      </c>
      <c r="EQ95">
        <v>1987</v>
      </c>
      <c r="ER95">
        <v>3600</v>
      </c>
      <c r="ES95">
        <v>29820</v>
      </c>
      <c r="ET95">
        <v>4831</v>
      </c>
      <c r="EU95">
        <v>1375</v>
      </c>
      <c r="EV95">
        <v>387</v>
      </c>
      <c r="EW95">
        <v>3069</v>
      </c>
      <c r="EX95" s="46">
        <v>924</v>
      </c>
      <c r="EY95">
        <v>1673</v>
      </c>
      <c r="EZ95">
        <v>1084</v>
      </c>
      <c r="FA95">
        <v>589</v>
      </c>
      <c r="FB95">
        <v>2522</v>
      </c>
      <c r="FC95">
        <v>5043</v>
      </c>
      <c r="FD95">
        <v>3948</v>
      </c>
      <c r="FE95">
        <v>489</v>
      </c>
      <c r="FF95">
        <v>199</v>
      </c>
      <c r="FG95">
        <v>407</v>
      </c>
      <c r="FH95">
        <v>0</v>
      </c>
      <c r="FI95">
        <v>11826</v>
      </c>
      <c r="FJ95">
        <v>5232</v>
      </c>
      <c r="FK95">
        <v>6594</v>
      </c>
      <c r="FL95">
        <v>3001</v>
      </c>
    </row>
    <row r="96" spans="2:168" x14ac:dyDescent="0.25">
      <c r="B96" s="1">
        <v>38961</v>
      </c>
      <c r="C96">
        <v>229998</v>
      </c>
      <c r="D96">
        <v>2914</v>
      </c>
      <c r="E96">
        <v>227084</v>
      </c>
      <c r="F96">
        <v>17759</v>
      </c>
      <c r="G96">
        <v>8841</v>
      </c>
      <c r="H96">
        <v>11408</v>
      </c>
      <c r="I96">
        <v>58776</v>
      </c>
      <c r="J96">
        <v>10947</v>
      </c>
      <c r="K96">
        <v>2824</v>
      </c>
      <c r="L96">
        <v>31213</v>
      </c>
      <c r="M96">
        <v>4506</v>
      </c>
      <c r="N96">
        <v>25055</v>
      </c>
      <c r="O96">
        <v>3043</v>
      </c>
      <c r="P96">
        <v>22085</v>
      </c>
      <c r="Q96">
        <v>30627</v>
      </c>
      <c r="R96">
        <v>17759</v>
      </c>
      <c r="S96">
        <v>15470</v>
      </c>
      <c r="T96">
        <v>2599</v>
      </c>
      <c r="U96">
        <v>3417</v>
      </c>
      <c r="V96">
        <v>715</v>
      </c>
      <c r="W96">
        <v>2137</v>
      </c>
      <c r="X96">
        <v>421</v>
      </c>
      <c r="Y96">
        <v>1574</v>
      </c>
      <c r="Z96">
        <v>2417</v>
      </c>
      <c r="AA96">
        <v>1756</v>
      </c>
      <c r="AB96">
        <v>434</v>
      </c>
      <c r="AC96">
        <v>2289</v>
      </c>
      <c r="AD96">
        <v>508</v>
      </c>
      <c r="AE96">
        <v>1781</v>
      </c>
      <c r="AF96">
        <v>8841</v>
      </c>
      <c r="AG96">
        <v>3230</v>
      </c>
      <c r="AH96">
        <v>806</v>
      </c>
      <c r="AI96">
        <v>1505</v>
      </c>
      <c r="AJ96">
        <v>919</v>
      </c>
      <c r="AK96">
        <v>3837</v>
      </c>
      <c r="AL96" s="44">
        <v>1774</v>
      </c>
      <c r="AM96">
        <v>11408</v>
      </c>
      <c r="AN96">
        <v>9775</v>
      </c>
      <c r="AO96">
        <v>84</v>
      </c>
      <c r="AP96">
        <v>8783</v>
      </c>
      <c r="AQ96">
        <v>690</v>
      </c>
      <c r="AR96">
        <v>218</v>
      </c>
      <c r="AS96">
        <v>1633</v>
      </c>
      <c r="AT96">
        <v>1616</v>
      </c>
      <c r="AU96">
        <v>17</v>
      </c>
      <c r="AV96">
        <v>58776</v>
      </c>
      <c r="AW96">
        <v>10393</v>
      </c>
      <c r="AX96">
        <v>10364</v>
      </c>
      <c r="AY96">
        <v>29</v>
      </c>
      <c r="AZ96">
        <v>39488</v>
      </c>
      <c r="BA96">
        <v>38063</v>
      </c>
      <c r="BB96">
        <v>1425</v>
      </c>
      <c r="BC96">
        <v>833</v>
      </c>
      <c r="BD96">
        <v>329</v>
      </c>
      <c r="BE96">
        <v>504</v>
      </c>
      <c r="BF96">
        <v>1762</v>
      </c>
      <c r="BG96">
        <v>881</v>
      </c>
      <c r="BH96">
        <v>44</v>
      </c>
      <c r="BI96">
        <v>837</v>
      </c>
      <c r="BJ96">
        <v>0</v>
      </c>
      <c r="BK96">
        <v>6300</v>
      </c>
      <c r="BL96">
        <v>3207</v>
      </c>
      <c r="BM96">
        <v>2739</v>
      </c>
      <c r="BN96">
        <v>274</v>
      </c>
      <c r="BO96">
        <v>80</v>
      </c>
      <c r="BP96">
        <v>0</v>
      </c>
      <c r="BQ96">
        <v>10947</v>
      </c>
      <c r="BR96">
        <v>3690</v>
      </c>
      <c r="BS96">
        <v>2782</v>
      </c>
      <c r="BT96">
        <v>898</v>
      </c>
      <c r="BU96">
        <v>10</v>
      </c>
      <c r="BV96">
        <v>1142</v>
      </c>
      <c r="BW96">
        <v>1839</v>
      </c>
      <c r="BX96">
        <v>1374</v>
      </c>
      <c r="BY96">
        <v>342</v>
      </c>
      <c r="BZ96">
        <v>123</v>
      </c>
      <c r="CA96">
        <v>1394</v>
      </c>
      <c r="CB96">
        <v>1159</v>
      </c>
      <c r="CC96">
        <v>101</v>
      </c>
      <c r="CD96">
        <v>1058</v>
      </c>
      <c r="CE96">
        <v>1723</v>
      </c>
      <c r="CF96">
        <v>798</v>
      </c>
      <c r="CG96">
        <v>925</v>
      </c>
      <c r="CH96">
        <v>2824</v>
      </c>
      <c r="CI96">
        <v>1341</v>
      </c>
      <c r="CJ96">
        <v>518</v>
      </c>
      <c r="CK96">
        <v>111</v>
      </c>
      <c r="CL96">
        <v>712</v>
      </c>
      <c r="CM96">
        <v>818</v>
      </c>
      <c r="CN96">
        <v>342</v>
      </c>
      <c r="CO96">
        <v>348</v>
      </c>
      <c r="CP96">
        <v>128</v>
      </c>
      <c r="CQ96">
        <v>665</v>
      </c>
      <c r="CR96">
        <v>31213</v>
      </c>
      <c r="CS96">
        <v>10015</v>
      </c>
      <c r="CT96">
        <v>9724</v>
      </c>
      <c r="CU96">
        <v>169</v>
      </c>
      <c r="CV96">
        <v>122</v>
      </c>
      <c r="CW96">
        <v>13078</v>
      </c>
      <c r="CX96">
        <v>1153</v>
      </c>
      <c r="CY96">
        <v>6298</v>
      </c>
      <c r="CZ96">
        <v>4387</v>
      </c>
      <c r="DA96">
        <v>1240</v>
      </c>
      <c r="DB96">
        <v>8120</v>
      </c>
      <c r="DC96">
        <v>1201</v>
      </c>
      <c r="DD96">
        <v>1955</v>
      </c>
      <c r="DE96">
        <v>3647</v>
      </c>
      <c r="DF96">
        <v>894</v>
      </c>
      <c r="DG96">
        <v>423</v>
      </c>
      <c r="DH96">
        <v>4506</v>
      </c>
      <c r="DI96">
        <v>148</v>
      </c>
      <c r="DJ96">
        <v>199</v>
      </c>
      <c r="DK96">
        <v>4159</v>
      </c>
      <c r="DL96">
        <v>25055</v>
      </c>
      <c r="DM96">
        <v>5959</v>
      </c>
      <c r="DN96">
        <v>1516</v>
      </c>
      <c r="DO96">
        <v>1171</v>
      </c>
      <c r="DP96">
        <v>1422</v>
      </c>
      <c r="DQ96">
        <v>1832</v>
      </c>
      <c r="DR96">
        <v>18</v>
      </c>
      <c r="DS96">
        <v>1557</v>
      </c>
      <c r="DT96">
        <v>1493</v>
      </c>
      <c r="DU96">
        <v>55</v>
      </c>
      <c r="DV96">
        <v>9</v>
      </c>
      <c r="DW96">
        <v>6073</v>
      </c>
      <c r="DX96">
        <v>3182</v>
      </c>
      <c r="DY96">
        <v>743</v>
      </c>
      <c r="DZ96">
        <v>926</v>
      </c>
      <c r="EA96">
        <v>762</v>
      </c>
      <c r="EB96">
        <v>460</v>
      </c>
      <c r="EC96">
        <v>8361</v>
      </c>
      <c r="ED96">
        <v>1972</v>
      </c>
      <c r="EE96">
        <v>3858</v>
      </c>
      <c r="EF96">
        <v>2531</v>
      </c>
      <c r="EG96">
        <v>3105</v>
      </c>
      <c r="EH96">
        <v>792</v>
      </c>
      <c r="EI96">
        <v>1110</v>
      </c>
      <c r="EJ96">
        <v>399</v>
      </c>
      <c r="EK96">
        <v>804</v>
      </c>
      <c r="EL96">
        <v>0</v>
      </c>
      <c r="EM96">
        <v>3043</v>
      </c>
      <c r="EN96">
        <v>22085</v>
      </c>
      <c r="EO96">
        <v>18374</v>
      </c>
      <c r="EP96">
        <v>16428</v>
      </c>
      <c r="EQ96">
        <v>1946</v>
      </c>
      <c r="ER96">
        <v>3711</v>
      </c>
      <c r="ES96">
        <v>30627</v>
      </c>
      <c r="ET96">
        <v>4818</v>
      </c>
      <c r="EU96">
        <v>1378</v>
      </c>
      <c r="EV96">
        <v>306</v>
      </c>
      <c r="EW96">
        <v>3134</v>
      </c>
      <c r="EX96" s="46">
        <v>937</v>
      </c>
      <c r="EY96">
        <v>1677</v>
      </c>
      <c r="EZ96">
        <v>1085</v>
      </c>
      <c r="FA96">
        <v>592</v>
      </c>
      <c r="FB96">
        <v>2544</v>
      </c>
      <c r="FC96">
        <v>4995</v>
      </c>
      <c r="FD96">
        <v>4106</v>
      </c>
      <c r="FE96">
        <v>307</v>
      </c>
      <c r="FF96">
        <v>169</v>
      </c>
      <c r="FG96">
        <v>413</v>
      </c>
      <c r="FH96">
        <v>0</v>
      </c>
      <c r="FI96">
        <v>12640</v>
      </c>
      <c r="FJ96">
        <v>6064</v>
      </c>
      <c r="FK96">
        <v>6576</v>
      </c>
      <c r="FL96">
        <v>3016</v>
      </c>
    </row>
    <row r="97" spans="2:168" x14ac:dyDescent="0.25">
      <c r="B97" s="1">
        <v>39052</v>
      </c>
      <c r="C97">
        <v>231171</v>
      </c>
      <c r="D97">
        <v>3320</v>
      </c>
      <c r="E97">
        <v>227851</v>
      </c>
      <c r="F97">
        <v>17719</v>
      </c>
      <c r="G97">
        <v>8666</v>
      </c>
      <c r="H97">
        <v>11479</v>
      </c>
      <c r="I97">
        <v>58907</v>
      </c>
      <c r="J97">
        <v>10909</v>
      </c>
      <c r="K97">
        <v>3116</v>
      </c>
      <c r="L97">
        <v>30889</v>
      </c>
      <c r="M97">
        <v>4517</v>
      </c>
      <c r="N97">
        <v>25207</v>
      </c>
      <c r="O97">
        <v>3151</v>
      </c>
      <c r="P97">
        <v>21823</v>
      </c>
      <c r="Q97">
        <v>31468</v>
      </c>
      <c r="R97">
        <v>17719</v>
      </c>
      <c r="S97">
        <v>15502</v>
      </c>
      <c r="T97">
        <v>2606</v>
      </c>
      <c r="U97">
        <v>3390</v>
      </c>
      <c r="V97">
        <v>741</v>
      </c>
      <c r="W97">
        <v>2154</v>
      </c>
      <c r="X97">
        <v>399</v>
      </c>
      <c r="Y97">
        <v>1571</v>
      </c>
      <c r="Z97">
        <v>2459</v>
      </c>
      <c r="AA97">
        <v>1765</v>
      </c>
      <c r="AB97">
        <v>417</v>
      </c>
      <c r="AC97">
        <v>2217</v>
      </c>
      <c r="AD97">
        <v>469</v>
      </c>
      <c r="AE97">
        <v>1748</v>
      </c>
      <c r="AF97">
        <v>8666</v>
      </c>
      <c r="AG97">
        <v>3178</v>
      </c>
      <c r="AH97">
        <v>791</v>
      </c>
      <c r="AI97">
        <v>1499</v>
      </c>
      <c r="AJ97">
        <v>888</v>
      </c>
      <c r="AK97">
        <v>3825</v>
      </c>
      <c r="AL97" s="44">
        <v>1663</v>
      </c>
      <c r="AM97">
        <v>11479</v>
      </c>
      <c r="AN97">
        <v>9770</v>
      </c>
      <c r="AO97">
        <v>52</v>
      </c>
      <c r="AP97">
        <v>8867</v>
      </c>
      <c r="AQ97">
        <v>623</v>
      </c>
      <c r="AR97">
        <v>228</v>
      </c>
      <c r="AS97">
        <v>1709</v>
      </c>
      <c r="AT97">
        <v>1691</v>
      </c>
      <c r="AU97">
        <v>18</v>
      </c>
      <c r="AV97">
        <v>58907</v>
      </c>
      <c r="AW97">
        <v>10648</v>
      </c>
      <c r="AX97">
        <v>10618</v>
      </c>
      <c r="AY97">
        <v>30</v>
      </c>
      <c r="AZ97">
        <v>39686</v>
      </c>
      <c r="BA97">
        <v>38229</v>
      </c>
      <c r="BB97">
        <v>1457</v>
      </c>
      <c r="BC97">
        <v>852</v>
      </c>
      <c r="BD97">
        <v>350</v>
      </c>
      <c r="BE97">
        <v>502</v>
      </c>
      <c r="BF97">
        <v>1770</v>
      </c>
      <c r="BG97">
        <v>885</v>
      </c>
      <c r="BH97">
        <v>46</v>
      </c>
      <c r="BI97">
        <v>839</v>
      </c>
      <c r="BJ97">
        <v>0</v>
      </c>
      <c r="BK97">
        <v>5951</v>
      </c>
      <c r="BL97">
        <v>3141</v>
      </c>
      <c r="BM97">
        <v>2515</v>
      </c>
      <c r="BN97">
        <v>231</v>
      </c>
      <c r="BO97">
        <v>64</v>
      </c>
      <c r="BP97">
        <v>0</v>
      </c>
      <c r="BQ97">
        <v>10909</v>
      </c>
      <c r="BR97">
        <v>3764</v>
      </c>
      <c r="BS97">
        <v>2823</v>
      </c>
      <c r="BT97">
        <v>934</v>
      </c>
      <c r="BU97">
        <v>7</v>
      </c>
      <c r="BV97">
        <v>1123</v>
      </c>
      <c r="BW97">
        <v>1747</v>
      </c>
      <c r="BX97">
        <v>1399</v>
      </c>
      <c r="BY97">
        <v>208</v>
      </c>
      <c r="BZ97">
        <v>140</v>
      </c>
      <c r="CA97">
        <v>1332</v>
      </c>
      <c r="CB97">
        <v>1148</v>
      </c>
      <c r="CC97">
        <v>107</v>
      </c>
      <c r="CD97">
        <v>1041</v>
      </c>
      <c r="CE97">
        <v>1795</v>
      </c>
      <c r="CF97">
        <v>779</v>
      </c>
      <c r="CG97">
        <v>1016</v>
      </c>
      <c r="CH97">
        <v>3116</v>
      </c>
      <c r="CI97">
        <v>1495</v>
      </c>
      <c r="CJ97">
        <v>708</v>
      </c>
      <c r="CK97">
        <v>117</v>
      </c>
      <c r="CL97">
        <v>670</v>
      </c>
      <c r="CM97">
        <v>950</v>
      </c>
      <c r="CN97">
        <v>385</v>
      </c>
      <c r="CO97">
        <v>443</v>
      </c>
      <c r="CP97">
        <v>122</v>
      </c>
      <c r="CQ97">
        <v>671</v>
      </c>
      <c r="CR97">
        <v>30889</v>
      </c>
      <c r="CS97">
        <v>10052</v>
      </c>
      <c r="CT97">
        <v>9768</v>
      </c>
      <c r="CU97">
        <v>167</v>
      </c>
      <c r="CV97">
        <v>117</v>
      </c>
      <c r="CW97">
        <v>12530</v>
      </c>
      <c r="CX97">
        <v>1190</v>
      </c>
      <c r="CY97">
        <v>5733</v>
      </c>
      <c r="CZ97">
        <v>4342</v>
      </c>
      <c r="DA97">
        <v>1265</v>
      </c>
      <c r="DB97">
        <v>8307</v>
      </c>
      <c r="DC97">
        <v>1221</v>
      </c>
      <c r="DD97">
        <v>1980</v>
      </c>
      <c r="DE97">
        <v>3765</v>
      </c>
      <c r="DF97">
        <v>866</v>
      </c>
      <c r="DG97">
        <v>475</v>
      </c>
      <c r="DH97">
        <v>4517</v>
      </c>
      <c r="DI97">
        <v>142</v>
      </c>
      <c r="DJ97">
        <v>202</v>
      </c>
      <c r="DK97">
        <v>4173</v>
      </c>
      <c r="DL97">
        <v>25207</v>
      </c>
      <c r="DM97">
        <v>5846</v>
      </c>
      <c r="DN97">
        <v>1509</v>
      </c>
      <c r="DO97">
        <v>1179</v>
      </c>
      <c r="DP97">
        <v>1338</v>
      </c>
      <c r="DQ97">
        <v>1797</v>
      </c>
      <c r="DR97">
        <v>23</v>
      </c>
      <c r="DS97">
        <v>1529</v>
      </c>
      <c r="DT97">
        <v>1434</v>
      </c>
      <c r="DU97">
        <v>84</v>
      </c>
      <c r="DV97">
        <v>11</v>
      </c>
      <c r="DW97">
        <v>6299</v>
      </c>
      <c r="DX97">
        <v>3359</v>
      </c>
      <c r="DY97">
        <v>757</v>
      </c>
      <c r="DZ97">
        <v>940</v>
      </c>
      <c r="EA97">
        <v>763</v>
      </c>
      <c r="EB97">
        <v>480</v>
      </c>
      <c r="EC97">
        <v>8380</v>
      </c>
      <c r="ED97">
        <v>2004</v>
      </c>
      <c r="EE97">
        <v>3876</v>
      </c>
      <c r="EF97">
        <v>2500</v>
      </c>
      <c r="EG97">
        <v>3153</v>
      </c>
      <c r="EH97">
        <v>806</v>
      </c>
      <c r="EI97">
        <v>1105</v>
      </c>
      <c r="EJ97">
        <v>400</v>
      </c>
      <c r="EK97">
        <v>842</v>
      </c>
      <c r="EL97">
        <v>0</v>
      </c>
      <c r="EM97">
        <v>3151</v>
      </c>
      <c r="EN97">
        <v>21823</v>
      </c>
      <c r="EO97">
        <v>18265</v>
      </c>
      <c r="EP97">
        <v>16328</v>
      </c>
      <c r="EQ97">
        <v>1937</v>
      </c>
      <c r="ER97">
        <v>3558</v>
      </c>
      <c r="ES97">
        <v>31468</v>
      </c>
      <c r="ET97">
        <v>4850</v>
      </c>
      <c r="EU97">
        <v>1352</v>
      </c>
      <c r="EV97">
        <v>366</v>
      </c>
      <c r="EW97">
        <v>3132</v>
      </c>
      <c r="EX97" s="46">
        <v>951</v>
      </c>
      <c r="EY97">
        <v>1647</v>
      </c>
      <c r="EZ97">
        <v>1033</v>
      </c>
      <c r="FA97">
        <v>614</v>
      </c>
      <c r="FB97">
        <v>2412</v>
      </c>
      <c r="FC97">
        <v>5705</v>
      </c>
      <c r="FD97">
        <v>4184</v>
      </c>
      <c r="FE97">
        <v>589</v>
      </c>
      <c r="FF97">
        <v>288</v>
      </c>
      <c r="FG97">
        <v>644</v>
      </c>
      <c r="FH97">
        <v>0</v>
      </c>
      <c r="FI97">
        <v>12953</v>
      </c>
      <c r="FJ97">
        <v>6174</v>
      </c>
      <c r="FK97">
        <v>6779</v>
      </c>
      <c r="FL97">
        <v>2950</v>
      </c>
    </row>
    <row r="98" spans="2:168" x14ac:dyDescent="0.25">
      <c r="B98" s="1">
        <v>39142</v>
      </c>
      <c r="C98">
        <v>233592</v>
      </c>
      <c r="D98">
        <v>3441</v>
      </c>
      <c r="E98">
        <v>230151</v>
      </c>
      <c r="F98">
        <v>17919</v>
      </c>
      <c r="G98">
        <v>8703</v>
      </c>
      <c r="H98">
        <v>11271</v>
      </c>
      <c r="I98">
        <v>59462</v>
      </c>
      <c r="J98">
        <v>10877</v>
      </c>
      <c r="K98">
        <v>3329</v>
      </c>
      <c r="L98">
        <v>31590</v>
      </c>
      <c r="M98">
        <v>4515</v>
      </c>
      <c r="N98">
        <v>25860</v>
      </c>
      <c r="O98">
        <v>3288</v>
      </c>
      <c r="P98">
        <v>22242</v>
      </c>
      <c r="Q98">
        <v>31095</v>
      </c>
      <c r="R98">
        <v>17919</v>
      </c>
      <c r="S98">
        <v>15705</v>
      </c>
      <c r="T98">
        <v>2614</v>
      </c>
      <c r="U98">
        <v>3354</v>
      </c>
      <c r="V98">
        <v>731</v>
      </c>
      <c r="W98">
        <v>2189</v>
      </c>
      <c r="X98">
        <v>385</v>
      </c>
      <c r="Y98">
        <v>1623</v>
      </c>
      <c r="Z98">
        <v>2556</v>
      </c>
      <c r="AA98">
        <v>1809</v>
      </c>
      <c r="AB98">
        <v>444</v>
      </c>
      <c r="AC98">
        <v>2214</v>
      </c>
      <c r="AD98">
        <v>475</v>
      </c>
      <c r="AE98">
        <v>1739</v>
      </c>
      <c r="AF98">
        <v>8703</v>
      </c>
      <c r="AG98">
        <v>3358</v>
      </c>
      <c r="AH98">
        <v>822</v>
      </c>
      <c r="AI98">
        <v>1581</v>
      </c>
      <c r="AJ98">
        <v>955</v>
      </c>
      <c r="AK98">
        <v>3844</v>
      </c>
      <c r="AL98" s="44">
        <v>1501</v>
      </c>
      <c r="AM98">
        <v>11271</v>
      </c>
      <c r="AN98">
        <v>9659</v>
      </c>
      <c r="AO98">
        <v>83</v>
      </c>
      <c r="AP98">
        <v>8722</v>
      </c>
      <c r="AQ98">
        <v>617</v>
      </c>
      <c r="AR98">
        <v>237</v>
      </c>
      <c r="AS98">
        <v>1612</v>
      </c>
      <c r="AT98">
        <v>1596</v>
      </c>
      <c r="AU98">
        <v>16</v>
      </c>
      <c r="AV98">
        <v>59462</v>
      </c>
      <c r="AW98">
        <v>10851</v>
      </c>
      <c r="AX98">
        <v>10819</v>
      </c>
      <c r="AY98">
        <v>32</v>
      </c>
      <c r="AZ98">
        <v>40093</v>
      </c>
      <c r="BA98">
        <v>38594</v>
      </c>
      <c r="BB98">
        <v>1499</v>
      </c>
      <c r="BC98">
        <v>905</v>
      </c>
      <c r="BD98">
        <v>386</v>
      </c>
      <c r="BE98">
        <v>519</v>
      </c>
      <c r="BF98">
        <v>1788</v>
      </c>
      <c r="BG98">
        <v>900</v>
      </c>
      <c r="BH98">
        <v>39</v>
      </c>
      <c r="BI98">
        <v>849</v>
      </c>
      <c r="BJ98">
        <v>0</v>
      </c>
      <c r="BK98">
        <v>5825</v>
      </c>
      <c r="BL98">
        <v>3061</v>
      </c>
      <c r="BM98">
        <v>2464</v>
      </c>
      <c r="BN98">
        <v>236</v>
      </c>
      <c r="BO98">
        <v>64</v>
      </c>
      <c r="BP98">
        <v>0</v>
      </c>
      <c r="BQ98">
        <v>10877</v>
      </c>
      <c r="BR98">
        <v>3843</v>
      </c>
      <c r="BS98">
        <v>2839</v>
      </c>
      <c r="BT98">
        <v>997</v>
      </c>
      <c r="BU98">
        <v>7</v>
      </c>
      <c r="BV98">
        <v>1232</v>
      </c>
      <c r="BW98">
        <v>1638</v>
      </c>
      <c r="BX98">
        <v>1204</v>
      </c>
      <c r="BY98">
        <v>283</v>
      </c>
      <c r="BZ98">
        <v>151</v>
      </c>
      <c r="CA98">
        <v>1335</v>
      </c>
      <c r="CB98">
        <v>1203</v>
      </c>
      <c r="CC98">
        <v>66</v>
      </c>
      <c r="CD98">
        <v>1137</v>
      </c>
      <c r="CE98">
        <v>1626</v>
      </c>
      <c r="CF98">
        <v>781</v>
      </c>
      <c r="CG98">
        <v>845</v>
      </c>
      <c r="CH98">
        <v>3329</v>
      </c>
      <c r="CI98">
        <v>1703</v>
      </c>
      <c r="CJ98">
        <v>925</v>
      </c>
      <c r="CK98">
        <v>117</v>
      </c>
      <c r="CL98">
        <v>661</v>
      </c>
      <c r="CM98">
        <v>949</v>
      </c>
      <c r="CN98">
        <v>372</v>
      </c>
      <c r="CO98">
        <v>450</v>
      </c>
      <c r="CP98">
        <v>127</v>
      </c>
      <c r="CQ98">
        <v>677</v>
      </c>
      <c r="CR98">
        <v>31590</v>
      </c>
      <c r="CS98">
        <v>10262</v>
      </c>
      <c r="CT98">
        <v>9968</v>
      </c>
      <c r="CU98">
        <v>180</v>
      </c>
      <c r="CV98">
        <v>114</v>
      </c>
      <c r="CW98">
        <v>12881</v>
      </c>
      <c r="CX98">
        <v>1012</v>
      </c>
      <c r="CY98">
        <v>5987</v>
      </c>
      <c r="CZ98">
        <v>4596</v>
      </c>
      <c r="DA98">
        <v>1286</v>
      </c>
      <c r="DB98">
        <v>8447</v>
      </c>
      <c r="DC98">
        <v>1234</v>
      </c>
      <c r="DD98">
        <v>1958</v>
      </c>
      <c r="DE98">
        <v>3758</v>
      </c>
      <c r="DF98">
        <v>980</v>
      </c>
      <c r="DG98">
        <v>517</v>
      </c>
      <c r="DH98">
        <v>4515</v>
      </c>
      <c r="DI98">
        <v>168</v>
      </c>
      <c r="DJ98">
        <v>195</v>
      </c>
      <c r="DK98">
        <v>4152</v>
      </c>
      <c r="DL98">
        <v>25860</v>
      </c>
      <c r="DM98">
        <v>5818</v>
      </c>
      <c r="DN98">
        <v>1571</v>
      </c>
      <c r="DO98">
        <v>879</v>
      </c>
      <c r="DP98">
        <v>1551</v>
      </c>
      <c r="DQ98">
        <v>1785</v>
      </c>
      <c r="DR98">
        <v>32</v>
      </c>
      <c r="DS98">
        <v>1621</v>
      </c>
      <c r="DT98">
        <v>1536</v>
      </c>
      <c r="DU98">
        <v>73</v>
      </c>
      <c r="DV98">
        <v>12</v>
      </c>
      <c r="DW98">
        <v>6871</v>
      </c>
      <c r="DX98">
        <v>3818</v>
      </c>
      <c r="DY98">
        <v>736</v>
      </c>
      <c r="DZ98">
        <v>1026</v>
      </c>
      <c r="EA98">
        <v>781</v>
      </c>
      <c r="EB98">
        <v>510</v>
      </c>
      <c r="EC98">
        <v>8406</v>
      </c>
      <c r="ED98">
        <v>2107</v>
      </c>
      <c r="EE98">
        <v>3880</v>
      </c>
      <c r="EF98">
        <v>2419</v>
      </c>
      <c r="EG98">
        <v>3144</v>
      </c>
      <c r="EH98">
        <v>861</v>
      </c>
      <c r="EI98">
        <v>1096</v>
      </c>
      <c r="EJ98">
        <v>353</v>
      </c>
      <c r="EK98">
        <v>834</v>
      </c>
      <c r="EL98">
        <v>0</v>
      </c>
      <c r="EM98">
        <v>3288</v>
      </c>
      <c r="EN98">
        <v>22242</v>
      </c>
      <c r="EO98">
        <v>18613</v>
      </c>
      <c r="EP98">
        <v>16586</v>
      </c>
      <c r="EQ98">
        <v>2027</v>
      </c>
      <c r="ER98">
        <v>3629</v>
      </c>
      <c r="ES98">
        <v>31095</v>
      </c>
      <c r="ET98">
        <v>4983</v>
      </c>
      <c r="EU98">
        <v>1348</v>
      </c>
      <c r="EV98">
        <v>419</v>
      </c>
      <c r="EW98">
        <v>3216</v>
      </c>
      <c r="EX98" s="46">
        <v>965</v>
      </c>
      <c r="EY98">
        <v>1534</v>
      </c>
      <c r="EZ98">
        <v>987</v>
      </c>
      <c r="FA98">
        <v>547</v>
      </c>
      <c r="FB98">
        <v>2473</v>
      </c>
      <c r="FC98">
        <v>5380</v>
      </c>
      <c r="FD98">
        <v>3562</v>
      </c>
      <c r="FE98">
        <v>716</v>
      </c>
      <c r="FF98">
        <v>354</v>
      </c>
      <c r="FG98">
        <v>748</v>
      </c>
      <c r="FH98">
        <v>0</v>
      </c>
      <c r="FI98">
        <v>12592</v>
      </c>
      <c r="FJ98">
        <v>5479</v>
      </c>
      <c r="FK98">
        <v>7113</v>
      </c>
      <c r="FL98">
        <v>3168</v>
      </c>
    </row>
    <row r="99" spans="2:168" x14ac:dyDescent="0.25">
      <c r="B99" s="1">
        <v>39234</v>
      </c>
      <c r="C99">
        <v>237110</v>
      </c>
      <c r="D99">
        <v>3564</v>
      </c>
      <c r="E99">
        <v>233546</v>
      </c>
      <c r="F99">
        <v>18071</v>
      </c>
      <c r="G99">
        <v>8441</v>
      </c>
      <c r="H99">
        <v>11548</v>
      </c>
      <c r="I99">
        <v>59839</v>
      </c>
      <c r="J99">
        <v>11345</v>
      </c>
      <c r="K99">
        <v>3622</v>
      </c>
      <c r="L99">
        <v>32552</v>
      </c>
      <c r="M99">
        <v>4470</v>
      </c>
      <c r="N99">
        <v>25787</v>
      </c>
      <c r="O99">
        <v>3392</v>
      </c>
      <c r="P99">
        <v>22563</v>
      </c>
      <c r="Q99">
        <v>31916</v>
      </c>
      <c r="R99">
        <v>18071</v>
      </c>
      <c r="S99">
        <v>15832</v>
      </c>
      <c r="T99">
        <v>2681</v>
      </c>
      <c r="U99">
        <v>3317</v>
      </c>
      <c r="V99">
        <v>765</v>
      </c>
      <c r="W99">
        <v>2185</v>
      </c>
      <c r="X99">
        <v>383</v>
      </c>
      <c r="Y99">
        <v>1627</v>
      </c>
      <c r="Z99">
        <v>2587</v>
      </c>
      <c r="AA99">
        <v>1829</v>
      </c>
      <c r="AB99">
        <v>458</v>
      </c>
      <c r="AC99">
        <v>2239</v>
      </c>
      <c r="AD99">
        <v>506</v>
      </c>
      <c r="AE99">
        <v>1733</v>
      </c>
      <c r="AF99">
        <v>8441</v>
      </c>
      <c r="AG99">
        <v>3318</v>
      </c>
      <c r="AH99">
        <v>854</v>
      </c>
      <c r="AI99">
        <v>1592</v>
      </c>
      <c r="AJ99">
        <v>872</v>
      </c>
      <c r="AK99">
        <v>3791</v>
      </c>
      <c r="AL99" s="44">
        <v>1332</v>
      </c>
      <c r="AM99">
        <v>11548</v>
      </c>
      <c r="AN99">
        <v>9941</v>
      </c>
      <c r="AO99">
        <v>130</v>
      </c>
      <c r="AP99">
        <v>8967</v>
      </c>
      <c r="AQ99">
        <v>609</v>
      </c>
      <c r="AR99">
        <v>235</v>
      </c>
      <c r="AS99">
        <v>1607</v>
      </c>
      <c r="AT99">
        <v>1592</v>
      </c>
      <c r="AU99">
        <v>15</v>
      </c>
      <c r="AV99">
        <v>59839</v>
      </c>
      <c r="AW99">
        <v>11133</v>
      </c>
      <c r="AX99">
        <v>11101</v>
      </c>
      <c r="AY99">
        <v>32</v>
      </c>
      <c r="AZ99">
        <v>40310</v>
      </c>
      <c r="BA99">
        <v>38792</v>
      </c>
      <c r="BB99">
        <v>1518</v>
      </c>
      <c r="BC99">
        <v>893</v>
      </c>
      <c r="BD99">
        <v>369</v>
      </c>
      <c r="BE99">
        <v>524</v>
      </c>
      <c r="BF99">
        <v>1824</v>
      </c>
      <c r="BG99">
        <v>932</v>
      </c>
      <c r="BH99">
        <v>27</v>
      </c>
      <c r="BI99">
        <v>865</v>
      </c>
      <c r="BJ99">
        <v>0</v>
      </c>
      <c r="BK99">
        <v>5679</v>
      </c>
      <c r="BL99">
        <v>2879</v>
      </c>
      <c r="BM99">
        <v>2489</v>
      </c>
      <c r="BN99">
        <v>246</v>
      </c>
      <c r="BO99">
        <v>65</v>
      </c>
      <c r="BP99">
        <v>0</v>
      </c>
      <c r="BQ99">
        <v>11345</v>
      </c>
      <c r="BR99">
        <v>3965</v>
      </c>
      <c r="BS99">
        <v>2874</v>
      </c>
      <c r="BT99">
        <v>1082</v>
      </c>
      <c r="BU99">
        <v>9</v>
      </c>
      <c r="BV99">
        <v>1265</v>
      </c>
      <c r="BW99">
        <v>1798</v>
      </c>
      <c r="BX99">
        <v>1450</v>
      </c>
      <c r="BY99">
        <v>218</v>
      </c>
      <c r="BZ99">
        <v>130</v>
      </c>
      <c r="CA99">
        <v>1405</v>
      </c>
      <c r="CB99">
        <v>1273</v>
      </c>
      <c r="CC99">
        <v>139</v>
      </c>
      <c r="CD99">
        <v>1134</v>
      </c>
      <c r="CE99">
        <v>1639</v>
      </c>
      <c r="CF99">
        <v>776</v>
      </c>
      <c r="CG99">
        <v>863</v>
      </c>
      <c r="CH99">
        <v>3622</v>
      </c>
      <c r="CI99">
        <v>1919</v>
      </c>
      <c r="CJ99">
        <v>1115</v>
      </c>
      <c r="CK99">
        <v>118</v>
      </c>
      <c r="CL99">
        <v>686</v>
      </c>
      <c r="CM99">
        <v>1025</v>
      </c>
      <c r="CN99">
        <v>338</v>
      </c>
      <c r="CO99">
        <v>555</v>
      </c>
      <c r="CP99">
        <v>132</v>
      </c>
      <c r="CQ99">
        <v>678</v>
      </c>
      <c r="CR99">
        <v>32552</v>
      </c>
      <c r="CS99">
        <v>10241</v>
      </c>
      <c r="CT99">
        <v>9946</v>
      </c>
      <c r="CU99">
        <v>179</v>
      </c>
      <c r="CV99">
        <v>116</v>
      </c>
      <c r="CW99">
        <v>13048</v>
      </c>
      <c r="CX99">
        <v>1002</v>
      </c>
      <c r="CY99">
        <v>6240</v>
      </c>
      <c r="CZ99">
        <v>4562</v>
      </c>
      <c r="DA99">
        <v>1244</v>
      </c>
      <c r="DB99">
        <v>9263</v>
      </c>
      <c r="DC99">
        <v>1302</v>
      </c>
      <c r="DD99">
        <v>2120</v>
      </c>
      <c r="DE99">
        <v>4289</v>
      </c>
      <c r="DF99">
        <v>1025</v>
      </c>
      <c r="DG99">
        <v>527</v>
      </c>
      <c r="DH99">
        <v>4470</v>
      </c>
      <c r="DI99">
        <v>186</v>
      </c>
      <c r="DJ99">
        <v>196</v>
      </c>
      <c r="DK99">
        <v>4088</v>
      </c>
      <c r="DL99">
        <v>25787</v>
      </c>
      <c r="DM99">
        <v>5796</v>
      </c>
      <c r="DN99">
        <v>1564</v>
      </c>
      <c r="DO99">
        <v>891</v>
      </c>
      <c r="DP99">
        <v>1490</v>
      </c>
      <c r="DQ99">
        <v>1818</v>
      </c>
      <c r="DR99">
        <v>33</v>
      </c>
      <c r="DS99">
        <v>1623</v>
      </c>
      <c r="DT99">
        <v>1535</v>
      </c>
      <c r="DU99">
        <v>77</v>
      </c>
      <c r="DV99">
        <v>11</v>
      </c>
      <c r="DW99">
        <v>6948</v>
      </c>
      <c r="DX99">
        <v>3983</v>
      </c>
      <c r="DY99">
        <v>672</v>
      </c>
      <c r="DZ99">
        <v>984</v>
      </c>
      <c r="EA99">
        <v>809</v>
      </c>
      <c r="EB99">
        <v>500</v>
      </c>
      <c r="EC99">
        <v>8330</v>
      </c>
      <c r="ED99">
        <v>1958</v>
      </c>
      <c r="EE99">
        <v>3940</v>
      </c>
      <c r="EF99">
        <v>2432</v>
      </c>
      <c r="EG99">
        <v>3090</v>
      </c>
      <c r="EH99">
        <v>795</v>
      </c>
      <c r="EI99">
        <v>1092</v>
      </c>
      <c r="EJ99">
        <v>425</v>
      </c>
      <c r="EK99">
        <v>778</v>
      </c>
      <c r="EL99">
        <v>0</v>
      </c>
      <c r="EM99">
        <v>3392</v>
      </c>
      <c r="EN99">
        <v>22563</v>
      </c>
      <c r="EO99">
        <v>18888</v>
      </c>
      <c r="EP99">
        <v>16943</v>
      </c>
      <c r="EQ99">
        <v>1945</v>
      </c>
      <c r="ER99">
        <v>3675</v>
      </c>
      <c r="ES99">
        <v>31916</v>
      </c>
      <c r="ET99">
        <v>4984</v>
      </c>
      <c r="EU99">
        <v>1351</v>
      </c>
      <c r="EV99">
        <v>319</v>
      </c>
      <c r="EW99">
        <v>3314</v>
      </c>
      <c r="EX99" s="46">
        <v>979</v>
      </c>
      <c r="EY99">
        <v>1544</v>
      </c>
      <c r="EZ99">
        <v>967</v>
      </c>
      <c r="FA99">
        <v>577</v>
      </c>
      <c r="FB99">
        <v>2545</v>
      </c>
      <c r="FC99">
        <v>5739</v>
      </c>
      <c r="FD99">
        <v>3614</v>
      </c>
      <c r="FE99">
        <v>936</v>
      </c>
      <c r="FF99">
        <v>412</v>
      </c>
      <c r="FG99">
        <v>777</v>
      </c>
      <c r="FH99">
        <v>0</v>
      </c>
      <c r="FI99">
        <v>12857</v>
      </c>
      <c r="FJ99">
        <v>5712</v>
      </c>
      <c r="FK99">
        <v>7145</v>
      </c>
      <c r="FL99">
        <v>3268</v>
      </c>
    </row>
    <row r="100" spans="2:168" x14ac:dyDescent="0.25">
      <c r="B100" s="1">
        <v>39326</v>
      </c>
      <c r="C100">
        <v>240517</v>
      </c>
      <c r="D100">
        <v>3530</v>
      </c>
      <c r="E100">
        <v>236987</v>
      </c>
      <c r="F100">
        <v>18176</v>
      </c>
      <c r="G100">
        <v>8377</v>
      </c>
      <c r="H100">
        <v>11689</v>
      </c>
      <c r="I100">
        <v>60940</v>
      </c>
      <c r="J100">
        <v>11375</v>
      </c>
      <c r="K100">
        <v>3754</v>
      </c>
      <c r="L100">
        <v>33245</v>
      </c>
      <c r="M100">
        <v>4577</v>
      </c>
      <c r="N100">
        <v>25587</v>
      </c>
      <c r="O100">
        <v>3463</v>
      </c>
      <c r="P100">
        <v>22412</v>
      </c>
      <c r="Q100">
        <v>33392</v>
      </c>
      <c r="R100">
        <v>18176</v>
      </c>
      <c r="S100">
        <v>15941</v>
      </c>
      <c r="T100">
        <v>2749</v>
      </c>
      <c r="U100">
        <v>3373</v>
      </c>
      <c r="V100">
        <v>711</v>
      </c>
      <c r="W100">
        <v>2247</v>
      </c>
      <c r="X100">
        <v>413</v>
      </c>
      <c r="Y100">
        <v>1609</v>
      </c>
      <c r="Z100">
        <v>2563</v>
      </c>
      <c r="AA100">
        <v>1819</v>
      </c>
      <c r="AB100">
        <v>457</v>
      </c>
      <c r="AC100">
        <v>2235</v>
      </c>
      <c r="AD100">
        <v>497</v>
      </c>
      <c r="AE100">
        <v>1738</v>
      </c>
      <c r="AF100">
        <v>8377</v>
      </c>
      <c r="AG100">
        <v>3364</v>
      </c>
      <c r="AH100">
        <v>851</v>
      </c>
      <c r="AI100">
        <v>1657</v>
      </c>
      <c r="AJ100">
        <v>856</v>
      </c>
      <c r="AK100">
        <v>3804</v>
      </c>
      <c r="AL100" s="44">
        <v>1209</v>
      </c>
      <c r="AM100">
        <v>11689</v>
      </c>
      <c r="AN100">
        <v>10072</v>
      </c>
      <c r="AO100">
        <v>183</v>
      </c>
      <c r="AP100">
        <v>9111</v>
      </c>
      <c r="AQ100">
        <v>549</v>
      </c>
      <c r="AR100">
        <v>229</v>
      </c>
      <c r="AS100">
        <v>1617</v>
      </c>
      <c r="AT100">
        <v>1602</v>
      </c>
      <c r="AU100">
        <v>15</v>
      </c>
      <c r="AV100">
        <v>60940</v>
      </c>
      <c r="AW100">
        <v>11440</v>
      </c>
      <c r="AX100">
        <v>11409</v>
      </c>
      <c r="AY100">
        <v>31</v>
      </c>
      <c r="AZ100">
        <v>40538</v>
      </c>
      <c r="BA100">
        <v>39027</v>
      </c>
      <c r="BB100">
        <v>1511</v>
      </c>
      <c r="BC100">
        <v>812</v>
      </c>
      <c r="BD100">
        <v>336</v>
      </c>
      <c r="BE100">
        <v>476</v>
      </c>
      <c r="BF100">
        <v>1840</v>
      </c>
      <c r="BG100">
        <v>944</v>
      </c>
      <c r="BH100">
        <v>19</v>
      </c>
      <c r="BI100">
        <v>877</v>
      </c>
      <c r="BJ100">
        <v>0</v>
      </c>
      <c r="BK100">
        <v>6310</v>
      </c>
      <c r="BL100">
        <v>3072</v>
      </c>
      <c r="BM100">
        <v>2908</v>
      </c>
      <c r="BN100">
        <v>267</v>
      </c>
      <c r="BO100">
        <v>63</v>
      </c>
      <c r="BP100">
        <v>0</v>
      </c>
      <c r="BQ100">
        <v>11375</v>
      </c>
      <c r="BR100">
        <v>3957</v>
      </c>
      <c r="BS100">
        <v>2852</v>
      </c>
      <c r="BT100">
        <v>1093</v>
      </c>
      <c r="BU100">
        <v>12</v>
      </c>
      <c r="BV100">
        <v>1228</v>
      </c>
      <c r="BW100">
        <v>1767</v>
      </c>
      <c r="BX100">
        <v>1443</v>
      </c>
      <c r="BY100">
        <v>210</v>
      </c>
      <c r="BZ100">
        <v>114</v>
      </c>
      <c r="CA100">
        <v>1434</v>
      </c>
      <c r="CB100">
        <v>1234</v>
      </c>
      <c r="CC100">
        <v>94</v>
      </c>
      <c r="CD100">
        <v>1140</v>
      </c>
      <c r="CE100">
        <v>1755</v>
      </c>
      <c r="CF100">
        <v>772</v>
      </c>
      <c r="CG100">
        <v>983</v>
      </c>
      <c r="CH100">
        <v>3754</v>
      </c>
      <c r="CI100">
        <v>2067</v>
      </c>
      <c r="CJ100">
        <v>1215</v>
      </c>
      <c r="CK100">
        <v>122</v>
      </c>
      <c r="CL100">
        <v>730</v>
      </c>
      <c r="CM100">
        <v>1008</v>
      </c>
      <c r="CN100">
        <v>342</v>
      </c>
      <c r="CO100">
        <v>538</v>
      </c>
      <c r="CP100">
        <v>128</v>
      </c>
      <c r="CQ100">
        <v>679</v>
      </c>
      <c r="CR100">
        <v>33245</v>
      </c>
      <c r="CS100">
        <v>10482</v>
      </c>
      <c r="CT100">
        <v>10163</v>
      </c>
      <c r="CU100">
        <v>192</v>
      </c>
      <c r="CV100">
        <v>127</v>
      </c>
      <c r="CW100">
        <v>13973</v>
      </c>
      <c r="CX100">
        <v>1073</v>
      </c>
      <c r="CY100">
        <v>6920</v>
      </c>
      <c r="CZ100">
        <v>4603</v>
      </c>
      <c r="DA100">
        <v>1377</v>
      </c>
      <c r="DB100">
        <v>8790</v>
      </c>
      <c r="DC100">
        <v>1397</v>
      </c>
      <c r="DD100">
        <v>2177</v>
      </c>
      <c r="DE100">
        <v>3628</v>
      </c>
      <c r="DF100">
        <v>1039</v>
      </c>
      <c r="DG100">
        <v>549</v>
      </c>
      <c r="DH100">
        <v>4577</v>
      </c>
      <c r="DI100">
        <v>174</v>
      </c>
      <c r="DJ100">
        <v>188</v>
      </c>
      <c r="DK100">
        <v>4215</v>
      </c>
      <c r="DL100">
        <v>25587</v>
      </c>
      <c r="DM100">
        <v>5615</v>
      </c>
      <c r="DN100">
        <v>1530</v>
      </c>
      <c r="DO100">
        <v>840</v>
      </c>
      <c r="DP100">
        <v>1459</v>
      </c>
      <c r="DQ100">
        <v>1751</v>
      </c>
      <c r="DR100">
        <v>35</v>
      </c>
      <c r="DS100">
        <v>1618</v>
      </c>
      <c r="DT100">
        <v>1536</v>
      </c>
      <c r="DU100">
        <v>69</v>
      </c>
      <c r="DV100">
        <v>13</v>
      </c>
      <c r="DW100">
        <v>6959</v>
      </c>
      <c r="DX100">
        <v>3986</v>
      </c>
      <c r="DY100">
        <v>651</v>
      </c>
      <c r="DZ100">
        <v>984</v>
      </c>
      <c r="EA100">
        <v>813</v>
      </c>
      <c r="EB100">
        <v>525</v>
      </c>
      <c r="EC100">
        <v>8324</v>
      </c>
      <c r="ED100">
        <v>1822</v>
      </c>
      <c r="EE100">
        <v>3981</v>
      </c>
      <c r="EF100">
        <v>2521</v>
      </c>
      <c r="EG100">
        <v>3071</v>
      </c>
      <c r="EH100">
        <v>814</v>
      </c>
      <c r="EI100">
        <v>1092</v>
      </c>
      <c r="EJ100">
        <v>364</v>
      </c>
      <c r="EK100">
        <v>801</v>
      </c>
      <c r="EL100">
        <v>0</v>
      </c>
      <c r="EM100">
        <v>3463</v>
      </c>
      <c r="EN100">
        <v>22412</v>
      </c>
      <c r="EO100">
        <v>18830</v>
      </c>
      <c r="EP100">
        <v>16979</v>
      </c>
      <c r="EQ100">
        <v>1851</v>
      </c>
      <c r="ER100">
        <v>3582</v>
      </c>
      <c r="ES100">
        <v>33392</v>
      </c>
      <c r="ET100">
        <v>5076</v>
      </c>
      <c r="EU100">
        <v>1374</v>
      </c>
      <c r="EV100">
        <v>349</v>
      </c>
      <c r="EW100">
        <v>3353</v>
      </c>
      <c r="EX100" s="46">
        <v>993</v>
      </c>
      <c r="EY100">
        <v>1497</v>
      </c>
      <c r="EZ100">
        <v>934</v>
      </c>
      <c r="FA100">
        <v>563</v>
      </c>
      <c r="FB100">
        <v>2667</v>
      </c>
      <c r="FC100">
        <v>5994</v>
      </c>
      <c r="FD100">
        <v>3569</v>
      </c>
      <c r="FE100">
        <v>1022</v>
      </c>
      <c r="FF100">
        <v>480</v>
      </c>
      <c r="FG100">
        <v>923</v>
      </c>
      <c r="FH100">
        <v>0</v>
      </c>
      <c r="FI100">
        <v>13974</v>
      </c>
      <c r="FJ100">
        <v>6664</v>
      </c>
      <c r="FK100">
        <v>7310</v>
      </c>
      <c r="FL100">
        <v>3191</v>
      </c>
    </row>
    <row r="101" spans="2:168" x14ac:dyDescent="0.25">
      <c r="B101" s="1">
        <v>39417</v>
      </c>
      <c r="C101">
        <v>243147</v>
      </c>
      <c r="D101">
        <v>3453</v>
      </c>
      <c r="E101">
        <v>239694</v>
      </c>
      <c r="F101">
        <v>18868</v>
      </c>
      <c r="G101">
        <v>8328</v>
      </c>
      <c r="H101">
        <v>11715</v>
      </c>
      <c r="I101">
        <v>61008</v>
      </c>
      <c r="J101">
        <v>11471</v>
      </c>
      <c r="K101">
        <v>3851</v>
      </c>
      <c r="L101">
        <v>34158</v>
      </c>
      <c r="M101">
        <v>4679</v>
      </c>
      <c r="N101">
        <v>25988</v>
      </c>
      <c r="O101">
        <v>3519</v>
      </c>
      <c r="P101">
        <v>22679</v>
      </c>
      <c r="Q101">
        <v>33430</v>
      </c>
      <c r="R101">
        <v>18868</v>
      </c>
      <c r="S101">
        <v>16651</v>
      </c>
      <c r="T101">
        <v>2848</v>
      </c>
      <c r="U101">
        <v>3588</v>
      </c>
      <c r="V101">
        <v>711</v>
      </c>
      <c r="W101">
        <v>2460</v>
      </c>
      <c r="X101">
        <v>482</v>
      </c>
      <c r="Y101">
        <v>1645</v>
      </c>
      <c r="Z101">
        <v>2625</v>
      </c>
      <c r="AA101">
        <v>1837</v>
      </c>
      <c r="AB101">
        <v>455</v>
      </c>
      <c r="AC101">
        <v>2217</v>
      </c>
      <c r="AD101">
        <v>493</v>
      </c>
      <c r="AE101">
        <v>1724</v>
      </c>
      <c r="AF101">
        <v>8328</v>
      </c>
      <c r="AG101">
        <v>3304</v>
      </c>
      <c r="AH101">
        <v>834</v>
      </c>
      <c r="AI101">
        <v>1604</v>
      </c>
      <c r="AJ101">
        <v>866</v>
      </c>
      <c r="AK101">
        <v>3863</v>
      </c>
      <c r="AL101" s="44">
        <v>1161</v>
      </c>
      <c r="AM101">
        <v>11715</v>
      </c>
      <c r="AN101">
        <v>10117</v>
      </c>
      <c r="AO101">
        <v>101</v>
      </c>
      <c r="AP101">
        <v>9186</v>
      </c>
      <c r="AQ101">
        <v>605</v>
      </c>
      <c r="AR101">
        <v>225</v>
      </c>
      <c r="AS101">
        <v>1598</v>
      </c>
      <c r="AT101">
        <v>1585</v>
      </c>
      <c r="AU101">
        <v>13</v>
      </c>
      <c r="AV101">
        <v>61008</v>
      </c>
      <c r="AW101">
        <v>11694</v>
      </c>
      <c r="AX101">
        <v>11664</v>
      </c>
      <c r="AY101">
        <v>30</v>
      </c>
      <c r="AZ101">
        <v>40724</v>
      </c>
      <c r="BA101">
        <v>39234</v>
      </c>
      <c r="BB101">
        <v>1490</v>
      </c>
      <c r="BC101">
        <v>590</v>
      </c>
      <c r="BD101">
        <v>238</v>
      </c>
      <c r="BE101">
        <v>352</v>
      </c>
      <c r="BF101">
        <v>1875</v>
      </c>
      <c r="BG101">
        <v>965</v>
      </c>
      <c r="BH101">
        <v>19</v>
      </c>
      <c r="BI101">
        <v>891</v>
      </c>
      <c r="BJ101">
        <v>0</v>
      </c>
      <c r="BK101">
        <v>6125</v>
      </c>
      <c r="BL101">
        <v>2744</v>
      </c>
      <c r="BM101">
        <v>2991</v>
      </c>
      <c r="BN101">
        <v>332</v>
      </c>
      <c r="BO101">
        <v>58</v>
      </c>
      <c r="BP101">
        <v>0</v>
      </c>
      <c r="BQ101">
        <v>11471</v>
      </c>
      <c r="BR101">
        <v>3929</v>
      </c>
      <c r="BS101">
        <v>2864</v>
      </c>
      <c r="BT101">
        <v>1057</v>
      </c>
      <c r="BU101">
        <v>8</v>
      </c>
      <c r="BV101">
        <v>1296</v>
      </c>
      <c r="BW101">
        <v>1848</v>
      </c>
      <c r="BX101">
        <v>1463</v>
      </c>
      <c r="BY101">
        <v>294</v>
      </c>
      <c r="BZ101">
        <v>91</v>
      </c>
      <c r="CA101">
        <v>1455</v>
      </c>
      <c r="CB101">
        <v>1242</v>
      </c>
      <c r="CC101">
        <v>162</v>
      </c>
      <c r="CD101">
        <v>1080</v>
      </c>
      <c r="CE101">
        <v>1701</v>
      </c>
      <c r="CF101">
        <v>777</v>
      </c>
      <c r="CG101">
        <v>924</v>
      </c>
      <c r="CH101">
        <v>3851</v>
      </c>
      <c r="CI101">
        <v>2272</v>
      </c>
      <c r="CJ101">
        <v>1340</v>
      </c>
      <c r="CK101">
        <v>134</v>
      </c>
      <c r="CL101">
        <v>798</v>
      </c>
      <c r="CM101">
        <v>900</v>
      </c>
      <c r="CN101">
        <v>279</v>
      </c>
      <c r="CO101">
        <v>508</v>
      </c>
      <c r="CP101">
        <v>113</v>
      </c>
      <c r="CQ101">
        <v>679</v>
      </c>
      <c r="CR101">
        <v>34158</v>
      </c>
      <c r="CS101">
        <v>10834</v>
      </c>
      <c r="CT101">
        <v>10494</v>
      </c>
      <c r="CU101">
        <v>196</v>
      </c>
      <c r="CV101">
        <v>144</v>
      </c>
      <c r="CW101">
        <v>14302</v>
      </c>
      <c r="CX101">
        <v>1212</v>
      </c>
      <c r="CY101">
        <v>7377</v>
      </c>
      <c r="CZ101">
        <v>4301</v>
      </c>
      <c r="DA101">
        <v>1412</v>
      </c>
      <c r="DB101">
        <v>9022</v>
      </c>
      <c r="DC101">
        <v>1513</v>
      </c>
      <c r="DD101">
        <v>2189</v>
      </c>
      <c r="DE101">
        <v>3751</v>
      </c>
      <c r="DF101">
        <v>1006</v>
      </c>
      <c r="DG101">
        <v>563</v>
      </c>
      <c r="DH101">
        <v>4679</v>
      </c>
      <c r="DI101">
        <v>179</v>
      </c>
      <c r="DJ101">
        <v>184</v>
      </c>
      <c r="DK101">
        <v>4316</v>
      </c>
      <c r="DL101">
        <v>25988</v>
      </c>
      <c r="DM101">
        <v>5603</v>
      </c>
      <c r="DN101">
        <v>1511</v>
      </c>
      <c r="DO101">
        <v>889</v>
      </c>
      <c r="DP101">
        <v>1491</v>
      </c>
      <c r="DQ101">
        <v>1680</v>
      </c>
      <c r="DR101">
        <v>32</v>
      </c>
      <c r="DS101">
        <v>1671</v>
      </c>
      <c r="DT101">
        <v>1614</v>
      </c>
      <c r="DU101">
        <v>44</v>
      </c>
      <c r="DV101">
        <v>13</v>
      </c>
      <c r="DW101">
        <v>6983</v>
      </c>
      <c r="DX101">
        <v>3859</v>
      </c>
      <c r="DY101">
        <v>706</v>
      </c>
      <c r="DZ101">
        <v>1062</v>
      </c>
      <c r="EA101">
        <v>880</v>
      </c>
      <c r="EB101">
        <v>476</v>
      </c>
      <c r="EC101">
        <v>8627</v>
      </c>
      <c r="ED101">
        <v>1975</v>
      </c>
      <c r="EE101">
        <v>4030</v>
      </c>
      <c r="EF101">
        <v>2622</v>
      </c>
      <c r="EG101">
        <v>3104</v>
      </c>
      <c r="EH101">
        <v>831</v>
      </c>
      <c r="EI101">
        <v>1082</v>
      </c>
      <c r="EJ101">
        <v>392</v>
      </c>
      <c r="EK101">
        <v>799</v>
      </c>
      <c r="EL101">
        <v>0</v>
      </c>
      <c r="EM101">
        <v>3519</v>
      </c>
      <c r="EN101">
        <v>22679</v>
      </c>
      <c r="EO101">
        <v>19223</v>
      </c>
      <c r="EP101">
        <v>17323</v>
      </c>
      <c r="EQ101">
        <v>1900</v>
      </c>
      <c r="ER101">
        <v>3456</v>
      </c>
      <c r="ES101">
        <v>33430</v>
      </c>
      <c r="ET101">
        <v>5149</v>
      </c>
      <c r="EU101">
        <v>1378</v>
      </c>
      <c r="EV101">
        <v>323</v>
      </c>
      <c r="EW101">
        <v>3448</v>
      </c>
      <c r="EX101" s="46">
        <v>1006</v>
      </c>
      <c r="EY101">
        <v>1582</v>
      </c>
      <c r="EZ101">
        <v>1045</v>
      </c>
      <c r="FA101">
        <v>537</v>
      </c>
      <c r="FB101">
        <v>2872</v>
      </c>
      <c r="FC101">
        <v>6746</v>
      </c>
      <c r="FD101">
        <v>3812</v>
      </c>
      <c r="FE101">
        <v>1198</v>
      </c>
      <c r="FF101">
        <v>546</v>
      </c>
      <c r="FG101">
        <v>1190</v>
      </c>
      <c r="FH101">
        <v>0</v>
      </c>
      <c r="FI101">
        <v>12980</v>
      </c>
      <c r="FJ101">
        <v>5571</v>
      </c>
      <c r="FK101">
        <v>7409</v>
      </c>
      <c r="FL101">
        <v>3095</v>
      </c>
    </row>
    <row r="102" spans="2:168" x14ac:dyDescent="0.25">
      <c r="B102" s="1">
        <v>39508</v>
      </c>
      <c r="C102">
        <v>247075</v>
      </c>
      <c r="D102">
        <v>4289</v>
      </c>
      <c r="E102">
        <v>242786</v>
      </c>
      <c r="F102">
        <v>18902</v>
      </c>
      <c r="G102">
        <v>8264</v>
      </c>
      <c r="H102">
        <v>11790</v>
      </c>
      <c r="I102">
        <v>61768</v>
      </c>
      <c r="J102">
        <v>11021</v>
      </c>
      <c r="K102">
        <v>3569</v>
      </c>
      <c r="L102">
        <v>35547</v>
      </c>
      <c r="M102">
        <v>4611</v>
      </c>
      <c r="N102">
        <v>26619</v>
      </c>
      <c r="O102">
        <v>3501</v>
      </c>
      <c r="P102">
        <v>22986</v>
      </c>
      <c r="Q102">
        <v>34208</v>
      </c>
      <c r="R102">
        <v>18902</v>
      </c>
      <c r="S102">
        <v>16654</v>
      </c>
      <c r="T102">
        <v>2892</v>
      </c>
      <c r="U102">
        <v>3535</v>
      </c>
      <c r="V102">
        <v>746</v>
      </c>
      <c r="W102">
        <v>2400</v>
      </c>
      <c r="X102">
        <v>605</v>
      </c>
      <c r="Y102">
        <v>1611</v>
      </c>
      <c r="Z102">
        <v>2532</v>
      </c>
      <c r="AA102">
        <v>1869</v>
      </c>
      <c r="AB102">
        <v>464</v>
      </c>
      <c r="AC102">
        <v>2248</v>
      </c>
      <c r="AD102">
        <v>494</v>
      </c>
      <c r="AE102">
        <v>1754</v>
      </c>
      <c r="AF102">
        <v>8264</v>
      </c>
      <c r="AG102">
        <v>3176</v>
      </c>
      <c r="AH102">
        <v>865</v>
      </c>
      <c r="AI102">
        <v>1480</v>
      </c>
      <c r="AJ102">
        <v>831</v>
      </c>
      <c r="AK102">
        <v>3906</v>
      </c>
      <c r="AL102" s="44">
        <v>1182</v>
      </c>
      <c r="AM102">
        <v>11790</v>
      </c>
      <c r="AN102">
        <v>10153</v>
      </c>
      <c r="AO102">
        <v>60</v>
      </c>
      <c r="AP102">
        <v>9271</v>
      </c>
      <c r="AQ102">
        <v>609</v>
      </c>
      <c r="AR102">
        <v>213</v>
      </c>
      <c r="AS102">
        <v>1637</v>
      </c>
      <c r="AT102">
        <v>1623</v>
      </c>
      <c r="AU102">
        <v>14</v>
      </c>
      <c r="AV102">
        <v>61768</v>
      </c>
      <c r="AW102">
        <v>12021</v>
      </c>
      <c r="AX102">
        <v>11991</v>
      </c>
      <c r="AY102">
        <v>30</v>
      </c>
      <c r="AZ102">
        <v>41186</v>
      </c>
      <c r="BA102">
        <v>39686</v>
      </c>
      <c r="BB102">
        <v>1500</v>
      </c>
      <c r="BC102">
        <v>657</v>
      </c>
      <c r="BD102">
        <v>272</v>
      </c>
      <c r="BE102">
        <v>385</v>
      </c>
      <c r="BF102">
        <v>1822</v>
      </c>
      <c r="BG102">
        <v>943</v>
      </c>
      <c r="BH102">
        <v>22</v>
      </c>
      <c r="BI102">
        <v>857</v>
      </c>
      <c r="BJ102">
        <v>0</v>
      </c>
      <c r="BK102">
        <v>6082</v>
      </c>
      <c r="BL102">
        <v>3191</v>
      </c>
      <c r="BM102">
        <v>2466</v>
      </c>
      <c r="BN102">
        <v>359</v>
      </c>
      <c r="BO102">
        <v>66</v>
      </c>
      <c r="BP102">
        <v>0</v>
      </c>
      <c r="BQ102">
        <v>11021</v>
      </c>
      <c r="BR102">
        <v>3880</v>
      </c>
      <c r="BS102">
        <v>2896</v>
      </c>
      <c r="BT102">
        <v>979</v>
      </c>
      <c r="BU102">
        <v>5</v>
      </c>
      <c r="BV102">
        <v>1149</v>
      </c>
      <c r="BW102">
        <v>1812</v>
      </c>
      <c r="BX102">
        <v>1481</v>
      </c>
      <c r="BY102">
        <v>245</v>
      </c>
      <c r="BZ102">
        <v>86</v>
      </c>
      <c r="CA102">
        <v>1443</v>
      </c>
      <c r="CB102">
        <v>1103</v>
      </c>
      <c r="CC102">
        <v>161</v>
      </c>
      <c r="CD102">
        <v>942</v>
      </c>
      <c r="CE102">
        <v>1634</v>
      </c>
      <c r="CF102">
        <v>766</v>
      </c>
      <c r="CG102">
        <v>868</v>
      </c>
      <c r="CH102">
        <v>3569</v>
      </c>
      <c r="CI102">
        <v>2102</v>
      </c>
      <c r="CJ102">
        <v>1187</v>
      </c>
      <c r="CK102">
        <v>136</v>
      </c>
      <c r="CL102">
        <v>779</v>
      </c>
      <c r="CM102">
        <v>786</v>
      </c>
      <c r="CN102">
        <v>241</v>
      </c>
      <c r="CO102">
        <v>433</v>
      </c>
      <c r="CP102">
        <v>112</v>
      </c>
      <c r="CQ102">
        <v>681</v>
      </c>
      <c r="CR102">
        <v>35547</v>
      </c>
      <c r="CS102">
        <v>11233</v>
      </c>
      <c r="CT102">
        <v>10862</v>
      </c>
      <c r="CU102">
        <v>203</v>
      </c>
      <c r="CV102">
        <v>168</v>
      </c>
      <c r="CW102">
        <v>15133</v>
      </c>
      <c r="CX102">
        <v>1150</v>
      </c>
      <c r="CY102">
        <v>8076</v>
      </c>
      <c r="CZ102">
        <v>4469</v>
      </c>
      <c r="DA102">
        <v>1438</v>
      </c>
      <c r="DB102">
        <v>9181</v>
      </c>
      <c r="DC102">
        <v>1629</v>
      </c>
      <c r="DD102">
        <v>2133</v>
      </c>
      <c r="DE102">
        <v>3878</v>
      </c>
      <c r="DF102">
        <v>1013</v>
      </c>
      <c r="DG102">
        <v>528</v>
      </c>
      <c r="DH102">
        <v>4611</v>
      </c>
      <c r="DI102">
        <v>143</v>
      </c>
      <c r="DJ102">
        <v>175</v>
      </c>
      <c r="DK102">
        <v>4293</v>
      </c>
      <c r="DL102">
        <v>26619</v>
      </c>
      <c r="DM102">
        <v>5456</v>
      </c>
      <c r="DN102">
        <v>1328</v>
      </c>
      <c r="DO102">
        <v>963</v>
      </c>
      <c r="DP102">
        <v>1396</v>
      </c>
      <c r="DQ102">
        <v>1741</v>
      </c>
      <c r="DR102">
        <v>28</v>
      </c>
      <c r="DS102">
        <v>1726</v>
      </c>
      <c r="DT102">
        <v>1670</v>
      </c>
      <c r="DU102">
        <v>40</v>
      </c>
      <c r="DV102">
        <v>16</v>
      </c>
      <c r="DW102">
        <v>7437</v>
      </c>
      <c r="DX102">
        <v>4276</v>
      </c>
      <c r="DY102">
        <v>706</v>
      </c>
      <c r="DZ102">
        <v>1096</v>
      </c>
      <c r="EA102">
        <v>851</v>
      </c>
      <c r="EB102">
        <v>508</v>
      </c>
      <c r="EC102">
        <v>8926</v>
      </c>
      <c r="ED102">
        <v>1999</v>
      </c>
      <c r="EE102">
        <v>4059</v>
      </c>
      <c r="EF102">
        <v>2868</v>
      </c>
      <c r="EG102">
        <v>3074</v>
      </c>
      <c r="EH102">
        <v>794</v>
      </c>
      <c r="EI102">
        <v>1083</v>
      </c>
      <c r="EJ102">
        <v>398</v>
      </c>
      <c r="EK102">
        <v>799</v>
      </c>
      <c r="EL102">
        <v>0</v>
      </c>
      <c r="EM102">
        <v>3501</v>
      </c>
      <c r="EN102">
        <v>22986</v>
      </c>
      <c r="EO102">
        <v>19403</v>
      </c>
      <c r="EP102">
        <v>17504</v>
      </c>
      <c r="EQ102">
        <v>1899</v>
      </c>
      <c r="ER102">
        <v>3583</v>
      </c>
      <c r="ES102">
        <v>34208</v>
      </c>
      <c r="ET102">
        <v>5030</v>
      </c>
      <c r="EU102">
        <v>1428</v>
      </c>
      <c r="EV102">
        <v>237</v>
      </c>
      <c r="EW102">
        <v>3365</v>
      </c>
      <c r="EX102" s="46">
        <v>1020</v>
      </c>
      <c r="EY102">
        <v>1496</v>
      </c>
      <c r="EZ102">
        <v>915</v>
      </c>
      <c r="FA102">
        <v>581</v>
      </c>
      <c r="FB102">
        <v>3257</v>
      </c>
      <c r="FC102">
        <v>5490</v>
      </c>
      <c r="FD102">
        <v>2745</v>
      </c>
      <c r="FE102">
        <v>1240</v>
      </c>
      <c r="FF102">
        <v>498</v>
      </c>
      <c r="FG102">
        <v>1007</v>
      </c>
      <c r="FH102">
        <v>0</v>
      </c>
      <c r="FI102">
        <v>14809</v>
      </c>
      <c r="FJ102">
        <v>7455</v>
      </c>
      <c r="FK102">
        <v>7354</v>
      </c>
      <c r="FL102">
        <v>3106</v>
      </c>
    </row>
    <row r="103" spans="2:168" x14ac:dyDescent="0.25">
      <c r="B103" s="1">
        <v>39600</v>
      </c>
      <c r="C103">
        <v>246441</v>
      </c>
      <c r="D103">
        <v>3799</v>
      </c>
      <c r="E103">
        <v>242642</v>
      </c>
      <c r="F103">
        <v>19456</v>
      </c>
      <c r="G103">
        <v>8580</v>
      </c>
      <c r="H103">
        <v>12059</v>
      </c>
      <c r="I103">
        <v>63072</v>
      </c>
      <c r="J103">
        <v>10844</v>
      </c>
      <c r="K103">
        <v>3417</v>
      </c>
      <c r="L103">
        <v>34357</v>
      </c>
      <c r="M103">
        <v>4635</v>
      </c>
      <c r="N103">
        <v>26317</v>
      </c>
      <c r="O103">
        <v>3492</v>
      </c>
      <c r="P103">
        <v>22848</v>
      </c>
      <c r="Q103">
        <v>33565</v>
      </c>
      <c r="R103">
        <v>19456</v>
      </c>
      <c r="S103">
        <v>17170</v>
      </c>
      <c r="T103">
        <v>2913</v>
      </c>
      <c r="U103">
        <v>3500</v>
      </c>
      <c r="V103">
        <v>807</v>
      </c>
      <c r="W103">
        <v>2497</v>
      </c>
      <c r="X103">
        <v>568</v>
      </c>
      <c r="Y103">
        <v>1679</v>
      </c>
      <c r="Z103">
        <v>2666</v>
      </c>
      <c r="AA103">
        <v>2042</v>
      </c>
      <c r="AB103">
        <v>498</v>
      </c>
      <c r="AC103">
        <v>2286</v>
      </c>
      <c r="AD103">
        <v>504</v>
      </c>
      <c r="AE103">
        <v>1782</v>
      </c>
      <c r="AF103">
        <v>8580</v>
      </c>
      <c r="AG103">
        <v>3355</v>
      </c>
      <c r="AH103">
        <v>856</v>
      </c>
      <c r="AI103">
        <v>1632</v>
      </c>
      <c r="AJ103">
        <v>867</v>
      </c>
      <c r="AK103">
        <v>3954</v>
      </c>
      <c r="AL103" s="44">
        <v>1271</v>
      </c>
      <c r="AM103">
        <v>12059</v>
      </c>
      <c r="AN103">
        <v>10392</v>
      </c>
      <c r="AO103">
        <v>95</v>
      </c>
      <c r="AP103">
        <v>9443</v>
      </c>
      <c r="AQ103">
        <v>610</v>
      </c>
      <c r="AR103">
        <v>244</v>
      </c>
      <c r="AS103">
        <v>1667</v>
      </c>
      <c r="AT103">
        <v>1654</v>
      </c>
      <c r="AU103">
        <v>13</v>
      </c>
      <c r="AV103">
        <v>63072</v>
      </c>
      <c r="AW103">
        <v>12295</v>
      </c>
      <c r="AX103">
        <v>12265</v>
      </c>
      <c r="AY103">
        <v>30</v>
      </c>
      <c r="AZ103">
        <v>41454</v>
      </c>
      <c r="BA103">
        <v>39924</v>
      </c>
      <c r="BB103">
        <v>1530</v>
      </c>
      <c r="BC103">
        <v>632</v>
      </c>
      <c r="BD103">
        <v>236</v>
      </c>
      <c r="BE103">
        <v>396</v>
      </c>
      <c r="BF103">
        <v>1846</v>
      </c>
      <c r="BG103">
        <v>953</v>
      </c>
      <c r="BH103">
        <v>24</v>
      </c>
      <c r="BI103">
        <v>869</v>
      </c>
      <c r="BJ103">
        <v>0</v>
      </c>
      <c r="BK103">
        <v>6845</v>
      </c>
      <c r="BL103">
        <v>3474</v>
      </c>
      <c r="BM103">
        <v>2806</v>
      </c>
      <c r="BN103">
        <v>488</v>
      </c>
      <c r="BO103">
        <v>77</v>
      </c>
      <c r="BP103">
        <v>0</v>
      </c>
      <c r="BQ103">
        <v>10844</v>
      </c>
      <c r="BR103">
        <v>3783</v>
      </c>
      <c r="BS103">
        <v>2919</v>
      </c>
      <c r="BT103">
        <v>859</v>
      </c>
      <c r="BU103">
        <v>5</v>
      </c>
      <c r="BV103">
        <v>1165</v>
      </c>
      <c r="BW103">
        <v>1763</v>
      </c>
      <c r="BX103">
        <v>1478</v>
      </c>
      <c r="BY103">
        <v>190</v>
      </c>
      <c r="BZ103">
        <v>95</v>
      </c>
      <c r="CA103">
        <v>1393</v>
      </c>
      <c r="CB103">
        <v>1090</v>
      </c>
      <c r="CC103">
        <v>143</v>
      </c>
      <c r="CD103">
        <v>947</v>
      </c>
      <c r="CE103">
        <v>1650</v>
      </c>
      <c r="CF103">
        <v>768</v>
      </c>
      <c r="CG103">
        <v>882</v>
      </c>
      <c r="CH103">
        <v>3417</v>
      </c>
      <c r="CI103">
        <v>1991</v>
      </c>
      <c r="CJ103">
        <v>1098</v>
      </c>
      <c r="CK103">
        <v>135</v>
      </c>
      <c r="CL103">
        <v>758</v>
      </c>
      <c r="CM103">
        <v>737</v>
      </c>
      <c r="CN103">
        <v>214</v>
      </c>
      <c r="CO103">
        <v>414</v>
      </c>
      <c r="CP103">
        <v>109</v>
      </c>
      <c r="CQ103">
        <v>689</v>
      </c>
      <c r="CR103">
        <v>34357</v>
      </c>
      <c r="CS103">
        <v>9924</v>
      </c>
      <c r="CT103">
        <v>9544</v>
      </c>
      <c r="CU103">
        <v>196</v>
      </c>
      <c r="CV103">
        <v>184</v>
      </c>
      <c r="CW103">
        <v>15202</v>
      </c>
      <c r="CX103">
        <v>1001</v>
      </c>
      <c r="CY103">
        <v>8144</v>
      </c>
      <c r="CZ103">
        <v>4628</v>
      </c>
      <c r="DA103">
        <v>1429</v>
      </c>
      <c r="DB103">
        <v>9231</v>
      </c>
      <c r="DC103">
        <v>1684</v>
      </c>
      <c r="DD103">
        <v>2062</v>
      </c>
      <c r="DE103">
        <v>3826</v>
      </c>
      <c r="DF103">
        <v>1188</v>
      </c>
      <c r="DG103">
        <v>471</v>
      </c>
      <c r="DH103">
        <v>4635</v>
      </c>
      <c r="DI103">
        <v>130</v>
      </c>
      <c r="DJ103">
        <v>162</v>
      </c>
      <c r="DK103">
        <v>4343</v>
      </c>
      <c r="DL103">
        <v>26317</v>
      </c>
      <c r="DM103">
        <v>5519</v>
      </c>
      <c r="DN103">
        <v>1310</v>
      </c>
      <c r="DO103">
        <v>1049</v>
      </c>
      <c r="DP103">
        <v>1423</v>
      </c>
      <c r="DQ103">
        <v>1712</v>
      </c>
      <c r="DR103">
        <v>25</v>
      </c>
      <c r="DS103">
        <v>1740</v>
      </c>
      <c r="DT103">
        <v>1683</v>
      </c>
      <c r="DU103">
        <v>38</v>
      </c>
      <c r="DV103">
        <v>19</v>
      </c>
      <c r="DW103">
        <v>7164</v>
      </c>
      <c r="DX103">
        <v>4132</v>
      </c>
      <c r="DY103">
        <v>645</v>
      </c>
      <c r="DZ103">
        <v>1089</v>
      </c>
      <c r="EA103">
        <v>834</v>
      </c>
      <c r="EB103">
        <v>464</v>
      </c>
      <c r="EC103">
        <v>8807</v>
      </c>
      <c r="ED103">
        <v>2017</v>
      </c>
      <c r="EE103">
        <v>3967</v>
      </c>
      <c r="EF103">
        <v>2823</v>
      </c>
      <c r="EG103">
        <v>3087</v>
      </c>
      <c r="EH103">
        <v>807</v>
      </c>
      <c r="EI103">
        <v>1070</v>
      </c>
      <c r="EJ103">
        <v>368</v>
      </c>
      <c r="EK103">
        <v>842</v>
      </c>
      <c r="EL103">
        <v>0</v>
      </c>
      <c r="EM103">
        <v>3492</v>
      </c>
      <c r="EN103">
        <v>22848</v>
      </c>
      <c r="EO103">
        <v>19334</v>
      </c>
      <c r="EP103">
        <v>17393</v>
      </c>
      <c r="EQ103">
        <v>1941</v>
      </c>
      <c r="ER103">
        <v>3514</v>
      </c>
      <c r="ES103">
        <v>33565</v>
      </c>
      <c r="ET103">
        <v>5006</v>
      </c>
      <c r="EU103">
        <v>1404</v>
      </c>
      <c r="EV103">
        <v>312</v>
      </c>
      <c r="EW103">
        <v>3290</v>
      </c>
      <c r="EX103" s="46">
        <v>1031</v>
      </c>
      <c r="EY103">
        <v>1585</v>
      </c>
      <c r="EZ103">
        <v>1041</v>
      </c>
      <c r="FA103">
        <v>544</v>
      </c>
      <c r="FB103">
        <v>3225</v>
      </c>
      <c r="FC103">
        <v>4972</v>
      </c>
      <c r="FD103">
        <v>2427</v>
      </c>
      <c r="FE103">
        <v>1026</v>
      </c>
      <c r="FF103">
        <v>537</v>
      </c>
      <c r="FG103">
        <v>982</v>
      </c>
      <c r="FH103">
        <v>0</v>
      </c>
      <c r="FI103">
        <v>14653</v>
      </c>
      <c r="FJ103">
        <v>7499</v>
      </c>
      <c r="FK103">
        <v>7154</v>
      </c>
      <c r="FL103">
        <v>3093</v>
      </c>
    </row>
    <row r="104" spans="2:168" x14ac:dyDescent="0.25">
      <c r="B104" s="1">
        <v>39692</v>
      </c>
      <c r="C104">
        <v>246726</v>
      </c>
      <c r="D104">
        <v>4654</v>
      </c>
      <c r="E104">
        <v>242072</v>
      </c>
      <c r="F104">
        <v>19756</v>
      </c>
      <c r="G104">
        <v>8866</v>
      </c>
      <c r="H104">
        <v>12215</v>
      </c>
      <c r="I104">
        <v>64255</v>
      </c>
      <c r="J104">
        <v>10832</v>
      </c>
      <c r="K104">
        <v>3232</v>
      </c>
      <c r="L104">
        <v>33365</v>
      </c>
      <c r="M104">
        <v>4529</v>
      </c>
      <c r="N104">
        <v>26229</v>
      </c>
      <c r="O104">
        <v>3522</v>
      </c>
      <c r="P104">
        <v>22749</v>
      </c>
      <c r="Q104">
        <v>32522</v>
      </c>
      <c r="R104">
        <v>19756</v>
      </c>
      <c r="S104">
        <v>17405</v>
      </c>
      <c r="T104">
        <v>3023</v>
      </c>
      <c r="U104">
        <v>3639</v>
      </c>
      <c r="V104">
        <v>740</v>
      </c>
      <c r="W104">
        <v>2405</v>
      </c>
      <c r="X104">
        <v>606</v>
      </c>
      <c r="Y104">
        <v>1793</v>
      </c>
      <c r="Z104">
        <v>2786</v>
      </c>
      <c r="AA104">
        <v>1880</v>
      </c>
      <c r="AB104">
        <v>533</v>
      </c>
      <c r="AC104">
        <v>2351</v>
      </c>
      <c r="AD104">
        <v>526</v>
      </c>
      <c r="AE104">
        <v>1825</v>
      </c>
      <c r="AF104">
        <v>8866</v>
      </c>
      <c r="AG104">
        <v>3488</v>
      </c>
      <c r="AH104">
        <v>896</v>
      </c>
      <c r="AI104">
        <v>1718</v>
      </c>
      <c r="AJ104">
        <v>874</v>
      </c>
      <c r="AK104">
        <v>3960</v>
      </c>
      <c r="AL104" s="44">
        <v>1418</v>
      </c>
      <c r="AM104">
        <v>12215</v>
      </c>
      <c r="AN104">
        <v>10488</v>
      </c>
      <c r="AO104">
        <v>202</v>
      </c>
      <c r="AP104">
        <v>9491</v>
      </c>
      <c r="AQ104">
        <v>509</v>
      </c>
      <c r="AR104">
        <v>286</v>
      </c>
      <c r="AS104">
        <v>1727</v>
      </c>
      <c r="AT104">
        <v>1711</v>
      </c>
      <c r="AU104">
        <v>16</v>
      </c>
      <c r="AV104">
        <v>64255</v>
      </c>
      <c r="AW104">
        <v>12553</v>
      </c>
      <c r="AX104">
        <v>12521</v>
      </c>
      <c r="AY104">
        <v>32</v>
      </c>
      <c r="AZ104">
        <v>41729</v>
      </c>
      <c r="BA104">
        <v>40156</v>
      </c>
      <c r="BB104">
        <v>1573</v>
      </c>
      <c r="BC104">
        <v>635</v>
      </c>
      <c r="BD104">
        <v>224</v>
      </c>
      <c r="BE104">
        <v>411</v>
      </c>
      <c r="BF104">
        <v>1852</v>
      </c>
      <c r="BG104">
        <v>958</v>
      </c>
      <c r="BH104">
        <v>25</v>
      </c>
      <c r="BI104">
        <v>869</v>
      </c>
      <c r="BJ104">
        <v>0</v>
      </c>
      <c r="BK104">
        <v>7486</v>
      </c>
      <c r="BL104">
        <v>3567</v>
      </c>
      <c r="BM104">
        <v>3469</v>
      </c>
      <c r="BN104">
        <v>367</v>
      </c>
      <c r="BO104">
        <v>83</v>
      </c>
      <c r="BP104">
        <v>0</v>
      </c>
      <c r="BQ104">
        <v>10832</v>
      </c>
      <c r="BR104">
        <v>3684</v>
      </c>
      <c r="BS104">
        <v>2895</v>
      </c>
      <c r="BT104">
        <v>773</v>
      </c>
      <c r="BU104">
        <v>16</v>
      </c>
      <c r="BV104">
        <v>1182</v>
      </c>
      <c r="BW104">
        <v>1802</v>
      </c>
      <c r="BX104">
        <v>1488</v>
      </c>
      <c r="BY104">
        <v>219</v>
      </c>
      <c r="BZ104">
        <v>95</v>
      </c>
      <c r="CA104">
        <v>1320</v>
      </c>
      <c r="CB104">
        <v>1058</v>
      </c>
      <c r="CC104">
        <v>155</v>
      </c>
      <c r="CD104">
        <v>903</v>
      </c>
      <c r="CE104">
        <v>1786</v>
      </c>
      <c r="CF104">
        <v>768</v>
      </c>
      <c r="CG104">
        <v>1018</v>
      </c>
      <c r="CH104">
        <v>3232</v>
      </c>
      <c r="CI104">
        <v>1824</v>
      </c>
      <c r="CJ104">
        <v>993</v>
      </c>
      <c r="CK104">
        <v>134</v>
      </c>
      <c r="CL104">
        <v>697</v>
      </c>
      <c r="CM104">
        <v>702</v>
      </c>
      <c r="CN104">
        <v>164</v>
      </c>
      <c r="CO104">
        <v>414</v>
      </c>
      <c r="CP104">
        <v>124</v>
      </c>
      <c r="CQ104">
        <v>706</v>
      </c>
      <c r="CR104">
        <v>33365</v>
      </c>
      <c r="CS104">
        <v>9406</v>
      </c>
      <c r="CT104">
        <v>8995</v>
      </c>
      <c r="CU104">
        <v>216</v>
      </c>
      <c r="CV104">
        <v>195</v>
      </c>
      <c r="CW104">
        <v>15236</v>
      </c>
      <c r="CX104">
        <v>1198</v>
      </c>
      <c r="CY104">
        <v>7915</v>
      </c>
      <c r="CZ104">
        <v>4710</v>
      </c>
      <c r="DA104">
        <v>1413</v>
      </c>
      <c r="DB104">
        <v>8723</v>
      </c>
      <c r="DC104">
        <v>1637</v>
      </c>
      <c r="DD104">
        <v>2054</v>
      </c>
      <c r="DE104">
        <v>3618</v>
      </c>
      <c r="DF104">
        <v>1041</v>
      </c>
      <c r="DG104">
        <v>373</v>
      </c>
      <c r="DH104">
        <v>4529</v>
      </c>
      <c r="DI104">
        <v>112</v>
      </c>
      <c r="DJ104">
        <v>167</v>
      </c>
      <c r="DK104">
        <v>4250</v>
      </c>
      <c r="DL104">
        <v>26229</v>
      </c>
      <c r="DM104">
        <v>5608</v>
      </c>
      <c r="DN104">
        <v>1283</v>
      </c>
      <c r="DO104">
        <v>1152</v>
      </c>
      <c r="DP104">
        <v>1422</v>
      </c>
      <c r="DQ104">
        <v>1728</v>
      </c>
      <c r="DR104">
        <v>23</v>
      </c>
      <c r="DS104">
        <v>1772</v>
      </c>
      <c r="DT104">
        <v>1708</v>
      </c>
      <c r="DU104">
        <v>38</v>
      </c>
      <c r="DV104">
        <v>26</v>
      </c>
      <c r="DW104">
        <v>7039</v>
      </c>
      <c r="DX104">
        <v>3942</v>
      </c>
      <c r="DY104">
        <v>649</v>
      </c>
      <c r="DZ104">
        <v>1085</v>
      </c>
      <c r="EA104">
        <v>820</v>
      </c>
      <c r="EB104">
        <v>543</v>
      </c>
      <c r="EC104">
        <v>8734</v>
      </c>
      <c r="ED104">
        <v>2095</v>
      </c>
      <c r="EE104">
        <v>4131</v>
      </c>
      <c r="EF104">
        <v>2508</v>
      </c>
      <c r="EG104">
        <v>3076</v>
      </c>
      <c r="EH104">
        <v>814</v>
      </c>
      <c r="EI104">
        <v>1060</v>
      </c>
      <c r="EJ104">
        <v>410</v>
      </c>
      <c r="EK104">
        <v>792</v>
      </c>
      <c r="EL104">
        <v>0</v>
      </c>
      <c r="EM104">
        <v>3522</v>
      </c>
      <c r="EN104">
        <v>22749</v>
      </c>
      <c r="EO104">
        <v>19259</v>
      </c>
      <c r="EP104">
        <v>17297</v>
      </c>
      <c r="EQ104">
        <v>1962</v>
      </c>
      <c r="ER104">
        <v>3490</v>
      </c>
      <c r="ES104">
        <v>32522</v>
      </c>
      <c r="ET104">
        <v>4908</v>
      </c>
      <c r="EU104">
        <v>1399</v>
      </c>
      <c r="EV104">
        <v>296</v>
      </c>
      <c r="EW104">
        <v>3213</v>
      </c>
      <c r="EX104" s="46">
        <v>1039</v>
      </c>
      <c r="EY104">
        <v>1576</v>
      </c>
      <c r="EZ104">
        <v>1053</v>
      </c>
      <c r="FA104">
        <v>523</v>
      </c>
      <c r="FB104">
        <v>3153</v>
      </c>
      <c r="FC104">
        <v>4431</v>
      </c>
      <c r="FD104">
        <v>2468</v>
      </c>
      <c r="FE104">
        <v>791</v>
      </c>
      <c r="FF104">
        <v>418</v>
      </c>
      <c r="FG104">
        <v>754</v>
      </c>
      <c r="FH104">
        <v>0</v>
      </c>
      <c r="FI104">
        <v>14314</v>
      </c>
      <c r="FJ104">
        <v>7656</v>
      </c>
      <c r="FK104">
        <v>6658</v>
      </c>
      <c r="FL104">
        <v>3101</v>
      </c>
    </row>
    <row r="105" spans="2:168" x14ac:dyDescent="0.25">
      <c r="B105" s="1">
        <v>39783</v>
      </c>
      <c r="C105">
        <v>243261</v>
      </c>
      <c r="D105">
        <v>3936</v>
      </c>
      <c r="E105">
        <v>239325</v>
      </c>
      <c r="F105">
        <v>19571</v>
      </c>
      <c r="G105">
        <v>9164</v>
      </c>
      <c r="H105">
        <v>11998</v>
      </c>
      <c r="I105">
        <v>65736</v>
      </c>
      <c r="J105">
        <v>10511</v>
      </c>
      <c r="K105">
        <v>3046</v>
      </c>
      <c r="L105">
        <v>31179</v>
      </c>
      <c r="M105">
        <v>4492</v>
      </c>
      <c r="N105">
        <v>25738</v>
      </c>
      <c r="O105">
        <v>3564</v>
      </c>
      <c r="P105">
        <v>22283</v>
      </c>
      <c r="Q105">
        <v>32043</v>
      </c>
      <c r="R105">
        <v>19571</v>
      </c>
      <c r="S105">
        <v>17208</v>
      </c>
      <c r="T105">
        <v>2962</v>
      </c>
      <c r="U105">
        <v>3466</v>
      </c>
      <c r="V105">
        <v>710</v>
      </c>
      <c r="W105">
        <v>2499</v>
      </c>
      <c r="X105">
        <v>549</v>
      </c>
      <c r="Y105">
        <v>1818</v>
      </c>
      <c r="Z105">
        <v>2749</v>
      </c>
      <c r="AA105">
        <v>1961</v>
      </c>
      <c r="AB105">
        <v>494</v>
      </c>
      <c r="AC105">
        <v>2363</v>
      </c>
      <c r="AD105">
        <v>525</v>
      </c>
      <c r="AE105">
        <v>1838</v>
      </c>
      <c r="AF105">
        <v>9164</v>
      </c>
      <c r="AG105">
        <v>3598</v>
      </c>
      <c r="AH105">
        <v>909</v>
      </c>
      <c r="AI105">
        <v>1739</v>
      </c>
      <c r="AJ105">
        <v>950</v>
      </c>
      <c r="AK105">
        <v>3974</v>
      </c>
      <c r="AL105" s="44">
        <v>1592</v>
      </c>
      <c r="AM105">
        <v>11998</v>
      </c>
      <c r="AN105">
        <v>10315</v>
      </c>
      <c r="AO105">
        <v>154</v>
      </c>
      <c r="AP105">
        <v>9294</v>
      </c>
      <c r="AQ105">
        <v>584</v>
      </c>
      <c r="AR105">
        <v>283</v>
      </c>
      <c r="AS105">
        <v>1683</v>
      </c>
      <c r="AT105">
        <v>1667</v>
      </c>
      <c r="AU105">
        <v>16</v>
      </c>
      <c r="AV105">
        <v>65736</v>
      </c>
      <c r="AW105">
        <v>12794</v>
      </c>
      <c r="AX105">
        <v>12760</v>
      </c>
      <c r="AY105">
        <v>34</v>
      </c>
      <c r="AZ105">
        <v>42291</v>
      </c>
      <c r="BA105">
        <v>40657</v>
      </c>
      <c r="BB105">
        <v>1634</v>
      </c>
      <c r="BC105">
        <v>673</v>
      </c>
      <c r="BD105">
        <v>228</v>
      </c>
      <c r="BE105">
        <v>445</v>
      </c>
      <c r="BF105">
        <v>1871</v>
      </c>
      <c r="BG105">
        <v>966</v>
      </c>
      <c r="BH105">
        <v>23</v>
      </c>
      <c r="BI105">
        <v>882</v>
      </c>
      <c r="BJ105">
        <v>0</v>
      </c>
      <c r="BK105">
        <v>8107</v>
      </c>
      <c r="BL105">
        <v>3752</v>
      </c>
      <c r="BM105">
        <v>3896</v>
      </c>
      <c r="BN105">
        <v>355</v>
      </c>
      <c r="BO105">
        <v>104</v>
      </c>
      <c r="BP105">
        <v>0</v>
      </c>
      <c r="BQ105">
        <v>10511</v>
      </c>
      <c r="BR105">
        <v>3512</v>
      </c>
      <c r="BS105">
        <v>2816</v>
      </c>
      <c r="BT105">
        <v>679</v>
      </c>
      <c r="BU105">
        <v>17</v>
      </c>
      <c r="BV105">
        <v>1168</v>
      </c>
      <c r="BW105">
        <v>1776</v>
      </c>
      <c r="BX105">
        <v>1434</v>
      </c>
      <c r="BY105">
        <v>240</v>
      </c>
      <c r="BZ105">
        <v>102</v>
      </c>
      <c r="CA105">
        <v>1262</v>
      </c>
      <c r="CB105">
        <v>1030</v>
      </c>
      <c r="CC105">
        <v>138</v>
      </c>
      <c r="CD105">
        <v>892</v>
      </c>
      <c r="CE105">
        <v>1763</v>
      </c>
      <c r="CF105">
        <v>761</v>
      </c>
      <c r="CG105">
        <v>1002</v>
      </c>
      <c r="CH105">
        <v>3046</v>
      </c>
      <c r="CI105">
        <v>1719</v>
      </c>
      <c r="CJ105">
        <v>909</v>
      </c>
      <c r="CK105">
        <v>118</v>
      </c>
      <c r="CL105">
        <v>692</v>
      </c>
      <c r="CM105">
        <v>607</v>
      </c>
      <c r="CN105">
        <v>102</v>
      </c>
      <c r="CO105">
        <v>365</v>
      </c>
      <c r="CP105">
        <v>140</v>
      </c>
      <c r="CQ105">
        <v>720</v>
      </c>
      <c r="CR105">
        <v>31179</v>
      </c>
      <c r="CS105">
        <v>8480</v>
      </c>
      <c r="CT105">
        <v>8040</v>
      </c>
      <c r="CU105">
        <v>243</v>
      </c>
      <c r="CV105">
        <v>197</v>
      </c>
      <c r="CW105">
        <v>14033</v>
      </c>
      <c r="CX105">
        <v>1384</v>
      </c>
      <c r="CY105">
        <v>6568</v>
      </c>
      <c r="CZ105">
        <v>4682</v>
      </c>
      <c r="DA105">
        <v>1399</v>
      </c>
      <c r="DB105">
        <v>8666</v>
      </c>
      <c r="DC105">
        <v>1517</v>
      </c>
      <c r="DD105">
        <v>1974</v>
      </c>
      <c r="DE105">
        <v>3738</v>
      </c>
      <c r="DF105">
        <v>977</v>
      </c>
      <c r="DG105">
        <v>460</v>
      </c>
      <c r="DH105">
        <v>4492</v>
      </c>
      <c r="DI105">
        <v>121</v>
      </c>
      <c r="DJ105">
        <v>156</v>
      </c>
      <c r="DK105">
        <v>4215</v>
      </c>
      <c r="DL105">
        <v>25738</v>
      </c>
      <c r="DM105">
        <v>5619</v>
      </c>
      <c r="DN105">
        <v>1255</v>
      </c>
      <c r="DO105">
        <v>1220</v>
      </c>
      <c r="DP105">
        <v>1363</v>
      </c>
      <c r="DQ105">
        <v>1752</v>
      </c>
      <c r="DR105">
        <v>29</v>
      </c>
      <c r="DS105">
        <v>1805</v>
      </c>
      <c r="DT105">
        <v>1764</v>
      </c>
      <c r="DU105">
        <v>13</v>
      </c>
      <c r="DV105">
        <v>28</v>
      </c>
      <c r="DW105">
        <v>6824</v>
      </c>
      <c r="DX105">
        <v>3850</v>
      </c>
      <c r="DY105">
        <v>591</v>
      </c>
      <c r="DZ105">
        <v>1014</v>
      </c>
      <c r="EA105">
        <v>830</v>
      </c>
      <c r="EB105">
        <v>539</v>
      </c>
      <c r="EC105">
        <v>8575</v>
      </c>
      <c r="ED105">
        <v>2035</v>
      </c>
      <c r="EE105">
        <v>4027</v>
      </c>
      <c r="EF105">
        <v>2513</v>
      </c>
      <c r="EG105">
        <v>2915</v>
      </c>
      <c r="EH105">
        <v>742</v>
      </c>
      <c r="EI105">
        <v>1021</v>
      </c>
      <c r="EJ105">
        <v>372</v>
      </c>
      <c r="EK105">
        <v>780</v>
      </c>
      <c r="EL105">
        <v>0</v>
      </c>
      <c r="EM105">
        <v>3564</v>
      </c>
      <c r="EN105">
        <v>22283</v>
      </c>
      <c r="EO105">
        <v>18840</v>
      </c>
      <c r="EP105">
        <v>16893</v>
      </c>
      <c r="EQ105">
        <v>1947</v>
      </c>
      <c r="ER105">
        <v>3443</v>
      </c>
      <c r="ES105">
        <v>32043</v>
      </c>
      <c r="ET105">
        <v>4764</v>
      </c>
      <c r="EU105">
        <v>1340</v>
      </c>
      <c r="EV105">
        <v>382</v>
      </c>
      <c r="EW105">
        <v>3042</v>
      </c>
      <c r="EX105" s="46">
        <v>1045</v>
      </c>
      <c r="EY105">
        <v>1469</v>
      </c>
      <c r="EZ105">
        <v>950</v>
      </c>
      <c r="FA105">
        <v>519</v>
      </c>
      <c r="FB105">
        <v>3088</v>
      </c>
      <c r="FC105">
        <v>4343</v>
      </c>
      <c r="FD105">
        <v>2405</v>
      </c>
      <c r="FE105">
        <v>805</v>
      </c>
      <c r="FF105">
        <v>454</v>
      </c>
      <c r="FG105">
        <v>679</v>
      </c>
      <c r="FH105">
        <v>0</v>
      </c>
      <c r="FI105">
        <v>14227</v>
      </c>
      <c r="FJ105">
        <v>8074</v>
      </c>
      <c r="FK105">
        <v>6153</v>
      </c>
      <c r="FL105">
        <v>3107</v>
      </c>
    </row>
    <row r="106" spans="2:168" x14ac:dyDescent="0.25">
      <c r="B106" s="1">
        <v>39873</v>
      </c>
      <c r="C106">
        <v>239894</v>
      </c>
      <c r="D106">
        <v>3651</v>
      </c>
      <c r="E106">
        <v>236243</v>
      </c>
      <c r="F106">
        <v>19726</v>
      </c>
      <c r="G106">
        <v>9181</v>
      </c>
      <c r="H106">
        <v>12391</v>
      </c>
      <c r="I106">
        <v>65522</v>
      </c>
      <c r="J106">
        <v>10368</v>
      </c>
      <c r="K106">
        <v>3219</v>
      </c>
      <c r="L106">
        <v>30134</v>
      </c>
      <c r="M106">
        <v>4460</v>
      </c>
      <c r="N106">
        <v>25548</v>
      </c>
      <c r="O106">
        <v>3684</v>
      </c>
      <c r="P106">
        <v>21718</v>
      </c>
      <c r="Q106">
        <v>30292</v>
      </c>
      <c r="R106">
        <v>19726</v>
      </c>
      <c r="S106">
        <v>17396</v>
      </c>
      <c r="T106">
        <v>3052</v>
      </c>
      <c r="U106">
        <v>3621</v>
      </c>
      <c r="V106">
        <v>694</v>
      </c>
      <c r="W106">
        <v>2514</v>
      </c>
      <c r="X106">
        <v>530</v>
      </c>
      <c r="Y106">
        <v>1837</v>
      </c>
      <c r="Z106">
        <v>2694</v>
      </c>
      <c r="AA106">
        <v>1945</v>
      </c>
      <c r="AB106">
        <v>509</v>
      </c>
      <c r="AC106">
        <v>2330</v>
      </c>
      <c r="AD106">
        <v>544</v>
      </c>
      <c r="AE106">
        <v>1786</v>
      </c>
      <c r="AF106">
        <v>9181</v>
      </c>
      <c r="AG106">
        <v>3460</v>
      </c>
      <c r="AH106">
        <v>852</v>
      </c>
      <c r="AI106">
        <v>1654</v>
      </c>
      <c r="AJ106">
        <v>954</v>
      </c>
      <c r="AK106">
        <v>3984</v>
      </c>
      <c r="AL106" s="44">
        <v>1737</v>
      </c>
      <c r="AM106">
        <v>12391</v>
      </c>
      <c r="AN106">
        <v>10600</v>
      </c>
      <c r="AO106">
        <v>87</v>
      </c>
      <c r="AP106">
        <v>9688</v>
      </c>
      <c r="AQ106">
        <v>553</v>
      </c>
      <c r="AR106">
        <v>272</v>
      </c>
      <c r="AS106">
        <v>1791</v>
      </c>
      <c r="AT106">
        <v>1774</v>
      </c>
      <c r="AU106">
        <v>17</v>
      </c>
      <c r="AV106">
        <v>65522</v>
      </c>
      <c r="AW106">
        <v>12986</v>
      </c>
      <c r="AX106">
        <v>12952</v>
      </c>
      <c r="AY106">
        <v>34</v>
      </c>
      <c r="AZ106">
        <v>42141</v>
      </c>
      <c r="BA106">
        <v>40481</v>
      </c>
      <c r="BB106">
        <v>1660</v>
      </c>
      <c r="BC106">
        <v>608</v>
      </c>
      <c r="BD106">
        <v>216</v>
      </c>
      <c r="BE106">
        <v>392</v>
      </c>
      <c r="BF106">
        <v>1922</v>
      </c>
      <c r="BG106">
        <v>982</v>
      </c>
      <c r="BH106">
        <v>29</v>
      </c>
      <c r="BI106">
        <v>911</v>
      </c>
      <c r="BJ106">
        <v>0</v>
      </c>
      <c r="BK106">
        <v>7865</v>
      </c>
      <c r="BL106">
        <v>3709</v>
      </c>
      <c r="BM106">
        <v>3792</v>
      </c>
      <c r="BN106">
        <v>278</v>
      </c>
      <c r="BO106">
        <v>86</v>
      </c>
      <c r="BP106">
        <v>0</v>
      </c>
      <c r="BQ106">
        <v>10368</v>
      </c>
      <c r="BR106">
        <v>3491</v>
      </c>
      <c r="BS106">
        <v>2779</v>
      </c>
      <c r="BT106">
        <v>703</v>
      </c>
      <c r="BU106">
        <v>9</v>
      </c>
      <c r="BV106">
        <v>1256</v>
      </c>
      <c r="BW106">
        <v>1720</v>
      </c>
      <c r="BX106">
        <v>1414</v>
      </c>
      <c r="BY106">
        <v>215</v>
      </c>
      <c r="BZ106">
        <v>91</v>
      </c>
      <c r="CA106">
        <v>1205</v>
      </c>
      <c r="CB106">
        <v>982</v>
      </c>
      <c r="CC106">
        <v>93</v>
      </c>
      <c r="CD106">
        <v>889</v>
      </c>
      <c r="CE106">
        <v>1714</v>
      </c>
      <c r="CF106">
        <v>779</v>
      </c>
      <c r="CG106">
        <v>935</v>
      </c>
      <c r="CH106">
        <v>3219</v>
      </c>
      <c r="CI106">
        <v>1775</v>
      </c>
      <c r="CJ106">
        <v>848</v>
      </c>
      <c r="CK106">
        <v>130</v>
      </c>
      <c r="CL106">
        <v>797</v>
      </c>
      <c r="CM106">
        <v>692</v>
      </c>
      <c r="CN106">
        <v>158</v>
      </c>
      <c r="CO106">
        <v>402</v>
      </c>
      <c r="CP106">
        <v>132</v>
      </c>
      <c r="CQ106">
        <v>752</v>
      </c>
      <c r="CR106">
        <v>30134</v>
      </c>
      <c r="CS106">
        <v>8050</v>
      </c>
      <c r="CT106">
        <v>7636</v>
      </c>
      <c r="CU106">
        <v>215</v>
      </c>
      <c r="CV106">
        <v>199</v>
      </c>
      <c r="CW106">
        <v>13631</v>
      </c>
      <c r="CX106">
        <v>1078</v>
      </c>
      <c r="CY106">
        <v>6313</v>
      </c>
      <c r="CZ106">
        <v>4810</v>
      </c>
      <c r="DA106">
        <v>1430</v>
      </c>
      <c r="DB106">
        <v>8453</v>
      </c>
      <c r="DC106">
        <v>1373</v>
      </c>
      <c r="DD106">
        <v>2004</v>
      </c>
      <c r="DE106">
        <v>3598</v>
      </c>
      <c r="DF106">
        <v>1023</v>
      </c>
      <c r="DG106">
        <v>455</v>
      </c>
      <c r="DH106">
        <v>4460</v>
      </c>
      <c r="DI106">
        <v>147</v>
      </c>
      <c r="DJ106">
        <v>173</v>
      </c>
      <c r="DK106">
        <v>4140</v>
      </c>
      <c r="DL106">
        <v>25548</v>
      </c>
      <c r="DM106">
        <v>5030</v>
      </c>
      <c r="DN106">
        <v>1216</v>
      </c>
      <c r="DO106">
        <v>844</v>
      </c>
      <c r="DP106">
        <v>1340</v>
      </c>
      <c r="DQ106">
        <v>1595</v>
      </c>
      <c r="DR106">
        <v>35</v>
      </c>
      <c r="DS106">
        <v>1869</v>
      </c>
      <c r="DT106">
        <v>1804</v>
      </c>
      <c r="DU106">
        <v>44</v>
      </c>
      <c r="DV106">
        <v>21</v>
      </c>
      <c r="DW106">
        <v>6953</v>
      </c>
      <c r="DX106">
        <v>3916</v>
      </c>
      <c r="DY106">
        <v>677</v>
      </c>
      <c r="DZ106">
        <v>986</v>
      </c>
      <c r="EA106">
        <v>834</v>
      </c>
      <c r="EB106">
        <v>540</v>
      </c>
      <c r="EC106">
        <v>8615</v>
      </c>
      <c r="ED106">
        <v>2032</v>
      </c>
      <c r="EE106">
        <v>4113</v>
      </c>
      <c r="EF106">
        <v>2470</v>
      </c>
      <c r="EG106">
        <v>3081</v>
      </c>
      <c r="EH106">
        <v>792</v>
      </c>
      <c r="EI106">
        <v>1073</v>
      </c>
      <c r="EJ106">
        <v>420</v>
      </c>
      <c r="EK106">
        <v>796</v>
      </c>
      <c r="EL106">
        <v>0</v>
      </c>
      <c r="EM106">
        <v>3684</v>
      </c>
      <c r="EN106">
        <v>21718</v>
      </c>
      <c r="EO106">
        <v>18394</v>
      </c>
      <c r="EP106">
        <v>16553</v>
      </c>
      <c r="EQ106">
        <v>1841</v>
      </c>
      <c r="ER106">
        <v>3324</v>
      </c>
      <c r="ES106">
        <v>30292</v>
      </c>
      <c r="ET106">
        <v>4831</v>
      </c>
      <c r="EU106">
        <v>1418</v>
      </c>
      <c r="EV106">
        <v>300</v>
      </c>
      <c r="EW106">
        <v>3113</v>
      </c>
      <c r="EX106" s="46">
        <v>1050</v>
      </c>
      <c r="EY106">
        <v>1598</v>
      </c>
      <c r="EZ106">
        <v>1051</v>
      </c>
      <c r="FA106">
        <v>547</v>
      </c>
      <c r="FB106">
        <v>3120</v>
      </c>
      <c r="FC106">
        <v>5918</v>
      </c>
      <c r="FD106">
        <v>3762</v>
      </c>
      <c r="FE106">
        <v>917</v>
      </c>
      <c r="FF106">
        <v>438</v>
      </c>
      <c r="FG106">
        <v>801</v>
      </c>
      <c r="FH106">
        <v>0</v>
      </c>
      <c r="FI106">
        <v>10787</v>
      </c>
      <c r="FJ106">
        <v>5214</v>
      </c>
      <c r="FK106">
        <v>5573</v>
      </c>
      <c r="FL106">
        <v>2988</v>
      </c>
    </row>
    <row r="107" spans="2:168" x14ac:dyDescent="0.25">
      <c r="B107" s="1">
        <v>39965</v>
      </c>
      <c r="C107">
        <v>236912</v>
      </c>
      <c r="D107">
        <v>3184</v>
      </c>
      <c r="E107">
        <v>233728</v>
      </c>
      <c r="F107">
        <v>20212</v>
      </c>
      <c r="G107">
        <v>9442</v>
      </c>
      <c r="H107">
        <v>12123</v>
      </c>
      <c r="I107">
        <v>64398</v>
      </c>
      <c r="J107">
        <v>10270</v>
      </c>
      <c r="K107">
        <v>3344</v>
      </c>
      <c r="L107">
        <v>31073</v>
      </c>
      <c r="M107">
        <v>4558</v>
      </c>
      <c r="N107">
        <v>25407</v>
      </c>
      <c r="O107">
        <v>3753</v>
      </c>
      <c r="P107">
        <v>21297</v>
      </c>
      <c r="Q107">
        <v>27851</v>
      </c>
      <c r="R107">
        <v>20212</v>
      </c>
      <c r="S107">
        <v>17789</v>
      </c>
      <c r="T107">
        <v>3204</v>
      </c>
      <c r="U107">
        <v>3788</v>
      </c>
      <c r="V107">
        <v>689</v>
      </c>
      <c r="W107">
        <v>2517</v>
      </c>
      <c r="X107">
        <v>509</v>
      </c>
      <c r="Y107">
        <v>1947</v>
      </c>
      <c r="Z107">
        <v>2745</v>
      </c>
      <c r="AA107">
        <v>1872</v>
      </c>
      <c r="AB107">
        <v>518</v>
      </c>
      <c r="AC107">
        <v>2423</v>
      </c>
      <c r="AD107">
        <v>563</v>
      </c>
      <c r="AE107">
        <v>1860</v>
      </c>
      <c r="AF107">
        <v>9442</v>
      </c>
      <c r="AG107">
        <v>3565</v>
      </c>
      <c r="AH107">
        <v>882</v>
      </c>
      <c r="AI107">
        <v>1651</v>
      </c>
      <c r="AJ107">
        <v>1032</v>
      </c>
      <c r="AK107">
        <v>4077</v>
      </c>
      <c r="AL107" s="44">
        <v>1800</v>
      </c>
      <c r="AM107">
        <v>12123</v>
      </c>
      <c r="AN107">
        <v>10305</v>
      </c>
      <c r="AO107">
        <v>146</v>
      </c>
      <c r="AP107">
        <v>9369</v>
      </c>
      <c r="AQ107">
        <v>533</v>
      </c>
      <c r="AR107">
        <v>257</v>
      </c>
      <c r="AS107">
        <v>1818</v>
      </c>
      <c r="AT107">
        <v>1801</v>
      </c>
      <c r="AU107">
        <v>17</v>
      </c>
      <c r="AV107">
        <v>64398</v>
      </c>
      <c r="AW107">
        <v>13144</v>
      </c>
      <c r="AX107">
        <v>13108</v>
      </c>
      <c r="AY107">
        <v>36</v>
      </c>
      <c r="AZ107">
        <v>41901</v>
      </c>
      <c r="BA107">
        <v>40196</v>
      </c>
      <c r="BB107">
        <v>1705</v>
      </c>
      <c r="BC107">
        <v>518</v>
      </c>
      <c r="BD107">
        <v>170</v>
      </c>
      <c r="BE107">
        <v>348</v>
      </c>
      <c r="BF107">
        <v>1952</v>
      </c>
      <c r="BG107">
        <v>991</v>
      </c>
      <c r="BH107">
        <v>23</v>
      </c>
      <c r="BI107">
        <v>938</v>
      </c>
      <c r="BJ107">
        <v>0</v>
      </c>
      <c r="BK107">
        <v>6883</v>
      </c>
      <c r="BL107">
        <v>3427</v>
      </c>
      <c r="BM107">
        <v>3106</v>
      </c>
      <c r="BN107">
        <v>275</v>
      </c>
      <c r="BO107">
        <v>75</v>
      </c>
      <c r="BP107">
        <v>0</v>
      </c>
      <c r="BQ107">
        <v>10270</v>
      </c>
      <c r="BR107">
        <v>3553</v>
      </c>
      <c r="BS107">
        <v>2805</v>
      </c>
      <c r="BT107">
        <v>737</v>
      </c>
      <c r="BU107">
        <v>11</v>
      </c>
      <c r="BV107">
        <v>1327</v>
      </c>
      <c r="BW107">
        <v>1604</v>
      </c>
      <c r="BX107">
        <v>1273</v>
      </c>
      <c r="BY107">
        <v>242</v>
      </c>
      <c r="BZ107">
        <v>89</v>
      </c>
      <c r="CA107">
        <v>1121</v>
      </c>
      <c r="CB107">
        <v>921</v>
      </c>
      <c r="CC107">
        <v>80</v>
      </c>
      <c r="CD107">
        <v>841</v>
      </c>
      <c r="CE107">
        <v>1744</v>
      </c>
      <c r="CF107">
        <v>832</v>
      </c>
      <c r="CG107">
        <v>912</v>
      </c>
      <c r="CH107">
        <v>3344</v>
      </c>
      <c r="CI107">
        <v>1805</v>
      </c>
      <c r="CJ107">
        <v>839</v>
      </c>
      <c r="CK107">
        <v>150</v>
      </c>
      <c r="CL107">
        <v>816</v>
      </c>
      <c r="CM107">
        <v>764</v>
      </c>
      <c r="CN107">
        <v>215</v>
      </c>
      <c r="CO107">
        <v>415</v>
      </c>
      <c r="CP107">
        <v>134</v>
      </c>
      <c r="CQ107">
        <v>775</v>
      </c>
      <c r="CR107">
        <v>31073</v>
      </c>
      <c r="CS107">
        <v>9045</v>
      </c>
      <c r="CT107">
        <v>8618</v>
      </c>
      <c r="CU107">
        <v>224</v>
      </c>
      <c r="CV107">
        <v>203</v>
      </c>
      <c r="CW107">
        <v>13687</v>
      </c>
      <c r="CX107">
        <v>1103</v>
      </c>
      <c r="CY107">
        <v>6669</v>
      </c>
      <c r="CZ107">
        <v>4411</v>
      </c>
      <c r="DA107">
        <v>1504</v>
      </c>
      <c r="DB107">
        <v>8341</v>
      </c>
      <c r="DC107">
        <v>1265</v>
      </c>
      <c r="DD107">
        <v>1976</v>
      </c>
      <c r="DE107">
        <v>3553</v>
      </c>
      <c r="DF107">
        <v>1090</v>
      </c>
      <c r="DG107">
        <v>457</v>
      </c>
      <c r="DH107">
        <v>4558</v>
      </c>
      <c r="DI107">
        <v>144</v>
      </c>
      <c r="DJ107">
        <v>200</v>
      </c>
      <c r="DK107">
        <v>4214</v>
      </c>
      <c r="DL107">
        <v>25407</v>
      </c>
      <c r="DM107">
        <v>5008</v>
      </c>
      <c r="DN107">
        <v>1207</v>
      </c>
      <c r="DO107">
        <v>895</v>
      </c>
      <c r="DP107">
        <v>1345</v>
      </c>
      <c r="DQ107">
        <v>1515</v>
      </c>
      <c r="DR107">
        <v>46</v>
      </c>
      <c r="DS107">
        <v>1909</v>
      </c>
      <c r="DT107">
        <v>1864</v>
      </c>
      <c r="DU107">
        <v>27</v>
      </c>
      <c r="DV107">
        <v>18</v>
      </c>
      <c r="DW107">
        <v>6994</v>
      </c>
      <c r="DX107">
        <v>3958</v>
      </c>
      <c r="DY107">
        <v>709</v>
      </c>
      <c r="DZ107">
        <v>960</v>
      </c>
      <c r="EA107">
        <v>843</v>
      </c>
      <c r="EB107">
        <v>524</v>
      </c>
      <c r="EC107">
        <v>8501</v>
      </c>
      <c r="ED107">
        <v>1988</v>
      </c>
      <c r="EE107">
        <v>4109</v>
      </c>
      <c r="EF107">
        <v>2404</v>
      </c>
      <c r="EG107">
        <v>2995</v>
      </c>
      <c r="EH107">
        <v>768</v>
      </c>
      <c r="EI107">
        <v>1054</v>
      </c>
      <c r="EJ107">
        <v>463</v>
      </c>
      <c r="EK107">
        <v>710</v>
      </c>
      <c r="EL107">
        <v>0</v>
      </c>
      <c r="EM107">
        <v>3753</v>
      </c>
      <c r="EN107">
        <v>21297</v>
      </c>
      <c r="EO107">
        <v>18097</v>
      </c>
      <c r="EP107">
        <v>16234</v>
      </c>
      <c r="EQ107">
        <v>1863</v>
      </c>
      <c r="ER107">
        <v>3200</v>
      </c>
      <c r="ES107">
        <v>27851</v>
      </c>
      <c r="ET107">
        <v>4912</v>
      </c>
      <c r="EU107">
        <v>1450</v>
      </c>
      <c r="EV107">
        <v>331</v>
      </c>
      <c r="EW107">
        <v>3131</v>
      </c>
      <c r="EX107" s="46">
        <v>1056</v>
      </c>
      <c r="EY107">
        <v>1626</v>
      </c>
      <c r="EZ107">
        <v>1038</v>
      </c>
      <c r="FA107">
        <v>588</v>
      </c>
      <c r="FB107">
        <v>3148</v>
      </c>
      <c r="FC107">
        <v>4384</v>
      </c>
      <c r="FD107">
        <v>2691</v>
      </c>
      <c r="FE107">
        <v>765</v>
      </c>
      <c r="FF107">
        <v>374</v>
      </c>
      <c r="FG107">
        <v>554</v>
      </c>
      <c r="FH107">
        <v>0</v>
      </c>
      <c r="FI107">
        <v>9716</v>
      </c>
      <c r="FJ107">
        <v>4495</v>
      </c>
      <c r="FK107">
        <v>5221</v>
      </c>
      <c r="FL107">
        <v>3009</v>
      </c>
    </row>
    <row r="108" spans="2:168" x14ac:dyDescent="0.25">
      <c r="B108" s="1">
        <v>40057</v>
      </c>
      <c r="C108">
        <v>238690</v>
      </c>
      <c r="D108">
        <v>2945</v>
      </c>
      <c r="E108">
        <v>235745</v>
      </c>
      <c r="F108">
        <v>19900</v>
      </c>
      <c r="G108">
        <v>9508</v>
      </c>
      <c r="H108">
        <v>12069</v>
      </c>
      <c r="I108">
        <v>64521</v>
      </c>
      <c r="J108">
        <v>10413</v>
      </c>
      <c r="K108">
        <v>3368</v>
      </c>
      <c r="L108">
        <v>31823</v>
      </c>
      <c r="M108">
        <v>4531</v>
      </c>
      <c r="N108">
        <v>25589</v>
      </c>
      <c r="O108">
        <v>3814</v>
      </c>
      <c r="P108">
        <v>21518</v>
      </c>
      <c r="Q108">
        <v>28691</v>
      </c>
      <c r="R108">
        <v>19900</v>
      </c>
      <c r="S108">
        <v>17536</v>
      </c>
      <c r="T108">
        <v>3251</v>
      </c>
      <c r="U108">
        <v>3762</v>
      </c>
      <c r="V108">
        <v>692</v>
      </c>
      <c r="W108">
        <v>2520</v>
      </c>
      <c r="X108">
        <v>482</v>
      </c>
      <c r="Y108">
        <v>1773</v>
      </c>
      <c r="Z108">
        <v>2656</v>
      </c>
      <c r="AA108">
        <v>1864</v>
      </c>
      <c r="AB108">
        <v>536</v>
      </c>
      <c r="AC108">
        <v>2364</v>
      </c>
      <c r="AD108">
        <v>559</v>
      </c>
      <c r="AE108">
        <v>1805</v>
      </c>
      <c r="AF108">
        <v>9508</v>
      </c>
      <c r="AG108">
        <v>3660</v>
      </c>
      <c r="AH108">
        <v>901</v>
      </c>
      <c r="AI108">
        <v>1648</v>
      </c>
      <c r="AJ108">
        <v>1111</v>
      </c>
      <c r="AK108">
        <v>4116</v>
      </c>
      <c r="AL108" s="44">
        <v>1732</v>
      </c>
      <c r="AM108">
        <v>12069</v>
      </c>
      <c r="AN108">
        <v>10320</v>
      </c>
      <c r="AO108">
        <v>139</v>
      </c>
      <c r="AP108">
        <v>9370</v>
      </c>
      <c r="AQ108">
        <v>555</v>
      </c>
      <c r="AR108">
        <v>256</v>
      </c>
      <c r="AS108">
        <v>1749</v>
      </c>
      <c r="AT108">
        <v>1733</v>
      </c>
      <c r="AU108">
        <v>16</v>
      </c>
      <c r="AV108">
        <v>64521</v>
      </c>
      <c r="AW108">
        <v>13250</v>
      </c>
      <c r="AX108">
        <v>13213</v>
      </c>
      <c r="AY108">
        <v>37</v>
      </c>
      <c r="AZ108">
        <v>41767</v>
      </c>
      <c r="BA108">
        <v>40006</v>
      </c>
      <c r="BB108">
        <v>1761</v>
      </c>
      <c r="BC108">
        <v>590</v>
      </c>
      <c r="BD108">
        <v>210</v>
      </c>
      <c r="BE108">
        <v>380</v>
      </c>
      <c r="BF108">
        <v>1975</v>
      </c>
      <c r="BG108">
        <v>998</v>
      </c>
      <c r="BH108">
        <v>25</v>
      </c>
      <c r="BI108">
        <v>952</v>
      </c>
      <c r="BJ108">
        <v>0</v>
      </c>
      <c r="BK108">
        <v>6939</v>
      </c>
      <c r="BL108">
        <v>3398</v>
      </c>
      <c r="BM108">
        <v>3187</v>
      </c>
      <c r="BN108">
        <v>284</v>
      </c>
      <c r="BO108">
        <v>70</v>
      </c>
      <c r="BP108">
        <v>0</v>
      </c>
      <c r="BQ108">
        <v>10413</v>
      </c>
      <c r="BR108">
        <v>3710</v>
      </c>
      <c r="BS108">
        <v>2882</v>
      </c>
      <c r="BT108">
        <v>813</v>
      </c>
      <c r="BU108">
        <v>15</v>
      </c>
      <c r="BV108">
        <v>1390</v>
      </c>
      <c r="BW108">
        <v>1527</v>
      </c>
      <c r="BX108">
        <v>1242</v>
      </c>
      <c r="BY108">
        <v>188</v>
      </c>
      <c r="BZ108">
        <v>97</v>
      </c>
      <c r="CA108">
        <v>1174</v>
      </c>
      <c r="CB108">
        <v>956</v>
      </c>
      <c r="CC108">
        <v>71</v>
      </c>
      <c r="CD108">
        <v>885</v>
      </c>
      <c r="CE108">
        <v>1656</v>
      </c>
      <c r="CF108">
        <v>835</v>
      </c>
      <c r="CG108">
        <v>821</v>
      </c>
      <c r="CH108">
        <v>3368</v>
      </c>
      <c r="CI108">
        <v>1739</v>
      </c>
      <c r="CJ108">
        <v>878</v>
      </c>
      <c r="CK108">
        <v>128</v>
      </c>
      <c r="CL108">
        <v>733</v>
      </c>
      <c r="CM108">
        <v>839</v>
      </c>
      <c r="CN108">
        <v>276</v>
      </c>
      <c r="CO108">
        <v>426</v>
      </c>
      <c r="CP108">
        <v>137</v>
      </c>
      <c r="CQ108">
        <v>790</v>
      </c>
      <c r="CR108">
        <v>31823</v>
      </c>
      <c r="CS108">
        <v>9704</v>
      </c>
      <c r="CT108">
        <v>9277</v>
      </c>
      <c r="CU108">
        <v>216</v>
      </c>
      <c r="CV108">
        <v>211</v>
      </c>
      <c r="CW108">
        <v>14150</v>
      </c>
      <c r="CX108">
        <v>1154</v>
      </c>
      <c r="CY108">
        <v>7005</v>
      </c>
      <c r="CZ108">
        <v>4445</v>
      </c>
      <c r="DA108">
        <v>1546</v>
      </c>
      <c r="DB108">
        <v>7969</v>
      </c>
      <c r="DC108">
        <v>1242</v>
      </c>
      <c r="DD108">
        <v>1978</v>
      </c>
      <c r="DE108">
        <v>3237</v>
      </c>
      <c r="DF108">
        <v>1068</v>
      </c>
      <c r="DG108">
        <v>444</v>
      </c>
      <c r="DH108">
        <v>4531</v>
      </c>
      <c r="DI108">
        <v>157</v>
      </c>
      <c r="DJ108">
        <v>204</v>
      </c>
      <c r="DK108">
        <v>4170</v>
      </c>
      <c r="DL108">
        <v>25589</v>
      </c>
      <c r="DM108">
        <v>5142</v>
      </c>
      <c r="DN108">
        <v>1275</v>
      </c>
      <c r="DO108">
        <v>886</v>
      </c>
      <c r="DP108">
        <v>1426</v>
      </c>
      <c r="DQ108">
        <v>1497</v>
      </c>
      <c r="DR108">
        <v>58</v>
      </c>
      <c r="DS108">
        <v>1970</v>
      </c>
      <c r="DT108">
        <v>1880</v>
      </c>
      <c r="DU108">
        <v>74</v>
      </c>
      <c r="DV108">
        <v>16</v>
      </c>
      <c r="DW108">
        <v>7033</v>
      </c>
      <c r="DX108">
        <v>3989</v>
      </c>
      <c r="DY108">
        <v>635</v>
      </c>
      <c r="DZ108">
        <v>1014</v>
      </c>
      <c r="EA108">
        <v>861</v>
      </c>
      <c r="EB108">
        <v>534</v>
      </c>
      <c r="EC108">
        <v>8448</v>
      </c>
      <c r="ED108">
        <v>1952</v>
      </c>
      <c r="EE108">
        <v>4073</v>
      </c>
      <c r="EF108">
        <v>2423</v>
      </c>
      <c r="EG108">
        <v>2996</v>
      </c>
      <c r="EH108">
        <v>756</v>
      </c>
      <c r="EI108">
        <v>1049</v>
      </c>
      <c r="EJ108">
        <v>378</v>
      </c>
      <c r="EK108">
        <v>813</v>
      </c>
      <c r="EL108">
        <v>0</v>
      </c>
      <c r="EM108">
        <v>3814</v>
      </c>
      <c r="EN108">
        <v>21518</v>
      </c>
      <c r="EO108">
        <v>18222</v>
      </c>
      <c r="EP108">
        <v>16301</v>
      </c>
      <c r="EQ108">
        <v>1921</v>
      </c>
      <c r="ER108">
        <v>3296</v>
      </c>
      <c r="ES108">
        <v>28691</v>
      </c>
      <c r="ET108">
        <v>4942</v>
      </c>
      <c r="EU108">
        <v>1418</v>
      </c>
      <c r="EV108">
        <v>351</v>
      </c>
      <c r="EW108">
        <v>3173</v>
      </c>
      <c r="EX108" s="46">
        <v>1064</v>
      </c>
      <c r="EY108">
        <v>1560</v>
      </c>
      <c r="EZ108">
        <v>966</v>
      </c>
      <c r="FA108">
        <v>594</v>
      </c>
      <c r="FB108">
        <v>3203</v>
      </c>
      <c r="FC108">
        <v>5688</v>
      </c>
      <c r="FD108">
        <v>3296</v>
      </c>
      <c r="FE108">
        <v>971</v>
      </c>
      <c r="FF108">
        <v>494</v>
      </c>
      <c r="FG108">
        <v>927</v>
      </c>
      <c r="FH108">
        <v>0</v>
      </c>
      <c r="FI108">
        <v>9188</v>
      </c>
      <c r="FJ108">
        <v>3954</v>
      </c>
      <c r="FK108">
        <v>5234</v>
      </c>
      <c r="FL108">
        <v>3046</v>
      </c>
    </row>
    <row r="109" spans="2:168" x14ac:dyDescent="0.25">
      <c r="B109" s="1">
        <v>40148</v>
      </c>
      <c r="C109">
        <v>240797</v>
      </c>
      <c r="D109">
        <v>3076</v>
      </c>
      <c r="E109">
        <v>237721</v>
      </c>
      <c r="F109">
        <v>19909</v>
      </c>
      <c r="G109">
        <v>9448</v>
      </c>
      <c r="H109">
        <v>12027</v>
      </c>
      <c r="I109">
        <v>64673</v>
      </c>
      <c r="J109">
        <v>10562</v>
      </c>
      <c r="K109">
        <v>3418</v>
      </c>
      <c r="L109">
        <v>34104</v>
      </c>
      <c r="M109">
        <v>4450</v>
      </c>
      <c r="N109">
        <v>25617</v>
      </c>
      <c r="O109">
        <v>3844</v>
      </c>
      <c r="P109">
        <v>21350</v>
      </c>
      <c r="Q109">
        <v>28319</v>
      </c>
      <c r="R109">
        <v>19909</v>
      </c>
      <c r="S109">
        <v>17539</v>
      </c>
      <c r="T109">
        <v>3273</v>
      </c>
      <c r="U109">
        <v>3776</v>
      </c>
      <c r="V109">
        <v>674</v>
      </c>
      <c r="W109">
        <v>2525</v>
      </c>
      <c r="X109">
        <v>461</v>
      </c>
      <c r="Y109">
        <v>1777</v>
      </c>
      <c r="Z109">
        <v>2612</v>
      </c>
      <c r="AA109">
        <v>1885</v>
      </c>
      <c r="AB109">
        <v>556</v>
      </c>
      <c r="AC109">
        <v>2370</v>
      </c>
      <c r="AD109">
        <v>565</v>
      </c>
      <c r="AE109">
        <v>1805</v>
      </c>
      <c r="AF109">
        <v>9448</v>
      </c>
      <c r="AG109">
        <v>3781</v>
      </c>
      <c r="AH109">
        <v>939</v>
      </c>
      <c r="AI109">
        <v>1831</v>
      </c>
      <c r="AJ109">
        <v>1011</v>
      </c>
      <c r="AK109">
        <v>4117</v>
      </c>
      <c r="AL109" s="44">
        <v>1550</v>
      </c>
      <c r="AM109">
        <v>12027</v>
      </c>
      <c r="AN109">
        <v>10295</v>
      </c>
      <c r="AO109">
        <v>143</v>
      </c>
      <c r="AP109">
        <v>9406</v>
      </c>
      <c r="AQ109">
        <v>481</v>
      </c>
      <c r="AR109">
        <v>265</v>
      </c>
      <c r="AS109">
        <v>1732</v>
      </c>
      <c r="AT109">
        <v>1713</v>
      </c>
      <c r="AU109">
        <v>19</v>
      </c>
      <c r="AV109">
        <v>64673</v>
      </c>
      <c r="AW109">
        <v>13364</v>
      </c>
      <c r="AX109">
        <v>13326</v>
      </c>
      <c r="AY109">
        <v>38</v>
      </c>
      <c r="AZ109">
        <v>41821</v>
      </c>
      <c r="BA109">
        <v>39999</v>
      </c>
      <c r="BB109">
        <v>1822</v>
      </c>
      <c r="BC109">
        <v>653</v>
      </c>
      <c r="BD109">
        <v>225</v>
      </c>
      <c r="BE109">
        <v>428</v>
      </c>
      <c r="BF109">
        <v>1989</v>
      </c>
      <c r="BG109">
        <v>1001</v>
      </c>
      <c r="BH109">
        <v>29</v>
      </c>
      <c r="BI109">
        <v>959</v>
      </c>
      <c r="BJ109">
        <v>0</v>
      </c>
      <c r="BK109">
        <v>6846</v>
      </c>
      <c r="BL109">
        <v>3274</v>
      </c>
      <c r="BM109">
        <v>3184</v>
      </c>
      <c r="BN109">
        <v>328</v>
      </c>
      <c r="BO109">
        <v>60</v>
      </c>
      <c r="BP109">
        <v>0</v>
      </c>
      <c r="BQ109">
        <v>10562</v>
      </c>
      <c r="BR109">
        <v>3763</v>
      </c>
      <c r="BS109">
        <v>2917</v>
      </c>
      <c r="BT109">
        <v>829</v>
      </c>
      <c r="BU109">
        <v>17</v>
      </c>
      <c r="BV109">
        <v>1422</v>
      </c>
      <c r="BW109">
        <v>1479</v>
      </c>
      <c r="BX109">
        <v>1181</v>
      </c>
      <c r="BY109">
        <v>210</v>
      </c>
      <c r="BZ109">
        <v>88</v>
      </c>
      <c r="CA109">
        <v>1214</v>
      </c>
      <c r="CB109">
        <v>997</v>
      </c>
      <c r="CC109">
        <v>85</v>
      </c>
      <c r="CD109">
        <v>912</v>
      </c>
      <c r="CE109">
        <v>1687</v>
      </c>
      <c r="CF109">
        <v>864</v>
      </c>
      <c r="CG109">
        <v>823</v>
      </c>
      <c r="CH109">
        <v>3418</v>
      </c>
      <c r="CI109">
        <v>1779</v>
      </c>
      <c r="CJ109">
        <v>930</v>
      </c>
      <c r="CK109">
        <v>134</v>
      </c>
      <c r="CL109">
        <v>715</v>
      </c>
      <c r="CM109">
        <v>839</v>
      </c>
      <c r="CN109">
        <v>307</v>
      </c>
      <c r="CO109">
        <v>400</v>
      </c>
      <c r="CP109">
        <v>132</v>
      </c>
      <c r="CQ109">
        <v>800</v>
      </c>
      <c r="CR109">
        <v>34104</v>
      </c>
      <c r="CS109">
        <v>11364</v>
      </c>
      <c r="CT109">
        <v>10937</v>
      </c>
      <c r="CU109">
        <v>206</v>
      </c>
      <c r="CV109">
        <v>221</v>
      </c>
      <c r="CW109">
        <v>14606</v>
      </c>
      <c r="CX109">
        <v>1221</v>
      </c>
      <c r="CY109">
        <v>7164</v>
      </c>
      <c r="CZ109">
        <v>4610</v>
      </c>
      <c r="DA109">
        <v>1611</v>
      </c>
      <c r="DB109">
        <v>8134</v>
      </c>
      <c r="DC109">
        <v>1303</v>
      </c>
      <c r="DD109">
        <v>1952</v>
      </c>
      <c r="DE109">
        <v>3363</v>
      </c>
      <c r="DF109">
        <v>1076</v>
      </c>
      <c r="DG109">
        <v>440</v>
      </c>
      <c r="DH109">
        <v>4450</v>
      </c>
      <c r="DI109">
        <v>154</v>
      </c>
      <c r="DJ109">
        <v>172</v>
      </c>
      <c r="DK109">
        <v>4124</v>
      </c>
      <c r="DL109">
        <v>25617</v>
      </c>
      <c r="DM109">
        <v>5248</v>
      </c>
      <c r="DN109">
        <v>1319</v>
      </c>
      <c r="DO109">
        <v>882</v>
      </c>
      <c r="DP109">
        <v>1483</v>
      </c>
      <c r="DQ109">
        <v>1503</v>
      </c>
      <c r="DR109">
        <v>61</v>
      </c>
      <c r="DS109">
        <v>1990</v>
      </c>
      <c r="DT109">
        <v>1899</v>
      </c>
      <c r="DU109">
        <v>69</v>
      </c>
      <c r="DV109">
        <v>22</v>
      </c>
      <c r="DW109">
        <v>7035</v>
      </c>
      <c r="DX109">
        <v>3922</v>
      </c>
      <c r="DY109">
        <v>638</v>
      </c>
      <c r="DZ109">
        <v>1012</v>
      </c>
      <c r="EA109">
        <v>899</v>
      </c>
      <c r="EB109">
        <v>564</v>
      </c>
      <c r="EC109">
        <v>8352</v>
      </c>
      <c r="ED109">
        <v>2050</v>
      </c>
      <c r="EE109">
        <v>4013</v>
      </c>
      <c r="EF109">
        <v>2289</v>
      </c>
      <c r="EG109">
        <v>2992</v>
      </c>
      <c r="EH109">
        <v>785</v>
      </c>
      <c r="EI109">
        <v>1034</v>
      </c>
      <c r="EJ109">
        <v>425</v>
      </c>
      <c r="EK109">
        <v>748</v>
      </c>
      <c r="EL109">
        <v>0</v>
      </c>
      <c r="EM109">
        <v>3844</v>
      </c>
      <c r="EN109">
        <v>21350</v>
      </c>
      <c r="EO109">
        <v>18064</v>
      </c>
      <c r="EP109">
        <v>16095</v>
      </c>
      <c r="EQ109">
        <v>1969</v>
      </c>
      <c r="ER109">
        <v>3286</v>
      </c>
      <c r="ES109">
        <v>28319</v>
      </c>
      <c r="ET109">
        <v>4931</v>
      </c>
      <c r="EU109">
        <v>1388</v>
      </c>
      <c r="EV109">
        <v>289</v>
      </c>
      <c r="EW109">
        <v>3254</v>
      </c>
      <c r="EX109" s="46">
        <v>1074</v>
      </c>
      <c r="EY109">
        <v>1604</v>
      </c>
      <c r="EZ109">
        <v>995</v>
      </c>
      <c r="FA109">
        <v>609</v>
      </c>
      <c r="FB109">
        <v>3306</v>
      </c>
      <c r="FC109">
        <v>5459</v>
      </c>
      <c r="FD109">
        <v>3425</v>
      </c>
      <c r="FE109">
        <v>832</v>
      </c>
      <c r="FF109">
        <v>439</v>
      </c>
      <c r="FG109">
        <v>763</v>
      </c>
      <c r="FH109">
        <v>0</v>
      </c>
      <c r="FI109">
        <v>8929</v>
      </c>
      <c r="FJ109">
        <v>3693</v>
      </c>
      <c r="FK109">
        <v>5236</v>
      </c>
      <c r="FL109">
        <v>3016</v>
      </c>
    </row>
    <row r="110" spans="2:168" x14ac:dyDescent="0.25">
      <c r="B110" s="1">
        <v>40238</v>
      </c>
      <c r="C110">
        <v>240798</v>
      </c>
      <c r="D110">
        <v>3032</v>
      </c>
      <c r="E110">
        <v>237766</v>
      </c>
      <c r="F110">
        <v>19668</v>
      </c>
      <c r="G110">
        <v>9279</v>
      </c>
      <c r="H110">
        <v>12366</v>
      </c>
      <c r="I110">
        <v>65921</v>
      </c>
      <c r="J110">
        <v>10841</v>
      </c>
      <c r="K110">
        <v>3570</v>
      </c>
      <c r="L110">
        <v>32860</v>
      </c>
      <c r="M110">
        <v>4610</v>
      </c>
      <c r="N110">
        <v>25526</v>
      </c>
      <c r="O110">
        <v>3883</v>
      </c>
      <c r="P110">
        <v>21715</v>
      </c>
      <c r="Q110">
        <v>27527</v>
      </c>
      <c r="R110">
        <v>19668</v>
      </c>
      <c r="S110">
        <v>17322</v>
      </c>
      <c r="T110">
        <v>3154</v>
      </c>
      <c r="U110">
        <v>3677</v>
      </c>
      <c r="V110">
        <v>692</v>
      </c>
      <c r="W110">
        <v>2437</v>
      </c>
      <c r="X110">
        <v>462</v>
      </c>
      <c r="Y110">
        <v>1743</v>
      </c>
      <c r="Z110">
        <v>2564</v>
      </c>
      <c r="AA110">
        <v>2042</v>
      </c>
      <c r="AB110">
        <v>551</v>
      </c>
      <c r="AC110">
        <v>2346</v>
      </c>
      <c r="AD110">
        <v>575</v>
      </c>
      <c r="AE110">
        <v>1771</v>
      </c>
      <c r="AF110">
        <v>9279</v>
      </c>
      <c r="AG110">
        <v>3666</v>
      </c>
      <c r="AH110">
        <v>939</v>
      </c>
      <c r="AI110">
        <v>1761</v>
      </c>
      <c r="AJ110">
        <v>966</v>
      </c>
      <c r="AK110">
        <v>4268</v>
      </c>
      <c r="AL110" s="44">
        <v>1345</v>
      </c>
      <c r="AM110">
        <v>12366</v>
      </c>
      <c r="AN110">
        <v>10656</v>
      </c>
      <c r="AO110">
        <v>93</v>
      </c>
      <c r="AP110">
        <v>9637</v>
      </c>
      <c r="AQ110">
        <v>692</v>
      </c>
      <c r="AR110">
        <v>234</v>
      </c>
      <c r="AS110">
        <v>1710</v>
      </c>
      <c r="AT110">
        <v>1691</v>
      </c>
      <c r="AU110">
        <v>19</v>
      </c>
      <c r="AV110">
        <v>65921</v>
      </c>
      <c r="AW110">
        <v>13562</v>
      </c>
      <c r="AX110">
        <v>13523</v>
      </c>
      <c r="AY110">
        <v>39</v>
      </c>
      <c r="AZ110">
        <v>42089</v>
      </c>
      <c r="BA110">
        <v>40211</v>
      </c>
      <c r="BB110">
        <v>1878</v>
      </c>
      <c r="BC110">
        <v>645</v>
      </c>
      <c r="BD110">
        <v>238</v>
      </c>
      <c r="BE110">
        <v>407</v>
      </c>
      <c r="BF110">
        <v>1982</v>
      </c>
      <c r="BG110">
        <v>999</v>
      </c>
      <c r="BH110">
        <v>24</v>
      </c>
      <c r="BI110">
        <v>959</v>
      </c>
      <c r="BJ110">
        <v>0</v>
      </c>
      <c r="BK110">
        <v>7643</v>
      </c>
      <c r="BL110">
        <v>3391</v>
      </c>
      <c r="BM110">
        <v>3748</v>
      </c>
      <c r="BN110">
        <v>421</v>
      </c>
      <c r="BO110">
        <v>83</v>
      </c>
      <c r="BP110">
        <v>0</v>
      </c>
      <c r="BQ110">
        <v>10841</v>
      </c>
      <c r="BR110">
        <v>3613</v>
      </c>
      <c r="BS110">
        <v>2815</v>
      </c>
      <c r="BT110">
        <v>792</v>
      </c>
      <c r="BU110">
        <v>6</v>
      </c>
      <c r="BV110">
        <v>1439</v>
      </c>
      <c r="BW110">
        <v>1521</v>
      </c>
      <c r="BX110">
        <v>1215</v>
      </c>
      <c r="BY110">
        <v>203</v>
      </c>
      <c r="BZ110">
        <v>103</v>
      </c>
      <c r="CA110">
        <v>1205</v>
      </c>
      <c r="CB110">
        <v>1031</v>
      </c>
      <c r="CC110">
        <v>134</v>
      </c>
      <c r="CD110">
        <v>897</v>
      </c>
      <c r="CE110">
        <v>2032</v>
      </c>
      <c r="CF110">
        <v>883</v>
      </c>
      <c r="CG110">
        <v>1149</v>
      </c>
      <c r="CH110">
        <v>3570</v>
      </c>
      <c r="CI110">
        <v>1878</v>
      </c>
      <c r="CJ110">
        <v>1036</v>
      </c>
      <c r="CK110">
        <v>126</v>
      </c>
      <c r="CL110">
        <v>716</v>
      </c>
      <c r="CM110">
        <v>883</v>
      </c>
      <c r="CN110">
        <v>304</v>
      </c>
      <c r="CO110">
        <v>450</v>
      </c>
      <c r="CP110">
        <v>129</v>
      </c>
      <c r="CQ110">
        <v>809</v>
      </c>
      <c r="CR110">
        <v>32860</v>
      </c>
      <c r="CS110">
        <v>9776</v>
      </c>
      <c r="CT110">
        <v>9361</v>
      </c>
      <c r="CU110">
        <v>188</v>
      </c>
      <c r="CV110">
        <v>227</v>
      </c>
      <c r="CW110">
        <v>14698</v>
      </c>
      <c r="CX110">
        <v>1013</v>
      </c>
      <c r="CY110">
        <v>7571</v>
      </c>
      <c r="CZ110">
        <v>4538</v>
      </c>
      <c r="DA110">
        <v>1576</v>
      </c>
      <c r="DB110">
        <v>8386</v>
      </c>
      <c r="DC110">
        <v>1442</v>
      </c>
      <c r="DD110">
        <v>1939</v>
      </c>
      <c r="DE110">
        <v>3440</v>
      </c>
      <c r="DF110">
        <v>1139</v>
      </c>
      <c r="DG110">
        <v>426</v>
      </c>
      <c r="DH110">
        <v>4610</v>
      </c>
      <c r="DI110">
        <v>151</v>
      </c>
      <c r="DJ110">
        <v>207</v>
      </c>
      <c r="DK110">
        <v>4252</v>
      </c>
      <c r="DL110">
        <v>25526</v>
      </c>
      <c r="DM110">
        <v>5228</v>
      </c>
      <c r="DN110">
        <v>1367</v>
      </c>
      <c r="DO110">
        <v>796</v>
      </c>
      <c r="DP110">
        <v>1557</v>
      </c>
      <c r="DQ110">
        <v>1455</v>
      </c>
      <c r="DR110">
        <v>53</v>
      </c>
      <c r="DS110">
        <v>2047</v>
      </c>
      <c r="DT110">
        <v>1992</v>
      </c>
      <c r="DU110">
        <v>32</v>
      </c>
      <c r="DV110">
        <v>23</v>
      </c>
      <c r="DW110">
        <v>7026</v>
      </c>
      <c r="DX110">
        <v>3844</v>
      </c>
      <c r="DY110">
        <v>749</v>
      </c>
      <c r="DZ110">
        <v>976</v>
      </c>
      <c r="EA110">
        <v>932</v>
      </c>
      <c r="EB110">
        <v>525</v>
      </c>
      <c r="EC110">
        <v>8335</v>
      </c>
      <c r="ED110">
        <v>2086</v>
      </c>
      <c r="EE110">
        <v>3973</v>
      </c>
      <c r="EF110">
        <v>2276</v>
      </c>
      <c r="EG110">
        <v>2890</v>
      </c>
      <c r="EH110">
        <v>756</v>
      </c>
      <c r="EI110">
        <v>1056</v>
      </c>
      <c r="EJ110">
        <v>355</v>
      </c>
      <c r="EK110">
        <v>723</v>
      </c>
      <c r="EL110">
        <v>0</v>
      </c>
      <c r="EM110">
        <v>3883</v>
      </c>
      <c r="EN110">
        <v>21715</v>
      </c>
      <c r="EO110">
        <v>18497</v>
      </c>
      <c r="EP110">
        <v>16501</v>
      </c>
      <c r="EQ110">
        <v>1996</v>
      </c>
      <c r="ER110">
        <v>3218</v>
      </c>
      <c r="ES110">
        <v>27527</v>
      </c>
      <c r="ET110">
        <v>5113</v>
      </c>
      <c r="EU110">
        <v>1467</v>
      </c>
      <c r="EV110">
        <v>320</v>
      </c>
      <c r="EW110">
        <v>3326</v>
      </c>
      <c r="EX110" s="46">
        <v>1084</v>
      </c>
      <c r="EY110">
        <v>1807</v>
      </c>
      <c r="EZ110">
        <v>1005</v>
      </c>
      <c r="FA110">
        <v>802</v>
      </c>
      <c r="FB110">
        <v>3381</v>
      </c>
      <c r="FC110">
        <v>4527</v>
      </c>
      <c r="FD110">
        <v>2756</v>
      </c>
      <c r="FE110">
        <v>841</v>
      </c>
      <c r="FF110">
        <v>369</v>
      </c>
      <c r="FG110">
        <v>561</v>
      </c>
      <c r="FH110">
        <v>0</v>
      </c>
      <c r="FI110">
        <v>8467</v>
      </c>
      <c r="FJ110">
        <v>3139</v>
      </c>
      <c r="FK110">
        <v>5328</v>
      </c>
      <c r="FL110">
        <v>3148</v>
      </c>
    </row>
    <row r="111" spans="2:168" x14ac:dyDescent="0.25">
      <c r="B111" s="1">
        <v>40330</v>
      </c>
      <c r="C111">
        <v>245975</v>
      </c>
      <c r="D111">
        <v>2445</v>
      </c>
      <c r="E111">
        <v>243530</v>
      </c>
      <c r="F111">
        <v>20519</v>
      </c>
      <c r="G111">
        <v>9318</v>
      </c>
      <c r="H111">
        <v>12375</v>
      </c>
      <c r="I111">
        <v>66046</v>
      </c>
      <c r="J111">
        <v>10880</v>
      </c>
      <c r="K111">
        <v>3667</v>
      </c>
      <c r="L111">
        <v>33110</v>
      </c>
      <c r="M111">
        <v>4761</v>
      </c>
      <c r="N111">
        <v>26472</v>
      </c>
      <c r="O111">
        <v>3903</v>
      </c>
      <c r="P111">
        <v>22791</v>
      </c>
      <c r="Q111">
        <v>29688</v>
      </c>
      <c r="R111">
        <v>20519</v>
      </c>
      <c r="S111">
        <v>18013</v>
      </c>
      <c r="T111">
        <v>3291</v>
      </c>
      <c r="U111">
        <v>3645</v>
      </c>
      <c r="V111">
        <v>767</v>
      </c>
      <c r="W111">
        <v>2553</v>
      </c>
      <c r="X111">
        <v>481</v>
      </c>
      <c r="Y111">
        <v>1836</v>
      </c>
      <c r="Z111">
        <v>2781</v>
      </c>
      <c r="AA111">
        <v>2071</v>
      </c>
      <c r="AB111">
        <v>588</v>
      </c>
      <c r="AC111">
        <v>2506</v>
      </c>
      <c r="AD111">
        <v>594</v>
      </c>
      <c r="AE111">
        <v>1912</v>
      </c>
      <c r="AF111">
        <v>9318</v>
      </c>
      <c r="AG111">
        <v>3796</v>
      </c>
      <c r="AH111">
        <v>955</v>
      </c>
      <c r="AI111">
        <v>1826</v>
      </c>
      <c r="AJ111">
        <v>1015</v>
      </c>
      <c r="AK111">
        <v>4312</v>
      </c>
      <c r="AL111" s="44">
        <v>1210</v>
      </c>
      <c r="AM111">
        <v>12375</v>
      </c>
      <c r="AN111">
        <v>10685</v>
      </c>
      <c r="AO111">
        <v>159</v>
      </c>
      <c r="AP111">
        <v>9630</v>
      </c>
      <c r="AQ111">
        <v>648</v>
      </c>
      <c r="AR111">
        <v>248</v>
      </c>
      <c r="AS111">
        <v>1690</v>
      </c>
      <c r="AT111">
        <v>1672</v>
      </c>
      <c r="AU111">
        <v>18</v>
      </c>
      <c r="AV111">
        <v>66046</v>
      </c>
      <c r="AW111">
        <v>13881</v>
      </c>
      <c r="AX111">
        <v>13840</v>
      </c>
      <c r="AY111">
        <v>41</v>
      </c>
      <c r="AZ111">
        <v>42391</v>
      </c>
      <c r="BA111">
        <v>40471</v>
      </c>
      <c r="BB111">
        <v>1920</v>
      </c>
      <c r="BC111">
        <v>639</v>
      </c>
      <c r="BD111">
        <v>253</v>
      </c>
      <c r="BE111">
        <v>386</v>
      </c>
      <c r="BF111">
        <v>1997</v>
      </c>
      <c r="BG111">
        <v>1018</v>
      </c>
      <c r="BH111">
        <v>23</v>
      </c>
      <c r="BI111">
        <v>956</v>
      </c>
      <c r="BJ111">
        <v>0</v>
      </c>
      <c r="BK111">
        <v>7138</v>
      </c>
      <c r="BL111">
        <v>3274</v>
      </c>
      <c r="BM111">
        <v>3463</v>
      </c>
      <c r="BN111">
        <v>336</v>
      </c>
      <c r="BO111">
        <v>65</v>
      </c>
      <c r="BP111">
        <v>0</v>
      </c>
      <c r="BQ111">
        <v>10880</v>
      </c>
      <c r="BR111">
        <v>3629</v>
      </c>
      <c r="BS111">
        <v>2773</v>
      </c>
      <c r="BT111">
        <v>850</v>
      </c>
      <c r="BU111">
        <v>6</v>
      </c>
      <c r="BV111">
        <v>1450</v>
      </c>
      <c r="BW111">
        <v>1606</v>
      </c>
      <c r="BX111">
        <v>1268</v>
      </c>
      <c r="BY111">
        <v>232</v>
      </c>
      <c r="BZ111">
        <v>106</v>
      </c>
      <c r="CA111">
        <v>1243</v>
      </c>
      <c r="CB111">
        <v>948</v>
      </c>
      <c r="CC111">
        <v>134</v>
      </c>
      <c r="CD111">
        <v>814</v>
      </c>
      <c r="CE111">
        <v>2004</v>
      </c>
      <c r="CF111">
        <v>883</v>
      </c>
      <c r="CG111">
        <v>1121</v>
      </c>
      <c r="CH111">
        <v>3667</v>
      </c>
      <c r="CI111">
        <v>2018</v>
      </c>
      <c r="CJ111">
        <v>1149</v>
      </c>
      <c r="CK111">
        <v>131</v>
      </c>
      <c r="CL111">
        <v>738</v>
      </c>
      <c r="CM111">
        <v>855</v>
      </c>
      <c r="CN111">
        <v>299</v>
      </c>
      <c r="CO111">
        <v>426</v>
      </c>
      <c r="CP111">
        <v>130</v>
      </c>
      <c r="CQ111">
        <v>794</v>
      </c>
      <c r="CR111">
        <v>33110</v>
      </c>
      <c r="CS111">
        <v>9128</v>
      </c>
      <c r="CT111">
        <v>8705</v>
      </c>
      <c r="CU111">
        <v>193</v>
      </c>
      <c r="CV111">
        <v>230</v>
      </c>
      <c r="CW111">
        <v>15644</v>
      </c>
      <c r="CX111">
        <v>996</v>
      </c>
      <c r="CY111">
        <v>7936</v>
      </c>
      <c r="CZ111">
        <v>4944</v>
      </c>
      <c r="DA111">
        <v>1768</v>
      </c>
      <c r="DB111">
        <v>8338</v>
      </c>
      <c r="DC111">
        <v>1545</v>
      </c>
      <c r="DD111">
        <v>1945</v>
      </c>
      <c r="DE111">
        <v>3381</v>
      </c>
      <c r="DF111">
        <v>1040</v>
      </c>
      <c r="DG111">
        <v>427</v>
      </c>
      <c r="DH111">
        <v>4761</v>
      </c>
      <c r="DI111">
        <v>173</v>
      </c>
      <c r="DJ111">
        <v>161</v>
      </c>
      <c r="DK111">
        <v>4427</v>
      </c>
      <c r="DL111">
        <v>26472</v>
      </c>
      <c r="DM111">
        <v>5414</v>
      </c>
      <c r="DN111">
        <v>1454</v>
      </c>
      <c r="DO111">
        <v>848</v>
      </c>
      <c r="DP111">
        <v>1602</v>
      </c>
      <c r="DQ111">
        <v>1455</v>
      </c>
      <c r="DR111">
        <v>55</v>
      </c>
      <c r="DS111">
        <v>2112</v>
      </c>
      <c r="DT111">
        <v>2052</v>
      </c>
      <c r="DU111">
        <v>37</v>
      </c>
      <c r="DV111">
        <v>23</v>
      </c>
      <c r="DW111">
        <v>7154</v>
      </c>
      <c r="DX111">
        <v>3860</v>
      </c>
      <c r="DY111">
        <v>735</v>
      </c>
      <c r="DZ111">
        <v>1036</v>
      </c>
      <c r="EA111">
        <v>990</v>
      </c>
      <c r="EB111">
        <v>533</v>
      </c>
      <c r="EC111">
        <v>8860</v>
      </c>
      <c r="ED111">
        <v>2157</v>
      </c>
      <c r="EE111">
        <v>4348</v>
      </c>
      <c r="EF111">
        <v>2355</v>
      </c>
      <c r="EG111">
        <v>2932</v>
      </c>
      <c r="EH111">
        <v>791</v>
      </c>
      <c r="EI111">
        <v>1076</v>
      </c>
      <c r="EJ111">
        <v>327</v>
      </c>
      <c r="EK111">
        <v>738</v>
      </c>
      <c r="EL111">
        <v>0</v>
      </c>
      <c r="EM111">
        <v>3903</v>
      </c>
      <c r="EN111">
        <v>22791</v>
      </c>
      <c r="EO111">
        <v>18994</v>
      </c>
      <c r="EP111">
        <v>16941</v>
      </c>
      <c r="EQ111">
        <v>2053</v>
      </c>
      <c r="ER111">
        <v>3797</v>
      </c>
      <c r="ES111">
        <v>29688</v>
      </c>
      <c r="ET111">
        <v>5205</v>
      </c>
      <c r="EU111">
        <v>1560</v>
      </c>
      <c r="EV111">
        <v>343</v>
      </c>
      <c r="EW111">
        <v>3302</v>
      </c>
      <c r="EX111" s="46">
        <v>1095</v>
      </c>
      <c r="EY111">
        <v>2082</v>
      </c>
      <c r="EZ111">
        <v>1045</v>
      </c>
      <c r="FA111">
        <v>1037</v>
      </c>
      <c r="FB111">
        <v>3498</v>
      </c>
      <c r="FC111">
        <v>5609</v>
      </c>
      <c r="FD111">
        <v>3770</v>
      </c>
      <c r="FE111">
        <v>913</v>
      </c>
      <c r="FF111">
        <v>375</v>
      </c>
      <c r="FG111">
        <v>551</v>
      </c>
      <c r="FH111">
        <v>0</v>
      </c>
      <c r="FI111">
        <v>8990</v>
      </c>
      <c r="FJ111">
        <v>3503</v>
      </c>
      <c r="FK111">
        <v>5487</v>
      </c>
      <c r="FL111">
        <v>3209</v>
      </c>
    </row>
    <row r="112" spans="2:168" x14ac:dyDescent="0.25">
      <c r="B112" s="1">
        <v>40422</v>
      </c>
      <c r="C112">
        <v>248114</v>
      </c>
      <c r="D112">
        <v>3116</v>
      </c>
      <c r="E112">
        <v>244998</v>
      </c>
      <c r="F112">
        <v>20414</v>
      </c>
      <c r="G112">
        <v>9195</v>
      </c>
      <c r="H112">
        <v>12575</v>
      </c>
      <c r="I112">
        <v>66067</v>
      </c>
      <c r="J112">
        <v>10914</v>
      </c>
      <c r="K112">
        <v>3689</v>
      </c>
      <c r="L112">
        <v>33241</v>
      </c>
      <c r="M112">
        <v>4863</v>
      </c>
      <c r="N112">
        <v>26537</v>
      </c>
      <c r="O112">
        <v>3937</v>
      </c>
      <c r="P112">
        <v>22834</v>
      </c>
      <c r="Q112">
        <v>30732</v>
      </c>
      <c r="R112">
        <v>20414</v>
      </c>
      <c r="S112">
        <v>18028</v>
      </c>
      <c r="T112">
        <v>3197</v>
      </c>
      <c r="U112">
        <v>3667</v>
      </c>
      <c r="V112">
        <v>801</v>
      </c>
      <c r="W112">
        <v>2496</v>
      </c>
      <c r="X112">
        <v>515</v>
      </c>
      <c r="Y112">
        <v>1832</v>
      </c>
      <c r="Z112">
        <v>2773</v>
      </c>
      <c r="AA112">
        <v>2139</v>
      </c>
      <c r="AB112">
        <v>608</v>
      </c>
      <c r="AC112">
        <v>2386</v>
      </c>
      <c r="AD112">
        <v>620</v>
      </c>
      <c r="AE112">
        <v>1766</v>
      </c>
      <c r="AF112">
        <v>9195</v>
      </c>
      <c r="AG112">
        <v>3641</v>
      </c>
      <c r="AH112">
        <v>950</v>
      </c>
      <c r="AI112">
        <v>1777</v>
      </c>
      <c r="AJ112">
        <v>914</v>
      </c>
      <c r="AK112">
        <v>4320</v>
      </c>
      <c r="AL112" s="44">
        <v>1234</v>
      </c>
      <c r="AM112">
        <v>12575</v>
      </c>
      <c r="AN112">
        <v>10830</v>
      </c>
      <c r="AO112">
        <v>153</v>
      </c>
      <c r="AP112">
        <v>9697</v>
      </c>
      <c r="AQ112">
        <v>722</v>
      </c>
      <c r="AR112">
        <v>258</v>
      </c>
      <c r="AS112">
        <v>1745</v>
      </c>
      <c r="AT112">
        <v>1730</v>
      </c>
      <c r="AU112">
        <v>15</v>
      </c>
      <c r="AV112">
        <v>66067</v>
      </c>
      <c r="AW112">
        <v>14241</v>
      </c>
      <c r="AX112">
        <v>14200</v>
      </c>
      <c r="AY112">
        <v>41</v>
      </c>
      <c r="AZ112">
        <v>42595</v>
      </c>
      <c r="BA112">
        <v>40654</v>
      </c>
      <c r="BB112">
        <v>1941</v>
      </c>
      <c r="BC112">
        <v>564</v>
      </c>
      <c r="BD112">
        <v>238</v>
      </c>
      <c r="BE112">
        <v>326</v>
      </c>
      <c r="BF112">
        <v>2002</v>
      </c>
      <c r="BG112">
        <v>1019</v>
      </c>
      <c r="BH112">
        <v>21</v>
      </c>
      <c r="BI112">
        <v>962</v>
      </c>
      <c r="BJ112">
        <v>0</v>
      </c>
      <c r="BK112">
        <v>6665</v>
      </c>
      <c r="BL112">
        <v>3288</v>
      </c>
      <c r="BM112">
        <v>2978</v>
      </c>
      <c r="BN112">
        <v>336</v>
      </c>
      <c r="BO112">
        <v>63</v>
      </c>
      <c r="BP112">
        <v>0</v>
      </c>
      <c r="BQ112">
        <v>10914</v>
      </c>
      <c r="BR112">
        <v>3654</v>
      </c>
      <c r="BS112">
        <v>2771</v>
      </c>
      <c r="BT112">
        <v>874</v>
      </c>
      <c r="BU112">
        <v>9</v>
      </c>
      <c r="BV112">
        <v>1467</v>
      </c>
      <c r="BW112">
        <v>1580</v>
      </c>
      <c r="BX112">
        <v>1205</v>
      </c>
      <c r="BY112">
        <v>260</v>
      </c>
      <c r="BZ112">
        <v>115</v>
      </c>
      <c r="CA112">
        <v>1278</v>
      </c>
      <c r="CB112">
        <v>948</v>
      </c>
      <c r="CC112">
        <v>128</v>
      </c>
      <c r="CD112">
        <v>820</v>
      </c>
      <c r="CE112">
        <v>1987</v>
      </c>
      <c r="CF112">
        <v>833</v>
      </c>
      <c r="CG112">
        <v>1154</v>
      </c>
      <c r="CH112">
        <v>3689</v>
      </c>
      <c r="CI112">
        <v>2079</v>
      </c>
      <c r="CJ112">
        <v>1208</v>
      </c>
      <c r="CK112">
        <v>130</v>
      </c>
      <c r="CL112">
        <v>741</v>
      </c>
      <c r="CM112">
        <v>842</v>
      </c>
      <c r="CN112">
        <v>255</v>
      </c>
      <c r="CO112">
        <v>459</v>
      </c>
      <c r="CP112">
        <v>128</v>
      </c>
      <c r="CQ112">
        <v>768</v>
      </c>
      <c r="CR112">
        <v>33241</v>
      </c>
      <c r="CS112">
        <v>8411</v>
      </c>
      <c r="CT112">
        <v>8002</v>
      </c>
      <c r="CU112">
        <v>180</v>
      </c>
      <c r="CV112">
        <v>229</v>
      </c>
      <c r="CW112">
        <v>15973</v>
      </c>
      <c r="CX112">
        <v>1064</v>
      </c>
      <c r="CY112">
        <v>8049</v>
      </c>
      <c r="CZ112">
        <v>5161</v>
      </c>
      <c r="DA112">
        <v>1699</v>
      </c>
      <c r="DB112">
        <v>8857</v>
      </c>
      <c r="DC112">
        <v>1632</v>
      </c>
      <c r="DD112">
        <v>1992</v>
      </c>
      <c r="DE112">
        <v>3571</v>
      </c>
      <c r="DF112">
        <v>1216</v>
      </c>
      <c r="DG112">
        <v>446</v>
      </c>
      <c r="DH112">
        <v>4863</v>
      </c>
      <c r="DI112">
        <v>215</v>
      </c>
      <c r="DJ112">
        <v>178</v>
      </c>
      <c r="DK112">
        <v>4470</v>
      </c>
      <c r="DL112">
        <v>26537</v>
      </c>
      <c r="DM112">
        <v>5573</v>
      </c>
      <c r="DN112">
        <v>1500</v>
      </c>
      <c r="DO112">
        <v>888</v>
      </c>
      <c r="DP112">
        <v>1700</v>
      </c>
      <c r="DQ112">
        <v>1439</v>
      </c>
      <c r="DR112">
        <v>46</v>
      </c>
      <c r="DS112">
        <v>2168</v>
      </c>
      <c r="DT112">
        <v>2105</v>
      </c>
      <c r="DU112">
        <v>37</v>
      </c>
      <c r="DV112">
        <v>26</v>
      </c>
      <c r="DW112">
        <v>7170</v>
      </c>
      <c r="DX112">
        <v>3925</v>
      </c>
      <c r="DY112">
        <v>741</v>
      </c>
      <c r="DZ112">
        <v>975</v>
      </c>
      <c r="EA112">
        <v>1000</v>
      </c>
      <c r="EB112">
        <v>529</v>
      </c>
      <c r="EC112">
        <v>8669</v>
      </c>
      <c r="ED112">
        <v>2163</v>
      </c>
      <c r="EE112">
        <v>4104</v>
      </c>
      <c r="EF112">
        <v>2402</v>
      </c>
      <c r="EG112">
        <v>2957</v>
      </c>
      <c r="EH112">
        <v>799</v>
      </c>
      <c r="EI112">
        <v>1069</v>
      </c>
      <c r="EJ112">
        <v>374</v>
      </c>
      <c r="EK112">
        <v>715</v>
      </c>
      <c r="EL112">
        <v>0</v>
      </c>
      <c r="EM112">
        <v>3937</v>
      </c>
      <c r="EN112">
        <v>22834</v>
      </c>
      <c r="EO112">
        <v>19049</v>
      </c>
      <c r="EP112">
        <v>16965</v>
      </c>
      <c r="EQ112">
        <v>2084</v>
      </c>
      <c r="ER112">
        <v>3785</v>
      </c>
      <c r="ES112">
        <v>30732</v>
      </c>
      <c r="ET112">
        <v>5263</v>
      </c>
      <c r="EU112">
        <v>1591</v>
      </c>
      <c r="EV112">
        <v>419</v>
      </c>
      <c r="EW112">
        <v>3253</v>
      </c>
      <c r="EX112" s="46">
        <v>1105</v>
      </c>
      <c r="EY112">
        <v>2269</v>
      </c>
      <c r="EZ112">
        <v>1141</v>
      </c>
      <c r="FA112">
        <v>1128</v>
      </c>
      <c r="FB112">
        <v>3363</v>
      </c>
      <c r="FC112">
        <v>6188</v>
      </c>
      <c r="FD112">
        <v>4016</v>
      </c>
      <c r="FE112">
        <v>1016</v>
      </c>
      <c r="FF112">
        <v>435</v>
      </c>
      <c r="FG112">
        <v>721</v>
      </c>
      <c r="FH112">
        <v>0</v>
      </c>
      <c r="FI112">
        <v>9391</v>
      </c>
      <c r="FJ112">
        <v>3757</v>
      </c>
      <c r="FK112">
        <v>5634</v>
      </c>
      <c r="FL112">
        <v>3153</v>
      </c>
    </row>
    <row r="113" spans="2:168" x14ac:dyDescent="0.25">
      <c r="B113" s="1">
        <v>40513</v>
      </c>
      <c r="C113">
        <v>249470</v>
      </c>
      <c r="D113">
        <v>2640</v>
      </c>
      <c r="E113">
        <v>246830</v>
      </c>
      <c r="F113">
        <v>20351</v>
      </c>
      <c r="G113">
        <v>9540</v>
      </c>
      <c r="H113">
        <v>12657</v>
      </c>
      <c r="I113">
        <v>67743</v>
      </c>
      <c r="J113">
        <v>11061</v>
      </c>
      <c r="K113">
        <v>3730</v>
      </c>
      <c r="L113">
        <v>34300</v>
      </c>
      <c r="M113">
        <v>4912</v>
      </c>
      <c r="N113">
        <v>26806</v>
      </c>
      <c r="O113">
        <v>3984</v>
      </c>
      <c r="P113">
        <v>23128</v>
      </c>
      <c r="Q113">
        <v>28618</v>
      </c>
      <c r="R113">
        <v>20351</v>
      </c>
      <c r="S113">
        <v>17991</v>
      </c>
      <c r="T113">
        <v>3156</v>
      </c>
      <c r="U113">
        <v>3634</v>
      </c>
      <c r="V113">
        <v>726</v>
      </c>
      <c r="W113">
        <v>2411</v>
      </c>
      <c r="X113">
        <v>515</v>
      </c>
      <c r="Y113">
        <v>1864</v>
      </c>
      <c r="Z113">
        <v>2929</v>
      </c>
      <c r="AA113">
        <v>2134</v>
      </c>
      <c r="AB113">
        <v>622</v>
      </c>
      <c r="AC113">
        <v>2360</v>
      </c>
      <c r="AD113">
        <v>634</v>
      </c>
      <c r="AE113">
        <v>1726</v>
      </c>
      <c r="AF113">
        <v>9540</v>
      </c>
      <c r="AG113">
        <v>3764</v>
      </c>
      <c r="AH113">
        <v>999</v>
      </c>
      <c r="AI113">
        <v>1823</v>
      </c>
      <c r="AJ113">
        <v>942</v>
      </c>
      <c r="AK113">
        <v>4363</v>
      </c>
      <c r="AL113" s="44">
        <v>1413</v>
      </c>
      <c r="AM113">
        <v>12657</v>
      </c>
      <c r="AN113">
        <v>10886</v>
      </c>
      <c r="AO113">
        <v>149</v>
      </c>
      <c r="AP113">
        <v>9760</v>
      </c>
      <c r="AQ113">
        <v>717</v>
      </c>
      <c r="AR113">
        <v>260</v>
      </c>
      <c r="AS113">
        <v>1771</v>
      </c>
      <c r="AT113">
        <v>1758</v>
      </c>
      <c r="AU113">
        <v>13</v>
      </c>
      <c r="AV113">
        <v>67743</v>
      </c>
      <c r="AW113">
        <v>14491</v>
      </c>
      <c r="AX113">
        <v>14450</v>
      </c>
      <c r="AY113">
        <v>41</v>
      </c>
      <c r="AZ113">
        <v>42624</v>
      </c>
      <c r="BA113">
        <v>40677</v>
      </c>
      <c r="BB113">
        <v>1947</v>
      </c>
      <c r="BC113">
        <v>448</v>
      </c>
      <c r="BD113">
        <v>163</v>
      </c>
      <c r="BE113">
        <v>285</v>
      </c>
      <c r="BF113">
        <v>2020</v>
      </c>
      <c r="BG113">
        <v>1022</v>
      </c>
      <c r="BH113">
        <v>21</v>
      </c>
      <c r="BI113">
        <v>977</v>
      </c>
      <c r="BJ113">
        <v>0</v>
      </c>
      <c r="BK113">
        <v>8160</v>
      </c>
      <c r="BL113">
        <v>3384</v>
      </c>
      <c r="BM113">
        <v>4228</v>
      </c>
      <c r="BN113">
        <v>483</v>
      </c>
      <c r="BO113">
        <v>65</v>
      </c>
      <c r="BP113">
        <v>0</v>
      </c>
      <c r="BQ113">
        <v>11061</v>
      </c>
      <c r="BR113">
        <v>3790</v>
      </c>
      <c r="BS113">
        <v>2858</v>
      </c>
      <c r="BT113">
        <v>917</v>
      </c>
      <c r="BU113">
        <v>15</v>
      </c>
      <c r="BV113">
        <v>1472</v>
      </c>
      <c r="BW113">
        <v>1729</v>
      </c>
      <c r="BX113">
        <v>1361</v>
      </c>
      <c r="BY113">
        <v>262</v>
      </c>
      <c r="BZ113">
        <v>106</v>
      </c>
      <c r="CA113">
        <v>1317</v>
      </c>
      <c r="CB113">
        <v>930</v>
      </c>
      <c r="CC113">
        <v>113</v>
      </c>
      <c r="CD113">
        <v>817</v>
      </c>
      <c r="CE113">
        <v>1823</v>
      </c>
      <c r="CF113">
        <v>796</v>
      </c>
      <c r="CG113">
        <v>1027</v>
      </c>
      <c r="CH113">
        <v>3730</v>
      </c>
      <c r="CI113">
        <v>2111</v>
      </c>
      <c r="CJ113">
        <v>1230</v>
      </c>
      <c r="CK113">
        <v>129</v>
      </c>
      <c r="CL113">
        <v>752</v>
      </c>
      <c r="CM113">
        <v>857</v>
      </c>
      <c r="CN113">
        <v>223</v>
      </c>
      <c r="CO113">
        <v>510</v>
      </c>
      <c r="CP113">
        <v>124</v>
      </c>
      <c r="CQ113">
        <v>762</v>
      </c>
      <c r="CR113">
        <v>34300</v>
      </c>
      <c r="CS113">
        <v>9104</v>
      </c>
      <c r="CT113">
        <v>8704</v>
      </c>
      <c r="CU113">
        <v>176</v>
      </c>
      <c r="CV113">
        <v>224</v>
      </c>
      <c r="CW113">
        <v>15982</v>
      </c>
      <c r="CX113">
        <v>1080</v>
      </c>
      <c r="CY113">
        <v>8126</v>
      </c>
      <c r="CZ113">
        <v>5051</v>
      </c>
      <c r="DA113">
        <v>1725</v>
      </c>
      <c r="DB113">
        <v>9214</v>
      </c>
      <c r="DC113">
        <v>1726</v>
      </c>
      <c r="DD113">
        <v>2008</v>
      </c>
      <c r="DE113">
        <v>3717</v>
      </c>
      <c r="DF113">
        <v>1291</v>
      </c>
      <c r="DG113">
        <v>472</v>
      </c>
      <c r="DH113">
        <v>4912</v>
      </c>
      <c r="DI113">
        <v>196</v>
      </c>
      <c r="DJ113">
        <v>189</v>
      </c>
      <c r="DK113">
        <v>4527</v>
      </c>
      <c r="DL113">
        <v>26806</v>
      </c>
      <c r="DM113">
        <v>5593</v>
      </c>
      <c r="DN113">
        <v>1492</v>
      </c>
      <c r="DO113">
        <v>837</v>
      </c>
      <c r="DP113">
        <v>1744</v>
      </c>
      <c r="DQ113">
        <v>1477</v>
      </c>
      <c r="DR113">
        <v>43</v>
      </c>
      <c r="DS113">
        <v>2191</v>
      </c>
      <c r="DT113">
        <v>2121</v>
      </c>
      <c r="DU113">
        <v>45</v>
      </c>
      <c r="DV113">
        <v>25</v>
      </c>
      <c r="DW113">
        <v>7251</v>
      </c>
      <c r="DX113">
        <v>3893</v>
      </c>
      <c r="DY113">
        <v>723</v>
      </c>
      <c r="DZ113">
        <v>1059</v>
      </c>
      <c r="EA113">
        <v>1047</v>
      </c>
      <c r="EB113">
        <v>529</v>
      </c>
      <c r="EC113">
        <v>8866</v>
      </c>
      <c r="ED113">
        <v>2060</v>
      </c>
      <c r="EE113">
        <v>4310</v>
      </c>
      <c r="EF113">
        <v>2496</v>
      </c>
      <c r="EG113">
        <v>2905</v>
      </c>
      <c r="EH113">
        <v>753</v>
      </c>
      <c r="EI113">
        <v>1066</v>
      </c>
      <c r="EJ113">
        <v>366</v>
      </c>
      <c r="EK113">
        <v>720</v>
      </c>
      <c r="EL113">
        <v>0</v>
      </c>
      <c r="EM113">
        <v>3984</v>
      </c>
      <c r="EN113">
        <v>23128</v>
      </c>
      <c r="EO113">
        <v>19417</v>
      </c>
      <c r="EP113">
        <v>17448</v>
      </c>
      <c r="EQ113">
        <v>1969</v>
      </c>
      <c r="ER113">
        <v>3711</v>
      </c>
      <c r="ES113">
        <v>28618</v>
      </c>
      <c r="ET113">
        <v>5110</v>
      </c>
      <c r="EU113">
        <v>1565</v>
      </c>
      <c r="EV113">
        <v>344</v>
      </c>
      <c r="EW113">
        <v>3201</v>
      </c>
      <c r="EX113" s="46">
        <v>1113</v>
      </c>
      <c r="EY113">
        <v>2260</v>
      </c>
      <c r="EZ113">
        <v>1166</v>
      </c>
      <c r="FA113">
        <v>1094</v>
      </c>
      <c r="FB113">
        <v>3364</v>
      </c>
      <c r="FC113">
        <v>3921</v>
      </c>
      <c r="FD113">
        <v>2126</v>
      </c>
      <c r="FE113">
        <v>745</v>
      </c>
      <c r="FF113">
        <v>430</v>
      </c>
      <c r="FG113">
        <v>620</v>
      </c>
      <c r="FH113">
        <v>0</v>
      </c>
      <c r="FI113">
        <v>9568</v>
      </c>
      <c r="FJ113">
        <v>3839</v>
      </c>
      <c r="FK113">
        <v>5729</v>
      </c>
      <c r="FL113">
        <v>3282</v>
      </c>
    </row>
    <row r="114" spans="2:168" x14ac:dyDescent="0.25">
      <c r="B114" s="1">
        <v>40603</v>
      </c>
      <c r="C114">
        <v>252794</v>
      </c>
      <c r="D114">
        <v>2511</v>
      </c>
      <c r="E114">
        <v>250283</v>
      </c>
      <c r="F114">
        <v>21305</v>
      </c>
      <c r="G114">
        <v>9978</v>
      </c>
      <c r="H114">
        <v>12810</v>
      </c>
      <c r="I114">
        <v>66963</v>
      </c>
      <c r="J114">
        <v>11184</v>
      </c>
      <c r="K114">
        <v>3851</v>
      </c>
      <c r="L114">
        <v>35253</v>
      </c>
      <c r="M114">
        <v>4910</v>
      </c>
      <c r="N114">
        <v>27234</v>
      </c>
      <c r="O114">
        <v>4052</v>
      </c>
      <c r="P114">
        <v>23461</v>
      </c>
      <c r="Q114">
        <v>29282</v>
      </c>
      <c r="R114">
        <v>21305</v>
      </c>
      <c r="S114">
        <v>18887</v>
      </c>
      <c r="T114">
        <v>3253</v>
      </c>
      <c r="U114">
        <v>3814</v>
      </c>
      <c r="V114">
        <v>763</v>
      </c>
      <c r="W114">
        <v>2500</v>
      </c>
      <c r="X114">
        <v>541</v>
      </c>
      <c r="Y114">
        <v>2023</v>
      </c>
      <c r="Z114">
        <v>3165</v>
      </c>
      <c r="AA114">
        <v>2164</v>
      </c>
      <c r="AB114">
        <v>664</v>
      </c>
      <c r="AC114">
        <v>2418</v>
      </c>
      <c r="AD114">
        <v>630</v>
      </c>
      <c r="AE114">
        <v>1788</v>
      </c>
      <c r="AF114">
        <v>9978</v>
      </c>
      <c r="AG114">
        <v>3839</v>
      </c>
      <c r="AH114">
        <v>1042</v>
      </c>
      <c r="AI114">
        <v>1788</v>
      </c>
      <c r="AJ114">
        <v>1009</v>
      </c>
      <c r="AK114">
        <v>4486</v>
      </c>
      <c r="AL114" s="44">
        <v>1653</v>
      </c>
      <c r="AM114">
        <v>12810</v>
      </c>
      <c r="AN114">
        <v>11057</v>
      </c>
      <c r="AO114">
        <v>151</v>
      </c>
      <c r="AP114">
        <v>9952</v>
      </c>
      <c r="AQ114">
        <v>704</v>
      </c>
      <c r="AR114">
        <v>250</v>
      </c>
      <c r="AS114">
        <v>1753</v>
      </c>
      <c r="AT114">
        <v>1741</v>
      </c>
      <c r="AU114">
        <v>12</v>
      </c>
      <c r="AV114">
        <v>66963</v>
      </c>
      <c r="AW114">
        <v>14647</v>
      </c>
      <c r="AX114">
        <v>14606</v>
      </c>
      <c r="AY114">
        <v>41</v>
      </c>
      <c r="AZ114">
        <v>42583</v>
      </c>
      <c r="BA114">
        <v>40649</v>
      </c>
      <c r="BB114">
        <v>1934</v>
      </c>
      <c r="BC114">
        <v>571</v>
      </c>
      <c r="BD114">
        <v>203</v>
      </c>
      <c r="BE114">
        <v>368</v>
      </c>
      <c r="BF114">
        <v>2038</v>
      </c>
      <c r="BG114">
        <v>1022</v>
      </c>
      <c r="BH114">
        <v>20</v>
      </c>
      <c r="BI114">
        <v>996</v>
      </c>
      <c r="BJ114">
        <v>0</v>
      </c>
      <c r="BK114">
        <v>7124</v>
      </c>
      <c r="BL114">
        <v>3330</v>
      </c>
      <c r="BM114">
        <v>3320</v>
      </c>
      <c r="BN114">
        <v>404</v>
      </c>
      <c r="BO114">
        <v>70</v>
      </c>
      <c r="BP114">
        <v>0</v>
      </c>
      <c r="BQ114">
        <v>11184</v>
      </c>
      <c r="BR114">
        <v>3978</v>
      </c>
      <c r="BS114">
        <v>3042</v>
      </c>
      <c r="BT114">
        <v>920</v>
      </c>
      <c r="BU114">
        <v>16</v>
      </c>
      <c r="BV114">
        <v>1249</v>
      </c>
      <c r="BW114">
        <v>1673</v>
      </c>
      <c r="BX114">
        <v>1289</v>
      </c>
      <c r="BY114">
        <v>268</v>
      </c>
      <c r="BZ114">
        <v>116</v>
      </c>
      <c r="CA114">
        <v>1363</v>
      </c>
      <c r="CB114">
        <v>965</v>
      </c>
      <c r="CC114">
        <v>94</v>
      </c>
      <c r="CD114">
        <v>871</v>
      </c>
      <c r="CE114">
        <v>1956</v>
      </c>
      <c r="CF114">
        <v>747</v>
      </c>
      <c r="CG114">
        <v>1209</v>
      </c>
      <c r="CH114">
        <v>3851</v>
      </c>
      <c r="CI114">
        <v>2134</v>
      </c>
      <c r="CJ114">
        <v>1242</v>
      </c>
      <c r="CK114">
        <v>133</v>
      </c>
      <c r="CL114">
        <v>759</v>
      </c>
      <c r="CM114">
        <v>966</v>
      </c>
      <c r="CN114">
        <v>218</v>
      </c>
      <c r="CO114">
        <v>622</v>
      </c>
      <c r="CP114">
        <v>126</v>
      </c>
      <c r="CQ114">
        <v>751</v>
      </c>
      <c r="CR114">
        <v>35253</v>
      </c>
      <c r="CS114">
        <v>9094</v>
      </c>
      <c r="CT114">
        <v>8688</v>
      </c>
      <c r="CU114">
        <v>181</v>
      </c>
      <c r="CV114">
        <v>225</v>
      </c>
      <c r="CW114">
        <v>16497</v>
      </c>
      <c r="CX114">
        <v>1089</v>
      </c>
      <c r="CY114">
        <v>8637</v>
      </c>
      <c r="CZ114">
        <v>5066</v>
      </c>
      <c r="DA114">
        <v>1705</v>
      </c>
      <c r="DB114">
        <v>9662</v>
      </c>
      <c r="DC114">
        <v>1896</v>
      </c>
      <c r="DD114">
        <v>2030</v>
      </c>
      <c r="DE114">
        <v>3950</v>
      </c>
      <c r="DF114">
        <v>1276</v>
      </c>
      <c r="DG114">
        <v>510</v>
      </c>
      <c r="DH114">
        <v>4910</v>
      </c>
      <c r="DI114">
        <v>165</v>
      </c>
      <c r="DJ114">
        <v>196</v>
      </c>
      <c r="DK114">
        <v>4549</v>
      </c>
      <c r="DL114">
        <v>27234</v>
      </c>
      <c r="DM114">
        <v>5745</v>
      </c>
      <c r="DN114">
        <v>1300</v>
      </c>
      <c r="DO114">
        <v>923</v>
      </c>
      <c r="DP114">
        <v>2018</v>
      </c>
      <c r="DQ114">
        <v>1461</v>
      </c>
      <c r="DR114">
        <v>43</v>
      </c>
      <c r="DS114">
        <v>2020</v>
      </c>
      <c r="DT114">
        <v>1925</v>
      </c>
      <c r="DU114">
        <v>72</v>
      </c>
      <c r="DV114">
        <v>23</v>
      </c>
      <c r="DW114">
        <v>7211</v>
      </c>
      <c r="DX114">
        <v>3745</v>
      </c>
      <c r="DY114">
        <v>693</v>
      </c>
      <c r="DZ114">
        <v>1117</v>
      </c>
      <c r="EA114">
        <v>1101</v>
      </c>
      <c r="EB114">
        <v>555</v>
      </c>
      <c r="EC114">
        <v>9313</v>
      </c>
      <c r="ED114">
        <v>2164</v>
      </c>
      <c r="EE114">
        <v>4512</v>
      </c>
      <c r="EF114">
        <v>2637</v>
      </c>
      <c r="EG114">
        <v>2945</v>
      </c>
      <c r="EH114">
        <v>759</v>
      </c>
      <c r="EI114">
        <v>1051</v>
      </c>
      <c r="EJ114">
        <v>439</v>
      </c>
      <c r="EK114">
        <v>696</v>
      </c>
      <c r="EL114">
        <v>0</v>
      </c>
      <c r="EM114">
        <v>4052</v>
      </c>
      <c r="EN114">
        <v>23461</v>
      </c>
      <c r="EO114">
        <v>19609</v>
      </c>
      <c r="EP114">
        <v>17590</v>
      </c>
      <c r="EQ114">
        <v>2019</v>
      </c>
      <c r="ER114">
        <v>3852</v>
      </c>
      <c r="ES114">
        <v>29282</v>
      </c>
      <c r="ET114">
        <v>5065</v>
      </c>
      <c r="EU114">
        <v>1527</v>
      </c>
      <c r="EV114">
        <v>373</v>
      </c>
      <c r="EW114">
        <v>3165</v>
      </c>
      <c r="EX114" s="46">
        <v>1120</v>
      </c>
      <c r="EY114">
        <v>2217</v>
      </c>
      <c r="EZ114">
        <v>1149</v>
      </c>
      <c r="FA114">
        <v>1068</v>
      </c>
      <c r="FB114">
        <v>3378</v>
      </c>
      <c r="FC114">
        <v>4731</v>
      </c>
      <c r="FD114">
        <v>2610</v>
      </c>
      <c r="FE114">
        <v>800</v>
      </c>
      <c r="FF114">
        <v>539</v>
      </c>
      <c r="FG114">
        <v>782</v>
      </c>
      <c r="FH114">
        <v>0</v>
      </c>
      <c r="FI114">
        <v>9590</v>
      </c>
      <c r="FJ114">
        <v>3850</v>
      </c>
      <c r="FK114">
        <v>5740</v>
      </c>
      <c r="FL114">
        <v>3181</v>
      </c>
    </row>
    <row r="115" spans="2:168" x14ac:dyDescent="0.25">
      <c r="B115" s="1">
        <v>40695</v>
      </c>
      <c r="C115">
        <v>253528</v>
      </c>
      <c r="D115">
        <v>2365</v>
      </c>
      <c r="E115">
        <v>251163</v>
      </c>
      <c r="F115">
        <v>21396</v>
      </c>
      <c r="G115">
        <v>10421</v>
      </c>
      <c r="H115">
        <v>13179</v>
      </c>
      <c r="I115">
        <v>66954</v>
      </c>
      <c r="J115">
        <v>11133</v>
      </c>
      <c r="K115">
        <v>3776</v>
      </c>
      <c r="L115">
        <v>35450</v>
      </c>
      <c r="M115">
        <v>4846</v>
      </c>
      <c r="N115">
        <v>27132</v>
      </c>
      <c r="O115">
        <v>4093</v>
      </c>
      <c r="P115">
        <v>23728</v>
      </c>
      <c r="Q115">
        <v>29055</v>
      </c>
      <c r="R115">
        <v>21396</v>
      </c>
      <c r="S115">
        <v>18986</v>
      </c>
      <c r="T115">
        <v>3285</v>
      </c>
      <c r="U115">
        <v>3894</v>
      </c>
      <c r="V115">
        <v>723</v>
      </c>
      <c r="W115">
        <v>2509</v>
      </c>
      <c r="X115">
        <v>573</v>
      </c>
      <c r="Y115">
        <v>2000</v>
      </c>
      <c r="Z115">
        <v>3112</v>
      </c>
      <c r="AA115">
        <v>2241</v>
      </c>
      <c r="AB115">
        <v>649</v>
      </c>
      <c r="AC115">
        <v>2410</v>
      </c>
      <c r="AD115">
        <v>638</v>
      </c>
      <c r="AE115">
        <v>1772</v>
      </c>
      <c r="AF115">
        <v>10421</v>
      </c>
      <c r="AG115">
        <v>4016</v>
      </c>
      <c r="AH115">
        <v>1118</v>
      </c>
      <c r="AI115">
        <v>1905</v>
      </c>
      <c r="AJ115">
        <v>993</v>
      </c>
      <c r="AK115">
        <v>4553</v>
      </c>
      <c r="AL115" s="44">
        <v>1852</v>
      </c>
      <c r="AM115">
        <v>13179</v>
      </c>
      <c r="AN115">
        <v>11369</v>
      </c>
      <c r="AO115">
        <v>150</v>
      </c>
      <c r="AP115">
        <v>10209</v>
      </c>
      <c r="AQ115">
        <v>771</v>
      </c>
      <c r="AR115">
        <v>239</v>
      </c>
      <c r="AS115">
        <v>1810</v>
      </c>
      <c r="AT115">
        <v>1798</v>
      </c>
      <c r="AU115">
        <v>12</v>
      </c>
      <c r="AV115">
        <v>66954</v>
      </c>
      <c r="AW115">
        <v>14863</v>
      </c>
      <c r="AX115">
        <v>14823</v>
      </c>
      <c r="AY115">
        <v>40</v>
      </c>
      <c r="AZ115">
        <v>42686</v>
      </c>
      <c r="BA115">
        <v>40750</v>
      </c>
      <c r="BB115">
        <v>1936</v>
      </c>
      <c r="BC115">
        <v>651</v>
      </c>
      <c r="BD115">
        <v>244</v>
      </c>
      <c r="BE115">
        <v>407</v>
      </c>
      <c r="BF115">
        <v>2044</v>
      </c>
      <c r="BG115">
        <v>1025</v>
      </c>
      <c r="BH115">
        <v>19</v>
      </c>
      <c r="BI115">
        <v>1000</v>
      </c>
      <c r="BJ115">
        <v>0</v>
      </c>
      <c r="BK115">
        <v>6710</v>
      </c>
      <c r="BL115">
        <v>3354</v>
      </c>
      <c r="BM115">
        <v>2967</v>
      </c>
      <c r="BN115">
        <v>327</v>
      </c>
      <c r="BO115">
        <v>62</v>
      </c>
      <c r="BP115">
        <v>0</v>
      </c>
      <c r="BQ115">
        <v>11133</v>
      </c>
      <c r="BR115">
        <v>3961</v>
      </c>
      <c r="BS115">
        <v>2998</v>
      </c>
      <c r="BT115">
        <v>950</v>
      </c>
      <c r="BU115">
        <v>13</v>
      </c>
      <c r="BV115">
        <v>1161</v>
      </c>
      <c r="BW115">
        <v>1765</v>
      </c>
      <c r="BX115">
        <v>1317</v>
      </c>
      <c r="BY115">
        <v>314</v>
      </c>
      <c r="BZ115">
        <v>134</v>
      </c>
      <c r="CA115">
        <v>1409</v>
      </c>
      <c r="CB115">
        <v>1048</v>
      </c>
      <c r="CC115">
        <v>95</v>
      </c>
      <c r="CD115">
        <v>953</v>
      </c>
      <c r="CE115">
        <v>1789</v>
      </c>
      <c r="CF115">
        <v>697</v>
      </c>
      <c r="CG115">
        <v>1092</v>
      </c>
      <c r="CH115">
        <v>3776</v>
      </c>
      <c r="CI115">
        <v>2066</v>
      </c>
      <c r="CJ115">
        <v>1183</v>
      </c>
      <c r="CK115">
        <v>132</v>
      </c>
      <c r="CL115">
        <v>751</v>
      </c>
      <c r="CM115">
        <v>959</v>
      </c>
      <c r="CN115">
        <v>215</v>
      </c>
      <c r="CO115">
        <v>586</v>
      </c>
      <c r="CP115">
        <v>158</v>
      </c>
      <c r="CQ115">
        <v>751</v>
      </c>
      <c r="CR115">
        <v>35450</v>
      </c>
      <c r="CS115">
        <v>9121</v>
      </c>
      <c r="CT115">
        <v>8721</v>
      </c>
      <c r="CU115">
        <v>179</v>
      </c>
      <c r="CV115">
        <v>221</v>
      </c>
      <c r="CW115">
        <v>16565</v>
      </c>
      <c r="CX115">
        <v>951</v>
      </c>
      <c r="CY115">
        <v>8917</v>
      </c>
      <c r="CZ115">
        <v>5051</v>
      </c>
      <c r="DA115">
        <v>1646</v>
      </c>
      <c r="DB115">
        <v>9764</v>
      </c>
      <c r="DC115">
        <v>1967</v>
      </c>
      <c r="DD115">
        <v>1922</v>
      </c>
      <c r="DE115">
        <v>4083</v>
      </c>
      <c r="DF115">
        <v>1263</v>
      </c>
      <c r="DG115">
        <v>529</v>
      </c>
      <c r="DH115">
        <v>4846</v>
      </c>
      <c r="DI115">
        <v>168</v>
      </c>
      <c r="DJ115">
        <v>196</v>
      </c>
      <c r="DK115">
        <v>4482</v>
      </c>
      <c r="DL115">
        <v>27132</v>
      </c>
      <c r="DM115">
        <v>5628</v>
      </c>
      <c r="DN115">
        <v>1270</v>
      </c>
      <c r="DO115">
        <v>903</v>
      </c>
      <c r="DP115">
        <v>1960</v>
      </c>
      <c r="DQ115">
        <v>1454</v>
      </c>
      <c r="DR115">
        <v>41</v>
      </c>
      <c r="DS115">
        <v>1863</v>
      </c>
      <c r="DT115">
        <v>1782</v>
      </c>
      <c r="DU115">
        <v>55</v>
      </c>
      <c r="DV115">
        <v>26</v>
      </c>
      <c r="DW115">
        <v>7152</v>
      </c>
      <c r="DX115">
        <v>3667</v>
      </c>
      <c r="DY115">
        <v>764</v>
      </c>
      <c r="DZ115">
        <v>1112</v>
      </c>
      <c r="EA115">
        <v>1071</v>
      </c>
      <c r="EB115">
        <v>538</v>
      </c>
      <c r="EC115">
        <v>9606</v>
      </c>
      <c r="ED115">
        <v>2319</v>
      </c>
      <c r="EE115">
        <v>4862</v>
      </c>
      <c r="EF115">
        <v>2425</v>
      </c>
      <c r="EG115">
        <v>2883</v>
      </c>
      <c r="EH115">
        <v>767</v>
      </c>
      <c r="EI115">
        <v>1037</v>
      </c>
      <c r="EJ115">
        <v>390</v>
      </c>
      <c r="EK115">
        <v>689</v>
      </c>
      <c r="EL115">
        <v>0</v>
      </c>
      <c r="EM115">
        <v>4093</v>
      </c>
      <c r="EN115">
        <v>23728</v>
      </c>
      <c r="EO115">
        <v>19784</v>
      </c>
      <c r="EP115">
        <v>17813</v>
      </c>
      <c r="EQ115">
        <v>1971</v>
      </c>
      <c r="ER115">
        <v>3944</v>
      </c>
      <c r="ES115">
        <v>29055</v>
      </c>
      <c r="ET115">
        <v>4979</v>
      </c>
      <c r="EU115">
        <v>1486</v>
      </c>
      <c r="EV115">
        <v>371</v>
      </c>
      <c r="EW115">
        <v>3122</v>
      </c>
      <c r="EX115" s="46">
        <v>1128</v>
      </c>
      <c r="EY115">
        <v>2278</v>
      </c>
      <c r="EZ115">
        <v>1171</v>
      </c>
      <c r="FA115">
        <v>1107</v>
      </c>
      <c r="FB115">
        <v>3339</v>
      </c>
      <c r="FC115">
        <v>5068</v>
      </c>
      <c r="FD115">
        <v>2410</v>
      </c>
      <c r="FE115">
        <v>1130</v>
      </c>
      <c r="FF115">
        <v>591</v>
      </c>
      <c r="FG115">
        <v>937</v>
      </c>
      <c r="FH115">
        <v>0</v>
      </c>
      <c r="FI115">
        <v>9163</v>
      </c>
      <c r="FJ115">
        <v>3399</v>
      </c>
      <c r="FK115">
        <v>5764</v>
      </c>
      <c r="FL115">
        <v>3100</v>
      </c>
    </row>
    <row r="116" spans="2:168" x14ac:dyDescent="0.25">
      <c r="B116" s="1">
        <v>40787</v>
      </c>
      <c r="C116">
        <v>255484</v>
      </c>
      <c r="D116">
        <v>1980</v>
      </c>
      <c r="E116">
        <v>253504</v>
      </c>
      <c r="F116">
        <v>22014</v>
      </c>
      <c r="G116">
        <v>10558</v>
      </c>
      <c r="H116">
        <v>13184</v>
      </c>
      <c r="I116">
        <v>68444</v>
      </c>
      <c r="J116">
        <v>11291</v>
      </c>
      <c r="K116">
        <v>3818</v>
      </c>
      <c r="L116">
        <v>35337</v>
      </c>
      <c r="M116">
        <v>4939</v>
      </c>
      <c r="N116">
        <v>26451</v>
      </c>
      <c r="O116">
        <v>4175</v>
      </c>
      <c r="P116">
        <v>24101</v>
      </c>
      <c r="Q116">
        <v>29192</v>
      </c>
      <c r="R116">
        <v>22014</v>
      </c>
      <c r="S116">
        <v>19535</v>
      </c>
      <c r="T116">
        <v>3326</v>
      </c>
      <c r="U116">
        <v>3954</v>
      </c>
      <c r="V116">
        <v>785</v>
      </c>
      <c r="W116">
        <v>2562</v>
      </c>
      <c r="X116">
        <v>607</v>
      </c>
      <c r="Y116">
        <v>2214</v>
      </c>
      <c r="Z116">
        <v>3164</v>
      </c>
      <c r="AA116">
        <v>2262</v>
      </c>
      <c r="AB116">
        <v>661</v>
      </c>
      <c r="AC116">
        <v>2479</v>
      </c>
      <c r="AD116">
        <v>635</v>
      </c>
      <c r="AE116">
        <v>1844</v>
      </c>
      <c r="AF116">
        <v>10558</v>
      </c>
      <c r="AG116">
        <v>4040</v>
      </c>
      <c r="AH116">
        <v>1137</v>
      </c>
      <c r="AI116">
        <v>1886</v>
      </c>
      <c r="AJ116">
        <v>1017</v>
      </c>
      <c r="AK116">
        <v>4602</v>
      </c>
      <c r="AL116" s="44">
        <v>1916</v>
      </c>
      <c r="AM116">
        <v>13184</v>
      </c>
      <c r="AN116">
        <v>11364</v>
      </c>
      <c r="AO116">
        <v>139</v>
      </c>
      <c r="AP116">
        <v>10184</v>
      </c>
      <c r="AQ116">
        <v>813</v>
      </c>
      <c r="AR116">
        <v>228</v>
      </c>
      <c r="AS116">
        <v>1820</v>
      </c>
      <c r="AT116">
        <v>1807</v>
      </c>
      <c r="AU116">
        <v>13</v>
      </c>
      <c r="AV116">
        <v>68444</v>
      </c>
      <c r="AW116">
        <v>15021</v>
      </c>
      <c r="AX116">
        <v>14980</v>
      </c>
      <c r="AY116">
        <v>41</v>
      </c>
      <c r="AZ116">
        <v>42802</v>
      </c>
      <c r="BA116">
        <v>40853</v>
      </c>
      <c r="BB116">
        <v>1949</v>
      </c>
      <c r="BC116">
        <v>609</v>
      </c>
      <c r="BD116">
        <v>236</v>
      </c>
      <c r="BE116">
        <v>373</v>
      </c>
      <c r="BF116">
        <v>2068</v>
      </c>
      <c r="BG116">
        <v>1035</v>
      </c>
      <c r="BH116">
        <v>16</v>
      </c>
      <c r="BI116">
        <v>1017</v>
      </c>
      <c r="BJ116">
        <v>0</v>
      </c>
      <c r="BK116">
        <v>7944</v>
      </c>
      <c r="BL116">
        <v>3511</v>
      </c>
      <c r="BM116">
        <v>3884</v>
      </c>
      <c r="BN116">
        <v>480</v>
      </c>
      <c r="BO116">
        <v>69</v>
      </c>
      <c r="BP116">
        <v>0</v>
      </c>
      <c r="BQ116">
        <v>11291</v>
      </c>
      <c r="BR116">
        <v>4035</v>
      </c>
      <c r="BS116">
        <v>3063</v>
      </c>
      <c r="BT116">
        <v>962</v>
      </c>
      <c r="BU116">
        <v>10</v>
      </c>
      <c r="BV116">
        <v>1148</v>
      </c>
      <c r="BW116">
        <v>1838</v>
      </c>
      <c r="BX116">
        <v>1419</v>
      </c>
      <c r="BY116">
        <v>299</v>
      </c>
      <c r="BZ116">
        <v>120</v>
      </c>
      <c r="CA116">
        <v>1443</v>
      </c>
      <c r="CB116">
        <v>1066</v>
      </c>
      <c r="CC116">
        <v>120</v>
      </c>
      <c r="CD116">
        <v>946</v>
      </c>
      <c r="CE116">
        <v>1761</v>
      </c>
      <c r="CF116">
        <v>704</v>
      </c>
      <c r="CG116">
        <v>1057</v>
      </c>
      <c r="CH116">
        <v>3818</v>
      </c>
      <c r="CI116">
        <v>2047</v>
      </c>
      <c r="CJ116">
        <v>1173</v>
      </c>
      <c r="CK116">
        <v>129</v>
      </c>
      <c r="CL116">
        <v>745</v>
      </c>
      <c r="CM116">
        <v>1016</v>
      </c>
      <c r="CN116">
        <v>232</v>
      </c>
      <c r="CO116">
        <v>592</v>
      </c>
      <c r="CP116">
        <v>192</v>
      </c>
      <c r="CQ116">
        <v>755</v>
      </c>
      <c r="CR116">
        <v>35337</v>
      </c>
      <c r="CS116">
        <v>9100</v>
      </c>
      <c r="CT116">
        <v>8694</v>
      </c>
      <c r="CU116">
        <v>179</v>
      </c>
      <c r="CV116">
        <v>227</v>
      </c>
      <c r="CW116">
        <v>16521</v>
      </c>
      <c r="CX116">
        <v>1022</v>
      </c>
      <c r="CY116">
        <v>8849</v>
      </c>
      <c r="CZ116">
        <v>5081</v>
      </c>
      <c r="DA116">
        <v>1569</v>
      </c>
      <c r="DB116">
        <v>9716</v>
      </c>
      <c r="DC116">
        <v>2063</v>
      </c>
      <c r="DD116">
        <v>1870</v>
      </c>
      <c r="DE116">
        <v>4192</v>
      </c>
      <c r="DF116">
        <v>1096</v>
      </c>
      <c r="DG116">
        <v>495</v>
      </c>
      <c r="DH116">
        <v>4939</v>
      </c>
      <c r="DI116">
        <v>168</v>
      </c>
      <c r="DJ116">
        <v>193</v>
      </c>
      <c r="DK116">
        <v>4578</v>
      </c>
      <c r="DL116">
        <v>26451</v>
      </c>
      <c r="DM116">
        <v>5461</v>
      </c>
      <c r="DN116">
        <v>1235</v>
      </c>
      <c r="DO116">
        <v>831</v>
      </c>
      <c r="DP116">
        <v>1927</v>
      </c>
      <c r="DQ116">
        <v>1428</v>
      </c>
      <c r="DR116">
        <v>40</v>
      </c>
      <c r="DS116">
        <v>1789</v>
      </c>
      <c r="DT116">
        <v>1715</v>
      </c>
      <c r="DU116">
        <v>49</v>
      </c>
      <c r="DV116">
        <v>25</v>
      </c>
      <c r="DW116">
        <v>7233</v>
      </c>
      <c r="DX116">
        <v>3700</v>
      </c>
      <c r="DY116">
        <v>793</v>
      </c>
      <c r="DZ116">
        <v>1049</v>
      </c>
      <c r="EA116">
        <v>1089</v>
      </c>
      <c r="EB116">
        <v>602</v>
      </c>
      <c r="EC116">
        <v>9110</v>
      </c>
      <c r="ED116">
        <v>2286</v>
      </c>
      <c r="EE116">
        <v>4300</v>
      </c>
      <c r="EF116">
        <v>2524</v>
      </c>
      <c r="EG116">
        <v>2858</v>
      </c>
      <c r="EH116">
        <v>742</v>
      </c>
      <c r="EI116">
        <v>1010</v>
      </c>
      <c r="EJ116">
        <v>433</v>
      </c>
      <c r="EK116">
        <v>673</v>
      </c>
      <c r="EL116">
        <v>0</v>
      </c>
      <c r="EM116">
        <v>4175</v>
      </c>
      <c r="EN116">
        <v>24101</v>
      </c>
      <c r="EO116">
        <v>20159</v>
      </c>
      <c r="EP116">
        <v>18185</v>
      </c>
      <c r="EQ116">
        <v>1974</v>
      </c>
      <c r="ER116">
        <v>3942</v>
      </c>
      <c r="ES116">
        <v>29192</v>
      </c>
      <c r="ET116">
        <v>5071</v>
      </c>
      <c r="EU116">
        <v>1506</v>
      </c>
      <c r="EV116">
        <v>426</v>
      </c>
      <c r="EW116">
        <v>3139</v>
      </c>
      <c r="EX116" s="46">
        <v>1135</v>
      </c>
      <c r="EY116">
        <v>2308</v>
      </c>
      <c r="EZ116">
        <v>1221</v>
      </c>
      <c r="FA116">
        <v>1087</v>
      </c>
      <c r="FB116">
        <v>3447</v>
      </c>
      <c r="FC116">
        <v>4783</v>
      </c>
      <c r="FD116">
        <v>1627</v>
      </c>
      <c r="FE116">
        <v>1484</v>
      </c>
      <c r="FF116">
        <v>627</v>
      </c>
      <c r="FG116">
        <v>1045</v>
      </c>
      <c r="FH116">
        <v>0</v>
      </c>
      <c r="FI116">
        <v>9221</v>
      </c>
      <c r="FJ116">
        <v>3452</v>
      </c>
      <c r="FK116">
        <v>5769</v>
      </c>
      <c r="FL116">
        <v>3227</v>
      </c>
    </row>
    <row r="117" spans="2:168" x14ac:dyDescent="0.25">
      <c r="B117" s="1">
        <v>40878</v>
      </c>
      <c r="C117">
        <v>259323</v>
      </c>
      <c r="D117">
        <v>2134</v>
      </c>
      <c r="E117">
        <v>257189</v>
      </c>
      <c r="F117">
        <v>21946</v>
      </c>
      <c r="G117">
        <v>10533</v>
      </c>
      <c r="H117">
        <v>13299</v>
      </c>
      <c r="I117">
        <v>68405</v>
      </c>
      <c r="J117">
        <v>11215</v>
      </c>
      <c r="K117">
        <v>3799</v>
      </c>
      <c r="L117">
        <v>36163</v>
      </c>
      <c r="M117">
        <v>5048</v>
      </c>
      <c r="N117">
        <v>26344</v>
      </c>
      <c r="O117">
        <v>4271</v>
      </c>
      <c r="P117">
        <v>24395</v>
      </c>
      <c r="Q117">
        <v>31771</v>
      </c>
      <c r="R117">
        <v>21946</v>
      </c>
      <c r="S117">
        <v>19402</v>
      </c>
      <c r="T117">
        <v>3351</v>
      </c>
      <c r="U117">
        <v>3969</v>
      </c>
      <c r="V117">
        <v>768</v>
      </c>
      <c r="W117">
        <v>2565</v>
      </c>
      <c r="X117">
        <v>639</v>
      </c>
      <c r="Y117">
        <v>2061</v>
      </c>
      <c r="Z117">
        <v>3076</v>
      </c>
      <c r="AA117">
        <v>2326</v>
      </c>
      <c r="AB117">
        <v>647</v>
      </c>
      <c r="AC117">
        <v>2544</v>
      </c>
      <c r="AD117">
        <v>657</v>
      </c>
      <c r="AE117">
        <v>1887</v>
      </c>
      <c r="AF117">
        <v>10533</v>
      </c>
      <c r="AG117">
        <v>4079</v>
      </c>
      <c r="AH117">
        <v>1140</v>
      </c>
      <c r="AI117">
        <v>1905</v>
      </c>
      <c r="AJ117">
        <v>1034</v>
      </c>
      <c r="AK117">
        <v>4623</v>
      </c>
      <c r="AL117" s="44">
        <v>1831</v>
      </c>
      <c r="AM117">
        <v>13299</v>
      </c>
      <c r="AN117">
        <v>11446</v>
      </c>
      <c r="AO117">
        <v>118</v>
      </c>
      <c r="AP117">
        <v>10294</v>
      </c>
      <c r="AQ117">
        <v>791</v>
      </c>
      <c r="AR117">
        <v>243</v>
      </c>
      <c r="AS117">
        <v>1853</v>
      </c>
      <c r="AT117">
        <v>1839</v>
      </c>
      <c r="AU117">
        <v>14</v>
      </c>
      <c r="AV117">
        <v>68405</v>
      </c>
      <c r="AW117">
        <v>15280</v>
      </c>
      <c r="AX117">
        <v>15239</v>
      </c>
      <c r="AY117">
        <v>41</v>
      </c>
      <c r="AZ117">
        <v>43092</v>
      </c>
      <c r="BA117">
        <v>41111</v>
      </c>
      <c r="BB117">
        <v>1981</v>
      </c>
      <c r="BC117">
        <v>683</v>
      </c>
      <c r="BD117">
        <v>261</v>
      </c>
      <c r="BE117">
        <v>422</v>
      </c>
      <c r="BF117">
        <v>2090</v>
      </c>
      <c r="BG117">
        <v>1048</v>
      </c>
      <c r="BH117">
        <v>14</v>
      </c>
      <c r="BI117">
        <v>1028</v>
      </c>
      <c r="BJ117">
        <v>0</v>
      </c>
      <c r="BK117">
        <v>7260</v>
      </c>
      <c r="BL117">
        <v>3566</v>
      </c>
      <c r="BM117">
        <v>3263</v>
      </c>
      <c r="BN117">
        <v>364</v>
      </c>
      <c r="BO117">
        <v>67</v>
      </c>
      <c r="BP117">
        <v>0</v>
      </c>
      <c r="BQ117">
        <v>11215</v>
      </c>
      <c r="BR117">
        <v>3988</v>
      </c>
      <c r="BS117">
        <v>2956</v>
      </c>
      <c r="BT117">
        <v>1015</v>
      </c>
      <c r="BU117">
        <v>17</v>
      </c>
      <c r="BV117">
        <v>1136</v>
      </c>
      <c r="BW117">
        <v>1776</v>
      </c>
      <c r="BX117">
        <v>1319</v>
      </c>
      <c r="BY117">
        <v>317</v>
      </c>
      <c r="BZ117">
        <v>140</v>
      </c>
      <c r="CA117">
        <v>1411</v>
      </c>
      <c r="CB117">
        <v>1109</v>
      </c>
      <c r="CC117">
        <v>78</v>
      </c>
      <c r="CD117">
        <v>1031</v>
      </c>
      <c r="CE117">
        <v>1795</v>
      </c>
      <c r="CF117">
        <v>728</v>
      </c>
      <c r="CG117">
        <v>1067</v>
      </c>
      <c r="CH117">
        <v>3799</v>
      </c>
      <c r="CI117">
        <v>2078</v>
      </c>
      <c r="CJ117">
        <v>1199</v>
      </c>
      <c r="CK117">
        <v>135</v>
      </c>
      <c r="CL117">
        <v>744</v>
      </c>
      <c r="CM117">
        <v>956</v>
      </c>
      <c r="CN117">
        <v>238</v>
      </c>
      <c r="CO117">
        <v>524</v>
      </c>
      <c r="CP117">
        <v>194</v>
      </c>
      <c r="CQ117">
        <v>765</v>
      </c>
      <c r="CR117">
        <v>36163</v>
      </c>
      <c r="CS117">
        <v>9310</v>
      </c>
      <c r="CT117">
        <v>8900</v>
      </c>
      <c r="CU117">
        <v>172</v>
      </c>
      <c r="CV117">
        <v>238</v>
      </c>
      <c r="CW117">
        <v>16807</v>
      </c>
      <c r="CX117">
        <v>1018</v>
      </c>
      <c r="CY117">
        <v>8943</v>
      </c>
      <c r="CZ117">
        <v>5308</v>
      </c>
      <c r="DA117">
        <v>1538</v>
      </c>
      <c r="DB117">
        <v>10046</v>
      </c>
      <c r="DC117">
        <v>2135</v>
      </c>
      <c r="DD117">
        <v>1908</v>
      </c>
      <c r="DE117">
        <v>4208</v>
      </c>
      <c r="DF117">
        <v>1289</v>
      </c>
      <c r="DG117">
        <v>506</v>
      </c>
      <c r="DH117">
        <v>5048</v>
      </c>
      <c r="DI117">
        <v>188</v>
      </c>
      <c r="DJ117">
        <v>212</v>
      </c>
      <c r="DK117">
        <v>4648</v>
      </c>
      <c r="DL117">
        <v>26344</v>
      </c>
      <c r="DM117">
        <v>5340</v>
      </c>
      <c r="DN117">
        <v>1178</v>
      </c>
      <c r="DO117">
        <v>795</v>
      </c>
      <c r="DP117">
        <v>1902</v>
      </c>
      <c r="DQ117">
        <v>1430</v>
      </c>
      <c r="DR117">
        <v>35</v>
      </c>
      <c r="DS117">
        <v>1844</v>
      </c>
      <c r="DT117">
        <v>1735</v>
      </c>
      <c r="DU117">
        <v>82</v>
      </c>
      <c r="DV117">
        <v>27</v>
      </c>
      <c r="DW117">
        <v>7234</v>
      </c>
      <c r="DX117">
        <v>3738</v>
      </c>
      <c r="DY117">
        <v>773</v>
      </c>
      <c r="DZ117">
        <v>1009</v>
      </c>
      <c r="EA117">
        <v>1091</v>
      </c>
      <c r="EB117">
        <v>623</v>
      </c>
      <c r="EC117">
        <v>9103</v>
      </c>
      <c r="ED117">
        <v>2203</v>
      </c>
      <c r="EE117">
        <v>4453</v>
      </c>
      <c r="EF117">
        <v>2447</v>
      </c>
      <c r="EG117">
        <v>2823</v>
      </c>
      <c r="EH117">
        <v>739</v>
      </c>
      <c r="EI117">
        <v>1001</v>
      </c>
      <c r="EJ117">
        <v>415</v>
      </c>
      <c r="EK117">
        <v>668</v>
      </c>
      <c r="EL117">
        <v>0</v>
      </c>
      <c r="EM117">
        <v>4271</v>
      </c>
      <c r="EN117">
        <v>24395</v>
      </c>
      <c r="EO117">
        <v>20217</v>
      </c>
      <c r="EP117">
        <v>18205</v>
      </c>
      <c r="EQ117">
        <v>2012</v>
      </c>
      <c r="ER117">
        <v>4178</v>
      </c>
      <c r="ES117">
        <v>31771</v>
      </c>
      <c r="ET117">
        <v>5107</v>
      </c>
      <c r="EU117">
        <v>1492</v>
      </c>
      <c r="EV117">
        <v>452</v>
      </c>
      <c r="EW117">
        <v>3163</v>
      </c>
      <c r="EX117" s="46">
        <v>1145</v>
      </c>
      <c r="EY117">
        <v>2340</v>
      </c>
      <c r="EZ117">
        <v>1260</v>
      </c>
      <c r="FA117">
        <v>1080</v>
      </c>
      <c r="FB117">
        <v>3546</v>
      </c>
      <c r="FC117">
        <v>6713</v>
      </c>
      <c r="FD117">
        <v>3536</v>
      </c>
      <c r="FE117">
        <v>1494</v>
      </c>
      <c r="FF117">
        <v>608</v>
      </c>
      <c r="FG117">
        <v>1075</v>
      </c>
      <c r="FH117">
        <v>0</v>
      </c>
      <c r="FI117">
        <v>9284</v>
      </c>
      <c r="FJ117">
        <v>3757</v>
      </c>
      <c r="FK117">
        <v>5527</v>
      </c>
      <c r="FL117">
        <v>3636</v>
      </c>
    </row>
    <row r="118" spans="2:168" x14ac:dyDescent="0.25">
      <c r="B118" s="1">
        <v>40969</v>
      </c>
      <c r="C118">
        <v>261052</v>
      </c>
      <c r="D118">
        <v>2289</v>
      </c>
      <c r="E118">
        <v>258763</v>
      </c>
      <c r="F118">
        <v>22190</v>
      </c>
      <c r="G118">
        <v>10421</v>
      </c>
      <c r="H118">
        <v>13494</v>
      </c>
      <c r="I118">
        <v>69616</v>
      </c>
      <c r="J118">
        <v>11404</v>
      </c>
      <c r="K118">
        <v>3929</v>
      </c>
      <c r="L118">
        <v>36789</v>
      </c>
      <c r="M118">
        <v>5048</v>
      </c>
      <c r="N118">
        <v>26134</v>
      </c>
      <c r="O118">
        <v>4333</v>
      </c>
      <c r="P118">
        <v>24533</v>
      </c>
      <c r="Q118">
        <v>30872</v>
      </c>
      <c r="R118">
        <v>22190</v>
      </c>
      <c r="S118">
        <v>19578</v>
      </c>
      <c r="T118">
        <v>3343</v>
      </c>
      <c r="U118">
        <v>4102</v>
      </c>
      <c r="V118">
        <v>747</v>
      </c>
      <c r="W118">
        <v>2525</v>
      </c>
      <c r="X118">
        <v>642</v>
      </c>
      <c r="Y118">
        <v>2138</v>
      </c>
      <c r="Z118">
        <v>3144</v>
      </c>
      <c r="AA118">
        <v>2310</v>
      </c>
      <c r="AB118">
        <v>627</v>
      </c>
      <c r="AC118">
        <v>2612</v>
      </c>
      <c r="AD118">
        <v>665</v>
      </c>
      <c r="AE118">
        <v>1947</v>
      </c>
      <c r="AF118">
        <v>10421</v>
      </c>
      <c r="AG118">
        <v>4161</v>
      </c>
      <c r="AH118">
        <v>1167</v>
      </c>
      <c r="AI118">
        <v>1964</v>
      </c>
      <c r="AJ118">
        <v>1030</v>
      </c>
      <c r="AK118">
        <v>4599</v>
      </c>
      <c r="AL118" s="44">
        <v>1661</v>
      </c>
      <c r="AM118">
        <v>13494</v>
      </c>
      <c r="AN118">
        <v>11504</v>
      </c>
      <c r="AO118">
        <v>121</v>
      </c>
      <c r="AP118">
        <v>10268</v>
      </c>
      <c r="AQ118">
        <v>840</v>
      </c>
      <c r="AR118">
        <v>275</v>
      </c>
      <c r="AS118">
        <v>1990</v>
      </c>
      <c r="AT118">
        <v>1975</v>
      </c>
      <c r="AU118">
        <v>15</v>
      </c>
      <c r="AV118">
        <v>69616</v>
      </c>
      <c r="AW118">
        <v>15773</v>
      </c>
      <c r="AX118">
        <v>15730</v>
      </c>
      <c r="AY118">
        <v>43</v>
      </c>
      <c r="AZ118">
        <v>43594</v>
      </c>
      <c r="BA118">
        <v>41572</v>
      </c>
      <c r="BB118">
        <v>2022</v>
      </c>
      <c r="BC118">
        <v>647</v>
      </c>
      <c r="BD118">
        <v>213</v>
      </c>
      <c r="BE118">
        <v>434</v>
      </c>
      <c r="BF118">
        <v>2104</v>
      </c>
      <c r="BG118">
        <v>1070</v>
      </c>
      <c r="BH118">
        <v>15</v>
      </c>
      <c r="BI118">
        <v>1019</v>
      </c>
      <c r="BJ118">
        <v>0</v>
      </c>
      <c r="BK118">
        <v>7498</v>
      </c>
      <c r="BL118">
        <v>3661</v>
      </c>
      <c r="BM118">
        <v>3428</v>
      </c>
      <c r="BN118">
        <v>350</v>
      </c>
      <c r="BO118">
        <v>59</v>
      </c>
      <c r="BP118">
        <v>0</v>
      </c>
      <c r="BQ118">
        <v>11404</v>
      </c>
      <c r="BR118">
        <v>3845</v>
      </c>
      <c r="BS118">
        <v>2785</v>
      </c>
      <c r="BT118">
        <v>1039</v>
      </c>
      <c r="BU118">
        <v>21</v>
      </c>
      <c r="BV118">
        <v>1119</v>
      </c>
      <c r="BW118">
        <v>1953</v>
      </c>
      <c r="BX118">
        <v>1460</v>
      </c>
      <c r="BY118">
        <v>367</v>
      </c>
      <c r="BZ118">
        <v>126</v>
      </c>
      <c r="CA118">
        <v>1507</v>
      </c>
      <c r="CB118">
        <v>1191</v>
      </c>
      <c r="CC118">
        <v>127</v>
      </c>
      <c r="CD118">
        <v>1064</v>
      </c>
      <c r="CE118">
        <v>1789</v>
      </c>
      <c r="CF118">
        <v>753</v>
      </c>
      <c r="CG118">
        <v>1036</v>
      </c>
      <c r="CH118">
        <v>3929</v>
      </c>
      <c r="CI118">
        <v>2164</v>
      </c>
      <c r="CJ118">
        <v>1269</v>
      </c>
      <c r="CK118">
        <v>135</v>
      </c>
      <c r="CL118">
        <v>760</v>
      </c>
      <c r="CM118">
        <v>1000</v>
      </c>
      <c r="CN118">
        <v>289</v>
      </c>
      <c r="CO118">
        <v>542</v>
      </c>
      <c r="CP118">
        <v>169</v>
      </c>
      <c r="CQ118">
        <v>765</v>
      </c>
      <c r="CR118">
        <v>36789</v>
      </c>
      <c r="CS118">
        <v>9216</v>
      </c>
      <c r="CT118">
        <v>8803</v>
      </c>
      <c r="CU118">
        <v>163</v>
      </c>
      <c r="CV118">
        <v>250</v>
      </c>
      <c r="CW118">
        <v>17228</v>
      </c>
      <c r="CX118">
        <v>1054</v>
      </c>
      <c r="CY118">
        <v>9235</v>
      </c>
      <c r="CZ118">
        <v>5394</v>
      </c>
      <c r="DA118">
        <v>1545</v>
      </c>
      <c r="DB118">
        <v>10345</v>
      </c>
      <c r="DC118">
        <v>2204</v>
      </c>
      <c r="DD118">
        <v>1893</v>
      </c>
      <c r="DE118">
        <v>4286</v>
      </c>
      <c r="DF118">
        <v>1492</v>
      </c>
      <c r="DG118">
        <v>470</v>
      </c>
      <c r="DH118">
        <v>5048</v>
      </c>
      <c r="DI118">
        <v>211</v>
      </c>
      <c r="DJ118">
        <v>222</v>
      </c>
      <c r="DK118">
        <v>4615</v>
      </c>
      <c r="DL118">
        <v>26134</v>
      </c>
      <c r="DM118">
        <v>5308</v>
      </c>
      <c r="DN118">
        <v>1354</v>
      </c>
      <c r="DO118">
        <v>658</v>
      </c>
      <c r="DP118">
        <v>1765</v>
      </c>
      <c r="DQ118">
        <v>1502</v>
      </c>
      <c r="DR118">
        <v>29</v>
      </c>
      <c r="DS118">
        <v>1883</v>
      </c>
      <c r="DT118">
        <v>1782</v>
      </c>
      <c r="DU118">
        <v>73</v>
      </c>
      <c r="DV118">
        <v>28</v>
      </c>
      <c r="DW118">
        <v>6986</v>
      </c>
      <c r="DX118">
        <v>3514</v>
      </c>
      <c r="DY118">
        <v>695</v>
      </c>
      <c r="DZ118">
        <v>1077</v>
      </c>
      <c r="EA118">
        <v>1090</v>
      </c>
      <c r="EB118">
        <v>610</v>
      </c>
      <c r="EC118">
        <v>9177</v>
      </c>
      <c r="ED118">
        <v>2249</v>
      </c>
      <c r="EE118">
        <v>4463</v>
      </c>
      <c r="EF118">
        <v>2465</v>
      </c>
      <c r="EG118">
        <v>2780</v>
      </c>
      <c r="EH118">
        <v>749</v>
      </c>
      <c r="EI118">
        <v>945</v>
      </c>
      <c r="EJ118">
        <v>401</v>
      </c>
      <c r="EK118">
        <v>685</v>
      </c>
      <c r="EL118">
        <v>0</v>
      </c>
      <c r="EM118">
        <v>4333</v>
      </c>
      <c r="EN118">
        <v>24533</v>
      </c>
      <c r="EO118">
        <v>20307</v>
      </c>
      <c r="EP118">
        <v>18366</v>
      </c>
      <c r="EQ118">
        <v>1941</v>
      </c>
      <c r="ER118">
        <v>4226</v>
      </c>
      <c r="ES118">
        <v>30872</v>
      </c>
      <c r="ET118">
        <v>5120</v>
      </c>
      <c r="EU118">
        <v>1497</v>
      </c>
      <c r="EV118">
        <v>365</v>
      </c>
      <c r="EW118">
        <v>3258</v>
      </c>
      <c r="EX118" s="46">
        <v>1156</v>
      </c>
      <c r="EY118">
        <v>2533</v>
      </c>
      <c r="EZ118">
        <v>1388</v>
      </c>
      <c r="FA118">
        <v>1145</v>
      </c>
      <c r="FB118">
        <v>3562</v>
      </c>
      <c r="FC118">
        <v>5288</v>
      </c>
      <c r="FD118">
        <v>2567</v>
      </c>
      <c r="FE118">
        <v>1051</v>
      </c>
      <c r="FF118">
        <v>657</v>
      </c>
      <c r="FG118">
        <v>1013</v>
      </c>
      <c r="FH118">
        <v>0</v>
      </c>
      <c r="FI118">
        <v>9714</v>
      </c>
      <c r="FJ118">
        <v>4081</v>
      </c>
      <c r="FK118">
        <v>5633</v>
      </c>
      <c r="FL118">
        <v>3499</v>
      </c>
    </row>
    <row r="119" spans="2:168" x14ac:dyDescent="0.25">
      <c r="B119" s="1">
        <v>41061</v>
      </c>
      <c r="C119">
        <v>263955</v>
      </c>
      <c r="D119">
        <v>2298</v>
      </c>
      <c r="E119">
        <v>261657</v>
      </c>
      <c r="F119">
        <v>22009</v>
      </c>
      <c r="G119">
        <v>10202</v>
      </c>
      <c r="H119">
        <v>13321</v>
      </c>
      <c r="I119">
        <v>71804</v>
      </c>
      <c r="J119">
        <v>11520</v>
      </c>
      <c r="K119">
        <v>4069</v>
      </c>
      <c r="L119">
        <v>36237</v>
      </c>
      <c r="M119">
        <v>5025</v>
      </c>
      <c r="N119">
        <v>25903</v>
      </c>
      <c r="O119">
        <v>4460</v>
      </c>
      <c r="P119">
        <v>24706</v>
      </c>
      <c r="Q119">
        <v>32401</v>
      </c>
      <c r="R119">
        <v>22009</v>
      </c>
      <c r="S119">
        <v>19384</v>
      </c>
      <c r="T119">
        <v>3285</v>
      </c>
      <c r="U119">
        <v>4159</v>
      </c>
      <c r="V119">
        <v>734</v>
      </c>
      <c r="W119">
        <v>2496</v>
      </c>
      <c r="X119">
        <v>625</v>
      </c>
      <c r="Y119">
        <v>2089</v>
      </c>
      <c r="Z119">
        <v>3028</v>
      </c>
      <c r="AA119">
        <v>2354</v>
      </c>
      <c r="AB119">
        <v>614</v>
      </c>
      <c r="AC119">
        <v>2625</v>
      </c>
      <c r="AD119">
        <v>657</v>
      </c>
      <c r="AE119">
        <v>1968</v>
      </c>
      <c r="AF119">
        <v>10202</v>
      </c>
      <c r="AG119">
        <v>4039</v>
      </c>
      <c r="AH119">
        <v>1141</v>
      </c>
      <c r="AI119">
        <v>1908</v>
      </c>
      <c r="AJ119">
        <v>990</v>
      </c>
      <c r="AK119">
        <v>4684</v>
      </c>
      <c r="AL119" s="44">
        <v>1479</v>
      </c>
      <c r="AM119">
        <v>13321</v>
      </c>
      <c r="AN119">
        <v>11373</v>
      </c>
      <c r="AO119">
        <v>119</v>
      </c>
      <c r="AP119">
        <v>10171</v>
      </c>
      <c r="AQ119">
        <v>827</v>
      </c>
      <c r="AR119">
        <v>256</v>
      </c>
      <c r="AS119">
        <v>1948</v>
      </c>
      <c r="AT119">
        <v>1932</v>
      </c>
      <c r="AU119">
        <v>16</v>
      </c>
      <c r="AV119">
        <v>71804</v>
      </c>
      <c r="AW119">
        <v>16189</v>
      </c>
      <c r="AX119">
        <v>16145</v>
      </c>
      <c r="AY119">
        <v>44</v>
      </c>
      <c r="AZ119">
        <v>44078</v>
      </c>
      <c r="BA119">
        <v>42012</v>
      </c>
      <c r="BB119">
        <v>2066</v>
      </c>
      <c r="BC119">
        <v>603</v>
      </c>
      <c r="BD119">
        <v>200</v>
      </c>
      <c r="BE119">
        <v>403</v>
      </c>
      <c r="BF119">
        <v>2156</v>
      </c>
      <c r="BG119">
        <v>1088</v>
      </c>
      <c r="BH119">
        <v>14</v>
      </c>
      <c r="BI119">
        <v>1054</v>
      </c>
      <c r="BJ119">
        <v>0</v>
      </c>
      <c r="BK119">
        <v>8778</v>
      </c>
      <c r="BL119">
        <v>3844</v>
      </c>
      <c r="BM119">
        <v>4432</v>
      </c>
      <c r="BN119">
        <v>433</v>
      </c>
      <c r="BO119">
        <v>69</v>
      </c>
      <c r="BP119">
        <v>0</v>
      </c>
      <c r="BQ119">
        <v>11520</v>
      </c>
      <c r="BR119">
        <v>3755</v>
      </c>
      <c r="BS119">
        <v>2749</v>
      </c>
      <c r="BT119">
        <v>991</v>
      </c>
      <c r="BU119">
        <v>15</v>
      </c>
      <c r="BV119">
        <v>1156</v>
      </c>
      <c r="BW119">
        <v>1955</v>
      </c>
      <c r="BX119">
        <v>1611</v>
      </c>
      <c r="BY119">
        <v>242</v>
      </c>
      <c r="BZ119">
        <v>102</v>
      </c>
      <c r="CA119">
        <v>1499</v>
      </c>
      <c r="CB119">
        <v>1242</v>
      </c>
      <c r="CC119">
        <v>99</v>
      </c>
      <c r="CD119">
        <v>1143</v>
      </c>
      <c r="CE119">
        <v>1913</v>
      </c>
      <c r="CF119">
        <v>788</v>
      </c>
      <c r="CG119">
        <v>1125</v>
      </c>
      <c r="CH119">
        <v>4069</v>
      </c>
      <c r="CI119">
        <v>2335</v>
      </c>
      <c r="CJ119">
        <v>1436</v>
      </c>
      <c r="CK119">
        <v>127</v>
      </c>
      <c r="CL119">
        <v>772</v>
      </c>
      <c r="CM119">
        <v>965</v>
      </c>
      <c r="CN119">
        <v>283</v>
      </c>
      <c r="CO119">
        <v>536</v>
      </c>
      <c r="CP119">
        <v>146</v>
      </c>
      <c r="CQ119">
        <v>769</v>
      </c>
      <c r="CR119">
        <v>36237</v>
      </c>
      <c r="CS119">
        <v>9333</v>
      </c>
      <c r="CT119">
        <v>8943</v>
      </c>
      <c r="CU119">
        <v>132</v>
      </c>
      <c r="CV119">
        <v>258</v>
      </c>
      <c r="CW119">
        <v>16368</v>
      </c>
      <c r="CX119">
        <v>1099</v>
      </c>
      <c r="CY119">
        <v>8391</v>
      </c>
      <c r="CZ119">
        <v>5382</v>
      </c>
      <c r="DA119">
        <v>1496</v>
      </c>
      <c r="DB119">
        <v>10536</v>
      </c>
      <c r="DC119">
        <v>2238</v>
      </c>
      <c r="DD119">
        <v>1893</v>
      </c>
      <c r="DE119">
        <v>4518</v>
      </c>
      <c r="DF119">
        <v>1440</v>
      </c>
      <c r="DG119">
        <v>447</v>
      </c>
      <c r="DH119">
        <v>5025</v>
      </c>
      <c r="DI119">
        <v>220</v>
      </c>
      <c r="DJ119">
        <v>234</v>
      </c>
      <c r="DK119">
        <v>4571</v>
      </c>
      <c r="DL119">
        <v>25903</v>
      </c>
      <c r="DM119">
        <v>5230</v>
      </c>
      <c r="DN119">
        <v>1319</v>
      </c>
      <c r="DO119">
        <v>640</v>
      </c>
      <c r="DP119">
        <v>1736</v>
      </c>
      <c r="DQ119">
        <v>1510</v>
      </c>
      <c r="DR119">
        <v>25</v>
      </c>
      <c r="DS119">
        <v>1906</v>
      </c>
      <c r="DT119">
        <v>1810</v>
      </c>
      <c r="DU119">
        <v>66</v>
      </c>
      <c r="DV119">
        <v>30</v>
      </c>
      <c r="DW119">
        <v>6841</v>
      </c>
      <c r="DX119">
        <v>3423</v>
      </c>
      <c r="DY119">
        <v>714</v>
      </c>
      <c r="DZ119">
        <v>997</v>
      </c>
      <c r="EA119">
        <v>1108</v>
      </c>
      <c r="EB119">
        <v>599</v>
      </c>
      <c r="EC119">
        <v>9224</v>
      </c>
      <c r="ED119">
        <v>2234</v>
      </c>
      <c r="EE119">
        <v>4487</v>
      </c>
      <c r="EF119">
        <v>2503</v>
      </c>
      <c r="EG119">
        <v>2702</v>
      </c>
      <c r="EH119">
        <v>703</v>
      </c>
      <c r="EI119">
        <v>938</v>
      </c>
      <c r="EJ119">
        <v>392</v>
      </c>
      <c r="EK119">
        <v>669</v>
      </c>
      <c r="EL119">
        <v>0</v>
      </c>
      <c r="EM119">
        <v>4460</v>
      </c>
      <c r="EN119">
        <v>24706</v>
      </c>
      <c r="EO119">
        <v>20368</v>
      </c>
      <c r="EP119">
        <v>18478</v>
      </c>
      <c r="EQ119">
        <v>1890</v>
      </c>
      <c r="ER119">
        <v>4338</v>
      </c>
      <c r="ES119">
        <v>32401</v>
      </c>
      <c r="ET119">
        <v>5351</v>
      </c>
      <c r="EU119">
        <v>1528</v>
      </c>
      <c r="EV119">
        <v>435</v>
      </c>
      <c r="EW119">
        <v>3388</v>
      </c>
      <c r="EX119" s="46">
        <v>1165</v>
      </c>
      <c r="EY119">
        <v>2464</v>
      </c>
      <c r="EZ119">
        <v>1389</v>
      </c>
      <c r="FA119">
        <v>1075</v>
      </c>
      <c r="FB119">
        <v>3632</v>
      </c>
      <c r="FC119">
        <v>7045</v>
      </c>
      <c r="FD119">
        <v>4284</v>
      </c>
      <c r="FE119">
        <v>1301</v>
      </c>
      <c r="FF119">
        <v>602</v>
      </c>
      <c r="FG119">
        <v>858</v>
      </c>
      <c r="FH119">
        <v>0</v>
      </c>
      <c r="FI119">
        <v>9091</v>
      </c>
      <c r="FJ119">
        <v>3611</v>
      </c>
      <c r="FK119">
        <v>5480</v>
      </c>
      <c r="FL119">
        <v>3653</v>
      </c>
    </row>
    <row r="120" spans="2:168" x14ac:dyDescent="0.25">
      <c r="B120" s="1">
        <v>41153</v>
      </c>
      <c r="C120">
        <v>264945</v>
      </c>
      <c r="D120">
        <v>1846</v>
      </c>
      <c r="E120">
        <v>263099</v>
      </c>
      <c r="F120">
        <v>22178</v>
      </c>
      <c r="G120">
        <v>10193</v>
      </c>
      <c r="H120">
        <v>13529</v>
      </c>
      <c r="I120">
        <v>71834</v>
      </c>
      <c r="J120">
        <v>11471</v>
      </c>
      <c r="K120">
        <v>4282</v>
      </c>
      <c r="L120">
        <v>36534</v>
      </c>
      <c r="M120">
        <v>5031</v>
      </c>
      <c r="N120">
        <v>27355</v>
      </c>
      <c r="O120">
        <v>4542</v>
      </c>
      <c r="P120">
        <v>25098</v>
      </c>
      <c r="Q120">
        <v>31052</v>
      </c>
      <c r="R120">
        <v>22178</v>
      </c>
      <c r="S120">
        <v>19558</v>
      </c>
      <c r="T120">
        <v>3400</v>
      </c>
      <c r="U120">
        <v>4186</v>
      </c>
      <c r="V120">
        <v>722</v>
      </c>
      <c r="W120">
        <v>2453</v>
      </c>
      <c r="X120">
        <v>606</v>
      </c>
      <c r="Y120">
        <v>2121</v>
      </c>
      <c r="Z120">
        <v>3015</v>
      </c>
      <c r="AA120">
        <v>2458</v>
      </c>
      <c r="AB120">
        <v>597</v>
      </c>
      <c r="AC120">
        <v>2620</v>
      </c>
      <c r="AD120">
        <v>686</v>
      </c>
      <c r="AE120">
        <v>1934</v>
      </c>
      <c r="AF120">
        <v>10193</v>
      </c>
      <c r="AG120">
        <v>4113</v>
      </c>
      <c r="AH120">
        <v>1164</v>
      </c>
      <c r="AI120">
        <v>1957</v>
      </c>
      <c r="AJ120">
        <v>992</v>
      </c>
      <c r="AK120">
        <v>4726</v>
      </c>
      <c r="AL120" s="44">
        <v>1354</v>
      </c>
      <c r="AM120">
        <v>13529</v>
      </c>
      <c r="AN120">
        <v>11518</v>
      </c>
      <c r="AO120">
        <v>152</v>
      </c>
      <c r="AP120">
        <v>10345</v>
      </c>
      <c r="AQ120">
        <v>768</v>
      </c>
      <c r="AR120">
        <v>253</v>
      </c>
      <c r="AS120">
        <v>2011</v>
      </c>
      <c r="AT120">
        <v>1995</v>
      </c>
      <c r="AU120">
        <v>16</v>
      </c>
      <c r="AV120">
        <v>71834</v>
      </c>
      <c r="AW120">
        <v>16438</v>
      </c>
      <c r="AX120">
        <v>16393</v>
      </c>
      <c r="AY120">
        <v>45</v>
      </c>
      <c r="AZ120">
        <v>44500</v>
      </c>
      <c r="BA120">
        <v>42392</v>
      </c>
      <c r="BB120">
        <v>2108</v>
      </c>
      <c r="BC120">
        <v>649</v>
      </c>
      <c r="BD120">
        <v>204</v>
      </c>
      <c r="BE120">
        <v>445</v>
      </c>
      <c r="BF120">
        <v>2171</v>
      </c>
      <c r="BG120">
        <v>1095</v>
      </c>
      <c r="BH120">
        <v>16</v>
      </c>
      <c r="BI120">
        <v>1060</v>
      </c>
      <c r="BJ120">
        <v>0</v>
      </c>
      <c r="BK120">
        <v>8076</v>
      </c>
      <c r="BL120">
        <v>3796</v>
      </c>
      <c r="BM120">
        <v>3782</v>
      </c>
      <c r="BN120">
        <v>435</v>
      </c>
      <c r="BO120">
        <v>63</v>
      </c>
      <c r="BP120">
        <v>0</v>
      </c>
      <c r="BQ120">
        <v>11471</v>
      </c>
      <c r="BR120">
        <v>3635</v>
      </c>
      <c r="BS120">
        <v>2727</v>
      </c>
      <c r="BT120">
        <v>894</v>
      </c>
      <c r="BU120">
        <v>14</v>
      </c>
      <c r="BV120">
        <v>1148</v>
      </c>
      <c r="BW120">
        <v>2013</v>
      </c>
      <c r="BX120">
        <v>1616</v>
      </c>
      <c r="BY120">
        <v>277</v>
      </c>
      <c r="BZ120">
        <v>120</v>
      </c>
      <c r="CA120">
        <v>1502</v>
      </c>
      <c r="CB120">
        <v>1216</v>
      </c>
      <c r="CC120">
        <v>86</v>
      </c>
      <c r="CD120">
        <v>1130</v>
      </c>
      <c r="CE120">
        <v>1957</v>
      </c>
      <c r="CF120">
        <v>772</v>
      </c>
      <c r="CG120">
        <v>1185</v>
      </c>
      <c r="CH120">
        <v>4282</v>
      </c>
      <c r="CI120">
        <v>2504</v>
      </c>
      <c r="CJ120">
        <v>1588</v>
      </c>
      <c r="CK120">
        <v>121</v>
      </c>
      <c r="CL120">
        <v>795</v>
      </c>
      <c r="CM120">
        <v>1009</v>
      </c>
      <c r="CN120">
        <v>298</v>
      </c>
      <c r="CO120">
        <v>562</v>
      </c>
      <c r="CP120">
        <v>149</v>
      </c>
      <c r="CQ120">
        <v>769</v>
      </c>
      <c r="CR120">
        <v>36534</v>
      </c>
      <c r="CS120">
        <v>9426</v>
      </c>
      <c r="CT120">
        <v>9049</v>
      </c>
      <c r="CU120">
        <v>118</v>
      </c>
      <c r="CV120">
        <v>259</v>
      </c>
      <c r="CW120">
        <v>16500</v>
      </c>
      <c r="CX120">
        <v>1178</v>
      </c>
      <c r="CY120">
        <v>8529</v>
      </c>
      <c r="CZ120">
        <v>5322</v>
      </c>
      <c r="DA120">
        <v>1471</v>
      </c>
      <c r="DB120">
        <v>10608</v>
      </c>
      <c r="DC120">
        <v>2258</v>
      </c>
      <c r="DD120">
        <v>1917</v>
      </c>
      <c r="DE120">
        <v>4525</v>
      </c>
      <c r="DF120">
        <v>1456</v>
      </c>
      <c r="DG120">
        <v>452</v>
      </c>
      <c r="DH120">
        <v>5031</v>
      </c>
      <c r="DI120">
        <v>186</v>
      </c>
      <c r="DJ120">
        <v>252</v>
      </c>
      <c r="DK120">
        <v>4593</v>
      </c>
      <c r="DL120">
        <v>27355</v>
      </c>
      <c r="DM120">
        <v>5232</v>
      </c>
      <c r="DN120">
        <v>1313</v>
      </c>
      <c r="DO120">
        <v>664</v>
      </c>
      <c r="DP120">
        <v>1715</v>
      </c>
      <c r="DQ120">
        <v>1518</v>
      </c>
      <c r="DR120">
        <v>22</v>
      </c>
      <c r="DS120">
        <v>1974</v>
      </c>
      <c r="DT120">
        <v>1877</v>
      </c>
      <c r="DU120">
        <v>65</v>
      </c>
      <c r="DV120">
        <v>32</v>
      </c>
      <c r="DW120">
        <v>7046</v>
      </c>
      <c r="DX120">
        <v>3443</v>
      </c>
      <c r="DY120">
        <v>850</v>
      </c>
      <c r="DZ120">
        <v>1008</v>
      </c>
      <c r="EA120">
        <v>1143</v>
      </c>
      <c r="EB120">
        <v>602</v>
      </c>
      <c r="EC120">
        <v>10371</v>
      </c>
      <c r="ED120">
        <v>3111</v>
      </c>
      <c r="EE120">
        <v>4702</v>
      </c>
      <c r="EF120">
        <v>2558</v>
      </c>
      <c r="EG120">
        <v>2732</v>
      </c>
      <c r="EH120">
        <v>689</v>
      </c>
      <c r="EI120">
        <v>978</v>
      </c>
      <c r="EJ120">
        <v>398</v>
      </c>
      <c r="EK120">
        <v>667</v>
      </c>
      <c r="EL120">
        <v>0</v>
      </c>
      <c r="EM120">
        <v>4542</v>
      </c>
      <c r="EN120">
        <v>25098</v>
      </c>
      <c r="EO120">
        <v>20713</v>
      </c>
      <c r="EP120">
        <v>18806</v>
      </c>
      <c r="EQ120">
        <v>1907</v>
      </c>
      <c r="ER120">
        <v>4385</v>
      </c>
      <c r="ES120">
        <v>31052</v>
      </c>
      <c r="ET120">
        <v>5387</v>
      </c>
      <c r="EU120">
        <v>1550</v>
      </c>
      <c r="EV120">
        <v>409</v>
      </c>
      <c r="EW120">
        <v>3428</v>
      </c>
      <c r="EX120" s="46">
        <v>1175</v>
      </c>
      <c r="EY120">
        <v>2467</v>
      </c>
      <c r="EZ120">
        <v>1404</v>
      </c>
      <c r="FA120">
        <v>1063</v>
      </c>
      <c r="FB120">
        <v>3742</v>
      </c>
      <c r="FC120">
        <v>5956</v>
      </c>
      <c r="FD120">
        <v>3454</v>
      </c>
      <c r="FE120">
        <v>1102</v>
      </c>
      <c r="FF120">
        <v>589</v>
      </c>
      <c r="FG120">
        <v>811</v>
      </c>
      <c r="FH120">
        <v>0</v>
      </c>
      <c r="FI120">
        <v>8518</v>
      </c>
      <c r="FJ120">
        <v>3033</v>
      </c>
      <c r="FK120">
        <v>5485</v>
      </c>
      <c r="FL120">
        <v>3807</v>
      </c>
    </row>
    <row r="121" spans="2:168" x14ac:dyDescent="0.25">
      <c r="B121" s="1">
        <v>41244</v>
      </c>
      <c r="C121">
        <v>268520</v>
      </c>
      <c r="D121">
        <v>1965</v>
      </c>
      <c r="E121">
        <v>266555</v>
      </c>
      <c r="F121">
        <v>22838</v>
      </c>
      <c r="G121">
        <v>10303</v>
      </c>
      <c r="H121">
        <v>13714</v>
      </c>
      <c r="I121">
        <v>72858</v>
      </c>
      <c r="J121">
        <v>11264</v>
      </c>
      <c r="K121">
        <v>4391</v>
      </c>
      <c r="L121">
        <v>37185</v>
      </c>
      <c r="M121">
        <v>5024</v>
      </c>
      <c r="N121">
        <v>27381</v>
      </c>
      <c r="O121">
        <v>5093</v>
      </c>
      <c r="P121">
        <v>25832</v>
      </c>
      <c r="Q121">
        <v>30672</v>
      </c>
      <c r="R121">
        <v>22838</v>
      </c>
      <c r="S121">
        <v>20137</v>
      </c>
      <c r="T121">
        <v>3580</v>
      </c>
      <c r="U121">
        <v>4199</v>
      </c>
      <c r="V121">
        <v>791</v>
      </c>
      <c r="W121">
        <v>2505</v>
      </c>
      <c r="X121">
        <v>579</v>
      </c>
      <c r="Y121">
        <v>2161</v>
      </c>
      <c r="Z121">
        <v>3155</v>
      </c>
      <c r="AA121">
        <v>2511</v>
      </c>
      <c r="AB121">
        <v>656</v>
      </c>
      <c r="AC121">
        <v>2701</v>
      </c>
      <c r="AD121">
        <v>732</v>
      </c>
      <c r="AE121">
        <v>1969</v>
      </c>
      <c r="AF121">
        <v>10303</v>
      </c>
      <c r="AG121">
        <v>4246</v>
      </c>
      <c r="AH121">
        <v>1218</v>
      </c>
      <c r="AI121">
        <v>1985</v>
      </c>
      <c r="AJ121">
        <v>1043</v>
      </c>
      <c r="AK121">
        <v>4749</v>
      </c>
      <c r="AL121" s="44">
        <v>1308</v>
      </c>
      <c r="AM121">
        <v>13714</v>
      </c>
      <c r="AN121">
        <v>11681</v>
      </c>
      <c r="AO121">
        <v>171</v>
      </c>
      <c r="AP121">
        <v>10478</v>
      </c>
      <c r="AQ121">
        <v>804</v>
      </c>
      <c r="AR121">
        <v>228</v>
      </c>
      <c r="AS121">
        <v>2033</v>
      </c>
      <c r="AT121">
        <v>2016</v>
      </c>
      <c r="AU121">
        <v>17</v>
      </c>
      <c r="AV121">
        <v>72858</v>
      </c>
      <c r="AW121">
        <v>16622</v>
      </c>
      <c r="AX121">
        <v>16575</v>
      </c>
      <c r="AY121">
        <v>47</v>
      </c>
      <c r="AZ121">
        <v>44853</v>
      </c>
      <c r="BA121">
        <v>42709</v>
      </c>
      <c r="BB121">
        <v>2144</v>
      </c>
      <c r="BC121">
        <v>640</v>
      </c>
      <c r="BD121">
        <v>205</v>
      </c>
      <c r="BE121">
        <v>435</v>
      </c>
      <c r="BF121">
        <v>2175</v>
      </c>
      <c r="BG121">
        <v>1093</v>
      </c>
      <c r="BH121">
        <v>18</v>
      </c>
      <c r="BI121">
        <v>1064</v>
      </c>
      <c r="BJ121">
        <v>0</v>
      </c>
      <c r="BK121">
        <v>8568</v>
      </c>
      <c r="BL121">
        <v>3862</v>
      </c>
      <c r="BM121">
        <v>4221</v>
      </c>
      <c r="BN121">
        <v>414</v>
      </c>
      <c r="BO121">
        <v>71</v>
      </c>
      <c r="BP121">
        <v>0</v>
      </c>
      <c r="BQ121">
        <v>11264</v>
      </c>
      <c r="BR121">
        <v>3588</v>
      </c>
      <c r="BS121">
        <v>2765</v>
      </c>
      <c r="BT121">
        <v>814</v>
      </c>
      <c r="BU121">
        <v>9</v>
      </c>
      <c r="BV121">
        <v>1152</v>
      </c>
      <c r="BW121">
        <v>2014</v>
      </c>
      <c r="BX121">
        <v>1631</v>
      </c>
      <c r="BY121">
        <v>254</v>
      </c>
      <c r="BZ121">
        <v>129</v>
      </c>
      <c r="CA121">
        <v>1511</v>
      </c>
      <c r="CB121">
        <v>1085</v>
      </c>
      <c r="CC121">
        <v>102</v>
      </c>
      <c r="CD121">
        <v>983</v>
      </c>
      <c r="CE121">
        <v>1914</v>
      </c>
      <c r="CF121">
        <v>764</v>
      </c>
      <c r="CG121">
        <v>1150</v>
      </c>
      <c r="CH121">
        <v>4391</v>
      </c>
      <c r="CI121">
        <v>2628</v>
      </c>
      <c r="CJ121">
        <v>1735</v>
      </c>
      <c r="CK121">
        <v>116</v>
      </c>
      <c r="CL121">
        <v>777</v>
      </c>
      <c r="CM121">
        <v>1001</v>
      </c>
      <c r="CN121">
        <v>329</v>
      </c>
      <c r="CO121">
        <v>528</v>
      </c>
      <c r="CP121">
        <v>144</v>
      </c>
      <c r="CQ121">
        <v>762</v>
      </c>
      <c r="CR121">
        <v>37185</v>
      </c>
      <c r="CS121">
        <v>9857</v>
      </c>
      <c r="CT121">
        <v>9472</v>
      </c>
      <c r="CU121">
        <v>133</v>
      </c>
      <c r="CV121">
        <v>252</v>
      </c>
      <c r="CW121">
        <v>16720</v>
      </c>
      <c r="CX121">
        <v>1118</v>
      </c>
      <c r="CY121">
        <v>8733</v>
      </c>
      <c r="CZ121">
        <v>5372</v>
      </c>
      <c r="DA121">
        <v>1497</v>
      </c>
      <c r="DB121">
        <v>10608</v>
      </c>
      <c r="DC121">
        <v>2287</v>
      </c>
      <c r="DD121">
        <v>1959</v>
      </c>
      <c r="DE121">
        <v>4310</v>
      </c>
      <c r="DF121">
        <v>1601</v>
      </c>
      <c r="DG121">
        <v>451</v>
      </c>
      <c r="DH121">
        <v>5024</v>
      </c>
      <c r="DI121">
        <v>217</v>
      </c>
      <c r="DJ121">
        <v>251</v>
      </c>
      <c r="DK121">
        <v>4556</v>
      </c>
      <c r="DL121">
        <v>27381</v>
      </c>
      <c r="DM121">
        <v>5507</v>
      </c>
      <c r="DN121">
        <v>1320</v>
      </c>
      <c r="DO121">
        <v>716</v>
      </c>
      <c r="DP121">
        <v>1734</v>
      </c>
      <c r="DQ121">
        <v>1712</v>
      </c>
      <c r="DR121">
        <v>25</v>
      </c>
      <c r="DS121">
        <v>2031</v>
      </c>
      <c r="DT121">
        <v>1928</v>
      </c>
      <c r="DU121">
        <v>70</v>
      </c>
      <c r="DV121">
        <v>33</v>
      </c>
      <c r="DW121">
        <v>7144</v>
      </c>
      <c r="DX121">
        <v>3479</v>
      </c>
      <c r="DY121">
        <v>841</v>
      </c>
      <c r="DZ121">
        <v>1003</v>
      </c>
      <c r="EA121">
        <v>1189</v>
      </c>
      <c r="EB121">
        <v>632</v>
      </c>
      <c r="EC121">
        <v>9798</v>
      </c>
      <c r="ED121">
        <v>2304</v>
      </c>
      <c r="EE121">
        <v>4850</v>
      </c>
      <c r="EF121">
        <v>2644</v>
      </c>
      <c r="EG121">
        <v>2901</v>
      </c>
      <c r="EH121">
        <v>802</v>
      </c>
      <c r="EI121">
        <v>990</v>
      </c>
      <c r="EJ121">
        <v>409</v>
      </c>
      <c r="EK121">
        <v>700</v>
      </c>
      <c r="EL121">
        <v>0</v>
      </c>
      <c r="EM121">
        <v>5093</v>
      </c>
      <c r="EN121">
        <v>25832</v>
      </c>
      <c r="EO121">
        <v>21181</v>
      </c>
      <c r="EP121">
        <v>19313</v>
      </c>
      <c r="EQ121">
        <v>1868</v>
      </c>
      <c r="ER121">
        <v>4651</v>
      </c>
      <c r="ES121">
        <v>30672</v>
      </c>
      <c r="ET121">
        <v>5449</v>
      </c>
      <c r="EU121">
        <v>1532</v>
      </c>
      <c r="EV121">
        <v>506</v>
      </c>
      <c r="EW121">
        <v>3411</v>
      </c>
      <c r="EX121" s="46">
        <v>1182</v>
      </c>
      <c r="EY121">
        <v>2455</v>
      </c>
      <c r="EZ121">
        <v>1404</v>
      </c>
      <c r="FA121">
        <v>1051</v>
      </c>
      <c r="FB121">
        <v>3890</v>
      </c>
      <c r="FC121">
        <v>5449</v>
      </c>
      <c r="FD121">
        <v>2795</v>
      </c>
      <c r="FE121">
        <v>1178</v>
      </c>
      <c r="FF121">
        <v>515</v>
      </c>
      <c r="FG121">
        <v>961</v>
      </c>
      <c r="FH121">
        <v>0</v>
      </c>
      <c r="FI121">
        <v>8449</v>
      </c>
      <c r="FJ121">
        <v>2788</v>
      </c>
      <c r="FK121">
        <v>5661</v>
      </c>
      <c r="FL121">
        <v>3798</v>
      </c>
    </row>
    <row r="122" spans="2:168" x14ac:dyDescent="0.25">
      <c r="B122" s="1">
        <v>41334</v>
      </c>
      <c r="C122">
        <v>273603</v>
      </c>
      <c r="D122">
        <v>1621</v>
      </c>
      <c r="E122">
        <v>271982</v>
      </c>
      <c r="F122">
        <v>22789</v>
      </c>
      <c r="G122">
        <v>10649</v>
      </c>
      <c r="H122">
        <v>14265</v>
      </c>
      <c r="I122">
        <v>74252</v>
      </c>
      <c r="J122">
        <v>11481</v>
      </c>
      <c r="K122">
        <v>4644</v>
      </c>
      <c r="L122">
        <v>37426</v>
      </c>
      <c r="M122">
        <v>5034</v>
      </c>
      <c r="N122">
        <v>27296</v>
      </c>
      <c r="O122">
        <v>5209</v>
      </c>
      <c r="P122">
        <v>26003</v>
      </c>
      <c r="Q122">
        <v>32934</v>
      </c>
      <c r="R122">
        <v>22789</v>
      </c>
      <c r="S122">
        <v>20156</v>
      </c>
      <c r="T122">
        <v>3557</v>
      </c>
      <c r="U122">
        <v>4201</v>
      </c>
      <c r="V122">
        <v>805</v>
      </c>
      <c r="W122">
        <v>2632</v>
      </c>
      <c r="X122">
        <v>572</v>
      </c>
      <c r="Y122">
        <v>2072</v>
      </c>
      <c r="Z122">
        <v>3131</v>
      </c>
      <c r="AA122">
        <v>2504</v>
      </c>
      <c r="AB122">
        <v>682</v>
      </c>
      <c r="AC122">
        <v>2633</v>
      </c>
      <c r="AD122">
        <v>706</v>
      </c>
      <c r="AE122">
        <v>1927</v>
      </c>
      <c r="AF122">
        <v>10649</v>
      </c>
      <c r="AG122">
        <v>4588</v>
      </c>
      <c r="AH122">
        <v>1304</v>
      </c>
      <c r="AI122">
        <v>2149</v>
      </c>
      <c r="AJ122">
        <v>1135</v>
      </c>
      <c r="AK122">
        <v>4750</v>
      </c>
      <c r="AL122" s="44">
        <v>1311</v>
      </c>
      <c r="AM122">
        <v>14265</v>
      </c>
      <c r="AN122">
        <v>12248</v>
      </c>
      <c r="AO122">
        <v>186</v>
      </c>
      <c r="AP122">
        <v>11012</v>
      </c>
      <c r="AQ122">
        <v>814</v>
      </c>
      <c r="AR122">
        <v>236</v>
      </c>
      <c r="AS122">
        <v>2017</v>
      </c>
      <c r="AT122">
        <v>2003</v>
      </c>
      <c r="AU122">
        <v>14</v>
      </c>
      <c r="AV122">
        <v>74252</v>
      </c>
      <c r="AW122">
        <v>16896</v>
      </c>
      <c r="AX122">
        <v>16848</v>
      </c>
      <c r="AY122">
        <v>48</v>
      </c>
      <c r="AZ122">
        <v>45183</v>
      </c>
      <c r="BA122">
        <v>43006</v>
      </c>
      <c r="BB122">
        <v>2177</v>
      </c>
      <c r="BC122">
        <v>643</v>
      </c>
      <c r="BD122">
        <v>224</v>
      </c>
      <c r="BE122">
        <v>419</v>
      </c>
      <c r="BF122">
        <v>2161</v>
      </c>
      <c r="BG122">
        <v>1083</v>
      </c>
      <c r="BH122">
        <v>17</v>
      </c>
      <c r="BI122">
        <v>1061</v>
      </c>
      <c r="BJ122">
        <v>0</v>
      </c>
      <c r="BK122">
        <v>9369</v>
      </c>
      <c r="BL122">
        <v>4119</v>
      </c>
      <c r="BM122">
        <v>4664</v>
      </c>
      <c r="BN122">
        <v>510</v>
      </c>
      <c r="BO122">
        <v>76</v>
      </c>
      <c r="BP122">
        <v>0</v>
      </c>
      <c r="BQ122">
        <v>11481</v>
      </c>
      <c r="BR122">
        <v>3682</v>
      </c>
      <c r="BS122">
        <v>2910</v>
      </c>
      <c r="BT122">
        <v>764</v>
      </c>
      <c r="BU122">
        <v>8</v>
      </c>
      <c r="BV122">
        <v>1243</v>
      </c>
      <c r="BW122">
        <v>1918</v>
      </c>
      <c r="BX122">
        <v>1582</v>
      </c>
      <c r="BY122">
        <v>220</v>
      </c>
      <c r="BZ122">
        <v>116</v>
      </c>
      <c r="CA122">
        <v>1565</v>
      </c>
      <c r="CB122">
        <v>1160</v>
      </c>
      <c r="CC122">
        <v>79</v>
      </c>
      <c r="CD122">
        <v>1081</v>
      </c>
      <c r="CE122">
        <v>1913</v>
      </c>
      <c r="CF122">
        <v>733</v>
      </c>
      <c r="CG122">
        <v>1180</v>
      </c>
      <c r="CH122">
        <v>4644</v>
      </c>
      <c r="CI122">
        <v>2776</v>
      </c>
      <c r="CJ122">
        <v>1859</v>
      </c>
      <c r="CK122">
        <v>126</v>
      </c>
      <c r="CL122">
        <v>791</v>
      </c>
      <c r="CM122">
        <v>1106</v>
      </c>
      <c r="CN122">
        <v>459</v>
      </c>
      <c r="CO122">
        <v>506</v>
      </c>
      <c r="CP122">
        <v>141</v>
      </c>
      <c r="CQ122">
        <v>762</v>
      </c>
      <c r="CR122">
        <v>37426</v>
      </c>
      <c r="CS122">
        <v>10034</v>
      </c>
      <c r="CT122">
        <v>9675</v>
      </c>
      <c r="CU122">
        <v>120</v>
      </c>
      <c r="CV122">
        <v>239</v>
      </c>
      <c r="CW122">
        <v>16731</v>
      </c>
      <c r="CX122">
        <v>1239</v>
      </c>
      <c r="CY122">
        <v>8624</v>
      </c>
      <c r="CZ122">
        <v>5344</v>
      </c>
      <c r="DA122">
        <v>1524</v>
      </c>
      <c r="DB122">
        <v>10661</v>
      </c>
      <c r="DC122">
        <v>2272</v>
      </c>
      <c r="DD122">
        <v>1995</v>
      </c>
      <c r="DE122">
        <v>4281</v>
      </c>
      <c r="DF122">
        <v>1627</v>
      </c>
      <c r="DG122">
        <v>486</v>
      </c>
      <c r="DH122">
        <v>5034</v>
      </c>
      <c r="DI122">
        <v>185</v>
      </c>
      <c r="DJ122">
        <v>247</v>
      </c>
      <c r="DK122">
        <v>4602</v>
      </c>
      <c r="DL122">
        <v>27296</v>
      </c>
      <c r="DM122">
        <v>5113</v>
      </c>
      <c r="DN122">
        <v>1308</v>
      </c>
      <c r="DO122">
        <v>381</v>
      </c>
      <c r="DP122">
        <v>1938</v>
      </c>
      <c r="DQ122">
        <v>1465</v>
      </c>
      <c r="DR122">
        <v>21</v>
      </c>
      <c r="DS122">
        <v>2059</v>
      </c>
      <c r="DT122">
        <v>1954</v>
      </c>
      <c r="DU122">
        <v>71</v>
      </c>
      <c r="DV122">
        <v>34</v>
      </c>
      <c r="DW122">
        <v>7241</v>
      </c>
      <c r="DX122">
        <v>3548</v>
      </c>
      <c r="DY122">
        <v>775</v>
      </c>
      <c r="DZ122">
        <v>939</v>
      </c>
      <c r="EA122">
        <v>1280</v>
      </c>
      <c r="EB122">
        <v>699</v>
      </c>
      <c r="EC122">
        <v>9985</v>
      </c>
      <c r="ED122">
        <v>2315</v>
      </c>
      <c r="EE122">
        <v>4964</v>
      </c>
      <c r="EF122">
        <v>2706</v>
      </c>
      <c r="EG122">
        <v>2898</v>
      </c>
      <c r="EH122">
        <v>739</v>
      </c>
      <c r="EI122">
        <v>1008</v>
      </c>
      <c r="EJ122">
        <v>389</v>
      </c>
      <c r="EK122">
        <v>762</v>
      </c>
      <c r="EL122">
        <v>0</v>
      </c>
      <c r="EM122">
        <v>5209</v>
      </c>
      <c r="EN122">
        <v>26003</v>
      </c>
      <c r="EO122">
        <v>21179</v>
      </c>
      <c r="EP122">
        <v>19277</v>
      </c>
      <c r="EQ122">
        <v>1902</v>
      </c>
      <c r="ER122">
        <v>4824</v>
      </c>
      <c r="ES122">
        <v>32934</v>
      </c>
      <c r="ET122">
        <v>5397</v>
      </c>
      <c r="EU122">
        <v>1525</v>
      </c>
      <c r="EV122">
        <v>533</v>
      </c>
      <c r="EW122">
        <v>3339</v>
      </c>
      <c r="EX122" s="46">
        <v>1188</v>
      </c>
      <c r="EY122">
        <v>2681</v>
      </c>
      <c r="EZ122">
        <v>1312</v>
      </c>
      <c r="FA122">
        <v>1369</v>
      </c>
      <c r="FB122">
        <v>4182</v>
      </c>
      <c r="FC122">
        <v>6980</v>
      </c>
      <c r="FD122">
        <v>4147</v>
      </c>
      <c r="FE122">
        <v>1403</v>
      </c>
      <c r="FF122">
        <v>482</v>
      </c>
      <c r="FG122">
        <v>948</v>
      </c>
      <c r="FH122">
        <v>0</v>
      </c>
      <c r="FI122">
        <v>8600</v>
      </c>
      <c r="FJ122">
        <v>2874</v>
      </c>
      <c r="FK122">
        <v>5726</v>
      </c>
      <c r="FL122">
        <v>3906</v>
      </c>
    </row>
    <row r="123" spans="2:168" x14ac:dyDescent="0.25">
      <c r="B123" s="1">
        <v>41426</v>
      </c>
      <c r="C123">
        <v>275352</v>
      </c>
      <c r="D123">
        <v>1774</v>
      </c>
      <c r="E123">
        <v>273578</v>
      </c>
      <c r="F123">
        <v>22815</v>
      </c>
      <c r="G123">
        <v>10306</v>
      </c>
      <c r="H123">
        <v>14396</v>
      </c>
      <c r="I123">
        <v>75013</v>
      </c>
      <c r="J123">
        <v>11628</v>
      </c>
      <c r="K123">
        <v>4835</v>
      </c>
      <c r="L123">
        <v>38435</v>
      </c>
      <c r="M123">
        <v>4987</v>
      </c>
      <c r="N123">
        <v>28228</v>
      </c>
      <c r="O123">
        <v>5276</v>
      </c>
      <c r="P123">
        <v>26258</v>
      </c>
      <c r="Q123">
        <v>31401</v>
      </c>
      <c r="R123">
        <v>22815</v>
      </c>
      <c r="S123">
        <v>20263</v>
      </c>
      <c r="T123">
        <v>3662</v>
      </c>
      <c r="U123">
        <v>4190</v>
      </c>
      <c r="V123">
        <v>806</v>
      </c>
      <c r="W123">
        <v>2571</v>
      </c>
      <c r="X123">
        <v>582</v>
      </c>
      <c r="Y123">
        <v>2084</v>
      </c>
      <c r="Z123">
        <v>3196</v>
      </c>
      <c r="AA123">
        <v>2498</v>
      </c>
      <c r="AB123">
        <v>674</v>
      </c>
      <c r="AC123">
        <v>2552</v>
      </c>
      <c r="AD123">
        <v>700</v>
      </c>
      <c r="AE123">
        <v>1852</v>
      </c>
      <c r="AF123">
        <v>10306</v>
      </c>
      <c r="AG123">
        <v>4294</v>
      </c>
      <c r="AH123">
        <v>1207</v>
      </c>
      <c r="AI123">
        <v>1992</v>
      </c>
      <c r="AJ123">
        <v>1095</v>
      </c>
      <c r="AK123">
        <v>4684</v>
      </c>
      <c r="AL123" s="44">
        <v>1328</v>
      </c>
      <c r="AM123">
        <v>14396</v>
      </c>
      <c r="AN123">
        <v>12373</v>
      </c>
      <c r="AO123">
        <v>159</v>
      </c>
      <c r="AP123">
        <v>11100</v>
      </c>
      <c r="AQ123">
        <v>872</v>
      </c>
      <c r="AR123">
        <v>242</v>
      </c>
      <c r="AS123">
        <v>2023</v>
      </c>
      <c r="AT123">
        <v>2010</v>
      </c>
      <c r="AU123">
        <v>13</v>
      </c>
      <c r="AV123">
        <v>75013</v>
      </c>
      <c r="AW123">
        <v>17281</v>
      </c>
      <c r="AX123">
        <v>17232</v>
      </c>
      <c r="AY123">
        <v>49</v>
      </c>
      <c r="AZ123">
        <v>45605</v>
      </c>
      <c r="BA123">
        <v>43399</v>
      </c>
      <c r="BB123">
        <v>2206</v>
      </c>
      <c r="BC123">
        <v>651</v>
      </c>
      <c r="BD123">
        <v>231</v>
      </c>
      <c r="BE123">
        <v>420</v>
      </c>
      <c r="BF123">
        <v>2207</v>
      </c>
      <c r="BG123">
        <v>1085</v>
      </c>
      <c r="BH123">
        <v>17</v>
      </c>
      <c r="BI123">
        <v>1105</v>
      </c>
      <c r="BJ123">
        <v>0</v>
      </c>
      <c r="BK123">
        <v>9269</v>
      </c>
      <c r="BL123">
        <v>4115</v>
      </c>
      <c r="BM123">
        <v>4612</v>
      </c>
      <c r="BN123">
        <v>467</v>
      </c>
      <c r="BO123">
        <v>75</v>
      </c>
      <c r="BP123">
        <v>0</v>
      </c>
      <c r="BQ123">
        <v>11628</v>
      </c>
      <c r="BR123">
        <v>3669</v>
      </c>
      <c r="BS123">
        <v>2976</v>
      </c>
      <c r="BT123">
        <v>683</v>
      </c>
      <c r="BU123">
        <v>10</v>
      </c>
      <c r="BV123">
        <v>1275</v>
      </c>
      <c r="BW123">
        <v>1974</v>
      </c>
      <c r="BX123">
        <v>1468</v>
      </c>
      <c r="BY123">
        <v>377</v>
      </c>
      <c r="BZ123">
        <v>129</v>
      </c>
      <c r="CA123">
        <v>1603</v>
      </c>
      <c r="CB123">
        <v>1245</v>
      </c>
      <c r="CC123">
        <v>90</v>
      </c>
      <c r="CD123">
        <v>1155</v>
      </c>
      <c r="CE123">
        <v>1862</v>
      </c>
      <c r="CF123">
        <v>703</v>
      </c>
      <c r="CG123">
        <v>1159</v>
      </c>
      <c r="CH123">
        <v>4835</v>
      </c>
      <c r="CI123">
        <v>2953</v>
      </c>
      <c r="CJ123">
        <v>1951</v>
      </c>
      <c r="CK123">
        <v>139</v>
      </c>
      <c r="CL123">
        <v>863</v>
      </c>
      <c r="CM123">
        <v>1123</v>
      </c>
      <c r="CN123">
        <v>475</v>
      </c>
      <c r="CO123">
        <v>509</v>
      </c>
      <c r="CP123">
        <v>139</v>
      </c>
      <c r="CQ123">
        <v>759</v>
      </c>
      <c r="CR123">
        <v>38435</v>
      </c>
      <c r="CS123">
        <v>10620</v>
      </c>
      <c r="CT123">
        <v>10273</v>
      </c>
      <c r="CU123">
        <v>114</v>
      </c>
      <c r="CV123">
        <v>233</v>
      </c>
      <c r="CW123">
        <v>16311</v>
      </c>
      <c r="CX123">
        <v>1216</v>
      </c>
      <c r="CY123">
        <v>8285</v>
      </c>
      <c r="CZ123">
        <v>5286</v>
      </c>
      <c r="DA123">
        <v>1524</v>
      </c>
      <c r="DB123">
        <v>11504</v>
      </c>
      <c r="DC123">
        <v>2301</v>
      </c>
      <c r="DD123">
        <v>2067</v>
      </c>
      <c r="DE123">
        <v>4892</v>
      </c>
      <c r="DF123">
        <v>1715</v>
      </c>
      <c r="DG123">
        <v>529</v>
      </c>
      <c r="DH123">
        <v>4987</v>
      </c>
      <c r="DI123">
        <v>171</v>
      </c>
      <c r="DJ123">
        <v>262</v>
      </c>
      <c r="DK123">
        <v>4554</v>
      </c>
      <c r="DL123">
        <v>28228</v>
      </c>
      <c r="DM123">
        <v>5491</v>
      </c>
      <c r="DN123">
        <v>1295</v>
      </c>
      <c r="DO123">
        <v>433</v>
      </c>
      <c r="DP123">
        <v>2084</v>
      </c>
      <c r="DQ123">
        <v>1654</v>
      </c>
      <c r="DR123">
        <v>25</v>
      </c>
      <c r="DS123">
        <v>2183</v>
      </c>
      <c r="DT123">
        <v>2066</v>
      </c>
      <c r="DU123">
        <v>83</v>
      </c>
      <c r="DV123">
        <v>34</v>
      </c>
      <c r="DW123">
        <v>7288</v>
      </c>
      <c r="DX123">
        <v>3644</v>
      </c>
      <c r="DY123">
        <v>761</v>
      </c>
      <c r="DZ123">
        <v>925</v>
      </c>
      <c r="EA123">
        <v>1284</v>
      </c>
      <c r="EB123">
        <v>674</v>
      </c>
      <c r="EC123">
        <v>10297</v>
      </c>
      <c r="ED123">
        <v>2413</v>
      </c>
      <c r="EE123">
        <v>5096</v>
      </c>
      <c r="EF123">
        <v>2788</v>
      </c>
      <c r="EG123">
        <v>2969</v>
      </c>
      <c r="EH123">
        <v>743</v>
      </c>
      <c r="EI123">
        <v>1002</v>
      </c>
      <c r="EJ123">
        <v>436</v>
      </c>
      <c r="EK123">
        <v>788</v>
      </c>
      <c r="EL123">
        <v>0</v>
      </c>
      <c r="EM123">
        <v>5276</v>
      </c>
      <c r="EN123">
        <v>26258</v>
      </c>
      <c r="EO123">
        <v>21289</v>
      </c>
      <c r="EP123">
        <v>19382</v>
      </c>
      <c r="EQ123">
        <v>1907</v>
      </c>
      <c r="ER123">
        <v>4969</v>
      </c>
      <c r="ES123">
        <v>31401</v>
      </c>
      <c r="ET123">
        <v>5392</v>
      </c>
      <c r="EU123">
        <v>1556</v>
      </c>
      <c r="EV123">
        <v>467</v>
      </c>
      <c r="EW123">
        <v>3369</v>
      </c>
      <c r="EX123" s="46">
        <v>1196</v>
      </c>
      <c r="EY123">
        <v>2718</v>
      </c>
      <c r="EZ123">
        <v>1339</v>
      </c>
      <c r="FA123">
        <v>1379</v>
      </c>
      <c r="FB123">
        <v>4360</v>
      </c>
      <c r="FC123">
        <v>4859</v>
      </c>
      <c r="FD123">
        <v>2507</v>
      </c>
      <c r="FE123">
        <v>955</v>
      </c>
      <c r="FF123">
        <v>500</v>
      </c>
      <c r="FG123">
        <v>897</v>
      </c>
      <c r="FH123">
        <v>0</v>
      </c>
      <c r="FI123">
        <v>8943</v>
      </c>
      <c r="FJ123">
        <v>3104</v>
      </c>
      <c r="FK123">
        <v>5839</v>
      </c>
      <c r="FL123">
        <v>3933</v>
      </c>
    </row>
    <row r="124" spans="2:168" x14ac:dyDescent="0.25">
      <c r="B124" s="1">
        <v>41518</v>
      </c>
      <c r="C124">
        <v>279726</v>
      </c>
      <c r="D124">
        <v>1890</v>
      </c>
      <c r="E124">
        <v>277836</v>
      </c>
      <c r="F124">
        <v>23113</v>
      </c>
      <c r="G124">
        <v>10754</v>
      </c>
      <c r="H124">
        <v>14781</v>
      </c>
      <c r="I124">
        <v>74327</v>
      </c>
      <c r="J124">
        <v>11605</v>
      </c>
      <c r="K124">
        <v>5168</v>
      </c>
      <c r="L124">
        <v>39331</v>
      </c>
      <c r="M124">
        <v>4957</v>
      </c>
      <c r="N124">
        <v>28768</v>
      </c>
      <c r="O124">
        <v>5339</v>
      </c>
      <c r="P124">
        <v>26707</v>
      </c>
      <c r="Q124">
        <v>32986</v>
      </c>
      <c r="R124">
        <v>23113</v>
      </c>
      <c r="S124">
        <v>20517</v>
      </c>
      <c r="T124">
        <v>3624</v>
      </c>
      <c r="U124">
        <v>4196</v>
      </c>
      <c r="V124">
        <v>810</v>
      </c>
      <c r="W124">
        <v>2655</v>
      </c>
      <c r="X124">
        <v>571</v>
      </c>
      <c r="Y124">
        <v>2144</v>
      </c>
      <c r="Z124">
        <v>3303</v>
      </c>
      <c r="AA124">
        <v>2555</v>
      </c>
      <c r="AB124">
        <v>659</v>
      </c>
      <c r="AC124">
        <v>2596</v>
      </c>
      <c r="AD124">
        <v>678</v>
      </c>
      <c r="AE124">
        <v>1918</v>
      </c>
      <c r="AF124">
        <v>10754</v>
      </c>
      <c r="AG124">
        <v>4707</v>
      </c>
      <c r="AH124">
        <v>1322</v>
      </c>
      <c r="AI124">
        <v>2173</v>
      </c>
      <c r="AJ124">
        <v>1212</v>
      </c>
      <c r="AK124">
        <v>4720</v>
      </c>
      <c r="AL124" s="44">
        <v>1327</v>
      </c>
      <c r="AM124">
        <v>14781</v>
      </c>
      <c r="AN124">
        <v>12663</v>
      </c>
      <c r="AO124">
        <v>187</v>
      </c>
      <c r="AP124">
        <v>11317</v>
      </c>
      <c r="AQ124">
        <v>893</v>
      </c>
      <c r="AR124">
        <v>266</v>
      </c>
      <c r="AS124">
        <v>2118</v>
      </c>
      <c r="AT124">
        <v>2106</v>
      </c>
      <c r="AU124">
        <v>12</v>
      </c>
      <c r="AV124">
        <v>74327</v>
      </c>
      <c r="AW124">
        <v>17576</v>
      </c>
      <c r="AX124">
        <v>17527</v>
      </c>
      <c r="AY124">
        <v>49</v>
      </c>
      <c r="AZ124">
        <v>45996</v>
      </c>
      <c r="BA124">
        <v>43766</v>
      </c>
      <c r="BB124">
        <v>2230</v>
      </c>
      <c r="BC124">
        <v>668</v>
      </c>
      <c r="BD124">
        <v>230</v>
      </c>
      <c r="BE124">
        <v>438</v>
      </c>
      <c r="BF124">
        <v>2226</v>
      </c>
      <c r="BG124">
        <v>1099</v>
      </c>
      <c r="BH124">
        <v>15</v>
      </c>
      <c r="BI124">
        <v>1112</v>
      </c>
      <c r="BJ124">
        <v>0</v>
      </c>
      <c r="BK124">
        <v>7861</v>
      </c>
      <c r="BL124">
        <v>4006</v>
      </c>
      <c r="BM124">
        <v>3474</v>
      </c>
      <c r="BN124">
        <v>312</v>
      </c>
      <c r="BO124">
        <v>69</v>
      </c>
      <c r="BP124">
        <v>0</v>
      </c>
      <c r="BQ124">
        <v>11605</v>
      </c>
      <c r="BR124">
        <v>3666</v>
      </c>
      <c r="BS124">
        <v>3014</v>
      </c>
      <c r="BT124">
        <v>645</v>
      </c>
      <c r="BU124">
        <v>7</v>
      </c>
      <c r="BV124">
        <v>1277</v>
      </c>
      <c r="BW124">
        <v>2031</v>
      </c>
      <c r="BX124">
        <v>1643</v>
      </c>
      <c r="BY124">
        <v>279</v>
      </c>
      <c r="BZ124">
        <v>109</v>
      </c>
      <c r="CA124">
        <v>1632</v>
      </c>
      <c r="CB124">
        <v>1069</v>
      </c>
      <c r="CC124">
        <v>82</v>
      </c>
      <c r="CD124">
        <v>987</v>
      </c>
      <c r="CE124">
        <v>1930</v>
      </c>
      <c r="CF124">
        <v>705</v>
      </c>
      <c r="CG124">
        <v>1225</v>
      </c>
      <c r="CH124">
        <v>5168</v>
      </c>
      <c r="CI124">
        <v>3176</v>
      </c>
      <c r="CJ124">
        <v>2067</v>
      </c>
      <c r="CK124">
        <v>150</v>
      </c>
      <c r="CL124">
        <v>959</v>
      </c>
      <c r="CM124">
        <v>1221</v>
      </c>
      <c r="CN124">
        <v>548</v>
      </c>
      <c r="CO124">
        <v>514</v>
      </c>
      <c r="CP124">
        <v>159</v>
      </c>
      <c r="CQ124">
        <v>771</v>
      </c>
      <c r="CR124">
        <v>39331</v>
      </c>
      <c r="CS124">
        <v>10977</v>
      </c>
      <c r="CT124">
        <v>10630</v>
      </c>
      <c r="CU124">
        <v>114</v>
      </c>
      <c r="CV124">
        <v>233</v>
      </c>
      <c r="CW124">
        <v>16943</v>
      </c>
      <c r="CX124">
        <v>1286</v>
      </c>
      <c r="CY124">
        <v>8522</v>
      </c>
      <c r="CZ124">
        <v>5556</v>
      </c>
      <c r="DA124">
        <v>1579</v>
      </c>
      <c r="DB124">
        <v>11411</v>
      </c>
      <c r="DC124">
        <v>2394</v>
      </c>
      <c r="DD124">
        <v>2066</v>
      </c>
      <c r="DE124">
        <v>4718</v>
      </c>
      <c r="DF124">
        <v>1685</v>
      </c>
      <c r="DG124">
        <v>548</v>
      </c>
      <c r="DH124">
        <v>4957</v>
      </c>
      <c r="DI124">
        <v>155</v>
      </c>
      <c r="DJ124">
        <v>271</v>
      </c>
      <c r="DK124">
        <v>4531</v>
      </c>
      <c r="DL124">
        <v>28768</v>
      </c>
      <c r="DM124">
        <v>5667</v>
      </c>
      <c r="DN124">
        <v>1348</v>
      </c>
      <c r="DO124">
        <v>525</v>
      </c>
      <c r="DP124">
        <v>2149</v>
      </c>
      <c r="DQ124">
        <v>1619</v>
      </c>
      <c r="DR124">
        <v>26</v>
      </c>
      <c r="DS124">
        <v>2283</v>
      </c>
      <c r="DT124">
        <v>2172</v>
      </c>
      <c r="DU124">
        <v>74</v>
      </c>
      <c r="DV124">
        <v>37</v>
      </c>
      <c r="DW124">
        <v>7327</v>
      </c>
      <c r="DX124">
        <v>3682</v>
      </c>
      <c r="DY124">
        <v>757</v>
      </c>
      <c r="DZ124">
        <v>930</v>
      </c>
      <c r="EA124">
        <v>1290</v>
      </c>
      <c r="EB124">
        <v>668</v>
      </c>
      <c r="EC124">
        <v>10587</v>
      </c>
      <c r="ED124">
        <v>2424</v>
      </c>
      <c r="EE124">
        <v>5257</v>
      </c>
      <c r="EF124">
        <v>2906</v>
      </c>
      <c r="EG124">
        <v>2904</v>
      </c>
      <c r="EH124">
        <v>728</v>
      </c>
      <c r="EI124">
        <v>974</v>
      </c>
      <c r="EJ124">
        <v>384</v>
      </c>
      <c r="EK124">
        <v>818</v>
      </c>
      <c r="EL124">
        <v>0</v>
      </c>
      <c r="EM124">
        <v>5339</v>
      </c>
      <c r="EN124">
        <v>26707</v>
      </c>
      <c r="EO124">
        <v>21601</v>
      </c>
      <c r="EP124">
        <v>19669</v>
      </c>
      <c r="EQ124">
        <v>1932</v>
      </c>
      <c r="ER124">
        <v>5106</v>
      </c>
      <c r="ES124">
        <v>32986</v>
      </c>
      <c r="ET124">
        <v>5421</v>
      </c>
      <c r="EU124">
        <v>1594</v>
      </c>
      <c r="EV124">
        <v>418</v>
      </c>
      <c r="EW124">
        <v>3409</v>
      </c>
      <c r="EX124" s="46">
        <v>1205</v>
      </c>
      <c r="EY124">
        <v>2768</v>
      </c>
      <c r="EZ124">
        <v>1365</v>
      </c>
      <c r="FA124">
        <v>1403</v>
      </c>
      <c r="FB124">
        <v>4372</v>
      </c>
      <c r="FC124">
        <v>6179</v>
      </c>
      <c r="FD124">
        <v>3890</v>
      </c>
      <c r="FE124">
        <v>928</v>
      </c>
      <c r="FF124">
        <v>489</v>
      </c>
      <c r="FG124">
        <v>872</v>
      </c>
      <c r="FH124">
        <v>0</v>
      </c>
      <c r="FI124">
        <v>9165</v>
      </c>
      <c r="FJ124">
        <v>3185</v>
      </c>
      <c r="FK124">
        <v>5980</v>
      </c>
      <c r="FL124">
        <v>3876</v>
      </c>
    </row>
    <row r="125" spans="2:168" x14ac:dyDescent="0.25">
      <c r="B125" s="1">
        <v>41609</v>
      </c>
      <c r="C125">
        <v>280853</v>
      </c>
      <c r="D125">
        <v>1930</v>
      </c>
      <c r="E125">
        <v>278923</v>
      </c>
      <c r="F125">
        <v>23363</v>
      </c>
      <c r="G125">
        <v>10637</v>
      </c>
      <c r="H125">
        <v>14892</v>
      </c>
      <c r="I125">
        <v>75515</v>
      </c>
      <c r="J125">
        <v>11654</v>
      </c>
      <c r="K125">
        <v>5366</v>
      </c>
      <c r="L125">
        <v>38936</v>
      </c>
      <c r="M125">
        <v>5038</v>
      </c>
      <c r="N125">
        <v>28809</v>
      </c>
      <c r="O125">
        <v>5499</v>
      </c>
      <c r="P125">
        <v>26842</v>
      </c>
      <c r="Q125">
        <v>32372</v>
      </c>
      <c r="R125">
        <v>23363</v>
      </c>
      <c r="S125">
        <v>20792</v>
      </c>
      <c r="T125">
        <v>3627</v>
      </c>
      <c r="U125">
        <v>4297</v>
      </c>
      <c r="V125">
        <v>844</v>
      </c>
      <c r="W125">
        <v>2722</v>
      </c>
      <c r="X125">
        <v>587</v>
      </c>
      <c r="Y125">
        <v>2198</v>
      </c>
      <c r="Z125">
        <v>3344</v>
      </c>
      <c r="AA125">
        <v>2526</v>
      </c>
      <c r="AB125">
        <v>647</v>
      </c>
      <c r="AC125">
        <v>2571</v>
      </c>
      <c r="AD125">
        <v>650</v>
      </c>
      <c r="AE125">
        <v>1921</v>
      </c>
      <c r="AF125">
        <v>10637</v>
      </c>
      <c r="AG125">
        <v>4572</v>
      </c>
      <c r="AH125">
        <v>1300</v>
      </c>
      <c r="AI125">
        <v>2108</v>
      </c>
      <c r="AJ125">
        <v>1164</v>
      </c>
      <c r="AK125">
        <v>4771</v>
      </c>
      <c r="AL125" s="44">
        <v>1294</v>
      </c>
      <c r="AM125">
        <v>14892</v>
      </c>
      <c r="AN125">
        <v>12729</v>
      </c>
      <c r="AO125">
        <v>178</v>
      </c>
      <c r="AP125">
        <v>11289</v>
      </c>
      <c r="AQ125">
        <v>987</v>
      </c>
      <c r="AR125">
        <v>275</v>
      </c>
      <c r="AS125">
        <v>2163</v>
      </c>
      <c r="AT125">
        <v>2151</v>
      </c>
      <c r="AU125">
        <v>12</v>
      </c>
      <c r="AV125">
        <v>75515</v>
      </c>
      <c r="AW125">
        <v>17790</v>
      </c>
      <c r="AX125">
        <v>17740</v>
      </c>
      <c r="AY125">
        <v>50</v>
      </c>
      <c r="AZ125">
        <v>46465</v>
      </c>
      <c r="BA125">
        <v>44212</v>
      </c>
      <c r="BB125">
        <v>2253</v>
      </c>
      <c r="BC125">
        <v>678</v>
      </c>
      <c r="BD125">
        <v>217</v>
      </c>
      <c r="BE125">
        <v>461</v>
      </c>
      <c r="BF125">
        <v>2264</v>
      </c>
      <c r="BG125">
        <v>1128</v>
      </c>
      <c r="BH125">
        <v>16</v>
      </c>
      <c r="BI125">
        <v>1120</v>
      </c>
      <c r="BJ125">
        <v>0</v>
      </c>
      <c r="BK125">
        <v>8318</v>
      </c>
      <c r="BL125">
        <v>3930</v>
      </c>
      <c r="BM125">
        <v>3933</v>
      </c>
      <c r="BN125">
        <v>390</v>
      </c>
      <c r="BO125">
        <v>65</v>
      </c>
      <c r="BP125">
        <v>0</v>
      </c>
      <c r="BQ125">
        <v>11654</v>
      </c>
      <c r="BR125">
        <v>3695</v>
      </c>
      <c r="BS125">
        <v>3064</v>
      </c>
      <c r="BT125">
        <v>627</v>
      </c>
      <c r="BU125">
        <v>4</v>
      </c>
      <c r="BV125">
        <v>1306</v>
      </c>
      <c r="BW125">
        <v>1897</v>
      </c>
      <c r="BX125">
        <v>1479</v>
      </c>
      <c r="BY125">
        <v>288</v>
      </c>
      <c r="BZ125">
        <v>130</v>
      </c>
      <c r="CA125">
        <v>1643</v>
      </c>
      <c r="CB125">
        <v>1136</v>
      </c>
      <c r="CC125">
        <v>72</v>
      </c>
      <c r="CD125">
        <v>1064</v>
      </c>
      <c r="CE125">
        <v>1977</v>
      </c>
      <c r="CF125">
        <v>697</v>
      </c>
      <c r="CG125">
        <v>1280</v>
      </c>
      <c r="CH125">
        <v>5366</v>
      </c>
      <c r="CI125">
        <v>3288</v>
      </c>
      <c r="CJ125">
        <v>2089</v>
      </c>
      <c r="CK125">
        <v>156</v>
      </c>
      <c r="CL125">
        <v>1043</v>
      </c>
      <c r="CM125">
        <v>1308</v>
      </c>
      <c r="CN125">
        <v>603</v>
      </c>
      <c r="CO125">
        <v>549</v>
      </c>
      <c r="CP125">
        <v>156</v>
      </c>
      <c r="CQ125">
        <v>770</v>
      </c>
      <c r="CR125">
        <v>38936</v>
      </c>
      <c r="CS125">
        <v>10878</v>
      </c>
      <c r="CT125">
        <v>10528</v>
      </c>
      <c r="CU125">
        <v>109</v>
      </c>
      <c r="CV125">
        <v>241</v>
      </c>
      <c r="CW125">
        <v>16665</v>
      </c>
      <c r="CX125">
        <v>1230</v>
      </c>
      <c r="CY125">
        <v>8378</v>
      </c>
      <c r="CZ125">
        <v>5429</v>
      </c>
      <c r="DA125">
        <v>1628</v>
      </c>
      <c r="DB125">
        <v>11393</v>
      </c>
      <c r="DC125">
        <v>2313</v>
      </c>
      <c r="DD125">
        <v>2051</v>
      </c>
      <c r="DE125">
        <v>4810</v>
      </c>
      <c r="DF125">
        <v>1642</v>
      </c>
      <c r="DG125">
        <v>577</v>
      </c>
      <c r="DH125">
        <v>5038</v>
      </c>
      <c r="DI125">
        <v>143</v>
      </c>
      <c r="DJ125">
        <v>282</v>
      </c>
      <c r="DK125">
        <v>4613</v>
      </c>
      <c r="DL125">
        <v>28809</v>
      </c>
      <c r="DM125">
        <v>5600</v>
      </c>
      <c r="DN125">
        <v>1387</v>
      </c>
      <c r="DO125">
        <v>562</v>
      </c>
      <c r="DP125">
        <v>2117</v>
      </c>
      <c r="DQ125">
        <v>1506</v>
      </c>
      <c r="DR125">
        <v>28</v>
      </c>
      <c r="DS125">
        <v>2426</v>
      </c>
      <c r="DT125">
        <v>2326</v>
      </c>
      <c r="DU125">
        <v>60</v>
      </c>
      <c r="DV125">
        <v>40</v>
      </c>
      <c r="DW125">
        <v>7429</v>
      </c>
      <c r="DX125">
        <v>3721</v>
      </c>
      <c r="DY125">
        <v>689</v>
      </c>
      <c r="DZ125">
        <v>974</v>
      </c>
      <c r="EA125">
        <v>1370</v>
      </c>
      <c r="EB125">
        <v>675</v>
      </c>
      <c r="EC125">
        <v>10535</v>
      </c>
      <c r="ED125">
        <v>2398</v>
      </c>
      <c r="EE125">
        <v>5084</v>
      </c>
      <c r="EF125">
        <v>3053</v>
      </c>
      <c r="EG125">
        <v>2819</v>
      </c>
      <c r="EH125">
        <v>721</v>
      </c>
      <c r="EI125">
        <v>937</v>
      </c>
      <c r="EJ125">
        <v>368</v>
      </c>
      <c r="EK125">
        <v>793</v>
      </c>
      <c r="EL125">
        <v>0</v>
      </c>
      <c r="EM125">
        <v>5499</v>
      </c>
      <c r="EN125">
        <v>26842</v>
      </c>
      <c r="EO125">
        <v>21811</v>
      </c>
      <c r="EP125">
        <v>19876</v>
      </c>
      <c r="EQ125">
        <v>1935</v>
      </c>
      <c r="ER125">
        <v>5031</v>
      </c>
      <c r="ES125">
        <v>32372</v>
      </c>
      <c r="ET125">
        <v>5598</v>
      </c>
      <c r="EU125">
        <v>1604</v>
      </c>
      <c r="EV125">
        <v>471</v>
      </c>
      <c r="EW125">
        <v>3523</v>
      </c>
      <c r="EX125" s="46">
        <v>1215</v>
      </c>
      <c r="EY125">
        <v>2831</v>
      </c>
      <c r="EZ125">
        <v>1419</v>
      </c>
      <c r="FA125">
        <v>1412</v>
      </c>
      <c r="FB125">
        <v>4440</v>
      </c>
      <c r="FC125">
        <v>5601</v>
      </c>
      <c r="FD125">
        <v>3162</v>
      </c>
      <c r="FE125">
        <v>1181</v>
      </c>
      <c r="FF125">
        <v>487</v>
      </c>
      <c r="FG125">
        <v>771</v>
      </c>
      <c r="FH125">
        <v>0</v>
      </c>
      <c r="FI125">
        <v>8927</v>
      </c>
      <c r="FJ125">
        <v>2850</v>
      </c>
      <c r="FK125">
        <v>6077</v>
      </c>
      <c r="FL125">
        <v>3760</v>
      </c>
    </row>
    <row r="126" spans="2:168" x14ac:dyDescent="0.25">
      <c r="B126" s="1">
        <v>41699</v>
      </c>
      <c r="C126">
        <v>284479</v>
      </c>
      <c r="D126">
        <v>1992</v>
      </c>
      <c r="E126">
        <v>282487</v>
      </c>
      <c r="F126">
        <v>23394</v>
      </c>
      <c r="G126">
        <v>10755</v>
      </c>
      <c r="H126">
        <v>14607</v>
      </c>
      <c r="I126">
        <v>75822</v>
      </c>
      <c r="J126">
        <v>11900</v>
      </c>
      <c r="K126">
        <v>5272</v>
      </c>
      <c r="L126">
        <v>39401</v>
      </c>
      <c r="M126">
        <v>4991</v>
      </c>
      <c r="N126">
        <v>28874</v>
      </c>
      <c r="O126">
        <v>5645</v>
      </c>
      <c r="P126">
        <v>27433</v>
      </c>
      <c r="Q126">
        <v>34393</v>
      </c>
      <c r="R126">
        <v>23394</v>
      </c>
      <c r="S126">
        <v>20819</v>
      </c>
      <c r="T126">
        <v>3647</v>
      </c>
      <c r="U126">
        <v>4294</v>
      </c>
      <c r="V126">
        <v>839</v>
      </c>
      <c r="W126">
        <v>2646</v>
      </c>
      <c r="X126">
        <v>580</v>
      </c>
      <c r="Y126">
        <v>2281</v>
      </c>
      <c r="Z126">
        <v>3304</v>
      </c>
      <c r="AA126">
        <v>2575</v>
      </c>
      <c r="AB126">
        <v>653</v>
      </c>
      <c r="AC126">
        <v>2575</v>
      </c>
      <c r="AD126">
        <v>685</v>
      </c>
      <c r="AE126">
        <v>1890</v>
      </c>
      <c r="AF126">
        <v>10755</v>
      </c>
      <c r="AG126">
        <v>4672</v>
      </c>
      <c r="AH126">
        <v>1314</v>
      </c>
      <c r="AI126">
        <v>2179</v>
      </c>
      <c r="AJ126">
        <v>1179</v>
      </c>
      <c r="AK126">
        <v>4846</v>
      </c>
      <c r="AL126" s="44">
        <v>1237</v>
      </c>
      <c r="AM126">
        <v>14607</v>
      </c>
      <c r="AN126">
        <v>12422</v>
      </c>
      <c r="AO126">
        <v>147</v>
      </c>
      <c r="AP126">
        <v>11164</v>
      </c>
      <c r="AQ126">
        <v>831</v>
      </c>
      <c r="AR126">
        <v>280</v>
      </c>
      <c r="AS126">
        <v>2185</v>
      </c>
      <c r="AT126">
        <v>2172</v>
      </c>
      <c r="AU126">
        <v>13</v>
      </c>
      <c r="AV126">
        <v>75822</v>
      </c>
      <c r="AW126">
        <v>18070</v>
      </c>
      <c r="AX126">
        <v>18019</v>
      </c>
      <c r="AY126">
        <v>51</v>
      </c>
      <c r="AZ126">
        <v>46796</v>
      </c>
      <c r="BA126">
        <v>44524</v>
      </c>
      <c r="BB126">
        <v>2272</v>
      </c>
      <c r="BC126">
        <v>627</v>
      </c>
      <c r="BD126">
        <v>220</v>
      </c>
      <c r="BE126">
        <v>407</v>
      </c>
      <c r="BF126">
        <v>2318</v>
      </c>
      <c r="BG126">
        <v>1177</v>
      </c>
      <c r="BH126">
        <v>22</v>
      </c>
      <c r="BI126">
        <v>1119</v>
      </c>
      <c r="BJ126">
        <v>0</v>
      </c>
      <c r="BK126">
        <v>8011</v>
      </c>
      <c r="BL126">
        <v>3859</v>
      </c>
      <c r="BM126">
        <v>3758</v>
      </c>
      <c r="BN126">
        <v>337</v>
      </c>
      <c r="BO126">
        <v>57</v>
      </c>
      <c r="BP126">
        <v>0</v>
      </c>
      <c r="BQ126">
        <v>11900</v>
      </c>
      <c r="BR126">
        <v>3795</v>
      </c>
      <c r="BS126">
        <v>3134</v>
      </c>
      <c r="BT126">
        <v>656</v>
      </c>
      <c r="BU126">
        <v>5</v>
      </c>
      <c r="BV126">
        <v>1261</v>
      </c>
      <c r="BW126">
        <v>2195</v>
      </c>
      <c r="BX126">
        <v>1709</v>
      </c>
      <c r="BY126">
        <v>354</v>
      </c>
      <c r="BZ126">
        <v>132</v>
      </c>
      <c r="CA126">
        <v>1559</v>
      </c>
      <c r="CB126">
        <v>1087</v>
      </c>
      <c r="CC126">
        <v>80</v>
      </c>
      <c r="CD126">
        <v>1007</v>
      </c>
      <c r="CE126">
        <v>2003</v>
      </c>
      <c r="CF126">
        <v>719</v>
      </c>
      <c r="CG126">
        <v>1284</v>
      </c>
      <c r="CH126">
        <v>5272</v>
      </c>
      <c r="CI126">
        <v>3264</v>
      </c>
      <c r="CJ126">
        <v>2105</v>
      </c>
      <c r="CK126">
        <v>140</v>
      </c>
      <c r="CL126">
        <v>1019</v>
      </c>
      <c r="CM126">
        <v>1202</v>
      </c>
      <c r="CN126">
        <v>475</v>
      </c>
      <c r="CO126">
        <v>559</v>
      </c>
      <c r="CP126">
        <v>168</v>
      </c>
      <c r="CQ126">
        <v>806</v>
      </c>
      <c r="CR126">
        <v>39401</v>
      </c>
      <c r="CS126">
        <v>11449</v>
      </c>
      <c r="CT126">
        <v>11066</v>
      </c>
      <c r="CU126">
        <v>128</v>
      </c>
      <c r="CV126">
        <v>255</v>
      </c>
      <c r="CW126">
        <v>16555</v>
      </c>
      <c r="CX126">
        <v>1185</v>
      </c>
      <c r="CY126">
        <v>8245</v>
      </c>
      <c r="CZ126">
        <v>5489</v>
      </c>
      <c r="DA126">
        <v>1636</v>
      </c>
      <c r="DB126">
        <v>11397</v>
      </c>
      <c r="DC126">
        <v>2286</v>
      </c>
      <c r="DD126">
        <v>2099</v>
      </c>
      <c r="DE126">
        <v>4866</v>
      </c>
      <c r="DF126">
        <v>1558</v>
      </c>
      <c r="DG126">
        <v>588</v>
      </c>
      <c r="DH126">
        <v>4991</v>
      </c>
      <c r="DI126">
        <v>155</v>
      </c>
      <c r="DJ126">
        <v>203</v>
      </c>
      <c r="DK126">
        <v>4633</v>
      </c>
      <c r="DL126">
        <v>28874</v>
      </c>
      <c r="DM126">
        <v>5132</v>
      </c>
      <c r="DN126">
        <v>1126</v>
      </c>
      <c r="DO126">
        <v>536</v>
      </c>
      <c r="DP126">
        <v>1957</v>
      </c>
      <c r="DQ126">
        <v>1481</v>
      </c>
      <c r="DR126">
        <v>32</v>
      </c>
      <c r="DS126">
        <v>2582</v>
      </c>
      <c r="DT126">
        <v>2456</v>
      </c>
      <c r="DU126">
        <v>83</v>
      </c>
      <c r="DV126">
        <v>43</v>
      </c>
      <c r="DW126">
        <v>7769</v>
      </c>
      <c r="DX126">
        <v>3842</v>
      </c>
      <c r="DY126">
        <v>667</v>
      </c>
      <c r="DZ126">
        <v>1094</v>
      </c>
      <c r="EA126">
        <v>1479</v>
      </c>
      <c r="EB126">
        <v>687</v>
      </c>
      <c r="EC126">
        <v>10692</v>
      </c>
      <c r="ED126">
        <v>2456</v>
      </c>
      <c r="EE126">
        <v>5038</v>
      </c>
      <c r="EF126">
        <v>3198</v>
      </c>
      <c r="EG126">
        <v>2699</v>
      </c>
      <c r="EH126">
        <v>723</v>
      </c>
      <c r="EI126">
        <v>919</v>
      </c>
      <c r="EJ126">
        <v>347</v>
      </c>
      <c r="EK126">
        <v>710</v>
      </c>
      <c r="EL126">
        <v>0</v>
      </c>
      <c r="EM126">
        <v>5645</v>
      </c>
      <c r="EN126">
        <v>27433</v>
      </c>
      <c r="EO126">
        <v>22241</v>
      </c>
      <c r="EP126">
        <v>20295</v>
      </c>
      <c r="EQ126">
        <v>1946</v>
      </c>
      <c r="ER126">
        <v>5192</v>
      </c>
      <c r="ES126">
        <v>34393</v>
      </c>
      <c r="ET126">
        <v>5693</v>
      </c>
      <c r="EU126">
        <v>1607</v>
      </c>
      <c r="EV126">
        <v>550</v>
      </c>
      <c r="EW126">
        <v>3536</v>
      </c>
      <c r="EX126" s="46">
        <v>1225</v>
      </c>
      <c r="EY126">
        <v>2808</v>
      </c>
      <c r="EZ126">
        <v>1485</v>
      </c>
      <c r="FA126">
        <v>1323</v>
      </c>
      <c r="FB126">
        <v>4308</v>
      </c>
      <c r="FC126">
        <v>6274</v>
      </c>
      <c r="FD126">
        <v>3343</v>
      </c>
      <c r="FE126">
        <v>1475</v>
      </c>
      <c r="FF126">
        <v>503</v>
      </c>
      <c r="FG126">
        <v>953</v>
      </c>
      <c r="FH126">
        <v>0</v>
      </c>
      <c r="FI126">
        <v>10015</v>
      </c>
      <c r="FJ126">
        <v>3948</v>
      </c>
      <c r="FK126">
        <v>6067</v>
      </c>
      <c r="FL126">
        <v>4070</v>
      </c>
    </row>
    <row r="127" spans="2:168" x14ac:dyDescent="0.25">
      <c r="B127" s="1">
        <v>41791</v>
      </c>
      <c r="C127">
        <v>287580</v>
      </c>
      <c r="D127">
        <v>1499</v>
      </c>
      <c r="E127">
        <v>286081</v>
      </c>
      <c r="F127">
        <v>23365</v>
      </c>
      <c r="G127">
        <v>10441</v>
      </c>
      <c r="H127">
        <v>15152</v>
      </c>
      <c r="I127">
        <v>76425</v>
      </c>
      <c r="J127">
        <v>12091</v>
      </c>
      <c r="K127">
        <v>5180</v>
      </c>
      <c r="L127">
        <v>40102</v>
      </c>
      <c r="M127">
        <v>5020</v>
      </c>
      <c r="N127">
        <v>29023</v>
      </c>
      <c r="O127">
        <v>5768</v>
      </c>
      <c r="P127">
        <v>27774</v>
      </c>
      <c r="Q127">
        <v>35740</v>
      </c>
      <c r="R127">
        <v>23365</v>
      </c>
      <c r="S127">
        <v>20870</v>
      </c>
      <c r="T127">
        <v>3642</v>
      </c>
      <c r="U127">
        <v>4321</v>
      </c>
      <c r="V127">
        <v>799</v>
      </c>
      <c r="W127">
        <v>2744</v>
      </c>
      <c r="X127">
        <v>557</v>
      </c>
      <c r="Y127">
        <v>2296</v>
      </c>
      <c r="Z127">
        <v>3232</v>
      </c>
      <c r="AA127">
        <v>2621</v>
      </c>
      <c r="AB127">
        <v>658</v>
      </c>
      <c r="AC127">
        <v>2495</v>
      </c>
      <c r="AD127">
        <v>679</v>
      </c>
      <c r="AE127">
        <v>1816</v>
      </c>
      <c r="AF127">
        <v>10441</v>
      </c>
      <c r="AG127">
        <v>4297</v>
      </c>
      <c r="AH127">
        <v>1197</v>
      </c>
      <c r="AI127">
        <v>1956</v>
      </c>
      <c r="AJ127">
        <v>1144</v>
      </c>
      <c r="AK127">
        <v>4980</v>
      </c>
      <c r="AL127" s="44">
        <v>1164</v>
      </c>
      <c r="AM127">
        <v>15152</v>
      </c>
      <c r="AN127">
        <v>12926</v>
      </c>
      <c r="AO127">
        <v>161</v>
      </c>
      <c r="AP127">
        <v>11540</v>
      </c>
      <c r="AQ127">
        <v>951</v>
      </c>
      <c r="AR127">
        <v>274</v>
      </c>
      <c r="AS127">
        <v>2226</v>
      </c>
      <c r="AT127">
        <v>2212</v>
      </c>
      <c r="AU127">
        <v>14</v>
      </c>
      <c r="AV127">
        <v>76425</v>
      </c>
      <c r="AW127">
        <v>18364</v>
      </c>
      <c r="AX127">
        <v>18313</v>
      </c>
      <c r="AY127">
        <v>51</v>
      </c>
      <c r="AZ127">
        <v>47255</v>
      </c>
      <c r="BA127">
        <v>44958</v>
      </c>
      <c r="BB127">
        <v>2297</v>
      </c>
      <c r="BC127">
        <v>740</v>
      </c>
      <c r="BD127">
        <v>221</v>
      </c>
      <c r="BE127">
        <v>519</v>
      </c>
      <c r="BF127">
        <v>2318</v>
      </c>
      <c r="BG127">
        <v>1195</v>
      </c>
      <c r="BH127">
        <v>25</v>
      </c>
      <c r="BI127">
        <v>1098</v>
      </c>
      <c r="BJ127">
        <v>0</v>
      </c>
      <c r="BK127">
        <v>7748</v>
      </c>
      <c r="BL127">
        <v>3963</v>
      </c>
      <c r="BM127">
        <v>3400</v>
      </c>
      <c r="BN127">
        <v>322</v>
      </c>
      <c r="BO127">
        <v>63</v>
      </c>
      <c r="BP127">
        <v>0</v>
      </c>
      <c r="BQ127">
        <v>12091</v>
      </c>
      <c r="BR127">
        <v>3915</v>
      </c>
      <c r="BS127">
        <v>3201</v>
      </c>
      <c r="BT127">
        <v>712</v>
      </c>
      <c r="BU127">
        <v>2</v>
      </c>
      <c r="BV127">
        <v>1306</v>
      </c>
      <c r="BW127">
        <v>2219</v>
      </c>
      <c r="BX127">
        <v>1699</v>
      </c>
      <c r="BY127">
        <v>394</v>
      </c>
      <c r="BZ127">
        <v>126</v>
      </c>
      <c r="CA127">
        <v>1589</v>
      </c>
      <c r="CB127">
        <v>1064</v>
      </c>
      <c r="CC127">
        <v>74</v>
      </c>
      <c r="CD127">
        <v>990</v>
      </c>
      <c r="CE127">
        <v>1998</v>
      </c>
      <c r="CF127">
        <v>749</v>
      </c>
      <c r="CG127">
        <v>1249</v>
      </c>
      <c r="CH127">
        <v>5180</v>
      </c>
      <c r="CI127">
        <v>3194</v>
      </c>
      <c r="CJ127">
        <v>2096</v>
      </c>
      <c r="CK127">
        <v>152</v>
      </c>
      <c r="CL127">
        <v>946</v>
      </c>
      <c r="CM127">
        <v>1176</v>
      </c>
      <c r="CN127">
        <v>446</v>
      </c>
      <c r="CO127">
        <v>562</v>
      </c>
      <c r="CP127">
        <v>168</v>
      </c>
      <c r="CQ127">
        <v>810</v>
      </c>
      <c r="CR127">
        <v>40102</v>
      </c>
      <c r="CS127">
        <v>11650</v>
      </c>
      <c r="CT127">
        <v>11264</v>
      </c>
      <c r="CU127">
        <v>124</v>
      </c>
      <c r="CV127">
        <v>262</v>
      </c>
      <c r="CW127">
        <v>16757</v>
      </c>
      <c r="CX127">
        <v>1292</v>
      </c>
      <c r="CY127">
        <v>8245</v>
      </c>
      <c r="CZ127">
        <v>5479</v>
      </c>
      <c r="DA127">
        <v>1741</v>
      </c>
      <c r="DB127">
        <v>11695</v>
      </c>
      <c r="DC127">
        <v>2357</v>
      </c>
      <c r="DD127">
        <v>2043</v>
      </c>
      <c r="DE127">
        <v>4866</v>
      </c>
      <c r="DF127">
        <v>1851</v>
      </c>
      <c r="DG127">
        <v>578</v>
      </c>
      <c r="DH127">
        <v>5020</v>
      </c>
      <c r="DI127">
        <v>164</v>
      </c>
      <c r="DJ127">
        <v>196</v>
      </c>
      <c r="DK127">
        <v>4660</v>
      </c>
      <c r="DL127">
        <v>29023</v>
      </c>
      <c r="DM127">
        <v>5016</v>
      </c>
      <c r="DN127">
        <v>1133</v>
      </c>
      <c r="DO127">
        <v>507</v>
      </c>
      <c r="DP127">
        <v>1905</v>
      </c>
      <c r="DQ127">
        <v>1439</v>
      </c>
      <c r="DR127">
        <v>32</v>
      </c>
      <c r="DS127">
        <v>2586</v>
      </c>
      <c r="DT127">
        <v>2474</v>
      </c>
      <c r="DU127">
        <v>69</v>
      </c>
      <c r="DV127">
        <v>43</v>
      </c>
      <c r="DW127">
        <v>7996</v>
      </c>
      <c r="DX127">
        <v>3871</v>
      </c>
      <c r="DY127">
        <v>723</v>
      </c>
      <c r="DZ127">
        <v>1150</v>
      </c>
      <c r="EA127">
        <v>1551</v>
      </c>
      <c r="EB127">
        <v>701</v>
      </c>
      <c r="EC127">
        <v>10776</v>
      </c>
      <c r="ED127">
        <v>2557</v>
      </c>
      <c r="EE127">
        <v>4887</v>
      </c>
      <c r="EF127">
        <v>3332</v>
      </c>
      <c r="EG127">
        <v>2649</v>
      </c>
      <c r="EH127">
        <v>715</v>
      </c>
      <c r="EI127">
        <v>904</v>
      </c>
      <c r="EJ127">
        <v>330</v>
      </c>
      <c r="EK127">
        <v>700</v>
      </c>
      <c r="EL127">
        <v>0</v>
      </c>
      <c r="EM127">
        <v>5768</v>
      </c>
      <c r="EN127">
        <v>27774</v>
      </c>
      <c r="EO127">
        <v>22539</v>
      </c>
      <c r="EP127">
        <v>20604</v>
      </c>
      <c r="EQ127">
        <v>1935</v>
      </c>
      <c r="ER127">
        <v>5235</v>
      </c>
      <c r="ES127">
        <v>35740</v>
      </c>
      <c r="ET127">
        <v>5866</v>
      </c>
      <c r="EU127">
        <v>1631</v>
      </c>
      <c r="EV127">
        <v>527</v>
      </c>
      <c r="EW127">
        <v>3708</v>
      </c>
      <c r="EX127" s="46">
        <v>1235</v>
      </c>
      <c r="EY127">
        <v>2885</v>
      </c>
      <c r="EZ127">
        <v>1613</v>
      </c>
      <c r="FA127">
        <v>1272</v>
      </c>
      <c r="FB127">
        <v>4249</v>
      </c>
      <c r="FC127">
        <v>6693</v>
      </c>
      <c r="FD127">
        <v>3689</v>
      </c>
      <c r="FE127">
        <v>1438</v>
      </c>
      <c r="FF127">
        <v>567</v>
      </c>
      <c r="FG127">
        <v>999</v>
      </c>
      <c r="FH127">
        <v>0</v>
      </c>
      <c r="FI127">
        <v>11029</v>
      </c>
      <c r="FJ127">
        <v>4987</v>
      </c>
      <c r="FK127">
        <v>6042</v>
      </c>
      <c r="FL127">
        <v>3783</v>
      </c>
    </row>
    <row r="128" spans="2:168" x14ac:dyDescent="0.25">
      <c r="B128" s="1">
        <v>41883</v>
      </c>
      <c r="C128">
        <v>289563</v>
      </c>
      <c r="D128">
        <v>1105</v>
      </c>
      <c r="E128">
        <v>288458</v>
      </c>
      <c r="F128">
        <v>23448</v>
      </c>
      <c r="G128">
        <v>10492</v>
      </c>
      <c r="H128">
        <v>14858</v>
      </c>
      <c r="I128">
        <v>77077</v>
      </c>
      <c r="J128">
        <v>12264</v>
      </c>
      <c r="K128">
        <v>5046</v>
      </c>
      <c r="L128">
        <v>40185</v>
      </c>
      <c r="M128">
        <v>5106</v>
      </c>
      <c r="N128">
        <v>29923</v>
      </c>
      <c r="O128">
        <v>5901</v>
      </c>
      <c r="P128">
        <v>27644</v>
      </c>
      <c r="Q128">
        <v>36514</v>
      </c>
      <c r="R128">
        <v>23448</v>
      </c>
      <c r="S128">
        <v>20941</v>
      </c>
      <c r="T128">
        <v>3700</v>
      </c>
      <c r="U128">
        <v>4389</v>
      </c>
      <c r="V128">
        <v>836</v>
      </c>
      <c r="W128">
        <v>2699</v>
      </c>
      <c r="X128">
        <v>531</v>
      </c>
      <c r="Y128">
        <v>2310</v>
      </c>
      <c r="Z128">
        <v>3217</v>
      </c>
      <c r="AA128">
        <v>2601</v>
      </c>
      <c r="AB128">
        <v>658</v>
      </c>
      <c r="AC128">
        <v>2507</v>
      </c>
      <c r="AD128">
        <v>714</v>
      </c>
      <c r="AE128">
        <v>1793</v>
      </c>
      <c r="AF128">
        <v>10492</v>
      </c>
      <c r="AG128">
        <v>4379</v>
      </c>
      <c r="AH128">
        <v>1233</v>
      </c>
      <c r="AI128">
        <v>2032</v>
      </c>
      <c r="AJ128">
        <v>1114</v>
      </c>
      <c r="AK128">
        <v>5026</v>
      </c>
      <c r="AL128" s="44">
        <v>1087</v>
      </c>
      <c r="AM128">
        <v>14858</v>
      </c>
      <c r="AN128">
        <v>12620</v>
      </c>
      <c r="AO128">
        <v>161</v>
      </c>
      <c r="AP128">
        <v>11251</v>
      </c>
      <c r="AQ128">
        <v>935</v>
      </c>
      <c r="AR128">
        <v>273</v>
      </c>
      <c r="AS128">
        <v>2238</v>
      </c>
      <c r="AT128">
        <v>2224</v>
      </c>
      <c r="AU128">
        <v>14</v>
      </c>
      <c r="AV128">
        <v>77077</v>
      </c>
      <c r="AW128">
        <v>18526</v>
      </c>
      <c r="AX128">
        <v>18474</v>
      </c>
      <c r="AY128">
        <v>52</v>
      </c>
      <c r="AZ128">
        <v>47735</v>
      </c>
      <c r="BA128">
        <v>45409</v>
      </c>
      <c r="BB128">
        <v>2326</v>
      </c>
      <c r="BC128">
        <v>648</v>
      </c>
      <c r="BD128">
        <v>219</v>
      </c>
      <c r="BE128">
        <v>429</v>
      </c>
      <c r="BF128">
        <v>2352</v>
      </c>
      <c r="BG128">
        <v>1211</v>
      </c>
      <c r="BH128">
        <v>34</v>
      </c>
      <c r="BI128">
        <v>1107</v>
      </c>
      <c r="BJ128">
        <v>0</v>
      </c>
      <c r="BK128">
        <v>7816</v>
      </c>
      <c r="BL128">
        <v>4039</v>
      </c>
      <c r="BM128">
        <v>3337</v>
      </c>
      <c r="BN128">
        <v>376</v>
      </c>
      <c r="BO128">
        <v>64</v>
      </c>
      <c r="BP128">
        <v>0</v>
      </c>
      <c r="BQ128">
        <v>12264</v>
      </c>
      <c r="BR128">
        <v>4081</v>
      </c>
      <c r="BS128">
        <v>3285</v>
      </c>
      <c r="BT128">
        <v>790</v>
      </c>
      <c r="BU128">
        <v>6</v>
      </c>
      <c r="BV128">
        <v>1335</v>
      </c>
      <c r="BW128">
        <v>2088</v>
      </c>
      <c r="BX128">
        <v>1597</v>
      </c>
      <c r="BY128">
        <v>357</v>
      </c>
      <c r="BZ128">
        <v>134</v>
      </c>
      <c r="CA128">
        <v>1594</v>
      </c>
      <c r="CB128">
        <v>1180</v>
      </c>
      <c r="CC128">
        <v>90</v>
      </c>
      <c r="CD128">
        <v>1090</v>
      </c>
      <c r="CE128">
        <v>1986</v>
      </c>
      <c r="CF128">
        <v>770</v>
      </c>
      <c r="CG128">
        <v>1216</v>
      </c>
      <c r="CH128">
        <v>5046</v>
      </c>
      <c r="CI128">
        <v>3056</v>
      </c>
      <c r="CJ128">
        <v>2037</v>
      </c>
      <c r="CK128">
        <v>179</v>
      </c>
      <c r="CL128">
        <v>840</v>
      </c>
      <c r="CM128">
        <v>1161</v>
      </c>
      <c r="CN128">
        <v>434</v>
      </c>
      <c r="CO128">
        <v>561</v>
      </c>
      <c r="CP128">
        <v>166</v>
      </c>
      <c r="CQ128">
        <v>829</v>
      </c>
      <c r="CR128">
        <v>40185</v>
      </c>
      <c r="CS128">
        <v>11756</v>
      </c>
      <c r="CT128">
        <v>11382</v>
      </c>
      <c r="CU128">
        <v>120</v>
      </c>
      <c r="CV128">
        <v>254</v>
      </c>
      <c r="CW128">
        <v>16839</v>
      </c>
      <c r="CX128">
        <v>1388</v>
      </c>
      <c r="CY128">
        <v>8197</v>
      </c>
      <c r="CZ128">
        <v>5450</v>
      </c>
      <c r="DA128">
        <v>1804</v>
      </c>
      <c r="DB128">
        <v>11590</v>
      </c>
      <c r="DC128">
        <v>2393</v>
      </c>
      <c r="DD128">
        <v>2034</v>
      </c>
      <c r="DE128">
        <v>4727</v>
      </c>
      <c r="DF128">
        <v>1882</v>
      </c>
      <c r="DG128">
        <v>554</v>
      </c>
      <c r="DH128">
        <v>5106</v>
      </c>
      <c r="DI128">
        <v>196</v>
      </c>
      <c r="DJ128">
        <v>203</v>
      </c>
      <c r="DK128">
        <v>4707</v>
      </c>
      <c r="DL128">
        <v>29923</v>
      </c>
      <c r="DM128">
        <v>5076</v>
      </c>
      <c r="DN128">
        <v>1088</v>
      </c>
      <c r="DO128">
        <v>566</v>
      </c>
      <c r="DP128">
        <v>1873</v>
      </c>
      <c r="DQ128">
        <v>1516</v>
      </c>
      <c r="DR128">
        <v>33</v>
      </c>
      <c r="DS128">
        <v>2690</v>
      </c>
      <c r="DT128">
        <v>2571</v>
      </c>
      <c r="DU128">
        <v>77</v>
      </c>
      <c r="DV128">
        <v>42</v>
      </c>
      <c r="DW128">
        <v>7917</v>
      </c>
      <c r="DX128">
        <v>3813</v>
      </c>
      <c r="DY128">
        <v>747</v>
      </c>
      <c r="DZ128">
        <v>1116</v>
      </c>
      <c r="EA128">
        <v>1581</v>
      </c>
      <c r="EB128">
        <v>660</v>
      </c>
      <c r="EC128">
        <v>11583</v>
      </c>
      <c r="ED128">
        <v>2862</v>
      </c>
      <c r="EE128">
        <v>5364</v>
      </c>
      <c r="EF128">
        <v>3357</v>
      </c>
      <c r="EG128">
        <v>2657</v>
      </c>
      <c r="EH128">
        <v>737</v>
      </c>
      <c r="EI128">
        <v>903</v>
      </c>
      <c r="EJ128">
        <v>336</v>
      </c>
      <c r="EK128">
        <v>681</v>
      </c>
      <c r="EL128">
        <v>0</v>
      </c>
      <c r="EM128">
        <v>5901</v>
      </c>
      <c r="EN128">
        <v>27644</v>
      </c>
      <c r="EO128">
        <v>22379</v>
      </c>
      <c r="EP128">
        <v>20522</v>
      </c>
      <c r="EQ128">
        <v>1857</v>
      </c>
      <c r="ER128">
        <v>5265</v>
      </c>
      <c r="ES128">
        <v>36514</v>
      </c>
      <c r="ET128">
        <v>5897</v>
      </c>
      <c r="EU128">
        <v>1665</v>
      </c>
      <c r="EV128">
        <v>429</v>
      </c>
      <c r="EW128">
        <v>3803</v>
      </c>
      <c r="EX128" s="46">
        <v>1241</v>
      </c>
      <c r="EY128">
        <v>2868</v>
      </c>
      <c r="EZ128">
        <v>1624</v>
      </c>
      <c r="FA128">
        <v>1244</v>
      </c>
      <c r="FB128">
        <v>5111</v>
      </c>
      <c r="FC128">
        <v>6214</v>
      </c>
      <c r="FD128">
        <v>3456</v>
      </c>
      <c r="FE128">
        <v>1270</v>
      </c>
      <c r="FF128">
        <v>516</v>
      </c>
      <c r="FG128">
        <v>972</v>
      </c>
      <c r="FH128">
        <v>0</v>
      </c>
      <c r="FI128">
        <v>11296</v>
      </c>
      <c r="FJ128">
        <v>5400</v>
      </c>
      <c r="FK128">
        <v>5896</v>
      </c>
      <c r="FL128">
        <v>3887</v>
      </c>
    </row>
    <row r="129" spans="2:168" x14ac:dyDescent="0.25">
      <c r="B129" s="1">
        <v>41974</v>
      </c>
      <c r="C129">
        <v>291729</v>
      </c>
      <c r="D129">
        <v>2138</v>
      </c>
      <c r="E129">
        <v>289591</v>
      </c>
      <c r="F129">
        <v>23122</v>
      </c>
      <c r="G129">
        <v>10433</v>
      </c>
      <c r="H129">
        <v>14953</v>
      </c>
      <c r="I129">
        <v>77446</v>
      </c>
      <c r="J129">
        <v>12325</v>
      </c>
      <c r="K129">
        <v>5000</v>
      </c>
      <c r="L129">
        <v>39901</v>
      </c>
      <c r="M129">
        <v>5096</v>
      </c>
      <c r="N129">
        <v>30157</v>
      </c>
      <c r="O129">
        <v>6043</v>
      </c>
      <c r="P129">
        <v>27816</v>
      </c>
      <c r="Q129">
        <v>37299</v>
      </c>
      <c r="R129">
        <v>23122</v>
      </c>
      <c r="S129">
        <v>20566</v>
      </c>
      <c r="T129">
        <v>3659</v>
      </c>
      <c r="U129">
        <v>4343</v>
      </c>
      <c r="V129">
        <v>829</v>
      </c>
      <c r="W129">
        <v>2612</v>
      </c>
      <c r="X129">
        <v>522</v>
      </c>
      <c r="Y129">
        <v>2285</v>
      </c>
      <c r="Z129">
        <v>3129</v>
      </c>
      <c r="AA129">
        <v>2564</v>
      </c>
      <c r="AB129">
        <v>623</v>
      </c>
      <c r="AC129">
        <v>2556</v>
      </c>
      <c r="AD129">
        <v>709</v>
      </c>
      <c r="AE129">
        <v>1847</v>
      </c>
      <c r="AF129">
        <v>10433</v>
      </c>
      <c r="AG129">
        <v>4421</v>
      </c>
      <c r="AH129">
        <v>1248</v>
      </c>
      <c r="AI129">
        <v>2034</v>
      </c>
      <c r="AJ129">
        <v>1139</v>
      </c>
      <c r="AK129">
        <v>5004</v>
      </c>
      <c r="AL129" s="44">
        <v>1008</v>
      </c>
      <c r="AM129">
        <v>14953</v>
      </c>
      <c r="AN129">
        <v>12685</v>
      </c>
      <c r="AO129">
        <v>156</v>
      </c>
      <c r="AP129">
        <v>11417</v>
      </c>
      <c r="AQ129">
        <v>857</v>
      </c>
      <c r="AR129">
        <v>255</v>
      </c>
      <c r="AS129">
        <v>2268</v>
      </c>
      <c r="AT129">
        <v>2254</v>
      </c>
      <c r="AU129">
        <v>14</v>
      </c>
      <c r="AV129">
        <v>77446</v>
      </c>
      <c r="AW129">
        <v>18652</v>
      </c>
      <c r="AX129">
        <v>18599</v>
      </c>
      <c r="AY129">
        <v>53</v>
      </c>
      <c r="AZ129">
        <v>48233</v>
      </c>
      <c r="BA129">
        <v>45879</v>
      </c>
      <c r="BB129">
        <v>2354</v>
      </c>
      <c r="BC129">
        <v>648</v>
      </c>
      <c r="BD129">
        <v>228</v>
      </c>
      <c r="BE129">
        <v>420</v>
      </c>
      <c r="BF129">
        <v>2368</v>
      </c>
      <c r="BG129">
        <v>1210</v>
      </c>
      <c r="BH129">
        <v>39</v>
      </c>
      <c r="BI129">
        <v>1119</v>
      </c>
      <c r="BJ129">
        <v>0</v>
      </c>
      <c r="BK129">
        <v>7545</v>
      </c>
      <c r="BL129">
        <v>3517</v>
      </c>
      <c r="BM129">
        <v>3668</v>
      </c>
      <c r="BN129">
        <v>305</v>
      </c>
      <c r="BO129">
        <v>55</v>
      </c>
      <c r="BP129">
        <v>0</v>
      </c>
      <c r="BQ129">
        <v>12325</v>
      </c>
      <c r="BR129">
        <v>4210</v>
      </c>
      <c r="BS129">
        <v>3331</v>
      </c>
      <c r="BT129">
        <v>871</v>
      </c>
      <c r="BU129">
        <v>8</v>
      </c>
      <c r="BV129">
        <v>1372</v>
      </c>
      <c r="BW129">
        <v>1887</v>
      </c>
      <c r="BX129">
        <v>1501</v>
      </c>
      <c r="BY129">
        <v>263</v>
      </c>
      <c r="BZ129">
        <v>123</v>
      </c>
      <c r="CA129">
        <v>1621</v>
      </c>
      <c r="CB129">
        <v>1171</v>
      </c>
      <c r="CC129">
        <v>87</v>
      </c>
      <c r="CD129">
        <v>1084</v>
      </c>
      <c r="CE129">
        <v>2064</v>
      </c>
      <c r="CF129">
        <v>765</v>
      </c>
      <c r="CG129">
        <v>1299</v>
      </c>
      <c r="CH129">
        <v>5000</v>
      </c>
      <c r="CI129">
        <v>3024</v>
      </c>
      <c r="CJ129">
        <v>2040</v>
      </c>
      <c r="CK129">
        <v>159</v>
      </c>
      <c r="CL129">
        <v>825</v>
      </c>
      <c r="CM129">
        <v>1137</v>
      </c>
      <c r="CN129">
        <v>363</v>
      </c>
      <c r="CO129">
        <v>595</v>
      </c>
      <c r="CP129">
        <v>179</v>
      </c>
      <c r="CQ129">
        <v>839</v>
      </c>
      <c r="CR129">
        <v>39901</v>
      </c>
      <c r="CS129">
        <v>11952</v>
      </c>
      <c r="CT129">
        <v>11594</v>
      </c>
      <c r="CU129">
        <v>121</v>
      </c>
      <c r="CV129">
        <v>237</v>
      </c>
      <c r="CW129">
        <v>16408</v>
      </c>
      <c r="CX129">
        <v>1229</v>
      </c>
      <c r="CY129">
        <v>7918</v>
      </c>
      <c r="CZ129">
        <v>5495</v>
      </c>
      <c r="DA129">
        <v>1766</v>
      </c>
      <c r="DB129">
        <v>11541</v>
      </c>
      <c r="DC129">
        <v>2343</v>
      </c>
      <c r="DD129">
        <v>2048</v>
      </c>
      <c r="DE129">
        <v>4946</v>
      </c>
      <c r="DF129">
        <v>1647</v>
      </c>
      <c r="DG129">
        <v>557</v>
      </c>
      <c r="DH129">
        <v>5096</v>
      </c>
      <c r="DI129">
        <v>226</v>
      </c>
      <c r="DJ129">
        <v>211</v>
      </c>
      <c r="DK129">
        <v>4659</v>
      </c>
      <c r="DL129">
        <v>30157</v>
      </c>
      <c r="DM129">
        <v>5219</v>
      </c>
      <c r="DN129">
        <v>1109</v>
      </c>
      <c r="DO129">
        <v>603</v>
      </c>
      <c r="DP129">
        <v>1901</v>
      </c>
      <c r="DQ129">
        <v>1572</v>
      </c>
      <c r="DR129">
        <v>34</v>
      </c>
      <c r="DS129">
        <v>2809</v>
      </c>
      <c r="DT129">
        <v>2684</v>
      </c>
      <c r="DU129">
        <v>79</v>
      </c>
      <c r="DV129">
        <v>46</v>
      </c>
      <c r="DW129">
        <v>7989</v>
      </c>
      <c r="DX129">
        <v>3804</v>
      </c>
      <c r="DY129">
        <v>772</v>
      </c>
      <c r="DZ129">
        <v>1115</v>
      </c>
      <c r="EA129">
        <v>1626</v>
      </c>
      <c r="EB129">
        <v>672</v>
      </c>
      <c r="EC129">
        <v>11554</v>
      </c>
      <c r="ED129">
        <v>2859</v>
      </c>
      <c r="EE129">
        <v>5299</v>
      </c>
      <c r="EF129">
        <v>3396</v>
      </c>
      <c r="EG129">
        <v>2586</v>
      </c>
      <c r="EH129">
        <v>705</v>
      </c>
      <c r="EI129">
        <v>909</v>
      </c>
      <c r="EJ129">
        <v>329</v>
      </c>
      <c r="EK129">
        <v>643</v>
      </c>
      <c r="EL129">
        <v>0</v>
      </c>
      <c r="EM129">
        <v>6043</v>
      </c>
      <c r="EN129">
        <v>27816</v>
      </c>
      <c r="EO129">
        <v>22537</v>
      </c>
      <c r="EP129">
        <v>20739</v>
      </c>
      <c r="EQ129">
        <v>1798</v>
      </c>
      <c r="ER129">
        <v>5279</v>
      </c>
      <c r="ES129">
        <v>37299</v>
      </c>
      <c r="ET129">
        <v>6018</v>
      </c>
      <c r="EU129">
        <v>1707</v>
      </c>
      <c r="EV129">
        <v>414</v>
      </c>
      <c r="EW129">
        <v>3897</v>
      </c>
      <c r="EX129" s="46">
        <v>1249</v>
      </c>
      <c r="EY129">
        <v>3035</v>
      </c>
      <c r="EZ129">
        <v>1770</v>
      </c>
      <c r="FA129">
        <v>1265</v>
      </c>
      <c r="FB129">
        <v>4529</v>
      </c>
      <c r="FC129">
        <v>7072</v>
      </c>
      <c r="FD129">
        <v>4139</v>
      </c>
      <c r="FE129">
        <v>1401</v>
      </c>
      <c r="FF129">
        <v>625</v>
      </c>
      <c r="FG129">
        <v>907</v>
      </c>
      <c r="FH129">
        <v>0</v>
      </c>
      <c r="FI129">
        <v>11465</v>
      </c>
      <c r="FJ129">
        <v>5485</v>
      </c>
      <c r="FK129">
        <v>5980</v>
      </c>
      <c r="FL129">
        <v>3931</v>
      </c>
    </row>
    <row r="130" spans="2:168" x14ac:dyDescent="0.25">
      <c r="B130" s="1">
        <v>42064</v>
      </c>
      <c r="C130">
        <v>291981</v>
      </c>
      <c r="D130">
        <v>2321</v>
      </c>
      <c r="E130">
        <v>289660</v>
      </c>
      <c r="F130">
        <v>22578</v>
      </c>
      <c r="G130">
        <v>10332</v>
      </c>
      <c r="H130">
        <v>15100</v>
      </c>
      <c r="I130">
        <v>78771</v>
      </c>
      <c r="J130">
        <v>12587</v>
      </c>
      <c r="K130">
        <v>4999</v>
      </c>
      <c r="L130">
        <v>38646</v>
      </c>
      <c r="M130">
        <v>5107</v>
      </c>
      <c r="N130">
        <v>30285</v>
      </c>
      <c r="O130">
        <v>6204</v>
      </c>
      <c r="P130">
        <v>28310</v>
      </c>
      <c r="Q130">
        <v>36741</v>
      </c>
      <c r="R130">
        <v>22578</v>
      </c>
      <c r="S130">
        <v>20076</v>
      </c>
      <c r="T130">
        <v>3700</v>
      </c>
      <c r="U130">
        <v>4181</v>
      </c>
      <c r="V130">
        <v>825</v>
      </c>
      <c r="W130">
        <v>2506</v>
      </c>
      <c r="X130">
        <v>508</v>
      </c>
      <c r="Y130">
        <v>2178</v>
      </c>
      <c r="Z130">
        <v>3030</v>
      </c>
      <c r="AA130">
        <v>2541</v>
      </c>
      <c r="AB130">
        <v>607</v>
      </c>
      <c r="AC130">
        <v>2502</v>
      </c>
      <c r="AD130">
        <v>703</v>
      </c>
      <c r="AE130">
        <v>1799</v>
      </c>
      <c r="AF130">
        <v>10332</v>
      </c>
      <c r="AG130">
        <v>4540</v>
      </c>
      <c r="AH130">
        <v>1311</v>
      </c>
      <c r="AI130">
        <v>2103</v>
      </c>
      <c r="AJ130">
        <v>1126</v>
      </c>
      <c r="AK130">
        <v>4860</v>
      </c>
      <c r="AL130" s="44">
        <v>932</v>
      </c>
      <c r="AM130">
        <v>15100</v>
      </c>
      <c r="AN130">
        <v>12756</v>
      </c>
      <c r="AO130">
        <v>166</v>
      </c>
      <c r="AP130">
        <v>11503</v>
      </c>
      <c r="AQ130">
        <v>854</v>
      </c>
      <c r="AR130">
        <v>233</v>
      </c>
      <c r="AS130">
        <v>2344</v>
      </c>
      <c r="AT130">
        <v>2332</v>
      </c>
      <c r="AU130">
        <v>12</v>
      </c>
      <c r="AV130">
        <v>78771</v>
      </c>
      <c r="AW130">
        <v>19026</v>
      </c>
      <c r="AX130">
        <v>18972</v>
      </c>
      <c r="AY130">
        <v>54</v>
      </c>
      <c r="AZ130">
        <v>48519</v>
      </c>
      <c r="BA130">
        <v>46131</v>
      </c>
      <c r="BB130">
        <v>2388</v>
      </c>
      <c r="BC130">
        <v>711</v>
      </c>
      <c r="BD130">
        <v>266</v>
      </c>
      <c r="BE130">
        <v>445</v>
      </c>
      <c r="BF130">
        <v>2386</v>
      </c>
      <c r="BG130">
        <v>1218</v>
      </c>
      <c r="BH130">
        <v>45</v>
      </c>
      <c r="BI130">
        <v>1123</v>
      </c>
      <c r="BJ130">
        <v>0</v>
      </c>
      <c r="BK130">
        <v>8129</v>
      </c>
      <c r="BL130">
        <v>3926</v>
      </c>
      <c r="BM130">
        <v>3854</v>
      </c>
      <c r="BN130">
        <v>272</v>
      </c>
      <c r="BO130">
        <v>77</v>
      </c>
      <c r="BP130">
        <v>0</v>
      </c>
      <c r="BQ130">
        <v>12587</v>
      </c>
      <c r="BR130">
        <v>4288</v>
      </c>
      <c r="BS130">
        <v>3366</v>
      </c>
      <c r="BT130">
        <v>912</v>
      </c>
      <c r="BU130">
        <v>10</v>
      </c>
      <c r="BV130">
        <v>1471</v>
      </c>
      <c r="BW130">
        <v>1898</v>
      </c>
      <c r="BX130">
        <v>1465</v>
      </c>
      <c r="BY130">
        <v>306</v>
      </c>
      <c r="BZ130">
        <v>127</v>
      </c>
      <c r="CA130">
        <v>1634</v>
      </c>
      <c r="CB130">
        <v>1194</v>
      </c>
      <c r="CC130">
        <v>86</v>
      </c>
      <c r="CD130">
        <v>1108</v>
      </c>
      <c r="CE130">
        <v>2102</v>
      </c>
      <c r="CF130">
        <v>822</v>
      </c>
      <c r="CG130">
        <v>1280</v>
      </c>
      <c r="CH130">
        <v>4999</v>
      </c>
      <c r="CI130">
        <v>3075</v>
      </c>
      <c r="CJ130">
        <v>1992</v>
      </c>
      <c r="CK130">
        <v>160</v>
      </c>
      <c r="CL130">
        <v>923</v>
      </c>
      <c r="CM130">
        <v>1086</v>
      </c>
      <c r="CN130">
        <v>257</v>
      </c>
      <c r="CO130">
        <v>644</v>
      </c>
      <c r="CP130">
        <v>185</v>
      </c>
      <c r="CQ130">
        <v>838</v>
      </c>
      <c r="CR130">
        <v>38646</v>
      </c>
      <c r="CS130">
        <v>11180</v>
      </c>
      <c r="CT130">
        <v>10860</v>
      </c>
      <c r="CU130">
        <v>109</v>
      </c>
      <c r="CV130">
        <v>211</v>
      </c>
      <c r="CW130">
        <v>15655</v>
      </c>
      <c r="CX130">
        <v>1158</v>
      </c>
      <c r="CY130">
        <v>7159</v>
      </c>
      <c r="CZ130">
        <v>5547</v>
      </c>
      <c r="DA130">
        <v>1791</v>
      </c>
      <c r="DB130">
        <v>11811</v>
      </c>
      <c r="DC130">
        <v>2383</v>
      </c>
      <c r="DD130">
        <v>2045</v>
      </c>
      <c r="DE130">
        <v>5164</v>
      </c>
      <c r="DF130">
        <v>1689</v>
      </c>
      <c r="DG130">
        <v>530</v>
      </c>
      <c r="DH130">
        <v>5107</v>
      </c>
      <c r="DI130">
        <v>245</v>
      </c>
      <c r="DJ130">
        <v>220</v>
      </c>
      <c r="DK130">
        <v>4642</v>
      </c>
      <c r="DL130">
        <v>30285</v>
      </c>
      <c r="DM130">
        <v>5369</v>
      </c>
      <c r="DN130">
        <v>1203</v>
      </c>
      <c r="DO130">
        <v>679</v>
      </c>
      <c r="DP130">
        <v>1861</v>
      </c>
      <c r="DQ130">
        <v>1588</v>
      </c>
      <c r="DR130">
        <v>38</v>
      </c>
      <c r="DS130">
        <v>2976</v>
      </c>
      <c r="DT130">
        <v>2851</v>
      </c>
      <c r="DU130">
        <v>82</v>
      </c>
      <c r="DV130">
        <v>43</v>
      </c>
      <c r="DW130">
        <v>7850</v>
      </c>
      <c r="DX130">
        <v>3800</v>
      </c>
      <c r="DY130">
        <v>754</v>
      </c>
      <c r="DZ130">
        <v>1049</v>
      </c>
      <c r="EA130">
        <v>1564</v>
      </c>
      <c r="EB130">
        <v>683</v>
      </c>
      <c r="EC130">
        <v>11491</v>
      </c>
      <c r="ED130">
        <v>2854</v>
      </c>
      <c r="EE130">
        <v>5304</v>
      </c>
      <c r="EF130">
        <v>3333</v>
      </c>
      <c r="EG130">
        <v>2599</v>
      </c>
      <c r="EH130">
        <v>697</v>
      </c>
      <c r="EI130">
        <v>913</v>
      </c>
      <c r="EJ130">
        <v>338</v>
      </c>
      <c r="EK130">
        <v>651</v>
      </c>
      <c r="EL130">
        <v>0</v>
      </c>
      <c r="EM130">
        <v>6204</v>
      </c>
      <c r="EN130">
        <v>28310</v>
      </c>
      <c r="EO130">
        <v>22866</v>
      </c>
      <c r="EP130">
        <v>20975</v>
      </c>
      <c r="EQ130">
        <v>1891</v>
      </c>
      <c r="ER130">
        <v>5444</v>
      </c>
      <c r="ES130">
        <v>36741</v>
      </c>
      <c r="ET130">
        <v>6229</v>
      </c>
      <c r="EU130">
        <v>1697</v>
      </c>
      <c r="EV130">
        <v>438</v>
      </c>
      <c r="EW130">
        <v>4094</v>
      </c>
      <c r="EX130" s="46">
        <v>1257</v>
      </c>
      <c r="EY130">
        <v>3102</v>
      </c>
      <c r="EZ130">
        <v>1819</v>
      </c>
      <c r="FA130">
        <v>1283</v>
      </c>
      <c r="FB130">
        <v>4569</v>
      </c>
      <c r="FC130">
        <v>6135</v>
      </c>
      <c r="FD130">
        <v>3535</v>
      </c>
      <c r="FE130">
        <v>1037</v>
      </c>
      <c r="FF130">
        <v>612</v>
      </c>
      <c r="FG130">
        <v>951</v>
      </c>
      <c r="FH130">
        <v>0</v>
      </c>
      <c r="FI130">
        <v>11526</v>
      </c>
      <c r="FJ130">
        <v>5342</v>
      </c>
      <c r="FK130">
        <v>6184</v>
      </c>
      <c r="FL130">
        <v>3923</v>
      </c>
    </row>
    <row r="131" spans="2:168" x14ac:dyDescent="0.25">
      <c r="B131" s="1">
        <v>42156</v>
      </c>
      <c r="C131">
        <v>295247</v>
      </c>
      <c r="D131">
        <v>1925</v>
      </c>
      <c r="E131">
        <v>293322</v>
      </c>
      <c r="F131">
        <v>22705</v>
      </c>
      <c r="G131">
        <v>10149</v>
      </c>
      <c r="H131">
        <v>15579</v>
      </c>
      <c r="I131">
        <v>79472</v>
      </c>
      <c r="J131">
        <v>12778</v>
      </c>
      <c r="K131">
        <v>5180</v>
      </c>
      <c r="L131">
        <v>39448</v>
      </c>
      <c r="M131">
        <v>5120</v>
      </c>
      <c r="N131">
        <v>31170</v>
      </c>
      <c r="O131">
        <v>6373</v>
      </c>
      <c r="P131">
        <v>28424</v>
      </c>
      <c r="Q131">
        <v>36924</v>
      </c>
      <c r="R131">
        <v>22705</v>
      </c>
      <c r="S131">
        <v>20179</v>
      </c>
      <c r="T131">
        <v>3743</v>
      </c>
      <c r="U131">
        <v>4184</v>
      </c>
      <c r="V131">
        <v>800</v>
      </c>
      <c r="W131">
        <v>2457</v>
      </c>
      <c r="X131">
        <v>503</v>
      </c>
      <c r="Y131">
        <v>2247</v>
      </c>
      <c r="Z131">
        <v>3124</v>
      </c>
      <c r="AA131">
        <v>2511</v>
      </c>
      <c r="AB131">
        <v>610</v>
      </c>
      <c r="AC131">
        <v>2526</v>
      </c>
      <c r="AD131">
        <v>715</v>
      </c>
      <c r="AE131">
        <v>1811</v>
      </c>
      <c r="AF131">
        <v>10149</v>
      </c>
      <c r="AG131">
        <v>4469</v>
      </c>
      <c r="AH131">
        <v>1278</v>
      </c>
      <c r="AI131">
        <v>2053</v>
      </c>
      <c r="AJ131">
        <v>1138</v>
      </c>
      <c r="AK131">
        <v>4812</v>
      </c>
      <c r="AL131" s="44">
        <v>868</v>
      </c>
      <c r="AM131">
        <v>15579</v>
      </c>
      <c r="AN131">
        <v>13182</v>
      </c>
      <c r="AO131">
        <v>172</v>
      </c>
      <c r="AP131">
        <v>11898</v>
      </c>
      <c r="AQ131">
        <v>882</v>
      </c>
      <c r="AR131">
        <v>230</v>
      </c>
      <c r="AS131">
        <v>2397</v>
      </c>
      <c r="AT131">
        <v>2384</v>
      </c>
      <c r="AU131">
        <v>13</v>
      </c>
      <c r="AV131">
        <v>79472</v>
      </c>
      <c r="AW131">
        <v>19359</v>
      </c>
      <c r="AX131">
        <v>19304</v>
      </c>
      <c r="AY131">
        <v>55</v>
      </c>
      <c r="AZ131">
        <v>49064</v>
      </c>
      <c r="BA131">
        <v>46644</v>
      </c>
      <c r="BB131">
        <v>2420</v>
      </c>
      <c r="BC131">
        <v>719</v>
      </c>
      <c r="BD131">
        <v>276</v>
      </c>
      <c r="BE131">
        <v>443</v>
      </c>
      <c r="BF131">
        <v>2311</v>
      </c>
      <c r="BG131">
        <v>1163</v>
      </c>
      <c r="BH131">
        <v>36</v>
      </c>
      <c r="BI131">
        <v>1112</v>
      </c>
      <c r="BJ131">
        <v>0</v>
      </c>
      <c r="BK131">
        <v>8019</v>
      </c>
      <c r="BL131">
        <v>3978</v>
      </c>
      <c r="BM131">
        <v>3697</v>
      </c>
      <c r="BN131">
        <v>274</v>
      </c>
      <c r="BO131">
        <v>70</v>
      </c>
      <c r="BP131">
        <v>0</v>
      </c>
      <c r="BQ131">
        <v>12778</v>
      </c>
      <c r="BR131">
        <v>4342</v>
      </c>
      <c r="BS131">
        <v>3391</v>
      </c>
      <c r="BT131">
        <v>946</v>
      </c>
      <c r="BU131">
        <v>5</v>
      </c>
      <c r="BV131">
        <v>1540</v>
      </c>
      <c r="BW131">
        <v>2017</v>
      </c>
      <c r="BX131">
        <v>1494</v>
      </c>
      <c r="BY131">
        <v>389</v>
      </c>
      <c r="BZ131">
        <v>134</v>
      </c>
      <c r="CA131">
        <v>1611</v>
      </c>
      <c r="CB131">
        <v>1206</v>
      </c>
      <c r="CC131">
        <v>98</v>
      </c>
      <c r="CD131">
        <v>1108</v>
      </c>
      <c r="CE131">
        <v>2062</v>
      </c>
      <c r="CF131">
        <v>820</v>
      </c>
      <c r="CG131">
        <v>1242</v>
      </c>
      <c r="CH131">
        <v>5180</v>
      </c>
      <c r="CI131">
        <v>3115</v>
      </c>
      <c r="CJ131">
        <v>1981</v>
      </c>
      <c r="CK131">
        <v>259</v>
      </c>
      <c r="CL131">
        <v>875</v>
      </c>
      <c r="CM131">
        <v>1214</v>
      </c>
      <c r="CN131">
        <v>313</v>
      </c>
      <c r="CO131">
        <v>719</v>
      </c>
      <c r="CP131">
        <v>182</v>
      </c>
      <c r="CQ131">
        <v>851</v>
      </c>
      <c r="CR131">
        <v>39448</v>
      </c>
      <c r="CS131">
        <v>11655</v>
      </c>
      <c r="CT131">
        <v>11354</v>
      </c>
      <c r="CU131">
        <v>102</v>
      </c>
      <c r="CV131">
        <v>199</v>
      </c>
      <c r="CW131">
        <v>16007</v>
      </c>
      <c r="CX131">
        <v>1203</v>
      </c>
      <c r="CY131">
        <v>7397</v>
      </c>
      <c r="CZ131">
        <v>5595</v>
      </c>
      <c r="DA131">
        <v>1812</v>
      </c>
      <c r="DB131">
        <v>11786</v>
      </c>
      <c r="DC131">
        <v>2393</v>
      </c>
      <c r="DD131">
        <v>2059</v>
      </c>
      <c r="DE131">
        <v>5034</v>
      </c>
      <c r="DF131">
        <v>1774</v>
      </c>
      <c r="DG131">
        <v>526</v>
      </c>
      <c r="DH131">
        <v>5120</v>
      </c>
      <c r="DI131">
        <v>255</v>
      </c>
      <c r="DJ131">
        <v>240</v>
      </c>
      <c r="DK131">
        <v>4625</v>
      </c>
      <c r="DL131">
        <v>31170</v>
      </c>
      <c r="DM131">
        <v>5611</v>
      </c>
      <c r="DN131">
        <v>1341</v>
      </c>
      <c r="DO131">
        <v>711</v>
      </c>
      <c r="DP131">
        <v>1854</v>
      </c>
      <c r="DQ131">
        <v>1664</v>
      </c>
      <c r="DR131">
        <v>41</v>
      </c>
      <c r="DS131">
        <v>3163</v>
      </c>
      <c r="DT131">
        <v>3043</v>
      </c>
      <c r="DU131">
        <v>74</v>
      </c>
      <c r="DV131">
        <v>46</v>
      </c>
      <c r="DW131">
        <v>7904</v>
      </c>
      <c r="DX131">
        <v>3830</v>
      </c>
      <c r="DY131">
        <v>774</v>
      </c>
      <c r="DZ131">
        <v>1060</v>
      </c>
      <c r="EA131">
        <v>1512</v>
      </c>
      <c r="EB131">
        <v>728</v>
      </c>
      <c r="EC131">
        <v>11775</v>
      </c>
      <c r="ED131">
        <v>2752</v>
      </c>
      <c r="EE131">
        <v>5464</v>
      </c>
      <c r="EF131">
        <v>3559</v>
      </c>
      <c r="EG131">
        <v>2717</v>
      </c>
      <c r="EH131">
        <v>755</v>
      </c>
      <c r="EI131">
        <v>942</v>
      </c>
      <c r="EJ131">
        <v>333</v>
      </c>
      <c r="EK131">
        <v>687</v>
      </c>
      <c r="EL131">
        <v>0</v>
      </c>
      <c r="EM131">
        <v>6373</v>
      </c>
      <c r="EN131">
        <v>28424</v>
      </c>
      <c r="EO131">
        <v>22927</v>
      </c>
      <c r="EP131">
        <v>21125</v>
      </c>
      <c r="EQ131">
        <v>1802</v>
      </c>
      <c r="ER131">
        <v>5497</v>
      </c>
      <c r="ES131">
        <v>36924</v>
      </c>
      <c r="ET131">
        <v>6336</v>
      </c>
      <c r="EU131">
        <v>1715</v>
      </c>
      <c r="EV131">
        <v>455</v>
      </c>
      <c r="EW131">
        <v>4166</v>
      </c>
      <c r="EX131" s="46">
        <v>1268</v>
      </c>
      <c r="EY131">
        <v>3063</v>
      </c>
      <c r="EZ131">
        <v>1721</v>
      </c>
      <c r="FA131">
        <v>1342</v>
      </c>
      <c r="FB131">
        <v>5417</v>
      </c>
      <c r="FC131">
        <v>4978</v>
      </c>
      <c r="FD131">
        <v>2326</v>
      </c>
      <c r="FE131">
        <v>1056</v>
      </c>
      <c r="FF131">
        <v>578</v>
      </c>
      <c r="FG131">
        <v>1018</v>
      </c>
      <c r="FH131">
        <v>0</v>
      </c>
      <c r="FI131">
        <v>11912</v>
      </c>
      <c r="FJ131">
        <v>5675</v>
      </c>
      <c r="FK131">
        <v>6237</v>
      </c>
      <c r="FL131">
        <v>3950</v>
      </c>
    </row>
    <row r="132" spans="2:168" x14ac:dyDescent="0.25">
      <c r="B132" s="1">
        <v>42248</v>
      </c>
      <c r="C132">
        <v>298625</v>
      </c>
      <c r="D132">
        <v>2215</v>
      </c>
      <c r="E132">
        <v>296410</v>
      </c>
      <c r="F132">
        <v>22847</v>
      </c>
      <c r="G132">
        <v>10124</v>
      </c>
      <c r="H132">
        <v>15714</v>
      </c>
      <c r="I132">
        <v>80626</v>
      </c>
      <c r="J132">
        <v>12928</v>
      </c>
      <c r="K132">
        <v>5201</v>
      </c>
      <c r="L132">
        <v>40342</v>
      </c>
      <c r="M132">
        <v>5096</v>
      </c>
      <c r="N132">
        <v>31622</v>
      </c>
      <c r="O132">
        <v>6560</v>
      </c>
      <c r="P132">
        <v>28914</v>
      </c>
      <c r="Q132">
        <v>36436</v>
      </c>
      <c r="R132">
        <v>22847</v>
      </c>
      <c r="S132">
        <v>20289</v>
      </c>
      <c r="T132">
        <v>3804</v>
      </c>
      <c r="U132">
        <v>4216</v>
      </c>
      <c r="V132">
        <v>798</v>
      </c>
      <c r="W132">
        <v>2439</v>
      </c>
      <c r="X132">
        <v>495</v>
      </c>
      <c r="Y132">
        <v>2292</v>
      </c>
      <c r="Z132">
        <v>3133</v>
      </c>
      <c r="AA132">
        <v>2496</v>
      </c>
      <c r="AB132">
        <v>616</v>
      </c>
      <c r="AC132">
        <v>2558</v>
      </c>
      <c r="AD132">
        <v>720</v>
      </c>
      <c r="AE132">
        <v>1838</v>
      </c>
      <c r="AF132">
        <v>10124</v>
      </c>
      <c r="AG132">
        <v>4529</v>
      </c>
      <c r="AH132">
        <v>1306</v>
      </c>
      <c r="AI132">
        <v>2062</v>
      </c>
      <c r="AJ132">
        <v>1161</v>
      </c>
      <c r="AK132">
        <v>4778</v>
      </c>
      <c r="AL132" s="44">
        <v>817</v>
      </c>
      <c r="AM132">
        <v>15714</v>
      </c>
      <c r="AN132">
        <v>13341</v>
      </c>
      <c r="AO132">
        <v>170</v>
      </c>
      <c r="AP132">
        <v>12039</v>
      </c>
      <c r="AQ132">
        <v>904</v>
      </c>
      <c r="AR132">
        <v>228</v>
      </c>
      <c r="AS132">
        <v>2373</v>
      </c>
      <c r="AT132">
        <v>2359</v>
      </c>
      <c r="AU132">
        <v>14</v>
      </c>
      <c r="AV132">
        <v>80626</v>
      </c>
      <c r="AW132">
        <v>19633</v>
      </c>
      <c r="AX132">
        <v>19577</v>
      </c>
      <c r="AY132">
        <v>56</v>
      </c>
      <c r="AZ132">
        <v>49616</v>
      </c>
      <c r="BA132">
        <v>47166</v>
      </c>
      <c r="BB132">
        <v>2450</v>
      </c>
      <c r="BC132">
        <v>727</v>
      </c>
      <c r="BD132">
        <v>283</v>
      </c>
      <c r="BE132">
        <v>444</v>
      </c>
      <c r="BF132">
        <v>2323</v>
      </c>
      <c r="BG132">
        <v>1170</v>
      </c>
      <c r="BH132">
        <v>34</v>
      </c>
      <c r="BI132">
        <v>1119</v>
      </c>
      <c r="BJ132">
        <v>0</v>
      </c>
      <c r="BK132">
        <v>8327</v>
      </c>
      <c r="BL132">
        <v>4078</v>
      </c>
      <c r="BM132">
        <v>3922</v>
      </c>
      <c r="BN132">
        <v>249</v>
      </c>
      <c r="BO132">
        <v>78</v>
      </c>
      <c r="BP132">
        <v>0</v>
      </c>
      <c r="BQ132">
        <v>12928</v>
      </c>
      <c r="BR132">
        <v>4426</v>
      </c>
      <c r="BS132">
        <v>3368</v>
      </c>
      <c r="BT132">
        <v>1056</v>
      </c>
      <c r="BU132">
        <v>2</v>
      </c>
      <c r="BV132">
        <v>1576</v>
      </c>
      <c r="BW132">
        <v>2128</v>
      </c>
      <c r="BX132">
        <v>1605</v>
      </c>
      <c r="BY132">
        <v>392</v>
      </c>
      <c r="BZ132">
        <v>131</v>
      </c>
      <c r="CA132">
        <v>1586</v>
      </c>
      <c r="CB132">
        <v>1161</v>
      </c>
      <c r="CC132">
        <v>76</v>
      </c>
      <c r="CD132">
        <v>1085</v>
      </c>
      <c r="CE132">
        <v>2051</v>
      </c>
      <c r="CF132">
        <v>838</v>
      </c>
      <c r="CG132">
        <v>1213</v>
      </c>
      <c r="CH132">
        <v>5201</v>
      </c>
      <c r="CI132">
        <v>3090</v>
      </c>
      <c r="CJ132">
        <v>1974</v>
      </c>
      <c r="CK132">
        <v>210</v>
      </c>
      <c r="CL132">
        <v>906</v>
      </c>
      <c r="CM132">
        <v>1270</v>
      </c>
      <c r="CN132">
        <v>342</v>
      </c>
      <c r="CO132">
        <v>744</v>
      </c>
      <c r="CP132">
        <v>184</v>
      </c>
      <c r="CQ132">
        <v>841</v>
      </c>
      <c r="CR132">
        <v>40342</v>
      </c>
      <c r="CS132">
        <v>12336</v>
      </c>
      <c r="CT132">
        <v>12025</v>
      </c>
      <c r="CU132">
        <v>109</v>
      </c>
      <c r="CV132">
        <v>202</v>
      </c>
      <c r="CW132">
        <v>15974</v>
      </c>
      <c r="CX132">
        <v>1250</v>
      </c>
      <c r="CY132">
        <v>7179</v>
      </c>
      <c r="CZ132">
        <v>5664</v>
      </c>
      <c r="DA132">
        <v>1881</v>
      </c>
      <c r="DB132">
        <v>12032</v>
      </c>
      <c r="DC132">
        <v>2419</v>
      </c>
      <c r="DD132">
        <v>2036</v>
      </c>
      <c r="DE132">
        <v>5233</v>
      </c>
      <c r="DF132">
        <v>1803</v>
      </c>
      <c r="DG132">
        <v>541</v>
      </c>
      <c r="DH132">
        <v>5096</v>
      </c>
      <c r="DI132">
        <v>270</v>
      </c>
      <c r="DJ132">
        <v>267</v>
      </c>
      <c r="DK132">
        <v>4559</v>
      </c>
      <c r="DL132">
        <v>31622</v>
      </c>
      <c r="DM132">
        <v>5676</v>
      </c>
      <c r="DN132">
        <v>1343</v>
      </c>
      <c r="DO132">
        <v>700</v>
      </c>
      <c r="DP132">
        <v>1887</v>
      </c>
      <c r="DQ132">
        <v>1708</v>
      </c>
      <c r="DR132">
        <v>38</v>
      </c>
      <c r="DS132">
        <v>3149</v>
      </c>
      <c r="DT132">
        <v>3031</v>
      </c>
      <c r="DU132">
        <v>71</v>
      </c>
      <c r="DV132">
        <v>47</v>
      </c>
      <c r="DW132">
        <v>8128</v>
      </c>
      <c r="DX132">
        <v>3986</v>
      </c>
      <c r="DY132">
        <v>782</v>
      </c>
      <c r="DZ132">
        <v>1126</v>
      </c>
      <c r="EA132">
        <v>1505</v>
      </c>
      <c r="EB132">
        <v>729</v>
      </c>
      <c r="EC132">
        <v>11963</v>
      </c>
      <c r="ED132">
        <v>2752</v>
      </c>
      <c r="EE132">
        <v>5539</v>
      </c>
      <c r="EF132">
        <v>3672</v>
      </c>
      <c r="EG132">
        <v>2706</v>
      </c>
      <c r="EH132">
        <v>764</v>
      </c>
      <c r="EI132">
        <v>919</v>
      </c>
      <c r="EJ132">
        <v>346</v>
      </c>
      <c r="EK132">
        <v>677</v>
      </c>
      <c r="EL132">
        <v>0</v>
      </c>
      <c r="EM132">
        <v>6560</v>
      </c>
      <c r="EN132">
        <v>28914</v>
      </c>
      <c r="EO132">
        <v>23208</v>
      </c>
      <c r="EP132">
        <v>21404</v>
      </c>
      <c r="EQ132">
        <v>1804</v>
      </c>
      <c r="ER132">
        <v>5706</v>
      </c>
      <c r="ES132">
        <v>36436</v>
      </c>
      <c r="ET132">
        <v>6385</v>
      </c>
      <c r="EU132">
        <v>1733</v>
      </c>
      <c r="EV132">
        <v>419</v>
      </c>
      <c r="EW132">
        <v>4233</v>
      </c>
      <c r="EX132" s="46">
        <v>1283</v>
      </c>
      <c r="EY132">
        <v>2946</v>
      </c>
      <c r="EZ132">
        <v>1666</v>
      </c>
      <c r="FA132">
        <v>1280</v>
      </c>
      <c r="FB132">
        <v>5351</v>
      </c>
      <c r="FC132">
        <v>4549</v>
      </c>
      <c r="FD132">
        <v>1951</v>
      </c>
      <c r="FE132">
        <v>1113</v>
      </c>
      <c r="FF132">
        <v>502</v>
      </c>
      <c r="FG132">
        <v>983</v>
      </c>
      <c r="FH132">
        <v>0</v>
      </c>
      <c r="FI132">
        <v>12007</v>
      </c>
      <c r="FJ132">
        <v>5730</v>
      </c>
      <c r="FK132">
        <v>6277</v>
      </c>
      <c r="FL132">
        <v>3915</v>
      </c>
    </row>
    <row r="133" spans="2:168" x14ac:dyDescent="0.25">
      <c r="B133" s="1">
        <v>42339</v>
      </c>
      <c r="C133">
        <v>301362</v>
      </c>
      <c r="D133">
        <v>2200</v>
      </c>
      <c r="E133">
        <v>299162</v>
      </c>
      <c r="F133">
        <v>23215</v>
      </c>
      <c r="G133">
        <v>10162</v>
      </c>
      <c r="H133">
        <v>15952</v>
      </c>
      <c r="I133">
        <v>79818</v>
      </c>
      <c r="J133">
        <v>13433</v>
      </c>
      <c r="K133">
        <v>5472</v>
      </c>
      <c r="L133">
        <v>40696</v>
      </c>
      <c r="M133">
        <v>5195</v>
      </c>
      <c r="N133">
        <v>32021</v>
      </c>
      <c r="O133">
        <v>6761</v>
      </c>
      <c r="P133">
        <v>29252</v>
      </c>
      <c r="Q133">
        <v>37185</v>
      </c>
      <c r="R133">
        <v>23215</v>
      </c>
      <c r="S133">
        <v>20612</v>
      </c>
      <c r="T133">
        <v>3870</v>
      </c>
      <c r="U133">
        <v>4278</v>
      </c>
      <c r="V133">
        <v>791</v>
      </c>
      <c r="W133">
        <v>2457</v>
      </c>
      <c r="X133">
        <v>492</v>
      </c>
      <c r="Y133">
        <v>2336</v>
      </c>
      <c r="Z133">
        <v>3156</v>
      </c>
      <c r="AA133">
        <v>2613</v>
      </c>
      <c r="AB133">
        <v>619</v>
      </c>
      <c r="AC133">
        <v>2603</v>
      </c>
      <c r="AD133">
        <v>740</v>
      </c>
      <c r="AE133">
        <v>1863</v>
      </c>
      <c r="AF133">
        <v>10162</v>
      </c>
      <c r="AG133">
        <v>4608</v>
      </c>
      <c r="AH133">
        <v>1317</v>
      </c>
      <c r="AI133">
        <v>2127</v>
      </c>
      <c r="AJ133">
        <v>1164</v>
      </c>
      <c r="AK133">
        <v>4772</v>
      </c>
      <c r="AL133" s="44">
        <v>782</v>
      </c>
      <c r="AM133">
        <v>15952</v>
      </c>
      <c r="AN133">
        <v>13510</v>
      </c>
      <c r="AO133">
        <v>173</v>
      </c>
      <c r="AP133">
        <v>12166</v>
      </c>
      <c r="AQ133">
        <v>923</v>
      </c>
      <c r="AR133">
        <v>248</v>
      </c>
      <c r="AS133">
        <v>2442</v>
      </c>
      <c r="AT133">
        <v>2427</v>
      </c>
      <c r="AU133">
        <v>15</v>
      </c>
      <c r="AV133">
        <v>79818</v>
      </c>
      <c r="AW133">
        <v>19846</v>
      </c>
      <c r="AX133">
        <v>19790</v>
      </c>
      <c r="AY133">
        <v>56</v>
      </c>
      <c r="AZ133">
        <v>50170</v>
      </c>
      <c r="BA133">
        <v>47688</v>
      </c>
      <c r="BB133">
        <v>2482</v>
      </c>
      <c r="BC133">
        <v>702</v>
      </c>
      <c r="BD133">
        <v>294</v>
      </c>
      <c r="BE133">
        <v>408</v>
      </c>
      <c r="BF133">
        <v>2351</v>
      </c>
      <c r="BG133">
        <v>1194</v>
      </c>
      <c r="BH133">
        <v>36</v>
      </c>
      <c r="BI133">
        <v>1121</v>
      </c>
      <c r="BJ133">
        <v>0</v>
      </c>
      <c r="BK133">
        <v>6749</v>
      </c>
      <c r="BL133">
        <v>3453</v>
      </c>
      <c r="BM133">
        <v>3041</v>
      </c>
      <c r="BN133">
        <v>184</v>
      </c>
      <c r="BO133">
        <v>71</v>
      </c>
      <c r="BP133">
        <v>0</v>
      </c>
      <c r="BQ133">
        <v>13433</v>
      </c>
      <c r="BR133">
        <v>4539</v>
      </c>
      <c r="BS133">
        <v>3378</v>
      </c>
      <c r="BT133">
        <v>1159</v>
      </c>
      <c r="BU133">
        <v>2</v>
      </c>
      <c r="BV133">
        <v>1624</v>
      </c>
      <c r="BW133">
        <v>2212</v>
      </c>
      <c r="BX133">
        <v>1684</v>
      </c>
      <c r="BY133">
        <v>389</v>
      </c>
      <c r="BZ133">
        <v>139</v>
      </c>
      <c r="CA133">
        <v>1577</v>
      </c>
      <c r="CB133">
        <v>1273</v>
      </c>
      <c r="CC133">
        <v>95</v>
      </c>
      <c r="CD133">
        <v>1178</v>
      </c>
      <c r="CE133">
        <v>2208</v>
      </c>
      <c r="CF133">
        <v>823</v>
      </c>
      <c r="CG133">
        <v>1385</v>
      </c>
      <c r="CH133">
        <v>5472</v>
      </c>
      <c r="CI133">
        <v>3186</v>
      </c>
      <c r="CJ133">
        <v>1997</v>
      </c>
      <c r="CK133">
        <v>261</v>
      </c>
      <c r="CL133">
        <v>928</v>
      </c>
      <c r="CM133">
        <v>1446</v>
      </c>
      <c r="CN133">
        <v>434</v>
      </c>
      <c r="CO133">
        <v>812</v>
      </c>
      <c r="CP133">
        <v>200</v>
      </c>
      <c r="CQ133">
        <v>840</v>
      </c>
      <c r="CR133">
        <v>40696</v>
      </c>
      <c r="CS133">
        <v>12740</v>
      </c>
      <c r="CT133">
        <v>12399</v>
      </c>
      <c r="CU133">
        <v>121</v>
      </c>
      <c r="CV133">
        <v>220</v>
      </c>
      <c r="CW133">
        <v>15767</v>
      </c>
      <c r="CX133">
        <v>1275</v>
      </c>
      <c r="CY133">
        <v>6776</v>
      </c>
      <c r="CZ133">
        <v>5753</v>
      </c>
      <c r="DA133">
        <v>1963</v>
      </c>
      <c r="DB133">
        <v>12189</v>
      </c>
      <c r="DC133">
        <v>2506</v>
      </c>
      <c r="DD133">
        <v>2071</v>
      </c>
      <c r="DE133">
        <v>5234</v>
      </c>
      <c r="DF133">
        <v>1829</v>
      </c>
      <c r="DG133">
        <v>549</v>
      </c>
      <c r="DH133">
        <v>5195</v>
      </c>
      <c r="DI133">
        <v>328</v>
      </c>
      <c r="DJ133">
        <v>282</v>
      </c>
      <c r="DK133">
        <v>4585</v>
      </c>
      <c r="DL133">
        <v>32021</v>
      </c>
      <c r="DM133">
        <v>5668</v>
      </c>
      <c r="DN133">
        <v>1355</v>
      </c>
      <c r="DO133">
        <v>682</v>
      </c>
      <c r="DP133">
        <v>1831</v>
      </c>
      <c r="DQ133">
        <v>1758</v>
      </c>
      <c r="DR133">
        <v>42</v>
      </c>
      <c r="DS133">
        <v>3086</v>
      </c>
      <c r="DT133">
        <v>2968</v>
      </c>
      <c r="DU133">
        <v>70</v>
      </c>
      <c r="DV133">
        <v>48</v>
      </c>
      <c r="DW133">
        <v>8359</v>
      </c>
      <c r="DX133">
        <v>4192</v>
      </c>
      <c r="DY133">
        <v>786</v>
      </c>
      <c r="DZ133">
        <v>1143</v>
      </c>
      <c r="EA133">
        <v>1520</v>
      </c>
      <c r="EB133">
        <v>718</v>
      </c>
      <c r="EC133">
        <v>12146</v>
      </c>
      <c r="ED133">
        <v>2806</v>
      </c>
      <c r="EE133">
        <v>5621</v>
      </c>
      <c r="EF133">
        <v>3719</v>
      </c>
      <c r="EG133">
        <v>2762</v>
      </c>
      <c r="EH133">
        <v>789</v>
      </c>
      <c r="EI133">
        <v>905</v>
      </c>
      <c r="EJ133">
        <v>349</v>
      </c>
      <c r="EK133">
        <v>719</v>
      </c>
      <c r="EL133">
        <v>0</v>
      </c>
      <c r="EM133">
        <v>6761</v>
      </c>
      <c r="EN133">
        <v>29252</v>
      </c>
      <c r="EO133">
        <v>23495</v>
      </c>
      <c r="EP133">
        <v>21662</v>
      </c>
      <c r="EQ133">
        <v>1833</v>
      </c>
      <c r="ER133">
        <v>5757</v>
      </c>
      <c r="ES133">
        <v>37185</v>
      </c>
      <c r="ET133">
        <v>6532</v>
      </c>
      <c r="EU133">
        <v>1785</v>
      </c>
      <c r="EV133">
        <v>446</v>
      </c>
      <c r="EW133">
        <v>4301</v>
      </c>
      <c r="EX133" s="46">
        <v>1302</v>
      </c>
      <c r="EY133">
        <v>3084</v>
      </c>
      <c r="EZ133">
        <v>1664</v>
      </c>
      <c r="FA133">
        <v>1420</v>
      </c>
      <c r="FB133">
        <v>4778</v>
      </c>
      <c r="FC133">
        <v>5482</v>
      </c>
      <c r="FD133">
        <v>3084</v>
      </c>
      <c r="FE133">
        <v>809</v>
      </c>
      <c r="FF133">
        <v>629</v>
      </c>
      <c r="FG133">
        <v>960</v>
      </c>
      <c r="FH133">
        <v>0</v>
      </c>
      <c r="FI133">
        <v>12011</v>
      </c>
      <c r="FJ133">
        <v>5766</v>
      </c>
      <c r="FK133">
        <v>6245</v>
      </c>
      <c r="FL133">
        <v>3996</v>
      </c>
    </row>
    <row r="134" spans="2:168" x14ac:dyDescent="0.25">
      <c r="B134" s="1">
        <v>42430</v>
      </c>
      <c r="C134">
        <v>306026</v>
      </c>
      <c r="D134">
        <v>3207</v>
      </c>
      <c r="E134">
        <v>302819</v>
      </c>
      <c r="F134">
        <v>23647</v>
      </c>
      <c r="G134">
        <v>10045</v>
      </c>
      <c r="H134">
        <v>15939</v>
      </c>
      <c r="I134">
        <v>82376</v>
      </c>
      <c r="J134">
        <v>13311</v>
      </c>
      <c r="K134">
        <v>5558</v>
      </c>
      <c r="L134">
        <v>41021</v>
      </c>
      <c r="M134">
        <v>5285</v>
      </c>
      <c r="N134">
        <v>32392</v>
      </c>
      <c r="O134">
        <v>6972</v>
      </c>
      <c r="P134">
        <v>29294</v>
      </c>
      <c r="Q134">
        <v>36979</v>
      </c>
      <c r="R134">
        <v>23647</v>
      </c>
      <c r="S134">
        <v>21038</v>
      </c>
      <c r="T134">
        <v>3889</v>
      </c>
      <c r="U134">
        <v>4433</v>
      </c>
      <c r="V134">
        <v>802</v>
      </c>
      <c r="W134">
        <v>2511</v>
      </c>
      <c r="X134">
        <v>499</v>
      </c>
      <c r="Y134">
        <v>2409</v>
      </c>
      <c r="Z134">
        <v>3177</v>
      </c>
      <c r="AA134">
        <v>2702</v>
      </c>
      <c r="AB134">
        <v>616</v>
      </c>
      <c r="AC134">
        <v>2609</v>
      </c>
      <c r="AD134">
        <v>741</v>
      </c>
      <c r="AE134">
        <v>1868</v>
      </c>
      <c r="AF134">
        <v>10045</v>
      </c>
      <c r="AG134">
        <v>4508</v>
      </c>
      <c r="AH134">
        <v>1294</v>
      </c>
      <c r="AI134">
        <v>2087</v>
      </c>
      <c r="AJ134">
        <v>1127</v>
      </c>
      <c r="AK134">
        <v>4777</v>
      </c>
      <c r="AL134" s="44">
        <v>760</v>
      </c>
      <c r="AM134">
        <v>15939</v>
      </c>
      <c r="AN134">
        <v>13603</v>
      </c>
      <c r="AO134">
        <v>151</v>
      </c>
      <c r="AP134">
        <v>12286</v>
      </c>
      <c r="AQ134">
        <v>918</v>
      </c>
      <c r="AR134">
        <v>248</v>
      </c>
      <c r="AS134">
        <v>2336</v>
      </c>
      <c r="AT134">
        <v>2322</v>
      </c>
      <c r="AU134">
        <v>14</v>
      </c>
      <c r="AV134">
        <v>82376</v>
      </c>
      <c r="AW134">
        <v>20152</v>
      </c>
      <c r="AX134">
        <v>20093</v>
      </c>
      <c r="AY134">
        <v>59</v>
      </c>
      <c r="AZ134">
        <v>51108</v>
      </c>
      <c r="BA134">
        <v>48577</v>
      </c>
      <c r="BB134">
        <v>2531</v>
      </c>
      <c r="BC134">
        <v>721</v>
      </c>
      <c r="BD134">
        <v>297</v>
      </c>
      <c r="BE134">
        <v>424</v>
      </c>
      <c r="BF134">
        <v>2363</v>
      </c>
      <c r="BG134">
        <v>1201</v>
      </c>
      <c r="BH134">
        <v>39</v>
      </c>
      <c r="BI134">
        <v>1123</v>
      </c>
      <c r="BJ134">
        <v>0</v>
      </c>
      <c r="BK134">
        <v>8032</v>
      </c>
      <c r="BL134">
        <v>4088</v>
      </c>
      <c r="BM134">
        <v>3697</v>
      </c>
      <c r="BN134">
        <v>169</v>
      </c>
      <c r="BO134">
        <v>78</v>
      </c>
      <c r="BP134">
        <v>0</v>
      </c>
      <c r="BQ134">
        <v>13311</v>
      </c>
      <c r="BR134">
        <v>4409</v>
      </c>
      <c r="BS134">
        <v>3486</v>
      </c>
      <c r="BT134">
        <v>919</v>
      </c>
      <c r="BU134">
        <v>4</v>
      </c>
      <c r="BV134">
        <v>1625</v>
      </c>
      <c r="BW134">
        <v>2013</v>
      </c>
      <c r="BX134">
        <v>1514</v>
      </c>
      <c r="BY134">
        <v>336</v>
      </c>
      <c r="BZ134">
        <v>163</v>
      </c>
      <c r="CA134">
        <v>1670</v>
      </c>
      <c r="CB134">
        <v>1367</v>
      </c>
      <c r="CC134">
        <v>122</v>
      </c>
      <c r="CD134">
        <v>1245</v>
      </c>
      <c r="CE134">
        <v>2227</v>
      </c>
      <c r="CF134">
        <v>808</v>
      </c>
      <c r="CG134">
        <v>1419</v>
      </c>
      <c r="CH134">
        <v>5558</v>
      </c>
      <c r="CI134">
        <v>3214</v>
      </c>
      <c r="CJ134">
        <v>2049</v>
      </c>
      <c r="CK134">
        <v>253</v>
      </c>
      <c r="CL134">
        <v>912</v>
      </c>
      <c r="CM134">
        <v>1511</v>
      </c>
      <c r="CN134">
        <v>471</v>
      </c>
      <c r="CO134">
        <v>843</v>
      </c>
      <c r="CP134">
        <v>197</v>
      </c>
      <c r="CQ134">
        <v>833</v>
      </c>
      <c r="CR134">
        <v>41021</v>
      </c>
      <c r="CS134">
        <v>13178</v>
      </c>
      <c r="CT134">
        <v>12791</v>
      </c>
      <c r="CU134">
        <v>132</v>
      </c>
      <c r="CV134">
        <v>255</v>
      </c>
      <c r="CW134">
        <v>15674</v>
      </c>
      <c r="CX134">
        <v>1279</v>
      </c>
      <c r="CY134">
        <v>6692</v>
      </c>
      <c r="CZ134">
        <v>5705</v>
      </c>
      <c r="DA134">
        <v>1998</v>
      </c>
      <c r="DB134">
        <v>12169</v>
      </c>
      <c r="DC134">
        <v>2586</v>
      </c>
      <c r="DD134">
        <v>2049</v>
      </c>
      <c r="DE134">
        <v>5064</v>
      </c>
      <c r="DF134">
        <v>1894</v>
      </c>
      <c r="DG134">
        <v>576</v>
      </c>
      <c r="DH134">
        <v>5285</v>
      </c>
      <c r="DI134">
        <v>295</v>
      </c>
      <c r="DJ134">
        <v>355</v>
      </c>
      <c r="DK134">
        <v>4635</v>
      </c>
      <c r="DL134">
        <v>32392</v>
      </c>
      <c r="DM134">
        <v>5779</v>
      </c>
      <c r="DN134">
        <v>1279</v>
      </c>
      <c r="DO134">
        <v>656</v>
      </c>
      <c r="DP134">
        <v>1981</v>
      </c>
      <c r="DQ134">
        <v>1819</v>
      </c>
      <c r="DR134">
        <v>44</v>
      </c>
      <c r="DS134">
        <v>3265</v>
      </c>
      <c r="DT134">
        <v>3153</v>
      </c>
      <c r="DU134">
        <v>61</v>
      </c>
      <c r="DV134">
        <v>51</v>
      </c>
      <c r="DW134">
        <v>8359</v>
      </c>
      <c r="DX134">
        <v>3980</v>
      </c>
      <c r="DY134">
        <v>899</v>
      </c>
      <c r="DZ134">
        <v>1191</v>
      </c>
      <c r="EA134">
        <v>1554</v>
      </c>
      <c r="EB134">
        <v>735</v>
      </c>
      <c r="EC134">
        <v>12162</v>
      </c>
      <c r="ED134">
        <v>2758</v>
      </c>
      <c r="EE134">
        <v>5608</v>
      </c>
      <c r="EF134">
        <v>3796</v>
      </c>
      <c r="EG134">
        <v>2827</v>
      </c>
      <c r="EH134">
        <v>759</v>
      </c>
      <c r="EI134">
        <v>886</v>
      </c>
      <c r="EJ134">
        <v>424</v>
      </c>
      <c r="EK134">
        <v>758</v>
      </c>
      <c r="EL134">
        <v>0</v>
      </c>
      <c r="EM134">
        <v>6972</v>
      </c>
      <c r="EN134">
        <v>29294</v>
      </c>
      <c r="EO134">
        <v>23654</v>
      </c>
      <c r="EP134">
        <v>21797</v>
      </c>
      <c r="EQ134">
        <v>1857</v>
      </c>
      <c r="ER134">
        <v>5640</v>
      </c>
      <c r="ES134">
        <v>36979</v>
      </c>
      <c r="ET134">
        <v>6402</v>
      </c>
      <c r="EU134">
        <v>1770</v>
      </c>
      <c r="EV134">
        <v>459</v>
      </c>
      <c r="EW134">
        <v>4173</v>
      </c>
      <c r="EX134" s="46">
        <v>1322</v>
      </c>
      <c r="EY134">
        <v>3409</v>
      </c>
      <c r="EZ134">
        <v>2183</v>
      </c>
      <c r="FA134">
        <v>1226</v>
      </c>
      <c r="FB134">
        <v>5036</v>
      </c>
      <c r="FC134">
        <v>5135</v>
      </c>
      <c r="FD134">
        <v>2913</v>
      </c>
      <c r="FE134">
        <v>741</v>
      </c>
      <c r="FF134">
        <v>656</v>
      </c>
      <c r="FG134">
        <v>825</v>
      </c>
      <c r="FH134">
        <v>0</v>
      </c>
      <c r="FI134">
        <v>11612</v>
      </c>
      <c r="FJ134">
        <v>5261</v>
      </c>
      <c r="FK134">
        <v>6351</v>
      </c>
      <c r="FL134">
        <v>4063</v>
      </c>
    </row>
    <row r="135" spans="2:168" x14ac:dyDescent="0.25">
      <c r="B135" s="1">
        <v>42522</v>
      </c>
      <c r="C135">
        <v>309675</v>
      </c>
      <c r="D135">
        <v>3636</v>
      </c>
      <c r="E135">
        <v>306039</v>
      </c>
      <c r="F135">
        <v>24048</v>
      </c>
      <c r="G135">
        <v>10097</v>
      </c>
      <c r="H135">
        <v>15953</v>
      </c>
      <c r="I135">
        <v>83479</v>
      </c>
      <c r="J135">
        <v>13353</v>
      </c>
      <c r="K135">
        <v>5492</v>
      </c>
      <c r="L135">
        <v>41203</v>
      </c>
      <c r="M135">
        <v>5361</v>
      </c>
      <c r="N135">
        <v>32473</v>
      </c>
      <c r="O135">
        <v>7134</v>
      </c>
      <c r="P135">
        <v>29574</v>
      </c>
      <c r="Q135">
        <v>37872</v>
      </c>
      <c r="R135">
        <v>24048</v>
      </c>
      <c r="S135">
        <v>21407</v>
      </c>
      <c r="T135">
        <v>3937</v>
      </c>
      <c r="U135">
        <v>4521</v>
      </c>
      <c r="V135">
        <v>842</v>
      </c>
      <c r="W135">
        <v>2520</v>
      </c>
      <c r="X135">
        <v>504</v>
      </c>
      <c r="Y135">
        <v>2501</v>
      </c>
      <c r="Z135">
        <v>3233</v>
      </c>
      <c r="AA135">
        <v>2713</v>
      </c>
      <c r="AB135">
        <v>636</v>
      </c>
      <c r="AC135">
        <v>2641</v>
      </c>
      <c r="AD135">
        <v>759</v>
      </c>
      <c r="AE135">
        <v>1882</v>
      </c>
      <c r="AF135">
        <v>10097</v>
      </c>
      <c r="AG135">
        <v>4567</v>
      </c>
      <c r="AH135">
        <v>1337</v>
      </c>
      <c r="AI135">
        <v>2098</v>
      </c>
      <c r="AJ135">
        <v>1132</v>
      </c>
      <c r="AK135">
        <v>4773</v>
      </c>
      <c r="AL135" s="44">
        <v>757</v>
      </c>
      <c r="AM135">
        <v>15953</v>
      </c>
      <c r="AN135">
        <v>13655</v>
      </c>
      <c r="AO135">
        <v>214</v>
      </c>
      <c r="AP135">
        <v>12376</v>
      </c>
      <c r="AQ135">
        <v>827</v>
      </c>
      <c r="AR135">
        <v>238</v>
      </c>
      <c r="AS135">
        <v>2298</v>
      </c>
      <c r="AT135">
        <v>2286</v>
      </c>
      <c r="AU135">
        <v>12</v>
      </c>
      <c r="AV135">
        <v>83479</v>
      </c>
      <c r="AW135">
        <v>20214</v>
      </c>
      <c r="AX135">
        <v>20153</v>
      </c>
      <c r="AY135">
        <v>61</v>
      </c>
      <c r="AZ135">
        <v>51855</v>
      </c>
      <c r="BA135">
        <v>49266</v>
      </c>
      <c r="BB135">
        <v>2589</v>
      </c>
      <c r="BC135">
        <v>780</v>
      </c>
      <c r="BD135">
        <v>278</v>
      </c>
      <c r="BE135">
        <v>502</v>
      </c>
      <c r="BF135">
        <v>2382</v>
      </c>
      <c r="BG135">
        <v>1206</v>
      </c>
      <c r="BH135">
        <v>43</v>
      </c>
      <c r="BI135">
        <v>1133</v>
      </c>
      <c r="BJ135">
        <v>0</v>
      </c>
      <c r="BK135">
        <v>8248</v>
      </c>
      <c r="BL135">
        <v>3977</v>
      </c>
      <c r="BM135">
        <v>3980</v>
      </c>
      <c r="BN135">
        <v>208</v>
      </c>
      <c r="BO135">
        <v>83</v>
      </c>
      <c r="BP135">
        <v>0</v>
      </c>
      <c r="BQ135">
        <v>13353</v>
      </c>
      <c r="BR135">
        <v>4415</v>
      </c>
      <c r="BS135">
        <v>3482</v>
      </c>
      <c r="BT135">
        <v>931</v>
      </c>
      <c r="BU135">
        <v>2</v>
      </c>
      <c r="BV135">
        <v>1641</v>
      </c>
      <c r="BW135">
        <v>1989</v>
      </c>
      <c r="BX135">
        <v>1524</v>
      </c>
      <c r="BY135">
        <v>298</v>
      </c>
      <c r="BZ135">
        <v>167</v>
      </c>
      <c r="CA135">
        <v>1750</v>
      </c>
      <c r="CB135">
        <v>1258</v>
      </c>
      <c r="CC135">
        <v>173</v>
      </c>
      <c r="CD135">
        <v>1085</v>
      </c>
      <c r="CE135">
        <v>2300</v>
      </c>
      <c r="CF135">
        <v>810</v>
      </c>
      <c r="CG135">
        <v>1490</v>
      </c>
      <c r="CH135">
        <v>5492</v>
      </c>
      <c r="CI135">
        <v>3182</v>
      </c>
      <c r="CJ135">
        <v>2059</v>
      </c>
      <c r="CK135">
        <v>230</v>
      </c>
      <c r="CL135">
        <v>893</v>
      </c>
      <c r="CM135">
        <v>1466</v>
      </c>
      <c r="CN135">
        <v>492</v>
      </c>
      <c r="CO135">
        <v>776</v>
      </c>
      <c r="CP135">
        <v>198</v>
      </c>
      <c r="CQ135">
        <v>844</v>
      </c>
      <c r="CR135">
        <v>41203</v>
      </c>
      <c r="CS135">
        <v>12831</v>
      </c>
      <c r="CT135">
        <v>12389</v>
      </c>
      <c r="CU135">
        <v>158</v>
      </c>
      <c r="CV135">
        <v>284</v>
      </c>
      <c r="CW135">
        <v>16013</v>
      </c>
      <c r="CX135">
        <v>1305</v>
      </c>
      <c r="CY135">
        <v>6919</v>
      </c>
      <c r="CZ135">
        <v>5786</v>
      </c>
      <c r="DA135">
        <v>2003</v>
      </c>
      <c r="DB135">
        <v>12359</v>
      </c>
      <c r="DC135">
        <v>2653</v>
      </c>
      <c r="DD135">
        <v>2109</v>
      </c>
      <c r="DE135">
        <v>5208</v>
      </c>
      <c r="DF135">
        <v>1770</v>
      </c>
      <c r="DG135">
        <v>619</v>
      </c>
      <c r="DH135">
        <v>5361</v>
      </c>
      <c r="DI135">
        <v>288</v>
      </c>
      <c r="DJ135">
        <v>355</v>
      </c>
      <c r="DK135">
        <v>4718</v>
      </c>
      <c r="DL135">
        <v>32473</v>
      </c>
      <c r="DM135">
        <v>5653</v>
      </c>
      <c r="DN135">
        <v>1217</v>
      </c>
      <c r="DO135">
        <v>615</v>
      </c>
      <c r="DP135">
        <v>2044</v>
      </c>
      <c r="DQ135">
        <v>1731</v>
      </c>
      <c r="DR135">
        <v>46</v>
      </c>
      <c r="DS135">
        <v>3356</v>
      </c>
      <c r="DT135">
        <v>3240</v>
      </c>
      <c r="DU135">
        <v>65</v>
      </c>
      <c r="DV135">
        <v>51</v>
      </c>
      <c r="DW135">
        <v>8642</v>
      </c>
      <c r="DX135">
        <v>4067</v>
      </c>
      <c r="DY135">
        <v>932</v>
      </c>
      <c r="DZ135">
        <v>1213</v>
      </c>
      <c r="EA135">
        <v>1632</v>
      </c>
      <c r="EB135">
        <v>798</v>
      </c>
      <c r="EC135">
        <v>11984</v>
      </c>
      <c r="ED135">
        <v>2932</v>
      </c>
      <c r="EE135">
        <v>5697</v>
      </c>
      <c r="EF135">
        <v>3355</v>
      </c>
      <c r="EG135">
        <v>2838</v>
      </c>
      <c r="EH135">
        <v>773</v>
      </c>
      <c r="EI135">
        <v>890</v>
      </c>
      <c r="EJ135">
        <v>406</v>
      </c>
      <c r="EK135">
        <v>769</v>
      </c>
      <c r="EL135">
        <v>0</v>
      </c>
      <c r="EM135">
        <v>7134</v>
      </c>
      <c r="EN135">
        <v>29574</v>
      </c>
      <c r="EO135">
        <v>23943</v>
      </c>
      <c r="EP135">
        <v>22082</v>
      </c>
      <c r="EQ135">
        <v>1861</v>
      </c>
      <c r="ER135">
        <v>5631</v>
      </c>
      <c r="ES135">
        <v>37872</v>
      </c>
      <c r="ET135">
        <v>6415</v>
      </c>
      <c r="EU135">
        <v>1815</v>
      </c>
      <c r="EV135">
        <v>432</v>
      </c>
      <c r="EW135">
        <v>4168</v>
      </c>
      <c r="EX135" s="46">
        <v>1342</v>
      </c>
      <c r="EY135">
        <v>3401</v>
      </c>
      <c r="EZ135">
        <v>2204</v>
      </c>
      <c r="FA135">
        <v>1197</v>
      </c>
      <c r="FB135">
        <v>5293</v>
      </c>
      <c r="FC135">
        <v>5170</v>
      </c>
      <c r="FD135">
        <v>2902</v>
      </c>
      <c r="FE135">
        <v>905</v>
      </c>
      <c r="FF135">
        <v>596</v>
      </c>
      <c r="FG135">
        <v>767</v>
      </c>
      <c r="FH135">
        <v>0</v>
      </c>
      <c r="FI135">
        <v>12218</v>
      </c>
      <c r="FJ135">
        <v>5786</v>
      </c>
      <c r="FK135">
        <v>6432</v>
      </c>
      <c r="FL135">
        <v>4033</v>
      </c>
    </row>
    <row r="136" spans="2:168" x14ac:dyDescent="0.25">
      <c r="B136" s="1">
        <v>42614</v>
      </c>
      <c r="C136">
        <v>314836</v>
      </c>
      <c r="D136">
        <v>4148</v>
      </c>
      <c r="E136">
        <v>310688</v>
      </c>
      <c r="F136">
        <v>24440</v>
      </c>
      <c r="G136">
        <v>10085</v>
      </c>
      <c r="H136">
        <v>16240</v>
      </c>
      <c r="I136">
        <v>83188</v>
      </c>
      <c r="J136">
        <v>13693</v>
      </c>
      <c r="K136">
        <v>5463</v>
      </c>
      <c r="L136">
        <v>41864</v>
      </c>
      <c r="M136">
        <v>5437</v>
      </c>
      <c r="N136">
        <v>33017</v>
      </c>
      <c r="O136">
        <v>7241</v>
      </c>
      <c r="P136">
        <v>30069</v>
      </c>
      <c r="Q136">
        <v>39951</v>
      </c>
      <c r="R136">
        <v>24440</v>
      </c>
      <c r="S136">
        <v>21841</v>
      </c>
      <c r="T136">
        <v>3950</v>
      </c>
      <c r="U136">
        <v>4573</v>
      </c>
      <c r="V136">
        <v>842</v>
      </c>
      <c r="W136">
        <v>2611</v>
      </c>
      <c r="X136">
        <v>510</v>
      </c>
      <c r="Y136">
        <v>2622</v>
      </c>
      <c r="Z136">
        <v>3310</v>
      </c>
      <c r="AA136">
        <v>2770</v>
      </c>
      <c r="AB136">
        <v>653</v>
      </c>
      <c r="AC136">
        <v>2599</v>
      </c>
      <c r="AD136">
        <v>756</v>
      </c>
      <c r="AE136">
        <v>1843</v>
      </c>
      <c r="AF136">
        <v>10085</v>
      </c>
      <c r="AG136">
        <v>4541</v>
      </c>
      <c r="AH136">
        <v>1296</v>
      </c>
      <c r="AI136">
        <v>2102</v>
      </c>
      <c r="AJ136">
        <v>1143</v>
      </c>
      <c r="AK136">
        <v>4773</v>
      </c>
      <c r="AL136" s="44">
        <v>771</v>
      </c>
      <c r="AM136">
        <v>16240</v>
      </c>
      <c r="AN136">
        <v>13960</v>
      </c>
      <c r="AO136">
        <v>165</v>
      </c>
      <c r="AP136">
        <v>12684</v>
      </c>
      <c r="AQ136">
        <v>861</v>
      </c>
      <c r="AR136">
        <v>250</v>
      </c>
      <c r="AS136">
        <v>2280</v>
      </c>
      <c r="AT136">
        <v>2268</v>
      </c>
      <c r="AU136">
        <v>12</v>
      </c>
      <c r="AV136">
        <v>83188</v>
      </c>
      <c r="AW136">
        <v>20269</v>
      </c>
      <c r="AX136">
        <v>20206</v>
      </c>
      <c r="AY136">
        <v>63</v>
      </c>
      <c r="AZ136">
        <v>52285</v>
      </c>
      <c r="BA136">
        <v>49644</v>
      </c>
      <c r="BB136">
        <v>2641</v>
      </c>
      <c r="BC136">
        <v>805</v>
      </c>
      <c r="BD136">
        <v>299</v>
      </c>
      <c r="BE136">
        <v>506</v>
      </c>
      <c r="BF136">
        <v>2384</v>
      </c>
      <c r="BG136">
        <v>1209</v>
      </c>
      <c r="BH136">
        <v>42</v>
      </c>
      <c r="BI136">
        <v>1133</v>
      </c>
      <c r="BJ136">
        <v>0</v>
      </c>
      <c r="BK136">
        <v>7445</v>
      </c>
      <c r="BL136">
        <v>3930</v>
      </c>
      <c r="BM136">
        <v>3226</v>
      </c>
      <c r="BN136">
        <v>209</v>
      </c>
      <c r="BO136">
        <v>80</v>
      </c>
      <c r="BP136">
        <v>0</v>
      </c>
      <c r="BQ136">
        <v>13693</v>
      </c>
      <c r="BR136">
        <v>4450</v>
      </c>
      <c r="BS136">
        <v>3500</v>
      </c>
      <c r="BT136">
        <v>946</v>
      </c>
      <c r="BU136">
        <v>4</v>
      </c>
      <c r="BV136">
        <v>1705</v>
      </c>
      <c r="BW136">
        <v>2019</v>
      </c>
      <c r="BX136">
        <v>1534</v>
      </c>
      <c r="BY136">
        <v>315</v>
      </c>
      <c r="BZ136">
        <v>170</v>
      </c>
      <c r="CA136">
        <v>1813</v>
      </c>
      <c r="CB136">
        <v>1368</v>
      </c>
      <c r="CC136">
        <v>137</v>
      </c>
      <c r="CD136">
        <v>1231</v>
      </c>
      <c r="CE136">
        <v>2338</v>
      </c>
      <c r="CF136">
        <v>803</v>
      </c>
      <c r="CG136">
        <v>1535</v>
      </c>
      <c r="CH136">
        <v>5463</v>
      </c>
      <c r="CI136">
        <v>3234</v>
      </c>
      <c r="CJ136">
        <v>2125</v>
      </c>
      <c r="CK136">
        <v>229</v>
      </c>
      <c r="CL136">
        <v>880</v>
      </c>
      <c r="CM136">
        <v>1392</v>
      </c>
      <c r="CN136">
        <v>409</v>
      </c>
      <c r="CO136">
        <v>788</v>
      </c>
      <c r="CP136">
        <v>195</v>
      </c>
      <c r="CQ136">
        <v>837</v>
      </c>
      <c r="CR136">
        <v>41864</v>
      </c>
      <c r="CS136">
        <v>13085</v>
      </c>
      <c r="CT136">
        <v>12615</v>
      </c>
      <c r="CU136">
        <v>166</v>
      </c>
      <c r="CV136">
        <v>304</v>
      </c>
      <c r="CW136">
        <v>16163</v>
      </c>
      <c r="CX136">
        <v>1299</v>
      </c>
      <c r="CY136">
        <v>6984</v>
      </c>
      <c r="CZ136">
        <v>5838</v>
      </c>
      <c r="DA136">
        <v>2042</v>
      </c>
      <c r="DB136">
        <v>12616</v>
      </c>
      <c r="DC136">
        <v>2698</v>
      </c>
      <c r="DD136">
        <v>2041</v>
      </c>
      <c r="DE136">
        <v>5512</v>
      </c>
      <c r="DF136">
        <v>1719</v>
      </c>
      <c r="DG136">
        <v>646</v>
      </c>
      <c r="DH136">
        <v>5437</v>
      </c>
      <c r="DI136">
        <v>262</v>
      </c>
      <c r="DJ136">
        <v>349</v>
      </c>
      <c r="DK136">
        <v>4826</v>
      </c>
      <c r="DL136">
        <v>33017</v>
      </c>
      <c r="DM136">
        <v>5681</v>
      </c>
      <c r="DN136">
        <v>1184</v>
      </c>
      <c r="DO136">
        <v>604</v>
      </c>
      <c r="DP136">
        <v>2101</v>
      </c>
      <c r="DQ136">
        <v>1739</v>
      </c>
      <c r="DR136">
        <v>53</v>
      </c>
      <c r="DS136">
        <v>3403</v>
      </c>
      <c r="DT136">
        <v>3286</v>
      </c>
      <c r="DU136">
        <v>66</v>
      </c>
      <c r="DV136">
        <v>51</v>
      </c>
      <c r="DW136">
        <v>8863</v>
      </c>
      <c r="DX136">
        <v>4055</v>
      </c>
      <c r="DY136">
        <v>913</v>
      </c>
      <c r="DZ136">
        <v>1300</v>
      </c>
      <c r="EA136">
        <v>1692</v>
      </c>
      <c r="EB136">
        <v>903</v>
      </c>
      <c r="EC136">
        <v>12199</v>
      </c>
      <c r="ED136">
        <v>2948</v>
      </c>
      <c r="EE136">
        <v>5840</v>
      </c>
      <c r="EF136">
        <v>3411</v>
      </c>
      <c r="EG136">
        <v>2871</v>
      </c>
      <c r="EH136">
        <v>756</v>
      </c>
      <c r="EI136">
        <v>920</v>
      </c>
      <c r="EJ136">
        <v>404</v>
      </c>
      <c r="EK136">
        <v>791</v>
      </c>
      <c r="EL136">
        <v>0</v>
      </c>
      <c r="EM136">
        <v>7241</v>
      </c>
      <c r="EN136">
        <v>30069</v>
      </c>
      <c r="EO136">
        <v>24313</v>
      </c>
      <c r="EP136">
        <v>22447</v>
      </c>
      <c r="EQ136">
        <v>1866</v>
      </c>
      <c r="ER136">
        <v>5756</v>
      </c>
      <c r="ES136">
        <v>39951</v>
      </c>
      <c r="ET136">
        <v>6715</v>
      </c>
      <c r="EU136">
        <v>1890</v>
      </c>
      <c r="EV136">
        <v>560</v>
      </c>
      <c r="EW136">
        <v>4265</v>
      </c>
      <c r="EX136" s="46">
        <v>1358</v>
      </c>
      <c r="EY136">
        <v>3332</v>
      </c>
      <c r="EZ136">
        <v>2147</v>
      </c>
      <c r="FA136">
        <v>1185</v>
      </c>
      <c r="FB136">
        <v>5320</v>
      </c>
      <c r="FC136">
        <v>6362</v>
      </c>
      <c r="FD136">
        <v>4069</v>
      </c>
      <c r="FE136">
        <v>949</v>
      </c>
      <c r="FF136">
        <v>577</v>
      </c>
      <c r="FG136">
        <v>767</v>
      </c>
      <c r="FH136">
        <v>0</v>
      </c>
      <c r="FI136">
        <v>12569</v>
      </c>
      <c r="FJ136">
        <v>5948</v>
      </c>
      <c r="FK136">
        <v>6621</v>
      </c>
      <c r="FL136">
        <v>4295</v>
      </c>
    </row>
    <row r="137" spans="2:168" x14ac:dyDescent="0.25">
      <c r="B137" s="1">
        <v>42705</v>
      </c>
      <c r="C137">
        <v>317554</v>
      </c>
      <c r="D137">
        <v>3745</v>
      </c>
      <c r="E137">
        <v>313809</v>
      </c>
      <c r="F137">
        <v>24586</v>
      </c>
      <c r="G137">
        <v>10197</v>
      </c>
      <c r="H137">
        <v>16511</v>
      </c>
      <c r="I137">
        <v>83839</v>
      </c>
      <c r="J137">
        <v>13944</v>
      </c>
      <c r="K137">
        <v>5669</v>
      </c>
      <c r="L137">
        <v>42384</v>
      </c>
      <c r="M137">
        <v>5448</v>
      </c>
      <c r="N137">
        <v>33872</v>
      </c>
      <c r="O137">
        <v>7284</v>
      </c>
      <c r="P137">
        <v>30570</v>
      </c>
      <c r="Q137">
        <v>39505</v>
      </c>
      <c r="R137">
        <v>24586</v>
      </c>
      <c r="S137">
        <v>21959</v>
      </c>
      <c r="T137">
        <v>3963</v>
      </c>
      <c r="U137">
        <v>4580</v>
      </c>
      <c r="V137">
        <v>897</v>
      </c>
      <c r="W137">
        <v>2596</v>
      </c>
      <c r="X137">
        <v>536</v>
      </c>
      <c r="Y137">
        <v>2687</v>
      </c>
      <c r="Z137">
        <v>3274</v>
      </c>
      <c r="AA137">
        <v>2760</v>
      </c>
      <c r="AB137">
        <v>666</v>
      </c>
      <c r="AC137">
        <v>2627</v>
      </c>
      <c r="AD137">
        <v>767</v>
      </c>
      <c r="AE137">
        <v>1860</v>
      </c>
      <c r="AF137">
        <v>10197</v>
      </c>
      <c r="AG137">
        <v>4613</v>
      </c>
      <c r="AH137">
        <v>1324</v>
      </c>
      <c r="AI137">
        <v>2139</v>
      </c>
      <c r="AJ137">
        <v>1150</v>
      </c>
      <c r="AK137">
        <v>4789</v>
      </c>
      <c r="AL137" s="44">
        <v>795</v>
      </c>
      <c r="AM137">
        <v>16511</v>
      </c>
      <c r="AN137">
        <v>14170</v>
      </c>
      <c r="AO137">
        <v>206</v>
      </c>
      <c r="AP137">
        <v>12834</v>
      </c>
      <c r="AQ137">
        <v>881</v>
      </c>
      <c r="AR137">
        <v>249</v>
      </c>
      <c r="AS137">
        <v>2341</v>
      </c>
      <c r="AT137">
        <v>2328</v>
      </c>
      <c r="AU137">
        <v>13</v>
      </c>
      <c r="AV137">
        <v>83839</v>
      </c>
      <c r="AW137">
        <v>20201</v>
      </c>
      <c r="AX137">
        <v>20136</v>
      </c>
      <c r="AY137">
        <v>65</v>
      </c>
      <c r="AZ137">
        <v>52564</v>
      </c>
      <c r="BA137">
        <v>49870</v>
      </c>
      <c r="BB137">
        <v>2694</v>
      </c>
      <c r="BC137">
        <v>825</v>
      </c>
      <c r="BD137">
        <v>316</v>
      </c>
      <c r="BE137">
        <v>509</v>
      </c>
      <c r="BF137">
        <v>2383</v>
      </c>
      <c r="BG137">
        <v>1204</v>
      </c>
      <c r="BH137">
        <v>38</v>
      </c>
      <c r="BI137">
        <v>1141</v>
      </c>
      <c r="BJ137">
        <v>0</v>
      </c>
      <c r="BK137">
        <v>7866</v>
      </c>
      <c r="BL137">
        <v>3929</v>
      </c>
      <c r="BM137">
        <v>3605</v>
      </c>
      <c r="BN137">
        <v>247</v>
      </c>
      <c r="BO137">
        <v>85</v>
      </c>
      <c r="BP137">
        <v>0</v>
      </c>
      <c r="BQ137">
        <v>13944</v>
      </c>
      <c r="BR137">
        <v>4571</v>
      </c>
      <c r="BS137">
        <v>3590</v>
      </c>
      <c r="BT137">
        <v>972</v>
      </c>
      <c r="BU137">
        <v>9</v>
      </c>
      <c r="BV137">
        <v>1691</v>
      </c>
      <c r="BW137">
        <v>2102</v>
      </c>
      <c r="BX137">
        <v>1596</v>
      </c>
      <c r="BY137">
        <v>355</v>
      </c>
      <c r="BZ137">
        <v>151</v>
      </c>
      <c r="CA137">
        <v>1849</v>
      </c>
      <c r="CB137">
        <v>1441</v>
      </c>
      <c r="CC137">
        <v>138</v>
      </c>
      <c r="CD137">
        <v>1303</v>
      </c>
      <c r="CE137">
        <v>2290</v>
      </c>
      <c r="CF137">
        <v>827</v>
      </c>
      <c r="CG137">
        <v>1463</v>
      </c>
      <c r="CH137">
        <v>5669</v>
      </c>
      <c r="CI137">
        <v>3285</v>
      </c>
      <c r="CJ137">
        <v>2150</v>
      </c>
      <c r="CK137">
        <v>238</v>
      </c>
      <c r="CL137">
        <v>897</v>
      </c>
      <c r="CM137">
        <v>1532</v>
      </c>
      <c r="CN137">
        <v>499</v>
      </c>
      <c r="CO137">
        <v>834</v>
      </c>
      <c r="CP137">
        <v>199</v>
      </c>
      <c r="CQ137">
        <v>852</v>
      </c>
      <c r="CR137">
        <v>42384</v>
      </c>
      <c r="CS137">
        <v>12867</v>
      </c>
      <c r="CT137">
        <v>12402</v>
      </c>
      <c r="CU137">
        <v>152</v>
      </c>
      <c r="CV137">
        <v>313</v>
      </c>
      <c r="CW137">
        <v>16677</v>
      </c>
      <c r="CX137">
        <v>1328</v>
      </c>
      <c r="CY137">
        <v>7328</v>
      </c>
      <c r="CZ137">
        <v>5877</v>
      </c>
      <c r="DA137">
        <v>2144</v>
      </c>
      <c r="DB137">
        <v>12840</v>
      </c>
      <c r="DC137">
        <v>2737</v>
      </c>
      <c r="DD137">
        <v>2077</v>
      </c>
      <c r="DE137">
        <v>5448</v>
      </c>
      <c r="DF137">
        <v>1931</v>
      </c>
      <c r="DG137">
        <v>647</v>
      </c>
      <c r="DH137">
        <v>5448</v>
      </c>
      <c r="DI137">
        <v>235</v>
      </c>
      <c r="DJ137">
        <v>370</v>
      </c>
      <c r="DK137">
        <v>4843</v>
      </c>
      <c r="DL137">
        <v>33872</v>
      </c>
      <c r="DM137">
        <v>5957</v>
      </c>
      <c r="DN137">
        <v>1212</v>
      </c>
      <c r="DO137">
        <v>643</v>
      </c>
      <c r="DP137">
        <v>2198</v>
      </c>
      <c r="DQ137">
        <v>1853</v>
      </c>
      <c r="DR137">
        <v>51</v>
      </c>
      <c r="DS137">
        <v>3375</v>
      </c>
      <c r="DT137">
        <v>3270</v>
      </c>
      <c r="DU137">
        <v>55</v>
      </c>
      <c r="DV137">
        <v>50</v>
      </c>
      <c r="DW137">
        <v>9181</v>
      </c>
      <c r="DX137">
        <v>4213</v>
      </c>
      <c r="DY137">
        <v>1030</v>
      </c>
      <c r="DZ137">
        <v>1272</v>
      </c>
      <c r="EA137">
        <v>1705</v>
      </c>
      <c r="EB137">
        <v>961</v>
      </c>
      <c r="EC137">
        <v>12474</v>
      </c>
      <c r="ED137">
        <v>3149</v>
      </c>
      <c r="EE137">
        <v>5913</v>
      </c>
      <c r="EF137">
        <v>3412</v>
      </c>
      <c r="EG137">
        <v>2885</v>
      </c>
      <c r="EH137">
        <v>740</v>
      </c>
      <c r="EI137">
        <v>934</v>
      </c>
      <c r="EJ137">
        <v>414</v>
      </c>
      <c r="EK137">
        <v>797</v>
      </c>
      <c r="EL137">
        <v>0</v>
      </c>
      <c r="EM137">
        <v>7284</v>
      </c>
      <c r="EN137">
        <v>30570</v>
      </c>
      <c r="EO137">
        <v>24528</v>
      </c>
      <c r="EP137">
        <v>22637</v>
      </c>
      <c r="EQ137">
        <v>1891</v>
      </c>
      <c r="ER137">
        <v>6042</v>
      </c>
      <c r="ES137">
        <v>39505</v>
      </c>
      <c r="ET137">
        <v>6781</v>
      </c>
      <c r="EU137">
        <v>1929</v>
      </c>
      <c r="EV137">
        <v>507</v>
      </c>
      <c r="EW137">
        <v>4345</v>
      </c>
      <c r="EX137" s="46">
        <v>1372</v>
      </c>
      <c r="EY137">
        <v>3232</v>
      </c>
      <c r="EZ137">
        <v>2058</v>
      </c>
      <c r="FA137">
        <v>1174</v>
      </c>
      <c r="FB137">
        <v>5140</v>
      </c>
      <c r="FC137">
        <v>5926</v>
      </c>
      <c r="FD137">
        <v>3626</v>
      </c>
      <c r="FE137">
        <v>972</v>
      </c>
      <c r="FF137">
        <v>545</v>
      </c>
      <c r="FG137">
        <v>783</v>
      </c>
      <c r="FH137">
        <v>0</v>
      </c>
      <c r="FI137">
        <v>12729</v>
      </c>
      <c r="FJ137">
        <v>6002</v>
      </c>
      <c r="FK137">
        <v>6727</v>
      </c>
      <c r="FL137">
        <v>4325</v>
      </c>
    </row>
    <row r="138" spans="2:168" x14ac:dyDescent="0.25">
      <c r="B138" s="1">
        <v>42795</v>
      </c>
      <c r="C138">
        <v>319195</v>
      </c>
      <c r="D138">
        <v>3387</v>
      </c>
      <c r="E138">
        <v>315808</v>
      </c>
      <c r="F138">
        <v>24784</v>
      </c>
      <c r="G138">
        <v>10336</v>
      </c>
      <c r="H138">
        <v>16446</v>
      </c>
      <c r="I138">
        <v>83166</v>
      </c>
      <c r="J138">
        <v>14335</v>
      </c>
      <c r="K138">
        <v>5873</v>
      </c>
      <c r="L138">
        <v>43281</v>
      </c>
      <c r="M138">
        <v>5485</v>
      </c>
      <c r="N138">
        <v>34389</v>
      </c>
      <c r="O138">
        <v>7266</v>
      </c>
      <c r="P138">
        <v>31355</v>
      </c>
      <c r="Q138">
        <v>39092</v>
      </c>
      <c r="R138">
        <v>24784</v>
      </c>
      <c r="S138">
        <v>22105</v>
      </c>
      <c r="T138">
        <v>3988</v>
      </c>
      <c r="U138">
        <v>4588</v>
      </c>
      <c r="V138">
        <v>940</v>
      </c>
      <c r="W138">
        <v>2631</v>
      </c>
      <c r="X138">
        <v>553</v>
      </c>
      <c r="Y138">
        <v>2613</v>
      </c>
      <c r="Z138">
        <v>3325</v>
      </c>
      <c r="AA138">
        <v>2803</v>
      </c>
      <c r="AB138">
        <v>664</v>
      </c>
      <c r="AC138">
        <v>2679</v>
      </c>
      <c r="AD138">
        <v>780</v>
      </c>
      <c r="AE138">
        <v>1899</v>
      </c>
      <c r="AF138">
        <v>10336</v>
      </c>
      <c r="AG138">
        <v>4681</v>
      </c>
      <c r="AH138">
        <v>1324</v>
      </c>
      <c r="AI138">
        <v>2151</v>
      </c>
      <c r="AJ138">
        <v>1206</v>
      </c>
      <c r="AK138">
        <v>4826</v>
      </c>
      <c r="AL138" s="44">
        <v>829</v>
      </c>
      <c r="AM138">
        <v>16446</v>
      </c>
      <c r="AN138">
        <v>14020</v>
      </c>
      <c r="AO138">
        <v>193</v>
      </c>
      <c r="AP138">
        <v>12740</v>
      </c>
      <c r="AQ138">
        <v>831</v>
      </c>
      <c r="AR138">
        <v>256</v>
      </c>
      <c r="AS138">
        <v>2426</v>
      </c>
      <c r="AT138">
        <v>2413</v>
      </c>
      <c r="AU138">
        <v>13</v>
      </c>
      <c r="AV138">
        <v>83166</v>
      </c>
      <c r="AW138">
        <v>20207</v>
      </c>
      <c r="AX138">
        <v>20140</v>
      </c>
      <c r="AY138">
        <v>67</v>
      </c>
      <c r="AZ138">
        <v>52456</v>
      </c>
      <c r="BA138">
        <v>49757</v>
      </c>
      <c r="BB138">
        <v>2699</v>
      </c>
      <c r="BC138">
        <v>817</v>
      </c>
      <c r="BD138">
        <v>339</v>
      </c>
      <c r="BE138">
        <v>478</v>
      </c>
      <c r="BF138">
        <v>2381</v>
      </c>
      <c r="BG138">
        <v>1194</v>
      </c>
      <c r="BH138">
        <v>34</v>
      </c>
      <c r="BI138">
        <v>1153</v>
      </c>
      <c r="BJ138">
        <v>0</v>
      </c>
      <c r="BK138">
        <v>7305</v>
      </c>
      <c r="BL138">
        <v>3884</v>
      </c>
      <c r="BM138">
        <v>3071</v>
      </c>
      <c r="BN138">
        <v>267</v>
      </c>
      <c r="BO138">
        <v>83</v>
      </c>
      <c r="BP138">
        <v>0</v>
      </c>
      <c r="BQ138">
        <v>14335</v>
      </c>
      <c r="BR138">
        <v>4645</v>
      </c>
      <c r="BS138">
        <v>3666</v>
      </c>
      <c r="BT138">
        <v>970</v>
      </c>
      <c r="BU138">
        <v>9</v>
      </c>
      <c r="BV138">
        <v>2084</v>
      </c>
      <c r="BW138">
        <v>2070</v>
      </c>
      <c r="BX138">
        <v>1581</v>
      </c>
      <c r="BY138">
        <v>322</v>
      </c>
      <c r="BZ138">
        <v>167</v>
      </c>
      <c r="CA138">
        <v>1799</v>
      </c>
      <c r="CB138">
        <v>1450</v>
      </c>
      <c r="CC138">
        <v>161</v>
      </c>
      <c r="CD138">
        <v>1289</v>
      </c>
      <c r="CE138">
        <v>2287</v>
      </c>
      <c r="CF138">
        <v>833</v>
      </c>
      <c r="CG138">
        <v>1454</v>
      </c>
      <c r="CH138">
        <v>5873</v>
      </c>
      <c r="CI138">
        <v>3375</v>
      </c>
      <c r="CJ138">
        <v>2165</v>
      </c>
      <c r="CK138">
        <v>255</v>
      </c>
      <c r="CL138">
        <v>955</v>
      </c>
      <c r="CM138">
        <v>1633</v>
      </c>
      <c r="CN138">
        <v>541</v>
      </c>
      <c r="CO138">
        <v>895</v>
      </c>
      <c r="CP138">
        <v>197</v>
      </c>
      <c r="CQ138">
        <v>865</v>
      </c>
      <c r="CR138">
        <v>43281</v>
      </c>
      <c r="CS138">
        <v>13120</v>
      </c>
      <c r="CT138">
        <v>12651</v>
      </c>
      <c r="CU138">
        <v>156</v>
      </c>
      <c r="CV138">
        <v>313</v>
      </c>
      <c r="CW138">
        <v>17451</v>
      </c>
      <c r="CX138">
        <v>1338</v>
      </c>
      <c r="CY138">
        <v>7903</v>
      </c>
      <c r="CZ138">
        <v>5956</v>
      </c>
      <c r="DA138">
        <v>2254</v>
      </c>
      <c r="DB138">
        <v>12710</v>
      </c>
      <c r="DC138">
        <v>2715</v>
      </c>
      <c r="DD138">
        <v>2151</v>
      </c>
      <c r="DE138">
        <v>5380</v>
      </c>
      <c r="DF138">
        <v>1802</v>
      </c>
      <c r="DG138">
        <v>662</v>
      </c>
      <c r="DH138">
        <v>5485</v>
      </c>
      <c r="DI138">
        <v>248</v>
      </c>
      <c r="DJ138">
        <v>344</v>
      </c>
      <c r="DK138">
        <v>4893</v>
      </c>
      <c r="DL138">
        <v>34389</v>
      </c>
      <c r="DM138">
        <v>5746</v>
      </c>
      <c r="DN138">
        <v>1309</v>
      </c>
      <c r="DO138">
        <v>858</v>
      </c>
      <c r="DP138">
        <v>2086</v>
      </c>
      <c r="DQ138">
        <v>1444</v>
      </c>
      <c r="DR138">
        <v>49</v>
      </c>
      <c r="DS138">
        <v>3660</v>
      </c>
      <c r="DT138">
        <v>3543</v>
      </c>
      <c r="DU138">
        <v>71</v>
      </c>
      <c r="DV138">
        <v>46</v>
      </c>
      <c r="DW138">
        <v>9777</v>
      </c>
      <c r="DX138">
        <v>4771</v>
      </c>
      <c r="DY138">
        <v>1087</v>
      </c>
      <c r="DZ138">
        <v>1278</v>
      </c>
      <c r="EA138">
        <v>1654</v>
      </c>
      <c r="EB138">
        <v>987</v>
      </c>
      <c r="EC138">
        <v>12275</v>
      </c>
      <c r="ED138">
        <v>3013</v>
      </c>
      <c r="EE138">
        <v>5785</v>
      </c>
      <c r="EF138">
        <v>3477</v>
      </c>
      <c r="EG138">
        <v>2931</v>
      </c>
      <c r="EH138">
        <v>804</v>
      </c>
      <c r="EI138">
        <v>929</v>
      </c>
      <c r="EJ138">
        <v>413</v>
      </c>
      <c r="EK138">
        <v>785</v>
      </c>
      <c r="EL138">
        <v>0</v>
      </c>
      <c r="EM138">
        <v>7266</v>
      </c>
      <c r="EN138">
        <v>31355</v>
      </c>
      <c r="EO138">
        <v>25226</v>
      </c>
      <c r="EP138">
        <v>23266</v>
      </c>
      <c r="EQ138">
        <v>1960</v>
      </c>
      <c r="ER138">
        <v>6129</v>
      </c>
      <c r="ES138">
        <v>39092</v>
      </c>
      <c r="ET138">
        <v>6994</v>
      </c>
      <c r="EU138">
        <v>1973</v>
      </c>
      <c r="EV138">
        <v>474</v>
      </c>
      <c r="EW138">
        <v>4547</v>
      </c>
      <c r="EX138" s="46">
        <v>1385</v>
      </c>
      <c r="EY138">
        <v>3368</v>
      </c>
      <c r="EZ138">
        <v>1911</v>
      </c>
      <c r="FA138">
        <v>1457</v>
      </c>
      <c r="FB138">
        <v>5186</v>
      </c>
      <c r="FC138">
        <v>5526</v>
      </c>
      <c r="FD138">
        <v>3376</v>
      </c>
      <c r="FE138">
        <v>902</v>
      </c>
      <c r="FF138">
        <v>496</v>
      </c>
      <c r="FG138">
        <v>752</v>
      </c>
      <c r="FH138">
        <v>0</v>
      </c>
      <c r="FI138">
        <v>12402</v>
      </c>
      <c r="FJ138">
        <v>5524</v>
      </c>
      <c r="FK138">
        <v>6878</v>
      </c>
      <c r="FL138">
        <v>4231</v>
      </c>
    </row>
    <row r="139" spans="2:168" x14ac:dyDescent="0.25">
      <c r="B139" s="1">
        <v>42887</v>
      </c>
      <c r="C139">
        <v>320449</v>
      </c>
      <c r="D139">
        <v>3597</v>
      </c>
      <c r="E139">
        <v>316852</v>
      </c>
      <c r="F139">
        <v>25148</v>
      </c>
      <c r="G139">
        <v>10535</v>
      </c>
      <c r="H139">
        <v>16447</v>
      </c>
      <c r="I139">
        <v>83126</v>
      </c>
      <c r="J139">
        <v>14713</v>
      </c>
      <c r="K139">
        <v>5987</v>
      </c>
      <c r="L139">
        <v>41737</v>
      </c>
      <c r="M139">
        <v>5600</v>
      </c>
      <c r="N139">
        <v>34681</v>
      </c>
      <c r="O139">
        <v>7278</v>
      </c>
      <c r="P139">
        <v>31831</v>
      </c>
      <c r="Q139">
        <v>39769</v>
      </c>
      <c r="R139">
        <v>25148</v>
      </c>
      <c r="S139">
        <v>22446</v>
      </c>
      <c r="T139">
        <v>4055</v>
      </c>
      <c r="U139">
        <v>4619</v>
      </c>
      <c r="V139">
        <v>969</v>
      </c>
      <c r="W139">
        <v>2713</v>
      </c>
      <c r="X139">
        <v>568</v>
      </c>
      <c r="Y139">
        <v>2704</v>
      </c>
      <c r="Z139">
        <v>3363</v>
      </c>
      <c r="AA139">
        <v>2789</v>
      </c>
      <c r="AB139">
        <v>666</v>
      </c>
      <c r="AC139">
        <v>2702</v>
      </c>
      <c r="AD139">
        <v>796</v>
      </c>
      <c r="AE139">
        <v>1906</v>
      </c>
      <c r="AF139">
        <v>10535</v>
      </c>
      <c r="AG139">
        <v>4866</v>
      </c>
      <c r="AH139">
        <v>1374</v>
      </c>
      <c r="AI139">
        <v>2227</v>
      </c>
      <c r="AJ139">
        <v>1265</v>
      </c>
      <c r="AK139">
        <v>4809</v>
      </c>
      <c r="AL139" s="44">
        <v>860</v>
      </c>
      <c r="AM139">
        <v>16447</v>
      </c>
      <c r="AN139">
        <v>13974</v>
      </c>
      <c r="AO139">
        <v>197</v>
      </c>
      <c r="AP139">
        <v>12711</v>
      </c>
      <c r="AQ139">
        <v>802</v>
      </c>
      <c r="AR139">
        <v>264</v>
      </c>
      <c r="AS139">
        <v>2473</v>
      </c>
      <c r="AT139">
        <v>2461</v>
      </c>
      <c r="AU139">
        <v>12</v>
      </c>
      <c r="AV139">
        <v>83126</v>
      </c>
      <c r="AW139">
        <v>20279</v>
      </c>
      <c r="AX139">
        <v>20212</v>
      </c>
      <c r="AY139">
        <v>67</v>
      </c>
      <c r="AZ139">
        <v>52300</v>
      </c>
      <c r="BA139">
        <v>49596</v>
      </c>
      <c r="BB139">
        <v>2704</v>
      </c>
      <c r="BC139">
        <v>799</v>
      </c>
      <c r="BD139">
        <v>343</v>
      </c>
      <c r="BE139">
        <v>456</v>
      </c>
      <c r="BF139">
        <v>2372</v>
      </c>
      <c r="BG139">
        <v>1168</v>
      </c>
      <c r="BH139">
        <v>36</v>
      </c>
      <c r="BI139">
        <v>1168</v>
      </c>
      <c r="BJ139">
        <v>0</v>
      </c>
      <c r="BK139">
        <v>7376</v>
      </c>
      <c r="BL139">
        <v>3968</v>
      </c>
      <c r="BM139">
        <v>3077</v>
      </c>
      <c r="BN139">
        <v>253</v>
      </c>
      <c r="BO139">
        <v>78</v>
      </c>
      <c r="BP139">
        <v>0</v>
      </c>
      <c r="BQ139">
        <v>14713</v>
      </c>
      <c r="BR139">
        <v>4726</v>
      </c>
      <c r="BS139">
        <v>3780</v>
      </c>
      <c r="BT139">
        <v>939</v>
      </c>
      <c r="BU139">
        <v>7</v>
      </c>
      <c r="BV139">
        <v>2103</v>
      </c>
      <c r="BW139">
        <v>2201</v>
      </c>
      <c r="BX139">
        <v>1660</v>
      </c>
      <c r="BY139">
        <v>371</v>
      </c>
      <c r="BZ139">
        <v>170</v>
      </c>
      <c r="CA139">
        <v>1844</v>
      </c>
      <c r="CB139">
        <v>1486</v>
      </c>
      <c r="CC139">
        <v>180</v>
      </c>
      <c r="CD139">
        <v>1306</v>
      </c>
      <c r="CE139">
        <v>2353</v>
      </c>
      <c r="CF139">
        <v>826</v>
      </c>
      <c r="CG139">
        <v>1527</v>
      </c>
      <c r="CH139">
        <v>5987</v>
      </c>
      <c r="CI139">
        <v>3465</v>
      </c>
      <c r="CJ139">
        <v>2213</v>
      </c>
      <c r="CK139">
        <v>257</v>
      </c>
      <c r="CL139">
        <v>995</v>
      </c>
      <c r="CM139">
        <v>1660</v>
      </c>
      <c r="CN139">
        <v>600</v>
      </c>
      <c r="CO139">
        <v>869</v>
      </c>
      <c r="CP139">
        <v>191</v>
      </c>
      <c r="CQ139">
        <v>862</v>
      </c>
      <c r="CR139">
        <v>41737</v>
      </c>
      <c r="CS139">
        <v>11800</v>
      </c>
      <c r="CT139">
        <v>11317</v>
      </c>
      <c r="CU139">
        <v>169</v>
      </c>
      <c r="CV139">
        <v>314</v>
      </c>
      <c r="CW139">
        <v>17369</v>
      </c>
      <c r="CX139">
        <v>1318</v>
      </c>
      <c r="CY139">
        <v>7572</v>
      </c>
      <c r="CZ139">
        <v>6083</v>
      </c>
      <c r="DA139">
        <v>2396</v>
      </c>
      <c r="DB139">
        <v>12568</v>
      </c>
      <c r="DC139">
        <v>2653</v>
      </c>
      <c r="DD139">
        <v>2122</v>
      </c>
      <c r="DE139">
        <v>5411</v>
      </c>
      <c r="DF139">
        <v>1712</v>
      </c>
      <c r="DG139">
        <v>670</v>
      </c>
      <c r="DH139">
        <v>5600</v>
      </c>
      <c r="DI139">
        <v>278</v>
      </c>
      <c r="DJ139">
        <v>354</v>
      </c>
      <c r="DK139">
        <v>4968</v>
      </c>
      <c r="DL139">
        <v>34681</v>
      </c>
      <c r="DM139">
        <v>5898</v>
      </c>
      <c r="DN139">
        <v>1412</v>
      </c>
      <c r="DO139">
        <v>899</v>
      </c>
      <c r="DP139">
        <v>2006</v>
      </c>
      <c r="DQ139">
        <v>1535</v>
      </c>
      <c r="DR139">
        <v>46</v>
      </c>
      <c r="DS139">
        <v>3762</v>
      </c>
      <c r="DT139">
        <v>3637</v>
      </c>
      <c r="DU139">
        <v>82</v>
      </c>
      <c r="DV139">
        <v>43</v>
      </c>
      <c r="DW139">
        <v>9846</v>
      </c>
      <c r="DX139">
        <v>4899</v>
      </c>
      <c r="DY139">
        <v>1059</v>
      </c>
      <c r="DZ139">
        <v>1286</v>
      </c>
      <c r="EA139">
        <v>1618</v>
      </c>
      <c r="EB139">
        <v>984</v>
      </c>
      <c r="EC139">
        <v>12260</v>
      </c>
      <c r="ED139">
        <v>2927</v>
      </c>
      <c r="EE139">
        <v>5718</v>
      </c>
      <c r="EF139">
        <v>3615</v>
      </c>
      <c r="EG139">
        <v>2915</v>
      </c>
      <c r="EH139">
        <v>801</v>
      </c>
      <c r="EI139">
        <v>909</v>
      </c>
      <c r="EJ139">
        <v>400</v>
      </c>
      <c r="EK139">
        <v>805</v>
      </c>
      <c r="EL139">
        <v>0</v>
      </c>
      <c r="EM139">
        <v>7278</v>
      </c>
      <c r="EN139">
        <v>31831</v>
      </c>
      <c r="EO139">
        <v>25506</v>
      </c>
      <c r="EP139">
        <v>23612</v>
      </c>
      <c r="EQ139">
        <v>1894</v>
      </c>
      <c r="ER139">
        <v>6325</v>
      </c>
      <c r="ES139">
        <v>39769</v>
      </c>
      <c r="ET139">
        <v>7073</v>
      </c>
      <c r="EU139">
        <v>1967</v>
      </c>
      <c r="EV139">
        <v>416</v>
      </c>
      <c r="EW139">
        <v>4690</v>
      </c>
      <c r="EX139" s="46">
        <v>1395</v>
      </c>
      <c r="EY139">
        <v>3237</v>
      </c>
      <c r="EZ139">
        <v>1789</v>
      </c>
      <c r="FA139">
        <v>1448</v>
      </c>
      <c r="FB139">
        <v>5263</v>
      </c>
      <c r="FC139">
        <v>6026</v>
      </c>
      <c r="FD139">
        <v>3922</v>
      </c>
      <c r="FE139">
        <v>872</v>
      </c>
      <c r="FF139">
        <v>506</v>
      </c>
      <c r="FG139">
        <v>726</v>
      </c>
      <c r="FH139">
        <v>0</v>
      </c>
      <c r="FI139">
        <v>12484</v>
      </c>
      <c r="FJ139">
        <v>5364</v>
      </c>
      <c r="FK139">
        <v>7120</v>
      </c>
      <c r="FL139">
        <v>4291</v>
      </c>
    </row>
    <row r="140" spans="2:168" x14ac:dyDescent="0.25">
      <c r="B140" s="1">
        <v>42979</v>
      </c>
      <c r="C140">
        <v>322363</v>
      </c>
      <c r="D140">
        <v>3998</v>
      </c>
      <c r="E140">
        <v>318365</v>
      </c>
      <c r="F140">
        <v>25344</v>
      </c>
      <c r="G140">
        <v>10596</v>
      </c>
      <c r="H140">
        <v>16523</v>
      </c>
      <c r="I140">
        <v>83651</v>
      </c>
      <c r="J140">
        <v>14937</v>
      </c>
      <c r="K140">
        <v>5953</v>
      </c>
      <c r="L140">
        <v>42376</v>
      </c>
      <c r="M140">
        <v>5674</v>
      </c>
      <c r="N140">
        <v>35156</v>
      </c>
      <c r="O140">
        <v>7323</v>
      </c>
      <c r="P140">
        <v>32021</v>
      </c>
      <c r="Q140">
        <v>38811</v>
      </c>
      <c r="R140">
        <v>25344</v>
      </c>
      <c r="S140">
        <v>22599</v>
      </c>
      <c r="T140">
        <v>4064</v>
      </c>
      <c r="U140">
        <v>4639</v>
      </c>
      <c r="V140">
        <v>968</v>
      </c>
      <c r="W140">
        <v>2706</v>
      </c>
      <c r="X140">
        <v>596</v>
      </c>
      <c r="Y140">
        <v>2697</v>
      </c>
      <c r="Z140">
        <v>3375</v>
      </c>
      <c r="AA140">
        <v>2888</v>
      </c>
      <c r="AB140">
        <v>666</v>
      </c>
      <c r="AC140">
        <v>2745</v>
      </c>
      <c r="AD140">
        <v>801</v>
      </c>
      <c r="AE140">
        <v>1944</v>
      </c>
      <c r="AF140">
        <v>10596</v>
      </c>
      <c r="AG140">
        <v>4868</v>
      </c>
      <c r="AH140">
        <v>1405</v>
      </c>
      <c r="AI140">
        <v>2212</v>
      </c>
      <c r="AJ140">
        <v>1251</v>
      </c>
      <c r="AK140">
        <v>4845</v>
      </c>
      <c r="AL140" s="44">
        <v>883</v>
      </c>
      <c r="AM140">
        <v>16523</v>
      </c>
      <c r="AN140">
        <v>14018</v>
      </c>
      <c r="AO140">
        <v>196</v>
      </c>
      <c r="AP140">
        <v>12699</v>
      </c>
      <c r="AQ140">
        <v>840</v>
      </c>
      <c r="AR140">
        <v>283</v>
      </c>
      <c r="AS140">
        <v>2505</v>
      </c>
      <c r="AT140">
        <v>2493</v>
      </c>
      <c r="AU140">
        <v>12</v>
      </c>
      <c r="AV140">
        <v>83651</v>
      </c>
      <c r="AW140">
        <v>20312</v>
      </c>
      <c r="AX140">
        <v>20246</v>
      </c>
      <c r="AY140">
        <v>66</v>
      </c>
      <c r="AZ140">
        <v>52296</v>
      </c>
      <c r="BA140">
        <v>49580</v>
      </c>
      <c r="BB140">
        <v>2716</v>
      </c>
      <c r="BC140">
        <v>803</v>
      </c>
      <c r="BD140">
        <v>347</v>
      </c>
      <c r="BE140">
        <v>456</v>
      </c>
      <c r="BF140">
        <v>2384</v>
      </c>
      <c r="BG140">
        <v>1166</v>
      </c>
      <c r="BH140">
        <v>36</v>
      </c>
      <c r="BI140">
        <v>1182</v>
      </c>
      <c r="BJ140">
        <v>0</v>
      </c>
      <c r="BK140">
        <v>7856</v>
      </c>
      <c r="BL140">
        <v>4043</v>
      </c>
      <c r="BM140">
        <v>3482</v>
      </c>
      <c r="BN140">
        <v>253</v>
      </c>
      <c r="BO140">
        <v>78</v>
      </c>
      <c r="BP140">
        <v>0</v>
      </c>
      <c r="BQ140">
        <v>14937</v>
      </c>
      <c r="BR140">
        <v>4834</v>
      </c>
      <c r="BS140">
        <v>3888</v>
      </c>
      <c r="BT140">
        <v>937</v>
      </c>
      <c r="BU140">
        <v>9</v>
      </c>
      <c r="BV140">
        <v>2133</v>
      </c>
      <c r="BW140">
        <v>2188</v>
      </c>
      <c r="BX140">
        <v>1672</v>
      </c>
      <c r="BY140">
        <v>335</v>
      </c>
      <c r="BZ140">
        <v>181</v>
      </c>
      <c r="CA140">
        <v>1912</v>
      </c>
      <c r="CB140">
        <v>1463</v>
      </c>
      <c r="CC140">
        <v>172</v>
      </c>
      <c r="CD140">
        <v>1291</v>
      </c>
      <c r="CE140">
        <v>2407</v>
      </c>
      <c r="CF140">
        <v>827</v>
      </c>
      <c r="CG140">
        <v>1580</v>
      </c>
      <c r="CH140">
        <v>5953</v>
      </c>
      <c r="CI140">
        <v>3452</v>
      </c>
      <c r="CJ140">
        <v>2232</v>
      </c>
      <c r="CK140">
        <v>263</v>
      </c>
      <c r="CL140">
        <v>957</v>
      </c>
      <c r="CM140">
        <v>1647</v>
      </c>
      <c r="CN140">
        <v>623</v>
      </c>
      <c r="CO140">
        <v>840</v>
      </c>
      <c r="CP140">
        <v>184</v>
      </c>
      <c r="CQ140">
        <v>854</v>
      </c>
      <c r="CR140">
        <v>42376</v>
      </c>
      <c r="CS140">
        <v>12494</v>
      </c>
      <c r="CT140">
        <v>12018</v>
      </c>
      <c r="CU140">
        <v>159</v>
      </c>
      <c r="CV140">
        <v>317</v>
      </c>
      <c r="CW140">
        <v>17565</v>
      </c>
      <c r="CX140">
        <v>1313</v>
      </c>
      <c r="CY140">
        <v>7652</v>
      </c>
      <c r="CZ140">
        <v>6184</v>
      </c>
      <c r="DA140">
        <v>2416</v>
      </c>
      <c r="DB140">
        <v>12317</v>
      </c>
      <c r="DC140">
        <v>2673</v>
      </c>
      <c r="DD140">
        <v>2206</v>
      </c>
      <c r="DE140">
        <v>5045</v>
      </c>
      <c r="DF140">
        <v>1737</v>
      </c>
      <c r="DG140">
        <v>656</v>
      </c>
      <c r="DH140">
        <v>5674</v>
      </c>
      <c r="DI140">
        <v>311</v>
      </c>
      <c r="DJ140">
        <v>373</v>
      </c>
      <c r="DK140">
        <v>4990</v>
      </c>
      <c r="DL140">
        <v>35156</v>
      </c>
      <c r="DM140">
        <v>6120</v>
      </c>
      <c r="DN140">
        <v>1520</v>
      </c>
      <c r="DO140">
        <v>954</v>
      </c>
      <c r="DP140">
        <v>2050</v>
      </c>
      <c r="DQ140">
        <v>1554</v>
      </c>
      <c r="DR140">
        <v>42</v>
      </c>
      <c r="DS140">
        <v>3764</v>
      </c>
      <c r="DT140">
        <v>3640</v>
      </c>
      <c r="DU140">
        <v>79</v>
      </c>
      <c r="DV140">
        <v>45</v>
      </c>
      <c r="DW140">
        <v>9955</v>
      </c>
      <c r="DX140">
        <v>4946</v>
      </c>
      <c r="DY140">
        <v>1119</v>
      </c>
      <c r="DZ140">
        <v>1301</v>
      </c>
      <c r="EA140">
        <v>1618</v>
      </c>
      <c r="EB140">
        <v>971</v>
      </c>
      <c r="EC140">
        <v>12352</v>
      </c>
      <c r="ED140">
        <v>3038</v>
      </c>
      <c r="EE140">
        <v>5608</v>
      </c>
      <c r="EF140">
        <v>3706</v>
      </c>
      <c r="EG140">
        <v>2965</v>
      </c>
      <c r="EH140">
        <v>856</v>
      </c>
      <c r="EI140">
        <v>881</v>
      </c>
      <c r="EJ140">
        <v>405</v>
      </c>
      <c r="EK140">
        <v>823</v>
      </c>
      <c r="EL140">
        <v>0</v>
      </c>
      <c r="EM140">
        <v>7323</v>
      </c>
      <c r="EN140">
        <v>32021</v>
      </c>
      <c r="EO140">
        <v>25678</v>
      </c>
      <c r="EP140">
        <v>23677</v>
      </c>
      <c r="EQ140">
        <v>2001</v>
      </c>
      <c r="ER140">
        <v>6343</v>
      </c>
      <c r="ES140">
        <v>38811</v>
      </c>
      <c r="ET140">
        <v>7168</v>
      </c>
      <c r="EU140">
        <v>1969</v>
      </c>
      <c r="EV140">
        <v>430</v>
      </c>
      <c r="EW140">
        <v>4769</v>
      </c>
      <c r="EX140" s="46">
        <v>1408</v>
      </c>
      <c r="EY140">
        <v>3233</v>
      </c>
      <c r="EZ140">
        <v>1771</v>
      </c>
      <c r="FA140">
        <v>1462</v>
      </c>
      <c r="FB140">
        <v>5327</v>
      </c>
      <c r="FC140">
        <v>5003</v>
      </c>
      <c r="FD140">
        <v>2968</v>
      </c>
      <c r="FE140">
        <v>812</v>
      </c>
      <c r="FF140">
        <v>501</v>
      </c>
      <c r="FG140">
        <v>722</v>
      </c>
      <c r="FH140">
        <v>0</v>
      </c>
      <c r="FI140">
        <v>12386</v>
      </c>
      <c r="FJ140">
        <v>5175</v>
      </c>
      <c r="FK140">
        <v>7211</v>
      </c>
      <c r="FL140">
        <v>4286</v>
      </c>
    </row>
    <row r="141" spans="2:168" x14ac:dyDescent="0.25">
      <c r="B141" s="1">
        <v>43070</v>
      </c>
      <c r="C141">
        <v>325271</v>
      </c>
      <c r="D141">
        <v>3658</v>
      </c>
      <c r="E141">
        <v>321613</v>
      </c>
      <c r="F141">
        <v>25733</v>
      </c>
      <c r="G141">
        <v>10756</v>
      </c>
      <c r="H141">
        <v>16507</v>
      </c>
      <c r="I141">
        <v>83794</v>
      </c>
      <c r="J141">
        <v>15042</v>
      </c>
      <c r="K141">
        <v>5929</v>
      </c>
      <c r="L141">
        <v>43732</v>
      </c>
      <c r="M141">
        <v>5647</v>
      </c>
      <c r="N141">
        <v>35841</v>
      </c>
      <c r="O141">
        <v>7411</v>
      </c>
      <c r="P141">
        <v>31707</v>
      </c>
      <c r="Q141">
        <v>39514</v>
      </c>
      <c r="R141">
        <v>25733</v>
      </c>
      <c r="S141">
        <v>22935</v>
      </c>
      <c r="T141">
        <v>4121</v>
      </c>
      <c r="U141">
        <v>4730</v>
      </c>
      <c r="V141">
        <v>990</v>
      </c>
      <c r="W141">
        <v>2728</v>
      </c>
      <c r="X141">
        <v>621</v>
      </c>
      <c r="Y141">
        <v>2768</v>
      </c>
      <c r="Z141">
        <v>3432</v>
      </c>
      <c r="AA141">
        <v>2876</v>
      </c>
      <c r="AB141">
        <v>669</v>
      </c>
      <c r="AC141">
        <v>2798</v>
      </c>
      <c r="AD141">
        <v>830</v>
      </c>
      <c r="AE141">
        <v>1968</v>
      </c>
      <c r="AF141">
        <v>10756</v>
      </c>
      <c r="AG141">
        <v>4978</v>
      </c>
      <c r="AH141">
        <v>1433</v>
      </c>
      <c r="AI141">
        <v>2269</v>
      </c>
      <c r="AJ141">
        <v>1276</v>
      </c>
      <c r="AK141">
        <v>4880</v>
      </c>
      <c r="AL141" s="44">
        <v>898</v>
      </c>
      <c r="AM141">
        <v>16507</v>
      </c>
      <c r="AN141">
        <v>13969</v>
      </c>
      <c r="AO141">
        <v>195</v>
      </c>
      <c r="AP141">
        <v>12637</v>
      </c>
      <c r="AQ141">
        <v>868</v>
      </c>
      <c r="AR141">
        <v>269</v>
      </c>
      <c r="AS141">
        <v>2538</v>
      </c>
      <c r="AT141">
        <v>2526</v>
      </c>
      <c r="AU141">
        <v>12</v>
      </c>
      <c r="AV141">
        <v>83794</v>
      </c>
      <c r="AW141">
        <v>20362</v>
      </c>
      <c r="AX141">
        <v>20296</v>
      </c>
      <c r="AY141">
        <v>66</v>
      </c>
      <c r="AZ141">
        <v>52401</v>
      </c>
      <c r="BA141">
        <v>49663</v>
      </c>
      <c r="BB141">
        <v>2738</v>
      </c>
      <c r="BC141">
        <v>818</v>
      </c>
      <c r="BD141">
        <v>351</v>
      </c>
      <c r="BE141">
        <v>467</v>
      </c>
      <c r="BF141">
        <v>2399</v>
      </c>
      <c r="BG141">
        <v>1168</v>
      </c>
      <c r="BH141">
        <v>39</v>
      </c>
      <c r="BI141">
        <v>1192</v>
      </c>
      <c r="BJ141">
        <v>0</v>
      </c>
      <c r="BK141">
        <v>7814</v>
      </c>
      <c r="BL141">
        <v>4153</v>
      </c>
      <c r="BM141">
        <v>3276</v>
      </c>
      <c r="BN141">
        <v>300</v>
      </c>
      <c r="BO141">
        <v>85</v>
      </c>
      <c r="BP141">
        <v>0</v>
      </c>
      <c r="BQ141">
        <v>15042</v>
      </c>
      <c r="BR141">
        <v>4855</v>
      </c>
      <c r="BS141">
        <v>3873</v>
      </c>
      <c r="BT141">
        <v>975</v>
      </c>
      <c r="BU141">
        <v>7</v>
      </c>
      <c r="BV141">
        <v>2171</v>
      </c>
      <c r="BW141">
        <v>2340</v>
      </c>
      <c r="BX141">
        <v>1758</v>
      </c>
      <c r="BY141">
        <v>394</v>
      </c>
      <c r="BZ141">
        <v>188</v>
      </c>
      <c r="CA141">
        <v>1962</v>
      </c>
      <c r="CB141">
        <v>1447</v>
      </c>
      <c r="CC141">
        <v>161</v>
      </c>
      <c r="CD141">
        <v>1286</v>
      </c>
      <c r="CE141">
        <v>2267</v>
      </c>
      <c r="CF141">
        <v>826</v>
      </c>
      <c r="CG141">
        <v>1441</v>
      </c>
      <c r="CH141">
        <v>5929</v>
      </c>
      <c r="CI141">
        <v>3534</v>
      </c>
      <c r="CJ141">
        <v>2331</v>
      </c>
      <c r="CK141">
        <v>258</v>
      </c>
      <c r="CL141">
        <v>945</v>
      </c>
      <c r="CM141">
        <v>1565</v>
      </c>
      <c r="CN141">
        <v>610</v>
      </c>
      <c r="CO141">
        <v>782</v>
      </c>
      <c r="CP141">
        <v>173</v>
      </c>
      <c r="CQ141">
        <v>830</v>
      </c>
      <c r="CR141">
        <v>43732</v>
      </c>
      <c r="CS141">
        <v>12598</v>
      </c>
      <c r="CT141">
        <v>12113</v>
      </c>
      <c r="CU141">
        <v>161</v>
      </c>
      <c r="CV141">
        <v>324</v>
      </c>
      <c r="CW141">
        <v>18225</v>
      </c>
      <c r="CX141">
        <v>1313</v>
      </c>
      <c r="CY141">
        <v>8076</v>
      </c>
      <c r="CZ141">
        <v>6290</v>
      </c>
      <c r="DA141">
        <v>2546</v>
      </c>
      <c r="DB141">
        <v>12909</v>
      </c>
      <c r="DC141">
        <v>2686</v>
      </c>
      <c r="DD141">
        <v>2179</v>
      </c>
      <c r="DE141">
        <v>5478</v>
      </c>
      <c r="DF141">
        <v>1912</v>
      </c>
      <c r="DG141">
        <v>654</v>
      </c>
      <c r="DH141">
        <v>5647</v>
      </c>
      <c r="DI141">
        <v>318</v>
      </c>
      <c r="DJ141">
        <v>351</v>
      </c>
      <c r="DK141">
        <v>4978</v>
      </c>
      <c r="DL141">
        <v>35841</v>
      </c>
      <c r="DM141">
        <v>6387</v>
      </c>
      <c r="DN141">
        <v>1581</v>
      </c>
      <c r="DO141">
        <v>1067</v>
      </c>
      <c r="DP141">
        <v>2070</v>
      </c>
      <c r="DQ141">
        <v>1629</v>
      </c>
      <c r="DR141">
        <v>40</v>
      </c>
      <c r="DS141">
        <v>3806</v>
      </c>
      <c r="DT141">
        <v>3674</v>
      </c>
      <c r="DU141">
        <v>83</v>
      </c>
      <c r="DV141">
        <v>49</v>
      </c>
      <c r="DW141">
        <v>10179</v>
      </c>
      <c r="DX141">
        <v>5097</v>
      </c>
      <c r="DY141">
        <v>1121</v>
      </c>
      <c r="DZ141">
        <v>1332</v>
      </c>
      <c r="EA141">
        <v>1661</v>
      </c>
      <c r="EB141">
        <v>968</v>
      </c>
      <c r="EC141">
        <v>12493</v>
      </c>
      <c r="ED141">
        <v>3101</v>
      </c>
      <c r="EE141">
        <v>5659</v>
      </c>
      <c r="EF141">
        <v>3733</v>
      </c>
      <c r="EG141">
        <v>2976</v>
      </c>
      <c r="EH141">
        <v>862</v>
      </c>
      <c r="EI141">
        <v>866</v>
      </c>
      <c r="EJ141">
        <v>460</v>
      </c>
      <c r="EK141">
        <v>788</v>
      </c>
      <c r="EL141">
        <v>0</v>
      </c>
      <c r="EM141">
        <v>7411</v>
      </c>
      <c r="EN141">
        <v>31707</v>
      </c>
      <c r="EO141">
        <v>25792</v>
      </c>
      <c r="EP141">
        <v>23789</v>
      </c>
      <c r="EQ141">
        <v>2003</v>
      </c>
      <c r="ER141">
        <v>5915</v>
      </c>
      <c r="ES141">
        <v>39514</v>
      </c>
      <c r="ET141">
        <v>7354</v>
      </c>
      <c r="EU141">
        <v>1963</v>
      </c>
      <c r="EV141">
        <v>496</v>
      </c>
      <c r="EW141">
        <v>4895</v>
      </c>
      <c r="EX141" s="46">
        <v>1421</v>
      </c>
      <c r="EY141">
        <v>3199</v>
      </c>
      <c r="EZ141">
        <v>1723</v>
      </c>
      <c r="FA141">
        <v>1476</v>
      </c>
      <c r="FB141">
        <v>5463</v>
      </c>
      <c r="FC141">
        <v>5210</v>
      </c>
      <c r="FD141">
        <v>3148</v>
      </c>
      <c r="FE141">
        <v>843</v>
      </c>
      <c r="FF141">
        <v>506</v>
      </c>
      <c r="FG141">
        <v>713</v>
      </c>
      <c r="FH141">
        <v>0</v>
      </c>
      <c r="FI141">
        <v>12456</v>
      </c>
      <c r="FJ141">
        <v>5158</v>
      </c>
      <c r="FK141">
        <v>7298</v>
      </c>
      <c r="FL141">
        <v>4411</v>
      </c>
    </row>
    <row r="142" spans="2:168" x14ac:dyDescent="0.25">
      <c r="B142" s="1">
        <v>43160</v>
      </c>
      <c r="C142">
        <v>330075</v>
      </c>
      <c r="D142">
        <v>3754</v>
      </c>
      <c r="E142">
        <v>326321</v>
      </c>
      <c r="F142">
        <v>25960</v>
      </c>
      <c r="G142">
        <v>10812</v>
      </c>
      <c r="H142">
        <v>16519</v>
      </c>
      <c r="I142">
        <v>84908</v>
      </c>
      <c r="J142">
        <v>15057</v>
      </c>
      <c r="K142">
        <v>5975</v>
      </c>
      <c r="L142">
        <v>45265</v>
      </c>
      <c r="M142">
        <v>5652</v>
      </c>
      <c r="N142">
        <v>36233</v>
      </c>
      <c r="O142">
        <v>7550</v>
      </c>
      <c r="P142">
        <v>31883</v>
      </c>
      <c r="Q142">
        <v>40507</v>
      </c>
      <c r="R142">
        <v>25960</v>
      </c>
      <c r="S142">
        <v>23163</v>
      </c>
      <c r="T142">
        <v>4143</v>
      </c>
      <c r="U142">
        <v>4724</v>
      </c>
      <c r="V142">
        <v>993</v>
      </c>
      <c r="W142">
        <v>2783</v>
      </c>
      <c r="X142">
        <v>636</v>
      </c>
      <c r="Y142">
        <v>2837</v>
      </c>
      <c r="Z142">
        <v>3447</v>
      </c>
      <c r="AA142">
        <v>2928</v>
      </c>
      <c r="AB142">
        <v>672</v>
      </c>
      <c r="AC142">
        <v>2797</v>
      </c>
      <c r="AD142">
        <v>842</v>
      </c>
      <c r="AE142">
        <v>1955</v>
      </c>
      <c r="AF142">
        <v>10812</v>
      </c>
      <c r="AG142">
        <v>4986</v>
      </c>
      <c r="AH142">
        <v>1457</v>
      </c>
      <c r="AI142">
        <v>2219</v>
      </c>
      <c r="AJ142">
        <v>1310</v>
      </c>
      <c r="AK142">
        <v>4924</v>
      </c>
      <c r="AL142" s="44">
        <v>902</v>
      </c>
      <c r="AM142">
        <v>16519</v>
      </c>
      <c r="AN142">
        <v>14022</v>
      </c>
      <c r="AO142">
        <v>206</v>
      </c>
      <c r="AP142">
        <v>12670</v>
      </c>
      <c r="AQ142">
        <v>870</v>
      </c>
      <c r="AR142">
        <v>276</v>
      </c>
      <c r="AS142">
        <v>2497</v>
      </c>
      <c r="AT142">
        <v>2486</v>
      </c>
      <c r="AU142">
        <v>11</v>
      </c>
      <c r="AV142">
        <v>84908</v>
      </c>
      <c r="AW142">
        <v>20410</v>
      </c>
      <c r="AX142">
        <v>20344</v>
      </c>
      <c r="AY142">
        <v>66</v>
      </c>
      <c r="AZ142">
        <v>52461</v>
      </c>
      <c r="BA142">
        <v>49720</v>
      </c>
      <c r="BB142">
        <v>2741</v>
      </c>
      <c r="BC142">
        <v>841</v>
      </c>
      <c r="BD142">
        <v>350</v>
      </c>
      <c r="BE142">
        <v>491</v>
      </c>
      <c r="BF142">
        <v>2432</v>
      </c>
      <c r="BG142">
        <v>1178</v>
      </c>
      <c r="BH142">
        <v>39</v>
      </c>
      <c r="BI142">
        <v>1215</v>
      </c>
      <c r="BJ142">
        <v>0</v>
      </c>
      <c r="BK142">
        <v>8764</v>
      </c>
      <c r="BL142">
        <v>4471</v>
      </c>
      <c r="BM142">
        <v>3834</v>
      </c>
      <c r="BN142">
        <v>363</v>
      </c>
      <c r="BO142">
        <v>96</v>
      </c>
      <c r="BP142">
        <v>0</v>
      </c>
      <c r="BQ142">
        <v>15057</v>
      </c>
      <c r="BR142">
        <v>4849</v>
      </c>
      <c r="BS142">
        <v>3774</v>
      </c>
      <c r="BT142">
        <v>1065</v>
      </c>
      <c r="BU142">
        <v>10</v>
      </c>
      <c r="BV142">
        <v>1974</v>
      </c>
      <c r="BW142">
        <v>2368</v>
      </c>
      <c r="BX142">
        <v>1826</v>
      </c>
      <c r="BY142">
        <v>346</v>
      </c>
      <c r="BZ142">
        <v>196</v>
      </c>
      <c r="CA142">
        <v>1981</v>
      </c>
      <c r="CB142">
        <v>1480</v>
      </c>
      <c r="CC142">
        <v>167</v>
      </c>
      <c r="CD142">
        <v>1313</v>
      </c>
      <c r="CE142">
        <v>2405</v>
      </c>
      <c r="CF142">
        <v>831</v>
      </c>
      <c r="CG142">
        <v>1574</v>
      </c>
      <c r="CH142">
        <v>5975</v>
      </c>
      <c r="CI142">
        <v>3499</v>
      </c>
      <c r="CJ142">
        <v>2218</v>
      </c>
      <c r="CK142">
        <v>260</v>
      </c>
      <c r="CL142">
        <v>1021</v>
      </c>
      <c r="CM142">
        <v>1660</v>
      </c>
      <c r="CN142">
        <v>701</v>
      </c>
      <c r="CO142">
        <v>787</v>
      </c>
      <c r="CP142">
        <v>172</v>
      </c>
      <c r="CQ142">
        <v>816</v>
      </c>
      <c r="CR142">
        <v>45265</v>
      </c>
      <c r="CS142">
        <v>12909</v>
      </c>
      <c r="CT142">
        <v>12413</v>
      </c>
      <c r="CU142">
        <v>162</v>
      </c>
      <c r="CV142">
        <v>334</v>
      </c>
      <c r="CW142">
        <v>18557</v>
      </c>
      <c r="CX142">
        <v>1274</v>
      </c>
      <c r="CY142">
        <v>8239</v>
      </c>
      <c r="CZ142">
        <v>6421</v>
      </c>
      <c r="DA142">
        <v>2623</v>
      </c>
      <c r="DB142">
        <v>13799</v>
      </c>
      <c r="DC142">
        <v>2720</v>
      </c>
      <c r="DD142">
        <v>2156</v>
      </c>
      <c r="DE142">
        <v>6269</v>
      </c>
      <c r="DF142">
        <v>1970</v>
      </c>
      <c r="DG142">
        <v>684</v>
      </c>
      <c r="DH142">
        <v>5652</v>
      </c>
      <c r="DI142">
        <v>327</v>
      </c>
      <c r="DJ142">
        <v>407</v>
      </c>
      <c r="DK142">
        <v>4918</v>
      </c>
      <c r="DL142">
        <v>36233</v>
      </c>
      <c r="DM142">
        <v>6610</v>
      </c>
      <c r="DN142">
        <v>1741</v>
      </c>
      <c r="DO142">
        <v>1155</v>
      </c>
      <c r="DP142">
        <v>1862</v>
      </c>
      <c r="DQ142">
        <v>1815</v>
      </c>
      <c r="DR142">
        <v>37</v>
      </c>
      <c r="DS142">
        <v>3667</v>
      </c>
      <c r="DT142">
        <v>3551</v>
      </c>
      <c r="DU142">
        <v>64</v>
      </c>
      <c r="DV142">
        <v>52</v>
      </c>
      <c r="DW142">
        <v>10327</v>
      </c>
      <c r="DX142">
        <v>5183</v>
      </c>
      <c r="DY142">
        <v>1069</v>
      </c>
      <c r="DZ142">
        <v>1364</v>
      </c>
      <c r="EA142">
        <v>1722</v>
      </c>
      <c r="EB142">
        <v>989</v>
      </c>
      <c r="EC142">
        <v>12622</v>
      </c>
      <c r="ED142">
        <v>3070</v>
      </c>
      <c r="EE142">
        <v>5824</v>
      </c>
      <c r="EF142">
        <v>3728</v>
      </c>
      <c r="EG142">
        <v>3007</v>
      </c>
      <c r="EH142">
        <v>868</v>
      </c>
      <c r="EI142">
        <v>870</v>
      </c>
      <c r="EJ142">
        <v>387</v>
      </c>
      <c r="EK142">
        <v>882</v>
      </c>
      <c r="EL142">
        <v>0</v>
      </c>
      <c r="EM142">
        <v>7550</v>
      </c>
      <c r="EN142">
        <v>31883</v>
      </c>
      <c r="EO142">
        <v>25643</v>
      </c>
      <c r="EP142">
        <v>23639</v>
      </c>
      <c r="EQ142">
        <v>2004</v>
      </c>
      <c r="ER142">
        <v>6240</v>
      </c>
      <c r="ES142">
        <v>40507</v>
      </c>
      <c r="ET142">
        <v>7317</v>
      </c>
      <c r="EU142">
        <v>2005</v>
      </c>
      <c r="EV142">
        <v>530</v>
      </c>
      <c r="EW142">
        <v>4782</v>
      </c>
      <c r="EX142" s="46">
        <v>1434</v>
      </c>
      <c r="EY142">
        <v>3201</v>
      </c>
      <c r="EZ142">
        <v>1741</v>
      </c>
      <c r="FA142">
        <v>1460</v>
      </c>
      <c r="FB142">
        <v>5408</v>
      </c>
      <c r="FC142">
        <v>5298</v>
      </c>
      <c r="FD142">
        <v>3237</v>
      </c>
      <c r="FE142">
        <v>874</v>
      </c>
      <c r="FF142">
        <v>492</v>
      </c>
      <c r="FG142">
        <v>695</v>
      </c>
      <c r="FH142">
        <v>0</v>
      </c>
      <c r="FI142">
        <v>13285</v>
      </c>
      <c r="FJ142">
        <v>5924</v>
      </c>
      <c r="FK142">
        <v>7361</v>
      </c>
      <c r="FL142">
        <v>4564</v>
      </c>
    </row>
    <row r="143" spans="2:168" x14ac:dyDescent="0.25">
      <c r="B143" s="1">
        <v>43252</v>
      </c>
      <c r="C143">
        <v>332763</v>
      </c>
      <c r="D143">
        <v>4255</v>
      </c>
      <c r="E143">
        <v>328508</v>
      </c>
      <c r="F143">
        <v>26111</v>
      </c>
      <c r="G143">
        <v>11207</v>
      </c>
      <c r="H143">
        <v>16637</v>
      </c>
      <c r="I143">
        <v>84395</v>
      </c>
      <c r="J143">
        <v>15138</v>
      </c>
      <c r="K143">
        <v>6111</v>
      </c>
      <c r="L143">
        <v>45817</v>
      </c>
      <c r="M143">
        <v>5566</v>
      </c>
      <c r="N143">
        <v>36450</v>
      </c>
      <c r="O143">
        <v>7669</v>
      </c>
      <c r="P143">
        <v>32191</v>
      </c>
      <c r="Q143">
        <v>41216</v>
      </c>
      <c r="R143">
        <v>26111</v>
      </c>
      <c r="S143">
        <v>23183</v>
      </c>
      <c r="T143">
        <v>4114</v>
      </c>
      <c r="U143">
        <v>4743</v>
      </c>
      <c r="V143">
        <v>980</v>
      </c>
      <c r="W143">
        <v>2717</v>
      </c>
      <c r="X143">
        <v>645</v>
      </c>
      <c r="Y143">
        <v>2793</v>
      </c>
      <c r="Z143">
        <v>3486</v>
      </c>
      <c r="AA143">
        <v>3032</v>
      </c>
      <c r="AB143">
        <v>673</v>
      </c>
      <c r="AC143">
        <v>2928</v>
      </c>
      <c r="AD143">
        <v>815</v>
      </c>
      <c r="AE143">
        <v>2113</v>
      </c>
      <c r="AF143">
        <v>11207</v>
      </c>
      <c r="AG143">
        <v>5340</v>
      </c>
      <c r="AH143">
        <v>1549</v>
      </c>
      <c r="AI143">
        <v>2359</v>
      </c>
      <c r="AJ143">
        <v>1432</v>
      </c>
      <c r="AK143">
        <v>4966</v>
      </c>
      <c r="AL143" s="44">
        <v>901</v>
      </c>
      <c r="AM143">
        <v>16637</v>
      </c>
      <c r="AN143">
        <v>14149</v>
      </c>
      <c r="AO143">
        <v>217</v>
      </c>
      <c r="AP143">
        <v>12792</v>
      </c>
      <c r="AQ143">
        <v>883</v>
      </c>
      <c r="AR143">
        <v>257</v>
      </c>
      <c r="AS143">
        <v>2488</v>
      </c>
      <c r="AT143">
        <v>2478</v>
      </c>
      <c r="AU143">
        <v>10</v>
      </c>
      <c r="AV143">
        <v>84395</v>
      </c>
      <c r="AW143">
        <v>20549</v>
      </c>
      <c r="AX143">
        <v>20482</v>
      </c>
      <c r="AY143">
        <v>67</v>
      </c>
      <c r="AZ143">
        <v>52701</v>
      </c>
      <c r="BA143">
        <v>49936</v>
      </c>
      <c r="BB143">
        <v>2765</v>
      </c>
      <c r="BC143">
        <v>825</v>
      </c>
      <c r="BD143">
        <v>360</v>
      </c>
      <c r="BE143">
        <v>465</v>
      </c>
      <c r="BF143">
        <v>2468</v>
      </c>
      <c r="BG143">
        <v>1187</v>
      </c>
      <c r="BH143">
        <v>47</v>
      </c>
      <c r="BI143">
        <v>1234</v>
      </c>
      <c r="BJ143">
        <v>0</v>
      </c>
      <c r="BK143">
        <v>7852</v>
      </c>
      <c r="BL143">
        <v>4166</v>
      </c>
      <c r="BM143">
        <v>3258</v>
      </c>
      <c r="BN143">
        <v>343</v>
      </c>
      <c r="BO143">
        <v>85</v>
      </c>
      <c r="BP143">
        <v>0</v>
      </c>
      <c r="BQ143">
        <v>15138</v>
      </c>
      <c r="BR143">
        <v>4883</v>
      </c>
      <c r="BS143">
        <v>3718</v>
      </c>
      <c r="BT143">
        <v>1157</v>
      </c>
      <c r="BU143">
        <v>8</v>
      </c>
      <c r="BV143">
        <v>1831</v>
      </c>
      <c r="BW143">
        <v>2489</v>
      </c>
      <c r="BX143">
        <v>1959</v>
      </c>
      <c r="BY143">
        <v>320</v>
      </c>
      <c r="BZ143">
        <v>210</v>
      </c>
      <c r="CA143">
        <v>2023</v>
      </c>
      <c r="CB143">
        <v>1459</v>
      </c>
      <c r="CC143">
        <v>172</v>
      </c>
      <c r="CD143">
        <v>1287</v>
      </c>
      <c r="CE143">
        <v>2453</v>
      </c>
      <c r="CF143">
        <v>827</v>
      </c>
      <c r="CG143">
        <v>1626</v>
      </c>
      <c r="CH143">
        <v>6111</v>
      </c>
      <c r="CI143">
        <v>3647</v>
      </c>
      <c r="CJ143">
        <v>2264</v>
      </c>
      <c r="CK143">
        <v>286</v>
      </c>
      <c r="CL143">
        <v>1097</v>
      </c>
      <c r="CM143">
        <v>1648</v>
      </c>
      <c r="CN143">
        <v>702</v>
      </c>
      <c r="CO143">
        <v>762</v>
      </c>
      <c r="CP143">
        <v>184</v>
      </c>
      <c r="CQ143">
        <v>816</v>
      </c>
      <c r="CR143">
        <v>45817</v>
      </c>
      <c r="CS143">
        <v>12791</v>
      </c>
      <c r="CT143">
        <v>12275</v>
      </c>
      <c r="CU143">
        <v>172</v>
      </c>
      <c r="CV143">
        <v>344</v>
      </c>
      <c r="CW143">
        <v>19271</v>
      </c>
      <c r="CX143">
        <v>1271</v>
      </c>
      <c r="CY143">
        <v>8683</v>
      </c>
      <c r="CZ143">
        <v>6487</v>
      </c>
      <c r="DA143">
        <v>2830</v>
      </c>
      <c r="DB143">
        <v>13755</v>
      </c>
      <c r="DC143">
        <v>2783</v>
      </c>
      <c r="DD143">
        <v>2170</v>
      </c>
      <c r="DE143">
        <v>6124</v>
      </c>
      <c r="DF143">
        <v>2004</v>
      </c>
      <c r="DG143">
        <v>674</v>
      </c>
      <c r="DH143">
        <v>5566</v>
      </c>
      <c r="DI143">
        <v>336</v>
      </c>
      <c r="DJ143">
        <v>381</v>
      </c>
      <c r="DK143">
        <v>4849</v>
      </c>
      <c r="DL143">
        <v>36450</v>
      </c>
      <c r="DM143">
        <v>6741</v>
      </c>
      <c r="DN143">
        <v>1718</v>
      </c>
      <c r="DO143">
        <v>1196</v>
      </c>
      <c r="DP143">
        <v>1863</v>
      </c>
      <c r="DQ143">
        <v>1925</v>
      </c>
      <c r="DR143">
        <v>39</v>
      </c>
      <c r="DS143">
        <v>3739</v>
      </c>
      <c r="DT143">
        <v>3609</v>
      </c>
      <c r="DU143">
        <v>72</v>
      </c>
      <c r="DV143">
        <v>58</v>
      </c>
      <c r="DW143">
        <v>10342</v>
      </c>
      <c r="DX143">
        <v>5263</v>
      </c>
      <c r="DY143">
        <v>945</v>
      </c>
      <c r="DZ143">
        <v>1390</v>
      </c>
      <c r="EA143">
        <v>1757</v>
      </c>
      <c r="EB143">
        <v>987</v>
      </c>
      <c r="EC143">
        <v>12579</v>
      </c>
      <c r="ED143">
        <v>2913</v>
      </c>
      <c r="EE143">
        <v>5898</v>
      </c>
      <c r="EF143">
        <v>3768</v>
      </c>
      <c r="EG143">
        <v>3049</v>
      </c>
      <c r="EH143">
        <v>825</v>
      </c>
      <c r="EI143">
        <v>889</v>
      </c>
      <c r="EJ143">
        <v>418</v>
      </c>
      <c r="EK143">
        <v>917</v>
      </c>
      <c r="EL143">
        <v>0</v>
      </c>
      <c r="EM143">
        <v>7669</v>
      </c>
      <c r="EN143">
        <v>32191</v>
      </c>
      <c r="EO143">
        <v>26233</v>
      </c>
      <c r="EP143">
        <v>24249</v>
      </c>
      <c r="EQ143">
        <v>1984</v>
      </c>
      <c r="ER143">
        <v>5958</v>
      </c>
      <c r="ES143">
        <v>41216</v>
      </c>
      <c r="ET143">
        <v>7330</v>
      </c>
      <c r="EU143">
        <v>2014</v>
      </c>
      <c r="EV143">
        <v>424</v>
      </c>
      <c r="EW143">
        <v>4892</v>
      </c>
      <c r="EX143" s="46">
        <v>1447</v>
      </c>
      <c r="EY143">
        <v>3260</v>
      </c>
      <c r="EZ143">
        <v>1811</v>
      </c>
      <c r="FA143">
        <v>1449</v>
      </c>
      <c r="FB143">
        <v>5246</v>
      </c>
      <c r="FC143">
        <v>5625</v>
      </c>
      <c r="FD143">
        <v>3706</v>
      </c>
      <c r="FE143">
        <v>822</v>
      </c>
      <c r="FF143">
        <v>438</v>
      </c>
      <c r="FG143">
        <v>659</v>
      </c>
      <c r="FH143">
        <v>0</v>
      </c>
      <c r="FI143">
        <v>13725</v>
      </c>
      <c r="FJ143">
        <v>6349</v>
      </c>
      <c r="FK143">
        <v>7376</v>
      </c>
      <c r="FL143">
        <v>4583</v>
      </c>
    </row>
    <row r="144" spans="2:168" x14ac:dyDescent="0.25">
      <c r="B144" s="1">
        <v>43344</v>
      </c>
      <c r="C144">
        <v>335092</v>
      </c>
      <c r="D144">
        <v>4331</v>
      </c>
      <c r="E144">
        <v>330761</v>
      </c>
      <c r="F144">
        <v>26296</v>
      </c>
      <c r="G144">
        <v>11203</v>
      </c>
      <c r="H144">
        <v>16838</v>
      </c>
      <c r="I144">
        <v>85143</v>
      </c>
      <c r="J144">
        <v>15545</v>
      </c>
      <c r="K144">
        <v>6206</v>
      </c>
      <c r="L144">
        <v>45557</v>
      </c>
      <c r="M144">
        <v>5555</v>
      </c>
      <c r="N144">
        <v>36303</v>
      </c>
      <c r="O144">
        <v>7782</v>
      </c>
      <c r="P144">
        <v>32298</v>
      </c>
      <c r="Q144">
        <v>42035</v>
      </c>
      <c r="R144">
        <v>26296</v>
      </c>
      <c r="S144">
        <v>23324</v>
      </c>
      <c r="T144">
        <v>4147</v>
      </c>
      <c r="U144">
        <v>4750</v>
      </c>
      <c r="V144">
        <v>1001</v>
      </c>
      <c r="W144">
        <v>2724</v>
      </c>
      <c r="X144">
        <v>633</v>
      </c>
      <c r="Y144">
        <v>2757</v>
      </c>
      <c r="Z144">
        <v>3551</v>
      </c>
      <c r="AA144">
        <v>3079</v>
      </c>
      <c r="AB144">
        <v>682</v>
      </c>
      <c r="AC144">
        <v>2972</v>
      </c>
      <c r="AD144">
        <v>822</v>
      </c>
      <c r="AE144">
        <v>2150</v>
      </c>
      <c r="AF144">
        <v>11203</v>
      </c>
      <c r="AG144">
        <v>5308</v>
      </c>
      <c r="AH144">
        <v>1546</v>
      </c>
      <c r="AI144">
        <v>2335</v>
      </c>
      <c r="AJ144">
        <v>1427</v>
      </c>
      <c r="AK144">
        <v>5005</v>
      </c>
      <c r="AL144" s="44">
        <v>890</v>
      </c>
      <c r="AM144">
        <v>16838</v>
      </c>
      <c r="AN144">
        <v>14318</v>
      </c>
      <c r="AO144">
        <v>240</v>
      </c>
      <c r="AP144">
        <v>12909</v>
      </c>
      <c r="AQ144">
        <v>920</v>
      </c>
      <c r="AR144">
        <v>249</v>
      </c>
      <c r="AS144">
        <v>2520</v>
      </c>
      <c r="AT144">
        <v>2511</v>
      </c>
      <c r="AU144">
        <v>9</v>
      </c>
      <c r="AV144">
        <v>85143</v>
      </c>
      <c r="AW144">
        <v>20712</v>
      </c>
      <c r="AX144">
        <v>20644</v>
      </c>
      <c r="AY144">
        <v>68</v>
      </c>
      <c r="AZ144">
        <v>53003</v>
      </c>
      <c r="BA144">
        <v>50203</v>
      </c>
      <c r="BB144">
        <v>2800</v>
      </c>
      <c r="BC144">
        <v>811</v>
      </c>
      <c r="BD144">
        <v>374</v>
      </c>
      <c r="BE144">
        <v>437</v>
      </c>
      <c r="BF144">
        <v>2490</v>
      </c>
      <c r="BG144">
        <v>1196</v>
      </c>
      <c r="BH144">
        <v>50</v>
      </c>
      <c r="BI144">
        <v>1244</v>
      </c>
      <c r="BJ144">
        <v>0</v>
      </c>
      <c r="BK144">
        <v>8127</v>
      </c>
      <c r="BL144">
        <v>4223</v>
      </c>
      <c r="BM144">
        <v>3488</v>
      </c>
      <c r="BN144">
        <v>323</v>
      </c>
      <c r="BO144">
        <v>93</v>
      </c>
      <c r="BP144">
        <v>0</v>
      </c>
      <c r="BQ144">
        <v>15545</v>
      </c>
      <c r="BR144">
        <v>4897</v>
      </c>
      <c r="BS144">
        <v>3744</v>
      </c>
      <c r="BT144">
        <v>1143</v>
      </c>
      <c r="BU144">
        <v>10</v>
      </c>
      <c r="BV144">
        <v>1858</v>
      </c>
      <c r="BW144">
        <v>2598</v>
      </c>
      <c r="BX144">
        <v>2002</v>
      </c>
      <c r="BY144">
        <v>384</v>
      </c>
      <c r="BZ144">
        <v>212</v>
      </c>
      <c r="CA144">
        <v>2039</v>
      </c>
      <c r="CB144">
        <v>1592</v>
      </c>
      <c r="CC144">
        <v>165</v>
      </c>
      <c r="CD144">
        <v>1427</v>
      </c>
      <c r="CE144">
        <v>2561</v>
      </c>
      <c r="CF144">
        <v>846</v>
      </c>
      <c r="CG144">
        <v>1715</v>
      </c>
      <c r="CH144">
        <v>6206</v>
      </c>
      <c r="CI144">
        <v>3677</v>
      </c>
      <c r="CJ144">
        <v>2303</v>
      </c>
      <c r="CK144">
        <v>296</v>
      </c>
      <c r="CL144">
        <v>1078</v>
      </c>
      <c r="CM144">
        <v>1704</v>
      </c>
      <c r="CN144">
        <v>746</v>
      </c>
      <c r="CO144">
        <v>764</v>
      </c>
      <c r="CP144">
        <v>194</v>
      </c>
      <c r="CQ144">
        <v>825</v>
      </c>
      <c r="CR144">
        <v>45557</v>
      </c>
      <c r="CS144">
        <v>12150</v>
      </c>
      <c r="CT144">
        <v>11628</v>
      </c>
      <c r="CU144">
        <v>170</v>
      </c>
      <c r="CV144">
        <v>352</v>
      </c>
      <c r="CW144">
        <v>19434</v>
      </c>
      <c r="CX144">
        <v>1211</v>
      </c>
      <c r="CY144">
        <v>8929</v>
      </c>
      <c r="CZ144">
        <v>6517</v>
      </c>
      <c r="DA144">
        <v>2777</v>
      </c>
      <c r="DB144">
        <v>13973</v>
      </c>
      <c r="DC144">
        <v>2806</v>
      </c>
      <c r="DD144">
        <v>2243</v>
      </c>
      <c r="DE144">
        <v>6103</v>
      </c>
      <c r="DF144">
        <v>2147</v>
      </c>
      <c r="DG144">
        <v>674</v>
      </c>
      <c r="DH144">
        <v>5555</v>
      </c>
      <c r="DI144">
        <v>331</v>
      </c>
      <c r="DJ144">
        <v>367</v>
      </c>
      <c r="DK144">
        <v>4857</v>
      </c>
      <c r="DL144">
        <v>36303</v>
      </c>
      <c r="DM144">
        <v>6693</v>
      </c>
      <c r="DN144">
        <v>1708</v>
      </c>
      <c r="DO144">
        <v>1164</v>
      </c>
      <c r="DP144">
        <v>1838</v>
      </c>
      <c r="DQ144">
        <v>1941</v>
      </c>
      <c r="DR144">
        <v>42</v>
      </c>
      <c r="DS144">
        <v>3743</v>
      </c>
      <c r="DT144">
        <v>3613</v>
      </c>
      <c r="DU144">
        <v>71</v>
      </c>
      <c r="DV144">
        <v>59</v>
      </c>
      <c r="DW144">
        <v>10399</v>
      </c>
      <c r="DX144">
        <v>5340</v>
      </c>
      <c r="DY144">
        <v>911</v>
      </c>
      <c r="DZ144">
        <v>1395</v>
      </c>
      <c r="EA144">
        <v>1705</v>
      </c>
      <c r="EB144">
        <v>1048</v>
      </c>
      <c r="EC144">
        <v>12477</v>
      </c>
      <c r="ED144">
        <v>2900</v>
      </c>
      <c r="EE144">
        <v>5904</v>
      </c>
      <c r="EF144">
        <v>3673</v>
      </c>
      <c r="EG144">
        <v>2991</v>
      </c>
      <c r="EH144">
        <v>816</v>
      </c>
      <c r="EI144">
        <v>861</v>
      </c>
      <c r="EJ144">
        <v>396</v>
      </c>
      <c r="EK144">
        <v>918</v>
      </c>
      <c r="EL144">
        <v>0</v>
      </c>
      <c r="EM144">
        <v>7782</v>
      </c>
      <c r="EN144">
        <v>32298</v>
      </c>
      <c r="EO144">
        <v>26320</v>
      </c>
      <c r="EP144">
        <v>24372</v>
      </c>
      <c r="EQ144">
        <v>1948</v>
      </c>
      <c r="ER144">
        <v>5978</v>
      </c>
      <c r="ES144">
        <v>42035</v>
      </c>
      <c r="ET144">
        <v>7675</v>
      </c>
      <c r="EU144">
        <v>2066</v>
      </c>
      <c r="EV144">
        <v>580</v>
      </c>
      <c r="EW144">
        <v>5029</v>
      </c>
      <c r="EX144" s="46">
        <v>1460</v>
      </c>
      <c r="EY144">
        <v>3366</v>
      </c>
      <c r="EZ144">
        <v>1996</v>
      </c>
      <c r="FA144">
        <v>1370</v>
      </c>
      <c r="FB144">
        <v>5347</v>
      </c>
      <c r="FC144">
        <v>5392</v>
      </c>
      <c r="FD144">
        <v>3339</v>
      </c>
      <c r="FE144">
        <v>955</v>
      </c>
      <c r="FF144">
        <v>445</v>
      </c>
      <c r="FG144">
        <v>653</v>
      </c>
      <c r="FH144">
        <v>0</v>
      </c>
      <c r="FI144">
        <v>14231</v>
      </c>
      <c r="FJ144">
        <v>6772</v>
      </c>
      <c r="FK144">
        <v>7459</v>
      </c>
      <c r="FL144">
        <v>4564</v>
      </c>
    </row>
    <row r="145" spans="2:168" x14ac:dyDescent="0.25">
      <c r="B145" s="1">
        <v>43435</v>
      </c>
      <c r="C145">
        <v>337286</v>
      </c>
      <c r="D145">
        <v>4076</v>
      </c>
      <c r="E145">
        <v>333210</v>
      </c>
      <c r="F145">
        <v>26560</v>
      </c>
      <c r="G145">
        <v>11128</v>
      </c>
      <c r="H145">
        <v>17166</v>
      </c>
      <c r="I145">
        <v>85783</v>
      </c>
      <c r="J145">
        <v>15276</v>
      </c>
      <c r="K145">
        <v>6236</v>
      </c>
      <c r="L145">
        <v>46278</v>
      </c>
      <c r="M145">
        <v>5561</v>
      </c>
      <c r="N145">
        <v>36247</v>
      </c>
      <c r="O145">
        <v>7888</v>
      </c>
      <c r="P145">
        <v>33020</v>
      </c>
      <c r="Q145">
        <v>42067</v>
      </c>
      <c r="R145">
        <v>26560</v>
      </c>
      <c r="S145">
        <v>23626</v>
      </c>
      <c r="T145">
        <v>4183</v>
      </c>
      <c r="U145">
        <v>4759</v>
      </c>
      <c r="V145">
        <v>981</v>
      </c>
      <c r="W145">
        <v>2723</v>
      </c>
      <c r="X145">
        <v>613</v>
      </c>
      <c r="Y145">
        <v>2776</v>
      </c>
      <c r="Z145">
        <v>3656</v>
      </c>
      <c r="AA145">
        <v>3235</v>
      </c>
      <c r="AB145">
        <v>700</v>
      </c>
      <c r="AC145">
        <v>2934</v>
      </c>
      <c r="AD145">
        <v>823</v>
      </c>
      <c r="AE145">
        <v>2111</v>
      </c>
      <c r="AF145">
        <v>11128</v>
      </c>
      <c r="AG145">
        <v>5235</v>
      </c>
      <c r="AH145">
        <v>1518</v>
      </c>
      <c r="AI145">
        <v>2301</v>
      </c>
      <c r="AJ145">
        <v>1416</v>
      </c>
      <c r="AK145">
        <v>5019</v>
      </c>
      <c r="AL145" s="44">
        <v>874</v>
      </c>
      <c r="AM145">
        <v>17166</v>
      </c>
      <c r="AN145">
        <v>14607</v>
      </c>
      <c r="AO145">
        <v>240</v>
      </c>
      <c r="AP145">
        <v>13209</v>
      </c>
      <c r="AQ145">
        <v>915</v>
      </c>
      <c r="AR145">
        <v>243</v>
      </c>
      <c r="AS145">
        <v>2559</v>
      </c>
      <c r="AT145">
        <v>2549</v>
      </c>
      <c r="AU145">
        <v>10</v>
      </c>
      <c r="AV145">
        <v>85783</v>
      </c>
      <c r="AW145">
        <v>20849</v>
      </c>
      <c r="AX145">
        <v>20779</v>
      </c>
      <c r="AY145">
        <v>70</v>
      </c>
      <c r="AZ145">
        <v>53309</v>
      </c>
      <c r="BA145">
        <v>50466</v>
      </c>
      <c r="BB145">
        <v>2843</v>
      </c>
      <c r="BC145">
        <v>790</v>
      </c>
      <c r="BD145">
        <v>364</v>
      </c>
      <c r="BE145">
        <v>426</v>
      </c>
      <c r="BF145">
        <v>2511</v>
      </c>
      <c r="BG145">
        <v>1206</v>
      </c>
      <c r="BH145">
        <v>46</v>
      </c>
      <c r="BI145">
        <v>1259</v>
      </c>
      <c r="BJ145">
        <v>0</v>
      </c>
      <c r="BK145">
        <v>8324</v>
      </c>
      <c r="BL145">
        <v>4370</v>
      </c>
      <c r="BM145">
        <v>3521</v>
      </c>
      <c r="BN145">
        <v>337</v>
      </c>
      <c r="BO145">
        <v>96</v>
      </c>
      <c r="BP145">
        <v>0</v>
      </c>
      <c r="BQ145">
        <v>15276</v>
      </c>
      <c r="BR145">
        <v>4797</v>
      </c>
      <c r="BS145">
        <v>3807</v>
      </c>
      <c r="BT145">
        <v>981</v>
      </c>
      <c r="BU145">
        <v>9</v>
      </c>
      <c r="BV145">
        <v>1858</v>
      </c>
      <c r="BW145">
        <v>2557</v>
      </c>
      <c r="BX145">
        <v>1995</v>
      </c>
      <c r="BY145">
        <v>355</v>
      </c>
      <c r="BZ145">
        <v>207</v>
      </c>
      <c r="CA145">
        <v>2065</v>
      </c>
      <c r="CB145">
        <v>1390</v>
      </c>
      <c r="CC145">
        <v>145</v>
      </c>
      <c r="CD145">
        <v>1245</v>
      </c>
      <c r="CE145">
        <v>2609</v>
      </c>
      <c r="CF145">
        <v>843</v>
      </c>
      <c r="CG145">
        <v>1766</v>
      </c>
      <c r="CH145">
        <v>6236</v>
      </c>
      <c r="CI145">
        <v>3679</v>
      </c>
      <c r="CJ145">
        <v>2262</v>
      </c>
      <c r="CK145">
        <v>316</v>
      </c>
      <c r="CL145">
        <v>1101</v>
      </c>
      <c r="CM145">
        <v>1714</v>
      </c>
      <c r="CN145">
        <v>671</v>
      </c>
      <c r="CO145">
        <v>839</v>
      </c>
      <c r="CP145">
        <v>204</v>
      </c>
      <c r="CQ145">
        <v>843</v>
      </c>
      <c r="CR145">
        <v>46278</v>
      </c>
      <c r="CS145">
        <v>13124</v>
      </c>
      <c r="CT145">
        <v>12593</v>
      </c>
      <c r="CU145">
        <v>173</v>
      </c>
      <c r="CV145">
        <v>358</v>
      </c>
      <c r="CW145">
        <v>19337</v>
      </c>
      <c r="CX145">
        <v>1182</v>
      </c>
      <c r="CY145">
        <v>8935</v>
      </c>
      <c r="CZ145">
        <v>6470</v>
      </c>
      <c r="DA145">
        <v>2750</v>
      </c>
      <c r="DB145">
        <v>13817</v>
      </c>
      <c r="DC145">
        <v>2866</v>
      </c>
      <c r="DD145">
        <v>2214</v>
      </c>
      <c r="DE145">
        <v>6106</v>
      </c>
      <c r="DF145">
        <v>1916</v>
      </c>
      <c r="DG145">
        <v>715</v>
      </c>
      <c r="DH145">
        <v>5561</v>
      </c>
      <c r="DI145">
        <v>348</v>
      </c>
      <c r="DJ145">
        <v>364</v>
      </c>
      <c r="DK145">
        <v>4849</v>
      </c>
      <c r="DL145">
        <v>36247</v>
      </c>
      <c r="DM145">
        <v>6551</v>
      </c>
      <c r="DN145">
        <v>1609</v>
      </c>
      <c r="DO145">
        <v>1117</v>
      </c>
      <c r="DP145">
        <v>1885</v>
      </c>
      <c r="DQ145">
        <v>1896</v>
      </c>
      <c r="DR145">
        <v>44</v>
      </c>
      <c r="DS145">
        <v>3668</v>
      </c>
      <c r="DT145">
        <v>3565</v>
      </c>
      <c r="DU145">
        <v>45</v>
      </c>
      <c r="DV145">
        <v>58</v>
      </c>
      <c r="DW145">
        <v>10456</v>
      </c>
      <c r="DX145">
        <v>5417</v>
      </c>
      <c r="DY145">
        <v>1008</v>
      </c>
      <c r="DZ145">
        <v>1402</v>
      </c>
      <c r="EA145">
        <v>1630</v>
      </c>
      <c r="EB145">
        <v>999</v>
      </c>
      <c r="EC145">
        <v>12514</v>
      </c>
      <c r="ED145">
        <v>2962</v>
      </c>
      <c r="EE145">
        <v>5937</v>
      </c>
      <c r="EF145">
        <v>3615</v>
      </c>
      <c r="EG145">
        <v>3058</v>
      </c>
      <c r="EH145">
        <v>856</v>
      </c>
      <c r="EI145">
        <v>848</v>
      </c>
      <c r="EJ145">
        <v>421</v>
      </c>
      <c r="EK145">
        <v>933</v>
      </c>
      <c r="EL145">
        <v>0</v>
      </c>
      <c r="EM145">
        <v>7888</v>
      </c>
      <c r="EN145">
        <v>33020</v>
      </c>
      <c r="EO145">
        <v>26699</v>
      </c>
      <c r="EP145">
        <v>24707</v>
      </c>
      <c r="EQ145">
        <v>1992</v>
      </c>
      <c r="ER145">
        <v>6321</v>
      </c>
      <c r="ES145">
        <v>42067</v>
      </c>
      <c r="ET145">
        <v>7793</v>
      </c>
      <c r="EU145">
        <v>2104</v>
      </c>
      <c r="EV145">
        <v>521</v>
      </c>
      <c r="EW145">
        <v>5168</v>
      </c>
      <c r="EX145" s="46">
        <v>1472</v>
      </c>
      <c r="EY145">
        <v>3368</v>
      </c>
      <c r="EZ145">
        <v>2008</v>
      </c>
      <c r="FA145">
        <v>1360</v>
      </c>
      <c r="FB145">
        <v>5364</v>
      </c>
      <c r="FC145">
        <v>4950</v>
      </c>
      <c r="FD145">
        <v>2910</v>
      </c>
      <c r="FE145">
        <v>963</v>
      </c>
      <c r="FF145">
        <v>442</v>
      </c>
      <c r="FG145">
        <v>635</v>
      </c>
      <c r="FH145">
        <v>0</v>
      </c>
      <c r="FI145">
        <v>14586</v>
      </c>
      <c r="FJ145">
        <v>7148</v>
      </c>
      <c r="FK145">
        <v>7438</v>
      </c>
      <c r="FL145">
        <v>4534</v>
      </c>
    </row>
    <row r="146" spans="2:168" x14ac:dyDescent="0.25">
      <c r="B146" s="1">
        <v>43525</v>
      </c>
      <c r="C146">
        <v>338837</v>
      </c>
      <c r="D146">
        <v>4333</v>
      </c>
      <c r="E146">
        <v>334504</v>
      </c>
      <c r="F146">
        <v>26554</v>
      </c>
      <c r="G146">
        <v>10997</v>
      </c>
      <c r="H146">
        <v>17652</v>
      </c>
      <c r="I146">
        <v>85957</v>
      </c>
      <c r="J146">
        <v>15070</v>
      </c>
      <c r="K146">
        <v>6497</v>
      </c>
      <c r="L146">
        <v>46042</v>
      </c>
      <c r="M146">
        <v>5520</v>
      </c>
      <c r="N146">
        <v>37003</v>
      </c>
      <c r="O146">
        <v>7983</v>
      </c>
      <c r="P146">
        <v>33024</v>
      </c>
      <c r="Q146">
        <v>42205</v>
      </c>
      <c r="R146">
        <v>26554</v>
      </c>
      <c r="S146">
        <v>23592</v>
      </c>
      <c r="T146">
        <v>4239</v>
      </c>
      <c r="U146">
        <v>4765</v>
      </c>
      <c r="V146">
        <v>995</v>
      </c>
      <c r="W146">
        <v>2707</v>
      </c>
      <c r="X146">
        <v>606</v>
      </c>
      <c r="Y146">
        <v>2767</v>
      </c>
      <c r="Z146">
        <v>3707</v>
      </c>
      <c r="AA146">
        <v>3088</v>
      </c>
      <c r="AB146">
        <v>718</v>
      </c>
      <c r="AC146">
        <v>2962</v>
      </c>
      <c r="AD146">
        <v>872</v>
      </c>
      <c r="AE146">
        <v>2090</v>
      </c>
      <c r="AF146">
        <v>10997</v>
      </c>
      <c r="AG146">
        <v>5161</v>
      </c>
      <c r="AH146">
        <v>1513</v>
      </c>
      <c r="AI146">
        <v>2267</v>
      </c>
      <c r="AJ146">
        <v>1381</v>
      </c>
      <c r="AK146">
        <v>4978</v>
      </c>
      <c r="AL146" s="44">
        <v>858</v>
      </c>
      <c r="AM146">
        <v>17652</v>
      </c>
      <c r="AN146">
        <v>14887</v>
      </c>
      <c r="AO146">
        <v>239</v>
      </c>
      <c r="AP146">
        <v>13409</v>
      </c>
      <c r="AQ146">
        <v>988</v>
      </c>
      <c r="AR146">
        <v>251</v>
      </c>
      <c r="AS146">
        <v>2765</v>
      </c>
      <c r="AT146">
        <v>2755</v>
      </c>
      <c r="AU146">
        <v>10</v>
      </c>
      <c r="AV146">
        <v>85957</v>
      </c>
      <c r="AW146">
        <v>21107</v>
      </c>
      <c r="AX146">
        <v>21036</v>
      </c>
      <c r="AY146">
        <v>71</v>
      </c>
      <c r="AZ146">
        <v>53629</v>
      </c>
      <c r="BA146">
        <v>50754</v>
      </c>
      <c r="BB146">
        <v>2875</v>
      </c>
      <c r="BC146">
        <v>758</v>
      </c>
      <c r="BD146">
        <v>358</v>
      </c>
      <c r="BE146">
        <v>400</v>
      </c>
      <c r="BF146">
        <v>2499</v>
      </c>
      <c r="BG146">
        <v>1208</v>
      </c>
      <c r="BH146">
        <v>43</v>
      </c>
      <c r="BI146">
        <v>1248</v>
      </c>
      <c r="BJ146">
        <v>0</v>
      </c>
      <c r="BK146">
        <v>7964</v>
      </c>
      <c r="BL146">
        <v>4266</v>
      </c>
      <c r="BM146">
        <v>3278</v>
      </c>
      <c r="BN146">
        <v>332</v>
      </c>
      <c r="BO146">
        <v>88</v>
      </c>
      <c r="BP146">
        <v>0</v>
      </c>
      <c r="BQ146">
        <v>15070</v>
      </c>
      <c r="BR146">
        <v>4577</v>
      </c>
      <c r="BS146">
        <v>3720</v>
      </c>
      <c r="BT146">
        <v>848</v>
      </c>
      <c r="BU146">
        <v>9</v>
      </c>
      <c r="BV146">
        <v>1893</v>
      </c>
      <c r="BW146">
        <v>2610</v>
      </c>
      <c r="BX146">
        <v>1971</v>
      </c>
      <c r="BY146">
        <v>445</v>
      </c>
      <c r="BZ146">
        <v>194</v>
      </c>
      <c r="CA146">
        <v>2083</v>
      </c>
      <c r="CB146">
        <v>1303</v>
      </c>
      <c r="CC146">
        <v>151</v>
      </c>
      <c r="CD146">
        <v>1152</v>
      </c>
      <c r="CE146">
        <v>2604</v>
      </c>
      <c r="CF146">
        <v>863</v>
      </c>
      <c r="CG146">
        <v>1741</v>
      </c>
      <c r="CH146">
        <v>6497</v>
      </c>
      <c r="CI146">
        <v>3813</v>
      </c>
      <c r="CJ146">
        <v>2343</v>
      </c>
      <c r="CK146">
        <v>314</v>
      </c>
      <c r="CL146">
        <v>1156</v>
      </c>
      <c r="CM146">
        <v>1822</v>
      </c>
      <c r="CN146">
        <v>767</v>
      </c>
      <c r="CO146">
        <v>844</v>
      </c>
      <c r="CP146">
        <v>211</v>
      </c>
      <c r="CQ146">
        <v>862</v>
      </c>
      <c r="CR146">
        <v>46042</v>
      </c>
      <c r="CS146">
        <v>13153</v>
      </c>
      <c r="CT146">
        <v>12617</v>
      </c>
      <c r="CU146">
        <v>175</v>
      </c>
      <c r="CV146">
        <v>361</v>
      </c>
      <c r="CW146">
        <v>18887</v>
      </c>
      <c r="CX146">
        <v>1173</v>
      </c>
      <c r="CY146">
        <v>8594</v>
      </c>
      <c r="CZ146">
        <v>6298</v>
      </c>
      <c r="DA146">
        <v>2822</v>
      </c>
      <c r="DB146">
        <v>14002</v>
      </c>
      <c r="DC146">
        <v>2885</v>
      </c>
      <c r="DD146">
        <v>2221</v>
      </c>
      <c r="DE146">
        <v>6024</v>
      </c>
      <c r="DF146">
        <v>2166</v>
      </c>
      <c r="DG146">
        <v>706</v>
      </c>
      <c r="DH146">
        <v>5520</v>
      </c>
      <c r="DI146">
        <v>339</v>
      </c>
      <c r="DJ146">
        <v>339</v>
      </c>
      <c r="DK146">
        <v>4842</v>
      </c>
      <c r="DL146">
        <v>37003</v>
      </c>
      <c r="DM146">
        <v>6631</v>
      </c>
      <c r="DN146">
        <v>1647</v>
      </c>
      <c r="DO146">
        <v>1064</v>
      </c>
      <c r="DP146">
        <v>1953</v>
      </c>
      <c r="DQ146">
        <v>1926</v>
      </c>
      <c r="DR146">
        <v>41</v>
      </c>
      <c r="DS146">
        <v>3684</v>
      </c>
      <c r="DT146">
        <v>3564</v>
      </c>
      <c r="DU146">
        <v>68</v>
      </c>
      <c r="DV146">
        <v>52</v>
      </c>
      <c r="DW146">
        <v>10851</v>
      </c>
      <c r="DX146">
        <v>5606</v>
      </c>
      <c r="DY146">
        <v>1134</v>
      </c>
      <c r="DZ146">
        <v>1405</v>
      </c>
      <c r="EA146">
        <v>1636</v>
      </c>
      <c r="EB146">
        <v>1070</v>
      </c>
      <c r="EC146">
        <v>12891</v>
      </c>
      <c r="ED146">
        <v>3002</v>
      </c>
      <c r="EE146">
        <v>6229</v>
      </c>
      <c r="EF146">
        <v>3660</v>
      </c>
      <c r="EG146">
        <v>2946</v>
      </c>
      <c r="EH146">
        <v>820</v>
      </c>
      <c r="EI146">
        <v>837</v>
      </c>
      <c r="EJ146">
        <v>396</v>
      </c>
      <c r="EK146">
        <v>893</v>
      </c>
      <c r="EL146">
        <v>0</v>
      </c>
      <c r="EM146">
        <v>7983</v>
      </c>
      <c r="EN146">
        <v>33024</v>
      </c>
      <c r="EO146">
        <v>26757</v>
      </c>
      <c r="EP146">
        <v>24868</v>
      </c>
      <c r="EQ146">
        <v>1889</v>
      </c>
      <c r="ER146">
        <v>6267</v>
      </c>
      <c r="ES146">
        <v>42205</v>
      </c>
      <c r="ET146">
        <v>7788</v>
      </c>
      <c r="EU146">
        <v>2164</v>
      </c>
      <c r="EV146">
        <v>525</v>
      </c>
      <c r="EW146">
        <v>5099</v>
      </c>
      <c r="EX146" s="46">
        <v>1499</v>
      </c>
      <c r="EY146">
        <v>3417</v>
      </c>
      <c r="EZ146">
        <v>2062</v>
      </c>
      <c r="FA146">
        <v>1355</v>
      </c>
      <c r="FB146">
        <v>5490</v>
      </c>
      <c r="FC146">
        <v>5270</v>
      </c>
      <c r="FD146">
        <v>3223</v>
      </c>
      <c r="FE146">
        <v>967</v>
      </c>
      <c r="FF146">
        <v>437</v>
      </c>
      <c r="FG146">
        <v>643</v>
      </c>
      <c r="FH146">
        <v>0</v>
      </c>
      <c r="FI146">
        <v>13956</v>
      </c>
      <c r="FJ146">
        <v>6435</v>
      </c>
      <c r="FK146">
        <v>7521</v>
      </c>
      <c r="FL146">
        <v>4785</v>
      </c>
    </row>
    <row r="147" spans="2:168" x14ac:dyDescent="0.25">
      <c r="B147" s="1">
        <v>43617</v>
      </c>
      <c r="C147">
        <v>341615</v>
      </c>
      <c r="D147">
        <v>4493</v>
      </c>
      <c r="E147">
        <v>337122</v>
      </c>
      <c r="F147">
        <v>26720</v>
      </c>
      <c r="G147">
        <v>10834</v>
      </c>
      <c r="H147">
        <v>18090</v>
      </c>
      <c r="I147">
        <v>87361</v>
      </c>
      <c r="J147">
        <v>15000</v>
      </c>
      <c r="K147">
        <v>6665</v>
      </c>
      <c r="L147">
        <v>46515</v>
      </c>
      <c r="M147">
        <v>5531</v>
      </c>
      <c r="N147">
        <v>37591</v>
      </c>
      <c r="O147">
        <v>8090</v>
      </c>
      <c r="P147">
        <v>33266</v>
      </c>
      <c r="Q147">
        <v>41459</v>
      </c>
      <c r="R147">
        <v>26720</v>
      </c>
      <c r="S147">
        <v>23730</v>
      </c>
      <c r="T147">
        <v>4280</v>
      </c>
      <c r="U147">
        <v>4762</v>
      </c>
      <c r="V147">
        <v>1003</v>
      </c>
      <c r="W147">
        <v>2748</v>
      </c>
      <c r="X147">
        <v>599</v>
      </c>
      <c r="Y147">
        <v>2773</v>
      </c>
      <c r="Z147">
        <v>3621</v>
      </c>
      <c r="AA147">
        <v>3237</v>
      </c>
      <c r="AB147">
        <v>707</v>
      </c>
      <c r="AC147">
        <v>2990</v>
      </c>
      <c r="AD147">
        <v>897</v>
      </c>
      <c r="AE147">
        <v>2093</v>
      </c>
      <c r="AF147">
        <v>10834</v>
      </c>
      <c r="AG147">
        <v>5230</v>
      </c>
      <c r="AH147">
        <v>1522</v>
      </c>
      <c r="AI147">
        <v>2332</v>
      </c>
      <c r="AJ147">
        <v>1376</v>
      </c>
      <c r="AK147">
        <v>4758</v>
      </c>
      <c r="AL147" s="44">
        <v>846</v>
      </c>
      <c r="AM147">
        <v>18090</v>
      </c>
      <c r="AN147">
        <v>15284</v>
      </c>
      <c r="AO147">
        <v>236</v>
      </c>
      <c r="AP147">
        <v>13664</v>
      </c>
      <c r="AQ147">
        <v>1109</v>
      </c>
      <c r="AR147">
        <v>275</v>
      </c>
      <c r="AS147">
        <v>2806</v>
      </c>
      <c r="AT147">
        <v>2797</v>
      </c>
      <c r="AU147">
        <v>9</v>
      </c>
      <c r="AV147">
        <v>87361</v>
      </c>
      <c r="AW147">
        <v>21233</v>
      </c>
      <c r="AX147">
        <v>21161</v>
      </c>
      <c r="AY147">
        <v>72</v>
      </c>
      <c r="AZ147">
        <v>53883</v>
      </c>
      <c r="BA147">
        <v>50960</v>
      </c>
      <c r="BB147">
        <v>2923</v>
      </c>
      <c r="BC147">
        <v>722</v>
      </c>
      <c r="BD147">
        <v>306</v>
      </c>
      <c r="BE147">
        <v>416</v>
      </c>
      <c r="BF147">
        <v>2527</v>
      </c>
      <c r="BG147">
        <v>1215</v>
      </c>
      <c r="BH147">
        <v>39</v>
      </c>
      <c r="BI147">
        <v>1273</v>
      </c>
      <c r="BJ147">
        <v>0</v>
      </c>
      <c r="BK147">
        <v>8996</v>
      </c>
      <c r="BL147">
        <v>4696</v>
      </c>
      <c r="BM147">
        <v>3939</v>
      </c>
      <c r="BN147">
        <v>277</v>
      </c>
      <c r="BO147">
        <v>84</v>
      </c>
      <c r="BP147">
        <v>0</v>
      </c>
      <c r="BQ147">
        <v>15000</v>
      </c>
      <c r="BR147">
        <v>4650</v>
      </c>
      <c r="BS147">
        <v>3778</v>
      </c>
      <c r="BT147">
        <v>863</v>
      </c>
      <c r="BU147">
        <v>9</v>
      </c>
      <c r="BV147">
        <v>1919</v>
      </c>
      <c r="BW147">
        <v>2479</v>
      </c>
      <c r="BX147">
        <v>1819</v>
      </c>
      <c r="BY147">
        <v>473</v>
      </c>
      <c r="BZ147">
        <v>187</v>
      </c>
      <c r="CA147">
        <v>2041</v>
      </c>
      <c r="CB147">
        <v>1352</v>
      </c>
      <c r="CC147">
        <v>188</v>
      </c>
      <c r="CD147">
        <v>1164</v>
      </c>
      <c r="CE147">
        <v>2559</v>
      </c>
      <c r="CF147">
        <v>878</v>
      </c>
      <c r="CG147">
        <v>1681</v>
      </c>
      <c r="CH147">
        <v>6665</v>
      </c>
      <c r="CI147">
        <v>3897</v>
      </c>
      <c r="CJ147">
        <v>2354</v>
      </c>
      <c r="CK147">
        <v>305</v>
      </c>
      <c r="CL147">
        <v>1238</v>
      </c>
      <c r="CM147">
        <v>1887</v>
      </c>
      <c r="CN147">
        <v>852</v>
      </c>
      <c r="CO147">
        <v>814</v>
      </c>
      <c r="CP147">
        <v>221</v>
      </c>
      <c r="CQ147">
        <v>881</v>
      </c>
      <c r="CR147">
        <v>46515</v>
      </c>
      <c r="CS147">
        <v>13394</v>
      </c>
      <c r="CT147">
        <v>12857</v>
      </c>
      <c r="CU147">
        <v>172</v>
      </c>
      <c r="CV147">
        <v>365</v>
      </c>
      <c r="CW147">
        <v>19036</v>
      </c>
      <c r="CX147">
        <v>1188</v>
      </c>
      <c r="CY147">
        <v>8638</v>
      </c>
      <c r="CZ147">
        <v>6357</v>
      </c>
      <c r="DA147">
        <v>2853</v>
      </c>
      <c r="DB147">
        <v>14085</v>
      </c>
      <c r="DC147">
        <v>2940</v>
      </c>
      <c r="DD147">
        <v>2240</v>
      </c>
      <c r="DE147">
        <v>6070</v>
      </c>
      <c r="DF147">
        <v>2082</v>
      </c>
      <c r="DG147">
        <v>753</v>
      </c>
      <c r="DH147">
        <v>5531</v>
      </c>
      <c r="DI147">
        <v>338</v>
      </c>
      <c r="DJ147">
        <v>366</v>
      </c>
      <c r="DK147">
        <v>4827</v>
      </c>
      <c r="DL147">
        <v>37591</v>
      </c>
      <c r="DM147">
        <v>6800</v>
      </c>
      <c r="DN147">
        <v>1668</v>
      </c>
      <c r="DO147">
        <v>1108</v>
      </c>
      <c r="DP147">
        <v>2076</v>
      </c>
      <c r="DQ147">
        <v>1905</v>
      </c>
      <c r="DR147">
        <v>43</v>
      </c>
      <c r="DS147">
        <v>3657</v>
      </c>
      <c r="DT147">
        <v>3533</v>
      </c>
      <c r="DU147">
        <v>74</v>
      </c>
      <c r="DV147">
        <v>50</v>
      </c>
      <c r="DW147">
        <v>11135</v>
      </c>
      <c r="DX147">
        <v>5745</v>
      </c>
      <c r="DY147">
        <v>1165</v>
      </c>
      <c r="DZ147">
        <v>1394</v>
      </c>
      <c r="EA147">
        <v>1733</v>
      </c>
      <c r="EB147">
        <v>1098</v>
      </c>
      <c r="EC147">
        <v>13062</v>
      </c>
      <c r="ED147">
        <v>3139</v>
      </c>
      <c r="EE147">
        <v>6256</v>
      </c>
      <c r="EF147">
        <v>3667</v>
      </c>
      <c r="EG147">
        <v>2937</v>
      </c>
      <c r="EH147">
        <v>842</v>
      </c>
      <c r="EI147">
        <v>842</v>
      </c>
      <c r="EJ147">
        <v>412</v>
      </c>
      <c r="EK147">
        <v>841</v>
      </c>
      <c r="EL147">
        <v>0</v>
      </c>
      <c r="EM147">
        <v>8090</v>
      </c>
      <c r="EN147">
        <v>33266</v>
      </c>
      <c r="EO147">
        <v>26892</v>
      </c>
      <c r="EP147">
        <v>24966</v>
      </c>
      <c r="EQ147">
        <v>1926</v>
      </c>
      <c r="ER147">
        <v>6374</v>
      </c>
      <c r="ES147">
        <v>41459</v>
      </c>
      <c r="ET147">
        <v>7881</v>
      </c>
      <c r="EU147">
        <v>2166</v>
      </c>
      <c r="EV147">
        <v>521</v>
      </c>
      <c r="EW147">
        <v>5194</v>
      </c>
      <c r="EX147" s="46">
        <v>1509</v>
      </c>
      <c r="EY147">
        <v>3444</v>
      </c>
      <c r="EZ147">
        <v>2109</v>
      </c>
      <c r="FA147">
        <v>1335</v>
      </c>
      <c r="FB147">
        <v>5507</v>
      </c>
      <c r="FC147">
        <v>4772</v>
      </c>
      <c r="FD147">
        <v>2830</v>
      </c>
      <c r="FE147">
        <v>862</v>
      </c>
      <c r="FF147">
        <v>434</v>
      </c>
      <c r="FG147">
        <v>646</v>
      </c>
      <c r="FH147">
        <v>0</v>
      </c>
      <c r="FI147">
        <v>13409</v>
      </c>
      <c r="FJ147">
        <v>5836</v>
      </c>
      <c r="FK147">
        <v>7573</v>
      </c>
      <c r="FL147">
        <v>4937</v>
      </c>
    </row>
    <row r="148" spans="2:168" x14ac:dyDescent="0.25">
      <c r="B148" s="1">
        <v>43709</v>
      </c>
      <c r="C148">
        <v>344185</v>
      </c>
      <c r="D148">
        <v>5092</v>
      </c>
      <c r="E148">
        <v>339093</v>
      </c>
      <c r="F148">
        <v>26903</v>
      </c>
      <c r="G148">
        <v>10871</v>
      </c>
      <c r="H148">
        <v>18391</v>
      </c>
      <c r="I148">
        <v>86961</v>
      </c>
      <c r="J148">
        <v>14880</v>
      </c>
      <c r="K148">
        <v>6777</v>
      </c>
      <c r="L148">
        <v>46727</v>
      </c>
      <c r="M148">
        <v>5488</v>
      </c>
      <c r="N148">
        <v>38149</v>
      </c>
      <c r="O148">
        <v>8205</v>
      </c>
      <c r="P148">
        <v>33820</v>
      </c>
      <c r="Q148">
        <v>41921</v>
      </c>
      <c r="R148">
        <v>26903</v>
      </c>
      <c r="S148">
        <v>23819</v>
      </c>
      <c r="T148">
        <v>4308</v>
      </c>
      <c r="U148">
        <v>4808</v>
      </c>
      <c r="V148">
        <v>1033</v>
      </c>
      <c r="W148">
        <v>2706</v>
      </c>
      <c r="X148">
        <v>616</v>
      </c>
      <c r="Y148">
        <v>2821</v>
      </c>
      <c r="Z148">
        <v>3601</v>
      </c>
      <c r="AA148">
        <v>3231</v>
      </c>
      <c r="AB148">
        <v>695</v>
      </c>
      <c r="AC148">
        <v>3084</v>
      </c>
      <c r="AD148">
        <v>926</v>
      </c>
      <c r="AE148">
        <v>2158</v>
      </c>
      <c r="AF148">
        <v>10871</v>
      </c>
      <c r="AG148">
        <v>5257</v>
      </c>
      <c r="AH148">
        <v>1522</v>
      </c>
      <c r="AI148">
        <v>2341</v>
      </c>
      <c r="AJ148">
        <v>1394</v>
      </c>
      <c r="AK148">
        <v>4774</v>
      </c>
      <c r="AL148" s="44">
        <v>840</v>
      </c>
      <c r="AM148">
        <v>18391</v>
      </c>
      <c r="AN148">
        <v>15517</v>
      </c>
      <c r="AO148">
        <v>236</v>
      </c>
      <c r="AP148">
        <v>13790</v>
      </c>
      <c r="AQ148">
        <v>1186</v>
      </c>
      <c r="AR148">
        <v>305</v>
      </c>
      <c r="AS148">
        <v>2874</v>
      </c>
      <c r="AT148">
        <v>2864</v>
      </c>
      <c r="AU148">
        <v>10</v>
      </c>
      <c r="AV148">
        <v>86961</v>
      </c>
      <c r="AW148">
        <v>21385</v>
      </c>
      <c r="AX148">
        <v>21312</v>
      </c>
      <c r="AY148">
        <v>73</v>
      </c>
      <c r="AZ148">
        <v>54090</v>
      </c>
      <c r="BA148">
        <v>51128</v>
      </c>
      <c r="BB148">
        <v>2962</v>
      </c>
      <c r="BC148">
        <v>731</v>
      </c>
      <c r="BD148">
        <v>298</v>
      </c>
      <c r="BE148">
        <v>433</v>
      </c>
      <c r="BF148">
        <v>2542</v>
      </c>
      <c r="BG148">
        <v>1217</v>
      </c>
      <c r="BH148">
        <v>39</v>
      </c>
      <c r="BI148">
        <v>1286</v>
      </c>
      <c r="BJ148">
        <v>0</v>
      </c>
      <c r="BK148">
        <v>8213</v>
      </c>
      <c r="BL148">
        <v>4591</v>
      </c>
      <c r="BM148">
        <v>3205</v>
      </c>
      <c r="BN148">
        <v>330</v>
      </c>
      <c r="BO148">
        <v>87</v>
      </c>
      <c r="BP148">
        <v>0</v>
      </c>
      <c r="BQ148">
        <v>14880</v>
      </c>
      <c r="BR148">
        <v>4542</v>
      </c>
      <c r="BS148">
        <v>3736</v>
      </c>
      <c r="BT148">
        <v>799</v>
      </c>
      <c r="BU148">
        <v>7</v>
      </c>
      <c r="BV148">
        <v>1844</v>
      </c>
      <c r="BW148">
        <v>2616</v>
      </c>
      <c r="BX148">
        <v>1861</v>
      </c>
      <c r="BY148">
        <v>575</v>
      </c>
      <c r="BZ148">
        <v>180</v>
      </c>
      <c r="CA148">
        <v>2025</v>
      </c>
      <c r="CB148">
        <v>1304</v>
      </c>
      <c r="CC148">
        <v>197</v>
      </c>
      <c r="CD148">
        <v>1107</v>
      </c>
      <c r="CE148">
        <v>2549</v>
      </c>
      <c r="CF148">
        <v>878</v>
      </c>
      <c r="CG148">
        <v>1671</v>
      </c>
      <c r="CH148">
        <v>6777</v>
      </c>
      <c r="CI148">
        <v>3835</v>
      </c>
      <c r="CJ148">
        <v>2354</v>
      </c>
      <c r="CK148">
        <v>289</v>
      </c>
      <c r="CL148">
        <v>1192</v>
      </c>
      <c r="CM148">
        <v>2035</v>
      </c>
      <c r="CN148">
        <v>994</v>
      </c>
      <c r="CO148">
        <v>816</v>
      </c>
      <c r="CP148">
        <v>225</v>
      </c>
      <c r="CQ148">
        <v>907</v>
      </c>
      <c r="CR148">
        <v>46727</v>
      </c>
      <c r="CS148">
        <v>13479</v>
      </c>
      <c r="CT148">
        <v>12934</v>
      </c>
      <c r="CU148">
        <v>177</v>
      </c>
      <c r="CV148">
        <v>368</v>
      </c>
      <c r="CW148">
        <v>19214</v>
      </c>
      <c r="CX148">
        <v>1271</v>
      </c>
      <c r="CY148">
        <v>8586</v>
      </c>
      <c r="CZ148">
        <v>6398</v>
      </c>
      <c r="DA148">
        <v>2959</v>
      </c>
      <c r="DB148">
        <v>14034</v>
      </c>
      <c r="DC148">
        <v>2965</v>
      </c>
      <c r="DD148">
        <v>2227</v>
      </c>
      <c r="DE148">
        <v>5997</v>
      </c>
      <c r="DF148">
        <v>2040</v>
      </c>
      <c r="DG148">
        <v>805</v>
      </c>
      <c r="DH148">
        <v>5488</v>
      </c>
      <c r="DI148">
        <v>343</v>
      </c>
      <c r="DJ148">
        <v>365</v>
      </c>
      <c r="DK148">
        <v>4780</v>
      </c>
      <c r="DL148">
        <v>38149</v>
      </c>
      <c r="DM148">
        <v>6724</v>
      </c>
      <c r="DN148">
        <v>1664</v>
      </c>
      <c r="DO148">
        <v>1068</v>
      </c>
      <c r="DP148">
        <v>2017</v>
      </c>
      <c r="DQ148">
        <v>1937</v>
      </c>
      <c r="DR148">
        <v>38</v>
      </c>
      <c r="DS148">
        <v>3658</v>
      </c>
      <c r="DT148">
        <v>3523</v>
      </c>
      <c r="DU148">
        <v>81</v>
      </c>
      <c r="DV148">
        <v>54</v>
      </c>
      <c r="DW148">
        <v>11431</v>
      </c>
      <c r="DX148">
        <v>5770</v>
      </c>
      <c r="DY148">
        <v>1296</v>
      </c>
      <c r="DZ148">
        <v>1327</v>
      </c>
      <c r="EA148">
        <v>1880</v>
      </c>
      <c r="EB148">
        <v>1158</v>
      </c>
      <c r="EC148">
        <v>13342</v>
      </c>
      <c r="ED148">
        <v>3265</v>
      </c>
      <c r="EE148">
        <v>6430</v>
      </c>
      <c r="EF148">
        <v>3647</v>
      </c>
      <c r="EG148">
        <v>2994</v>
      </c>
      <c r="EH148">
        <v>851</v>
      </c>
      <c r="EI148">
        <v>845</v>
      </c>
      <c r="EJ148">
        <v>349</v>
      </c>
      <c r="EK148">
        <v>949</v>
      </c>
      <c r="EL148">
        <v>0</v>
      </c>
      <c r="EM148">
        <v>8205</v>
      </c>
      <c r="EN148">
        <v>33820</v>
      </c>
      <c r="EO148">
        <v>27477</v>
      </c>
      <c r="EP148">
        <v>25493</v>
      </c>
      <c r="EQ148">
        <v>1984</v>
      </c>
      <c r="ER148">
        <v>6343</v>
      </c>
      <c r="ES148">
        <v>41921</v>
      </c>
      <c r="ET148">
        <v>7993</v>
      </c>
      <c r="EU148">
        <v>2184</v>
      </c>
      <c r="EV148">
        <v>594</v>
      </c>
      <c r="EW148">
        <v>5215</v>
      </c>
      <c r="EX148" s="46">
        <v>1519</v>
      </c>
      <c r="EY148">
        <v>3403</v>
      </c>
      <c r="EZ148">
        <v>2085</v>
      </c>
      <c r="FA148">
        <v>1318</v>
      </c>
      <c r="FB148">
        <v>5771</v>
      </c>
      <c r="FC148">
        <v>5093</v>
      </c>
      <c r="FD148">
        <v>3168</v>
      </c>
      <c r="FE148">
        <v>836</v>
      </c>
      <c r="FF148">
        <v>440</v>
      </c>
      <c r="FG148">
        <v>649</v>
      </c>
      <c r="FH148">
        <v>0</v>
      </c>
      <c r="FI148">
        <v>13601</v>
      </c>
      <c r="FJ148">
        <v>5761</v>
      </c>
      <c r="FK148">
        <v>7840</v>
      </c>
      <c r="FL148">
        <v>4541</v>
      </c>
    </row>
    <row r="149" spans="2:168" x14ac:dyDescent="0.25">
      <c r="B149" s="1">
        <v>43800</v>
      </c>
      <c r="C149">
        <v>343224</v>
      </c>
      <c r="D149">
        <v>3246</v>
      </c>
      <c r="E149">
        <v>339978</v>
      </c>
      <c r="F149">
        <v>27112</v>
      </c>
      <c r="G149">
        <v>10853</v>
      </c>
      <c r="H149">
        <v>18102</v>
      </c>
      <c r="I149">
        <v>87510</v>
      </c>
      <c r="J149">
        <v>14468</v>
      </c>
      <c r="K149">
        <v>6817</v>
      </c>
      <c r="L149">
        <v>47453</v>
      </c>
      <c r="M149">
        <v>5593</v>
      </c>
      <c r="N149">
        <v>38354</v>
      </c>
      <c r="O149">
        <v>8323</v>
      </c>
      <c r="P149">
        <v>33669</v>
      </c>
      <c r="Q149">
        <v>41724</v>
      </c>
      <c r="R149">
        <v>27112</v>
      </c>
      <c r="S149">
        <v>24075</v>
      </c>
      <c r="T149">
        <v>4353</v>
      </c>
      <c r="U149">
        <v>4864</v>
      </c>
      <c r="V149">
        <v>998</v>
      </c>
      <c r="W149">
        <v>2791</v>
      </c>
      <c r="X149">
        <v>625</v>
      </c>
      <c r="Y149">
        <v>2765</v>
      </c>
      <c r="Z149">
        <v>3673</v>
      </c>
      <c r="AA149">
        <v>3306</v>
      </c>
      <c r="AB149">
        <v>700</v>
      </c>
      <c r="AC149">
        <v>3037</v>
      </c>
      <c r="AD149">
        <v>938</v>
      </c>
      <c r="AE149">
        <v>2099</v>
      </c>
      <c r="AF149">
        <v>10853</v>
      </c>
      <c r="AG149">
        <v>5255</v>
      </c>
      <c r="AH149">
        <v>1528</v>
      </c>
      <c r="AI149">
        <v>2311</v>
      </c>
      <c r="AJ149">
        <v>1416</v>
      </c>
      <c r="AK149">
        <v>4757</v>
      </c>
      <c r="AL149" s="44">
        <v>841</v>
      </c>
      <c r="AM149">
        <v>18102</v>
      </c>
      <c r="AN149">
        <v>15292</v>
      </c>
      <c r="AO149">
        <v>230</v>
      </c>
      <c r="AP149">
        <v>13605</v>
      </c>
      <c r="AQ149">
        <v>1172</v>
      </c>
      <c r="AR149">
        <v>285</v>
      </c>
      <c r="AS149">
        <v>2810</v>
      </c>
      <c r="AT149">
        <v>2800</v>
      </c>
      <c r="AU149">
        <v>10</v>
      </c>
      <c r="AV149">
        <v>87510</v>
      </c>
      <c r="AW149">
        <v>21352</v>
      </c>
      <c r="AX149">
        <v>21277</v>
      </c>
      <c r="AY149">
        <v>75</v>
      </c>
      <c r="AZ149">
        <v>54227</v>
      </c>
      <c r="BA149">
        <v>51230</v>
      </c>
      <c r="BB149">
        <v>2997</v>
      </c>
      <c r="BC149">
        <v>743</v>
      </c>
      <c r="BD149">
        <v>304</v>
      </c>
      <c r="BE149">
        <v>439</v>
      </c>
      <c r="BF149">
        <v>2571</v>
      </c>
      <c r="BG149">
        <v>1220</v>
      </c>
      <c r="BH149">
        <v>50</v>
      </c>
      <c r="BI149">
        <v>1301</v>
      </c>
      <c r="BJ149">
        <v>0</v>
      </c>
      <c r="BK149">
        <v>8617</v>
      </c>
      <c r="BL149">
        <v>4648</v>
      </c>
      <c r="BM149">
        <v>3521</v>
      </c>
      <c r="BN149">
        <v>353</v>
      </c>
      <c r="BO149">
        <v>95</v>
      </c>
      <c r="BP149">
        <v>0</v>
      </c>
      <c r="BQ149">
        <v>14468</v>
      </c>
      <c r="BR149">
        <v>4546</v>
      </c>
      <c r="BS149">
        <v>3668</v>
      </c>
      <c r="BT149">
        <v>874</v>
      </c>
      <c r="BU149">
        <v>4</v>
      </c>
      <c r="BV149">
        <v>1833</v>
      </c>
      <c r="BW149">
        <v>2255</v>
      </c>
      <c r="BX149">
        <v>1511</v>
      </c>
      <c r="BY149">
        <v>545</v>
      </c>
      <c r="BZ149">
        <v>199</v>
      </c>
      <c r="CA149">
        <v>2011</v>
      </c>
      <c r="CB149">
        <v>1273</v>
      </c>
      <c r="CC149">
        <v>131</v>
      </c>
      <c r="CD149">
        <v>1142</v>
      </c>
      <c r="CE149">
        <v>2550</v>
      </c>
      <c r="CF149">
        <v>899</v>
      </c>
      <c r="CG149">
        <v>1651</v>
      </c>
      <c r="CH149">
        <v>6817</v>
      </c>
      <c r="CI149">
        <v>3783</v>
      </c>
      <c r="CJ149">
        <v>2365</v>
      </c>
      <c r="CK149">
        <v>314</v>
      </c>
      <c r="CL149">
        <v>1104</v>
      </c>
      <c r="CM149">
        <v>2117</v>
      </c>
      <c r="CN149">
        <v>1100</v>
      </c>
      <c r="CO149">
        <v>796</v>
      </c>
      <c r="CP149">
        <v>221</v>
      </c>
      <c r="CQ149">
        <v>917</v>
      </c>
      <c r="CR149">
        <v>47453</v>
      </c>
      <c r="CS149">
        <v>13347</v>
      </c>
      <c r="CT149">
        <v>12800</v>
      </c>
      <c r="CU149">
        <v>176</v>
      </c>
      <c r="CV149">
        <v>371</v>
      </c>
      <c r="CW149">
        <v>19040</v>
      </c>
      <c r="CX149">
        <v>1188</v>
      </c>
      <c r="CY149">
        <v>8457</v>
      </c>
      <c r="CZ149">
        <v>6365</v>
      </c>
      <c r="DA149">
        <v>3030</v>
      </c>
      <c r="DB149">
        <v>15066</v>
      </c>
      <c r="DC149">
        <v>2940</v>
      </c>
      <c r="DD149">
        <v>2260</v>
      </c>
      <c r="DE149">
        <v>7019</v>
      </c>
      <c r="DF149">
        <v>1981</v>
      </c>
      <c r="DG149">
        <v>866</v>
      </c>
      <c r="DH149">
        <v>5593</v>
      </c>
      <c r="DI149">
        <v>355</v>
      </c>
      <c r="DJ149">
        <v>345</v>
      </c>
      <c r="DK149">
        <v>4893</v>
      </c>
      <c r="DL149">
        <v>38354</v>
      </c>
      <c r="DM149">
        <v>6678</v>
      </c>
      <c r="DN149">
        <v>1649</v>
      </c>
      <c r="DO149">
        <v>1009</v>
      </c>
      <c r="DP149">
        <v>1970</v>
      </c>
      <c r="DQ149">
        <v>2014</v>
      </c>
      <c r="DR149">
        <v>36</v>
      </c>
      <c r="DS149">
        <v>3587</v>
      </c>
      <c r="DT149">
        <v>3442</v>
      </c>
      <c r="DU149">
        <v>93</v>
      </c>
      <c r="DV149">
        <v>52</v>
      </c>
      <c r="DW149">
        <v>11503</v>
      </c>
      <c r="DX149">
        <v>5652</v>
      </c>
      <c r="DY149">
        <v>1252</v>
      </c>
      <c r="DZ149">
        <v>1457</v>
      </c>
      <c r="EA149">
        <v>1967</v>
      </c>
      <c r="EB149">
        <v>1175</v>
      </c>
      <c r="EC149">
        <v>13627</v>
      </c>
      <c r="ED149">
        <v>3259</v>
      </c>
      <c r="EE149">
        <v>6604</v>
      </c>
      <c r="EF149">
        <v>3764</v>
      </c>
      <c r="EG149">
        <v>2959</v>
      </c>
      <c r="EH149">
        <v>879</v>
      </c>
      <c r="EI149">
        <v>831</v>
      </c>
      <c r="EJ149">
        <v>330</v>
      </c>
      <c r="EK149">
        <v>919</v>
      </c>
      <c r="EL149">
        <v>0</v>
      </c>
      <c r="EM149">
        <v>8323</v>
      </c>
      <c r="EN149">
        <v>33669</v>
      </c>
      <c r="EO149">
        <v>27164</v>
      </c>
      <c r="EP149">
        <v>25191</v>
      </c>
      <c r="EQ149">
        <v>1973</v>
      </c>
      <c r="ER149">
        <v>6505</v>
      </c>
      <c r="ES149">
        <v>41724</v>
      </c>
      <c r="ET149">
        <v>7847</v>
      </c>
      <c r="EU149">
        <v>1973</v>
      </c>
      <c r="EV149">
        <v>748</v>
      </c>
      <c r="EW149">
        <v>5126</v>
      </c>
      <c r="EX149" s="46">
        <v>1529</v>
      </c>
      <c r="EY149">
        <v>3168</v>
      </c>
      <c r="EZ149">
        <v>1939</v>
      </c>
      <c r="FA149">
        <v>1229</v>
      </c>
      <c r="FB149">
        <v>5477</v>
      </c>
      <c r="FC149">
        <v>4673</v>
      </c>
      <c r="FD149">
        <v>2732</v>
      </c>
      <c r="FE149">
        <v>871</v>
      </c>
      <c r="FF149">
        <v>442</v>
      </c>
      <c r="FG149">
        <v>628</v>
      </c>
      <c r="FH149">
        <v>0</v>
      </c>
      <c r="FI149">
        <v>14338</v>
      </c>
      <c r="FJ149">
        <v>6267</v>
      </c>
      <c r="FK149">
        <v>8071</v>
      </c>
      <c r="FL149">
        <v>4692</v>
      </c>
    </row>
    <row r="150" spans="2:168" x14ac:dyDescent="0.25">
      <c r="B150" s="1">
        <v>43891</v>
      </c>
      <c r="C150">
        <v>336480</v>
      </c>
      <c r="D150">
        <v>4994</v>
      </c>
      <c r="E150">
        <v>331486</v>
      </c>
      <c r="F150">
        <v>28824</v>
      </c>
      <c r="G150">
        <v>11167</v>
      </c>
      <c r="H150">
        <v>16146</v>
      </c>
      <c r="I150">
        <v>87857</v>
      </c>
      <c r="J150">
        <v>15355</v>
      </c>
      <c r="K150">
        <v>6737</v>
      </c>
      <c r="L150">
        <v>42551</v>
      </c>
      <c r="M150">
        <v>5515</v>
      </c>
      <c r="N150">
        <v>38241</v>
      </c>
      <c r="O150">
        <v>8443</v>
      </c>
      <c r="P150">
        <v>30588</v>
      </c>
      <c r="Q150">
        <v>40062</v>
      </c>
      <c r="R150">
        <v>28824</v>
      </c>
      <c r="S150">
        <v>25656</v>
      </c>
      <c r="T150">
        <v>4785</v>
      </c>
      <c r="U150">
        <v>5258</v>
      </c>
      <c r="V150">
        <v>1047</v>
      </c>
      <c r="W150">
        <v>2996</v>
      </c>
      <c r="X150">
        <v>705</v>
      </c>
      <c r="Y150">
        <v>2916</v>
      </c>
      <c r="Z150">
        <v>3873</v>
      </c>
      <c r="AA150">
        <v>3314</v>
      </c>
      <c r="AB150">
        <v>762</v>
      </c>
      <c r="AC150">
        <v>3168</v>
      </c>
      <c r="AD150">
        <v>942</v>
      </c>
      <c r="AE150">
        <v>2226</v>
      </c>
      <c r="AF150">
        <v>11167</v>
      </c>
      <c r="AG150">
        <v>5534</v>
      </c>
      <c r="AH150">
        <v>1587</v>
      </c>
      <c r="AI150">
        <v>2406</v>
      </c>
      <c r="AJ150">
        <v>1541</v>
      </c>
      <c r="AK150">
        <v>4816</v>
      </c>
      <c r="AL150" s="44">
        <v>817</v>
      </c>
      <c r="AM150">
        <v>16146</v>
      </c>
      <c r="AN150">
        <v>13608</v>
      </c>
      <c r="AO150">
        <v>196</v>
      </c>
      <c r="AP150">
        <v>12259</v>
      </c>
      <c r="AQ150">
        <v>947</v>
      </c>
      <c r="AR150">
        <v>206</v>
      </c>
      <c r="AS150">
        <v>2538</v>
      </c>
      <c r="AT150">
        <v>2531</v>
      </c>
      <c r="AU150">
        <v>7</v>
      </c>
      <c r="AV150">
        <v>87857</v>
      </c>
      <c r="AW150">
        <v>21371</v>
      </c>
      <c r="AX150">
        <v>21295</v>
      </c>
      <c r="AY150">
        <v>76</v>
      </c>
      <c r="AZ150">
        <v>54700</v>
      </c>
      <c r="BA150">
        <v>51653</v>
      </c>
      <c r="BB150">
        <v>3047</v>
      </c>
      <c r="BC150">
        <v>801</v>
      </c>
      <c r="BD150">
        <v>336</v>
      </c>
      <c r="BE150">
        <v>465</v>
      </c>
      <c r="BF150">
        <v>2601</v>
      </c>
      <c r="BG150">
        <v>1236</v>
      </c>
      <c r="BH150">
        <v>54</v>
      </c>
      <c r="BI150">
        <v>1311</v>
      </c>
      <c r="BJ150">
        <v>0</v>
      </c>
      <c r="BK150">
        <v>8384</v>
      </c>
      <c r="BL150">
        <v>4708</v>
      </c>
      <c r="BM150">
        <v>3247</v>
      </c>
      <c r="BN150">
        <v>337</v>
      </c>
      <c r="BO150">
        <v>92</v>
      </c>
      <c r="BP150">
        <v>0</v>
      </c>
      <c r="BQ150">
        <v>15355</v>
      </c>
      <c r="BR150">
        <v>4431</v>
      </c>
      <c r="BS150">
        <v>3675</v>
      </c>
      <c r="BT150">
        <v>755</v>
      </c>
      <c r="BU150">
        <v>1</v>
      </c>
      <c r="BV150">
        <v>1769</v>
      </c>
      <c r="BW150">
        <v>2960</v>
      </c>
      <c r="BX150">
        <v>2309</v>
      </c>
      <c r="BY150">
        <v>501</v>
      </c>
      <c r="BZ150">
        <v>150</v>
      </c>
      <c r="CA150">
        <v>2084</v>
      </c>
      <c r="CB150">
        <v>1453</v>
      </c>
      <c r="CC150">
        <v>126</v>
      </c>
      <c r="CD150">
        <v>1327</v>
      </c>
      <c r="CE150">
        <v>2658</v>
      </c>
      <c r="CF150">
        <v>1094</v>
      </c>
      <c r="CG150">
        <v>1564</v>
      </c>
      <c r="CH150">
        <v>6737</v>
      </c>
      <c r="CI150">
        <v>4232</v>
      </c>
      <c r="CJ150">
        <v>2822</v>
      </c>
      <c r="CK150">
        <v>403</v>
      </c>
      <c r="CL150">
        <v>1007</v>
      </c>
      <c r="CM150">
        <v>1644</v>
      </c>
      <c r="CN150">
        <v>587</v>
      </c>
      <c r="CO150">
        <v>865</v>
      </c>
      <c r="CP150">
        <v>192</v>
      </c>
      <c r="CQ150">
        <v>861</v>
      </c>
      <c r="CR150">
        <v>42551</v>
      </c>
      <c r="CS150">
        <v>10488</v>
      </c>
      <c r="CT150">
        <v>9921</v>
      </c>
      <c r="CU150">
        <v>189</v>
      </c>
      <c r="CV150">
        <v>378</v>
      </c>
      <c r="CW150">
        <v>19350</v>
      </c>
      <c r="CX150">
        <v>1187</v>
      </c>
      <c r="CY150">
        <v>8811</v>
      </c>
      <c r="CZ150">
        <v>6406</v>
      </c>
      <c r="DA150">
        <v>2946</v>
      </c>
      <c r="DB150">
        <v>12713</v>
      </c>
      <c r="DC150">
        <v>2488</v>
      </c>
      <c r="DD150">
        <v>2109</v>
      </c>
      <c r="DE150">
        <v>5730</v>
      </c>
      <c r="DF150">
        <v>1561</v>
      </c>
      <c r="DG150">
        <v>825</v>
      </c>
      <c r="DH150">
        <v>5515</v>
      </c>
      <c r="DI150">
        <v>382</v>
      </c>
      <c r="DJ150">
        <v>253</v>
      </c>
      <c r="DK150">
        <v>4880</v>
      </c>
      <c r="DL150">
        <v>38241</v>
      </c>
      <c r="DM150">
        <v>7219</v>
      </c>
      <c r="DN150">
        <v>1724</v>
      </c>
      <c r="DO150">
        <v>1176</v>
      </c>
      <c r="DP150">
        <v>2203</v>
      </c>
      <c r="DQ150">
        <v>2074</v>
      </c>
      <c r="DR150">
        <v>42</v>
      </c>
      <c r="DS150">
        <v>3312</v>
      </c>
      <c r="DT150">
        <v>3195</v>
      </c>
      <c r="DU150">
        <v>73</v>
      </c>
      <c r="DV150">
        <v>44</v>
      </c>
      <c r="DW150">
        <v>11462</v>
      </c>
      <c r="DX150">
        <v>5645</v>
      </c>
      <c r="DY150">
        <v>1297</v>
      </c>
      <c r="DZ150">
        <v>1347</v>
      </c>
      <c r="EA150">
        <v>2051</v>
      </c>
      <c r="EB150">
        <v>1122</v>
      </c>
      <c r="EC150">
        <v>13241</v>
      </c>
      <c r="ED150">
        <v>3363</v>
      </c>
      <c r="EE150">
        <v>6217</v>
      </c>
      <c r="EF150">
        <v>3661</v>
      </c>
      <c r="EG150">
        <v>3007</v>
      </c>
      <c r="EH150">
        <v>859</v>
      </c>
      <c r="EI150">
        <v>852</v>
      </c>
      <c r="EJ150">
        <v>370</v>
      </c>
      <c r="EK150">
        <v>926</v>
      </c>
      <c r="EL150">
        <v>0</v>
      </c>
      <c r="EM150">
        <v>8443</v>
      </c>
      <c r="EN150">
        <v>30588</v>
      </c>
      <c r="EO150">
        <v>24632</v>
      </c>
      <c r="EP150">
        <v>22692</v>
      </c>
      <c r="EQ150">
        <v>1940</v>
      </c>
      <c r="ER150">
        <v>5956</v>
      </c>
      <c r="ES150">
        <v>40062</v>
      </c>
      <c r="ET150">
        <v>7714</v>
      </c>
      <c r="EU150">
        <v>1892</v>
      </c>
      <c r="EV150">
        <v>559</v>
      </c>
      <c r="EW150">
        <v>5263</v>
      </c>
      <c r="EX150" s="46">
        <v>1394</v>
      </c>
      <c r="EY150">
        <v>2943</v>
      </c>
      <c r="EZ150">
        <v>1703</v>
      </c>
      <c r="FA150">
        <v>1240</v>
      </c>
      <c r="FB150">
        <v>5147</v>
      </c>
      <c r="FC150">
        <v>4522</v>
      </c>
      <c r="FD150">
        <v>2970</v>
      </c>
      <c r="FE150">
        <v>454</v>
      </c>
      <c r="FF150">
        <v>467</v>
      </c>
      <c r="FG150">
        <v>631</v>
      </c>
      <c r="FH150">
        <v>0</v>
      </c>
      <c r="FI150">
        <v>13742</v>
      </c>
      <c r="FJ150">
        <v>5592</v>
      </c>
      <c r="FK150">
        <v>8150</v>
      </c>
      <c r="FL150">
        <v>4600</v>
      </c>
    </row>
    <row r="151" spans="2:168" x14ac:dyDescent="0.25">
      <c r="B151" s="1">
        <v>43983</v>
      </c>
      <c r="C151">
        <v>263940</v>
      </c>
      <c r="D151">
        <v>1219</v>
      </c>
      <c r="E151">
        <v>262721</v>
      </c>
      <c r="F151">
        <v>29637</v>
      </c>
      <c r="G151">
        <v>12596</v>
      </c>
      <c r="H151">
        <v>13281</v>
      </c>
      <c r="I151">
        <v>87607</v>
      </c>
      <c r="J151">
        <v>14249</v>
      </c>
      <c r="K151">
        <v>4663</v>
      </c>
      <c r="L151">
        <v>17408</v>
      </c>
      <c r="M151">
        <v>5571</v>
      </c>
      <c r="N151">
        <v>31471</v>
      </c>
      <c r="O151">
        <v>8337</v>
      </c>
      <c r="P151">
        <v>3545</v>
      </c>
      <c r="Q151">
        <v>34356</v>
      </c>
      <c r="R151">
        <v>29637</v>
      </c>
      <c r="S151">
        <v>26208</v>
      </c>
      <c r="T151">
        <v>4839</v>
      </c>
      <c r="U151">
        <v>5512</v>
      </c>
      <c r="V151">
        <v>1107</v>
      </c>
      <c r="W151">
        <v>2994</v>
      </c>
      <c r="X151">
        <v>753</v>
      </c>
      <c r="Y151">
        <v>2938</v>
      </c>
      <c r="Z151">
        <v>3875</v>
      </c>
      <c r="AA151">
        <v>3398</v>
      </c>
      <c r="AB151">
        <v>792</v>
      </c>
      <c r="AC151">
        <v>3429</v>
      </c>
      <c r="AD151">
        <v>1121</v>
      </c>
      <c r="AE151">
        <v>2308</v>
      </c>
      <c r="AF151">
        <v>12596</v>
      </c>
      <c r="AG151">
        <v>7183</v>
      </c>
      <c r="AH151">
        <v>2070</v>
      </c>
      <c r="AI151">
        <v>3090</v>
      </c>
      <c r="AJ151">
        <v>2023</v>
      </c>
      <c r="AK151">
        <v>4882</v>
      </c>
      <c r="AL151" s="44">
        <v>531</v>
      </c>
      <c r="AM151">
        <v>13281</v>
      </c>
      <c r="AN151">
        <v>11272</v>
      </c>
      <c r="AO151">
        <v>118</v>
      </c>
      <c r="AP151">
        <v>10437</v>
      </c>
      <c r="AQ151">
        <v>649</v>
      </c>
      <c r="AR151">
        <v>68</v>
      </c>
      <c r="AS151">
        <v>2009</v>
      </c>
      <c r="AT151">
        <v>2003</v>
      </c>
      <c r="AU151">
        <v>6</v>
      </c>
      <c r="AV151">
        <v>87607</v>
      </c>
      <c r="AW151">
        <v>21507</v>
      </c>
      <c r="AX151">
        <v>21429</v>
      </c>
      <c r="AY151">
        <v>78</v>
      </c>
      <c r="AZ151">
        <v>54939</v>
      </c>
      <c r="BA151">
        <v>51850</v>
      </c>
      <c r="BB151">
        <v>3089</v>
      </c>
      <c r="BC151">
        <v>816</v>
      </c>
      <c r="BD151">
        <v>379</v>
      </c>
      <c r="BE151">
        <v>437</v>
      </c>
      <c r="BF151">
        <v>2520</v>
      </c>
      <c r="BG151">
        <v>1218</v>
      </c>
      <c r="BH151">
        <v>63</v>
      </c>
      <c r="BI151">
        <v>1239</v>
      </c>
      <c r="BJ151">
        <v>0</v>
      </c>
      <c r="BK151">
        <v>7825</v>
      </c>
      <c r="BL151">
        <v>4625</v>
      </c>
      <c r="BM151">
        <v>2908</v>
      </c>
      <c r="BN151">
        <v>203</v>
      </c>
      <c r="BO151">
        <v>89</v>
      </c>
      <c r="BP151">
        <v>0</v>
      </c>
      <c r="BQ151">
        <v>14249</v>
      </c>
      <c r="BR151">
        <v>3592</v>
      </c>
      <c r="BS151">
        <v>3032</v>
      </c>
      <c r="BT151">
        <v>559</v>
      </c>
      <c r="BU151">
        <v>1</v>
      </c>
      <c r="BV151">
        <v>1599</v>
      </c>
      <c r="BW151">
        <v>3531</v>
      </c>
      <c r="BX151">
        <v>2957</v>
      </c>
      <c r="BY151">
        <v>407</v>
      </c>
      <c r="BZ151">
        <v>167</v>
      </c>
      <c r="CA151">
        <v>1934</v>
      </c>
      <c r="CB151">
        <v>1661</v>
      </c>
      <c r="CC151">
        <v>208</v>
      </c>
      <c r="CD151">
        <v>1453</v>
      </c>
      <c r="CE151">
        <v>1932</v>
      </c>
      <c r="CF151">
        <v>1144</v>
      </c>
      <c r="CG151">
        <v>788</v>
      </c>
      <c r="CH151">
        <v>4663</v>
      </c>
      <c r="CI151">
        <v>3874</v>
      </c>
      <c r="CJ151">
        <v>3075</v>
      </c>
      <c r="CK151">
        <v>387</v>
      </c>
      <c r="CL151">
        <v>412</v>
      </c>
      <c r="CM151">
        <v>388</v>
      </c>
      <c r="CN151">
        <v>128</v>
      </c>
      <c r="CO151">
        <v>103</v>
      </c>
      <c r="CP151">
        <v>157</v>
      </c>
      <c r="CQ151">
        <v>401</v>
      </c>
      <c r="CR151">
        <v>17408</v>
      </c>
      <c r="CS151">
        <v>5710</v>
      </c>
      <c r="CT151">
        <v>5165</v>
      </c>
      <c r="CU151">
        <v>90</v>
      </c>
      <c r="CV151">
        <v>455</v>
      </c>
      <c r="CW151">
        <v>9466</v>
      </c>
      <c r="CX151">
        <v>758</v>
      </c>
      <c r="CY151">
        <v>3796</v>
      </c>
      <c r="CZ151">
        <v>3982</v>
      </c>
      <c r="DA151">
        <v>930</v>
      </c>
      <c r="DB151">
        <v>2232</v>
      </c>
      <c r="DC151">
        <v>396</v>
      </c>
      <c r="DD151">
        <v>728</v>
      </c>
      <c r="DE151">
        <v>285</v>
      </c>
      <c r="DF151">
        <v>171</v>
      </c>
      <c r="DG151">
        <v>652</v>
      </c>
      <c r="DH151">
        <v>5571</v>
      </c>
      <c r="DI151">
        <v>436</v>
      </c>
      <c r="DJ151">
        <v>188</v>
      </c>
      <c r="DK151">
        <v>4947</v>
      </c>
      <c r="DL151">
        <v>31471</v>
      </c>
      <c r="DM151">
        <v>8211</v>
      </c>
      <c r="DN151">
        <v>1689</v>
      </c>
      <c r="DO151">
        <v>1142</v>
      </c>
      <c r="DP151">
        <v>2637</v>
      </c>
      <c r="DQ151">
        <v>2720</v>
      </c>
      <c r="DR151">
        <v>23</v>
      </c>
      <c r="DS151">
        <v>2745</v>
      </c>
      <c r="DT151">
        <v>2608</v>
      </c>
      <c r="DU151">
        <v>98</v>
      </c>
      <c r="DV151">
        <v>39</v>
      </c>
      <c r="DW151">
        <v>10727</v>
      </c>
      <c r="DX151">
        <v>5426</v>
      </c>
      <c r="DY151">
        <v>1380</v>
      </c>
      <c r="DZ151">
        <v>1551</v>
      </c>
      <c r="EA151">
        <v>1640</v>
      </c>
      <c r="EB151">
        <v>730</v>
      </c>
      <c r="EC151">
        <v>7051</v>
      </c>
      <c r="ED151">
        <v>1418</v>
      </c>
      <c r="EE151">
        <v>2164</v>
      </c>
      <c r="EF151">
        <v>3469</v>
      </c>
      <c r="EG151">
        <v>2737</v>
      </c>
      <c r="EH151">
        <v>834</v>
      </c>
      <c r="EI151">
        <v>650</v>
      </c>
      <c r="EJ151">
        <v>356</v>
      </c>
      <c r="EK151">
        <v>897</v>
      </c>
      <c r="EL151">
        <v>0</v>
      </c>
      <c r="EM151">
        <v>8337</v>
      </c>
      <c r="EN151">
        <v>3545</v>
      </c>
      <c r="EO151">
        <v>3440</v>
      </c>
      <c r="EP151">
        <v>3156</v>
      </c>
      <c r="EQ151">
        <v>284</v>
      </c>
      <c r="ER151">
        <v>105</v>
      </c>
      <c r="ES151">
        <v>34356</v>
      </c>
      <c r="ET151">
        <v>5938</v>
      </c>
      <c r="EU151">
        <v>89</v>
      </c>
      <c r="EV151">
        <v>652</v>
      </c>
      <c r="EW151">
        <v>5197</v>
      </c>
      <c r="EX151" s="46">
        <v>493</v>
      </c>
      <c r="EY151">
        <v>2255</v>
      </c>
      <c r="EZ151">
        <v>1277</v>
      </c>
      <c r="FA151">
        <v>978</v>
      </c>
      <c r="FB151">
        <v>3923</v>
      </c>
      <c r="FC151">
        <v>4928</v>
      </c>
      <c r="FD151">
        <v>2891</v>
      </c>
      <c r="FE151">
        <v>976</v>
      </c>
      <c r="FF151">
        <v>455</v>
      </c>
      <c r="FG151">
        <v>606</v>
      </c>
      <c r="FH151">
        <v>0</v>
      </c>
      <c r="FI151">
        <v>12455</v>
      </c>
      <c r="FJ151">
        <v>4736</v>
      </c>
      <c r="FK151">
        <v>7719</v>
      </c>
      <c r="FL151">
        <v>4364</v>
      </c>
    </row>
    <row r="152" spans="2:168" x14ac:dyDescent="0.25">
      <c r="B152" s="1">
        <v>44075</v>
      </c>
      <c r="C152">
        <v>319277</v>
      </c>
      <c r="D152">
        <v>1093</v>
      </c>
      <c r="E152">
        <v>318184</v>
      </c>
      <c r="F152">
        <v>28945</v>
      </c>
      <c r="G152">
        <v>12275</v>
      </c>
      <c r="H152">
        <v>16688</v>
      </c>
      <c r="I152">
        <v>88230</v>
      </c>
      <c r="J152">
        <v>16140</v>
      </c>
      <c r="K152">
        <v>6255</v>
      </c>
      <c r="L152">
        <v>34502</v>
      </c>
      <c r="M152">
        <v>5724</v>
      </c>
      <c r="N152">
        <v>36735</v>
      </c>
      <c r="O152">
        <v>8463</v>
      </c>
      <c r="P152">
        <v>23748</v>
      </c>
      <c r="Q152">
        <v>40479</v>
      </c>
      <c r="R152">
        <v>28945</v>
      </c>
      <c r="S152">
        <v>25708</v>
      </c>
      <c r="T152">
        <v>4707</v>
      </c>
      <c r="U152">
        <v>5005</v>
      </c>
      <c r="V152">
        <v>1088</v>
      </c>
      <c r="W152">
        <v>2911</v>
      </c>
      <c r="X152">
        <v>656</v>
      </c>
      <c r="Y152">
        <v>2950</v>
      </c>
      <c r="Z152">
        <v>4084</v>
      </c>
      <c r="AA152">
        <v>3467</v>
      </c>
      <c r="AB152">
        <v>840</v>
      </c>
      <c r="AC152">
        <v>3237</v>
      </c>
      <c r="AD152">
        <v>930</v>
      </c>
      <c r="AE152">
        <v>2307</v>
      </c>
      <c r="AF152">
        <v>12275</v>
      </c>
      <c r="AG152">
        <v>6633</v>
      </c>
      <c r="AH152">
        <v>1964</v>
      </c>
      <c r="AI152">
        <v>2897</v>
      </c>
      <c r="AJ152">
        <v>1772</v>
      </c>
      <c r="AK152">
        <v>4930</v>
      </c>
      <c r="AL152" s="44">
        <v>712</v>
      </c>
      <c r="AM152">
        <v>16688</v>
      </c>
      <c r="AN152">
        <v>14091</v>
      </c>
      <c r="AO152">
        <v>184</v>
      </c>
      <c r="AP152">
        <v>12767</v>
      </c>
      <c r="AQ152">
        <v>978</v>
      </c>
      <c r="AR152">
        <v>162</v>
      </c>
      <c r="AS152">
        <v>2597</v>
      </c>
      <c r="AT152">
        <v>2589</v>
      </c>
      <c r="AU152">
        <v>8</v>
      </c>
      <c r="AV152">
        <v>88230</v>
      </c>
      <c r="AW152">
        <v>21537</v>
      </c>
      <c r="AX152">
        <v>21458</v>
      </c>
      <c r="AY152">
        <v>79</v>
      </c>
      <c r="AZ152">
        <v>55336</v>
      </c>
      <c r="BA152">
        <v>52212</v>
      </c>
      <c r="BB152">
        <v>3124</v>
      </c>
      <c r="BC152">
        <v>919</v>
      </c>
      <c r="BD152">
        <v>441</v>
      </c>
      <c r="BE152">
        <v>478</v>
      </c>
      <c r="BF152">
        <v>2554</v>
      </c>
      <c r="BG152">
        <v>1237</v>
      </c>
      <c r="BH152">
        <v>66</v>
      </c>
      <c r="BI152">
        <v>1251</v>
      </c>
      <c r="BJ152">
        <v>0</v>
      </c>
      <c r="BK152">
        <v>7884</v>
      </c>
      <c r="BL152">
        <v>4559</v>
      </c>
      <c r="BM152">
        <v>3055</v>
      </c>
      <c r="BN152">
        <v>176</v>
      </c>
      <c r="BO152">
        <v>94</v>
      </c>
      <c r="BP152">
        <v>0</v>
      </c>
      <c r="BQ152">
        <v>16140</v>
      </c>
      <c r="BR152">
        <v>5011</v>
      </c>
      <c r="BS152">
        <v>4045</v>
      </c>
      <c r="BT152">
        <v>960</v>
      </c>
      <c r="BU152">
        <v>6</v>
      </c>
      <c r="BV152">
        <v>1910</v>
      </c>
      <c r="BW152">
        <v>2835</v>
      </c>
      <c r="BX152">
        <v>2140</v>
      </c>
      <c r="BY152">
        <v>522</v>
      </c>
      <c r="BZ152">
        <v>173</v>
      </c>
      <c r="CA152">
        <v>2275</v>
      </c>
      <c r="CB152">
        <v>1760</v>
      </c>
      <c r="CC152">
        <v>172</v>
      </c>
      <c r="CD152">
        <v>1588</v>
      </c>
      <c r="CE152">
        <v>2349</v>
      </c>
      <c r="CF152">
        <v>970</v>
      </c>
      <c r="CG152">
        <v>1379</v>
      </c>
      <c r="CH152">
        <v>6255</v>
      </c>
      <c r="CI152">
        <v>4717</v>
      </c>
      <c r="CJ152">
        <v>3196</v>
      </c>
      <c r="CK152">
        <v>438</v>
      </c>
      <c r="CL152">
        <v>1083</v>
      </c>
      <c r="CM152">
        <v>911</v>
      </c>
      <c r="CN152">
        <v>516</v>
      </c>
      <c r="CO152">
        <v>207</v>
      </c>
      <c r="CP152">
        <v>188</v>
      </c>
      <c r="CQ152">
        <v>627</v>
      </c>
      <c r="CR152">
        <v>34502</v>
      </c>
      <c r="CS152">
        <v>13428</v>
      </c>
      <c r="CT152">
        <v>12765</v>
      </c>
      <c r="CU152">
        <v>202</v>
      </c>
      <c r="CV152">
        <v>461</v>
      </c>
      <c r="CW152">
        <v>16177</v>
      </c>
      <c r="CX152">
        <v>1226</v>
      </c>
      <c r="CY152">
        <v>6708</v>
      </c>
      <c r="CZ152">
        <v>5638</v>
      </c>
      <c r="DA152">
        <v>2605</v>
      </c>
      <c r="DB152">
        <v>4897</v>
      </c>
      <c r="DC152">
        <v>931</v>
      </c>
      <c r="DD152">
        <v>1521</v>
      </c>
      <c r="DE152">
        <v>851</v>
      </c>
      <c r="DF152">
        <v>789</v>
      </c>
      <c r="DG152">
        <v>805</v>
      </c>
      <c r="DH152">
        <v>5724</v>
      </c>
      <c r="DI152">
        <v>450</v>
      </c>
      <c r="DJ152">
        <v>239</v>
      </c>
      <c r="DK152">
        <v>5035</v>
      </c>
      <c r="DL152">
        <v>36735</v>
      </c>
      <c r="DM152">
        <v>8610</v>
      </c>
      <c r="DN152">
        <v>1858</v>
      </c>
      <c r="DO152">
        <v>1266</v>
      </c>
      <c r="DP152">
        <v>2558</v>
      </c>
      <c r="DQ152">
        <v>2898</v>
      </c>
      <c r="DR152">
        <v>30</v>
      </c>
      <c r="DS152">
        <v>3081</v>
      </c>
      <c r="DT152">
        <v>2953</v>
      </c>
      <c r="DU152">
        <v>103</v>
      </c>
      <c r="DV152">
        <v>25</v>
      </c>
      <c r="DW152">
        <v>12669</v>
      </c>
      <c r="DX152">
        <v>6380</v>
      </c>
      <c r="DY152">
        <v>1490</v>
      </c>
      <c r="DZ152">
        <v>1840</v>
      </c>
      <c r="EA152">
        <v>1989</v>
      </c>
      <c r="EB152">
        <v>970</v>
      </c>
      <c r="EC152">
        <v>9604</v>
      </c>
      <c r="ED152">
        <v>2458</v>
      </c>
      <c r="EE152">
        <v>3342</v>
      </c>
      <c r="EF152">
        <v>3804</v>
      </c>
      <c r="EG152">
        <v>2771</v>
      </c>
      <c r="EH152">
        <v>768</v>
      </c>
      <c r="EI152">
        <v>653</v>
      </c>
      <c r="EJ152">
        <v>422</v>
      </c>
      <c r="EK152">
        <v>928</v>
      </c>
      <c r="EL152">
        <v>0</v>
      </c>
      <c r="EM152">
        <v>8463</v>
      </c>
      <c r="EN152">
        <v>23748</v>
      </c>
      <c r="EO152">
        <v>20499</v>
      </c>
      <c r="EP152">
        <v>19813</v>
      </c>
      <c r="EQ152">
        <v>686</v>
      </c>
      <c r="ER152">
        <v>3249</v>
      </c>
      <c r="ES152">
        <v>40479</v>
      </c>
      <c r="ET152">
        <v>8460</v>
      </c>
      <c r="EU152">
        <v>1781</v>
      </c>
      <c r="EV152">
        <v>1129</v>
      </c>
      <c r="EW152">
        <v>5550</v>
      </c>
      <c r="EX152" s="46">
        <v>1019</v>
      </c>
      <c r="EY152">
        <v>3083</v>
      </c>
      <c r="EZ152">
        <v>1818</v>
      </c>
      <c r="FA152">
        <v>1265</v>
      </c>
      <c r="FB152">
        <v>4888</v>
      </c>
      <c r="FC152">
        <v>4807</v>
      </c>
      <c r="FD152">
        <v>3030</v>
      </c>
      <c r="FE152">
        <v>732</v>
      </c>
      <c r="FF152">
        <v>447</v>
      </c>
      <c r="FG152">
        <v>598</v>
      </c>
      <c r="FH152">
        <v>0</v>
      </c>
      <c r="FI152">
        <v>13309</v>
      </c>
      <c r="FJ152">
        <v>5337</v>
      </c>
      <c r="FK152">
        <v>7972</v>
      </c>
      <c r="FL152">
        <v>4913</v>
      </c>
    </row>
    <row r="153" spans="2:168" x14ac:dyDescent="0.25">
      <c r="B153" s="1">
        <v>44166</v>
      </c>
      <c r="C153">
        <v>311883</v>
      </c>
      <c r="D153">
        <v>-935</v>
      </c>
      <c r="E153">
        <v>312818</v>
      </c>
      <c r="F153">
        <v>28955</v>
      </c>
      <c r="G153">
        <v>12262</v>
      </c>
      <c r="H153">
        <v>16695</v>
      </c>
      <c r="I153">
        <v>88489</v>
      </c>
      <c r="J153">
        <v>16136</v>
      </c>
      <c r="K153">
        <v>6872</v>
      </c>
      <c r="L153">
        <v>31620</v>
      </c>
      <c r="M153">
        <v>5696</v>
      </c>
      <c r="N153">
        <v>37576</v>
      </c>
      <c r="O153">
        <v>8694</v>
      </c>
      <c r="P153">
        <v>19568</v>
      </c>
      <c r="Q153">
        <v>40255</v>
      </c>
      <c r="R153">
        <v>28955</v>
      </c>
      <c r="S153">
        <v>25807</v>
      </c>
      <c r="T153">
        <v>4744</v>
      </c>
      <c r="U153">
        <v>5134</v>
      </c>
      <c r="V153">
        <v>1112</v>
      </c>
      <c r="W153">
        <v>2984</v>
      </c>
      <c r="X153">
        <v>704</v>
      </c>
      <c r="Y153">
        <v>2984</v>
      </c>
      <c r="Z153">
        <v>3962</v>
      </c>
      <c r="AA153">
        <v>3437</v>
      </c>
      <c r="AB153">
        <v>746</v>
      </c>
      <c r="AC153">
        <v>3148</v>
      </c>
      <c r="AD153">
        <v>934</v>
      </c>
      <c r="AE153">
        <v>2214</v>
      </c>
      <c r="AF153">
        <v>12262</v>
      </c>
      <c r="AG153">
        <v>6614</v>
      </c>
      <c r="AH153">
        <v>1940</v>
      </c>
      <c r="AI153">
        <v>2884</v>
      </c>
      <c r="AJ153">
        <v>1790</v>
      </c>
      <c r="AK153">
        <v>4972</v>
      </c>
      <c r="AL153" s="44">
        <v>676</v>
      </c>
      <c r="AM153">
        <v>16695</v>
      </c>
      <c r="AN153">
        <v>14042</v>
      </c>
      <c r="AO153">
        <v>248</v>
      </c>
      <c r="AP153">
        <v>12700</v>
      </c>
      <c r="AQ153">
        <v>921</v>
      </c>
      <c r="AR153">
        <v>173</v>
      </c>
      <c r="AS153">
        <v>2653</v>
      </c>
      <c r="AT153">
        <v>2650</v>
      </c>
      <c r="AU153">
        <v>3</v>
      </c>
      <c r="AV153">
        <v>88489</v>
      </c>
      <c r="AW153">
        <v>21618</v>
      </c>
      <c r="AX153">
        <v>21538</v>
      </c>
      <c r="AY153">
        <v>80</v>
      </c>
      <c r="AZ153">
        <v>55588</v>
      </c>
      <c r="BA153">
        <v>52431</v>
      </c>
      <c r="BB153">
        <v>3157</v>
      </c>
      <c r="BC153">
        <v>1051</v>
      </c>
      <c r="BD153">
        <v>482</v>
      </c>
      <c r="BE153">
        <v>569</v>
      </c>
      <c r="BF153">
        <v>2541</v>
      </c>
      <c r="BG153">
        <v>1244</v>
      </c>
      <c r="BH153">
        <v>35</v>
      </c>
      <c r="BI153">
        <v>1262</v>
      </c>
      <c r="BJ153">
        <v>0</v>
      </c>
      <c r="BK153">
        <v>7691</v>
      </c>
      <c r="BL153">
        <v>4530</v>
      </c>
      <c r="BM153">
        <v>2855</v>
      </c>
      <c r="BN153">
        <v>210</v>
      </c>
      <c r="BO153">
        <v>96</v>
      </c>
      <c r="BP153">
        <v>0</v>
      </c>
      <c r="BQ153">
        <v>16136</v>
      </c>
      <c r="BR153">
        <v>5077</v>
      </c>
      <c r="BS153">
        <v>4095</v>
      </c>
      <c r="BT153">
        <v>981</v>
      </c>
      <c r="BU153">
        <v>1</v>
      </c>
      <c r="BV153">
        <v>1885</v>
      </c>
      <c r="BW153">
        <v>2824</v>
      </c>
      <c r="BX153">
        <v>2056</v>
      </c>
      <c r="BY153">
        <v>553</v>
      </c>
      <c r="BZ153">
        <v>215</v>
      </c>
      <c r="CA153">
        <v>2301</v>
      </c>
      <c r="CB153">
        <v>1810</v>
      </c>
      <c r="CC153">
        <v>111</v>
      </c>
      <c r="CD153">
        <v>1699</v>
      </c>
      <c r="CE153">
        <v>2239</v>
      </c>
      <c r="CF153">
        <v>906</v>
      </c>
      <c r="CG153">
        <v>1333</v>
      </c>
      <c r="CH153">
        <v>6872</v>
      </c>
      <c r="CI153">
        <v>4766</v>
      </c>
      <c r="CJ153">
        <v>3207</v>
      </c>
      <c r="CK153">
        <v>558</v>
      </c>
      <c r="CL153">
        <v>1001</v>
      </c>
      <c r="CM153">
        <v>1398</v>
      </c>
      <c r="CN153">
        <v>826</v>
      </c>
      <c r="CO153">
        <v>423</v>
      </c>
      <c r="CP153">
        <v>149</v>
      </c>
      <c r="CQ153">
        <v>708</v>
      </c>
      <c r="CR153">
        <v>31620</v>
      </c>
      <c r="CS153">
        <v>11471</v>
      </c>
      <c r="CT153">
        <v>10805</v>
      </c>
      <c r="CU153">
        <v>201</v>
      </c>
      <c r="CV153">
        <v>465</v>
      </c>
      <c r="CW153">
        <v>15806</v>
      </c>
      <c r="CX153">
        <v>1026</v>
      </c>
      <c r="CY153">
        <v>6681</v>
      </c>
      <c r="CZ153">
        <v>5567</v>
      </c>
      <c r="DA153">
        <v>2532</v>
      </c>
      <c r="DB153">
        <v>4343</v>
      </c>
      <c r="DC153">
        <v>997</v>
      </c>
      <c r="DD153">
        <v>1356</v>
      </c>
      <c r="DE153">
        <v>629</v>
      </c>
      <c r="DF153">
        <v>560</v>
      </c>
      <c r="DG153">
        <v>801</v>
      </c>
      <c r="DH153">
        <v>5696</v>
      </c>
      <c r="DI153">
        <v>454</v>
      </c>
      <c r="DJ153">
        <v>242</v>
      </c>
      <c r="DK153">
        <v>5000</v>
      </c>
      <c r="DL153">
        <v>37576</v>
      </c>
      <c r="DM153">
        <v>8841</v>
      </c>
      <c r="DN153">
        <v>1848</v>
      </c>
      <c r="DO153">
        <v>1350</v>
      </c>
      <c r="DP153">
        <v>2569</v>
      </c>
      <c r="DQ153">
        <v>3034</v>
      </c>
      <c r="DR153">
        <v>40</v>
      </c>
      <c r="DS153">
        <v>3215</v>
      </c>
      <c r="DT153">
        <v>3070</v>
      </c>
      <c r="DU153">
        <v>125</v>
      </c>
      <c r="DV153">
        <v>20</v>
      </c>
      <c r="DW153">
        <v>12939</v>
      </c>
      <c r="DX153">
        <v>6319</v>
      </c>
      <c r="DY153">
        <v>1610</v>
      </c>
      <c r="DZ153">
        <v>1636</v>
      </c>
      <c r="EA153">
        <v>2203</v>
      </c>
      <c r="EB153">
        <v>1171</v>
      </c>
      <c r="EC153">
        <v>9756</v>
      </c>
      <c r="ED153">
        <v>2389</v>
      </c>
      <c r="EE153">
        <v>3550</v>
      </c>
      <c r="EF153">
        <v>3817</v>
      </c>
      <c r="EG153">
        <v>2825</v>
      </c>
      <c r="EH153">
        <v>916</v>
      </c>
      <c r="EI153">
        <v>623</v>
      </c>
      <c r="EJ153">
        <v>347</v>
      </c>
      <c r="EK153">
        <v>939</v>
      </c>
      <c r="EL153">
        <v>0</v>
      </c>
      <c r="EM153">
        <v>8694</v>
      </c>
      <c r="EN153">
        <v>19568</v>
      </c>
      <c r="EO153">
        <v>17160</v>
      </c>
      <c r="EP153">
        <v>16133</v>
      </c>
      <c r="EQ153">
        <v>1027</v>
      </c>
      <c r="ER153">
        <v>2408</v>
      </c>
      <c r="ES153">
        <v>40255</v>
      </c>
      <c r="ET153">
        <v>7794</v>
      </c>
      <c r="EU153">
        <v>1252</v>
      </c>
      <c r="EV153">
        <v>1091</v>
      </c>
      <c r="EW153">
        <v>5451</v>
      </c>
      <c r="EX153" s="46">
        <v>935</v>
      </c>
      <c r="EY153">
        <v>2950</v>
      </c>
      <c r="EZ153">
        <v>1788</v>
      </c>
      <c r="FA153">
        <v>1162</v>
      </c>
      <c r="FB153">
        <v>5001</v>
      </c>
      <c r="FC153">
        <v>4871</v>
      </c>
      <c r="FD153">
        <v>2885</v>
      </c>
      <c r="FE153">
        <v>1036</v>
      </c>
      <c r="FF153">
        <v>377</v>
      </c>
      <c r="FG153">
        <v>573</v>
      </c>
      <c r="FH153">
        <v>0</v>
      </c>
      <c r="FI153">
        <v>13784</v>
      </c>
      <c r="FJ153">
        <v>5484</v>
      </c>
      <c r="FK153">
        <v>8300</v>
      </c>
      <c r="FL153">
        <v>4920</v>
      </c>
    </row>
    <row r="154" spans="2:168" x14ac:dyDescent="0.25">
      <c r="B154" s="1"/>
      <c r="AL154" s="44"/>
      <c r="EX154" s="46"/>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FL154"/>
  <sheetViews>
    <sheetView zoomScale="85" zoomScaleNormal="85" workbookViewId="0">
      <pane xSplit="2" ySplit="9" topLeftCell="EZ141" activePane="bottomRight" state="frozen"/>
      <selection pane="topRight" activeCell="C1" sqref="C1"/>
      <selection pane="bottomLeft" activeCell="A10" sqref="A10"/>
      <selection pane="bottomRight" activeCell="B154" sqref="B154:FL154"/>
    </sheetView>
  </sheetViews>
  <sheetFormatPr defaultRowHeight="15" x14ac:dyDescent="0.25"/>
  <cols>
    <col min="2" max="2" width="10.85546875" bestFit="1" customWidth="1"/>
  </cols>
  <sheetData>
    <row r="4" spans="2:168" x14ac:dyDescent="0.25">
      <c r="C4" t="s">
        <v>0</v>
      </c>
      <c r="D4" t="s">
        <v>1</v>
      </c>
      <c r="E4" t="s">
        <v>2</v>
      </c>
      <c r="F4" t="s">
        <v>3</v>
      </c>
      <c r="G4" t="s">
        <v>622</v>
      </c>
      <c r="H4" t="s">
        <v>5</v>
      </c>
      <c r="I4" t="s">
        <v>6</v>
      </c>
      <c r="J4" t="s">
        <v>7</v>
      </c>
      <c r="K4" t="s">
        <v>8</v>
      </c>
      <c r="L4" t="s">
        <v>9</v>
      </c>
      <c r="M4" t="s">
        <v>10</v>
      </c>
      <c r="N4" t="s">
        <v>11</v>
      </c>
      <c r="O4" t="s">
        <v>12</v>
      </c>
      <c r="P4" t="s">
        <v>13</v>
      </c>
      <c r="Q4" t="s">
        <v>14</v>
      </c>
      <c r="R4" t="s">
        <v>32</v>
      </c>
      <c r="S4" t="s">
        <v>33</v>
      </c>
      <c r="T4" t="s">
        <v>34</v>
      </c>
      <c r="U4" t="s">
        <v>35</v>
      </c>
      <c r="V4" t="s">
        <v>36</v>
      </c>
      <c r="W4" t="s">
        <v>37</v>
      </c>
      <c r="X4" t="s">
        <v>38</v>
      </c>
      <c r="Y4" t="s">
        <v>39</v>
      </c>
      <c r="Z4" t="s">
        <v>40</v>
      </c>
      <c r="AA4" t="s">
        <v>41</v>
      </c>
      <c r="AB4" t="s">
        <v>42</v>
      </c>
      <c r="AC4" t="s">
        <v>43</v>
      </c>
      <c r="AD4" t="s">
        <v>44</v>
      </c>
      <c r="AE4" t="s">
        <v>45</v>
      </c>
      <c r="AF4" t="s">
        <v>73</v>
      </c>
      <c r="AG4" t="s">
        <v>651</v>
      </c>
      <c r="AH4" t="s">
        <v>75</v>
      </c>
      <c r="AI4" t="s">
        <v>76</v>
      </c>
      <c r="AJ4" t="s">
        <v>77</v>
      </c>
      <c r="AK4" t="s">
        <v>78</v>
      </c>
      <c r="AL4" t="s">
        <v>79</v>
      </c>
      <c r="AM4" t="s">
        <v>5</v>
      </c>
      <c r="AN4" t="s">
        <v>93</v>
      </c>
      <c r="AO4" t="s">
        <v>94</v>
      </c>
      <c r="AP4" t="s">
        <v>95</v>
      </c>
      <c r="AQ4" t="s">
        <v>96</v>
      </c>
      <c r="AR4" t="s">
        <v>97</v>
      </c>
      <c r="AS4" t="s">
        <v>98</v>
      </c>
      <c r="AT4" t="s">
        <v>99</v>
      </c>
      <c r="AU4" t="s">
        <v>100</v>
      </c>
      <c r="AV4" t="s">
        <v>118</v>
      </c>
      <c r="AW4" t="s">
        <v>119</v>
      </c>
      <c r="AX4" t="s">
        <v>120</v>
      </c>
      <c r="AY4" t="s">
        <v>121</v>
      </c>
      <c r="AZ4" t="s">
        <v>122</v>
      </c>
      <c r="BA4" t="s">
        <v>123</v>
      </c>
      <c r="BB4" t="s">
        <v>124</v>
      </c>
      <c r="BC4" t="s">
        <v>125</v>
      </c>
      <c r="BD4" t="s">
        <v>126</v>
      </c>
      <c r="BE4" t="s">
        <v>127</v>
      </c>
      <c r="BF4" t="s">
        <v>128</v>
      </c>
      <c r="BG4" t="s">
        <v>129</v>
      </c>
      <c r="BH4" t="s">
        <v>130</v>
      </c>
      <c r="BI4" t="s">
        <v>131</v>
      </c>
      <c r="BJ4" t="s">
        <v>132</v>
      </c>
      <c r="BK4" t="s">
        <v>133</v>
      </c>
      <c r="BL4" t="s">
        <v>134</v>
      </c>
      <c r="BM4" t="s">
        <v>135</v>
      </c>
      <c r="BN4" t="s">
        <v>136</v>
      </c>
      <c r="BO4" t="s">
        <v>137</v>
      </c>
      <c r="BP4" t="s">
        <v>138</v>
      </c>
      <c r="BQ4" t="s">
        <v>180</v>
      </c>
      <c r="BR4" t="s">
        <v>181</v>
      </c>
      <c r="BS4" t="s">
        <v>182</v>
      </c>
      <c r="BT4" t="s">
        <v>183</v>
      </c>
      <c r="BU4" t="s">
        <v>184</v>
      </c>
      <c r="BV4" t="s">
        <v>185</v>
      </c>
      <c r="BW4" t="s">
        <v>186</v>
      </c>
      <c r="BX4" t="s">
        <v>187</v>
      </c>
      <c r="BY4" t="s">
        <v>188</v>
      </c>
      <c r="BZ4" t="s">
        <v>189</v>
      </c>
      <c r="CA4" t="s">
        <v>190</v>
      </c>
      <c r="CB4" t="s">
        <v>191</v>
      </c>
      <c r="CC4" t="s">
        <v>192</v>
      </c>
      <c r="CD4" t="s">
        <v>193</v>
      </c>
      <c r="CE4" t="s">
        <v>194</v>
      </c>
      <c r="CF4" t="s">
        <v>195</v>
      </c>
      <c r="CG4" t="s">
        <v>196</v>
      </c>
      <c r="CH4" t="s">
        <v>8</v>
      </c>
      <c r="CI4" t="s">
        <v>230</v>
      </c>
      <c r="CJ4" t="s">
        <v>231</v>
      </c>
      <c r="CK4" t="s">
        <v>232</v>
      </c>
      <c r="CL4" t="s">
        <v>233</v>
      </c>
      <c r="CM4" t="s">
        <v>234</v>
      </c>
      <c r="CN4" t="s">
        <v>235</v>
      </c>
      <c r="CO4" t="s">
        <v>236</v>
      </c>
      <c r="CP4" t="s">
        <v>237</v>
      </c>
      <c r="CQ4" t="s">
        <v>238</v>
      </c>
      <c r="CR4" t="s">
        <v>9</v>
      </c>
      <c r="CS4" t="s">
        <v>258</v>
      </c>
      <c r="CT4" t="s">
        <v>259</v>
      </c>
      <c r="CU4" t="s">
        <v>260</v>
      </c>
      <c r="CV4" t="s">
        <v>261</v>
      </c>
      <c r="CW4" t="s">
        <v>262</v>
      </c>
      <c r="CX4" t="s">
        <v>263</v>
      </c>
      <c r="CY4" t="s">
        <v>264</v>
      </c>
      <c r="CZ4" t="s">
        <v>265</v>
      </c>
      <c r="DA4" t="s">
        <v>266</v>
      </c>
      <c r="DB4" t="s">
        <v>267</v>
      </c>
      <c r="DC4" t="s">
        <v>268</v>
      </c>
      <c r="DD4" t="s">
        <v>269</v>
      </c>
      <c r="DE4" t="s">
        <v>270</v>
      </c>
      <c r="DF4" t="s">
        <v>271</v>
      </c>
      <c r="DG4" t="s">
        <v>272</v>
      </c>
      <c r="DH4" t="s">
        <v>10</v>
      </c>
      <c r="DI4" t="s">
        <v>304</v>
      </c>
      <c r="DJ4" t="s">
        <v>305</v>
      </c>
      <c r="DK4" t="s">
        <v>306</v>
      </c>
      <c r="DL4" t="s">
        <v>11</v>
      </c>
      <c r="DM4" t="s">
        <v>314</v>
      </c>
      <c r="DN4" t="s">
        <v>315</v>
      </c>
      <c r="DO4" t="s">
        <v>316</v>
      </c>
      <c r="DP4" t="s">
        <v>317</v>
      </c>
      <c r="DQ4" t="s">
        <v>318</v>
      </c>
      <c r="DR4" t="s">
        <v>319</v>
      </c>
      <c r="DS4" t="s">
        <v>320</v>
      </c>
      <c r="DT4" t="s">
        <v>321</v>
      </c>
      <c r="DU4" t="s">
        <v>322</v>
      </c>
      <c r="DV4" t="s">
        <v>323</v>
      </c>
      <c r="DW4" t="s">
        <v>324</v>
      </c>
      <c r="DX4" t="s">
        <v>325</v>
      </c>
      <c r="DY4" t="s">
        <v>326</v>
      </c>
      <c r="DZ4" t="s">
        <v>327</v>
      </c>
      <c r="EA4" t="s">
        <v>328</v>
      </c>
      <c r="EB4" t="s">
        <v>329</v>
      </c>
      <c r="EC4" t="s">
        <v>330</v>
      </c>
      <c r="ED4" t="s">
        <v>331</v>
      </c>
      <c r="EE4" t="s">
        <v>332</v>
      </c>
      <c r="EF4" t="s">
        <v>333</v>
      </c>
      <c r="EG4" t="s">
        <v>334</v>
      </c>
      <c r="EH4" t="s">
        <v>335</v>
      </c>
      <c r="EI4" t="s">
        <v>336</v>
      </c>
      <c r="EJ4" t="s">
        <v>337</v>
      </c>
      <c r="EK4" t="s">
        <v>338</v>
      </c>
      <c r="EL4" t="s">
        <v>339</v>
      </c>
      <c r="EM4" t="s">
        <v>12</v>
      </c>
      <c r="EN4" t="s">
        <v>393</v>
      </c>
      <c r="EO4" t="s">
        <v>394</v>
      </c>
      <c r="EP4" t="s">
        <v>757</v>
      </c>
      <c r="EQ4" t="s">
        <v>396</v>
      </c>
      <c r="ER4" t="s">
        <v>397</v>
      </c>
      <c r="ES4" t="s">
        <v>404</v>
      </c>
      <c r="ET4" t="s">
        <v>405</v>
      </c>
      <c r="EU4" t="s">
        <v>406</v>
      </c>
      <c r="EV4" t="s">
        <v>407</v>
      </c>
      <c r="EW4" t="s">
        <v>408</v>
      </c>
      <c r="EX4" t="s">
        <v>409</v>
      </c>
      <c r="EY4" t="s">
        <v>410</v>
      </c>
      <c r="EZ4" t="s">
        <v>411</v>
      </c>
      <c r="FA4" t="s">
        <v>412</v>
      </c>
      <c r="FB4" t="s">
        <v>413</v>
      </c>
      <c r="FC4" t="s">
        <v>414</v>
      </c>
      <c r="FD4" t="s">
        <v>415</v>
      </c>
      <c r="FE4" t="s">
        <v>416</v>
      </c>
      <c r="FF4" t="s">
        <v>417</v>
      </c>
      <c r="FG4" t="s">
        <v>418</v>
      </c>
      <c r="FH4" t="s">
        <v>419</v>
      </c>
      <c r="FI4" t="s">
        <v>420</v>
      </c>
      <c r="FJ4" t="s">
        <v>421</v>
      </c>
      <c r="FK4" t="s">
        <v>420</v>
      </c>
      <c r="FL4" t="s">
        <v>422</v>
      </c>
    </row>
    <row r="6" spans="2:168" x14ac:dyDescent="0.25">
      <c r="C6" t="s">
        <v>15</v>
      </c>
      <c r="D6" t="s">
        <v>16</v>
      </c>
      <c r="E6">
        <v>0</v>
      </c>
      <c r="F6">
        <v>1</v>
      </c>
      <c r="G6">
        <v>2</v>
      </c>
      <c r="H6">
        <v>3</v>
      </c>
      <c r="I6">
        <v>4</v>
      </c>
      <c r="J6">
        <v>5</v>
      </c>
      <c r="K6">
        <v>6</v>
      </c>
      <c r="L6">
        <v>7</v>
      </c>
      <c r="M6">
        <v>8</v>
      </c>
      <c r="N6">
        <v>9</v>
      </c>
      <c r="O6">
        <v>10</v>
      </c>
      <c r="P6">
        <v>11</v>
      </c>
      <c r="Q6">
        <v>12</v>
      </c>
      <c r="R6" t="s">
        <v>46</v>
      </c>
      <c r="S6" t="s">
        <v>47</v>
      </c>
      <c r="T6" t="s">
        <v>48</v>
      </c>
      <c r="U6" t="s">
        <v>49</v>
      </c>
      <c r="V6" t="s">
        <v>50</v>
      </c>
      <c r="W6" t="s">
        <v>51</v>
      </c>
      <c r="X6" t="s">
        <v>52</v>
      </c>
      <c r="Y6" t="s">
        <v>53</v>
      </c>
      <c r="Z6" t="s">
        <v>54</v>
      </c>
      <c r="AA6" t="s">
        <v>55</v>
      </c>
      <c r="AB6" t="s">
        <v>56</v>
      </c>
      <c r="AC6" t="s">
        <v>57</v>
      </c>
      <c r="AD6" t="s">
        <v>58</v>
      </c>
      <c r="AE6" t="s">
        <v>59</v>
      </c>
      <c r="AF6" t="s">
        <v>80</v>
      </c>
      <c r="AG6" t="s">
        <v>81</v>
      </c>
      <c r="AH6" t="s">
        <v>82</v>
      </c>
      <c r="AI6" t="s">
        <v>83</v>
      </c>
      <c r="AJ6" t="s">
        <v>84</v>
      </c>
      <c r="AK6" t="s">
        <v>85</v>
      </c>
      <c r="AL6" t="s">
        <v>86</v>
      </c>
      <c r="AM6" t="s">
        <v>101</v>
      </c>
      <c r="AN6" t="s">
        <v>102</v>
      </c>
      <c r="AO6" t="s">
        <v>103</v>
      </c>
      <c r="AP6" t="s">
        <v>104</v>
      </c>
      <c r="AQ6" t="s">
        <v>105</v>
      </c>
      <c r="AR6" t="s">
        <v>106</v>
      </c>
      <c r="AS6" t="s">
        <v>107</v>
      </c>
      <c r="AT6" t="s">
        <v>108</v>
      </c>
      <c r="AU6" t="s">
        <v>109</v>
      </c>
      <c r="AV6" t="s">
        <v>139</v>
      </c>
      <c r="AW6" t="s">
        <v>140</v>
      </c>
      <c r="AX6" t="s">
        <v>141</v>
      </c>
      <c r="AY6" t="s">
        <v>142</v>
      </c>
      <c r="AZ6" t="s">
        <v>143</v>
      </c>
      <c r="BA6" t="s">
        <v>144</v>
      </c>
      <c r="BB6" t="s">
        <v>145</v>
      </c>
      <c r="BC6" t="s">
        <v>146</v>
      </c>
      <c r="BD6" t="s">
        <v>147</v>
      </c>
      <c r="BE6" t="s">
        <v>148</v>
      </c>
      <c r="BF6" t="s">
        <v>149</v>
      </c>
      <c r="BG6" t="s">
        <v>150</v>
      </c>
      <c r="BH6" t="s">
        <v>151</v>
      </c>
      <c r="BI6" t="s">
        <v>152</v>
      </c>
      <c r="BJ6" t="s">
        <v>153</v>
      </c>
      <c r="BK6" t="s">
        <v>154</v>
      </c>
      <c r="BL6" t="s">
        <v>155</v>
      </c>
      <c r="BM6" t="s">
        <v>156</v>
      </c>
      <c r="BN6" t="s">
        <v>157</v>
      </c>
      <c r="BO6" t="s">
        <v>158</v>
      </c>
      <c r="BP6" t="s">
        <v>159</v>
      </c>
      <c r="BQ6" t="s">
        <v>197</v>
      </c>
      <c r="BR6" t="s">
        <v>198</v>
      </c>
      <c r="BS6" t="s">
        <v>199</v>
      </c>
      <c r="BT6" t="s">
        <v>200</v>
      </c>
      <c r="BU6" t="s">
        <v>201</v>
      </c>
      <c r="BV6" t="s">
        <v>202</v>
      </c>
      <c r="BW6" t="s">
        <v>203</v>
      </c>
      <c r="BX6" t="s">
        <v>204</v>
      </c>
      <c r="BY6" t="s">
        <v>205</v>
      </c>
      <c r="BZ6" t="s">
        <v>206</v>
      </c>
      <c r="CA6" t="s">
        <v>207</v>
      </c>
      <c r="CB6" t="s">
        <v>208</v>
      </c>
      <c r="CC6" t="s">
        <v>209</v>
      </c>
      <c r="CD6" t="s">
        <v>210</v>
      </c>
      <c r="CE6" t="s">
        <v>211</v>
      </c>
      <c r="CF6" t="s">
        <v>212</v>
      </c>
      <c r="CG6" t="s">
        <v>213</v>
      </c>
      <c r="CH6" t="s">
        <v>239</v>
      </c>
      <c r="CI6" t="s">
        <v>240</v>
      </c>
      <c r="CJ6" t="s">
        <v>241</v>
      </c>
      <c r="CK6" t="s">
        <v>242</v>
      </c>
      <c r="CL6" t="s">
        <v>243</v>
      </c>
      <c r="CM6" t="s">
        <v>244</v>
      </c>
      <c r="CN6" t="s">
        <v>245</v>
      </c>
      <c r="CO6" t="s">
        <v>246</v>
      </c>
      <c r="CP6" t="s">
        <v>247</v>
      </c>
      <c r="CQ6" t="s">
        <v>248</v>
      </c>
      <c r="CR6" t="s">
        <v>273</v>
      </c>
      <c r="CS6" t="s">
        <v>274</v>
      </c>
      <c r="CT6" t="s">
        <v>275</v>
      </c>
      <c r="CU6" t="s">
        <v>276</v>
      </c>
      <c r="CV6" t="s">
        <v>277</v>
      </c>
      <c r="CW6" t="s">
        <v>278</v>
      </c>
      <c r="CX6" t="s">
        <v>279</v>
      </c>
      <c r="CY6" t="s">
        <v>280</v>
      </c>
      <c r="CZ6" t="s">
        <v>281</v>
      </c>
      <c r="DA6" t="s">
        <v>282</v>
      </c>
      <c r="DB6" t="s">
        <v>283</v>
      </c>
      <c r="DC6" t="s">
        <v>284</v>
      </c>
      <c r="DD6" t="s">
        <v>285</v>
      </c>
      <c r="DE6" t="s">
        <v>286</v>
      </c>
      <c r="DF6" t="s">
        <v>287</v>
      </c>
      <c r="DG6" t="s">
        <v>288</v>
      </c>
      <c r="DH6" t="s">
        <v>307</v>
      </c>
      <c r="DI6" t="s">
        <v>308</v>
      </c>
      <c r="DJ6" t="s">
        <v>309</v>
      </c>
      <c r="DK6" t="s">
        <v>310</v>
      </c>
      <c r="DL6" t="s">
        <v>340</v>
      </c>
      <c r="DM6" t="s">
        <v>341</v>
      </c>
      <c r="DN6" t="s">
        <v>342</v>
      </c>
      <c r="DO6" t="s">
        <v>343</v>
      </c>
      <c r="DP6" t="s">
        <v>344</v>
      </c>
      <c r="DQ6" t="s">
        <v>345</v>
      </c>
      <c r="DR6" t="s">
        <v>346</v>
      </c>
      <c r="DS6" t="s">
        <v>347</v>
      </c>
      <c r="DT6" t="s">
        <v>348</v>
      </c>
      <c r="DU6" t="s">
        <v>349</v>
      </c>
      <c r="DV6" t="s">
        <v>350</v>
      </c>
      <c r="DW6" t="s">
        <v>351</v>
      </c>
      <c r="DX6" t="s">
        <v>352</v>
      </c>
      <c r="DY6" t="s">
        <v>353</v>
      </c>
      <c r="DZ6" t="s">
        <v>354</v>
      </c>
      <c r="EA6" t="s">
        <v>355</v>
      </c>
      <c r="EB6" t="s">
        <v>356</v>
      </c>
      <c r="EC6" t="s">
        <v>357</v>
      </c>
      <c r="ED6" t="s">
        <v>358</v>
      </c>
      <c r="EE6" t="s">
        <v>359</v>
      </c>
      <c r="EF6" t="s">
        <v>360</v>
      </c>
      <c r="EG6" t="s">
        <v>361</v>
      </c>
      <c r="EH6" t="s">
        <v>362</v>
      </c>
      <c r="EI6" t="s">
        <v>363</v>
      </c>
      <c r="EJ6" t="s">
        <v>364</v>
      </c>
      <c r="EK6" t="s">
        <v>365</v>
      </c>
      <c r="EL6" t="s">
        <v>366</v>
      </c>
      <c r="EM6">
        <v>10</v>
      </c>
      <c r="EN6">
        <v>11</v>
      </c>
      <c r="EO6">
        <v>11.1</v>
      </c>
      <c r="EP6" t="s">
        <v>398</v>
      </c>
      <c r="EQ6" t="s">
        <v>399</v>
      </c>
      <c r="ER6">
        <v>11.2</v>
      </c>
      <c r="ES6">
        <v>12</v>
      </c>
      <c r="ET6">
        <v>12.1</v>
      </c>
      <c r="EU6" t="s">
        <v>423</v>
      </c>
      <c r="EV6" t="s">
        <v>424</v>
      </c>
      <c r="EW6" t="s">
        <v>425</v>
      </c>
      <c r="EX6">
        <v>12.2</v>
      </c>
      <c r="EY6">
        <v>12.3</v>
      </c>
      <c r="EZ6" t="s">
        <v>426</v>
      </c>
      <c r="FA6" t="s">
        <v>427</v>
      </c>
      <c r="FB6">
        <v>12.4</v>
      </c>
      <c r="FC6">
        <v>12.5</v>
      </c>
      <c r="FD6" t="s">
        <v>428</v>
      </c>
      <c r="FE6" t="s">
        <v>429</v>
      </c>
      <c r="FF6" t="s">
        <v>430</v>
      </c>
      <c r="FG6" t="s">
        <v>431</v>
      </c>
      <c r="FH6" t="s">
        <v>432</v>
      </c>
      <c r="FI6">
        <v>12.6</v>
      </c>
      <c r="FJ6" t="s">
        <v>433</v>
      </c>
      <c r="FK6" t="s">
        <v>434</v>
      </c>
      <c r="FL6">
        <v>12.7</v>
      </c>
    </row>
    <row r="8" spans="2:168" x14ac:dyDescent="0.25">
      <c r="C8" t="s">
        <v>623</v>
      </c>
      <c r="D8" t="s">
        <v>624</v>
      </c>
      <c r="E8" t="s">
        <v>625</v>
      </c>
      <c r="F8" t="s">
        <v>626</v>
      </c>
      <c r="G8" t="s">
        <v>627</v>
      </c>
      <c r="H8" t="s">
        <v>628</v>
      </c>
      <c r="I8" t="s">
        <v>629</v>
      </c>
      <c r="J8" t="s">
        <v>630</v>
      </c>
      <c r="K8" t="s">
        <v>631</v>
      </c>
      <c r="L8" t="s">
        <v>632</v>
      </c>
      <c r="M8" t="s">
        <v>633</v>
      </c>
      <c r="N8" t="s">
        <v>634</v>
      </c>
      <c r="O8" t="s">
        <v>635</v>
      </c>
      <c r="P8" t="s">
        <v>636</v>
      </c>
      <c r="Q8" t="s">
        <v>637</v>
      </c>
      <c r="R8" t="s">
        <v>626</v>
      </c>
      <c r="S8" t="s">
        <v>638</v>
      </c>
      <c r="T8" t="s">
        <v>639</v>
      </c>
      <c r="U8" t="s">
        <v>640</v>
      </c>
      <c r="V8" t="s">
        <v>641</v>
      </c>
      <c r="W8" t="s">
        <v>642</v>
      </c>
      <c r="X8" t="s">
        <v>643</v>
      </c>
      <c r="Y8" t="s">
        <v>644</v>
      </c>
      <c r="Z8" t="s">
        <v>645</v>
      </c>
      <c r="AA8" t="s">
        <v>646</v>
      </c>
      <c r="AB8" t="s">
        <v>647</v>
      </c>
      <c r="AC8" t="s">
        <v>648</v>
      </c>
      <c r="AD8" t="s">
        <v>649</v>
      </c>
      <c r="AE8" t="s">
        <v>650</v>
      </c>
      <c r="AF8" t="s">
        <v>627</v>
      </c>
      <c r="AG8" t="s">
        <v>652</v>
      </c>
      <c r="AH8" t="s">
        <v>653</v>
      </c>
      <c r="AI8" t="s">
        <v>654</v>
      </c>
      <c r="AJ8" t="s">
        <v>655</v>
      </c>
      <c r="AK8" t="s">
        <v>656</v>
      </c>
      <c r="AL8" t="s">
        <v>657</v>
      </c>
      <c r="AM8" t="s">
        <v>628</v>
      </c>
      <c r="AN8" t="s">
        <v>658</v>
      </c>
      <c r="AO8" t="s">
        <v>659</v>
      </c>
      <c r="AP8" t="s">
        <v>660</v>
      </c>
      <c r="AQ8" t="s">
        <v>661</v>
      </c>
      <c r="AR8" t="s">
        <v>662</v>
      </c>
      <c r="AS8" t="s">
        <v>663</v>
      </c>
      <c r="AT8" t="s">
        <v>664</v>
      </c>
      <c r="AU8" t="s">
        <v>665</v>
      </c>
      <c r="AV8" t="s">
        <v>629</v>
      </c>
      <c r="AW8" t="s">
        <v>666</v>
      </c>
      <c r="AX8" t="s">
        <v>667</v>
      </c>
      <c r="AY8" t="s">
        <v>668</v>
      </c>
      <c r="AZ8" t="s">
        <v>669</v>
      </c>
      <c r="BA8" t="s">
        <v>670</v>
      </c>
      <c r="BB8" t="s">
        <v>671</v>
      </c>
      <c r="BC8" t="s">
        <v>672</v>
      </c>
      <c r="BD8" t="s">
        <v>673</v>
      </c>
      <c r="BE8" t="s">
        <v>674</v>
      </c>
      <c r="BF8" t="s">
        <v>675</v>
      </c>
      <c r="BG8" t="s">
        <v>676</v>
      </c>
      <c r="BH8" t="s">
        <v>677</v>
      </c>
      <c r="BI8" t="s">
        <v>678</v>
      </c>
      <c r="BJ8" t="s">
        <v>679</v>
      </c>
      <c r="BK8" t="s">
        <v>680</v>
      </c>
      <c r="BL8" t="s">
        <v>681</v>
      </c>
      <c r="BM8" t="s">
        <v>682</v>
      </c>
      <c r="BN8" t="s">
        <v>683</v>
      </c>
      <c r="BO8" t="s">
        <v>684</v>
      </c>
      <c r="BP8" t="s">
        <v>685</v>
      </c>
      <c r="BQ8" t="s">
        <v>630</v>
      </c>
      <c r="BR8" t="s">
        <v>686</v>
      </c>
      <c r="BS8" t="s">
        <v>687</v>
      </c>
      <c r="BT8" t="s">
        <v>688</v>
      </c>
      <c r="BU8" t="s">
        <v>689</v>
      </c>
      <c r="BV8" t="s">
        <v>690</v>
      </c>
      <c r="BW8" t="s">
        <v>691</v>
      </c>
      <c r="BX8" t="s">
        <v>692</v>
      </c>
      <c r="BY8" t="s">
        <v>693</v>
      </c>
      <c r="BZ8" t="s">
        <v>694</v>
      </c>
      <c r="CA8" t="s">
        <v>695</v>
      </c>
      <c r="CB8" t="s">
        <v>696</v>
      </c>
      <c r="CC8" t="s">
        <v>697</v>
      </c>
      <c r="CD8" t="s">
        <v>698</v>
      </c>
      <c r="CE8" t="s">
        <v>699</v>
      </c>
      <c r="CF8" t="s">
        <v>700</v>
      </c>
      <c r="CG8" t="s">
        <v>701</v>
      </c>
      <c r="CH8" t="s">
        <v>702</v>
      </c>
      <c r="CI8" t="s">
        <v>703</v>
      </c>
      <c r="CJ8" t="s">
        <v>704</v>
      </c>
      <c r="CK8" t="s">
        <v>705</v>
      </c>
      <c r="CL8" t="s">
        <v>706</v>
      </c>
      <c r="CM8" t="s">
        <v>707</v>
      </c>
      <c r="CN8" t="s">
        <v>708</v>
      </c>
      <c r="CO8" t="s">
        <v>709</v>
      </c>
      <c r="CP8" t="s">
        <v>710</v>
      </c>
      <c r="CQ8" t="s">
        <v>711</v>
      </c>
      <c r="CR8" t="s">
        <v>632</v>
      </c>
      <c r="CS8" t="s">
        <v>712</v>
      </c>
      <c r="CT8" t="s">
        <v>713</v>
      </c>
      <c r="CU8" t="s">
        <v>714</v>
      </c>
      <c r="CV8" t="s">
        <v>715</v>
      </c>
      <c r="CW8" t="s">
        <v>716</v>
      </c>
      <c r="CX8" t="s">
        <v>717</v>
      </c>
      <c r="CY8" t="s">
        <v>718</v>
      </c>
      <c r="CZ8" t="s">
        <v>719</v>
      </c>
      <c r="DA8" t="s">
        <v>720</v>
      </c>
      <c r="DB8" t="s">
        <v>721</v>
      </c>
      <c r="DC8" t="s">
        <v>722</v>
      </c>
      <c r="DD8" t="s">
        <v>723</v>
      </c>
      <c r="DE8" t="s">
        <v>724</v>
      </c>
      <c r="DF8" t="s">
        <v>725</v>
      </c>
      <c r="DG8" t="s">
        <v>726</v>
      </c>
      <c r="DH8" t="s">
        <v>727</v>
      </c>
      <c r="DI8" t="s">
        <v>728</v>
      </c>
      <c r="DJ8" t="s">
        <v>729</v>
      </c>
      <c r="DK8" t="s">
        <v>730</v>
      </c>
      <c r="DL8" t="s">
        <v>634</v>
      </c>
      <c r="DM8" t="s">
        <v>731</v>
      </c>
      <c r="DN8" t="s">
        <v>732</v>
      </c>
      <c r="DO8" t="s">
        <v>733</v>
      </c>
      <c r="DP8" t="s">
        <v>734</v>
      </c>
      <c r="DQ8" t="s">
        <v>735</v>
      </c>
      <c r="DR8" t="s">
        <v>736</v>
      </c>
      <c r="DS8" t="s">
        <v>737</v>
      </c>
      <c r="DT8" t="s">
        <v>738</v>
      </c>
      <c r="DU8" t="s">
        <v>739</v>
      </c>
      <c r="DV8" t="s">
        <v>740</v>
      </c>
      <c r="DW8" t="s">
        <v>741</v>
      </c>
      <c r="DX8" t="s">
        <v>742</v>
      </c>
      <c r="DY8" t="s">
        <v>743</v>
      </c>
      <c r="DZ8" t="s">
        <v>744</v>
      </c>
      <c r="EA8" t="s">
        <v>745</v>
      </c>
      <c r="EB8" t="s">
        <v>746</v>
      </c>
      <c r="EC8" t="s">
        <v>747</v>
      </c>
      <c r="ED8" t="s">
        <v>748</v>
      </c>
      <c r="EE8" t="s">
        <v>749</v>
      </c>
      <c r="EF8" t="s">
        <v>750</v>
      </c>
      <c r="EG8" t="s">
        <v>751</v>
      </c>
      <c r="EH8" t="s">
        <v>752</v>
      </c>
      <c r="EI8" t="s">
        <v>753</v>
      </c>
      <c r="EJ8" t="s">
        <v>754</v>
      </c>
      <c r="EK8" t="s">
        <v>755</v>
      </c>
      <c r="EL8" t="s">
        <v>756</v>
      </c>
      <c r="EM8" t="s">
        <v>635</v>
      </c>
      <c r="EN8" t="s">
        <v>636</v>
      </c>
      <c r="EO8" t="s">
        <v>758</v>
      </c>
      <c r="EP8" t="s">
        <v>759</v>
      </c>
      <c r="EQ8" t="s">
        <v>760</v>
      </c>
      <c r="ER8" t="s">
        <v>761</v>
      </c>
      <c r="ES8" t="s">
        <v>637</v>
      </c>
      <c r="ET8" t="s">
        <v>762</v>
      </c>
      <c r="EU8" t="s">
        <v>763</v>
      </c>
      <c r="EV8" t="s">
        <v>764</v>
      </c>
      <c r="EW8" t="s">
        <v>765</v>
      </c>
      <c r="EX8" t="s">
        <v>766</v>
      </c>
      <c r="EY8" t="s">
        <v>767</v>
      </c>
      <c r="EZ8" t="s">
        <v>768</v>
      </c>
      <c r="FA8" t="s">
        <v>769</v>
      </c>
      <c r="FB8" t="s">
        <v>770</v>
      </c>
      <c r="FC8" t="s">
        <v>771</v>
      </c>
      <c r="FD8" t="s">
        <v>772</v>
      </c>
      <c r="FE8" t="s">
        <v>773</v>
      </c>
      <c r="FF8" t="s">
        <v>774</v>
      </c>
      <c r="FG8" t="s">
        <v>775</v>
      </c>
      <c r="FH8" t="s">
        <v>776</v>
      </c>
      <c r="FI8" t="s">
        <v>777</v>
      </c>
      <c r="FJ8" t="s">
        <v>778</v>
      </c>
      <c r="FK8" t="s">
        <v>779</v>
      </c>
      <c r="FL8" t="s">
        <v>780</v>
      </c>
    </row>
    <row r="9" spans="2:168" x14ac:dyDescent="0.25">
      <c r="C9" t="str">
        <f>[1]!FAMEData(C8&amp;".Q", "1985", "2021", 0,"quarterly", "Down", "Heading", "Normal")</f>
        <v>Refresh</v>
      </c>
      <c r="D9" t="str">
        <f>[1]!FAMEData(D8&amp;".Q", "1985", "2021", 0,"quarterly", "Down", "Heading", "Normal")</f>
        <v>Refresh</v>
      </c>
      <c r="E9" t="str">
        <f>[1]!FAMEData(E8&amp;".Q", "1985", "2021", 0,"quarterly", "Down", "Heading", "Normal")</f>
        <v>Refresh</v>
      </c>
      <c r="F9" t="str">
        <f>[1]!FAMEData(F8&amp;".Q", "1985", "2021", 0,"quarterly", "Down", "Heading", "Normal")</f>
        <v>Refresh</v>
      </c>
      <c r="G9" t="str">
        <f>[1]!FAMEData(G8&amp;".Q", "1985", "2021", 0,"quarterly", "Down", "Heading", "Normal")</f>
        <v>Refresh</v>
      </c>
      <c r="H9" t="str">
        <f>[1]!FAMEData(H8&amp;".Q", "1985", "2021", 0,"quarterly", "Down", "Heading", "Normal")</f>
        <v>Refresh</v>
      </c>
      <c r="I9" t="str">
        <f>[1]!FAMEData(I8&amp;".Q", "1985", "2021", 0,"quarterly", "Down", "Heading", "Normal")</f>
        <v>Refresh</v>
      </c>
      <c r="J9" t="str">
        <f>[1]!FAMEData(J8&amp;".Q", "1985", "2021", 0,"quarterly", "Down", "Heading", "Normal")</f>
        <v>Refresh</v>
      </c>
      <c r="K9" t="str">
        <f>[1]!FAMEData(K8&amp;".Q", "1985", "2021", 0,"quarterly", "Down", "Heading", "Normal")</f>
        <v>Refresh</v>
      </c>
      <c r="L9" t="str">
        <f>[1]!FAMEData(L8&amp;".Q", "1985", "2021", 0,"quarterly", "Down", "Heading", "Normal")</f>
        <v>Refresh</v>
      </c>
      <c r="M9" t="str">
        <f>[1]!FAMEData(M8&amp;".Q", "1985", "2021", 0,"quarterly", "Down", "Heading", "Normal")</f>
        <v>Refresh</v>
      </c>
      <c r="N9" t="str">
        <f>[1]!FAMEData(N8&amp;".Q", "1985", "2021", 0,"quarterly", "Down", "Heading", "Normal")</f>
        <v>Refresh</v>
      </c>
      <c r="O9" t="str">
        <f>[1]!FAMEData(O8&amp;".Q", "1985", "2021", 0,"quarterly", "Down", "Heading", "Normal")</f>
        <v>Refresh</v>
      </c>
      <c r="P9" t="str">
        <f>[1]!FAMEData(P8&amp;".Q", "1985", "2021", 0,"quarterly", "Down", "Heading", "Normal")</f>
        <v>Refresh</v>
      </c>
      <c r="Q9" t="str">
        <f>[1]!FAMEData(Q8&amp;".Q", "1985", "2021", 0,"quarterly", "Down", "Heading", "Normal")</f>
        <v>Refresh</v>
      </c>
      <c r="R9" t="str">
        <f>[1]!FAMEData(R8&amp;".Q", "1985", "2021", 0,"quarterly", "Down", "Heading", "Normal")</f>
        <v>Refresh</v>
      </c>
      <c r="S9" t="str">
        <f>[1]!FAMEData(S8&amp;".Q", "1985", "2021", 0,"quarterly", "Down", "Heading", "Normal")</f>
        <v>Refresh</v>
      </c>
      <c r="T9" t="str">
        <f>[1]!FAMEData(T8&amp;".Q", "1985", "2021", 0,"quarterly", "Down", "Heading", "Normal")</f>
        <v>Refresh</v>
      </c>
      <c r="U9" t="str">
        <f>[1]!FAMEData(U8&amp;".Q", "1985", "2021", 0,"quarterly", "Down", "Heading", "Normal")</f>
        <v>Refresh</v>
      </c>
      <c r="V9" t="str">
        <f>[1]!FAMEData(V8&amp;".Q", "1985", "2021", 0,"quarterly", "Down", "Heading", "Normal")</f>
        <v>Refresh</v>
      </c>
      <c r="W9" t="str">
        <f>[1]!FAMEData(W8&amp;".Q", "1985", "2021", 0,"quarterly", "Down", "Heading", "Normal")</f>
        <v>Refresh</v>
      </c>
      <c r="X9" t="str">
        <f>[1]!FAMEData(X8&amp;".Q", "1985", "2021", 0,"quarterly", "Down", "Heading", "Normal")</f>
        <v>Refresh</v>
      </c>
      <c r="Y9" t="str">
        <f>[1]!FAMEData(Y8&amp;".Q", "1985", "2021", 0,"quarterly", "Down", "Heading", "Normal")</f>
        <v>Refresh</v>
      </c>
      <c r="Z9" t="str">
        <f>[1]!FAMEData(Z8&amp;".Q", "1985", "2021", 0,"quarterly", "Down", "Heading", "Normal")</f>
        <v>Refresh</v>
      </c>
      <c r="AA9" t="str">
        <f>[1]!FAMEData(AA8&amp;".Q", "1985", "2021", 0,"quarterly", "Down", "Heading", "Normal")</f>
        <v>Refresh</v>
      </c>
      <c r="AB9" t="str">
        <f>[1]!FAMEData(AB8&amp;".Q", "1985", "2021", 0,"quarterly", "Down", "Heading", "Normal")</f>
        <v>Refresh</v>
      </c>
      <c r="AC9" t="str">
        <f>[1]!FAMEData(AC8&amp;".Q", "1985", "2021", 0,"quarterly", "Down", "Heading", "Normal")</f>
        <v>Refresh</v>
      </c>
      <c r="AD9" t="str">
        <f>[1]!FAMEData(AD8&amp;".Q", "1985", "2021", 0,"quarterly", "Down", "Heading", "Normal")</f>
        <v>Refresh</v>
      </c>
      <c r="AE9" t="str">
        <f>[1]!FAMEData(AE8&amp;".Q", "1985", "2021", 0,"quarterly", "Down", "Heading", "Normal")</f>
        <v>Refresh</v>
      </c>
      <c r="AF9" t="str">
        <f>[1]!FAMEData(AF8&amp;".Q", "1985", "2021", 0,"quarterly", "Down", "Heading", "Normal")</f>
        <v>Refresh</v>
      </c>
      <c r="AG9" t="str">
        <f>[1]!FAMEData(AG8&amp;".Q", "1985", "2021", 0,"quarterly", "Down", "Heading", "Normal")</f>
        <v>Refresh</v>
      </c>
      <c r="AH9" t="str">
        <f>[1]!FAMEData(AH8&amp;".Q", "1985", "2021", 0,"quarterly", "Down", "Heading", "Normal")</f>
        <v>Refresh</v>
      </c>
      <c r="AI9" t="str">
        <f>[1]!FAMEData(AI8&amp;".Q", "1985", "2021", 0,"quarterly", "Down", "Heading", "Normal")</f>
        <v>Refresh</v>
      </c>
      <c r="AJ9" t="str">
        <f>[1]!FAMEData(AJ8&amp;".Q", "1985", "2021", 0,"quarterly", "Down", "Heading", "Normal")</f>
        <v>Refresh</v>
      </c>
      <c r="AK9" t="str">
        <f>[1]!FAMEData(AK8&amp;".Q", "1985", "2021", 0,"quarterly", "Down", "Heading", "Normal")</f>
        <v>Refresh</v>
      </c>
      <c r="AL9" s="14" t="s">
        <v>457</v>
      </c>
      <c r="AM9" t="str">
        <f>[1]!FAMEData(AM8&amp;".Q", "1985", "2021", 0,"quarterly", "Down", "Heading", "Normal")</f>
        <v>Refresh</v>
      </c>
      <c r="AN9" t="str">
        <f>[1]!FAMEData(AN8&amp;".Q", "1985", "2021", 0,"quarterly", "Down", "Heading", "Normal")</f>
        <v>Refresh</v>
      </c>
      <c r="AO9" t="str">
        <f>[1]!FAMEData(AO8&amp;".Q", "1985", "2021", 0,"quarterly", "Down", "Heading", "Normal")</f>
        <v>Refresh</v>
      </c>
      <c r="AP9" t="str">
        <f>[1]!FAMEData(AP8&amp;".Q", "1985", "2021", 0,"quarterly", "Down", "Heading", "Normal")</f>
        <v>Refresh</v>
      </c>
      <c r="AQ9" t="str">
        <f>[1]!FAMEData(AQ8&amp;".Q", "1985", "2021", 0,"quarterly", "Down", "Heading", "Normal")</f>
        <v>Refresh</v>
      </c>
      <c r="AR9" t="str">
        <f>[1]!FAMEData(AR8&amp;".Q", "1985", "2021", 0,"quarterly", "Down", "Heading", "Normal")</f>
        <v>Refresh</v>
      </c>
      <c r="AS9" t="str">
        <f>[1]!FAMEData(AS8&amp;".Q", "1985", "2021", 0,"quarterly", "Down", "Heading", "Normal")</f>
        <v>Refresh</v>
      </c>
      <c r="AT9" t="str">
        <f>[1]!FAMEData(AT8&amp;".Q", "1985", "2021", 0,"quarterly", "Down", "Heading", "Normal")</f>
        <v>Refresh</v>
      </c>
      <c r="AU9" t="str">
        <f>[1]!FAMEData(AU8&amp;".Q", "1985", "2021", 0,"quarterly", "Down", "Heading", "Normal")</f>
        <v>Refresh</v>
      </c>
      <c r="AV9" t="str">
        <f>[1]!FAMEData(AV8&amp;".Q", "1985", "2021", 0,"quarterly", "Down", "Heading", "Normal")</f>
        <v>Refresh</v>
      </c>
      <c r="AW9" t="str">
        <f>[1]!FAMEData(AW8&amp;".Q", "1985", "2021", 0,"quarterly", "Down", "Heading", "Normal")</f>
        <v>Refresh</v>
      </c>
      <c r="AX9" t="str">
        <f>[1]!FAMEData(AX8&amp;".Q", "1985", "2021", 0,"quarterly", "Down", "Heading", "Normal")</f>
        <v>Refresh</v>
      </c>
      <c r="AY9" t="str">
        <f>[1]!FAMEData(AY8&amp;".Q", "1985", "2021", 0,"quarterly", "Down", "Heading", "Normal")</f>
        <v>Refresh</v>
      </c>
      <c r="AZ9" t="str">
        <f>[1]!FAMEData(AZ8&amp;".Q", "1985", "2021", 0,"quarterly", "Down", "Heading", "Normal")</f>
        <v>Refresh</v>
      </c>
      <c r="BA9" t="str">
        <f>[1]!FAMEData(BA8&amp;".Q", "1985", "2021", 0,"quarterly", "Down", "Heading", "Normal")</f>
        <v>Refresh</v>
      </c>
      <c r="BB9" t="str">
        <f>[1]!FAMEData(BB8&amp;".Q", "1985", "2021", 0,"quarterly", "Down", "Heading", "Normal")</f>
        <v>Refresh</v>
      </c>
      <c r="BC9" t="str">
        <f>[1]!FAMEData(BC8&amp;".Q", "1985", "2021", 0,"quarterly", "Down", "Heading", "Normal")</f>
        <v>Refresh</v>
      </c>
      <c r="BD9" t="str">
        <f>[1]!FAMEData(BD8&amp;".Q", "1985", "2021", 0,"quarterly", "Down", "Heading", "Normal")</f>
        <v>Refresh</v>
      </c>
      <c r="BE9" t="str">
        <f>[1]!FAMEData(BE8&amp;".Q", "1985", "2021", 0,"quarterly", "Down", "Heading", "Normal")</f>
        <v>Refresh</v>
      </c>
      <c r="BF9" t="str">
        <f>[1]!FAMEData(BF8&amp;".Q", "1985", "2021", 0,"quarterly", "Down", "Heading", "Normal")</f>
        <v>Refresh</v>
      </c>
      <c r="BG9" t="str">
        <f>[1]!FAMEData(BG8&amp;".Q", "1985", "2021", 0,"quarterly", "Down", "Heading", "Normal")</f>
        <v>Refresh</v>
      </c>
      <c r="BH9" t="str">
        <f>[1]!FAMEData(BH8&amp;".Q", "1985", "2021", 0,"quarterly", "Down", "Heading", "Normal")</f>
        <v>Refresh</v>
      </c>
      <c r="BI9" t="str">
        <f>[1]!FAMEData(BI8&amp;".Q", "1985", "2021", 0,"quarterly", "Down", "Heading", "Normal")</f>
        <v>Refresh</v>
      </c>
      <c r="BJ9" t="str">
        <f>[1]!FAMEData(BJ8&amp;".Q", "1985", "2021", 0,"quarterly", "Down", "Heading", "Normal")</f>
        <v>Refresh</v>
      </c>
      <c r="BK9" t="str">
        <f>[1]!FAMEData(BK8&amp;".Q", "1985", "2021", 0,"quarterly", "Down", "Heading", "Normal")</f>
        <v>Refresh</v>
      </c>
      <c r="BL9" t="str">
        <f>[1]!FAMEData(BL8&amp;".Q", "1985", "2021", 0,"quarterly", "Down", "Heading", "Normal")</f>
        <v>Refresh</v>
      </c>
      <c r="BM9" t="str">
        <f>[1]!FAMEData(BM8&amp;".Q", "1985", "2021", 0,"quarterly", "Down", "Heading", "Normal")</f>
        <v>Refresh</v>
      </c>
      <c r="BN9" t="str">
        <f>[1]!FAMEData(BN8&amp;".Q", "1985", "2021", 0,"quarterly", "Down", "Heading", "Normal")</f>
        <v>Refresh</v>
      </c>
      <c r="BO9" t="str">
        <f>[1]!FAMEData(BO8&amp;".Q", "1985", "2021", 0,"quarterly", "Down", "Heading", "Normal")</f>
        <v>Refresh</v>
      </c>
      <c r="BP9" t="str">
        <f>[1]!FAMEData(BP8&amp;".Q", "1985", "2021", 0,"quarterly", "Down", "Heading", "Normal")</f>
        <v>Refresh</v>
      </c>
      <c r="BQ9" t="str">
        <f>[1]!FAMEData(BQ8&amp;".Q", "1985", "2021", 0,"quarterly", "Down", "Heading", "Normal")</f>
        <v>Refresh</v>
      </c>
      <c r="BR9" t="str">
        <f>[1]!FAMEData(BR8&amp;".Q", "1985", "2021", 0,"quarterly", "Down", "Heading", "Normal")</f>
        <v>Refresh</v>
      </c>
      <c r="BS9" t="str">
        <f>[1]!FAMEData(BS8&amp;".Q", "1985", "2021", 0,"quarterly", "Down", "Heading", "Normal")</f>
        <v>Refresh</v>
      </c>
      <c r="BT9" t="str">
        <f>[1]!FAMEData(BT8&amp;".Q", "1985", "2021", 0,"quarterly", "Down", "Heading", "Normal")</f>
        <v>Refresh</v>
      </c>
      <c r="BU9" t="str">
        <f>[1]!FAMEData(BU8&amp;".Q", "1985", "2021", 0,"quarterly", "Down", "Heading", "Normal")</f>
        <v>Refresh</v>
      </c>
      <c r="BV9" t="str">
        <f>[1]!FAMEData(BV8&amp;".Q", "1985", "2021", 0,"quarterly", "Down", "Heading", "Normal")</f>
        <v>Refresh</v>
      </c>
      <c r="BW9" t="str">
        <f>[1]!FAMEData(BW8&amp;".Q", "1985", "2021", 0,"quarterly", "Down", "Heading", "Normal")</f>
        <v>Refresh</v>
      </c>
      <c r="BX9" t="str">
        <f>[1]!FAMEData(BX8&amp;".Q", "1985", "2021", 0,"quarterly", "Down", "Heading", "Normal")</f>
        <v>Refresh</v>
      </c>
      <c r="BY9" t="str">
        <f>[1]!FAMEData(BY8&amp;".Q", "1985", "2021", 0,"quarterly", "Down", "Heading", "Normal")</f>
        <v>Refresh</v>
      </c>
      <c r="BZ9" t="str">
        <f>[1]!FAMEData(BZ8&amp;".Q", "1985", "2021", 0,"quarterly", "Down", "Heading", "Normal")</f>
        <v>Refresh</v>
      </c>
      <c r="CA9" t="str">
        <f>[1]!FAMEData(CA8&amp;".Q", "1985", "2021", 0,"quarterly", "Down", "Heading", "Normal")</f>
        <v>Refresh</v>
      </c>
      <c r="CB9" t="str">
        <f>[1]!FAMEData(CB8&amp;".Q", "1985", "2021", 0,"quarterly", "Down", "Heading", "Normal")</f>
        <v>Refresh</v>
      </c>
      <c r="CC9" t="str">
        <f>[1]!FAMEData(CC8&amp;".Q", "1985", "2021", 0,"quarterly", "Down", "Heading", "Normal")</f>
        <v>Refresh</v>
      </c>
      <c r="CD9" t="str">
        <f>[1]!FAMEData(CD8&amp;".Q", "1985", "2021", 0,"quarterly", "Down", "Heading", "Normal")</f>
        <v>Refresh</v>
      </c>
      <c r="CE9" t="str">
        <f>[1]!FAMEData(CE8&amp;".Q", "1985", "2021", 0,"quarterly", "Down", "Heading", "Normal")</f>
        <v>Refresh</v>
      </c>
      <c r="CF9" t="str">
        <f>[1]!FAMEData(CF8&amp;".Q", "1985", "2021", 0,"quarterly", "Down", "Heading", "Normal")</f>
        <v>Refresh</v>
      </c>
      <c r="CG9" t="str">
        <f>[1]!FAMEData(CG8&amp;".Q", "1985", "2021", 0,"quarterly", "Down", "Heading", "Normal")</f>
        <v>Refresh</v>
      </c>
      <c r="CH9" t="str">
        <f>[1]!FAMEData(CH8&amp;".Q", "1985", "2021", 0,"quarterly", "Down", "Heading", "Normal")</f>
        <v>Refresh</v>
      </c>
      <c r="CI9" t="str">
        <f>[1]!FAMEData(CI8&amp;".Q", "1985", "2021", 0,"quarterly", "Down", "Heading", "Normal")</f>
        <v>Refresh</v>
      </c>
      <c r="CJ9" t="str">
        <f>[1]!FAMEData(CJ8&amp;".Q", "1985", "2021", 0,"quarterly", "Down", "Heading", "Normal")</f>
        <v>Refresh</v>
      </c>
      <c r="CK9" t="str">
        <f>[1]!FAMEData(CK8&amp;".Q", "1985", "2021", 0,"quarterly", "Down", "Heading", "Normal")</f>
        <v>Refresh</v>
      </c>
      <c r="CL9" t="str">
        <f>[1]!FAMEData(CL8&amp;".Q", "1985", "2021", 0,"quarterly", "Down", "Heading", "Normal")</f>
        <v>Refresh</v>
      </c>
      <c r="CM9" t="str">
        <f>[1]!FAMEData(CM8&amp;".Q", "1985", "2021", 0,"quarterly", "Down", "Heading", "Normal")</f>
        <v>Refresh</v>
      </c>
      <c r="CN9" t="str">
        <f>[1]!FAMEData(CN8&amp;".Q", "1985", "2021", 0,"quarterly", "Down", "Heading", "Normal")</f>
        <v>Refresh</v>
      </c>
      <c r="CO9" t="str">
        <f>[1]!FAMEData(CO8&amp;".Q", "1985", "2021", 0,"quarterly", "Down", "Heading", "Normal")</f>
        <v>Refresh</v>
      </c>
      <c r="CP9" t="str">
        <f>[1]!FAMEData(CP8&amp;".Q", "1985", "2021", 0,"quarterly", "Down", "Heading", "Normal")</f>
        <v>Refresh</v>
      </c>
      <c r="CQ9" t="str">
        <f>[1]!FAMEData(CQ8&amp;".Q", "1985", "2021", 0,"quarterly", "Down", "Heading", "Normal")</f>
        <v>Refresh</v>
      </c>
      <c r="CR9" t="str">
        <f>[1]!FAMEData(CR8&amp;".Q", "1985", "2021", 0,"quarterly", "Down", "Heading", "Normal")</f>
        <v>Refresh</v>
      </c>
      <c r="CS9" t="str">
        <f>[1]!FAMEData(CS8&amp;".Q", "1985", "2021", 0,"quarterly", "Down", "Heading", "Normal")</f>
        <v>Refresh</v>
      </c>
      <c r="CT9" t="str">
        <f>[1]!FAMEData(CT8&amp;".Q", "1985", "2021", 0,"quarterly", "Down", "Heading", "Normal")</f>
        <v>Refresh</v>
      </c>
      <c r="CU9" t="str">
        <f>[1]!FAMEData(CU8&amp;".Q", "1985", "2021", 0,"quarterly", "Down", "Heading", "Normal")</f>
        <v>Refresh</v>
      </c>
      <c r="CV9" t="str">
        <f>[1]!FAMEData(CV8&amp;".Q", "1985", "2021", 0,"quarterly", "Down", "Heading", "Normal")</f>
        <v>Refresh</v>
      </c>
      <c r="CW9" t="str">
        <f>[1]!FAMEData(CW8&amp;".Q", "1985", "2021", 0,"quarterly", "Down", "Heading", "Normal")</f>
        <v>Refresh</v>
      </c>
      <c r="CX9" t="str">
        <f>[1]!FAMEData(CX8&amp;".Q", "1985", "2021", 0,"quarterly", "Down", "Heading", "Normal")</f>
        <v>Refresh</v>
      </c>
      <c r="CY9" t="str">
        <f>[1]!FAMEData(CY8&amp;".Q", "1985", "2021", 0,"quarterly", "Down", "Heading", "Normal")</f>
        <v>Refresh</v>
      </c>
      <c r="CZ9" t="str">
        <f>[1]!FAMEData(CZ8&amp;".Q", "1985", "2021", 0,"quarterly", "Down", "Heading", "Normal")</f>
        <v>Refresh</v>
      </c>
      <c r="DA9" t="str">
        <f>[1]!FAMEData(DA8&amp;".Q", "1985", "2021", 0,"quarterly", "Down", "Heading", "Normal")</f>
        <v>Refresh</v>
      </c>
      <c r="DB9" t="str">
        <f>[1]!FAMEData(DB8&amp;".Q", "1985", "2021", 0,"quarterly", "Down", "Heading", "Normal")</f>
        <v>Refresh</v>
      </c>
      <c r="DC9" t="str">
        <f>[1]!FAMEData(DC8&amp;".Q", "1985", "2021", 0,"quarterly", "Down", "Heading", "Normal")</f>
        <v>Refresh</v>
      </c>
      <c r="DD9" t="str">
        <f>[1]!FAMEData(DD8&amp;".Q", "1985", "2021", 0,"quarterly", "Down", "Heading", "Normal")</f>
        <v>Refresh</v>
      </c>
      <c r="DE9" t="str">
        <f>[1]!FAMEData(DE8&amp;".Q", "1985", "2021", 0,"quarterly", "Down", "Heading", "Normal")</f>
        <v>Refresh</v>
      </c>
      <c r="DF9" t="str">
        <f>[1]!FAMEData(DF8&amp;".Q", "1985", "2021", 0,"quarterly", "Down", "Heading", "Normal")</f>
        <v>Refresh</v>
      </c>
      <c r="DG9" t="str">
        <f>[1]!FAMEData(DG8&amp;".Q", "1985", "2021", 0,"quarterly", "Down", "Heading", "Normal")</f>
        <v>Refresh</v>
      </c>
      <c r="DH9" t="str">
        <f>[1]!FAMEData(DH8&amp;".Q", "1985", "2021", 0,"quarterly", "Down", "Heading", "Normal")</f>
        <v>Refresh</v>
      </c>
      <c r="DI9" t="str">
        <f>[1]!FAMEData(DI8&amp;".Q", "1985", "2021", 0,"quarterly", "Down", "Heading", "Normal")</f>
        <v>Refresh</v>
      </c>
      <c r="DJ9" t="str">
        <f>[1]!FAMEData(DJ8&amp;".Q", "1985", "2021", 0,"quarterly", "Down", "Heading", "Normal")</f>
        <v>Refresh</v>
      </c>
      <c r="DK9" t="str">
        <f>[1]!FAMEData(DK8&amp;".Q", "1985", "2021", 0,"quarterly", "Down", "Heading", "Normal")</f>
        <v>Refresh</v>
      </c>
      <c r="DL9" t="str">
        <f>[1]!FAMEData(DL8&amp;".Q", "1985", "2021", 0,"quarterly", "Down", "Heading", "Normal")</f>
        <v>Refresh</v>
      </c>
      <c r="DM9" t="str">
        <f>[1]!FAMEData(DM8&amp;".Q", "1985", "2021", 0,"quarterly", "Down", "Heading", "Normal")</f>
        <v>Refresh</v>
      </c>
      <c r="DN9" t="str">
        <f>[1]!FAMEData(DN8&amp;".Q", "1985", "2021", 0,"quarterly", "Down", "Heading", "Normal")</f>
        <v>Refresh</v>
      </c>
      <c r="DO9" t="str">
        <f>[1]!FAMEData(DO8&amp;".Q", "1985", "2021", 0,"quarterly", "Down", "Heading", "Normal")</f>
        <v>Refresh</v>
      </c>
      <c r="DP9" t="str">
        <f>[1]!FAMEData(DP8&amp;".Q", "1985", "2021", 0,"quarterly", "Down", "Heading", "Normal")</f>
        <v>Refresh</v>
      </c>
      <c r="DQ9" t="str">
        <f>[1]!FAMEData(DQ8&amp;".Q", "1985", "2021", 0,"quarterly", "Down", "Heading", "Normal")</f>
        <v>Refresh</v>
      </c>
      <c r="DR9" t="str">
        <f>[1]!FAMEData(DR8&amp;".Q", "1985", "2021", 0,"quarterly", "Down", "Heading", "Normal")</f>
        <v>Refresh</v>
      </c>
      <c r="DS9" t="str">
        <f>[1]!FAMEData(DS8&amp;".Q", "1985", "2021", 0,"quarterly", "Down", "Heading", "Normal")</f>
        <v>Refresh</v>
      </c>
      <c r="DT9" t="str">
        <f>[1]!FAMEData(DT8&amp;".Q", "1985", "2021", 0,"quarterly", "Down", "Heading", "Normal")</f>
        <v>Refresh</v>
      </c>
      <c r="DU9" t="str">
        <f>[1]!FAMEData(DU8&amp;".Q", "1985", "2021", 0,"quarterly", "Down", "Heading", "Normal")</f>
        <v>Refresh</v>
      </c>
      <c r="DV9" t="str">
        <f>[1]!FAMEData(DV8&amp;".Q", "1985", "2021", 0,"quarterly", "Down", "Heading", "Normal")</f>
        <v>Refresh</v>
      </c>
      <c r="DW9" t="str">
        <f>[1]!FAMEData(DW8&amp;".Q", "1985", "2021", 0,"quarterly", "Down", "Heading", "Normal")</f>
        <v>Refresh</v>
      </c>
      <c r="DX9" t="str">
        <f>[1]!FAMEData(DX8&amp;".Q", "1985", "2021", 0,"quarterly", "Down", "Heading", "Normal")</f>
        <v>Refresh</v>
      </c>
      <c r="DY9" t="str">
        <f>[1]!FAMEData(DY8&amp;".Q", "1985", "2021", 0,"quarterly", "Down", "Heading", "Normal")</f>
        <v>Refresh</v>
      </c>
      <c r="DZ9" t="str">
        <f>[1]!FAMEData(DZ8&amp;".Q", "1985", "2021", 0,"quarterly", "Down", "Heading", "Normal")</f>
        <v>Refresh</v>
      </c>
      <c r="EA9" t="str">
        <f>[1]!FAMEData(EA8&amp;".Q", "1985", "2021", 0,"quarterly", "Down", "Heading", "Normal")</f>
        <v>Refresh</v>
      </c>
      <c r="EB9" t="str">
        <f>[1]!FAMEData(EB8&amp;".Q", "1985", "2021", 0,"quarterly", "Down", "Heading", "Normal")</f>
        <v>Refresh</v>
      </c>
      <c r="EC9" t="str">
        <f>[1]!FAMEData(EC8&amp;".Q", "1985", "2021", 0,"quarterly", "Down", "Heading", "Normal")</f>
        <v>Refresh</v>
      </c>
      <c r="ED9" t="str">
        <f>[1]!FAMEData(ED8&amp;".Q", "1985", "2021", 0,"quarterly", "Down", "Heading", "Normal")</f>
        <v>Refresh</v>
      </c>
      <c r="EE9" t="str">
        <f>[1]!FAMEData(EE8&amp;".Q", "1985", "2021", 0,"quarterly", "Down", "Heading", "Normal")</f>
        <v>Refresh</v>
      </c>
      <c r="EF9" t="str">
        <f>[1]!FAMEData(EF8&amp;".Q", "1985", "2021", 0,"quarterly", "Down", "Heading", "Normal")</f>
        <v>Refresh</v>
      </c>
      <c r="EG9" t="str">
        <f>[1]!FAMEData(EG8&amp;".Q", "1985", "2021", 0,"quarterly", "Down", "Heading", "Normal")</f>
        <v>Refresh</v>
      </c>
      <c r="EH9" t="str">
        <f>[1]!FAMEData(EH8&amp;".Q", "1985", "2021", 0,"quarterly", "Down", "Heading", "Normal")</f>
        <v>Refresh</v>
      </c>
      <c r="EI9" t="str">
        <f>[1]!FAMEData(EI8&amp;".Q", "1985", "2021", 0,"quarterly", "Down", "Heading", "Normal")</f>
        <v>Refresh</v>
      </c>
      <c r="EJ9" t="str">
        <f>[1]!FAMEData(EJ8&amp;".Q", "1985", "2021", 0,"quarterly", "Down", "Heading", "Normal")</f>
        <v>Refresh</v>
      </c>
      <c r="EK9" t="str">
        <f>[1]!FAMEData(EK8&amp;".Q", "1985", "2021", 0,"quarterly", "Down", "Heading", "Normal")</f>
        <v>Refresh</v>
      </c>
      <c r="EL9" t="str">
        <f>[1]!FAMEData(EL8&amp;".Q", "1985", "2021", 0,"quarterly", "Down", "Heading", "Normal")</f>
        <v>Refresh</v>
      </c>
      <c r="EM9" t="str">
        <f>[1]!FAMEData(EM8&amp;".Q", "1985", "2021", 0,"quarterly", "Down", "Heading", "Normal")</f>
        <v>Refresh</v>
      </c>
      <c r="EN9" t="str">
        <f>[1]!FAMEData(EN8&amp;".Q", "1985", "2021", 0,"quarterly", "Down", "Heading", "Normal")</f>
        <v>Refresh</v>
      </c>
      <c r="EO9" t="str">
        <f>[1]!FAMEData(EO8&amp;".Q", "1985", "2021", 0,"quarterly", "Down", "Heading", "Normal")</f>
        <v>Refresh</v>
      </c>
      <c r="EP9" t="str">
        <f>[1]!FAMEData(EP8&amp;".Q", "1985", "2021", 0,"quarterly", "Down", "Heading", "Normal")</f>
        <v>Refresh</v>
      </c>
      <c r="EQ9" t="str">
        <f>[1]!FAMEData(EQ8&amp;".Q", "1985", "2021", 0,"quarterly", "Down", "Heading", "Normal")</f>
        <v>Refresh</v>
      </c>
      <c r="ER9" t="str">
        <f>[1]!FAMEData(ER8&amp;".Q", "1985", "2021", 0,"quarterly", "Down", "Heading", "Normal")</f>
        <v>Refresh</v>
      </c>
      <c r="ES9" t="str">
        <f>[1]!FAMEData(ES8&amp;".Q", "1985", "2021", 0,"quarterly", "Down", "Heading", "Normal")</f>
        <v>Refresh</v>
      </c>
      <c r="ET9" t="str">
        <f>[1]!FAMEData(ET8&amp;".Q", "1985", "2021", 0,"quarterly", "Down", "Heading", "Normal")</f>
        <v>Refresh</v>
      </c>
      <c r="EU9" t="str">
        <f>[1]!FAMEData(EU8&amp;".Q", "1985", "2021", 0,"quarterly", "Down", "Heading", "Normal")</f>
        <v>Refresh</v>
      </c>
      <c r="EV9" t="str">
        <f>[1]!FAMEData(EV8&amp;".Q", "1985", "2021", 0,"quarterly", "Down", "Heading", "Normal")</f>
        <v>Refresh</v>
      </c>
      <c r="EW9" t="str">
        <f>[1]!FAMEData(EW8&amp;".Q", "1985", "2021", 0,"quarterly", "Down", "Heading", "Normal")</f>
        <v>Refresh</v>
      </c>
      <c r="EX9" s="14" t="s">
        <v>457</v>
      </c>
      <c r="EY9" t="str">
        <f>[1]!FAMEData(EY8&amp;".Q", "1985", "2021", 0,"quarterly", "Down", "Heading", "Normal")</f>
        <v>Refresh</v>
      </c>
      <c r="EZ9" t="str">
        <f>[1]!FAMEData(EZ8&amp;".Q", "1985", "2021", 0,"quarterly", "Down", "Heading", "Normal")</f>
        <v>Refresh</v>
      </c>
      <c r="FA9" t="str">
        <f>[1]!FAMEData(FA8&amp;".Q", "1985", "2021", 0,"quarterly", "Down", "Heading", "Normal")</f>
        <v>Refresh</v>
      </c>
      <c r="FB9" t="str">
        <f>[1]!FAMEData(FB8&amp;".Q", "1985", "2021", 0,"quarterly", "Down", "Heading", "Normal")</f>
        <v>Refresh</v>
      </c>
      <c r="FC9" t="str">
        <f>[1]!FAMEData(FC8&amp;".Q", "1985", "2021", 0,"quarterly", "Down", "Heading", "Normal")</f>
        <v>Refresh</v>
      </c>
      <c r="FD9" t="str">
        <f>[1]!FAMEData(FD8&amp;".Q", "1985", "2021", 0,"quarterly", "Down", "Heading", "Normal")</f>
        <v>Refresh</v>
      </c>
      <c r="FE9" t="str">
        <f>[1]!FAMEData(FE8&amp;".Q", "1985", "2021", 0,"quarterly", "Down", "Heading", "Normal")</f>
        <v>Refresh</v>
      </c>
      <c r="FF9" t="str">
        <f>[1]!FAMEData(FF8&amp;".Q", "1985", "2021", 0,"quarterly", "Down", "Heading", "Normal")</f>
        <v>Refresh</v>
      </c>
      <c r="FG9" t="str">
        <f>[1]!FAMEData(FG8&amp;".Q", "1985", "2021", 0,"quarterly", "Down", "Heading", "Normal")</f>
        <v>Refresh</v>
      </c>
      <c r="FH9" t="str">
        <f>[1]!FAMEData(FH8&amp;".Q", "1985", "2021", 0,"quarterly", "Down", "Heading", "Normal")</f>
        <v>Refresh</v>
      </c>
      <c r="FI9" t="str">
        <f>[1]!FAMEData(FI8&amp;".Q", "1985", "2021", 0,"quarterly", "Down", "Heading", "Normal")</f>
        <v>Refresh</v>
      </c>
      <c r="FJ9" t="str">
        <f>[1]!FAMEData(FJ8&amp;".Q", "1985", "2021", 0,"quarterly", "Down", "Heading", "Normal")</f>
        <v>Refresh</v>
      </c>
      <c r="FK9" t="str">
        <f>[1]!FAMEData(FK8&amp;".Q", "1985", "2021", 0,"quarterly", "Down", "Heading", "Normal")</f>
        <v>Refresh</v>
      </c>
      <c r="FL9" t="str">
        <f>[1]!FAMEData(FL8&amp;".Q", "1985", "2021", 0,"quarterly", "Down", "Heading", "Normal")</f>
        <v>Refresh</v>
      </c>
    </row>
    <row r="10" spans="2:168" x14ac:dyDescent="0.25">
      <c r="B10" s="1">
        <v>31107</v>
      </c>
      <c r="C10">
        <v>140090</v>
      </c>
      <c r="D10">
        <v>-1843</v>
      </c>
      <c r="E10">
        <v>141516</v>
      </c>
      <c r="F10">
        <v>17130</v>
      </c>
      <c r="G10">
        <v>11379</v>
      </c>
      <c r="H10">
        <v>2084</v>
      </c>
      <c r="I10">
        <v>53792</v>
      </c>
      <c r="J10">
        <v>5143</v>
      </c>
      <c r="K10">
        <v>1990</v>
      </c>
      <c r="L10">
        <v>23900</v>
      </c>
      <c r="M10">
        <v>1002</v>
      </c>
      <c r="N10">
        <v>4938</v>
      </c>
      <c r="O10">
        <v>4148</v>
      </c>
      <c r="P10">
        <v>22219</v>
      </c>
      <c r="Q10">
        <v>12694</v>
      </c>
      <c r="R10">
        <v>17130</v>
      </c>
      <c r="S10">
        <v>15848</v>
      </c>
      <c r="T10">
        <v>2929</v>
      </c>
      <c r="U10">
        <v>3548</v>
      </c>
      <c r="V10">
        <v>719</v>
      </c>
      <c r="W10">
        <v>2776</v>
      </c>
      <c r="X10">
        <v>874</v>
      </c>
      <c r="Y10">
        <v>785</v>
      </c>
      <c r="Z10">
        <v>1805</v>
      </c>
      <c r="AA10">
        <v>2413</v>
      </c>
      <c r="AB10">
        <v>269</v>
      </c>
      <c r="AC10">
        <v>1344</v>
      </c>
      <c r="AD10">
        <v>517</v>
      </c>
      <c r="AE10">
        <v>817</v>
      </c>
      <c r="AF10">
        <v>11379</v>
      </c>
      <c r="AG10">
        <v>2578</v>
      </c>
      <c r="AH10">
        <v>870</v>
      </c>
      <c r="AI10">
        <v>1082</v>
      </c>
      <c r="AJ10">
        <v>629</v>
      </c>
      <c r="AK10">
        <v>11991</v>
      </c>
      <c r="AL10" s="49">
        <v>584</v>
      </c>
      <c r="AM10">
        <v>2084</v>
      </c>
      <c r="AN10">
        <v>1644</v>
      </c>
      <c r="AO10">
        <v>43</v>
      </c>
      <c r="AP10">
        <v>1397</v>
      </c>
      <c r="AQ10">
        <v>109</v>
      </c>
      <c r="AR10">
        <v>247</v>
      </c>
      <c r="AS10">
        <v>471</v>
      </c>
      <c r="AT10">
        <v>451</v>
      </c>
      <c r="AU10">
        <v>24</v>
      </c>
      <c r="AV10">
        <v>53792</v>
      </c>
      <c r="AW10">
        <v>9430</v>
      </c>
      <c r="AX10">
        <v>9441</v>
      </c>
      <c r="AY10">
        <v>7</v>
      </c>
      <c r="AZ10">
        <v>34542</v>
      </c>
      <c r="BA10">
        <v>33505</v>
      </c>
      <c r="BB10">
        <v>1025</v>
      </c>
      <c r="BC10">
        <v>366</v>
      </c>
      <c r="BD10">
        <v>116</v>
      </c>
      <c r="BE10">
        <v>313</v>
      </c>
      <c r="BF10">
        <v>2351</v>
      </c>
      <c r="BG10">
        <v>1310</v>
      </c>
      <c r="BH10">
        <v>7</v>
      </c>
      <c r="BI10">
        <v>1064</v>
      </c>
      <c r="BJ10">
        <v>0</v>
      </c>
      <c r="BK10">
        <v>8027</v>
      </c>
      <c r="BL10">
        <v>3471</v>
      </c>
      <c r="BM10">
        <v>3611</v>
      </c>
      <c r="BN10">
        <v>259</v>
      </c>
      <c r="BO10">
        <v>630</v>
      </c>
      <c r="BP10">
        <v>0</v>
      </c>
      <c r="BQ10">
        <v>5143</v>
      </c>
      <c r="BR10">
        <v>2200</v>
      </c>
      <c r="BS10">
        <v>1334</v>
      </c>
      <c r="BT10">
        <v>858</v>
      </c>
      <c r="BU10">
        <v>14</v>
      </c>
      <c r="BV10">
        <v>319</v>
      </c>
      <c r="BW10">
        <v>788</v>
      </c>
      <c r="BX10">
        <v>589</v>
      </c>
      <c r="BY10">
        <v>66</v>
      </c>
      <c r="BZ10">
        <v>168</v>
      </c>
      <c r="CA10">
        <v>639</v>
      </c>
      <c r="CB10">
        <v>523</v>
      </c>
      <c r="CC10">
        <v>47</v>
      </c>
      <c r="CD10">
        <v>480</v>
      </c>
      <c r="CE10">
        <v>846</v>
      </c>
      <c r="CF10">
        <v>483</v>
      </c>
      <c r="CG10">
        <v>300</v>
      </c>
      <c r="CH10">
        <v>1990</v>
      </c>
      <c r="CI10">
        <v>793</v>
      </c>
      <c r="CJ10">
        <v>375</v>
      </c>
      <c r="CK10">
        <v>85</v>
      </c>
      <c r="CL10">
        <v>327</v>
      </c>
      <c r="CM10">
        <v>637</v>
      </c>
      <c r="CN10">
        <v>280</v>
      </c>
      <c r="CO10">
        <v>306</v>
      </c>
      <c r="CP10">
        <v>58</v>
      </c>
      <c r="CQ10">
        <v>706</v>
      </c>
      <c r="CR10">
        <v>23900</v>
      </c>
      <c r="CS10">
        <v>6780</v>
      </c>
      <c r="CT10">
        <v>6632</v>
      </c>
      <c r="CU10">
        <v>94</v>
      </c>
      <c r="CV10">
        <v>62</v>
      </c>
      <c r="CW10">
        <v>11570</v>
      </c>
      <c r="CX10">
        <v>765</v>
      </c>
      <c r="CY10">
        <v>6801</v>
      </c>
      <c r="CZ10">
        <v>3276</v>
      </c>
      <c r="DA10">
        <v>776</v>
      </c>
      <c r="DB10">
        <v>5572</v>
      </c>
      <c r="DC10">
        <v>1100</v>
      </c>
      <c r="DD10">
        <v>2368</v>
      </c>
      <c r="DE10">
        <v>1818</v>
      </c>
      <c r="DF10">
        <v>418</v>
      </c>
      <c r="DG10">
        <v>155</v>
      </c>
      <c r="DH10">
        <v>1002</v>
      </c>
      <c r="DI10">
        <v>398</v>
      </c>
      <c r="DJ10">
        <v>12</v>
      </c>
      <c r="DK10">
        <v>827</v>
      </c>
      <c r="DL10">
        <v>4938</v>
      </c>
      <c r="DM10">
        <v>109</v>
      </c>
      <c r="DN10">
        <v>29</v>
      </c>
      <c r="DO10">
        <v>5</v>
      </c>
      <c r="DP10">
        <v>8</v>
      </c>
      <c r="DQ10">
        <v>194</v>
      </c>
      <c r="DR10">
        <v>100</v>
      </c>
      <c r="DS10">
        <v>313</v>
      </c>
      <c r="DT10">
        <v>249</v>
      </c>
      <c r="DU10">
        <v>51</v>
      </c>
      <c r="DV10">
        <v>14</v>
      </c>
      <c r="DW10">
        <v>1261</v>
      </c>
      <c r="DX10">
        <v>292</v>
      </c>
      <c r="DY10">
        <v>170</v>
      </c>
      <c r="DZ10">
        <v>373</v>
      </c>
      <c r="EA10">
        <v>708</v>
      </c>
      <c r="EB10">
        <v>279</v>
      </c>
      <c r="EC10">
        <v>4968</v>
      </c>
      <c r="ED10">
        <v>1424</v>
      </c>
      <c r="EE10">
        <v>1883</v>
      </c>
      <c r="EF10">
        <v>1796</v>
      </c>
      <c r="EG10">
        <v>2352</v>
      </c>
      <c r="EH10">
        <v>411</v>
      </c>
      <c r="EI10">
        <v>1877</v>
      </c>
      <c r="EJ10">
        <v>108</v>
      </c>
      <c r="EK10">
        <v>286</v>
      </c>
      <c r="EL10">
        <v>0</v>
      </c>
      <c r="EM10">
        <v>4148</v>
      </c>
      <c r="EN10">
        <v>22219</v>
      </c>
      <c r="EO10">
        <v>20786</v>
      </c>
      <c r="EP10">
        <v>19423</v>
      </c>
      <c r="EQ10">
        <v>1395</v>
      </c>
      <c r="ER10">
        <v>2009</v>
      </c>
      <c r="ES10">
        <v>12694</v>
      </c>
      <c r="ET10">
        <v>1918</v>
      </c>
      <c r="EU10">
        <v>1522</v>
      </c>
      <c r="EV10">
        <v>81</v>
      </c>
      <c r="EW10">
        <v>790</v>
      </c>
      <c r="EX10" s="51">
        <v>1019</v>
      </c>
      <c r="EY10">
        <v>901</v>
      </c>
      <c r="EZ10">
        <v>917</v>
      </c>
      <c r="FA10">
        <v>134</v>
      </c>
      <c r="FB10">
        <v>2886</v>
      </c>
      <c r="FC10">
        <v>4370</v>
      </c>
      <c r="FD10">
        <v>3610</v>
      </c>
      <c r="FE10">
        <v>457</v>
      </c>
      <c r="FF10">
        <v>249</v>
      </c>
      <c r="FG10">
        <v>246</v>
      </c>
      <c r="FH10">
        <v>0</v>
      </c>
      <c r="FI10">
        <v>1920</v>
      </c>
      <c r="FJ10" s="3">
        <v>1371</v>
      </c>
      <c r="FK10">
        <v>738</v>
      </c>
      <c r="FL10">
        <v>2333</v>
      </c>
    </row>
    <row r="11" spans="2:168" x14ac:dyDescent="0.25">
      <c r="B11" s="1">
        <v>31199</v>
      </c>
      <c r="C11">
        <v>140860</v>
      </c>
      <c r="D11">
        <v>-1948</v>
      </c>
      <c r="E11">
        <v>142510</v>
      </c>
      <c r="F11">
        <v>17342</v>
      </c>
      <c r="G11">
        <v>11225</v>
      </c>
      <c r="H11">
        <v>2127</v>
      </c>
      <c r="I11">
        <v>54493</v>
      </c>
      <c r="J11">
        <v>5173</v>
      </c>
      <c r="K11">
        <v>1999</v>
      </c>
      <c r="L11">
        <v>24081</v>
      </c>
      <c r="M11">
        <v>965</v>
      </c>
      <c r="N11">
        <v>4998</v>
      </c>
      <c r="O11">
        <v>4131</v>
      </c>
      <c r="P11">
        <v>22142</v>
      </c>
      <c r="Q11">
        <v>12708</v>
      </c>
      <c r="R11">
        <v>17342</v>
      </c>
      <c r="S11">
        <v>16027</v>
      </c>
      <c r="T11">
        <v>2996</v>
      </c>
      <c r="U11">
        <v>3587</v>
      </c>
      <c r="V11">
        <v>714</v>
      </c>
      <c r="W11">
        <v>2807</v>
      </c>
      <c r="X11">
        <v>812</v>
      </c>
      <c r="Y11">
        <v>813</v>
      </c>
      <c r="Z11">
        <v>1847</v>
      </c>
      <c r="AA11">
        <v>2362</v>
      </c>
      <c r="AB11">
        <v>317</v>
      </c>
      <c r="AC11">
        <v>1375</v>
      </c>
      <c r="AD11">
        <v>532</v>
      </c>
      <c r="AE11">
        <v>836</v>
      </c>
      <c r="AF11">
        <v>11225</v>
      </c>
      <c r="AG11">
        <v>2517</v>
      </c>
      <c r="AH11">
        <v>843</v>
      </c>
      <c r="AI11">
        <v>1060</v>
      </c>
      <c r="AJ11">
        <v>617</v>
      </c>
      <c r="AK11">
        <v>11915</v>
      </c>
      <c r="AL11" s="49">
        <v>587</v>
      </c>
      <c r="AM11">
        <v>2127</v>
      </c>
      <c r="AN11">
        <v>1688</v>
      </c>
      <c r="AO11">
        <v>50</v>
      </c>
      <c r="AP11">
        <v>1437</v>
      </c>
      <c r="AQ11">
        <v>113</v>
      </c>
      <c r="AR11">
        <v>243</v>
      </c>
      <c r="AS11">
        <v>468</v>
      </c>
      <c r="AT11">
        <v>449</v>
      </c>
      <c r="AU11">
        <v>23</v>
      </c>
      <c r="AV11">
        <v>54493</v>
      </c>
      <c r="AW11">
        <v>9441</v>
      </c>
      <c r="AX11">
        <v>9452</v>
      </c>
      <c r="AY11">
        <v>7</v>
      </c>
      <c r="AZ11">
        <v>34735</v>
      </c>
      <c r="BA11">
        <v>33699</v>
      </c>
      <c r="BB11">
        <v>1026</v>
      </c>
      <c r="BC11">
        <v>404</v>
      </c>
      <c r="BD11">
        <v>124</v>
      </c>
      <c r="BE11">
        <v>362</v>
      </c>
      <c r="BF11">
        <v>2341</v>
      </c>
      <c r="BG11">
        <v>1310</v>
      </c>
      <c r="BH11">
        <v>7</v>
      </c>
      <c r="BI11">
        <v>1059</v>
      </c>
      <c r="BJ11">
        <v>0</v>
      </c>
      <c r="BK11">
        <v>8486</v>
      </c>
      <c r="BL11">
        <v>3694</v>
      </c>
      <c r="BM11">
        <v>3955</v>
      </c>
      <c r="BN11">
        <v>204</v>
      </c>
      <c r="BO11">
        <v>660</v>
      </c>
      <c r="BP11">
        <v>0</v>
      </c>
      <c r="BQ11">
        <v>5173</v>
      </c>
      <c r="BR11">
        <v>2326</v>
      </c>
      <c r="BS11">
        <v>1430</v>
      </c>
      <c r="BT11">
        <v>880</v>
      </c>
      <c r="BU11">
        <v>14</v>
      </c>
      <c r="BV11">
        <v>316</v>
      </c>
      <c r="BW11">
        <v>809</v>
      </c>
      <c r="BX11">
        <v>598</v>
      </c>
      <c r="BY11">
        <v>69</v>
      </c>
      <c r="BZ11">
        <v>185</v>
      </c>
      <c r="CA11">
        <v>553</v>
      </c>
      <c r="CB11">
        <v>469</v>
      </c>
      <c r="CC11">
        <v>41</v>
      </c>
      <c r="CD11">
        <v>424</v>
      </c>
      <c r="CE11">
        <v>855</v>
      </c>
      <c r="CF11">
        <v>484</v>
      </c>
      <c r="CG11">
        <v>308</v>
      </c>
      <c r="CH11">
        <v>1999</v>
      </c>
      <c r="CI11">
        <v>795</v>
      </c>
      <c r="CJ11">
        <v>379</v>
      </c>
      <c r="CK11">
        <v>80</v>
      </c>
      <c r="CL11">
        <v>331</v>
      </c>
      <c r="CM11">
        <v>649</v>
      </c>
      <c r="CN11">
        <v>290</v>
      </c>
      <c r="CO11">
        <v>309</v>
      </c>
      <c r="CP11">
        <v>58</v>
      </c>
      <c r="CQ11">
        <v>693</v>
      </c>
      <c r="CR11">
        <v>24081</v>
      </c>
      <c r="CS11">
        <v>6808</v>
      </c>
      <c r="CT11">
        <v>6663</v>
      </c>
      <c r="CU11">
        <v>90</v>
      </c>
      <c r="CV11">
        <v>65</v>
      </c>
      <c r="CW11">
        <v>11913</v>
      </c>
      <c r="CX11">
        <v>808</v>
      </c>
      <c r="CY11">
        <v>6990</v>
      </c>
      <c r="CZ11">
        <v>3354</v>
      </c>
      <c r="DA11">
        <v>798</v>
      </c>
      <c r="DB11">
        <v>5443</v>
      </c>
      <c r="DC11">
        <v>1182</v>
      </c>
      <c r="DD11">
        <v>2304</v>
      </c>
      <c r="DE11">
        <v>1698</v>
      </c>
      <c r="DF11">
        <v>391</v>
      </c>
      <c r="DG11">
        <v>161</v>
      </c>
      <c r="DH11">
        <v>965</v>
      </c>
      <c r="DI11">
        <v>364</v>
      </c>
      <c r="DJ11">
        <v>14</v>
      </c>
      <c r="DK11">
        <v>795</v>
      </c>
      <c r="DL11">
        <v>4998</v>
      </c>
      <c r="DM11">
        <v>112</v>
      </c>
      <c r="DN11">
        <v>29</v>
      </c>
      <c r="DO11">
        <v>6</v>
      </c>
      <c r="DP11">
        <v>8</v>
      </c>
      <c r="DQ11">
        <v>204</v>
      </c>
      <c r="DR11">
        <v>100</v>
      </c>
      <c r="DS11">
        <v>307</v>
      </c>
      <c r="DT11">
        <v>245</v>
      </c>
      <c r="DU11">
        <v>49</v>
      </c>
      <c r="DV11">
        <v>14</v>
      </c>
      <c r="DW11">
        <v>1276</v>
      </c>
      <c r="DX11">
        <v>284</v>
      </c>
      <c r="DY11">
        <v>163</v>
      </c>
      <c r="DZ11">
        <v>385</v>
      </c>
      <c r="EA11">
        <v>779</v>
      </c>
      <c r="EB11">
        <v>304</v>
      </c>
      <c r="EC11">
        <v>4917</v>
      </c>
      <c r="ED11">
        <v>1500</v>
      </c>
      <c r="EE11">
        <v>1810</v>
      </c>
      <c r="EF11">
        <v>1798</v>
      </c>
      <c r="EG11">
        <v>2433</v>
      </c>
      <c r="EH11">
        <v>410</v>
      </c>
      <c r="EI11">
        <v>1958</v>
      </c>
      <c r="EJ11">
        <v>116</v>
      </c>
      <c r="EK11">
        <v>295</v>
      </c>
      <c r="EL11">
        <v>0</v>
      </c>
      <c r="EM11">
        <v>4131</v>
      </c>
      <c r="EN11">
        <v>22142</v>
      </c>
      <c r="EO11">
        <v>20612</v>
      </c>
      <c r="EP11">
        <v>19180</v>
      </c>
      <c r="EQ11">
        <v>1451</v>
      </c>
      <c r="ER11">
        <v>2069</v>
      </c>
      <c r="ES11">
        <v>12708</v>
      </c>
      <c r="ET11">
        <v>1913</v>
      </c>
      <c r="EU11">
        <v>1476</v>
      </c>
      <c r="EV11">
        <v>80</v>
      </c>
      <c r="EW11">
        <v>802</v>
      </c>
      <c r="EX11" s="51">
        <v>1020</v>
      </c>
      <c r="EY11">
        <v>873</v>
      </c>
      <c r="EZ11">
        <v>907</v>
      </c>
      <c r="FA11">
        <v>121</v>
      </c>
      <c r="FB11">
        <v>2764</v>
      </c>
      <c r="FC11">
        <v>4454</v>
      </c>
      <c r="FD11">
        <v>3759</v>
      </c>
      <c r="FE11">
        <v>427</v>
      </c>
      <c r="FF11">
        <v>250</v>
      </c>
      <c r="FG11">
        <v>248</v>
      </c>
      <c r="FH11">
        <v>0</v>
      </c>
      <c r="FI11">
        <v>1960</v>
      </c>
      <c r="FJ11" s="3">
        <v>1395</v>
      </c>
      <c r="FK11">
        <v>760</v>
      </c>
      <c r="FL11">
        <v>2335</v>
      </c>
    </row>
    <row r="12" spans="2:168" x14ac:dyDescent="0.25">
      <c r="B12" s="1">
        <v>31291</v>
      </c>
      <c r="C12">
        <v>142887</v>
      </c>
      <c r="D12">
        <v>-1968</v>
      </c>
      <c r="E12">
        <v>144637</v>
      </c>
      <c r="F12">
        <v>17415</v>
      </c>
      <c r="G12">
        <v>11253</v>
      </c>
      <c r="H12">
        <v>2151</v>
      </c>
      <c r="I12">
        <v>54674</v>
      </c>
      <c r="J12">
        <v>5298</v>
      </c>
      <c r="K12">
        <v>2044</v>
      </c>
      <c r="L12">
        <v>24590</v>
      </c>
      <c r="M12">
        <v>988</v>
      </c>
      <c r="N12">
        <v>5204</v>
      </c>
      <c r="O12">
        <v>4176</v>
      </c>
      <c r="P12">
        <v>22605</v>
      </c>
      <c r="Q12">
        <v>13127</v>
      </c>
      <c r="R12">
        <v>17415</v>
      </c>
      <c r="S12">
        <v>16129</v>
      </c>
      <c r="T12">
        <v>2951</v>
      </c>
      <c r="U12">
        <v>3660</v>
      </c>
      <c r="V12">
        <v>725</v>
      </c>
      <c r="W12">
        <v>2858</v>
      </c>
      <c r="X12">
        <v>842</v>
      </c>
      <c r="Y12">
        <v>884</v>
      </c>
      <c r="Z12">
        <v>1829</v>
      </c>
      <c r="AA12">
        <v>2235</v>
      </c>
      <c r="AB12">
        <v>324</v>
      </c>
      <c r="AC12">
        <v>1351</v>
      </c>
      <c r="AD12">
        <v>527</v>
      </c>
      <c r="AE12">
        <v>816</v>
      </c>
      <c r="AF12">
        <v>11253</v>
      </c>
      <c r="AG12">
        <v>2497</v>
      </c>
      <c r="AH12">
        <v>839</v>
      </c>
      <c r="AI12">
        <v>1051</v>
      </c>
      <c r="AJ12">
        <v>610</v>
      </c>
      <c r="AK12">
        <v>12104</v>
      </c>
      <c r="AL12" s="49">
        <v>590</v>
      </c>
      <c r="AM12">
        <v>2151</v>
      </c>
      <c r="AN12">
        <v>1707</v>
      </c>
      <c r="AO12">
        <v>51</v>
      </c>
      <c r="AP12">
        <v>1454</v>
      </c>
      <c r="AQ12">
        <v>113</v>
      </c>
      <c r="AR12">
        <v>250</v>
      </c>
      <c r="AS12">
        <v>473</v>
      </c>
      <c r="AT12">
        <v>452</v>
      </c>
      <c r="AU12">
        <v>25</v>
      </c>
      <c r="AV12">
        <v>54674</v>
      </c>
      <c r="AW12">
        <v>9436</v>
      </c>
      <c r="AX12">
        <v>9447</v>
      </c>
      <c r="AY12">
        <v>7</v>
      </c>
      <c r="AZ12">
        <v>34944</v>
      </c>
      <c r="BA12">
        <v>33893</v>
      </c>
      <c r="BB12">
        <v>1040</v>
      </c>
      <c r="BC12">
        <v>411</v>
      </c>
      <c r="BD12">
        <v>125</v>
      </c>
      <c r="BE12">
        <v>369</v>
      </c>
      <c r="BF12">
        <v>2365</v>
      </c>
      <c r="BG12">
        <v>1323</v>
      </c>
      <c r="BH12">
        <v>7</v>
      </c>
      <c r="BI12">
        <v>1069</v>
      </c>
      <c r="BJ12">
        <v>0</v>
      </c>
      <c r="BK12">
        <v>8426</v>
      </c>
      <c r="BL12">
        <v>3651</v>
      </c>
      <c r="BM12">
        <v>3893</v>
      </c>
      <c r="BN12">
        <v>208</v>
      </c>
      <c r="BO12">
        <v>687</v>
      </c>
      <c r="BP12">
        <v>0</v>
      </c>
      <c r="BQ12">
        <v>5298</v>
      </c>
      <c r="BR12">
        <v>2360</v>
      </c>
      <c r="BS12">
        <v>1448</v>
      </c>
      <c r="BT12">
        <v>897</v>
      </c>
      <c r="BU12">
        <v>14</v>
      </c>
      <c r="BV12">
        <v>328</v>
      </c>
      <c r="BW12">
        <v>825</v>
      </c>
      <c r="BX12">
        <v>616</v>
      </c>
      <c r="BY12">
        <v>73</v>
      </c>
      <c r="BZ12">
        <v>168</v>
      </c>
      <c r="CA12">
        <v>588</v>
      </c>
      <c r="CB12">
        <v>490</v>
      </c>
      <c r="CC12">
        <v>40</v>
      </c>
      <c r="CD12">
        <v>454</v>
      </c>
      <c r="CE12">
        <v>869</v>
      </c>
      <c r="CF12">
        <v>490</v>
      </c>
      <c r="CG12">
        <v>315</v>
      </c>
      <c r="CH12">
        <v>2044</v>
      </c>
      <c r="CI12">
        <v>805</v>
      </c>
      <c r="CJ12">
        <v>375</v>
      </c>
      <c r="CK12">
        <v>80</v>
      </c>
      <c r="CL12">
        <v>352</v>
      </c>
      <c r="CM12">
        <v>679</v>
      </c>
      <c r="CN12">
        <v>310</v>
      </c>
      <c r="CO12">
        <v>318</v>
      </c>
      <c r="CP12">
        <v>64</v>
      </c>
      <c r="CQ12">
        <v>701</v>
      </c>
      <c r="CR12">
        <v>24590</v>
      </c>
      <c r="CS12">
        <v>6936</v>
      </c>
      <c r="CT12">
        <v>6825</v>
      </c>
      <c r="CU12">
        <v>79</v>
      </c>
      <c r="CV12">
        <v>57</v>
      </c>
      <c r="CW12">
        <v>12030</v>
      </c>
      <c r="CX12">
        <v>727</v>
      </c>
      <c r="CY12">
        <v>7305</v>
      </c>
      <c r="CZ12">
        <v>3315</v>
      </c>
      <c r="DA12">
        <v>780</v>
      </c>
      <c r="DB12">
        <v>5680</v>
      </c>
      <c r="DC12">
        <v>1164</v>
      </c>
      <c r="DD12">
        <v>2438</v>
      </c>
      <c r="DE12">
        <v>1886</v>
      </c>
      <c r="DF12">
        <v>320</v>
      </c>
      <c r="DG12">
        <v>154</v>
      </c>
      <c r="DH12">
        <v>988</v>
      </c>
      <c r="DI12">
        <v>389</v>
      </c>
      <c r="DJ12">
        <v>12</v>
      </c>
      <c r="DK12">
        <v>814</v>
      </c>
      <c r="DL12">
        <v>5204</v>
      </c>
      <c r="DM12">
        <v>119</v>
      </c>
      <c r="DN12">
        <v>30</v>
      </c>
      <c r="DO12">
        <v>6</v>
      </c>
      <c r="DP12">
        <v>9</v>
      </c>
      <c r="DQ12">
        <v>211</v>
      </c>
      <c r="DR12">
        <v>100</v>
      </c>
      <c r="DS12">
        <v>310</v>
      </c>
      <c r="DT12">
        <v>251</v>
      </c>
      <c r="DU12">
        <v>46</v>
      </c>
      <c r="DV12">
        <v>14</v>
      </c>
      <c r="DW12">
        <v>1296</v>
      </c>
      <c r="DX12">
        <v>286</v>
      </c>
      <c r="DY12">
        <v>163</v>
      </c>
      <c r="DZ12">
        <v>396</v>
      </c>
      <c r="EA12">
        <v>801</v>
      </c>
      <c r="EB12">
        <v>312</v>
      </c>
      <c r="EC12">
        <v>5202</v>
      </c>
      <c r="ED12">
        <v>1546</v>
      </c>
      <c r="EE12">
        <v>2014</v>
      </c>
      <c r="EF12">
        <v>1776</v>
      </c>
      <c r="EG12">
        <v>2498</v>
      </c>
      <c r="EH12">
        <v>433</v>
      </c>
      <c r="EI12">
        <v>1982</v>
      </c>
      <c r="EJ12">
        <v>121</v>
      </c>
      <c r="EK12">
        <v>307</v>
      </c>
      <c r="EL12">
        <v>0</v>
      </c>
      <c r="EM12">
        <v>4176</v>
      </c>
      <c r="EN12">
        <v>22605</v>
      </c>
      <c r="EO12">
        <v>20672</v>
      </c>
      <c r="EP12">
        <v>19160</v>
      </c>
      <c r="EQ12">
        <v>1517</v>
      </c>
      <c r="ER12">
        <v>2360</v>
      </c>
      <c r="ES12">
        <v>13127</v>
      </c>
      <c r="ET12">
        <v>1967</v>
      </c>
      <c r="EU12">
        <v>1512</v>
      </c>
      <c r="EV12">
        <v>86</v>
      </c>
      <c r="EW12">
        <v>824</v>
      </c>
      <c r="EX12" s="51">
        <v>1025</v>
      </c>
      <c r="EY12">
        <v>827</v>
      </c>
      <c r="EZ12">
        <v>859</v>
      </c>
      <c r="FA12">
        <v>115</v>
      </c>
      <c r="FB12">
        <v>3224</v>
      </c>
      <c r="FC12">
        <v>4565</v>
      </c>
      <c r="FD12">
        <v>3904</v>
      </c>
      <c r="FE12">
        <v>415</v>
      </c>
      <c r="FF12">
        <v>259</v>
      </c>
      <c r="FG12">
        <v>243</v>
      </c>
      <c r="FH12">
        <v>0</v>
      </c>
      <c r="FI12">
        <v>2014</v>
      </c>
      <c r="FJ12" s="3">
        <v>1434</v>
      </c>
      <c r="FK12">
        <v>782</v>
      </c>
      <c r="FL12">
        <v>2389</v>
      </c>
    </row>
    <row r="13" spans="2:168" x14ac:dyDescent="0.25">
      <c r="B13" s="1">
        <v>31382</v>
      </c>
      <c r="C13">
        <v>144032</v>
      </c>
      <c r="D13">
        <v>-1271</v>
      </c>
      <c r="E13">
        <v>145277</v>
      </c>
      <c r="F13">
        <v>17611</v>
      </c>
      <c r="G13">
        <v>11152</v>
      </c>
      <c r="H13">
        <v>2190</v>
      </c>
      <c r="I13">
        <v>54804</v>
      </c>
      <c r="J13">
        <v>5446</v>
      </c>
      <c r="K13">
        <v>2155</v>
      </c>
      <c r="L13">
        <v>24048</v>
      </c>
      <c r="M13">
        <v>993</v>
      </c>
      <c r="N13">
        <v>5282</v>
      </c>
      <c r="O13">
        <v>4151</v>
      </c>
      <c r="P13">
        <v>22325</v>
      </c>
      <c r="Q13">
        <v>13462</v>
      </c>
      <c r="R13">
        <v>17611</v>
      </c>
      <c r="S13">
        <v>16217</v>
      </c>
      <c r="T13">
        <v>3009</v>
      </c>
      <c r="U13">
        <v>3573</v>
      </c>
      <c r="V13">
        <v>793</v>
      </c>
      <c r="W13">
        <v>2867</v>
      </c>
      <c r="X13">
        <v>816</v>
      </c>
      <c r="Y13">
        <v>866</v>
      </c>
      <c r="Z13">
        <v>1816</v>
      </c>
      <c r="AA13">
        <v>2510</v>
      </c>
      <c r="AB13">
        <v>266</v>
      </c>
      <c r="AC13">
        <v>1446</v>
      </c>
      <c r="AD13">
        <v>541</v>
      </c>
      <c r="AE13">
        <v>906</v>
      </c>
      <c r="AF13">
        <v>11152</v>
      </c>
      <c r="AG13">
        <v>2430</v>
      </c>
      <c r="AH13">
        <v>818</v>
      </c>
      <c r="AI13">
        <v>1033</v>
      </c>
      <c r="AJ13">
        <v>588</v>
      </c>
      <c r="AK13">
        <v>12112</v>
      </c>
      <c r="AL13" s="49">
        <v>586</v>
      </c>
      <c r="AM13">
        <v>2190</v>
      </c>
      <c r="AN13">
        <v>1740</v>
      </c>
      <c r="AO13">
        <v>72</v>
      </c>
      <c r="AP13">
        <v>1482</v>
      </c>
      <c r="AQ13">
        <v>115</v>
      </c>
      <c r="AR13">
        <v>266</v>
      </c>
      <c r="AS13">
        <v>483</v>
      </c>
      <c r="AT13">
        <v>459</v>
      </c>
      <c r="AU13">
        <v>26</v>
      </c>
      <c r="AV13">
        <v>54804</v>
      </c>
      <c r="AW13">
        <v>9433</v>
      </c>
      <c r="AX13">
        <v>9444</v>
      </c>
      <c r="AY13">
        <v>8</v>
      </c>
      <c r="AZ13">
        <v>35173</v>
      </c>
      <c r="BA13">
        <v>34113</v>
      </c>
      <c r="BB13">
        <v>1052</v>
      </c>
      <c r="BC13">
        <v>387</v>
      </c>
      <c r="BD13">
        <v>121</v>
      </c>
      <c r="BE13">
        <v>339</v>
      </c>
      <c r="BF13">
        <v>2367</v>
      </c>
      <c r="BG13">
        <v>1317</v>
      </c>
      <c r="BH13">
        <v>9</v>
      </c>
      <c r="BI13">
        <v>1068</v>
      </c>
      <c r="BJ13">
        <v>0</v>
      </c>
      <c r="BK13">
        <v>8350</v>
      </c>
      <c r="BL13">
        <v>3716</v>
      </c>
      <c r="BM13">
        <v>3781</v>
      </c>
      <c r="BN13">
        <v>227</v>
      </c>
      <c r="BO13">
        <v>631</v>
      </c>
      <c r="BP13">
        <v>0</v>
      </c>
      <c r="BQ13">
        <v>5446</v>
      </c>
      <c r="BR13">
        <v>2254</v>
      </c>
      <c r="BS13">
        <v>1352</v>
      </c>
      <c r="BT13">
        <v>906</v>
      </c>
      <c r="BU13">
        <v>17</v>
      </c>
      <c r="BV13">
        <v>325</v>
      </c>
      <c r="BW13">
        <v>863</v>
      </c>
      <c r="BX13">
        <v>643</v>
      </c>
      <c r="BY13">
        <v>78</v>
      </c>
      <c r="BZ13">
        <v>178</v>
      </c>
      <c r="CA13">
        <v>729</v>
      </c>
      <c r="CB13">
        <v>574</v>
      </c>
      <c r="CC13">
        <v>59</v>
      </c>
      <c r="CD13">
        <v>528</v>
      </c>
      <c r="CE13">
        <v>895</v>
      </c>
      <c r="CF13">
        <v>497</v>
      </c>
      <c r="CG13">
        <v>335</v>
      </c>
      <c r="CH13">
        <v>2155</v>
      </c>
      <c r="CI13">
        <v>865</v>
      </c>
      <c r="CJ13">
        <v>407</v>
      </c>
      <c r="CK13">
        <v>86</v>
      </c>
      <c r="CL13">
        <v>380</v>
      </c>
      <c r="CM13">
        <v>700</v>
      </c>
      <c r="CN13">
        <v>321</v>
      </c>
      <c r="CO13">
        <v>331</v>
      </c>
      <c r="CP13">
        <v>67</v>
      </c>
      <c r="CQ13">
        <v>734</v>
      </c>
      <c r="CR13">
        <v>24048</v>
      </c>
      <c r="CS13">
        <v>6260</v>
      </c>
      <c r="CT13">
        <v>6145</v>
      </c>
      <c r="CU13">
        <v>83</v>
      </c>
      <c r="CV13">
        <v>53</v>
      </c>
      <c r="CW13">
        <v>12187</v>
      </c>
      <c r="CX13">
        <v>798</v>
      </c>
      <c r="CY13">
        <v>7324</v>
      </c>
      <c r="CZ13">
        <v>3347</v>
      </c>
      <c r="DA13">
        <v>786</v>
      </c>
      <c r="DB13">
        <v>5856</v>
      </c>
      <c r="DC13">
        <v>1198</v>
      </c>
      <c r="DD13">
        <v>2388</v>
      </c>
      <c r="DE13">
        <v>1929</v>
      </c>
      <c r="DF13">
        <v>452</v>
      </c>
      <c r="DG13">
        <v>179</v>
      </c>
      <c r="DH13">
        <v>993</v>
      </c>
      <c r="DI13">
        <v>373</v>
      </c>
      <c r="DJ13">
        <v>11</v>
      </c>
      <c r="DK13">
        <v>827</v>
      </c>
      <c r="DL13">
        <v>5282</v>
      </c>
      <c r="DM13">
        <v>125</v>
      </c>
      <c r="DN13">
        <v>33</v>
      </c>
      <c r="DO13">
        <v>6</v>
      </c>
      <c r="DP13">
        <v>9</v>
      </c>
      <c r="DQ13">
        <v>218</v>
      </c>
      <c r="DR13">
        <v>103</v>
      </c>
      <c r="DS13">
        <v>330</v>
      </c>
      <c r="DT13">
        <v>267</v>
      </c>
      <c r="DU13">
        <v>54</v>
      </c>
      <c r="DV13">
        <v>13</v>
      </c>
      <c r="DW13">
        <v>1326</v>
      </c>
      <c r="DX13">
        <v>304</v>
      </c>
      <c r="DY13">
        <v>173</v>
      </c>
      <c r="DZ13">
        <v>400</v>
      </c>
      <c r="EA13">
        <v>784</v>
      </c>
      <c r="EB13">
        <v>306</v>
      </c>
      <c r="EC13">
        <v>5256</v>
      </c>
      <c r="ED13">
        <v>1639</v>
      </c>
      <c r="EE13">
        <v>2021</v>
      </c>
      <c r="EF13">
        <v>1765</v>
      </c>
      <c r="EG13">
        <v>2482</v>
      </c>
      <c r="EH13">
        <v>459</v>
      </c>
      <c r="EI13">
        <v>1929</v>
      </c>
      <c r="EJ13">
        <v>123</v>
      </c>
      <c r="EK13">
        <v>306</v>
      </c>
      <c r="EL13">
        <v>0</v>
      </c>
      <c r="EM13">
        <v>4151</v>
      </c>
      <c r="EN13">
        <v>22325</v>
      </c>
      <c r="EO13">
        <v>20401</v>
      </c>
      <c r="EP13">
        <v>18901</v>
      </c>
      <c r="EQ13">
        <v>1506</v>
      </c>
      <c r="ER13">
        <v>2342</v>
      </c>
      <c r="ES13">
        <v>13462</v>
      </c>
      <c r="ET13">
        <v>2022</v>
      </c>
      <c r="EU13">
        <v>1512</v>
      </c>
      <c r="EV13">
        <v>93</v>
      </c>
      <c r="EW13">
        <v>860</v>
      </c>
      <c r="EX13" s="51">
        <v>1028</v>
      </c>
      <c r="EY13">
        <v>853</v>
      </c>
      <c r="EZ13">
        <v>870</v>
      </c>
      <c r="FA13">
        <v>127</v>
      </c>
      <c r="FB13">
        <v>3027</v>
      </c>
      <c r="FC13">
        <v>4840</v>
      </c>
      <c r="FD13">
        <v>3933</v>
      </c>
      <c r="FE13">
        <v>573</v>
      </c>
      <c r="FF13">
        <v>270</v>
      </c>
      <c r="FG13">
        <v>252</v>
      </c>
      <c r="FH13">
        <v>0</v>
      </c>
      <c r="FI13">
        <v>2085</v>
      </c>
      <c r="FJ13" s="3">
        <v>1469</v>
      </c>
      <c r="FK13">
        <v>831</v>
      </c>
      <c r="FL13">
        <v>2481</v>
      </c>
    </row>
    <row r="14" spans="2:168" x14ac:dyDescent="0.25">
      <c r="B14" s="1">
        <v>31472</v>
      </c>
      <c r="C14">
        <v>148030</v>
      </c>
      <c r="D14">
        <v>-1402</v>
      </c>
      <c r="E14">
        <v>149200</v>
      </c>
      <c r="F14">
        <v>17769</v>
      </c>
      <c r="G14">
        <v>11229</v>
      </c>
      <c r="H14">
        <v>2262</v>
      </c>
      <c r="I14">
        <v>55589</v>
      </c>
      <c r="J14">
        <v>5545</v>
      </c>
      <c r="K14">
        <v>2060</v>
      </c>
      <c r="L14">
        <v>25256</v>
      </c>
      <c r="M14">
        <v>1039</v>
      </c>
      <c r="N14">
        <v>5289</v>
      </c>
      <c r="O14">
        <v>4162</v>
      </c>
      <c r="P14">
        <v>23558</v>
      </c>
      <c r="Q14">
        <v>14411</v>
      </c>
      <c r="R14">
        <v>17769</v>
      </c>
      <c r="S14">
        <v>16297</v>
      </c>
      <c r="T14">
        <v>3095</v>
      </c>
      <c r="U14">
        <v>3634</v>
      </c>
      <c r="V14">
        <v>766</v>
      </c>
      <c r="W14">
        <v>2824</v>
      </c>
      <c r="X14">
        <v>829</v>
      </c>
      <c r="Y14">
        <v>894</v>
      </c>
      <c r="Z14">
        <v>1871</v>
      </c>
      <c r="AA14">
        <v>2252</v>
      </c>
      <c r="AB14">
        <v>342</v>
      </c>
      <c r="AC14">
        <v>1513</v>
      </c>
      <c r="AD14">
        <v>563</v>
      </c>
      <c r="AE14">
        <v>945</v>
      </c>
      <c r="AF14">
        <v>11229</v>
      </c>
      <c r="AG14">
        <v>2507</v>
      </c>
      <c r="AH14">
        <v>851</v>
      </c>
      <c r="AI14">
        <v>1063</v>
      </c>
      <c r="AJ14">
        <v>600</v>
      </c>
      <c r="AK14">
        <v>11914</v>
      </c>
      <c r="AL14" s="49">
        <v>596</v>
      </c>
      <c r="AM14">
        <v>2262</v>
      </c>
      <c r="AN14">
        <v>1810</v>
      </c>
      <c r="AO14">
        <v>61</v>
      </c>
      <c r="AP14">
        <v>1547</v>
      </c>
      <c r="AQ14">
        <v>111</v>
      </c>
      <c r="AR14">
        <v>247</v>
      </c>
      <c r="AS14">
        <v>480</v>
      </c>
      <c r="AT14">
        <v>461</v>
      </c>
      <c r="AU14">
        <v>23</v>
      </c>
      <c r="AV14">
        <v>55589</v>
      </c>
      <c r="AW14">
        <v>9419</v>
      </c>
      <c r="AX14">
        <v>9417</v>
      </c>
      <c r="AY14">
        <v>11</v>
      </c>
      <c r="AZ14">
        <v>35323</v>
      </c>
      <c r="BA14">
        <v>34258</v>
      </c>
      <c r="BB14">
        <v>1055</v>
      </c>
      <c r="BC14">
        <v>424</v>
      </c>
      <c r="BD14">
        <v>135</v>
      </c>
      <c r="BE14">
        <v>362</v>
      </c>
      <c r="BF14">
        <v>2343</v>
      </c>
      <c r="BG14">
        <v>1310</v>
      </c>
      <c r="BH14">
        <v>8</v>
      </c>
      <c r="BI14">
        <v>1057</v>
      </c>
      <c r="BJ14">
        <v>0</v>
      </c>
      <c r="BK14">
        <v>8958</v>
      </c>
      <c r="BL14">
        <v>4042</v>
      </c>
      <c r="BM14">
        <v>4057</v>
      </c>
      <c r="BN14">
        <v>241</v>
      </c>
      <c r="BO14">
        <v>623</v>
      </c>
      <c r="BP14">
        <v>0</v>
      </c>
      <c r="BQ14">
        <v>5545</v>
      </c>
      <c r="BR14">
        <v>2344</v>
      </c>
      <c r="BS14">
        <v>1419</v>
      </c>
      <c r="BT14">
        <v>922</v>
      </c>
      <c r="BU14">
        <v>12</v>
      </c>
      <c r="BV14">
        <v>330</v>
      </c>
      <c r="BW14">
        <v>895</v>
      </c>
      <c r="BX14">
        <v>674</v>
      </c>
      <c r="BY14">
        <v>75</v>
      </c>
      <c r="BZ14">
        <v>174</v>
      </c>
      <c r="CA14">
        <v>688</v>
      </c>
      <c r="CB14">
        <v>552</v>
      </c>
      <c r="CC14">
        <v>45</v>
      </c>
      <c r="CD14">
        <v>516</v>
      </c>
      <c r="CE14">
        <v>906</v>
      </c>
      <c r="CF14">
        <v>499</v>
      </c>
      <c r="CG14">
        <v>345</v>
      </c>
      <c r="CH14">
        <v>2060</v>
      </c>
      <c r="CI14">
        <v>852</v>
      </c>
      <c r="CJ14">
        <v>380</v>
      </c>
      <c r="CK14">
        <v>76</v>
      </c>
      <c r="CL14">
        <v>421</v>
      </c>
      <c r="CM14">
        <v>621</v>
      </c>
      <c r="CN14">
        <v>282</v>
      </c>
      <c r="CO14">
        <v>298</v>
      </c>
      <c r="CP14">
        <v>54</v>
      </c>
      <c r="CQ14">
        <v>717</v>
      </c>
      <c r="CR14">
        <v>25256</v>
      </c>
      <c r="CS14">
        <v>7272</v>
      </c>
      <c r="CT14">
        <v>7180</v>
      </c>
      <c r="CU14">
        <v>60</v>
      </c>
      <c r="CV14">
        <v>62</v>
      </c>
      <c r="CW14">
        <v>12009</v>
      </c>
      <c r="CX14">
        <v>810</v>
      </c>
      <c r="CY14">
        <v>7068</v>
      </c>
      <c r="CZ14">
        <v>3388</v>
      </c>
      <c r="DA14">
        <v>801</v>
      </c>
      <c r="DB14">
        <v>5935</v>
      </c>
      <c r="DC14">
        <v>1234</v>
      </c>
      <c r="DD14">
        <v>2448</v>
      </c>
      <c r="DE14">
        <v>1943</v>
      </c>
      <c r="DF14">
        <v>429</v>
      </c>
      <c r="DG14">
        <v>173</v>
      </c>
      <c r="DH14">
        <v>1039</v>
      </c>
      <c r="DI14">
        <v>388</v>
      </c>
      <c r="DJ14">
        <v>12</v>
      </c>
      <c r="DK14">
        <v>866</v>
      </c>
      <c r="DL14">
        <v>5289</v>
      </c>
      <c r="DM14">
        <v>122</v>
      </c>
      <c r="DN14">
        <v>34</v>
      </c>
      <c r="DO14">
        <v>5</v>
      </c>
      <c r="DP14">
        <v>9</v>
      </c>
      <c r="DQ14">
        <v>209</v>
      </c>
      <c r="DR14">
        <v>96</v>
      </c>
      <c r="DS14">
        <v>327</v>
      </c>
      <c r="DT14">
        <v>265</v>
      </c>
      <c r="DU14">
        <v>52</v>
      </c>
      <c r="DV14">
        <v>10</v>
      </c>
      <c r="DW14">
        <v>1316</v>
      </c>
      <c r="DX14">
        <v>290</v>
      </c>
      <c r="DY14">
        <v>167</v>
      </c>
      <c r="DZ14">
        <v>411</v>
      </c>
      <c r="EA14">
        <v>800</v>
      </c>
      <c r="EB14">
        <v>314</v>
      </c>
      <c r="EC14">
        <v>5308</v>
      </c>
      <c r="ED14">
        <v>1538</v>
      </c>
      <c r="EE14">
        <v>2095</v>
      </c>
      <c r="EF14">
        <v>1777</v>
      </c>
      <c r="EG14">
        <v>2521</v>
      </c>
      <c r="EH14">
        <v>454</v>
      </c>
      <c r="EI14">
        <v>1998</v>
      </c>
      <c r="EJ14">
        <v>117</v>
      </c>
      <c r="EK14">
        <v>303</v>
      </c>
      <c r="EL14">
        <v>0</v>
      </c>
      <c r="EM14">
        <v>4162</v>
      </c>
      <c r="EN14">
        <v>23558</v>
      </c>
      <c r="EO14">
        <v>21223</v>
      </c>
      <c r="EP14">
        <v>19668</v>
      </c>
      <c r="EQ14">
        <v>1561</v>
      </c>
      <c r="ER14">
        <v>2674</v>
      </c>
      <c r="ES14">
        <v>14411</v>
      </c>
      <c r="ET14">
        <v>2147</v>
      </c>
      <c r="EU14">
        <v>1557</v>
      </c>
      <c r="EV14">
        <v>89</v>
      </c>
      <c r="EW14">
        <v>932</v>
      </c>
      <c r="EX14" s="51">
        <v>1029</v>
      </c>
      <c r="EY14">
        <v>853</v>
      </c>
      <c r="EZ14">
        <v>866</v>
      </c>
      <c r="FA14">
        <v>128</v>
      </c>
      <c r="FB14">
        <v>3785</v>
      </c>
      <c r="FC14">
        <v>5295</v>
      </c>
      <c r="FD14">
        <v>4400</v>
      </c>
      <c r="FE14">
        <v>587</v>
      </c>
      <c r="FF14">
        <v>270</v>
      </c>
      <c r="FG14">
        <v>262</v>
      </c>
      <c r="FH14">
        <v>0</v>
      </c>
      <c r="FI14">
        <v>2157</v>
      </c>
      <c r="FJ14" s="3">
        <v>1507</v>
      </c>
      <c r="FK14">
        <v>862</v>
      </c>
      <c r="FL14">
        <v>2559</v>
      </c>
    </row>
    <row r="15" spans="2:168" x14ac:dyDescent="0.25">
      <c r="B15" s="1">
        <v>31564</v>
      </c>
      <c r="C15">
        <v>150391</v>
      </c>
      <c r="D15">
        <v>-1115</v>
      </c>
      <c r="E15">
        <v>151263</v>
      </c>
      <c r="F15">
        <v>17966</v>
      </c>
      <c r="G15">
        <v>11193</v>
      </c>
      <c r="H15">
        <v>2297</v>
      </c>
      <c r="I15">
        <v>55756</v>
      </c>
      <c r="J15">
        <v>5670</v>
      </c>
      <c r="K15">
        <v>2112</v>
      </c>
      <c r="L15">
        <v>26180</v>
      </c>
      <c r="M15">
        <v>1104</v>
      </c>
      <c r="N15">
        <v>5445</v>
      </c>
      <c r="O15">
        <v>4162</v>
      </c>
      <c r="P15">
        <v>23165</v>
      </c>
      <c r="Q15">
        <v>14824</v>
      </c>
      <c r="R15">
        <v>17966</v>
      </c>
      <c r="S15">
        <v>16472</v>
      </c>
      <c r="T15">
        <v>3101</v>
      </c>
      <c r="U15">
        <v>3621</v>
      </c>
      <c r="V15">
        <v>783</v>
      </c>
      <c r="W15">
        <v>2814</v>
      </c>
      <c r="X15">
        <v>889</v>
      </c>
      <c r="Y15">
        <v>931</v>
      </c>
      <c r="Z15">
        <v>1889</v>
      </c>
      <c r="AA15">
        <v>2369</v>
      </c>
      <c r="AB15">
        <v>323</v>
      </c>
      <c r="AC15">
        <v>1534</v>
      </c>
      <c r="AD15">
        <v>559</v>
      </c>
      <c r="AE15">
        <v>971</v>
      </c>
      <c r="AF15">
        <v>11193</v>
      </c>
      <c r="AG15">
        <v>2521</v>
      </c>
      <c r="AH15">
        <v>853</v>
      </c>
      <c r="AI15">
        <v>1070</v>
      </c>
      <c r="AJ15">
        <v>604</v>
      </c>
      <c r="AK15">
        <v>11776</v>
      </c>
      <c r="AL15" s="49">
        <v>599</v>
      </c>
      <c r="AM15">
        <v>2297</v>
      </c>
      <c r="AN15">
        <v>1834</v>
      </c>
      <c r="AO15">
        <v>64</v>
      </c>
      <c r="AP15">
        <v>1569</v>
      </c>
      <c r="AQ15">
        <v>106</v>
      </c>
      <c r="AR15">
        <v>251</v>
      </c>
      <c r="AS15">
        <v>493</v>
      </c>
      <c r="AT15">
        <v>473</v>
      </c>
      <c r="AU15">
        <v>23</v>
      </c>
      <c r="AV15">
        <v>55756</v>
      </c>
      <c r="AW15">
        <v>9403</v>
      </c>
      <c r="AX15">
        <v>9405</v>
      </c>
      <c r="AY15">
        <v>10</v>
      </c>
      <c r="AZ15">
        <v>35508</v>
      </c>
      <c r="BA15">
        <v>34437</v>
      </c>
      <c r="BB15">
        <v>1060</v>
      </c>
      <c r="BC15">
        <v>442</v>
      </c>
      <c r="BD15">
        <v>138</v>
      </c>
      <c r="BE15">
        <v>387</v>
      </c>
      <c r="BF15">
        <v>2302</v>
      </c>
      <c r="BG15">
        <v>1283</v>
      </c>
      <c r="BH15">
        <v>8</v>
      </c>
      <c r="BI15">
        <v>1041</v>
      </c>
      <c r="BJ15">
        <v>0</v>
      </c>
      <c r="BK15">
        <v>8933</v>
      </c>
      <c r="BL15">
        <v>3922</v>
      </c>
      <c r="BM15">
        <v>4195</v>
      </c>
      <c r="BN15">
        <v>255</v>
      </c>
      <c r="BO15">
        <v>590</v>
      </c>
      <c r="BP15">
        <v>0</v>
      </c>
      <c r="BQ15">
        <v>5670</v>
      </c>
      <c r="BR15">
        <v>2394</v>
      </c>
      <c r="BS15">
        <v>1445</v>
      </c>
      <c r="BT15">
        <v>950</v>
      </c>
      <c r="BU15">
        <v>9</v>
      </c>
      <c r="BV15">
        <v>352</v>
      </c>
      <c r="BW15">
        <v>918</v>
      </c>
      <c r="BX15">
        <v>692</v>
      </c>
      <c r="BY15">
        <v>79</v>
      </c>
      <c r="BZ15">
        <v>174</v>
      </c>
      <c r="CA15">
        <v>690</v>
      </c>
      <c r="CB15">
        <v>547</v>
      </c>
      <c r="CC15">
        <v>44</v>
      </c>
      <c r="CD15">
        <v>514</v>
      </c>
      <c r="CE15">
        <v>921</v>
      </c>
      <c r="CF15">
        <v>510</v>
      </c>
      <c r="CG15">
        <v>347</v>
      </c>
      <c r="CH15">
        <v>2112</v>
      </c>
      <c r="CI15">
        <v>857</v>
      </c>
      <c r="CJ15">
        <v>382</v>
      </c>
      <c r="CK15">
        <v>69</v>
      </c>
      <c r="CL15">
        <v>435</v>
      </c>
      <c r="CM15">
        <v>664</v>
      </c>
      <c r="CN15">
        <v>308</v>
      </c>
      <c r="CO15">
        <v>310</v>
      </c>
      <c r="CP15">
        <v>60</v>
      </c>
      <c r="CQ15">
        <v>731</v>
      </c>
      <c r="CR15">
        <v>26180</v>
      </c>
      <c r="CS15">
        <v>7562</v>
      </c>
      <c r="CT15">
        <v>7472</v>
      </c>
      <c r="CU15">
        <v>62</v>
      </c>
      <c r="CV15">
        <v>62</v>
      </c>
      <c r="CW15">
        <v>12382</v>
      </c>
      <c r="CX15">
        <v>808</v>
      </c>
      <c r="CY15">
        <v>7419</v>
      </c>
      <c r="CZ15">
        <v>3410</v>
      </c>
      <c r="DA15">
        <v>801</v>
      </c>
      <c r="DB15">
        <v>6176</v>
      </c>
      <c r="DC15">
        <v>1230</v>
      </c>
      <c r="DD15">
        <v>2504</v>
      </c>
      <c r="DE15">
        <v>2098</v>
      </c>
      <c r="DF15">
        <v>436</v>
      </c>
      <c r="DG15">
        <v>189</v>
      </c>
      <c r="DH15">
        <v>1104</v>
      </c>
      <c r="DI15">
        <v>407</v>
      </c>
      <c r="DJ15">
        <v>13</v>
      </c>
      <c r="DK15">
        <v>919</v>
      </c>
      <c r="DL15">
        <v>5445</v>
      </c>
      <c r="DM15">
        <v>129</v>
      </c>
      <c r="DN15">
        <v>36</v>
      </c>
      <c r="DO15">
        <v>6</v>
      </c>
      <c r="DP15">
        <v>9</v>
      </c>
      <c r="DQ15">
        <v>229</v>
      </c>
      <c r="DR15">
        <v>93</v>
      </c>
      <c r="DS15">
        <v>347</v>
      </c>
      <c r="DT15">
        <v>281</v>
      </c>
      <c r="DU15">
        <v>52</v>
      </c>
      <c r="DV15">
        <v>14</v>
      </c>
      <c r="DW15">
        <v>1324</v>
      </c>
      <c r="DX15">
        <v>296</v>
      </c>
      <c r="DY15">
        <v>172</v>
      </c>
      <c r="DZ15">
        <v>405</v>
      </c>
      <c r="EA15">
        <v>800</v>
      </c>
      <c r="EB15">
        <v>309</v>
      </c>
      <c r="EC15">
        <v>5495</v>
      </c>
      <c r="ED15">
        <v>1659</v>
      </c>
      <c r="EE15">
        <v>2155</v>
      </c>
      <c r="EF15">
        <v>1815</v>
      </c>
      <c r="EG15">
        <v>2546</v>
      </c>
      <c r="EH15">
        <v>477</v>
      </c>
      <c r="EI15">
        <v>1971</v>
      </c>
      <c r="EJ15">
        <v>121</v>
      </c>
      <c r="EK15">
        <v>315</v>
      </c>
      <c r="EL15">
        <v>0</v>
      </c>
      <c r="EM15">
        <v>4162</v>
      </c>
      <c r="EN15">
        <v>23165</v>
      </c>
      <c r="EO15">
        <v>20665</v>
      </c>
      <c r="EP15">
        <v>19102</v>
      </c>
      <c r="EQ15">
        <v>1561</v>
      </c>
      <c r="ER15">
        <v>2765</v>
      </c>
      <c r="ES15">
        <v>14824</v>
      </c>
      <c r="ET15">
        <v>2147</v>
      </c>
      <c r="EU15">
        <v>1590</v>
      </c>
      <c r="EV15">
        <v>92</v>
      </c>
      <c r="EW15">
        <v>920</v>
      </c>
      <c r="EX15" s="51">
        <v>1029</v>
      </c>
      <c r="EY15">
        <v>871</v>
      </c>
      <c r="EZ15">
        <v>873</v>
      </c>
      <c r="FA15">
        <v>137</v>
      </c>
      <c r="FB15">
        <v>3841</v>
      </c>
      <c r="FC15">
        <v>5360</v>
      </c>
      <c r="FD15">
        <v>4509</v>
      </c>
      <c r="FE15">
        <v>551</v>
      </c>
      <c r="FF15">
        <v>286</v>
      </c>
      <c r="FG15">
        <v>271</v>
      </c>
      <c r="FH15">
        <v>0</v>
      </c>
      <c r="FI15">
        <v>2269</v>
      </c>
      <c r="FJ15" s="3">
        <v>1569</v>
      </c>
      <c r="FK15">
        <v>920</v>
      </c>
      <c r="FL15">
        <v>2795</v>
      </c>
    </row>
    <row r="16" spans="2:168" x14ac:dyDescent="0.25">
      <c r="B16" s="1">
        <v>31656</v>
      </c>
      <c r="C16">
        <v>151388</v>
      </c>
      <c r="D16">
        <v>-927</v>
      </c>
      <c r="E16">
        <v>152029</v>
      </c>
      <c r="F16">
        <v>18117</v>
      </c>
      <c r="G16">
        <v>11258</v>
      </c>
      <c r="H16">
        <v>2317</v>
      </c>
      <c r="I16">
        <v>55640</v>
      </c>
      <c r="J16">
        <v>5799</v>
      </c>
      <c r="K16">
        <v>2246</v>
      </c>
      <c r="L16">
        <v>26314</v>
      </c>
      <c r="M16">
        <v>1054</v>
      </c>
      <c r="N16">
        <v>5641</v>
      </c>
      <c r="O16">
        <v>4152</v>
      </c>
      <c r="P16">
        <v>22543</v>
      </c>
      <c r="Q16">
        <v>15040</v>
      </c>
      <c r="R16">
        <v>18117</v>
      </c>
      <c r="S16">
        <v>16564</v>
      </c>
      <c r="T16">
        <v>3107</v>
      </c>
      <c r="U16">
        <v>3652</v>
      </c>
      <c r="V16">
        <v>792</v>
      </c>
      <c r="W16">
        <v>2783</v>
      </c>
      <c r="X16">
        <v>880</v>
      </c>
      <c r="Y16">
        <v>960</v>
      </c>
      <c r="Z16">
        <v>1908</v>
      </c>
      <c r="AA16">
        <v>2383</v>
      </c>
      <c r="AB16">
        <v>330</v>
      </c>
      <c r="AC16">
        <v>1586</v>
      </c>
      <c r="AD16">
        <v>556</v>
      </c>
      <c r="AE16">
        <v>1030</v>
      </c>
      <c r="AF16">
        <v>11258</v>
      </c>
      <c r="AG16">
        <v>2543</v>
      </c>
      <c r="AH16">
        <v>860</v>
      </c>
      <c r="AI16">
        <v>1084</v>
      </c>
      <c r="AJ16">
        <v>606</v>
      </c>
      <c r="AK16">
        <v>11824</v>
      </c>
      <c r="AL16" s="49">
        <v>601</v>
      </c>
      <c r="AM16">
        <v>2317</v>
      </c>
      <c r="AN16">
        <v>1850</v>
      </c>
      <c r="AO16">
        <v>70</v>
      </c>
      <c r="AP16">
        <v>1580</v>
      </c>
      <c r="AQ16">
        <v>107</v>
      </c>
      <c r="AR16">
        <v>254</v>
      </c>
      <c r="AS16">
        <v>498</v>
      </c>
      <c r="AT16">
        <v>478</v>
      </c>
      <c r="AU16">
        <v>24</v>
      </c>
      <c r="AV16">
        <v>55640</v>
      </c>
      <c r="AW16">
        <v>9394</v>
      </c>
      <c r="AX16">
        <v>9405</v>
      </c>
      <c r="AY16">
        <v>7</v>
      </c>
      <c r="AZ16">
        <v>35668</v>
      </c>
      <c r="BA16">
        <v>34592</v>
      </c>
      <c r="BB16">
        <v>1066</v>
      </c>
      <c r="BC16">
        <v>479</v>
      </c>
      <c r="BD16">
        <v>143</v>
      </c>
      <c r="BE16">
        <v>440</v>
      </c>
      <c r="BF16">
        <v>2319</v>
      </c>
      <c r="BG16">
        <v>1290</v>
      </c>
      <c r="BH16">
        <v>8</v>
      </c>
      <c r="BI16">
        <v>1052</v>
      </c>
      <c r="BJ16">
        <v>0</v>
      </c>
      <c r="BK16">
        <v>8575</v>
      </c>
      <c r="BL16">
        <v>3823</v>
      </c>
      <c r="BM16">
        <v>3957</v>
      </c>
      <c r="BN16">
        <v>259</v>
      </c>
      <c r="BO16">
        <v>546</v>
      </c>
      <c r="BP16">
        <v>0</v>
      </c>
      <c r="BQ16">
        <v>5799</v>
      </c>
      <c r="BR16">
        <v>2489</v>
      </c>
      <c r="BS16">
        <v>1504</v>
      </c>
      <c r="BT16">
        <v>983</v>
      </c>
      <c r="BU16">
        <v>12</v>
      </c>
      <c r="BV16">
        <v>369</v>
      </c>
      <c r="BW16">
        <v>919</v>
      </c>
      <c r="BX16">
        <v>694</v>
      </c>
      <c r="BY16">
        <v>79</v>
      </c>
      <c r="BZ16">
        <v>171</v>
      </c>
      <c r="CA16">
        <v>706</v>
      </c>
      <c r="CB16">
        <v>547</v>
      </c>
      <c r="CC16">
        <v>45</v>
      </c>
      <c r="CD16">
        <v>511</v>
      </c>
      <c r="CE16">
        <v>932</v>
      </c>
      <c r="CF16">
        <v>509</v>
      </c>
      <c r="CG16">
        <v>360</v>
      </c>
      <c r="CH16">
        <v>2246</v>
      </c>
      <c r="CI16">
        <v>874</v>
      </c>
      <c r="CJ16">
        <v>384</v>
      </c>
      <c r="CK16">
        <v>69</v>
      </c>
      <c r="CL16">
        <v>456</v>
      </c>
      <c r="CM16">
        <v>759</v>
      </c>
      <c r="CN16">
        <v>361</v>
      </c>
      <c r="CO16">
        <v>349</v>
      </c>
      <c r="CP16">
        <v>68</v>
      </c>
      <c r="CQ16">
        <v>781</v>
      </c>
      <c r="CR16">
        <v>26314</v>
      </c>
      <c r="CS16">
        <v>7529</v>
      </c>
      <c r="CT16">
        <v>7424</v>
      </c>
      <c r="CU16">
        <v>60</v>
      </c>
      <c r="CV16">
        <v>72</v>
      </c>
      <c r="CW16">
        <v>12563</v>
      </c>
      <c r="CX16">
        <v>798</v>
      </c>
      <c r="CY16">
        <v>7568</v>
      </c>
      <c r="CZ16">
        <v>3424</v>
      </c>
      <c r="DA16">
        <v>832</v>
      </c>
      <c r="DB16">
        <v>6201</v>
      </c>
      <c r="DC16">
        <v>1243</v>
      </c>
      <c r="DD16">
        <v>2501</v>
      </c>
      <c r="DE16">
        <v>2116</v>
      </c>
      <c r="DF16">
        <v>412</v>
      </c>
      <c r="DG16">
        <v>205</v>
      </c>
      <c r="DH16">
        <v>1054</v>
      </c>
      <c r="DI16">
        <v>419</v>
      </c>
      <c r="DJ16">
        <v>13</v>
      </c>
      <c r="DK16">
        <v>868</v>
      </c>
      <c r="DL16">
        <v>5641</v>
      </c>
      <c r="DM16">
        <v>140</v>
      </c>
      <c r="DN16">
        <v>37</v>
      </c>
      <c r="DO16">
        <v>8</v>
      </c>
      <c r="DP16">
        <v>10</v>
      </c>
      <c r="DQ16">
        <v>238</v>
      </c>
      <c r="DR16">
        <v>90</v>
      </c>
      <c r="DS16">
        <v>377</v>
      </c>
      <c r="DT16">
        <v>312</v>
      </c>
      <c r="DU16">
        <v>52</v>
      </c>
      <c r="DV16">
        <v>10</v>
      </c>
      <c r="DW16">
        <v>1366</v>
      </c>
      <c r="DX16">
        <v>311</v>
      </c>
      <c r="DY16">
        <v>177</v>
      </c>
      <c r="DZ16">
        <v>403</v>
      </c>
      <c r="EA16">
        <v>829</v>
      </c>
      <c r="EB16">
        <v>314</v>
      </c>
      <c r="EC16">
        <v>5560</v>
      </c>
      <c r="ED16">
        <v>1681</v>
      </c>
      <c r="EE16">
        <v>2186</v>
      </c>
      <c r="EF16">
        <v>1826</v>
      </c>
      <c r="EG16">
        <v>2587</v>
      </c>
      <c r="EH16">
        <v>484</v>
      </c>
      <c r="EI16">
        <v>1978</v>
      </c>
      <c r="EJ16">
        <v>129</v>
      </c>
      <c r="EK16">
        <v>330</v>
      </c>
      <c r="EL16">
        <v>0</v>
      </c>
      <c r="EM16">
        <v>4152</v>
      </c>
      <c r="EN16">
        <v>22543</v>
      </c>
      <c r="EO16">
        <v>20128</v>
      </c>
      <c r="EP16">
        <v>18653</v>
      </c>
      <c r="EQ16">
        <v>1481</v>
      </c>
      <c r="ER16">
        <v>2679</v>
      </c>
      <c r="ES16">
        <v>15040</v>
      </c>
      <c r="ET16">
        <v>2118</v>
      </c>
      <c r="EU16">
        <v>1569</v>
      </c>
      <c r="EV16">
        <v>88</v>
      </c>
      <c r="EW16">
        <v>910</v>
      </c>
      <c r="EX16" s="51">
        <v>1029</v>
      </c>
      <c r="EY16">
        <v>899</v>
      </c>
      <c r="EZ16">
        <v>909</v>
      </c>
      <c r="FA16">
        <v>137</v>
      </c>
      <c r="FB16">
        <v>3841</v>
      </c>
      <c r="FC16">
        <v>5311</v>
      </c>
      <c r="FD16">
        <v>4504</v>
      </c>
      <c r="FE16">
        <v>507</v>
      </c>
      <c r="FF16">
        <v>310</v>
      </c>
      <c r="FG16">
        <v>271</v>
      </c>
      <c r="FH16">
        <v>0</v>
      </c>
      <c r="FI16">
        <v>2376</v>
      </c>
      <c r="FJ16" s="3">
        <v>1635</v>
      </c>
      <c r="FK16">
        <v>970</v>
      </c>
      <c r="FL16">
        <v>2886</v>
      </c>
    </row>
    <row r="17" spans="2:168" x14ac:dyDescent="0.25">
      <c r="B17" s="1">
        <v>31747</v>
      </c>
      <c r="C17">
        <v>152119</v>
      </c>
      <c r="D17">
        <v>-1292</v>
      </c>
      <c r="E17">
        <v>153189</v>
      </c>
      <c r="F17">
        <v>18327</v>
      </c>
      <c r="G17">
        <v>11368</v>
      </c>
      <c r="H17">
        <v>2293</v>
      </c>
      <c r="I17">
        <v>55328</v>
      </c>
      <c r="J17">
        <v>5973</v>
      </c>
      <c r="K17">
        <v>2237</v>
      </c>
      <c r="L17">
        <v>26520</v>
      </c>
      <c r="M17">
        <v>1071</v>
      </c>
      <c r="N17">
        <v>5954</v>
      </c>
      <c r="O17">
        <v>4203</v>
      </c>
      <c r="P17">
        <v>22210</v>
      </c>
      <c r="Q17">
        <v>15269</v>
      </c>
      <c r="R17">
        <v>18327</v>
      </c>
      <c r="S17">
        <v>16725</v>
      </c>
      <c r="T17">
        <v>3090</v>
      </c>
      <c r="U17">
        <v>3669</v>
      </c>
      <c r="V17">
        <v>758</v>
      </c>
      <c r="W17">
        <v>2829</v>
      </c>
      <c r="X17">
        <v>892</v>
      </c>
      <c r="Y17">
        <v>992</v>
      </c>
      <c r="Z17">
        <v>1976</v>
      </c>
      <c r="AA17">
        <v>2383</v>
      </c>
      <c r="AB17">
        <v>345</v>
      </c>
      <c r="AC17">
        <v>1631</v>
      </c>
      <c r="AD17">
        <v>568</v>
      </c>
      <c r="AE17">
        <v>1062</v>
      </c>
      <c r="AF17">
        <v>11368</v>
      </c>
      <c r="AG17">
        <v>2563</v>
      </c>
      <c r="AH17">
        <v>870</v>
      </c>
      <c r="AI17">
        <v>1094</v>
      </c>
      <c r="AJ17">
        <v>608</v>
      </c>
      <c r="AK17">
        <v>11941</v>
      </c>
      <c r="AL17" s="49">
        <v>609</v>
      </c>
      <c r="AM17">
        <v>2293</v>
      </c>
      <c r="AN17">
        <v>1828</v>
      </c>
      <c r="AO17">
        <v>99</v>
      </c>
      <c r="AP17">
        <v>1539</v>
      </c>
      <c r="AQ17">
        <v>113</v>
      </c>
      <c r="AR17">
        <v>292</v>
      </c>
      <c r="AS17">
        <v>496</v>
      </c>
      <c r="AT17">
        <v>473</v>
      </c>
      <c r="AU17">
        <v>28</v>
      </c>
      <c r="AV17">
        <v>55328</v>
      </c>
      <c r="AW17">
        <v>9415</v>
      </c>
      <c r="AX17">
        <v>9409</v>
      </c>
      <c r="AY17">
        <v>12</v>
      </c>
      <c r="AZ17">
        <v>35943</v>
      </c>
      <c r="BA17">
        <v>34850</v>
      </c>
      <c r="BB17">
        <v>1083</v>
      </c>
      <c r="BC17">
        <v>515</v>
      </c>
      <c r="BD17">
        <v>152</v>
      </c>
      <c r="BE17">
        <v>482</v>
      </c>
      <c r="BF17">
        <v>2384</v>
      </c>
      <c r="BG17">
        <v>1323</v>
      </c>
      <c r="BH17">
        <v>19</v>
      </c>
      <c r="BI17">
        <v>1068</v>
      </c>
      <c r="BJ17">
        <v>0</v>
      </c>
      <c r="BK17">
        <v>7833</v>
      </c>
      <c r="BL17">
        <v>3401</v>
      </c>
      <c r="BM17">
        <v>3782</v>
      </c>
      <c r="BN17">
        <v>202</v>
      </c>
      <c r="BO17">
        <v>511</v>
      </c>
      <c r="BP17">
        <v>0</v>
      </c>
      <c r="BQ17">
        <v>5973</v>
      </c>
      <c r="BR17">
        <v>2586</v>
      </c>
      <c r="BS17">
        <v>1556</v>
      </c>
      <c r="BT17">
        <v>1023</v>
      </c>
      <c r="BU17">
        <v>21</v>
      </c>
      <c r="BV17">
        <v>372</v>
      </c>
      <c r="BW17">
        <v>946</v>
      </c>
      <c r="BX17">
        <v>705</v>
      </c>
      <c r="BY17">
        <v>86</v>
      </c>
      <c r="BZ17">
        <v>191</v>
      </c>
      <c r="CA17">
        <v>702</v>
      </c>
      <c r="CB17">
        <v>576</v>
      </c>
      <c r="CC17">
        <v>56</v>
      </c>
      <c r="CD17">
        <v>521</v>
      </c>
      <c r="CE17">
        <v>966</v>
      </c>
      <c r="CF17">
        <v>518</v>
      </c>
      <c r="CG17">
        <v>387</v>
      </c>
      <c r="CH17">
        <v>2237</v>
      </c>
      <c r="CI17">
        <v>898</v>
      </c>
      <c r="CJ17">
        <v>387</v>
      </c>
      <c r="CK17">
        <v>76</v>
      </c>
      <c r="CL17">
        <v>474</v>
      </c>
      <c r="CM17">
        <v>692</v>
      </c>
      <c r="CN17">
        <v>290</v>
      </c>
      <c r="CO17">
        <v>330</v>
      </c>
      <c r="CP17">
        <v>77</v>
      </c>
      <c r="CQ17">
        <v>823</v>
      </c>
      <c r="CR17">
        <v>26520</v>
      </c>
      <c r="CS17">
        <v>7596</v>
      </c>
      <c r="CT17">
        <v>7472</v>
      </c>
      <c r="CU17">
        <v>69</v>
      </c>
      <c r="CV17">
        <v>77</v>
      </c>
      <c r="CW17">
        <v>12701</v>
      </c>
      <c r="CX17">
        <v>785</v>
      </c>
      <c r="CY17">
        <v>7706</v>
      </c>
      <c r="CZ17">
        <v>3463</v>
      </c>
      <c r="DA17">
        <v>815</v>
      </c>
      <c r="DB17">
        <v>6207</v>
      </c>
      <c r="DC17">
        <v>1230</v>
      </c>
      <c r="DD17">
        <v>2485</v>
      </c>
      <c r="DE17">
        <v>2127</v>
      </c>
      <c r="DF17">
        <v>416</v>
      </c>
      <c r="DG17">
        <v>221</v>
      </c>
      <c r="DH17">
        <v>1071</v>
      </c>
      <c r="DI17">
        <v>438</v>
      </c>
      <c r="DJ17">
        <v>13</v>
      </c>
      <c r="DK17">
        <v>878</v>
      </c>
      <c r="DL17">
        <v>5954</v>
      </c>
      <c r="DM17">
        <v>150</v>
      </c>
      <c r="DN17">
        <v>40</v>
      </c>
      <c r="DO17">
        <v>8</v>
      </c>
      <c r="DP17">
        <v>11</v>
      </c>
      <c r="DQ17">
        <v>253</v>
      </c>
      <c r="DR17">
        <v>101</v>
      </c>
      <c r="DS17">
        <v>422</v>
      </c>
      <c r="DT17">
        <v>343</v>
      </c>
      <c r="DU17">
        <v>59</v>
      </c>
      <c r="DV17">
        <v>21</v>
      </c>
      <c r="DW17">
        <v>1431</v>
      </c>
      <c r="DX17">
        <v>317</v>
      </c>
      <c r="DY17">
        <v>182</v>
      </c>
      <c r="DZ17">
        <v>429</v>
      </c>
      <c r="EA17">
        <v>893</v>
      </c>
      <c r="EB17">
        <v>344</v>
      </c>
      <c r="EC17">
        <v>5835</v>
      </c>
      <c r="ED17">
        <v>1744</v>
      </c>
      <c r="EE17">
        <v>2309</v>
      </c>
      <c r="EF17">
        <v>1905</v>
      </c>
      <c r="EG17">
        <v>2676</v>
      </c>
      <c r="EH17">
        <v>490</v>
      </c>
      <c r="EI17">
        <v>2038</v>
      </c>
      <c r="EJ17">
        <v>141</v>
      </c>
      <c r="EK17">
        <v>347</v>
      </c>
      <c r="EL17">
        <v>0</v>
      </c>
      <c r="EM17">
        <v>4203</v>
      </c>
      <c r="EN17">
        <v>22210</v>
      </c>
      <c r="EO17">
        <v>19802</v>
      </c>
      <c r="EP17">
        <v>18361</v>
      </c>
      <c r="EQ17">
        <v>1448</v>
      </c>
      <c r="ER17">
        <v>2659</v>
      </c>
      <c r="ES17">
        <v>15269</v>
      </c>
      <c r="ET17">
        <v>1958</v>
      </c>
      <c r="EU17">
        <v>1623</v>
      </c>
      <c r="EV17">
        <v>96</v>
      </c>
      <c r="EW17">
        <v>776</v>
      </c>
      <c r="EX17" s="51">
        <v>1044</v>
      </c>
      <c r="EY17">
        <v>894</v>
      </c>
      <c r="EZ17">
        <v>903</v>
      </c>
      <c r="FA17">
        <v>137</v>
      </c>
      <c r="FB17">
        <v>3901</v>
      </c>
      <c r="FC17">
        <v>5099</v>
      </c>
      <c r="FD17">
        <v>4527</v>
      </c>
      <c r="FE17">
        <v>324</v>
      </c>
      <c r="FF17">
        <v>318</v>
      </c>
      <c r="FG17">
        <v>316</v>
      </c>
      <c r="FH17">
        <v>0</v>
      </c>
      <c r="FI17">
        <v>2556</v>
      </c>
      <c r="FJ17" s="3">
        <v>1701</v>
      </c>
      <c r="FK17">
        <v>1089</v>
      </c>
      <c r="FL17">
        <v>3243</v>
      </c>
    </row>
    <row r="18" spans="2:168" x14ac:dyDescent="0.25">
      <c r="B18" s="1">
        <v>31837</v>
      </c>
      <c r="C18">
        <v>153882</v>
      </c>
      <c r="D18">
        <v>-929</v>
      </c>
      <c r="E18">
        <v>154510</v>
      </c>
      <c r="F18">
        <v>17971</v>
      </c>
      <c r="G18">
        <v>11322</v>
      </c>
      <c r="H18">
        <v>2333</v>
      </c>
      <c r="I18">
        <v>56741</v>
      </c>
      <c r="J18">
        <v>5946</v>
      </c>
      <c r="K18">
        <v>2309</v>
      </c>
      <c r="L18">
        <v>26518</v>
      </c>
      <c r="M18">
        <v>1107</v>
      </c>
      <c r="N18">
        <v>5851</v>
      </c>
      <c r="O18">
        <v>4229</v>
      </c>
      <c r="P18">
        <v>22198</v>
      </c>
      <c r="Q18">
        <v>15879</v>
      </c>
      <c r="R18">
        <v>17971</v>
      </c>
      <c r="S18">
        <v>16416</v>
      </c>
      <c r="T18">
        <v>3053</v>
      </c>
      <c r="U18">
        <v>3616</v>
      </c>
      <c r="V18">
        <v>705</v>
      </c>
      <c r="W18">
        <v>2796</v>
      </c>
      <c r="X18">
        <v>859</v>
      </c>
      <c r="Y18">
        <v>949</v>
      </c>
      <c r="Z18">
        <v>1912</v>
      </c>
      <c r="AA18">
        <v>2407</v>
      </c>
      <c r="AB18">
        <v>335</v>
      </c>
      <c r="AC18">
        <v>1588</v>
      </c>
      <c r="AD18">
        <v>537</v>
      </c>
      <c r="AE18">
        <v>1054</v>
      </c>
      <c r="AF18">
        <v>11322</v>
      </c>
      <c r="AG18">
        <v>2552</v>
      </c>
      <c r="AH18">
        <v>870</v>
      </c>
      <c r="AI18">
        <v>1087</v>
      </c>
      <c r="AJ18">
        <v>603</v>
      </c>
      <c r="AK18">
        <v>11872</v>
      </c>
      <c r="AL18" s="49">
        <v>611</v>
      </c>
      <c r="AM18">
        <v>2333</v>
      </c>
      <c r="AN18">
        <v>1867</v>
      </c>
      <c r="AO18">
        <v>49</v>
      </c>
      <c r="AP18">
        <v>1594</v>
      </c>
      <c r="AQ18">
        <v>123</v>
      </c>
      <c r="AR18">
        <v>277</v>
      </c>
      <c r="AS18">
        <v>495</v>
      </c>
      <c r="AT18">
        <v>474</v>
      </c>
      <c r="AU18">
        <v>25</v>
      </c>
      <c r="AV18">
        <v>56741</v>
      </c>
      <c r="AW18">
        <v>9408</v>
      </c>
      <c r="AX18">
        <v>9410</v>
      </c>
      <c r="AY18">
        <v>10</v>
      </c>
      <c r="AZ18">
        <v>36118</v>
      </c>
      <c r="BA18">
        <v>35026</v>
      </c>
      <c r="BB18">
        <v>1081</v>
      </c>
      <c r="BC18">
        <v>513</v>
      </c>
      <c r="BD18">
        <v>150</v>
      </c>
      <c r="BE18">
        <v>480</v>
      </c>
      <c r="BF18">
        <v>2326</v>
      </c>
      <c r="BG18">
        <v>1303</v>
      </c>
      <c r="BH18">
        <v>7</v>
      </c>
      <c r="BI18">
        <v>1047</v>
      </c>
      <c r="BJ18">
        <v>0</v>
      </c>
      <c r="BK18">
        <v>9181</v>
      </c>
      <c r="BL18">
        <v>4084</v>
      </c>
      <c r="BM18">
        <v>4343</v>
      </c>
      <c r="BN18">
        <v>231</v>
      </c>
      <c r="BO18">
        <v>574</v>
      </c>
      <c r="BP18">
        <v>0</v>
      </c>
      <c r="BQ18">
        <v>5946</v>
      </c>
      <c r="BR18">
        <v>2531</v>
      </c>
      <c r="BS18">
        <v>1530</v>
      </c>
      <c r="BT18">
        <v>998</v>
      </c>
      <c r="BU18">
        <v>13</v>
      </c>
      <c r="BV18">
        <v>368</v>
      </c>
      <c r="BW18">
        <v>954</v>
      </c>
      <c r="BX18">
        <v>721</v>
      </c>
      <c r="BY18">
        <v>81</v>
      </c>
      <c r="BZ18">
        <v>176</v>
      </c>
      <c r="CA18">
        <v>718</v>
      </c>
      <c r="CB18">
        <v>565</v>
      </c>
      <c r="CC18">
        <v>46</v>
      </c>
      <c r="CD18">
        <v>527</v>
      </c>
      <c r="CE18">
        <v>976</v>
      </c>
      <c r="CF18">
        <v>515</v>
      </c>
      <c r="CG18">
        <v>402</v>
      </c>
      <c r="CH18">
        <v>2309</v>
      </c>
      <c r="CI18">
        <v>867</v>
      </c>
      <c r="CJ18">
        <v>379</v>
      </c>
      <c r="CK18">
        <v>69</v>
      </c>
      <c r="CL18">
        <v>455</v>
      </c>
      <c r="CM18">
        <v>792</v>
      </c>
      <c r="CN18">
        <v>387</v>
      </c>
      <c r="CO18">
        <v>353</v>
      </c>
      <c r="CP18">
        <v>74</v>
      </c>
      <c r="CQ18">
        <v>870</v>
      </c>
      <c r="CR18">
        <v>26518</v>
      </c>
      <c r="CS18">
        <v>7692</v>
      </c>
      <c r="CT18">
        <v>7595</v>
      </c>
      <c r="CU18">
        <v>57</v>
      </c>
      <c r="CV18">
        <v>71</v>
      </c>
      <c r="CW18">
        <v>12433</v>
      </c>
      <c r="CX18">
        <v>759</v>
      </c>
      <c r="CY18">
        <v>7304</v>
      </c>
      <c r="CZ18">
        <v>3585</v>
      </c>
      <c r="DA18">
        <v>866</v>
      </c>
      <c r="DB18">
        <v>6290</v>
      </c>
      <c r="DC18">
        <v>1210</v>
      </c>
      <c r="DD18">
        <v>2533</v>
      </c>
      <c r="DE18">
        <v>2162</v>
      </c>
      <c r="DF18">
        <v>447</v>
      </c>
      <c r="DG18">
        <v>219</v>
      </c>
      <c r="DH18">
        <v>1107</v>
      </c>
      <c r="DI18">
        <v>419</v>
      </c>
      <c r="DJ18">
        <v>13</v>
      </c>
      <c r="DK18">
        <v>920</v>
      </c>
      <c r="DL18">
        <v>5851</v>
      </c>
      <c r="DM18">
        <v>146</v>
      </c>
      <c r="DN18">
        <v>41</v>
      </c>
      <c r="DO18">
        <v>8</v>
      </c>
      <c r="DP18">
        <v>10</v>
      </c>
      <c r="DQ18">
        <v>247</v>
      </c>
      <c r="DR18">
        <v>93</v>
      </c>
      <c r="DS18">
        <v>398</v>
      </c>
      <c r="DT18">
        <v>325</v>
      </c>
      <c r="DU18">
        <v>56</v>
      </c>
      <c r="DV18">
        <v>16</v>
      </c>
      <c r="DW18">
        <v>1440</v>
      </c>
      <c r="DX18">
        <v>321</v>
      </c>
      <c r="DY18">
        <v>179</v>
      </c>
      <c r="DZ18">
        <v>406</v>
      </c>
      <c r="EA18">
        <v>962</v>
      </c>
      <c r="EB18">
        <v>353</v>
      </c>
      <c r="EC18">
        <v>5644</v>
      </c>
      <c r="ED18">
        <v>1761</v>
      </c>
      <c r="EE18">
        <v>2132</v>
      </c>
      <c r="EF18">
        <v>1945</v>
      </c>
      <c r="EG18">
        <v>2701</v>
      </c>
      <c r="EH18">
        <v>505</v>
      </c>
      <c r="EI18">
        <v>2047</v>
      </c>
      <c r="EJ18">
        <v>141</v>
      </c>
      <c r="EK18">
        <v>350</v>
      </c>
      <c r="EL18">
        <v>0</v>
      </c>
      <c r="EM18">
        <v>4229</v>
      </c>
      <c r="EN18">
        <v>22198</v>
      </c>
      <c r="EO18">
        <v>19742</v>
      </c>
      <c r="EP18">
        <v>18296</v>
      </c>
      <c r="EQ18">
        <v>1452</v>
      </c>
      <c r="ER18">
        <v>2695</v>
      </c>
      <c r="ES18">
        <v>15879</v>
      </c>
      <c r="ET18">
        <v>2205</v>
      </c>
      <c r="EU18">
        <v>1596</v>
      </c>
      <c r="EV18">
        <v>90</v>
      </c>
      <c r="EW18">
        <v>960</v>
      </c>
      <c r="EX18" s="51">
        <v>1036</v>
      </c>
      <c r="EY18">
        <v>916</v>
      </c>
      <c r="EZ18">
        <v>926</v>
      </c>
      <c r="FA18">
        <v>140</v>
      </c>
      <c r="FB18">
        <v>3988</v>
      </c>
      <c r="FC18">
        <v>5168</v>
      </c>
      <c r="FD18">
        <v>4617</v>
      </c>
      <c r="FE18">
        <v>271</v>
      </c>
      <c r="FF18">
        <v>332</v>
      </c>
      <c r="FG18">
        <v>379</v>
      </c>
      <c r="FH18">
        <v>0</v>
      </c>
      <c r="FI18">
        <v>2654</v>
      </c>
      <c r="FJ18" s="3">
        <v>1693</v>
      </c>
      <c r="FK18">
        <v>1190</v>
      </c>
      <c r="FL18">
        <v>3313</v>
      </c>
    </row>
    <row r="19" spans="2:168" x14ac:dyDescent="0.25">
      <c r="B19" s="1">
        <v>31929</v>
      </c>
      <c r="C19">
        <v>156501</v>
      </c>
      <c r="D19">
        <v>-959</v>
      </c>
      <c r="E19">
        <v>157132</v>
      </c>
      <c r="F19">
        <v>18227</v>
      </c>
      <c r="G19">
        <v>11488</v>
      </c>
      <c r="H19">
        <v>2385</v>
      </c>
      <c r="I19">
        <v>56424</v>
      </c>
      <c r="J19">
        <v>6087</v>
      </c>
      <c r="K19">
        <v>2373</v>
      </c>
      <c r="L19">
        <v>27228</v>
      </c>
      <c r="M19">
        <v>1146</v>
      </c>
      <c r="N19">
        <v>6068</v>
      </c>
      <c r="O19">
        <v>4238</v>
      </c>
      <c r="P19">
        <v>22793</v>
      </c>
      <c r="Q19">
        <v>16437</v>
      </c>
      <c r="R19">
        <v>18227</v>
      </c>
      <c r="S19">
        <v>16606</v>
      </c>
      <c r="T19">
        <v>3105</v>
      </c>
      <c r="U19">
        <v>3665</v>
      </c>
      <c r="V19">
        <v>734</v>
      </c>
      <c r="W19">
        <v>2815</v>
      </c>
      <c r="X19">
        <v>869</v>
      </c>
      <c r="Y19">
        <v>985</v>
      </c>
      <c r="Z19">
        <v>1918</v>
      </c>
      <c r="AA19">
        <v>2412</v>
      </c>
      <c r="AB19">
        <v>323</v>
      </c>
      <c r="AC19">
        <v>1649</v>
      </c>
      <c r="AD19">
        <v>549</v>
      </c>
      <c r="AE19">
        <v>1104</v>
      </c>
      <c r="AF19">
        <v>11488</v>
      </c>
      <c r="AG19">
        <v>2618</v>
      </c>
      <c r="AH19">
        <v>891</v>
      </c>
      <c r="AI19">
        <v>1117</v>
      </c>
      <c r="AJ19">
        <v>619</v>
      </c>
      <c r="AK19">
        <v>12005</v>
      </c>
      <c r="AL19" s="49">
        <v>613</v>
      </c>
      <c r="AM19">
        <v>2385</v>
      </c>
      <c r="AN19">
        <v>1916</v>
      </c>
      <c r="AO19">
        <v>54</v>
      </c>
      <c r="AP19">
        <v>1636</v>
      </c>
      <c r="AQ19">
        <v>124</v>
      </c>
      <c r="AR19">
        <v>277</v>
      </c>
      <c r="AS19">
        <v>498</v>
      </c>
      <c r="AT19">
        <v>477</v>
      </c>
      <c r="AU19">
        <v>25</v>
      </c>
      <c r="AV19">
        <v>56424</v>
      </c>
      <c r="AW19">
        <v>9393</v>
      </c>
      <c r="AX19">
        <v>9395</v>
      </c>
      <c r="AY19">
        <v>10</v>
      </c>
      <c r="AZ19">
        <v>36342</v>
      </c>
      <c r="BA19">
        <v>35242</v>
      </c>
      <c r="BB19">
        <v>1089</v>
      </c>
      <c r="BC19">
        <v>513</v>
      </c>
      <c r="BD19">
        <v>153</v>
      </c>
      <c r="BE19">
        <v>472</v>
      </c>
      <c r="BF19">
        <v>2364</v>
      </c>
      <c r="BG19">
        <v>1340</v>
      </c>
      <c r="BH19">
        <v>11</v>
      </c>
      <c r="BI19">
        <v>1047</v>
      </c>
      <c r="BJ19">
        <v>0</v>
      </c>
      <c r="BK19">
        <v>8552</v>
      </c>
      <c r="BL19">
        <v>3820</v>
      </c>
      <c r="BM19">
        <v>3976</v>
      </c>
      <c r="BN19">
        <v>223</v>
      </c>
      <c r="BO19">
        <v>561</v>
      </c>
      <c r="BP19">
        <v>0</v>
      </c>
      <c r="BQ19">
        <v>6087</v>
      </c>
      <c r="BR19">
        <v>2631</v>
      </c>
      <c r="BS19">
        <v>1600</v>
      </c>
      <c r="BT19">
        <v>1027</v>
      </c>
      <c r="BU19">
        <v>11</v>
      </c>
      <c r="BV19">
        <v>375</v>
      </c>
      <c r="BW19">
        <v>975</v>
      </c>
      <c r="BX19">
        <v>741</v>
      </c>
      <c r="BY19">
        <v>82</v>
      </c>
      <c r="BZ19">
        <v>173</v>
      </c>
      <c r="CA19">
        <v>726</v>
      </c>
      <c r="CB19">
        <v>565</v>
      </c>
      <c r="CC19">
        <v>42</v>
      </c>
      <c r="CD19">
        <v>536</v>
      </c>
      <c r="CE19">
        <v>989</v>
      </c>
      <c r="CF19">
        <v>512</v>
      </c>
      <c r="CG19">
        <v>421</v>
      </c>
      <c r="CH19">
        <v>2373</v>
      </c>
      <c r="CI19">
        <v>876</v>
      </c>
      <c r="CJ19">
        <v>383</v>
      </c>
      <c r="CK19">
        <v>73</v>
      </c>
      <c r="CL19">
        <v>455</v>
      </c>
      <c r="CM19">
        <v>846</v>
      </c>
      <c r="CN19">
        <v>404</v>
      </c>
      <c r="CO19">
        <v>380</v>
      </c>
      <c r="CP19">
        <v>82</v>
      </c>
      <c r="CQ19">
        <v>877</v>
      </c>
      <c r="CR19">
        <v>27228</v>
      </c>
      <c r="CS19">
        <v>7813</v>
      </c>
      <c r="CT19">
        <v>7716</v>
      </c>
      <c r="CU19">
        <v>58</v>
      </c>
      <c r="CV19">
        <v>71</v>
      </c>
      <c r="CW19">
        <v>12791</v>
      </c>
      <c r="CX19">
        <v>755</v>
      </c>
      <c r="CY19">
        <v>7669</v>
      </c>
      <c r="CZ19">
        <v>3602</v>
      </c>
      <c r="DA19">
        <v>872</v>
      </c>
      <c r="DB19">
        <v>6550</v>
      </c>
      <c r="DC19">
        <v>1269</v>
      </c>
      <c r="DD19">
        <v>2500</v>
      </c>
      <c r="DE19">
        <v>2331</v>
      </c>
      <c r="DF19">
        <v>488</v>
      </c>
      <c r="DG19">
        <v>216</v>
      </c>
      <c r="DH19">
        <v>1146</v>
      </c>
      <c r="DI19">
        <v>431</v>
      </c>
      <c r="DJ19">
        <v>14</v>
      </c>
      <c r="DK19">
        <v>951</v>
      </c>
      <c r="DL19">
        <v>6068</v>
      </c>
      <c r="DM19">
        <v>153</v>
      </c>
      <c r="DN19">
        <v>43</v>
      </c>
      <c r="DO19">
        <v>6</v>
      </c>
      <c r="DP19">
        <v>11</v>
      </c>
      <c r="DQ19">
        <v>278</v>
      </c>
      <c r="DR19">
        <v>96</v>
      </c>
      <c r="DS19">
        <v>427</v>
      </c>
      <c r="DT19">
        <v>353</v>
      </c>
      <c r="DU19">
        <v>59</v>
      </c>
      <c r="DV19">
        <v>13</v>
      </c>
      <c r="DW19">
        <v>1512</v>
      </c>
      <c r="DX19">
        <v>336</v>
      </c>
      <c r="DY19">
        <v>188</v>
      </c>
      <c r="DZ19">
        <v>461</v>
      </c>
      <c r="EA19">
        <v>958</v>
      </c>
      <c r="EB19">
        <v>353</v>
      </c>
      <c r="EC19">
        <v>5852</v>
      </c>
      <c r="ED19">
        <v>1732</v>
      </c>
      <c r="EE19">
        <v>2298</v>
      </c>
      <c r="EF19">
        <v>1952</v>
      </c>
      <c r="EG19">
        <v>2711</v>
      </c>
      <c r="EH19">
        <v>507</v>
      </c>
      <c r="EI19">
        <v>2037</v>
      </c>
      <c r="EJ19">
        <v>143</v>
      </c>
      <c r="EK19">
        <v>360</v>
      </c>
      <c r="EL19">
        <v>0</v>
      </c>
      <c r="EM19">
        <v>4238</v>
      </c>
      <c r="EN19">
        <v>22793</v>
      </c>
      <c r="EO19">
        <v>20195</v>
      </c>
      <c r="EP19">
        <v>18682</v>
      </c>
      <c r="EQ19">
        <v>1514</v>
      </c>
      <c r="ER19">
        <v>2822</v>
      </c>
      <c r="ES19">
        <v>16437</v>
      </c>
      <c r="ET19">
        <v>2264</v>
      </c>
      <c r="EU19">
        <v>1655</v>
      </c>
      <c r="EV19">
        <v>92</v>
      </c>
      <c r="EW19">
        <v>982</v>
      </c>
      <c r="EX19" s="51">
        <v>1039</v>
      </c>
      <c r="EY19">
        <v>949</v>
      </c>
      <c r="EZ19">
        <v>951</v>
      </c>
      <c r="FA19">
        <v>149</v>
      </c>
      <c r="FB19">
        <v>4081</v>
      </c>
      <c r="FC19">
        <v>5422</v>
      </c>
      <c r="FD19">
        <v>4613</v>
      </c>
      <c r="FE19">
        <v>415</v>
      </c>
      <c r="FF19">
        <v>336</v>
      </c>
      <c r="FG19">
        <v>416</v>
      </c>
      <c r="FH19">
        <v>0</v>
      </c>
      <c r="FI19">
        <v>2766</v>
      </c>
      <c r="FJ19" s="3">
        <v>1700</v>
      </c>
      <c r="FK19">
        <v>1293</v>
      </c>
      <c r="FL19">
        <v>3413</v>
      </c>
    </row>
    <row r="20" spans="2:168" x14ac:dyDescent="0.25">
      <c r="B20" s="1">
        <v>32021</v>
      </c>
      <c r="C20">
        <v>159969</v>
      </c>
      <c r="D20">
        <v>-873</v>
      </c>
      <c r="E20">
        <v>160488</v>
      </c>
      <c r="F20">
        <v>18859</v>
      </c>
      <c r="G20">
        <v>11503</v>
      </c>
      <c r="H20">
        <v>2427</v>
      </c>
      <c r="I20">
        <v>56735</v>
      </c>
      <c r="J20">
        <v>6263</v>
      </c>
      <c r="K20">
        <v>2336</v>
      </c>
      <c r="L20">
        <v>27768</v>
      </c>
      <c r="M20">
        <v>1131</v>
      </c>
      <c r="N20">
        <v>6310</v>
      </c>
      <c r="O20">
        <v>4257</v>
      </c>
      <c r="P20">
        <v>23508</v>
      </c>
      <c r="Q20">
        <v>17168</v>
      </c>
      <c r="R20">
        <v>18859</v>
      </c>
      <c r="S20">
        <v>17250</v>
      </c>
      <c r="T20">
        <v>3234</v>
      </c>
      <c r="U20">
        <v>3809</v>
      </c>
      <c r="V20">
        <v>776</v>
      </c>
      <c r="W20">
        <v>2852</v>
      </c>
      <c r="X20">
        <v>856</v>
      </c>
      <c r="Y20">
        <v>1117</v>
      </c>
      <c r="Z20">
        <v>2017</v>
      </c>
      <c r="AA20">
        <v>2450</v>
      </c>
      <c r="AB20">
        <v>326</v>
      </c>
      <c r="AC20">
        <v>1645</v>
      </c>
      <c r="AD20">
        <v>607</v>
      </c>
      <c r="AE20">
        <v>1033</v>
      </c>
      <c r="AF20">
        <v>11503</v>
      </c>
      <c r="AG20">
        <v>2640</v>
      </c>
      <c r="AH20">
        <v>893</v>
      </c>
      <c r="AI20">
        <v>1133</v>
      </c>
      <c r="AJ20">
        <v>623</v>
      </c>
      <c r="AK20">
        <v>11936</v>
      </c>
      <c r="AL20" s="49">
        <v>619</v>
      </c>
      <c r="AM20">
        <v>2427</v>
      </c>
      <c r="AN20">
        <v>1964</v>
      </c>
      <c r="AO20">
        <v>60</v>
      </c>
      <c r="AP20">
        <v>1678</v>
      </c>
      <c r="AQ20">
        <v>125</v>
      </c>
      <c r="AR20">
        <v>274</v>
      </c>
      <c r="AS20">
        <v>490</v>
      </c>
      <c r="AT20">
        <v>470</v>
      </c>
      <c r="AU20">
        <v>23</v>
      </c>
      <c r="AV20">
        <v>56735</v>
      </c>
      <c r="AW20">
        <v>9355</v>
      </c>
      <c r="AX20">
        <v>9357</v>
      </c>
      <c r="AY20">
        <v>10</v>
      </c>
      <c r="AZ20">
        <v>36591</v>
      </c>
      <c r="BA20">
        <v>35480</v>
      </c>
      <c r="BB20">
        <v>1100</v>
      </c>
      <c r="BC20">
        <v>484</v>
      </c>
      <c r="BD20">
        <v>158</v>
      </c>
      <c r="BE20">
        <v>402</v>
      </c>
      <c r="BF20">
        <v>2358</v>
      </c>
      <c r="BG20">
        <v>1334</v>
      </c>
      <c r="BH20">
        <v>11</v>
      </c>
      <c r="BI20">
        <v>1047</v>
      </c>
      <c r="BJ20">
        <v>0</v>
      </c>
      <c r="BK20">
        <v>8676</v>
      </c>
      <c r="BL20">
        <v>4063</v>
      </c>
      <c r="BM20">
        <v>3951</v>
      </c>
      <c r="BN20">
        <v>213</v>
      </c>
      <c r="BO20">
        <v>480</v>
      </c>
      <c r="BP20">
        <v>0</v>
      </c>
      <c r="BQ20">
        <v>6263</v>
      </c>
      <c r="BR20">
        <v>2706</v>
      </c>
      <c r="BS20">
        <v>1650</v>
      </c>
      <c r="BT20">
        <v>1054</v>
      </c>
      <c r="BU20">
        <v>8</v>
      </c>
      <c r="BV20">
        <v>386</v>
      </c>
      <c r="BW20">
        <v>1018</v>
      </c>
      <c r="BX20">
        <v>777</v>
      </c>
      <c r="BY20">
        <v>86</v>
      </c>
      <c r="BZ20">
        <v>170</v>
      </c>
      <c r="CA20">
        <v>734</v>
      </c>
      <c r="CB20">
        <v>575</v>
      </c>
      <c r="CC20">
        <v>44</v>
      </c>
      <c r="CD20">
        <v>543</v>
      </c>
      <c r="CE20">
        <v>1011</v>
      </c>
      <c r="CF20">
        <v>516</v>
      </c>
      <c r="CG20">
        <v>440</v>
      </c>
      <c r="CH20">
        <v>2336</v>
      </c>
      <c r="CI20">
        <v>883</v>
      </c>
      <c r="CJ20">
        <v>384</v>
      </c>
      <c r="CK20">
        <v>73</v>
      </c>
      <c r="CL20">
        <v>461</v>
      </c>
      <c r="CM20">
        <v>806</v>
      </c>
      <c r="CN20">
        <v>374</v>
      </c>
      <c r="CO20">
        <v>371</v>
      </c>
      <c r="CP20">
        <v>77</v>
      </c>
      <c r="CQ20">
        <v>857</v>
      </c>
      <c r="CR20">
        <v>27768</v>
      </c>
      <c r="CS20">
        <v>8026</v>
      </c>
      <c r="CT20">
        <v>7930</v>
      </c>
      <c r="CU20">
        <v>58</v>
      </c>
      <c r="CV20">
        <v>71</v>
      </c>
      <c r="CW20">
        <v>13058</v>
      </c>
      <c r="CX20">
        <v>790</v>
      </c>
      <c r="CY20">
        <v>7810</v>
      </c>
      <c r="CZ20">
        <v>3643</v>
      </c>
      <c r="DA20">
        <v>905</v>
      </c>
      <c r="DB20">
        <v>6594</v>
      </c>
      <c r="DC20">
        <v>1263</v>
      </c>
      <c r="DD20">
        <v>2548</v>
      </c>
      <c r="DE20">
        <v>2354</v>
      </c>
      <c r="DF20">
        <v>456</v>
      </c>
      <c r="DG20">
        <v>232</v>
      </c>
      <c r="DH20">
        <v>1131</v>
      </c>
      <c r="DI20">
        <v>441</v>
      </c>
      <c r="DJ20">
        <v>16</v>
      </c>
      <c r="DK20">
        <v>931</v>
      </c>
      <c r="DL20">
        <v>6310</v>
      </c>
      <c r="DM20">
        <v>169</v>
      </c>
      <c r="DN20">
        <v>45</v>
      </c>
      <c r="DO20">
        <v>8</v>
      </c>
      <c r="DP20">
        <v>12</v>
      </c>
      <c r="DQ20">
        <v>323</v>
      </c>
      <c r="DR20">
        <v>90</v>
      </c>
      <c r="DS20">
        <v>470</v>
      </c>
      <c r="DT20">
        <v>389</v>
      </c>
      <c r="DU20">
        <v>64</v>
      </c>
      <c r="DV20">
        <v>13</v>
      </c>
      <c r="DW20">
        <v>1552</v>
      </c>
      <c r="DX20">
        <v>344</v>
      </c>
      <c r="DY20">
        <v>194</v>
      </c>
      <c r="DZ20">
        <v>446</v>
      </c>
      <c r="EA20">
        <v>1024</v>
      </c>
      <c r="EB20">
        <v>383</v>
      </c>
      <c r="EC20">
        <v>5893</v>
      </c>
      <c r="ED20">
        <v>1771</v>
      </c>
      <c r="EE20">
        <v>2295</v>
      </c>
      <c r="EF20">
        <v>1974</v>
      </c>
      <c r="EG20">
        <v>2763</v>
      </c>
      <c r="EH20">
        <v>523</v>
      </c>
      <c r="EI20">
        <v>2066</v>
      </c>
      <c r="EJ20">
        <v>145</v>
      </c>
      <c r="EK20">
        <v>369</v>
      </c>
      <c r="EL20">
        <v>0</v>
      </c>
      <c r="EM20">
        <v>4257</v>
      </c>
      <c r="EN20">
        <v>23508</v>
      </c>
      <c r="EO20">
        <v>20837</v>
      </c>
      <c r="EP20">
        <v>19252</v>
      </c>
      <c r="EQ20">
        <v>1583</v>
      </c>
      <c r="ER20">
        <v>2903</v>
      </c>
      <c r="ES20">
        <v>17168</v>
      </c>
      <c r="ET20">
        <v>2321</v>
      </c>
      <c r="EU20">
        <v>1686</v>
      </c>
      <c r="EV20">
        <v>97</v>
      </c>
      <c r="EW20">
        <v>1007</v>
      </c>
      <c r="EX20" s="51">
        <v>1039</v>
      </c>
      <c r="EY20">
        <v>987</v>
      </c>
      <c r="EZ20">
        <v>979</v>
      </c>
      <c r="FA20">
        <v>159</v>
      </c>
      <c r="FB20">
        <v>4169</v>
      </c>
      <c r="FC20">
        <v>5896</v>
      </c>
      <c r="FD20">
        <v>4848</v>
      </c>
      <c r="FE20">
        <v>559</v>
      </c>
      <c r="FF20">
        <v>359</v>
      </c>
      <c r="FG20">
        <v>441</v>
      </c>
      <c r="FH20">
        <v>0</v>
      </c>
      <c r="FI20">
        <v>2885</v>
      </c>
      <c r="FJ20" s="3">
        <v>1762</v>
      </c>
      <c r="FK20">
        <v>1358</v>
      </c>
      <c r="FL20">
        <v>3588</v>
      </c>
    </row>
    <row r="21" spans="2:168" x14ac:dyDescent="0.25">
      <c r="B21" s="1">
        <v>32112</v>
      </c>
      <c r="C21">
        <v>162461</v>
      </c>
      <c r="D21">
        <v>-469</v>
      </c>
      <c r="E21">
        <v>162575</v>
      </c>
      <c r="F21">
        <v>19221</v>
      </c>
      <c r="G21">
        <v>11596</v>
      </c>
      <c r="H21">
        <v>2455</v>
      </c>
      <c r="I21">
        <v>57185</v>
      </c>
      <c r="J21">
        <v>6555</v>
      </c>
      <c r="K21">
        <v>2281</v>
      </c>
      <c r="L21">
        <v>28323</v>
      </c>
      <c r="M21">
        <v>1165</v>
      </c>
      <c r="N21">
        <v>6466</v>
      </c>
      <c r="O21">
        <v>4295</v>
      </c>
      <c r="P21">
        <v>24690</v>
      </c>
      <c r="Q21">
        <v>16504</v>
      </c>
      <c r="R21">
        <v>19221</v>
      </c>
      <c r="S21">
        <v>17444</v>
      </c>
      <c r="T21">
        <v>3223</v>
      </c>
      <c r="U21">
        <v>3869</v>
      </c>
      <c r="V21">
        <v>778</v>
      </c>
      <c r="W21">
        <v>2857</v>
      </c>
      <c r="X21">
        <v>886</v>
      </c>
      <c r="Y21">
        <v>1072</v>
      </c>
      <c r="Z21">
        <v>2081</v>
      </c>
      <c r="AA21">
        <v>2520</v>
      </c>
      <c r="AB21">
        <v>344</v>
      </c>
      <c r="AC21">
        <v>1798</v>
      </c>
      <c r="AD21">
        <v>571</v>
      </c>
      <c r="AE21">
        <v>1236</v>
      </c>
      <c r="AF21">
        <v>11596</v>
      </c>
      <c r="AG21">
        <v>2708</v>
      </c>
      <c r="AH21">
        <v>916</v>
      </c>
      <c r="AI21">
        <v>1160</v>
      </c>
      <c r="AJ21">
        <v>641</v>
      </c>
      <c r="AK21">
        <v>11827</v>
      </c>
      <c r="AL21" s="49">
        <v>633</v>
      </c>
      <c r="AM21">
        <v>2455</v>
      </c>
      <c r="AN21">
        <v>1970</v>
      </c>
      <c r="AO21">
        <v>92</v>
      </c>
      <c r="AP21">
        <v>1656</v>
      </c>
      <c r="AQ21">
        <v>133</v>
      </c>
      <c r="AR21">
        <v>342</v>
      </c>
      <c r="AS21">
        <v>516</v>
      </c>
      <c r="AT21">
        <v>492</v>
      </c>
      <c r="AU21">
        <v>28</v>
      </c>
      <c r="AV21">
        <v>57185</v>
      </c>
      <c r="AW21">
        <v>9328</v>
      </c>
      <c r="AX21">
        <v>9326</v>
      </c>
      <c r="AY21">
        <v>11</v>
      </c>
      <c r="AZ21">
        <v>36929</v>
      </c>
      <c r="BA21">
        <v>35800</v>
      </c>
      <c r="BB21">
        <v>1119</v>
      </c>
      <c r="BC21">
        <v>716</v>
      </c>
      <c r="BD21">
        <v>166</v>
      </c>
      <c r="BE21">
        <v>808</v>
      </c>
      <c r="BF21">
        <v>2396</v>
      </c>
      <c r="BG21">
        <v>1334</v>
      </c>
      <c r="BH21">
        <v>26</v>
      </c>
      <c r="BI21">
        <v>1062</v>
      </c>
      <c r="BJ21">
        <v>0</v>
      </c>
      <c r="BK21">
        <v>8415</v>
      </c>
      <c r="BL21">
        <v>3583</v>
      </c>
      <c r="BM21">
        <v>4161</v>
      </c>
      <c r="BN21">
        <v>225</v>
      </c>
      <c r="BO21">
        <v>523</v>
      </c>
      <c r="BP21">
        <v>0</v>
      </c>
      <c r="BQ21">
        <v>6555</v>
      </c>
      <c r="BR21">
        <v>2795</v>
      </c>
      <c r="BS21">
        <v>1695</v>
      </c>
      <c r="BT21">
        <v>1088</v>
      </c>
      <c r="BU21">
        <v>21</v>
      </c>
      <c r="BV21">
        <v>404</v>
      </c>
      <c r="BW21">
        <v>1092</v>
      </c>
      <c r="BX21">
        <v>822</v>
      </c>
      <c r="BY21">
        <v>96</v>
      </c>
      <c r="BZ21">
        <v>205</v>
      </c>
      <c r="CA21">
        <v>745</v>
      </c>
      <c r="CB21">
        <v>614</v>
      </c>
      <c r="CC21">
        <v>63</v>
      </c>
      <c r="CD21">
        <v>550</v>
      </c>
      <c r="CE21">
        <v>1059</v>
      </c>
      <c r="CF21">
        <v>536</v>
      </c>
      <c r="CG21">
        <v>466</v>
      </c>
      <c r="CH21">
        <v>2281</v>
      </c>
      <c r="CI21">
        <v>885</v>
      </c>
      <c r="CJ21">
        <v>377</v>
      </c>
      <c r="CK21">
        <v>80</v>
      </c>
      <c r="CL21">
        <v>468</v>
      </c>
      <c r="CM21">
        <v>739</v>
      </c>
      <c r="CN21">
        <v>325</v>
      </c>
      <c r="CO21">
        <v>344</v>
      </c>
      <c r="CP21">
        <v>80</v>
      </c>
      <c r="CQ21">
        <v>864</v>
      </c>
      <c r="CR21">
        <v>28323</v>
      </c>
      <c r="CS21">
        <v>8198</v>
      </c>
      <c r="CT21">
        <v>8089</v>
      </c>
      <c r="CU21">
        <v>62</v>
      </c>
      <c r="CV21">
        <v>78</v>
      </c>
      <c r="CW21">
        <v>13363</v>
      </c>
      <c r="CX21">
        <v>792</v>
      </c>
      <c r="CY21">
        <v>8037</v>
      </c>
      <c r="CZ21">
        <v>3726</v>
      </c>
      <c r="DA21">
        <v>914</v>
      </c>
      <c r="DB21">
        <v>6676</v>
      </c>
      <c r="DC21">
        <v>1266</v>
      </c>
      <c r="DD21">
        <v>2614</v>
      </c>
      <c r="DE21">
        <v>2360</v>
      </c>
      <c r="DF21">
        <v>463</v>
      </c>
      <c r="DG21">
        <v>248</v>
      </c>
      <c r="DH21">
        <v>1165</v>
      </c>
      <c r="DI21">
        <v>444</v>
      </c>
      <c r="DJ21">
        <v>19</v>
      </c>
      <c r="DK21">
        <v>956</v>
      </c>
      <c r="DL21">
        <v>6466</v>
      </c>
      <c r="DM21">
        <v>173</v>
      </c>
      <c r="DN21">
        <v>48</v>
      </c>
      <c r="DO21">
        <v>8</v>
      </c>
      <c r="DP21">
        <v>12</v>
      </c>
      <c r="DQ21">
        <v>317</v>
      </c>
      <c r="DR21">
        <v>99</v>
      </c>
      <c r="DS21">
        <v>523</v>
      </c>
      <c r="DT21">
        <v>427</v>
      </c>
      <c r="DU21">
        <v>73</v>
      </c>
      <c r="DV21">
        <v>23</v>
      </c>
      <c r="DW21">
        <v>1589</v>
      </c>
      <c r="DX21">
        <v>354</v>
      </c>
      <c r="DY21">
        <v>198</v>
      </c>
      <c r="DZ21">
        <v>467</v>
      </c>
      <c r="EA21">
        <v>1040</v>
      </c>
      <c r="EB21">
        <v>373</v>
      </c>
      <c r="EC21">
        <v>6045</v>
      </c>
      <c r="ED21">
        <v>1878</v>
      </c>
      <c r="EE21">
        <v>2363</v>
      </c>
      <c r="EF21">
        <v>1966</v>
      </c>
      <c r="EG21">
        <v>2778</v>
      </c>
      <c r="EH21">
        <v>509</v>
      </c>
      <c r="EI21">
        <v>2076</v>
      </c>
      <c r="EJ21">
        <v>145</v>
      </c>
      <c r="EK21">
        <v>387</v>
      </c>
      <c r="EL21">
        <v>0</v>
      </c>
      <c r="EM21">
        <v>4295</v>
      </c>
      <c r="EN21">
        <v>24690</v>
      </c>
      <c r="EO21">
        <v>21984</v>
      </c>
      <c r="EP21">
        <v>20293</v>
      </c>
      <c r="EQ21">
        <v>1686</v>
      </c>
      <c r="ER21">
        <v>2979</v>
      </c>
      <c r="ES21">
        <v>16504</v>
      </c>
      <c r="ET21">
        <v>2193</v>
      </c>
      <c r="EU21">
        <v>1729</v>
      </c>
      <c r="EV21">
        <v>108</v>
      </c>
      <c r="EW21">
        <v>896</v>
      </c>
      <c r="EX21" s="51">
        <v>1050</v>
      </c>
      <c r="EY21">
        <v>1032</v>
      </c>
      <c r="EZ21">
        <v>1026</v>
      </c>
      <c r="FA21">
        <v>166</v>
      </c>
      <c r="FB21">
        <v>4222</v>
      </c>
      <c r="FC21">
        <v>4337</v>
      </c>
      <c r="FD21">
        <v>5008</v>
      </c>
      <c r="FE21">
        <v>-576</v>
      </c>
      <c r="FF21">
        <v>363</v>
      </c>
      <c r="FG21">
        <v>475</v>
      </c>
      <c r="FH21">
        <v>0</v>
      </c>
      <c r="FI21">
        <v>2950</v>
      </c>
      <c r="FJ21" s="3">
        <v>1827</v>
      </c>
      <c r="FK21">
        <v>1368</v>
      </c>
      <c r="FL21">
        <v>3866</v>
      </c>
    </row>
    <row r="22" spans="2:168" x14ac:dyDescent="0.25">
      <c r="B22" s="1">
        <v>32203</v>
      </c>
      <c r="C22">
        <v>165712</v>
      </c>
      <c r="D22">
        <v>-344</v>
      </c>
      <c r="E22">
        <v>165720</v>
      </c>
      <c r="F22">
        <v>19318</v>
      </c>
      <c r="G22">
        <v>11736</v>
      </c>
      <c r="H22">
        <v>2421</v>
      </c>
      <c r="I22">
        <v>57647</v>
      </c>
      <c r="J22">
        <v>6511</v>
      </c>
      <c r="K22">
        <v>2346</v>
      </c>
      <c r="L22">
        <v>29195</v>
      </c>
      <c r="M22">
        <v>1170</v>
      </c>
      <c r="N22">
        <v>6535</v>
      </c>
      <c r="O22">
        <v>4227</v>
      </c>
      <c r="P22">
        <v>25183</v>
      </c>
      <c r="Q22">
        <v>18058</v>
      </c>
      <c r="R22">
        <v>19318</v>
      </c>
      <c r="S22">
        <v>17635</v>
      </c>
      <c r="T22">
        <v>3259</v>
      </c>
      <c r="U22">
        <v>3893</v>
      </c>
      <c r="V22">
        <v>864</v>
      </c>
      <c r="W22">
        <v>2908</v>
      </c>
      <c r="X22">
        <v>875</v>
      </c>
      <c r="Y22">
        <v>1083</v>
      </c>
      <c r="Z22">
        <v>2077</v>
      </c>
      <c r="AA22">
        <v>2548</v>
      </c>
      <c r="AB22">
        <v>332</v>
      </c>
      <c r="AC22">
        <v>1716</v>
      </c>
      <c r="AD22">
        <v>562</v>
      </c>
      <c r="AE22">
        <v>1159</v>
      </c>
      <c r="AF22">
        <v>11736</v>
      </c>
      <c r="AG22">
        <v>2714</v>
      </c>
      <c r="AH22">
        <v>919</v>
      </c>
      <c r="AI22">
        <v>1168</v>
      </c>
      <c r="AJ22">
        <v>638</v>
      </c>
      <c r="AK22">
        <v>12005</v>
      </c>
      <c r="AL22" s="49">
        <v>646</v>
      </c>
      <c r="AM22">
        <v>2421</v>
      </c>
      <c r="AN22">
        <v>1949</v>
      </c>
      <c r="AO22">
        <v>43</v>
      </c>
      <c r="AP22">
        <v>1665</v>
      </c>
      <c r="AQ22">
        <v>135</v>
      </c>
      <c r="AR22">
        <v>284</v>
      </c>
      <c r="AS22">
        <v>501</v>
      </c>
      <c r="AT22">
        <v>480</v>
      </c>
      <c r="AU22">
        <v>24</v>
      </c>
      <c r="AV22">
        <v>57647</v>
      </c>
      <c r="AW22">
        <v>9210</v>
      </c>
      <c r="AX22">
        <v>9218</v>
      </c>
      <c r="AY22">
        <v>7</v>
      </c>
      <c r="AZ22">
        <v>37315</v>
      </c>
      <c r="BA22">
        <v>36181</v>
      </c>
      <c r="BB22">
        <v>1124</v>
      </c>
      <c r="BC22">
        <v>497</v>
      </c>
      <c r="BD22">
        <v>166</v>
      </c>
      <c r="BE22">
        <v>405</v>
      </c>
      <c r="BF22">
        <v>2355</v>
      </c>
      <c r="BG22">
        <v>1322</v>
      </c>
      <c r="BH22">
        <v>7</v>
      </c>
      <c r="BI22">
        <v>1058</v>
      </c>
      <c r="BJ22">
        <v>0</v>
      </c>
      <c r="BK22">
        <v>8912</v>
      </c>
      <c r="BL22">
        <v>3935</v>
      </c>
      <c r="BM22">
        <v>4364</v>
      </c>
      <c r="BN22">
        <v>207</v>
      </c>
      <c r="BO22">
        <v>494</v>
      </c>
      <c r="BP22">
        <v>0</v>
      </c>
      <c r="BQ22">
        <v>6511</v>
      </c>
      <c r="BR22">
        <v>2876</v>
      </c>
      <c r="BS22">
        <v>1754</v>
      </c>
      <c r="BT22">
        <v>1116</v>
      </c>
      <c r="BU22">
        <v>12</v>
      </c>
      <c r="BV22">
        <v>394</v>
      </c>
      <c r="BW22">
        <v>1074</v>
      </c>
      <c r="BX22">
        <v>809</v>
      </c>
      <c r="BY22">
        <v>100</v>
      </c>
      <c r="BZ22">
        <v>187</v>
      </c>
      <c r="CA22">
        <v>735</v>
      </c>
      <c r="CB22">
        <v>582</v>
      </c>
      <c r="CC22">
        <v>53</v>
      </c>
      <c r="CD22">
        <v>533</v>
      </c>
      <c r="CE22">
        <v>1022</v>
      </c>
      <c r="CF22">
        <v>508</v>
      </c>
      <c r="CG22">
        <v>461</v>
      </c>
      <c r="CH22">
        <v>2346</v>
      </c>
      <c r="CI22">
        <v>884</v>
      </c>
      <c r="CJ22">
        <v>376</v>
      </c>
      <c r="CK22">
        <v>73</v>
      </c>
      <c r="CL22">
        <v>481</v>
      </c>
      <c r="CM22">
        <v>801</v>
      </c>
      <c r="CN22">
        <v>400</v>
      </c>
      <c r="CO22">
        <v>338</v>
      </c>
      <c r="CP22">
        <v>86</v>
      </c>
      <c r="CQ22">
        <v>884</v>
      </c>
      <c r="CR22">
        <v>29195</v>
      </c>
      <c r="CS22">
        <v>8762</v>
      </c>
      <c r="CT22">
        <v>8664</v>
      </c>
      <c r="CU22">
        <v>62</v>
      </c>
      <c r="CV22">
        <v>75</v>
      </c>
      <c r="CW22">
        <v>13252</v>
      </c>
      <c r="CX22">
        <v>774</v>
      </c>
      <c r="CY22">
        <v>8049</v>
      </c>
      <c r="CZ22">
        <v>3672</v>
      </c>
      <c r="DA22">
        <v>881</v>
      </c>
      <c r="DB22">
        <v>6841</v>
      </c>
      <c r="DC22">
        <v>1288</v>
      </c>
      <c r="DD22">
        <v>2606</v>
      </c>
      <c r="DE22">
        <v>2495</v>
      </c>
      <c r="DF22">
        <v>457</v>
      </c>
      <c r="DG22">
        <v>250</v>
      </c>
      <c r="DH22">
        <v>1170</v>
      </c>
      <c r="DI22">
        <v>419</v>
      </c>
      <c r="DJ22">
        <v>18</v>
      </c>
      <c r="DK22">
        <v>969</v>
      </c>
      <c r="DL22">
        <v>6535</v>
      </c>
      <c r="DM22">
        <v>177</v>
      </c>
      <c r="DN22">
        <v>51</v>
      </c>
      <c r="DO22">
        <v>8</v>
      </c>
      <c r="DP22">
        <v>12</v>
      </c>
      <c r="DQ22">
        <v>325</v>
      </c>
      <c r="DR22">
        <v>93</v>
      </c>
      <c r="DS22">
        <v>571</v>
      </c>
      <c r="DT22">
        <v>480</v>
      </c>
      <c r="DU22">
        <v>69</v>
      </c>
      <c r="DV22">
        <v>14</v>
      </c>
      <c r="DW22">
        <v>1577</v>
      </c>
      <c r="DX22">
        <v>353</v>
      </c>
      <c r="DY22">
        <v>195</v>
      </c>
      <c r="DZ22">
        <v>469</v>
      </c>
      <c r="EA22">
        <v>1027</v>
      </c>
      <c r="EB22">
        <v>363</v>
      </c>
      <c r="EC22">
        <v>6153</v>
      </c>
      <c r="ED22">
        <v>1967</v>
      </c>
      <c r="EE22">
        <v>2468</v>
      </c>
      <c r="EF22">
        <v>1869</v>
      </c>
      <c r="EG22">
        <v>2756</v>
      </c>
      <c r="EH22">
        <v>525</v>
      </c>
      <c r="EI22">
        <v>2017</v>
      </c>
      <c r="EJ22">
        <v>149</v>
      </c>
      <c r="EK22">
        <v>387</v>
      </c>
      <c r="EL22">
        <v>0</v>
      </c>
      <c r="EM22">
        <v>4227</v>
      </c>
      <c r="EN22">
        <v>25183</v>
      </c>
      <c r="EO22">
        <v>22239</v>
      </c>
      <c r="EP22">
        <v>20447</v>
      </c>
      <c r="EQ22">
        <v>1777</v>
      </c>
      <c r="ER22">
        <v>3174</v>
      </c>
      <c r="ES22">
        <v>18058</v>
      </c>
      <c r="ET22">
        <v>2443</v>
      </c>
      <c r="EU22">
        <v>1641</v>
      </c>
      <c r="EV22">
        <v>108</v>
      </c>
      <c r="EW22">
        <v>1097</v>
      </c>
      <c r="EX22" s="51">
        <v>1043</v>
      </c>
      <c r="EY22">
        <v>1050</v>
      </c>
      <c r="EZ22">
        <v>1054</v>
      </c>
      <c r="FA22">
        <v>163</v>
      </c>
      <c r="FB22">
        <v>4313</v>
      </c>
      <c r="FC22">
        <v>6217</v>
      </c>
      <c r="FD22">
        <v>4931</v>
      </c>
      <c r="FE22">
        <v>761</v>
      </c>
      <c r="FF22">
        <v>343</v>
      </c>
      <c r="FG22">
        <v>518</v>
      </c>
      <c r="FH22">
        <v>0</v>
      </c>
      <c r="FI22">
        <v>2977</v>
      </c>
      <c r="FJ22" s="3">
        <v>1869</v>
      </c>
      <c r="FK22">
        <v>1358</v>
      </c>
      <c r="FL22">
        <v>4029</v>
      </c>
    </row>
    <row r="23" spans="2:168" x14ac:dyDescent="0.25">
      <c r="B23" s="1">
        <v>32295</v>
      </c>
      <c r="C23">
        <v>167908</v>
      </c>
      <c r="D23">
        <v>-116</v>
      </c>
      <c r="E23">
        <v>167660</v>
      </c>
      <c r="F23">
        <v>18851</v>
      </c>
      <c r="G23">
        <v>11756</v>
      </c>
      <c r="H23">
        <v>2437</v>
      </c>
      <c r="I23">
        <v>57590</v>
      </c>
      <c r="J23">
        <v>6684</v>
      </c>
      <c r="K23">
        <v>2331</v>
      </c>
      <c r="L23">
        <v>29381</v>
      </c>
      <c r="M23">
        <v>1228</v>
      </c>
      <c r="N23">
        <v>6754</v>
      </c>
      <c r="O23">
        <v>4288</v>
      </c>
      <c r="P23">
        <v>26608</v>
      </c>
      <c r="Q23">
        <v>18540</v>
      </c>
      <c r="R23">
        <v>18851</v>
      </c>
      <c r="S23">
        <v>17257</v>
      </c>
      <c r="T23">
        <v>3264</v>
      </c>
      <c r="U23">
        <v>3719</v>
      </c>
      <c r="V23">
        <v>794</v>
      </c>
      <c r="W23">
        <v>2789</v>
      </c>
      <c r="X23">
        <v>858</v>
      </c>
      <c r="Y23">
        <v>1069</v>
      </c>
      <c r="Z23">
        <v>2075</v>
      </c>
      <c r="AA23">
        <v>2590</v>
      </c>
      <c r="AB23">
        <v>329</v>
      </c>
      <c r="AC23">
        <v>1630</v>
      </c>
      <c r="AD23">
        <v>551</v>
      </c>
      <c r="AE23">
        <v>1082</v>
      </c>
      <c r="AF23">
        <v>11756</v>
      </c>
      <c r="AG23">
        <v>2692</v>
      </c>
      <c r="AH23">
        <v>913</v>
      </c>
      <c r="AI23">
        <v>1159</v>
      </c>
      <c r="AJ23">
        <v>631</v>
      </c>
      <c r="AK23">
        <v>12018</v>
      </c>
      <c r="AL23" s="49">
        <v>660</v>
      </c>
      <c r="AM23">
        <v>2437</v>
      </c>
      <c r="AN23">
        <v>1979</v>
      </c>
      <c r="AO23">
        <v>50</v>
      </c>
      <c r="AP23">
        <v>1685</v>
      </c>
      <c r="AQ23">
        <v>140</v>
      </c>
      <c r="AR23">
        <v>294</v>
      </c>
      <c r="AS23">
        <v>484</v>
      </c>
      <c r="AT23">
        <v>465</v>
      </c>
      <c r="AU23">
        <v>22</v>
      </c>
      <c r="AV23">
        <v>57590</v>
      </c>
      <c r="AW23">
        <v>9164</v>
      </c>
      <c r="AX23">
        <v>9160</v>
      </c>
      <c r="AY23">
        <v>12</v>
      </c>
      <c r="AZ23">
        <v>37609</v>
      </c>
      <c r="BA23">
        <v>36464</v>
      </c>
      <c r="BB23">
        <v>1134</v>
      </c>
      <c r="BC23">
        <v>501</v>
      </c>
      <c r="BD23">
        <v>169</v>
      </c>
      <c r="BE23">
        <v>401</v>
      </c>
      <c r="BF23">
        <v>2360</v>
      </c>
      <c r="BG23">
        <v>1298</v>
      </c>
      <c r="BH23">
        <v>19</v>
      </c>
      <c r="BI23">
        <v>1067</v>
      </c>
      <c r="BJ23">
        <v>0</v>
      </c>
      <c r="BK23">
        <v>8495</v>
      </c>
      <c r="BL23">
        <v>3902</v>
      </c>
      <c r="BM23">
        <v>3985</v>
      </c>
      <c r="BN23">
        <v>209</v>
      </c>
      <c r="BO23">
        <v>453</v>
      </c>
      <c r="BP23">
        <v>0</v>
      </c>
      <c r="BQ23">
        <v>6684</v>
      </c>
      <c r="BR23">
        <v>3002</v>
      </c>
      <c r="BS23">
        <v>1821</v>
      </c>
      <c r="BT23">
        <v>1178</v>
      </c>
      <c r="BU23">
        <v>12</v>
      </c>
      <c r="BV23">
        <v>399</v>
      </c>
      <c r="BW23">
        <v>1075</v>
      </c>
      <c r="BX23">
        <v>797</v>
      </c>
      <c r="BY23">
        <v>103</v>
      </c>
      <c r="BZ23">
        <v>215</v>
      </c>
      <c r="CA23">
        <v>759</v>
      </c>
      <c r="CB23">
        <v>584</v>
      </c>
      <c r="CC23">
        <v>53</v>
      </c>
      <c r="CD23">
        <v>535</v>
      </c>
      <c r="CE23">
        <v>1066</v>
      </c>
      <c r="CF23">
        <v>530</v>
      </c>
      <c r="CG23">
        <v>482</v>
      </c>
      <c r="CH23">
        <v>2331</v>
      </c>
      <c r="CI23">
        <v>908</v>
      </c>
      <c r="CJ23">
        <v>387</v>
      </c>
      <c r="CK23">
        <v>75</v>
      </c>
      <c r="CL23">
        <v>490</v>
      </c>
      <c r="CM23">
        <v>756</v>
      </c>
      <c r="CN23">
        <v>404</v>
      </c>
      <c r="CO23">
        <v>297</v>
      </c>
      <c r="CP23">
        <v>83</v>
      </c>
      <c r="CQ23">
        <v>872</v>
      </c>
      <c r="CR23">
        <v>29381</v>
      </c>
      <c r="CS23">
        <v>8952</v>
      </c>
      <c r="CT23">
        <v>8852</v>
      </c>
      <c r="CU23">
        <v>67</v>
      </c>
      <c r="CV23">
        <v>73</v>
      </c>
      <c r="CW23">
        <v>13200</v>
      </c>
      <c r="CX23">
        <v>785</v>
      </c>
      <c r="CY23">
        <v>7890</v>
      </c>
      <c r="CZ23">
        <v>3751</v>
      </c>
      <c r="DA23">
        <v>885</v>
      </c>
      <c r="DB23">
        <v>6799</v>
      </c>
      <c r="DC23">
        <v>1277</v>
      </c>
      <c r="DD23">
        <v>2654</v>
      </c>
      <c r="DE23">
        <v>2425</v>
      </c>
      <c r="DF23">
        <v>460</v>
      </c>
      <c r="DG23">
        <v>260</v>
      </c>
      <c r="DH23">
        <v>1228</v>
      </c>
      <c r="DI23">
        <v>413</v>
      </c>
      <c r="DJ23">
        <v>18</v>
      </c>
      <c r="DK23">
        <v>1026</v>
      </c>
      <c r="DL23">
        <v>6754</v>
      </c>
      <c r="DM23">
        <v>185</v>
      </c>
      <c r="DN23">
        <v>54</v>
      </c>
      <c r="DO23">
        <v>9</v>
      </c>
      <c r="DP23">
        <v>13</v>
      </c>
      <c r="DQ23">
        <v>309</v>
      </c>
      <c r="DR23">
        <v>98</v>
      </c>
      <c r="DS23">
        <v>597</v>
      </c>
      <c r="DT23">
        <v>504</v>
      </c>
      <c r="DU23">
        <v>69</v>
      </c>
      <c r="DV23">
        <v>14</v>
      </c>
      <c r="DW23">
        <v>1631</v>
      </c>
      <c r="DX23">
        <v>358</v>
      </c>
      <c r="DY23">
        <v>197</v>
      </c>
      <c r="DZ23">
        <v>496</v>
      </c>
      <c r="EA23">
        <v>1093</v>
      </c>
      <c r="EB23">
        <v>380</v>
      </c>
      <c r="EC23">
        <v>6255</v>
      </c>
      <c r="ED23">
        <v>1921</v>
      </c>
      <c r="EE23">
        <v>2498</v>
      </c>
      <c r="EF23">
        <v>1975</v>
      </c>
      <c r="EG23">
        <v>2872</v>
      </c>
      <c r="EH23">
        <v>563</v>
      </c>
      <c r="EI23">
        <v>2074</v>
      </c>
      <c r="EJ23">
        <v>154</v>
      </c>
      <c r="EK23">
        <v>406</v>
      </c>
      <c r="EL23">
        <v>0</v>
      </c>
      <c r="EM23">
        <v>4288</v>
      </c>
      <c r="EN23">
        <v>26608</v>
      </c>
      <c r="EO23">
        <v>23395</v>
      </c>
      <c r="EP23">
        <v>21406</v>
      </c>
      <c r="EQ23">
        <v>1961</v>
      </c>
      <c r="ER23">
        <v>3430</v>
      </c>
      <c r="ES23">
        <v>18540</v>
      </c>
      <c r="ET23">
        <v>2544</v>
      </c>
      <c r="EU23">
        <v>1729</v>
      </c>
      <c r="EV23">
        <v>112</v>
      </c>
      <c r="EW23">
        <v>1137</v>
      </c>
      <c r="EX23" s="51">
        <v>1046</v>
      </c>
      <c r="EY23">
        <v>1062</v>
      </c>
      <c r="EZ23">
        <v>1068</v>
      </c>
      <c r="FA23">
        <v>164</v>
      </c>
      <c r="FB23">
        <v>4416</v>
      </c>
      <c r="FC23">
        <v>6471</v>
      </c>
      <c r="FD23">
        <v>5114</v>
      </c>
      <c r="FE23">
        <v>790</v>
      </c>
      <c r="FF23">
        <v>358</v>
      </c>
      <c r="FG23">
        <v>558</v>
      </c>
      <c r="FH23">
        <v>0</v>
      </c>
      <c r="FI23">
        <v>2979</v>
      </c>
      <c r="FJ23" s="3">
        <v>1895</v>
      </c>
      <c r="FK23">
        <v>1338</v>
      </c>
      <c r="FL23">
        <v>4301</v>
      </c>
    </row>
    <row r="24" spans="2:168" x14ac:dyDescent="0.25">
      <c r="B24" s="1">
        <v>32387</v>
      </c>
      <c r="C24">
        <v>171738</v>
      </c>
      <c r="D24">
        <v>252</v>
      </c>
      <c r="E24">
        <v>171136</v>
      </c>
      <c r="F24">
        <v>19011</v>
      </c>
      <c r="G24">
        <v>11904</v>
      </c>
      <c r="H24">
        <v>2460</v>
      </c>
      <c r="I24">
        <v>58330</v>
      </c>
      <c r="J24">
        <v>6965</v>
      </c>
      <c r="K24">
        <v>2484</v>
      </c>
      <c r="L24">
        <v>30414</v>
      </c>
      <c r="M24">
        <v>1273</v>
      </c>
      <c r="N24">
        <v>6906</v>
      </c>
      <c r="O24">
        <v>4340</v>
      </c>
      <c r="P24">
        <v>27236</v>
      </c>
      <c r="Q24">
        <v>18966</v>
      </c>
      <c r="R24">
        <v>19011</v>
      </c>
      <c r="S24">
        <v>17387</v>
      </c>
      <c r="T24">
        <v>3244</v>
      </c>
      <c r="U24">
        <v>3787</v>
      </c>
      <c r="V24">
        <v>813</v>
      </c>
      <c r="W24">
        <v>2845</v>
      </c>
      <c r="X24">
        <v>862</v>
      </c>
      <c r="Y24">
        <v>1049</v>
      </c>
      <c r="Z24">
        <v>2085</v>
      </c>
      <c r="AA24">
        <v>2582</v>
      </c>
      <c r="AB24">
        <v>337</v>
      </c>
      <c r="AC24">
        <v>1658</v>
      </c>
      <c r="AD24">
        <v>586</v>
      </c>
      <c r="AE24">
        <v>1072</v>
      </c>
      <c r="AF24">
        <v>11904</v>
      </c>
      <c r="AG24">
        <v>2733</v>
      </c>
      <c r="AH24">
        <v>926</v>
      </c>
      <c r="AI24">
        <v>1181</v>
      </c>
      <c r="AJ24">
        <v>638</v>
      </c>
      <c r="AK24">
        <v>12093</v>
      </c>
      <c r="AL24" s="49">
        <v>675</v>
      </c>
      <c r="AM24">
        <v>2460</v>
      </c>
      <c r="AN24">
        <v>2005</v>
      </c>
      <c r="AO24">
        <v>55</v>
      </c>
      <c r="AP24">
        <v>1706</v>
      </c>
      <c r="AQ24">
        <v>142</v>
      </c>
      <c r="AR24">
        <v>294</v>
      </c>
      <c r="AS24">
        <v>480</v>
      </c>
      <c r="AT24">
        <v>462</v>
      </c>
      <c r="AU24">
        <v>20</v>
      </c>
      <c r="AV24">
        <v>58330</v>
      </c>
      <c r="AW24">
        <v>9120</v>
      </c>
      <c r="AX24">
        <v>9121</v>
      </c>
      <c r="AY24">
        <v>10</v>
      </c>
      <c r="AZ24">
        <v>37897</v>
      </c>
      <c r="BA24">
        <v>36740</v>
      </c>
      <c r="BB24">
        <v>1146</v>
      </c>
      <c r="BC24">
        <v>528</v>
      </c>
      <c r="BD24">
        <v>176</v>
      </c>
      <c r="BE24">
        <v>432</v>
      </c>
      <c r="BF24">
        <v>2375</v>
      </c>
      <c r="BG24">
        <v>1310</v>
      </c>
      <c r="BH24">
        <v>15</v>
      </c>
      <c r="BI24">
        <v>1076</v>
      </c>
      <c r="BJ24">
        <v>0</v>
      </c>
      <c r="BK24">
        <v>8980</v>
      </c>
      <c r="BL24">
        <v>3959</v>
      </c>
      <c r="BM24">
        <v>4331</v>
      </c>
      <c r="BN24">
        <v>212</v>
      </c>
      <c r="BO24">
        <v>545</v>
      </c>
      <c r="BP24">
        <v>0</v>
      </c>
      <c r="BQ24">
        <v>6965</v>
      </c>
      <c r="BR24">
        <v>3070</v>
      </c>
      <c r="BS24">
        <v>1872</v>
      </c>
      <c r="BT24">
        <v>1191</v>
      </c>
      <c r="BU24">
        <v>14</v>
      </c>
      <c r="BV24">
        <v>433</v>
      </c>
      <c r="BW24">
        <v>1151</v>
      </c>
      <c r="BX24">
        <v>858</v>
      </c>
      <c r="BY24">
        <v>114</v>
      </c>
      <c r="BZ24">
        <v>210</v>
      </c>
      <c r="CA24">
        <v>768</v>
      </c>
      <c r="CB24">
        <v>611</v>
      </c>
      <c r="CC24">
        <v>58</v>
      </c>
      <c r="CD24">
        <v>556</v>
      </c>
      <c r="CE24">
        <v>1098</v>
      </c>
      <c r="CF24">
        <v>541</v>
      </c>
      <c r="CG24">
        <v>503</v>
      </c>
      <c r="CH24">
        <v>2484</v>
      </c>
      <c r="CI24">
        <v>921</v>
      </c>
      <c r="CJ24">
        <v>392</v>
      </c>
      <c r="CK24">
        <v>75</v>
      </c>
      <c r="CL24">
        <v>500</v>
      </c>
      <c r="CM24">
        <v>897</v>
      </c>
      <c r="CN24">
        <v>440</v>
      </c>
      <c r="CO24">
        <v>390</v>
      </c>
      <c r="CP24">
        <v>91</v>
      </c>
      <c r="CQ24">
        <v>884</v>
      </c>
      <c r="CR24">
        <v>30414</v>
      </c>
      <c r="CS24">
        <v>9407</v>
      </c>
      <c r="CT24">
        <v>9297</v>
      </c>
      <c r="CU24">
        <v>72</v>
      </c>
      <c r="CV24">
        <v>79</v>
      </c>
      <c r="CW24">
        <v>13591</v>
      </c>
      <c r="CX24">
        <v>805</v>
      </c>
      <c r="CY24">
        <v>8156</v>
      </c>
      <c r="CZ24">
        <v>3849</v>
      </c>
      <c r="DA24">
        <v>900</v>
      </c>
      <c r="DB24">
        <v>6898</v>
      </c>
      <c r="DC24">
        <v>1294</v>
      </c>
      <c r="DD24">
        <v>2658</v>
      </c>
      <c r="DE24">
        <v>2442</v>
      </c>
      <c r="DF24">
        <v>515</v>
      </c>
      <c r="DG24">
        <v>270</v>
      </c>
      <c r="DH24">
        <v>1273</v>
      </c>
      <c r="DI24">
        <v>397</v>
      </c>
      <c r="DJ24">
        <v>21</v>
      </c>
      <c r="DK24">
        <v>1069</v>
      </c>
      <c r="DL24">
        <v>6906</v>
      </c>
      <c r="DM24">
        <v>199</v>
      </c>
      <c r="DN24">
        <v>58</v>
      </c>
      <c r="DO24">
        <v>8</v>
      </c>
      <c r="DP24">
        <v>14</v>
      </c>
      <c r="DQ24">
        <v>361</v>
      </c>
      <c r="DR24">
        <v>104</v>
      </c>
      <c r="DS24">
        <v>595</v>
      </c>
      <c r="DT24">
        <v>499</v>
      </c>
      <c r="DU24">
        <v>74</v>
      </c>
      <c r="DV24">
        <v>14</v>
      </c>
      <c r="DW24">
        <v>1629</v>
      </c>
      <c r="DX24">
        <v>361</v>
      </c>
      <c r="DY24">
        <v>202</v>
      </c>
      <c r="DZ24">
        <v>493</v>
      </c>
      <c r="EA24">
        <v>1066</v>
      </c>
      <c r="EB24">
        <v>368</v>
      </c>
      <c r="EC24">
        <v>6345</v>
      </c>
      <c r="ED24">
        <v>1971</v>
      </c>
      <c r="EE24">
        <v>2510</v>
      </c>
      <c r="EF24">
        <v>2022</v>
      </c>
      <c r="EG24">
        <v>2879</v>
      </c>
      <c r="EH24">
        <v>565</v>
      </c>
      <c r="EI24">
        <v>2049</v>
      </c>
      <c r="EJ24">
        <v>158</v>
      </c>
      <c r="EK24">
        <v>422</v>
      </c>
      <c r="EL24">
        <v>0</v>
      </c>
      <c r="EM24">
        <v>4340</v>
      </c>
      <c r="EN24">
        <v>27236</v>
      </c>
      <c r="EO24">
        <v>23956</v>
      </c>
      <c r="EP24">
        <v>21951</v>
      </c>
      <c r="EQ24">
        <v>1981</v>
      </c>
      <c r="ER24">
        <v>3504</v>
      </c>
      <c r="ES24">
        <v>18966</v>
      </c>
      <c r="ET24">
        <v>2534</v>
      </c>
      <c r="EU24">
        <v>1714</v>
      </c>
      <c r="EV24">
        <v>128</v>
      </c>
      <c r="EW24">
        <v>1119</v>
      </c>
      <c r="EX24" s="51">
        <v>1050</v>
      </c>
      <c r="EY24">
        <v>1125</v>
      </c>
      <c r="EZ24">
        <v>1132</v>
      </c>
      <c r="FA24">
        <v>174</v>
      </c>
      <c r="FB24">
        <v>4523</v>
      </c>
      <c r="FC24">
        <v>6562</v>
      </c>
      <c r="FD24">
        <v>5165</v>
      </c>
      <c r="FE24">
        <v>795</v>
      </c>
      <c r="FF24">
        <v>362</v>
      </c>
      <c r="FG24">
        <v>595</v>
      </c>
      <c r="FH24">
        <v>0</v>
      </c>
      <c r="FI24">
        <v>3082</v>
      </c>
      <c r="FJ24" s="3">
        <v>1971</v>
      </c>
      <c r="FK24">
        <v>1376</v>
      </c>
      <c r="FL24">
        <v>4416</v>
      </c>
    </row>
    <row r="25" spans="2:168" x14ac:dyDescent="0.25">
      <c r="B25" s="1">
        <v>32478</v>
      </c>
      <c r="C25">
        <v>173421</v>
      </c>
      <c r="D25">
        <v>47</v>
      </c>
      <c r="E25">
        <v>172993</v>
      </c>
      <c r="F25">
        <v>18963</v>
      </c>
      <c r="G25">
        <v>12084</v>
      </c>
      <c r="H25">
        <v>2462</v>
      </c>
      <c r="I25">
        <v>58357</v>
      </c>
      <c r="J25">
        <v>7097</v>
      </c>
      <c r="K25">
        <v>2487</v>
      </c>
      <c r="L25">
        <v>30205</v>
      </c>
      <c r="M25">
        <v>1277</v>
      </c>
      <c r="N25">
        <v>7073</v>
      </c>
      <c r="O25">
        <v>4463</v>
      </c>
      <c r="P25">
        <v>28454</v>
      </c>
      <c r="Q25">
        <v>19521</v>
      </c>
      <c r="R25">
        <v>18963</v>
      </c>
      <c r="S25">
        <v>17363</v>
      </c>
      <c r="T25">
        <v>3174</v>
      </c>
      <c r="U25">
        <v>3844</v>
      </c>
      <c r="V25">
        <v>855</v>
      </c>
      <c r="W25">
        <v>2817</v>
      </c>
      <c r="X25">
        <v>862</v>
      </c>
      <c r="Y25">
        <v>1102</v>
      </c>
      <c r="Z25">
        <v>2103</v>
      </c>
      <c r="AA25">
        <v>2455</v>
      </c>
      <c r="AB25">
        <v>320</v>
      </c>
      <c r="AC25">
        <v>1636</v>
      </c>
      <c r="AD25">
        <v>540</v>
      </c>
      <c r="AE25">
        <v>1101</v>
      </c>
      <c r="AF25">
        <v>12084</v>
      </c>
      <c r="AG25">
        <v>2793</v>
      </c>
      <c r="AH25">
        <v>948</v>
      </c>
      <c r="AI25">
        <v>1203</v>
      </c>
      <c r="AJ25">
        <v>653</v>
      </c>
      <c r="AK25">
        <v>12180</v>
      </c>
      <c r="AL25" s="49">
        <v>691</v>
      </c>
      <c r="AM25">
        <v>2462</v>
      </c>
      <c r="AN25">
        <v>2003</v>
      </c>
      <c r="AO25">
        <v>79</v>
      </c>
      <c r="AP25">
        <v>1685</v>
      </c>
      <c r="AQ25">
        <v>147</v>
      </c>
      <c r="AR25">
        <v>340</v>
      </c>
      <c r="AS25">
        <v>485</v>
      </c>
      <c r="AT25">
        <v>465</v>
      </c>
      <c r="AU25">
        <v>23</v>
      </c>
      <c r="AV25">
        <v>58357</v>
      </c>
      <c r="AW25">
        <v>9113</v>
      </c>
      <c r="AX25">
        <v>9103</v>
      </c>
      <c r="AY25">
        <v>15</v>
      </c>
      <c r="AZ25">
        <v>38263</v>
      </c>
      <c r="BA25">
        <v>37085</v>
      </c>
      <c r="BB25">
        <v>1166</v>
      </c>
      <c r="BC25">
        <v>528</v>
      </c>
      <c r="BD25">
        <v>182</v>
      </c>
      <c r="BE25">
        <v>413</v>
      </c>
      <c r="BF25">
        <v>2425</v>
      </c>
      <c r="BG25">
        <v>1339</v>
      </c>
      <c r="BH25">
        <v>22</v>
      </c>
      <c r="BI25">
        <v>1089</v>
      </c>
      <c r="BJ25">
        <v>0</v>
      </c>
      <c r="BK25">
        <v>8511</v>
      </c>
      <c r="BL25">
        <v>3739</v>
      </c>
      <c r="BM25">
        <v>3996</v>
      </c>
      <c r="BN25">
        <v>224</v>
      </c>
      <c r="BO25">
        <v>583</v>
      </c>
      <c r="BP25">
        <v>0</v>
      </c>
      <c r="BQ25">
        <v>7097</v>
      </c>
      <c r="BR25">
        <v>3138</v>
      </c>
      <c r="BS25">
        <v>1906</v>
      </c>
      <c r="BT25">
        <v>1223</v>
      </c>
      <c r="BU25">
        <v>19</v>
      </c>
      <c r="BV25">
        <v>442</v>
      </c>
      <c r="BW25">
        <v>1120</v>
      </c>
      <c r="BX25">
        <v>831</v>
      </c>
      <c r="BY25">
        <v>114</v>
      </c>
      <c r="BZ25">
        <v>208</v>
      </c>
      <c r="CA25">
        <v>811</v>
      </c>
      <c r="CB25">
        <v>668</v>
      </c>
      <c r="CC25">
        <v>78</v>
      </c>
      <c r="CD25">
        <v>582</v>
      </c>
      <c r="CE25">
        <v>1130</v>
      </c>
      <c r="CF25">
        <v>549</v>
      </c>
      <c r="CG25">
        <v>527</v>
      </c>
      <c r="CH25">
        <v>2487</v>
      </c>
      <c r="CI25">
        <v>955</v>
      </c>
      <c r="CJ25">
        <v>408</v>
      </c>
      <c r="CK25">
        <v>79</v>
      </c>
      <c r="CL25">
        <v>516</v>
      </c>
      <c r="CM25">
        <v>820</v>
      </c>
      <c r="CN25">
        <v>380</v>
      </c>
      <c r="CO25">
        <v>370</v>
      </c>
      <c r="CP25">
        <v>86</v>
      </c>
      <c r="CQ25">
        <v>940</v>
      </c>
      <c r="CR25">
        <v>30205</v>
      </c>
      <c r="CS25">
        <v>9066</v>
      </c>
      <c r="CT25">
        <v>8931</v>
      </c>
      <c r="CU25">
        <v>81</v>
      </c>
      <c r="CV25">
        <v>87</v>
      </c>
      <c r="CW25">
        <v>13875</v>
      </c>
      <c r="CX25">
        <v>833</v>
      </c>
      <c r="CY25">
        <v>8287</v>
      </c>
      <c r="CZ25">
        <v>3960</v>
      </c>
      <c r="DA25">
        <v>909</v>
      </c>
      <c r="DB25">
        <v>6954</v>
      </c>
      <c r="DC25">
        <v>1299</v>
      </c>
      <c r="DD25">
        <v>2665</v>
      </c>
      <c r="DE25">
        <v>2502</v>
      </c>
      <c r="DF25">
        <v>489</v>
      </c>
      <c r="DG25">
        <v>270</v>
      </c>
      <c r="DH25">
        <v>1277</v>
      </c>
      <c r="DI25">
        <v>447</v>
      </c>
      <c r="DJ25">
        <v>22</v>
      </c>
      <c r="DK25">
        <v>1055</v>
      </c>
      <c r="DL25">
        <v>7073</v>
      </c>
      <c r="DM25">
        <v>202</v>
      </c>
      <c r="DN25">
        <v>56</v>
      </c>
      <c r="DO25">
        <v>8</v>
      </c>
      <c r="DP25">
        <v>14</v>
      </c>
      <c r="DQ25">
        <v>390</v>
      </c>
      <c r="DR25">
        <v>115</v>
      </c>
      <c r="DS25">
        <v>599</v>
      </c>
      <c r="DT25">
        <v>492</v>
      </c>
      <c r="DU25">
        <v>81</v>
      </c>
      <c r="DV25">
        <v>25</v>
      </c>
      <c r="DW25">
        <v>1710</v>
      </c>
      <c r="DX25">
        <v>375</v>
      </c>
      <c r="DY25">
        <v>218</v>
      </c>
      <c r="DZ25">
        <v>516</v>
      </c>
      <c r="EA25">
        <v>1139</v>
      </c>
      <c r="EB25">
        <v>383</v>
      </c>
      <c r="EC25">
        <v>6489</v>
      </c>
      <c r="ED25">
        <v>1980</v>
      </c>
      <c r="EE25">
        <v>2625</v>
      </c>
      <c r="EF25">
        <v>2009</v>
      </c>
      <c r="EG25">
        <v>2919</v>
      </c>
      <c r="EH25">
        <v>569</v>
      </c>
      <c r="EI25">
        <v>2042</v>
      </c>
      <c r="EJ25">
        <v>173</v>
      </c>
      <c r="EK25">
        <v>439</v>
      </c>
      <c r="EL25">
        <v>0</v>
      </c>
      <c r="EM25">
        <v>4463</v>
      </c>
      <c r="EN25">
        <v>28454</v>
      </c>
      <c r="EO25">
        <v>24854</v>
      </c>
      <c r="EP25">
        <v>22581</v>
      </c>
      <c r="EQ25">
        <v>2223</v>
      </c>
      <c r="ER25">
        <v>3790</v>
      </c>
      <c r="ES25">
        <v>19521</v>
      </c>
      <c r="ET25">
        <v>2369</v>
      </c>
      <c r="EU25">
        <v>1718</v>
      </c>
      <c r="EV25">
        <v>129</v>
      </c>
      <c r="EW25">
        <v>1000</v>
      </c>
      <c r="EX25" s="51">
        <v>1060</v>
      </c>
      <c r="EY25">
        <v>1219</v>
      </c>
      <c r="EZ25">
        <v>1221</v>
      </c>
      <c r="FA25">
        <v>191</v>
      </c>
      <c r="FB25">
        <v>4615</v>
      </c>
      <c r="FC25">
        <v>7067</v>
      </c>
      <c r="FD25">
        <v>5352</v>
      </c>
      <c r="FE25">
        <v>1036</v>
      </c>
      <c r="FF25">
        <v>377</v>
      </c>
      <c r="FG25">
        <v>598</v>
      </c>
      <c r="FH25">
        <v>0</v>
      </c>
      <c r="FI25">
        <v>3197</v>
      </c>
      <c r="FJ25" s="3">
        <v>2023</v>
      </c>
      <c r="FK25">
        <v>1446</v>
      </c>
      <c r="FL25">
        <v>4565</v>
      </c>
    </row>
    <row r="26" spans="2:168" x14ac:dyDescent="0.25">
      <c r="B26" s="1">
        <v>32568</v>
      </c>
      <c r="C26">
        <v>175139</v>
      </c>
      <c r="D26">
        <v>179</v>
      </c>
      <c r="E26">
        <v>174566</v>
      </c>
      <c r="F26">
        <v>19466</v>
      </c>
      <c r="G26">
        <v>12137</v>
      </c>
      <c r="H26">
        <v>2456</v>
      </c>
      <c r="I26">
        <v>58259</v>
      </c>
      <c r="J26">
        <v>6947</v>
      </c>
      <c r="K26">
        <v>2385</v>
      </c>
      <c r="L26">
        <v>30877</v>
      </c>
      <c r="M26">
        <v>1278</v>
      </c>
      <c r="N26">
        <v>7259</v>
      </c>
      <c r="O26">
        <v>4597</v>
      </c>
      <c r="P26">
        <v>28121</v>
      </c>
      <c r="Q26">
        <v>20181</v>
      </c>
      <c r="R26">
        <v>19466</v>
      </c>
      <c r="S26">
        <v>17838</v>
      </c>
      <c r="T26">
        <v>3297</v>
      </c>
      <c r="U26">
        <v>3870</v>
      </c>
      <c r="V26">
        <v>923</v>
      </c>
      <c r="W26">
        <v>2864</v>
      </c>
      <c r="X26">
        <v>863</v>
      </c>
      <c r="Y26">
        <v>1134</v>
      </c>
      <c r="Z26">
        <v>2163</v>
      </c>
      <c r="AA26">
        <v>2582</v>
      </c>
      <c r="AB26">
        <v>341</v>
      </c>
      <c r="AC26">
        <v>1667</v>
      </c>
      <c r="AD26">
        <v>562</v>
      </c>
      <c r="AE26">
        <v>1108</v>
      </c>
      <c r="AF26">
        <v>12137</v>
      </c>
      <c r="AG26">
        <v>2736</v>
      </c>
      <c r="AH26">
        <v>929</v>
      </c>
      <c r="AI26">
        <v>1176</v>
      </c>
      <c r="AJ26">
        <v>642</v>
      </c>
      <c r="AK26">
        <v>12150</v>
      </c>
      <c r="AL26" s="49">
        <v>729</v>
      </c>
      <c r="AM26">
        <v>2456</v>
      </c>
      <c r="AN26">
        <v>1993</v>
      </c>
      <c r="AO26">
        <v>60</v>
      </c>
      <c r="AP26">
        <v>1702</v>
      </c>
      <c r="AQ26">
        <v>128</v>
      </c>
      <c r="AR26">
        <v>284</v>
      </c>
      <c r="AS26">
        <v>489</v>
      </c>
      <c r="AT26">
        <v>471</v>
      </c>
      <c r="AU26">
        <v>20</v>
      </c>
      <c r="AV26">
        <v>58259</v>
      </c>
      <c r="AW26">
        <v>9060</v>
      </c>
      <c r="AX26">
        <v>9064</v>
      </c>
      <c r="AY26">
        <v>9</v>
      </c>
      <c r="AZ26">
        <v>38441</v>
      </c>
      <c r="BA26">
        <v>37263</v>
      </c>
      <c r="BB26">
        <v>1167</v>
      </c>
      <c r="BC26">
        <v>468</v>
      </c>
      <c r="BD26">
        <v>186</v>
      </c>
      <c r="BE26">
        <v>293</v>
      </c>
      <c r="BF26">
        <v>2367</v>
      </c>
      <c r="BG26">
        <v>1295</v>
      </c>
      <c r="BH26">
        <v>13</v>
      </c>
      <c r="BI26">
        <v>1082</v>
      </c>
      <c r="BJ26">
        <v>0</v>
      </c>
      <c r="BK26">
        <v>8319</v>
      </c>
      <c r="BL26">
        <v>3941</v>
      </c>
      <c r="BM26">
        <v>3679</v>
      </c>
      <c r="BN26">
        <v>209</v>
      </c>
      <c r="BO26">
        <v>487</v>
      </c>
      <c r="BP26">
        <v>0</v>
      </c>
      <c r="BQ26">
        <v>6947</v>
      </c>
      <c r="BR26">
        <v>3043</v>
      </c>
      <c r="BS26">
        <v>1873</v>
      </c>
      <c r="BT26">
        <v>1157</v>
      </c>
      <c r="BU26">
        <v>16</v>
      </c>
      <c r="BV26">
        <v>433</v>
      </c>
      <c r="BW26">
        <v>1098</v>
      </c>
      <c r="BX26">
        <v>817</v>
      </c>
      <c r="BY26">
        <v>113</v>
      </c>
      <c r="BZ26">
        <v>196</v>
      </c>
      <c r="CA26">
        <v>796</v>
      </c>
      <c r="CB26">
        <v>624</v>
      </c>
      <c r="CC26">
        <v>61</v>
      </c>
      <c r="CD26">
        <v>565</v>
      </c>
      <c r="CE26">
        <v>1151</v>
      </c>
      <c r="CF26">
        <v>554</v>
      </c>
      <c r="CG26">
        <v>545</v>
      </c>
      <c r="CH26">
        <v>2385</v>
      </c>
      <c r="CI26">
        <v>924</v>
      </c>
      <c r="CJ26">
        <v>390</v>
      </c>
      <c r="CK26">
        <v>68</v>
      </c>
      <c r="CL26">
        <v>520</v>
      </c>
      <c r="CM26">
        <v>740</v>
      </c>
      <c r="CN26">
        <v>431</v>
      </c>
      <c r="CO26">
        <v>269</v>
      </c>
      <c r="CP26">
        <v>82</v>
      </c>
      <c r="CQ26">
        <v>975</v>
      </c>
      <c r="CR26">
        <v>30877</v>
      </c>
      <c r="CS26">
        <v>9526</v>
      </c>
      <c r="CT26">
        <v>9377</v>
      </c>
      <c r="CU26">
        <v>84</v>
      </c>
      <c r="CV26">
        <v>99</v>
      </c>
      <c r="CW26">
        <v>13924</v>
      </c>
      <c r="CX26">
        <v>834</v>
      </c>
      <c r="CY26">
        <v>8113</v>
      </c>
      <c r="CZ26">
        <v>4140</v>
      </c>
      <c r="DA26">
        <v>934</v>
      </c>
      <c r="DB26">
        <v>6931</v>
      </c>
      <c r="DC26">
        <v>1251</v>
      </c>
      <c r="DD26">
        <v>2684</v>
      </c>
      <c r="DE26">
        <v>2529</v>
      </c>
      <c r="DF26">
        <v>487</v>
      </c>
      <c r="DG26">
        <v>248</v>
      </c>
      <c r="DH26">
        <v>1278</v>
      </c>
      <c r="DI26">
        <v>436</v>
      </c>
      <c r="DJ26">
        <v>23</v>
      </c>
      <c r="DK26">
        <v>1060</v>
      </c>
      <c r="DL26">
        <v>7259</v>
      </c>
      <c r="DM26">
        <v>211</v>
      </c>
      <c r="DN26">
        <v>59</v>
      </c>
      <c r="DO26">
        <v>9</v>
      </c>
      <c r="DP26">
        <v>14</v>
      </c>
      <c r="DQ26">
        <v>426</v>
      </c>
      <c r="DR26">
        <v>106</v>
      </c>
      <c r="DS26">
        <v>675</v>
      </c>
      <c r="DT26">
        <v>579</v>
      </c>
      <c r="DU26">
        <v>70</v>
      </c>
      <c r="DV26">
        <v>13</v>
      </c>
      <c r="DW26">
        <v>1723</v>
      </c>
      <c r="DX26">
        <v>383</v>
      </c>
      <c r="DY26">
        <v>211</v>
      </c>
      <c r="DZ26">
        <v>519</v>
      </c>
      <c r="EA26">
        <v>1148</v>
      </c>
      <c r="EB26">
        <v>386</v>
      </c>
      <c r="EC26">
        <v>6638</v>
      </c>
      <c r="ED26">
        <v>2031</v>
      </c>
      <c r="EE26">
        <v>2710</v>
      </c>
      <c r="EF26">
        <v>2017</v>
      </c>
      <c r="EG26">
        <v>2934</v>
      </c>
      <c r="EH26">
        <v>554</v>
      </c>
      <c r="EI26">
        <v>2046</v>
      </c>
      <c r="EJ26">
        <v>171</v>
      </c>
      <c r="EK26">
        <v>464</v>
      </c>
      <c r="EL26">
        <v>0</v>
      </c>
      <c r="EM26">
        <v>4597</v>
      </c>
      <c r="EN26">
        <v>28121</v>
      </c>
      <c r="EO26">
        <v>24556</v>
      </c>
      <c r="EP26">
        <v>22343</v>
      </c>
      <c r="EQ26">
        <v>2170</v>
      </c>
      <c r="ER26">
        <v>3756</v>
      </c>
      <c r="ES26">
        <v>20181</v>
      </c>
      <c r="ET26">
        <v>2613</v>
      </c>
      <c r="EU26">
        <v>1696</v>
      </c>
      <c r="EV26">
        <v>127</v>
      </c>
      <c r="EW26">
        <v>1183</v>
      </c>
      <c r="EX26" s="51">
        <v>1051</v>
      </c>
      <c r="EY26">
        <v>1150</v>
      </c>
      <c r="EZ26">
        <v>1174</v>
      </c>
      <c r="FA26">
        <v>170</v>
      </c>
      <c r="FB26">
        <v>4697</v>
      </c>
      <c r="FC26">
        <v>7593</v>
      </c>
      <c r="FD26">
        <v>5557</v>
      </c>
      <c r="FE26">
        <v>1229</v>
      </c>
      <c r="FF26">
        <v>368</v>
      </c>
      <c r="FG26">
        <v>634</v>
      </c>
      <c r="FH26">
        <v>0</v>
      </c>
      <c r="FI26">
        <v>3287</v>
      </c>
      <c r="FJ26" s="3">
        <v>2044</v>
      </c>
      <c r="FK26">
        <v>1514</v>
      </c>
      <c r="FL26">
        <v>4488</v>
      </c>
    </row>
    <row r="27" spans="2:168" x14ac:dyDescent="0.25">
      <c r="B27" s="1">
        <v>32660</v>
      </c>
      <c r="C27">
        <v>176499</v>
      </c>
      <c r="D27">
        <v>-13</v>
      </c>
      <c r="E27">
        <v>176156</v>
      </c>
      <c r="F27">
        <v>19649</v>
      </c>
      <c r="G27">
        <v>12309</v>
      </c>
      <c r="H27">
        <v>2438</v>
      </c>
      <c r="I27">
        <v>59064</v>
      </c>
      <c r="J27">
        <v>6833</v>
      </c>
      <c r="K27">
        <v>2530</v>
      </c>
      <c r="L27">
        <v>31170</v>
      </c>
      <c r="M27">
        <v>1320</v>
      </c>
      <c r="N27">
        <v>7345</v>
      </c>
      <c r="O27">
        <v>4716</v>
      </c>
      <c r="P27">
        <v>28078</v>
      </c>
      <c r="Q27">
        <v>20445</v>
      </c>
      <c r="R27">
        <v>19649</v>
      </c>
      <c r="S27">
        <v>17893</v>
      </c>
      <c r="T27">
        <v>3204</v>
      </c>
      <c r="U27">
        <v>3911</v>
      </c>
      <c r="V27">
        <v>935</v>
      </c>
      <c r="W27">
        <v>2859</v>
      </c>
      <c r="X27">
        <v>838</v>
      </c>
      <c r="Y27">
        <v>1204</v>
      </c>
      <c r="Z27">
        <v>2217</v>
      </c>
      <c r="AA27">
        <v>2536</v>
      </c>
      <c r="AB27">
        <v>340</v>
      </c>
      <c r="AC27">
        <v>1783</v>
      </c>
      <c r="AD27">
        <v>571</v>
      </c>
      <c r="AE27">
        <v>1215</v>
      </c>
      <c r="AF27">
        <v>12309</v>
      </c>
      <c r="AG27">
        <v>2770</v>
      </c>
      <c r="AH27">
        <v>939</v>
      </c>
      <c r="AI27">
        <v>1198</v>
      </c>
      <c r="AJ27">
        <v>645</v>
      </c>
      <c r="AK27">
        <v>12218</v>
      </c>
      <c r="AL27" s="49">
        <v>754</v>
      </c>
      <c r="AM27">
        <v>2438</v>
      </c>
      <c r="AN27">
        <v>1965</v>
      </c>
      <c r="AO27">
        <v>65</v>
      </c>
      <c r="AP27">
        <v>1672</v>
      </c>
      <c r="AQ27">
        <v>126</v>
      </c>
      <c r="AR27">
        <v>302</v>
      </c>
      <c r="AS27">
        <v>502</v>
      </c>
      <c r="AT27">
        <v>484</v>
      </c>
      <c r="AU27">
        <v>20</v>
      </c>
      <c r="AV27">
        <v>59064</v>
      </c>
      <c r="AW27">
        <v>9040</v>
      </c>
      <c r="AX27">
        <v>9037</v>
      </c>
      <c r="AY27">
        <v>11</v>
      </c>
      <c r="AZ27">
        <v>38679</v>
      </c>
      <c r="BA27">
        <v>37491</v>
      </c>
      <c r="BB27">
        <v>1177</v>
      </c>
      <c r="BC27">
        <v>492</v>
      </c>
      <c r="BD27">
        <v>176</v>
      </c>
      <c r="BE27">
        <v>367</v>
      </c>
      <c r="BF27">
        <v>2353</v>
      </c>
      <c r="BG27">
        <v>1264</v>
      </c>
      <c r="BH27">
        <v>20</v>
      </c>
      <c r="BI27">
        <v>1086</v>
      </c>
      <c r="BJ27">
        <v>0</v>
      </c>
      <c r="BK27">
        <v>8976</v>
      </c>
      <c r="BL27">
        <v>4086</v>
      </c>
      <c r="BM27">
        <v>4123</v>
      </c>
      <c r="BN27">
        <v>236</v>
      </c>
      <c r="BO27">
        <v>556</v>
      </c>
      <c r="BP27">
        <v>0</v>
      </c>
      <c r="BQ27">
        <v>6833</v>
      </c>
      <c r="BR27">
        <v>2915</v>
      </c>
      <c r="BS27">
        <v>1797</v>
      </c>
      <c r="BT27">
        <v>1106</v>
      </c>
      <c r="BU27">
        <v>14</v>
      </c>
      <c r="BV27">
        <v>417</v>
      </c>
      <c r="BW27">
        <v>1086</v>
      </c>
      <c r="BX27">
        <v>805</v>
      </c>
      <c r="BY27">
        <v>115</v>
      </c>
      <c r="BZ27">
        <v>193</v>
      </c>
      <c r="CA27">
        <v>815</v>
      </c>
      <c r="CB27">
        <v>617</v>
      </c>
      <c r="CC27">
        <v>55</v>
      </c>
      <c r="CD27">
        <v>567</v>
      </c>
      <c r="CE27">
        <v>1178</v>
      </c>
      <c r="CF27">
        <v>566</v>
      </c>
      <c r="CG27">
        <v>559</v>
      </c>
      <c r="CH27">
        <v>2530</v>
      </c>
      <c r="CI27">
        <v>968</v>
      </c>
      <c r="CJ27">
        <v>412</v>
      </c>
      <c r="CK27">
        <v>76</v>
      </c>
      <c r="CL27">
        <v>532</v>
      </c>
      <c r="CM27">
        <v>823</v>
      </c>
      <c r="CN27">
        <v>427</v>
      </c>
      <c r="CO27">
        <v>338</v>
      </c>
      <c r="CP27">
        <v>87</v>
      </c>
      <c r="CQ27">
        <v>993</v>
      </c>
      <c r="CR27">
        <v>31170</v>
      </c>
      <c r="CS27">
        <v>9859</v>
      </c>
      <c r="CT27">
        <v>9691</v>
      </c>
      <c r="CU27">
        <v>84</v>
      </c>
      <c r="CV27">
        <v>115</v>
      </c>
      <c r="CW27">
        <v>13760</v>
      </c>
      <c r="CX27">
        <v>848</v>
      </c>
      <c r="CY27">
        <v>8117</v>
      </c>
      <c r="CZ27">
        <v>3940</v>
      </c>
      <c r="DA27">
        <v>934</v>
      </c>
      <c r="DB27">
        <v>6858</v>
      </c>
      <c r="DC27">
        <v>1210</v>
      </c>
      <c r="DD27">
        <v>2750</v>
      </c>
      <c r="DE27">
        <v>2467</v>
      </c>
      <c r="DF27">
        <v>477</v>
      </c>
      <c r="DG27">
        <v>244</v>
      </c>
      <c r="DH27">
        <v>1320</v>
      </c>
      <c r="DI27">
        <v>455</v>
      </c>
      <c r="DJ27">
        <v>23</v>
      </c>
      <c r="DK27">
        <v>1094</v>
      </c>
      <c r="DL27">
        <v>7345</v>
      </c>
      <c r="DM27">
        <v>223</v>
      </c>
      <c r="DN27">
        <v>61</v>
      </c>
      <c r="DO27">
        <v>9</v>
      </c>
      <c r="DP27">
        <v>15</v>
      </c>
      <c r="DQ27">
        <v>465</v>
      </c>
      <c r="DR27">
        <v>100</v>
      </c>
      <c r="DS27">
        <v>702</v>
      </c>
      <c r="DT27">
        <v>604</v>
      </c>
      <c r="DU27">
        <v>72</v>
      </c>
      <c r="DV27">
        <v>10</v>
      </c>
      <c r="DW27">
        <v>1698</v>
      </c>
      <c r="DX27">
        <v>381</v>
      </c>
      <c r="DY27">
        <v>213</v>
      </c>
      <c r="DZ27">
        <v>496</v>
      </c>
      <c r="EA27">
        <v>1141</v>
      </c>
      <c r="EB27">
        <v>372</v>
      </c>
      <c r="EC27">
        <v>6621</v>
      </c>
      <c r="ED27">
        <v>2035</v>
      </c>
      <c r="EE27">
        <v>2706</v>
      </c>
      <c r="EF27">
        <v>2001</v>
      </c>
      <c r="EG27">
        <v>2952</v>
      </c>
      <c r="EH27">
        <v>558</v>
      </c>
      <c r="EI27">
        <v>2061</v>
      </c>
      <c r="EJ27">
        <v>173</v>
      </c>
      <c r="EK27">
        <v>464</v>
      </c>
      <c r="EL27">
        <v>0</v>
      </c>
      <c r="EM27">
        <v>4716</v>
      </c>
      <c r="EN27">
        <v>28078</v>
      </c>
      <c r="EO27">
        <v>24464</v>
      </c>
      <c r="EP27">
        <v>22243</v>
      </c>
      <c r="EQ27">
        <v>2177</v>
      </c>
      <c r="ER27">
        <v>3793</v>
      </c>
      <c r="ES27">
        <v>20445</v>
      </c>
      <c r="ET27">
        <v>2606</v>
      </c>
      <c r="EU27">
        <v>1675</v>
      </c>
      <c r="EV27">
        <v>130</v>
      </c>
      <c r="EW27">
        <v>1183</v>
      </c>
      <c r="EX27" s="51">
        <v>1058</v>
      </c>
      <c r="EY27">
        <v>1150</v>
      </c>
      <c r="EZ27">
        <v>1185</v>
      </c>
      <c r="FA27">
        <v>165</v>
      </c>
      <c r="FB27">
        <v>4800</v>
      </c>
      <c r="FC27">
        <v>7456</v>
      </c>
      <c r="FD27">
        <v>5702</v>
      </c>
      <c r="FE27">
        <v>1050</v>
      </c>
      <c r="FF27">
        <v>386</v>
      </c>
      <c r="FG27">
        <v>628</v>
      </c>
      <c r="FH27">
        <v>0</v>
      </c>
      <c r="FI27">
        <v>3389</v>
      </c>
      <c r="FJ27" s="3">
        <v>2082</v>
      </c>
      <c r="FK27">
        <v>1582</v>
      </c>
      <c r="FL27">
        <v>4715</v>
      </c>
    </row>
    <row r="28" spans="2:168" x14ac:dyDescent="0.25">
      <c r="B28" s="1">
        <v>32752</v>
      </c>
      <c r="C28">
        <v>176388</v>
      </c>
      <c r="D28">
        <v>150</v>
      </c>
      <c r="E28">
        <v>175848</v>
      </c>
      <c r="F28">
        <v>19345</v>
      </c>
      <c r="G28">
        <v>12363</v>
      </c>
      <c r="H28">
        <v>2402</v>
      </c>
      <c r="I28">
        <v>59077</v>
      </c>
      <c r="J28">
        <v>6821</v>
      </c>
      <c r="K28">
        <v>2608</v>
      </c>
      <c r="L28">
        <v>30542</v>
      </c>
      <c r="M28">
        <v>1339</v>
      </c>
      <c r="N28">
        <v>7428</v>
      </c>
      <c r="O28">
        <v>4851</v>
      </c>
      <c r="P28">
        <v>28271</v>
      </c>
      <c r="Q28">
        <v>20585</v>
      </c>
      <c r="R28">
        <v>19345</v>
      </c>
      <c r="S28">
        <v>17508</v>
      </c>
      <c r="T28">
        <v>3219</v>
      </c>
      <c r="U28">
        <v>3863</v>
      </c>
      <c r="V28">
        <v>857</v>
      </c>
      <c r="W28">
        <v>2811</v>
      </c>
      <c r="X28">
        <v>879</v>
      </c>
      <c r="Y28">
        <v>1117</v>
      </c>
      <c r="Z28">
        <v>2081</v>
      </c>
      <c r="AA28">
        <v>2562</v>
      </c>
      <c r="AB28">
        <v>320</v>
      </c>
      <c r="AC28">
        <v>1850</v>
      </c>
      <c r="AD28">
        <v>573</v>
      </c>
      <c r="AE28">
        <v>1281</v>
      </c>
      <c r="AF28">
        <v>12363</v>
      </c>
      <c r="AG28">
        <v>2774</v>
      </c>
      <c r="AH28">
        <v>941</v>
      </c>
      <c r="AI28">
        <v>1198</v>
      </c>
      <c r="AJ28">
        <v>647</v>
      </c>
      <c r="AK28">
        <v>12218</v>
      </c>
      <c r="AL28" s="49">
        <v>767</v>
      </c>
      <c r="AM28">
        <v>2402</v>
      </c>
      <c r="AN28">
        <v>1945</v>
      </c>
      <c r="AO28">
        <v>68</v>
      </c>
      <c r="AP28">
        <v>1654</v>
      </c>
      <c r="AQ28">
        <v>126</v>
      </c>
      <c r="AR28">
        <v>293</v>
      </c>
      <c r="AS28">
        <v>483</v>
      </c>
      <c r="AT28">
        <v>467</v>
      </c>
      <c r="AU28">
        <v>18</v>
      </c>
      <c r="AV28">
        <v>59077</v>
      </c>
      <c r="AW28">
        <v>9023</v>
      </c>
      <c r="AX28">
        <v>9024</v>
      </c>
      <c r="AY28">
        <v>10</v>
      </c>
      <c r="AZ28">
        <v>38939</v>
      </c>
      <c r="BA28">
        <v>37744</v>
      </c>
      <c r="BB28">
        <v>1184</v>
      </c>
      <c r="BC28">
        <v>546</v>
      </c>
      <c r="BD28">
        <v>178</v>
      </c>
      <c r="BE28">
        <v>455</v>
      </c>
      <c r="BF28">
        <v>2363</v>
      </c>
      <c r="BG28">
        <v>1264</v>
      </c>
      <c r="BH28">
        <v>17</v>
      </c>
      <c r="BI28">
        <v>1099</v>
      </c>
      <c r="BJ28">
        <v>0</v>
      </c>
      <c r="BK28">
        <v>8565</v>
      </c>
      <c r="BL28">
        <v>4078</v>
      </c>
      <c r="BM28">
        <v>3830</v>
      </c>
      <c r="BN28">
        <v>213</v>
      </c>
      <c r="BO28">
        <v>456</v>
      </c>
      <c r="BP28">
        <v>0</v>
      </c>
      <c r="BQ28">
        <v>6821</v>
      </c>
      <c r="BR28">
        <v>2883</v>
      </c>
      <c r="BS28">
        <v>1786</v>
      </c>
      <c r="BT28">
        <v>1084</v>
      </c>
      <c r="BU28">
        <v>14</v>
      </c>
      <c r="BV28">
        <v>413</v>
      </c>
      <c r="BW28">
        <v>1086</v>
      </c>
      <c r="BX28">
        <v>800</v>
      </c>
      <c r="BY28">
        <v>122</v>
      </c>
      <c r="BZ28">
        <v>191</v>
      </c>
      <c r="CA28">
        <v>822</v>
      </c>
      <c r="CB28">
        <v>622</v>
      </c>
      <c r="CC28">
        <v>57</v>
      </c>
      <c r="CD28">
        <v>569</v>
      </c>
      <c r="CE28">
        <v>1191</v>
      </c>
      <c r="CF28">
        <v>569</v>
      </c>
      <c r="CG28">
        <v>570</v>
      </c>
      <c r="CH28">
        <v>2608</v>
      </c>
      <c r="CI28">
        <v>968</v>
      </c>
      <c r="CJ28">
        <v>415</v>
      </c>
      <c r="CK28">
        <v>78</v>
      </c>
      <c r="CL28">
        <v>523</v>
      </c>
      <c r="CM28">
        <v>908</v>
      </c>
      <c r="CN28">
        <v>472</v>
      </c>
      <c r="CO28">
        <v>372</v>
      </c>
      <c r="CP28">
        <v>97</v>
      </c>
      <c r="CQ28">
        <v>987</v>
      </c>
      <c r="CR28">
        <v>30542</v>
      </c>
      <c r="CS28">
        <v>9440</v>
      </c>
      <c r="CT28">
        <v>9257</v>
      </c>
      <c r="CU28">
        <v>85</v>
      </c>
      <c r="CV28">
        <v>123</v>
      </c>
      <c r="CW28">
        <v>13660</v>
      </c>
      <c r="CX28">
        <v>789</v>
      </c>
      <c r="CY28">
        <v>7968</v>
      </c>
      <c r="CZ28">
        <v>4092</v>
      </c>
      <c r="DA28">
        <v>928</v>
      </c>
      <c r="DB28">
        <v>6913</v>
      </c>
      <c r="DC28">
        <v>1190</v>
      </c>
      <c r="DD28">
        <v>2793</v>
      </c>
      <c r="DE28">
        <v>2485</v>
      </c>
      <c r="DF28">
        <v>501</v>
      </c>
      <c r="DG28">
        <v>241</v>
      </c>
      <c r="DH28">
        <v>1339</v>
      </c>
      <c r="DI28">
        <v>470</v>
      </c>
      <c r="DJ28">
        <v>25</v>
      </c>
      <c r="DK28">
        <v>1105</v>
      </c>
      <c r="DL28">
        <v>7428</v>
      </c>
      <c r="DM28">
        <v>220</v>
      </c>
      <c r="DN28">
        <v>60</v>
      </c>
      <c r="DO28">
        <v>9</v>
      </c>
      <c r="DP28">
        <v>15</v>
      </c>
      <c r="DQ28">
        <v>447</v>
      </c>
      <c r="DR28">
        <v>112</v>
      </c>
      <c r="DS28">
        <v>687</v>
      </c>
      <c r="DT28">
        <v>591</v>
      </c>
      <c r="DU28">
        <v>70</v>
      </c>
      <c r="DV28">
        <v>10</v>
      </c>
      <c r="DW28">
        <v>1776</v>
      </c>
      <c r="DX28">
        <v>410</v>
      </c>
      <c r="DY28">
        <v>227</v>
      </c>
      <c r="DZ28">
        <v>517</v>
      </c>
      <c r="EA28">
        <v>1144</v>
      </c>
      <c r="EB28">
        <v>358</v>
      </c>
      <c r="EC28">
        <v>6705</v>
      </c>
      <c r="ED28">
        <v>2027</v>
      </c>
      <c r="EE28">
        <v>2748</v>
      </c>
      <c r="EF28">
        <v>2043</v>
      </c>
      <c r="EG28">
        <v>2979</v>
      </c>
      <c r="EH28">
        <v>569</v>
      </c>
      <c r="EI28">
        <v>2067</v>
      </c>
      <c r="EJ28">
        <v>178</v>
      </c>
      <c r="EK28">
        <v>467</v>
      </c>
      <c r="EL28">
        <v>0</v>
      </c>
      <c r="EM28">
        <v>4851</v>
      </c>
      <c r="EN28">
        <v>28271</v>
      </c>
      <c r="EO28">
        <v>24584</v>
      </c>
      <c r="EP28">
        <v>22319</v>
      </c>
      <c r="EQ28">
        <v>2217</v>
      </c>
      <c r="ER28">
        <v>3858</v>
      </c>
      <c r="ES28">
        <v>20585</v>
      </c>
      <c r="ET28">
        <v>2595</v>
      </c>
      <c r="EU28">
        <v>1700</v>
      </c>
      <c r="EV28">
        <v>131</v>
      </c>
      <c r="EW28">
        <v>1165</v>
      </c>
      <c r="EX28" s="51">
        <v>1058</v>
      </c>
      <c r="EY28">
        <v>1210</v>
      </c>
      <c r="EZ28">
        <v>1271</v>
      </c>
      <c r="FA28">
        <v>162</v>
      </c>
      <c r="FB28">
        <v>4836</v>
      </c>
      <c r="FC28">
        <v>7127</v>
      </c>
      <c r="FD28">
        <v>5791</v>
      </c>
      <c r="FE28">
        <v>795</v>
      </c>
      <c r="FF28">
        <v>393</v>
      </c>
      <c r="FG28">
        <v>602</v>
      </c>
      <c r="FH28">
        <v>0</v>
      </c>
      <c r="FI28">
        <v>3501</v>
      </c>
      <c r="FJ28" s="3">
        <v>2147</v>
      </c>
      <c r="FK28">
        <v>1637</v>
      </c>
      <c r="FL28">
        <v>4826</v>
      </c>
    </row>
    <row r="29" spans="2:168" x14ac:dyDescent="0.25">
      <c r="B29" s="1">
        <v>32843</v>
      </c>
      <c r="C29">
        <v>176918</v>
      </c>
      <c r="D29">
        <v>-199</v>
      </c>
      <c r="E29">
        <v>176735</v>
      </c>
      <c r="F29">
        <v>19474</v>
      </c>
      <c r="G29">
        <v>12487</v>
      </c>
      <c r="H29">
        <v>2378</v>
      </c>
      <c r="I29">
        <v>59478</v>
      </c>
      <c r="J29">
        <v>7011</v>
      </c>
      <c r="K29">
        <v>2533</v>
      </c>
      <c r="L29">
        <v>30446</v>
      </c>
      <c r="M29">
        <v>1333</v>
      </c>
      <c r="N29">
        <v>7627</v>
      </c>
      <c r="O29">
        <v>5025</v>
      </c>
      <c r="P29">
        <v>28219</v>
      </c>
      <c r="Q29">
        <v>20504</v>
      </c>
      <c r="R29">
        <v>19474</v>
      </c>
      <c r="S29">
        <v>17726</v>
      </c>
      <c r="T29">
        <v>3282</v>
      </c>
      <c r="U29">
        <v>3817</v>
      </c>
      <c r="V29">
        <v>928</v>
      </c>
      <c r="W29">
        <v>2806</v>
      </c>
      <c r="X29">
        <v>854</v>
      </c>
      <c r="Y29">
        <v>1165</v>
      </c>
      <c r="Z29">
        <v>2124</v>
      </c>
      <c r="AA29">
        <v>2634</v>
      </c>
      <c r="AB29">
        <v>333</v>
      </c>
      <c r="AC29">
        <v>1774</v>
      </c>
      <c r="AD29">
        <v>577</v>
      </c>
      <c r="AE29">
        <v>1200</v>
      </c>
      <c r="AF29">
        <v>12487</v>
      </c>
      <c r="AG29">
        <v>2821</v>
      </c>
      <c r="AH29">
        <v>963</v>
      </c>
      <c r="AI29">
        <v>1207</v>
      </c>
      <c r="AJ29">
        <v>662</v>
      </c>
      <c r="AK29">
        <v>12254</v>
      </c>
      <c r="AL29" s="49">
        <v>779</v>
      </c>
      <c r="AM29">
        <v>2378</v>
      </c>
      <c r="AN29">
        <v>1918</v>
      </c>
      <c r="AO29">
        <v>97</v>
      </c>
      <c r="AP29">
        <v>1608</v>
      </c>
      <c r="AQ29">
        <v>129</v>
      </c>
      <c r="AR29">
        <v>336</v>
      </c>
      <c r="AS29">
        <v>488</v>
      </c>
      <c r="AT29">
        <v>468</v>
      </c>
      <c r="AU29">
        <v>23</v>
      </c>
      <c r="AV29">
        <v>59478</v>
      </c>
      <c r="AW29">
        <v>9030</v>
      </c>
      <c r="AX29">
        <v>9017</v>
      </c>
      <c r="AY29">
        <v>16</v>
      </c>
      <c r="AZ29">
        <v>39238</v>
      </c>
      <c r="BA29">
        <v>38026</v>
      </c>
      <c r="BB29">
        <v>1200</v>
      </c>
      <c r="BC29">
        <v>658</v>
      </c>
      <c r="BD29">
        <v>181</v>
      </c>
      <c r="BE29">
        <v>649</v>
      </c>
      <c r="BF29">
        <v>2395</v>
      </c>
      <c r="BG29">
        <v>1264</v>
      </c>
      <c r="BH29">
        <v>27</v>
      </c>
      <c r="BI29">
        <v>1115</v>
      </c>
      <c r="BJ29">
        <v>0</v>
      </c>
      <c r="BK29">
        <v>8447</v>
      </c>
      <c r="BL29">
        <v>3816</v>
      </c>
      <c r="BM29">
        <v>3973</v>
      </c>
      <c r="BN29">
        <v>243</v>
      </c>
      <c r="BO29">
        <v>469</v>
      </c>
      <c r="BP29">
        <v>0</v>
      </c>
      <c r="BQ29">
        <v>7011</v>
      </c>
      <c r="BR29">
        <v>2920</v>
      </c>
      <c r="BS29">
        <v>1811</v>
      </c>
      <c r="BT29">
        <v>1092</v>
      </c>
      <c r="BU29">
        <v>19</v>
      </c>
      <c r="BV29">
        <v>425</v>
      </c>
      <c r="BW29">
        <v>1095</v>
      </c>
      <c r="BX29">
        <v>805</v>
      </c>
      <c r="BY29">
        <v>122</v>
      </c>
      <c r="BZ29">
        <v>201</v>
      </c>
      <c r="CA29">
        <v>866</v>
      </c>
      <c r="CB29">
        <v>690</v>
      </c>
      <c r="CC29">
        <v>78</v>
      </c>
      <c r="CD29">
        <v>605</v>
      </c>
      <c r="CE29">
        <v>1232</v>
      </c>
      <c r="CF29">
        <v>588</v>
      </c>
      <c r="CG29">
        <v>590</v>
      </c>
      <c r="CH29">
        <v>2533</v>
      </c>
      <c r="CI29">
        <v>997</v>
      </c>
      <c r="CJ29">
        <v>427</v>
      </c>
      <c r="CK29">
        <v>84</v>
      </c>
      <c r="CL29">
        <v>532</v>
      </c>
      <c r="CM29">
        <v>774</v>
      </c>
      <c r="CN29">
        <v>387</v>
      </c>
      <c r="CO29">
        <v>313</v>
      </c>
      <c r="CP29">
        <v>97</v>
      </c>
      <c r="CQ29">
        <v>1016</v>
      </c>
      <c r="CR29">
        <v>30446</v>
      </c>
      <c r="CS29">
        <v>9194</v>
      </c>
      <c r="CT29">
        <v>9038</v>
      </c>
      <c r="CU29">
        <v>85</v>
      </c>
      <c r="CV29">
        <v>102</v>
      </c>
      <c r="CW29">
        <v>14063</v>
      </c>
      <c r="CX29">
        <v>819</v>
      </c>
      <c r="CY29">
        <v>8106</v>
      </c>
      <c r="CZ29">
        <v>4281</v>
      </c>
      <c r="DA29">
        <v>963</v>
      </c>
      <c r="DB29">
        <v>6881</v>
      </c>
      <c r="DC29">
        <v>1269</v>
      </c>
      <c r="DD29">
        <v>2803</v>
      </c>
      <c r="DE29">
        <v>2356</v>
      </c>
      <c r="DF29">
        <v>523</v>
      </c>
      <c r="DG29">
        <v>248</v>
      </c>
      <c r="DH29">
        <v>1333</v>
      </c>
      <c r="DI29">
        <v>497</v>
      </c>
      <c r="DJ29">
        <v>28</v>
      </c>
      <c r="DK29">
        <v>1087</v>
      </c>
      <c r="DL29">
        <v>7627</v>
      </c>
      <c r="DM29">
        <v>228</v>
      </c>
      <c r="DN29">
        <v>60</v>
      </c>
      <c r="DO29">
        <v>10</v>
      </c>
      <c r="DP29">
        <v>15</v>
      </c>
      <c r="DQ29">
        <v>485</v>
      </c>
      <c r="DR29">
        <v>120</v>
      </c>
      <c r="DS29">
        <v>685</v>
      </c>
      <c r="DT29">
        <v>573</v>
      </c>
      <c r="DU29">
        <v>81</v>
      </c>
      <c r="DV29">
        <v>23</v>
      </c>
      <c r="DW29">
        <v>1853</v>
      </c>
      <c r="DX29">
        <v>425</v>
      </c>
      <c r="DY29">
        <v>240</v>
      </c>
      <c r="DZ29">
        <v>519</v>
      </c>
      <c r="EA29">
        <v>1230</v>
      </c>
      <c r="EB29">
        <v>389</v>
      </c>
      <c r="EC29">
        <v>6796</v>
      </c>
      <c r="ED29">
        <v>2051</v>
      </c>
      <c r="EE29">
        <v>2770</v>
      </c>
      <c r="EF29">
        <v>2094</v>
      </c>
      <c r="EG29">
        <v>3031</v>
      </c>
      <c r="EH29">
        <v>563</v>
      </c>
      <c r="EI29">
        <v>2076</v>
      </c>
      <c r="EJ29">
        <v>197</v>
      </c>
      <c r="EK29">
        <v>489</v>
      </c>
      <c r="EL29">
        <v>0</v>
      </c>
      <c r="EM29">
        <v>5025</v>
      </c>
      <c r="EN29">
        <v>28219</v>
      </c>
      <c r="EO29">
        <v>24543</v>
      </c>
      <c r="EP29">
        <v>22270</v>
      </c>
      <c r="EQ29">
        <v>2223</v>
      </c>
      <c r="ER29">
        <v>3847</v>
      </c>
      <c r="ES29">
        <v>20504</v>
      </c>
      <c r="ET29">
        <v>2424</v>
      </c>
      <c r="EU29">
        <v>1672</v>
      </c>
      <c r="EV29">
        <v>140</v>
      </c>
      <c r="EW29">
        <v>1043</v>
      </c>
      <c r="EX29" s="51">
        <v>1064</v>
      </c>
      <c r="EY29">
        <v>1378</v>
      </c>
      <c r="EZ29">
        <v>1424</v>
      </c>
      <c r="FA29">
        <v>196</v>
      </c>
      <c r="FB29">
        <v>4879</v>
      </c>
      <c r="FC29">
        <v>6445</v>
      </c>
      <c r="FD29">
        <v>5928</v>
      </c>
      <c r="FE29">
        <v>278</v>
      </c>
      <c r="FF29">
        <v>419</v>
      </c>
      <c r="FG29">
        <v>563</v>
      </c>
      <c r="FH29">
        <v>0</v>
      </c>
      <c r="FI29">
        <v>3571</v>
      </c>
      <c r="FJ29" s="3">
        <v>2183</v>
      </c>
      <c r="FK29">
        <v>1676</v>
      </c>
      <c r="FL29">
        <v>5118</v>
      </c>
    </row>
    <row r="30" spans="2:168" x14ac:dyDescent="0.25">
      <c r="B30" s="1">
        <v>32933</v>
      </c>
      <c r="C30">
        <v>177416</v>
      </c>
      <c r="D30">
        <v>-254</v>
      </c>
      <c r="E30">
        <v>177282</v>
      </c>
      <c r="F30">
        <v>19407</v>
      </c>
      <c r="G30">
        <v>12477</v>
      </c>
      <c r="H30">
        <v>2495</v>
      </c>
      <c r="I30">
        <v>59650</v>
      </c>
      <c r="J30">
        <v>7096</v>
      </c>
      <c r="K30">
        <v>2498</v>
      </c>
      <c r="L30">
        <v>30650</v>
      </c>
      <c r="M30">
        <v>1360</v>
      </c>
      <c r="N30">
        <v>8036</v>
      </c>
      <c r="O30">
        <v>5115</v>
      </c>
      <c r="P30">
        <v>28162</v>
      </c>
      <c r="Q30">
        <v>19455</v>
      </c>
      <c r="R30">
        <v>19407</v>
      </c>
      <c r="S30">
        <v>17696</v>
      </c>
      <c r="T30">
        <v>3260</v>
      </c>
      <c r="U30">
        <v>3740</v>
      </c>
      <c r="V30">
        <v>920</v>
      </c>
      <c r="W30">
        <v>2837</v>
      </c>
      <c r="X30">
        <v>859</v>
      </c>
      <c r="Y30">
        <v>1223</v>
      </c>
      <c r="Z30">
        <v>2135</v>
      </c>
      <c r="AA30">
        <v>2648</v>
      </c>
      <c r="AB30">
        <v>314</v>
      </c>
      <c r="AC30">
        <v>1740</v>
      </c>
      <c r="AD30">
        <v>569</v>
      </c>
      <c r="AE30">
        <v>1174</v>
      </c>
      <c r="AF30">
        <v>12477</v>
      </c>
      <c r="AG30">
        <v>2750</v>
      </c>
      <c r="AH30">
        <v>936</v>
      </c>
      <c r="AI30">
        <v>1173</v>
      </c>
      <c r="AJ30">
        <v>650</v>
      </c>
      <c r="AK30">
        <v>12228</v>
      </c>
      <c r="AL30" s="49">
        <v>811</v>
      </c>
      <c r="AM30">
        <v>2495</v>
      </c>
      <c r="AN30">
        <v>2024</v>
      </c>
      <c r="AO30">
        <v>52</v>
      </c>
      <c r="AP30">
        <v>1724</v>
      </c>
      <c r="AQ30">
        <v>143</v>
      </c>
      <c r="AR30">
        <v>297</v>
      </c>
      <c r="AS30">
        <v>499</v>
      </c>
      <c r="AT30">
        <v>482</v>
      </c>
      <c r="AU30">
        <v>18</v>
      </c>
      <c r="AV30">
        <v>59650</v>
      </c>
      <c r="AW30">
        <v>8990</v>
      </c>
      <c r="AX30">
        <v>8985</v>
      </c>
      <c r="AY30">
        <v>13</v>
      </c>
      <c r="AZ30">
        <v>39413</v>
      </c>
      <c r="BA30">
        <v>38200</v>
      </c>
      <c r="BB30">
        <v>1202</v>
      </c>
      <c r="BC30">
        <v>773</v>
      </c>
      <c r="BD30">
        <v>169</v>
      </c>
      <c r="BE30">
        <v>875</v>
      </c>
      <c r="BF30">
        <v>2354</v>
      </c>
      <c r="BG30">
        <v>1255</v>
      </c>
      <c r="BH30">
        <v>18</v>
      </c>
      <c r="BI30">
        <v>1097</v>
      </c>
      <c r="BJ30">
        <v>0</v>
      </c>
      <c r="BK30">
        <v>8314</v>
      </c>
      <c r="BL30">
        <v>3961</v>
      </c>
      <c r="BM30">
        <v>3734</v>
      </c>
      <c r="BN30">
        <v>226</v>
      </c>
      <c r="BO30">
        <v>409</v>
      </c>
      <c r="BP30">
        <v>0</v>
      </c>
      <c r="BQ30">
        <v>7096</v>
      </c>
      <c r="BR30">
        <v>3029</v>
      </c>
      <c r="BS30">
        <v>1921</v>
      </c>
      <c r="BT30">
        <v>1086</v>
      </c>
      <c r="BU30">
        <v>15</v>
      </c>
      <c r="BV30">
        <v>433</v>
      </c>
      <c r="BW30">
        <v>1085</v>
      </c>
      <c r="BX30">
        <v>804</v>
      </c>
      <c r="BY30">
        <v>112</v>
      </c>
      <c r="BZ30">
        <v>202</v>
      </c>
      <c r="CA30">
        <v>881</v>
      </c>
      <c r="CB30">
        <v>670</v>
      </c>
      <c r="CC30">
        <v>56</v>
      </c>
      <c r="CD30">
        <v>624</v>
      </c>
      <c r="CE30">
        <v>1230</v>
      </c>
      <c r="CF30">
        <v>597</v>
      </c>
      <c r="CG30">
        <v>575</v>
      </c>
      <c r="CH30">
        <v>2498</v>
      </c>
      <c r="CI30">
        <v>979</v>
      </c>
      <c r="CJ30">
        <v>420</v>
      </c>
      <c r="CK30">
        <v>80</v>
      </c>
      <c r="CL30">
        <v>526</v>
      </c>
      <c r="CM30">
        <v>771</v>
      </c>
      <c r="CN30">
        <v>400</v>
      </c>
      <c r="CO30">
        <v>317</v>
      </c>
      <c r="CP30">
        <v>80</v>
      </c>
      <c r="CQ30">
        <v>1002</v>
      </c>
      <c r="CR30">
        <v>30650</v>
      </c>
      <c r="CS30">
        <v>9059</v>
      </c>
      <c r="CT30">
        <v>8885</v>
      </c>
      <c r="CU30">
        <v>92</v>
      </c>
      <c r="CV30">
        <v>109</v>
      </c>
      <c r="CW30">
        <v>14676</v>
      </c>
      <c r="CX30">
        <v>874</v>
      </c>
      <c r="CY30">
        <v>8272</v>
      </c>
      <c r="CZ30">
        <v>4637</v>
      </c>
      <c r="DA30">
        <v>993</v>
      </c>
      <c r="DB30">
        <v>6829</v>
      </c>
      <c r="DC30">
        <v>1289</v>
      </c>
      <c r="DD30">
        <v>2821</v>
      </c>
      <c r="DE30">
        <v>2300</v>
      </c>
      <c r="DF30">
        <v>496</v>
      </c>
      <c r="DG30">
        <v>248</v>
      </c>
      <c r="DH30">
        <v>1360</v>
      </c>
      <c r="DI30">
        <v>519</v>
      </c>
      <c r="DJ30">
        <v>29</v>
      </c>
      <c r="DK30">
        <v>1106</v>
      </c>
      <c r="DL30">
        <v>8036</v>
      </c>
      <c r="DM30">
        <v>242</v>
      </c>
      <c r="DN30">
        <v>62</v>
      </c>
      <c r="DO30">
        <v>11</v>
      </c>
      <c r="DP30">
        <v>16</v>
      </c>
      <c r="DQ30">
        <v>532</v>
      </c>
      <c r="DR30">
        <v>107</v>
      </c>
      <c r="DS30">
        <v>718</v>
      </c>
      <c r="DT30">
        <v>626</v>
      </c>
      <c r="DU30">
        <v>64</v>
      </c>
      <c r="DV30">
        <v>10</v>
      </c>
      <c r="DW30">
        <v>2052</v>
      </c>
      <c r="DX30">
        <v>517</v>
      </c>
      <c r="DY30">
        <v>268</v>
      </c>
      <c r="DZ30">
        <v>516</v>
      </c>
      <c r="EA30">
        <v>1262</v>
      </c>
      <c r="EB30">
        <v>392</v>
      </c>
      <c r="EC30">
        <v>6774</v>
      </c>
      <c r="ED30">
        <v>2057</v>
      </c>
      <c r="EE30">
        <v>2790</v>
      </c>
      <c r="EF30">
        <v>2037</v>
      </c>
      <c r="EG30">
        <v>3253</v>
      </c>
      <c r="EH30">
        <v>617</v>
      </c>
      <c r="EI30">
        <v>2116</v>
      </c>
      <c r="EJ30">
        <v>207</v>
      </c>
      <c r="EK30">
        <v>587</v>
      </c>
      <c r="EL30">
        <v>0</v>
      </c>
      <c r="EM30">
        <v>5115</v>
      </c>
      <c r="EN30">
        <v>28162</v>
      </c>
      <c r="EO30">
        <v>24371</v>
      </c>
      <c r="EP30">
        <v>22091</v>
      </c>
      <c r="EQ30">
        <v>2230</v>
      </c>
      <c r="ER30">
        <v>3940</v>
      </c>
      <c r="ES30">
        <v>19455</v>
      </c>
      <c r="ET30">
        <v>2646</v>
      </c>
      <c r="EU30">
        <v>1692</v>
      </c>
      <c r="EV30">
        <v>125</v>
      </c>
      <c r="EW30">
        <v>1210</v>
      </c>
      <c r="EX30" s="51">
        <v>1057</v>
      </c>
      <c r="EY30">
        <v>1320</v>
      </c>
      <c r="EZ30">
        <v>1390</v>
      </c>
      <c r="FA30">
        <v>176</v>
      </c>
      <c r="FB30">
        <v>4870</v>
      </c>
      <c r="FC30">
        <v>4337</v>
      </c>
      <c r="FD30">
        <v>6123</v>
      </c>
      <c r="FE30">
        <v>-1170</v>
      </c>
      <c r="FF30">
        <v>422</v>
      </c>
      <c r="FG30">
        <v>464</v>
      </c>
      <c r="FH30">
        <v>0</v>
      </c>
      <c r="FI30">
        <v>3572</v>
      </c>
      <c r="FJ30" s="3">
        <v>2196</v>
      </c>
      <c r="FK30">
        <v>1667</v>
      </c>
      <c r="FL30">
        <v>5238</v>
      </c>
    </row>
    <row r="31" spans="2:168" x14ac:dyDescent="0.25">
      <c r="B31" s="1">
        <v>33025</v>
      </c>
      <c r="C31">
        <v>178946</v>
      </c>
      <c r="D31">
        <v>-98</v>
      </c>
      <c r="E31">
        <v>178655</v>
      </c>
      <c r="F31">
        <v>19689</v>
      </c>
      <c r="G31">
        <v>12606</v>
      </c>
      <c r="H31">
        <v>2444</v>
      </c>
      <c r="I31">
        <v>60243</v>
      </c>
      <c r="J31">
        <v>6895</v>
      </c>
      <c r="K31">
        <v>2500</v>
      </c>
      <c r="L31">
        <v>30647</v>
      </c>
      <c r="M31">
        <v>1415</v>
      </c>
      <c r="N31">
        <v>7835</v>
      </c>
      <c r="O31">
        <v>5275</v>
      </c>
      <c r="P31">
        <v>28546</v>
      </c>
      <c r="Q31">
        <v>20444</v>
      </c>
      <c r="R31">
        <v>19689</v>
      </c>
      <c r="S31">
        <v>17883</v>
      </c>
      <c r="T31">
        <v>3253</v>
      </c>
      <c r="U31">
        <v>3783</v>
      </c>
      <c r="V31">
        <v>887</v>
      </c>
      <c r="W31">
        <v>2982</v>
      </c>
      <c r="X31">
        <v>851</v>
      </c>
      <c r="Y31">
        <v>1180</v>
      </c>
      <c r="Z31">
        <v>2190</v>
      </c>
      <c r="AA31">
        <v>2658</v>
      </c>
      <c r="AB31">
        <v>320</v>
      </c>
      <c r="AC31">
        <v>1829</v>
      </c>
      <c r="AD31">
        <v>550</v>
      </c>
      <c r="AE31">
        <v>1284</v>
      </c>
      <c r="AF31">
        <v>12606</v>
      </c>
      <c r="AG31">
        <v>2833</v>
      </c>
      <c r="AH31">
        <v>955</v>
      </c>
      <c r="AI31">
        <v>1216</v>
      </c>
      <c r="AJ31">
        <v>671</v>
      </c>
      <c r="AK31">
        <v>12144</v>
      </c>
      <c r="AL31" s="49">
        <v>825</v>
      </c>
      <c r="AM31">
        <v>2444</v>
      </c>
      <c r="AN31">
        <v>1968</v>
      </c>
      <c r="AO31">
        <v>53</v>
      </c>
      <c r="AP31">
        <v>1675</v>
      </c>
      <c r="AQ31">
        <v>138</v>
      </c>
      <c r="AR31">
        <v>297</v>
      </c>
      <c r="AS31">
        <v>506</v>
      </c>
      <c r="AT31">
        <v>490</v>
      </c>
      <c r="AU31">
        <v>16</v>
      </c>
      <c r="AV31">
        <v>60243</v>
      </c>
      <c r="AW31">
        <v>8984</v>
      </c>
      <c r="AX31">
        <v>8972</v>
      </c>
      <c r="AY31">
        <v>15</v>
      </c>
      <c r="AZ31">
        <v>39620</v>
      </c>
      <c r="BA31">
        <v>38398</v>
      </c>
      <c r="BB31">
        <v>1211</v>
      </c>
      <c r="BC31">
        <v>748</v>
      </c>
      <c r="BD31">
        <v>178</v>
      </c>
      <c r="BE31">
        <v>807</v>
      </c>
      <c r="BF31">
        <v>2358</v>
      </c>
      <c r="BG31">
        <v>1255</v>
      </c>
      <c r="BH31">
        <v>22</v>
      </c>
      <c r="BI31">
        <v>1097</v>
      </c>
      <c r="BJ31">
        <v>0</v>
      </c>
      <c r="BK31">
        <v>8813</v>
      </c>
      <c r="BL31">
        <v>4161</v>
      </c>
      <c r="BM31">
        <v>4002</v>
      </c>
      <c r="BN31">
        <v>236</v>
      </c>
      <c r="BO31">
        <v>440</v>
      </c>
      <c r="BP31">
        <v>0</v>
      </c>
      <c r="BQ31">
        <v>6895</v>
      </c>
      <c r="BR31">
        <v>2767</v>
      </c>
      <c r="BS31">
        <v>1723</v>
      </c>
      <c r="BT31">
        <v>1032</v>
      </c>
      <c r="BU31">
        <v>10</v>
      </c>
      <c r="BV31">
        <v>420</v>
      </c>
      <c r="BW31">
        <v>1119</v>
      </c>
      <c r="BX31">
        <v>831</v>
      </c>
      <c r="BY31">
        <v>118</v>
      </c>
      <c r="BZ31">
        <v>197</v>
      </c>
      <c r="CA31">
        <v>876</v>
      </c>
      <c r="CB31">
        <v>669</v>
      </c>
      <c r="CC31">
        <v>53</v>
      </c>
      <c r="CD31">
        <v>627</v>
      </c>
      <c r="CE31">
        <v>1221</v>
      </c>
      <c r="CF31">
        <v>588</v>
      </c>
      <c r="CG31">
        <v>577</v>
      </c>
      <c r="CH31">
        <v>2500</v>
      </c>
      <c r="CI31">
        <v>936</v>
      </c>
      <c r="CJ31">
        <v>397</v>
      </c>
      <c r="CK31">
        <v>73</v>
      </c>
      <c r="CL31">
        <v>518</v>
      </c>
      <c r="CM31">
        <v>833</v>
      </c>
      <c r="CN31">
        <v>445</v>
      </c>
      <c r="CO31">
        <v>334</v>
      </c>
      <c r="CP31">
        <v>87</v>
      </c>
      <c r="CQ31">
        <v>997</v>
      </c>
      <c r="CR31">
        <v>30647</v>
      </c>
      <c r="CS31">
        <v>8971</v>
      </c>
      <c r="CT31">
        <v>8788</v>
      </c>
      <c r="CU31">
        <v>93</v>
      </c>
      <c r="CV31">
        <v>114</v>
      </c>
      <c r="CW31">
        <v>14828</v>
      </c>
      <c r="CX31">
        <v>849</v>
      </c>
      <c r="CY31">
        <v>8140</v>
      </c>
      <c r="CZ31">
        <v>4939</v>
      </c>
      <c r="DA31">
        <v>1020</v>
      </c>
      <c r="DB31">
        <v>6844</v>
      </c>
      <c r="DC31">
        <v>1268</v>
      </c>
      <c r="DD31">
        <v>2864</v>
      </c>
      <c r="DE31">
        <v>2270</v>
      </c>
      <c r="DF31">
        <v>526</v>
      </c>
      <c r="DG31">
        <v>258</v>
      </c>
      <c r="DH31">
        <v>1415</v>
      </c>
      <c r="DI31">
        <v>507</v>
      </c>
      <c r="DJ31">
        <v>31</v>
      </c>
      <c r="DK31">
        <v>1158</v>
      </c>
      <c r="DL31">
        <v>7835</v>
      </c>
      <c r="DM31">
        <v>241</v>
      </c>
      <c r="DN31">
        <v>66</v>
      </c>
      <c r="DO31">
        <v>10</v>
      </c>
      <c r="DP31">
        <v>16</v>
      </c>
      <c r="DQ31">
        <v>507</v>
      </c>
      <c r="DR31">
        <v>101</v>
      </c>
      <c r="DS31">
        <v>741</v>
      </c>
      <c r="DT31">
        <v>639</v>
      </c>
      <c r="DU31">
        <v>72</v>
      </c>
      <c r="DV31">
        <v>13</v>
      </c>
      <c r="DW31">
        <v>1872</v>
      </c>
      <c r="DX31">
        <v>443</v>
      </c>
      <c r="DY31">
        <v>254</v>
      </c>
      <c r="DZ31">
        <v>501</v>
      </c>
      <c r="EA31">
        <v>1208</v>
      </c>
      <c r="EB31">
        <v>367</v>
      </c>
      <c r="EC31">
        <v>6848</v>
      </c>
      <c r="ED31">
        <v>2144</v>
      </c>
      <c r="EE31">
        <v>2810</v>
      </c>
      <c r="EF31">
        <v>2023</v>
      </c>
      <c r="EG31">
        <v>3136</v>
      </c>
      <c r="EH31">
        <v>613</v>
      </c>
      <c r="EI31">
        <v>2113</v>
      </c>
      <c r="EJ31">
        <v>195</v>
      </c>
      <c r="EK31">
        <v>509</v>
      </c>
      <c r="EL31">
        <v>0</v>
      </c>
      <c r="EM31">
        <v>5275</v>
      </c>
      <c r="EN31">
        <v>28546</v>
      </c>
      <c r="EO31">
        <v>24725</v>
      </c>
      <c r="EP31">
        <v>22440</v>
      </c>
      <c r="EQ31">
        <v>2236</v>
      </c>
      <c r="ER31">
        <v>3976</v>
      </c>
      <c r="ES31">
        <v>20444</v>
      </c>
      <c r="ET31">
        <v>2646</v>
      </c>
      <c r="EU31">
        <v>1708</v>
      </c>
      <c r="EV31">
        <v>133</v>
      </c>
      <c r="EW31">
        <v>1197</v>
      </c>
      <c r="EX31" s="51">
        <v>1060</v>
      </c>
      <c r="EY31">
        <v>1315</v>
      </c>
      <c r="EZ31">
        <v>1363</v>
      </c>
      <c r="FA31">
        <v>184</v>
      </c>
      <c r="FB31">
        <v>4933</v>
      </c>
      <c r="FC31">
        <v>5922</v>
      </c>
      <c r="FD31">
        <v>6259</v>
      </c>
      <c r="FE31">
        <v>-177</v>
      </c>
      <c r="FF31">
        <v>442</v>
      </c>
      <c r="FG31">
        <v>419</v>
      </c>
      <c r="FH31">
        <v>0</v>
      </c>
      <c r="FI31">
        <v>3543</v>
      </c>
      <c r="FJ31" s="3">
        <v>2175</v>
      </c>
      <c r="FK31">
        <v>1656</v>
      </c>
      <c r="FL31">
        <v>5325</v>
      </c>
    </row>
    <row r="32" spans="2:168" x14ac:dyDescent="0.25">
      <c r="B32" s="1">
        <v>33117</v>
      </c>
      <c r="C32">
        <v>177905</v>
      </c>
      <c r="D32">
        <v>-48</v>
      </c>
      <c r="E32">
        <v>177569</v>
      </c>
      <c r="F32">
        <v>19358</v>
      </c>
      <c r="G32">
        <v>12732</v>
      </c>
      <c r="H32">
        <v>2440</v>
      </c>
      <c r="I32">
        <v>60537</v>
      </c>
      <c r="J32">
        <v>6753</v>
      </c>
      <c r="K32">
        <v>2498</v>
      </c>
      <c r="L32">
        <v>29767</v>
      </c>
      <c r="M32">
        <v>1380</v>
      </c>
      <c r="N32">
        <v>7784</v>
      </c>
      <c r="O32">
        <v>5450</v>
      </c>
      <c r="P32">
        <v>28322</v>
      </c>
      <c r="Q32">
        <v>20533</v>
      </c>
      <c r="R32">
        <v>19358</v>
      </c>
      <c r="S32">
        <v>17535</v>
      </c>
      <c r="T32">
        <v>3217</v>
      </c>
      <c r="U32">
        <v>3585</v>
      </c>
      <c r="V32">
        <v>853</v>
      </c>
      <c r="W32">
        <v>2917</v>
      </c>
      <c r="X32">
        <v>810</v>
      </c>
      <c r="Y32">
        <v>1188</v>
      </c>
      <c r="Z32">
        <v>2181</v>
      </c>
      <c r="AA32">
        <v>2703</v>
      </c>
      <c r="AB32">
        <v>326</v>
      </c>
      <c r="AC32">
        <v>1840</v>
      </c>
      <c r="AD32">
        <v>557</v>
      </c>
      <c r="AE32">
        <v>1287</v>
      </c>
      <c r="AF32">
        <v>12732</v>
      </c>
      <c r="AG32">
        <v>2831</v>
      </c>
      <c r="AH32">
        <v>951</v>
      </c>
      <c r="AI32">
        <v>1212</v>
      </c>
      <c r="AJ32">
        <v>676</v>
      </c>
      <c r="AK32">
        <v>12228</v>
      </c>
      <c r="AL32" s="49">
        <v>851</v>
      </c>
      <c r="AM32">
        <v>2440</v>
      </c>
      <c r="AN32">
        <v>1963</v>
      </c>
      <c r="AO32">
        <v>55</v>
      </c>
      <c r="AP32">
        <v>1669</v>
      </c>
      <c r="AQ32">
        <v>138</v>
      </c>
      <c r="AR32">
        <v>305</v>
      </c>
      <c r="AS32">
        <v>506</v>
      </c>
      <c r="AT32">
        <v>492</v>
      </c>
      <c r="AU32">
        <v>14</v>
      </c>
      <c r="AV32">
        <v>60537</v>
      </c>
      <c r="AW32">
        <v>8975</v>
      </c>
      <c r="AX32">
        <v>8969</v>
      </c>
      <c r="AY32">
        <v>13</v>
      </c>
      <c r="AZ32">
        <v>39875</v>
      </c>
      <c r="BA32">
        <v>38644</v>
      </c>
      <c r="BB32">
        <v>1220</v>
      </c>
      <c r="BC32">
        <v>683</v>
      </c>
      <c r="BD32">
        <v>178</v>
      </c>
      <c r="BE32">
        <v>694</v>
      </c>
      <c r="BF32">
        <v>2354</v>
      </c>
      <c r="BG32">
        <v>1246</v>
      </c>
      <c r="BH32">
        <v>22</v>
      </c>
      <c r="BI32">
        <v>1100</v>
      </c>
      <c r="BJ32">
        <v>0</v>
      </c>
      <c r="BK32">
        <v>8940</v>
      </c>
      <c r="BL32">
        <v>4005</v>
      </c>
      <c r="BM32">
        <v>4305</v>
      </c>
      <c r="BN32">
        <v>277</v>
      </c>
      <c r="BO32">
        <v>440</v>
      </c>
      <c r="BP32">
        <v>0</v>
      </c>
      <c r="BQ32">
        <v>6753</v>
      </c>
      <c r="BR32">
        <v>2645</v>
      </c>
      <c r="BS32">
        <v>1633</v>
      </c>
      <c r="BT32">
        <v>999</v>
      </c>
      <c r="BU32">
        <v>15</v>
      </c>
      <c r="BV32">
        <v>414</v>
      </c>
      <c r="BW32">
        <v>1074</v>
      </c>
      <c r="BX32">
        <v>794</v>
      </c>
      <c r="BY32">
        <v>115</v>
      </c>
      <c r="BZ32">
        <v>195</v>
      </c>
      <c r="CA32">
        <v>889</v>
      </c>
      <c r="CB32">
        <v>674</v>
      </c>
      <c r="CC32">
        <v>57</v>
      </c>
      <c r="CD32">
        <v>626</v>
      </c>
      <c r="CE32">
        <v>1236</v>
      </c>
      <c r="CF32">
        <v>597</v>
      </c>
      <c r="CG32">
        <v>582</v>
      </c>
      <c r="CH32">
        <v>2498</v>
      </c>
      <c r="CI32">
        <v>927</v>
      </c>
      <c r="CJ32">
        <v>399</v>
      </c>
      <c r="CK32">
        <v>67</v>
      </c>
      <c r="CL32">
        <v>509</v>
      </c>
      <c r="CM32">
        <v>862</v>
      </c>
      <c r="CN32">
        <v>448</v>
      </c>
      <c r="CO32">
        <v>352</v>
      </c>
      <c r="CP32">
        <v>92</v>
      </c>
      <c r="CQ32">
        <v>954</v>
      </c>
      <c r="CR32">
        <v>29767</v>
      </c>
      <c r="CS32">
        <v>8329</v>
      </c>
      <c r="CT32">
        <v>8143</v>
      </c>
      <c r="CU32">
        <v>92</v>
      </c>
      <c r="CV32">
        <v>114</v>
      </c>
      <c r="CW32">
        <v>14884</v>
      </c>
      <c r="CX32">
        <v>831</v>
      </c>
      <c r="CY32">
        <v>8155</v>
      </c>
      <c r="CZ32">
        <v>5048</v>
      </c>
      <c r="DA32">
        <v>995</v>
      </c>
      <c r="DB32">
        <v>6853</v>
      </c>
      <c r="DC32">
        <v>1285</v>
      </c>
      <c r="DD32">
        <v>2836</v>
      </c>
      <c r="DE32">
        <v>2229</v>
      </c>
      <c r="DF32">
        <v>603</v>
      </c>
      <c r="DG32">
        <v>237</v>
      </c>
      <c r="DH32">
        <v>1380</v>
      </c>
      <c r="DI32">
        <v>484</v>
      </c>
      <c r="DJ32">
        <v>29</v>
      </c>
      <c r="DK32">
        <v>1134</v>
      </c>
      <c r="DL32">
        <v>7784</v>
      </c>
      <c r="DM32">
        <v>239</v>
      </c>
      <c r="DN32">
        <v>65</v>
      </c>
      <c r="DO32">
        <v>10</v>
      </c>
      <c r="DP32">
        <v>16</v>
      </c>
      <c r="DQ32">
        <v>495</v>
      </c>
      <c r="DR32">
        <v>115</v>
      </c>
      <c r="DS32">
        <v>756</v>
      </c>
      <c r="DT32">
        <v>656</v>
      </c>
      <c r="DU32">
        <v>72</v>
      </c>
      <c r="DV32">
        <v>10</v>
      </c>
      <c r="DW32">
        <v>1847</v>
      </c>
      <c r="DX32">
        <v>417</v>
      </c>
      <c r="DY32">
        <v>245</v>
      </c>
      <c r="DZ32">
        <v>516</v>
      </c>
      <c r="EA32">
        <v>1269</v>
      </c>
      <c r="EB32">
        <v>381</v>
      </c>
      <c r="EC32">
        <v>6882</v>
      </c>
      <c r="ED32">
        <v>2140</v>
      </c>
      <c r="EE32">
        <v>2883</v>
      </c>
      <c r="EF32">
        <v>1964</v>
      </c>
      <c r="EG32">
        <v>3071</v>
      </c>
      <c r="EH32">
        <v>596</v>
      </c>
      <c r="EI32">
        <v>2119</v>
      </c>
      <c r="EJ32">
        <v>189</v>
      </c>
      <c r="EK32">
        <v>475</v>
      </c>
      <c r="EL32">
        <v>0</v>
      </c>
      <c r="EM32">
        <v>5450</v>
      </c>
      <c r="EN32">
        <v>28322</v>
      </c>
      <c r="EO32">
        <v>24492</v>
      </c>
      <c r="EP32">
        <v>22254</v>
      </c>
      <c r="EQ32">
        <v>2192</v>
      </c>
      <c r="ER32">
        <v>3976</v>
      </c>
      <c r="ES32">
        <v>20533</v>
      </c>
      <c r="ET32">
        <v>2615</v>
      </c>
      <c r="EU32">
        <v>1702</v>
      </c>
      <c r="EV32">
        <v>125</v>
      </c>
      <c r="EW32">
        <v>1185</v>
      </c>
      <c r="EX32" s="51">
        <v>1063</v>
      </c>
      <c r="EY32">
        <v>1263</v>
      </c>
      <c r="EZ32">
        <v>1313</v>
      </c>
      <c r="FA32">
        <v>176</v>
      </c>
      <c r="FB32">
        <v>4962</v>
      </c>
      <c r="FC32">
        <v>6310</v>
      </c>
      <c r="FD32">
        <v>6403</v>
      </c>
      <c r="FE32">
        <v>54</v>
      </c>
      <c r="FF32">
        <v>425</v>
      </c>
      <c r="FG32">
        <v>351</v>
      </c>
      <c r="FH32">
        <v>0</v>
      </c>
      <c r="FI32">
        <v>3530</v>
      </c>
      <c r="FJ32" s="3">
        <v>2205</v>
      </c>
      <c r="FK32">
        <v>1622</v>
      </c>
      <c r="FL32">
        <v>5251</v>
      </c>
    </row>
    <row r="33" spans="2:168" x14ac:dyDescent="0.25">
      <c r="B33" s="1">
        <v>33208</v>
      </c>
      <c r="C33">
        <v>177877</v>
      </c>
      <c r="D33">
        <v>183</v>
      </c>
      <c r="E33">
        <v>177305</v>
      </c>
      <c r="F33">
        <v>19520</v>
      </c>
      <c r="G33">
        <v>13008</v>
      </c>
      <c r="H33">
        <v>2394</v>
      </c>
      <c r="I33">
        <v>60367</v>
      </c>
      <c r="J33">
        <v>6871</v>
      </c>
      <c r="K33">
        <v>2586</v>
      </c>
      <c r="L33">
        <v>29196</v>
      </c>
      <c r="M33">
        <v>1373</v>
      </c>
      <c r="N33">
        <v>7854</v>
      </c>
      <c r="O33">
        <v>5654</v>
      </c>
      <c r="P33">
        <v>28144</v>
      </c>
      <c r="Q33">
        <v>20389</v>
      </c>
      <c r="R33">
        <v>19520</v>
      </c>
      <c r="S33">
        <v>17716</v>
      </c>
      <c r="T33">
        <v>3262</v>
      </c>
      <c r="U33">
        <v>3611</v>
      </c>
      <c r="V33">
        <v>851</v>
      </c>
      <c r="W33">
        <v>2928</v>
      </c>
      <c r="X33">
        <v>868</v>
      </c>
      <c r="Y33">
        <v>1207</v>
      </c>
      <c r="Z33">
        <v>2209</v>
      </c>
      <c r="AA33">
        <v>2695</v>
      </c>
      <c r="AB33">
        <v>337</v>
      </c>
      <c r="AC33">
        <v>1826</v>
      </c>
      <c r="AD33">
        <v>598</v>
      </c>
      <c r="AE33">
        <v>1231</v>
      </c>
      <c r="AF33">
        <v>13008</v>
      </c>
      <c r="AG33">
        <v>2891</v>
      </c>
      <c r="AH33">
        <v>973</v>
      </c>
      <c r="AI33">
        <v>1239</v>
      </c>
      <c r="AJ33">
        <v>687</v>
      </c>
      <c r="AK33">
        <v>12336</v>
      </c>
      <c r="AL33" s="49">
        <v>891</v>
      </c>
      <c r="AM33">
        <v>2394</v>
      </c>
      <c r="AN33">
        <v>1926</v>
      </c>
      <c r="AO33">
        <v>88</v>
      </c>
      <c r="AP33">
        <v>1615</v>
      </c>
      <c r="AQ33">
        <v>142</v>
      </c>
      <c r="AR33">
        <v>322</v>
      </c>
      <c r="AS33">
        <v>497</v>
      </c>
      <c r="AT33">
        <v>479</v>
      </c>
      <c r="AU33">
        <v>20</v>
      </c>
      <c r="AV33">
        <v>60367</v>
      </c>
      <c r="AW33">
        <v>8891</v>
      </c>
      <c r="AX33">
        <v>8874</v>
      </c>
      <c r="AY33">
        <v>18</v>
      </c>
      <c r="AZ33">
        <v>40066</v>
      </c>
      <c r="BA33">
        <v>38822</v>
      </c>
      <c r="BB33">
        <v>1233</v>
      </c>
      <c r="BC33">
        <v>669</v>
      </c>
      <c r="BD33">
        <v>186</v>
      </c>
      <c r="BE33">
        <v>646</v>
      </c>
      <c r="BF33">
        <v>2379</v>
      </c>
      <c r="BG33">
        <v>1250</v>
      </c>
      <c r="BH33">
        <v>25</v>
      </c>
      <c r="BI33">
        <v>1116</v>
      </c>
      <c r="BJ33">
        <v>0</v>
      </c>
      <c r="BK33">
        <v>8548</v>
      </c>
      <c r="BL33">
        <v>3810</v>
      </c>
      <c r="BM33">
        <v>4196</v>
      </c>
      <c r="BN33">
        <v>204</v>
      </c>
      <c r="BO33">
        <v>429</v>
      </c>
      <c r="BP33">
        <v>0</v>
      </c>
      <c r="BQ33">
        <v>6871</v>
      </c>
      <c r="BR33">
        <v>2694</v>
      </c>
      <c r="BS33">
        <v>1687</v>
      </c>
      <c r="BT33">
        <v>986</v>
      </c>
      <c r="BU33">
        <v>20</v>
      </c>
      <c r="BV33">
        <v>427</v>
      </c>
      <c r="BW33">
        <v>1103</v>
      </c>
      <c r="BX33">
        <v>805</v>
      </c>
      <c r="BY33">
        <v>126</v>
      </c>
      <c r="BZ33">
        <v>209</v>
      </c>
      <c r="CA33">
        <v>886</v>
      </c>
      <c r="CB33">
        <v>689</v>
      </c>
      <c r="CC33">
        <v>64</v>
      </c>
      <c r="CD33">
        <v>629</v>
      </c>
      <c r="CE33">
        <v>1242</v>
      </c>
      <c r="CF33">
        <v>593</v>
      </c>
      <c r="CG33">
        <v>594</v>
      </c>
      <c r="CH33">
        <v>2586</v>
      </c>
      <c r="CI33">
        <v>985</v>
      </c>
      <c r="CJ33">
        <v>422</v>
      </c>
      <c r="CK33">
        <v>87</v>
      </c>
      <c r="CL33">
        <v>520</v>
      </c>
      <c r="CM33">
        <v>855</v>
      </c>
      <c r="CN33">
        <v>431</v>
      </c>
      <c r="CO33">
        <v>350</v>
      </c>
      <c r="CP33">
        <v>99</v>
      </c>
      <c r="CQ33">
        <v>997</v>
      </c>
      <c r="CR33">
        <v>29196</v>
      </c>
      <c r="CS33">
        <v>7902</v>
      </c>
      <c r="CT33">
        <v>7709</v>
      </c>
      <c r="CU33">
        <v>97</v>
      </c>
      <c r="CV33">
        <v>114</v>
      </c>
      <c r="CW33">
        <v>14828</v>
      </c>
      <c r="CX33">
        <v>847</v>
      </c>
      <c r="CY33">
        <v>8108</v>
      </c>
      <c r="CZ33">
        <v>4975</v>
      </c>
      <c r="DA33">
        <v>1020</v>
      </c>
      <c r="DB33">
        <v>6944</v>
      </c>
      <c r="DC33">
        <v>1264</v>
      </c>
      <c r="DD33">
        <v>2827</v>
      </c>
      <c r="DE33">
        <v>2378</v>
      </c>
      <c r="DF33">
        <v>546</v>
      </c>
      <c r="DG33">
        <v>248</v>
      </c>
      <c r="DH33">
        <v>1373</v>
      </c>
      <c r="DI33">
        <v>475</v>
      </c>
      <c r="DJ33">
        <v>32</v>
      </c>
      <c r="DK33">
        <v>1125</v>
      </c>
      <c r="DL33">
        <v>7854</v>
      </c>
      <c r="DM33">
        <v>244</v>
      </c>
      <c r="DN33">
        <v>67</v>
      </c>
      <c r="DO33">
        <v>9</v>
      </c>
      <c r="DP33">
        <v>16</v>
      </c>
      <c r="DQ33">
        <v>526</v>
      </c>
      <c r="DR33">
        <v>123</v>
      </c>
      <c r="DS33">
        <v>747</v>
      </c>
      <c r="DT33">
        <v>636</v>
      </c>
      <c r="DU33">
        <v>77</v>
      </c>
      <c r="DV33">
        <v>21</v>
      </c>
      <c r="DW33">
        <v>1876</v>
      </c>
      <c r="DX33">
        <v>431</v>
      </c>
      <c r="DY33">
        <v>245</v>
      </c>
      <c r="DZ33">
        <v>522</v>
      </c>
      <c r="EA33">
        <v>1265</v>
      </c>
      <c r="EB33">
        <v>381</v>
      </c>
      <c r="EC33">
        <v>6845</v>
      </c>
      <c r="ED33">
        <v>2089</v>
      </c>
      <c r="EE33">
        <v>2900</v>
      </c>
      <c r="EF33">
        <v>1940</v>
      </c>
      <c r="EG33">
        <v>3115</v>
      </c>
      <c r="EH33">
        <v>613</v>
      </c>
      <c r="EI33">
        <v>2119</v>
      </c>
      <c r="EJ33">
        <v>194</v>
      </c>
      <c r="EK33">
        <v>489</v>
      </c>
      <c r="EL33">
        <v>0</v>
      </c>
      <c r="EM33">
        <v>5654</v>
      </c>
      <c r="EN33">
        <v>28144</v>
      </c>
      <c r="EO33">
        <v>24282</v>
      </c>
      <c r="EP33">
        <v>22078</v>
      </c>
      <c r="EQ33">
        <v>2160</v>
      </c>
      <c r="ER33">
        <v>3997</v>
      </c>
      <c r="ES33">
        <v>20389</v>
      </c>
      <c r="ET33">
        <v>2444</v>
      </c>
      <c r="EU33">
        <v>1699</v>
      </c>
      <c r="EV33">
        <v>140</v>
      </c>
      <c r="EW33">
        <v>1048</v>
      </c>
      <c r="EX33" s="51">
        <v>1072</v>
      </c>
      <c r="EY33">
        <v>1188</v>
      </c>
      <c r="EZ33">
        <v>1219</v>
      </c>
      <c r="FA33">
        <v>173</v>
      </c>
      <c r="FB33">
        <v>4989</v>
      </c>
      <c r="FC33">
        <v>6694</v>
      </c>
      <c r="FD33">
        <v>6511</v>
      </c>
      <c r="FE33">
        <v>267</v>
      </c>
      <c r="FF33">
        <v>449</v>
      </c>
      <c r="FG33">
        <v>301</v>
      </c>
      <c r="FH33">
        <v>0</v>
      </c>
      <c r="FI33">
        <v>3526</v>
      </c>
      <c r="FJ33" s="3">
        <v>2236</v>
      </c>
      <c r="FK33">
        <v>1596</v>
      </c>
      <c r="FL33">
        <v>5086</v>
      </c>
    </row>
    <row r="34" spans="2:168" x14ac:dyDescent="0.25">
      <c r="B34" s="1">
        <v>33298</v>
      </c>
      <c r="C34">
        <v>177780</v>
      </c>
      <c r="D34">
        <v>369</v>
      </c>
      <c r="E34">
        <v>177066</v>
      </c>
      <c r="F34">
        <v>19422</v>
      </c>
      <c r="G34">
        <v>12545</v>
      </c>
      <c r="H34">
        <v>2517</v>
      </c>
      <c r="I34">
        <v>61154</v>
      </c>
      <c r="J34">
        <v>6898</v>
      </c>
      <c r="K34">
        <v>2471</v>
      </c>
      <c r="L34">
        <v>28250</v>
      </c>
      <c r="M34">
        <v>1391</v>
      </c>
      <c r="N34">
        <v>7844</v>
      </c>
      <c r="O34">
        <v>5898</v>
      </c>
      <c r="P34">
        <v>27127</v>
      </c>
      <c r="Q34">
        <v>20794</v>
      </c>
      <c r="R34">
        <v>19422</v>
      </c>
      <c r="S34">
        <v>17525</v>
      </c>
      <c r="T34">
        <v>3189</v>
      </c>
      <c r="U34">
        <v>3601</v>
      </c>
      <c r="V34">
        <v>851</v>
      </c>
      <c r="W34">
        <v>2948</v>
      </c>
      <c r="X34">
        <v>809</v>
      </c>
      <c r="Y34">
        <v>1142</v>
      </c>
      <c r="Z34">
        <v>2214</v>
      </c>
      <c r="AA34">
        <v>2665</v>
      </c>
      <c r="AB34">
        <v>335</v>
      </c>
      <c r="AC34">
        <v>1910</v>
      </c>
      <c r="AD34">
        <v>591</v>
      </c>
      <c r="AE34">
        <v>1323</v>
      </c>
      <c r="AF34">
        <v>12545</v>
      </c>
      <c r="AG34">
        <v>2641</v>
      </c>
      <c r="AH34">
        <v>905</v>
      </c>
      <c r="AI34">
        <v>1131</v>
      </c>
      <c r="AJ34">
        <v>616</v>
      </c>
      <c r="AK34">
        <v>12126</v>
      </c>
      <c r="AL34" s="49">
        <v>893</v>
      </c>
      <c r="AM34">
        <v>2517</v>
      </c>
      <c r="AN34">
        <v>2058</v>
      </c>
      <c r="AO34">
        <v>65</v>
      </c>
      <c r="AP34">
        <v>1759</v>
      </c>
      <c r="AQ34">
        <v>131</v>
      </c>
      <c r="AR34">
        <v>275</v>
      </c>
      <c r="AS34">
        <v>485</v>
      </c>
      <c r="AT34">
        <v>470</v>
      </c>
      <c r="AU34">
        <v>15</v>
      </c>
      <c r="AV34">
        <v>61154</v>
      </c>
      <c r="AW34">
        <v>8971</v>
      </c>
      <c r="AX34">
        <v>8960</v>
      </c>
      <c r="AY34">
        <v>15</v>
      </c>
      <c r="AZ34">
        <v>40090</v>
      </c>
      <c r="BA34">
        <v>38848</v>
      </c>
      <c r="BB34">
        <v>1230</v>
      </c>
      <c r="BC34">
        <v>601</v>
      </c>
      <c r="BD34">
        <v>166</v>
      </c>
      <c r="BE34">
        <v>584</v>
      </c>
      <c r="BF34">
        <v>2392</v>
      </c>
      <c r="BG34">
        <v>1256</v>
      </c>
      <c r="BH34">
        <v>19</v>
      </c>
      <c r="BI34">
        <v>1131</v>
      </c>
      <c r="BJ34">
        <v>0</v>
      </c>
      <c r="BK34">
        <v>9540</v>
      </c>
      <c r="BL34">
        <v>4375</v>
      </c>
      <c r="BM34">
        <v>4498</v>
      </c>
      <c r="BN34">
        <v>250</v>
      </c>
      <c r="BO34">
        <v>483</v>
      </c>
      <c r="BP34">
        <v>0</v>
      </c>
      <c r="BQ34">
        <v>6898</v>
      </c>
      <c r="BR34">
        <v>2722</v>
      </c>
      <c r="BS34">
        <v>1713</v>
      </c>
      <c r="BT34">
        <v>992</v>
      </c>
      <c r="BU34">
        <v>13</v>
      </c>
      <c r="BV34">
        <v>439</v>
      </c>
      <c r="BW34">
        <v>1107</v>
      </c>
      <c r="BX34">
        <v>814</v>
      </c>
      <c r="BY34">
        <v>127</v>
      </c>
      <c r="BZ34">
        <v>194</v>
      </c>
      <c r="CA34">
        <v>890</v>
      </c>
      <c r="CB34">
        <v>672</v>
      </c>
      <c r="CC34">
        <v>64</v>
      </c>
      <c r="CD34">
        <v>613</v>
      </c>
      <c r="CE34">
        <v>1229</v>
      </c>
      <c r="CF34">
        <v>580</v>
      </c>
      <c r="CG34">
        <v>597</v>
      </c>
      <c r="CH34">
        <v>2471</v>
      </c>
      <c r="CI34">
        <v>967</v>
      </c>
      <c r="CJ34">
        <v>431</v>
      </c>
      <c r="CK34">
        <v>89</v>
      </c>
      <c r="CL34">
        <v>475</v>
      </c>
      <c r="CM34">
        <v>781</v>
      </c>
      <c r="CN34">
        <v>380</v>
      </c>
      <c r="CO34">
        <v>338</v>
      </c>
      <c r="CP34">
        <v>80</v>
      </c>
      <c r="CQ34">
        <v>953</v>
      </c>
      <c r="CR34">
        <v>28250</v>
      </c>
      <c r="CS34">
        <v>7855</v>
      </c>
      <c r="CT34">
        <v>7679</v>
      </c>
      <c r="CU34">
        <v>88</v>
      </c>
      <c r="CV34">
        <v>108</v>
      </c>
      <c r="CW34">
        <v>14433</v>
      </c>
      <c r="CX34">
        <v>824</v>
      </c>
      <c r="CY34">
        <v>7740</v>
      </c>
      <c r="CZ34">
        <v>5005</v>
      </c>
      <c r="DA34">
        <v>985</v>
      </c>
      <c r="DB34">
        <v>6338</v>
      </c>
      <c r="DC34">
        <v>1144</v>
      </c>
      <c r="DD34">
        <v>2704</v>
      </c>
      <c r="DE34">
        <v>2054</v>
      </c>
      <c r="DF34">
        <v>537</v>
      </c>
      <c r="DG34">
        <v>237</v>
      </c>
      <c r="DH34">
        <v>1391</v>
      </c>
      <c r="DI34">
        <v>483</v>
      </c>
      <c r="DJ34">
        <v>33</v>
      </c>
      <c r="DK34">
        <v>1138</v>
      </c>
      <c r="DL34">
        <v>7844</v>
      </c>
      <c r="DM34">
        <v>253</v>
      </c>
      <c r="DN34">
        <v>67</v>
      </c>
      <c r="DO34">
        <v>10</v>
      </c>
      <c r="DP34">
        <v>18</v>
      </c>
      <c r="DQ34">
        <v>518</v>
      </c>
      <c r="DR34">
        <v>114</v>
      </c>
      <c r="DS34">
        <v>644</v>
      </c>
      <c r="DT34">
        <v>553</v>
      </c>
      <c r="DU34">
        <v>67</v>
      </c>
      <c r="DV34">
        <v>10</v>
      </c>
      <c r="DW34">
        <v>1944</v>
      </c>
      <c r="DX34">
        <v>471</v>
      </c>
      <c r="DY34">
        <v>256</v>
      </c>
      <c r="DZ34">
        <v>504</v>
      </c>
      <c r="EA34">
        <v>1284</v>
      </c>
      <c r="EB34">
        <v>367</v>
      </c>
      <c r="EC34">
        <v>6603</v>
      </c>
      <c r="ED34">
        <v>2013</v>
      </c>
      <c r="EE34">
        <v>2812</v>
      </c>
      <c r="EF34">
        <v>1856</v>
      </c>
      <c r="EG34">
        <v>3097</v>
      </c>
      <c r="EH34">
        <v>573</v>
      </c>
      <c r="EI34">
        <v>2067</v>
      </c>
      <c r="EJ34">
        <v>200</v>
      </c>
      <c r="EK34">
        <v>536</v>
      </c>
      <c r="EL34">
        <v>0</v>
      </c>
      <c r="EM34">
        <v>5898</v>
      </c>
      <c r="EN34">
        <v>27127</v>
      </c>
      <c r="EO34">
        <v>23364</v>
      </c>
      <c r="EP34">
        <v>21263</v>
      </c>
      <c r="EQ34">
        <v>2059</v>
      </c>
      <c r="ER34">
        <v>3890</v>
      </c>
      <c r="ES34">
        <v>20794</v>
      </c>
      <c r="ET34">
        <v>2657</v>
      </c>
      <c r="EU34">
        <v>1656</v>
      </c>
      <c r="EV34">
        <v>141</v>
      </c>
      <c r="EW34">
        <v>1216</v>
      </c>
      <c r="EX34" s="51">
        <v>1066</v>
      </c>
      <c r="EY34">
        <v>1332</v>
      </c>
      <c r="EZ34">
        <v>1409</v>
      </c>
      <c r="FA34">
        <v>175</v>
      </c>
      <c r="FB34">
        <v>5003</v>
      </c>
      <c r="FC34">
        <v>6896</v>
      </c>
      <c r="FD34">
        <v>6581</v>
      </c>
      <c r="FE34">
        <v>358</v>
      </c>
      <c r="FF34">
        <v>433</v>
      </c>
      <c r="FG34">
        <v>260</v>
      </c>
      <c r="FH34">
        <v>0</v>
      </c>
      <c r="FI34">
        <v>3457</v>
      </c>
      <c r="FJ34" s="3">
        <v>2223</v>
      </c>
      <c r="FK34">
        <v>1538</v>
      </c>
      <c r="FL34">
        <v>5035</v>
      </c>
    </row>
    <row r="35" spans="2:168" x14ac:dyDescent="0.25">
      <c r="B35" s="1">
        <v>33390</v>
      </c>
      <c r="C35">
        <v>176571</v>
      </c>
      <c r="D35">
        <v>261</v>
      </c>
      <c r="E35">
        <v>175963</v>
      </c>
      <c r="F35">
        <v>19605</v>
      </c>
      <c r="G35">
        <v>12648</v>
      </c>
      <c r="H35">
        <v>2506</v>
      </c>
      <c r="I35">
        <v>61240</v>
      </c>
      <c r="J35">
        <v>6814</v>
      </c>
      <c r="K35">
        <v>2646</v>
      </c>
      <c r="L35">
        <v>27401</v>
      </c>
      <c r="M35">
        <v>1402</v>
      </c>
      <c r="N35">
        <v>7806</v>
      </c>
      <c r="O35">
        <v>6076</v>
      </c>
      <c r="P35">
        <v>26190</v>
      </c>
      <c r="Q35">
        <v>20653</v>
      </c>
      <c r="R35">
        <v>19605</v>
      </c>
      <c r="S35">
        <v>17943</v>
      </c>
      <c r="T35">
        <v>3234</v>
      </c>
      <c r="U35">
        <v>3765</v>
      </c>
      <c r="V35">
        <v>884</v>
      </c>
      <c r="W35">
        <v>2967</v>
      </c>
      <c r="X35">
        <v>839</v>
      </c>
      <c r="Y35">
        <v>1198</v>
      </c>
      <c r="Z35">
        <v>2252</v>
      </c>
      <c r="AA35">
        <v>2667</v>
      </c>
      <c r="AB35">
        <v>342</v>
      </c>
      <c r="AC35">
        <v>1695</v>
      </c>
      <c r="AD35">
        <v>568</v>
      </c>
      <c r="AE35">
        <v>1131</v>
      </c>
      <c r="AF35">
        <v>12648</v>
      </c>
      <c r="AG35">
        <v>2699</v>
      </c>
      <c r="AH35">
        <v>911</v>
      </c>
      <c r="AI35">
        <v>1183</v>
      </c>
      <c r="AJ35">
        <v>619</v>
      </c>
      <c r="AK35">
        <v>12000</v>
      </c>
      <c r="AL35" s="49">
        <v>915</v>
      </c>
      <c r="AM35">
        <v>2506</v>
      </c>
      <c r="AN35">
        <v>2056</v>
      </c>
      <c r="AO35">
        <v>68</v>
      </c>
      <c r="AP35">
        <v>1758</v>
      </c>
      <c r="AQ35">
        <v>131</v>
      </c>
      <c r="AR35">
        <v>262</v>
      </c>
      <c r="AS35">
        <v>475</v>
      </c>
      <c r="AT35">
        <v>462</v>
      </c>
      <c r="AU35">
        <v>13</v>
      </c>
      <c r="AV35">
        <v>61240</v>
      </c>
      <c r="AW35">
        <v>9081</v>
      </c>
      <c r="AX35">
        <v>9071</v>
      </c>
      <c r="AY35">
        <v>15</v>
      </c>
      <c r="AZ35">
        <v>39948</v>
      </c>
      <c r="BA35">
        <v>38708</v>
      </c>
      <c r="BB35">
        <v>1228</v>
      </c>
      <c r="BC35">
        <v>560</v>
      </c>
      <c r="BD35">
        <v>161</v>
      </c>
      <c r="BE35">
        <v>529</v>
      </c>
      <c r="BF35">
        <v>2374</v>
      </c>
      <c r="BG35">
        <v>1240</v>
      </c>
      <c r="BH35">
        <v>19</v>
      </c>
      <c r="BI35">
        <v>1127</v>
      </c>
      <c r="BJ35">
        <v>0</v>
      </c>
      <c r="BK35">
        <v>9814</v>
      </c>
      <c r="BL35">
        <v>4285</v>
      </c>
      <c r="BM35">
        <v>4946</v>
      </c>
      <c r="BN35">
        <v>275</v>
      </c>
      <c r="BO35">
        <v>450</v>
      </c>
      <c r="BP35">
        <v>0</v>
      </c>
      <c r="BQ35">
        <v>6814</v>
      </c>
      <c r="BR35">
        <v>2723</v>
      </c>
      <c r="BS35">
        <v>1732</v>
      </c>
      <c r="BT35">
        <v>976</v>
      </c>
      <c r="BU35">
        <v>9</v>
      </c>
      <c r="BV35">
        <v>450</v>
      </c>
      <c r="BW35">
        <v>1071</v>
      </c>
      <c r="BX35">
        <v>779</v>
      </c>
      <c r="BY35">
        <v>130</v>
      </c>
      <c r="BZ35">
        <v>196</v>
      </c>
      <c r="CA35">
        <v>868</v>
      </c>
      <c r="CB35">
        <v>638</v>
      </c>
      <c r="CC35">
        <v>52</v>
      </c>
      <c r="CD35">
        <v>595</v>
      </c>
      <c r="CE35">
        <v>1220</v>
      </c>
      <c r="CF35">
        <v>571</v>
      </c>
      <c r="CG35">
        <v>598</v>
      </c>
      <c r="CH35">
        <v>2646</v>
      </c>
      <c r="CI35">
        <v>979</v>
      </c>
      <c r="CJ35">
        <v>440</v>
      </c>
      <c r="CK35">
        <v>84</v>
      </c>
      <c r="CL35">
        <v>483</v>
      </c>
      <c r="CM35">
        <v>930</v>
      </c>
      <c r="CN35">
        <v>483</v>
      </c>
      <c r="CO35">
        <v>385</v>
      </c>
      <c r="CP35">
        <v>92</v>
      </c>
      <c r="CQ35">
        <v>988</v>
      </c>
      <c r="CR35">
        <v>27401</v>
      </c>
      <c r="CS35">
        <v>7231</v>
      </c>
      <c r="CT35">
        <v>7053</v>
      </c>
      <c r="CU35">
        <v>85</v>
      </c>
      <c r="CV35">
        <v>109</v>
      </c>
      <c r="CW35">
        <v>14502</v>
      </c>
      <c r="CX35">
        <v>785</v>
      </c>
      <c r="CY35">
        <v>7801</v>
      </c>
      <c r="CZ35">
        <v>5079</v>
      </c>
      <c r="DA35">
        <v>990</v>
      </c>
      <c r="DB35">
        <v>6329</v>
      </c>
      <c r="DC35">
        <v>1206</v>
      </c>
      <c r="DD35">
        <v>2645</v>
      </c>
      <c r="DE35">
        <v>2050</v>
      </c>
      <c r="DF35">
        <v>514</v>
      </c>
      <c r="DG35">
        <v>233</v>
      </c>
      <c r="DH35">
        <v>1402</v>
      </c>
      <c r="DI35">
        <v>472</v>
      </c>
      <c r="DJ35">
        <v>35</v>
      </c>
      <c r="DK35">
        <v>1149</v>
      </c>
      <c r="DL35">
        <v>7806</v>
      </c>
      <c r="DM35">
        <v>253</v>
      </c>
      <c r="DN35">
        <v>67</v>
      </c>
      <c r="DO35">
        <v>11</v>
      </c>
      <c r="DP35">
        <v>18</v>
      </c>
      <c r="DQ35">
        <v>502</v>
      </c>
      <c r="DR35">
        <v>114</v>
      </c>
      <c r="DS35">
        <v>611</v>
      </c>
      <c r="DT35">
        <v>524</v>
      </c>
      <c r="DU35">
        <v>63</v>
      </c>
      <c r="DV35">
        <v>12</v>
      </c>
      <c r="DW35">
        <v>1911</v>
      </c>
      <c r="DX35">
        <v>457</v>
      </c>
      <c r="DY35">
        <v>251</v>
      </c>
      <c r="DZ35">
        <v>508</v>
      </c>
      <c r="EA35">
        <v>1264</v>
      </c>
      <c r="EB35">
        <v>367</v>
      </c>
      <c r="EC35">
        <v>6644</v>
      </c>
      <c r="ED35">
        <v>1993</v>
      </c>
      <c r="EE35">
        <v>2802</v>
      </c>
      <c r="EF35">
        <v>1931</v>
      </c>
      <c r="EG35">
        <v>3082</v>
      </c>
      <c r="EH35">
        <v>598</v>
      </c>
      <c r="EI35">
        <v>2004</v>
      </c>
      <c r="EJ35">
        <v>205</v>
      </c>
      <c r="EK35">
        <v>536</v>
      </c>
      <c r="EL35">
        <v>0</v>
      </c>
      <c r="EM35">
        <v>6076</v>
      </c>
      <c r="EN35">
        <v>26190</v>
      </c>
      <c r="EO35">
        <v>22508</v>
      </c>
      <c r="EP35">
        <v>20511</v>
      </c>
      <c r="EQ35">
        <v>1958</v>
      </c>
      <c r="ER35">
        <v>3796</v>
      </c>
      <c r="ES35">
        <v>20653</v>
      </c>
      <c r="ET35">
        <v>2626</v>
      </c>
      <c r="EU35">
        <v>1632</v>
      </c>
      <c r="EV35">
        <v>145</v>
      </c>
      <c r="EW35">
        <v>1199</v>
      </c>
      <c r="EX35" s="51">
        <v>1063</v>
      </c>
      <c r="EY35">
        <v>1339</v>
      </c>
      <c r="EZ35">
        <v>1427</v>
      </c>
      <c r="FA35">
        <v>172</v>
      </c>
      <c r="FB35">
        <v>4973</v>
      </c>
      <c r="FC35">
        <v>7357</v>
      </c>
      <c r="FD35">
        <v>6732</v>
      </c>
      <c r="FE35">
        <v>556</v>
      </c>
      <c r="FF35">
        <v>449</v>
      </c>
      <c r="FG35">
        <v>257</v>
      </c>
      <c r="FH35">
        <v>0</v>
      </c>
      <c r="FI35">
        <v>3317</v>
      </c>
      <c r="FJ35" s="3">
        <v>2168</v>
      </c>
      <c r="FK35">
        <v>1449</v>
      </c>
      <c r="FL35">
        <v>4783</v>
      </c>
    </row>
    <row r="36" spans="2:168" x14ac:dyDescent="0.25">
      <c r="B36" s="1">
        <v>33482</v>
      </c>
      <c r="C36">
        <v>176834</v>
      </c>
      <c r="D36">
        <v>709</v>
      </c>
      <c r="E36">
        <v>175784</v>
      </c>
      <c r="F36">
        <v>19672</v>
      </c>
      <c r="G36">
        <v>12871</v>
      </c>
      <c r="H36">
        <v>2549</v>
      </c>
      <c r="I36">
        <v>60558</v>
      </c>
      <c r="J36">
        <v>6863</v>
      </c>
      <c r="K36">
        <v>2592</v>
      </c>
      <c r="L36">
        <v>28010</v>
      </c>
      <c r="M36">
        <v>1378</v>
      </c>
      <c r="N36">
        <v>7698</v>
      </c>
      <c r="O36">
        <v>6235</v>
      </c>
      <c r="P36">
        <v>25926</v>
      </c>
      <c r="Q36">
        <v>20550</v>
      </c>
      <c r="R36">
        <v>19672</v>
      </c>
      <c r="S36">
        <v>17861</v>
      </c>
      <c r="T36">
        <v>3189</v>
      </c>
      <c r="U36">
        <v>3709</v>
      </c>
      <c r="V36">
        <v>899</v>
      </c>
      <c r="W36">
        <v>2948</v>
      </c>
      <c r="X36">
        <v>786</v>
      </c>
      <c r="Y36">
        <v>1191</v>
      </c>
      <c r="Z36">
        <v>2322</v>
      </c>
      <c r="AA36">
        <v>2669</v>
      </c>
      <c r="AB36">
        <v>338</v>
      </c>
      <c r="AC36">
        <v>1833</v>
      </c>
      <c r="AD36">
        <v>549</v>
      </c>
      <c r="AE36">
        <v>1287</v>
      </c>
      <c r="AF36">
        <v>12871</v>
      </c>
      <c r="AG36">
        <v>2781</v>
      </c>
      <c r="AH36">
        <v>937</v>
      </c>
      <c r="AI36">
        <v>1214</v>
      </c>
      <c r="AJ36">
        <v>643</v>
      </c>
      <c r="AK36">
        <v>12057</v>
      </c>
      <c r="AL36" s="49">
        <v>937</v>
      </c>
      <c r="AM36">
        <v>2549</v>
      </c>
      <c r="AN36">
        <v>2089</v>
      </c>
      <c r="AO36">
        <v>74</v>
      </c>
      <c r="AP36">
        <v>1785</v>
      </c>
      <c r="AQ36">
        <v>131</v>
      </c>
      <c r="AR36">
        <v>273</v>
      </c>
      <c r="AS36">
        <v>484</v>
      </c>
      <c r="AT36">
        <v>472</v>
      </c>
      <c r="AU36">
        <v>13</v>
      </c>
      <c r="AV36">
        <v>60558</v>
      </c>
      <c r="AW36">
        <v>9193</v>
      </c>
      <c r="AX36">
        <v>9181</v>
      </c>
      <c r="AY36">
        <v>16</v>
      </c>
      <c r="AZ36">
        <v>39822</v>
      </c>
      <c r="BA36">
        <v>38584</v>
      </c>
      <c r="BB36">
        <v>1226</v>
      </c>
      <c r="BC36">
        <v>547</v>
      </c>
      <c r="BD36">
        <v>164</v>
      </c>
      <c r="BE36">
        <v>497</v>
      </c>
      <c r="BF36">
        <v>2392</v>
      </c>
      <c r="BG36">
        <v>1244</v>
      </c>
      <c r="BH36">
        <v>19</v>
      </c>
      <c r="BI36">
        <v>1141</v>
      </c>
      <c r="BJ36">
        <v>0</v>
      </c>
      <c r="BK36">
        <v>8997</v>
      </c>
      <c r="BL36">
        <v>4219</v>
      </c>
      <c r="BM36">
        <v>4100</v>
      </c>
      <c r="BN36">
        <v>260</v>
      </c>
      <c r="BO36">
        <v>448</v>
      </c>
      <c r="BP36">
        <v>0</v>
      </c>
      <c r="BQ36">
        <v>6863</v>
      </c>
      <c r="BR36">
        <v>2744</v>
      </c>
      <c r="BS36">
        <v>1761</v>
      </c>
      <c r="BT36">
        <v>961</v>
      </c>
      <c r="BU36">
        <v>13</v>
      </c>
      <c r="BV36">
        <v>468</v>
      </c>
      <c r="BW36">
        <v>1061</v>
      </c>
      <c r="BX36">
        <v>769</v>
      </c>
      <c r="BY36">
        <v>132</v>
      </c>
      <c r="BZ36">
        <v>194</v>
      </c>
      <c r="CA36">
        <v>870</v>
      </c>
      <c r="CB36">
        <v>650</v>
      </c>
      <c r="CC36">
        <v>57</v>
      </c>
      <c r="CD36">
        <v>599</v>
      </c>
      <c r="CE36">
        <v>1226</v>
      </c>
      <c r="CF36">
        <v>562</v>
      </c>
      <c r="CG36">
        <v>616</v>
      </c>
      <c r="CH36">
        <v>2592</v>
      </c>
      <c r="CI36">
        <v>996</v>
      </c>
      <c r="CJ36">
        <v>454</v>
      </c>
      <c r="CK36">
        <v>94</v>
      </c>
      <c r="CL36">
        <v>468</v>
      </c>
      <c r="CM36">
        <v>902</v>
      </c>
      <c r="CN36">
        <v>449</v>
      </c>
      <c r="CO36">
        <v>372</v>
      </c>
      <c r="CP36">
        <v>105</v>
      </c>
      <c r="CQ36">
        <v>880</v>
      </c>
      <c r="CR36">
        <v>28010</v>
      </c>
      <c r="CS36">
        <v>7473</v>
      </c>
      <c r="CT36">
        <v>7291</v>
      </c>
      <c r="CU36">
        <v>88</v>
      </c>
      <c r="CV36">
        <v>110</v>
      </c>
      <c r="CW36">
        <v>14602</v>
      </c>
      <c r="CX36">
        <v>793</v>
      </c>
      <c r="CY36">
        <v>7965</v>
      </c>
      <c r="CZ36">
        <v>5018</v>
      </c>
      <c r="DA36">
        <v>982</v>
      </c>
      <c r="DB36">
        <v>6521</v>
      </c>
      <c r="DC36">
        <v>1202</v>
      </c>
      <c r="DD36">
        <v>2645</v>
      </c>
      <c r="DE36">
        <v>2213</v>
      </c>
      <c r="DF36">
        <v>530</v>
      </c>
      <c r="DG36">
        <v>226</v>
      </c>
      <c r="DH36">
        <v>1378</v>
      </c>
      <c r="DI36">
        <v>494</v>
      </c>
      <c r="DJ36">
        <v>34</v>
      </c>
      <c r="DK36">
        <v>1122</v>
      </c>
      <c r="DL36">
        <v>7698</v>
      </c>
      <c r="DM36">
        <v>247</v>
      </c>
      <c r="DN36">
        <v>68</v>
      </c>
      <c r="DO36">
        <v>12</v>
      </c>
      <c r="DP36">
        <v>16</v>
      </c>
      <c r="DQ36">
        <v>498</v>
      </c>
      <c r="DR36">
        <v>108</v>
      </c>
      <c r="DS36">
        <v>592</v>
      </c>
      <c r="DT36">
        <v>504</v>
      </c>
      <c r="DU36">
        <v>65</v>
      </c>
      <c r="DV36">
        <v>12</v>
      </c>
      <c r="DW36">
        <v>1924</v>
      </c>
      <c r="DX36">
        <v>464</v>
      </c>
      <c r="DY36">
        <v>252</v>
      </c>
      <c r="DZ36">
        <v>496</v>
      </c>
      <c r="EA36">
        <v>1274</v>
      </c>
      <c r="EB36">
        <v>376</v>
      </c>
      <c r="EC36">
        <v>6463</v>
      </c>
      <c r="ED36">
        <v>1937</v>
      </c>
      <c r="EE36">
        <v>2721</v>
      </c>
      <c r="EF36">
        <v>1886</v>
      </c>
      <c r="EG36">
        <v>3080</v>
      </c>
      <c r="EH36">
        <v>611</v>
      </c>
      <c r="EI36">
        <v>1986</v>
      </c>
      <c r="EJ36">
        <v>203</v>
      </c>
      <c r="EK36">
        <v>536</v>
      </c>
      <c r="EL36">
        <v>0</v>
      </c>
      <c r="EM36">
        <v>6235</v>
      </c>
      <c r="EN36">
        <v>25926</v>
      </c>
      <c r="EO36">
        <v>22228</v>
      </c>
      <c r="EP36">
        <v>20247</v>
      </c>
      <c r="EQ36">
        <v>1942</v>
      </c>
      <c r="ER36">
        <v>3804</v>
      </c>
      <c r="ES36">
        <v>20550</v>
      </c>
      <c r="ET36">
        <v>2649</v>
      </c>
      <c r="EU36">
        <v>1632</v>
      </c>
      <c r="EV36">
        <v>146</v>
      </c>
      <c r="EW36">
        <v>1215</v>
      </c>
      <c r="EX36" s="51">
        <v>1066</v>
      </c>
      <c r="EY36">
        <v>1309</v>
      </c>
      <c r="EZ36">
        <v>1400</v>
      </c>
      <c r="FA36">
        <v>166</v>
      </c>
      <c r="FB36">
        <v>5051</v>
      </c>
      <c r="FC36">
        <v>7396</v>
      </c>
      <c r="FD36">
        <v>6686</v>
      </c>
      <c r="FE36">
        <v>606</v>
      </c>
      <c r="FF36">
        <v>427</v>
      </c>
      <c r="FG36">
        <v>277</v>
      </c>
      <c r="FH36">
        <v>0</v>
      </c>
      <c r="FI36">
        <v>3291</v>
      </c>
      <c r="FJ36" s="3">
        <v>2200</v>
      </c>
      <c r="FK36">
        <v>1400</v>
      </c>
      <c r="FL36">
        <v>4559</v>
      </c>
    </row>
    <row r="37" spans="2:168" x14ac:dyDescent="0.25">
      <c r="B37" s="1">
        <v>33573</v>
      </c>
      <c r="C37">
        <v>176927</v>
      </c>
      <c r="D37">
        <v>530</v>
      </c>
      <c r="E37">
        <v>176011</v>
      </c>
      <c r="F37">
        <v>19668</v>
      </c>
      <c r="G37">
        <v>13080</v>
      </c>
      <c r="H37">
        <v>2522</v>
      </c>
      <c r="I37">
        <v>60717</v>
      </c>
      <c r="J37">
        <v>6918</v>
      </c>
      <c r="K37">
        <v>2725</v>
      </c>
      <c r="L37">
        <v>27432</v>
      </c>
      <c r="M37">
        <v>1402</v>
      </c>
      <c r="N37">
        <v>7885</v>
      </c>
      <c r="O37">
        <v>6387</v>
      </c>
      <c r="P37">
        <v>26412</v>
      </c>
      <c r="Q37">
        <v>20132</v>
      </c>
      <c r="R37">
        <v>19668</v>
      </c>
      <c r="S37">
        <v>17857</v>
      </c>
      <c r="T37">
        <v>3204</v>
      </c>
      <c r="U37">
        <v>3626</v>
      </c>
      <c r="V37">
        <v>888</v>
      </c>
      <c r="W37">
        <v>2973</v>
      </c>
      <c r="X37">
        <v>841</v>
      </c>
      <c r="Y37">
        <v>1182</v>
      </c>
      <c r="Z37">
        <v>2361</v>
      </c>
      <c r="AA37">
        <v>2679</v>
      </c>
      <c r="AB37">
        <v>327</v>
      </c>
      <c r="AC37">
        <v>1833</v>
      </c>
      <c r="AD37">
        <v>558</v>
      </c>
      <c r="AE37">
        <v>1278</v>
      </c>
      <c r="AF37">
        <v>13080</v>
      </c>
      <c r="AG37">
        <v>2865</v>
      </c>
      <c r="AH37">
        <v>971</v>
      </c>
      <c r="AI37">
        <v>1247</v>
      </c>
      <c r="AJ37">
        <v>661</v>
      </c>
      <c r="AK37">
        <v>12069</v>
      </c>
      <c r="AL37" s="49">
        <v>961</v>
      </c>
      <c r="AM37">
        <v>2522</v>
      </c>
      <c r="AN37">
        <v>2043</v>
      </c>
      <c r="AO37">
        <v>105</v>
      </c>
      <c r="AP37">
        <v>1726</v>
      </c>
      <c r="AQ37">
        <v>131</v>
      </c>
      <c r="AR37">
        <v>289</v>
      </c>
      <c r="AS37">
        <v>508</v>
      </c>
      <c r="AT37">
        <v>492</v>
      </c>
      <c r="AU37">
        <v>17</v>
      </c>
      <c r="AV37">
        <v>60717</v>
      </c>
      <c r="AW37">
        <v>9320</v>
      </c>
      <c r="AX37">
        <v>9299</v>
      </c>
      <c r="AY37">
        <v>21</v>
      </c>
      <c r="AZ37">
        <v>39729</v>
      </c>
      <c r="BA37">
        <v>38486</v>
      </c>
      <c r="BB37">
        <v>1232</v>
      </c>
      <c r="BC37">
        <v>541</v>
      </c>
      <c r="BD37">
        <v>171</v>
      </c>
      <c r="BE37">
        <v>468</v>
      </c>
      <c r="BF37">
        <v>2425</v>
      </c>
      <c r="BG37">
        <v>1256</v>
      </c>
      <c r="BH37">
        <v>22</v>
      </c>
      <c r="BI37">
        <v>1158</v>
      </c>
      <c r="BJ37">
        <v>0</v>
      </c>
      <c r="BK37">
        <v>9182</v>
      </c>
      <c r="BL37">
        <v>3985</v>
      </c>
      <c r="BM37">
        <v>4582</v>
      </c>
      <c r="BN37">
        <v>285</v>
      </c>
      <c r="BO37">
        <v>453</v>
      </c>
      <c r="BP37">
        <v>0</v>
      </c>
      <c r="BQ37">
        <v>6918</v>
      </c>
      <c r="BR37">
        <v>2735</v>
      </c>
      <c r="BS37">
        <v>1770</v>
      </c>
      <c r="BT37">
        <v>937</v>
      </c>
      <c r="BU37">
        <v>18</v>
      </c>
      <c r="BV37">
        <v>491</v>
      </c>
      <c r="BW37">
        <v>1049</v>
      </c>
      <c r="BX37">
        <v>761</v>
      </c>
      <c r="BY37">
        <v>136</v>
      </c>
      <c r="BZ37">
        <v>180</v>
      </c>
      <c r="CA37">
        <v>865</v>
      </c>
      <c r="CB37">
        <v>666</v>
      </c>
      <c r="CC37">
        <v>71</v>
      </c>
      <c r="CD37">
        <v>594</v>
      </c>
      <c r="CE37">
        <v>1257</v>
      </c>
      <c r="CF37">
        <v>571</v>
      </c>
      <c r="CG37">
        <v>639</v>
      </c>
      <c r="CH37">
        <v>2725</v>
      </c>
      <c r="CI37">
        <v>1020</v>
      </c>
      <c r="CJ37">
        <v>464</v>
      </c>
      <c r="CK37">
        <v>106</v>
      </c>
      <c r="CL37">
        <v>465</v>
      </c>
      <c r="CM37">
        <v>981</v>
      </c>
      <c r="CN37">
        <v>468</v>
      </c>
      <c r="CO37">
        <v>418</v>
      </c>
      <c r="CP37">
        <v>113</v>
      </c>
      <c r="CQ37">
        <v>934</v>
      </c>
      <c r="CR37">
        <v>27432</v>
      </c>
      <c r="CS37">
        <v>6848</v>
      </c>
      <c r="CT37">
        <v>6655</v>
      </c>
      <c r="CU37">
        <v>88</v>
      </c>
      <c r="CV37">
        <v>116</v>
      </c>
      <c r="CW37">
        <v>14683</v>
      </c>
      <c r="CX37">
        <v>806</v>
      </c>
      <c r="CY37">
        <v>7994</v>
      </c>
      <c r="CZ37">
        <v>5034</v>
      </c>
      <c r="DA37">
        <v>998</v>
      </c>
      <c r="DB37">
        <v>6782</v>
      </c>
      <c r="DC37">
        <v>1183</v>
      </c>
      <c r="DD37">
        <v>2660</v>
      </c>
      <c r="DE37">
        <v>2363</v>
      </c>
      <c r="DF37">
        <v>603</v>
      </c>
      <c r="DG37">
        <v>267</v>
      </c>
      <c r="DH37">
        <v>1402</v>
      </c>
      <c r="DI37">
        <v>525</v>
      </c>
      <c r="DJ37">
        <v>33</v>
      </c>
      <c r="DK37">
        <v>1138</v>
      </c>
      <c r="DL37">
        <v>7885</v>
      </c>
      <c r="DM37">
        <v>261</v>
      </c>
      <c r="DN37">
        <v>71</v>
      </c>
      <c r="DO37">
        <v>12</v>
      </c>
      <c r="DP37">
        <v>18</v>
      </c>
      <c r="DQ37">
        <v>508</v>
      </c>
      <c r="DR37">
        <v>130</v>
      </c>
      <c r="DS37">
        <v>570</v>
      </c>
      <c r="DT37">
        <v>472</v>
      </c>
      <c r="DU37">
        <v>74</v>
      </c>
      <c r="DV37">
        <v>14</v>
      </c>
      <c r="DW37">
        <v>2009</v>
      </c>
      <c r="DX37">
        <v>488</v>
      </c>
      <c r="DY37">
        <v>272</v>
      </c>
      <c r="DZ37">
        <v>509</v>
      </c>
      <c r="EA37">
        <v>1321</v>
      </c>
      <c r="EB37">
        <v>378</v>
      </c>
      <c r="EC37">
        <v>6448</v>
      </c>
      <c r="ED37">
        <v>1941</v>
      </c>
      <c r="EE37">
        <v>2699</v>
      </c>
      <c r="EF37">
        <v>1896</v>
      </c>
      <c r="EG37">
        <v>3101</v>
      </c>
      <c r="EH37">
        <v>654</v>
      </c>
      <c r="EI37">
        <v>1972</v>
      </c>
      <c r="EJ37">
        <v>202</v>
      </c>
      <c r="EK37">
        <v>524</v>
      </c>
      <c r="EL37">
        <v>0</v>
      </c>
      <c r="EM37">
        <v>6387</v>
      </c>
      <c r="EN37">
        <v>26412</v>
      </c>
      <c r="EO37">
        <v>22641</v>
      </c>
      <c r="EP37">
        <v>20671</v>
      </c>
      <c r="EQ37">
        <v>1934</v>
      </c>
      <c r="ER37">
        <v>3878</v>
      </c>
      <c r="ES37">
        <v>20132</v>
      </c>
      <c r="ET37">
        <v>2463</v>
      </c>
      <c r="EU37">
        <v>1632</v>
      </c>
      <c r="EV37">
        <v>148</v>
      </c>
      <c r="EW37">
        <v>1077</v>
      </c>
      <c r="EX37" s="51">
        <v>1077</v>
      </c>
      <c r="EY37">
        <v>1278</v>
      </c>
      <c r="EZ37">
        <v>1349</v>
      </c>
      <c r="FA37">
        <v>169</v>
      </c>
      <c r="FB37">
        <v>5146</v>
      </c>
      <c r="FC37">
        <v>7371</v>
      </c>
      <c r="FD37">
        <v>6475</v>
      </c>
      <c r="FE37">
        <v>680</v>
      </c>
      <c r="FF37">
        <v>433</v>
      </c>
      <c r="FG37">
        <v>308</v>
      </c>
      <c r="FH37">
        <v>0</v>
      </c>
      <c r="FI37">
        <v>3272</v>
      </c>
      <c r="FJ37" s="3">
        <v>2194</v>
      </c>
      <c r="FK37">
        <v>1386</v>
      </c>
      <c r="FL37">
        <v>4229</v>
      </c>
    </row>
    <row r="38" spans="2:168" x14ac:dyDescent="0.25">
      <c r="B38" s="1">
        <v>33664</v>
      </c>
      <c r="C38">
        <v>176608</v>
      </c>
      <c r="D38">
        <v>760</v>
      </c>
      <c r="E38">
        <v>175493</v>
      </c>
      <c r="F38">
        <v>19373</v>
      </c>
      <c r="G38">
        <v>13040</v>
      </c>
      <c r="H38">
        <v>2590</v>
      </c>
      <c r="I38">
        <v>60527</v>
      </c>
      <c r="J38">
        <v>7089</v>
      </c>
      <c r="K38">
        <v>2517</v>
      </c>
      <c r="L38">
        <v>26904</v>
      </c>
      <c r="M38">
        <v>1391</v>
      </c>
      <c r="N38">
        <v>7809</v>
      </c>
      <c r="O38">
        <v>6509</v>
      </c>
      <c r="P38">
        <v>26238</v>
      </c>
      <c r="Q38">
        <v>20447</v>
      </c>
      <c r="R38">
        <v>19373</v>
      </c>
      <c r="S38">
        <v>17654</v>
      </c>
      <c r="T38">
        <v>3207</v>
      </c>
      <c r="U38">
        <v>3622</v>
      </c>
      <c r="V38">
        <v>853</v>
      </c>
      <c r="W38">
        <v>2788</v>
      </c>
      <c r="X38">
        <v>812</v>
      </c>
      <c r="Y38">
        <v>1187</v>
      </c>
      <c r="Z38">
        <v>2404</v>
      </c>
      <c r="AA38">
        <v>2650</v>
      </c>
      <c r="AB38">
        <v>326</v>
      </c>
      <c r="AC38">
        <v>1744</v>
      </c>
      <c r="AD38">
        <v>575</v>
      </c>
      <c r="AE38">
        <v>1172</v>
      </c>
      <c r="AF38">
        <v>13040</v>
      </c>
      <c r="AG38">
        <v>2869</v>
      </c>
      <c r="AH38">
        <v>967</v>
      </c>
      <c r="AI38">
        <v>1236</v>
      </c>
      <c r="AJ38">
        <v>677</v>
      </c>
      <c r="AK38">
        <v>11836</v>
      </c>
      <c r="AL38" s="49">
        <v>980</v>
      </c>
      <c r="AM38">
        <v>2590</v>
      </c>
      <c r="AN38">
        <v>2105</v>
      </c>
      <c r="AO38">
        <v>66</v>
      </c>
      <c r="AP38">
        <v>1807</v>
      </c>
      <c r="AQ38">
        <v>128</v>
      </c>
      <c r="AR38">
        <v>262</v>
      </c>
      <c r="AS38">
        <v>512</v>
      </c>
      <c r="AT38">
        <v>499</v>
      </c>
      <c r="AU38">
        <v>14</v>
      </c>
      <c r="AV38">
        <v>60527</v>
      </c>
      <c r="AW38">
        <v>9167</v>
      </c>
      <c r="AX38">
        <v>9154</v>
      </c>
      <c r="AY38">
        <v>16</v>
      </c>
      <c r="AZ38">
        <v>39736</v>
      </c>
      <c r="BA38">
        <v>38499</v>
      </c>
      <c r="BB38">
        <v>1226</v>
      </c>
      <c r="BC38">
        <v>491</v>
      </c>
      <c r="BD38">
        <v>165</v>
      </c>
      <c r="BE38">
        <v>399</v>
      </c>
      <c r="BF38">
        <v>2382</v>
      </c>
      <c r="BG38">
        <v>1238</v>
      </c>
      <c r="BH38">
        <v>17</v>
      </c>
      <c r="BI38">
        <v>1138</v>
      </c>
      <c r="BJ38">
        <v>0</v>
      </c>
      <c r="BK38">
        <v>9193</v>
      </c>
      <c r="BL38">
        <v>4340</v>
      </c>
      <c r="BM38">
        <v>4249</v>
      </c>
      <c r="BN38">
        <v>278</v>
      </c>
      <c r="BO38">
        <v>369</v>
      </c>
      <c r="BP38">
        <v>0</v>
      </c>
      <c r="BQ38">
        <v>7089</v>
      </c>
      <c r="BR38">
        <v>2881</v>
      </c>
      <c r="BS38">
        <v>1848</v>
      </c>
      <c r="BT38">
        <v>1011</v>
      </c>
      <c r="BU38">
        <v>14</v>
      </c>
      <c r="BV38">
        <v>501</v>
      </c>
      <c r="BW38">
        <v>1022</v>
      </c>
      <c r="BX38">
        <v>727</v>
      </c>
      <c r="BY38">
        <v>139</v>
      </c>
      <c r="BZ38">
        <v>194</v>
      </c>
      <c r="CA38">
        <v>942</v>
      </c>
      <c r="CB38">
        <v>680</v>
      </c>
      <c r="CC38">
        <v>82</v>
      </c>
      <c r="CD38">
        <v>591</v>
      </c>
      <c r="CE38">
        <v>1255</v>
      </c>
      <c r="CF38">
        <v>569</v>
      </c>
      <c r="CG38">
        <v>640</v>
      </c>
      <c r="CH38">
        <v>2517</v>
      </c>
      <c r="CI38">
        <v>1014</v>
      </c>
      <c r="CJ38">
        <v>482</v>
      </c>
      <c r="CK38">
        <v>105</v>
      </c>
      <c r="CL38">
        <v>431</v>
      </c>
      <c r="CM38">
        <v>813</v>
      </c>
      <c r="CN38">
        <v>362</v>
      </c>
      <c r="CO38">
        <v>368</v>
      </c>
      <c r="CP38">
        <v>91</v>
      </c>
      <c r="CQ38">
        <v>854</v>
      </c>
      <c r="CR38">
        <v>26904</v>
      </c>
      <c r="CS38">
        <v>6795</v>
      </c>
      <c r="CT38">
        <v>6619</v>
      </c>
      <c r="CU38">
        <v>74</v>
      </c>
      <c r="CV38">
        <v>113</v>
      </c>
      <c r="CW38">
        <v>14185</v>
      </c>
      <c r="CX38">
        <v>807</v>
      </c>
      <c r="CY38">
        <v>7685</v>
      </c>
      <c r="CZ38">
        <v>4843</v>
      </c>
      <c r="DA38">
        <v>971</v>
      </c>
      <c r="DB38">
        <v>6697</v>
      </c>
      <c r="DC38">
        <v>1146</v>
      </c>
      <c r="DD38">
        <v>2704</v>
      </c>
      <c r="DE38">
        <v>2301</v>
      </c>
      <c r="DF38">
        <v>608</v>
      </c>
      <c r="DG38">
        <v>247</v>
      </c>
      <c r="DH38">
        <v>1391</v>
      </c>
      <c r="DI38">
        <v>489</v>
      </c>
      <c r="DJ38">
        <v>34</v>
      </c>
      <c r="DK38">
        <v>1136</v>
      </c>
      <c r="DL38">
        <v>7809</v>
      </c>
      <c r="DM38">
        <v>264</v>
      </c>
      <c r="DN38">
        <v>77</v>
      </c>
      <c r="DO38">
        <v>11</v>
      </c>
      <c r="DP38">
        <v>18</v>
      </c>
      <c r="DQ38">
        <v>501</v>
      </c>
      <c r="DR38">
        <v>128</v>
      </c>
      <c r="DS38">
        <v>497</v>
      </c>
      <c r="DT38">
        <v>405</v>
      </c>
      <c r="DU38">
        <v>69</v>
      </c>
      <c r="DV38">
        <v>15</v>
      </c>
      <c r="DW38">
        <v>2012</v>
      </c>
      <c r="DX38">
        <v>486</v>
      </c>
      <c r="DY38">
        <v>270</v>
      </c>
      <c r="DZ38">
        <v>541</v>
      </c>
      <c r="EA38">
        <v>1294</v>
      </c>
      <c r="EB38">
        <v>365</v>
      </c>
      <c r="EC38">
        <v>6426</v>
      </c>
      <c r="ED38">
        <v>1906</v>
      </c>
      <c r="EE38">
        <v>2696</v>
      </c>
      <c r="EF38">
        <v>1905</v>
      </c>
      <c r="EG38">
        <v>2979</v>
      </c>
      <c r="EH38">
        <v>598</v>
      </c>
      <c r="EI38">
        <v>1921</v>
      </c>
      <c r="EJ38">
        <v>193</v>
      </c>
      <c r="EK38">
        <v>516</v>
      </c>
      <c r="EL38">
        <v>0</v>
      </c>
      <c r="EM38">
        <v>6509</v>
      </c>
      <c r="EN38">
        <v>26238</v>
      </c>
      <c r="EO38">
        <v>22481</v>
      </c>
      <c r="EP38">
        <v>20536</v>
      </c>
      <c r="EQ38">
        <v>1908</v>
      </c>
      <c r="ER38">
        <v>3865</v>
      </c>
      <c r="ES38">
        <v>20447</v>
      </c>
      <c r="ET38">
        <v>2660</v>
      </c>
      <c r="EU38">
        <v>1607</v>
      </c>
      <c r="EV38">
        <v>156</v>
      </c>
      <c r="EW38">
        <v>1223</v>
      </c>
      <c r="EX38" s="51">
        <v>1067</v>
      </c>
      <c r="EY38">
        <v>1298</v>
      </c>
      <c r="EZ38">
        <v>1383</v>
      </c>
      <c r="FA38">
        <v>167</v>
      </c>
      <c r="FB38">
        <v>5218</v>
      </c>
      <c r="FC38">
        <v>7468</v>
      </c>
      <c r="FD38">
        <v>6092</v>
      </c>
      <c r="FE38">
        <v>930</v>
      </c>
      <c r="FF38">
        <v>409</v>
      </c>
      <c r="FG38">
        <v>386</v>
      </c>
      <c r="FH38">
        <v>0</v>
      </c>
      <c r="FI38">
        <v>3307</v>
      </c>
      <c r="FJ38" s="3">
        <v>2160</v>
      </c>
      <c r="FK38">
        <v>1445</v>
      </c>
      <c r="FL38">
        <v>4072</v>
      </c>
    </row>
    <row r="39" spans="2:168" x14ac:dyDescent="0.25">
      <c r="B39" s="1">
        <v>33756</v>
      </c>
      <c r="C39">
        <v>178604</v>
      </c>
      <c r="D39">
        <v>879</v>
      </c>
      <c r="E39">
        <v>177372</v>
      </c>
      <c r="F39">
        <v>19849</v>
      </c>
      <c r="G39">
        <v>12919</v>
      </c>
      <c r="H39">
        <v>2665</v>
      </c>
      <c r="I39">
        <v>60555</v>
      </c>
      <c r="J39">
        <v>7266</v>
      </c>
      <c r="K39">
        <v>2615</v>
      </c>
      <c r="L39">
        <v>27625</v>
      </c>
      <c r="M39">
        <v>1409</v>
      </c>
      <c r="N39">
        <v>7992</v>
      </c>
      <c r="O39">
        <v>6611</v>
      </c>
      <c r="P39">
        <v>25513</v>
      </c>
      <c r="Q39">
        <v>20844</v>
      </c>
      <c r="R39">
        <v>19849</v>
      </c>
      <c r="S39">
        <v>17901</v>
      </c>
      <c r="T39">
        <v>3222</v>
      </c>
      <c r="U39">
        <v>3690</v>
      </c>
      <c r="V39">
        <v>886</v>
      </c>
      <c r="W39">
        <v>2755</v>
      </c>
      <c r="X39">
        <v>792</v>
      </c>
      <c r="Y39">
        <v>1229</v>
      </c>
      <c r="Z39">
        <v>2493</v>
      </c>
      <c r="AA39">
        <v>2666</v>
      </c>
      <c r="AB39">
        <v>337</v>
      </c>
      <c r="AC39">
        <v>1963</v>
      </c>
      <c r="AD39">
        <v>599</v>
      </c>
      <c r="AE39">
        <v>1368</v>
      </c>
      <c r="AF39">
        <v>12919</v>
      </c>
      <c r="AG39">
        <v>2718</v>
      </c>
      <c r="AH39">
        <v>921</v>
      </c>
      <c r="AI39">
        <v>1187</v>
      </c>
      <c r="AJ39">
        <v>625</v>
      </c>
      <c r="AK39">
        <v>11881</v>
      </c>
      <c r="AL39" s="49">
        <v>1003</v>
      </c>
      <c r="AM39">
        <v>2665</v>
      </c>
      <c r="AN39">
        <v>2162</v>
      </c>
      <c r="AO39">
        <v>71</v>
      </c>
      <c r="AP39">
        <v>1858</v>
      </c>
      <c r="AQ39">
        <v>133</v>
      </c>
      <c r="AR39">
        <v>250</v>
      </c>
      <c r="AS39">
        <v>531</v>
      </c>
      <c r="AT39">
        <v>518</v>
      </c>
      <c r="AU39">
        <v>14</v>
      </c>
      <c r="AV39">
        <v>60555</v>
      </c>
      <c r="AW39">
        <v>9248</v>
      </c>
      <c r="AX39">
        <v>9231</v>
      </c>
      <c r="AY39">
        <v>19</v>
      </c>
      <c r="AZ39">
        <v>39688</v>
      </c>
      <c r="BA39">
        <v>38449</v>
      </c>
      <c r="BB39">
        <v>1228</v>
      </c>
      <c r="BC39">
        <v>532</v>
      </c>
      <c r="BD39">
        <v>175</v>
      </c>
      <c r="BE39">
        <v>443</v>
      </c>
      <c r="BF39">
        <v>2413</v>
      </c>
      <c r="BG39">
        <v>1255</v>
      </c>
      <c r="BH39">
        <v>19</v>
      </c>
      <c r="BI39">
        <v>1150</v>
      </c>
      <c r="BJ39">
        <v>0</v>
      </c>
      <c r="BK39">
        <v>9115</v>
      </c>
      <c r="BL39">
        <v>4297</v>
      </c>
      <c r="BM39">
        <v>4215</v>
      </c>
      <c r="BN39">
        <v>275</v>
      </c>
      <c r="BO39">
        <v>372</v>
      </c>
      <c r="BP39">
        <v>0</v>
      </c>
      <c r="BQ39">
        <v>7266</v>
      </c>
      <c r="BR39">
        <v>2946</v>
      </c>
      <c r="BS39">
        <v>1928</v>
      </c>
      <c r="BT39">
        <v>999</v>
      </c>
      <c r="BU39">
        <v>6</v>
      </c>
      <c r="BV39">
        <v>539</v>
      </c>
      <c r="BW39">
        <v>1039</v>
      </c>
      <c r="BX39">
        <v>740</v>
      </c>
      <c r="BY39">
        <v>149</v>
      </c>
      <c r="BZ39">
        <v>181</v>
      </c>
      <c r="CA39">
        <v>962</v>
      </c>
      <c r="CB39">
        <v>678</v>
      </c>
      <c r="CC39">
        <v>71</v>
      </c>
      <c r="CD39">
        <v>607</v>
      </c>
      <c r="CE39">
        <v>1279</v>
      </c>
      <c r="CF39">
        <v>574</v>
      </c>
      <c r="CG39">
        <v>660</v>
      </c>
      <c r="CH39">
        <v>2615</v>
      </c>
      <c r="CI39">
        <v>1063</v>
      </c>
      <c r="CJ39">
        <v>498</v>
      </c>
      <c r="CK39">
        <v>114</v>
      </c>
      <c r="CL39">
        <v>460</v>
      </c>
      <c r="CM39">
        <v>848</v>
      </c>
      <c r="CN39">
        <v>383</v>
      </c>
      <c r="CO39">
        <v>387</v>
      </c>
      <c r="CP39">
        <v>89</v>
      </c>
      <c r="CQ39">
        <v>854</v>
      </c>
      <c r="CR39">
        <v>27625</v>
      </c>
      <c r="CS39">
        <v>7294</v>
      </c>
      <c r="CT39">
        <v>7119</v>
      </c>
      <c r="CU39">
        <v>80</v>
      </c>
      <c r="CV39">
        <v>110</v>
      </c>
      <c r="CW39">
        <v>14128</v>
      </c>
      <c r="CX39">
        <v>801</v>
      </c>
      <c r="CY39">
        <v>7691</v>
      </c>
      <c r="CZ39">
        <v>4793</v>
      </c>
      <c r="DA39">
        <v>966</v>
      </c>
      <c r="DB39">
        <v>6751</v>
      </c>
      <c r="DC39">
        <v>1158</v>
      </c>
      <c r="DD39">
        <v>2562</v>
      </c>
      <c r="DE39">
        <v>2400</v>
      </c>
      <c r="DF39">
        <v>649</v>
      </c>
      <c r="DG39">
        <v>247</v>
      </c>
      <c r="DH39">
        <v>1409</v>
      </c>
      <c r="DI39">
        <v>499</v>
      </c>
      <c r="DJ39">
        <v>35</v>
      </c>
      <c r="DK39">
        <v>1148</v>
      </c>
      <c r="DL39">
        <v>7992</v>
      </c>
      <c r="DM39">
        <v>274</v>
      </c>
      <c r="DN39">
        <v>79</v>
      </c>
      <c r="DO39">
        <v>12</v>
      </c>
      <c r="DP39">
        <v>18</v>
      </c>
      <c r="DQ39">
        <v>534</v>
      </c>
      <c r="DR39">
        <v>131</v>
      </c>
      <c r="DS39">
        <v>472</v>
      </c>
      <c r="DT39">
        <v>388</v>
      </c>
      <c r="DU39">
        <v>67</v>
      </c>
      <c r="DV39">
        <v>8</v>
      </c>
      <c r="DW39">
        <v>2128</v>
      </c>
      <c r="DX39">
        <v>516</v>
      </c>
      <c r="DY39">
        <v>290</v>
      </c>
      <c r="DZ39">
        <v>553</v>
      </c>
      <c r="EA39">
        <v>1382</v>
      </c>
      <c r="EB39">
        <v>388</v>
      </c>
      <c r="EC39">
        <v>6415</v>
      </c>
      <c r="ED39">
        <v>1868</v>
      </c>
      <c r="EE39">
        <v>2703</v>
      </c>
      <c r="EF39">
        <v>1915</v>
      </c>
      <c r="EG39">
        <v>3014</v>
      </c>
      <c r="EH39">
        <v>605</v>
      </c>
      <c r="EI39">
        <v>1946</v>
      </c>
      <c r="EJ39">
        <v>199</v>
      </c>
      <c r="EK39">
        <v>516</v>
      </c>
      <c r="EL39">
        <v>0</v>
      </c>
      <c r="EM39">
        <v>6611</v>
      </c>
      <c r="EN39">
        <v>25513</v>
      </c>
      <c r="EO39">
        <v>21743</v>
      </c>
      <c r="EP39">
        <v>19761</v>
      </c>
      <c r="EQ39">
        <v>1942</v>
      </c>
      <c r="ER39">
        <v>3865</v>
      </c>
      <c r="ES39">
        <v>20844</v>
      </c>
      <c r="ET39">
        <v>2644</v>
      </c>
      <c r="EU39">
        <v>1631</v>
      </c>
      <c r="EV39">
        <v>163</v>
      </c>
      <c r="EW39">
        <v>1195</v>
      </c>
      <c r="EX39" s="51">
        <v>1070</v>
      </c>
      <c r="EY39">
        <v>1322</v>
      </c>
      <c r="EZ39">
        <v>1404</v>
      </c>
      <c r="FA39">
        <v>172</v>
      </c>
      <c r="FB39">
        <v>5351</v>
      </c>
      <c r="FC39">
        <v>7994</v>
      </c>
      <c r="FD39">
        <v>6792</v>
      </c>
      <c r="FE39">
        <v>806</v>
      </c>
      <c r="FF39">
        <v>425</v>
      </c>
      <c r="FG39">
        <v>476</v>
      </c>
      <c r="FH39">
        <v>0</v>
      </c>
      <c r="FI39">
        <v>3362</v>
      </c>
      <c r="FJ39" s="3">
        <v>2113</v>
      </c>
      <c r="FK39">
        <v>1526</v>
      </c>
      <c r="FL39">
        <v>3911</v>
      </c>
    </row>
    <row r="40" spans="2:168" x14ac:dyDescent="0.25">
      <c r="B40" s="1">
        <v>33848</v>
      </c>
      <c r="C40">
        <v>179776</v>
      </c>
      <c r="D40">
        <v>1241</v>
      </c>
      <c r="E40">
        <v>178210</v>
      </c>
      <c r="F40">
        <v>20159</v>
      </c>
      <c r="G40">
        <v>12799</v>
      </c>
      <c r="H40">
        <v>2743</v>
      </c>
      <c r="I40">
        <v>60995</v>
      </c>
      <c r="J40">
        <v>7352</v>
      </c>
      <c r="K40">
        <v>2566</v>
      </c>
      <c r="L40">
        <v>27586</v>
      </c>
      <c r="M40">
        <v>1435</v>
      </c>
      <c r="N40">
        <v>8091</v>
      </c>
      <c r="O40">
        <v>6696</v>
      </c>
      <c r="P40">
        <v>25264</v>
      </c>
      <c r="Q40">
        <v>20700</v>
      </c>
      <c r="R40">
        <v>20159</v>
      </c>
      <c r="S40">
        <v>18388</v>
      </c>
      <c r="T40">
        <v>3372</v>
      </c>
      <c r="U40">
        <v>3724</v>
      </c>
      <c r="V40">
        <v>899</v>
      </c>
      <c r="W40">
        <v>2869</v>
      </c>
      <c r="X40">
        <v>824</v>
      </c>
      <c r="Y40">
        <v>1279</v>
      </c>
      <c r="Z40">
        <v>2570</v>
      </c>
      <c r="AA40">
        <v>2686</v>
      </c>
      <c r="AB40">
        <v>344</v>
      </c>
      <c r="AC40">
        <v>1799</v>
      </c>
      <c r="AD40">
        <v>579</v>
      </c>
      <c r="AE40">
        <v>1224</v>
      </c>
      <c r="AF40">
        <v>12799</v>
      </c>
      <c r="AG40">
        <v>2684</v>
      </c>
      <c r="AH40">
        <v>901</v>
      </c>
      <c r="AI40">
        <v>1178</v>
      </c>
      <c r="AJ40">
        <v>619</v>
      </c>
      <c r="AK40">
        <v>11654</v>
      </c>
      <c r="AL40" s="49">
        <v>1014</v>
      </c>
      <c r="AM40">
        <v>2743</v>
      </c>
      <c r="AN40">
        <v>2232</v>
      </c>
      <c r="AO40">
        <v>78</v>
      </c>
      <c r="AP40">
        <v>1917</v>
      </c>
      <c r="AQ40">
        <v>133</v>
      </c>
      <c r="AR40">
        <v>262</v>
      </c>
      <c r="AS40">
        <v>539</v>
      </c>
      <c r="AT40">
        <v>525</v>
      </c>
      <c r="AU40">
        <v>15</v>
      </c>
      <c r="AV40">
        <v>60995</v>
      </c>
      <c r="AW40">
        <v>9360</v>
      </c>
      <c r="AX40">
        <v>9347</v>
      </c>
      <c r="AY40">
        <v>16</v>
      </c>
      <c r="AZ40">
        <v>39607</v>
      </c>
      <c r="BA40">
        <v>38370</v>
      </c>
      <c r="BB40">
        <v>1226</v>
      </c>
      <c r="BC40">
        <v>520</v>
      </c>
      <c r="BD40">
        <v>160</v>
      </c>
      <c r="BE40">
        <v>463</v>
      </c>
      <c r="BF40">
        <v>2394</v>
      </c>
      <c r="BG40">
        <v>1245</v>
      </c>
      <c r="BH40">
        <v>17</v>
      </c>
      <c r="BI40">
        <v>1144</v>
      </c>
      <c r="BJ40">
        <v>0</v>
      </c>
      <c r="BK40">
        <v>9723</v>
      </c>
      <c r="BL40">
        <v>4459</v>
      </c>
      <c r="BM40">
        <v>4682</v>
      </c>
      <c r="BN40">
        <v>308</v>
      </c>
      <c r="BO40">
        <v>367</v>
      </c>
      <c r="BP40">
        <v>0</v>
      </c>
      <c r="BQ40">
        <v>7352</v>
      </c>
      <c r="BR40">
        <v>3015</v>
      </c>
      <c r="BS40">
        <v>1980</v>
      </c>
      <c r="BT40">
        <v>1009</v>
      </c>
      <c r="BU40">
        <v>12</v>
      </c>
      <c r="BV40">
        <v>551</v>
      </c>
      <c r="BW40">
        <v>1043</v>
      </c>
      <c r="BX40">
        <v>743</v>
      </c>
      <c r="BY40">
        <v>146</v>
      </c>
      <c r="BZ40">
        <v>185</v>
      </c>
      <c r="CA40">
        <v>952</v>
      </c>
      <c r="CB40">
        <v>677</v>
      </c>
      <c r="CC40">
        <v>79</v>
      </c>
      <c r="CD40">
        <v>592</v>
      </c>
      <c r="CE40">
        <v>1296</v>
      </c>
      <c r="CF40">
        <v>574</v>
      </c>
      <c r="CG40">
        <v>679</v>
      </c>
      <c r="CH40">
        <v>2566</v>
      </c>
      <c r="CI40">
        <v>1051</v>
      </c>
      <c r="CJ40">
        <v>494</v>
      </c>
      <c r="CK40">
        <v>108</v>
      </c>
      <c r="CL40">
        <v>458</v>
      </c>
      <c r="CM40">
        <v>848</v>
      </c>
      <c r="CN40">
        <v>347</v>
      </c>
      <c r="CO40">
        <v>409</v>
      </c>
      <c r="CP40">
        <v>93</v>
      </c>
      <c r="CQ40">
        <v>785</v>
      </c>
      <c r="CR40">
        <v>27586</v>
      </c>
      <c r="CS40">
        <v>7330</v>
      </c>
      <c r="CT40">
        <v>7139</v>
      </c>
      <c r="CU40">
        <v>83</v>
      </c>
      <c r="CV40">
        <v>121</v>
      </c>
      <c r="CW40">
        <v>14229</v>
      </c>
      <c r="CX40">
        <v>791</v>
      </c>
      <c r="CY40">
        <v>7738</v>
      </c>
      <c r="CZ40">
        <v>4886</v>
      </c>
      <c r="DA40">
        <v>955</v>
      </c>
      <c r="DB40">
        <v>6582</v>
      </c>
      <c r="DC40">
        <v>1148</v>
      </c>
      <c r="DD40">
        <v>2527</v>
      </c>
      <c r="DE40">
        <v>2344</v>
      </c>
      <c r="DF40">
        <v>555</v>
      </c>
      <c r="DG40">
        <v>291</v>
      </c>
      <c r="DH40">
        <v>1435</v>
      </c>
      <c r="DI40">
        <v>524</v>
      </c>
      <c r="DJ40">
        <v>38</v>
      </c>
      <c r="DK40">
        <v>1164</v>
      </c>
      <c r="DL40">
        <v>8091</v>
      </c>
      <c r="DM40">
        <v>281</v>
      </c>
      <c r="DN40">
        <v>83</v>
      </c>
      <c r="DO40">
        <v>12</v>
      </c>
      <c r="DP40">
        <v>19</v>
      </c>
      <c r="DQ40">
        <v>529</v>
      </c>
      <c r="DR40">
        <v>123</v>
      </c>
      <c r="DS40">
        <v>465</v>
      </c>
      <c r="DT40">
        <v>375</v>
      </c>
      <c r="DU40">
        <v>73</v>
      </c>
      <c r="DV40">
        <v>8</v>
      </c>
      <c r="DW40">
        <v>2141</v>
      </c>
      <c r="DX40">
        <v>521</v>
      </c>
      <c r="DY40">
        <v>292</v>
      </c>
      <c r="DZ40">
        <v>555</v>
      </c>
      <c r="EA40">
        <v>1386</v>
      </c>
      <c r="EB40">
        <v>388</v>
      </c>
      <c r="EC40">
        <v>6417</v>
      </c>
      <c r="ED40">
        <v>1889</v>
      </c>
      <c r="EE40">
        <v>2690</v>
      </c>
      <c r="EF40">
        <v>1917</v>
      </c>
      <c r="EG40">
        <v>3099</v>
      </c>
      <c r="EH40">
        <v>630</v>
      </c>
      <c r="EI40">
        <v>1954</v>
      </c>
      <c r="EJ40">
        <v>208</v>
      </c>
      <c r="EK40">
        <v>550</v>
      </c>
      <c r="EL40">
        <v>0</v>
      </c>
      <c r="EM40">
        <v>6696</v>
      </c>
      <c r="EN40">
        <v>25264</v>
      </c>
      <c r="EO40">
        <v>21402</v>
      </c>
      <c r="EP40">
        <v>19422</v>
      </c>
      <c r="EQ40">
        <v>1940</v>
      </c>
      <c r="ER40">
        <v>3945</v>
      </c>
      <c r="ES40">
        <v>20700</v>
      </c>
      <c r="ET40">
        <v>2579</v>
      </c>
      <c r="EU40">
        <v>1582</v>
      </c>
      <c r="EV40">
        <v>160</v>
      </c>
      <c r="EW40">
        <v>1168</v>
      </c>
      <c r="EX40" s="51">
        <v>1075</v>
      </c>
      <c r="EY40">
        <v>1291</v>
      </c>
      <c r="EZ40">
        <v>1355</v>
      </c>
      <c r="FA40">
        <v>174</v>
      </c>
      <c r="FB40">
        <v>5381</v>
      </c>
      <c r="FC40">
        <v>7885</v>
      </c>
      <c r="FD40">
        <v>6506</v>
      </c>
      <c r="FE40">
        <v>849</v>
      </c>
      <c r="FF40">
        <v>400</v>
      </c>
      <c r="FG40">
        <v>567</v>
      </c>
      <c r="FH40">
        <v>0</v>
      </c>
      <c r="FI40">
        <v>3413</v>
      </c>
      <c r="FJ40" s="3">
        <v>2134</v>
      </c>
      <c r="FK40">
        <v>1556</v>
      </c>
      <c r="FL40">
        <v>3785</v>
      </c>
    </row>
    <row r="41" spans="2:168" x14ac:dyDescent="0.25">
      <c r="B41" s="1">
        <v>33939</v>
      </c>
      <c r="C41">
        <v>180069</v>
      </c>
      <c r="D41">
        <v>786</v>
      </c>
      <c r="E41">
        <v>178931</v>
      </c>
      <c r="F41">
        <v>20167</v>
      </c>
      <c r="G41">
        <v>12597</v>
      </c>
      <c r="H41">
        <v>2758</v>
      </c>
      <c r="I41">
        <v>60835</v>
      </c>
      <c r="J41">
        <v>7438</v>
      </c>
      <c r="K41">
        <v>2524</v>
      </c>
      <c r="L41">
        <v>27670</v>
      </c>
      <c r="M41">
        <v>1480</v>
      </c>
      <c r="N41">
        <v>8175</v>
      </c>
      <c r="O41">
        <v>6799</v>
      </c>
      <c r="P41">
        <v>25531</v>
      </c>
      <c r="Q41">
        <v>21015</v>
      </c>
      <c r="R41">
        <v>20167</v>
      </c>
      <c r="S41">
        <v>18303</v>
      </c>
      <c r="T41">
        <v>3307</v>
      </c>
      <c r="U41">
        <v>3601</v>
      </c>
      <c r="V41">
        <v>911</v>
      </c>
      <c r="W41">
        <v>2996</v>
      </c>
      <c r="X41">
        <v>799</v>
      </c>
      <c r="Y41">
        <v>1344</v>
      </c>
      <c r="Z41">
        <v>2516</v>
      </c>
      <c r="AA41">
        <v>2648</v>
      </c>
      <c r="AB41">
        <v>356</v>
      </c>
      <c r="AC41">
        <v>1886</v>
      </c>
      <c r="AD41">
        <v>585</v>
      </c>
      <c r="AE41">
        <v>1304</v>
      </c>
      <c r="AF41">
        <v>12597</v>
      </c>
      <c r="AG41">
        <v>2594</v>
      </c>
      <c r="AH41">
        <v>859</v>
      </c>
      <c r="AI41">
        <v>1132</v>
      </c>
      <c r="AJ41">
        <v>613</v>
      </c>
      <c r="AK41">
        <v>11452</v>
      </c>
      <c r="AL41" s="49">
        <v>1021</v>
      </c>
      <c r="AM41">
        <v>2758</v>
      </c>
      <c r="AN41">
        <v>2243</v>
      </c>
      <c r="AO41">
        <v>108</v>
      </c>
      <c r="AP41">
        <v>1908</v>
      </c>
      <c r="AQ41">
        <v>138</v>
      </c>
      <c r="AR41">
        <v>274</v>
      </c>
      <c r="AS41">
        <v>545</v>
      </c>
      <c r="AT41">
        <v>525</v>
      </c>
      <c r="AU41">
        <v>22</v>
      </c>
      <c r="AV41">
        <v>60835</v>
      </c>
      <c r="AW41">
        <v>9462</v>
      </c>
      <c r="AX41">
        <v>9438</v>
      </c>
      <c r="AY41">
        <v>24</v>
      </c>
      <c r="AZ41">
        <v>39607</v>
      </c>
      <c r="BA41">
        <v>38362</v>
      </c>
      <c r="BB41">
        <v>1234</v>
      </c>
      <c r="BC41">
        <v>483</v>
      </c>
      <c r="BD41">
        <v>156</v>
      </c>
      <c r="BE41">
        <v>408</v>
      </c>
      <c r="BF41">
        <v>2401</v>
      </c>
      <c r="BG41">
        <v>1238</v>
      </c>
      <c r="BH41">
        <v>22</v>
      </c>
      <c r="BI41">
        <v>1150</v>
      </c>
      <c r="BJ41">
        <v>0</v>
      </c>
      <c r="BK41">
        <v>9448</v>
      </c>
      <c r="BL41">
        <v>4137</v>
      </c>
      <c r="BM41">
        <v>4792</v>
      </c>
      <c r="BN41">
        <v>308</v>
      </c>
      <c r="BO41">
        <v>360</v>
      </c>
      <c r="BP41">
        <v>0</v>
      </c>
      <c r="BQ41">
        <v>7438</v>
      </c>
      <c r="BR41">
        <v>3007</v>
      </c>
      <c r="BS41">
        <v>1933</v>
      </c>
      <c r="BT41">
        <v>1046</v>
      </c>
      <c r="BU41">
        <v>20</v>
      </c>
      <c r="BV41">
        <v>561</v>
      </c>
      <c r="BW41">
        <v>1026</v>
      </c>
      <c r="BX41">
        <v>728</v>
      </c>
      <c r="BY41">
        <v>146</v>
      </c>
      <c r="BZ41">
        <v>188</v>
      </c>
      <c r="CA41">
        <v>1010</v>
      </c>
      <c r="CB41">
        <v>713</v>
      </c>
      <c r="CC41">
        <v>92</v>
      </c>
      <c r="CD41">
        <v>608</v>
      </c>
      <c r="CE41">
        <v>1313</v>
      </c>
      <c r="CF41">
        <v>576</v>
      </c>
      <c r="CG41">
        <v>695</v>
      </c>
      <c r="CH41">
        <v>2524</v>
      </c>
      <c r="CI41">
        <v>1056</v>
      </c>
      <c r="CJ41">
        <v>499</v>
      </c>
      <c r="CK41">
        <v>111</v>
      </c>
      <c r="CL41">
        <v>452</v>
      </c>
      <c r="CM41">
        <v>788</v>
      </c>
      <c r="CN41">
        <v>326</v>
      </c>
      <c r="CO41">
        <v>368</v>
      </c>
      <c r="CP41">
        <v>95</v>
      </c>
      <c r="CQ41">
        <v>806</v>
      </c>
      <c r="CR41">
        <v>27670</v>
      </c>
      <c r="CS41">
        <v>7374</v>
      </c>
      <c r="CT41">
        <v>7172</v>
      </c>
      <c r="CU41">
        <v>87</v>
      </c>
      <c r="CV41">
        <v>126</v>
      </c>
      <c r="CW41">
        <v>14204</v>
      </c>
      <c r="CX41">
        <v>786</v>
      </c>
      <c r="CY41">
        <v>7849</v>
      </c>
      <c r="CZ41">
        <v>4712</v>
      </c>
      <c r="DA41">
        <v>991</v>
      </c>
      <c r="DB41">
        <v>6622</v>
      </c>
      <c r="DC41">
        <v>1142</v>
      </c>
      <c r="DD41">
        <v>2535</v>
      </c>
      <c r="DE41">
        <v>2387</v>
      </c>
      <c r="DF41">
        <v>555</v>
      </c>
      <c r="DG41">
        <v>277</v>
      </c>
      <c r="DH41">
        <v>1480</v>
      </c>
      <c r="DI41">
        <v>511</v>
      </c>
      <c r="DJ41">
        <v>44</v>
      </c>
      <c r="DK41">
        <v>1202</v>
      </c>
      <c r="DL41">
        <v>8175</v>
      </c>
      <c r="DM41">
        <v>292</v>
      </c>
      <c r="DN41">
        <v>83</v>
      </c>
      <c r="DO41">
        <v>14</v>
      </c>
      <c r="DP41">
        <v>21</v>
      </c>
      <c r="DQ41">
        <v>508</v>
      </c>
      <c r="DR41">
        <v>144</v>
      </c>
      <c r="DS41">
        <v>480</v>
      </c>
      <c r="DT41">
        <v>379</v>
      </c>
      <c r="DU41">
        <v>77</v>
      </c>
      <c r="DV41">
        <v>17</v>
      </c>
      <c r="DW41">
        <v>2100</v>
      </c>
      <c r="DX41">
        <v>518</v>
      </c>
      <c r="DY41">
        <v>285</v>
      </c>
      <c r="DZ41">
        <v>560</v>
      </c>
      <c r="EA41">
        <v>1313</v>
      </c>
      <c r="EB41">
        <v>359</v>
      </c>
      <c r="EC41">
        <v>6377</v>
      </c>
      <c r="ED41">
        <v>1880</v>
      </c>
      <c r="EE41">
        <v>2685</v>
      </c>
      <c r="EF41">
        <v>1888</v>
      </c>
      <c r="EG41">
        <v>3223</v>
      </c>
      <c r="EH41">
        <v>684</v>
      </c>
      <c r="EI41">
        <v>1969</v>
      </c>
      <c r="EJ41">
        <v>218</v>
      </c>
      <c r="EK41">
        <v>583</v>
      </c>
      <c r="EL41">
        <v>0</v>
      </c>
      <c r="EM41">
        <v>6799</v>
      </c>
      <c r="EN41">
        <v>25531</v>
      </c>
      <c r="EO41">
        <v>21550</v>
      </c>
      <c r="EP41">
        <v>19555</v>
      </c>
      <c r="EQ41">
        <v>1955</v>
      </c>
      <c r="ER41">
        <v>4057</v>
      </c>
      <c r="ES41">
        <v>21015</v>
      </c>
      <c r="ET41">
        <v>2608</v>
      </c>
      <c r="EU41">
        <v>1629</v>
      </c>
      <c r="EV41">
        <v>162</v>
      </c>
      <c r="EW41">
        <v>1170</v>
      </c>
      <c r="EX41" s="51">
        <v>1082</v>
      </c>
      <c r="EY41">
        <v>1236</v>
      </c>
      <c r="EZ41">
        <v>1279</v>
      </c>
      <c r="FA41">
        <v>174</v>
      </c>
      <c r="FB41">
        <v>5319</v>
      </c>
      <c r="FC41">
        <v>8493</v>
      </c>
      <c r="FD41">
        <v>6506</v>
      </c>
      <c r="FE41">
        <v>1093</v>
      </c>
      <c r="FF41">
        <v>459</v>
      </c>
      <c r="FG41">
        <v>738</v>
      </c>
      <c r="FH41">
        <v>0</v>
      </c>
      <c r="FI41">
        <v>3417</v>
      </c>
      <c r="FJ41" s="3">
        <v>2150</v>
      </c>
      <c r="FK41">
        <v>1549</v>
      </c>
      <c r="FL41">
        <v>3805</v>
      </c>
    </row>
    <row r="42" spans="2:168" x14ac:dyDescent="0.25">
      <c r="B42" s="1">
        <v>34029</v>
      </c>
      <c r="C42">
        <v>181554</v>
      </c>
      <c r="D42">
        <v>74</v>
      </c>
      <c r="E42">
        <v>181080</v>
      </c>
      <c r="F42">
        <v>20236</v>
      </c>
      <c r="G42">
        <v>13028</v>
      </c>
      <c r="H42">
        <v>2811</v>
      </c>
      <c r="I42">
        <v>60974</v>
      </c>
      <c r="J42">
        <v>7642</v>
      </c>
      <c r="K42">
        <v>2401</v>
      </c>
      <c r="L42">
        <v>27759</v>
      </c>
      <c r="M42">
        <v>1496</v>
      </c>
      <c r="N42">
        <v>8272</v>
      </c>
      <c r="O42">
        <v>6722</v>
      </c>
      <c r="P42">
        <v>26536</v>
      </c>
      <c r="Q42">
        <v>21464</v>
      </c>
      <c r="R42">
        <v>20236</v>
      </c>
      <c r="S42">
        <v>18270</v>
      </c>
      <c r="T42">
        <v>3267</v>
      </c>
      <c r="U42">
        <v>3808</v>
      </c>
      <c r="V42">
        <v>924</v>
      </c>
      <c r="W42">
        <v>2872</v>
      </c>
      <c r="X42">
        <v>790</v>
      </c>
      <c r="Y42">
        <v>1321</v>
      </c>
      <c r="Z42">
        <v>2510</v>
      </c>
      <c r="AA42">
        <v>2619</v>
      </c>
      <c r="AB42">
        <v>316</v>
      </c>
      <c r="AC42">
        <v>1984</v>
      </c>
      <c r="AD42">
        <v>586</v>
      </c>
      <c r="AE42">
        <v>1402</v>
      </c>
      <c r="AF42">
        <v>13028</v>
      </c>
      <c r="AG42">
        <v>2816</v>
      </c>
      <c r="AH42">
        <v>935</v>
      </c>
      <c r="AI42">
        <v>1212</v>
      </c>
      <c r="AJ42">
        <v>677</v>
      </c>
      <c r="AK42">
        <v>11507</v>
      </c>
      <c r="AL42" s="49">
        <v>1049</v>
      </c>
      <c r="AM42">
        <v>2811</v>
      </c>
      <c r="AN42">
        <v>2295</v>
      </c>
      <c r="AO42">
        <v>60</v>
      </c>
      <c r="AP42">
        <v>1977</v>
      </c>
      <c r="AQ42">
        <v>146</v>
      </c>
      <c r="AR42">
        <v>263</v>
      </c>
      <c r="AS42">
        <v>544</v>
      </c>
      <c r="AT42">
        <v>531</v>
      </c>
      <c r="AU42">
        <v>14</v>
      </c>
      <c r="AV42">
        <v>60974</v>
      </c>
      <c r="AW42">
        <v>9546</v>
      </c>
      <c r="AX42">
        <v>9530</v>
      </c>
      <c r="AY42">
        <v>19</v>
      </c>
      <c r="AZ42">
        <v>39594</v>
      </c>
      <c r="BA42">
        <v>38355</v>
      </c>
      <c r="BB42">
        <v>1228</v>
      </c>
      <c r="BC42">
        <v>484</v>
      </c>
      <c r="BD42">
        <v>162</v>
      </c>
      <c r="BE42">
        <v>397</v>
      </c>
      <c r="BF42">
        <v>2415</v>
      </c>
      <c r="BG42">
        <v>1259</v>
      </c>
      <c r="BH42">
        <v>13</v>
      </c>
      <c r="BI42">
        <v>1155</v>
      </c>
      <c r="BJ42">
        <v>0</v>
      </c>
      <c r="BK42">
        <v>9526</v>
      </c>
      <c r="BL42">
        <v>4452</v>
      </c>
      <c r="BM42">
        <v>4438</v>
      </c>
      <c r="BN42">
        <v>298</v>
      </c>
      <c r="BO42">
        <v>389</v>
      </c>
      <c r="BP42">
        <v>0</v>
      </c>
      <c r="BQ42">
        <v>7642</v>
      </c>
      <c r="BR42">
        <v>3121</v>
      </c>
      <c r="BS42">
        <v>2066</v>
      </c>
      <c r="BT42">
        <v>1027</v>
      </c>
      <c r="BU42">
        <v>13</v>
      </c>
      <c r="BV42">
        <v>591</v>
      </c>
      <c r="BW42">
        <v>1105</v>
      </c>
      <c r="BX42">
        <v>804</v>
      </c>
      <c r="BY42">
        <v>139</v>
      </c>
      <c r="BZ42">
        <v>189</v>
      </c>
      <c r="CA42">
        <v>962</v>
      </c>
      <c r="CB42">
        <v>694</v>
      </c>
      <c r="CC42">
        <v>62</v>
      </c>
      <c r="CD42">
        <v>638</v>
      </c>
      <c r="CE42">
        <v>1335</v>
      </c>
      <c r="CF42">
        <v>587</v>
      </c>
      <c r="CG42">
        <v>707</v>
      </c>
      <c r="CH42">
        <v>2401</v>
      </c>
      <c r="CI42">
        <v>1042</v>
      </c>
      <c r="CJ42">
        <v>496</v>
      </c>
      <c r="CK42">
        <v>115</v>
      </c>
      <c r="CL42">
        <v>434</v>
      </c>
      <c r="CM42">
        <v>692</v>
      </c>
      <c r="CN42">
        <v>276</v>
      </c>
      <c r="CO42">
        <v>343</v>
      </c>
      <c r="CP42">
        <v>75</v>
      </c>
      <c r="CQ42">
        <v>770</v>
      </c>
      <c r="CR42">
        <v>27759</v>
      </c>
      <c r="CS42">
        <v>7446</v>
      </c>
      <c r="CT42">
        <v>7249</v>
      </c>
      <c r="CU42">
        <v>84</v>
      </c>
      <c r="CV42">
        <v>126</v>
      </c>
      <c r="CW42">
        <v>13988</v>
      </c>
      <c r="CX42">
        <v>820</v>
      </c>
      <c r="CY42">
        <v>7373</v>
      </c>
      <c r="CZ42">
        <v>4848</v>
      </c>
      <c r="DA42">
        <v>1022</v>
      </c>
      <c r="DB42">
        <v>6773</v>
      </c>
      <c r="DC42">
        <v>1153</v>
      </c>
      <c r="DD42">
        <v>2549</v>
      </c>
      <c r="DE42">
        <v>2435</v>
      </c>
      <c r="DF42">
        <v>610</v>
      </c>
      <c r="DG42">
        <v>313</v>
      </c>
      <c r="DH42">
        <v>1496</v>
      </c>
      <c r="DI42">
        <v>531</v>
      </c>
      <c r="DJ42">
        <v>40</v>
      </c>
      <c r="DK42">
        <v>1217</v>
      </c>
      <c r="DL42">
        <v>8272</v>
      </c>
      <c r="DM42">
        <v>294</v>
      </c>
      <c r="DN42">
        <v>85</v>
      </c>
      <c r="DO42">
        <v>15</v>
      </c>
      <c r="DP42">
        <v>20</v>
      </c>
      <c r="DQ42">
        <v>519</v>
      </c>
      <c r="DR42">
        <v>161</v>
      </c>
      <c r="DS42">
        <v>507</v>
      </c>
      <c r="DT42">
        <v>413</v>
      </c>
      <c r="DU42">
        <v>71</v>
      </c>
      <c r="DV42">
        <v>14</v>
      </c>
      <c r="DW42">
        <v>2161</v>
      </c>
      <c r="DX42">
        <v>531</v>
      </c>
      <c r="DY42">
        <v>287</v>
      </c>
      <c r="DZ42">
        <v>624</v>
      </c>
      <c r="EA42">
        <v>1293</v>
      </c>
      <c r="EB42">
        <v>354</v>
      </c>
      <c r="EC42">
        <v>6465</v>
      </c>
      <c r="ED42">
        <v>1874</v>
      </c>
      <c r="EE42">
        <v>2756</v>
      </c>
      <c r="EF42">
        <v>1897</v>
      </c>
      <c r="EG42">
        <v>3177</v>
      </c>
      <c r="EH42">
        <v>665</v>
      </c>
      <c r="EI42">
        <v>1966</v>
      </c>
      <c r="EJ42">
        <v>220</v>
      </c>
      <c r="EK42">
        <v>562</v>
      </c>
      <c r="EL42">
        <v>0</v>
      </c>
      <c r="EM42">
        <v>6722</v>
      </c>
      <c r="EN42">
        <v>26536</v>
      </c>
      <c r="EO42">
        <v>22386</v>
      </c>
      <c r="EP42">
        <v>20340</v>
      </c>
      <c r="EQ42">
        <v>2005</v>
      </c>
      <c r="ER42">
        <v>4235</v>
      </c>
      <c r="ES42">
        <v>21464</v>
      </c>
      <c r="ET42">
        <v>2676</v>
      </c>
      <c r="EU42">
        <v>1597</v>
      </c>
      <c r="EV42">
        <v>149</v>
      </c>
      <c r="EW42">
        <v>1246</v>
      </c>
      <c r="EX42" s="51">
        <v>1077</v>
      </c>
      <c r="EY42">
        <v>1321</v>
      </c>
      <c r="EZ42">
        <v>1395</v>
      </c>
      <c r="FA42">
        <v>175</v>
      </c>
      <c r="FB42">
        <v>5280</v>
      </c>
      <c r="FC42">
        <v>9155</v>
      </c>
      <c r="FD42">
        <v>6814</v>
      </c>
      <c r="FE42">
        <v>1250</v>
      </c>
      <c r="FF42">
        <v>424</v>
      </c>
      <c r="FG42">
        <v>892</v>
      </c>
      <c r="FH42">
        <v>0</v>
      </c>
      <c r="FI42">
        <v>3346</v>
      </c>
      <c r="FJ42">
        <v>2083</v>
      </c>
      <c r="FK42">
        <v>1531</v>
      </c>
      <c r="FL42">
        <v>3850</v>
      </c>
    </row>
    <row r="43" spans="2:168" x14ac:dyDescent="0.25">
      <c r="B43" s="1">
        <v>34121</v>
      </c>
      <c r="C43">
        <v>181944</v>
      </c>
      <c r="D43">
        <v>620</v>
      </c>
      <c r="E43">
        <v>180951</v>
      </c>
      <c r="F43">
        <v>20245</v>
      </c>
      <c r="G43">
        <v>13001</v>
      </c>
      <c r="H43">
        <v>2830</v>
      </c>
      <c r="I43">
        <v>61245</v>
      </c>
      <c r="J43">
        <v>7746</v>
      </c>
      <c r="K43">
        <v>2412</v>
      </c>
      <c r="L43">
        <v>27431</v>
      </c>
      <c r="M43">
        <v>1530</v>
      </c>
      <c r="N43">
        <v>8354</v>
      </c>
      <c r="O43">
        <v>6777</v>
      </c>
      <c r="P43">
        <v>25999</v>
      </c>
      <c r="Q43">
        <v>21297</v>
      </c>
      <c r="R43">
        <v>20245</v>
      </c>
      <c r="S43">
        <v>18344</v>
      </c>
      <c r="T43">
        <v>3305</v>
      </c>
      <c r="U43">
        <v>3726</v>
      </c>
      <c r="V43">
        <v>926</v>
      </c>
      <c r="W43">
        <v>2928</v>
      </c>
      <c r="X43">
        <v>788</v>
      </c>
      <c r="Y43">
        <v>1279</v>
      </c>
      <c r="Z43">
        <v>2561</v>
      </c>
      <c r="AA43">
        <v>2638</v>
      </c>
      <c r="AB43">
        <v>354</v>
      </c>
      <c r="AC43">
        <v>1923</v>
      </c>
      <c r="AD43">
        <v>559</v>
      </c>
      <c r="AE43">
        <v>1367</v>
      </c>
      <c r="AF43">
        <v>13001</v>
      </c>
      <c r="AG43">
        <v>2785</v>
      </c>
      <c r="AH43">
        <v>949</v>
      </c>
      <c r="AI43">
        <v>1215</v>
      </c>
      <c r="AJ43">
        <v>636</v>
      </c>
      <c r="AK43">
        <v>11447</v>
      </c>
      <c r="AL43" s="49">
        <v>1064</v>
      </c>
      <c r="AM43">
        <v>2830</v>
      </c>
      <c r="AN43">
        <v>2312</v>
      </c>
      <c r="AO43">
        <v>60</v>
      </c>
      <c r="AP43">
        <v>1991</v>
      </c>
      <c r="AQ43">
        <v>142</v>
      </c>
      <c r="AR43">
        <v>274</v>
      </c>
      <c r="AS43">
        <v>547</v>
      </c>
      <c r="AT43">
        <v>531</v>
      </c>
      <c r="AU43">
        <v>17</v>
      </c>
      <c r="AV43">
        <v>61245</v>
      </c>
      <c r="AW43">
        <v>9708</v>
      </c>
      <c r="AX43">
        <v>9689</v>
      </c>
      <c r="AY43">
        <v>20</v>
      </c>
      <c r="AZ43">
        <v>39657</v>
      </c>
      <c r="BA43">
        <v>38412</v>
      </c>
      <c r="BB43">
        <v>1233</v>
      </c>
      <c r="BC43">
        <v>496</v>
      </c>
      <c r="BD43">
        <v>160</v>
      </c>
      <c r="BE43">
        <v>422</v>
      </c>
      <c r="BF43">
        <v>2432</v>
      </c>
      <c r="BG43">
        <v>1268</v>
      </c>
      <c r="BH43">
        <v>13</v>
      </c>
      <c r="BI43">
        <v>1163</v>
      </c>
      <c r="BJ43">
        <v>0</v>
      </c>
      <c r="BK43">
        <v>9566</v>
      </c>
      <c r="BL43">
        <v>4584</v>
      </c>
      <c r="BM43">
        <v>4361</v>
      </c>
      <c r="BN43">
        <v>301</v>
      </c>
      <c r="BO43">
        <v>341</v>
      </c>
      <c r="BP43">
        <v>0</v>
      </c>
      <c r="BQ43">
        <v>7746</v>
      </c>
      <c r="BR43">
        <v>3145</v>
      </c>
      <c r="BS43">
        <v>2050</v>
      </c>
      <c r="BT43">
        <v>1074</v>
      </c>
      <c r="BU43">
        <v>8</v>
      </c>
      <c r="BV43">
        <v>598</v>
      </c>
      <c r="BW43">
        <v>1088</v>
      </c>
      <c r="BX43">
        <v>794</v>
      </c>
      <c r="BY43">
        <v>128</v>
      </c>
      <c r="BZ43">
        <v>198</v>
      </c>
      <c r="CA43">
        <v>1047</v>
      </c>
      <c r="CB43">
        <v>714</v>
      </c>
      <c r="CC43">
        <v>52</v>
      </c>
      <c r="CD43">
        <v>676</v>
      </c>
      <c r="CE43">
        <v>1336</v>
      </c>
      <c r="CF43">
        <v>580</v>
      </c>
      <c r="CG43">
        <v>718</v>
      </c>
      <c r="CH43">
        <v>2412</v>
      </c>
      <c r="CI43">
        <v>1026</v>
      </c>
      <c r="CJ43">
        <v>491</v>
      </c>
      <c r="CK43">
        <v>124</v>
      </c>
      <c r="CL43">
        <v>411</v>
      </c>
      <c r="CM43">
        <v>737</v>
      </c>
      <c r="CN43">
        <v>308</v>
      </c>
      <c r="CO43">
        <v>343</v>
      </c>
      <c r="CP43">
        <v>89</v>
      </c>
      <c r="CQ43">
        <v>754</v>
      </c>
      <c r="CR43">
        <v>27431</v>
      </c>
      <c r="CS43">
        <v>7182</v>
      </c>
      <c r="CT43">
        <v>6988</v>
      </c>
      <c r="CU43">
        <v>79</v>
      </c>
      <c r="CV43">
        <v>126</v>
      </c>
      <c r="CW43">
        <v>13957</v>
      </c>
      <c r="CX43">
        <v>846</v>
      </c>
      <c r="CY43">
        <v>7303</v>
      </c>
      <c r="CZ43">
        <v>4862</v>
      </c>
      <c r="DA43">
        <v>1003</v>
      </c>
      <c r="DB43">
        <v>6849</v>
      </c>
      <c r="DC43">
        <v>1115</v>
      </c>
      <c r="DD43">
        <v>2583</v>
      </c>
      <c r="DE43">
        <v>2519</v>
      </c>
      <c r="DF43">
        <v>606</v>
      </c>
      <c r="DG43">
        <v>316</v>
      </c>
      <c r="DH43">
        <v>1530</v>
      </c>
      <c r="DI43">
        <v>548</v>
      </c>
      <c r="DJ43">
        <v>45</v>
      </c>
      <c r="DK43">
        <v>1238</v>
      </c>
      <c r="DL43">
        <v>8354</v>
      </c>
      <c r="DM43">
        <v>292</v>
      </c>
      <c r="DN43">
        <v>86</v>
      </c>
      <c r="DO43">
        <v>15</v>
      </c>
      <c r="DP43">
        <v>19</v>
      </c>
      <c r="DQ43">
        <v>531</v>
      </c>
      <c r="DR43">
        <v>140</v>
      </c>
      <c r="DS43">
        <v>524</v>
      </c>
      <c r="DT43">
        <v>432</v>
      </c>
      <c r="DU43">
        <v>75</v>
      </c>
      <c r="DV43">
        <v>8</v>
      </c>
      <c r="DW43">
        <v>2183</v>
      </c>
      <c r="DX43">
        <v>537</v>
      </c>
      <c r="DY43">
        <v>287</v>
      </c>
      <c r="DZ43">
        <v>618</v>
      </c>
      <c r="EA43">
        <v>1341</v>
      </c>
      <c r="EB43">
        <v>362</v>
      </c>
      <c r="EC43">
        <v>6601</v>
      </c>
      <c r="ED43">
        <v>1923</v>
      </c>
      <c r="EE43">
        <v>2810</v>
      </c>
      <c r="EF43">
        <v>1932</v>
      </c>
      <c r="EG43">
        <v>3211</v>
      </c>
      <c r="EH43">
        <v>667</v>
      </c>
      <c r="EI43">
        <v>1947</v>
      </c>
      <c r="EJ43">
        <v>225</v>
      </c>
      <c r="EK43">
        <v>595</v>
      </c>
      <c r="EL43">
        <v>0</v>
      </c>
      <c r="EM43">
        <v>6777</v>
      </c>
      <c r="EN43">
        <v>25999</v>
      </c>
      <c r="EO43">
        <v>22016</v>
      </c>
      <c r="EP43">
        <v>20020</v>
      </c>
      <c r="EQ43">
        <v>1956</v>
      </c>
      <c r="ER43">
        <v>4070</v>
      </c>
      <c r="ES43">
        <v>21297</v>
      </c>
      <c r="ET43">
        <v>2700</v>
      </c>
      <c r="EU43">
        <v>1603</v>
      </c>
      <c r="EV43">
        <v>145</v>
      </c>
      <c r="EW43">
        <v>1266</v>
      </c>
      <c r="EX43" s="51">
        <v>1075</v>
      </c>
      <c r="EY43">
        <v>1268</v>
      </c>
      <c r="EZ43">
        <v>1331</v>
      </c>
      <c r="FA43">
        <v>171</v>
      </c>
      <c r="FB43">
        <v>5258</v>
      </c>
      <c r="FC43">
        <v>8911</v>
      </c>
      <c r="FD43">
        <v>6619</v>
      </c>
      <c r="FE43">
        <v>1161</v>
      </c>
      <c r="FF43">
        <v>417</v>
      </c>
      <c r="FG43">
        <v>949</v>
      </c>
      <c r="FH43">
        <v>0</v>
      </c>
      <c r="FI43">
        <v>3345</v>
      </c>
      <c r="FJ43">
        <v>2037</v>
      </c>
      <c r="FK43">
        <v>1561</v>
      </c>
      <c r="FL43">
        <v>3891</v>
      </c>
    </row>
    <row r="44" spans="2:168" x14ac:dyDescent="0.25">
      <c r="B44" s="1">
        <v>34213</v>
      </c>
      <c r="C44">
        <v>185322</v>
      </c>
      <c r="D44">
        <v>635</v>
      </c>
      <c r="E44">
        <v>184308</v>
      </c>
      <c r="F44">
        <v>20153</v>
      </c>
      <c r="G44">
        <v>13039</v>
      </c>
      <c r="H44">
        <v>2889</v>
      </c>
      <c r="I44">
        <v>61771</v>
      </c>
      <c r="J44">
        <v>8014</v>
      </c>
      <c r="K44">
        <v>2528</v>
      </c>
      <c r="L44">
        <v>28413</v>
      </c>
      <c r="M44">
        <v>1590</v>
      </c>
      <c r="N44">
        <v>8511</v>
      </c>
      <c r="O44">
        <v>6842</v>
      </c>
      <c r="P44">
        <v>26969</v>
      </c>
      <c r="Q44">
        <v>21751</v>
      </c>
      <c r="R44">
        <v>20153</v>
      </c>
      <c r="S44">
        <v>18324</v>
      </c>
      <c r="T44">
        <v>3250</v>
      </c>
      <c r="U44">
        <v>3830</v>
      </c>
      <c r="V44">
        <v>932</v>
      </c>
      <c r="W44">
        <v>2829</v>
      </c>
      <c r="X44">
        <v>764</v>
      </c>
      <c r="Y44">
        <v>1277</v>
      </c>
      <c r="Z44">
        <v>2610</v>
      </c>
      <c r="AA44">
        <v>2636</v>
      </c>
      <c r="AB44">
        <v>338</v>
      </c>
      <c r="AC44">
        <v>1853</v>
      </c>
      <c r="AD44">
        <v>586</v>
      </c>
      <c r="AE44">
        <v>1271</v>
      </c>
      <c r="AF44">
        <v>13039</v>
      </c>
      <c r="AG44">
        <v>2771</v>
      </c>
      <c r="AH44">
        <v>955</v>
      </c>
      <c r="AI44">
        <v>1220</v>
      </c>
      <c r="AJ44">
        <v>615</v>
      </c>
      <c r="AK44">
        <v>11419</v>
      </c>
      <c r="AL44" s="49">
        <v>1087</v>
      </c>
      <c r="AM44">
        <v>2889</v>
      </c>
      <c r="AN44">
        <v>2369</v>
      </c>
      <c r="AO44">
        <v>64</v>
      </c>
      <c r="AP44">
        <v>2046</v>
      </c>
      <c r="AQ44">
        <v>146</v>
      </c>
      <c r="AR44">
        <v>251</v>
      </c>
      <c r="AS44">
        <v>547</v>
      </c>
      <c r="AT44">
        <v>531</v>
      </c>
      <c r="AU44">
        <v>18</v>
      </c>
      <c r="AV44">
        <v>61771</v>
      </c>
      <c r="AW44">
        <v>9840</v>
      </c>
      <c r="AX44">
        <v>9822</v>
      </c>
      <c r="AY44">
        <v>20</v>
      </c>
      <c r="AZ44">
        <v>39742</v>
      </c>
      <c r="BA44">
        <v>38493</v>
      </c>
      <c r="BB44">
        <v>1238</v>
      </c>
      <c r="BC44">
        <v>469</v>
      </c>
      <c r="BD44">
        <v>153</v>
      </c>
      <c r="BE44">
        <v>394</v>
      </c>
      <c r="BF44">
        <v>2449</v>
      </c>
      <c r="BG44">
        <v>1277</v>
      </c>
      <c r="BH44">
        <v>19</v>
      </c>
      <c r="BI44">
        <v>1165</v>
      </c>
      <c r="BJ44">
        <v>0</v>
      </c>
      <c r="BK44">
        <v>10023</v>
      </c>
      <c r="BL44">
        <v>4474</v>
      </c>
      <c r="BM44">
        <v>4997</v>
      </c>
      <c r="BN44">
        <v>347</v>
      </c>
      <c r="BO44">
        <v>358</v>
      </c>
      <c r="BP44">
        <v>0</v>
      </c>
      <c r="BQ44">
        <v>8014</v>
      </c>
      <c r="BR44">
        <v>3339</v>
      </c>
      <c r="BS44">
        <v>2197</v>
      </c>
      <c r="BT44">
        <v>1113</v>
      </c>
      <c r="BU44">
        <v>13</v>
      </c>
      <c r="BV44">
        <v>610</v>
      </c>
      <c r="BW44">
        <v>1126</v>
      </c>
      <c r="BX44">
        <v>821</v>
      </c>
      <c r="BY44">
        <v>135</v>
      </c>
      <c r="BZ44">
        <v>200</v>
      </c>
      <c r="CA44">
        <v>1084</v>
      </c>
      <c r="CB44">
        <v>728</v>
      </c>
      <c r="CC44">
        <v>60</v>
      </c>
      <c r="CD44">
        <v>679</v>
      </c>
      <c r="CE44">
        <v>1335</v>
      </c>
      <c r="CF44">
        <v>571</v>
      </c>
      <c r="CG44">
        <v>729</v>
      </c>
      <c r="CH44">
        <v>2528</v>
      </c>
      <c r="CI44">
        <v>1048</v>
      </c>
      <c r="CJ44">
        <v>501</v>
      </c>
      <c r="CK44">
        <v>135</v>
      </c>
      <c r="CL44">
        <v>411</v>
      </c>
      <c r="CM44">
        <v>827</v>
      </c>
      <c r="CN44">
        <v>346</v>
      </c>
      <c r="CO44">
        <v>395</v>
      </c>
      <c r="CP44">
        <v>91</v>
      </c>
      <c r="CQ44">
        <v>764</v>
      </c>
      <c r="CR44">
        <v>28413</v>
      </c>
      <c r="CS44">
        <v>7610</v>
      </c>
      <c r="CT44">
        <v>7413</v>
      </c>
      <c r="CU44">
        <v>74</v>
      </c>
      <c r="CV44">
        <v>133</v>
      </c>
      <c r="CW44">
        <v>14207</v>
      </c>
      <c r="CX44">
        <v>856</v>
      </c>
      <c r="CY44">
        <v>7423</v>
      </c>
      <c r="CZ44">
        <v>5004</v>
      </c>
      <c r="DA44">
        <v>995</v>
      </c>
      <c r="DB44">
        <v>7034</v>
      </c>
      <c r="DC44">
        <v>1135</v>
      </c>
      <c r="DD44">
        <v>2611</v>
      </c>
      <c r="DE44">
        <v>2579</v>
      </c>
      <c r="DF44">
        <v>665</v>
      </c>
      <c r="DG44">
        <v>337</v>
      </c>
      <c r="DH44">
        <v>1590</v>
      </c>
      <c r="DI44">
        <v>548</v>
      </c>
      <c r="DJ44">
        <v>47</v>
      </c>
      <c r="DK44">
        <v>1293</v>
      </c>
      <c r="DL44">
        <v>8511</v>
      </c>
      <c r="DM44">
        <v>298</v>
      </c>
      <c r="DN44">
        <v>86</v>
      </c>
      <c r="DO44">
        <v>15</v>
      </c>
      <c r="DP44">
        <v>19</v>
      </c>
      <c r="DQ44">
        <v>566</v>
      </c>
      <c r="DR44">
        <v>156</v>
      </c>
      <c r="DS44">
        <v>535</v>
      </c>
      <c r="DT44">
        <v>441</v>
      </c>
      <c r="DU44">
        <v>71</v>
      </c>
      <c r="DV44">
        <v>14</v>
      </c>
      <c r="DW44">
        <v>2221</v>
      </c>
      <c r="DX44">
        <v>560</v>
      </c>
      <c r="DY44">
        <v>295</v>
      </c>
      <c r="DZ44">
        <v>612</v>
      </c>
      <c r="EA44">
        <v>1332</v>
      </c>
      <c r="EB44">
        <v>356</v>
      </c>
      <c r="EC44">
        <v>6751</v>
      </c>
      <c r="ED44">
        <v>1982</v>
      </c>
      <c r="EE44">
        <v>2833</v>
      </c>
      <c r="EF44">
        <v>2018</v>
      </c>
      <c r="EG44">
        <v>3241</v>
      </c>
      <c r="EH44">
        <v>665</v>
      </c>
      <c r="EI44">
        <v>1966</v>
      </c>
      <c r="EJ44">
        <v>220</v>
      </c>
      <c r="EK44">
        <v>615</v>
      </c>
      <c r="EL44">
        <v>0</v>
      </c>
      <c r="EM44">
        <v>6842</v>
      </c>
      <c r="EN44">
        <v>26969</v>
      </c>
      <c r="EO44">
        <v>22701</v>
      </c>
      <c r="EP44">
        <v>20593</v>
      </c>
      <c r="EQ44">
        <v>2066</v>
      </c>
      <c r="ER44">
        <v>4351</v>
      </c>
      <c r="ES44">
        <v>21751</v>
      </c>
      <c r="ET44">
        <v>2714</v>
      </c>
      <c r="EU44">
        <v>1571</v>
      </c>
      <c r="EV44">
        <v>145</v>
      </c>
      <c r="EW44">
        <v>1288</v>
      </c>
      <c r="EX44" s="51">
        <v>1077</v>
      </c>
      <c r="EY44">
        <v>1246</v>
      </c>
      <c r="EZ44">
        <v>1302</v>
      </c>
      <c r="FA44">
        <v>170</v>
      </c>
      <c r="FB44">
        <v>5182</v>
      </c>
      <c r="FC44">
        <v>9606</v>
      </c>
      <c r="FD44">
        <v>6965</v>
      </c>
      <c r="FE44">
        <v>1325</v>
      </c>
      <c r="FF44">
        <v>432</v>
      </c>
      <c r="FG44">
        <v>1068</v>
      </c>
      <c r="FH44">
        <v>0</v>
      </c>
      <c r="FI44">
        <v>3446</v>
      </c>
      <c r="FJ44">
        <v>2054</v>
      </c>
      <c r="FK44">
        <v>1639</v>
      </c>
      <c r="FL44">
        <v>3782</v>
      </c>
    </row>
    <row r="45" spans="2:168" x14ac:dyDescent="0.25">
      <c r="B45" s="1">
        <v>34304</v>
      </c>
      <c r="C45">
        <v>186723</v>
      </c>
      <c r="D45">
        <v>944</v>
      </c>
      <c r="E45">
        <v>185413</v>
      </c>
      <c r="F45">
        <v>20834</v>
      </c>
      <c r="G45">
        <v>12999</v>
      </c>
      <c r="H45">
        <v>2969</v>
      </c>
      <c r="I45">
        <v>62019</v>
      </c>
      <c r="J45">
        <v>7983</v>
      </c>
      <c r="K45">
        <v>2663</v>
      </c>
      <c r="L45">
        <v>28428</v>
      </c>
      <c r="M45">
        <v>1640</v>
      </c>
      <c r="N45">
        <v>8609</v>
      </c>
      <c r="O45">
        <v>6952</v>
      </c>
      <c r="P45">
        <v>26418</v>
      </c>
      <c r="Q45">
        <v>21743</v>
      </c>
      <c r="R45">
        <v>20834</v>
      </c>
      <c r="S45">
        <v>18894</v>
      </c>
      <c r="T45">
        <v>3243</v>
      </c>
      <c r="U45">
        <v>3979</v>
      </c>
      <c r="V45">
        <v>1007</v>
      </c>
      <c r="W45">
        <v>2841</v>
      </c>
      <c r="X45">
        <v>804</v>
      </c>
      <c r="Y45">
        <v>1401</v>
      </c>
      <c r="Z45">
        <v>2701</v>
      </c>
      <c r="AA45">
        <v>2719</v>
      </c>
      <c r="AB45">
        <v>344</v>
      </c>
      <c r="AC45">
        <v>1962</v>
      </c>
      <c r="AD45">
        <v>592</v>
      </c>
      <c r="AE45">
        <v>1373</v>
      </c>
      <c r="AF45">
        <v>12999</v>
      </c>
      <c r="AG45">
        <v>2713</v>
      </c>
      <c r="AH45">
        <v>900</v>
      </c>
      <c r="AI45">
        <v>1176</v>
      </c>
      <c r="AJ45">
        <v>645</v>
      </c>
      <c r="AK45">
        <v>11304</v>
      </c>
      <c r="AL45" s="49">
        <v>1120</v>
      </c>
      <c r="AM45">
        <v>2969</v>
      </c>
      <c r="AN45">
        <v>2439</v>
      </c>
      <c r="AO45">
        <v>95</v>
      </c>
      <c r="AP45">
        <v>2090</v>
      </c>
      <c r="AQ45">
        <v>158</v>
      </c>
      <c r="AR45">
        <v>251</v>
      </c>
      <c r="AS45">
        <v>557</v>
      </c>
      <c r="AT45">
        <v>539</v>
      </c>
      <c r="AU45">
        <v>19</v>
      </c>
      <c r="AV45">
        <v>62019</v>
      </c>
      <c r="AW45">
        <v>9949</v>
      </c>
      <c r="AX45">
        <v>9923</v>
      </c>
      <c r="AY45">
        <v>26</v>
      </c>
      <c r="AZ45">
        <v>39816</v>
      </c>
      <c r="BA45">
        <v>38558</v>
      </c>
      <c r="BB45">
        <v>1247</v>
      </c>
      <c r="BC45">
        <v>496</v>
      </c>
      <c r="BD45">
        <v>157</v>
      </c>
      <c r="BE45">
        <v>428</v>
      </c>
      <c r="BF45">
        <v>2472</v>
      </c>
      <c r="BG45">
        <v>1286</v>
      </c>
      <c r="BH45">
        <v>24</v>
      </c>
      <c r="BI45">
        <v>1174</v>
      </c>
      <c r="BJ45">
        <v>0</v>
      </c>
      <c r="BK45">
        <v>10053</v>
      </c>
      <c r="BL45">
        <v>4383</v>
      </c>
      <c r="BM45">
        <v>5118</v>
      </c>
      <c r="BN45">
        <v>337</v>
      </c>
      <c r="BO45">
        <v>396</v>
      </c>
      <c r="BP45">
        <v>0</v>
      </c>
      <c r="BQ45">
        <v>7983</v>
      </c>
      <c r="BR45">
        <v>3354</v>
      </c>
      <c r="BS45">
        <v>2234</v>
      </c>
      <c r="BT45">
        <v>1085</v>
      </c>
      <c r="BU45">
        <v>19</v>
      </c>
      <c r="BV45">
        <v>612</v>
      </c>
      <c r="BW45">
        <v>1084</v>
      </c>
      <c r="BX45">
        <v>794</v>
      </c>
      <c r="BY45">
        <v>134</v>
      </c>
      <c r="BZ45">
        <v>177</v>
      </c>
      <c r="CA45">
        <v>1061</v>
      </c>
      <c r="CB45">
        <v>751</v>
      </c>
      <c r="CC45">
        <v>67</v>
      </c>
      <c r="CD45">
        <v>691</v>
      </c>
      <c r="CE45">
        <v>1347</v>
      </c>
      <c r="CF45">
        <v>572</v>
      </c>
      <c r="CG45">
        <v>742</v>
      </c>
      <c r="CH45">
        <v>2663</v>
      </c>
      <c r="CI45">
        <v>1119</v>
      </c>
      <c r="CJ45">
        <v>524</v>
      </c>
      <c r="CK45">
        <v>137</v>
      </c>
      <c r="CL45">
        <v>464</v>
      </c>
      <c r="CM45">
        <v>858</v>
      </c>
      <c r="CN45">
        <v>357</v>
      </c>
      <c r="CO45">
        <v>401</v>
      </c>
      <c r="CP45">
        <v>104</v>
      </c>
      <c r="CQ45">
        <v>790</v>
      </c>
      <c r="CR45">
        <v>28428</v>
      </c>
      <c r="CS45">
        <v>7603</v>
      </c>
      <c r="CT45">
        <v>7395</v>
      </c>
      <c r="CU45">
        <v>74</v>
      </c>
      <c r="CV45">
        <v>142</v>
      </c>
      <c r="CW45">
        <v>14099</v>
      </c>
      <c r="CX45">
        <v>857</v>
      </c>
      <c r="CY45">
        <v>7513</v>
      </c>
      <c r="CZ45">
        <v>4851</v>
      </c>
      <c r="DA45">
        <v>955</v>
      </c>
      <c r="DB45">
        <v>7143</v>
      </c>
      <c r="DC45">
        <v>1131</v>
      </c>
      <c r="DD45">
        <v>2670</v>
      </c>
      <c r="DE45">
        <v>2611</v>
      </c>
      <c r="DF45">
        <v>675</v>
      </c>
      <c r="DG45">
        <v>376</v>
      </c>
      <c r="DH45">
        <v>1640</v>
      </c>
      <c r="DI45">
        <v>584</v>
      </c>
      <c r="DJ45">
        <v>44</v>
      </c>
      <c r="DK45">
        <v>1332</v>
      </c>
      <c r="DL45">
        <v>8609</v>
      </c>
      <c r="DM45">
        <v>291</v>
      </c>
      <c r="DN45">
        <v>82</v>
      </c>
      <c r="DO45">
        <v>15</v>
      </c>
      <c r="DP45">
        <v>20</v>
      </c>
      <c r="DQ45">
        <v>523</v>
      </c>
      <c r="DR45">
        <v>143</v>
      </c>
      <c r="DS45">
        <v>560</v>
      </c>
      <c r="DT45">
        <v>467</v>
      </c>
      <c r="DU45">
        <v>73</v>
      </c>
      <c r="DV45">
        <v>10</v>
      </c>
      <c r="DW45">
        <v>2339</v>
      </c>
      <c r="DX45">
        <v>600</v>
      </c>
      <c r="DY45">
        <v>316</v>
      </c>
      <c r="DZ45">
        <v>623</v>
      </c>
      <c r="EA45">
        <v>1378</v>
      </c>
      <c r="EB45">
        <v>373</v>
      </c>
      <c r="EC45">
        <v>6825</v>
      </c>
      <c r="ED45">
        <v>1974</v>
      </c>
      <c r="EE45">
        <v>2821</v>
      </c>
      <c r="EF45">
        <v>2124</v>
      </c>
      <c r="EG45">
        <v>3227</v>
      </c>
      <c r="EH45">
        <v>642</v>
      </c>
      <c r="EI45">
        <v>1995</v>
      </c>
      <c r="EJ45">
        <v>228</v>
      </c>
      <c r="EK45">
        <v>597</v>
      </c>
      <c r="EL45">
        <v>0</v>
      </c>
      <c r="EM45">
        <v>6952</v>
      </c>
      <c r="EN45">
        <v>26418</v>
      </c>
      <c r="EO45">
        <v>22110</v>
      </c>
      <c r="EP45">
        <v>20068</v>
      </c>
      <c r="EQ45">
        <v>2000</v>
      </c>
      <c r="ER45">
        <v>4383</v>
      </c>
      <c r="ES45">
        <v>21743</v>
      </c>
      <c r="ET45">
        <v>2640</v>
      </c>
      <c r="EU45">
        <v>1600</v>
      </c>
      <c r="EV45">
        <v>152</v>
      </c>
      <c r="EW45">
        <v>1216</v>
      </c>
      <c r="EX45" s="51">
        <v>1087</v>
      </c>
      <c r="EY45">
        <v>1243</v>
      </c>
      <c r="EZ45">
        <v>1278</v>
      </c>
      <c r="FA45">
        <v>179</v>
      </c>
      <c r="FB45">
        <v>5017</v>
      </c>
      <c r="FC45">
        <v>9543</v>
      </c>
      <c r="FD45">
        <v>7117</v>
      </c>
      <c r="FE45">
        <v>1204</v>
      </c>
      <c r="FF45">
        <v>427</v>
      </c>
      <c r="FG45">
        <v>1066</v>
      </c>
      <c r="FH45">
        <v>0</v>
      </c>
      <c r="FI45">
        <v>3595</v>
      </c>
      <c r="FJ45">
        <v>2071</v>
      </c>
      <c r="FK45">
        <v>1757</v>
      </c>
      <c r="FL45">
        <v>3747</v>
      </c>
    </row>
    <row r="46" spans="2:168" x14ac:dyDescent="0.25">
      <c r="B46" s="1">
        <v>34394</v>
      </c>
      <c r="C46">
        <v>188304</v>
      </c>
      <c r="D46">
        <v>1253</v>
      </c>
      <c r="E46">
        <v>186674</v>
      </c>
      <c r="F46">
        <v>20854</v>
      </c>
      <c r="G46">
        <v>13202</v>
      </c>
      <c r="H46">
        <v>2991</v>
      </c>
      <c r="I46">
        <v>62044</v>
      </c>
      <c r="J46">
        <v>8207</v>
      </c>
      <c r="K46">
        <v>2681</v>
      </c>
      <c r="L46">
        <v>28619</v>
      </c>
      <c r="M46">
        <v>1668</v>
      </c>
      <c r="N46">
        <v>8860</v>
      </c>
      <c r="O46">
        <v>6625</v>
      </c>
      <c r="P46">
        <v>26433</v>
      </c>
      <c r="Q46">
        <v>21884</v>
      </c>
      <c r="R46">
        <v>20854</v>
      </c>
      <c r="S46">
        <v>18875</v>
      </c>
      <c r="T46">
        <v>3324</v>
      </c>
      <c r="U46">
        <v>3882</v>
      </c>
      <c r="V46">
        <v>961</v>
      </c>
      <c r="W46">
        <v>3054</v>
      </c>
      <c r="X46">
        <v>814</v>
      </c>
      <c r="Y46">
        <v>1342</v>
      </c>
      <c r="Z46">
        <v>2660</v>
      </c>
      <c r="AA46">
        <v>2640</v>
      </c>
      <c r="AB46">
        <v>343</v>
      </c>
      <c r="AC46">
        <v>2001</v>
      </c>
      <c r="AD46">
        <v>556</v>
      </c>
      <c r="AE46">
        <v>1449</v>
      </c>
      <c r="AF46">
        <v>13202</v>
      </c>
      <c r="AG46">
        <v>2911</v>
      </c>
      <c r="AH46">
        <v>1081</v>
      </c>
      <c r="AI46">
        <v>1237</v>
      </c>
      <c r="AJ46">
        <v>617</v>
      </c>
      <c r="AK46">
        <v>11089</v>
      </c>
      <c r="AL46" s="49">
        <v>1129</v>
      </c>
      <c r="AM46">
        <v>2991</v>
      </c>
      <c r="AN46">
        <v>2446</v>
      </c>
      <c r="AO46">
        <v>68</v>
      </c>
      <c r="AP46">
        <v>2105</v>
      </c>
      <c r="AQ46">
        <v>164</v>
      </c>
      <c r="AR46">
        <v>259</v>
      </c>
      <c r="AS46">
        <v>574</v>
      </c>
      <c r="AT46">
        <v>559</v>
      </c>
      <c r="AU46">
        <v>16</v>
      </c>
      <c r="AV46">
        <v>62044</v>
      </c>
      <c r="AW46">
        <v>10034</v>
      </c>
      <c r="AX46">
        <v>10012</v>
      </c>
      <c r="AY46">
        <v>23</v>
      </c>
      <c r="AZ46">
        <v>39725</v>
      </c>
      <c r="BA46">
        <v>38473</v>
      </c>
      <c r="BB46">
        <v>1240</v>
      </c>
      <c r="BC46">
        <v>525</v>
      </c>
      <c r="BD46">
        <v>163</v>
      </c>
      <c r="BE46">
        <v>460</v>
      </c>
      <c r="BF46">
        <v>2475</v>
      </c>
      <c r="BG46">
        <v>1302</v>
      </c>
      <c r="BH46">
        <v>12</v>
      </c>
      <c r="BI46">
        <v>1175</v>
      </c>
      <c r="BJ46">
        <v>0</v>
      </c>
      <c r="BK46">
        <v>10080</v>
      </c>
      <c r="BL46">
        <v>4716</v>
      </c>
      <c r="BM46">
        <v>4585</v>
      </c>
      <c r="BN46">
        <v>391</v>
      </c>
      <c r="BO46">
        <v>426</v>
      </c>
      <c r="BP46">
        <v>0</v>
      </c>
      <c r="BQ46">
        <v>8207</v>
      </c>
      <c r="BR46">
        <v>3443</v>
      </c>
      <c r="BS46">
        <v>2326</v>
      </c>
      <c r="BT46">
        <v>1088</v>
      </c>
      <c r="BU46">
        <v>12</v>
      </c>
      <c r="BV46">
        <v>612</v>
      </c>
      <c r="BW46">
        <v>1126</v>
      </c>
      <c r="BX46">
        <v>819</v>
      </c>
      <c r="BY46">
        <v>143</v>
      </c>
      <c r="BZ46">
        <v>190</v>
      </c>
      <c r="CA46">
        <v>1117</v>
      </c>
      <c r="CB46">
        <v>765</v>
      </c>
      <c r="CC46">
        <v>61</v>
      </c>
      <c r="CD46">
        <v>714</v>
      </c>
      <c r="CE46">
        <v>1383</v>
      </c>
      <c r="CF46">
        <v>584</v>
      </c>
      <c r="CG46">
        <v>766</v>
      </c>
      <c r="CH46">
        <v>2681</v>
      </c>
      <c r="CI46">
        <v>1131</v>
      </c>
      <c r="CJ46">
        <v>509</v>
      </c>
      <c r="CK46">
        <v>125</v>
      </c>
      <c r="CL46">
        <v>511</v>
      </c>
      <c r="CM46">
        <v>839</v>
      </c>
      <c r="CN46">
        <v>372</v>
      </c>
      <c r="CO46">
        <v>378</v>
      </c>
      <c r="CP46">
        <v>93</v>
      </c>
      <c r="CQ46">
        <v>827</v>
      </c>
      <c r="CR46">
        <v>28619</v>
      </c>
      <c r="CS46">
        <v>7823</v>
      </c>
      <c r="CT46">
        <v>7597</v>
      </c>
      <c r="CU46">
        <v>88</v>
      </c>
      <c r="CV46">
        <v>149</v>
      </c>
      <c r="CW46">
        <v>13902</v>
      </c>
      <c r="CX46">
        <v>812</v>
      </c>
      <c r="CY46">
        <v>7436</v>
      </c>
      <c r="CZ46">
        <v>4820</v>
      </c>
      <c r="DA46">
        <v>935</v>
      </c>
      <c r="DB46">
        <v>7186</v>
      </c>
      <c r="DC46">
        <v>1229</v>
      </c>
      <c r="DD46">
        <v>2617</v>
      </c>
      <c r="DE46">
        <v>2617</v>
      </c>
      <c r="DF46">
        <v>618</v>
      </c>
      <c r="DG46">
        <v>429</v>
      </c>
      <c r="DH46">
        <v>1668</v>
      </c>
      <c r="DI46">
        <v>528</v>
      </c>
      <c r="DJ46">
        <v>51</v>
      </c>
      <c r="DK46">
        <v>1366</v>
      </c>
      <c r="DL46">
        <v>8860</v>
      </c>
      <c r="DM46">
        <v>295</v>
      </c>
      <c r="DN46">
        <v>117</v>
      </c>
      <c r="DO46">
        <v>16</v>
      </c>
      <c r="DP46">
        <v>12</v>
      </c>
      <c r="DQ46">
        <v>533</v>
      </c>
      <c r="DR46">
        <v>99</v>
      </c>
      <c r="DS46">
        <v>563</v>
      </c>
      <c r="DT46">
        <v>472</v>
      </c>
      <c r="DU46">
        <v>72</v>
      </c>
      <c r="DV46">
        <v>11</v>
      </c>
      <c r="DW46">
        <v>2390</v>
      </c>
      <c r="DX46">
        <v>640</v>
      </c>
      <c r="DY46">
        <v>315</v>
      </c>
      <c r="DZ46">
        <v>617</v>
      </c>
      <c r="EA46">
        <v>1361</v>
      </c>
      <c r="EB46">
        <v>367</v>
      </c>
      <c r="EC46">
        <v>6905</v>
      </c>
      <c r="ED46">
        <v>1933</v>
      </c>
      <c r="EE46">
        <v>2837</v>
      </c>
      <c r="EF46">
        <v>2225</v>
      </c>
      <c r="EG46">
        <v>3547</v>
      </c>
      <c r="EH46">
        <v>652</v>
      </c>
      <c r="EI46">
        <v>2069</v>
      </c>
      <c r="EJ46">
        <v>335</v>
      </c>
      <c r="EK46">
        <v>693</v>
      </c>
      <c r="EL46">
        <v>0</v>
      </c>
      <c r="EM46">
        <v>6625</v>
      </c>
      <c r="EN46">
        <v>26433</v>
      </c>
      <c r="EO46">
        <v>22128</v>
      </c>
      <c r="EP46">
        <v>20094</v>
      </c>
      <c r="EQ46">
        <v>1993</v>
      </c>
      <c r="ER46">
        <v>4388</v>
      </c>
      <c r="ES46">
        <v>21884</v>
      </c>
      <c r="ET46">
        <v>2894</v>
      </c>
      <c r="EU46">
        <v>1609</v>
      </c>
      <c r="EV46">
        <v>157</v>
      </c>
      <c r="EW46">
        <v>1400</v>
      </c>
      <c r="EX46" s="51">
        <v>1078</v>
      </c>
      <c r="EY46">
        <v>1261</v>
      </c>
      <c r="EZ46">
        <v>1292</v>
      </c>
      <c r="FA46">
        <v>184</v>
      </c>
      <c r="FB46">
        <v>5001</v>
      </c>
      <c r="FC46">
        <v>8987</v>
      </c>
      <c r="FD46">
        <v>6847</v>
      </c>
      <c r="FE46">
        <v>1022</v>
      </c>
      <c r="FF46">
        <v>446</v>
      </c>
      <c r="FG46">
        <v>998</v>
      </c>
      <c r="FH46">
        <v>0</v>
      </c>
      <c r="FI46">
        <v>3623</v>
      </c>
      <c r="FJ46">
        <v>2080</v>
      </c>
      <c r="FK46">
        <v>1780</v>
      </c>
      <c r="FL46">
        <v>3949</v>
      </c>
    </row>
    <row r="47" spans="2:168" x14ac:dyDescent="0.25">
      <c r="B47" s="1">
        <v>34486</v>
      </c>
      <c r="C47">
        <v>188718</v>
      </c>
      <c r="D47">
        <v>1086</v>
      </c>
      <c r="E47">
        <v>187253</v>
      </c>
      <c r="F47">
        <v>20454</v>
      </c>
      <c r="G47">
        <v>13193</v>
      </c>
      <c r="H47">
        <v>3098</v>
      </c>
      <c r="I47">
        <v>62315</v>
      </c>
      <c r="J47">
        <v>8353</v>
      </c>
      <c r="K47">
        <v>2726</v>
      </c>
      <c r="L47">
        <v>28744</v>
      </c>
      <c r="M47">
        <v>1714</v>
      </c>
      <c r="N47">
        <v>8904</v>
      </c>
      <c r="O47">
        <v>6718</v>
      </c>
      <c r="P47">
        <v>26756</v>
      </c>
      <c r="Q47">
        <v>21521</v>
      </c>
      <c r="R47">
        <v>20454</v>
      </c>
      <c r="S47">
        <v>18479</v>
      </c>
      <c r="T47">
        <v>3244</v>
      </c>
      <c r="U47">
        <v>3811</v>
      </c>
      <c r="V47">
        <v>937</v>
      </c>
      <c r="W47">
        <v>2912</v>
      </c>
      <c r="X47">
        <v>814</v>
      </c>
      <c r="Y47">
        <v>1318</v>
      </c>
      <c r="Z47">
        <v>2585</v>
      </c>
      <c r="AA47">
        <v>2669</v>
      </c>
      <c r="AB47">
        <v>345</v>
      </c>
      <c r="AC47">
        <v>1996</v>
      </c>
      <c r="AD47">
        <v>568</v>
      </c>
      <c r="AE47">
        <v>1432</v>
      </c>
      <c r="AF47">
        <v>13193</v>
      </c>
      <c r="AG47">
        <v>2887</v>
      </c>
      <c r="AH47">
        <v>922</v>
      </c>
      <c r="AI47">
        <v>1262</v>
      </c>
      <c r="AJ47">
        <v>709</v>
      </c>
      <c r="AK47">
        <v>11012</v>
      </c>
      <c r="AL47" s="49">
        <v>1150</v>
      </c>
      <c r="AM47">
        <v>3098</v>
      </c>
      <c r="AN47">
        <v>2545</v>
      </c>
      <c r="AO47">
        <v>75</v>
      </c>
      <c r="AP47">
        <v>2186</v>
      </c>
      <c r="AQ47">
        <v>174</v>
      </c>
      <c r="AR47">
        <v>263</v>
      </c>
      <c r="AS47">
        <v>583</v>
      </c>
      <c r="AT47">
        <v>569</v>
      </c>
      <c r="AU47">
        <v>15</v>
      </c>
      <c r="AV47">
        <v>62315</v>
      </c>
      <c r="AW47">
        <v>10028</v>
      </c>
      <c r="AX47">
        <v>10006</v>
      </c>
      <c r="AY47">
        <v>23</v>
      </c>
      <c r="AZ47">
        <v>39958</v>
      </c>
      <c r="BA47">
        <v>38700</v>
      </c>
      <c r="BB47">
        <v>1247</v>
      </c>
      <c r="BC47">
        <v>501</v>
      </c>
      <c r="BD47">
        <v>155</v>
      </c>
      <c r="BE47">
        <v>440</v>
      </c>
      <c r="BF47">
        <v>2509</v>
      </c>
      <c r="BG47">
        <v>1322</v>
      </c>
      <c r="BH47">
        <v>21</v>
      </c>
      <c r="BI47">
        <v>1180</v>
      </c>
      <c r="BJ47">
        <v>0</v>
      </c>
      <c r="BK47">
        <v>10115</v>
      </c>
      <c r="BL47">
        <v>4616</v>
      </c>
      <c r="BM47">
        <v>4969</v>
      </c>
      <c r="BN47">
        <v>270</v>
      </c>
      <c r="BO47">
        <v>372</v>
      </c>
      <c r="BP47">
        <v>0</v>
      </c>
      <c r="BQ47">
        <v>8353</v>
      </c>
      <c r="BR47">
        <v>3614</v>
      </c>
      <c r="BS47">
        <v>2493</v>
      </c>
      <c r="BT47">
        <v>1092</v>
      </c>
      <c r="BU47">
        <v>11</v>
      </c>
      <c r="BV47">
        <v>610</v>
      </c>
      <c r="BW47">
        <v>1127</v>
      </c>
      <c r="BX47">
        <v>814</v>
      </c>
      <c r="BY47">
        <v>150</v>
      </c>
      <c r="BZ47">
        <v>192</v>
      </c>
      <c r="CA47">
        <v>1131</v>
      </c>
      <c r="CB47">
        <v>759</v>
      </c>
      <c r="CC47">
        <v>55</v>
      </c>
      <c r="CD47">
        <v>719</v>
      </c>
      <c r="CE47">
        <v>1392</v>
      </c>
      <c r="CF47">
        <v>571</v>
      </c>
      <c r="CG47">
        <v>795</v>
      </c>
      <c r="CH47">
        <v>2726</v>
      </c>
      <c r="CI47">
        <v>1186</v>
      </c>
      <c r="CJ47">
        <v>536</v>
      </c>
      <c r="CK47">
        <v>128</v>
      </c>
      <c r="CL47">
        <v>535</v>
      </c>
      <c r="CM47">
        <v>829</v>
      </c>
      <c r="CN47">
        <v>364</v>
      </c>
      <c r="CO47">
        <v>374</v>
      </c>
      <c r="CP47">
        <v>95</v>
      </c>
      <c r="CQ47">
        <v>795</v>
      </c>
      <c r="CR47">
        <v>28744</v>
      </c>
      <c r="CS47">
        <v>7662</v>
      </c>
      <c r="CT47">
        <v>7441</v>
      </c>
      <c r="CU47">
        <v>77</v>
      </c>
      <c r="CV47">
        <v>152</v>
      </c>
      <c r="CW47">
        <v>14284</v>
      </c>
      <c r="CX47">
        <v>860</v>
      </c>
      <c r="CY47">
        <v>7677</v>
      </c>
      <c r="CZ47">
        <v>4899</v>
      </c>
      <c r="DA47">
        <v>939</v>
      </c>
      <c r="DB47">
        <v>7241</v>
      </c>
      <c r="DC47">
        <v>1187</v>
      </c>
      <c r="DD47">
        <v>2644</v>
      </c>
      <c r="DE47">
        <v>2683</v>
      </c>
      <c r="DF47">
        <v>683</v>
      </c>
      <c r="DG47">
        <v>316</v>
      </c>
      <c r="DH47">
        <v>1714</v>
      </c>
      <c r="DI47">
        <v>595</v>
      </c>
      <c r="DJ47">
        <v>47</v>
      </c>
      <c r="DK47">
        <v>1395</v>
      </c>
      <c r="DL47">
        <v>8904</v>
      </c>
      <c r="DM47">
        <v>296</v>
      </c>
      <c r="DN47">
        <v>116</v>
      </c>
      <c r="DO47">
        <v>16</v>
      </c>
      <c r="DP47">
        <v>12</v>
      </c>
      <c r="DQ47">
        <v>551</v>
      </c>
      <c r="DR47">
        <v>75</v>
      </c>
      <c r="DS47">
        <v>571</v>
      </c>
      <c r="DT47">
        <v>482</v>
      </c>
      <c r="DU47">
        <v>72</v>
      </c>
      <c r="DV47">
        <v>9</v>
      </c>
      <c r="DW47">
        <v>2429</v>
      </c>
      <c r="DX47">
        <v>656</v>
      </c>
      <c r="DY47">
        <v>314</v>
      </c>
      <c r="DZ47">
        <v>638</v>
      </c>
      <c r="EA47">
        <v>1367</v>
      </c>
      <c r="EB47">
        <v>360</v>
      </c>
      <c r="EC47">
        <v>6900</v>
      </c>
      <c r="ED47">
        <v>1964</v>
      </c>
      <c r="EE47">
        <v>2893</v>
      </c>
      <c r="EF47">
        <v>2120</v>
      </c>
      <c r="EG47">
        <v>3545</v>
      </c>
      <c r="EH47">
        <v>667</v>
      </c>
      <c r="EI47">
        <v>2102</v>
      </c>
      <c r="EJ47">
        <v>325</v>
      </c>
      <c r="EK47">
        <v>667</v>
      </c>
      <c r="EL47">
        <v>0</v>
      </c>
      <c r="EM47">
        <v>6718</v>
      </c>
      <c r="EN47">
        <v>26756</v>
      </c>
      <c r="EO47">
        <v>22217</v>
      </c>
      <c r="EP47">
        <v>20229</v>
      </c>
      <c r="EQ47">
        <v>1948</v>
      </c>
      <c r="ER47">
        <v>4622</v>
      </c>
      <c r="ES47">
        <v>21521</v>
      </c>
      <c r="ET47">
        <v>2900</v>
      </c>
      <c r="EU47">
        <v>1582</v>
      </c>
      <c r="EV47">
        <v>164</v>
      </c>
      <c r="EW47">
        <v>1409</v>
      </c>
      <c r="EX47" s="51">
        <v>1081</v>
      </c>
      <c r="EY47">
        <v>1247</v>
      </c>
      <c r="EZ47">
        <v>1269</v>
      </c>
      <c r="FA47">
        <v>186</v>
      </c>
      <c r="FB47">
        <v>4881</v>
      </c>
      <c r="FC47">
        <v>8801</v>
      </c>
      <c r="FD47">
        <v>6572</v>
      </c>
      <c r="FE47">
        <v>1057</v>
      </c>
      <c r="FF47">
        <v>455</v>
      </c>
      <c r="FG47">
        <v>983</v>
      </c>
      <c r="FH47">
        <v>0</v>
      </c>
      <c r="FI47">
        <v>3668</v>
      </c>
      <c r="FJ47">
        <v>2094</v>
      </c>
      <c r="FK47">
        <v>1811</v>
      </c>
      <c r="FL47">
        <v>3511</v>
      </c>
    </row>
    <row r="48" spans="2:168" x14ac:dyDescent="0.25">
      <c r="B48" s="1">
        <v>34578</v>
      </c>
      <c r="C48">
        <v>190400</v>
      </c>
      <c r="D48">
        <v>1342</v>
      </c>
      <c r="E48">
        <v>188676</v>
      </c>
      <c r="F48">
        <v>20639</v>
      </c>
      <c r="G48">
        <v>13184</v>
      </c>
      <c r="H48">
        <v>3172</v>
      </c>
      <c r="I48">
        <v>62198</v>
      </c>
      <c r="J48">
        <v>8441</v>
      </c>
      <c r="K48">
        <v>2731</v>
      </c>
      <c r="L48">
        <v>29080</v>
      </c>
      <c r="M48">
        <v>1767</v>
      </c>
      <c r="N48">
        <v>9094</v>
      </c>
      <c r="O48">
        <v>6795</v>
      </c>
      <c r="P48">
        <v>26990</v>
      </c>
      <c r="Q48">
        <v>21613</v>
      </c>
      <c r="R48">
        <v>20639</v>
      </c>
      <c r="S48">
        <v>18538</v>
      </c>
      <c r="T48">
        <v>3254</v>
      </c>
      <c r="U48">
        <v>3879</v>
      </c>
      <c r="V48">
        <v>964</v>
      </c>
      <c r="W48">
        <v>2760</v>
      </c>
      <c r="X48">
        <v>816</v>
      </c>
      <c r="Y48">
        <v>1380</v>
      </c>
      <c r="Z48">
        <v>2564</v>
      </c>
      <c r="AA48">
        <v>2740</v>
      </c>
      <c r="AB48">
        <v>353</v>
      </c>
      <c r="AC48">
        <v>2122</v>
      </c>
      <c r="AD48">
        <v>569</v>
      </c>
      <c r="AE48">
        <v>1558</v>
      </c>
      <c r="AF48">
        <v>13184</v>
      </c>
      <c r="AG48">
        <v>2930</v>
      </c>
      <c r="AH48">
        <v>960</v>
      </c>
      <c r="AI48">
        <v>1252</v>
      </c>
      <c r="AJ48">
        <v>722</v>
      </c>
      <c r="AK48">
        <v>10801</v>
      </c>
      <c r="AL48" s="49">
        <v>1161</v>
      </c>
      <c r="AM48">
        <v>3172</v>
      </c>
      <c r="AN48">
        <v>2600</v>
      </c>
      <c r="AO48">
        <v>77</v>
      </c>
      <c r="AP48">
        <v>2232</v>
      </c>
      <c r="AQ48">
        <v>179</v>
      </c>
      <c r="AR48">
        <v>274</v>
      </c>
      <c r="AS48">
        <v>603</v>
      </c>
      <c r="AT48">
        <v>592</v>
      </c>
      <c r="AU48">
        <v>11</v>
      </c>
      <c r="AV48">
        <v>62198</v>
      </c>
      <c r="AW48">
        <v>10105</v>
      </c>
      <c r="AX48">
        <v>10085</v>
      </c>
      <c r="AY48">
        <v>22</v>
      </c>
      <c r="AZ48">
        <v>40154</v>
      </c>
      <c r="BA48">
        <v>38886</v>
      </c>
      <c r="BB48">
        <v>1256</v>
      </c>
      <c r="BC48">
        <v>501</v>
      </c>
      <c r="BD48">
        <v>158</v>
      </c>
      <c r="BE48">
        <v>432</v>
      </c>
      <c r="BF48">
        <v>2531</v>
      </c>
      <c r="BG48">
        <v>1333</v>
      </c>
      <c r="BH48">
        <v>21</v>
      </c>
      <c r="BI48">
        <v>1190</v>
      </c>
      <c r="BJ48">
        <v>0</v>
      </c>
      <c r="BK48">
        <v>9492</v>
      </c>
      <c r="BL48">
        <v>4579</v>
      </c>
      <c r="BM48">
        <v>4254</v>
      </c>
      <c r="BN48">
        <v>316</v>
      </c>
      <c r="BO48">
        <v>341</v>
      </c>
      <c r="BP48">
        <v>0</v>
      </c>
      <c r="BQ48">
        <v>8441</v>
      </c>
      <c r="BR48">
        <v>3602</v>
      </c>
      <c r="BS48">
        <v>2493</v>
      </c>
      <c r="BT48">
        <v>1081</v>
      </c>
      <c r="BU48">
        <v>9</v>
      </c>
      <c r="BV48">
        <v>621</v>
      </c>
      <c r="BW48">
        <v>1133</v>
      </c>
      <c r="BX48">
        <v>825</v>
      </c>
      <c r="BY48">
        <v>156</v>
      </c>
      <c r="BZ48">
        <v>168</v>
      </c>
      <c r="CA48">
        <v>1148</v>
      </c>
      <c r="CB48">
        <v>785</v>
      </c>
      <c r="CC48">
        <v>59</v>
      </c>
      <c r="CD48">
        <v>740</v>
      </c>
      <c r="CE48">
        <v>1424</v>
      </c>
      <c r="CF48">
        <v>587</v>
      </c>
      <c r="CG48">
        <v>810</v>
      </c>
      <c r="CH48">
        <v>2731</v>
      </c>
      <c r="CI48">
        <v>1205</v>
      </c>
      <c r="CJ48">
        <v>542</v>
      </c>
      <c r="CK48">
        <v>128</v>
      </c>
      <c r="CL48">
        <v>550</v>
      </c>
      <c r="CM48">
        <v>807</v>
      </c>
      <c r="CN48">
        <v>337</v>
      </c>
      <c r="CO48">
        <v>384</v>
      </c>
      <c r="CP48">
        <v>90</v>
      </c>
      <c r="CQ48">
        <v>795</v>
      </c>
      <c r="CR48">
        <v>29080</v>
      </c>
      <c r="CS48">
        <v>7712</v>
      </c>
      <c r="CT48">
        <v>7477</v>
      </c>
      <c r="CU48">
        <v>85</v>
      </c>
      <c r="CV48">
        <v>158</v>
      </c>
      <c r="CW48">
        <v>14400</v>
      </c>
      <c r="CX48">
        <v>877</v>
      </c>
      <c r="CY48">
        <v>7703</v>
      </c>
      <c r="CZ48">
        <v>4967</v>
      </c>
      <c r="DA48">
        <v>941</v>
      </c>
      <c r="DB48">
        <v>7422</v>
      </c>
      <c r="DC48">
        <v>1028</v>
      </c>
      <c r="DD48">
        <v>2691</v>
      </c>
      <c r="DE48">
        <v>2853</v>
      </c>
      <c r="DF48">
        <v>782</v>
      </c>
      <c r="DG48">
        <v>378</v>
      </c>
      <c r="DH48">
        <v>1767</v>
      </c>
      <c r="DI48">
        <v>573</v>
      </c>
      <c r="DJ48">
        <v>49</v>
      </c>
      <c r="DK48">
        <v>1448</v>
      </c>
      <c r="DL48">
        <v>9094</v>
      </c>
      <c r="DM48">
        <v>303</v>
      </c>
      <c r="DN48">
        <v>116</v>
      </c>
      <c r="DO48">
        <v>17</v>
      </c>
      <c r="DP48">
        <v>12</v>
      </c>
      <c r="DQ48">
        <v>585</v>
      </c>
      <c r="DR48">
        <v>67</v>
      </c>
      <c r="DS48">
        <v>587</v>
      </c>
      <c r="DT48">
        <v>497</v>
      </c>
      <c r="DU48">
        <v>72</v>
      </c>
      <c r="DV48">
        <v>9</v>
      </c>
      <c r="DW48">
        <v>2476</v>
      </c>
      <c r="DX48">
        <v>677</v>
      </c>
      <c r="DY48">
        <v>323</v>
      </c>
      <c r="DZ48">
        <v>653</v>
      </c>
      <c r="EA48">
        <v>1352</v>
      </c>
      <c r="EB48">
        <v>355</v>
      </c>
      <c r="EC48">
        <v>7063</v>
      </c>
      <c r="ED48">
        <v>2041</v>
      </c>
      <c r="EE48">
        <v>2815</v>
      </c>
      <c r="EF48">
        <v>2337</v>
      </c>
      <c r="EG48">
        <v>3595</v>
      </c>
      <c r="EH48">
        <v>680</v>
      </c>
      <c r="EI48">
        <v>2114</v>
      </c>
      <c r="EJ48">
        <v>321</v>
      </c>
      <c r="EK48">
        <v>694</v>
      </c>
      <c r="EL48">
        <v>0</v>
      </c>
      <c r="EM48">
        <v>6795</v>
      </c>
      <c r="EN48">
        <v>26990</v>
      </c>
      <c r="EO48">
        <v>22335</v>
      </c>
      <c r="EP48">
        <v>20341</v>
      </c>
      <c r="EQ48">
        <v>1955</v>
      </c>
      <c r="ER48">
        <v>4737</v>
      </c>
      <c r="ES48">
        <v>21613</v>
      </c>
      <c r="ET48">
        <v>2939</v>
      </c>
      <c r="EU48">
        <v>1569</v>
      </c>
      <c r="EV48">
        <v>167</v>
      </c>
      <c r="EW48">
        <v>1441</v>
      </c>
      <c r="EX48" s="51">
        <v>1088</v>
      </c>
      <c r="EY48">
        <v>1243</v>
      </c>
      <c r="EZ48">
        <v>1265</v>
      </c>
      <c r="FA48">
        <v>185</v>
      </c>
      <c r="FB48">
        <v>4849</v>
      </c>
      <c r="FC48">
        <v>8890</v>
      </c>
      <c r="FD48">
        <v>6462</v>
      </c>
      <c r="FE48">
        <v>1115</v>
      </c>
      <c r="FF48">
        <v>486</v>
      </c>
      <c r="FG48">
        <v>1032</v>
      </c>
      <c r="FH48">
        <v>0</v>
      </c>
      <c r="FI48">
        <v>3646</v>
      </c>
      <c r="FJ48">
        <v>2149</v>
      </c>
      <c r="FK48">
        <v>1752</v>
      </c>
      <c r="FL48">
        <v>3610</v>
      </c>
    </row>
    <row r="49" spans="2:168" x14ac:dyDescent="0.25">
      <c r="B49" s="1">
        <v>34669</v>
      </c>
      <c r="C49">
        <v>191510</v>
      </c>
      <c r="D49">
        <v>1629</v>
      </c>
      <c r="E49">
        <v>189510</v>
      </c>
      <c r="F49">
        <v>20605</v>
      </c>
      <c r="G49">
        <v>13626</v>
      </c>
      <c r="H49">
        <v>3211</v>
      </c>
      <c r="I49">
        <v>62396</v>
      </c>
      <c r="J49">
        <v>8672</v>
      </c>
      <c r="K49">
        <v>2699</v>
      </c>
      <c r="L49">
        <v>28765</v>
      </c>
      <c r="M49">
        <v>1869</v>
      </c>
      <c r="N49">
        <v>9229</v>
      </c>
      <c r="O49">
        <v>6852</v>
      </c>
      <c r="P49">
        <v>26608</v>
      </c>
      <c r="Q49">
        <v>21644</v>
      </c>
      <c r="R49">
        <v>20605</v>
      </c>
      <c r="S49">
        <v>18526</v>
      </c>
      <c r="T49">
        <v>3320</v>
      </c>
      <c r="U49">
        <v>3917</v>
      </c>
      <c r="V49">
        <v>994</v>
      </c>
      <c r="W49">
        <v>2654</v>
      </c>
      <c r="X49">
        <v>769</v>
      </c>
      <c r="Y49">
        <v>1387</v>
      </c>
      <c r="Z49">
        <v>2552</v>
      </c>
      <c r="AA49">
        <v>2731</v>
      </c>
      <c r="AB49">
        <v>365</v>
      </c>
      <c r="AC49">
        <v>2100</v>
      </c>
      <c r="AD49">
        <v>561</v>
      </c>
      <c r="AE49">
        <v>1544</v>
      </c>
      <c r="AF49">
        <v>13626</v>
      </c>
      <c r="AG49">
        <v>3248</v>
      </c>
      <c r="AH49">
        <v>1204</v>
      </c>
      <c r="AI49">
        <v>1348</v>
      </c>
      <c r="AJ49">
        <v>715</v>
      </c>
      <c r="AK49">
        <v>10694</v>
      </c>
      <c r="AL49" s="49">
        <v>1175</v>
      </c>
      <c r="AM49">
        <v>3211</v>
      </c>
      <c r="AN49">
        <v>2638</v>
      </c>
      <c r="AO49">
        <v>114</v>
      </c>
      <c r="AP49">
        <v>2242</v>
      </c>
      <c r="AQ49">
        <v>188</v>
      </c>
      <c r="AR49">
        <v>285</v>
      </c>
      <c r="AS49">
        <v>604</v>
      </c>
      <c r="AT49">
        <v>593</v>
      </c>
      <c r="AU49">
        <v>11</v>
      </c>
      <c r="AV49">
        <v>62396</v>
      </c>
      <c r="AW49">
        <v>10024</v>
      </c>
      <c r="AX49">
        <v>9999</v>
      </c>
      <c r="AY49">
        <v>26</v>
      </c>
      <c r="AZ49">
        <v>40544</v>
      </c>
      <c r="BA49">
        <v>39258</v>
      </c>
      <c r="BB49">
        <v>1274</v>
      </c>
      <c r="BC49">
        <v>506</v>
      </c>
      <c r="BD49">
        <v>165</v>
      </c>
      <c r="BE49">
        <v>424</v>
      </c>
      <c r="BF49">
        <v>2573</v>
      </c>
      <c r="BG49">
        <v>1359</v>
      </c>
      <c r="BH49">
        <v>23</v>
      </c>
      <c r="BI49">
        <v>1205</v>
      </c>
      <c r="BJ49">
        <v>0</v>
      </c>
      <c r="BK49">
        <v>9218</v>
      </c>
      <c r="BL49">
        <v>4232</v>
      </c>
      <c r="BM49">
        <v>4408</v>
      </c>
      <c r="BN49">
        <v>355</v>
      </c>
      <c r="BO49">
        <v>319</v>
      </c>
      <c r="BP49">
        <v>0</v>
      </c>
      <c r="BQ49">
        <v>8672</v>
      </c>
      <c r="BR49">
        <v>3677</v>
      </c>
      <c r="BS49">
        <v>2561</v>
      </c>
      <c r="BT49">
        <v>1076</v>
      </c>
      <c r="BU49">
        <v>21</v>
      </c>
      <c r="BV49">
        <v>642</v>
      </c>
      <c r="BW49">
        <v>1207</v>
      </c>
      <c r="BX49">
        <v>872</v>
      </c>
      <c r="BY49">
        <v>165</v>
      </c>
      <c r="BZ49">
        <v>196</v>
      </c>
      <c r="CA49">
        <v>1135</v>
      </c>
      <c r="CB49">
        <v>823</v>
      </c>
      <c r="CC49">
        <v>76</v>
      </c>
      <c r="CD49">
        <v>752</v>
      </c>
      <c r="CE49">
        <v>1441</v>
      </c>
      <c r="CF49">
        <v>588</v>
      </c>
      <c r="CG49">
        <v>828</v>
      </c>
      <c r="CH49">
        <v>2699</v>
      </c>
      <c r="CI49">
        <v>1150</v>
      </c>
      <c r="CJ49">
        <v>531</v>
      </c>
      <c r="CK49">
        <v>132</v>
      </c>
      <c r="CL49">
        <v>496</v>
      </c>
      <c r="CM49">
        <v>837</v>
      </c>
      <c r="CN49">
        <v>333</v>
      </c>
      <c r="CO49">
        <v>401</v>
      </c>
      <c r="CP49">
        <v>105</v>
      </c>
      <c r="CQ49">
        <v>818</v>
      </c>
      <c r="CR49">
        <v>28765</v>
      </c>
      <c r="CS49">
        <v>7401</v>
      </c>
      <c r="CT49">
        <v>7146</v>
      </c>
      <c r="CU49">
        <v>91</v>
      </c>
      <c r="CV49">
        <v>171</v>
      </c>
      <c r="CW49">
        <v>14654</v>
      </c>
      <c r="CX49">
        <v>901</v>
      </c>
      <c r="CY49">
        <v>7713</v>
      </c>
      <c r="CZ49">
        <v>5199</v>
      </c>
      <c r="DA49">
        <v>933</v>
      </c>
      <c r="DB49">
        <v>7342</v>
      </c>
      <c r="DC49">
        <v>1192</v>
      </c>
      <c r="DD49">
        <v>2671</v>
      </c>
      <c r="DE49">
        <v>2855</v>
      </c>
      <c r="DF49">
        <v>555</v>
      </c>
      <c r="DG49">
        <v>356</v>
      </c>
      <c r="DH49">
        <v>1869</v>
      </c>
      <c r="DI49">
        <v>581</v>
      </c>
      <c r="DJ49">
        <v>55</v>
      </c>
      <c r="DK49">
        <v>1535</v>
      </c>
      <c r="DL49">
        <v>9229</v>
      </c>
      <c r="DM49">
        <v>312</v>
      </c>
      <c r="DN49">
        <v>118</v>
      </c>
      <c r="DO49">
        <v>16</v>
      </c>
      <c r="DP49">
        <v>12</v>
      </c>
      <c r="DQ49">
        <v>630</v>
      </c>
      <c r="DR49">
        <v>72</v>
      </c>
      <c r="DS49">
        <v>614</v>
      </c>
      <c r="DT49">
        <v>517</v>
      </c>
      <c r="DU49">
        <v>75</v>
      </c>
      <c r="DV49">
        <v>12</v>
      </c>
      <c r="DW49">
        <v>2516</v>
      </c>
      <c r="DX49">
        <v>690</v>
      </c>
      <c r="DY49">
        <v>336</v>
      </c>
      <c r="DZ49">
        <v>672</v>
      </c>
      <c r="EA49">
        <v>1332</v>
      </c>
      <c r="EB49">
        <v>347</v>
      </c>
      <c r="EC49">
        <v>7055</v>
      </c>
      <c r="ED49">
        <v>1938</v>
      </c>
      <c r="EE49">
        <v>2775</v>
      </c>
      <c r="EF49">
        <v>2470</v>
      </c>
      <c r="EG49">
        <v>3664</v>
      </c>
      <c r="EH49">
        <v>695</v>
      </c>
      <c r="EI49">
        <v>2132</v>
      </c>
      <c r="EJ49">
        <v>311</v>
      </c>
      <c r="EK49">
        <v>737</v>
      </c>
      <c r="EL49">
        <v>0</v>
      </c>
      <c r="EM49">
        <v>6852</v>
      </c>
      <c r="EN49">
        <v>26608</v>
      </c>
      <c r="EO49">
        <v>22196</v>
      </c>
      <c r="EP49">
        <v>20106</v>
      </c>
      <c r="EQ49">
        <v>2049</v>
      </c>
      <c r="ER49">
        <v>4494</v>
      </c>
      <c r="ES49">
        <v>21644</v>
      </c>
      <c r="ET49">
        <v>2854</v>
      </c>
      <c r="EU49">
        <v>1557</v>
      </c>
      <c r="EV49">
        <v>179</v>
      </c>
      <c r="EW49">
        <v>1368</v>
      </c>
      <c r="EX49" s="51">
        <v>1093</v>
      </c>
      <c r="EY49">
        <v>1312</v>
      </c>
      <c r="EZ49">
        <v>1338</v>
      </c>
      <c r="FA49">
        <v>194</v>
      </c>
      <c r="FB49">
        <v>4792</v>
      </c>
      <c r="FC49">
        <v>8972</v>
      </c>
      <c r="FD49">
        <v>6365</v>
      </c>
      <c r="FE49">
        <v>1290</v>
      </c>
      <c r="FF49">
        <v>458</v>
      </c>
      <c r="FG49">
        <v>977</v>
      </c>
      <c r="FH49">
        <v>0</v>
      </c>
      <c r="FI49">
        <v>3629</v>
      </c>
      <c r="FJ49">
        <v>2186</v>
      </c>
      <c r="FK49">
        <v>1710</v>
      </c>
      <c r="FL49">
        <v>3729</v>
      </c>
    </row>
    <row r="50" spans="2:168" x14ac:dyDescent="0.25">
      <c r="B50" s="1">
        <v>34759</v>
      </c>
      <c r="C50">
        <v>191865</v>
      </c>
      <c r="D50">
        <v>823</v>
      </c>
      <c r="E50">
        <v>190651</v>
      </c>
      <c r="F50">
        <v>21118</v>
      </c>
      <c r="G50">
        <v>13113</v>
      </c>
      <c r="H50">
        <v>3193</v>
      </c>
      <c r="I50">
        <v>62613</v>
      </c>
      <c r="J50">
        <v>8539</v>
      </c>
      <c r="K50">
        <v>2780</v>
      </c>
      <c r="L50">
        <v>29077</v>
      </c>
      <c r="M50">
        <v>1819</v>
      </c>
      <c r="N50">
        <v>9637</v>
      </c>
      <c r="O50">
        <v>6956</v>
      </c>
      <c r="P50">
        <v>26625</v>
      </c>
      <c r="Q50">
        <v>21746</v>
      </c>
      <c r="R50">
        <v>21118</v>
      </c>
      <c r="S50">
        <v>19089</v>
      </c>
      <c r="T50">
        <v>3379</v>
      </c>
      <c r="U50">
        <v>4002</v>
      </c>
      <c r="V50">
        <v>1010</v>
      </c>
      <c r="W50">
        <v>2763</v>
      </c>
      <c r="X50">
        <v>772</v>
      </c>
      <c r="Y50">
        <v>1416</v>
      </c>
      <c r="Z50">
        <v>2802</v>
      </c>
      <c r="AA50">
        <v>2732</v>
      </c>
      <c r="AB50">
        <v>366</v>
      </c>
      <c r="AC50">
        <v>2048</v>
      </c>
      <c r="AD50">
        <v>550</v>
      </c>
      <c r="AE50">
        <v>1505</v>
      </c>
      <c r="AF50">
        <v>13113</v>
      </c>
      <c r="AG50">
        <v>2781</v>
      </c>
      <c r="AH50">
        <v>950</v>
      </c>
      <c r="AI50">
        <v>1163</v>
      </c>
      <c r="AJ50">
        <v>674</v>
      </c>
      <c r="AK50">
        <v>10876</v>
      </c>
      <c r="AL50" s="49">
        <v>1193</v>
      </c>
      <c r="AM50">
        <v>3193</v>
      </c>
      <c r="AN50">
        <v>2629</v>
      </c>
      <c r="AO50">
        <v>85</v>
      </c>
      <c r="AP50">
        <v>2255</v>
      </c>
      <c r="AQ50">
        <v>173</v>
      </c>
      <c r="AR50">
        <v>285</v>
      </c>
      <c r="AS50">
        <v>593</v>
      </c>
      <c r="AT50">
        <v>582</v>
      </c>
      <c r="AU50">
        <v>11</v>
      </c>
      <c r="AV50">
        <v>62613</v>
      </c>
      <c r="AW50">
        <v>9580</v>
      </c>
      <c r="AX50">
        <v>9559</v>
      </c>
      <c r="AY50">
        <v>22</v>
      </c>
      <c r="AZ50">
        <v>40775</v>
      </c>
      <c r="BA50">
        <v>39483</v>
      </c>
      <c r="BB50">
        <v>1280</v>
      </c>
      <c r="BC50">
        <v>460</v>
      </c>
      <c r="BD50">
        <v>159</v>
      </c>
      <c r="BE50">
        <v>366</v>
      </c>
      <c r="BF50">
        <v>2522</v>
      </c>
      <c r="BG50">
        <v>1324</v>
      </c>
      <c r="BH50">
        <v>25</v>
      </c>
      <c r="BI50">
        <v>1186</v>
      </c>
      <c r="BJ50">
        <v>0</v>
      </c>
      <c r="BK50">
        <v>9915</v>
      </c>
      <c r="BL50">
        <v>4688</v>
      </c>
      <c r="BM50">
        <v>4618</v>
      </c>
      <c r="BN50">
        <v>352</v>
      </c>
      <c r="BO50">
        <v>315</v>
      </c>
      <c r="BP50">
        <v>0</v>
      </c>
      <c r="BQ50">
        <v>8539</v>
      </c>
      <c r="BR50">
        <v>3624</v>
      </c>
      <c r="BS50">
        <v>2528</v>
      </c>
      <c r="BT50">
        <v>1070</v>
      </c>
      <c r="BU50">
        <v>9</v>
      </c>
      <c r="BV50">
        <v>631</v>
      </c>
      <c r="BW50">
        <v>1209</v>
      </c>
      <c r="BX50">
        <v>887</v>
      </c>
      <c r="BY50">
        <v>159</v>
      </c>
      <c r="BZ50">
        <v>179</v>
      </c>
      <c r="CA50">
        <v>1115</v>
      </c>
      <c r="CB50">
        <v>796</v>
      </c>
      <c r="CC50">
        <v>64</v>
      </c>
      <c r="CD50">
        <v>742</v>
      </c>
      <c r="CE50">
        <v>1405</v>
      </c>
      <c r="CF50">
        <v>576</v>
      </c>
      <c r="CG50">
        <v>803</v>
      </c>
      <c r="CH50">
        <v>2780</v>
      </c>
      <c r="CI50">
        <v>1108</v>
      </c>
      <c r="CJ50">
        <v>525</v>
      </c>
      <c r="CK50">
        <v>145</v>
      </c>
      <c r="CL50">
        <v>443</v>
      </c>
      <c r="CM50">
        <v>906</v>
      </c>
      <c r="CN50">
        <v>402</v>
      </c>
      <c r="CO50">
        <v>408</v>
      </c>
      <c r="CP50">
        <v>101</v>
      </c>
      <c r="CQ50">
        <v>949</v>
      </c>
      <c r="CR50">
        <v>29077</v>
      </c>
      <c r="CS50">
        <v>7688</v>
      </c>
      <c r="CT50">
        <v>7441</v>
      </c>
      <c r="CU50">
        <v>89</v>
      </c>
      <c r="CV50">
        <v>167</v>
      </c>
      <c r="CW50">
        <v>14499</v>
      </c>
      <c r="CX50">
        <v>893</v>
      </c>
      <c r="CY50">
        <v>7610</v>
      </c>
      <c r="CZ50">
        <v>5173</v>
      </c>
      <c r="DA50">
        <v>922</v>
      </c>
      <c r="DB50">
        <v>7377</v>
      </c>
      <c r="DC50">
        <v>1167</v>
      </c>
      <c r="DD50">
        <v>2642</v>
      </c>
      <c r="DE50">
        <v>2863</v>
      </c>
      <c r="DF50">
        <v>635</v>
      </c>
      <c r="DG50">
        <v>343</v>
      </c>
      <c r="DH50">
        <v>1819</v>
      </c>
      <c r="DI50">
        <v>582</v>
      </c>
      <c r="DJ50">
        <v>41</v>
      </c>
      <c r="DK50">
        <v>1502</v>
      </c>
      <c r="DL50">
        <v>9637</v>
      </c>
      <c r="DM50">
        <v>325</v>
      </c>
      <c r="DN50">
        <v>110</v>
      </c>
      <c r="DO50">
        <v>15</v>
      </c>
      <c r="DP50">
        <v>20</v>
      </c>
      <c r="DQ50">
        <v>567</v>
      </c>
      <c r="DR50">
        <v>81</v>
      </c>
      <c r="DS50">
        <v>626</v>
      </c>
      <c r="DT50">
        <v>536</v>
      </c>
      <c r="DU50">
        <v>72</v>
      </c>
      <c r="DV50">
        <v>9</v>
      </c>
      <c r="DW50">
        <v>2497</v>
      </c>
      <c r="DX50">
        <v>662</v>
      </c>
      <c r="DY50">
        <v>360</v>
      </c>
      <c r="DZ50">
        <v>674</v>
      </c>
      <c r="EA50">
        <v>1330</v>
      </c>
      <c r="EB50">
        <v>349</v>
      </c>
      <c r="EC50">
        <v>8007</v>
      </c>
      <c r="ED50">
        <v>2018</v>
      </c>
      <c r="EE50">
        <v>2783</v>
      </c>
      <c r="EF50">
        <v>3435</v>
      </c>
      <c r="EG50">
        <v>3542</v>
      </c>
      <c r="EH50">
        <v>661</v>
      </c>
      <c r="EI50">
        <v>2085</v>
      </c>
      <c r="EJ50">
        <v>291</v>
      </c>
      <c r="EK50">
        <v>719</v>
      </c>
      <c r="EL50">
        <v>0</v>
      </c>
      <c r="EM50">
        <v>6956</v>
      </c>
      <c r="EN50">
        <v>26625</v>
      </c>
      <c r="EO50">
        <v>21844</v>
      </c>
      <c r="EP50">
        <v>19877</v>
      </c>
      <c r="EQ50">
        <v>1927</v>
      </c>
      <c r="ER50">
        <v>4880</v>
      </c>
      <c r="ES50">
        <v>21746</v>
      </c>
      <c r="ET50">
        <v>3050</v>
      </c>
      <c r="EU50">
        <v>1586</v>
      </c>
      <c r="EV50">
        <v>176</v>
      </c>
      <c r="EW50">
        <v>1512</v>
      </c>
      <c r="EX50" s="51">
        <v>1087</v>
      </c>
      <c r="EY50">
        <v>1340</v>
      </c>
      <c r="EZ50">
        <v>1360</v>
      </c>
      <c r="FA50">
        <v>202</v>
      </c>
      <c r="FB50">
        <v>4656</v>
      </c>
      <c r="FC50">
        <v>8981</v>
      </c>
      <c r="FD50">
        <v>6404</v>
      </c>
      <c r="FE50">
        <v>1412</v>
      </c>
      <c r="FF50">
        <v>355</v>
      </c>
      <c r="FG50">
        <v>910</v>
      </c>
      <c r="FH50">
        <v>0</v>
      </c>
      <c r="FI50">
        <v>3668</v>
      </c>
      <c r="FJ50">
        <v>2253</v>
      </c>
      <c r="FK50">
        <v>1703</v>
      </c>
      <c r="FL50">
        <v>3538</v>
      </c>
    </row>
    <row r="51" spans="2:168" x14ac:dyDescent="0.25">
      <c r="B51" s="1">
        <v>34851</v>
      </c>
      <c r="C51">
        <v>193101</v>
      </c>
      <c r="D51">
        <v>1119</v>
      </c>
      <c r="E51">
        <v>191617</v>
      </c>
      <c r="F51">
        <v>20600</v>
      </c>
      <c r="G51">
        <v>13137</v>
      </c>
      <c r="H51">
        <v>3264</v>
      </c>
      <c r="I51">
        <v>62720</v>
      </c>
      <c r="J51">
        <v>8564</v>
      </c>
      <c r="K51">
        <v>2747</v>
      </c>
      <c r="L51">
        <v>29356</v>
      </c>
      <c r="M51">
        <v>1876</v>
      </c>
      <c r="N51">
        <v>9902</v>
      </c>
      <c r="O51">
        <v>7200</v>
      </c>
      <c r="P51">
        <v>26621</v>
      </c>
      <c r="Q51">
        <v>21920</v>
      </c>
      <c r="R51">
        <v>20600</v>
      </c>
      <c r="S51">
        <v>18632</v>
      </c>
      <c r="T51">
        <v>3387</v>
      </c>
      <c r="U51">
        <v>3918</v>
      </c>
      <c r="V51">
        <v>997</v>
      </c>
      <c r="W51">
        <v>2758</v>
      </c>
      <c r="X51">
        <v>765</v>
      </c>
      <c r="Y51">
        <v>1430</v>
      </c>
      <c r="Z51">
        <v>2496</v>
      </c>
      <c r="AA51">
        <v>2697</v>
      </c>
      <c r="AB51">
        <v>354</v>
      </c>
      <c r="AC51">
        <v>1986</v>
      </c>
      <c r="AD51">
        <v>548</v>
      </c>
      <c r="AE51">
        <v>1442</v>
      </c>
      <c r="AF51">
        <v>13137</v>
      </c>
      <c r="AG51">
        <v>2775</v>
      </c>
      <c r="AH51">
        <v>849</v>
      </c>
      <c r="AI51">
        <v>1184</v>
      </c>
      <c r="AJ51">
        <v>737</v>
      </c>
      <c r="AK51">
        <v>10860</v>
      </c>
      <c r="AL51" s="49">
        <v>1207</v>
      </c>
      <c r="AM51">
        <v>3264</v>
      </c>
      <c r="AN51">
        <v>2686</v>
      </c>
      <c r="AO51">
        <v>92</v>
      </c>
      <c r="AP51">
        <v>2299</v>
      </c>
      <c r="AQ51">
        <v>181</v>
      </c>
      <c r="AR51">
        <v>296</v>
      </c>
      <c r="AS51">
        <v>607</v>
      </c>
      <c r="AT51">
        <v>596</v>
      </c>
      <c r="AU51">
        <v>11</v>
      </c>
      <c r="AV51">
        <v>62720</v>
      </c>
      <c r="AW51">
        <v>9640</v>
      </c>
      <c r="AX51">
        <v>9615</v>
      </c>
      <c r="AY51">
        <v>25</v>
      </c>
      <c r="AZ51">
        <v>40855</v>
      </c>
      <c r="BA51">
        <v>39561</v>
      </c>
      <c r="BB51">
        <v>1282</v>
      </c>
      <c r="BC51">
        <v>460</v>
      </c>
      <c r="BD51">
        <v>155</v>
      </c>
      <c r="BE51">
        <v>375</v>
      </c>
      <c r="BF51">
        <v>2529</v>
      </c>
      <c r="BG51">
        <v>1327</v>
      </c>
      <c r="BH51">
        <v>20</v>
      </c>
      <c r="BI51">
        <v>1195</v>
      </c>
      <c r="BJ51">
        <v>0</v>
      </c>
      <c r="BK51">
        <v>9851</v>
      </c>
      <c r="BL51">
        <v>4647</v>
      </c>
      <c r="BM51">
        <v>4531</v>
      </c>
      <c r="BN51">
        <v>352</v>
      </c>
      <c r="BO51">
        <v>364</v>
      </c>
      <c r="BP51">
        <v>0</v>
      </c>
      <c r="BQ51">
        <v>8564</v>
      </c>
      <c r="BR51">
        <v>3597</v>
      </c>
      <c r="BS51">
        <v>2516</v>
      </c>
      <c r="BT51">
        <v>1055</v>
      </c>
      <c r="BU51">
        <v>9</v>
      </c>
      <c r="BV51">
        <v>651</v>
      </c>
      <c r="BW51">
        <v>1218</v>
      </c>
      <c r="BX51">
        <v>888</v>
      </c>
      <c r="BY51">
        <v>161</v>
      </c>
      <c r="BZ51">
        <v>188</v>
      </c>
      <c r="CA51">
        <v>1103</v>
      </c>
      <c r="CB51">
        <v>775</v>
      </c>
      <c r="CC51">
        <v>62</v>
      </c>
      <c r="CD51">
        <v>725</v>
      </c>
      <c r="CE51">
        <v>1441</v>
      </c>
      <c r="CF51">
        <v>569</v>
      </c>
      <c r="CG51">
        <v>854</v>
      </c>
      <c r="CH51">
        <v>2747</v>
      </c>
      <c r="CI51">
        <v>1117</v>
      </c>
      <c r="CJ51">
        <v>522</v>
      </c>
      <c r="CK51">
        <v>145</v>
      </c>
      <c r="CL51">
        <v>457</v>
      </c>
      <c r="CM51">
        <v>873</v>
      </c>
      <c r="CN51">
        <v>383</v>
      </c>
      <c r="CO51">
        <v>397</v>
      </c>
      <c r="CP51">
        <v>98</v>
      </c>
      <c r="CQ51">
        <v>923</v>
      </c>
      <c r="CR51">
        <v>29356</v>
      </c>
      <c r="CS51">
        <v>7589</v>
      </c>
      <c r="CT51">
        <v>7335</v>
      </c>
      <c r="CU51">
        <v>88</v>
      </c>
      <c r="CV51">
        <v>176</v>
      </c>
      <c r="CW51">
        <v>14665</v>
      </c>
      <c r="CX51">
        <v>950</v>
      </c>
      <c r="CY51">
        <v>7533</v>
      </c>
      <c r="CZ51">
        <v>5230</v>
      </c>
      <c r="DA51">
        <v>1005</v>
      </c>
      <c r="DB51">
        <v>7676</v>
      </c>
      <c r="DC51">
        <v>1192</v>
      </c>
      <c r="DD51">
        <v>2649</v>
      </c>
      <c r="DE51">
        <v>3058</v>
      </c>
      <c r="DF51">
        <v>667</v>
      </c>
      <c r="DG51">
        <v>373</v>
      </c>
      <c r="DH51">
        <v>1876</v>
      </c>
      <c r="DI51">
        <v>554</v>
      </c>
      <c r="DJ51">
        <v>43</v>
      </c>
      <c r="DK51">
        <v>1561</v>
      </c>
      <c r="DL51">
        <v>9902</v>
      </c>
      <c r="DM51">
        <v>345</v>
      </c>
      <c r="DN51">
        <v>113</v>
      </c>
      <c r="DO51">
        <v>17</v>
      </c>
      <c r="DP51">
        <v>20</v>
      </c>
      <c r="DQ51">
        <v>633</v>
      </c>
      <c r="DR51">
        <v>108</v>
      </c>
      <c r="DS51">
        <v>638</v>
      </c>
      <c r="DT51">
        <v>546</v>
      </c>
      <c r="DU51">
        <v>74</v>
      </c>
      <c r="DV51">
        <v>9</v>
      </c>
      <c r="DW51">
        <v>2556</v>
      </c>
      <c r="DX51">
        <v>689</v>
      </c>
      <c r="DY51">
        <v>367</v>
      </c>
      <c r="DZ51">
        <v>675</v>
      </c>
      <c r="EA51">
        <v>1350</v>
      </c>
      <c r="EB51">
        <v>351</v>
      </c>
      <c r="EC51">
        <v>8113</v>
      </c>
      <c r="ED51">
        <v>2035</v>
      </c>
      <c r="EE51">
        <v>2867</v>
      </c>
      <c r="EF51">
        <v>3429</v>
      </c>
      <c r="EG51">
        <v>3596</v>
      </c>
      <c r="EH51">
        <v>667</v>
      </c>
      <c r="EI51">
        <v>2114</v>
      </c>
      <c r="EJ51">
        <v>281</v>
      </c>
      <c r="EK51">
        <v>751</v>
      </c>
      <c r="EL51">
        <v>0</v>
      </c>
      <c r="EM51">
        <v>7200</v>
      </c>
      <c r="EN51">
        <v>26621</v>
      </c>
      <c r="EO51">
        <v>21763</v>
      </c>
      <c r="EP51">
        <v>19816</v>
      </c>
      <c r="EQ51">
        <v>1908</v>
      </c>
      <c r="ER51">
        <v>4960</v>
      </c>
      <c r="ES51">
        <v>21920</v>
      </c>
      <c r="ET51">
        <v>3084</v>
      </c>
      <c r="EU51">
        <v>1632</v>
      </c>
      <c r="EV51">
        <v>177</v>
      </c>
      <c r="EW51">
        <v>1517</v>
      </c>
      <c r="EX51" s="51">
        <v>1090</v>
      </c>
      <c r="EY51">
        <v>1354</v>
      </c>
      <c r="EZ51">
        <v>1374</v>
      </c>
      <c r="FA51">
        <v>203</v>
      </c>
      <c r="FB51">
        <v>4598</v>
      </c>
      <c r="FC51">
        <v>9213</v>
      </c>
      <c r="FD51">
        <v>6773</v>
      </c>
      <c r="FE51">
        <v>1351</v>
      </c>
      <c r="FF51">
        <v>380</v>
      </c>
      <c r="FG51">
        <v>898</v>
      </c>
      <c r="FH51">
        <v>0</v>
      </c>
      <c r="FI51">
        <v>3673</v>
      </c>
      <c r="FJ51">
        <v>2283</v>
      </c>
      <c r="FK51">
        <v>1687</v>
      </c>
      <c r="FL51">
        <v>3577</v>
      </c>
    </row>
    <row r="52" spans="2:168" x14ac:dyDescent="0.25">
      <c r="B52" s="1">
        <v>34943</v>
      </c>
      <c r="C52">
        <v>194055</v>
      </c>
      <c r="D52">
        <v>802</v>
      </c>
      <c r="E52">
        <v>192875</v>
      </c>
      <c r="F52">
        <v>20771</v>
      </c>
      <c r="G52">
        <v>13410</v>
      </c>
      <c r="H52">
        <v>3301</v>
      </c>
      <c r="I52">
        <v>62828</v>
      </c>
      <c r="J52">
        <v>8636</v>
      </c>
      <c r="K52">
        <v>2728</v>
      </c>
      <c r="L52">
        <v>29168</v>
      </c>
      <c r="M52">
        <v>1946</v>
      </c>
      <c r="N52">
        <v>10133</v>
      </c>
      <c r="O52">
        <v>7310</v>
      </c>
      <c r="P52">
        <v>26921</v>
      </c>
      <c r="Q52">
        <v>21908</v>
      </c>
      <c r="R52">
        <v>20771</v>
      </c>
      <c r="S52">
        <v>18591</v>
      </c>
      <c r="T52">
        <v>3399</v>
      </c>
      <c r="U52">
        <v>3861</v>
      </c>
      <c r="V52">
        <v>1094</v>
      </c>
      <c r="W52">
        <v>2792</v>
      </c>
      <c r="X52">
        <v>758</v>
      </c>
      <c r="Y52">
        <v>1330</v>
      </c>
      <c r="Z52">
        <v>2568</v>
      </c>
      <c r="AA52">
        <v>2604</v>
      </c>
      <c r="AB52">
        <v>358</v>
      </c>
      <c r="AC52">
        <v>2208</v>
      </c>
      <c r="AD52">
        <v>530</v>
      </c>
      <c r="AE52">
        <v>1697</v>
      </c>
      <c r="AF52">
        <v>13410</v>
      </c>
      <c r="AG52">
        <v>2921</v>
      </c>
      <c r="AH52">
        <v>860</v>
      </c>
      <c r="AI52">
        <v>1245</v>
      </c>
      <c r="AJ52">
        <v>805</v>
      </c>
      <c r="AK52">
        <v>10864</v>
      </c>
      <c r="AL52" s="49">
        <v>1230</v>
      </c>
      <c r="AM52">
        <v>3301</v>
      </c>
      <c r="AN52">
        <v>2722</v>
      </c>
      <c r="AO52">
        <v>100</v>
      </c>
      <c r="AP52">
        <v>2325</v>
      </c>
      <c r="AQ52">
        <v>183</v>
      </c>
      <c r="AR52">
        <v>307</v>
      </c>
      <c r="AS52">
        <v>608</v>
      </c>
      <c r="AT52">
        <v>597</v>
      </c>
      <c r="AU52">
        <v>11</v>
      </c>
      <c r="AV52">
        <v>62828</v>
      </c>
      <c r="AW52">
        <v>9685</v>
      </c>
      <c r="AX52">
        <v>9660</v>
      </c>
      <c r="AY52">
        <v>25</v>
      </c>
      <c r="AZ52">
        <v>40999</v>
      </c>
      <c r="BA52">
        <v>39699</v>
      </c>
      <c r="BB52">
        <v>1288</v>
      </c>
      <c r="BC52">
        <v>518</v>
      </c>
      <c r="BD52">
        <v>159</v>
      </c>
      <c r="BE52">
        <v>459</v>
      </c>
      <c r="BF52">
        <v>2527</v>
      </c>
      <c r="BG52">
        <v>1324</v>
      </c>
      <c r="BH52">
        <v>27</v>
      </c>
      <c r="BI52">
        <v>1188</v>
      </c>
      <c r="BJ52">
        <v>0</v>
      </c>
      <c r="BK52">
        <v>9625</v>
      </c>
      <c r="BL52">
        <v>4591</v>
      </c>
      <c r="BM52">
        <v>4319</v>
      </c>
      <c r="BN52">
        <v>327</v>
      </c>
      <c r="BO52">
        <v>394</v>
      </c>
      <c r="BP52">
        <v>0</v>
      </c>
      <c r="BQ52">
        <v>8636</v>
      </c>
      <c r="BR52">
        <v>3653</v>
      </c>
      <c r="BS52">
        <v>2573</v>
      </c>
      <c r="BT52">
        <v>1055</v>
      </c>
      <c r="BU52">
        <v>9</v>
      </c>
      <c r="BV52">
        <v>664</v>
      </c>
      <c r="BW52">
        <v>1213</v>
      </c>
      <c r="BX52">
        <v>885</v>
      </c>
      <c r="BY52">
        <v>164</v>
      </c>
      <c r="BZ52">
        <v>181</v>
      </c>
      <c r="CA52">
        <v>1108</v>
      </c>
      <c r="CB52">
        <v>786</v>
      </c>
      <c r="CC52">
        <v>64</v>
      </c>
      <c r="CD52">
        <v>732</v>
      </c>
      <c r="CE52">
        <v>1441</v>
      </c>
      <c r="CF52">
        <v>579</v>
      </c>
      <c r="CG52">
        <v>841</v>
      </c>
      <c r="CH52">
        <v>2728</v>
      </c>
      <c r="CI52">
        <v>1144</v>
      </c>
      <c r="CJ52">
        <v>534</v>
      </c>
      <c r="CK52">
        <v>144</v>
      </c>
      <c r="CL52">
        <v>475</v>
      </c>
      <c r="CM52">
        <v>818</v>
      </c>
      <c r="CN52">
        <v>337</v>
      </c>
      <c r="CO52">
        <v>385</v>
      </c>
      <c r="CP52">
        <v>98</v>
      </c>
      <c r="CQ52">
        <v>914</v>
      </c>
      <c r="CR52">
        <v>29168</v>
      </c>
      <c r="CS52">
        <v>7708</v>
      </c>
      <c r="CT52">
        <v>7446</v>
      </c>
      <c r="CU52">
        <v>92</v>
      </c>
      <c r="CV52">
        <v>180</v>
      </c>
      <c r="CW52">
        <v>14570</v>
      </c>
      <c r="CX52">
        <v>923</v>
      </c>
      <c r="CY52">
        <v>7473</v>
      </c>
      <c r="CZ52">
        <v>5163</v>
      </c>
      <c r="DA52">
        <v>1058</v>
      </c>
      <c r="DB52">
        <v>7384</v>
      </c>
      <c r="DC52">
        <v>1188</v>
      </c>
      <c r="DD52">
        <v>2673</v>
      </c>
      <c r="DE52">
        <v>2780</v>
      </c>
      <c r="DF52">
        <v>658</v>
      </c>
      <c r="DG52">
        <v>392</v>
      </c>
      <c r="DH52">
        <v>1946</v>
      </c>
      <c r="DI52">
        <v>584</v>
      </c>
      <c r="DJ52">
        <v>47</v>
      </c>
      <c r="DK52">
        <v>1615</v>
      </c>
      <c r="DL52">
        <v>10133</v>
      </c>
      <c r="DM52">
        <v>356</v>
      </c>
      <c r="DN52">
        <v>113</v>
      </c>
      <c r="DO52">
        <v>19</v>
      </c>
      <c r="DP52">
        <v>21</v>
      </c>
      <c r="DQ52">
        <v>640</v>
      </c>
      <c r="DR52">
        <v>134</v>
      </c>
      <c r="DS52">
        <v>652</v>
      </c>
      <c r="DT52">
        <v>560</v>
      </c>
      <c r="DU52">
        <v>74</v>
      </c>
      <c r="DV52">
        <v>9</v>
      </c>
      <c r="DW52">
        <v>2657</v>
      </c>
      <c r="DX52">
        <v>733</v>
      </c>
      <c r="DY52">
        <v>372</v>
      </c>
      <c r="DZ52">
        <v>697</v>
      </c>
      <c r="EA52">
        <v>1376</v>
      </c>
      <c r="EB52">
        <v>355</v>
      </c>
      <c r="EC52">
        <v>8213</v>
      </c>
      <c r="ED52">
        <v>1996</v>
      </c>
      <c r="EE52">
        <v>2949</v>
      </c>
      <c r="EF52">
        <v>3468</v>
      </c>
      <c r="EG52">
        <v>3625</v>
      </c>
      <c r="EH52">
        <v>674</v>
      </c>
      <c r="EI52">
        <v>2107</v>
      </c>
      <c r="EJ52">
        <v>281</v>
      </c>
      <c r="EK52">
        <v>774</v>
      </c>
      <c r="EL52">
        <v>0</v>
      </c>
      <c r="EM52">
        <v>7310</v>
      </c>
      <c r="EN52">
        <v>26921</v>
      </c>
      <c r="EO52">
        <v>21951</v>
      </c>
      <c r="EP52">
        <v>19980</v>
      </c>
      <c r="EQ52">
        <v>1931</v>
      </c>
      <c r="ER52">
        <v>5076</v>
      </c>
      <c r="ES52">
        <v>21908</v>
      </c>
      <c r="ET52">
        <v>3122</v>
      </c>
      <c r="EU52">
        <v>1691</v>
      </c>
      <c r="EV52">
        <v>177</v>
      </c>
      <c r="EW52">
        <v>1522</v>
      </c>
      <c r="EX52" s="51">
        <v>1090</v>
      </c>
      <c r="EY52">
        <v>1359</v>
      </c>
      <c r="EZ52">
        <v>1380</v>
      </c>
      <c r="FA52">
        <v>204</v>
      </c>
      <c r="FB52">
        <v>4514</v>
      </c>
      <c r="FC52">
        <v>8542</v>
      </c>
      <c r="FD52">
        <v>6817</v>
      </c>
      <c r="FE52">
        <v>1026</v>
      </c>
      <c r="FF52">
        <v>343</v>
      </c>
      <c r="FG52">
        <v>750</v>
      </c>
      <c r="FH52">
        <v>0</v>
      </c>
      <c r="FI52">
        <v>3886</v>
      </c>
      <c r="FJ52">
        <v>2408</v>
      </c>
      <c r="FK52">
        <v>1790</v>
      </c>
      <c r="FL52">
        <v>3606</v>
      </c>
    </row>
    <row r="53" spans="2:168" x14ac:dyDescent="0.25">
      <c r="B53" s="1">
        <v>35034</v>
      </c>
      <c r="C53">
        <v>196254</v>
      </c>
      <c r="D53">
        <v>733</v>
      </c>
      <c r="E53">
        <v>195131</v>
      </c>
      <c r="F53">
        <v>20503</v>
      </c>
      <c r="G53">
        <v>13665</v>
      </c>
      <c r="H53">
        <v>3391</v>
      </c>
      <c r="I53">
        <v>62912</v>
      </c>
      <c r="J53">
        <v>8869</v>
      </c>
      <c r="K53">
        <v>2768</v>
      </c>
      <c r="L53">
        <v>29849</v>
      </c>
      <c r="M53">
        <v>2017</v>
      </c>
      <c r="N53">
        <v>10450</v>
      </c>
      <c r="O53">
        <v>7320</v>
      </c>
      <c r="P53">
        <v>27490</v>
      </c>
      <c r="Q53">
        <v>21876</v>
      </c>
      <c r="R53">
        <v>20503</v>
      </c>
      <c r="S53">
        <v>18555</v>
      </c>
      <c r="T53">
        <v>3437</v>
      </c>
      <c r="U53">
        <v>3884</v>
      </c>
      <c r="V53">
        <v>1028</v>
      </c>
      <c r="W53">
        <v>2836</v>
      </c>
      <c r="X53">
        <v>761</v>
      </c>
      <c r="Y53">
        <v>1263</v>
      </c>
      <c r="Z53">
        <v>2471</v>
      </c>
      <c r="AA53">
        <v>2695</v>
      </c>
      <c r="AB53">
        <v>352</v>
      </c>
      <c r="AC53">
        <v>1966</v>
      </c>
      <c r="AD53">
        <v>532</v>
      </c>
      <c r="AE53">
        <v>1440</v>
      </c>
      <c r="AF53">
        <v>13665</v>
      </c>
      <c r="AG53">
        <v>3030</v>
      </c>
      <c r="AH53">
        <v>979</v>
      </c>
      <c r="AI53">
        <v>1305</v>
      </c>
      <c r="AJ53">
        <v>750</v>
      </c>
      <c r="AK53">
        <v>10880</v>
      </c>
      <c r="AL53" s="49">
        <v>1261</v>
      </c>
      <c r="AM53">
        <v>3391</v>
      </c>
      <c r="AN53">
        <v>2799</v>
      </c>
      <c r="AO53">
        <v>140</v>
      </c>
      <c r="AP53">
        <v>2364</v>
      </c>
      <c r="AQ53">
        <v>199</v>
      </c>
      <c r="AR53">
        <v>326</v>
      </c>
      <c r="AS53">
        <v>621</v>
      </c>
      <c r="AT53">
        <v>608</v>
      </c>
      <c r="AU53">
        <v>14</v>
      </c>
      <c r="AV53">
        <v>62912</v>
      </c>
      <c r="AW53">
        <v>9907</v>
      </c>
      <c r="AX53">
        <v>9881</v>
      </c>
      <c r="AY53">
        <v>26</v>
      </c>
      <c r="AZ53">
        <v>40931</v>
      </c>
      <c r="BA53">
        <v>39628</v>
      </c>
      <c r="BB53">
        <v>1291</v>
      </c>
      <c r="BC53">
        <v>564</v>
      </c>
      <c r="BD53">
        <v>164</v>
      </c>
      <c r="BE53">
        <v>521</v>
      </c>
      <c r="BF53">
        <v>2522</v>
      </c>
      <c r="BG53">
        <v>1322</v>
      </c>
      <c r="BH53">
        <v>29</v>
      </c>
      <c r="BI53">
        <v>1184</v>
      </c>
      <c r="BJ53">
        <v>0</v>
      </c>
      <c r="BK53">
        <v>9480</v>
      </c>
      <c r="BL53">
        <v>4375</v>
      </c>
      <c r="BM53">
        <v>4464</v>
      </c>
      <c r="BN53">
        <v>366</v>
      </c>
      <c r="BO53">
        <v>357</v>
      </c>
      <c r="BP53">
        <v>0</v>
      </c>
      <c r="BQ53">
        <v>8869</v>
      </c>
      <c r="BR53">
        <v>3708</v>
      </c>
      <c r="BS53">
        <v>2635</v>
      </c>
      <c r="BT53">
        <v>1038</v>
      </c>
      <c r="BU53">
        <v>19</v>
      </c>
      <c r="BV53">
        <v>697</v>
      </c>
      <c r="BW53">
        <v>1233</v>
      </c>
      <c r="BX53">
        <v>895</v>
      </c>
      <c r="BY53">
        <v>167</v>
      </c>
      <c r="BZ53">
        <v>194</v>
      </c>
      <c r="CA53">
        <v>1156</v>
      </c>
      <c r="CB53">
        <v>837</v>
      </c>
      <c r="CC53">
        <v>77</v>
      </c>
      <c r="CD53">
        <v>767</v>
      </c>
      <c r="CE53">
        <v>1458</v>
      </c>
      <c r="CF53">
        <v>578</v>
      </c>
      <c r="CG53">
        <v>862</v>
      </c>
      <c r="CH53">
        <v>2768</v>
      </c>
      <c r="CI53">
        <v>1181</v>
      </c>
      <c r="CJ53">
        <v>548</v>
      </c>
      <c r="CK53">
        <v>148</v>
      </c>
      <c r="CL53">
        <v>494</v>
      </c>
      <c r="CM53">
        <v>796</v>
      </c>
      <c r="CN53">
        <v>315</v>
      </c>
      <c r="CO53">
        <v>383</v>
      </c>
      <c r="CP53">
        <v>100</v>
      </c>
      <c r="CQ53">
        <v>937</v>
      </c>
      <c r="CR53">
        <v>29849</v>
      </c>
      <c r="CS53">
        <v>7772</v>
      </c>
      <c r="CT53">
        <v>7492</v>
      </c>
      <c r="CU53">
        <v>100</v>
      </c>
      <c r="CV53">
        <v>191</v>
      </c>
      <c r="CW53">
        <v>14828</v>
      </c>
      <c r="CX53">
        <v>939</v>
      </c>
      <c r="CY53">
        <v>7591</v>
      </c>
      <c r="CZ53">
        <v>5232</v>
      </c>
      <c r="DA53">
        <v>1103</v>
      </c>
      <c r="DB53">
        <v>7791</v>
      </c>
      <c r="DC53">
        <v>1209</v>
      </c>
      <c r="DD53">
        <v>2705</v>
      </c>
      <c r="DE53">
        <v>2963</v>
      </c>
      <c r="DF53">
        <v>774</v>
      </c>
      <c r="DG53">
        <v>457</v>
      </c>
      <c r="DH53">
        <v>2017</v>
      </c>
      <c r="DI53">
        <v>605</v>
      </c>
      <c r="DJ53">
        <v>48</v>
      </c>
      <c r="DK53">
        <v>1675</v>
      </c>
      <c r="DL53">
        <v>10450</v>
      </c>
      <c r="DM53">
        <v>389</v>
      </c>
      <c r="DN53">
        <v>114</v>
      </c>
      <c r="DO53">
        <v>20</v>
      </c>
      <c r="DP53">
        <v>22</v>
      </c>
      <c r="DQ53">
        <v>770</v>
      </c>
      <c r="DR53">
        <v>178</v>
      </c>
      <c r="DS53">
        <v>699</v>
      </c>
      <c r="DT53">
        <v>593</v>
      </c>
      <c r="DU53">
        <v>81</v>
      </c>
      <c r="DV53">
        <v>14</v>
      </c>
      <c r="DW53">
        <v>2707</v>
      </c>
      <c r="DX53">
        <v>749</v>
      </c>
      <c r="DY53">
        <v>386</v>
      </c>
      <c r="DZ53">
        <v>714</v>
      </c>
      <c r="EA53">
        <v>1367</v>
      </c>
      <c r="EB53">
        <v>353</v>
      </c>
      <c r="EC53">
        <v>8237</v>
      </c>
      <c r="ED53">
        <v>2023</v>
      </c>
      <c r="EE53">
        <v>2971</v>
      </c>
      <c r="EF53">
        <v>3442</v>
      </c>
      <c r="EG53">
        <v>3668</v>
      </c>
      <c r="EH53">
        <v>684</v>
      </c>
      <c r="EI53">
        <v>2116</v>
      </c>
      <c r="EJ53">
        <v>302</v>
      </c>
      <c r="EK53">
        <v>771</v>
      </c>
      <c r="EL53">
        <v>0</v>
      </c>
      <c r="EM53">
        <v>7320</v>
      </c>
      <c r="EN53">
        <v>27490</v>
      </c>
      <c r="EO53">
        <v>22436</v>
      </c>
      <c r="EP53">
        <v>20432</v>
      </c>
      <c r="EQ53">
        <v>1963</v>
      </c>
      <c r="ER53">
        <v>5161</v>
      </c>
      <c r="ES53">
        <v>21876</v>
      </c>
      <c r="ET53">
        <v>3054</v>
      </c>
      <c r="EU53">
        <v>1701</v>
      </c>
      <c r="EV53">
        <v>179</v>
      </c>
      <c r="EW53">
        <v>1462</v>
      </c>
      <c r="EX53" s="51">
        <v>1094</v>
      </c>
      <c r="EY53">
        <v>1379</v>
      </c>
      <c r="EZ53">
        <v>1382</v>
      </c>
      <c r="FA53">
        <v>215</v>
      </c>
      <c r="FB53">
        <v>4494</v>
      </c>
      <c r="FC53">
        <v>8273</v>
      </c>
      <c r="FD53">
        <v>6839</v>
      </c>
      <c r="FE53">
        <v>751</v>
      </c>
      <c r="FF53">
        <v>405</v>
      </c>
      <c r="FG53">
        <v>790</v>
      </c>
      <c r="FH53">
        <v>0</v>
      </c>
      <c r="FI53">
        <v>4015</v>
      </c>
      <c r="FJ53">
        <v>2495</v>
      </c>
      <c r="FK53">
        <v>1846</v>
      </c>
      <c r="FL53">
        <v>3552</v>
      </c>
    </row>
    <row r="54" spans="2:168" x14ac:dyDescent="0.25">
      <c r="B54" s="1">
        <v>35125</v>
      </c>
      <c r="C54">
        <v>198357</v>
      </c>
      <c r="D54">
        <v>1178</v>
      </c>
      <c r="E54">
        <v>196822</v>
      </c>
      <c r="F54">
        <v>21161</v>
      </c>
      <c r="G54">
        <v>13800</v>
      </c>
      <c r="H54">
        <v>3365</v>
      </c>
      <c r="I54">
        <v>63394</v>
      </c>
      <c r="J54">
        <v>8558</v>
      </c>
      <c r="K54">
        <v>2629</v>
      </c>
      <c r="L54">
        <v>30252</v>
      </c>
      <c r="M54">
        <v>1984</v>
      </c>
      <c r="N54">
        <v>10510</v>
      </c>
      <c r="O54">
        <v>7414</v>
      </c>
      <c r="P54">
        <v>28167</v>
      </c>
      <c r="Q54">
        <v>22182</v>
      </c>
      <c r="R54">
        <v>21161</v>
      </c>
      <c r="S54">
        <v>19145</v>
      </c>
      <c r="T54">
        <v>3482</v>
      </c>
      <c r="U54">
        <v>3901</v>
      </c>
      <c r="V54">
        <v>1083</v>
      </c>
      <c r="W54">
        <v>2850</v>
      </c>
      <c r="X54">
        <v>788</v>
      </c>
      <c r="Y54">
        <v>1362</v>
      </c>
      <c r="Z54">
        <v>2672</v>
      </c>
      <c r="AA54">
        <v>2819</v>
      </c>
      <c r="AB54">
        <v>381</v>
      </c>
      <c r="AC54">
        <v>2035</v>
      </c>
      <c r="AD54">
        <v>548</v>
      </c>
      <c r="AE54">
        <v>1493</v>
      </c>
      <c r="AF54">
        <v>13800</v>
      </c>
      <c r="AG54">
        <v>3096</v>
      </c>
      <c r="AH54">
        <v>971</v>
      </c>
      <c r="AI54">
        <v>1352</v>
      </c>
      <c r="AJ54">
        <v>777</v>
      </c>
      <c r="AK54">
        <v>10934</v>
      </c>
      <c r="AL54" s="49">
        <v>1268</v>
      </c>
      <c r="AM54">
        <v>3365</v>
      </c>
      <c r="AN54">
        <v>2778</v>
      </c>
      <c r="AO54">
        <v>75</v>
      </c>
      <c r="AP54">
        <v>2409</v>
      </c>
      <c r="AQ54">
        <v>149</v>
      </c>
      <c r="AR54">
        <v>305</v>
      </c>
      <c r="AS54">
        <v>616</v>
      </c>
      <c r="AT54">
        <v>606</v>
      </c>
      <c r="AU54">
        <v>11</v>
      </c>
      <c r="AV54">
        <v>63394</v>
      </c>
      <c r="AW54">
        <v>9931</v>
      </c>
      <c r="AX54">
        <v>9907</v>
      </c>
      <c r="AY54">
        <v>25</v>
      </c>
      <c r="AZ54">
        <v>40912</v>
      </c>
      <c r="BA54">
        <v>39607</v>
      </c>
      <c r="BB54">
        <v>1292</v>
      </c>
      <c r="BC54">
        <v>498</v>
      </c>
      <c r="BD54">
        <v>159</v>
      </c>
      <c r="BE54">
        <v>426</v>
      </c>
      <c r="BF54">
        <v>2521</v>
      </c>
      <c r="BG54">
        <v>1324</v>
      </c>
      <c r="BH54">
        <v>22</v>
      </c>
      <c r="BI54">
        <v>1188</v>
      </c>
      <c r="BJ54">
        <v>0</v>
      </c>
      <c r="BK54">
        <v>10302</v>
      </c>
      <c r="BL54">
        <v>4831</v>
      </c>
      <c r="BM54">
        <v>4762</v>
      </c>
      <c r="BN54">
        <v>407</v>
      </c>
      <c r="BO54">
        <v>368</v>
      </c>
      <c r="BP54">
        <v>0</v>
      </c>
      <c r="BQ54">
        <v>8558</v>
      </c>
      <c r="BR54">
        <v>3479</v>
      </c>
      <c r="BS54">
        <v>2531</v>
      </c>
      <c r="BT54">
        <v>928</v>
      </c>
      <c r="BU54">
        <v>12</v>
      </c>
      <c r="BV54">
        <v>656</v>
      </c>
      <c r="BW54">
        <v>1239</v>
      </c>
      <c r="BX54">
        <v>905</v>
      </c>
      <c r="BY54">
        <v>172</v>
      </c>
      <c r="BZ54">
        <v>176</v>
      </c>
      <c r="CA54">
        <v>1114</v>
      </c>
      <c r="CB54">
        <v>826</v>
      </c>
      <c r="CC54">
        <v>68</v>
      </c>
      <c r="CD54">
        <v>769</v>
      </c>
      <c r="CE54">
        <v>1432</v>
      </c>
      <c r="CF54">
        <v>571</v>
      </c>
      <c r="CG54">
        <v>841</v>
      </c>
      <c r="CH54">
        <v>2629</v>
      </c>
      <c r="CI54">
        <v>1115</v>
      </c>
      <c r="CJ54">
        <v>531</v>
      </c>
      <c r="CK54">
        <v>151</v>
      </c>
      <c r="CL54">
        <v>437</v>
      </c>
      <c r="CM54">
        <v>749</v>
      </c>
      <c r="CN54">
        <v>301</v>
      </c>
      <c r="CO54">
        <v>357</v>
      </c>
      <c r="CP54">
        <v>93</v>
      </c>
      <c r="CQ54">
        <v>910</v>
      </c>
      <c r="CR54">
        <v>30252</v>
      </c>
      <c r="CS54">
        <v>7993</v>
      </c>
      <c r="CT54">
        <v>7713</v>
      </c>
      <c r="CU54">
        <v>96</v>
      </c>
      <c r="CV54">
        <v>195</v>
      </c>
      <c r="CW54">
        <v>14810</v>
      </c>
      <c r="CX54">
        <v>946</v>
      </c>
      <c r="CY54">
        <v>7581</v>
      </c>
      <c r="CZ54">
        <v>5245</v>
      </c>
      <c r="DA54">
        <v>1081</v>
      </c>
      <c r="DB54">
        <v>7902</v>
      </c>
      <c r="DC54">
        <v>1249</v>
      </c>
      <c r="DD54">
        <v>2763</v>
      </c>
      <c r="DE54">
        <v>2947</v>
      </c>
      <c r="DF54">
        <v>817</v>
      </c>
      <c r="DG54">
        <v>428</v>
      </c>
      <c r="DH54">
        <v>1984</v>
      </c>
      <c r="DI54">
        <v>610</v>
      </c>
      <c r="DJ54">
        <v>47</v>
      </c>
      <c r="DK54">
        <v>1644</v>
      </c>
      <c r="DL54">
        <v>10510</v>
      </c>
      <c r="DM54">
        <v>383</v>
      </c>
      <c r="DN54">
        <v>116</v>
      </c>
      <c r="DO54">
        <v>18</v>
      </c>
      <c r="DP54">
        <v>24</v>
      </c>
      <c r="DQ54">
        <v>700</v>
      </c>
      <c r="DR54">
        <v>187</v>
      </c>
      <c r="DS54">
        <v>709</v>
      </c>
      <c r="DT54">
        <v>618</v>
      </c>
      <c r="DU54">
        <v>74</v>
      </c>
      <c r="DV54">
        <v>9</v>
      </c>
      <c r="DW54">
        <v>2731</v>
      </c>
      <c r="DX54">
        <v>757</v>
      </c>
      <c r="DY54">
        <v>389</v>
      </c>
      <c r="DZ54">
        <v>726</v>
      </c>
      <c r="EA54">
        <v>1374</v>
      </c>
      <c r="EB54">
        <v>352</v>
      </c>
      <c r="EC54">
        <v>8536</v>
      </c>
      <c r="ED54">
        <v>2184</v>
      </c>
      <c r="EE54">
        <v>3071</v>
      </c>
      <c r="EF54">
        <v>3499</v>
      </c>
      <c r="EG54">
        <v>3583</v>
      </c>
      <c r="EH54">
        <v>701</v>
      </c>
      <c r="EI54">
        <v>2070</v>
      </c>
      <c r="EJ54">
        <v>275</v>
      </c>
      <c r="EK54">
        <v>745</v>
      </c>
      <c r="EL54">
        <v>0</v>
      </c>
      <c r="EM54">
        <v>7414</v>
      </c>
      <c r="EN54">
        <v>28167</v>
      </c>
      <c r="EO54">
        <v>23003</v>
      </c>
      <c r="EP54">
        <v>20935</v>
      </c>
      <c r="EQ54">
        <v>2026</v>
      </c>
      <c r="ER54">
        <v>5273</v>
      </c>
      <c r="ES54">
        <v>22182</v>
      </c>
      <c r="ET54">
        <v>3224</v>
      </c>
      <c r="EU54">
        <v>1691</v>
      </c>
      <c r="EV54">
        <v>182</v>
      </c>
      <c r="EW54">
        <v>1596</v>
      </c>
      <c r="EX54" s="51">
        <v>1096</v>
      </c>
      <c r="EY54">
        <v>1390</v>
      </c>
      <c r="EZ54">
        <v>1389</v>
      </c>
      <c r="FA54">
        <v>219</v>
      </c>
      <c r="FB54">
        <v>4449</v>
      </c>
      <c r="FC54">
        <v>7967</v>
      </c>
      <c r="FD54">
        <v>6950</v>
      </c>
      <c r="FE54">
        <v>637</v>
      </c>
      <c r="FF54">
        <v>368</v>
      </c>
      <c r="FG54">
        <v>640</v>
      </c>
      <c r="FH54">
        <v>0</v>
      </c>
      <c r="FI54">
        <v>4094</v>
      </c>
      <c r="FJ54">
        <v>2539</v>
      </c>
      <c r="FK54">
        <v>1885</v>
      </c>
      <c r="FL54">
        <v>3833</v>
      </c>
    </row>
    <row r="55" spans="2:168" x14ac:dyDescent="0.25">
      <c r="B55" s="1">
        <v>35217</v>
      </c>
      <c r="C55">
        <v>200043</v>
      </c>
      <c r="D55">
        <v>726</v>
      </c>
      <c r="E55">
        <v>198900</v>
      </c>
      <c r="F55">
        <v>20951</v>
      </c>
      <c r="G55">
        <v>14036</v>
      </c>
      <c r="H55">
        <v>3502</v>
      </c>
      <c r="I55">
        <v>63914</v>
      </c>
      <c r="J55">
        <v>8910</v>
      </c>
      <c r="K55">
        <v>2707</v>
      </c>
      <c r="L55">
        <v>30622</v>
      </c>
      <c r="M55">
        <v>1992</v>
      </c>
      <c r="N55">
        <v>10528</v>
      </c>
      <c r="O55">
        <v>7409</v>
      </c>
      <c r="P55">
        <v>28296</v>
      </c>
      <c r="Q55">
        <v>22508</v>
      </c>
      <c r="R55">
        <v>20951</v>
      </c>
      <c r="S55">
        <v>18953</v>
      </c>
      <c r="T55">
        <v>3579</v>
      </c>
      <c r="U55">
        <v>3885</v>
      </c>
      <c r="V55">
        <v>1118</v>
      </c>
      <c r="W55">
        <v>2792</v>
      </c>
      <c r="X55">
        <v>764</v>
      </c>
      <c r="Y55">
        <v>1374</v>
      </c>
      <c r="Z55">
        <v>2644</v>
      </c>
      <c r="AA55">
        <v>2649</v>
      </c>
      <c r="AB55">
        <v>344</v>
      </c>
      <c r="AC55">
        <v>2017</v>
      </c>
      <c r="AD55">
        <v>537</v>
      </c>
      <c r="AE55">
        <v>1487</v>
      </c>
      <c r="AF55">
        <v>14036</v>
      </c>
      <c r="AG55">
        <v>3211</v>
      </c>
      <c r="AH55">
        <v>994</v>
      </c>
      <c r="AI55">
        <v>1377</v>
      </c>
      <c r="AJ55">
        <v>837</v>
      </c>
      <c r="AK55">
        <v>10965</v>
      </c>
      <c r="AL55" s="49">
        <v>1289</v>
      </c>
      <c r="AM55">
        <v>3502</v>
      </c>
      <c r="AN55">
        <v>2912</v>
      </c>
      <c r="AO55">
        <v>82</v>
      </c>
      <c r="AP55">
        <v>2523</v>
      </c>
      <c r="AQ55">
        <v>164</v>
      </c>
      <c r="AR55">
        <v>301</v>
      </c>
      <c r="AS55">
        <v>617</v>
      </c>
      <c r="AT55">
        <v>607</v>
      </c>
      <c r="AU55">
        <v>9</v>
      </c>
      <c r="AV55">
        <v>63914</v>
      </c>
      <c r="AW55">
        <v>9744</v>
      </c>
      <c r="AX55">
        <v>9720</v>
      </c>
      <c r="AY55">
        <v>25</v>
      </c>
      <c r="AZ55">
        <v>41317</v>
      </c>
      <c r="BA55">
        <v>40001</v>
      </c>
      <c r="BB55">
        <v>1303</v>
      </c>
      <c r="BC55">
        <v>506</v>
      </c>
      <c r="BD55">
        <v>171</v>
      </c>
      <c r="BE55">
        <v>413</v>
      </c>
      <c r="BF55">
        <v>2533</v>
      </c>
      <c r="BG55">
        <v>1329</v>
      </c>
      <c r="BH55">
        <v>20</v>
      </c>
      <c r="BI55">
        <v>1197</v>
      </c>
      <c r="BJ55">
        <v>0</v>
      </c>
      <c r="BK55">
        <v>10671</v>
      </c>
      <c r="BL55">
        <v>4973</v>
      </c>
      <c r="BM55">
        <v>4953</v>
      </c>
      <c r="BN55">
        <v>434</v>
      </c>
      <c r="BO55">
        <v>388</v>
      </c>
      <c r="BP55">
        <v>0</v>
      </c>
      <c r="BQ55">
        <v>8910</v>
      </c>
      <c r="BR55">
        <v>3706</v>
      </c>
      <c r="BS55">
        <v>2704</v>
      </c>
      <c r="BT55">
        <v>984</v>
      </c>
      <c r="BU55">
        <v>9</v>
      </c>
      <c r="BV55">
        <v>696</v>
      </c>
      <c r="BW55">
        <v>1268</v>
      </c>
      <c r="BX55">
        <v>930</v>
      </c>
      <c r="BY55">
        <v>176</v>
      </c>
      <c r="BZ55">
        <v>173</v>
      </c>
      <c r="CA55">
        <v>1176</v>
      </c>
      <c r="CB55">
        <v>810</v>
      </c>
      <c r="CC55">
        <v>59</v>
      </c>
      <c r="CD55">
        <v>766</v>
      </c>
      <c r="CE55">
        <v>1464</v>
      </c>
      <c r="CF55">
        <v>584</v>
      </c>
      <c r="CG55">
        <v>859</v>
      </c>
      <c r="CH55">
        <v>2707</v>
      </c>
      <c r="CI55">
        <v>1143</v>
      </c>
      <c r="CJ55">
        <v>549</v>
      </c>
      <c r="CK55">
        <v>158</v>
      </c>
      <c r="CL55">
        <v>441</v>
      </c>
      <c r="CM55">
        <v>776</v>
      </c>
      <c r="CN55">
        <v>320</v>
      </c>
      <c r="CO55">
        <v>364</v>
      </c>
      <c r="CP55">
        <v>94</v>
      </c>
      <c r="CQ55">
        <v>942</v>
      </c>
      <c r="CR55">
        <v>30622</v>
      </c>
      <c r="CS55">
        <v>8427</v>
      </c>
      <c r="CT55">
        <v>8127</v>
      </c>
      <c r="CU55">
        <v>116</v>
      </c>
      <c r="CV55">
        <v>199</v>
      </c>
      <c r="CW55">
        <v>14597</v>
      </c>
      <c r="CX55">
        <v>952</v>
      </c>
      <c r="CY55">
        <v>7310</v>
      </c>
      <c r="CZ55">
        <v>5317</v>
      </c>
      <c r="DA55">
        <v>1064</v>
      </c>
      <c r="DB55">
        <v>7827</v>
      </c>
      <c r="DC55">
        <v>1276</v>
      </c>
      <c r="DD55">
        <v>2843</v>
      </c>
      <c r="DE55">
        <v>2916</v>
      </c>
      <c r="DF55">
        <v>694</v>
      </c>
      <c r="DG55">
        <v>439</v>
      </c>
      <c r="DH55">
        <v>1992</v>
      </c>
      <c r="DI55">
        <v>574</v>
      </c>
      <c r="DJ55">
        <v>48</v>
      </c>
      <c r="DK55">
        <v>1660</v>
      </c>
      <c r="DL55">
        <v>10528</v>
      </c>
      <c r="DM55">
        <v>378</v>
      </c>
      <c r="DN55">
        <v>117</v>
      </c>
      <c r="DO55">
        <v>21</v>
      </c>
      <c r="DP55">
        <v>23</v>
      </c>
      <c r="DQ55">
        <v>656</v>
      </c>
      <c r="DR55">
        <v>182</v>
      </c>
      <c r="DS55">
        <v>723</v>
      </c>
      <c r="DT55">
        <v>637</v>
      </c>
      <c r="DU55">
        <v>72</v>
      </c>
      <c r="DV55">
        <v>8</v>
      </c>
      <c r="DW55">
        <v>2860</v>
      </c>
      <c r="DX55">
        <v>803</v>
      </c>
      <c r="DY55">
        <v>414</v>
      </c>
      <c r="DZ55">
        <v>745</v>
      </c>
      <c r="EA55">
        <v>1404</v>
      </c>
      <c r="EB55">
        <v>365</v>
      </c>
      <c r="EC55">
        <v>8318</v>
      </c>
      <c r="ED55">
        <v>2108</v>
      </c>
      <c r="EE55">
        <v>3022</v>
      </c>
      <c r="EF55">
        <v>3389</v>
      </c>
      <c r="EG55">
        <v>3605</v>
      </c>
      <c r="EH55">
        <v>670</v>
      </c>
      <c r="EI55">
        <v>2068</v>
      </c>
      <c r="EJ55">
        <v>289</v>
      </c>
      <c r="EK55">
        <v>774</v>
      </c>
      <c r="EL55">
        <v>0</v>
      </c>
      <c r="EM55">
        <v>7409</v>
      </c>
      <c r="EN55">
        <v>28296</v>
      </c>
      <c r="EO55">
        <v>23160</v>
      </c>
      <c r="EP55">
        <v>21094</v>
      </c>
      <c r="EQ55">
        <v>2024</v>
      </c>
      <c r="ER55">
        <v>5241</v>
      </c>
      <c r="ES55">
        <v>22508</v>
      </c>
      <c r="ET55">
        <v>3322</v>
      </c>
      <c r="EU55">
        <v>1691</v>
      </c>
      <c r="EV55">
        <v>189</v>
      </c>
      <c r="EW55">
        <v>1667</v>
      </c>
      <c r="EX55" s="51">
        <v>1096</v>
      </c>
      <c r="EY55">
        <v>1461</v>
      </c>
      <c r="EZ55">
        <v>1484</v>
      </c>
      <c r="FA55">
        <v>219</v>
      </c>
      <c r="FB55">
        <v>4428</v>
      </c>
      <c r="FC55">
        <v>8262</v>
      </c>
      <c r="FD55">
        <v>6758</v>
      </c>
      <c r="FE55">
        <v>952</v>
      </c>
      <c r="FF55">
        <v>401</v>
      </c>
      <c r="FG55">
        <v>600</v>
      </c>
      <c r="FH55">
        <v>0</v>
      </c>
      <c r="FI55">
        <v>4107</v>
      </c>
      <c r="FJ55">
        <v>2533</v>
      </c>
      <c r="FK55">
        <v>1900</v>
      </c>
      <c r="FL55">
        <v>3798</v>
      </c>
    </row>
    <row r="56" spans="2:168" x14ac:dyDescent="0.25">
      <c r="B56" s="1">
        <v>35309</v>
      </c>
      <c r="C56">
        <v>201778</v>
      </c>
      <c r="D56">
        <v>990</v>
      </c>
      <c r="E56">
        <v>200400</v>
      </c>
      <c r="F56">
        <v>21969</v>
      </c>
      <c r="G56">
        <v>14116</v>
      </c>
      <c r="H56">
        <v>3517</v>
      </c>
      <c r="I56">
        <v>63629</v>
      </c>
      <c r="J56">
        <v>9128</v>
      </c>
      <c r="K56">
        <v>2806</v>
      </c>
      <c r="L56">
        <v>30959</v>
      </c>
      <c r="M56">
        <v>2008</v>
      </c>
      <c r="N56">
        <v>10724</v>
      </c>
      <c r="O56">
        <v>7238</v>
      </c>
      <c r="P56">
        <v>28204</v>
      </c>
      <c r="Q56">
        <v>22384</v>
      </c>
      <c r="R56">
        <v>21969</v>
      </c>
      <c r="S56">
        <v>19904</v>
      </c>
      <c r="T56">
        <v>3665</v>
      </c>
      <c r="U56">
        <v>3983</v>
      </c>
      <c r="V56">
        <v>1196</v>
      </c>
      <c r="W56">
        <v>2830</v>
      </c>
      <c r="X56">
        <v>845</v>
      </c>
      <c r="Y56">
        <v>1481</v>
      </c>
      <c r="Z56">
        <v>3004</v>
      </c>
      <c r="AA56">
        <v>2722</v>
      </c>
      <c r="AB56">
        <v>373</v>
      </c>
      <c r="AC56">
        <v>2082</v>
      </c>
      <c r="AD56">
        <v>572</v>
      </c>
      <c r="AE56">
        <v>1513</v>
      </c>
      <c r="AF56">
        <v>14116</v>
      </c>
      <c r="AG56">
        <v>3231</v>
      </c>
      <c r="AH56">
        <v>1011</v>
      </c>
      <c r="AI56">
        <v>1408</v>
      </c>
      <c r="AJ56">
        <v>815</v>
      </c>
      <c r="AK56">
        <v>11011</v>
      </c>
      <c r="AL56" s="49">
        <v>1299</v>
      </c>
      <c r="AM56">
        <v>3517</v>
      </c>
      <c r="AN56">
        <v>2905</v>
      </c>
      <c r="AO56">
        <v>86</v>
      </c>
      <c r="AP56">
        <v>2512</v>
      </c>
      <c r="AQ56">
        <v>162</v>
      </c>
      <c r="AR56">
        <v>322</v>
      </c>
      <c r="AS56">
        <v>643</v>
      </c>
      <c r="AT56">
        <v>634</v>
      </c>
      <c r="AU56">
        <v>9</v>
      </c>
      <c r="AV56">
        <v>63629</v>
      </c>
      <c r="AW56">
        <v>9716</v>
      </c>
      <c r="AX56">
        <v>9691</v>
      </c>
      <c r="AY56">
        <v>25</v>
      </c>
      <c r="AZ56">
        <v>41315</v>
      </c>
      <c r="BA56">
        <v>39995</v>
      </c>
      <c r="BB56">
        <v>1308</v>
      </c>
      <c r="BC56">
        <v>494</v>
      </c>
      <c r="BD56">
        <v>171</v>
      </c>
      <c r="BE56">
        <v>395</v>
      </c>
      <c r="BF56">
        <v>2550</v>
      </c>
      <c r="BG56">
        <v>1336</v>
      </c>
      <c r="BH56">
        <v>22</v>
      </c>
      <c r="BI56">
        <v>1203</v>
      </c>
      <c r="BJ56">
        <v>0</v>
      </c>
      <c r="BK56">
        <v>10284</v>
      </c>
      <c r="BL56">
        <v>4711</v>
      </c>
      <c r="BM56">
        <v>4919</v>
      </c>
      <c r="BN56">
        <v>431</v>
      </c>
      <c r="BO56">
        <v>341</v>
      </c>
      <c r="BP56">
        <v>0</v>
      </c>
      <c r="BQ56">
        <v>9128</v>
      </c>
      <c r="BR56">
        <v>3789</v>
      </c>
      <c r="BS56">
        <v>2752</v>
      </c>
      <c r="BT56">
        <v>1019</v>
      </c>
      <c r="BU56">
        <v>9</v>
      </c>
      <c r="BV56">
        <v>710</v>
      </c>
      <c r="BW56">
        <v>1327</v>
      </c>
      <c r="BX56">
        <v>976</v>
      </c>
      <c r="BY56">
        <v>186</v>
      </c>
      <c r="BZ56">
        <v>173</v>
      </c>
      <c r="CA56">
        <v>1187</v>
      </c>
      <c r="CB56">
        <v>833</v>
      </c>
      <c r="CC56">
        <v>68</v>
      </c>
      <c r="CD56">
        <v>776</v>
      </c>
      <c r="CE56">
        <v>1485</v>
      </c>
      <c r="CF56">
        <v>590</v>
      </c>
      <c r="CG56">
        <v>875</v>
      </c>
      <c r="CH56">
        <v>2806</v>
      </c>
      <c r="CI56">
        <v>1153</v>
      </c>
      <c r="CJ56">
        <v>559</v>
      </c>
      <c r="CK56">
        <v>164</v>
      </c>
      <c r="CL56">
        <v>433</v>
      </c>
      <c r="CM56">
        <v>858</v>
      </c>
      <c r="CN56">
        <v>356</v>
      </c>
      <c r="CO56">
        <v>406</v>
      </c>
      <c r="CP56">
        <v>99</v>
      </c>
      <c r="CQ56">
        <v>971</v>
      </c>
      <c r="CR56">
        <v>30959</v>
      </c>
      <c r="CS56">
        <v>8213</v>
      </c>
      <c r="CT56">
        <v>7910</v>
      </c>
      <c r="CU56">
        <v>113</v>
      </c>
      <c r="CV56">
        <v>204</v>
      </c>
      <c r="CW56">
        <v>15421</v>
      </c>
      <c r="CX56">
        <v>949</v>
      </c>
      <c r="CY56">
        <v>7993</v>
      </c>
      <c r="CZ56">
        <v>5480</v>
      </c>
      <c r="DA56">
        <v>1075</v>
      </c>
      <c r="DB56">
        <v>7827</v>
      </c>
      <c r="DC56">
        <v>1311</v>
      </c>
      <c r="DD56">
        <v>2824</v>
      </c>
      <c r="DE56">
        <v>2931</v>
      </c>
      <c r="DF56">
        <v>667</v>
      </c>
      <c r="DG56">
        <v>413</v>
      </c>
      <c r="DH56">
        <v>2008</v>
      </c>
      <c r="DI56">
        <v>553</v>
      </c>
      <c r="DJ56">
        <v>50</v>
      </c>
      <c r="DK56">
        <v>1679</v>
      </c>
      <c r="DL56">
        <v>10724</v>
      </c>
      <c r="DM56">
        <v>398</v>
      </c>
      <c r="DN56">
        <v>118</v>
      </c>
      <c r="DO56">
        <v>24</v>
      </c>
      <c r="DP56">
        <v>25</v>
      </c>
      <c r="DQ56">
        <v>683</v>
      </c>
      <c r="DR56">
        <v>157</v>
      </c>
      <c r="DS56">
        <v>750</v>
      </c>
      <c r="DT56">
        <v>656</v>
      </c>
      <c r="DU56">
        <v>74</v>
      </c>
      <c r="DV56">
        <v>12</v>
      </c>
      <c r="DW56">
        <v>2980</v>
      </c>
      <c r="DX56">
        <v>821</v>
      </c>
      <c r="DY56">
        <v>418</v>
      </c>
      <c r="DZ56">
        <v>790</v>
      </c>
      <c r="EA56">
        <v>1531</v>
      </c>
      <c r="EB56">
        <v>398</v>
      </c>
      <c r="EC56">
        <v>8180</v>
      </c>
      <c r="ED56">
        <v>2039</v>
      </c>
      <c r="EE56">
        <v>3007</v>
      </c>
      <c r="EF56">
        <v>3317</v>
      </c>
      <c r="EG56">
        <v>3614</v>
      </c>
      <c r="EH56">
        <v>675</v>
      </c>
      <c r="EI56">
        <v>2061</v>
      </c>
      <c r="EJ56">
        <v>294</v>
      </c>
      <c r="EK56">
        <v>775</v>
      </c>
      <c r="EL56">
        <v>0</v>
      </c>
      <c r="EM56">
        <v>7238</v>
      </c>
      <c r="EN56">
        <v>28204</v>
      </c>
      <c r="EO56">
        <v>23090</v>
      </c>
      <c r="EP56">
        <v>21028</v>
      </c>
      <c r="EQ56">
        <v>2020</v>
      </c>
      <c r="ER56">
        <v>5218</v>
      </c>
      <c r="ES56">
        <v>22384</v>
      </c>
      <c r="ET56">
        <v>3273</v>
      </c>
      <c r="EU56">
        <v>1714</v>
      </c>
      <c r="EV56">
        <v>199</v>
      </c>
      <c r="EW56">
        <v>1608</v>
      </c>
      <c r="EX56" s="51">
        <v>1098</v>
      </c>
      <c r="EY56">
        <v>1439</v>
      </c>
      <c r="EZ56">
        <v>1453</v>
      </c>
      <c r="FA56">
        <v>220</v>
      </c>
      <c r="FB56">
        <v>4403</v>
      </c>
      <c r="FC56">
        <v>8354</v>
      </c>
      <c r="FD56">
        <v>6723</v>
      </c>
      <c r="FE56">
        <v>1083</v>
      </c>
      <c r="FF56">
        <v>410</v>
      </c>
      <c r="FG56">
        <v>532</v>
      </c>
      <c r="FH56">
        <v>0</v>
      </c>
      <c r="FI56">
        <v>4172</v>
      </c>
      <c r="FJ56">
        <v>2664</v>
      </c>
      <c r="FK56">
        <v>1871</v>
      </c>
      <c r="FL56">
        <v>3498</v>
      </c>
    </row>
    <row r="57" spans="2:168" x14ac:dyDescent="0.25">
      <c r="B57" s="1">
        <v>35400</v>
      </c>
      <c r="C57">
        <v>204256</v>
      </c>
      <c r="D57">
        <v>1269</v>
      </c>
      <c r="E57">
        <v>202631</v>
      </c>
      <c r="F57">
        <v>22144</v>
      </c>
      <c r="G57">
        <v>14295</v>
      </c>
      <c r="H57">
        <v>3546</v>
      </c>
      <c r="I57">
        <v>63830</v>
      </c>
      <c r="J57">
        <v>9417</v>
      </c>
      <c r="K57">
        <v>2871</v>
      </c>
      <c r="L57">
        <v>31234</v>
      </c>
      <c r="M57">
        <v>2106</v>
      </c>
      <c r="N57">
        <v>10939</v>
      </c>
      <c r="O57">
        <v>7337</v>
      </c>
      <c r="P57">
        <v>28345</v>
      </c>
      <c r="Q57">
        <v>22741</v>
      </c>
      <c r="R57">
        <v>22144</v>
      </c>
      <c r="S57">
        <v>20085</v>
      </c>
      <c r="T57">
        <v>3650</v>
      </c>
      <c r="U57">
        <v>3969</v>
      </c>
      <c r="V57">
        <v>1199</v>
      </c>
      <c r="W57">
        <v>2829</v>
      </c>
      <c r="X57">
        <v>831</v>
      </c>
      <c r="Y57">
        <v>1452</v>
      </c>
      <c r="Z57">
        <v>3151</v>
      </c>
      <c r="AA57">
        <v>2790</v>
      </c>
      <c r="AB57">
        <v>396</v>
      </c>
      <c r="AC57">
        <v>2075</v>
      </c>
      <c r="AD57">
        <v>554</v>
      </c>
      <c r="AE57">
        <v>1528</v>
      </c>
      <c r="AF57">
        <v>14295</v>
      </c>
      <c r="AG57">
        <v>3339</v>
      </c>
      <c r="AH57">
        <v>1067</v>
      </c>
      <c r="AI57">
        <v>1438</v>
      </c>
      <c r="AJ57">
        <v>837</v>
      </c>
      <c r="AK57">
        <v>11038</v>
      </c>
      <c r="AL57" s="49">
        <v>1305</v>
      </c>
      <c r="AM57">
        <v>3546</v>
      </c>
      <c r="AN57">
        <v>2933</v>
      </c>
      <c r="AO57">
        <v>125</v>
      </c>
      <c r="AP57">
        <v>2510</v>
      </c>
      <c r="AQ57">
        <v>176</v>
      </c>
      <c r="AR57">
        <v>324</v>
      </c>
      <c r="AS57">
        <v>643</v>
      </c>
      <c r="AT57">
        <v>633</v>
      </c>
      <c r="AU57">
        <v>10</v>
      </c>
      <c r="AV57">
        <v>63830</v>
      </c>
      <c r="AW57">
        <v>9788</v>
      </c>
      <c r="AX57">
        <v>9760</v>
      </c>
      <c r="AY57">
        <v>28</v>
      </c>
      <c r="AZ57">
        <v>41519</v>
      </c>
      <c r="BA57">
        <v>40187</v>
      </c>
      <c r="BB57">
        <v>1320</v>
      </c>
      <c r="BC57">
        <v>508</v>
      </c>
      <c r="BD57">
        <v>178</v>
      </c>
      <c r="BE57">
        <v>400</v>
      </c>
      <c r="BF57">
        <v>2575</v>
      </c>
      <c r="BG57">
        <v>1344</v>
      </c>
      <c r="BH57">
        <v>34</v>
      </c>
      <c r="BI57">
        <v>1212</v>
      </c>
      <c r="BJ57">
        <v>0</v>
      </c>
      <c r="BK57">
        <v>10094</v>
      </c>
      <c r="BL57">
        <v>4521</v>
      </c>
      <c r="BM57">
        <v>4861</v>
      </c>
      <c r="BN57">
        <v>434</v>
      </c>
      <c r="BO57">
        <v>406</v>
      </c>
      <c r="BP57">
        <v>0</v>
      </c>
      <c r="BQ57">
        <v>9417</v>
      </c>
      <c r="BR57">
        <v>3909</v>
      </c>
      <c r="BS57">
        <v>2850</v>
      </c>
      <c r="BT57">
        <v>1037</v>
      </c>
      <c r="BU57">
        <v>12</v>
      </c>
      <c r="BV57">
        <v>737</v>
      </c>
      <c r="BW57">
        <v>1367</v>
      </c>
      <c r="BX57">
        <v>1002</v>
      </c>
      <c r="BY57">
        <v>196</v>
      </c>
      <c r="BZ57">
        <v>176</v>
      </c>
      <c r="CA57">
        <v>1197</v>
      </c>
      <c r="CB57">
        <v>893</v>
      </c>
      <c r="CC57">
        <v>79</v>
      </c>
      <c r="CD57">
        <v>823</v>
      </c>
      <c r="CE57">
        <v>1520</v>
      </c>
      <c r="CF57">
        <v>602</v>
      </c>
      <c r="CG57">
        <v>898</v>
      </c>
      <c r="CH57">
        <v>2871</v>
      </c>
      <c r="CI57">
        <v>1169</v>
      </c>
      <c r="CJ57">
        <v>565</v>
      </c>
      <c r="CK57">
        <v>167</v>
      </c>
      <c r="CL57">
        <v>441</v>
      </c>
      <c r="CM57">
        <v>918</v>
      </c>
      <c r="CN57">
        <v>374</v>
      </c>
      <c r="CO57">
        <v>433</v>
      </c>
      <c r="CP57">
        <v>114</v>
      </c>
      <c r="CQ57">
        <v>953</v>
      </c>
      <c r="CR57">
        <v>31234</v>
      </c>
      <c r="CS57">
        <v>8419</v>
      </c>
      <c r="CT57">
        <v>8090</v>
      </c>
      <c r="CU57">
        <v>133</v>
      </c>
      <c r="CV57">
        <v>215</v>
      </c>
      <c r="CW57">
        <v>15349</v>
      </c>
      <c r="CX57">
        <v>968</v>
      </c>
      <c r="CY57">
        <v>7807</v>
      </c>
      <c r="CZ57">
        <v>5623</v>
      </c>
      <c r="DA57">
        <v>1038</v>
      </c>
      <c r="DB57">
        <v>7870</v>
      </c>
      <c r="DC57">
        <v>1299</v>
      </c>
      <c r="DD57">
        <v>2864</v>
      </c>
      <c r="DE57">
        <v>3063</v>
      </c>
      <c r="DF57">
        <v>538</v>
      </c>
      <c r="DG57">
        <v>473</v>
      </c>
      <c r="DH57">
        <v>2106</v>
      </c>
      <c r="DI57">
        <v>560</v>
      </c>
      <c r="DJ57">
        <v>56</v>
      </c>
      <c r="DK57">
        <v>1764</v>
      </c>
      <c r="DL57">
        <v>10939</v>
      </c>
      <c r="DM57">
        <v>409</v>
      </c>
      <c r="DN57">
        <v>117</v>
      </c>
      <c r="DO57">
        <v>24</v>
      </c>
      <c r="DP57">
        <v>26</v>
      </c>
      <c r="DQ57">
        <v>727</v>
      </c>
      <c r="DR57">
        <v>138</v>
      </c>
      <c r="DS57">
        <v>779</v>
      </c>
      <c r="DT57">
        <v>677</v>
      </c>
      <c r="DU57">
        <v>84</v>
      </c>
      <c r="DV57">
        <v>9</v>
      </c>
      <c r="DW57">
        <v>3085</v>
      </c>
      <c r="DX57">
        <v>814</v>
      </c>
      <c r="DY57">
        <v>427</v>
      </c>
      <c r="DZ57">
        <v>822</v>
      </c>
      <c r="EA57">
        <v>1727</v>
      </c>
      <c r="EB57">
        <v>440</v>
      </c>
      <c r="EC57">
        <v>8264</v>
      </c>
      <c r="ED57">
        <v>2046</v>
      </c>
      <c r="EE57">
        <v>3030</v>
      </c>
      <c r="EF57">
        <v>3374</v>
      </c>
      <c r="EG57">
        <v>3610</v>
      </c>
      <c r="EH57">
        <v>673</v>
      </c>
      <c r="EI57">
        <v>2051</v>
      </c>
      <c r="EJ57">
        <v>303</v>
      </c>
      <c r="EK57">
        <v>770</v>
      </c>
      <c r="EL57">
        <v>0</v>
      </c>
      <c r="EM57">
        <v>7337</v>
      </c>
      <c r="EN57">
        <v>28345</v>
      </c>
      <c r="EO57">
        <v>23156</v>
      </c>
      <c r="EP57">
        <v>21127</v>
      </c>
      <c r="EQ57">
        <v>1988</v>
      </c>
      <c r="ER57">
        <v>5298</v>
      </c>
      <c r="ES57">
        <v>22741</v>
      </c>
      <c r="ET57">
        <v>3179</v>
      </c>
      <c r="EU57">
        <v>1734</v>
      </c>
      <c r="EV57">
        <v>208</v>
      </c>
      <c r="EW57">
        <v>1516</v>
      </c>
      <c r="EX57" s="51">
        <v>1107</v>
      </c>
      <c r="EY57">
        <v>1432</v>
      </c>
      <c r="EZ57">
        <v>1436</v>
      </c>
      <c r="FA57">
        <v>224</v>
      </c>
      <c r="FB57">
        <v>4372</v>
      </c>
      <c r="FC57">
        <v>8828</v>
      </c>
      <c r="FD57">
        <v>7164</v>
      </c>
      <c r="FE57">
        <v>1212</v>
      </c>
      <c r="FF57">
        <v>412</v>
      </c>
      <c r="FG57">
        <v>460</v>
      </c>
      <c r="FH57">
        <v>0</v>
      </c>
      <c r="FI57">
        <v>4264</v>
      </c>
      <c r="FJ57">
        <v>2751</v>
      </c>
      <c r="FK57">
        <v>1894</v>
      </c>
      <c r="FL57">
        <v>3619</v>
      </c>
    </row>
    <row r="58" spans="2:168" x14ac:dyDescent="0.25">
      <c r="B58" s="1">
        <v>35490</v>
      </c>
      <c r="C58">
        <v>207692</v>
      </c>
      <c r="D58">
        <v>1064</v>
      </c>
      <c r="E58">
        <v>206241</v>
      </c>
      <c r="F58">
        <v>21323</v>
      </c>
      <c r="G58">
        <v>14662</v>
      </c>
      <c r="H58">
        <v>3691</v>
      </c>
      <c r="I58">
        <v>63720</v>
      </c>
      <c r="J58">
        <v>9981</v>
      </c>
      <c r="K58">
        <v>2910</v>
      </c>
      <c r="L58">
        <v>30770</v>
      </c>
      <c r="M58">
        <v>2258</v>
      </c>
      <c r="N58">
        <v>11791</v>
      </c>
      <c r="O58">
        <v>7806</v>
      </c>
      <c r="P58">
        <v>28568</v>
      </c>
      <c r="Q58">
        <v>24264</v>
      </c>
      <c r="R58">
        <v>21323</v>
      </c>
      <c r="S58">
        <v>19353</v>
      </c>
      <c r="T58">
        <v>3628</v>
      </c>
      <c r="U58">
        <v>3850</v>
      </c>
      <c r="V58">
        <v>1110</v>
      </c>
      <c r="W58">
        <v>2681</v>
      </c>
      <c r="X58">
        <v>764</v>
      </c>
      <c r="Y58">
        <v>1568</v>
      </c>
      <c r="Z58">
        <v>2982</v>
      </c>
      <c r="AA58">
        <v>2540</v>
      </c>
      <c r="AB58">
        <v>385</v>
      </c>
      <c r="AC58">
        <v>1989</v>
      </c>
      <c r="AD58">
        <v>480</v>
      </c>
      <c r="AE58">
        <v>1527</v>
      </c>
      <c r="AF58">
        <v>14662</v>
      </c>
      <c r="AG58">
        <v>3547</v>
      </c>
      <c r="AH58">
        <v>1139</v>
      </c>
      <c r="AI58">
        <v>1501</v>
      </c>
      <c r="AJ58">
        <v>909</v>
      </c>
      <c r="AK58">
        <v>11240</v>
      </c>
      <c r="AL58" s="49">
        <v>1305</v>
      </c>
      <c r="AM58">
        <v>3691</v>
      </c>
      <c r="AN58">
        <v>3062</v>
      </c>
      <c r="AO58">
        <v>94</v>
      </c>
      <c r="AP58">
        <v>2633</v>
      </c>
      <c r="AQ58">
        <v>198</v>
      </c>
      <c r="AR58">
        <v>322</v>
      </c>
      <c r="AS58">
        <v>660</v>
      </c>
      <c r="AT58">
        <v>651</v>
      </c>
      <c r="AU58">
        <v>8</v>
      </c>
      <c r="AV58">
        <v>63720</v>
      </c>
      <c r="AW58">
        <v>9970</v>
      </c>
      <c r="AX58">
        <v>9943</v>
      </c>
      <c r="AY58">
        <v>26</v>
      </c>
      <c r="AZ58">
        <v>41130</v>
      </c>
      <c r="BA58">
        <v>39761</v>
      </c>
      <c r="BB58">
        <v>1354</v>
      </c>
      <c r="BC58">
        <v>592</v>
      </c>
      <c r="BD58">
        <v>204</v>
      </c>
      <c r="BE58">
        <v>468</v>
      </c>
      <c r="BF58">
        <v>2542</v>
      </c>
      <c r="BG58">
        <v>1362</v>
      </c>
      <c r="BH58">
        <v>17</v>
      </c>
      <c r="BI58">
        <v>1177</v>
      </c>
      <c r="BJ58">
        <v>0</v>
      </c>
      <c r="BK58">
        <v>10250</v>
      </c>
      <c r="BL58">
        <v>4881</v>
      </c>
      <c r="BM58">
        <v>4605</v>
      </c>
      <c r="BN58">
        <v>393</v>
      </c>
      <c r="BO58">
        <v>411</v>
      </c>
      <c r="BP58">
        <v>0</v>
      </c>
      <c r="BQ58">
        <v>9981</v>
      </c>
      <c r="BR58">
        <v>4285</v>
      </c>
      <c r="BS58">
        <v>2892</v>
      </c>
      <c r="BT58">
        <v>1334</v>
      </c>
      <c r="BU58">
        <v>12</v>
      </c>
      <c r="BV58">
        <v>777</v>
      </c>
      <c r="BW58">
        <v>1379</v>
      </c>
      <c r="BX58">
        <v>1011</v>
      </c>
      <c r="BY58">
        <v>162</v>
      </c>
      <c r="BZ58">
        <v>235</v>
      </c>
      <c r="CA58">
        <v>1328</v>
      </c>
      <c r="CB58">
        <v>879</v>
      </c>
      <c r="CC58">
        <v>92</v>
      </c>
      <c r="CD58">
        <v>793</v>
      </c>
      <c r="CE58">
        <v>1604</v>
      </c>
      <c r="CF58">
        <v>562</v>
      </c>
      <c r="CG58">
        <v>1044</v>
      </c>
      <c r="CH58">
        <v>2910</v>
      </c>
      <c r="CI58">
        <v>1209</v>
      </c>
      <c r="CJ58">
        <v>596</v>
      </c>
      <c r="CK58">
        <v>156</v>
      </c>
      <c r="CL58">
        <v>457</v>
      </c>
      <c r="CM58">
        <v>874</v>
      </c>
      <c r="CN58">
        <v>366</v>
      </c>
      <c r="CO58">
        <v>409</v>
      </c>
      <c r="CP58">
        <v>103</v>
      </c>
      <c r="CQ58">
        <v>999</v>
      </c>
      <c r="CR58">
        <v>30770</v>
      </c>
      <c r="CS58">
        <v>7775</v>
      </c>
      <c r="CT58">
        <v>7442</v>
      </c>
      <c r="CU58">
        <v>142</v>
      </c>
      <c r="CV58">
        <v>222</v>
      </c>
      <c r="CW58">
        <v>15713</v>
      </c>
      <c r="CX58">
        <v>922</v>
      </c>
      <c r="CY58">
        <v>7603</v>
      </c>
      <c r="CZ58">
        <v>5968</v>
      </c>
      <c r="DA58">
        <v>1321</v>
      </c>
      <c r="DB58">
        <v>7993</v>
      </c>
      <c r="DC58">
        <v>1281</v>
      </c>
      <c r="DD58">
        <v>2914</v>
      </c>
      <c r="DE58">
        <v>2993</v>
      </c>
      <c r="DF58">
        <v>662</v>
      </c>
      <c r="DG58">
        <v>525</v>
      </c>
      <c r="DH58">
        <v>2258</v>
      </c>
      <c r="DI58">
        <v>607</v>
      </c>
      <c r="DJ58">
        <v>61</v>
      </c>
      <c r="DK58">
        <v>1883</v>
      </c>
      <c r="DL58">
        <v>11791</v>
      </c>
      <c r="DM58">
        <v>456</v>
      </c>
      <c r="DN58">
        <v>135</v>
      </c>
      <c r="DO58">
        <v>34</v>
      </c>
      <c r="DP58">
        <v>27</v>
      </c>
      <c r="DQ58">
        <v>784</v>
      </c>
      <c r="DR58">
        <v>136</v>
      </c>
      <c r="DS58">
        <v>877</v>
      </c>
      <c r="DT58">
        <v>767</v>
      </c>
      <c r="DU58">
        <v>87</v>
      </c>
      <c r="DV58">
        <v>13</v>
      </c>
      <c r="DW58">
        <v>3377</v>
      </c>
      <c r="DX58">
        <v>940</v>
      </c>
      <c r="DY58">
        <v>467</v>
      </c>
      <c r="DZ58">
        <v>872</v>
      </c>
      <c r="EA58">
        <v>1733</v>
      </c>
      <c r="EB58">
        <v>465</v>
      </c>
      <c r="EC58">
        <v>8743</v>
      </c>
      <c r="ED58">
        <v>2105</v>
      </c>
      <c r="EE58">
        <v>3292</v>
      </c>
      <c r="EF58">
        <v>3509</v>
      </c>
      <c r="EG58">
        <v>3829</v>
      </c>
      <c r="EH58">
        <v>678</v>
      </c>
      <c r="EI58">
        <v>2138</v>
      </c>
      <c r="EJ58">
        <v>333</v>
      </c>
      <c r="EK58">
        <v>857</v>
      </c>
      <c r="EL58">
        <v>0</v>
      </c>
      <c r="EM58">
        <v>7806</v>
      </c>
      <c r="EN58">
        <v>28568</v>
      </c>
      <c r="EO58">
        <v>23377</v>
      </c>
      <c r="EP58">
        <v>21387</v>
      </c>
      <c r="EQ58">
        <v>1947</v>
      </c>
      <c r="ER58">
        <v>5300</v>
      </c>
      <c r="ES58">
        <v>24264</v>
      </c>
      <c r="ET58">
        <v>3367</v>
      </c>
      <c r="EU58">
        <v>1844</v>
      </c>
      <c r="EV58">
        <v>206</v>
      </c>
      <c r="EW58">
        <v>1616</v>
      </c>
      <c r="EX58" s="51">
        <v>1127</v>
      </c>
      <c r="EY58">
        <v>1475</v>
      </c>
      <c r="EZ58">
        <v>1553</v>
      </c>
      <c r="FA58">
        <v>194</v>
      </c>
      <c r="FB58">
        <v>4534</v>
      </c>
      <c r="FC58">
        <v>9449</v>
      </c>
      <c r="FD58">
        <v>7016</v>
      </c>
      <c r="FE58">
        <v>1456</v>
      </c>
      <c r="FF58">
        <v>586</v>
      </c>
      <c r="FG58">
        <v>619</v>
      </c>
      <c r="FH58">
        <v>0</v>
      </c>
      <c r="FI58">
        <v>4640</v>
      </c>
      <c r="FJ58">
        <v>3112</v>
      </c>
      <c r="FK58">
        <v>1965</v>
      </c>
      <c r="FL58">
        <v>3920</v>
      </c>
    </row>
    <row r="59" spans="2:168" x14ac:dyDescent="0.25">
      <c r="B59" s="1">
        <v>35582</v>
      </c>
      <c r="C59">
        <v>209002</v>
      </c>
      <c r="D59">
        <v>1192</v>
      </c>
      <c r="E59">
        <v>207449</v>
      </c>
      <c r="F59">
        <v>21122</v>
      </c>
      <c r="G59">
        <v>14653</v>
      </c>
      <c r="H59">
        <v>3809</v>
      </c>
      <c r="I59">
        <v>63164</v>
      </c>
      <c r="J59">
        <v>9742</v>
      </c>
      <c r="K59">
        <v>2822</v>
      </c>
      <c r="L59">
        <v>31383</v>
      </c>
      <c r="M59">
        <v>2306</v>
      </c>
      <c r="N59">
        <v>11997</v>
      </c>
      <c r="O59">
        <v>7767</v>
      </c>
      <c r="P59">
        <v>29705</v>
      </c>
      <c r="Q59">
        <v>24218</v>
      </c>
      <c r="R59">
        <v>21122</v>
      </c>
      <c r="S59">
        <v>19153</v>
      </c>
      <c r="T59">
        <v>3498</v>
      </c>
      <c r="U59">
        <v>3734</v>
      </c>
      <c r="V59">
        <v>1082</v>
      </c>
      <c r="W59">
        <v>2644</v>
      </c>
      <c r="X59">
        <v>779</v>
      </c>
      <c r="Y59">
        <v>1467</v>
      </c>
      <c r="Z59">
        <v>3070</v>
      </c>
      <c r="AA59">
        <v>2680</v>
      </c>
      <c r="AB59">
        <v>382</v>
      </c>
      <c r="AC59">
        <v>1986</v>
      </c>
      <c r="AD59">
        <v>535</v>
      </c>
      <c r="AE59">
        <v>1453</v>
      </c>
      <c r="AF59">
        <v>14653</v>
      </c>
      <c r="AG59">
        <v>3532</v>
      </c>
      <c r="AH59">
        <v>1096</v>
      </c>
      <c r="AI59">
        <v>1551</v>
      </c>
      <c r="AJ59">
        <v>889</v>
      </c>
      <c r="AK59">
        <v>11244</v>
      </c>
      <c r="AL59" s="49">
        <v>1302</v>
      </c>
      <c r="AM59">
        <v>3809</v>
      </c>
      <c r="AN59">
        <v>3172</v>
      </c>
      <c r="AO59">
        <v>92</v>
      </c>
      <c r="AP59">
        <v>2743</v>
      </c>
      <c r="AQ59">
        <v>193</v>
      </c>
      <c r="AR59">
        <v>314</v>
      </c>
      <c r="AS59">
        <v>665</v>
      </c>
      <c r="AT59">
        <v>656</v>
      </c>
      <c r="AU59">
        <v>9</v>
      </c>
      <c r="AV59">
        <v>63164</v>
      </c>
      <c r="AW59">
        <v>9936</v>
      </c>
      <c r="AX59">
        <v>9907</v>
      </c>
      <c r="AY59">
        <v>28</v>
      </c>
      <c r="AZ59">
        <v>40990</v>
      </c>
      <c r="BA59">
        <v>39605</v>
      </c>
      <c r="BB59">
        <v>1370</v>
      </c>
      <c r="BC59">
        <v>601</v>
      </c>
      <c r="BD59">
        <v>213</v>
      </c>
      <c r="BE59">
        <v>461</v>
      </c>
      <c r="BF59">
        <v>2562</v>
      </c>
      <c r="BG59">
        <v>1376</v>
      </c>
      <c r="BH59">
        <v>18</v>
      </c>
      <c r="BI59">
        <v>1184</v>
      </c>
      <c r="BJ59">
        <v>0</v>
      </c>
      <c r="BK59">
        <v>9549</v>
      </c>
      <c r="BL59">
        <v>4707</v>
      </c>
      <c r="BM59">
        <v>4064</v>
      </c>
      <c r="BN59">
        <v>375</v>
      </c>
      <c r="BO59">
        <v>394</v>
      </c>
      <c r="BP59">
        <v>0</v>
      </c>
      <c r="BQ59">
        <v>9742</v>
      </c>
      <c r="BR59">
        <v>3947</v>
      </c>
      <c r="BS59">
        <v>2887</v>
      </c>
      <c r="BT59">
        <v>1040</v>
      </c>
      <c r="BU59">
        <v>11</v>
      </c>
      <c r="BV59">
        <v>766</v>
      </c>
      <c r="BW59">
        <v>1403</v>
      </c>
      <c r="BX59">
        <v>1051</v>
      </c>
      <c r="BY59">
        <v>178</v>
      </c>
      <c r="BZ59">
        <v>175</v>
      </c>
      <c r="CA59">
        <v>1324</v>
      </c>
      <c r="CB59">
        <v>899</v>
      </c>
      <c r="CC59">
        <v>88</v>
      </c>
      <c r="CD59">
        <v>817</v>
      </c>
      <c r="CE59">
        <v>1603</v>
      </c>
      <c r="CF59">
        <v>592</v>
      </c>
      <c r="CG59">
        <v>1004</v>
      </c>
      <c r="CH59">
        <v>2822</v>
      </c>
      <c r="CI59">
        <v>1180</v>
      </c>
      <c r="CJ59">
        <v>571</v>
      </c>
      <c r="CK59">
        <v>155</v>
      </c>
      <c r="CL59">
        <v>456</v>
      </c>
      <c r="CM59">
        <v>813</v>
      </c>
      <c r="CN59">
        <v>331</v>
      </c>
      <c r="CO59">
        <v>389</v>
      </c>
      <c r="CP59">
        <v>95</v>
      </c>
      <c r="CQ59">
        <v>1004</v>
      </c>
      <c r="CR59">
        <v>31383</v>
      </c>
      <c r="CS59">
        <v>8040</v>
      </c>
      <c r="CT59">
        <v>7686</v>
      </c>
      <c r="CU59">
        <v>162</v>
      </c>
      <c r="CV59">
        <v>225</v>
      </c>
      <c r="CW59">
        <v>16378</v>
      </c>
      <c r="CX59">
        <v>1098</v>
      </c>
      <c r="CY59">
        <v>7927</v>
      </c>
      <c r="CZ59">
        <v>6037</v>
      </c>
      <c r="DA59">
        <v>1336</v>
      </c>
      <c r="DB59">
        <v>7729</v>
      </c>
      <c r="DC59">
        <v>1276</v>
      </c>
      <c r="DD59">
        <v>2868</v>
      </c>
      <c r="DE59">
        <v>3011</v>
      </c>
      <c r="DF59">
        <v>474</v>
      </c>
      <c r="DG59">
        <v>520</v>
      </c>
      <c r="DH59">
        <v>2306</v>
      </c>
      <c r="DI59">
        <v>642</v>
      </c>
      <c r="DJ59">
        <v>76</v>
      </c>
      <c r="DK59">
        <v>1905</v>
      </c>
      <c r="DL59">
        <v>11997</v>
      </c>
      <c r="DM59">
        <v>465</v>
      </c>
      <c r="DN59">
        <v>137</v>
      </c>
      <c r="DO59">
        <v>27</v>
      </c>
      <c r="DP59">
        <v>31</v>
      </c>
      <c r="DQ59">
        <v>799</v>
      </c>
      <c r="DR59">
        <v>108</v>
      </c>
      <c r="DS59">
        <v>929</v>
      </c>
      <c r="DT59">
        <v>808</v>
      </c>
      <c r="DU59">
        <v>100</v>
      </c>
      <c r="DV59">
        <v>10</v>
      </c>
      <c r="DW59">
        <v>3319</v>
      </c>
      <c r="DX59">
        <v>909</v>
      </c>
      <c r="DY59">
        <v>488</v>
      </c>
      <c r="DZ59">
        <v>861</v>
      </c>
      <c r="EA59">
        <v>1670</v>
      </c>
      <c r="EB59">
        <v>452</v>
      </c>
      <c r="EC59">
        <v>8996</v>
      </c>
      <c r="ED59">
        <v>2102</v>
      </c>
      <c r="EE59">
        <v>3336</v>
      </c>
      <c r="EF59">
        <v>3736</v>
      </c>
      <c r="EG59">
        <v>3873</v>
      </c>
      <c r="EH59">
        <v>767</v>
      </c>
      <c r="EI59">
        <v>2138</v>
      </c>
      <c r="EJ59">
        <v>319</v>
      </c>
      <c r="EK59">
        <v>831</v>
      </c>
      <c r="EL59">
        <v>0</v>
      </c>
      <c r="EM59">
        <v>7767</v>
      </c>
      <c r="EN59">
        <v>29705</v>
      </c>
      <c r="EO59">
        <v>24235</v>
      </c>
      <c r="EP59">
        <v>22105</v>
      </c>
      <c r="EQ59">
        <v>2088</v>
      </c>
      <c r="ER59">
        <v>5592</v>
      </c>
      <c r="ES59">
        <v>24218</v>
      </c>
      <c r="ET59">
        <v>3378</v>
      </c>
      <c r="EU59">
        <v>1798</v>
      </c>
      <c r="EV59">
        <v>209</v>
      </c>
      <c r="EW59">
        <v>1642</v>
      </c>
      <c r="EX59" s="51">
        <v>1131</v>
      </c>
      <c r="EY59">
        <v>1594</v>
      </c>
      <c r="EZ59">
        <v>1573</v>
      </c>
      <c r="FA59">
        <v>262</v>
      </c>
      <c r="FB59">
        <v>4428</v>
      </c>
      <c r="FC59">
        <v>9024</v>
      </c>
      <c r="FD59">
        <v>6924</v>
      </c>
      <c r="FE59">
        <v>1304</v>
      </c>
      <c r="FF59">
        <v>521</v>
      </c>
      <c r="FG59">
        <v>586</v>
      </c>
      <c r="FH59">
        <v>0</v>
      </c>
      <c r="FI59">
        <v>4626</v>
      </c>
      <c r="FJ59">
        <v>3169</v>
      </c>
      <c r="FK59">
        <v>1933</v>
      </c>
      <c r="FL59">
        <v>4141</v>
      </c>
    </row>
    <row r="60" spans="2:168" x14ac:dyDescent="0.25">
      <c r="B60" s="1">
        <v>35674</v>
      </c>
      <c r="C60">
        <v>212343</v>
      </c>
      <c r="D60">
        <v>1659</v>
      </c>
      <c r="E60">
        <v>210383</v>
      </c>
      <c r="F60">
        <v>21024</v>
      </c>
      <c r="G60">
        <v>14705</v>
      </c>
      <c r="H60">
        <v>3880</v>
      </c>
      <c r="I60">
        <v>63785</v>
      </c>
      <c r="J60">
        <v>9617</v>
      </c>
      <c r="K60">
        <v>2804</v>
      </c>
      <c r="L60">
        <v>34054</v>
      </c>
      <c r="M60">
        <v>2289</v>
      </c>
      <c r="N60">
        <v>11760</v>
      </c>
      <c r="O60">
        <v>7784</v>
      </c>
      <c r="P60">
        <v>29349</v>
      </c>
      <c r="Q60">
        <v>24808</v>
      </c>
      <c r="R60">
        <v>21024</v>
      </c>
      <c r="S60">
        <v>19049</v>
      </c>
      <c r="T60">
        <v>3539</v>
      </c>
      <c r="U60">
        <v>3754</v>
      </c>
      <c r="V60">
        <v>1080</v>
      </c>
      <c r="W60">
        <v>2700</v>
      </c>
      <c r="X60">
        <v>754</v>
      </c>
      <c r="Y60">
        <v>1412</v>
      </c>
      <c r="Z60">
        <v>2966</v>
      </c>
      <c r="AA60">
        <v>2628</v>
      </c>
      <c r="AB60">
        <v>375</v>
      </c>
      <c r="AC60">
        <v>1991</v>
      </c>
      <c r="AD60">
        <v>490</v>
      </c>
      <c r="AE60">
        <v>1516</v>
      </c>
      <c r="AF60">
        <v>14705</v>
      </c>
      <c r="AG60">
        <v>3575</v>
      </c>
      <c r="AH60">
        <v>1066</v>
      </c>
      <c r="AI60">
        <v>1551</v>
      </c>
      <c r="AJ60">
        <v>949</v>
      </c>
      <c r="AK60">
        <v>11238</v>
      </c>
      <c r="AL60" s="49">
        <v>1299</v>
      </c>
      <c r="AM60">
        <v>3880</v>
      </c>
      <c r="AN60">
        <v>3258</v>
      </c>
      <c r="AO60">
        <v>96</v>
      </c>
      <c r="AP60">
        <v>2828</v>
      </c>
      <c r="AQ60">
        <v>181</v>
      </c>
      <c r="AR60">
        <v>314</v>
      </c>
      <c r="AS60">
        <v>644</v>
      </c>
      <c r="AT60">
        <v>634</v>
      </c>
      <c r="AU60">
        <v>11</v>
      </c>
      <c r="AV60">
        <v>63785</v>
      </c>
      <c r="AW60">
        <v>9980</v>
      </c>
      <c r="AX60">
        <v>9950</v>
      </c>
      <c r="AY60">
        <v>30</v>
      </c>
      <c r="AZ60">
        <v>41034</v>
      </c>
      <c r="BA60">
        <v>39631</v>
      </c>
      <c r="BB60">
        <v>1388</v>
      </c>
      <c r="BC60">
        <v>624</v>
      </c>
      <c r="BD60">
        <v>239</v>
      </c>
      <c r="BE60">
        <v>448</v>
      </c>
      <c r="BF60">
        <v>2595</v>
      </c>
      <c r="BG60">
        <v>1395</v>
      </c>
      <c r="BH60">
        <v>22</v>
      </c>
      <c r="BI60">
        <v>1196</v>
      </c>
      <c r="BJ60">
        <v>0</v>
      </c>
      <c r="BK60">
        <v>10360</v>
      </c>
      <c r="BL60">
        <v>4758</v>
      </c>
      <c r="BM60">
        <v>4852</v>
      </c>
      <c r="BN60">
        <v>390</v>
      </c>
      <c r="BO60">
        <v>415</v>
      </c>
      <c r="BP60">
        <v>0</v>
      </c>
      <c r="BQ60">
        <v>9617</v>
      </c>
      <c r="BR60">
        <v>3773</v>
      </c>
      <c r="BS60">
        <v>2812</v>
      </c>
      <c r="BT60">
        <v>946</v>
      </c>
      <c r="BU60">
        <v>14</v>
      </c>
      <c r="BV60">
        <v>750</v>
      </c>
      <c r="BW60">
        <v>1405</v>
      </c>
      <c r="BX60">
        <v>1039</v>
      </c>
      <c r="BY60">
        <v>184</v>
      </c>
      <c r="BZ60">
        <v>190</v>
      </c>
      <c r="CA60">
        <v>1332</v>
      </c>
      <c r="CB60">
        <v>955</v>
      </c>
      <c r="CC60">
        <v>94</v>
      </c>
      <c r="CD60">
        <v>867</v>
      </c>
      <c r="CE60">
        <v>1575</v>
      </c>
      <c r="CF60">
        <v>580</v>
      </c>
      <c r="CG60">
        <v>988</v>
      </c>
      <c r="CH60">
        <v>2804</v>
      </c>
      <c r="CI60">
        <v>1161</v>
      </c>
      <c r="CJ60">
        <v>553</v>
      </c>
      <c r="CK60">
        <v>156</v>
      </c>
      <c r="CL60">
        <v>454</v>
      </c>
      <c r="CM60">
        <v>814</v>
      </c>
      <c r="CN60">
        <v>329</v>
      </c>
      <c r="CO60">
        <v>392</v>
      </c>
      <c r="CP60">
        <v>95</v>
      </c>
      <c r="CQ60">
        <v>1019</v>
      </c>
      <c r="CR60">
        <v>34054</v>
      </c>
      <c r="CS60">
        <v>10259</v>
      </c>
      <c r="CT60">
        <v>9867</v>
      </c>
      <c r="CU60">
        <v>180</v>
      </c>
      <c r="CV60">
        <v>228</v>
      </c>
      <c r="CW60">
        <v>15934</v>
      </c>
      <c r="CX60">
        <v>1132</v>
      </c>
      <c r="CY60">
        <v>7480</v>
      </c>
      <c r="CZ60">
        <v>6067</v>
      </c>
      <c r="DA60">
        <v>1279</v>
      </c>
      <c r="DB60">
        <v>7697</v>
      </c>
      <c r="DC60">
        <v>1295</v>
      </c>
      <c r="DD60">
        <v>3012</v>
      </c>
      <c r="DE60">
        <v>2931</v>
      </c>
      <c r="DF60">
        <v>425</v>
      </c>
      <c r="DG60">
        <v>517</v>
      </c>
      <c r="DH60">
        <v>2289</v>
      </c>
      <c r="DI60">
        <v>524</v>
      </c>
      <c r="DJ60">
        <v>81</v>
      </c>
      <c r="DK60">
        <v>1926</v>
      </c>
      <c r="DL60">
        <v>11760</v>
      </c>
      <c r="DM60">
        <v>450</v>
      </c>
      <c r="DN60">
        <v>126</v>
      </c>
      <c r="DO60">
        <v>24</v>
      </c>
      <c r="DP60">
        <v>31</v>
      </c>
      <c r="DQ60">
        <v>790</v>
      </c>
      <c r="DR60">
        <v>111</v>
      </c>
      <c r="DS60">
        <v>983</v>
      </c>
      <c r="DT60">
        <v>862</v>
      </c>
      <c r="DU60">
        <v>101</v>
      </c>
      <c r="DV60">
        <v>11</v>
      </c>
      <c r="DW60">
        <v>3241</v>
      </c>
      <c r="DX60">
        <v>892</v>
      </c>
      <c r="DY60">
        <v>509</v>
      </c>
      <c r="DZ60">
        <v>832</v>
      </c>
      <c r="EA60">
        <v>1544</v>
      </c>
      <c r="EB60">
        <v>431</v>
      </c>
      <c r="EC60">
        <v>8863</v>
      </c>
      <c r="ED60">
        <v>2054</v>
      </c>
      <c r="EE60">
        <v>3268</v>
      </c>
      <c r="EF60">
        <v>3721</v>
      </c>
      <c r="EG60">
        <v>3760</v>
      </c>
      <c r="EH60">
        <v>673</v>
      </c>
      <c r="EI60">
        <v>2113</v>
      </c>
      <c r="EJ60">
        <v>324</v>
      </c>
      <c r="EK60">
        <v>830</v>
      </c>
      <c r="EL60">
        <v>0</v>
      </c>
      <c r="EM60">
        <v>7784</v>
      </c>
      <c r="EN60">
        <v>29349</v>
      </c>
      <c r="EO60">
        <v>23884</v>
      </c>
      <c r="EP60">
        <v>21634</v>
      </c>
      <c r="EQ60">
        <v>2207</v>
      </c>
      <c r="ER60">
        <v>5595</v>
      </c>
      <c r="ES60">
        <v>24808</v>
      </c>
      <c r="ET60">
        <v>3431</v>
      </c>
      <c r="EU60">
        <v>1787</v>
      </c>
      <c r="EV60">
        <v>211</v>
      </c>
      <c r="EW60">
        <v>1687</v>
      </c>
      <c r="EX60" s="51">
        <v>1133</v>
      </c>
      <c r="EY60">
        <v>1650</v>
      </c>
      <c r="EZ60">
        <v>1614</v>
      </c>
      <c r="FA60">
        <v>277</v>
      </c>
      <c r="FB60">
        <v>4344</v>
      </c>
      <c r="FC60">
        <v>8382</v>
      </c>
      <c r="FD60">
        <v>6731</v>
      </c>
      <c r="FE60">
        <v>1070</v>
      </c>
      <c r="FF60">
        <v>431</v>
      </c>
      <c r="FG60">
        <v>554</v>
      </c>
      <c r="FH60">
        <v>0</v>
      </c>
      <c r="FI60">
        <v>4937</v>
      </c>
      <c r="FJ60">
        <v>3312</v>
      </c>
      <c r="FK60">
        <v>2119</v>
      </c>
      <c r="FL60">
        <v>4684</v>
      </c>
    </row>
    <row r="61" spans="2:168" x14ac:dyDescent="0.25">
      <c r="B61" s="1">
        <v>35765</v>
      </c>
      <c r="C61">
        <v>213995</v>
      </c>
      <c r="D61">
        <v>1895</v>
      </c>
      <c r="E61">
        <v>211810</v>
      </c>
      <c r="F61">
        <v>21963</v>
      </c>
      <c r="G61">
        <v>14623</v>
      </c>
      <c r="H61">
        <v>4027</v>
      </c>
      <c r="I61">
        <v>64089</v>
      </c>
      <c r="J61">
        <v>9859</v>
      </c>
      <c r="K61">
        <v>2822</v>
      </c>
      <c r="L61">
        <v>32675</v>
      </c>
      <c r="M61">
        <v>2287</v>
      </c>
      <c r="N61">
        <v>12019</v>
      </c>
      <c r="O61">
        <v>7840</v>
      </c>
      <c r="P61">
        <v>29093</v>
      </c>
      <c r="Q61">
        <v>25481</v>
      </c>
      <c r="R61">
        <v>21963</v>
      </c>
      <c r="S61">
        <v>19826</v>
      </c>
      <c r="T61">
        <v>3589</v>
      </c>
      <c r="U61">
        <v>3930</v>
      </c>
      <c r="V61">
        <v>1133</v>
      </c>
      <c r="W61">
        <v>2713</v>
      </c>
      <c r="X61">
        <v>717</v>
      </c>
      <c r="Y61">
        <v>1567</v>
      </c>
      <c r="Z61">
        <v>3313</v>
      </c>
      <c r="AA61">
        <v>2651</v>
      </c>
      <c r="AB61">
        <v>386</v>
      </c>
      <c r="AC61">
        <v>2155</v>
      </c>
      <c r="AD61">
        <v>562</v>
      </c>
      <c r="AE61">
        <v>1601</v>
      </c>
      <c r="AF61">
        <v>14623</v>
      </c>
      <c r="AG61">
        <v>3522</v>
      </c>
      <c r="AH61">
        <v>1029</v>
      </c>
      <c r="AI61">
        <v>1579</v>
      </c>
      <c r="AJ61">
        <v>910</v>
      </c>
      <c r="AK61">
        <v>11247</v>
      </c>
      <c r="AL61" s="49">
        <v>1294</v>
      </c>
      <c r="AM61">
        <v>4027</v>
      </c>
      <c r="AN61">
        <v>3370</v>
      </c>
      <c r="AO61">
        <v>116</v>
      </c>
      <c r="AP61">
        <v>2932</v>
      </c>
      <c r="AQ61">
        <v>174</v>
      </c>
      <c r="AR61">
        <v>296</v>
      </c>
      <c r="AS61">
        <v>682</v>
      </c>
      <c r="AT61">
        <v>670</v>
      </c>
      <c r="AU61">
        <v>12</v>
      </c>
      <c r="AV61">
        <v>64089</v>
      </c>
      <c r="AW61">
        <v>10013</v>
      </c>
      <c r="AX61">
        <v>9984</v>
      </c>
      <c r="AY61">
        <v>30</v>
      </c>
      <c r="AZ61">
        <v>41284</v>
      </c>
      <c r="BA61">
        <v>39862</v>
      </c>
      <c r="BB61">
        <v>1409</v>
      </c>
      <c r="BC61">
        <v>655</v>
      </c>
      <c r="BD61">
        <v>278</v>
      </c>
      <c r="BE61">
        <v>423</v>
      </c>
      <c r="BF61">
        <v>2626</v>
      </c>
      <c r="BG61">
        <v>1406</v>
      </c>
      <c r="BH61">
        <v>24</v>
      </c>
      <c r="BI61">
        <v>1213</v>
      </c>
      <c r="BJ61">
        <v>0</v>
      </c>
      <c r="BK61">
        <v>10257</v>
      </c>
      <c r="BL61">
        <v>4958</v>
      </c>
      <c r="BM61">
        <v>4518</v>
      </c>
      <c r="BN61">
        <v>382</v>
      </c>
      <c r="BO61">
        <v>405</v>
      </c>
      <c r="BP61">
        <v>0</v>
      </c>
      <c r="BQ61">
        <v>9859</v>
      </c>
      <c r="BR61">
        <v>3839</v>
      </c>
      <c r="BS61">
        <v>2800</v>
      </c>
      <c r="BT61">
        <v>1017</v>
      </c>
      <c r="BU61">
        <v>13</v>
      </c>
      <c r="BV61">
        <v>768</v>
      </c>
      <c r="BW61">
        <v>1423</v>
      </c>
      <c r="BX61">
        <v>1047</v>
      </c>
      <c r="BY61">
        <v>178</v>
      </c>
      <c r="BZ61">
        <v>216</v>
      </c>
      <c r="CA61">
        <v>1392</v>
      </c>
      <c r="CB61">
        <v>1005</v>
      </c>
      <c r="CC61">
        <v>95</v>
      </c>
      <c r="CD61">
        <v>918</v>
      </c>
      <c r="CE61">
        <v>1613</v>
      </c>
      <c r="CF61">
        <v>618</v>
      </c>
      <c r="CG61">
        <v>981</v>
      </c>
      <c r="CH61">
        <v>2822</v>
      </c>
      <c r="CI61">
        <v>1128</v>
      </c>
      <c r="CJ61">
        <v>555</v>
      </c>
      <c r="CK61">
        <v>170</v>
      </c>
      <c r="CL61">
        <v>407</v>
      </c>
      <c r="CM61">
        <v>873</v>
      </c>
      <c r="CN61">
        <v>359</v>
      </c>
      <c r="CO61">
        <v>415</v>
      </c>
      <c r="CP61">
        <v>102</v>
      </c>
      <c r="CQ61">
        <v>1029</v>
      </c>
      <c r="CR61">
        <v>32675</v>
      </c>
      <c r="CS61">
        <v>9027</v>
      </c>
      <c r="CT61">
        <v>8640</v>
      </c>
      <c r="CU61">
        <v>192</v>
      </c>
      <c r="CV61">
        <v>228</v>
      </c>
      <c r="CW61">
        <v>16021</v>
      </c>
      <c r="CX61">
        <v>1047</v>
      </c>
      <c r="CY61">
        <v>7652</v>
      </c>
      <c r="CZ61">
        <v>5948</v>
      </c>
      <c r="DA61">
        <v>1414</v>
      </c>
      <c r="DB61">
        <v>7939</v>
      </c>
      <c r="DC61">
        <v>1301</v>
      </c>
      <c r="DD61">
        <v>3069</v>
      </c>
      <c r="DE61">
        <v>2885</v>
      </c>
      <c r="DF61">
        <v>607</v>
      </c>
      <c r="DG61">
        <v>526</v>
      </c>
      <c r="DH61">
        <v>2287</v>
      </c>
      <c r="DI61">
        <v>497</v>
      </c>
      <c r="DJ61">
        <v>81</v>
      </c>
      <c r="DK61">
        <v>1932</v>
      </c>
      <c r="DL61">
        <v>12019</v>
      </c>
      <c r="DM61">
        <v>468</v>
      </c>
      <c r="DN61">
        <v>122</v>
      </c>
      <c r="DO61">
        <v>25</v>
      </c>
      <c r="DP61">
        <v>35</v>
      </c>
      <c r="DQ61">
        <v>793</v>
      </c>
      <c r="DR61">
        <v>122</v>
      </c>
      <c r="DS61">
        <v>1050</v>
      </c>
      <c r="DT61">
        <v>925</v>
      </c>
      <c r="DU61">
        <v>103</v>
      </c>
      <c r="DV61">
        <v>11</v>
      </c>
      <c r="DW61">
        <v>3312</v>
      </c>
      <c r="DX61">
        <v>937</v>
      </c>
      <c r="DY61">
        <v>534</v>
      </c>
      <c r="DZ61">
        <v>839</v>
      </c>
      <c r="EA61">
        <v>1467</v>
      </c>
      <c r="EB61">
        <v>428</v>
      </c>
      <c r="EC61">
        <v>8929</v>
      </c>
      <c r="ED61">
        <v>2116</v>
      </c>
      <c r="EE61">
        <v>3314</v>
      </c>
      <c r="EF61">
        <v>3675</v>
      </c>
      <c r="EG61">
        <v>3790</v>
      </c>
      <c r="EH61">
        <v>679</v>
      </c>
      <c r="EI61">
        <v>2083</v>
      </c>
      <c r="EJ61">
        <v>327</v>
      </c>
      <c r="EK61">
        <v>863</v>
      </c>
      <c r="EL61">
        <v>0</v>
      </c>
      <c r="EM61">
        <v>7840</v>
      </c>
      <c r="EN61">
        <v>29093</v>
      </c>
      <c r="EO61">
        <v>23628</v>
      </c>
      <c r="EP61">
        <v>21465</v>
      </c>
      <c r="EQ61">
        <v>2120</v>
      </c>
      <c r="ER61">
        <v>5600</v>
      </c>
      <c r="ES61">
        <v>25481</v>
      </c>
      <c r="ET61">
        <v>3480</v>
      </c>
      <c r="EU61">
        <v>1812</v>
      </c>
      <c r="EV61">
        <v>203</v>
      </c>
      <c r="EW61">
        <v>1722</v>
      </c>
      <c r="EX61" s="51">
        <v>1134</v>
      </c>
      <c r="EY61">
        <v>1661</v>
      </c>
      <c r="EZ61">
        <v>1613</v>
      </c>
      <c r="FA61">
        <v>285</v>
      </c>
      <c r="FB61">
        <v>4229</v>
      </c>
      <c r="FC61">
        <v>9394</v>
      </c>
      <c r="FD61">
        <v>8530</v>
      </c>
      <c r="FE61">
        <v>1008</v>
      </c>
      <c r="FF61">
        <v>292</v>
      </c>
      <c r="FG61">
        <v>312</v>
      </c>
      <c r="FH61">
        <v>0</v>
      </c>
      <c r="FI61">
        <v>5205</v>
      </c>
      <c r="FJ61">
        <v>3457</v>
      </c>
      <c r="FK61">
        <v>2258</v>
      </c>
      <c r="FL61">
        <v>4197</v>
      </c>
    </row>
    <row r="62" spans="2:168" x14ac:dyDescent="0.25">
      <c r="B62" s="1">
        <v>35855</v>
      </c>
      <c r="C62">
        <v>215318</v>
      </c>
      <c r="D62">
        <v>2735</v>
      </c>
      <c r="E62">
        <v>212523</v>
      </c>
      <c r="F62">
        <v>21752</v>
      </c>
      <c r="G62">
        <v>14727</v>
      </c>
      <c r="H62">
        <v>4052</v>
      </c>
      <c r="I62">
        <v>63963</v>
      </c>
      <c r="J62">
        <v>10080</v>
      </c>
      <c r="K62">
        <v>2931</v>
      </c>
      <c r="L62">
        <v>33068</v>
      </c>
      <c r="M62">
        <v>2295</v>
      </c>
      <c r="N62">
        <v>12421</v>
      </c>
      <c r="O62">
        <v>7849</v>
      </c>
      <c r="P62">
        <v>28826</v>
      </c>
      <c r="Q62">
        <v>25193</v>
      </c>
      <c r="R62">
        <v>21752</v>
      </c>
      <c r="S62">
        <v>19744</v>
      </c>
      <c r="T62">
        <v>3498</v>
      </c>
      <c r="U62">
        <v>3883</v>
      </c>
      <c r="V62">
        <v>1136</v>
      </c>
      <c r="W62">
        <v>2725</v>
      </c>
      <c r="X62">
        <v>683</v>
      </c>
      <c r="Y62">
        <v>1604</v>
      </c>
      <c r="Z62">
        <v>3242</v>
      </c>
      <c r="AA62">
        <v>2787</v>
      </c>
      <c r="AB62">
        <v>370</v>
      </c>
      <c r="AC62">
        <v>2025</v>
      </c>
      <c r="AD62">
        <v>474</v>
      </c>
      <c r="AE62">
        <v>1572</v>
      </c>
      <c r="AF62">
        <v>14727</v>
      </c>
      <c r="AG62">
        <v>3631</v>
      </c>
      <c r="AH62">
        <v>1054</v>
      </c>
      <c r="AI62">
        <v>1595</v>
      </c>
      <c r="AJ62">
        <v>971</v>
      </c>
      <c r="AK62">
        <v>11191</v>
      </c>
      <c r="AL62" s="49">
        <v>1292</v>
      </c>
      <c r="AM62">
        <v>4052</v>
      </c>
      <c r="AN62">
        <v>3411</v>
      </c>
      <c r="AO62">
        <v>83</v>
      </c>
      <c r="AP62">
        <v>2993</v>
      </c>
      <c r="AQ62">
        <v>172</v>
      </c>
      <c r="AR62">
        <v>285</v>
      </c>
      <c r="AS62">
        <v>663</v>
      </c>
      <c r="AT62">
        <v>649</v>
      </c>
      <c r="AU62">
        <v>14</v>
      </c>
      <c r="AV62">
        <v>63963</v>
      </c>
      <c r="AW62">
        <v>10032</v>
      </c>
      <c r="AX62">
        <v>10000</v>
      </c>
      <c r="AY62">
        <v>31</v>
      </c>
      <c r="AZ62">
        <v>41379</v>
      </c>
      <c r="BA62">
        <v>39956</v>
      </c>
      <c r="BB62">
        <v>1408</v>
      </c>
      <c r="BC62">
        <v>683</v>
      </c>
      <c r="BD62">
        <v>308</v>
      </c>
      <c r="BE62">
        <v>414</v>
      </c>
      <c r="BF62">
        <v>2643</v>
      </c>
      <c r="BG62">
        <v>1411</v>
      </c>
      <c r="BH62">
        <v>26</v>
      </c>
      <c r="BI62">
        <v>1223</v>
      </c>
      <c r="BJ62">
        <v>0</v>
      </c>
      <c r="BK62">
        <v>9778</v>
      </c>
      <c r="BL62">
        <v>4889</v>
      </c>
      <c r="BM62">
        <v>4138</v>
      </c>
      <c r="BN62">
        <v>362</v>
      </c>
      <c r="BO62">
        <v>370</v>
      </c>
      <c r="BP62">
        <v>0</v>
      </c>
      <c r="BQ62">
        <v>10080</v>
      </c>
      <c r="BR62">
        <v>3876</v>
      </c>
      <c r="BS62">
        <v>2857</v>
      </c>
      <c r="BT62">
        <v>1001</v>
      </c>
      <c r="BU62">
        <v>14</v>
      </c>
      <c r="BV62">
        <v>820</v>
      </c>
      <c r="BW62">
        <v>1421</v>
      </c>
      <c r="BX62">
        <v>1047</v>
      </c>
      <c r="BY62">
        <v>169</v>
      </c>
      <c r="BZ62">
        <v>228</v>
      </c>
      <c r="CA62">
        <v>1476</v>
      </c>
      <c r="CB62">
        <v>1013</v>
      </c>
      <c r="CC62">
        <v>95</v>
      </c>
      <c r="CD62">
        <v>926</v>
      </c>
      <c r="CE62">
        <v>1643</v>
      </c>
      <c r="CF62">
        <v>615</v>
      </c>
      <c r="CG62">
        <v>1018</v>
      </c>
      <c r="CH62">
        <v>2931</v>
      </c>
      <c r="CI62">
        <v>1176</v>
      </c>
      <c r="CJ62">
        <v>582</v>
      </c>
      <c r="CK62">
        <v>164</v>
      </c>
      <c r="CL62">
        <v>430</v>
      </c>
      <c r="CM62">
        <v>919</v>
      </c>
      <c r="CN62">
        <v>386</v>
      </c>
      <c r="CO62">
        <v>422</v>
      </c>
      <c r="CP62">
        <v>112</v>
      </c>
      <c r="CQ62">
        <v>1038</v>
      </c>
      <c r="CR62">
        <v>33068</v>
      </c>
      <c r="CS62">
        <v>8463</v>
      </c>
      <c r="CT62">
        <v>8069</v>
      </c>
      <c r="CU62">
        <v>210</v>
      </c>
      <c r="CV62">
        <v>228</v>
      </c>
      <c r="CW62">
        <v>17030</v>
      </c>
      <c r="CX62">
        <v>1082</v>
      </c>
      <c r="CY62">
        <v>8248</v>
      </c>
      <c r="CZ62">
        <v>6297</v>
      </c>
      <c r="DA62">
        <v>1455</v>
      </c>
      <c r="DB62">
        <v>8327</v>
      </c>
      <c r="DC62">
        <v>1273</v>
      </c>
      <c r="DD62">
        <v>3017</v>
      </c>
      <c r="DE62">
        <v>3266</v>
      </c>
      <c r="DF62">
        <v>627</v>
      </c>
      <c r="DG62">
        <v>536</v>
      </c>
      <c r="DH62">
        <v>2295</v>
      </c>
      <c r="DI62">
        <v>428</v>
      </c>
      <c r="DJ62">
        <v>109</v>
      </c>
      <c r="DK62">
        <v>1942</v>
      </c>
      <c r="DL62">
        <v>12421</v>
      </c>
      <c r="DM62">
        <v>510</v>
      </c>
      <c r="DN62">
        <v>130</v>
      </c>
      <c r="DO62">
        <v>28</v>
      </c>
      <c r="DP62">
        <v>39</v>
      </c>
      <c r="DQ62">
        <v>850</v>
      </c>
      <c r="DR62">
        <v>138</v>
      </c>
      <c r="DS62">
        <v>1108</v>
      </c>
      <c r="DT62">
        <v>1003</v>
      </c>
      <c r="DU62">
        <v>85</v>
      </c>
      <c r="DV62">
        <v>13</v>
      </c>
      <c r="DW62">
        <v>3423</v>
      </c>
      <c r="DX62">
        <v>1001</v>
      </c>
      <c r="DY62">
        <v>525</v>
      </c>
      <c r="DZ62">
        <v>895</v>
      </c>
      <c r="EA62">
        <v>1419</v>
      </c>
      <c r="EB62">
        <v>435</v>
      </c>
      <c r="EC62">
        <v>9021</v>
      </c>
      <c r="ED62">
        <v>2012</v>
      </c>
      <c r="EE62">
        <v>3468</v>
      </c>
      <c r="EF62">
        <v>3672</v>
      </c>
      <c r="EG62">
        <v>3762</v>
      </c>
      <c r="EH62">
        <v>661</v>
      </c>
      <c r="EI62">
        <v>2048</v>
      </c>
      <c r="EJ62">
        <v>319</v>
      </c>
      <c r="EK62">
        <v>887</v>
      </c>
      <c r="EL62">
        <v>0</v>
      </c>
      <c r="EM62">
        <v>7849</v>
      </c>
      <c r="EN62">
        <v>28826</v>
      </c>
      <c r="EO62">
        <v>23528</v>
      </c>
      <c r="EP62">
        <v>21483</v>
      </c>
      <c r="EQ62">
        <v>2004</v>
      </c>
      <c r="ER62">
        <v>5415</v>
      </c>
      <c r="ES62">
        <v>25193</v>
      </c>
      <c r="ET62">
        <v>3488</v>
      </c>
      <c r="EU62">
        <v>1834</v>
      </c>
      <c r="EV62">
        <v>204</v>
      </c>
      <c r="EW62">
        <v>1718</v>
      </c>
      <c r="EX62" s="51">
        <v>1134</v>
      </c>
      <c r="EY62">
        <v>1602</v>
      </c>
      <c r="EZ62">
        <v>1555</v>
      </c>
      <c r="FA62">
        <v>276</v>
      </c>
      <c r="FB62">
        <v>4123</v>
      </c>
      <c r="FC62">
        <v>9619</v>
      </c>
      <c r="FD62">
        <v>8470</v>
      </c>
      <c r="FE62">
        <v>983</v>
      </c>
      <c r="FF62">
        <v>375</v>
      </c>
      <c r="FG62">
        <v>495</v>
      </c>
      <c r="FH62">
        <v>0</v>
      </c>
      <c r="FI62">
        <v>5245</v>
      </c>
      <c r="FJ62">
        <v>3572</v>
      </c>
      <c r="FK62">
        <v>2210</v>
      </c>
      <c r="FL62">
        <v>3651</v>
      </c>
    </row>
    <row r="63" spans="2:168" x14ac:dyDescent="0.25">
      <c r="B63" s="1">
        <v>35947</v>
      </c>
      <c r="C63">
        <v>218261</v>
      </c>
      <c r="D63">
        <v>2464</v>
      </c>
      <c r="E63">
        <v>215674</v>
      </c>
      <c r="F63">
        <v>22007</v>
      </c>
      <c r="G63">
        <v>14943</v>
      </c>
      <c r="H63">
        <v>4195</v>
      </c>
      <c r="I63">
        <v>64426</v>
      </c>
      <c r="J63">
        <v>10352</v>
      </c>
      <c r="K63">
        <v>2979</v>
      </c>
      <c r="L63">
        <v>32109</v>
      </c>
      <c r="M63">
        <v>2384</v>
      </c>
      <c r="N63">
        <v>13145</v>
      </c>
      <c r="O63">
        <v>7909</v>
      </c>
      <c r="P63">
        <v>29207</v>
      </c>
      <c r="Q63">
        <v>26027</v>
      </c>
      <c r="R63">
        <v>22007</v>
      </c>
      <c r="S63">
        <v>19887</v>
      </c>
      <c r="T63">
        <v>3549</v>
      </c>
      <c r="U63">
        <v>3988</v>
      </c>
      <c r="V63">
        <v>1145</v>
      </c>
      <c r="W63">
        <v>2766</v>
      </c>
      <c r="X63">
        <v>708</v>
      </c>
      <c r="Y63">
        <v>1499</v>
      </c>
      <c r="Z63">
        <v>3250</v>
      </c>
      <c r="AA63">
        <v>2775</v>
      </c>
      <c r="AB63">
        <v>375</v>
      </c>
      <c r="AC63">
        <v>2140</v>
      </c>
      <c r="AD63">
        <v>491</v>
      </c>
      <c r="AE63">
        <v>1672</v>
      </c>
      <c r="AF63">
        <v>14943</v>
      </c>
      <c r="AG63">
        <v>3800</v>
      </c>
      <c r="AH63">
        <v>1076</v>
      </c>
      <c r="AI63">
        <v>1630</v>
      </c>
      <c r="AJ63">
        <v>1067</v>
      </c>
      <c r="AK63">
        <v>11181</v>
      </c>
      <c r="AL63" s="49">
        <v>1293</v>
      </c>
      <c r="AM63">
        <v>4195</v>
      </c>
      <c r="AN63">
        <v>3526</v>
      </c>
      <c r="AO63">
        <v>85</v>
      </c>
      <c r="AP63">
        <v>3102</v>
      </c>
      <c r="AQ63">
        <v>168</v>
      </c>
      <c r="AR63">
        <v>291</v>
      </c>
      <c r="AS63">
        <v>692</v>
      </c>
      <c r="AT63">
        <v>678</v>
      </c>
      <c r="AU63">
        <v>14</v>
      </c>
      <c r="AV63">
        <v>64426</v>
      </c>
      <c r="AW63">
        <v>10013</v>
      </c>
      <c r="AX63">
        <v>9984</v>
      </c>
      <c r="AY63">
        <v>30</v>
      </c>
      <c r="AZ63">
        <v>41516</v>
      </c>
      <c r="BA63">
        <v>40092</v>
      </c>
      <c r="BB63">
        <v>1411</v>
      </c>
      <c r="BC63">
        <v>698</v>
      </c>
      <c r="BD63">
        <v>333</v>
      </c>
      <c r="BE63">
        <v>391</v>
      </c>
      <c r="BF63">
        <v>2635</v>
      </c>
      <c r="BG63">
        <v>1401</v>
      </c>
      <c r="BH63">
        <v>26</v>
      </c>
      <c r="BI63">
        <v>1222</v>
      </c>
      <c r="BJ63">
        <v>0</v>
      </c>
      <c r="BK63">
        <v>10327</v>
      </c>
      <c r="BL63">
        <v>4974</v>
      </c>
      <c r="BM63">
        <v>4555</v>
      </c>
      <c r="BN63">
        <v>409</v>
      </c>
      <c r="BO63">
        <v>404</v>
      </c>
      <c r="BP63">
        <v>0</v>
      </c>
      <c r="BQ63">
        <v>10352</v>
      </c>
      <c r="BR63">
        <v>4018</v>
      </c>
      <c r="BS63">
        <v>2861</v>
      </c>
      <c r="BT63">
        <v>1122</v>
      </c>
      <c r="BU63">
        <v>13</v>
      </c>
      <c r="BV63">
        <v>839</v>
      </c>
      <c r="BW63">
        <v>1434</v>
      </c>
      <c r="BX63">
        <v>1063</v>
      </c>
      <c r="BY63">
        <v>183</v>
      </c>
      <c r="BZ63">
        <v>197</v>
      </c>
      <c r="CA63">
        <v>1556</v>
      </c>
      <c r="CB63">
        <v>1069</v>
      </c>
      <c r="CC63">
        <v>99</v>
      </c>
      <c r="CD63">
        <v>979</v>
      </c>
      <c r="CE63">
        <v>1627</v>
      </c>
      <c r="CF63">
        <v>622</v>
      </c>
      <c r="CG63">
        <v>993</v>
      </c>
      <c r="CH63">
        <v>2979</v>
      </c>
      <c r="CI63">
        <v>1198</v>
      </c>
      <c r="CJ63">
        <v>603</v>
      </c>
      <c r="CK63">
        <v>157</v>
      </c>
      <c r="CL63">
        <v>435</v>
      </c>
      <c r="CM63">
        <v>934</v>
      </c>
      <c r="CN63">
        <v>395</v>
      </c>
      <c r="CO63">
        <v>425</v>
      </c>
      <c r="CP63">
        <v>115</v>
      </c>
      <c r="CQ63">
        <v>1051</v>
      </c>
      <c r="CR63">
        <v>32109</v>
      </c>
      <c r="CS63">
        <v>8380</v>
      </c>
      <c r="CT63">
        <v>7985</v>
      </c>
      <c r="CU63">
        <v>209</v>
      </c>
      <c r="CV63">
        <v>229</v>
      </c>
      <c r="CW63">
        <v>16424</v>
      </c>
      <c r="CX63">
        <v>1278</v>
      </c>
      <c r="CY63">
        <v>7418</v>
      </c>
      <c r="CZ63">
        <v>6208</v>
      </c>
      <c r="DA63">
        <v>1489</v>
      </c>
      <c r="DB63">
        <v>7952</v>
      </c>
      <c r="DC63">
        <v>1244</v>
      </c>
      <c r="DD63">
        <v>3091</v>
      </c>
      <c r="DE63">
        <v>2953</v>
      </c>
      <c r="DF63">
        <v>592</v>
      </c>
      <c r="DG63">
        <v>538</v>
      </c>
      <c r="DH63">
        <v>2384</v>
      </c>
      <c r="DI63">
        <v>401</v>
      </c>
      <c r="DJ63">
        <v>104</v>
      </c>
      <c r="DK63">
        <v>2040</v>
      </c>
      <c r="DL63">
        <v>13145</v>
      </c>
      <c r="DM63">
        <v>589</v>
      </c>
      <c r="DN63">
        <v>145</v>
      </c>
      <c r="DO63">
        <v>36</v>
      </c>
      <c r="DP63">
        <v>47</v>
      </c>
      <c r="DQ63">
        <v>917</v>
      </c>
      <c r="DR63">
        <v>144</v>
      </c>
      <c r="DS63">
        <v>1187</v>
      </c>
      <c r="DT63">
        <v>1089</v>
      </c>
      <c r="DU63">
        <v>83</v>
      </c>
      <c r="DV63">
        <v>11</v>
      </c>
      <c r="DW63">
        <v>3558</v>
      </c>
      <c r="DX63">
        <v>1072</v>
      </c>
      <c r="DY63">
        <v>509</v>
      </c>
      <c r="DZ63">
        <v>923</v>
      </c>
      <c r="EA63">
        <v>1446</v>
      </c>
      <c r="EB63">
        <v>468</v>
      </c>
      <c r="EC63">
        <v>9059</v>
      </c>
      <c r="ED63">
        <v>2013</v>
      </c>
      <c r="EE63">
        <v>3460</v>
      </c>
      <c r="EF63">
        <v>3724</v>
      </c>
      <c r="EG63">
        <v>3891</v>
      </c>
      <c r="EH63">
        <v>715</v>
      </c>
      <c r="EI63">
        <v>2048</v>
      </c>
      <c r="EJ63">
        <v>330</v>
      </c>
      <c r="EK63">
        <v>936</v>
      </c>
      <c r="EL63">
        <v>0</v>
      </c>
      <c r="EM63">
        <v>7909</v>
      </c>
      <c r="EN63">
        <v>29207</v>
      </c>
      <c r="EO63">
        <v>23777</v>
      </c>
      <c r="EP63">
        <v>21558</v>
      </c>
      <c r="EQ63">
        <v>2176</v>
      </c>
      <c r="ER63">
        <v>5557</v>
      </c>
      <c r="ES63">
        <v>26027</v>
      </c>
      <c r="ET63">
        <v>3600</v>
      </c>
      <c r="EU63">
        <v>1877</v>
      </c>
      <c r="EV63">
        <v>211</v>
      </c>
      <c r="EW63">
        <v>1780</v>
      </c>
      <c r="EX63" s="51">
        <v>1131</v>
      </c>
      <c r="EY63">
        <v>1572</v>
      </c>
      <c r="EZ63">
        <v>1511</v>
      </c>
      <c r="FA63">
        <v>278</v>
      </c>
      <c r="FB63">
        <v>3955</v>
      </c>
      <c r="FC63">
        <v>9282</v>
      </c>
      <c r="FD63">
        <v>8384</v>
      </c>
      <c r="FE63">
        <v>943</v>
      </c>
      <c r="FF63">
        <v>291</v>
      </c>
      <c r="FG63">
        <v>391</v>
      </c>
      <c r="FH63">
        <v>0</v>
      </c>
      <c r="FI63">
        <v>5474</v>
      </c>
      <c r="FJ63">
        <v>3588</v>
      </c>
      <c r="FK63">
        <v>2394</v>
      </c>
      <c r="FL63">
        <v>4676</v>
      </c>
    </row>
    <row r="64" spans="2:168" x14ac:dyDescent="0.25">
      <c r="B64" s="1">
        <v>36039</v>
      </c>
      <c r="C64">
        <v>222637</v>
      </c>
      <c r="D64">
        <v>2267</v>
      </c>
      <c r="E64">
        <v>220167</v>
      </c>
      <c r="F64">
        <v>22200</v>
      </c>
      <c r="G64">
        <v>14701</v>
      </c>
      <c r="H64">
        <v>4350</v>
      </c>
      <c r="I64">
        <v>64720</v>
      </c>
      <c r="J64">
        <v>10571</v>
      </c>
      <c r="K64">
        <v>2963</v>
      </c>
      <c r="L64">
        <v>34806</v>
      </c>
      <c r="M64">
        <v>2417</v>
      </c>
      <c r="N64">
        <v>13637</v>
      </c>
      <c r="O64">
        <v>7944</v>
      </c>
      <c r="P64">
        <v>29498</v>
      </c>
      <c r="Q64">
        <v>26137</v>
      </c>
      <c r="R64">
        <v>22200</v>
      </c>
      <c r="S64">
        <v>19971</v>
      </c>
      <c r="T64">
        <v>3550</v>
      </c>
      <c r="U64">
        <v>3931</v>
      </c>
      <c r="V64">
        <v>1137</v>
      </c>
      <c r="W64">
        <v>2624</v>
      </c>
      <c r="X64">
        <v>675</v>
      </c>
      <c r="Y64">
        <v>1721</v>
      </c>
      <c r="Z64">
        <v>3304</v>
      </c>
      <c r="AA64">
        <v>2828</v>
      </c>
      <c r="AB64">
        <v>402</v>
      </c>
      <c r="AC64">
        <v>2251</v>
      </c>
      <c r="AD64">
        <v>538</v>
      </c>
      <c r="AE64">
        <v>1731</v>
      </c>
      <c r="AF64">
        <v>14701</v>
      </c>
      <c r="AG64">
        <v>3670</v>
      </c>
      <c r="AH64">
        <v>1091</v>
      </c>
      <c r="AI64">
        <v>1618</v>
      </c>
      <c r="AJ64">
        <v>956</v>
      </c>
      <c r="AK64">
        <v>11055</v>
      </c>
      <c r="AL64" s="49">
        <v>1292</v>
      </c>
      <c r="AM64">
        <v>4350</v>
      </c>
      <c r="AN64">
        <v>3662</v>
      </c>
      <c r="AO64">
        <v>90</v>
      </c>
      <c r="AP64">
        <v>3218</v>
      </c>
      <c r="AQ64">
        <v>170</v>
      </c>
      <c r="AR64">
        <v>323</v>
      </c>
      <c r="AS64">
        <v>712</v>
      </c>
      <c r="AT64">
        <v>697</v>
      </c>
      <c r="AU64">
        <v>16</v>
      </c>
      <c r="AV64">
        <v>64720</v>
      </c>
      <c r="AW64">
        <v>9968</v>
      </c>
      <c r="AX64">
        <v>9936</v>
      </c>
      <c r="AY64">
        <v>31</v>
      </c>
      <c r="AZ64">
        <v>41720</v>
      </c>
      <c r="BA64">
        <v>40285</v>
      </c>
      <c r="BB64">
        <v>1420</v>
      </c>
      <c r="BC64">
        <v>690</v>
      </c>
      <c r="BD64">
        <v>349</v>
      </c>
      <c r="BE64">
        <v>355</v>
      </c>
      <c r="BF64">
        <v>2600</v>
      </c>
      <c r="BG64">
        <v>1385</v>
      </c>
      <c r="BH64">
        <v>24</v>
      </c>
      <c r="BI64">
        <v>1206</v>
      </c>
      <c r="BJ64">
        <v>0</v>
      </c>
      <c r="BK64">
        <v>10575</v>
      </c>
      <c r="BL64">
        <v>4956</v>
      </c>
      <c r="BM64">
        <v>4837</v>
      </c>
      <c r="BN64">
        <v>432</v>
      </c>
      <c r="BO64">
        <v>398</v>
      </c>
      <c r="BP64">
        <v>0</v>
      </c>
      <c r="BQ64">
        <v>10571</v>
      </c>
      <c r="BR64">
        <v>4120</v>
      </c>
      <c r="BS64">
        <v>2885</v>
      </c>
      <c r="BT64">
        <v>1191</v>
      </c>
      <c r="BU64">
        <v>15</v>
      </c>
      <c r="BV64">
        <v>845</v>
      </c>
      <c r="BW64">
        <v>1482</v>
      </c>
      <c r="BX64">
        <v>1090</v>
      </c>
      <c r="BY64">
        <v>194</v>
      </c>
      <c r="BZ64">
        <v>212</v>
      </c>
      <c r="CA64">
        <v>1609</v>
      </c>
      <c r="CB64">
        <v>1092</v>
      </c>
      <c r="CC64">
        <v>107</v>
      </c>
      <c r="CD64">
        <v>992</v>
      </c>
      <c r="CE64">
        <v>1622</v>
      </c>
      <c r="CF64">
        <v>623</v>
      </c>
      <c r="CG64">
        <v>985</v>
      </c>
      <c r="CH64">
        <v>2963</v>
      </c>
      <c r="CI64">
        <v>1234</v>
      </c>
      <c r="CJ64">
        <v>627</v>
      </c>
      <c r="CK64">
        <v>162</v>
      </c>
      <c r="CL64">
        <v>442</v>
      </c>
      <c r="CM64">
        <v>855</v>
      </c>
      <c r="CN64">
        <v>348</v>
      </c>
      <c r="CO64">
        <v>401</v>
      </c>
      <c r="CP64">
        <v>108</v>
      </c>
      <c r="CQ64">
        <v>1067</v>
      </c>
      <c r="CR64">
        <v>34806</v>
      </c>
      <c r="CS64">
        <v>10146</v>
      </c>
      <c r="CT64">
        <v>9732</v>
      </c>
      <c r="CU64">
        <v>209</v>
      </c>
      <c r="CV64">
        <v>232</v>
      </c>
      <c r="CW64">
        <v>16760</v>
      </c>
      <c r="CX64">
        <v>1310</v>
      </c>
      <c r="CY64">
        <v>7734</v>
      </c>
      <c r="CZ64">
        <v>6210</v>
      </c>
      <c r="DA64">
        <v>1457</v>
      </c>
      <c r="DB64">
        <v>7970</v>
      </c>
      <c r="DC64">
        <v>1229</v>
      </c>
      <c r="DD64">
        <v>3037</v>
      </c>
      <c r="DE64">
        <v>3007</v>
      </c>
      <c r="DF64">
        <v>603</v>
      </c>
      <c r="DG64">
        <v>532</v>
      </c>
      <c r="DH64">
        <v>2417</v>
      </c>
      <c r="DI64">
        <v>367</v>
      </c>
      <c r="DJ64">
        <v>107</v>
      </c>
      <c r="DK64">
        <v>2080</v>
      </c>
      <c r="DL64">
        <v>13637</v>
      </c>
      <c r="DM64">
        <v>654</v>
      </c>
      <c r="DN64">
        <v>163</v>
      </c>
      <c r="DO64">
        <v>39</v>
      </c>
      <c r="DP64">
        <v>54</v>
      </c>
      <c r="DQ64">
        <v>981</v>
      </c>
      <c r="DR64">
        <v>138</v>
      </c>
      <c r="DS64">
        <v>1289</v>
      </c>
      <c r="DT64">
        <v>1190</v>
      </c>
      <c r="DU64">
        <v>83</v>
      </c>
      <c r="DV64">
        <v>14</v>
      </c>
      <c r="DW64">
        <v>3616</v>
      </c>
      <c r="DX64">
        <v>1146</v>
      </c>
      <c r="DY64">
        <v>504</v>
      </c>
      <c r="DZ64">
        <v>843</v>
      </c>
      <c r="EA64">
        <v>1438</v>
      </c>
      <c r="EB64">
        <v>483</v>
      </c>
      <c r="EC64">
        <v>9024</v>
      </c>
      <c r="ED64">
        <v>2056</v>
      </c>
      <c r="EE64">
        <v>3425</v>
      </c>
      <c r="EF64">
        <v>3689</v>
      </c>
      <c r="EG64">
        <v>3913</v>
      </c>
      <c r="EH64">
        <v>691</v>
      </c>
      <c r="EI64">
        <v>2037</v>
      </c>
      <c r="EJ64">
        <v>336</v>
      </c>
      <c r="EK64">
        <v>972</v>
      </c>
      <c r="EL64">
        <v>0</v>
      </c>
      <c r="EM64">
        <v>7944</v>
      </c>
      <c r="EN64">
        <v>29498</v>
      </c>
      <c r="EO64">
        <v>24226</v>
      </c>
      <c r="EP64">
        <v>21780</v>
      </c>
      <c r="EQ64">
        <v>2396</v>
      </c>
      <c r="ER64">
        <v>5367</v>
      </c>
      <c r="ES64">
        <v>26137</v>
      </c>
      <c r="ET64">
        <v>3694</v>
      </c>
      <c r="EU64">
        <v>1928</v>
      </c>
      <c r="EV64">
        <v>214</v>
      </c>
      <c r="EW64">
        <v>1828</v>
      </c>
      <c r="EX64" s="51">
        <v>1137</v>
      </c>
      <c r="EY64">
        <v>1558</v>
      </c>
      <c r="EZ64">
        <v>1491</v>
      </c>
      <c r="FA64">
        <v>279</v>
      </c>
      <c r="FB64">
        <v>3836</v>
      </c>
      <c r="FC64">
        <v>9104</v>
      </c>
      <c r="FD64">
        <v>7913</v>
      </c>
      <c r="FE64">
        <v>1039</v>
      </c>
      <c r="FF64">
        <v>298</v>
      </c>
      <c r="FG64">
        <v>464</v>
      </c>
      <c r="FH64">
        <v>0</v>
      </c>
      <c r="FI64">
        <v>5591</v>
      </c>
      <c r="FJ64">
        <v>3685</v>
      </c>
      <c r="FK64">
        <v>2431</v>
      </c>
      <c r="FL64">
        <v>4672</v>
      </c>
    </row>
    <row r="65" spans="2:168" x14ac:dyDescent="0.25">
      <c r="B65" s="1">
        <v>36130</v>
      </c>
      <c r="C65">
        <v>221840</v>
      </c>
      <c r="D65">
        <v>2177</v>
      </c>
      <c r="E65">
        <v>219446</v>
      </c>
      <c r="F65">
        <v>22085</v>
      </c>
      <c r="G65">
        <v>14498</v>
      </c>
      <c r="H65">
        <v>4359</v>
      </c>
      <c r="I65">
        <v>64511</v>
      </c>
      <c r="J65">
        <v>10555</v>
      </c>
      <c r="K65">
        <v>2820</v>
      </c>
      <c r="L65">
        <v>33968</v>
      </c>
      <c r="M65">
        <v>2462</v>
      </c>
      <c r="N65">
        <v>14125</v>
      </c>
      <c r="O65">
        <v>7964</v>
      </c>
      <c r="P65">
        <v>29230</v>
      </c>
      <c r="Q65">
        <v>26000</v>
      </c>
      <c r="R65">
        <v>22085</v>
      </c>
      <c r="S65">
        <v>19822</v>
      </c>
      <c r="T65">
        <v>3495</v>
      </c>
      <c r="U65">
        <v>3895</v>
      </c>
      <c r="V65">
        <v>1098</v>
      </c>
      <c r="W65">
        <v>2657</v>
      </c>
      <c r="X65">
        <v>725</v>
      </c>
      <c r="Y65">
        <v>1735</v>
      </c>
      <c r="Z65">
        <v>3191</v>
      </c>
      <c r="AA65">
        <v>2770</v>
      </c>
      <c r="AB65">
        <v>426</v>
      </c>
      <c r="AC65">
        <v>2285</v>
      </c>
      <c r="AD65">
        <v>559</v>
      </c>
      <c r="AE65">
        <v>1743</v>
      </c>
      <c r="AF65">
        <v>14498</v>
      </c>
      <c r="AG65">
        <v>3584</v>
      </c>
      <c r="AH65">
        <v>1049</v>
      </c>
      <c r="AI65">
        <v>1582</v>
      </c>
      <c r="AJ65">
        <v>945</v>
      </c>
      <c r="AK65">
        <v>10919</v>
      </c>
      <c r="AL65" s="49">
        <v>1287</v>
      </c>
      <c r="AM65">
        <v>4359</v>
      </c>
      <c r="AN65">
        <v>3656</v>
      </c>
      <c r="AO65">
        <v>104</v>
      </c>
      <c r="AP65">
        <v>3201</v>
      </c>
      <c r="AQ65">
        <v>167</v>
      </c>
      <c r="AR65">
        <v>341</v>
      </c>
      <c r="AS65">
        <v>730</v>
      </c>
      <c r="AT65">
        <v>713</v>
      </c>
      <c r="AU65">
        <v>17</v>
      </c>
      <c r="AV65">
        <v>64511</v>
      </c>
      <c r="AW65">
        <v>9911</v>
      </c>
      <c r="AX65">
        <v>9879</v>
      </c>
      <c r="AY65">
        <v>31</v>
      </c>
      <c r="AZ65">
        <v>41843</v>
      </c>
      <c r="BA65">
        <v>40391</v>
      </c>
      <c r="BB65">
        <v>1439</v>
      </c>
      <c r="BC65">
        <v>686</v>
      </c>
      <c r="BD65">
        <v>343</v>
      </c>
      <c r="BE65">
        <v>361</v>
      </c>
      <c r="BF65">
        <v>2557</v>
      </c>
      <c r="BG65">
        <v>1367</v>
      </c>
      <c r="BH65">
        <v>21</v>
      </c>
      <c r="BI65">
        <v>1185</v>
      </c>
      <c r="BJ65">
        <v>0</v>
      </c>
      <c r="BK65">
        <v>10136</v>
      </c>
      <c r="BL65">
        <v>5044</v>
      </c>
      <c r="BM65">
        <v>4224</v>
      </c>
      <c r="BN65">
        <v>401</v>
      </c>
      <c r="BO65">
        <v>448</v>
      </c>
      <c r="BP65">
        <v>0</v>
      </c>
      <c r="BQ65">
        <v>10555</v>
      </c>
      <c r="BR65">
        <v>4094</v>
      </c>
      <c r="BS65">
        <v>2846</v>
      </c>
      <c r="BT65">
        <v>1199</v>
      </c>
      <c r="BU65">
        <v>16</v>
      </c>
      <c r="BV65">
        <v>810</v>
      </c>
      <c r="BW65">
        <v>1534</v>
      </c>
      <c r="BX65">
        <v>1118</v>
      </c>
      <c r="BY65">
        <v>192</v>
      </c>
      <c r="BZ65">
        <v>250</v>
      </c>
      <c r="CA65">
        <v>1621</v>
      </c>
      <c r="CB65">
        <v>1065</v>
      </c>
      <c r="CC65">
        <v>104</v>
      </c>
      <c r="CD65">
        <v>968</v>
      </c>
      <c r="CE65">
        <v>1630</v>
      </c>
      <c r="CF65">
        <v>642</v>
      </c>
      <c r="CG65">
        <v>970</v>
      </c>
      <c r="CH65">
        <v>2820</v>
      </c>
      <c r="CI65">
        <v>1182</v>
      </c>
      <c r="CJ65">
        <v>583</v>
      </c>
      <c r="CK65">
        <v>158</v>
      </c>
      <c r="CL65">
        <v>442</v>
      </c>
      <c r="CM65">
        <v>781</v>
      </c>
      <c r="CN65">
        <v>297</v>
      </c>
      <c r="CO65">
        <v>382</v>
      </c>
      <c r="CP65">
        <v>106</v>
      </c>
      <c r="CQ65">
        <v>1050</v>
      </c>
      <c r="CR65">
        <v>33968</v>
      </c>
      <c r="CS65">
        <v>9347</v>
      </c>
      <c r="CT65">
        <v>8947</v>
      </c>
      <c r="CU65">
        <v>194</v>
      </c>
      <c r="CV65">
        <v>239</v>
      </c>
      <c r="CW65">
        <v>16555</v>
      </c>
      <c r="CX65">
        <v>1234</v>
      </c>
      <c r="CY65">
        <v>7661</v>
      </c>
      <c r="CZ65">
        <v>6249</v>
      </c>
      <c r="DA65">
        <v>1404</v>
      </c>
      <c r="DB65">
        <v>8384</v>
      </c>
      <c r="DC65">
        <v>1256</v>
      </c>
      <c r="DD65">
        <v>3036</v>
      </c>
      <c r="DE65">
        <v>3356</v>
      </c>
      <c r="DF65">
        <v>598</v>
      </c>
      <c r="DG65">
        <v>533</v>
      </c>
      <c r="DH65">
        <v>2462</v>
      </c>
      <c r="DI65">
        <v>358</v>
      </c>
      <c r="DJ65">
        <v>114</v>
      </c>
      <c r="DK65">
        <v>2121</v>
      </c>
      <c r="DL65">
        <v>14125</v>
      </c>
      <c r="DM65">
        <v>679</v>
      </c>
      <c r="DN65">
        <v>181</v>
      </c>
      <c r="DO65">
        <v>37</v>
      </c>
      <c r="DP65">
        <v>60</v>
      </c>
      <c r="DQ65">
        <v>933</v>
      </c>
      <c r="DR65">
        <v>117</v>
      </c>
      <c r="DS65">
        <v>1417</v>
      </c>
      <c r="DT65">
        <v>1324</v>
      </c>
      <c r="DU65">
        <v>79</v>
      </c>
      <c r="DV65">
        <v>13</v>
      </c>
      <c r="DW65">
        <v>3812</v>
      </c>
      <c r="DX65">
        <v>1221</v>
      </c>
      <c r="DY65">
        <v>486</v>
      </c>
      <c r="DZ65">
        <v>952</v>
      </c>
      <c r="EA65">
        <v>1457</v>
      </c>
      <c r="EB65">
        <v>519</v>
      </c>
      <c r="EC65">
        <v>9226</v>
      </c>
      <c r="ED65">
        <v>2132</v>
      </c>
      <c r="EE65">
        <v>3539</v>
      </c>
      <c r="EF65">
        <v>3695</v>
      </c>
      <c r="EG65">
        <v>3940</v>
      </c>
      <c r="EH65">
        <v>713</v>
      </c>
      <c r="EI65">
        <v>2041</v>
      </c>
      <c r="EJ65">
        <v>345</v>
      </c>
      <c r="EK65">
        <v>965</v>
      </c>
      <c r="EL65">
        <v>0</v>
      </c>
      <c r="EM65">
        <v>7964</v>
      </c>
      <c r="EN65">
        <v>29230</v>
      </c>
      <c r="EO65">
        <v>24183</v>
      </c>
      <c r="EP65">
        <v>21815</v>
      </c>
      <c r="EQ65">
        <v>2322</v>
      </c>
      <c r="ER65">
        <v>5113</v>
      </c>
      <c r="ES65">
        <v>26000</v>
      </c>
      <c r="ET65">
        <v>3779</v>
      </c>
      <c r="EU65">
        <v>2009</v>
      </c>
      <c r="EV65">
        <v>208</v>
      </c>
      <c r="EW65">
        <v>1863</v>
      </c>
      <c r="EX65" s="51">
        <v>1144</v>
      </c>
      <c r="EY65">
        <v>1539</v>
      </c>
      <c r="EZ65">
        <v>1463</v>
      </c>
      <c r="FA65">
        <v>281</v>
      </c>
      <c r="FB65">
        <v>3754</v>
      </c>
      <c r="FC65">
        <v>8771</v>
      </c>
      <c r="FD65">
        <v>7137</v>
      </c>
      <c r="FE65">
        <v>1270</v>
      </c>
      <c r="FF65">
        <v>304</v>
      </c>
      <c r="FG65">
        <v>463</v>
      </c>
      <c r="FH65">
        <v>0</v>
      </c>
      <c r="FI65">
        <v>5585</v>
      </c>
      <c r="FJ65">
        <v>3809</v>
      </c>
      <c r="FK65">
        <v>2345</v>
      </c>
      <c r="FL65">
        <v>4722</v>
      </c>
    </row>
    <row r="66" spans="2:168" x14ac:dyDescent="0.25">
      <c r="B66" s="1">
        <v>36220</v>
      </c>
      <c r="C66">
        <v>224836</v>
      </c>
      <c r="D66">
        <v>2907</v>
      </c>
      <c r="E66">
        <v>221864</v>
      </c>
      <c r="F66">
        <v>22117</v>
      </c>
      <c r="G66">
        <v>14643</v>
      </c>
      <c r="H66">
        <v>4523</v>
      </c>
      <c r="I66">
        <v>64829</v>
      </c>
      <c r="J66">
        <v>10478</v>
      </c>
      <c r="K66">
        <v>2823</v>
      </c>
      <c r="L66">
        <v>34297</v>
      </c>
      <c r="M66">
        <v>2494</v>
      </c>
      <c r="N66">
        <v>14556</v>
      </c>
      <c r="O66">
        <v>7970</v>
      </c>
      <c r="P66">
        <v>29124</v>
      </c>
      <c r="Q66">
        <v>26676</v>
      </c>
      <c r="R66">
        <v>22117</v>
      </c>
      <c r="S66">
        <v>19769</v>
      </c>
      <c r="T66">
        <v>3468</v>
      </c>
      <c r="U66">
        <v>4055</v>
      </c>
      <c r="V66">
        <v>1017</v>
      </c>
      <c r="W66">
        <v>2645</v>
      </c>
      <c r="X66">
        <v>769</v>
      </c>
      <c r="Y66">
        <v>1668</v>
      </c>
      <c r="Z66">
        <v>3213</v>
      </c>
      <c r="AA66">
        <v>2649</v>
      </c>
      <c r="AB66">
        <v>407</v>
      </c>
      <c r="AC66">
        <v>2368</v>
      </c>
      <c r="AD66">
        <v>566</v>
      </c>
      <c r="AE66">
        <v>1821</v>
      </c>
      <c r="AF66">
        <v>14643</v>
      </c>
      <c r="AG66">
        <v>3740</v>
      </c>
      <c r="AH66">
        <v>1149</v>
      </c>
      <c r="AI66">
        <v>1667</v>
      </c>
      <c r="AJ66">
        <v>931</v>
      </c>
      <c r="AK66">
        <v>10821</v>
      </c>
      <c r="AL66" s="49">
        <v>1286</v>
      </c>
      <c r="AM66">
        <v>4523</v>
      </c>
      <c r="AN66">
        <v>3816</v>
      </c>
      <c r="AO66">
        <v>90</v>
      </c>
      <c r="AP66">
        <v>3340</v>
      </c>
      <c r="AQ66">
        <v>198</v>
      </c>
      <c r="AR66">
        <v>347</v>
      </c>
      <c r="AS66">
        <v>731</v>
      </c>
      <c r="AT66">
        <v>716</v>
      </c>
      <c r="AU66">
        <v>15</v>
      </c>
      <c r="AV66">
        <v>64829</v>
      </c>
      <c r="AW66">
        <v>9877</v>
      </c>
      <c r="AX66">
        <v>9845</v>
      </c>
      <c r="AY66">
        <v>32</v>
      </c>
      <c r="AZ66">
        <v>42267</v>
      </c>
      <c r="BA66">
        <v>40779</v>
      </c>
      <c r="BB66">
        <v>1475</v>
      </c>
      <c r="BC66">
        <v>705</v>
      </c>
      <c r="BD66">
        <v>339</v>
      </c>
      <c r="BE66">
        <v>392</v>
      </c>
      <c r="BF66">
        <v>2465</v>
      </c>
      <c r="BG66">
        <v>1333</v>
      </c>
      <c r="BH66">
        <v>15</v>
      </c>
      <c r="BI66">
        <v>1133</v>
      </c>
      <c r="BJ66">
        <v>0</v>
      </c>
      <c r="BK66">
        <v>10015</v>
      </c>
      <c r="BL66">
        <v>4859</v>
      </c>
      <c r="BM66">
        <v>4308</v>
      </c>
      <c r="BN66">
        <v>396</v>
      </c>
      <c r="BO66">
        <v>453</v>
      </c>
      <c r="BP66">
        <v>0</v>
      </c>
      <c r="BQ66">
        <v>10478</v>
      </c>
      <c r="BR66">
        <v>4084</v>
      </c>
      <c r="BS66">
        <v>2911</v>
      </c>
      <c r="BT66">
        <v>1135</v>
      </c>
      <c r="BU66">
        <v>16</v>
      </c>
      <c r="BV66">
        <v>824</v>
      </c>
      <c r="BW66">
        <v>1447</v>
      </c>
      <c r="BX66">
        <v>1073</v>
      </c>
      <c r="BY66">
        <v>180</v>
      </c>
      <c r="BZ66">
        <v>210</v>
      </c>
      <c r="CA66">
        <v>1611</v>
      </c>
      <c r="CB66">
        <v>1095</v>
      </c>
      <c r="CC66">
        <v>115</v>
      </c>
      <c r="CD66">
        <v>986</v>
      </c>
      <c r="CE66">
        <v>1631</v>
      </c>
      <c r="CF66">
        <v>659</v>
      </c>
      <c r="CG66">
        <v>951</v>
      </c>
      <c r="CH66">
        <v>2823</v>
      </c>
      <c r="CI66">
        <v>1195</v>
      </c>
      <c r="CJ66">
        <v>581</v>
      </c>
      <c r="CK66">
        <v>159</v>
      </c>
      <c r="CL66">
        <v>455</v>
      </c>
      <c r="CM66">
        <v>767</v>
      </c>
      <c r="CN66">
        <v>287</v>
      </c>
      <c r="CO66">
        <v>383</v>
      </c>
      <c r="CP66">
        <v>100</v>
      </c>
      <c r="CQ66">
        <v>1051</v>
      </c>
      <c r="CR66">
        <v>34297</v>
      </c>
      <c r="CS66">
        <v>9570</v>
      </c>
      <c r="CT66">
        <v>9134</v>
      </c>
      <c r="CU66">
        <v>229</v>
      </c>
      <c r="CV66">
        <v>252</v>
      </c>
      <c r="CW66">
        <v>16448</v>
      </c>
      <c r="CX66">
        <v>1220</v>
      </c>
      <c r="CY66">
        <v>7650</v>
      </c>
      <c r="CZ66">
        <v>6145</v>
      </c>
      <c r="DA66">
        <v>1420</v>
      </c>
      <c r="DB66">
        <v>8500</v>
      </c>
      <c r="DC66">
        <v>1259</v>
      </c>
      <c r="DD66">
        <v>3034</v>
      </c>
      <c r="DE66">
        <v>3482</v>
      </c>
      <c r="DF66">
        <v>569</v>
      </c>
      <c r="DG66">
        <v>539</v>
      </c>
      <c r="DH66">
        <v>2494</v>
      </c>
      <c r="DI66">
        <v>367</v>
      </c>
      <c r="DJ66">
        <v>119</v>
      </c>
      <c r="DK66">
        <v>2145</v>
      </c>
      <c r="DL66">
        <v>14556</v>
      </c>
      <c r="DM66">
        <v>741</v>
      </c>
      <c r="DN66">
        <v>198</v>
      </c>
      <c r="DO66">
        <v>43</v>
      </c>
      <c r="DP66">
        <v>65</v>
      </c>
      <c r="DQ66">
        <v>1028</v>
      </c>
      <c r="DR66">
        <v>97</v>
      </c>
      <c r="DS66">
        <v>1510</v>
      </c>
      <c r="DT66">
        <v>1411</v>
      </c>
      <c r="DU66">
        <v>85</v>
      </c>
      <c r="DV66">
        <v>13</v>
      </c>
      <c r="DW66">
        <v>3805</v>
      </c>
      <c r="DX66">
        <v>1212</v>
      </c>
      <c r="DY66">
        <v>518</v>
      </c>
      <c r="DZ66">
        <v>968</v>
      </c>
      <c r="EA66">
        <v>1362</v>
      </c>
      <c r="EB66">
        <v>514</v>
      </c>
      <c r="EC66">
        <v>9212</v>
      </c>
      <c r="ED66">
        <v>2076</v>
      </c>
      <c r="EE66">
        <v>3596</v>
      </c>
      <c r="EF66">
        <v>3655</v>
      </c>
      <c r="EG66">
        <v>4102</v>
      </c>
      <c r="EH66">
        <v>798</v>
      </c>
      <c r="EI66">
        <v>2094</v>
      </c>
      <c r="EJ66">
        <v>346</v>
      </c>
      <c r="EK66">
        <v>991</v>
      </c>
      <c r="EL66">
        <v>0</v>
      </c>
      <c r="EM66">
        <v>7970</v>
      </c>
      <c r="EN66">
        <v>29124</v>
      </c>
      <c r="EO66">
        <v>24205</v>
      </c>
      <c r="EP66">
        <v>21842</v>
      </c>
      <c r="EQ66">
        <v>2317</v>
      </c>
      <c r="ER66">
        <v>4967</v>
      </c>
      <c r="ES66">
        <v>26676</v>
      </c>
      <c r="ET66">
        <v>3851</v>
      </c>
      <c r="EU66">
        <v>2084</v>
      </c>
      <c r="EV66">
        <v>202</v>
      </c>
      <c r="EW66">
        <v>1890</v>
      </c>
      <c r="EX66" s="51">
        <v>1158</v>
      </c>
      <c r="EY66">
        <v>1576</v>
      </c>
      <c r="EZ66">
        <v>1509</v>
      </c>
      <c r="FA66">
        <v>282</v>
      </c>
      <c r="FB66">
        <v>3659</v>
      </c>
      <c r="FC66">
        <v>9253</v>
      </c>
      <c r="FD66">
        <v>7804</v>
      </c>
      <c r="FE66">
        <v>1202</v>
      </c>
      <c r="FF66">
        <v>305</v>
      </c>
      <c r="FG66">
        <v>470</v>
      </c>
      <c r="FH66">
        <v>0</v>
      </c>
      <c r="FI66">
        <v>5840</v>
      </c>
      <c r="FJ66">
        <v>3834</v>
      </c>
      <c r="FK66">
        <v>2548</v>
      </c>
      <c r="FL66">
        <v>4624</v>
      </c>
    </row>
    <row r="67" spans="2:168" x14ac:dyDescent="0.25">
      <c r="B67" s="1">
        <v>36312</v>
      </c>
      <c r="C67">
        <v>228475</v>
      </c>
      <c r="D67">
        <v>3696</v>
      </c>
      <c r="E67">
        <v>224861</v>
      </c>
      <c r="F67">
        <v>23037</v>
      </c>
      <c r="G67">
        <v>14558</v>
      </c>
      <c r="H67">
        <v>4597</v>
      </c>
      <c r="I67">
        <v>65457</v>
      </c>
      <c r="J67">
        <v>10629</v>
      </c>
      <c r="K67">
        <v>2880</v>
      </c>
      <c r="L67">
        <v>35027</v>
      </c>
      <c r="M67">
        <v>2519</v>
      </c>
      <c r="N67">
        <v>14834</v>
      </c>
      <c r="O67">
        <v>7993</v>
      </c>
      <c r="P67">
        <v>28966</v>
      </c>
      <c r="Q67">
        <v>26957</v>
      </c>
      <c r="R67">
        <v>23037</v>
      </c>
      <c r="S67">
        <v>20647</v>
      </c>
      <c r="T67">
        <v>3552</v>
      </c>
      <c r="U67">
        <v>4153</v>
      </c>
      <c r="V67">
        <v>1117</v>
      </c>
      <c r="W67">
        <v>2753</v>
      </c>
      <c r="X67">
        <v>777</v>
      </c>
      <c r="Y67">
        <v>1785</v>
      </c>
      <c r="Z67">
        <v>3319</v>
      </c>
      <c r="AA67">
        <v>2839</v>
      </c>
      <c r="AB67">
        <v>493</v>
      </c>
      <c r="AC67">
        <v>2409</v>
      </c>
      <c r="AD67">
        <v>552</v>
      </c>
      <c r="AE67">
        <v>1884</v>
      </c>
      <c r="AF67">
        <v>14558</v>
      </c>
      <c r="AG67">
        <v>3728</v>
      </c>
      <c r="AH67">
        <v>1153</v>
      </c>
      <c r="AI67">
        <v>1693</v>
      </c>
      <c r="AJ67">
        <v>897</v>
      </c>
      <c r="AK67">
        <v>10726</v>
      </c>
      <c r="AL67" s="49">
        <v>1280</v>
      </c>
      <c r="AM67">
        <v>4597</v>
      </c>
      <c r="AN67">
        <v>3892</v>
      </c>
      <c r="AO67">
        <v>98</v>
      </c>
      <c r="AP67">
        <v>3403</v>
      </c>
      <c r="AQ67">
        <v>198</v>
      </c>
      <c r="AR67">
        <v>360</v>
      </c>
      <c r="AS67">
        <v>725</v>
      </c>
      <c r="AT67">
        <v>710</v>
      </c>
      <c r="AU67">
        <v>16</v>
      </c>
      <c r="AV67">
        <v>65457</v>
      </c>
      <c r="AW67">
        <v>9874</v>
      </c>
      <c r="AX67">
        <v>9842</v>
      </c>
      <c r="AY67">
        <v>32</v>
      </c>
      <c r="AZ67">
        <v>42930</v>
      </c>
      <c r="BA67">
        <v>41405</v>
      </c>
      <c r="BB67">
        <v>1510</v>
      </c>
      <c r="BC67">
        <v>695</v>
      </c>
      <c r="BD67">
        <v>333</v>
      </c>
      <c r="BE67">
        <v>388</v>
      </c>
      <c r="BF67">
        <v>2412</v>
      </c>
      <c r="BG67">
        <v>1312</v>
      </c>
      <c r="BH67">
        <v>10</v>
      </c>
      <c r="BI67">
        <v>1106</v>
      </c>
      <c r="BJ67">
        <v>0</v>
      </c>
      <c r="BK67">
        <v>9906</v>
      </c>
      <c r="BL67">
        <v>4844</v>
      </c>
      <c r="BM67">
        <v>4257</v>
      </c>
      <c r="BN67">
        <v>375</v>
      </c>
      <c r="BO67">
        <v>425</v>
      </c>
      <c r="BP67">
        <v>0</v>
      </c>
      <c r="BQ67">
        <v>10629</v>
      </c>
      <c r="BR67">
        <v>4151</v>
      </c>
      <c r="BS67">
        <v>3019</v>
      </c>
      <c r="BT67">
        <v>1102</v>
      </c>
      <c r="BU67">
        <v>18</v>
      </c>
      <c r="BV67">
        <v>827</v>
      </c>
      <c r="BW67">
        <v>1489</v>
      </c>
      <c r="BX67">
        <v>1079</v>
      </c>
      <c r="BY67">
        <v>191</v>
      </c>
      <c r="BZ67">
        <v>244</v>
      </c>
      <c r="CA67">
        <v>1602</v>
      </c>
      <c r="CB67">
        <v>1098</v>
      </c>
      <c r="CC67">
        <v>116</v>
      </c>
      <c r="CD67">
        <v>988</v>
      </c>
      <c r="CE67">
        <v>1681</v>
      </c>
      <c r="CF67">
        <v>658</v>
      </c>
      <c r="CG67">
        <v>1006</v>
      </c>
      <c r="CH67">
        <v>2880</v>
      </c>
      <c r="CI67">
        <v>1231</v>
      </c>
      <c r="CJ67">
        <v>564</v>
      </c>
      <c r="CK67">
        <v>168</v>
      </c>
      <c r="CL67">
        <v>505</v>
      </c>
      <c r="CM67">
        <v>776</v>
      </c>
      <c r="CN67">
        <v>284</v>
      </c>
      <c r="CO67">
        <v>401</v>
      </c>
      <c r="CP67">
        <v>97</v>
      </c>
      <c r="CQ67">
        <v>1053</v>
      </c>
      <c r="CR67">
        <v>35027</v>
      </c>
      <c r="CS67">
        <v>9804</v>
      </c>
      <c r="CT67">
        <v>9372</v>
      </c>
      <c r="CU67">
        <v>216</v>
      </c>
      <c r="CV67">
        <v>257</v>
      </c>
      <c r="CW67">
        <v>16604</v>
      </c>
      <c r="CX67">
        <v>1433</v>
      </c>
      <c r="CY67">
        <v>7507</v>
      </c>
      <c r="CZ67">
        <v>6135</v>
      </c>
      <c r="DA67">
        <v>1432</v>
      </c>
      <c r="DB67">
        <v>8792</v>
      </c>
      <c r="DC67">
        <v>1248</v>
      </c>
      <c r="DD67">
        <v>2985</v>
      </c>
      <c r="DE67">
        <v>3724</v>
      </c>
      <c r="DF67">
        <v>614</v>
      </c>
      <c r="DG67">
        <v>550</v>
      </c>
      <c r="DH67">
        <v>2519</v>
      </c>
      <c r="DI67">
        <v>374</v>
      </c>
      <c r="DJ67">
        <v>129</v>
      </c>
      <c r="DK67">
        <v>2157</v>
      </c>
      <c r="DL67">
        <v>14834</v>
      </c>
      <c r="DM67">
        <v>782</v>
      </c>
      <c r="DN67">
        <v>217</v>
      </c>
      <c r="DO67">
        <v>40</v>
      </c>
      <c r="DP67">
        <v>70</v>
      </c>
      <c r="DQ67">
        <v>1098</v>
      </c>
      <c r="DR67">
        <v>99</v>
      </c>
      <c r="DS67">
        <v>1585</v>
      </c>
      <c r="DT67">
        <v>1491</v>
      </c>
      <c r="DU67">
        <v>79</v>
      </c>
      <c r="DV67">
        <v>15</v>
      </c>
      <c r="DW67">
        <v>3981</v>
      </c>
      <c r="DX67">
        <v>1331</v>
      </c>
      <c r="DY67">
        <v>526</v>
      </c>
      <c r="DZ67">
        <v>926</v>
      </c>
      <c r="EA67">
        <v>1377</v>
      </c>
      <c r="EB67">
        <v>531</v>
      </c>
      <c r="EC67">
        <v>8977</v>
      </c>
      <c r="ED67">
        <v>2049</v>
      </c>
      <c r="EE67">
        <v>3568</v>
      </c>
      <c r="EF67">
        <v>3459</v>
      </c>
      <c r="EG67">
        <v>4029</v>
      </c>
      <c r="EH67">
        <v>729</v>
      </c>
      <c r="EI67">
        <v>2108</v>
      </c>
      <c r="EJ67">
        <v>345</v>
      </c>
      <c r="EK67">
        <v>981</v>
      </c>
      <c r="EL67">
        <v>0</v>
      </c>
      <c r="EM67">
        <v>7993</v>
      </c>
      <c r="EN67">
        <v>28966</v>
      </c>
      <c r="EO67">
        <v>24296</v>
      </c>
      <c r="EP67">
        <v>22011</v>
      </c>
      <c r="EQ67">
        <v>2239</v>
      </c>
      <c r="ER67">
        <v>4685</v>
      </c>
      <c r="ES67">
        <v>26957</v>
      </c>
      <c r="ET67">
        <v>3888</v>
      </c>
      <c r="EU67">
        <v>2123</v>
      </c>
      <c r="EV67">
        <v>201</v>
      </c>
      <c r="EW67">
        <v>1901</v>
      </c>
      <c r="EX67" s="51">
        <v>1165</v>
      </c>
      <c r="EY67">
        <v>1620</v>
      </c>
      <c r="EZ67">
        <v>1527</v>
      </c>
      <c r="FA67">
        <v>302</v>
      </c>
      <c r="FB67">
        <v>3584</v>
      </c>
      <c r="FC67">
        <v>9770</v>
      </c>
      <c r="FD67">
        <v>7987</v>
      </c>
      <c r="FE67">
        <v>1308</v>
      </c>
      <c r="FF67">
        <v>368</v>
      </c>
      <c r="FG67">
        <v>617</v>
      </c>
      <c r="FH67">
        <v>0</v>
      </c>
      <c r="FI67">
        <v>5910</v>
      </c>
      <c r="FJ67">
        <v>3858</v>
      </c>
      <c r="FK67">
        <v>2594</v>
      </c>
      <c r="FL67">
        <v>4391</v>
      </c>
    </row>
    <row r="68" spans="2:168" x14ac:dyDescent="0.25">
      <c r="B68" s="1">
        <v>36404</v>
      </c>
      <c r="C68">
        <v>231213</v>
      </c>
      <c r="D68">
        <v>3927</v>
      </c>
      <c r="E68">
        <v>227429</v>
      </c>
      <c r="F68">
        <v>22981</v>
      </c>
      <c r="G68">
        <v>14534</v>
      </c>
      <c r="H68">
        <v>4665</v>
      </c>
      <c r="I68">
        <v>65872</v>
      </c>
      <c r="J68">
        <v>10843</v>
      </c>
      <c r="K68">
        <v>2870</v>
      </c>
      <c r="L68">
        <v>34814</v>
      </c>
      <c r="M68">
        <v>2608</v>
      </c>
      <c r="N68">
        <v>15608</v>
      </c>
      <c r="O68">
        <v>8034</v>
      </c>
      <c r="P68">
        <v>28936</v>
      </c>
      <c r="Q68">
        <v>27588</v>
      </c>
      <c r="R68">
        <v>22981</v>
      </c>
      <c r="S68">
        <v>20564</v>
      </c>
      <c r="T68">
        <v>3436</v>
      </c>
      <c r="U68">
        <v>4029</v>
      </c>
      <c r="V68">
        <v>1090</v>
      </c>
      <c r="W68">
        <v>2766</v>
      </c>
      <c r="X68">
        <v>824</v>
      </c>
      <c r="Y68">
        <v>1843</v>
      </c>
      <c r="Z68">
        <v>3329</v>
      </c>
      <c r="AA68">
        <v>2981</v>
      </c>
      <c r="AB68">
        <v>441</v>
      </c>
      <c r="AC68">
        <v>2436</v>
      </c>
      <c r="AD68">
        <v>539</v>
      </c>
      <c r="AE68">
        <v>1932</v>
      </c>
      <c r="AF68">
        <v>14534</v>
      </c>
      <c r="AG68">
        <v>3757</v>
      </c>
      <c r="AH68">
        <v>1143</v>
      </c>
      <c r="AI68">
        <v>1695</v>
      </c>
      <c r="AJ68">
        <v>928</v>
      </c>
      <c r="AK68">
        <v>10638</v>
      </c>
      <c r="AL68" s="49">
        <v>1276</v>
      </c>
      <c r="AM68">
        <v>4665</v>
      </c>
      <c r="AN68">
        <v>3957</v>
      </c>
      <c r="AO68">
        <v>102</v>
      </c>
      <c r="AP68">
        <v>3458</v>
      </c>
      <c r="AQ68">
        <v>205</v>
      </c>
      <c r="AR68">
        <v>361</v>
      </c>
      <c r="AS68">
        <v>726</v>
      </c>
      <c r="AT68">
        <v>713</v>
      </c>
      <c r="AU68">
        <v>13</v>
      </c>
      <c r="AV68">
        <v>65872</v>
      </c>
      <c r="AW68">
        <v>9889</v>
      </c>
      <c r="AX68">
        <v>9853</v>
      </c>
      <c r="AY68">
        <v>35</v>
      </c>
      <c r="AZ68">
        <v>43303</v>
      </c>
      <c r="BA68">
        <v>41757</v>
      </c>
      <c r="BB68">
        <v>1534</v>
      </c>
      <c r="BC68">
        <v>728</v>
      </c>
      <c r="BD68">
        <v>347</v>
      </c>
      <c r="BE68">
        <v>408</v>
      </c>
      <c r="BF68">
        <v>2400</v>
      </c>
      <c r="BG68">
        <v>1296</v>
      </c>
      <c r="BH68">
        <v>8</v>
      </c>
      <c r="BI68">
        <v>1110</v>
      </c>
      <c r="BJ68">
        <v>0</v>
      </c>
      <c r="BK68">
        <v>9843</v>
      </c>
      <c r="BL68">
        <v>4891</v>
      </c>
      <c r="BM68">
        <v>4189</v>
      </c>
      <c r="BN68">
        <v>314</v>
      </c>
      <c r="BO68">
        <v>422</v>
      </c>
      <c r="BP68">
        <v>0</v>
      </c>
      <c r="BQ68">
        <v>10843</v>
      </c>
      <c r="BR68">
        <v>4233</v>
      </c>
      <c r="BS68">
        <v>3118</v>
      </c>
      <c r="BT68">
        <v>1093</v>
      </c>
      <c r="BU68">
        <v>16</v>
      </c>
      <c r="BV68">
        <v>843</v>
      </c>
      <c r="BW68">
        <v>1533</v>
      </c>
      <c r="BX68">
        <v>1110</v>
      </c>
      <c r="BY68">
        <v>198</v>
      </c>
      <c r="BZ68">
        <v>251</v>
      </c>
      <c r="CA68">
        <v>1621</v>
      </c>
      <c r="CB68">
        <v>1100</v>
      </c>
      <c r="CC68">
        <v>116</v>
      </c>
      <c r="CD68">
        <v>992</v>
      </c>
      <c r="CE68">
        <v>1728</v>
      </c>
      <c r="CF68">
        <v>673</v>
      </c>
      <c r="CG68">
        <v>1038</v>
      </c>
      <c r="CH68">
        <v>2870</v>
      </c>
      <c r="CI68">
        <v>1219</v>
      </c>
      <c r="CJ68">
        <v>543</v>
      </c>
      <c r="CK68">
        <v>164</v>
      </c>
      <c r="CL68">
        <v>517</v>
      </c>
      <c r="CM68">
        <v>784</v>
      </c>
      <c r="CN68">
        <v>282</v>
      </c>
      <c r="CO68">
        <v>404</v>
      </c>
      <c r="CP68">
        <v>104</v>
      </c>
      <c r="CQ68">
        <v>1053</v>
      </c>
      <c r="CR68">
        <v>34814</v>
      </c>
      <c r="CS68">
        <v>9494</v>
      </c>
      <c r="CT68">
        <v>9069</v>
      </c>
      <c r="CU68">
        <v>221</v>
      </c>
      <c r="CV68">
        <v>245</v>
      </c>
      <c r="CW68">
        <v>16652</v>
      </c>
      <c r="CX68">
        <v>1098</v>
      </c>
      <c r="CY68">
        <v>8069</v>
      </c>
      <c r="CZ68">
        <v>6092</v>
      </c>
      <c r="DA68">
        <v>1407</v>
      </c>
      <c r="DB68">
        <v>8955</v>
      </c>
      <c r="DC68">
        <v>1268</v>
      </c>
      <c r="DD68">
        <v>2976</v>
      </c>
      <c r="DE68">
        <v>3748</v>
      </c>
      <c r="DF68">
        <v>705</v>
      </c>
      <c r="DG68">
        <v>559</v>
      </c>
      <c r="DH68">
        <v>2608</v>
      </c>
      <c r="DI68">
        <v>366</v>
      </c>
      <c r="DJ68">
        <v>140</v>
      </c>
      <c r="DK68">
        <v>2236</v>
      </c>
      <c r="DL68">
        <v>15608</v>
      </c>
      <c r="DM68">
        <v>847</v>
      </c>
      <c r="DN68">
        <v>234</v>
      </c>
      <c r="DO68">
        <v>41</v>
      </c>
      <c r="DP68">
        <v>80</v>
      </c>
      <c r="DQ68">
        <v>1153</v>
      </c>
      <c r="DR68">
        <v>109</v>
      </c>
      <c r="DS68">
        <v>1644</v>
      </c>
      <c r="DT68">
        <v>1551</v>
      </c>
      <c r="DU68">
        <v>77</v>
      </c>
      <c r="DV68">
        <v>16</v>
      </c>
      <c r="DW68">
        <v>4146</v>
      </c>
      <c r="DX68">
        <v>1430</v>
      </c>
      <c r="DY68">
        <v>520</v>
      </c>
      <c r="DZ68">
        <v>986</v>
      </c>
      <c r="EA68">
        <v>1337</v>
      </c>
      <c r="EB68">
        <v>521</v>
      </c>
      <c r="EC68">
        <v>9320</v>
      </c>
      <c r="ED68">
        <v>2109</v>
      </c>
      <c r="EE68">
        <v>3793</v>
      </c>
      <c r="EF68">
        <v>3488</v>
      </c>
      <c r="EG68">
        <v>4187</v>
      </c>
      <c r="EH68">
        <v>866</v>
      </c>
      <c r="EI68">
        <v>2157</v>
      </c>
      <c r="EJ68">
        <v>356</v>
      </c>
      <c r="EK68">
        <v>952</v>
      </c>
      <c r="EL68">
        <v>0</v>
      </c>
      <c r="EM68">
        <v>8034</v>
      </c>
      <c r="EN68">
        <v>28936</v>
      </c>
      <c r="EO68">
        <v>24178</v>
      </c>
      <c r="EP68">
        <v>21913</v>
      </c>
      <c r="EQ68">
        <v>2220</v>
      </c>
      <c r="ER68">
        <v>4787</v>
      </c>
      <c r="ES68">
        <v>27588</v>
      </c>
      <c r="ET68">
        <v>3995</v>
      </c>
      <c r="EU68">
        <v>2166</v>
      </c>
      <c r="EV68">
        <v>214</v>
      </c>
      <c r="EW68">
        <v>1954</v>
      </c>
      <c r="EX68" s="51">
        <v>1167</v>
      </c>
      <c r="EY68">
        <v>1632</v>
      </c>
      <c r="EZ68">
        <v>1525</v>
      </c>
      <c r="FA68">
        <v>311</v>
      </c>
      <c r="FB68">
        <v>3564</v>
      </c>
      <c r="FC68">
        <v>11369</v>
      </c>
      <c r="FD68">
        <v>9866</v>
      </c>
      <c r="FE68">
        <v>1383</v>
      </c>
      <c r="FF68">
        <v>368</v>
      </c>
      <c r="FG68">
        <v>503</v>
      </c>
      <c r="FH68">
        <v>0</v>
      </c>
      <c r="FI68">
        <v>5831</v>
      </c>
      <c r="FJ68">
        <v>3905</v>
      </c>
      <c r="FK68">
        <v>2496</v>
      </c>
      <c r="FL68">
        <v>4022</v>
      </c>
    </row>
    <row r="69" spans="2:168" x14ac:dyDescent="0.25">
      <c r="B69" s="1">
        <v>36495</v>
      </c>
      <c r="C69">
        <v>233521</v>
      </c>
      <c r="D69">
        <v>4459</v>
      </c>
      <c r="E69">
        <v>229319</v>
      </c>
      <c r="F69">
        <v>21791</v>
      </c>
      <c r="G69">
        <v>14582</v>
      </c>
      <c r="H69">
        <v>4842</v>
      </c>
      <c r="I69">
        <v>66257</v>
      </c>
      <c r="J69">
        <v>11143</v>
      </c>
      <c r="K69">
        <v>2816</v>
      </c>
      <c r="L69">
        <v>34619</v>
      </c>
      <c r="M69">
        <v>2669</v>
      </c>
      <c r="N69">
        <v>15969</v>
      </c>
      <c r="O69">
        <v>8133</v>
      </c>
      <c r="P69">
        <v>29264</v>
      </c>
      <c r="Q69">
        <v>28574</v>
      </c>
      <c r="R69">
        <v>21791</v>
      </c>
      <c r="S69">
        <v>19598</v>
      </c>
      <c r="T69">
        <v>3381</v>
      </c>
      <c r="U69">
        <v>3835</v>
      </c>
      <c r="V69">
        <v>1006</v>
      </c>
      <c r="W69">
        <v>2666</v>
      </c>
      <c r="X69">
        <v>794</v>
      </c>
      <c r="Y69">
        <v>1606</v>
      </c>
      <c r="Z69">
        <v>3295</v>
      </c>
      <c r="AA69">
        <v>2743</v>
      </c>
      <c r="AB69">
        <v>416</v>
      </c>
      <c r="AC69">
        <v>2213</v>
      </c>
      <c r="AD69">
        <v>519</v>
      </c>
      <c r="AE69">
        <v>1714</v>
      </c>
      <c r="AF69">
        <v>14582</v>
      </c>
      <c r="AG69">
        <v>3830</v>
      </c>
      <c r="AH69">
        <v>1152</v>
      </c>
      <c r="AI69">
        <v>1739</v>
      </c>
      <c r="AJ69">
        <v>948</v>
      </c>
      <c r="AK69">
        <v>10590</v>
      </c>
      <c r="AL69" s="49">
        <v>1269</v>
      </c>
      <c r="AM69">
        <v>4842</v>
      </c>
      <c r="AN69">
        <v>4129</v>
      </c>
      <c r="AO69">
        <v>129</v>
      </c>
      <c r="AP69">
        <v>3597</v>
      </c>
      <c r="AQ69">
        <v>211</v>
      </c>
      <c r="AR69">
        <v>373</v>
      </c>
      <c r="AS69">
        <v>729</v>
      </c>
      <c r="AT69">
        <v>718</v>
      </c>
      <c r="AU69">
        <v>11</v>
      </c>
      <c r="AV69">
        <v>66257</v>
      </c>
      <c r="AW69">
        <v>9924</v>
      </c>
      <c r="AX69">
        <v>9890</v>
      </c>
      <c r="AY69">
        <v>33</v>
      </c>
      <c r="AZ69">
        <v>43486</v>
      </c>
      <c r="BA69">
        <v>41928</v>
      </c>
      <c r="BB69">
        <v>1545</v>
      </c>
      <c r="BC69">
        <v>740</v>
      </c>
      <c r="BD69">
        <v>366</v>
      </c>
      <c r="BE69">
        <v>397</v>
      </c>
      <c r="BF69">
        <v>2429</v>
      </c>
      <c r="BG69">
        <v>1298</v>
      </c>
      <c r="BH69">
        <v>8</v>
      </c>
      <c r="BI69">
        <v>1137</v>
      </c>
      <c r="BJ69">
        <v>0</v>
      </c>
      <c r="BK69">
        <v>10051</v>
      </c>
      <c r="BL69">
        <v>4860</v>
      </c>
      <c r="BM69">
        <v>4494</v>
      </c>
      <c r="BN69">
        <v>315</v>
      </c>
      <c r="BO69">
        <v>379</v>
      </c>
      <c r="BP69">
        <v>0</v>
      </c>
      <c r="BQ69">
        <v>11143</v>
      </c>
      <c r="BR69">
        <v>4472</v>
      </c>
      <c r="BS69">
        <v>3345</v>
      </c>
      <c r="BT69">
        <v>1109</v>
      </c>
      <c r="BU69">
        <v>18</v>
      </c>
      <c r="BV69">
        <v>888</v>
      </c>
      <c r="BW69">
        <v>1538</v>
      </c>
      <c r="BX69">
        <v>1136</v>
      </c>
      <c r="BY69">
        <v>192</v>
      </c>
      <c r="BZ69">
        <v>226</v>
      </c>
      <c r="CA69">
        <v>1627</v>
      </c>
      <c r="CB69">
        <v>1069</v>
      </c>
      <c r="CC69">
        <v>115</v>
      </c>
      <c r="CD69">
        <v>960</v>
      </c>
      <c r="CE69">
        <v>1786</v>
      </c>
      <c r="CF69">
        <v>683</v>
      </c>
      <c r="CG69">
        <v>1088</v>
      </c>
      <c r="CH69">
        <v>2816</v>
      </c>
      <c r="CI69">
        <v>1205</v>
      </c>
      <c r="CJ69">
        <v>506</v>
      </c>
      <c r="CK69">
        <v>154</v>
      </c>
      <c r="CL69">
        <v>552</v>
      </c>
      <c r="CM69">
        <v>739</v>
      </c>
      <c r="CN69">
        <v>259</v>
      </c>
      <c r="CO69">
        <v>391</v>
      </c>
      <c r="CP69">
        <v>97</v>
      </c>
      <c r="CQ69">
        <v>1059</v>
      </c>
      <c r="CR69">
        <v>34619</v>
      </c>
      <c r="CS69">
        <v>9448</v>
      </c>
      <c r="CT69">
        <v>9023</v>
      </c>
      <c r="CU69">
        <v>245</v>
      </c>
      <c r="CV69">
        <v>220</v>
      </c>
      <c r="CW69">
        <v>16736</v>
      </c>
      <c r="CX69">
        <v>1185</v>
      </c>
      <c r="CY69">
        <v>7932</v>
      </c>
      <c r="CZ69">
        <v>6239</v>
      </c>
      <c r="DA69">
        <v>1379</v>
      </c>
      <c r="DB69">
        <v>8755</v>
      </c>
      <c r="DC69">
        <v>1298</v>
      </c>
      <c r="DD69">
        <v>3034</v>
      </c>
      <c r="DE69">
        <v>3670</v>
      </c>
      <c r="DF69">
        <v>547</v>
      </c>
      <c r="DG69">
        <v>586</v>
      </c>
      <c r="DH69">
        <v>2669</v>
      </c>
      <c r="DI69">
        <v>352</v>
      </c>
      <c r="DJ69">
        <v>146</v>
      </c>
      <c r="DK69">
        <v>2295</v>
      </c>
      <c r="DL69">
        <v>15969</v>
      </c>
      <c r="DM69">
        <v>867</v>
      </c>
      <c r="DN69">
        <v>240</v>
      </c>
      <c r="DO69">
        <v>42</v>
      </c>
      <c r="DP69">
        <v>81</v>
      </c>
      <c r="DQ69">
        <v>1193</v>
      </c>
      <c r="DR69">
        <v>117</v>
      </c>
      <c r="DS69">
        <v>1662</v>
      </c>
      <c r="DT69">
        <v>1569</v>
      </c>
      <c r="DU69">
        <v>79</v>
      </c>
      <c r="DV69">
        <v>14</v>
      </c>
      <c r="DW69">
        <v>4254</v>
      </c>
      <c r="DX69">
        <v>1503</v>
      </c>
      <c r="DY69">
        <v>510</v>
      </c>
      <c r="DZ69">
        <v>991</v>
      </c>
      <c r="EA69">
        <v>1356</v>
      </c>
      <c r="EB69">
        <v>517</v>
      </c>
      <c r="EC69">
        <v>9555</v>
      </c>
      <c r="ED69">
        <v>2202</v>
      </c>
      <c r="EE69">
        <v>4007</v>
      </c>
      <c r="EF69">
        <v>3386</v>
      </c>
      <c r="EG69">
        <v>4261</v>
      </c>
      <c r="EH69">
        <v>879</v>
      </c>
      <c r="EI69">
        <v>2202</v>
      </c>
      <c r="EJ69">
        <v>353</v>
      </c>
      <c r="EK69">
        <v>975</v>
      </c>
      <c r="EL69">
        <v>0</v>
      </c>
      <c r="EM69">
        <v>8133</v>
      </c>
      <c r="EN69">
        <v>29264</v>
      </c>
      <c r="EO69">
        <v>24600</v>
      </c>
      <c r="EP69">
        <v>22318</v>
      </c>
      <c r="EQ69">
        <v>2235</v>
      </c>
      <c r="ER69">
        <v>4675</v>
      </c>
      <c r="ES69">
        <v>28574</v>
      </c>
      <c r="ET69">
        <v>4070</v>
      </c>
      <c r="EU69">
        <v>2202</v>
      </c>
      <c r="EV69">
        <v>215</v>
      </c>
      <c r="EW69">
        <v>1995</v>
      </c>
      <c r="EX69" s="51">
        <v>1170</v>
      </c>
      <c r="EY69">
        <v>1613</v>
      </c>
      <c r="EZ69">
        <v>1517</v>
      </c>
      <c r="FA69">
        <v>303</v>
      </c>
      <c r="FB69">
        <v>3593</v>
      </c>
      <c r="FC69">
        <v>10025</v>
      </c>
      <c r="FD69">
        <v>8495</v>
      </c>
      <c r="FE69">
        <v>1282</v>
      </c>
      <c r="FF69">
        <v>311</v>
      </c>
      <c r="FG69">
        <v>544</v>
      </c>
      <c r="FH69">
        <v>0</v>
      </c>
      <c r="FI69">
        <v>6746</v>
      </c>
      <c r="FJ69">
        <v>4020</v>
      </c>
      <c r="FK69">
        <v>3211</v>
      </c>
      <c r="FL69">
        <v>4210</v>
      </c>
    </row>
    <row r="70" spans="2:168" x14ac:dyDescent="0.25">
      <c r="B70" s="1">
        <v>36586</v>
      </c>
      <c r="C70">
        <v>236630</v>
      </c>
      <c r="D70">
        <v>3919</v>
      </c>
      <c r="E70">
        <v>232799</v>
      </c>
      <c r="F70">
        <v>22677</v>
      </c>
      <c r="G70">
        <v>14371</v>
      </c>
      <c r="H70">
        <v>4976</v>
      </c>
      <c r="I70">
        <v>66572</v>
      </c>
      <c r="J70">
        <v>11326</v>
      </c>
      <c r="K70">
        <v>2770</v>
      </c>
      <c r="L70">
        <v>34458</v>
      </c>
      <c r="M70">
        <v>2791</v>
      </c>
      <c r="N70">
        <v>16687</v>
      </c>
      <c r="O70">
        <v>8227</v>
      </c>
      <c r="P70">
        <v>29526</v>
      </c>
      <c r="Q70">
        <v>29317</v>
      </c>
      <c r="R70">
        <v>22677</v>
      </c>
      <c r="S70">
        <v>20275</v>
      </c>
      <c r="T70">
        <v>3503</v>
      </c>
      <c r="U70">
        <v>4109</v>
      </c>
      <c r="V70">
        <v>1025</v>
      </c>
      <c r="W70">
        <v>2692</v>
      </c>
      <c r="X70">
        <v>753</v>
      </c>
      <c r="Y70">
        <v>1721</v>
      </c>
      <c r="Z70">
        <v>3372</v>
      </c>
      <c r="AA70">
        <v>2761</v>
      </c>
      <c r="AB70">
        <v>459</v>
      </c>
      <c r="AC70">
        <v>2421</v>
      </c>
      <c r="AD70">
        <v>557</v>
      </c>
      <c r="AE70">
        <v>1890</v>
      </c>
      <c r="AF70">
        <v>14371</v>
      </c>
      <c r="AG70">
        <v>3769</v>
      </c>
      <c r="AH70">
        <v>1149</v>
      </c>
      <c r="AI70">
        <v>1731</v>
      </c>
      <c r="AJ70">
        <v>905</v>
      </c>
      <c r="AK70">
        <v>10386</v>
      </c>
      <c r="AL70" s="49">
        <v>1265</v>
      </c>
      <c r="AM70">
        <v>4976</v>
      </c>
      <c r="AN70">
        <v>4247</v>
      </c>
      <c r="AO70">
        <v>79</v>
      </c>
      <c r="AP70">
        <v>3753</v>
      </c>
      <c r="AQ70">
        <v>189</v>
      </c>
      <c r="AR70">
        <v>376</v>
      </c>
      <c r="AS70">
        <v>744</v>
      </c>
      <c r="AT70">
        <v>733</v>
      </c>
      <c r="AU70">
        <v>11</v>
      </c>
      <c r="AV70">
        <v>66572</v>
      </c>
      <c r="AW70">
        <v>9971</v>
      </c>
      <c r="AX70">
        <v>9938</v>
      </c>
      <c r="AY70">
        <v>33</v>
      </c>
      <c r="AZ70">
        <v>43421</v>
      </c>
      <c r="BA70">
        <v>41863</v>
      </c>
      <c r="BB70">
        <v>1544</v>
      </c>
      <c r="BC70">
        <v>751</v>
      </c>
      <c r="BD70">
        <v>390</v>
      </c>
      <c r="BE70">
        <v>384</v>
      </c>
      <c r="BF70">
        <v>2500</v>
      </c>
      <c r="BG70">
        <v>1271</v>
      </c>
      <c r="BH70">
        <v>10</v>
      </c>
      <c r="BI70">
        <v>1227</v>
      </c>
      <c r="BJ70">
        <v>0</v>
      </c>
      <c r="BK70">
        <v>10573</v>
      </c>
      <c r="BL70">
        <v>5107</v>
      </c>
      <c r="BM70">
        <v>4774</v>
      </c>
      <c r="BN70">
        <v>324</v>
      </c>
      <c r="BO70">
        <v>364</v>
      </c>
      <c r="BP70">
        <v>0</v>
      </c>
      <c r="BQ70">
        <v>11326</v>
      </c>
      <c r="BR70">
        <v>4388</v>
      </c>
      <c r="BS70">
        <v>3237</v>
      </c>
      <c r="BT70">
        <v>1126</v>
      </c>
      <c r="BU70">
        <v>20</v>
      </c>
      <c r="BV70">
        <v>895</v>
      </c>
      <c r="BW70">
        <v>1597</v>
      </c>
      <c r="BX70">
        <v>1195</v>
      </c>
      <c r="BY70">
        <v>190</v>
      </c>
      <c r="BZ70">
        <v>228</v>
      </c>
      <c r="CA70">
        <v>1788</v>
      </c>
      <c r="CB70">
        <v>1102</v>
      </c>
      <c r="CC70">
        <v>127</v>
      </c>
      <c r="CD70">
        <v>981</v>
      </c>
      <c r="CE70">
        <v>1770</v>
      </c>
      <c r="CF70">
        <v>684</v>
      </c>
      <c r="CG70">
        <v>1071</v>
      </c>
      <c r="CH70">
        <v>2770</v>
      </c>
      <c r="CI70">
        <v>1213</v>
      </c>
      <c r="CJ70">
        <v>511</v>
      </c>
      <c r="CK70">
        <v>155</v>
      </c>
      <c r="CL70">
        <v>554</v>
      </c>
      <c r="CM70">
        <v>701</v>
      </c>
      <c r="CN70">
        <v>239</v>
      </c>
      <c r="CO70">
        <v>368</v>
      </c>
      <c r="CP70">
        <v>100</v>
      </c>
      <c r="CQ70">
        <v>1023</v>
      </c>
      <c r="CR70">
        <v>34458</v>
      </c>
      <c r="CS70">
        <v>9624</v>
      </c>
      <c r="CT70">
        <v>9219</v>
      </c>
      <c r="CU70">
        <v>250</v>
      </c>
      <c r="CV70">
        <v>174</v>
      </c>
      <c r="CW70">
        <v>16187</v>
      </c>
      <c r="CX70">
        <v>1086</v>
      </c>
      <c r="CY70">
        <v>7432</v>
      </c>
      <c r="CZ70">
        <v>6335</v>
      </c>
      <c r="DA70">
        <v>1413</v>
      </c>
      <c r="DB70">
        <v>8803</v>
      </c>
      <c r="DC70">
        <v>1349</v>
      </c>
      <c r="DD70">
        <v>3048</v>
      </c>
      <c r="DE70">
        <v>3695</v>
      </c>
      <c r="DF70">
        <v>505</v>
      </c>
      <c r="DG70">
        <v>607</v>
      </c>
      <c r="DH70">
        <v>2791</v>
      </c>
      <c r="DI70">
        <v>347</v>
      </c>
      <c r="DJ70">
        <v>171</v>
      </c>
      <c r="DK70">
        <v>2394</v>
      </c>
      <c r="DL70">
        <v>16687</v>
      </c>
      <c r="DM70">
        <v>927</v>
      </c>
      <c r="DN70">
        <v>250</v>
      </c>
      <c r="DO70">
        <v>42</v>
      </c>
      <c r="DP70">
        <v>88</v>
      </c>
      <c r="DQ70">
        <v>1320</v>
      </c>
      <c r="DR70">
        <v>117</v>
      </c>
      <c r="DS70">
        <v>1605</v>
      </c>
      <c r="DT70">
        <v>1503</v>
      </c>
      <c r="DU70">
        <v>83</v>
      </c>
      <c r="DV70">
        <v>17</v>
      </c>
      <c r="DW70">
        <v>4471</v>
      </c>
      <c r="DX70">
        <v>1574</v>
      </c>
      <c r="DY70">
        <v>556</v>
      </c>
      <c r="DZ70">
        <v>1045</v>
      </c>
      <c r="EA70">
        <v>1417</v>
      </c>
      <c r="EB70">
        <v>526</v>
      </c>
      <c r="EC70">
        <v>9914</v>
      </c>
      <c r="ED70">
        <v>2242</v>
      </c>
      <c r="EE70">
        <v>4002</v>
      </c>
      <c r="EF70">
        <v>3753</v>
      </c>
      <c r="EG70">
        <v>4420</v>
      </c>
      <c r="EH70">
        <v>985</v>
      </c>
      <c r="EI70">
        <v>2232</v>
      </c>
      <c r="EJ70">
        <v>378</v>
      </c>
      <c r="EK70">
        <v>969</v>
      </c>
      <c r="EL70">
        <v>0</v>
      </c>
      <c r="EM70">
        <v>8227</v>
      </c>
      <c r="EN70">
        <v>29526</v>
      </c>
      <c r="EO70">
        <v>24755</v>
      </c>
      <c r="EP70">
        <v>22375</v>
      </c>
      <c r="EQ70">
        <v>2331</v>
      </c>
      <c r="ER70">
        <v>4790</v>
      </c>
      <c r="ES70">
        <v>29317</v>
      </c>
      <c r="ET70">
        <v>4200</v>
      </c>
      <c r="EU70">
        <v>2253</v>
      </c>
      <c r="EV70">
        <v>229</v>
      </c>
      <c r="EW70">
        <v>2062</v>
      </c>
      <c r="EX70" s="51">
        <v>1171</v>
      </c>
      <c r="EY70">
        <v>1641</v>
      </c>
      <c r="EZ70">
        <v>1510</v>
      </c>
      <c r="FA70">
        <v>326</v>
      </c>
      <c r="FB70">
        <v>3592</v>
      </c>
      <c r="FC70">
        <v>10073</v>
      </c>
      <c r="FD70">
        <v>9005</v>
      </c>
      <c r="FE70">
        <v>1030</v>
      </c>
      <c r="FF70">
        <v>269</v>
      </c>
      <c r="FG70">
        <v>494</v>
      </c>
      <c r="FH70">
        <v>0</v>
      </c>
      <c r="FI70">
        <v>7032</v>
      </c>
      <c r="FJ70">
        <v>4068</v>
      </c>
      <c r="FK70">
        <v>3417</v>
      </c>
      <c r="FL70">
        <v>4359</v>
      </c>
    </row>
    <row r="71" spans="2:168" x14ac:dyDescent="0.25">
      <c r="B71" s="1">
        <v>36678</v>
      </c>
      <c r="C71">
        <v>238220</v>
      </c>
      <c r="D71">
        <v>4271</v>
      </c>
      <c r="E71">
        <v>234156</v>
      </c>
      <c r="F71">
        <v>22275</v>
      </c>
      <c r="G71">
        <v>14304</v>
      </c>
      <c r="H71">
        <v>5186</v>
      </c>
      <c r="I71">
        <v>66703</v>
      </c>
      <c r="J71">
        <v>11684</v>
      </c>
      <c r="K71">
        <v>2782</v>
      </c>
      <c r="L71">
        <v>35589</v>
      </c>
      <c r="M71">
        <v>2825</v>
      </c>
      <c r="N71">
        <v>16725</v>
      </c>
      <c r="O71">
        <v>8313</v>
      </c>
      <c r="P71">
        <v>29502</v>
      </c>
      <c r="Q71">
        <v>28945</v>
      </c>
      <c r="R71">
        <v>22275</v>
      </c>
      <c r="S71">
        <v>19874</v>
      </c>
      <c r="T71">
        <v>3503</v>
      </c>
      <c r="U71">
        <v>3955</v>
      </c>
      <c r="V71">
        <v>1019</v>
      </c>
      <c r="W71">
        <v>2649</v>
      </c>
      <c r="X71">
        <v>754</v>
      </c>
      <c r="Y71">
        <v>1742</v>
      </c>
      <c r="Z71">
        <v>3373</v>
      </c>
      <c r="AA71">
        <v>2631</v>
      </c>
      <c r="AB71">
        <v>390</v>
      </c>
      <c r="AC71">
        <v>2420</v>
      </c>
      <c r="AD71">
        <v>573</v>
      </c>
      <c r="AE71">
        <v>1869</v>
      </c>
      <c r="AF71">
        <v>14304</v>
      </c>
      <c r="AG71">
        <v>3826</v>
      </c>
      <c r="AH71">
        <v>1149</v>
      </c>
      <c r="AI71">
        <v>1739</v>
      </c>
      <c r="AJ71">
        <v>945</v>
      </c>
      <c r="AK71">
        <v>10191</v>
      </c>
      <c r="AL71" s="49">
        <v>1257</v>
      </c>
      <c r="AM71">
        <v>5186</v>
      </c>
      <c r="AN71">
        <v>4460</v>
      </c>
      <c r="AO71">
        <v>95</v>
      </c>
      <c r="AP71">
        <v>3933</v>
      </c>
      <c r="AQ71">
        <v>207</v>
      </c>
      <c r="AR71">
        <v>382</v>
      </c>
      <c r="AS71">
        <v>734</v>
      </c>
      <c r="AT71">
        <v>725</v>
      </c>
      <c r="AU71">
        <v>9</v>
      </c>
      <c r="AV71">
        <v>66703</v>
      </c>
      <c r="AW71">
        <v>10038</v>
      </c>
      <c r="AX71">
        <v>10005</v>
      </c>
      <c r="AY71">
        <v>32</v>
      </c>
      <c r="AZ71">
        <v>43310</v>
      </c>
      <c r="BA71">
        <v>41762</v>
      </c>
      <c r="BB71">
        <v>1535</v>
      </c>
      <c r="BC71">
        <v>816</v>
      </c>
      <c r="BD71">
        <v>415</v>
      </c>
      <c r="BE71">
        <v>427</v>
      </c>
      <c r="BF71">
        <v>2527</v>
      </c>
      <c r="BG71">
        <v>1262</v>
      </c>
      <c r="BH71">
        <v>16</v>
      </c>
      <c r="BI71">
        <v>1255</v>
      </c>
      <c r="BJ71">
        <v>0</v>
      </c>
      <c r="BK71">
        <v>10792</v>
      </c>
      <c r="BL71">
        <v>5129</v>
      </c>
      <c r="BM71">
        <v>4918</v>
      </c>
      <c r="BN71">
        <v>381</v>
      </c>
      <c r="BO71">
        <v>381</v>
      </c>
      <c r="BP71">
        <v>0</v>
      </c>
      <c r="BQ71">
        <v>11684</v>
      </c>
      <c r="BR71">
        <v>4537</v>
      </c>
      <c r="BS71">
        <v>3353</v>
      </c>
      <c r="BT71">
        <v>1159</v>
      </c>
      <c r="BU71">
        <v>18</v>
      </c>
      <c r="BV71">
        <v>921</v>
      </c>
      <c r="BW71">
        <v>1664</v>
      </c>
      <c r="BX71">
        <v>1234</v>
      </c>
      <c r="BY71">
        <v>207</v>
      </c>
      <c r="BZ71">
        <v>241</v>
      </c>
      <c r="CA71">
        <v>1740</v>
      </c>
      <c r="CB71">
        <v>1181</v>
      </c>
      <c r="CC71">
        <v>126</v>
      </c>
      <c r="CD71">
        <v>1060</v>
      </c>
      <c r="CE71">
        <v>1861</v>
      </c>
      <c r="CF71">
        <v>681</v>
      </c>
      <c r="CG71">
        <v>1172</v>
      </c>
      <c r="CH71">
        <v>2782</v>
      </c>
      <c r="CI71">
        <v>1232</v>
      </c>
      <c r="CJ71">
        <v>499</v>
      </c>
      <c r="CK71">
        <v>156</v>
      </c>
      <c r="CL71">
        <v>586</v>
      </c>
      <c r="CM71">
        <v>692</v>
      </c>
      <c r="CN71">
        <v>237</v>
      </c>
      <c r="CO71">
        <v>363</v>
      </c>
      <c r="CP71">
        <v>98</v>
      </c>
      <c r="CQ71">
        <v>1014</v>
      </c>
      <c r="CR71">
        <v>35589</v>
      </c>
      <c r="CS71">
        <v>10148</v>
      </c>
      <c r="CT71">
        <v>9747</v>
      </c>
      <c r="CU71">
        <v>253</v>
      </c>
      <c r="CV71">
        <v>149</v>
      </c>
      <c r="CW71">
        <v>16433</v>
      </c>
      <c r="CX71">
        <v>1150</v>
      </c>
      <c r="CY71">
        <v>7654</v>
      </c>
      <c r="CZ71">
        <v>6217</v>
      </c>
      <c r="DA71">
        <v>1436</v>
      </c>
      <c r="DB71">
        <v>9051</v>
      </c>
      <c r="DC71">
        <v>1357</v>
      </c>
      <c r="DD71">
        <v>3129</v>
      </c>
      <c r="DE71">
        <v>3799</v>
      </c>
      <c r="DF71">
        <v>548</v>
      </c>
      <c r="DG71">
        <v>623</v>
      </c>
      <c r="DH71">
        <v>2825</v>
      </c>
      <c r="DI71">
        <v>331</v>
      </c>
      <c r="DJ71">
        <v>160</v>
      </c>
      <c r="DK71">
        <v>2440</v>
      </c>
      <c r="DL71">
        <v>16725</v>
      </c>
      <c r="DM71">
        <v>933</v>
      </c>
      <c r="DN71">
        <v>247</v>
      </c>
      <c r="DO71">
        <v>45</v>
      </c>
      <c r="DP71">
        <v>92</v>
      </c>
      <c r="DQ71">
        <v>1278</v>
      </c>
      <c r="DR71">
        <v>117</v>
      </c>
      <c r="DS71">
        <v>1562</v>
      </c>
      <c r="DT71">
        <v>1462</v>
      </c>
      <c r="DU71">
        <v>84</v>
      </c>
      <c r="DV71">
        <v>17</v>
      </c>
      <c r="DW71">
        <v>4531</v>
      </c>
      <c r="DX71">
        <v>1610</v>
      </c>
      <c r="DY71">
        <v>539</v>
      </c>
      <c r="DZ71">
        <v>1033</v>
      </c>
      <c r="EA71">
        <v>1490</v>
      </c>
      <c r="EB71">
        <v>540</v>
      </c>
      <c r="EC71">
        <v>9952</v>
      </c>
      <c r="ED71">
        <v>2246</v>
      </c>
      <c r="EE71">
        <v>4119</v>
      </c>
      <c r="EF71">
        <v>3642</v>
      </c>
      <c r="EG71">
        <v>4335</v>
      </c>
      <c r="EH71">
        <v>937</v>
      </c>
      <c r="EI71">
        <v>2236</v>
      </c>
      <c r="EJ71">
        <v>349</v>
      </c>
      <c r="EK71">
        <v>967</v>
      </c>
      <c r="EL71">
        <v>0</v>
      </c>
      <c r="EM71">
        <v>8313</v>
      </c>
      <c r="EN71">
        <v>29502</v>
      </c>
      <c r="EO71">
        <v>24655</v>
      </c>
      <c r="EP71">
        <v>22228</v>
      </c>
      <c r="EQ71">
        <v>2379</v>
      </c>
      <c r="ER71">
        <v>4875</v>
      </c>
      <c r="ES71">
        <v>28945</v>
      </c>
      <c r="ET71">
        <v>4189</v>
      </c>
      <c r="EU71">
        <v>2243</v>
      </c>
      <c r="EV71">
        <v>209</v>
      </c>
      <c r="EW71">
        <v>2079</v>
      </c>
      <c r="EX71" s="51">
        <v>1176</v>
      </c>
      <c r="EY71">
        <v>1637</v>
      </c>
      <c r="EZ71">
        <v>1522</v>
      </c>
      <c r="FA71">
        <v>317</v>
      </c>
      <c r="FB71">
        <v>3581</v>
      </c>
      <c r="FC71">
        <v>10617</v>
      </c>
      <c r="FD71">
        <v>9758</v>
      </c>
      <c r="FE71">
        <v>951</v>
      </c>
      <c r="FF71">
        <v>251</v>
      </c>
      <c r="FG71">
        <v>488</v>
      </c>
      <c r="FH71">
        <v>0</v>
      </c>
      <c r="FI71">
        <v>7063</v>
      </c>
      <c r="FJ71">
        <v>4133</v>
      </c>
      <c r="FK71">
        <v>3400</v>
      </c>
      <c r="FL71">
        <v>3347</v>
      </c>
    </row>
    <row r="72" spans="2:168" x14ac:dyDescent="0.25">
      <c r="B72" s="1">
        <v>36770</v>
      </c>
      <c r="C72">
        <v>240441</v>
      </c>
      <c r="D72">
        <v>4437</v>
      </c>
      <c r="E72">
        <v>236225</v>
      </c>
      <c r="F72">
        <v>22537</v>
      </c>
      <c r="G72">
        <v>14275</v>
      </c>
      <c r="H72">
        <v>5472</v>
      </c>
      <c r="I72">
        <v>66640</v>
      </c>
      <c r="J72">
        <v>11812</v>
      </c>
      <c r="K72">
        <v>2886</v>
      </c>
      <c r="L72">
        <v>35519</v>
      </c>
      <c r="M72">
        <v>2921</v>
      </c>
      <c r="N72">
        <v>17031</v>
      </c>
      <c r="O72">
        <v>8336</v>
      </c>
      <c r="P72">
        <v>29570</v>
      </c>
      <c r="Q72">
        <v>29315</v>
      </c>
      <c r="R72">
        <v>22537</v>
      </c>
      <c r="S72">
        <v>20188</v>
      </c>
      <c r="T72">
        <v>3419</v>
      </c>
      <c r="U72">
        <v>4055</v>
      </c>
      <c r="V72">
        <v>1032</v>
      </c>
      <c r="W72">
        <v>2725</v>
      </c>
      <c r="X72">
        <v>773</v>
      </c>
      <c r="Y72">
        <v>1711</v>
      </c>
      <c r="Z72">
        <v>3270</v>
      </c>
      <c r="AA72">
        <v>2985</v>
      </c>
      <c r="AB72">
        <v>380</v>
      </c>
      <c r="AC72">
        <v>2369</v>
      </c>
      <c r="AD72">
        <v>579</v>
      </c>
      <c r="AE72">
        <v>1809</v>
      </c>
      <c r="AF72">
        <v>14275</v>
      </c>
      <c r="AG72">
        <v>3919</v>
      </c>
      <c r="AH72">
        <v>1185</v>
      </c>
      <c r="AI72">
        <v>1810</v>
      </c>
      <c r="AJ72">
        <v>940</v>
      </c>
      <c r="AK72">
        <v>9978</v>
      </c>
      <c r="AL72" s="49">
        <v>1250</v>
      </c>
      <c r="AM72">
        <v>5472</v>
      </c>
      <c r="AN72">
        <v>4715</v>
      </c>
      <c r="AO72">
        <v>103</v>
      </c>
      <c r="AP72">
        <v>4165</v>
      </c>
      <c r="AQ72">
        <v>211</v>
      </c>
      <c r="AR72">
        <v>387</v>
      </c>
      <c r="AS72">
        <v>766</v>
      </c>
      <c r="AT72">
        <v>757</v>
      </c>
      <c r="AU72">
        <v>9</v>
      </c>
      <c r="AV72">
        <v>66640</v>
      </c>
      <c r="AW72">
        <v>10117</v>
      </c>
      <c r="AX72">
        <v>10084</v>
      </c>
      <c r="AY72">
        <v>33</v>
      </c>
      <c r="AZ72">
        <v>43286</v>
      </c>
      <c r="BA72">
        <v>41750</v>
      </c>
      <c r="BB72">
        <v>1523</v>
      </c>
      <c r="BC72">
        <v>782</v>
      </c>
      <c r="BD72">
        <v>409</v>
      </c>
      <c r="BE72">
        <v>396</v>
      </c>
      <c r="BF72">
        <v>2544</v>
      </c>
      <c r="BG72">
        <v>1255</v>
      </c>
      <c r="BH72">
        <v>20</v>
      </c>
      <c r="BI72">
        <v>1272</v>
      </c>
      <c r="BJ72">
        <v>0</v>
      </c>
      <c r="BK72">
        <v>10602</v>
      </c>
      <c r="BL72">
        <v>5100</v>
      </c>
      <c r="BM72">
        <v>4777</v>
      </c>
      <c r="BN72">
        <v>360</v>
      </c>
      <c r="BO72">
        <v>369</v>
      </c>
      <c r="BP72">
        <v>0</v>
      </c>
      <c r="BQ72">
        <v>11812</v>
      </c>
      <c r="BR72">
        <v>4624</v>
      </c>
      <c r="BS72">
        <v>3452</v>
      </c>
      <c r="BT72">
        <v>1151</v>
      </c>
      <c r="BU72">
        <v>19</v>
      </c>
      <c r="BV72">
        <v>957</v>
      </c>
      <c r="BW72">
        <v>1645</v>
      </c>
      <c r="BX72">
        <v>1217</v>
      </c>
      <c r="BY72">
        <v>211</v>
      </c>
      <c r="BZ72">
        <v>234</v>
      </c>
      <c r="CA72">
        <v>1769</v>
      </c>
      <c r="CB72">
        <v>1143</v>
      </c>
      <c r="CC72">
        <v>128</v>
      </c>
      <c r="CD72">
        <v>1021</v>
      </c>
      <c r="CE72">
        <v>1892</v>
      </c>
      <c r="CF72">
        <v>699</v>
      </c>
      <c r="CG72">
        <v>1184</v>
      </c>
      <c r="CH72">
        <v>2886</v>
      </c>
      <c r="CI72">
        <v>1269</v>
      </c>
      <c r="CJ72">
        <v>511</v>
      </c>
      <c r="CK72">
        <v>160</v>
      </c>
      <c r="CL72">
        <v>608</v>
      </c>
      <c r="CM72">
        <v>747</v>
      </c>
      <c r="CN72">
        <v>267</v>
      </c>
      <c r="CO72">
        <v>380</v>
      </c>
      <c r="CP72">
        <v>106</v>
      </c>
      <c r="CQ72">
        <v>1024</v>
      </c>
      <c r="CR72">
        <v>35519</v>
      </c>
      <c r="CS72">
        <v>9723</v>
      </c>
      <c r="CT72">
        <v>9320</v>
      </c>
      <c r="CU72">
        <v>275</v>
      </c>
      <c r="CV72">
        <v>136</v>
      </c>
      <c r="CW72">
        <v>16468</v>
      </c>
      <c r="CX72">
        <v>981</v>
      </c>
      <c r="CY72">
        <v>7753</v>
      </c>
      <c r="CZ72">
        <v>6406</v>
      </c>
      <c r="DA72">
        <v>1429</v>
      </c>
      <c r="DB72">
        <v>9526</v>
      </c>
      <c r="DC72">
        <v>1431</v>
      </c>
      <c r="DD72">
        <v>3167</v>
      </c>
      <c r="DE72">
        <v>4029</v>
      </c>
      <c r="DF72">
        <v>640</v>
      </c>
      <c r="DG72">
        <v>618</v>
      </c>
      <c r="DH72">
        <v>2921</v>
      </c>
      <c r="DI72">
        <v>326</v>
      </c>
      <c r="DJ72">
        <v>169</v>
      </c>
      <c r="DK72">
        <v>2527</v>
      </c>
      <c r="DL72">
        <v>17031</v>
      </c>
      <c r="DM72">
        <v>977</v>
      </c>
      <c r="DN72">
        <v>253</v>
      </c>
      <c r="DO72">
        <v>51</v>
      </c>
      <c r="DP72">
        <v>99</v>
      </c>
      <c r="DQ72">
        <v>1286</v>
      </c>
      <c r="DR72">
        <v>103</v>
      </c>
      <c r="DS72">
        <v>1546</v>
      </c>
      <c r="DT72">
        <v>1447</v>
      </c>
      <c r="DU72">
        <v>81</v>
      </c>
      <c r="DV72">
        <v>16</v>
      </c>
      <c r="DW72">
        <v>4635</v>
      </c>
      <c r="DX72">
        <v>1668</v>
      </c>
      <c r="DY72">
        <v>550</v>
      </c>
      <c r="DZ72">
        <v>999</v>
      </c>
      <c r="EA72">
        <v>1556</v>
      </c>
      <c r="EB72">
        <v>548</v>
      </c>
      <c r="EC72">
        <v>10001</v>
      </c>
      <c r="ED72">
        <v>2300</v>
      </c>
      <c r="EE72">
        <v>4119</v>
      </c>
      <c r="EF72">
        <v>3649</v>
      </c>
      <c r="EG72">
        <v>4307</v>
      </c>
      <c r="EH72">
        <v>930</v>
      </c>
      <c r="EI72">
        <v>2236</v>
      </c>
      <c r="EJ72">
        <v>355</v>
      </c>
      <c r="EK72">
        <v>943</v>
      </c>
      <c r="EL72">
        <v>0</v>
      </c>
      <c r="EM72">
        <v>8336</v>
      </c>
      <c r="EN72">
        <v>29570</v>
      </c>
      <c r="EO72">
        <v>24922</v>
      </c>
      <c r="EP72">
        <v>22518</v>
      </c>
      <c r="EQ72">
        <v>2358</v>
      </c>
      <c r="ER72">
        <v>4657</v>
      </c>
      <c r="ES72">
        <v>29315</v>
      </c>
      <c r="ET72">
        <v>4192</v>
      </c>
      <c r="EU72">
        <v>2212</v>
      </c>
      <c r="EV72">
        <v>227</v>
      </c>
      <c r="EW72">
        <v>2080</v>
      </c>
      <c r="EX72" s="51">
        <v>1171</v>
      </c>
      <c r="EY72">
        <v>1690</v>
      </c>
      <c r="EZ72">
        <v>1577</v>
      </c>
      <c r="FA72">
        <v>324</v>
      </c>
      <c r="FB72">
        <v>3596</v>
      </c>
      <c r="FC72">
        <v>10332</v>
      </c>
      <c r="FD72">
        <v>9641</v>
      </c>
      <c r="FE72">
        <v>881</v>
      </c>
      <c r="FF72">
        <v>200</v>
      </c>
      <c r="FG72">
        <v>443</v>
      </c>
      <c r="FH72">
        <v>0</v>
      </c>
      <c r="FI72">
        <v>7161</v>
      </c>
      <c r="FJ72">
        <v>4208</v>
      </c>
      <c r="FK72">
        <v>3436</v>
      </c>
      <c r="FL72">
        <v>3788</v>
      </c>
    </row>
    <row r="73" spans="2:168" x14ac:dyDescent="0.25">
      <c r="B73" s="1">
        <v>36861</v>
      </c>
      <c r="C73">
        <v>244591</v>
      </c>
      <c r="D73">
        <v>4483</v>
      </c>
      <c r="E73">
        <v>240297</v>
      </c>
      <c r="F73">
        <v>22496</v>
      </c>
      <c r="G73">
        <v>14140</v>
      </c>
      <c r="H73">
        <v>5690</v>
      </c>
      <c r="I73">
        <v>66976</v>
      </c>
      <c r="J73">
        <v>11763</v>
      </c>
      <c r="K73">
        <v>3059</v>
      </c>
      <c r="L73">
        <v>36507</v>
      </c>
      <c r="M73">
        <v>2983</v>
      </c>
      <c r="N73">
        <v>17235</v>
      </c>
      <c r="O73">
        <v>8324</v>
      </c>
      <c r="P73">
        <v>29904</v>
      </c>
      <c r="Q73">
        <v>30987</v>
      </c>
      <c r="R73">
        <v>22496</v>
      </c>
      <c r="S73">
        <v>20092</v>
      </c>
      <c r="T73">
        <v>3479</v>
      </c>
      <c r="U73">
        <v>4053</v>
      </c>
      <c r="V73">
        <v>1123</v>
      </c>
      <c r="W73">
        <v>2736</v>
      </c>
      <c r="X73">
        <v>770</v>
      </c>
      <c r="Y73">
        <v>1718</v>
      </c>
      <c r="Z73">
        <v>3366</v>
      </c>
      <c r="AA73">
        <v>2660</v>
      </c>
      <c r="AB73">
        <v>352</v>
      </c>
      <c r="AC73">
        <v>2422</v>
      </c>
      <c r="AD73">
        <v>586</v>
      </c>
      <c r="AE73">
        <v>1857</v>
      </c>
      <c r="AF73">
        <v>14140</v>
      </c>
      <c r="AG73">
        <v>3948</v>
      </c>
      <c r="AH73">
        <v>1200</v>
      </c>
      <c r="AI73">
        <v>1816</v>
      </c>
      <c r="AJ73">
        <v>948</v>
      </c>
      <c r="AK73">
        <v>9720</v>
      </c>
      <c r="AL73" s="49">
        <v>1244</v>
      </c>
      <c r="AM73">
        <v>5690</v>
      </c>
      <c r="AN73">
        <v>4915</v>
      </c>
      <c r="AO73">
        <v>131</v>
      </c>
      <c r="AP73">
        <v>4331</v>
      </c>
      <c r="AQ73">
        <v>214</v>
      </c>
      <c r="AR73">
        <v>399</v>
      </c>
      <c r="AS73">
        <v>782</v>
      </c>
      <c r="AT73">
        <v>773</v>
      </c>
      <c r="AU73">
        <v>9</v>
      </c>
      <c r="AV73">
        <v>66976</v>
      </c>
      <c r="AW73">
        <v>10153</v>
      </c>
      <c r="AX73">
        <v>10120</v>
      </c>
      <c r="AY73">
        <v>32</v>
      </c>
      <c r="AZ73">
        <v>43426</v>
      </c>
      <c r="BA73">
        <v>41894</v>
      </c>
      <c r="BB73">
        <v>1519</v>
      </c>
      <c r="BC73">
        <v>883</v>
      </c>
      <c r="BD73">
        <v>406</v>
      </c>
      <c r="BE73">
        <v>510</v>
      </c>
      <c r="BF73">
        <v>2543</v>
      </c>
      <c r="BG73">
        <v>1240</v>
      </c>
      <c r="BH73">
        <v>29</v>
      </c>
      <c r="BI73">
        <v>1277</v>
      </c>
      <c r="BJ73">
        <v>0</v>
      </c>
      <c r="BK73">
        <v>10718</v>
      </c>
      <c r="BL73">
        <v>5099</v>
      </c>
      <c r="BM73">
        <v>4915</v>
      </c>
      <c r="BN73">
        <v>345</v>
      </c>
      <c r="BO73">
        <v>370</v>
      </c>
      <c r="BP73">
        <v>0</v>
      </c>
      <c r="BQ73">
        <v>11763</v>
      </c>
      <c r="BR73">
        <v>4682</v>
      </c>
      <c r="BS73">
        <v>3505</v>
      </c>
      <c r="BT73">
        <v>1152</v>
      </c>
      <c r="BU73">
        <v>24</v>
      </c>
      <c r="BV73">
        <v>985</v>
      </c>
      <c r="BW73">
        <v>1534</v>
      </c>
      <c r="BX73">
        <v>1146</v>
      </c>
      <c r="BY73">
        <v>190</v>
      </c>
      <c r="BZ73">
        <v>210</v>
      </c>
      <c r="CA73">
        <v>1784</v>
      </c>
      <c r="CB73">
        <v>1118</v>
      </c>
      <c r="CC73">
        <v>117</v>
      </c>
      <c r="CD73">
        <v>1008</v>
      </c>
      <c r="CE73">
        <v>1902</v>
      </c>
      <c r="CF73">
        <v>697</v>
      </c>
      <c r="CG73">
        <v>1196</v>
      </c>
      <c r="CH73">
        <v>3059</v>
      </c>
      <c r="CI73">
        <v>1342</v>
      </c>
      <c r="CJ73">
        <v>559</v>
      </c>
      <c r="CK73">
        <v>165</v>
      </c>
      <c r="CL73">
        <v>625</v>
      </c>
      <c r="CM73">
        <v>809</v>
      </c>
      <c r="CN73">
        <v>311</v>
      </c>
      <c r="CO73">
        <v>395</v>
      </c>
      <c r="CP73">
        <v>106</v>
      </c>
      <c r="CQ73">
        <v>1067</v>
      </c>
      <c r="CR73">
        <v>36507</v>
      </c>
      <c r="CS73">
        <v>10904</v>
      </c>
      <c r="CT73">
        <v>10485</v>
      </c>
      <c r="CU73">
        <v>275</v>
      </c>
      <c r="CV73">
        <v>139</v>
      </c>
      <c r="CW73">
        <v>16096</v>
      </c>
      <c r="CX73">
        <v>1020</v>
      </c>
      <c r="CY73">
        <v>7620</v>
      </c>
      <c r="CZ73">
        <v>6085</v>
      </c>
      <c r="DA73">
        <v>1419</v>
      </c>
      <c r="DB73">
        <v>9281</v>
      </c>
      <c r="DC73">
        <v>1311</v>
      </c>
      <c r="DD73">
        <v>3152</v>
      </c>
      <c r="DE73">
        <v>3904</v>
      </c>
      <c r="DF73">
        <v>680</v>
      </c>
      <c r="DG73">
        <v>580</v>
      </c>
      <c r="DH73">
        <v>2983</v>
      </c>
      <c r="DI73">
        <v>322</v>
      </c>
      <c r="DJ73">
        <v>179</v>
      </c>
      <c r="DK73">
        <v>2580</v>
      </c>
      <c r="DL73">
        <v>17235</v>
      </c>
      <c r="DM73">
        <v>1018</v>
      </c>
      <c r="DN73">
        <v>254</v>
      </c>
      <c r="DO73">
        <v>54</v>
      </c>
      <c r="DP73">
        <v>106</v>
      </c>
      <c r="DQ73">
        <v>1335</v>
      </c>
      <c r="DR73">
        <v>106</v>
      </c>
      <c r="DS73">
        <v>1557</v>
      </c>
      <c r="DT73">
        <v>1468</v>
      </c>
      <c r="DU73">
        <v>75</v>
      </c>
      <c r="DV73">
        <v>14</v>
      </c>
      <c r="DW73">
        <v>4653</v>
      </c>
      <c r="DX73">
        <v>1692</v>
      </c>
      <c r="DY73">
        <v>560</v>
      </c>
      <c r="DZ73">
        <v>1011</v>
      </c>
      <c r="EA73">
        <v>1508</v>
      </c>
      <c r="EB73">
        <v>515</v>
      </c>
      <c r="EC73">
        <v>9969</v>
      </c>
      <c r="ED73">
        <v>2360</v>
      </c>
      <c r="EE73">
        <v>4139</v>
      </c>
      <c r="EF73">
        <v>3528</v>
      </c>
      <c r="EG73">
        <v>4307</v>
      </c>
      <c r="EH73">
        <v>968</v>
      </c>
      <c r="EI73">
        <v>2236</v>
      </c>
      <c r="EJ73">
        <v>332</v>
      </c>
      <c r="EK73">
        <v>936</v>
      </c>
      <c r="EL73">
        <v>0</v>
      </c>
      <c r="EM73">
        <v>8324</v>
      </c>
      <c r="EN73">
        <v>29904</v>
      </c>
      <c r="EO73">
        <v>25103</v>
      </c>
      <c r="EP73">
        <v>22671</v>
      </c>
      <c r="EQ73">
        <v>2383</v>
      </c>
      <c r="ER73">
        <v>4821</v>
      </c>
      <c r="ES73">
        <v>30987</v>
      </c>
      <c r="ET73">
        <v>4205</v>
      </c>
      <c r="EU73">
        <v>2131</v>
      </c>
      <c r="EV73">
        <v>218</v>
      </c>
      <c r="EW73">
        <v>2144</v>
      </c>
      <c r="EX73" s="51">
        <v>1177</v>
      </c>
      <c r="EY73">
        <v>1749</v>
      </c>
      <c r="EZ73">
        <v>1623</v>
      </c>
      <c r="FA73">
        <v>339</v>
      </c>
      <c r="FB73">
        <v>3653</v>
      </c>
      <c r="FC73">
        <v>10765</v>
      </c>
      <c r="FD73">
        <v>9949</v>
      </c>
      <c r="FE73">
        <v>711</v>
      </c>
      <c r="FF73">
        <v>286</v>
      </c>
      <c r="FG73">
        <v>712</v>
      </c>
      <c r="FH73">
        <v>0</v>
      </c>
      <c r="FI73">
        <v>7400</v>
      </c>
      <c r="FJ73">
        <v>4289</v>
      </c>
      <c r="FK73">
        <v>3589</v>
      </c>
      <c r="FL73">
        <v>5175</v>
      </c>
    </row>
    <row r="74" spans="2:168" x14ac:dyDescent="0.25">
      <c r="B74" s="1">
        <v>36951</v>
      </c>
      <c r="C74">
        <v>244647</v>
      </c>
      <c r="D74">
        <v>4210</v>
      </c>
      <c r="E74">
        <v>240557</v>
      </c>
      <c r="F74">
        <v>22943</v>
      </c>
      <c r="G74">
        <v>14127</v>
      </c>
      <c r="H74">
        <v>5791</v>
      </c>
      <c r="I74">
        <v>67504</v>
      </c>
      <c r="J74">
        <v>12358</v>
      </c>
      <c r="K74">
        <v>3190</v>
      </c>
      <c r="L74">
        <v>36761</v>
      </c>
      <c r="M74">
        <v>3177</v>
      </c>
      <c r="N74">
        <v>17246</v>
      </c>
      <c r="O74">
        <v>8407</v>
      </c>
      <c r="P74">
        <v>29927</v>
      </c>
      <c r="Q74">
        <v>28893</v>
      </c>
      <c r="R74">
        <v>22943</v>
      </c>
      <c r="S74">
        <v>20386</v>
      </c>
      <c r="T74">
        <v>3484</v>
      </c>
      <c r="U74">
        <v>3958</v>
      </c>
      <c r="V74">
        <v>1110</v>
      </c>
      <c r="W74">
        <v>2789</v>
      </c>
      <c r="X74">
        <v>879</v>
      </c>
      <c r="Y74">
        <v>1725</v>
      </c>
      <c r="Z74">
        <v>3450</v>
      </c>
      <c r="AA74">
        <v>2785</v>
      </c>
      <c r="AB74">
        <v>395</v>
      </c>
      <c r="AC74">
        <v>2574</v>
      </c>
      <c r="AD74">
        <v>631</v>
      </c>
      <c r="AE74">
        <v>1964</v>
      </c>
      <c r="AF74">
        <v>14127</v>
      </c>
      <c r="AG74">
        <v>3948</v>
      </c>
      <c r="AH74">
        <v>1179</v>
      </c>
      <c r="AI74">
        <v>1818</v>
      </c>
      <c r="AJ74">
        <v>962</v>
      </c>
      <c r="AK74">
        <v>9709</v>
      </c>
      <c r="AL74" s="49">
        <v>1243</v>
      </c>
      <c r="AM74">
        <v>5791</v>
      </c>
      <c r="AN74">
        <v>5005</v>
      </c>
      <c r="AO74">
        <v>84</v>
      </c>
      <c r="AP74">
        <v>4469</v>
      </c>
      <c r="AQ74">
        <v>191</v>
      </c>
      <c r="AR74">
        <v>382</v>
      </c>
      <c r="AS74">
        <v>793</v>
      </c>
      <c r="AT74">
        <v>782</v>
      </c>
      <c r="AU74">
        <v>11</v>
      </c>
      <c r="AV74">
        <v>67504</v>
      </c>
      <c r="AW74">
        <v>10216</v>
      </c>
      <c r="AX74">
        <v>10183</v>
      </c>
      <c r="AY74">
        <v>32</v>
      </c>
      <c r="AZ74">
        <v>43877</v>
      </c>
      <c r="BA74">
        <v>42338</v>
      </c>
      <c r="BB74">
        <v>1525</v>
      </c>
      <c r="BC74">
        <v>833</v>
      </c>
      <c r="BD74">
        <v>398</v>
      </c>
      <c r="BE74">
        <v>465</v>
      </c>
      <c r="BF74">
        <v>2543</v>
      </c>
      <c r="BG74">
        <v>1241</v>
      </c>
      <c r="BH74">
        <v>35</v>
      </c>
      <c r="BI74">
        <v>1270</v>
      </c>
      <c r="BJ74">
        <v>0</v>
      </c>
      <c r="BK74">
        <v>10721</v>
      </c>
      <c r="BL74">
        <v>5081</v>
      </c>
      <c r="BM74">
        <v>4859</v>
      </c>
      <c r="BN74">
        <v>351</v>
      </c>
      <c r="BO74">
        <v>437</v>
      </c>
      <c r="BP74">
        <v>0</v>
      </c>
      <c r="BQ74">
        <v>12358</v>
      </c>
      <c r="BR74">
        <v>4736</v>
      </c>
      <c r="BS74">
        <v>3525</v>
      </c>
      <c r="BT74">
        <v>1187</v>
      </c>
      <c r="BU74">
        <v>22</v>
      </c>
      <c r="BV74">
        <v>1004</v>
      </c>
      <c r="BW74">
        <v>1823</v>
      </c>
      <c r="BX74">
        <v>1366</v>
      </c>
      <c r="BY74">
        <v>240</v>
      </c>
      <c r="BZ74">
        <v>227</v>
      </c>
      <c r="CA74">
        <v>1826</v>
      </c>
      <c r="CB74">
        <v>1203</v>
      </c>
      <c r="CC74">
        <v>142</v>
      </c>
      <c r="CD74">
        <v>1066</v>
      </c>
      <c r="CE74">
        <v>1957</v>
      </c>
      <c r="CF74">
        <v>723</v>
      </c>
      <c r="CG74">
        <v>1223</v>
      </c>
      <c r="CH74">
        <v>3190</v>
      </c>
      <c r="CI74">
        <v>1412</v>
      </c>
      <c r="CJ74">
        <v>620</v>
      </c>
      <c r="CK74">
        <v>170</v>
      </c>
      <c r="CL74">
        <v>625</v>
      </c>
      <c r="CM74">
        <v>835</v>
      </c>
      <c r="CN74">
        <v>326</v>
      </c>
      <c r="CO74">
        <v>389</v>
      </c>
      <c r="CP74">
        <v>121</v>
      </c>
      <c r="CQ74">
        <v>1100</v>
      </c>
      <c r="CR74">
        <v>36761</v>
      </c>
      <c r="CS74">
        <v>11462</v>
      </c>
      <c r="CT74">
        <v>11031</v>
      </c>
      <c r="CU74">
        <v>265</v>
      </c>
      <c r="CV74">
        <v>160</v>
      </c>
      <c r="CW74">
        <v>16375</v>
      </c>
      <c r="CX74">
        <v>977</v>
      </c>
      <c r="CY74">
        <v>8038</v>
      </c>
      <c r="CZ74">
        <v>6017</v>
      </c>
      <c r="DA74">
        <v>1336</v>
      </c>
      <c r="DB74">
        <v>8631</v>
      </c>
      <c r="DC74">
        <v>1296</v>
      </c>
      <c r="DD74">
        <v>3107</v>
      </c>
      <c r="DE74">
        <v>3315</v>
      </c>
      <c r="DF74">
        <v>730</v>
      </c>
      <c r="DG74">
        <v>517</v>
      </c>
      <c r="DH74">
        <v>3177</v>
      </c>
      <c r="DI74">
        <v>393</v>
      </c>
      <c r="DJ74">
        <v>179</v>
      </c>
      <c r="DK74">
        <v>2737</v>
      </c>
      <c r="DL74">
        <v>17246</v>
      </c>
      <c r="DM74">
        <v>1035</v>
      </c>
      <c r="DN74">
        <v>282</v>
      </c>
      <c r="DO74">
        <v>52</v>
      </c>
      <c r="DP74">
        <v>117</v>
      </c>
      <c r="DQ74">
        <v>1220</v>
      </c>
      <c r="DR74">
        <v>100</v>
      </c>
      <c r="DS74">
        <v>1702</v>
      </c>
      <c r="DT74">
        <v>1590</v>
      </c>
      <c r="DU74">
        <v>96</v>
      </c>
      <c r="DV74">
        <v>15</v>
      </c>
      <c r="DW74">
        <v>4713</v>
      </c>
      <c r="DX74">
        <v>1768</v>
      </c>
      <c r="DY74">
        <v>566</v>
      </c>
      <c r="DZ74">
        <v>980</v>
      </c>
      <c r="EA74">
        <v>1464</v>
      </c>
      <c r="EB74">
        <v>492</v>
      </c>
      <c r="EC74">
        <v>9682</v>
      </c>
      <c r="ED74">
        <v>2445</v>
      </c>
      <c r="EE74">
        <v>3798</v>
      </c>
      <c r="EF74">
        <v>3561</v>
      </c>
      <c r="EG74">
        <v>4231</v>
      </c>
      <c r="EH74">
        <v>986</v>
      </c>
      <c r="EI74">
        <v>2160</v>
      </c>
      <c r="EJ74">
        <v>355</v>
      </c>
      <c r="EK74">
        <v>882</v>
      </c>
      <c r="EL74">
        <v>0</v>
      </c>
      <c r="EM74">
        <v>8407</v>
      </c>
      <c r="EN74">
        <v>29927</v>
      </c>
      <c r="EO74">
        <v>24912</v>
      </c>
      <c r="EP74">
        <v>22999</v>
      </c>
      <c r="EQ74">
        <v>1893</v>
      </c>
      <c r="ER74">
        <v>5042</v>
      </c>
      <c r="ES74">
        <v>28893</v>
      </c>
      <c r="ET74">
        <v>4156</v>
      </c>
      <c r="EU74">
        <v>2036</v>
      </c>
      <c r="EV74">
        <v>271</v>
      </c>
      <c r="EW74">
        <v>2106</v>
      </c>
      <c r="EX74" s="51">
        <v>1176</v>
      </c>
      <c r="EY74">
        <v>1810</v>
      </c>
      <c r="EZ74">
        <v>1583</v>
      </c>
      <c r="FA74">
        <v>405</v>
      </c>
      <c r="FB74">
        <v>3645</v>
      </c>
      <c r="FC74">
        <v>7746</v>
      </c>
      <c r="FD74">
        <v>6379</v>
      </c>
      <c r="FE74">
        <v>729</v>
      </c>
      <c r="FF74">
        <v>274</v>
      </c>
      <c r="FG74">
        <v>792</v>
      </c>
      <c r="FH74">
        <v>0</v>
      </c>
      <c r="FI74">
        <v>7423</v>
      </c>
      <c r="FJ74">
        <v>4379</v>
      </c>
      <c r="FK74">
        <v>3546</v>
      </c>
      <c r="FL74">
        <v>4270</v>
      </c>
    </row>
    <row r="75" spans="2:168" x14ac:dyDescent="0.25">
      <c r="B75" s="1">
        <v>37043</v>
      </c>
      <c r="C75">
        <v>246636</v>
      </c>
      <c r="D75">
        <v>5202</v>
      </c>
      <c r="E75">
        <v>241717</v>
      </c>
      <c r="F75">
        <v>22200</v>
      </c>
      <c r="G75">
        <v>14179</v>
      </c>
      <c r="H75">
        <v>6008</v>
      </c>
      <c r="I75">
        <v>67708</v>
      </c>
      <c r="J75">
        <v>12509</v>
      </c>
      <c r="K75">
        <v>3220</v>
      </c>
      <c r="L75">
        <v>37332</v>
      </c>
      <c r="M75">
        <v>3187</v>
      </c>
      <c r="N75">
        <v>17732</v>
      </c>
      <c r="O75">
        <v>8413</v>
      </c>
      <c r="P75">
        <v>29962</v>
      </c>
      <c r="Q75">
        <v>28520</v>
      </c>
      <c r="R75">
        <v>22200</v>
      </c>
      <c r="S75">
        <v>19574</v>
      </c>
      <c r="T75">
        <v>3483</v>
      </c>
      <c r="U75">
        <v>3926</v>
      </c>
      <c r="V75">
        <v>1139</v>
      </c>
      <c r="W75">
        <v>2449</v>
      </c>
      <c r="X75">
        <v>857</v>
      </c>
      <c r="Y75">
        <v>1684</v>
      </c>
      <c r="Z75">
        <v>3128</v>
      </c>
      <c r="AA75">
        <v>2705</v>
      </c>
      <c r="AB75">
        <v>405</v>
      </c>
      <c r="AC75">
        <v>2640</v>
      </c>
      <c r="AD75">
        <v>605</v>
      </c>
      <c r="AE75">
        <v>2062</v>
      </c>
      <c r="AF75">
        <v>14179</v>
      </c>
      <c r="AG75">
        <v>3931</v>
      </c>
      <c r="AH75">
        <v>1187</v>
      </c>
      <c r="AI75">
        <v>1829</v>
      </c>
      <c r="AJ75">
        <v>933</v>
      </c>
      <c r="AK75">
        <v>9824</v>
      </c>
      <c r="AL75" s="49">
        <v>1244</v>
      </c>
      <c r="AM75">
        <v>6008</v>
      </c>
      <c r="AN75">
        <v>5182</v>
      </c>
      <c r="AO75">
        <v>96</v>
      </c>
      <c r="AP75">
        <v>4635</v>
      </c>
      <c r="AQ75">
        <v>193</v>
      </c>
      <c r="AR75">
        <v>360</v>
      </c>
      <c r="AS75">
        <v>835</v>
      </c>
      <c r="AT75">
        <v>825</v>
      </c>
      <c r="AU75">
        <v>10</v>
      </c>
      <c r="AV75">
        <v>67708</v>
      </c>
      <c r="AW75">
        <v>10268</v>
      </c>
      <c r="AX75">
        <v>10237</v>
      </c>
      <c r="AY75">
        <v>30</v>
      </c>
      <c r="AZ75">
        <v>44127</v>
      </c>
      <c r="BA75">
        <v>42577</v>
      </c>
      <c r="BB75">
        <v>1537</v>
      </c>
      <c r="BC75">
        <v>839</v>
      </c>
      <c r="BD75">
        <v>405</v>
      </c>
      <c r="BE75">
        <v>462</v>
      </c>
      <c r="BF75">
        <v>2551</v>
      </c>
      <c r="BG75">
        <v>1243</v>
      </c>
      <c r="BH75">
        <v>40</v>
      </c>
      <c r="BI75">
        <v>1269</v>
      </c>
      <c r="BJ75">
        <v>0</v>
      </c>
      <c r="BK75">
        <v>10450</v>
      </c>
      <c r="BL75">
        <v>4975</v>
      </c>
      <c r="BM75">
        <v>4726</v>
      </c>
      <c r="BN75">
        <v>355</v>
      </c>
      <c r="BO75">
        <v>399</v>
      </c>
      <c r="BP75">
        <v>0</v>
      </c>
      <c r="BQ75">
        <v>12509</v>
      </c>
      <c r="BR75">
        <v>4749</v>
      </c>
      <c r="BS75">
        <v>3533</v>
      </c>
      <c r="BT75">
        <v>1190</v>
      </c>
      <c r="BU75">
        <v>21</v>
      </c>
      <c r="BV75">
        <v>1026</v>
      </c>
      <c r="BW75">
        <v>1884</v>
      </c>
      <c r="BX75">
        <v>1426</v>
      </c>
      <c r="BY75">
        <v>246</v>
      </c>
      <c r="BZ75">
        <v>220</v>
      </c>
      <c r="CA75">
        <v>1854</v>
      </c>
      <c r="CB75">
        <v>1251</v>
      </c>
      <c r="CC75">
        <v>221</v>
      </c>
      <c r="CD75">
        <v>1027</v>
      </c>
      <c r="CE75">
        <v>1915</v>
      </c>
      <c r="CF75">
        <v>759</v>
      </c>
      <c r="CG75">
        <v>1137</v>
      </c>
      <c r="CH75">
        <v>3220</v>
      </c>
      <c r="CI75">
        <v>1420</v>
      </c>
      <c r="CJ75">
        <v>679</v>
      </c>
      <c r="CK75">
        <v>160</v>
      </c>
      <c r="CL75">
        <v>574</v>
      </c>
      <c r="CM75">
        <v>843</v>
      </c>
      <c r="CN75">
        <v>322</v>
      </c>
      <c r="CO75">
        <v>387</v>
      </c>
      <c r="CP75">
        <v>138</v>
      </c>
      <c r="CQ75">
        <v>1118</v>
      </c>
      <c r="CR75">
        <v>37332</v>
      </c>
      <c r="CS75">
        <v>11458</v>
      </c>
      <c r="CT75">
        <v>11016</v>
      </c>
      <c r="CU75">
        <v>269</v>
      </c>
      <c r="CV75">
        <v>173</v>
      </c>
      <c r="CW75">
        <v>16738</v>
      </c>
      <c r="CX75">
        <v>1390</v>
      </c>
      <c r="CY75">
        <v>7984</v>
      </c>
      <c r="CZ75">
        <v>5967</v>
      </c>
      <c r="DA75">
        <v>1286</v>
      </c>
      <c r="DB75">
        <v>8916</v>
      </c>
      <c r="DC75">
        <v>1315</v>
      </c>
      <c r="DD75">
        <v>3127</v>
      </c>
      <c r="DE75">
        <v>3557</v>
      </c>
      <c r="DF75">
        <v>726</v>
      </c>
      <c r="DG75">
        <v>510</v>
      </c>
      <c r="DH75">
        <v>3187</v>
      </c>
      <c r="DI75">
        <v>400</v>
      </c>
      <c r="DJ75">
        <v>189</v>
      </c>
      <c r="DK75">
        <v>2735</v>
      </c>
      <c r="DL75">
        <v>17732</v>
      </c>
      <c r="DM75">
        <v>1067</v>
      </c>
      <c r="DN75">
        <v>292</v>
      </c>
      <c r="DO75">
        <v>52</v>
      </c>
      <c r="DP75">
        <v>125</v>
      </c>
      <c r="DQ75">
        <v>1230</v>
      </c>
      <c r="DR75">
        <v>90</v>
      </c>
      <c r="DS75">
        <v>1757</v>
      </c>
      <c r="DT75">
        <v>1631</v>
      </c>
      <c r="DU75">
        <v>101</v>
      </c>
      <c r="DV75">
        <v>21</v>
      </c>
      <c r="DW75">
        <v>4802</v>
      </c>
      <c r="DX75">
        <v>1807</v>
      </c>
      <c r="DY75">
        <v>596</v>
      </c>
      <c r="DZ75">
        <v>1026</v>
      </c>
      <c r="EA75">
        <v>1425</v>
      </c>
      <c r="EB75">
        <v>461</v>
      </c>
      <c r="EC75">
        <v>10138</v>
      </c>
      <c r="ED75">
        <v>2491</v>
      </c>
      <c r="EE75">
        <v>4092</v>
      </c>
      <c r="EF75">
        <v>3647</v>
      </c>
      <c r="EG75">
        <v>4231</v>
      </c>
      <c r="EH75">
        <v>1014</v>
      </c>
      <c r="EI75">
        <v>2103</v>
      </c>
      <c r="EJ75">
        <v>403</v>
      </c>
      <c r="EK75">
        <v>846</v>
      </c>
      <c r="EL75">
        <v>0</v>
      </c>
      <c r="EM75">
        <v>8413</v>
      </c>
      <c r="EN75">
        <v>29962</v>
      </c>
      <c r="EO75">
        <v>25284</v>
      </c>
      <c r="EP75">
        <v>22836</v>
      </c>
      <c r="EQ75">
        <v>2400</v>
      </c>
      <c r="ER75">
        <v>4690</v>
      </c>
      <c r="ES75">
        <v>28520</v>
      </c>
      <c r="ET75">
        <v>4191</v>
      </c>
      <c r="EU75">
        <v>1939</v>
      </c>
      <c r="EV75">
        <v>284</v>
      </c>
      <c r="EW75">
        <v>2181</v>
      </c>
      <c r="EX75" s="51">
        <v>1181</v>
      </c>
      <c r="EY75">
        <v>1888</v>
      </c>
      <c r="EZ75">
        <v>1638</v>
      </c>
      <c r="FA75">
        <v>430</v>
      </c>
      <c r="FB75">
        <v>3779</v>
      </c>
      <c r="FC75">
        <v>7082</v>
      </c>
      <c r="FD75">
        <v>5597</v>
      </c>
      <c r="FE75">
        <v>762</v>
      </c>
      <c r="FF75">
        <v>235</v>
      </c>
      <c r="FG75">
        <v>808</v>
      </c>
      <c r="FH75">
        <v>0</v>
      </c>
      <c r="FI75">
        <v>7309</v>
      </c>
      <c r="FJ75">
        <v>4384</v>
      </c>
      <c r="FK75">
        <v>3438</v>
      </c>
      <c r="FL75">
        <v>4159</v>
      </c>
    </row>
    <row r="76" spans="2:168" x14ac:dyDescent="0.25">
      <c r="B76" s="1">
        <v>37135</v>
      </c>
      <c r="C76">
        <v>250067</v>
      </c>
      <c r="D76">
        <v>5723</v>
      </c>
      <c r="E76">
        <v>244729</v>
      </c>
      <c r="F76">
        <v>22652</v>
      </c>
      <c r="G76">
        <v>14100</v>
      </c>
      <c r="H76">
        <v>6260</v>
      </c>
      <c r="I76">
        <v>67971</v>
      </c>
      <c r="J76">
        <v>12639</v>
      </c>
      <c r="K76">
        <v>3256</v>
      </c>
      <c r="L76">
        <v>37254</v>
      </c>
      <c r="M76">
        <v>3190</v>
      </c>
      <c r="N76">
        <v>17987</v>
      </c>
      <c r="O76">
        <v>8420</v>
      </c>
      <c r="P76">
        <v>30286</v>
      </c>
      <c r="Q76">
        <v>29674</v>
      </c>
      <c r="R76">
        <v>22652</v>
      </c>
      <c r="S76">
        <v>19968</v>
      </c>
      <c r="T76">
        <v>3578</v>
      </c>
      <c r="U76">
        <v>4063</v>
      </c>
      <c r="V76">
        <v>1231</v>
      </c>
      <c r="W76">
        <v>2470</v>
      </c>
      <c r="X76">
        <v>819</v>
      </c>
      <c r="Y76">
        <v>1650</v>
      </c>
      <c r="Z76">
        <v>3200</v>
      </c>
      <c r="AA76">
        <v>2733</v>
      </c>
      <c r="AB76">
        <v>425</v>
      </c>
      <c r="AC76">
        <v>2698</v>
      </c>
      <c r="AD76">
        <v>635</v>
      </c>
      <c r="AE76">
        <v>2088</v>
      </c>
      <c r="AF76">
        <v>14100</v>
      </c>
      <c r="AG76">
        <v>3974</v>
      </c>
      <c r="AH76">
        <v>1191</v>
      </c>
      <c r="AI76">
        <v>1859</v>
      </c>
      <c r="AJ76">
        <v>942</v>
      </c>
      <c r="AK76">
        <v>9536</v>
      </c>
      <c r="AL76" s="49">
        <v>1262</v>
      </c>
      <c r="AM76">
        <v>6260</v>
      </c>
      <c r="AN76">
        <v>5403</v>
      </c>
      <c r="AO76">
        <v>56</v>
      </c>
      <c r="AP76">
        <v>4856</v>
      </c>
      <c r="AQ76">
        <v>228</v>
      </c>
      <c r="AR76">
        <v>342</v>
      </c>
      <c r="AS76">
        <v>865</v>
      </c>
      <c r="AT76">
        <v>857</v>
      </c>
      <c r="AU76">
        <v>8</v>
      </c>
      <c r="AV76">
        <v>67971</v>
      </c>
      <c r="AW76">
        <v>10332</v>
      </c>
      <c r="AX76">
        <v>10302</v>
      </c>
      <c r="AY76">
        <v>31</v>
      </c>
      <c r="AZ76">
        <v>44281</v>
      </c>
      <c r="BA76">
        <v>42710</v>
      </c>
      <c r="BB76">
        <v>1557</v>
      </c>
      <c r="BC76">
        <v>808</v>
      </c>
      <c r="BD76">
        <v>407</v>
      </c>
      <c r="BE76">
        <v>427</v>
      </c>
      <c r="BF76">
        <v>2559</v>
      </c>
      <c r="BG76">
        <v>1253</v>
      </c>
      <c r="BH76">
        <v>32</v>
      </c>
      <c r="BI76">
        <v>1277</v>
      </c>
      <c r="BJ76">
        <v>0</v>
      </c>
      <c r="BK76">
        <v>10538</v>
      </c>
      <c r="BL76">
        <v>5056</v>
      </c>
      <c r="BM76">
        <v>4602</v>
      </c>
      <c r="BN76">
        <v>437</v>
      </c>
      <c r="BO76">
        <v>406</v>
      </c>
      <c r="BP76">
        <v>0</v>
      </c>
      <c r="BQ76">
        <v>12639</v>
      </c>
      <c r="BR76">
        <v>4814</v>
      </c>
      <c r="BS76">
        <v>3514</v>
      </c>
      <c r="BT76">
        <v>1263</v>
      </c>
      <c r="BU76">
        <v>26</v>
      </c>
      <c r="BV76">
        <v>1041</v>
      </c>
      <c r="BW76">
        <v>1910</v>
      </c>
      <c r="BX76">
        <v>1512</v>
      </c>
      <c r="BY76">
        <v>187</v>
      </c>
      <c r="BZ76">
        <v>218</v>
      </c>
      <c r="CA76">
        <v>1833</v>
      </c>
      <c r="CB76">
        <v>1221</v>
      </c>
      <c r="CC76">
        <v>147</v>
      </c>
      <c r="CD76">
        <v>1080</v>
      </c>
      <c r="CE76">
        <v>1984</v>
      </c>
      <c r="CF76">
        <v>782</v>
      </c>
      <c r="CG76">
        <v>1183</v>
      </c>
      <c r="CH76">
        <v>3256</v>
      </c>
      <c r="CI76">
        <v>1457</v>
      </c>
      <c r="CJ76">
        <v>733</v>
      </c>
      <c r="CK76">
        <v>177</v>
      </c>
      <c r="CL76">
        <v>537</v>
      </c>
      <c r="CM76">
        <v>814</v>
      </c>
      <c r="CN76">
        <v>285</v>
      </c>
      <c r="CO76">
        <v>392</v>
      </c>
      <c r="CP76">
        <v>142</v>
      </c>
      <c r="CQ76">
        <v>1144</v>
      </c>
      <c r="CR76">
        <v>37254</v>
      </c>
      <c r="CS76">
        <v>11836</v>
      </c>
      <c r="CT76">
        <v>11383</v>
      </c>
      <c r="CU76">
        <v>273</v>
      </c>
      <c r="CV76">
        <v>180</v>
      </c>
      <c r="CW76">
        <v>16464</v>
      </c>
      <c r="CX76">
        <v>1321</v>
      </c>
      <c r="CY76">
        <v>7786</v>
      </c>
      <c r="CZ76">
        <v>5989</v>
      </c>
      <c r="DA76">
        <v>1299</v>
      </c>
      <c r="DB76">
        <v>8614</v>
      </c>
      <c r="DC76">
        <v>1272</v>
      </c>
      <c r="DD76">
        <v>3066</v>
      </c>
      <c r="DE76">
        <v>3507</v>
      </c>
      <c r="DF76">
        <v>602</v>
      </c>
      <c r="DG76">
        <v>531</v>
      </c>
      <c r="DH76">
        <v>3190</v>
      </c>
      <c r="DI76">
        <v>413</v>
      </c>
      <c r="DJ76">
        <v>188</v>
      </c>
      <c r="DK76">
        <v>2735</v>
      </c>
      <c r="DL76">
        <v>17987</v>
      </c>
      <c r="DM76">
        <v>1082</v>
      </c>
      <c r="DN76">
        <v>304</v>
      </c>
      <c r="DO76">
        <v>51</v>
      </c>
      <c r="DP76">
        <v>124</v>
      </c>
      <c r="DQ76">
        <v>1274</v>
      </c>
      <c r="DR76">
        <v>84</v>
      </c>
      <c r="DS76">
        <v>1791</v>
      </c>
      <c r="DT76">
        <v>1668</v>
      </c>
      <c r="DU76">
        <v>93</v>
      </c>
      <c r="DV76">
        <v>28</v>
      </c>
      <c r="DW76">
        <v>4961</v>
      </c>
      <c r="DX76">
        <v>1831</v>
      </c>
      <c r="DY76">
        <v>625</v>
      </c>
      <c r="DZ76">
        <v>1115</v>
      </c>
      <c r="EA76">
        <v>1468</v>
      </c>
      <c r="EB76">
        <v>484</v>
      </c>
      <c r="EC76">
        <v>10169</v>
      </c>
      <c r="ED76">
        <v>2437</v>
      </c>
      <c r="EE76">
        <v>4184</v>
      </c>
      <c r="EF76">
        <v>3620</v>
      </c>
      <c r="EG76">
        <v>4236</v>
      </c>
      <c r="EH76">
        <v>1032</v>
      </c>
      <c r="EI76">
        <v>2060</v>
      </c>
      <c r="EJ76">
        <v>396</v>
      </c>
      <c r="EK76">
        <v>870</v>
      </c>
      <c r="EL76">
        <v>0</v>
      </c>
      <c r="EM76">
        <v>8420</v>
      </c>
      <c r="EN76">
        <v>30286</v>
      </c>
      <c r="EO76">
        <v>25432</v>
      </c>
      <c r="EP76">
        <v>22879</v>
      </c>
      <c r="EQ76">
        <v>2498</v>
      </c>
      <c r="ER76">
        <v>4873</v>
      </c>
      <c r="ES76">
        <v>29674</v>
      </c>
      <c r="ET76">
        <v>4137</v>
      </c>
      <c r="EU76">
        <v>1874</v>
      </c>
      <c r="EV76">
        <v>221</v>
      </c>
      <c r="EW76">
        <v>2234</v>
      </c>
      <c r="EX76" s="51">
        <v>1188</v>
      </c>
      <c r="EY76">
        <v>1918</v>
      </c>
      <c r="EZ76">
        <v>1655</v>
      </c>
      <c r="FA76">
        <v>440</v>
      </c>
      <c r="FB76">
        <v>3906</v>
      </c>
      <c r="FC76">
        <v>8009</v>
      </c>
      <c r="FD76">
        <v>5948</v>
      </c>
      <c r="FE76">
        <v>921</v>
      </c>
      <c r="FF76">
        <v>318</v>
      </c>
      <c r="FG76">
        <v>1083</v>
      </c>
      <c r="FH76">
        <v>0</v>
      </c>
      <c r="FI76">
        <v>7619</v>
      </c>
      <c r="FJ76">
        <v>4525</v>
      </c>
      <c r="FK76">
        <v>3617</v>
      </c>
      <c r="FL76">
        <v>4349</v>
      </c>
    </row>
    <row r="77" spans="2:168" x14ac:dyDescent="0.25">
      <c r="B77" s="1">
        <v>37226</v>
      </c>
      <c r="C77">
        <v>252658</v>
      </c>
      <c r="D77">
        <v>5375</v>
      </c>
      <c r="E77">
        <v>247497</v>
      </c>
      <c r="F77">
        <v>23253</v>
      </c>
      <c r="G77">
        <v>13938</v>
      </c>
      <c r="H77">
        <v>6544</v>
      </c>
      <c r="I77">
        <v>67917</v>
      </c>
      <c r="J77">
        <v>12699</v>
      </c>
      <c r="K77">
        <v>3244</v>
      </c>
      <c r="L77">
        <v>37466</v>
      </c>
      <c r="M77">
        <v>3244</v>
      </c>
      <c r="N77">
        <v>18278</v>
      </c>
      <c r="O77">
        <v>8427</v>
      </c>
      <c r="P77">
        <v>29971</v>
      </c>
      <c r="Q77">
        <v>30946</v>
      </c>
      <c r="R77">
        <v>23253</v>
      </c>
      <c r="S77">
        <v>20423</v>
      </c>
      <c r="T77">
        <v>3576</v>
      </c>
      <c r="U77">
        <v>4008</v>
      </c>
      <c r="V77">
        <v>1225</v>
      </c>
      <c r="W77">
        <v>2546</v>
      </c>
      <c r="X77">
        <v>809</v>
      </c>
      <c r="Y77">
        <v>1770</v>
      </c>
      <c r="Z77">
        <v>3273</v>
      </c>
      <c r="AA77">
        <v>2944</v>
      </c>
      <c r="AB77">
        <v>483</v>
      </c>
      <c r="AC77">
        <v>2843</v>
      </c>
      <c r="AD77">
        <v>626</v>
      </c>
      <c r="AE77">
        <v>2250</v>
      </c>
      <c r="AF77">
        <v>13938</v>
      </c>
      <c r="AG77">
        <v>3943</v>
      </c>
      <c r="AH77">
        <v>1163</v>
      </c>
      <c r="AI77">
        <v>1850</v>
      </c>
      <c r="AJ77">
        <v>944</v>
      </c>
      <c r="AK77">
        <v>9228</v>
      </c>
      <c r="AL77" s="49">
        <v>1288</v>
      </c>
      <c r="AM77">
        <v>6544</v>
      </c>
      <c r="AN77">
        <v>5654</v>
      </c>
      <c r="AO77">
        <v>67</v>
      </c>
      <c r="AP77">
        <v>5101</v>
      </c>
      <c r="AQ77">
        <v>207</v>
      </c>
      <c r="AR77">
        <v>345</v>
      </c>
      <c r="AS77">
        <v>899</v>
      </c>
      <c r="AT77">
        <v>889</v>
      </c>
      <c r="AU77">
        <v>10</v>
      </c>
      <c r="AV77">
        <v>67917</v>
      </c>
      <c r="AW77">
        <v>10417</v>
      </c>
      <c r="AX77">
        <v>10384</v>
      </c>
      <c r="AY77">
        <v>32</v>
      </c>
      <c r="AZ77">
        <v>44341</v>
      </c>
      <c r="BA77">
        <v>42750</v>
      </c>
      <c r="BB77">
        <v>1577</v>
      </c>
      <c r="BC77">
        <v>832</v>
      </c>
      <c r="BD77">
        <v>433</v>
      </c>
      <c r="BE77">
        <v>424</v>
      </c>
      <c r="BF77">
        <v>2599</v>
      </c>
      <c r="BG77">
        <v>1272</v>
      </c>
      <c r="BH77">
        <v>33</v>
      </c>
      <c r="BI77">
        <v>1296</v>
      </c>
      <c r="BJ77">
        <v>0</v>
      </c>
      <c r="BK77">
        <v>10043</v>
      </c>
      <c r="BL77">
        <v>4926</v>
      </c>
      <c r="BM77">
        <v>4468</v>
      </c>
      <c r="BN77">
        <v>318</v>
      </c>
      <c r="BO77">
        <v>333</v>
      </c>
      <c r="BP77">
        <v>0</v>
      </c>
      <c r="BQ77">
        <v>12699</v>
      </c>
      <c r="BR77">
        <v>4875</v>
      </c>
      <c r="BS77">
        <v>3600</v>
      </c>
      <c r="BT77">
        <v>1258</v>
      </c>
      <c r="BU77">
        <v>8</v>
      </c>
      <c r="BV77">
        <v>1038</v>
      </c>
      <c r="BW77">
        <v>1845</v>
      </c>
      <c r="BX77">
        <v>1447</v>
      </c>
      <c r="BY77">
        <v>190</v>
      </c>
      <c r="BZ77">
        <v>216</v>
      </c>
      <c r="CA77">
        <v>1798</v>
      </c>
      <c r="CB77">
        <v>1311</v>
      </c>
      <c r="CC77">
        <v>114</v>
      </c>
      <c r="CD77">
        <v>1208</v>
      </c>
      <c r="CE77">
        <v>2032</v>
      </c>
      <c r="CF77">
        <v>801</v>
      </c>
      <c r="CG77">
        <v>1212</v>
      </c>
      <c r="CH77">
        <v>3244</v>
      </c>
      <c r="CI77">
        <v>1451</v>
      </c>
      <c r="CJ77">
        <v>769</v>
      </c>
      <c r="CK77">
        <v>177</v>
      </c>
      <c r="CL77">
        <v>492</v>
      </c>
      <c r="CM77">
        <v>798</v>
      </c>
      <c r="CN77">
        <v>218</v>
      </c>
      <c r="CO77">
        <v>424</v>
      </c>
      <c r="CP77">
        <v>165</v>
      </c>
      <c r="CQ77">
        <v>1163</v>
      </c>
      <c r="CR77">
        <v>37466</v>
      </c>
      <c r="CS77">
        <v>12145</v>
      </c>
      <c r="CT77">
        <v>11688</v>
      </c>
      <c r="CU77">
        <v>275</v>
      </c>
      <c r="CV77">
        <v>177</v>
      </c>
      <c r="CW77">
        <v>16524</v>
      </c>
      <c r="CX77">
        <v>1051</v>
      </c>
      <c r="CY77">
        <v>8108</v>
      </c>
      <c r="CZ77">
        <v>6032</v>
      </c>
      <c r="DA77">
        <v>1305</v>
      </c>
      <c r="DB77">
        <v>8400</v>
      </c>
      <c r="DC77">
        <v>1215</v>
      </c>
      <c r="DD77">
        <v>3016</v>
      </c>
      <c r="DE77">
        <v>3331</v>
      </c>
      <c r="DF77">
        <v>640</v>
      </c>
      <c r="DG77">
        <v>566</v>
      </c>
      <c r="DH77">
        <v>3244</v>
      </c>
      <c r="DI77">
        <v>386</v>
      </c>
      <c r="DJ77">
        <v>208</v>
      </c>
      <c r="DK77">
        <v>2781</v>
      </c>
      <c r="DL77">
        <v>18278</v>
      </c>
      <c r="DM77">
        <v>1150</v>
      </c>
      <c r="DN77">
        <v>313</v>
      </c>
      <c r="DO77">
        <v>55</v>
      </c>
      <c r="DP77">
        <v>138</v>
      </c>
      <c r="DQ77">
        <v>1320</v>
      </c>
      <c r="DR77">
        <v>81</v>
      </c>
      <c r="DS77">
        <v>1802</v>
      </c>
      <c r="DT77">
        <v>1710</v>
      </c>
      <c r="DU77">
        <v>62</v>
      </c>
      <c r="DV77">
        <v>32</v>
      </c>
      <c r="DW77">
        <v>5053</v>
      </c>
      <c r="DX77">
        <v>1871</v>
      </c>
      <c r="DY77">
        <v>664</v>
      </c>
      <c r="DZ77">
        <v>1090</v>
      </c>
      <c r="EA77">
        <v>1486</v>
      </c>
      <c r="EB77">
        <v>491</v>
      </c>
      <c r="EC77">
        <v>10000</v>
      </c>
      <c r="ED77">
        <v>2530</v>
      </c>
      <c r="EE77">
        <v>3935</v>
      </c>
      <c r="EF77">
        <v>3658</v>
      </c>
      <c r="EG77">
        <v>4212</v>
      </c>
      <c r="EH77">
        <v>1041</v>
      </c>
      <c r="EI77">
        <v>2027</v>
      </c>
      <c r="EJ77">
        <v>470</v>
      </c>
      <c r="EK77">
        <v>789</v>
      </c>
      <c r="EL77">
        <v>0</v>
      </c>
      <c r="EM77">
        <v>8427</v>
      </c>
      <c r="EN77">
        <v>29971</v>
      </c>
      <c r="EO77">
        <v>25654</v>
      </c>
      <c r="EP77">
        <v>23032</v>
      </c>
      <c r="EQ77">
        <v>2564</v>
      </c>
      <c r="ER77">
        <v>4313</v>
      </c>
      <c r="ES77">
        <v>30946</v>
      </c>
      <c r="ET77">
        <v>4206</v>
      </c>
      <c r="EU77">
        <v>1798</v>
      </c>
      <c r="EV77">
        <v>253</v>
      </c>
      <c r="EW77">
        <v>2308</v>
      </c>
      <c r="EX77" s="51">
        <v>1189</v>
      </c>
      <c r="EY77">
        <v>1922</v>
      </c>
      <c r="EZ77">
        <v>1651</v>
      </c>
      <c r="FA77">
        <v>445</v>
      </c>
      <c r="FB77">
        <v>3823</v>
      </c>
      <c r="FC77">
        <v>7682</v>
      </c>
      <c r="FD77">
        <v>5531</v>
      </c>
      <c r="FE77">
        <v>1019</v>
      </c>
      <c r="FF77">
        <v>325</v>
      </c>
      <c r="FG77">
        <v>1004</v>
      </c>
      <c r="FH77">
        <v>0</v>
      </c>
      <c r="FI77">
        <v>8785</v>
      </c>
      <c r="FJ77">
        <v>4598</v>
      </c>
      <c r="FK77">
        <v>4632</v>
      </c>
      <c r="FL77">
        <v>3774</v>
      </c>
    </row>
    <row r="78" spans="2:168" x14ac:dyDescent="0.25">
      <c r="B78" s="1">
        <v>37316</v>
      </c>
      <c r="C78">
        <v>254425</v>
      </c>
      <c r="D78">
        <v>5357</v>
      </c>
      <c r="E78">
        <v>249332</v>
      </c>
      <c r="F78">
        <v>22349</v>
      </c>
      <c r="G78">
        <v>14106</v>
      </c>
      <c r="H78">
        <v>6852</v>
      </c>
      <c r="I78">
        <v>68137</v>
      </c>
      <c r="J78">
        <v>12890</v>
      </c>
      <c r="K78">
        <v>3300</v>
      </c>
      <c r="L78">
        <v>37918</v>
      </c>
      <c r="M78">
        <v>3201</v>
      </c>
      <c r="N78">
        <v>19021</v>
      </c>
      <c r="O78">
        <v>8353</v>
      </c>
      <c r="P78">
        <v>30142</v>
      </c>
      <c r="Q78">
        <v>30852</v>
      </c>
      <c r="R78">
        <v>22349</v>
      </c>
      <c r="S78">
        <v>19712</v>
      </c>
      <c r="T78">
        <v>3443</v>
      </c>
      <c r="U78">
        <v>3907</v>
      </c>
      <c r="V78">
        <v>1253</v>
      </c>
      <c r="W78">
        <v>2438</v>
      </c>
      <c r="X78">
        <v>785</v>
      </c>
      <c r="Y78">
        <v>1783</v>
      </c>
      <c r="Z78">
        <v>3102</v>
      </c>
      <c r="AA78">
        <v>2828</v>
      </c>
      <c r="AB78">
        <v>407</v>
      </c>
      <c r="AC78">
        <v>2650</v>
      </c>
      <c r="AD78">
        <v>602</v>
      </c>
      <c r="AE78">
        <v>2075</v>
      </c>
      <c r="AF78">
        <v>14106</v>
      </c>
      <c r="AG78">
        <v>4047</v>
      </c>
      <c r="AH78">
        <v>1167</v>
      </c>
      <c r="AI78">
        <v>1913</v>
      </c>
      <c r="AJ78">
        <v>977</v>
      </c>
      <c r="AK78">
        <v>9195</v>
      </c>
      <c r="AL78" s="49">
        <v>1315</v>
      </c>
      <c r="AM78">
        <v>6852</v>
      </c>
      <c r="AN78">
        <v>5916</v>
      </c>
      <c r="AO78">
        <v>76</v>
      </c>
      <c r="AP78">
        <v>5338</v>
      </c>
      <c r="AQ78">
        <v>215</v>
      </c>
      <c r="AR78">
        <v>356</v>
      </c>
      <c r="AS78">
        <v>945</v>
      </c>
      <c r="AT78">
        <v>936</v>
      </c>
      <c r="AU78">
        <v>9</v>
      </c>
      <c r="AV78">
        <v>68137</v>
      </c>
      <c r="AW78">
        <v>10534</v>
      </c>
      <c r="AX78">
        <v>10500</v>
      </c>
      <c r="AY78">
        <v>33</v>
      </c>
      <c r="AZ78">
        <v>44306</v>
      </c>
      <c r="BA78">
        <v>42703</v>
      </c>
      <c r="BB78">
        <v>1589</v>
      </c>
      <c r="BC78">
        <v>908</v>
      </c>
      <c r="BD78">
        <v>468</v>
      </c>
      <c r="BE78">
        <v>469</v>
      </c>
      <c r="BF78">
        <v>2669</v>
      </c>
      <c r="BG78">
        <v>1295</v>
      </c>
      <c r="BH78">
        <v>48</v>
      </c>
      <c r="BI78">
        <v>1328</v>
      </c>
      <c r="BJ78">
        <v>0</v>
      </c>
      <c r="BK78">
        <v>10105</v>
      </c>
      <c r="BL78">
        <v>5121</v>
      </c>
      <c r="BM78">
        <v>4225</v>
      </c>
      <c r="BN78">
        <v>417</v>
      </c>
      <c r="BO78">
        <v>312</v>
      </c>
      <c r="BP78">
        <v>0</v>
      </c>
      <c r="BQ78">
        <v>12890</v>
      </c>
      <c r="BR78">
        <v>5034</v>
      </c>
      <c r="BS78">
        <v>3717</v>
      </c>
      <c r="BT78">
        <v>1290</v>
      </c>
      <c r="BU78">
        <v>18</v>
      </c>
      <c r="BV78">
        <v>1094</v>
      </c>
      <c r="BW78">
        <v>1779</v>
      </c>
      <c r="BX78">
        <v>1466</v>
      </c>
      <c r="BY78">
        <v>120</v>
      </c>
      <c r="BZ78">
        <v>201</v>
      </c>
      <c r="CA78">
        <v>1747</v>
      </c>
      <c r="CB78">
        <v>1318</v>
      </c>
      <c r="CC78">
        <v>103</v>
      </c>
      <c r="CD78">
        <v>1227</v>
      </c>
      <c r="CE78">
        <v>2127</v>
      </c>
      <c r="CF78">
        <v>795</v>
      </c>
      <c r="CG78">
        <v>1318</v>
      </c>
      <c r="CH78">
        <v>3300</v>
      </c>
      <c r="CI78">
        <v>1467</v>
      </c>
      <c r="CJ78">
        <v>773</v>
      </c>
      <c r="CK78">
        <v>156</v>
      </c>
      <c r="CL78">
        <v>523</v>
      </c>
      <c r="CM78">
        <v>828</v>
      </c>
      <c r="CN78">
        <v>261</v>
      </c>
      <c r="CO78">
        <v>410</v>
      </c>
      <c r="CP78">
        <v>163</v>
      </c>
      <c r="CQ78">
        <v>1175</v>
      </c>
      <c r="CR78">
        <v>37918</v>
      </c>
      <c r="CS78">
        <v>11933</v>
      </c>
      <c r="CT78">
        <v>11472</v>
      </c>
      <c r="CU78">
        <v>291</v>
      </c>
      <c r="CV78">
        <v>167</v>
      </c>
      <c r="CW78">
        <v>16844</v>
      </c>
      <c r="CX78">
        <v>1157</v>
      </c>
      <c r="CY78">
        <v>8088</v>
      </c>
      <c r="CZ78">
        <v>6214</v>
      </c>
      <c r="DA78">
        <v>1354</v>
      </c>
      <c r="DB78">
        <v>8820</v>
      </c>
      <c r="DC78">
        <v>1150</v>
      </c>
      <c r="DD78">
        <v>3097</v>
      </c>
      <c r="DE78">
        <v>3467</v>
      </c>
      <c r="DF78">
        <v>826</v>
      </c>
      <c r="DG78">
        <v>656</v>
      </c>
      <c r="DH78">
        <v>3201</v>
      </c>
      <c r="DI78">
        <v>317</v>
      </c>
      <c r="DJ78">
        <v>181</v>
      </c>
      <c r="DK78">
        <v>2794</v>
      </c>
      <c r="DL78">
        <v>19021</v>
      </c>
      <c r="DM78">
        <v>1197</v>
      </c>
      <c r="DN78">
        <v>321</v>
      </c>
      <c r="DO78">
        <v>67</v>
      </c>
      <c r="DP78">
        <v>134</v>
      </c>
      <c r="DQ78">
        <v>1376</v>
      </c>
      <c r="DR78">
        <v>75</v>
      </c>
      <c r="DS78">
        <v>1734</v>
      </c>
      <c r="DT78">
        <v>1695</v>
      </c>
      <c r="DU78">
        <v>14</v>
      </c>
      <c r="DV78">
        <v>29</v>
      </c>
      <c r="DW78">
        <v>5363</v>
      </c>
      <c r="DX78">
        <v>2053</v>
      </c>
      <c r="DY78">
        <v>675</v>
      </c>
      <c r="DZ78">
        <v>1134</v>
      </c>
      <c r="EA78">
        <v>1500</v>
      </c>
      <c r="EB78">
        <v>498</v>
      </c>
      <c r="EC78">
        <v>10675</v>
      </c>
      <c r="ED78">
        <v>2714</v>
      </c>
      <c r="EE78">
        <v>4408</v>
      </c>
      <c r="EF78">
        <v>3627</v>
      </c>
      <c r="EG78">
        <v>4092</v>
      </c>
      <c r="EH78">
        <v>987</v>
      </c>
      <c r="EI78">
        <v>2023</v>
      </c>
      <c r="EJ78">
        <v>384</v>
      </c>
      <c r="EK78">
        <v>826</v>
      </c>
      <c r="EL78">
        <v>0</v>
      </c>
      <c r="EM78">
        <v>8353</v>
      </c>
      <c r="EN78">
        <v>30142</v>
      </c>
      <c r="EO78">
        <v>25696</v>
      </c>
      <c r="EP78">
        <v>23006</v>
      </c>
      <c r="EQ78">
        <v>2623</v>
      </c>
      <c r="ER78">
        <v>4450</v>
      </c>
      <c r="ES78">
        <v>30852</v>
      </c>
      <c r="ET78">
        <v>4334</v>
      </c>
      <c r="EU78">
        <v>1833</v>
      </c>
      <c r="EV78">
        <v>228</v>
      </c>
      <c r="EW78">
        <v>2422</v>
      </c>
      <c r="EX78" s="51">
        <v>1186</v>
      </c>
      <c r="EY78">
        <v>2125</v>
      </c>
      <c r="EZ78">
        <v>1816</v>
      </c>
      <c r="FA78">
        <v>498</v>
      </c>
      <c r="FB78">
        <v>3802</v>
      </c>
      <c r="FC78">
        <v>7242</v>
      </c>
      <c r="FD78">
        <v>4842</v>
      </c>
      <c r="FE78">
        <v>1079</v>
      </c>
      <c r="FF78">
        <v>298</v>
      </c>
      <c r="FG78">
        <v>1074</v>
      </c>
      <c r="FH78">
        <v>0</v>
      </c>
      <c r="FI78">
        <v>8818</v>
      </c>
      <c r="FJ78">
        <v>4676</v>
      </c>
      <c r="FK78">
        <v>4587</v>
      </c>
      <c r="FL78">
        <v>3791</v>
      </c>
    </row>
    <row r="79" spans="2:168" x14ac:dyDescent="0.25">
      <c r="B79" s="1">
        <v>37408</v>
      </c>
      <c r="C79">
        <v>255923</v>
      </c>
      <c r="D79">
        <v>5504</v>
      </c>
      <c r="E79">
        <v>250733</v>
      </c>
      <c r="F79">
        <v>22517</v>
      </c>
      <c r="G79">
        <v>14284</v>
      </c>
      <c r="H79">
        <v>7059</v>
      </c>
      <c r="I79">
        <v>68447</v>
      </c>
      <c r="J79">
        <v>12846</v>
      </c>
      <c r="K79">
        <v>3381</v>
      </c>
      <c r="L79">
        <v>37650</v>
      </c>
      <c r="M79">
        <v>3265</v>
      </c>
      <c r="N79">
        <v>19153</v>
      </c>
      <c r="O79">
        <v>8277</v>
      </c>
      <c r="P79">
        <v>30310</v>
      </c>
      <c r="Q79">
        <v>31110</v>
      </c>
      <c r="R79">
        <v>22517</v>
      </c>
      <c r="S79">
        <v>19928</v>
      </c>
      <c r="T79">
        <v>3495</v>
      </c>
      <c r="U79">
        <v>3897</v>
      </c>
      <c r="V79">
        <v>1159</v>
      </c>
      <c r="W79">
        <v>2544</v>
      </c>
      <c r="X79">
        <v>782</v>
      </c>
      <c r="Y79">
        <v>1764</v>
      </c>
      <c r="Z79">
        <v>3228</v>
      </c>
      <c r="AA79">
        <v>2813</v>
      </c>
      <c r="AB79">
        <v>440</v>
      </c>
      <c r="AC79">
        <v>2603</v>
      </c>
      <c r="AD79">
        <v>631</v>
      </c>
      <c r="AE79">
        <v>1995</v>
      </c>
      <c r="AF79">
        <v>14284</v>
      </c>
      <c r="AG79">
        <v>4080</v>
      </c>
      <c r="AH79">
        <v>1176</v>
      </c>
      <c r="AI79">
        <v>1931</v>
      </c>
      <c r="AJ79">
        <v>983</v>
      </c>
      <c r="AK79">
        <v>9346</v>
      </c>
      <c r="AL79" s="49">
        <v>1332</v>
      </c>
      <c r="AM79">
        <v>7059</v>
      </c>
      <c r="AN79">
        <v>6109</v>
      </c>
      <c r="AO79">
        <v>72</v>
      </c>
      <c r="AP79">
        <v>5520</v>
      </c>
      <c r="AQ79">
        <v>220</v>
      </c>
      <c r="AR79">
        <v>363</v>
      </c>
      <c r="AS79">
        <v>958</v>
      </c>
      <c r="AT79">
        <v>949</v>
      </c>
      <c r="AU79">
        <v>9</v>
      </c>
      <c r="AV79">
        <v>68447</v>
      </c>
      <c r="AW79">
        <v>10709</v>
      </c>
      <c r="AX79">
        <v>10677</v>
      </c>
      <c r="AY79">
        <v>33</v>
      </c>
      <c r="AZ79">
        <v>44264</v>
      </c>
      <c r="BA79">
        <v>42641</v>
      </c>
      <c r="BB79">
        <v>1611</v>
      </c>
      <c r="BC79">
        <v>893</v>
      </c>
      <c r="BD79">
        <v>461</v>
      </c>
      <c r="BE79">
        <v>460</v>
      </c>
      <c r="BF79">
        <v>2742</v>
      </c>
      <c r="BG79">
        <v>1328</v>
      </c>
      <c r="BH79">
        <v>63</v>
      </c>
      <c r="BI79">
        <v>1348</v>
      </c>
      <c r="BJ79">
        <v>0</v>
      </c>
      <c r="BK79">
        <v>10382</v>
      </c>
      <c r="BL79">
        <v>5281</v>
      </c>
      <c r="BM79">
        <v>4421</v>
      </c>
      <c r="BN79">
        <v>364</v>
      </c>
      <c r="BO79">
        <v>306</v>
      </c>
      <c r="BP79">
        <v>0</v>
      </c>
      <c r="BQ79">
        <v>12846</v>
      </c>
      <c r="BR79">
        <v>5023</v>
      </c>
      <c r="BS79">
        <v>3782</v>
      </c>
      <c r="BT79">
        <v>1238</v>
      </c>
      <c r="BU79">
        <v>4</v>
      </c>
      <c r="BV79">
        <v>1088</v>
      </c>
      <c r="BW79">
        <v>1824</v>
      </c>
      <c r="BX79">
        <v>1336</v>
      </c>
      <c r="BY79">
        <v>293</v>
      </c>
      <c r="BZ79">
        <v>198</v>
      </c>
      <c r="CA79">
        <v>1747</v>
      </c>
      <c r="CB79">
        <v>1325</v>
      </c>
      <c r="CC79">
        <v>137</v>
      </c>
      <c r="CD79">
        <v>1195</v>
      </c>
      <c r="CE79">
        <v>2040</v>
      </c>
      <c r="CF79">
        <v>807</v>
      </c>
      <c r="CG79">
        <v>1213</v>
      </c>
      <c r="CH79">
        <v>3381</v>
      </c>
      <c r="CI79">
        <v>1525</v>
      </c>
      <c r="CJ79">
        <v>797</v>
      </c>
      <c r="CK79">
        <v>145</v>
      </c>
      <c r="CL79">
        <v>562</v>
      </c>
      <c r="CM79">
        <v>838</v>
      </c>
      <c r="CN79">
        <v>248</v>
      </c>
      <c r="CO79">
        <v>437</v>
      </c>
      <c r="CP79">
        <v>161</v>
      </c>
      <c r="CQ79">
        <v>1175</v>
      </c>
      <c r="CR79">
        <v>37650</v>
      </c>
      <c r="CS79">
        <v>11551</v>
      </c>
      <c r="CT79">
        <v>11111</v>
      </c>
      <c r="CU79">
        <v>274</v>
      </c>
      <c r="CV79">
        <v>161</v>
      </c>
      <c r="CW79">
        <v>17413</v>
      </c>
      <c r="CX79">
        <v>1438</v>
      </c>
      <c r="CY79">
        <v>7913</v>
      </c>
      <c r="CZ79">
        <v>6696</v>
      </c>
      <c r="DA79">
        <v>1333</v>
      </c>
      <c r="DB79">
        <v>8545</v>
      </c>
      <c r="DC79">
        <v>1078</v>
      </c>
      <c r="DD79">
        <v>2937</v>
      </c>
      <c r="DE79">
        <v>3421</v>
      </c>
      <c r="DF79">
        <v>774</v>
      </c>
      <c r="DG79">
        <v>711</v>
      </c>
      <c r="DH79">
        <v>3265</v>
      </c>
      <c r="DI79">
        <v>263</v>
      </c>
      <c r="DJ79">
        <v>190</v>
      </c>
      <c r="DK79">
        <v>2874</v>
      </c>
      <c r="DL79">
        <v>19153</v>
      </c>
      <c r="DM79">
        <v>1205</v>
      </c>
      <c r="DN79">
        <v>335</v>
      </c>
      <c r="DO79">
        <v>65</v>
      </c>
      <c r="DP79">
        <v>133</v>
      </c>
      <c r="DQ79">
        <v>1395</v>
      </c>
      <c r="DR79">
        <v>64</v>
      </c>
      <c r="DS79">
        <v>1735</v>
      </c>
      <c r="DT79">
        <v>1654</v>
      </c>
      <c r="DU79">
        <v>56</v>
      </c>
      <c r="DV79">
        <v>24</v>
      </c>
      <c r="DW79">
        <v>5508</v>
      </c>
      <c r="DX79">
        <v>2074</v>
      </c>
      <c r="DY79">
        <v>658</v>
      </c>
      <c r="DZ79">
        <v>1330</v>
      </c>
      <c r="EA79">
        <v>1515</v>
      </c>
      <c r="EB79">
        <v>470</v>
      </c>
      <c r="EC79">
        <v>10525</v>
      </c>
      <c r="ED79">
        <v>2537</v>
      </c>
      <c r="EE79">
        <v>4453</v>
      </c>
      <c r="EF79">
        <v>3578</v>
      </c>
      <c r="EG79">
        <v>4177</v>
      </c>
      <c r="EH79">
        <v>1057</v>
      </c>
      <c r="EI79">
        <v>2037</v>
      </c>
      <c r="EJ79">
        <v>370</v>
      </c>
      <c r="EK79">
        <v>841</v>
      </c>
      <c r="EL79">
        <v>0</v>
      </c>
      <c r="EM79">
        <v>8277</v>
      </c>
      <c r="EN79">
        <v>30310</v>
      </c>
      <c r="EO79">
        <v>25580</v>
      </c>
      <c r="EP79">
        <v>22830</v>
      </c>
      <c r="EQ79">
        <v>2675</v>
      </c>
      <c r="ER79">
        <v>4743</v>
      </c>
      <c r="ES79">
        <v>31110</v>
      </c>
      <c r="ET79">
        <v>4608</v>
      </c>
      <c r="EU79">
        <v>1895</v>
      </c>
      <c r="EV79">
        <v>372</v>
      </c>
      <c r="EW79">
        <v>2483</v>
      </c>
      <c r="EX79" s="51">
        <v>1190</v>
      </c>
      <c r="EY79">
        <v>2061</v>
      </c>
      <c r="EZ79">
        <v>1753</v>
      </c>
      <c r="FA79">
        <v>488</v>
      </c>
      <c r="FB79">
        <v>3817</v>
      </c>
      <c r="FC79">
        <v>7012</v>
      </c>
      <c r="FD79">
        <v>4654</v>
      </c>
      <c r="FE79">
        <v>986</v>
      </c>
      <c r="FF79">
        <v>284</v>
      </c>
      <c r="FG79">
        <v>1125</v>
      </c>
      <c r="FH79">
        <v>0</v>
      </c>
      <c r="FI79">
        <v>8857</v>
      </c>
      <c r="FJ79">
        <v>4703</v>
      </c>
      <c r="FK79">
        <v>4590</v>
      </c>
      <c r="FL79">
        <v>4027</v>
      </c>
    </row>
    <row r="80" spans="2:168" x14ac:dyDescent="0.25">
      <c r="B80" s="1">
        <v>37500</v>
      </c>
      <c r="C80">
        <v>256756</v>
      </c>
      <c r="D80">
        <v>5727</v>
      </c>
      <c r="E80">
        <v>251379</v>
      </c>
      <c r="F80">
        <v>22994</v>
      </c>
      <c r="G80">
        <v>14315</v>
      </c>
      <c r="H80">
        <v>7332</v>
      </c>
      <c r="I80">
        <v>68827</v>
      </c>
      <c r="J80">
        <v>12936</v>
      </c>
      <c r="K80">
        <v>3430</v>
      </c>
      <c r="L80">
        <v>37673</v>
      </c>
      <c r="M80">
        <v>3309</v>
      </c>
      <c r="N80">
        <v>19270</v>
      </c>
      <c r="O80">
        <v>8212</v>
      </c>
      <c r="P80">
        <v>30491</v>
      </c>
      <c r="Q80">
        <v>29961</v>
      </c>
      <c r="R80">
        <v>22994</v>
      </c>
      <c r="S80">
        <v>20339</v>
      </c>
      <c r="T80">
        <v>3647</v>
      </c>
      <c r="U80">
        <v>3961</v>
      </c>
      <c r="V80">
        <v>1131</v>
      </c>
      <c r="W80">
        <v>2544</v>
      </c>
      <c r="X80">
        <v>819</v>
      </c>
      <c r="Y80">
        <v>1793</v>
      </c>
      <c r="Z80">
        <v>3404</v>
      </c>
      <c r="AA80">
        <v>2756</v>
      </c>
      <c r="AB80">
        <v>465</v>
      </c>
      <c r="AC80">
        <v>2669</v>
      </c>
      <c r="AD80">
        <v>604</v>
      </c>
      <c r="AE80">
        <v>2093</v>
      </c>
      <c r="AF80">
        <v>14315</v>
      </c>
      <c r="AG80">
        <v>4137</v>
      </c>
      <c r="AH80">
        <v>1191</v>
      </c>
      <c r="AI80">
        <v>1974</v>
      </c>
      <c r="AJ80">
        <v>985</v>
      </c>
      <c r="AK80">
        <v>9281</v>
      </c>
      <c r="AL80" s="49">
        <v>1334</v>
      </c>
      <c r="AM80">
        <v>7332</v>
      </c>
      <c r="AN80">
        <v>6362</v>
      </c>
      <c r="AO80">
        <v>69</v>
      </c>
      <c r="AP80">
        <v>5775</v>
      </c>
      <c r="AQ80">
        <v>217</v>
      </c>
      <c r="AR80">
        <v>345</v>
      </c>
      <c r="AS80">
        <v>977</v>
      </c>
      <c r="AT80">
        <v>966</v>
      </c>
      <c r="AU80">
        <v>11</v>
      </c>
      <c r="AV80">
        <v>68827</v>
      </c>
      <c r="AW80">
        <v>10987</v>
      </c>
      <c r="AX80">
        <v>10950</v>
      </c>
      <c r="AY80">
        <v>35</v>
      </c>
      <c r="AZ80">
        <v>44355</v>
      </c>
      <c r="BA80">
        <v>42708</v>
      </c>
      <c r="BB80">
        <v>1636</v>
      </c>
      <c r="BC80">
        <v>883</v>
      </c>
      <c r="BD80">
        <v>465</v>
      </c>
      <c r="BE80">
        <v>447</v>
      </c>
      <c r="BF80">
        <v>2790</v>
      </c>
      <c r="BG80">
        <v>1355</v>
      </c>
      <c r="BH80">
        <v>77</v>
      </c>
      <c r="BI80">
        <v>1356</v>
      </c>
      <c r="BJ80">
        <v>0</v>
      </c>
      <c r="BK80">
        <v>10330</v>
      </c>
      <c r="BL80">
        <v>5368</v>
      </c>
      <c r="BM80">
        <v>4188</v>
      </c>
      <c r="BN80">
        <v>442</v>
      </c>
      <c r="BO80">
        <v>294</v>
      </c>
      <c r="BP80">
        <v>0</v>
      </c>
      <c r="BQ80">
        <v>12936</v>
      </c>
      <c r="BR80">
        <v>5048</v>
      </c>
      <c r="BS80">
        <v>3825</v>
      </c>
      <c r="BT80">
        <v>1220</v>
      </c>
      <c r="BU80">
        <v>6</v>
      </c>
      <c r="BV80">
        <v>1127</v>
      </c>
      <c r="BW80">
        <v>1854</v>
      </c>
      <c r="BX80">
        <v>1424</v>
      </c>
      <c r="BY80">
        <v>254</v>
      </c>
      <c r="BZ80">
        <v>177</v>
      </c>
      <c r="CA80">
        <v>1717</v>
      </c>
      <c r="CB80">
        <v>1408</v>
      </c>
      <c r="CC80">
        <v>114</v>
      </c>
      <c r="CD80">
        <v>1305</v>
      </c>
      <c r="CE80">
        <v>1969</v>
      </c>
      <c r="CF80">
        <v>826</v>
      </c>
      <c r="CG80">
        <v>1118</v>
      </c>
      <c r="CH80">
        <v>3430</v>
      </c>
      <c r="CI80">
        <v>1603</v>
      </c>
      <c r="CJ80">
        <v>789</v>
      </c>
      <c r="CK80">
        <v>141</v>
      </c>
      <c r="CL80">
        <v>655</v>
      </c>
      <c r="CM80">
        <v>792</v>
      </c>
      <c r="CN80">
        <v>220</v>
      </c>
      <c r="CO80">
        <v>438</v>
      </c>
      <c r="CP80">
        <v>144</v>
      </c>
      <c r="CQ80">
        <v>1161</v>
      </c>
      <c r="CR80">
        <v>37673</v>
      </c>
      <c r="CS80">
        <v>11427</v>
      </c>
      <c r="CT80">
        <v>11000</v>
      </c>
      <c r="CU80">
        <v>263</v>
      </c>
      <c r="CV80">
        <v>159</v>
      </c>
      <c r="CW80">
        <v>17649</v>
      </c>
      <c r="CX80">
        <v>1256</v>
      </c>
      <c r="CY80">
        <v>8322</v>
      </c>
      <c r="CZ80">
        <v>6727</v>
      </c>
      <c r="DA80">
        <v>1337</v>
      </c>
      <c r="DB80">
        <v>8518</v>
      </c>
      <c r="DC80">
        <v>1050</v>
      </c>
      <c r="DD80">
        <v>2973</v>
      </c>
      <c r="DE80">
        <v>3413</v>
      </c>
      <c r="DF80">
        <v>756</v>
      </c>
      <c r="DG80">
        <v>720</v>
      </c>
      <c r="DH80">
        <v>3309</v>
      </c>
      <c r="DI80">
        <v>239</v>
      </c>
      <c r="DJ80">
        <v>192</v>
      </c>
      <c r="DK80">
        <v>2926</v>
      </c>
      <c r="DL80">
        <v>19270</v>
      </c>
      <c r="DM80">
        <v>1200</v>
      </c>
      <c r="DN80">
        <v>337</v>
      </c>
      <c r="DO80">
        <v>62</v>
      </c>
      <c r="DP80">
        <v>136</v>
      </c>
      <c r="DQ80">
        <v>1383</v>
      </c>
      <c r="DR80">
        <v>56</v>
      </c>
      <c r="DS80">
        <v>1756</v>
      </c>
      <c r="DT80">
        <v>1675</v>
      </c>
      <c r="DU80">
        <v>60</v>
      </c>
      <c r="DV80">
        <v>21</v>
      </c>
      <c r="DW80">
        <v>5438</v>
      </c>
      <c r="DX80">
        <v>2092</v>
      </c>
      <c r="DY80">
        <v>630</v>
      </c>
      <c r="DZ80">
        <v>1213</v>
      </c>
      <c r="EA80">
        <v>1526</v>
      </c>
      <c r="EB80">
        <v>494</v>
      </c>
      <c r="EC80">
        <v>10870</v>
      </c>
      <c r="ED80">
        <v>2991</v>
      </c>
      <c r="EE80">
        <v>4443</v>
      </c>
      <c r="EF80">
        <v>3525</v>
      </c>
      <c r="EG80">
        <v>4195</v>
      </c>
      <c r="EH80">
        <v>1060</v>
      </c>
      <c r="EI80">
        <v>2045</v>
      </c>
      <c r="EJ80">
        <v>418</v>
      </c>
      <c r="EK80">
        <v>799</v>
      </c>
      <c r="EL80">
        <v>0</v>
      </c>
      <c r="EM80">
        <v>8212</v>
      </c>
      <c r="EN80">
        <v>30491</v>
      </c>
      <c r="EO80">
        <v>25648</v>
      </c>
      <c r="EP80">
        <v>22889</v>
      </c>
      <c r="EQ80">
        <v>2684</v>
      </c>
      <c r="ER80">
        <v>4859</v>
      </c>
      <c r="ES80">
        <v>29961</v>
      </c>
      <c r="ET80">
        <v>4644</v>
      </c>
      <c r="EU80">
        <v>1936</v>
      </c>
      <c r="EV80">
        <v>338</v>
      </c>
      <c r="EW80">
        <v>2523</v>
      </c>
      <c r="EX80" s="51">
        <v>1189</v>
      </c>
      <c r="EY80">
        <v>1979</v>
      </c>
      <c r="EZ80">
        <v>1659</v>
      </c>
      <c r="FA80">
        <v>483</v>
      </c>
      <c r="FB80">
        <v>3438</v>
      </c>
      <c r="FC80">
        <v>6174</v>
      </c>
      <c r="FD80">
        <v>3766</v>
      </c>
      <c r="FE80">
        <v>898</v>
      </c>
      <c r="FF80">
        <v>302</v>
      </c>
      <c r="FG80">
        <v>1135</v>
      </c>
      <c r="FH80">
        <v>0</v>
      </c>
      <c r="FI80">
        <v>8730</v>
      </c>
      <c r="FJ80">
        <v>4852</v>
      </c>
      <c r="FK80">
        <v>4372</v>
      </c>
      <c r="FL80">
        <v>4011</v>
      </c>
    </row>
    <row r="81" spans="2:168" x14ac:dyDescent="0.25">
      <c r="B81" s="1">
        <v>37591</v>
      </c>
      <c r="C81">
        <v>259112</v>
      </c>
      <c r="D81">
        <v>5940</v>
      </c>
      <c r="E81">
        <v>253580</v>
      </c>
      <c r="F81">
        <v>23795</v>
      </c>
      <c r="G81">
        <v>14413</v>
      </c>
      <c r="H81">
        <v>7440</v>
      </c>
      <c r="I81">
        <v>69403</v>
      </c>
      <c r="J81">
        <v>13078</v>
      </c>
      <c r="K81">
        <v>3472</v>
      </c>
      <c r="L81">
        <v>37376</v>
      </c>
      <c r="M81">
        <v>3381</v>
      </c>
      <c r="N81">
        <v>19354</v>
      </c>
      <c r="O81">
        <v>7833</v>
      </c>
      <c r="P81">
        <v>30754</v>
      </c>
      <c r="Q81">
        <v>30436</v>
      </c>
      <c r="R81">
        <v>23795</v>
      </c>
      <c r="S81">
        <v>21038</v>
      </c>
      <c r="T81">
        <v>3717</v>
      </c>
      <c r="U81">
        <v>4200</v>
      </c>
      <c r="V81">
        <v>1242</v>
      </c>
      <c r="W81">
        <v>2660</v>
      </c>
      <c r="X81">
        <v>773</v>
      </c>
      <c r="Y81">
        <v>1910</v>
      </c>
      <c r="Z81">
        <v>3419</v>
      </c>
      <c r="AA81">
        <v>2846</v>
      </c>
      <c r="AB81">
        <v>454</v>
      </c>
      <c r="AC81">
        <v>2772</v>
      </c>
      <c r="AD81">
        <v>668</v>
      </c>
      <c r="AE81">
        <v>2129</v>
      </c>
      <c r="AF81">
        <v>14413</v>
      </c>
      <c r="AG81">
        <v>4235</v>
      </c>
      <c r="AH81">
        <v>1204</v>
      </c>
      <c r="AI81">
        <v>1991</v>
      </c>
      <c r="AJ81">
        <v>1045</v>
      </c>
      <c r="AK81">
        <v>9289</v>
      </c>
      <c r="AL81" s="49">
        <v>1324</v>
      </c>
      <c r="AM81">
        <v>7440</v>
      </c>
      <c r="AN81">
        <v>6469</v>
      </c>
      <c r="AO81">
        <v>34</v>
      </c>
      <c r="AP81">
        <v>5909</v>
      </c>
      <c r="AQ81">
        <v>221</v>
      </c>
      <c r="AR81">
        <v>319</v>
      </c>
      <c r="AS81">
        <v>978</v>
      </c>
      <c r="AT81">
        <v>969</v>
      </c>
      <c r="AU81">
        <v>9</v>
      </c>
      <c r="AV81">
        <v>69403</v>
      </c>
      <c r="AW81">
        <v>11292</v>
      </c>
      <c r="AX81">
        <v>11258</v>
      </c>
      <c r="AY81">
        <v>34</v>
      </c>
      <c r="AZ81">
        <v>44618</v>
      </c>
      <c r="BA81">
        <v>42941</v>
      </c>
      <c r="BB81">
        <v>1665</v>
      </c>
      <c r="BC81">
        <v>828</v>
      </c>
      <c r="BD81">
        <v>427</v>
      </c>
      <c r="BE81">
        <v>427</v>
      </c>
      <c r="BF81">
        <v>2810</v>
      </c>
      <c r="BG81">
        <v>1387</v>
      </c>
      <c r="BH81">
        <v>66</v>
      </c>
      <c r="BI81">
        <v>1354</v>
      </c>
      <c r="BJ81">
        <v>0</v>
      </c>
      <c r="BK81">
        <v>10348</v>
      </c>
      <c r="BL81">
        <v>5223</v>
      </c>
      <c r="BM81">
        <v>4374</v>
      </c>
      <c r="BN81">
        <v>400</v>
      </c>
      <c r="BO81">
        <v>325</v>
      </c>
      <c r="BP81">
        <v>0</v>
      </c>
      <c r="BQ81">
        <v>13078</v>
      </c>
      <c r="BR81">
        <v>4972</v>
      </c>
      <c r="BS81">
        <v>3752</v>
      </c>
      <c r="BT81">
        <v>1215</v>
      </c>
      <c r="BU81">
        <v>5</v>
      </c>
      <c r="BV81">
        <v>1110</v>
      </c>
      <c r="BW81">
        <v>1894</v>
      </c>
      <c r="BX81">
        <v>1490</v>
      </c>
      <c r="BY81">
        <v>238</v>
      </c>
      <c r="BZ81">
        <v>163</v>
      </c>
      <c r="CA81">
        <v>1711</v>
      </c>
      <c r="CB81">
        <v>1512</v>
      </c>
      <c r="CC81">
        <v>226</v>
      </c>
      <c r="CD81">
        <v>1288</v>
      </c>
      <c r="CE81">
        <v>2068</v>
      </c>
      <c r="CF81">
        <v>819</v>
      </c>
      <c r="CG81">
        <v>1229</v>
      </c>
      <c r="CH81">
        <v>3472</v>
      </c>
      <c r="CI81">
        <v>1687</v>
      </c>
      <c r="CJ81">
        <v>762</v>
      </c>
      <c r="CK81">
        <v>162</v>
      </c>
      <c r="CL81">
        <v>753</v>
      </c>
      <c r="CM81">
        <v>727</v>
      </c>
      <c r="CN81">
        <v>196</v>
      </c>
      <c r="CO81">
        <v>414</v>
      </c>
      <c r="CP81">
        <v>126</v>
      </c>
      <c r="CQ81">
        <v>1154</v>
      </c>
      <c r="CR81">
        <v>37376</v>
      </c>
      <c r="CS81">
        <v>11463</v>
      </c>
      <c r="CT81">
        <v>11031</v>
      </c>
      <c r="CU81">
        <v>270</v>
      </c>
      <c r="CV81">
        <v>156</v>
      </c>
      <c r="CW81">
        <v>17095</v>
      </c>
      <c r="CX81">
        <v>1173</v>
      </c>
      <c r="CY81">
        <v>7859</v>
      </c>
      <c r="CZ81">
        <v>6794</v>
      </c>
      <c r="DA81">
        <v>1309</v>
      </c>
      <c r="DB81">
        <v>8642</v>
      </c>
      <c r="DC81">
        <v>1015</v>
      </c>
      <c r="DD81">
        <v>2912</v>
      </c>
      <c r="DE81">
        <v>3585</v>
      </c>
      <c r="DF81">
        <v>771</v>
      </c>
      <c r="DG81">
        <v>709</v>
      </c>
      <c r="DH81">
        <v>3381</v>
      </c>
      <c r="DI81">
        <v>248</v>
      </c>
      <c r="DJ81">
        <v>200</v>
      </c>
      <c r="DK81">
        <v>2984</v>
      </c>
      <c r="DL81">
        <v>19354</v>
      </c>
      <c r="DM81">
        <v>1263</v>
      </c>
      <c r="DN81">
        <v>345</v>
      </c>
      <c r="DO81">
        <v>61</v>
      </c>
      <c r="DP81">
        <v>148</v>
      </c>
      <c r="DQ81">
        <v>1496</v>
      </c>
      <c r="DR81">
        <v>50</v>
      </c>
      <c r="DS81">
        <v>1787</v>
      </c>
      <c r="DT81">
        <v>1723</v>
      </c>
      <c r="DU81">
        <v>43</v>
      </c>
      <c r="DV81">
        <v>23</v>
      </c>
      <c r="DW81">
        <v>5519</v>
      </c>
      <c r="DX81">
        <v>2139</v>
      </c>
      <c r="DY81">
        <v>629</v>
      </c>
      <c r="DZ81">
        <v>1231</v>
      </c>
      <c r="EA81">
        <v>1531</v>
      </c>
      <c r="EB81">
        <v>497</v>
      </c>
      <c r="EC81">
        <v>10411</v>
      </c>
      <c r="ED81">
        <v>2759</v>
      </c>
      <c r="EE81">
        <v>4253</v>
      </c>
      <c r="EF81">
        <v>3483</v>
      </c>
      <c r="EG81">
        <v>4167</v>
      </c>
      <c r="EH81">
        <v>1071</v>
      </c>
      <c r="EI81">
        <v>2046</v>
      </c>
      <c r="EJ81">
        <v>405</v>
      </c>
      <c r="EK81">
        <v>776</v>
      </c>
      <c r="EL81">
        <v>0</v>
      </c>
      <c r="EM81">
        <v>7833</v>
      </c>
      <c r="EN81">
        <v>30754</v>
      </c>
      <c r="EO81">
        <v>25821</v>
      </c>
      <c r="EP81">
        <v>22985</v>
      </c>
      <c r="EQ81">
        <v>2755</v>
      </c>
      <c r="ER81">
        <v>4950</v>
      </c>
      <c r="ES81">
        <v>30436</v>
      </c>
      <c r="ET81">
        <v>4655</v>
      </c>
      <c r="EU81">
        <v>1940</v>
      </c>
      <c r="EV81">
        <v>304</v>
      </c>
      <c r="EW81">
        <v>2563</v>
      </c>
      <c r="EX81" s="51">
        <v>1184</v>
      </c>
      <c r="EY81">
        <v>1918</v>
      </c>
      <c r="EZ81">
        <v>1584</v>
      </c>
      <c r="FA81">
        <v>480</v>
      </c>
      <c r="FB81">
        <v>3437</v>
      </c>
      <c r="FC81">
        <v>6829</v>
      </c>
      <c r="FD81">
        <v>4024</v>
      </c>
      <c r="FE81">
        <v>1076</v>
      </c>
      <c r="FF81">
        <v>348</v>
      </c>
      <c r="FG81">
        <v>1247</v>
      </c>
      <c r="FH81">
        <v>0</v>
      </c>
      <c r="FI81">
        <v>8620</v>
      </c>
      <c r="FJ81">
        <v>4964</v>
      </c>
      <c r="FK81">
        <v>4194</v>
      </c>
      <c r="FL81">
        <v>4273</v>
      </c>
    </row>
    <row r="82" spans="2:168" x14ac:dyDescent="0.25">
      <c r="B82" s="1">
        <v>37681</v>
      </c>
      <c r="C82">
        <v>260902</v>
      </c>
      <c r="D82">
        <v>5844</v>
      </c>
      <c r="E82">
        <v>255417</v>
      </c>
      <c r="F82">
        <v>23479</v>
      </c>
      <c r="G82">
        <v>14495</v>
      </c>
      <c r="H82">
        <v>7660</v>
      </c>
      <c r="I82">
        <v>69680</v>
      </c>
      <c r="J82">
        <v>12881</v>
      </c>
      <c r="K82">
        <v>3516</v>
      </c>
      <c r="L82">
        <v>37916</v>
      </c>
      <c r="M82">
        <v>3409</v>
      </c>
      <c r="N82">
        <v>19840</v>
      </c>
      <c r="O82">
        <v>7743</v>
      </c>
      <c r="P82">
        <v>30597</v>
      </c>
      <c r="Q82">
        <v>30888</v>
      </c>
      <c r="R82">
        <v>23479</v>
      </c>
      <c r="S82">
        <v>20775</v>
      </c>
      <c r="T82">
        <v>3790</v>
      </c>
      <c r="U82">
        <v>4440</v>
      </c>
      <c r="V82">
        <v>1114</v>
      </c>
      <c r="W82">
        <v>2626</v>
      </c>
      <c r="X82">
        <v>766</v>
      </c>
      <c r="Y82">
        <v>1803</v>
      </c>
      <c r="Z82">
        <v>3292</v>
      </c>
      <c r="AA82">
        <v>2601</v>
      </c>
      <c r="AB82">
        <v>445</v>
      </c>
      <c r="AC82">
        <v>2717</v>
      </c>
      <c r="AD82">
        <v>608</v>
      </c>
      <c r="AE82">
        <v>2138</v>
      </c>
      <c r="AF82">
        <v>14495</v>
      </c>
      <c r="AG82">
        <v>4320</v>
      </c>
      <c r="AH82">
        <v>1254</v>
      </c>
      <c r="AI82">
        <v>2010</v>
      </c>
      <c r="AJ82">
        <v>1065</v>
      </c>
      <c r="AK82">
        <v>9340</v>
      </c>
      <c r="AL82" s="49">
        <v>1299</v>
      </c>
      <c r="AM82">
        <v>7660</v>
      </c>
      <c r="AN82">
        <v>6659</v>
      </c>
      <c r="AO82">
        <v>97</v>
      </c>
      <c r="AP82">
        <v>6065</v>
      </c>
      <c r="AQ82">
        <v>210</v>
      </c>
      <c r="AR82">
        <v>300</v>
      </c>
      <c r="AS82">
        <v>1009</v>
      </c>
      <c r="AT82">
        <v>998</v>
      </c>
      <c r="AU82">
        <v>10</v>
      </c>
      <c r="AV82">
        <v>69680</v>
      </c>
      <c r="AW82">
        <v>11546</v>
      </c>
      <c r="AX82">
        <v>11510</v>
      </c>
      <c r="AY82">
        <v>36</v>
      </c>
      <c r="AZ82">
        <v>44755</v>
      </c>
      <c r="BA82">
        <v>43047</v>
      </c>
      <c r="BB82">
        <v>1698</v>
      </c>
      <c r="BC82">
        <v>721</v>
      </c>
      <c r="BD82">
        <v>373</v>
      </c>
      <c r="BE82">
        <v>371</v>
      </c>
      <c r="BF82">
        <v>2815</v>
      </c>
      <c r="BG82">
        <v>1419</v>
      </c>
      <c r="BH82">
        <v>70</v>
      </c>
      <c r="BI82">
        <v>1323</v>
      </c>
      <c r="BJ82">
        <v>0</v>
      </c>
      <c r="BK82">
        <v>10250</v>
      </c>
      <c r="BL82">
        <v>5069</v>
      </c>
      <c r="BM82">
        <v>4496</v>
      </c>
      <c r="BN82">
        <v>437</v>
      </c>
      <c r="BO82">
        <v>239</v>
      </c>
      <c r="BP82">
        <v>0</v>
      </c>
      <c r="BQ82">
        <v>12881</v>
      </c>
      <c r="BR82">
        <v>4953</v>
      </c>
      <c r="BS82">
        <v>3705</v>
      </c>
      <c r="BT82">
        <v>1230</v>
      </c>
      <c r="BU82">
        <v>15</v>
      </c>
      <c r="BV82">
        <v>1103</v>
      </c>
      <c r="BW82">
        <v>1863</v>
      </c>
      <c r="BX82">
        <v>1426</v>
      </c>
      <c r="BY82">
        <v>274</v>
      </c>
      <c r="BZ82">
        <v>162</v>
      </c>
      <c r="CA82">
        <v>1666</v>
      </c>
      <c r="CB82">
        <v>1473</v>
      </c>
      <c r="CC82">
        <v>198</v>
      </c>
      <c r="CD82">
        <v>1279</v>
      </c>
      <c r="CE82">
        <v>2012</v>
      </c>
      <c r="CF82">
        <v>834</v>
      </c>
      <c r="CG82">
        <v>1155</v>
      </c>
      <c r="CH82">
        <v>3516</v>
      </c>
      <c r="CI82">
        <v>1718</v>
      </c>
      <c r="CJ82">
        <v>756</v>
      </c>
      <c r="CK82">
        <v>159</v>
      </c>
      <c r="CL82">
        <v>793</v>
      </c>
      <c r="CM82">
        <v>728</v>
      </c>
      <c r="CN82">
        <v>208</v>
      </c>
      <c r="CO82">
        <v>403</v>
      </c>
      <c r="CP82">
        <v>125</v>
      </c>
      <c r="CQ82">
        <v>1162</v>
      </c>
      <c r="CR82">
        <v>37916</v>
      </c>
      <c r="CS82">
        <v>11431</v>
      </c>
      <c r="CT82">
        <v>11004</v>
      </c>
      <c r="CU82">
        <v>268</v>
      </c>
      <c r="CV82">
        <v>153</v>
      </c>
      <c r="CW82">
        <v>17627</v>
      </c>
      <c r="CX82">
        <v>1404</v>
      </c>
      <c r="CY82">
        <v>8394</v>
      </c>
      <c r="CZ82">
        <v>6476</v>
      </c>
      <c r="DA82">
        <v>1304</v>
      </c>
      <c r="DB82">
        <v>8760</v>
      </c>
      <c r="DC82">
        <v>992</v>
      </c>
      <c r="DD82">
        <v>2886</v>
      </c>
      <c r="DE82">
        <v>3683</v>
      </c>
      <c r="DF82">
        <v>835</v>
      </c>
      <c r="DG82">
        <v>671</v>
      </c>
      <c r="DH82">
        <v>3409</v>
      </c>
      <c r="DI82">
        <v>268</v>
      </c>
      <c r="DJ82">
        <v>229</v>
      </c>
      <c r="DK82">
        <v>2980</v>
      </c>
      <c r="DL82">
        <v>19840</v>
      </c>
      <c r="DM82">
        <v>1272</v>
      </c>
      <c r="DN82">
        <v>342</v>
      </c>
      <c r="DO82">
        <v>67</v>
      </c>
      <c r="DP82">
        <v>154</v>
      </c>
      <c r="DQ82">
        <v>1434</v>
      </c>
      <c r="DR82">
        <v>54</v>
      </c>
      <c r="DS82">
        <v>1938</v>
      </c>
      <c r="DT82">
        <v>1806</v>
      </c>
      <c r="DU82">
        <v>102</v>
      </c>
      <c r="DV82">
        <v>29</v>
      </c>
      <c r="DW82">
        <v>5720</v>
      </c>
      <c r="DX82">
        <v>2263</v>
      </c>
      <c r="DY82">
        <v>649</v>
      </c>
      <c r="DZ82">
        <v>1246</v>
      </c>
      <c r="EA82">
        <v>1478</v>
      </c>
      <c r="EB82">
        <v>534</v>
      </c>
      <c r="EC82">
        <v>10785</v>
      </c>
      <c r="ED82">
        <v>2915</v>
      </c>
      <c r="EE82">
        <v>4482</v>
      </c>
      <c r="EF82">
        <v>3463</v>
      </c>
      <c r="EG82">
        <v>4110</v>
      </c>
      <c r="EH82">
        <v>1047</v>
      </c>
      <c r="EI82">
        <v>2046</v>
      </c>
      <c r="EJ82">
        <v>386</v>
      </c>
      <c r="EK82">
        <v>769</v>
      </c>
      <c r="EL82">
        <v>0</v>
      </c>
      <c r="EM82">
        <v>7743</v>
      </c>
      <c r="EN82">
        <v>30597</v>
      </c>
      <c r="EO82">
        <v>25995</v>
      </c>
      <c r="EP82">
        <v>23182</v>
      </c>
      <c r="EQ82">
        <v>2736</v>
      </c>
      <c r="ER82">
        <v>4619</v>
      </c>
      <c r="ES82">
        <v>30888</v>
      </c>
      <c r="ET82">
        <v>4762</v>
      </c>
      <c r="EU82">
        <v>1907</v>
      </c>
      <c r="EV82">
        <v>297</v>
      </c>
      <c r="EW82">
        <v>2686</v>
      </c>
      <c r="EX82" s="51">
        <v>1190</v>
      </c>
      <c r="EY82">
        <v>1940</v>
      </c>
      <c r="EZ82">
        <v>1566</v>
      </c>
      <c r="FA82">
        <v>506</v>
      </c>
      <c r="FB82">
        <v>3276</v>
      </c>
      <c r="FC82">
        <v>7783</v>
      </c>
      <c r="FD82">
        <v>4805</v>
      </c>
      <c r="FE82">
        <v>1316</v>
      </c>
      <c r="FF82">
        <v>406</v>
      </c>
      <c r="FG82">
        <v>1170</v>
      </c>
      <c r="FH82">
        <v>0</v>
      </c>
      <c r="FI82">
        <v>8481</v>
      </c>
      <c r="FJ82">
        <v>4965</v>
      </c>
      <c r="FK82">
        <v>4053</v>
      </c>
      <c r="FL82">
        <v>4124</v>
      </c>
    </row>
    <row r="83" spans="2:168" x14ac:dyDescent="0.25">
      <c r="B83" s="1">
        <v>37773</v>
      </c>
      <c r="C83">
        <v>264335</v>
      </c>
      <c r="D83">
        <v>5596</v>
      </c>
      <c r="E83">
        <v>258997</v>
      </c>
      <c r="F83">
        <v>24289</v>
      </c>
      <c r="G83">
        <v>14510</v>
      </c>
      <c r="H83">
        <v>7896</v>
      </c>
      <c r="I83">
        <v>70194</v>
      </c>
      <c r="J83">
        <v>13229</v>
      </c>
      <c r="K83">
        <v>3579</v>
      </c>
      <c r="L83">
        <v>38384</v>
      </c>
      <c r="M83">
        <v>3530</v>
      </c>
      <c r="N83">
        <v>20617</v>
      </c>
      <c r="O83">
        <v>7645</v>
      </c>
      <c r="P83">
        <v>31138</v>
      </c>
      <c r="Q83">
        <v>30265</v>
      </c>
      <c r="R83">
        <v>24289</v>
      </c>
      <c r="S83">
        <v>21421</v>
      </c>
      <c r="T83">
        <v>3753</v>
      </c>
      <c r="U83">
        <v>4583</v>
      </c>
      <c r="V83">
        <v>1209</v>
      </c>
      <c r="W83">
        <v>2671</v>
      </c>
      <c r="X83">
        <v>730</v>
      </c>
      <c r="Y83">
        <v>1858</v>
      </c>
      <c r="Z83">
        <v>3299</v>
      </c>
      <c r="AA83">
        <v>2994</v>
      </c>
      <c r="AB83">
        <v>460</v>
      </c>
      <c r="AC83">
        <v>2883</v>
      </c>
      <c r="AD83">
        <v>693</v>
      </c>
      <c r="AE83">
        <v>2216</v>
      </c>
      <c r="AF83">
        <v>14510</v>
      </c>
      <c r="AG83">
        <v>4377</v>
      </c>
      <c r="AH83">
        <v>1269</v>
      </c>
      <c r="AI83">
        <v>2031</v>
      </c>
      <c r="AJ83">
        <v>1083</v>
      </c>
      <c r="AK83">
        <v>9383</v>
      </c>
      <c r="AL83" s="49">
        <v>1260</v>
      </c>
      <c r="AM83">
        <v>7896</v>
      </c>
      <c r="AN83">
        <v>6863</v>
      </c>
      <c r="AO83">
        <v>73</v>
      </c>
      <c r="AP83">
        <v>6250</v>
      </c>
      <c r="AQ83">
        <v>243</v>
      </c>
      <c r="AR83">
        <v>313</v>
      </c>
      <c r="AS83">
        <v>1041</v>
      </c>
      <c r="AT83">
        <v>1030</v>
      </c>
      <c r="AU83">
        <v>11</v>
      </c>
      <c r="AV83">
        <v>70194</v>
      </c>
      <c r="AW83">
        <v>11642</v>
      </c>
      <c r="AX83">
        <v>11605</v>
      </c>
      <c r="AY83">
        <v>36</v>
      </c>
      <c r="AZ83">
        <v>45256</v>
      </c>
      <c r="BA83">
        <v>43521</v>
      </c>
      <c r="BB83">
        <v>1723</v>
      </c>
      <c r="BC83">
        <v>736</v>
      </c>
      <c r="BD83">
        <v>360</v>
      </c>
      <c r="BE83">
        <v>400</v>
      </c>
      <c r="BF83">
        <v>2814</v>
      </c>
      <c r="BG83">
        <v>1429</v>
      </c>
      <c r="BH83">
        <v>65</v>
      </c>
      <c r="BI83">
        <v>1319</v>
      </c>
      <c r="BJ83">
        <v>0</v>
      </c>
      <c r="BK83">
        <v>9942</v>
      </c>
      <c r="BL83">
        <v>5039</v>
      </c>
      <c r="BM83">
        <v>4245</v>
      </c>
      <c r="BN83">
        <v>415</v>
      </c>
      <c r="BO83">
        <v>231</v>
      </c>
      <c r="BP83">
        <v>0</v>
      </c>
      <c r="BQ83">
        <v>13229</v>
      </c>
      <c r="BR83">
        <v>5054</v>
      </c>
      <c r="BS83">
        <v>3817</v>
      </c>
      <c r="BT83">
        <v>1225</v>
      </c>
      <c r="BU83">
        <v>14</v>
      </c>
      <c r="BV83">
        <v>1095</v>
      </c>
      <c r="BW83">
        <v>1932</v>
      </c>
      <c r="BX83">
        <v>1549</v>
      </c>
      <c r="BY83">
        <v>209</v>
      </c>
      <c r="BZ83">
        <v>174</v>
      </c>
      <c r="CA83">
        <v>1673</v>
      </c>
      <c r="CB83">
        <v>1488</v>
      </c>
      <c r="CC83">
        <v>215</v>
      </c>
      <c r="CD83">
        <v>1277</v>
      </c>
      <c r="CE83">
        <v>2184</v>
      </c>
      <c r="CF83">
        <v>872</v>
      </c>
      <c r="CG83">
        <v>1290</v>
      </c>
      <c r="CH83">
        <v>3579</v>
      </c>
      <c r="CI83">
        <v>1732</v>
      </c>
      <c r="CJ83">
        <v>726</v>
      </c>
      <c r="CK83">
        <v>164</v>
      </c>
      <c r="CL83">
        <v>835</v>
      </c>
      <c r="CM83">
        <v>768</v>
      </c>
      <c r="CN83">
        <v>266</v>
      </c>
      <c r="CO83">
        <v>376</v>
      </c>
      <c r="CP83">
        <v>133</v>
      </c>
      <c r="CQ83">
        <v>1178</v>
      </c>
      <c r="CR83">
        <v>38384</v>
      </c>
      <c r="CS83">
        <v>12078</v>
      </c>
      <c r="CT83">
        <v>11624</v>
      </c>
      <c r="CU83">
        <v>283</v>
      </c>
      <c r="CV83">
        <v>165</v>
      </c>
      <c r="CW83">
        <v>17410</v>
      </c>
      <c r="CX83">
        <v>1432</v>
      </c>
      <c r="CY83">
        <v>8301</v>
      </c>
      <c r="CZ83">
        <v>6269</v>
      </c>
      <c r="DA83">
        <v>1332</v>
      </c>
      <c r="DB83">
        <v>8645</v>
      </c>
      <c r="DC83">
        <v>1006</v>
      </c>
      <c r="DD83">
        <v>2798</v>
      </c>
      <c r="DE83">
        <v>3703</v>
      </c>
      <c r="DF83">
        <v>773</v>
      </c>
      <c r="DG83">
        <v>649</v>
      </c>
      <c r="DH83">
        <v>3530</v>
      </c>
      <c r="DI83">
        <v>347</v>
      </c>
      <c r="DJ83">
        <v>236</v>
      </c>
      <c r="DK83">
        <v>3053</v>
      </c>
      <c r="DL83">
        <v>20617</v>
      </c>
      <c r="DM83">
        <v>1375</v>
      </c>
      <c r="DN83">
        <v>358</v>
      </c>
      <c r="DO83">
        <v>72</v>
      </c>
      <c r="DP83">
        <v>170</v>
      </c>
      <c r="DQ83">
        <v>1568</v>
      </c>
      <c r="DR83">
        <v>48</v>
      </c>
      <c r="DS83">
        <v>1941</v>
      </c>
      <c r="DT83">
        <v>1862</v>
      </c>
      <c r="DU83">
        <v>52</v>
      </c>
      <c r="DV83">
        <v>28</v>
      </c>
      <c r="DW83">
        <v>5931</v>
      </c>
      <c r="DX83">
        <v>2438</v>
      </c>
      <c r="DY83">
        <v>638</v>
      </c>
      <c r="DZ83">
        <v>1260</v>
      </c>
      <c r="EA83">
        <v>1452</v>
      </c>
      <c r="EB83">
        <v>505</v>
      </c>
      <c r="EC83">
        <v>11031</v>
      </c>
      <c r="ED83">
        <v>2952</v>
      </c>
      <c r="EE83">
        <v>4660</v>
      </c>
      <c r="EF83">
        <v>3474</v>
      </c>
      <c r="EG83">
        <v>4191</v>
      </c>
      <c r="EH83">
        <v>1122</v>
      </c>
      <c r="EI83">
        <v>2040</v>
      </c>
      <c r="EJ83">
        <v>401</v>
      </c>
      <c r="EK83">
        <v>760</v>
      </c>
      <c r="EL83">
        <v>0</v>
      </c>
      <c r="EM83">
        <v>7645</v>
      </c>
      <c r="EN83">
        <v>31138</v>
      </c>
      <c r="EO83">
        <v>26618</v>
      </c>
      <c r="EP83">
        <v>23781</v>
      </c>
      <c r="EQ83">
        <v>2762</v>
      </c>
      <c r="ER83">
        <v>4540</v>
      </c>
      <c r="ES83">
        <v>30265</v>
      </c>
      <c r="ET83">
        <v>4854</v>
      </c>
      <c r="EU83">
        <v>1872</v>
      </c>
      <c r="EV83">
        <v>285</v>
      </c>
      <c r="EW83">
        <v>2802</v>
      </c>
      <c r="EX83" s="51">
        <v>1193</v>
      </c>
      <c r="EY83">
        <v>1948</v>
      </c>
      <c r="EZ83">
        <v>1542</v>
      </c>
      <c r="FA83">
        <v>527</v>
      </c>
      <c r="FB83">
        <v>3182</v>
      </c>
      <c r="FC83">
        <v>6760</v>
      </c>
      <c r="FD83">
        <v>4003</v>
      </c>
      <c r="FE83">
        <v>1210</v>
      </c>
      <c r="FF83">
        <v>377</v>
      </c>
      <c r="FG83">
        <v>1031</v>
      </c>
      <c r="FH83">
        <v>0</v>
      </c>
      <c r="FI83">
        <v>8567</v>
      </c>
      <c r="FJ83">
        <v>4961</v>
      </c>
      <c r="FK83">
        <v>4131</v>
      </c>
      <c r="FL83">
        <v>4075</v>
      </c>
    </row>
    <row r="84" spans="2:168" x14ac:dyDescent="0.25">
      <c r="B84" s="1">
        <v>37865</v>
      </c>
      <c r="C84">
        <v>266385</v>
      </c>
      <c r="D84">
        <v>5570</v>
      </c>
      <c r="E84">
        <v>261087</v>
      </c>
      <c r="F84">
        <v>23893</v>
      </c>
      <c r="G84">
        <v>14518</v>
      </c>
      <c r="H84">
        <v>8035</v>
      </c>
      <c r="I84">
        <v>70603</v>
      </c>
      <c r="J84">
        <v>13109</v>
      </c>
      <c r="K84">
        <v>3603</v>
      </c>
      <c r="L84">
        <v>37935</v>
      </c>
      <c r="M84">
        <v>3606</v>
      </c>
      <c r="N84">
        <v>21459</v>
      </c>
      <c r="O84">
        <v>7626</v>
      </c>
      <c r="P84">
        <v>32026</v>
      </c>
      <c r="Q84">
        <v>30535</v>
      </c>
      <c r="R84">
        <v>23893</v>
      </c>
      <c r="S84">
        <v>20923</v>
      </c>
      <c r="T84">
        <v>3681</v>
      </c>
      <c r="U84">
        <v>4555</v>
      </c>
      <c r="V84">
        <v>1185</v>
      </c>
      <c r="W84">
        <v>2702</v>
      </c>
      <c r="X84">
        <v>713</v>
      </c>
      <c r="Y84">
        <v>1825</v>
      </c>
      <c r="Z84">
        <v>3267</v>
      </c>
      <c r="AA84">
        <v>2624</v>
      </c>
      <c r="AB84">
        <v>458</v>
      </c>
      <c r="AC84">
        <v>2988</v>
      </c>
      <c r="AD84">
        <v>673</v>
      </c>
      <c r="AE84">
        <v>2346</v>
      </c>
      <c r="AF84">
        <v>14518</v>
      </c>
      <c r="AG84">
        <v>4444</v>
      </c>
      <c r="AH84">
        <v>1273</v>
      </c>
      <c r="AI84">
        <v>2025</v>
      </c>
      <c r="AJ84">
        <v>1142</v>
      </c>
      <c r="AK84">
        <v>9421</v>
      </c>
      <c r="AL84" s="49">
        <v>1214</v>
      </c>
      <c r="AM84">
        <v>8035</v>
      </c>
      <c r="AN84">
        <v>6984</v>
      </c>
      <c r="AO84">
        <v>96</v>
      </c>
      <c r="AP84">
        <v>6364</v>
      </c>
      <c r="AQ84">
        <v>219</v>
      </c>
      <c r="AR84">
        <v>319</v>
      </c>
      <c r="AS84">
        <v>1059</v>
      </c>
      <c r="AT84">
        <v>1045</v>
      </c>
      <c r="AU84">
        <v>15</v>
      </c>
      <c r="AV84">
        <v>70603</v>
      </c>
      <c r="AW84">
        <v>11629</v>
      </c>
      <c r="AX84">
        <v>11592</v>
      </c>
      <c r="AY84">
        <v>37</v>
      </c>
      <c r="AZ84">
        <v>45591</v>
      </c>
      <c r="BA84">
        <v>43840</v>
      </c>
      <c r="BB84">
        <v>1740</v>
      </c>
      <c r="BC84">
        <v>759</v>
      </c>
      <c r="BD84">
        <v>366</v>
      </c>
      <c r="BE84">
        <v>415</v>
      </c>
      <c r="BF84">
        <v>2798</v>
      </c>
      <c r="BG84">
        <v>1420</v>
      </c>
      <c r="BH84">
        <v>56</v>
      </c>
      <c r="BI84">
        <v>1322</v>
      </c>
      <c r="BJ84">
        <v>0</v>
      </c>
      <c r="BK84">
        <v>10015</v>
      </c>
      <c r="BL84">
        <v>5038</v>
      </c>
      <c r="BM84">
        <v>4382</v>
      </c>
      <c r="BN84">
        <v>403</v>
      </c>
      <c r="BO84">
        <v>187</v>
      </c>
      <c r="BP84">
        <v>0</v>
      </c>
      <c r="BQ84">
        <v>13109</v>
      </c>
      <c r="BR84">
        <v>4913</v>
      </c>
      <c r="BS84">
        <v>3768</v>
      </c>
      <c r="BT84">
        <v>1138</v>
      </c>
      <c r="BU84">
        <v>13</v>
      </c>
      <c r="BV84">
        <v>1108</v>
      </c>
      <c r="BW84">
        <v>1829</v>
      </c>
      <c r="BX84">
        <v>1465</v>
      </c>
      <c r="BY84">
        <v>194</v>
      </c>
      <c r="BZ84">
        <v>170</v>
      </c>
      <c r="CA84">
        <v>1740</v>
      </c>
      <c r="CB84">
        <v>1502</v>
      </c>
      <c r="CC84">
        <v>321</v>
      </c>
      <c r="CD84">
        <v>1175</v>
      </c>
      <c r="CE84">
        <v>2210</v>
      </c>
      <c r="CF84">
        <v>870</v>
      </c>
      <c r="CG84">
        <v>1319</v>
      </c>
      <c r="CH84">
        <v>3603</v>
      </c>
      <c r="CI84">
        <v>1719</v>
      </c>
      <c r="CJ84">
        <v>727</v>
      </c>
      <c r="CK84">
        <v>156</v>
      </c>
      <c r="CL84">
        <v>828</v>
      </c>
      <c r="CM84">
        <v>822</v>
      </c>
      <c r="CN84">
        <v>323</v>
      </c>
      <c r="CO84">
        <v>370</v>
      </c>
      <c r="CP84">
        <v>134</v>
      </c>
      <c r="CQ84">
        <v>1159</v>
      </c>
      <c r="CR84">
        <v>37935</v>
      </c>
      <c r="CS84">
        <v>12029</v>
      </c>
      <c r="CT84">
        <v>11620</v>
      </c>
      <c r="CU84">
        <v>211</v>
      </c>
      <c r="CV84">
        <v>182</v>
      </c>
      <c r="CW84">
        <v>17194</v>
      </c>
      <c r="CX84">
        <v>1306</v>
      </c>
      <c r="CY84">
        <v>8123</v>
      </c>
      <c r="CZ84">
        <v>6398</v>
      </c>
      <c r="DA84">
        <v>1329</v>
      </c>
      <c r="DB84">
        <v>8449</v>
      </c>
      <c r="DC84">
        <v>1038</v>
      </c>
      <c r="DD84">
        <v>2811</v>
      </c>
      <c r="DE84">
        <v>3582</v>
      </c>
      <c r="DF84">
        <v>678</v>
      </c>
      <c r="DG84">
        <v>668</v>
      </c>
      <c r="DH84">
        <v>3606</v>
      </c>
      <c r="DI84">
        <v>348</v>
      </c>
      <c r="DJ84">
        <v>228</v>
      </c>
      <c r="DK84">
        <v>3132</v>
      </c>
      <c r="DL84">
        <v>21459</v>
      </c>
      <c r="DM84">
        <v>1466</v>
      </c>
      <c r="DN84">
        <v>384</v>
      </c>
      <c r="DO84">
        <v>76</v>
      </c>
      <c r="DP84">
        <v>188</v>
      </c>
      <c r="DQ84">
        <v>1625</v>
      </c>
      <c r="DR84">
        <v>52</v>
      </c>
      <c r="DS84">
        <v>1988</v>
      </c>
      <c r="DT84">
        <v>1907</v>
      </c>
      <c r="DU84">
        <v>59</v>
      </c>
      <c r="DV84">
        <v>24</v>
      </c>
      <c r="DW84">
        <v>6067</v>
      </c>
      <c r="DX84">
        <v>2548</v>
      </c>
      <c r="DY84">
        <v>637</v>
      </c>
      <c r="DZ84">
        <v>1275</v>
      </c>
      <c r="EA84">
        <v>1436</v>
      </c>
      <c r="EB84">
        <v>476</v>
      </c>
      <c r="EC84">
        <v>11502</v>
      </c>
      <c r="ED84">
        <v>3126</v>
      </c>
      <c r="EE84">
        <v>4848</v>
      </c>
      <c r="EF84">
        <v>3590</v>
      </c>
      <c r="EG84">
        <v>4320</v>
      </c>
      <c r="EH84">
        <v>1179</v>
      </c>
      <c r="EI84">
        <v>2061</v>
      </c>
      <c r="EJ84">
        <v>389</v>
      </c>
      <c r="EK84">
        <v>817</v>
      </c>
      <c r="EL84">
        <v>0</v>
      </c>
      <c r="EM84">
        <v>7626</v>
      </c>
      <c r="EN84">
        <v>32026</v>
      </c>
      <c r="EO84">
        <v>27183</v>
      </c>
      <c r="EP84">
        <v>24315</v>
      </c>
      <c r="EQ84">
        <v>2794</v>
      </c>
      <c r="ER84">
        <v>4858</v>
      </c>
      <c r="ES84">
        <v>30535</v>
      </c>
      <c r="ET84">
        <v>5116</v>
      </c>
      <c r="EU84">
        <v>1811</v>
      </c>
      <c r="EV84">
        <v>469</v>
      </c>
      <c r="EW84">
        <v>2895</v>
      </c>
      <c r="EX84" s="51">
        <v>1199</v>
      </c>
      <c r="EY84">
        <v>1970</v>
      </c>
      <c r="EZ84">
        <v>1542</v>
      </c>
      <c r="FA84">
        <v>543</v>
      </c>
      <c r="FB84">
        <v>3113</v>
      </c>
      <c r="FC84">
        <v>6208</v>
      </c>
      <c r="FD84">
        <v>3638</v>
      </c>
      <c r="FE84">
        <v>1083</v>
      </c>
      <c r="FF84">
        <v>331</v>
      </c>
      <c r="FG84">
        <v>1018</v>
      </c>
      <c r="FH84">
        <v>0</v>
      </c>
      <c r="FI84">
        <v>8921</v>
      </c>
      <c r="FJ84">
        <v>5063</v>
      </c>
      <c r="FK84">
        <v>4381</v>
      </c>
      <c r="FL84">
        <v>4016</v>
      </c>
    </row>
    <row r="85" spans="2:168" x14ac:dyDescent="0.25">
      <c r="B85" s="1">
        <v>37956</v>
      </c>
      <c r="C85">
        <v>268448</v>
      </c>
      <c r="D85">
        <v>5630</v>
      </c>
      <c r="E85">
        <v>263112</v>
      </c>
      <c r="F85">
        <v>23483</v>
      </c>
      <c r="G85">
        <v>14444</v>
      </c>
      <c r="H85">
        <v>8160</v>
      </c>
      <c r="I85">
        <v>70881</v>
      </c>
      <c r="J85">
        <v>13162</v>
      </c>
      <c r="K85">
        <v>3631</v>
      </c>
      <c r="L85">
        <v>37816</v>
      </c>
      <c r="M85">
        <v>3710</v>
      </c>
      <c r="N85">
        <v>21917</v>
      </c>
      <c r="O85">
        <v>7648</v>
      </c>
      <c r="P85">
        <v>31970</v>
      </c>
      <c r="Q85">
        <v>31751</v>
      </c>
      <c r="R85">
        <v>23483</v>
      </c>
      <c r="S85">
        <v>20591</v>
      </c>
      <c r="T85">
        <v>3603</v>
      </c>
      <c r="U85">
        <v>4414</v>
      </c>
      <c r="V85">
        <v>1135</v>
      </c>
      <c r="W85">
        <v>2641</v>
      </c>
      <c r="X85">
        <v>775</v>
      </c>
      <c r="Y85">
        <v>1881</v>
      </c>
      <c r="Z85">
        <v>3228</v>
      </c>
      <c r="AA85">
        <v>2595</v>
      </c>
      <c r="AB85">
        <v>427</v>
      </c>
      <c r="AC85">
        <v>2909</v>
      </c>
      <c r="AD85">
        <v>682</v>
      </c>
      <c r="AE85">
        <v>2256</v>
      </c>
      <c r="AF85">
        <v>14444</v>
      </c>
      <c r="AG85">
        <v>4495</v>
      </c>
      <c r="AH85">
        <v>1285</v>
      </c>
      <c r="AI85">
        <v>2074</v>
      </c>
      <c r="AJ85">
        <v>1136</v>
      </c>
      <c r="AK85">
        <v>9382</v>
      </c>
      <c r="AL85" s="49">
        <v>1163</v>
      </c>
      <c r="AM85">
        <v>8160</v>
      </c>
      <c r="AN85">
        <v>7097</v>
      </c>
      <c r="AO85">
        <v>42</v>
      </c>
      <c r="AP85">
        <v>6464</v>
      </c>
      <c r="AQ85">
        <v>280</v>
      </c>
      <c r="AR85">
        <v>329</v>
      </c>
      <c r="AS85">
        <v>1071</v>
      </c>
      <c r="AT85">
        <v>1055</v>
      </c>
      <c r="AU85">
        <v>17</v>
      </c>
      <c r="AV85">
        <v>70881</v>
      </c>
      <c r="AW85">
        <v>11547</v>
      </c>
      <c r="AX85">
        <v>11510</v>
      </c>
      <c r="AY85">
        <v>36</v>
      </c>
      <c r="AZ85">
        <v>45733</v>
      </c>
      <c r="BA85">
        <v>43973</v>
      </c>
      <c r="BB85">
        <v>1749</v>
      </c>
      <c r="BC85">
        <v>831</v>
      </c>
      <c r="BD85">
        <v>400</v>
      </c>
      <c r="BE85">
        <v>457</v>
      </c>
      <c r="BF85">
        <v>2760</v>
      </c>
      <c r="BG85">
        <v>1402</v>
      </c>
      <c r="BH85">
        <v>36</v>
      </c>
      <c r="BI85">
        <v>1326</v>
      </c>
      <c r="BJ85">
        <v>0</v>
      </c>
      <c r="BK85">
        <v>10345</v>
      </c>
      <c r="BL85">
        <v>5397</v>
      </c>
      <c r="BM85">
        <v>4283</v>
      </c>
      <c r="BN85">
        <v>448</v>
      </c>
      <c r="BO85">
        <v>203</v>
      </c>
      <c r="BP85">
        <v>0</v>
      </c>
      <c r="BQ85">
        <v>13162</v>
      </c>
      <c r="BR85">
        <v>4961</v>
      </c>
      <c r="BS85">
        <v>3777</v>
      </c>
      <c r="BT85">
        <v>1169</v>
      </c>
      <c r="BU85">
        <v>18</v>
      </c>
      <c r="BV85">
        <v>1129</v>
      </c>
      <c r="BW85">
        <v>1803</v>
      </c>
      <c r="BX85">
        <v>1335</v>
      </c>
      <c r="BY85">
        <v>276</v>
      </c>
      <c r="BZ85">
        <v>197</v>
      </c>
      <c r="CA85">
        <v>1893</v>
      </c>
      <c r="CB85">
        <v>1561</v>
      </c>
      <c r="CC85">
        <v>142</v>
      </c>
      <c r="CD85">
        <v>1429</v>
      </c>
      <c r="CE85">
        <v>2024</v>
      </c>
      <c r="CF85">
        <v>833</v>
      </c>
      <c r="CG85">
        <v>1168</v>
      </c>
      <c r="CH85">
        <v>3631</v>
      </c>
      <c r="CI85">
        <v>1721</v>
      </c>
      <c r="CJ85">
        <v>753</v>
      </c>
      <c r="CK85">
        <v>152</v>
      </c>
      <c r="CL85">
        <v>806</v>
      </c>
      <c r="CM85">
        <v>867</v>
      </c>
      <c r="CN85">
        <v>359</v>
      </c>
      <c r="CO85">
        <v>379</v>
      </c>
      <c r="CP85">
        <v>134</v>
      </c>
      <c r="CQ85">
        <v>1134</v>
      </c>
      <c r="CR85">
        <v>37816</v>
      </c>
      <c r="CS85">
        <v>11859</v>
      </c>
      <c r="CT85">
        <v>11384</v>
      </c>
      <c r="CU85">
        <v>270</v>
      </c>
      <c r="CV85">
        <v>213</v>
      </c>
      <c r="CW85">
        <v>16894</v>
      </c>
      <c r="CX85">
        <v>1348</v>
      </c>
      <c r="CY85">
        <v>8274</v>
      </c>
      <c r="CZ85">
        <v>5946</v>
      </c>
      <c r="DA85">
        <v>1256</v>
      </c>
      <c r="DB85">
        <v>8772</v>
      </c>
      <c r="DC85">
        <v>1071</v>
      </c>
      <c r="DD85">
        <v>2770</v>
      </c>
      <c r="DE85">
        <v>3706</v>
      </c>
      <c r="DF85">
        <v>830</v>
      </c>
      <c r="DG85">
        <v>667</v>
      </c>
      <c r="DH85">
        <v>3710</v>
      </c>
      <c r="DI85">
        <v>367</v>
      </c>
      <c r="DJ85">
        <v>217</v>
      </c>
      <c r="DK85">
        <v>3232</v>
      </c>
      <c r="DL85">
        <v>21917</v>
      </c>
      <c r="DM85">
        <v>1542</v>
      </c>
      <c r="DN85">
        <v>403</v>
      </c>
      <c r="DO85">
        <v>83</v>
      </c>
      <c r="DP85">
        <v>203</v>
      </c>
      <c r="DQ85">
        <v>1646</v>
      </c>
      <c r="DR85">
        <v>55</v>
      </c>
      <c r="DS85">
        <v>2022</v>
      </c>
      <c r="DT85">
        <v>1918</v>
      </c>
      <c r="DU85">
        <v>83</v>
      </c>
      <c r="DV85">
        <v>21</v>
      </c>
      <c r="DW85">
        <v>6066</v>
      </c>
      <c r="DX85">
        <v>2615</v>
      </c>
      <c r="DY85">
        <v>639</v>
      </c>
      <c r="DZ85">
        <v>1229</v>
      </c>
      <c r="EA85">
        <v>1406</v>
      </c>
      <c r="EB85">
        <v>406</v>
      </c>
      <c r="EC85">
        <v>11770</v>
      </c>
      <c r="ED85">
        <v>3067</v>
      </c>
      <c r="EE85">
        <v>4880</v>
      </c>
      <c r="EF85">
        <v>3901</v>
      </c>
      <c r="EG85">
        <v>4331</v>
      </c>
      <c r="EH85">
        <v>1117</v>
      </c>
      <c r="EI85">
        <v>2048</v>
      </c>
      <c r="EJ85">
        <v>412</v>
      </c>
      <c r="EK85">
        <v>868</v>
      </c>
      <c r="EL85">
        <v>0</v>
      </c>
      <c r="EM85">
        <v>7648</v>
      </c>
      <c r="EN85">
        <v>31970</v>
      </c>
      <c r="EO85">
        <v>27098</v>
      </c>
      <c r="EP85">
        <v>24217</v>
      </c>
      <c r="EQ85">
        <v>2806</v>
      </c>
      <c r="ER85">
        <v>4885</v>
      </c>
      <c r="ES85">
        <v>31751</v>
      </c>
      <c r="ET85">
        <v>5234</v>
      </c>
      <c r="EU85">
        <v>1808</v>
      </c>
      <c r="EV85">
        <v>479</v>
      </c>
      <c r="EW85">
        <v>2995</v>
      </c>
      <c r="EX85" s="51">
        <v>1204</v>
      </c>
      <c r="EY85">
        <v>2058</v>
      </c>
      <c r="EZ85">
        <v>1591</v>
      </c>
      <c r="FA85">
        <v>579</v>
      </c>
      <c r="FB85">
        <v>3216</v>
      </c>
      <c r="FC85">
        <v>6223</v>
      </c>
      <c r="FD85">
        <v>4192</v>
      </c>
      <c r="FE85">
        <v>934</v>
      </c>
      <c r="FF85">
        <v>309</v>
      </c>
      <c r="FG85">
        <v>839</v>
      </c>
      <c r="FH85">
        <v>0</v>
      </c>
      <c r="FI85">
        <v>9588</v>
      </c>
      <c r="FJ85">
        <v>5148</v>
      </c>
      <c r="FK85">
        <v>4943</v>
      </c>
      <c r="FL85">
        <v>4089</v>
      </c>
    </row>
    <row r="86" spans="2:168" x14ac:dyDescent="0.25">
      <c r="B86" s="1">
        <v>38047</v>
      </c>
      <c r="C86">
        <v>269582</v>
      </c>
      <c r="D86">
        <v>5839</v>
      </c>
      <c r="E86">
        <v>264073</v>
      </c>
      <c r="F86">
        <v>24420</v>
      </c>
      <c r="G86">
        <v>14289</v>
      </c>
      <c r="H86">
        <v>8341</v>
      </c>
      <c r="I86">
        <v>71593</v>
      </c>
      <c r="J86">
        <v>12866</v>
      </c>
      <c r="K86">
        <v>3585</v>
      </c>
      <c r="L86">
        <v>37813</v>
      </c>
      <c r="M86">
        <v>3877</v>
      </c>
      <c r="N86">
        <v>21909</v>
      </c>
      <c r="O86">
        <v>7660</v>
      </c>
      <c r="P86">
        <v>32172</v>
      </c>
      <c r="Q86">
        <v>31032</v>
      </c>
      <c r="R86">
        <v>24420</v>
      </c>
      <c r="S86">
        <v>21436</v>
      </c>
      <c r="T86">
        <v>3781</v>
      </c>
      <c r="U86">
        <v>4659</v>
      </c>
      <c r="V86">
        <v>1227</v>
      </c>
      <c r="W86">
        <v>2684</v>
      </c>
      <c r="X86">
        <v>784</v>
      </c>
      <c r="Y86">
        <v>1929</v>
      </c>
      <c r="Z86">
        <v>3370</v>
      </c>
      <c r="AA86">
        <v>2619</v>
      </c>
      <c r="AB86">
        <v>486</v>
      </c>
      <c r="AC86">
        <v>3000</v>
      </c>
      <c r="AD86">
        <v>719</v>
      </c>
      <c r="AE86">
        <v>2311</v>
      </c>
      <c r="AF86">
        <v>14289</v>
      </c>
      <c r="AG86">
        <v>4485</v>
      </c>
      <c r="AH86">
        <v>1267</v>
      </c>
      <c r="AI86">
        <v>2133</v>
      </c>
      <c r="AJ86">
        <v>1092</v>
      </c>
      <c r="AK86">
        <v>9296</v>
      </c>
      <c r="AL86" s="49">
        <v>1116</v>
      </c>
      <c r="AM86">
        <v>8341</v>
      </c>
      <c r="AN86">
        <v>7250</v>
      </c>
      <c r="AO86">
        <v>128</v>
      </c>
      <c r="AP86">
        <v>6530</v>
      </c>
      <c r="AQ86">
        <v>326</v>
      </c>
      <c r="AR86">
        <v>292</v>
      </c>
      <c r="AS86">
        <v>1100</v>
      </c>
      <c r="AT86">
        <v>1084</v>
      </c>
      <c r="AU86">
        <v>16</v>
      </c>
      <c r="AV86">
        <v>71593</v>
      </c>
      <c r="AW86">
        <v>11554</v>
      </c>
      <c r="AX86">
        <v>11516</v>
      </c>
      <c r="AY86">
        <v>37</v>
      </c>
      <c r="AZ86">
        <v>45924</v>
      </c>
      <c r="BA86">
        <v>44170</v>
      </c>
      <c r="BB86">
        <v>1743</v>
      </c>
      <c r="BC86">
        <v>973</v>
      </c>
      <c r="BD86">
        <v>536</v>
      </c>
      <c r="BE86">
        <v>473</v>
      </c>
      <c r="BF86">
        <v>2760</v>
      </c>
      <c r="BG86">
        <v>1375</v>
      </c>
      <c r="BH86">
        <v>33</v>
      </c>
      <c r="BI86">
        <v>1355</v>
      </c>
      <c r="BJ86">
        <v>0</v>
      </c>
      <c r="BK86">
        <v>11052</v>
      </c>
      <c r="BL86">
        <v>5680</v>
      </c>
      <c r="BM86">
        <v>4768</v>
      </c>
      <c r="BN86">
        <v>425</v>
      </c>
      <c r="BO86">
        <v>182</v>
      </c>
      <c r="BP86">
        <v>0</v>
      </c>
      <c r="BQ86">
        <v>12866</v>
      </c>
      <c r="BR86">
        <v>4881</v>
      </c>
      <c r="BS86">
        <v>3725</v>
      </c>
      <c r="BT86">
        <v>1145</v>
      </c>
      <c r="BU86">
        <v>15</v>
      </c>
      <c r="BV86">
        <v>1092</v>
      </c>
      <c r="BW86">
        <v>1729</v>
      </c>
      <c r="BX86">
        <v>1270</v>
      </c>
      <c r="BY86">
        <v>287</v>
      </c>
      <c r="BZ86">
        <v>173</v>
      </c>
      <c r="CA86">
        <v>1689</v>
      </c>
      <c r="CB86">
        <v>1401</v>
      </c>
      <c r="CC86">
        <v>92</v>
      </c>
      <c r="CD86">
        <v>1318</v>
      </c>
      <c r="CE86">
        <v>2266</v>
      </c>
      <c r="CF86">
        <v>912</v>
      </c>
      <c r="CG86">
        <v>1330</v>
      </c>
      <c r="CH86">
        <v>3585</v>
      </c>
      <c r="CI86">
        <v>1650</v>
      </c>
      <c r="CJ86">
        <v>750</v>
      </c>
      <c r="CK86">
        <v>150</v>
      </c>
      <c r="CL86">
        <v>734</v>
      </c>
      <c r="CM86">
        <v>922</v>
      </c>
      <c r="CN86">
        <v>371</v>
      </c>
      <c r="CO86">
        <v>420</v>
      </c>
      <c r="CP86">
        <v>137</v>
      </c>
      <c r="CQ86">
        <v>1122</v>
      </c>
      <c r="CR86">
        <v>37813</v>
      </c>
      <c r="CS86">
        <v>12035</v>
      </c>
      <c r="CT86">
        <v>11521</v>
      </c>
      <c r="CU86">
        <v>277</v>
      </c>
      <c r="CV86">
        <v>255</v>
      </c>
      <c r="CW86">
        <v>16552</v>
      </c>
      <c r="CX86">
        <v>1219</v>
      </c>
      <c r="CY86">
        <v>7970</v>
      </c>
      <c r="CZ86">
        <v>6122</v>
      </c>
      <c r="DA86">
        <v>1216</v>
      </c>
      <c r="DB86">
        <v>8853</v>
      </c>
      <c r="DC86">
        <v>1186</v>
      </c>
      <c r="DD86">
        <v>2746</v>
      </c>
      <c r="DE86">
        <v>3754</v>
      </c>
      <c r="DF86">
        <v>747</v>
      </c>
      <c r="DG86">
        <v>713</v>
      </c>
      <c r="DH86">
        <v>3877</v>
      </c>
      <c r="DI86">
        <v>315</v>
      </c>
      <c r="DJ86">
        <v>225</v>
      </c>
      <c r="DK86">
        <v>3413</v>
      </c>
      <c r="DL86">
        <v>21909</v>
      </c>
      <c r="DM86">
        <v>1652</v>
      </c>
      <c r="DN86">
        <v>406</v>
      </c>
      <c r="DO86">
        <v>91</v>
      </c>
      <c r="DP86">
        <v>238</v>
      </c>
      <c r="DQ86">
        <v>1714</v>
      </c>
      <c r="DR86">
        <v>59</v>
      </c>
      <c r="DS86">
        <v>2001</v>
      </c>
      <c r="DT86">
        <v>1942</v>
      </c>
      <c r="DU86">
        <v>44</v>
      </c>
      <c r="DV86">
        <v>17</v>
      </c>
      <c r="DW86">
        <v>5885</v>
      </c>
      <c r="DX86">
        <v>2562</v>
      </c>
      <c r="DY86">
        <v>587</v>
      </c>
      <c r="DZ86">
        <v>1162</v>
      </c>
      <c r="EA86">
        <v>1388</v>
      </c>
      <c r="EB86">
        <v>426</v>
      </c>
      <c r="EC86">
        <v>11327</v>
      </c>
      <c r="ED86">
        <v>2858</v>
      </c>
      <c r="EE86">
        <v>4887</v>
      </c>
      <c r="EF86">
        <v>3610</v>
      </c>
      <c r="EG86">
        <v>4458</v>
      </c>
      <c r="EH86">
        <v>1067</v>
      </c>
      <c r="EI86">
        <v>2065</v>
      </c>
      <c r="EJ86">
        <v>476</v>
      </c>
      <c r="EK86">
        <v>950</v>
      </c>
      <c r="EL86">
        <v>0</v>
      </c>
      <c r="EM86">
        <v>7660</v>
      </c>
      <c r="EN86">
        <v>32172</v>
      </c>
      <c r="EO86">
        <v>27219</v>
      </c>
      <c r="EP86">
        <v>24344</v>
      </c>
      <c r="EQ86">
        <v>2801</v>
      </c>
      <c r="ER86">
        <v>4962</v>
      </c>
      <c r="ES86">
        <v>31032</v>
      </c>
      <c r="ET86">
        <v>5292</v>
      </c>
      <c r="EU86">
        <v>1850</v>
      </c>
      <c r="EV86">
        <v>517</v>
      </c>
      <c r="EW86">
        <v>2983</v>
      </c>
      <c r="EX86" s="51">
        <v>1204</v>
      </c>
      <c r="EY86">
        <v>2018</v>
      </c>
      <c r="EZ86">
        <v>1653</v>
      </c>
      <c r="FA86">
        <v>512</v>
      </c>
      <c r="FB86">
        <v>3263</v>
      </c>
      <c r="FC86">
        <v>6414</v>
      </c>
      <c r="FD86">
        <v>4263</v>
      </c>
      <c r="FE86">
        <v>951</v>
      </c>
      <c r="FF86">
        <v>340</v>
      </c>
      <c r="FG86">
        <v>893</v>
      </c>
      <c r="FH86">
        <v>0</v>
      </c>
      <c r="FI86">
        <v>8983</v>
      </c>
      <c r="FJ86">
        <v>5255</v>
      </c>
      <c r="FK86">
        <v>4274</v>
      </c>
      <c r="FL86">
        <v>3914</v>
      </c>
    </row>
    <row r="87" spans="2:168" x14ac:dyDescent="0.25">
      <c r="B87" s="1">
        <v>38139</v>
      </c>
      <c r="C87">
        <v>273166</v>
      </c>
      <c r="D87">
        <v>5974</v>
      </c>
      <c r="E87">
        <v>267549</v>
      </c>
      <c r="F87">
        <v>23792</v>
      </c>
      <c r="G87">
        <v>14158</v>
      </c>
      <c r="H87">
        <v>8490</v>
      </c>
      <c r="I87">
        <v>72085</v>
      </c>
      <c r="J87">
        <v>13161</v>
      </c>
      <c r="K87">
        <v>3640</v>
      </c>
      <c r="L87">
        <v>38167</v>
      </c>
      <c r="M87">
        <v>3972</v>
      </c>
      <c r="N87">
        <v>22785</v>
      </c>
      <c r="O87">
        <v>7641</v>
      </c>
      <c r="P87">
        <v>32229</v>
      </c>
      <c r="Q87">
        <v>32318</v>
      </c>
      <c r="R87">
        <v>23792</v>
      </c>
      <c r="S87">
        <v>20848</v>
      </c>
      <c r="T87">
        <v>3606</v>
      </c>
      <c r="U87">
        <v>4393</v>
      </c>
      <c r="V87">
        <v>1139</v>
      </c>
      <c r="W87">
        <v>2647</v>
      </c>
      <c r="X87">
        <v>826</v>
      </c>
      <c r="Y87">
        <v>1968</v>
      </c>
      <c r="Z87">
        <v>3290</v>
      </c>
      <c r="AA87">
        <v>2618</v>
      </c>
      <c r="AB87">
        <v>471</v>
      </c>
      <c r="AC87">
        <v>2961</v>
      </c>
      <c r="AD87">
        <v>647</v>
      </c>
      <c r="AE87">
        <v>2345</v>
      </c>
      <c r="AF87">
        <v>14158</v>
      </c>
      <c r="AG87">
        <v>4467</v>
      </c>
      <c r="AH87">
        <v>1230</v>
      </c>
      <c r="AI87">
        <v>2124</v>
      </c>
      <c r="AJ87">
        <v>1111</v>
      </c>
      <c r="AK87">
        <v>9187</v>
      </c>
      <c r="AL87" s="49">
        <v>1098</v>
      </c>
      <c r="AM87">
        <v>8490</v>
      </c>
      <c r="AN87">
        <v>7358</v>
      </c>
      <c r="AO87">
        <v>211</v>
      </c>
      <c r="AP87">
        <v>6598</v>
      </c>
      <c r="AQ87">
        <v>298</v>
      </c>
      <c r="AR87">
        <v>279</v>
      </c>
      <c r="AS87">
        <v>1141</v>
      </c>
      <c r="AT87">
        <v>1126</v>
      </c>
      <c r="AU87">
        <v>15</v>
      </c>
      <c r="AV87">
        <v>72085</v>
      </c>
      <c r="AW87">
        <v>11626</v>
      </c>
      <c r="AX87">
        <v>11589</v>
      </c>
      <c r="AY87">
        <v>36</v>
      </c>
      <c r="AZ87">
        <v>46030</v>
      </c>
      <c r="BA87">
        <v>44276</v>
      </c>
      <c r="BB87">
        <v>1742</v>
      </c>
      <c r="BC87">
        <v>1062</v>
      </c>
      <c r="BD87">
        <v>615</v>
      </c>
      <c r="BE87">
        <v>489</v>
      </c>
      <c r="BF87">
        <v>2745</v>
      </c>
      <c r="BG87">
        <v>1356</v>
      </c>
      <c r="BH87">
        <v>45</v>
      </c>
      <c r="BI87">
        <v>1344</v>
      </c>
      <c r="BJ87">
        <v>0</v>
      </c>
      <c r="BK87">
        <v>11505</v>
      </c>
      <c r="BL87">
        <v>5913</v>
      </c>
      <c r="BM87">
        <v>5051</v>
      </c>
      <c r="BN87">
        <v>409</v>
      </c>
      <c r="BO87">
        <v>147</v>
      </c>
      <c r="BP87">
        <v>0</v>
      </c>
      <c r="BQ87">
        <v>13161</v>
      </c>
      <c r="BR87">
        <v>4956</v>
      </c>
      <c r="BS87">
        <v>3727</v>
      </c>
      <c r="BT87">
        <v>1219</v>
      </c>
      <c r="BU87">
        <v>10</v>
      </c>
      <c r="BV87">
        <v>1090</v>
      </c>
      <c r="BW87">
        <v>1857</v>
      </c>
      <c r="BX87">
        <v>1344</v>
      </c>
      <c r="BY87">
        <v>336</v>
      </c>
      <c r="BZ87">
        <v>176</v>
      </c>
      <c r="CA87">
        <v>1746</v>
      </c>
      <c r="CB87">
        <v>1453</v>
      </c>
      <c r="CC87">
        <v>125</v>
      </c>
      <c r="CD87">
        <v>1337</v>
      </c>
      <c r="CE87">
        <v>2255</v>
      </c>
      <c r="CF87">
        <v>939</v>
      </c>
      <c r="CG87">
        <v>1290</v>
      </c>
      <c r="CH87">
        <v>3640</v>
      </c>
      <c r="CI87">
        <v>1685</v>
      </c>
      <c r="CJ87">
        <v>783</v>
      </c>
      <c r="CK87">
        <v>146</v>
      </c>
      <c r="CL87">
        <v>737</v>
      </c>
      <c r="CM87">
        <v>941</v>
      </c>
      <c r="CN87">
        <v>341</v>
      </c>
      <c r="CO87">
        <v>473</v>
      </c>
      <c r="CP87">
        <v>138</v>
      </c>
      <c r="CQ87">
        <v>1110</v>
      </c>
      <c r="CR87">
        <v>38167</v>
      </c>
      <c r="CS87">
        <v>11661</v>
      </c>
      <c r="CT87">
        <v>11113</v>
      </c>
      <c r="CU87">
        <v>298</v>
      </c>
      <c r="CV87">
        <v>286</v>
      </c>
      <c r="CW87">
        <v>17321</v>
      </c>
      <c r="CX87">
        <v>1361</v>
      </c>
      <c r="CY87">
        <v>8393</v>
      </c>
      <c r="CZ87">
        <v>6098</v>
      </c>
      <c r="DA87">
        <v>1397</v>
      </c>
      <c r="DB87">
        <v>8986</v>
      </c>
      <c r="DC87">
        <v>1234</v>
      </c>
      <c r="DD87">
        <v>2719</v>
      </c>
      <c r="DE87">
        <v>3801</v>
      </c>
      <c r="DF87">
        <v>777</v>
      </c>
      <c r="DG87">
        <v>736</v>
      </c>
      <c r="DH87">
        <v>3972</v>
      </c>
      <c r="DI87">
        <v>288</v>
      </c>
      <c r="DJ87">
        <v>210</v>
      </c>
      <c r="DK87">
        <v>3528</v>
      </c>
      <c r="DL87">
        <v>22785</v>
      </c>
      <c r="DM87">
        <v>1751</v>
      </c>
      <c r="DN87">
        <v>436</v>
      </c>
      <c r="DO87">
        <v>93</v>
      </c>
      <c r="DP87">
        <v>264</v>
      </c>
      <c r="DQ87">
        <v>1779</v>
      </c>
      <c r="DR87">
        <v>55</v>
      </c>
      <c r="DS87">
        <v>2058</v>
      </c>
      <c r="DT87">
        <v>2003</v>
      </c>
      <c r="DU87">
        <v>36</v>
      </c>
      <c r="DV87">
        <v>20</v>
      </c>
      <c r="DW87">
        <v>6031</v>
      </c>
      <c r="DX87">
        <v>2641</v>
      </c>
      <c r="DY87">
        <v>591</v>
      </c>
      <c r="DZ87">
        <v>1209</v>
      </c>
      <c r="EA87">
        <v>1348</v>
      </c>
      <c r="EB87">
        <v>462</v>
      </c>
      <c r="EC87">
        <v>11812</v>
      </c>
      <c r="ED87">
        <v>3032</v>
      </c>
      <c r="EE87">
        <v>4705</v>
      </c>
      <c r="EF87">
        <v>4193</v>
      </c>
      <c r="EG87">
        <v>4592</v>
      </c>
      <c r="EH87">
        <v>1130</v>
      </c>
      <c r="EI87">
        <v>2028</v>
      </c>
      <c r="EJ87">
        <v>506</v>
      </c>
      <c r="EK87">
        <v>1006</v>
      </c>
      <c r="EL87">
        <v>0</v>
      </c>
      <c r="EM87">
        <v>7641</v>
      </c>
      <c r="EN87">
        <v>32229</v>
      </c>
      <c r="EO87">
        <v>27090</v>
      </c>
      <c r="EP87">
        <v>24270</v>
      </c>
      <c r="EQ87">
        <v>2753</v>
      </c>
      <c r="ER87">
        <v>5138</v>
      </c>
      <c r="ES87">
        <v>32318</v>
      </c>
      <c r="ET87">
        <v>5427</v>
      </c>
      <c r="EU87">
        <v>1921</v>
      </c>
      <c r="EV87">
        <v>447</v>
      </c>
      <c r="EW87">
        <v>3126</v>
      </c>
      <c r="EX87" s="51">
        <v>1203</v>
      </c>
      <c r="EY87">
        <v>2084</v>
      </c>
      <c r="EZ87">
        <v>1709</v>
      </c>
      <c r="FA87">
        <v>528</v>
      </c>
      <c r="FB87">
        <v>3250</v>
      </c>
      <c r="FC87">
        <v>7268</v>
      </c>
      <c r="FD87">
        <v>4599</v>
      </c>
      <c r="FE87">
        <v>1083</v>
      </c>
      <c r="FF87">
        <v>400</v>
      </c>
      <c r="FG87">
        <v>1147</v>
      </c>
      <c r="FH87">
        <v>0</v>
      </c>
      <c r="FI87">
        <v>9338</v>
      </c>
      <c r="FJ87">
        <v>5296</v>
      </c>
      <c r="FK87">
        <v>4592</v>
      </c>
      <c r="FL87">
        <v>3894</v>
      </c>
    </row>
    <row r="88" spans="2:168" x14ac:dyDescent="0.25">
      <c r="B88" s="1">
        <v>38231</v>
      </c>
      <c r="C88">
        <v>273532</v>
      </c>
      <c r="D88">
        <v>6152</v>
      </c>
      <c r="E88">
        <v>267765</v>
      </c>
      <c r="F88">
        <v>23861</v>
      </c>
      <c r="G88">
        <v>13922</v>
      </c>
      <c r="H88">
        <v>8574</v>
      </c>
      <c r="I88">
        <v>72289</v>
      </c>
      <c r="J88">
        <v>13420</v>
      </c>
      <c r="K88">
        <v>3558</v>
      </c>
      <c r="L88">
        <v>38409</v>
      </c>
      <c r="M88">
        <v>4071</v>
      </c>
      <c r="N88">
        <v>22822</v>
      </c>
      <c r="O88">
        <v>7615</v>
      </c>
      <c r="P88">
        <v>32200</v>
      </c>
      <c r="Q88">
        <v>31766</v>
      </c>
      <c r="R88">
        <v>23861</v>
      </c>
      <c r="S88">
        <v>21017</v>
      </c>
      <c r="T88">
        <v>3602</v>
      </c>
      <c r="U88">
        <v>4463</v>
      </c>
      <c r="V88">
        <v>1181</v>
      </c>
      <c r="W88">
        <v>2656</v>
      </c>
      <c r="X88">
        <v>826</v>
      </c>
      <c r="Y88">
        <v>2080</v>
      </c>
      <c r="Z88">
        <v>3225</v>
      </c>
      <c r="AA88">
        <v>2642</v>
      </c>
      <c r="AB88">
        <v>465</v>
      </c>
      <c r="AC88">
        <v>2860</v>
      </c>
      <c r="AD88">
        <v>673</v>
      </c>
      <c r="AE88">
        <v>2215</v>
      </c>
      <c r="AF88">
        <v>13922</v>
      </c>
      <c r="AG88">
        <v>4302</v>
      </c>
      <c r="AH88">
        <v>1198</v>
      </c>
      <c r="AI88">
        <v>2072</v>
      </c>
      <c r="AJ88">
        <v>1039</v>
      </c>
      <c r="AK88">
        <v>9108</v>
      </c>
      <c r="AL88" s="49">
        <v>1109</v>
      </c>
      <c r="AM88">
        <v>8574</v>
      </c>
      <c r="AN88">
        <v>7431</v>
      </c>
      <c r="AO88">
        <v>107</v>
      </c>
      <c r="AP88">
        <v>6639</v>
      </c>
      <c r="AQ88">
        <v>443</v>
      </c>
      <c r="AR88">
        <v>277</v>
      </c>
      <c r="AS88">
        <v>1151</v>
      </c>
      <c r="AT88">
        <v>1140</v>
      </c>
      <c r="AU88">
        <v>12</v>
      </c>
      <c r="AV88">
        <v>72289</v>
      </c>
      <c r="AW88">
        <v>11718</v>
      </c>
      <c r="AX88">
        <v>11684</v>
      </c>
      <c r="AY88">
        <v>34</v>
      </c>
      <c r="AZ88">
        <v>46172</v>
      </c>
      <c r="BA88">
        <v>44419</v>
      </c>
      <c r="BB88">
        <v>1742</v>
      </c>
      <c r="BC88">
        <v>1129</v>
      </c>
      <c r="BD88">
        <v>630</v>
      </c>
      <c r="BE88">
        <v>540</v>
      </c>
      <c r="BF88">
        <v>2723</v>
      </c>
      <c r="BG88">
        <v>1342</v>
      </c>
      <c r="BH88">
        <v>57</v>
      </c>
      <c r="BI88">
        <v>1326</v>
      </c>
      <c r="BJ88">
        <v>0</v>
      </c>
      <c r="BK88">
        <v>11335</v>
      </c>
      <c r="BL88">
        <v>5767</v>
      </c>
      <c r="BM88">
        <v>5001</v>
      </c>
      <c r="BN88">
        <v>448</v>
      </c>
      <c r="BO88">
        <v>129</v>
      </c>
      <c r="BP88">
        <v>0</v>
      </c>
      <c r="BQ88">
        <v>13420</v>
      </c>
      <c r="BR88">
        <v>5023</v>
      </c>
      <c r="BS88">
        <v>3762</v>
      </c>
      <c r="BT88">
        <v>1256</v>
      </c>
      <c r="BU88">
        <v>5</v>
      </c>
      <c r="BV88">
        <v>1086</v>
      </c>
      <c r="BW88">
        <v>2011</v>
      </c>
      <c r="BX88">
        <v>1589</v>
      </c>
      <c r="BY88">
        <v>247</v>
      </c>
      <c r="BZ88">
        <v>176</v>
      </c>
      <c r="CA88">
        <v>1778</v>
      </c>
      <c r="CB88">
        <v>1468</v>
      </c>
      <c r="CC88">
        <v>108</v>
      </c>
      <c r="CD88">
        <v>1369</v>
      </c>
      <c r="CE88">
        <v>2242</v>
      </c>
      <c r="CF88">
        <v>949</v>
      </c>
      <c r="CG88">
        <v>1267</v>
      </c>
      <c r="CH88">
        <v>3558</v>
      </c>
      <c r="CI88">
        <v>1607</v>
      </c>
      <c r="CJ88">
        <v>766</v>
      </c>
      <c r="CK88">
        <v>135</v>
      </c>
      <c r="CL88">
        <v>686</v>
      </c>
      <c r="CM88">
        <v>949</v>
      </c>
      <c r="CN88">
        <v>326</v>
      </c>
      <c r="CO88">
        <v>495</v>
      </c>
      <c r="CP88">
        <v>139</v>
      </c>
      <c r="CQ88">
        <v>1122</v>
      </c>
      <c r="CR88">
        <v>38409</v>
      </c>
      <c r="CS88">
        <v>11636</v>
      </c>
      <c r="CT88">
        <v>11089</v>
      </c>
      <c r="CU88">
        <v>287</v>
      </c>
      <c r="CV88">
        <v>293</v>
      </c>
      <c r="CW88">
        <v>17325</v>
      </c>
      <c r="CX88">
        <v>1251</v>
      </c>
      <c r="CY88">
        <v>8421</v>
      </c>
      <c r="CZ88">
        <v>6179</v>
      </c>
      <c r="DA88">
        <v>1429</v>
      </c>
      <c r="DB88">
        <v>9244</v>
      </c>
      <c r="DC88">
        <v>1311</v>
      </c>
      <c r="DD88">
        <v>2702</v>
      </c>
      <c r="DE88">
        <v>3947</v>
      </c>
      <c r="DF88">
        <v>800</v>
      </c>
      <c r="DG88">
        <v>740</v>
      </c>
      <c r="DH88">
        <v>4071</v>
      </c>
      <c r="DI88">
        <v>295</v>
      </c>
      <c r="DJ88">
        <v>211</v>
      </c>
      <c r="DK88">
        <v>3620</v>
      </c>
      <c r="DL88">
        <v>22822</v>
      </c>
      <c r="DM88">
        <v>1826</v>
      </c>
      <c r="DN88">
        <v>467</v>
      </c>
      <c r="DO88">
        <v>100</v>
      </c>
      <c r="DP88">
        <v>280</v>
      </c>
      <c r="DQ88">
        <v>1777</v>
      </c>
      <c r="DR88">
        <v>50</v>
      </c>
      <c r="DS88">
        <v>2080</v>
      </c>
      <c r="DT88">
        <v>2006</v>
      </c>
      <c r="DU88">
        <v>47</v>
      </c>
      <c r="DV88">
        <v>29</v>
      </c>
      <c r="DW88">
        <v>6156</v>
      </c>
      <c r="DX88">
        <v>2684</v>
      </c>
      <c r="DY88">
        <v>609</v>
      </c>
      <c r="DZ88">
        <v>1201</v>
      </c>
      <c r="EA88">
        <v>1372</v>
      </c>
      <c r="EB88">
        <v>526</v>
      </c>
      <c r="EC88">
        <v>11257</v>
      </c>
      <c r="ED88">
        <v>3154</v>
      </c>
      <c r="EE88">
        <v>4602</v>
      </c>
      <c r="EF88">
        <v>3598</v>
      </c>
      <c r="EG88">
        <v>4573</v>
      </c>
      <c r="EH88">
        <v>1188</v>
      </c>
      <c r="EI88">
        <v>1995</v>
      </c>
      <c r="EJ88">
        <v>427</v>
      </c>
      <c r="EK88">
        <v>1044</v>
      </c>
      <c r="EL88">
        <v>0</v>
      </c>
      <c r="EM88">
        <v>7615</v>
      </c>
      <c r="EN88">
        <v>32200</v>
      </c>
      <c r="EO88">
        <v>27001</v>
      </c>
      <c r="EP88">
        <v>24042</v>
      </c>
      <c r="EQ88">
        <v>2872</v>
      </c>
      <c r="ER88">
        <v>5194</v>
      </c>
      <c r="ES88">
        <v>31766</v>
      </c>
      <c r="ET88">
        <v>5471</v>
      </c>
      <c r="EU88">
        <v>1963</v>
      </c>
      <c r="EV88">
        <v>409</v>
      </c>
      <c r="EW88">
        <v>3174</v>
      </c>
      <c r="EX88" s="51">
        <v>1208</v>
      </c>
      <c r="EY88">
        <v>2100</v>
      </c>
      <c r="EZ88">
        <v>1733</v>
      </c>
      <c r="FA88">
        <v>526</v>
      </c>
      <c r="FB88">
        <v>3297</v>
      </c>
      <c r="FC88">
        <v>5673</v>
      </c>
      <c r="FD88">
        <v>3636</v>
      </c>
      <c r="FE88">
        <v>850</v>
      </c>
      <c r="FF88">
        <v>341</v>
      </c>
      <c r="FG88">
        <v>829</v>
      </c>
      <c r="FH88">
        <v>0</v>
      </c>
      <c r="FI88">
        <v>9614</v>
      </c>
      <c r="FJ88">
        <v>5460</v>
      </c>
      <c r="FK88">
        <v>4724</v>
      </c>
      <c r="FL88">
        <v>4215</v>
      </c>
    </row>
    <row r="89" spans="2:168" x14ac:dyDescent="0.25">
      <c r="B89" s="1">
        <v>38322</v>
      </c>
      <c r="C89">
        <v>277032</v>
      </c>
      <c r="D89">
        <v>5991</v>
      </c>
      <c r="E89">
        <v>271395</v>
      </c>
      <c r="F89">
        <v>24385</v>
      </c>
      <c r="G89">
        <v>14114</v>
      </c>
      <c r="H89">
        <v>8721</v>
      </c>
      <c r="I89">
        <v>72614</v>
      </c>
      <c r="J89">
        <v>13138</v>
      </c>
      <c r="K89">
        <v>3430</v>
      </c>
      <c r="L89">
        <v>39570</v>
      </c>
      <c r="M89">
        <v>4084</v>
      </c>
      <c r="N89">
        <v>22986</v>
      </c>
      <c r="O89">
        <v>7570</v>
      </c>
      <c r="P89">
        <v>32572</v>
      </c>
      <c r="Q89">
        <v>32974</v>
      </c>
      <c r="R89">
        <v>24385</v>
      </c>
      <c r="S89">
        <v>21320</v>
      </c>
      <c r="T89">
        <v>3627</v>
      </c>
      <c r="U89">
        <v>4501</v>
      </c>
      <c r="V89">
        <v>1243</v>
      </c>
      <c r="W89">
        <v>2583</v>
      </c>
      <c r="X89">
        <v>821</v>
      </c>
      <c r="Y89">
        <v>2163</v>
      </c>
      <c r="Z89">
        <v>3338</v>
      </c>
      <c r="AA89">
        <v>2672</v>
      </c>
      <c r="AB89">
        <v>507</v>
      </c>
      <c r="AC89">
        <v>3082</v>
      </c>
      <c r="AD89">
        <v>685</v>
      </c>
      <c r="AE89">
        <v>2429</v>
      </c>
      <c r="AF89">
        <v>14114</v>
      </c>
      <c r="AG89">
        <v>4460</v>
      </c>
      <c r="AH89">
        <v>1264</v>
      </c>
      <c r="AI89">
        <v>2140</v>
      </c>
      <c r="AJ89">
        <v>1066</v>
      </c>
      <c r="AK89">
        <v>9010</v>
      </c>
      <c r="AL89" s="49">
        <v>1142</v>
      </c>
      <c r="AM89">
        <v>8721</v>
      </c>
      <c r="AN89">
        <v>7543</v>
      </c>
      <c r="AO89">
        <v>117</v>
      </c>
      <c r="AP89">
        <v>6752</v>
      </c>
      <c r="AQ89">
        <v>415</v>
      </c>
      <c r="AR89">
        <v>297</v>
      </c>
      <c r="AS89">
        <v>1186</v>
      </c>
      <c r="AT89">
        <v>1172</v>
      </c>
      <c r="AU89">
        <v>14</v>
      </c>
      <c r="AV89">
        <v>72614</v>
      </c>
      <c r="AW89">
        <v>11895</v>
      </c>
      <c r="AX89">
        <v>11859</v>
      </c>
      <c r="AY89">
        <v>36</v>
      </c>
      <c r="AZ89">
        <v>46285</v>
      </c>
      <c r="BA89">
        <v>44523</v>
      </c>
      <c r="BB89">
        <v>1750</v>
      </c>
      <c r="BC89">
        <v>1092</v>
      </c>
      <c r="BD89">
        <v>614</v>
      </c>
      <c r="BE89">
        <v>518</v>
      </c>
      <c r="BF89">
        <v>2718</v>
      </c>
      <c r="BG89">
        <v>1336</v>
      </c>
      <c r="BH89">
        <v>62</v>
      </c>
      <c r="BI89">
        <v>1317</v>
      </c>
      <c r="BJ89">
        <v>0</v>
      </c>
      <c r="BK89">
        <v>11443</v>
      </c>
      <c r="BL89">
        <v>6029</v>
      </c>
      <c r="BM89">
        <v>4811</v>
      </c>
      <c r="BN89">
        <v>462</v>
      </c>
      <c r="BO89">
        <v>143</v>
      </c>
      <c r="BP89">
        <v>0</v>
      </c>
      <c r="BQ89">
        <v>13138</v>
      </c>
      <c r="BR89">
        <v>5053</v>
      </c>
      <c r="BS89">
        <v>3783</v>
      </c>
      <c r="BT89">
        <v>1268</v>
      </c>
      <c r="BU89">
        <v>3</v>
      </c>
      <c r="BV89">
        <v>1093</v>
      </c>
      <c r="BW89">
        <v>1870</v>
      </c>
      <c r="BX89">
        <v>1405</v>
      </c>
      <c r="BY89">
        <v>290</v>
      </c>
      <c r="BZ89">
        <v>175</v>
      </c>
      <c r="CA89">
        <v>1758</v>
      </c>
      <c r="CB89">
        <v>1478</v>
      </c>
      <c r="CC89">
        <v>145</v>
      </c>
      <c r="CD89">
        <v>1341</v>
      </c>
      <c r="CE89">
        <v>2093</v>
      </c>
      <c r="CF89">
        <v>948</v>
      </c>
      <c r="CG89">
        <v>1119</v>
      </c>
      <c r="CH89">
        <v>3430</v>
      </c>
      <c r="CI89">
        <v>1506</v>
      </c>
      <c r="CJ89">
        <v>710</v>
      </c>
      <c r="CK89">
        <v>134</v>
      </c>
      <c r="CL89">
        <v>644</v>
      </c>
      <c r="CM89">
        <v>939</v>
      </c>
      <c r="CN89">
        <v>329</v>
      </c>
      <c r="CO89">
        <v>481</v>
      </c>
      <c r="CP89">
        <v>139</v>
      </c>
      <c r="CQ89">
        <v>1130</v>
      </c>
      <c r="CR89">
        <v>39570</v>
      </c>
      <c r="CS89">
        <v>11939</v>
      </c>
      <c r="CT89">
        <v>11376</v>
      </c>
      <c r="CU89">
        <v>318</v>
      </c>
      <c r="CV89">
        <v>279</v>
      </c>
      <c r="CW89">
        <v>17829</v>
      </c>
      <c r="CX89">
        <v>1176</v>
      </c>
      <c r="CY89">
        <v>8541</v>
      </c>
      <c r="CZ89">
        <v>6587</v>
      </c>
      <c r="DA89">
        <v>1507</v>
      </c>
      <c r="DB89">
        <v>9595</v>
      </c>
      <c r="DC89">
        <v>1391</v>
      </c>
      <c r="DD89">
        <v>2732</v>
      </c>
      <c r="DE89">
        <v>4008</v>
      </c>
      <c r="DF89">
        <v>934</v>
      </c>
      <c r="DG89">
        <v>756</v>
      </c>
      <c r="DH89">
        <v>4084</v>
      </c>
      <c r="DI89">
        <v>274</v>
      </c>
      <c r="DJ89">
        <v>198</v>
      </c>
      <c r="DK89">
        <v>3654</v>
      </c>
      <c r="DL89">
        <v>22986</v>
      </c>
      <c r="DM89">
        <v>1845</v>
      </c>
      <c r="DN89">
        <v>467</v>
      </c>
      <c r="DO89">
        <v>103</v>
      </c>
      <c r="DP89">
        <v>295</v>
      </c>
      <c r="DQ89">
        <v>1730</v>
      </c>
      <c r="DR89">
        <v>45</v>
      </c>
      <c r="DS89">
        <v>2158</v>
      </c>
      <c r="DT89">
        <v>2026</v>
      </c>
      <c r="DU89">
        <v>93</v>
      </c>
      <c r="DV89">
        <v>38</v>
      </c>
      <c r="DW89">
        <v>6085</v>
      </c>
      <c r="DX89">
        <v>2656</v>
      </c>
      <c r="DY89">
        <v>551</v>
      </c>
      <c r="DZ89">
        <v>1214</v>
      </c>
      <c r="EA89">
        <v>1403</v>
      </c>
      <c r="EB89">
        <v>532</v>
      </c>
      <c r="EC89">
        <v>11443</v>
      </c>
      <c r="ED89">
        <v>3154</v>
      </c>
      <c r="EE89">
        <v>4916</v>
      </c>
      <c r="EF89">
        <v>3417</v>
      </c>
      <c r="EG89">
        <v>4592</v>
      </c>
      <c r="EH89">
        <v>1193</v>
      </c>
      <c r="EI89">
        <v>2014</v>
      </c>
      <c r="EJ89">
        <v>508</v>
      </c>
      <c r="EK89">
        <v>956</v>
      </c>
      <c r="EL89">
        <v>0</v>
      </c>
      <c r="EM89">
        <v>7570</v>
      </c>
      <c r="EN89">
        <v>32572</v>
      </c>
      <c r="EO89">
        <v>27288</v>
      </c>
      <c r="EP89">
        <v>24498</v>
      </c>
      <c r="EQ89">
        <v>2730</v>
      </c>
      <c r="ER89">
        <v>5278</v>
      </c>
      <c r="ES89">
        <v>32974</v>
      </c>
      <c r="ET89">
        <v>5483</v>
      </c>
      <c r="EU89">
        <v>1964</v>
      </c>
      <c r="EV89">
        <v>461</v>
      </c>
      <c r="EW89">
        <v>3133</v>
      </c>
      <c r="EX89" s="51">
        <v>1212</v>
      </c>
      <c r="EY89">
        <v>2138</v>
      </c>
      <c r="EZ89">
        <v>1762</v>
      </c>
      <c r="FA89">
        <v>536</v>
      </c>
      <c r="FB89">
        <v>3326</v>
      </c>
      <c r="FC89">
        <v>7196</v>
      </c>
      <c r="FD89">
        <v>4344</v>
      </c>
      <c r="FE89">
        <v>1401</v>
      </c>
      <c r="FF89">
        <v>348</v>
      </c>
      <c r="FG89">
        <v>980</v>
      </c>
      <c r="FH89">
        <v>0</v>
      </c>
      <c r="FI89">
        <v>9588</v>
      </c>
      <c r="FJ89">
        <v>5552</v>
      </c>
      <c r="FK89">
        <v>4621</v>
      </c>
      <c r="FL89">
        <v>4148</v>
      </c>
    </row>
    <row r="90" spans="2:168" x14ac:dyDescent="0.25">
      <c r="B90" s="1">
        <v>38412</v>
      </c>
      <c r="C90">
        <v>279008</v>
      </c>
      <c r="D90">
        <v>6014</v>
      </c>
      <c r="E90">
        <v>273364</v>
      </c>
      <c r="F90">
        <v>24263</v>
      </c>
      <c r="G90">
        <v>14162</v>
      </c>
      <c r="H90">
        <v>9018</v>
      </c>
      <c r="I90">
        <v>72369</v>
      </c>
      <c r="J90">
        <v>13377</v>
      </c>
      <c r="K90">
        <v>3339</v>
      </c>
      <c r="L90">
        <v>39691</v>
      </c>
      <c r="M90">
        <v>4139</v>
      </c>
      <c r="N90">
        <v>23351</v>
      </c>
      <c r="O90">
        <v>7457</v>
      </c>
      <c r="P90">
        <v>32844</v>
      </c>
      <c r="Q90">
        <v>33681</v>
      </c>
      <c r="R90">
        <v>24263</v>
      </c>
      <c r="S90">
        <v>21217</v>
      </c>
      <c r="T90">
        <v>3569</v>
      </c>
      <c r="U90">
        <v>4444</v>
      </c>
      <c r="V90">
        <v>1300</v>
      </c>
      <c r="W90">
        <v>2663</v>
      </c>
      <c r="X90">
        <v>776</v>
      </c>
      <c r="Y90">
        <v>2184</v>
      </c>
      <c r="Z90">
        <v>3302</v>
      </c>
      <c r="AA90">
        <v>2637</v>
      </c>
      <c r="AB90">
        <v>487</v>
      </c>
      <c r="AC90">
        <v>3063</v>
      </c>
      <c r="AD90">
        <v>688</v>
      </c>
      <c r="AE90">
        <v>2407</v>
      </c>
      <c r="AF90">
        <v>14162</v>
      </c>
      <c r="AG90">
        <v>4417</v>
      </c>
      <c r="AH90">
        <v>1240</v>
      </c>
      <c r="AI90">
        <v>2119</v>
      </c>
      <c r="AJ90">
        <v>1065</v>
      </c>
      <c r="AK90">
        <v>8998</v>
      </c>
      <c r="AL90" s="49">
        <v>1203</v>
      </c>
      <c r="AM90">
        <v>9018</v>
      </c>
      <c r="AN90">
        <v>7826</v>
      </c>
      <c r="AO90">
        <v>71</v>
      </c>
      <c r="AP90">
        <v>6994</v>
      </c>
      <c r="AQ90">
        <v>494</v>
      </c>
      <c r="AR90">
        <v>310</v>
      </c>
      <c r="AS90">
        <v>1202</v>
      </c>
      <c r="AT90">
        <v>1190</v>
      </c>
      <c r="AU90">
        <v>12</v>
      </c>
      <c r="AV90">
        <v>72369</v>
      </c>
      <c r="AW90">
        <v>12068</v>
      </c>
      <c r="AX90">
        <v>12033</v>
      </c>
      <c r="AY90">
        <v>36</v>
      </c>
      <c r="AZ90">
        <v>46179</v>
      </c>
      <c r="BA90">
        <v>44397</v>
      </c>
      <c r="BB90">
        <v>1771</v>
      </c>
      <c r="BC90">
        <v>1157</v>
      </c>
      <c r="BD90">
        <v>534</v>
      </c>
      <c r="BE90">
        <v>648</v>
      </c>
      <c r="BF90">
        <v>2690</v>
      </c>
      <c r="BG90">
        <v>1332</v>
      </c>
      <c r="BH90">
        <v>50</v>
      </c>
      <c r="BI90">
        <v>1309</v>
      </c>
      <c r="BJ90">
        <v>0</v>
      </c>
      <c r="BK90">
        <v>10832</v>
      </c>
      <c r="BL90">
        <v>5635</v>
      </c>
      <c r="BM90">
        <v>4746</v>
      </c>
      <c r="BN90">
        <v>377</v>
      </c>
      <c r="BO90">
        <v>103</v>
      </c>
      <c r="BP90">
        <v>0</v>
      </c>
      <c r="BQ90">
        <v>13377</v>
      </c>
      <c r="BR90">
        <v>5032</v>
      </c>
      <c r="BS90">
        <v>3788</v>
      </c>
      <c r="BT90">
        <v>1242</v>
      </c>
      <c r="BU90">
        <v>4</v>
      </c>
      <c r="BV90">
        <v>1036</v>
      </c>
      <c r="BW90">
        <v>2009</v>
      </c>
      <c r="BX90">
        <v>1644</v>
      </c>
      <c r="BY90">
        <v>198</v>
      </c>
      <c r="BZ90">
        <v>167</v>
      </c>
      <c r="CA90">
        <v>1846</v>
      </c>
      <c r="CB90">
        <v>1465</v>
      </c>
      <c r="CC90">
        <v>169</v>
      </c>
      <c r="CD90">
        <v>1303</v>
      </c>
      <c r="CE90">
        <v>2204</v>
      </c>
      <c r="CF90">
        <v>977</v>
      </c>
      <c r="CG90">
        <v>1201</v>
      </c>
      <c r="CH90">
        <v>3339</v>
      </c>
      <c r="CI90">
        <v>1427</v>
      </c>
      <c r="CJ90">
        <v>659</v>
      </c>
      <c r="CK90">
        <v>143</v>
      </c>
      <c r="CL90">
        <v>611</v>
      </c>
      <c r="CM90">
        <v>947</v>
      </c>
      <c r="CN90">
        <v>345</v>
      </c>
      <c r="CO90">
        <v>467</v>
      </c>
      <c r="CP90">
        <v>146</v>
      </c>
      <c r="CQ90">
        <v>1128</v>
      </c>
      <c r="CR90">
        <v>39691</v>
      </c>
      <c r="CS90">
        <v>11688</v>
      </c>
      <c r="CT90">
        <v>11183</v>
      </c>
      <c r="CU90">
        <v>273</v>
      </c>
      <c r="CV90">
        <v>251</v>
      </c>
      <c r="CW90">
        <v>18238</v>
      </c>
      <c r="CX90">
        <v>1522</v>
      </c>
      <c r="CY90">
        <v>8761</v>
      </c>
      <c r="CZ90">
        <v>6410</v>
      </c>
      <c r="DA90">
        <v>1459</v>
      </c>
      <c r="DB90">
        <v>9648</v>
      </c>
      <c r="DC90">
        <v>1428</v>
      </c>
      <c r="DD90">
        <v>2816</v>
      </c>
      <c r="DE90">
        <v>4066</v>
      </c>
      <c r="DF90">
        <v>839</v>
      </c>
      <c r="DG90">
        <v>758</v>
      </c>
      <c r="DH90">
        <v>4139</v>
      </c>
      <c r="DI90">
        <v>298</v>
      </c>
      <c r="DJ90">
        <v>211</v>
      </c>
      <c r="DK90">
        <v>3684</v>
      </c>
      <c r="DL90">
        <v>23351</v>
      </c>
      <c r="DM90">
        <v>1985</v>
      </c>
      <c r="DN90">
        <v>537</v>
      </c>
      <c r="DO90">
        <v>120</v>
      </c>
      <c r="DP90">
        <v>294</v>
      </c>
      <c r="DQ90">
        <v>1804</v>
      </c>
      <c r="DR90">
        <v>52</v>
      </c>
      <c r="DS90">
        <v>2173</v>
      </c>
      <c r="DT90">
        <v>2013</v>
      </c>
      <c r="DU90">
        <v>111</v>
      </c>
      <c r="DV90">
        <v>47</v>
      </c>
      <c r="DW90">
        <v>6041</v>
      </c>
      <c r="DX90">
        <v>2636</v>
      </c>
      <c r="DY90">
        <v>549</v>
      </c>
      <c r="DZ90">
        <v>1178</v>
      </c>
      <c r="EA90">
        <v>1459</v>
      </c>
      <c r="EB90">
        <v>504</v>
      </c>
      <c r="EC90">
        <v>11321</v>
      </c>
      <c r="ED90">
        <v>2981</v>
      </c>
      <c r="EE90">
        <v>4874</v>
      </c>
      <c r="EF90">
        <v>3502</v>
      </c>
      <c r="EG90">
        <v>4659</v>
      </c>
      <c r="EH90">
        <v>1198</v>
      </c>
      <c r="EI90">
        <v>2033</v>
      </c>
      <c r="EJ90">
        <v>508</v>
      </c>
      <c r="EK90">
        <v>997</v>
      </c>
      <c r="EL90">
        <v>0</v>
      </c>
      <c r="EM90">
        <v>7457</v>
      </c>
      <c r="EN90">
        <v>32844</v>
      </c>
      <c r="EO90">
        <v>27727</v>
      </c>
      <c r="EP90">
        <v>24959</v>
      </c>
      <c r="EQ90">
        <v>2716</v>
      </c>
      <c r="ER90">
        <v>5123</v>
      </c>
      <c r="ES90">
        <v>33681</v>
      </c>
      <c r="ET90">
        <v>5304</v>
      </c>
      <c r="EU90">
        <v>1893</v>
      </c>
      <c r="EV90">
        <v>397</v>
      </c>
      <c r="EW90">
        <v>3083</v>
      </c>
      <c r="EX90" s="51">
        <v>1217</v>
      </c>
      <c r="EY90">
        <v>2059</v>
      </c>
      <c r="EZ90">
        <v>1670</v>
      </c>
      <c r="FA90">
        <v>534</v>
      </c>
      <c r="FB90">
        <v>3410</v>
      </c>
      <c r="FC90">
        <v>7176</v>
      </c>
      <c r="FD90">
        <v>4622</v>
      </c>
      <c r="FE90">
        <v>1093</v>
      </c>
      <c r="FF90">
        <v>451</v>
      </c>
      <c r="FG90">
        <v>1001</v>
      </c>
      <c r="FH90">
        <v>0</v>
      </c>
      <c r="FI90">
        <v>10261</v>
      </c>
      <c r="FJ90">
        <v>5644</v>
      </c>
      <c r="FK90">
        <v>5212</v>
      </c>
      <c r="FL90">
        <v>4142</v>
      </c>
    </row>
    <row r="91" spans="2:168" x14ac:dyDescent="0.25">
      <c r="B91" s="1">
        <v>38504</v>
      </c>
      <c r="C91">
        <v>278447</v>
      </c>
      <c r="D91">
        <v>5631</v>
      </c>
      <c r="E91">
        <v>273126</v>
      </c>
      <c r="F91">
        <v>24504</v>
      </c>
      <c r="G91">
        <v>14297</v>
      </c>
      <c r="H91">
        <v>9155</v>
      </c>
      <c r="I91">
        <v>73046</v>
      </c>
      <c r="J91">
        <v>13493</v>
      </c>
      <c r="K91">
        <v>3290</v>
      </c>
      <c r="L91">
        <v>39515</v>
      </c>
      <c r="M91">
        <v>4186</v>
      </c>
      <c r="N91">
        <v>23445</v>
      </c>
      <c r="O91">
        <v>7359</v>
      </c>
      <c r="P91">
        <v>32577</v>
      </c>
      <c r="Q91">
        <v>32537</v>
      </c>
      <c r="R91">
        <v>24504</v>
      </c>
      <c r="S91">
        <v>21433</v>
      </c>
      <c r="T91">
        <v>3659</v>
      </c>
      <c r="U91">
        <v>4696</v>
      </c>
      <c r="V91">
        <v>1211</v>
      </c>
      <c r="W91">
        <v>2689</v>
      </c>
      <c r="X91">
        <v>781</v>
      </c>
      <c r="Y91">
        <v>2128</v>
      </c>
      <c r="Z91">
        <v>3362</v>
      </c>
      <c r="AA91">
        <v>2535</v>
      </c>
      <c r="AB91">
        <v>471</v>
      </c>
      <c r="AC91">
        <v>3089</v>
      </c>
      <c r="AD91">
        <v>644</v>
      </c>
      <c r="AE91">
        <v>2476</v>
      </c>
      <c r="AF91">
        <v>14297</v>
      </c>
      <c r="AG91">
        <v>4534</v>
      </c>
      <c r="AH91">
        <v>1275</v>
      </c>
      <c r="AI91">
        <v>2204</v>
      </c>
      <c r="AJ91">
        <v>1067</v>
      </c>
      <c r="AK91">
        <v>8833</v>
      </c>
      <c r="AL91" s="49">
        <v>1263</v>
      </c>
      <c r="AM91">
        <v>9155</v>
      </c>
      <c r="AN91">
        <v>7976</v>
      </c>
      <c r="AO91">
        <v>172</v>
      </c>
      <c r="AP91">
        <v>7106</v>
      </c>
      <c r="AQ91">
        <v>433</v>
      </c>
      <c r="AR91">
        <v>312</v>
      </c>
      <c r="AS91">
        <v>1190</v>
      </c>
      <c r="AT91">
        <v>1178</v>
      </c>
      <c r="AU91">
        <v>13</v>
      </c>
      <c r="AV91">
        <v>73046</v>
      </c>
      <c r="AW91">
        <v>12306</v>
      </c>
      <c r="AX91">
        <v>12272</v>
      </c>
      <c r="AY91">
        <v>34</v>
      </c>
      <c r="AZ91">
        <v>46448</v>
      </c>
      <c r="BA91">
        <v>44649</v>
      </c>
      <c r="BB91">
        <v>1788</v>
      </c>
      <c r="BC91">
        <v>1108</v>
      </c>
      <c r="BD91">
        <v>511</v>
      </c>
      <c r="BE91">
        <v>621</v>
      </c>
      <c r="BF91">
        <v>2681</v>
      </c>
      <c r="BG91">
        <v>1332</v>
      </c>
      <c r="BH91">
        <v>43</v>
      </c>
      <c r="BI91">
        <v>1307</v>
      </c>
      <c r="BJ91">
        <v>0</v>
      </c>
      <c r="BK91">
        <v>11182</v>
      </c>
      <c r="BL91">
        <v>5673</v>
      </c>
      <c r="BM91">
        <v>5087</v>
      </c>
      <c r="BN91">
        <v>364</v>
      </c>
      <c r="BO91">
        <v>99</v>
      </c>
      <c r="BP91">
        <v>0</v>
      </c>
      <c r="BQ91">
        <v>13493</v>
      </c>
      <c r="BR91">
        <v>5025</v>
      </c>
      <c r="BS91">
        <v>3760</v>
      </c>
      <c r="BT91">
        <v>1251</v>
      </c>
      <c r="BU91">
        <v>14</v>
      </c>
      <c r="BV91">
        <v>1035</v>
      </c>
      <c r="BW91">
        <v>1930</v>
      </c>
      <c r="BX91">
        <v>1560</v>
      </c>
      <c r="BY91">
        <v>216</v>
      </c>
      <c r="BZ91">
        <v>156</v>
      </c>
      <c r="CA91">
        <v>1778</v>
      </c>
      <c r="CB91">
        <v>1481</v>
      </c>
      <c r="CC91">
        <v>142</v>
      </c>
      <c r="CD91">
        <v>1348</v>
      </c>
      <c r="CE91">
        <v>2464</v>
      </c>
      <c r="CF91">
        <v>931</v>
      </c>
      <c r="CG91">
        <v>1503</v>
      </c>
      <c r="CH91">
        <v>3290</v>
      </c>
      <c r="CI91">
        <v>1381</v>
      </c>
      <c r="CJ91">
        <v>591</v>
      </c>
      <c r="CK91">
        <v>134</v>
      </c>
      <c r="CL91">
        <v>649</v>
      </c>
      <c r="CM91">
        <v>955</v>
      </c>
      <c r="CN91">
        <v>347</v>
      </c>
      <c r="CO91">
        <v>469</v>
      </c>
      <c r="CP91">
        <v>149</v>
      </c>
      <c r="CQ91">
        <v>1128</v>
      </c>
      <c r="CR91">
        <v>39515</v>
      </c>
      <c r="CS91">
        <v>11504</v>
      </c>
      <c r="CT91">
        <v>11017</v>
      </c>
      <c r="CU91">
        <v>278</v>
      </c>
      <c r="CV91">
        <v>223</v>
      </c>
      <c r="CW91">
        <v>17984</v>
      </c>
      <c r="CX91">
        <v>1198</v>
      </c>
      <c r="CY91">
        <v>9010</v>
      </c>
      <c r="CZ91">
        <v>6301</v>
      </c>
      <c r="DA91">
        <v>1447</v>
      </c>
      <c r="DB91">
        <v>9904</v>
      </c>
      <c r="DC91">
        <v>1453</v>
      </c>
      <c r="DD91">
        <v>2882</v>
      </c>
      <c r="DE91">
        <v>4240</v>
      </c>
      <c r="DF91">
        <v>838</v>
      </c>
      <c r="DG91">
        <v>741</v>
      </c>
      <c r="DH91">
        <v>4186</v>
      </c>
      <c r="DI91">
        <v>299</v>
      </c>
      <c r="DJ91">
        <v>227</v>
      </c>
      <c r="DK91">
        <v>3718</v>
      </c>
      <c r="DL91">
        <v>23445</v>
      </c>
      <c r="DM91">
        <v>2003</v>
      </c>
      <c r="DN91">
        <v>531</v>
      </c>
      <c r="DO91">
        <v>124</v>
      </c>
      <c r="DP91">
        <v>314</v>
      </c>
      <c r="DQ91">
        <v>1740</v>
      </c>
      <c r="DR91">
        <v>59</v>
      </c>
      <c r="DS91">
        <v>1968</v>
      </c>
      <c r="DT91">
        <v>1891</v>
      </c>
      <c r="DU91">
        <v>40</v>
      </c>
      <c r="DV91">
        <v>38</v>
      </c>
      <c r="DW91">
        <v>6062</v>
      </c>
      <c r="DX91">
        <v>2653</v>
      </c>
      <c r="DY91">
        <v>571</v>
      </c>
      <c r="DZ91">
        <v>1154</v>
      </c>
      <c r="EA91">
        <v>1438</v>
      </c>
      <c r="EB91">
        <v>513</v>
      </c>
      <c r="EC91">
        <v>11637</v>
      </c>
      <c r="ED91">
        <v>3290</v>
      </c>
      <c r="EE91">
        <v>4833</v>
      </c>
      <c r="EF91">
        <v>3600</v>
      </c>
      <c r="EG91">
        <v>4596</v>
      </c>
      <c r="EH91">
        <v>1201</v>
      </c>
      <c r="EI91">
        <v>2024</v>
      </c>
      <c r="EJ91">
        <v>464</v>
      </c>
      <c r="EK91">
        <v>991</v>
      </c>
      <c r="EL91">
        <v>0</v>
      </c>
      <c r="EM91">
        <v>7359</v>
      </c>
      <c r="EN91">
        <v>32577</v>
      </c>
      <c r="EO91">
        <v>27619</v>
      </c>
      <c r="EP91">
        <v>24878</v>
      </c>
      <c r="EQ91">
        <v>2692</v>
      </c>
      <c r="ER91">
        <v>4971</v>
      </c>
      <c r="ES91">
        <v>32537</v>
      </c>
      <c r="ET91">
        <v>5205</v>
      </c>
      <c r="EU91">
        <v>1797</v>
      </c>
      <c r="EV91">
        <v>403</v>
      </c>
      <c r="EW91">
        <v>3057</v>
      </c>
      <c r="EX91" s="51">
        <v>1219</v>
      </c>
      <c r="EY91">
        <v>2031</v>
      </c>
      <c r="EZ91">
        <v>1674</v>
      </c>
      <c r="FA91">
        <v>509</v>
      </c>
      <c r="FB91">
        <v>3500</v>
      </c>
      <c r="FC91">
        <v>6323</v>
      </c>
      <c r="FD91">
        <v>4070</v>
      </c>
      <c r="FE91">
        <v>1017</v>
      </c>
      <c r="FF91">
        <v>373</v>
      </c>
      <c r="FG91">
        <v>850</v>
      </c>
      <c r="FH91">
        <v>0</v>
      </c>
      <c r="FI91">
        <v>9887</v>
      </c>
      <c r="FJ91">
        <v>5725</v>
      </c>
      <c r="FK91">
        <v>4758</v>
      </c>
      <c r="FL91">
        <v>4279</v>
      </c>
    </row>
    <row r="92" spans="2:168" x14ac:dyDescent="0.25">
      <c r="B92" s="1">
        <v>38596</v>
      </c>
      <c r="C92">
        <v>280952</v>
      </c>
      <c r="D92">
        <v>5857</v>
      </c>
      <c r="E92">
        <v>275392</v>
      </c>
      <c r="F92">
        <v>24148</v>
      </c>
      <c r="G92">
        <v>14519</v>
      </c>
      <c r="H92">
        <v>9271</v>
      </c>
      <c r="I92">
        <v>72865</v>
      </c>
      <c r="J92">
        <v>13059</v>
      </c>
      <c r="K92">
        <v>3291</v>
      </c>
      <c r="L92">
        <v>39362</v>
      </c>
      <c r="M92">
        <v>4266</v>
      </c>
      <c r="N92">
        <v>23899</v>
      </c>
      <c r="O92">
        <v>7370</v>
      </c>
      <c r="P92">
        <v>31926</v>
      </c>
      <c r="Q92">
        <v>35116</v>
      </c>
      <c r="R92">
        <v>24148</v>
      </c>
      <c r="S92">
        <v>21159</v>
      </c>
      <c r="T92">
        <v>3505</v>
      </c>
      <c r="U92">
        <v>4474</v>
      </c>
      <c r="V92">
        <v>1234</v>
      </c>
      <c r="W92">
        <v>2696</v>
      </c>
      <c r="X92">
        <v>765</v>
      </c>
      <c r="Y92">
        <v>2230</v>
      </c>
      <c r="Z92">
        <v>3399</v>
      </c>
      <c r="AA92">
        <v>2513</v>
      </c>
      <c r="AB92">
        <v>467</v>
      </c>
      <c r="AC92">
        <v>3006</v>
      </c>
      <c r="AD92">
        <v>622</v>
      </c>
      <c r="AE92">
        <v>2415</v>
      </c>
      <c r="AF92">
        <v>14519</v>
      </c>
      <c r="AG92">
        <v>4682</v>
      </c>
      <c r="AH92">
        <v>1311</v>
      </c>
      <c r="AI92">
        <v>2228</v>
      </c>
      <c r="AJ92">
        <v>1148</v>
      </c>
      <c r="AK92">
        <v>8806</v>
      </c>
      <c r="AL92" s="49">
        <v>1297</v>
      </c>
      <c r="AM92">
        <v>9271</v>
      </c>
      <c r="AN92">
        <v>8053</v>
      </c>
      <c r="AO92">
        <v>163</v>
      </c>
      <c r="AP92">
        <v>7183</v>
      </c>
      <c r="AQ92">
        <v>457</v>
      </c>
      <c r="AR92">
        <v>286</v>
      </c>
      <c r="AS92">
        <v>1228</v>
      </c>
      <c r="AT92">
        <v>1216</v>
      </c>
      <c r="AU92">
        <v>12</v>
      </c>
      <c r="AV92">
        <v>72865</v>
      </c>
      <c r="AW92">
        <v>12562</v>
      </c>
      <c r="AX92">
        <v>12527</v>
      </c>
      <c r="AY92">
        <v>34</v>
      </c>
      <c r="AZ92">
        <v>46458</v>
      </c>
      <c r="BA92">
        <v>44661</v>
      </c>
      <c r="BB92">
        <v>1785</v>
      </c>
      <c r="BC92">
        <v>1029</v>
      </c>
      <c r="BD92">
        <v>490</v>
      </c>
      <c r="BE92">
        <v>564</v>
      </c>
      <c r="BF92">
        <v>2662</v>
      </c>
      <c r="BG92">
        <v>1320</v>
      </c>
      <c r="BH92">
        <v>37</v>
      </c>
      <c r="BI92">
        <v>1307</v>
      </c>
      <c r="BJ92">
        <v>0</v>
      </c>
      <c r="BK92">
        <v>10508</v>
      </c>
      <c r="BL92">
        <v>5852</v>
      </c>
      <c r="BM92">
        <v>4218</v>
      </c>
      <c r="BN92">
        <v>358</v>
      </c>
      <c r="BO92">
        <v>103</v>
      </c>
      <c r="BP92">
        <v>0</v>
      </c>
      <c r="BQ92">
        <v>13059</v>
      </c>
      <c r="BR92">
        <v>5018</v>
      </c>
      <c r="BS92">
        <v>3733</v>
      </c>
      <c r="BT92">
        <v>1259</v>
      </c>
      <c r="BU92">
        <v>23</v>
      </c>
      <c r="BV92">
        <v>1062</v>
      </c>
      <c r="BW92">
        <v>1960</v>
      </c>
      <c r="BX92">
        <v>1428</v>
      </c>
      <c r="BY92">
        <v>380</v>
      </c>
      <c r="BZ92">
        <v>152</v>
      </c>
      <c r="CA92">
        <v>1726</v>
      </c>
      <c r="CB92">
        <v>1492</v>
      </c>
      <c r="CC92">
        <v>203</v>
      </c>
      <c r="CD92">
        <v>1293</v>
      </c>
      <c r="CE92">
        <v>2004</v>
      </c>
      <c r="CF92">
        <v>906</v>
      </c>
      <c r="CG92">
        <v>1077</v>
      </c>
      <c r="CH92">
        <v>3291</v>
      </c>
      <c r="CI92">
        <v>1373</v>
      </c>
      <c r="CJ92">
        <v>545</v>
      </c>
      <c r="CK92">
        <v>135</v>
      </c>
      <c r="CL92">
        <v>697</v>
      </c>
      <c r="CM92">
        <v>969</v>
      </c>
      <c r="CN92">
        <v>336</v>
      </c>
      <c r="CO92">
        <v>480</v>
      </c>
      <c r="CP92">
        <v>160</v>
      </c>
      <c r="CQ92">
        <v>1123</v>
      </c>
      <c r="CR92">
        <v>39362</v>
      </c>
      <c r="CS92">
        <v>11747</v>
      </c>
      <c r="CT92">
        <v>11274</v>
      </c>
      <c r="CU92">
        <v>275</v>
      </c>
      <c r="CV92">
        <v>205</v>
      </c>
      <c r="CW92">
        <v>17379</v>
      </c>
      <c r="CX92">
        <v>1214</v>
      </c>
      <c r="CY92">
        <v>8389</v>
      </c>
      <c r="CZ92">
        <v>6258</v>
      </c>
      <c r="DA92">
        <v>1477</v>
      </c>
      <c r="DB92">
        <v>9993</v>
      </c>
      <c r="DC92">
        <v>1412</v>
      </c>
      <c r="DD92">
        <v>2837</v>
      </c>
      <c r="DE92">
        <v>4310</v>
      </c>
      <c r="DF92">
        <v>920</v>
      </c>
      <c r="DG92">
        <v>739</v>
      </c>
      <c r="DH92">
        <v>4266</v>
      </c>
      <c r="DI92">
        <v>293</v>
      </c>
      <c r="DJ92">
        <v>239</v>
      </c>
      <c r="DK92">
        <v>3789</v>
      </c>
      <c r="DL92">
        <v>23899</v>
      </c>
      <c r="DM92">
        <v>2134</v>
      </c>
      <c r="DN92">
        <v>564</v>
      </c>
      <c r="DO92">
        <v>138</v>
      </c>
      <c r="DP92">
        <v>336</v>
      </c>
      <c r="DQ92">
        <v>1810</v>
      </c>
      <c r="DR92">
        <v>51</v>
      </c>
      <c r="DS92">
        <v>2247</v>
      </c>
      <c r="DT92">
        <v>2103</v>
      </c>
      <c r="DU92">
        <v>112</v>
      </c>
      <c r="DV92">
        <v>32</v>
      </c>
      <c r="DW92">
        <v>6103</v>
      </c>
      <c r="DX92">
        <v>2711</v>
      </c>
      <c r="DY92">
        <v>542</v>
      </c>
      <c r="DZ92">
        <v>1146</v>
      </c>
      <c r="EA92">
        <v>1435</v>
      </c>
      <c r="EB92">
        <v>518</v>
      </c>
      <c r="EC92">
        <v>11364</v>
      </c>
      <c r="ED92">
        <v>3192</v>
      </c>
      <c r="EE92">
        <v>4641</v>
      </c>
      <c r="EF92">
        <v>3628</v>
      </c>
      <c r="EG92">
        <v>4591</v>
      </c>
      <c r="EH92">
        <v>1193</v>
      </c>
      <c r="EI92">
        <v>1967</v>
      </c>
      <c r="EJ92">
        <v>476</v>
      </c>
      <c r="EK92">
        <v>1026</v>
      </c>
      <c r="EL92">
        <v>0</v>
      </c>
      <c r="EM92">
        <v>7370</v>
      </c>
      <c r="EN92">
        <v>31926</v>
      </c>
      <c r="EO92">
        <v>27176</v>
      </c>
      <c r="EP92">
        <v>24461</v>
      </c>
      <c r="EQ92">
        <v>2663</v>
      </c>
      <c r="ER92">
        <v>4769</v>
      </c>
      <c r="ES92">
        <v>35116</v>
      </c>
      <c r="ET92">
        <v>5340</v>
      </c>
      <c r="EU92">
        <v>1723</v>
      </c>
      <c r="EV92">
        <v>542</v>
      </c>
      <c r="EW92">
        <v>3102</v>
      </c>
      <c r="EX92" s="51">
        <v>1219</v>
      </c>
      <c r="EY92">
        <v>2118</v>
      </c>
      <c r="EZ92">
        <v>1749</v>
      </c>
      <c r="FA92">
        <v>528</v>
      </c>
      <c r="FB92">
        <v>3540</v>
      </c>
      <c r="FC92">
        <v>8454</v>
      </c>
      <c r="FD92">
        <v>5360</v>
      </c>
      <c r="FE92">
        <v>1419</v>
      </c>
      <c r="FF92">
        <v>546</v>
      </c>
      <c r="FG92">
        <v>1073</v>
      </c>
      <c r="FH92">
        <v>0</v>
      </c>
      <c r="FI92">
        <v>10133</v>
      </c>
      <c r="FJ92">
        <v>5882</v>
      </c>
      <c r="FK92">
        <v>4863</v>
      </c>
      <c r="FL92">
        <v>4556</v>
      </c>
    </row>
    <row r="93" spans="2:168" x14ac:dyDescent="0.25">
      <c r="B93" s="1">
        <v>38687</v>
      </c>
      <c r="C93">
        <v>281451</v>
      </c>
      <c r="D93">
        <v>5526</v>
      </c>
      <c r="E93">
        <v>276219</v>
      </c>
      <c r="F93">
        <v>24712</v>
      </c>
      <c r="G93">
        <v>14416</v>
      </c>
      <c r="H93">
        <v>9566</v>
      </c>
      <c r="I93">
        <v>73139</v>
      </c>
      <c r="J93">
        <v>13877</v>
      </c>
      <c r="K93">
        <v>3276</v>
      </c>
      <c r="L93">
        <v>39698</v>
      </c>
      <c r="M93">
        <v>4345</v>
      </c>
      <c r="N93">
        <v>24721</v>
      </c>
      <c r="O93">
        <v>7513</v>
      </c>
      <c r="P93">
        <v>32305</v>
      </c>
      <c r="Q93">
        <v>32332</v>
      </c>
      <c r="R93">
        <v>24712</v>
      </c>
      <c r="S93">
        <v>21634</v>
      </c>
      <c r="T93">
        <v>3641</v>
      </c>
      <c r="U93">
        <v>4494</v>
      </c>
      <c r="V93">
        <v>1297</v>
      </c>
      <c r="W93">
        <v>2768</v>
      </c>
      <c r="X93">
        <v>785</v>
      </c>
      <c r="Y93">
        <v>2295</v>
      </c>
      <c r="Z93">
        <v>3403</v>
      </c>
      <c r="AA93">
        <v>2550</v>
      </c>
      <c r="AB93">
        <v>530</v>
      </c>
      <c r="AC93">
        <v>3095</v>
      </c>
      <c r="AD93">
        <v>726</v>
      </c>
      <c r="AE93">
        <v>2400</v>
      </c>
      <c r="AF93">
        <v>14416</v>
      </c>
      <c r="AG93">
        <v>4619</v>
      </c>
      <c r="AH93">
        <v>1322</v>
      </c>
      <c r="AI93">
        <v>2197</v>
      </c>
      <c r="AJ93">
        <v>1110</v>
      </c>
      <c r="AK93">
        <v>8735</v>
      </c>
      <c r="AL93" s="49">
        <v>1311</v>
      </c>
      <c r="AM93">
        <v>9566</v>
      </c>
      <c r="AN93">
        <v>8281</v>
      </c>
      <c r="AO93">
        <v>62</v>
      </c>
      <c r="AP93">
        <v>7415</v>
      </c>
      <c r="AQ93">
        <v>545</v>
      </c>
      <c r="AR93">
        <v>286</v>
      </c>
      <c r="AS93">
        <v>1294</v>
      </c>
      <c r="AT93">
        <v>1281</v>
      </c>
      <c r="AU93">
        <v>13</v>
      </c>
      <c r="AV93">
        <v>73139</v>
      </c>
      <c r="AW93">
        <v>12792</v>
      </c>
      <c r="AX93">
        <v>12758</v>
      </c>
      <c r="AY93">
        <v>34</v>
      </c>
      <c r="AZ93">
        <v>46431</v>
      </c>
      <c r="BA93">
        <v>44636</v>
      </c>
      <c r="BB93">
        <v>1785</v>
      </c>
      <c r="BC93">
        <v>990</v>
      </c>
      <c r="BD93">
        <v>478</v>
      </c>
      <c r="BE93">
        <v>538</v>
      </c>
      <c r="BF93">
        <v>2636</v>
      </c>
      <c r="BG93">
        <v>1303</v>
      </c>
      <c r="BH93">
        <v>30</v>
      </c>
      <c r="BI93">
        <v>1306</v>
      </c>
      <c r="BJ93">
        <v>0</v>
      </c>
      <c r="BK93">
        <v>10740</v>
      </c>
      <c r="BL93">
        <v>6103</v>
      </c>
      <c r="BM93">
        <v>4333</v>
      </c>
      <c r="BN93">
        <v>267</v>
      </c>
      <c r="BO93">
        <v>91</v>
      </c>
      <c r="BP93">
        <v>0</v>
      </c>
      <c r="BQ93">
        <v>13877</v>
      </c>
      <c r="BR93">
        <v>5038</v>
      </c>
      <c r="BS93">
        <v>3783</v>
      </c>
      <c r="BT93">
        <v>1224</v>
      </c>
      <c r="BU93">
        <v>30</v>
      </c>
      <c r="BV93">
        <v>1110</v>
      </c>
      <c r="BW93">
        <v>2109</v>
      </c>
      <c r="BX93">
        <v>1669</v>
      </c>
      <c r="BY93">
        <v>292</v>
      </c>
      <c r="BZ93">
        <v>148</v>
      </c>
      <c r="CA93">
        <v>1771</v>
      </c>
      <c r="CB93">
        <v>1510</v>
      </c>
      <c r="CC93">
        <v>147</v>
      </c>
      <c r="CD93">
        <v>1371</v>
      </c>
      <c r="CE93">
        <v>2520</v>
      </c>
      <c r="CF93">
        <v>937</v>
      </c>
      <c r="CG93">
        <v>1553</v>
      </c>
      <c r="CH93">
        <v>3276</v>
      </c>
      <c r="CI93">
        <v>1339</v>
      </c>
      <c r="CJ93">
        <v>489</v>
      </c>
      <c r="CK93">
        <v>147</v>
      </c>
      <c r="CL93">
        <v>714</v>
      </c>
      <c r="CM93">
        <v>982</v>
      </c>
      <c r="CN93">
        <v>352</v>
      </c>
      <c r="CO93">
        <v>462</v>
      </c>
      <c r="CP93">
        <v>176</v>
      </c>
      <c r="CQ93">
        <v>1145</v>
      </c>
      <c r="CR93">
        <v>39698</v>
      </c>
      <c r="CS93">
        <v>11626</v>
      </c>
      <c r="CT93">
        <v>11184</v>
      </c>
      <c r="CU93">
        <v>247</v>
      </c>
      <c r="CV93">
        <v>195</v>
      </c>
      <c r="CW93">
        <v>18068</v>
      </c>
      <c r="CX93">
        <v>1526</v>
      </c>
      <c r="CY93">
        <v>8609</v>
      </c>
      <c r="CZ93">
        <v>6304</v>
      </c>
      <c r="DA93">
        <v>1533</v>
      </c>
      <c r="DB93">
        <v>9868</v>
      </c>
      <c r="DC93">
        <v>1432</v>
      </c>
      <c r="DD93">
        <v>2852</v>
      </c>
      <c r="DE93">
        <v>4150</v>
      </c>
      <c r="DF93">
        <v>945</v>
      </c>
      <c r="DG93">
        <v>718</v>
      </c>
      <c r="DH93">
        <v>4345</v>
      </c>
      <c r="DI93">
        <v>282</v>
      </c>
      <c r="DJ93">
        <v>248</v>
      </c>
      <c r="DK93">
        <v>3864</v>
      </c>
      <c r="DL93">
        <v>24721</v>
      </c>
      <c r="DM93">
        <v>2220</v>
      </c>
      <c r="DN93">
        <v>605</v>
      </c>
      <c r="DO93">
        <v>152</v>
      </c>
      <c r="DP93">
        <v>345</v>
      </c>
      <c r="DQ93">
        <v>1794</v>
      </c>
      <c r="DR93">
        <v>37</v>
      </c>
      <c r="DS93">
        <v>2174</v>
      </c>
      <c r="DT93">
        <v>2096</v>
      </c>
      <c r="DU93">
        <v>60</v>
      </c>
      <c r="DV93">
        <v>18</v>
      </c>
      <c r="DW93">
        <v>6316</v>
      </c>
      <c r="DX93">
        <v>2742</v>
      </c>
      <c r="DY93">
        <v>660</v>
      </c>
      <c r="DZ93">
        <v>1152</v>
      </c>
      <c r="EA93">
        <v>1445</v>
      </c>
      <c r="EB93">
        <v>574</v>
      </c>
      <c r="EC93">
        <v>12034</v>
      </c>
      <c r="ED93">
        <v>3257</v>
      </c>
      <c r="EE93">
        <v>5000</v>
      </c>
      <c r="EF93">
        <v>3858</v>
      </c>
      <c r="EG93">
        <v>4568</v>
      </c>
      <c r="EH93">
        <v>1173</v>
      </c>
      <c r="EI93">
        <v>1926</v>
      </c>
      <c r="EJ93">
        <v>508</v>
      </c>
      <c r="EK93">
        <v>1022</v>
      </c>
      <c r="EL93">
        <v>0</v>
      </c>
      <c r="EM93">
        <v>7513</v>
      </c>
      <c r="EN93">
        <v>32305</v>
      </c>
      <c r="EO93">
        <v>27329</v>
      </c>
      <c r="EP93">
        <v>24617</v>
      </c>
      <c r="EQ93">
        <v>2664</v>
      </c>
      <c r="ER93">
        <v>4985</v>
      </c>
      <c r="ES93">
        <v>32332</v>
      </c>
      <c r="ET93">
        <v>5245</v>
      </c>
      <c r="EU93">
        <v>1714</v>
      </c>
      <c r="EV93">
        <v>349</v>
      </c>
      <c r="EW93">
        <v>3211</v>
      </c>
      <c r="EX93" s="51">
        <v>1223</v>
      </c>
      <c r="EY93">
        <v>2176</v>
      </c>
      <c r="EZ93">
        <v>1794</v>
      </c>
      <c r="FA93">
        <v>545</v>
      </c>
      <c r="FB93">
        <v>3423</v>
      </c>
      <c r="FC93">
        <v>5506</v>
      </c>
      <c r="FD93">
        <v>4320</v>
      </c>
      <c r="FE93">
        <v>708</v>
      </c>
      <c r="FF93">
        <v>242</v>
      </c>
      <c r="FG93">
        <v>475</v>
      </c>
      <c r="FH93">
        <v>0</v>
      </c>
      <c r="FI93">
        <v>10357</v>
      </c>
      <c r="FJ93">
        <v>5894</v>
      </c>
      <c r="FK93">
        <v>5079</v>
      </c>
      <c r="FL93">
        <v>4078</v>
      </c>
    </row>
    <row r="94" spans="2:168" x14ac:dyDescent="0.25">
      <c r="B94" s="1">
        <v>38777</v>
      </c>
      <c r="C94">
        <v>281399</v>
      </c>
      <c r="D94">
        <v>5599</v>
      </c>
      <c r="E94">
        <v>276105</v>
      </c>
      <c r="F94">
        <v>24606</v>
      </c>
      <c r="G94">
        <v>13958</v>
      </c>
      <c r="H94">
        <v>9634</v>
      </c>
      <c r="I94">
        <v>73192</v>
      </c>
      <c r="J94">
        <v>13896</v>
      </c>
      <c r="K94">
        <v>3163</v>
      </c>
      <c r="L94">
        <v>39359</v>
      </c>
      <c r="M94">
        <v>4425</v>
      </c>
      <c r="N94">
        <v>24574</v>
      </c>
      <c r="O94">
        <v>7654</v>
      </c>
      <c r="P94">
        <v>31848</v>
      </c>
      <c r="Q94">
        <v>33283</v>
      </c>
      <c r="R94">
        <v>24606</v>
      </c>
      <c r="S94">
        <v>21648</v>
      </c>
      <c r="T94">
        <v>3662</v>
      </c>
      <c r="U94">
        <v>4517</v>
      </c>
      <c r="V94">
        <v>1230</v>
      </c>
      <c r="W94">
        <v>2783</v>
      </c>
      <c r="X94">
        <v>790</v>
      </c>
      <c r="Y94">
        <v>2387</v>
      </c>
      <c r="Z94">
        <v>3440</v>
      </c>
      <c r="AA94">
        <v>2441</v>
      </c>
      <c r="AB94">
        <v>514</v>
      </c>
      <c r="AC94">
        <v>2975</v>
      </c>
      <c r="AD94">
        <v>628</v>
      </c>
      <c r="AE94">
        <v>2377</v>
      </c>
      <c r="AF94">
        <v>13958</v>
      </c>
      <c r="AG94">
        <v>4449</v>
      </c>
      <c r="AH94">
        <v>1243</v>
      </c>
      <c r="AI94">
        <v>2063</v>
      </c>
      <c r="AJ94">
        <v>1144</v>
      </c>
      <c r="AK94">
        <v>8434</v>
      </c>
      <c r="AL94" s="49">
        <v>1294</v>
      </c>
      <c r="AM94">
        <v>9634</v>
      </c>
      <c r="AN94">
        <v>8316</v>
      </c>
      <c r="AO94">
        <v>197</v>
      </c>
      <c r="AP94">
        <v>7444</v>
      </c>
      <c r="AQ94">
        <v>419</v>
      </c>
      <c r="AR94">
        <v>281</v>
      </c>
      <c r="AS94">
        <v>1327</v>
      </c>
      <c r="AT94">
        <v>1313</v>
      </c>
      <c r="AU94">
        <v>14</v>
      </c>
      <c r="AV94">
        <v>73192</v>
      </c>
      <c r="AW94">
        <v>13051</v>
      </c>
      <c r="AX94">
        <v>13016</v>
      </c>
      <c r="AY94">
        <v>34</v>
      </c>
      <c r="AZ94">
        <v>46274</v>
      </c>
      <c r="BA94">
        <v>44527</v>
      </c>
      <c r="BB94">
        <v>1735</v>
      </c>
      <c r="BC94">
        <v>884</v>
      </c>
      <c r="BD94">
        <v>404</v>
      </c>
      <c r="BE94">
        <v>499</v>
      </c>
      <c r="BF94">
        <v>2611</v>
      </c>
      <c r="BG94">
        <v>1299</v>
      </c>
      <c r="BH94">
        <v>30</v>
      </c>
      <c r="BI94">
        <v>1284</v>
      </c>
      <c r="BJ94">
        <v>0</v>
      </c>
      <c r="BK94">
        <v>10874</v>
      </c>
      <c r="BL94">
        <v>6215</v>
      </c>
      <c r="BM94">
        <v>4202</v>
      </c>
      <c r="BN94">
        <v>370</v>
      </c>
      <c r="BO94">
        <v>109</v>
      </c>
      <c r="BP94">
        <v>0</v>
      </c>
      <c r="BQ94">
        <v>13896</v>
      </c>
      <c r="BR94">
        <v>5149</v>
      </c>
      <c r="BS94">
        <v>3875</v>
      </c>
      <c r="BT94">
        <v>1247</v>
      </c>
      <c r="BU94">
        <v>27</v>
      </c>
      <c r="BV94">
        <v>1137</v>
      </c>
      <c r="BW94">
        <v>2132</v>
      </c>
      <c r="BX94">
        <v>1665</v>
      </c>
      <c r="BY94">
        <v>334</v>
      </c>
      <c r="BZ94">
        <v>135</v>
      </c>
      <c r="CA94">
        <v>1882</v>
      </c>
      <c r="CB94">
        <v>1491</v>
      </c>
      <c r="CC94">
        <v>119</v>
      </c>
      <c r="CD94">
        <v>1379</v>
      </c>
      <c r="CE94">
        <v>2288</v>
      </c>
      <c r="CF94">
        <v>919</v>
      </c>
      <c r="CG94">
        <v>1342</v>
      </c>
      <c r="CH94">
        <v>3163</v>
      </c>
      <c r="CI94">
        <v>1297</v>
      </c>
      <c r="CJ94">
        <v>421</v>
      </c>
      <c r="CK94">
        <v>112</v>
      </c>
      <c r="CL94">
        <v>781</v>
      </c>
      <c r="CM94">
        <v>934</v>
      </c>
      <c r="CN94">
        <v>378</v>
      </c>
      <c r="CO94">
        <v>378</v>
      </c>
      <c r="CP94">
        <v>184</v>
      </c>
      <c r="CQ94">
        <v>1117</v>
      </c>
      <c r="CR94">
        <v>39359</v>
      </c>
      <c r="CS94">
        <v>11605</v>
      </c>
      <c r="CT94">
        <v>11183</v>
      </c>
      <c r="CU94">
        <v>227</v>
      </c>
      <c r="CV94">
        <v>192</v>
      </c>
      <c r="CW94">
        <v>17362</v>
      </c>
      <c r="CX94">
        <v>1249</v>
      </c>
      <c r="CY94">
        <v>8410</v>
      </c>
      <c r="CZ94">
        <v>6080</v>
      </c>
      <c r="DA94">
        <v>1560</v>
      </c>
      <c r="DB94">
        <v>10190</v>
      </c>
      <c r="DC94">
        <v>1396</v>
      </c>
      <c r="DD94">
        <v>2771</v>
      </c>
      <c r="DE94">
        <v>4427</v>
      </c>
      <c r="DF94">
        <v>1068</v>
      </c>
      <c r="DG94">
        <v>719</v>
      </c>
      <c r="DH94">
        <v>4425</v>
      </c>
      <c r="DI94">
        <v>307</v>
      </c>
      <c r="DJ94">
        <v>236</v>
      </c>
      <c r="DK94">
        <v>3938</v>
      </c>
      <c r="DL94">
        <v>24574</v>
      </c>
      <c r="DM94">
        <v>2283</v>
      </c>
      <c r="DN94">
        <v>682</v>
      </c>
      <c r="DO94">
        <v>160</v>
      </c>
      <c r="DP94">
        <v>365</v>
      </c>
      <c r="DQ94">
        <v>1668</v>
      </c>
      <c r="DR94">
        <v>21</v>
      </c>
      <c r="DS94">
        <v>2224</v>
      </c>
      <c r="DT94">
        <v>2134</v>
      </c>
      <c r="DU94">
        <v>79</v>
      </c>
      <c r="DV94">
        <v>13</v>
      </c>
      <c r="DW94">
        <v>6174</v>
      </c>
      <c r="DX94">
        <v>2676</v>
      </c>
      <c r="DY94">
        <v>622</v>
      </c>
      <c r="DZ94">
        <v>1104</v>
      </c>
      <c r="EA94">
        <v>1462</v>
      </c>
      <c r="EB94">
        <v>589</v>
      </c>
      <c r="EC94">
        <v>11719</v>
      </c>
      <c r="ED94">
        <v>3328</v>
      </c>
      <c r="EE94">
        <v>4901</v>
      </c>
      <c r="EF94">
        <v>3569</v>
      </c>
      <c r="EG94">
        <v>4570</v>
      </c>
      <c r="EH94">
        <v>1236</v>
      </c>
      <c r="EI94">
        <v>1866</v>
      </c>
      <c r="EJ94">
        <v>480</v>
      </c>
      <c r="EK94">
        <v>1040</v>
      </c>
      <c r="EL94">
        <v>0</v>
      </c>
      <c r="EM94">
        <v>7654</v>
      </c>
      <c r="EN94">
        <v>31848</v>
      </c>
      <c r="EO94">
        <v>26919</v>
      </c>
      <c r="EP94">
        <v>24216</v>
      </c>
      <c r="EQ94">
        <v>2650</v>
      </c>
      <c r="ER94">
        <v>4937</v>
      </c>
      <c r="ES94">
        <v>33283</v>
      </c>
      <c r="ET94">
        <v>5309</v>
      </c>
      <c r="EU94">
        <v>1779</v>
      </c>
      <c r="EV94">
        <v>363</v>
      </c>
      <c r="EW94">
        <v>3206</v>
      </c>
      <c r="EX94" s="51">
        <v>1225</v>
      </c>
      <c r="EY94">
        <v>2250</v>
      </c>
      <c r="EZ94">
        <v>1833</v>
      </c>
      <c r="FA94">
        <v>577</v>
      </c>
      <c r="FB94">
        <v>3540</v>
      </c>
      <c r="FC94">
        <v>5891</v>
      </c>
      <c r="FD94">
        <v>5079</v>
      </c>
      <c r="FE94">
        <v>563</v>
      </c>
      <c r="FF94">
        <v>203</v>
      </c>
      <c r="FG94">
        <v>426</v>
      </c>
      <c r="FH94">
        <v>0</v>
      </c>
      <c r="FI94">
        <v>10612</v>
      </c>
      <c r="FJ94">
        <v>5896</v>
      </c>
      <c r="FK94">
        <v>5319</v>
      </c>
      <c r="FL94">
        <v>4255</v>
      </c>
    </row>
    <row r="95" spans="2:168" x14ac:dyDescent="0.25">
      <c r="B95" s="1">
        <v>38869</v>
      </c>
      <c r="C95">
        <v>284231</v>
      </c>
      <c r="D95">
        <v>5639</v>
      </c>
      <c r="E95">
        <v>278919</v>
      </c>
      <c r="F95">
        <v>24444</v>
      </c>
      <c r="G95">
        <v>14075</v>
      </c>
      <c r="H95">
        <v>9899</v>
      </c>
      <c r="I95">
        <v>73666</v>
      </c>
      <c r="J95">
        <v>13905</v>
      </c>
      <c r="K95">
        <v>3288</v>
      </c>
      <c r="L95">
        <v>39667</v>
      </c>
      <c r="M95">
        <v>4447</v>
      </c>
      <c r="N95">
        <v>25429</v>
      </c>
      <c r="O95">
        <v>7746</v>
      </c>
      <c r="P95">
        <v>32164</v>
      </c>
      <c r="Q95">
        <v>33447</v>
      </c>
      <c r="R95">
        <v>24444</v>
      </c>
      <c r="S95">
        <v>21472</v>
      </c>
      <c r="T95">
        <v>3647</v>
      </c>
      <c r="U95">
        <v>4475</v>
      </c>
      <c r="V95">
        <v>1276</v>
      </c>
      <c r="W95">
        <v>2743</v>
      </c>
      <c r="X95">
        <v>743</v>
      </c>
      <c r="Y95">
        <v>2383</v>
      </c>
      <c r="Z95">
        <v>3377</v>
      </c>
      <c r="AA95">
        <v>2444</v>
      </c>
      <c r="AB95">
        <v>509</v>
      </c>
      <c r="AC95">
        <v>2989</v>
      </c>
      <c r="AD95">
        <v>642</v>
      </c>
      <c r="AE95">
        <v>2376</v>
      </c>
      <c r="AF95">
        <v>14075</v>
      </c>
      <c r="AG95">
        <v>4622</v>
      </c>
      <c r="AH95">
        <v>1276</v>
      </c>
      <c r="AI95">
        <v>2108</v>
      </c>
      <c r="AJ95">
        <v>1231</v>
      </c>
      <c r="AK95">
        <v>8379</v>
      </c>
      <c r="AL95" s="49">
        <v>1270</v>
      </c>
      <c r="AM95">
        <v>9899</v>
      </c>
      <c r="AN95">
        <v>8507</v>
      </c>
      <c r="AO95">
        <v>204</v>
      </c>
      <c r="AP95">
        <v>7577</v>
      </c>
      <c r="AQ95">
        <v>465</v>
      </c>
      <c r="AR95">
        <v>301</v>
      </c>
      <c r="AS95">
        <v>1399</v>
      </c>
      <c r="AT95">
        <v>1383</v>
      </c>
      <c r="AU95">
        <v>16</v>
      </c>
      <c r="AV95">
        <v>73666</v>
      </c>
      <c r="AW95">
        <v>13301</v>
      </c>
      <c r="AX95">
        <v>13266</v>
      </c>
      <c r="AY95">
        <v>35</v>
      </c>
      <c r="AZ95">
        <v>46377</v>
      </c>
      <c r="BA95">
        <v>44639</v>
      </c>
      <c r="BB95">
        <v>1725</v>
      </c>
      <c r="BC95">
        <v>980</v>
      </c>
      <c r="BD95">
        <v>456</v>
      </c>
      <c r="BE95">
        <v>547</v>
      </c>
      <c r="BF95">
        <v>2588</v>
      </c>
      <c r="BG95">
        <v>1278</v>
      </c>
      <c r="BH95">
        <v>48</v>
      </c>
      <c r="BI95">
        <v>1265</v>
      </c>
      <c r="BJ95">
        <v>0</v>
      </c>
      <c r="BK95">
        <v>10959</v>
      </c>
      <c r="BL95">
        <v>6101</v>
      </c>
      <c r="BM95">
        <v>4281</v>
      </c>
      <c r="BN95">
        <v>467</v>
      </c>
      <c r="BO95">
        <v>102</v>
      </c>
      <c r="BP95">
        <v>0</v>
      </c>
      <c r="BQ95">
        <v>13905</v>
      </c>
      <c r="BR95">
        <v>5123</v>
      </c>
      <c r="BS95">
        <v>3913</v>
      </c>
      <c r="BT95">
        <v>1197</v>
      </c>
      <c r="BU95">
        <v>16</v>
      </c>
      <c r="BV95">
        <v>1175</v>
      </c>
      <c r="BW95">
        <v>2148</v>
      </c>
      <c r="BX95">
        <v>1720</v>
      </c>
      <c r="BY95">
        <v>291</v>
      </c>
      <c r="BZ95">
        <v>141</v>
      </c>
      <c r="CA95">
        <v>1885</v>
      </c>
      <c r="CB95">
        <v>1627</v>
      </c>
      <c r="CC95">
        <v>140</v>
      </c>
      <c r="CD95">
        <v>1495</v>
      </c>
      <c r="CE95">
        <v>2136</v>
      </c>
      <c r="CF95">
        <v>921</v>
      </c>
      <c r="CG95">
        <v>1192</v>
      </c>
      <c r="CH95">
        <v>3288</v>
      </c>
      <c r="CI95">
        <v>1390</v>
      </c>
      <c r="CJ95">
        <v>464</v>
      </c>
      <c r="CK95">
        <v>143</v>
      </c>
      <c r="CL95">
        <v>798</v>
      </c>
      <c r="CM95">
        <v>943</v>
      </c>
      <c r="CN95">
        <v>392</v>
      </c>
      <c r="CO95">
        <v>391</v>
      </c>
      <c r="CP95">
        <v>168</v>
      </c>
      <c r="CQ95">
        <v>1124</v>
      </c>
      <c r="CR95">
        <v>39667</v>
      </c>
      <c r="CS95">
        <v>11856</v>
      </c>
      <c r="CT95">
        <v>11425</v>
      </c>
      <c r="CU95">
        <v>240</v>
      </c>
      <c r="CV95">
        <v>186</v>
      </c>
      <c r="CW95">
        <v>17179</v>
      </c>
      <c r="CX95">
        <v>1250</v>
      </c>
      <c r="CY95">
        <v>8073</v>
      </c>
      <c r="CZ95">
        <v>6191</v>
      </c>
      <c r="DA95">
        <v>1607</v>
      </c>
      <c r="DB95">
        <v>10375</v>
      </c>
      <c r="DC95">
        <v>1382</v>
      </c>
      <c r="DD95">
        <v>3053</v>
      </c>
      <c r="DE95">
        <v>4301</v>
      </c>
      <c r="DF95">
        <v>1119</v>
      </c>
      <c r="DG95">
        <v>782</v>
      </c>
      <c r="DH95">
        <v>4447</v>
      </c>
      <c r="DI95">
        <v>257</v>
      </c>
      <c r="DJ95">
        <v>242</v>
      </c>
      <c r="DK95">
        <v>3982</v>
      </c>
      <c r="DL95">
        <v>25429</v>
      </c>
      <c r="DM95">
        <v>2492</v>
      </c>
      <c r="DN95">
        <v>726</v>
      </c>
      <c r="DO95">
        <v>180</v>
      </c>
      <c r="DP95">
        <v>395</v>
      </c>
      <c r="DQ95">
        <v>1842</v>
      </c>
      <c r="DR95">
        <v>18</v>
      </c>
      <c r="DS95">
        <v>2208</v>
      </c>
      <c r="DT95">
        <v>2059</v>
      </c>
      <c r="DU95">
        <v>138</v>
      </c>
      <c r="DV95">
        <v>11</v>
      </c>
      <c r="DW95">
        <v>6335</v>
      </c>
      <c r="DX95">
        <v>2669</v>
      </c>
      <c r="DY95">
        <v>736</v>
      </c>
      <c r="DZ95">
        <v>1153</v>
      </c>
      <c r="EA95">
        <v>1461</v>
      </c>
      <c r="EB95">
        <v>611</v>
      </c>
      <c r="EC95">
        <v>11894</v>
      </c>
      <c r="ED95">
        <v>3224</v>
      </c>
      <c r="EE95">
        <v>5126</v>
      </c>
      <c r="EF95">
        <v>3590</v>
      </c>
      <c r="EG95">
        <v>4601</v>
      </c>
      <c r="EH95">
        <v>1196</v>
      </c>
      <c r="EI95">
        <v>1855</v>
      </c>
      <c r="EJ95">
        <v>518</v>
      </c>
      <c r="EK95">
        <v>1075</v>
      </c>
      <c r="EL95">
        <v>0</v>
      </c>
      <c r="EM95">
        <v>7746</v>
      </c>
      <c r="EN95">
        <v>32164</v>
      </c>
      <c r="EO95">
        <v>27049</v>
      </c>
      <c r="EP95">
        <v>24393</v>
      </c>
      <c r="EQ95">
        <v>2613</v>
      </c>
      <c r="ER95">
        <v>5114</v>
      </c>
      <c r="ES95">
        <v>33447</v>
      </c>
      <c r="ET95">
        <v>5492</v>
      </c>
      <c r="EU95">
        <v>1810</v>
      </c>
      <c r="EV95">
        <v>429</v>
      </c>
      <c r="EW95">
        <v>3290</v>
      </c>
      <c r="EX95" s="51">
        <v>1228</v>
      </c>
      <c r="EY95">
        <v>2272</v>
      </c>
      <c r="EZ95">
        <v>1780</v>
      </c>
      <c r="FA95">
        <v>626</v>
      </c>
      <c r="FB95">
        <v>3486</v>
      </c>
      <c r="FC95">
        <v>5629</v>
      </c>
      <c r="FD95">
        <v>5051</v>
      </c>
      <c r="FE95">
        <v>435</v>
      </c>
      <c r="FF95">
        <v>169</v>
      </c>
      <c r="FG95">
        <v>394</v>
      </c>
      <c r="FH95">
        <v>0</v>
      </c>
      <c r="FI95">
        <v>10894</v>
      </c>
      <c r="FJ95">
        <v>5934</v>
      </c>
      <c r="FK95">
        <v>5557</v>
      </c>
      <c r="FL95">
        <v>4222</v>
      </c>
    </row>
    <row r="96" spans="2:168" x14ac:dyDescent="0.25">
      <c r="B96" s="1">
        <v>38961</v>
      </c>
      <c r="C96">
        <v>286742</v>
      </c>
      <c r="D96">
        <v>5080</v>
      </c>
      <c r="E96">
        <v>281884</v>
      </c>
      <c r="F96">
        <v>24512</v>
      </c>
      <c r="G96">
        <v>13976</v>
      </c>
      <c r="H96">
        <v>10181</v>
      </c>
      <c r="I96">
        <v>74214</v>
      </c>
      <c r="J96">
        <v>13945</v>
      </c>
      <c r="K96">
        <v>3502</v>
      </c>
      <c r="L96">
        <v>40014</v>
      </c>
      <c r="M96">
        <v>4472</v>
      </c>
      <c r="N96">
        <v>25556</v>
      </c>
      <c r="O96">
        <v>7858</v>
      </c>
      <c r="P96">
        <v>32679</v>
      </c>
      <c r="Q96">
        <v>34147</v>
      </c>
      <c r="R96">
        <v>24512</v>
      </c>
      <c r="S96">
        <v>21389</v>
      </c>
      <c r="T96">
        <v>3616</v>
      </c>
      <c r="U96">
        <v>4458</v>
      </c>
      <c r="V96">
        <v>1247</v>
      </c>
      <c r="W96">
        <v>2759</v>
      </c>
      <c r="X96">
        <v>725</v>
      </c>
      <c r="Y96">
        <v>2337</v>
      </c>
      <c r="Z96">
        <v>3385</v>
      </c>
      <c r="AA96">
        <v>2445</v>
      </c>
      <c r="AB96">
        <v>523</v>
      </c>
      <c r="AC96">
        <v>3140</v>
      </c>
      <c r="AD96">
        <v>677</v>
      </c>
      <c r="AE96">
        <v>2496</v>
      </c>
      <c r="AF96">
        <v>13976</v>
      </c>
      <c r="AG96">
        <v>4637</v>
      </c>
      <c r="AH96">
        <v>1285</v>
      </c>
      <c r="AI96">
        <v>2125</v>
      </c>
      <c r="AJ96">
        <v>1223</v>
      </c>
      <c r="AK96">
        <v>8314</v>
      </c>
      <c r="AL96" s="49">
        <v>1234</v>
      </c>
      <c r="AM96">
        <v>10181</v>
      </c>
      <c r="AN96">
        <v>8781</v>
      </c>
      <c r="AO96">
        <v>86</v>
      </c>
      <c r="AP96">
        <v>7754</v>
      </c>
      <c r="AQ96">
        <v>695</v>
      </c>
      <c r="AR96">
        <v>300</v>
      </c>
      <c r="AS96">
        <v>1409</v>
      </c>
      <c r="AT96">
        <v>1394</v>
      </c>
      <c r="AU96">
        <v>15</v>
      </c>
      <c r="AV96">
        <v>74214</v>
      </c>
      <c r="AW96">
        <v>13552</v>
      </c>
      <c r="AX96">
        <v>13516</v>
      </c>
      <c r="AY96">
        <v>36</v>
      </c>
      <c r="AZ96">
        <v>46541</v>
      </c>
      <c r="BA96">
        <v>44787</v>
      </c>
      <c r="BB96">
        <v>1741</v>
      </c>
      <c r="BC96">
        <v>1199</v>
      </c>
      <c r="BD96">
        <v>560</v>
      </c>
      <c r="BE96">
        <v>666</v>
      </c>
      <c r="BF96">
        <v>2577</v>
      </c>
      <c r="BG96">
        <v>1261</v>
      </c>
      <c r="BH96">
        <v>69</v>
      </c>
      <c r="BI96">
        <v>1247</v>
      </c>
      <c r="BJ96">
        <v>0</v>
      </c>
      <c r="BK96">
        <v>10869</v>
      </c>
      <c r="BL96">
        <v>5926</v>
      </c>
      <c r="BM96">
        <v>4513</v>
      </c>
      <c r="BN96">
        <v>364</v>
      </c>
      <c r="BO96">
        <v>99</v>
      </c>
      <c r="BP96">
        <v>0</v>
      </c>
      <c r="BQ96">
        <v>13945</v>
      </c>
      <c r="BR96">
        <v>5071</v>
      </c>
      <c r="BS96">
        <v>3873</v>
      </c>
      <c r="BT96">
        <v>1191</v>
      </c>
      <c r="BU96">
        <v>12</v>
      </c>
      <c r="BV96">
        <v>1172</v>
      </c>
      <c r="BW96">
        <v>2247</v>
      </c>
      <c r="BX96">
        <v>1694</v>
      </c>
      <c r="BY96">
        <v>419</v>
      </c>
      <c r="BZ96">
        <v>136</v>
      </c>
      <c r="CA96">
        <v>1825</v>
      </c>
      <c r="CB96">
        <v>1678</v>
      </c>
      <c r="CC96">
        <v>147</v>
      </c>
      <c r="CD96">
        <v>1540</v>
      </c>
      <c r="CE96">
        <v>2133</v>
      </c>
      <c r="CF96">
        <v>992</v>
      </c>
      <c r="CG96">
        <v>1120</v>
      </c>
      <c r="CH96">
        <v>3502</v>
      </c>
      <c r="CI96">
        <v>1476</v>
      </c>
      <c r="CJ96">
        <v>566</v>
      </c>
      <c r="CK96">
        <v>126</v>
      </c>
      <c r="CL96">
        <v>789</v>
      </c>
      <c r="CM96">
        <v>1059</v>
      </c>
      <c r="CN96">
        <v>464</v>
      </c>
      <c r="CO96">
        <v>451</v>
      </c>
      <c r="CP96">
        <v>155</v>
      </c>
      <c r="CQ96">
        <v>1129</v>
      </c>
      <c r="CR96">
        <v>40014</v>
      </c>
      <c r="CS96">
        <v>11716</v>
      </c>
      <c r="CT96">
        <v>11293</v>
      </c>
      <c r="CU96">
        <v>237</v>
      </c>
      <c r="CV96">
        <v>180</v>
      </c>
      <c r="CW96">
        <v>17873</v>
      </c>
      <c r="CX96">
        <v>1432</v>
      </c>
      <c r="CY96">
        <v>8501</v>
      </c>
      <c r="CZ96">
        <v>6206</v>
      </c>
      <c r="DA96">
        <v>1650</v>
      </c>
      <c r="DB96">
        <v>10250</v>
      </c>
      <c r="DC96">
        <v>1367</v>
      </c>
      <c r="DD96">
        <v>3017</v>
      </c>
      <c r="DE96">
        <v>4257</v>
      </c>
      <c r="DF96">
        <v>1083</v>
      </c>
      <c r="DG96">
        <v>794</v>
      </c>
      <c r="DH96">
        <v>4472</v>
      </c>
      <c r="DI96">
        <v>241</v>
      </c>
      <c r="DJ96">
        <v>242</v>
      </c>
      <c r="DK96">
        <v>4015</v>
      </c>
      <c r="DL96">
        <v>25556</v>
      </c>
      <c r="DM96">
        <v>2479</v>
      </c>
      <c r="DN96">
        <v>730</v>
      </c>
      <c r="DO96">
        <v>184</v>
      </c>
      <c r="DP96">
        <v>403</v>
      </c>
      <c r="DQ96">
        <v>1739</v>
      </c>
      <c r="DR96">
        <v>21</v>
      </c>
      <c r="DS96">
        <v>2113</v>
      </c>
      <c r="DT96">
        <v>2029</v>
      </c>
      <c r="DU96">
        <v>71</v>
      </c>
      <c r="DV96">
        <v>12</v>
      </c>
      <c r="DW96">
        <v>6540</v>
      </c>
      <c r="DX96">
        <v>2773</v>
      </c>
      <c r="DY96">
        <v>780</v>
      </c>
      <c r="DZ96">
        <v>1173</v>
      </c>
      <c r="EA96">
        <v>1425</v>
      </c>
      <c r="EB96">
        <v>653</v>
      </c>
      <c r="EC96">
        <v>11995</v>
      </c>
      <c r="ED96">
        <v>3093</v>
      </c>
      <c r="EE96">
        <v>5094</v>
      </c>
      <c r="EF96">
        <v>3862</v>
      </c>
      <c r="EG96">
        <v>4563</v>
      </c>
      <c r="EH96">
        <v>1112</v>
      </c>
      <c r="EI96">
        <v>1845</v>
      </c>
      <c r="EJ96">
        <v>538</v>
      </c>
      <c r="EK96">
        <v>1106</v>
      </c>
      <c r="EL96">
        <v>0</v>
      </c>
      <c r="EM96">
        <v>7858</v>
      </c>
      <c r="EN96">
        <v>32679</v>
      </c>
      <c r="EO96">
        <v>27401</v>
      </c>
      <c r="EP96">
        <v>24797</v>
      </c>
      <c r="EQ96">
        <v>2571</v>
      </c>
      <c r="ER96">
        <v>5271</v>
      </c>
      <c r="ES96">
        <v>34147</v>
      </c>
      <c r="ET96">
        <v>5465</v>
      </c>
      <c r="EU96">
        <v>1803</v>
      </c>
      <c r="EV96">
        <v>342</v>
      </c>
      <c r="EW96">
        <v>3354</v>
      </c>
      <c r="EX96" s="51">
        <v>1232</v>
      </c>
      <c r="EY96">
        <v>2236</v>
      </c>
      <c r="EZ96">
        <v>1736</v>
      </c>
      <c r="FA96">
        <v>627</v>
      </c>
      <c r="FB96">
        <v>3509</v>
      </c>
      <c r="FC96">
        <v>6397</v>
      </c>
      <c r="FD96">
        <v>5900</v>
      </c>
      <c r="FE96">
        <v>377</v>
      </c>
      <c r="FF96">
        <v>200</v>
      </c>
      <c r="FG96">
        <v>447</v>
      </c>
      <c r="FH96">
        <v>0</v>
      </c>
      <c r="FI96">
        <v>10912</v>
      </c>
      <c r="FJ96">
        <v>5976</v>
      </c>
      <c r="FK96">
        <v>5540</v>
      </c>
      <c r="FL96">
        <v>4195</v>
      </c>
    </row>
    <row r="97" spans="2:168" x14ac:dyDescent="0.25">
      <c r="B97" s="1">
        <v>39052</v>
      </c>
      <c r="C97">
        <v>287525</v>
      </c>
      <c r="D97">
        <v>6138</v>
      </c>
      <c r="E97">
        <v>281790</v>
      </c>
      <c r="F97">
        <v>24325</v>
      </c>
      <c r="G97">
        <v>13705</v>
      </c>
      <c r="H97">
        <v>10400</v>
      </c>
      <c r="I97">
        <v>73928</v>
      </c>
      <c r="J97">
        <v>13860</v>
      </c>
      <c r="K97">
        <v>3846</v>
      </c>
      <c r="L97">
        <v>40225</v>
      </c>
      <c r="M97">
        <v>4489</v>
      </c>
      <c r="N97">
        <v>25683</v>
      </c>
      <c r="O97">
        <v>7567</v>
      </c>
      <c r="P97">
        <v>32119</v>
      </c>
      <c r="Q97">
        <v>34308</v>
      </c>
      <c r="R97">
        <v>24325</v>
      </c>
      <c r="S97">
        <v>21315</v>
      </c>
      <c r="T97">
        <v>3602</v>
      </c>
      <c r="U97">
        <v>4425</v>
      </c>
      <c r="V97">
        <v>1273</v>
      </c>
      <c r="W97">
        <v>2771</v>
      </c>
      <c r="X97">
        <v>688</v>
      </c>
      <c r="Y97">
        <v>2328</v>
      </c>
      <c r="Z97">
        <v>3367</v>
      </c>
      <c r="AA97">
        <v>2464</v>
      </c>
      <c r="AB97">
        <v>505</v>
      </c>
      <c r="AC97">
        <v>3026</v>
      </c>
      <c r="AD97">
        <v>617</v>
      </c>
      <c r="AE97">
        <v>2441</v>
      </c>
      <c r="AF97">
        <v>13705</v>
      </c>
      <c r="AG97">
        <v>4551</v>
      </c>
      <c r="AH97">
        <v>1239</v>
      </c>
      <c r="AI97">
        <v>2113</v>
      </c>
      <c r="AJ97">
        <v>1195</v>
      </c>
      <c r="AK97">
        <v>8191</v>
      </c>
      <c r="AL97" s="49">
        <v>1194</v>
      </c>
      <c r="AM97">
        <v>10400</v>
      </c>
      <c r="AN97">
        <v>8901</v>
      </c>
      <c r="AO97">
        <v>51</v>
      </c>
      <c r="AP97">
        <v>7945</v>
      </c>
      <c r="AQ97">
        <v>633</v>
      </c>
      <c r="AR97">
        <v>310</v>
      </c>
      <c r="AS97">
        <v>1505</v>
      </c>
      <c r="AT97">
        <v>1491</v>
      </c>
      <c r="AU97">
        <v>15</v>
      </c>
      <c r="AV97">
        <v>73928</v>
      </c>
      <c r="AW97">
        <v>13832</v>
      </c>
      <c r="AX97">
        <v>13795</v>
      </c>
      <c r="AY97">
        <v>37</v>
      </c>
      <c r="AZ97">
        <v>46601</v>
      </c>
      <c r="BA97">
        <v>44816</v>
      </c>
      <c r="BB97">
        <v>1773</v>
      </c>
      <c r="BC97">
        <v>1218</v>
      </c>
      <c r="BD97">
        <v>595</v>
      </c>
      <c r="BE97">
        <v>655</v>
      </c>
      <c r="BF97">
        <v>2547</v>
      </c>
      <c r="BG97">
        <v>1247</v>
      </c>
      <c r="BH97">
        <v>68</v>
      </c>
      <c r="BI97">
        <v>1231</v>
      </c>
      <c r="BJ97">
        <v>0</v>
      </c>
      <c r="BK97">
        <v>9858</v>
      </c>
      <c r="BL97">
        <v>5597</v>
      </c>
      <c r="BM97">
        <v>3895</v>
      </c>
      <c r="BN97">
        <v>329</v>
      </c>
      <c r="BO97">
        <v>78</v>
      </c>
      <c r="BP97">
        <v>0</v>
      </c>
      <c r="BQ97">
        <v>13860</v>
      </c>
      <c r="BR97">
        <v>5129</v>
      </c>
      <c r="BS97">
        <v>3874</v>
      </c>
      <c r="BT97">
        <v>1248</v>
      </c>
      <c r="BU97">
        <v>9</v>
      </c>
      <c r="BV97">
        <v>1174</v>
      </c>
      <c r="BW97">
        <v>2203</v>
      </c>
      <c r="BX97">
        <v>1786</v>
      </c>
      <c r="BY97">
        <v>264</v>
      </c>
      <c r="BZ97">
        <v>154</v>
      </c>
      <c r="CA97">
        <v>1775</v>
      </c>
      <c r="CB97">
        <v>1656</v>
      </c>
      <c r="CC97">
        <v>155</v>
      </c>
      <c r="CD97">
        <v>1509</v>
      </c>
      <c r="CE97">
        <v>2110</v>
      </c>
      <c r="CF97">
        <v>949</v>
      </c>
      <c r="CG97">
        <v>1138</v>
      </c>
      <c r="CH97">
        <v>3846</v>
      </c>
      <c r="CI97">
        <v>1641</v>
      </c>
      <c r="CJ97">
        <v>754</v>
      </c>
      <c r="CK97">
        <v>130</v>
      </c>
      <c r="CL97">
        <v>745</v>
      </c>
      <c r="CM97">
        <v>1226</v>
      </c>
      <c r="CN97">
        <v>525</v>
      </c>
      <c r="CO97">
        <v>570</v>
      </c>
      <c r="CP97">
        <v>147</v>
      </c>
      <c r="CQ97">
        <v>1125</v>
      </c>
      <c r="CR97">
        <v>40225</v>
      </c>
      <c r="CS97">
        <v>11670</v>
      </c>
      <c r="CT97">
        <v>11253</v>
      </c>
      <c r="CU97">
        <v>237</v>
      </c>
      <c r="CV97">
        <v>174</v>
      </c>
      <c r="CW97">
        <v>17850</v>
      </c>
      <c r="CX97">
        <v>1483</v>
      </c>
      <c r="CY97">
        <v>8447</v>
      </c>
      <c r="CZ97">
        <v>6158</v>
      </c>
      <c r="DA97">
        <v>1668</v>
      </c>
      <c r="DB97">
        <v>10527</v>
      </c>
      <c r="DC97">
        <v>1430</v>
      </c>
      <c r="DD97">
        <v>3014</v>
      </c>
      <c r="DE97">
        <v>4435</v>
      </c>
      <c r="DF97">
        <v>1047</v>
      </c>
      <c r="DG97">
        <v>883</v>
      </c>
      <c r="DH97">
        <v>4489</v>
      </c>
      <c r="DI97">
        <v>222</v>
      </c>
      <c r="DJ97">
        <v>247</v>
      </c>
      <c r="DK97">
        <v>4037</v>
      </c>
      <c r="DL97">
        <v>25683</v>
      </c>
      <c r="DM97">
        <v>2459</v>
      </c>
      <c r="DN97">
        <v>731</v>
      </c>
      <c r="DO97">
        <v>183</v>
      </c>
      <c r="DP97">
        <v>400</v>
      </c>
      <c r="DQ97">
        <v>1703</v>
      </c>
      <c r="DR97">
        <v>28</v>
      </c>
      <c r="DS97">
        <v>2079</v>
      </c>
      <c r="DT97">
        <v>1951</v>
      </c>
      <c r="DU97">
        <v>113</v>
      </c>
      <c r="DV97">
        <v>15</v>
      </c>
      <c r="DW97">
        <v>6783</v>
      </c>
      <c r="DX97">
        <v>2929</v>
      </c>
      <c r="DY97">
        <v>801</v>
      </c>
      <c r="DZ97">
        <v>1198</v>
      </c>
      <c r="EA97">
        <v>1397</v>
      </c>
      <c r="EB97">
        <v>678</v>
      </c>
      <c r="EC97">
        <v>11908</v>
      </c>
      <c r="ED97">
        <v>3120</v>
      </c>
      <c r="EE97">
        <v>5069</v>
      </c>
      <c r="EF97">
        <v>3772</v>
      </c>
      <c r="EG97">
        <v>4616</v>
      </c>
      <c r="EH97">
        <v>1116</v>
      </c>
      <c r="EI97">
        <v>1830</v>
      </c>
      <c r="EJ97">
        <v>536</v>
      </c>
      <c r="EK97">
        <v>1166</v>
      </c>
      <c r="EL97">
        <v>0</v>
      </c>
      <c r="EM97">
        <v>7567</v>
      </c>
      <c r="EN97">
        <v>32119</v>
      </c>
      <c r="EO97">
        <v>27038</v>
      </c>
      <c r="EP97">
        <v>24480</v>
      </c>
      <c r="EQ97">
        <v>2527</v>
      </c>
      <c r="ER97">
        <v>5081</v>
      </c>
      <c r="ES97">
        <v>34308</v>
      </c>
      <c r="ET97">
        <v>5530</v>
      </c>
      <c r="EU97">
        <v>1763</v>
      </c>
      <c r="EV97">
        <v>409</v>
      </c>
      <c r="EW97">
        <v>3383</v>
      </c>
      <c r="EX97" s="51">
        <v>1234</v>
      </c>
      <c r="EY97">
        <v>2219</v>
      </c>
      <c r="EZ97">
        <v>1668</v>
      </c>
      <c r="FA97">
        <v>656</v>
      </c>
      <c r="FB97">
        <v>3269</v>
      </c>
      <c r="FC97">
        <v>6584</v>
      </c>
      <c r="FD97">
        <v>5109</v>
      </c>
      <c r="FE97">
        <v>705</v>
      </c>
      <c r="FF97">
        <v>322</v>
      </c>
      <c r="FG97">
        <v>708</v>
      </c>
      <c r="FH97">
        <v>0</v>
      </c>
      <c r="FI97">
        <v>11143</v>
      </c>
      <c r="FJ97">
        <v>6023</v>
      </c>
      <c r="FK97">
        <v>5721</v>
      </c>
      <c r="FL97">
        <v>3983</v>
      </c>
    </row>
    <row r="98" spans="2:168" x14ac:dyDescent="0.25">
      <c r="B98" s="1">
        <v>39142</v>
      </c>
      <c r="C98">
        <v>289026</v>
      </c>
      <c r="D98">
        <v>6287</v>
      </c>
      <c r="E98">
        <v>283168</v>
      </c>
      <c r="F98">
        <v>24554</v>
      </c>
      <c r="G98">
        <v>13772</v>
      </c>
      <c r="H98">
        <v>10279</v>
      </c>
      <c r="I98">
        <v>73881</v>
      </c>
      <c r="J98">
        <v>13829</v>
      </c>
      <c r="K98">
        <v>4094</v>
      </c>
      <c r="L98">
        <v>40805</v>
      </c>
      <c r="M98">
        <v>4565</v>
      </c>
      <c r="N98">
        <v>26640</v>
      </c>
      <c r="O98">
        <v>7769</v>
      </c>
      <c r="P98">
        <v>32285</v>
      </c>
      <c r="Q98">
        <v>33484</v>
      </c>
      <c r="R98">
        <v>24554</v>
      </c>
      <c r="S98">
        <v>21556</v>
      </c>
      <c r="T98">
        <v>3569</v>
      </c>
      <c r="U98">
        <v>4347</v>
      </c>
      <c r="V98">
        <v>1250</v>
      </c>
      <c r="W98">
        <v>2789</v>
      </c>
      <c r="X98">
        <v>687</v>
      </c>
      <c r="Y98">
        <v>2437</v>
      </c>
      <c r="Z98">
        <v>3520</v>
      </c>
      <c r="AA98">
        <v>2532</v>
      </c>
      <c r="AB98">
        <v>537</v>
      </c>
      <c r="AC98">
        <v>3015</v>
      </c>
      <c r="AD98">
        <v>636</v>
      </c>
      <c r="AE98">
        <v>2410</v>
      </c>
      <c r="AF98">
        <v>13772</v>
      </c>
      <c r="AG98">
        <v>4763</v>
      </c>
      <c r="AH98">
        <v>1303</v>
      </c>
      <c r="AI98">
        <v>2215</v>
      </c>
      <c r="AJ98">
        <v>1239</v>
      </c>
      <c r="AK98">
        <v>8080</v>
      </c>
      <c r="AL98" s="49">
        <v>1158</v>
      </c>
      <c r="AM98">
        <v>10279</v>
      </c>
      <c r="AN98">
        <v>8882</v>
      </c>
      <c r="AO98">
        <v>83</v>
      </c>
      <c r="AP98">
        <v>7897</v>
      </c>
      <c r="AQ98">
        <v>627</v>
      </c>
      <c r="AR98">
        <v>321</v>
      </c>
      <c r="AS98">
        <v>1406</v>
      </c>
      <c r="AT98">
        <v>1392</v>
      </c>
      <c r="AU98">
        <v>14</v>
      </c>
      <c r="AV98">
        <v>73881</v>
      </c>
      <c r="AW98">
        <v>13994</v>
      </c>
      <c r="AX98">
        <v>13955</v>
      </c>
      <c r="AY98">
        <v>38</v>
      </c>
      <c r="AZ98">
        <v>46700</v>
      </c>
      <c r="BA98">
        <v>44877</v>
      </c>
      <c r="BB98">
        <v>1814</v>
      </c>
      <c r="BC98">
        <v>1279</v>
      </c>
      <c r="BD98">
        <v>655</v>
      </c>
      <c r="BE98">
        <v>666</v>
      </c>
      <c r="BF98">
        <v>2539</v>
      </c>
      <c r="BG98">
        <v>1255</v>
      </c>
      <c r="BH98">
        <v>56</v>
      </c>
      <c r="BI98">
        <v>1228</v>
      </c>
      <c r="BJ98">
        <v>0</v>
      </c>
      <c r="BK98">
        <v>9419</v>
      </c>
      <c r="BL98">
        <v>5323</v>
      </c>
      <c r="BM98">
        <v>3704</v>
      </c>
      <c r="BN98">
        <v>342</v>
      </c>
      <c r="BO98">
        <v>77</v>
      </c>
      <c r="BP98">
        <v>0</v>
      </c>
      <c r="BQ98">
        <v>13829</v>
      </c>
      <c r="BR98">
        <v>5198</v>
      </c>
      <c r="BS98">
        <v>3848</v>
      </c>
      <c r="BT98">
        <v>1340</v>
      </c>
      <c r="BU98">
        <v>9</v>
      </c>
      <c r="BV98">
        <v>1290</v>
      </c>
      <c r="BW98">
        <v>2038</v>
      </c>
      <c r="BX98">
        <v>1520</v>
      </c>
      <c r="BY98">
        <v>355</v>
      </c>
      <c r="BZ98">
        <v>161</v>
      </c>
      <c r="CA98">
        <v>1756</v>
      </c>
      <c r="CB98">
        <v>1747</v>
      </c>
      <c r="CC98">
        <v>97</v>
      </c>
      <c r="CD98">
        <v>1658</v>
      </c>
      <c r="CE98">
        <v>1984</v>
      </c>
      <c r="CF98">
        <v>956</v>
      </c>
      <c r="CG98">
        <v>1009</v>
      </c>
      <c r="CH98">
        <v>4094</v>
      </c>
      <c r="CI98">
        <v>1870</v>
      </c>
      <c r="CJ98">
        <v>1000</v>
      </c>
      <c r="CK98">
        <v>131</v>
      </c>
      <c r="CL98">
        <v>730</v>
      </c>
      <c r="CM98">
        <v>1218</v>
      </c>
      <c r="CN98">
        <v>505</v>
      </c>
      <c r="CO98">
        <v>575</v>
      </c>
      <c r="CP98">
        <v>152</v>
      </c>
      <c r="CQ98">
        <v>1121</v>
      </c>
      <c r="CR98">
        <v>40805</v>
      </c>
      <c r="CS98">
        <v>11584</v>
      </c>
      <c r="CT98">
        <v>11163</v>
      </c>
      <c r="CU98">
        <v>249</v>
      </c>
      <c r="CV98">
        <v>166</v>
      </c>
      <c r="CW98">
        <v>18336</v>
      </c>
      <c r="CX98">
        <v>1264</v>
      </c>
      <c r="CY98">
        <v>8943</v>
      </c>
      <c r="CZ98">
        <v>6392</v>
      </c>
      <c r="DA98">
        <v>1671</v>
      </c>
      <c r="DB98">
        <v>10742</v>
      </c>
      <c r="DC98">
        <v>1458</v>
      </c>
      <c r="DD98">
        <v>2936</v>
      </c>
      <c r="DE98">
        <v>4537</v>
      </c>
      <c r="DF98">
        <v>1131</v>
      </c>
      <c r="DG98">
        <v>958</v>
      </c>
      <c r="DH98">
        <v>4565</v>
      </c>
      <c r="DI98">
        <v>258</v>
      </c>
      <c r="DJ98">
        <v>236</v>
      </c>
      <c r="DK98">
        <v>4100</v>
      </c>
      <c r="DL98">
        <v>26640</v>
      </c>
      <c r="DM98">
        <v>2534</v>
      </c>
      <c r="DN98">
        <v>783</v>
      </c>
      <c r="DO98">
        <v>163</v>
      </c>
      <c r="DP98">
        <v>468</v>
      </c>
      <c r="DQ98">
        <v>1659</v>
      </c>
      <c r="DR98">
        <v>38</v>
      </c>
      <c r="DS98">
        <v>2191</v>
      </c>
      <c r="DT98">
        <v>2074</v>
      </c>
      <c r="DU98">
        <v>100</v>
      </c>
      <c r="DV98">
        <v>16</v>
      </c>
      <c r="DW98">
        <v>7485</v>
      </c>
      <c r="DX98">
        <v>3444</v>
      </c>
      <c r="DY98">
        <v>763</v>
      </c>
      <c r="DZ98">
        <v>1286</v>
      </c>
      <c r="EA98">
        <v>1395</v>
      </c>
      <c r="EB98">
        <v>717</v>
      </c>
      <c r="EC98">
        <v>11859</v>
      </c>
      <c r="ED98">
        <v>3230</v>
      </c>
      <c r="EE98">
        <v>5054</v>
      </c>
      <c r="EF98">
        <v>3630</v>
      </c>
      <c r="EG98">
        <v>4703</v>
      </c>
      <c r="EH98">
        <v>1265</v>
      </c>
      <c r="EI98">
        <v>1810</v>
      </c>
      <c r="EJ98">
        <v>494</v>
      </c>
      <c r="EK98">
        <v>1164</v>
      </c>
      <c r="EL98">
        <v>0</v>
      </c>
      <c r="EM98">
        <v>7769</v>
      </c>
      <c r="EN98">
        <v>32285</v>
      </c>
      <c r="EO98">
        <v>27233</v>
      </c>
      <c r="EP98">
        <v>24607</v>
      </c>
      <c r="EQ98">
        <v>2587</v>
      </c>
      <c r="ER98">
        <v>5055</v>
      </c>
      <c r="ES98">
        <v>33484</v>
      </c>
      <c r="ET98">
        <v>5618</v>
      </c>
      <c r="EU98">
        <v>1735</v>
      </c>
      <c r="EV98">
        <v>466</v>
      </c>
      <c r="EW98">
        <v>3435</v>
      </c>
      <c r="EX98" s="51">
        <v>1233</v>
      </c>
      <c r="EY98">
        <v>2052</v>
      </c>
      <c r="EZ98">
        <v>1596</v>
      </c>
      <c r="FA98">
        <v>573</v>
      </c>
      <c r="FB98">
        <v>3332</v>
      </c>
      <c r="FC98">
        <v>5060</v>
      </c>
      <c r="FD98">
        <v>3248</v>
      </c>
      <c r="FE98">
        <v>738</v>
      </c>
      <c r="FF98">
        <v>361</v>
      </c>
      <c r="FG98">
        <v>763</v>
      </c>
      <c r="FH98">
        <v>0</v>
      </c>
      <c r="FI98">
        <v>11457</v>
      </c>
      <c r="FJ98">
        <v>6041</v>
      </c>
      <c r="FK98">
        <v>6003</v>
      </c>
      <c r="FL98">
        <v>4253</v>
      </c>
    </row>
    <row r="99" spans="2:168" x14ac:dyDescent="0.25">
      <c r="B99" s="1">
        <v>39234</v>
      </c>
      <c r="C99">
        <v>292326</v>
      </c>
      <c r="D99">
        <v>6287</v>
      </c>
      <c r="E99">
        <v>286425</v>
      </c>
      <c r="F99">
        <v>24519</v>
      </c>
      <c r="G99">
        <v>13575</v>
      </c>
      <c r="H99">
        <v>10550</v>
      </c>
      <c r="I99">
        <v>74058</v>
      </c>
      <c r="J99">
        <v>14392</v>
      </c>
      <c r="K99">
        <v>4389</v>
      </c>
      <c r="L99">
        <v>40813</v>
      </c>
      <c r="M99">
        <v>4628</v>
      </c>
      <c r="N99">
        <v>26685</v>
      </c>
      <c r="O99">
        <v>7862</v>
      </c>
      <c r="P99">
        <v>32428</v>
      </c>
      <c r="Q99">
        <v>35041</v>
      </c>
      <c r="R99">
        <v>24519</v>
      </c>
      <c r="S99">
        <v>21531</v>
      </c>
      <c r="T99">
        <v>3593</v>
      </c>
      <c r="U99">
        <v>4330</v>
      </c>
      <c r="V99">
        <v>1298</v>
      </c>
      <c r="W99">
        <v>2739</v>
      </c>
      <c r="X99">
        <v>660</v>
      </c>
      <c r="Y99">
        <v>2489</v>
      </c>
      <c r="Z99">
        <v>3446</v>
      </c>
      <c r="AA99">
        <v>2548</v>
      </c>
      <c r="AB99">
        <v>551</v>
      </c>
      <c r="AC99">
        <v>3006</v>
      </c>
      <c r="AD99">
        <v>676</v>
      </c>
      <c r="AE99">
        <v>2358</v>
      </c>
      <c r="AF99">
        <v>13575</v>
      </c>
      <c r="AG99">
        <v>4765</v>
      </c>
      <c r="AH99">
        <v>1362</v>
      </c>
      <c r="AI99">
        <v>2233</v>
      </c>
      <c r="AJ99">
        <v>1177</v>
      </c>
      <c r="AK99">
        <v>7883</v>
      </c>
      <c r="AL99" s="49">
        <v>1134</v>
      </c>
      <c r="AM99">
        <v>10550</v>
      </c>
      <c r="AN99">
        <v>9160</v>
      </c>
      <c r="AO99">
        <v>130</v>
      </c>
      <c r="AP99">
        <v>8136</v>
      </c>
      <c r="AQ99">
        <v>622</v>
      </c>
      <c r="AR99">
        <v>315</v>
      </c>
      <c r="AS99">
        <v>1402</v>
      </c>
      <c r="AT99">
        <v>1389</v>
      </c>
      <c r="AU99">
        <v>13</v>
      </c>
      <c r="AV99">
        <v>74058</v>
      </c>
      <c r="AW99">
        <v>14218</v>
      </c>
      <c r="AX99">
        <v>14179</v>
      </c>
      <c r="AY99">
        <v>39</v>
      </c>
      <c r="AZ99">
        <v>46709</v>
      </c>
      <c r="BA99">
        <v>44874</v>
      </c>
      <c r="BB99">
        <v>1824</v>
      </c>
      <c r="BC99">
        <v>1254</v>
      </c>
      <c r="BD99">
        <v>628</v>
      </c>
      <c r="BE99">
        <v>663</v>
      </c>
      <c r="BF99">
        <v>2530</v>
      </c>
      <c r="BG99">
        <v>1267</v>
      </c>
      <c r="BH99">
        <v>42</v>
      </c>
      <c r="BI99">
        <v>1221</v>
      </c>
      <c r="BJ99">
        <v>0</v>
      </c>
      <c r="BK99">
        <v>9423</v>
      </c>
      <c r="BL99">
        <v>5072</v>
      </c>
      <c r="BM99">
        <v>3917</v>
      </c>
      <c r="BN99">
        <v>352</v>
      </c>
      <c r="BO99">
        <v>82</v>
      </c>
      <c r="BP99">
        <v>0</v>
      </c>
      <c r="BQ99">
        <v>14392</v>
      </c>
      <c r="BR99">
        <v>5321</v>
      </c>
      <c r="BS99">
        <v>3860</v>
      </c>
      <c r="BT99">
        <v>1446</v>
      </c>
      <c r="BU99">
        <v>11</v>
      </c>
      <c r="BV99">
        <v>1332</v>
      </c>
      <c r="BW99">
        <v>2206</v>
      </c>
      <c r="BX99">
        <v>1793</v>
      </c>
      <c r="BY99">
        <v>268</v>
      </c>
      <c r="BZ99">
        <v>147</v>
      </c>
      <c r="CA99">
        <v>1851</v>
      </c>
      <c r="CB99">
        <v>1836</v>
      </c>
      <c r="CC99">
        <v>200</v>
      </c>
      <c r="CD99">
        <v>1646</v>
      </c>
      <c r="CE99">
        <v>2035</v>
      </c>
      <c r="CF99">
        <v>937</v>
      </c>
      <c r="CG99">
        <v>1078</v>
      </c>
      <c r="CH99">
        <v>4389</v>
      </c>
      <c r="CI99">
        <v>2071</v>
      </c>
      <c r="CJ99">
        <v>1182</v>
      </c>
      <c r="CK99">
        <v>131</v>
      </c>
      <c r="CL99">
        <v>751</v>
      </c>
      <c r="CM99">
        <v>1297</v>
      </c>
      <c r="CN99">
        <v>453</v>
      </c>
      <c r="CO99">
        <v>700</v>
      </c>
      <c r="CP99">
        <v>157</v>
      </c>
      <c r="CQ99">
        <v>1110</v>
      </c>
      <c r="CR99">
        <v>40813</v>
      </c>
      <c r="CS99">
        <v>12036</v>
      </c>
      <c r="CT99">
        <v>11616</v>
      </c>
      <c r="CU99">
        <v>243</v>
      </c>
      <c r="CV99">
        <v>168</v>
      </c>
      <c r="CW99">
        <v>17547</v>
      </c>
      <c r="CX99">
        <v>1253</v>
      </c>
      <c r="CY99">
        <v>8363</v>
      </c>
      <c r="CZ99">
        <v>6271</v>
      </c>
      <c r="DA99">
        <v>1601</v>
      </c>
      <c r="DB99">
        <v>10981</v>
      </c>
      <c r="DC99">
        <v>1465</v>
      </c>
      <c r="DD99">
        <v>3174</v>
      </c>
      <c r="DE99">
        <v>4551</v>
      </c>
      <c r="DF99">
        <v>1224</v>
      </c>
      <c r="DG99">
        <v>838</v>
      </c>
      <c r="DH99">
        <v>4628</v>
      </c>
      <c r="DI99">
        <v>290</v>
      </c>
      <c r="DJ99">
        <v>239</v>
      </c>
      <c r="DK99">
        <v>4140</v>
      </c>
      <c r="DL99">
        <v>26685</v>
      </c>
      <c r="DM99">
        <v>2657</v>
      </c>
      <c r="DN99">
        <v>827</v>
      </c>
      <c r="DO99">
        <v>173</v>
      </c>
      <c r="DP99">
        <v>499</v>
      </c>
      <c r="DQ99">
        <v>1689</v>
      </c>
      <c r="DR99">
        <v>40</v>
      </c>
      <c r="DS99">
        <v>2190</v>
      </c>
      <c r="DT99">
        <v>2068</v>
      </c>
      <c r="DU99">
        <v>108</v>
      </c>
      <c r="DV99">
        <v>15</v>
      </c>
      <c r="DW99">
        <v>7520</v>
      </c>
      <c r="DX99">
        <v>3577</v>
      </c>
      <c r="DY99">
        <v>701</v>
      </c>
      <c r="DZ99">
        <v>1224</v>
      </c>
      <c r="EA99">
        <v>1401</v>
      </c>
      <c r="EB99">
        <v>695</v>
      </c>
      <c r="EC99">
        <v>11625</v>
      </c>
      <c r="ED99">
        <v>2985</v>
      </c>
      <c r="EE99">
        <v>5068</v>
      </c>
      <c r="EF99">
        <v>3605</v>
      </c>
      <c r="EG99">
        <v>4517</v>
      </c>
      <c r="EH99">
        <v>1098</v>
      </c>
      <c r="EI99">
        <v>1787</v>
      </c>
      <c r="EJ99">
        <v>569</v>
      </c>
      <c r="EK99">
        <v>1094</v>
      </c>
      <c r="EL99">
        <v>0</v>
      </c>
      <c r="EM99">
        <v>7862</v>
      </c>
      <c r="EN99">
        <v>32428</v>
      </c>
      <c r="EO99">
        <v>27411</v>
      </c>
      <c r="EP99">
        <v>24941</v>
      </c>
      <c r="EQ99">
        <v>2454</v>
      </c>
      <c r="ER99">
        <v>5022</v>
      </c>
      <c r="ES99">
        <v>35041</v>
      </c>
      <c r="ET99">
        <v>5558</v>
      </c>
      <c r="EU99">
        <v>1721</v>
      </c>
      <c r="EV99">
        <v>348</v>
      </c>
      <c r="EW99">
        <v>3503</v>
      </c>
      <c r="EX99" s="51">
        <v>1236</v>
      </c>
      <c r="EY99">
        <v>2031</v>
      </c>
      <c r="EZ99">
        <v>1524</v>
      </c>
      <c r="FA99">
        <v>603</v>
      </c>
      <c r="FB99">
        <v>3394</v>
      </c>
      <c r="FC99">
        <v>6352</v>
      </c>
      <c r="FD99">
        <v>3961</v>
      </c>
      <c r="FE99">
        <v>1055</v>
      </c>
      <c r="FF99">
        <v>460</v>
      </c>
      <c r="FG99">
        <v>921</v>
      </c>
      <c r="FH99">
        <v>0</v>
      </c>
      <c r="FI99">
        <v>11624</v>
      </c>
      <c r="FJ99">
        <v>6078</v>
      </c>
      <c r="FK99">
        <v>6132</v>
      </c>
      <c r="FL99">
        <v>4415</v>
      </c>
    </row>
    <row r="100" spans="2:168" x14ac:dyDescent="0.25">
      <c r="B100" s="1">
        <v>39326</v>
      </c>
      <c r="C100">
        <v>293932</v>
      </c>
      <c r="D100">
        <v>5743</v>
      </c>
      <c r="E100">
        <v>288512</v>
      </c>
      <c r="F100">
        <v>24461</v>
      </c>
      <c r="G100">
        <v>13587</v>
      </c>
      <c r="H100">
        <v>10833</v>
      </c>
      <c r="I100">
        <v>75023</v>
      </c>
      <c r="J100">
        <v>14342</v>
      </c>
      <c r="K100">
        <v>4523</v>
      </c>
      <c r="L100">
        <v>42555</v>
      </c>
      <c r="M100">
        <v>4746</v>
      </c>
      <c r="N100">
        <v>26677</v>
      </c>
      <c r="O100">
        <v>7862</v>
      </c>
      <c r="P100">
        <v>31963</v>
      </c>
      <c r="Q100">
        <v>34398</v>
      </c>
      <c r="R100">
        <v>24461</v>
      </c>
      <c r="S100">
        <v>21520</v>
      </c>
      <c r="T100">
        <v>3674</v>
      </c>
      <c r="U100">
        <v>4431</v>
      </c>
      <c r="V100">
        <v>1225</v>
      </c>
      <c r="W100">
        <v>2758</v>
      </c>
      <c r="X100">
        <v>661</v>
      </c>
      <c r="Y100">
        <v>2423</v>
      </c>
      <c r="Z100">
        <v>3396</v>
      </c>
      <c r="AA100">
        <v>2498</v>
      </c>
      <c r="AB100">
        <v>547</v>
      </c>
      <c r="AC100">
        <v>2959</v>
      </c>
      <c r="AD100">
        <v>661</v>
      </c>
      <c r="AE100">
        <v>2327</v>
      </c>
      <c r="AF100">
        <v>13587</v>
      </c>
      <c r="AG100">
        <v>4804</v>
      </c>
      <c r="AH100">
        <v>1350</v>
      </c>
      <c r="AI100">
        <v>2291</v>
      </c>
      <c r="AJ100">
        <v>1168</v>
      </c>
      <c r="AK100">
        <v>7842</v>
      </c>
      <c r="AL100" s="49">
        <v>1134</v>
      </c>
      <c r="AM100">
        <v>10833</v>
      </c>
      <c r="AN100">
        <v>9426</v>
      </c>
      <c r="AO100">
        <v>188</v>
      </c>
      <c r="AP100">
        <v>8410</v>
      </c>
      <c r="AQ100">
        <v>559</v>
      </c>
      <c r="AR100">
        <v>303</v>
      </c>
      <c r="AS100">
        <v>1419</v>
      </c>
      <c r="AT100">
        <v>1406</v>
      </c>
      <c r="AU100">
        <v>13</v>
      </c>
      <c r="AV100">
        <v>75023</v>
      </c>
      <c r="AW100">
        <v>14474</v>
      </c>
      <c r="AX100">
        <v>14435</v>
      </c>
      <c r="AY100">
        <v>39</v>
      </c>
      <c r="AZ100">
        <v>46577</v>
      </c>
      <c r="BA100">
        <v>44765</v>
      </c>
      <c r="BB100">
        <v>1801</v>
      </c>
      <c r="BC100">
        <v>1124</v>
      </c>
      <c r="BD100">
        <v>562</v>
      </c>
      <c r="BE100">
        <v>596</v>
      </c>
      <c r="BF100">
        <v>2516</v>
      </c>
      <c r="BG100">
        <v>1263</v>
      </c>
      <c r="BH100">
        <v>30</v>
      </c>
      <c r="BI100">
        <v>1223</v>
      </c>
      <c r="BJ100">
        <v>0</v>
      </c>
      <c r="BK100">
        <v>10840</v>
      </c>
      <c r="BL100">
        <v>5571</v>
      </c>
      <c r="BM100">
        <v>4807</v>
      </c>
      <c r="BN100">
        <v>370</v>
      </c>
      <c r="BO100">
        <v>82</v>
      </c>
      <c r="BP100">
        <v>0</v>
      </c>
      <c r="BQ100">
        <v>14342</v>
      </c>
      <c r="BR100">
        <v>5338</v>
      </c>
      <c r="BS100">
        <v>3879</v>
      </c>
      <c r="BT100">
        <v>1439</v>
      </c>
      <c r="BU100">
        <v>15</v>
      </c>
      <c r="BV100">
        <v>1292</v>
      </c>
      <c r="BW100">
        <v>2182</v>
      </c>
      <c r="BX100">
        <v>1802</v>
      </c>
      <c r="BY100">
        <v>260</v>
      </c>
      <c r="BZ100">
        <v>125</v>
      </c>
      <c r="CA100">
        <v>1888</v>
      </c>
      <c r="CB100">
        <v>1775</v>
      </c>
      <c r="CC100">
        <v>135</v>
      </c>
      <c r="CD100">
        <v>1650</v>
      </c>
      <c r="CE100">
        <v>2061</v>
      </c>
      <c r="CF100">
        <v>946</v>
      </c>
      <c r="CG100">
        <v>1095</v>
      </c>
      <c r="CH100">
        <v>4523</v>
      </c>
      <c r="CI100">
        <v>2222</v>
      </c>
      <c r="CJ100">
        <v>1283</v>
      </c>
      <c r="CK100">
        <v>135</v>
      </c>
      <c r="CL100">
        <v>797</v>
      </c>
      <c r="CM100">
        <v>1269</v>
      </c>
      <c r="CN100">
        <v>454</v>
      </c>
      <c r="CO100">
        <v>676</v>
      </c>
      <c r="CP100">
        <v>152</v>
      </c>
      <c r="CQ100">
        <v>1097</v>
      </c>
      <c r="CR100">
        <v>42555</v>
      </c>
      <c r="CS100">
        <v>12447</v>
      </c>
      <c r="CT100">
        <v>12002</v>
      </c>
      <c r="CU100">
        <v>260</v>
      </c>
      <c r="CV100">
        <v>178</v>
      </c>
      <c r="CW100">
        <v>18549</v>
      </c>
      <c r="CX100">
        <v>1326</v>
      </c>
      <c r="CY100">
        <v>9155</v>
      </c>
      <c r="CZ100">
        <v>6202</v>
      </c>
      <c r="DA100">
        <v>1781</v>
      </c>
      <c r="DB100">
        <v>11333</v>
      </c>
      <c r="DC100">
        <v>1572</v>
      </c>
      <c r="DD100">
        <v>3194</v>
      </c>
      <c r="DE100">
        <v>4654</v>
      </c>
      <c r="DF100">
        <v>1255</v>
      </c>
      <c r="DG100">
        <v>945</v>
      </c>
      <c r="DH100">
        <v>4746</v>
      </c>
      <c r="DI100">
        <v>272</v>
      </c>
      <c r="DJ100">
        <v>228</v>
      </c>
      <c r="DK100">
        <v>4275</v>
      </c>
      <c r="DL100">
        <v>26677</v>
      </c>
      <c r="DM100">
        <v>2726</v>
      </c>
      <c r="DN100">
        <v>848</v>
      </c>
      <c r="DO100">
        <v>180</v>
      </c>
      <c r="DP100">
        <v>533</v>
      </c>
      <c r="DQ100">
        <v>1650</v>
      </c>
      <c r="DR100">
        <v>40</v>
      </c>
      <c r="DS100">
        <v>2169</v>
      </c>
      <c r="DT100">
        <v>2059</v>
      </c>
      <c r="DU100">
        <v>92</v>
      </c>
      <c r="DV100">
        <v>18</v>
      </c>
      <c r="DW100">
        <v>7454</v>
      </c>
      <c r="DX100">
        <v>3535</v>
      </c>
      <c r="DY100">
        <v>683</v>
      </c>
      <c r="DZ100">
        <v>1216</v>
      </c>
      <c r="EA100">
        <v>1375</v>
      </c>
      <c r="EB100">
        <v>731</v>
      </c>
      <c r="EC100">
        <v>11517</v>
      </c>
      <c r="ED100">
        <v>2747</v>
      </c>
      <c r="EE100">
        <v>5087</v>
      </c>
      <c r="EF100">
        <v>3699</v>
      </c>
      <c r="EG100">
        <v>4483</v>
      </c>
      <c r="EH100">
        <v>1106</v>
      </c>
      <c r="EI100">
        <v>1770</v>
      </c>
      <c r="EJ100">
        <v>506</v>
      </c>
      <c r="EK100">
        <v>1133</v>
      </c>
      <c r="EL100">
        <v>0</v>
      </c>
      <c r="EM100">
        <v>7862</v>
      </c>
      <c r="EN100">
        <v>31963</v>
      </c>
      <c r="EO100">
        <v>27110</v>
      </c>
      <c r="EP100">
        <v>24776</v>
      </c>
      <c r="EQ100">
        <v>2333</v>
      </c>
      <c r="ER100">
        <v>4863</v>
      </c>
      <c r="ES100">
        <v>34398</v>
      </c>
      <c r="ET100">
        <v>5677</v>
      </c>
      <c r="EU100">
        <v>1738</v>
      </c>
      <c r="EV100">
        <v>386</v>
      </c>
      <c r="EW100">
        <v>3564</v>
      </c>
      <c r="EX100" s="51">
        <v>1241</v>
      </c>
      <c r="EY100">
        <v>1959</v>
      </c>
      <c r="EZ100">
        <v>1461</v>
      </c>
      <c r="FA100">
        <v>588</v>
      </c>
      <c r="FB100">
        <v>3541</v>
      </c>
      <c r="FC100">
        <v>5365</v>
      </c>
      <c r="FD100">
        <v>3112</v>
      </c>
      <c r="FE100">
        <v>958</v>
      </c>
      <c r="FF100">
        <v>451</v>
      </c>
      <c r="FG100">
        <v>828</v>
      </c>
      <c r="FH100">
        <v>0</v>
      </c>
      <c r="FI100">
        <v>11859</v>
      </c>
      <c r="FJ100">
        <v>6146</v>
      </c>
      <c r="FK100">
        <v>6303</v>
      </c>
      <c r="FL100">
        <v>4223</v>
      </c>
    </row>
    <row r="101" spans="2:168" x14ac:dyDescent="0.25">
      <c r="B101" s="1">
        <v>39417</v>
      </c>
      <c r="C101">
        <v>293667</v>
      </c>
      <c r="D101">
        <v>5777</v>
      </c>
      <c r="E101">
        <v>288209</v>
      </c>
      <c r="F101">
        <v>24422</v>
      </c>
      <c r="G101">
        <v>13520</v>
      </c>
      <c r="H101">
        <v>10991</v>
      </c>
      <c r="I101">
        <v>75007</v>
      </c>
      <c r="J101">
        <v>14255</v>
      </c>
      <c r="K101">
        <v>4576</v>
      </c>
      <c r="L101">
        <v>42395</v>
      </c>
      <c r="M101">
        <v>4846</v>
      </c>
      <c r="N101">
        <v>26859</v>
      </c>
      <c r="O101">
        <v>7427</v>
      </c>
      <c r="P101">
        <v>31888</v>
      </c>
      <c r="Q101">
        <v>34127</v>
      </c>
      <c r="R101">
        <v>24422</v>
      </c>
      <c r="S101">
        <v>21533</v>
      </c>
      <c r="T101">
        <v>3657</v>
      </c>
      <c r="U101">
        <v>4572</v>
      </c>
      <c r="V101">
        <v>1180</v>
      </c>
      <c r="W101">
        <v>2768</v>
      </c>
      <c r="X101">
        <v>704</v>
      </c>
      <c r="Y101">
        <v>2376</v>
      </c>
      <c r="Z101">
        <v>3384</v>
      </c>
      <c r="AA101">
        <v>2434</v>
      </c>
      <c r="AB101">
        <v>539</v>
      </c>
      <c r="AC101">
        <v>2906</v>
      </c>
      <c r="AD101">
        <v>647</v>
      </c>
      <c r="AE101">
        <v>2288</v>
      </c>
      <c r="AF101">
        <v>13520</v>
      </c>
      <c r="AG101">
        <v>4744</v>
      </c>
      <c r="AH101">
        <v>1328</v>
      </c>
      <c r="AI101">
        <v>2212</v>
      </c>
      <c r="AJ101">
        <v>1205</v>
      </c>
      <c r="AK101">
        <v>7804</v>
      </c>
      <c r="AL101" s="49">
        <v>1148</v>
      </c>
      <c r="AM101">
        <v>10991</v>
      </c>
      <c r="AN101">
        <v>9577</v>
      </c>
      <c r="AO101">
        <v>101</v>
      </c>
      <c r="AP101">
        <v>8583</v>
      </c>
      <c r="AQ101">
        <v>624</v>
      </c>
      <c r="AR101">
        <v>296</v>
      </c>
      <c r="AS101">
        <v>1426</v>
      </c>
      <c r="AT101">
        <v>1414</v>
      </c>
      <c r="AU101">
        <v>13</v>
      </c>
      <c r="AV101">
        <v>75007</v>
      </c>
      <c r="AW101">
        <v>14730</v>
      </c>
      <c r="AX101">
        <v>14694</v>
      </c>
      <c r="AY101">
        <v>36</v>
      </c>
      <c r="AZ101">
        <v>46632</v>
      </c>
      <c r="BA101">
        <v>44858</v>
      </c>
      <c r="BB101">
        <v>1762</v>
      </c>
      <c r="BC101">
        <v>795</v>
      </c>
      <c r="BD101">
        <v>386</v>
      </c>
      <c r="BE101">
        <v>432</v>
      </c>
      <c r="BF101">
        <v>2499</v>
      </c>
      <c r="BG101">
        <v>1258</v>
      </c>
      <c r="BH101">
        <v>27</v>
      </c>
      <c r="BI101">
        <v>1215</v>
      </c>
      <c r="BJ101">
        <v>0</v>
      </c>
      <c r="BK101">
        <v>10806</v>
      </c>
      <c r="BL101">
        <v>5061</v>
      </c>
      <c r="BM101">
        <v>5242</v>
      </c>
      <c r="BN101">
        <v>381</v>
      </c>
      <c r="BO101">
        <v>67</v>
      </c>
      <c r="BP101">
        <v>0</v>
      </c>
      <c r="BQ101">
        <v>14255</v>
      </c>
      <c r="BR101">
        <v>5210</v>
      </c>
      <c r="BS101">
        <v>3813</v>
      </c>
      <c r="BT101">
        <v>1384</v>
      </c>
      <c r="BU101">
        <v>9</v>
      </c>
      <c r="BV101">
        <v>1384</v>
      </c>
      <c r="BW101">
        <v>2223</v>
      </c>
      <c r="BX101">
        <v>1773</v>
      </c>
      <c r="BY101">
        <v>358</v>
      </c>
      <c r="BZ101">
        <v>100</v>
      </c>
      <c r="CA101">
        <v>1870</v>
      </c>
      <c r="CB101">
        <v>1774</v>
      </c>
      <c r="CC101">
        <v>233</v>
      </c>
      <c r="CD101">
        <v>1549</v>
      </c>
      <c r="CE101">
        <v>1960</v>
      </c>
      <c r="CF101">
        <v>930</v>
      </c>
      <c r="CG101">
        <v>1010</v>
      </c>
      <c r="CH101">
        <v>4576</v>
      </c>
      <c r="CI101">
        <v>2398</v>
      </c>
      <c r="CJ101">
        <v>1381</v>
      </c>
      <c r="CK101">
        <v>147</v>
      </c>
      <c r="CL101">
        <v>863</v>
      </c>
      <c r="CM101">
        <v>1125</v>
      </c>
      <c r="CN101">
        <v>362</v>
      </c>
      <c r="CO101">
        <v>641</v>
      </c>
      <c r="CP101">
        <v>133</v>
      </c>
      <c r="CQ101">
        <v>1080</v>
      </c>
      <c r="CR101">
        <v>42395</v>
      </c>
      <c r="CS101">
        <v>12395</v>
      </c>
      <c r="CT101">
        <v>11934</v>
      </c>
      <c r="CU101">
        <v>264</v>
      </c>
      <c r="CV101">
        <v>195</v>
      </c>
      <c r="CW101">
        <v>18049</v>
      </c>
      <c r="CX101">
        <v>1495</v>
      </c>
      <c r="CY101">
        <v>8870</v>
      </c>
      <c r="CZ101">
        <v>5795</v>
      </c>
      <c r="DA101">
        <v>1778</v>
      </c>
      <c r="DB101">
        <v>11702</v>
      </c>
      <c r="DC101">
        <v>1647</v>
      </c>
      <c r="DD101">
        <v>3146</v>
      </c>
      <c r="DE101">
        <v>5000</v>
      </c>
      <c r="DF101">
        <v>1217</v>
      </c>
      <c r="DG101">
        <v>943</v>
      </c>
      <c r="DH101">
        <v>4846</v>
      </c>
      <c r="DI101">
        <v>274</v>
      </c>
      <c r="DJ101">
        <v>225</v>
      </c>
      <c r="DK101">
        <v>4374</v>
      </c>
      <c r="DL101">
        <v>26859</v>
      </c>
      <c r="DM101">
        <v>2803</v>
      </c>
      <c r="DN101">
        <v>842</v>
      </c>
      <c r="DO101">
        <v>196</v>
      </c>
      <c r="DP101">
        <v>575</v>
      </c>
      <c r="DQ101">
        <v>1610</v>
      </c>
      <c r="DR101">
        <v>38</v>
      </c>
      <c r="DS101">
        <v>2186</v>
      </c>
      <c r="DT101">
        <v>2105</v>
      </c>
      <c r="DU101">
        <v>63</v>
      </c>
      <c r="DV101">
        <v>18</v>
      </c>
      <c r="DW101">
        <v>7314</v>
      </c>
      <c r="DX101">
        <v>3366</v>
      </c>
      <c r="DY101">
        <v>738</v>
      </c>
      <c r="DZ101">
        <v>1285</v>
      </c>
      <c r="EA101">
        <v>1408</v>
      </c>
      <c r="EB101">
        <v>645</v>
      </c>
      <c r="EC101">
        <v>11721</v>
      </c>
      <c r="ED101">
        <v>2881</v>
      </c>
      <c r="EE101">
        <v>5087</v>
      </c>
      <c r="EF101">
        <v>3787</v>
      </c>
      <c r="EG101">
        <v>4444</v>
      </c>
      <c r="EH101">
        <v>1101</v>
      </c>
      <c r="EI101">
        <v>1720</v>
      </c>
      <c r="EJ101">
        <v>536</v>
      </c>
      <c r="EK101">
        <v>1114</v>
      </c>
      <c r="EL101">
        <v>0</v>
      </c>
      <c r="EM101">
        <v>7427</v>
      </c>
      <c r="EN101">
        <v>31888</v>
      </c>
      <c r="EO101">
        <v>27237</v>
      </c>
      <c r="EP101">
        <v>24898</v>
      </c>
      <c r="EQ101">
        <v>2340</v>
      </c>
      <c r="ER101">
        <v>4671</v>
      </c>
      <c r="ES101">
        <v>34127</v>
      </c>
      <c r="ET101">
        <v>5667</v>
      </c>
      <c r="EU101">
        <v>1715</v>
      </c>
      <c r="EV101">
        <v>351</v>
      </c>
      <c r="EW101">
        <v>3609</v>
      </c>
      <c r="EX101" s="51">
        <v>1250</v>
      </c>
      <c r="EY101">
        <v>2059</v>
      </c>
      <c r="EZ101">
        <v>1622</v>
      </c>
      <c r="FA101">
        <v>562</v>
      </c>
      <c r="FB101">
        <v>3756</v>
      </c>
      <c r="FC101">
        <v>4953</v>
      </c>
      <c r="FD101">
        <v>3044</v>
      </c>
      <c r="FE101">
        <v>831</v>
      </c>
      <c r="FF101">
        <v>358</v>
      </c>
      <c r="FG101">
        <v>747</v>
      </c>
      <c r="FH101">
        <v>0</v>
      </c>
      <c r="FI101">
        <v>11940</v>
      </c>
      <c r="FJ101">
        <v>6178</v>
      </c>
      <c r="FK101">
        <v>6358</v>
      </c>
      <c r="FL101">
        <v>3985</v>
      </c>
    </row>
    <row r="102" spans="2:168" x14ac:dyDescent="0.25">
      <c r="B102" s="1">
        <v>39508</v>
      </c>
      <c r="C102">
        <v>296530</v>
      </c>
      <c r="D102">
        <v>6163</v>
      </c>
      <c r="E102">
        <v>290735</v>
      </c>
      <c r="F102">
        <v>23966</v>
      </c>
      <c r="G102">
        <v>13688</v>
      </c>
      <c r="H102">
        <v>11214</v>
      </c>
      <c r="I102">
        <v>74791</v>
      </c>
      <c r="J102">
        <v>13588</v>
      </c>
      <c r="K102">
        <v>4264</v>
      </c>
      <c r="L102">
        <v>43119</v>
      </c>
      <c r="M102">
        <v>4877</v>
      </c>
      <c r="N102">
        <v>27872</v>
      </c>
      <c r="O102">
        <v>7265</v>
      </c>
      <c r="P102">
        <v>31870</v>
      </c>
      <c r="Q102">
        <v>35752</v>
      </c>
      <c r="R102">
        <v>23966</v>
      </c>
      <c r="S102">
        <v>21039</v>
      </c>
      <c r="T102">
        <v>3619</v>
      </c>
      <c r="U102">
        <v>4454</v>
      </c>
      <c r="V102">
        <v>1212</v>
      </c>
      <c r="W102">
        <v>2596</v>
      </c>
      <c r="X102">
        <v>787</v>
      </c>
      <c r="Y102">
        <v>2350</v>
      </c>
      <c r="Z102">
        <v>3250</v>
      </c>
      <c r="AA102">
        <v>2363</v>
      </c>
      <c r="AB102">
        <v>532</v>
      </c>
      <c r="AC102">
        <v>2943</v>
      </c>
      <c r="AD102">
        <v>620</v>
      </c>
      <c r="AE102">
        <v>2352</v>
      </c>
      <c r="AF102">
        <v>13688</v>
      </c>
      <c r="AG102">
        <v>4849</v>
      </c>
      <c r="AH102">
        <v>1354</v>
      </c>
      <c r="AI102">
        <v>2290</v>
      </c>
      <c r="AJ102">
        <v>1206</v>
      </c>
      <c r="AK102">
        <v>7814</v>
      </c>
      <c r="AL102" s="49">
        <v>1172</v>
      </c>
      <c r="AM102">
        <v>11214</v>
      </c>
      <c r="AN102">
        <v>9761</v>
      </c>
      <c r="AO102">
        <v>61</v>
      </c>
      <c r="AP102">
        <v>8807</v>
      </c>
      <c r="AQ102">
        <v>631</v>
      </c>
      <c r="AR102">
        <v>279</v>
      </c>
      <c r="AS102">
        <v>1466</v>
      </c>
      <c r="AT102">
        <v>1454</v>
      </c>
      <c r="AU102">
        <v>13</v>
      </c>
      <c r="AV102">
        <v>74791</v>
      </c>
      <c r="AW102">
        <v>15000</v>
      </c>
      <c r="AX102">
        <v>14963</v>
      </c>
      <c r="AY102">
        <v>36</v>
      </c>
      <c r="AZ102">
        <v>46846</v>
      </c>
      <c r="BA102">
        <v>45075</v>
      </c>
      <c r="BB102">
        <v>1759</v>
      </c>
      <c r="BC102">
        <v>867</v>
      </c>
      <c r="BD102">
        <v>422</v>
      </c>
      <c r="BE102">
        <v>469</v>
      </c>
      <c r="BF102">
        <v>2418</v>
      </c>
      <c r="BG102">
        <v>1227</v>
      </c>
      <c r="BH102">
        <v>32</v>
      </c>
      <c r="BI102">
        <v>1159</v>
      </c>
      <c r="BJ102">
        <v>0</v>
      </c>
      <c r="BK102">
        <v>9829</v>
      </c>
      <c r="BL102">
        <v>5399</v>
      </c>
      <c r="BM102">
        <v>3993</v>
      </c>
      <c r="BN102">
        <v>381</v>
      </c>
      <c r="BO102">
        <v>67</v>
      </c>
      <c r="BP102">
        <v>0</v>
      </c>
      <c r="BQ102">
        <v>13588</v>
      </c>
      <c r="BR102">
        <v>5055</v>
      </c>
      <c r="BS102">
        <v>3782</v>
      </c>
      <c r="BT102">
        <v>1265</v>
      </c>
      <c r="BU102">
        <v>6</v>
      </c>
      <c r="BV102">
        <v>1216</v>
      </c>
      <c r="BW102">
        <v>2196</v>
      </c>
      <c r="BX102">
        <v>1806</v>
      </c>
      <c r="BY102">
        <v>303</v>
      </c>
      <c r="BZ102">
        <v>95</v>
      </c>
      <c r="CA102">
        <v>1809</v>
      </c>
      <c r="CB102">
        <v>1544</v>
      </c>
      <c r="CC102">
        <v>224</v>
      </c>
      <c r="CD102">
        <v>1327</v>
      </c>
      <c r="CE102">
        <v>1930</v>
      </c>
      <c r="CF102">
        <v>925</v>
      </c>
      <c r="CG102">
        <v>987</v>
      </c>
      <c r="CH102">
        <v>4264</v>
      </c>
      <c r="CI102">
        <v>2242</v>
      </c>
      <c r="CJ102">
        <v>1254</v>
      </c>
      <c r="CK102">
        <v>147</v>
      </c>
      <c r="CL102">
        <v>835</v>
      </c>
      <c r="CM102">
        <v>993</v>
      </c>
      <c r="CN102">
        <v>314</v>
      </c>
      <c r="CO102">
        <v>553</v>
      </c>
      <c r="CP102">
        <v>132</v>
      </c>
      <c r="CQ102">
        <v>1070</v>
      </c>
      <c r="CR102">
        <v>43119</v>
      </c>
      <c r="CS102">
        <v>13076</v>
      </c>
      <c r="CT102">
        <v>12590</v>
      </c>
      <c r="CU102">
        <v>267</v>
      </c>
      <c r="CV102">
        <v>219</v>
      </c>
      <c r="CW102">
        <v>18306</v>
      </c>
      <c r="CX102">
        <v>1402</v>
      </c>
      <c r="CY102">
        <v>9116</v>
      </c>
      <c r="CZ102">
        <v>5869</v>
      </c>
      <c r="DA102">
        <v>1815</v>
      </c>
      <c r="DB102">
        <v>11457</v>
      </c>
      <c r="DC102">
        <v>1745</v>
      </c>
      <c r="DD102">
        <v>3059</v>
      </c>
      <c r="DE102">
        <v>4834</v>
      </c>
      <c r="DF102">
        <v>1152</v>
      </c>
      <c r="DG102">
        <v>894</v>
      </c>
      <c r="DH102">
        <v>4877</v>
      </c>
      <c r="DI102">
        <v>219</v>
      </c>
      <c r="DJ102">
        <v>218</v>
      </c>
      <c r="DK102">
        <v>4447</v>
      </c>
      <c r="DL102">
        <v>27872</v>
      </c>
      <c r="DM102">
        <v>2865</v>
      </c>
      <c r="DN102">
        <v>779</v>
      </c>
      <c r="DO102">
        <v>242</v>
      </c>
      <c r="DP102">
        <v>569</v>
      </c>
      <c r="DQ102">
        <v>1670</v>
      </c>
      <c r="DR102">
        <v>31</v>
      </c>
      <c r="DS102">
        <v>2220</v>
      </c>
      <c r="DT102">
        <v>2145</v>
      </c>
      <c r="DU102">
        <v>54</v>
      </c>
      <c r="DV102">
        <v>22</v>
      </c>
      <c r="DW102">
        <v>7994</v>
      </c>
      <c r="DX102">
        <v>3968</v>
      </c>
      <c r="DY102">
        <v>737</v>
      </c>
      <c r="DZ102">
        <v>1286</v>
      </c>
      <c r="EA102">
        <v>1291</v>
      </c>
      <c r="EB102">
        <v>679</v>
      </c>
      <c r="EC102">
        <v>12078</v>
      </c>
      <c r="ED102">
        <v>2894</v>
      </c>
      <c r="EE102">
        <v>5105</v>
      </c>
      <c r="EF102">
        <v>4132</v>
      </c>
      <c r="EG102">
        <v>4350</v>
      </c>
      <c r="EH102">
        <v>1027</v>
      </c>
      <c r="EI102">
        <v>1704</v>
      </c>
      <c r="EJ102">
        <v>545</v>
      </c>
      <c r="EK102">
        <v>1102</v>
      </c>
      <c r="EL102">
        <v>0</v>
      </c>
      <c r="EM102">
        <v>7265</v>
      </c>
      <c r="EN102">
        <v>31870</v>
      </c>
      <c r="EO102">
        <v>27084</v>
      </c>
      <c r="EP102">
        <v>24748</v>
      </c>
      <c r="EQ102">
        <v>2335</v>
      </c>
      <c r="ER102">
        <v>4798</v>
      </c>
      <c r="ES102">
        <v>35752</v>
      </c>
      <c r="ET102">
        <v>5548</v>
      </c>
      <c r="EU102">
        <v>1768</v>
      </c>
      <c r="EV102">
        <v>258</v>
      </c>
      <c r="EW102">
        <v>3541</v>
      </c>
      <c r="EX102" s="51">
        <v>1254</v>
      </c>
      <c r="EY102">
        <v>1916</v>
      </c>
      <c r="EZ102">
        <v>1401</v>
      </c>
      <c r="FA102">
        <v>594</v>
      </c>
      <c r="FB102">
        <v>4327</v>
      </c>
      <c r="FC102">
        <v>6331</v>
      </c>
      <c r="FD102">
        <v>3176</v>
      </c>
      <c r="FE102">
        <v>1442</v>
      </c>
      <c r="FF102">
        <v>563</v>
      </c>
      <c r="FG102">
        <v>1175</v>
      </c>
      <c r="FH102">
        <v>0</v>
      </c>
      <c r="FI102">
        <v>11873</v>
      </c>
      <c r="FJ102">
        <v>6265</v>
      </c>
      <c r="FK102">
        <v>6229</v>
      </c>
      <c r="FL102">
        <v>3949</v>
      </c>
    </row>
    <row r="103" spans="2:168" x14ac:dyDescent="0.25">
      <c r="B103" s="1">
        <v>39600</v>
      </c>
      <c r="C103">
        <v>293847</v>
      </c>
      <c r="D103">
        <v>4657</v>
      </c>
      <c r="E103">
        <v>289288</v>
      </c>
      <c r="F103">
        <v>23875</v>
      </c>
      <c r="G103">
        <v>13521</v>
      </c>
      <c r="H103">
        <v>11761</v>
      </c>
      <c r="I103">
        <v>75274</v>
      </c>
      <c r="J103">
        <v>13245</v>
      </c>
      <c r="K103">
        <v>4066</v>
      </c>
      <c r="L103">
        <v>42115</v>
      </c>
      <c r="M103">
        <v>4978</v>
      </c>
      <c r="N103">
        <v>27660</v>
      </c>
      <c r="O103">
        <v>7154</v>
      </c>
      <c r="P103">
        <v>31440</v>
      </c>
      <c r="Q103">
        <v>35439</v>
      </c>
      <c r="R103">
        <v>23875</v>
      </c>
      <c r="S103">
        <v>21000</v>
      </c>
      <c r="T103">
        <v>3523</v>
      </c>
      <c r="U103">
        <v>4199</v>
      </c>
      <c r="V103">
        <v>1262</v>
      </c>
      <c r="W103">
        <v>2691</v>
      </c>
      <c r="X103">
        <v>728</v>
      </c>
      <c r="Y103">
        <v>2374</v>
      </c>
      <c r="Z103">
        <v>3249</v>
      </c>
      <c r="AA103">
        <v>2541</v>
      </c>
      <c r="AB103">
        <v>560</v>
      </c>
      <c r="AC103">
        <v>2891</v>
      </c>
      <c r="AD103">
        <v>612</v>
      </c>
      <c r="AE103">
        <v>2308</v>
      </c>
      <c r="AF103">
        <v>13521</v>
      </c>
      <c r="AG103">
        <v>4676</v>
      </c>
      <c r="AH103">
        <v>1292</v>
      </c>
      <c r="AI103">
        <v>2199</v>
      </c>
      <c r="AJ103">
        <v>1184</v>
      </c>
      <c r="AK103">
        <v>7796</v>
      </c>
      <c r="AL103" s="49">
        <v>1195</v>
      </c>
      <c r="AM103">
        <v>11761</v>
      </c>
      <c r="AN103">
        <v>10266</v>
      </c>
      <c r="AO103">
        <v>98</v>
      </c>
      <c r="AP103">
        <v>9246</v>
      </c>
      <c r="AQ103">
        <v>632</v>
      </c>
      <c r="AR103">
        <v>316</v>
      </c>
      <c r="AS103">
        <v>1510</v>
      </c>
      <c r="AT103">
        <v>1498</v>
      </c>
      <c r="AU103">
        <v>13</v>
      </c>
      <c r="AV103">
        <v>75274</v>
      </c>
      <c r="AW103">
        <v>15196</v>
      </c>
      <c r="AX103">
        <v>15160</v>
      </c>
      <c r="AY103">
        <v>35</v>
      </c>
      <c r="AZ103">
        <v>46978</v>
      </c>
      <c r="BA103">
        <v>45185</v>
      </c>
      <c r="BB103">
        <v>1782</v>
      </c>
      <c r="BC103">
        <v>821</v>
      </c>
      <c r="BD103">
        <v>356</v>
      </c>
      <c r="BE103">
        <v>476</v>
      </c>
      <c r="BF103">
        <v>2385</v>
      </c>
      <c r="BG103">
        <v>1207</v>
      </c>
      <c r="BH103">
        <v>36</v>
      </c>
      <c r="BI103">
        <v>1142</v>
      </c>
      <c r="BJ103">
        <v>0</v>
      </c>
      <c r="BK103">
        <v>10118</v>
      </c>
      <c r="BL103">
        <v>5416</v>
      </c>
      <c r="BM103">
        <v>4194</v>
      </c>
      <c r="BN103">
        <v>438</v>
      </c>
      <c r="BO103">
        <v>64</v>
      </c>
      <c r="BP103">
        <v>0</v>
      </c>
      <c r="BQ103">
        <v>13245</v>
      </c>
      <c r="BR103">
        <v>4790</v>
      </c>
      <c r="BS103">
        <v>3711</v>
      </c>
      <c r="BT103">
        <v>1073</v>
      </c>
      <c r="BU103">
        <v>6</v>
      </c>
      <c r="BV103">
        <v>1259</v>
      </c>
      <c r="BW103">
        <v>2114</v>
      </c>
      <c r="BX103">
        <v>1794</v>
      </c>
      <c r="BY103">
        <v>234</v>
      </c>
      <c r="BZ103">
        <v>95</v>
      </c>
      <c r="CA103">
        <v>1710</v>
      </c>
      <c r="CB103">
        <v>1514</v>
      </c>
      <c r="CC103">
        <v>201</v>
      </c>
      <c r="CD103">
        <v>1321</v>
      </c>
      <c r="CE103">
        <v>1987</v>
      </c>
      <c r="CF103">
        <v>909</v>
      </c>
      <c r="CG103">
        <v>1057</v>
      </c>
      <c r="CH103">
        <v>4066</v>
      </c>
      <c r="CI103">
        <v>2118</v>
      </c>
      <c r="CJ103">
        <v>1157</v>
      </c>
      <c r="CK103">
        <v>147</v>
      </c>
      <c r="CL103">
        <v>808</v>
      </c>
      <c r="CM103">
        <v>931</v>
      </c>
      <c r="CN103">
        <v>281</v>
      </c>
      <c r="CO103">
        <v>531</v>
      </c>
      <c r="CP103">
        <v>125</v>
      </c>
      <c r="CQ103">
        <v>1074</v>
      </c>
      <c r="CR103">
        <v>42115</v>
      </c>
      <c r="CS103">
        <v>12230</v>
      </c>
      <c r="CT103">
        <v>11745</v>
      </c>
      <c r="CU103">
        <v>253</v>
      </c>
      <c r="CV103">
        <v>239</v>
      </c>
      <c r="CW103">
        <v>18117</v>
      </c>
      <c r="CX103">
        <v>1224</v>
      </c>
      <c r="CY103">
        <v>8963</v>
      </c>
      <c r="CZ103">
        <v>6052</v>
      </c>
      <c r="DA103">
        <v>1796</v>
      </c>
      <c r="DB103">
        <v>11554</v>
      </c>
      <c r="DC103">
        <v>1791</v>
      </c>
      <c r="DD103">
        <v>2940</v>
      </c>
      <c r="DE103">
        <v>4686</v>
      </c>
      <c r="DF103">
        <v>1497</v>
      </c>
      <c r="DG103">
        <v>811</v>
      </c>
      <c r="DH103">
        <v>4978</v>
      </c>
      <c r="DI103">
        <v>189</v>
      </c>
      <c r="DJ103">
        <v>206</v>
      </c>
      <c r="DK103">
        <v>4575</v>
      </c>
      <c r="DL103">
        <v>27660</v>
      </c>
      <c r="DM103">
        <v>3029</v>
      </c>
      <c r="DN103">
        <v>795</v>
      </c>
      <c r="DO103">
        <v>275</v>
      </c>
      <c r="DP103">
        <v>634</v>
      </c>
      <c r="DQ103">
        <v>1649</v>
      </c>
      <c r="DR103">
        <v>28</v>
      </c>
      <c r="DS103">
        <v>2228</v>
      </c>
      <c r="DT103">
        <v>2148</v>
      </c>
      <c r="DU103">
        <v>52</v>
      </c>
      <c r="DV103">
        <v>26</v>
      </c>
      <c r="DW103">
        <v>7572</v>
      </c>
      <c r="DX103">
        <v>3762</v>
      </c>
      <c r="DY103">
        <v>676</v>
      </c>
      <c r="DZ103">
        <v>1253</v>
      </c>
      <c r="EA103">
        <v>1229</v>
      </c>
      <c r="EB103">
        <v>620</v>
      </c>
      <c r="EC103">
        <v>11927</v>
      </c>
      <c r="ED103">
        <v>2891</v>
      </c>
      <c r="EE103">
        <v>5027</v>
      </c>
      <c r="EF103">
        <v>4064</v>
      </c>
      <c r="EG103">
        <v>4286</v>
      </c>
      <c r="EH103">
        <v>1011</v>
      </c>
      <c r="EI103">
        <v>1656</v>
      </c>
      <c r="EJ103">
        <v>490</v>
      </c>
      <c r="EK103">
        <v>1158</v>
      </c>
      <c r="EL103">
        <v>0</v>
      </c>
      <c r="EM103">
        <v>7154</v>
      </c>
      <c r="EN103">
        <v>31440</v>
      </c>
      <c r="EO103">
        <v>26748</v>
      </c>
      <c r="EP103">
        <v>24366</v>
      </c>
      <c r="EQ103">
        <v>2371</v>
      </c>
      <c r="ER103">
        <v>4707</v>
      </c>
      <c r="ES103">
        <v>35439</v>
      </c>
      <c r="ET103">
        <v>5473</v>
      </c>
      <c r="EU103">
        <v>1720</v>
      </c>
      <c r="EV103">
        <v>338</v>
      </c>
      <c r="EW103">
        <v>3433</v>
      </c>
      <c r="EX103" s="51">
        <v>1252</v>
      </c>
      <c r="EY103">
        <v>1971</v>
      </c>
      <c r="EZ103">
        <v>1525</v>
      </c>
      <c r="FA103">
        <v>555</v>
      </c>
      <c r="FB103">
        <v>4284</v>
      </c>
      <c r="FC103">
        <v>6415</v>
      </c>
      <c r="FD103">
        <v>3303</v>
      </c>
      <c r="FE103">
        <v>1242</v>
      </c>
      <c r="FF103">
        <v>650</v>
      </c>
      <c r="FG103">
        <v>1241</v>
      </c>
      <c r="FH103">
        <v>0</v>
      </c>
      <c r="FI103">
        <v>11635</v>
      </c>
      <c r="FJ103">
        <v>6356</v>
      </c>
      <c r="FK103">
        <v>5924</v>
      </c>
      <c r="FL103">
        <v>3898</v>
      </c>
    </row>
    <row r="104" spans="2:168" x14ac:dyDescent="0.25">
      <c r="B104" s="1">
        <v>39692</v>
      </c>
      <c r="C104">
        <v>288797</v>
      </c>
      <c r="D104">
        <v>4592</v>
      </c>
      <c r="E104">
        <v>284313</v>
      </c>
      <c r="F104">
        <v>23190</v>
      </c>
      <c r="G104">
        <v>13580</v>
      </c>
      <c r="H104">
        <v>12068</v>
      </c>
      <c r="I104">
        <v>75559</v>
      </c>
      <c r="J104">
        <v>13067</v>
      </c>
      <c r="K104">
        <v>3826</v>
      </c>
      <c r="L104">
        <v>40199</v>
      </c>
      <c r="M104">
        <v>4893</v>
      </c>
      <c r="N104">
        <v>27707</v>
      </c>
      <c r="O104">
        <v>7120</v>
      </c>
      <c r="P104">
        <v>31027</v>
      </c>
      <c r="Q104">
        <v>33388</v>
      </c>
      <c r="R104">
        <v>23190</v>
      </c>
      <c r="S104">
        <v>20272</v>
      </c>
      <c r="T104">
        <v>3447</v>
      </c>
      <c r="U104">
        <v>4052</v>
      </c>
      <c r="V104">
        <v>1147</v>
      </c>
      <c r="W104">
        <v>2532</v>
      </c>
      <c r="X104">
        <v>729</v>
      </c>
      <c r="Y104">
        <v>2418</v>
      </c>
      <c r="Z104">
        <v>3240</v>
      </c>
      <c r="AA104">
        <v>2255</v>
      </c>
      <c r="AB104">
        <v>575</v>
      </c>
      <c r="AC104">
        <v>2934</v>
      </c>
      <c r="AD104">
        <v>610</v>
      </c>
      <c r="AE104">
        <v>2353</v>
      </c>
      <c r="AF104">
        <v>13580</v>
      </c>
      <c r="AG104">
        <v>4756</v>
      </c>
      <c r="AH104">
        <v>1329</v>
      </c>
      <c r="AI104">
        <v>2259</v>
      </c>
      <c r="AJ104">
        <v>1170</v>
      </c>
      <c r="AK104">
        <v>7725</v>
      </c>
      <c r="AL104" s="49">
        <v>1209</v>
      </c>
      <c r="AM104">
        <v>12068</v>
      </c>
      <c r="AN104">
        <v>10522</v>
      </c>
      <c r="AO104">
        <v>209</v>
      </c>
      <c r="AP104">
        <v>9460</v>
      </c>
      <c r="AQ104">
        <v>524</v>
      </c>
      <c r="AR104">
        <v>366</v>
      </c>
      <c r="AS104">
        <v>1561</v>
      </c>
      <c r="AT104">
        <v>1546</v>
      </c>
      <c r="AU104">
        <v>14</v>
      </c>
      <c r="AV104">
        <v>75559</v>
      </c>
      <c r="AW104">
        <v>15333</v>
      </c>
      <c r="AX104">
        <v>15297</v>
      </c>
      <c r="AY104">
        <v>37</v>
      </c>
      <c r="AZ104">
        <v>47225</v>
      </c>
      <c r="BA104">
        <v>45392</v>
      </c>
      <c r="BB104">
        <v>1822</v>
      </c>
      <c r="BC104">
        <v>817</v>
      </c>
      <c r="BD104">
        <v>331</v>
      </c>
      <c r="BE104">
        <v>491</v>
      </c>
      <c r="BF104">
        <v>2362</v>
      </c>
      <c r="BG104">
        <v>1197</v>
      </c>
      <c r="BH104">
        <v>35</v>
      </c>
      <c r="BI104">
        <v>1128</v>
      </c>
      <c r="BJ104">
        <v>0</v>
      </c>
      <c r="BK104">
        <v>9995</v>
      </c>
      <c r="BL104">
        <v>5127</v>
      </c>
      <c r="BM104">
        <v>4480</v>
      </c>
      <c r="BN104">
        <v>330</v>
      </c>
      <c r="BO104">
        <v>57</v>
      </c>
      <c r="BP104">
        <v>0</v>
      </c>
      <c r="BQ104">
        <v>13067</v>
      </c>
      <c r="BR104">
        <v>4610</v>
      </c>
      <c r="BS104">
        <v>3646</v>
      </c>
      <c r="BT104">
        <v>944</v>
      </c>
      <c r="BU104">
        <v>20</v>
      </c>
      <c r="BV104">
        <v>1276</v>
      </c>
      <c r="BW104">
        <v>2181</v>
      </c>
      <c r="BX104">
        <v>1824</v>
      </c>
      <c r="BY104">
        <v>269</v>
      </c>
      <c r="BZ104">
        <v>97</v>
      </c>
      <c r="CA104">
        <v>1592</v>
      </c>
      <c r="CB104">
        <v>1454</v>
      </c>
      <c r="CC104">
        <v>219</v>
      </c>
      <c r="CD104">
        <v>1243</v>
      </c>
      <c r="CE104">
        <v>2054</v>
      </c>
      <c r="CF104">
        <v>878</v>
      </c>
      <c r="CG104">
        <v>1152</v>
      </c>
      <c r="CH104">
        <v>3826</v>
      </c>
      <c r="CI104">
        <v>1936</v>
      </c>
      <c r="CJ104">
        <v>1049</v>
      </c>
      <c r="CK104">
        <v>145</v>
      </c>
      <c r="CL104">
        <v>736</v>
      </c>
      <c r="CM104">
        <v>886</v>
      </c>
      <c r="CN104">
        <v>219</v>
      </c>
      <c r="CO104">
        <v>528</v>
      </c>
      <c r="CP104">
        <v>141</v>
      </c>
      <c r="CQ104">
        <v>1084</v>
      </c>
      <c r="CR104">
        <v>40199</v>
      </c>
      <c r="CS104">
        <v>11219</v>
      </c>
      <c r="CT104">
        <v>10728</v>
      </c>
      <c r="CU104">
        <v>263</v>
      </c>
      <c r="CV104">
        <v>239</v>
      </c>
      <c r="CW104">
        <v>17980</v>
      </c>
      <c r="CX104">
        <v>1456</v>
      </c>
      <c r="CY104">
        <v>8641</v>
      </c>
      <c r="CZ104">
        <v>5999</v>
      </c>
      <c r="DA104">
        <v>1790</v>
      </c>
      <c r="DB104">
        <v>10860</v>
      </c>
      <c r="DC104">
        <v>1744</v>
      </c>
      <c r="DD104">
        <v>2852</v>
      </c>
      <c r="DE104">
        <v>4464</v>
      </c>
      <c r="DF104">
        <v>1210</v>
      </c>
      <c r="DG104">
        <v>769</v>
      </c>
      <c r="DH104">
        <v>4893</v>
      </c>
      <c r="DI104">
        <v>162</v>
      </c>
      <c r="DJ104">
        <v>211</v>
      </c>
      <c r="DK104">
        <v>4503</v>
      </c>
      <c r="DL104">
        <v>27707</v>
      </c>
      <c r="DM104">
        <v>3185</v>
      </c>
      <c r="DN104">
        <v>799</v>
      </c>
      <c r="DO104">
        <v>313</v>
      </c>
      <c r="DP104">
        <v>667</v>
      </c>
      <c r="DQ104">
        <v>1695</v>
      </c>
      <c r="DR104">
        <v>27</v>
      </c>
      <c r="DS104">
        <v>2258</v>
      </c>
      <c r="DT104">
        <v>2172</v>
      </c>
      <c r="DU104">
        <v>49</v>
      </c>
      <c r="DV104">
        <v>36</v>
      </c>
      <c r="DW104">
        <v>7414</v>
      </c>
      <c r="DX104">
        <v>3606</v>
      </c>
      <c r="DY104">
        <v>669</v>
      </c>
      <c r="DZ104">
        <v>1266</v>
      </c>
      <c r="EA104">
        <v>1157</v>
      </c>
      <c r="EB104">
        <v>710</v>
      </c>
      <c r="EC104">
        <v>11721</v>
      </c>
      <c r="ED104">
        <v>2981</v>
      </c>
      <c r="EE104">
        <v>5206</v>
      </c>
      <c r="EF104">
        <v>3551</v>
      </c>
      <c r="EG104">
        <v>4289</v>
      </c>
      <c r="EH104">
        <v>1067</v>
      </c>
      <c r="EI104">
        <v>1629</v>
      </c>
      <c r="EJ104">
        <v>544</v>
      </c>
      <c r="EK104">
        <v>1069</v>
      </c>
      <c r="EL104">
        <v>0</v>
      </c>
      <c r="EM104">
        <v>7120</v>
      </c>
      <c r="EN104">
        <v>31027</v>
      </c>
      <c r="EO104">
        <v>26399</v>
      </c>
      <c r="EP104">
        <v>24003</v>
      </c>
      <c r="EQ104">
        <v>2378</v>
      </c>
      <c r="ER104">
        <v>4642</v>
      </c>
      <c r="ES104">
        <v>33388</v>
      </c>
      <c r="ET104">
        <v>5298</v>
      </c>
      <c r="EU104">
        <v>1693</v>
      </c>
      <c r="EV104">
        <v>320</v>
      </c>
      <c r="EW104">
        <v>3305</v>
      </c>
      <c r="EX104" s="51">
        <v>1243</v>
      </c>
      <c r="EY104">
        <v>1950</v>
      </c>
      <c r="EZ104">
        <v>1528</v>
      </c>
      <c r="FA104">
        <v>536</v>
      </c>
      <c r="FB104">
        <v>4177</v>
      </c>
      <c r="FC104">
        <v>5335</v>
      </c>
      <c r="FD104">
        <v>3144</v>
      </c>
      <c r="FE104">
        <v>921</v>
      </c>
      <c r="FF104">
        <v>477</v>
      </c>
      <c r="FG104">
        <v>819</v>
      </c>
      <c r="FH104">
        <v>0</v>
      </c>
      <c r="FI104">
        <v>11184</v>
      </c>
      <c r="FJ104">
        <v>6380</v>
      </c>
      <c r="FK104">
        <v>5464</v>
      </c>
      <c r="FL104">
        <v>3864</v>
      </c>
    </row>
    <row r="105" spans="2:168" x14ac:dyDescent="0.25">
      <c r="B105" s="1">
        <v>39783</v>
      </c>
      <c r="C105">
        <v>283610</v>
      </c>
      <c r="D105">
        <v>4210</v>
      </c>
      <c r="E105">
        <v>279459</v>
      </c>
      <c r="F105">
        <v>22751</v>
      </c>
      <c r="G105">
        <v>13552</v>
      </c>
      <c r="H105">
        <v>12300</v>
      </c>
      <c r="I105">
        <v>75964</v>
      </c>
      <c r="J105">
        <v>12740</v>
      </c>
      <c r="K105">
        <v>3607</v>
      </c>
      <c r="L105">
        <v>38475</v>
      </c>
      <c r="M105">
        <v>4933</v>
      </c>
      <c r="N105">
        <v>27644</v>
      </c>
      <c r="O105">
        <v>7025</v>
      </c>
      <c r="P105">
        <v>30357</v>
      </c>
      <c r="Q105">
        <v>31433</v>
      </c>
      <c r="R105">
        <v>22751</v>
      </c>
      <c r="S105">
        <v>19837</v>
      </c>
      <c r="T105">
        <v>3370</v>
      </c>
      <c r="U105">
        <v>3888</v>
      </c>
      <c r="V105">
        <v>1096</v>
      </c>
      <c r="W105">
        <v>2555</v>
      </c>
      <c r="X105">
        <v>695</v>
      </c>
      <c r="Y105">
        <v>2412</v>
      </c>
      <c r="Z105">
        <v>3095</v>
      </c>
      <c r="AA105">
        <v>2326</v>
      </c>
      <c r="AB105">
        <v>518</v>
      </c>
      <c r="AC105">
        <v>2931</v>
      </c>
      <c r="AD105">
        <v>592</v>
      </c>
      <c r="AE105">
        <v>2370</v>
      </c>
      <c r="AF105">
        <v>13552</v>
      </c>
      <c r="AG105">
        <v>4789</v>
      </c>
      <c r="AH105">
        <v>1317</v>
      </c>
      <c r="AI105">
        <v>2244</v>
      </c>
      <c r="AJ105">
        <v>1227</v>
      </c>
      <c r="AK105">
        <v>7663</v>
      </c>
      <c r="AL105" s="49">
        <v>1200</v>
      </c>
      <c r="AM105">
        <v>12300</v>
      </c>
      <c r="AN105">
        <v>10729</v>
      </c>
      <c r="AO105">
        <v>157</v>
      </c>
      <c r="AP105">
        <v>9629</v>
      </c>
      <c r="AQ105">
        <v>618</v>
      </c>
      <c r="AR105">
        <v>361</v>
      </c>
      <c r="AS105">
        <v>1586</v>
      </c>
      <c r="AT105">
        <v>1572</v>
      </c>
      <c r="AU105">
        <v>14</v>
      </c>
      <c r="AV105">
        <v>75964</v>
      </c>
      <c r="AW105">
        <v>15461</v>
      </c>
      <c r="AX105">
        <v>15422</v>
      </c>
      <c r="AY105">
        <v>40</v>
      </c>
      <c r="AZ105">
        <v>47474</v>
      </c>
      <c r="BA105">
        <v>45587</v>
      </c>
      <c r="BB105">
        <v>1877</v>
      </c>
      <c r="BC105">
        <v>851</v>
      </c>
      <c r="BD105">
        <v>320</v>
      </c>
      <c r="BE105">
        <v>531</v>
      </c>
      <c r="BF105">
        <v>2354</v>
      </c>
      <c r="BG105">
        <v>1192</v>
      </c>
      <c r="BH105">
        <v>33</v>
      </c>
      <c r="BI105">
        <v>1128</v>
      </c>
      <c r="BJ105">
        <v>0</v>
      </c>
      <c r="BK105">
        <v>9986</v>
      </c>
      <c r="BL105">
        <v>4908</v>
      </c>
      <c r="BM105">
        <v>4568</v>
      </c>
      <c r="BN105">
        <v>406</v>
      </c>
      <c r="BO105">
        <v>62</v>
      </c>
      <c r="BP105">
        <v>0</v>
      </c>
      <c r="BQ105">
        <v>12740</v>
      </c>
      <c r="BR105">
        <v>4427</v>
      </c>
      <c r="BS105">
        <v>3560</v>
      </c>
      <c r="BT105">
        <v>848</v>
      </c>
      <c r="BU105">
        <v>20</v>
      </c>
      <c r="BV105">
        <v>1292</v>
      </c>
      <c r="BW105">
        <v>2182</v>
      </c>
      <c r="BX105">
        <v>1784</v>
      </c>
      <c r="BY105">
        <v>299</v>
      </c>
      <c r="BZ105">
        <v>106</v>
      </c>
      <c r="CA105">
        <v>1499</v>
      </c>
      <c r="CB105">
        <v>1407</v>
      </c>
      <c r="CC105">
        <v>197</v>
      </c>
      <c r="CD105">
        <v>1216</v>
      </c>
      <c r="CE105">
        <v>2015</v>
      </c>
      <c r="CF105">
        <v>866</v>
      </c>
      <c r="CG105">
        <v>1126</v>
      </c>
      <c r="CH105">
        <v>3607</v>
      </c>
      <c r="CI105">
        <v>1824</v>
      </c>
      <c r="CJ105">
        <v>956</v>
      </c>
      <c r="CK105">
        <v>127</v>
      </c>
      <c r="CL105">
        <v>738</v>
      </c>
      <c r="CM105">
        <v>774</v>
      </c>
      <c r="CN105">
        <v>139</v>
      </c>
      <c r="CO105">
        <v>469</v>
      </c>
      <c r="CP105">
        <v>163</v>
      </c>
      <c r="CQ105">
        <v>1102</v>
      </c>
      <c r="CR105">
        <v>38475</v>
      </c>
      <c r="CS105">
        <v>10137</v>
      </c>
      <c r="CT105">
        <v>9637</v>
      </c>
      <c r="CU105">
        <v>286</v>
      </c>
      <c r="CV105">
        <v>233</v>
      </c>
      <c r="CW105">
        <v>18181</v>
      </c>
      <c r="CX105">
        <v>1681</v>
      </c>
      <c r="CY105">
        <v>8669</v>
      </c>
      <c r="CZ105">
        <v>5970</v>
      </c>
      <c r="DA105">
        <v>1758</v>
      </c>
      <c r="DB105">
        <v>10100</v>
      </c>
      <c r="DC105">
        <v>1631</v>
      </c>
      <c r="DD105">
        <v>2695</v>
      </c>
      <c r="DE105">
        <v>4099</v>
      </c>
      <c r="DF105">
        <v>1120</v>
      </c>
      <c r="DG105">
        <v>732</v>
      </c>
      <c r="DH105">
        <v>4933</v>
      </c>
      <c r="DI105">
        <v>176</v>
      </c>
      <c r="DJ105">
        <v>202</v>
      </c>
      <c r="DK105">
        <v>4542</v>
      </c>
      <c r="DL105">
        <v>27644</v>
      </c>
      <c r="DM105">
        <v>3374</v>
      </c>
      <c r="DN105">
        <v>806</v>
      </c>
      <c r="DO105">
        <v>354</v>
      </c>
      <c r="DP105">
        <v>680</v>
      </c>
      <c r="DQ105">
        <v>1837</v>
      </c>
      <c r="DR105">
        <v>33</v>
      </c>
      <c r="DS105">
        <v>2291</v>
      </c>
      <c r="DT105">
        <v>2232</v>
      </c>
      <c r="DU105">
        <v>19</v>
      </c>
      <c r="DV105">
        <v>37</v>
      </c>
      <c r="DW105">
        <v>7225</v>
      </c>
      <c r="DX105">
        <v>3564</v>
      </c>
      <c r="DY105">
        <v>611</v>
      </c>
      <c r="DZ105">
        <v>1182</v>
      </c>
      <c r="EA105">
        <v>1156</v>
      </c>
      <c r="EB105">
        <v>704</v>
      </c>
      <c r="EC105">
        <v>11487</v>
      </c>
      <c r="ED105">
        <v>2865</v>
      </c>
      <c r="EE105">
        <v>5092</v>
      </c>
      <c r="EF105">
        <v>3549</v>
      </c>
      <c r="EG105">
        <v>4111</v>
      </c>
      <c r="EH105">
        <v>1015</v>
      </c>
      <c r="EI105">
        <v>1570</v>
      </c>
      <c r="EJ105">
        <v>500</v>
      </c>
      <c r="EK105">
        <v>1049</v>
      </c>
      <c r="EL105">
        <v>0</v>
      </c>
      <c r="EM105">
        <v>7025</v>
      </c>
      <c r="EN105">
        <v>30357</v>
      </c>
      <c r="EO105">
        <v>25768</v>
      </c>
      <c r="EP105">
        <v>23406</v>
      </c>
      <c r="EQ105">
        <v>2342</v>
      </c>
      <c r="ER105">
        <v>4600</v>
      </c>
      <c r="ES105">
        <v>31433</v>
      </c>
      <c r="ET105">
        <v>5149</v>
      </c>
      <c r="EU105">
        <v>1628</v>
      </c>
      <c r="EV105">
        <v>412</v>
      </c>
      <c r="EW105">
        <v>3132</v>
      </c>
      <c r="EX105" s="51">
        <v>1239</v>
      </c>
      <c r="EY105">
        <v>1834</v>
      </c>
      <c r="EZ105">
        <v>1388</v>
      </c>
      <c r="FA105">
        <v>538</v>
      </c>
      <c r="FB105">
        <v>4078</v>
      </c>
      <c r="FC105">
        <v>4329</v>
      </c>
      <c r="FD105">
        <v>2693</v>
      </c>
      <c r="FE105">
        <v>713</v>
      </c>
      <c r="FF105">
        <v>381</v>
      </c>
      <c r="FG105">
        <v>570</v>
      </c>
      <c r="FH105">
        <v>0</v>
      </c>
      <c r="FI105">
        <v>10742</v>
      </c>
      <c r="FJ105">
        <v>6362</v>
      </c>
      <c r="FK105">
        <v>5041</v>
      </c>
      <c r="FL105">
        <v>3832</v>
      </c>
    </row>
    <row r="106" spans="2:168" x14ac:dyDescent="0.25">
      <c r="B106" s="1">
        <v>39873</v>
      </c>
      <c r="C106">
        <v>280924</v>
      </c>
      <c r="D106">
        <v>3044</v>
      </c>
      <c r="E106">
        <v>277899</v>
      </c>
      <c r="F106">
        <v>22562</v>
      </c>
      <c r="G106">
        <v>13209</v>
      </c>
      <c r="H106">
        <v>12997</v>
      </c>
      <c r="I106">
        <v>75391</v>
      </c>
      <c r="J106">
        <v>12337</v>
      </c>
      <c r="K106">
        <v>3811</v>
      </c>
      <c r="L106">
        <v>37862</v>
      </c>
      <c r="M106">
        <v>4925</v>
      </c>
      <c r="N106">
        <v>27512</v>
      </c>
      <c r="O106">
        <v>7070</v>
      </c>
      <c r="P106">
        <v>29353</v>
      </c>
      <c r="Q106">
        <v>31802</v>
      </c>
      <c r="R106">
        <v>22562</v>
      </c>
      <c r="S106">
        <v>19778</v>
      </c>
      <c r="T106">
        <v>3417</v>
      </c>
      <c r="U106">
        <v>3992</v>
      </c>
      <c r="V106">
        <v>1083</v>
      </c>
      <c r="W106">
        <v>2551</v>
      </c>
      <c r="X106">
        <v>662</v>
      </c>
      <c r="Y106">
        <v>2441</v>
      </c>
      <c r="Z106">
        <v>2952</v>
      </c>
      <c r="AA106">
        <v>2273</v>
      </c>
      <c r="AB106">
        <v>522</v>
      </c>
      <c r="AC106">
        <v>2797</v>
      </c>
      <c r="AD106">
        <v>598</v>
      </c>
      <c r="AE106">
        <v>2226</v>
      </c>
      <c r="AF106">
        <v>13209</v>
      </c>
      <c r="AG106">
        <v>4556</v>
      </c>
      <c r="AH106">
        <v>1248</v>
      </c>
      <c r="AI106">
        <v>2158</v>
      </c>
      <c r="AJ106">
        <v>1147</v>
      </c>
      <c r="AK106">
        <v>7579</v>
      </c>
      <c r="AL106" s="49">
        <v>1190</v>
      </c>
      <c r="AM106">
        <v>12997</v>
      </c>
      <c r="AN106">
        <v>11319</v>
      </c>
      <c r="AO106">
        <v>89</v>
      </c>
      <c r="AP106">
        <v>10326</v>
      </c>
      <c r="AQ106">
        <v>580</v>
      </c>
      <c r="AR106">
        <v>346</v>
      </c>
      <c r="AS106">
        <v>1692</v>
      </c>
      <c r="AT106">
        <v>1678</v>
      </c>
      <c r="AU106">
        <v>15</v>
      </c>
      <c r="AV106">
        <v>75391</v>
      </c>
      <c r="AW106">
        <v>15599</v>
      </c>
      <c r="AX106">
        <v>15559</v>
      </c>
      <c r="AY106">
        <v>40</v>
      </c>
      <c r="AZ106">
        <v>47177</v>
      </c>
      <c r="BA106">
        <v>45265</v>
      </c>
      <c r="BB106">
        <v>1904</v>
      </c>
      <c r="BC106">
        <v>748</v>
      </c>
      <c r="BD106">
        <v>279</v>
      </c>
      <c r="BE106">
        <v>469</v>
      </c>
      <c r="BF106">
        <v>2381</v>
      </c>
      <c r="BG106">
        <v>1194</v>
      </c>
      <c r="BH106">
        <v>40</v>
      </c>
      <c r="BI106">
        <v>1147</v>
      </c>
      <c r="BJ106">
        <v>0</v>
      </c>
      <c r="BK106">
        <v>9610</v>
      </c>
      <c r="BL106">
        <v>4653</v>
      </c>
      <c r="BM106">
        <v>4480</v>
      </c>
      <c r="BN106">
        <v>372</v>
      </c>
      <c r="BO106">
        <v>62</v>
      </c>
      <c r="BP106">
        <v>0</v>
      </c>
      <c r="BQ106">
        <v>12337</v>
      </c>
      <c r="BR106">
        <v>4340</v>
      </c>
      <c r="BS106">
        <v>3478</v>
      </c>
      <c r="BT106">
        <v>853</v>
      </c>
      <c r="BU106">
        <v>11</v>
      </c>
      <c r="BV106">
        <v>1366</v>
      </c>
      <c r="BW106">
        <v>2061</v>
      </c>
      <c r="BX106">
        <v>1717</v>
      </c>
      <c r="BY106">
        <v>255</v>
      </c>
      <c r="BZ106">
        <v>97</v>
      </c>
      <c r="CA106">
        <v>1385</v>
      </c>
      <c r="CB106">
        <v>1315</v>
      </c>
      <c r="CC106">
        <v>134</v>
      </c>
      <c r="CD106">
        <v>1186</v>
      </c>
      <c r="CE106">
        <v>1939</v>
      </c>
      <c r="CF106">
        <v>856</v>
      </c>
      <c r="CG106">
        <v>1062</v>
      </c>
      <c r="CH106">
        <v>3811</v>
      </c>
      <c r="CI106">
        <v>1903</v>
      </c>
      <c r="CJ106">
        <v>916</v>
      </c>
      <c r="CK106">
        <v>140</v>
      </c>
      <c r="CL106">
        <v>845</v>
      </c>
      <c r="CM106">
        <v>877</v>
      </c>
      <c r="CN106">
        <v>224</v>
      </c>
      <c r="CO106">
        <v>503</v>
      </c>
      <c r="CP106">
        <v>150</v>
      </c>
      <c r="CQ106">
        <v>1122</v>
      </c>
      <c r="CR106">
        <v>37862</v>
      </c>
      <c r="CS106">
        <v>9730</v>
      </c>
      <c r="CT106">
        <v>9271</v>
      </c>
      <c r="CU106">
        <v>244</v>
      </c>
      <c r="CV106">
        <v>227</v>
      </c>
      <c r="CW106">
        <v>17880</v>
      </c>
      <c r="CX106">
        <v>1285</v>
      </c>
      <c r="CY106">
        <v>8651</v>
      </c>
      <c r="CZ106">
        <v>6062</v>
      </c>
      <c r="DA106">
        <v>1802</v>
      </c>
      <c r="DB106">
        <v>10141</v>
      </c>
      <c r="DC106">
        <v>1514</v>
      </c>
      <c r="DD106">
        <v>2713</v>
      </c>
      <c r="DE106">
        <v>4225</v>
      </c>
      <c r="DF106">
        <v>1156</v>
      </c>
      <c r="DG106">
        <v>716</v>
      </c>
      <c r="DH106">
        <v>4925</v>
      </c>
      <c r="DI106">
        <v>209</v>
      </c>
      <c r="DJ106">
        <v>221</v>
      </c>
      <c r="DK106">
        <v>4495</v>
      </c>
      <c r="DL106">
        <v>27512</v>
      </c>
      <c r="DM106">
        <v>3173</v>
      </c>
      <c r="DN106">
        <v>797</v>
      </c>
      <c r="DO106">
        <v>280</v>
      </c>
      <c r="DP106">
        <v>686</v>
      </c>
      <c r="DQ106">
        <v>1753</v>
      </c>
      <c r="DR106">
        <v>41</v>
      </c>
      <c r="DS106">
        <v>2351</v>
      </c>
      <c r="DT106">
        <v>2264</v>
      </c>
      <c r="DU106">
        <v>58</v>
      </c>
      <c r="DV106">
        <v>29</v>
      </c>
      <c r="DW106">
        <v>7389</v>
      </c>
      <c r="DX106">
        <v>3671</v>
      </c>
      <c r="DY106">
        <v>705</v>
      </c>
      <c r="DZ106">
        <v>1153</v>
      </c>
      <c r="EA106">
        <v>1136</v>
      </c>
      <c r="EB106">
        <v>688</v>
      </c>
      <c r="EC106">
        <v>11496</v>
      </c>
      <c r="ED106">
        <v>2844</v>
      </c>
      <c r="EE106">
        <v>5212</v>
      </c>
      <c r="EF106">
        <v>3442</v>
      </c>
      <c r="EG106">
        <v>4216</v>
      </c>
      <c r="EH106">
        <v>1022</v>
      </c>
      <c r="EI106">
        <v>1610</v>
      </c>
      <c r="EJ106">
        <v>552</v>
      </c>
      <c r="EK106">
        <v>1054</v>
      </c>
      <c r="EL106">
        <v>0</v>
      </c>
      <c r="EM106">
        <v>7070</v>
      </c>
      <c r="EN106">
        <v>29353</v>
      </c>
      <c r="EO106">
        <v>25016</v>
      </c>
      <c r="EP106">
        <v>22757</v>
      </c>
      <c r="EQ106">
        <v>2245</v>
      </c>
      <c r="ER106">
        <v>4351</v>
      </c>
      <c r="ES106">
        <v>31802</v>
      </c>
      <c r="ET106">
        <v>5152</v>
      </c>
      <c r="EU106">
        <v>1710</v>
      </c>
      <c r="EV106">
        <v>320</v>
      </c>
      <c r="EW106">
        <v>3153</v>
      </c>
      <c r="EX106" s="51">
        <v>1244</v>
      </c>
      <c r="EY106">
        <v>1968</v>
      </c>
      <c r="EZ106">
        <v>1524</v>
      </c>
      <c r="FA106">
        <v>553</v>
      </c>
      <c r="FB106">
        <v>4087</v>
      </c>
      <c r="FC106">
        <v>5204</v>
      </c>
      <c r="FD106">
        <v>3349</v>
      </c>
      <c r="FE106">
        <v>822</v>
      </c>
      <c r="FF106">
        <v>382</v>
      </c>
      <c r="FG106">
        <v>713</v>
      </c>
      <c r="FH106">
        <v>0</v>
      </c>
      <c r="FI106">
        <v>10335</v>
      </c>
      <c r="FJ106">
        <v>6356</v>
      </c>
      <c r="FK106">
        <v>4585</v>
      </c>
      <c r="FL106">
        <v>3693</v>
      </c>
    </row>
    <row r="107" spans="2:168" x14ac:dyDescent="0.25">
      <c r="B107" s="1">
        <v>39965</v>
      </c>
      <c r="C107">
        <v>279747</v>
      </c>
      <c r="D107">
        <v>2816</v>
      </c>
      <c r="E107">
        <v>276980</v>
      </c>
      <c r="F107">
        <v>23080</v>
      </c>
      <c r="G107">
        <v>13425</v>
      </c>
      <c r="H107">
        <v>12894</v>
      </c>
      <c r="I107">
        <v>74063</v>
      </c>
      <c r="J107">
        <v>12088</v>
      </c>
      <c r="K107">
        <v>3942</v>
      </c>
      <c r="L107">
        <v>39128</v>
      </c>
      <c r="M107">
        <v>5035</v>
      </c>
      <c r="N107">
        <v>27212</v>
      </c>
      <c r="O107">
        <v>7097</v>
      </c>
      <c r="P107">
        <v>28476</v>
      </c>
      <c r="Q107">
        <v>31560</v>
      </c>
      <c r="R107">
        <v>23080</v>
      </c>
      <c r="S107">
        <v>20246</v>
      </c>
      <c r="T107">
        <v>3563</v>
      </c>
      <c r="U107">
        <v>4155</v>
      </c>
      <c r="V107">
        <v>1072</v>
      </c>
      <c r="W107">
        <v>2534</v>
      </c>
      <c r="X107">
        <v>675</v>
      </c>
      <c r="Y107">
        <v>2562</v>
      </c>
      <c r="Z107">
        <v>3093</v>
      </c>
      <c r="AA107">
        <v>2186</v>
      </c>
      <c r="AB107">
        <v>529</v>
      </c>
      <c r="AC107">
        <v>2848</v>
      </c>
      <c r="AD107">
        <v>630</v>
      </c>
      <c r="AE107">
        <v>2243</v>
      </c>
      <c r="AF107">
        <v>13425</v>
      </c>
      <c r="AG107">
        <v>4657</v>
      </c>
      <c r="AH107">
        <v>1283</v>
      </c>
      <c r="AI107">
        <v>2163</v>
      </c>
      <c r="AJ107">
        <v>1210</v>
      </c>
      <c r="AK107">
        <v>7763</v>
      </c>
      <c r="AL107" s="49">
        <v>1166</v>
      </c>
      <c r="AM107">
        <v>12894</v>
      </c>
      <c r="AN107">
        <v>11180</v>
      </c>
      <c r="AO107">
        <v>151</v>
      </c>
      <c r="AP107">
        <v>10165</v>
      </c>
      <c r="AQ107">
        <v>557</v>
      </c>
      <c r="AR107">
        <v>327</v>
      </c>
      <c r="AS107">
        <v>1725</v>
      </c>
      <c r="AT107">
        <v>1707</v>
      </c>
      <c r="AU107">
        <v>17</v>
      </c>
      <c r="AV107">
        <v>74063</v>
      </c>
      <c r="AW107">
        <v>15749</v>
      </c>
      <c r="AX107">
        <v>15706</v>
      </c>
      <c r="AY107">
        <v>42</v>
      </c>
      <c r="AZ107">
        <v>46673</v>
      </c>
      <c r="BA107">
        <v>44712</v>
      </c>
      <c r="BB107">
        <v>1953</v>
      </c>
      <c r="BC107">
        <v>630</v>
      </c>
      <c r="BD107">
        <v>210</v>
      </c>
      <c r="BE107">
        <v>417</v>
      </c>
      <c r="BF107">
        <v>2388</v>
      </c>
      <c r="BG107">
        <v>1192</v>
      </c>
      <c r="BH107">
        <v>36</v>
      </c>
      <c r="BI107">
        <v>1160</v>
      </c>
      <c r="BJ107">
        <v>0</v>
      </c>
      <c r="BK107">
        <v>8616</v>
      </c>
      <c r="BL107">
        <v>4440</v>
      </c>
      <c r="BM107">
        <v>3710</v>
      </c>
      <c r="BN107">
        <v>373</v>
      </c>
      <c r="BO107">
        <v>60</v>
      </c>
      <c r="BP107">
        <v>0</v>
      </c>
      <c r="BQ107">
        <v>12088</v>
      </c>
      <c r="BR107">
        <v>4414</v>
      </c>
      <c r="BS107">
        <v>3504</v>
      </c>
      <c r="BT107">
        <v>898</v>
      </c>
      <c r="BU107">
        <v>13</v>
      </c>
      <c r="BV107">
        <v>1430</v>
      </c>
      <c r="BW107">
        <v>1892</v>
      </c>
      <c r="BX107">
        <v>1524</v>
      </c>
      <c r="BY107">
        <v>285</v>
      </c>
      <c r="BZ107">
        <v>89</v>
      </c>
      <c r="CA107">
        <v>1249</v>
      </c>
      <c r="CB107">
        <v>1210</v>
      </c>
      <c r="CC107">
        <v>115</v>
      </c>
      <c r="CD107">
        <v>1099</v>
      </c>
      <c r="CE107">
        <v>1948</v>
      </c>
      <c r="CF107">
        <v>889</v>
      </c>
      <c r="CG107">
        <v>1038</v>
      </c>
      <c r="CH107">
        <v>3942</v>
      </c>
      <c r="CI107">
        <v>1931</v>
      </c>
      <c r="CJ107">
        <v>904</v>
      </c>
      <c r="CK107">
        <v>160</v>
      </c>
      <c r="CL107">
        <v>864</v>
      </c>
      <c r="CM107">
        <v>972</v>
      </c>
      <c r="CN107">
        <v>311</v>
      </c>
      <c r="CO107">
        <v>512</v>
      </c>
      <c r="CP107">
        <v>153</v>
      </c>
      <c r="CQ107">
        <v>1135</v>
      </c>
      <c r="CR107">
        <v>39128</v>
      </c>
      <c r="CS107">
        <v>11286</v>
      </c>
      <c r="CT107">
        <v>10822</v>
      </c>
      <c r="CU107">
        <v>247</v>
      </c>
      <c r="CV107">
        <v>225</v>
      </c>
      <c r="CW107">
        <v>17497</v>
      </c>
      <c r="CX107">
        <v>1300</v>
      </c>
      <c r="CY107">
        <v>8645</v>
      </c>
      <c r="CZ107">
        <v>5558</v>
      </c>
      <c r="DA107">
        <v>1894</v>
      </c>
      <c r="DB107">
        <v>10172</v>
      </c>
      <c r="DC107">
        <v>1454</v>
      </c>
      <c r="DD107">
        <v>2688</v>
      </c>
      <c r="DE107">
        <v>4229</v>
      </c>
      <c r="DF107">
        <v>1274</v>
      </c>
      <c r="DG107">
        <v>710</v>
      </c>
      <c r="DH107">
        <v>5035</v>
      </c>
      <c r="DI107">
        <v>207</v>
      </c>
      <c r="DJ107">
        <v>252</v>
      </c>
      <c r="DK107">
        <v>4579</v>
      </c>
      <c r="DL107">
        <v>27212</v>
      </c>
      <c r="DM107">
        <v>3186</v>
      </c>
      <c r="DN107">
        <v>784</v>
      </c>
      <c r="DO107">
        <v>307</v>
      </c>
      <c r="DP107">
        <v>698</v>
      </c>
      <c r="DQ107">
        <v>1669</v>
      </c>
      <c r="DR107">
        <v>52</v>
      </c>
      <c r="DS107">
        <v>2371</v>
      </c>
      <c r="DT107">
        <v>2310</v>
      </c>
      <c r="DU107">
        <v>35</v>
      </c>
      <c r="DV107">
        <v>23</v>
      </c>
      <c r="DW107">
        <v>7339</v>
      </c>
      <c r="DX107">
        <v>3644</v>
      </c>
      <c r="DY107">
        <v>729</v>
      </c>
      <c r="DZ107">
        <v>1110</v>
      </c>
      <c r="EA107">
        <v>1154</v>
      </c>
      <c r="EB107">
        <v>664</v>
      </c>
      <c r="EC107">
        <v>11303</v>
      </c>
      <c r="ED107">
        <v>2778</v>
      </c>
      <c r="EE107">
        <v>5204</v>
      </c>
      <c r="EF107">
        <v>3313</v>
      </c>
      <c r="EG107">
        <v>4065</v>
      </c>
      <c r="EH107">
        <v>1019</v>
      </c>
      <c r="EI107">
        <v>1562</v>
      </c>
      <c r="EJ107">
        <v>591</v>
      </c>
      <c r="EK107">
        <v>912</v>
      </c>
      <c r="EL107">
        <v>0</v>
      </c>
      <c r="EM107">
        <v>7097</v>
      </c>
      <c r="EN107">
        <v>28476</v>
      </c>
      <c r="EO107">
        <v>24332</v>
      </c>
      <c r="EP107">
        <v>22072</v>
      </c>
      <c r="EQ107">
        <v>2238</v>
      </c>
      <c r="ER107">
        <v>4160</v>
      </c>
      <c r="ES107">
        <v>31560</v>
      </c>
      <c r="ET107">
        <v>5227</v>
      </c>
      <c r="EU107">
        <v>1752</v>
      </c>
      <c r="EV107">
        <v>350</v>
      </c>
      <c r="EW107">
        <v>3159</v>
      </c>
      <c r="EX107" s="51">
        <v>1253</v>
      </c>
      <c r="EY107">
        <v>1948</v>
      </c>
      <c r="EZ107">
        <v>1441</v>
      </c>
      <c r="FA107">
        <v>595</v>
      </c>
      <c r="FB107">
        <v>4117</v>
      </c>
      <c r="FC107">
        <v>5125</v>
      </c>
      <c r="FD107">
        <v>3199</v>
      </c>
      <c r="FE107">
        <v>888</v>
      </c>
      <c r="FF107">
        <v>432</v>
      </c>
      <c r="FG107">
        <v>664</v>
      </c>
      <c r="FH107">
        <v>0</v>
      </c>
      <c r="FI107">
        <v>10062</v>
      </c>
      <c r="FJ107">
        <v>6259</v>
      </c>
      <c r="FK107">
        <v>4377</v>
      </c>
      <c r="FL107">
        <v>3731</v>
      </c>
    </row>
    <row r="108" spans="2:168" x14ac:dyDescent="0.25">
      <c r="B108" s="1">
        <v>40057</v>
      </c>
      <c r="C108">
        <v>282233</v>
      </c>
      <c r="D108">
        <v>2553</v>
      </c>
      <c r="E108">
        <v>279720</v>
      </c>
      <c r="F108">
        <v>22826</v>
      </c>
      <c r="G108">
        <v>13423</v>
      </c>
      <c r="H108">
        <v>12930</v>
      </c>
      <c r="I108">
        <v>74294</v>
      </c>
      <c r="J108">
        <v>12151</v>
      </c>
      <c r="K108">
        <v>3951</v>
      </c>
      <c r="L108">
        <v>40368</v>
      </c>
      <c r="M108">
        <v>5010</v>
      </c>
      <c r="N108">
        <v>27198</v>
      </c>
      <c r="O108">
        <v>7125</v>
      </c>
      <c r="P108">
        <v>28450</v>
      </c>
      <c r="Q108">
        <v>32874</v>
      </c>
      <c r="R108">
        <v>22826</v>
      </c>
      <c r="S108">
        <v>20129</v>
      </c>
      <c r="T108">
        <v>3623</v>
      </c>
      <c r="U108">
        <v>4134</v>
      </c>
      <c r="V108">
        <v>1090</v>
      </c>
      <c r="W108">
        <v>2579</v>
      </c>
      <c r="X108">
        <v>667</v>
      </c>
      <c r="Y108">
        <v>2401</v>
      </c>
      <c r="Z108">
        <v>3064</v>
      </c>
      <c r="AA108">
        <v>2120</v>
      </c>
      <c r="AB108">
        <v>548</v>
      </c>
      <c r="AC108">
        <v>2707</v>
      </c>
      <c r="AD108">
        <v>601</v>
      </c>
      <c r="AE108">
        <v>2129</v>
      </c>
      <c r="AF108">
        <v>13423</v>
      </c>
      <c r="AG108">
        <v>4730</v>
      </c>
      <c r="AH108">
        <v>1291</v>
      </c>
      <c r="AI108">
        <v>2133</v>
      </c>
      <c r="AJ108">
        <v>1303</v>
      </c>
      <c r="AK108">
        <v>7708</v>
      </c>
      <c r="AL108" s="49">
        <v>1145</v>
      </c>
      <c r="AM108">
        <v>12930</v>
      </c>
      <c r="AN108">
        <v>11301</v>
      </c>
      <c r="AO108">
        <v>146</v>
      </c>
      <c r="AP108">
        <v>10271</v>
      </c>
      <c r="AQ108">
        <v>580</v>
      </c>
      <c r="AR108">
        <v>322</v>
      </c>
      <c r="AS108">
        <v>1647</v>
      </c>
      <c r="AT108">
        <v>1633</v>
      </c>
      <c r="AU108">
        <v>15</v>
      </c>
      <c r="AV108">
        <v>74294</v>
      </c>
      <c r="AW108">
        <v>15946</v>
      </c>
      <c r="AX108">
        <v>15902</v>
      </c>
      <c r="AY108">
        <v>43</v>
      </c>
      <c r="AZ108">
        <v>46592</v>
      </c>
      <c r="BA108">
        <v>44565</v>
      </c>
      <c r="BB108">
        <v>2022</v>
      </c>
      <c r="BC108">
        <v>714</v>
      </c>
      <c r="BD108">
        <v>255</v>
      </c>
      <c r="BE108">
        <v>459</v>
      </c>
      <c r="BF108">
        <v>2386</v>
      </c>
      <c r="BG108">
        <v>1186</v>
      </c>
      <c r="BH108">
        <v>36</v>
      </c>
      <c r="BI108">
        <v>1165</v>
      </c>
      <c r="BJ108">
        <v>0</v>
      </c>
      <c r="BK108">
        <v>8677</v>
      </c>
      <c r="BL108">
        <v>4410</v>
      </c>
      <c r="BM108">
        <v>3800</v>
      </c>
      <c r="BN108">
        <v>369</v>
      </c>
      <c r="BO108">
        <v>62</v>
      </c>
      <c r="BP108">
        <v>0</v>
      </c>
      <c r="BQ108">
        <v>12151</v>
      </c>
      <c r="BR108">
        <v>4567</v>
      </c>
      <c r="BS108">
        <v>3546</v>
      </c>
      <c r="BT108">
        <v>1003</v>
      </c>
      <c r="BU108">
        <v>18</v>
      </c>
      <c r="BV108">
        <v>1493</v>
      </c>
      <c r="BW108">
        <v>1793</v>
      </c>
      <c r="BX108">
        <v>1484</v>
      </c>
      <c r="BY108">
        <v>216</v>
      </c>
      <c r="BZ108">
        <v>97</v>
      </c>
      <c r="CA108">
        <v>1259</v>
      </c>
      <c r="CB108">
        <v>1239</v>
      </c>
      <c r="CC108">
        <v>105</v>
      </c>
      <c r="CD108">
        <v>1140</v>
      </c>
      <c r="CE108">
        <v>1862</v>
      </c>
      <c r="CF108">
        <v>894</v>
      </c>
      <c r="CG108">
        <v>949</v>
      </c>
      <c r="CH108">
        <v>3951</v>
      </c>
      <c r="CI108">
        <v>1857</v>
      </c>
      <c r="CJ108">
        <v>940</v>
      </c>
      <c r="CK108">
        <v>136</v>
      </c>
      <c r="CL108">
        <v>777</v>
      </c>
      <c r="CM108">
        <v>1065</v>
      </c>
      <c r="CN108">
        <v>397</v>
      </c>
      <c r="CO108">
        <v>520</v>
      </c>
      <c r="CP108">
        <v>156</v>
      </c>
      <c r="CQ108">
        <v>1141</v>
      </c>
      <c r="CR108">
        <v>40368</v>
      </c>
      <c r="CS108">
        <v>12486</v>
      </c>
      <c r="CT108">
        <v>12020</v>
      </c>
      <c r="CU108">
        <v>238</v>
      </c>
      <c r="CV108">
        <v>234</v>
      </c>
      <c r="CW108">
        <v>17399</v>
      </c>
      <c r="CX108">
        <v>1356</v>
      </c>
      <c r="CY108">
        <v>8474</v>
      </c>
      <c r="CZ108">
        <v>5516</v>
      </c>
      <c r="DA108">
        <v>1960</v>
      </c>
      <c r="DB108">
        <v>10276</v>
      </c>
      <c r="DC108">
        <v>1427</v>
      </c>
      <c r="DD108">
        <v>2664</v>
      </c>
      <c r="DE108">
        <v>4368</v>
      </c>
      <c r="DF108">
        <v>1299</v>
      </c>
      <c r="DG108">
        <v>691</v>
      </c>
      <c r="DH108">
        <v>5010</v>
      </c>
      <c r="DI108">
        <v>222</v>
      </c>
      <c r="DJ108">
        <v>251</v>
      </c>
      <c r="DK108">
        <v>4544</v>
      </c>
      <c r="DL108">
        <v>27198</v>
      </c>
      <c r="DM108">
        <v>3288</v>
      </c>
      <c r="DN108">
        <v>839</v>
      </c>
      <c r="DO108">
        <v>310</v>
      </c>
      <c r="DP108">
        <v>751</v>
      </c>
      <c r="DQ108">
        <v>1624</v>
      </c>
      <c r="DR108">
        <v>64</v>
      </c>
      <c r="DS108">
        <v>2438</v>
      </c>
      <c r="DT108">
        <v>2324</v>
      </c>
      <c r="DU108">
        <v>94</v>
      </c>
      <c r="DV108">
        <v>21</v>
      </c>
      <c r="DW108">
        <v>7260</v>
      </c>
      <c r="DX108">
        <v>3569</v>
      </c>
      <c r="DY108">
        <v>641</v>
      </c>
      <c r="DZ108">
        <v>1171</v>
      </c>
      <c r="EA108">
        <v>1197</v>
      </c>
      <c r="EB108">
        <v>678</v>
      </c>
      <c r="EC108">
        <v>11120</v>
      </c>
      <c r="ED108">
        <v>2719</v>
      </c>
      <c r="EE108">
        <v>5094</v>
      </c>
      <c r="EF108">
        <v>3306</v>
      </c>
      <c r="EG108">
        <v>4030</v>
      </c>
      <c r="EH108">
        <v>996</v>
      </c>
      <c r="EI108">
        <v>1543</v>
      </c>
      <c r="EJ108">
        <v>481</v>
      </c>
      <c r="EK108">
        <v>1033</v>
      </c>
      <c r="EL108">
        <v>0</v>
      </c>
      <c r="EM108">
        <v>7125</v>
      </c>
      <c r="EN108">
        <v>28450</v>
      </c>
      <c r="EO108">
        <v>24203</v>
      </c>
      <c r="EP108">
        <v>21888</v>
      </c>
      <c r="EQ108">
        <v>2283</v>
      </c>
      <c r="ER108">
        <v>4260</v>
      </c>
      <c r="ES108">
        <v>32874</v>
      </c>
      <c r="ET108">
        <v>5230</v>
      </c>
      <c r="EU108">
        <v>1708</v>
      </c>
      <c r="EV108">
        <v>369</v>
      </c>
      <c r="EW108">
        <v>3182</v>
      </c>
      <c r="EX108" s="51">
        <v>1262</v>
      </c>
      <c r="EY108">
        <v>1861</v>
      </c>
      <c r="EZ108">
        <v>1329</v>
      </c>
      <c r="FA108">
        <v>600</v>
      </c>
      <c r="FB108">
        <v>4189</v>
      </c>
      <c r="FC108">
        <v>6620</v>
      </c>
      <c r="FD108">
        <v>3936</v>
      </c>
      <c r="FE108">
        <v>1148</v>
      </c>
      <c r="FF108">
        <v>574</v>
      </c>
      <c r="FG108">
        <v>1025</v>
      </c>
      <c r="FH108">
        <v>0</v>
      </c>
      <c r="FI108">
        <v>10009</v>
      </c>
      <c r="FJ108">
        <v>6171</v>
      </c>
      <c r="FK108">
        <v>4399</v>
      </c>
      <c r="FL108">
        <v>3762</v>
      </c>
    </row>
    <row r="109" spans="2:168" x14ac:dyDescent="0.25">
      <c r="B109" s="1">
        <v>40148</v>
      </c>
      <c r="C109">
        <v>284524</v>
      </c>
      <c r="D109">
        <v>2236</v>
      </c>
      <c r="E109">
        <v>282322</v>
      </c>
      <c r="F109">
        <v>22702</v>
      </c>
      <c r="G109">
        <v>13502</v>
      </c>
      <c r="H109">
        <v>13071</v>
      </c>
      <c r="I109">
        <v>75286</v>
      </c>
      <c r="J109">
        <v>12181</v>
      </c>
      <c r="K109">
        <v>3989</v>
      </c>
      <c r="L109">
        <v>41206</v>
      </c>
      <c r="M109">
        <v>4917</v>
      </c>
      <c r="N109">
        <v>27326</v>
      </c>
      <c r="O109">
        <v>7152</v>
      </c>
      <c r="P109">
        <v>28206</v>
      </c>
      <c r="Q109">
        <v>33581</v>
      </c>
      <c r="R109">
        <v>22702</v>
      </c>
      <c r="S109">
        <v>20057</v>
      </c>
      <c r="T109">
        <v>3676</v>
      </c>
      <c r="U109">
        <v>4176</v>
      </c>
      <c r="V109">
        <v>1067</v>
      </c>
      <c r="W109">
        <v>2575</v>
      </c>
      <c r="X109">
        <v>641</v>
      </c>
      <c r="Y109">
        <v>2327</v>
      </c>
      <c r="Z109">
        <v>3007</v>
      </c>
      <c r="AA109">
        <v>2098</v>
      </c>
      <c r="AB109">
        <v>566</v>
      </c>
      <c r="AC109">
        <v>2653</v>
      </c>
      <c r="AD109">
        <v>597</v>
      </c>
      <c r="AE109">
        <v>2078</v>
      </c>
      <c r="AF109">
        <v>13502</v>
      </c>
      <c r="AG109">
        <v>4892</v>
      </c>
      <c r="AH109">
        <v>1320</v>
      </c>
      <c r="AI109">
        <v>2397</v>
      </c>
      <c r="AJ109">
        <v>1174</v>
      </c>
      <c r="AK109">
        <v>7634</v>
      </c>
      <c r="AL109" s="49">
        <v>1123</v>
      </c>
      <c r="AM109">
        <v>13071</v>
      </c>
      <c r="AN109">
        <v>11457</v>
      </c>
      <c r="AO109">
        <v>150</v>
      </c>
      <c r="AP109">
        <v>10474</v>
      </c>
      <c r="AQ109">
        <v>517</v>
      </c>
      <c r="AR109">
        <v>335</v>
      </c>
      <c r="AS109">
        <v>1636</v>
      </c>
      <c r="AT109">
        <v>1618</v>
      </c>
      <c r="AU109">
        <v>18</v>
      </c>
      <c r="AV109">
        <v>75286</v>
      </c>
      <c r="AW109">
        <v>16148</v>
      </c>
      <c r="AX109">
        <v>16104</v>
      </c>
      <c r="AY109">
        <v>44</v>
      </c>
      <c r="AZ109">
        <v>47164</v>
      </c>
      <c r="BA109">
        <v>45054</v>
      </c>
      <c r="BB109">
        <v>2107</v>
      </c>
      <c r="BC109">
        <v>792</v>
      </c>
      <c r="BD109">
        <v>271</v>
      </c>
      <c r="BE109">
        <v>518</v>
      </c>
      <c r="BF109">
        <v>2382</v>
      </c>
      <c r="BG109">
        <v>1179</v>
      </c>
      <c r="BH109">
        <v>40</v>
      </c>
      <c r="BI109">
        <v>1164</v>
      </c>
      <c r="BJ109">
        <v>0</v>
      </c>
      <c r="BK109">
        <v>8837</v>
      </c>
      <c r="BL109">
        <v>4381</v>
      </c>
      <c r="BM109">
        <v>3959</v>
      </c>
      <c r="BN109">
        <v>379</v>
      </c>
      <c r="BO109">
        <v>68</v>
      </c>
      <c r="BP109">
        <v>0</v>
      </c>
      <c r="BQ109">
        <v>12181</v>
      </c>
      <c r="BR109">
        <v>4577</v>
      </c>
      <c r="BS109">
        <v>3553</v>
      </c>
      <c r="BT109">
        <v>1005</v>
      </c>
      <c r="BU109">
        <v>19</v>
      </c>
      <c r="BV109">
        <v>1534</v>
      </c>
      <c r="BW109">
        <v>1701</v>
      </c>
      <c r="BX109">
        <v>1373</v>
      </c>
      <c r="BY109">
        <v>240</v>
      </c>
      <c r="BZ109">
        <v>92</v>
      </c>
      <c r="CA109">
        <v>1281</v>
      </c>
      <c r="CB109">
        <v>1261</v>
      </c>
      <c r="CC109">
        <v>122</v>
      </c>
      <c r="CD109">
        <v>1144</v>
      </c>
      <c r="CE109">
        <v>1888</v>
      </c>
      <c r="CF109">
        <v>931</v>
      </c>
      <c r="CG109">
        <v>938</v>
      </c>
      <c r="CH109">
        <v>3989</v>
      </c>
      <c r="CI109">
        <v>1892</v>
      </c>
      <c r="CJ109">
        <v>992</v>
      </c>
      <c r="CK109">
        <v>141</v>
      </c>
      <c r="CL109">
        <v>754</v>
      </c>
      <c r="CM109">
        <v>1066</v>
      </c>
      <c r="CN109">
        <v>444</v>
      </c>
      <c r="CO109">
        <v>486</v>
      </c>
      <c r="CP109">
        <v>148</v>
      </c>
      <c r="CQ109">
        <v>1138</v>
      </c>
      <c r="CR109">
        <v>41206</v>
      </c>
      <c r="CS109">
        <v>13424</v>
      </c>
      <c r="CT109">
        <v>12953</v>
      </c>
      <c r="CU109">
        <v>229</v>
      </c>
      <c r="CV109">
        <v>248</v>
      </c>
      <c r="CW109">
        <v>17391</v>
      </c>
      <c r="CX109">
        <v>1425</v>
      </c>
      <c r="CY109">
        <v>8128</v>
      </c>
      <c r="CZ109">
        <v>5761</v>
      </c>
      <c r="DA109">
        <v>2012</v>
      </c>
      <c r="DB109">
        <v>10165</v>
      </c>
      <c r="DC109">
        <v>1482</v>
      </c>
      <c r="DD109">
        <v>2602</v>
      </c>
      <c r="DE109">
        <v>4311</v>
      </c>
      <c r="DF109">
        <v>1252</v>
      </c>
      <c r="DG109">
        <v>676</v>
      </c>
      <c r="DH109">
        <v>4917</v>
      </c>
      <c r="DI109">
        <v>215</v>
      </c>
      <c r="DJ109">
        <v>212</v>
      </c>
      <c r="DK109">
        <v>4491</v>
      </c>
      <c r="DL109">
        <v>27326</v>
      </c>
      <c r="DM109">
        <v>3439</v>
      </c>
      <c r="DN109">
        <v>887</v>
      </c>
      <c r="DO109">
        <v>306</v>
      </c>
      <c r="DP109">
        <v>808</v>
      </c>
      <c r="DQ109">
        <v>1697</v>
      </c>
      <c r="DR109">
        <v>69</v>
      </c>
      <c r="DS109">
        <v>2468</v>
      </c>
      <c r="DT109">
        <v>2350</v>
      </c>
      <c r="DU109">
        <v>91</v>
      </c>
      <c r="DV109">
        <v>28</v>
      </c>
      <c r="DW109">
        <v>7274</v>
      </c>
      <c r="DX109">
        <v>3527</v>
      </c>
      <c r="DY109">
        <v>644</v>
      </c>
      <c r="DZ109">
        <v>1139</v>
      </c>
      <c r="EA109">
        <v>1280</v>
      </c>
      <c r="EB109">
        <v>711</v>
      </c>
      <c r="EC109">
        <v>10901</v>
      </c>
      <c r="ED109">
        <v>2836</v>
      </c>
      <c r="EE109">
        <v>4954</v>
      </c>
      <c r="EF109">
        <v>3114</v>
      </c>
      <c r="EG109">
        <v>4018</v>
      </c>
      <c r="EH109">
        <v>1038</v>
      </c>
      <c r="EI109">
        <v>1540</v>
      </c>
      <c r="EJ109">
        <v>530</v>
      </c>
      <c r="EK109">
        <v>929</v>
      </c>
      <c r="EL109">
        <v>0</v>
      </c>
      <c r="EM109">
        <v>7152</v>
      </c>
      <c r="EN109">
        <v>28206</v>
      </c>
      <c r="EO109">
        <v>23962</v>
      </c>
      <c r="EP109">
        <v>21592</v>
      </c>
      <c r="EQ109">
        <v>2329</v>
      </c>
      <c r="ER109">
        <v>4255</v>
      </c>
      <c r="ES109">
        <v>33581</v>
      </c>
      <c r="ET109">
        <v>5207</v>
      </c>
      <c r="EU109">
        <v>1668</v>
      </c>
      <c r="EV109">
        <v>304</v>
      </c>
      <c r="EW109">
        <v>3255</v>
      </c>
      <c r="EX109" s="51">
        <v>1264</v>
      </c>
      <c r="EY109">
        <v>1891</v>
      </c>
      <c r="EZ109">
        <v>1346</v>
      </c>
      <c r="FA109">
        <v>614</v>
      </c>
      <c r="FB109">
        <v>4346</v>
      </c>
      <c r="FC109">
        <v>7020</v>
      </c>
      <c r="FD109">
        <v>4536</v>
      </c>
      <c r="FE109">
        <v>1063</v>
      </c>
      <c r="FF109">
        <v>556</v>
      </c>
      <c r="FG109">
        <v>964</v>
      </c>
      <c r="FH109">
        <v>0</v>
      </c>
      <c r="FI109">
        <v>10185</v>
      </c>
      <c r="FJ109">
        <v>6184</v>
      </c>
      <c r="FK109">
        <v>4563</v>
      </c>
      <c r="FL109">
        <v>3712</v>
      </c>
    </row>
    <row r="110" spans="2:168" x14ac:dyDescent="0.25">
      <c r="B110" s="1">
        <v>40238</v>
      </c>
      <c r="C110">
        <v>281470</v>
      </c>
      <c r="D110">
        <v>2233</v>
      </c>
      <c r="E110">
        <v>279259</v>
      </c>
      <c r="F110">
        <v>21934</v>
      </c>
      <c r="G110">
        <v>13162</v>
      </c>
      <c r="H110">
        <v>13464</v>
      </c>
      <c r="I110">
        <v>76848</v>
      </c>
      <c r="J110">
        <v>12263</v>
      </c>
      <c r="K110">
        <v>4113</v>
      </c>
      <c r="L110">
        <v>38165</v>
      </c>
      <c r="M110">
        <v>5045</v>
      </c>
      <c r="N110">
        <v>27013</v>
      </c>
      <c r="O110">
        <v>7087</v>
      </c>
      <c r="P110">
        <v>28359</v>
      </c>
      <c r="Q110">
        <v>32473</v>
      </c>
      <c r="R110">
        <v>21934</v>
      </c>
      <c r="S110">
        <v>19426</v>
      </c>
      <c r="T110">
        <v>3567</v>
      </c>
      <c r="U110">
        <v>4040</v>
      </c>
      <c r="V110">
        <v>1055</v>
      </c>
      <c r="W110">
        <v>2461</v>
      </c>
      <c r="X110">
        <v>584</v>
      </c>
      <c r="Y110">
        <v>2238</v>
      </c>
      <c r="Z110">
        <v>2836</v>
      </c>
      <c r="AA110">
        <v>2162</v>
      </c>
      <c r="AB110">
        <v>559</v>
      </c>
      <c r="AC110">
        <v>2516</v>
      </c>
      <c r="AD110">
        <v>575</v>
      </c>
      <c r="AE110">
        <v>1961</v>
      </c>
      <c r="AF110">
        <v>13162</v>
      </c>
      <c r="AG110">
        <v>4646</v>
      </c>
      <c r="AH110">
        <v>1295</v>
      </c>
      <c r="AI110">
        <v>2210</v>
      </c>
      <c r="AJ110">
        <v>1145</v>
      </c>
      <c r="AK110">
        <v>7615</v>
      </c>
      <c r="AL110" s="49">
        <v>1099</v>
      </c>
      <c r="AM110">
        <v>13464</v>
      </c>
      <c r="AN110">
        <v>11881</v>
      </c>
      <c r="AO110">
        <v>99</v>
      </c>
      <c r="AP110">
        <v>10754</v>
      </c>
      <c r="AQ110">
        <v>746</v>
      </c>
      <c r="AR110">
        <v>290</v>
      </c>
      <c r="AS110">
        <v>1618</v>
      </c>
      <c r="AT110">
        <v>1598</v>
      </c>
      <c r="AU110">
        <v>20</v>
      </c>
      <c r="AV110">
        <v>76848</v>
      </c>
      <c r="AW110">
        <v>16248</v>
      </c>
      <c r="AX110">
        <v>16201</v>
      </c>
      <c r="AY110">
        <v>47</v>
      </c>
      <c r="AZ110">
        <v>47624</v>
      </c>
      <c r="BA110">
        <v>45441</v>
      </c>
      <c r="BB110">
        <v>2180</v>
      </c>
      <c r="BC110">
        <v>777</v>
      </c>
      <c r="BD110">
        <v>281</v>
      </c>
      <c r="BE110">
        <v>495</v>
      </c>
      <c r="BF110">
        <v>2365</v>
      </c>
      <c r="BG110">
        <v>1171</v>
      </c>
      <c r="BH110">
        <v>33</v>
      </c>
      <c r="BI110">
        <v>1161</v>
      </c>
      <c r="BJ110">
        <v>0</v>
      </c>
      <c r="BK110">
        <v>9946</v>
      </c>
      <c r="BL110">
        <v>4616</v>
      </c>
      <c r="BM110">
        <v>4715</v>
      </c>
      <c r="BN110">
        <v>445</v>
      </c>
      <c r="BO110">
        <v>92</v>
      </c>
      <c r="BP110">
        <v>0</v>
      </c>
      <c r="BQ110">
        <v>12263</v>
      </c>
      <c r="BR110">
        <v>4294</v>
      </c>
      <c r="BS110">
        <v>3352</v>
      </c>
      <c r="BT110">
        <v>936</v>
      </c>
      <c r="BU110">
        <v>7</v>
      </c>
      <c r="BV110">
        <v>1539</v>
      </c>
      <c r="BW110">
        <v>1729</v>
      </c>
      <c r="BX110">
        <v>1396</v>
      </c>
      <c r="BY110">
        <v>229</v>
      </c>
      <c r="BZ110">
        <v>106</v>
      </c>
      <c r="CA110">
        <v>1233</v>
      </c>
      <c r="CB110">
        <v>1278</v>
      </c>
      <c r="CC110">
        <v>189</v>
      </c>
      <c r="CD110">
        <v>1101</v>
      </c>
      <c r="CE110">
        <v>2227</v>
      </c>
      <c r="CF110">
        <v>947</v>
      </c>
      <c r="CG110">
        <v>1263</v>
      </c>
      <c r="CH110">
        <v>4113</v>
      </c>
      <c r="CI110">
        <v>1979</v>
      </c>
      <c r="CJ110">
        <v>1095</v>
      </c>
      <c r="CK110">
        <v>133</v>
      </c>
      <c r="CL110">
        <v>748</v>
      </c>
      <c r="CM110">
        <v>1108</v>
      </c>
      <c r="CN110">
        <v>431</v>
      </c>
      <c r="CO110">
        <v>545</v>
      </c>
      <c r="CP110">
        <v>144</v>
      </c>
      <c r="CQ110">
        <v>1125</v>
      </c>
      <c r="CR110">
        <v>38165</v>
      </c>
      <c r="CS110">
        <v>11132</v>
      </c>
      <c r="CT110">
        <v>10667</v>
      </c>
      <c r="CU110">
        <v>212</v>
      </c>
      <c r="CV110">
        <v>255</v>
      </c>
      <c r="CW110">
        <v>16872</v>
      </c>
      <c r="CX110">
        <v>1148</v>
      </c>
      <c r="CY110">
        <v>8173</v>
      </c>
      <c r="CZ110">
        <v>5510</v>
      </c>
      <c r="DA110">
        <v>1975</v>
      </c>
      <c r="DB110">
        <v>9979</v>
      </c>
      <c r="DC110">
        <v>1615</v>
      </c>
      <c r="DD110">
        <v>2547</v>
      </c>
      <c r="DE110">
        <v>4072</v>
      </c>
      <c r="DF110">
        <v>1239</v>
      </c>
      <c r="DG110">
        <v>644</v>
      </c>
      <c r="DH110">
        <v>5045</v>
      </c>
      <c r="DI110">
        <v>212</v>
      </c>
      <c r="DJ110">
        <v>248</v>
      </c>
      <c r="DK110">
        <v>4587</v>
      </c>
      <c r="DL110">
        <v>27013</v>
      </c>
      <c r="DM110">
        <v>3410</v>
      </c>
      <c r="DN110">
        <v>939</v>
      </c>
      <c r="DO110">
        <v>298</v>
      </c>
      <c r="DP110">
        <v>817</v>
      </c>
      <c r="DQ110">
        <v>1574</v>
      </c>
      <c r="DR110">
        <v>60</v>
      </c>
      <c r="DS110">
        <v>2471</v>
      </c>
      <c r="DT110">
        <v>2401</v>
      </c>
      <c r="DU110">
        <v>40</v>
      </c>
      <c r="DV110">
        <v>29</v>
      </c>
      <c r="DW110">
        <v>7348</v>
      </c>
      <c r="DX110">
        <v>3539</v>
      </c>
      <c r="DY110">
        <v>758</v>
      </c>
      <c r="DZ110">
        <v>1089</v>
      </c>
      <c r="EA110">
        <v>1341</v>
      </c>
      <c r="EB110">
        <v>642</v>
      </c>
      <c r="EC110">
        <v>10691</v>
      </c>
      <c r="ED110">
        <v>2840</v>
      </c>
      <c r="EE110">
        <v>4801</v>
      </c>
      <c r="EF110">
        <v>3058</v>
      </c>
      <c r="EG110">
        <v>3814</v>
      </c>
      <c r="EH110">
        <v>980</v>
      </c>
      <c r="EI110">
        <v>1547</v>
      </c>
      <c r="EJ110">
        <v>432</v>
      </c>
      <c r="EK110">
        <v>886</v>
      </c>
      <c r="EL110">
        <v>0</v>
      </c>
      <c r="EM110">
        <v>7087</v>
      </c>
      <c r="EN110">
        <v>28359</v>
      </c>
      <c r="EO110">
        <v>24299</v>
      </c>
      <c r="EP110">
        <v>21879</v>
      </c>
      <c r="EQ110">
        <v>2378</v>
      </c>
      <c r="ER110">
        <v>4078</v>
      </c>
      <c r="ES110">
        <v>32473</v>
      </c>
      <c r="ET110">
        <v>5349</v>
      </c>
      <c r="EU110">
        <v>1738</v>
      </c>
      <c r="EV110">
        <v>333</v>
      </c>
      <c r="EW110">
        <v>3304</v>
      </c>
      <c r="EX110" s="51">
        <v>1268</v>
      </c>
      <c r="EY110">
        <v>2139</v>
      </c>
      <c r="EZ110">
        <v>1354</v>
      </c>
      <c r="FA110">
        <v>818</v>
      </c>
      <c r="FB110">
        <v>4468</v>
      </c>
      <c r="FC110">
        <v>5436</v>
      </c>
      <c r="FD110">
        <v>3257</v>
      </c>
      <c r="FE110">
        <v>1086</v>
      </c>
      <c r="FF110">
        <v>462</v>
      </c>
      <c r="FG110">
        <v>695</v>
      </c>
      <c r="FH110">
        <v>0</v>
      </c>
      <c r="FI110">
        <v>10095</v>
      </c>
      <c r="FJ110">
        <v>5972</v>
      </c>
      <c r="FK110">
        <v>4604</v>
      </c>
      <c r="FL110">
        <v>3767</v>
      </c>
    </row>
    <row r="111" spans="2:168" x14ac:dyDescent="0.25">
      <c r="B111" s="1">
        <v>40330</v>
      </c>
      <c r="C111">
        <v>285661</v>
      </c>
      <c r="D111">
        <v>1557</v>
      </c>
      <c r="E111">
        <v>284075</v>
      </c>
      <c r="F111">
        <v>22618</v>
      </c>
      <c r="G111">
        <v>13393</v>
      </c>
      <c r="H111">
        <v>13305</v>
      </c>
      <c r="I111">
        <v>77105</v>
      </c>
      <c r="J111">
        <v>12351</v>
      </c>
      <c r="K111">
        <v>4214</v>
      </c>
      <c r="L111">
        <v>38233</v>
      </c>
      <c r="M111">
        <v>5116</v>
      </c>
      <c r="N111">
        <v>28000</v>
      </c>
      <c r="O111">
        <v>7016</v>
      </c>
      <c r="P111">
        <v>29231</v>
      </c>
      <c r="Q111">
        <v>34097</v>
      </c>
      <c r="R111">
        <v>22618</v>
      </c>
      <c r="S111">
        <v>19984</v>
      </c>
      <c r="T111">
        <v>3728</v>
      </c>
      <c r="U111">
        <v>4008</v>
      </c>
      <c r="V111">
        <v>1110</v>
      </c>
      <c r="W111">
        <v>2604</v>
      </c>
      <c r="X111">
        <v>599</v>
      </c>
      <c r="Y111">
        <v>2211</v>
      </c>
      <c r="Z111">
        <v>3060</v>
      </c>
      <c r="AA111">
        <v>2147</v>
      </c>
      <c r="AB111">
        <v>579</v>
      </c>
      <c r="AC111">
        <v>2643</v>
      </c>
      <c r="AD111">
        <v>564</v>
      </c>
      <c r="AE111">
        <v>2104</v>
      </c>
      <c r="AF111">
        <v>13393</v>
      </c>
      <c r="AG111">
        <v>4869</v>
      </c>
      <c r="AH111">
        <v>1301</v>
      </c>
      <c r="AI111">
        <v>2285</v>
      </c>
      <c r="AJ111">
        <v>1277</v>
      </c>
      <c r="AK111">
        <v>7644</v>
      </c>
      <c r="AL111" s="49">
        <v>1084</v>
      </c>
      <c r="AM111">
        <v>13305</v>
      </c>
      <c r="AN111">
        <v>11741</v>
      </c>
      <c r="AO111">
        <v>164</v>
      </c>
      <c r="AP111">
        <v>10608</v>
      </c>
      <c r="AQ111">
        <v>673</v>
      </c>
      <c r="AR111">
        <v>305</v>
      </c>
      <c r="AS111">
        <v>1599</v>
      </c>
      <c r="AT111">
        <v>1582</v>
      </c>
      <c r="AU111">
        <v>17</v>
      </c>
      <c r="AV111">
        <v>77105</v>
      </c>
      <c r="AW111">
        <v>16480</v>
      </c>
      <c r="AX111">
        <v>16431</v>
      </c>
      <c r="AY111">
        <v>48</v>
      </c>
      <c r="AZ111">
        <v>48122</v>
      </c>
      <c r="BA111">
        <v>45888</v>
      </c>
      <c r="BB111">
        <v>2233</v>
      </c>
      <c r="BC111">
        <v>766</v>
      </c>
      <c r="BD111">
        <v>296</v>
      </c>
      <c r="BE111">
        <v>468</v>
      </c>
      <c r="BF111">
        <v>2455</v>
      </c>
      <c r="BG111">
        <v>1213</v>
      </c>
      <c r="BH111">
        <v>31</v>
      </c>
      <c r="BI111">
        <v>1211</v>
      </c>
      <c r="BJ111">
        <v>0</v>
      </c>
      <c r="BK111">
        <v>9348</v>
      </c>
      <c r="BL111">
        <v>4461</v>
      </c>
      <c r="BM111">
        <v>4397</v>
      </c>
      <c r="BN111">
        <v>351</v>
      </c>
      <c r="BO111">
        <v>76</v>
      </c>
      <c r="BP111">
        <v>0</v>
      </c>
      <c r="BQ111">
        <v>12351</v>
      </c>
      <c r="BR111">
        <v>4340</v>
      </c>
      <c r="BS111">
        <v>3329</v>
      </c>
      <c r="BT111">
        <v>1004</v>
      </c>
      <c r="BU111">
        <v>7</v>
      </c>
      <c r="BV111">
        <v>1555</v>
      </c>
      <c r="BW111">
        <v>1817</v>
      </c>
      <c r="BX111">
        <v>1456</v>
      </c>
      <c r="BY111">
        <v>259</v>
      </c>
      <c r="BZ111">
        <v>104</v>
      </c>
      <c r="CA111">
        <v>1254</v>
      </c>
      <c r="CB111">
        <v>1165</v>
      </c>
      <c r="CC111">
        <v>189</v>
      </c>
      <c r="CD111">
        <v>989</v>
      </c>
      <c r="CE111">
        <v>2246</v>
      </c>
      <c r="CF111">
        <v>943</v>
      </c>
      <c r="CG111">
        <v>1286</v>
      </c>
      <c r="CH111">
        <v>4214</v>
      </c>
      <c r="CI111">
        <v>2133</v>
      </c>
      <c r="CJ111">
        <v>1224</v>
      </c>
      <c r="CK111">
        <v>139</v>
      </c>
      <c r="CL111">
        <v>770</v>
      </c>
      <c r="CM111">
        <v>1055</v>
      </c>
      <c r="CN111">
        <v>412</v>
      </c>
      <c r="CO111">
        <v>513</v>
      </c>
      <c r="CP111">
        <v>145</v>
      </c>
      <c r="CQ111">
        <v>1100</v>
      </c>
      <c r="CR111">
        <v>38233</v>
      </c>
      <c r="CS111">
        <v>10260</v>
      </c>
      <c r="CT111">
        <v>9790</v>
      </c>
      <c r="CU111">
        <v>215</v>
      </c>
      <c r="CV111">
        <v>257</v>
      </c>
      <c r="CW111">
        <v>17659</v>
      </c>
      <c r="CX111">
        <v>1128</v>
      </c>
      <c r="CY111">
        <v>8270</v>
      </c>
      <c r="CZ111">
        <v>5994</v>
      </c>
      <c r="DA111">
        <v>2197</v>
      </c>
      <c r="DB111">
        <v>10154</v>
      </c>
      <c r="DC111">
        <v>1728</v>
      </c>
      <c r="DD111">
        <v>2535</v>
      </c>
      <c r="DE111">
        <v>4149</v>
      </c>
      <c r="DF111">
        <v>1233</v>
      </c>
      <c r="DG111">
        <v>635</v>
      </c>
      <c r="DH111">
        <v>5116</v>
      </c>
      <c r="DI111">
        <v>235</v>
      </c>
      <c r="DJ111">
        <v>187</v>
      </c>
      <c r="DK111">
        <v>4693</v>
      </c>
      <c r="DL111">
        <v>28000</v>
      </c>
      <c r="DM111">
        <v>3609</v>
      </c>
      <c r="DN111">
        <v>1010</v>
      </c>
      <c r="DO111">
        <v>335</v>
      </c>
      <c r="DP111">
        <v>851</v>
      </c>
      <c r="DQ111">
        <v>1607</v>
      </c>
      <c r="DR111">
        <v>59</v>
      </c>
      <c r="DS111">
        <v>2548</v>
      </c>
      <c r="DT111">
        <v>2472</v>
      </c>
      <c r="DU111">
        <v>46</v>
      </c>
      <c r="DV111">
        <v>29</v>
      </c>
      <c r="DW111">
        <v>7490</v>
      </c>
      <c r="DX111">
        <v>3576</v>
      </c>
      <c r="DY111">
        <v>747</v>
      </c>
      <c r="DZ111">
        <v>1132</v>
      </c>
      <c r="EA111">
        <v>1431</v>
      </c>
      <c r="EB111">
        <v>644</v>
      </c>
      <c r="EC111">
        <v>11245</v>
      </c>
      <c r="ED111">
        <v>2905</v>
      </c>
      <c r="EE111">
        <v>5194</v>
      </c>
      <c r="EF111">
        <v>3141</v>
      </c>
      <c r="EG111">
        <v>3817</v>
      </c>
      <c r="EH111">
        <v>994</v>
      </c>
      <c r="EI111">
        <v>1561</v>
      </c>
      <c r="EJ111">
        <v>405</v>
      </c>
      <c r="EK111">
        <v>892</v>
      </c>
      <c r="EL111">
        <v>0</v>
      </c>
      <c r="EM111">
        <v>7016</v>
      </c>
      <c r="EN111">
        <v>29231</v>
      </c>
      <c r="EO111">
        <v>24551</v>
      </c>
      <c r="EP111">
        <v>22105</v>
      </c>
      <c r="EQ111">
        <v>2404</v>
      </c>
      <c r="ER111">
        <v>4683</v>
      </c>
      <c r="ES111">
        <v>34097</v>
      </c>
      <c r="ET111">
        <v>5378</v>
      </c>
      <c r="EU111">
        <v>1832</v>
      </c>
      <c r="EV111">
        <v>352</v>
      </c>
      <c r="EW111">
        <v>3235</v>
      </c>
      <c r="EX111" s="51">
        <v>1268</v>
      </c>
      <c r="EY111">
        <v>2433</v>
      </c>
      <c r="EZ111">
        <v>1355</v>
      </c>
      <c r="FA111">
        <v>1065</v>
      </c>
      <c r="FB111">
        <v>4624</v>
      </c>
      <c r="FC111">
        <v>6427</v>
      </c>
      <c r="FD111">
        <v>4382</v>
      </c>
      <c r="FE111">
        <v>1045</v>
      </c>
      <c r="FF111">
        <v>437</v>
      </c>
      <c r="FG111">
        <v>648</v>
      </c>
      <c r="FH111">
        <v>0</v>
      </c>
      <c r="FI111">
        <v>10234</v>
      </c>
      <c r="FJ111">
        <v>5901</v>
      </c>
      <c r="FK111">
        <v>4751</v>
      </c>
      <c r="FL111">
        <v>3780</v>
      </c>
    </row>
    <row r="112" spans="2:168" x14ac:dyDescent="0.25">
      <c r="B112" s="1">
        <v>40422</v>
      </c>
      <c r="C112">
        <v>285896</v>
      </c>
      <c r="D112">
        <v>2564</v>
      </c>
      <c r="E112">
        <v>283393</v>
      </c>
      <c r="F112">
        <v>22200</v>
      </c>
      <c r="G112">
        <v>12989</v>
      </c>
      <c r="H112">
        <v>13609</v>
      </c>
      <c r="I112">
        <v>76825</v>
      </c>
      <c r="J112">
        <v>12290</v>
      </c>
      <c r="K112">
        <v>4214</v>
      </c>
      <c r="L112">
        <v>38333</v>
      </c>
      <c r="M112">
        <v>5234</v>
      </c>
      <c r="N112">
        <v>27976</v>
      </c>
      <c r="O112">
        <v>6979</v>
      </c>
      <c r="P112">
        <v>28824</v>
      </c>
      <c r="Q112">
        <v>34389</v>
      </c>
      <c r="R112">
        <v>22200</v>
      </c>
      <c r="S112">
        <v>19706</v>
      </c>
      <c r="T112">
        <v>3601</v>
      </c>
      <c r="U112">
        <v>4002</v>
      </c>
      <c r="V112">
        <v>1110</v>
      </c>
      <c r="W112">
        <v>2544</v>
      </c>
      <c r="X112">
        <v>607</v>
      </c>
      <c r="Y112">
        <v>2230</v>
      </c>
      <c r="Z112">
        <v>2938</v>
      </c>
      <c r="AA112">
        <v>2166</v>
      </c>
      <c r="AB112">
        <v>583</v>
      </c>
      <c r="AC112">
        <v>2502</v>
      </c>
      <c r="AD112">
        <v>587</v>
      </c>
      <c r="AE112">
        <v>1933</v>
      </c>
      <c r="AF112">
        <v>12989</v>
      </c>
      <c r="AG112">
        <v>4573</v>
      </c>
      <c r="AH112">
        <v>1276</v>
      </c>
      <c r="AI112">
        <v>2175</v>
      </c>
      <c r="AJ112">
        <v>1128</v>
      </c>
      <c r="AK112">
        <v>7581</v>
      </c>
      <c r="AL112" s="49">
        <v>1069</v>
      </c>
      <c r="AM112">
        <v>13609</v>
      </c>
      <c r="AN112">
        <v>11969</v>
      </c>
      <c r="AO112">
        <v>161</v>
      </c>
      <c r="AP112">
        <v>10752</v>
      </c>
      <c r="AQ112">
        <v>750</v>
      </c>
      <c r="AR112">
        <v>315</v>
      </c>
      <c r="AS112">
        <v>1671</v>
      </c>
      <c r="AT112">
        <v>1657</v>
      </c>
      <c r="AU112">
        <v>14</v>
      </c>
      <c r="AV112">
        <v>76825</v>
      </c>
      <c r="AW112">
        <v>16658</v>
      </c>
      <c r="AX112">
        <v>16610</v>
      </c>
      <c r="AY112">
        <v>47</v>
      </c>
      <c r="AZ112">
        <v>48257</v>
      </c>
      <c r="BA112">
        <v>46007</v>
      </c>
      <c r="BB112">
        <v>2250</v>
      </c>
      <c r="BC112">
        <v>680</v>
      </c>
      <c r="BD112">
        <v>281</v>
      </c>
      <c r="BE112">
        <v>399</v>
      </c>
      <c r="BF112">
        <v>2433</v>
      </c>
      <c r="BG112">
        <v>1206</v>
      </c>
      <c r="BH112">
        <v>28</v>
      </c>
      <c r="BI112">
        <v>1196</v>
      </c>
      <c r="BJ112">
        <v>0</v>
      </c>
      <c r="BK112">
        <v>8823</v>
      </c>
      <c r="BL112">
        <v>4580</v>
      </c>
      <c r="BM112">
        <v>3768</v>
      </c>
      <c r="BN112">
        <v>373</v>
      </c>
      <c r="BO112">
        <v>72</v>
      </c>
      <c r="BP112">
        <v>0</v>
      </c>
      <c r="BQ112">
        <v>12290</v>
      </c>
      <c r="BR112">
        <v>4309</v>
      </c>
      <c r="BS112">
        <v>3269</v>
      </c>
      <c r="BT112">
        <v>1028</v>
      </c>
      <c r="BU112">
        <v>10</v>
      </c>
      <c r="BV112">
        <v>1578</v>
      </c>
      <c r="BW112">
        <v>1792</v>
      </c>
      <c r="BX112">
        <v>1385</v>
      </c>
      <c r="BY112">
        <v>293</v>
      </c>
      <c r="BZ112">
        <v>115</v>
      </c>
      <c r="CA112">
        <v>1294</v>
      </c>
      <c r="CB112">
        <v>1151</v>
      </c>
      <c r="CC112">
        <v>177</v>
      </c>
      <c r="CD112">
        <v>986</v>
      </c>
      <c r="CE112">
        <v>2187</v>
      </c>
      <c r="CF112">
        <v>858</v>
      </c>
      <c r="CG112">
        <v>1314</v>
      </c>
      <c r="CH112">
        <v>4214</v>
      </c>
      <c r="CI112">
        <v>2191</v>
      </c>
      <c r="CJ112">
        <v>1282</v>
      </c>
      <c r="CK112">
        <v>137</v>
      </c>
      <c r="CL112">
        <v>771</v>
      </c>
      <c r="CM112">
        <v>1036</v>
      </c>
      <c r="CN112">
        <v>347</v>
      </c>
      <c r="CO112">
        <v>552</v>
      </c>
      <c r="CP112">
        <v>144</v>
      </c>
      <c r="CQ112">
        <v>1045</v>
      </c>
      <c r="CR112">
        <v>38333</v>
      </c>
      <c r="CS112">
        <v>9468</v>
      </c>
      <c r="CT112">
        <v>9020</v>
      </c>
      <c r="CU112">
        <v>197</v>
      </c>
      <c r="CV112">
        <v>252</v>
      </c>
      <c r="CW112">
        <v>17943</v>
      </c>
      <c r="CX112">
        <v>1196</v>
      </c>
      <c r="CY112">
        <v>8386</v>
      </c>
      <c r="CZ112">
        <v>6171</v>
      </c>
      <c r="DA112">
        <v>2113</v>
      </c>
      <c r="DB112">
        <v>10776</v>
      </c>
      <c r="DC112">
        <v>1834</v>
      </c>
      <c r="DD112">
        <v>2555</v>
      </c>
      <c r="DE112">
        <v>4519</v>
      </c>
      <c r="DF112">
        <v>1332</v>
      </c>
      <c r="DG112">
        <v>658</v>
      </c>
      <c r="DH112">
        <v>5234</v>
      </c>
      <c r="DI112">
        <v>294</v>
      </c>
      <c r="DJ112">
        <v>203</v>
      </c>
      <c r="DK112">
        <v>4751</v>
      </c>
      <c r="DL112">
        <v>27976</v>
      </c>
      <c r="DM112">
        <v>3783</v>
      </c>
      <c r="DN112">
        <v>1053</v>
      </c>
      <c r="DO112">
        <v>362</v>
      </c>
      <c r="DP112">
        <v>923</v>
      </c>
      <c r="DQ112">
        <v>1602</v>
      </c>
      <c r="DR112">
        <v>52</v>
      </c>
      <c r="DS112">
        <v>2627</v>
      </c>
      <c r="DT112">
        <v>2547</v>
      </c>
      <c r="DU112">
        <v>46</v>
      </c>
      <c r="DV112">
        <v>32</v>
      </c>
      <c r="DW112">
        <v>7463</v>
      </c>
      <c r="DX112">
        <v>3616</v>
      </c>
      <c r="DY112">
        <v>765</v>
      </c>
      <c r="DZ112">
        <v>1053</v>
      </c>
      <c r="EA112">
        <v>1419</v>
      </c>
      <c r="EB112">
        <v>630</v>
      </c>
      <c r="EC112">
        <v>10818</v>
      </c>
      <c r="ED112">
        <v>2879</v>
      </c>
      <c r="EE112">
        <v>4783</v>
      </c>
      <c r="EF112">
        <v>3174</v>
      </c>
      <c r="EG112">
        <v>3812</v>
      </c>
      <c r="EH112">
        <v>992</v>
      </c>
      <c r="EI112">
        <v>1544</v>
      </c>
      <c r="EJ112">
        <v>447</v>
      </c>
      <c r="EK112">
        <v>862</v>
      </c>
      <c r="EL112">
        <v>0</v>
      </c>
      <c r="EM112">
        <v>6979</v>
      </c>
      <c r="EN112">
        <v>28824</v>
      </c>
      <c r="EO112">
        <v>24214</v>
      </c>
      <c r="EP112">
        <v>21763</v>
      </c>
      <c r="EQ112">
        <v>2405</v>
      </c>
      <c r="ER112">
        <v>4613</v>
      </c>
      <c r="ES112">
        <v>34389</v>
      </c>
      <c r="ET112">
        <v>5415</v>
      </c>
      <c r="EU112">
        <v>1857</v>
      </c>
      <c r="EV112">
        <v>431</v>
      </c>
      <c r="EW112">
        <v>3173</v>
      </c>
      <c r="EX112" s="51">
        <v>1273</v>
      </c>
      <c r="EY112">
        <v>2622</v>
      </c>
      <c r="EZ112">
        <v>1451</v>
      </c>
      <c r="FA112">
        <v>1154</v>
      </c>
      <c r="FB112">
        <v>4415</v>
      </c>
      <c r="FC112">
        <v>6463</v>
      </c>
      <c r="FD112">
        <v>4316</v>
      </c>
      <c r="FE112">
        <v>1068</v>
      </c>
      <c r="FF112">
        <v>452</v>
      </c>
      <c r="FG112">
        <v>710</v>
      </c>
      <c r="FH112">
        <v>0</v>
      </c>
      <c r="FI112">
        <v>10495</v>
      </c>
      <c r="FJ112">
        <v>5890</v>
      </c>
      <c r="FK112">
        <v>4964</v>
      </c>
      <c r="FL112">
        <v>3698</v>
      </c>
    </row>
    <row r="113" spans="2:168" x14ac:dyDescent="0.25">
      <c r="B113" s="1">
        <v>40513</v>
      </c>
      <c r="C113">
        <v>286395</v>
      </c>
      <c r="D113">
        <v>1805</v>
      </c>
      <c r="E113">
        <v>284577</v>
      </c>
      <c r="F113">
        <v>21773</v>
      </c>
      <c r="G113">
        <v>13080</v>
      </c>
      <c r="H113">
        <v>13513</v>
      </c>
      <c r="I113">
        <v>78603</v>
      </c>
      <c r="J113">
        <v>12230</v>
      </c>
      <c r="K113">
        <v>4217</v>
      </c>
      <c r="L113">
        <v>38377</v>
      </c>
      <c r="M113">
        <v>5325</v>
      </c>
      <c r="N113">
        <v>28174</v>
      </c>
      <c r="O113">
        <v>7004</v>
      </c>
      <c r="P113">
        <v>28911</v>
      </c>
      <c r="Q113">
        <v>33867</v>
      </c>
      <c r="R113">
        <v>21773</v>
      </c>
      <c r="S113">
        <v>19315</v>
      </c>
      <c r="T113">
        <v>3471</v>
      </c>
      <c r="U113">
        <v>3906</v>
      </c>
      <c r="V113">
        <v>985</v>
      </c>
      <c r="W113">
        <v>2425</v>
      </c>
      <c r="X113">
        <v>577</v>
      </c>
      <c r="Y113">
        <v>2211</v>
      </c>
      <c r="Z113">
        <v>3056</v>
      </c>
      <c r="AA113">
        <v>2138</v>
      </c>
      <c r="AB113">
        <v>598</v>
      </c>
      <c r="AC113">
        <v>2467</v>
      </c>
      <c r="AD113">
        <v>593</v>
      </c>
      <c r="AE113">
        <v>1891</v>
      </c>
      <c r="AF113">
        <v>13080</v>
      </c>
      <c r="AG113">
        <v>4730</v>
      </c>
      <c r="AH113">
        <v>1356</v>
      </c>
      <c r="AI113">
        <v>2229</v>
      </c>
      <c r="AJ113">
        <v>1155</v>
      </c>
      <c r="AK113">
        <v>7493</v>
      </c>
      <c r="AL113" s="49">
        <v>1062</v>
      </c>
      <c r="AM113">
        <v>13513</v>
      </c>
      <c r="AN113">
        <v>11838</v>
      </c>
      <c r="AO113">
        <v>148</v>
      </c>
      <c r="AP113">
        <v>10661</v>
      </c>
      <c r="AQ113">
        <v>728</v>
      </c>
      <c r="AR113">
        <v>312</v>
      </c>
      <c r="AS113">
        <v>1699</v>
      </c>
      <c r="AT113">
        <v>1687</v>
      </c>
      <c r="AU113">
        <v>12</v>
      </c>
      <c r="AV113">
        <v>78603</v>
      </c>
      <c r="AW113">
        <v>16837</v>
      </c>
      <c r="AX113">
        <v>16789</v>
      </c>
      <c r="AY113">
        <v>48</v>
      </c>
      <c r="AZ113">
        <v>48053</v>
      </c>
      <c r="BA113">
        <v>45805</v>
      </c>
      <c r="BB113">
        <v>2247</v>
      </c>
      <c r="BC113">
        <v>533</v>
      </c>
      <c r="BD113">
        <v>187</v>
      </c>
      <c r="BE113">
        <v>346</v>
      </c>
      <c r="BF113">
        <v>2407</v>
      </c>
      <c r="BG113">
        <v>1194</v>
      </c>
      <c r="BH113">
        <v>28</v>
      </c>
      <c r="BI113">
        <v>1185</v>
      </c>
      <c r="BJ113">
        <v>0</v>
      </c>
      <c r="BK113">
        <v>10982</v>
      </c>
      <c r="BL113">
        <v>4883</v>
      </c>
      <c r="BM113">
        <v>5464</v>
      </c>
      <c r="BN113">
        <v>472</v>
      </c>
      <c r="BO113">
        <v>71</v>
      </c>
      <c r="BP113">
        <v>0</v>
      </c>
      <c r="BQ113">
        <v>12230</v>
      </c>
      <c r="BR113">
        <v>4397</v>
      </c>
      <c r="BS113">
        <v>3307</v>
      </c>
      <c r="BT113">
        <v>1072</v>
      </c>
      <c r="BU113">
        <v>17</v>
      </c>
      <c r="BV113">
        <v>1547</v>
      </c>
      <c r="BW113">
        <v>1934</v>
      </c>
      <c r="BX113">
        <v>1539</v>
      </c>
      <c r="BY113">
        <v>292</v>
      </c>
      <c r="BZ113">
        <v>106</v>
      </c>
      <c r="CA113">
        <v>1311</v>
      </c>
      <c r="CB113">
        <v>1108</v>
      </c>
      <c r="CC113">
        <v>155</v>
      </c>
      <c r="CD113">
        <v>962</v>
      </c>
      <c r="CE113">
        <v>1965</v>
      </c>
      <c r="CF113">
        <v>797</v>
      </c>
      <c r="CG113">
        <v>1155</v>
      </c>
      <c r="CH113">
        <v>4217</v>
      </c>
      <c r="CI113">
        <v>2209</v>
      </c>
      <c r="CJ113">
        <v>1289</v>
      </c>
      <c r="CK113">
        <v>135</v>
      </c>
      <c r="CL113">
        <v>783</v>
      </c>
      <c r="CM113">
        <v>1049</v>
      </c>
      <c r="CN113">
        <v>297</v>
      </c>
      <c r="CO113">
        <v>614</v>
      </c>
      <c r="CP113">
        <v>139</v>
      </c>
      <c r="CQ113">
        <v>1011</v>
      </c>
      <c r="CR113">
        <v>38377</v>
      </c>
      <c r="CS113">
        <v>9912</v>
      </c>
      <c r="CT113">
        <v>9485</v>
      </c>
      <c r="CU113">
        <v>188</v>
      </c>
      <c r="CV113">
        <v>243</v>
      </c>
      <c r="CW113">
        <v>17560</v>
      </c>
      <c r="CX113">
        <v>1207</v>
      </c>
      <c r="CY113">
        <v>8160</v>
      </c>
      <c r="CZ113">
        <v>6032</v>
      </c>
      <c r="DA113">
        <v>2086</v>
      </c>
      <c r="DB113">
        <v>10757</v>
      </c>
      <c r="DC113">
        <v>1917</v>
      </c>
      <c r="DD113">
        <v>2539</v>
      </c>
      <c r="DE113">
        <v>4305</v>
      </c>
      <c r="DF113">
        <v>1428</v>
      </c>
      <c r="DG113">
        <v>674</v>
      </c>
      <c r="DH113">
        <v>5325</v>
      </c>
      <c r="DI113">
        <v>264</v>
      </c>
      <c r="DJ113">
        <v>218</v>
      </c>
      <c r="DK113">
        <v>4851</v>
      </c>
      <c r="DL113">
        <v>28174</v>
      </c>
      <c r="DM113">
        <v>3886</v>
      </c>
      <c r="DN113">
        <v>1072</v>
      </c>
      <c r="DO113">
        <v>353</v>
      </c>
      <c r="DP113">
        <v>977</v>
      </c>
      <c r="DQ113">
        <v>1667</v>
      </c>
      <c r="DR113">
        <v>46</v>
      </c>
      <c r="DS113">
        <v>2628</v>
      </c>
      <c r="DT113">
        <v>2540</v>
      </c>
      <c r="DU113">
        <v>56</v>
      </c>
      <c r="DV113">
        <v>31</v>
      </c>
      <c r="DW113">
        <v>7486</v>
      </c>
      <c r="DX113">
        <v>3589</v>
      </c>
      <c r="DY113">
        <v>753</v>
      </c>
      <c r="DZ113">
        <v>1132</v>
      </c>
      <c r="EA113">
        <v>1421</v>
      </c>
      <c r="EB113">
        <v>624</v>
      </c>
      <c r="EC113">
        <v>10895</v>
      </c>
      <c r="ED113">
        <v>2671</v>
      </c>
      <c r="EE113">
        <v>4975</v>
      </c>
      <c r="EF113">
        <v>3247</v>
      </c>
      <c r="EG113">
        <v>3741</v>
      </c>
      <c r="EH113">
        <v>944</v>
      </c>
      <c r="EI113">
        <v>1535</v>
      </c>
      <c r="EJ113">
        <v>441</v>
      </c>
      <c r="EK113">
        <v>855</v>
      </c>
      <c r="EL113">
        <v>0</v>
      </c>
      <c r="EM113">
        <v>7004</v>
      </c>
      <c r="EN113">
        <v>28911</v>
      </c>
      <c r="EO113">
        <v>24389</v>
      </c>
      <c r="EP113">
        <v>22086</v>
      </c>
      <c r="EQ113">
        <v>2275</v>
      </c>
      <c r="ER113">
        <v>4529</v>
      </c>
      <c r="ES113">
        <v>33867</v>
      </c>
      <c r="ET113">
        <v>5229</v>
      </c>
      <c r="EU113">
        <v>1815</v>
      </c>
      <c r="EV113">
        <v>351</v>
      </c>
      <c r="EW113">
        <v>3108</v>
      </c>
      <c r="EX113" s="51">
        <v>1279</v>
      </c>
      <c r="EY113">
        <v>2606</v>
      </c>
      <c r="EZ113">
        <v>1473</v>
      </c>
      <c r="FA113">
        <v>1124</v>
      </c>
      <c r="FB113">
        <v>4356</v>
      </c>
      <c r="FC113">
        <v>5947</v>
      </c>
      <c r="FD113">
        <v>3404</v>
      </c>
      <c r="FE113">
        <v>1060</v>
      </c>
      <c r="FF113">
        <v>615</v>
      </c>
      <c r="FG113">
        <v>932</v>
      </c>
      <c r="FH113">
        <v>0</v>
      </c>
      <c r="FI113">
        <v>10598</v>
      </c>
      <c r="FJ113">
        <v>5817</v>
      </c>
      <c r="FK113">
        <v>5086</v>
      </c>
      <c r="FL113">
        <v>3860</v>
      </c>
    </row>
    <row r="114" spans="2:168" x14ac:dyDescent="0.25">
      <c r="B114" s="1">
        <v>40603</v>
      </c>
      <c r="C114">
        <v>284294</v>
      </c>
      <c r="D114">
        <v>1703</v>
      </c>
      <c r="E114">
        <v>282624</v>
      </c>
      <c r="F114">
        <v>22575</v>
      </c>
      <c r="G114">
        <v>12833</v>
      </c>
      <c r="H114">
        <v>13632</v>
      </c>
      <c r="I114">
        <v>76868</v>
      </c>
      <c r="J114">
        <v>12208</v>
      </c>
      <c r="K114">
        <v>4332</v>
      </c>
      <c r="L114">
        <v>38112</v>
      </c>
      <c r="M114">
        <v>5241</v>
      </c>
      <c r="N114">
        <v>28406</v>
      </c>
      <c r="O114">
        <v>7012</v>
      </c>
      <c r="P114">
        <v>28665</v>
      </c>
      <c r="Q114">
        <v>33116</v>
      </c>
      <c r="R114">
        <v>22575</v>
      </c>
      <c r="S114">
        <v>19989</v>
      </c>
      <c r="T114">
        <v>3544</v>
      </c>
      <c r="U114">
        <v>4030</v>
      </c>
      <c r="V114">
        <v>968</v>
      </c>
      <c r="W114">
        <v>2509</v>
      </c>
      <c r="X114">
        <v>572</v>
      </c>
      <c r="Y114">
        <v>2337</v>
      </c>
      <c r="Z114">
        <v>3272</v>
      </c>
      <c r="AA114">
        <v>2146</v>
      </c>
      <c r="AB114">
        <v>651</v>
      </c>
      <c r="AC114">
        <v>2594</v>
      </c>
      <c r="AD114">
        <v>591</v>
      </c>
      <c r="AE114">
        <v>2025</v>
      </c>
      <c r="AF114">
        <v>12833</v>
      </c>
      <c r="AG114">
        <v>4576</v>
      </c>
      <c r="AH114">
        <v>1242</v>
      </c>
      <c r="AI114">
        <v>2153</v>
      </c>
      <c r="AJ114">
        <v>1182</v>
      </c>
      <c r="AK114">
        <v>7401</v>
      </c>
      <c r="AL114" s="49">
        <v>1059</v>
      </c>
      <c r="AM114">
        <v>13632</v>
      </c>
      <c r="AN114">
        <v>11962</v>
      </c>
      <c r="AO114">
        <v>154</v>
      </c>
      <c r="AP114">
        <v>10804</v>
      </c>
      <c r="AQ114">
        <v>720</v>
      </c>
      <c r="AR114">
        <v>290</v>
      </c>
      <c r="AS114">
        <v>1697</v>
      </c>
      <c r="AT114">
        <v>1686</v>
      </c>
      <c r="AU114">
        <v>12</v>
      </c>
      <c r="AV114">
        <v>76868</v>
      </c>
      <c r="AW114">
        <v>16885</v>
      </c>
      <c r="AX114">
        <v>16837</v>
      </c>
      <c r="AY114">
        <v>47</v>
      </c>
      <c r="AZ114">
        <v>47769</v>
      </c>
      <c r="BA114">
        <v>45549</v>
      </c>
      <c r="BB114">
        <v>2219</v>
      </c>
      <c r="BC114">
        <v>652</v>
      </c>
      <c r="BD114">
        <v>214</v>
      </c>
      <c r="BE114">
        <v>438</v>
      </c>
      <c r="BF114">
        <v>2382</v>
      </c>
      <c r="BG114">
        <v>1179</v>
      </c>
      <c r="BH114">
        <v>25</v>
      </c>
      <c r="BI114">
        <v>1177</v>
      </c>
      <c r="BJ114">
        <v>0</v>
      </c>
      <c r="BK114">
        <v>9214</v>
      </c>
      <c r="BL114">
        <v>4702</v>
      </c>
      <c r="BM114">
        <v>4088</v>
      </c>
      <c r="BN114">
        <v>340</v>
      </c>
      <c r="BO114">
        <v>62</v>
      </c>
      <c r="BP114">
        <v>0</v>
      </c>
      <c r="BQ114">
        <v>12208</v>
      </c>
      <c r="BR114">
        <v>4521</v>
      </c>
      <c r="BS114">
        <v>3462</v>
      </c>
      <c r="BT114">
        <v>1040</v>
      </c>
      <c r="BU114">
        <v>18</v>
      </c>
      <c r="BV114">
        <v>1290</v>
      </c>
      <c r="BW114">
        <v>1855</v>
      </c>
      <c r="BX114">
        <v>1448</v>
      </c>
      <c r="BY114">
        <v>296</v>
      </c>
      <c r="BZ114">
        <v>112</v>
      </c>
      <c r="CA114">
        <v>1378</v>
      </c>
      <c r="CB114">
        <v>1133</v>
      </c>
      <c r="CC114">
        <v>123</v>
      </c>
      <c r="CD114">
        <v>1015</v>
      </c>
      <c r="CE114">
        <v>2070</v>
      </c>
      <c r="CF114">
        <v>729</v>
      </c>
      <c r="CG114">
        <v>1336</v>
      </c>
      <c r="CH114">
        <v>4332</v>
      </c>
      <c r="CI114">
        <v>2232</v>
      </c>
      <c r="CJ114">
        <v>1310</v>
      </c>
      <c r="CK114">
        <v>137</v>
      </c>
      <c r="CL114">
        <v>784</v>
      </c>
      <c r="CM114">
        <v>1168</v>
      </c>
      <c r="CN114">
        <v>282</v>
      </c>
      <c r="CO114">
        <v>744</v>
      </c>
      <c r="CP114">
        <v>138</v>
      </c>
      <c r="CQ114">
        <v>988</v>
      </c>
      <c r="CR114">
        <v>38112</v>
      </c>
      <c r="CS114">
        <v>9629</v>
      </c>
      <c r="CT114">
        <v>9208</v>
      </c>
      <c r="CU114">
        <v>190</v>
      </c>
      <c r="CV114">
        <v>235</v>
      </c>
      <c r="CW114">
        <v>17156</v>
      </c>
      <c r="CX114">
        <v>1181</v>
      </c>
      <c r="CY114">
        <v>8002</v>
      </c>
      <c r="CZ114">
        <v>5874</v>
      </c>
      <c r="DA114">
        <v>2032</v>
      </c>
      <c r="DB114">
        <v>11220</v>
      </c>
      <c r="DC114">
        <v>2039</v>
      </c>
      <c r="DD114">
        <v>2536</v>
      </c>
      <c r="DE114">
        <v>4630</v>
      </c>
      <c r="DF114">
        <v>1417</v>
      </c>
      <c r="DG114">
        <v>706</v>
      </c>
      <c r="DH114">
        <v>5241</v>
      </c>
      <c r="DI114">
        <v>213</v>
      </c>
      <c r="DJ114">
        <v>223</v>
      </c>
      <c r="DK114">
        <v>4802</v>
      </c>
      <c r="DL114">
        <v>28406</v>
      </c>
      <c r="DM114">
        <v>4085</v>
      </c>
      <c r="DN114">
        <v>955</v>
      </c>
      <c r="DO114">
        <v>434</v>
      </c>
      <c r="DP114">
        <v>1146</v>
      </c>
      <c r="DQ114">
        <v>1607</v>
      </c>
      <c r="DR114">
        <v>46</v>
      </c>
      <c r="DS114">
        <v>2355</v>
      </c>
      <c r="DT114">
        <v>2241</v>
      </c>
      <c r="DU114">
        <v>88</v>
      </c>
      <c r="DV114">
        <v>27</v>
      </c>
      <c r="DW114">
        <v>7388</v>
      </c>
      <c r="DX114">
        <v>3532</v>
      </c>
      <c r="DY114">
        <v>701</v>
      </c>
      <c r="DZ114">
        <v>1171</v>
      </c>
      <c r="EA114">
        <v>1384</v>
      </c>
      <c r="EB114">
        <v>633</v>
      </c>
      <c r="EC114">
        <v>11217</v>
      </c>
      <c r="ED114">
        <v>2753</v>
      </c>
      <c r="EE114">
        <v>5107</v>
      </c>
      <c r="EF114">
        <v>3357</v>
      </c>
      <c r="EG114">
        <v>3735</v>
      </c>
      <c r="EH114">
        <v>939</v>
      </c>
      <c r="EI114">
        <v>1503</v>
      </c>
      <c r="EJ114">
        <v>510</v>
      </c>
      <c r="EK114">
        <v>814</v>
      </c>
      <c r="EL114">
        <v>0</v>
      </c>
      <c r="EM114">
        <v>7012</v>
      </c>
      <c r="EN114">
        <v>28665</v>
      </c>
      <c r="EO114">
        <v>24037</v>
      </c>
      <c r="EP114">
        <v>21686</v>
      </c>
      <c r="EQ114">
        <v>2313</v>
      </c>
      <c r="ER114">
        <v>4629</v>
      </c>
      <c r="ES114">
        <v>33116</v>
      </c>
      <c r="ET114">
        <v>5077</v>
      </c>
      <c r="EU114">
        <v>1730</v>
      </c>
      <c r="EV114">
        <v>374</v>
      </c>
      <c r="EW114">
        <v>3013</v>
      </c>
      <c r="EX114" s="51">
        <v>1278</v>
      </c>
      <c r="EY114">
        <v>2522</v>
      </c>
      <c r="EZ114">
        <v>1424</v>
      </c>
      <c r="FA114">
        <v>1091</v>
      </c>
      <c r="FB114">
        <v>4300</v>
      </c>
      <c r="FC114">
        <v>5699</v>
      </c>
      <c r="FD114">
        <v>3027</v>
      </c>
      <c r="FE114">
        <v>1038</v>
      </c>
      <c r="FF114">
        <v>689</v>
      </c>
      <c r="FG114">
        <v>1014</v>
      </c>
      <c r="FH114">
        <v>0</v>
      </c>
      <c r="FI114">
        <v>10647</v>
      </c>
      <c r="FJ114">
        <v>5719</v>
      </c>
      <c r="FK114">
        <v>5171</v>
      </c>
      <c r="FL114">
        <v>3608</v>
      </c>
    </row>
    <row r="115" spans="2:168" x14ac:dyDescent="0.25">
      <c r="B115" s="1">
        <v>40695</v>
      </c>
      <c r="C115">
        <v>283610</v>
      </c>
      <c r="D115">
        <v>1266</v>
      </c>
      <c r="E115">
        <v>282369</v>
      </c>
      <c r="F115">
        <v>22613</v>
      </c>
      <c r="G115">
        <v>12939</v>
      </c>
      <c r="H115">
        <v>14006</v>
      </c>
      <c r="I115">
        <v>76202</v>
      </c>
      <c r="J115">
        <v>12132</v>
      </c>
      <c r="K115">
        <v>4270</v>
      </c>
      <c r="L115">
        <v>38146</v>
      </c>
      <c r="M115">
        <v>5199</v>
      </c>
      <c r="N115">
        <v>28571</v>
      </c>
      <c r="O115">
        <v>7011</v>
      </c>
      <c r="P115">
        <v>28907</v>
      </c>
      <c r="Q115">
        <v>32756</v>
      </c>
      <c r="R115">
        <v>22613</v>
      </c>
      <c r="S115">
        <v>19966</v>
      </c>
      <c r="T115">
        <v>3555</v>
      </c>
      <c r="U115">
        <v>4068</v>
      </c>
      <c r="V115">
        <v>896</v>
      </c>
      <c r="W115">
        <v>2490</v>
      </c>
      <c r="X115">
        <v>575</v>
      </c>
      <c r="Y115">
        <v>2404</v>
      </c>
      <c r="Z115">
        <v>3156</v>
      </c>
      <c r="AA115">
        <v>2215</v>
      </c>
      <c r="AB115">
        <v>636</v>
      </c>
      <c r="AC115">
        <v>2654</v>
      </c>
      <c r="AD115">
        <v>592</v>
      </c>
      <c r="AE115">
        <v>2085</v>
      </c>
      <c r="AF115">
        <v>12939</v>
      </c>
      <c r="AG115">
        <v>4762</v>
      </c>
      <c r="AH115">
        <v>1316</v>
      </c>
      <c r="AI115">
        <v>2287</v>
      </c>
      <c r="AJ115">
        <v>1161</v>
      </c>
      <c r="AK115">
        <v>7283</v>
      </c>
      <c r="AL115" s="49">
        <v>1054</v>
      </c>
      <c r="AM115">
        <v>14006</v>
      </c>
      <c r="AN115">
        <v>12243</v>
      </c>
      <c r="AO115">
        <v>155</v>
      </c>
      <c r="AP115">
        <v>11013</v>
      </c>
      <c r="AQ115">
        <v>800</v>
      </c>
      <c r="AR115">
        <v>279</v>
      </c>
      <c r="AS115">
        <v>1784</v>
      </c>
      <c r="AT115">
        <v>1772</v>
      </c>
      <c r="AU115">
        <v>12</v>
      </c>
      <c r="AV115">
        <v>76202</v>
      </c>
      <c r="AW115">
        <v>16937</v>
      </c>
      <c r="AX115">
        <v>16890</v>
      </c>
      <c r="AY115">
        <v>46</v>
      </c>
      <c r="AZ115">
        <v>47665</v>
      </c>
      <c r="BA115">
        <v>45457</v>
      </c>
      <c r="BB115">
        <v>2206</v>
      </c>
      <c r="BC115">
        <v>741</v>
      </c>
      <c r="BD115">
        <v>255</v>
      </c>
      <c r="BE115">
        <v>487</v>
      </c>
      <c r="BF115">
        <v>2341</v>
      </c>
      <c r="BG115">
        <v>1171</v>
      </c>
      <c r="BH115">
        <v>25</v>
      </c>
      <c r="BI115">
        <v>1144</v>
      </c>
      <c r="BJ115">
        <v>0</v>
      </c>
      <c r="BK115">
        <v>8479</v>
      </c>
      <c r="BL115">
        <v>4626</v>
      </c>
      <c r="BM115">
        <v>3547</v>
      </c>
      <c r="BN115">
        <v>265</v>
      </c>
      <c r="BO115">
        <v>55</v>
      </c>
      <c r="BP115">
        <v>0</v>
      </c>
      <c r="BQ115">
        <v>12132</v>
      </c>
      <c r="BR115">
        <v>4529</v>
      </c>
      <c r="BS115">
        <v>3430</v>
      </c>
      <c r="BT115">
        <v>1084</v>
      </c>
      <c r="BU115">
        <v>15</v>
      </c>
      <c r="BV115">
        <v>1185</v>
      </c>
      <c r="BW115">
        <v>1946</v>
      </c>
      <c r="BX115">
        <v>1466</v>
      </c>
      <c r="BY115">
        <v>345</v>
      </c>
      <c r="BZ115">
        <v>133</v>
      </c>
      <c r="CA115">
        <v>1428</v>
      </c>
      <c r="CB115">
        <v>1186</v>
      </c>
      <c r="CC115">
        <v>118</v>
      </c>
      <c r="CD115">
        <v>1072</v>
      </c>
      <c r="CE115">
        <v>1905</v>
      </c>
      <c r="CF115">
        <v>694</v>
      </c>
      <c r="CG115">
        <v>1204</v>
      </c>
      <c r="CH115">
        <v>4270</v>
      </c>
      <c r="CI115">
        <v>2193</v>
      </c>
      <c r="CJ115">
        <v>1275</v>
      </c>
      <c r="CK115">
        <v>137</v>
      </c>
      <c r="CL115">
        <v>780</v>
      </c>
      <c r="CM115">
        <v>1154</v>
      </c>
      <c r="CN115">
        <v>277</v>
      </c>
      <c r="CO115">
        <v>697</v>
      </c>
      <c r="CP115">
        <v>174</v>
      </c>
      <c r="CQ115">
        <v>980</v>
      </c>
      <c r="CR115">
        <v>38146</v>
      </c>
      <c r="CS115">
        <v>9824</v>
      </c>
      <c r="CT115">
        <v>9409</v>
      </c>
      <c r="CU115">
        <v>185</v>
      </c>
      <c r="CV115">
        <v>232</v>
      </c>
      <c r="CW115">
        <v>17250</v>
      </c>
      <c r="CX115">
        <v>1030</v>
      </c>
      <c r="CY115">
        <v>8320</v>
      </c>
      <c r="CZ115">
        <v>5871</v>
      </c>
      <c r="DA115">
        <v>1935</v>
      </c>
      <c r="DB115">
        <v>10950</v>
      </c>
      <c r="DC115">
        <v>2129</v>
      </c>
      <c r="DD115">
        <v>2382</v>
      </c>
      <c r="DE115">
        <v>4558</v>
      </c>
      <c r="DF115">
        <v>1274</v>
      </c>
      <c r="DG115">
        <v>708</v>
      </c>
      <c r="DH115">
        <v>5199</v>
      </c>
      <c r="DI115">
        <v>217</v>
      </c>
      <c r="DJ115">
        <v>221</v>
      </c>
      <c r="DK115">
        <v>4759</v>
      </c>
      <c r="DL115">
        <v>28571</v>
      </c>
      <c r="DM115">
        <v>4172</v>
      </c>
      <c r="DN115">
        <v>974</v>
      </c>
      <c r="DO115">
        <v>427</v>
      </c>
      <c r="DP115">
        <v>1185</v>
      </c>
      <c r="DQ115">
        <v>1662</v>
      </c>
      <c r="DR115">
        <v>45</v>
      </c>
      <c r="DS115">
        <v>2173</v>
      </c>
      <c r="DT115">
        <v>2075</v>
      </c>
      <c r="DU115">
        <v>67</v>
      </c>
      <c r="DV115">
        <v>31</v>
      </c>
      <c r="DW115">
        <v>7383</v>
      </c>
      <c r="DX115">
        <v>3544</v>
      </c>
      <c r="DY115">
        <v>778</v>
      </c>
      <c r="DZ115">
        <v>1156</v>
      </c>
      <c r="EA115">
        <v>1295</v>
      </c>
      <c r="EB115">
        <v>611</v>
      </c>
      <c r="EC115">
        <v>11550</v>
      </c>
      <c r="ED115">
        <v>2932</v>
      </c>
      <c r="EE115">
        <v>5515</v>
      </c>
      <c r="EF115">
        <v>3073</v>
      </c>
      <c r="EG115">
        <v>3635</v>
      </c>
      <c r="EH115">
        <v>930</v>
      </c>
      <c r="EI115">
        <v>1463</v>
      </c>
      <c r="EJ115">
        <v>468</v>
      </c>
      <c r="EK115">
        <v>803</v>
      </c>
      <c r="EL115">
        <v>0</v>
      </c>
      <c r="EM115">
        <v>7011</v>
      </c>
      <c r="EN115">
        <v>28907</v>
      </c>
      <c r="EO115">
        <v>24110</v>
      </c>
      <c r="EP115">
        <v>21848</v>
      </c>
      <c r="EQ115">
        <v>2234</v>
      </c>
      <c r="ER115">
        <v>4791</v>
      </c>
      <c r="ES115">
        <v>32756</v>
      </c>
      <c r="ET115">
        <v>5019</v>
      </c>
      <c r="EU115">
        <v>1686</v>
      </c>
      <c r="EV115">
        <v>375</v>
      </c>
      <c r="EW115">
        <v>2994</v>
      </c>
      <c r="EX115" s="51">
        <v>1281</v>
      </c>
      <c r="EY115">
        <v>2576</v>
      </c>
      <c r="EZ115">
        <v>1405</v>
      </c>
      <c r="FA115">
        <v>1153</v>
      </c>
      <c r="FB115">
        <v>4198</v>
      </c>
      <c r="FC115">
        <v>5608</v>
      </c>
      <c r="FD115">
        <v>2741</v>
      </c>
      <c r="FE115">
        <v>1251</v>
      </c>
      <c r="FF115">
        <v>658</v>
      </c>
      <c r="FG115">
        <v>1029</v>
      </c>
      <c r="FH115">
        <v>0</v>
      </c>
      <c r="FI115">
        <v>10609</v>
      </c>
      <c r="FJ115">
        <v>5633</v>
      </c>
      <c r="FK115">
        <v>5185</v>
      </c>
      <c r="FL115">
        <v>3475</v>
      </c>
    </row>
    <row r="116" spans="2:168" x14ac:dyDescent="0.25">
      <c r="B116" s="1">
        <v>40787</v>
      </c>
      <c r="C116">
        <v>284494</v>
      </c>
      <c r="D116">
        <v>1275</v>
      </c>
      <c r="E116">
        <v>283300</v>
      </c>
      <c r="F116">
        <v>22806</v>
      </c>
      <c r="G116">
        <v>12775</v>
      </c>
      <c r="H116">
        <v>13847</v>
      </c>
      <c r="I116">
        <v>77260</v>
      </c>
      <c r="J116">
        <v>12091</v>
      </c>
      <c r="K116">
        <v>4282</v>
      </c>
      <c r="L116">
        <v>38054</v>
      </c>
      <c r="M116">
        <v>5249</v>
      </c>
      <c r="N116">
        <v>28093</v>
      </c>
      <c r="O116">
        <v>7059</v>
      </c>
      <c r="P116">
        <v>29037</v>
      </c>
      <c r="Q116">
        <v>33177</v>
      </c>
      <c r="R116">
        <v>22806</v>
      </c>
      <c r="S116">
        <v>20120</v>
      </c>
      <c r="T116">
        <v>3514</v>
      </c>
      <c r="U116">
        <v>4050</v>
      </c>
      <c r="V116">
        <v>971</v>
      </c>
      <c r="W116">
        <v>2497</v>
      </c>
      <c r="X116">
        <v>583</v>
      </c>
      <c r="Y116">
        <v>2570</v>
      </c>
      <c r="Z116">
        <v>3152</v>
      </c>
      <c r="AA116">
        <v>2212</v>
      </c>
      <c r="AB116">
        <v>633</v>
      </c>
      <c r="AC116">
        <v>2691</v>
      </c>
      <c r="AD116">
        <v>572</v>
      </c>
      <c r="AE116">
        <v>2146</v>
      </c>
      <c r="AF116">
        <v>12775</v>
      </c>
      <c r="AG116">
        <v>4692</v>
      </c>
      <c r="AH116">
        <v>1309</v>
      </c>
      <c r="AI116">
        <v>2207</v>
      </c>
      <c r="AJ116">
        <v>1181</v>
      </c>
      <c r="AK116">
        <v>7210</v>
      </c>
      <c r="AL116" s="49">
        <v>1038</v>
      </c>
      <c r="AM116">
        <v>13847</v>
      </c>
      <c r="AN116">
        <v>12060</v>
      </c>
      <c r="AO116">
        <v>147</v>
      </c>
      <c r="AP116">
        <v>10802</v>
      </c>
      <c r="AQ116">
        <v>844</v>
      </c>
      <c r="AR116">
        <v>264</v>
      </c>
      <c r="AS116">
        <v>1802</v>
      </c>
      <c r="AT116">
        <v>1788</v>
      </c>
      <c r="AU116">
        <v>13</v>
      </c>
      <c r="AV116">
        <v>77260</v>
      </c>
      <c r="AW116">
        <v>17045</v>
      </c>
      <c r="AX116">
        <v>16998</v>
      </c>
      <c r="AY116">
        <v>47</v>
      </c>
      <c r="AZ116">
        <v>47685</v>
      </c>
      <c r="BA116">
        <v>45472</v>
      </c>
      <c r="BB116">
        <v>2212</v>
      </c>
      <c r="BC116">
        <v>696</v>
      </c>
      <c r="BD116">
        <v>248</v>
      </c>
      <c r="BE116">
        <v>448</v>
      </c>
      <c r="BF116">
        <v>2330</v>
      </c>
      <c r="BG116">
        <v>1168</v>
      </c>
      <c r="BH116">
        <v>20</v>
      </c>
      <c r="BI116">
        <v>1140</v>
      </c>
      <c r="BJ116">
        <v>0</v>
      </c>
      <c r="BK116">
        <v>9603</v>
      </c>
      <c r="BL116">
        <v>4708</v>
      </c>
      <c r="BM116">
        <v>4379</v>
      </c>
      <c r="BN116">
        <v>407</v>
      </c>
      <c r="BO116">
        <v>58</v>
      </c>
      <c r="BP116">
        <v>0</v>
      </c>
      <c r="BQ116">
        <v>12091</v>
      </c>
      <c r="BR116">
        <v>4527</v>
      </c>
      <c r="BS116">
        <v>3434</v>
      </c>
      <c r="BT116">
        <v>1080</v>
      </c>
      <c r="BU116">
        <v>12</v>
      </c>
      <c r="BV116">
        <v>1139</v>
      </c>
      <c r="BW116">
        <v>2019</v>
      </c>
      <c r="BX116">
        <v>1576</v>
      </c>
      <c r="BY116">
        <v>327</v>
      </c>
      <c r="BZ116">
        <v>118</v>
      </c>
      <c r="CA116">
        <v>1437</v>
      </c>
      <c r="CB116">
        <v>1156</v>
      </c>
      <c r="CC116">
        <v>142</v>
      </c>
      <c r="CD116">
        <v>1021</v>
      </c>
      <c r="CE116">
        <v>1861</v>
      </c>
      <c r="CF116">
        <v>674</v>
      </c>
      <c r="CG116">
        <v>1182</v>
      </c>
      <c r="CH116">
        <v>4282</v>
      </c>
      <c r="CI116">
        <v>2154</v>
      </c>
      <c r="CJ116">
        <v>1245</v>
      </c>
      <c r="CK116">
        <v>135</v>
      </c>
      <c r="CL116">
        <v>772</v>
      </c>
      <c r="CM116">
        <v>1215</v>
      </c>
      <c r="CN116">
        <v>293</v>
      </c>
      <c r="CO116">
        <v>703</v>
      </c>
      <c r="CP116">
        <v>209</v>
      </c>
      <c r="CQ116">
        <v>978</v>
      </c>
      <c r="CR116">
        <v>38054</v>
      </c>
      <c r="CS116">
        <v>9983</v>
      </c>
      <c r="CT116">
        <v>9565</v>
      </c>
      <c r="CU116">
        <v>184</v>
      </c>
      <c r="CV116">
        <v>236</v>
      </c>
      <c r="CW116">
        <v>17107</v>
      </c>
      <c r="CX116">
        <v>1099</v>
      </c>
      <c r="CY116">
        <v>8216</v>
      </c>
      <c r="CZ116">
        <v>5843</v>
      </c>
      <c r="DA116">
        <v>1853</v>
      </c>
      <c r="DB116">
        <v>10838</v>
      </c>
      <c r="DC116">
        <v>2236</v>
      </c>
      <c r="DD116">
        <v>2294</v>
      </c>
      <c r="DE116">
        <v>4461</v>
      </c>
      <c r="DF116">
        <v>1246</v>
      </c>
      <c r="DG116">
        <v>686</v>
      </c>
      <c r="DH116">
        <v>5249</v>
      </c>
      <c r="DI116">
        <v>211</v>
      </c>
      <c r="DJ116">
        <v>214</v>
      </c>
      <c r="DK116">
        <v>4820</v>
      </c>
      <c r="DL116">
        <v>28093</v>
      </c>
      <c r="DM116">
        <v>4236</v>
      </c>
      <c r="DN116">
        <v>961</v>
      </c>
      <c r="DO116">
        <v>427</v>
      </c>
      <c r="DP116">
        <v>1268</v>
      </c>
      <c r="DQ116">
        <v>1623</v>
      </c>
      <c r="DR116">
        <v>44</v>
      </c>
      <c r="DS116">
        <v>2087</v>
      </c>
      <c r="DT116">
        <v>1999</v>
      </c>
      <c r="DU116">
        <v>57</v>
      </c>
      <c r="DV116">
        <v>30</v>
      </c>
      <c r="DW116">
        <v>7538</v>
      </c>
      <c r="DX116">
        <v>3684</v>
      </c>
      <c r="DY116">
        <v>814</v>
      </c>
      <c r="DZ116">
        <v>1082</v>
      </c>
      <c r="EA116">
        <v>1269</v>
      </c>
      <c r="EB116">
        <v>672</v>
      </c>
      <c r="EC116">
        <v>10823</v>
      </c>
      <c r="ED116">
        <v>2861</v>
      </c>
      <c r="EE116">
        <v>4800</v>
      </c>
      <c r="EF116">
        <v>3178</v>
      </c>
      <c r="EG116">
        <v>3580</v>
      </c>
      <c r="EH116">
        <v>921</v>
      </c>
      <c r="EI116">
        <v>1416</v>
      </c>
      <c r="EJ116">
        <v>494</v>
      </c>
      <c r="EK116">
        <v>773</v>
      </c>
      <c r="EL116">
        <v>0</v>
      </c>
      <c r="EM116">
        <v>7059</v>
      </c>
      <c r="EN116">
        <v>29037</v>
      </c>
      <c r="EO116">
        <v>24253</v>
      </c>
      <c r="EP116">
        <v>22034</v>
      </c>
      <c r="EQ116">
        <v>2197</v>
      </c>
      <c r="ER116">
        <v>4781</v>
      </c>
      <c r="ES116">
        <v>33177</v>
      </c>
      <c r="ET116">
        <v>5075</v>
      </c>
      <c r="EU116">
        <v>1698</v>
      </c>
      <c r="EV116">
        <v>425</v>
      </c>
      <c r="EW116">
        <v>2990</v>
      </c>
      <c r="EX116" s="51">
        <v>1285</v>
      </c>
      <c r="EY116">
        <v>2549</v>
      </c>
      <c r="EZ116">
        <v>1426</v>
      </c>
      <c r="FA116">
        <v>1114</v>
      </c>
      <c r="FB116">
        <v>4261</v>
      </c>
      <c r="FC116">
        <v>5879</v>
      </c>
      <c r="FD116">
        <v>1987</v>
      </c>
      <c r="FE116">
        <v>1911</v>
      </c>
      <c r="FF116">
        <v>799</v>
      </c>
      <c r="FG116">
        <v>1259</v>
      </c>
      <c r="FH116">
        <v>0</v>
      </c>
      <c r="FI116">
        <v>10513</v>
      </c>
      <c r="FJ116">
        <v>5532</v>
      </c>
      <c r="FK116">
        <v>5162</v>
      </c>
      <c r="FL116">
        <v>3636</v>
      </c>
    </row>
    <row r="117" spans="2:168" x14ac:dyDescent="0.25">
      <c r="B117" s="1">
        <v>40878</v>
      </c>
      <c r="C117">
        <v>285501</v>
      </c>
      <c r="D117">
        <v>984</v>
      </c>
      <c r="E117">
        <v>284524</v>
      </c>
      <c r="F117">
        <v>22632</v>
      </c>
      <c r="G117">
        <v>12647</v>
      </c>
      <c r="H117">
        <v>13884</v>
      </c>
      <c r="I117">
        <v>76553</v>
      </c>
      <c r="J117">
        <v>11914</v>
      </c>
      <c r="K117">
        <v>4223</v>
      </c>
      <c r="L117">
        <v>38791</v>
      </c>
      <c r="M117">
        <v>5353</v>
      </c>
      <c r="N117">
        <v>28071</v>
      </c>
      <c r="O117">
        <v>7140</v>
      </c>
      <c r="P117">
        <v>29255</v>
      </c>
      <c r="Q117">
        <v>34502</v>
      </c>
      <c r="R117">
        <v>22632</v>
      </c>
      <c r="S117">
        <v>19972</v>
      </c>
      <c r="T117">
        <v>3562</v>
      </c>
      <c r="U117">
        <v>4035</v>
      </c>
      <c r="V117">
        <v>941</v>
      </c>
      <c r="W117">
        <v>2523</v>
      </c>
      <c r="X117">
        <v>595</v>
      </c>
      <c r="Y117">
        <v>2379</v>
      </c>
      <c r="Z117">
        <v>3124</v>
      </c>
      <c r="AA117">
        <v>2244</v>
      </c>
      <c r="AB117">
        <v>607</v>
      </c>
      <c r="AC117">
        <v>2666</v>
      </c>
      <c r="AD117">
        <v>569</v>
      </c>
      <c r="AE117">
        <v>2125</v>
      </c>
      <c r="AF117">
        <v>12647</v>
      </c>
      <c r="AG117">
        <v>4699</v>
      </c>
      <c r="AH117">
        <v>1294</v>
      </c>
      <c r="AI117">
        <v>2209</v>
      </c>
      <c r="AJ117">
        <v>1198</v>
      </c>
      <c r="AK117">
        <v>7102</v>
      </c>
      <c r="AL117" s="49">
        <v>1011</v>
      </c>
      <c r="AM117">
        <v>13884</v>
      </c>
      <c r="AN117">
        <v>12062</v>
      </c>
      <c r="AO117">
        <v>119</v>
      </c>
      <c r="AP117">
        <v>10852</v>
      </c>
      <c r="AQ117">
        <v>815</v>
      </c>
      <c r="AR117">
        <v>280</v>
      </c>
      <c r="AS117">
        <v>1833</v>
      </c>
      <c r="AT117">
        <v>1820</v>
      </c>
      <c r="AU117">
        <v>13</v>
      </c>
      <c r="AV117">
        <v>76553</v>
      </c>
      <c r="AW117">
        <v>17228</v>
      </c>
      <c r="AX117">
        <v>17181</v>
      </c>
      <c r="AY117">
        <v>47</v>
      </c>
      <c r="AZ117">
        <v>47870</v>
      </c>
      <c r="BA117">
        <v>45634</v>
      </c>
      <c r="BB117">
        <v>2235</v>
      </c>
      <c r="BC117">
        <v>772</v>
      </c>
      <c r="BD117">
        <v>275</v>
      </c>
      <c r="BE117">
        <v>496</v>
      </c>
      <c r="BF117">
        <v>2322</v>
      </c>
      <c r="BG117">
        <v>1172</v>
      </c>
      <c r="BH117">
        <v>18</v>
      </c>
      <c r="BI117">
        <v>1129</v>
      </c>
      <c r="BJ117">
        <v>0</v>
      </c>
      <c r="BK117">
        <v>8314</v>
      </c>
      <c r="BL117">
        <v>4576</v>
      </c>
      <c r="BM117">
        <v>3406</v>
      </c>
      <c r="BN117">
        <v>290</v>
      </c>
      <c r="BO117">
        <v>57</v>
      </c>
      <c r="BP117">
        <v>0</v>
      </c>
      <c r="BQ117">
        <v>11914</v>
      </c>
      <c r="BR117">
        <v>4444</v>
      </c>
      <c r="BS117">
        <v>3310</v>
      </c>
      <c r="BT117">
        <v>1115</v>
      </c>
      <c r="BU117">
        <v>18</v>
      </c>
      <c r="BV117">
        <v>1128</v>
      </c>
      <c r="BW117">
        <v>1929</v>
      </c>
      <c r="BX117">
        <v>1446</v>
      </c>
      <c r="BY117">
        <v>345</v>
      </c>
      <c r="BZ117">
        <v>136</v>
      </c>
      <c r="CA117">
        <v>1402</v>
      </c>
      <c r="CB117">
        <v>1186</v>
      </c>
      <c r="CC117">
        <v>93</v>
      </c>
      <c r="CD117">
        <v>1093</v>
      </c>
      <c r="CE117">
        <v>1874</v>
      </c>
      <c r="CF117">
        <v>685</v>
      </c>
      <c r="CG117">
        <v>1182</v>
      </c>
      <c r="CH117">
        <v>4223</v>
      </c>
      <c r="CI117">
        <v>2165</v>
      </c>
      <c r="CJ117">
        <v>1255</v>
      </c>
      <c r="CK117">
        <v>140</v>
      </c>
      <c r="CL117">
        <v>768</v>
      </c>
      <c r="CM117">
        <v>1147</v>
      </c>
      <c r="CN117">
        <v>294</v>
      </c>
      <c r="CO117">
        <v>632</v>
      </c>
      <c r="CP117">
        <v>211</v>
      </c>
      <c r="CQ117">
        <v>969</v>
      </c>
      <c r="CR117">
        <v>38791</v>
      </c>
      <c r="CS117">
        <v>9949</v>
      </c>
      <c r="CT117">
        <v>9520</v>
      </c>
      <c r="CU117">
        <v>179</v>
      </c>
      <c r="CV117">
        <v>251</v>
      </c>
      <c r="CW117">
        <v>17366</v>
      </c>
      <c r="CX117">
        <v>1095</v>
      </c>
      <c r="CY117">
        <v>8301</v>
      </c>
      <c r="CZ117">
        <v>6072</v>
      </c>
      <c r="DA117">
        <v>1807</v>
      </c>
      <c r="DB117">
        <v>11368</v>
      </c>
      <c r="DC117">
        <v>2308</v>
      </c>
      <c r="DD117">
        <v>2311</v>
      </c>
      <c r="DE117">
        <v>4773</v>
      </c>
      <c r="DF117">
        <v>1383</v>
      </c>
      <c r="DG117">
        <v>663</v>
      </c>
      <c r="DH117">
        <v>5353</v>
      </c>
      <c r="DI117">
        <v>239</v>
      </c>
      <c r="DJ117">
        <v>235</v>
      </c>
      <c r="DK117">
        <v>4881</v>
      </c>
      <c r="DL117">
        <v>28071</v>
      </c>
      <c r="DM117">
        <v>4276</v>
      </c>
      <c r="DN117">
        <v>929</v>
      </c>
      <c r="DO117">
        <v>453</v>
      </c>
      <c r="DP117">
        <v>1319</v>
      </c>
      <c r="DQ117">
        <v>1573</v>
      </c>
      <c r="DR117">
        <v>37</v>
      </c>
      <c r="DS117">
        <v>2133</v>
      </c>
      <c r="DT117">
        <v>2006</v>
      </c>
      <c r="DU117">
        <v>96</v>
      </c>
      <c r="DV117">
        <v>33</v>
      </c>
      <c r="DW117">
        <v>7430</v>
      </c>
      <c r="DX117">
        <v>3624</v>
      </c>
      <c r="DY117">
        <v>789</v>
      </c>
      <c r="DZ117">
        <v>1073</v>
      </c>
      <c r="EA117">
        <v>1244</v>
      </c>
      <c r="EB117">
        <v>689</v>
      </c>
      <c r="EC117">
        <v>10840</v>
      </c>
      <c r="ED117">
        <v>2737</v>
      </c>
      <c r="EE117">
        <v>5036</v>
      </c>
      <c r="EF117">
        <v>3056</v>
      </c>
      <c r="EG117">
        <v>3553</v>
      </c>
      <c r="EH117">
        <v>951</v>
      </c>
      <c r="EI117">
        <v>1373</v>
      </c>
      <c r="EJ117">
        <v>479</v>
      </c>
      <c r="EK117">
        <v>770</v>
      </c>
      <c r="EL117">
        <v>0</v>
      </c>
      <c r="EM117">
        <v>7140</v>
      </c>
      <c r="EN117">
        <v>29255</v>
      </c>
      <c r="EO117">
        <v>24194</v>
      </c>
      <c r="EP117">
        <v>21946</v>
      </c>
      <c r="EQ117">
        <v>2223</v>
      </c>
      <c r="ER117">
        <v>5050</v>
      </c>
      <c r="ES117">
        <v>34502</v>
      </c>
      <c r="ET117">
        <v>5116</v>
      </c>
      <c r="EU117">
        <v>1677</v>
      </c>
      <c r="EV117">
        <v>453</v>
      </c>
      <c r="EW117">
        <v>3019</v>
      </c>
      <c r="EX117" s="51">
        <v>1289</v>
      </c>
      <c r="EY117">
        <v>2564</v>
      </c>
      <c r="EZ117">
        <v>1444</v>
      </c>
      <c r="FA117">
        <v>1112</v>
      </c>
      <c r="FB117">
        <v>4320</v>
      </c>
      <c r="FC117">
        <v>7014</v>
      </c>
      <c r="FD117">
        <v>3729</v>
      </c>
      <c r="FE117">
        <v>1551</v>
      </c>
      <c r="FF117">
        <v>640</v>
      </c>
      <c r="FG117">
        <v>1183</v>
      </c>
      <c r="FH117">
        <v>0</v>
      </c>
      <c r="FI117">
        <v>10190</v>
      </c>
      <c r="FJ117">
        <v>5462</v>
      </c>
      <c r="FK117">
        <v>4952</v>
      </c>
      <c r="FL117">
        <v>4080</v>
      </c>
    </row>
    <row r="118" spans="2:168" x14ac:dyDescent="0.25">
      <c r="B118" s="1">
        <v>40969</v>
      </c>
      <c r="C118">
        <v>286614</v>
      </c>
      <c r="D118">
        <v>1480</v>
      </c>
      <c r="E118">
        <v>285173</v>
      </c>
      <c r="F118">
        <v>22575</v>
      </c>
      <c r="G118">
        <v>12538</v>
      </c>
      <c r="H118">
        <v>14098</v>
      </c>
      <c r="I118">
        <v>77473</v>
      </c>
      <c r="J118">
        <v>11979</v>
      </c>
      <c r="K118">
        <v>4345</v>
      </c>
      <c r="L118">
        <v>39434</v>
      </c>
      <c r="M118">
        <v>5388</v>
      </c>
      <c r="N118">
        <v>27842</v>
      </c>
      <c r="O118">
        <v>7158</v>
      </c>
      <c r="P118">
        <v>29226</v>
      </c>
      <c r="Q118">
        <v>33535</v>
      </c>
      <c r="R118">
        <v>22575</v>
      </c>
      <c r="S118">
        <v>20012</v>
      </c>
      <c r="T118">
        <v>3526</v>
      </c>
      <c r="U118">
        <v>4136</v>
      </c>
      <c r="V118">
        <v>916</v>
      </c>
      <c r="W118">
        <v>2466</v>
      </c>
      <c r="X118">
        <v>613</v>
      </c>
      <c r="Y118">
        <v>2503</v>
      </c>
      <c r="Z118">
        <v>3179</v>
      </c>
      <c r="AA118">
        <v>2156</v>
      </c>
      <c r="AB118">
        <v>571</v>
      </c>
      <c r="AC118">
        <v>2567</v>
      </c>
      <c r="AD118">
        <v>567</v>
      </c>
      <c r="AE118">
        <v>2022</v>
      </c>
      <c r="AF118">
        <v>12538</v>
      </c>
      <c r="AG118">
        <v>4711</v>
      </c>
      <c r="AH118">
        <v>1310</v>
      </c>
      <c r="AI118">
        <v>2237</v>
      </c>
      <c r="AJ118">
        <v>1166</v>
      </c>
      <c r="AK118">
        <v>7040</v>
      </c>
      <c r="AL118" s="49">
        <v>979</v>
      </c>
      <c r="AM118">
        <v>14098</v>
      </c>
      <c r="AN118">
        <v>12154</v>
      </c>
      <c r="AO118">
        <v>123</v>
      </c>
      <c r="AP118">
        <v>10866</v>
      </c>
      <c r="AQ118">
        <v>856</v>
      </c>
      <c r="AR118">
        <v>314</v>
      </c>
      <c r="AS118">
        <v>1950</v>
      </c>
      <c r="AT118">
        <v>1936</v>
      </c>
      <c r="AU118">
        <v>14</v>
      </c>
      <c r="AV118">
        <v>77473</v>
      </c>
      <c r="AW118">
        <v>17492</v>
      </c>
      <c r="AX118">
        <v>17442</v>
      </c>
      <c r="AY118">
        <v>50</v>
      </c>
      <c r="AZ118">
        <v>48358</v>
      </c>
      <c r="BA118">
        <v>46089</v>
      </c>
      <c r="BB118">
        <v>2268</v>
      </c>
      <c r="BC118">
        <v>723</v>
      </c>
      <c r="BD118">
        <v>222</v>
      </c>
      <c r="BE118">
        <v>505</v>
      </c>
      <c r="BF118">
        <v>2319</v>
      </c>
      <c r="BG118">
        <v>1186</v>
      </c>
      <c r="BH118">
        <v>19</v>
      </c>
      <c r="BI118">
        <v>1112</v>
      </c>
      <c r="BJ118">
        <v>0</v>
      </c>
      <c r="BK118">
        <v>8558</v>
      </c>
      <c r="BL118">
        <v>4678</v>
      </c>
      <c r="BM118">
        <v>3600</v>
      </c>
      <c r="BN118">
        <v>263</v>
      </c>
      <c r="BO118">
        <v>53</v>
      </c>
      <c r="BP118">
        <v>0</v>
      </c>
      <c r="BQ118">
        <v>11979</v>
      </c>
      <c r="BR118">
        <v>4243</v>
      </c>
      <c r="BS118">
        <v>3078</v>
      </c>
      <c r="BT118">
        <v>1138</v>
      </c>
      <c r="BU118">
        <v>24</v>
      </c>
      <c r="BV118">
        <v>1111</v>
      </c>
      <c r="BW118">
        <v>2134</v>
      </c>
      <c r="BX118">
        <v>1612</v>
      </c>
      <c r="BY118">
        <v>399</v>
      </c>
      <c r="BZ118">
        <v>124</v>
      </c>
      <c r="CA118">
        <v>1466</v>
      </c>
      <c r="CB118">
        <v>1222</v>
      </c>
      <c r="CC118">
        <v>143</v>
      </c>
      <c r="CD118">
        <v>1085</v>
      </c>
      <c r="CE118">
        <v>1844</v>
      </c>
      <c r="CF118">
        <v>705</v>
      </c>
      <c r="CG118">
        <v>1127</v>
      </c>
      <c r="CH118">
        <v>4345</v>
      </c>
      <c r="CI118">
        <v>2242</v>
      </c>
      <c r="CJ118">
        <v>1320</v>
      </c>
      <c r="CK118">
        <v>140</v>
      </c>
      <c r="CL118">
        <v>780</v>
      </c>
      <c r="CM118">
        <v>1199</v>
      </c>
      <c r="CN118">
        <v>355</v>
      </c>
      <c r="CO118">
        <v>657</v>
      </c>
      <c r="CP118">
        <v>184</v>
      </c>
      <c r="CQ118">
        <v>959</v>
      </c>
      <c r="CR118">
        <v>39434</v>
      </c>
      <c r="CS118">
        <v>9830</v>
      </c>
      <c r="CT118">
        <v>9385</v>
      </c>
      <c r="CU118">
        <v>178</v>
      </c>
      <c r="CV118">
        <v>269</v>
      </c>
      <c r="CW118">
        <v>17723</v>
      </c>
      <c r="CX118">
        <v>1139</v>
      </c>
      <c r="CY118">
        <v>8454</v>
      </c>
      <c r="CZ118">
        <v>6193</v>
      </c>
      <c r="DA118">
        <v>1845</v>
      </c>
      <c r="DB118">
        <v>11781</v>
      </c>
      <c r="DC118">
        <v>2361</v>
      </c>
      <c r="DD118">
        <v>2267</v>
      </c>
      <c r="DE118">
        <v>4948</v>
      </c>
      <c r="DF118">
        <v>1632</v>
      </c>
      <c r="DG118">
        <v>614</v>
      </c>
      <c r="DH118">
        <v>5388</v>
      </c>
      <c r="DI118">
        <v>269</v>
      </c>
      <c r="DJ118">
        <v>244</v>
      </c>
      <c r="DK118">
        <v>4882</v>
      </c>
      <c r="DL118">
        <v>27842</v>
      </c>
      <c r="DM118">
        <v>4233</v>
      </c>
      <c r="DN118">
        <v>1086</v>
      </c>
      <c r="DO118">
        <v>431</v>
      </c>
      <c r="DP118">
        <v>1162</v>
      </c>
      <c r="DQ118">
        <v>1624</v>
      </c>
      <c r="DR118">
        <v>31</v>
      </c>
      <c r="DS118">
        <v>2153</v>
      </c>
      <c r="DT118">
        <v>2036</v>
      </c>
      <c r="DU118">
        <v>86</v>
      </c>
      <c r="DV118">
        <v>33</v>
      </c>
      <c r="DW118">
        <v>7215</v>
      </c>
      <c r="DX118">
        <v>3433</v>
      </c>
      <c r="DY118">
        <v>709</v>
      </c>
      <c r="DZ118">
        <v>1162</v>
      </c>
      <c r="EA118">
        <v>1243</v>
      </c>
      <c r="EB118">
        <v>675</v>
      </c>
      <c r="EC118">
        <v>10913</v>
      </c>
      <c r="ED118">
        <v>2764</v>
      </c>
      <c r="EE118">
        <v>5082</v>
      </c>
      <c r="EF118">
        <v>3054</v>
      </c>
      <c r="EG118">
        <v>3528</v>
      </c>
      <c r="EH118">
        <v>990</v>
      </c>
      <c r="EI118">
        <v>1295</v>
      </c>
      <c r="EJ118">
        <v>462</v>
      </c>
      <c r="EK118">
        <v>792</v>
      </c>
      <c r="EL118">
        <v>0</v>
      </c>
      <c r="EM118">
        <v>7158</v>
      </c>
      <c r="EN118">
        <v>29226</v>
      </c>
      <c r="EO118">
        <v>24139</v>
      </c>
      <c r="EP118">
        <v>21961</v>
      </c>
      <c r="EQ118">
        <v>2158</v>
      </c>
      <c r="ER118">
        <v>5080</v>
      </c>
      <c r="ES118">
        <v>33535</v>
      </c>
      <c r="ET118">
        <v>5119</v>
      </c>
      <c r="EU118">
        <v>1677</v>
      </c>
      <c r="EV118">
        <v>364</v>
      </c>
      <c r="EW118">
        <v>3107</v>
      </c>
      <c r="EX118" s="51">
        <v>1299</v>
      </c>
      <c r="EY118">
        <v>2742</v>
      </c>
      <c r="EZ118">
        <v>1582</v>
      </c>
      <c r="FA118">
        <v>1155</v>
      </c>
      <c r="FB118">
        <v>4284</v>
      </c>
      <c r="FC118">
        <v>5875</v>
      </c>
      <c r="FD118">
        <v>2774</v>
      </c>
      <c r="FE118">
        <v>1242</v>
      </c>
      <c r="FF118">
        <v>762</v>
      </c>
      <c r="FG118">
        <v>1175</v>
      </c>
      <c r="FH118">
        <v>0</v>
      </c>
      <c r="FI118">
        <v>10371</v>
      </c>
      <c r="FJ118">
        <v>5694</v>
      </c>
      <c r="FK118">
        <v>4961</v>
      </c>
      <c r="FL118">
        <v>3877</v>
      </c>
    </row>
    <row r="119" spans="2:168" x14ac:dyDescent="0.25">
      <c r="B119" s="1">
        <v>41061</v>
      </c>
      <c r="C119">
        <v>288186</v>
      </c>
      <c r="D119">
        <v>1795</v>
      </c>
      <c r="E119">
        <v>286391</v>
      </c>
      <c r="F119">
        <v>22184</v>
      </c>
      <c r="G119">
        <v>12278</v>
      </c>
      <c r="H119">
        <v>13962</v>
      </c>
      <c r="I119">
        <v>79326</v>
      </c>
      <c r="J119">
        <v>12061</v>
      </c>
      <c r="K119">
        <v>4478</v>
      </c>
      <c r="L119">
        <v>38469</v>
      </c>
      <c r="M119">
        <v>5356</v>
      </c>
      <c r="N119">
        <v>27652</v>
      </c>
      <c r="O119">
        <v>7265</v>
      </c>
      <c r="P119">
        <v>28800</v>
      </c>
      <c r="Q119">
        <v>35063</v>
      </c>
      <c r="R119">
        <v>22184</v>
      </c>
      <c r="S119">
        <v>19712</v>
      </c>
      <c r="T119">
        <v>3434</v>
      </c>
      <c r="U119">
        <v>4155</v>
      </c>
      <c r="V119">
        <v>898</v>
      </c>
      <c r="W119">
        <v>2446</v>
      </c>
      <c r="X119">
        <v>608</v>
      </c>
      <c r="Y119">
        <v>2469</v>
      </c>
      <c r="Z119">
        <v>3054</v>
      </c>
      <c r="AA119">
        <v>2145</v>
      </c>
      <c r="AB119">
        <v>554</v>
      </c>
      <c r="AC119">
        <v>2474</v>
      </c>
      <c r="AD119">
        <v>557</v>
      </c>
      <c r="AE119">
        <v>1937</v>
      </c>
      <c r="AF119">
        <v>12278</v>
      </c>
      <c r="AG119">
        <v>4575</v>
      </c>
      <c r="AH119">
        <v>1273</v>
      </c>
      <c r="AI119">
        <v>2180</v>
      </c>
      <c r="AJ119">
        <v>1124</v>
      </c>
      <c r="AK119">
        <v>6963</v>
      </c>
      <c r="AL119" s="49">
        <v>954</v>
      </c>
      <c r="AM119">
        <v>13962</v>
      </c>
      <c r="AN119">
        <v>12046</v>
      </c>
      <c r="AO119">
        <v>124</v>
      </c>
      <c r="AP119">
        <v>10780</v>
      </c>
      <c r="AQ119">
        <v>852</v>
      </c>
      <c r="AR119">
        <v>293</v>
      </c>
      <c r="AS119">
        <v>1923</v>
      </c>
      <c r="AT119">
        <v>1907</v>
      </c>
      <c r="AU119">
        <v>16</v>
      </c>
      <c r="AV119">
        <v>79326</v>
      </c>
      <c r="AW119">
        <v>17731</v>
      </c>
      <c r="AX119">
        <v>17681</v>
      </c>
      <c r="AY119">
        <v>49</v>
      </c>
      <c r="AZ119">
        <v>48750</v>
      </c>
      <c r="BA119">
        <v>46446</v>
      </c>
      <c r="BB119">
        <v>2304</v>
      </c>
      <c r="BC119">
        <v>672</v>
      </c>
      <c r="BD119">
        <v>210</v>
      </c>
      <c r="BE119">
        <v>465</v>
      </c>
      <c r="BF119">
        <v>2296</v>
      </c>
      <c r="BG119">
        <v>1177</v>
      </c>
      <c r="BH119">
        <v>19</v>
      </c>
      <c r="BI119">
        <v>1097</v>
      </c>
      <c r="BJ119">
        <v>0</v>
      </c>
      <c r="BK119">
        <v>9956</v>
      </c>
      <c r="BL119">
        <v>4871</v>
      </c>
      <c r="BM119">
        <v>4608</v>
      </c>
      <c r="BN119">
        <v>348</v>
      </c>
      <c r="BO119">
        <v>71</v>
      </c>
      <c r="BP119">
        <v>0</v>
      </c>
      <c r="BQ119">
        <v>12061</v>
      </c>
      <c r="BR119">
        <v>4113</v>
      </c>
      <c r="BS119">
        <v>3047</v>
      </c>
      <c r="BT119">
        <v>1047</v>
      </c>
      <c r="BU119">
        <v>17</v>
      </c>
      <c r="BV119">
        <v>1149</v>
      </c>
      <c r="BW119">
        <v>2117</v>
      </c>
      <c r="BX119">
        <v>1768</v>
      </c>
      <c r="BY119">
        <v>260</v>
      </c>
      <c r="BZ119">
        <v>96</v>
      </c>
      <c r="CA119">
        <v>1449</v>
      </c>
      <c r="CB119">
        <v>1279</v>
      </c>
      <c r="CC119">
        <v>113</v>
      </c>
      <c r="CD119">
        <v>1168</v>
      </c>
      <c r="CE119">
        <v>1988</v>
      </c>
      <c r="CF119">
        <v>732</v>
      </c>
      <c r="CG119">
        <v>1247</v>
      </c>
      <c r="CH119">
        <v>4478</v>
      </c>
      <c r="CI119">
        <v>2419</v>
      </c>
      <c r="CJ119">
        <v>1495</v>
      </c>
      <c r="CK119">
        <v>129</v>
      </c>
      <c r="CL119">
        <v>795</v>
      </c>
      <c r="CM119">
        <v>1143</v>
      </c>
      <c r="CN119">
        <v>340</v>
      </c>
      <c r="CO119">
        <v>644</v>
      </c>
      <c r="CP119">
        <v>157</v>
      </c>
      <c r="CQ119">
        <v>953</v>
      </c>
      <c r="CR119">
        <v>38469</v>
      </c>
      <c r="CS119">
        <v>10095</v>
      </c>
      <c r="CT119">
        <v>9674</v>
      </c>
      <c r="CU119">
        <v>143</v>
      </c>
      <c r="CV119">
        <v>281</v>
      </c>
      <c r="CW119">
        <v>16790</v>
      </c>
      <c r="CX119">
        <v>1179</v>
      </c>
      <c r="CY119">
        <v>7685</v>
      </c>
      <c r="CZ119">
        <v>6127</v>
      </c>
      <c r="DA119">
        <v>1782</v>
      </c>
      <c r="DB119">
        <v>11504</v>
      </c>
      <c r="DC119">
        <v>2356</v>
      </c>
      <c r="DD119">
        <v>2229</v>
      </c>
      <c r="DE119">
        <v>4785</v>
      </c>
      <c r="DF119">
        <v>1593</v>
      </c>
      <c r="DG119">
        <v>579</v>
      </c>
      <c r="DH119">
        <v>5356</v>
      </c>
      <c r="DI119">
        <v>268</v>
      </c>
      <c r="DJ119">
        <v>256</v>
      </c>
      <c r="DK119">
        <v>4838</v>
      </c>
      <c r="DL119">
        <v>27652</v>
      </c>
      <c r="DM119">
        <v>4302</v>
      </c>
      <c r="DN119">
        <v>1093</v>
      </c>
      <c r="DO119">
        <v>462</v>
      </c>
      <c r="DP119">
        <v>1197</v>
      </c>
      <c r="DQ119">
        <v>1593</v>
      </c>
      <c r="DR119">
        <v>26</v>
      </c>
      <c r="DS119">
        <v>2170</v>
      </c>
      <c r="DT119">
        <v>2059</v>
      </c>
      <c r="DU119">
        <v>77</v>
      </c>
      <c r="DV119">
        <v>35</v>
      </c>
      <c r="DW119">
        <v>6997</v>
      </c>
      <c r="DX119">
        <v>3346</v>
      </c>
      <c r="DY119">
        <v>730</v>
      </c>
      <c r="DZ119">
        <v>1026</v>
      </c>
      <c r="EA119">
        <v>1248</v>
      </c>
      <c r="EB119">
        <v>659</v>
      </c>
      <c r="EC119">
        <v>10968</v>
      </c>
      <c r="ED119">
        <v>2735</v>
      </c>
      <c r="EE119">
        <v>5125</v>
      </c>
      <c r="EF119">
        <v>3092</v>
      </c>
      <c r="EG119">
        <v>3385</v>
      </c>
      <c r="EH119">
        <v>889</v>
      </c>
      <c r="EI119">
        <v>1285</v>
      </c>
      <c r="EJ119">
        <v>457</v>
      </c>
      <c r="EK119">
        <v>768</v>
      </c>
      <c r="EL119">
        <v>0</v>
      </c>
      <c r="EM119">
        <v>7265</v>
      </c>
      <c r="EN119">
        <v>28800</v>
      </c>
      <c r="EO119">
        <v>23725</v>
      </c>
      <c r="EP119">
        <v>21619</v>
      </c>
      <c r="EQ119">
        <v>2088</v>
      </c>
      <c r="ER119">
        <v>5069</v>
      </c>
      <c r="ES119">
        <v>35063</v>
      </c>
      <c r="ET119">
        <v>5334</v>
      </c>
      <c r="EU119">
        <v>1703</v>
      </c>
      <c r="EV119">
        <v>432</v>
      </c>
      <c r="EW119">
        <v>3224</v>
      </c>
      <c r="EX119" s="51">
        <v>1303</v>
      </c>
      <c r="EY119">
        <v>2640</v>
      </c>
      <c r="EZ119">
        <v>1545</v>
      </c>
      <c r="FA119">
        <v>1095</v>
      </c>
      <c r="FB119">
        <v>4310</v>
      </c>
      <c r="FC119">
        <v>7024</v>
      </c>
      <c r="FD119">
        <v>4300</v>
      </c>
      <c r="FE119">
        <v>1300</v>
      </c>
      <c r="FF119">
        <v>617</v>
      </c>
      <c r="FG119">
        <v>860</v>
      </c>
      <c r="FH119">
        <v>0</v>
      </c>
      <c r="FI119">
        <v>10423</v>
      </c>
      <c r="FJ119">
        <v>5948</v>
      </c>
      <c r="FK119">
        <v>4855</v>
      </c>
      <c r="FL119">
        <v>4047</v>
      </c>
    </row>
    <row r="120" spans="2:168" x14ac:dyDescent="0.25">
      <c r="B120" s="1">
        <v>41153</v>
      </c>
      <c r="C120">
        <v>290396</v>
      </c>
      <c r="D120">
        <v>1615</v>
      </c>
      <c r="E120">
        <v>288768</v>
      </c>
      <c r="F120">
        <v>22184</v>
      </c>
      <c r="G120">
        <v>12303</v>
      </c>
      <c r="H120">
        <v>14222</v>
      </c>
      <c r="I120">
        <v>79160</v>
      </c>
      <c r="J120">
        <v>12008</v>
      </c>
      <c r="K120">
        <v>4712</v>
      </c>
      <c r="L120">
        <v>39052</v>
      </c>
      <c r="M120">
        <v>5342</v>
      </c>
      <c r="N120">
        <v>29137</v>
      </c>
      <c r="O120">
        <v>7352</v>
      </c>
      <c r="P120">
        <v>29020</v>
      </c>
      <c r="Q120">
        <v>34701</v>
      </c>
      <c r="R120">
        <v>22184</v>
      </c>
      <c r="S120">
        <v>19765</v>
      </c>
      <c r="T120">
        <v>3526</v>
      </c>
      <c r="U120">
        <v>4190</v>
      </c>
      <c r="V120">
        <v>908</v>
      </c>
      <c r="W120">
        <v>2406</v>
      </c>
      <c r="X120">
        <v>584</v>
      </c>
      <c r="Y120">
        <v>2427</v>
      </c>
      <c r="Z120">
        <v>3009</v>
      </c>
      <c r="AA120">
        <v>2226</v>
      </c>
      <c r="AB120">
        <v>540</v>
      </c>
      <c r="AC120">
        <v>2419</v>
      </c>
      <c r="AD120">
        <v>589</v>
      </c>
      <c r="AE120">
        <v>1837</v>
      </c>
      <c r="AF120">
        <v>12303</v>
      </c>
      <c r="AG120">
        <v>4633</v>
      </c>
      <c r="AH120">
        <v>1282</v>
      </c>
      <c r="AI120">
        <v>2233</v>
      </c>
      <c r="AJ120">
        <v>1121</v>
      </c>
      <c r="AK120">
        <v>6899</v>
      </c>
      <c r="AL120" s="49">
        <v>961</v>
      </c>
      <c r="AM120">
        <v>14222</v>
      </c>
      <c r="AN120">
        <v>12247</v>
      </c>
      <c r="AO120">
        <v>155</v>
      </c>
      <c r="AP120">
        <v>11030</v>
      </c>
      <c r="AQ120">
        <v>778</v>
      </c>
      <c r="AR120">
        <v>287</v>
      </c>
      <c r="AS120">
        <v>1981</v>
      </c>
      <c r="AT120">
        <v>1965</v>
      </c>
      <c r="AU120">
        <v>16</v>
      </c>
      <c r="AV120">
        <v>79160</v>
      </c>
      <c r="AW120">
        <v>17942</v>
      </c>
      <c r="AX120">
        <v>17892</v>
      </c>
      <c r="AY120">
        <v>49</v>
      </c>
      <c r="AZ120">
        <v>49023</v>
      </c>
      <c r="BA120">
        <v>46684</v>
      </c>
      <c r="BB120">
        <v>2339</v>
      </c>
      <c r="BC120">
        <v>725</v>
      </c>
      <c r="BD120">
        <v>217</v>
      </c>
      <c r="BE120">
        <v>513</v>
      </c>
      <c r="BF120">
        <v>2291</v>
      </c>
      <c r="BG120">
        <v>1172</v>
      </c>
      <c r="BH120">
        <v>20</v>
      </c>
      <c r="BI120">
        <v>1097</v>
      </c>
      <c r="BJ120">
        <v>0</v>
      </c>
      <c r="BK120">
        <v>9200</v>
      </c>
      <c r="BL120">
        <v>4823</v>
      </c>
      <c r="BM120">
        <v>3928</v>
      </c>
      <c r="BN120">
        <v>363</v>
      </c>
      <c r="BO120">
        <v>67</v>
      </c>
      <c r="BP120">
        <v>0</v>
      </c>
      <c r="BQ120">
        <v>12008</v>
      </c>
      <c r="BR120">
        <v>3970</v>
      </c>
      <c r="BS120">
        <v>3008</v>
      </c>
      <c r="BT120">
        <v>947</v>
      </c>
      <c r="BU120">
        <v>15</v>
      </c>
      <c r="BV120">
        <v>1134</v>
      </c>
      <c r="BW120">
        <v>2196</v>
      </c>
      <c r="BX120">
        <v>1777</v>
      </c>
      <c r="BY120">
        <v>302</v>
      </c>
      <c r="BZ120">
        <v>120</v>
      </c>
      <c r="CA120">
        <v>1433</v>
      </c>
      <c r="CB120">
        <v>1261</v>
      </c>
      <c r="CC120">
        <v>99</v>
      </c>
      <c r="CD120">
        <v>1163</v>
      </c>
      <c r="CE120">
        <v>2043</v>
      </c>
      <c r="CF120">
        <v>730</v>
      </c>
      <c r="CG120">
        <v>1309</v>
      </c>
      <c r="CH120">
        <v>4712</v>
      </c>
      <c r="CI120">
        <v>2600</v>
      </c>
      <c r="CJ120">
        <v>1655</v>
      </c>
      <c r="CK120">
        <v>125</v>
      </c>
      <c r="CL120">
        <v>822</v>
      </c>
      <c r="CM120">
        <v>1189</v>
      </c>
      <c r="CN120">
        <v>357</v>
      </c>
      <c r="CO120">
        <v>671</v>
      </c>
      <c r="CP120">
        <v>160</v>
      </c>
      <c r="CQ120">
        <v>952</v>
      </c>
      <c r="CR120">
        <v>39052</v>
      </c>
      <c r="CS120">
        <v>10301</v>
      </c>
      <c r="CT120">
        <v>9892</v>
      </c>
      <c r="CU120">
        <v>130</v>
      </c>
      <c r="CV120">
        <v>283</v>
      </c>
      <c r="CW120">
        <v>17052</v>
      </c>
      <c r="CX120">
        <v>1253</v>
      </c>
      <c r="CY120">
        <v>7954</v>
      </c>
      <c r="CZ120">
        <v>6028</v>
      </c>
      <c r="DA120">
        <v>1758</v>
      </c>
      <c r="DB120">
        <v>11615</v>
      </c>
      <c r="DC120">
        <v>2437</v>
      </c>
      <c r="DD120">
        <v>2244</v>
      </c>
      <c r="DE120">
        <v>4790</v>
      </c>
      <c r="DF120">
        <v>1608</v>
      </c>
      <c r="DG120">
        <v>568</v>
      </c>
      <c r="DH120">
        <v>5342</v>
      </c>
      <c r="DI120">
        <v>210</v>
      </c>
      <c r="DJ120">
        <v>270</v>
      </c>
      <c r="DK120">
        <v>4861</v>
      </c>
      <c r="DL120">
        <v>29137</v>
      </c>
      <c r="DM120">
        <v>4378</v>
      </c>
      <c r="DN120">
        <v>1094</v>
      </c>
      <c r="DO120">
        <v>481</v>
      </c>
      <c r="DP120">
        <v>1215</v>
      </c>
      <c r="DQ120">
        <v>1633</v>
      </c>
      <c r="DR120">
        <v>24</v>
      </c>
      <c r="DS120">
        <v>2248</v>
      </c>
      <c r="DT120">
        <v>2135</v>
      </c>
      <c r="DU120">
        <v>76</v>
      </c>
      <c r="DV120">
        <v>37</v>
      </c>
      <c r="DW120">
        <v>7228</v>
      </c>
      <c r="DX120">
        <v>3384</v>
      </c>
      <c r="DY120">
        <v>885</v>
      </c>
      <c r="DZ120">
        <v>1023</v>
      </c>
      <c r="EA120">
        <v>1282</v>
      </c>
      <c r="EB120">
        <v>666</v>
      </c>
      <c r="EC120">
        <v>12183</v>
      </c>
      <c r="ED120">
        <v>3789</v>
      </c>
      <c r="EE120">
        <v>5291</v>
      </c>
      <c r="EF120">
        <v>3132</v>
      </c>
      <c r="EG120">
        <v>3391</v>
      </c>
      <c r="EH120">
        <v>906</v>
      </c>
      <c r="EI120">
        <v>1289</v>
      </c>
      <c r="EJ120">
        <v>450</v>
      </c>
      <c r="EK120">
        <v>763</v>
      </c>
      <c r="EL120">
        <v>0</v>
      </c>
      <c r="EM120">
        <v>7352</v>
      </c>
      <c r="EN120">
        <v>29020</v>
      </c>
      <c r="EO120">
        <v>23870</v>
      </c>
      <c r="EP120">
        <v>21781</v>
      </c>
      <c r="EQ120">
        <v>2073</v>
      </c>
      <c r="ER120">
        <v>5145</v>
      </c>
      <c r="ES120">
        <v>34701</v>
      </c>
      <c r="ET120">
        <v>5372</v>
      </c>
      <c r="EU120">
        <v>1722</v>
      </c>
      <c r="EV120">
        <v>407</v>
      </c>
      <c r="EW120">
        <v>3269</v>
      </c>
      <c r="EX120" s="51">
        <v>1306</v>
      </c>
      <c r="EY120">
        <v>2612</v>
      </c>
      <c r="EZ120">
        <v>1529</v>
      </c>
      <c r="FA120">
        <v>1082</v>
      </c>
      <c r="FB120">
        <v>4408</v>
      </c>
      <c r="FC120">
        <v>6518</v>
      </c>
      <c r="FD120">
        <v>3821</v>
      </c>
      <c r="FE120">
        <v>1244</v>
      </c>
      <c r="FF120">
        <v>657</v>
      </c>
      <c r="FG120">
        <v>849</v>
      </c>
      <c r="FH120">
        <v>0</v>
      </c>
      <c r="FI120">
        <v>10298</v>
      </c>
      <c r="FJ120">
        <v>5761</v>
      </c>
      <c r="FK120">
        <v>4863</v>
      </c>
      <c r="FL120">
        <v>4201</v>
      </c>
    </row>
    <row r="121" spans="2:168" x14ac:dyDescent="0.25">
      <c r="B121" s="1">
        <v>41244</v>
      </c>
      <c r="C121">
        <v>292775</v>
      </c>
      <c r="D121">
        <v>1393</v>
      </c>
      <c r="E121">
        <v>291421</v>
      </c>
      <c r="F121">
        <v>22609</v>
      </c>
      <c r="G121">
        <v>12360</v>
      </c>
      <c r="H121">
        <v>14285</v>
      </c>
      <c r="I121">
        <v>79997</v>
      </c>
      <c r="J121">
        <v>11833</v>
      </c>
      <c r="K121">
        <v>4838</v>
      </c>
      <c r="L121">
        <v>39656</v>
      </c>
      <c r="M121">
        <v>5359</v>
      </c>
      <c r="N121">
        <v>29127</v>
      </c>
      <c r="O121">
        <v>7116</v>
      </c>
      <c r="P121">
        <v>29724</v>
      </c>
      <c r="Q121">
        <v>34883</v>
      </c>
      <c r="R121">
        <v>22609</v>
      </c>
      <c r="S121">
        <v>20104</v>
      </c>
      <c r="T121">
        <v>3652</v>
      </c>
      <c r="U121">
        <v>4129</v>
      </c>
      <c r="V121">
        <v>995</v>
      </c>
      <c r="W121">
        <v>2452</v>
      </c>
      <c r="X121">
        <v>561</v>
      </c>
      <c r="Y121">
        <v>2413</v>
      </c>
      <c r="Z121">
        <v>3091</v>
      </c>
      <c r="AA121">
        <v>2273</v>
      </c>
      <c r="AB121">
        <v>594</v>
      </c>
      <c r="AC121">
        <v>2508</v>
      </c>
      <c r="AD121">
        <v>630</v>
      </c>
      <c r="AE121">
        <v>1881</v>
      </c>
      <c r="AF121">
        <v>12360</v>
      </c>
      <c r="AG121">
        <v>4726</v>
      </c>
      <c r="AH121">
        <v>1331</v>
      </c>
      <c r="AI121">
        <v>2245</v>
      </c>
      <c r="AJ121">
        <v>1154</v>
      </c>
      <c r="AK121">
        <v>6781</v>
      </c>
      <c r="AL121" s="49">
        <v>986</v>
      </c>
      <c r="AM121">
        <v>14285</v>
      </c>
      <c r="AN121">
        <v>12281</v>
      </c>
      <c r="AO121">
        <v>170</v>
      </c>
      <c r="AP121">
        <v>11037</v>
      </c>
      <c r="AQ121">
        <v>815</v>
      </c>
      <c r="AR121">
        <v>259</v>
      </c>
      <c r="AS121">
        <v>2009</v>
      </c>
      <c r="AT121">
        <v>1992</v>
      </c>
      <c r="AU121">
        <v>17</v>
      </c>
      <c r="AV121">
        <v>79997</v>
      </c>
      <c r="AW121">
        <v>18137</v>
      </c>
      <c r="AX121">
        <v>18086</v>
      </c>
      <c r="AY121">
        <v>52</v>
      </c>
      <c r="AZ121">
        <v>49166</v>
      </c>
      <c r="BA121">
        <v>46799</v>
      </c>
      <c r="BB121">
        <v>2367</v>
      </c>
      <c r="BC121">
        <v>700</v>
      </c>
      <c r="BD121">
        <v>209</v>
      </c>
      <c r="BE121">
        <v>495</v>
      </c>
      <c r="BF121">
        <v>2281</v>
      </c>
      <c r="BG121">
        <v>1161</v>
      </c>
      <c r="BH121">
        <v>20</v>
      </c>
      <c r="BI121">
        <v>1100</v>
      </c>
      <c r="BJ121">
        <v>0</v>
      </c>
      <c r="BK121">
        <v>9770</v>
      </c>
      <c r="BL121">
        <v>4984</v>
      </c>
      <c r="BM121">
        <v>4355</v>
      </c>
      <c r="BN121">
        <v>332</v>
      </c>
      <c r="BO121">
        <v>76</v>
      </c>
      <c r="BP121">
        <v>0</v>
      </c>
      <c r="BQ121">
        <v>11833</v>
      </c>
      <c r="BR121">
        <v>3916</v>
      </c>
      <c r="BS121">
        <v>3053</v>
      </c>
      <c r="BT121">
        <v>855</v>
      </c>
      <c r="BU121">
        <v>9</v>
      </c>
      <c r="BV121">
        <v>1146</v>
      </c>
      <c r="BW121">
        <v>2218</v>
      </c>
      <c r="BX121">
        <v>1813</v>
      </c>
      <c r="BY121">
        <v>280</v>
      </c>
      <c r="BZ121">
        <v>129</v>
      </c>
      <c r="CA121">
        <v>1447</v>
      </c>
      <c r="CB121">
        <v>1144</v>
      </c>
      <c r="CC121">
        <v>118</v>
      </c>
      <c r="CD121">
        <v>1030</v>
      </c>
      <c r="CE121">
        <v>1986</v>
      </c>
      <c r="CF121">
        <v>712</v>
      </c>
      <c r="CG121">
        <v>1269</v>
      </c>
      <c r="CH121">
        <v>4838</v>
      </c>
      <c r="CI121">
        <v>2767</v>
      </c>
      <c r="CJ121">
        <v>1839</v>
      </c>
      <c r="CK121">
        <v>121</v>
      </c>
      <c r="CL121">
        <v>810</v>
      </c>
      <c r="CM121">
        <v>1163</v>
      </c>
      <c r="CN121">
        <v>385</v>
      </c>
      <c r="CO121">
        <v>624</v>
      </c>
      <c r="CP121">
        <v>155</v>
      </c>
      <c r="CQ121">
        <v>919</v>
      </c>
      <c r="CR121">
        <v>39656</v>
      </c>
      <c r="CS121">
        <v>10602</v>
      </c>
      <c r="CT121">
        <v>10195</v>
      </c>
      <c r="CU121">
        <v>140</v>
      </c>
      <c r="CV121">
        <v>271</v>
      </c>
      <c r="CW121">
        <v>17122</v>
      </c>
      <c r="CX121">
        <v>1189</v>
      </c>
      <c r="CY121">
        <v>8032</v>
      </c>
      <c r="CZ121">
        <v>6059</v>
      </c>
      <c r="DA121">
        <v>1779</v>
      </c>
      <c r="DB121">
        <v>11855</v>
      </c>
      <c r="DC121">
        <v>2429</v>
      </c>
      <c r="DD121">
        <v>2283</v>
      </c>
      <c r="DE121">
        <v>4847</v>
      </c>
      <c r="DF121">
        <v>1758</v>
      </c>
      <c r="DG121">
        <v>567</v>
      </c>
      <c r="DH121">
        <v>5359</v>
      </c>
      <c r="DI121">
        <v>243</v>
      </c>
      <c r="DJ121">
        <v>276</v>
      </c>
      <c r="DK121">
        <v>4845</v>
      </c>
      <c r="DL121">
        <v>29127</v>
      </c>
      <c r="DM121">
        <v>4682</v>
      </c>
      <c r="DN121">
        <v>1108</v>
      </c>
      <c r="DO121">
        <v>527</v>
      </c>
      <c r="DP121">
        <v>1254</v>
      </c>
      <c r="DQ121">
        <v>1888</v>
      </c>
      <c r="DR121">
        <v>27</v>
      </c>
      <c r="DS121">
        <v>2293</v>
      </c>
      <c r="DT121">
        <v>2176</v>
      </c>
      <c r="DU121">
        <v>79</v>
      </c>
      <c r="DV121">
        <v>38</v>
      </c>
      <c r="DW121">
        <v>7297</v>
      </c>
      <c r="DX121">
        <v>3433</v>
      </c>
      <c r="DY121">
        <v>865</v>
      </c>
      <c r="DZ121">
        <v>1020</v>
      </c>
      <c r="EA121">
        <v>1301</v>
      </c>
      <c r="EB121">
        <v>692</v>
      </c>
      <c r="EC121">
        <v>11435</v>
      </c>
      <c r="ED121">
        <v>2780</v>
      </c>
      <c r="EE121">
        <v>5425</v>
      </c>
      <c r="EF121">
        <v>3207</v>
      </c>
      <c r="EG121">
        <v>3531</v>
      </c>
      <c r="EH121">
        <v>1009</v>
      </c>
      <c r="EI121">
        <v>1296</v>
      </c>
      <c r="EJ121">
        <v>459</v>
      </c>
      <c r="EK121">
        <v>783</v>
      </c>
      <c r="EL121">
        <v>0</v>
      </c>
      <c r="EM121">
        <v>7116</v>
      </c>
      <c r="EN121">
        <v>29724</v>
      </c>
      <c r="EO121">
        <v>24294</v>
      </c>
      <c r="EP121">
        <v>22265</v>
      </c>
      <c r="EQ121">
        <v>2020</v>
      </c>
      <c r="ER121">
        <v>5426</v>
      </c>
      <c r="ES121">
        <v>34883</v>
      </c>
      <c r="ET121">
        <v>5379</v>
      </c>
      <c r="EU121">
        <v>1698</v>
      </c>
      <c r="EV121">
        <v>497</v>
      </c>
      <c r="EW121">
        <v>3211</v>
      </c>
      <c r="EX121" s="51">
        <v>1312</v>
      </c>
      <c r="EY121">
        <v>2568</v>
      </c>
      <c r="EZ121">
        <v>1511</v>
      </c>
      <c r="FA121">
        <v>1056</v>
      </c>
      <c r="FB121">
        <v>4562</v>
      </c>
      <c r="FC121">
        <v>6510</v>
      </c>
      <c r="FD121">
        <v>3443</v>
      </c>
      <c r="FE121">
        <v>1347</v>
      </c>
      <c r="FF121">
        <v>604</v>
      </c>
      <c r="FG121">
        <v>1180</v>
      </c>
      <c r="FH121">
        <v>0</v>
      </c>
      <c r="FI121">
        <v>10405</v>
      </c>
      <c r="FJ121">
        <v>5711</v>
      </c>
      <c r="FK121">
        <v>4977</v>
      </c>
      <c r="FL121">
        <v>4175</v>
      </c>
    </row>
    <row r="122" spans="2:168" x14ac:dyDescent="0.25">
      <c r="B122" s="1">
        <v>41334</v>
      </c>
      <c r="C122">
        <v>294945</v>
      </c>
      <c r="D122">
        <v>725</v>
      </c>
      <c r="E122">
        <v>294206</v>
      </c>
      <c r="F122">
        <v>22611</v>
      </c>
      <c r="G122">
        <v>12633</v>
      </c>
      <c r="H122">
        <v>14965</v>
      </c>
      <c r="I122">
        <v>80947</v>
      </c>
      <c r="J122">
        <v>11987</v>
      </c>
      <c r="K122">
        <v>5118</v>
      </c>
      <c r="L122">
        <v>39916</v>
      </c>
      <c r="M122">
        <v>5352</v>
      </c>
      <c r="N122">
        <v>28732</v>
      </c>
      <c r="O122">
        <v>7198</v>
      </c>
      <c r="P122">
        <v>30022</v>
      </c>
      <c r="Q122">
        <v>35140</v>
      </c>
      <c r="R122">
        <v>22611</v>
      </c>
      <c r="S122">
        <v>20065</v>
      </c>
      <c r="T122">
        <v>3584</v>
      </c>
      <c r="U122">
        <v>4101</v>
      </c>
      <c r="V122">
        <v>1015</v>
      </c>
      <c r="W122">
        <v>2549</v>
      </c>
      <c r="X122">
        <v>549</v>
      </c>
      <c r="Y122">
        <v>2259</v>
      </c>
      <c r="Z122">
        <v>3032</v>
      </c>
      <c r="AA122">
        <v>2365</v>
      </c>
      <c r="AB122">
        <v>632</v>
      </c>
      <c r="AC122">
        <v>2545</v>
      </c>
      <c r="AD122">
        <v>637</v>
      </c>
      <c r="AE122">
        <v>1915</v>
      </c>
      <c r="AF122">
        <v>12633</v>
      </c>
      <c r="AG122">
        <v>4968</v>
      </c>
      <c r="AH122">
        <v>1386</v>
      </c>
      <c r="AI122">
        <v>2341</v>
      </c>
      <c r="AJ122">
        <v>1244</v>
      </c>
      <c r="AK122">
        <v>6731</v>
      </c>
      <c r="AL122" s="49">
        <v>1019</v>
      </c>
      <c r="AM122">
        <v>14965</v>
      </c>
      <c r="AN122">
        <v>12984</v>
      </c>
      <c r="AO122">
        <v>191</v>
      </c>
      <c r="AP122">
        <v>11695</v>
      </c>
      <c r="AQ122">
        <v>832</v>
      </c>
      <c r="AR122">
        <v>267</v>
      </c>
      <c r="AS122">
        <v>1994</v>
      </c>
      <c r="AT122">
        <v>1979</v>
      </c>
      <c r="AU122">
        <v>14</v>
      </c>
      <c r="AV122">
        <v>80947</v>
      </c>
      <c r="AW122">
        <v>18383</v>
      </c>
      <c r="AX122">
        <v>18330</v>
      </c>
      <c r="AY122">
        <v>54</v>
      </c>
      <c r="AZ122">
        <v>49504</v>
      </c>
      <c r="BA122">
        <v>47110</v>
      </c>
      <c r="BB122">
        <v>2394</v>
      </c>
      <c r="BC122">
        <v>683</v>
      </c>
      <c r="BD122">
        <v>210</v>
      </c>
      <c r="BE122">
        <v>477</v>
      </c>
      <c r="BF122">
        <v>2274</v>
      </c>
      <c r="BG122">
        <v>1143</v>
      </c>
      <c r="BH122">
        <v>21</v>
      </c>
      <c r="BI122">
        <v>1108</v>
      </c>
      <c r="BJ122">
        <v>0</v>
      </c>
      <c r="BK122">
        <v>10159</v>
      </c>
      <c r="BL122">
        <v>5053</v>
      </c>
      <c r="BM122">
        <v>4579</v>
      </c>
      <c r="BN122">
        <v>387</v>
      </c>
      <c r="BO122">
        <v>77</v>
      </c>
      <c r="BP122">
        <v>0</v>
      </c>
      <c r="BQ122">
        <v>11987</v>
      </c>
      <c r="BR122">
        <v>4041</v>
      </c>
      <c r="BS122">
        <v>3216</v>
      </c>
      <c r="BT122">
        <v>821</v>
      </c>
      <c r="BU122">
        <v>8</v>
      </c>
      <c r="BV122">
        <v>1236</v>
      </c>
      <c r="BW122">
        <v>2104</v>
      </c>
      <c r="BX122">
        <v>1748</v>
      </c>
      <c r="BY122">
        <v>239</v>
      </c>
      <c r="BZ122">
        <v>119</v>
      </c>
      <c r="CA122">
        <v>1450</v>
      </c>
      <c r="CB122">
        <v>1231</v>
      </c>
      <c r="CC122">
        <v>91</v>
      </c>
      <c r="CD122">
        <v>1140</v>
      </c>
      <c r="CE122">
        <v>1949</v>
      </c>
      <c r="CF122">
        <v>679</v>
      </c>
      <c r="CG122">
        <v>1268</v>
      </c>
      <c r="CH122">
        <v>5118</v>
      </c>
      <c r="CI122">
        <v>2933</v>
      </c>
      <c r="CJ122">
        <v>1975</v>
      </c>
      <c r="CK122">
        <v>129</v>
      </c>
      <c r="CL122">
        <v>832</v>
      </c>
      <c r="CM122">
        <v>1283</v>
      </c>
      <c r="CN122">
        <v>540</v>
      </c>
      <c r="CO122">
        <v>594</v>
      </c>
      <c r="CP122">
        <v>151</v>
      </c>
      <c r="CQ122">
        <v>913</v>
      </c>
      <c r="CR122">
        <v>39916</v>
      </c>
      <c r="CS122">
        <v>10964</v>
      </c>
      <c r="CT122">
        <v>10592</v>
      </c>
      <c r="CU122">
        <v>124</v>
      </c>
      <c r="CV122">
        <v>250</v>
      </c>
      <c r="CW122">
        <v>17070</v>
      </c>
      <c r="CX122">
        <v>1326</v>
      </c>
      <c r="CY122">
        <v>7882</v>
      </c>
      <c r="CZ122">
        <v>6000</v>
      </c>
      <c r="DA122">
        <v>1821</v>
      </c>
      <c r="DB122">
        <v>11811</v>
      </c>
      <c r="DC122">
        <v>2408</v>
      </c>
      <c r="DD122">
        <v>2312</v>
      </c>
      <c r="DE122">
        <v>4742</v>
      </c>
      <c r="DF122">
        <v>1786</v>
      </c>
      <c r="DG122">
        <v>601</v>
      </c>
      <c r="DH122">
        <v>5352</v>
      </c>
      <c r="DI122">
        <v>216</v>
      </c>
      <c r="DJ122">
        <v>265</v>
      </c>
      <c r="DK122">
        <v>4873</v>
      </c>
      <c r="DL122">
        <v>28732</v>
      </c>
      <c r="DM122">
        <v>4291</v>
      </c>
      <c r="DN122">
        <v>1105</v>
      </c>
      <c r="DO122">
        <v>311</v>
      </c>
      <c r="DP122">
        <v>1407</v>
      </c>
      <c r="DQ122">
        <v>1473</v>
      </c>
      <c r="DR122">
        <v>23</v>
      </c>
      <c r="DS122">
        <v>2302</v>
      </c>
      <c r="DT122">
        <v>2181</v>
      </c>
      <c r="DU122">
        <v>82</v>
      </c>
      <c r="DV122">
        <v>40</v>
      </c>
      <c r="DW122">
        <v>7353</v>
      </c>
      <c r="DX122">
        <v>3472</v>
      </c>
      <c r="DY122">
        <v>800</v>
      </c>
      <c r="DZ122">
        <v>985</v>
      </c>
      <c r="EA122">
        <v>1361</v>
      </c>
      <c r="EB122">
        <v>756</v>
      </c>
      <c r="EC122">
        <v>11514</v>
      </c>
      <c r="ED122">
        <v>2760</v>
      </c>
      <c r="EE122">
        <v>5485</v>
      </c>
      <c r="EF122">
        <v>3247</v>
      </c>
      <c r="EG122">
        <v>3509</v>
      </c>
      <c r="EH122">
        <v>924</v>
      </c>
      <c r="EI122">
        <v>1302</v>
      </c>
      <c r="EJ122">
        <v>439</v>
      </c>
      <c r="EK122">
        <v>853</v>
      </c>
      <c r="EL122">
        <v>0</v>
      </c>
      <c r="EM122">
        <v>7198</v>
      </c>
      <c r="EN122">
        <v>30022</v>
      </c>
      <c r="EO122">
        <v>24303</v>
      </c>
      <c r="EP122">
        <v>22243</v>
      </c>
      <c r="EQ122">
        <v>2049</v>
      </c>
      <c r="ER122">
        <v>5718</v>
      </c>
      <c r="ES122">
        <v>35140</v>
      </c>
      <c r="ET122">
        <v>5364</v>
      </c>
      <c r="EU122">
        <v>1686</v>
      </c>
      <c r="EV122">
        <v>532</v>
      </c>
      <c r="EW122">
        <v>3172</v>
      </c>
      <c r="EX122" s="51">
        <v>1313</v>
      </c>
      <c r="EY122">
        <v>2782</v>
      </c>
      <c r="EZ122">
        <v>1416</v>
      </c>
      <c r="FA122">
        <v>1347</v>
      </c>
      <c r="FB122">
        <v>4902</v>
      </c>
      <c r="FC122">
        <v>6197</v>
      </c>
      <c r="FD122">
        <v>3689</v>
      </c>
      <c r="FE122">
        <v>1294</v>
      </c>
      <c r="FF122">
        <v>431</v>
      </c>
      <c r="FG122">
        <v>836</v>
      </c>
      <c r="FH122">
        <v>0</v>
      </c>
      <c r="FI122">
        <v>10404</v>
      </c>
      <c r="FJ122">
        <v>5607</v>
      </c>
      <c r="FK122">
        <v>5026</v>
      </c>
      <c r="FL122">
        <v>4229</v>
      </c>
    </row>
    <row r="123" spans="2:168" x14ac:dyDescent="0.25">
      <c r="B123" s="1">
        <v>41426</v>
      </c>
      <c r="C123">
        <v>296506</v>
      </c>
      <c r="D123">
        <v>992</v>
      </c>
      <c r="E123">
        <v>295502</v>
      </c>
      <c r="F123">
        <v>22615</v>
      </c>
      <c r="G123">
        <v>12187</v>
      </c>
      <c r="H123">
        <v>14904</v>
      </c>
      <c r="I123">
        <v>81271</v>
      </c>
      <c r="J123">
        <v>12249</v>
      </c>
      <c r="K123">
        <v>5321</v>
      </c>
      <c r="L123">
        <v>40601</v>
      </c>
      <c r="M123">
        <v>5292</v>
      </c>
      <c r="N123">
        <v>29637</v>
      </c>
      <c r="O123">
        <v>7182</v>
      </c>
      <c r="P123">
        <v>30211</v>
      </c>
      <c r="Q123">
        <v>34363</v>
      </c>
      <c r="R123">
        <v>22615</v>
      </c>
      <c r="S123">
        <v>20149</v>
      </c>
      <c r="T123">
        <v>3655</v>
      </c>
      <c r="U123">
        <v>4050</v>
      </c>
      <c r="V123">
        <v>1008</v>
      </c>
      <c r="W123">
        <v>2519</v>
      </c>
      <c r="X123">
        <v>563</v>
      </c>
      <c r="Y123">
        <v>2244</v>
      </c>
      <c r="Z123">
        <v>3061</v>
      </c>
      <c r="AA123">
        <v>2429</v>
      </c>
      <c r="AB123">
        <v>632</v>
      </c>
      <c r="AC123">
        <v>2472</v>
      </c>
      <c r="AD123">
        <v>664</v>
      </c>
      <c r="AE123">
        <v>1808</v>
      </c>
      <c r="AF123">
        <v>12187</v>
      </c>
      <c r="AG123">
        <v>4686</v>
      </c>
      <c r="AH123">
        <v>1292</v>
      </c>
      <c r="AI123">
        <v>2192</v>
      </c>
      <c r="AJ123">
        <v>1204</v>
      </c>
      <c r="AK123">
        <v>6506</v>
      </c>
      <c r="AL123" s="49">
        <v>1042</v>
      </c>
      <c r="AM123">
        <v>14904</v>
      </c>
      <c r="AN123">
        <v>12892</v>
      </c>
      <c r="AO123">
        <v>160</v>
      </c>
      <c r="AP123">
        <v>11580</v>
      </c>
      <c r="AQ123">
        <v>878</v>
      </c>
      <c r="AR123">
        <v>272</v>
      </c>
      <c r="AS123">
        <v>2022</v>
      </c>
      <c r="AT123">
        <v>2010</v>
      </c>
      <c r="AU123">
        <v>13</v>
      </c>
      <c r="AV123">
        <v>81271</v>
      </c>
      <c r="AW123">
        <v>18622</v>
      </c>
      <c r="AX123">
        <v>18568</v>
      </c>
      <c r="AY123">
        <v>54</v>
      </c>
      <c r="AZ123">
        <v>49780</v>
      </c>
      <c r="BA123">
        <v>47363</v>
      </c>
      <c r="BB123">
        <v>2418</v>
      </c>
      <c r="BC123">
        <v>683</v>
      </c>
      <c r="BD123">
        <v>213</v>
      </c>
      <c r="BE123">
        <v>474</v>
      </c>
      <c r="BF123">
        <v>2262</v>
      </c>
      <c r="BG123">
        <v>1126</v>
      </c>
      <c r="BH123">
        <v>22</v>
      </c>
      <c r="BI123">
        <v>1112</v>
      </c>
      <c r="BJ123">
        <v>0</v>
      </c>
      <c r="BK123">
        <v>9967</v>
      </c>
      <c r="BL123">
        <v>5006</v>
      </c>
      <c r="BM123">
        <v>4426</v>
      </c>
      <c r="BN123">
        <v>401</v>
      </c>
      <c r="BO123">
        <v>74</v>
      </c>
      <c r="BP123">
        <v>0</v>
      </c>
      <c r="BQ123">
        <v>12249</v>
      </c>
      <c r="BR123">
        <v>4061</v>
      </c>
      <c r="BS123">
        <v>3350</v>
      </c>
      <c r="BT123">
        <v>709</v>
      </c>
      <c r="BU123">
        <v>11</v>
      </c>
      <c r="BV123">
        <v>1253</v>
      </c>
      <c r="BW123">
        <v>2172</v>
      </c>
      <c r="BX123">
        <v>1625</v>
      </c>
      <c r="BY123">
        <v>414</v>
      </c>
      <c r="BZ123">
        <v>134</v>
      </c>
      <c r="CA123">
        <v>1510</v>
      </c>
      <c r="CB123">
        <v>1327</v>
      </c>
      <c r="CC123">
        <v>103</v>
      </c>
      <c r="CD123">
        <v>1225</v>
      </c>
      <c r="CE123">
        <v>1945</v>
      </c>
      <c r="CF123">
        <v>648</v>
      </c>
      <c r="CG123">
        <v>1301</v>
      </c>
      <c r="CH123">
        <v>5321</v>
      </c>
      <c r="CI123">
        <v>3137</v>
      </c>
      <c r="CJ123">
        <v>2092</v>
      </c>
      <c r="CK123">
        <v>144</v>
      </c>
      <c r="CL123">
        <v>903</v>
      </c>
      <c r="CM123">
        <v>1283</v>
      </c>
      <c r="CN123">
        <v>551</v>
      </c>
      <c r="CO123">
        <v>587</v>
      </c>
      <c r="CP123">
        <v>148</v>
      </c>
      <c r="CQ123">
        <v>898</v>
      </c>
      <c r="CR123">
        <v>40601</v>
      </c>
      <c r="CS123">
        <v>11511</v>
      </c>
      <c r="CT123">
        <v>11154</v>
      </c>
      <c r="CU123">
        <v>117</v>
      </c>
      <c r="CV123">
        <v>243</v>
      </c>
      <c r="CW123">
        <v>16764</v>
      </c>
      <c r="CX123">
        <v>1280</v>
      </c>
      <c r="CY123">
        <v>7727</v>
      </c>
      <c r="CZ123">
        <v>5915</v>
      </c>
      <c r="DA123">
        <v>1809</v>
      </c>
      <c r="DB123">
        <v>12292</v>
      </c>
      <c r="DC123">
        <v>2431</v>
      </c>
      <c r="DD123">
        <v>2364</v>
      </c>
      <c r="DE123">
        <v>4906</v>
      </c>
      <c r="DF123">
        <v>1986</v>
      </c>
      <c r="DG123">
        <v>646</v>
      </c>
      <c r="DH123">
        <v>5292</v>
      </c>
      <c r="DI123">
        <v>190</v>
      </c>
      <c r="DJ123">
        <v>281</v>
      </c>
      <c r="DK123">
        <v>4820</v>
      </c>
      <c r="DL123">
        <v>29637</v>
      </c>
      <c r="DM123">
        <v>4732</v>
      </c>
      <c r="DN123">
        <v>1123</v>
      </c>
      <c r="DO123">
        <v>352</v>
      </c>
      <c r="DP123">
        <v>1562</v>
      </c>
      <c r="DQ123">
        <v>1720</v>
      </c>
      <c r="DR123">
        <v>25</v>
      </c>
      <c r="DS123">
        <v>2430</v>
      </c>
      <c r="DT123">
        <v>2296</v>
      </c>
      <c r="DU123">
        <v>94</v>
      </c>
      <c r="DV123">
        <v>40</v>
      </c>
      <c r="DW123">
        <v>7376</v>
      </c>
      <c r="DX123">
        <v>3562</v>
      </c>
      <c r="DY123">
        <v>784</v>
      </c>
      <c r="DZ123">
        <v>977</v>
      </c>
      <c r="EA123">
        <v>1340</v>
      </c>
      <c r="EB123">
        <v>726</v>
      </c>
      <c r="EC123">
        <v>11712</v>
      </c>
      <c r="ED123">
        <v>2829</v>
      </c>
      <c r="EE123">
        <v>5560</v>
      </c>
      <c r="EF123">
        <v>3304</v>
      </c>
      <c r="EG123">
        <v>3532</v>
      </c>
      <c r="EH123">
        <v>913</v>
      </c>
      <c r="EI123">
        <v>1274</v>
      </c>
      <c r="EJ123">
        <v>485</v>
      </c>
      <c r="EK123">
        <v>862</v>
      </c>
      <c r="EL123">
        <v>0</v>
      </c>
      <c r="EM123">
        <v>7182</v>
      </c>
      <c r="EN123">
        <v>30211</v>
      </c>
      <c r="EO123">
        <v>24224</v>
      </c>
      <c r="EP123">
        <v>22171</v>
      </c>
      <c r="EQ123">
        <v>2042</v>
      </c>
      <c r="ER123">
        <v>5989</v>
      </c>
      <c r="ES123">
        <v>34363</v>
      </c>
      <c r="ET123">
        <v>5327</v>
      </c>
      <c r="EU123">
        <v>1711</v>
      </c>
      <c r="EV123">
        <v>464</v>
      </c>
      <c r="EW123">
        <v>3181</v>
      </c>
      <c r="EX123" s="51">
        <v>1316</v>
      </c>
      <c r="EY123">
        <v>2805</v>
      </c>
      <c r="EZ123">
        <v>1428</v>
      </c>
      <c r="FA123">
        <v>1358</v>
      </c>
      <c r="FB123">
        <v>5100</v>
      </c>
      <c r="FC123">
        <v>5131</v>
      </c>
      <c r="FD123">
        <v>2709</v>
      </c>
      <c r="FE123">
        <v>1004</v>
      </c>
      <c r="FF123">
        <v>525</v>
      </c>
      <c r="FG123">
        <v>944</v>
      </c>
      <c r="FH123">
        <v>0</v>
      </c>
      <c r="FI123">
        <v>10527</v>
      </c>
      <c r="FJ123">
        <v>5558</v>
      </c>
      <c r="FK123">
        <v>5145</v>
      </c>
      <c r="FL123">
        <v>4245</v>
      </c>
    </row>
    <row r="124" spans="2:168" x14ac:dyDescent="0.25">
      <c r="B124" s="1">
        <v>41518</v>
      </c>
      <c r="C124">
        <v>299979</v>
      </c>
      <c r="D124">
        <v>1341</v>
      </c>
      <c r="E124">
        <v>298632</v>
      </c>
      <c r="F124">
        <v>22931</v>
      </c>
      <c r="G124">
        <v>12535</v>
      </c>
      <c r="H124">
        <v>15290</v>
      </c>
      <c r="I124">
        <v>80270</v>
      </c>
      <c r="J124">
        <v>12135</v>
      </c>
      <c r="K124">
        <v>5701</v>
      </c>
      <c r="L124">
        <v>41644</v>
      </c>
      <c r="M124">
        <v>5247</v>
      </c>
      <c r="N124">
        <v>30299</v>
      </c>
      <c r="O124">
        <v>7168</v>
      </c>
      <c r="P124">
        <v>30587</v>
      </c>
      <c r="Q124">
        <v>35120</v>
      </c>
      <c r="R124">
        <v>22931</v>
      </c>
      <c r="S124">
        <v>20316</v>
      </c>
      <c r="T124">
        <v>3621</v>
      </c>
      <c r="U124">
        <v>4001</v>
      </c>
      <c r="V124">
        <v>1008</v>
      </c>
      <c r="W124">
        <v>2568</v>
      </c>
      <c r="X124">
        <v>552</v>
      </c>
      <c r="Y124">
        <v>2255</v>
      </c>
      <c r="Z124">
        <v>3181</v>
      </c>
      <c r="AA124">
        <v>2510</v>
      </c>
      <c r="AB124">
        <v>625</v>
      </c>
      <c r="AC124">
        <v>2613</v>
      </c>
      <c r="AD124">
        <v>661</v>
      </c>
      <c r="AE124">
        <v>1959</v>
      </c>
      <c r="AF124">
        <v>12535</v>
      </c>
      <c r="AG124">
        <v>5025</v>
      </c>
      <c r="AH124">
        <v>1349</v>
      </c>
      <c r="AI124">
        <v>2347</v>
      </c>
      <c r="AJ124">
        <v>1332</v>
      </c>
      <c r="AK124">
        <v>6480</v>
      </c>
      <c r="AL124" s="49">
        <v>1046</v>
      </c>
      <c r="AM124">
        <v>15290</v>
      </c>
      <c r="AN124">
        <v>13184</v>
      </c>
      <c r="AO124">
        <v>192</v>
      </c>
      <c r="AP124">
        <v>11798</v>
      </c>
      <c r="AQ124">
        <v>900</v>
      </c>
      <c r="AR124">
        <v>295</v>
      </c>
      <c r="AS124">
        <v>2113</v>
      </c>
      <c r="AT124">
        <v>2101</v>
      </c>
      <c r="AU124">
        <v>12</v>
      </c>
      <c r="AV124">
        <v>80270</v>
      </c>
      <c r="AW124">
        <v>18808</v>
      </c>
      <c r="AX124">
        <v>18754</v>
      </c>
      <c r="AY124">
        <v>53</v>
      </c>
      <c r="AZ124">
        <v>50053</v>
      </c>
      <c r="BA124">
        <v>47620</v>
      </c>
      <c r="BB124">
        <v>2433</v>
      </c>
      <c r="BC124">
        <v>693</v>
      </c>
      <c r="BD124">
        <v>211</v>
      </c>
      <c r="BE124">
        <v>486</v>
      </c>
      <c r="BF124">
        <v>2274</v>
      </c>
      <c r="BG124">
        <v>1136</v>
      </c>
      <c r="BH124">
        <v>18</v>
      </c>
      <c r="BI124">
        <v>1117</v>
      </c>
      <c r="BJ124">
        <v>0</v>
      </c>
      <c r="BK124">
        <v>8439</v>
      </c>
      <c r="BL124">
        <v>4872</v>
      </c>
      <c r="BM124">
        <v>3329</v>
      </c>
      <c r="BN124">
        <v>263</v>
      </c>
      <c r="BO124">
        <v>64</v>
      </c>
      <c r="BP124">
        <v>0</v>
      </c>
      <c r="BQ124">
        <v>12135</v>
      </c>
      <c r="BR124">
        <v>4026</v>
      </c>
      <c r="BS124">
        <v>3364</v>
      </c>
      <c r="BT124">
        <v>666</v>
      </c>
      <c r="BU124">
        <v>8</v>
      </c>
      <c r="BV124">
        <v>1262</v>
      </c>
      <c r="BW124">
        <v>2197</v>
      </c>
      <c r="BX124">
        <v>1794</v>
      </c>
      <c r="BY124">
        <v>301</v>
      </c>
      <c r="BZ124">
        <v>108</v>
      </c>
      <c r="CA124">
        <v>1541</v>
      </c>
      <c r="CB124">
        <v>1144</v>
      </c>
      <c r="CC124">
        <v>96</v>
      </c>
      <c r="CD124">
        <v>1050</v>
      </c>
      <c r="CE124">
        <v>1982</v>
      </c>
      <c r="CF124">
        <v>645</v>
      </c>
      <c r="CG124">
        <v>1344</v>
      </c>
      <c r="CH124">
        <v>5701</v>
      </c>
      <c r="CI124">
        <v>3402</v>
      </c>
      <c r="CJ124">
        <v>2248</v>
      </c>
      <c r="CK124">
        <v>154</v>
      </c>
      <c r="CL124">
        <v>1002</v>
      </c>
      <c r="CM124">
        <v>1391</v>
      </c>
      <c r="CN124">
        <v>632</v>
      </c>
      <c r="CO124">
        <v>592</v>
      </c>
      <c r="CP124">
        <v>169</v>
      </c>
      <c r="CQ124">
        <v>899</v>
      </c>
      <c r="CR124">
        <v>41644</v>
      </c>
      <c r="CS124">
        <v>12143</v>
      </c>
      <c r="CT124">
        <v>11789</v>
      </c>
      <c r="CU124">
        <v>115</v>
      </c>
      <c r="CV124">
        <v>243</v>
      </c>
      <c r="CW124">
        <v>17328</v>
      </c>
      <c r="CX124">
        <v>1365</v>
      </c>
      <c r="CY124">
        <v>7887</v>
      </c>
      <c r="CZ124">
        <v>6193</v>
      </c>
      <c r="DA124">
        <v>1868</v>
      </c>
      <c r="DB124">
        <v>12120</v>
      </c>
      <c r="DC124">
        <v>2426</v>
      </c>
      <c r="DD124">
        <v>2351</v>
      </c>
      <c r="DE124">
        <v>4774</v>
      </c>
      <c r="DF124">
        <v>1945</v>
      </c>
      <c r="DG124">
        <v>675</v>
      </c>
      <c r="DH124">
        <v>5247</v>
      </c>
      <c r="DI124">
        <v>177</v>
      </c>
      <c r="DJ124">
        <v>291</v>
      </c>
      <c r="DK124">
        <v>4777</v>
      </c>
      <c r="DL124">
        <v>30299</v>
      </c>
      <c r="DM124">
        <v>5021</v>
      </c>
      <c r="DN124">
        <v>1203</v>
      </c>
      <c r="DO124">
        <v>423</v>
      </c>
      <c r="DP124">
        <v>1634</v>
      </c>
      <c r="DQ124">
        <v>1771</v>
      </c>
      <c r="DR124">
        <v>27</v>
      </c>
      <c r="DS124">
        <v>2533</v>
      </c>
      <c r="DT124">
        <v>2407</v>
      </c>
      <c r="DU124">
        <v>85</v>
      </c>
      <c r="DV124">
        <v>42</v>
      </c>
      <c r="DW124">
        <v>7385</v>
      </c>
      <c r="DX124">
        <v>3598</v>
      </c>
      <c r="DY124">
        <v>774</v>
      </c>
      <c r="DZ124">
        <v>973</v>
      </c>
      <c r="EA124">
        <v>1329</v>
      </c>
      <c r="EB124">
        <v>719</v>
      </c>
      <c r="EC124">
        <v>11977</v>
      </c>
      <c r="ED124">
        <v>2838</v>
      </c>
      <c r="EE124">
        <v>5691</v>
      </c>
      <c r="EF124">
        <v>3429</v>
      </c>
      <c r="EG124">
        <v>3472</v>
      </c>
      <c r="EH124">
        <v>936</v>
      </c>
      <c r="EI124">
        <v>1218</v>
      </c>
      <c r="EJ124">
        <v>425</v>
      </c>
      <c r="EK124">
        <v>893</v>
      </c>
      <c r="EL124">
        <v>0</v>
      </c>
      <c r="EM124">
        <v>7168</v>
      </c>
      <c r="EN124">
        <v>30587</v>
      </c>
      <c r="EO124">
        <v>24415</v>
      </c>
      <c r="EP124">
        <v>22353</v>
      </c>
      <c r="EQ124">
        <v>2050</v>
      </c>
      <c r="ER124">
        <v>6175</v>
      </c>
      <c r="ES124">
        <v>35120</v>
      </c>
      <c r="ET124">
        <v>5340</v>
      </c>
      <c r="EU124">
        <v>1748</v>
      </c>
      <c r="EV124">
        <v>412</v>
      </c>
      <c r="EW124">
        <v>3211</v>
      </c>
      <c r="EX124" s="51">
        <v>1320</v>
      </c>
      <c r="EY124">
        <v>2883</v>
      </c>
      <c r="EZ124">
        <v>1466</v>
      </c>
      <c r="FA124">
        <v>1397</v>
      </c>
      <c r="FB124">
        <v>5078</v>
      </c>
      <c r="FC124">
        <v>5754</v>
      </c>
      <c r="FD124">
        <v>3686</v>
      </c>
      <c r="FE124">
        <v>887</v>
      </c>
      <c r="FF124">
        <v>454</v>
      </c>
      <c r="FG124">
        <v>774</v>
      </c>
      <c r="FH124">
        <v>0</v>
      </c>
      <c r="FI124">
        <v>10637</v>
      </c>
      <c r="FJ124">
        <v>5556</v>
      </c>
      <c r="FK124">
        <v>5229</v>
      </c>
      <c r="FL124">
        <v>4184</v>
      </c>
    </row>
    <row r="125" spans="2:168" x14ac:dyDescent="0.25">
      <c r="B125" s="1">
        <v>41609</v>
      </c>
      <c r="C125">
        <v>301071</v>
      </c>
      <c r="D125">
        <v>1432</v>
      </c>
      <c r="E125">
        <v>299641</v>
      </c>
      <c r="F125">
        <v>23276</v>
      </c>
      <c r="G125">
        <v>12255</v>
      </c>
      <c r="H125">
        <v>15357</v>
      </c>
      <c r="I125">
        <v>81320</v>
      </c>
      <c r="J125">
        <v>12123</v>
      </c>
      <c r="K125">
        <v>5838</v>
      </c>
      <c r="L125">
        <v>40782</v>
      </c>
      <c r="M125">
        <v>5331</v>
      </c>
      <c r="N125">
        <v>30273</v>
      </c>
      <c r="O125">
        <v>6977</v>
      </c>
      <c r="P125">
        <v>30484</v>
      </c>
      <c r="Q125">
        <v>35839</v>
      </c>
      <c r="R125">
        <v>23276</v>
      </c>
      <c r="S125">
        <v>20650</v>
      </c>
      <c r="T125">
        <v>3682</v>
      </c>
      <c r="U125">
        <v>4069</v>
      </c>
      <c r="V125">
        <v>1015</v>
      </c>
      <c r="W125">
        <v>2624</v>
      </c>
      <c r="X125">
        <v>557</v>
      </c>
      <c r="Y125">
        <v>2380</v>
      </c>
      <c r="Z125">
        <v>3213</v>
      </c>
      <c r="AA125">
        <v>2521</v>
      </c>
      <c r="AB125">
        <v>608</v>
      </c>
      <c r="AC125">
        <v>2626</v>
      </c>
      <c r="AD125">
        <v>644</v>
      </c>
      <c r="AE125">
        <v>1992</v>
      </c>
      <c r="AF125">
        <v>12255</v>
      </c>
      <c r="AG125">
        <v>4862</v>
      </c>
      <c r="AH125">
        <v>1354</v>
      </c>
      <c r="AI125">
        <v>2243</v>
      </c>
      <c r="AJ125">
        <v>1268</v>
      </c>
      <c r="AK125">
        <v>6392</v>
      </c>
      <c r="AL125" s="49">
        <v>1027</v>
      </c>
      <c r="AM125">
        <v>15357</v>
      </c>
      <c r="AN125">
        <v>13213</v>
      </c>
      <c r="AO125">
        <v>176</v>
      </c>
      <c r="AP125">
        <v>11738</v>
      </c>
      <c r="AQ125">
        <v>992</v>
      </c>
      <c r="AR125">
        <v>305</v>
      </c>
      <c r="AS125">
        <v>2150</v>
      </c>
      <c r="AT125">
        <v>2138</v>
      </c>
      <c r="AU125">
        <v>12</v>
      </c>
      <c r="AV125">
        <v>81320</v>
      </c>
      <c r="AW125">
        <v>18997</v>
      </c>
      <c r="AX125">
        <v>18943</v>
      </c>
      <c r="AY125">
        <v>53</v>
      </c>
      <c r="AZ125">
        <v>50313</v>
      </c>
      <c r="BA125">
        <v>47866</v>
      </c>
      <c r="BB125">
        <v>2447</v>
      </c>
      <c r="BC125">
        <v>710</v>
      </c>
      <c r="BD125">
        <v>204</v>
      </c>
      <c r="BE125">
        <v>510</v>
      </c>
      <c r="BF125">
        <v>2298</v>
      </c>
      <c r="BG125">
        <v>1157</v>
      </c>
      <c r="BH125">
        <v>18</v>
      </c>
      <c r="BI125">
        <v>1120</v>
      </c>
      <c r="BJ125">
        <v>0</v>
      </c>
      <c r="BK125">
        <v>9017</v>
      </c>
      <c r="BL125">
        <v>4883</v>
      </c>
      <c r="BM125">
        <v>3761</v>
      </c>
      <c r="BN125">
        <v>338</v>
      </c>
      <c r="BO125">
        <v>56</v>
      </c>
      <c r="BP125">
        <v>0</v>
      </c>
      <c r="BQ125">
        <v>12123</v>
      </c>
      <c r="BR125">
        <v>4016</v>
      </c>
      <c r="BS125">
        <v>3361</v>
      </c>
      <c r="BT125">
        <v>663</v>
      </c>
      <c r="BU125">
        <v>4</v>
      </c>
      <c r="BV125">
        <v>1292</v>
      </c>
      <c r="BW125">
        <v>2029</v>
      </c>
      <c r="BX125">
        <v>1592</v>
      </c>
      <c r="BY125">
        <v>307</v>
      </c>
      <c r="BZ125">
        <v>131</v>
      </c>
      <c r="CA125">
        <v>1580</v>
      </c>
      <c r="CB125">
        <v>1205</v>
      </c>
      <c r="CC125">
        <v>82</v>
      </c>
      <c r="CD125">
        <v>1123</v>
      </c>
      <c r="CE125">
        <v>2004</v>
      </c>
      <c r="CF125">
        <v>630</v>
      </c>
      <c r="CG125">
        <v>1385</v>
      </c>
      <c r="CH125">
        <v>5838</v>
      </c>
      <c r="CI125">
        <v>3443</v>
      </c>
      <c r="CJ125">
        <v>2213</v>
      </c>
      <c r="CK125">
        <v>160</v>
      </c>
      <c r="CL125">
        <v>1072</v>
      </c>
      <c r="CM125">
        <v>1491</v>
      </c>
      <c r="CN125">
        <v>689</v>
      </c>
      <c r="CO125">
        <v>640</v>
      </c>
      <c r="CP125">
        <v>164</v>
      </c>
      <c r="CQ125">
        <v>899</v>
      </c>
      <c r="CR125">
        <v>40782</v>
      </c>
      <c r="CS125">
        <v>11863</v>
      </c>
      <c r="CT125">
        <v>11503</v>
      </c>
      <c r="CU125">
        <v>113</v>
      </c>
      <c r="CV125">
        <v>251</v>
      </c>
      <c r="CW125">
        <v>17213</v>
      </c>
      <c r="CX125">
        <v>1280</v>
      </c>
      <c r="CY125">
        <v>7950</v>
      </c>
      <c r="CZ125">
        <v>6027</v>
      </c>
      <c r="DA125">
        <v>1921</v>
      </c>
      <c r="DB125">
        <v>11640</v>
      </c>
      <c r="DC125">
        <v>2424</v>
      </c>
      <c r="DD125">
        <v>2323</v>
      </c>
      <c r="DE125">
        <v>4362</v>
      </c>
      <c r="DF125">
        <v>1888</v>
      </c>
      <c r="DG125">
        <v>705</v>
      </c>
      <c r="DH125">
        <v>5331</v>
      </c>
      <c r="DI125">
        <v>163</v>
      </c>
      <c r="DJ125">
        <v>305</v>
      </c>
      <c r="DK125">
        <v>4860</v>
      </c>
      <c r="DL125">
        <v>30273</v>
      </c>
      <c r="DM125">
        <v>4960</v>
      </c>
      <c r="DN125">
        <v>1241</v>
      </c>
      <c r="DO125">
        <v>464</v>
      </c>
      <c r="DP125">
        <v>1624</v>
      </c>
      <c r="DQ125">
        <v>1596</v>
      </c>
      <c r="DR125">
        <v>30</v>
      </c>
      <c r="DS125">
        <v>2678</v>
      </c>
      <c r="DT125">
        <v>2564</v>
      </c>
      <c r="DU125">
        <v>69</v>
      </c>
      <c r="DV125">
        <v>46</v>
      </c>
      <c r="DW125">
        <v>7482</v>
      </c>
      <c r="DX125">
        <v>3668</v>
      </c>
      <c r="DY125">
        <v>690</v>
      </c>
      <c r="DZ125">
        <v>1019</v>
      </c>
      <c r="EA125">
        <v>1396</v>
      </c>
      <c r="EB125">
        <v>721</v>
      </c>
      <c r="EC125">
        <v>11904</v>
      </c>
      <c r="ED125">
        <v>2801</v>
      </c>
      <c r="EE125">
        <v>5503</v>
      </c>
      <c r="EF125">
        <v>3595</v>
      </c>
      <c r="EG125">
        <v>3337</v>
      </c>
      <c r="EH125">
        <v>906</v>
      </c>
      <c r="EI125">
        <v>1155</v>
      </c>
      <c r="EJ125">
        <v>406</v>
      </c>
      <c r="EK125">
        <v>870</v>
      </c>
      <c r="EL125">
        <v>0</v>
      </c>
      <c r="EM125">
        <v>6977</v>
      </c>
      <c r="EN125">
        <v>30484</v>
      </c>
      <c r="EO125">
        <v>24524</v>
      </c>
      <c r="EP125">
        <v>22464</v>
      </c>
      <c r="EQ125">
        <v>2048</v>
      </c>
      <c r="ER125">
        <v>5961</v>
      </c>
      <c r="ES125">
        <v>35839</v>
      </c>
      <c r="ET125">
        <v>5527</v>
      </c>
      <c r="EU125">
        <v>1756</v>
      </c>
      <c r="EV125">
        <v>467</v>
      </c>
      <c r="EW125">
        <v>3331</v>
      </c>
      <c r="EX125" s="51">
        <v>1324</v>
      </c>
      <c r="EY125">
        <v>2945</v>
      </c>
      <c r="EZ125">
        <v>1530</v>
      </c>
      <c r="FA125">
        <v>1397</v>
      </c>
      <c r="FB125">
        <v>5112</v>
      </c>
      <c r="FC125">
        <v>6101</v>
      </c>
      <c r="FD125">
        <v>3519</v>
      </c>
      <c r="FE125">
        <v>1242</v>
      </c>
      <c r="FF125">
        <v>520</v>
      </c>
      <c r="FG125">
        <v>876</v>
      </c>
      <c r="FH125">
        <v>0</v>
      </c>
      <c r="FI125">
        <v>10861</v>
      </c>
      <c r="FJ125">
        <v>5586</v>
      </c>
      <c r="FK125">
        <v>5382</v>
      </c>
      <c r="FL125">
        <v>4029</v>
      </c>
    </row>
    <row r="126" spans="2:168" x14ac:dyDescent="0.25">
      <c r="B126" s="1">
        <v>41699</v>
      </c>
      <c r="C126">
        <v>303197</v>
      </c>
      <c r="D126">
        <v>1820</v>
      </c>
      <c r="E126">
        <v>301334</v>
      </c>
      <c r="F126">
        <v>23462</v>
      </c>
      <c r="G126">
        <v>12251</v>
      </c>
      <c r="H126">
        <v>15242</v>
      </c>
      <c r="I126">
        <v>81025</v>
      </c>
      <c r="J126">
        <v>12299</v>
      </c>
      <c r="K126">
        <v>5723</v>
      </c>
      <c r="L126">
        <v>41728</v>
      </c>
      <c r="M126">
        <v>5250</v>
      </c>
      <c r="N126">
        <v>30249</v>
      </c>
      <c r="O126">
        <v>7063</v>
      </c>
      <c r="P126">
        <v>30884</v>
      </c>
      <c r="Q126">
        <v>36393</v>
      </c>
      <c r="R126">
        <v>23462</v>
      </c>
      <c r="S126">
        <v>20788</v>
      </c>
      <c r="T126">
        <v>3797</v>
      </c>
      <c r="U126">
        <v>4077</v>
      </c>
      <c r="V126">
        <v>999</v>
      </c>
      <c r="W126">
        <v>2539</v>
      </c>
      <c r="X126">
        <v>559</v>
      </c>
      <c r="Y126">
        <v>2477</v>
      </c>
      <c r="Z126">
        <v>3224</v>
      </c>
      <c r="AA126">
        <v>2532</v>
      </c>
      <c r="AB126">
        <v>608</v>
      </c>
      <c r="AC126">
        <v>2674</v>
      </c>
      <c r="AD126">
        <v>679</v>
      </c>
      <c r="AE126">
        <v>2003</v>
      </c>
      <c r="AF126">
        <v>12251</v>
      </c>
      <c r="AG126">
        <v>4943</v>
      </c>
      <c r="AH126">
        <v>1353</v>
      </c>
      <c r="AI126">
        <v>2304</v>
      </c>
      <c r="AJ126">
        <v>1289</v>
      </c>
      <c r="AK126">
        <v>6355</v>
      </c>
      <c r="AL126" s="49">
        <v>988</v>
      </c>
      <c r="AM126">
        <v>15242</v>
      </c>
      <c r="AN126">
        <v>13065</v>
      </c>
      <c r="AO126">
        <v>153</v>
      </c>
      <c r="AP126">
        <v>11748</v>
      </c>
      <c r="AQ126">
        <v>859</v>
      </c>
      <c r="AR126">
        <v>309</v>
      </c>
      <c r="AS126">
        <v>2181</v>
      </c>
      <c r="AT126">
        <v>2168</v>
      </c>
      <c r="AU126">
        <v>13</v>
      </c>
      <c r="AV126">
        <v>81025</v>
      </c>
      <c r="AW126">
        <v>19165</v>
      </c>
      <c r="AX126">
        <v>19110</v>
      </c>
      <c r="AY126">
        <v>54</v>
      </c>
      <c r="AZ126">
        <v>50614</v>
      </c>
      <c r="BA126">
        <v>48151</v>
      </c>
      <c r="BB126">
        <v>2463</v>
      </c>
      <c r="BC126">
        <v>655</v>
      </c>
      <c r="BD126">
        <v>212</v>
      </c>
      <c r="BE126">
        <v>444</v>
      </c>
      <c r="BF126">
        <v>2338</v>
      </c>
      <c r="BG126">
        <v>1192</v>
      </c>
      <c r="BH126">
        <v>25</v>
      </c>
      <c r="BI126">
        <v>1121</v>
      </c>
      <c r="BJ126">
        <v>0</v>
      </c>
      <c r="BK126">
        <v>8278</v>
      </c>
      <c r="BL126">
        <v>4480</v>
      </c>
      <c r="BM126">
        <v>3477</v>
      </c>
      <c r="BN126">
        <v>298</v>
      </c>
      <c r="BO126">
        <v>46</v>
      </c>
      <c r="BP126">
        <v>0</v>
      </c>
      <c r="BQ126">
        <v>12299</v>
      </c>
      <c r="BR126">
        <v>4069</v>
      </c>
      <c r="BS126">
        <v>3387</v>
      </c>
      <c r="BT126">
        <v>688</v>
      </c>
      <c r="BU126">
        <v>5</v>
      </c>
      <c r="BV126">
        <v>1251</v>
      </c>
      <c r="BW126">
        <v>2392</v>
      </c>
      <c r="BX126">
        <v>1875</v>
      </c>
      <c r="BY126">
        <v>385</v>
      </c>
      <c r="BZ126">
        <v>135</v>
      </c>
      <c r="CA126">
        <v>1410</v>
      </c>
      <c r="CB126">
        <v>1157</v>
      </c>
      <c r="CC126">
        <v>91</v>
      </c>
      <c r="CD126">
        <v>1067</v>
      </c>
      <c r="CE126">
        <v>2058</v>
      </c>
      <c r="CF126">
        <v>655</v>
      </c>
      <c r="CG126">
        <v>1413</v>
      </c>
      <c r="CH126">
        <v>5723</v>
      </c>
      <c r="CI126">
        <v>3436</v>
      </c>
      <c r="CJ126">
        <v>2254</v>
      </c>
      <c r="CK126">
        <v>140</v>
      </c>
      <c r="CL126">
        <v>1045</v>
      </c>
      <c r="CM126">
        <v>1371</v>
      </c>
      <c r="CN126">
        <v>539</v>
      </c>
      <c r="CO126">
        <v>656</v>
      </c>
      <c r="CP126">
        <v>177</v>
      </c>
      <c r="CQ126">
        <v>908</v>
      </c>
      <c r="CR126">
        <v>41728</v>
      </c>
      <c r="CS126">
        <v>12335</v>
      </c>
      <c r="CT126">
        <v>11927</v>
      </c>
      <c r="CU126">
        <v>138</v>
      </c>
      <c r="CV126">
        <v>272</v>
      </c>
      <c r="CW126">
        <v>17089</v>
      </c>
      <c r="CX126">
        <v>1243</v>
      </c>
      <c r="CY126">
        <v>7848</v>
      </c>
      <c r="CZ126">
        <v>6039</v>
      </c>
      <c r="DA126">
        <v>1937</v>
      </c>
      <c r="DB126">
        <v>12270</v>
      </c>
      <c r="DC126">
        <v>2417</v>
      </c>
      <c r="DD126">
        <v>2358</v>
      </c>
      <c r="DE126">
        <v>5097</v>
      </c>
      <c r="DF126">
        <v>1702</v>
      </c>
      <c r="DG126">
        <v>712</v>
      </c>
      <c r="DH126">
        <v>5250</v>
      </c>
      <c r="DI126">
        <v>170</v>
      </c>
      <c r="DJ126">
        <v>215</v>
      </c>
      <c r="DK126">
        <v>4862</v>
      </c>
      <c r="DL126">
        <v>30249</v>
      </c>
      <c r="DM126">
        <v>4589</v>
      </c>
      <c r="DN126">
        <v>1015</v>
      </c>
      <c r="DO126">
        <v>488</v>
      </c>
      <c r="DP126">
        <v>1466</v>
      </c>
      <c r="DQ126">
        <v>1614</v>
      </c>
      <c r="DR126">
        <v>33</v>
      </c>
      <c r="DS126">
        <v>2830</v>
      </c>
      <c r="DT126">
        <v>2688</v>
      </c>
      <c r="DU126">
        <v>94</v>
      </c>
      <c r="DV126">
        <v>50</v>
      </c>
      <c r="DW126">
        <v>7775</v>
      </c>
      <c r="DX126">
        <v>3783</v>
      </c>
      <c r="DY126">
        <v>672</v>
      </c>
      <c r="DZ126">
        <v>1116</v>
      </c>
      <c r="EA126">
        <v>1490</v>
      </c>
      <c r="EB126">
        <v>727</v>
      </c>
      <c r="EC126">
        <v>12091</v>
      </c>
      <c r="ED126">
        <v>2870</v>
      </c>
      <c r="EE126">
        <v>5472</v>
      </c>
      <c r="EF126">
        <v>3753</v>
      </c>
      <c r="EG126">
        <v>3119</v>
      </c>
      <c r="EH126">
        <v>859</v>
      </c>
      <c r="EI126">
        <v>1103</v>
      </c>
      <c r="EJ126">
        <v>381</v>
      </c>
      <c r="EK126">
        <v>780</v>
      </c>
      <c r="EL126">
        <v>0</v>
      </c>
      <c r="EM126">
        <v>7063</v>
      </c>
      <c r="EN126">
        <v>30884</v>
      </c>
      <c r="EO126">
        <v>24790</v>
      </c>
      <c r="EP126">
        <v>22739</v>
      </c>
      <c r="EQ126">
        <v>2042</v>
      </c>
      <c r="ER126">
        <v>6096</v>
      </c>
      <c r="ES126">
        <v>36393</v>
      </c>
      <c r="ET126">
        <v>5615</v>
      </c>
      <c r="EU126">
        <v>1751</v>
      </c>
      <c r="EV126">
        <v>545</v>
      </c>
      <c r="EW126">
        <v>3345</v>
      </c>
      <c r="EX126" s="51">
        <v>1328</v>
      </c>
      <c r="EY126">
        <v>2915</v>
      </c>
      <c r="EZ126">
        <v>1605</v>
      </c>
      <c r="FA126">
        <v>1299</v>
      </c>
      <c r="FB126">
        <v>4905</v>
      </c>
      <c r="FC126">
        <v>6371</v>
      </c>
      <c r="FD126">
        <v>3393</v>
      </c>
      <c r="FE126">
        <v>1542</v>
      </c>
      <c r="FF126">
        <v>521</v>
      </c>
      <c r="FG126">
        <v>971</v>
      </c>
      <c r="FH126">
        <v>0</v>
      </c>
      <c r="FI126">
        <v>10950</v>
      </c>
      <c r="FJ126">
        <v>5571</v>
      </c>
      <c r="FK126">
        <v>5455</v>
      </c>
      <c r="FL126">
        <v>4319</v>
      </c>
    </row>
    <row r="127" spans="2:168" x14ac:dyDescent="0.25">
      <c r="B127" s="1">
        <v>41791</v>
      </c>
      <c r="C127">
        <v>304236</v>
      </c>
      <c r="D127">
        <v>1385</v>
      </c>
      <c r="E127">
        <v>302812</v>
      </c>
      <c r="F127">
        <v>23584</v>
      </c>
      <c r="G127">
        <v>11889</v>
      </c>
      <c r="H127">
        <v>15564</v>
      </c>
      <c r="I127">
        <v>81257</v>
      </c>
      <c r="J127">
        <v>12424</v>
      </c>
      <c r="K127">
        <v>5576</v>
      </c>
      <c r="L127">
        <v>42532</v>
      </c>
      <c r="M127">
        <v>5318</v>
      </c>
      <c r="N127">
        <v>30274</v>
      </c>
      <c r="O127">
        <v>7120</v>
      </c>
      <c r="P127">
        <v>30995</v>
      </c>
      <c r="Q127">
        <v>36463</v>
      </c>
      <c r="R127">
        <v>23584</v>
      </c>
      <c r="S127">
        <v>20970</v>
      </c>
      <c r="T127">
        <v>3827</v>
      </c>
      <c r="U127">
        <v>4119</v>
      </c>
      <c r="V127">
        <v>949</v>
      </c>
      <c r="W127">
        <v>2633</v>
      </c>
      <c r="X127">
        <v>534</v>
      </c>
      <c r="Y127">
        <v>2470</v>
      </c>
      <c r="Z127">
        <v>3267</v>
      </c>
      <c r="AA127">
        <v>2560</v>
      </c>
      <c r="AB127">
        <v>621</v>
      </c>
      <c r="AC127">
        <v>2615</v>
      </c>
      <c r="AD127">
        <v>673</v>
      </c>
      <c r="AE127">
        <v>1947</v>
      </c>
      <c r="AF127">
        <v>11889</v>
      </c>
      <c r="AG127">
        <v>4626</v>
      </c>
      <c r="AH127">
        <v>1275</v>
      </c>
      <c r="AI127">
        <v>2086</v>
      </c>
      <c r="AJ127">
        <v>1268</v>
      </c>
      <c r="AK127">
        <v>6438</v>
      </c>
      <c r="AL127" s="49">
        <v>929</v>
      </c>
      <c r="AM127">
        <v>15564</v>
      </c>
      <c r="AN127">
        <v>13373</v>
      </c>
      <c r="AO127">
        <v>164</v>
      </c>
      <c r="AP127">
        <v>11935</v>
      </c>
      <c r="AQ127">
        <v>971</v>
      </c>
      <c r="AR127">
        <v>302</v>
      </c>
      <c r="AS127">
        <v>2197</v>
      </c>
      <c r="AT127">
        <v>2183</v>
      </c>
      <c r="AU127">
        <v>14</v>
      </c>
      <c r="AV127">
        <v>81257</v>
      </c>
      <c r="AW127">
        <v>19335</v>
      </c>
      <c r="AX127">
        <v>19279</v>
      </c>
      <c r="AY127">
        <v>56</v>
      </c>
      <c r="AZ127">
        <v>50864</v>
      </c>
      <c r="BA127">
        <v>48386</v>
      </c>
      <c r="BB127">
        <v>2478</v>
      </c>
      <c r="BC127">
        <v>779</v>
      </c>
      <c r="BD127">
        <v>225</v>
      </c>
      <c r="BE127">
        <v>560</v>
      </c>
      <c r="BF127">
        <v>2315</v>
      </c>
      <c r="BG127">
        <v>1216</v>
      </c>
      <c r="BH127">
        <v>28</v>
      </c>
      <c r="BI127">
        <v>1071</v>
      </c>
      <c r="BJ127">
        <v>0</v>
      </c>
      <c r="BK127">
        <v>7992</v>
      </c>
      <c r="BL127">
        <v>4606</v>
      </c>
      <c r="BM127">
        <v>3112</v>
      </c>
      <c r="BN127">
        <v>302</v>
      </c>
      <c r="BO127">
        <v>51</v>
      </c>
      <c r="BP127">
        <v>0</v>
      </c>
      <c r="BQ127">
        <v>12424</v>
      </c>
      <c r="BR127">
        <v>4151</v>
      </c>
      <c r="BS127">
        <v>3415</v>
      </c>
      <c r="BT127">
        <v>743</v>
      </c>
      <c r="BU127">
        <v>2</v>
      </c>
      <c r="BV127">
        <v>1303</v>
      </c>
      <c r="BW127">
        <v>2431</v>
      </c>
      <c r="BX127">
        <v>1874</v>
      </c>
      <c r="BY127">
        <v>432</v>
      </c>
      <c r="BZ127">
        <v>128</v>
      </c>
      <c r="CA127">
        <v>1471</v>
      </c>
      <c r="CB127">
        <v>1123</v>
      </c>
      <c r="CC127">
        <v>82</v>
      </c>
      <c r="CD127">
        <v>1042</v>
      </c>
      <c r="CE127">
        <v>1979</v>
      </c>
      <c r="CF127">
        <v>669</v>
      </c>
      <c r="CG127">
        <v>1311</v>
      </c>
      <c r="CH127">
        <v>5576</v>
      </c>
      <c r="CI127">
        <v>3332</v>
      </c>
      <c r="CJ127">
        <v>2206</v>
      </c>
      <c r="CK127">
        <v>155</v>
      </c>
      <c r="CL127">
        <v>973</v>
      </c>
      <c r="CM127">
        <v>1328</v>
      </c>
      <c r="CN127">
        <v>497</v>
      </c>
      <c r="CO127">
        <v>656</v>
      </c>
      <c r="CP127">
        <v>175</v>
      </c>
      <c r="CQ127">
        <v>909</v>
      </c>
      <c r="CR127">
        <v>42532</v>
      </c>
      <c r="CS127">
        <v>12654</v>
      </c>
      <c r="CT127">
        <v>12255</v>
      </c>
      <c r="CU127">
        <v>129</v>
      </c>
      <c r="CV127">
        <v>274</v>
      </c>
      <c r="CW127">
        <v>17406</v>
      </c>
      <c r="CX127">
        <v>1356</v>
      </c>
      <c r="CY127">
        <v>7979</v>
      </c>
      <c r="CZ127">
        <v>6027</v>
      </c>
      <c r="DA127">
        <v>2022</v>
      </c>
      <c r="DB127">
        <v>12444</v>
      </c>
      <c r="DC127">
        <v>2455</v>
      </c>
      <c r="DD127">
        <v>2296</v>
      </c>
      <c r="DE127">
        <v>4989</v>
      </c>
      <c r="DF127">
        <v>2057</v>
      </c>
      <c r="DG127">
        <v>688</v>
      </c>
      <c r="DH127">
        <v>5318</v>
      </c>
      <c r="DI127">
        <v>184</v>
      </c>
      <c r="DJ127">
        <v>210</v>
      </c>
      <c r="DK127">
        <v>4922</v>
      </c>
      <c r="DL127">
        <v>30274</v>
      </c>
      <c r="DM127">
        <v>4497</v>
      </c>
      <c r="DN127">
        <v>1029</v>
      </c>
      <c r="DO127">
        <v>461</v>
      </c>
      <c r="DP127">
        <v>1465</v>
      </c>
      <c r="DQ127">
        <v>1528</v>
      </c>
      <c r="DR127">
        <v>33</v>
      </c>
      <c r="DS127">
        <v>2837</v>
      </c>
      <c r="DT127">
        <v>2712</v>
      </c>
      <c r="DU127">
        <v>78</v>
      </c>
      <c r="DV127">
        <v>48</v>
      </c>
      <c r="DW127">
        <v>7969</v>
      </c>
      <c r="DX127">
        <v>3794</v>
      </c>
      <c r="DY127">
        <v>731</v>
      </c>
      <c r="DZ127">
        <v>1171</v>
      </c>
      <c r="EA127">
        <v>1554</v>
      </c>
      <c r="EB127">
        <v>739</v>
      </c>
      <c r="EC127">
        <v>12120</v>
      </c>
      <c r="ED127">
        <v>2932</v>
      </c>
      <c r="EE127">
        <v>5328</v>
      </c>
      <c r="EF127">
        <v>3877</v>
      </c>
      <c r="EG127">
        <v>3009</v>
      </c>
      <c r="EH127">
        <v>815</v>
      </c>
      <c r="EI127">
        <v>1073</v>
      </c>
      <c r="EJ127">
        <v>363</v>
      </c>
      <c r="EK127">
        <v>763</v>
      </c>
      <c r="EL127">
        <v>0</v>
      </c>
      <c r="EM127">
        <v>7120</v>
      </c>
      <c r="EN127">
        <v>30995</v>
      </c>
      <c r="EO127">
        <v>24979</v>
      </c>
      <c r="EP127">
        <v>22943</v>
      </c>
      <c r="EQ127">
        <v>2029</v>
      </c>
      <c r="ER127">
        <v>6013</v>
      </c>
      <c r="ES127">
        <v>36463</v>
      </c>
      <c r="ET127">
        <v>5821</v>
      </c>
      <c r="EU127">
        <v>1770</v>
      </c>
      <c r="EV127">
        <v>524</v>
      </c>
      <c r="EW127">
        <v>3544</v>
      </c>
      <c r="EX127" s="51">
        <v>1333</v>
      </c>
      <c r="EY127">
        <v>2983</v>
      </c>
      <c r="EZ127">
        <v>1729</v>
      </c>
      <c r="FA127">
        <v>1250</v>
      </c>
      <c r="FB127">
        <v>4802</v>
      </c>
      <c r="FC127">
        <v>6449</v>
      </c>
      <c r="FD127">
        <v>3545</v>
      </c>
      <c r="FE127">
        <v>1421</v>
      </c>
      <c r="FF127">
        <v>549</v>
      </c>
      <c r="FG127">
        <v>990</v>
      </c>
      <c r="FH127">
        <v>0</v>
      </c>
      <c r="FI127">
        <v>11034</v>
      </c>
      <c r="FJ127">
        <v>5544</v>
      </c>
      <c r="FK127">
        <v>5528</v>
      </c>
      <c r="FL127">
        <v>4018</v>
      </c>
    </row>
    <row r="128" spans="2:168" x14ac:dyDescent="0.25">
      <c r="B128" s="1">
        <v>41883</v>
      </c>
      <c r="C128">
        <v>307032</v>
      </c>
      <c r="D128">
        <v>1469</v>
      </c>
      <c r="E128">
        <v>305518</v>
      </c>
      <c r="F128">
        <v>23786</v>
      </c>
      <c r="G128">
        <v>11918</v>
      </c>
      <c r="H128">
        <v>15425</v>
      </c>
      <c r="I128">
        <v>81747</v>
      </c>
      <c r="J128">
        <v>12660</v>
      </c>
      <c r="K128">
        <v>5406</v>
      </c>
      <c r="L128">
        <v>42639</v>
      </c>
      <c r="M128">
        <v>5418</v>
      </c>
      <c r="N128">
        <v>31293</v>
      </c>
      <c r="O128">
        <v>7204</v>
      </c>
      <c r="P128">
        <v>30611</v>
      </c>
      <c r="Q128">
        <v>37548</v>
      </c>
      <c r="R128">
        <v>23786</v>
      </c>
      <c r="S128">
        <v>21140</v>
      </c>
      <c r="T128">
        <v>3913</v>
      </c>
      <c r="U128">
        <v>4186</v>
      </c>
      <c r="V128">
        <v>986</v>
      </c>
      <c r="W128">
        <v>2621</v>
      </c>
      <c r="X128">
        <v>529</v>
      </c>
      <c r="Y128">
        <v>2487</v>
      </c>
      <c r="Z128">
        <v>3270</v>
      </c>
      <c r="AA128">
        <v>2539</v>
      </c>
      <c r="AB128">
        <v>625</v>
      </c>
      <c r="AC128">
        <v>2647</v>
      </c>
      <c r="AD128">
        <v>712</v>
      </c>
      <c r="AE128">
        <v>1938</v>
      </c>
      <c r="AF128">
        <v>11918</v>
      </c>
      <c r="AG128">
        <v>4714</v>
      </c>
      <c r="AH128">
        <v>1295</v>
      </c>
      <c r="AI128">
        <v>2194</v>
      </c>
      <c r="AJ128">
        <v>1229</v>
      </c>
      <c r="AK128">
        <v>6374</v>
      </c>
      <c r="AL128" s="49">
        <v>921</v>
      </c>
      <c r="AM128">
        <v>15425</v>
      </c>
      <c r="AN128">
        <v>13211</v>
      </c>
      <c r="AO128">
        <v>167</v>
      </c>
      <c r="AP128">
        <v>11784</v>
      </c>
      <c r="AQ128">
        <v>960</v>
      </c>
      <c r="AR128">
        <v>298</v>
      </c>
      <c r="AS128">
        <v>2218</v>
      </c>
      <c r="AT128">
        <v>2204</v>
      </c>
      <c r="AU128">
        <v>14</v>
      </c>
      <c r="AV128">
        <v>81747</v>
      </c>
      <c r="AW128">
        <v>19514</v>
      </c>
      <c r="AX128">
        <v>19458</v>
      </c>
      <c r="AY128">
        <v>56</v>
      </c>
      <c r="AZ128">
        <v>51162</v>
      </c>
      <c r="BA128">
        <v>48663</v>
      </c>
      <c r="BB128">
        <v>2499</v>
      </c>
      <c r="BC128">
        <v>695</v>
      </c>
      <c r="BD128">
        <v>232</v>
      </c>
      <c r="BE128">
        <v>463</v>
      </c>
      <c r="BF128">
        <v>2337</v>
      </c>
      <c r="BG128">
        <v>1223</v>
      </c>
      <c r="BH128">
        <v>36</v>
      </c>
      <c r="BI128">
        <v>1079</v>
      </c>
      <c r="BJ128">
        <v>0</v>
      </c>
      <c r="BK128">
        <v>8073</v>
      </c>
      <c r="BL128">
        <v>4688</v>
      </c>
      <c r="BM128">
        <v>3056</v>
      </c>
      <c r="BN128">
        <v>354</v>
      </c>
      <c r="BO128">
        <v>54</v>
      </c>
      <c r="BP128">
        <v>0</v>
      </c>
      <c r="BQ128">
        <v>12660</v>
      </c>
      <c r="BR128">
        <v>4304</v>
      </c>
      <c r="BS128">
        <v>3487</v>
      </c>
      <c r="BT128">
        <v>817</v>
      </c>
      <c r="BU128">
        <v>6</v>
      </c>
      <c r="BV128">
        <v>1352</v>
      </c>
      <c r="BW128">
        <v>2273</v>
      </c>
      <c r="BX128">
        <v>1748</v>
      </c>
      <c r="BY128">
        <v>387</v>
      </c>
      <c r="BZ128">
        <v>141</v>
      </c>
      <c r="CA128">
        <v>1512</v>
      </c>
      <c r="CB128">
        <v>1247</v>
      </c>
      <c r="CC128">
        <v>99</v>
      </c>
      <c r="CD128">
        <v>1148</v>
      </c>
      <c r="CE128">
        <v>2001</v>
      </c>
      <c r="CF128">
        <v>697</v>
      </c>
      <c r="CG128">
        <v>1303</v>
      </c>
      <c r="CH128">
        <v>5406</v>
      </c>
      <c r="CI128">
        <v>3184</v>
      </c>
      <c r="CJ128">
        <v>2142</v>
      </c>
      <c r="CK128">
        <v>184</v>
      </c>
      <c r="CL128">
        <v>860</v>
      </c>
      <c r="CM128">
        <v>1299</v>
      </c>
      <c r="CN128">
        <v>476</v>
      </c>
      <c r="CO128">
        <v>650</v>
      </c>
      <c r="CP128">
        <v>173</v>
      </c>
      <c r="CQ128">
        <v>923</v>
      </c>
      <c r="CR128">
        <v>42639</v>
      </c>
      <c r="CS128">
        <v>12715</v>
      </c>
      <c r="CT128">
        <v>12328</v>
      </c>
      <c r="CU128">
        <v>125</v>
      </c>
      <c r="CV128">
        <v>265</v>
      </c>
      <c r="CW128">
        <v>17569</v>
      </c>
      <c r="CX128">
        <v>1463</v>
      </c>
      <c r="CY128">
        <v>8018</v>
      </c>
      <c r="CZ128">
        <v>5968</v>
      </c>
      <c r="DA128">
        <v>2106</v>
      </c>
      <c r="DB128">
        <v>12326</v>
      </c>
      <c r="DC128">
        <v>2498</v>
      </c>
      <c r="DD128">
        <v>2274</v>
      </c>
      <c r="DE128">
        <v>4851</v>
      </c>
      <c r="DF128">
        <v>2083</v>
      </c>
      <c r="DG128">
        <v>666</v>
      </c>
      <c r="DH128">
        <v>5418</v>
      </c>
      <c r="DI128">
        <v>214</v>
      </c>
      <c r="DJ128">
        <v>221</v>
      </c>
      <c r="DK128">
        <v>4982</v>
      </c>
      <c r="DL128">
        <v>31293</v>
      </c>
      <c r="DM128">
        <v>4657</v>
      </c>
      <c r="DN128">
        <v>1023</v>
      </c>
      <c r="DO128">
        <v>505</v>
      </c>
      <c r="DP128">
        <v>1494</v>
      </c>
      <c r="DQ128">
        <v>1629</v>
      </c>
      <c r="DR128">
        <v>36</v>
      </c>
      <c r="DS128">
        <v>2938</v>
      </c>
      <c r="DT128">
        <v>2806</v>
      </c>
      <c r="DU128">
        <v>85</v>
      </c>
      <c r="DV128">
        <v>47</v>
      </c>
      <c r="DW128">
        <v>7937</v>
      </c>
      <c r="DX128">
        <v>3762</v>
      </c>
      <c r="DY128">
        <v>751</v>
      </c>
      <c r="DZ128">
        <v>1172</v>
      </c>
      <c r="EA128">
        <v>1578</v>
      </c>
      <c r="EB128">
        <v>691</v>
      </c>
      <c r="EC128">
        <v>12956</v>
      </c>
      <c r="ED128">
        <v>3290</v>
      </c>
      <c r="EE128">
        <v>5817</v>
      </c>
      <c r="EF128">
        <v>3855</v>
      </c>
      <c r="EG128">
        <v>3003</v>
      </c>
      <c r="EH128">
        <v>842</v>
      </c>
      <c r="EI128">
        <v>1064</v>
      </c>
      <c r="EJ128">
        <v>363</v>
      </c>
      <c r="EK128">
        <v>741</v>
      </c>
      <c r="EL128">
        <v>0</v>
      </c>
      <c r="EM128">
        <v>7204</v>
      </c>
      <c r="EN128">
        <v>30611</v>
      </c>
      <c r="EO128">
        <v>24668</v>
      </c>
      <c r="EP128">
        <v>22720</v>
      </c>
      <c r="EQ128">
        <v>1946</v>
      </c>
      <c r="ER128">
        <v>5940</v>
      </c>
      <c r="ES128">
        <v>37548</v>
      </c>
      <c r="ET128">
        <v>5871</v>
      </c>
      <c r="EU128">
        <v>1800</v>
      </c>
      <c r="EV128">
        <v>430</v>
      </c>
      <c r="EW128">
        <v>3657</v>
      </c>
      <c r="EX128" s="51">
        <v>1333</v>
      </c>
      <c r="EY128">
        <v>2963</v>
      </c>
      <c r="EZ128">
        <v>1742</v>
      </c>
      <c r="FA128">
        <v>1220</v>
      </c>
      <c r="FB128">
        <v>5729</v>
      </c>
      <c r="FC128">
        <v>6519</v>
      </c>
      <c r="FD128">
        <v>3614</v>
      </c>
      <c r="FE128">
        <v>1398</v>
      </c>
      <c r="FF128">
        <v>553</v>
      </c>
      <c r="FG128">
        <v>1012</v>
      </c>
      <c r="FH128">
        <v>0</v>
      </c>
      <c r="FI128">
        <v>11007</v>
      </c>
      <c r="FJ128">
        <v>5586</v>
      </c>
      <c r="FK128">
        <v>5486</v>
      </c>
      <c r="FL128">
        <v>4149</v>
      </c>
    </row>
    <row r="129" spans="2:168" x14ac:dyDescent="0.25">
      <c r="B129" s="1">
        <v>41974</v>
      </c>
      <c r="C129">
        <v>308014</v>
      </c>
      <c r="D129">
        <v>2329</v>
      </c>
      <c r="E129">
        <v>305646</v>
      </c>
      <c r="F129">
        <v>23502</v>
      </c>
      <c r="G129">
        <v>11685</v>
      </c>
      <c r="H129">
        <v>15489</v>
      </c>
      <c r="I129">
        <v>82112</v>
      </c>
      <c r="J129">
        <v>12807</v>
      </c>
      <c r="K129">
        <v>5336</v>
      </c>
      <c r="L129">
        <v>42810</v>
      </c>
      <c r="M129">
        <v>5427</v>
      </c>
      <c r="N129">
        <v>31578</v>
      </c>
      <c r="O129">
        <v>6989</v>
      </c>
      <c r="P129">
        <v>30554</v>
      </c>
      <c r="Q129">
        <v>37440</v>
      </c>
      <c r="R129">
        <v>23502</v>
      </c>
      <c r="S129">
        <v>20828</v>
      </c>
      <c r="T129">
        <v>3837</v>
      </c>
      <c r="U129">
        <v>4186</v>
      </c>
      <c r="V129">
        <v>975</v>
      </c>
      <c r="W129">
        <v>2531</v>
      </c>
      <c r="X129">
        <v>533</v>
      </c>
      <c r="Y129">
        <v>2426</v>
      </c>
      <c r="Z129">
        <v>3217</v>
      </c>
      <c r="AA129">
        <v>2529</v>
      </c>
      <c r="AB129">
        <v>608</v>
      </c>
      <c r="AC129">
        <v>2675</v>
      </c>
      <c r="AD129">
        <v>710</v>
      </c>
      <c r="AE129">
        <v>1969</v>
      </c>
      <c r="AF129">
        <v>11685</v>
      </c>
      <c r="AG129">
        <v>4671</v>
      </c>
      <c r="AH129">
        <v>1266</v>
      </c>
      <c r="AI129">
        <v>2162</v>
      </c>
      <c r="AJ129">
        <v>1246</v>
      </c>
      <c r="AK129">
        <v>6209</v>
      </c>
      <c r="AL129" s="49">
        <v>890</v>
      </c>
      <c r="AM129">
        <v>15489</v>
      </c>
      <c r="AN129">
        <v>13235</v>
      </c>
      <c r="AO129">
        <v>156</v>
      </c>
      <c r="AP129">
        <v>11934</v>
      </c>
      <c r="AQ129">
        <v>871</v>
      </c>
      <c r="AR129">
        <v>275</v>
      </c>
      <c r="AS129">
        <v>2256</v>
      </c>
      <c r="AT129">
        <v>2242</v>
      </c>
      <c r="AU129">
        <v>14</v>
      </c>
      <c r="AV129">
        <v>82112</v>
      </c>
      <c r="AW129">
        <v>19661</v>
      </c>
      <c r="AX129">
        <v>19604</v>
      </c>
      <c r="AY129">
        <v>57</v>
      </c>
      <c r="AZ129">
        <v>51399</v>
      </c>
      <c r="BA129">
        <v>48883</v>
      </c>
      <c r="BB129">
        <v>2516</v>
      </c>
      <c r="BC129">
        <v>704</v>
      </c>
      <c r="BD129">
        <v>249</v>
      </c>
      <c r="BE129">
        <v>452</v>
      </c>
      <c r="BF129">
        <v>2347</v>
      </c>
      <c r="BG129">
        <v>1218</v>
      </c>
      <c r="BH129">
        <v>41</v>
      </c>
      <c r="BI129">
        <v>1090</v>
      </c>
      <c r="BJ129">
        <v>0</v>
      </c>
      <c r="BK129">
        <v>8036</v>
      </c>
      <c r="BL129">
        <v>4247</v>
      </c>
      <c r="BM129">
        <v>3407</v>
      </c>
      <c r="BN129">
        <v>325</v>
      </c>
      <c r="BO129">
        <v>53</v>
      </c>
      <c r="BP129">
        <v>0</v>
      </c>
      <c r="BQ129">
        <v>12807</v>
      </c>
      <c r="BR129">
        <v>4443</v>
      </c>
      <c r="BS129">
        <v>3542</v>
      </c>
      <c r="BT129">
        <v>897</v>
      </c>
      <c r="BU129">
        <v>9</v>
      </c>
      <c r="BV129">
        <v>1387</v>
      </c>
      <c r="BW129">
        <v>2052</v>
      </c>
      <c r="BX129">
        <v>1640</v>
      </c>
      <c r="BY129">
        <v>285</v>
      </c>
      <c r="BZ129">
        <v>129</v>
      </c>
      <c r="CA129">
        <v>1600</v>
      </c>
      <c r="CB129">
        <v>1243</v>
      </c>
      <c r="CC129">
        <v>94</v>
      </c>
      <c r="CD129">
        <v>1150</v>
      </c>
      <c r="CE129">
        <v>2095</v>
      </c>
      <c r="CF129">
        <v>704</v>
      </c>
      <c r="CG129">
        <v>1394</v>
      </c>
      <c r="CH129">
        <v>5336</v>
      </c>
      <c r="CI129">
        <v>3134</v>
      </c>
      <c r="CJ129">
        <v>2133</v>
      </c>
      <c r="CK129">
        <v>165</v>
      </c>
      <c r="CL129">
        <v>841</v>
      </c>
      <c r="CM129">
        <v>1264</v>
      </c>
      <c r="CN129">
        <v>398</v>
      </c>
      <c r="CO129">
        <v>679</v>
      </c>
      <c r="CP129">
        <v>187</v>
      </c>
      <c r="CQ129">
        <v>938</v>
      </c>
      <c r="CR129">
        <v>42810</v>
      </c>
      <c r="CS129">
        <v>12833</v>
      </c>
      <c r="CT129">
        <v>12466</v>
      </c>
      <c r="CU129">
        <v>127</v>
      </c>
      <c r="CV129">
        <v>245</v>
      </c>
      <c r="CW129">
        <v>17506</v>
      </c>
      <c r="CX129">
        <v>1303</v>
      </c>
      <c r="CY129">
        <v>8143</v>
      </c>
      <c r="CZ129">
        <v>5974</v>
      </c>
      <c r="DA129">
        <v>2051</v>
      </c>
      <c r="DB129">
        <v>12448</v>
      </c>
      <c r="DC129">
        <v>2503</v>
      </c>
      <c r="DD129">
        <v>2281</v>
      </c>
      <c r="DE129">
        <v>5184</v>
      </c>
      <c r="DF129">
        <v>1839</v>
      </c>
      <c r="DG129">
        <v>653</v>
      </c>
      <c r="DH129">
        <v>5427</v>
      </c>
      <c r="DI129">
        <v>243</v>
      </c>
      <c r="DJ129">
        <v>230</v>
      </c>
      <c r="DK129">
        <v>4955</v>
      </c>
      <c r="DL129">
        <v>31578</v>
      </c>
      <c r="DM129">
        <v>4894</v>
      </c>
      <c r="DN129">
        <v>1066</v>
      </c>
      <c r="DO129">
        <v>544</v>
      </c>
      <c r="DP129">
        <v>1595</v>
      </c>
      <c r="DQ129">
        <v>1673</v>
      </c>
      <c r="DR129">
        <v>36</v>
      </c>
      <c r="DS129">
        <v>3065</v>
      </c>
      <c r="DT129">
        <v>2925</v>
      </c>
      <c r="DU129">
        <v>89</v>
      </c>
      <c r="DV129">
        <v>51</v>
      </c>
      <c r="DW129">
        <v>8007</v>
      </c>
      <c r="DX129">
        <v>3762</v>
      </c>
      <c r="DY129">
        <v>778</v>
      </c>
      <c r="DZ129">
        <v>1163</v>
      </c>
      <c r="EA129">
        <v>1619</v>
      </c>
      <c r="EB129">
        <v>704</v>
      </c>
      <c r="EC129">
        <v>12786</v>
      </c>
      <c r="ED129">
        <v>3240</v>
      </c>
      <c r="EE129">
        <v>5704</v>
      </c>
      <c r="EF129">
        <v>3852</v>
      </c>
      <c r="EG129">
        <v>2963</v>
      </c>
      <c r="EH129">
        <v>839</v>
      </c>
      <c r="EI129">
        <v>1069</v>
      </c>
      <c r="EJ129">
        <v>357</v>
      </c>
      <c r="EK129">
        <v>706</v>
      </c>
      <c r="EL129">
        <v>0</v>
      </c>
      <c r="EM129">
        <v>6989</v>
      </c>
      <c r="EN129">
        <v>30554</v>
      </c>
      <c r="EO129">
        <v>24650</v>
      </c>
      <c r="EP129">
        <v>22761</v>
      </c>
      <c r="EQ129">
        <v>1890</v>
      </c>
      <c r="ER129">
        <v>5900</v>
      </c>
      <c r="ES129">
        <v>37440</v>
      </c>
      <c r="ET129">
        <v>6033</v>
      </c>
      <c r="EU129">
        <v>1839</v>
      </c>
      <c r="EV129">
        <v>417</v>
      </c>
      <c r="EW129">
        <v>3791</v>
      </c>
      <c r="EX129" s="51">
        <v>1335</v>
      </c>
      <c r="EY129">
        <v>3163</v>
      </c>
      <c r="EZ129">
        <v>1902</v>
      </c>
      <c r="FA129">
        <v>1263</v>
      </c>
      <c r="FB129">
        <v>5031</v>
      </c>
      <c r="FC129">
        <v>6425</v>
      </c>
      <c r="FD129">
        <v>3773</v>
      </c>
      <c r="FE129">
        <v>1259</v>
      </c>
      <c r="FF129">
        <v>576</v>
      </c>
      <c r="FG129">
        <v>876</v>
      </c>
      <c r="FH129">
        <v>0</v>
      </c>
      <c r="FI129">
        <v>11245</v>
      </c>
      <c r="FJ129">
        <v>5764</v>
      </c>
      <c r="FK129">
        <v>5574</v>
      </c>
      <c r="FL129">
        <v>4192</v>
      </c>
    </row>
    <row r="130" spans="2:168" x14ac:dyDescent="0.25">
      <c r="B130" s="1">
        <v>42064</v>
      </c>
      <c r="C130">
        <v>310013</v>
      </c>
      <c r="D130">
        <v>3047</v>
      </c>
      <c r="E130">
        <v>306956</v>
      </c>
      <c r="F130">
        <v>23105</v>
      </c>
      <c r="G130">
        <v>11640</v>
      </c>
      <c r="H130">
        <v>15625</v>
      </c>
      <c r="I130">
        <v>83170</v>
      </c>
      <c r="J130">
        <v>13157</v>
      </c>
      <c r="K130">
        <v>5324</v>
      </c>
      <c r="L130">
        <v>42240</v>
      </c>
      <c r="M130">
        <v>5407</v>
      </c>
      <c r="N130">
        <v>31700</v>
      </c>
      <c r="O130">
        <v>7070</v>
      </c>
      <c r="P130">
        <v>30982</v>
      </c>
      <c r="Q130">
        <v>37649</v>
      </c>
      <c r="R130">
        <v>23105</v>
      </c>
      <c r="S130">
        <v>20530</v>
      </c>
      <c r="T130">
        <v>3828</v>
      </c>
      <c r="U130">
        <v>4064</v>
      </c>
      <c r="V130">
        <v>982</v>
      </c>
      <c r="W130">
        <v>2487</v>
      </c>
      <c r="X130">
        <v>544</v>
      </c>
      <c r="Y130">
        <v>2378</v>
      </c>
      <c r="Z130">
        <v>3183</v>
      </c>
      <c r="AA130">
        <v>2489</v>
      </c>
      <c r="AB130">
        <v>598</v>
      </c>
      <c r="AC130">
        <v>2575</v>
      </c>
      <c r="AD130">
        <v>707</v>
      </c>
      <c r="AE130">
        <v>1869</v>
      </c>
      <c r="AF130">
        <v>11640</v>
      </c>
      <c r="AG130">
        <v>4856</v>
      </c>
      <c r="AH130">
        <v>1364</v>
      </c>
      <c r="AI130">
        <v>2242</v>
      </c>
      <c r="AJ130">
        <v>1251</v>
      </c>
      <c r="AK130">
        <v>6002</v>
      </c>
      <c r="AL130" s="49">
        <v>847</v>
      </c>
      <c r="AM130">
        <v>15625</v>
      </c>
      <c r="AN130">
        <v>13310</v>
      </c>
      <c r="AO130">
        <v>170</v>
      </c>
      <c r="AP130">
        <v>12016</v>
      </c>
      <c r="AQ130">
        <v>871</v>
      </c>
      <c r="AR130">
        <v>251</v>
      </c>
      <c r="AS130">
        <v>2316</v>
      </c>
      <c r="AT130">
        <v>2304</v>
      </c>
      <c r="AU130">
        <v>12</v>
      </c>
      <c r="AV130">
        <v>83170</v>
      </c>
      <c r="AW130">
        <v>19888</v>
      </c>
      <c r="AX130">
        <v>19831</v>
      </c>
      <c r="AY130">
        <v>57</v>
      </c>
      <c r="AZ130">
        <v>51545</v>
      </c>
      <c r="BA130">
        <v>49008</v>
      </c>
      <c r="BB130">
        <v>2537</v>
      </c>
      <c r="BC130">
        <v>780</v>
      </c>
      <c r="BD130">
        <v>300</v>
      </c>
      <c r="BE130">
        <v>478</v>
      </c>
      <c r="BF130">
        <v>2368</v>
      </c>
      <c r="BG130">
        <v>1218</v>
      </c>
      <c r="BH130">
        <v>51</v>
      </c>
      <c r="BI130">
        <v>1101</v>
      </c>
      <c r="BJ130">
        <v>0</v>
      </c>
      <c r="BK130">
        <v>8614</v>
      </c>
      <c r="BL130">
        <v>4563</v>
      </c>
      <c r="BM130">
        <v>3640</v>
      </c>
      <c r="BN130">
        <v>346</v>
      </c>
      <c r="BO130">
        <v>62</v>
      </c>
      <c r="BP130">
        <v>0</v>
      </c>
      <c r="BQ130">
        <v>13157</v>
      </c>
      <c r="BR130">
        <v>4502</v>
      </c>
      <c r="BS130">
        <v>3540</v>
      </c>
      <c r="BT130">
        <v>955</v>
      </c>
      <c r="BU130">
        <v>11</v>
      </c>
      <c r="BV130">
        <v>1487</v>
      </c>
      <c r="BW130">
        <v>2081</v>
      </c>
      <c r="BX130">
        <v>1614</v>
      </c>
      <c r="BY130">
        <v>334</v>
      </c>
      <c r="BZ130">
        <v>135</v>
      </c>
      <c r="CA130">
        <v>1678</v>
      </c>
      <c r="CB130">
        <v>1301</v>
      </c>
      <c r="CC130">
        <v>93</v>
      </c>
      <c r="CD130">
        <v>1209</v>
      </c>
      <c r="CE130">
        <v>2112</v>
      </c>
      <c r="CF130">
        <v>748</v>
      </c>
      <c r="CG130">
        <v>1361</v>
      </c>
      <c r="CH130">
        <v>5324</v>
      </c>
      <c r="CI130">
        <v>3186</v>
      </c>
      <c r="CJ130">
        <v>2085</v>
      </c>
      <c r="CK130">
        <v>163</v>
      </c>
      <c r="CL130">
        <v>939</v>
      </c>
      <c r="CM130">
        <v>1199</v>
      </c>
      <c r="CN130">
        <v>287</v>
      </c>
      <c r="CO130">
        <v>723</v>
      </c>
      <c r="CP130">
        <v>193</v>
      </c>
      <c r="CQ130">
        <v>935</v>
      </c>
      <c r="CR130">
        <v>42240</v>
      </c>
      <c r="CS130">
        <v>12365</v>
      </c>
      <c r="CT130">
        <v>12039</v>
      </c>
      <c r="CU130">
        <v>114</v>
      </c>
      <c r="CV130">
        <v>218</v>
      </c>
      <c r="CW130">
        <v>17361</v>
      </c>
      <c r="CX130">
        <v>1241</v>
      </c>
      <c r="CY130">
        <v>8026</v>
      </c>
      <c r="CZ130">
        <v>5986</v>
      </c>
      <c r="DA130">
        <v>2088</v>
      </c>
      <c r="DB130">
        <v>12485</v>
      </c>
      <c r="DC130">
        <v>2462</v>
      </c>
      <c r="DD130">
        <v>2268</v>
      </c>
      <c r="DE130">
        <v>5300</v>
      </c>
      <c r="DF130">
        <v>1835</v>
      </c>
      <c r="DG130">
        <v>630</v>
      </c>
      <c r="DH130">
        <v>5407</v>
      </c>
      <c r="DI130">
        <v>261</v>
      </c>
      <c r="DJ130">
        <v>225</v>
      </c>
      <c r="DK130">
        <v>4922</v>
      </c>
      <c r="DL130">
        <v>31700</v>
      </c>
      <c r="DM130">
        <v>5034</v>
      </c>
      <c r="DN130">
        <v>1157</v>
      </c>
      <c r="DO130">
        <v>611</v>
      </c>
      <c r="DP130">
        <v>1546</v>
      </c>
      <c r="DQ130">
        <v>1716</v>
      </c>
      <c r="DR130">
        <v>39</v>
      </c>
      <c r="DS130">
        <v>3248</v>
      </c>
      <c r="DT130">
        <v>3108</v>
      </c>
      <c r="DU130">
        <v>91</v>
      </c>
      <c r="DV130">
        <v>48</v>
      </c>
      <c r="DW130">
        <v>7941</v>
      </c>
      <c r="DX130">
        <v>3821</v>
      </c>
      <c r="DY130">
        <v>768</v>
      </c>
      <c r="DZ130">
        <v>1088</v>
      </c>
      <c r="EA130">
        <v>1563</v>
      </c>
      <c r="EB130">
        <v>716</v>
      </c>
      <c r="EC130">
        <v>12644</v>
      </c>
      <c r="ED130">
        <v>3211</v>
      </c>
      <c r="EE130">
        <v>5711</v>
      </c>
      <c r="EF130">
        <v>3726</v>
      </c>
      <c r="EG130">
        <v>2954</v>
      </c>
      <c r="EH130">
        <v>808</v>
      </c>
      <c r="EI130">
        <v>1063</v>
      </c>
      <c r="EJ130">
        <v>364</v>
      </c>
      <c r="EK130">
        <v>724</v>
      </c>
      <c r="EL130">
        <v>0</v>
      </c>
      <c r="EM130">
        <v>7070</v>
      </c>
      <c r="EN130">
        <v>30982</v>
      </c>
      <c r="EO130">
        <v>24922</v>
      </c>
      <c r="EP130">
        <v>22929</v>
      </c>
      <c r="EQ130">
        <v>1988</v>
      </c>
      <c r="ER130">
        <v>6058</v>
      </c>
      <c r="ES130">
        <v>37649</v>
      </c>
      <c r="ET130">
        <v>6234</v>
      </c>
      <c r="EU130">
        <v>1821</v>
      </c>
      <c r="EV130">
        <v>441</v>
      </c>
      <c r="EW130">
        <v>3978</v>
      </c>
      <c r="EX130" s="51">
        <v>1338</v>
      </c>
      <c r="EY130">
        <v>3234</v>
      </c>
      <c r="EZ130">
        <v>1969</v>
      </c>
      <c r="FA130">
        <v>1269</v>
      </c>
      <c r="FB130">
        <v>5038</v>
      </c>
      <c r="FC130">
        <v>6030</v>
      </c>
      <c r="FD130">
        <v>3482</v>
      </c>
      <c r="FE130">
        <v>1060</v>
      </c>
      <c r="FF130">
        <v>605</v>
      </c>
      <c r="FG130">
        <v>939</v>
      </c>
      <c r="FH130">
        <v>0</v>
      </c>
      <c r="FI130">
        <v>11637</v>
      </c>
      <c r="FJ130">
        <v>5878</v>
      </c>
      <c r="FK130">
        <v>5829</v>
      </c>
      <c r="FL130">
        <v>4133</v>
      </c>
    </row>
    <row r="131" spans="2:168" x14ac:dyDescent="0.25">
      <c r="B131" s="1">
        <v>42156</v>
      </c>
      <c r="C131">
        <v>313564</v>
      </c>
      <c r="D131">
        <v>2843</v>
      </c>
      <c r="E131">
        <v>310704</v>
      </c>
      <c r="F131">
        <v>23211</v>
      </c>
      <c r="G131">
        <v>11419</v>
      </c>
      <c r="H131">
        <v>16048</v>
      </c>
      <c r="I131">
        <v>83595</v>
      </c>
      <c r="J131">
        <v>13443</v>
      </c>
      <c r="K131">
        <v>5485</v>
      </c>
      <c r="L131">
        <v>42858</v>
      </c>
      <c r="M131">
        <v>5431</v>
      </c>
      <c r="N131">
        <v>32630</v>
      </c>
      <c r="O131">
        <v>7178</v>
      </c>
      <c r="P131">
        <v>30900</v>
      </c>
      <c r="Q131">
        <v>38561</v>
      </c>
      <c r="R131">
        <v>23211</v>
      </c>
      <c r="S131">
        <v>20617</v>
      </c>
      <c r="T131">
        <v>3842</v>
      </c>
      <c r="U131">
        <v>4096</v>
      </c>
      <c r="V131">
        <v>973</v>
      </c>
      <c r="W131">
        <v>2454</v>
      </c>
      <c r="X131">
        <v>547</v>
      </c>
      <c r="Y131">
        <v>2405</v>
      </c>
      <c r="Z131">
        <v>3252</v>
      </c>
      <c r="AA131">
        <v>2467</v>
      </c>
      <c r="AB131">
        <v>601</v>
      </c>
      <c r="AC131">
        <v>2594</v>
      </c>
      <c r="AD131">
        <v>725</v>
      </c>
      <c r="AE131">
        <v>1871</v>
      </c>
      <c r="AF131">
        <v>11419</v>
      </c>
      <c r="AG131">
        <v>4766</v>
      </c>
      <c r="AH131">
        <v>1325</v>
      </c>
      <c r="AI131">
        <v>2186</v>
      </c>
      <c r="AJ131">
        <v>1257</v>
      </c>
      <c r="AK131">
        <v>5900</v>
      </c>
      <c r="AL131" s="49">
        <v>821</v>
      </c>
      <c r="AM131">
        <v>16048</v>
      </c>
      <c r="AN131">
        <v>13663</v>
      </c>
      <c r="AO131">
        <v>174</v>
      </c>
      <c r="AP131">
        <v>12352</v>
      </c>
      <c r="AQ131">
        <v>890</v>
      </c>
      <c r="AR131">
        <v>246</v>
      </c>
      <c r="AS131">
        <v>2384</v>
      </c>
      <c r="AT131">
        <v>2371</v>
      </c>
      <c r="AU131">
        <v>13</v>
      </c>
      <c r="AV131">
        <v>83595</v>
      </c>
      <c r="AW131">
        <v>20095</v>
      </c>
      <c r="AX131">
        <v>20037</v>
      </c>
      <c r="AY131">
        <v>58</v>
      </c>
      <c r="AZ131">
        <v>51826</v>
      </c>
      <c r="BA131">
        <v>49266</v>
      </c>
      <c r="BB131">
        <v>2560</v>
      </c>
      <c r="BC131">
        <v>798</v>
      </c>
      <c r="BD131">
        <v>320</v>
      </c>
      <c r="BE131">
        <v>475</v>
      </c>
      <c r="BF131">
        <v>2343</v>
      </c>
      <c r="BG131">
        <v>1205</v>
      </c>
      <c r="BH131">
        <v>41</v>
      </c>
      <c r="BI131">
        <v>1099</v>
      </c>
      <c r="BJ131">
        <v>0</v>
      </c>
      <c r="BK131">
        <v>8561</v>
      </c>
      <c r="BL131">
        <v>4638</v>
      </c>
      <c r="BM131">
        <v>3532</v>
      </c>
      <c r="BN131">
        <v>343</v>
      </c>
      <c r="BO131">
        <v>67</v>
      </c>
      <c r="BP131">
        <v>0</v>
      </c>
      <c r="BQ131">
        <v>13443</v>
      </c>
      <c r="BR131">
        <v>4569</v>
      </c>
      <c r="BS131">
        <v>3541</v>
      </c>
      <c r="BT131">
        <v>1025</v>
      </c>
      <c r="BU131">
        <v>5</v>
      </c>
      <c r="BV131">
        <v>1542</v>
      </c>
      <c r="BW131">
        <v>2214</v>
      </c>
      <c r="BX131">
        <v>1649</v>
      </c>
      <c r="BY131">
        <v>428</v>
      </c>
      <c r="BZ131">
        <v>139</v>
      </c>
      <c r="CA131">
        <v>1688</v>
      </c>
      <c r="CB131">
        <v>1330</v>
      </c>
      <c r="CC131">
        <v>106</v>
      </c>
      <c r="CD131">
        <v>1225</v>
      </c>
      <c r="CE131">
        <v>2111</v>
      </c>
      <c r="CF131">
        <v>768</v>
      </c>
      <c r="CG131">
        <v>1336</v>
      </c>
      <c r="CH131">
        <v>5485</v>
      </c>
      <c r="CI131">
        <v>3225</v>
      </c>
      <c r="CJ131">
        <v>2077</v>
      </c>
      <c r="CK131">
        <v>263</v>
      </c>
      <c r="CL131">
        <v>886</v>
      </c>
      <c r="CM131">
        <v>1321</v>
      </c>
      <c r="CN131">
        <v>347</v>
      </c>
      <c r="CO131">
        <v>788</v>
      </c>
      <c r="CP131">
        <v>190</v>
      </c>
      <c r="CQ131">
        <v>937</v>
      </c>
      <c r="CR131">
        <v>42858</v>
      </c>
      <c r="CS131">
        <v>12764</v>
      </c>
      <c r="CT131">
        <v>12461</v>
      </c>
      <c r="CU131">
        <v>104</v>
      </c>
      <c r="CV131">
        <v>205</v>
      </c>
      <c r="CW131">
        <v>17514</v>
      </c>
      <c r="CX131">
        <v>1287</v>
      </c>
      <c r="CY131">
        <v>8080</v>
      </c>
      <c r="CZ131">
        <v>6004</v>
      </c>
      <c r="DA131">
        <v>2125</v>
      </c>
      <c r="DB131">
        <v>12554</v>
      </c>
      <c r="DC131">
        <v>2504</v>
      </c>
      <c r="DD131">
        <v>2272</v>
      </c>
      <c r="DE131">
        <v>5304</v>
      </c>
      <c r="DF131">
        <v>1863</v>
      </c>
      <c r="DG131">
        <v>621</v>
      </c>
      <c r="DH131">
        <v>5431</v>
      </c>
      <c r="DI131">
        <v>274</v>
      </c>
      <c r="DJ131">
        <v>247</v>
      </c>
      <c r="DK131">
        <v>4912</v>
      </c>
      <c r="DL131">
        <v>32630</v>
      </c>
      <c r="DM131">
        <v>5337</v>
      </c>
      <c r="DN131">
        <v>1258</v>
      </c>
      <c r="DO131">
        <v>642</v>
      </c>
      <c r="DP131">
        <v>1610</v>
      </c>
      <c r="DQ131">
        <v>1828</v>
      </c>
      <c r="DR131">
        <v>43</v>
      </c>
      <c r="DS131">
        <v>3435</v>
      </c>
      <c r="DT131">
        <v>3302</v>
      </c>
      <c r="DU131">
        <v>83</v>
      </c>
      <c r="DV131">
        <v>51</v>
      </c>
      <c r="DW131">
        <v>8021</v>
      </c>
      <c r="DX131">
        <v>3860</v>
      </c>
      <c r="DY131">
        <v>795</v>
      </c>
      <c r="DZ131">
        <v>1111</v>
      </c>
      <c r="EA131">
        <v>1513</v>
      </c>
      <c r="EB131">
        <v>758</v>
      </c>
      <c r="EC131">
        <v>12858</v>
      </c>
      <c r="ED131">
        <v>3062</v>
      </c>
      <c r="EE131">
        <v>5866</v>
      </c>
      <c r="EF131">
        <v>3934</v>
      </c>
      <c r="EG131">
        <v>3087</v>
      </c>
      <c r="EH131">
        <v>885</v>
      </c>
      <c r="EI131">
        <v>1081</v>
      </c>
      <c r="EJ131">
        <v>364</v>
      </c>
      <c r="EK131">
        <v>762</v>
      </c>
      <c r="EL131">
        <v>0</v>
      </c>
      <c r="EM131">
        <v>7178</v>
      </c>
      <c r="EN131">
        <v>30900</v>
      </c>
      <c r="EO131">
        <v>24826</v>
      </c>
      <c r="EP131">
        <v>22920</v>
      </c>
      <c r="EQ131">
        <v>1906</v>
      </c>
      <c r="ER131">
        <v>6074</v>
      </c>
      <c r="ES131">
        <v>38561</v>
      </c>
      <c r="ET131">
        <v>6350</v>
      </c>
      <c r="EU131">
        <v>1830</v>
      </c>
      <c r="EV131">
        <v>460</v>
      </c>
      <c r="EW131">
        <v>4064</v>
      </c>
      <c r="EX131" s="51">
        <v>1342</v>
      </c>
      <c r="EY131">
        <v>3188</v>
      </c>
      <c r="EZ131">
        <v>1865</v>
      </c>
      <c r="FA131">
        <v>1320</v>
      </c>
      <c r="FB131">
        <v>5956</v>
      </c>
      <c r="FC131">
        <v>5970</v>
      </c>
      <c r="FD131">
        <v>2788</v>
      </c>
      <c r="FE131">
        <v>1313</v>
      </c>
      <c r="FF131">
        <v>691</v>
      </c>
      <c r="FG131">
        <v>1247</v>
      </c>
      <c r="FH131">
        <v>0</v>
      </c>
      <c r="FI131">
        <v>11698</v>
      </c>
      <c r="FJ131">
        <v>5848</v>
      </c>
      <c r="FK131">
        <v>5905</v>
      </c>
      <c r="FL131">
        <v>4130</v>
      </c>
    </row>
    <row r="132" spans="2:168" x14ac:dyDescent="0.25">
      <c r="B132" s="1">
        <v>42248</v>
      </c>
      <c r="C132">
        <v>317613</v>
      </c>
      <c r="D132">
        <v>3709</v>
      </c>
      <c r="E132">
        <v>313918</v>
      </c>
      <c r="F132">
        <v>23397</v>
      </c>
      <c r="G132">
        <v>11393</v>
      </c>
      <c r="H132">
        <v>16223</v>
      </c>
      <c r="I132">
        <v>84662</v>
      </c>
      <c r="J132">
        <v>13590</v>
      </c>
      <c r="K132">
        <v>5487</v>
      </c>
      <c r="L132">
        <v>43697</v>
      </c>
      <c r="M132">
        <v>5397</v>
      </c>
      <c r="N132">
        <v>33146</v>
      </c>
      <c r="O132">
        <v>7311</v>
      </c>
      <c r="P132">
        <v>31355</v>
      </c>
      <c r="Q132">
        <v>38343</v>
      </c>
      <c r="R132">
        <v>23397</v>
      </c>
      <c r="S132">
        <v>20800</v>
      </c>
      <c r="T132">
        <v>3873</v>
      </c>
      <c r="U132">
        <v>4159</v>
      </c>
      <c r="V132">
        <v>971</v>
      </c>
      <c r="W132">
        <v>2481</v>
      </c>
      <c r="X132">
        <v>546</v>
      </c>
      <c r="Y132">
        <v>2458</v>
      </c>
      <c r="Z132">
        <v>3260</v>
      </c>
      <c r="AA132">
        <v>2468</v>
      </c>
      <c r="AB132">
        <v>606</v>
      </c>
      <c r="AC132">
        <v>2597</v>
      </c>
      <c r="AD132">
        <v>739</v>
      </c>
      <c r="AE132">
        <v>1858</v>
      </c>
      <c r="AF132">
        <v>11393</v>
      </c>
      <c r="AG132">
        <v>4824</v>
      </c>
      <c r="AH132">
        <v>1342</v>
      </c>
      <c r="AI132">
        <v>2197</v>
      </c>
      <c r="AJ132">
        <v>1289</v>
      </c>
      <c r="AK132">
        <v>5838</v>
      </c>
      <c r="AL132" s="49">
        <v>796</v>
      </c>
      <c r="AM132">
        <v>16223</v>
      </c>
      <c r="AN132">
        <v>13845</v>
      </c>
      <c r="AO132">
        <v>175</v>
      </c>
      <c r="AP132">
        <v>12512</v>
      </c>
      <c r="AQ132">
        <v>913</v>
      </c>
      <c r="AR132">
        <v>243</v>
      </c>
      <c r="AS132">
        <v>2380</v>
      </c>
      <c r="AT132">
        <v>2366</v>
      </c>
      <c r="AU132">
        <v>14</v>
      </c>
      <c r="AV132">
        <v>84662</v>
      </c>
      <c r="AW132">
        <v>20286</v>
      </c>
      <c r="AX132">
        <v>20227</v>
      </c>
      <c r="AY132">
        <v>59</v>
      </c>
      <c r="AZ132">
        <v>52250</v>
      </c>
      <c r="BA132">
        <v>49674</v>
      </c>
      <c r="BB132">
        <v>2576</v>
      </c>
      <c r="BC132">
        <v>812</v>
      </c>
      <c r="BD132">
        <v>335</v>
      </c>
      <c r="BE132">
        <v>476</v>
      </c>
      <c r="BF132">
        <v>2349</v>
      </c>
      <c r="BG132">
        <v>1204</v>
      </c>
      <c r="BH132">
        <v>36</v>
      </c>
      <c r="BI132">
        <v>1110</v>
      </c>
      <c r="BJ132">
        <v>0</v>
      </c>
      <c r="BK132">
        <v>8980</v>
      </c>
      <c r="BL132">
        <v>4736</v>
      </c>
      <c r="BM132">
        <v>3798</v>
      </c>
      <c r="BN132">
        <v>361</v>
      </c>
      <c r="BO132">
        <v>78</v>
      </c>
      <c r="BP132">
        <v>0</v>
      </c>
      <c r="BQ132">
        <v>13590</v>
      </c>
      <c r="BR132">
        <v>4603</v>
      </c>
      <c r="BS132">
        <v>3479</v>
      </c>
      <c r="BT132">
        <v>1123</v>
      </c>
      <c r="BU132">
        <v>2</v>
      </c>
      <c r="BV132">
        <v>1581</v>
      </c>
      <c r="BW132">
        <v>2338</v>
      </c>
      <c r="BX132">
        <v>1777</v>
      </c>
      <c r="BY132">
        <v>430</v>
      </c>
      <c r="BZ132">
        <v>133</v>
      </c>
      <c r="CA132">
        <v>1707</v>
      </c>
      <c r="CB132">
        <v>1294</v>
      </c>
      <c r="CC132">
        <v>83</v>
      </c>
      <c r="CD132">
        <v>1211</v>
      </c>
      <c r="CE132">
        <v>2082</v>
      </c>
      <c r="CF132">
        <v>783</v>
      </c>
      <c r="CG132">
        <v>1287</v>
      </c>
      <c r="CH132">
        <v>5487</v>
      </c>
      <c r="CI132">
        <v>3194</v>
      </c>
      <c r="CJ132">
        <v>2074</v>
      </c>
      <c r="CK132">
        <v>215</v>
      </c>
      <c r="CL132">
        <v>906</v>
      </c>
      <c r="CM132">
        <v>1370</v>
      </c>
      <c r="CN132">
        <v>374</v>
      </c>
      <c r="CO132">
        <v>809</v>
      </c>
      <c r="CP132">
        <v>191</v>
      </c>
      <c r="CQ132">
        <v>924</v>
      </c>
      <c r="CR132">
        <v>43697</v>
      </c>
      <c r="CS132">
        <v>13247</v>
      </c>
      <c r="CT132">
        <v>12934</v>
      </c>
      <c r="CU132">
        <v>111</v>
      </c>
      <c r="CV132">
        <v>209</v>
      </c>
      <c r="CW132">
        <v>17697</v>
      </c>
      <c r="CX132">
        <v>1340</v>
      </c>
      <c r="CY132">
        <v>8100</v>
      </c>
      <c r="CZ132">
        <v>6050</v>
      </c>
      <c r="DA132">
        <v>2198</v>
      </c>
      <c r="DB132">
        <v>12730</v>
      </c>
      <c r="DC132">
        <v>2509</v>
      </c>
      <c r="DD132">
        <v>2229</v>
      </c>
      <c r="DE132">
        <v>5458</v>
      </c>
      <c r="DF132">
        <v>1917</v>
      </c>
      <c r="DG132">
        <v>622</v>
      </c>
      <c r="DH132">
        <v>5397</v>
      </c>
      <c r="DI132">
        <v>285</v>
      </c>
      <c r="DJ132">
        <v>276</v>
      </c>
      <c r="DK132">
        <v>4840</v>
      </c>
      <c r="DL132">
        <v>33146</v>
      </c>
      <c r="DM132">
        <v>5504</v>
      </c>
      <c r="DN132">
        <v>1294</v>
      </c>
      <c r="DO132">
        <v>677</v>
      </c>
      <c r="DP132">
        <v>1688</v>
      </c>
      <c r="DQ132">
        <v>1837</v>
      </c>
      <c r="DR132">
        <v>40</v>
      </c>
      <c r="DS132">
        <v>3374</v>
      </c>
      <c r="DT132">
        <v>3245</v>
      </c>
      <c r="DU132">
        <v>78</v>
      </c>
      <c r="DV132">
        <v>52</v>
      </c>
      <c r="DW132">
        <v>8264</v>
      </c>
      <c r="DX132">
        <v>3985</v>
      </c>
      <c r="DY132">
        <v>807</v>
      </c>
      <c r="DZ132">
        <v>1190</v>
      </c>
      <c r="EA132">
        <v>1538</v>
      </c>
      <c r="EB132">
        <v>763</v>
      </c>
      <c r="EC132">
        <v>13028</v>
      </c>
      <c r="ED132">
        <v>3054</v>
      </c>
      <c r="EE132">
        <v>5954</v>
      </c>
      <c r="EF132">
        <v>4021</v>
      </c>
      <c r="EG132">
        <v>3059</v>
      </c>
      <c r="EH132">
        <v>879</v>
      </c>
      <c r="EI132">
        <v>1053</v>
      </c>
      <c r="EJ132">
        <v>377</v>
      </c>
      <c r="EK132">
        <v>757</v>
      </c>
      <c r="EL132">
        <v>0</v>
      </c>
      <c r="EM132">
        <v>7311</v>
      </c>
      <c r="EN132">
        <v>31355</v>
      </c>
      <c r="EO132">
        <v>25090</v>
      </c>
      <c r="EP132">
        <v>23175</v>
      </c>
      <c r="EQ132">
        <v>1916</v>
      </c>
      <c r="ER132">
        <v>6269</v>
      </c>
      <c r="ES132">
        <v>38343</v>
      </c>
      <c r="ET132">
        <v>6392</v>
      </c>
      <c r="EU132">
        <v>1837</v>
      </c>
      <c r="EV132">
        <v>421</v>
      </c>
      <c r="EW132">
        <v>4136</v>
      </c>
      <c r="EX132" s="51">
        <v>1353</v>
      </c>
      <c r="EY132">
        <v>3064</v>
      </c>
      <c r="EZ132">
        <v>1791</v>
      </c>
      <c r="FA132">
        <v>1271</v>
      </c>
      <c r="FB132">
        <v>5835</v>
      </c>
      <c r="FC132">
        <v>5911</v>
      </c>
      <c r="FD132">
        <v>2307</v>
      </c>
      <c r="FE132">
        <v>1613</v>
      </c>
      <c r="FF132">
        <v>709</v>
      </c>
      <c r="FG132">
        <v>1357</v>
      </c>
      <c r="FH132">
        <v>0</v>
      </c>
      <c r="FI132">
        <v>11813</v>
      </c>
      <c r="FJ132">
        <v>5934</v>
      </c>
      <c r="FK132">
        <v>5938</v>
      </c>
      <c r="FL132">
        <v>4026</v>
      </c>
    </row>
    <row r="133" spans="2:168" x14ac:dyDescent="0.25">
      <c r="B133" s="1">
        <v>42339</v>
      </c>
      <c r="C133">
        <v>317751</v>
      </c>
      <c r="D133">
        <v>3346</v>
      </c>
      <c r="E133">
        <v>314411</v>
      </c>
      <c r="F133">
        <v>23916</v>
      </c>
      <c r="G133">
        <v>11343</v>
      </c>
      <c r="H133">
        <v>16479</v>
      </c>
      <c r="I133">
        <v>83774</v>
      </c>
      <c r="J133">
        <v>14116</v>
      </c>
      <c r="K133">
        <v>5772</v>
      </c>
      <c r="L133">
        <v>44018</v>
      </c>
      <c r="M133">
        <v>5440</v>
      </c>
      <c r="N133">
        <v>33487</v>
      </c>
      <c r="O133">
        <v>7435</v>
      </c>
      <c r="P133">
        <v>31477</v>
      </c>
      <c r="Q133">
        <v>37247</v>
      </c>
      <c r="R133">
        <v>23916</v>
      </c>
      <c r="S133">
        <v>21280</v>
      </c>
      <c r="T133">
        <v>3933</v>
      </c>
      <c r="U133">
        <v>4296</v>
      </c>
      <c r="V133">
        <v>956</v>
      </c>
      <c r="W133">
        <v>2530</v>
      </c>
      <c r="X133">
        <v>548</v>
      </c>
      <c r="Y133">
        <v>2516</v>
      </c>
      <c r="Z133">
        <v>3306</v>
      </c>
      <c r="AA133">
        <v>2589</v>
      </c>
      <c r="AB133">
        <v>619</v>
      </c>
      <c r="AC133">
        <v>2635</v>
      </c>
      <c r="AD133">
        <v>768</v>
      </c>
      <c r="AE133">
        <v>1866</v>
      </c>
      <c r="AF133">
        <v>11343</v>
      </c>
      <c r="AG133">
        <v>4902</v>
      </c>
      <c r="AH133">
        <v>1369</v>
      </c>
      <c r="AI133">
        <v>2245</v>
      </c>
      <c r="AJ133">
        <v>1291</v>
      </c>
      <c r="AK133">
        <v>5753</v>
      </c>
      <c r="AL133" s="49">
        <v>753</v>
      </c>
      <c r="AM133">
        <v>16479</v>
      </c>
      <c r="AN133">
        <v>14019</v>
      </c>
      <c r="AO133">
        <v>171</v>
      </c>
      <c r="AP133">
        <v>12658</v>
      </c>
      <c r="AQ133">
        <v>927</v>
      </c>
      <c r="AR133">
        <v>263</v>
      </c>
      <c r="AS133">
        <v>2459</v>
      </c>
      <c r="AT133">
        <v>2444</v>
      </c>
      <c r="AU133">
        <v>15</v>
      </c>
      <c r="AV133">
        <v>83774</v>
      </c>
      <c r="AW133">
        <v>20373</v>
      </c>
      <c r="AX133">
        <v>20314</v>
      </c>
      <c r="AY133">
        <v>59</v>
      </c>
      <c r="AZ133">
        <v>52771</v>
      </c>
      <c r="BA133">
        <v>50176</v>
      </c>
      <c r="BB133">
        <v>2595</v>
      </c>
      <c r="BC133">
        <v>780</v>
      </c>
      <c r="BD133">
        <v>343</v>
      </c>
      <c r="BE133">
        <v>435</v>
      </c>
      <c r="BF133">
        <v>2377</v>
      </c>
      <c r="BG133">
        <v>1224</v>
      </c>
      <c r="BH133">
        <v>37</v>
      </c>
      <c r="BI133">
        <v>1116</v>
      </c>
      <c r="BJ133">
        <v>0</v>
      </c>
      <c r="BK133">
        <v>7513</v>
      </c>
      <c r="BL133">
        <v>4137</v>
      </c>
      <c r="BM133">
        <v>3034</v>
      </c>
      <c r="BN133">
        <v>292</v>
      </c>
      <c r="BO133">
        <v>78</v>
      </c>
      <c r="BP133">
        <v>0</v>
      </c>
      <c r="BQ133">
        <v>14116</v>
      </c>
      <c r="BR133">
        <v>4752</v>
      </c>
      <c r="BS133">
        <v>3528</v>
      </c>
      <c r="BT133">
        <v>1223</v>
      </c>
      <c r="BU133">
        <v>2</v>
      </c>
      <c r="BV133">
        <v>1628</v>
      </c>
      <c r="BW133">
        <v>2392</v>
      </c>
      <c r="BX133">
        <v>1828</v>
      </c>
      <c r="BY133">
        <v>421</v>
      </c>
      <c r="BZ133">
        <v>145</v>
      </c>
      <c r="CA133">
        <v>1685</v>
      </c>
      <c r="CB133">
        <v>1397</v>
      </c>
      <c r="CC133">
        <v>103</v>
      </c>
      <c r="CD133">
        <v>1295</v>
      </c>
      <c r="CE133">
        <v>2278</v>
      </c>
      <c r="CF133">
        <v>798</v>
      </c>
      <c r="CG133">
        <v>1476</v>
      </c>
      <c r="CH133">
        <v>5772</v>
      </c>
      <c r="CI133">
        <v>3305</v>
      </c>
      <c r="CJ133">
        <v>2107</v>
      </c>
      <c r="CK133">
        <v>269</v>
      </c>
      <c r="CL133">
        <v>929</v>
      </c>
      <c r="CM133">
        <v>1550</v>
      </c>
      <c r="CN133">
        <v>465</v>
      </c>
      <c r="CO133">
        <v>883</v>
      </c>
      <c r="CP133">
        <v>208</v>
      </c>
      <c r="CQ133">
        <v>921</v>
      </c>
      <c r="CR133">
        <v>44018</v>
      </c>
      <c r="CS133">
        <v>13434</v>
      </c>
      <c r="CT133">
        <v>13085</v>
      </c>
      <c r="CU133">
        <v>126</v>
      </c>
      <c r="CV133">
        <v>228</v>
      </c>
      <c r="CW133">
        <v>17742</v>
      </c>
      <c r="CX133">
        <v>1359</v>
      </c>
      <c r="CY133">
        <v>8015</v>
      </c>
      <c r="CZ133">
        <v>6126</v>
      </c>
      <c r="DA133">
        <v>2243</v>
      </c>
      <c r="DB133">
        <v>12820</v>
      </c>
      <c r="DC133">
        <v>2596</v>
      </c>
      <c r="DD133">
        <v>2253</v>
      </c>
      <c r="DE133">
        <v>5409</v>
      </c>
      <c r="DF133">
        <v>1951</v>
      </c>
      <c r="DG133">
        <v>619</v>
      </c>
      <c r="DH133">
        <v>5440</v>
      </c>
      <c r="DI133">
        <v>342</v>
      </c>
      <c r="DJ133">
        <v>297</v>
      </c>
      <c r="DK133">
        <v>4804</v>
      </c>
      <c r="DL133">
        <v>33487</v>
      </c>
      <c r="DM133">
        <v>5564</v>
      </c>
      <c r="DN133">
        <v>1302</v>
      </c>
      <c r="DO133">
        <v>663</v>
      </c>
      <c r="DP133">
        <v>1712</v>
      </c>
      <c r="DQ133">
        <v>1879</v>
      </c>
      <c r="DR133">
        <v>43</v>
      </c>
      <c r="DS133">
        <v>3309</v>
      </c>
      <c r="DT133">
        <v>3180</v>
      </c>
      <c r="DU133">
        <v>76</v>
      </c>
      <c r="DV133">
        <v>53</v>
      </c>
      <c r="DW133">
        <v>8538</v>
      </c>
      <c r="DX133">
        <v>4220</v>
      </c>
      <c r="DY133">
        <v>793</v>
      </c>
      <c r="DZ133">
        <v>1210</v>
      </c>
      <c r="EA133">
        <v>1581</v>
      </c>
      <c r="EB133">
        <v>748</v>
      </c>
      <c r="EC133">
        <v>13075</v>
      </c>
      <c r="ED133">
        <v>3052</v>
      </c>
      <c r="EE133">
        <v>5995</v>
      </c>
      <c r="EF133">
        <v>4029</v>
      </c>
      <c r="EG133">
        <v>3066</v>
      </c>
      <c r="EH133">
        <v>863</v>
      </c>
      <c r="EI133">
        <v>1033</v>
      </c>
      <c r="EJ133">
        <v>378</v>
      </c>
      <c r="EK133">
        <v>795</v>
      </c>
      <c r="EL133">
        <v>0</v>
      </c>
      <c r="EM133">
        <v>7435</v>
      </c>
      <c r="EN133">
        <v>31477</v>
      </c>
      <c r="EO133">
        <v>25218</v>
      </c>
      <c r="EP133">
        <v>23290</v>
      </c>
      <c r="EQ133">
        <v>1929</v>
      </c>
      <c r="ER133">
        <v>6262</v>
      </c>
      <c r="ES133">
        <v>37247</v>
      </c>
      <c r="ET133">
        <v>6590</v>
      </c>
      <c r="EU133">
        <v>1887</v>
      </c>
      <c r="EV133">
        <v>452</v>
      </c>
      <c r="EW133">
        <v>4253</v>
      </c>
      <c r="EX133" s="51">
        <v>1365</v>
      </c>
      <c r="EY133">
        <v>3196</v>
      </c>
      <c r="EZ133">
        <v>1788</v>
      </c>
      <c r="FA133">
        <v>1399</v>
      </c>
      <c r="FB133">
        <v>5149</v>
      </c>
      <c r="FC133">
        <v>4983</v>
      </c>
      <c r="FD133">
        <v>2822</v>
      </c>
      <c r="FE133">
        <v>729</v>
      </c>
      <c r="FF133">
        <v>570</v>
      </c>
      <c r="FG133">
        <v>894</v>
      </c>
      <c r="FH133">
        <v>0</v>
      </c>
      <c r="FI133">
        <v>11879</v>
      </c>
      <c r="FJ133">
        <v>6054</v>
      </c>
      <c r="FK133">
        <v>5898</v>
      </c>
      <c r="FL133">
        <v>4103</v>
      </c>
    </row>
    <row r="134" spans="2:168" x14ac:dyDescent="0.25">
      <c r="B134" s="1">
        <v>42430</v>
      </c>
      <c r="C134">
        <v>323016</v>
      </c>
      <c r="D134">
        <v>4020</v>
      </c>
      <c r="E134">
        <v>319015</v>
      </c>
      <c r="F134">
        <v>24602</v>
      </c>
      <c r="G134">
        <v>11176</v>
      </c>
      <c r="H134">
        <v>16383</v>
      </c>
      <c r="I134">
        <v>85627</v>
      </c>
      <c r="J134">
        <v>13884</v>
      </c>
      <c r="K134">
        <v>5836</v>
      </c>
      <c r="L134">
        <v>44894</v>
      </c>
      <c r="M134">
        <v>5487</v>
      </c>
      <c r="N134">
        <v>34007</v>
      </c>
      <c r="O134">
        <v>7566</v>
      </c>
      <c r="P134">
        <v>31413</v>
      </c>
      <c r="Q134">
        <v>38200</v>
      </c>
      <c r="R134">
        <v>24602</v>
      </c>
      <c r="S134">
        <v>21912</v>
      </c>
      <c r="T134">
        <v>3999</v>
      </c>
      <c r="U134">
        <v>4501</v>
      </c>
      <c r="V134">
        <v>946</v>
      </c>
      <c r="W134">
        <v>2578</v>
      </c>
      <c r="X134">
        <v>540</v>
      </c>
      <c r="Y134">
        <v>2598</v>
      </c>
      <c r="Z134">
        <v>3367</v>
      </c>
      <c r="AA134">
        <v>2750</v>
      </c>
      <c r="AB134">
        <v>632</v>
      </c>
      <c r="AC134">
        <v>2689</v>
      </c>
      <c r="AD134">
        <v>783</v>
      </c>
      <c r="AE134">
        <v>1906</v>
      </c>
      <c r="AF134">
        <v>11176</v>
      </c>
      <c r="AG134">
        <v>4789</v>
      </c>
      <c r="AH134">
        <v>1362</v>
      </c>
      <c r="AI134">
        <v>2196</v>
      </c>
      <c r="AJ134">
        <v>1230</v>
      </c>
      <c r="AK134">
        <v>5711</v>
      </c>
      <c r="AL134" s="49">
        <v>743</v>
      </c>
      <c r="AM134">
        <v>16383</v>
      </c>
      <c r="AN134">
        <v>14076</v>
      </c>
      <c r="AO134">
        <v>153</v>
      </c>
      <c r="AP134">
        <v>12730</v>
      </c>
      <c r="AQ134">
        <v>932</v>
      </c>
      <c r="AR134">
        <v>261</v>
      </c>
      <c r="AS134">
        <v>2311</v>
      </c>
      <c r="AT134">
        <v>2297</v>
      </c>
      <c r="AU134">
        <v>14</v>
      </c>
      <c r="AV134">
        <v>85627</v>
      </c>
      <c r="AW134">
        <v>20492</v>
      </c>
      <c r="AX134">
        <v>20431</v>
      </c>
      <c r="AY134">
        <v>61</v>
      </c>
      <c r="AZ134">
        <v>53205</v>
      </c>
      <c r="BA134">
        <v>50579</v>
      </c>
      <c r="BB134">
        <v>2626</v>
      </c>
      <c r="BC134">
        <v>795</v>
      </c>
      <c r="BD134">
        <v>342</v>
      </c>
      <c r="BE134">
        <v>451</v>
      </c>
      <c r="BF134">
        <v>2394</v>
      </c>
      <c r="BG134">
        <v>1222</v>
      </c>
      <c r="BH134">
        <v>42</v>
      </c>
      <c r="BI134">
        <v>1131</v>
      </c>
      <c r="BJ134">
        <v>0</v>
      </c>
      <c r="BK134">
        <v>8785</v>
      </c>
      <c r="BL134">
        <v>4655</v>
      </c>
      <c r="BM134">
        <v>3705</v>
      </c>
      <c r="BN134">
        <v>333</v>
      </c>
      <c r="BO134">
        <v>88</v>
      </c>
      <c r="BP134">
        <v>0</v>
      </c>
      <c r="BQ134">
        <v>13884</v>
      </c>
      <c r="BR134">
        <v>4591</v>
      </c>
      <c r="BS134">
        <v>3622</v>
      </c>
      <c r="BT134">
        <v>963</v>
      </c>
      <c r="BU134">
        <v>4</v>
      </c>
      <c r="BV134">
        <v>1638</v>
      </c>
      <c r="BW134">
        <v>2170</v>
      </c>
      <c r="BX134">
        <v>1636</v>
      </c>
      <c r="BY134">
        <v>370</v>
      </c>
      <c r="BZ134">
        <v>163</v>
      </c>
      <c r="CA134">
        <v>1750</v>
      </c>
      <c r="CB134">
        <v>1474</v>
      </c>
      <c r="CC134">
        <v>134</v>
      </c>
      <c r="CD134">
        <v>1340</v>
      </c>
      <c r="CE134">
        <v>2270</v>
      </c>
      <c r="CF134">
        <v>795</v>
      </c>
      <c r="CG134">
        <v>1472</v>
      </c>
      <c r="CH134">
        <v>5836</v>
      </c>
      <c r="CI134">
        <v>3317</v>
      </c>
      <c r="CJ134">
        <v>2144</v>
      </c>
      <c r="CK134">
        <v>256</v>
      </c>
      <c r="CL134">
        <v>918</v>
      </c>
      <c r="CM134">
        <v>1625</v>
      </c>
      <c r="CN134">
        <v>492</v>
      </c>
      <c r="CO134">
        <v>937</v>
      </c>
      <c r="CP134">
        <v>203</v>
      </c>
      <c r="CQ134">
        <v>897</v>
      </c>
      <c r="CR134">
        <v>44894</v>
      </c>
      <c r="CS134">
        <v>14030</v>
      </c>
      <c r="CT134">
        <v>13628</v>
      </c>
      <c r="CU134">
        <v>139</v>
      </c>
      <c r="CV134">
        <v>267</v>
      </c>
      <c r="CW134">
        <v>17822</v>
      </c>
      <c r="CX134">
        <v>1365</v>
      </c>
      <c r="CY134">
        <v>8174</v>
      </c>
      <c r="CZ134">
        <v>6041</v>
      </c>
      <c r="DA134">
        <v>2240</v>
      </c>
      <c r="DB134">
        <v>13009</v>
      </c>
      <c r="DC134">
        <v>2707</v>
      </c>
      <c r="DD134">
        <v>2238</v>
      </c>
      <c r="DE134">
        <v>5466</v>
      </c>
      <c r="DF134">
        <v>1954</v>
      </c>
      <c r="DG134">
        <v>649</v>
      </c>
      <c r="DH134">
        <v>5487</v>
      </c>
      <c r="DI134">
        <v>308</v>
      </c>
      <c r="DJ134">
        <v>352</v>
      </c>
      <c r="DK134">
        <v>4828</v>
      </c>
      <c r="DL134">
        <v>34007</v>
      </c>
      <c r="DM134">
        <v>5746</v>
      </c>
      <c r="DN134">
        <v>1260</v>
      </c>
      <c r="DO134">
        <v>647</v>
      </c>
      <c r="DP134">
        <v>1902</v>
      </c>
      <c r="DQ134">
        <v>1915</v>
      </c>
      <c r="DR134">
        <v>46</v>
      </c>
      <c r="DS134">
        <v>3512</v>
      </c>
      <c r="DT134">
        <v>3389</v>
      </c>
      <c r="DU134">
        <v>67</v>
      </c>
      <c r="DV134">
        <v>56</v>
      </c>
      <c r="DW134">
        <v>8670</v>
      </c>
      <c r="DX134">
        <v>4057</v>
      </c>
      <c r="DY134">
        <v>915</v>
      </c>
      <c r="DZ134">
        <v>1274</v>
      </c>
      <c r="EA134">
        <v>1673</v>
      </c>
      <c r="EB134">
        <v>771</v>
      </c>
      <c r="EC134">
        <v>12995</v>
      </c>
      <c r="ED134">
        <v>2981</v>
      </c>
      <c r="EE134">
        <v>5937</v>
      </c>
      <c r="EF134">
        <v>4078</v>
      </c>
      <c r="EG134">
        <v>3140</v>
      </c>
      <c r="EH134">
        <v>849</v>
      </c>
      <c r="EI134">
        <v>1006</v>
      </c>
      <c r="EJ134">
        <v>449</v>
      </c>
      <c r="EK134">
        <v>836</v>
      </c>
      <c r="EL134">
        <v>0</v>
      </c>
      <c r="EM134">
        <v>7566</v>
      </c>
      <c r="EN134">
        <v>31413</v>
      </c>
      <c r="EO134">
        <v>25269</v>
      </c>
      <c r="EP134">
        <v>23327</v>
      </c>
      <c r="EQ134">
        <v>1941</v>
      </c>
      <c r="ER134">
        <v>6145</v>
      </c>
      <c r="ES134">
        <v>38200</v>
      </c>
      <c r="ET134">
        <v>6441</v>
      </c>
      <c r="EU134">
        <v>1862</v>
      </c>
      <c r="EV134">
        <v>465</v>
      </c>
      <c r="EW134">
        <v>4118</v>
      </c>
      <c r="EX134" s="51">
        <v>1379</v>
      </c>
      <c r="EY134">
        <v>3529</v>
      </c>
      <c r="EZ134">
        <v>2342</v>
      </c>
      <c r="FA134">
        <v>1208</v>
      </c>
      <c r="FB134">
        <v>5345</v>
      </c>
      <c r="FC134">
        <v>5403</v>
      </c>
      <c r="FD134">
        <v>3056</v>
      </c>
      <c r="FE134">
        <v>799</v>
      </c>
      <c r="FF134">
        <v>698</v>
      </c>
      <c r="FG134">
        <v>869</v>
      </c>
      <c r="FH134">
        <v>0</v>
      </c>
      <c r="FI134">
        <v>11957</v>
      </c>
      <c r="FJ134">
        <v>6038</v>
      </c>
      <c r="FK134">
        <v>5985</v>
      </c>
      <c r="FL134">
        <v>4169</v>
      </c>
    </row>
    <row r="135" spans="2:168" x14ac:dyDescent="0.25">
      <c r="B135" s="1">
        <v>42522</v>
      </c>
      <c r="C135">
        <v>325329</v>
      </c>
      <c r="D135">
        <v>4007</v>
      </c>
      <c r="E135">
        <v>321337</v>
      </c>
      <c r="F135">
        <v>25168</v>
      </c>
      <c r="G135">
        <v>11253</v>
      </c>
      <c r="H135">
        <v>16500</v>
      </c>
      <c r="I135">
        <v>86810</v>
      </c>
      <c r="J135">
        <v>14007</v>
      </c>
      <c r="K135">
        <v>5737</v>
      </c>
      <c r="L135">
        <v>44512</v>
      </c>
      <c r="M135">
        <v>5509</v>
      </c>
      <c r="N135">
        <v>33917</v>
      </c>
      <c r="O135">
        <v>7662</v>
      </c>
      <c r="P135">
        <v>31597</v>
      </c>
      <c r="Q135">
        <v>38692</v>
      </c>
      <c r="R135">
        <v>25168</v>
      </c>
      <c r="S135">
        <v>22456</v>
      </c>
      <c r="T135">
        <v>4077</v>
      </c>
      <c r="U135">
        <v>4649</v>
      </c>
      <c r="V135">
        <v>978</v>
      </c>
      <c r="W135">
        <v>2660</v>
      </c>
      <c r="X135">
        <v>538</v>
      </c>
      <c r="Y135">
        <v>2675</v>
      </c>
      <c r="Z135">
        <v>3435</v>
      </c>
      <c r="AA135">
        <v>2798</v>
      </c>
      <c r="AB135">
        <v>646</v>
      </c>
      <c r="AC135">
        <v>2711</v>
      </c>
      <c r="AD135">
        <v>807</v>
      </c>
      <c r="AE135">
        <v>1905</v>
      </c>
      <c r="AF135">
        <v>11253</v>
      </c>
      <c r="AG135">
        <v>4893</v>
      </c>
      <c r="AH135">
        <v>1398</v>
      </c>
      <c r="AI135">
        <v>2253</v>
      </c>
      <c r="AJ135">
        <v>1242</v>
      </c>
      <c r="AK135">
        <v>5665</v>
      </c>
      <c r="AL135" s="49">
        <v>750</v>
      </c>
      <c r="AM135">
        <v>16500</v>
      </c>
      <c r="AN135">
        <v>14194</v>
      </c>
      <c r="AO135">
        <v>215</v>
      </c>
      <c r="AP135">
        <v>12901</v>
      </c>
      <c r="AQ135">
        <v>831</v>
      </c>
      <c r="AR135">
        <v>248</v>
      </c>
      <c r="AS135">
        <v>2312</v>
      </c>
      <c r="AT135">
        <v>2300</v>
      </c>
      <c r="AU135">
        <v>12</v>
      </c>
      <c r="AV135">
        <v>86810</v>
      </c>
      <c r="AW135">
        <v>20559</v>
      </c>
      <c r="AX135">
        <v>20496</v>
      </c>
      <c r="AY135">
        <v>63</v>
      </c>
      <c r="AZ135">
        <v>53884</v>
      </c>
      <c r="BA135">
        <v>51211</v>
      </c>
      <c r="BB135">
        <v>2673</v>
      </c>
      <c r="BC135">
        <v>857</v>
      </c>
      <c r="BD135">
        <v>321</v>
      </c>
      <c r="BE135">
        <v>532</v>
      </c>
      <c r="BF135">
        <v>2414</v>
      </c>
      <c r="BG135">
        <v>1230</v>
      </c>
      <c r="BH135">
        <v>46</v>
      </c>
      <c r="BI135">
        <v>1139</v>
      </c>
      <c r="BJ135">
        <v>0</v>
      </c>
      <c r="BK135">
        <v>9141</v>
      </c>
      <c r="BL135">
        <v>4585</v>
      </c>
      <c r="BM135">
        <v>4077</v>
      </c>
      <c r="BN135">
        <v>331</v>
      </c>
      <c r="BO135">
        <v>90</v>
      </c>
      <c r="BP135">
        <v>0</v>
      </c>
      <c r="BQ135">
        <v>14007</v>
      </c>
      <c r="BR135">
        <v>4626</v>
      </c>
      <c r="BS135">
        <v>3651</v>
      </c>
      <c r="BT135">
        <v>973</v>
      </c>
      <c r="BU135">
        <v>2</v>
      </c>
      <c r="BV135">
        <v>1677</v>
      </c>
      <c r="BW135">
        <v>2143</v>
      </c>
      <c r="BX135">
        <v>1649</v>
      </c>
      <c r="BY135">
        <v>320</v>
      </c>
      <c r="BZ135">
        <v>174</v>
      </c>
      <c r="CA135">
        <v>1807</v>
      </c>
      <c r="CB135">
        <v>1372</v>
      </c>
      <c r="CC135">
        <v>188</v>
      </c>
      <c r="CD135">
        <v>1184</v>
      </c>
      <c r="CE135">
        <v>2379</v>
      </c>
      <c r="CF135">
        <v>800</v>
      </c>
      <c r="CG135">
        <v>1581</v>
      </c>
      <c r="CH135">
        <v>5737</v>
      </c>
      <c r="CI135">
        <v>3265</v>
      </c>
      <c r="CJ135">
        <v>2135</v>
      </c>
      <c r="CK135">
        <v>233</v>
      </c>
      <c r="CL135">
        <v>899</v>
      </c>
      <c r="CM135">
        <v>1574</v>
      </c>
      <c r="CN135">
        <v>505</v>
      </c>
      <c r="CO135">
        <v>872</v>
      </c>
      <c r="CP135">
        <v>203</v>
      </c>
      <c r="CQ135">
        <v>901</v>
      </c>
      <c r="CR135">
        <v>44512</v>
      </c>
      <c r="CS135">
        <v>13425</v>
      </c>
      <c r="CT135">
        <v>12958</v>
      </c>
      <c r="CU135">
        <v>167</v>
      </c>
      <c r="CV135">
        <v>300</v>
      </c>
      <c r="CW135">
        <v>17852</v>
      </c>
      <c r="CX135">
        <v>1391</v>
      </c>
      <c r="CY135">
        <v>8131</v>
      </c>
      <c r="CZ135">
        <v>6087</v>
      </c>
      <c r="DA135">
        <v>2232</v>
      </c>
      <c r="DB135">
        <v>13198</v>
      </c>
      <c r="DC135">
        <v>2794</v>
      </c>
      <c r="DD135">
        <v>2287</v>
      </c>
      <c r="DE135">
        <v>5652</v>
      </c>
      <c r="DF135">
        <v>1785</v>
      </c>
      <c r="DG135">
        <v>684</v>
      </c>
      <c r="DH135">
        <v>5509</v>
      </c>
      <c r="DI135">
        <v>290</v>
      </c>
      <c r="DJ135">
        <v>358</v>
      </c>
      <c r="DK135">
        <v>4861</v>
      </c>
      <c r="DL135">
        <v>33917</v>
      </c>
      <c r="DM135">
        <v>5702</v>
      </c>
      <c r="DN135">
        <v>1221</v>
      </c>
      <c r="DO135">
        <v>626</v>
      </c>
      <c r="DP135">
        <v>1988</v>
      </c>
      <c r="DQ135">
        <v>1828</v>
      </c>
      <c r="DR135">
        <v>48</v>
      </c>
      <c r="DS135">
        <v>3608</v>
      </c>
      <c r="DT135">
        <v>3482</v>
      </c>
      <c r="DU135">
        <v>71</v>
      </c>
      <c r="DV135">
        <v>55</v>
      </c>
      <c r="DW135">
        <v>8911</v>
      </c>
      <c r="DX135">
        <v>4061</v>
      </c>
      <c r="DY135">
        <v>949</v>
      </c>
      <c r="DZ135">
        <v>1300</v>
      </c>
      <c r="EA135">
        <v>1786</v>
      </c>
      <c r="EB135">
        <v>838</v>
      </c>
      <c r="EC135">
        <v>12593</v>
      </c>
      <c r="ED135">
        <v>3140</v>
      </c>
      <c r="EE135">
        <v>5911</v>
      </c>
      <c r="EF135">
        <v>3542</v>
      </c>
      <c r="EG135">
        <v>3146</v>
      </c>
      <c r="EH135">
        <v>892</v>
      </c>
      <c r="EI135">
        <v>978</v>
      </c>
      <c r="EJ135">
        <v>440</v>
      </c>
      <c r="EK135">
        <v>837</v>
      </c>
      <c r="EL135">
        <v>0</v>
      </c>
      <c r="EM135">
        <v>7662</v>
      </c>
      <c r="EN135">
        <v>31597</v>
      </c>
      <c r="EO135">
        <v>25550</v>
      </c>
      <c r="EP135">
        <v>23608</v>
      </c>
      <c r="EQ135">
        <v>1942</v>
      </c>
      <c r="ER135">
        <v>6046</v>
      </c>
      <c r="ES135">
        <v>38692</v>
      </c>
      <c r="ET135">
        <v>6464</v>
      </c>
      <c r="EU135">
        <v>1897</v>
      </c>
      <c r="EV135">
        <v>438</v>
      </c>
      <c r="EW135">
        <v>4136</v>
      </c>
      <c r="EX135" s="51">
        <v>1395</v>
      </c>
      <c r="EY135">
        <v>3547</v>
      </c>
      <c r="EZ135">
        <v>2363</v>
      </c>
      <c r="FA135">
        <v>1206</v>
      </c>
      <c r="FB135">
        <v>5570</v>
      </c>
      <c r="FC135">
        <v>5536</v>
      </c>
      <c r="FD135">
        <v>3082</v>
      </c>
      <c r="FE135">
        <v>988</v>
      </c>
      <c r="FF135">
        <v>646</v>
      </c>
      <c r="FG135">
        <v>843</v>
      </c>
      <c r="FH135">
        <v>0</v>
      </c>
      <c r="FI135">
        <v>12088</v>
      </c>
      <c r="FJ135">
        <v>6086</v>
      </c>
      <c r="FK135">
        <v>6067</v>
      </c>
      <c r="FL135">
        <v>4110</v>
      </c>
    </row>
    <row r="136" spans="2:168" x14ac:dyDescent="0.25">
      <c r="B136" s="1">
        <v>42614</v>
      </c>
      <c r="C136">
        <v>327499</v>
      </c>
      <c r="D136">
        <v>3618</v>
      </c>
      <c r="E136">
        <v>323884</v>
      </c>
      <c r="F136">
        <v>25618</v>
      </c>
      <c r="G136">
        <v>11090</v>
      </c>
      <c r="H136">
        <v>16829</v>
      </c>
      <c r="I136">
        <v>85874</v>
      </c>
      <c r="J136">
        <v>14298</v>
      </c>
      <c r="K136">
        <v>5705</v>
      </c>
      <c r="L136">
        <v>45308</v>
      </c>
      <c r="M136">
        <v>5531</v>
      </c>
      <c r="N136">
        <v>34373</v>
      </c>
      <c r="O136">
        <v>7689</v>
      </c>
      <c r="P136">
        <v>31900</v>
      </c>
      <c r="Q136">
        <v>39674</v>
      </c>
      <c r="R136">
        <v>25618</v>
      </c>
      <c r="S136">
        <v>22895</v>
      </c>
      <c r="T136">
        <v>4118</v>
      </c>
      <c r="U136">
        <v>4733</v>
      </c>
      <c r="V136">
        <v>954</v>
      </c>
      <c r="W136">
        <v>2728</v>
      </c>
      <c r="X136">
        <v>551</v>
      </c>
      <c r="Y136">
        <v>2761</v>
      </c>
      <c r="Z136">
        <v>3489</v>
      </c>
      <c r="AA136">
        <v>2882</v>
      </c>
      <c r="AB136">
        <v>668</v>
      </c>
      <c r="AC136">
        <v>2724</v>
      </c>
      <c r="AD136">
        <v>809</v>
      </c>
      <c r="AE136">
        <v>1916</v>
      </c>
      <c r="AF136">
        <v>11090</v>
      </c>
      <c r="AG136">
        <v>4821</v>
      </c>
      <c r="AH136">
        <v>1365</v>
      </c>
      <c r="AI136">
        <v>2214</v>
      </c>
      <c r="AJ136">
        <v>1244</v>
      </c>
      <c r="AK136">
        <v>5555</v>
      </c>
      <c r="AL136" s="49">
        <v>762</v>
      </c>
      <c r="AM136">
        <v>16829</v>
      </c>
      <c r="AN136">
        <v>14532</v>
      </c>
      <c r="AO136">
        <v>173</v>
      </c>
      <c r="AP136">
        <v>13208</v>
      </c>
      <c r="AQ136">
        <v>890</v>
      </c>
      <c r="AR136">
        <v>261</v>
      </c>
      <c r="AS136">
        <v>2305</v>
      </c>
      <c r="AT136">
        <v>2293</v>
      </c>
      <c r="AU136">
        <v>12</v>
      </c>
      <c r="AV136">
        <v>85874</v>
      </c>
      <c r="AW136">
        <v>20584</v>
      </c>
      <c r="AX136">
        <v>20519</v>
      </c>
      <c r="AY136">
        <v>65</v>
      </c>
      <c r="AZ136">
        <v>53765</v>
      </c>
      <c r="BA136">
        <v>51052</v>
      </c>
      <c r="BB136">
        <v>2714</v>
      </c>
      <c r="BC136">
        <v>872</v>
      </c>
      <c r="BD136">
        <v>335</v>
      </c>
      <c r="BE136">
        <v>534</v>
      </c>
      <c r="BF136">
        <v>2418</v>
      </c>
      <c r="BG136">
        <v>1231</v>
      </c>
      <c r="BH136">
        <v>43</v>
      </c>
      <c r="BI136">
        <v>1145</v>
      </c>
      <c r="BJ136">
        <v>0</v>
      </c>
      <c r="BK136">
        <v>8253</v>
      </c>
      <c r="BL136">
        <v>4548</v>
      </c>
      <c r="BM136">
        <v>3332</v>
      </c>
      <c r="BN136">
        <v>310</v>
      </c>
      <c r="BO136">
        <v>87</v>
      </c>
      <c r="BP136">
        <v>0</v>
      </c>
      <c r="BQ136">
        <v>14298</v>
      </c>
      <c r="BR136">
        <v>4652</v>
      </c>
      <c r="BS136">
        <v>3669</v>
      </c>
      <c r="BT136">
        <v>979</v>
      </c>
      <c r="BU136">
        <v>4</v>
      </c>
      <c r="BV136">
        <v>1746</v>
      </c>
      <c r="BW136">
        <v>2184</v>
      </c>
      <c r="BX136">
        <v>1670</v>
      </c>
      <c r="BY136">
        <v>340</v>
      </c>
      <c r="BZ136">
        <v>174</v>
      </c>
      <c r="CA136">
        <v>1829</v>
      </c>
      <c r="CB136">
        <v>1476</v>
      </c>
      <c r="CC136">
        <v>149</v>
      </c>
      <c r="CD136">
        <v>1327</v>
      </c>
      <c r="CE136">
        <v>2410</v>
      </c>
      <c r="CF136">
        <v>814</v>
      </c>
      <c r="CG136">
        <v>1596</v>
      </c>
      <c r="CH136">
        <v>5705</v>
      </c>
      <c r="CI136">
        <v>3318</v>
      </c>
      <c r="CJ136">
        <v>2199</v>
      </c>
      <c r="CK136">
        <v>234</v>
      </c>
      <c r="CL136">
        <v>888</v>
      </c>
      <c r="CM136">
        <v>1487</v>
      </c>
      <c r="CN136">
        <v>418</v>
      </c>
      <c r="CO136">
        <v>875</v>
      </c>
      <c r="CP136">
        <v>200</v>
      </c>
      <c r="CQ136">
        <v>899</v>
      </c>
      <c r="CR136">
        <v>45308</v>
      </c>
      <c r="CS136">
        <v>13947</v>
      </c>
      <c r="CT136">
        <v>13445</v>
      </c>
      <c r="CU136">
        <v>178</v>
      </c>
      <c r="CV136">
        <v>324</v>
      </c>
      <c r="CW136">
        <v>17857</v>
      </c>
      <c r="CX136">
        <v>1374</v>
      </c>
      <c r="CY136">
        <v>8054</v>
      </c>
      <c r="CZ136">
        <v>6139</v>
      </c>
      <c r="DA136">
        <v>2274</v>
      </c>
      <c r="DB136">
        <v>13457</v>
      </c>
      <c r="DC136">
        <v>2830</v>
      </c>
      <c r="DD136">
        <v>2201</v>
      </c>
      <c r="DE136">
        <v>6007</v>
      </c>
      <c r="DF136">
        <v>1724</v>
      </c>
      <c r="DG136">
        <v>689</v>
      </c>
      <c r="DH136">
        <v>5531</v>
      </c>
      <c r="DI136">
        <v>262</v>
      </c>
      <c r="DJ136">
        <v>356</v>
      </c>
      <c r="DK136">
        <v>4912</v>
      </c>
      <c r="DL136">
        <v>34373</v>
      </c>
      <c r="DM136">
        <v>5741</v>
      </c>
      <c r="DN136">
        <v>1200</v>
      </c>
      <c r="DO136">
        <v>616</v>
      </c>
      <c r="DP136">
        <v>2039</v>
      </c>
      <c r="DQ136">
        <v>1835</v>
      </c>
      <c r="DR136">
        <v>55</v>
      </c>
      <c r="DS136">
        <v>3647</v>
      </c>
      <c r="DT136">
        <v>3520</v>
      </c>
      <c r="DU136">
        <v>72</v>
      </c>
      <c r="DV136">
        <v>56</v>
      </c>
      <c r="DW136">
        <v>9184</v>
      </c>
      <c r="DX136">
        <v>4082</v>
      </c>
      <c r="DY136">
        <v>935</v>
      </c>
      <c r="DZ136">
        <v>1388</v>
      </c>
      <c r="EA136">
        <v>1863</v>
      </c>
      <c r="EB136">
        <v>945</v>
      </c>
      <c r="EC136">
        <v>12703</v>
      </c>
      <c r="ED136">
        <v>3139</v>
      </c>
      <c r="EE136">
        <v>5998</v>
      </c>
      <c r="EF136">
        <v>3564</v>
      </c>
      <c r="EG136">
        <v>3136</v>
      </c>
      <c r="EH136">
        <v>839</v>
      </c>
      <c r="EI136">
        <v>1009</v>
      </c>
      <c r="EJ136">
        <v>436</v>
      </c>
      <c r="EK136">
        <v>852</v>
      </c>
      <c r="EL136">
        <v>0</v>
      </c>
      <c r="EM136">
        <v>7689</v>
      </c>
      <c r="EN136">
        <v>31900</v>
      </c>
      <c r="EO136">
        <v>25771</v>
      </c>
      <c r="EP136">
        <v>23822</v>
      </c>
      <c r="EQ136">
        <v>1950</v>
      </c>
      <c r="ER136">
        <v>6126</v>
      </c>
      <c r="ES136">
        <v>39674</v>
      </c>
      <c r="ET136">
        <v>6751</v>
      </c>
      <c r="EU136">
        <v>1960</v>
      </c>
      <c r="EV136">
        <v>570</v>
      </c>
      <c r="EW136">
        <v>4228</v>
      </c>
      <c r="EX136" s="51">
        <v>1405</v>
      </c>
      <c r="EY136">
        <v>3464</v>
      </c>
      <c r="EZ136">
        <v>2284</v>
      </c>
      <c r="FA136">
        <v>1199</v>
      </c>
      <c r="FB136">
        <v>5552</v>
      </c>
      <c r="FC136">
        <v>5759</v>
      </c>
      <c r="FD136">
        <v>3703</v>
      </c>
      <c r="FE136">
        <v>851</v>
      </c>
      <c r="FF136">
        <v>512</v>
      </c>
      <c r="FG136">
        <v>668</v>
      </c>
      <c r="FH136">
        <v>0</v>
      </c>
      <c r="FI136">
        <v>12387</v>
      </c>
      <c r="FJ136">
        <v>6176</v>
      </c>
      <c r="FK136">
        <v>6272</v>
      </c>
      <c r="FL136">
        <v>4358</v>
      </c>
    </row>
    <row r="137" spans="2:168" x14ac:dyDescent="0.25">
      <c r="B137" s="1">
        <v>42705</v>
      </c>
      <c r="C137">
        <v>329196</v>
      </c>
      <c r="D137">
        <v>3489</v>
      </c>
      <c r="E137">
        <v>325716</v>
      </c>
      <c r="F137">
        <v>25781</v>
      </c>
      <c r="G137">
        <v>11034</v>
      </c>
      <c r="H137">
        <v>16969</v>
      </c>
      <c r="I137">
        <v>86258</v>
      </c>
      <c r="J137">
        <v>14529</v>
      </c>
      <c r="K137">
        <v>5868</v>
      </c>
      <c r="L137">
        <v>45202</v>
      </c>
      <c r="M137">
        <v>5559</v>
      </c>
      <c r="N137">
        <v>35158</v>
      </c>
      <c r="O137">
        <v>7662</v>
      </c>
      <c r="P137">
        <v>31951</v>
      </c>
      <c r="Q137">
        <v>39722</v>
      </c>
      <c r="R137">
        <v>25781</v>
      </c>
      <c r="S137">
        <v>22998</v>
      </c>
      <c r="T137">
        <v>4135</v>
      </c>
      <c r="U137">
        <v>4733</v>
      </c>
      <c r="V137">
        <v>992</v>
      </c>
      <c r="W137">
        <v>2731</v>
      </c>
      <c r="X137">
        <v>576</v>
      </c>
      <c r="Y137">
        <v>2794</v>
      </c>
      <c r="Z137">
        <v>3480</v>
      </c>
      <c r="AA137">
        <v>2879</v>
      </c>
      <c r="AB137">
        <v>680</v>
      </c>
      <c r="AC137">
        <v>2784</v>
      </c>
      <c r="AD137">
        <v>828</v>
      </c>
      <c r="AE137">
        <v>1956</v>
      </c>
      <c r="AF137">
        <v>11034</v>
      </c>
      <c r="AG137">
        <v>4892</v>
      </c>
      <c r="AH137">
        <v>1389</v>
      </c>
      <c r="AI137">
        <v>2272</v>
      </c>
      <c r="AJ137">
        <v>1231</v>
      </c>
      <c r="AK137">
        <v>5392</v>
      </c>
      <c r="AL137" s="49">
        <v>780</v>
      </c>
      <c r="AM137">
        <v>16969</v>
      </c>
      <c r="AN137">
        <v>14636</v>
      </c>
      <c r="AO137">
        <v>208</v>
      </c>
      <c r="AP137">
        <v>13269</v>
      </c>
      <c r="AQ137">
        <v>899</v>
      </c>
      <c r="AR137">
        <v>259</v>
      </c>
      <c r="AS137">
        <v>2340</v>
      </c>
      <c r="AT137">
        <v>2327</v>
      </c>
      <c r="AU137">
        <v>13</v>
      </c>
      <c r="AV137">
        <v>86258</v>
      </c>
      <c r="AW137">
        <v>20624</v>
      </c>
      <c r="AX137">
        <v>20559</v>
      </c>
      <c r="AY137">
        <v>66</v>
      </c>
      <c r="AZ137">
        <v>53482</v>
      </c>
      <c r="BA137">
        <v>50729</v>
      </c>
      <c r="BB137">
        <v>2753</v>
      </c>
      <c r="BC137">
        <v>901</v>
      </c>
      <c r="BD137">
        <v>364</v>
      </c>
      <c r="BE137">
        <v>534</v>
      </c>
      <c r="BF137">
        <v>2419</v>
      </c>
      <c r="BG137">
        <v>1227</v>
      </c>
      <c r="BH137">
        <v>37</v>
      </c>
      <c r="BI137">
        <v>1155</v>
      </c>
      <c r="BJ137">
        <v>0</v>
      </c>
      <c r="BK137">
        <v>8866</v>
      </c>
      <c r="BL137">
        <v>4688</v>
      </c>
      <c r="BM137">
        <v>3756</v>
      </c>
      <c r="BN137">
        <v>319</v>
      </c>
      <c r="BO137">
        <v>89</v>
      </c>
      <c r="BP137">
        <v>0</v>
      </c>
      <c r="BQ137">
        <v>14529</v>
      </c>
      <c r="BR137">
        <v>4729</v>
      </c>
      <c r="BS137">
        <v>3731</v>
      </c>
      <c r="BT137">
        <v>989</v>
      </c>
      <c r="BU137">
        <v>10</v>
      </c>
      <c r="BV137">
        <v>1760</v>
      </c>
      <c r="BW137">
        <v>2281</v>
      </c>
      <c r="BX137">
        <v>1750</v>
      </c>
      <c r="BY137">
        <v>381</v>
      </c>
      <c r="BZ137">
        <v>152</v>
      </c>
      <c r="CA137">
        <v>1861</v>
      </c>
      <c r="CB137">
        <v>1559</v>
      </c>
      <c r="CC137">
        <v>151</v>
      </c>
      <c r="CD137">
        <v>1408</v>
      </c>
      <c r="CE137">
        <v>2346</v>
      </c>
      <c r="CF137">
        <v>813</v>
      </c>
      <c r="CG137">
        <v>1530</v>
      </c>
      <c r="CH137">
        <v>5868</v>
      </c>
      <c r="CI137">
        <v>3371</v>
      </c>
      <c r="CJ137">
        <v>2228</v>
      </c>
      <c r="CK137">
        <v>243</v>
      </c>
      <c r="CL137">
        <v>903</v>
      </c>
      <c r="CM137">
        <v>1602</v>
      </c>
      <c r="CN137">
        <v>506</v>
      </c>
      <c r="CO137">
        <v>899</v>
      </c>
      <c r="CP137">
        <v>203</v>
      </c>
      <c r="CQ137">
        <v>896</v>
      </c>
      <c r="CR137">
        <v>45202</v>
      </c>
      <c r="CS137">
        <v>13607</v>
      </c>
      <c r="CT137">
        <v>13119</v>
      </c>
      <c r="CU137">
        <v>159</v>
      </c>
      <c r="CV137">
        <v>329</v>
      </c>
      <c r="CW137">
        <v>18017</v>
      </c>
      <c r="CX137">
        <v>1393</v>
      </c>
      <c r="CY137">
        <v>8100</v>
      </c>
      <c r="CZ137">
        <v>6141</v>
      </c>
      <c r="DA137">
        <v>2372</v>
      </c>
      <c r="DB137">
        <v>13537</v>
      </c>
      <c r="DC137">
        <v>2847</v>
      </c>
      <c r="DD137">
        <v>2217</v>
      </c>
      <c r="DE137">
        <v>5843</v>
      </c>
      <c r="DF137">
        <v>1925</v>
      </c>
      <c r="DG137">
        <v>703</v>
      </c>
      <c r="DH137">
        <v>5559</v>
      </c>
      <c r="DI137">
        <v>233</v>
      </c>
      <c r="DJ137">
        <v>389</v>
      </c>
      <c r="DK137">
        <v>4938</v>
      </c>
      <c r="DL137">
        <v>35158</v>
      </c>
      <c r="DM137">
        <v>6018</v>
      </c>
      <c r="DN137">
        <v>1221</v>
      </c>
      <c r="DO137">
        <v>641</v>
      </c>
      <c r="DP137">
        <v>2142</v>
      </c>
      <c r="DQ137">
        <v>1975</v>
      </c>
      <c r="DR137">
        <v>51</v>
      </c>
      <c r="DS137">
        <v>3603</v>
      </c>
      <c r="DT137">
        <v>3488</v>
      </c>
      <c r="DU137">
        <v>60</v>
      </c>
      <c r="DV137">
        <v>55</v>
      </c>
      <c r="DW137">
        <v>9586</v>
      </c>
      <c r="DX137">
        <v>4362</v>
      </c>
      <c r="DY137">
        <v>1060</v>
      </c>
      <c r="DZ137">
        <v>1343</v>
      </c>
      <c r="EA137">
        <v>1852</v>
      </c>
      <c r="EB137">
        <v>994</v>
      </c>
      <c r="EC137">
        <v>12851</v>
      </c>
      <c r="ED137">
        <v>3259</v>
      </c>
      <c r="EE137">
        <v>6048</v>
      </c>
      <c r="EF137">
        <v>3543</v>
      </c>
      <c r="EG137">
        <v>3110</v>
      </c>
      <c r="EH137">
        <v>818</v>
      </c>
      <c r="EI137">
        <v>1011</v>
      </c>
      <c r="EJ137">
        <v>431</v>
      </c>
      <c r="EK137">
        <v>850</v>
      </c>
      <c r="EL137">
        <v>0</v>
      </c>
      <c r="EM137">
        <v>7662</v>
      </c>
      <c r="EN137">
        <v>31951</v>
      </c>
      <c r="EO137">
        <v>25595</v>
      </c>
      <c r="EP137">
        <v>23633</v>
      </c>
      <c r="EQ137">
        <v>1962</v>
      </c>
      <c r="ER137">
        <v>6357</v>
      </c>
      <c r="ES137">
        <v>39722</v>
      </c>
      <c r="ET137">
        <v>6815</v>
      </c>
      <c r="EU137">
        <v>2003</v>
      </c>
      <c r="EV137">
        <v>516</v>
      </c>
      <c r="EW137">
        <v>4304</v>
      </c>
      <c r="EX137" s="51">
        <v>1413</v>
      </c>
      <c r="EY137">
        <v>3341</v>
      </c>
      <c r="EZ137">
        <v>2170</v>
      </c>
      <c r="FA137">
        <v>1187</v>
      </c>
      <c r="FB137">
        <v>5344</v>
      </c>
      <c r="FC137">
        <v>5920</v>
      </c>
      <c r="FD137">
        <v>3628</v>
      </c>
      <c r="FE137">
        <v>936</v>
      </c>
      <c r="FF137">
        <v>548</v>
      </c>
      <c r="FG137">
        <v>800</v>
      </c>
      <c r="FH137">
        <v>0</v>
      </c>
      <c r="FI137">
        <v>12490</v>
      </c>
      <c r="FJ137">
        <v>6206</v>
      </c>
      <c r="FK137">
        <v>6342</v>
      </c>
      <c r="FL137">
        <v>4389</v>
      </c>
    </row>
    <row r="138" spans="2:168" x14ac:dyDescent="0.25">
      <c r="B138" s="1">
        <v>42795</v>
      </c>
      <c r="C138">
        <v>329532</v>
      </c>
      <c r="D138">
        <v>3040</v>
      </c>
      <c r="E138">
        <v>326501</v>
      </c>
      <c r="F138">
        <v>25782</v>
      </c>
      <c r="G138">
        <v>11018</v>
      </c>
      <c r="H138">
        <v>16834</v>
      </c>
      <c r="I138">
        <v>85234</v>
      </c>
      <c r="J138">
        <v>14772</v>
      </c>
      <c r="K138">
        <v>6038</v>
      </c>
      <c r="L138">
        <v>45695</v>
      </c>
      <c r="M138">
        <v>5554</v>
      </c>
      <c r="N138">
        <v>35478</v>
      </c>
      <c r="O138">
        <v>7578</v>
      </c>
      <c r="P138">
        <v>32727</v>
      </c>
      <c r="Q138">
        <v>39809</v>
      </c>
      <c r="R138">
        <v>25782</v>
      </c>
      <c r="S138">
        <v>22982</v>
      </c>
      <c r="T138">
        <v>4122</v>
      </c>
      <c r="U138">
        <v>4696</v>
      </c>
      <c r="V138">
        <v>1003</v>
      </c>
      <c r="W138">
        <v>2765</v>
      </c>
      <c r="X138">
        <v>590</v>
      </c>
      <c r="Y138">
        <v>2760</v>
      </c>
      <c r="Z138">
        <v>3469</v>
      </c>
      <c r="AA138">
        <v>2906</v>
      </c>
      <c r="AB138">
        <v>672</v>
      </c>
      <c r="AC138">
        <v>2800</v>
      </c>
      <c r="AD138">
        <v>815</v>
      </c>
      <c r="AE138">
        <v>1984</v>
      </c>
      <c r="AF138">
        <v>11018</v>
      </c>
      <c r="AG138">
        <v>4909</v>
      </c>
      <c r="AH138">
        <v>1390</v>
      </c>
      <c r="AI138">
        <v>2241</v>
      </c>
      <c r="AJ138">
        <v>1279</v>
      </c>
      <c r="AK138">
        <v>5310</v>
      </c>
      <c r="AL138" s="49">
        <v>821</v>
      </c>
      <c r="AM138">
        <v>16834</v>
      </c>
      <c r="AN138">
        <v>14412</v>
      </c>
      <c r="AO138">
        <v>199</v>
      </c>
      <c r="AP138">
        <v>13102</v>
      </c>
      <c r="AQ138">
        <v>845</v>
      </c>
      <c r="AR138">
        <v>266</v>
      </c>
      <c r="AS138">
        <v>2426</v>
      </c>
      <c r="AT138">
        <v>2412</v>
      </c>
      <c r="AU138">
        <v>13</v>
      </c>
      <c r="AV138">
        <v>85234</v>
      </c>
      <c r="AW138">
        <v>20556</v>
      </c>
      <c r="AX138">
        <v>20489</v>
      </c>
      <c r="AY138">
        <v>67</v>
      </c>
      <c r="AZ138">
        <v>53426</v>
      </c>
      <c r="BA138">
        <v>50681</v>
      </c>
      <c r="BB138">
        <v>2745</v>
      </c>
      <c r="BC138">
        <v>881</v>
      </c>
      <c r="BD138">
        <v>380</v>
      </c>
      <c r="BE138">
        <v>500</v>
      </c>
      <c r="BF138">
        <v>2416</v>
      </c>
      <c r="BG138">
        <v>1212</v>
      </c>
      <c r="BH138">
        <v>34</v>
      </c>
      <c r="BI138">
        <v>1170</v>
      </c>
      <c r="BJ138">
        <v>0</v>
      </c>
      <c r="BK138">
        <v>7934</v>
      </c>
      <c r="BL138">
        <v>4399</v>
      </c>
      <c r="BM138">
        <v>3165</v>
      </c>
      <c r="BN138">
        <v>302</v>
      </c>
      <c r="BO138">
        <v>85</v>
      </c>
      <c r="BP138">
        <v>0</v>
      </c>
      <c r="BQ138">
        <v>14772</v>
      </c>
      <c r="BR138">
        <v>4751</v>
      </c>
      <c r="BS138">
        <v>3766</v>
      </c>
      <c r="BT138">
        <v>977</v>
      </c>
      <c r="BU138">
        <v>9</v>
      </c>
      <c r="BV138">
        <v>2073</v>
      </c>
      <c r="BW138">
        <v>2209</v>
      </c>
      <c r="BX138">
        <v>1695</v>
      </c>
      <c r="BY138">
        <v>342</v>
      </c>
      <c r="BZ138">
        <v>172</v>
      </c>
      <c r="CA138">
        <v>1845</v>
      </c>
      <c r="CB138">
        <v>1553</v>
      </c>
      <c r="CC138">
        <v>174</v>
      </c>
      <c r="CD138">
        <v>1379</v>
      </c>
      <c r="CE138">
        <v>2339</v>
      </c>
      <c r="CF138">
        <v>807</v>
      </c>
      <c r="CG138">
        <v>1530</v>
      </c>
      <c r="CH138">
        <v>6038</v>
      </c>
      <c r="CI138">
        <v>3449</v>
      </c>
      <c r="CJ138">
        <v>2232</v>
      </c>
      <c r="CK138">
        <v>259</v>
      </c>
      <c r="CL138">
        <v>959</v>
      </c>
      <c r="CM138">
        <v>1700</v>
      </c>
      <c r="CN138">
        <v>555</v>
      </c>
      <c r="CO138">
        <v>947</v>
      </c>
      <c r="CP138">
        <v>202</v>
      </c>
      <c r="CQ138">
        <v>892</v>
      </c>
      <c r="CR138">
        <v>45695</v>
      </c>
      <c r="CS138">
        <v>14064</v>
      </c>
      <c r="CT138">
        <v>13578</v>
      </c>
      <c r="CU138">
        <v>163</v>
      </c>
      <c r="CV138">
        <v>323</v>
      </c>
      <c r="CW138">
        <v>18246</v>
      </c>
      <c r="CX138">
        <v>1394</v>
      </c>
      <c r="CY138">
        <v>8132</v>
      </c>
      <c r="CZ138">
        <v>6223</v>
      </c>
      <c r="DA138">
        <v>2483</v>
      </c>
      <c r="DB138">
        <v>13347</v>
      </c>
      <c r="DC138">
        <v>2827</v>
      </c>
      <c r="DD138">
        <v>2251</v>
      </c>
      <c r="DE138">
        <v>5941</v>
      </c>
      <c r="DF138">
        <v>1636</v>
      </c>
      <c r="DG138">
        <v>708</v>
      </c>
      <c r="DH138">
        <v>5554</v>
      </c>
      <c r="DI138">
        <v>246</v>
      </c>
      <c r="DJ138">
        <v>332</v>
      </c>
      <c r="DK138">
        <v>4977</v>
      </c>
      <c r="DL138">
        <v>35478</v>
      </c>
      <c r="DM138">
        <v>5709</v>
      </c>
      <c r="DN138">
        <v>1265</v>
      </c>
      <c r="DO138">
        <v>814</v>
      </c>
      <c r="DP138">
        <v>2047</v>
      </c>
      <c r="DQ138">
        <v>1526</v>
      </c>
      <c r="DR138">
        <v>50</v>
      </c>
      <c r="DS138">
        <v>3864</v>
      </c>
      <c r="DT138">
        <v>3737</v>
      </c>
      <c r="DU138">
        <v>77</v>
      </c>
      <c r="DV138">
        <v>50</v>
      </c>
      <c r="DW138">
        <v>10144</v>
      </c>
      <c r="DX138">
        <v>4905</v>
      </c>
      <c r="DY138">
        <v>1114</v>
      </c>
      <c r="DZ138">
        <v>1354</v>
      </c>
      <c r="EA138">
        <v>1763</v>
      </c>
      <c r="EB138">
        <v>1015</v>
      </c>
      <c r="EC138">
        <v>12656</v>
      </c>
      <c r="ED138">
        <v>3130</v>
      </c>
      <c r="EE138">
        <v>5907</v>
      </c>
      <c r="EF138">
        <v>3619</v>
      </c>
      <c r="EG138">
        <v>3141</v>
      </c>
      <c r="EH138">
        <v>885</v>
      </c>
      <c r="EI138">
        <v>1003</v>
      </c>
      <c r="EJ138">
        <v>426</v>
      </c>
      <c r="EK138">
        <v>829</v>
      </c>
      <c r="EL138">
        <v>0</v>
      </c>
      <c r="EM138">
        <v>7578</v>
      </c>
      <c r="EN138">
        <v>32727</v>
      </c>
      <c r="EO138">
        <v>26434</v>
      </c>
      <c r="EP138">
        <v>24425</v>
      </c>
      <c r="EQ138">
        <v>2008</v>
      </c>
      <c r="ER138">
        <v>6291</v>
      </c>
      <c r="ES138">
        <v>39809</v>
      </c>
      <c r="ET138">
        <v>7025</v>
      </c>
      <c r="EU138">
        <v>2034</v>
      </c>
      <c r="EV138">
        <v>480</v>
      </c>
      <c r="EW138">
        <v>4515</v>
      </c>
      <c r="EX138" s="51">
        <v>1421</v>
      </c>
      <c r="EY138">
        <v>3436</v>
      </c>
      <c r="EZ138">
        <v>1988</v>
      </c>
      <c r="FA138">
        <v>1451</v>
      </c>
      <c r="FB138">
        <v>5372</v>
      </c>
      <c r="FC138">
        <v>5608</v>
      </c>
      <c r="FD138">
        <v>3419</v>
      </c>
      <c r="FE138">
        <v>916</v>
      </c>
      <c r="FF138">
        <v>507</v>
      </c>
      <c r="FG138">
        <v>764</v>
      </c>
      <c r="FH138">
        <v>0</v>
      </c>
      <c r="FI138">
        <v>12655</v>
      </c>
      <c r="FJ138">
        <v>6226</v>
      </c>
      <c r="FK138">
        <v>6481</v>
      </c>
      <c r="FL138">
        <v>4286</v>
      </c>
    </row>
    <row r="139" spans="2:168" x14ac:dyDescent="0.25">
      <c r="B139" s="1">
        <v>42887</v>
      </c>
      <c r="C139">
        <v>328739</v>
      </c>
      <c r="D139">
        <v>3194</v>
      </c>
      <c r="E139">
        <v>325555</v>
      </c>
      <c r="F139">
        <v>25762</v>
      </c>
      <c r="G139">
        <v>11156</v>
      </c>
      <c r="H139">
        <v>16573</v>
      </c>
      <c r="I139">
        <v>84792</v>
      </c>
      <c r="J139">
        <v>15040</v>
      </c>
      <c r="K139">
        <v>6099</v>
      </c>
      <c r="L139">
        <v>44098</v>
      </c>
      <c r="M139">
        <v>5695</v>
      </c>
      <c r="N139">
        <v>35510</v>
      </c>
      <c r="O139">
        <v>7513</v>
      </c>
      <c r="P139">
        <v>32997</v>
      </c>
      <c r="Q139">
        <v>40293</v>
      </c>
      <c r="R139">
        <v>25762</v>
      </c>
      <c r="S139">
        <v>22932</v>
      </c>
      <c r="T139">
        <v>4133</v>
      </c>
      <c r="U139">
        <v>4674</v>
      </c>
      <c r="V139">
        <v>1002</v>
      </c>
      <c r="W139">
        <v>2771</v>
      </c>
      <c r="X139">
        <v>610</v>
      </c>
      <c r="Y139">
        <v>2778</v>
      </c>
      <c r="Z139">
        <v>3463</v>
      </c>
      <c r="AA139">
        <v>2829</v>
      </c>
      <c r="AB139">
        <v>673</v>
      </c>
      <c r="AC139">
        <v>2829</v>
      </c>
      <c r="AD139">
        <v>816</v>
      </c>
      <c r="AE139">
        <v>2013</v>
      </c>
      <c r="AF139">
        <v>11156</v>
      </c>
      <c r="AG139">
        <v>5059</v>
      </c>
      <c r="AH139">
        <v>1427</v>
      </c>
      <c r="AI139">
        <v>2336</v>
      </c>
      <c r="AJ139">
        <v>1297</v>
      </c>
      <c r="AK139">
        <v>5248</v>
      </c>
      <c r="AL139" s="49">
        <v>859</v>
      </c>
      <c r="AM139">
        <v>16573</v>
      </c>
      <c r="AN139">
        <v>14100</v>
      </c>
      <c r="AO139">
        <v>199</v>
      </c>
      <c r="AP139">
        <v>12830</v>
      </c>
      <c r="AQ139">
        <v>803</v>
      </c>
      <c r="AR139">
        <v>270</v>
      </c>
      <c r="AS139">
        <v>2473</v>
      </c>
      <c r="AT139">
        <v>2461</v>
      </c>
      <c r="AU139">
        <v>12</v>
      </c>
      <c r="AV139">
        <v>84792</v>
      </c>
      <c r="AW139">
        <v>20507</v>
      </c>
      <c r="AX139">
        <v>20439</v>
      </c>
      <c r="AY139">
        <v>68</v>
      </c>
      <c r="AZ139">
        <v>53119</v>
      </c>
      <c r="BA139">
        <v>50379</v>
      </c>
      <c r="BB139">
        <v>2740</v>
      </c>
      <c r="BC139">
        <v>855</v>
      </c>
      <c r="BD139">
        <v>380</v>
      </c>
      <c r="BE139">
        <v>475</v>
      </c>
      <c r="BF139">
        <v>2416</v>
      </c>
      <c r="BG139">
        <v>1199</v>
      </c>
      <c r="BH139">
        <v>37</v>
      </c>
      <c r="BI139">
        <v>1180</v>
      </c>
      <c r="BJ139">
        <v>0</v>
      </c>
      <c r="BK139">
        <v>7874</v>
      </c>
      <c r="BL139">
        <v>4341</v>
      </c>
      <c r="BM139">
        <v>3163</v>
      </c>
      <c r="BN139">
        <v>308</v>
      </c>
      <c r="BO139">
        <v>78</v>
      </c>
      <c r="BP139">
        <v>0</v>
      </c>
      <c r="BQ139">
        <v>15040</v>
      </c>
      <c r="BR139">
        <v>4781</v>
      </c>
      <c r="BS139">
        <v>3825</v>
      </c>
      <c r="BT139">
        <v>947</v>
      </c>
      <c r="BU139">
        <v>8</v>
      </c>
      <c r="BV139">
        <v>2159</v>
      </c>
      <c r="BW139">
        <v>2311</v>
      </c>
      <c r="BX139">
        <v>1755</v>
      </c>
      <c r="BY139">
        <v>388</v>
      </c>
      <c r="BZ139">
        <v>170</v>
      </c>
      <c r="CA139">
        <v>1862</v>
      </c>
      <c r="CB139">
        <v>1584</v>
      </c>
      <c r="CC139">
        <v>192</v>
      </c>
      <c r="CD139">
        <v>1393</v>
      </c>
      <c r="CE139">
        <v>2343</v>
      </c>
      <c r="CF139">
        <v>806</v>
      </c>
      <c r="CG139">
        <v>1535</v>
      </c>
      <c r="CH139">
        <v>6099</v>
      </c>
      <c r="CI139">
        <v>3521</v>
      </c>
      <c r="CJ139">
        <v>2270</v>
      </c>
      <c r="CK139">
        <v>258</v>
      </c>
      <c r="CL139">
        <v>994</v>
      </c>
      <c r="CM139">
        <v>1704</v>
      </c>
      <c r="CN139">
        <v>613</v>
      </c>
      <c r="CO139">
        <v>899</v>
      </c>
      <c r="CP139">
        <v>194</v>
      </c>
      <c r="CQ139">
        <v>873</v>
      </c>
      <c r="CR139">
        <v>44098</v>
      </c>
      <c r="CS139">
        <v>12092</v>
      </c>
      <c r="CT139">
        <v>11600</v>
      </c>
      <c r="CU139">
        <v>172</v>
      </c>
      <c r="CV139">
        <v>321</v>
      </c>
      <c r="CW139">
        <v>18495</v>
      </c>
      <c r="CX139">
        <v>1362</v>
      </c>
      <c r="CY139">
        <v>8315</v>
      </c>
      <c r="CZ139">
        <v>6288</v>
      </c>
      <c r="DA139">
        <v>2522</v>
      </c>
      <c r="DB139">
        <v>13519</v>
      </c>
      <c r="DC139">
        <v>2798</v>
      </c>
      <c r="DD139">
        <v>2213</v>
      </c>
      <c r="DE139">
        <v>6052</v>
      </c>
      <c r="DF139">
        <v>1764</v>
      </c>
      <c r="DG139">
        <v>702</v>
      </c>
      <c r="DH139">
        <v>5695</v>
      </c>
      <c r="DI139">
        <v>287</v>
      </c>
      <c r="DJ139">
        <v>354</v>
      </c>
      <c r="DK139">
        <v>5054</v>
      </c>
      <c r="DL139">
        <v>35510</v>
      </c>
      <c r="DM139">
        <v>5759</v>
      </c>
      <c r="DN139">
        <v>1331</v>
      </c>
      <c r="DO139">
        <v>862</v>
      </c>
      <c r="DP139">
        <v>1931</v>
      </c>
      <c r="DQ139">
        <v>1587</v>
      </c>
      <c r="DR139">
        <v>47</v>
      </c>
      <c r="DS139">
        <v>3932</v>
      </c>
      <c r="DT139">
        <v>3800</v>
      </c>
      <c r="DU139">
        <v>86</v>
      </c>
      <c r="DV139">
        <v>46</v>
      </c>
      <c r="DW139">
        <v>10149</v>
      </c>
      <c r="DX139">
        <v>5000</v>
      </c>
      <c r="DY139">
        <v>1087</v>
      </c>
      <c r="DZ139">
        <v>1358</v>
      </c>
      <c r="EA139">
        <v>1699</v>
      </c>
      <c r="EB139">
        <v>1006</v>
      </c>
      <c r="EC139">
        <v>12622</v>
      </c>
      <c r="ED139">
        <v>3034</v>
      </c>
      <c r="EE139">
        <v>5833</v>
      </c>
      <c r="EF139">
        <v>3755</v>
      </c>
      <c r="EG139">
        <v>3086</v>
      </c>
      <c r="EH139">
        <v>870</v>
      </c>
      <c r="EI139">
        <v>967</v>
      </c>
      <c r="EJ139">
        <v>413</v>
      </c>
      <c r="EK139">
        <v>839</v>
      </c>
      <c r="EL139">
        <v>0</v>
      </c>
      <c r="EM139">
        <v>7513</v>
      </c>
      <c r="EN139">
        <v>32997</v>
      </c>
      <c r="EO139">
        <v>26594</v>
      </c>
      <c r="EP139">
        <v>24624</v>
      </c>
      <c r="EQ139">
        <v>1971</v>
      </c>
      <c r="ER139">
        <v>6401</v>
      </c>
      <c r="ES139">
        <v>40293</v>
      </c>
      <c r="ET139">
        <v>7102</v>
      </c>
      <c r="EU139">
        <v>2021</v>
      </c>
      <c r="EV139">
        <v>419</v>
      </c>
      <c r="EW139">
        <v>4663</v>
      </c>
      <c r="EX139" s="51">
        <v>1425</v>
      </c>
      <c r="EY139">
        <v>3265</v>
      </c>
      <c r="EZ139">
        <v>1819</v>
      </c>
      <c r="FA139">
        <v>1445</v>
      </c>
      <c r="FB139">
        <v>5428</v>
      </c>
      <c r="FC139">
        <v>5739</v>
      </c>
      <c r="FD139">
        <v>3687</v>
      </c>
      <c r="FE139">
        <v>865</v>
      </c>
      <c r="FF139">
        <v>485</v>
      </c>
      <c r="FG139">
        <v>702</v>
      </c>
      <c r="FH139">
        <v>0</v>
      </c>
      <c r="FI139">
        <v>12969</v>
      </c>
      <c r="FJ139">
        <v>6284</v>
      </c>
      <c r="FK139">
        <v>6727</v>
      </c>
      <c r="FL139">
        <v>4349</v>
      </c>
    </row>
    <row r="140" spans="2:168" x14ac:dyDescent="0.25">
      <c r="B140" s="1">
        <v>42979</v>
      </c>
      <c r="C140">
        <v>329593</v>
      </c>
      <c r="D140">
        <v>3392</v>
      </c>
      <c r="E140">
        <v>326214</v>
      </c>
      <c r="F140">
        <v>25857</v>
      </c>
      <c r="G140">
        <v>11038</v>
      </c>
      <c r="H140">
        <v>16522</v>
      </c>
      <c r="I140">
        <v>84694</v>
      </c>
      <c r="J140">
        <v>15147</v>
      </c>
      <c r="K140">
        <v>6036</v>
      </c>
      <c r="L140">
        <v>45070</v>
      </c>
      <c r="M140">
        <v>5693</v>
      </c>
      <c r="N140">
        <v>35796</v>
      </c>
      <c r="O140">
        <v>7491</v>
      </c>
      <c r="P140">
        <v>32726</v>
      </c>
      <c r="Q140">
        <v>40145</v>
      </c>
      <c r="R140">
        <v>25857</v>
      </c>
      <c r="S140">
        <v>22998</v>
      </c>
      <c r="T140">
        <v>4118</v>
      </c>
      <c r="U140">
        <v>4689</v>
      </c>
      <c r="V140">
        <v>987</v>
      </c>
      <c r="W140">
        <v>2767</v>
      </c>
      <c r="X140">
        <v>618</v>
      </c>
      <c r="Y140">
        <v>2769</v>
      </c>
      <c r="Z140">
        <v>3464</v>
      </c>
      <c r="AA140">
        <v>2921</v>
      </c>
      <c r="AB140">
        <v>664</v>
      </c>
      <c r="AC140">
        <v>2859</v>
      </c>
      <c r="AD140">
        <v>805</v>
      </c>
      <c r="AE140">
        <v>2054</v>
      </c>
      <c r="AF140">
        <v>11038</v>
      </c>
      <c r="AG140">
        <v>5001</v>
      </c>
      <c r="AH140">
        <v>1437</v>
      </c>
      <c r="AI140">
        <v>2285</v>
      </c>
      <c r="AJ140">
        <v>1278</v>
      </c>
      <c r="AK140">
        <v>5148</v>
      </c>
      <c r="AL140" s="49">
        <v>894</v>
      </c>
      <c r="AM140">
        <v>16522</v>
      </c>
      <c r="AN140">
        <v>14017</v>
      </c>
      <c r="AO140">
        <v>200</v>
      </c>
      <c r="AP140">
        <v>12686</v>
      </c>
      <c r="AQ140">
        <v>842</v>
      </c>
      <c r="AR140">
        <v>289</v>
      </c>
      <c r="AS140">
        <v>2503</v>
      </c>
      <c r="AT140">
        <v>2492</v>
      </c>
      <c r="AU140">
        <v>12</v>
      </c>
      <c r="AV140">
        <v>84694</v>
      </c>
      <c r="AW140">
        <v>20483</v>
      </c>
      <c r="AX140">
        <v>20417</v>
      </c>
      <c r="AY140">
        <v>67</v>
      </c>
      <c r="AZ140">
        <v>52591</v>
      </c>
      <c r="BA140">
        <v>49850</v>
      </c>
      <c r="BB140">
        <v>2741</v>
      </c>
      <c r="BC140">
        <v>848</v>
      </c>
      <c r="BD140">
        <v>379</v>
      </c>
      <c r="BE140">
        <v>469</v>
      </c>
      <c r="BF140">
        <v>2421</v>
      </c>
      <c r="BG140">
        <v>1189</v>
      </c>
      <c r="BH140">
        <v>38</v>
      </c>
      <c r="BI140">
        <v>1193</v>
      </c>
      <c r="BJ140">
        <v>0</v>
      </c>
      <c r="BK140">
        <v>8366</v>
      </c>
      <c r="BL140">
        <v>4324</v>
      </c>
      <c r="BM140">
        <v>3625</v>
      </c>
      <c r="BN140">
        <v>321</v>
      </c>
      <c r="BO140">
        <v>77</v>
      </c>
      <c r="BP140">
        <v>0</v>
      </c>
      <c r="BQ140">
        <v>15147</v>
      </c>
      <c r="BR140">
        <v>4818</v>
      </c>
      <c r="BS140">
        <v>3869</v>
      </c>
      <c r="BT140">
        <v>942</v>
      </c>
      <c r="BU140">
        <v>8</v>
      </c>
      <c r="BV140">
        <v>2191</v>
      </c>
      <c r="BW140">
        <v>2278</v>
      </c>
      <c r="BX140">
        <v>1747</v>
      </c>
      <c r="BY140">
        <v>346</v>
      </c>
      <c r="BZ140">
        <v>184</v>
      </c>
      <c r="CA140">
        <v>1909</v>
      </c>
      <c r="CB140">
        <v>1541</v>
      </c>
      <c r="CC140">
        <v>184</v>
      </c>
      <c r="CD140">
        <v>1357</v>
      </c>
      <c r="CE140">
        <v>2405</v>
      </c>
      <c r="CF140">
        <v>802</v>
      </c>
      <c r="CG140">
        <v>1604</v>
      </c>
      <c r="CH140">
        <v>6036</v>
      </c>
      <c r="CI140">
        <v>3497</v>
      </c>
      <c r="CJ140">
        <v>2281</v>
      </c>
      <c r="CK140">
        <v>263</v>
      </c>
      <c r="CL140">
        <v>956</v>
      </c>
      <c r="CM140">
        <v>1685</v>
      </c>
      <c r="CN140">
        <v>636</v>
      </c>
      <c r="CO140">
        <v>862</v>
      </c>
      <c r="CP140">
        <v>187</v>
      </c>
      <c r="CQ140">
        <v>855</v>
      </c>
      <c r="CR140">
        <v>45070</v>
      </c>
      <c r="CS140">
        <v>12935</v>
      </c>
      <c r="CT140">
        <v>12453</v>
      </c>
      <c r="CU140">
        <v>163</v>
      </c>
      <c r="CV140">
        <v>320</v>
      </c>
      <c r="CW140">
        <v>18622</v>
      </c>
      <c r="CX140">
        <v>1334</v>
      </c>
      <c r="CY140">
        <v>8401</v>
      </c>
      <c r="CZ140">
        <v>6338</v>
      </c>
      <c r="DA140">
        <v>2541</v>
      </c>
      <c r="DB140">
        <v>13508</v>
      </c>
      <c r="DC140">
        <v>2794</v>
      </c>
      <c r="DD140">
        <v>2277</v>
      </c>
      <c r="DE140">
        <v>5994</v>
      </c>
      <c r="DF140">
        <v>1757</v>
      </c>
      <c r="DG140">
        <v>695</v>
      </c>
      <c r="DH140">
        <v>5693</v>
      </c>
      <c r="DI140">
        <v>314</v>
      </c>
      <c r="DJ140">
        <v>373</v>
      </c>
      <c r="DK140">
        <v>5006</v>
      </c>
      <c r="DL140">
        <v>35796</v>
      </c>
      <c r="DM140">
        <v>5945</v>
      </c>
      <c r="DN140">
        <v>1432</v>
      </c>
      <c r="DO140">
        <v>925</v>
      </c>
      <c r="DP140">
        <v>1953</v>
      </c>
      <c r="DQ140">
        <v>1591</v>
      </c>
      <c r="DR140">
        <v>43</v>
      </c>
      <c r="DS140">
        <v>3910</v>
      </c>
      <c r="DT140">
        <v>3779</v>
      </c>
      <c r="DU140">
        <v>85</v>
      </c>
      <c r="DV140">
        <v>46</v>
      </c>
      <c r="DW140">
        <v>10248</v>
      </c>
      <c r="DX140">
        <v>5085</v>
      </c>
      <c r="DY140">
        <v>1140</v>
      </c>
      <c r="DZ140">
        <v>1361</v>
      </c>
      <c r="EA140">
        <v>1673</v>
      </c>
      <c r="EB140">
        <v>986</v>
      </c>
      <c r="EC140">
        <v>12639</v>
      </c>
      <c r="ED140">
        <v>3124</v>
      </c>
      <c r="EE140">
        <v>5689</v>
      </c>
      <c r="EF140">
        <v>3830</v>
      </c>
      <c r="EG140">
        <v>3087</v>
      </c>
      <c r="EH140">
        <v>894</v>
      </c>
      <c r="EI140">
        <v>928</v>
      </c>
      <c r="EJ140">
        <v>418</v>
      </c>
      <c r="EK140">
        <v>848</v>
      </c>
      <c r="EL140">
        <v>0</v>
      </c>
      <c r="EM140">
        <v>7491</v>
      </c>
      <c r="EN140">
        <v>32726</v>
      </c>
      <c r="EO140">
        <v>26349</v>
      </c>
      <c r="EP140">
        <v>24288</v>
      </c>
      <c r="EQ140">
        <v>2060</v>
      </c>
      <c r="ER140">
        <v>6377</v>
      </c>
      <c r="ES140">
        <v>40145</v>
      </c>
      <c r="ET140">
        <v>7224</v>
      </c>
      <c r="EU140">
        <v>2001</v>
      </c>
      <c r="EV140">
        <v>435</v>
      </c>
      <c r="EW140">
        <v>4788</v>
      </c>
      <c r="EX140" s="51">
        <v>1430</v>
      </c>
      <c r="EY140">
        <v>3221</v>
      </c>
      <c r="EZ140">
        <v>1780</v>
      </c>
      <c r="FA140">
        <v>1438</v>
      </c>
      <c r="FB140">
        <v>5442</v>
      </c>
      <c r="FC140">
        <v>5348</v>
      </c>
      <c r="FD140">
        <v>3143</v>
      </c>
      <c r="FE140">
        <v>895</v>
      </c>
      <c r="FF140">
        <v>544</v>
      </c>
      <c r="FG140">
        <v>769</v>
      </c>
      <c r="FH140">
        <v>0</v>
      </c>
      <c r="FI140">
        <v>13202</v>
      </c>
      <c r="FJ140">
        <v>6383</v>
      </c>
      <c r="FK140">
        <v>6861</v>
      </c>
      <c r="FL140">
        <v>4265</v>
      </c>
    </row>
    <row r="141" spans="2:168" x14ac:dyDescent="0.25">
      <c r="B141" s="1">
        <v>43070</v>
      </c>
      <c r="C141">
        <v>330566</v>
      </c>
      <c r="D141">
        <v>3462</v>
      </c>
      <c r="E141">
        <v>327116</v>
      </c>
      <c r="F141">
        <v>25816</v>
      </c>
      <c r="G141">
        <v>11043</v>
      </c>
      <c r="H141">
        <v>16481</v>
      </c>
      <c r="I141">
        <v>84756</v>
      </c>
      <c r="J141">
        <v>15166</v>
      </c>
      <c r="K141">
        <v>5955</v>
      </c>
      <c r="L141">
        <v>45301</v>
      </c>
      <c r="M141">
        <v>5661</v>
      </c>
      <c r="N141">
        <v>36170</v>
      </c>
      <c r="O141">
        <v>7547</v>
      </c>
      <c r="P141">
        <v>32120</v>
      </c>
      <c r="Q141">
        <v>41079</v>
      </c>
      <c r="R141">
        <v>25816</v>
      </c>
      <c r="S141">
        <v>22952</v>
      </c>
      <c r="T141">
        <v>4117</v>
      </c>
      <c r="U141">
        <v>4700</v>
      </c>
      <c r="V141">
        <v>996</v>
      </c>
      <c r="W141">
        <v>2737</v>
      </c>
      <c r="X141">
        <v>619</v>
      </c>
      <c r="Y141">
        <v>2786</v>
      </c>
      <c r="Z141">
        <v>3446</v>
      </c>
      <c r="AA141">
        <v>2885</v>
      </c>
      <c r="AB141">
        <v>667</v>
      </c>
      <c r="AC141">
        <v>2863</v>
      </c>
      <c r="AD141">
        <v>821</v>
      </c>
      <c r="AE141">
        <v>2042</v>
      </c>
      <c r="AF141">
        <v>11043</v>
      </c>
      <c r="AG141">
        <v>5073</v>
      </c>
      <c r="AH141">
        <v>1459</v>
      </c>
      <c r="AI141">
        <v>2311</v>
      </c>
      <c r="AJ141">
        <v>1304</v>
      </c>
      <c r="AK141">
        <v>5060</v>
      </c>
      <c r="AL141" s="49">
        <v>908</v>
      </c>
      <c r="AM141">
        <v>16481</v>
      </c>
      <c r="AN141">
        <v>13942</v>
      </c>
      <c r="AO141">
        <v>193</v>
      </c>
      <c r="AP141">
        <v>12604</v>
      </c>
      <c r="AQ141">
        <v>872</v>
      </c>
      <c r="AR141">
        <v>273</v>
      </c>
      <c r="AS141">
        <v>2537</v>
      </c>
      <c r="AT141">
        <v>2525</v>
      </c>
      <c r="AU141">
        <v>12</v>
      </c>
      <c r="AV141">
        <v>84756</v>
      </c>
      <c r="AW141">
        <v>20513</v>
      </c>
      <c r="AX141">
        <v>20445</v>
      </c>
      <c r="AY141">
        <v>67</v>
      </c>
      <c r="AZ141">
        <v>52763</v>
      </c>
      <c r="BA141">
        <v>50011</v>
      </c>
      <c r="BB141">
        <v>2752</v>
      </c>
      <c r="BC141">
        <v>851</v>
      </c>
      <c r="BD141">
        <v>375</v>
      </c>
      <c r="BE141">
        <v>476</v>
      </c>
      <c r="BF141">
        <v>2416</v>
      </c>
      <c r="BG141">
        <v>1184</v>
      </c>
      <c r="BH141">
        <v>39</v>
      </c>
      <c r="BI141">
        <v>1194</v>
      </c>
      <c r="BJ141">
        <v>0</v>
      </c>
      <c r="BK141">
        <v>8217</v>
      </c>
      <c r="BL141">
        <v>4378</v>
      </c>
      <c r="BM141">
        <v>3425</v>
      </c>
      <c r="BN141">
        <v>334</v>
      </c>
      <c r="BO141">
        <v>85</v>
      </c>
      <c r="BP141">
        <v>0</v>
      </c>
      <c r="BQ141">
        <v>15166</v>
      </c>
      <c r="BR141">
        <v>4824</v>
      </c>
      <c r="BS141">
        <v>3840</v>
      </c>
      <c r="BT141">
        <v>976</v>
      </c>
      <c r="BU141">
        <v>7</v>
      </c>
      <c r="BV141">
        <v>2166</v>
      </c>
      <c r="BW141">
        <v>2438</v>
      </c>
      <c r="BX141">
        <v>1840</v>
      </c>
      <c r="BY141">
        <v>411</v>
      </c>
      <c r="BZ141">
        <v>187</v>
      </c>
      <c r="CA141">
        <v>1986</v>
      </c>
      <c r="CB141">
        <v>1496</v>
      </c>
      <c r="CC141">
        <v>166</v>
      </c>
      <c r="CD141">
        <v>1330</v>
      </c>
      <c r="CE141">
        <v>2258</v>
      </c>
      <c r="CF141">
        <v>797</v>
      </c>
      <c r="CG141">
        <v>1459</v>
      </c>
      <c r="CH141">
        <v>5955</v>
      </c>
      <c r="CI141">
        <v>3549</v>
      </c>
      <c r="CJ141">
        <v>2354</v>
      </c>
      <c r="CK141">
        <v>258</v>
      </c>
      <c r="CL141">
        <v>940</v>
      </c>
      <c r="CM141">
        <v>1593</v>
      </c>
      <c r="CN141">
        <v>621</v>
      </c>
      <c r="CO141">
        <v>796</v>
      </c>
      <c r="CP141">
        <v>175</v>
      </c>
      <c r="CQ141">
        <v>809</v>
      </c>
      <c r="CR141">
        <v>45301</v>
      </c>
      <c r="CS141">
        <v>12715</v>
      </c>
      <c r="CT141">
        <v>12235</v>
      </c>
      <c r="CU141">
        <v>159</v>
      </c>
      <c r="CV141">
        <v>323</v>
      </c>
      <c r="CW141">
        <v>18949</v>
      </c>
      <c r="CX141">
        <v>1320</v>
      </c>
      <c r="CY141">
        <v>8591</v>
      </c>
      <c r="CZ141">
        <v>6389</v>
      </c>
      <c r="DA141">
        <v>2650</v>
      </c>
      <c r="DB141">
        <v>13639</v>
      </c>
      <c r="DC141">
        <v>2776</v>
      </c>
      <c r="DD141">
        <v>2221</v>
      </c>
      <c r="DE141">
        <v>5996</v>
      </c>
      <c r="DF141">
        <v>1963</v>
      </c>
      <c r="DG141">
        <v>680</v>
      </c>
      <c r="DH141">
        <v>5661</v>
      </c>
      <c r="DI141">
        <v>322</v>
      </c>
      <c r="DJ141">
        <v>361</v>
      </c>
      <c r="DK141">
        <v>4978</v>
      </c>
      <c r="DL141">
        <v>36170</v>
      </c>
      <c r="DM141">
        <v>6340</v>
      </c>
      <c r="DN141">
        <v>1524</v>
      </c>
      <c r="DO141">
        <v>1042</v>
      </c>
      <c r="DP141">
        <v>2043</v>
      </c>
      <c r="DQ141">
        <v>1689</v>
      </c>
      <c r="DR141">
        <v>41</v>
      </c>
      <c r="DS141">
        <v>3828</v>
      </c>
      <c r="DT141">
        <v>3700</v>
      </c>
      <c r="DU141">
        <v>79</v>
      </c>
      <c r="DV141">
        <v>49</v>
      </c>
      <c r="DW141">
        <v>10337</v>
      </c>
      <c r="DX141">
        <v>5163</v>
      </c>
      <c r="DY141">
        <v>1144</v>
      </c>
      <c r="DZ141">
        <v>1356</v>
      </c>
      <c r="EA141">
        <v>1695</v>
      </c>
      <c r="EB141">
        <v>976</v>
      </c>
      <c r="EC141">
        <v>12674</v>
      </c>
      <c r="ED141">
        <v>3139</v>
      </c>
      <c r="EE141">
        <v>5723</v>
      </c>
      <c r="EF141">
        <v>3815</v>
      </c>
      <c r="EG141">
        <v>3004</v>
      </c>
      <c r="EH141">
        <v>852</v>
      </c>
      <c r="EI141">
        <v>890</v>
      </c>
      <c r="EJ141">
        <v>459</v>
      </c>
      <c r="EK141">
        <v>802</v>
      </c>
      <c r="EL141">
        <v>0</v>
      </c>
      <c r="EM141">
        <v>7547</v>
      </c>
      <c r="EN141">
        <v>32120</v>
      </c>
      <c r="EO141">
        <v>26201</v>
      </c>
      <c r="EP141">
        <v>24165</v>
      </c>
      <c r="EQ141">
        <v>2036</v>
      </c>
      <c r="ER141">
        <v>5917</v>
      </c>
      <c r="ES141">
        <v>41079</v>
      </c>
      <c r="ET141">
        <v>7420</v>
      </c>
      <c r="EU141">
        <v>1994</v>
      </c>
      <c r="EV141">
        <v>508</v>
      </c>
      <c r="EW141">
        <v>4916</v>
      </c>
      <c r="EX141" s="51">
        <v>1434</v>
      </c>
      <c r="EY141">
        <v>3201</v>
      </c>
      <c r="EZ141">
        <v>1731</v>
      </c>
      <c r="FA141">
        <v>1466</v>
      </c>
      <c r="FB141">
        <v>5521</v>
      </c>
      <c r="FC141">
        <v>5481</v>
      </c>
      <c r="FD141">
        <v>3333</v>
      </c>
      <c r="FE141">
        <v>860</v>
      </c>
      <c r="FF141">
        <v>528</v>
      </c>
      <c r="FG141">
        <v>762</v>
      </c>
      <c r="FH141">
        <v>0</v>
      </c>
      <c r="FI141">
        <v>13543</v>
      </c>
      <c r="FJ141">
        <v>6527</v>
      </c>
      <c r="FK141">
        <v>7054</v>
      </c>
      <c r="FL141">
        <v>4465</v>
      </c>
    </row>
    <row r="142" spans="2:168" x14ac:dyDescent="0.25">
      <c r="B142" s="1">
        <v>43160</v>
      </c>
      <c r="C142">
        <v>331973</v>
      </c>
      <c r="D142">
        <v>3638</v>
      </c>
      <c r="E142">
        <v>328338</v>
      </c>
      <c r="F142">
        <v>26017</v>
      </c>
      <c r="G142">
        <v>10975</v>
      </c>
      <c r="H142">
        <v>16401</v>
      </c>
      <c r="I142">
        <v>85313</v>
      </c>
      <c r="J142">
        <v>15078</v>
      </c>
      <c r="K142">
        <v>6013</v>
      </c>
      <c r="L142">
        <v>45558</v>
      </c>
      <c r="M142">
        <v>5690</v>
      </c>
      <c r="N142">
        <v>36454</v>
      </c>
      <c r="O142">
        <v>7623</v>
      </c>
      <c r="P142">
        <v>32213</v>
      </c>
      <c r="Q142">
        <v>40994</v>
      </c>
      <c r="R142">
        <v>26017</v>
      </c>
      <c r="S142">
        <v>23145</v>
      </c>
      <c r="T142">
        <v>4142</v>
      </c>
      <c r="U142">
        <v>4703</v>
      </c>
      <c r="V142">
        <v>998</v>
      </c>
      <c r="W142">
        <v>2746</v>
      </c>
      <c r="X142">
        <v>645</v>
      </c>
      <c r="Y142">
        <v>2821</v>
      </c>
      <c r="Z142">
        <v>3495</v>
      </c>
      <c r="AA142">
        <v>2927</v>
      </c>
      <c r="AB142">
        <v>668</v>
      </c>
      <c r="AC142">
        <v>2871</v>
      </c>
      <c r="AD142">
        <v>836</v>
      </c>
      <c r="AE142">
        <v>2034</v>
      </c>
      <c r="AF142">
        <v>10975</v>
      </c>
      <c r="AG142">
        <v>5052</v>
      </c>
      <c r="AH142">
        <v>1478</v>
      </c>
      <c r="AI142">
        <v>2242</v>
      </c>
      <c r="AJ142">
        <v>1333</v>
      </c>
      <c r="AK142">
        <v>5030</v>
      </c>
      <c r="AL142" s="49">
        <v>894</v>
      </c>
      <c r="AM142">
        <v>16401</v>
      </c>
      <c r="AN142">
        <v>13943</v>
      </c>
      <c r="AO142">
        <v>207</v>
      </c>
      <c r="AP142">
        <v>12588</v>
      </c>
      <c r="AQ142">
        <v>869</v>
      </c>
      <c r="AR142">
        <v>278</v>
      </c>
      <c r="AS142">
        <v>2457</v>
      </c>
      <c r="AT142">
        <v>2447</v>
      </c>
      <c r="AU142">
        <v>11</v>
      </c>
      <c r="AV142">
        <v>85313</v>
      </c>
      <c r="AW142">
        <v>20524</v>
      </c>
      <c r="AX142">
        <v>20457</v>
      </c>
      <c r="AY142">
        <v>67</v>
      </c>
      <c r="AZ142">
        <v>52625</v>
      </c>
      <c r="BA142">
        <v>49876</v>
      </c>
      <c r="BB142">
        <v>2748</v>
      </c>
      <c r="BC142">
        <v>858</v>
      </c>
      <c r="BD142">
        <v>362</v>
      </c>
      <c r="BE142">
        <v>496</v>
      </c>
      <c r="BF142">
        <v>2453</v>
      </c>
      <c r="BG142">
        <v>1188</v>
      </c>
      <c r="BH142">
        <v>39</v>
      </c>
      <c r="BI142">
        <v>1226</v>
      </c>
      <c r="BJ142">
        <v>0</v>
      </c>
      <c r="BK142">
        <v>8886</v>
      </c>
      <c r="BL142">
        <v>4499</v>
      </c>
      <c r="BM142">
        <v>3906</v>
      </c>
      <c r="BN142">
        <v>383</v>
      </c>
      <c r="BO142">
        <v>95</v>
      </c>
      <c r="BP142">
        <v>0</v>
      </c>
      <c r="BQ142">
        <v>15078</v>
      </c>
      <c r="BR142">
        <v>4827</v>
      </c>
      <c r="BS142">
        <v>3760</v>
      </c>
      <c r="BT142">
        <v>1058</v>
      </c>
      <c r="BU142">
        <v>10</v>
      </c>
      <c r="BV142">
        <v>1989</v>
      </c>
      <c r="BW142">
        <v>2404</v>
      </c>
      <c r="BX142">
        <v>1860</v>
      </c>
      <c r="BY142">
        <v>353</v>
      </c>
      <c r="BZ142">
        <v>191</v>
      </c>
      <c r="CA142">
        <v>1979</v>
      </c>
      <c r="CB142">
        <v>1507</v>
      </c>
      <c r="CC142">
        <v>173</v>
      </c>
      <c r="CD142">
        <v>1334</v>
      </c>
      <c r="CE142">
        <v>2371</v>
      </c>
      <c r="CF142">
        <v>813</v>
      </c>
      <c r="CG142">
        <v>1557</v>
      </c>
      <c r="CH142">
        <v>6013</v>
      </c>
      <c r="CI142">
        <v>3511</v>
      </c>
      <c r="CJ142">
        <v>2229</v>
      </c>
      <c r="CK142">
        <v>260</v>
      </c>
      <c r="CL142">
        <v>1023</v>
      </c>
      <c r="CM142">
        <v>1678</v>
      </c>
      <c r="CN142">
        <v>709</v>
      </c>
      <c r="CO142">
        <v>796</v>
      </c>
      <c r="CP142">
        <v>173</v>
      </c>
      <c r="CQ142">
        <v>824</v>
      </c>
      <c r="CR142">
        <v>45558</v>
      </c>
      <c r="CS142">
        <v>13030</v>
      </c>
      <c r="CT142">
        <v>12533</v>
      </c>
      <c r="CU142">
        <v>163</v>
      </c>
      <c r="CV142">
        <v>335</v>
      </c>
      <c r="CW142">
        <v>18812</v>
      </c>
      <c r="CX142">
        <v>1280</v>
      </c>
      <c r="CY142">
        <v>8374</v>
      </c>
      <c r="CZ142">
        <v>6467</v>
      </c>
      <c r="DA142">
        <v>2686</v>
      </c>
      <c r="DB142">
        <v>13711</v>
      </c>
      <c r="DC142">
        <v>2808</v>
      </c>
      <c r="DD142">
        <v>2188</v>
      </c>
      <c r="DE142">
        <v>6037</v>
      </c>
      <c r="DF142">
        <v>1991</v>
      </c>
      <c r="DG142">
        <v>684</v>
      </c>
      <c r="DH142">
        <v>5690</v>
      </c>
      <c r="DI142">
        <v>336</v>
      </c>
      <c r="DJ142">
        <v>384</v>
      </c>
      <c r="DK142">
        <v>4969</v>
      </c>
      <c r="DL142">
        <v>36454</v>
      </c>
      <c r="DM142">
        <v>6642</v>
      </c>
      <c r="DN142">
        <v>1711</v>
      </c>
      <c r="DO142">
        <v>1154</v>
      </c>
      <c r="DP142">
        <v>1890</v>
      </c>
      <c r="DQ142">
        <v>1848</v>
      </c>
      <c r="DR142">
        <v>37</v>
      </c>
      <c r="DS142">
        <v>3695</v>
      </c>
      <c r="DT142">
        <v>3576</v>
      </c>
      <c r="DU142">
        <v>65</v>
      </c>
      <c r="DV142">
        <v>53</v>
      </c>
      <c r="DW142">
        <v>10410</v>
      </c>
      <c r="DX142">
        <v>5231</v>
      </c>
      <c r="DY142">
        <v>1083</v>
      </c>
      <c r="DZ142">
        <v>1364</v>
      </c>
      <c r="EA142">
        <v>1738</v>
      </c>
      <c r="EB142">
        <v>993</v>
      </c>
      <c r="EC142">
        <v>12662</v>
      </c>
      <c r="ED142">
        <v>3085</v>
      </c>
      <c r="EE142">
        <v>5824</v>
      </c>
      <c r="EF142">
        <v>3754</v>
      </c>
      <c r="EG142">
        <v>3046</v>
      </c>
      <c r="EH142">
        <v>882</v>
      </c>
      <c r="EI142">
        <v>887</v>
      </c>
      <c r="EJ142">
        <v>390</v>
      </c>
      <c r="EK142">
        <v>890</v>
      </c>
      <c r="EL142">
        <v>0</v>
      </c>
      <c r="EM142">
        <v>7623</v>
      </c>
      <c r="EN142">
        <v>32213</v>
      </c>
      <c r="EO142">
        <v>25946</v>
      </c>
      <c r="EP142">
        <v>23936</v>
      </c>
      <c r="EQ142">
        <v>2009</v>
      </c>
      <c r="ER142">
        <v>6262</v>
      </c>
      <c r="ES142">
        <v>40994</v>
      </c>
      <c r="ET142">
        <v>7365</v>
      </c>
      <c r="EU142">
        <v>2024</v>
      </c>
      <c r="EV142">
        <v>537</v>
      </c>
      <c r="EW142">
        <v>4805</v>
      </c>
      <c r="EX142" s="51">
        <v>1442</v>
      </c>
      <c r="EY142">
        <v>3213</v>
      </c>
      <c r="EZ142">
        <v>1746</v>
      </c>
      <c r="FA142">
        <v>1464</v>
      </c>
      <c r="FB142">
        <v>5449</v>
      </c>
      <c r="FC142">
        <v>5295</v>
      </c>
      <c r="FD142">
        <v>3228</v>
      </c>
      <c r="FE142">
        <v>883</v>
      </c>
      <c r="FF142">
        <v>491</v>
      </c>
      <c r="FG142">
        <v>696</v>
      </c>
      <c r="FH142">
        <v>0</v>
      </c>
      <c r="FI142">
        <v>13656</v>
      </c>
      <c r="FJ142">
        <v>6491</v>
      </c>
      <c r="FK142">
        <v>7182</v>
      </c>
      <c r="FL142">
        <v>4567</v>
      </c>
    </row>
    <row r="143" spans="2:168" x14ac:dyDescent="0.25">
      <c r="B143" s="1">
        <v>43252</v>
      </c>
      <c r="C143">
        <v>332733</v>
      </c>
      <c r="D143">
        <v>4196</v>
      </c>
      <c r="E143">
        <v>328544</v>
      </c>
      <c r="F143">
        <v>26120</v>
      </c>
      <c r="G143">
        <v>11269</v>
      </c>
      <c r="H143">
        <v>16617</v>
      </c>
      <c r="I143">
        <v>84408</v>
      </c>
      <c r="J143">
        <v>15173</v>
      </c>
      <c r="K143">
        <v>6118</v>
      </c>
      <c r="L143">
        <v>45891</v>
      </c>
      <c r="M143">
        <v>5580</v>
      </c>
      <c r="N143">
        <v>36455</v>
      </c>
      <c r="O143">
        <v>7672</v>
      </c>
      <c r="P143">
        <v>32101</v>
      </c>
      <c r="Q143">
        <v>41157</v>
      </c>
      <c r="R143">
        <v>26120</v>
      </c>
      <c r="S143">
        <v>23229</v>
      </c>
      <c r="T143">
        <v>4111</v>
      </c>
      <c r="U143">
        <v>4729</v>
      </c>
      <c r="V143">
        <v>972</v>
      </c>
      <c r="W143">
        <v>2739</v>
      </c>
      <c r="X143">
        <v>645</v>
      </c>
      <c r="Y143">
        <v>2817</v>
      </c>
      <c r="Z143">
        <v>3501</v>
      </c>
      <c r="AA143">
        <v>3043</v>
      </c>
      <c r="AB143">
        <v>672</v>
      </c>
      <c r="AC143">
        <v>2891</v>
      </c>
      <c r="AD143">
        <v>812</v>
      </c>
      <c r="AE143">
        <v>2079</v>
      </c>
      <c r="AF143">
        <v>11269</v>
      </c>
      <c r="AG143">
        <v>5346</v>
      </c>
      <c r="AH143">
        <v>1533</v>
      </c>
      <c r="AI143">
        <v>2375</v>
      </c>
      <c r="AJ143">
        <v>1438</v>
      </c>
      <c r="AK143">
        <v>5024</v>
      </c>
      <c r="AL143" s="49">
        <v>897</v>
      </c>
      <c r="AM143">
        <v>16617</v>
      </c>
      <c r="AN143">
        <v>14148</v>
      </c>
      <c r="AO143">
        <v>220</v>
      </c>
      <c r="AP143">
        <v>12778</v>
      </c>
      <c r="AQ143">
        <v>893</v>
      </c>
      <c r="AR143">
        <v>256</v>
      </c>
      <c r="AS143">
        <v>2469</v>
      </c>
      <c r="AT143">
        <v>2459</v>
      </c>
      <c r="AU143">
        <v>10</v>
      </c>
      <c r="AV143">
        <v>84408</v>
      </c>
      <c r="AW143">
        <v>20570</v>
      </c>
      <c r="AX143">
        <v>20504</v>
      </c>
      <c r="AY143">
        <v>66</v>
      </c>
      <c r="AZ143">
        <v>52598</v>
      </c>
      <c r="BA143">
        <v>49831</v>
      </c>
      <c r="BB143">
        <v>2768</v>
      </c>
      <c r="BC143">
        <v>828</v>
      </c>
      <c r="BD143">
        <v>362</v>
      </c>
      <c r="BE143">
        <v>465</v>
      </c>
      <c r="BF143">
        <v>2466</v>
      </c>
      <c r="BG143">
        <v>1186</v>
      </c>
      <c r="BH143">
        <v>49</v>
      </c>
      <c r="BI143">
        <v>1231</v>
      </c>
      <c r="BJ143">
        <v>0</v>
      </c>
      <c r="BK143">
        <v>7932</v>
      </c>
      <c r="BL143">
        <v>4226</v>
      </c>
      <c r="BM143">
        <v>3286</v>
      </c>
      <c r="BN143">
        <v>341</v>
      </c>
      <c r="BO143">
        <v>85</v>
      </c>
      <c r="BP143">
        <v>0</v>
      </c>
      <c r="BQ143">
        <v>15173</v>
      </c>
      <c r="BR143">
        <v>4877</v>
      </c>
      <c r="BS143">
        <v>3716</v>
      </c>
      <c r="BT143">
        <v>1152</v>
      </c>
      <c r="BU143">
        <v>8</v>
      </c>
      <c r="BV143">
        <v>1819</v>
      </c>
      <c r="BW143">
        <v>2500</v>
      </c>
      <c r="BX143">
        <v>1960</v>
      </c>
      <c r="BY143">
        <v>321</v>
      </c>
      <c r="BZ143">
        <v>219</v>
      </c>
      <c r="CA143">
        <v>2031</v>
      </c>
      <c r="CB143">
        <v>1473</v>
      </c>
      <c r="CC143">
        <v>175</v>
      </c>
      <c r="CD143">
        <v>1298</v>
      </c>
      <c r="CE143">
        <v>2473</v>
      </c>
      <c r="CF143">
        <v>815</v>
      </c>
      <c r="CG143">
        <v>1659</v>
      </c>
      <c r="CH143">
        <v>6118</v>
      </c>
      <c r="CI143">
        <v>3655</v>
      </c>
      <c r="CJ143">
        <v>2270</v>
      </c>
      <c r="CK143">
        <v>288</v>
      </c>
      <c r="CL143">
        <v>1096</v>
      </c>
      <c r="CM143">
        <v>1646</v>
      </c>
      <c r="CN143">
        <v>701</v>
      </c>
      <c r="CO143">
        <v>762</v>
      </c>
      <c r="CP143">
        <v>184</v>
      </c>
      <c r="CQ143">
        <v>816</v>
      </c>
      <c r="CR143">
        <v>45891</v>
      </c>
      <c r="CS143">
        <v>12697</v>
      </c>
      <c r="CT143">
        <v>12183</v>
      </c>
      <c r="CU143">
        <v>171</v>
      </c>
      <c r="CV143">
        <v>343</v>
      </c>
      <c r="CW143">
        <v>19480</v>
      </c>
      <c r="CX143">
        <v>1278</v>
      </c>
      <c r="CY143">
        <v>8847</v>
      </c>
      <c r="CZ143">
        <v>6506</v>
      </c>
      <c r="DA143">
        <v>2851</v>
      </c>
      <c r="DB143">
        <v>13712</v>
      </c>
      <c r="DC143">
        <v>2754</v>
      </c>
      <c r="DD143">
        <v>2171</v>
      </c>
      <c r="DE143">
        <v>6052</v>
      </c>
      <c r="DF143">
        <v>2042</v>
      </c>
      <c r="DG143">
        <v>690</v>
      </c>
      <c r="DH143">
        <v>5580</v>
      </c>
      <c r="DI143">
        <v>331</v>
      </c>
      <c r="DJ143">
        <v>380</v>
      </c>
      <c r="DK143">
        <v>4868</v>
      </c>
      <c r="DL143">
        <v>36455</v>
      </c>
      <c r="DM143">
        <v>6753</v>
      </c>
      <c r="DN143">
        <v>1711</v>
      </c>
      <c r="DO143">
        <v>1190</v>
      </c>
      <c r="DP143">
        <v>1884</v>
      </c>
      <c r="DQ143">
        <v>1929</v>
      </c>
      <c r="DR143">
        <v>39</v>
      </c>
      <c r="DS143">
        <v>3754</v>
      </c>
      <c r="DT143">
        <v>3624</v>
      </c>
      <c r="DU143">
        <v>73</v>
      </c>
      <c r="DV143">
        <v>58</v>
      </c>
      <c r="DW143">
        <v>10346</v>
      </c>
      <c r="DX143">
        <v>5273</v>
      </c>
      <c r="DY143">
        <v>948</v>
      </c>
      <c r="DZ143">
        <v>1389</v>
      </c>
      <c r="EA143">
        <v>1752</v>
      </c>
      <c r="EB143">
        <v>984</v>
      </c>
      <c r="EC143">
        <v>12566</v>
      </c>
      <c r="ED143">
        <v>2916</v>
      </c>
      <c r="EE143">
        <v>5882</v>
      </c>
      <c r="EF143">
        <v>3768</v>
      </c>
      <c r="EG143">
        <v>3034</v>
      </c>
      <c r="EH143">
        <v>815</v>
      </c>
      <c r="EI143">
        <v>881</v>
      </c>
      <c r="EJ143">
        <v>418</v>
      </c>
      <c r="EK143">
        <v>918</v>
      </c>
      <c r="EL143">
        <v>0</v>
      </c>
      <c r="EM143">
        <v>7672</v>
      </c>
      <c r="EN143">
        <v>32101</v>
      </c>
      <c r="EO143">
        <v>26153</v>
      </c>
      <c r="EP143">
        <v>24154</v>
      </c>
      <c r="EQ143">
        <v>2000</v>
      </c>
      <c r="ER143">
        <v>5950</v>
      </c>
      <c r="ES143">
        <v>41157</v>
      </c>
      <c r="ET143">
        <v>7350</v>
      </c>
      <c r="EU143">
        <v>2020</v>
      </c>
      <c r="EV143">
        <v>425</v>
      </c>
      <c r="EW143">
        <v>4905</v>
      </c>
      <c r="EX143" s="51">
        <v>1447</v>
      </c>
      <c r="EY143">
        <v>3267</v>
      </c>
      <c r="EZ143">
        <v>1813</v>
      </c>
      <c r="FA143">
        <v>1453</v>
      </c>
      <c r="FB143">
        <v>5253</v>
      </c>
      <c r="FC143">
        <v>5440</v>
      </c>
      <c r="FD143">
        <v>3561</v>
      </c>
      <c r="FE143">
        <v>810</v>
      </c>
      <c r="FF143">
        <v>429</v>
      </c>
      <c r="FG143">
        <v>637</v>
      </c>
      <c r="FH143">
        <v>0</v>
      </c>
      <c r="FI143">
        <v>13793</v>
      </c>
      <c r="FJ143">
        <v>6582</v>
      </c>
      <c r="FK143">
        <v>7232</v>
      </c>
      <c r="FL143">
        <v>4606</v>
      </c>
    </row>
    <row r="144" spans="2:168" x14ac:dyDescent="0.25">
      <c r="B144" s="1">
        <v>43344</v>
      </c>
      <c r="C144">
        <v>334326</v>
      </c>
      <c r="D144">
        <v>4249</v>
      </c>
      <c r="E144">
        <v>330073</v>
      </c>
      <c r="F144">
        <v>26239</v>
      </c>
      <c r="G144">
        <v>11123</v>
      </c>
      <c r="H144">
        <v>16894</v>
      </c>
      <c r="I144">
        <v>84968</v>
      </c>
      <c r="J144">
        <v>15492</v>
      </c>
      <c r="K144">
        <v>6194</v>
      </c>
      <c r="L144">
        <v>45518</v>
      </c>
      <c r="M144">
        <v>5537</v>
      </c>
      <c r="N144">
        <v>36239</v>
      </c>
      <c r="O144">
        <v>7749</v>
      </c>
      <c r="P144">
        <v>32301</v>
      </c>
      <c r="Q144">
        <v>41813</v>
      </c>
      <c r="R144">
        <v>26239</v>
      </c>
      <c r="S144">
        <v>23302</v>
      </c>
      <c r="T144">
        <v>4146</v>
      </c>
      <c r="U144">
        <v>4753</v>
      </c>
      <c r="V144">
        <v>1005</v>
      </c>
      <c r="W144">
        <v>2716</v>
      </c>
      <c r="X144">
        <v>625</v>
      </c>
      <c r="Y144">
        <v>2759</v>
      </c>
      <c r="Z144">
        <v>3544</v>
      </c>
      <c r="AA144">
        <v>3070</v>
      </c>
      <c r="AB144">
        <v>685</v>
      </c>
      <c r="AC144">
        <v>2938</v>
      </c>
      <c r="AD144">
        <v>825</v>
      </c>
      <c r="AE144">
        <v>2113</v>
      </c>
      <c r="AF144">
        <v>11123</v>
      </c>
      <c r="AG144">
        <v>5272</v>
      </c>
      <c r="AH144">
        <v>1536</v>
      </c>
      <c r="AI144">
        <v>2322</v>
      </c>
      <c r="AJ144">
        <v>1414</v>
      </c>
      <c r="AK144">
        <v>4959</v>
      </c>
      <c r="AL144" s="49">
        <v>892</v>
      </c>
      <c r="AM144">
        <v>16894</v>
      </c>
      <c r="AN144">
        <v>14358</v>
      </c>
      <c r="AO144">
        <v>240</v>
      </c>
      <c r="AP144">
        <v>12960</v>
      </c>
      <c r="AQ144">
        <v>911</v>
      </c>
      <c r="AR144">
        <v>248</v>
      </c>
      <c r="AS144">
        <v>2537</v>
      </c>
      <c r="AT144">
        <v>2527</v>
      </c>
      <c r="AU144">
        <v>9</v>
      </c>
      <c r="AV144">
        <v>84968</v>
      </c>
      <c r="AW144">
        <v>20648</v>
      </c>
      <c r="AX144">
        <v>20580</v>
      </c>
      <c r="AY144">
        <v>68</v>
      </c>
      <c r="AZ144">
        <v>52917</v>
      </c>
      <c r="BA144">
        <v>50121</v>
      </c>
      <c r="BB144">
        <v>2796</v>
      </c>
      <c r="BC144">
        <v>803</v>
      </c>
      <c r="BD144">
        <v>371</v>
      </c>
      <c r="BE144">
        <v>433</v>
      </c>
      <c r="BF144">
        <v>2480</v>
      </c>
      <c r="BG144">
        <v>1191</v>
      </c>
      <c r="BH144">
        <v>49</v>
      </c>
      <c r="BI144">
        <v>1240</v>
      </c>
      <c r="BJ144">
        <v>0</v>
      </c>
      <c r="BK144">
        <v>8111</v>
      </c>
      <c r="BL144">
        <v>4198</v>
      </c>
      <c r="BM144">
        <v>3501</v>
      </c>
      <c r="BN144">
        <v>313</v>
      </c>
      <c r="BO144">
        <v>94</v>
      </c>
      <c r="BP144">
        <v>0</v>
      </c>
      <c r="BQ144">
        <v>15492</v>
      </c>
      <c r="BR144">
        <v>4906</v>
      </c>
      <c r="BS144">
        <v>3750</v>
      </c>
      <c r="BT144">
        <v>1146</v>
      </c>
      <c r="BU144">
        <v>10</v>
      </c>
      <c r="BV144">
        <v>1833</v>
      </c>
      <c r="BW144">
        <v>2573</v>
      </c>
      <c r="BX144">
        <v>1982</v>
      </c>
      <c r="BY144">
        <v>379</v>
      </c>
      <c r="BZ144">
        <v>212</v>
      </c>
      <c r="CA144">
        <v>2050</v>
      </c>
      <c r="CB144">
        <v>1575</v>
      </c>
      <c r="CC144">
        <v>161</v>
      </c>
      <c r="CD144">
        <v>1415</v>
      </c>
      <c r="CE144">
        <v>2559</v>
      </c>
      <c r="CF144">
        <v>857</v>
      </c>
      <c r="CG144">
        <v>1702</v>
      </c>
      <c r="CH144">
        <v>6194</v>
      </c>
      <c r="CI144">
        <v>3676</v>
      </c>
      <c r="CJ144">
        <v>2306</v>
      </c>
      <c r="CK144">
        <v>293</v>
      </c>
      <c r="CL144">
        <v>1077</v>
      </c>
      <c r="CM144">
        <v>1697</v>
      </c>
      <c r="CN144">
        <v>743</v>
      </c>
      <c r="CO144">
        <v>758</v>
      </c>
      <c r="CP144">
        <v>194</v>
      </c>
      <c r="CQ144">
        <v>822</v>
      </c>
      <c r="CR144">
        <v>45518</v>
      </c>
      <c r="CS144">
        <v>12326</v>
      </c>
      <c r="CT144">
        <v>11807</v>
      </c>
      <c r="CU144">
        <v>168</v>
      </c>
      <c r="CV144">
        <v>350</v>
      </c>
      <c r="CW144">
        <v>19212</v>
      </c>
      <c r="CX144">
        <v>1211</v>
      </c>
      <c r="CY144">
        <v>8769</v>
      </c>
      <c r="CZ144">
        <v>6487</v>
      </c>
      <c r="DA144">
        <v>2745</v>
      </c>
      <c r="DB144">
        <v>13989</v>
      </c>
      <c r="DC144">
        <v>2777</v>
      </c>
      <c r="DD144">
        <v>2229</v>
      </c>
      <c r="DE144">
        <v>6237</v>
      </c>
      <c r="DF144">
        <v>2081</v>
      </c>
      <c r="DG144">
        <v>663</v>
      </c>
      <c r="DH144">
        <v>5537</v>
      </c>
      <c r="DI144">
        <v>329</v>
      </c>
      <c r="DJ144">
        <v>378</v>
      </c>
      <c r="DK144">
        <v>4831</v>
      </c>
      <c r="DL144">
        <v>36239</v>
      </c>
      <c r="DM144">
        <v>6717</v>
      </c>
      <c r="DN144">
        <v>1726</v>
      </c>
      <c r="DO144">
        <v>1169</v>
      </c>
      <c r="DP144">
        <v>1853</v>
      </c>
      <c r="DQ144">
        <v>1928</v>
      </c>
      <c r="DR144">
        <v>42</v>
      </c>
      <c r="DS144">
        <v>3719</v>
      </c>
      <c r="DT144">
        <v>3586</v>
      </c>
      <c r="DU144">
        <v>75</v>
      </c>
      <c r="DV144">
        <v>59</v>
      </c>
      <c r="DW144">
        <v>10358</v>
      </c>
      <c r="DX144">
        <v>5318</v>
      </c>
      <c r="DY144">
        <v>906</v>
      </c>
      <c r="DZ144">
        <v>1395</v>
      </c>
      <c r="EA144">
        <v>1694</v>
      </c>
      <c r="EB144">
        <v>1045</v>
      </c>
      <c r="EC144">
        <v>12456</v>
      </c>
      <c r="ED144">
        <v>2897</v>
      </c>
      <c r="EE144">
        <v>5902</v>
      </c>
      <c r="EF144">
        <v>3657</v>
      </c>
      <c r="EG144">
        <v>2986</v>
      </c>
      <c r="EH144">
        <v>815</v>
      </c>
      <c r="EI144">
        <v>857</v>
      </c>
      <c r="EJ144">
        <v>398</v>
      </c>
      <c r="EK144">
        <v>916</v>
      </c>
      <c r="EL144">
        <v>0</v>
      </c>
      <c r="EM144">
        <v>7749</v>
      </c>
      <c r="EN144">
        <v>32301</v>
      </c>
      <c r="EO144">
        <v>26279</v>
      </c>
      <c r="EP144">
        <v>24334</v>
      </c>
      <c r="EQ144">
        <v>1945</v>
      </c>
      <c r="ER144">
        <v>6025</v>
      </c>
      <c r="ES144">
        <v>41813</v>
      </c>
      <c r="ET144">
        <v>7650</v>
      </c>
      <c r="EU144">
        <v>2051</v>
      </c>
      <c r="EV144">
        <v>578</v>
      </c>
      <c r="EW144">
        <v>5021</v>
      </c>
      <c r="EX144" s="51">
        <v>1458</v>
      </c>
      <c r="EY144">
        <v>3353</v>
      </c>
      <c r="EZ144">
        <v>1983</v>
      </c>
      <c r="FA144">
        <v>1372</v>
      </c>
      <c r="FB144">
        <v>5332</v>
      </c>
      <c r="FC144">
        <v>5253</v>
      </c>
      <c r="FD144">
        <v>3278</v>
      </c>
      <c r="FE144">
        <v>923</v>
      </c>
      <c r="FF144">
        <v>429</v>
      </c>
      <c r="FG144">
        <v>621</v>
      </c>
      <c r="FH144">
        <v>0</v>
      </c>
      <c r="FI144">
        <v>14211</v>
      </c>
      <c r="FJ144">
        <v>6542</v>
      </c>
      <c r="FK144">
        <v>7643</v>
      </c>
      <c r="FL144">
        <v>4561</v>
      </c>
    </row>
    <row r="145" spans="2:168" x14ac:dyDescent="0.25">
      <c r="B145" s="1">
        <v>43435</v>
      </c>
      <c r="C145">
        <v>336184</v>
      </c>
      <c r="D145">
        <v>4333</v>
      </c>
      <c r="E145">
        <v>331845</v>
      </c>
      <c r="F145">
        <v>26551</v>
      </c>
      <c r="G145">
        <v>10983</v>
      </c>
      <c r="H145">
        <v>17248</v>
      </c>
      <c r="I145">
        <v>85540</v>
      </c>
      <c r="J145">
        <v>15273</v>
      </c>
      <c r="K145">
        <v>6203</v>
      </c>
      <c r="L145">
        <v>45950</v>
      </c>
      <c r="M145">
        <v>5527</v>
      </c>
      <c r="N145">
        <v>36085</v>
      </c>
      <c r="O145">
        <v>7845</v>
      </c>
      <c r="P145">
        <v>32777</v>
      </c>
      <c r="Q145">
        <v>41861</v>
      </c>
      <c r="R145">
        <v>26551</v>
      </c>
      <c r="S145">
        <v>23620</v>
      </c>
      <c r="T145">
        <v>4188</v>
      </c>
      <c r="U145">
        <v>4791</v>
      </c>
      <c r="V145">
        <v>980</v>
      </c>
      <c r="W145">
        <v>2746</v>
      </c>
      <c r="X145">
        <v>612</v>
      </c>
      <c r="Y145">
        <v>2766</v>
      </c>
      <c r="Z145">
        <v>3600</v>
      </c>
      <c r="AA145">
        <v>3234</v>
      </c>
      <c r="AB145">
        <v>702</v>
      </c>
      <c r="AC145">
        <v>2931</v>
      </c>
      <c r="AD145">
        <v>829</v>
      </c>
      <c r="AE145">
        <v>2103</v>
      </c>
      <c r="AF145">
        <v>10983</v>
      </c>
      <c r="AG145">
        <v>5199</v>
      </c>
      <c r="AH145">
        <v>1523</v>
      </c>
      <c r="AI145">
        <v>2275</v>
      </c>
      <c r="AJ145">
        <v>1400</v>
      </c>
      <c r="AK145">
        <v>4901</v>
      </c>
      <c r="AL145" s="49">
        <v>884</v>
      </c>
      <c r="AM145">
        <v>17248</v>
      </c>
      <c r="AN145">
        <v>14647</v>
      </c>
      <c r="AO145">
        <v>236</v>
      </c>
      <c r="AP145">
        <v>13254</v>
      </c>
      <c r="AQ145">
        <v>915</v>
      </c>
      <c r="AR145">
        <v>243</v>
      </c>
      <c r="AS145">
        <v>2601</v>
      </c>
      <c r="AT145">
        <v>2591</v>
      </c>
      <c r="AU145">
        <v>10</v>
      </c>
      <c r="AV145">
        <v>85540</v>
      </c>
      <c r="AW145">
        <v>20778</v>
      </c>
      <c r="AX145">
        <v>20708</v>
      </c>
      <c r="AY145">
        <v>70</v>
      </c>
      <c r="AZ145">
        <v>53334</v>
      </c>
      <c r="BA145">
        <v>50497</v>
      </c>
      <c r="BB145">
        <v>2837</v>
      </c>
      <c r="BC145">
        <v>778</v>
      </c>
      <c r="BD145">
        <v>353</v>
      </c>
      <c r="BE145">
        <v>425</v>
      </c>
      <c r="BF145">
        <v>2502</v>
      </c>
      <c r="BG145">
        <v>1202</v>
      </c>
      <c r="BH145">
        <v>45</v>
      </c>
      <c r="BI145">
        <v>1255</v>
      </c>
      <c r="BJ145">
        <v>0</v>
      </c>
      <c r="BK145">
        <v>8138</v>
      </c>
      <c r="BL145">
        <v>4307</v>
      </c>
      <c r="BM145">
        <v>3408</v>
      </c>
      <c r="BN145">
        <v>329</v>
      </c>
      <c r="BO145">
        <v>96</v>
      </c>
      <c r="BP145">
        <v>0</v>
      </c>
      <c r="BQ145">
        <v>15273</v>
      </c>
      <c r="BR145">
        <v>4816</v>
      </c>
      <c r="BS145">
        <v>3817</v>
      </c>
      <c r="BT145">
        <v>990</v>
      </c>
      <c r="BU145">
        <v>9</v>
      </c>
      <c r="BV145">
        <v>1880</v>
      </c>
      <c r="BW145">
        <v>2535</v>
      </c>
      <c r="BX145">
        <v>1980</v>
      </c>
      <c r="BY145">
        <v>352</v>
      </c>
      <c r="BZ145">
        <v>203</v>
      </c>
      <c r="CA145">
        <v>2048</v>
      </c>
      <c r="CB145">
        <v>1366</v>
      </c>
      <c r="CC145">
        <v>140</v>
      </c>
      <c r="CD145">
        <v>1225</v>
      </c>
      <c r="CE145">
        <v>2625</v>
      </c>
      <c r="CF145">
        <v>862</v>
      </c>
      <c r="CG145">
        <v>1763</v>
      </c>
      <c r="CH145">
        <v>6203</v>
      </c>
      <c r="CI145">
        <v>3660</v>
      </c>
      <c r="CJ145">
        <v>2242</v>
      </c>
      <c r="CK145">
        <v>317</v>
      </c>
      <c r="CL145">
        <v>1101</v>
      </c>
      <c r="CM145">
        <v>1705</v>
      </c>
      <c r="CN145">
        <v>667</v>
      </c>
      <c r="CO145">
        <v>836</v>
      </c>
      <c r="CP145">
        <v>203</v>
      </c>
      <c r="CQ145">
        <v>838</v>
      </c>
      <c r="CR145">
        <v>45950</v>
      </c>
      <c r="CS145">
        <v>12921</v>
      </c>
      <c r="CT145">
        <v>12386</v>
      </c>
      <c r="CU145">
        <v>175</v>
      </c>
      <c r="CV145">
        <v>360</v>
      </c>
      <c r="CW145">
        <v>19095</v>
      </c>
      <c r="CX145">
        <v>1169</v>
      </c>
      <c r="CY145">
        <v>8796</v>
      </c>
      <c r="CZ145">
        <v>6435</v>
      </c>
      <c r="DA145">
        <v>2698</v>
      </c>
      <c r="DB145">
        <v>13932</v>
      </c>
      <c r="DC145">
        <v>2836</v>
      </c>
      <c r="DD145">
        <v>2195</v>
      </c>
      <c r="DE145">
        <v>6276</v>
      </c>
      <c r="DF145">
        <v>1923</v>
      </c>
      <c r="DG145">
        <v>710</v>
      </c>
      <c r="DH145">
        <v>5527</v>
      </c>
      <c r="DI145">
        <v>346</v>
      </c>
      <c r="DJ145">
        <v>377</v>
      </c>
      <c r="DK145">
        <v>4805</v>
      </c>
      <c r="DL145">
        <v>36085</v>
      </c>
      <c r="DM145">
        <v>6483</v>
      </c>
      <c r="DN145">
        <v>1628</v>
      </c>
      <c r="DO145">
        <v>1119</v>
      </c>
      <c r="DP145">
        <v>1821</v>
      </c>
      <c r="DQ145">
        <v>1872</v>
      </c>
      <c r="DR145">
        <v>44</v>
      </c>
      <c r="DS145">
        <v>3649</v>
      </c>
      <c r="DT145">
        <v>3552</v>
      </c>
      <c r="DU145">
        <v>39</v>
      </c>
      <c r="DV145">
        <v>57</v>
      </c>
      <c r="DW145">
        <v>10410</v>
      </c>
      <c r="DX145">
        <v>5381</v>
      </c>
      <c r="DY145">
        <v>996</v>
      </c>
      <c r="DZ145">
        <v>1403</v>
      </c>
      <c r="EA145">
        <v>1630</v>
      </c>
      <c r="EB145">
        <v>1001</v>
      </c>
      <c r="EC145">
        <v>12508</v>
      </c>
      <c r="ED145">
        <v>2947</v>
      </c>
      <c r="EE145">
        <v>5955</v>
      </c>
      <c r="EF145">
        <v>3605</v>
      </c>
      <c r="EG145">
        <v>3039</v>
      </c>
      <c r="EH145">
        <v>853</v>
      </c>
      <c r="EI145">
        <v>843</v>
      </c>
      <c r="EJ145">
        <v>416</v>
      </c>
      <c r="EK145">
        <v>926</v>
      </c>
      <c r="EL145">
        <v>0</v>
      </c>
      <c r="EM145">
        <v>7845</v>
      </c>
      <c r="EN145">
        <v>32777</v>
      </c>
      <c r="EO145">
        <v>26517</v>
      </c>
      <c r="EP145">
        <v>24543</v>
      </c>
      <c r="EQ145">
        <v>1974</v>
      </c>
      <c r="ER145">
        <v>6260</v>
      </c>
      <c r="ES145">
        <v>41861</v>
      </c>
      <c r="ET145">
        <v>7750</v>
      </c>
      <c r="EU145">
        <v>2094</v>
      </c>
      <c r="EV145">
        <v>515</v>
      </c>
      <c r="EW145">
        <v>5140</v>
      </c>
      <c r="EX145" s="51">
        <v>1466</v>
      </c>
      <c r="EY145">
        <v>3362</v>
      </c>
      <c r="EZ145">
        <v>2014</v>
      </c>
      <c r="FA145">
        <v>1350</v>
      </c>
      <c r="FB145">
        <v>5331</v>
      </c>
      <c r="FC145">
        <v>5277</v>
      </c>
      <c r="FD145">
        <v>3125</v>
      </c>
      <c r="FE145">
        <v>998</v>
      </c>
      <c r="FF145">
        <v>468</v>
      </c>
      <c r="FG145">
        <v>688</v>
      </c>
      <c r="FH145">
        <v>0</v>
      </c>
      <c r="FI145">
        <v>14167</v>
      </c>
      <c r="FJ145">
        <v>6578</v>
      </c>
      <c r="FK145">
        <v>7577</v>
      </c>
      <c r="FL145">
        <v>4511</v>
      </c>
    </row>
    <row r="146" spans="2:168" x14ac:dyDescent="0.25">
      <c r="B146" s="1">
        <v>43525</v>
      </c>
      <c r="C146">
        <v>336057</v>
      </c>
      <c r="D146">
        <v>4242</v>
      </c>
      <c r="E146">
        <v>331815</v>
      </c>
      <c r="F146">
        <v>26411</v>
      </c>
      <c r="G146">
        <v>10763</v>
      </c>
      <c r="H146">
        <v>17763</v>
      </c>
      <c r="I146">
        <v>85520</v>
      </c>
      <c r="J146">
        <v>14944</v>
      </c>
      <c r="K146">
        <v>6410</v>
      </c>
      <c r="L146">
        <v>45288</v>
      </c>
      <c r="M146">
        <v>5401</v>
      </c>
      <c r="N146">
        <v>36530</v>
      </c>
      <c r="O146">
        <v>7815</v>
      </c>
      <c r="P146">
        <v>32503</v>
      </c>
      <c r="Q146">
        <v>42467</v>
      </c>
      <c r="R146">
        <v>26411</v>
      </c>
      <c r="S146">
        <v>23503</v>
      </c>
      <c r="T146">
        <v>4218</v>
      </c>
      <c r="U146">
        <v>4792</v>
      </c>
      <c r="V146">
        <v>987</v>
      </c>
      <c r="W146">
        <v>2740</v>
      </c>
      <c r="X146">
        <v>588</v>
      </c>
      <c r="Y146">
        <v>2773</v>
      </c>
      <c r="Z146">
        <v>3595</v>
      </c>
      <c r="AA146">
        <v>3103</v>
      </c>
      <c r="AB146">
        <v>707</v>
      </c>
      <c r="AC146">
        <v>2908</v>
      </c>
      <c r="AD146">
        <v>873</v>
      </c>
      <c r="AE146">
        <v>2035</v>
      </c>
      <c r="AF146">
        <v>10763</v>
      </c>
      <c r="AG146">
        <v>5107</v>
      </c>
      <c r="AH146">
        <v>1503</v>
      </c>
      <c r="AI146">
        <v>2234</v>
      </c>
      <c r="AJ146">
        <v>1370</v>
      </c>
      <c r="AK146">
        <v>4760</v>
      </c>
      <c r="AL146" s="49">
        <v>896</v>
      </c>
      <c r="AM146">
        <v>17763</v>
      </c>
      <c r="AN146">
        <v>14973</v>
      </c>
      <c r="AO146">
        <v>242</v>
      </c>
      <c r="AP146">
        <v>13489</v>
      </c>
      <c r="AQ146">
        <v>996</v>
      </c>
      <c r="AR146">
        <v>246</v>
      </c>
      <c r="AS146">
        <v>2790</v>
      </c>
      <c r="AT146">
        <v>2780</v>
      </c>
      <c r="AU146">
        <v>10</v>
      </c>
      <c r="AV146">
        <v>85520</v>
      </c>
      <c r="AW146">
        <v>20948</v>
      </c>
      <c r="AX146">
        <v>20878</v>
      </c>
      <c r="AY146">
        <v>70</v>
      </c>
      <c r="AZ146">
        <v>53253</v>
      </c>
      <c r="BA146">
        <v>50401</v>
      </c>
      <c r="BB146">
        <v>2852</v>
      </c>
      <c r="BC146">
        <v>748</v>
      </c>
      <c r="BD146">
        <v>351</v>
      </c>
      <c r="BE146">
        <v>397</v>
      </c>
      <c r="BF146">
        <v>2468</v>
      </c>
      <c r="BG146">
        <v>1192</v>
      </c>
      <c r="BH146">
        <v>41</v>
      </c>
      <c r="BI146">
        <v>1235</v>
      </c>
      <c r="BJ146">
        <v>0</v>
      </c>
      <c r="BK146">
        <v>8103</v>
      </c>
      <c r="BL146">
        <v>4220</v>
      </c>
      <c r="BM146">
        <v>3471</v>
      </c>
      <c r="BN146">
        <v>325</v>
      </c>
      <c r="BO146">
        <v>87</v>
      </c>
      <c r="BP146">
        <v>0</v>
      </c>
      <c r="BQ146">
        <v>14944</v>
      </c>
      <c r="BR146">
        <v>4489</v>
      </c>
      <c r="BS146">
        <v>3659</v>
      </c>
      <c r="BT146">
        <v>821</v>
      </c>
      <c r="BU146">
        <v>9</v>
      </c>
      <c r="BV146">
        <v>1882</v>
      </c>
      <c r="BW146">
        <v>2628</v>
      </c>
      <c r="BX146">
        <v>1988</v>
      </c>
      <c r="BY146">
        <v>445</v>
      </c>
      <c r="BZ146">
        <v>195</v>
      </c>
      <c r="CA146">
        <v>2057</v>
      </c>
      <c r="CB146">
        <v>1289</v>
      </c>
      <c r="CC146">
        <v>150</v>
      </c>
      <c r="CD146">
        <v>1139</v>
      </c>
      <c r="CE146">
        <v>2599</v>
      </c>
      <c r="CF146">
        <v>884</v>
      </c>
      <c r="CG146">
        <v>1715</v>
      </c>
      <c r="CH146">
        <v>6410</v>
      </c>
      <c r="CI146">
        <v>3765</v>
      </c>
      <c r="CJ146">
        <v>2308</v>
      </c>
      <c r="CK146">
        <v>311</v>
      </c>
      <c r="CL146">
        <v>1146</v>
      </c>
      <c r="CM146">
        <v>1801</v>
      </c>
      <c r="CN146">
        <v>762</v>
      </c>
      <c r="CO146">
        <v>831</v>
      </c>
      <c r="CP146">
        <v>208</v>
      </c>
      <c r="CQ146">
        <v>844</v>
      </c>
      <c r="CR146">
        <v>45288</v>
      </c>
      <c r="CS146">
        <v>12692</v>
      </c>
      <c r="CT146">
        <v>12158</v>
      </c>
      <c r="CU146">
        <v>175</v>
      </c>
      <c r="CV146">
        <v>359</v>
      </c>
      <c r="CW146">
        <v>18681</v>
      </c>
      <c r="CX146">
        <v>1153</v>
      </c>
      <c r="CY146">
        <v>8560</v>
      </c>
      <c r="CZ146">
        <v>6209</v>
      </c>
      <c r="DA146">
        <v>2759</v>
      </c>
      <c r="DB146">
        <v>13915</v>
      </c>
      <c r="DC146">
        <v>2778</v>
      </c>
      <c r="DD146">
        <v>2167</v>
      </c>
      <c r="DE146">
        <v>6222</v>
      </c>
      <c r="DF146">
        <v>2044</v>
      </c>
      <c r="DG146">
        <v>704</v>
      </c>
      <c r="DH146">
        <v>5401</v>
      </c>
      <c r="DI146">
        <v>334</v>
      </c>
      <c r="DJ146">
        <v>336</v>
      </c>
      <c r="DK146">
        <v>4731</v>
      </c>
      <c r="DL146">
        <v>36530</v>
      </c>
      <c r="DM146">
        <v>6635</v>
      </c>
      <c r="DN146">
        <v>1719</v>
      </c>
      <c r="DO146">
        <v>1067</v>
      </c>
      <c r="DP146">
        <v>1904</v>
      </c>
      <c r="DQ146">
        <v>1905</v>
      </c>
      <c r="DR146">
        <v>40</v>
      </c>
      <c r="DS146">
        <v>3637</v>
      </c>
      <c r="DT146">
        <v>3519</v>
      </c>
      <c r="DU146">
        <v>67</v>
      </c>
      <c r="DV146">
        <v>51</v>
      </c>
      <c r="DW146">
        <v>10662</v>
      </c>
      <c r="DX146">
        <v>5500</v>
      </c>
      <c r="DY146">
        <v>1108</v>
      </c>
      <c r="DZ146">
        <v>1390</v>
      </c>
      <c r="EA146">
        <v>1608</v>
      </c>
      <c r="EB146">
        <v>1056</v>
      </c>
      <c r="EC146">
        <v>12705</v>
      </c>
      <c r="ED146">
        <v>2955</v>
      </c>
      <c r="EE146">
        <v>6138</v>
      </c>
      <c r="EF146">
        <v>3612</v>
      </c>
      <c r="EG146">
        <v>2891</v>
      </c>
      <c r="EH146">
        <v>816</v>
      </c>
      <c r="EI146">
        <v>803</v>
      </c>
      <c r="EJ146">
        <v>394</v>
      </c>
      <c r="EK146">
        <v>878</v>
      </c>
      <c r="EL146">
        <v>0</v>
      </c>
      <c r="EM146">
        <v>7815</v>
      </c>
      <c r="EN146">
        <v>32503</v>
      </c>
      <c r="EO146">
        <v>26329</v>
      </c>
      <c r="EP146">
        <v>24467</v>
      </c>
      <c r="EQ146">
        <v>1862</v>
      </c>
      <c r="ER146">
        <v>6174</v>
      </c>
      <c r="ES146">
        <v>42467</v>
      </c>
      <c r="ET146">
        <v>7715</v>
      </c>
      <c r="EU146">
        <v>2134</v>
      </c>
      <c r="EV146">
        <v>521</v>
      </c>
      <c r="EW146">
        <v>5060</v>
      </c>
      <c r="EX146" s="51">
        <v>1482</v>
      </c>
      <c r="EY146">
        <v>3408</v>
      </c>
      <c r="EZ146">
        <v>2071</v>
      </c>
      <c r="FA146">
        <v>1337</v>
      </c>
      <c r="FB146">
        <v>5383</v>
      </c>
      <c r="FC146">
        <v>5164</v>
      </c>
      <c r="FD146">
        <v>3140</v>
      </c>
      <c r="FE146">
        <v>966</v>
      </c>
      <c r="FF146">
        <v>425</v>
      </c>
      <c r="FG146">
        <v>633</v>
      </c>
      <c r="FH146">
        <v>0</v>
      </c>
      <c r="FI146">
        <v>14598</v>
      </c>
      <c r="FJ146">
        <v>6996</v>
      </c>
      <c r="FK146">
        <v>7602</v>
      </c>
      <c r="FL146">
        <v>4717</v>
      </c>
    </row>
    <row r="147" spans="2:168" x14ac:dyDescent="0.25">
      <c r="B147" s="1">
        <v>43617</v>
      </c>
      <c r="C147">
        <v>337968</v>
      </c>
      <c r="D147">
        <v>4204</v>
      </c>
      <c r="E147">
        <v>333764</v>
      </c>
      <c r="F147">
        <v>26359</v>
      </c>
      <c r="G147">
        <v>10585</v>
      </c>
      <c r="H147">
        <v>18237</v>
      </c>
      <c r="I147">
        <v>86084</v>
      </c>
      <c r="J147">
        <v>14918</v>
      </c>
      <c r="K147">
        <v>6513</v>
      </c>
      <c r="L147">
        <v>45634</v>
      </c>
      <c r="M147">
        <v>5332</v>
      </c>
      <c r="N147">
        <v>37321</v>
      </c>
      <c r="O147">
        <v>7869</v>
      </c>
      <c r="P147">
        <v>32481</v>
      </c>
      <c r="Q147">
        <v>42431</v>
      </c>
      <c r="R147">
        <v>26359</v>
      </c>
      <c r="S147">
        <v>23438</v>
      </c>
      <c r="T147">
        <v>4217</v>
      </c>
      <c r="U147">
        <v>4793</v>
      </c>
      <c r="V147">
        <v>1001</v>
      </c>
      <c r="W147">
        <v>2718</v>
      </c>
      <c r="X147">
        <v>569</v>
      </c>
      <c r="Y147">
        <v>2765</v>
      </c>
      <c r="Z147">
        <v>3482</v>
      </c>
      <c r="AA147">
        <v>3189</v>
      </c>
      <c r="AB147">
        <v>704</v>
      </c>
      <c r="AC147">
        <v>2921</v>
      </c>
      <c r="AD147">
        <v>904</v>
      </c>
      <c r="AE147">
        <v>2017</v>
      </c>
      <c r="AF147">
        <v>10585</v>
      </c>
      <c r="AG147">
        <v>5144</v>
      </c>
      <c r="AH147">
        <v>1529</v>
      </c>
      <c r="AI147">
        <v>2266</v>
      </c>
      <c r="AJ147">
        <v>1349</v>
      </c>
      <c r="AK147">
        <v>4540</v>
      </c>
      <c r="AL147" s="49">
        <v>901</v>
      </c>
      <c r="AM147">
        <v>18237</v>
      </c>
      <c r="AN147">
        <v>15336</v>
      </c>
      <c r="AO147">
        <v>242</v>
      </c>
      <c r="AP147">
        <v>13692</v>
      </c>
      <c r="AQ147">
        <v>1134</v>
      </c>
      <c r="AR147">
        <v>268</v>
      </c>
      <c r="AS147">
        <v>2901</v>
      </c>
      <c r="AT147">
        <v>2892</v>
      </c>
      <c r="AU147">
        <v>9</v>
      </c>
      <c r="AV147">
        <v>86084</v>
      </c>
      <c r="AW147">
        <v>21104</v>
      </c>
      <c r="AX147">
        <v>21033</v>
      </c>
      <c r="AY147">
        <v>71</v>
      </c>
      <c r="AZ147">
        <v>53354</v>
      </c>
      <c r="BA147">
        <v>50463</v>
      </c>
      <c r="BB147">
        <v>2891</v>
      </c>
      <c r="BC147">
        <v>708</v>
      </c>
      <c r="BD147">
        <v>300</v>
      </c>
      <c r="BE147">
        <v>408</v>
      </c>
      <c r="BF147">
        <v>2461</v>
      </c>
      <c r="BG147">
        <v>1184</v>
      </c>
      <c r="BH147">
        <v>39</v>
      </c>
      <c r="BI147">
        <v>1238</v>
      </c>
      <c r="BJ147">
        <v>0</v>
      </c>
      <c r="BK147">
        <v>8457</v>
      </c>
      <c r="BL147">
        <v>4267</v>
      </c>
      <c r="BM147">
        <v>3827</v>
      </c>
      <c r="BN147">
        <v>278</v>
      </c>
      <c r="BO147">
        <v>85</v>
      </c>
      <c r="BP147">
        <v>0</v>
      </c>
      <c r="BQ147">
        <v>14918</v>
      </c>
      <c r="BR147">
        <v>4569</v>
      </c>
      <c r="BS147">
        <v>3716</v>
      </c>
      <c r="BT147">
        <v>845</v>
      </c>
      <c r="BU147">
        <v>8</v>
      </c>
      <c r="BV147">
        <v>1897</v>
      </c>
      <c r="BW147">
        <v>2501</v>
      </c>
      <c r="BX147">
        <v>1841</v>
      </c>
      <c r="BY147">
        <v>476</v>
      </c>
      <c r="BZ147">
        <v>184</v>
      </c>
      <c r="CA147">
        <v>2046</v>
      </c>
      <c r="CB147">
        <v>1343</v>
      </c>
      <c r="CC147">
        <v>187</v>
      </c>
      <c r="CD147">
        <v>1156</v>
      </c>
      <c r="CE147">
        <v>2562</v>
      </c>
      <c r="CF147">
        <v>895</v>
      </c>
      <c r="CG147">
        <v>1667</v>
      </c>
      <c r="CH147">
        <v>6513</v>
      </c>
      <c r="CI147">
        <v>3825</v>
      </c>
      <c r="CJ147">
        <v>2297</v>
      </c>
      <c r="CK147">
        <v>301</v>
      </c>
      <c r="CL147">
        <v>1227</v>
      </c>
      <c r="CM147">
        <v>1834</v>
      </c>
      <c r="CN147">
        <v>834</v>
      </c>
      <c r="CO147">
        <v>783</v>
      </c>
      <c r="CP147">
        <v>217</v>
      </c>
      <c r="CQ147">
        <v>854</v>
      </c>
      <c r="CR147">
        <v>45634</v>
      </c>
      <c r="CS147">
        <v>12849</v>
      </c>
      <c r="CT147">
        <v>12319</v>
      </c>
      <c r="CU147">
        <v>170</v>
      </c>
      <c r="CV147">
        <v>360</v>
      </c>
      <c r="CW147">
        <v>18754</v>
      </c>
      <c r="CX147">
        <v>1159</v>
      </c>
      <c r="CY147">
        <v>8575</v>
      </c>
      <c r="CZ147">
        <v>6228</v>
      </c>
      <c r="DA147">
        <v>2792</v>
      </c>
      <c r="DB147">
        <v>14031</v>
      </c>
      <c r="DC147">
        <v>2857</v>
      </c>
      <c r="DD147">
        <v>2177</v>
      </c>
      <c r="DE147">
        <v>6350</v>
      </c>
      <c r="DF147">
        <v>1917</v>
      </c>
      <c r="DG147">
        <v>730</v>
      </c>
      <c r="DH147">
        <v>5332</v>
      </c>
      <c r="DI147">
        <v>326</v>
      </c>
      <c r="DJ147">
        <v>354</v>
      </c>
      <c r="DK147">
        <v>4652</v>
      </c>
      <c r="DL147">
        <v>37321</v>
      </c>
      <c r="DM147">
        <v>6970</v>
      </c>
      <c r="DN147">
        <v>1803</v>
      </c>
      <c r="DO147">
        <v>1136</v>
      </c>
      <c r="DP147">
        <v>2076</v>
      </c>
      <c r="DQ147">
        <v>1913</v>
      </c>
      <c r="DR147">
        <v>42</v>
      </c>
      <c r="DS147">
        <v>3589</v>
      </c>
      <c r="DT147">
        <v>3467</v>
      </c>
      <c r="DU147">
        <v>73</v>
      </c>
      <c r="DV147">
        <v>49</v>
      </c>
      <c r="DW147">
        <v>11109</v>
      </c>
      <c r="DX147">
        <v>5812</v>
      </c>
      <c r="DY147">
        <v>1159</v>
      </c>
      <c r="DZ147">
        <v>1384</v>
      </c>
      <c r="EA147">
        <v>1683</v>
      </c>
      <c r="EB147">
        <v>1071</v>
      </c>
      <c r="EC147">
        <v>12816</v>
      </c>
      <c r="ED147">
        <v>3055</v>
      </c>
      <c r="EE147">
        <v>6170</v>
      </c>
      <c r="EF147">
        <v>3591</v>
      </c>
      <c r="EG147">
        <v>2837</v>
      </c>
      <c r="EH147">
        <v>814</v>
      </c>
      <c r="EI147">
        <v>797</v>
      </c>
      <c r="EJ147">
        <v>402</v>
      </c>
      <c r="EK147">
        <v>824</v>
      </c>
      <c r="EL147">
        <v>0</v>
      </c>
      <c r="EM147">
        <v>7869</v>
      </c>
      <c r="EN147">
        <v>32481</v>
      </c>
      <c r="EO147">
        <v>26219</v>
      </c>
      <c r="EP147">
        <v>24339</v>
      </c>
      <c r="EQ147">
        <v>1880</v>
      </c>
      <c r="ER147">
        <v>6262</v>
      </c>
      <c r="ES147">
        <v>42431</v>
      </c>
      <c r="ET147">
        <v>7766</v>
      </c>
      <c r="EU147">
        <v>2120</v>
      </c>
      <c r="EV147">
        <v>511</v>
      </c>
      <c r="EW147">
        <v>5135</v>
      </c>
      <c r="EX147" s="51">
        <v>1486</v>
      </c>
      <c r="EY147">
        <v>3426</v>
      </c>
      <c r="EZ147">
        <v>2124</v>
      </c>
      <c r="FA147">
        <v>1302</v>
      </c>
      <c r="FB147">
        <v>5369</v>
      </c>
      <c r="FC147">
        <v>5037</v>
      </c>
      <c r="FD147">
        <v>3022</v>
      </c>
      <c r="FE147">
        <v>898</v>
      </c>
      <c r="FF147">
        <v>452</v>
      </c>
      <c r="FG147">
        <v>665</v>
      </c>
      <c r="FH147">
        <v>0</v>
      </c>
      <c r="FI147">
        <v>14500</v>
      </c>
      <c r="FJ147">
        <v>6823</v>
      </c>
      <c r="FK147">
        <v>7677</v>
      </c>
      <c r="FL147">
        <v>4847</v>
      </c>
    </row>
    <row r="148" spans="2:168" x14ac:dyDescent="0.25">
      <c r="B148" s="1">
        <v>43709</v>
      </c>
      <c r="C148">
        <v>338377</v>
      </c>
      <c r="D148">
        <v>4286</v>
      </c>
      <c r="E148">
        <v>334091</v>
      </c>
      <c r="F148">
        <v>26410</v>
      </c>
      <c r="G148">
        <v>10601</v>
      </c>
      <c r="H148">
        <v>18555</v>
      </c>
      <c r="I148">
        <v>85567</v>
      </c>
      <c r="J148">
        <v>14822</v>
      </c>
      <c r="K148">
        <v>6583</v>
      </c>
      <c r="L148">
        <v>45297</v>
      </c>
      <c r="M148">
        <v>5270</v>
      </c>
      <c r="N148">
        <v>37765</v>
      </c>
      <c r="O148">
        <v>7935</v>
      </c>
      <c r="P148">
        <v>32812</v>
      </c>
      <c r="Q148">
        <v>42474</v>
      </c>
      <c r="R148">
        <v>26410</v>
      </c>
      <c r="S148">
        <v>23427</v>
      </c>
      <c r="T148">
        <v>4231</v>
      </c>
      <c r="U148">
        <v>4799</v>
      </c>
      <c r="V148">
        <v>1007</v>
      </c>
      <c r="W148">
        <v>2703</v>
      </c>
      <c r="X148">
        <v>602</v>
      </c>
      <c r="Y148">
        <v>2767</v>
      </c>
      <c r="Z148">
        <v>3439</v>
      </c>
      <c r="AA148">
        <v>3184</v>
      </c>
      <c r="AB148">
        <v>695</v>
      </c>
      <c r="AC148">
        <v>2983</v>
      </c>
      <c r="AD148">
        <v>933</v>
      </c>
      <c r="AE148">
        <v>2050</v>
      </c>
      <c r="AF148">
        <v>10601</v>
      </c>
      <c r="AG148">
        <v>5150</v>
      </c>
      <c r="AH148">
        <v>1514</v>
      </c>
      <c r="AI148">
        <v>2268</v>
      </c>
      <c r="AJ148">
        <v>1368</v>
      </c>
      <c r="AK148">
        <v>4550</v>
      </c>
      <c r="AL148" s="49">
        <v>901</v>
      </c>
      <c r="AM148">
        <v>18555</v>
      </c>
      <c r="AN148">
        <v>15587</v>
      </c>
      <c r="AO148">
        <v>247</v>
      </c>
      <c r="AP148">
        <v>13808</v>
      </c>
      <c r="AQ148">
        <v>1235</v>
      </c>
      <c r="AR148">
        <v>297</v>
      </c>
      <c r="AS148">
        <v>2968</v>
      </c>
      <c r="AT148">
        <v>2957</v>
      </c>
      <c r="AU148">
        <v>11</v>
      </c>
      <c r="AV148">
        <v>85567</v>
      </c>
      <c r="AW148">
        <v>21240</v>
      </c>
      <c r="AX148">
        <v>21168</v>
      </c>
      <c r="AY148">
        <v>72</v>
      </c>
      <c r="AZ148">
        <v>53410</v>
      </c>
      <c r="BA148">
        <v>50488</v>
      </c>
      <c r="BB148">
        <v>2922</v>
      </c>
      <c r="BC148">
        <v>717</v>
      </c>
      <c r="BD148">
        <v>288</v>
      </c>
      <c r="BE148">
        <v>429</v>
      </c>
      <c r="BF148">
        <v>2460</v>
      </c>
      <c r="BG148">
        <v>1179</v>
      </c>
      <c r="BH148">
        <v>38</v>
      </c>
      <c r="BI148">
        <v>1243</v>
      </c>
      <c r="BJ148">
        <v>0</v>
      </c>
      <c r="BK148">
        <v>7740</v>
      </c>
      <c r="BL148">
        <v>4208</v>
      </c>
      <c r="BM148">
        <v>3109</v>
      </c>
      <c r="BN148">
        <v>339</v>
      </c>
      <c r="BO148">
        <v>84</v>
      </c>
      <c r="BP148">
        <v>0</v>
      </c>
      <c r="BQ148">
        <v>14822</v>
      </c>
      <c r="BR148">
        <v>4459</v>
      </c>
      <c r="BS148">
        <v>3653</v>
      </c>
      <c r="BT148">
        <v>799</v>
      </c>
      <c r="BU148">
        <v>7</v>
      </c>
      <c r="BV148">
        <v>1846</v>
      </c>
      <c r="BW148">
        <v>2676</v>
      </c>
      <c r="BX148">
        <v>1914</v>
      </c>
      <c r="BY148">
        <v>583</v>
      </c>
      <c r="BZ148">
        <v>179</v>
      </c>
      <c r="CA148">
        <v>2035</v>
      </c>
      <c r="CB148">
        <v>1290</v>
      </c>
      <c r="CC148">
        <v>196</v>
      </c>
      <c r="CD148">
        <v>1094</v>
      </c>
      <c r="CE148">
        <v>2516</v>
      </c>
      <c r="CF148">
        <v>897</v>
      </c>
      <c r="CG148">
        <v>1619</v>
      </c>
      <c r="CH148">
        <v>6583</v>
      </c>
      <c r="CI148">
        <v>3744</v>
      </c>
      <c r="CJ148">
        <v>2279</v>
      </c>
      <c r="CK148">
        <v>285</v>
      </c>
      <c r="CL148">
        <v>1180</v>
      </c>
      <c r="CM148">
        <v>1969</v>
      </c>
      <c r="CN148">
        <v>966</v>
      </c>
      <c r="CO148">
        <v>783</v>
      </c>
      <c r="CP148">
        <v>220</v>
      </c>
      <c r="CQ148">
        <v>870</v>
      </c>
      <c r="CR148">
        <v>45297</v>
      </c>
      <c r="CS148">
        <v>12655</v>
      </c>
      <c r="CT148">
        <v>12116</v>
      </c>
      <c r="CU148">
        <v>175</v>
      </c>
      <c r="CV148">
        <v>364</v>
      </c>
      <c r="CW148">
        <v>18897</v>
      </c>
      <c r="CX148">
        <v>1242</v>
      </c>
      <c r="CY148">
        <v>8545</v>
      </c>
      <c r="CZ148">
        <v>6237</v>
      </c>
      <c r="DA148">
        <v>2873</v>
      </c>
      <c r="DB148">
        <v>13745</v>
      </c>
      <c r="DC148">
        <v>2845</v>
      </c>
      <c r="DD148">
        <v>2164</v>
      </c>
      <c r="DE148">
        <v>6061</v>
      </c>
      <c r="DF148">
        <v>1918</v>
      </c>
      <c r="DG148">
        <v>757</v>
      </c>
      <c r="DH148">
        <v>5270</v>
      </c>
      <c r="DI148">
        <v>328</v>
      </c>
      <c r="DJ148">
        <v>348</v>
      </c>
      <c r="DK148">
        <v>4594</v>
      </c>
      <c r="DL148">
        <v>37765</v>
      </c>
      <c r="DM148">
        <v>7007</v>
      </c>
      <c r="DN148">
        <v>1833</v>
      </c>
      <c r="DO148">
        <v>1113</v>
      </c>
      <c r="DP148">
        <v>2076</v>
      </c>
      <c r="DQ148">
        <v>1947</v>
      </c>
      <c r="DR148">
        <v>38</v>
      </c>
      <c r="DS148">
        <v>3570</v>
      </c>
      <c r="DT148">
        <v>3443</v>
      </c>
      <c r="DU148">
        <v>74</v>
      </c>
      <c r="DV148">
        <v>53</v>
      </c>
      <c r="DW148">
        <v>11333</v>
      </c>
      <c r="DX148">
        <v>5785</v>
      </c>
      <c r="DY148">
        <v>1288</v>
      </c>
      <c r="DZ148">
        <v>1317</v>
      </c>
      <c r="EA148">
        <v>1819</v>
      </c>
      <c r="EB148">
        <v>1124</v>
      </c>
      <c r="EC148">
        <v>12993</v>
      </c>
      <c r="ED148">
        <v>3138</v>
      </c>
      <c r="EE148">
        <v>6320</v>
      </c>
      <c r="EF148">
        <v>3535</v>
      </c>
      <c r="EG148">
        <v>2862</v>
      </c>
      <c r="EH148">
        <v>813</v>
      </c>
      <c r="EI148">
        <v>790</v>
      </c>
      <c r="EJ148">
        <v>337</v>
      </c>
      <c r="EK148">
        <v>922</v>
      </c>
      <c r="EL148">
        <v>0</v>
      </c>
      <c r="EM148">
        <v>7935</v>
      </c>
      <c r="EN148">
        <v>32812</v>
      </c>
      <c r="EO148">
        <v>26713</v>
      </c>
      <c r="EP148">
        <v>24785</v>
      </c>
      <c r="EQ148">
        <v>1928</v>
      </c>
      <c r="ER148">
        <v>6099</v>
      </c>
      <c r="ES148">
        <v>42474</v>
      </c>
      <c r="ET148">
        <v>7791</v>
      </c>
      <c r="EU148">
        <v>2122</v>
      </c>
      <c r="EV148">
        <v>537</v>
      </c>
      <c r="EW148">
        <v>5132</v>
      </c>
      <c r="EX148" s="51">
        <v>1488</v>
      </c>
      <c r="EY148">
        <v>3372</v>
      </c>
      <c r="EZ148">
        <v>2090</v>
      </c>
      <c r="FA148">
        <v>1282</v>
      </c>
      <c r="FB148">
        <v>5567</v>
      </c>
      <c r="FC148">
        <v>5067</v>
      </c>
      <c r="FD148">
        <v>3165</v>
      </c>
      <c r="FE148">
        <v>827</v>
      </c>
      <c r="FF148">
        <v>437</v>
      </c>
      <c r="FG148">
        <v>638</v>
      </c>
      <c r="FH148">
        <v>0</v>
      </c>
      <c r="FI148">
        <v>14785</v>
      </c>
      <c r="FJ148">
        <v>6882</v>
      </c>
      <c r="FK148">
        <v>7903</v>
      </c>
      <c r="FL148">
        <v>4404</v>
      </c>
    </row>
    <row r="149" spans="2:168" x14ac:dyDescent="0.25">
      <c r="B149" s="1">
        <v>43800</v>
      </c>
      <c r="C149">
        <v>337307</v>
      </c>
      <c r="D149">
        <v>3182</v>
      </c>
      <c r="E149">
        <v>334125</v>
      </c>
      <c r="F149">
        <v>26603</v>
      </c>
      <c r="G149">
        <v>10553</v>
      </c>
      <c r="H149">
        <v>18244</v>
      </c>
      <c r="I149">
        <v>86480</v>
      </c>
      <c r="J149">
        <v>14396</v>
      </c>
      <c r="K149">
        <v>6562</v>
      </c>
      <c r="L149">
        <v>45736</v>
      </c>
      <c r="M149">
        <v>5305</v>
      </c>
      <c r="N149">
        <v>37761</v>
      </c>
      <c r="O149">
        <v>8012</v>
      </c>
      <c r="P149">
        <v>32505</v>
      </c>
      <c r="Q149">
        <v>41968</v>
      </c>
      <c r="R149">
        <v>26603</v>
      </c>
      <c r="S149">
        <v>23710</v>
      </c>
      <c r="T149">
        <v>4270</v>
      </c>
      <c r="U149">
        <v>4844</v>
      </c>
      <c r="V149">
        <v>975</v>
      </c>
      <c r="W149">
        <v>2768</v>
      </c>
      <c r="X149">
        <v>597</v>
      </c>
      <c r="Y149">
        <v>2754</v>
      </c>
      <c r="Z149">
        <v>3577</v>
      </c>
      <c r="AA149">
        <v>3231</v>
      </c>
      <c r="AB149">
        <v>694</v>
      </c>
      <c r="AC149">
        <v>2893</v>
      </c>
      <c r="AD149">
        <v>943</v>
      </c>
      <c r="AE149">
        <v>1950</v>
      </c>
      <c r="AF149">
        <v>10553</v>
      </c>
      <c r="AG149">
        <v>5134</v>
      </c>
      <c r="AH149">
        <v>1506</v>
      </c>
      <c r="AI149">
        <v>2248</v>
      </c>
      <c r="AJ149">
        <v>1380</v>
      </c>
      <c r="AK149">
        <v>4534</v>
      </c>
      <c r="AL149" s="49">
        <v>885</v>
      </c>
      <c r="AM149">
        <v>18244</v>
      </c>
      <c r="AN149">
        <v>15315</v>
      </c>
      <c r="AO149">
        <v>236</v>
      </c>
      <c r="AP149">
        <v>13580</v>
      </c>
      <c r="AQ149">
        <v>1223</v>
      </c>
      <c r="AR149">
        <v>276</v>
      </c>
      <c r="AS149">
        <v>2929</v>
      </c>
      <c r="AT149">
        <v>2919</v>
      </c>
      <c r="AU149">
        <v>10</v>
      </c>
      <c r="AV149">
        <v>86480</v>
      </c>
      <c r="AW149">
        <v>21257</v>
      </c>
      <c r="AX149">
        <v>21183</v>
      </c>
      <c r="AY149">
        <v>74</v>
      </c>
      <c r="AZ149">
        <v>53348</v>
      </c>
      <c r="BA149">
        <v>50400</v>
      </c>
      <c r="BB149">
        <v>2948</v>
      </c>
      <c r="BC149">
        <v>720</v>
      </c>
      <c r="BD149">
        <v>292</v>
      </c>
      <c r="BE149">
        <v>428</v>
      </c>
      <c r="BF149">
        <v>2475</v>
      </c>
      <c r="BG149">
        <v>1180</v>
      </c>
      <c r="BH149">
        <v>48</v>
      </c>
      <c r="BI149">
        <v>1247</v>
      </c>
      <c r="BJ149">
        <v>0</v>
      </c>
      <c r="BK149">
        <v>8680</v>
      </c>
      <c r="BL149">
        <v>4347</v>
      </c>
      <c r="BM149">
        <v>3875</v>
      </c>
      <c r="BN149">
        <v>368</v>
      </c>
      <c r="BO149">
        <v>90</v>
      </c>
      <c r="BP149">
        <v>0</v>
      </c>
      <c r="BQ149">
        <v>14396</v>
      </c>
      <c r="BR149">
        <v>4435</v>
      </c>
      <c r="BS149">
        <v>3562</v>
      </c>
      <c r="BT149">
        <v>869</v>
      </c>
      <c r="BU149">
        <v>4</v>
      </c>
      <c r="BV149">
        <v>1814</v>
      </c>
      <c r="BW149">
        <v>2326</v>
      </c>
      <c r="BX149">
        <v>1563</v>
      </c>
      <c r="BY149">
        <v>567</v>
      </c>
      <c r="BZ149">
        <v>196</v>
      </c>
      <c r="CA149">
        <v>2041</v>
      </c>
      <c r="CB149">
        <v>1262</v>
      </c>
      <c r="CC149">
        <v>131</v>
      </c>
      <c r="CD149">
        <v>1131</v>
      </c>
      <c r="CE149">
        <v>2518</v>
      </c>
      <c r="CF149">
        <v>924</v>
      </c>
      <c r="CG149">
        <v>1594</v>
      </c>
      <c r="CH149">
        <v>6562</v>
      </c>
      <c r="CI149">
        <v>3659</v>
      </c>
      <c r="CJ149">
        <v>2258</v>
      </c>
      <c r="CK149">
        <v>311</v>
      </c>
      <c r="CL149">
        <v>1090</v>
      </c>
      <c r="CM149">
        <v>2031</v>
      </c>
      <c r="CN149">
        <v>1053</v>
      </c>
      <c r="CO149">
        <v>765</v>
      </c>
      <c r="CP149">
        <v>213</v>
      </c>
      <c r="CQ149">
        <v>872</v>
      </c>
      <c r="CR149">
        <v>45736</v>
      </c>
      <c r="CS149">
        <v>12497</v>
      </c>
      <c r="CT149">
        <v>11958</v>
      </c>
      <c r="CU149">
        <v>173</v>
      </c>
      <c r="CV149">
        <v>366</v>
      </c>
      <c r="CW149">
        <v>18713</v>
      </c>
      <c r="CX149">
        <v>1148</v>
      </c>
      <c r="CY149">
        <v>8511</v>
      </c>
      <c r="CZ149">
        <v>6139</v>
      </c>
      <c r="DA149">
        <v>2915</v>
      </c>
      <c r="DB149">
        <v>14526</v>
      </c>
      <c r="DC149">
        <v>2787</v>
      </c>
      <c r="DD149">
        <v>2185</v>
      </c>
      <c r="DE149">
        <v>6896</v>
      </c>
      <c r="DF149">
        <v>1851</v>
      </c>
      <c r="DG149">
        <v>807</v>
      </c>
      <c r="DH149">
        <v>5305</v>
      </c>
      <c r="DI149">
        <v>338</v>
      </c>
      <c r="DJ149">
        <v>329</v>
      </c>
      <c r="DK149">
        <v>4638</v>
      </c>
      <c r="DL149">
        <v>37761</v>
      </c>
      <c r="DM149">
        <v>6938</v>
      </c>
      <c r="DN149">
        <v>1834</v>
      </c>
      <c r="DO149">
        <v>1098</v>
      </c>
      <c r="DP149">
        <v>2059</v>
      </c>
      <c r="DQ149">
        <v>1911</v>
      </c>
      <c r="DR149">
        <v>36</v>
      </c>
      <c r="DS149">
        <v>3488</v>
      </c>
      <c r="DT149">
        <v>3351</v>
      </c>
      <c r="DU149">
        <v>86</v>
      </c>
      <c r="DV149">
        <v>51</v>
      </c>
      <c r="DW149">
        <v>11350</v>
      </c>
      <c r="DX149">
        <v>5694</v>
      </c>
      <c r="DY149">
        <v>1237</v>
      </c>
      <c r="DZ149">
        <v>1390</v>
      </c>
      <c r="EA149">
        <v>1894</v>
      </c>
      <c r="EB149">
        <v>1135</v>
      </c>
      <c r="EC149">
        <v>13154</v>
      </c>
      <c r="ED149">
        <v>3096</v>
      </c>
      <c r="EE149">
        <v>6440</v>
      </c>
      <c r="EF149">
        <v>3618</v>
      </c>
      <c r="EG149">
        <v>2831</v>
      </c>
      <c r="EH149">
        <v>847</v>
      </c>
      <c r="EI149">
        <v>775</v>
      </c>
      <c r="EJ149">
        <v>321</v>
      </c>
      <c r="EK149">
        <v>888</v>
      </c>
      <c r="EL149">
        <v>0</v>
      </c>
      <c r="EM149">
        <v>8012</v>
      </c>
      <c r="EN149">
        <v>32505</v>
      </c>
      <c r="EO149">
        <v>26156</v>
      </c>
      <c r="EP149">
        <v>24248</v>
      </c>
      <c r="EQ149">
        <v>1908</v>
      </c>
      <c r="ER149">
        <v>6349</v>
      </c>
      <c r="ES149">
        <v>41968</v>
      </c>
      <c r="ET149">
        <v>7682</v>
      </c>
      <c r="EU149">
        <v>1920</v>
      </c>
      <c r="EV149">
        <v>763</v>
      </c>
      <c r="EW149">
        <v>4999</v>
      </c>
      <c r="EX149" s="51">
        <v>1495</v>
      </c>
      <c r="EY149">
        <v>3146</v>
      </c>
      <c r="EZ149">
        <v>1933</v>
      </c>
      <c r="FA149">
        <v>1213</v>
      </c>
      <c r="FB149">
        <v>5233</v>
      </c>
      <c r="FC149">
        <v>4843</v>
      </c>
      <c r="FD149">
        <v>2827</v>
      </c>
      <c r="FE149">
        <v>897</v>
      </c>
      <c r="FF149">
        <v>458</v>
      </c>
      <c r="FG149">
        <v>661</v>
      </c>
      <c r="FH149">
        <v>0</v>
      </c>
      <c r="FI149">
        <v>15071</v>
      </c>
      <c r="FJ149">
        <v>6950</v>
      </c>
      <c r="FK149">
        <v>8121</v>
      </c>
      <c r="FL149">
        <v>4498</v>
      </c>
    </row>
    <row r="150" spans="2:168" x14ac:dyDescent="0.25">
      <c r="B150" s="1">
        <v>43891</v>
      </c>
      <c r="C150">
        <v>328455</v>
      </c>
      <c r="D150">
        <v>4464</v>
      </c>
      <c r="E150">
        <v>323991</v>
      </c>
      <c r="F150">
        <v>28282</v>
      </c>
      <c r="G150">
        <v>10741</v>
      </c>
      <c r="H150">
        <v>16323</v>
      </c>
      <c r="I150">
        <v>86488</v>
      </c>
      <c r="J150">
        <v>15272</v>
      </c>
      <c r="K150">
        <v>6462</v>
      </c>
      <c r="L150">
        <v>40362</v>
      </c>
      <c r="M150">
        <v>5164</v>
      </c>
      <c r="N150">
        <v>37651</v>
      </c>
      <c r="O150">
        <v>8040</v>
      </c>
      <c r="P150">
        <v>29492</v>
      </c>
      <c r="Q150">
        <v>39714</v>
      </c>
      <c r="R150">
        <v>28282</v>
      </c>
      <c r="S150">
        <v>25248</v>
      </c>
      <c r="T150">
        <v>4681</v>
      </c>
      <c r="U150">
        <v>5179</v>
      </c>
      <c r="V150">
        <v>1022</v>
      </c>
      <c r="W150">
        <v>2993</v>
      </c>
      <c r="X150">
        <v>713</v>
      </c>
      <c r="Y150">
        <v>2866</v>
      </c>
      <c r="Z150">
        <v>3795</v>
      </c>
      <c r="AA150">
        <v>3243</v>
      </c>
      <c r="AB150">
        <v>756</v>
      </c>
      <c r="AC150">
        <v>3034</v>
      </c>
      <c r="AD150">
        <v>948</v>
      </c>
      <c r="AE150">
        <v>2086</v>
      </c>
      <c r="AF150">
        <v>10741</v>
      </c>
      <c r="AG150">
        <v>5361</v>
      </c>
      <c r="AH150">
        <v>1547</v>
      </c>
      <c r="AI150">
        <v>2315</v>
      </c>
      <c r="AJ150">
        <v>1499</v>
      </c>
      <c r="AK150">
        <v>4543</v>
      </c>
      <c r="AL150" s="49">
        <v>837</v>
      </c>
      <c r="AM150">
        <v>16323</v>
      </c>
      <c r="AN150">
        <v>13735</v>
      </c>
      <c r="AO150">
        <v>208</v>
      </c>
      <c r="AP150">
        <v>12328</v>
      </c>
      <c r="AQ150">
        <v>1002</v>
      </c>
      <c r="AR150">
        <v>197</v>
      </c>
      <c r="AS150">
        <v>2588</v>
      </c>
      <c r="AT150">
        <v>2581</v>
      </c>
      <c r="AU150">
        <v>7</v>
      </c>
      <c r="AV150">
        <v>86488</v>
      </c>
      <c r="AW150">
        <v>21370</v>
      </c>
      <c r="AX150">
        <v>21296</v>
      </c>
      <c r="AY150">
        <v>74</v>
      </c>
      <c r="AZ150">
        <v>53660</v>
      </c>
      <c r="BA150">
        <v>50675</v>
      </c>
      <c r="BB150">
        <v>2985</v>
      </c>
      <c r="BC150">
        <v>775</v>
      </c>
      <c r="BD150">
        <v>321</v>
      </c>
      <c r="BE150">
        <v>454</v>
      </c>
      <c r="BF150">
        <v>2494</v>
      </c>
      <c r="BG150">
        <v>1190</v>
      </c>
      <c r="BH150">
        <v>50</v>
      </c>
      <c r="BI150">
        <v>1254</v>
      </c>
      <c r="BJ150">
        <v>0</v>
      </c>
      <c r="BK150">
        <v>8189</v>
      </c>
      <c r="BL150">
        <v>4272</v>
      </c>
      <c r="BM150">
        <v>3450</v>
      </c>
      <c r="BN150">
        <v>379</v>
      </c>
      <c r="BO150">
        <v>88</v>
      </c>
      <c r="BP150">
        <v>0</v>
      </c>
      <c r="BQ150">
        <v>15272</v>
      </c>
      <c r="BR150">
        <v>4330</v>
      </c>
      <c r="BS150">
        <v>3590</v>
      </c>
      <c r="BT150">
        <v>739</v>
      </c>
      <c r="BU150">
        <v>1</v>
      </c>
      <c r="BV150">
        <v>1746</v>
      </c>
      <c r="BW150">
        <v>3027</v>
      </c>
      <c r="BX150">
        <v>2375</v>
      </c>
      <c r="BY150">
        <v>501</v>
      </c>
      <c r="BZ150">
        <v>151</v>
      </c>
      <c r="CA150">
        <v>2108</v>
      </c>
      <c r="CB150">
        <v>1460</v>
      </c>
      <c r="CC150">
        <v>126</v>
      </c>
      <c r="CD150">
        <v>1334</v>
      </c>
      <c r="CE150">
        <v>2601</v>
      </c>
      <c r="CF150">
        <v>1104</v>
      </c>
      <c r="CG150">
        <v>1497</v>
      </c>
      <c r="CH150">
        <v>6462</v>
      </c>
      <c r="CI150">
        <v>4088</v>
      </c>
      <c r="CJ150">
        <v>2704</v>
      </c>
      <c r="CK150">
        <v>394</v>
      </c>
      <c r="CL150">
        <v>990</v>
      </c>
      <c r="CM150">
        <v>1566</v>
      </c>
      <c r="CN150">
        <v>566</v>
      </c>
      <c r="CO150">
        <v>815</v>
      </c>
      <c r="CP150">
        <v>185</v>
      </c>
      <c r="CQ150">
        <v>808</v>
      </c>
      <c r="CR150">
        <v>40362</v>
      </c>
      <c r="CS150">
        <v>9518</v>
      </c>
      <c r="CT150">
        <v>8956</v>
      </c>
      <c r="CU150">
        <v>187</v>
      </c>
      <c r="CV150">
        <v>375</v>
      </c>
      <c r="CW150">
        <v>18796</v>
      </c>
      <c r="CX150">
        <v>1142</v>
      </c>
      <c r="CY150">
        <v>8650</v>
      </c>
      <c r="CZ150">
        <v>6118</v>
      </c>
      <c r="DA150">
        <v>2886</v>
      </c>
      <c r="DB150">
        <v>12048</v>
      </c>
      <c r="DC150">
        <v>2344</v>
      </c>
      <c r="DD150">
        <v>2010</v>
      </c>
      <c r="DE150">
        <v>5539</v>
      </c>
      <c r="DF150">
        <v>1442</v>
      </c>
      <c r="DG150">
        <v>713</v>
      </c>
      <c r="DH150">
        <v>5164</v>
      </c>
      <c r="DI150">
        <v>361</v>
      </c>
      <c r="DJ150">
        <v>240</v>
      </c>
      <c r="DK150">
        <v>4563</v>
      </c>
      <c r="DL150">
        <v>37651</v>
      </c>
      <c r="DM150">
        <v>7615</v>
      </c>
      <c r="DN150">
        <v>1935</v>
      </c>
      <c r="DO150">
        <v>1266</v>
      </c>
      <c r="DP150">
        <v>2318</v>
      </c>
      <c r="DQ150">
        <v>2055</v>
      </c>
      <c r="DR150">
        <v>41</v>
      </c>
      <c r="DS150">
        <v>3263</v>
      </c>
      <c r="DT150">
        <v>3150</v>
      </c>
      <c r="DU150">
        <v>70</v>
      </c>
      <c r="DV150">
        <v>43</v>
      </c>
      <c r="DW150">
        <v>11268</v>
      </c>
      <c r="DX150">
        <v>5651</v>
      </c>
      <c r="DY150">
        <v>1280</v>
      </c>
      <c r="DZ150">
        <v>1308</v>
      </c>
      <c r="EA150">
        <v>1955</v>
      </c>
      <c r="EB150">
        <v>1074</v>
      </c>
      <c r="EC150">
        <v>12626</v>
      </c>
      <c r="ED150">
        <v>3184</v>
      </c>
      <c r="EE150">
        <v>5935</v>
      </c>
      <c r="EF150">
        <v>3507</v>
      </c>
      <c r="EG150">
        <v>2879</v>
      </c>
      <c r="EH150">
        <v>845</v>
      </c>
      <c r="EI150">
        <v>778</v>
      </c>
      <c r="EJ150">
        <v>363</v>
      </c>
      <c r="EK150">
        <v>893</v>
      </c>
      <c r="EL150">
        <v>0</v>
      </c>
      <c r="EM150">
        <v>8040</v>
      </c>
      <c r="EN150">
        <v>29492</v>
      </c>
      <c r="EO150">
        <v>23628</v>
      </c>
      <c r="EP150">
        <v>21762</v>
      </c>
      <c r="EQ150">
        <v>1866</v>
      </c>
      <c r="ER150">
        <v>5864</v>
      </c>
      <c r="ES150">
        <v>39714</v>
      </c>
      <c r="ET150">
        <v>7382</v>
      </c>
      <c r="EU150">
        <v>1823</v>
      </c>
      <c r="EV150">
        <v>494</v>
      </c>
      <c r="EW150">
        <v>5065</v>
      </c>
      <c r="EX150" s="51">
        <v>1355</v>
      </c>
      <c r="EY150">
        <v>2900</v>
      </c>
      <c r="EZ150">
        <v>1706</v>
      </c>
      <c r="FA150">
        <v>1194</v>
      </c>
      <c r="FB150">
        <v>4906</v>
      </c>
      <c r="FC150">
        <v>4679</v>
      </c>
      <c r="FD150">
        <v>3045</v>
      </c>
      <c r="FE150">
        <v>515</v>
      </c>
      <c r="FF150">
        <v>473</v>
      </c>
      <c r="FG150">
        <v>646</v>
      </c>
      <c r="FH150">
        <v>0</v>
      </c>
      <c r="FI150">
        <v>14120</v>
      </c>
      <c r="FJ150">
        <v>5810</v>
      </c>
      <c r="FK150">
        <v>8310</v>
      </c>
      <c r="FL150">
        <v>4372</v>
      </c>
    </row>
    <row r="151" spans="2:168" x14ac:dyDescent="0.25">
      <c r="B151" s="1">
        <v>43983</v>
      </c>
      <c r="C151">
        <v>260221</v>
      </c>
      <c r="D151">
        <v>1151</v>
      </c>
      <c r="E151">
        <v>259070</v>
      </c>
      <c r="F151">
        <v>28822</v>
      </c>
      <c r="G151">
        <v>11856</v>
      </c>
      <c r="H151">
        <v>13798</v>
      </c>
      <c r="I151">
        <v>86392</v>
      </c>
      <c r="J151">
        <v>14394</v>
      </c>
      <c r="K151">
        <v>4485</v>
      </c>
      <c r="L151">
        <v>17453</v>
      </c>
      <c r="M151">
        <v>5169</v>
      </c>
      <c r="N151">
        <v>30748</v>
      </c>
      <c r="O151">
        <v>7034</v>
      </c>
      <c r="P151">
        <v>4187</v>
      </c>
      <c r="Q151">
        <v>34732</v>
      </c>
      <c r="R151">
        <v>28822</v>
      </c>
      <c r="S151">
        <v>25537</v>
      </c>
      <c r="T151">
        <v>4706</v>
      </c>
      <c r="U151">
        <v>5404</v>
      </c>
      <c r="V151">
        <v>1057</v>
      </c>
      <c r="W151">
        <v>2977</v>
      </c>
      <c r="X151">
        <v>703</v>
      </c>
      <c r="Y151">
        <v>2857</v>
      </c>
      <c r="Z151">
        <v>3738</v>
      </c>
      <c r="AA151">
        <v>3320</v>
      </c>
      <c r="AB151">
        <v>775</v>
      </c>
      <c r="AC151">
        <v>3285</v>
      </c>
      <c r="AD151">
        <v>1127</v>
      </c>
      <c r="AE151">
        <v>2158</v>
      </c>
      <c r="AF151">
        <v>11856</v>
      </c>
      <c r="AG151">
        <v>6744</v>
      </c>
      <c r="AH151">
        <v>1949</v>
      </c>
      <c r="AI151">
        <v>2884</v>
      </c>
      <c r="AJ151">
        <v>1911</v>
      </c>
      <c r="AK151">
        <v>4571</v>
      </c>
      <c r="AL151" s="49">
        <v>541</v>
      </c>
      <c r="AM151">
        <v>13798</v>
      </c>
      <c r="AN151">
        <v>11681</v>
      </c>
      <c r="AO151">
        <v>116</v>
      </c>
      <c r="AP151">
        <v>10859</v>
      </c>
      <c r="AQ151">
        <v>641</v>
      </c>
      <c r="AR151">
        <v>65</v>
      </c>
      <c r="AS151">
        <v>2117</v>
      </c>
      <c r="AT151">
        <v>2111</v>
      </c>
      <c r="AU151">
        <v>6</v>
      </c>
      <c r="AV151">
        <v>86392</v>
      </c>
      <c r="AW151">
        <v>21354</v>
      </c>
      <c r="AX151">
        <v>21278</v>
      </c>
      <c r="AY151">
        <v>76</v>
      </c>
      <c r="AZ151">
        <v>53788</v>
      </c>
      <c r="BA151">
        <v>50773</v>
      </c>
      <c r="BB151">
        <v>3015</v>
      </c>
      <c r="BC151">
        <v>790</v>
      </c>
      <c r="BD151">
        <v>361</v>
      </c>
      <c r="BE151">
        <v>429</v>
      </c>
      <c r="BF151">
        <v>2533</v>
      </c>
      <c r="BG151">
        <v>1206</v>
      </c>
      <c r="BH151">
        <v>64</v>
      </c>
      <c r="BI151">
        <v>1263</v>
      </c>
      <c r="BJ151">
        <v>0</v>
      </c>
      <c r="BK151">
        <v>7927</v>
      </c>
      <c r="BL151">
        <v>4297</v>
      </c>
      <c r="BM151">
        <v>3163</v>
      </c>
      <c r="BN151">
        <v>383</v>
      </c>
      <c r="BO151">
        <v>84</v>
      </c>
      <c r="BP151">
        <v>0</v>
      </c>
      <c r="BQ151">
        <v>14394</v>
      </c>
      <c r="BR151">
        <v>3506</v>
      </c>
      <c r="BS151">
        <v>2953</v>
      </c>
      <c r="BT151">
        <v>552</v>
      </c>
      <c r="BU151">
        <v>1</v>
      </c>
      <c r="BV151">
        <v>1616</v>
      </c>
      <c r="BW151">
        <v>3651</v>
      </c>
      <c r="BX151">
        <v>3052</v>
      </c>
      <c r="BY151">
        <v>435</v>
      </c>
      <c r="BZ151">
        <v>164</v>
      </c>
      <c r="CA151">
        <v>1988</v>
      </c>
      <c r="CB151">
        <v>1684</v>
      </c>
      <c r="CC151">
        <v>213</v>
      </c>
      <c r="CD151">
        <v>1471</v>
      </c>
      <c r="CE151">
        <v>1949</v>
      </c>
      <c r="CF151">
        <v>1153</v>
      </c>
      <c r="CG151">
        <v>796</v>
      </c>
      <c r="CH151">
        <v>4485</v>
      </c>
      <c r="CI151">
        <v>3726</v>
      </c>
      <c r="CJ151">
        <v>2915</v>
      </c>
      <c r="CK151">
        <v>392</v>
      </c>
      <c r="CL151">
        <v>419</v>
      </c>
      <c r="CM151">
        <v>375</v>
      </c>
      <c r="CN151">
        <v>124</v>
      </c>
      <c r="CO151">
        <v>99</v>
      </c>
      <c r="CP151">
        <v>152</v>
      </c>
      <c r="CQ151">
        <v>384</v>
      </c>
      <c r="CR151">
        <v>17453</v>
      </c>
      <c r="CS151">
        <v>5458</v>
      </c>
      <c r="CT151">
        <v>4930</v>
      </c>
      <c r="CU151">
        <v>86</v>
      </c>
      <c r="CV151">
        <v>442</v>
      </c>
      <c r="CW151">
        <v>9925</v>
      </c>
      <c r="CX151">
        <v>726</v>
      </c>
      <c r="CY151">
        <v>4503</v>
      </c>
      <c r="CZ151">
        <v>3791</v>
      </c>
      <c r="DA151">
        <v>905</v>
      </c>
      <c r="DB151">
        <v>2070</v>
      </c>
      <c r="DC151">
        <v>328</v>
      </c>
      <c r="DD151">
        <v>693</v>
      </c>
      <c r="DE151">
        <v>296</v>
      </c>
      <c r="DF151">
        <v>172</v>
      </c>
      <c r="DG151">
        <v>581</v>
      </c>
      <c r="DH151">
        <v>5169</v>
      </c>
      <c r="DI151">
        <v>398</v>
      </c>
      <c r="DJ151">
        <v>175</v>
      </c>
      <c r="DK151">
        <v>4596</v>
      </c>
      <c r="DL151">
        <v>30748</v>
      </c>
      <c r="DM151">
        <v>8324</v>
      </c>
      <c r="DN151">
        <v>1926</v>
      </c>
      <c r="DO151">
        <v>1261</v>
      </c>
      <c r="DP151">
        <v>2599</v>
      </c>
      <c r="DQ151">
        <v>2516</v>
      </c>
      <c r="DR151">
        <v>22</v>
      </c>
      <c r="DS151">
        <v>2634</v>
      </c>
      <c r="DT151">
        <v>2500</v>
      </c>
      <c r="DU151">
        <v>96</v>
      </c>
      <c r="DV151">
        <v>38</v>
      </c>
      <c r="DW151">
        <v>10340</v>
      </c>
      <c r="DX151">
        <v>5221</v>
      </c>
      <c r="DY151">
        <v>1359</v>
      </c>
      <c r="DZ151">
        <v>1505</v>
      </c>
      <c r="EA151">
        <v>1558</v>
      </c>
      <c r="EB151">
        <v>697</v>
      </c>
      <c r="EC151">
        <v>6796</v>
      </c>
      <c r="ED151">
        <v>1350</v>
      </c>
      <c r="EE151">
        <v>2117</v>
      </c>
      <c r="EF151">
        <v>3329</v>
      </c>
      <c r="EG151">
        <v>2654</v>
      </c>
      <c r="EH151">
        <v>866</v>
      </c>
      <c r="EI151">
        <v>585</v>
      </c>
      <c r="EJ151">
        <v>348</v>
      </c>
      <c r="EK151">
        <v>855</v>
      </c>
      <c r="EL151">
        <v>0</v>
      </c>
      <c r="EM151">
        <v>7034</v>
      </c>
      <c r="EN151">
        <v>4187</v>
      </c>
      <c r="EO151">
        <v>4069</v>
      </c>
      <c r="EP151">
        <v>3797</v>
      </c>
      <c r="EQ151">
        <v>272</v>
      </c>
      <c r="ER151">
        <v>118</v>
      </c>
      <c r="ES151">
        <v>34732</v>
      </c>
      <c r="ET151">
        <v>5593</v>
      </c>
      <c r="EU151">
        <v>85</v>
      </c>
      <c r="EV151">
        <v>545</v>
      </c>
      <c r="EW151">
        <v>4963</v>
      </c>
      <c r="EX151" s="51">
        <v>477</v>
      </c>
      <c r="EY151">
        <v>2280</v>
      </c>
      <c r="EZ151">
        <v>1293</v>
      </c>
      <c r="FA151">
        <v>987</v>
      </c>
      <c r="FB151">
        <v>3814</v>
      </c>
      <c r="FC151">
        <v>4810</v>
      </c>
      <c r="FD151">
        <v>2846</v>
      </c>
      <c r="FE151">
        <v>954</v>
      </c>
      <c r="FF151">
        <v>440</v>
      </c>
      <c r="FG151">
        <v>570</v>
      </c>
      <c r="FH151">
        <v>0</v>
      </c>
      <c r="FI151">
        <v>13604</v>
      </c>
      <c r="FJ151">
        <v>5373</v>
      </c>
      <c r="FK151">
        <v>8231</v>
      </c>
      <c r="FL151">
        <v>4154</v>
      </c>
    </row>
    <row r="152" spans="2:168" x14ac:dyDescent="0.25">
      <c r="B152" s="1">
        <v>44075</v>
      </c>
      <c r="C152">
        <v>311485</v>
      </c>
      <c r="D152">
        <v>1134</v>
      </c>
      <c r="E152">
        <v>310351</v>
      </c>
      <c r="F152">
        <v>28363</v>
      </c>
      <c r="G152">
        <v>11573</v>
      </c>
      <c r="H152">
        <v>17039</v>
      </c>
      <c r="I152">
        <v>86844</v>
      </c>
      <c r="J152">
        <v>16014</v>
      </c>
      <c r="K152">
        <v>5955</v>
      </c>
      <c r="L152">
        <v>32901</v>
      </c>
      <c r="M152">
        <v>5287</v>
      </c>
      <c r="N152">
        <v>35785</v>
      </c>
      <c r="O152">
        <v>7441</v>
      </c>
      <c r="P152">
        <v>23030</v>
      </c>
      <c r="Q152">
        <v>40119</v>
      </c>
      <c r="R152">
        <v>28363</v>
      </c>
      <c r="S152">
        <v>25268</v>
      </c>
      <c r="T152">
        <v>4578</v>
      </c>
      <c r="U152">
        <v>4920</v>
      </c>
      <c r="V152">
        <v>1057</v>
      </c>
      <c r="W152">
        <v>2919</v>
      </c>
      <c r="X152">
        <v>666</v>
      </c>
      <c r="Y152">
        <v>2890</v>
      </c>
      <c r="Z152">
        <v>3994</v>
      </c>
      <c r="AA152">
        <v>3411</v>
      </c>
      <c r="AB152">
        <v>833</v>
      </c>
      <c r="AC152">
        <v>3095</v>
      </c>
      <c r="AD152">
        <v>958</v>
      </c>
      <c r="AE152">
        <v>2137</v>
      </c>
      <c r="AF152">
        <v>11573</v>
      </c>
      <c r="AG152">
        <v>6270</v>
      </c>
      <c r="AH152">
        <v>1878</v>
      </c>
      <c r="AI152">
        <v>2714</v>
      </c>
      <c r="AJ152">
        <v>1678</v>
      </c>
      <c r="AK152">
        <v>4582</v>
      </c>
      <c r="AL152" s="49">
        <v>721</v>
      </c>
      <c r="AM152">
        <v>17039</v>
      </c>
      <c r="AN152">
        <v>14353</v>
      </c>
      <c r="AO152">
        <v>188</v>
      </c>
      <c r="AP152">
        <v>13011</v>
      </c>
      <c r="AQ152">
        <v>1000</v>
      </c>
      <c r="AR152">
        <v>154</v>
      </c>
      <c r="AS152">
        <v>2686</v>
      </c>
      <c r="AT152">
        <v>2677</v>
      </c>
      <c r="AU152">
        <v>9</v>
      </c>
      <c r="AV152">
        <v>86844</v>
      </c>
      <c r="AW152">
        <v>21407</v>
      </c>
      <c r="AX152">
        <v>21330</v>
      </c>
      <c r="AY152">
        <v>77</v>
      </c>
      <c r="AZ152">
        <v>53979</v>
      </c>
      <c r="BA152">
        <v>50938</v>
      </c>
      <c r="BB152">
        <v>3041</v>
      </c>
      <c r="BC152">
        <v>889</v>
      </c>
      <c r="BD152">
        <v>418</v>
      </c>
      <c r="BE152">
        <v>471</v>
      </c>
      <c r="BF152">
        <v>2553</v>
      </c>
      <c r="BG152">
        <v>1218</v>
      </c>
      <c r="BH152">
        <v>67</v>
      </c>
      <c r="BI152">
        <v>1268</v>
      </c>
      <c r="BJ152">
        <v>0</v>
      </c>
      <c r="BK152">
        <v>8016</v>
      </c>
      <c r="BL152">
        <v>4267</v>
      </c>
      <c r="BM152">
        <v>3372</v>
      </c>
      <c r="BN152">
        <v>292</v>
      </c>
      <c r="BO152">
        <v>85</v>
      </c>
      <c r="BP152">
        <v>0</v>
      </c>
      <c r="BQ152">
        <v>16014</v>
      </c>
      <c r="BR152">
        <v>4856</v>
      </c>
      <c r="BS152">
        <v>3919</v>
      </c>
      <c r="BT152">
        <v>931</v>
      </c>
      <c r="BU152">
        <v>6</v>
      </c>
      <c r="BV152">
        <v>1904</v>
      </c>
      <c r="BW152">
        <v>2857</v>
      </c>
      <c r="BX152">
        <v>2175</v>
      </c>
      <c r="BY152">
        <v>516</v>
      </c>
      <c r="BZ152">
        <v>166</v>
      </c>
      <c r="CA152">
        <v>2305</v>
      </c>
      <c r="CB152">
        <v>1809</v>
      </c>
      <c r="CC152">
        <v>177</v>
      </c>
      <c r="CD152">
        <v>1632</v>
      </c>
      <c r="CE152">
        <v>2283</v>
      </c>
      <c r="CF152">
        <v>990</v>
      </c>
      <c r="CG152">
        <v>1293</v>
      </c>
      <c r="CH152">
        <v>5955</v>
      </c>
      <c r="CI152">
        <v>4514</v>
      </c>
      <c r="CJ152">
        <v>2987</v>
      </c>
      <c r="CK152">
        <v>441</v>
      </c>
      <c r="CL152">
        <v>1086</v>
      </c>
      <c r="CM152">
        <v>857</v>
      </c>
      <c r="CN152">
        <v>487</v>
      </c>
      <c r="CO152">
        <v>192</v>
      </c>
      <c r="CP152">
        <v>178</v>
      </c>
      <c r="CQ152">
        <v>584</v>
      </c>
      <c r="CR152">
        <v>32901</v>
      </c>
      <c r="CS152">
        <v>11834</v>
      </c>
      <c r="CT152">
        <v>11206</v>
      </c>
      <c r="CU152">
        <v>194</v>
      </c>
      <c r="CV152">
        <v>434</v>
      </c>
      <c r="CW152">
        <v>16588</v>
      </c>
      <c r="CX152">
        <v>1168</v>
      </c>
      <c r="CY152">
        <v>7603</v>
      </c>
      <c r="CZ152">
        <v>5404</v>
      </c>
      <c r="DA152">
        <v>2413</v>
      </c>
      <c r="DB152">
        <v>4479</v>
      </c>
      <c r="DC152">
        <v>837</v>
      </c>
      <c r="DD152">
        <v>1443</v>
      </c>
      <c r="DE152">
        <v>818</v>
      </c>
      <c r="DF152">
        <v>684</v>
      </c>
      <c r="DG152">
        <v>697</v>
      </c>
      <c r="DH152">
        <v>5287</v>
      </c>
      <c r="DI152">
        <v>411</v>
      </c>
      <c r="DJ152">
        <v>220</v>
      </c>
      <c r="DK152">
        <v>4656</v>
      </c>
      <c r="DL152">
        <v>35785</v>
      </c>
      <c r="DM152">
        <v>8729</v>
      </c>
      <c r="DN152">
        <v>2080</v>
      </c>
      <c r="DO152">
        <v>1411</v>
      </c>
      <c r="DP152">
        <v>2514</v>
      </c>
      <c r="DQ152">
        <v>2694</v>
      </c>
      <c r="DR152">
        <v>30</v>
      </c>
      <c r="DS152">
        <v>2876</v>
      </c>
      <c r="DT152">
        <v>2750</v>
      </c>
      <c r="DU152">
        <v>102</v>
      </c>
      <c r="DV152">
        <v>24</v>
      </c>
      <c r="DW152">
        <v>12422</v>
      </c>
      <c r="DX152">
        <v>6327</v>
      </c>
      <c r="DY152">
        <v>1458</v>
      </c>
      <c r="DZ152">
        <v>1796</v>
      </c>
      <c r="EA152">
        <v>1908</v>
      </c>
      <c r="EB152">
        <v>933</v>
      </c>
      <c r="EC152">
        <v>9175</v>
      </c>
      <c r="ED152">
        <v>2308</v>
      </c>
      <c r="EE152">
        <v>3250</v>
      </c>
      <c r="EF152">
        <v>3617</v>
      </c>
      <c r="EG152">
        <v>2583</v>
      </c>
      <c r="EH152">
        <v>752</v>
      </c>
      <c r="EI152">
        <v>573</v>
      </c>
      <c r="EJ152">
        <v>377</v>
      </c>
      <c r="EK152">
        <v>881</v>
      </c>
      <c r="EL152">
        <v>0</v>
      </c>
      <c r="EM152">
        <v>7441</v>
      </c>
      <c r="EN152">
        <v>23030</v>
      </c>
      <c r="EO152">
        <v>19723</v>
      </c>
      <c r="EP152">
        <v>19049</v>
      </c>
      <c r="EQ152">
        <v>674</v>
      </c>
      <c r="ER152">
        <v>3307</v>
      </c>
      <c r="ES152">
        <v>40119</v>
      </c>
      <c r="ET152">
        <v>8164</v>
      </c>
      <c r="EU152">
        <v>1648</v>
      </c>
      <c r="EV152">
        <v>1137</v>
      </c>
      <c r="EW152">
        <v>5379</v>
      </c>
      <c r="EX152" s="51">
        <v>981</v>
      </c>
      <c r="EY152">
        <v>3072</v>
      </c>
      <c r="EZ152">
        <v>1790</v>
      </c>
      <c r="FA152">
        <v>1282</v>
      </c>
      <c r="FB152">
        <v>4480</v>
      </c>
      <c r="FC152">
        <v>4807</v>
      </c>
      <c r="FD152">
        <v>3037</v>
      </c>
      <c r="FE152">
        <v>723</v>
      </c>
      <c r="FF152">
        <v>445</v>
      </c>
      <c r="FG152">
        <v>602</v>
      </c>
      <c r="FH152">
        <v>0</v>
      </c>
      <c r="FI152">
        <v>13965</v>
      </c>
      <c r="FJ152">
        <v>5434</v>
      </c>
      <c r="FK152">
        <v>8531</v>
      </c>
      <c r="FL152">
        <v>4650</v>
      </c>
    </row>
    <row r="153" spans="2:168" x14ac:dyDescent="0.25">
      <c r="B153" s="1">
        <v>44166</v>
      </c>
      <c r="C153">
        <v>306320</v>
      </c>
      <c r="D153">
        <v>-597</v>
      </c>
      <c r="E153">
        <v>306917</v>
      </c>
      <c r="F153">
        <v>28494</v>
      </c>
      <c r="G153">
        <v>11675</v>
      </c>
      <c r="H153">
        <v>17079</v>
      </c>
      <c r="I153">
        <v>87249</v>
      </c>
      <c r="J153">
        <v>16068</v>
      </c>
      <c r="K153">
        <v>6516</v>
      </c>
      <c r="L153">
        <v>31197</v>
      </c>
      <c r="M153">
        <v>5229</v>
      </c>
      <c r="N153">
        <v>36526</v>
      </c>
      <c r="O153">
        <v>7770</v>
      </c>
      <c r="P153">
        <v>18772</v>
      </c>
      <c r="Q153">
        <v>40342</v>
      </c>
      <c r="R153">
        <v>28494</v>
      </c>
      <c r="S153">
        <v>25497</v>
      </c>
      <c r="T153">
        <v>4593</v>
      </c>
      <c r="U153">
        <v>5096</v>
      </c>
      <c r="V153">
        <v>1094</v>
      </c>
      <c r="W153">
        <v>3008</v>
      </c>
      <c r="X153">
        <v>709</v>
      </c>
      <c r="Y153">
        <v>2938</v>
      </c>
      <c r="Z153">
        <v>3917</v>
      </c>
      <c r="AA153">
        <v>3401</v>
      </c>
      <c r="AB153">
        <v>741</v>
      </c>
      <c r="AC153">
        <v>2997</v>
      </c>
      <c r="AD153">
        <v>976</v>
      </c>
      <c r="AE153">
        <v>2021</v>
      </c>
      <c r="AF153">
        <v>11675</v>
      </c>
      <c r="AG153">
        <v>6427</v>
      </c>
      <c r="AH153">
        <v>1963</v>
      </c>
      <c r="AI153">
        <v>2753</v>
      </c>
      <c r="AJ153">
        <v>1711</v>
      </c>
      <c r="AK153">
        <v>4564</v>
      </c>
      <c r="AL153" s="49">
        <v>684</v>
      </c>
      <c r="AM153">
        <v>17079</v>
      </c>
      <c r="AN153">
        <v>14275</v>
      </c>
      <c r="AO153">
        <v>248</v>
      </c>
      <c r="AP153">
        <v>12946</v>
      </c>
      <c r="AQ153">
        <v>917</v>
      </c>
      <c r="AR153">
        <v>164</v>
      </c>
      <c r="AS153">
        <v>2804</v>
      </c>
      <c r="AT153">
        <v>2801</v>
      </c>
      <c r="AU153">
        <v>3</v>
      </c>
      <c r="AV153">
        <v>87249</v>
      </c>
      <c r="AW153">
        <v>21448</v>
      </c>
      <c r="AX153">
        <v>21371</v>
      </c>
      <c r="AY153">
        <v>77</v>
      </c>
      <c r="AZ153">
        <v>54028</v>
      </c>
      <c r="BA153">
        <v>50965</v>
      </c>
      <c r="BB153">
        <v>3063</v>
      </c>
      <c r="BC153">
        <v>1003</v>
      </c>
      <c r="BD153">
        <v>453</v>
      </c>
      <c r="BE153">
        <v>550</v>
      </c>
      <c r="BF153">
        <v>2530</v>
      </c>
      <c r="BG153">
        <v>1224</v>
      </c>
      <c r="BH153">
        <v>36</v>
      </c>
      <c r="BI153">
        <v>1270</v>
      </c>
      <c r="BJ153">
        <v>0</v>
      </c>
      <c r="BK153">
        <v>8240</v>
      </c>
      <c r="BL153">
        <v>4320</v>
      </c>
      <c r="BM153">
        <v>3506</v>
      </c>
      <c r="BN153">
        <v>328</v>
      </c>
      <c r="BO153">
        <v>86</v>
      </c>
      <c r="BP153">
        <v>0</v>
      </c>
      <c r="BQ153">
        <v>16068</v>
      </c>
      <c r="BR153">
        <v>4880</v>
      </c>
      <c r="BS153">
        <v>3936</v>
      </c>
      <c r="BT153">
        <v>943</v>
      </c>
      <c r="BU153">
        <v>1</v>
      </c>
      <c r="BV153">
        <v>1877</v>
      </c>
      <c r="BW153">
        <v>2870</v>
      </c>
      <c r="BX153">
        <v>2092</v>
      </c>
      <c r="BY153">
        <v>573</v>
      </c>
      <c r="BZ153">
        <v>205</v>
      </c>
      <c r="CA153">
        <v>2360</v>
      </c>
      <c r="CB153">
        <v>1886</v>
      </c>
      <c r="CC153">
        <v>117</v>
      </c>
      <c r="CD153">
        <v>1769</v>
      </c>
      <c r="CE153">
        <v>2195</v>
      </c>
      <c r="CF153">
        <v>940</v>
      </c>
      <c r="CG153">
        <v>1255</v>
      </c>
      <c r="CH153">
        <v>6516</v>
      </c>
      <c r="CI153">
        <v>4537</v>
      </c>
      <c r="CJ153">
        <v>2979</v>
      </c>
      <c r="CK153">
        <v>557</v>
      </c>
      <c r="CL153">
        <v>1001</v>
      </c>
      <c r="CM153">
        <v>1314</v>
      </c>
      <c r="CN153">
        <v>777</v>
      </c>
      <c r="CO153">
        <v>396</v>
      </c>
      <c r="CP153">
        <v>141</v>
      </c>
      <c r="CQ153">
        <v>665</v>
      </c>
      <c r="CR153">
        <v>31197</v>
      </c>
      <c r="CS153">
        <v>11186</v>
      </c>
      <c r="CT153">
        <v>10565</v>
      </c>
      <c r="CU153">
        <v>187</v>
      </c>
      <c r="CV153">
        <v>434</v>
      </c>
      <c r="CW153">
        <v>16074</v>
      </c>
      <c r="CX153">
        <v>961</v>
      </c>
      <c r="CY153">
        <v>7475</v>
      </c>
      <c r="CZ153">
        <v>5296</v>
      </c>
      <c r="DA153">
        <v>2342</v>
      </c>
      <c r="DB153">
        <v>3937</v>
      </c>
      <c r="DC153">
        <v>898</v>
      </c>
      <c r="DD153">
        <v>1279</v>
      </c>
      <c r="DE153">
        <v>619</v>
      </c>
      <c r="DF153">
        <v>459</v>
      </c>
      <c r="DG153">
        <v>682</v>
      </c>
      <c r="DH153">
        <v>5229</v>
      </c>
      <c r="DI153">
        <v>410</v>
      </c>
      <c r="DJ153">
        <v>223</v>
      </c>
      <c r="DK153">
        <v>4596</v>
      </c>
      <c r="DL153">
        <v>36526</v>
      </c>
      <c r="DM153">
        <v>9021</v>
      </c>
      <c r="DN153">
        <v>2118</v>
      </c>
      <c r="DO153">
        <v>1530</v>
      </c>
      <c r="DP153">
        <v>2497</v>
      </c>
      <c r="DQ153">
        <v>2836</v>
      </c>
      <c r="DR153">
        <v>40</v>
      </c>
      <c r="DS153">
        <v>3086</v>
      </c>
      <c r="DT153">
        <v>2952</v>
      </c>
      <c r="DU153">
        <v>115</v>
      </c>
      <c r="DV153">
        <v>19</v>
      </c>
      <c r="DW153">
        <v>12376</v>
      </c>
      <c r="DX153">
        <v>6016</v>
      </c>
      <c r="DY153">
        <v>1562</v>
      </c>
      <c r="DZ153">
        <v>1583</v>
      </c>
      <c r="EA153">
        <v>2097</v>
      </c>
      <c r="EB153">
        <v>1118</v>
      </c>
      <c r="EC153">
        <v>9333</v>
      </c>
      <c r="ED153">
        <v>2238</v>
      </c>
      <c r="EE153">
        <v>3466</v>
      </c>
      <c r="EF153">
        <v>3629</v>
      </c>
      <c r="EG153">
        <v>2710</v>
      </c>
      <c r="EH153">
        <v>931</v>
      </c>
      <c r="EI153">
        <v>544</v>
      </c>
      <c r="EJ153">
        <v>343</v>
      </c>
      <c r="EK153">
        <v>892</v>
      </c>
      <c r="EL153">
        <v>0</v>
      </c>
      <c r="EM153">
        <v>7770</v>
      </c>
      <c r="EN153">
        <v>18772</v>
      </c>
      <c r="EO153">
        <v>16310</v>
      </c>
      <c r="EP153">
        <v>15293</v>
      </c>
      <c r="EQ153">
        <v>1017</v>
      </c>
      <c r="ER153">
        <v>2462</v>
      </c>
      <c r="ES153">
        <v>40342</v>
      </c>
      <c r="ET153">
        <v>7620</v>
      </c>
      <c r="EU153">
        <v>1151</v>
      </c>
      <c r="EV153">
        <v>1147</v>
      </c>
      <c r="EW153">
        <v>5322</v>
      </c>
      <c r="EX153" s="51">
        <v>898</v>
      </c>
      <c r="EY153">
        <v>2944</v>
      </c>
      <c r="EZ153">
        <v>1758</v>
      </c>
      <c r="FA153">
        <v>1186</v>
      </c>
      <c r="FB153">
        <v>4739</v>
      </c>
      <c r="FC153">
        <v>5198</v>
      </c>
      <c r="FD153">
        <v>3122</v>
      </c>
      <c r="FE153">
        <v>1024</v>
      </c>
      <c r="FF153">
        <v>419</v>
      </c>
      <c r="FG153">
        <v>633</v>
      </c>
      <c r="FH153">
        <v>0</v>
      </c>
      <c r="FI153">
        <v>14273</v>
      </c>
      <c r="FJ153">
        <v>5527</v>
      </c>
      <c r="FK153">
        <v>8746</v>
      </c>
      <c r="FL153">
        <v>4670</v>
      </c>
    </row>
    <row r="154" spans="2:168" x14ac:dyDescent="0.25">
      <c r="B154" s="1"/>
      <c r="AL154" s="49"/>
      <c r="EX154" s="51"/>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FL154"/>
  <sheetViews>
    <sheetView zoomScale="85" zoomScaleNormal="85" workbookViewId="0">
      <pane xSplit="2" ySplit="9" topLeftCell="ET141" activePane="bottomRight" state="frozen"/>
      <selection pane="topRight" activeCell="C1" sqref="C1"/>
      <selection pane="bottomLeft" activeCell="A10" sqref="A10"/>
      <selection pane="bottomRight" activeCell="FK145" sqref="FK145"/>
    </sheetView>
  </sheetViews>
  <sheetFormatPr defaultRowHeight="15" x14ac:dyDescent="0.25"/>
  <cols>
    <col min="1" max="2" width="10.85546875" bestFit="1" customWidth="1"/>
  </cols>
  <sheetData>
    <row r="4" spans="1:168" x14ac:dyDescent="0.25">
      <c r="C4" t="s">
        <v>0</v>
      </c>
      <c r="D4" t="s">
        <v>1</v>
      </c>
      <c r="E4" t="s">
        <v>2</v>
      </c>
      <c r="F4" t="s">
        <v>3</v>
      </c>
      <c r="G4" t="s">
        <v>4</v>
      </c>
      <c r="H4" t="s">
        <v>5</v>
      </c>
      <c r="I4" t="s">
        <v>6</v>
      </c>
      <c r="J4" t="s">
        <v>7</v>
      </c>
      <c r="K4" t="s">
        <v>8</v>
      </c>
      <c r="L4" t="s">
        <v>9</v>
      </c>
      <c r="M4" t="s">
        <v>10</v>
      </c>
      <c r="N4" t="s">
        <v>11</v>
      </c>
      <c r="O4" t="s">
        <v>12</v>
      </c>
      <c r="P4" t="s">
        <v>13</v>
      </c>
      <c r="Q4" t="s">
        <v>14</v>
      </c>
      <c r="R4" t="s">
        <v>32</v>
      </c>
      <c r="S4" t="s">
        <v>33</v>
      </c>
      <c r="T4" t="s">
        <v>34</v>
      </c>
      <c r="U4" t="s">
        <v>35</v>
      </c>
      <c r="V4" t="s">
        <v>36</v>
      </c>
      <c r="W4" t="s">
        <v>37</v>
      </c>
      <c r="X4" t="s">
        <v>38</v>
      </c>
      <c r="Y4" t="s">
        <v>39</v>
      </c>
      <c r="Z4" t="s">
        <v>40</v>
      </c>
      <c r="AA4" t="s">
        <v>41</v>
      </c>
      <c r="AB4" t="s">
        <v>42</v>
      </c>
      <c r="AC4" t="s">
        <v>43</v>
      </c>
      <c r="AD4" t="s">
        <v>44</v>
      </c>
      <c r="AE4" t="s">
        <v>45</v>
      </c>
      <c r="AF4" t="s">
        <v>73</v>
      </c>
      <c r="AG4" t="s">
        <v>74</v>
      </c>
      <c r="AH4" t="s">
        <v>75</v>
      </c>
      <c r="AI4" t="s">
        <v>76</v>
      </c>
      <c r="AJ4" t="s">
        <v>77</v>
      </c>
      <c r="AK4" t="s">
        <v>78</v>
      </c>
      <c r="AL4" t="s">
        <v>79</v>
      </c>
      <c r="AM4" t="s">
        <v>5</v>
      </c>
      <c r="AN4" t="s">
        <v>93</v>
      </c>
      <c r="AO4" t="s">
        <v>94</v>
      </c>
      <c r="AP4" t="s">
        <v>95</v>
      </c>
      <c r="AQ4" t="s">
        <v>96</v>
      </c>
      <c r="AR4" t="s">
        <v>97</v>
      </c>
      <c r="AS4" t="s">
        <v>98</v>
      </c>
      <c r="AT4" t="s">
        <v>99</v>
      </c>
      <c r="AU4" t="s">
        <v>100</v>
      </c>
      <c r="AV4" t="s">
        <v>118</v>
      </c>
      <c r="AW4" t="s">
        <v>119</v>
      </c>
      <c r="AX4" t="s">
        <v>120</v>
      </c>
      <c r="AY4" t="s">
        <v>121</v>
      </c>
      <c r="AZ4" t="s">
        <v>122</v>
      </c>
      <c r="BA4" t="s">
        <v>123</v>
      </c>
      <c r="BB4" t="s">
        <v>124</v>
      </c>
      <c r="BC4" t="s">
        <v>125</v>
      </c>
      <c r="BD4" t="s">
        <v>126</v>
      </c>
      <c r="BE4" t="s">
        <v>127</v>
      </c>
      <c r="BF4" t="s">
        <v>128</v>
      </c>
      <c r="BG4" t="s">
        <v>129</v>
      </c>
      <c r="BH4" t="s">
        <v>130</v>
      </c>
      <c r="BI4" t="s">
        <v>131</v>
      </c>
      <c r="BJ4" t="s">
        <v>132</v>
      </c>
      <c r="BK4" t="s">
        <v>133</v>
      </c>
      <c r="BL4" t="s">
        <v>134</v>
      </c>
      <c r="BM4" t="s">
        <v>135</v>
      </c>
      <c r="BN4" t="s">
        <v>136</v>
      </c>
      <c r="BO4" t="s">
        <v>137</v>
      </c>
      <c r="BP4" t="s">
        <v>138</v>
      </c>
      <c r="BQ4" t="s">
        <v>180</v>
      </c>
      <c r="BR4" t="s">
        <v>181</v>
      </c>
      <c r="BS4" t="s">
        <v>182</v>
      </c>
      <c r="BT4" t="s">
        <v>183</v>
      </c>
      <c r="BU4" t="s">
        <v>184</v>
      </c>
      <c r="BV4" t="s">
        <v>185</v>
      </c>
      <c r="BW4" t="s">
        <v>186</v>
      </c>
      <c r="BX4" t="s">
        <v>187</v>
      </c>
      <c r="BY4" t="s">
        <v>188</v>
      </c>
      <c r="BZ4" t="s">
        <v>189</v>
      </c>
      <c r="CA4" t="s">
        <v>190</v>
      </c>
      <c r="CB4" t="s">
        <v>191</v>
      </c>
      <c r="CC4" t="s">
        <v>192</v>
      </c>
      <c r="CD4" t="s">
        <v>193</v>
      </c>
      <c r="CE4" t="s">
        <v>194</v>
      </c>
      <c r="CF4" t="s">
        <v>195</v>
      </c>
      <c r="CG4" t="s">
        <v>196</v>
      </c>
      <c r="CH4" t="s">
        <v>8</v>
      </c>
      <c r="CI4" t="s">
        <v>230</v>
      </c>
      <c r="CJ4" t="s">
        <v>231</v>
      </c>
      <c r="CK4" t="s">
        <v>232</v>
      </c>
      <c r="CL4" t="s">
        <v>233</v>
      </c>
      <c r="CM4" t="s">
        <v>234</v>
      </c>
      <c r="CN4" t="s">
        <v>235</v>
      </c>
      <c r="CO4" t="s">
        <v>236</v>
      </c>
      <c r="CP4" t="s">
        <v>237</v>
      </c>
      <c r="CQ4" t="s">
        <v>238</v>
      </c>
      <c r="CR4" t="s">
        <v>9</v>
      </c>
      <c r="CS4" t="s">
        <v>258</v>
      </c>
      <c r="CT4" t="s">
        <v>259</v>
      </c>
      <c r="CU4" t="s">
        <v>260</v>
      </c>
      <c r="CV4" t="s">
        <v>261</v>
      </c>
      <c r="CW4" t="s">
        <v>262</v>
      </c>
      <c r="CX4" t="s">
        <v>263</v>
      </c>
      <c r="CY4" t="s">
        <v>264</v>
      </c>
      <c r="CZ4" t="s">
        <v>265</v>
      </c>
      <c r="DA4" t="s">
        <v>266</v>
      </c>
      <c r="DB4" t="s">
        <v>267</v>
      </c>
      <c r="DC4" t="s">
        <v>268</v>
      </c>
      <c r="DD4" t="s">
        <v>269</v>
      </c>
      <c r="DE4" t="s">
        <v>270</v>
      </c>
      <c r="DF4" t="s">
        <v>271</v>
      </c>
      <c r="DG4" t="s">
        <v>272</v>
      </c>
      <c r="DH4" t="s">
        <v>10</v>
      </c>
      <c r="DI4" t="s">
        <v>304</v>
      </c>
      <c r="DJ4" t="s">
        <v>305</v>
      </c>
      <c r="DK4" t="s">
        <v>306</v>
      </c>
      <c r="DL4" t="s">
        <v>11</v>
      </c>
      <c r="DM4" t="s">
        <v>314</v>
      </c>
      <c r="DN4" t="s">
        <v>315</v>
      </c>
      <c r="DO4" t="s">
        <v>316</v>
      </c>
      <c r="DP4" t="s">
        <v>317</v>
      </c>
      <c r="DQ4" t="s">
        <v>318</v>
      </c>
      <c r="DR4" t="s">
        <v>319</v>
      </c>
      <c r="DS4" t="s">
        <v>320</v>
      </c>
      <c r="DT4" t="s">
        <v>321</v>
      </c>
      <c r="DU4" t="s">
        <v>322</v>
      </c>
      <c r="DV4" t="s">
        <v>323</v>
      </c>
      <c r="DW4" t="s">
        <v>324</v>
      </c>
      <c r="DX4" t="s">
        <v>325</v>
      </c>
      <c r="DY4" t="s">
        <v>326</v>
      </c>
      <c r="DZ4" t="s">
        <v>327</v>
      </c>
      <c r="EA4" t="s">
        <v>328</v>
      </c>
      <c r="EB4" t="s">
        <v>329</v>
      </c>
      <c r="EC4" t="s">
        <v>330</v>
      </c>
      <c r="ED4" t="s">
        <v>331</v>
      </c>
      <c r="EE4" t="s">
        <v>332</v>
      </c>
      <c r="EF4" t="s">
        <v>333</v>
      </c>
      <c r="EG4" t="s">
        <v>334</v>
      </c>
      <c r="EH4" t="s">
        <v>335</v>
      </c>
      <c r="EI4" t="s">
        <v>336</v>
      </c>
      <c r="EJ4" t="s">
        <v>337</v>
      </c>
      <c r="EK4" t="s">
        <v>338</v>
      </c>
      <c r="EL4" t="s">
        <v>339</v>
      </c>
      <c r="EM4" t="s">
        <v>12</v>
      </c>
      <c r="EN4" t="s">
        <v>393</v>
      </c>
      <c r="EO4" t="s">
        <v>394</v>
      </c>
      <c r="EP4" t="s">
        <v>395</v>
      </c>
      <c r="EQ4" t="s">
        <v>396</v>
      </c>
      <c r="ER4" t="s">
        <v>397</v>
      </c>
      <c r="ES4" t="s">
        <v>404</v>
      </c>
      <c r="ET4" t="s">
        <v>405</v>
      </c>
      <c r="EU4" t="s">
        <v>406</v>
      </c>
      <c r="EV4" t="s">
        <v>407</v>
      </c>
      <c r="EW4" t="s">
        <v>408</v>
      </c>
      <c r="EX4" t="s">
        <v>409</v>
      </c>
      <c r="EY4" t="s">
        <v>410</v>
      </c>
      <c r="EZ4" t="s">
        <v>411</v>
      </c>
      <c r="FA4" t="s">
        <v>412</v>
      </c>
      <c r="FB4" t="s">
        <v>413</v>
      </c>
      <c r="FC4" t="s">
        <v>414</v>
      </c>
      <c r="FD4" t="s">
        <v>415</v>
      </c>
      <c r="FE4" t="s">
        <v>416</v>
      </c>
      <c r="FF4" t="s">
        <v>417</v>
      </c>
      <c r="FG4" t="s">
        <v>418</v>
      </c>
      <c r="FH4" t="s">
        <v>419</v>
      </c>
      <c r="FI4" t="s">
        <v>420</v>
      </c>
      <c r="FJ4" t="s">
        <v>421</v>
      </c>
      <c r="FK4" t="s">
        <v>420</v>
      </c>
      <c r="FL4" t="s">
        <v>422</v>
      </c>
    </row>
    <row r="6" spans="1:168" x14ac:dyDescent="0.25">
      <c r="C6" t="s">
        <v>15</v>
      </c>
      <c r="D6" t="s">
        <v>16</v>
      </c>
      <c r="E6">
        <v>0</v>
      </c>
      <c r="F6">
        <v>1</v>
      </c>
      <c r="G6">
        <v>2</v>
      </c>
      <c r="H6">
        <v>3</v>
      </c>
      <c r="I6">
        <v>4</v>
      </c>
      <c r="J6">
        <v>5</v>
      </c>
      <c r="K6">
        <v>6</v>
      </c>
      <c r="L6">
        <v>7</v>
      </c>
      <c r="M6">
        <v>8</v>
      </c>
      <c r="N6">
        <v>9</v>
      </c>
      <c r="O6">
        <v>10</v>
      </c>
      <c r="P6">
        <v>11</v>
      </c>
      <c r="Q6">
        <v>12</v>
      </c>
      <c r="R6" t="s">
        <v>46</v>
      </c>
      <c r="S6" t="s">
        <v>47</v>
      </c>
      <c r="T6" t="s">
        <v>48</v>
      </c>
      <c r="U6" t="s">
        <v>49</v>
      </c>
      <c r="V6" t="s">
        <v>50</v>
      </c>
      <c r="W6" t="s">
        <v>51</v>
      </c>
      <c r="X6" t="s">
        <v>52</v>
      </c>
      <c r="Y6" t="s">
        <v>53</v>
      </c>
      <c r="Z6" t="s">
        <v>54</v>
      </c>
      <c r="AA6" t="s">
        <v>55</v>
      </c>
      <c r="AB6" t="s">
        <v>56</v>
      </c>
      <c r="AC6" t="s">
        <v>57</v>
      </c>
      <c r="AD6" t="s">
        <v>58</v>
      </c>
      <c r="AE6" t="s">
        <v>59</v>
      </c>
      <c r="AF6" t="s">
        <v>80</v>
      </c>
      <c r="AG6" t="s">
        <v>81</v>
      </c>
      <c r="AH6" t="s">
        <v>82</v>
      </c>
      <c r="AI6" t="s">
        <v>83</v>
      </c>
      <c r="AJ6" t="s">
        <v>84</v>
      </c>
      <c r="AK6" t="s">
        <v>85</v>
      </c>
      <c r="AL6" t="s">
        <v>86</v>
      </c>
      <c r="AM6" t="s">
        <v>101</v>
      </c>
      <c r="AN6" t="s">
        <v>102</v>
      </c>
      <c r="AO6" t="s">
        <v>103</v>
      </c>
      <c r="AP6" t="s">
        <v>104</v>
      </c>
      <c r="AQ6" t="s">
        <v>105</v>
      </c>
      <c r="AR6" t="s">
        <v>106</v>
      </c>
      <c r="AS6" t="s">
        <v>107</v>
      </c>
      <c r="AT6" t="s">
        <v>108</v>
      </c>
      <c r="AU6" t="s">
        <v>109</v>
      </c>
      <c r="AV6" t="s">
        <v>139</v>
      </c>
      <c r="AW6" t="s">
        <v>140</v>
      </c>
      <c r="AX6" t="s">
        <v>141</v>
      </c>
      <c r="AY6" t="s">
        <v>142</v>
      </c>
      <c r="AZ6" t="s">
        <v>143</v>
      </c>
      <c r="BA6" t="s">
        <v>144</v>
      </c>
      <c r="BB6" t="s">
        <v>145</v>
      </c>
      <c r="BC6" t="s">
        <v>146</v>
      </c>
      <c r="BD6" t="s">
        <v>147</v>
      </c>
      <c r="BE6" t="s">
        <v>148</v>
      </c>
      <c r="BF6" t="s">
        <v>149</v>
      </c>
      <c r="BG6" t="s">
        <v>150</v>
      </c>
      <c r="BH6" t="s">
        <v>151</v>
      </c>
      <c r="BI6" t="s">
        <v>152</v>
      </c>
      <c r="BJ6" t="s">
        <v>153</v>
      </c>
      <c r="BK6" t="s">
        <v>154</v>
      </c>
      <c r="BL6" t="s">
        <v>155</v>
      </c>
      <c r="BM6" t="s">
        <v>156</v>
      </c>
      <c r="BN6" t="s">
        <v>157</v>
      </c>
      <c r="BO6" t="s">
        <v>158</v>
      </c>
      <c r="BP6" t="s">
        <v>159</v>
      </c>
      <c r="BQ6" t="s">
        <v>197</v>
      </c>
      <c r="BR6" t="s">
        <v>198</v>
      </c>
      <c r="BS6" t="s">
        <v>199</v>
      </c>
      <c r="BT6" t="s">
        <v>200</v>
      </c>
      <c r="BU6" t="s">
        <v>201</v>
      </c>
      <c r="BV6" t="s">
        <v>202</v>
      </c>
      <c r="BW6" t="s">
        <v>203</v>
      </c>
      <c r="BX6" t="s">
        <v>204</v>
      </c>
      <c r="BY6" t="s">
        <v>205</v>
      </c>
      <c r="BZ6" t="s">
        <v>206</v>
      </c>
      <c r="CA6" t="s">
        <v>207</v>
      </c>
      <c r="CB6" t="s">
        <v>208</v>
      </c>
      <c r="CC6" t="s">
        <v>209</v>
      </c>
      <c r="CD6" t="s">
        <v>210</v>
      </c>
      <c r="CE6" t="s">
        <v>211</v>
      </c>
      <c r="CF6" t="s">
        <v>212</v>
      </c>
      <c r="CG6" t="s">
        <v>213</v>
      </c>
      <c r="CH6" t="s">
        <v>239</v>
      </c>
      <c r="CI6" t="s">
        <v>240</v>
      </c>
      <c r="CJ6" t="s">
        <v>241</v>
      </c>
      <c r="CK6" t="s">
        <v>242</v>
      </c>
      <c r="CL6" t="s">
        <v>243</v>
      </c>
      <c r="CM6" t="s">
        <v>244</v>
      </c>
      <c r="CN6" t="s">
        <v>245</v>
      </c>
      <c r="CO6" t="s">
        <v>246</v>
      </c>
      <c r="CP6" t="s">
        <v>247</v>
      </c>
      <c r="CQ6" t="s">
        <v>248</v>
      </c>
      <c r="CR6" t="s">
        <v>273</v>
      </c>
      <c r="CS6" t="s">
        <v>274</v>
      </c>
      <c r="CT6" t="s">
        <v>275</v>
      </c>
      <c r="CU6" t="s">
        <v>276</v>
      </c>
      <c r="CV6" t="s">
        <v>277</v>
      </c>
      <c r="CW6" t="s">
        <v>278</v>
      </c>
      <c r="CX6" t="s">
        <v>279</v>
      </c>
      <c r="CY6" t="s">
        <v>280</v>
      </c>
      <c r="CZ6" t="s">
        <v>281</v>
      </c>
      <c r="DA6" t="s">
        <v>282</v>
      </c>
      <c r="DB6" t="s">
        <v>283</v>
      </c>
      <c r="DC6" t="s">
        <v>284</v>
      </c>
      <c r="DD6" t="s">
        <v>285</v>
      </c>
      <c r="DE6" t="s">
        <v>286</v>
      </c>
      <c r="DF6" t="s">
        <v>287</v>
      </c>
      <c r="DG6" t="s">
        <v>288</v>
      </c>
      <c r="DH6" t="s">
        <v>307</v>
      </c>
      <c r="DI6" t="s">
        <v>308</v>
      </c>
      <c r="DJ6" t="s">
        <v>309</v>
      </c>
      <c r="DK6" t="s">
        <v>310</v>
      </c>
      <c r="DL6" t="s">
        <v>340</v>
      </c>
      <c r="DM6" t="s">
        <v>341</v>
      </c>
      <c r="DN6" t="s">
        <v>342</v>
      </c>
      <c r="DO6" t="s">
        <v>343</v>
      </c>
      <c r="DP6" t="s">
        <v>344</v>
      </c>
      <c r="DQ6" t="s">
        <v>345</v>
      </c>
      <c r="DR6" t="s">
        <v>346</v>
      </c>
      <c r="DS6" t="s">
        <v>347</v>
      </c>
      <c r="DT6" t="s">
        <v>348</v>
      </c>
      <c r="DU6" t="s">
        <v>349</v>
      </c>
      <c r="DV6" t="s">
        <v>350</v>
      </c>
      <c r="DW6" t="s">
        <v>351</v>
      </c>
      <c r="DX6" t="s">
        <v>352</v>
      </c>
      <c r="DY6" t="s">
        <v>353</v>
      </c>
      <c r="DZ6" t="s">
        <v>354</v>
      </c>
      <c r="EA6" t="s">
        <v>355</v>
      </c>
      <c r="EB6" t="s">
        <v>356</v>
      </c>
      <c r="EC6" t="s">
        <v>357</v>
      </c>
      <c r="ED6" t="s">
        <v>358</v>
      </c>
      <c r="EE6" t="s">
        <v>359</v>
      </c>
      <c r="EF6" t="s">
        <v>360</v>
      </c>
      <c r="EG6" t="s">
        <v>361</v>
      </c>
      <c r="EH6" t="s">
        <v>362</v>
      </c>
      <c r="EI6" t="s">
        <v>363</v>
      </c>
      <c r="EJ6" t="s">
        <v>364</v>
      </c>
      <c r="EK6" t="s">
        <v>365</v>
      </c>
      <c r="EL6" t="s">
        <v>366</v>
      </c>
      <c r="EM6">
        <v>10</v>
      </c>
      <c r="EN6">
        <v>11</v>
      </c>
      <c r="EO6">
        <v>11.1</v>
      </c>
      <c r="EP6" t="s">
        <v>398</v>
      </c>
      <c r="EQ6" t="s">
        <v>399</v>
      </c>
      <c r="ER6">
        <v>11.2</v>
      </c>
      <c r="ES6">
        <v>12</v>
      </c>
      <c r="ET6">
        <v>12.1</v>
      </c>
      <c r="EU6" t="s">
        <v>423</v>
      </c>
      <c r="EV6" t="s">
        <v>424</v>
      </c>
      <c r="EW6" t="s">
        <v>425</v>
      </c>
      <c r="EX6">
        <v>12.2</v>
      </c>
      <c r="EY6">
        <v>12.3</v>
      </c>
      <c r="EZ6" t="s">
        <v>426</v>
      </c>
      <c r="FA6" t="s">
        <v>427</v>
      </c>
      <c r="FB6">
        <v>12.4</v>
      </c>
      <c r="FC6">
        <v>12.5</v>
      </c>
      <c r="FD6" t="s">
        <v>428</v>
      </c>
      <c r="FE6" t="s">
        <v>429</v>
      </c>
      <c r="FF6" t="s">
        <v>430</v>
      </c>
      <c r="FG6" t="s">
        <v>431</v>
      </c>
      <c r="FH6" t="s">
        <v>432</v>
      </c>
      <c r="FI6">
        <v>12.6</v>
      </c>
      <c r="FJ6" t="s">
        <v>433</v>
      </c>
      <c r="FK6" t="s">
        <v>434</v>
      </c>
      <c r="FL6">
        <v>12.7</v>
      </c>
    </row>
    <row r="8" spans="1:168" x14ac:dyDescent="0.25">
      <c r="C8" t="s">
        <v>17</v>
      </c>
      <c r="D8" t="s">
        <v>18</v>
      </c>
      <c r="E8" t="s">
        <v>19</v>
      </c>
      <c r="F8" t="s">
        <v>20</v>
      </c>
      <c r="G8" t="s">
        <v>21</v>
      </c>
      <c r="H8" t="s">
        <v>22</v>
      </c>
      <c r="I8" t="s">
        <v>23</v>
      </c>
      <c r="J8" t="s">
        <v>24</v>
      </c>
      <c r="K8" t="s">
        <v>25</v>
      </c>
      <c r="L8" t="s">
        <v>26</v>
      </c>
      <c r="M8" t="s">
        <v>27</v>
      </c>
      <c r="N8" t="s">
        <v>28</v>
      </c>
      <c r="O8" t="s">
        <v>29</v>
      </c>
      <c r="P8" t="s">
        <v>30</v>
      </c>
      <c r="Q8" t="s">
        <v>31</v>
      </c>
      <c r="R8" t="s">
        <v>20</v>
      </c>
      <c r="S8" t="s">
        <v>60</v>
      </c>
      <c r="T8" t="s">
        <v>61</v>
      </c>
      <c r="U8" t="s">
        <v>62</v>
      </c>
      <c r="V8" t="s">
        <v>63</v>
      </c>
      <c r="W8" t="s">
        <v>64</v>
      </c>
      <c r="X8" t="s">
        <v>65</v>
      </c>
      <c r="Y8" t="s">
        <v>66</v>
      </c>
      <c r="Z8" t="s">
        <v>67</v>
      </c>
      <c r="AA8" t="s">
        <v>68</v>
      </c>
      <c r="AB8" t="s">
        <v>69</v>
      </c>
      <c r="AC8" t="s">
        <v>70</v>
      </c>
      <c r="AD8" t="s">
        <v>71</v>
      </c>
      <c r="AE8" t="s">
        <v>72</v>
      </c>
      <c r="AF8" t="s">
        <v>21</v>
      </c>
      <c r="AG8" t="s">
        <v>87</v>
      </c>
      <c r="AH8" t="s">
        <v>88</v>
      </c>
      <c r="AI8" t="s">
        <v>89</v>
      </c>
      <c r="AJ8" t="s">
        <v>90</v>
      </c>
      <c r="AK8" t="s">
        <v>91</v>
      </c>
      <c r="AL8" t="s">
        <v>92</v>
      </c>
      <c r="AM8" t="s">
        <v>22</v>
      </c>
      <c r="AN8" t="s">
        <v>110</v>
      </c>
      <c r="AO8" t="s">
        <v>111</v>
      </c>
      <c r="AP8" t="s">
        <v>112</v>
      </c>
      <c r="AQ8" t="s">
        <v>113</v>
      </c>
      <c r="AR8" t="s">
        <v>114</v>
      </c>
      <c r="AS8" t="s">
        <v>115</v>
      </c>
      <c r="AT8" t="s">
        <v>116</v>
      </c>
      <c r="AU8" t="s">
        <v>117</v>
      </c>
      <c r="AV8" t="s">
        <v>23</v>
      </c>
      <c r="AW8" t="s">
        <v>160</v>
      </c>
      <c r="AX8" t="s">
        <v>161</v>
      </c>
      <c r="AY8" t="s">
        <v>162</v>
      </c>
      <c r="AZ8" t="s">
        <v>163</v>
      </c>
      <c r="BA8" t="s">
        <v>164</v>
      </c>
      <c r="BB8" t="s">
        <v>165</v>
      </c>
      <c r="BC8" t="s">
        <v>166</v>
      </c>
      <c r="BD8" t="s">
        <v>167</v>
      </c>
      <c r="BE8" t="s">
        <v>168</v>
      </c>
      <c r="BF8" t="s">
        <v>169</v>
      </c>
      <c r="BG8" t="s">
        <v>170</v>
      </c>
      <c r="BH8" t="s">
        <v>171</v>
      </c>
      <c r="BI8" t="s">
        <v>172</v>
      </c>
      <c r="BJ8" t="s">
        <v>173</v>
      </c>
      <c r="BK8" t="s">
        <v>174</v>
      </c>
      <c r="BL8" t="s">
        <v>175</v>
      </c>
      <c r="BM8" t="s">
        <v>176</v>
      </c>
      <c r="BN8" t="s">
        <v>177</v>
      </c>
      <c r="BO8" t="s">
        <v>178</v>
      </c>
      <c r="BP8" t="s">
        <v>179</v>
      </c>
      <c r="BQ8" t="s">
        <v>24</v>
      </c>
      <c r="BR8" t="s">
        <v>214</v>
      </c>
      <c r="BS8" t="s">
        <v>215</v>
      </c>
      <c r="BT8" t="s">
        <v>216</v>
      </c>
      <c r="BU8" t="s">
        <v>217</v>
      </c>
      <c r="BV8" t="s">
        <v>218</v>
      </c>
      <c r="BW8" t="s">
        <v>219</v>
      </c>
      <c r="BX8" t="s">
        <v>220</v>
      </c>
      <c r="BY8" t="s">
        <v>221</v>
      </c>
      <c r="BZ8" t="s">
        <v>222</v>
      </c>
      <c r="CA8" t="s">
        <v>223</v>
      </c>
      <c r="CB8" t="s">
        <v>224</v>
      </c>
      <c r="CC8" t="s">
        <v>225</v>
      </c>
      <c r="CD8" t="s">
        <v>226</v>
      </c>
      <c r="CE8" t="s">
        <v>227</v>
      </c>
      <c r="CF8" t="s">
        <v>228</v>
      </c>
      <c r="CG8" t="s">
        <v>229</v>
      </c>
      <c r="CH8" t="s">
        <v>25</v>
      </c>
      <c r="CI8" t="s">
        <v>249</v>
      </c>
      <c r="CJ8" t="s">
        <v>250</v>
      </c>
      <c r="CK8" t="s">
        <v>251</v>
      </c>
      <c r="CL8" t="s">
        <v>252</v>
      </c>
      <c r="CM8" t="s">
        <v>253</v>
      </c>
      <c r="CN8" t="s">
        <v>254</v>
      </c>
      <c r="CO8" t="s">
        <v>255</v>
      </c>
      <c r="CP8" t="s">
        <v>256</v>
      </c>
      <c r="CQ8" t="s">
        <v>257</v>
      </c>
      <c r="CR8" t="s">
        <v>26</v>
      </c>
      <c r="CS8" t="s">
        <v>289</v>
      </c>
      <c r="CT8" t="s">
        <v>290</v>
      </c>
      <c r="CU8" t="s">
        <v>291</v>
      </c>
      <c r="CV8" t="s">
        <v>292</v>
      </c>
      <c r="CW8" t="s">
        <v>293</v>
      </c>
      <c r="CX8" t="s">
        <v>294</v>
      </c>
      <c r="CY8" t="s">
        <v>295</v>
      </c>
      <c r="CZ8" t="s">
        <v>296</v>
      </c>
      <c r="DA8" t="s">
        <v>297</v>
      </c>
      <c r="DB8" t="s">
        <v>298</v>
      </c>
      <c r="DC8" t="s">
        <v>299</v>
      </c>
      <c r="DD8" t="s">
        <v>300</v>
      </c>
      <c r="DE8" t="s">
        <v>301</v>
      </c>
      <c r="DF8" t="s">
        <v>302</v>
      </c>
      <c r="DG8" t="s">
        <v>303</v>
      </c>
      <c r="DH8" t="s">
        <v>27</v>
      </c>
      <c r="DI8" t="s">
        <v>311</v>
      </c>
      <c r="DJ8" t="s">
        <v>312</v>
      </c>
      <c r="DK8" t="s">
        <v>313</v>
      </c>
      <c r="DL8" t="s">
        <v>28</v>
      </c>
      <c r="DM8" t="s">
        <v>367</v>
      </c>
      <c r="DN8" t="s">
        <v>368</v>
      </c>
      <c r="DO8" t="s">
        <v>369</v>
      </c>
      <c r="DP8" t="s">
        <v>370</v>
      </c>
      <c r="DQ8" t="s">
        <v>371</v>
      </c>
      <c r="DR8" t="s">
        <v>372</v>
      </c>
      <c r="DS8" t="s">
        <v>373</v>
      </c>
      <c r="DT8" t="s">
        <v>374</v>
      </c>
      <c r="DU8" t="s">
        <v>375</v>
      </c>
      <c r="DV8" t="s">
        <v>376</v>
      </c>
      <c r="DW8" t="s">
        <v>377</v>
      </c>
      <c r="DX8" t="s">
        <v>378</v>
      </c>
      <c r="DY8" t="s">
        <v>379</v>
      </c>
      <c r="DZ8" t="s">
        <v>380</v>
      </c>
      <c r="EA8" t="s">
        <v>381</v>
      </c>
      <c r="EB8" t="s">
        <v>382</v>
      </c>
      <c r="EC8" t="s">
        <v>383</v>
      </c>
      <c r="ED8" t="s">
        <v>384</v>
      </c>
      <c r="EE8" t="s">
        <v>385</v>
      </c>
      <c r="EF8" t="s">
        <v>386</v>
      </c>
      <c r="EG8" t="s">
        <v>387</v>
      </c>
      <c r="EH8" t="s">
        <v>388</v>
      </c>
      <c r="EI8" t="s">
        <v>389</v>
      </c>
      <c r="EJ8" t="s">
        <v>390</v>
      </c>
      <c r="EK8" t="s">
        <v>391</v>
      </c>
      <c r="EL8" t="s">
        <v>392</v>
      </c>
      <c r="EM8" t="s">
        <v>29</v>
      </c>
      <c r="EN8" t="s">
        <v>30</v>
      </c>
      <c r="EO8" t="s">
        <v>400</v>
      </c>
      <c r="EP8" t="s">
        <v>401</v>
      </c>
      <c r="EQ8" t="s">
        <v>402</v>
      </c>
      <c r="ER8" t="s">
        <v>403</v>
      </c>
      <c r="ES8" t="s">
        <v>31</v>
      </c>
      <c r="ET8" t="s">
        <v>435</v>
      </c>
      <c r="EU8" t="s">
        <v>436</v>
      </c>
      <c r="EV8" t="s">
        <v>437</v>
      </c>
      <c r="EW8" t="s">
        <v>438</v>
      </c>
      <c r="EX8" t="s">
        <v>439</v>
      </c>
      <c r="EY8" t="s">
        <v>440</v>
      </c>
      <c r="EZ8" t="s">
        <v>441</v>
      </c>
      <c r="FA8" t="s">
        <v>442</v>
      </c>
      <c r="FB8" t="s">
        <v>443</v>
      </c>
      <c r="FC8" t="s">
        <v>444</v>
      </c>
      <c r="FD8" t="s">
        <v>445</v>
      </c>
      <c r="FE8" t="s">
        <v>446</v>
      </c>
      <c r="FF8" t="s">
        <v>447</v>
      </c>
      <c r="FG8" t="s">
        <v>448</v>
      </c>
      <c r="FH8" t="s">
        <v>449</v>
      </c>
      <c r="FI8" t="s">
        <v>450</v>
      </c>
      <c r="FJ8" t="s">
        <v>451</v>
      </c>
      <c r="FK8" t="s">
        <v>452</v>
      </c>
      <c r="FL8" t="s">
        <v>453</v>
      </c>
    </row>
    <row r="9" spans="1:168" x14ac:dyDescent="0.25">
      <c r="A9" t="s">
        <v>791</v>
      </c>
    </row>
    <row r="10" spans="1:168" x14ac:dyDescent="0.25">
      <c r="A10" s="6">
        <f>YEAR(B10)-1984</f>
        <v>1</v>
      </c>
      <c r="B10" s="1">
        <v>31107</v>
      </c>
    </row>
    <row r="11" spans="1:168" x14ac:dyDescent="0.25">
      <c r="A11" s="6">
        <f t="shared" ref="A11:A74" si="0">YEAR(B11)-1984</f>
        <v>1</v>
      </c>
      <c r="B11" s="1">
        <v>31199</v>
      </c>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row>
    <row r="12" spans="1:168" x14ac:dyDescent="0.25">
      <c r="A12" s="6">
        <f t="shared" si="0"/>
        <v>1</v>
      </c>
      <c r="B12" s="1">
        <v>31291</v>
      </c>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row>
    <row r="13" spans="1:168" x14ac:dyDescent="0.25">
      <c r="A13" s="6">
        <f t="shared" si="0"/>
        <v>1</v>
      </c>
      <c r="B13" s="1">
        <v>31382</v>
      </c>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row>
    <row r="14" spans="1:168" x14ac:dyDescent="0.25">
      <c r="A14" s="6">
        <f t="shared" si="0"/>
        <v>2</v>
      </c>
      <c r="B14" s="1">
        <v>31472</v>
      </c>
      <c r="C14" s="6">
        <f ca="1">IF(ISERROR(CVMdataQly!C14*(OFFSET(CPdataAnn!C$9,$A10,0)/OFFSET(CVMdataAnn!C$9,$A10,0))),"",CVMdataQly!C14*(OFFSET(CPdataAnn!C$9,$A10,0)/OFFSET(CVMdataAnn!C$9,$A10,0)))</f>
        <v>65048.647029508567</v>
      </c>
      <c r="D14" s="6">
        <f ca="1">IF(ISERROR(CVMdataQly!D14*(OFFSET(CPdataAnn!D$9,$A10,0)/OFFSET(CVMdataAnn!D$9,$A10,0))),"",CVMdataQly!D14*(OFFSET(CPdataAnn!D$9,$A10,0)/OFFSET(CVMdataAnn!D$9,$A10,0)))</f>
        <v>-275.21479374110953</v>
      </c>
      <c r="E14" s="6">
        <f ca="1">IF(ISERROR(CVMdataQly!E14*(OFFSET(CPdataAnn!E$9,$A10,0)/OFFSET(CVMdataAnn!E$9,$A10,0))),"",CVMdataQly!E14*(OFFSET(CPdataAnn!E$9,$A10,0)/OFFSET(CVMdataAnn!E$9,$A10,0)))</f>
        <v>65228.01268425271</v>
      </c>
      <c r="F14" s="6">
        <f ca="1">IF(ISERROR(CVMdataQly!F14*(OFFSET(CPdataAnn!F$9,$A10,0)/OFFSET(CVMdataAnn!F$9,$A10,0))),"",CVMdataQly!F14*(OFFSET(CPdataAnn!F$9,$A10,0)/OFFSET(CVMdataAnn!F$9,$A10,0)))</f>
        <v>7862.0499870499871</v>
      </c>
      <c r="G14" s="6">
        <f ca="1">IF(ISERROR(CVMdataQly!G14*(OFFSET(CPdataAnn!G$9,$A10,0)/OFFSET(CVMdataAnn!G$9,$A10,0))),"",CVMdataQly!G14*(OFFSET(CPdataAnn!G$9,$A10,0)/OFFSET(CVMdataAnn!G$9,$A10,0)))</f>
        <v>3462.0816503365991</v>
      </c>
      <c r="H14" s="6">
        <f ca="1">IF(ISERROR(CVMdataQly!H14*(OFFSET(CPdataAnn!H$9,$A10,0)/OFFSET(CVMdataAnn!H$9,$A10,0))),"",CVMdataQly!H14*(OFFSET(CPdataAnn!H$9,$A10,0)/OFFSET(CVMdataAnn!H$9,$A10,0)))</f>
        <v>3973.3119738072969</v>
      </c>
      <c r="I14" s="6">
        <f ca="1">IF(ISERROR(CVMdataQly!I14*(OFFSET(CPdataAnn!I$9,$A10,0)/OFFSET(CVMdataAnn!I$9,$A10,0))),"",CVMdataQly!I14*(OFFSET(CPdataAnn!I$9,$A10,0)/OFFSET(CVMdataAnn!I$9,$A10,0)))</f>
        <v>18326.043956043955</v>
      </c>
      <c r="J14" s="6">
        <f ca="1">IF(ISERROR(CVMdataQly!J14*(OFFSET(CPdataAnn!J$9,$A10,0)/OFFSET(CVMdataAnn!J$9,$A10,0))),"",CVMdataQly!J14*(OFFSET(CPdataAnn!J$9,$A10,0)/OFFSET(CVMdataAnn!J$9,$A10,0)))</f>
        <v>3516.8359449192781</v>
      </c>
      <c r="K14" s="6">
        <f ca="1">IF(ISERROR(CVMdataQly!K14*(OFFSET(CPdataAnn!K$9,$A10,0)/OFFSET(CVMdataAnn!K$9,$A10,0))),"",CVMdataQly!K14*(OFFSET(CPdataAnn!K$9,$A10,0)/OFFSET(CVMdataAnn!K$9,$A10,0)))</f>
        <v>629.97557401074744</v>
      </c>
      <c r="L14" s="6">
        <f ca="1">IF(ISERROR(CVMdataQly!L14*(OFFSET(CPdataAnn!L$9,$A10,0)/OFFSET(CVMdataAnn!L$9,$A10,0))),"",CVMdataQly!L14*(OFFSET(CPdataAnn!L$9,$A10,0)/OFFSET(CVMdataAnn!L$9,$A10,0)))</f>
        <v>8332.0568418220028</v>
      </c>
      <c r="M14" s="6">
        <f ca="1">IF(ISERROR(CVMdataQly!M14*(OFFSET(CPdataAnn!M$9,$A10,0)/OFFSET(CVMdataAnn!M$9,$A10,0))),"",CVMdataQly!M14*(OFFSET(CPdataAnn!M$9,$A10,0)/OFFSET(CVMdataAnn!M$9,$A10,0)))</f>
        <v>1085.5813069908813</v>
      </c>
      <c r="N14" s="6">
        <f ca="1">IF(ISERROR(CVMdataQly!N14*(OFFSET(CPdataAnn!N$9,$A10,0)/OFFSET(CVMdataAnn!N$9,$A10,0))),"",CVMdataQly!N14*(OFFSET(CPdataAnn!N$9,$A10,0)/OFFSET(CVMdataAnn!N$9,$A10,0)))</f>
        <v>5168.5717853295464</v>
      </c>
      <c r="O14" s="6">
        <f ca="1">IF(ISERROR(CVMdataQly!O14*(OFFSET(CPdataAnn!O$9,$A10,0)/OFFSET(CVMdataAnn!O$9,$A10,0))),"",CVMdataQly!O14*(OFFSET(CPdataAnn!O$9,$A10,0)/OFFSET(CVMdataAnn!O$9,$A10,0)))</f>
        <v>401.01168252438879</v>
      </c>
      <c r="P14" s="6">
        <f ca="1">IF(ISERROR(CVMdataQly!P14*(OFFSET(CPdataAnn!P$9,$A10,0)/OFFSET(CVMdataAnn!P$9,$A10,0))),"",CVMdataQly!P14*(OFFSET(CPdataAnn!P$9,$A10,0)/OFFSET(CVMdataAnn!P$9,$A10,0)))</f>
        <v>5873.9997536145866</v>
      </c>
      <c r="Q14" s="6">
        <f ca="1">IF(ISERROR(CVMdataQly!Q14*(OFFSET(CPdataAnn!Q$9,$A10,0)/OFFSET(CVMdataAnn!Q$9,$A10,0))),"",CVMdataQly!Q14*(OFFSET(CPdataAnn!Q$9,$A10,0)/OFFSET(CVMdataAnn!Q$9,$A10,0)))</f>
        <v>6596.1140774364794</v>
      </c>
      <c r="R14" s="6">
        <f ca="1">IF(ISERROR(CVMdataQly!R14*(OFFSET(CPdataAnn!R$9,$A10,0)/OFFSET(CVMdataAnn!R$9,$A10,0))),"",CVMdataQly!R14*(OFFSET(CPdataAnn!R$9,$A10,0)/OFFSET(CVMdataAnn!R$9,$A10,0)))</f>
        <v>7862.0499870499871</v>
      </c>
      <c r="S14" s="6">
        <f ca="1">IF(ISERROR(CVMdataQly!S14*(OFFSET(CPdataAnn!S$9,$A10,0)/OFFSET(CVMdataAnn!S$9,$A10,0))),"",CVMdataQly!S14*(OFFSET(CPdataAnn!S$9,$A10,0)/OFFSET(CVMdataAnn!S$9,$A10,0)))</f>
        <v>7076.9800532536092</v>
      </c>
      <c r="T14" s="6">
        <f ca="1">IF(ISERROR(CVMdataQly!T14*(OFFSET(CPdataAnn!T$9,$A10,0)/OFFSET(CVMdataAnn!T$9,$A10,0))),"",CVMdataQly!T14*(OFFSET(CPdataAnn!T$9,$A10,0)/OFFSET(CVMdataAnn!T$9,$A10,0)))</f>
        <v>1089.8254101809002</v>
      </c>
      <c r="U14" s="6">
        <f ca="1">IF(ISERROR(CVMdataQly!U14*(OFFSET(CPdataAnn!U$9,$A10,0)/OFFSET(CVMdataAnn!U$9,$A10,0))),"",CVMdataQly!U14*(OFFSET(CPdataAnn!U$9,$A10,0)/OFFSET(CVMdataAnn!U$9,$A10,0)))</f>
        <v>1993.0345211581293</v>
      </c>
      <c r="V14" s="6">
        <f ca="1">IF(ISERROR(CVMdataQly!V14*(OFFSET(CPdataAnn!V$9,$A10,0)/OFFSET(CVMdataAnn!V$9,$A10,0))),"",CVMdataQly!V14*(OFFSET(CPdataAnn!V$9,$A10,0)/OFFSET(CVMdataAnn!V$9,$A10,0)))</f>
        <v>273.8495425279566</v>
      </c>
      <c r="W14" s="6">
        <f ca="1">IF(ISERROR(CVMdataQly!W14*(OFFSET(CPdataAnn!W$9,$A10,0)/OFFSET(CVMdataAnn!W$9,$A10,0))),"",CVMdataQly!W14*(OFFSET(CPdataAnn!W$9,$A10,0)/OFFSET(CVMdataAnn!W$9,$A10,0)))</f>
        <v>1102.079235939158</v>
      </c>
      <c r="X14" s="6">
        <f ca="1">IF(ISERROR(CVMdataQly!X14*(OFFSET(CPdataAnn!X$9,$A10,0)/OFFSET(CVMdataAnn!X$9,$A10,0))),"",CVMdataQly!X14*(OFFSET(CPdataAnn!X$9,$A10,0)/OFFSET(CVMdataAnn!X$9,$A10,0)))</f>
        <v>262.0373803827751</v>
      </c>
      <c r="Y14" s="6">
        <f ca="1">IF(ISERROR(CVMdataQly!Y14*(OFFSET(CPdataAnn!Y$9,$A10,0)/OFFSET(CVMdataAnn!Y$9,$A10,0))),"",CVMdataQly!Y14*(OFFSET(CPdataAnn!Y$9,$A10,0)/OFFSET(CVMdataAnn!Y$9,$A10,0)))</f>
        <v>459.81720430107526</v>
      </c>
      <c r="Z14" s="6">
        <f ca="1">IF(ISERROR(CVMdataQly!Z14*(OFFSET(CPdataAnn!Z$9,$A10,0)/OFFSET(CVMdataAnn!Z$9,$A10,0))),"",CVMdataQly!Z14*(OFFSET(CPdataAnn!Z$9,$A10,0)/OFFSET(CVMdataAnn!Z$9,$A10,0)))</f>
        <v>906.14142798410307</v>
      </c>
      <c r="AA14" s="6">
        <f ca="1">IF(ISERROR(CVMdataQly!AA14*(OFFSET(CPdataAnn!AA$9,$A10,0)/OFFSET(CVMdataAnn!AA$9,$A10,0))),"",CVMdataQly!AA14*(OFFSET(CPdataAnn!AA$9,$A10,0)/OFFSET(CVMdataAnn!AA$9,$A10,0)))</f>
        <v>807.12436974789921</v>
      </c>
      <c r="AB14" s="6">
        <f ca="1">IF(ISERROR(CVMdataQly!AB14*(OFFSET(CPdataAnn!AB$9,$A10,0)/OFFSET(CVMdataAnn!AB$9,$A10,0))),"",CVMdataQly!AB14*(OFFSET(CPdataAnn!AB$9,$A10,0)/OFFSET(CVMdataAnn!AB$9,$A10,0)))</f>
        <v>183.21428571428572</v>
      </c>
      <c r="AC14" s="6">
        <f ca="1">IF(ISERROR(CVMdataQly!AC14*(OFFSET(CPdataAnn!AC$9,$A10,0)/OFFSET(CVMdataAnn!AC$9,$A10,0))),"",CVMdataQly!AC14*(OFFSET(CPdataAnn!AC$9,$A10,0)/OFFSET(CVMdataAnn!AC$9,$A10,0)))</f>
        <v>785.02646845540255</v>
      </c>
      <c r="AD14" s="6">
        <f ca="1">IF(ISERROR(CVMdataQly!AD14*(OFFSET(CPdataAnn!AD$9,$A10,0)/OFFSET(CVMdataAnn!AD$9,$A10,0))),"",CVMdataQly!AD14*(OFFSET(CPdataAnn!AD$9,$A10,0)/OFFSET(CVMdataAnn!AD$9,$A10,0)))</f>
        <v>313.01417099669345</v>
      </c>
      <c r="AE14" s="6">
        <f ca="1">IF(ISERROR(CVMdataQly!AE14*(OFFSET(CPdataAnn!AE$9,$A10,0)/OFFSET(CVMdataAnn!AE$9,$A10,0))),"",CVMdataQly!AE14*(OFFSET(CPdataAnn!AE$9,$A10,0)/OFFSET(CVMdataAnn!AE$9,$A10,0)))</f>
        <v>471.79999999999995</v>
      </c>
      <c r="AF14" s="6">
        <f ca="1">IF(ISERROR(CVMdataQly!AF14*(OFFSET(CPdataAnn!AF$9,$A10,0)/OFFSET(CVMdataAnn!AF$9,$A10,0))),"",CVMdataQly!AF14*(OFFSET(CPdataAnn!AF$9,$A10,0)/OFFSET(CVMdataAnn!AF$9,$A10,0)))</f>
        <v>3462.0816503365991</v>
      </c>
      <c r="AG14" s="6">
        <f ca="1">IF(ISERROR(CVMdataQly!AG14*(OFFSET(CPdataAnn!AG$9,$A10,0)/OFFSET(CVMdataAnn!AG$9,$A10,0))),"",CVMdataQly!AG14*(OFFSET(CPdataAnn!AG$9,$A10,0)/OFFSET(CVMdataAnn!AG$9,$A10,0)))</f>
        <v>1122.9218718818599</v>
      </c>
      <c r="AH14" s="6">
        <f ca="1">IF(ISERROR(CVMdataQly!AH14*(OFFSET(CPdataAnn!AH$9,$A10,0)/OFFSET(CVMdataAnn!AH$9,$A10,0))),"",CVMdataQly!AH14*(OFFSET(CPdataAnn!AH$9,$A10,0)/OFFSET(CVMdataAnn!AH$9,$A10,0)))</f>
        <v>362.11691394658754</v>
      </c>
      <c r="AI14" s="6">
        <f ca="1">IF(ISERROR(CVMdataQly!AI14*(OFFSET(CPdataAnn!AI$9,$A10,0)/OFFSET(CVMdataAnn!AI$9,$A10,0))),"",CVMdataQly!AI14*(OFFSET(CPdataAnn!AI$9,$A10,0)/OFFSET(CVMdataAnn!AI$9,$A10,0)))</f>
        <v>452.0139611926171</v>
      </c>
      <c r="AJ14" s="6">
        <f ca="1">IF(ISERROR(CVMdataQly!AJ14*(OFFSET(CPdataAnn!AJ$9,$A10,0)/OFFSET(CVMdataAnn!AJ$9,$A10,0))),"",CVMdataQly!AJ14*(OFFSET(CPdataAnn!AJ$9,$A10,0)/OFFSET(CVMdataAnn!AJ$9,$A10,0)))</f>
        <v>308.83797054009824</v>
      </c>
      <c r="AK14" s="6">
        <f ca="1">IF(ISERROR(CVMdataQly!AK14*(OFFSET(CPdataAnn!AK$9,$A10,0)/OFFSET(CVMdataAnn!AK$9,$A10,0))),"",CVMdataQly!AK14*(OFFSET(CPdataAnn!AK$9,$A10,0)/OFFSET(CVMdataAnn!AK$9,$A10,0)))</f>
        <v>1733.0534890486679</v>
      </c>
      <c r="AL14" s="6">
        <f ca="1">IF(ISERROR(CVMdataQly!AL14*(OFFSET(CPdataAnn!AL$9,$A10,0)/OFFSET(CVMdataAnn!AL$9,$A10,0))),"",CVMdataQly!AL14*(OFFSET(CPdataAnn!AL$9,$A10,0)/OFFSET(CVMdataAnn!AL$9,$A10,0)))</f>
        <v>606.4115892628887</v>
      </c>
      <c r="AM14" s="6">
        <f ca="1">IF(ISERROR(CVMdataQly!AM14*(OFFSET(CPdataAnn!AM$9,$A10,0)/OFFSET(CVMdataAnn!AM$9,$A10,0))),"",CVMdataQly!AM14*(OFFSET(CPdataAnn!AM$9,$A10,0)/OFFSET(CVMdataAnn!AM$9,$A10,0)))</f>
        <v>3973.3119738072969</v>
      </c>
      <c r="AN14" s="6">
        <f ca="1">IF(ISERROR(CVMdataQly!AN14*(OFFSET(CPdataAnn!AN$9,$A10,0)/OFFSET(CVMdataAnn!AN$9,$A10,0))),"",CVMdataQly!AN14*(OFFSET(CPdataAnn!AN$9,$A10,0)/OFFSET(CVMdataAnn!AN$9,$A10,0)))</f>
        <v>3241.1255347396373</v>
      </c>
      <c r="AO14" s="6">
        <f ca="1">IF(ISERROR(CVMdataQly!AO14*(OFFSET(CPdataAnn!AO$9,$A10,0)/OFFSET(CVMdataAnn!AO$9,$A10,0))),"",CVMdataQly!AO14*(OFFSET(CPdataAnn!AO$9,$A10,0)/OFFSET(CVMdataAnn!AO$9,$A10,0)))</f>
        <v>51.11574074074074</v>
      </c>
      <c r="AP14" s="6">
        <f ca="1">IF(ISERROR(CVMdataQly!AP14*(OFFSET(CPdataAnn!AP$9,$A10,0)/OFFSET(CVMdataAnn!AP$9,$A10,0))),"",CVMdataQly!AP14*(OFFSET(CPdataAnn!AP$9,$A10,0)/OFFSET(CVMdataAnn!AP$9,$A10,0)))</f>
        <v>3012.7623916811094</v>
      </c>
      <c r="AQ14" s="6">
        <f ca="1">IF(ISERROR(CVMdataQly!AQ14*(OFFSET(CPdataAnn!AQ$9,$A10,0)/OFFSET(CVMdataAnn!AQ$9,$A10,0))),"",CVMdataQly!AQ14*(OFFSET(CPdataAnn!AQ$9,$A10,0)/OFFSET(CVMdataAnn!AQ$9,$A10,0)))</f>
        <v>106.56</v>
      </c>
      <c r="AR14" s="6">
        <f ca="1">IF(ISERROR(CVMdataQly!AR14*(OFFSET(CPdataAnn!AR$9,$A10,0)/OFFSET(CVMdataAnn!AR$9,$A10,0))),"",CVMdataQly!AR14*(OFFSET(CPdataAnn!AR$9,$A10,0)/OFFSET(CVMdataAnn!AR$9,$A10,0)))</f>
        <v>70.957256461232603</v>
      </c>
      <c r="AS14" s="6">
        <f ca="1">IF(ISERROR(CVMdataQly!AS14*(OFFSET(CPdataAnn!AS$9,$A10,0)/OFFSET(CVMdataAnn!AS$9,$A10,0))),"",CVMdataQly!AS14*(OFFSET(CPdataAnn!AS$9,$A10,0)/OFFSET(CVMdataAnn!AS$9,$A10,0)))</f>
        <v>730.25857519788917</v>
      </c>
      <c r="AT14" s="6">
        <f ca="1">IF(ISERROR(CVMdataQly!AT14*(OFFSET(CPdataAnn!AT$9,$A10,0)/OFFSET(CVMdataAnn!AT$9,$A10,0))),"",CVMdataQly!AT14*(OFFSET(CPdataAnn!AT$9,$A10,0)/OFFSET(CVMdataAnn!AT$9,$A10,0)))</f>
        <v>707.6642738818332</v>
      </c>
      <c r="AU14" s="6">
        <f ca="1">IF(ISERROR(CVMdataQly!AU14*(OFFSET(CPdataAnn!AU$9,$A10,0)/OFFSET(CVMdataAnn!AU$9,$A10,0))),"",CVMdataQly!AU14*(OFFSET(CPdataAnn!AU$9,$A10,0)/OFFSET(CVMdataAnn!AU$9,$A10,0)))</f>
        <v>24.173469387755102</v>
      </c>
      <c r="AV14" s="6">
        <f ca="1">IF(ISERROR(CVMdataQly!AV14*(OFFSET(CPdataAnn!AV$9,$A10,0)/OFFSET(CVMdataAnn!AV$9,$A10,0))),"",CVMdataQly!AV14*(OFFSET(CPdataAnn!AV$9,$A10,0)/OFFSET(CVMdataAnn!AV$9,$A10,0)))</f>
        <v>18326.043956043955</v>
      </c>
      <c r="AW14" s="6">
        <f ca="1">IF(ISERROR(CVMdataQly!AW14*(OFFSET(CPdataAnn!AW$9,$A10,0)/OFFSET(CVMdataAnn!AW$9,$A10,0))),"",CVMdataQly!AW14*(OFFSET(CPdataAnn!AW$9,$A10,0)/OFFSET(CVMdataAnn!AW$9,$A10,0)))</f>
        <v>2322.0555378908321</v>
      </c>
      <c r="AX14" s="6">
        <f ca="1">IF(ISERROR(CVMdataQly!AX14*(OFFSET(CPdataAnn!AX$9,$A10,0)/OFFSET(CVMdataAnn!AX$9,$A10,0))),"",CVMdataQly!AX14*(OFFSET(CPdataAnn!AX$9,$A10,0)/OFFSET(CVMdataAnn!AX$9,$A10,0)))</f>
        <v>2312.8774084268475</v>
      </c>
      <c r="AY14" s="6">
        <f ca="1">IF(ISERROR(CVMdataQly!AY14*(OFFSET(CPdataAnn!AY$9,$A10,0)/OFFSET(CVMdataAnn!AY$9,$A10,0))),"",CVMdataQly!AY14*(OFFSET(CPdataAnn!AY$9,$A10,0)/OFFSET(CVMdataAnn!AY$9,$A10,0)))</f>
        <v>9.1034482758620694</v>
      </c>
      <c r="AZ14" s="6">
        <f ca="1">IF(ISERROR(CVMdataQly!AZ14*(OFFSET(CPdataAnn!AZ$9,$A10,0)/OFFSET(CVMdataAnn!AZ$9,$A10,0))),"",CVMdataQly!AZ14*(OFFSET(CPdataAnn!AZ$9,$A10,0)/OFFSET(CVMdataAnn!AZ$9,$A10,0)))</f>
        <v>12583.030029986945</v>
      </c>
      <c r="BA14" s="6">
        <f ca="1">IF(ISERROR(CVMdataQly!BA14*(OFFSET(CPdataAnn!BA$9,$A10,0)/OFFSET(CVMdataAnn!BA$9,$A10,0))),"",CVMdataQly!BA14*(OFFSET(CPdataAnn!BA$9,$A10,0)/OFFSET(CVMdataAnn!BA$9,$A10,0)))</f>
        <v>12208.070512536056</v>
      </c>
      <c r="BB14" s="6">
        <f ca="1">IF(ISERROR(CVMdataQly!BB14*(OFFSET(CPdataAnn!BB$9,$A10,0)/OFFSET(CVMdataAnn!BB$9,$A10,0))),"",CVMdataQly!BB14*(OFFSET(CPdataAnn!BB$9,$A10,0)/OFFSET(CVMdataAnn!BB$9,$A10,0)))</f>
        <v>375.09413468501089</v>
      </c>
      <c r="BC14" s="6">
        <f ca="1">IF(ISERROR(CVMdataQly!BC14*(OFFSET(CPdataAnn!BC$9,$A10,0)/OFFSET(CVMdataAnn!BC$9,$A10,0))),"",CVMdataQly!BC14*(OFFSET(CPdataAnn!BC$9,$A10,0)/OFFSET(CVMdataAnn!BC$9,$A10,0)))</f>
        <v>195.77551020408163</v>
      </c>
      <c r="BD14" s="6">
        <f ca="1">IF(ISERROR(CVMdataQly!BD14*(OFFSET(CPdataAnn!BD$9,$A10,0)/OFFSET(CVMdataAnn!BD$9,$A10,0))),"",CVMdataQly!BD14*(OFFSET(CPdataAnn!BD$9,$A10,0)/OFFSET(CVMdataAnn!BD$9,$A10,0)))</f>
        <v>107.77777777777779</v>
      </c>
      <c r="BE14" s="6">
        <f ca="1">IF(ISERROR(CVMdataQly!BE14*(OFFSET(CPdataAnn!BE$9,$A10,0)/OFFSET(CVMdataAnn!BE$9,$A10,0))),"",CVMdataQly!BE14*(OFFSET(CPdataAnn!BE$9,$A10,0)/OFFSET(CVMdataAnn!BE$9,$A10,0)))</f>
        <v>87.947939262472886</v>
      </c>
      <c r="BF14" s="6">
        <f ca="1">IF(ISERROR(CVMdataQly!BF14*(OFFSET(CPdataAnn!BF$9,$A10,0)/OFFSET(CVMdataAnn!BF$9,$A10,0))),"",CVMdataQly!BF14*(OFFSET(CPdataAnn!BF$9,$A10,0)/OFFSET(CVMdataAnn!BF$9,$A10,0)))</f>
        <v>398.04148981324278</v>
      </c>
      <c r="BG14" s="6">
        <f ca="1">IF(ISERROR(CVMdataQly!BG14*(OFFSET(CPdataAnn!BG$9,$A10,0)/OFFSET(CVMdataAnn!BG$9,$A10,0))),"",CVMdataQly!BG14*(OFFSET(CPdataAnn!BG$9,$A10,0)/OFFSET(CVMdataAnn!BG$9,$A10,0)))</f>
        <v>195.00570342205324</v>
      </c>
      <c r="BH14" s="6">
        <f ca="1">IF(ISERROR(CVMdataQly!BH14*(OFFSET(CPdataAnn!BH$9,$A10,0)/OFFSET(CVMdataAnn!BH$9,$A10,0))),"",CVMdataQly!BH14*(OFFSET(CPdataAnn!BH$9,$A10,0)/OFFSET(CVMdataAnn!BH$9,$A10,0)))</f>
        <v>2.1333333333333333</v>
      </c>
      <c r="BI14" s="6">
        <f ca="1">IF(ISERROR(CVMdataQly!BI14*(OFFSET(CPdataAnn!BI$9,$A10,0)/OFFSET(CVMdataAnn!BI$9,$A10,0))),"",CVMdataQly!BI14*(OFFSET(CPdataAnn!BI$9,$A10,0)/OFFSET(CVMdataAnn!BI$9,$A10,0)))</f>
        <v>200.97887323943661</v>
      </c>
      <c r="BJ14" s="6" t="str">
        <f ca="1">IF(ISERROR(CVMdataQly!BJ14*(OFFSET(CPdataAnn!BJ$9,$A10,0)/OFFSET(CVMdataAnn!BJ$9,$A10,0))),"",CVMdataQly!BJ14*(OFFSET(CPdataAnn!BJ$9,$A10,0)/OFFSET(CVMdataAnn!BJ$9,$A10,0)))</f>
        <v/>
      </c>
      <c r="BK14" s="6">
        <f ca="1">IF(ISERROR(CVMdataQly!BK14*(OFFSET(CPdataAnn!BK$9,$A10,0)/OFFSET(CVMdataAnn!BK$9,$A10,0))),"",CVMdataQly!BK14*(OFFSET(CPdataAnn!BK$9,$A10,0)/OFFSET(CVMdataAnn!BK$9,$A10,0)))</f>
        <v>2826.8734416774309</v>
      </c>
      <c r="BL14" s="6">
        <f ca="1">IF(ISERROR(CVMdataQly!BL14*(OFFSET(CPdataAnn!BL$9,$A10,0)/OFFSET(CVMdataAnn!BL$9,$A10,0))),"",CVMdataQly!BL14*(OFFSET(CPdataAnn!BL$9,$A10,0)/OFFSET(CVMdataAnn!BL$9,$A10,0)))</f>
        <v>1349.002202036884</v>
      </c>
      <c r="BM14" s="6">
        <f ca="1">IF(ISERROR(CVMdataQly!BM14*(OFFSET(CPdataAnn!BM$9,$A10,0)/OFFSET(CVMdataAnn!BM$9,$A10,0))),"",CVMdataQly!BM14*(OFFSET(CPdataAnn!BM$9,$A10,0)/OFFSET(CVMdataAnn!BM$9,$A10,0)))</f>
        <v>1090.9177165354331</v>
      </c>
      <c r="BN14" s="6">
        <f ca="1">IF(ISERROR(CVMdataQly!BN14*(OFFSET(CPdataAnn!BN$9,$A10,0)/OFFSET(CVMdataAnn!BN$9,$A10,0))),"",CVMdataQly!BN14*(OFFSET(CPdataAnn!BN$9,$A10,0)/OFFSET(CVMdataAnn!BN$9,$A10,0)))</f>
        <v>136.87082405345211</v>
      </c>
      <c r="BO14" s="6">
        <f ca="1">IF(ISERROR(CVMdataQly!BO14*(OFFSET(CPdataAnn!BO$9,$A10,0)/OFFSET(CVMdataAnn!BO$9,$A10,0))),"",CVMdataQly!BO14*(OFFSET(CPdataAnn!BO$9,$A10,0)/OFFSET(CVMdataAnn!BO$9,$A10,0)))</f>
        <v>250.10774539877301</v>
      </c>
      <c r="BP14" s="6" t="str">
        <f ca="1">IF(ISERROR(CVMdataQly!BP14*(OFFSET(CPdataAnn!BP$9,$A10,0)/OFFSET(CVMdataAnn!BP$9,$A10,0))),"",CVMdataQly!BP14*(OFFSET(CPdataAnn!BP$9,$A10,0)/OFFSET(CVMdataAnn!BP$9,$A10,0)))</f>
        <v/>
      </c>
      <c r="BQ14" s="6">
        <f ca="1">IF(ISERROR(CVMdataQly!BQ14*(OFFSET(CPdataAnn!BQ$9,$A10,0)/OFFSET(CVMdataAnn!BQ$9,$A10,0))),"",CVMdataQly!BQ14*(OFFSET(CPdataAnn!BQ$9,$A10,0)/OFFSET(CVMdataAnn!BQ$9,$A10,0)))</f>
        <v>3516.8359449192781</v>
      </c>
      <c r="BR14" s="6">
        <f ca="1">IF(ISERROR(CVMdataQly!BR14*(OFFSET(CPdataAnn!BR$9,$A10,0)/OFFSET(CVMdataAnn!BR$9,$A10,0))),"",CVMdataQly!BR14*(OFFSET(CPdataAnn!BR$9,$A10,0)/OFFSET(CVMdataAnn!BR$9,$A10,0)))</f>
        <v>1214.8280087527351</v>
      </c>
      <c r="BS14" s="6">
        <f ca="1">IF(ISERROR(CVMdataQly!BS14*(OFFSET(CPdataAnn!BS$9,$A10,0)/OFFSET(CVMdataAnn!BS$9,$A10,0))),"",CVMdataQly!BS14*(OFFSET(CPdataAnn!BS$9,$A10,0)/OFFSET(CVMdataAnn!BS$9,$A10,0)))</f>
        <v>819.92900790797989</v>
      </c>
      <c r="BT14" s="6">
        <f ca="1">IF(ISERROR(CVMdataQly!BT14*(OFFSET(CPdataAnn!BT$9,$A10,0)/OFFSET(CVMdataAnn!BT$9,$A10,0))),"",CVMdataQly!BT14*(OFFSET(CPdataAnn!BT$9,$A10,0)/OFFSET(CVMdataAnn!BT$9,$A10,0)))</f>
        <v>391.08839310929119</v>
      </c>
      <c r="BU14" s="6">
        <f ca="1">IF(ISERROR(CVMdataQly!BU14*(OFFSET(CPdataAnn!BU$9,$A10,0)/OFFSET(CVMdataAnn!BU$9,$A10,0))),"",CVMdataQly!BU14*(OFFSET(CPdataAnn!BU$9,$A10,0)/OFFSET(CVMdataAnn!BU$9,$A10,0)))</f>
        <v>4.0677966101694913</v>
      </c>
      <c r="BV14" s="6">
        <f ca="1">IF(ISERROR(CVMdataQly!BV14*(OFFSET(CPdataAnn!BV$9,$A10,0)/OFFSET(CVMdataAnn!BV$9,$A10,0))),"",CVMdataQly!BV14*(OFFSET(CPdataAnn!BV$9,$A10,0)/OFFSET(CVMdataAnn!BV$9,$A10,0)))</f>
        <v>362.53881987577637</v>
      </c>
      <c r="BW14" s="6">
        <f ca="1">IF(ISERROR(CVMdataQly!BW14*(OFFSET(CPdataAnn!BW$9,$A10,0)/OFFSET(CVMdataAnn!BW$9,$A10,0))),"",CVMdataQly!BW14*(OFFSET(CPdataAnn!BW$9,$A10,0)/OFFSET(CVMdataAnn!BW$9,$A10,0)))</f>
        <v>826.07001522070016</v>
      </c>
      <c r="BX14" s="6">
        <f ca="1">IF(ISERROR(CVMdataQly!BX14*(OFFSET(CPdataAnn!BX$9,$A10,0)/OFFSET(CVMdataAnn!BX$9,$A10,0))),"",CVMdataQly!BX14*(OFFSET(CPdataAnn!BX$9,$A10,0)/OFFSET(CVMdataAnn!BX$9,$A10,0)))</f>
        <v>699.62632869991819</v>
      </c>
      <c r="BY14" s="6">
        <f ca="1">IF(ISERROR(CVMdataQly!BY14*(OFFSET(CPdataAnn!BY$9,$A10,0)/OFFSET(CVMdataAnn!BY$9,$A10,0))),"",CVMdataQly!BY14*(OFFSET(CPdataAnn!BY$9,$A10,0)/OFFSET(CVMdataAnn!BY$9,$A10,0)))</f>
        <v>63.986013986013987</v>
      </c>
      <c r="BZ14" s="6">
        <f ca="1">IF(ISERROR(CVMdataQly!BZ14*(OFFSET(CPdataAnn!BZ$9,$A10,0)/OFFSET(CVMdataAnn!BZ$9,$A10,0))),"",CVMdataQly!BZ14*(OFFSET(CPdataAnn!BZ$9,$A10,0)/OFFSET(CVMdataAnn!BZ$9,$A10,0)))</f>
        <v>61.982832618025746</v>
      </c>
      <c r="CA14" s="6">
        <f ca="1">IF(ISERROR(CVMdataQly!CA14*(OFFSET(CPdataAnn!CA$9,$A10,0)/OFFSET(CVMdataAnn!CA$9,$A10,0))),"",CVMdataQly!CA14*(OFFSET(CPdataAnn!CA$9,$A10,0)/OFFSET(CVMdataAnn!CA$9,$A10,0)))</f>
        <v>337.0075727381427</v>
      </c>
      <c r="CB14" s="6">
        <f ca="1">IF(ISERROR(CVMdataQly!CB14*(OFFSET(CPdataAnn!CB$9,$A10,0)/OFFSET(CVMdataAnn!CB$9,$A10,0))),"",CVMdataQly!CB14*(OFFSET(CPdataAnn!CB$9,$A10,0)/OFFSET(CVMdataAnn!CB$9,$A10,0)))</f>
        <v>249.15175097276264</v>
      </c>
      <c r="CC14" s="6">
        <f ca="1">IF(ISERROR(CVMdataQly!CC14*(OFFSET(CPdataAnn!CC$9,$A10,0)/OFFSET(CVMdataAnn!CC$9,$A10,0))),"",CVMdataQly!CC14*(OFFSET(CPdataAnn!CC$9,$A10,0)/OFFSET(CVMdataAnn!CC$9,$A10,0)))</f>
        <v>35.133689839572192</v>
      </c>
      <c r="CD14" s="6">
        <f ca="1">IF(ISERROR(CVMdataQly!CD14*(OFFSET(CPdataAnn!CD$9,$A10,0)/OFFSET(CVMdataAnn!CD$9,$A10,0))),"",CVMdataQly!CD14*(OFFSET(CPdataAnn!CD$9,$A10,0)/OFFSET(CVMdataAnn!CD$9,$A10,0)))</f>
        <v>213.95121951219511</v>
      </c>
      <c r="CE14" s="6">
        <f ca="1">IF(ISERROR(CVMdataQly!CE14*(OFFSET(CPdataAnn!CE$9,$A10,0)/OFFSET(CVMdataAnn!CE$9,$A10,0))),"",CVMdataQly!CE14*(OFFSET(CPdataAnn!CE$9,$A10,0)/OFFSET(CVMdataAnn!CE$9,$A10,0)))</f>
        <v>527.12727272727273</v>
      </c>
      <c r="CF14" s="6">
        <f ca="1">IF(ISERROR(CVMdataQly!CF14*(OFFSET(CPdataAnn!CF$9,$A10,0)/OFFSET(CVMdataAnn!CF$9,$A10,0))),"",CVMdataQly!CF14*(OFFSET(CPdataAnn!CF$9,$A10,0)/OFFSET(CVMdataAnn!CF$9,$A10,0)))</f>
        <v>348.07420675537361</v>
      </c>
      <c r="CG14" s="6">
        <f ca="1">IF(ISERROR(CVMdataQly!CG14*(OFFSET(CPdataAnn!CG$9,$A10,0)/OFFSET(CVMdataAnn!CG$9,$A10,0))),"",CVMdataQly!CG14*(OFFSET(CPdataAnn!CG$9,$A10,0)/OFFSET(CVMdataAnn!CG$9,$A10,0)))</f>
        <v>179.08187599364072</v>
      </c>
      <c r="CH14" s="6">
        <f ca="1">IF(ISERROR(CVMdataQly!CH14*(OFFSET(CPdataAnn!CH$9,$A10,0)/OFFSET(CVMdataAnn!CH$9,$A10,0))),"",CVMdataQly!CH14*(OFFSET(CPdataAnn!CH$9,$A10,0)/OFFSET(CVMdataAnn!CH$9,$A10,0)))</f>
        <v>629.97557401074744</v>
      </c>
      <c r="CI14" s="6">
        <f ca="1">IF(ISERROR(CVMdataQly!CI14*(OFFSET(CPdataAnn!CI$9,$A10,0)/OFFSET(CVMdataAnn!CI$9,$A10,0))),"",CVMdataQly!CI14*(OFFSET(CPdataAnn!CI$9,$A10,0)/OFFSET(CVMdataAnn!CI$9,$A10,0)))</f>
        <v>353.03867403314916</v>
      </c>
      <c r="CJ14" s="6">
        <f ca="1">IF(ISERROR(CVMdataQly!CJ14*(OFFSET(CPdataAnn!CJ$9,$A10,0)/OFFSET(CVMdataAnn!CJ$9,$A10,0))),"",CVMdataQly!CJ14*(OFFSET(CPdataAnn!CJ$9,$A10,0)/OFFSET(CVMdataAnn!CJ$9,$A10,0)))</f>
        <v>200.14322916666669</v>
      </c>
      <c r="CK14" s="6">
        <f ca="1">IF(ISERROR(CVMdataQly!CK14*(OFFSET(CPdataAnn!CK$9,$A10,0)/OFFSET(CVMdataAnn!CK$9,$A10,0))),"",CVMdataQly!CK14*(OFFSET(CPdataAnn!CK$9,$A10,0)/OFFSET(CVMdataAnn!CK$9,$A10,0)))</f>
        <v>33.981873111782477</v>
      </c>
      <c r="CL14" s="6">
        <f ca="1">IF(ISERROR(CVMdataQly!CL14*(OFFSET(CPdataAnn!CL$9,$A10,0)/OFFSET(CVMdataAnn!CL$9,$A10,0))),"",CVMdataQly!CL14*(OFFSET(CPdataAnn!CL$9,$A10,0)/OFFSET(CVMdataAnn!CL$9,$A10,0)))</f>
        <v>119.03093525179855</v>
      </c>
      <c r="CM14" s="6">
        <f ca="1">IF(ISERROR(CVMdataQly!CM14*(OFFSET(CPdataAnn!CM$9,$A10,0)/OFFSET(CVMdataAnn!CM$9,$A10,0))),"",CVMdataQly!CM14*(OFFSET(CPdataAnn!CM$9,$A10,0)/OFFSET(CVMdataAnn!CM$9,$A10,0)))</f>
        <v>174.99849906191372</v>
      </c>
      <c r="CN14" s="6">
        <f ca="1">IF(ISERROR(CVMdataQly!CN14*(OFFSET(CPdataAnn!CN$9,$A10,0)/OFFSET(CVMdataAnn!CN$9,$A10,0))),"",CVMdataQly!CN14*(OFFSET(CPdataAnn!CN$9,$A10,0)/OFFSET(CVMdataAnn!CN$9,$A10,0)))</f>
        <v>64.101582014987514</v>
      </c>
      <c r="CO14" s="6">
        <f ca="1">IF(ISERROR(CVMdataQly!CO14*(OFFSET(CPdataAnn!CO$9,$A10,0)/OFFSET(CVMdataAnn!CO$9,$A10,0))),"",CVMdataQly!CO14*(OFFSET(CPdataAnn!CO$9,$A10,0)/OFFSET(CVMdataAnn!CO$9,$A10,0)))</f>
        <v>93.125</v>
      </c>
      <c r="CP14" s="6">
        <f ca="1">IF(ISERROR(CVMdataQly!CP14*(OFFSET(CPdataAnn!CP$9,$A10,0)/OFFSET(CVMdataAnn!CP$9,$A10,0))),"",CVMdataQly!CP14*(OFFSET(CPdataAnn!CP$9,$A10,0)/OFFSET(CVMdataAnn!CP$9,$A10,0)))</f>
        <v>18.145748987854251</v>
      </c>
      <c r="CQ14" s="6">
        <f ca="1">IF(ISERROR(CVMdataQly!CQ14*(OFFSET(CPdataAnn!CQ$9,$A10,0)/OFFSET(CVMdataAnn!CQ$9,$A10,0))),"",CVMdataQly!CQ14*(OFFSET(CPdataAnn!CQ$9,$A10,0)/OFFSET(CVMdataAnn!CQ$9,$A10,0)))</f>
        <v>101.95871559633028</v>
      </c>
      <c r="CR14" s="6">
        <f ca="1">IF(ISERROR(CVMdataQly!CR14*(OFFSET(CPdataAnn!CR$9,$A10,0)/OFFSET(CVMdataAnn!CR$9,$A10,0))),"",CVMdataQly!CR14*(OFFSET(CPdataAnn!CR$9,$A10,0)/OFFSET(CVMdataAnn!CR$9,$A10,0)))</f>
        <v>8332.0568418220028</v>
      </c>
      <c r="CS14" s="6">
        <f ca="1">IF(ISERROR(CVMdataQly!CS14*(OFFSET(CPdataAnn!CS$9,$A10,0)/OFFSET(CVMdataAnn!CS$9,$A10,0))),"",CVMdataQly!CS14*(OFFSET(CPdataAnn!CS$9,$A10,0)/OFFSET(CVMdataAnn!CS$9,$A10,0)))</f>
        <v>3053.0779569892475</v>
      </c>
      <c r="CT14" s="6">
        <f ca="1">IF(ISERROR(CVMdataQly!CT14*(OFFSET(CPdataAnn!CT$9,$A10,0)/OFFSET(CVMdataAnn!CT$9,$A10,0))),"",CVMdataQly!CT14*(OFFSET(CPdataAnn!CT$9,$A10,0)/OFFSET(CVMdataAnn!CT$9,$A10,0)))</f>
        <v>2977.7932609937179</v>
      </c>
      <c r="CU14" s="6">
        <f ca="1">IF(ISERROR(CVMdataQly!CU14*(OFFSET(CPdataAnn!CU$9,$A10,0)/OFFSET(CVMdataAnn!CU$9,$A10,0))),"",CVMdataQly!CU14*(OFFSET(CPdataAnn!CU$9,$A10,0)/OFFSET(CVMdataAnn!CU$9,$A10,0)))</f>
        <v>33.815028901734102</v>
      </c>
      <c r="CV14" s="6">
        <f ca="1">IF(ISERROR(CVMdataQly!CV14*(OFFSET(CPdataAnn!CV$9,$A10,0)/OFFSET(CVMdataAnn!CV$9,$A10,0))),"",CVMdataQly!CV14*(OFFSET(CPdataAnn!CV$9,$A10,0)/OFFSET(CVMdataAnn!CV$9,$A10,0)))</f>
        <v>41.071729957805907</v>
      </c>
      <c r="CW14" s="6">
        <f ca="1">IF(ISERROR(CVMdataQly!CW14*(OFFSET(CPdataAnn!CW$9,$A10,0)/OFFSET(CVMdataAnn!CW$9,$A10,0))),"",CVMdataQly!CW14*(OFFSET(CPdataAnn!CW$9,$A10,0)/OFFSET(CVMdataAnn!CW$9,$A10,0)))</f>
        <v>3314.9371698113209</v>
      </c>
      <c r="CX14" s="6">
        <f ca="1">IF(ISERROR(CVMdataQly!CX14*(OFFSET(CPdataAnn!CX$9,$A10,0)/OFFSET(CVMdataAnn!CX$9,$A10,0))),"",CVMdataQly!CX14*(OFFSET(CPdataAnn!CX$9,$A10,0)/OFFSET(CVMdataAnn!CX$9,$A10,0)))</f>
        <v>322.90187217559719</v>
      </c>
      <c r="CY14" s="6">
        <f ca="1">IF(ISERROR(CVMdataQly!CY14*(OFFSET(CPdataAnn!CY$9,$A10,0)/OFFSET(CVMdataAnn!CY$9,$A10,0))),"",CVMdataQly!CY14*(OFFSET(CPdataAnn!CY$9,$A10,0)/OFFSET(CVMdataAnn!CY$9,$A10,0)))</f>
        <v>1994.0613652357497</v>
      </c>
      <c r="CZ14" s="6">
        <f ca="1">IF(ISERROR(CVMdataQly!CZ14*(OFFSET(CPdataAnn!CZ$9,$A10,0)/OFFSET(CVMdataAnn!CZ$9,$A10,0))),"",CVMdataQly!CZ14*(OFFSET(CPdataAnn!CZ$9,$A10,0)/OFFSET(CVMdataAnn!CZ$9,$A10,0)))</f>
        <v>765.94492928077045</v>
      </c>
      <c r="DA14" s="6">
        <f ca="1">IF(ISERROR(CVMdataQly!DA14*(OFFSET(CPdataAnn!DA$9,$A10,0)/OFFSET(CVMdataAnn!DA$9,$A10,0))),"",CVMdataQly!DA14*(OFFSET(CPdataAnn!DA$9,$A10,0)/OFFSET(CVMdataAnn!DA$9,$A10,0)))</f>
        <v>231.88184713375796</v>
      </c>
      <c r="DB14" s="6">
        <f ca="1">IF(ISERROR(CVMdataQly!DB14*(OFFSET(CPdataAnn!DB$9,$A10,0)/OFFSET(CVMdataAnn!DB$9,$A10,0))),"",CVMdataQly!DB14*(OFFSET(CPdataAnn!DB$9,$A10,0)/OFFSET(CVMdataAnn!DB$9,$A10,0)))</f>
        <v>1964.121546716332</v>
      </c>
      <c r="DC14" s="6">
        <f ca="1">IF(ISERROR(CVMdataQly!DC14*(OFFSET(CPdataAnn!DC$9,$A10,0)/OFFSET(CVMdataAnn!DC$9,$A10,0))),"",CVMdataQly!DC14*(OFFSET(CPdataAnn!DC$9,$A10,0)/OFFSET(CVMdataAnn!DC$9,$A10,0)))</f>
        <v>395.12446167097329</v>
      </c>
      <c r="DD14" s="6">
        <f ca="1">IF(ISERROR(CVMdataQly!DD14*(OFFSET(CPdataAnn!DD$9,$A10,0)/OFFSET(CVMdataAnn!DD$9,$A10,0))),"",CVMdataQly!DD14*(OFFSET(CPdataAnn!DD$9,$A10,0)/OFFSET(CVMdataAnn!DD$9,$A10,0)))</f>
        <v>645.11939355653817</v>
      </c>
      <c r="DE14" s="6">
        <f ca="1">IF(ISERROR(CVMdataQly!DE14*(OFFSET(CPdataAnn!DE$9,$A10,0)/OFFSET(CVMdataAnn!DE$9,$A10,0))),"",CVMdataQly!DE14*(OFFSET(CPdataAnn!DE$9,$A10,0)/OFFSET(CVMdataAnn!DE$9,$A10,0)))</f>
        <v>741.84381394079935</v>
      </c>
      <c r="DF14" s="6">
        <f ca="1">IF(ISERROR(CVMdataQly!DF14*(OFFSET(CPdataAnn!DF$9,$A10,0)/OFFSET(CVMdataAnn!DF$9,$A10,0))),"",CVMdataQly!DF14*(OFFSET(CPdataAnn!DF$9,$A10,0)/OFFSET(CVMdataAnn!DF$9,$A10,0)))</f>
        <v>126.99051233396585</v>
      </c>
      <c r="DG14" s="6">
        <f ca="1">IF(ISERROR(CVMdataQly!DG14*(OFFSET(CPdataAnn!DG$9,$A10,0)/OFFSET(CVMdataAnn!DG$9,$A10,0))),"",CVMdataQly!DG14*(OFFSET(CPdataAnn!DG$9,$A10,0)/OFFSET(CVMdataAnn!DG$9,$A10,0)))</f>
        <v>54.912172573189515</v>
      </c>
      <c r="DH14" s="6">
        <f ca="1">IF(ISERROR(CVMdataQly!DH14*(OFFSET(CPdataAnn!DH$9,$A10,0)/OFFSET(CVMdataAnn!DH$9,$A10,0))),"",CVMdataQly!DH14*(OFFSET(CPdataAnn!DH$9,$A10,0)/OFFSET(CVMdataAnn!DH$9,$A10,0)))</f>
        <v>1085.5813069908813</v>
      </c>
      <c r="DI14" s="6">
        <f ca="1">IF(ISERROR(CVMdataQly!DI14*(OFFSET(CPdataAnn!DI$9,$A10,0)/OFFSET(CVMdataAnn!DI$9,$A10,0))),"",CVMdataQly!DI14*(OFFSET(CPdataAnn!DI$9,$A10,0)/OFFSET(CVMdataAnn!DI$9,$A10,0)))</f>
        <v>125.00524934383203</v>
      </c>
      <c r="DJ14" s="6">
        <f ca="1">IF(ISERROR(CVMdataQly!DJ14*(OFFSET(CPdataAnn!DJ$9,$A10,0)/OFFSET(CVMdataAnn!DJ$9,$A10,0))),"",CVMdataQly!DJ14*(OFFSET(CPdataAnn!DJ$9,$A10,0)/OFFSET(CVMdataAnn!DJ$9,$A10,0)))</f>
        <v>25.95918367346939</v>
      </c>
      <c r="DK14" s="6">
        <f ca="1">IF(ISERROR(CVMdataQly!DK14*(OFFSET(CPdataAnn!DK$9,$A10,0)/OFFSET(CVMdataAnn!DK$9,$A10,0))),"",CVMdataQly!DK14*(OFFSET(CPdataAnn!DK$9,$A10,0)/OFFSET(CVMdataAnn!DK$9,$A10,0)))</f>
        <v>936.33098375727843</v>
      </c>
      <c r="DL14" s="6">
        <f ca="1">IF(ISERROR(CVMdataQly!DL14*(OFFSET(CPdataAnn!DL$9,$A10,0)/OFFSET(CVMdataAnn!DL$9,$A10,0))),"",CVMdataQly!DL14*(OFFSET(CPdataAnn!DL$9,$A10,0)/OFFSET(CVMdataAnn!DL$9,$A10,0)))</f>
        <v>5168.5717853295464</v>
      </c>
      <c r="DM14" s="6">
        <f ca="1">IF(ISERROR(CVMdataQly!DM14*(OFFSET(CPdataAnn!DM$9,$A10,0)/OFFSET(CVMdataAnn!DM$9,$A10,0))),"",CVMdataQly!DM14*(OFFSET(CPdataAnn!DM$9,$A10,0)/OFFSET(CVMdataAnn!DM$9,$A10,0)))</f>
        <v>1110.3311827956991</v>
      </c>
      <c r="DN14" s="6">
        <f ca="1">IF(ISERROR(CVMdataQly!DN14*(OFFSET(CPdataAnn!DN$9,$A10,0)/OFFSET(CVMdataAnn!DN$9,$A10,0))),"",CVMdataQly!DN14*(OFFSET(CPdataAnn!DN$9,$A10,0)/OFFSET(CVMdataAnn!DN$9,$A10,0)))</f>
        <v>409.1239669421488</v>
      </c>
      <c r="DO14" s="6">
        <f ca="1">IF(ISERROR(CVMdataQly!DO14*(OFFSET(CPdataAnn!DO$9,$A10,0)/OFFSET(CVMdataAnn!DO$9,$A10,0))),"",CVMdataQly!DO14*(OFFSET(CPdataAnn!DO$9,$A10,0)/OFFSET(CVMdataAnn!DO$9,$A10,0)))</f>
        <v>105.43478260869564</v>
      </c>
      <c r="DP14" s="6">
        <f ca="1">IF(ISERROR(CVMdataQly!DP14*(OFFSET(CPdataAnn!DP$9,$A10,0)/OFFSET(CVMdataAnn!DP$9,$A10,0))),"",CVMdataQly!DP14*(OFFSET(CPdataAnn!DP$9,$A10,0)/OFFSET(CVMdataAnn!DP$9,$A10,0)))</f>
        <v>337.23529411764707</v>
      </c>
      <c r="DQ14" s="6">
        <f ca="1">IF(ISERROR(CVMdataQly!DQ14*(OFFSET(CPdataAnn!DQ$9,$A10,0)/OFFSET(CVMdataAnn!DQ$9,$A10,0))),"",CVMdataQly!DQ14*(OFFSET(CPdataAnn!DQ$9,$A10,0)/OFFSET(CVMdataAnn!DQ$9,$A10,0)))</f>
        <v>222.89963724304718</v>
      </c>
      <c r="DR14" s="6">
        <f ca="1">IF(ISERROR(CVMdataQly!DR14*(OFFSET(CPdataAnn!DR$9,$A10,0)/OFFSET(CVMdataAnn!DR$9,$A10,0))),"",CVMdataQly!DR14*(OFFSET(CPdataAnn!DR$9,$A10,0)/OFFSET(CVMdataAnn!DR$9,$A10,0)))</f>
        <v>32.158808933002483</v>
      </c>
      <c r="DS14" s="6">
        <f ca="1">IF(ISERROR(CVMdataQly!DS14*(OFFSET(CPdataAnn!DS$9,$A10,0)/OFFSET(CVMdataAnn!DS$9,$A10,0))),"",CVMdataQly!DS14*(OFFSET(CPdataAnn!DS$9,$A10,0)/OFFSET(CVMdataAnn!DS$9,$A10,0)))</f>
        <v>181.92619047619047</v>
      </c>
      <c r="DT14" s="6">
        <f ca="1">IF(ISERROR(CVMdataQly!DT14*(OFFSET(CPdataAnn!DT$9,$A10,0)/OFFSET(CVMdataAnn!DT$9,$A10,0))),"",CVMdataQly!DT14*(OFFSET(CPdataAnn!DT$9,$A10,0)/OFFSET(CVMdataAnn!DT$9,$A10,0)))</f>
        <v>158.16205533596838</v>
      </c>
      <c r="DU14" s="6">
        <f ca="1">IF(ISERROR(CVMdataQly!DU14*(OFFSET(CPdataAnn!DU$9,$A10,0)/OFFSET(CVMdataAnn!DU$9,$A10,0))),"",CVMdataQly!DU14*(OFFSET(CPdataAnn!DU$9,$A10,0)/OFFSET(CVMdataAnn!DU$9,$A10,0)))</f>
        <v>21.060000000000002</v>
      </c>
      <c r="DV14" s="6">
        <f ca="1">IF(ISERROR(CVMdataQly!DV14*(OFFSET(CPdataAnn!DV$9,$A10,0)/OFFSET(CVMdataAnn!DV$9,$A10,0))),"",CVMdataQly!DV14*(OFFSET(CPdataAnn!DV$9,$A10,0)/OFFSET(CVMdataAnn!DV$9,$A10,0)))</f>
        <v>2.9090909090909092</v>
      </c>
      <c r="DW14" s="6">
        <f ca="1">IF(ISERROR(CVMdataQly!DW14*(OFFSET(CPdataAnn!DW$9,$A10,0)/OFFSET(CVMdataAnn!DW$9,$A10,0))),"",CVMdataQly!DW14*(OFFSET(CPdataAnn!DW$9,$A10,0)/OFFSET(CVMdataAnn!DW$9,$A10,0)))</f>
        <v>1244.0651289009497</v>
      </c>
      <c r="DX14" s="6">
        <f ca="1">IF(ISERROR(CVMdataQly!DX14*(OFFSET(CPdataAnn!DX$9,$A10,0)/OFFSET(CVMdataAnn!DX$9,$A10,0))),"",CVMdataQly!DX14*(OFFSET(CPdataAnn!DX$9,$A10,0)/OFFSET(CVMdataAnn!DX$9,$A10,0)))</f>
        <v>503.39622641509436</v>
      </c>
      <c r="DY14" s="6">
        <f ca="1">IF(ISERROR(CVMdataQly!DY14*(OFFSET(CPdataAnn!DY$9,$A10,0)/OFFSET(CVMdataAnn!DY$9,$A10,0))),"",CVMdataQly!DY14*(OFFSET(CPdataAnn!DY$9,$A10,0)/OFFSET(CVMdataAnn!DY$9,$A10,0)))</f>
        <v>153.76980568011956</v>
      </c>
      <c r="DZ14" s="6">
        <f ca="1">IF(ISERROR(CVMdataQly!DZ14*(OFFSET(CPdataAnn!DZ$9,$A10,0)/OFFSET(CVMdataAnn!DZ$9,$A10,0))),"",CVMdataQly!DZ14*(OFFSET(CPdataAnn!DZ$9,$A10,0)/OFFSET(CVMdataAnn!DZ$9,$A10,0)))</f>
        <v>263.15637065637065</v>
      </c>
      <c r="EA14" s="6">
        <f ca="1">IF(ISERROR(CVMdataQly!EA14*(OFFSET(CPdataAnn!EA$9,$A10,0)/OFFSET(CVMdataAnn!EA$9,$A10,0))),"",CVMdataQly!EA14*(OFFSET(CPdataAnn!EA$9,$A10,0)/OFFSET(CVMdataAnn!EA$9,$A10,0)))</f>
        <v>197.91666666666669</v>
      </c>
      <c r="EB14" s="6">
        <f ca="1">IF(ISERROR(CVMdataQly!EB14*(OFFSET(CPdataAnn!EB$9,$A10,0)/OFFSET(CVMdataAnn!EB$9,$A10,0))),"",CVMdataQly!EB14*(OFFSET(CPdataAnn!EB$9,$A10,0)/OFFSET(CVMdataAnn!EB$9,$A10,0)))</f>
        <v>126.01831806827644</v>
      </c>
      <c r="EC14" s="6">
        <f ca="1">IF(ISERROR(CVMdataQly!EC14*(OFFSET(CPdataAnn!EC$9,$A10,0)/OFFSET(CVMdataAnn!EC$9,$A10,0))),"",CVMdataQly!EC14*(OFFSET(CPdataAnn!EC$9,$A10,0)/OFFSET(CVMdataAnn!EC$9,$A10,0)))</f>
        <v>1642.0018679644104</v>
      </c>
      <c r="ED14" s="6">
        <f ca="1">IF(ISERROR(CVMdataQly!ED14*(OFFSET(CPdataAnn!ED$9,$A10,0)/OFFSET(CVMdataAnn!ED$9,$A10,0))),"",CVMdataQly!ED14*(OFFSET(CPdataAnn!ED$9,$A10,0)/OFFSET(CVMdataAnn!ED$9,$A10,0)))</f>
        <v>291.03421181862825</v>
      </c>
      <c r="EE14" s="6">
        <f ca="1">IF(ISERROR(CVMdataQly!EE14*(OFFSET(CPdataAnn!EE$9,$A10,0)/OFFSET(CVMdataAnn!EE$9,$A10,0))),"",CVMdataQly!EE14*(OFFSET(CPdataAnn!EE$9,$A10,0)/OFFSET(CVMdataAnn!EE$9,$A10,0)))</f>
        <v>879.96506211180122</v>
      </c>
      <c r="EF14" s="6">
        <f ca="1">IF(ISERROR(CVMdataQly!EF14*(OFFSET(CPdataAnn!EF$9,$A10,0)/OFFSET(CVMdataAnn!EF$9,$A10,0))),"",CVMdataQly!EF14*(OFFSET(CPdataAnn!EF$9,$A10,0)/OFFSET(CVMdataAnn!EF$9,$A10,0)))</f>
        <v>470.96103714085496</v>
      </c>
      <c r="EG14" s="6">
        <f ca="1">IF(ISERROR(CVMdataQly!EG14*(OFFSET(CPdataAnn!EG$9,$A10,0)/OFFSET(CVMdataAnn!EG$9,$A10,0))),"",CVMdataQly!EG14*(OFFSET(CPdataAnn!EG$9,$A10,0)/OFFSET(CVMdataAnn!EG$9,$A10,0)))</f>
        <v>994.97532002048126</v>
      </c>
      <c r="EH14" s="6">
        <f ca="1">IF(ISERROR(CVMdataQly!EH14*(OFFSET(CPdataAnn!EH$9,$A10,0)/OFFSET(CVMdataAnn!EH$9,$A10,0))),"",CVMdataQly!EH14*(OFFSET(CPdataAnn!EH$9,$A10,0)/OFFSET(CVMdataAnn!EH$9,$A10,0)))</f>
        <v>199.03911266783422</v>
      </c>
      <c r="EI14" s="6">
        <f ca="1">IF(ISERROR(CVMdataQly!EI14*(OFFSET(CPdataAnn!EI$9,$A10,0)/OFFSET(CVMdataAnn!EI$9,$A10,0))),"",CVMdataQly!EI14*(OFFSET(CPdataAnn!EI$9,$A10,0)/OFFSET(CVMdataAnn!EI$9,$A10,0)))</f>
        <v>594.03485670023235</v>
      </c>
      <c r="EJ14" s="6">
        <f ca="1">IF(ISERROR(CVMdataQly!EJ14*(OFFSET(CPdataAnn!EJ$9,$A10,0)/OFFSET(CVMdataAnn!EJ$9,$A10,0))),"",CVMdataQly!EJ14*(OFFSET(CPdataAnn!EJ$9,$A10,0)/OFFSET(CVMdataAnn!EJ$9,$A10,0)))</f>
        <v>58</v>
      </c>
      <c r="EK14" s="6">
        <f ca="1">IF(ISERROR(CVMdataQly!EK14*(OFFSET(CPdataAnn!EK$9,$A10,0)/OFFSET(CVMdataAnn!EK$9,$A10,0))),"",CVMdataQly!EK14*(OFFSET(CPdataAnn!EK$9,$A10,0)/OFFSET(CVMdataAnn!EK$9,$A10,0)))</f>
        <v>144.14070351758795</v>
      </c>
      <c r="EL14" s="6" t="str">
        <f ca="1">IF(ISERROR(CVMdataQly!EL14*(OFFSET(CPdataAnn!EL$9,$A10,0)/OFFSET(CVMdataAnn!EL$9,$A10,0))),"",CVMdataQly!EL14*(OFFSET(CPdataAnn!EL$9,$A10,0)/OFFSET(CVMdataAnn!EL$9,$A10,0)))</f>
        <v/>
      </c>
      <c r="EM14" s="6">
        <f ca="1">IF(ISERROR(CVMdataQly!EM14*(OFFSET(CPdataAnn!EM$9,$A10,0)/OFFSET(CVMdataAnn!EM$9,$A10,0))),"",CVMdataQly!EM14*(OFFSET(CPdataAnn!EM$9,$A10,0)/OFFSET(CVMdataAnn!EM$9,$A10,0)))</f>
        <v>401.01168252438879</v>
      </c>
      <c r="EN14" s="6">
        <f ca="1">IF(ISERROR(CVMdataQly!EN14*(OFFSET(CPdataAnn!EN$9,$A10,0)/OFFSET(CVMdataAnn!EN$9,$A10,0))),"",CVMdataQly!EN14*(OFFSET(CPdataAnn!EN$9,$A10,0)/OFFSET(CVMdataAnn!EN$9,$A10,0)))</f>
        <v>5873.9997536145866</v>
      </c>
      <c r="EO14" s="6">
        <f ca="1">IF(ISERROR(CVMdataQly!EO14*(OFFSET(CPdataAnn!EO$9,$A10,0)/OFFSET(CVMdataAnn!EO$9,$A10,0))),"",CVMdataQly!EO14*(OFFSET(CPdataAnn!EO$9,$A10,0)/OFFSET(CVMdataAnn!EO$9,$A10,0)))</f>
        <v>4940.9077130142723</v>
      </c>
      <c r="EP14" s="6">
        <f ca="1">IF(ISERROR(CVMdataQly!EP14*(OFFSET(CPdataAnn!EP$9,$A10,0)/OFFSET(CVMdataAnn!EP$9,$A10,0))),"",CVMdataQly!EP14*(OFFSET(CPdataAnn!EP$9,$A10,0)/OFFSET(CVMdataAnn!EP$9,$A10,0)))</f>
        <v>4512.9368151935714</v>
      </c>
      <c r="EQ14" s="6">
        <f ca="1">IF(ISERROR(CVMdataQly!EQ14*(OFFSET(CPdataAnn!EQ$9,$A10,0)/OFFSET(CVMdataAnn!EQ$9,$A10,0))),"",CVMdataQly!EQ14*(OFFSET(CPdataAnn!EQ$9,$A10,0)/OFFSET(CVMdataAnn!EQ$9,$A10,0)))</f>
        <v>427.95178054182998</v>
      </c>
      <c r="ER14" s="6">
        <f ca="1">IF(ISERROR(CVMdataQly!ER14*(OFFSET(CPdataAnn!ER$9,$A10,0)/OFFSET(CVMdataAnn!ER$9,$A10,0))),"",CVMdataQly!ER14*(OFFSET(CPdataAnn!ER$9,$A10,0)/OFFSET(CVMdataAnn!ER$9,$A10,0)))</f>
        <v>933.15899772209571</v>
      </c>
      <c r="ES14" s="6">
        <f ca="1">IF(ISERROR(CVMdataQly!ES14*(OFFSET(CPdataAnn!ES$9,$A10,0)/OFFSET(CVMdataAnn!ES$9,$A10,0))),"",CVMdataQly!ES14*(OFFSET(CPdataAnn!ES$9,$A10,0)/OFFSET(CVMdataAnn!ES$9,$A10,0)))</f>
        <v>6596.1140774364794</v>
      </c>
      <c r="ET14" s="6">
        <f ca="1">IF(ISERROR(CVMdataQly!ET14*(OFFSET(CPdataAnn!ET$9,$A10,0)/OFFSET(CVMdataAnn!ET$9,$A10,0))),"",CVMdataQly!ET14*(OFFSET(CPdataAnn!ET$9,$A10,0)/OFFSET(CVMdataAnn!ET$9,$A10,0)))</f>
        <v>1193.2048593350385</v>
      </c>
      <c r="EU14" s="6">
        <f ca="1">IF(ISERROR(CVMdataQly!EU14*(OFFSET(CPdataAnn!EU$9,$A10,0)/OFFSET(CVMdataAnn!EU$9,$A10,0))),"",CVMdataQly!EU14*(OFFSET(CPdataAnn!EU$9,$A10,0)/OFFSET(CVMdataAnn!EU$9,$A10,0)))</f>
        <v>379.03719694453673</v>
      </c>
      <c r="EV14" s="6">
        <f ca="1">IF(ISERROR(CVMdataQly!EV14*(OFFSET(CPdataAnn!EV$9,$A10,0)/OFFSET(CVMdataAnn!EV$9,$A10,0))),"",CVMdataQly!EV14*(OFFSET(CPdataAnn!EV$9,$A10,0)/OFFSET(CVMdataAnn!EV$9,$A10,0)))</f>
        <v>63.870588235294115</v>
      </c>
      <c r="EW14" s="6">
        <f ca="1">IF(ISERROR(CVMdataQly!EW14*(OFFSET(CPdataAnn!EW$9,$A10,0)/OFFSET(CVMdataAnn!EW$9,$A10,0))),"",CVMdataQly!EW14*(OFFSET(CPdataAnn!EW$9,$A10,0)/OFFSET(CVMdataAnn!EW$9,$A10,0)))</f>
        <v>749.924297924298</v>
      </c>
      <c r="EX14" s="6">
        <f ca="1">IF(ISERROR(CVMdataQly!EX14*(OFFSET(CPdataAnn!EX$9,$A10,0)/OFFSET(CVMdataAnn!EX$9,$A10,0))),"",CVMdataQly!EX14*(OFFSET(CPdataAnn!EX$9,$A10,0)/OFFSET(CVMdataAnn!EX$9,$A10,0)))</f>
        <v>275.10410557184747</v>
      </c>
      <c r="EY14" s="6">
        <f ca="1">IF(ISERROR(CVMdataQly!EY14*(OFFSET(CPdataAnn!EY$9,$A10,0)/OFFSET(CVMdataAnn!EY$9,$A10,0))),"",CVMdataQly!EY14*(OFFSET(CPdataAnn!EY$9,$A10,0)/OFFSET(CVMdataAnn!EY$9,$A10,0)))</f>
        <v>560.10538506079899</v>
      </c>
      <c r="EZ14" s="6">
        <f ca="1">IF(ISERROR(CVMdataQly!EZ14*(OFFSET(CPdataAnn!EZ$9,$A10,0)/OFFSET(CVMdataAnn!EZ$9,$A10,0))),"",CVMdataQly!EZ14*(OFFSET(CPdataAnn!EZ$9,$A10,0)/OFFSET(CVMdataAnn!EZ$9,$A10,0)))</f>
        <v>427.75963974106389</v>
      </c>
      <c r="FA14" s="6">
        <f ca="1">IF(ISERROR(CVMdataQly!FA14*(OFFSET(CPdataAnn!FA$9,$A10,0)/OFFSET(CVMdataAnn!FA$9,$A10,0))),"",CVMdataQly!FA14*(OFFSET(CPdataAnn!FA$9,$A10,0)/OFFSET(CVMdataAnn!FA$9,$A10,0)))</f>
        <v>132.12072434607646</v>
      </c>
      <c r="FB14" s="6">
        <f ca="1">IF(ISERROR(CVMdataQly!FB14*(OFFSET(CPdataAnn!FB$9,$A10,0)/OFFSET(CVMdataAnn!FB$9,$A10,0))),"",CVMdataQly!FB14*(OFFSET(CPdataAnn!FB$9,$A10,0)/OFFSET(CVMdataAnn!FB$9,$A10,0)))</f>
        <v>878.10982270397449</v>
      </c>
      <c r="FC14" s="6">
        <f ca="1">IF(ISERROR(CVMdataQly!FC14*(OFFSET(CPdataAnn!FC$9,$A10,0)/OFFSET(CVMdataAnn!FC$9,$A10,0))),"",CVMdataQly!FC14*(OFFSET(CPdataAnn!FC$9,$A10,0)/OFFSET(CVMdataAnn!FC$9,$A10,0)))</f>
        <v>1319.9012562400571</v>
      </c>
      <c r="FD14" s="6">
        <f ca="1">IF(ISERROR(CVMdataQly!FD14*(OFFSET(CPdataAnn!FD$9,$A10,0)/OFFSET(CVMdataAnn!FD$9,$A10,0))),"",CVMdataQly!FD14*(OFFSET(CPdataAnn!FD$9,$A10,0)/OFFSET(CVMdataAnn!FD$9,$A10,0)))</f>
        <v>969.06484282520057</v>
      </c>
      <c r="FE14" s="6">
        <f ca="1">IF(ISERROR(CVMdataQly!FE14*(OFFSET(CPdataAnn!FE$9,$A10,0)/OFFSET(CVMdataAnn!FE$9,$A10,0))),"",CVMdataQly!FE14*(OFFSET(CPdataAnn!FE$9,$A10,0)/OFFSET(CVMdataAnn!FE$9,$A10,0)))</f>
        <v>224.82852564102566</v>
      </c>
      <c r="FF14" s="6">
        <f ca="1">IF(ISERROR(CVMdataQly!FF14*(OFFSET(CPdataAnn!FF$9,$A10,0)/OFFSET(CVMdataAnn!FF$9,$A10,0))),"",CVMdataQly!FF14*(OFFSET(CPdataAnn!FF$9,$A10,0)/OFFSET(CVMdataAnn!FF$9,$A10,0)))</f>
        <v>68.025291828793769</v>
      </c>
      <c r="FG14" s="6">
        <f ca="1">IF(ISERROR(CVMdataQly!FG14*(OFFSET(CPdataAnn!FG$9,$A10,0)/OFFSET(CVMdataAnn!FG$9,$A10,0))),"",CVMdataQly!FG14*(OFFSET(CPdataAnn!FG$9,$A10,0)/OFFSET(CVMdataAnn!FG$9,$A10,0)))</f>
        <v>58.016177957532868</v>
      </c>
      <c r="FH14" s="6" t="str">
        <f ca="1">IF(ISERROR(CVMdataQly!FH14*(OFFSET(CPdataAnn!FH$9,$A10,0)/OFFSET(CVMdataAnn!FH$9,$A10,0))),"",CVMdataQly!FH14*(OFFSET(CPdataAnn!FH$9,$A10,0)/OFFSET(CVMdataAnn!FH$9,$A10,0)))</f>
        <v/>
      </c>
      <c r="FI14" s="6">
        <f ca="1">IF(ISERROR(CVMdataQly!FI14*(OFFSET(CPdataAnn!FI$9,$A10,0)/OFFSET(CVMdataAnn!FI$9,$A10,0))),"",CVMdataQly!FI14*(OFFSET(CPdataAnn!FI$9,$A10,0)/OFFSET(CVMdataAnn!FI$9,$A10,0)))</f>
        <v>1752.8497305426745</v>
      </c>
      <c r="FJ14" s="6">
        <f ca="1">IF(ISERROR(CVMdataQly!FJ14*(OFFSET(CPdataAnn!FJ$9,$A10,0)/OFFSET(CVMdataAnn!FJ$9,$A10,0))),"",CVMdataQly!FJ14*(OFFSET(CPdataAnn!FJ$9,$A10,0)/OFFSET(CVMdataAnn!FJ$9,$A10,0)))</f>
        <v>1025.0470982536604</v>
      </c>
      <c r="FK14" s="6">
        <f ca="1">IF(ISERROR(CVMdataQly!FK14*(OFFSET(CPdataAnn!FK$9,$A10,0)/OFFSET(CVMdataAnn!FK$9,$A10,0))),"",CVMdataQly!FK14*(OFFSET(CPdataAnn!FK$9,$A10,0)/OFFSET(CVMdataAnn!FK$9,$A10,0)))</f>
        <v>728.16972034715525</v>
      </c>
      <c r="FL14" s="6">
        <f ca="1">IF(ISERROR(CVMdataQly!FL14*(OFFSET(CPdataAnn!FL$9,$A10,0)/OFFSET(CVMdataAnn!FL$9,$A10,0))),"",CVMdataQly!FL14*(OFFSET(CPdataAnn!FL$9,$A10,0)/OFFSET(CVMdataAnn!FL$9,$A10,0)))</f>
        <v>617.07905221220381</v>
      </c>
    </row>
    <row r="15" spans="1:168" x14ac:dyDescent="0.25">
      <c r="A15" s="6">
        <f t="shared" si="0"/>
        <v>2</v>
      </c>
      <c r="B15" s="1">
        <v>31564</v>
      </c>
      <c r="C15" s="6">
        <f ca="1">IF(ISERROR(CVMdataQly!C15*(OFFSET(CPdataAnn!C$9,$A11,0)/OFFSET(CVMdataAnn!C$9,$A11,0))),"",CVMdataQly!C15*(OFFSET(CPdataAnn!C$9,$A11,0)/OFFSET(CVMdataAnn!C$9,$A11,0)))</f>
        <v>66086.138454467495</v>
      </c>
      <c r="D15" s="6">
        <f ca="1">IF(ISERROR(CVMdataQly!D15*(OFFSET(CPdataAnn!D$9,$A11,0)/OFFSET(CVMdataAnn!D$9,$A11,0))),"",CVMdataQly!D15*(OFFSET(CPdataAnn!D$9,$A11,0)/OFFSET(CVMdataAnn!D$9,$A11,0)))</f>
        <v>-218.87624466571836</v>
      </c>
      <c r="E15" s="6">
        <f ca="1">IF(ISERROR(CVMdataQly!E15*(OFFSET(CPdataAnn!E$9,$A11,0)/OFFSET(CVMdataAnn!E$9,$A11,0))),"",CVMdataQly!E15*(OFFSET(CPdataAnn!E$9,$A11,0)/OFFSET(CVMdataAnn!E$9,$A11,0)))</f>
        <v>66129.925486984706</v>
      </c>
      <c r="F15" s="6">
        <f ca="1">IF(ISERROR(CVMdataQly!F15*(OFFSET(CPdataAnn!F$9,$A11,0)/OFFSET(CVMdataAnn!F$9,$A11,0))),"",CVMdataQly!F15*(OFFSET(CPdataAnn!F$9,$A11,0)/OFFSET(CVMdataAnn!F$9,$A11,0)))</f>
        <v>7949.2143658810328</v>
      </c>
      <c r="G15" s="6">
        <f ca="1">IF(ISERROR(CVMdataQly!G15*(OFFSET(CPdataAnn!G$9,$A11,0)/OFFSET(CVMdataAnn!G$9,$A11,0))),"",CVMdataQly!G15*(OFFSET(CPdataAnn!G$9,$A11,0)/OFFSET(CVMdataAnn!G$9,$A11,0)))</f>
        <v>3450.9822702126239</v>
      </c>
      <c r="H15" s="6">
        <f ca="1">IF(ISERROR(CVMdataQly!H15*(OFFSET(CPdataAnn!H$9,$A11,0)/OFFSET(CVMdataAnn!H$9,$A11,0))),"",CVMdataQly!H15*(OFFSET(CPdataAnn!H$9,$A11,0)/OFFSET(CVMdataAnn!H$9,$A11,0)))</f>
        <v>4034.7911599625822</v>
      </c>
      <c r="I15" s="6">
        <f ca="1">IF(ISERROR(CVMdataQly!I15*(OFFSET(CPdataAnn!I$9,$A11,0)/OFFSET(CVMdataAnn!I$9,$A11,0))),"",CVMdataQly!I15*(OFFSET(CPdataAnn!I$9,$A11,0)/OFFSET(CVMdataAnn!I$9,$A11,0)))</f>
        <v>18381.0989010989</v>
      </c>
      <c r="J15" s="6">
        <f ca="1">IF(ISERROR(CVMdataQly!J15*(OFFSET(CPdataAnn!J$9,$A11,0)/OFFSET(CVMdataAnn!J$9,$A11,0))),"",CVMdataQly!J15*(OFFSET(CPdataAnn!J$9,$A11,0)/OFFSET(CVMdataAnn!J$9,$A11,0)))</f>
        <v>3596.1153846153843</v>
      </c>
      <c r="K15" s="6">
        <f ca="1">IF(ISERROR(CVMdataQly!K15*(OFFSET(CPdataAnn!K$9,$A11,0)/OFFSET(CVMdataAnn!K$9,$A11,0))),"",CVMdataQly!K15*(OFFSET(CPdataAnn!K$9,$A11,0)/OFFSET(CVMdataAnn!K$9,$A11,0)))</f>
        <v>645.87787005373718</v>
      </c>
      <c r="L15" s="6">
        <f ca="1">IF(ISERROR(CVMdataQly!L15*(OFFSET(CPdataAnn!L$9,$A11,0)/OFFSET(CVMdataAnn!L$9,$A11,0))),"",CVMdataQly!L15*(OFFSET(CPdataAnn!L$9,$A11,0)/OFFSET(CVMdataAnn!L$9,$A11,0)))</f>
        <v>8636.88818969354</v>
      </c>
      <c r="M15" s="6">
        <f ca="1">IF(ISERROR(CVMdataQly!M15*(OFFSET(CPdataAnn!M$9,$A11,0)/OFFSET(CVMdataAnn!M$9,$A11,0))),"",CVMdataQly!M15*(OFFSET(CPdataAnn!M$9,$A11,0)/OFFSET(CVMdataAnn!M$9,$A11,0)))</f>
        <v>1153.4954407294831</v>
      </c>
      <c r="N15" s="6">
        <f ca="1">IF(ISERROR(CVMdataQly!N15*(OFFSET(CPdataAnn!N$9,$A11,0)/OFFSET(CVMdataAnn!N$9,$A11,0))),"",CVMdataQly!N15*(OFFSET(CPdataAnn!N$9,$A11,0)/OFFSET(CVMdataAnn!N$9,$A11,0)))</f>
        <v>5321.0197336206047</v>
      </c>
      <c r="O15" s="6">
        <f ca="1">IF(ISERROR(CVMdataQly!O15*(OFFSET(CPdataAnn!O$9,$A11,0)/OFFSET(CVMdataAnn!O$9,$A11,0))),"",CVMdataQly!O15*(OFFSET(CPdataAnn!O$9,$A11,0)/OFFSET(CVMdataAnn!O$9,$A11,0)))</f>
        <v>401.01168252438879</v>
      </c>
      <c r="P15" s="6">
        <f ca="1">IF(ISERROR(CVMdataQly!P15*(OFFSET(CPdataAnn!P$9,$A11,0)/OFFSET(CVMdataAnn!P$9,$A11,0))),"",CVMdataQly!P15*(OFFSET(CPdataAnn!P$9,$A11,0)/OFFSET(CVMdataAnn!P$9,$A11,0)))</f>
        <v>5776.0083323067274</v>
      </c>
      <c r="Q15" s="6">
        <f ca="1">IF(ISERROR(CVMdataQly!Q15*(OFFSET(CPdataAnn!Q$9,$A11,0)/OFFSET(CVMdataAnn!Q$9,$A11,0))),"",CVMdataQly!Q15*(OFFSET(CPdataAnn!Q$9,$A11,0)/OFFSET(CVMdataAnn!Q$9,$A11,0)))</f>
        <v>6785.1498913273444</v>
      </c>
      <c r="R15" s="6">
        <f ca="1">IF(ISERROR(CVMdataQly!R15*(OFFSET(CPdataAnn!R$9,$A11,0)/OFFSET(CVMdataAnn!R$9,$A11,0))),"",CVMdataQly!R15*(OFFSET(CPdataAnn!R$9,$A11,0)/OFFSET(CVMdataAnn!R$9,$A11,0)))</f>
        <v>7949.2143658810328</v>
      </c>
      <c r="S15" s="6">
        <f ca="1">IF(ISERROR(CVMdataQly!S15*(OFFSET(CPdataAnn!S$9,$A11,0)/OFFSET(CVMdataAnn!S$9,$A11,0))),"",CVMdataQly!S15*(OFFSET(CPdataAnn!S$9,$A11,0)/OFFSET(CVMdataAnn!S$9,$A11,0)))</f>
        <v>7152.9738870462934</v>
      </c>
      <c r="T15" s="6">
        <f ca="1">IF(ISERROR(CVMdataQly!T15*(OFFSET(CPdataAnn!T$9,$A11,0)/OFFSET(CVMdataAnn!T$9,$A11,0))),"",CVMdataQly!T15*(OFFSET(CPdataAnn!T$9,$A11,0)/OFFSET(CVMdataAnn!T$9,$A11,0)))</f>
        <v>1091.9381573411863</v>
      </c>
      <c r="U15" s="6">
        <f ca="1">IF(ISERROR(CVMdataQly!U15*(OFFSET(CPdataAnn!U$9,$A11,0)/OFFSET(CVMdataAnn!U$9,$A11,0))),"",CVMdataQly!U15*(OFFSET(CPdataAnn!U$9,$A11,0)/OFFSET(CVMdataAnn!U$9,$A11,0)))</f>
        <v>1985.9047884187084</v>
      </c>
      <c r="V15" s="6">
        <f ca="1">IF(ISERROR(CVMdataQly!V15*(OFFSET(CPdataAnn!V$9,$A11,0)/OFFSET(CVMdataAnn!V$9,$A11,0))),"",CVMdataQly!V15*(OFFSET(CPdataAnn!V$9,$A11,0)/OFFSET(CVMdataAnn!V$9,$A11,0)))</f>
        <v>279.92714334124025</v>
      </c>
      <c r="W15" s="6">
        <f ca="1">IF(ISERROR(CVMdataQly!W15*(OFFSET(CPdataAnn!W$9,$A11,0)/OFFSET(CVMdataAnn!W$9,$A11,0))),"",CVMdataQly!W15*(OFFSET(CPdataAnn!W$9,$A11,0)/OFFSET(CVMdataAnn!W$9,$A11,0)))</f>
        <v>1098.1766890696852</v>
      </c>
      <c r="X15" s="6">
        <f ca="1">IF(ISERROR(CVMdataQly!X15*(OFFSET(CPdataAnn!X$9,$A11,0)/OFFSET(CVMdataAnn!X$9,$A11,0))),"",CVMdataQly!X15*(OFFSET(CPdataAnn!X$9,$A11,0)/OFFSET(CVMdataAnn!X$9,$A11,0)))</f>
        <v>281.00269138755982</v>
      </c>
      <c r="Y15" s="6">
        <f ca="1">IF(ISERROR(CVMdataQly!Y15*(OFFSET(CPdataAnn!Y$9,$A11,0)/OFFSET(CVMdataAnn!Y$9,$A11,0))),"",CVMdataQly!Y15*(OFFSET(CPdataAnn!Y$9,$A11,0)/OFFSET(CVMdataAnn!Y$9,$A11,0)))</f>
        <v>478.8476702508961</v>
      </c>
      <c r="Z15" s="6">
        <f ca="1">IF(ISERROR(CVMdataQly!Z15*(OFFSET(CPdataAnn!Z$9,$A11,0)/OFFSET(CVMdataAnn!Z$9,$A11,0))),"",CVMdataQly!Z15*(OFFSET(CPdataAnn!Z$9,$A11,0)/OFFSET(CVMdataAnn!Z$9,$A11,0)))</f>
        <v>914.85898314375777</v>
      </c>
      <c r="AA15" s="6">
        <f ca="1">IF(ISERROR(CVMdataQly!AA15*(OFFSET(CPdataAnn!AA$9,$A11,0)/OFFSET(CVMdataAnn!AA$9,$A11,0))),"",CVMdataQly!AA15*(OFFSET(CPdataAnn!AA$9,$A11,0)/OFFSET(CVMdataAnn!AA$9,$A11,0)))</f>
        <v>849.05756302521013</v>
      </c>
      <c r="AB15" s="6">
        <f ca="1">IF(ISERROR(CVMdataQly!AB15*(OFFSET(CPdataAnn!AB$9,$A11,0)/OFFSET(CVMdataAnn!AB$9,$A11,0))),"",CVMdataQly!AB15*(OFFSET(CPdataAnn!AB$9,$A11,0)/OFFSET(CVMdataAnn!AB$9,$A11,0)))</f>
        <v>173.03571428571428</v>
      </c>
      <c r="AC15" s="6">
        <f ca="1">IF(ISERROR(CVMdataQly!AC15*(OFFSET(CPdataAnn!AC$9,$A11,0)/OFFSET(CVMdataAnn!AC$9,$A11,0))),"",CVMdataQly!AC15*(OFFSET(CPdataAnn!AC$9,$A11,0)/OFFSET(CVMdataAnn!AC$9,$A11,0)))</f>
        <v>795.922407541697</v>
      </c>
      <c r="AD15" s="6">
        <f ca="1">IF(ISERROR(CVMdataQly!AD15*(OFFSET(CPdataAnn!AD$9,$A11,0)/OFFSET(CVMdataAnn!AD$9,$A11,0))),"",CVMdataQly!AD15*(OFFSET(CPdataAnn!AD$9,$A11,0)/OFFSET(CVMdataAnn!AD$9,$A11,0)))</f>
        <v>310.79026924893719</v>
      </c>
      <c r="AE15" s="6">
        <f ca="1">IF(ISERROR(CVMdataQly!AE15*(OFFSET(CPdataAnn!AE$9,$A11,0)/OFFSET(CVMdataAnn!AE$9,$A11,0))),"",CVMdataQly!AE15*(OFFSET(CPdataAnn!AE$9,$A11,0)/OFFSET(CVMdataAnn!AE$9,$A11,0)))</f>
        <v>484.78074074074073</v>
      </c>
      <c r="AF15" s="6">
        <f ca="1">IF(ISERROR(CVMdataQly!AF15*(OFFSET(CPdataAnn!AF$9,$A11,0)/OFFSET(CVMdataAnn!AF$9,$A11,0))),"",CVMdataQly!AF15*(OFFSET(CPdataAnn!AF$9,$A11,0)/OFFSET(CVMdataAnn!AF$9,$A11,0)))</f>
        <v>3450.9822702126239</v>
      </c>
      <c r="AG15" s="6">
        <f ca="1">IF(ISERROR(CVMdataQly!AG15*(OFFSET(CPdataAnn!AG$9,$A11,0)/OFFSET(CVMdataAnn!AG$9,$A11,0))),"",CVMdataQly!AG15*(OFFSET(CPdataAnn!AG$9,$A11,0)/OFFSET(CVMdataAnn!AG$9,$A11,0)))</f>
        <v>1129.1926761125524</v>
      </c>
      <c r="AH15" s="6">
        <f ca="1">IF(ISERROR(CVMdataQly!AH15*(OFFSET(CPdataAnn!AH$9,$A11,0)/OFFSET(CVMdataAnn!AH$9,$A11,0))),"",CVMdataQly!AH15*(OFFSET(CPdataAnn!AH$9,$A11,0)/OFFSET(CVMdataAnn!AH$9,$A11,0)))</f>
        <v>362.96795252225519</v>
      </c>
      <c r="AI15" s="6">
        <f ca="1">IF(ISERROR(CVMdataQly!AI15*(OFFSET(CPdataAnn!AI$9,$A11,0)/OFFSET(CVMdataAnn!AI$9,$A11,0))),"",CVMdataQly!AI15*(OFFSET(CPdataAnn!AI$9,$A11,0)/OFFSET(CVMdataAnn!AI$9,$A11,0)))</f>
        <v>454.99053478466635</v>
      </c>
      <c r="AJ15" s="6">
        <f ca="1">IF(ISERROR(CVMdataQly!AJ15*(OFFSET(CPdataAnn!AJ$9,$A11,0)/OFFSET(CVMdataAnn!AJ$9,$A11,0))),"",CVMdataQly!AJ15*(OFFSET(CPdataAnn!AJ$9,$A11,0)/OFFSET(CVMdataAnn!AJ$9,$A11,0)))</f>
        <v>310.89689034369889</v>
      </c>
      <c r="AK15" s="6">
        <f ca="1">IF(ISERROR(CVMdataQly!AK15*(OFFSET(CPdataAnn!AK$9,$A11,0)/OFFSET(CVMdataAnn!AK$9,$A11,0))),"",CVMdataQly!AK15*(OFFSET(CPdataAnn!AK$9,$A11,0)/OFFSET(CVMdataAnn!AK$9,$A11,0)))</f>
        <v>1712.9795104110385</v>
      </c>
      <c r="AL15" s="6">
        <f ca="1">IF(ISERROR(CVMdataQly!AL15*(OFFSET(CPdataAnn!AL$9,$A11,0)/OFFSET(CVMdataAnn!AL$9,$A11,0))),"",CVMdataQly!AL15*(OFFSET(CPdataAnn!AL$9,$A11,0)/OFFSET(CVMdataAnn!AL$9,$A11,0)))</f>
        <v>609.4639965913932</v>
      </c>
      <c r="AM15" s="6">
        <f ca="1">IF(ISERROR(CVMdataQly!AM15*(OFFSET(CPdataAnn!AM$9,$A11,0)/OFFSET(CVMdataAnn!AM$9,$A11,0))),"",CVMdataQly!AM15*(OFFSET(CPdataAnn!AM$9,$A11,0)/OFFSET(CVMdataAnn!AM$9,$A11,0)))</f>
        <v>4034.7911599625822</v>
      </c>
      <c r="AN15" s="6">
        <f ca="1">IF(ISERROR(CVMdataQly!AN15*(OFFSET(CPdataAnn!AN$9,$A11,0)/OFFSET(CVMdataAnn!AN$9,$A11,0))),"",CVMdataQly!AN15*(OFFSET(CPdataAnn!AN$9,$A11,0)/OFFSET(CVMdataAnn!AN$9,$A11,0)))</f>
        <v>3284.1017849240302</v>
      </c>
      <c r="AO15" s="6">
        <f ca="1">IF(ISERROR(CVMdataQly!AO15*(OFFSET(CPdataAnn!AO$9,$A11,0)/OFFSET(CVMdataAnn!AO$9,$A11,0))),"",CVMdataQly!AO15*(OFFSET(CPdataAnn!AO$9,$A11,0)/OFFSET(CVMdataAnn!AO$9,$A11,0)))</f>
        <v>53.629629629629626</v>
      </c>
      <c r="AP15" s="6">
        <f ca="1">IF(ISERROR(CVMdataQly!AP15*(OFFSET(CPdataAnn!AP$9,$A11,0)/OFFSET(CVMdataAnn!AP$9,$A11,0))),"",CVMdataQly!AP15*(OFFSET(CPdataAnn!AP$9,$A11,0)/OFFSET(CVMdataAnn!AP$9,$A11,0)))</f>
        <v>3055.6071057192376</v>
      </c>
      <c r="AQ15" s="6">
        <f ca="1">IF(ISERROR(CVMdataQly!AQ15*(OFFSET(CPdataAnn!AQ$9,$A11,0)/OFFSET(CVMdataAnn!AQ$9,$A11,0))),"",CVMdataQly!AQ15*(OFFSET(CPdataAnn!AQ$9,$A11,0)/OFFSET(CVMdataAnn!AQ$9,$A11,0)))</f>
        <v>101.75999999999999</v>
      </c>
      <c r="AR15" s="6">
        <f ca="1">IF(ISERROR(CVMdataQly!AR15*(OFFSET(CPdataAnn!AR$9,$A11,0)/OFFSET(CVMdataAnn!AR$9,$A11,0))),"",CVMdataQly!AR15*(OFFSET(CPdataAnn!AR$9,$A11,0)/OFFSET(CVMdataAnn!AR$9,$A11,0)))</f>
        <v>72.106361829025843</v>
      </c>
      <c r="AS15" s="6">
        <f ca="1">IF(ISERROR(CVMdataQly!AS15*(OFFSET(CPdataAnn!AS$9,$A11,0)/OFFSET(CVMdataAnn!AS$9,$A11,0))),"",CVMdataQly!AS15*(OFFSET(CPdataAnn!AS$9,$A11,0)/OFFSET(CVMdataAnn!AS$9,$A11,0)))</f>
        <v>750.03641160949871</v>
      </c>
      <c r="AT15" s="6">
        <f ca="1">IF(ISERROR(CVMdataQly!AT15*(OFFSET(CPdataAnn!AT$9,$A11,0)/OFFSET(CVMdataAnn!AT$9,$A11,0))),"",CVMdataQly!AT15*(OFFSET(CPdataAnn!AT$9,$A11,0)/OFFSET(CVMdataAnn!AT$9,$A11,0)))</f>
        <v>726.08503589177246</v>
      </c>
      <c r="AU15" s="6">
        <f ca="1">IF(ISERROR(CVMdataQly!AU15*(OFFSET(CPdataAnn!AU$9,$A11,0)/OFFSET(CVMdataAnn!AU$9,$A11,0))),"",CVMdataQly!AU15*(OFFSET(CPdataAnn!AU$9,$A11,0)/OFFSET(CVMdataAnn!AU$9,$A11,0)))</f>
        <v>24.173469387755102</v>
      </c>
      <c r="AV15" s="6">
        <f ca="1">IF(ISERROR(CVMdataQly!AV15*(OFFSET(CPdataAnn!AV$9,$A11,0)/OFFSET(CVMdataAnn!AV$9,$A11,0))),"",CVMdataQly!AV15*(OFFSET(CPdataAnn!AV$9,$A11,0)/OFFSET(CVMdataAnn!AV$9,$A11,0)))</f>
        <v>18381.0989010989</v>
      </c>
      <c r="AW15" s="6">
        <f ca="1">IF(ISERROR(CVMdataQly!AW15*(OFFSET(CPdataAnn!AW$9,$A11,0)/OFFSET(CVMdataAnn!AW$9,$A11,0))),"",CVMdataQly!AW15*(OFFSET(CPdataAnn!AW$9,$A11,0)/OFFSET(CVMdataAnn!AW$9,$A11,0)))</f>
        <v>2318.1110757816641</v>
      </c>
      <c r="AX15" s="6">
        <f ca="1">IF(ISERROR(CVMdataQly!AX15*(OFFSET(CPdataAnn!AX$9,$A11,0)/OFFSET(CVMdataAnn!AX$9,$A11,0))),"",CVMdataQly!AX15*(OFFSET(CPdataAnn!AX$9,$A11,0)/OFFSET(CVMdataAnn!AX$9,$A11,0)))</f>
        <v>2309.9301291551978</v>
      </c>
      <c r="AY15" s="6">
        <f ca="1">IF(ISERROR(CVMdataQly!AY15*(OFFSET(CPdataAnn!AY$9,$A11,0)/OFFSET(CVMdataAnn!AY$9,$A11,0))),"",CVMdataQly!AY15*(OFFSET(CPdataAnn!AY$9,$A11,0)/OFFSET(CVMdataAnn!AY$9,$A11,0)))</f>
        <v>8.2758620689655178</v>
      </c>
      <c r="AZ15" s="6">
        <f ca="1">IF(ISERROR(CVMdataQly!AZ15*(OFFSET(CPdataAnn!AZ$9,$A11,0)/OFFSET(CVMdataAnn!AZ$9,$A11,0))),"",CVMdataQly!AZ15*(OFFSET(CPdataAnn!AZ$9,$A11,0)/OFFSET(CVMdataAnn!AZ$9,$A11,0)))</f>
        <v>12648.932149159937</v>
      </c>
      <c r="BA15" s="6">
        <f ca="1">IF(ISERROR(CVMdataQly!BA15*(OFFSET(CPdataAnn!BA$9,$A11,0)/OFFSET(CVMdataAnn!BA$9,$A11,0))),"",CVMdataQly!BA15*(OFFSET(CPdataAnn!BA$9,$A11,0)/OFFSET(CVMdataAnn!BA$9,$A11,0)))</f>
        <v>12271.858375859774</v>
      </c>
      <c r="BB15" s="6">
        <f ca="1">IF(ISERROR(CVMdataQly!BB15*(OFFSET(CPdataAnn!BB$9,$A11,0)/OFFSET(CVMdataAnn!BB$9,$A11,0))),"",CVMdataQly!BB15*(OFFSET(CPdataAnn!BB$9,$A11,0)/OFFSET(CVMdataAnn!BB$9,$A11,0)))</f>
        <v>376.8718320057929</v>
      </c>
      <c r="BC15" s="6">
        <f ca="1">IF(ISERROR(CVMdataQly!BC15*(OFFSET(CPdataAnn!BC$9,$A11,0)/OFFSET(CVMdataAnn!BC$9,$A11,0))),"",CVMdataQly!BC15*(OFFSET(CPdataAnn!BC$9,$A11,0)/OFFSET(CVMdataAnn!BC$9,$A11,0)))</f>
        <v>204.08673469387753</v>
      </c>
      <c r="BD15" s="6">
        <f ca="1">IF(ISERROR(CVMdataQly!BD15*(OFFSET(CPdataAnn!BD$9,$A11,0)/OFFSET(CVMdataAnn!BD$9,$A11,0))),"",CVMdataQly!BD15*(OFFSET(CPdataAnn!BD$9,$A11,0)/OFFSET(CVMdataAnn!BD$9,$A11,0)))</f>
        <v>110.17283950617285</v>
      </c>
      <c r="BE15" s="6">
        <f ca="1">IF(ISERROR(CVMdataQly!BE15*(OFFSET(CPdataAnn!BE$9,$A11,0)/OFFSET(CVMdataAnn!BE$9,$A11,0))),"",CVMdataQly!BE15*(OFFSET(CPdataAnn!BE$9,$A11,0)/OFFSET(CVMdataAnn!BE$9,$A11,0)))</f>
        <v>94.021691973969624</v>
      </c>
      <c r="BF15" s="6">
        <f ca="1">IF(ISERROR(CVMdataQly!BF15*(OFFSET(CPdataAnn!BF$9,$A11,0)/OFFSET(CVMdataAnn!BF$9,$A11,0))),"",CVMdataQly!BF15*(OFFSET(CPdataAnn!BF$9,$A11,0)/OFFSET(CVMdataAnn!BF$9,$A11,0)))</f>
        <v>391.07618845500843</v>
      </c>
      <c r="BG15" s="6">
        <f ca="1">IF(ISERROR(CVMdataQly!BG15*(OFFSET(CPdataAnn!BG$9,$A11,0)/OFFSET(CVMdataAnn!BG$9,$A11,0))),"",CVMdataQly!BG15*(OFFSET(CPdataAnn!BG$9,$A11,0)/OFFSET(CVMdataAnn!BG$9,$A11,0)))</f>
        <v>190.98650190114068</v>
      </c>
      <c r="BH15" s="6">
        <f ca="1">IF(ISERROR(CVMdataQly!BH15*(OFFSET(CPdataAnn!BH$9,$A11,0)/OFFSET(CVMdataAnn!BH$9,$A11,0))),"",CVMdataQly!BH15*(OFFSET(CPdataAnn!BH$9,$A11,0)/OFFSET(CVMdataAnn!BH$9,$A11,0)))</f>
        <v>2.1333333333333333</v>
      </c>
      <c r="BI15" s="6">
        <f ca="1">IF(ISERROR(CVMdataQly!BI15*(OFFSET(CPdataAnn!BI$9,$A11,0)/OFFSET(CVMdataAnn!BI$9,$A11,0))),"",CVMdataQly!BI15*(OFFSET(CPdataAnn!BI$9,$A11,0)/OFFSET(CVMdataAnn!BI$9,$A11,0)))</f>
        <v>197.93661971830986</v>
      </c>
      <c r="BJ15" s="6" t="str">
        <f ca="1">IF(ISERROR(CVMdataQly!BJ15*(OFFSET(CPdataAnn!BJ$9,$A11,0)/OFFSET(CVMdataAnn!BJ$9,$A11,0))),"",CVMdataQly!BJ15*(OFFSET(CPdataAnn!BJ$9,$A11,0)/OFFSET(CVMdataAnn!BJ$9,$A11,0)))</f>
        <v/>
      </c>
      <c r="BK15" s="6">
        <f ca="1">IF(ISERROR(CVMdataQly!BK15*(OFFSET(CPdataAnn!BK$9,$A11,0)/OFFSET(CVMdataAnn!BK$9,$A11,0))),"",CVMdataQly!BK15*(OFFSET(CPdataAnn!BK$9,$A11,0)/OFFSET(CVMdataAnn!BK$9,$A11,0)))</f>
        <v>2818.9841989846495</v>
      </c>
      <c r="BL15" s="6">
        <f ca="1">IF(ISERROR(CVMdataQly!BL15*(OFFSET(CPdataAnn!BL$9,$A11,0)/OFFSET(CVMdataAnn!BL$9,$A11,0))),"",CVMdataQly!BL15*(OFFSET(CPdataAnn!BL$9,$A11,0)/OFFSET(CVMdataAnn!BL$9,$A11,0)))</f>
        <v>1308.9526562069914</v>
      </c>
      <c r="BM15" s="6">
        <f ca="1">IF(ISERROR(CVMdataQly!BM15*(OFFSET(CPdataAnn!BM$9,$A11,0)/OFFSET(CVMdataAnn!BM$9,$A11,0))),"",CVMdataQly!BM15*(OFFSET(CPdataAnn!BM$9,$A11,0)/OFFSET(CVMdataAnn!BM$9,$A11,0)))</f>
        <v>1128.025590551181</v>
      </c>
      <c r="BN15" s="6">
        <f ca="1">IF(ISERROR(CVMdataQly!BN15*(OFFSET(CPdataAnn!BN$9,$A11,0)/OFFSET(CVMdataAnn!BN$9,$A11,0))),"",CVMdataQly!BN15*(OFFSET(CPdataAnn!BN$9,$A11,0)/OFFSET(CVMdataAnn!BN$9,$A11,0)))</f>
        <v>144.82182628062361</v>
      </c>
      <c r="BO15" s="6">
        <f ca="1">IF(ISERROR(CVMdataQly!BO15*(OFFSET(CPdataAnn!BO$9,$A11,0)/OFFSET(CVMdataAnn!BO$9,$A11,0))),"",CVMdataQly!BO15*(OFFSET(CPdataAnn!BO$9,$A11,0)/OFFSET(CVMdataAnn!BO$9,$A11,0)))</f>
        <v>236.8596625766871</v>
      </c>
      <c r="BP15" s="6" t="str">
        <f ca="1">IF(ISERROR(CVMdataQly!BP15*(OFFSET(CPdataAnn!BP$9,$A11,0)/OFFSET(CVMdataAnn!BP$9,$A11,0))),"",CVMdataQly!BP15*(OFFSET(CPdataAnn!BP$9,$A11,0)/OFFSET(CVMdataAnn!BP$9,$A11,0)))</f>
        <v/>
      </c>
      <c r="BQ15" s="6">
        <f ca="1">IF(ISERROR(CVMdataQly!BQ15*(OFFSET(CPdataAnn!BQ$9,$A11,0)/OFFSET(CVMdataAnn!BQ$9,$A11,0))),"",CVMdataQly!BQ15*(OFFSET(CPdataAnn!BQ$9,$A11,0)/OFFSET(CVMdataAnn!BQ$9,$A11,0)))</f>
        <v>3596.1153846153843</v>
      </c>
      <c r="BR15" s="6">
        <f ca="1">IF(ISERROR(CVMdataQly!BR15*(OFFSET(CPdataAnn!BR$9,$A11,0)/OFFSET(CVMdataAnn!BR$9,$A11,0))),"",CVMdataQly!BR15*(OFFSET(CPdataAnn!BR$9,$A11,0)/OFFSET(CVMdataAnn!BR$9,$A11,0)))</f>
        <v>1240.7415754923413</v>
      </c>
      <c r="BS15" s="6">
        <f ca="1">IF(ISERROR(CVMdataQly!BS15*(OFFSET(CPdataAnn!BS$9,$A11,0)/OFFSET(CVMdataAnn!BS$9,$A11,0))),"",CVMdataQly!BS15*(OFFSET(CPdataAnn!BS$9,$A11,0)/OFFSET(CVMdataAnn!BS$9,$A11,0)))</f>
        <v>834.95237239396124</v>
      </c>
      <c r="BT15" s="6">
        <f ca="1">IF(ISERROR(CVMdataQly!BT15*(OFFSET(CPdataAnn!BT$9,$A11,0)/OFFSET(CVMdataAnn!BT$9,$A11,0))),"",CVMdataQly!BT15*(OFFSET(CPdataAnn!BT$9,$A11,0)/OFFSET(CVMdataAnn!BT$9,$A11,0)))</f>
        <v>402.96526404970348</v>
      </c>
      <c r="BU15" s="6">
        <f ca="1">IF(ISERROR(CVMdataQly!BU15*(OFFSET(CPdataAnn!BU$9,$A11,0)/OFFSET(CVMdataAnn!BU$9,$A11,0))),"",CVMdataQly!BU15*(OFFSET(CPdataAnn!BU$9,$A11,0)/OFFSET(CVMdataAnn!BU$9,$A11,0)))</f>
        <v>3.0508474576271185</v>
      </c>
      <c r="BV15" s="6">
        <f ca="1">IF(ISERROR(CVMdataQly!BV15*(OFFSET(CPdataAnn!BV$9,$A11,0)/OFFSET(CVMdataAnn!BV$9,$A11,0))),"",CVMdataQly!BV15*(OFFSET(CPdataAnn!BV$9,$A11,0)/OFFSET(CVMdataAnn!BV$9,$A11,0)))</f>
        <v>386.70807453416148</v>
      </c>
      <c r="BW15" s="6">
        <f ca="1">IF(ISERROR(CVMdataQly!BW15*(OFFSET(CPdataAnn!BW$9,$A11,0)/OFFSET(CVMdataAnn!BW$9,$A11,0))),"",CVMdataQly!BW15*(OFFSET(CPdataAnn!BW$9,$A11,0)/OFFSET(CVMdataAnn!BW$9,$A11,0)))</f>
        <v>847.29863013698628</v>
      </c>
      <c r="BX15" s="6">
        <f ca="1">IF(ISERROR(CVMdataQly!BX15*(OFFSET(CPdataAnn!BX$9,$A11,0)/OFFSET(CVMdataAnn!BX$9,$A11,0))),"",CVMdataQly!BX15*(OFFSET(CPdataAnn!BX$9,$A11,0)/OFFSET(CVMdataAnn!BX$9,$A11,0)))</f>
        <v>718.31071136549463</v>
      </c>
      <c r="BY15" s="6">
        <f ca="1">IF(ISERROR(CVMdataQly!BY15*(OFFSET(CPdataAnn!BY$9,$A11,0)/OFFSET(CVMdataAnn!BY$9,$A11,0))),"",CVMdataQly!BY15*(OFFSET(CPdataAnn!BY$9,$A11,0)/OFFSET(CVMdataAnn!BY$9,$A11,0)))</f>
        <v>67.3986013986014</v>
      </c>
      <c r="BZ15" s="6">
        <f ca="1">IF(ISERROR(CVMdataQly!BZ15*(OFFSET(CPdataAnn!BZ$9,$A11,0)/OFFSET(CVMdataAnn!BZ$9,$A11,0))),"",CVMdataQly!BZ15*(OFFSET(CPdataAnn!BZ$9,$A11,0)/OFFSET(CVMdataAnn!BZ$9,$A11,0)))</f>
        <v>61.982832618025746</v>
      </c>
      <c r="CA15" s="6">
        <f ca="1">IF(ISERROR(CVMdataQly!CA15*(OFFSET(CPdataAnn!CA$9,$A11,0)/OFFSET(CVMdataAnn!CA$9,$A11,0))),"",CVMdataQly!CA15*(OFFSET(CPdataAnn!CA$9,$A11,0)/OFFSET(CVMdataAnn!CA$9,$A11,0)))</f>
        <v>337.98724591470705</v>
      </c>
      <c r="CB15" s="6">
        <f ca="1">IF(ISERROR(CVMdataQly!CB15*(OFFSET(CPdataAnn!CB$9,$A11,0)/OFFSET(CVMdataAnn!CB$9,$A11,0))),"",CVMdataQly!CB15*(OFFSET(CPdataAnn!CB$9,$A11,0)/OFFSET(CVMdataAnn!CB$9,$A11,0)))</f>
        <v>246.89494163424123</v>
      </c>
      <c r="CC15" s="6">
        <f ca="1">IF(ISERROR(CVMdataQly!CC15*(OFFSET(CPdataAnn!CC$9,$A11,0)/OFFSET(CVMdataAnn!CC$9,$A11,0))),"",CVMdataQly!CC15*(OFFSET(CPdataAnn!CC$9,$A11,0)/OFFSET(CVMdataAnn!CC$9,$A11,0)))</f>
        <v>34.352941176470587</v>
      </c>
      <c r="CD15" s="6">
        <f ca="1">IF(ISERROR(CVMdataQly!CD15*(OFFSET(CPdataAnn!CD$9,$A11,0)/OFFSET(CVMdataAnn!CD$9,$A11,0))),"",CVMdataQly!CD15*(OFFSET(CPdataAnn!CD$9,$A11,0)/OFFSET(CVMdataAnn!CD$9,$A11,0)))</f>
        <v>213.1219512195122</v>
      </c>
      <c r="CE15" s="6">
        <f ca="1">IF(ISERROR(CVMdataQly!CE15*(OFFSET(CPdataAnn!CE$9,$A11,0)/OFFSET(CVMdataAnn!CE$9,$A11,0))),"",CVMdataQly!CE15*(OFFSET(CPdataAnn!CE$9,$A11,0)/OFFSET(CVMdataAnn!CE$9,$A11,0)))</f>
        <v>535.85454545454547</v>
      </c>
      <c r="CF15" s="6">
        <f ca="1">IF(ISERROR(CVMdataQly!CF15*(OFFSET(CPdataAnn!CF$9,$A11,0)/OFFSET(CVMdataAnn!CF$9,$A11,0))),"",CVMdataQly!CF15*(OFFSET(CPdataAnn!CF$9,$A11,0)/OFFSET(CVMdataAnn!CF$9,$A11,0)))</f>
        <v>355.74718526100304</v>
      </c>
      <c r="CG15" s="6">
        <f ca="1">IF(ISERROR(CVMdataQly!CG15*(OFFSET(CPdataAnn!CG$9,$A11,0)/OFFSET(CVMdataAnn!CG$9,$A11,0))),"",CVMdataQly!CG15*(OFFSET(CPdataAnn!CG$9,$A11,0)/OFFSET(CVMdataAnn!CG$9,$A11,0)))</f>
        <v>180.12003179650239</v>
      </c>
      <c r="CH15" s="6">
        <f ca="1">IF(ISERROR(CVMdataQly!CH15*(OFFSET(CPdataAnn!CH$9,$A11,0)/OFFSET(CVMdataAnn!CH$9,$A11,0))),"",CVMdataQly!CH15*(OFFSET(CPdataAnn!CH$9,$A11,0)/OFFSET(CVMdataAnn!CH$9,$A11,0)))</f>
        <v>645.87787005373718</v>
      </c>
      <c r="CI15" s="6">
        <f ca="1">IF(ISERROR(CVMdataQly!CI15*(OFFSET(CPdataAnn!CI$9,$A11,0)/OFFSET(CVMdataAnn!CI$9,$A11,0))),"",CVMdataQly!CI15*(OFFSET(CPdataAnn!CI$9,$A11,0)/OFFSET(CVMdataAnn!CI$9,$A11,0)))</f>
        <v>355.11049723756906</v>
      </c>
      <c r="CJ15" s="6">
        <f ca="1">IF(ISERROR(CVMdataQly!CJ15*(OFFSET(CPdataAnn!CJ$9,$A11,0)/OFFSET(CVMdataAnn!CJ$9,$A11,0))),"",CVMdataQly!CJ15*(OFFSET(CPdataAnn!CJ$9,$A11,0)/OFFSET(CVMdataAnn!CJ$9,$A11,0)))</f>
        <v>201.19661458333334</v>
      </c>
      <c r="CK15" s="6">
        <f ca="1">IF(ISERROR(CVMdataQly!CK15*(OFFSET(CPdataAnn!CK$9,$A11,0)/OFFSET(CVMdataAnn!CK$9,$A11,0))),"",CVMdataQly!CK15*(OFFSET(CPdataAnn!CK$9,$A11,0)/OFFSET(CVMdataAnn!CK$9,$A11,0)))</f>
        <v>30.851963746223564</v>
      </c>
      <c r="CL15" s="6">
        <f ca="1">IF(ISERROR(CVMdataQly!CL15*(OFFSET(CPdataAnn!CL$9,$A11,0)/OFFSET(CVMdataAnn!CL$9,$A11,0))),"",CVMdataQly!CL15*(OFFSET(CPdataAnn!CL$9,$A11,0)/OFFSET(CVMdataAnn!CL$9,$A11,0)))</f>
        <v>122.98920863309353</v>
      </c>
      <c r="CM15" s="6">
        <f ca="1">IF(ISERROR(CVMdataQly!CM15*(OFFSET(CPdataAnn!CM$9,$A11,0)/OFFSET(CVMdataAnn!CM$9,$A11,0))),"",CVMdataQly!CM15*(OFFSET(CPdataAnn!CM$9,$A11,0)/OFFSET(CVMdataAnn!CM$9,$A11,0)))</f>
        <v>187.11594746716699</v>
      </c>
      <c r="CN15" s="6">
        <f ca="1">IF(ISERROR(CVMdataQly!CN15*(OFFSET(CPdataAnn!CN$9,$A11,0)/OFFSET(CVMdataAnn!CN$9,$A11,0))),"",CVMdataQly!CN15*(OFFSET(CPdataAnn!CN$9,$A11,0)/OFFSET(CVMdataAnn!CN$9,$A11,0)))</f>
        <v>70.011656952539553</v>
      </c>
      <c r="CO15" s="6">
        <f ca="1">IF(ISERROR(CVMdataQly!CO15*(OFFSET(CPdataAnn!CO$9,$A11,0)/OFFSET(CVMdataAnn!CO$9,$A11,0))),"",CVMdataQly!CO15*(OFFSET(CPdataAnn!CO$9,$A11,0)/OFFSET(CVMdataAnn!CO$9,$A11,0)))</f>
        <v>96.875</v>
      </c>
      <c r="CP15" s="6">
        <f ca="1">IF(ISERROR(CVMdataQly!CP15*(OFFSET(CPdataAnn!CP$9,$A11,0)/OFFSET(CVMdataAnn!CP$9,$A11,0))),"",CVMdataQly!CP15*(OFFSET(CPdataAnn!CP$9,$A11,0)/OFFSET(CVMdataAnn!CP$9,$A11,0)))</f>
        <v>20.161943319838056</v>
      </c>
      <c r="CQ15" s="6">
        <f ca="1">IF(ISERROR(CVMdataQly!CQ15*(OFFSET(CPdataAnn!CQ$9,$A11,0)/OFFSET(CVMdataAnn!CQ$9,$A11,0))),"",CVMdataQly!CQ15*(OFFSET(CPdataAnn!CQ$9,$A11,0)/OFFSET(CVMdataAnn!CQ$9,$A11,0)))</f>
        <v>103.94954128440368</v>
      </c>
      <c r="CR15" s="6">
        <f ca="1">IF(ISERROR(CVMdataQly!CR15*(OFFSET(CPdataAnn!CR$9,$A11,0)/OFFSET(CVMdataAnn!CR$9,$A11,0))),"",CVMdataQly!CR15*(OFFSET(CPdataAnn!CR$9,$A11,0)/OFFSET(CVMdataAnn!CR$9,$A11,0)))</f>
        <v>8636.88818969354</v>
      </c>
      <c r="CS15" s="6">
        <f ca="1">IF(ISERROR(CVMdataQly!CS15*(OFFSET(CPdataAnn!CS$9,$A11,0)/OFFSET(CVMdataAnn!CS$9,$A11,0))),"",CVMdataQly!CS15*(OFFSET(CPdataAnn!CS$9,$A11,0)/OFFSET(CVMdataAnn!CS$9,$A11,0)))</f>
        <v>3174.8316158900834</v>
      </c>
      <c r="CT15" s="6">
        <f ca="1">IF(ISERROR(CVMdataQly!CT15*(OFFSET(CPdataAnn!CT$9,$A11,0)/OFFSET(CVMdataAnn!CT$9,$A11,0))),"",CVMdataQly!CT15*(OFFSET(CPdataAnn!CT$9,$A11,0)/OFFSET(CVMdataAnn!CT$9,$A11,0)))</f>
        <v>3098.8957167332951</v>
      </c>
      <c r="CU15" s="6">
        <f ca="1">IF(ISERROR(CVMdataQly!CU15*(OFFSET(CPdataAnn!CU$9,$A11,0)/OFFSET(CVMdataAnn!CU$9,$A11,0))),"",CVMdataQly!CU15*(OFFSET(CPdataAnn!CU$9,$A11,0)/OFFSET(CVMdataAnn!CU$9,$A11,0)))</f>
        <v>34.942196531791907</v>
      </c>
      <c r="CV15" s="6">
        <f ca="1">IF(ISERROR(CVMdataQly!CV15*(OFFSET(CPdataAnn!CV$9,$A11,0)/OFFSET(CVMdataAnn!CV$9,$A11,0))),"",CVMdataQly!CV15*(OFFSET(CPdataAnn!CV$9,$A11,0)/OFFSET(CVMdataAnn!CV$9,$A11,0)))</f>
        <v>41.071729957805907</v>
      </c>
      <c r="CW15" s="6">
        <f ca="1">IF(ISERROR(CVMdataQly!CW15*(OFFSET(CPdataAnn!CW$9,$A11,0)/OFFSET(CVMdataAnn!CW$9,$A11,0))),"",CVMdataQly!CW15*(OFFSET(CPdataAnn!CW$9,$A11,0)/OFFSET(CVMdataAnn!CW$9,$A11,0)))</f>
        <v>3417.8992452830189</v>
      </c>
      <c r="CX15" s="6">
        <f ca="1">IF(ISERROR(CVMdataQly!CX15*(OFFSET(CPdataAnn!CX$9,$A11,0)/OFFSET(CVMdataAnn!CX$9,$A11,0))),"",CVMdataQly!CX15*(OFFSET(CPdataAnn!CX$9,$A11,0)/OFFSET(CVMdataAnn!CX$9,$A11,0)))</f>
        <v>322.10458360232411</v>
      </c>
      <c r="CY15" s="6">
        <f ca="1">IF(ISERROR(CVMdataQly!CY15*(OFFSET(CPdataAnn!CY$9,$A11,0)/OFFSET(CVMdataAnn!CY$9,$A11,0))),"",CVMdataQly!CY15*(OFFSET(CPdataAnn!CY$9,$A11,0)/OFFSET(CVMdataAnn!CY$9,$A11,0)))</f>
        <v>2093.0873328641806</v>
      </c>
      <c r="CZ15" s="6">
        <f ca="1">IF(ISERROR(CVMdataQly!CZ15*(OFFSET(CPdataAnn!CZ$9,$A11,0)/OFFSET(CVMdataAnn!CZ$9,$A11,0))),"",CVMdataQly!CZ15*(OFFSET(CPdataAnn!CZ$9,$A11,0)/OFFSET(CVMdataAnn!CZ$9,$A11,0)))</f>
        <v>770.91859765272352</v>
      </c>
      <c r="DA15" s="6">
        <f ca="1">IF(ISERROR(CVMdataQly!DA15*(OFFSET(CPdataAnn!DA$9,$A11,0)/OFFSET(CVMdataAnn!DA$9,$A11,0))),"",CVMdataQly!DA15*(OFFSET(CPdataAnn!DA$9,$A11,0)/OFFSET(CVMdataAnn!DA$9,$A11,0)))</f>
        <v>231.88184713375796</v>
      </c>
      <c r="DB15" s="6">
        <f ca="1">IF(ISERROR(CVMdataQly!DB15*(OFFSET(CPdataAnn!DB$9,$A11,0)/OFFSET(CVMdataAnn!DB$9,$A11,0))),"",CVMdataQly!DB15*(OFFSET(CPdataAnn!DB$9,$A11,0)/OFFSET(CVMdataAnn!DB$9,$A11,0)))</f>
        <v>2043.8777881246951</v>
      </c>
      <c r="DC15" s="6">
        <f ca="1">IF(ISERROR(CVMdataQly!DC15*(OFFSET(CPdataAnn!DC$9,$A11,0)/OFFSET(CVMdataAnn!DC$9,$A11,0))),"",CVMdataQly!DC15*(OFFSET(CPdataAnn!DC$9,$A11,0)/OFFSET(CVMdataAnn!DC$9,$A11,0)))</f>
        <v>393.84366925064597</v>
      </c>
      <c r="DD15" s="6">
        <f ca="1">IF(ISERROR(CVMdataQly!DD15*(OFFSET(CPdataAnn!DD$9,$A11,0)/OFFSET(CVMdataAnn!DD$9,$A11,0))),"",CVMdataQly!DD15*(OFFSET(CPdataAnn!DD$9,$A11,0)/OFFSET(CVMdataAnn!DD$9,$A11,0)))</f>
        <v>659.87702674247214</v>
      </c>
      <c r="DE15" s="6">
        <f ca="1">IF(ISERROR(CVMdataQly!DE15*(OFFSET(CPdataAnn!DE$9,$A11,0)/OFFSET(CVMdataAnn!DE$9,$A11,0))),"",CVMdataQly!DE15*(OFFSET(CPdataAnn!DE$9,$A11,0)/OFFSET(CVMdataAnn!DE$9,$A11,0)))</f>
        <v>801.02332560360117</v>
      </c>
      <c r="DF15" s="6">
        <f ca="1">IF(ISERROR(CVMdataQly!DF15*(OFFSET(CPdataAnn!DF$9,$A11,0)/OFFSET(CVMdataAnn!DF$9,$A11,0))),"",CVMdataQly!DF15*(OFFSET(CPdataAnn!DF$9,$A11,0)/OFFSET(CVMdataAnn!DF$9,$A11,0)))</f>
        <v>129.06261859582543</v>
      </c>
      <c r="DG15" s="6">
        <f ca="1">IF(ISERROR(CVMdataQly!DG15*(OFFSET(CPdataAnn!DG$9,$A11,0)/OFFSET(CVMdataAnn!DG$9,$A11,0))),"",CVMdataQly!DG15*(OFFSET(CPdataAnn!DG$9,$A11,0)/OFFSET(CVMdataAnn!DG$9,$A11,0)))</f>
        <v>59.990755007704159</v>
      </c>
      <c r="DH15" s="6">
        <f ca="1">IF(ISERROR(CVMdataQly!DH15*(OFFSET(CPdataAnn!DH$9,$A11,0)/OFFSET(CVMdataAnn!DH$9,$A11,0))),"",CVMdataQly!DH15*(OFFSET(CPdataAnn!DH$9,$A11,0)/OFFSET(CVMdataAnn!DH$9,$A11,0)))</f>
        <v>1153.4954407294831</v>
      </c>
      <c r="DI15" s="6">
        <f ca="1">IF(ISERROR(CVMdataQly!DI15*(OFFSET(CPdataAnn!DI$9,$A11,0)/OFFSET(CVMdataAnn!DI$9,$A11,0))),"",CVMdataQly!DI15*(OFFSET(CPdataAnn!DI$9,$A11,0)/OFFSET(CVMdataAnn!DI$9,$A11,0)))</f>
        <v>131.12664041994751</v>
      </c>
      <c r="DJ15" s="6">
        <f ca="1">IF(ISERROR(CVMdataQly!DJ15*(OFFSET(CPdataAnn!DJ$9,$A11,0)/OFFSET(CVMdataAnn!DJ$9,$A11,0))),"",CVMdataQly!DJ15*(OFFSET(CPdataAnn!DJ$9,$A11,0)/OFFSET(CVMdataAnn!DJ$9,$A11,0)))</f>
        <v>28.122448979591837</v>
      </c>
      <c r="DK15" s="6">
        <f ca="1">IF(ISERROR(CVMdataQly!DK15*(OFFSET(CPdataAnn!DK$9,$A11,0)/OFFSET(CVMdataAnn!DK$9,$A11,0))),"",CVMdataQly!DK15*(OFFSET(CPdataAnn!DK$9,$A11,0)/OFFSET(CVMdataAnn!DK$9,$A11,0)))</f>
        <v>993.63530493410963</v>
      </c>
      <c r="DL15" s="6">
        <f ca="1">IF(ISERROR(CVMdataQly!DL15*(OFFSET(CPdataAnn!DL$9,$A11,0)/OFFSET(CVMdataAnn!DL$9,$A11,0))),"",CVMdataQly!DL15*(OFFSET(CPdataAnn!DL$9,$A11,0)/OFFSET(CVMdataAnn!DL$9,$A11,0)))</f>
        <v>5321.0197336206047</v>
      </c>
      <c r="DM15" s="6">
        <f ca="1">IF(ISERROR(CVMdataQly!DM15*(OFFSET(CPdataAnn!DM$9,$A11,0)/OFFSET(CVMdataAnn!DM$9,$A11,0))),"",CVMdataQly!DM15*(OFFSET(CPdataAnn!DM$9,$A11,0)/OFFSET(CVMdataAnn!DM$9,$A11,0)))</f>
        <v>1174.0387096774193</v>
      </c>
      <c r="DN15" s="6">
        <f ca="1">IF(ISERROR(CVMdataQly!DN15*(OFFSET(CPdataAnn!DN$9,$A11,0)/OFFSET(CVMdataAnn!DN$9,$A11,0))),"",CVMdataQly!DN15*(OFFSET(CPdataAnn!DN$9,$A11,0)/OFFSET(CVMdataAnn!DN$9,$A11,0)))</f>
        <v>433.19008264462815</v>
      </c>
      <c r="DO15" s="6">
        <f ca="1">IF(ISERROR(CVMdataQly!DO15*(OFFSET(CPdataAnn!DO$9,$A11,0)/OFFSET(CVMdataAnn!DO$9,$A11,0))),"",CVMdataQly!DO15*(OFFSET(CPdataAnn!DO$9,$A11,0)/OFFSET(CVMdataAnn!DO$9,$A11,0)))</f>
        <v>126.52173913043478</v>
      </c>
      <c r="DP15" s="6">
        <f ca="1">IF(ISERROR(CVMdataQly!DP15*(OFFSET(CPdataAnn!DP$9,$A11,0)/OFFSET(CVMdataAnn!DP$9,$A11,0))),"",CVMdataQly!DP15*(OFFSET(CPdataAnn!DP$9,$A11,0)/OFFSET(CVMdataAnn!DP$9,$A11,0)))</f>
        <v>337.23529411764707</v>
      </c>
      <c r="DQ15" s="6">
        <f ca="1">IF(ISERROR(CVMdataQly!DQ15*(OFFSET(CPdataAnn!DQ$9,$A11,0)/OFFSET(CVMdataAnn!DQ$9,$A11,0))),"",CVMdataQly!DQ15*(OFFSET(CPdataAnn!DQ$9,$A11,0)/OFFSET(CVMdataAnn!DQ$9,$A11,0)))</f>
        <v>244.22974607013302</v>
      </c>
      <c r="DR15" s="6">
        <f ca="1">IF(ISERROR(CVMdataQly!DR15*(OFFSET(CPdataAnn!DR$9,$A11,0)/OFFSET(CVMdataAnn!DR$9,$A11,0))),"",CVMdataQly!DR15*(OFFSET(CPdataAnn!DR$9,$A11,0)/OFFSET(CVMdataAnn!DR$9,$A11,0)))</f>
        <v>31.153846153846153</v>
      </c>
      <c r="DS15" s="6">
        <f ca="1">IF(ISERROR(CVMdataQly!DS15*(OFFSET(CPdataAnn!DS$9,$A11,0)/OFFSET(CVMdataAnn!DS$9,$A11,0))),"",CVMdataQly!DS15*(OFFSET(CPdataAnn!DS$9,$A11,0)/OFFSET(CVMdataAnn!DS$9,$A11,0)))</f>
        <v>193.0531746031746</v>
      </c>
      <c r="DT15" s="6">
        <f ca="1">IF(ISERROR(CVMdataQly!DT15*(OFFSET(CPdataAnn!DT$9,$A11,0)/OFFSET(CVMdataAnn!DT$9,$A11,0))),"",CVMdataQly!DT15*(OFFSET(CPdataAnn!DT$9,$A11,0)/OFFSET(CVMdataAnn!DT$9,$A11,0)))</f>
        <v>167.71146245059288</v>
      </c>
      <c r="DU15" s="6">
        <f ca="1">IF(ISERROR(CVMdataQly!DU15*(OFFSET(CPdataAnn!DU$9,$A11,0)/OFFSET(CVMdataAnn!DU$9,$A11,0))),"",CVMdataQly!DU15*(OFFSET(CPdataAnn!DU$9,$A11,0)/OFFSET(CVMdataAnn!DU$9,$A11,0)))</f>
        <v>21.060000000000002</v>
      </c>
      <c r="DV15" s="6">
        <f ca="1">IF(ISERROR(CVMdataQly!DV15*(OFFSET(CPdataAnn!DV$9,$A11,0)/OFFSET(CVMdataAnn!DV$9,$A11,0))),"",CVMdataQly!DV15*(OFFSET(CPdataAnn!DV$9,$A11,0)/OFFSET(CVMdataAnn!DV$9,$A11,0)))</f>
        <v>4.0727272727272723</v>
      </c>
      <c r="DW15" s="6">
        <f ca="1">IF(ISERROR(CVMdataQly!DW15*(OFFSET(CPdataAnn!DW$9,$A11,0)/OFFSET(CVMdataAnn!DW$9,$A11,0))),"",CVMdataQly!DW15*(OFFSET(CPdataAnn!DW$9,$A11,0)/OFFSET(CVMdataAnn!DW$9,$A11,0)))</f>
        <v>1251.6278348517155</v>
      </c>
      <c r="DX15" s="6">
        <f ca="1">IF(ISERROR(CVMdataQly!DX15*(OFFSET(CPdataAnn!DX$9,$A11,0)/OFFSET(CVMdataAnn!DX$9,$A11,0))),"",CVMdataQly!DX15*(OFFSET(CPdataAnn!DX$9,$A11,0)/OFFSET(CVMdataAnn!DX$9,$A11,0)))</f>
        <v>513.81132075471703</v>
      </c>
      <c r="DY15" s="6">
        <f ca="1">IF(ISERROR(CVMdataQly!DY15*(OFFSET(CPdataAnn!DY$9,$A11,0)/OFFSET(CVMdataAnn!DY$9,$A11,0))),"",CVMdataQly!DY15*(OFFSET(CPdataAnn!DY$9,$A11,0)/OFFSET(CVMdataAnn!DY$9,$A11,0)))</f>
        <v>158.37369207772795</v>
      </c>
      <c r="DZ15" s="6">
        <f ca="1">IF(ISERROR(CVMdataQly!DZ15*(OFFSET(CPdataAnn!DZ$9,$A11,0)/OFFSET(CVMdataAnn!DZ$9,$A11,0))),"",CVMdataQly!DZ15*(OFFSET(CPdataAnn!DZ$9,$A11,0)/OFFSET(CVMdataAnn!DZ$9,$A11,0)))</f>
        <v>259.31467181467178</v>
      </c>
      <c r="EA15" s="6">
        <f ca="1">IF(ISERROR(CVMdataQly!EA15*(OFFSET(CPdataAnn!EA$9,$A11,0)/OFFSET(CVMdataAnn!EA$9,$A11,0))),"",CVMdataQly!EA15*(OFFSET(CPdataAnn!EA$9,$A11,0)/OFFSET(CVMdataAnn!EA$9,$A11,0)))</f>
        <v>197.91666666666669</v>
      </c>
      <c r="EB15" s="6">
        <f ca="1">IF(ISERROR(CVMdataQly!EB15*(OFFSET(CPdataAnn!EB$9,$A11,0)/OFFSET(CVMdataAnn!EB$9,$A11,0))),"",CVMdataQly!EB15*(OFFSET(CPdataAnn!EB$9,$A11,0)/OFFSET(CVMdataAnn!EB$9,$A11,0)))</f>
        <v>124.01165695253955</v>
      </c>
      <c r="EC15" s="6">
        <f ca="1">IF(ISERROR(CVMdataQly!EC15*(OFFSET(CPdataAnn!EC$9,$A11,0)/OFFSET(CVMdataAnn!EC$9,$A11,0))),"",CVMdataQly!EC15*(OFFSET(CPdataAnn!EC$9,$A11,0)/OFFSET(CVMdataAnn!EC$9,$A11,0)))</f>
        <v>1699.8493339232168</v>
      </c>
      <c r="ED15" s="6">
        <f ca="1">IF(ISERROR(CVMdataQly!ED15*(OFFSET(CPdataAnn!ED$9,$A11,0)/OFFSET(CVMdataAnn!ED$9,$A11,0))),"",CVMdataQly!ED15*(OFFSET(CPdataAnn!ED$9,$A11,0)/OFFSET(CVMdataAnn!ED$9,$A11,0)))</f>
        <v>313.93092159109511</v>
      </c>
      <c r="EE15" s="6">
        <f ca="1">IF(ISERROR(CVMdataQly!EE15*(OFFSET(CPdataAnn!EE$9,$A11,0)/OFFSET(CVMdataAnn!EE$9,$A11,0))),"",CVMdataQly!EE15*(OFFSET(CPdataAnn!EE$9,$A11,0)/OFFSET(CVMdataAnn!EE$9,$A11,0)))</f>
        <v>905.16692546583852</v>
      </c>
      <c r="EF15" s="6">
        <f ca="1">IF(ISERROR(CVMdataQly!EF15*(OFFSET(CPdataAnn!EF$9,$A11,0)/OFFSET(CVMdataAnn!EF$9,$A11,0))),"",CVMdataQly!EF15*(OFFSET(CPdataAnn!EF$9,$A11,0)/OFFSET(CVMdataAnn!EF$9,$A11,0)))</f>
        <v>481.03223545900494</v>
      </c>
      <c r="EG15" s="6">
        <f ca="1">IF(ISERROR(CVMdataQly!EG15*(OFFSET(CPdataAnn!EG$9,$A11,0)/OFFSET(CVMdataAnn!EG$9,$A11,0))),"",CVMdataQly!EG15*(OFFSET(CPdataAnn!EG$9,$A11,0)/OFFSET(CVMdataAnn!EG$9,$A11,0)))</f>
        <v>1004.842191500256</v>
      </c>
      <c r="EH15" s="6">
        <f ca="1">IF(ISERROR(CVMdataQly!EH15*(OFFSET(CPdataAnn!EH$9,$A11,0)/OFFSET(CVMdataAnn!EH$9,$A11,0))),"",CVMdataQly!EH15*(OFFSET(CPdataAnn!EH$9,$A11,0)/OFFSET(CVMdataAnn!EH$9,$A11,0)))</f>
        <v>209.12259194395799</v>
      </c>
      <c r="EI15" s="6">
        <f ca="1">IF(ISERROR(CVMdataQly!EI15*(OFFSET(CPdataAnn!EI$9,$A11,0)/OFFSET(CVMdataAnn!EI$9,$A11,0))),"",CVMdataQly!EI15*(OFFSET(CPdataAnn!EI$9,$A11,0)/OFFSET(CVMdataAnn!EI$9,$A11,0)))</f>
        <v>586.00735863671571</v>
      </c>
      <c r="EJ15" s="6">
        <f ca="1">IF(ISERROR(CVMdataQly!EJ15*(OFFSET(CPdataAnn!EJ$9,$A11,0)/OFFSET(CVMdataAnn!EJ$9,$A11,0))),"",CVMdataQly!EJ15*(OFFSET(CPdataAnn!EJ$9,$A11,0)/OFFSET(CVMdataAnn!EJ$9,$A11,0)))</f>
        <v>59.982905982905983</v>
      </c>
      <c r="EK15" s="6">
        <f ca="1">IF(ISERROR(CVMdataQly!EK15*(OFFSET(CPdataAnn!EK$9,$A11,0)/OFFSET(CVMdataAnn!EK$9,$A11,0))),"",CVMdataQly!EK15*(OFFSET(CPdataAnn!EK$9,$A11,0)/OFFSET(CVMdataAnn!EK$9,$A11,0)))</f>
        <v>149.84924623115577</v>
      </c>
      <c r="EL15" s="6" t="str">
        <f ca="1">IF(ISERROR(CVMdataQly!EL15*(OFFSET(CPdataAnn!EL$9,$A11,0)/OFFSET(CVMdataAnn!EL$9,$A11,0))),"",CVMdataQly!EL15*(OFFSET(CPdataAnn!EL$9,$A11,0)/OFFSET(CVMdataAnn!EL$9,$A11,0)))</f>
        <v/>
      </c>
      <c r="EM15" s="6">
        <f ca="1">IF(ISERROR(CVMdataQly!EM15*(OFFSET(CPdataAnn!EM$9,$A11,0)/OFFSET(CVMdataAnn!EM$9,$A11,0))),"",CVMdataQly!EM15*(OFFSET(CPdataAnn!EM$9,$A11,0)/OFFSET(CVMdataAnn!EM$9,$A11,0)))</f>
        <v>401.01168252438879</v>
      </c>
      <c r="EN15" s="6">
        <f ca="1">IF(ISERROR(CVMdataQly!EN15*(OFFSET(CPdataAnn!EN$9,$A11,0)/OFFSET(CVMdataAnn!EN$9,$A11,0))),"",CVMdataQly!EN15*(OFFSET(CPdataAnn!EN$9,$A11,0)/OFFSET(CVMdataAnn!EN$9,$A11,0)))</f>
        <v>5776.0083323067274</v>
      </c>
      <c r="EO15" s="6">
        <f ca="1">IF(ISERROR(CVMdataQly!EO15*(OFFSET(CPdataAnn!EO$9,$A11,0)/OFFSET(CVMdataAnn!EO$9,$A11,0))),"",CVMdataQly!EO15*(OFFSET(CPdataAnn!EO$9,$A11,0)/OFFSET(CVMdataAnn!EO$9,$A11,0)))</f>
        <v>4811.0002303840138</v>
      </c>
      <c r="EP15" s="6">
        <f ca="1">IF(ISERROR(CVMdataQly!EP15*(OFFSET(CPdataAnn!EP$9,$A11,0)/OFFSET(CVMdataAnn!EP$9,$A11,0))),"",CVMdataQly!EP15*(OFFSET(CPdataAnn!EP$9,$A11,0)/OFFSET(CVMdataAnn!EP$9,$A11,0)))</f>
        <v>4383.064828341855</v>
      </c>
      <c r="EQ15" s="6">
        <f ca="1">IF(ISERROR(CVMdataQly!EQ15*(OFFSET(CPdataAnn!EQ$9,$A11,0)/OFFSET(CVMdataAnn!EQ$9,$A11,0))),"",CVMdataQly!EQ15*(OFFSET(CPdataAnn!EQ$9,$A11,0)/OFFSET(CVMdataAnn!EQ$9,$A11,0)))</f>
        <v>427.95178054182998</v>
      </c>
      <c r="ER15" s="6">
        <f ca="1">IF(ISERROR(CVMdataQly!ER15*(OFFSET(CPdataAnn!ER$9,$A11,0)/OFFSET(CVMdataAnn!ER$9,$A11,0))),"",CVMdataQly!ER15*(OFFSET(CPdataAnn!ER$9,$A11,0)/OFFSET(CVMdataAnn!ER$9,$A11,0)))</f>
        <v>964.91571753986329</v>
      </c>
      <c r="ES15" s="6">
        <f ca="1">IF(ISERROR(CVMdataQly!ES15*(OFFSET(CPdataAnn!ES$9,$A11,0)/OFFSET(CVMdataAnn!ES$9,$A11,0))),"",CVMdataQly!ES15*(OFFSET(CPdataAnn!ES$9,$A11,0)/OFFSET(CVMdataAnn!ES$9,$A11,0)))</f>
        <v>6785.1498913273444</v>
      </c>
      <c r="ET15" s="6">
        <f ca="1">IF(ISERROR(CVMdataQly!ET15*(OFFSET(CPdataAnn!ET$9,$A11,0)/OFFSET(CVMdataAnn!ET$9,$A11,0))),"",CVMdataQly!ET15*(OFFSET(CPdataAnn!ET$9,$A11,0)/OFFSET(CVMdataAnn!ET$9,$A11,0)))</f>
        <v>1193.2048593350385</v>
      </c>
      <c r="EU15" s="6">
        <f ca="1">IF(ISERROR(CVMdataQly!EU15*(OFFSET(CPdataAnn!EU$9,$A11,0)/OFFSET(CVMdataAnn!EU$9,$A11,0))),"",CVMdataQly!EU15*(OFFSET(CPdataAnn!EU$9,$A11,0)/OFFSET(CVMdataAnn!EU$9,$A11,0)))</f>
        <v>387.070740617735</v>
      </c>
      <c r="EV15" s="6">
        <f ca="1">IF(ISERROR(CVMdataQly!EV15*(OFFSET(CPdataAnn!EV$9,$A11,0)/OFFSET(CVMdataAnn!EV$9,$A11,0))),"",CVMdataQly!EV15*(OFFSET(CPdataAnn!EV$9,$A11,0)/OFFSET(CVMdataAnn!EV$9,$A11,0)))</f>
        <v>66.023529411764713</v>
      </c>
      <c r="EW15" s="6">
        <f ca="1">IF(ISERROR(CVMdataQly!EW15*(OFFSET(CPdataAnn!EW$9,$A11,0)/OFFSET(CVMdataAnn!EW$9,$A11,0))),"",CVMdataQly!EW15*(OFFSET(CPdataAnn!EW$9,$A11,0)/OFFSET(CVMdataAnn!EW$9,$A11,0)))</f>
        <v>740.26862026862034</v>
      </c>
      <c r="EX15" s="6">
        <f ca="1">IF(ISERROR(CVMdataQly!EX15*(OFFSET(CPdataAnn!EX$9,$A11,0)/OFFSET(CVMdataAnn!EX$9,$A11,0))),"",CVMdataQly!EX15*(OFFSET(CPdataAnn!EX$9,$A11,0)/OFFSET(CVMdataAnn!EX$9,$A11,0)))</f>
        <v>275.10410557184747</v>
      </c>
      <c r="EY15" s="6">
        <f ca="1">IF(ISERROR(CVMdataQly!EY15*(OFFSET(CPdataAnn!EY$9,$A11,0)/OFFSET(CVMdataAnn!EY$9,$A11,0))),"",CVMdataQly!EY15*(OFFSET(CPdataAnn!EY$9,$A11,0)/OFFSET(CVMdataAnn!EY$9,$A11,0)))</f>
        <v>571.92472495657205</v>
      </c>
      <c r="EZ15" s="6">
        <f ca="1">IF(ISERROR(CVMdataQly!EZ15*(OFFSET(CPdataAnn!EZ$9,$A11,0)/OFFSET(CVMdataAnn!EZ$9,$A11,0))),"",CVMdataQly!EZ15*(OFFSET(CPdataAnn!EZ$9,$A11,0)/OFFSET(CVMdataAnn!EZ$9,$A11,0)))</f>
        <v>431.21728117084155</v>
      </c>
      <c r="FA15" s="6">
        <f ca="1">IF(ISERROR(CVMdataQly!FA15*(OFFSET(CPdataAnn!FA$9,$A11,0)/OFFSET(CVMdataAnn!FA$9,$A11,0))),"",CVMdataQly!FA15*(OFFSET(CPdataAnn!FA$9,$A11,0)/OFFSET(CVMdataAnn!FA$9,$A11,0)))</f>
        <v>141.41046277665995</v>
      </c>
      <c r="FB15" s="6">
        <f ca="1">IF(ISERROR(CVMdataQly!FB15*(OFFSET(CPdataAnn!FB$9,$A11,0)/OFFSET(CVMdataAnn!FB$9,$A11,0))),"",CVMdataQly!FB15*(OFFSET(CPdataAnn!FB$9,$A11,0)/OFFSET(CVMdataAnn!FB$9,$A11,0)))</f>
        <v>891.10167212839258</v>
      </c>
      <c r="FC15" s="6">
        <f ca="1">IF(ISERROR(CVMdataQly!FC15*(OFFSET(CPdataAnn!FC$9,$A11,0)/OFFSET(CVMdataAnn!FC$9,$A11,0))),"",CVMdataQly!FC15*(OFFSET(CPdataAnn!FC$9,$A11,0)/OFFSET(CVMdataAnn!FC$9,$A11,0)))</f>
        <v>1336.1040100938067</v>
      </c>
      <c r="FD15" s="6">
        <f ca="1">IF(ISERROR(CVMdataQly!FD15*(OFFSET(CPdataAnn!FD$9,$A11,0)/OFFSET(CVMdataAnn!FD$9,$A11,0))),"",CVMdataQly!FD15*(OFFSET(CPdataAnn!FD$9,$A11,0)/OFFSET(CVMdataAnn!FD$9,$A11,0)))</f>
        <v>993.07122188609753</v>
      </c>
      <c r="FE15" s="6">
        <f ca="1">IF(ISERROR(CVMdataQly!FE15*(OFFSET(CPdataAnn!FE$9,$A11,0)/OFFSET(CVMdataAnn!FE$9,$A11,0))),"",CVMdataQly!FE15*(OFFSET(CPdataAnn!FE$9,$A11,0)/OFFSET(CVMdataAnn!FE$9,$A11,0)))</f>
        <v>211.04006410256412</v>
      </c>
      <c r="FF15" s="6">
        <f ca="1">IF(ISERROR(CVMdataQly!FF15*(OFFSET(CPdataAnn!FF$9,$A11,0)/OFFSET(CVMdataAnn!FF$9,$A11,0))),"",CVMdataQly!FF15*(OFFSET(CPdataAnn!FF$9,$A11,0)/OFFSET(CVMdataAnn!FF$9,$A11,0)))</f>
        <v>72.056420233463029</v>
      </c>
      <c r="FG15" s="6">
        <f ca="1">IF(ISERROR(CVMdataQly!FG15*(OFFSET(CPdataAnn!FG$9,$A11,0)/OFFSET(CVMdataAnn!FG$9,$A11,0))),"",CVMdataQly!FG15*(OFFSET(CPdataAnn!FG$9,$A11,0)/OFFSET(CVMdataAnn!FG$9,$A11,0)))</f>
        <v>60.009100101112239</v>
      </c>
      <c r="FH15" s="6" t="str">
        <f ca="1">IF(ISERROR(CVMdataQly!FH15*(OFFSET(CPdataAnn!FH$9,$A11,0)/OFFSET(CVMdataAnn!FH$9,$A11,0))),"",CVMdataQly!FH15*(OFFSET(CPdataAnn!FH$9,$A11,0)/OFFSET(CVMdataAnn!FH$9,$A11,0)))</f>
        <v/>
      </c>
      <c r="FI15" s="6">
        <f ca="1">IF(ISERROR(CVMdataQly!FI15*(OFFSET(CPdataAnn!FI$9,$A11,0)/OFFSET(CVMdataAnn!FI$9,$A11,0))),"",CVMdataQly!FI15*(OFFSET(CPdataAnn!FI$9,$A11,0)/OFFSET(CVMdataAnn!FI$9,$A11,0)))</f>
        <v>1843.8646446923174</v>
      </c>
      <c r="FJ15" s="6">
        <f ca="1">IF(ISERROR(CVMdataQly!FJ15*(OFFSET(CPdataAnn!FJ$9,$A11,0)/OFFSET(CVMdataAnn!FJ$9,$A11,0))),"",CVMdataQly!FJ15*(OFFSET(CPdataAnn!FJ$9,$A11,0)/OFFSET(CVMdataAnn!FJ$9,$A11,0)))</f>
        <v>1067.2189098606457</v>
      </c>
      <c r="FK15" s="6">
        <f ca="1">IF(ISERROR(CVMdataQly!FK15*(OFFSET(CPdataAnn!FK$9,$A11,0)/OFFSET(CVMdataAnn!FK$9,$A11,0))),"",CVMdataQly!FK15*(OFFSET(CPdataAnn!FK$9,$A11,0)/OFFSET(CVMdataAnn!FK$9,$A11,0)))</f>
        <v>777.16489874638376</v>
      </c>
      <c r="FL15" s="6">
        <f ca="1">IF(ISERROR(CVMdataQly!FL15*(OFFSET(CPdataAnn!FL$9,$A11,0)/OFFSET(CVMdataAnn!FL$9,$A11,0))),"",CVMdataQly!FL15*(OFFSET(CPdataAnn!FL$9,$A11,0)/OFFSET(CVMdataAnn!FL$9,$A11,0)))</f>
        <v>673.98825749633045</v>
      </c>
    </row>
    <row r="16" spans="1:168" x14ac:dyDescent="0.25">
      <c r="A16" s="6">
        <f t="shared" si="0"/>
        <v>2</v>
      </c>
      <c r="B16" s="1">
        <v>31656</v>
      </c>
      <c r="C16" s="6">
        <f ca="1">IF(ISERROR(CVMdataQly!C16*(OFFSET(CPdataAnn!C$9,$A12,0)/OFFSET(CVMdataAnn!C$9,$A12,0))),"",CVMdataQly!C16*(OFFSET(CPdataAnn!C$9,$A12,0)/OFFSET(CVMdataAnn!C$9,$A12,0)))</f>
        <v>66524.2489799584</v>
      </c>
      <c r="D16" s="6">
        <f ca="1">IF(ISERROR(CVMdataQly!D16*(OFFSET(CPdataAnn!D$9,$A12,0)/OFFSET(CVMdataAnn!D$9,$A12,0))),"",CVMdataQly!D16*(OFFSET(CPdataAnn!D$9,$A12,0)/OFFSET(CVMdataAnn!D$9,$A12,0)))</f>
        <v>-181.9715504978663</v>
      </c>
      <c r="E16" s="6">
        <f ca="1">IF(ISERROR(CVMdataQly!E16*(OFFSET(CPdataAnn!E$9,$A12,0)/OFFSET(CVMdataAnn!E$9,$A12,0))),"",CVMdataQly!E16*(OFFSET(CPdataAnn!E$9,$A12,0)/OFFSET(CVMdataAnn!E$9,$A12,0)))</f>
        <v>66464.809251838175</v>
      </c>
      <c r="F16" s="6">
        <f ca="1">IF(ISERROR(CVMdataQly!F16*(OFFSET(CPdataAnn!F$9,$A12,0)/OFFSET(CVMdataAnn!F$9,$A12,0))),"",CVMdataQly!F16*(OFFSET(CPdataAnn!F$9,$A12,0)/OFFSET(CVMdataAnn!F$9,$A12,0)))</f>
        <v>8016.0256410256407</v>
      </c>
      <c r="G16" s="6">
        <f ca="1">IF(ISERROR(CVMdataQly!G16*(OFFSET(CPdataAnn!G$9,$A12,0)/OFFSET(CVMdataAnn!G$9,$A12,0))),"",CVMdataQly!G16*(OFFSET(CPdataAnn!G$9,$A12,0)/OFFSET(CVMdataAnn!G$9,$A12,0)))</f>
        <v>3471.0228176586902</v>
      </c>
      <c r="H16" s="6">
        <f ca="1">IF(ISERROR(CVMdataQly!H16*(OFFSET(CPdataAnn!H$9,$A12,0)/OFFSET(CVMdataAnn!H$9,$A12,0))),"",CVMdataQly!H16*(OFFSET(CPdataAnn!H$9,$A12,0)/OFFSET(CVMdataAnn!H$9,$A12,0)))</f>
        <v>4069.9221234798879</v>
      </c>
      <c r="I16" s="6">
        <f ca="1">IF(ISERROR(CVMdataQly!I16*(OFFSET(CPdataAnn!I$9,$A12,0)/OFFSET(CVMdataAnn!I$9,$A12,0))),"",CVMdataQly!I16*(OFFSET(CPdataAnn!I$9,$A12,0)/OFFSET(CVMdataAnn!I$9,$A12,0)))</f>
        <v>18342.857142857141</v>
      </c>
      <c r="J16" s="6">
        <f ca="1">IF(ISERROR(CVMdataQly!J16*(OFFSET(CPdataAnn!J$9,$A12,0)/OFFSET(CVMdataAnn!J$9,$A12,0))),"",CVMdataQly!J16*(OFFSET(CPdataAnn!J$9,$A12,0)/OFFSET(CVMdataAnn!J$9,$A12,0)))</f>
        <v>3677.9317663817665</v>
      </c>
      <c r="K16" s="6">
        <f ca="1">IF(ISERROR(CVMdataQly!K16*(OFFSET(CPdataAnn!K$9,$A12,0)/OFFSET(CVMdataAnn!K$9,$A12,0))),"",CVMdataQly!K16*(OFFSET(CPdataAnn!K$9,$A12,0)/OFFSET(CVMdataAnn!K$9,$A12,0)))</f>
        <v>686.85686370297992</v>
      </c>
      <c r="L16" s="6">
        <f ca="1">IF(ISERROR(CVMdataQly!L16*(OFFSET(CPdataAnn!L$9,$A12,0)/OFFSET(CVMdataAnn!L$9,$A12,0))),"",CVMdataQly!L16*(OFFSET(CPdataAnn!L$9,$A12,0)/OFFSET(CVMdataAnn!L$9,$A12,0)))</f>
        <v>8681.0953332160352</v>
      </c>
      <c r="M16" s="6">
        <f ca="1">IF(ISERROR(CVMdataQly!M16*(OFFSET(CPdataAnn!M$9,$A12,0)/OFFSET(CVMdataAnn!M$9,$A12,0))),"",CVMdataQly!M16*(OFFSET(CPdataAnn!M$9,$A12,0)/OFFSET(CVMdataAnn!M$9,$A12,0)))</f>
        <v>1101.2537993920971</v>
      </c>
      <c r="N16" s="6">
        <f ca="1">IF(ISERROR(CVMdataQly!N16*(OFFSET(CPdataAnn!N$9,$A12,0)/OFFSET(CVMdataAnn!N$9,$A12,0))),"",CVMdataQly!N16*(OFFSET(CPdataAnn!N$9,$A12,0)/OFFSET(CVMdataAnn!N$9,$A12,0)))</f>
        <v>5512.5568994221912</v>
      </c>
      <c r="O16" s="6">
        <f ca="1">IF(ISERROR(CVMdataQly!O16*(OFFSET(CPdataAnn!O$9,$A12,0)/OFFSET(CVMdataAnn!O$9,$A12,0))),"",CVMdataQly!O16*(OFFSET(CPdataAnn!O$9,$A12,0)/OFFSET(CVMdataAnn!O$9,$A12,0)))</f>
        <v>400.04817535830421</v>
      </c>
      <c r="P16" s="6">
        <f ca="1">IF(ISERROR(CVMdataQly!P16*(OFFSET(CPdataAnn!P$9,$A12,0)/OFFSET(CVMdataAnn!P$9,$A12,0))),"",CVMdataQly!P16*(OFFSET(CPdataAnn!P$9,$A12,0)/OFFSET(CVMdataAnn!P$9,$A12,0)))</f>
        <v>5620.9175840790222</v>
      </c>
      <c r="Q16" s="6">
        <f ca="1">IF(ISERROR(CVMdataQly!Q16*(OFFSET(CPdataAnn!Q$9,$A12,0)/OFFSET(CVMdataAnn!Q$9,$A12,0))),"",CVMdataQly!Q16*(OFFSET(CPdataAnn!Q$9,$A12,0)/OFFSET(CVMdataAnn!Q$9,$A12,0)))</f>
        <v>6884.0160797061026</v>
      </c>
      <c r="R16" s="6">
        <f ca="1">IF(ISERROR(CVMdataQly!R16*(OFFSET(CPdataAnn!R$9,$A12,0)/OFFSET(CVMdataAnn!R$9,$A12,0))),"",CVMdataQly!R16*(OFFSET(CPdataAnn!R$9,$A12,0)/OFFSET(CVMdataAnn!R$9,$A12,0)))</f>
        <v>8016.0256410256407</v>
      </c>
      <c r="S16" s="6">
        <f ca="1">IF(ISERROR(CVMdataQly!S16*(OFFSET(CPdataAnn!S$9,$A12,0)/OFFSET(CVMdataAnn!S$9,$A12,0))),"",CVMdataQly!S16*(OFFSET(CPdataAnn!S$9,$A12,0)/OFFSET(CVMdataAnn!S$9,$A12,0)))</f>
        <v>7192.9249310973046</v>
      </c>
      <c r="T16" s="6">
        <f ca="1">IF(ISERROR(CVMdataQly!T16*(OFFSET(CPdataAnn!T$9,$A12,0)/OFFSET(CVMdataAnn!T$9,$A12,0))),"",CVMdataQly!T16*(OFFSET(CPdataAnn!T$9,$A12,0)/OFFSET(CVMdataAnn!T$9,$A12,0)))</f>
        <v>1094.0509045014724</v>
      </c>
      <c r="U16" s="6">
        <f ca="1">IF(ISERROR(CVMdataQly!U16*(OFFSET(CPdataAnn!U$9,$A12,0)/OFFSET(CVMdataAnn!U$9,$A12,0))),"",CVMdataQly!U16*(OFFSET(CPdataAnn!U$9,$A12,0)/OFFSET(CVMdataAnn!U$9,$A12,0)))</f>
        <v>2002.9064587973276</v>
      </c>
      <c r="V16" s="6">
        <f ca="1">IF(ISERROR(CVMdataQly!V16*(OFFSET(CPdataAnn!V$9,$A12,0)/OFFSET(CVMdataAnn!V$9,$A12,0))),"",CVMdataQly!V16*(OFFSET(CPdataAnn!V$9,$A12,0)/OFFSET(CVMdataAnn!V$9,$A12,0)))</f>
        <v>283.14469671297866</v>
      </c>
      <c r="W16" s="6">
        <f ca="1">IF(ISERROR(CVMdataQly!W16*(OFFSET(CPdataAnn!W$9,$A12,0)/OFFSET(CVMdataAnn!W$9,$A12,0))),"",CVMdataQly!W16*(OFFSET(CPdataAnn!W$9,$A12,0)/OFFSET(CVMdataAnn!W$9,$A12,0)))</f>
        <v>1086.0787937743189</v>
      </c>
      <c r="X16" s="6">
        <f ca="1">IF(ISERROR(CVMdataQly!X16*(OFFSET(CPdataAnn!X$9,$A12,0)/OFFSET(CVMdataAnn!X$9,$A12,0))),"",CVMdataQly!X16*(OFFSET(CPdataAnn!X$9,$A12,0)/OFFSET(CVMdataAnn!X$9,$A12,0)))</f>
        <v>278.15789473684208</v>
      </c>
      <c r="Y16" s="6">
        <f ca="1">IF(ISERROR(CVMdataQly!Y16*(OFFSET(CPdataAnn!Y$9,$A12,0)/OFFSET(CVMdataAnn!Y$9,$A12,0))),"",CVMdataQly!Y16*(OFFSET(CPdataAnn!Y$9,$A12,0)/OFFSET(CVMdataAnn!Y$9,$A12,0)))</f>
        <v>493.7634408602151</v>
      </c>
      <c r="Z16" s="6">
        <f ca="1">IF(ISERROR(CVMdataQly!Z16*(OFFSET(CPdataAnn!Z$9,$A12,0)/OFFSET(CVMdataAnn!Z$9,$A12,0))),"",CVMdataQly!Z16*(OFFSET(CPdataAnn!Z$9,$A12,0)/OFFSET(CVMdataAnn!Z$9,$A12,0)))</f>
        <v>924.06084692339323</v>
      </c>
      <c r="AA16" s="6">
        <f ca="1">IF(ISERROR(CVMdataQly!AA16*(OFFSET(CPdataAnn!AA$9,$A12,0)/OFFSET(CVMdataAnn!AA$9,$A12,0))),"",CVMdataQly!AA16*(OFFSET(CPdataAnn!AA$9,$A12,0)/OFFSET(CVMdataAnn!AA$9,$A12,0)))</f>
        <v>854.07521008403364</v>
      </c>
      <c r="AB16" s="6">
        <f ca="1">IF(ISERROR(CVMdataQly!AB16*(OFFSET(CPdataAnn!AB$9,$A12,0)/OFFSET(CVMdataAnn!AB$9,$A12,0))),"",CVMdataQly!AB16*(OFFSET(CPdataAnn!AB$9,$A12,0)/OFFSET(CVMdataAnn!AB$9,$A12,0)))</f>
        <v>176.78571428571428</v>
      </c>
      <c r="AC16" s="6">
        <f ca="1">IF(ISERROR(CVMdataQly!AC16*(OFFSET(CPdataAnn!AC$9,$A12,0)/OFFSET(CVMdataAnn!AC$9,$A12,0))),"",CVMdataQly!AC16*(OFFSET(CPdataAnn!AC$9,$A12,0)/OFFSET(CVMdataAnn!AC$9,$A12,0)))</f>
        <v>822.90282813633075</v>
      </c>
      <c r="AD16" s="6">
        <f ca="1">IF(ISERROR(CVMdataQly!AD16*(OFFSET(CPdataAnn!AD$9,$A12,0)/OFFSET(CVMdataAnn!AD$9,$A12,0))),"",CVMdataQly!AD16*(OFFSET(CPdataAnn!AD$9,$A12,0)/OFFSET(CVMdataAnn!AD$9,$A12,0)))</f>
        <v>309.12234293811997</v>
      </c>
      <c r="AE16" s="6">
        <f ca="1">IF(ISERROR(CVMdataQly!AE16*(OFFSET(CPdataAnn!AE$9,$A12,0)/OFFSET(CVMdataAnn!AE$9,$A12,0))),"",CVMdataQly!AE16*(OFFSET(CPdataAnn!AE$9,$A12,0)/OFFSET(CVMdataAnn!AE$9,$A12,0)))</f>
        <v>514.237037037037</v>
      </c>
      <c r="AF16" s="6">
        <f ca="1">IF(ISERROR(CVMdataQly!AF16*(OFFSET(CPdataAnn!AF$9,$A12,0)/OFFSET(CVMdataAnn!AF$9,$A12,0))),"",CVMdataQly!AF16*(OFFSET(CPdataAnn!AF$9,$A12,0)/OFFSET(CVMdataAnn!AF$9,$A12,0)))</f>
        <v>3471.0228176586902</v>
      </c>
      <c r="AG16" s="6">
        <f ca="1">IF(ISERROR(CVMdataQly!AG16*(OFFSET(CPdataAnn!AG$9,$A12,0)/OFFSET(CVMdataAnn!AG$9,$A12,0))),"",CVMdataQly!AG16*(OFFSET(CPdataAnn!AG$9,$A12,0)/OFFSET(CVMdataAnn!AG$9,$A12,0)))</f>
        <v>1139.0467970464977</v>
      </c>
      <c r="AH16" s="6">
        <f ca="1">IF(ISERROR(CVMdataQly!AH16*(OFFSET(CPdataAnn!AH$9,$A12,0)/OFFSET(CVMdataAnn!AH$9,$A12,0))),"",CVMdataQly!AH16*(OFFSET(CPdataAnn!AH$9,$A12,0)/OFFSET(CVMdataAnn!AH$9,$A12,0)))</f>
        <v>365.946587537092</v>
      </c>
      <c r="AI16" s="6">
        <f ca="1">IF(ISERROR(CVMdataQly!AI16*(OFFSET(CPdataAnn!AI$9,$A12,0)/OFFSET(CVMdataAnn!AI$9,$A12,0))),"",CVMdataQly!AI16*(OFFSET(CPdataAnn!AI$9,$A12,0)/OFFSET(CVMdataAnn!AI$9,$A12,0)))</f>
        <v>460.94368196876474</v>
      </c>
      <c r="AJ16" s="6">
        <f ca="1">IF(ISERROR(CVMdataQly!AJ16*(OFFSET(CPdataAnn!AJ$9,$A12,0)/OFFSET(CVMdataAnn!AJ$9,$A12,0))),"",CVMdataQly!AJ16*(OFFSET(CPdataAnn!AJ$9,$A12,0)/OFFSET(CVMdataAnn!AJ$9,$A12,0)))</f>
        <v>311.92635024549924</v>
      </c>
      <c r="AK16" s="6">
        <f ca="1">IF(ISERROR(CVMdataQly!AK16*(OFFSET(CPdataAnn!AK$9,$A12,0)/OFFSET(CVMdataAnn!AK$9,$A12,0))),"",CVMdataQly!AK16*(OFFSET(CPdataAnn!AK$9,$A12,0)/OFFSET(CVMdataAnn!AK$9,$A12,0)))</f>
        <v>1719.9617638502139</v>
      </c>
      <c r="AL16" s="6">
        <f ca="1">IF(ISERROR(CVMdataQly!AL16*(OFFSET(CPdataAnn!AL$9,$A12,0)/OFFSET(CVMdataAnn!AL$9,$A12,0))),"",CVMdataQly!AL16*(OFFSET(CPdataAnn!AL$9,$A12,0)/OFFSET(CVMdataAnn!AL$9,$A12,0)))</f>
        <v>611.49893481039624</v>
      </c>
      <c r="AM16" s="6">
        <f ca="1">IF(ISERROR(CVMdataQly!AM16*(OFFSET(CPdataAnn!AM$9,$A12,0)/OFFSET(CVMdataAnn!AM$9,$A12,0))),"",CVMdataQly!AM16*(OFFSET(CPdataAnn!AM$9,$A12,0)/OFFSET(CVMdataAnn!AM$9,$A12,0)))</f>
        <v>4069.9221234798879</v>
      </c>
      <c r="AN16" s="6">
        <f ca="1">IF(ISERROR(CVMdataQly!AN16*(OFFSET(CPdataAnn!AN$9,$A12,0)/OFFSET(CVMdataAnn!AN$9,$A12,0))),"",CVMdataQly!AN16*(OFFSET(CPdataAnn!AN$9,$A12,0)/OFFSET(CVMdataAnn!AN$9,$A12,0)))</f>
        <v>3312.752618380292</v>
      </c>
      <c r="AO16" s="6">
        <f ca="1">IF(ISERROR(CVMdataQly!AO16*(OFFSET(CPdataAnn!AO$9,$A12,0)/OFFSET(CVMdataAnn!AO$9,$A12,0))),"",CVMdataQly!AO16*(OFFSET(CPdataAnn!AO$9,$A12,0)/OFFSET(CVMdataAnn!AO$9,$A12,0)))</f>
        <v>58.657407407407405</v>
      </c>
      <c r="AP16" s="6">
        <f ca="1">IF(ISERROR(CVMdataQly!AP16*(OFFSET(CPdataAnn!AP$9,$A12,0)/OFFSET(CVMdataAnn!AP$9,$A12,0))),"",CVMdataQly!AP16*(OFFSET(CPdataAnn!AP$9,$A12,0)/OFFSET(CVMdataAnn!AP$9,$A12,0)))</f>
        <v>3077.0294627383018</v>
      </c>
      <c r="AQ16" s="6">
        <f ca="1">IF(ISERROR(CVMdataQly!AQ16*(OFFSET(CPdataAnn!AQ$9,$A12,0)/OFFSET(CVMdataAnn!AQ$9,$A12,0))),"",CVMdataQly!AQ16*(OFFSET(CPdataAnn!AQ$9,$A12,0)/OFFSET(CVMdataAnn!AQ$9,$A12,0)))</f>
        <v>102.72</v>
      </c>
      <c r="AR16" s="6">
        <f ca="1">IF(ISERROR(CVMdataQly!AR16*(OFFSET(CPdataAnn!AR$9,$A12,0)/OFFSET(CVMdataAnn!AR$9,$A12,0))),"",CVMdataQly!AR16*(OFFSET(CPdataAnn!AR$9,$A12,0)/OFFSET(CVMdataAnn!AR$9,$A12,0)))</f>
        <v>72.96819085487077</v>
      </c>
      <c r="AS16" s="6">
        <f ca="1">IF(ISERROR(CVMdataQly!AS16*(OFFSET(CPdataAnn!AS$9,$A12,0)/OFFSET(CVMdataAnn!AS$9,$A12,0))),"",CVMdataQly!AS16*(OFFSET(CPdataAnn!AS$9,$A12,0)/OFFSET(CVMdataAnn!AS$9,$A12,0)))</f>
        <v>757.64327176781001</v>
      </c>
      <c r="AT16" s="6">
        <f ca="1">IF(ISERROR(CVMdataQly!AT16*(OFFSET(CPdataAnn!AT$9,$A12,0)/OFFSET(CVMdataAnn!AT$9,$A12,0))),"",CVMdataQly!AT16*(OFFSET(CPdataAnn!AT$9,$A12,0)/OFFSET(CVMdataAnn!AT$9,$A12,0)))</f>
        <v>733.76035339591385</v>
      </c>
      <c r="AU16" s="6">
        <f ca="1">IF(ISERROR(CVMdataQly!AU16*(OFFSET(CPdataAnn!AU$9,$A12,0)/OFFSET(CVMdataAnn!AU$9,$A12,0))),"",CVMdataQly!AU16*(OFFSET(CPdataAnn!AU$9,$A12,0)/OFFSET(CVMdataAnn!AU$9,$A12,0)))</f>
        <v>25.224489795918366</v>
      </c>
      <c r="AV16" s="6">
        <f ca="1">IF(ISERROR(CVMdataQly!AV16*(OFFSET(CPdataAnn!AV$9,$A12,0)/OFFSET(CVMdataAnn!AV$9,$A12,0))),"",CVMdataQly!AV16*(OFFSET(CPdataAnn!AV$9,$A12,0)/OFFSET(CVMdataAnn!AV$9,$A12,0)))</f>
        <v>18342.857142857141</v>
      </c>
      <c r="AW16" s="6">
        <f ca="1">IF(ISERROR(CVMdataQly!AW16*(OFFSET(CPdataAnn!AW$9,$A12,0)/OFFSET(CVMdataAnn!AW$9,$A12,0))),"",CVMdataQly!AW16*(OFFSET(CPdataAnn!AW$9,$A12,0)/OFFSET(CVMdataAnn!AW$9,$A12,0)))</f>
        <v>2315.8923158452571</v>
      </c>
      <c r="AX16" s="6">
        <f ca="1">IF(ISERROR(CVMdataQly!AX16*(OFFSET(CPdataAnn!AX$9,$A12,0)/OFFSET(CVMdataAnn!AX$9,$A12,0))),"",CVMdataQly!AX16*(OFFSET(CPdataAnn!AX$9,$A12,0)/OFFSET(CVMdataAnn!AX$9,$A12,0)))</f>
        <v>2309.9301291551978</v>
      </c>
      <c r="AY16" s="6">
        <f ca="1">IF(ISERROR(CVMdataQly!AY16*(OFFSET(CPdataAnn!AY$9,$A12,0)/OFFSET(CVMdataAnn!AY$9,$A12,0))),"",CVMdataQly!AY16*(OFFSET(CPdataAnn!AY$9,$A12,0)/OFFSET(CVMdataAnn!AY$9,$A12,0)))</f>
        <v>5.7931034482758621</v>
      </c>
      <c r="AZ16" s="6">
        <f ca="1">IF(ISERROR(CVMdataQly!AZ16*(OFFSET(CPdataAnn!AZ$9,$A12,0)/OFFSET(CVMdataAnn!AZ$9,$A12,0))),"",CVMdataQly!AZ16*(OFFSET(CPdataAnn!AZ$9,$A12,0)/OFFSET(CVMdataAnn!AZ$9,$A12,0)))</f>
        <v>12705.928576552793</v>
      </c>
      <c r="BA16" s="6">
        <f ca="1">IF(ISERROR(CVMdataQly!BA16*(OFFSET(CPdataAnn!BA$9,$A12,0)/OFFSET(CVMdataAnn!BA$9,$A12,0))),"",CVMdataQly!BA16*(OFFSET(CPdataAnn!BA$9,$A12,0)/OFFSET(CVMdataAnn!BA$9,$A12,0)))</f>
        <v>12327.093676503218</v>
      </c>
      <c r="BB16" s="6">
        <f ca="1">IF(ISERROR(CVMdataQly!BB16*(OFFSET(CPdataAnn!BB$9,$A12,0)/OFFSET(CVMdataAnn!BB$9,$A12,0))),"",CVMdataQly!BB16*(OFFSET(CPdataAnn!BB$9,$A12,0)/OFFSET(CVMdataAnn!BB$9,$A12,0)))</f>
        <v>379.00506879073134</v>
      </c>
      <c r="BC16" s="6">
        <f ca="1">IF(ISERROR(CVMdataQly!BC16*(OFFSET(CPdataAnn!BC$9,$A12,0)/OFFSET(CVMdataAnn!BC$9,$A12,0))),"",CVMdataQly!BC16*(OFFSET(CPdataAnn!BC$9,$A12,0)/OFFSET(CVMdataAnn!BC$9,$A12,0)))</f>
        <v>221.17091836734693</v>
      </c>
      <c r="BD16" s="6">
        <f ca="1">IF(ISERROR(CVMdataQly!BD16*(OFFSET(CPdataAnn!BD$9,$A12,0)/OFFSET(CVMdataAnn!BD$9,$A12,0))),"",CVMdataQly!BD16*(OFFSET(CPdataAnn!BD$9,$A12,0)/OFFSET(CVMdataAnn!BD$9,$A12,0)))</f>
        <v>114.16460905349794</v>
      </c>
      <c r="BE16" s="6">
        <f ca="1">IF(ISERROR(CVMdataQly!BE16*(OFFSET(CPdataAnn!BE$9,$A12,0)/OFFSET(CVMdataAnn!BE$9,$A12,0))),"",CVMdataQly!BE16*(OFFSET(CPdataAnn!BE$9,$A12,0)/OFFSET(CVMdataAnn!BE$9,$A12,0)))</f>
        <v>106.89804772234272</v>
      </c>
      <c r="BF16" s="6">
        <f ca="1">IF(ISERROR(CVMdataQly!BF16*(OFFSET(CPdataAnn!BF$9,$A12,0)/OFFSET(CVMdataAnn!BF$9,$A12,0))),"",CVMdataQly!BF16*(OFFSET(CPdataAnn!BF$9,$A12,0)/OFFSET(CVMdataAnn!BF$9,$A12,0)))</f>
        <v>393.96424023769094</v>
      </c>
      <c r="BG16" s="6">
        <f ca="1">IF(ISERROR(CVMdataQly!BG16*(OFFSET(CPdataAnn!BG$9,$A12,0)/OFFSET(CVMdataAnn!BG$9,$A12,0))),"",CVMdataQly!BG16*(OFFSET(CPdataAnn!BG$9,$A12,0)/OFFSET(CVMdataAnn!BG$9,$A12,0)))</f>
        <v>192.02851711026616</v>
      </c>
      <c r="BH16" s="6">
        <f ca="1">IF(ISERROR(CVMdataQly!BH16*(OFFSET(CPdataAnn!BH$9,$A12,0)/OFFSET(CVMdataAnn!BH$9,$A12,0))),"",CVMdataQly!BH16*(OFFSET(CPdataAnn!BH$9,$A12,0)/OFFSET(CVMdataAnn!BH$9,$A12,0)))</f>
        <v>2.1333333333333333</v>
      </c>
      <c r="BI16" s="6">
        <f ca="1">IF(ISERROR(CVMdataQly!BI16*(OFFSET(CPdataAnn!BI$9,$A12,0)/OFFSET(CVMdataAnn!BI$9,$A12,0))),"",CVMdataQly!BI16*(OFFSET(CPdataAnn!BI$9,$A12,0)/OFFSET(CVMdataAnn!BI$9,$A12,0)))</f>
        <v>200.02816901408451</v>
      </c>
      <c r="BJ16" s="6" t="str">
        <f ca="1">IF(ISERROR(CVMdataQly!BJ16*(OFFSET(CPdataAnn!BJ$9,$A12,0)/OFFSET(CVMdataAnn!BJ$9,$A12,0))),"",CVMdataQly!BJ16*(OFFSET(CPdataAnn!BJ$9,$A12,0)/OFFSET(CVMdataAnn!BJ$9,$A12,0)))</f>
        <v/>
      </c>
      <c r="BK16" s="6">
        <f ca="1">IF(ISERROR(CVMdataQly!BK16*(OFFSET(CPdataAnn!BK$9,$A12,0)/OFFSET(CVMdataAnn!BK$9,$A12,0))),"",CVMdataQly!BK16*(OFFSET(CPdataAnn!BK$9,$A12,0)/OFFSET(CVMdataAnn!BK$9,$A12,0)))</f>
        <v>2706.0102436240199</v>
      </c>
      <c r="BL16" s="6">
        <f ca="1">IF(ISERROR(CVMdataQly!BL16*(OFFSET(CPdataAnn!BL$9,$A12,0)/OFFSET(CVMdataAnn!BL$9,$A12,0))),"",CVMdataQly!BL16*(OFFSET(CPdataAnn!BL$9,$A12,0)/OFFSET(CVMdataAnn!BL$9,$A12,0)))</f>
        <v>1275.9117808973299</v>
      </c>
      <c r="BM16" s="6">
        <f ca="1">IF(ISERROR(CVMdataQly!BM16*(OFFSET(CPdataAnn!BM$9,$A12,0)/OFFSET(CVMdataAnn!BM$9,$A12,0))),"",CVMdataQly!BM16*(OFFSET(CPdataAnn!BM$9,$A12,0)/OFFSET(CVMdataAnn!BM$9,$A12,0)))</f>
        <v>1064.0279527559055</v>
      </c>
      <c r="BN16" s="6">
        <f ca="1">IF(ISERROR(CVMdataQly!BN16*(OFFSET(CPdataAnn!BN$9,$A12,0)/OFFSET(CVMdataAnn!BN$9,$A12,0))),"",CVMdataQly!BN16*(OFFSET(CPdataAnn!BN$9,$A12,0)/OFFSET(CVMdataAnn!BN$9,$A12,0)))</f>
        <v>147.09354120267261</v>
      </c>
      <c r="BO16" s="6">
        <f ca="1">IF(ISERROR(CVMdataQly!BO16*(OFFSET(CPdataAnn!BO$9,$A12,0)/OFFSET(CVMdataAnn!BO$9,$A12,0))),"",CVMdataQly!BO16*(OFFSET(CPdataAnn!BO$9,$A12,0)/OFFSET(CVMdataAnn!BO$9,$A12,0)))</f>
        <v>219.19555214723925</v>
      </c>
      <c r="BP16" s="6" t="str">
        <f ca="1">IF(ISERROR(CVMdataQly!BP16*(OFFSET(CPdataAnn!BP$9,$A12,0)/OFFSET(CVMdataAnn!BP$9,$A12,0))),"",CVMdataQly!BP16*(OFFSET(CPdataAnn!BP$9,$A12,0)/OFFSET(CVMdataAnn!BP$9,$A12,0)))</f>
        <v/>
      </c>
      <c r="BQ16" s="6">
        <f ca="1">IF(ISERROR(CVMdataQly!BQ16*(OFFSET(CPdataAnn!BQ$9,$A12,0)/OFFSET(CVMdataAnn!BQ$9,$A12,0))),"",CVMdataQly!BQ16*(OFFSET(CPdataAnn!BQ$9,$A12,0)/OFFSET(CVMdataAnn!BQ$9,$A12,0)))</f>
        <v>3677.9317663817665</v>
      </c>
      <c r="BR16" s="6">
        <f ca="1">IF(ISERROR(CVMdataQly!BR16*(OFFSET(CPdataAnn!BR$9,$A12,0)/OFFSET(CVMdataAnn!BR$9,$A12,0))),"",CVMdataQly!BR16*(OFFSET(CPdataAnn!BR$9,$A12,0)/OFFSET(CVMdataAnn!BR$9,$A12,0)))</f>
        <v>1289.9773522975929</v>
      </c>
      <c r="BS16" s="6">
        <f ca="1">IF(ISERROR(CVMdataQly!BS16*(OFFSET(CPdataAnn!BS$9,$A12,0)/OFFSET(CVMdataAnn!BS$9,$A12,0))),"",CVMdataQly!BS16*(OFFSET(CPdataAnn!BS$9,$A12,0)/OFFSET(CVMdataAnn!BS$9,$A12,0)))</f>
        <v>869.04385334291885</v>
      </c>
      <c r="BT16" s="6">
        <f ca="1">IF(ISERROR(CVMdataQly!BT16*(OFFSET(CPdataAnn!BT$9,$A12,0)/OFFSET(CVMdataAnn!BT$9,$A12,0))),"",CVMdataQly!BT16*(OFFSET(CPdataAnn!BT$9,$A12,0)/OFFSET(CVMdataAnn!BT$9,$A12,0)))</f>
        <v>416.96300480090372</v>
      </c>
      <c r="BU16" s="6">
        <f ca="1">IF(ISERROR(CVMdataQly!BU16*(OFFSET(CPdataAnn!BU$9,$A12,0)/OFFSET(CVMdataAnn!BU$9,$A12,0))),"",CVMdataQly!BU16*(OFFSET(CPdataAnn!BU$9,$A12,0)/OFFSET(CVMdataAnn!BU$9,$A12,0)))</f>
        <v>4.0677966101694913</v>
      </c>
      <c r="BV16" s="6">
        <f ca="1">IF(ISERROR(CVMdataQly!BV16*(OFFSET(CPdataAnn!BV$9,$A12,0)/OFFSET(CVMdataAnn!BV$9,$A12,0))),"",CVMdataQly!BV16*(OFFSET(CPdataAnn!BV$9,$A12,0)/OFFSET(CVMdataAnn!BV$9,$A12,0)))</f>
        <v>405.38431677018633</v>
      </c>
      <c r="BW16" s="6">
        <f ca="1">IF(ISERROR(CVMdataQly!BW16*(OFFSET(CPdataAnn!BW$9,$A12,0)/OFFSET(CVMdataAnn!BW$9,$A12,0))),"",CVMdataQly!BW16*(OFFSET(CPdataAnn!BW$9,$A12,0)/OFFSET(CVMdataAnn!BW$9,$A12,0)))</f>
        <v>848.22161339421609</v>
      </c>
      <c r="BX16" s="6">
        <f ca="1">IF(ISERROR(CVMdataQly!BX16*(OFFSET(CPdataAnn!BX$9,$A12,0)/OFFSET(CVMdataAnn!BX$9,$A12,0))),"",CVMdataQly!BX16*(OFFSET(CPdataAnn!BX$9,$A12,0)/OFFSET(CVMdataAnn!BX$9,$A12,0)))</f>
        <v>720.38675388389208</v>
      </c>
      <c r="BY16" s="6">
        <f ca="1">IF(ISERROR(CVMdataQly!BY16*(OFFSET(CPdataAnn!BY$9,$A12,0)/OFFSET(CVMdataAnn!BY$9,$A12,0))),"",CVMdataQly!BY16*(OFFSET(CPdataAnn!BY$9,$A12,0)/OFFSET(CVMdataAnn!BY$9,$A12,0)))</f>
        <v>67.3986013986014</v>
      </c>
      <c r="BZ16" s="6">
        <f ca="1">IF(ISERROR(CVMdataQly!BZ16*(OFFSET(CPdataAnn!BZ$9,$A12,0)/OFFSET(CVMdataAnn!BZ$9,$A12,0))),"",CVMdataQly!BZ16*(OFFSET(CPdataAnn!BZ$9,$A12,0)/OFFSET(CVMdataAnn!BZ$9,$A12,0)))</f>
        <v>60.914163090128753</v>
      </c>
      <c r="CA16" s="6">
        <f ca="1">IF(ISERROR(CVMdataQly!CA16*(OFFSET(CPdataAnn!CA$9,$A12,0)/OFFSET(CVMdataAnn!CA$9,$A12,0))),"",CVMdataQly!CA16*(OFFSET(CPdataAnn!CA$9,$A12,0)/OFFSET(CVMdataAnn!CA$9,$A12,0)))</f>
        <v>345.82463132722199</v>
      </c>
      <c r="CB16" s="6">
        <f ca="1">IF(ISERROR(CVMdataQly!CB16*(OFFSET(CPdataAnn!CB$9,$A12,0)/OFFSET(CVMdataAnn!CB$9,$A12,0))),"",CVMdataQly!CB16*(OFFSET(CPdataAnn!CB$9,$A12,0)/OFFSET(CVMdataAnn!CB$9,$A12,0)))</f>
        <v>246.89494163424123</v>
      </c>
      <c r="CC16" s="6">
        <f ca="1">IF(ISERROR(CVMdataQly!CC16*(OFFSET(CPdataAnn!CC$9,$A12,0)/OFFSET(CVMdataAnn!CC$9,$A12,0))),"",CVMdataQly!CC16*(OFFSET(CPdataAnn!CC$9,$A12,0)/OFFSET(CVMdataAnn!CC$9,$A12,0)))</f>
        <v>35.133689839572192</v>
      </c>
      <c r="CD16" s="6">
        <f ca="1">IF(ISERROR(CVMdataQly!CD16*(OFFSET(CPdataAnn!CD$9,$A12,0)/OFFSET(CVMdataAnn!CD$9,$A12,0))),"",CVMdataQly!CD16*(OFFSET(CPdataAnn!CD$9,$A12,0)/OFFSET(CVMdataAnn!CD$9,$A12,0)))</f>
        <v>211.8780487804878</v>
      </c>
      <c r="CE16" s="6">
        <f ca="1">IF(ISERROR(CVMdataQly!CE16*(OFFSET(CPdataAnn!CE$9,$A12,0)/OFFSET(CVMdataAnn!CE$9,$A12,0))),"",CVMdataQly!CE16*(OFFSET(CPdataAnn!CE$9,$A12,0)/OFFSET(CVMdataAnn!CE$9,$A12,0)))</f>
        <v>542.25454545454545</v>
      </c>
      <c r="CF16" s="6">
        <f ca="1">IF(ISERROR(CVMdataQly!CF16*(OFFSET(CPdataAnn!CF$9,$A12,0)/OFFSET(CVMdataAnn!CF$9,$A12,0))),"",CVMdataQly!CF16*(OFFSET(CPdataAnn!CF$9,$A12,0)/OFFSET(CVMdataAnn!CF$9,$A12,0)))</f>
        <v>355.04964176049128</v>
      </c>
      <c r="CG16" s="6">
        <f ca="1">IF(ISERROR(CVMdataQly!CG16*(OFFSET(CPdataAnn!CG$9,$A12,0)/OFFSET(CVMdataAnn!CG$9,$A12,0))),"",CVMdataQly!CG16*(OFFSET(CPdataAnn!CG$9,$A12,0)/OFFSET(CVMdataAnn!CG$9,$A12,0)))</f>
        <v>186.86804451510335</v>
      </c>
      <c r="CH16" s="6">
        <f ca="1">IF(ISERROR(CVMdataQly!CH16*(OFFSET(CPdataAnn!CH$9,$A12,0)/OFFSET(CVMdataAnn!CH$9,$A12,0))),"",CVMdataQly!CH16*(OFFSET(CPdataAnn!CH$9,$A12,0)/OFFSET(CVMdataAnn!CH$9,$A12,0)))</f>
        <v>686.85686370297992</v>
      </c>
      <c r="CI16" s="6">
        <f ca="1">IF(ISERROR(CVMdataQly!CI16*(OFFSET(CPdataAnn!CI$9,$A12,0)/OFFSET(CVMdataAnn!CI$9,$A12,0))),"",CVMdataQly!CI16*(OFFSET(CPdataAnn!CI$9,$A12,0)/OFFSET(CVMdataAnn!CI$9,$A12,0)))</f>
        <v>362.15469613259665</v>
      </c>
      <c r="CJ16" s="6">
        <f ca="1">IF(ISERROR(CVMdataQly!CJ16*(OFFSET(CPdataAnn!CJ$9,$A12,0)/OFFSET(CVMdataAnn!CJ$9,$A12,0))),"",CVMdataQly!CJ16*(OFFSET(CPdataAnn!CJ$9,$A12,0)/OFFSET(CVMdataAnn!CJ$9,$A12,0)))</f>
        <v>202.25</v>
      </c>
      <c r="CK16" s="6">
        <f ca="1">IF(ISERROR(CVMdataQly!CK16*(OFFSET(CPdataAnn!CK$9,$A12,0)/OFFSET(CVMdataAnn!CK$9,$A12,0))),"",CVMdataQly!CK16*(OFFSET(CPdataAnn!CK$9,$A12,0)/OFFSET(CVMdataAnn!CK$9,$A12,0)))</f>
        <v>30.851963746223564</v>
      </c>
      <c r="CL16" s="6">
        <f ca="1">IF(ISERROR(CVMdataQly!CL16*(OFFSET(CPdataAnn!CL$9,$A12,0)/OFFSET(CVMdataAnn!CL$9,$A12,0))),"",CVMdataQly!CL16*(OFFSET(CPdataAnn!CL$9,$A12,0)/OFFSET(CVMdataAnn!CL$9,$A12,0)))</f>
        <v>128.92661870503596</v>
      </c>
      <c r="CM16" s="6">
        <f ca="1">IF(ISERROR(CVMdataQly!CM16*(OFFSET(CPdataAnn!CM$9,$A12,0)/OFFSET(CVMdataAnn!CM$9,$A12,0))),"",CVMdataQly!CM16*(OFFSET(CPdataAnn!CM$9,$A12,0)/OFFSET(CVMdataAnn!CM$9,$A12,0)))</f>
        <v>213.88705440900566</v>
      </c>
      <c r="CN16" s="6">
        <f ca="1">IF(ISERROR(CVMdataQly!CN16*(OFFSET(CPdataAnn!CN$9,$A12,0)/OFFSET(CVMdataAnn!CN$9,$A12,0))),"",CVMdataQly!CN16*(OFFSET(CPdataAnn!CN$9,$A12,0)/OFFSET(CVMdataAnn!CN$9,$A12,0)))</f>
        <v>82.059117402164858</v>
      </c>
      <c r="CO16" s="6">
        <f ca="1">IF(ISERROR(CVMdataQly!CO16*(OFFSET(CPdataAnn!CO$9,$A12,0)/OFFSET(CVMdataAnn!CO$9,$A12,0))),"",CVMdataQly!CO16*(OFFSET(CPdataAnn!CO$9,$A12,0)/OFFSET(CVMdataAnn!CO$9,$A12,0)))</f>
        <v>109.0625</v>
      </c>
      <c r="CP16" s="6">
        <f ca="1">IF(ISERROR(CVMdataQly!CP16*(OFFSET(CPdataAnn!CP$9,$A12,0)/OFFSET(CVMdataAnn!CP$9,$A12,0))),"",CVMdataQly!CP16*(OFFSET(CPdataAnn!CP$9,$A12,0)/OFFSET(CVMdataAnn!CP$9,$A12,0)))</f>
        <v>22.8502024291498</v>
      </c>
      <c r="CQ16" s="6">
        <f ca="1">IF(ISERROR(CVMdataQly!CQ16*(OFFSET(CPdataAnn!CQ$9,$A12,0)/OFFSET(CVMdataAnn!CQ$9,$A12,0))),"",CVMdataQly!CQ16*(OFFSET(CPdataAnn!CQ$9,$A12,0)/OFFSET(CVMdataAnn!CQ$9,$A12,0)))</f>
        <v>111.05963302752293</v>
      </c>
      <c r="CR16" s="6">
        <f ca="1">IF(ISERROR(CVMdataQly!CR16*(OFFSET(CPdataAnn!CR$9,$A12,0)/OFFSET(CVMdataAnn!CR$9,$A12,0))),"",CVMdataQly!CR16*(OFFSET(CPdataAnn!CR$9,$A12,0)/OFFSET(CVMdataAnn!CR$9,$A12,0)))</f>
        <v>8681.0953332160352</v>
      </c>
      <c r="CS16" s="6">
        <f ca="1">IF(ISERROR(CVMdataQly!CS16*(OFFSET(CPdataAnn!CS$9,$A12,0)/OFFSET(CVMdataAnn!CS$9,$A12,0))),"",CVMdataQly!CS16*(OFFSET(CPdataAnn!CS$9,$A12,0)/OFFSET(CVMdataAnn!CS$9,$A12,0)))</f>
        <v>3160.9768891875747</v>
      </c>
      <c r="CT16" s="6">
        <f ca="1">IF(ISERROR(CVMdataQly!CT16*(OFFSET(CPdataAnn!CT$9,$A12,0)/OFFSET(CVMdataAnn!CT$9,$A12,0))),"",CVMdataQly!CT16*(OFFSET(CPdataAnn!CT$9,$A12,0)/OFFSET(CVMdataAnn!CT$9,$A12,0)))</f>
        <v>3078.9884637350087</v>
      </c>
      <c r="CU16" s="6">
        <f ca="1">IF(ISERROR(CVMdataQly!CU16*(OFFSET(CPdataAnn!CU$9,$A12,0)/OFFSET(CVMdataAnn!CU$9,$A12,0))),"",CVMdataQly!CU16*(OFFSET(CPdataAnn!CU$9,$A12,0)/OFFSET(CVMdataAnn!CU$9,$A12,0)))</f>
        <v>33.815028901734102</v>
      </c>
      <c r="CV16" s="6">
        <f ca="1">IF(ISERROR(CVMdataQly!CV16*(OFFSET(CPdataAnn!CV$9,$A12,0)/OFFSET(CVMdataAnn!CV$9,$A12,0))),"",CVMdataQly!CV16*(OFFSET(CPdataAnn!CV$9,$A12,0)/OFFSET(CVMdataAnn!CV$9,$A12,0)))</f>
        <v>47.696202531645568</v>
      </c>
      <c r="CW16" s="6">
        <f ca="1">IF(ISERROR(CVMdataQly!CW16*(OFFSET(CPdataAnn!CW$9,$A12,0)/OFFSET(CVMdataAnn!CW$9,$A12,0))),"",CVMdataQly!CW16*(OFFSET(CPdataAnn!CW$9,$A12,0)/OFFSET(CVMdataAnn!CW$9,$A12,0)))</f>
        <v>3467.8620754716981</v>
      </c>
      <c r="CX16" s="6">
        <f ca="1">IF(ISERROR(CVMdataQly!CX16*(OFFSET(CPdataAnn!CX$9,$A12,0)/OFFSET(CVMdataAnn!CX$9,$A12,0))),"",CVMdataQly!CX16*(OFFSET(CPdataAnn!CX$9,$A12,0)/OFFSET(CVMdataAnn!CX$9,$A12,0)))</f>
        <v>318.11814073595872</v>
      </c>
      <c r="CY16" s="6">
        <f ca="1">IF(ISERROR(CVMdataQly!CY16*(OFFSET(CPdataAnn!CY$9,$A12,0)/OFFSET(CVMdataAnn!CY$9,$A12,0))),"",CVMdataQly!CY16*(OFFSET(CPdataAnn!CY$9,$A12,0)/OFFSET(CVMdataAnn!CY$9,$A12,0)))</f>
        <v>2135.123997185081</v>
      </c>
      <c r="CZ16" s="6">
        <f ca="1">IF(ISERROR(CVMdataQly!CZ16*(OFFSET(CPdataAnn!CZ$9,$A12,0)/OFFSET(CVMdataAnn!CZ$9,$A12,0))),"",CVMdataQly!CZ16*(OFFSET(CPdataAnn!CZ$9,$A12,0)/OFFSET(CVMdataAnn!CZ$9,$A12,0)))</f>
        <v>774.08365934396636</v>
      </c>
      <c r="DA16" s="6">
        <f ca="1">IF(ISERROR(CVMdataQly!DA16*(OFFSET(CPdataAnn!DA$9,$A12,0)/OFFSET(CVMdataAnn!DA$9,$A12,0))),"",CVMdataQly!DA16*(OFFSET(CPdataAnn!DA$9,$A12,0)/OFFSET(CVMdataAnn!DA$9,$A12,0)))</f>
        <v>240.85605095541399</v>
      </c>
      <c r="DB16" s="6">
        <f ca="1">IF(ISERROR(CVMdataQly!DB16*(OFFSET(CPdataAnn!DB$9,$A12,0)/OFFSET(CVMdataAnn!DB$9,$A12,0))),"",CVMdataQly!DB16*(OFFSET(CPdataAnn!DB$9,$A12,0)/OFFSET(CVMdataAnn!DB$9,$A12,0)))</f>
        <v>2052.1512571504591</v>
      </c>
      <c r="DC16" s="6">
        <f ca="1">IF(ISERROR(CVMdataQly!DC16*(OFFSET(CPdataAnn!DC$9,$A12,0)/OFFSET(CVMdataAnn!DC$9,$A12,0))),"",CVMdataQly!DC16*(OFFSET(CPdataAnn!DC$9,$A12,0)/OFFSET(CVMdataAnn!DC$9,$A12,0)))</f>
        <v>398.00624461670969</v>
      </c>
      <c r="DD16" s="6">
        <f ca="1">IF(ISERROR(CVMdataQly!DD16*(OFFSET(CPdataAnn!DD$9,$A12,0)/OFFSET(CVMdataAnn!DD$9,$A12,0))),"",CVMdataQly!DD16*(OFFSET(CPdataAnn!DD$9,$A12,0)/OFFSET(CVMdataAnn!DD$9,$A12,0)))</f>
        <v>659.08643925036847</v>
      </c>
      <c r="DE16" s="6">
        <f ca="1">IF(ISERROR(CVMdataQly!DE16*(OFFSET(CPdataAnn!DE$9,$A12,0)/OFFSET(CVMdataAnn!DE$9,$A12,0))),"",CVMdataQly!DE16*(OFFSET(CPdataAnn!DE$9,$A12,0)/OFFSET(CVMdataAnn!DE$9,$A12,0)))</f>
        <v>807.8957850225072</v>
      </c>
      <c r="DF16" s="6">
        <f ca="1">IF(ISERROR(CVMdataQly!DF16*(OFFSET(CPdataAnn!DF$9,$A12,0)/OFFSET(CVMdataAnn!DF$9,$A12,0))),"",CVMdataQly!DF16*(OFFSET(CPdataAnn!DF$9,$A12,0)/OFFSET(CVMdataAnn!DF$9,$A12,0)))</f>
        <v>121.95825426944971</v>
      </c>
      <c r="DG16" s="6">
        <f ca="1">IF(ISERROR(CVMdataQly!DG16*(OFFSET(CPdataAnn!DG$9,$A12,0)/OFFSET(CVMdataAnn!DG$9,$A12,0))),"",CVMdataQly!DG16*(OFFSET(CPdataAnn!DG$9,$A12,0)/OFFSET(CVMdataAnn!DG$9,$A12,0)))</f>
        <v>65.069337442218796</v>
      </c>
      <c r="DH16" s="6">
        <f ca="1">IF(ISERROR(CVMdataQly!DH16*(OFFSET(CPdataAnn!DH$9,$A12,0)/OFFSET(CVMdataAnn!DH$9,$A12,0))),"",CVMdataQly!DH16*(OFFSET(CPdataAnn!DH$9,$A12,0)/OFFSET(CVMdataAnn!DH$9,$A12,0)))</f>
        <v>1101.2537993920971</v>
      </c>
      <c r="DI16" s="6">
        <f ca="1">IF(ISERROR(CVMdataQly!DI16*(OFFSET(CPdataAnn!DI$9,$A12,0)/OFFSET(CVMdataAnn!DI$9,$A12,0))),"",CVMdataQly!DI16*(OFFSET(CPdataAnn!DI$9,$A12,0)/OFFSET(CVMdataAnn!DI$9,$A12,0)))</f>
        <v>134.99278215223097</v>
      </c>
      <c r="DJ16" s="6">
        <f ca="1">IF(ISERROR(CVMdataQly!DJ16*(OFFSET(CPdataAnn!DJ$9,$A12,0)/OFFSET(CVMdataAnn!DJ$9,$A12,0))),"",CVMdataQly!DJ16*(OFFSET(CPdataAnn!DJ$9,$A12,0)/OFFSET(CVMdataAnn!DJ$9,$A12,0)))</f>
        <v>28.122448979591837</v>
      </c>
      <c r="DK16" s="6">
        <f ca="1">IF(ISERROR(CVMdataQly!DK16*(OFFSET(CPdataAnn!DK$9,$A12,0)/OFFSET(CVMdataAnn!DK$9,$A12,0))),"",CVMdataQly!DK16*(OFFSET(CPdataAnn!DK$9,$A12,0)/OFFSET(CVMdataAnn!DK$9,$A12,0)))</f>
        <v>938.49341097149852</v>
      </c>
      <c r="DL16" s="6">
        <f ca="1">IF(ISERROR(CVMdataQly!DL16*(OFFSET(CPdataAnn!DL$9,$A12,0)/OFFSET(CVMdataAnn!DL$9,$A12,0))),"",CVMdataQly!DL16*(OFFSET(CPdataAnn!DL$9,$A12,0)/OFFSET(CVMdataAnn!DL$9,$A12,0)))</f>
        <v>5512.5568994221912</v>
      </c>
      <c r="DM16" s="6">
        <f ca="1">IF(ISERROR(CVMdataQly!DM16*(OFFSET(CPdataAnn!DM$9,$A12,0)/OFFSET(CVMdataAnn!DM$9,$A12,0))),"",CVMdataQly!DM16*(OFFSET(CPdataAnn!DM$9,$A12,0)/OFFSET(CVMdataAnn!DM$9,$A12,0)))</f>
        <v>1274.1505376344087</v>
      </c>
      <c r="DN16" s="6">
        <f ca="1">IF(ISERROR(CVMdataQly!DN16*(OFFSET(CPdataAnn!DN$9,$A12,0)/OFFSET(CVMdataAnn!DN$9,$A12,0))),"",CVMdataQly!DN16*(OFFSET(CPdataAnn!DN$9,$A12,0)/OFFSET(CVMdataAnn!DN$9,$A12,0)))</f>
        <v>445.22314049586782</v>
      </c>
      <c r="DO16" s="6">
        <f ca="1">IF(ISERROR(CVMdataQly!DO16*(OFFSET(CPdataAnn!DO$9,$A12,0)/OFFSET(CVMdataAnn!DO$9,$A12,0))),"",CVMdataQly!DO16*(OFFSET(CPdataAnn!DO$9,$A12,0)/OFFSET(CVMdataAnn!DO$9,$A12,0)))</f>
        <v>168.69565217391303</v>
      </c>
      <c r="DP16" s="6">
        <f ca="1">IF(ISERROR(CVMdataQly!DP16*(OFFSET(CPdataAnn!DP$9,$A12,0)/OFFSET(CVMdataAnn!DP$9,$A12,0))),"",CVMdataQly!DP16*(OFFSET(CPdataAnn!DP$9,$A12,0)/OFFSET(CVMdataAnn!DP$9,$A12,0)))</f>
        <v>374.70588235294116</v>
      </c>
      <c r="DQ16" s="6">
        <f ca="1">IF(ISERROR(CVMdataQly!DQ16*(OFFSET(CPdataAnn!DQ$9,$A12,0)/OFFSET(CVMdataAnn!DQ$9,$A12,0))),"",CVMdataQly!DQ16*(OFFSET(CPdataAnn!DQ$9,$A12,0)/OFFSET(CVMdataAnn!DQ$9,$A12,0)))</f>
        <v>253.82829504232166</v>
      </c>
      <c r="DR16" s="6">
        <f ca="1">IF(ISERROR(CVMdataQly!DR16*(OFFSET(CPdataAnn!DR$9,$A12,0)/OFFSET(CVMdataAnn!DR$9,$A12,0))),"",CVMdataQly!DR16*(OFFSET(CPdataAnn!DR$9,$A12,0)/OFFSET(CVMdataAnn!DR$9,$A12,0)))</f>
        <v>30.148883374689827</v>
      </c>
      <c r="DS16" s="6">
        <f ca="1">IF(ISERROR(CVMdataQly!DS16*(OFFSET(CPdataAnn!DS$9,$A12,0)/OFFSET(CVMdataAnn!DS$9,$A12,0))),"",CVMdataQly!DS16*(OFFSET(CPdataAnn!DS$9,$A12,0)/OFFSET(CVMdataAnn!DS$9,$A12,0)))</f>
        <v>209.7436507936508</v>
      </c>
      <c r="DT16" s="6">
        <f ca="1">IF(ISERROR(CVMdataQly!DT16*(OFFSET(CPdataAnn!DT$9,$A12,0)/OFFSET(CVMdataAnn!DT$9,$A12,0))),"",CVMdataQly!DT16*(OFFSET(CPdataAnn!DT$9,$A12,0)/OFFSET(CVMdataAnn!DT$9,$A12,0)))</f>
        <v>186.21343873517787</v>
      </c>
      <c r="DU16" s="6">
        <f ca="1">IF(ISERROR(CVMdataQly!DU16*(OFFSET(CPdataAnn!DU$9,$A12,0)/OFFSET(CVMdataAnn!DU$9,$A12,0))),"",CVMdataQly!DU16*(OFFSET(CPdataAnn!DU$9,$A12,0)/OFFSET(CVMdataAnn!DU$9,$A12,0)))</f>
        <v>21.060000000000002</v>
      </c>
      <c r="DV16" s="6">
        <f ca="1">IF(ISERROR(CVMdataQly!DV16*(OFFSET(CPdataAnn!DV$9,$A12,0)/OFFSET(CVMdataAnn!DV$9,$A12,0))),"",CVMdataQly!DV16*(OFFSET(CPdataAnn!DV$9,$A12,0)/OFFSET(CVMdataAnn!DV$9,$A12,0)))</f>
        <v>2.9090909090909092</v>
      </c>
      <c r="DW16" s="6">
        <f ca="1">IF(ISERROR(CVMdataQly!DW16*(OFFSET(CPdataAnn!DW$9,$A12,0)/OFFSET(CVMdataAnn!DW$9,$A12,0))),"",CVMdataQly!DW16*(OFFSET(CPdataAnn!DW$9,$A12,0)/OFFSET(CVMdataAnn!DW$9,$A12,0)))</f>
        <v>1291.3320410932351</v>
      </c>
      <c r="DX16" s="6">
        <f ca="1">IF(ISERROR(CVMdataQly!DX16*(OFFSET(CPdataAnn!DX$9,$A12,0)/OFFSET(CVMdataAnn!DX$9,$A12,0))),"",CVMdataQly!DX16*(OFFSET(CPdataAnn!DX$9,$A12,0)/OFFSET(CVMdataAnn!DX$9,$A12,0)))</f>
        <v>539.84905660377365</v>
      </c>
      <c r="DY16" s="6">
        <f ca="1">IF(ISERROR(CVMdataQly!DY16*(OFFSET(CPdataAnn!DY$9,$A12,0)/OFFSET(CVMdataAnn!DY$9,$A12,0))),"",CVMdataQly!DY16*(OFFSET(CPdataAnn!DY$9,$A12,0)/OFFSET(CVMdataAnn!DY$9,$A12,0)))</f>
        <v>162.97757847533632</v>
      </c>
      <c r="DZ16" s="6">
        <f ca="1">IF(ISERROR(CVMdataQly!DZ16*(OFFSET(CPdataAnn!DZ$9,$A12,0)/OFFSET(CVMdataAnn!DZ$9,$A12,0))),"",CVMdataQly!DZ16*(OFFSET(CPdataAnn!DZ$9,$A12,0)/OFFSET(CVMdataAnn!DZ$9,$A12,0)))</f>
        <v>258.03410553410555</v>
      </c>
      <c r="EA16" s="6">
        <f ca="1">IF(ISERROR(CVMdataQly!EA16*(OFFSET(CPdataAnn!EA$9,$A12,0)/OFFSET(CVMdataAnn!EA$9,$A12,0))),"",CVMdataQly!EA16*(OFFSET(CPdataAnn!EA$9,$A12,0)/OFFSET(CVMdataAnn!EA$9,$A12,0)))</f>
        <v>205.09114583333334</v>
      </c>
      <c r="EB16" s="6">
        <f ca="1">IF(ISERROR(CVMdataQly!EB16*(OFFSET(CPdataAnn!EB$9,$A12,0)/OFFSET(CVMdataAnn!EB$9,$A12,0))),"",CVMdataQly!EB16*(OFFSET(CPdataAnn!EB$9,$A12,0)/OFFSET(CVMdataAnn!EB$9,$A12,0)))</f>
        <v>126.01831806827644</v>
      </c>
      <c r="EC16" s="6">
        <f ca="1">IF(ISERROR(CVMdataQly!EC16*(OFFSET(CPdataAnn!EC$9,$A12,0)/OFFSET(CVMdataAnn!EC$9,$A12,0))),"",CVMdataQly!EC16*(OFFSET(CPdataAnn!EC$9,$A12,0)/OFFSET(CVMdataAnn!EC$9,$A12,0)))</f>
        <v>1719.9567418768127</v>
      </c>
      <c r="ED16" s="6">
        <f ca="1">IF(ISERROR(CVMdataQly!ED16*(OFFSET(CPdataAnn!ED$9,$A12,0)/OFFSET(CVMdataAnn!ED$9,$A12,0))),"",CVMdataQly!ED16*(OFFSET(CPdataAnn!ED$9,$A12,0)/OFFSET(CVMdataAnn!ED$9,$A12,0)))</f>
        <v>318.09395973154363</v>
      </c>
      <c r="EE16" s="6">
        <f ca="1">IF(ISERROR(CVMdataQly!EE16*(OFFSET(CPdataAnn!EE$9,$A12,0)/OFFSET(CVMdataAnn!EE$9,$A12,0))),"",CVMdataQly!EE16*(OFFSET(CPdataAnn!EE$9,$A12,0)/OFFSET(CVMdataAnn!EE$9,$A12,0)))</f>
        <v>918.18788819875772</v>
      </c>
      <c r="EF16" s="6">
        <f ca="1">IF(ISERROR(CVMdataQly!EF16*(OFFSET(CPdataAnn!EF$9,$A12,0)/OFFSET(CVMdataAnn!EF$9,$A12,0))),"",CVMdataQly!EF16*(OFFSET(CPdataAnn!EF$9,$A12,0)/OFFSET(CVMdataAnn!EF$9,$A12,0)))</f>
        <v>483.94758234057468</v>
      </c>
      <c r="EG16" s="6">
        <f ca="1">IF(ISERROR(CVMdataQly!EG16*(OFFSET(CPdataAnn!EG$9,$A12,0)/OFFSET(CVMdataAnn!EG$9,$A12,0))),"",CVMdataQly!EG16*(OFFSET(CPdataAnn!EG$9,$A12,0)/OFFSET(CVMdataAnn!EG$9,$A12,0)))</f>
        <v>1021.0238607270865</v>
      </c>
      <c r="EH16" s="6">
        <f ca="1">IF(ISERROR(CVMdataQly!EH16*(OFFSET(CPdataAnn!EH$9,$A12,0)/OFFSET(CVMdataAnn!EH$9,$A12,0))),"",CVMdataQly!EH16*(OFFSET(CPdataAnn!EH$9,$A12,0)/OFFSET(CVMdataAnn!EH$9,$A12,0)))</f>
        <v>212.19147694103913</v>
      </c>
      <c r="EI16" s="6">
        <f ca="1">IF(ISERROR(CVMdataQly!EI16*(OFFSET(CPdataAnn!EI$9,$A12,0)/OFFSET(CVMdataAnn!EI$9,$A12,0))),"",CVMdataQly!EI16*(OFFSET(CPdataAnn!EI$9,$A12,0)/OFFSET(CVMdataAnn!EI$9,$A12,0)))</f>
        <v>588.08856183836815</v>
      </c>
      <c r="EJ16" s="6">
        <f ca="1">IF(ISERROR(CVMdataQly!EJ16*(OFFSET(CPdataAnn!EJ$9,$A12,0)/OFFSET(CVMdataAnn!EJ$9,$A12,0))),"",CVMdataQly!EJ16*(OFFSET(CPdataAnn!EJ$9,$A12,0)/OFFSET(CVMdataAnn!EJ$9,$A12,0)))</f>
        <v>63.948717948717949</v>
      </c>
      <c r="EK16" s="6">
        <f ca="1">IF(ISERROR(CVMdataQly!EK16*(OFFSET(CPdataAnn!EK$9,$A12,0)/OFFSET(CVMdataAnn!EK$9,$A12,0))),"",CVMdataQly!EK16*(OFFSET(CPdataAnn!EK$9,$A12,0)/OFFSET(CVMdataAnn!EK$9,$A12,0)))</f>
        <v>156.98492462311557</v>
      </c>
      <c r="EL16" s="6" t="str">
        <f ca="1">IF(ISERROR(CVMdataQly!EL16*(OFFSET(CPdataAnn!EL$9,$A12,0)/OFFSET(CVMdataAnn!EL$9,$A12,0))),"",CVMdataQly!EL16*(OFFSET(CPdataAnn!EL$9,$A12,0)/OFFSET(CVMdataAnn!EL$9,$A12,0)))</f>
        <v/>
      </c>
      <c r="EM16" s="6">
        <f ca="1">IF(ISERROR(CVMdataQly!EM16*(OFFSET(CPdataAnn!EM$9,$A12,0)/OFFSET(CVMdataAnn!EM$9,$A12,0))),"",CVMdataQly!EM16*(OFFSET(CPdataAnn!EM$9,$A12,0)/OFFSET(CVMdataAnn!EM$9,$A12,0)))</f>
        <v>400.04817535830421</v>
      </c>
      <c r="EN16" s="6">
        <f ca="1">IF(ISERROR(CVMdataQly!EN16*(OFFSET(CPdataAnn!EN$9,$A12,0)/OFFSET(CVMdataAnn!EN$9,$A12,0))),"",CVMdataQly!EN16*(OFFSET(CPdataAnn!EN$9,$A12,0)/OFFSET(CVMdataAnn!EN$9,$A12,0)))</f>
        <v>5620.9175840790222</v>
      </c>
      <c r="EO16" s="6">
        <f ca="1">IF(ISERROR(CVMdataQly!EO16*(OFFSET(CPdataAnn!EO$9,$A12,0)/OFFSET(CVMdataAnn!EO$9,$A12,0))),"",CVMdataQly!EO16*(OFFSET(CPdataAnn!EO$9,$A12,0)/OFFSET(CVMdataAnn!EO$9,$A12,0)))</f>
        <v>4685.9817390355402</v>
      </c>
      <c r="EP16" s="6">
        <f ca="1">IF(ISERROR(CVMdataQly!EP16*(OFFSET(CPdataAnn!EP$9,$A12,0)/OFFSET(CVMdataAnn!EP$9,$A12,0))),"",CVMdataQly!EP16*(OFFSET(CPdataAnn!EP$9,$A12,0)/OFFSET(CVMdataAnn!EP$9,$A12,0)))</f>
        <v>4280.0391709276846</v>
      </c>
      <c r="EQ16" s="6">
        <f ca="1">IF(ISERROR(CVMdataQly!EQ16*(OFFSET(CPdataAnn!EQ$9,$A12,0)/OFFSET(CVMdataAnn!EQ$9,$A12,0))),"",CVMdataQly!EQ16*(OFFSET(CPdataAnn!EQ$9,$A12,0)/OFFSET(CVMdataAnn!EQ$9,$A12,0)))</f>
        <v>406.01959447946842</v>
      </c>
      <c r="ER16" s="6">
        <f ca="1">IF(ISERROR(CVMdataQly!ER16*(OFFSET(CPdataAnn!ER$9,$A12,0)/OFFSET(CVMdataAnn!ER$9,$A12,0))),"",CVMdataQly!ER16*(OFFSET(CPdataAnn!ER$9,$A12,0)/OFFSET(CVMdataAnn!ER$9,$A12,0)))</f>
        <v>934.90387243735756</v>
      </c>
      <c r="ES16" s="6">
        <f ca="1">IF(ISERROR(CVMdataQly!ES16*(OFFSET(CPdataAnn!ES$9,$A12,0)/OFFSET(CVMdataAnn!ES$9,$A12,0))),"",CVMdataQly!ES16*(OFFSET(CPdataAnn!ES$9,$A12,0)/OFFSET(CVMdataAnn!ES$9,$A12,0)))</f>
        <v>6884.0160797061026</v>
      </c>
      <c r="ET16" s="6">
        <f ca="1">IF(ISERROR(CVMdataQly!ET16*(OFFSET(CPdataAnn!ET$9,$A12,0)/OFFSET(CVMdataAnn!ET$9,$A12,0))),"",CVMdataQly!ET16*(OFFSET(CPdataAnn!ET$9,$A12,0)/OFFSET(CVMdataAnn!ET$9,$A12,0)))</f>
        <v>1177.087979539642</v>
      </c>
      <c r="EU16" s="6">
        <f ca="1">IF(ISERROR(CVMdataQly!EU16*(OFFSET(CPdataAnn!EU$9,$A12,0)/OFFSET(CVMdataAnn!EU$9,$A12,0))),"",CVMdataQly!EU16*(OFFSET(CPdataAnn!EU$9,$A12,0)/OFFSET(CVMdataAnn!EU$9,$A12,0)))</f>
        <v>381.95848555297243</v>
      </c>
      <c r="EV16" s="6">
        <f ca="1">IF(ISERROR(CVMdataQly!EV16*(OFFSET(CPdataAnn!EV$9,$A12,0)/OFFSET(CVMdataAnn!EV$9,$A12,0))),"",CVMdataQly!EV16*(OFFSET(CPdataAnn!EV$9,$A12,0)/OFFSET(CVMdataAnn!EV$9,$A12,0)))</f>
        <v>63.152941176470591</v>
      </c>
      <c r="EW16" s="6">
        <f ca="1">IF(ISERROR(CVMdataQly!EW16*(OFFSET(CPdataAnn!EW$9,$A12,0)/OFFSET(CVMdataAnn!EW$9,$A12,0))),"",CVMdataQly!EW16*(OFFSET(CPdataAnn!EW$9,$A12,0)/OFFSET(CVMdataAnn!EW$9,$A12,0)))</f>
        <v>732.22222222222229</v>
      </c>
      <c r="EX16" s="6">
        <f ca="1">IF(ISERROR(CVMdataQly!EX16*(OFFSET(CPdataAnn!EX$9,$A12,0)/OFFSET(CVMdataAnn!EX$9,$A12,0))),"",CVMdataQly!EX16*(OFFSET(CPdataAnn!EX$9,$A12,0)/OFFSET(CVMdataAnn!EX$9,$A12,0)))</f>
        <v>275.10410557184747</v>
      </c>
      <c r="EY16" s="6">
        <f ca="1">IF(ISERROR(CVMdataQly!EY16*(OFFSET(CPdataAnn!EY$9,$A12,0)/OFFSET(CVMdataAnn!EY$9,$A12,0))),"",CVMdataQly!EY16*(OFFSET(CPdataAnn!EY$9,$A12,0)/OFFSET(CVMdataAnn!EY$9,$A12,0)))</f>
        <v>590.31036479444117</v>
      </c>
      <c r="EZ16" s="6">
        <f ca="1">IF(ISERROR(CVMdataQly!EZ16*(OFFSET(CPdataAnn!EZ$9,$A12,0)/OFFSET(CVMdataAnn!EZ$9,$A12,0))),"",CVMdataQly!EZ16*(OFFSET(CPdataAnn!EZ$9,$A12,0)/OFFSET(CVMdataAnn!EZ$9,$A12,0)))</f>
        <v>448.99943709541236</v>
      </c>
      <c r="FA16" s="6">
        <f ca="1">IF(ISERROR(CVMdataQly!FA16*(OFFSET(CPdataAnn!FA$9,$A12,0)/OFFSET(CVMdataAnn!FA$9,$A12,0))),"",CVMdataQly!FA16*(OFFSET(CPdataAnn!FA$9,$A12,0)/OFFSET(CVMdataAnn!FA$9,$A12,0)))</f>
        <v>141.41046277665995</v>
      </c>
      <c r="FB16" s="6">
        <f ca="1">IF(ISERROR(CVMdataQly!FB16*(OFFSET(CPdataAnn!FB$9,$A12,0)/OFFSET(CVMdataAnn!FB$9,$A12,0))),"",CVMdataQly!FB16*(OFFSET(CPdataAnn!FB$9,$A12,0)/OFFSET(CVMdataAnn!FB$9,$A12,0)))</f>
        <v>891.10167212839258</v>
      </c>
      <c r="FC16" s="6">
        <f ca="1">IF(ISERROR(CVMdataQly!FC16*(OFFSET(CPdataAnn!FC$9,$A12,0)/OFFSET(CVMdataAnn!FC$9,$A12,0))),"",CVMdataQly!FC16*(OFFSET(CPdataAnn!FC$9,$A12,0)/OFFSET(CVMdataAnn!FC$9,$A12,0)))</f>
        <v>1323.8896264194416</v>
      </c>
      <c r="FD16" s="6">
        <f ca="1">IF(ISERROR(CVMdataQly!FD16*(OFFSET(CPdataAnn!FD$9,$A12,0)/OFFSET(CVMdataAnn!FD$9,$A12,0))),"",CVMdataQly!FD16*(OFFSET(CPdataAnn!FD$9,$A12,0)/OFFSET(CVMdataAnn!FD$9,$A12,0)))</f>
        <v>991.97001183743259</v>
      </c>
      <c r="FE16" s="6">
        <f ca="1">IF(ISERROR(CVMdataQly!FE16*(OFFSET(CPdataAnn!FE$9,$A12,0)/OFFSET(CVMdataAnn!FE$9,$A12,0))),"",CVMdataQly!FE16*(OFFSET(CPdataAnn!FE$9,$A12,0)/OFFSET(CVMdataAnn!FE$9,$A12,0)))</f>
        <v>194.1875</v>
      </c>
      <c r="FF16" s="6">
        <f ca="1">IF(ISERROR(CVMdataQly!FF16*(OFFSET(CPdataAnn!FF$9,$A12,0)/OFFSET(CVMdataAnn!FF$9,$A12,0))),"",CVMdataQly!FF16*(OFFSET(CPdataAnn!FF$9,$A12,0)/OFFSET(CVMdataAnn!FF$9,$A12,0)))</f>
        <v>78.10311284046692</v>
      </c>
      <c r="FG16" s="6">
        <f ca="1">IF(ISERROR(CVMdataQly!FG16*(OFFSET(CPdataAnn!FG$9,$A12,0)/OFFSET(CVMdataAnn!FG$9,$A12,0))),"",CVMdataQly!FG16*(OFFSET(CPdataAnn!FG$9,$A12,0)/OFFSET(CVMdataAnn!FG$9,$A12,0)))</f>
        <v>60.009100101112239</v>
      </c>
      <c r="FH16" s="6" t="str">
        <f ca="1">IF(ISERROR(CVMdataQly!FH16*(OFFSET(CPdataAnn!FH$9,$A12,0)/OFFSET(CVMdataAnn!FH$9,$A12,0))),"",CVMdataQly!FH16*(OFFSET(CPdataAnn!FH$9,$A12,0)/OFFSET(CVMdataAnn!FH$9,$A12,0)))</f>
        <v/>
      </c>
      <c r="FI16" s="6">
        <f ca="1">IF(ISERROR(CVMdataQly!FI16*(OFFSET(CPdataAnn!FI$9,$A12,0)/OFFSET(CVMdataAnn!FI$9,$A12,0))),"",CVMdataQly!FI16*(OFFSET(CPdataAnn!FI$9,$A12,0)/OFFSET(CVMdataAnn!FI$9,$A12,0)))</f>
        <v>1930.8163930317082</v>
      </c>
      <c r="FJ16" s="6">
        <f ca="1">IF(ISERROR(CVMdataQly!FJ16*(OFFSET(CPdataAnn!FJ$9,$A12,0)/OFFSET(CVMdataAnn!FJ$9,$A12,0))),"",CVMdataQly!FJ16*(OFFSET(CPdataAnn!FJ$9,$A12,0)/OFFSET(CVMdataAnn!FJ$9,$A12,0)))</f>
        <v>1112.1114835067913</v>
      </c>
      <c r="FK16" s="6">
        <f ca="1">IF(ISERROR(CVMdataQly!FK16*(OFFSET(CPdataAnn!FK$9,$A12,0)/OFFSET(CVMdataAnn!FK$9,$A12,0))),"",CVMdataQly!FK16*(OFFSET(CPdataAnn!FK$9,$A12,0)/OFFSET(CVMdataAnn!FK$9,$A12,0)))</f>
        <v>819.40212150433945</v>
      </c>
      <c r="FL16" s="6">
        <f ca="1">IF(ISERROR(CVMdataQly!FL16*(OFFSET(CPdataAnn!FL$9,$A12,0)/OFFSET(CVMdataAnn!FL$9,$A12,0))),"",CVMdataQly!FL16*(OFFSET(CPdataAnn!FL$9,$A12,0)/OFFSET(CVMdataAnn!FL$9,$A12,0)))</f>
        <v>695.93206122876916</v>
      </c>
    </row>
    <row r="17" spans="1:168" x14ac:dyDescent="0.25">
      <c r="A17" s="6">
        <f t="shared" si="0"/>
        <v>2</v>
      </c>
      <c r="B17" s="1">
        <v>31747</v>
      </c>
      <c r="C17" s="6">
        <f ca="1">IF(ISERROR(CVMdataQly!C17*(OFFSET(CPdataAnn!C$9,$A13,0)/OFFSET(CVMdataAnn!C$9,$A13,0))),"",CVMdataQly!C17*(OFFSET(CPdataAnn!C$9,$A13,0)/OFFSET(CVMdataAnn!C$9,$A13,0)))</f>
        <v>66845.471441476824</v>
      </c>
      <c r="D17" s="6">
        <f ca="1">IF(ISERROR(CVMdataQly!D17*(OFFSET(CPdataAnn!D$9,$A13,0)/OFFSET(CVMdataAnn!D$9,$A13,0))),"",CVMdataQly!D17*(OFFSET(CPdataAnn!D$9,$A13,0)/OFFSET(CVMdataAnn!D$9,$A13,0)))</f>
        <v>-253.62162162162164</v>
      </c>
      <c r="E17" s="6">
        <f ca="1">IF(ISERROR(CVMdataQly!E17*(OFFSET(CPdataAnn!E$9,$A13,0)/OFFSET(CVMdataAnn!E$9,$A13,0))),"",CVMdataQly!E17*(OFFSET(CPdataAnn!E$9,$A13,0)/OFFSET(CVMdataAnn!E$9,$A13,0)))</f>
        <v>66971.943934906085</v>
      </c>
      <c r="F17" s="6">
        <f ca="1">IF(ISERROR(CVMdataQly!F17*(OFFSET(CPdataAnn!F$9,$A13,0)/OFFSET(CVMdataAnn!F$9,$A13,0))),"",CVMdataQly!F17*(OFFSET(CPdataAnn!F$9,$A13,0)/OFFSET(CVMdataAnn!F$9,$A13,0)))</f>
        <v>8108.9419839419843</v>
      </c>
      <c r="G17" s="6">
        <f ca="1">IF(ISERROR(CVMdataQly!G17*(OFFSET(CPdataAnn!G$9,$A13,0)/OFFSET(CVMdataAnn!G$9,$A13,0))),"",CVMdataQly!G17*(OFFSET(CPdataAnn!G$9,$A13,0)/OFFSET(CVMdataAnn!G$9,$A13,0)))</f>
        <v>3504.9375902597258</v>
      </c>
      <c r="H17" s="6">
        <f ca="1">IF(ISERROR(CVMdataQly!H17*(OFFSET(CPdataAnn!H$9,$A13,0)/OFFSET(CVMdataAnn!H$9,$A13,0))),"",CVMdataQly!H17*(OFFSET(CPdataAnn!H$9,$A13,0)/OFFSET(CVMdataAnn!H$9,$A13,0)))</f>
        <v>4027.764967259121</v>
      </c>
      <c r="I17" s="6">
        <f ca="1">IF(ISERROR(CVMdataQly!I17*(OFFSET(CPdataAnn!I$9,$A13,0)/OFFSET(CVMdataAnn!I$9,$A13,0))),"",CVMdataQly!I17*(OFFSET(CPdataAnn!I$9,$A13,0)/OFFSET(CVMdataAnn!I$9,$A13,0)))</f>
        <v>18240</v>
      </c>
      <c r="J17" s="6">
        <f ca="1">IF(ISERROR(CVMdataQly!J17*(OFFSET(CPdataAnn!J$9,$A13,0)/OFFSET(CVMdataAnn!J$9,$A13,0))),"",CVMdataQly!J17*(OFFSET(CPdataAnn!J$9,$A13,0)/OFFSET(CVMdataAnn!J$9,$A13,0)))</f>
        <v>3788.2887464387463</v>
      </c>
      <c r="K17" s="6">
        <f ca="1">IF(ISERROR(CVMdataQly!K17*(OFFSET(CPdataAnn!K$9,$A13,0)/OFFSET(CVMdataAnn!K$9,$A13,0))),"",CVMdataQly!K17*(OFFSET(CPdataAnn!K$9,$A13,0)/OFFSET(CVMdataAnn!K$9,$A13,0)))</f>
        <v>684.10454323400097</v>
      </c>
      <c r="L17" s="6">
        <f ca="1">IF(ISERROR(CVMdataQly!L17*(OFFSET(CPdataAnn!L$9,$A13,0)/OFFSET(CVMdataAnn!L$9,$A13,0))),"",CVMdataQly!L17*(OFFSET(CPdataAnn!L$9,$A13,0)/OFFSET(CVMdataAnn!L$9,$A13,0)))</f>
        <v>8749.0555687804681</v>
      </c>
      <c r="M17" s="6">
        <f ca="1">IF(ISERROR(CVMdataQly!M17*(OFFSET(CPdataAnn!M$9,$A13,0)/OFFSET(CVMdataAnn!M$9,$A13,0))),"",CVMdataQly!M17*(OFFSET(CPdataAnn!M$9,$A13,0)/OFFSET(CVMdataAnn!M$9,$A13,0)))</f>
        <v>1119.0159574468084</v>
      </c>
      <c r="N17" s="6">
        <f ca="1">IF(ISERROR(CVMdataQly!N17*(OFFSET(CPdataAnn!N$9,$A13,0)/OFFSET(CVMdataAnn!N$9,$A13,0))),"",CVMdataQly!N17*(OFFSET(CPdataAnn!N$9,$A13,0)/OFFSET(CVMdataAnn!N$9,$A13,0)))</f>
        <v>5818.4300264420717</v>
      </c>
      <c r="O17" s="6">
        <f ca="1">IF(ISERROR(CVMdataQly!O17*(OFFSET(CPdataAnn!O$9,$A13,0)/OFFSET(CVMdataAnn!O$9,$A13,0))),"",CVMdataQly!O17*(OFFSET(CPdataAnn!O$9,$A13,0)/OFFSET(CVMdataAnn!O$9,$A13,0)))</f>
        <v>404.96206190533542</v>
      </c>
      <c r="P17" s="6">
        <f ca="1">IF(ISERROR(CVMdataQly!P17*(OFFSET(CPdataAnn!P$9,$A13,0)/OFFSET(CVMdataAnn!P$9,$A13,0))),"",CVMdataQly!P17*(OFFSET(CPdataAnn!P$9,$A13,0)/OFFSET(CVMdataAnn!P$9,$A13,0)))</f>
        <v>5537.8866851082421</v>
      </c>
      <c r="Q17" s="6">
        <f ca="1">IF(ISERROR(CVMdataQly!Q17*(OFFSET(CPdataAnn!Q$9,$A13,0)/OFFSET(CVMdataAnn!Q$9,$A13,0))),"",CVMdataQly!Q17*(OFFSET(CPdataAnn!Q$9,$A13,0)/OFFSET(CVMdataAnn!Q$9,$A13,0)))</f>
        <v>6988.8325479409896</v>
      </c>
      <c r="R17" s="6">
        <f ca="1">IF(ISERROR(CVMdataQly!R17*(OFFSET(CPdataAnn!R$9,$A13,0)/OFFSET(CVMdataAnn!R$9,$A13,0))),"",CVMdataQly!R17*(OFFSET(CPdataAnn!R$9,$A13,0)/OFFSET(CVMdataAnn!R$9,$A13,0)))</f>
        <v>8108.9419839419843</v>
      </c>
      <c r="S17" s="6">
        <f ca="1">IF(ISERROR(CVMdataQly!S17*(OFFSET(CPdataAnn!S$9,$A13,0)/OFFSET(CVMdataAnn!S$9,$A13,0))),"",CVMdataQly!S17*(OFFSET(CPdataAnn!S$9,$A13,0)/OFFSET(CVMdataAnn!S$9,$A13,0)))</f>
        <v>7262.8392581865746</v>
      </c>
      <c r="T17" s="6">
        <f ca="1">IF(ISERROR(CVMdataQly!T17*(OFFSET(CPdataAnn!T$9,$A13,0)/OFFSET(CVMdataAnn!T$9,$A13,0))),"",CVMdataQly!T17*(OFFSET(CPdataAnn!T$9,$A13,0)/OFFSET(CVMdataAnn!T$9,$A13,0)))</f>
        <v>1088.0647875473285</v>
      </c>
      <c r="U17" s="6">
        <f ca="1">IF(ISERROR(CVMdataQly!U17*(OFFSET(CPdataAnn!U$9,$A13,0)/OFFSET(CVMdataAnn!U$9,$A13,0))),"",CVMdataQly!U17*(OFFSET(CPdataAnn!U$9,$A13,0)/OFFSET(CVMdataAnn!U$9,$A13,0)))</f>
        <v>2012.2299554565702</v>
      </c>
      <c r="V17" s="6">
        <f ca="1">IF(ISERROR(CVMdataQly!V17*(OFFSET(CPdataAnn!V$9,$A13,0)/OFFSET(CVMdataAnn!V$9,$A13,0))),"",CVMdataQly!V17*(OFFSET(CPdataAnn!V$9,$A13,0)/OFFSET(CVMdataAnn!V$9,$A13,0)))</f>
        <v>270.98949508641135</v>
      </c>
      <c r="W17" s="6">
        <f ca="1">IF(ISERROR(CVMdataQly!W17*(OFFSET(CPdataAnn!W$9,$A13,0)/OFFSET(CVMdataAnn!W$9,$A13,0))),"",CVMdataQly!W17*(OFFSET(CPdataAnn!W$9,$A13,0)/OFFSET(CVMdataAnn!W$9,$A13,0)))</f>
        <v>1104.0305093738946</v>
      </c>
      <c r="X17" s="6">
        <f ca="1">IF(ISERROR(CVMdataQly!X17*(OFFSET(CPdataAnn!X$9,$A13,0)/OFFSET(CVMdataAnn!X$9,$A13,0))),"",CVMdataQly!X17*(OFFSET(CPdataAnn!X$9,$A13,0)/OFFSET(CVMdataAnn!X$9,$A13,0)))</f>
        <v>281.95095693779905</v>
      </c>
      <c r="Y17" s="6">
        <f ca="1">IF(ISERROR(CVMdataQly!Y17*(OFFSET(CPdataAnn!Y$9,$A13,0)/OFFSET(CVMdataAnn!Y$9,$A13,0))),"",CVMdataQly!Y17*(OFFSET(CPdataAnn!Y$9,$A13,0)/OFFSET(CVMdataAnn!Y$9,$A13,0)))</f>
        <v>510.22222222222223</v>
      </c>
      <c r="Z17" s="6">
        <f ca="1">IF(ISERROR(CVMdataQly!Z17*(OFFSET(CPdataAnn!Z$9,$A13,0)/OFFSET(CVMdataAnn!Z$9,$A13,0))),"",CVMdataQly!Z17*(OFFSET(CPdataAnn!Z$9,$A13,0)/OFFSET(CVMdataAnn!Z$9,$A13,0)))</f>
        <v>956.99383308208849</v>
      </c>
      <c r="AA17" s="6">
        <f ca="1">IF(ISERROR(CVMdataQly!AA17*(OFFSET(CPdataAnn!AA$9,$A13,0)/OFFSET(CVMdataAnn!AA$9,$A13,0))),"",CVMdataQly!AA17*(OFFSET(CPdataAnn!AA$9,$A13,0)/OFFSET(CVMdataAnn!AA$9,$A13,0)))</f>
        <v>854.07521008403364</v>
      </c>
      <c r="AB17" s="6">
        <f ca="1">IF(ISERROR(CVMdataQly!AB17*(OFFSET(CPdataAnn!AB$9,$A13,0)/OFFSET(CVMdataAnn!AB$9,$A13,0))),"",CVMdataQly!AB17*(OFFSET(CPdataAnn!AB$9,$A13,0)/OFFSET(CVMdataAnn!AB$9,$A13,0)))</f>
        <v>184.82142857142856</v>
      </c>
      <c r="AC17" s="6">
        <f ca="1">IF(ISERROR(CVMdataQly!AC17*(OFFSET(CPdataAnn!AC$9,$A13,0)/OFFSET(CVMdataAnn!AC$9,$A13,0))),"",CVMdataQly!AC17*(OFFSET(CPdataAnn!AC$9,$A13,0)/OFFSET(CVMdataAnn!AC$9,$A13,0)))</f>
        <v>846.25126903553303</v>
      </c>
      <c r="AD17" s="6">
        <f ca="1">IF(ISERROR(CVMdataQly!AD17*(OFFSET(CPdataAnn!AD$9,$A13,0)/OFFSET(CVMdataAnn!AD$9,$A13,0))),"",CVMdataQly!AD17*(OFFSET(CPdataAnn!AD$9,$A13,0)/OFFSET(CVMdataAnn!AD$9,$A13,0)))</f>
        <v>315.79404818138875</v>
      </c>
      <c r="AE17" s="6">
        <f ca="1">IF(ISERROR(CVMdataQly!AE17*(OFFSET(CPdataAnn!AE$9,$A13,0)/OFFSET(CVMdataAnn!AE$9,$A13,0))),"",CVMdataQly!AE17*(OFFSET(CPdataAnn!AE$9,$A13,0)/OFFSET(CVMdataAnn!AE$9,$A13,0)))</f>
        <v>530.21333333333325</v>
      </c>
      <c r="AF17" s="6">
        <f ca="1">IF(ISERROR(CVMdataQly!AF17*(OFFSET(CPdataAnn!AF$9,$A13,0)/OFFSET(CVMdataAnn!AF$9,$A13,0))),"",CVMdataQly!AF17*(OFFSET(CPdataAnn!AF$9,$A13,0)/OFFSET(CVMdataAnn!AF$9,$A13,0)))</f>
        <v>3504.9375902597258</v>
      </c>
      <c r="AG17" s="6">
        <f ca="1">IF(ISERROR(CVMdataQly!AG17*(OFFSET(CPdataAnn!AG$9,$A13,0)/OFFSET(CVMdataAnn!AG$9,$A13,0))),"",CVMdataQly!AG17*(OFFSET(CPdataAnn!AG$9,$A13,0)/OFFSET(CVMdataAnn!AG$9,$A13,0)))</f>
        <v>1148.0050888046298</v>
      </c>
      <c r="AH17" s="6">
        <f ca="1">IF(ISERROR(CVMdataQly!AH17*(OFFSET(CPdataAnn!AH$9,$A13,0)/OFFSET(CVMdataAnn!AH$9,$A13,0))),"",CVMdataQly!AH17*(OFFSET(CPdataAnn!AH$9,$A13,0)/OFFSET(CVMdataAnn!AH$9,$A13,0)))</f>
        <v>370.20178041543028</v>
      </c>
      <c r="AI17" s="6">
        <f ca="1">IF(ISERROR(CVMdataQly!AI17*(OFFSET(CPdataAnn!AI$9,$A13,0)/OFFSET(CVMdataAnn!AI$9,$A13,0))),"",CVMdataQly!AI17*(OFFSET(CPdataAnn!AI$9,$A13,0)/OFFSET(CVMdataAnn!AI$9,$A13,0)))</f>
        <v>465.19592995740652</v>
      </c>
      <c r="AJ17" s="6">
        <f ca="1">IF(ISERROR(CVMdataQly!AJ17*(OFFSET(CPdataAnn!AJ$9,$A13,0)/OFFSET(CVMdataAnn!AJ$9,$A13,0))),"",CVMdataQly!AJ17*(OFFSET(CPdataAnn!AJ$9,$A13,0)/OFFSET(CVMdataAnn!AJ$9,$A13,0)))</f>
        <v>312.95581014729953</v>
      </c>
      <c r="AK17" s="6">
        <f ca="1">IF(ISERROR(CVMdataQly!AK17*(OFFSET(CPdataAnn!AK$9,$A13,0)/OFFSET(CVMdataAnn!AK$9,$A13,0))),"",CVMdataQly!AK17*(OFFSET(CPdataAnn!AK$9,$A13,0)/OFFSET(CVMdataAnn!AK$9,$A13,0)))</f>
        <v>1736.9810066082041</v>
      </c>
      <c r="AL17" s="6">
        <f ca="1">IF(ISERROR(CVMdataQly!AL17*(OFFSET(CPdataAnn!AL$9,$A13,0)/OFFSET(CVMdataAnn!AL$9,$A13,0))),"",CVMdataQly!AL17*(OFFSET(CPdataAnn!AL$9,$A13,0)/OFFSET(CVMdataAnn!AL$9,$A13,0)))</f>
        <v>619.63868768640816</v>
      </c>
      <c r="AM17" s="6">
        <f ca="1">IF(ISERROR(CVMdataQly!AM17*(OFFSET(CPdataAnn!AM$9,$A13,0)/OFFSET(CVMdataAnn!AM$9,$A13,0))),"",CVMdataQly!AM17*(OFFSET(CPdataAnn!AM$9,$A13,0)/OFFSET(CVMdataAnn!AM$9,$A13,0)))</f>
        <v>4027.764967259121</v>
      </c>
      <c r="AN17" s="6">
        <f ca="1">IF(ISERROR(CVMdataQly!AN17*(OFFSET(CPdataAnn!AN$9,$A13,0)/OFFSET(CVMdataAnn!AN$9,$A13,0))),"",CVMdataQly!AN17*(OFFSET(CPdataAnn!AN$9,$A13,0)/OFFSET(CVMdataAnn!AN$9,$A13,0)))</f>
        <v>3273.3577223779316</v>
      </c>
      <c r="AO17" s="6">
        <f ca="1">IF(ISERROR(CVMdataQly!AO17*(OFFSET(CPdataAnn!AO$9,$A13,0)/OFFSET(CVMdataAnn!AO$9,$A13,0))),"",CVMdataQly!AO17*(OFFSET(CPdataAnn!AO$9,$A13,0)/OFFSET(CVMdataAnn!AO$9,$A13,0)))</f>
        <v>82.958333333333329</v>
      </c>
      <c r="AP17" s="6">
        <f ca="1">IF(ISERROR(CVMdataQly!AP17*(OFFSET(CPdataAnn!AP$9,$A13,0)/OFFSET(CVMdataAnn!AP$9,$A13,0))),"",CVMdataQly!AP17*(OFFSET(CPdataAnn!AP$9,$A13,0)/OFFSET(CVMdataAnn!AP$9,$A13,0)))</f>
        <v>2997.1824956672444</v>
      </c>
      <c r="AQ17" s="6">
        <f ca="1">IF(ISERROR(CVMdataQly!AQ17*(OFFSET(CPdataAnn!AQ$9,$A13,0)/OFFSET(CVMdataAnn!AQ$9,$A13,0))),"",CVMdataQly!AQ17*(OFFSET(CPdataAnn!AQ$9,$A13,0)/OFFSET(CVMdataAnn!AQ$9,$A13,0)))</f>
        <v>108.47999999999999</v>
      </c>
      <c r="AR17" s="6">
        <f ca="1">IF(ISERROR(CVMdataQly!AR17*(OFFSET(CPdataAnn!AR$9,$A13,0)/OFFSET(CVMdataAnn!AR$9,$A13,0))),"",CVMdataQly!AR17*(OFFSET(CPdataAnn!AR$9,$A13,0)/OFFSET(CVMdataAnn!AR$9,$A13,0)))</f>
        <v>83.884691848906556</v>
      </c>
      <c r="AS17" s="6">
        <f ca="1">IF(ISERROR(CVMdataQly!AS17*(OFFSET(CPdataAnn!AS$9,$A13,0)/OFFSET(CVMdataAnn!AS$9,$A13,0))),"",CVMdataQly!AS17*(OFFSET(CPdataAnn!AS$9,$A13,0)/OFFSET(CVMdataAnn!AS$9,$A13,0)))</f>
        <v>754.60052770448556</v>
      </c>
      <c r="AT17" s="6">
        <f ca="1">IF(ISERROR(CVMdataQly!AT17*(OFFSET(CPdataAnn!AT$9,$A13,0)/OFFSET(CVMdataAnn!AT$9,$A13,0))),"",CVMdataQly!AT17*(OFFSET(CPdataAnn!AT$9,$A13,0)/OFFSET(CVMdataAnn!AT$9,$A13,0)))</f>
        <v>726.08503589177246</v>
      </c>
      <c r="AU17" s="6">
        <f ca="1">IF(ISERROR(CVMdataQly!AU17*(OFFSET(CPdataAnn!AU$9,$A13,0)/OFFSET(CVMdataAnn!AU$9,$A13,0))),"",CVMdataQly!AU17*(OFFSET(CPdataAnn!AU$9,$A13,0)/OFFSET(CVMdataAnn!AU$9,$A13,0)))</f>
        <v>29.428571428571427</v>
      </c>
      <c r="AV17" s="6">
        <f ca="1">IF(ISERROR(CVMdataQly!AV17*(OFFSET(CPdataAnn!AV$9,$A13,0)/OFFSET(CVMdataAnn!AV$9,$A13,0))),"",CVMdataQly!AV17*(OFFSET(CPdataAnn!AV$9,$A13,0)/OFFSET(CVMdataAnn!AV$9,$A13,0)))</f>
        <v>18240</v>
      </c>
      <c r="AW17" s="6">
        <f ca="1">IF(ISERROR(CVMdataQly!AW17*(OFFSET(CPdataAnn!AW$9,$A13,0)/OFFSET(CVMdataAnn!AW$9,$A13,0))),"",CVMdataQly!AW17*(OFFSET(CPdataAnn!AW$9,$A13,0)/OFFSET(CVMdataAnn!AW$9,$A13,0)))</f>
        <v>2321.0694223635401</v>
      </c>
      <c r="AX17" s="6">
        <f ca="1">IF(ISERROR(CVMdataQly!AX17*(OFFSET(CPdataAnn!AX$9,$A13,0)/OFFSET(CVMdataAnn!AX$9,$A13,0))),"",CVMdataQly!AX17*(OFFSET(CPdataAnn!AX$9,$A13,0)/OFFSET(CVMdataAnn!AX$9,$A13,0)))</f>
        <v>2310.9125555790811</v>
      </c>
      <c r="AY17" s="6">
        <f ca="1">IF(ISERROR(CVMdataQly!AY17*(OFFSET(CPdataAnn!AY$9,$A13,0)/OFFSET(CVMdataAnn!AY$9,$A13,0))),"",CVMdataQly!AY17*(OFFSET(CPdataAnn!AY$9,$A13,0)/OFFSET(CVMdataAnn!AY$9,$A13,0)))</f>
        <v>9.931034482758621</v>
      </c>
      <c r="AZ17" s="6">
        <f ca="1">IF(ISERROR(CVMdataQly!AZ17*(OFFSET(CPdataAnn!AZ$9,$A13,0)/OFFSET(CVMdataAnn!AZ$9,$A13,0))),"",CVMdataQly!AZ17*(OFFSET(CPdataAnn!AZ$9,$A13,0)/OFFSET(CVMdataAnn!AZ$9,$A13,0)))</f>
        <v>12803.891186134268</v>
      </c>
      <c r="BA17" s="6">
        <f ca="1">IF(ISERROR(CVMdataQly!BA17*(OFFSET(CPdataAnn!BA$9,$A13,0)/OFFSET(CVMdataAnn!BA$9,$A13,0))),"",CVMdataQly!BA17*(OFFSET(CPdataAnn!BA$9,$A13,0)/OFFSET(CVMdataAnn!BA$9,$A13,0)))</f>
        <v>12419.033725316176</v>
      </c>
      <c r="BB17" s="6">
        <f ca="1">IF(ISERROR(CVMdataQly!BB17*(OFFSET(CPdataAnn!BB$9,$A13,0)/OFFSET(CVMdataAnn!BB$9,$A13,0))),"",CVMdataQly!BB17*(OFFSET(CPdataAnn!BB$9,$A13,0)/OFFSET(CVMdataAnn!BB$9,$A13,0)))</f>
        <v>385.0492396813903</v>
      </c>
      <c r="BC17" s="6">
        <f ca="1">IF(ISERROR(CVMdataQly!BC17*(OFFSET(CPdataAnn!BC$9,$A13,0)/OFFSET(CVMdataAnn!BC$9,$A13,0))),"",CVMdataQly!BC17*(OFFSET(CPdataAnn!BC$9,$A13,0)/OFFSET(CVMdataAnn!BC$9,$A13,0)))</f>
        <v>237.79336734693877</v>
      </c>
      <c r="BD17" s="6">
        <f ca="1">IF(ISERROR(CVMdataQly!BD17*(OFFSET(CPdataAnn!BD$9,$A13,0)/OFFSET(CVMdataAnn!BD$9,$A13,0))),"",CVMdataQly!BD17*(OFFSET(CPdataAnn!BD$9,$A13,0)/OFFSET(CVMdataAnn!BD$9,$A13,0)))</f>
        <v>121.34979423868313</v>
      </c>
      <c r="BE17" s="6">
        <f ca="1">IF(ISERROR(CVMdataQly!BE17*(OFFSET(CPdataAnn!BE$9,$A13,0)/OFFSET(CVMdataAnn!BE$9,$A13,0))),"",CVMdataQly!BE17*(OFFSET(CPdataAnn!BE$9,$A13,0)/OFFSET(CVMdataAnn!BE$9,$A13,0)))</f>
        <v>117.10195227765726</v>
      </c>
      <c r="BF17" s="6">
        <f ca="1">IF(ISERROR(CVMdataQly!BF17*(OFFSET(CPdataAnn!BF$9,$A13,0)/OFFSET(CVMdataAnn!BF$9,$A13,0))),"",CVMdataQly!BF17*(OFFSET(CPdataAnn!BF$9,$A13,0)/OFFSET(CVMdataAnn!BF$9,$A13,0)))</f>
        <v>405.00679117147706</v>
      </c>
      <c r="BG17" s="6">
        <f ca="1">IF(ISERROR(CVMdataQly!BG17*(OFFSET(CPdataAnn!BG$9,$A13,0)/OFFSET(CVMdataAnn!BG$9,$A13,0))),"",CVMdataQly!BG17*(OFFSET(CPdataAnn!BG$9,$A13,0)/OFFSET(CVMdataAnn!BG$9,$A13,0)))</f>
        <v>196.94087452471484</v>
      </c>
      <c r="BH17" s="6">
        <f ca="1">IF(ISERROR(CVMdataQly!BH17*(OFFSET(CPdataAnn!BH$9,$A13,0)/OFFSET(CVMdataAnn!BH$9,$A13,0))),"",CVMdataQly!BH17*(OFFSET(CPdataAnn!BH$9,$A13,0)/OFFSET(CVMdataAnn!BH$9,$A13,0)))</f>
        <v>5.0666666666666664</v>
      </c>
      <c r="BI17" s="6">
        <f ca="1">IF(ISERROR(CVMdataQly!BI17*(OFFSET(CPdataAnn!BI$9,$A13,0)/OFFSET(CVMdataAnn!BI$9,$A13,0))),"",CVMdataQly!BI17*(OFFSET(CPdataAnn!BI$9,$A13,0)/OFFSET(CVMdataAnn!BI$9,$A13,0)))</f>
        <v>203.07042253521126</v>
      </c>
      <c r="BJ17" s="6" t="str">
        <f ca="1">IF(ISERROR(CVMdataQly!BJ17*(OFFSET(CPdataAnn!BJ$9,$A13,0)/OFFSET(CVMdataAnn!BJ$9,$A13,0))),"",CVMdataQly!BJ17*(OFFSET(CPdataAnn!BJ$9,$A13,0)/OFFSET(CVMdataAnn!BJ$9,$A13,0)))</f>
        <v/>
      </c>
      <c r="BK17" s="6">
        <f ca="1">IF(ISERROR(CVMdataQly!BK17*(OFFSET(CPdataAnn!BK$9,$A13,0)/OFFSET(CVMdataAnn!BK$9,$A13,0))),"",CVMdataQly!BK17*(OFFSET(CPdataAnn!BK$9,$A13,0)/OFFSET(CVMdataAnn!BK$9,$A13,0)))</f>
        <v>2471.857520502268</v>
      </c>
      <c r="BL17" s="6">
        <f ca="1">IF(ISERROR(CVMdataQly!BL17*(OFFSET(CPdataAnn!BL$9,$A13,0)/OFFSET(CVMdataAnn!BL$9,$A13,0))),"",CVMdataQly!BL17*(OFFSET(CPdataAnn!BL$9,$A13,0)/OFFSET(CVMdataAnn!BL$9,$A13,0)))</f>
        <v>1135.0708780622076</v>
      </c>
      <c r="BM17" s="6">
        <f ca="1">IF(ISERROR(CVMdataQly!BM17*(OFFSET(CPdataAnn!BM$9,$A13,0)/OFFSET(CVMdataAnn!BM$9,$A13,0))),"",CVMdataQly!BM17*(OFFSET(CPdataAnn!BM$9,$A13,0)/OFFSET(CVMdataAnn!BM$9,$A13,0)))</f>
        <v>1016.9708661417322</v>
      </c>
      <c r="BN17" s="6">
        <f ca="1">IF(ISERROR(CVMdataQly!BN17*(OFFSET(CPdataAnn!BN$9,$A13,0)/OFFSET(CVMdataAnn!BN$9,$A13,0))),"",CVMdataQly!BN17*(OFFSET(CPdataAnn!BN$9,$A13,0)/OFFSET(CVMdataAnn!BN$9,$A13,0)))</f>
        <v>114.72160356347439</v>
      </c>
      <c r="BO17" s="6">
        <f ca="1">IF(ISERROR(CVMdataQly!BO17*(OFFSET(CPdataAnn!BO$9,$A13,0)/OFFSET(CVMdataAnn!BO$9,$A13,0))),"",CVMdataQly!BO17*(OFFSET(CPdataAnn!BO$9,$A13,0)/OFFSET(CVMdataAnn!BO$9,$A13,0)))</f>
        <v>205.14455521472391</v>
      </c>
      <c r="BP17" s="6" t="str">
        <f ca="1">IF(ISERROR(CVMdataQly!BP17*(OFFSET(CPdataAnn!BP$9,$A13,0)/OFFSET(CVMdataAnn!BP$9,$A13,0))),"",CVMdataQly!BP17*(OFFSET(CPdataAnn!BP$9,$A13,0)/OFFSET(CVMdataAnn!BP$9,$A13,0)))</f>
        <v/>
      </c>
      <c r="BQ17" s="6">
        <f ca="1">IF(ISERROR(CVMdataQly!BQ17*(OFFSET(CPdataAnn!BQ$9,$A13,0)/OFFSET(CVMdataAnn!BQ$9,$A13,0))),"",CVMdataQly!BQ17*(OFFSET(CPdataAnn!BQ$9,$A13,0)/OFFSET(CVMdataAnn!BQ$9,$A13,0)))</f>
        <v>3788.2887464387463</v>
      </c>
      <c r="BR17" s="6">
        <f ca="1">IF(ISERROR(CVMdataQly!BR17*(OFFSET(CPdataAnn!BR$9,$A13,0)/OFFSET(CVMdataAnn!BR$9,$A13,0))),"",CVMdataQly!BR17*(OFFSET(CPdataAnn!BR$9,$A13,0)/OFFSET(CVMdataAnn!BR$9,$A13,0)))</f>
        <v>1340.2496717724289</v>
      </c>
      <c r="BS17" s="6">
        <f ca="1">IF(ISERROR(CVMdataQly!BS17*(OFFSET(CPdataAnn!BS$9,$A13,0)/OFFSET(CVMdataAnn!BS$9,$A13,0))),"",CVMdataQly!BS17*(OFFSET(CPdataAnn!BS$9,$A13,0)/OFFSET(CVMdataAnn!BS$9,$A13,0)))</f>
        <v>899.09058231488143</v>
      </c>
      <c r="BT17" s="6">
        <f ca="1">IF(ISERROR(CVMdataQly!BT17*(OFFSET(CPdataAnn!BT$9,$A13,0)/OFFSET(CVMdataAnn!BT$9,$A13,0))),"",CVMdataQly!BT17*(OFFSET(CPdataAnn!BT$9,$A13,0)/OFFSET(CVMdataAnn!BT$9,$A13,0)))</f>
        <v>433.92996328720704</v>
      </c>
      <c r="BU17" s="6">
        <f ca="1">IF(ISERROR(CVMdataQly!BU17*(OFFSET(CPdataAnn!BU$9,$A13,0)/OFFSET(CVMdataAnn!BU$9,$A13,0))),"",CVMdataQly!BU17*(OFFSET(CPdataAnn!BU$9,$A13,0)/OFFSET(CVMdataAnn!BU$9,$A13,0)))</f>
        <v>7.1186440677966099</v>
      </c>
      <c r="BV17" s="6">
        <f ca="1">IF(ISERROR(CVMdataQly!BV17*(OFFSET(CPdataAnn!BV$9,$A13,0)/OFFSET(CVMdataAnn!BV$9,$A13,0))),"",CVMdataQly!BV17*(OFFSET(CPdataAnn!BV$9,$A13,0)/OFFSET(CVMdataAnn!BV$9,$A13,0)))</f>
        <v>408.68012422360249</v>
      </c>
      <c r="BW17" s="6">
        <f ca="1">IF(ISERROR(CVMdataQly!BW17*(OFFSET(CPdataAnn!BW$9,$A13,0)/OFFSET(CVMdataAnn!BW$9,$A13,0))),"",CVMdataQly!BW17*(OFFSET(CPdataAnn!BW$9,$A13,0)/OFFSET(CVMdataAnn!BW$9,$A13,0)))</f>
        <v>873.14216133942159</v>
      </c>
      <c r="BX17" s="6">
        <f ca="1">IF(ISERROR(CVMdataQly!BX17*(OFFSET(CPdataAnn!BX$9,$A13,0)/OFFSET(CVMdataAnn!BX$9,$A13,0))),"",CVMdataQly!BX17*(OFFSET(CPdataAnn!BX$9,$A13,0)/OFFSET(CVMdataAnn!BX$9,$A13,0)))</f>
        <v>731.8049877350777</v>
      </c>
      <c r="BY17" s="6">
        <f ca="1">IF(ISERROR(CVMdataQly!BY17*(OFFSET(CPdataAnn!BY$9,$A13,0)/OFFSET(CVMdataAnn!BY$9,$A13,0))),"",CVMdataQly!BY17*(OFFSET(CPdataAnn!BY$9,$A13,0)/OFFSET(CVMdataAnn!BY$9,$A13,0)))</f>
        <v>73.370629370629374</v>
      </c>
      <c r="BZ17" s="6">
        <f ca="1">IF(ISERROR(CVMdataQly!BZ17*(OFFSET(CPdataAnn!BZ$9,$A13,0)/OFFSET(CVMdataAnn!BZ$9,$A13,0))),"",CVMdataQly!BZ17*(OFFSET(CPdataAnn!BZ$9,$A13,0)/OFFSET(CVMdataAnn!BZ$9,$A13,0)))</f>
        <v>68.038626609442062</v>
      </c>
      <c r="CA17" s="6">
        <f ca="1">IF(ISERROR(CVMdataQly!CA17*(OFFSET(CPdataAnn!CA$9,$A13,0)/OFFSET(CVMdataAnn!CA$9,$A13,0))),"",CVMdataQly!CA17*(OFFSET(CPdataAnn!CA$9,$A13,0)/OFFSET(CVMdataAnn!CA$9,$A13,0)))</f>
        <v>343.86528497409324</v>
      </c>
      <c r="CB17" s="6">
        <f ca="1">IF(ISERROR(CVMdataQly!CB17*(OFFSET(CPdataAnn!CB$9,$A13,0)/OFFSET(CVMdataAnn!CB$9,$A13,0))),"",CVMdataQly!CB17*(OFFSET(CPdataAnn!CB$9,$A13,0)/OFFSET(CVMdataAnn!CB$9,$A13,0)))</f>
        <v>259.98443579766536</v>
      </c>
      <c r="CC17" s="6">
        <f ca="1">IF(ISERROR(CVMdataQly!CC17*(OFFSET(CPdataAnn!CC$9,$A13,0)/OFFSET(CVMdataAnn!CC$9,$A13,0))),"",CVMdataQly!CC17*(OFFSET(CPdataAnn!CC$9,$A13,0)/OFFSET(CVMdataAnn!CC$9,$A13,0)))</f>
        <v>43.721925133689837</v>
      </c>
      <c r="CD17" s="6">
        <f ca="1">IF(ISERROR(CVMdataQly!CD17*(OFFSET(CPdataAnn!CD$9,$A13,0)/OFFSET(CVMdataAnn!CD$9,$A13,0))),"",CVMdataQly!CD17*(OFFSET(CPdataAnn!CD$9,$A13,0)/OFFSET(CVMdataAnn!CD$9,$A13,0)))</f>
        <v>216.02439024390242</v>
      </c>
      <c r="CE17" s="6">
        <f ca="1">IF(ISERROR(CVMdataQly!CE17*(OFFSET(CPdataAnn!CE$9,$A13,0)/OFFSET(CVMdataAnn!CE$9,$A13,0))),"",CVMdataQly!CE17*(OFFSET(CPdataAnn!CE$9,$A13,0)/OFFSET(CVMdataAnn!CE$9,$A13,0)))</f>
        <v>562.0363636363636</v>
      </c>
      <c r="CF17" s="6">
        <f ca="1">IF(ISERROR(CVMdataQly!CF17*(OFFSET(CPdataAnn!CF$9,$A13,0)/OFFSET(CVMdataAnn!CF$9,$A13,0))),"",CVMdataQly!CF17*(OFFSET(CPdataAnn!CF$9,$A13,0)/OFFSET(CVMdataAnn!CF$9,$A13,0)))</f>
        <v>361.32753326509726</v>
      </c>
      <c r="CG17" s="6">
        <f ca="1">IF(ISERROR(CVMdataQly!CG17*(OFFSET(CPdataAnn!CG$9,$A13,0)/OFFSET(CVMdataAnn!CG$9,$A13,0))),"",CVMdataQly!CG17*(OFFSET(CPdataAnn!CG$9,$A13,0)/OFFSET(CVMdataAnn!CG$9,$A13,0)))</f>
        <v>200.88314785373609</v>
      </c>
      <c r="CH17" s="6">
        <f ca="1">IF(ISERROR(CVMdataQly!CH17*(OFFSET(CPdataAnn!CH$9,$A13,0)/OFFSET(CVMdataAnn!CH$9,$A13,0))),"",CVMdataQly!CH17*(OFFSET(CPdataAnn!CH$9,$A13,0)/OFFSET(CVMdataAnn!CH$9,$A13,0)))</f>
        <v>684.10454323400097</v>
      </c>
      <c r="CI17" s="6">
        <f ca="1">IF(ISERROR(CVMdataQly!CI17*(OFFSET(CPdataAnn!CI$9,$A13,0)/OFFSET(CVMdataAnn!CI$9,$A13,0))),"",CVMdataQly!CI17*(OFFSET(CPdataAnn!CI$9,$A13,0)/OFFSET(CVMdataAnn!CI$9,$A13,0)))</f>
        <v>372.09944751381215</v>
      </c>
      <c r="CJ17" s="6">
        <f ca="1">IF(ISERROR(CVMdataQly!CJ17*(OFFSET(CPdataAnn!CJ$9,$A13,0)/OFFSET(CVMdataAnn!CJ$9,$A13,0))),"",CVMdataQly!CJ17*(OFFSET(CPdataAnn!CJ$9,$A13,0)/OFFSET(CVMdataAnn!CJ$9,$A13,0)))</f>
        <v>203.83007812500003</v>
      </c>
      <c r="CK17" s="6">
        <f ca="1">IF(ISERROR(CVMdataQly!CK17*(OFFSET(CPdataAnn!CK$9,$A13,0)/OFFSET(CVMdataAnn!CK$9,$A13,0))),"",CVMdataQly!CK17*(OFFSET(CPdataAnn!CK$9,$A13,0)/OFFSET(CVMdataAnn!CK$9,$A13,0)))</f>
        <v>33.981873111782477</v>
      </c>
      <c r="CL17" s="6">
        <f ca="1">IF(ISERROR(CVMdataQly!CL17*(OFFSET(CPdataAnn!CL$9,$A13,0)/OFFSET(CVMdataAnn!CL$9,$A13,0))),"",CVMdataQly!CL17*(OFFSET(CPdataAnn!CL$9,$A13,0)/OFFSET(CVMdataAnn!CL$9,$A13,0)))</f>
        <v>134.0158273381295</v>
      </c>
      <c r="CM17" s="6">
        <f ca="1">IF(ISERROR(CVMdataQly!CM17*(OFFSET(CPdataAnn!CM$9,$A13,0)/OFFSET(CVMdataAnn!CM$9,$A13,0))),"",CVMdataQly!CM17*(OFFSET(CPdataAnn!CM$9,$A13,0)/OFFSET(CVMdataAnn!CM$9,$A13,0)))</f>
        <v>195.00637898686679</v>
      </c>
      <c r="CN17" s="6">
        <f ca="1">IF(ISERROR(CVMdataQly!CN17*(OFFSET(CPdataAnn!CN$9,$A13,0)/OFFSET(CVMdataAnn!CN$9,$A13,0))),"",CVMdataQly!CN17*(OFFSET(CPdataAnn!CN$9,$A13,0)/OFFSET(CVMdataAnn!CN$9,$A13,0)))</f>
        <v>65.920066611157367</v>
      </c>
      <c r="CO17" s="6">
        <f ca="1">IF(ISERROR(CVMdataQly!CO17*(OFFSET(CPdataAnn!CO$9,$A13,0)/OFFSET(CVMdataAnn!CO$9,$A13,0))),"",CVMdataQly!CO17*(OFFSET(CPdataAnn!CO$9,$A13,0)/OFFSET(CVMdataAnn!CO$9,$A13,0)))</f>
        <v>103.125</v>
      </c>
      <c r="CP17" s="6">
        <f ca="1">IF(ISERROR(CVMdataQly!CP17*(OFFSET(CPdataAnn!CP$9,$A13,0)/OFFSET(CVMdataAnn!CP$9,$A13,0))),"",CVMdataQly!CP17*(OFFSET(CPdataAnn!CP$9,$A13,0)/OFFSET(CVMdataAnn!CP$9,$A13,0)))</f>
        <v>25.874493927125506</v>
      </c>
      <c r="CQ17" s="6">
        <f ca="1">IF(ISERROR(CVMdataQly!CQ17*(OFFSET(CPdataAnn!CQ$9,$A13,0)/OFFSET(CVMdataAnn!CQ$9,$A13,0))),"",CVMdataQly!CQ17*(OFFSET(CPdataAnn!CQ$9,$A13,0)/OFFSET(CVMdataAnn!CQ$9,$A13,0)))</f>
        <v>117.03211009174312</v>
      </c>
      <c r="CR17" s="6">
        <f ca="1">IF(ISERROR(CVMdataQly!CR17*(OFFSET(CPdataAnn!CR$9,$A13,0)/OFFSET(CVMdataAnn!CR$9,$A13,0))),"",CVMdataQly!CR17*(OFFSET(CPdataAnn!CR$9,$A13,0)/OFFSET(CVMdataAnn!CR$9,$A13,0)))</f>
        <v>8749.0555687804681</v>
      </c>
      <c r="CS17" s="6">
        <f ca="1">IF(ISERROR(CVMdataQly!CS17*(OFFSET(CPdataAnn!CS$9,$A13,0)/OFFSET(CVMdataAnn!CS$9,$A13,0))),"",CVMdataQly!CS17*(OFFSET(CPdataAnn!CS$9,$A13,0)/OFFSET(CVMdataAnn!CS$9,$A13,0)))</f>
        <v>3189.1061827956987</v>
      </c>
      <c r="CT17" s="6">
        <f ca="1">IF(ISERROR(CVMdataQly!CT17*(OFFSET(CPdataAnn!CT$9,$A13,0)/OFFSET(CVMdataAnn!CT$9,$A13,0))),"",CVMdataQly!CT17*(OFFSET(CPdataAnn!CT$9,$A13,0)/OFFSET(CVMdataAnn!CT$9,$A13,0)))</f>
        <v>3098.8957167332951</v>
      </c>
      <c r="CU17" s="6">
        <f ca="1">IF(ISERROR(CVMdataQly!CU17*(OFFSET(CPdataAnn!CU$9,$A13,0)/OFFSET(CVMdataAnn!CU$9,$A13,0))),"",CVMdataQly!CU17*(OFFSET(CPdataAnn!CU$9,$A13,0)/OFFSET(CVMdataAnn!CU$9,$A13,0)))</f>
        <v>38.887283236994222</v>
      </c>
      <c r="CV17" s="6">
        <f ca="1">IF(ISERROR(CVMdataQly!CV17*(OFFSET(CPdataAnn!CV$9,$A13,0)/OFFSET(CVMdataAnn!CV$9,$A13,0))),"",CVMdataQly!CV17*(OFFSET(CPdataAnn!CV$9,$A13,0)/OFFSET(CVMdataAnn!CV$9,$A13,0)))</f>
        <v>51.008438818565402</v>
      </c>
      <c r="CW17" s="6">
        <f ca="1">IF(ISERROR(CVMdataQly!CW17*(OFFSET(CPdataAnn!CW$9,$A13,0)/OFFSET(CVMdataAnn!CW$9,$A13,0))),"",CVMdataQly!CW17*(OFFSET(CPdataAnn!CW$9,$A13,0)/OFFSET(CVMdataAnn!CW$9,$A13,0)))</f>
        <v>3505.9552830188682</v>
      </c>
      <c r="CX17" s="6">
        <f ca="1">IF(ISERROR(CVMdataQly!CX17*(OFFSET(CPdataAnn!CX$9,$A13,0)/OFFSET(CVMdataAnn!CX$9,$A13,0))),"",CVMdataQly!CX17*(OFFSET(CPdataAnn!CX$9,$A13,0)/OFFSET(CVMdataAnn!CX$9,$A13,0)))</f>
        <v>312.93576500968368</v>
      </c>
      <c r="CY17" s="6">
        <f ca="1">IF(ISERROR(CVMdataQly!CY17*(OFFSET(CPdataAnn!CY$9,$A13,0)/OFFSET(CVMdataAnn!CY$9,$A13,0))),"",CVMdataQly!CY17*(OFFSET(CPdataAnn!CY$9,$A13,0)/OFFSET(CVMdataAnn!CY$9,$A13,0)))</f>
        <v>2174.0572836030965</v>
      </c>
      <c r="CZ17" s="6">
        <f ca="1">IF(ISERROR(CVMdataQly!CZ17*(OFFSET(CPdataAnn!CZ$9,$A13,0)/OFFSET(CVMdataAnn!CZ$9,$A13,0))),"",CVMdataQly!CZ17*(OFFSET(CPdataAnn!CZ$9,$A13,0)/OFFSET(CVMdataAnn!CZ$9,$A13,0)))</f>
        <v>782.90061691242852</v>
      </c>
      <c r="DA17" s="6">
        <f ca="1">IF(ISERROR(CVMdataQly!DA17*(OFFSET(CPdataAnn!DA$9,$A13,0)/OFFSET(CVMdataAnn!DA$9,$A13,0))),"",CVMdataQly!DA17*(OFFSET(CPdataAnn!DA$9,$A13,0)/OFFSET(CVMdataAnn!DA$9,$A13,0)))</f>
        <v>235.93471337579618</v>
      </c>
      <c r="DB17" s="6">
        <f ca="1">IF(ISERROR(CVMdataQly!DB17*(OFFSET(CPdataAnn!DB$9,$A13,0)/OFFSET(CVMdataAnn!DB$9,$A13,0))),"",CVMdataQly!DB17*(OFFSET(CPdataAnn!DB$9,$A13,0)/OFFSET(CVMdataAnn!DB$9,$A13,0)))</f>
        <v>2054.1368897166421</v>
      </c>
      <c r="DC17" s="6">
        <f ca="1">IF(ISERROR(CVMdataQly!DC17*(OFFSET(CPdataAnn!DC$9,$A13,0)/OFFSET(CVMdataAnn!DC$9,$A13,0))),"",CVMdataQly!DC17*(OFFSET(CPdataAnn!DC$9,$A13,0)/OFFSET(CVMdataAnn!DC$9,$A13,0)))</f>
        <v>393.84366925064597</v>
      </c>
      <c r="DD17" s="6">
        <f ca="1">IF(ISERROR(CVMdataQly!DD17*(OFFSET(CPdataAnn!DD$9,$A13,0)/OFFSET(CVMdataAnn!DD$9,$A13,0))),"",CVMdataQly!DD17*(OFFSET(CPdataAnn!DD$9,$A13,0)/OFFSET(CVMdataAnn!DD$9,$A13,0)))</f>
        <v>654.86997262581599</v>
      </c>
      <c r="DE17" s="6">
        <f ca="1">IF(ISERROR(CVMdataQly!DE17*(OFFSET(CPdataAnn!DE$9,$A13,0)/OFFSET(CVMdataAnn!DE$9,$A13,0))),"",CVMdataQly!DE17*(OFFSET(CPdataAnn!DE$9,$A13,0)/OFFSET(CVMdataAnn!DE$9,$A13,0)))</f>
        <v>812.09562133406087</v>
      </c>
      <c r="DF17" s="6">
        <f ca="1">IF(ISERROR(CVMdataQly!DF17*(OFFSET(CPdataAnn!DF$9,$A13,0)/OFFSET(CVMdataAnn!DF$9,$A13,0))),"",CVMdataQly!DF17*(OFFSET(CPdataAnn!DF$9,$A13,0)/OFFSET(CVMdataAnn!DF$9,$A13,0)))</f>
        <v>123.14231499051233</v>
      </c>
      <c r="DG17" s="6">
        <f ca="1">IF(ISERROR(CVMdataQly!DG17*(OFFSET(CPdataAnn!DG$9,$A13,0)/OFFSET(CVMdataAnn!DG$9,$A13,0))),"",CVMdataQly!DG17*(OFFSET(CPdataAnn!DG$9,$A13,0)/OFFSET(CVMdataAnn!DG$9,$A13,0)))</f>
        <v>70.147919876733425</v>
      </c>
      <c r="DH17" s="6">
        <f ca="1">IF(ISERROR(CVMdataQly!DH17*(OFFSET(CPdataAnn!DH$9,$A13,0)/OFFSET(CVMdataAnn!DH$9,$A13,0))),"",CVMdataQly!DH17*(OFFSET(CPdataAnn!DH$9,$A13,0)/OFFSET(CVMdataAnn!DH$9,$A13,0)))</f>
        <v>1119.0159574468084</v>
      </c>
      <c r="DI17" s="6">
        <f ca="1">IF(ISERROR(CVMdataQly!DI17*(OFFSET(CPdataAnn!DI$9,$A13,0)/OFFSET(CVMdataAnn!DI$9,$A13,0))),"",CVMdataQly!DI17*(OFFSET(CPdataAnn!DI$9,$A13,0)/OFFSET(CVMdataAnn!DI$9,$A13,0)))</f>
        <v>141.11417322834646</v>
      </c>
      <c r="DJ17" s="6">
        <f ca="1">IF(ISERROR(CVMdataQly!DJ17*(OFFSET(CPdataAnn!DJ$9,$A13,0)/OFFSET(CVMdataAnn!DJ$9,$A13,0))),"",CVMdataQly!DJ17*(OFFSET(CPdataAnn!DJ$9,$A13,0)/OFFSET(CVMdataAnn!DJ$9,$A13,0)))</f>
        <v>28.122448979591837</v>
      </c>
      <c r="DK17" s="6">
        <f ca="1">IF(ISERROR(CVMdataQly!DK17*(OFFSET(CPdataAnn!DK$9,$A13,0)/OFFSET(CVMdataAnn!DK$9,$A13,0))),"",CVMdataQly!DK17*(OFFSET(CPdataAnn!DK$9,$A13,0)/OFFSET(CVMdataAnn!DK$9,$A13,0)))</f>
        <v>949.30554704259873</v>
      </c>
      <c r="DL17" s="6">
        <f ca="1">IF(ISERROR(CVMdataQly!DL17*(OFFSET(CPdataAnn!DL$9,$A13,0)/OFFSET(CVMdataAnn!DL$9,$A13,0))),"",CVMdataQly!DL17*(OFFSET(CPdataAnn!DL$9,$A13,0)/OFFSET(CVMdataAnn!DL$9,$A13,0)))</f>
        <v>5818.4300264420717</v>
      </c>
      <c r="DM17" s="6">
        <f ca="1">IF(ISERROR(CVMdataQly!DM17*(OFFSET(CPdataAnn!DM$9,$A13,0)/OFFSET(CVMdataAnn!DM$9,$A13,0))),"",CVMdataQly!DM17*(OFFSET(CPdataAnn!DM$9,$A13,0)/OFFSET(CVMdataAnn!DM$9,$A13,0)))</f>
        <v>1365.1612903225807</v>
      </c>
      <c r="DN17" s="6">
        <f ca="1">IF(ISERROR(CVMdataQly!DN17*(OFFSET(CPdataAnn!DN$9,$A13,0)/OFFSET(CVMdataAnn!DN$9,$A13,0))),"",CVMdataQly!DN17*(OFFSET(CPdataAnn!DN$9,$A13,0)/OFFSET(CVMdataAnn!DN$9,$A13,0)))</f>
        <v>481.32231404958679</v>
      </c>
      <c r="DO17" s="6">
        <f ca="1">IF(ISERROR(CVMdataQly!DO17*(OFFSET(CPdataAnn!DO$9,$A13,0)/OFFSET(CVMdataAnn!DO$9,$A13,0))),"",CVMdataQly!DO17*(OFFSET(CPdataAnn!DO$9,$A13,0)/OFFSET(CVMdataAnn!DO$9,$A13,0)))</f>
        <v>168.69565217391303</v>
      </c>
      <c r="DP17" s="6">
        <f ca="1">IF(ISERROR(CVMdataQly!DP17*(OFFSET(CPdataAnn!DP$9,$A13,0)/OFFSET(CVMdataAnn!DP$9,$A13,0))),"",CVMdataQly!DP17*(OFFSET(CPdataAnn!DP$9,$A13,0)/OFFSET(CVMdataAnn!DP$9,$A13,0)))</f>
        <v>412.17647058823525</v>
      </c>
      <c r="DQ17" s="6">
        <f ca="1">IF(ISERROR(CVMdataQly!DQ17*(OFFSET(CPdataAnn!DQ$9,$A13,0)/OFFSET(CVMdataAnn!DQ$9,$A13,0))),"",CVMdataQly!DQ17*(OFFSET(CPdataAnn!DQ$9,$A13,0)/OFFSET(CVMdataAnn!DQ$9,$A13,0)))</f>
        <v>269.82587666263606</v>
      </c>
      <c r="DR17" s="6">
        <f ca="1">IF(ISERROR(CVMdataQly!DR17*(OFFSET(CPdataAnn!DR$9,$A13,0)/OFFSET(CVMdataAnn!DR$9,$A13,0))),"",CVMdataQly!DR17*(OFFSET(CPdataAnn!DR$9,$A13,0)/OFFSET(CVMdataAnn!DR$9,$A13,0)))</f>
        <v>33.83374689826303</v>
      </c>
      <c r="DS17" s="6">
        <f ca="1">IF(ISERROR(CVMdataQly!DS17*(OFFSET(CPdataAnn!DS$9,$A13,0)/OFFSET(CVMdataAnn!DS$9,$A13,0))),"",CVMdataQly!DS17*(OFFSET(CPdataAnn!DS$9,$A13,0)/OFFSET(CVMdataAnn!DS$9,$A13,0)))</f>
        <v>234.77936507936508</v>
      </c>
      <c r="DT17" s="6">
        <f ca="1">IF(ISERROR(CVMdataQly!DT17*(OFFSET(CPdataAnn!DT$9,$A13,0)/OFFSET(CVMdataAnn!DT$9,$A13,0))),"",CVMdataQly!DT17*(OFFSET(CPdataAnn!DT$9,$A13,0)/OFFSET(CVMdataAnn!DT$9,$A13,0)))</f>
        <v>204.71541501976284</v>
      </c>
      <c r="DU17" s="6">
        <f ca="1">IF(ISERROR(CVMdataQly!DU17*(OFFSET(CPdataAnn!DU$9,$A13,0)/OFFSET(CVMdataAnn!DU$9,$A13,0))),"",CVMdataQly!DU17*(OFFSET(CPdataAnn!DU$9,$A13,0)/OFFSET(CVMdataAnn!DU$9,$A13,0)))</f>
        <v>23.895000000000003</v>
      </c>
      <c r="DV17" s="6">
        <f ca="1">IF(ISERROR(CVMdataQly!DV17*(OFFSET(CPdataAnn!DV$9,$A13,0)/OFFSET(CVMdataAnn!DV$9,$A13,0))),"",CVMdataQly!DV17*(OFFSET(CPdataAnn!DV$9,$A13,0)/OFFSET(CVMdataAnn!DV$9,$A13,0)))</f>
        <v>6.1090909090909085</v>
      </c>
      <c r="DW17" s="6">
        <f ca="1">IF(ISERROR(CVMdataQly!DW17*(OFFSET(CPdataAnn!DW$9,$A13,0)/OFFSET(CVMdataAnn!DW$9,$A13,0))),"",CVMdataQly!DW17*(OFFSET(CPdataAnn!DW$9,$A13,0)/OFFSET(CVMdataAnn!DW$9,$A13,0)))</f>
        <v>1352.779026943206</v>
      </c>
      <c r="DX17" s="6">
        <f ca="1">IF(ISERROR(CVMdataQly!DX17*(OFFSET(CPdataAnn!DX$9,$A13,0)/OFFSET(CVMdataAnn!DX$9,$A13,0))),"",CVMdataQly!DX17*(OFFSET(CPdataAnn!DX$9,$A13,0)/OFFSET(CVMdataAnn!DX$9,$A13,0)))</f>
        <v>550.2641509433962</v>
      </c>
      <c r="DY17" s="6">
        <f ca="1">IF(ISERROR(CVMdataQly!DY17*(OFFSET(CPdataAnn!DY$9,$A13,0)/OFFSET(CVMdataAnn!DY$9,$A13,0))),"",CVMdataQly!DY17*(OFFSET(CPdataAnn!DY$9,$A13,0)/OFFSET(CVMdataAnn!DY$9,$A13,0)))</f>
        <v>167.58146487294468</v>
      </c>
      <c r="DZ17" s="6">
        <f ca="1">IF(ISERROR(CVMdataQly!DZ17*(OFFSET(CPdataAnn!DZ$9,$A13,0)/OFFSET(CVMdataAnn!DZ$9,$A13,0))),"",CVMdataQly!DZ17*(OFFSET(CPdataAnn!DZ$9,$A13,0)/OFFSET(CVMdataAnn!DZ$9,$A13,0)))</f>
        <v>274.68146718146716</v>
      </c>
      <c r="EA17" s="6">
        <f ca="1">IF(ISERROR(CVMdataQly!EA17*(OFFSET(CPdataAnn!EA$9,$A13,0)/OFFSET(CVMdataAnn!EA$9,$A13,0))),"",CVMdataQly!EA17*(OFFSET(CPdataAnn!EA$9,$A13,0)/OFFSET(CVMdataAnn!EA$9,$A13,0)))</f>
        <v>220.92447916666669</v>
      </c>
      <c r="EB17" s="6">
        <f ca="1">IF(ISERROR(CVMdataQly!EB17*(OFFSET(CPdataAnn!EB$9,$A13,0)/OFFSET(CVMdataAnn!EB$9,$A13,0))),"",CVMdataQly!EB17*(OFFSET(CPdataAnn!EB$9,$A13,0)/OFFSET(CVMdataAnn!EB$9,$A13,0)))</f>
        <v>138.05828476269775</v>
      </c>
      <c r="EC17" s="6">
        <f ca="1">IF(ISERROR(CVMdataQly!EC17*(OFFSET(CPdataAnn!EC$9,$A13,0)/OFFSET(CVMdataAnn!EC$9,$A13,0))),"",CVMdataQly!EC17*(OFFSET(CPdataAnn!EC$9,$A13,0)/OFFSET(CVMdataAnn!EC$9,$A13,0)))</f>
        <v>1805.0265447574104</v>
      </c>
      <c r="ED17" s="6">
        <f ca="1">IF(ISERROR(CVMdataQly!ED17*(OFFSET(CPdataAnn!ED$9,$A13,0)/OFFSET(CVMdataAnn!ED$9,$A13,0))),"",CVMdataQly!ED17*(OFFSET(CPdataAnn!ED$9,$A13,0)/OFFSET(CVMdataAnn!ED$9,$A13,0)))</f>
        <v>330.01538713373708</v>
      </c>
      <c r="EE17" s="6">
        <f ca="1">IF(ISERROR(CVMdataQly!EE17*(OFFSET(CPdataAnn!EE$9,$A13,0)/OFFSET(CVMdataAnn!EE$9,$A13,0))),"",CVMdataQly!EE17*(OFFSET(CPdataAnn!EE$9,$A13,0)/OFFSET(CVMdataAnn!EE$9,$A13,0)))</f>
        <v>969.85170807453414</v>
      </c>
      <c r="EF17" s="6">
        <f ca="1">IF(ISERROR(CVMdataQly!EF17*(OFFSET(CPdataAnn!EF$9,$A13,0)/OFFSET(CVMdataAnn!EF$9,$A13,0))),"",CVMdataQly!EF17*(OFFSET(CPdataAnn!EF$9,$A13,0)/OFFSET(CVMdataAnn!EF$9,$A13,0)))</f>
        <v>504.88507358093904</v>
      </c>
      <c r="EG17" s="6">
        <f ca="1">IF(ISERROR(CVMdataQly!EG17*(OFFSET(CPdataAnn!EG$9,$A13,0)/OFFSET(CVMdataAnn!EG$9,$A13,0))),"",CVMdataQly!EG17*(OFFSET(CPdataAnn!EG$9,$A13,0)/OFFSET(CVMdataAnn!EG$9,$A13,0)))</f>
        <v>1056.1499231950845</v>
      </c>
      <c r="EH17" s="6">
        <f ca="1">IF(ISERROR(CVMdataQly!EH17*(OFFSET(CPdataAnn!EH$9,$A13,0)/OFFSET(CVMdataAnn!EH$9,$A13,0))),"",CVMdataQly!EH17*(OFFSET(CPdataAnn!EH$9,$A13,0)/OFFSET(CVMdataAnn!EH$9,$A13,0)))</f>
        <v>214.8219497956801</v>
      </c>
      <c r="EI17" s="6">
        <f ca="1">IF(ISERROR(CVMdataQly!EI17*(OFFSET(CPdataAnn!EI$9,$A13,0)/OFFSET(CVMdataAnn!EI$9,$A13,0))),"",CVMdataQly!EI17*(OFFSET(CPdataAnn!EI$9,$A13,0)/OFFSET(CVMdataAnn!EI$9,$A13,0)))</f>
        <v>605.92744642396076</v>
      </c>
      <c r="EJ17" s="6">
        <f ca="1">IF(ISERROR(CVMdataQly!EJ17*(OFFSET(CPdataAnn!EJ$9,$A13,0)/OFFSET(CVMdataAnn!EJ$9,$A13,0))),"",CVMdataQly!EJ17*(OFFSET(CPdataAnn!EJ$9,$A13,0)/OFFSET(CVMdataAnn!EJ$9,$A13,0)))</f>
        <v>69.897435897435898</v>
      </c>
      <c r="EK17" s="6">
        <f ca="1">IF(ISERROR(CVMdataQly!EK17*(OFFSET(CPdataAnn!EK$9,$A13,0)/OFFSET(CVMdataAnn!EK$9,$A13,0))),"",CVMdataQly!EK17*(OFFSET(CPdataAnn!EK$9,$A13,0)/OFFSET(CVMdataAnn!EK$9,$A13,0)))</f>
        <v>165.07202680067002</v>
      </c>
      <c r="EL17" s="6" t="str">
        <f ca="1">IF(ISERROR(CVMdataQly!EL17*(OFFSET(CPdataAnn!EL$9,$A13,0)/OFFSET(CVMdataAnn!EL$9,$A13,0))),"",CVMdataQly!EL17*(OFFSET(CPdataAnn!EL$9,$A13,0)/OFFSET(CVMdataAnn!EL$9,$A13,0)))</f>
        <v/>
      </c>
      <c r="EM17" s="6">
        <f ca="1">IF(ISERROR(CVMdataQly!EM17*(OFFSET(CPdataAnn!EM$9,$A13,0)/OFFSET(CVMdataAnn!EM$9,$A13,0))),"",CVMdataQly!EM17*(OFFSET(CPdataAnn!EM$9,$A13,0)/OFFSET(CVMdataAnn!EM$9,$A13,0)))</f>
        <v>404.96206190533542</v>
      </c>
      <c r="EN17" s="6">
        <f ca="1">IF(ISERROR(CVMdataQly!EN17*(OFFSET(CPdataAnn!EN$9,$A13,0)/OFFSET(CVMdataAnn!EN$9,$A13,0))),"",CVMdataQly!EN17*(OFFSET(CPdataAnn!EN$9,$A13,0)/OFFSET(CVMdataAnn!EN$9,$A13,0)))</f>
        <v>5537.8866851082421</v>
      </c>
      <c r="EO17" s="6">
        <f ca="1">IF(ISERROR(CVMdataQly!EO17*(OFFSET(CPdataAnn!EO$9,$A13,0)/OFFSET(CVMdataAnn!EO$9,$A13,0))),"",CVMdataQly!EO17*(OFFSET(CPdataAnn!EO$9,$A13,0)/OFFSET(CVMdataAnn!EO$9,$A13,0)))</f>
        <v>4610.0859696135612</v>
      </c>
      <c r="EP17" s="6">
        <f ca="1">IF(ISERROR(CVMdataQly!EP17*(OFFSET(CPdataAnn!EP$9,$A13,0)/OFFSET(CVMdataAnn!EP$9,$A13,0))),"",CVMdataQly!EP17*(OFFSET(CPdataAnn!EP$9,$A13,0)/OFFSET(CVMdataAnn!EP$9,$A13,0)))</f>
        <v>4213.0380752373994</v>
      </c>
      <c r="EQ17" s="6">
        <f ca="1">IF(ISERROR(CVMdataQly!EQ17*(OFFSET(CPdataAnn!EQ$9,$A13,0)/OFFSET(CVMdataAnn!EQ$9,$A13,0))),"",CVMdataQly!EQ17*(OFFSET(CPdataAnn!EQ$9,$A13,0)/OFFSET(CVMdataAnn!EQ$9,$A13,0)))</f>
        <v>396.97256772874431</v>
      </c>
      <c r="ER17" s="6">
        <f ca="1">IF(ISERROR(CVMdataQly!ER17*(OFFSET(CPdataAnn!ER$9,$A13,0)/OFFSET(CVMdataAnn!ER$9,$A13,0))),"",CVMdataQly!ER17*(OFFSET(CPdataAnn!ER$9,$A13,0)/OFFSET(CVMdataAnn!ER$9,$A13,0)))</f>
        <v>927.92437357630979</v>
      </c>
      <c r="ES17" s="6">
        <f ca="1">IF(ISERROR(CVMdataQly!ES17*(OFFSET(CPdataAnn!ES$9,$A13,0)/OFFSET(CVMdataAnn!ES$9,$A13,0))),"",CVMdataQly!ES17*(OFFSET(CPdataAnn!ES$9,$A13,0)/OFFSET(CVMdataAnn!ES$9,$A13,0)))</f>
        <v>6988.8325479409896</v>
      </c>
      <c r="ET17" s="6">
        <f ca="1">IF(ISERROR(CVMdataQly!ET17*(OFFSET(CPdataAnn!ET$9,$A13,0)/OFFSET(CVMdataAnn!ET$9,$A13,0))),"",CVMdataQly!ET17*(OFFSET(CPdataAnn!ET$9,$A13,0)/OFFSET(CVMdataAnn!ET$9,$A13,0)))</f>
        <v>1088.1672634271099</v>
      </c>
      <c r="EU17" s="6">
        <f ca="1">IF(ISERROR(CVMdataQly!EU17*(OFFSET(CPdataAnn!EU$9,$A13,0)/OFFSET(CVMdataAnn!EU$9,$A13,0))),"",CVMdataQly!EU17*(OFFSET(CPdataAnn!EU$9,$A13,0)/OFFSET(CVMdataAnn!EU$9,$A13,0)))</f>
        <v>395.10428429093326</v>
      </c>
      <c r="EV17" s="6">
        <f ca="1">IF(ISERROR(CVMdataQly!EV17*(OFFSET(CPdataAnn!EV$9,$A13,0)/OFFSET(CVMdataAnn!EV$9,$A13,0))),"",CVMdataQly!EV17*(OFFSET(CPdataAnn!EV$9,$A13,0)/OFFSET(CVMdataAnn!EV$9,$A13,0)))</f>
        <v>68.89411764705882</v>
      </c>
      <c r="EW17" s="6">
        <f ca="1">IF(ISERROR(CVMdataQly!EW17*(OFFSET(CPdataAnn!EW$9,$A13,0)/OFFSET(CVMdataAnn!EW$9,$A13,0))),"",CVMdataQly!EW17*(OFFSET(CPdataAnn!EW$9,$A13,0)/OFFSET(CVMdataAnn!EW$9,$A13,0)))</f>
        <v>624.40048840048837</v>
      </c>
      <c r="EX17" s="6">
        <f ca="1">IF(ISERROR(CVMdataQly!EX17*(OFFSET(CPdataAnn!EX$9,$A13,0)/OFFSET(CVMdataAnn!EX$9,$A13,0))),"",CVMdataQly!EX17*(OFFSET(CPdataAnn!EX$9,$A13,0)/OFFSET(CVMdataAnn!EX$9,$A13,0)))</f>
        <v>279.11436950146629</v>
      </c>
      <c r="EY17" s="6">
        <f ca="1">IF(ISERROR(CVMdataQly!EY17*(OFFSET(CPdataAnn!EY$9,$A13,0)/OFFSET(CVMdataAnn!EY$9,$A13,0))),"",CVMdataQly!EY17*(OFFSET(CPdataAnn!EY$9,$A13,0)/OFFSET(CVMdataAnn!EY$9,$A13,0)))</f>
        <v>587.02721482339314</v>
      </c>
      <c r="EZ17" s="6">
        <f ca="1">IF(ISERROR(CVMdataQly!EZ17*(OFFSET(CPdataAnn!EZ$9,$A13,0)/OFFSET(CVMdataAnn!EZ$9,$A13,0))),"",CVMdataQly!EZ17*(OFFSET(CPdataAnn!EZ$9,$A13,0)/OFFSET(CVMdataAnn!EZ$9,$A13,0)))</f>
        <v>446.03574444131721</v>
      </c>
      <c r="FA17" s="6">
        <f ca="1">IF(ISERROR(CVMdataQly!FA17*(OFFSET(CPdataAnn!FA$9,$A13,0)/OFFSET(CVMdataAnn!FA$9,$A13,0))),"",CVMdataQly!FA17*(OFFSET(CPdataAnn!FA$9,$A13,0)/OFFSET(CVMdataAnn!FA$9,$A13,0)))</f>
        <v>141.41046277665995</v>
      </c>
      <c r="FB17" s="6">
        <f ca="1">IF(ISERROR(CVMdataQly!FB17*(OFFSET(CPdataAnn!FB$9,$A13,0)/OFFSET(CVMdataAnn!FB$9,$A13,0))),"",CVMdataQly!FB17*(OFFSET(CPdataAnn!FB$9,$A13,0)/OFFSET(CVMdataAnn!FB$9,$A13,0)))</f>
        <v>905.02151079741202</v>
      </c>
      <c r="FC17" s="6">
        <f ca="1">IF(ISERROR(CVMdataQly!FC17*(OFFSET(CPdataAnn!FC$9,$A13,0)/OFFSET(CVMdataAnn!FC$9,$A13,0))),"",CVMdataQly!FC17*(OFFSET(CPdataAnn!FC$9,$A13,0)/OFFSET(CVMdataAnn!FC$9,$A13,0)))</f>
        <v>1271.043721542597</v>
      </c>
      <c r="FD17" s="6">
        <f ca="1">IF(ISERROR(CVMdataQly!FD17*(OFFSET(CPdataAnn!FD$9,$A13,0)/OFFSET(CVMdataAnn!FD$9,$A13,0))),"",CVMdataQly!FD17*(OFFSET(CPdataAnn!FD$9,$A13,0)/OFFSET(CVMdataAnn!FD$9,$A13,0)))</f>
        <v>997.03557806129152</v>
      </c>
      <c r="FE17" s="6">
        <f ca="1">IF(ISERROR(CVMdataQly!FE17*(OFFSET(CPdataAnn!FE$9,$A13,0)/OFFSET(CVMdataAnn!FE$9,$A13,0))),"",CVMdataQly!FE17*(OFFSET(CPdataAnn!FE$9,$A13,0)/OFFSET(CVMdataAnn!FE$9,$A13,0)))</f>
        <v>124.09615384615385</v>
      </c>
      <c r="FF17" s="6">
        <f ca="1">IF(ISERROR(CVMdataQly!FF17*(OFFSET(CPdataAnn!FF$9,$A13,0)/OFFSET(CVMdataAnn!FF$9,$A13,0))),"",CVMdataQly!FF17*(OFFSET(CPdataAnn!FF$9,$A13,0)/OFFSET(CVMdataAnn!FF$9,$A13,0)))</f>
        <v>80.118677042801551</v>
      </c>
      <c r="FG17" s="6">
        <f ca="1">IF(ISERROR(CVMdataQly!FG17*(OFFSET(CPdataAnn!FG$9,$A13,0)/OFFSET(CVMdataAnn!FG$9,$A13,0))),"",CVMdataQly!FG17*(OFFSET(CPdataAnn!FG$9,$A13,0)/OFFSET(CVMdataAnn!FG$9,$A13,0)))</f>
        <v>69.973710819009099</v>
      </c>
      <c r="FH17" s="6" t="str">
        <f ca="1">IF(ISERROR(CVMdataQly!FH17*(OFFSET(CPdataAnn!FH$9,$A13,0)/OFFSET(CVMdataAnn!FH$9,$A13,0))),"",CVMdataQly!FH17*(OFFSET(CPdataAnn!FH$9,$A13,0)/OFFSET(CVMdataAnn!FH$9,$A13,0)))</f>
        <v/>
      </c>
      <c r="FI17" s="6">
        <f ca="1">IF(ISERROR(CVMdataQly!FI17*(OFFSET(CPdataAnn!FI$9,$A13,0)/OFFSET(CVMdataAnn!FI$9,$A13,0))),"",CVMdataQly!FI17*(OFFSET(CPdataAnn!FI$9,$A13,0)/OFFSET(CVMdataAnn!FI$9,$A13,0)))</f>
        <v>2077.0903622007772</v>
      </c>
      <c r="FJ17" s="6">
        <f ca="1">IF(ISERROR(CVMdataQly!FJ17*(OFFSET(CPdataAnn!FJ$9,$A13,0)/OFFSET(CVMdataAnn!FJ$9,$A13,0))),"",CVMdataQly!FJ17*(OFFSET(CPdataAnn!FJ$9,$A13,0)/OFFSET(CVMdataAnn!FJ$9,$A13,0)))</f>
        <v>1157.0040571529371</v>
      </c>
      <c r="FK17" s="6">
        <f ca="1">IF(ISERROR(CVMdataQly!FK17*(OFFSET(CPdataAnn!FK$9,$A13,0)/OFFSET(CVMdataAnn!FK$9,$A13,0))),"",CVMdataQly!FK17*(OFFSET(CPdataAnn!FK$9,$A13,0)/OFFSET(CVMdataAnn!FK$9,$A13,0)))</f>
        <v>919.92671166827381</v>
      </c>
      <c r="FL17" s="6">
        <f ca="1">IF(ISERROR(CVMdataQly!FL17*(OFFSET(CPdataAnn!FL$9,$A13,0)/OFFSET(CVMdataAnn!FL$9,$A13,0))),"",CVMdataQly!FL17*(OFFSET(CPdataAnn!FL$9,$A13,0)/OFFSET(CVMdataAnn!FL$9,$A13,0)))</f>
        <v>782.01929125602851</v>
      </c>
    </row>
    <row r="18" spans="1:168" x14ac:dyDescent="0.25">
      <c r="A18" s="6">
        <f t="shared" si="0"/>
        <v>3</v>
      </c>
      <c r="B18" s="1">
        <v>31837</v>
      </c>
      <c r="C18" s="6">
        <f ca="1">IF(ISERROR(CVMdataQly!C18*(OFFSET(CPdataAnn!C$9,$A14,0)/OFFSET(CVMdataAnn!C$9,$A14,0))),"",CVMdataQly!C18*(OFFSET(CPdataAnn!C$9,$A14,0)/OFFSET(CVMdataAnn!C$9,$A14,0)))</f>
        <v>70388.728532316163</v>
      </c>
      <c r="D18" s="6">
        <f ca="1">IF(ISERROR(CVMdataQly!D18*(OFFSET(CPdataAnn!D$9,$A14,0)/OFFSET(CVMdataAnn!D$9,$A14,0))),"",CVMdataQly!D18*(OFFSET(CPdataAnn!D$9,$A14,0)/OFFSET(CVMdataAnn!D$9,$A14,0)))</f>
        <v>-55.316300675675677</v>
      </c>
      <c r="E18" s="6">
        <f ca="1">IF(ISERROR(CVMdataQly!E18*(OFFSET(CPdataAnn!E$9,$A14,0)/OFFSET(CVMdataAnn!E$9,$A14,0))),"",CVMdataQly!E18*(OFFSET(CPdataAnn!E$9,$A14,0)/OFFSET(CVMdataAnn!E$9,$A14,0)))</f>
        <v>70309.995129449337</v>
      </c>
      <c r="F18" s="6">
        <f ca="1">IF(ISERROR(CVMdataQly!F18*(OFFSET(CPdataAnn!F$9,$A14,0)/OFFSET(CVMdataAnn!F$9,$A14,0))),"",CVMdataQly!F18*(OFFSET(CPdataAnn!F$9,$A14,0)/OFFSET(CVMdataAnn!F$9,$A14,0)))</f>
        <v>8140.8413388935842</v>
      </c>
      <c r="G18" s="6">
        <f ca="1">IF(ISERROR(CVMdataQly!G18*(OFFSET(CPdataAnn!G$9,$A14,0)/OFFSET(CVMdataAnn!G$9,$A14,0))),"",CVMdataQly!G18*(OFFSET(CPdataAnn!G$9,$A14,0)/OFFSET(CVMdataAnn!G$9,$A14,0)))</f>
        <v>3681.0071923281835</v>
      </c>
      <c r="H18" s="6">
        <f ca="1">IF(ISERROR(CVMdataQly!H18*(OFFSET(CPdataAnn!H$9,$A14,0)/OFFSET(CVMdataAnn!H$9,$A14,0))),"",CVMdataQly!H18*(OFFSET(CPdataAnn!H$9,$A14,0)/OFFSET(CVMdataAnn!H$9,$A14,0)))</f>
        <v>4238.5335369178756</v>
      </c>
      <c r="I18" s="6">
        <f ca="1">IF(ISERROR(CVMdataQly!I18*(OFFSET(CPdataAnn!I$9,$A14,0)/OFFSET(CVMdataAnn!I$9,$A14,0))),"",CVMdataQly!I18*(OFFSET(CPdataAnn!I$9,$A14,0)/OFFSET(CVMdataAnn!I$9,$A14,0)))</f>
        <v>19700.966875531347</v>
      </c>
      <c r="J18" s="6">
        <f ca="1">IF(ISERROR(CVMdataQly!J18*(OFFSET(CPdataAnn!J$9,$A14,0)/OFFSET(CVMdataAnn!J$9,$A14,0))),"",CVMdataQly!J18*(OFFSET(CPdataAnn!J$9,$A14,0)/OFFSET(CVMdataAnn!J$9,$A14,0)))</f>
        <v>3873.2937747422452</v>
      </c>
      <c r="K18" s="6">
        <f ca="1">IF(ISERROR(CVMdataQly!K18*(OFFSET(CPdataAnn!K$9,$A14,0)/OFFSET(CVMdataAnn!K$9,$A14,0))),"",CVMdataQly!K18*(OFFSET(CPdataAnn!K$9,$A14,0)/OFFSET(CVMdataAnn!K$9,$A14,0)))</f>
        <v>750.19156556903533</v>
      </c>
      <c r="L18" s="6">
        <f ca="1">IF(ISERROR(CVMdataQly!L18*(OFFSET(CPdataAnn!L$9,$A14,0)/OFFSET(CVMdataAnn!L$9,$A14,0))),"",CVMdataQly!L18*(OFFSET(CPdataAnn!L$9,$A14,0)/OFFSET(CVMdataAnn!L$9,$A14,0)))</f>
        <v>8887.9933250215781</v>
      </c>
      <c r="M18" s="6">
        <f ca="1">IF(ISERROR(CVMdataQly!M18*(OFFSET(CPdataAnn!M$9,$A14,0)/OFFSET(CVMdataAnn!M$9,$A14,0))),"",CVMdataQly!M18*(OFFSET(CPdataAnn!M$9,$A14,0)/OFFSET(CVMdataAnn!M$9,$A14,0)))</f>
        <v>1226.8298969072166</v>
      </c>
      <c r="N18" s="6">
        <f ca="1">IF(ISERROR(CVMdataQly!N18*(OFFSET(CPdataAnn!N$9,$A14,0)/OFFSET(CVMdataAnn!N$9,$A14,0))),"",CVMdataQly!N18*(OFFSET(CPdataAnn!N$9,$A14,0)/OFFSET(CVMdataAnn!N$9,$A14,0)))</f>
        <v>5786.2771283980474</v>
      </c>
      <c r="O18" s="6">
        <f ca="1">IF(ISERROR(CVMdataQly!O18*(OFFSET(CPdataAnn!O$9,$A14,0)/OFFSET(CVMdataAnn!O$9,$A14,0))),"",CVMdataQly!O18*(OFFSET(CPdataAnn!O$9,$A14,0)/OFFSET(CVMdataAnn!O$9,$A14,0)))</f>
        <v>445.99862102044489</v>
      </c>
      <c r="P18" s="6">
        <f ca="1">IF(ISERROR(CVMdataQly!P18*(OFFSET(CPdataAnn!P$9,$A14,0)/OFFSET(CVMdataAnn!P$9,$A14,0))),"",CVMdataQly!P18*(OFFSET(CPdataAnn!P$9,$A14,0)/OFFSET(CVMdataAnn!P$9,$A14,0)))</f>
        <v>5932.910293410293</v>
      </c>
      <c r="Q18" s="6">
        <f ca="1">IF(ISERROR(CVMdataQly!Q18*(OFFSET(CPdataAnn!Q$9,$A14,0)/OFFSET(CVMdataAnn!Q$9,$A14,0))),"",CVMdataQly!Q18*(OFFSET(CPdataAnn!Q$9,$A14,0)/OFFSET(CVMdataAnn!Q$9,$A14,0)))</f>
        <v>7646.1555824264415</v>
      </c>
      <c r="R18" s="6">
        <f ca="1">IF(ISERROR(CVMdataQly!R18*(OFFSET(CPdataAnn!R$9,$A14,0)/OFFSET(CVMdataAnn!R$9,$A14,0))),"",CVMdataQly!R18*(OFFSET(CPdataAnn!R$9,$A14,0)/OFFSET(CVMdataAnn!R$9,$A14,0)))</f>
        <v>8140.8413388935842</v>
      </c>
      <c r="S18" s="6">
        <f ca="1">IF(ISERROR(CVMdataQly!S18*(OFFSET(CPdataAnn!S$9,$A14,0)/OFFSET(CVMdataAnn!S$9,$A14,0))),"",CVMdataQly!S18*(OFFSET(CPdataAnn!S$9,$A14,0)/OFFSET(CVMdataAnn!S$9,$A14,0)))</f>
        <v>7340.2069696327471</v>
      </c>
      <c r="T18" s="6">
        <f ca="1">IF(ISERROR(CVMdataQly!T18*(OFFSET(CPdataAnn!T$9,$A14,0)/OFFSET(CVMdataAnn!T$9,$A14,0))),"",CVMdataQly!T18*(OFFSET(CPdataAnn!T$9,$A14,0)/OFFSET(CVMdataAnn!T$9,$A14,0)))</f>
        <v>1135.9140643911887</v>
      </c>
      <c r="U18" s="6">
        <f ca="1">IF(ISERROR(CVMdataQly!U18*(OFFSET(CPdataAnn!U$9,$A14,0)/OFFSET(CVMdataAnn!U$9,$A14,0))),"",CVMdataQly!U18*(OFFSET(CPdataAnn!U$9,$A14,0)/OFFSET(CVMdataAnn!U$9,$A14,0)))</f>
        <v>1989.0976948408343</v>
      </c>
      <c r="V18" s="6">
        <f ca="1">IF(ISERROR(CVMdataQly!V18*(OFFSET(CPdataAnn!V$9,$A14,0)/OFFSET(CVMdataAnn!V$9,$A14,0))),"",CVMdataQly!V18*(OFFSET(CPdataAnn!V$9,$A14,0)/OFFSET(CVMdataAnn!V$9,$A14,0)))</f>
        <v>268.21393998063888</v>
      </c>
      <c r="W18" s="6">
        <f ca="1">IF(ISERROR(CVMdataQly!W18*(OFFSET(CPdataAnn!W$9,$A14,0)/OFFSET(CVMdataAnn!W$9,$A14,0))),"",CVMdataQly!W18*(OFFSET(CPdataAnn!W$9,$A14,0)/OFFSET(CVMdataAnn!W$9,$A14,0)))</f>
        <v>1139.0282666666667</v>
      </c>
      <c r="X18" s="6">
        <f ca="1">IF(ISERROR(CVMdataQly!X18*(OFFSET(CPdataAnn!X$9,$A14,0)/OFFSET(CVMdataAnn!X$9,$A14,0))),"",CVMdataQly!X18*(OFFSET(CPdataAnn!X$9,$A14,0)/OFFSET(CVMdataAnn!X$9,$A14,0)))</f>
        <v>258.93065902578797</v>
      </c>
      <c r="Y18" s="6">
        <f ca="1">IF(ISERROR(CVMdataQly!Y18*(OFFSET(CPdataAnn!Y$9,$A14,0)/OFFSET(CVMdataAnn!Y$9,$A14,0))),"",CVMdataQly!Y18*(OFFSET(CPdataAnn!Y$9,$A14,0)/OFFSET(CVMdataAnn!Y$9,$A14,0)))</f>
        <v>492.21366163621923</v>
      </c>
      <c r="Z18" s="6">
        <f ca="1">IF(ISERROR(CVMdataQly!Z18*(OFFSET(CPdataAnn!Z$9,$A14,0)/OFFSET(CVMdataAnn!Z$9,$A14,0))),"",CVMdataQly!Z18*(OFFSET(CPdataAnn!Z$9,$A14,0)/OFFSET(CVMdataAnn!Z$9,$A14,0)))</f>
        <v>973.75928833071691</v>
      </c>
      <c r="AA18" s="6">
        <f ca="1">IF(ISERROR(CVMdataQly!AA18*(OFFSET(CPdataAnn!AA$9,$A14,0)/OFFSET(CVMdataAnn!AA$9,$A14,0))),"",CVMdataQly!AA18*(OFFSET(CPdataAnn!AA$9,$A14,0)/OFFSET(CVMdataAnn!AA$9,$A14,0)))</f>
        <v>895.9260679663364</v>
      </c>
      <c r="AB18" s="6">
        <f ca="1">IF(ISERROR(CVMdataQly!AB18*(OFFSET(CPdataAnn!AB$9,$A14,0)/OFFSET(CVMdataAnn!AB$9,$A14,0))),"",CVMdataQly!AB18*(OFFSET(CPdataAnn!AB$9,$A14,0)/OFFSET(CVMdataAnn!AB$9,$A14,0)))</f>
        <v>187</v>
      </c>
      <c r="AC18" s="6">
        <f ca="1">IF(ISERROR(CVMdataQly!AC18*(OFFSET(CPdataAnn!AC$9,$A14,0)/OFFSET(CVMdataAnn!AC$9,$A14,0))),"",CVMdataQly!AC18*(OFFSET(CPdataAnn!AC$9,$A14,0)/OFFSET(CVMdataAnn!AC$9,$A14,0)))</f>
        <v>801.09833971902935</v>
      </c>
      <c r="AD18" s="6">
        <f ca="1">IF(ISERROR(CVMdataQly!AD18*(OFFSET(CPdataAnn!AD$9,$A14,0)/OFFSET(CVMdataAnn!AD$9,$A14,0))),"",CVMdataQly!AD18*(OFFSET(CPdataAnn!AD$9,$A14,0)/OFFSET(CVMdataAnn!AD$9,$A14,0)))</f>
        <v>297.19100623330365</v>
      </c>
      <c r="AE18" s="6">
        <f ca="1">IF(ISERROR(CVMdataQly!AE18*(OFFSET(CPdataAnn!AE$9,$A14,0)/OFFSET(CVMdataAnn!AE$9,$A14,0))),"",CVMdataQly!AE18*(OFFSET(CPdataAnn!AE$9,$A14,0)/OFFSET(CVMdataAnn!AE$9,$A14,0)))</f>
        <v>504.12125748502996</v>
      </c>
      <c r="AF18" s="6">
        <f ca="1">IF(ISERROR(CVMdataQly!AF18*(OFFSET(CPdataAnn!AF$9,$A14,0)/OFFSET(CVMdataAnn!AF$9,$A14,0))),"",CVMdataQly!AF18*(OFFSET(CPdataAnn!AF$9,$A14,0)/OFFSET(CVMdataAnn!AF$9,$A14,0)))</f>
        <v>3681.0071923281835</v>
      </c>
      <c r="AG18" s="6">
        <f ca="1">IF(ISERROR(CVMdataQly!AG18*(OFFSET(CPdataAnn!AG$9,$A14,0)/OFFSET(CVMdataAnn!AG$9,$A14,0))),"",CVMdataQly!AG18*(OFFSET(CPdataAnn!AG$9,$A14,0)/OFFSET(CVMdataAnn!AG$9,$A14,0)))</f>
        <v>1191.1347937635683</v>
      </c>
      <c r="AH18" s="6">
        <f ca="1">IF(ISERROR(CVMdataQly!AH18*(OFFSET(CPdataAnn!AH$9,$A14,0)/OFFSET(CVMdataAnn!AH$9,$A14,0))),"",CVMdataQly!AH18*(OFFSET(CPdataAnn!AH$9,$A14,0)/OFFSET(CVMdataAnn!AH$9,$A14,0)))</f>
        <v>382.81013395457194</v>
      </c>
      <c r="AI18" s="6">
        <f ca="1">IF(ISERROR(CVMdataQly!AI18*(OFFSET(CPdataAnn!AI$9,$A14,0)/OFFSET(CVMdataAnn!AI$9,$A14,0))),"",CVMdataQly!AI18*(OFFSET(CPdataAnn!AI$9,$A14,0)/OFFSET(CVMdataAnn!AI$9,$A14,0)))</f>
        <v>476.80746926467179</v>
      </c>
      <c r="AJ18" s="6">
        <f ca="1">IF(ISERROR(CVMdataQly!AJ18*(OFFSET(CPdataAnn!AJ$9,$A14,0)/OFFSET(CVMdataAnn!AJ$9,$A14,0))),"",CVMdataQly!AJ18*(OFFSET(CPdataAnn!AJ$9,$A14,0)/OFFSET(CVMdataAnn!AJ$9,$A14,0)))</f>
        <v>331.17617866004963</v>
      </c>
      <c r="AK18" s="6">
        <f ca="1">IF(ISERROR(CVMdataQly!AK18*(OFFSET(CPdataAnn!AK$9,$A14,0)/OFFSET(CVMdataAnn!AK$9,$A14,0))),"",CVMdataQly!AK18*(OFFSET(CPdataAnn!AK$9,$A14,0)/OFFSET(CVMdataAnn!AK$9,$A14,0)))</f>
        <v>1867.0474344115476</v>
      </c>
      <c r="AL18" s="6">
        <f ca="1">IF(ISERROR(CVMdataQly!AL18*(OFFSET(CPdataAnn!AL$9,$A14,0)/OFFSET(CVMdataAnn!AL$9,$A14,0))),"",CVMdataQly!AL18*(OFFSET(CPdataAnn!AL$9,$A14,0)/OFFSET(CVMdataAnn!AL$9,$A14,0)))</f>
        <v>623.19459459459461</v>
      </c>
      <c r="AM18" s="6">
        <f ca="1">IF(ISERROR(CVMdataQly!AM18*(OFFSET(CPdataAnn!AM$9,$A14,0)/OFFSET(CVMdataAnn!AM$9,$A14,0))),"",CVMdataQly!AM18*(OFFSET(CPdataAnn!AM$9,$A14,0)/OFFSET(CVMdataAnn!AM$9,$A14,0)))</f>
        <v>4238.5335369178756</v>
      </c>
      <c r="AN18" s="6">
        <f ca="1">IF(ISERROR(CVMdataQly!AN18*(OFFSET(CPdataAnn!AN$9,$A14,0)/OFFSET(CVMdataAnn!AN$9,$A14,0))),"",CVMdataQly!AN18*(OFFSET(CPdataAnn!AN$9,$A14,0)/OFFSET(CVMdataAnn!AN$9,$A14,0)))</f>
        <v>3456.5763452608576</v>
      </c>
      <c r="AO18" s="6">
        <f ca="1">IF(ISERROR(CVMdataQly!AO18*(OFFSET(CPdataAnn!AO$9,$A14,0)/OFFSET(CVMdataAnn!AO$9,$A14,0))),"",CVMdataQly!AO18*(OFFSET(CPdataAnn!AO$9,$A14,0)/OFFSET(CVMdataAnn!AO$9,$A14,0)))</f>
        <v>41.833333333333329</v>
      </c>
      <c r="AP18" s="6">
        <f ca="1">IF(ISERROR(CVMdataQly!AP18*(OFFSET(CPdataAnn!AP$9,$A14,0)/OFFSET(CVMdataAnn!AP$9,$A14,0))),"",CVMdataQly!AP18*(OFFSET(CPdataAnn!AP$9,$A14,0)/OFFSET(CVMdataAnn!AP$9,$A14,0)))</f>
        <v>3211.775781876504</v>
      </c>
      <c r="AQ18" s="6">
        <f ca="1">IF(ISERROR(CVMdataQly!AQ18*(OFFSET(CPdataAnn!AQ$9,$A14,0)/OFFSET(CVMdataAnn!AQ$9,$A14,0))),"",CVMdataQly!AQ18*(OFFSET(CPdataAnn!AQ$9,$A14,0)/OFFSET(CVMdataAnn!AQ$9,$A14,0)))</f>
        <v>121.87414187643022</v>
      </c>
      <c r="AR18" s="6">
        <f ca="1">IF(ISERROR(CVMdataQly!AR18*(OFFSET(CPdataAnn!AR$9,$A14,0)/OFFSET(CVMdataAnn!AR$9,$A14,0))),"",CVMdataQly!AR18*(OFFSET(CPdataAnn!AR$9,$A14,0)/OFFSET(CVMdataAnn!AR$9,$A14,0)))</f>
        <v>81.985632183908052</v>
      </c>
      <c r="AS18" s="6">
        <f ca="1">IF(ISERROR(CVMdataQly!AS18*(OFFSET(CPdataAnn!AS$9,$A14,0)/OFFSET(CVMdataAnn!AS$9,$A14,0))),"",CVMdataQly!AS18*(OFFSET(CPdataAnn!AS$9,$A14,0)/OFFSET(CVMdataAnn!AS$9,$A14,0)))</f>
        <v>780.62531774275556</v>
      </c>
      <c r="AT18" s="6">
        <f ca="1">IF(ISERROR(CVMdataQly!AT18*(OFFSET(CPdataAnn!AT$9,$A14,0)/OFFSET(CVMdataAnn!AT$9,$A14,0))),"",CVMdataQly!AT18*(OFFSET(CPdataAnn!AT$9,$A14,0)/OFFSET(CVMdataAnn!AT$9,$A14,0)))</f>
        <v>753.62228116710878</v>
      </c>
      <c r="AU18" s="6">
        <f ca="1">IF(ISERROR(CVMdataQly!AU18*(OFFSET(CPdataAnn!AU$9,$A14,0)/OFFSET(CVMdataAnn!AU$9,$A14,0))),"",CVMdataQly!AU18*(OFFSET(CPdataAnn!AU$9,$A14,0)/OFFSET(CVMdataAnn!AU$9,$A14,0)))</f>
        <v>26.785714285714285</v>
      </c>
      <c r="AV18" s="6">
        <f ca="1">IF(ISERROR(CVMdataQly!AV18*(OFFSET(CPdataAnn!AV$9,$A14,0)/OFFSET(CVMdataAnn!AV$9,$A14,0))),"",CVMdataQly!AV18*(OFFSET(CPdataAnn!AV$9,$A14,0)/OFFSET(CVMdataAnn!AV$9,$A14,0)))</f>
        <v>19700.966875531347</v>
      </c>
      <c r="AW18" s="6">
        <f ca="1">IF(ISERROR(CVMdataQly!AW18*(OFFSET(CPdataAnn!AW$9,$A14,0)/OFFSET(CVMdataAnn!AW$9,$A14,0))),"",CVMdataQly!AW18*(OFFSET(CPdataAnn!AW$9,$A14,0)/OFFSET(CVMdataAnn!AW$9,$A14,0)))</f>
        <v>2463.8154712869709</v>
      </c>
      <c r="AX18" s="6">
        <f ca="1">IF(ISERROR(CVMdataQly!AX18*(OFFSET(CPdataAnn!AX$9,$A14,0)/OFFSET(CVMdataAnn!AX$9,$A14,0))),"",CVMdataQly!AX18*(OFFSET(CPdataAnn!AX$9,$A14,0)/OFFSET(CVMdataAnn!AX$9,$A14,0)))</f>
        <v>2457.0111063875015</v>
      </c>
      <c r="AY18" s="6">
        <f ca="1">IF(ISERROR(CVMdataQly!AY18*(OFFSET(CPdataAnn!AY$9,$A14,0)/OFFSET(CVMdataAnn!AY$9,$A14,0))),"",CVMdataQly!AY18*(OFFSET(CPdataAnn!AY$9,$A14,0)/OFFSET(CVMdataAnn!AY$9,$A14,0)))</f>
        <v>7</v>
      </c>
      <c r="AZ18" s="6">
        <f ca="1">IF(ISERROR(CVMdataQly!AZ18*(OFFSET(CPdataAnn!AZ$9,$A14,0)/OFFSET(CVMdataAnn!AZ$9,$A14,0))),"",CVMdataQly!AZ18*(OFFSET(CPdataAnn!AZ$9,$A14,0)/OFFSET(CVMdataAnn!AZ$9,$A14,0)))</f>
        <v>13673.123320368992</v>
      </c>
      <c r="BA18" s="6">
        <f ca="1">IF(ISERROR(CVMdataQly!BA18*(OFFSET(CPdataAnn!BA$9,$A14,0)/OFFSET(CVMdataAnn!BA$9,$A14,0))),"",CVMdataQly!BA18*(OFFSET(CPdataAnn!BA$9,$A14,0)/OFFSET(CVMdataAnn!BA$9,$A14,0)))</f>
        <v>13267.013168086754</v>
      </c>
      <c r="BB18" s="6">
        <f ca="1">IF(ISERROR(CVMdataQly!BB18*(OFFSET(CPdataAnn!BB$9,$A14,0)/OFFSET(CVMdataAnn!BB$9,$A14,0))),"",CVMdataQly!BB18*(OFFSET(CPdataAnn!BB$9,$A14,0)/OFFSET(CVMdataAnn!BB$9,$A14,0)))</f>
        <v>405.88203564727957</v>
      </c>
      <c r="BC18" s="6">
        <f ca="1">IF(ISERROR(CVMdataQly!BC18*(OFFSET(CPdataAnn!BC$9,$A14,0)/OFFSET(CVMdataAnn!BC$9,$A14,0))),"",CVMdataQly!BC18*(OFFSET(CPdataAnn!BC$9,$A14,0)/OFFSET(CVMdataAnn!BC$9,$A14,0)))</f>
        <v>242.98548387096773</v>
      </c>
      <c r="BD18" s="6">
        <f ca="1">IF(ISERROR(CVMdataQly!BD18*(OFFSET(CPdataAnn!BD$9,$A14,0)/OFFSET(CVMdataAnn!BD$9,$A14,0))),"",CVMdataQly!BD18*(OFFSET(CPdataAnn!BD$9,$A14,0)/OFFSET(CVMdataAnn!BD$9,$A14,0)))</f>
        <v>119.63028169014085</v>
      </c>
      <c r="BE18" s="6">
        <f ca="1">IF(ISERROR(CVMdataQly!BE18*(OFFSET(CPdataAnn!BE$9,$A14,0)/OFFSET(CVMdataAnn!BE$9,$A14,0))),"",CVMdataQly!BE18*(OFFSET(CPdataAnn!BE$9,$A14,0)/OFFSET(CVMdataAnn!BE$9,$A14,0)))</f>
        <v>122.94434470377018</v>
      </c>
      <c r="BF18" s="6">
        <f ca="1">IF(ISERROR(CVMdataQly!BF18*(OFFSET(CPdataAnn!BF$9,$A14,0)/OFFSET(CVMdataAnn!BF$9,$A14,0))),"",CVMdataQly!BF18*(OFFSET(CPdataAnn!BF$9,$A14,0)/OFFSET(CVMdataAnn!BF$9,$A14,0)))</f>
        <v>432.95250320924259</v>
      </c>
      <c r="BG18" s="6">
        <f ca="1">IF(ISERROR(CVMdataQly!BG18*(OFFSET(CPdataAnn!BG$9,$A14,0)/OFFSET(CVMdataAnn!BG$9,$A14,0))),"",CVMdataQly!BG18*(OFFSET(CPdataAnn!BG$9,$A14,0)/OFFSET(CVMdataAnn!BG$9,$A14,0)))</f>
        <v>212.99519784863617</v>
      </c>
      <c r="BH18" s="6">
        <f ca="1">IF(ISERROR(CVMdataQly!BH18*(OFFSET(CPdataAnn!BH$9,$A14,0)/OFFSET(CVMdataAnn!BH$9,$A14,0))),"",CVMdataQly!BH18*(OFFSET(CPdataAnn!BH$9,$A14,0)/OFFSET(CVMdataAnn!BH$9,$A14,0)))</f>
        <v>1.7906976744186047</v>
      </c>
      <c r="BI18" s="6">
        <f ca="1">IF(ISERROR(CVMdataQly!BI18*(OFFSET(CPdataAnn!BI$9,$A14,0)/OFFSET(CVMdataAnn!BI$9,$A14,0))),"",CVMdataQly!BI18*(OFFSET(CPdataAnn!BI$9,$A14,0)/OFFSET(CVMdataAnn!BI$9,$A14,0)))</f>
        <v>217.9388335704125</v>
      </c>
      <c r="BJ18" s="6" t="str">
        <f ca="1">IF(ISERROR(CVMdataQly!BJ18*(OFFSET(CPdataAnn!BJ$9,$A14,0)/OFFSET(CVMdataAnn!BJ$9,$A14,0))),"",CVMdataQly!BJ18*(OFFSET(CPdataAnn!BJ$9,$A14,0)/OFFSET(CVMdataAnn!BJ$9,$A14,0)))</f>
        <v/>
      </c>
      <c r="BK18" s="6">
        <f ca="1">IF(ISERROR(CVMdataQly!BK18*(OFFSET(CPdataAnn!BK$9,$A14,0)/OFFSET(CVMdataAnn!BK$9,$A14,0))),"",CVMdataQly!BK18*(OFFSET(CPdataAnn!BK$9,$A14,0)/OFFSET(CVMdataAnn!BK$9,$A14,0)))</f>
        <v>2887.950348406659</v>
      </c>
      <c r="BL18" s="6">
        <f ca="1">IF(ISERROR(CVMdataQly!BL18*(OFFSET(CPdataAnn!BL$9,$A14,0)/OFFSET(CVMdataAnn!BL$9,$A14,0))),"",CVMdataQly!BL18*(OFFSET(CPdataAnn!BL$9,$A14,0)/OFFSET(CVMdataAnn!BL$9,$A14,0)))</f>
        <v>1375.9433763497498</v>
      </c>
      <c r="BM18" s="6">
        <f ca="1">IF(ISERROR(CVMdataQly!BM18*(OFFSET(CPdataAnn!BM$9,$A14,0)/OFFSET(CVMdataAnn!BM$9,$A14,0))),"",CVMdataQly!BM18*(OFFSET(CPdataAnn!BM$9,$A14,0)/OFFSET(CVMdataAnn!BM$9,$A14,0)))</f>
        <v>1194.9971859170782</v>
      </c>
      <c r="BN18" s="6">
        <f ca="1">IF(ISERROR(CVMdataQly!BN18*(OFFSET(CPdataAnn!BN$9,$A14,0)/OFFSET(CVMdataAnn!BN$9,$A14,0))),"",CVMdataQly!BN18*(OFFSET(CPdataAnn!BN$9,$A14,0)/OFFSET(CVMdataAnn!BN$9,$A14,0)))</f>
        <v>90.275862068965523</v>
      </c>
      <c r="BO18" s="6">
        <f ca="1">IF(ISERROR(CVMdataQly!BO18*(OFFSET(CPdataAnn!BO$9,$A14,0)/OFFSET(CVMdataAnn!BO$9,$A14,0))),"",CVMdataQly!BO18*(OFFSET(CPdataAnn!BO$9,$A14,0)/OFFSET(CVMdataAnn!BO$9,$A14,0)))</f>
        <v>227.07136563876651</v>
      </c>
      <c r="BP18" s="6" t="str">
        <f ca="1">IF(ISERROR(CVMdataQly!BP18*(OFFSET(CPdataAnn!BP$9,$A14,0)/OFFSET(CVMdataAnn!BP$9,$A14,0))),"",CVMdataQly!BP18*(OFFSET(CPdataAnn!BP$9,$A14,0)/OFFSET(CVMdataAnn!BP$9,$A14,0)))</f>
        <v/>
      </c>
      <c r="BQ18" s="6">
        <f ca="1">IF(ISERROR(CVMdataQly!BQ18*(OFFSET(CPdataAnn!BQ$9,$A14,0)/OFFSET(CVMdataAnn!BQ$9,$A14,0))),"",CVMdataQly!BQ18*(OFFSET(CPdataAnn!BQ$9,$A14,0)/OFFSET(CVMdataAnn!BQ$9,$A14,0)))</f>
        <v>3873.2937747422452</v>
      </c>
      <c r="BR18" s="6">
        <f ca="1">IF(ISERROR(CVMdataQly!BR18*(OFFSET(CPdataAnn!BR$9,$A14,0)/OFFSET(CVMdataAnn!BR$9,$A14,0))),"",CVMdataQly!BR18*(OFFSET(CPdataAnn!BR$9,$A14,0)/OFFSET(CVMdataAnn!BR$9,$A14,0)))</f>
        <v>1345.8430653215123</v>
      </c>
      <c r="BS18" s="6">
        <f ca="1">IF(ISERROR(CVMdataQly!BS18*(OFFSET(CPdataAnn!BS$9,$A14,0)/OFFSET(CVMdataAnn!BS$9,$A14,0))),"",CVMdataQly!BS18*(OFFSET(CPdataAnn!BS$9,$A14,0)/OFFSET(CVMdataAnn!BS$9,$A14,0)))</f>
        <v>898.7846049966239</v>
      </c>
      <c r="BT18" s="6">
        <f ca="1">IF(ISERROR(CVMdataQly!BT18*(OFFSET(CPdataAnn!BT$9,$A14,0)/OFFSET(CVMdataAnn!BT$9,$A14,0))),"",CVMdataQly!BT18*(OFFSET(CPdataAnn!BT$9,$A14,0)/OFFSET(CVMdataAnn!BT$9,$A14,0)))</f>
        <v>442.12583806085615</v>
      </c>
      <c r="BU18" s="6">
        <f ca="1">IF(ISERROR(CVMdataQly!BU18*(OFFSET(CPdataAnn!BU$9,$A14,0)/OFFSET(CVMdataAnn!BU$9,$A14,0))),"",CVMdataQly!BU18*(OFFSET(CPdataAnn!BU$9,$A14,0)/OFFSET(CVMdataAnn!BU$9,$A14,0)))</f>
        <v>4.8148148148148149</v>
      </c>
      <c r="BV18" s="6">
        <f ca="1">IF(ISERROR(CVMdataQly!BV18*(OFFSET(CPdataAnn!BV$9,$A14,0)/OFFSET(CVMdataAnn!BV$9,$A14,0))),"",CVMdataQly!BV18*(OFFSET(CPdataAnn!BV$9,$A14,0)/OFFSET(CVMdataAnn!BV$9,$A14,0)))</f>
        <v>421.79058327477162</v>
      </c>
      <c r="BW18" s="6">
        <f ca="1">IF(ISERROR(CVMdataQly!BW18*(OFFSET(CPdataAnn!BW$9,$A14,0)/OFFSET(CVMdataAnn!BW$9,$A14,0))),"",CVMdataQly!BW18*(OFFSET(CPdataAnn!BW$9,$A14,0)/OFFSET(CVMdataAnn!BW$9,$A14,0)))</f>
        <v>889.93311582381727</v>
      </c>
      <c r="BX18" s="6">
        <f ca="1">IF(ISERROR(CVMdataQly!BX18*(OFFSET(CPdataAnn!BX$9,$A14,0)/OFFSET(CVMdataAnn!BX$9,$A14,0))),"",CVMdataQly!BX18*(OFFSET(CPdataAnn!BX$9,$A14,0)/OFFSET(CVMdataAnn!BX$9,$A14,0)))</f>
        <v>753.5949367088607</v>
      </c>
      <c r="BY18" s="6">
        <f ca="1">IF(ISERROR(CVMdataQly!BY18*(OFFSET(CPdataAnn!BY$9,$A14,0)/OFFSET(CVMdataAnn!BY$9,$A14,0))),"",CVMdataQly!BY18*(OFFSET(CPdataAnn!BY$9,$A14,0)/OFFSET(CVMdataAnn!BY$9,$A14,0)))</f>
        <v>69.573667711598745</v>
      </c>
      <c r="BZ18" s="6">
        <f ca="1">IF(ISERROR(CVMdataQly!BZ18*(OFFSET(CPdataAnn!BZ$9,$A14,0)/OFFSET(CVMdataAnn!BZ$9,$A14,0))),"",CVMdataQly!BZ18*(OFFSET(CPdataAnn!BZ$9,$A14,0)/OFFSET(CVMdataAnn!BZ$9,$A14,0)))</f>
        <v>66.185915492957747</v>
      </c>
      <c r="CA18" s="6">
        <f ca="1">IF(ISERROR(CVMdataQly!CA18*(OFFSET(CPdataAnn!CA$9,$A14,0)/OFFSET(CVMdataAnn!CA$9,$A14,0))),"",CVMdataQly!CA18*(OFFSET(CPdataAnn!CA$9,$A14,0)/OFFSET(CVMdataAnn!CA$9,$A14,0)))</f>
        <v>369.05096913137112</v>
      </c>
      <c r="CB18" s="6">
        <f ca="1">IF(ISERROR(CVMdataQly!CB18*(OFFSET(CPdataAnn!CB$9,$A14,0)/OFFSET(CVMdataAnn!CB$9,$A14,0))),"",CVMdataQly!CB18*(OFFSET(CPdataAnn!CB$9,$A14,0)/OFFSET(CVMdataAnn!CB$9,$A14,0)))</f>
        <v>274.10891089108912</v>
      </c>
      <c r="CC18" s="6">
        <f ca="1">IF(ISERROR(CVMdataQly!CC18*(OFFSET(CPdataAnn!CC$9,$A14,0)/OFFSET(CVMdataAnn!CC$9,$A14,0))),"",CVMdataQly!CC18*(OFFSET(CPdataAnn!CC$9,$A14,0)/OFFSET(CVMdataAnn!CC$9,$A14,0)))</f>
        <v>38.494736842105269</v>
      </c>
      <c r="CD18" s="6">
        <f ca="1">IF(ISERROR(CVMdataQly!CD18*(OFFSET(CPdataAnn!CD$9,$A14,0)/OFFSET(CVMdataAnn!CD$9,$A14,0))),"",CVMdataQly!CD18*(OFFSET(CPdataAnn!CD$9,$A14,0)/OFFSET(CVMdataAnn!CD$9,$A14,0)))</f>
        <v>234.87536372453928</v>
      </c>
      <c r="CE18" s="6">
        <f ca="1">IF(ISERROR(CVMdataQly!CE18*(OFFSET(CPdataAnn!CE$9,$A14,0)/OFFSET(CVMdataAnn!CE$9,$A14,0))),"",CVMdataQly!CE18*(OFFSET(CPdataAnn!CE$9,$A14,0)/OFFSET(CVMdataAnn!CE$9,$A14,0)))</f>
        <v>572.2373154362416</v>
      </c>
      <c r="CF18" s="6">
        <f ca="1">IF(ISERROR(CVMdataQly!CF18*(OFFSET(CPdataAnn!CF$9,$A14,0)/OFFSET(CVMdataAnn!CF$9,$A14,0))),"",CVMdataQly!CF18*(OFFSET(CPdataAnn!CF$9,$A14,0)/OFFSET(CVMdataAnn!CF$9,$A14,0)))</f>
        <v>361.20825147347739</v>
      </c>
      <c r="CG18" s="6">
        <f ca="1">IF(ISERROR(CVMdataQly!CG18*(OFFSET(CPdataAnn!CG$9,$A14,0)/OFFSET(CVMdataAnn!CG$9,$A14,0))),"",CVMdataQly!CG18*(OFFSET(CPdataAnn!CG$9,$A14,0)/OFFSET(CVMdataAnn!CG$9,$A14,0)))</f>
        <v>211.1966643502432</v>
      </c>
      <c r="CH18" s="6">
        <f ca="1">IF(ISERROR(CVMdataQly!CH18*(OFFSET(CPdataAnn!CH$9,$A14,0)/OFFSET(CVMdataAnn!CH$9,$A14,0))),"",CVMdataQly!CH18*(OFFSET(CPdataAnn!CH$9,$A14,0)/OFFSET(CVMdataAnn!CH$9,$A14,0)))</f>
        <v>750.19156556903533</v>
      </c>
      <c r="CI18" s="6">
        <f ca="1">IF(ISERROR(CVMdataQly!CI18*(OFFSET(CPdataAnn!CI$9,$A14,0)/OFFSET(CVMdataAnn!CI$9,$A14,0))),"",CVMdataQly!CI18*(OFFSET(CPdataAnn!CI$9,$A14,0)/OFFSET(CVMdataAnn!CI$9,$A14,0)))</f>
        <v>382.06779661016947</v>
      </c>
      <c r="CJ18" s="6">
        <f ca="1">IF(ISERROR(CVMdataQly!CJ18*(OFFSET(CPdataAnn!CJ$9,$A14,0)/OFFSET(CVMdataAnn!CJ$9,$A14,0))),"",CVMdataQly!CJ18*(OFFSET(CPdataAnn!CJ$9,$A14,0)/OFFSET(CVMdataAnn!CJ$9,$A14,0)))</f>
        <v>211.8741030658839</v>
      </c>
      <c r="CK18" s="6">
        <f ca="1">IF(ISERROR(CVMdataQly!CK18*(OFFSET(CPdataAnn!CK$9,$A14,0)/OFFSET(CVMdataAnn!CK$9,$A14,0))),"",CVMdataQly!CK18*(OFFSET(CPdataAnn!CK$9,$A14,0)/OFFSET(CVMdataAnn!CK$9,$A14,0)))</f>
        <v>33.072413793103451</v>
      </c>
      <c r="CL18" s="6">
        <f ca="1">IF(ISERROR(CVMdataQly!CL18*(OFFSET(CPdataAnn!CL$9,$A14,0)/OFFSET(CVMdataAnn!CL$9,$A14,0))),"",CVMdataQly!CL18*(OFFSET(CPdataAnn!CL$9,$A14,0)/OFFSET(CVMdataAnn!CL$9,$A14,0)))</f>
        <v>137.06047032474805</v>
      </c>
      <c r="CM18" s="6">
        <f ca="1">IF(ISERROR(CVMdataQly!CM18*(OFFSET(CPdataAnn!CM$9,$A14,0)/OFFSET(CVMdataAnn!CM$9,$A14,0))),"",CVMdataQly!CM18*(OFFSET(CPdataAnn!CM$9,$A14,0)/OFFSET(CVMdataAnn!CM$9,$A14,0)))</f>
        <v>235.92105263157893</v>
      </c>
      <c r="CN18" s="6">
        <f ca="1">IF(ISERROR(CVMdataQly!CN18*(OFFSET(CPdataAnn!CN$9,$A14,0)/OFFSET(CVMdataAnn!CN$9,$A14,0))),"",CVMdataQly!CN18*(OFFSET(CPdataAnn!CN$9,$A14,0)/OFFSET(CVMdataAnn!CN$9,$A14,0)))</f>
        <v>92.929895245769529</v>
      </c>
      <c r="CO18" s="6">
        <f ca="1">IF(ISERROR(CVMdataQly!CO18*(OFFSET(CPdataAnn!CO$9,$A14,0)/OFFSET(CVMdataAnn!CO$9,$A14,0))),"",CVMdataQly!CO18*(OFFSET(CPdataAnn!CO$9,$A14,0)/OFFSET(CVMdataAnn!CO$9,$A14,0)))</f>
        <v>116.02097902097901</v>
      </c>
      <c r="CP18" s="6">
        <f ca="1">IF(ISERROR(CVMdataQly!CP18*(OFFSET(CPdataAnn!CP$9,$A14,0)/OFFSET(CVMdataAnn!CP$9,$A14,0))),"",CVMdataQly!CP18*(OFFSET(CPdataAnn!CP$9,$A14,0)/OFFSET(CVMdataAnn!CP$9,$A14,0)))</f>
        <v>26.857142857142858</v>
      </c>
      <c r="CQ18" s="6">
        <f ca="1">IF(ISERROR(CVMdataQly!CQ18*(OFFSET(CPdataAnn!CQ$9,$A14,0)/OFFSET(CVMdataAnn!CQ$9,$A14,0))),"",CVMdataQly!CQ18*(OFFSET(CPdataAnn!CQ$9,$A14,0)/OFFSET(CVMdataAnn!CQ$9,$A14,0)))</f>
        <v>131.98230668414155</v>
      </c>
      <c r="CR18" s="6">
        <f ca="1">IF(ISERROR(CVMdataQly!CR18*(OFFSET(CPdataAnn!CR$9,$A14,0)/OFFSET(CVMdataAnn!CR$9,$A14,0))),"",CVMdataQly!CR18*(OFFSET(CPdataAnn!CR$9,$A14,0)/OFFSET(CVMdataAnn!CR$9,$A14,0)))</f>
        <v>8887.9933250215781</v>
      </c>
      <c r="CS18" s="6">
        <f ca="1">IF(ISERROR(CVMdataQly!CS18*(OFFSET(CPdataAnn!CS$9,$A14,0)/OFFSET(CVMdataAnn!CS$9,$A14,0))),"",CVMdataQly!CS18*(OFFSET(CPdataAnn!CS$9,$A14,0)/OFFSET(CVMdataAnn!CS$9,$A14,0)))</f>
        <v>3477.1773423679028</v>
      </c>
      <c r="CT18" s="6">
        <f ca="1">IF(ISERROR(CVMdataQly!CT18*(OFFSET(CPdataAnn!CT$9,$A14,0)/OFFSET(CVMdataAnn!CT$9,$A14,0))),"",CVMdataQly!CT18*(OFFSET(CPdataAnn!CT$9,$A14,0)/OFFSET(CVMdataAnn!CT$9,$A14,0)))</f>
        <v>3398.0607824556655</v>
      </c>
      <c r="CU18" s="6">
        <f ca="1">IF(ISERROR(CVMdataQly!CU18*(OFFSET(CPdataAnn!CU$9,$A14,0)/OFFSET(CVMdataAnn!CU$9,$A14,0))),"",CVMdataQly!CU18*(OFFSET(CPdataAnn!CU$9,$A14,0)/OFFSET(CVMdataAnn!CU$9,$A14,0)))</f>
        <v>31.338645418326692</v>
      </c>
      <c r="CV18" s="6">
        <f ca="1">IF(ISERROR(CVMdataQly!CV18*(OFFSET(CPdataAnn!CV$9,$A14,0)/OFFSET(CVMdataAnn!CV$9,$A14,0))),"",CVMdataQly!CV18*(OFFSET(CPdataAnn!CV$9,$A14,0)/OFFSET(CVMdataAnn!CV$9,$A14,0)))</f>
        <v>48.113553113553117</v>
      </c>
      <c r="CW18" s="6">
        <f ca="1">IF(ISERROR(CVMdataQly!CW18*(OFFSET(CPdataAnn!CW$9,$A14,0)/OFFSET(CVMdataAnn!CW$9,$A14,0))),"",CVMdataQly!CW18*(OFFSET(CPdataAnn!CW$9,$A14,0)/OFFSET(CVMdataAnn!CW$9,$A14,0)))</f>
        <v>3263.0521800422916</v>
      </c>
      <c r="CX18" s="6">
        <f ca="1">IF(ISERROR(CVMdataQly!CX18*(OFFSET(CPdataAnn!CX$9,$A14,0)/OFFSET(CVMdataAnn!CX$9,$A14,0))),"",CVMdataQly!CX18*(OFFSET(CPdataAnn!CX$9,$A14,0)/OFFSET(CVMdataAnn!CX$9,$A14,0)))</f>
        <v>324.84536082474227</v>
      </c>
      <c r="CY18" s="6">
        <f ca="1">IF(ISERROR(CVMdataQly!CY18*(OFFSET(CPdataAnn!CY$9,$A14,0)/OFFSET(CVMdataAnn!CY$9,$A14,0))),"",CVMdataQly!CY18*(OFFSET(CPdataAnn!CY$9,$A14,0)/OFFSET(CVMdataAnn!CY$9,$A14,0)))</f>
        <v>1804.8323645038809</v>
      </c>
      <c r="CZ18" s="6">
        <f ca="1">IF(ISERROR(CVMdataQly!CZ18*(OFFSET(CPdataAnn!CZ$9,$A14,0)/OFFSET(CVMdataAnn!CZ$9,$A14,0))),"",CVMdataQly!CZ18*(OFFSET(CPdataAnn!CZ$9,$A14,0)/OFFSET(CVMdataAnn!CZ$9,$A14,0)))</f>
        <v>865.01059554256483</v>
      </c>
      <c r="DA18" s="6">
        <f ca="1">IF(ISERROR(CVMdataQly!DA18*(OFFSET(CPdataAnn!DA$9,$A14,0)/OFFSET(CVMdataAnn!DA$9,$A14,0))),"",CVMdataQly!DA18*(OFFSET(CPdataAnn!DA$9,$A14,0)/OFFSET(CVMdataAnn!DA$9,$A14,0)))</f>
        <v>268.14281317328408</v>
      </c>
      <c r="DB18" s="6">
        <f ca="1">IF(ISERROR(CVMdataQly!DB18*(OFFSET(CPdataAnn!DB$9,$A14,0)/OFFSET(CVMdataAnn!DB$9,$A14,0))),"",CVMdataQly!DB18*(OFFSET(CPdataAnn!DB$9,$A14,0)/OFFSET(CVMdataAnn!DB$9,$A14,0)))</f>
        <v>2147.9738162241524</v>
      </c>
      <c r="DC18" s="6">
        <f ca="1">IF(ISERROR(CVMdataQly!DC18*(OFFSET(CPdataAnn!DC$9,$A14,0)/OFFSET(CVMdataAnn!DC$9,$A14,0))),"",CVMdataQly!DC18*(OFFSET(CPdataAnn!DC$9,$A14,0)/OFFSET(CVMdataAnn!DC$9,$A14,0)))</f>
        <v>409.05205590439533</v>
      </c>
      <c r="DD18" s="6">
        <f ca="1">IF(ISERROR(CVMdataQly!DD18*(OFFSET(CPdataAnn!DD$9,$A14,0)/OFFSET(CVMdataAnn!DD$9,$A14,0))),"",CVMdataQly!DD18*(OFFSET(CPdataAnn!DD$9,$A14,0)/OFFSET(CVMdataAnn!DD$9,$A14,0)))</f>
        <v>685.11813242101027</v>
      </c>
      <c r="DE18" s="6">
        <f ca="1">IF(ISERROR(CVMdataQly!DE18*(OFFSET(CPdataAnn!DE$9,$A14,0)/OFFSET(CVMdataAnn!DE$9,$A14,0))),"",CVMdataQly!DE18*(OFFSET(CPdataAnn!DE$9,$A14,0)/OFFSET(CVMdataAnn!DE$9,$A14,0)))</f>
        <v>844.80854659584747</v>
      </c>
      <c r="DF18" s="6">
        <f ca="1">IF(ISERROR(CVMdataQly!DF18*(OFFSET(CPdataAnn!DF$9,$A14,0)/OFFSET(CVMdataAnn!DF$9,$A14,0))),"",CVMdataQly!DF18*(OFFSET(CPdataAnn!DF$9,$A14,0)/OFFSET(CVMdataAnn!DF$9,$A14,0)))</f>
        <v>142.04725339633785</v>
      </c>
      <c r="DG18" s="6">
        <f ca="1">IF(ISERROR(CVMdataQly!DG18*(OFFSET(CPdataAnn!DG$9,$A14,0)/OFFSET(CVMdataAnn!DG$9,$A14,0))),"",CVMdataQly!DG18*(OFFSET(CPdataAnn!DG$9,$A14,0)/OFFSET(CVMdataAnn!DG$9,$A14,0)))</f>
        <v>66.978426395939081</v>
      </c>
      <c r="DH18" s="6">
        <f ca="1">IF(ISERROR(CVMdataQly!DH18*(OFFSET(CPdataAnn!DH$9,$A14,0)/OFFSET(CVMdataAnn!DH$9,$A14,0))),"",CVMdataQly!DH18*(OFFSET(CPdataAnn!DH$9,$A14,0)/OFFSET(CVMdataAnn!DH$9,$A14,0)))</f>
        <v>1226.8298969072166</v>
      </c>
      <c r="DI18" s="6">
        <f ca="1">IF(ISERROR(CVMdataQly!DI18*(OFFSET(CPdataAnn!DI$9,$A14,0)/OFFSET(CVMdataAnn!DI$9,$A14,0))),"",CVMdataQly!DI18*(OFFSET(CPdataAnn!DI$9,$A14,0)/OFFSET(CVMdataAnn!DI$9,$A14,0)))</f>
        <v>132.14225181598064</v>
      </c>
      <c r="DJ18" s="6">
        <f ca="1">IF(ISERROR(CVMdataQly!DJ18*(OFFSET(CPdataAnn!DJ$9,$A14,0)/OFFSET(CVMdataAnn!DJ$9,$A14,0))),"",CVMdataQly!DJ18*(OFFSET(CPdataAnn!DJ$9,$A14,0)/OFFSET(CVMdataAnn!DJ$9,$A14,0)))</f>
        <v>29.823529411764703</v>
      </c>
      <c r="DK18" s="6">
        <f ca="1">IF(ISERROR(CVMdataQly!DK18*(OFFSET(CPdataAnn!DK$9,$A14,0)/OFFSET(CVMdataAnn!DK$9,$A14,0))),"",CVMdataQly!DK18*(OFFSET(CPdataAnn!DK$9,$A14,0)/OFFSET(CVMdataAnn!DK$9,$A14,0)))</f>
        <v>1066.1682242990653</v>
      </c>
      <c r="DL18" s="6">
        <f ca="1">IF(ISERROR(CVMdataQly!DL18*(OFFSET(CPdataAnn!DL$9,$A14,0)/OFFSET(CVMdataAnn!DL$9,$A14,0))),"",CVMdataQly!DL18*(OFFSET(CPdataAnn!DL$9,$A14,0)/OFFSET(CVMdataAnn!DL$9,$A14,0)))</f>
        <v>5786.2771283980474</v>
      </c>
      <c r="DM18" s="6">
        <f ca="1">IF(ISERROR(CVMdataQly!DM18*(OFFSET(CPdataAnn!DM$9,$A14,0)/OFFSET(CVMdataAnn!DM$9,$A14,0))),"",CVMdataQly!DM18*(OFFSET(CPdataAnn!DM$9,$A14,0)/OFFSET(CVMdataAnn!DM$9,$A14,0)))</f>
        <v>1264.8835489833643</v>
      </c>
      <c r="DN18" s="6">
        <f ca="1">IF(ISERROR(CVMdataQly!DN18*(OFFSET(CPdataAnn!DN$9,$A14,0)/OFFSET(CVMdataAnn!DN$9,$A14,0))),"",CVMdataQly!DN18*(OFFSET(CPdataAnn!DN$9,$A14,0)/OFFSET(CVMdataAnn!DN$9,$A14,0)))</f>
        <v>449.32653061224494</v>
      </c>
      <c r="DO18" s="6">
        <f ca="1">IF(ISERROR(CVMdataQly!DO18*(OFFSET(CPdataAnn!DO$9,$A14,0)/OFFSET(CVMdataAnn!DO$9,$A14,0))),"",CVMdataQly!DO18*(OFFSET(CPdataAnn!DO$9,$A14,0)/OFFSET(CVMdataAnn!DO$9,$A14,0)))</f>
        <v>146.37037037037038</v>
      </c>
      <c r="DP18" s="6">
        <f ca="1">IF(ISERROR(CVMdataQly!DP18*(OFFSET(CPdataAnn!DP$9,$A14,0)/OFFSET(CVMdataAnn!DP$9,$A14,0))),"",CVMdataQly!DP18*(OFFSET(CPdataAnn!DP$9,$A14,0)/OFFSET(CVMdataAnn!DP$9,$A14,0)))</f>
        <v>361.02564102564099</v>
      </c>
      <c r="DQ18" s="6">
        <f ca="1">IF(ISERROR(CVMdataQly!DQ18*(OFFSET(CPdataAnn!DQ$9,$A14,0)/OFFSET(CVMdataAnn!DQ$9,$A14,0))),"",CVMdataQly!DQ18*(OFFSET(CPdataAnn!DQ$9,$A14,0)/OFFSET(CVMdataAnn!DQ$9,$A14,0)))</f>
        <v>277.31001076426264</v>
      </c>
      <c r="DR18" s="6">
        <f ca="1">IF(ISERROR(CVMdataQly!DR18*(OFFSET(CPdataAnn!DR$9,$A14,0)/OFFSET(CVMdataAnn!DR$9,$A14,0))),"",CVMdataQly!DR18*(OFFSET(CPdataAnn!DR$9,$A14,0)/OFFSET(CVMdataAnn!DR$9,$A14,0)))</f>
        <v>32.060526315789474</v>
      </c>
      <c r="DS18" s="6">
        <f ca="1">IF(ISERROR(CVMdataQly!DS18*(OFFSET(CPdataAnn!DS$9,$A14,0)/OFFSET(CVMdataAnn!DS$9,$A14,0))),"",CVMdataQly!DS18*(OFFSET(CPdataAnn!DS$9,$A14,0)/OFFSET(CVMdataAnn!DS$9,$A14,0)))</f>
        <v>216.15750169721659</v>
      </c>
      <c r="DT18" s="6">
        <f ca="1">IF(ISERROR(CVMdataQly!DT18*(OFFSET(CPdataAnn!DT$9,$A14,0)/OFFSET(CVMdataAnn!DT$9,$A14,0))),"",CVMdataQly!DT18*(OFFSET(CPdataAnn!DT$9,$A14,0)/OFFSET(CVMdataAnn!DT$9,$A14,0)))</f>
        <v>188.07243963363862</v>
      </c>
      <c r="DU18" s="6">
        <f ca="1">IF(ISERROR(CVMdataQly!DU18*(OFFSET(CPdataAnn!DU$9,$A14,0)/OFFSET(CVMdataAnn!DU$9,$A14,0))),"",CVMdataQly!DU18*(OFFSET(CPdataAnn!DU$9,$A14,0)/OFFSET(CVMdataAnn!DU$9,$A14,0)))</f>
        <v>22.920930232558138</v>
      </c>
      <c r="DV18" s="6">
        <f ca="1">IF(ISERROR(CVMdataQly!DV18*(OFFSET(CPdataAnn!DV$9,$A14,0)/OFFSET(CVMdataAnn!DV$9,$A14,0))),"",CVMdataQly!DV18*(OFFSET(CPdataAnn!DV$9,$A14,0)/OFFSET(CVMdataAnn!DV$9,$A14,0)))</f>
        <v>4.9454545454545453</v>
      </c>
      <c r="DW18" s="6">
        <f ca="1">IF(ISERROR(CVMdataQly!DW18*(OFFSET(CPdataAnn!DW$9,$A14,0)/OFFSET(CVMdataAnn!DW$9,$A14,0))),"",CVMdataQly!DW18*(OFFSET(CPdataAnn!DW$9,$A14,0)/OFFSET(CVMdataAnn!DW$9,$A14,0)))</f>
        <v>1403.4504322236528</v>
      </c>
      <c r="DX18" s="6">
        <f ca="1">IF(ISERROR(CVMdataQly!DX18*(OFFSET(CPdataAnn!DX$9,$A14,0)/OFFSET(CVMdataAnn!DX$9,$A14,0))),"",CVMdataQly!DX18*(OFFSET(CPdataAnn!DX$9,$A14,0)/OFFSET(CVMdataAnn!DX$9,$A14,0)))</f>
        <v>572.98764415156506</v>
      </c>
      <c r="DY18" s="6">
        <f ca="1">IF(ISERROR(CVMdataQly!DY18*(OFFSET(CPdataAnn!DY$9,$A14,0)/OFFSET(CVMdataAnn!DY$9,$A14,0))),"",CVMdataQly!DY18*(OFFSET(CPdataAnn!DY$9,$A14,0)/OFFSET(CVMdataAnn!DY$9,$A14,0)))</f>
        <v>173.61461318051576</v>
      </c>
      <c r="DZ18" s="6">
        <f ca="1">IF(ISERROR(CVMdataQly!DZ18*(OFFSET(CPdataAnn!DZ$9,$A14,0)/OFFSET(CVMdataAnn!DZ$9,$A14,0))),"",CVMdataQly!DZ18*(OFFSET(CPdataAnn!DZ$9,$A14,0)/OFFSET(CVMdataAnn!DZ$9,$A14,0)))</f>
        <v>268.53155339805824</v>
      </c>
      <c r="EA18" s="6">
        <f ca="1">IF(ISERROR(CVMdataQly!EA18*(OFFSET(CPdataAnn!EA$9,$A14,0)/OFFSET(CVMdataAnn!EA$9,$A14,0))),"",CVMdataQly!EA18*(OFFSET(CPdataAnn!EA$9,$A14,0)/OFFSET(CVMdataAnn!EA$9,$A14,0)))</f>
        <v>246.14689945815775</v>
      </c>
      <c r="EB18" s="6">
        <f ca="1">IF(ISERROR(CVMdataQly!EB18*(OFFSET(CPdataAnn!EB$9,$A14,0)/OFFSET(CVMdataAnn!EB$9,$A14,0))),"",CVMdataQly!EB18*(OFFSET(CPdataAnn!EB$9,$A14,0)/OFFSET(CVMdataAnn!EB$9,$A14,0)))</f>
        <v>141.91647150663545</v>
      </c>
      <c r="EC18" s="6">
        <f ca="1">IF(ISERROR(CVMdataQly!EC18*(OFFSET(CPdataAnn!EC$9,$A14,0)/OFFSET(CVMdataAnn!EC$9,$A14,0))),"",CVMdataQly!EC18*(OFFSET(CPdataAnn!EC$9,$A14,0)/OFFSET(CVMdataAnn!EC$9,$A14,0)))</f>
        <v>1815.1417244796828</v>
      </c>
      <c r="ED18" s="6">
        <f ca="1">IF(ISERROR(CVMdataQly!ED18*(OFFSET(CPdataAnn!ED$9,$A14,0)/OFFSET(CVMdataAnn!ED$9,$A14,0))),"",CVMdataQly!ED18*(OFFSET(CPdataAnn!ED$9,$A14,0)/OFFSET(CVMdataAnn!ED$9,$A14,0)))</f>
        <v>361.933101781939</v>
      </c>
      <c r="EE18" s="6">
        <f ca="1">IF(ISERROR(CVMdataQly!EE18*(OFFSET(CPdataAnn!EE$9,$A14,0)/OFFSET(CVMdataAnn!EE$9,$A14,0))),"",CVMdataQly!EE18*(OFFSET(CPdataAnn!EE$9,$A14,0)/OFFSET(CVMdataAnn!EE$9,$A14,0)))</f>
        <v>911.06735277301323</v>
      </c>
      <c r="EF18" s="6">
        <f ca="1">IF(ISERROR(CVMdataQly!EF18*(OFFSET(CPdataAnn!EF$9,$A14,0)/OFFSET(CVMdataAnn!EF$9,$A14,0))),"",CVMdataQly!EF18*(OFFSET(CPdataAnn!EF$9,$A14,0)/OFFSET(CVMdataAnn!EF$9,$A14,0)))</f>
        <v>542.09272156220129</v>
      </c>
      <c r="EG18" s="6">
        <f ca="1">IF(ISERROR(CVMdataQly!EG18*(OFFSET(CPdataAnn!EG$9,$A14,0)/OFFSET(CVMdataAnn!EG$9,$A14,0))),"",CVMdataQly!EG18*(OFFSET(CPdataAnn!EG$9,$A14,0)/OFFSET(CVMdataAnn!EG$9,$A14,0)))</f>
        <v>1086.9367860600194</v>
      </c>
      <c r="EH18" s="6">
        <f ca="1">IF(ISERROR(CVMdataQly!EH18*(OFFSET(CPdataAnn!EH$9,$A14,0)/OFFSET(CVMdataAnn!EH$9,$A14,0))),"",CVMdataQly!EH18*(OFFSET(CPdataAnn!EH$9,$A14,0)/OFFSET(CVMdataAnn!EH$9,$A14,0)))</f>
        <v>222.14698162729661</v>
      </c>
      <c r="EI18" s="6">
        <f ca="1">IF(ISERROR(CVMdataQly!EI18*(OFFSET(CPdataAnn!EI$9,$A14,0)/OFFSET(CVMdataAnn!EI$9,$A14,0))),"",CVMdataQly!EI18*(OFFSET(CPdataAnn!EI$9,$A14,0)/OFFSET(CVMdataAnn!EI$9,$A14,0)))</f>
        <v>621.14978083907317</v>
      </c>
      <c r="EJ18" s="6">
        <f ca="1">IF(ISERROR(CVMdataQly!EJ18*(OFFSET(CPdataAnn!EJ$9,$A14,0)/OFFSET(CVMdataAnn!EJ$9,$A14,0))),"",CVMdataQly!EJ18*(OFFSET(CPdataAnn!EJ$9,$A14,0)/OFFSET(CVMdataAnn!EJ$9,$A14,0)))</f>
        <v>72.165354330708652</v>
      </c>
      <c r="EK18" s="6">
        <f ca="1">IF(ISERROR(CVMdataQly!EK18*(OFFSET(CPdataAnn!EK$9,$A14,0)/OFFSET(CVMdataAnn!EK$9,$A14,0))),"",CVMdataQly!EK18*(OFFSET(CPdataAnn!EK$9,$A14,0)/OFFSET(CVMdataAnn!EK$9,$A14,0)))</f>
        <v>171.8918918918919</v>
      </c>
      <c r="EL18" s="6" t="str">
        <f ca="1">IF(ISERROR(CVMdataQly!EL18*(OFFSET(CPdataAnn!EL$9,$A14,0)/OFFSET(CVMdataAnn!EL$9,$A14,0))),"",CVMdataQly!EL18*(OFFSET(CPdataAnn!EL$9,$A14,0)/OFFSET(CVMdataAnn!EL$9,$A14,0)))</f>
        <v/>
      </c>
      <c r="EM18" s="6">
        <f ca="1">IF(ISERROR(CVMdataQly!EM18*(OFFSET(CPdataAnn!EM$9,$A14,0)/OFFSET(CVMdataAnn!EM$9,$A14,0))),"",CVMdataQly!EM18*(OFFSET(CPdataAnn!EM$9,$A14,0)/OFFSET(CVMdataAnn!EM$9,$A14,0)))</f>
        <v>445.99862102044489</v>
      </c>
      <c r="EN18" s="6">
        <f ca="1">IF(ISERROR(CVMdataQly!EN18*(OFFSET(CPdataAnn!EN$9,$A14,0)/OFFSET(CVMdataAnn!EN$9,$A14,0))),"",CVMdataQly!EN18*(OFFSET(CPdataAnn!EN$9,$A14,0)/OFFSET(CVMdataAnn!EN$9,$A14,0)))</f>
        <v>5932.910293410293</v>
      </c>
      <c r="EO18" s="6">
        <f ca="1">IF(ISERROR(CVMdataQly!EO18*(OFFSET(CPdataAnn!EO$9,$A14,0)/OFFSET(CVMdataAnn!EO$9,$A14,0))),"",CVMdataQly!EO18*(OFFSET(CPdataAnn!EO$9,$A14,0)/OFFSET(CVMdataAnn!EO$9,$A14,0)))</f>
        <v>4975.9163509252248</v>
      </c>
      <c r="EP18" s="6">
        <f ca="1">IF(ISERROR(CVMdataQly!EP18*(OFFSET(CPdataAnn!EP$9,$A14,0)/OFFSET(CVMdataAnn!EP$9,$A14,0))),"",CVMdataQly!EP18*(OFFSET(CPdataAnn!EP$9,$A14,0)/OFFSET(CVMdataAnn!EP$9,$A14,0)))</f>
        <v>4554.9275836588195</v>
      </c>
      <c r="EQ18" s="6">
        <f ca="1">IF(ISERROR(CVMdataQly!EQ18*(OFFSET(CPdataAnn!EQ$9,$A14,0)/OFFSET(CVMdataAnn!EQ$9,$A14,0))),"",CVMdataQly!EQ18*(OFFSET(CPdataAnn!EQ$9,$A14,0)/OFFSET(CVMdataAnn!EQ$9,$A14,0)))</f>
        <v>421.13039167079819</v>
      </c>
      <c r="ER18" s="6">
        <f ca="1">IF(ISERROR(CVMdataQly!ER18*(OFFSET(CPdataAnn!ER$9,$A14,0)/OFFSET(CVMdataAnn!ER$9,$A14,0))),"",CVMdataQly!ER18*(OFFSET(CPdataAnn!ER$9,$A14,0)/OFFSET(CVMdataAnn!ER$9,$A14,0)))</f>
        <v>957.01633107543842</v>
      </c>
      <c r="ES18" s="6">
        <f ca="1">IF(ISERROR(CVMdataQly!ES18*(OFFSET(CPdataAnn!ES$9,$A14,0)/OFFSET(CVMdataAnn!ES$9,$A14,0))),"",CVMdataQly!ES18*(OFFSET(CPdataAnn!ES$9,$A14,0)/OFFSET(CVMdataAnn!ES$9,$A14,0)))</f>
        <v>7646.1555824264415</v>
      </c>
      <c r="ET18" s="6">
        <f ca="1">IF(ISERROR(CVMdataQly!ET18*(OFFSET(CPdataAnn!ET$9,$A14,0)/OFFSET(CVMdataAnn!ET$9,$A14,0))),"",CVMdataQly!ET18*(OFFSET(CPdataAnn!ET$9,$A14,0)/OFFSET(CVMdataAnn!ET$9,$A14,0)))</f>
        <v>1280.5860215053763</v>
      </c>
      <c r="EU18" s="6">
        <f ca="1">IF(ISERROR(CVMdataQly!EU18*(OFFSET(CPdataAnn!EU$9,$A14,0)/OFFSET(CVMdataAnn!EU$9,$A14,0))),"",CVMdataQly!EU18*(OFFSET(CPdataAnn!EU$9,$A14,0)/OFFSET(CVMdataAnn!EU$9,$A14,0)))</f>
        <v>409.88925698059631</v>
      </c>
      <c r="EV18" s="6">
        <f ca="1">IF(ISERROR(CVMdataQly!EV18*(OFFSET(CPdataAnn!EV$9,$A14,0)/OFFSET(CVMdataAnn!EV$9,$A14,0))),"",CVMdataQly!EV18*(OFFSET(CPdataAnn!EV$9,$A14,0)/OFFSET(CVMdataAnn!EV$9,$A14,0)))</f>
        <v>67.808219178082197</v>
      </c>
      <c r="EW18" s="6">
        <f ca="1">IF(ISERROR(CVMdataQly!EW18*(OFFSET(CPdataAnn!EW$9,$A14,0)/OFFSET(CVMdataAnn!EW$9,$A14,0))),"",CVMdataQly!EW18*(OFFSET(CPdataAnn!EW$9,$A14,0)/OFFSET(CVMdataAnn!EW$9,$A14,0)))</f>
        <v>802.62295081967216</v>
      </c>
      <c r="EX18" s="6">
        <f ca="1">IF(ISERROR(CVMdataQly!EX18*(OFFSET(CPdataAnn!EX$9,$A14,0)/OFFSET(CVMdataAnn!EX$9,$A14,0))),"",CVMdataQly!EX18*(OFFSET(CPdataAnn!EX$9,$A14,0)/OFFSET(CVMdataAnn!EX$9,$A14,0)))</f>
        <v>288.90631808278869</v>
      </c>
      <c r="EY18" s="6">
        <f ca="1">IF(ISERROR(CVMdataQly!EY18*(OFFSET(CPdataAnn!EY$9,$A14,0)/OFFSET(CVMdataAnn!EY$9,$A14,0))),"",CVMdataQly!EY18*(OFFSET(CPdataAnn!EY$9,$A14,0)/OFFSET(CVMdataAnn!EY$9,$A14,0)))</f>
        <v>633.93346602217798</v>
      </c>
      <c r="EZ18" s="6">
        <f ca="1">IF(ISERROR(CVMdataQly!EZ18*(OFFSET(CPdataAnn!EZ$9,$A14,0)/OFFSET(CVMdataAnn!EZ$9,$A14,0))),"",CVMdataQly!EZ18*(OFFSET(CPdataAnn!EZ$9,$A14,0)/OFFSET(CVMdataAnn!EZ$9,$A14,0)))</f>
        <v>482.16671360180226</v>
      </c>
      <c r="FA18" s="6">
        <f ca="1">IF(ISERROR(CVMdataQly!FA18*(OFFSET(CPdataAnn!FA$9,$A14,0)/OFFSET(CVMdataAnn!FA$9,$A14,0))),"",CVMdataQly!FA18*(OFFSET(CPdataAnn!FA$9,$A14,0)/OFFSET(CVMdataAnn!FA$9,$A14,0)))</f>
        <v>151.94805194805193</v>
      </c>
      <c r="FB18" s="6">
        <f ca="1">IF(ISERROR(CVMdataQly!FB18*(OFFSET(CPdataAnn!FB$9,$A14,0)/OFFSET(CVMdataAnn!FB$9,$A14,0))),"",CVMdataQly!FB18*(OFFSET(CPdataAnn!FB$9,$A14,0)/OFFSET(CVMdataAnn!FB$9,$A14,0)))</f>
        <v>987.91749089016139</v>
      </c>
      <c r="FC18" s="6">
        <f ca="1">IF(ISERROR(CVMdataQly!FC18*(OFFSET(CPdataAnn!FC$9,$A14,0)/OFFSET(CVMdataAnn!FC$9,$A14,0))),"",CVMdataQly!FC18*(OFFSET(CPdataAnn!FC$9,$A14,0)/OFFSET(CVMdataAnn!FC$9,$A14,0)))</f>
        <v>1385.9023023973416</v>
      </c>
      <c r="FD18" s="6">
        <f ca="1">IF(ISERROR(CVMdataQly!FD18*(OFFSET(CPdataAnn!FD$9,$A14,0)/OFFSET(CVMdataAnn!FD$9,$A14,0))),"",CVMdataQly!FD18*(OFFSET(CPdataAnn!FD$9,$A14,0)/OFFSET(CVMdataAnn!FD$9,$A14,0)))</f>
        <v>1098.9180602006688</v>
      </c>
      <c r="FE18" s="6">
        <f ca="1">IF(ISERROR(CVMdataQly!FE18*(OFFSET(CPdataAnn!FE$9,$A14,0)/OFFSET(CVMdataAnn!FE$9,$A14,0))),"",CVMdataQly!FE18*(OFFSET(CPdataAnn!FE$9,$A14,0)/OFFSET(CVMdataAnn!FE$9,$A14,0)))</f>
        <v>111.07008633824276</v>
      </c>
      <c r="FF18" s="6">
        <f ca="1">IF(ISERROR(CVMdataQly!FF18*(OFFSET(CPdataAnn!FF$9,$A14,0)/OFFSET(CVMdataAnn!FF$9,$A14,0))),"",CVMdataQly!FF18*(OFFSET(CPdataAnn!FF$9,$A14,0)/OFFSET(CVMdataAnn!FF$9,$A14,0)))</f>
        <v>84.962837837837839</v>
      </c>
      <c r="FG18" s="6">
        <f ca="1">IF(ISERROR(CVMdataQly!FG18*(OFFSET(CPdataAnn!FG$9,$A14,0)/OFFSET(CVMdataAnn!FG$9,$A14,0))),"",CVMdataQly!FG18*(OFFSET(CPdataAnn!FG$9,$A14,0)/OFFSET(CVMdataAnn!FG$9,$A14,0)))</f>
        <v>91.027678571428581</v>
      </c>
      <c r="FH18" s="6" t="str">
        <f ca="1">IF(ISERROR(CVMdataQly!FH18*(OFFSET(CPdataAnn!FH$9,$A14,0)/OFFSET(CVMdataAnn!FH$9,$A14,0))),"",CVMdataQly!FH18*(OFFSET(CPdataAnn!FH$9,$A14,0)/OFFSET(CVMdataAnn!FH$9,$A14,0)))</f>
        <v/>
      </c>
      <c r="FI18" s="6">
        <f ca="1">IF(ISERROR(CVMdataQly!FI18*(OFFSET(CPdataAnn!FI$9,$A14,0)/OFFSET(CVMdataAnn!FI$9,$A14,0))),"",CVMdataQly!FI18*(OFFSET(CPdataAnn!FI$9,$A14,0)/OFFSET(CVMdataAnn!FI$9,$A14,0)))</f>
        <v>2235.3951699080999</v>
      </c>
      <c r="FJ18" s="6">
        <f ca="1">IF(ISERROR(CVMdataQly!FJ18*(OFFSET(CPdataAnn!FJ$9,$A14,0)/OFFSET(CVMdataAnn!FJ$9,$A14,0))),"",CVMdataQly!FJ18*(OFFSET(CPdataAnn!FJ$9,$A14,0)/OFFSET(CVMdataAnn!FJ$9,$A14,0)))</f>
        <v>1196.0839051777916</v>
      </c>
      <c r="FK18" s="6">
        <f ca="1">IF(ISERROR(CVMdataQly!FK18*(OFFSET(CPdataAnn!FK$9,$A14,0)/OFFSET(CVMdataAnn!FK$9,$A14,0))),"",CVMdataQly!FK18*(OFFSET(CPdataAnn!FK$9,$A14,0)/OFFSET(CVMdataAnn!FK$9,$A14,0)))</f>
        <v>1038.5003905233013</v>
      </c>
      <c r="FL18" s="6">
        <f ca="1">IF(ISERROR(CVMdataQly!FL18*(OFFSET(CPdataAnn!FL$9,$A14,0)/OFFSET(CVMdataAnn!FL$9,$A14,0))),"",CVMdataQly!FL18*(OFFSET(CPdataAnn!FL$9,$A14,0)/OFFSET(CVMdataAnn!FL$9,$A14,0)))</f>
        <v>832.93834363842211</v>
      </c>
    </row>
    <row r="19" spans="1:168" x14ac:dyDescent="0.25">
      <c r="A19" s="6">
        <f t="shared" si="0"/>
        <v>3</v>
      </c>
      <c r="B19" s="1">
        <v>31929</v>
      </c>
      <c r="C19" s="6">
        <f ca="1">IF(ISERROR(CVMdataQly!C19*(OFFSET(CPdataAnn!C$9,$A15,0)/OFFSET(CVMdataAnn!C$9,$A15,0))),"",CVMdataQly!C19*(OFFSET(CPdataAnn!C$9,$A15,0)/OFFSET(CVMdataAnn!C$9,$A15,0)))</f>
        <v>71586.71192235616</v>
      </c>
      <c r="D19" s="6">
        <f ca="1">IF(ISERROR(CVMdataQly!D19*(OFFSET(CPdataAnn!D$9,$A15,0)/OFFSET(CVMdataAnn!D$9,$A15,0))),"",CVMdataQly!D19*(OFFSET(CPdataAnn!D$9,$A15,0)/OFFSET(CVMdataAnn!D$9,$A15,0)))</f>
        <v>-57.102618243243242</v>
      </c>
      <c r="E19" s="6">
        <f ca="1">IF(ISERROR(CVMdataQly!E19*(OFFSET(CPdataAnn!E$9,$A15,0)/OFFSET(CVMdataAnn!E$9,$A15,0))),"",CVMdataQly!E19*(OFFSET(CPdataAnn!E$9,$A15,0)/OFFSET(CVMdataAnn!E$9,$A15,0)))</f>
        <v>71503.139956511761</v>
      </c>
      <c r="F19" s="6">
        <f ca="1">IF(ISERROR(CVMdataQly!F19*(OFFSET(CPdataAnn!F$9,$A15,0)/OFFSET(CVMdataAnn!F$9,$A15,0))),"",CVMdataQly!F19*(OFFSET(CPdataAnn!F$9,$A15,0)/OFFSET(CVMdataAnn!F$9,$A15,0)))</f>
        <v>8256.8090303273802</v>
      </c>
      <c r="G19" s="6">
        <f ca="1">IF(ISERROR(CVMdataQly!G19*(OFFSET(CPdataAnn!G$9,$A15,0)/OFFSET(CVMdataAnn!G$9,$A15,0))),"",CVMdataQly!G19*(OFFSET(CPdataAnn!G$9,$A15,0)/OFFSET(CVMdataAnn!G$9,$A15,0)))</f>
        <v>3734.977091102824</v>
      </c>
      <c r="H19" s="6">
        <f ca="1">IF(ISERROR(CVMdataQly!H19*(OFFSET(CPdataAnn!H$9,$A15,0)/OFFSET(CVMdataAnn!H$9,$A15,0))),"",CVMdataQly!H19*(OFFSET(CPdataAnn!H$9,$A15,0)/OFFSET(CVMdataAnn!H$9,$A15,0)))</f>
        <v>4333.0057803468208</v>
      </c>
      <c r="I19" s="6">
        <f ca="1">IF(ISERROR(CVMdataQly!I19*(OFFSET(CPdataAnn!I$9,$A15,0)/OFFSET(CVMdataAnn!I$9,$A15,0))),"",CVMdataQly!I19*(OFFSET(CPdataAnn!I$9,$A15,0)/OFFSET(CVMdataAnn!I$9,$A15,0)))</f>
        <v>19590.90172864385</v>
      </c>
      <c r="J19" s="6">
        <f ca="1">IF(ISERROR(CVMdataQly!J19*(OFFSET(CPdataAnn!J$9,$A15,0)/OFFSET(CVMdataAnn!J$9,$A15,0))),"",CVMdataQly!J19*(OFFSET(CPdataAnn!J$9,$A15,0)/OFFSET(CVMdataAnn!J$9,$A15,0)))</f>
        <v>3965.1428198547001</v>
      </c>
      <c r="K19" s="6">
        <f ca="1">IF(ISERROR(CVMdataQly!K19*(OFFSET(CPdataAnn!K$9,$A15,0)/OFFSET(CVMdataAnn!K$9,$A15,0))),"",CVMdataQly!K19*(OFFSET(CPdataAnn!K$9,$A15,0)/OFFSET(CVMdataAnn!K$9,$A15,0)))</f>
        <v>770.98509532062394</v>
      </c>
      <c r="L19" s="6">
        <f ca="1">IF(ISERROR(CVMdataQly!L19*(OFFSET(CPdataAnn!L$9,$A15,0)/OFFSET(CVMdataAnn!L$9,$A15,0))),"",CVMdataQly!L19*(OFFSET(CPdataAnn!L$9,$A15,0)/OFFSET(CVMdataAnn!L$9,$A15,0)))</f>
        <v>9125.9628272753416</v>
      </c>
      <c r="M19" s="6">
        <f ca="1">IF(ISERROR(CVMdataQly!M19*(OFFSET(CPdataAnn!M$9,$A15,0)/OFFSET(CVMdataAnn!M$9,$A15,0))),"",CVMdataQly!M19*(OFFSET(CPdataAnn!M$9,$A15,0)/OFFSET(CVMdataAnn!M$9,$A15,0)))</f>
        <v>1270.0515463917527</v>
      </c>
      <c r="N19" s="6">
        <f ca="1">IF(ISERROR(CVMdataQly!N19*(OFFSET(CPdataAnn!N$9,$A15,0)/OFFSET(CVMdataAnn!N$9,$A15,0))),"",CVMdataQly!N19*(OFFSET(CPdataAnn!N$9,$A15,0)/OFFSET(CVMdataAnn!N$9,$A15,0)))</f>
        <v>6000.8767074208436</v>
      </c>
      <c r="O19" s="6">
        <f ca="1">IF(ISERROR(CVMdataQly!O19*(OFFSET(CPdataAnn!O$9,$A15,0)/OFFSET(CVMdataAnn!O$9,$A15,0))),"",CVMdataQly!O19*(OFFSET(CPdataAnn!O$9,$A15,0)/OFFSET(CVMdataAnn!O$9,$A15,0)))</f>
        <v>446.94777864380359</v>
      </c>
      <c r="P19" s="6">
        <f ca="1">IF(ISERROR(CVMdataQly!P19*(OFFSET(CPdataAnn!P$9,$A15,0)/OFFSET(CVMdataAnn!P$9,$A15,0))),"",CVMdataQly!P19*(OFFSET(CPdataAnn!P$9,$A15,0)/OFFSET(CVMdataAnn!P$9,$A15,0)))</f>
        <v>6091.937305960033</v>
      </c>
      <c r="Q19" s="6">
        <f ca="1">IF(ISERROR(CVMdataQly!Q19*(OFFSET(CPdataAnn!Q$9,$A15,0)/OFFSET(CVMdataAnn!Q$9,$A15,0))),"",CVMdataQly!Q19*(OFFSET(CPdataAnn!Q$9,$A15,0)/OFFSET(CVMdataAnn!Q$9,$A15,0)))</f>
        <v>7914.8472390165261</v>
      </c>
      <c r="R19" s="6">
        <f ca="1">IF(ISERROR(CVMdataQly!R19*(OFFSET(CPdataAnn!R$9,$A15,0)/OFFSET(CVMdataAnn!R$9,$A15,0))),"",CVMdataQly!R19*(OFFSET(CPdataAnn!R$9,$A15,0)/OFFSET(CVMdataAnn!R$9,$A15,0)))</f>
        <v>8256.8090303273802</v>
      </c>
      <c r="S19" s="6">
        <f ca="1">IF(ISERROR(CVMdataQly!S19*(OFFSET(CPdataAnn!S$9,$A15,0)/OFFSET(CVMdataAnn!S$9,$A15,0))),"",CVMdataQly!S19*(OFFSET(CPdataAnn!S$9,$A15,0)/OFFSET(CVMdataAnn!S$9,$A15,0)))</f>
        <v>7425.1630688183113</v>
      </c>
      <c r="T19" s="6">
        <f ca="1">IF(ISERROR(CVMdataQly!T19*(OFFSET(CPdataAnn!T$9,$A15,0)/OFFSET(CVMdataAnn!T$9,$A15,0))),"",CVMdataQly!T19*(OFFSET(CPdataAnn!T$9,$A15,0)/OFFSET(CVMdataAnn!T$9,$A15,0)))</f>
        <v>1155.2614379084969</v>
      </c>
      <c r="U19" s="6">
        <f ca="1">IF(ISERROR(CVMdataQly!U19*(OFFSET(CPdataAnn!U$9,$A15,0)/OFFSET(CVMdataAnn!U$9,$A15,0))),"",CVMdataQly!U19*(OFFSET(CPdataAnn!U$9,$A15,0)/OFFSET(CVMdataAnn!U$9,$A15,0)))</f>
        <v>2016.0517288693745</v>
      </c>
      <c r="V19" s="6">
        <f ca="1">IF(ISERROR(CVMdataQly!V19*(OFFSET(CPdataAnn!V$9,$A15,0)/OFFSET(CVMdataAnn!V$9,$A15,0))),"",CVMdataQly!V19*(OFFSET(CPdataAnn!V$9,$A15,0)/OFFSET(CVMdataAnn!V$9,$A15,0)))</f>
        <v>279.24685382381409</v>
      </c>
      <c r="W19" s="6">
        <f ca="1">IF(ISERROR(CVMdataQly!W19*(OFFSET(CPdataAnn!W$9,$A15,0)/OFFSET(CVMdataAnn!W$9,$A15,0))),"",CVMdataQly!W19*(OFFSET(CPdataAnn!W$9,$A15,0)/OFFSET(CVMdataAnn!W$9,$A15,0)))</f>
        <v>1146.7684444444444</v>
      </c>
      <c r="X19" s="6">
        <f ca="1">IF(ISERROR(CVMdataQly!X19*(OFFSET(CPdataAnn!X$9,$A15,0)/OFFSET(CVMdataAnn!X$9,$A15,0))),"",CVMdataQly!X19*(OFFSET(CPdataAnn!X$9,$A15,0)/OFFSET(CVMdataAnn!X$9,$A15,0)))</f>
        <v>261.94498567335245</v>
      </c>
      <c r="Y19" s="6">
        <f ca="1">IF(ISERROR(CVMdataQly!Y19*(OFFSET(CPdataAnn!Y$9,$A15,0)/OFFSET(CVMdataAnn!Y$9,$A15,0))),"",CVMdataQly!Y19*(OFFSET(CPdataAnn!Y$9,$A15,0)/OFFSET(CVMdataAnn!Y$9,$A15,0)))</f>
        <v>510.88562351072278</v>
      </c>
      <c r="Z19" s="6">
        <f ca="1">IF(ISERROR(CVMdataQly!Z19*(OFFSET(CPdataAnn!Z$9,$A15,0)/OFFSET(CVMdataAnn!Z$9,$A15,0))),"",CVMdataQly!Z19*(OFFSET(CPdataAnn!Z$9,$A15,0)/OFFSET(CVMdataAnn!Z$9,$A15,0)))</f>
        <v>976.81501831501839</v>
      </c>
      <c r="AA19" s="6">
        <f ca="1">IF(ISERROR(CVMdataQly!AA19*(OFFSET(CPdataAnn!AA$9,$A15,0)/OFFSET(CVMdataAnn!AA$9,$A15,0))),"",CVMdataQly!AA19*(OFFSET(CPdataAnn!AA$9,$A15,0)/OFFSET(CVMdataAnn!AA$9,$A15,0)))</f>
        <v>897.78715244487057</v>
      </c>
      <c r="AB19" s="6">
        <f ca="1">IF(ISERROR(CVMdataQly!AB19*(OFFSET(CPdataAnn!AB$9,$A15,0)/OFFSET(CVMdataAnn!AB$9,$A15,0))),"",CVMdataQly!AB19*(OFFSET(CPdataAnn!AB$9,$A15,0)/OFFSET(CVMdataAnn!AB$9,$A15,0)))</f>
        <v>180.30149253731344</v>
      </c>
      <c r="AC19" s="6">
        <f ca="1">IF(ISERROR(CVMdataQly!AC19*(OFFSET(CPdataAnn!AC$9,$A15,0)/OFFSET(CVMdataAnn!AC$9,$A15,0))),"",CVMdataQly!AC19*(OFFSET(CPdataAnn!AC$9,$A15,0)/OFFSET(CVMdataAnn!AC$9,$A15,0)))</f>
        <v>831.87100893997444</v>
      </c>
      <c r="AD19" s="6">
        <f ca="1">IF(ISERROR(CVMdataQly!AD19*(OFFSET(CPdataAnn!AD$9,$A15,0)/OFFSET(CVMdataAnn!AD$9,$A15,0))),"",CVMdataQly!AD19*(OFFSET(CPdataAnn!AD$9,$A15,0)/OFFSET(CVMdataAnn!AD$9,$A15,0)))</f>
        <v>303.83214603739981</v>
      </c>
      <c r="AE19" s="6">
        <f ca="1">IF(ISERROR(CVMdataQly!AE19*(OFFSET(CPdataAnn!AE$9,$A15,0)/OFFSET(CVMdataAnn!AE$9,$A15,0))),"",CVMdataQly!AE19*(OFFSET(CPdataAnn!AE$9,$A15,0)/OFFSET(CVMdataAnn!AE$9,$A15,0)))</f>
        <v>528.03592814371257</v>
      </c>
      <c r="AF19" s="6">
        <f ca="1">IF(ISERROR(CVMdataQly!AF19*(OFFSET(CPdataAnn!AF$9,$A15,0)/OFFSET(CVMdataAnn!AF$9,$A15,0))),"",CVMdataQly!AF19*(OFFSET(CPdataAnn!AF$9,$A15,0)/OFFSET(CVMdataAnn!AF$9,$A15,0)))</f>
        <v>3734.977091102824</v>
      </c>
      <c r="AG19" s="6">
        <f ca="1">IF(ISERROR(CVMdataQly!AG19*(OFFSET(CPdataAnn!AG$9,$A15,0)/OFFSET(CVMdataAnn!AG$9,$A15,0))),"",CVMdataQly!AG19*(OFFSET(CPdataAnn!AG$9,$A15,0)/OFFSET(CVMdataAnn!AG$9,$A15,0)))</f>
        <v>1221.9400039471088</v>
      </c>
      <c r="AH19" s="6">
        <f ca="1">IF(ISERROR(CVMdataQly!AH19*(OFFSET(CPdataAnn!AH$9,$A15,0)/OFFSET(CVMdataAnn!AH$9,$A15,0))),"",CVMdataQly!AH19*(OFFSET(CPdataAnn!AH$9,$A15,0)/OFFSET(CVMdataAnn!AH$9,$A15,0)))</f>
        <v>392.05037856726852</v>
      </c>
      <c r="AI19" s="6">
        <f ca="1">IF(ISERROR(CVMdataQly!AI19*(OFFSET(CPdataAnn!AI$9,$A15,0)/OFFSET(CVMdataAnn!AI$9,$A15,0))),"",CVMdataQly!AI19*(OFFSET(CPdataAnn!AI$9,$A15,0)/OFFSET(CVMdataAnn!AI$9,$A15,0)))</f>
        <v>489.96682904198565</v>
      </c>
      <c r="AJ19" s="6">
        <f ca="1">IF(ISERROR(CVMdataQly!AJ19*(OFFSET(CPdataAnn!AJ$9,$A15,0)/OFFSET(CVMdataAnn!AJ$9,$A15,0))),"",CVMdataQly!AJ19*(OFFSET(CPdataAnn!AJ$9,$A15,0)/OFFSET(CVMdataAnn!AJ$9,$A15,0)))</f>
        <v>339.96360628618692</v>
      </c>
      <c r="AK19" s="6">
        <f ca="1">IF(ISERROR(CVMdataQly!AK19*(OFFSET(CPdataAnn!AK$9,$A15,0)/OFFSET(CVMdataAnn!AK$9,$A15,0))),"",CVMdataQly!AK19*(OFFSET(CPdataAnn!AK$9,$A15,0)/OFFSET(CVMdataAnn!AK$9,$A15,0)))</f>
        <v>1887.9636497734696</v>
      </c>
      <c r="AL19" s="6">
        <f ca="1">IF(ISERROR(CVMdataQly!AL19*(OFFSET(CPdataAnn!AL$9,$A15,0)/OFFSET(CVMdataAnn!AL$9,$A15,0))),"",CVMdataQly!AL19*(OFFSET(CPdataAnn!AL$9,$A15,0)/OFFSET(CVMdataAnn!AL$9,$A15,0)))</f>
        <v>625.23451143451143</v>
      </c>
      <c r="AM19" s="6">
        <f ca="1">IF(ISERROR(CVMdataQly!AM19*(OFFSET(CPdataAnn!AM$9,$A15,0)/OFFSET(CVMdataAnn!AM$9,$A15,0))),"",CVMdataQly!AM19*(OFFSET(CPdataAnn!AM$9,$A15,0)/OFFSET(CVMdataAnn!AM$9,$A15,0)))</f>
        <v>4333.0057803468208</v>
      </c>
      <c r="AN19" s="6">
        <f ca="1">IF(ISERROR(CVMdataQly!AN19*(OFFSET(CPdataAnn!AN$9,$A15,0)/OFFSET(CVMdataAnn!AN$9,$A15,0))),"",CVMdataQly!AN19*(OFFSET(CPdataAnn!AN$9,$A15,0)/OFFSET(CVMdataAnn!AN$9,$A15,0)))</f>
        <v>3547.2952745151597</v>
      </c>
      <c r="AO19" s="6">
        <f ca="1">IF(ISERROR(CVMdataQly!AO19*(OFFSET(CPdataAnn!AO$9,$A15,0)/OFFSET(CVMdataAnn!AO$9,$A15,0))),"",CVMdataQly!AO19*(OFFSET(CPdataAnn!AO$9,$A15,0)/OFFSET(CVMdataAnn!AO$9,$A15,0)))</f>
        <v>46.102040816326529</v>
      </c>
      <c r="AP19" s="6">
        <f ca="1">IF(ISERROR(CVMdataQly!AP19*(OFFSET(CPdataAnn!AP$9,$A15,0)/OFFSET(CVMdataAnn!AP$9,$A15,0))),"",CVMdataQly!AP19*(OFFSET(CPdataAnn!AP$9,$A15,0)/OFFSET(CVMdataAnn!AP$9,$A15,0)))</f>
        <v>3296.4022453889338</v>
      </c>
      <c r="AQ19" s="6">
        <f ca="1">IF(ISERROR(CVMdataQly!AQ19*(OFFSET(CPdataAnn!AQ$9,$A15,0)/OFFSET(CVMdataAnn!AQ$9,$A15,0))),"",CVMdataQly!AQ19*(OFFSET(CPdataAnn!AQ$9,$A15,0)/OFFSET(CVMdataAnn!AQ$9,$A15,0)))</f>
        <v>122.86498855835241</v>
      </c>
      <c r="AR19" s="6">
        <f ca="1">IF(ISERROR(CVMdataQly!AR19*(OFFSET(CPdataAnn!AR$9,$A15,0)/OFFSET(CVMdataAnn!AR$9,$A15,0))),"",CVMdataQly!AR19*(OFFSET(CPdataAnn!AR$9,$A15,0)/OFFSET(CVMdataAnn!AR$9,$A15,0)))</f>
        <v>81.985632183908052</v>
      </c>
      <c r="AS19" s="6">
        <f ca="1">IF(ISERROR(CVMdataQly!AS19*(OFFSET(CPdataAnn!AS$9,$A15,0)/OFFSET(CVMdataAnn!AS$9,$A15,0))),"",CVMdataQly!AS19*(OFFSET(CPdataAnn!AS$9,$A15,0)/OFFSET(CVMdataAnn!AS$9,$A15,0)))</f>
        <v>785.35638027452978</v>
      </c>
      <c r="AT19" s="6">
        <f ca="1">IF(ISERROR(CVMdataQly!AT19*(OFFSET(CPdataAnn!AT$9,$A15,0)/OFFSET(CVMdataAnn!AT$9,$A15,0))),"",CVMdataQly!AT19*(OFFSET(CPdataAnn!AT$9,$A15,0)/OFFSET(CVMdataAnn!AT$9,$A15,0)))</f>
        <v>758.39204244031828</v>
      </c>
      <c r="AU19" s="6">
        <f ca="1">IF(ISERROR(CVMdataQly!AU19*(OFFSET(CPdataAnn!AU$9,$A15,0)/OFFSET(CVMdataAnn!AU$9,$A15,0))),"",CVMdataQly!AU19*(OFFSET(CPdataAnn!AU$9,$A15,0)/OFFSET(CVMdataAnn!AU$9,$A15,0)))</f>
        <v>26.785714285714285</v>
      </c>
      <c r="AV19" s="6">
        <f ca="1">IF(ISERROR(CVMdataQly!AV19*(OFFSET(CPdataAnn!AV$9,$A15,0)/OFFSET(CVMdataAnn!AV$9,$A15,0))),"",CVMdataQly!AV19*(OFFSET(CPdataAnn!AV$9,$A15,0)/OFFSET(CVMdataAnn!AV$9,$A15,0)))</f>
        <v>19590.90172864385</v>
      </c>
      <c r="AW19" s="6">
        <f ca="1">IF(ISERROR(CVMdataQly!AW19*(OFFSET(CPdataAnn!AW$9,$A15,0)/OFFSET(CVMdataAnn!AW$9,$A15,0))),"",CVMdataQly!AW19*(OFFSET(CPdataAnn!AW$9,$A15,0)/OFFSET(CVMdataAnn!AW$9,$A15,0)))</f>
        <v>2459.88719406872</v>
      </c>
      <c r="AX19" s="6">
        <f ca="1">IF(ISERROR(CVMdataQly!AX19*(OFFSET(CPdataAnn!AX$9,$A15,0)/OFFSET(CVMdataAnn!AX$9,$A15,0))),"",CVMdataQly!AX19*(OFFSET(CPdataAnn!AX$9,$A15,0)/OFFSET(CVMdataAnn!AX$9,$A15,0)))</f>
        <v>2453.0945105749815</v>
      </c>
      <c r="AY19" s="6">
        <f ca="1">IF(ISERROR(CVMdataQly!AY19*(OFFSET(CPdataAnn!AY$9,$A15,0)/OFFSET(CVMdataAnn!AY$9,$A15,0))),"",CVMdataQly!AY19*(OFFSET(CPdataAnn!AY$9,$A15,0)/OFFSET(CVMdataAnn!AY$9,$A15,0)))</f>
        <v>7</v>
      </c>
      <c r="AZ19" s="6">
        <f ca="1">IF(ISERROR(CVMdataQly!AZ19*(OFFSET(CPdataAnn!AZ$9,$A15,0)/OFFSET(CVMdataAnn!AZ$9,$A15,0))),"",CVMdataQly!AZ19*(OFFSET(CPdataAnn!AZ$9,$A15,0)/OFFSET(CVMdataAnn!AZ$9,$A15,0)))</f>
        <v>13757.922579014616</v>
      </c>
      <c r="BA19" s="6">
        <f ca="1">IF(ISERROR(CVMdataQly!BA19*(OFFSET(CPdataAnn!BA$9,$A15,0)/OFFSET(CVMdataAnn!BA$9,$A15,0))),"",CVMdataQly!BA19*(OFFSET(CPdataAnn!BA$9,$A15,0)/OFFSET(CVMdataAnn!BA$9,$A15,0)))</f>
        <v>13348.828814872191</v>
      </c>
      <c r="BB19" s="6">
        <f ca="1">IF(ISERROR(CVMdataQly!BB19*(OFFSET(CPdataAnn!BB$9,$A15,0)/OFFSET(CVMdataAnn!BB$9,$A15,0))),"",CVMdataQly!BB19*(OFFSET(CPdataAnn!BB$9,$A15,0)/OFFSET(CVMdataAnn!BB$9,$A15,0)))</f>
        <v>408.88578799249535</v>
      </c>
      <c r="BC19" s="6">
        <f ca="1">IF(ISERROR(CVMdataQly!BC19*(OFFSET(CPdataAnn!BC$9,$A15,0)/OFFSET(CVMdataAnn!BC$9,$A15,0))),"",CVMdataQly!BC19*(OFFSET(CPdataAnn!BC$9,$A15,0)/OFFSET(CVMdataAnn!BC$9,$A15,0)))</f>
        <v>242.98548387096773</v>
      </c>
      <c r="BD19" s="6">
        <f ca="1">IF(ISERROR(CVMdataQly!BD19*(OFFSET(CPdataAnn!BD$9,$A15,0)/OFFSET(CVMdataAnn!BD$9,$A15,0))),"",CVMdataQly!BD19*(OFFSET(CPdataAnn!BD$9,$A15,0)/OFFSET(CVMdataAnn!BD$9,$A15,0)))</f>
        <v>122.02288732394366</v>
      </c>
      <c r="BE19" s="6">
        <f ca="1">IF(ISERROR(CVMdataQly!BE19*(OFFSET(CPdataAnn!BE$9,$A15,0)/OFFSET(CVMdataAnn!BE$9,$A15,0))),"",CVMdataQly!BE19*(OFFSET(CPdataAnn!BE$9,$A15,0)/OFFSET(CVMdataAnn!BE$9,$A15,0)))</f>
        <v>120.89527229204069</v>
      </c>
      <c r="BF19" s="6">
        <f ca="1">IF(ISERROR(CVMdataQly!BF19*(OFFSET(CPdataAnn!BF$9,$A15,0)/OFFSET(CVMdataAnn!BF$9,$A15,0))),"",CVMdataQly!BF19*(OFFSET(CPdataAnn!BF$9,$A15,0)/OFFSET(CVMdataAnn!BF$9,$A15,0)))</f>
        <v>440.0256739409499</v>
      </c>
      <c r="BG19" s="6">
        <f ca="1">IF(ISERROR(CVMdataQly!BG19*(OFFSET(CPdataAnn!BG$9,$A15,0)/OFFSET(CVMdataAnn!BG$9,$A15,0))),"",CVMdataQly!BG19*(OFFSET(CPdataAnn!BG$9,$A15,0)/OFFSET(CVMdataAnn!BG$9,$A15,0)))</f>
        <v>219.04341144832884</v>
      </c>
      <c r="BH19" s="6">
        <f ca="1">IF(ISERROR(CVMdataQly!BH19*(OFFSET(CPdataAnn!BH$9,$A15,0)/OFFSET(CVMdataAnn!BH$9,$A15,0))),"",CVMdataQly!BH19*(OFFSET(CPdataAnn!BH$9,$A15,0)/OFFSET(CVMdataAnn!BH$9,$A15,0)))</f>
        <v>2.8139534883720931</v>
      </c>
      <c r="BI19" s="6">
        <f ca="1">IF(ISERROR(CVMdataQly!BI19*(OFFSET(CPdataAnn!BI$9,$A15,0)/OFFSET(CVMdataAnn!BI$9,$A15,0))),"",CVMdataQly!BI19*(OFFSET(CPdataAnn!BI$9,$A15,0)/OFFSET(CVMdataAnn!BI$9,$A15,0)))</f>
        <v>217.9388335704125</v>
      </c>
      <c r="BJ19" s="6" t="str">
        <f ca="1">IF(ISERROR(CVMdataQly!BJ19*(OFFSET(CPdataAnn!BJ$9,$A15,0)/OFFSET(CVMdataAnn!BJ$9,$A15,0))),"",CVMdataQly!BJ19*(OFFSET(CPdataAnn!BJ$9,$A15,0)/OFFSET(CVMdataAnn!BJ$9,$A15,0)))</f>
        <v/>
      </c>
      <c r="BK19" s="6">
        <f ca="1">IF(ISERROR(CVMdataQly!BK19*(OFFSET(CPdataAnn!BK$9,$A15,0)/OFFSET(CVMdataAnn!BK$9,$A15,0))),"",CVMdataQly!BK19*(OFFSET(CPdataAnn!BK$9,$A15,0)/OFFSET(CVMdataAnn!BK$9,$A15,0)))</f>
        <v>2690.0938219773175</v>
      </c>
      <c r="BL19" s="6">
        <f ca="1">IF(ISERROR(CVMdataQly!BL19*(OFFSET(CPdataAnn!BL$9,$A15,0)/OFFSET(CVMdataAnn!BL$9,$A15,0))),"",CVMdataQly!BL19*(OFFSET(CPdataAnn!BL$9,$A15,0)/OFFSET(CVMdataAnn!BL$9,$A15,0)))</f>
        <v>1286.9989465367394</v>
      </c>
      <c r="BM19" s="6">
        <f ca="1">IF(ISERROR(CVMdataQly!BM19*(OFFSET(CPdataAnn!BM$9,$A15,0)/OFFSET(CVMdataAnn!BM$9,$A15,0))),"",CVMdataQly!BM19*(OFFSET(CPdataAnn!BM$9,$A15,0)/OFFSET(CVMdataAnn!BM$9,$A15,0)))</f>
        <v>1094.015383653305</v>
      </c>
      <c r="BN19" s="6">
        <f ca="1">IF(ISERROR(CVMdataQly!BN19*(OFFSET(CPdataAnn!BN$9,$A15,0)/OFFSET(CVMdataAnn!BN$9,$A15,0))),"",CVMdataQly!BN19*(OFFSET(CPdataAnn!BN$9,$A15,0)/OFFSET(CVMdataAnn!BN$9,$A15,0)))</f>
        <v>87.149425287356323</v>
      </c>
      <c r="BO19" s="6">
        <f ca="1">IF(ISERROR(CVMdataQly!BO19*(OFFSET(CPdataAnn!BO$9,$A15,0)/OFFSET(CVMdataAnn!BO$9,$A15,0))),"",CVMdataQly!BO19*(OFFSET(CPdataAnn!BO$9,$A15,0)/OFFSET(CVMdataAnn!BO$9,$A15,0)))</f>
        <v>221.92863436123346</v>
      </c>
      <c r="BP19" s="6" t="str">
        <f ca="1">IF(ISERROR(CVMdataQly!BP19*(OFFSET(CPdataAnn!BP$9,$A15,0)/OFFSET(CVMdataAnn!BP$9,$A15,0))),"",CVMdataQly!BP19*(OFFSET(CPdataAnn!BP$9,$A15,0)/OFFSET(CVMdataAnn!BP$9,$A15,0)))</f>
        <v/>
      </c>
      <c r="BQ19" s="6">
        <f ca="1">IF(ISERROR(CVMdataQly!BQ19*(OFFSET(CPdataAnn!BQ$9,$A15,0)/OFFSET(CVMdataAnn!BQ$9,$A15,0))),"",CVMdataQly!BQ19*(OFFSET(CPdataAnn!BQ$9,$A15,0)/OFFSET(CVMdataAnn!BQ$9,$A15,0)))</f>
        <v>3965.1428198547001</v>
      </c>
      <c r="BR19" s="6">
        <f ca="1">IF(ISERROR(CVMdataQly!BR19*(OFFSET(CPdataAnn!BR$9,$A15,0)/OFFSET(CVMdataAnn!BR$9,$A15,0))),"",CVMdataQly!BR19*(OFFSET(CPdataAnn!BR$9,$A15,0)/OFFSET(CVMdataAnn!BR$9,$A15,0)))</f>
        <v>1399.0174258636503</v>
      </c>
      <c r="BS19" s="6">
        <f ca="1">IF(ISERROR(CVMdataQly!BS19*(OFFSET(CPdataAnn!BS$9,$A15,0)/OFFSET(CVMdataAnn!BS$9,$A15,0))),"",CVMdataQly!BS19*(OFFSET(CPdataAnn!BS$9,$A15,0)/OFFSET(CVMdataAnn!BS$9,$A15,0)))</f>
        <v>939.90546927751529</v>
      </c>
      <c r="BT19" s="6">
        <f ca="1">IF(ISERROR(CVMdataQly!BT19*(OFFSET(CPdataAnn!BT$9,$A15,0)/OFFSET(CVMdataAnn!BT$9,$A15,0))),"",CVMdataQly!BT19*(OFFSET(CPdataAnn!BT$9,$A15,0)/OFFSET(CVMdataAnn!BT$9,$A15,0)))</f>
        <v>454.97318205260444</v>
      </c>
      <c r="BU19" s="6">
        <f ca="1">IF(ISERROR(CVMdataQly!BU19*(OFFSET(CPdataAnn!BU$9,$A15,0)/OFFSET(CVMdataAnn!BU$9,$A15,0))),"",CVMdataQly!BU19*(OFFSET(CPdataAnn!BU$9,$A15,0)/OFFSET(CVMdataAnn!BU$9,$A15,0)))</f>
        <v>4.0740740740740735</v>
      </c>
      <c r="BV19" s="6">
        <f ca="1">IF(ISERROR(CVMdataQly!BV19*(OFFSET(CPdataAnn!BV$9,$A15,0)/OFFSET(CVMdataAnn!BV$9,$A15,0))),"",CVMdataQly!BV19*(OFFSET(CPdataAnn!BV$9,$A15,0)/OFFSET(CVMdataAnn!BV$9,$A15,0)))</f>
        <v>429.81377371749829</v>
      </c>
      <c r="BW19" s="6">
        <f ca="1">IF(ISERROR(CVMdataQly!BW19*(OFFSET(CPdataAnn!BW$9,$A15,0)/OFFSET(CVMdataAnn!BW$9,$A15,0))),"",CVMdataQly!BW19*(OFFSET(CPdataAnn!BW$9,$A15,0)/OFFSET(CVMdataAnn!BW$9,$A15,0)))</f>
        <v>909.52283849918433</v>
      </c>
      <c r="BX19" s="6">
        <f ca="1">IF(ISERROR(CVMdataQly!BX19*(OFFSET(CPdataAnn!BX$9,$A15,0)/OFFSET(CVMdataAnn!BX$9,$A15,0))),"",CVMdataQly!BX19*(OFFSET(CPdataAnn!BX$9,$A15,0)/OFFSET(CVMdataAnn!BX$9,$A15,0)))</f>
        <v>774.49909584086788</v>
      </c>
      <c r="BY19" s="6">
        <f ca="1">IF(ISERROR(CVMdataQly!BY19*(OFFSET(CPdataAnn!BY$9,$A15,0)/OFFSET(CVMdataAnn!BY$9,$A15,0))),"",CVMdataQly!BY19*(OFFSET(CPdataAnn!BY$9,$A15,0)/OFFSET(CVMdataAnn!BY$9,$A15,0)))</f>
        <v>70.432601880877741</v>
      </c>
      <c r="BZ19" s="6">
        <f ca="1">IF(ISERROR(CVMdataQly!BZ19*(OFFSET(CPdataAnn!BZ$9,$A15,0)/OFFSET(CVMdataAnn!BZ$9,$A15,0))),"",CVMdataQly!BZ19*(OFFSET(CPdataAnn!BZ$9,$A15,0)/OFFSET(CVMdataAnn!BZ$9,$A15,0)))</f>
        <v>65.057746478873241</v>
      </c>
      <c r="CA19" s="6">
        <f ca="1">IF(ISERROR(CVMdataQly!CA19*(OFFSET(CPdataAnn!CA$9,$A15,0)/OFFSET(CVMdataAnn!CA$9,$A15,0))),"",CVMdataQly!CA19*(OFFSET(CPdataAnn!CA$9,$A15,0)/OFFSET(CVMdataAnn!CA$9,$A15,0)))</f>
        <v>373.16295764536966</v>
      </c>
      <c r="CB19" s="6">
        <f ca="1">IF(ISERROR(CVMdataQly!CB19*(OFFSET(CPdataAnn!CB$9,$A15,0)/OFFSET(CVMdataAnn!CB$9,$A15,0))),"",CVMdataQly!CB19*(OFFSET(CPdataAnn!CB$9,$A15,0)/OFFSET(CVMdataAnn!CB$9,$A15,0)))</f>
        <v>274.10891089108912</v>
      </c>
      <c r="CC19" s="6">
        <f ca="1">IF(ISERROR(CVMdataQly!CC19*(OFFSET(CPdataAnn!CC$9,$A15,0)/OFFSET(CVMdataAnn!CC$9,$A15,0))),"",CVMdataQly!CC19*(OFFSET(CPdataAnn!CC$9,$A15,0)/OFFSET(CVMdataAnn!CC$9,$A15,0)))</f>
        <v>35.147368421052633</v>
      </c>
      <c r="CD19" s="6">
        <f ca="1">IF(ISERROR(CVMdataQly!CD19*(OFFSET(CPdataAnn!CD$9,$A15,0)/OFFSET(CVMdataAnn!CD$9,$A15,0))),"",CVMdataQly!CD19*(OFFSET(CPdataAnn!CD$9,$A15,0)/OFFSET(CVMdataAnn!CD$9,$A15,0)))</f>
        <v>238.88651794374394</v>
      </c>
      <c r="CE19" s="6">
        <f ca="1">IF(ISERROR(CVMdataQly!CE19*(OFFSET(CPdataAnn!CE$9,$A15,0)/OFFSET(CVMdataAnn!CE$9,$A15,0))),"",CVMdataQly!CE19*(OFFSET(CPdataAnn!CE$9,$A15,0)/OFFSET(CVMdataAnn!CE$9,$A15,0)))</f>
        <v>579.85932885906038</v>
      </c>
      <c r="CF19" s="6">
        <f ca="1">IF(ISERROR(CVMdataQly!CF19*(OFFSET(CPdataAnn!CF$9,$A15,0)/OFFSET(CVMdataAnn!CF$9,$A15,0))),"",CVMdataQly!CF19*(OFFSET(CPdataAnn!CF$9,$A15,0)/OFFSET(CVMdataAnn!CF$9,$A15,0)))</f>
        <v>359.10412573673869</v>
      </c>
      <c r="CG19" s="6">
        <f ca="1">IF(ISERROR(CVMdataQly!CG19*(OFFSET(CPdataAnn!CG$9,$A15,0)/OFFSET(CVMdataAnn!CG$9,$A15,0))),"",CVMdataQly!CG19*(OFFSET(CPdataAnn!CG$9,$A15,0)/OFFSET(CVMdataAnn!CG$9,$A15,0)))</f>
        <v>221.17859624739401</v>
      </c>
      <c r="CH19" s="6">
        <f ca="1">IF(ISERROR(CVMdataQly!CH19*(OFFSET(CPdataAnn!CH$9,$A15,0)/OFFSET(CVMdataAnn!CH$9,$A15,0))),"",CVMdataQly!CH19*(OFFSET(CPdataAnn!CH$9,$A15,0)/OFFSET(CVMdataAnn!CH$9,$A15,0)))</f>
        <v>770.98509532062394</v>
      </c>
      <c r="CI19" s="6">
        <f ca="1">IF(ISERROR(CVMdataQly!CI19*(OFFSET(CPdataAnn!CI$9,$A15,0)/OFFSET(CVMdataAnn!CI$9,$A15,0))),"",CVMdataQly!CI19*(OFFSET(CPdataAnn!CI$9,$A15,0)/OFFSET(CVMdataAnn!CI$9,$A15,0)))</f>
        <v>386.03389830508473</v>
      </c>
      <c r="CJ19" s="6">
        <f ca="1">IF(ISERROR(CVMdataQly!CJ19*(OFFSET(CPdataAnn!CJ$9,$A15,0)/OFFSET(CVMdataAnn!CJ$9,$A15,0))),"",CVMdataQly!CJ19*(OFFSET(CPdataAnn!CJ$9,$A15,0)/OFFSET(CVMdataAnn!CJ$9,$A15,0)))</f>
        <v>214.11024135681672</v>
      </c>
      <c r="CK19" s="6">
        <f ca="1">IF(ISERROR(CVMdataQly!CK19*(OFFSET(CPdataAnn!CK$9,$A15,0)/OFFSET(CVMdataAnn!CK$9,$A15,0))),"",CVMdataQly!CK19*(OFFSET(CPdataAnn!CK$9,$A15,0)/OFFSET(CVMdataAnn!CK$9,$A15,0)))</f>
        <v>34.989655172413791</v>
      </c>
      <c r="CL19" s="6">
        <f ca="1">IF(ISERROR(CVMdataQly!CL19*(OFFSET(CPdataAnn!CL$9,$A15,0)/OFFSET(CVMdataAnn!CL$9,$A15,0))),"",CVMdataQly!CL19*(OFFSET(CPdataAnn!CL$9,$A15,0)/OFFSET(CVMdataAnn!CL$9,$A15,0)))</f>
        <v>137.06047032474805</v>
      </c>
      <c r="CM19" s="6">
        <f ca="1">IF(ISERROR(CVMdataQly!CM19*(OFFSET(CPdataAnn!CM$9,$A15,0)/OFFSET(CVMdataAnn!CM$9,$A15,0))),"",CVMdataQly!CM19*(OFFSET(CPdataAnn!CM$9,$A15,0)/OFFSET(CVMdataAnn!CM$9,$A15,0)))</f>
        <v>252.00657894736841</v>
      </c>
      <c r="CN19" s="6">
        <f ca="1">IF(ISERROR(CVMdataQly!CN19*(OFFSET(CPdataAnn!CN$9,$A15,0)/OFFSET(CVMdataAnn!CN$9,$A15,0))),"",CVMdataQly!CN19*(OFFSET(CPdataAnn!CN$9,$A15,0)/OFFSET(CVMdataAnn!CN$9,$A15,0)))</f>
        <v>97.012087026591459</v>
      </c>
      <c r="CO19" s="6">
        <f ca="1">IF(ISERROR(CVMdataQly!CO19*(OFFSET(CPdataAnn!CO$9,$A15,0)/OFFSET(CVMdataAnn!CO$9,$A15,0))),"",CVMdataQly!CO19*(OFFSET(CPdataAnn!CO$9,$A15,0)/OFFSET(CVMdataAnn!CO$9,$A15,0)))</f>
        <v>124.89510489510488</v>
      </c>
      <c r="CP19" s="6">
        <f ca="1">IF(ISERROR(CVMdataQly!CP19*(OFFSET(CPdataAnn!CP$9,$A15,0)/OFFSET(CVMdataAnn!CP$9,$A15,0))),"",CVMdataQly!CP19*(OFFSET(CPdataAnn!CP$9,$A15,0)/OFFSET(CVMdataAnn!CP$9,$A15,0)))</f>
        <v>29.760617760617759</v>
      </c>
      <c r="CQ19" s="6">
        <f ca="1">IF(ISERROR(CVMdataQly!CQ19*(OFFSET(CPdataAnn!CQ$9,$A15,0)/OFFSET(CVMdataAnn!CQ$9,$A15,0))),"",CVMdataQly!CQ19*(OFFSET(CPdataAnn!CQ$9,$A15,0)/OFFSET(CVMdataAnn!CQ$9,$A15,0)))</f>
        <v>133.04423328964612</v>
      </c>
      <c r="CR19" s="6">
        <f ca="1">IF(ISERROR(CVMdataQly!CR19*(OFFSET(CPdataAnn!CR$9,$A15,0)/OFFSET(CVMdataAnn!CR$9,$A15,0))),"",CVMdataQly!CR19*(OFFSET(CPdataAnn!CR$9,$A15,0)/OFFSET(CVMdataAnn!CR$9,$A15,0)))</f>
        <v>9125.9628272753416</v>
      </c>
      <c r="CS19" s="6">
        <f ca="1">IF(ISERROR(CVMdataQly!CS19*(OFFSET(CPdataAnn!CS$9,$A15,0)/OFFSET(CVMdataAnn!CS$9,$A15,0))),"",CVMdataQly!CS19*(OFFSET(CPdataAnn!CS$9,$A15,0)/OFFSET(CVMdataAnn!CS$9,$A15,0)))</f>
        <v>3531.8755298908509</v>
      </c>
      <c r="CT19" s="6">
        <f ca="1">IF(ISERROR(CVMdataQly!CT19*(OFFSET(CPdataAnn!CT$9,$A15,0)/OFFSET(CVMdataAnn!CT$9,$A15,0))),"",CVMdataQly!CT19*(OFFSET(CPdataAnn!CT$9,$A15,0)/OFFSET(CVMdataAnn!CT$9,$A15,0)))</f>
        <v>3452.197103018817</v>
      </c>
      <c r="CU19" s="6">
        <f ca="1">IF(ISERROR(CVMdataQly!CU19*(OFFSET(CPdataAnn!CU$9,$A15,0)/OFFSET(CVMdataAnn!CU$9,$A15,0))),"",CVMdataQly!CU19*(OFFSET(CPdataAnn!CU$9,$A15,0)/OFFSET(CVMdataAnn!CU$9,$A15,0)))</f>
        <v>31.888446215139439</v>
      </c>
      <c r="CV19" s="6">
        <f ca="1">IF(ISERROR(CVMdataQly!CV19*(OFFSET(CPdataAnn!CV$9,$A15,0)/OFFSET(CVMdataAnn!CV$9,$A15,0))),"",CVMdataQly!CV19*(OFFSET(CPdataAnn!CV$9,$A15,0)/OFFSET(CVMdataAnn!CV$9,$A15,0)))</f>
        <v>48.113553113553117</v>
      </c>
      <c r="CW19" s="6">
        <f ca="1">IF(ISERROR(CVMdataQly!CW19*(OFFSET(CPdataAnn!CW$9,$A15,0)/OFFSET(CVMdataAnn!CW$9,$A15,0))),"",CVMdataQly!CW19*(OFFSET(CPdataAnn!CW$9,$A15,0)/OFFSET(CVMdataAnn!CW$9,$A15,0)))</f>
        <v>3357.009606283355</v>
      </c>
      <c r="CX19" s="6">
        <f ca="1">IF(ISERROR(CVMdataQly!CX19*(OFFSET(CPdataAnn!CX$9,$A15,0)/OFFSET(CVMdataAnn!CX$9,$A15,0))),"",CVMdataQly!CX19*(OFFSET(CPdataAnn!CX$9,$A15,0)/OFFSET(CVMdataAnn!CX$9,$A15,0)))</f>
        <v>323.13339581380819</v>
      </c>
      <c r="CY19" s="6">
        <f ca="1">IF(ISERROR(CVMdataQly!CY19*(OFFSET(CPdataAnn!CY$9,$A15,0)/OFFSET(CVMdataAnn!CY$9,$A15,0))),"",CVMdataQly!CY19*(OFFSET(CPdataAnn!CY$9,$A15,0)/OFFSET(CVMdataAnn!CY$9,$A15,0)))</f>
        <v>1895.0245623466953</v>
      </c>
      <c r="CZ19" s="6">
        <f ca="1">IF(ISERROR(CVMdataQly!CZ19*(OFFSET(CPdataAnn!CZ$9,$A15,0)/OFFSET(CVMdataAnn!CZ$9,$A15,0))),"",CVMdataQly!CZ19*(OFFSET(CPdataAnn!CZ$9,$A15,0)/OFFSET(CVMdataAnn!CZ$9,$A15,0)))</f>
        <v>869.11245889660211</v>
      </c>
      <c r="DA19" s="6">
        <f ca="1">IF(ISERROR(CVMdataQly!DA19*(OFFSET(CPdataAnn!DA$9,$A15,0)/OFFSET(CVMdataAnn!DA$9,$A15,0))),"",CVMdataQly!DA19*(OFFSET(CPdataAnn!DA$9,$A15,0)/OFFSET(CVMdataAnn!DA$9,$A15,0)))</f>
        <v>270.00061557402279</v>
      </c>
      <c r="DB19" s="6">
        <f ca="1">IF(ISERROR(CVMdataQly!DB19*(OFFSET(CPdataAnn!DB$9,$A15,0)/OFFSET(CVMdataAnn!DB$9,$A15,0))),"",CVMdataQly!DB19*(OFFSET(CPdataAnn!DB$9,$A15,0)/OFFSET(CVMdataAnn!DB$9,$A15,0)))</f>
        <v>2236.7612871650554</v>
      </c>
      <c r="DC19" s="6">
        <f ca="1">IF(ISERROR(CVMdataQly!DC19*(OFFSET(CPdataAnn!DC$9,$A15,0)/OFFSET(CVMdataAnn!DC$9,$A15,0))),"",CVMdataQly!DC19*(OFFSET(CPdataAnn!DC$9,$A15,0)/OFFSET(CVMdataAnn!DC$9,$A15,0)))</f>
        <v>428.99756937411382</v>
      </c>
      <c r="DD19" s="6">
        <f ca="1">IF(ISERROR(CVMdataQly!DD19*(OFFSET(CPdataAnn!DD$9,$A15,0)/OFFSET(CVMdataAnn!DD$9,$A15,0))),"",CVMdataQly!DD19*(OFFSET(CPdataAnn!DD$9,$A15,0)/OFFSET(CVMdataAnn!DD$9,$A15,0)))</f>
        <v>676.19239283558068</v>
      </c>
      <c r="DE19" s="6">
        <f ca="1">IF(ISERROR(CVMdataQly!DE19*(OFFSET(CPdataAnn!DE$9,$A15,0)/OFFSET(CVMdataAnn!DE$9,$A15,0))),"",CVMdataQly!DE19*(OFFSET(CPdataAnn!DE$9,$A15,0)/OFFSET(CVMdataAnn!DE$9,$A15,0)))</f>
        <v>910.84584741670699</v>
      </c>
      <c r="DF19" s="6">
        <f ca="1">IF(ISERROR(CVMdataQly!DF19*(OFFSET(CPdataAnn!DF$9,$A15,0)/OFFSET(CVMdataAnn!DF$9,$A15,0))),"",CVMdataQly!DF19*(OFFSET(CPdataAnn!DF$9,$A15,0)/OFFSET(CVMdataAnn!DF$9,$A15,0)))</f>
        <v>155.0761961015948</v>
      </c>
      <c r="DG19" s="6">
        <f ca="1">IF(ISERROR(CVMdataQly!DG19*(OFFSET(CPdataAnn!DG$9,$A15,0)/OFFSET(CVMdataAnn!DG$9,$A15,0))),"",CVMdataQly!DG19*(OFFSET(CPdataAnn!DG$9,$A15,0)/OFFSET(CVMdataAnn!DG$9,$A15,0)))</f>
        <v>66.060913705583758</v>
      </c>
      <c r="DH19" s="6">
        <f ca="1">IF(ISERROR(CVMdataQly!DH19*(OFFSET(CPdataAnn!DH$9,$A15,0)/OFFSET(CVMdataAnn!DH$9,$A15,0))),"",CVMdataQly!DH19*(OFFSET(CPdataAnn!DH$9,$A15,0)/OFFSET(CVMdataAnn!DH$9,$A15,0)))</f>
        <v>1270.0515463917527</v>
      </c>
      <c r="DI19" s="6">
        <f ca="1">IF(ISERROR(CVMdataQly!DI19*(OFFSET(CPdataAnn!DI$9,$A15,0)/OFFSET(CVMdataAnn!DI$9,$A15,0))),"",CVMdataQly!DI19*(OFFSET(CPdataAnn!DI$9,$A15,0)/OFFSET(CVMdataAnn!DI$9,$A15,0)))</f>
        <v>135.9267554479419</v>
      </c>
      <c r="DJ19" s="6">
        <f ca="1">IF(ISERROR(CVMdataQly!DJ19*(OFFSET(CPdataAnn!DJ$9,$A15,0)/OFFSET(CVMdataAnn!DJ$9,$A15,0))),"",CVMdataQly!DJ19*(OFFSET(CPdataAnn!DJ$9,$A15,0)/OFFSET(CVMdataAnn!DJ$9,$A15,0)))</f>
        <v>32.117647058823529</v>
      </c>
      <c r="DK19" s="6">
        <f ca="1">IF(ISERROR(CVMdataQly!DK19*(OFFSET(CPdataAnn!DK$9,$A15,0)/OFFSET(CVMdataAnn!DK$9,$A15,0))),"",CVMdataQly!DK19*(OFFSET(CPdataAnn!DK$9,$A15,0)/OFFSET(CVMdataAnn!DK$9,$A15,0)))</f>
        <v>1102.0934579439252</v>
      </c>
      <c r="DL19" s="6">
        <f ca="1">IF(ISERROR(CVMdataQly!DL19*(OFFSET(CPdataAnn!DL$9,$A15,0)/OFFSET(CVMdataAnn!DL$9,$A15,0))),"",CVMdataQly!DL19*(OFFSET(CPdataAnn!DL$9,$A15,0)/OFFSET(CVMdataAnn!DL$9,$A15,0)))</f>
        <v>6000.8767074208436</v>
      </c>
      <c r="DM19" s="6">
        <f ca="1">IF(ISERROR(CVMdataQly!DM19*(OFFSET(CPdataAnn!DM$9,$A15,0)/OFFSET(CVMdataAnn!DM$9,$A15,0))),"",CVMdataQly!DM19*(OFFSET(CPdataAnn!DM$9,$A15,0)/OFFSET(CVMdataAnn!DM$9,$A15,0)))</f>
        <v>1325.5286506469502</v>
      </c>
      <c r="DN19" s="6">
        <f ca="1">IF(ISERROR(CVMdataQly!DN19*(OFFSET(CPdataAnn!DN$9,$A15,0)/OFFSET(CVMdataAnn!DN$9,$A15,0))),"",CVMdataQly!DN19*(OFFSET(CPdataAnn!DN$9,$A15,0)/OFFSET(CVMdataAnn!DN$9,$A15,0)))</f>
        <v>471.24489795918367</v>
      </c>
      <c r="DO19" s="6">
        <f ca="1">IF(ISERROR(CVMdataQly!DO19*(OFFSET(CPdataAnn!DO$9,$A15,0)/OFFSET(CVMdataAnn!DO$9,$A15,0))),"",CVMdataQly!DO19*(OFFSET(CPdataAnn!DO$9,$A15,0)/OFFSET(CVMdataAnn!DO$9,$A15,0)))</f>
        <v>109.77777777777779</v>
      </c>
      <c r="DP19" s="6">
        <f ca="1">IF(ISERROR(CVMdataQly!DP19*(OFFSET(CPdataAnn!DP$9,$A15,0)/OFFSET(CVMdataAnn!DP$9,$A15,0))),"",CVMdataQly!DP19*(OFFSET(CPdataAnn!DP$9,$A15,0)/OFFSET(CVMdataAnn!DP$9,$A15,0)))</f>
        <v>397.12820512820514</v>
      </c>
      <c r="DQ19" s="6">
        <f ca="1">IF(ISERROR(CVMdataQly!DQ19*(OFFSET(CPdataAnn!DQ$9,$A15,0)/OFFSET(CVMdataAnn!DQ$9,$A15,0))),"",CVMdataQly!DQ19*(OFFSET(CPdataAnn!DQ$9,$A15,0)/OFFSET(CVMdataAnn!DQ$9,$A15,0)))</f>
        <v>312.11410118406889</v>
      </c>
      <c r="DR19" s="6">
        <f ca="1">IF(ISERROR(CVMdataQly!DR19*(OFFSET(CPdataAnn!DR$9,$A15,0)/OFFSET(CVMdataAnn!DR$9,$A15,0))),"",CVMdataQly!DR19*(OFFSET(CPdataAnn!DR$9,$A15,0)/OFFSET(CVMdataAnn!DR$9,$A15,0)))</f>
        <v>33.094736842105263</v>
      </c>
      <c r="DS19" s="6">
        <f ca="1">IF(ISERROR(CVMdataQly!DS19*(OFFSET(CPdataAnn!DS$9,$A15,0)/OFFSET(CVMdataAnn!DS$9,$A15,0))),"",CVMdataQly!DS19*(OFFSET(CPdataAnn!DS$9,$A15,0)/OFFSET(CVMdataAnn!DS$9,$A15,0)))</f>
        <v>231.90767141887306</v>
      </c>
      <c r="DT19" s="6">
        <f ca="1">IF(ISERROR(CVMdataQly!DT19*(OFFSET(CPdataAnn!DT$9,$A15,0)/OFFSET(CVMdataAnn!DT$9,$A15,0))),"",CVMdataQly!DT19*(OFFSET(CPdataAnn!DT$9,$A15,0)/OFFSET(CVMdataAnn!DT$9,$A15,0)))</f>
        <v>204.27560366361365</v>
      </c>
      <c r="DU19" s="6">
        <f ca="1">IF(ISERROR(CVMdataQly!DU19*(OFFSET(CPdataAnn!DU$9,$A15,0)/OFFSET(CVMdataAnn!DU$9,$A15,0))),"",CVMdataQly!DU19*(OFFSET(CPdataAnn!DU$9,$A15,0)/OFFSET(CVMdataAnn!DU$9,$A15,0)))</f>
        <v>24.148837209302325</v>
      </c>
      <c r="DV19" s="6">
        <f ca="1">IF(ISERROR(CVMdataQly!DV19*(OFFSET(CPdataAnn!DV$9,$A15,0)/OFFSET(CVMdataAnn!DV$9,$A15,0))),"",CVMdataQly!DV19*(OFFSET(CPdataAnn!DV$9,$A15,0)/OFFSET(CVMdataAnn!DV$9,$A15,0)))</f>
        <v>4.0181818181818176</v>
      </c>
      <c r="DW19" s="6">
        <f ca="1">IF(ISERROR(CVMdataQly!DW19*(OFFSET(CPdataAnn!DW$9,$A15,0)/OFFSET(CVMdataAnn!DW$9,$A15,0))),"",CVMdataQly!DW19*(OFFSET(CPdataAnn!DW$9,$A15,0)/OFFSET(CVMdataAnn!DW$9,$A15,0)))</f>
        <v>1473.6229538348355</v>
      </c>
      <c r="DX19" s="6">
        <f ca="1">IF(ISERROR(CVMdataQly!DX19*(OFFSET(CPdataAnn!DX$9,$A15,0)/OFFSET(CVMdataAnn!DX$9,$A15,0))),"",CVMdataQly!DX19*(OFFSET(CPdataAnn!DX$9,$A15,0)/OFFSET(CVMdataAnn!DX$9,$A15,0)))</f>
        <v>599.76276771004939</v>
      </c>
      <c r="DY19" s="6">
        <f ca="1">IF(ISERROR(CVMdataQly!DY19*(OFFSET(CPdataAnn!DY$9,$A15,0)/OFFSET(CVMdataAnn!DY$9,$A15,0))),"",CVMdataQly!DY19*(OFFSET(CPdataAnn!DY$9,$A15,0)/OFFSET(CVMdataAnn!DY$9,$A15,0)))</f>
        <v>182.34383954154725</v>
      </c>
      <c r="DZ19" s="6">
        <f ca="1">IF(ISERROR(CVMdataQly!DZ19*(OFFSET(CPdataAnn!DZ$9,$A15,0)/OFFSET(CVMdataAnn!DZ$9,$A15,0))),"",CVMdataQly!DZ19*(OFFSET(CPdataAnn!DZ$9,$A15,0)/OFFSET(CVMdataAnn!DZ$9,$A15,0)))</f>
        <v>304.90898058252424</v>
      </c>
      <c r="EA19" s="6">
        <f ca="1">IF(ISERROR(CVMdataQly!EA19*(OFFSET(CPdataAnn!EA$9,$A15,0)/OFFSET(CVMdataAnn!EA$9,$A15,0))),"",CVMdataQly!EA19*(OFFSET(CPdataAnn!EA$9,$A15,0)/OFFSET(CVMdataAnn!EA$9,$A15,0)))</f>
        <v>245.12341962673091</v>
      </c>
      <c r="EB19" s="6">
        <f ca="1">IF(ISERROR(CVMdataQly!EB19*(OFFSET(CPdataAnn!EB$9,$A15,0)/OFFSET(CVMdataAnn!EB$9,$A15,0))),"",CVMdataQly!EB19*(OFFSET(CPdataAnn!EB$9,$A15,0)/OFFSET(CVMdataAnn!EB$9,$A15,0)))</f>
        <v>141.91647150663545</v>
      </c>
      <c r="EC19" s="6">
        <f ca="1">IF(ISERROR(CVMdataQly!EC19*(OFFSET(CPdataAnn!EC$9,$A15,0)/OFFSET(CVMdataAnn!EC$9,$A15,0))),"",CVMdataQly!EC19*(OFFSET(CPdataAnn!EC$9,$A15,0)/OFFSET(CVMdataAnn!EC$9,$A15,0)))</f>
        <v>1882.0356788899899</v>
      </c>
      <c r="ED19" s="6">
        <f ca="1">IF(ISERROR(CVMdataQly!ED19*(OFFSET(CPdataAnn!ED$9,$A15,0)/OFFSET(CVMdataAnn!ED$9,$A15,0))),"",CVMdataQly!ED19*(OFFSET(CPdataAnn!ED$9,$A15,0)/OFFSET(CVMdataAnn!ED$9,$A15,0)))</f>
        <v>355.9728178797946</v>
      </c>
      <c r="EE19" s="6">
        <f ca="1">IF(ISERROR(CVMdataQly!EE19*(OFFSET(CPdataAnn!EE$9,$A15,0)/OFFSET(CVMdataAnn!EE$9,$A15,0))),"",CVMdataQly!EE19*(OFFSET(CPdataAnn!EE$9,$A15,0)/OFFSET(CVMdataAnn!EE$9,$A15,0)))</f>
        <v>982.00411663807893</v>
      </c>
      <c r="EF19" s="6">
        <f ca="1">IF(ISERROR(CVMdataQly!EF19*(OFFSET(CPdataAnn!EF$9,$A15,0)/OFFSET(CVMdataAnn!EF$9,$A15,0))),"",CVMdataQly!EF19*(OFFSET(CPdataAnn!EF$9,$A15,0)/OFFSET(CVMdataAnn!EF$9,$A15,0)))</f>
        <v>544.04369793800356</v>
      </c>
      <c r="EG19" s="6">
        <f ca="1">IF(ISERROR(CVMdataQly!EG19*(OFFSET(CPdataAnn!EG$9,$A15,0)/OFFSET(CVMdataAnn!EG$9,$A15,0))),"",CVMdataQly!EG19*(OFFSET(CPdataAnn!EG$9,$A15,0)/OFFSET(CVMdataAnn!EG$9,$A15,0)))</f>
        <v>1090.9609874152952</v>
      </c>
      <c r="EH19" s="6">
        <f ca="1">IF(ISERROR(CVMdataQly!EH19*(OFFSET(CPdataAnn!EH$9,$A15,0)/OFFSET(CVMdataAnn!EH$9,$A15,0))),"",CVMdataQly!EH19*(OFFSET(CPdataAnn!EH$9,$A15,0)/OFFSET(CVMdataAnn!EH$9,$A15,0)))</f>
        <v>223.02677165354331</v>
      </c>
      <c r="EI19" s="6">
        <f ca="1">IF(ISERROR(CVMdataQly!EI19*(OFFSET(CPdataAnn!EI$9,$A15,0)/OFFSET(CVMdataAnn!EI$9,$A15,0))),"",CVMdataQly!EI19*(OFFSET(CPdataAnn!EI$9,$A15,0)/OFFSET(CVMdataAnn!EI$9,$A15,0)))</f>
        <v>618.11534126487163</v>
      </c>
      <c r="EJ19" s="6">
        <f ca="1">IF(ISERROR(CVMdataQly!EJ19*(OFFSET(CPdataAnn!EJ$9,$A15,0)/OFFSET(CVMdataAnn!EJ$9,$A15,0))),"",CVMdataQly!EJ19*(OFFSET(CPdataAnn!EJ$9,$A15,0)/OFFSET(CVMdataAnn!EJ$9,$A15,0)))</f>
        <v>73.188976377952756</v>
      </c>
      <c r="EK19" s="6">
        <f ca="1">IF(ISERROR(CVMdataQly!EK19*(OFFSET(CPdataAnn!EK$9,$A15,0)/OFFSET(CVMdataAnn!EK$9,$A15,0))),"",CVMdataQly!EK19*(OFFSET(CPdataAnn!EK$9,$A15,0)/OFFSET(CVMdataAnn!EK$9,$A15,0)))</f>
        <v>176.8030888030888</v>
      </c>
      <c r="EL19" s="6" t="str">
        <f ca="1">IF(ISERROR(CVMdataQly!EL19*(OFFSET(CPdataAnn!EL$9,$A15,0)/OFFSET(CVMdataAnn!EL$9,$A15,0))),"",CVMdataQly!EL19*(OFFSET(CPdataAnn!EL$9,$A15,0)/OFFSET(CVMdataAnn!EL$9,$A15,0)))</f>
        <v/>
      </c>
      <c r="EM19" s="6">
        <f ca="1">IF(ISERROR(CVMdataQly!EM19*(OFFSET(CPdataAnn!EM$9,$A15,0)/OFFSET(CVMdataAnn!EM$9,$A15,0))),"",CVMdataQly!EM19*(OFFSET(CPdataAnn!EM$9,$A15,0)/OFFSET(CVMdataAnn!EM$9,$A15,0)))</f>
        <v>446.94777864380359</v>
      </c>
      <c r="EN19" s="6">
        <f ca="1">IF(ISERROR(CVMdataQly!EN19*(OFFSET(CPdataAnn!EN$9,$A15,0)/OFFSET(CVMdataAnn!EN$9,$A15,0))),"",CVMdataQly!EN19*(OFFSET(CPdataAnn!EN$9,$A15,0)/OFFSET(CVMdataAnn!EN$9,$A15,0)))</f>
        <v>6091.937305960033</v>
      </c>
      <c r="EO19" s="6">
        <f ca="1">IF(ISERROR(CVMdataQly!EO19*(OFFSET(CPdataAnn!EO$9,$A15,0)/OFFSET(CVMdataAnn!EO$9,$A15,0))),"",CVMdataQly!EO19*(OFFSET(CPdataAnn!EO$9,$A15,0)/OFFSET(CVMdataAnn!EO$9,$A15,0)))</f>
        <v>5090.093744652766</v>
      </c>
      <c r="EP19" s="6">
        <f ca="1">IF(ISERROR(CVMdataQly!EP19*(OFFSET(CPdataAnn!EP$9,$A15,0)/OFFSET(CVMdataAnn!EP$9,$A15,0))),"",CVMdataQly!EP19*(OFFSET(CPdataAnn!EP$9,$A15,0)/OFFSET(CVMdataAnn!EP$9,$A15,0)))</f>
        <v>4651.0252032091203</v>
      </c>
      <c r="EQ19" s="6">
        <f ca="1">IF(ISERROR(CVMdataQly!EQ19*(OFFSET(CPdataAnn!EQ$9,$A15,0)/OFFSET(CVMdataAnn!EQ$9,$A15,0))),"",CVMdataQly!EQ19*(OFFSET(CPdataAnn!EQ$9,$A15,0)/OFFSET(CVMdataAnn!EQ$9,$A15,0)))</f>
        <v>439.11254338125929</v>
      </c>
      <c r="ER19" s="6">
        <f ca="1">IF(ISERROR(CVMdataQly!ER19*(OFFSET(CPdataAnn!ER$9,$A15,0)/OFFSET(CVMdataAnn!ER$9,$A15,0))),"",CVMdataQly!ER19*(OFFSET(CPdataAnn!ER$9,$A15,0)/OFFSET(CVMdataAnn!ER$9,$A15,0)))</f>
        <v>1002.1150598496798</v>
      </c>
      <c r="ES19" s="6">
        <f ca="1">IF(ISERROR(CVMdataQly!ES19*(OFFSET(CPdataAnn!ES$9,$A15,0)/OFFSET(CVMdataAnn!ES$9,$A15,0))),"",CVMdataQly!ES19*(OFFSET(CPdataAnn!ES$9,$A15,0)/OFFSET(CVMdataAnn!ES$9,$A15,0)))</f>
        <v>7914.8472390165261</v>
      </c>
      <c r="ET19" s="6">
        <f ca="1">IF(ISERROR(CVMdataQly!ET19*(OFFSET(CPdataAnn!ET$9,$A15,0)/OFFSET(CVMdataAnn!ET$9,$A15,0))),"",CVMdataQly!ET19*(OFFSET(CPdataAnn!ET$9,$A15,0)/OFFSET(CVMdataAnn!ET$9,$A15,0)))</f>
        <v>1314.8511350059737</v>
      </c>
      <c r="EU19" s="6">
        <f ca="1">IF(ISERROR(CVMdataQly!EU19*(OFFSET(CPdataAnn!EU$9,$A15,0)/OFFSET(CVMdataAnn!EU$9,$A15,0))),"",CVMdataQly!EU19*(OFFSET(CPdataAnn!EU$9,$A15,0)/OFFSET(CVMdataAnn!EU$9,$A15,0)))</f>
        <v>425.04180470105695</v>
      </c>
      <c r="EV19" s="6">
        <f ca="1">IF(ISERROR(CVMdataQly!EV19*(OFFSET(CPdataAnn!EV$9,$A15,0)/OFFSET(CVMdataAnn!EV$9,$A15,0))),"",CVMdataQly!EV19*(OFFSET(CPdataAnn!EV$9,$A15,0)/OFFSET(CVMdataAnn!EV$9,$A15,0)))</f>
        <v>69.31506849315069</v>
      </c>
      <c r="EW19" s="6">
        <f ca="1">IF(ISERROR(CVMdataQly!EW19*(OFFSET(CPdataAnn!EW$9,$A15,0)/OFFSET(CVMdataAnn!EW$9,$A15,0))),"",CVMdataQly!EW19*(OFFSET(CPdataAnn!EW$9,$A15,0)/OFFSET(CVMdataAnn!EW$9,$A15,0)))</f>
        <v>821.01639344262298</v>
      </c>
      <c r="EX19" s="6">
        <f ca="1">IF(ISERROR(CVMdataQly!EX19*(OFFSET(CPdataAnn!EX$9,$A15,0)/OFFSET(CVMdataAnn!EX$9,$A15,0))),"",CVMdataQly!EX19*(OFFSET(CPdataAnn!EX$9,$A15,0)/OFFSET(CVMdataAnn!EX$9,$A15,0)))</f>
        <v>289.74291938997823</v>
      </c>
      <c r="EY19" s="6">
        <f ca="1">IF(ISERROR(CVMdataQly!EY19*(OFFSET(CPdataAnn!EY$9,$A15,0)/OFFSET(CVMdataAnn!EY$9,$A15,0))),"",CVMdataQly!EY19*(OFFSET(CPdataAnn!EY$9,$A15,0)/OFFSET(CVMdataAnn!EY$9,$A15,0)))</f>
        <v>656.77168040943991</v>
      </c>
      <c r="EZ19" s="6">
        <f ca="1">IF(ISERROR(CVMdataQly!EZ19*(OFFSET(CPdataAnn!EZ$9,$A15,0)/OFFSET(CVMdataAnn!EZ$9,$A15,0))),"",CVMdataQly!EZ19*(OFFSET(CPdataAnn!EZ$9,$A15,0)/OFFSET(CVMdataAnn!EZ$9,$A15,0)))</f>
        <v>495.18417347226131</v>
      </c>
      <c r="FA19" s="6">
        <f ca="1">IF(ISERROR(CVMdataQly!FA19*(OFFSET(CPdataAnn!FA$9,$A15,0)/OFFSET(CVMdataAnn!FA$9,$A15,0))),"",CVMdataQly!FA19*(OFFSET(CPdataAnn!FA$9,$A15,0)/OFFSET(CVMdataAnn!FA$9,$A15,0)))</f>
        <v>161.71614100185528</v>
      </c>
      <c r="FB19" s="6">
        <f ca="1">IF(ISERROR(CVMdataQly!FB19*(OFFSET(CPdataAnn!FB$9,$A15,0)/OFFSET(CVMdataAnn!FB$9,$A15,0))),"",CVMdataQly!FB19*(OFFSET(CPdataAnn!FB$9,$A15,0)/OFFSET(CVMdataAnn!FB$9,$A15,0)))</f>
        <v>1010.9556871421134</v>
      </c>
      <c r="FC19" s="6">
        <f ca="1">IF(ISERROR(CVMdataQly!FC19*(OFFSET(CPdataAnn!FC$9,$A15,0)/OFFSET(CVMdataAnn!FC$9,$A15,0))),"",CVMdataQly!FC19*(OFFSET(CPdataAnn!FC$9,$A15,0)/OFFSET(CVMdataAnn!FC$9,$A15,0)))</f>
        <v>1454.0174697365298</v>
      </c>
      <c r="FD19" s="6">
        <f ca="1">IF(ISERROR(CVMdataQly!FD19*(OFFSET(CPdataAnn!FD$9,$A15,0)/OFFSET(CVMdataAnn!FD$9,$A15,0))),"",CVMdataQly!FD19*(OFFSET(CPdataAnn!FD$9,$A15,0)/OFFSET(CVMdataAnn!FD$9,$A15,0)))</f>
        <v>1097.9659977703454</v>
      </c>
      <c r="FE19" s="6">
        <f ca="1">IF(ISERROR(CVMdataQly!FE19*(OFFSET(CPdataAnn!FE$9,$A15,0)/OFFSET(CVMdataAnn!FE$9,$A15,0))),"",CVMdataQly!FE19*(OFFSET(CPdataAnn!FE$9,$A15,0)/OFFSET(CVMdataAnn!FE$9,$A15,0)))</f>
        <v>170.08887760284406</v>
      </c>
      <c r="FF19" s="6">
        <f ca="1">IF(ISERROR(CVMdataQly!FF19*(OFFSET(CPdataAnn!FF$9,$A15,0)/OFFSET(CVMdataAnn!FF$9,$A15,0))),"",CVMdataQly!FF19*(OFFSET(CPdataAnn!FF$9,$A15,0)/OFFSET(CVMdataAnn!FF$9,$A15,0)))</f>
        <v>85.986486486486484</v>
      </c>
      <c r="FG19" s="6">
        <f ca="1">IF(ISERROR(CVMdataQly!FG19*(OFFSET(CPdataAnn!FG$9,$A15,0)/OFFSET(CVMdataAnn!FG$9,$A15,0))),"",CVMdataQly!FG19*(OFFSET(CPdataAnn!FG$9,$A15,0)/OFFSET(CVMdataAnn!FG$9,$A15,0)))</f>
        <v>99.914285714285711</v>
      </c>
      <c r="FH19" s="6" t="str">
        <f ca="1">IF(ISERROR(CVMdataQly!FH19*(OFFSET(CPdataAnn!FH$9,$A15,0)/OFFSET(CVMdataAnn!FH$9,$A15,0))),"",CVMdataQly!FH19*(OFFSET(CPdataAnn!FH$9,$A15,0)/OFFSET(CVMdataAnn!FH$9,$A15,0)))</f>
        <v/>
      </c>
      <c r="FI19" s="6">
        <f ca="1">IF(ISERROR(CVMdataQly!FI19*(OFFSET(CPdataAnn!FI$9,$A15,0)/OFFSET(CVMdataAnn!FI$9,$A15,0))),"",CVMdataQly!FI19*(OFFSET(CPdataAnn!FI$9,$A15,0)/OFFSET(CVMdataAnn!FI$9,$A15,0)))</f>
        <v>2329.72985680701</v>
      </c>
      <c r="FJ19" s="6">
        <f ca="1">IF(ISERROR(CVMdataQly!FJ19*(OFFSET(CPdataAnn!FJ$9,$A15,0)/OFFSET(CVMdataAnn!FJ$9,$A15,0))),"",CVMdataQly!FJ19*(OFFSET(CPdataAnn!FJ$9,$A15,0)/OFFSET(CVMdataAnn!FJ$9,$A15,0)))</f>
        <v>1201.0293200249532</v>
      </c>
      <c r="FK19" s="6">
        <f ca="1">IF(ISERROR(CVMdataQly!FK19*(OFFSET(CPdataAnn!FK$9,$A15,0)/OFFSET(CVMdataAnn!FK$9,$A15,0))),"",CVMdataQly!FK19*(OFFSET(CPdataAnn!FK$9,$A15,0)/OFFSET(CVMdataAnn!FK$9,$A15,0)))</f>
        <v>1128.3873991148139</v>
      </c>
      <c r="FL19" s="6">
        <f ca="1">IF(ISERROR(CVMdataQly!FL19*(OFFSET(CPdataAnn!FL$9,$A15,0)/OFFSET(CVMdataAnn!FL$9,$A15,0))),"",CVMdataQly!FL19*(OFFSET(CPdataAnn!FL$9,$A15,0)/OFFSET(CVMdataAnn!FL$9,$A15,0)))</f>
        <v>858.07985718017949</v>
      </c>
    </row>
    <row r="20" spans="1:168" x14ac:dyDescent="0.25">
      <c r="A20" s="6">
        <f t="shared" si="0"/>
        <v>3</v>
      </c>
      <c r="B20" s="1">
        <v>32021</v>
      </c>
      <c r="C20" s="6">
        <f ca="1">IF(ISERROR(CVMdataQly!C20*(OFFSET(CPdataAnn!C$9,$A16,0)/OFFSET(CVMdataAnn!C$9,$A16,0))),"",CVMdataQly!C20*(OFFSET(CPdataAnn!C$9,$A16,0)/OFFSET(CVMdataAnn!C$9,$A16,0)))</f>
        <v>73173.045025318643</v>
      </c>
      <c r="D20" s="6">
        <f ca="1">IF(ISERROR(CVMdataQly!D20*(OFFSET(CPdataAnn!D$9,$A16,0)/OFFSET(CVMdataAnn!D$9,$A16,0))),"",CVMdataQly!D20*(OFFSET(CPdataAnn!D$9,$A16,0)/OFFSET(CVMdataAnn!D$9,$A16,0)))</f>
        <v>-51.981841216216218</v>
      </c>
      <c r="E20" s="6">
        <f ca="1">IF(ISERROR(CVMdataQly!E20*(OFFSET(CPdataAnn!E$9,$A16,0)/OFFSET(CVMdataAnn!E$9,$A16,0))),"",CVMdataQly!E20*(OFFSET(CPdataAnn!E$9,$A16,0)/OFFSET(CVMdataAnn!E$9,$A16,0)))</f>
        <v>73030.292526924241</v>
      </c>
      <c r="F20" s="6">
        <f ca="1">IF(ISERROR(CVMdataQly!F20*(OFFSET(CPdataAnn!F$9,$A16,0)/OFFSET(CVMdataAnn!F$9,$A16,0))),"",CVMdataQly!F20*(OFFSET(CPdataAnn!F$9,$A16,0)/OFFSET(CVMdataAnn!F$9,$A16,0)))</f>
        <v>8543.1042685545654</v>
      </c>
      <c r="G20" s="6">
        <f ca="1">IF(ISERROR(CVMdataQly!G20*(OFFSET(CPdataAnn!G$9,$A16,0)/OFFSET(CVMdataAnn!G$9,$A16,0))),"",CVMdataQly!G20*(OFFSET(CPdataAnn!G$9,$A16,0)/OFFSET(CVMdataAnn!G$9,$A16,0)))</f>
        <v>3739.8538891848698</v>
      </c>
      <c r="H20" s="6">
        <f ca="1">IF(ISERROR(CVMdataQly!H20*(OFFSET(CPdataAnn!H$9,$A16,0)/OFFSET(CVMdataAnn!H$9,$A16,0))),"",CVMdataQly!H20*(OFFSET(CPdataAnn!H$9,$A16,0)/OFFSET(CVMdataAnn!H$9,$A16,0)))</f>
        <v>4409.3102846548145</v>
      </c>
      <c r="I20" s="6">
        <f ca="1">IF(ISERROR(CVMdataQly!I20*(OFFSET(CPdataAnn!I$9,$A16,0)/OFFSET(CVMdataAnn!I$9,$A16,0))),"",CVMdataQly!I20*(OFFSET(CPdataAnn!I$9,$A16,0)/OFFSET(CVMdataAnn!I$9,$A16,0)))</f>
        <v>19698.883623539783</v>
      </c>
      <c r="J20" s="6">
        <f ca="1">IF(ISERROR(CVMdataQly!J20*(OFFSET(CPdataAnn!J$9,$A16,0)/OFFSET(CVMdataAnn!J$9,$A16,0))),"",CVMdataQly!J20*(OFFSET(CPdataAnn!J$9,$A16,0)/OFFSET(CVMdataAnn!J$9,$A16,0)))</f>
        <v>4079.7912733284029</v>
      </c>
      <c r="K20" s="6">
        <f ca="1">IF(ISERROR(CVMdataQly!K20*(OFFSET(CPdataAnn!K$9,$A16,0)/OFFSET(CVMdataAnn!K$9,$A16,0))),"",CVMdataQly!K20*(OFFSET(CPdataAnn!K$9,$A16,0)/OFFSET(CVMdataAnn!K$9,$A16,0)))</f>
        <v>758.96383593298674</v>
      </c>
      <c r="L20" s="6">
        <f ca="1">IF(ISERROR(CVMdataQly!L20*(OFFSET(CPdataAnn!L$9,$A16,0)/OFFSET(CVMdataAnn!L$9,$A16,0))),"",CVMdataQly!L20*(OFFSET(CPdataAnn!L$9,$A16,0)/OFFSET(CVMdataAnn!L$9,$A16,0)))</f>
        <v>9306.9537163134173</v>
      </c>
      <c r="M20" s="6">
        <f ca="1">IF(ISERROR(CVMdataQly!M20*(OFFSET(CPdataAnn!M$9,$A16,0)/OFFSET(CVMdataAnn!M$9,$A16,0))),"",CVMdataQly!M20*(OFFSET(CPdataAnn!M$9,$A16,0)/OFFSET(CVMdataAnn!M$9,$A16,0)))</f>
        <v>1253.4278350515465</v>
      </c>
      <c r="N20" s="6">
        <f ca="1">IF(ISERROR(CVMdataQly!N20*(OFFSET(CPdataAnn!N$9,$A16,0)/OFFSET(CVMdataAnn!N$9,$A16,0))),"",CVMdataQly!N20*(OFFSET(CPdataAnn!N$9,$A16,0)/OFFSET(CVMdataAnn!N$9,$A16,0)))</f>
        <v>6240.1997402481084</v>
      </c>
      <c r="O20" s="6">
        <f ca="1">IF(ISERROR(CVMdataQly!O20*(OFFSET(CPdataAnn!O$9,$A16,0)/OFFSET(CVMdataAnn!O$9,$A16,0))),"",CVMdataQly!O20*(OFFSET(CPdataAnn!O$9,$A16,0)/OFFSET(CVMdataAnn!O$9,$A16,0)))</f>
        <v>448.951555848672</v>
      </c>
      <c r="P20" s="6">
        <f ca="1">IF(ISERROR(CVMdataQly!P20*(OFFSET(CPdataAnn!P$9,$A16,0)/OFFSET(CVMdataAnn!P$9,$A16,0))),"",CVMdataQly!P20*(OFFSET(CPdataAnn!P$9,$A16,0)/OFFSET(CVMdataAnn!P$9,$A16,0)))</f>
        <v>6283.0369933097199</v>
      </c>
      <c r="Q20" s="6">
        <f ca="1">IF(ISERROR(CVMdataQly!Q20*(OFFSET(CPdataAnn!Q$9,$A16,0)/OFFSET(CVMdataAnn!Q$9,$A16,0))),"",CVMdataQly!Q20*(OFFSET(CPdataAnn!Q$9,$A16,0)/OFFSET(CVMdataAnn!Q$9,$A16,0)))</f>
        <v>8266.8429396748634</v>
      </c>
      <c r="R20" s="6">
        <f ca="1">IF(ISERROR(CVMdataQly!R20*(OFFSET(CPdataAnn!R$9,$A16,0)/OFFSET(CVMdataAnn!R$9,$A16,0))),"",CVMdataQly!R20*(OFFSET(CPdataAnn!R$9,$A16,0)/OFFSET(CVMdataAnn!R$9,$A16,0)))</f>
        <v>8543.1042685545654</v>
      </c>
      <c r="S20" s="6">
        <f ca="1">IF(ISERROR(CVMdataQly!S20*(OFFSET(CPdataAnn!S$9,$A16,0)/OFFSET(CVMdataAnn!S$9,$A16,0))),"",CVMdataQly!S20*(OFFSET(CPdataAnn!S$9,$A16,0)/OFFSET(CVMdataAnn!S$9,$A16,0)))</f>
        <v>7713.11953132096</v>
      </c>
      <c r="T20" s="6">
        <f ca="1">IF(ISERROR(CVMdataQly!T20*(OFFSET(CPdataAnn!T$9,$A16,0)/OFFSET(CVMdataAnn!T$9,$A16,0))),"",CVMdataQly!T20*(OFFSET(CPdataAnn!T$9,$A16,0)/OFFSET(CVMdataAnn!T$9,$A16,0)))</f>
        <v>1203.2578068264343</v>
      </c>
      <c r="U20" s="6">
        <f ca="1">IF(ISERROR(CVMdataQly!U20*(OFFSET(CPdataAnn!U$9,$A16,0)/OFFSET(CVMdataAnn!U$9,$A16,0))),"",CVMdataQly!U20*(OFFSET(CPdataAnn!U$9,$A16,0)/OFFSET(CVMdataAnn!U$9,$A16,0)))</f>
        <v>2095.2635839736554</v>
      </c>
      <c r="V20" s="6">
        <f ca="1">IF(ISERROR(CVMdataQly!V20*(OFFSET(CPdataAnn!V$9,$A16,0)/OFFSET(CVMdataAnn!V$9,$A16,0))),"",CVMdataQly!V20*(OFFSET(CPdataAnn!V$9,$A16,0)/OFFSET(CVMdataAnn!V$9,$A16,0)))</f>
        <v>295.22555663117134</v>
      </c>
      <c r="W20" s="6">
        <f ca="1">IF(ISERROR(CVMdataQly!W20*(OFFSET(CPdataAnn!W$9,$A16,0)/OFFSET(CVMdataAnn!W$9,$A16,0))),"",CVMdataQly!W20*(OFFSET(CPdataAnn!W$9,$A16,0)/OFFSET(CVMdataAnn!W$9,$A16,0)))</f>
        <v>1161.8414222222223</v>
      </c>
      <c r="X20" s="6">
        <f ca="1">IF(ISERROR(CVMdataQly!X20*(OFFSET(CPdataAnn!X$9,$A16,0)/OFFSET(CVMdataAnn!X$9,$A16,0))),"",CVMdataQly!X20*(OFFSET(CPdataAnn!X$9,$A16,0)/OFFSET(CVMdataAnn!X$9,$A16,0)))</f>
        <v>258.0263610315186</v>
      </c>
      <c r="Y20" s="6">
        <f ca="1">IF(ISERROR(CVMdataQly!Y20*(OFFSET(CPdataAnn!Y$9,$A16,0)/OFFSET(CVMdataAnn!Y$9,$A16,0))),"",CVMdataQly!Y20*(OFFSET(CPdataAnn!Y$9,$A16,0)/OFFSET(CVMdataAnn!Y$9,$A16,0)))</f>
        <v>579.3494837172359</v>
      </c>
      <c r="Z20" s="6">
        <f ca="1">IF(ISERROR(CVMdataQly!Z20*(OFFSET(CPdataAnn!Z$9,$A16,0)/OFFSET(CVMdataAnn!Z$9,$A16,0))),"",CVMdataQly!Z20*(OFFSET(CPdataAnn!Z$9,$A16,0)/OFFSET(CVMdataAnn!Z$9,$A16,0)))</f>
        <v>1027.2345630559917</v>
      </c>
      <c r="AA20" s="6">
        <f ca="1">IF(ISERROR(CVMdataQly!AA20*(OFFSET(CPdataAnn!AA$9,$A16,0)/OFFSET(CVMdataAnn!AA$9,$A16,0))),"",CVMdataQly!AA20*(OFFSET(CPdataAnn!AA$9,$A16,0)/OFFSET(CVMdataAnn!AA$9,$A16,0)))</f>
        <v>911.93139448173008</v>
      </c>
      <c r="AB20" s="6">
        <f ca="1">IF(ISERROR(CVMdataQly!AB20*(OFFSET(CPdataAnn!AB$9,$A16,0)/OFFSET(CVMdataAnn!AB$9,$A16,0))),"",CVMdataQly!AB20*(OFFSET(CPdataAnn!AB$9,$A16,0)/OFFSET(CVMdataAnn!AB$9,$A16,0)))</f>
        <v>181.97611940298506</v>
      </c>
      <c r="AC20" s="6">
        <f ca="1">IF(ISERROR(CVMdataQly!AC20*(OFFSET(CPdataAnn!AC$9,$A16,0)/OFFSET(CVMdataAnn!AC$9,$A16,0))),"",CVMdataQly!AC20*(OFFSET(CPdataAnn!AC$9,$A16,0)/OFFSET(CVMdataAnn!AC$9,$A16,0)))</f>
        <v>829.85312899105998</v>
      </c>
      <c r="AD20" s="6">
        <f ca="1">IF(ISERROR(CVMdataQly!AD20*(OFFSET(CPdataAnn!AD$9,$A16,0)/OFFSET(CVMdataAnn!AD$9,$A16,0))),"",CVMdataQly!AD20*(OFFSET(CPdataAnn!AD$9,$A16,0)/OFFSET(CVMdataAnn!AD$9,$A16,0)))</f>
        <v>335.93098842386462</v>
      </c>
      <c r="AE20" s="6">
        <f ca="1">IF(ISERROR(CVMdataQly!AE20*(OFFSET(CPdataAnn!AE$9,$A16,0)/OFFSET(CVMdataAnn!AE$9,$A16,0))),"",CVMdataQly!AE20*(OFFSET(CPdataAnn!AE$9,$A16,0)/OFFSET(CVMdataAnn!AE$9,$A16,0)))</f>
        <v>494.07709580838326</v>
      </c>
      <c r="AF20" s="6">
        <f ca="1">IF(ISERROR(CVMdataQly!AF20*(OFFSET(CPdataAnn!AF$9,$A16,0)/OFFSET(CVMdataAnn!AF$9,$A16,0))),"",CVMdataQly!AF20*(OFFSET(CPdataAnn!AF$9,$A16,0)/OFFSET(CVMdataAnn!AF$9,$A16,0)))</f>
        <v>3739.8538891848698</v>
      </c>
      <c r="AG20" s="6">
        <f ca="1">IF(ISERROR(CVMdataQly!AG20*(OFFSET(CPdataAnn!AG$9,$A16,0)/OFFSET(CVMdataAnn!AG$9,$A16,0))),"",CVMdataQly!AG20*(OFFSET(CPdataAnn!AG$9,$A16,0)/OFFSET(CVMdataAnn!AG$9,$A16,0)))</f>
        <v>1232.2084073416224</v>
      </c>
      <c r="AH20" s="6">
        <f ca="1">IF(ISERROR(CVMdataQly!AH20*(OFFSET(CPdataAnn!AH$9,$A16,0)/OFFSET(CVMdataAnn!AH$9,$A16,0))),"",CVMdataQly!AH20*(OFFSET(CPdataAnn!AH$9,$A16,0)/OFFSET(CVMdataAnn!AH$9,$A16,0)))</f>
        <v>392.93040186371582</v>
      </c>
      <c r="AI20" s="6">
        <f ca="1">IF(ISERROR(CVMdataQly!AI20*(OFFSET(CPdataAnn!AI$9,$A16,0)/OFFSET(CVMdataAnn!AI$9,$A16,0))),"",CVMdataQly!AI20*(OFFSET(CPdataAnn!AI$9,$A16,0)/OFFSET(CVMdataAnn!AI$9,$A16,0)))</f>
        <v>496.98515425655302</v>
      </c>
      <c r="AJ20" s="6">
        <f ca="1">IF(ISERROR(CVMdataQly!AJ20*(OFFSET(CPdataAnn!AJ$9,$A16,0)/OFFSET(CVMdataAnn!AJ$9,$A16,0))),"",CVMdataQly!AJ20*(OFFSET(CPdataAnn!AJ$9,$A16,0)/OFFSET(CVMdataAnn!AJ$9,$A16,0)))</f>
        <v>342.16046319272124</v>
      </c>
      <c r="AK20" s="6">
        <f ca="1">IF(ISERROR(CVMdataQly!AK20*(OFFSET(CPdataAnn!AK$9,$A16,0)/OFFSET(CVMdataAnn!AK$9,$A16,0))),"",CVMdataQly!AK20*(OFFSET(CPdataAnn!AK$9,$A16,0)/OFFSET(CVMdataAnn!AK$9,$A16,0)))</f>
        <v>1877.1123801496153</v>
      </c>
      <c r="AL20" s="6">
        <f ca="1">IF(ISERROR(CVMdataQly!AL20*(OFFSET(CPdataAnn!AL$9,$A16,0)/OFFSET(CVMdataAnn!AL$9,$A16,0))),"",CVMdataQly!AL20*(OFFSET(CPdataAnn!AL$9,$A16,0)/OFFSET(CVMdataAnn!AL$9,$A16,0)))</f>
        <v>631.35426195426191</v>
      </c>
      <c r="AM20" s="6">
        <f ca="1">IF(ISERROR(CVMdataQly!AM20*(OFFSET(CPdataAnn!AM$9,$A16,0)/OFFSET(CVMdataAnn!AM$9,$A16,0))),"",CVMdataQly!AM20*(OFFSET(CPdataAnn!AM$9,$A16,0)/OFFSET(CVMdataAnn!AM$9,$A16,0)))</f>
        <v>4409.3102846548145</v>
      </c>
      <c r="AN20" s="6">
        <f ca="1">IF(ISERROR(CVMdataQly!AN20*(OFFSET(CPdataAnn!AN$9,$A16,0)/OFFSET(CVMdataAnn!AN$9,$A16,0))),"",CVMdataQly!AN20*(OFFSET(CPdataAnn!AN$9,$A16,0)/OFFSET(CVMdataAnn!AN$9,$A16,0)))</f>
        <v>3636.1627970499862</v>
      </c>
      <c r="AO20" s="6">
        <f ca="1">IF(ISERROR(CVMdataQly!AO20*(OFFSET(CPdataAnn!AO$9,$A16,0)/OFFSET(CVMdataAnn!AO$9,$A16,0))),"",CVMdataQly!AO20*(OFFSET(CPdataAnn!AO$9,$A16,0)/OFFSET(CVMdataAnn!AO$9,$A16,0)))</f>
        <v>51.224489795918366</v>
      </c>
      <c r="AP20" s="6">
        <f ca="1">IF(ISERROR(CVMdataQly!AP20*(OFFSET(CPdataAnn!AP$9,$A16,0)/OFFSET(CVMdataAnn!AP$9,$A16,0))),"",CVMdataQly!AP20*(OFFSET(CPdataAnn!AP$9,$A16,0)/OFFSET(CVMdataAnn!AP$9,$A16,0)))</f>
        <v>3381.0287089013636</v>
      </c>
      <c r="AQ20" s="6">
        <f ca="1">IF(ISERROR(CVMdataQly!AQ20*(OFFSET(CPdataAnn!AQ$9,$A16,0)/OFFSET(CVMdataAnn!AQ$9,$A16,0))),"",CVMdataQly!AQ20*(OFFSET(CPdataAnn!AQ$9,$A16,0)/OFFSET(CVMdataAnn!AQ$9,$A16,0)))</f>
        <v>123.8558352402746</v>
      </c>
      <c r="AR20" s="6">
        <f ca="1">IF(ISERROR(CVMdataQly!AR20*(OFFSET(CPdataAnn!AR$9,$A16,0)/OFFSET(CVMdataAnn!AR$9,$A16,0))),"",CVMdataQly!AR20*(OFFSET(CPdataAnn!AR$9,$A16,0)/OFFSET(CVMdataAnn!AR$9,$A16,0)))</f>
        <v>81.097701149425291</v>
      </c>
      <c r="AS20" s="6">
        <f ca="1">IF(ISERROR(CVMdataQly!AS20*(OFFSET(CPdataAnn!AS$9,$A16,0)/OFFSET(CVMdataAnn!AS$9,$A16,0))),"",CVMdataQly!AS20*(OFFSET(CPdataAnn!AS$9,$A16,0)/OFFSET(CVMdataAnn!AS$9,$A16,0)))</f>
        <v>772.74021352313173</v>
      </c>
      <c r="AT20" s="6">
        <f ca="1">IF(ISERROR(CVMdataQly!AT20*(OFFSET(CPdataAnn!AT$9,$A16,0)/OFFSET(CVMdataAnn!AT$9,$A16,0))),"",CVMdataQly!AT20*(OFFSET(CPdataAnn!AT$9,$A16,0)/OFFSET(CVMdataAnn!AT$9,$A16,0)))</f>
        <v>747.26259946949608</v>
      </c>
      <c r="AU20" s="6">
        <f ca="1">IF(ISERROR(CVMdataQly!AU20*(OFFSET(CPdataAnn!AU$9,$A16,0)/OFFSET(CVMdataAnn!AU$9,$A16,0))),"",CVMdataQly!AU20*(OFFSET(CPdataAnn!AU$9,$A16,0)/OFFSET(CVMdataAnn!AU$9,$A16,0)))</f>
        <v>24.642857142857142</v>
      </c>
      <c r="AV20" s="6">
        <f ca="1">IF(ISERROR(CVMdataQly!AV20*(OFFSET(CPdataAnn!AV$9,$A16,0)/OFFSET(CVMdataAnn!AV$9,$A16,0))),"",CVMdataQly!AV20*(OFFSET(CPdataAnn!AV$9,$A16,0)/OFFSET(CVMdataAnn!AV$9,$A16,0)))</f>
        <v>19698.883623539783</v>
      </c>
      <c r="AW20" s="6">
        <f ca="1">IF(ISERROR(CVMdataQly!AW20*(OFFSET(CPdataAnn!AW$9,$A16,0)/OFFSET(CVMdataAnn!AW$9,$A16,0))),"",CVMdataQly!AW20*(OFFSET(CPdataAnn!AW$9,$A16,0)/OFFSET(CVMdataAnn!AW$9,$A16,0)))</f>
        <v>2449.9355584491509</v>
      </c>
      <c r="AX20" s="6">
        <f ca="1">IF(ISERROR(CVMdataQly!AX20*(OFFSET(CPdataAnn!AX$9,$A16,0)/OFFSET(CVMdataAnn!AX$9,$A16,0))),"",CVMdataQly!AX20*(OFFSET(CPdataAnn!AX$9,$A16,0)/OFFSET(CVMdataAnn!AX$9,$A16,0)))</f>
        <v>2443.1724678499309</v>
      </c>
      <c r="AY20" s="6">
        <f ca="1">IF(ISERROR(CVMdataQly!AY20*(OFFSET(CPdataAnn!AY$9,$A16,0)/OFFSET(CVMdataAnn!AY$9,$A16,0))),"",CVMdataQly!AY20*(OFFSET(CPdataAnn!AY$9,$A16,0)/OFFSET(CVMdataAnn!AY$9,$A16,0)))</f>
        <v>7</v>
      </c>
      <c r="AZ20" s="6">
        <f ca="1">IF(ISERROR(CVMdataQly!AZ20*(OFFSET(CPdataAnn!AZ$9,$A16,0)/OFFSET(CVMdataAnn!AZ$9,$A16,0))),"",CVMdataQly!AZ20*(OFFSET(CPdataAnn!AZ$9,$A16,0)/OFFSET(CVMdataAnn!AZ$9,$A16,0)))</f>
        <v>13852.186040634082</v>
      </c>
      <c r="BA20" s="6">
        <f ca="1">IF(ISERROR(CVMdataQly!BA20*(OFFSET(CPdataAnn!BA$9,$A16,0)/OFFSET(CVMdataAnn!BA$9,$A16,0))),"",CVMdataQly!BA20*(OFFSET(CPdataAnn!BA$9,$A16,0)/OFFSET(CVMdataAnn!BA$9,$A16,0)))</f>
        <v>13438.977536793183</v>
      </c>
      <c r="BB20" s="6">
        <f ca="1">IF(ISERROR(CVMdataQly!BB20*(OFFSET(CPdataAnn!BB$9,$A16,0)/OFFSET(CVMdataAnn!BB$9,$A16,0))),"",CVMdataQly!BB20*(OFFSET(CPdataAnn!BB$9,$A16,0)/OFFSET(CVMdataAnn!BB$9,$A16,0)))</f>
        <v>413.015947467167</v>
      </c>
      <c r="BC20" s="6">
        <f ca="1">IF(ISERROR(CVMdataQly!BC20*(OFFSET(CPdataAnn!BC$9,$A16,0)/OFFSET(CVMdataAnn!BC$9,$A16,0))),"",CVMdataQly!BC20*(OFFSET(CPdataAnn!BC$9,$A16,0)/OFFSET(CVMdataAnn!BC$9,$A16,0)))</f>
        <v>229.2494623655914</v>
      </c>
      <c r="BD20" s="6">
        <f ca="1">IF(ISERROR(CVMdataQly!BD20*(OFFSET(CPdataAnn!BD$9,$A16,0)/OFFSET(CVMdataAnn!BD$9,$A16,0))),"",CVMdataQly!BD20*(OFFSET(CPdataAnn!BD$9,$A16,0)/OFFSET(CVMdataAnn!BD$9,$A16,0)))</f>
        <v>126.0105633802817</v>
      </c>
      <c r="BE20" s="6">
        <f ca="1">IF(ISERROR(CVMdataQly!BE20*(OFFSET(CPdataAnn!BE$9,$A16,0)/OFFSET(CVMdataAnn!BE$9,$A16,0))),"",CVMdataQly!BE20*(OFFSET(CPdataAnn!BE$9,$A16,0)/OFFSET(CVMdataAnn!BE$9,$A16,0)))</f>
        <v>102.96588868940754</v>
      </c>
      <c r="BF20" s="6">
        <f ca="1">IF(ISERROR(CVMdataQly!BF20*(OFFSET(CPdataAnn!BF$9,$A16,0)/OFFSET(CVMdataAnn!BF$9,$A16,0))),"",CVMdataQly!BF20*(OFFSET(CPdataAnn!BF$9,$A16,0)/OFFSET(CVMdataAnn!BF$9,$A16,0)))</f>
        <v>438.90885750962769</v>
      </c>
      <c r="BG20" s="6">
        <f ca="1">IF(ISERROR(CVMdataQly!BG20*(OFFSET(CPdataAnn!BG$9,$A16,0)/OFFSET(CVMdataAnn!BG$9,$A16,0))),"",CVMdataQly!BG20*(OFFSET(CPdataAnn!BG$9,$A16,0)/OFFSET(CVMdataAnn!BG$9,$A16,0)))</f>
        <v>218.06262005378409</v>
      </c>
      <c r="BH20" s="6">
        <f ca="1">IF(ISERROR(CVMdataQly!BH20*(OFFSET(CPdataAnn!BH$9,$A16,0)/OFFSET(CVMdataAnn!BH$9,$A16,0))),"",CVMdataQly!BH20*(OFFSET(CPdataAnn!BH$9,$A16,0)/OFFSET(CVMdataAnn!BH$9,$A16,0)))</f>
        <v>2.8139534883720931</v>
      </c>
      <c r="BI20" s="6">
        <f ca="1">IF(ISERROR(CVMdataQly!BI20*(OFFSET(CPdataAnn!BI$9,$A16,0)/OFFSET(CVMdataAnn!BI$9,$A16,0))),"",CVMdataQly!BI20*(OFFSET(CPdataAnn!BI$9,$A16,0)/OFFSET(CVMdataAnn!BI$9,$A16,0)))</f>
        <v>217.9388335704125</v>
      </c>
      <c r="BJ20" s="6" t="str">
        <f ca="1">IF(ISERROR(CVMdataQly!BJ20*(OFFSET(CPdataAnn!BJ$9,$A16,0)/OFFSET(CVMdataAnn!BJ$9,$A16,0))),"",CVMdataQly!BJ20*(OFFSET(CPdataAnn!BJ$9,$A16,0)/OFFSET(CVMdataAnn!BJ$9,$A16,0)))</f>
        <v/>
      </c>
      <c r="BK20" s="6">
        <f ca="1">IF(ISERROR(CVMdataQly!BK20*(OFFSET(CPdataAnn!BK$9,$A16,0)/OFFSET(CVMdataAnn!BK$9,$A16,0))),"",CVMdataQly!BK20*(OFFSET(CPdataAnn!BK$9,$A16,0)/OFFSET(CVMdataAnn!BK$9,$A16,0)))</f>
        <v>2729.0989241668854</v>
      </c>
      <c r="BL20" s="6">
        <f ca="1">IF(ISERROR(CVMdataQly!BL20*(OFFSET(CPdataAnn!BL$9,$A16,0)/OFFSET(CVMdataAnn!BL$9,$A16,0))),"",CVMdataQly!BL20*(OFFSET(CPdataAnn!BL$9,$A16,0)/OFFSET(CVMdataAnn!BL$9,$A16,0)))</f>
        <v>1368.8682512509874</v>
      </c>
      <c r="BM20" s="6">
        <f ca="1">IF(ISERROR(CVMdataQly!BM20*(OFFSET(CPdataAnn!BM$9,$A16,0)/OFFSET(CVMdataAnn!BM$9,$A16,0))),"",CVMdataQly!BM20*(OFFSET(CPdataAnn!BM$9,$A16,0)/OFFSET(CVMdataAnn!BM$9,$A16,0)))</f>
        <v>1087.1365142892876</v>
      </c>
      <c r="BN20" s="6">
        <f ca="1">IF(ISERROR(CVMdataQly!BN20*(OFFSET(CPdataAnn!BN$9,$A16,0)/OFFSET(CVMdataAnn!BN$9,$A16,0))),"",CVMdataQly!BN20*(OFFSET(CPdataAnn!BN$9,$A16,0)/OFFSET(CVMdataAnn!BN$9,$A16,0)))</f>
        <v>83.241379310344826</v>
      </c>
      <c r="BO20" s="6">
        <f ca="1">IF(ISERROR(CVMdataQly!BO20*(OFFSET(CPdataAnn!BO$9,$A16,0)/OFFSET(CVMdataAnn!BO$9,$A16,0))),"",CVMdataQly!BO20*(OFFSET(CPdataAnn!BO$9,$A16,0)/OFFSET(CVMdataAnn!BO$9,$A16,0)))</f>
        <v>189.88546255506608</v>
      </c>
      <c r="BP20" s="6" t="str">
        <f ca="1">IF(ISERROR(CVMdataQly!BP20*(OFFSET(CPdataAnn!BP$9,$A16,0)/OFFSET(CVMdataAnn!BP$9,$A16,0))),"",CVMdataQly!BP20*(OFFSET(CPdataAnn!BP$9,$A16,0)/OFFSET(CVMdataAnn!BP$9,$A16,0)))</f>
        <v/>
      </c>
      <c r="BQ20" s="6">
        <f ca="1">IF(ISERROR(CVMdataQly!BQ20*(OFFSET(CPdataAnn!BQ$9,$A16,0)/OFFSET(CVMdataAnn!BQ$9,$A16,0))),"",CVMdataQly!BQ20*(OFFSET(CPdataAnn!BQ$9,$A16,0)/OFFSET(CVMdataAnn!BQ$9,$A16,0)))</f>
        <v>4079.7912733284029</v>
      </c>
      <c r="BR20" s="6">
        <f ca="1">IF(ISERROR(CVMdataQly!BR20*(OFFSET(CPdataAnn!BR$9,$A16,0)/OFFSET(CVMdataAnn!BR$9,$A16,0))),"",CVMdataQly!BR20*(OFFSET(CPdataAnn!BR$9,$A16,0)/OFFSET(CVMdataAnn!BR$9,$A16,0)))</f>
        <v>1438.8981962702537</v>
      </c>
      <c r="BS20" s="6">
        <f ca="1">IF(ISERROR(CVMdataQly!BS20*(OFFSET(CPdataAnn!BS$9,$A16,0)/OFFSET(CVMdataAnn!BS$9,$A16,0))),"",CVMdataQly!BS20*(OFFSET(CPdataAnn!BS$9,$A16,0)/OFFSET(CVMdataAnn!BS$9,$A16,0)))</f>
        <v>969.27751519243759</v>
      </c>
      <c r="BT20" s="6">
        <f ca="1">IF(ISERROR(CVMdataQly!BT20*(OFFSET(CPdataAnn!BT$9,$A16,0)/OFFSET(CVMdataAnn!BT$9,$A16,0))),"",CVMdataQly!BT20*(OFFSET(CPdataAnn!BT$9,$A16,0)/OFFSET(CVMdataAnn!BT$9,$A16,0)))</f>
        <v>466.93450232078391</v>
      </c>
      <c r="BU20" s="6">
        <f ca="1">IF(ISERROR(CVMdataQly!BU20*(OFFSET(CPdataAnn!BU$9,$A16,0)/OFFSET(CVMdataAnn!BU$9,$A16,0))),"",CVMdataQly!BU20*(OFFSET(CPdataAnn!BU$9,$A16,0)/OFFSET(CVMdataAnn!BU$9,$A16,0)))</f>
        <v>2.9629629629629628</v>
      </c>
      <c r="BV20" s="6">
        <f ca="1">IF(ISERROR(CVMdataQly!BV20*(OFFSET(CPdataAnn!BV$9,$A16,0)/OFFSET(CVMdataAnn!BV$9,$A16,0))),"",CVMdataQly!BV20*(OFFSET(CPdataAnn!BV$9,$A16,0)/OFFSET(CVMdataAnn!BV$9,$A16,0)))</f>
        <v>442.42164441321154</v>
      </c>
      <c r="BW20" s="6">
        <f ca="1">IF(ISERROR(CVMdataQly!BW20*(OFFSET(CPdataAnn!BW$9,$A16,0)/OFFSET(CVMdataAnn!BW$9,$A16,0))),"",CVMdataQly!BW20*(OFFSET(CPdataAnn!BW$9,$A16,0)/OFFSET(CVMdataAnn!BW$9,$A16,0)))</f>
        <v>949.6351277868406</v>
      </c>
      <c r="BX20" s="6">
        <f ca="1">IF(ISERROR(CVMdataQly!BX20*(OFFSET(CPdataAnn!BX$9,$A16,0)/OFFSET(CVMdataAnn!BX$9,$A16,0))),"",CVMdataQly!BX20*(OFFSET(CPdataAnn!BX$9,$A16,0)/OFFSET(CVMdataAnn!BX$9,$A16,0)))</f>
        <v>812.12658227848101</v>
      </c>
      <c r="BY20" s="6">
        <f ca="1">IF(ISERROR(CVMdataQly!BY20*(OFFSET(CPdataAnn!BY$9,$A16,0)/OFFSET(CVMdataAnn!BY$9,$A16,0))),"",CVMdataQly!BY20*(OFFSET(CPdataAnn!BY$9,$A16,0)/OFFSET(CVMdataAnn!BY$9,$A16,0)))</f>
        <v>73.868338557993738</v>
      </c>
      <c r="BZ20" s="6">
        <f ca="1">IF(ISERROR(CVMdataQly!BZ20*(OFFSET(CPdataAnn!BZ$9,$A16,0)/OFFSET(CVMdataAnn!BZ$9,$A16,0))),"",CVMdataQly!BZ20*(OFFSET(CPdataAnn!BZ$9,$A16,0)/OFFSET(CVMdataAnn!BZ$9,$A16,0)))</f>
        <v>63.929577464788736</v>
      </c>
      <c r="CA20" s="6">
        <f ca="1">IF(ISERROR(CVMdataQly!CA20*(OFFSET(CPdataAnn!CA$9,$A16,0)/OFFSET(CVMdataAnn!CA$9,$A16,0))),"",CVMdataQly!CA20*(OFFSET(CPdataAnn!CA$9,$A16,0)/OFFSET(CVMdataAnn!CA$9,$A16,0)))</f>
        <v>377.27494615936826</v>
      </c>
      <c r="CB20" s="6">
        <f ca="1">IF(ISERROR(CVMdataQly!CB20*(OFFSET(CPdataAnn!CB$9,$A16,0)/OFFSET(CVMdataAnn!CB$9,$A16,0))),"",CVMdataQly!CB20*(OFFSET(CPdataAnn!CB$9,$A16,0)/OFFSET(CVMdataAnn!CB$9,$A16,0)))</f>
        <v>278.96039603960395</v>
      </c>
      <c r="CC20" s="6">
        <f ca="1">IF(ISERROR(CVMdataQly!CC20*(OFFSET(CPdataAnn!CC$9,$A16,0)/OFFSET(CVMdataAnn!CC$9,$A16,0))),"",CVMdataQly!CC20*(OFFSET(CPdataAnn!CC$9,$A16,0)/OFFSET(CVMdataAnn!CC$9,$A16,0)))</f>
        <v>36.821052631578951</v>
      </c>
      <c r="CD20" s="6">
        <f ca="1">IF(ISERROR(CVMdataQly!CD20*(OFFSET(CPdataAnn!CD$9,$A16,0)/OFFSET(CVMdataAnn!CD$9,$A16,0))),"",CVMdataQly!CD20*(OFFSET(CPdataAnn!CD$9,$A16,0)/OFFSET(CVMdataAnn!CD$9,$A16,0)))</f>
        <v>242.00630455868088</v>
      </c>
      <c r="CE20" s="6">
        <f ca="1">IF(ISERROR(CVMdataQly!CE20*(OFFSET(CPdataAnn!CE$9,$A16,0)/OFFSET(CVMdataAnn!CE$9,$A16,0))),"",CVMdataQly!CE20*(OFFSET(CPdataAnn!CE$9,$A16,0)/OFFSET(CVMdataAnn!CE$9,$A16,0)))</f>
        <v>592.75812080536912</v>
      </c>
      <c r="CF20" s="6">
        <f ca="1">IF(ISERROR(CVMdataQly!CF20*(OFFSET(CPdataAnn!CF$9,$A16,0)/OFFSET(CVMdataAnn!CF$9,$A16,0))),"",CVMdataQly!CF20*(OFFSET(CPdataAnn!CF$9,$A16,0)/OFFSET(CVMdataAnn!CF$9,$A16,0)))</f>
        <v>361.90962671905697</v>
      </c>
      <c r="CG20" s="6">
        <f ca="1">IF(ISERROR(CVMdataQly!CG20*(OFFSET(CPdataAnn!CG$9,$A16,0)/OFFSET(CVMdataAnn!CG$9,$A16,0))),"",CVMdataQly!CG20*(OFFSET(CPdataAnn!CG$9,$A16,0)/OFFSET(CVMdataAnn!CG$9,$A16,0)))</f>
        <v>231.1605281445448</v>
      </c>
      <c r="CH20" s="6">
        <f ca="1">IF(ISERROR(CVMdataQly!CH20*(OFFSET(CPdataAnn!CH$9,$A16,0)/OFFSET(CVMdataAnn!CH$9,$A16,0))),"",CVMdataQly!CH20*(OFFSET(CPdataAnn!CH$9,$A16,0)/OFFSET(CVMdataAnn!CH$9,$A16,0)))</f>
        <v>758.96383593298674</v>
      </c>
      <c r="CI20" s="6">
        <f ca="1">IF(ISERROR(CVMdataQly!CI20*(OFFSET(CPdataAnn!CI$9,$A16,0)/OFFSET(CVMdataAnn!CI$9,$A16,0))),"",CVMdataQly!CI20*(OFFSET(CPdataAnn!CI$9,$A16,0)/OFFSET(CVMdataAnn!CI$9,$A16,0)))</f>
        <v>389.11864406779659</v>
      </c>
      <c r="CJ20" s="6">
        <f ca="1">IF(ISERROR(CVMdataQly!CJ20*(OFFSET(CPdataAnn!CJ$9,$A16,0)/OFFSET(CVMdataAnn!CJ$9,$A16,0))),"",CVMdataQly!CJ20*(OFFSET(CPdataAnn!CJ$9,$A16,0)/OFFSET(CVMdataAnn!CJ$9,$A16,0)))</f>
        <v>214.66927592954991</v>
      </c>
      <c r="CK20" s="6">
        <f ca="1">IF(ISERROR(CVMdataQly!CK20*(OFFSET(CPdataAnn!CK$9,$A16,0)/OFFSET(CVMdataAnn!CK$9,$A16,0))),"",CVMdataQly!CK20*(OFFSET(CPdataAnn!CK$9,$A16,0)/OFFSET(CVMdataAnn!CK$9,$A16,0)))</f>
        <v>34.989655172413791</v>
      </c>
      <c r="CL20" s="6">
        <f ca="1">IF(ISERROR(CVMdataQly!CL20*(OFFSET(CPdataAnn!CL$9,$A16,0)/OFFSET(CVMdataAnn!CL$9,$A16,0))),"",CVMdataQly!CL20*(OFFSET(CPdataAnn!CL$9,$A16,0)/OFFSET(CVMdataAnn!CL$9,$A16,0)))</f>
        <v>138.86786114221727</v>
      </c>
      <c r="CM20" s="6">
        <f ca="1">IF(ISERROR(CVMdataQly!CM20*(OFFSET(CPdataAnn!CM$9,$A16,0)/OFFSET(CVMdataAnn!CM$9,$A16,0))),"",CVMdataQly!CM20*(OFFSET(CPdataAnn!CM$9,$A16,0)/OFFSET(CVMdataAnn!CM$9,$A16,0)))</f>
        <v>240.09137426900583</v>
      </c>
      <c r="CN20" s="6">
        <f ca="1">IF(ISERROR(CVMdataQly!CN20*(OFFSET(CPdataAnn!CN$9,$A16,0)/OFFSET(CVMdataAnn!CN$9,$A16,0))),"",CVMdataQly!CN20*(OFFSET(CPdataAnn!CN$9,$A16,0)/OFFSET(CVMdataAnn!CN$9,$A16,0)))</f>
        <v>89.808219178082183</v>
      </c>
      <c r="CO20" s="6">
        <f ca="1">IF(ISERROR(CVMdataQly!CO20*(OFFSET(CPdataAnn!CO$9,$A16,0)/OFFSET(CVMdataAnn!CO$9,$A16,0))),"",CVMdataQly!CO20*(OFFSET(CPdataAnn!CO$9,$A16,0)/OFFSET(CVMdataAnn!CO$9,$A16,0)))</f>
        <v>121.93706293706293</v>
      </c>
      <c r="CP20" s="6">
        <f ca="1">IF(ISERROR(CVMdataQly!CP20*(OFFSET(CPdataAnn!CP$9,$A16,0)/OFFSET(CVMdataAnn!CP$9,$A16,0))),"",CVMdataQly!CP20*(OFFSET(CPdataAnn!CP$9,$A16,0)/OFFSET(CVMdataAnn!CP$9,$A16,0)))</f>
        <v>27.945945945945947</v>
      </c>
      <c r="CQ20" s="6">
        <f ca="1">IF(ISERROR(CVMdataQly!CQ20*(OFFSET(CPdataAnn!CQ$9,$A16,0)/OFFSET(CVMdataAnn!CQ$9,$A16,0))),"",CVMdataQly!CQ20*(OFFSET(CPdataAnn!CQ$9,$A16,0)/OFFSET(CVMdataAnn!CQ$9,$A16,0)))</f>
        <v>130.01015727391874</v>
      </c>
      <c r="CR20" s="6">
        <f ca="1">IF(ISERROR(CVMdataQly!CR20*(OFFSET(CPdataAnn!CR$9,$A16,0)/OFFSET(CVMdataAnn!CR$9,$A16,0))),"",CVMdataQly!CR20*(OFFSET(CPdataAnn!CR$9,$A16,0)/OFFSET(CVMdataAnn!CR$9,$A16,0)))</f>
        <v>9306.9537163134173</v>
      </c>
      <c r="CS20" s="6">
        <f ca="1">IF(ISERROR(CVMdataQly!CS20*(OFFSET(CPdataAnn!CS$9,$A16,0)/OFFSET(CVMdataAnn!CS$9,$A16,0))),"",CVMdataQly!CS20*(OFFSET(CPdataAnn!CS$9,$A16,0)/OFFSET(CVMdataAnn!CS$9,$A16,0)))</f>
        <v>3628.1624219767014</v>
      </c>
      <c r="CT20" s="6">
        <f ca="1">IF(ISERROR(CVMdataQly!CT20*(OFFSET(CPdataAnn!CT$9,$A16,0)/OFFSET(CVMdataAnn!CT$9,$A16,0))),"",CVMdataQly!CT20*(OFFSET(CPdataAnn!CT$9,$A16,0)/OFFSET(CVMdataAnn!CT$9,$A16,0)))</f>
        <v>3547.9423311222417</v>
      </c>
      <c r="CU20" s="6">
        <f ca="1">IF(ISERROR(CVMdataQly!CU20*(OFFSET(CPdataAnn!CU$9,$A16,0)/OFFSET(CVMdataAnn!CU$9,$A16,0))),"",CVMdataQly!CU20*(OFFSET(CPdataAnn!CU$9,$A16,0)/OFFSET(CVMdataAnn!CU$9,$A16,0)))</f>
        <v>31.888446215139439</v>
      </c>
      <c r="CV20" s="6">
        <f ca="1">IF(ISERROR(CVMdataQly!CV20*(OFFSET(CPdataAnn!CV$9,$A16,0)/OFFSET(CVMdataAnn!CV$9,$A16,0))),"",CVMdataQly!CV20*(OFFSET(CPdataAnn!CV$9,$A16,0)/OFFSET(CVMdataAnn!CV$9,$A16,0)))</f>
        <v>48.113553113553117</v>
      </c>
      <c r="CW20" s="6">
        <f ca="1">IF(ISERROR(CVMdataQly!CW20*(OFFSET(CPdataAnn!CW$9,$A16,0)/OFFSET(CVMdataAnn!CW$9,$A16,0))),"",CVMdataQly!CW20*(OFFSET(CPdataAnn!CW$9,$A16,0)/OFFSET(CVMdataAnn!CW$9,$A16,0)))</f>
        <v>3427.0839995972206</v>
      </c>
      <c r="CX20" s="6">
        <f ca="1">IF(ISERROR(CVMdataQly!CX20*(OFFSET(CPdataAnn!CX$9,$A16,0)/OFFSET(CVMdataAnn!CX$9,$A16,0))),"",CVMdataQly!CX20*(OFFSET(CPdataAnn!CX$9,$A16,0)/OFFSET(CVMdataAnn!CX$9,$A16,0)))</f>
        <v>338.11308965948143</v>
      </c>
      <c r="CY20" s="6">
        <f ca="1">IF(ISERROR(CVMdataQly!CY20*(OFFSET(CPdataAnn!CY$9,$A16,0)/OFFSET(CVMdataAnn!CY$9,$A16,0))),"",CVMdataQly!CY20*(OFFSET(CPdataAnn!CY$9,$A16,0)/OFFSET(CVMdataAnn!CY$9,$A16,0)))</f>
        <v>1929.8659319243304</v>
      </c>
      <c r="CZ20" s="6">
        <f ca="1">IF(ISERROR(CVMdataQly!CZ20*(OFFSET(CPdataAnn!CZ$9,$A16,0)/OFFSET(CVMdataAnn!CZ$9,$A16,0))),"",CVMdataQly!CZ20*(OFFSET(CPdataAnn!CZ$9,$A16,0)/OFFSET(CVMdataAnn!CZ$9,$A16,0)))</f>
        <v>879.00518816222143</v>
      </c>
      <c r="DA20" s="6">
        <f ca="1">IF(ISERROR(CVMdataQly!DA20*(OFFSET(CPdataAnn!DA$9,$A16,0)/OFFSET(CVMdataAnn!DA$9,$A16,0))),"",CVMdataQly!DA20*(OFFSET(CPdataAnn!DA$9,$A16,0)/OFFSET(CVMdataAnn!DA$9,$A16,0)))</f>
        <v>280.21852877808556</v>
      </c>
      <c r="DB20" s="6">
        <f ca="1">IF(ISERROR(CVMdataQly!DB20*(OFFSET(CPdataAnn!DB$9,$A16,0)/OFFSET(CVMdataAnn!DB$9,$A16,0))),"",CVMdataQly!DB20*(OFFSET(CPdataAnn!DB$9,$A16,0)/OFFSET(CVMdataAnn!DB$9,$A16,0)))</f>
        <v>2251.7868591704391</v>
      </c>
      <c r="DC20" s="6">
        <f ca="1">IF(ISERROR(CVMdataQly!DC20*(OFFSET(CPdataAnn!DC$9,$A16,0)/OFFSET(CVMdataAnn!DC$9,$A16,0))),"",CVMdataQly!DC20*(OFFSET(CPdataAnn!DC$9,$A16,0)/OFFSET(CVMdataAnn!DC$9,$A16,0)))</f>
        <v>426.96921207210852</v>
      </c>
      <c r="DD20" s="6">
        <f ca="1">IF(ISERROR(CVMdataQly!DD20*(OFFSET(CPdataAnn!DD$9,$A16,0)/OFFSET(CVMdataAnn!DD$9,$A16,0))),"",CVMdataQly!DD20*(OFFSET(CPdataAnn!DD$9,$A16,0)/OFFSET(CVMdataAnn!DD$9,$A16,0)))</f>
        <v>689.17528677802375</v>
      </c>
      <c r="DE20" s="6">
        <f ca="1">IF(ISERROR(CVMdataQly!DE20*(OFFSET(CPdataAnn!DE$9,$A16,0)/OFFSET(CVMdataAnn!DE$9,$A16,0))),"",CVMdataQly!DE20*(OFFSET(CPdataAnn!DE$9,$A16,0)/OFFSET(CVMdataAnn!DE$9,$A16,0)))</f>
        <v>919.83317238049256</v>
      </c>
      <c r="DF20" s="6">
        <f ca="1">IF(ISERROR(CVMdataQly!DF20*(OFFSET(CPdataAnn!DF$9,$A16,0)/OFFSET(CVMdataAnn!DF$9,$A16,0))),"",CVMdataQly!DF20*(OFFSET(CPdataAnn!DF$9,$A16,0)/OFFSET(CVMdataAnn!DF$9,$A16,0)))</f>
        <v>144.90726520968695</v>
      </c>
      <c r="DG20" s="6">
        <f ca="1">IF(ISERROR(CVMdataQly!DG20*(OFFSET(CPdataAnn!DG$9,$A16,0)/OFFSET(CVMdataAnn!DG$9,$A16,0))),"",CVMdataQly!DG20*(OFFSET(CPdataAnn!DG$9,$A16,0)/OFFSET(CVMdataAnn!DG$9,$A16,0)))</f>
        <v>70.954314720812178</v>
      </c>
      <c r="DH20" s="6">
        <f ca="1">IF(ISERROR(CVMdataQly!DH20*(OFFSET(CPdataAnn!DH$9,$A16,0)/OFFSET(CVMdataAnn!DH$9,$A16,0))),"",CVMdataQly!DH20*(OFFSET(CPdataAnn!DH$9,$A16,0)/OFFSET(CVMdataAnn!DH$9,$A16,0)))</f>
        <v>1253.4278350515465</v>
      </c>
      <c r="DI20" s="6">
        <f ca="1">IF(ISERROR(CVMdataQly!DI20*(OFFSET(CPdataAnn!DI$9,$A16,0)/OFFSET(CVMdataAnn!DI$9,$A16,0))),"",CVMdataQly!DI20*(OFFSET(CPdataAnn!DI$9,$A16,0)/OFFSET(CVMdataAnn!DI$9,$A16,0)))</f>
        <v>139.08050847457628</v>
      </c>
      <c r="DJ20" s="6">
        <f ca="1">IF(ISERROR(CVMdataQly!DJ20*(OFFSET(CPdataAnn!DJ$9,$A16,0)/OFFSET(CVMdataAnn!DJ$9,$A16,0))),"",CVMdataQly!DJ20*(OFFSET(CPdataAnn!DJ$9,$A16,0)/OFFSET(CVMdataAnn!DJ$9,$A16,0)))</f>
        <v>36.705882352941174</v>
      </c>
      <c r="DK20" s="6">
        <f ca="1">IF(ISERROR(CVMdataQly!DK20*(OFFSET(CPdataAnn!DK$9,$A16,0)/OFFSET(CVMdataAnn!DK$9,$A16,0))),"",CVMdataQly!DK20*(OFFSET(CPdataAnn!DK$9,$A16,0)/OFFSET(CVMdataAnn!DK$9,$A16,0)))</f>
        <v>1078.9158878504672</v>
      </c>
      <c r="DL20" s="6">
        <f ca="1">IF(ISERROR(CVMdataQly!DL20*(OFFSET(CPdataAnn!DL$9,$A16,0)/OFFSET(CVMdataAnn!DL$9,$A16,0))),"",CVMdataQly!DL20*(OFFSET(CPdataAnn!DL$9,$A16,0)/OFFSET(CVMdataAnn!DL$9,$A16,0)))</f>
        <v>6240.1997402481084</v>
      </c>
      <c r="DM20" s="6">
        <f ca="1">IF(ISERROR(CVMdataQly!DM20*(OFFSET(CPdataAnn!DM$9,$A16,0)/OFFSET(CVMdataAnn!DM$9,$A16,0))),"",CVMdataQly!DM20*(OFFSET(CPdataAnn!DM$9,$A16,0)/OFFSET(CVMdataAnn!DM$9,$A16,0)))</f>
        <v>1464.1460258780039</v>
      </c>
      <c r="DN20" s="6">
        <f ca="1">IF(ISERROR(CVMdataQly!DN20*(OFFSET(CPdataAnn!DN$9,$A16,0)/OFFSET(CVMdataAnn!DN$9,$A16,0))),"",CVMdataQly!DN20*(OFFSET(CPdataAnn!DN$9,$A16,0)/OFFSET(CVMdataAnn!DN$9,$A16,0)))</f>
        <v>493.16326530612247</v>
      </c>
      <c r="DO20" s="6">
        <f ca="1">IF(ISERROR(CVMdataQly!DO20*(OFFSET(CPdataAnn!DO$9,$A16,0)/OFFSET(CVMdataAnn!DO$9,$A16,0))),"",CVMdataQly!DO20*(OFFSET(CPdataAnn!DO$9,$A16,0)/OFFSET(CVMdataAnn!DO$9,$A16,0)))</f>
        <v>146.37037037037038</v>
      </c>
      <c r="DP20" s="6">
        <f ca="1">IF(ISERROR(CVMdataQly!DP20*(OFFSET(CPdataAnn!DP$9,$A16,0)/OFFSET(CVMdataAnn!DP$9,$A16,0))),"",CVMdataQly!DP20*(OFFSET(CPdataAnn!DP$9,$A16,0)/OFFSET(CVMdataAnn!DP$9,$A16,0)))</f>
        <v>433.23076923076923</v>
      </c>
      <c r="DQ20" s="6">
        <f ca="1">IF(ISERROR(CVMdataQly!DQ20*(OFFSET(CPdataAnn!DQ$9,$A16,0)/OFFSET(CVMdataAnn!DQ$9,$A16,0))),"",CVMdataQly!DQ20*(OFFSET(CPdataAnn!DQ$9,$A16,0)/OFFSET(CVMdataAnn!DQ$9,$A16,0)))</f>
        <v>362.63616792249729</v>
      </c>
      <c r="DR20" s="6">
        <f ca="1">IF(ISERROR(CVMdataQly!DR20*(OFFSET(CPdataAnn!DR$9,$A16,0)/OFFSET(CVMdataAnn!DR$9,$A16,0))),"",CVMdataQly!DR20*(OFFSET(CPdataAnn!DR$9,$A16,0)/OFFSET(CVMdataAnn!DR$9,$A16,0)))</f>
        <v>31.026315789473685</v>
      </c>
      <c r="DS20" s="6">
        <f ca="1">IF(ISERROR(CVMdataQly!DS20*(OFFSET(CPdataAnn!DS$9,$A16,0)/OFFSET(CVMdataAnn!DS$9,$A16,0))),"",CVMdataQly!DS20*(OFFSET(CPdataAnn!DS$9,$A16,0)/OFFSET(CVMdataAnn!DS$9,$A16,0)))</f>
        <v>255.2613713509844</v>
      </c>
      <c r="DT20" s="6">
        <f ca="1">IF(ISERROR(CVMdataQly!DT20*(OFFSET(CPdataAnn!DT$9,$A16,0)/OFFSET(CVMdataAnn!DT$9,$A16,0))),"",CVMdataQly!DT20*(OFFSET(CPdataAnn!DT$9,$A16,0)/OFFSET(CVMdataAnn!DT$9,$A16,0)))</f>
        <v>225.10824313072439</v>
      </c>
      <c r="DU20" s="6">
        <f ca="1">IF(ISERROR(CVMdataQly!DU20*(OFFSET(CPdataAnn!DU$9,$A16,0)/OFFSET(CVMdataAnn!DU$9,$A16,0))),"",CVMdataQly!DU20*(OFFSET(CPdataAnn!DU$9,$A16,0)/OFFSET(CVMdataAnn!DU$9,$A16,0)))</f>
        <v>26.195348837209302</v>
      </c>
      <c r="DV20" s="6">
        <f ca="1">IF(ISERROR(CVMdataQly!DV20*(OFFSET(CPdataAnn!DV$9,$A16,0)/OFFSET(CVMdataAnn!DV$9,$A16,0))),"",CVMdataQly!DV20*(OFFSET(CPdataAnn!DV$9,$A16,0)/OFFSET(CVMdataAnn!DV$9,$A16,0)))</f>
        <v>4.0181818181818176</v>
      </c>
      <c r="DW20" s="6">
        <f ca="1">IF(ISERROR(CVMdataQly!DW20*(OFFSET(CPdataAnn!DW$9,$A16,0)/OFFSET(CVMdataAnn!DW$9,$A16,0))),"",CVMdataQly!DW20*(OFFSET(CPdataAnn!DW$9,$A16,0)/OFFSET(CVMdataAnn!DW$9,$A16,0)))</f>
        <v>1512.6076880632702</v>
      </c>
      <c r="DX20" s="6">
        <f ca="1">IF(ISERROR(CVMdataQly!DX20*(OFFSET(CPdataAnn!DX$9,$A16,0)/OFFSET(CVMdataAnn!DX$9,$A16,0))),"",CVMdataQly!DX20*(OFFSET(CPdataAnn!DX$9,$A16,0)/OFFSET(CVMdataAnn!DX$9,$A16,0)))</f>
        <v>614.04283360790771</v>
      </c>
      <c r="DY20" s="6">
        <f ca="1">IF(ISERROR(CVMdataQly!DY20*(OFFSET(CPdataAnn!DY$9,$A16,0)/OFFSET(CVMdataAnn!DY$9,$A16,0))),"",CVMdataQly!DY20*(OFFSET(CPdataAnn!DY$9,$A16,0)/OFFSET(CVMdataAnn!DY$9,$A16,0)))</f>
        <v>188.16332378223495</v>
      </c>
      <c r="DZ20" s="6">
        <f ca="1">IF(ISERROR(CVMdataQly!DZ20*(OFFSET(CPdataAnn!DZ$9,$A16,0)/OFFSET(CVMdataAnn!DZ$9,$A16,0))),"",CVMdataQly!DZ20*(OFFSET(CPdataAnn!DZ$9,$A16,0)/OFFSET(CVMdataAnn!DZ$9,$A16,0)))</f>
        <v>294.98786407766988</v>
      </c>
      <c r="EA20" s="6">
        <f ca="1">IF(ISERROR(CVMdataQly!EA20*(OFFSET(CPdataAnn!EA$9,$A16,0)/OFFSET(CVMdataAnn!EA$9,$A16,0))),"",CVMdataQly!EA20*(OFFSET(CPdataAnn!EA$9,$A16,0)/OFFSET(CVMdataAnn!EA$9,$A16,0)))</f>
        <v>262.01083684527396</v>
      </c>
      <c r="EB20" s="6">
        <f ca="1">IF(ISERROR(CVMdataQly!EB20*(OFFSET(CPdataAnn!EB$9,$A16,0)/OFFSET(CVMdataAnn!EB$9,$A16,0))),"",CVMdataQly!EB20*(OFFSET(CPdataAnn!EB$9,$A16,0)/OFFSET(CVMdataAnn!EB$9,$A16,0)))</f>
        <v>153.97736143637783</v>
      </c>
      <c r="EC20" s="6">
        <f ca="1">IF(ISERROR(CVMdataQly!EC20*(OFFSET(CPdataAnn!EC$9,$A16,0)/OFFSET(CVMdataAnn!EC$9,$A16,0))),"",CVMdataQly!EC20*(OFFSET(CPdataAnn!EC$9,$A16,0)/OFFSET(CVMdataAnn!EC$9,$A16,0)))</f>
        <v>1895.2215064420216</v>
      </c>
      <c r="ED20" s="6">
        <f ca="1">IF(ISERROR(CVMdataQly!ED20*(OFFSET(CPdataAnn!ED$9,$A16,0)/OFFSET(CVMdataAnn!ED$9,$A16,0))),"",CVMdataQly!ED20*(OFFSET(CPdataAnn!ED$9,$A16,0)/OFFSET(CVMdataAnn!ED$9,$A16,0)))</f>
        <v>363.98837209302326</v>
      </c>
      <c r="EE20" s="6">
        <f ca="1">IF(ISERROR(CVMdataQly!EE20*(OFFSET(CPdataAnn!EE$9,$A16,0)/OFFSET(CVMdataAnn!EE$9,$A16,0))),"",CVMdataQly!EE20*(OFFSET(CPdataAnn!EE$9,$A16,0)/OFFSET(CVMdataAnn!EE$9,$A16,0)))</f>
        <v>980.72212692967412</v>
      </c>
      <c r="EF20" s="6">
        <f ca="1">IF(ISERROR(CVMdataQly!EF20*(OFFSET(CPdataAnn!EF$9,$A16,0)/OFFSET(CVMdataAnn!EF$9,$A16,0))),"",CVMdataQly!EF20*(OFFSET(CPdataAnn!EF$9,$A16,0)/OFFSET(CVMdataAnn!EF$9,$A16,0)))</f>
        <v>550.17533797623923</v>
      </c>
      <c r="EG20" s="6">
        <f ca="1">IF(ISERROR(CVMdataQly!EG20*(OFFSET(CPdataAnn!EG$9,$A16,0)/OFFSET(CVMdataAnn!EG$9,$A16,0))),"",CVMdataQly!EG20*(OFFSET(CPdataAnn!EG$9,$A16,0)/OFFSET(CVMdataAnn!EG$9,$A16,0)))</f>
        <v>1111.8868344627299</v>
      </c>
      <c r="EH20" s="6">
        <f ca="1">IF(ISERROR(CVMdataQly!EH20*(OFFSET(CPdataAnn!EH$9,$A16,0)/OFFSET(CVMdataAnn!EH$9,$A16,0))),"",CVMdataQly!EH20*(OFFSET(CPdataAnn!EH$9,$A16,0)/OFFSET(CVMdataAnn!EH$9,$A16,0)))</f>
        <v>230.06509186351707</v>
      </c>
      <c r="EI20" s="6">
        <f ca="1">IF(ISERROR(CVMdataQly!EI20*(OFFSET(CPdataAnn!EI$9,$A16,0)/OFFSET(CVMdataAnn!EI$9,$A16,0))),"",CVMdataQly!EI20*(OFFSET(CPdataAnn!EI$9,$A16,0)/OFFSET(CVMdataAnn!EI$9,$A16,0)))</f>
        <v>626.91521603005629</v>
      </c>
      <c r="EJ20" s="6">
        <f ca="1">IF(ISERROR(CVMdataQly!EJ20*(OFFSET(CPdataAnn!EJ$9,$A16,0)/OFFSET(CVMdataAnn!EJ$9,$A16,0))),"",CVMdataQly!EJ20*(OFFSET(CPdataAnn!EJ$9,$A16,0)/OFFSET(CVMdataAnn!EJ$9,$A16,0)))</f>
        <v>74.212598425196845</v>
      </c>
      <c r="EK20" s="6">
        <f ca="1">IF(ISERROR(CVMdataQly!EK20*(OFFSET(CPdataAnn!EK$9,$A16,0)/OFFSET(CVMdataAnn!EK$9,$A16,0))),"",CVMdataQly!EK20*(OFFSET(CPdataAnn!EK$9,$A16,0)/OFFSET(CVMdataAnn!EK$9,$A16,0)))</f>
        <v>181.22316602316602</v>
      </c>
      <c r="EL20" s="6" t="str">
        <f ca="1">IF(ISERROR(CVMdataQly!EL20*(OFFSET(CPdataAnn!EL$9,$A16,0)/OFFSET(CVMdataAnn!EL$9,$A16,0))),"",CVMdataQly!EL20*(OFFSET(CPdataAnn!EL$9,$A16,0)/OFFSET(CVMdataAnn!EL$9,$A16,0)))</f>
        <v/>
      </c>
      <c r="EM20" s="6">
        <f ca="1">IF(ISERROR(CVMdataQly!EM20*(OFFSET(CPdataAnn!EM$9,$A16,0)/OFFSET(CVMdataAnn!EM$9,$A16,0))),"",CVMdataQly!EM20*(OFFSET(CPdataAnn!EM$9,$A16,0)/OFFSET(CVMdataAnn!EM$9,$A16,0)))</f>
        <v>448.951555848672</v>
      </c>
      <c r="EN20" s="6">
        <f ca="1">IF(ISERROR(CVMdataQly!EN20*(OFFSET(CPdataAnn!EN$9,$A16,0)/OFFSET(CVMdataAnn!EN$9,$A16,0))),"",CVMdataQly!EN20*(OFFSET(CPdataAnn!EN$9,$A16,0)/OFFSET(CVMdataAnn!EN$9,$A16,0)))</f>
        <v>6283.0369933097199</v>
      </c>
      <c r="EO20" s="6">
        <f ca="1">IF(ISERROR(CVMdataQly!EO20*(OFFSET(CPdataAnn!EO$9,$A16,0)/OFFSET(CVMdataAnn!EO$9,$A16,0))),"",CVMdataQly!EO20*(OFFSET(CPdataAnn!EO$9,$A16,0)/OFFSET(CVMdataAnn!EO$9,$A16,0)))</f>
        <v>5251.9080642401432</v>
      </c>
      <c r="EP20" s="6">
        <f ca="1">IF(ISERROR(CVMdataQly!EP20*(OFFSET(CPdataAnn!EP$9,$A16,0)/OFFSET(CVMdataAnn!EP$9,$A16,0))),"",CVMdataQly!EP20*(OFFSET(CPdataAnn!EP$9,$A16,0)/OFFSET(CVMdataAnn!EP$9,$A16,0)))</f>
        <v>4792.931014462155</v>
      </c>
      <c r="EQ20" s="6">
        <f ca="1">IF(ISERROR(CVMdataQly!EQ20*(OFFSET(CPdataAnn!EQ$9,$A16,0)/OFFSET(CVMdataAnn!EQ$9,$A16,0))),"",CVMdataQly!EQ20*(OFFSET(CPdataAnn!EQ$9,$A16,0)/OFFSET(CVMdataAnn!EQ$9,$A16,0)))</f>
        <v>459.12493802677244</v>
      </c>
      <c r="ER20" s="6">
        <f ca="1">IF(ISERROR(CVMdataQly!ER20*(OFFSET(CPdataAnn!ER$9,$A16,0)/OFFSET(CVMdataAnn!ER$9,$A16,0))),"",CVMdataQly!ER20*(OFFSET(CPdataAnn!ER$9,$A16,0)/OFFSET(CVMdataAnn!ER$9,$A16,0)))</f>
        <v>1030.8788159970306</v>
      </c>
      <c r="ES20" s="6">
        <f ca="1">IF(ISERROR(CVMdataQly!ES20*(OFFSET(CPdataAnn!ES$9,$A16,0)/OFFSET(CVMdataAnn!ES$9,$A16,0))),"",CVMdataQly!ES20*(OFFSET(CPdataAnn!ES$9,$A16,0)/OFFSET(CVMdataAnn!ES$9,$A16,0)))</f>
        <v>8266.8429396748634</v>
      </c>
      <c r="ET20" s="6">
        <f ca="1">IF(ISERROR(CVMdataQly!ET20*(OFFSET(CPdataAnn!ET$9,$A16,0)/OFFSET(CVMdataAnn!ET$9,$A16,0))),"",CVMdataQly!ET20*(OFFSET(CPdataAnn!ET$9,$A16,0)/OFFSET(CVMdataAnn!ET$9,$A16,0)))</f>
        <v>1347.9547192353643</v>
      </c>
      <c r="EU20" s="6">
        <f ca="1">IF(ISERROR(CVMdataQly!EU20*(OFFSET(CPdataAnn!EU$9,$A16,0)/OFFSET(CVMdataAnn!EU$9,$A16,0))),"",CVMdataQly!EU20*(OFFSET(CPdataAnn!EU$9,$A16,0)/OFFSET(CVMdataAnn!EU$9,$A16,0)))</f>
        <v>433.00331282536678</v>
      </c>
      <c r="EV20" s="6">
        <f ca="1">IF(ISERROR(CVMdataQly!EV20*(OFFSET(CPdataAnn!EV$9,$A16,0)/OFFSET(CVMdataAnn!EV$9,$A16,0))),"",CVMdataQly!EV20*(OFFSET(CPdataAnn!EV$9,$A16,0)/OFFSET(CVMdataAnn!EV$9,$A16,0)))</f>
        <v>73.082191780821915</v>
      </c>
      <c r="EW20" s="6">
        <f ca="1">IF(ISERROR(CVMdataQly!EW20*(OFFSET(CPdataAnn!EW$9,$A16,0)/OFFSET(CVMdataAnn!EW$9,$A16,0))),"",CVMdataQly!EW20*(OFFSET(CPdataAnn!EW$9,$A16,0)/OFFSET(CVMdataAnn!EW$9,$A16,0)))</f>
        <v>841.91803278688531</v>
      </c>
      <c r="EX20" s="6">
        <f ca="1">IF(ISERROR(CVMdataQly!EX20*(OFFSET(CPdataAnn!EX$9,$A16,0)/OFFSET(CVMdataAnn!EX$9,$A16,0))),"",CVMdataQly!EX20*(OFFSET(CPdataAnn!EX$9,$A16,0)/OFFSET(CVMdataAnn!EX$9,$A16,0)))</f>
        <v>289.74291938997823</v>
      </c>
      <c r="EY20" s="6">
        <f ca="1">IF(ISERROR(CVMdataQly!EY20*(OFFSET(CPdataAnn!EY$9,$A16,0)/OFFSET(CVMdataAnn!EY$9,$A16,0))),"",CVMdataQly!EY20*(OFFSET(CPdataAnn!EY$9,$A16,0)/OFFSET(CVMdataAnn!EY$9,$A16,0)))</f>
        <v>683.07023030992332</v>
      </c>
      <c r="EZ20" s="6">
        <f ca="1">IF(ISERROR(CVMdataQly!EZ20*(OFFSET(CPdataAnn!EZ$9,$A16,0)/OFFSET(CVMdataAnn!EZ$9,$A16,0))),"",CVMdataQly!EZ20*(OFFSET(CPdataAnn!EZ$9,$A16,0)/OFFSET(CVMdataAnn!EZ$9,$A16,0)))</f>
        <v>509.76372852717543</v>
      </c>
      <c r="FA20" s="6">
        <f ca="1">IF(ISERROR(CVMdataQly!FA20*(OFFSET(CPdataAnn!FA$9,$A16,0)/OFFSET(CVMdataAnn!FA$9,$A16,0))),"",CVMdataQly!FA20*(OFFSET(CPdataAnn!FA$9,$A16,0)/OFFSET(CVMdataAnn!FA$9,$A16,0)))</f>
        <v>172.569573283859</v>
      </c>
      <c r="FB20" s="6">
        <f ca="1">IF(ISERROR(CVMdataQly!FB20*(OFFSET(CPdataAnn!FB$9,$A16,0)/OFFSET(CVMdataAnn!FB$9,$A16,0))),"",CVMdataQly!FB20*(OFFSET(CPdataAnn!FB$9,$A16,0)/OFFSET(CVMdataAnn!FB$9,$A16,0)))</f>
        <v>1032.7552706923477</v>
      </c>
      <c r="FC20" s="6">
        <f ca="1">IF(ISERROR(CVMdataQly!FC20*(OFFSET(CPdataAnn!FC$9,$A16,0)/OFFSET(CVMdataAnn!FC$9,$A16,0))),"",CVMdataQly!FC20*(OFFSET(CPdataAnn!FC$9,$A16,0)/OFFSET(CVMdataAnn!FC$9,$A16,0)))</f>
        <v>1581.1300261096605</v>
      </c>
      <c r="FD20" s="6">
        <f ca="1">IF(ISERROR(CVMdataQly!FD20*(OFFSET(CPdataAnn!FD$9,$A16,0)/OFFSET(CVMdataAnn!FD$9,$A16,0))),"",CVMdataQly!FD20*(OFFSET(CPdataAnn!FD$9,$A16,0)/OFFSET(CVMdataAnn!FD$9,$A16,0)))</f>
        <v>1153.8996655518395</v>
      </c>
      <c r="FE20" s="6">
        <f ca="1">IF(ISERROR(CVMdataQly!FE20*(OFFSET(CPdataAnn!FE$9,$A16,0)/OFFSET(CVMdataAnn!FE$9,$A16,0))),"",CVMdataQly!FE20*(OFFSET(CPdataAnn!FE$9,$A16,0)/OFFSET(CVMdataAnn!FE$9,$A16,0)))</f>
        <v>229.1076688674454</v>
      </c>
      <c r="FF20" s="6">
        <f ca="1">IF(ISERROR(CVMdataQly!FF20*(OFFSET(CPdataAnn!FF$9,$A16,0)/OFFSET(CVMdataAnn!FF$9,$A16,0))),"",CVMdataQly!FF20*(OFFSET(CPdataAnn!FF$9,$A16,0)/OFFSET(CVMdataAnn!FF$9,$A16,0)))</f>
        <v>91.872466216216225</v>
      </c>
      <c r="FG20" s="6">
        <f ca="1">IF(ISERROR(CVMdataQly!FG20*(OFFSET(CPdataAnn!FG$9,$A16,0)/OFFSET(CVMdataAnn!FG$9,$A16,0))),"",CVMdataQly!FG20*(OFFSET(CPdataAnn!FG$9,$A16,0)/OFFSET(CVMdataAnn!FG$9,$A16,0)))</f>
        <v>105.91875</v>
      </c>
      <c r="FH20" s="6" t="str">
        <f ca="1">IF(ISERROR(CVMdataQly!FH20*(OFFSET(CPdataAnn!FH$9,$A16,0)/OFFSET(CVMdataAnn!FH$9,$A16,0))),"",CVMdataQly!FH20*(OFFSET(CPdataAnn!FH$9,$A16,0)/OFFSET(CVMdataAnn!FH$9,$A16,0)))</f>
        <v/>
      </c>
      <c r="FI20" s="6">
        <f ca="1">IF(ISERROR(CVMdataQly!FI20*(OFFSET(CPdataAnn!FI$9,$A16,0)/OFFSET(CVMdataAnn!FI$9,$A16,0))),"",CVMdataQly!FI20*(OFFSET(CPdataAnn!FI$9,$A16,0)/OFFSET(CVMdataAnn!FI$9,$A16,0)))</f>
        <v>2429.9604616371021</v>
      </c>
      <c r="FJ20" s="6">
        <f ca="1">IF(ISERROR(CVMdataQly!FJ20*(OFFSET(CPdataAnn!FJ$9,$A16,0)/OFFSET(CVMdataAnn!FJ$9,$A16,0))),"",CVMdataQly!FJ20*(OFFSET(CPdataAnn!FJ$9,$A16,0)/OFFSET(CVMdataAnn!FJ$9,$A16,0)))</f>
        <v>1244.8315658140984</v>
      </c>
      <c r="FK20" s="6">
        <f ca="1">IF(ISERROR(CVMdataQly!FK20*(OFFSET(CPdataAnn!FK$9,$A16,0)/OFFSET(CVMdataAnn!FK$9,$A16,0))),"",CVMdataQly!FK20*(OFFSET(CPdataAnn!FK$9,$A16,0)/OFFSET(CVMdataAnn!FK$9,$A16,0)))</f>
        <v>1185.112210361885</v>
      </c>
      <c r="FL20" s="6">
        <f ca="1">IF(ISERROR(CVMdataQly!FL20*(OFFSET(CPdataAnn!FL$9,$A16,0)/OFFSET(CVMdataAnn!FL$9,$A16,0))),"",CVMdataQly!FL20*(OFFSET(CPdataAnn!FL$9,$A16,0)/OFFSET(CVMdataAnn!FL$9,$A16,0)))</f>
        <v>902.0775058782549</v>
      </c>
    </row>
    <row r="21" spans="1:168" x14ac:dyDescent="0.25">
      <c r="A21" s="6">
        <f t="shared" si="0"/>
        <v>3</v>
      </c>
      <c r="B21" s="1">
        <v>32112</v>
      </c>
      <c r="C21" s="6">
        <f ca="1">IF(ISERROR(CVMdataQly!C21*(OFFSET(CPdataAnn!C$9,$A17,0)/OFFSET(CVMdataAnn!C$9,$A17,0))),"",CVMdataQly!C21*(OFFSET(CPdataAnn!C$9,$A17,0)/OFFSET(CVMdataAnn!C$9,$A17,0)))</f>
        <v>74312.936055475075</v>
      </c>
      <c r="D21" s="6">
        <f ca="1">IF(ISERROR(CVMdataQly!D21*(OFFSET(CPdataAnn!D$9,$A17,0)/OFFSET(CVMdataAnn!D$9,$A17,0))),"",CVMdataQly!D21*(OFFSET(CPdataAnn!D$9,$A17,0)/OFFSET(CVMdataAnn!D$9,$A17,0)))</f>
        <v>-27.926097972972975</v>
      </c>
      <c r="E21" s="6">
        <f ca="1">IF(ISERROR(CVMdataQly!E21*(OFFSET(CPdataAnn!E$9,$A17,0)/OFFSET(CVMdataAnn!E$9,$A17,0))),"",CVMdataQly!E21*(OFFSET(CPdataAnn!E$9,$A17,0)/OFFSET(CVMdataAnn!E$9,$A17,0)))</f>
        <v>73979.984843506725</v>
      </c>
      <c r="F21" s="6">
        <f ca="1">IF(ISERROR(CVMdataQly!F21*(OFFSET(CPdataAnn!F$9,$A17,0)/OFFSET(CVMdataAnn!F$9,$A17,0))),"",CVMdataQly!F21*(OFFSET(CPdataAnn!F$9,$A17,0)/OFFSET(CVMdataAnn!F$9,$A17,0)))</f>
        <v>8707.0898322226676</v>
      </c>
      <c r="G21" s="6">
        <f ca="1">IF(ISERROR(CVMdataQly!G21*(OFFSET(CPdataAnn!G$9,$A17,0)/OFFSET(CVMdataAnn!G$9,$A17,0))),"",CVMdataQly!G21*(OFFSET(CPdataAnn!G$9,$A17,0)/OFFSET(CVMdataAnn!G$9,$A17,0)))</f>
        <v>3770.0900372935539</v>
      </c>
      <c r="H21" s="6">
        <f ca="1">IF(ISERROR(CVMdataQly!H21*(OFFSET(CPdataAnn!H$9,$A17,0)/OFFSET(CVMdataAnn!H$9,$A17,0))),"",CVMdataQly!H21*(OFFSET(CPdataAnn!H$9,$A17,0)/OFFSET(CVMdataAnn!H$9,$A17,0)))</f>
        <v>4460.1799541934779</v>
      </c>
      <c r="I21" s="6">
        <f ca="1">IF(ISERROR(CVMdataQly!I21*(OFFSET(CPdataAnn!I$9,$A17,0)/OFFSET(CVMdataAnn!I$9,$A17,0))),"",CVMdataQly!I21*(OFFSET(CPdataAnn!I$9,$A17,0)/OFFSET(CVMdataAnn!I$9,$A17,0)))</f>
        <v>19855.127522906892</v>
      </c>
      <c r="J21" s="6">
        <f ca="1">IF(ISERROR(CVMdataQly!J21*(OFFSET(CPdataAnn!J$9,$A17,0)/OFFSET(CVMdataAnn!J$9,$A17,0))),"",CVMdataQly!J21*(OFFSET(CPdataAnn!J$9,$A17,0)/OFFSET(CVMdataAnn!J$9,$A17,0)))</f>
        <v>4270.0034802279542</v>
      </c>
      <c r="K21" s="6">
        <f ca="1">IF(ISERROR(CVMdataQly!K21*(OFFSET(CPdataAnn!K$9,$A17,0)/OFFSET(CVMdataAnn!K$9,$A17,0))),"",CVMdataQly!K21*(OFFSET(CPdataAnn!K$9,$A17,0)/OFFSET(CVMdataAnn!K$9,$A17,0)))</f>
        <v>741.09439630271527</v>
      </c>
      <c r="L21" s="6">
        <f ca="1">IF(ISERROR(CVMdataQly!L21*(OFFSET(CPdataAnn!L$9,$A17,0)/OFFSET(CVMdataAnn!L$9,$A17,0))),"",CVMdataQly!L21*(OFFSET(CPdataAnn!L$9,$A17,0)/OFFSET(CVMdataAnn!L$9,$A17,0)))</f>
        <v>9492.9721300469937</v>
      </c>
      <c r="M21" s="6">
        <f ca="1">IF(ISERROR(CVMdataQly!M21*(OFFSET(CPdataAnn!M$9,$A17,0)/OFFSET(CVMdataAnn!M$9,$A17,0))),"",CVMdataQly!M21*(OFFSET(CPdataAnn!M$9,$A17,0)/OFFSET(CVMdataAnn!M$9,$A17,0)))</f>
        <v>1291.1082474226805</v>
      </c>
      <c r="N21" s="6">
        <f ca="1">IF(ISERROR(CVMdataQly!N21*(OFFSET(CPdataAnn!N$9,$A17,0)/OFFSET(CVMdataAnn!N$9,$A17,0))),"",CVMdataQly!N21*(OFFSET(CPdataAnn!N$9,$A17,0)/OFFSET(CVMdataAnn!N$9,$A17,0)))</f>
        <v>6394.4740919879978</v>
      </c>
      <c r="O21" s="6">
        <f ca="1">IF(ISERROR(CVMdataQly!O21*(OFFSET(CPdataAnn!O$9,$A17,0)/OFFSET(CVMdataAnn!O$9,$A17,0))),"",CVMdataQly!O21*(OFFSET(CPdataAnn!O$9,$A17,0)/OFFSET(CVMdataAnn!O$9,$A17,0)))</f>
        <v>452.95911025840877</v>
      </c>
      <c r="P21" s="6">
        <f ca="1">IF(ISERROR(CVMdataQly!P21*(OFFSET(CPdataAnn!P$9,$A17,0)/OFFSET(CVMdataAnn!P$9,$A17,0))),"",CVMdataQly!P21*(OFFSET(CPdataAnn!P$9,$A17,0)/OFFSET(CVMdataAnn!P$9,$A17,0)))</f>
        <v>6598.9528400892032</v>
      </c>
      <c r="Q21" s="6">
        <f ca="1">IF(ISERROR(CVMdataQly!Q21*(OFFSET(CPdataAnn!Q$9,$A17,0)/OFFSET(CVMdataAnn!Q$9,$A17,0))),"",CVMdataQly!Q21*(OFFSET(CPdataAnn!Q$9,$A17,0)/OFFSET(CVMdataAnn!Q$9,$A17,0)))</f>
        <v>7947.109498857988</v>
      </c>
      <c r="R21" s="6">
        <f ca="1">IF(ISERROR(CVMdataQly!R21*(OFFSET(CPdataAnn!R$9,$A17,0)/OFFSET(CVMdataAnn!R$9,$A17,0))),"",CVMdataQly!R21*(OFFSET(CPdataAnn!R$9,$A17,0)/OFFSET(CVMdataAnn!R$9,$A17,0)))</f>
        <v>8707.0898322226676</v>
      </c>
      <c r="S21" s="6">
        <f ca="1">IF(ISERROR(CVMdataQly!S21*(OFFSET(CPdataAnn!S$9,$A17,0)/OFFSET(CVMdataAnn!S$9,$A17,0))),"",CVMdataQly!S21*(OFFSET(CPdataAnn!S$9,$A17,0)/OFFSET(CVMdataAnn!S$9,$A17,0)))</f>
        <v>7799.8641799630623</v>
      </c>
      <c r="T21" s="6">
        <f ca="1">IF(ISERROR(CVMdataQly!T21*(OFFSET(CPdataAnn!T$9,$A17,0)/OFFSET(CVMdataAnn!T$9,$A17,0))),"",CVMdataQly!T21*(OFFSET(CPdataAnn!T$9,$A17,0)/OFFSET(CVMdataAnn!T$9,$A17,0)))</f>
        <v>1199.1650931977731</v>
      </c>
      <c r="U21" s="6">
        <f ca="1">IF(ISERROR(CVMdataQly!U21*(OFFSET(CPdataAnn!U$9,$A17,0)/OFFSET(CVMdataAnn!U$9,$A17,0))),"",CVMdataQly!U21*(OFFSET(CPdataAnn!U$9,$A17,0)/OFFSET(CVMdataAnn!U$9,$A17,0)))</f>
        <v>2128.268523600439</v>
      </c>
      <c r="V21" s="6">
        <f ca="1">IF(ISERROR(CVMdataQly!V21*(OFFSET(CPdataAnn!V$9,$A17,0)/OFFSET(CVMdataAnn!V$9,$A17,0))),"",CVMdataQly!V21*(OFFSET(CPdataAnn!V$9,$A17,0)/OFFSET(CVMdataAnn!V$9,$A17,0)))</f>
        <v>295.98644724104548</v>
      </c>
      <c r="W21" s="6">
        <f ca="1">IF(ISERROR(CVMdataQly!W21*(OFFSET(CPdataAnn!W$9,$A17,0)/OFFSET(CVMdataAnn!W$9,$A17,0))),"",CVMdataQly!W21*(OFFSET(CPdataAnn!W$9,$A17,0)/OFFSET(CVMdataAnn!W$9,$A17,0)))</f>
        <v>1163.8783111111111</v>
      </c>
      <c r="X21" s="6">
        <f ca="1">IF(ISERROR(CVMdataQly!X21*(OFFSET(CPdataAnn!X$9,$A17,0)/OFFSET(CVMdataAnn!X$9,$A17,0))),"",CVMdataQly!X21*(OFFSET(CPdataAnn!X$9,$A17,0)/OFFSET(CVMdataAnn!X$9,$A17,0)))</f>
        <v>267.06934097421203</v>
      </c>
      <c r="Y21" s="6">
        <f ca="1">IF(ISERROR(CVMdataQly!Y21*(OFFSET(CPdataAnn!Y$9,$A17,0)/OFFSET(CVMdataAnn!Y$9,$A17,0))),"",CVMdataQly!Y21*(OFFSET(CPdataAnn!Y$9,$A17,0)/OFFSET(CVMdataAnn!Y$9,$A17,0)))</f>
        <v>556.00953137410647</v>
      </c>
      <c r="Z21" s="6">
        <f ca="1">IF(ISERROR(CVMdataQly!Z21*(OFFSET(CPdataAnn!Z$9,$A17,0)/OFFSET(CVMdataAnn!Z$9,$A17,0))),"",CVMdataQly!Z21*(OFFSET(CPdataAnn!Z$9,$A17,0)/OFFSET(CVMdataAnn!Z$9,$A17,0)))</f>
        <v>1059.8290162218734</v>
      </c>
      <c r="AA21" s="6">
        <f ca="1">IF(ISERROR(CVMdataQly!AA21*(OFFSET(CPdataAnn!AA$9,$A17,0)/OFFSET(CVMdataAnn!AA$9,$A17,0))),"",CVMdataQly!AA21*(OFFSET(CPdataAnn!AA$9,$A17,0)/OFFSET(CVMdataAnn!AA$9,$A17,0)))</f>
        <v>937.98657718120808</v>
      </c>
      <c r="AB21" s="6">
        <f ca="1">IF(ISERROR(CVMdataQly!AB21*(OFFSET(CPdataAnn!AB$9,$A17,0)/OFFSET(CVMdataAnn!AB$9,$A17,0))),"",CVMdataQly!AB21*(OFFSET(CPdataAnn!AB$9,$A17,0)/OFFSET(CVMdataAnn!AB$9,$A17,0)))</f>
        <v>192.02388059701491</v>
      </c>
      <c r="AC21" s="6">
        <f ca="1">IF(ISERROR(CVMdataQly!AC21*(OFFSET(CPdataAnn!AC$9,$A17,0)/OFFSET(CVMdataAnn!AC$9,$A17,0))),"",CVMdataQly!AC21*(OFFSET(CPdataAnn!AC$9,$A17,0)/OFFSET(CVMdataAnn!AC$9,$A17,0)))</f>
        <v>907.03703703703707</v>
      </c>
      <c r="AD21" s="6">
        <f ca="1">IF(ISERROR(CVMdataQly!AD21*(OFFSET(CPdataAnn!AD$9,$A17,0)/OFFSET(CVMdataAnn!AD$9,$A17,0))),"",CVMdataQly!AD21*(OFFSET(CPdataAnn!AD$9,$A17,0)/OFFSET(CVMdataAnn!AD$9,$A17,0)))</f>
        <v>316.00756901157609</v>
      </c>
      <c r="AE21" s="6">
        <f ca="1">IF(ISERROR(CVMdataQly!AE21*(OFFSET(CPdataAnn!AE$9,$A17,0)/OFFSET(CVMdataAnn!AE$9,$A17,0))),"",CVMdataQly!AE21*(OFFSET(CPdataAnn!AE$9,$A17,0)/OFFSET(CVMdataAnn!AE$9,$A17,0)))</f>
        <v>591.17065868263478</v>
      </c>
      <c r="AF21" s="6">
        <f ca="1">IF(ISERROR(CVMdataQly!AF21*(OFFSET(CPdataAnn!AF$9,$A17,0)/OFFSET(CVMdataAnn!AF$9,$A17,0))),"",CVMdataQly!AF21*(OFFSET(CPdataAnn!AF$9,$A17,0)/OFFSET(CVMdataAnn!AF$9,$A17,0)))</f>
        <v>3770.0900372935539</v>
      </c>
      <c r="AG21" s="6">
        <f ca="1">IF(ISERROR(CVMdataQly!AG21*(OFFSET(CPdataAnn!AG$9,$A17,0)/OFFSET(CVMdataAnn!AG$9,$A17,0))),"",CVMdataQly!AG21*(OFFSET(CPdataAnn!AG$9,$A17,0)/OFFSET(CVMdataAnn!AG$9,$A17,0)))</f>
        <v>1263.947108742846</v>
      </c>
      <c r="AH21" s="6">
        <f ca="1">IF(ISERROR(CVMdataQly!AH21*(OFFSET(CPdataAnn!AH$9,$A17,0)/OFFSET(CVMdataAnn!AH$9,$A17,0))),"",CVMdataQly!AH21*(OFFSET(CPdataAnn!AH$9,$A17,0)/OFFSET(CVMdataAnn!AH$9,$A17,0)))</f>
        <v>403.05066977285964</v>
      </c>
      <c r="AI21" s="6">
        <f ca="1">IF(ISERROR(CVMdataQly!AI21*(OFFSET(CPdataAnn!AI$9,$A17,0)/OFFSET(CVMdataAnn!AI$9,$A17,0))),"",CVMdataQly!AI21*(OFFSET(CPdataAnn!AI$9,$A17,0)/OFFSET(CVMdataAnn!AI$9,$A17,0)))</f>
        <v>508.82857805613548</v>
      </c>
      <c r="AJ21" s="6">
        <f ca="1">IF(ISERROR(CVMdataQly!AJ21*(OFFSET(CPdataAnn!AJ$9,$A17,0)/OFFSET(CVMdataAnn!AJ$9,$A17,0))),"",CVMdataQly!AJ21*(OFFSET(CPdataAnn!AJ$9,$A17,0)/OFFSET(CVMdataAnn!AJ$9,$A17,0)))</f>
        <v>352.04631927212569</v>
      </c>
      <c r="AK21" s="6">
        <f ca="1">IF(ISERROR(CVMdataQly!AK21*(OFFSET(CPdataAnn!AK$9,$A17,0)/OFFSET(CVMdataAnn!AK$9,$A17,0))),"",CVMdataQly!AK21*(OFFSET(CPdataAnn!AK$9,$A17,0)/OFFSET(CVMdataAnn!AK$9,$A17,0)))</f>
        <v>1859.9705194394689</v>
      </c>
      <c r="AL21" s="6">
        <f ca="1">IF(ISERROR(CVMdataQly!AL21*(OFFSET(CPdataAnn!AL$9,$A17,0)/OFFSET(CVMdataAnn!AL$9,$A17,0))),"",CVMdataQly!AL21*(OFFSET(CPdataAnn!AL$9,$A17,0)/OFFSET(CVMdataAnn!AL$9,$A17,0)))</f>
        <v>645.63367983367982</v>
      </c>
      <c r="AM21" s="6">
        <f ca="1">IF(ISERROR(CVMdataQly!AM21*(OFFSET(CPdataAnn!AM$9,$A17,0)/OFFSET(CVMdataAnn!AM$9,$A17,0))),"",CVMdataQly!AM21*(OFFSET(CPdataAnn!AM$9,$A17,0)/OFFSET(CVMdataAnn!AM$9,$A17,0)))</f>
        <v>4460.1799541934779</v>
      </c>
      <c r="AN21" s="6">
        <f ca="1">IF(ISERROR(CVMdataQly!AN21*(OFFSET(CPdataAnn!AN$9,$A17,0)/OFFSET(CVMdataAnn!AN$9,$A17,0))),"",CVMdataQly!AN21*(OFFSET(CPdataAnn!AN$9,$A17,0)/OFFSET(CVMdataAnn!AN$9,$A17,0)))</f>
        <v>3647.2712373668396</v>
      </c>
      <c r="AO21" s="6">
        <f ca="1">IF(ISERROR(CVMdataQly!AO21*(OFFSET(CPdataAnn!AO$9,$A17,0)/OFFSET(CVMdataAnn!AO$9,$A17,0))),"",CVMdataQly!AO21*(OFFSET(CPdataAnn!AO$9,$A17,0)/OFFSET(CVMdataAnn!AO$9,$A17,0)))</f>
        <v>78.54421768707482</v>
      </c>
      <c r="AP21" s="6">
        <f ca="1">IF(ISERROR(CVMdataQly!AP21*(OFFSET(CPdataAnn!AP$9,$A17,0)/OFFSET(CVMdataAnn!AP$9,$A17,0))),"",CVMdataQly!AP21*(OFFSET(CPdataAnn!AP$9,$A17,0)/OFFSET(CVMdataAnn!AP$9,$A17,0)))</f>
        <v>3336.7005613472334</v>
      </c>
      <c r="AQ21" s="6">
        <f ca="1">IF(ISERROR(CVMdataQly!AQ21*(OFFSET(CPdataAnn!AQ$9,$A17,0)/OFFSET(CVMdataAnn!AQ$9,$A17,0))),"",CVMdataQly!AQ21*(OFFSET(CPdataAnn!AQ$9,$A17,0)/OFFSET(CVMdataAnn!AQ$9,$A17,0)))</f>
        <v>131.78260869565219</v>
      </c>
      <c r="AR21" s="6">
        <f ca="1">IF(ISERROR(CVMdataQly!AR21*(OFFSET(CPdataAnn!AR$9,$A17,0)/OFFSET(CVMdataAnn!AR$9,$A17,0))),"",CVMdataQly!AR21*(OFFSET(CPdataAnn!AR$9,$A17,0)/OFFSET(CVMdataAnn!AR$9,$A17,0)))</f>
        <v>101.22413793103448</v>
      </c>
      <c r="AS21" s="6">
        <f ca="1">IF(ISERROR(CVMdataQly!AS21*(OFFSET(CPdataAnn!AS$9,$A17,0)/OFFSET(CVMdataAnn!AS$9,$A17,0))),"",CVMdataQly!AS21*(OFFSET(CPdataAnn!AS$9,$A17,0)/OFFSET(CVMdataAnn!AS$9,$A17,0)))</f>
        <v>813.74275546517549</v>
      </c>
      <c r="AT21" s="6">
        <f ca="1">IF(ISERROR(CVMdataQly!AT21*(OFFSET(CPdataAnn!AT$9,$A17,0)/OFFSET(CVMdataAnn!AT$9,$A17,0))),"",CVMdataQly!AT21*(OFFSET(CPdataAnn!AT$9,$A17,0)/OFFSET(CVMdataAnn!AT$9,$A17,0)))</f>
        <v>782.2408488063661</v>
      </c>
      <c r="AU21" s="6">
        <f ca="1">IF(ISERROR(CVMdataQly!AU21*(OFFSET(CPdataAnn!AU$9,$A17,0)/OFFSET(CVMdataAnn!AU$9,$A17,0))),"",CVMdataQly!AU21*(OFFSET(CPdataAnn!AU$9,$A17,0)/OFFSET(CVMdataAnn!AU$9,$A17,0)))</f>
        <v>30</v>
      </c>
      <c r="AV21" s="6">
        <f ca="1">IF(ISERROR(CVMdataQly!AV21*(OFFSET(CPdataAnn!AV$9,$A17,0)/OFFSET(CVMdataAnn!AV$9,$A17,0))),"",CVMdataQly!AV21*(OFFSET(CPdataAnn!AV$9,$A17,0)/OFFSET(CVMdataAnn!AV$9,$A17,0)))</f>
        <v>19855.127522906892</v>
      </c>
      <c r="AW21" s="6">
        <f ca="1">IF(ISERROR(CVMdataQly!AW21*(OFFSET(CPdataAnn!AW$9,$A17,0)/OFFSET(CVMdataAnn!AW$9,$A17,0))),"",CVMdataQly!AW21*(OFFSET(CPdataAnn!AW$9,$A17,0)/OFFSET(CVMdataAnn!AW$9,$A17,0)))</f>
        <v>2442.8646594562993</v>
      </c>
      <c r="AX21" s="6">
        <f ca="1">IF(ISERROR(CVMdataQly!AX21*(OFFSET(CPdataAnn!AX$9,$A17,0)/OFFSET(CVMdataAnn!AX$9,$A17,0))),"",CVMdataQly!AX21*(OFFSET(CPdataAnn!AX$9,$A17,0)/OFFSET(CVMdataAnn!AX$9,$A17,0)))</f>
        <v>2435.0781698373899</v>
      </c>
      <c r="AY21" s="6">
        <f ca="1">IF(ISERROR(CVMdataQly!AY21*(OFFSET(CPdataAnn!AY$9,$A17,0)/OFFSET(CVMdataAnn!AY$9,$A17,0))),"",CVMdataQly!AY21*(OFFSET(CPdataAnn!AY$9,$A17,0)/OFFSET(CVMdataAnn!AY$9,$A17,0)))</f>
        <v>7.6999999999999993</v>
      </c>
      <c r="AZ21" s="6">
        <f ca="1">IF(ISERROR(CVMdataQly!AZ21*(OFFSET(CPdataAnn!AZ$9,$A17,0)/OFFSET(CVMdataAnn!AZ$9,$A17,0))),"",CVMdataQly!AZ21*(OFFSET(CPdataAnn!AZ$9,$A17,0)/OFFSET(CVMdataAnn!AZ$9,$A17,0)))</f>
        <v>13980.142064840426</v>
      </c>
      <c r="BA21" s="6">
        <f ca="1">IF(ISERROR(CVMdataQly!BA21*(OFFSET(CPdataAnn!BA$9,$A17,0)/OFFSET(CVMdataAnn!BA$9,$A17,0))),"",CVMdataQly!BA21*(OFFSET(CPdataAnn!BA$9,$A17,0)/OFFSET(CVMdataAnn!BA$9,$A17,0)))</f>
        <v>13560.185902401239</v>
      </c>
      <c r="BB21" s="6">
        <f ca="1">IF(ISERROR(CVMdataQly!BB21*(OFFSET(CPdataAnn!BB$9,$A17,0)/OFFSET(CVMdataAnn!BB$9,$A17,0))),"",CVMdataQly!BB21*(OFFSET(CPdataAnn!BB$9,$A17,0)/OFFSET(CVMdataAnn!BB$9,$A17,0)))</f>
        <v>420.14985928705443</v>
      </c>
      <c r="BC21" s="6">
        <f ca="1">IF(ISERROR(CVMdataQly!BC21*(OFFSET(CPdataAnn!BC$9,$A17,0)/OFFSET(CVMdataAnn!BC$9,$A17,0))),"",CVMdataQly!BC21*(OFFSET(CPdataAnn!BC$9,$A17,0)/OFFSET(CVMdataAnn!BC$9,$A17,0)))</f>
        <v>339.13763440860214</v>
      </c>
      <c r="BD21" s="6">
        <f ca="1">IF(ISERROR(CVMdataQly!BD21*(OFFSET(CPdataAnn!BD$9,$A17,0)/OFFSET(CVMdataAnn!BD$9,$A17,0))),"",CVMdataQly!BD21*(OFFSET(CPdataAnn!BD$9,$A17,0)/OFFSET(CVMdataAnn!BD$9,$A17,0)))</f>
        <v>132.39084507042253</v>
      </c>
      <c r="BE21" s="6">
        <f ca="1">IF(ISERROR(CVMdataQly!BE21*(OFFSET(CPdataAnn!BE$9,$A17,0)/OFFSET(CVMdataAnn!BE$9,$A17,0))),"",CVMdataQly!BE21*(OFFSET(CPdataAnn!BE$9,$A17,0)/OFFSET(CVMdataAnn!BE$9,$A17,0)))</f>
        <v>206.95631358467983</v>
      </c>
      <c r="BF21" s="6">
        <f ca="1">IF(ISERROR(CVMdataQly!BF21*(OFFSET(CPdataAnn!BF$9,$A17,0)/OFFSET(CVMdataAnn!BF$9,$A17,0))),"",CVMdataQly!BF21*(OFFSET(CPdataAnn!BF$9,$A17,0)/OFFSET(CVMdataAnn!BF$9,$A17,0)))</f>
        <v>445.98202824133506</v>
      </c>
      <c r="BG21" s="6">
        <f ca="1">IF(ISERROR(CVMdataQly!BG21*(OFFSET(CPdataAnn!BG$9,$A17,0)/OFFSET(CVMdataAnn!BG$9,$A17,0))),"",CVMdataQly!BG21*(OFFSET(CPdataAnn!BG$9,$A17,0)/OFFSET(CVMdataAnn!BG$9,$A17,0)))</f>
        <v>218.06262005378409</v>
      </c>
      <c r="BH21" s="6">
        <f ca="1">IF(ISERROR(CVMdataQly!BH21*(OFFSET(CPdataAnn!BH$9,$A17,0)/OFFSET(CVMdataAnn!BH$9,$A17,0))),"",CVMdataQly!BH21*(OFFSET(CPdataAnn!BH$9,$A17,0)/OFFSET(CVMdataAnn!BH$9,$A17,0)))</f>
        <v>6.6511627906976747</v>
      </c>
      <c r="BI21" s="6">
        <f ca="1">IF(ISERROR(CVMdataQly!BI21*(OFFSET(CPdataAnn!BI$9,$A17,0)/OFFSET(CVMdataAnn!BI$9,$A17,0))),"",CVMdataQly!BI21*(OFFSET(CPdataAnn!BI$9,$A17,0)/OFFSET(CVMdataAnn!BI$9,$A17,0)))</f>
        <v>221.06116642958747</v>
      </c>
      <c r="BJ21" s="6" t="str">
        <f ca="1">IF(ISERROR(CVMdataQly!BJ21*(OFFSET(CPdataAnn!BJ$9,$A17,0)/OFFSET(CVMdataAnn!BJ$9,$A17,0))),"",CVMdataQly!BJ21*(OFFSET(CPdataAnn!BJ$9,$A17,0)/OFFSET(CVMdataAnn!BJ$9,$A17,0)))</f>
        <v/>
      </c>
      <c r="BK21" s="6">
        <f ca="1">IF(ISERROR(CVMdataQly!BK21*(OFFSET(CPdataAnn!BK$9,$A17,0)/OFFSET(CVMdataAnn!BK$9,$A17,0))),"",CVMdataQly!BK21*(OFFSET(CPdataAnn!BK$9,$A17,0)/OFFSET(CVMdataAnn!BK$9,$A17,0)))</f>
        <v>2646.999475203359</v>
      </c>
      <c r="BL21" s="6">
        <f ca="1">IF(ISERROR(CVMdataQly!BL21*(OFFSET(CPdataAnn!BL$9,$A17,0)/OFFSET(CVMdataAnn!BL$9,$A17,0))),"",CVMdataQly!BL21*(OFFSET(CPdataAnn!BL$9,$A17,0)/OFFSET(CVMdataAnn!BL$9,$A17,0)))</f>
        <v>1207.1511061364233</v>
      </c>
      <c r="BM21" s="6">
        <f ca="1">IF(ISERROR(CVMdataQly!BM21*(OFFSET(CPdataAnn!BM$9,$A17,0)/OFFSET(CVMdataAnn!BM$9,$A17,0))),"",CVMdataQly!BM21*(OFFSET(CPdataAnn!BM$9,$A17,0)/OFFSET(CVMdataAnn!BM$9,$A17,0)))</f>
        <v>1144.9190169470326</v>
      </c>
      <c r="BN21" s="6">
        <f ca="1">IF(ISERROR(CVMdataQly!BN21*(OFFSET(CPdataAnn!BN$9,$A17,0)/OFFSET(CVMdataAnn!BN$9,$A17,0))),"",CVMdataQly!BN21*(OFFSET(CPdataAnn!BN$9,$A17,0)/OFFSET(CVMdataAnn!BN$9,$A17,0)))</f>
        <v>87.931034482758619</v>
      </c>
      <c r="BO21" s="6">
        <f ca="1">IF(ISERROR(CVMdataQly!BO21*(OFFSET(CPdataAnn!BO$9,$A17,0)/OFFSET(CVMdataAnn!BO$9,$A17,0))),"",CVMdataQly!BO21*(OFFSET(CPdataAnn!BO$9,$A17,0)/OFFSET(CVMdataAnn!BO$9,$A17,0)))</f>
        <v>206.89603524229074</v>
      </c>
      <c r="BP21" s="6" t="str">
        <f ca="1">IF(ISERROR(CVMdataQly!BP21*(OFFSET(CPdataAnn!BP$9,$A17,0)/OFFSET(CVMdataAnn!BP$9,$A17,0))),"",CVMdataQly!BP21*(OFFSET(CPdataAnn!BP$9,$A17,0)/OFFSET(CVMdataAnn!BP$9,$A17,0)))</f>
        <v/>
      </c>
      <c r="BQ21" s="6">
        <f ca="1">IF(ISERROR(CVMdataQly!BQ21*(OFFSET(CPdataAnn!BQ$9,$A17,0)/OFFSET(CVMdataAnn!BQ$9,$A17,0))),"",CVMdataQly!BQ21*(OFFSET(CPdataAnn!BQ$9,$A17,0)/OFFSET(CVMdataAnn!BQ$9,$A17,0)))</f>
        <v>4270.0034802279542</v>
      </c>
      <c r="BR21" s="6">
        <f ca="1">IF(ISERROR(CVMdataQly!BR21*(OFFSET(CPdataAnn!BR$9,$A17,0)/OFFSET(CVMdataAnn!BR$9,$A17,0))),"",CVMdataQly!BR21*(OFFSET(CPdataAnn!BR$9,$A17,0)/OFFSET(CVMdataAnn!BR$9,$A17,0)))</f>
        <v>1486.2233771527565</v>
      </c>
      <c r="BS21" s="6">
        <f ca="1">IF(ISERROR(CVMdataQly!BS21*(OFFSET(CPdataAnn!BS$9,$A17,0)/OFFSET(CVMdataAnn!BS$9,$A17,0))),"",CVMdataQly!BS21*(OFFSET(CPdataAnn!BS$9,$A17,0)/OFFSET(CVMdataAnn!BS$9,$A17,0)))</f>
        <v>995.71235651586767</v>
      </c>
      <c r="BT21" s="6">
        <f ca="1">IF(ISERROR(CVMdataQly!BT21*(OFFSET(CPdataAnn!BT$9,$A17,0)/OFFSET(CVMdataAnn!BT$9,$A17,0))),"",CVMdataQly!BT21*(OFFSET(CPdataAnn!BT$9,$A17,0)/OFFSET(CVMdataAnn!BT$9,$A17,0)))</f>
        <v>481.9969056214544</v>
      </c>
      <c r="BU21" s="6">
        <f ca="1">IF(ISERROR(CVMdataQly!BU21*(OFFSET(CPdataAnn!BU$9,$A17,0)/OFFSET(CVMdataAnn!BU$9,$A17,0))),"",CVMdataQly!BU21*(OFFSET(CPdataAnn!BU$9,$A17,0)/OFFSET(CVMdataAnn!BU$9,$A17,0)))</f>
        <v>7.7777777777777777</v>
      </c>
      <c r="BV21" s="6">
        <f ca="1">IF(ISERROR(CVMdataQly!BV21*(OFFSET(CPdataAnn!BV$9,$A17,0)/OFFSET(CVMdataAnn!BV$9,$A17,0))),"",CVMdataQly!BV21*(OFFSET(CPdataAnn!BV$9,$A17,0)/OFFSET(CVMdataAnn!BV$9,$A17,0)))</f>
        <v>463.05270555165146</v>
      </c>
      <c r="BW21" s="6">
        <f ca="1">IF(ISERROR(CVMdataQly!BW21*(OFFSET(CPdataAnn!BW$9,$A17,0)/OFFSET(CVMdataAnn!BW$9,$A17,0))),"",CVMdataQly!BW21*(OFFSET(CPdataAnn!BW$9,$A17,0)/OFFSET(CVMdataAnn!BW$9,$A17,0)))</f>
        <v>1018.6655791190865</v>
      </c>
      <c r="BX21" s="6">
        <f ca="1">IF(ISERROR(CVMdataQly!BX21*(OFFSET(CPdataAnn!BX$9,$A17,0)/OFFSET(CVMdataAnn!BX$9,$A17,0))),"",CVMdataQly!BX21*(OFFSET(CPdataAnn!BX$9,$A17,0)/OFFSET(CVMdataAnn!BX$9,$A17,0)))</f>
        <v>859.16094032549722</v>
      </c>
      <c r="BY21" s="6">
        <f ca="1">IF(ISERROR(CVMdataQly!BY21*(OFFSET(CPdataAnn!BY$9,$A17,0)/OFFSET(CVMdataAnn!BY$9,$A17,0))),"",CVMdataQly!BY21*(OFFSET(CPdataAnn!BY$9,$A17,0)/OFFSET(CVMdataAnn!BY$9,$A17,0)))</f>
        <v>82.45768025078371</v>
      </c>
      <c r="BZ21" s="6">
        <f ca="1">IF(ISERROR(CVMdataQly!BZ21*(OFFSET(CPdataAnn!BZ$9,$A17,0)/OFFSET(CVMdataAnn!BZ$9,$A17,0))),"",CVMdataQly!BZ21*(OFFSET(CPdataAnn!BZ$9,$A17,0)/OFFSET(CVMdataAnn!BZ$9,$A17,0)))</f>
        <v>77.091549295774641</v>
      </c>
      <c r="CA21" s="6">
        <f ca="1">IF(ISERROR(CVMdataQly!CA21*(OFFSET(CPdataAnn!CA$9,$A17,0)/OFFSET(CVMdataAnn!CA$9,$A17,0))),"",CVMdataQly!CA21*(OFFSET(CPdataAnn!CA$9,$A17,0)/OFFSET(CVMdataAnn!CA$9,$A17,0)))</f>
        <v>382.92893036611628</v>
      </c>
      <c r="CB21" s="6">
        <f ca="1">IF(ISERROR(CVMdataQly!CB21*(OFFSET(CPdataAnn!CB$9,$A17,0)/OFFSET(CVMdataAnn!CB$9,$A17,0))),"",CVMdataQly!CB21*(OFFSET(CPdataAnn!CB$9,$A17,0)/OFFSET(CVMdataAnn!CB$9,$A17,0)))</f>
        <v>297.88118811881185</v>
      </c>
      <c r="CC21" s="6">
        <f ca="1">IF(ISERROR(CVMdataQly!CC21*(OFFSET(CPdataAnn!CC$9,$A17,0)/OFFSET(CVMdataAnn!CC$9,$A17,0))),"",CVMdataQly!CC21*(OFFSET(CPdataAnn!CC$9,$A17,0)/OFFSET(CVMdataAnn!CC$9,$A17,0)))</f>
        <v>52.721052631578949</v>
      </c>
      <c r="CD21" s="6">
        <f ca="1">IF(ISERROR(CVMdataQly!CD21*(OFFSET(CPdataAnn!CD$9,$A17,0)/OFFSET(CVMdataAnn!CD$9,$A17,0))),"",CVMdataQly!CD21*(OFFSET(CPdataAnn!CD$9,$A17,0)/OFFSET(CVMdataAnn!CD$9,$A17,0)))</f>
        <v>245.12609117361785</v>
      </c>
      <c r="CE21" s="6">
        <f ca="1">IF(ISERROR(CVMdataQly!CE21*(OFFSET(CPdataAnn!CE$9,$A17,0)/OFFSET(CVMdataAnn!CE$9,$A17,0))),"",CVMdataQly!CE21*(OFFSET(CPdataAnn!CE$9,$A17,0)/OFFSET(CVMdataAnn!CE$9,$A17,0)))</f>
        <v>620.90093959731541</v>
      </c>
      <c r="CF21" s="6">
        <f ca="1">IF(ISERROR(CVMdataQly!CF21*(OFFSET(CPdataAnn!CF$9,$A17,0)/OFFSET(CVMdataAnn!CF$9,$A17,0))),"",CVMdataQly!CF21*(OFFSET(CPdataAnn!CF$9,$A17,0)/OFFSET(CVMdataAnn!CF$9,$A17,0)))</f>
        <v>375.93713163064831</v>
      </c>
      <c r="CG21" s="6">
        <f ca="1">IF(ISERROR(CVMdataQly!CG21*(OFFSET(CPdataAnn!CG$9,$A17,0)/OFFSET(CVMdataAnn!CG$9,$A17,0))),"",CVMdataQly!CG21*(OFFSET(CPdataAnn!CG$9,$A17,0)/OFFSET(CVMdataAnn!CG$9,$A17,0)))</f>
        <v>244.82001389854062</v>
      </c>
      <c r="CH21" s="6">
        <f ca="1">IF(ISERROR(CVMdataQly!CH21*(OFFSET(CPdataAnn!CH$9,$A17,0)/OFFSET(CVMdataAnn!CH$9,$A17,0))),"",CVMdataQly!CH21*(OFFSET(CPdataAnn!CH$9,$A17,0)/OFFSET(CVMdataAnn!CH$9,$A17,0)))</f>
        <v>741.09439630271527</v>
      </c>
      <c r="CI21" s="6">
        <f ca="1">IF(ISERROR(CVMdataQly!CI21*(OFFSET(CPdataAnn!CI$9,$A17,0)/OFFSET(CVMdataAnn!CI$9,$A17,0))),"",CVMdataQly!CI21*(OFFSET(CPdataAnn!CI$9,$A17,0)/OFFSET(CVMdataAnn!CI$9,$A17,0)))</f>
        <v>390</v>
      </c>
      <c r="CJ21" s="6">
        <f ca="1">IF(ISERROR(CVMdataQly!CJ21*(OFFSET(CPdataAnn!CJ$9,$A17,0)/OFFSET(CVMdataAnn!CJ$9,$A17,0))),"",CVMdataQly!CJ21*(OFFSET(CPdataAnn!CJ$9,$A17,0)/OFFSET(CVMdataAnn!CJ$9,$A17,0)))</f>
        <v>210.75603392041748</v>
      </c>
      <c r="CK21" s="6">
        <f ca="1">IF(ISERROR(CVMdataQly!CK21*(OFFSET(CPdataAnn!CK$9,$A17,0)/OFFSET(CVMdataAnn!CK$9,$A17,0))),"",CVMdataQly!CK21*(OFFSET(CPdataAnn!CK$9,$A17,0)/OFFSET(CVMdataAnn!CK$9,$A17,0)))</f>
        <v>38.344827586206897</v>
      </c>
      <c r="CL21" s="6">
        <f ca="1">IF(ISERROR(CVMdataQly!CL21*(OFFSET(CPdataAnn!CL$9,$A17,0)/OFFSET(CVMdataAnn!CL$9,$A17,0))),"",CVMdataQly!CL21*(OFFSET(CPdataAnn!CL$9,$A17,0)/OFFSET(CVMdataAnn!CL$9,$A17,0)))</f>
        <v>140.97648376259798</v>
      </c>
      <c r="CM21" s="6">
        <f ca="1">IF(ISERROR(CVMdataQly!CM21*(OFFSET(CPdataAnn!CM$9,$A17,0)/OFFSET(CVMdataAnn!CM$9,$A17,0))),"",CVMdataQly!CM21*(OFFSET(CPdataAnn!CM$9,$A17,0)/OFFSET(CVMdataAnn!CM$9,$A17,0)))</f>
        <v>220.13340643274853</v>
      </c>
      <c r="CN21" s="6">
        <f ca="1">IF(ISERROR(CVMdataQly!CN21*(OFFSET(CPdataAnn!CN$9,$A17,0)/OFFSET(CVMdataAnn!CN$9,$A17,0))),"",CVMdataQly!CN21*(OFFSET(CPdataAnn!CN$9,$A17,0)/OFFSET(CVMdataAnn!CN$9,$A17,0)))</f>
        <v>78.041901692183714</v>
      </c>
      <c r="CO21" s="6">
        <f ca="1">IF(ISERROR(CVMdataQly!CO21*(OFFSET(CPdataAnn!CO$9,$A17,0)/OFFSET(CVMdataAnn!CO$9,$A17,0))),"",CVMdataQly!CO21*(OFFSET(CPdataAnn!CO$9,$A17,0)/OFFSET(CVMdataAnn!CO$9,$A17,0)))</f>
        <v>113.06293706293705</v>
      </c>
      <c r="CP21" s="6">
        <f ca="1">IF(ISERROR(CVMdataQly!CP21*(OFFSET(CPdataAnn!CP$9,$A17,0)/OFFSET(CVMdataAnn!CP$9,$A17,0))),"",CVMdataQly!CP21*(OFFSET(CPdataAnn!CP$9,$A17,0)/OFFSET(CVMdataAnn!CP$9,$A17,0)))</f>
        <v>29.034749034749034</v>
      </c>
      <c r="CQ21" s="6">
        <f ca="1">IF(ISERROR(CVMdataQly!CQ21*(OFFSET(CPdataAnn!CQ$9,$A17,0)/OFFSET(CVMdataAnn!CQ$9,$A17,0))),"",CVMdataQly!CQ21*(OFFSET(CPdataAnn!CQ$9,$A17,0)/OFFSET(CVMdataAnn!CQ$9,$A17,0)))</f>
        <v>131.0720838794233</v>
      </c>
      <c r="CR21" s="6">
        <f ca="1">IF(ISERROR(CVMdataQly!CR21*(OFFSET(CPdataAnn!CR$9,$A17,0)/OFFSET(CVMdataAnn!CR$9,$A17,0))),"",CVMdataQly!CR21*(OFFSET(CPdataAnn!CR$9,$A17,0)/OFFSET(CVMdataAnn!CR$9,$A17,0)))</f>
        <v>9492.9721300469937</v>
      </c>
      <c r="CS21" s="6">
        <f ca="1">IF(ISERROR(CVMdataQly!CS21*(OFFSET(CPdataAnn!CS$9,$A17,0)/OFFSET(CVMdataAnn!CS$9,$A17,0))),"",CVMdataQly!CS21*(OFFSET(CPdataAnn!CS$9,$A17,0)/OFFSET(CVMdataAnn!CS$9,$A17,0)))</f>
        <v>3705.9152174638671</v>
      </c>
      <c r="CT21" s="6">
        <f ca="1">IF(ISERROR(CVMdataQly!CT21*(OFFSET(CPdataAnn!CT$9,$A17,0)/OFFSET(CVMdataAnn!CT$9,$A17,0))),"",CVMdataQly!CT21*(OFFSET(CPdataAnn!CT$9,$A17,0)/OFFSET(CVMdataAnn!CT$9,$A17,0)))</f>
        <v>3619.0801407878707</v>
      </c>
      <c r="CU21" s="6">
        <f ca="1">IF(ISERROR(CVMdataQly!CU21*(OFFSET(CPdataAnn!CU$9,$A17,0)/OFFSET(CVMdataAnn!CU$9,$A17,0))),"",CVMdataQly!CU21*(OFFSET(CPdataAnn!CU$9,$A17,0)/OFFSET(CVMdataAnn!CU$9,$A17,0)))</f>
        <v>34.087649402390433</v>
      </c>
      <c r="CV21" s="6">
        <f ca="1">IF(ISERROR(CVMdataQly!CV21*(OFFSET(CPdataAnn!CV$9,$A17,0)/OFFSET(CVMdataAnn!CV$9,$A17,0))),"",CVMdataQly!CV21*(OFFSET(CPdataAnn!CV$9,$A17,0)/OFFSET(CVMdataAnn!CV$9,$A17,0)))</f>
        <v>52.857142857142861</v>
      </c>
      <c r="CW21" s="6">
        <f ca="1">IF(ISERROR(CVMdataQly!CW21*(OFFSET(CPdataAnn!CW$9,$A17,0)/OFFSET(CVMdataAnn!CW$9,$A17,0))),"",CVMdataQly!CW21*(OFFSET(CPdataAnn!CW$9,$A17,0)/OFFSET(CVMdataAnn!CW$9,$A17,0)))</f>
        <v>3507.1315275400257</v>
      </c>
      <c r="CX21" s="6">
        <f ca="1">IF(ISERROR(CVMdataQly!CX21*(OFFSET(CPdataAnn!CX$9,$A17,0)/OFFSET(CVMdataAnn!CX$9,$A17,0))),"",CVMdataQly!CX21*(OFFSET(CPdataAnn!CX$9,$A17,0)/OFFSET(CVMdataAnn!CX$9,$A17,0)))</f>
        <v>338.96907216494844</v>
      </c>
      <c r="CY21" s="6">
        <f ca="1">IF(ISERROR(CVMdataQly!CY21*(OFFSET(CPdataAnn!CY$9,$A17,0)/OFFSET(CVMdataAnn!CY$9,$A17,0))),"",CVMdataQly!CY21*(OFFSET(CPdataAnn!CY$9,$A17,0)/OFFSET(CVMdataAnn!CY$9,$A17,0)))</f>
        <v>1985.958065925204</v>
      </c>
      <c r="CZ21" s="6">
        <f ca="1">IF(ISERROR(CVMdataQly!CZ21*(OFFSET(CPdataAnn!CZ$9,$A17,0)/OFFSET(CVMdataAnn!CZ$9,$A17,0))),"",CVMdataQly!CZ21*(OFFSET(CPdataAnn!CZ$9,$A17,0)/OFFSET(CVMdataAnn!CZ$9,$A17,0)))</f>
        <v>899.03193277310925</v>
      </c>
      <c r="DA21" s="6">
        <f ca="1">IF(ISERROR(CVMdataQly!DA21*(OFFSET(CPdataAnn!DA$9,$A17,0)/OFFSET(CVMdataAnn!DA$9,$A17,0))),"",CVMdataQly!DA21*(OFFSET(CPdataAnn!DA$9,$A17,0)/OFFSET(CVMdataAnn!DA$9,$A17,0)))</f>
        <v>283.00523237919356</v>
      </c>
      <c r="DB21" s="6">
        <f ca="1">IF(ISERROR(CVMdataQly!DB21*(OFFSET(CPdataAnn!DB$9,$A17,0)/OFFSET(CVMdataAnn!DB$9,$A17,0))),"",CVMdataQly!DB21*(OFFSET(CPdataAnn!DB$9,$A17,0)/OFFSET(CVMdataAnn!DB$9,$A17,0)))</f>
        <v>2279.7890615441083</v>
      </c>
      <c r="DC21" s="6">
        <f ca="1">IF(ISERROR(CVMdataQly!DC21*(OFFSET(CPdataAnn!DC$9,$A17,0)/OFFSET(CVMdataAnn!DC$9,$A17,0))),"",CVMdataQly!DC21*(OFFSET(CPdataAnn!DC$9,$A17,0)/OFFSET(CVMdataAnn!DC$9,$A17,0)))</f>
        <v>427.98339072311114</v>
      </c>
      <c r="DD21" s="6">
        <f ca="1">IF(ISERROR(CVMdataQly!DD21*(OFFSET(CPdataAnn!DD$9,$A17,0)/OFFSET(CVMdataAnn!DD$9,$A17,0))),"",CVMdataQly!DD21*(OFFSET(CPdataAnn!DD$9,$A17,0)/OFFSET(CVMdataAnn!DD$9,$A17,0)))</f>
        <v>707.02676594888317</v>
      </c>
      <c r="DE21" s="6">
        <f ca="1">IF(ISERROR(CVMdataQly!DE21*(OFFSET(CPdataAnn!DE$9,$A17,0)/OFFSET(CVMdataAnn!DE$9,$A17,0))),"",CVMdataQly!DE21*(OFFSET(CPdataAnn!DE$9,$A17,0)/OFFSET(CVMdataAnn!DE$9,$A17,0)))</f>
        <v>922.1776919362627</v>
      </c>
      <c r="DF21" s="6">
        <f ca="1">IF(ISERROR(CVMdataQly!DF21*(OFFSET(CPdataAnn!DF$9,$A17,0)/OFFSET(CVMdataAnn!DF$9,$A17,0))),"",CVMdataQly!DF21*(OFFSET(CPdataAnn!DF$9,$A17,0)/OFFSET(CVMdataAnn!DF$9,$A17,0)))</f>
        <v>147.13171884229178</v>
      </c>
      <c r="DG21" s="6">
        <f ca="1">IF(ISERROR(CVMdataQly!DG21*(OFFSET(CPdataAnn!DG$9,$A17,0)/OFFSET(CVMdataAnn!DG$9,$A17,0))),"",CVMdataQly!DG21*(OFFSET(CPdataAnn!DG$9,$A17,0)/OFFSET(CVMdataAnn!DG$9,$A17,0)))</f>
        <v>75.847715736040612</v>
      </c>
      <c r="DH21" s="6">
        <f ca="1">IF(ISERROR(CVMdataQly!DH21*(OFFSET(CPdataAnn!DH$9,$A17,0)/OFFSET(CVMdataAnn!DH$9,$A17,0))),"",CVMdataQly!DH21*(OFFSET(CPdataAnn!DH$9,$A17,0)/OFFSET(CVMdataAnn!DH$9,$A17,0)))</f>
        <v>1291.1082474226805</v>
      </c>
      <c r="DI21" s="6">
        <f ca="1">IF(ISERROR(CVMdataQly!DI21*(OFFSET(CPdataAnn!DI$9,$A17,0)/OFFSET(CVMdataAnn!DI$9,$A17,0))),"",CVMdataQly!DI21*(OFFSET(CPdataAnn!DI$9,$A17,0)/OFFSET(CVMdataAnn!DI$9,$A17,0)))</f>
        <v>140.02663438256658</v>
      </c>
      <c r="DJ21" s="6">
        <f ca="1">IF(ISERROR(CVMdataQly!DJ21*(OFFSET(CPdataAnn!DJ$9,$A17,0)/OFFSET(CVMdataAnn!DJ$9,$A17,0))),"",CVMdataQly!DJ21*(OFFSET(CPdataAnn!DJ$9,$A17,0)/OFFSET(CVMdataAnn!DJ$9,$A17,0)))</f>
        <v>43.588235294117645</v>
      </c>
      <c r="DK21" s="6">
        <f ca="1">IF(ISERROR(CVMdataQly!DK21*(OFFSET(CPdataAnn!DK$9,$A17,0)/OFFSET(CVMdataAnn!DK$9,$A17,0))),"",CVMdataQly!DK21*(OFFSET(CPdataAnn!DK$9,$A17,0)/OFFSET(CVMdataAnn!DK$9,$A17,0)))</f>
        <v>1107.8878504672896</v>
      </c>
      <c r="DL21" s="6">
        <f ca="1">IF(ISERROR(CVMdataQly!DL21*(OFFSET(CPdataAnn!DL$9,$A17,0)/OFFSET(CVMdataAnn!DL$9,$A17,0))),"",CVMdataQly!DL21*(OFFSET(CPdataAnn!DL$9,$A17,0)/OFFSET(CVMdataAnn!DL$9,$A17,0)))</f>
        <v>6394.4740919879978</v>
      </c>
      <c r="DM21" s="6">
        <f ca="1">IF(ISERROR(CVMdataQly!DM21*(OFFSET(CPdataAnn!DM$9,$A17,0)/OFFSET(CVMdataAnn!DM$9,$A17,0))),"",CVMdataQly!DM21*(OFFSET(CPdataAnn!DM$9,$A17,0)/OFFSET(CVMdataAnn!DM$9,$A17,0)))</f>
        <v>1498.8003696857672</v>
      </c>
      <c r="DN21" s="6">
        <f ca="1">IF(ISERROR(CVMdataQly!DN21*(OFFSET(CPdataAnn!DN$9,$A17,0)/OFFSET(CVMdataAnn!DN$9,$A17,0))),"",CVMdataQly!DN21*(OFFSET(CPdataAnn!DN$9,$A17,0)/OFFSET(CVMdataAnn!DN$9,$A17,0)))</f>
        <v>526.0408163265306</v>
      </c>
      <c r="DO21" s="6">
        <f ca="1">IF(ISERROR(CVMdataQly!DO21*(OFFSET(CPdataAnn!DO$9,$A17,0)/OFFSET(CVMdataAnn!DO$9,$A17,0))),"",CVMdataQly!DO21*(OFFSET(CPdataAnn!DO$9,$A17,0)/OFFSET(CVMdataAnn!DO$9,$A17,0)))</f>
        <v>146.37037037037038</v>
      </c>
      <c r="DP21" s="6">
        <f ca="1">IF(ISERROR(CVMdataQly!DP21*(OFFSET(CPdataAnn!DP$9,$A17,0)/OFFSET(CVMdataAnn!DP$9,$A17,0))),"",CVMdataQly!DP21*(OFFSET(CPdataAnn!DP$9,$A17,0)/OFFSET(CVMdataAnn!DP$9,$A17,0)))</f>
        <v>433.23076923076923</v>
      </c>
      <c r="DQ21" s="6">
        <f ca="1">IF(ISERROR(CVMdataQly!DQ21*(OFFSET(CPdataAnn!DQ$9,$A17,0)/OFFSET(CVMdataAnn!DQ$9,$A17,0))),"",CVMdataQly!DQ21*(OFFSET(CPdataAnn!DQ$9,$A17,0)/OFFSET(CVMdataAnn!DQ$9,$A17,0)))</f>
        <v>355.89989235737352</v>
      </c>
      <c r="DR21" s="6">
        <f ca="1">IF(ISERROR(CVMdataQly!DR21*(OFFSET(CPdataAnn!DR$9,$A17,0)/OFFSET(CVMdataAnn!DR$9,$A17,0))),"",CVMdataQly!DR21*(OFFSET(CPdataAnn!DR$9,$A17,0)/OFFSET(CVMdataAnn!DR$9,$A17,0)))</f>
        <v>34.128947368421052</v>
      </c>
      <c r="DS21" s="6">
        <f ca="1">IF(ISERROR(CVMdataQly!DS21*(OFFSET(CPdataAnn!DS$9,$A17,0)/OFFSET(CVMdataAnn!DS$9,$A17,0))),"",CVMdataQly!DS21*(OFFSET(CPdataAnn!DS$9,$A17,0)/OFFSET(CVMdataAnn!DS$9,$A17,0)))</f>
        <v>284.04616429056347</v>
      </c>
      <c r="DT21" s="6">
        <f ca="1">IF(ISERROR(CVMdataQly!DT21*(OFFSET(CPdataAnn!DT$9,$A17,0)/OFFSET(CVMdataAnn!DT$9,$A17,0))),"",CVMdataQly!DT21*(OFFSET(CPdataAnn!DT$9,$A17,0)/OFFSET(CVMdataAnn!DT$9,$A17,0)))</f>
        <v>247.09825145711903</v>
      </c>
      <c r="DU21" s="6">
        <f ca="1">IF(ISERROR(CVMdataQly!DU21*(OFFSET(CPdataAnn!DU$9,$A17,0)/OFFSET(CVMdataAnn!DU$9,$A17,0))),"",CVMdataQly!DU21*(OFFSET(CPdataAnn!DU$9,$A17,0)/OFFSET(CVMdataAnn!DU$9,$A17,0)))</f>
        <v>29.879069767441859</v>
      </c>
      <c r="DV21" s="6">
        <f ca="1">IF(ISERROR(CVMdataQly!DV21*(OFFSET(CPdataAnn!DV$9,$A17,0)/OFFSET(CVMdataAnn!DV$9,$A17,0))),"",CVMdataQly!DV21*(OFFSET(CPdataAnn!DV$9,$A17,0)/OFFSET(CVMdataAnn!DV$9,$A17,0)))</f>
        <v>7.1090909090909093</v>
      </c>
      <c r="DW21" s="6">
        <f ca="1">IF(ISERROR(CVMdataQly!DW21*(OFFSET(CPdataAnn!DW$9,$A17,0)/OFFSET(CVMdataAnn!DW$9,$A17,0))),"",CVMdataQly!DW21*(OFFSET(CPdataAnn!DW$9,$A17,0)/OFFSET(CVMdataAnn!DW$9,$A17,0)))</f>
        <v>1548.6685672245724</v>
      </c>
      <c r="DX21" s="6">
        <f ca="1">IF(ISERROR(CVMdataQly!DX21*(OFFSET(CPdataAnn!DX$9,$A17,0)/OFFSET(CVMdataAnn!DX$9,$A17,0))),"",CVMdataQly!DX21*(OFFSET(CPdataAnn!DX$9,$A17,0)/OFFSET(CVMdataAnn!DX$9,$A17,0)))</f>
        <v>631.89291598023067</v>
      </c>
      <c r="DY21" s="6">
        <f ca="1">IF(ISERROR(CVMdataQly!DY21*(OFFSET(CPdataAnn!DY$9,$A17,0)/OFFSET(CVMdataAnn!DY$9,$A17,0))),"",CVMdataQly!DY21*(OFFSET(CPdataAnn!DY$9,$A17,0)/OFFSET(CVMdataAnn!DY$9,$A17,0)))</f>
        <v>192.04297994269339</v>
      </c>
      <c r="DZ21" s="6">
        <f ca="1">IF(ISERROR(CVMdataQly!DZ21*(OFFSET(CPdataAnn!DZ$9,$A17,0)/OFFSET(CVMdataAnn!DZ$9,$A17,0))),"",CVMdataQly!DZ21*(OFFSET(CPdataAnn!DZ$9,$A17,0)/OFFSET(CVMdataAnn!DZ$9,$A17,0)))</f>
        <v>308.877427184466</v>
      </c>
      <c r="EA21" s="6">
        <f ca="1">IF(ISERROR(CVMdataQly!EA21*(OFFSET(CPdataAnn!EA$9,$A17,0)/OFFSET(CVMdataAnn!EA$9,$A17,0))),"",CVMdataQly!EA21*(OFFSET(CPdataAnn!EA$9,$A17,0)/OFFSET(CVMdataAnn!EA$9,$A17,0)))</f>
        <v>266.10475617098137</v>
      </c>
      <c r="EB21" s="6">
        <f ca="1">IF(ISERROR(CVMdataQly!EB21*(OFFSET(CPdataAnn!EB$9,$A17,0)/OFFSET(CVMdataAnn!EB$9,$A17,0))),"",CVMdataQly!EB21*(OFFSET(CPdataAnn!EB$9,$A17,0)/OFFSET(CVMdataAnn!EB$9,$A17,0)))</f>
        <v>149.95706479313037</v>
      </c>
      <c r="EC21" s="6">
        <f ca="1">IF(ISERROR(CVMdataQly!EC21*(OFFSET(CPdataAnn!EC$9,$A17,0)/OFFSET(CVMdataAnn!EC$9,$A17,0))),"",CVMdataQly!EC21*(OFFSET(CPdataAnn!EC$9,$A17,0)/OFFSET(CVMdataAnn!EC$9,$A17,0)))</f>
        <v>1944.1055500495538</v>
      </c>
      <c r="ED21" s="6">
        <f ca="1">IF(ISERROR(CVMdataQly!ED21*(OFFSET(CPdataAnn!ED$9,$A17,0)/OFFSET(CVMdataAnn!ED$9,$A17,0))),"",CVMdataQly!ED21*(OFFSET(CPdataAnn!ED$9,$A17,0)/OFFSET(CVMdataAnn!ED$9,$A17,0)))</f>
        <v>385.97976442162491</v>
      </c>
      <c r="EE21" s="6">
        <f ca="1">IF(ISERROR(CVMdataQly!EE21*(OFFSET(CPdataAnn!EE$9,$A17,0)/OFFSET(CVMdataAnn!EE$9,$A17,0))),"",CVMdataQly!EE21*(OFFSET(CPdataAnn!EE$9,$A17,0)/OFFSET(CVMdataAnn!EE$9,$A17,0)))</f>
        <v>1009.780560320183</v>
      </c>
      <c r="EF21" s="6">
        <f ca="1">IF(ISERROR(CVMdataQly!EF21*(OFFSET(CPdataAnn!EF$9,$A17,0)/OFFSET(CVMdataAnn!EF$9,$A17,0))),"",CVMdataQly!EF21*(OFFSET(CPdataAnn!EF$9,$A17,0)/OFFSET(CVMdataAnn!EF$9,$A17,0)))</f>
        <v>547.9456506896081</v>
      </c>
      <c r="EG21" s="6">
        <f ca="1">IF(ISERROR(CVMdataQly!EG21*(OFFSET(CPdataAnn!EG$9,$A17,0)/OFFSET(CVMdataAnn!EG$9,$A17,0))),"",CVMdataQly!EG21*(OFFSET(CPdataAnn!EG$9,$A17,0)/OFFSET(CVMdataAnn!EG$9,$A17,0)))</f>
        <v>1117.9231364956438</v>
      </c>
      <c r="EH21" s="6">
        <f ca="1">IF(ISERROR(CVMdataQly!EH21*(OFFSET(CPdataAnn!EH$9,$A17,0)/OFFSET(CVMdataAnn!EH$9,$A17,0))),"",CVMdataQly!EH21*(OFFSET(CPdataAnn!EH$9,$A17,0)/OFFSET(CVMdataAnn!EH$9,$A17,0)))</f>
        <v>223.90656167979003</v>
      </c>
      <c r="EI21" s="6">
        <f ca="1">IF(ISERROR(CVMdataQly!EI21*(OFFSET(CPdataAnn!EI$9,$A17,0)/OFFSET(CVMdataAnn!EI$9,$A17,0))),"",CVMdataQly!EI21*(OFFSET(CPdataAnn!EI$9,$A17,0)/OFFSET(CVMdataAnn!EI$9,$A17,0)))</f>
        <v>629.94965560425794</v>
      </c>
      <c r="EJ21" s="6">
        <f ca="1">IF(ISERROR(CVMdataQly!EJ21*(OFFSET(CPdataAnn!EJ$9,$A17,0)/OFFSET(CVMdataAnn!EJ$9,$A17,0))),"",CVMdataQly!EJ21*(OFFSET(CPdataAnn!EJ$9,$A17,0)/OFFSET(CVMdataAnn!EJ$9,$A17,0)))</f>
        <v>74.212598425196845</v>
      </c>
      <c r="EK21" s="6">
        <f ca="1">IF(ISERROR(CVMdataQly!EK21*(OFFSET(CPdataAnn!EK$9,$A17,0)/OFFSET(CVMdataAnn!EK$9,$A17,0))),"",CVMdataQly!EK21*(OFFSET(CPdataAnn!EK$9,$A17,0)/OFFSET(CVMdataAnn!EK$9,$A17,0)))</f>
        <v>190.06332046332045</v>
      </c>
      <c r="EL21" s="6" t="str">
        <f ca="1">IF(ISERROR(CVMdataQly!EL21*(OFFSET(CPdataAnn!EL$9,$A17,0)/OFFSET(CVMdataAnn!EL$9,$A17,0))),"",CVMdataQly!EL21*(OFFSET(CPdataAnn!EL$9,$A17,0)/OFFSET(CVMdataAnn!EL$9,$A17,0)))</f>
        <v/>
      </c>
      <c r="EM21" s="6">
        <f ca="1">IF(ISERROR(CVMdataQly!EM21*(OFFSET(CPdataAnn!EM$9,$A17,0)/OFFSET(CVMdataAnn!EM$9,$A17,0))),"",CVMdataQly!EM21*(OFFSET(CPdataAnn!EM$9,$A17,0)/OFFSET(CVMdataAnn!EM$9,$A17,0)))</f>
        <v>452.95911025840877</v>
      </c>
      <c r="EN21" s="6">
        <f ca="1">IF(ISERROR(CVMdataQly!EN21*(OFFSET(CPdataAnn!EN$9,$A17,0)/OFFSET(CVMdataAnn!EN$9,$A17,0))),"",CVMdataQly!EN21*(OFFSET(CPdataAnn!EN$9,$A17,0)/OFFSET(CVMdataAnn!EN$9,$A17,0)))</f>
        <v>6598.9528400892032</v>
      </c>
      <c r="EO21" s="6">
        <f ca="1">IF(ISERROR(CVMdataQly!EO21*(OFFSET(CPdataAnn!EO$9,$A17,0)/OFFSET(CVMdataAnn!EO$9,$A17,0))),"",CVMdataQly!EO21*(OFFSET(CPdataAnn!EO$9,$A17,0)/OFFSET(CVMdataAnn!EO$9,$A17,0)))</f>
        <v>5541.0062333471851</v>
      </c>
      <c r="EP21" s="6">
        <f ca="1">IF(ISERROR(CVMdataQly!EP21*(OFFSET(CPdataAnn!EP$9,$A17,0)/OFFSET(CVMdataAnn!EP$9,$A17,0))),"",CVMdataQly!EP21*(OFFSET(CPdataAnn!EP$9,$A17,0)/OFFSET(CVMdataAnn!EP$9,$A17,0)))</f>
        <v>5052.0958381716455</v>
      </c>
      <c r="EQ21" s="6">
        <f ca="1">IF(ISERROR(CVMdataQly!EQ21*(OFFSET(CPdataAnn!EQ$9,$A17,0)/OFFSET(CVMdataAnn!EQ$9,$A17,0))),"",CVMdataQly!EQ21*(OFFSET(CPdataAnn!EQ$9,$A17,0)/OFFSET(CVMdataAnn!EQ$9,$A17,0)))</f>
        <v>488.9985126425384</v>
      </c>
      <c r="ER21" s="6">
        <f ca="1">IF(ISERROR(CVMdataQly!ER21*(OFFSET(CPdataAnn!ER$9,$A17,0)/OFFSET(CVMdataAnn!ER$9,$A17,0))),"",CVMdataQly!ER21*(OFFSET(CPdataAnn!ER$9,$A17,0)/OFFSET(CVMdataAnn!ER$9,$A17,0)))</f>
        <v>1057.8670316414587</v>
      </c>
      <c r="ES21" s="6">
        <f ca="1">IF(ISERROR(CVMdataQly!ES21*(OFFSET(CPdataAnn!ES$9,$A17,0)/OFFSET(CVMdataAnn!ES$9,$A17,0))),"",CVMdataQly!ES21*(OFFSET(CPdataAnn!ES$9,$A17,0)/OFFSET(CVMdataAnn!ES$9,$A17,0)))</f>
        <v>7947.109498857988</v>
      </c>
      <c r="ET21" s="6">
        <f ca="1">IF(ISERROR(CVMdataQly!ET21*(OFFSET(CPdataAnn!ET$9,$A17,0)/OFFSET(CVMdataAnn!ET$9,$A17,0))),"",CVMdataQly!ET21*(OFFSET(CPdataAnn!ET$9,$A17,0)/OFFSET(CVMdataAnn!ET$9,$A17,0)))</f>
        <v>1273.616845878136</v>
      </c>
      <c r="EU21" s="6">
        <f ca="1">IF(ISERROR(CVMdataQly!EU21*(OFFSET(CPdataAnn!EU$9,$A17,0)/OFFSET(CVMdataAnn!EU$9,$A17,0))),"",CVMdataQly!EU21*(OFFSET(CPdataAnn!EU$9,$A17,0)/OFFSET(CVMdataAnn!EU$9,$A17,0)))</f>
        <v>444.04669506231266</v>
      </c>
      <c r="EV21" s="6">
        <f ca="1">IF(ISERROR(CVMdataQly!EV21*(OFFSET(CPdataAnn!EV$9,$A17,0)/OFFSET(CVMdataAnn!EV$9,$A17,0))),"",CVMdataQly!EV21*(OFFSET(CPdataAnn!EV$9,$A17,0)/OFFSET(CVMdataAnn!EV$9,$A17,0)))</f>
        <v>81.369863013698634</v>
      </c>
      <c r="EW21" s="6">
        <f ca="1">IF(ISERROR(CVMdataQly!EW21*(OFFSET(CPdataAnn!EW$9,$A17,0)/OFFSET(CVMdataAnn!EW$9,$A17,0))),"",CVMdataQly!EW21*(OFFSET(CPdataAnn!EW$9,$A17,0)/OFFSET(CVMdataAnn!EW$9,$A17,0)))</f>
        <v>749.11475409836066</v>
      </c>
      <c r="EX21" s="6">
        <f ca="1">IF(ISERROR(CVMdataQly!EX21*(OFFSET(CPdataAnn!EX$9,$A17,0)/OFFSET(CVMdataAnn!EX$9,$A17,0))),"",CVMdataQly!EX21*(OFFSET(CPdataAnn!EX$9,$A17,0)/OFFSET(CVMdataAnn!EX$9,$A17,0)))</f>
        <v>292.81045751633991</v>
      </c>
      <c r="EY21" s="6">
        <f ca="1">IF(ISERROR(CVMdataQly!EY21*(OFFSET(CPdataAnn!EY$9,$A17,0)/OFFSET(CVMdataAnn!EY$9,$A17,0))),"",CVMdataQly!EY21*(OFFSET(CPdataAnn!EY$9,$A17,0)/OFFSET(CVMdataAnn!EY$9,$A17,0)))</f>
        <v>714.21324992891675</v>
      </c>
      <c r="EZ21" s="6">
        <f ca="1">IF(ISERROR(CVMdataQly!EZ21*(OFFSET(CPdataAnn!EZ$9,$A17,0)/OFFSET(CVMdataAnn!EZ$9,$A17,0))),"",CVMdataQly!EZ21*(OFFSET(CPdataAnn!EZ$9,$A17,0)/OFFSET(CVMdataAnn!EZ$9,$A17,0)))</f>
        <v>534.23655308363834</v>
      </c>
      <c r="FA21" s="6">
        <f ca="1">IF(ISERROR(CVMdataQly!FA21*(OFFSET(CPdataAnn!FA$9,$A17,0)/OFFSET(CVMdataAnn!FA$9,$A17,0))),"",CVMdataQly!FA21*(OFFSET(CPdataAnn!FA$9,$A17,0)/OFFSET(CVMdataAnn!FA$9,$A17,0)))</f>
        <v>180.16697588126158</v>
      </c>
      <c r="FB21" s="6">
        <f ca="1">IF(ISERROR(CVMdataQly!FB21*(OFFSET(CPdataAnn!FB$9,$A17,0)/OFFSET(CVMdataAnn!FB$9,$A17,0))),"",CVMdataQly!FB21*(OFFSET(CPdataAnn!FB$9,$A17,0)/OFFSET(CVMdataAnn!FB$9,$A17,0)))</f>
        <v>1045.8845653305571</v>
      </c>
      <c r="FC21" s="6">
        <f ca="1">IF(ISERROR(CVMdataQly!FC21*(OFFSET(CPdataAnn!FC$9,$A17,0)/OFFSET(CVMdataAnn!FC$9,$A17,0))),"",CVMdataQly!FC21*(OFFSET(CPdataAnn!FC$9,$A17,0)/OFFSET(CVMdataAnn!FC$9,$A17,0)))</f>
        <v>1163.0530738191312</v>
      </c>
      <c r="FD21" s="6">
        <f ca="1">IF(ISERROR(CVMdataQly!FD21*(OFFSET(CPdataAnn!FD$9,$A17,0)/OFFSET(CVMdataAnn!FD$9,$A17,0))),"",CVMdataQly!FD21*(OFFSET(CPdataAnn!FD$9,$A17,0)/OFFSET(CVMdataAnn!FD$9,$A17,0)))</f>
        <v>1191.9821627647714</v>
      </c>
      <c r="FE21" s="6">
        <f ca="1">IF(ISERROR(CVMdataQly!FE21*(OFFSET(CPdataAnn!FE$9,$A17,0)/OFFSET(CVMdataAnn!FE$9,$A17,0))),"",CVMdataQly!FE21*(OFFSET(CPdataAnn!FE$9,$A17,0)/OFFSET(CVMdataAnn!FE$9,$A17,0)))</f>
        <v>-236.07516505840528</v>
      </c>
      <c r="FF21" s="6">
        <f ca="1">IF(ISERROR(CVMdataQly!FF21*(OFFSET(CPdataAnn!FF$9,$A17,0)/OFFSET(CVMdataAnn!FF$9,$A17,0))),"",CVMdataQly!FF21*(OFFSET(CPdataAnn!FF$9,$A17,0)/OFFSET(CVMdataAnn!FF$9,$A17,0)))</f>
        <v>92.89611486486487</v>
      </c>
      <c r="FG21" s="6">
        <f ca="1">IF(ISERROR(CVMdataQly!FG21*(OFFSET(CPdataAnn!FG$9,$A17,0)/OFFSET(CVMdataAnn!FG$9,$A17,0))),"",CVMdataQly!FG21*(OFFSET(CPdataAnn!FG$9,$A17,0)/OFFSET(CVMdataAnn!FG$9,$A17,0)))</f>
        <v>114.08482142857143</v>
      </c>
      <c r="FH21" s="6" t="str">
        <f ca="1">IF(ISERROR(CVMdataQly!FH21*(OFFSET(CPdataAnn!FH$9,$A17,0)/OFFSET(CVMdataAnn!FH$9,$A17,0))),"",CVMdataQly!FH21*(OFFSET(CPdataAnn!FH$9,$A17,0)/OFFSET(CVMdataAnn!FH$9,$A17,0)))</f>
        <v/>
      </c>
      <c r="FI21" s="6">
        <f ca="1">IF(ISERROR(CVMdataQly!FI21*(OFFSET(CPdataAnn!FI$9,$A17,0)/OFFSET(CVMdataAnn!FI$9,$A17,0))),"",CVMdataQly!FI21*(OFFSET(CPdataAnn!FI$9,$A17,0)/OFFSET(CVMdataAnn!FI$9,$A17,0)))</f>
        <v>2484.7082709980764</v>
      </c>
      <c r="FJ21" s="6">
        <f ca="1">IF(ISERROR(CVMdataQly!FJ21*(OFFSET(CPdataAnn!FJ$9,$A17,0)/OFFSET(CVMdataAnn!FJ$9,$A17,0))),"",CVMdataQly!FJ21*(OFFSET(CPdataAnn!FJ$9,$A17,0)/OFFSET(CVMdataAnn!FJ$9,$A17,0)))</f>
        <v>1290.7532751091703</v>
      </c>
      <c r="FK21" s="6">
        <f ca="1">IF(ISERROR(CVMdataQly!FK21*(OFFSET(CPdataAnn!FK$9,$A17,0)/OFFSET(CVMdataAnn!FK$9,$A17,0))),"",CVMdataQly!FK21*(OFFSET(CPdataAnn!FK$9,$A17,0)/OFFSET(CVMdataAnn!FK$9,$A17,0)))</f>
        <v>1193.8391043998959</v>
      </c>
      <c r="FL21" s="6">
        <f ca="1">IF(ISERROR(CVMdataQly!FL21*(OFFSET(CPdataAnn!FL$9,$A17,0)/OFFSET(CVMdataAnn!FL$9,$A17,0))),"",CVMdataQly!FL21*(OFFSET(CPdataAnn!FL$9,$A17,0)/OFFSET(CVMdataAnn!FL$9,$A17,0)))</f>
        <v>971.9709135243404</v>
      </c>
    </row>
    <row r="22" spans="1:168" x14ac:dyDescent="0.25">
      <c r="A22" s="6">
        <f t="shared" si="0"/>
        <v>4</v>
      </c>
      <c r="B22" s="1">
        <v>32203</v>
      </c>
      <c r="C22" s="6">
        <f ca="1">IF(ISERROR(CVMdataQly!C22*(OFFSET(CPdataAnn!C$9,$A18,0)/OFFSET(CVMdataAnn!C$9,$A18,0))),"",CVMdataQly!C22*(OFFSET(CPdataAnn!C$9,$A18,0)/OFFSET(CVMdataAnn!C$9,$A18,0)))</f>
        <v>79169.324170015476</v>
      </c>
      <c r="D22" s="6">
        <f ca="1">IF(ISERROR(CVMdataQly!D22*(OFFSET(CPdataAnn!D$9,$A18,0)/OFFSET(CVMdataAnn!D$9,$A18,0))),"",CVMdataQly!D22*(OFFSET(CPdataAnn!D$9,$A18,0)/OFFSET(CVMdataAnn!D$9,$A18,0)))</f>
        <v>12.669761683689261</v>
      </c>
      <c r="E22" s="6">
        <f ca="1">IF(ISERROR(CVMdataQly!E22*(OFFSET(CPdataAnn!E$9,$A18,0)/OFFSET(CVMdataAnn!E$9,$A18,0))),"",CVMdataQly!E22*(OFFSET(CPdataAnn!E$9,$A18,0)/OFFSET(CVMdataAnn!E$9,$A18,0)))</f>
        <v>78906.067354125145</v>
      </c>
      <c r="F22" s="6">
        <f ca="1">IF(ISERROR(CVMdataQly!F22*(OFFSET(CPdataAnn!F$9,$A18,0)/OFFSET(CVMdataAnn!F$9,$A18,0))),"",CVMdataQly!F22*(OFFSET(CPdataAnn!F$9,$A18,0)/OFFSET(CVMdataAnn!F$9,$A18,0)))</f>
        <v>8976.818008023909</v>
      </c>
      <c r="G22" s="6">
        <f ca="1">IF(ISERROR(CVMdataQly!G22*(OFFSET(CPdataAnn!G$9,$A18,0)/OFFSET(CVMdataAnn!G$9,$A18,0))),"",CVMdataQly!G22*(OFFSET(CPdataAnn!G$9,$A18,0)/OFFSET(CVMdataAnn!G$9,$A18,0)))</f>
        <v>3974.1195843952164</v>
      </c>
      <c r="H22" s="6">
        <f ca="1">IF(ISERROR(CVMdataQly!H22*(OFFSET(CPdataAnn!H$9,$A18,0)/OFFSET(CVMdataAnn!H$9,$A18,0))),"",CVMdataQly!H22*(OFFSET(CPdataAnn!H$9,$A18,0)/OFFSET(CVMdataAnn!H$9,$A18,0)))</f>
        <v>4486.4156249999996</v>
      </c>
      <c r="I22" s="6">
        <f ca="1">IF(ISERROR(CVMdataQly!I22*(OFFSET(CPdataAnn!I$9,$A18,0)/OFFSET(CVMdataAnn!I$9,$A18,0))),"",CVMdataQly!I22*(OFFSET(CPdataAnn!I$9,$A18,0)/OFFSET(CVMdataAnn!I$9,$A18,0)))</f>
        <v>21026.932690402271</v>
      </c>
      <c r="J22" s="6">
        <f ca="1">IF(ISERROR(CVMdataQly!J22*(OFFSET(CPdataAnn!J$9,$A18,0)/OFFSET(CVMdataAnn!J$9,$A18,0))),"",CVMdataQly!J22*(OFFSET(CPdataAnn!J$9,$A18,0)/OFFSET(CVMdataAnn!J$9,$A18,0)))</f>
        <v>4355.2514184539859</v>
      </c>
      <c r="K22" s="6">
        <f ca="1">IF(ISERROR(CVMdataQly!K22*(OFFSET(CPdataAnn!K$9,$A18,0)/OFFSET(CVMdataAnn!K$9,$A18,0))),"",CVMdataQly!K22*(OFFSET(CPdataAnn!K$9,$A18,0)/OFFSET(CVMdataAnn!K$9,$A18,0)))</f>
        <v>801.00548446069467</v>
      </c>
      <c r="L22" s="6">
        <f ca="1">IF(ISERROR(CVMdataQly!L22*(OFFSET(CPdataAnn!L$9,$A18,0)/OFFSET(CVMdataAnn!L$9,$A18,0))),"",CVMdataQly!L22*(OFFSET(CPdataAnn!L$9,$A18,0)/OFFSET(CVMdataAnn!L$9,$A18,0)))</f>
        <v>10489.116509008803</v>
      </c>
      <c r="M22" s="6">
        <f ca="1">IF(ISERROR(CVMdataQly!M22*(OFFSET(CPdataAnn!M$9,$A18,0)/OFFSET(CVMdataAnn!M$9,$A18,0))),"",CVMdataQly!M22*(OFFSET(CPdataAnn!M$9,$A18,0)/OFFSET(CVMdataAnn!M$9,$A18,0)))</f>
        <v>1341.5519894482304</v>
      </c>
      <c r="N22" s="6">
        <f ca="1">IF(ISERROR(CVMdataQly!N22*(OFFSET(CPdataAnn!N$9,$A18,0)/OFFSET(CVMdataAnn!N$9,$A18,0))),"",CVMdataQly!N22*(OFFSET(CPdataAnn!N$9,$A18,0)/OFFSET(CVMdataAnn!N$9,$A18,0)))</f>
        <v>6627.6199635553758</v>
      </c>
      <c r="O22" s="6">
        <f ca="1">IF(ISERROR(CVMdataQly!O22*(OFFSET(CPdataAnn!O$9,$A18,0)/OFFSET(CVMdataAnn!O$9,$A18,0))),"",CVMdataQly!O22*(OFFSET(CPdataAnn!O$9,$A18,0)/OFFSET(CVMdataAnn!O$9,$A18,0)))</f>
        <v>483.07861801515952</v>
      </c>
      <c r="P22" s="6">
        <f ca="1">IF(ISERROR(CVMdataQly!P22*(OFFSET(CPdataAnn!P$9,$A18,0)/OFFSET(CVMdataAnn!P$9,$A18,0))),"",CVMdataQly!P22*(OFFSET(CPdataAnn!P$9,$A18,0)/OFFSET(CVMdataAnn!P$9,$A18,0)))</f>
        <v>7176.1105387974976</v>
      </c>
      <c r="Q22" s="6">
        <f ca="1">IF(ISERROR(CVMdataQly!Q22*(OFFSET(CPdataAnn!Q$9,$A18,0)/OFFSET(CVMdataAnn!Q$9,$A18,0))),"",CVMdataQly!Q22*(OFFSET(CPdataAnn!Q$9,$A18,0)/OFFSET(CVMdataAnn!Q$9,$A18,0)))</f>
        <v>9169.1117778990119</v>
      </c>
      <c r="R22" s="6">
        <f ca="1">IF(ISERROR(CVMdataQly!R22*(OFFSET(CPdataAnn!R$9,$A18,0)/OFFSET(CVMdataAnn!R$9,$A18,0))),"",CVMdataQly!R22*(OFFSET(CPdataAnn!R$9,$A18,0)/OFFSET(CVMdataAnn!R$9,$A18,0)))</f>
        <v>8976.818008023909</v>
      </c>
      <c r="S22" s="6">
        <f ca="1">IF(ISERROR(CVMdataQly!S22*(OFFSET(CPdataAnn!S$9,$A18,0)/OFFSET(CVMdataAnn!S$9,$A18,0))),"",CVMdataQly!S22*(OFFSET(CPdataAnn!S$9,$A18,0)/OFFSET(CVMdataAnn!S$9,$A18,0)))</f>
        <v>8114.8709315375982</v>
      </c>
      <c r="T22" s="6">
        <f ca="1">IF(ISERROR(CVMdataQly!T22*(OFFSET(CPdataAnn!T$9,$A18,0)/OFFSET(CVMdataAnn!T$9,$A18,0))),"",CVMdataQly!T22*(OFFSET(CPdataAnn!T$9,$A18,0)/OFFSET(CVMdataAnn!T$9,$A18,0)))</f>
        <v>1263.8151407055093</v>
      </c>
      <c r="U22" s="6">
        <f ca="1">IF(ISERROR(CVMdataQly!U22*(OFFSET(CPdataAnn!U$9,$A18,0)/OFFSET(CVMdataAnn!U$9,$A18,0))),"",CVMdataQly!U22*(OFFSET(CPdataAnn!U$9,$A18,0)/OFFSET(CVMdataAnn!U$9,$A18,0)))</f>
        <v>2169.9200481315597</v>
      </c>
      <c r="V22" s="6">
        <f ca="1">IF(ISERROR(CVMdataQly!V22*(OFFSET(CPdataAnn!V$9,$A18,0)/OFFSET(CVMdataAnn!V$9,$A18,0))),"",CVMdataQly!V22*(OFFSET(CPdataAnn!V$9,$A18,0)/OFFSET(CVMdataAnn!V$9,$A18,0)))</f>
        <v>354.77981957901773</v>
      </c>
      <c r="W22" s="6">
        <f ca="1">IF(ISERROR(CVMdataQly!W22*(OFFSET(CPdataAnn!W$9,$A18,0)/OFFSET(CVMdataAnn!W$9,$A18,0))),"",CVMdataQly!W22*(OFFSET(CPdataAnn!W$9,$A18,0)/OFFSET(CVMdataAnn!W$9,$A18,0)))</f>
        <v>1245.1480565371023</v>
      </c>
      <c r="X22" s="6">
        <f ca="1">IF(ISERROR(CVMdataQly!X22*(OFFSET(CPdataAnn!X$9,$A18,0)/OFFSET(CVMdataAnn!X$9,$A18,0))),"",CVMdataQly!X22*(OFFSET(CPdataAnn!X$9,$A18,0)/OFFSET(CVMdataAnn!X$9,$A18,0)))</f>
        <v>256.95244956772331</v>
      </c>
      <c r="Y22" s="6">
        <f ca="1">IF(ISERROR(CVMdataQly!Y22*(OFFSET(CPdataAnn!Y$9,$A18,0)/OFFSET(CVMdataAnn!Y$9,$A18,0))),"",CVMdataQly!Y22*(OFFSET(CPdataAnn!Y$9,$A18,0)/OFFSET(CVMdataAnn!Y$9,$A18,0)))</f>
        <v>549.24884792626722</v>
      </c>
      <c r="Z22" s="6">
        <f ca="1">IF(ISERROR(CVMdataQly!Z22*(OFFSET(CPdataAnn!Z$9,$A18,0)/OFFSET(CVMdataAnn!Z$9,$A18,0))),"",CVMdataQly!Z22*(OFFSET(CPdataAnn!Z$9,$A18,0)/OFFSET(CVMdataAnn!Z$9,$A18,0)))</f>
        <v>1117.0948536831484</v>
      </c>
      <c r="AA22" s="6">
        <f ca="1">IF(ISERROR(CVMdataQly!AA22*(OFFSET(CPdataAnn!AA$9,$A18,0)/OFFSET(CVMdataAnn!AA$9,$A18,0))),"",CVMdataQly!AA22*(OFFSET(CPdataAnn!AA$9,$A18,0)/OFFSET(CVMdataAnn!AA$9,$A18,0)))</f>
        <v>964.1221779548473</v>
      </c>
      <c r="AB22" s="6">
        <f ca="1">IF(ISERROR(CVMdataQly!AB22*(OFFSET(CPdataAnn!AB$9,$A18,0)/OFFSET(CVMdataAnn!AB$9,$A18,0))),"",CVMdataQly!AB22*(OFFSET(CPdataAnn!AB$9,$A18,0)/OFFSET(CVMdataAnn!AB$9,$A18,0)))</f>
        <v>194.00000000000003</v>
      </c>
      <c r="AC22" s="6">
        <f ca="1">IF(ISERROR(CVMdataQly!AC22*(OFFSET(CPdataAnn!AC$9,$A18,0)/OFFSET(CVMdataAnn!AC$9,$A18,0))),"",CVMdataQly!AC22*(OFFSET(CPdataAnn!AC$9,$A18,0)/OFFSET(CVMdataAnn!AC$9,$A18,0)))</f>
        <v>862.11017964071846</v>
      </c>
      <c r="AD22" s="6">
        <f ca="1">IF(ISERROR(CVMdataQly!AD22*(OFFSET(CPdataAnn!AD$9,$A18,0)/OFFSET(CVMdataAnn!AD$9,$A18,0))),"",CVMdataQly!AD22*(OFFSET(CPdataAnn!AD$9,$A18,0)/OFFSET(CVMdataAnn!AD$9,$A18,0)))</f>
        <v>304.08568904593636</v>
      </c>
      <c r="AE22" s="6">
        <f ca="1">IF(ISERROR(CVMdataQly!AE22*(OFFSET(CPdataAnn!AE$9,$A18,0)/OFFSET(CVMdataAnn!AE$9,$A18,0))),"",CVMdataQly!AE22*(OFFSET(CPdataAnn!AE$9,$A18,0)/OFFSET(CVMdataAnn!AE$9,$A18,0)))</f>
        <v>557.9012875536481</v>
      </c>
      <c r="AF22" s="6">
        <f ca="1">IF(ISERROR(CVMdataQly!AF22*(OFFSET(CPdataAnn!AF$9,$A18,0)/OFFSET(CVMdataAnn!AF$9,$A18,0))),"",CVMdataQly!AF22*(OFFSET(CPdataAnn!AF$9,$A18,0)/OFFSET(CVMdataAnn!AF$9,$A18,0)))</f>
        <v>3974.1195843952164</v>
      </c>
      <c r="AG22" s="6">
        <f ca="1">IF(ISERROR(CVMdataQly!AG22*(OFFSET(CPdataAnn!AG$9,$A18,0)/OFFSET(CVMdataAnn!AG$9,$A18,0))),"",CVMdataQly!AG22*(OFFSET(CPdataAnn!AG$9,$A18,0)/OFFSET(CVMdataAnn!AG$9,$A18,0)))</f>
        <v>1305.6512644989541</v>
      </c>
      <c r="AH22" s="6">
        <f ca="1">IF(ISERROR(CVMdataQly!AH22*(OFFSET(CPdataAnn!AH$9,$A18,0)/OFFSET(CVMdataAnn!AH$9,$A18,0))),"",CVMdataQly!AH22*(OFFSET(CPdataAnn!AH$9,$A18,0)/OFFSET(CVMdataAnn!AH$9,$A18,0)))</f>
        <v>416.76778711484593</v>
      </c>
      <c r="AI22" s="6">
        <f ca="1">IF(ISERROR(CVMdataQly!AI22*(OFFSET(CPdataAnn!AI$9,$A18,0)/OFFSET(CVMdataAnn!AI$9,$A18,0))),"",CVMdataQly!AI22*(OFFSET(CPdataAnn!AI$9,$A18,0)/OFFSET(CVMdataAnn!AI$9,$A18,0)))</f>
        <v>525.17144763175452</v>
      </c>
      <c r="AJ22" s="6">
        <f ca="1">IF(ISERROR(CVMdataQly!AJ22*(OFFSET(CPdataAnn!AJ$9,$A18,0)/OFFSET(CVMdataAnn!AJ$9,$A18,0))),"",CVMdataQly!AJ22*(OFFSET(CPdataAnn!AJ$9,$A18,0)/OFFSET(CVMdataAnn!AJ$9,$A18,0)))</f>
        <v>364.16814159292034</v>
      </c>
      <c r="AK22" s="6">
        <f ca="1">IF(ISERROR(CVMdataQly!AK22*(OFFSET(CPdataAnn!AK$9,$A18,0)/OFFSET(CVMdataAnn!AK$9,$A18,0))),"",CVMdataQly!AK22*(OFFSET(CPdataAnn!AK$9,$A18,0)/OFFSET(CVMdataAnn!AK$9,$A18,0)))</f>
        <v>1922.9671494542401</v>
      </c>
      <c r="AL22" s="6">
        <f ca="1">IF(ISERROR(CVMdataQly!AL22*(OFFSET(CPdataAnn!AL$9,$A18,0)/OFFSET(CVMdataAnn!AL$9,$A18,0))),"",CVMdataQly!AL22*(OFFSET(CPdataAnn!AL$9,$A18,0)/OFFSET(CVMdataAnn!AL$9,$A18,0)))</f>
        <v>744.8828756058158</v>
      </c>
      <c r="AM22" s="6">
        <f ca="1">IF(ISERROR(CVMdataQly!AM22*(OFFSET(CPdataAnn!AM$9,$A18,0)/OFFSET(CVMdataAnn!AM$9,$A18,0))),"",CVMdataQly!AM22*(OFFSET(CPdataAnn!AM$9,$A18,0)/OFFSET(CVMdataAnn!AM$9,$A18,0)))</f>
        <v>4486.4156249999996</v>
      </c>
      <c r="AN22" s="6">
        <f ca="1">IF(ISERROR(CVMdataQly!AN22*(OFFSET(CPdataAnn!AN$9,$A18,0)/OFFSET(CVMdataAnn!AN$9,$A18,0))),"",CVMdataQly!AN22*(OFFSET(CPdataAnn!AN$9,$A18,0)/OFFSET(CVMdataAnn!AN$9,$A18,0)))</f>
        <v>3676.0003887521057</v>
      </c>
      <c r="AO22" s="6">
        <f ca="1">IF(ISERROR(CVMdataQly!AO22*(OFFSET(CPdataAnn!AO$9,$A18,0)/OFFSET(CVMdataAnn!AO$9,$A18,0))),"",CVMdataQly!AO22*(OFFSET(CPdataAnn!AO$9,$A18,0)/OFFSET(CVMdataAnn!AO$9,$A18,0)))</f>
        <v>37.603921568627449</v>
      </c>
      <c r="AP22" s="6">
        <f ca="1">IF(ISERROR(CVMdataQly!AP22*(OFFSET(CPdataAnn!AP$9,$A18,0)/OFFSET(CVMdataAnn!AP$9,$A18,0))),"",CVMdataQly!AP22*(OFFSET(CPdataAnn!AP$9,$A18,0)/OFFSET(CVMdataAnn!AP$9,$A18,0)))</f>
        <v>3414.2138939670936</v>
      </c>
      <c r="AQ22" s="6">
        <f ca="1">IF(ISERROR(CVMdataQly!AQ22*(OFFSET(CPdataAnn!AQ$9,$A18,0)/OFFSET(CVMdataAnn!AQ$9,$A18,0))),"",CVMdataQly!AQ22*(OFFSET(CPdataAnn!AQ$9,$A18,0)/OFFSET(CVMdataAnn!AQ$9,$A18,0)))</f>
        <v>137.40594059405942</v>
      </c>
      <c r="AR22" s="6">
        <f ca="1">IF(ISERROR(CVMdataQly!AR22*(OFFSET(CPdataAnn!AR$9,$A18,0)/OFFSET(CVMdataAnn!AR$9,$A18,0))),"",CVMdataQly!AR22*(OFFSET(CPdataAnn!AR$9,$A18,0)/OFFSET(CVMdataAnn!AR$9,$A18,0)))</f>
        <v>86.899145299145303</v>
      </c>
      <c r="AS22" s="6">
        <f ca="1">IF(ISERROR(CVMdataQly!AS22*(OFFSET(CPdataAnn!AS$9,$A18,0)/OFFSET(CVMdataAnn!AS$9,$A18,0))),"",CVMdataQly!AS22*(OFFSET(CPdataAnn!AS$9,$A18,0)/OFFSET(CVMdataAnn!AS$9,$A18,0)))</f>
        <v>810.77288644322164</v>
      </c>
      <c r="AT22" s="6">
        <f ca="1">IF(ISERROR(CVMdataQly!AT22*(OFFSET(CPdataAnn!AT$9,$A18,0)/OFFSET(CVMdataAnn!AT$9,$A18,0))),"",CVMdataQly!AT22*(OFFSET(CPdataAnn!AT$9,$A18,0)/OFFSET(CVMdataAnn!AT$9,$A18,0)))</f>
        <v>783.35598536330372</v>
      </c>
      <c r="AU22" s="6">
        <f ca="1">IF(ISERROR(CVMdataQly!AU22*(OFFSET(CPdataAnn!AU$9,$A18,0)/OFFSET(CVMdataAnn!AU$9,$A18,0))),"",CVMdataQly!AU22*(OFFSET(CPdataAnn!AU$9,$A18,0)/OFFSET(CVMdataAnn!AU$9,$A18,0)))</f>
        <v>26.851485148514854</v>
      </c>
      <c r="AV22" s="6">
        <f ca="1">IF(ISERROR(CVMdataQly!AV22*(OFFSET(CPdataAnn!AV$9,$A18,0)/OFFSET(CVMdataAnn!AV$9,$A18,0))),"",CVMdataQly!AV22*(OFFSET(CPdataAnn!AV$9,$A18,0)/OFFSET(CVMdataAnn!AV$9,$A18,0)))</f>
        <v>21026.932690402271</v>
      </c>
      <c r="AW22" s="6">
        <f ca="1">IF(ISERROR(CVMdataQly!AW22*(OFFSET(CPdataAnn!AW$9,$A18,0)/OFFSET(CVMdataAnn!AW$9,$A18,0))),"",CVMdataQly!AW22*(OFFSET(CPdataAnn!AW$9,$A18,0)/OFFSET(CVMdataAnn!AW$9,$A18,0)))</f>
        <v>2560.9814854337851</v>
      </c>
      <c r="AX22" s="6">
        <f ca="1">IF(ISERROR(CVMdataQly!AX22*(OFFSET(CPdataAnn!AX$9,$A18,0)/OFFSET(CVMdataAnn!AX$9,$A18,0))),"",CVMdataQly!AX22*(OFFSET(CPdataAnn!AX$9,$A18,0)/OFFSET(CVMdataAnn!AX$9,$A18,0)))</f>
        <v>2556.0475352112676</v>
      </c>
      <c r="AY22" s="6">
        <f ca="1">IF(ISERROR(CVMdataQly!AY22*(OFFSET(CPdataAnn!AY$9,$A18,0)/OFFSET(CVMdataAnn!AY$9,$A18,0))),"",CVMdataQly!AY22*(OFFSET(CPdataAnn!AY$9,$A18,0)/OFFSET(CVMdataAnn!AY$9,$A18,0)))</f>
        <v>4.7804878048780495</v>
      </c>
      <c r="AZ22" s="6">
        <f ca="1">IF(ISERROR(CVMdataQly!AZ22*(OFFSET(CPdataAnn!AZ$9,$A18,0)/OFFSET(CVMdataAnn!AZ$9,$A18,0))),"",CVMdataQly!AZ22*(OFFSET(CPdataAnn!AZ$9,$A18,0)/OFFSET(CVMdataAnn!AZ$9,$A18,0)))</f>
        <v>15009.842444170434</v>
      </c>
      <c r="BA22" s="6">
        <f ca="1">IF(ISERROR(CVMdataQly!BA22*(OFFSET(CPdataAnn!BA$9,$A18,0)/OFFSET(CVMdataAnn!BA$9,$A18,0))),"",CVMdataQly!BA22*(OFFSET(CPdataAnn!BA$9,$A18,0)/OFFSET(CVMdataAnn!BA$9,$A18,0)))</f>
        <v>14563.090216746263</v>
      </c>
      <c r="BB22" s="6">
        <f ca="1">IF(ISERROR(CVMdataQly!BB22*(OFFSET(CPdataAnn!BB$9,$A18,0)/OFFSET(CVMdataAnn!BB$9,$A18,0))),"",CVMdataQly!BB22*(OFFSET(CPdataAnn!BB$9,$A18,0)/OFFSET(CVMdataAnn!BB$9,$A18,0)))</f>
        <v>447.14149008885852</v>
      </c>
      <c r="BC22" s="6">
        <f ca="1">IF(ISERROR(CVMdataQly!BC22*(OFFSET(CPdataAnn!BC$9,$A18,0)/OFFSET(CVMdataAnn!BC$9,$A18,0))),"",CVMdataQly!BC22*(OFFSET(CPdataAnn!BC$9,$A18,0)/OFFSET(CVMdataAnn!BC$9,$A18,0)))</f>
        <v>235.10377358490564</v>
      </c>
      <c r="BD22" s="6">
        <f ca="1">IF(ISERROR(CVMdataQly!BD22*(OFFSET(CPdataAnn!BD$9,$A18,0)/OFFSET(CVMdataAnn!BD$9,$A18,0))),"",CVMdataQly!BD22*(OFFSET(CPdataAnn!BD$9,$A18,0)/OFFSET(CVMdataAnn!BD$9,$A18,0)))</f>
        <v>130.25837320574163</v>
      </c>
      <c r="BE22" s="6">
        <f ca="1">IF(ISERROR(CVMdataQly!BE22*(OFFSET(CPdataAnn!BE$9,$A18,0)/OFFSET(CVMdataAnn!BE$9,$A18,0))),"",CVMdataQly!BE22*(OFFSET(CPdataAnn!BE$9,$A18,0)/OFFSET(CVMdataAnn!BE$9,$A18,0)))</f>
        <v>105.09019426456985</v>
      </c>
      <c r="BF22" s="6">
        <f ca="1">IF(ISERROR(CVMdataQly!BF22*(OFFSET(CPdataAnn!BF$9,$A18,0)/OFFSET(CVMdataAnn!BF$9,$A18,0))),"",CVMdataQly!BF22*(OFFSET(CPdataAnn!BF$9,$A18,0)/OFFSET(CVMdataAnn!BF$9,$A18,0)))</f>
        <v>466.06257941550189</v>
      </c>
      <c r="BG22" s="6">
        <f ca="1">IF(ISERROR(CVMdataQly!BG22*(OFFSET(CPdataAnn!BG$9,$A18,0)/OFFSET(CVMdataAnn!BG$9,$A18,0))),"",CVMdataQly!BG22*(OFFSET(CPdataAnn!BG$9,$A18,0)/OFFSET(CVMdataAnn!BG$9,$A18,0)))</f>
        <v>227.01261532668045</v>
      </c>
      <c r="BH22" s="6">
        <f ca="1">IF(ISERROR(CVMdataQly!BH22*(OFFSET(CPdataAnn!BH$9,$A18,0)/OFFSET(CVMdataAnn!BH$9,$A18,0))),"",CVMdataQly!BH22*(OFFSET(CPdataAnn!BH$9,$A18,0)/OFFSET(CVMdataAnn!BH$9,$A18,0)))</f>
        <v>1.9090909090909089</v>
      </c>
      <c r="BI22" s="6">
        <f ca="1">IF(ISERROR(CVMdataQly!BI22*(OFFSET(CPdataAnn!BI$9,$A18,0)/OFFSET(CVMdataAnn!BI$9,$A18,0))),"",CVMdataQly!BI22*(OFFSET(CPdataAnn!BI$9,$A18,0)/OFFSET(CVMdataAnn!BI$9,$A18,0)))</f>
        <v>237.1249107780157</v>
      </c>
      <c r="BJ22" s="6" t="str">
        <f ca="1">IF(ISERROR(CVMdataQly!BJ22*(OFFSET(CPdataAnn!BJ$9,$A18,0)/OFFSET(CVMdataAnn!BJ$9,$A18,0))),"",CVMdataQly!BJ22*(OFFSET(CPdataAnn!BJ$9,$A18,0)/OFFSET(CVMdataAnn!BJ$9,$A18,0)))</f>
        <v/>
      </c>
      <c r="BK22" s="6">
        <f ca="1">IF(ISERROR(CVMdataQly!BK22*(OFFSET(CPdataAnn!BK$9,$A18,0)/OFFSET(CVMdataAnn!BK$9,$A18,0))),"",CVMdataQly!BK22*(OFFSET(CPdataAnn!BK$9,$A18,0)/OFFSET(CVMdataAnn!BK$9,$A18,0)))</f>
        <v>2754.9299333792787</v>
      </c>
      <c r="BL22" s="6">
        <f ca="1">IF(ISERROR(CVMdataQly!BL22*(OFFSET(CPdataAnn!BL$9,$A18,0)/OFFSET(CVMdataAnn!BL$9,$A18,0))),"",CVMdataQly!BL22*(OFFSET(CPdataAnn!BL$9,$A18,0)/OFFSET(CVMdataAnn!BL$9,$A18,0)))</f>
        <v>1301.9662379421222</v>
      </c>
      <c r="BM22" s="6">
        <f ca="1">IF(ISERROR(CVMdataQly!BM22*(OFFSET(CPdataAnn!BM$9,$A18,0)/OFFSET(CVMdataAnn!BM$9,$A18,0))),"",CVMdataQly!BM22*(OFFSET(CPdataAnn!BM$9,$A18,0)/OFFSET(CVMdataAnn!BM$9,$A18,0)))</f>
        <v>1185.8839997565576</v>
      </c>
      <c r="BN22" s="6">
        <f ca="1">IF(ISERROR(CVMdataQly!BN22*(OFFSET(CPdataAnn!BN$9,$A18,0)/OFFSET(CVMdataAnn!BN$9,$A18,0))),"",CVMdataQly!BN22*(OFFSET(CPdataAnn!BN$9,$A18,0)/OFFSET(CVMdataAnn!BN$9,$A18,0)))</f>
        <v>72.171524663677133</v>
      </c>
      <c r="BO22" s="6">
        <f ca="1">IF(ISERROR(CVMdataQly!BO22*(OFFSET(CPdataAnn!BO$9,$A18,0)/OFFSET(CVMdataAnn!BO$9,$A18,0))),"",CVMdataQly!BO22*(OFFSET(CPdataAnn!BO$9,$A18,0)/OFFSET(CVMdataAnn!BO$9,$A18,0)))</f>
        <v>195.01216089803555</v>
      </c>
      <c r="BP22" s="6" t="str">
        <f ca="1">IF(ISERROR(CVMdataQly!BP22*(OFFSET(CPdataAnn!BP$9,$A18,0)/OFFSET(CVMdataAnn!BP$9,$A18,0))),"",CVMdataQly!BP22*(OFFSET(CPdataAnn!BP$9,$A18,0)/OFFSET(CVMdataAnn!BP$9,$A18,0)))</f>
        <v/>
      </c>
      <c r="BQ22" s="6">
        <f ca="1">IF(ISERROR(CVMdataQly!BQ22*(OFFSET(CPdataAnn!BQ$9,$A18,0)/OFFSET(CVMdataAnn!BQ$9,$A18,0))),"",CVMdataQly!BQ22*(OFFSET(CPdataAnn!BQ$9,$A18,0)/OFFSET(CVMdataAnn!BQ$9,$A18,0)))</f>
        <v>4355.2514184539859</v>
      </c>
      <c r="BR22" s="6">
        <f ca="1">IF(ISERROR(CVMdataQly!BR22*(OFFSET(CPdataAnn!BR$9,$A18,0)/OFFSET(CVMdataAnn!BR$9,$A18,0))),"",CVMdataQly!BR22*(OFFSET(CPdataAnn!BR$9,$A18,0)/OFFSET(CVMdataAnn!BR$9,$A18,0)))</f>
        <v>1568.1387977117133</v>
      </c>
      <c r="BS22" s="6">
        <f ca="1">IF(ISERROR(CVMdataQly!BS22*(OFFSET(CPdataAnn!BS$9,$A18,0)/OFFSET(CVMdataAnn!BS$9,$A18,0))),"",CVMdataQly!BS22*(OFFSET(CPdataAnn!BS$9,$A18,0)/OFFSET(CVMdataAnn!BS$9,$A18,0)))</f>
        <v>1042.1062548262548</v>
      </c>
      <c r="BT22" s="6">
        <f ca="1">IF(ISERROR(CVMdataQly!BT22*(OFFSET(CPdataAnn!BT$9,$A18,0)/OFFSET(CVMdataAnn!BT$9,$A18,0))),"",CVMdataQly!BT22*(OFFSET(CPdataAnn!BT$9,$A18,0)/OFFSET(CVMdataAnn!BT$9,$A18,0)))</f>
        <v>520.90712742980566</v>
      </c>
      <c r="BU22" s="6">
        <f ca="1">IF(ISERROR(CVMdataQly!BU22*(OFFSET(CPdataAnn!BU$9,$A18,0)/OFFSET(CVMdataAnn!BU$9,$A18,0))),"",CVMdataQly!BU22*(OFFSET(CPdataAnn!BU$9,$A18,0)/OFFSET(CVMdataAnn!BU$9,$A18,0)))</f>
        <v>4.9811320754716988</v>
      </c>
      <c r="BV22" s="6">
        <f ca="1">IF(ISERROR(CVMdataQly!BV22*(OFFSET(CPdataAnn!BV$9,$A18,0)/OFFSET(CVMdataAnn!BV$9,$A18,0))),"",CVMdataQly!BV22*(OFFSET(CPdataAnn!BV$9,$A18,0)/OFFSET(CVMdataAnn!BV$9,$A18,0)))</f>
        <v>459.28114807566868</v>
      </c>
      <c r="BW22" s="6">
        <f ca="1">IF(ISERROR(CVMdataQly!BW22*(OFFSET(CPdataAnn!BW$9,$A18,0)/OFFSET(CVMdataAnn!BW$9,$A18,0))),"",CVMdataQly!BW22*(OFFSET(CPdataAnn!BW$9,$A18,0)/OFFSET(CVMdataAnn!BW$9,$A18,0)))</f>
        <v>1027.2002971032434</v>
      </c>
      <c r="BX22" s="6">
        <f ca="1">IF(ISERROR(CVMdataQly!BX22*(OFFSET(CPdataAnn!BX$9,$A18,0)/OFFSET(CVMdataAnn!BX$9,$A18,0))),"",CVMdataQly!BX22*(OFFSET(CPdataAnn!BX$9,$A18,0)/OFFSET(CVMdataAnn!BX$9,$A18,0)))</f>
        <v>864.5014701078079</v>
      </c>
      <c r="BY22" s="6">
        <f ca="1">IF(ISERROR(CVMdataQly!BY22*(OFFSET(CPdataAnn!BY$9,$A18,0)/OFFSET(CVMdataAnn!BY$9,$A18,0))),"",CVMdataQly!BY22*(OFFSET(CPdataAnn!BY$9,$A18,0)/OFFSET(CVMdataAnn!BY$9,$A18,0)))</f>
        <v>88.695652173913047</v>
      </c>
      <c r="BZ22" s="6">
        <f ca="1">IF(ISERROR(CVMdataQly!BZ22*(OFFSET(CPdataAnn!BZ$9,$A18,0)/OFFSET(CVMdataAnn!BZ$9,$A18,0))),"",CVMdataQly!BZ22*(OFFSET(CPdataAnn!BZ$9,$A18,0)/OFFSET(CVMdataAnn!BZ$9,$A18,0)))</f>
        <v>73.870165745856355</v>
      </c>
      <c r="CA22" s="6">
        <f ca="1">IF(ISERROR(CVMdataQly!CA22*(OFFSET(CPdataAnn!CA$9,$A18,0)/OFFSET(CVMdataAnn!CA$9,$A18,0))),"",CVMdataQly!CA22*(OFFSET(CPdataAnn!CA$9,$A18,0)/OFFSET(CVMdataAnn!CA$9,$A18,0)))</f>
        <v>396.04002736914128</v>
      </c>
      <c r="CB22" s="6">
        <f ca="1">IF(ISERROR(CVMdataQly!CB22*(OFFSET(CPdataAnn!CB$9,$A18,0)/OFFSET(CVMdataAnn!CB$9,$A18,0))),"",CVMdataQly!CB22*(OFFSET(CPdataAnn!CB$9,$A18,0)/OFFSET(CVMdataAnn!CB$9,$A18,0)))</f>
        <v>297.90168175937902</v>
      </c>
      <c r="CC22" s="6">
        <f ca="1">IF(ISERROR(CVMdataQly!CC22*(OFFSET(CPdataAnn!CC$9,$A18,0)/OFFSET(CVMdataAnn!CC$9,$A18,0))),"",CVMdataQly!CC22*(OFFSET(CPdataAnn!CC$9,$A18,0)/OFFSET(CVMdataAnn!CC$9,$A18,0)))</f>
        <v>45.661538461538463</v>
      </c>
      <c r="CD22" s="6">
        <f ca="1">IF(ISERROR(CVMdataQly!CD22*(OFFSET(CPdataAnn!CD$9,$A18,0)/OFFSET(CVMdataAnn!CD$9,$A18,0))),"",CVMdataQly!CD22*(OFFSET(CPdataAnn!CD$9,$A18,0)/OFFSET(CVMdataAnn!CD$9,$A18,0)))</f>
        <v>251.91419294990723</v>
      </c>
      <c r="CE22" s="6">
        <f ca="1">IF(ISERROR(CVMdataQly!CE22*(OFFSET(CPdataAnn!CE$9,$A18,0)/OFFSET(CVMdataAnn!CE$9,$A18,0))),"",CVMdataQly!CE22*(OFFSET(CPdataAnn!CE$9,$A18,0)/OFFSET(CVMdataAnn!CE$9,$A18,0)))</f>
        <v>607.12118959107806</v>
      </c>
      <c r="CF22" s="6">
        <f ca="1">IF(ISERROR(CVMdataQly!CF22*(OFFSET(CPdataAnn!CF$9,$A18,0)/OFFSET(CVMdataAnn!CF$9,$A18,0))),"",CVMdataQly!CF22*(OFFSET(CPdataAnn!CF$9,$A18,0)/OFFSET(CVMdataAnn!CF$9,$A18,0)))</f>
        <v>359.68061568061569</v>
      </c>
      <c r="CG22" s="6">
        <f ca="1">IF(ISERROR(CVMdataQly!CG22*(OFFSET(CPdataAnn!CG$9,$A18,0)/OFFSET(CVMdataAnn!CG$9,$A18,0))),"",CVMdataQly!CG22*(OFFSET(CPdataAnn!CG$9,$A18,0)/OFFSET(CVMdataAnn!CG$9,$A18,0)))</f>
        <v>246.63100057836897</v>
      </c>
      <c r="CH22" s="6">
        <f ca="1">IF(ISERROR(CVMdataQly!CH22*(OFFSET(CPdataAnn!CH$9,$A18,0)/OFFSET(CVMdataAnn!CH$9,$A18,0))),"",CVMdataQly!CH22*(OFFSET(CPdataAnn!CH$9,$A18,0)/OFFSET(CVMdataAnn!CH$9,$A18,0)))</f>
        <v>801.00548446069467</v>
      </c>
      <c r="CI22" s="6">
        <f ca="1">IF(ISERROR(CVMdataQly!CI22*(OFFSET(CPdataAnn!CI$9,$A18,0)/OFFSET(CVMdataAnn!CI$9,$A18,0))),"",CVMdataQly!CI22*(OFFSET(CPdataAnn!CI$9,$A18,0)/OFFSET(CVMdataAnn!CI$9,$A18,0)))</f>
        <v>409.89803474793507</v>
      </c>
      <c r="CJ22" s="6">
        <f ca="1">IF(ISERROR(CVMdataQly!CJ22*(OFFSET(CPdataAnn!CJ$9,$A18,0)/OFFSET(CVMdataAnn!CJ$9,$A18,0))),"",CVMdataQly!CJ22*(OFFSET(CPdataAnn!CJ$9,$A18,0)/OFFSET(CVMdataAnn!CJ$9,$A18,0)))</f>
        <v>224.16808929743925</v>
      </c>
      <c r="CK22" s="6">
        <f ca="1">IF(ISERROR(CVMdataQly!CK22*(OFFSET(CPdataAnn!CK$9,$A18,0)/OFFSET(CVMdataAnn!CK$9,$A18,0))),"",CVMdataQly!CK22*(OFFSET(CPdataAnn!CK$9,$A18,0)/OFFSET(CVMdataAnn!CK$9,$A18,0)))</f>
        <v>36.128813559322033</v>
      </c>
      <c r="CL22" s="6">
        <f ca="1">IF(ISERROR(CVMdataQly!CL22*(OFFSET(CPdataAnn!CL$9,$A18,0)/OFFSET(CVMdataAnn!CL$9,$A18,0))),"",CVMdataQly!CL22*(OFFSET(CPdataAnn!CL$9,$A18,0)/OFFSET(CVMdataAnn!CL$9,$A18,0)))</f>
        <v>150.1326808047852</v>
      </c>
      <c r="CM22" s="6">
        <f ca="1">IF(ISERROR(CVMdataQly!CM22*(OFFSET(CPdataAnn!CM$9,$A18,0)/OFFSET(CVMdataAnn!CM$9,$A18,0))),"",CVMdataQly!CM22*(OFFSET(CPdataAnn!CM$9,$A18,0)/OFFSET(CVMdataAnn!CM$9,$A18,0)))</f>
        <v>249.13289349670123</v>
      </c>
      <c r="CN22" s="6">
        <f ca="1">IF(ISERROR(CVMdataQly!CN22*(OFFSET(CPdataAnn!CN$9,$A18,0)/OFFSET(CVMdataAnn!CN$9,$A18,0))),"",CVMdataQly!CN22*(OFFSET(CPdataAnn!CN$9,$A18,0)/OFFSET(CVMdataAnn!CN$9,$A18,0)))</f>
        <v>100.93959731543625</v>
      </c>
      <c r="CO22" s="6">
        <f ca="1">IF(ISERROR(CVMdataQly!CO22*(OFFSET(CPdataAnn!CO$9,$A18,0)/OFFSET(CVMdataAnn!CO$9,$A18,0))),"",CVMdataQly!CO22*(OFFSET(CPdataAnn!CO$9,$A18,0)/OFFSET(CVMdataAnn!CO$9,$A18,0)))</f>
        <v>116.01243093922652</v>
      </c>
      <c r="CP22" s="6">
        <f ca="1">IF(ISERROR(CVMdataQly!CP22*(OFFSET(CPdataAnn!CP$9,$A18,0)/OFFSET(CVMdataAnn!CP$9,$A18,0))),"",CVMdataQly!CP22*(OFFSET(CPdataAnn!CP$9,$A18,0)/OFFSET(CVMdataAnn!CP$9,$A18,0)))</f>
        <v>32.146964856230035</v>
      </c>
      <c r="CQ22" s="6">
        <f ca="1">IF(ISERROR(CVMdataQly!CQ22*(OFFSET(CPdataAnn!CQ$9,$A18,0)/OFFSET(CVMdataAnn!CQ$9,$A18,0))),"",CVMdataQly!CQ22*(OFFSET(CPdataAnn!CQ$9,$A18,0)/OFFSET(CVMdataAnn!CQ$9,$A18,0)))</f>
        <v>141.98039215686276</v>
      </c>
      <c r="CR22" s="6">
        <f ca="1">IF(ISERROR(CVMdataQly!CR22*(OFFSET(CPdataAnn!CR$9,$A18,0)/OFFSET(CVMdataAnn!CR$9,$A18,0))),"",CVMdataQly!CR22*(OFFSET(CPdataAnn!CR$9,$A18,0)/OFFSET(CVMdataAnn!CR$9,$A18,0)))</f>
        <v>10489.116509008803</v>
      </c>
      <c r="CS22" s="6">
        <f ca="1">IF(ISERROR(CVMdataQly!CS22*(OFFSET(CPdataAnn!CS$9,$A18,0)/OFFSET(CVMdataAnn!CS$9,$A18,0))),"",CVMdataQly!CS22*(OFFSET(CPdataAnn!CS$9,$A18,0)/OFFSET(CVMdataAnn!CS$9,$A18,0)))</f>
        <v>4410.133946862491</v>
      </c>
      <c r="CT22" s="6">
        <f ca="1">IF(ISERROR(CVMdataQly!CT22*(OFFSET(CPdataAnn!CT$9,$A18,0)/OFFSET(CVMdataAnn!CT$9,$A18,0))),"",CVMdataQly!CT22*(OFFSET(CPdataAnn!CT$9,$A18,0)/OFFSET(CVMdataAnn!CT$9,$A18,0)))</f>
        <v>4321.214937759336</v>
      </c>
      <c r="CU22" s="6">
        <f ca="1">IF(ISERROR(CVMdataQly!CU22*(OFFSET(CPdataAnn!CU$9,$A18,0)/OFFSET(CVMdataAnn!CU$9,$A18,0))),"",CVMdataQly!CU22*(OFFSET(CPdataAnn!CU$9,$A18,0)/OFFSET(CVMdataAnn!CU$9,$A18,0)))</f>
        <v>35.353191489361706</v>
      </c>
      <c r="CV22" s="6">
        <f ca="1">IF(ISERROR(CVMdataQly!CV22*(OFFSET(CPdataAnn!CV$9,$A18,0)/OFFSET(CVMdataAnn!CV$9,$A18,0))),"",CVMdataQly!CV22*(OFFSET(CPdataAnn!CV$9,$A18,0)/OFFSET(CVMdataAnn!CV$9,$A18,0)))</f>
        <v>54.123711340206185</v>
      </c>
      <c r="CW22" s="6">
        <f ca="1">IF(ISERROR(CVMdataQly!CW22*(OFFSET(CPdataAnn!CW$9,$A18,0)/OFFSET(CVMdataAnn!CW$9,$A18,0))),"",CVMdataQly!CW22*(OFFSET(CPdataAnn!CW$9,$A18,0)/OFFSET(CVMdataAnn!CW$9,$A18,0)))</f>
        <v>3596.9897569948689</v>
      </c>
      <c r="CX22" s="6">
        <f ca="1">IF(ISERROR(CVMdataQly!CX22*(OFFSET(CPdataAnn!CX$9,$A18,0)/OFFSET(CVMdataAnn!CX$9,$A18,0))),"",CVMdataQly!CX22*(OFFSET(CPdataAnn!CX$9,$A18,0)/OFFSET(CVMdataAnn!CX$9,$A18,0)))</f>
        <v>354</v>
      </c>
      <c r="CY22" s="6">
        <f ca="1">IF(ISERROR(CVMdataQly!CY22*(OFFSET(CPdataAnn!CY$9,$A18,0)/OFFSET(CVMdataAnn!CY$9,$A18,0))),"",CVMdataQly!CY22*(OFFSET(CPdataAnn!CY$9,$A18,0)/OFFSET(CVMdataAnn!CY$9,$A18,0)))</f>
        <v>2028.9643413367942</v>
      </c>
      <c r="CZ22" s="6">
        <f ca="1">IF(ISERROR(CVMdataQly!CZ22*(OFFSET(CPdataAnn!CZ$9,$A18,0)/OFFSET(CVMdataAnn!CZ$9,$A18,0))),"",CVMdataQly!CZ22*(OFFSET(CPdataAnn!CZ$9,$A18,0)/OFFSET(CVMdataAnn!CZ$9,$A18,0)))</f>
        <v>930.10882110469913</v>
      </c>
      <c r="DA22" s="6">
        <f ca="1">IF(ISERROR(CVMdataQly!DA22*(OFFSET(CPdataAnn!DA$9,$A18,0)/OFFSET(CVMdataAnn!DA$9,$A18,0))),"",CVMdataQly!DA22*(OFFSET(CPdataAnn!DA$9,$A18,0)/OFFSET(CVMdataAnn!DA$9,$A18,0)))</f>
        <v>283.84200168681474</v>
      </c>
      <c r="DB22" s="6">
        <f ca="1">IF(ISERROR(CVMdataQly!DB22*(OFFSET(CPdataAnn!DB$9,$A18,0)/OFFSET(CVMdataAnn!DB$9,$A18,0))),"",CVMdataQly!DB22*(OFFSET(CPdataAnn!DB$9,$A18,0)/OFFSET(CVMdataAnn!DB$9,$A18,0)))</f>
        <v>2482.253312906932</v>
      </c>
      <c r="DC22" s="6">
        <f ca="1">IF(ISERROR(CVMdataQly!DC22*(OFFSET(CPdataAnn!DC$9,$A18,0)/OFFSET(CVMdataAnn!DC$9,$A18,0))),"",CVMdataQly!DC22*(OFFSET(CPdataAnn!DC$9,$A18,0)/OFFSET(CVMdataAnn!DC$9,$A18,0)))</f>
        <v>466.02555910543134</v>
      </c>
      <c r="DD22" s="6">
        <f ca="1">IF(ISERROR(CVMdataQly!DD22*(OFFSET(CPdataAnn!DD$9,$A18,0)/OFFSET(CVMdataAnn!DD$9,$A18,0))),"",CVMdataQly!DD22*(OFFSET(CPdataAnn!DD$9,$A18,0)/OFFSET(CVMdataAnn!DD$9,$A18,0)))</f>
        <v>752.0207945071113</v>
      </c>
      <c r="DE22" s="6">
        <f ca="1">IF(ISERROR(CVMdataQly!DE22*(OFFSET(CPdataAnn!DE$9,$A18,0)/OFFSET(CVMdataAnn!DE$9,$A18,0))),"",CVMdataQly!DE22*(OFFSET(CPdataAnn!DE$9,$A18,0)/OFFSET(CVMdataAnn!DE$9,$A18,0)))</f>
        <v>1033.0118388182905</v>
      </c>
      <c r="DF22" s="6">
        <f ca="1">IF(ISERROR(CVMdataQly!DF22*(OFFSET(CPdataAnn!DF$9,$A18,0)/OFFSET(CVMdataAnn!DF$9,$A18,0))),"",CVMdataQly!DF22*(OFFSET(CPdataAnn!DF$9,$A18,0)/OFFSET(CVMdataAnn!DF$9,$A18,0)))</f>
        <v>156.03074433656957</v>
      </c>
      <c r="DG22" s="6">
        <f ca="1">IF(ISERROR(CVMdataQly!DG22*(OFFSET(CPdataAnn!DG$9,$A18,0)/OFFSET(CVMdataAnn!DG$9,$A18,0))),"",CVMdataQly!DG22*(OFFSET(CPdataAnn!DG$9,$A18,0)/OFFSET(CVMdataAnn!DG$9,$A18,0)))</f>
        <v>75.136612021857928</v>
      </c>
      <c r="DH22" s="6">
        <f ca="1">IF(ISERROR(CVMdataQly!DH22*(OFFSET(CPdataAnn!DH$9,$A18,0)/OFFSET(CVMdataAnn!DH$9,$A18,0))),"",CVMdataQly!DH22*(OFFSET(CPdataAnn!DH$9,$A18,0)/OFFSET(CVMdataAnn!DH$9,$A18,0)))</f>
        <v>1341.5519894482304</v>
      </c>
      <c r="DI22" s="6">
        <f ca="1">IF(ISERROR(CVMdataQly!DI22*(OFFSET(CPdataAnn!DI$9,$A18,0)/OFFSET(CVMdataAnn!DI$9,$A18,0))),"",CVMdataQly!DI22*(OFFSET(CPdataAnn!DI$9,$A18,0)/OFFSET(CVMdataAnn!DI$9,$A18,0)))</f>
        <v>135.96368876080692</v>
      </c>
      <c r="DJ22" s="6">
        <f ca="1">IF(ISERROR(CVMdataQly!DJ22*(OFFSET(CPdataAnn!DJ$9,$A18,0)/OFFSET(CVMdataAnn!DJ$9,$A18,0))),"",CVMdataQly!DJ22*(OFFSET(CPdataAnn!DJ$9,$A18,0)/OFFSET(CVMdataAnn!DJ$9,$A18,0)))</f>
        <v>39.483870967741936</v>
      </c>
      <c r="DK22" s="6">
        <f ca="1">IF(ISERROR(CVMdataQly!DK22*(OFFSET(CPdataAnn!DK$9,$A18,0)/OFFSET(CVMdataAnn!DK$9,$A18,0))),"",CVMdataQly!DK22*(OFFSET(CPdataAnn!DK$9,$A18,0)/OFFSET(CVMdataAnn!DK$9,$A18,0)))</f>
        <v>1164.7080894092603</v>
      </c>
      <c r="DL22" s="6">
        <f ca="1">IF(ISERROR(CVMdataQly!DL22*(OFFSET(CPdataAnn!DL$9,$A18,0)/OFFSET(CVMdataAnn!DL$9,$A18,0))),"",CVMdataQly!DL22*(OFFSET(CPdataAnn!DL$9,$A18,0)/OFFSET(CVMdataAnn!DL$9,$A18,0)))</f>
        <v>6627.6199635553758</v>
      </c>
      <c r="DM22" s="6">
        <f ca="1">IF(ISERROR(CVMdataQly!DM22*(OFFSET(CPdataAnn!DM$9,$A18,0)/OFFSET(CVMdataAnn!DM$9,$A18,0))),"",CVMdataQly!DM22*(OFFSET(CPdataAnn!DM$9,$A18,0)/OFFSET(CVMdataAnn!DM$9,$A18,0)))</f>
        <v>1544.6770670826834</v>
      </c>
      <c r="DN22" s="6">
        <f ca="1">IF(ISERROR(CVMdataQly!DN22*(OFFSET(CPdataAnn!DN$9,$A18,0)/OFFSET(CVMdataAnn!DN$9,$A18,0))),"",CVMdataQly!DN22*(OFFSET(CPdataAnn!DN$9,$A18,0)/OFFSET(CVMdataAnn!DN$9,$A18,0)))</f>
        <v>548.89830508474574</v>
      </c>
      <c r="DO22" s="6">
        <f ca="1">IF(ISERROR(CVMdataQly!DO22*(OFFSET(CPdataAnn!DO$9,$A18,0)/OFFSET(CVMdataAnn!DO$9,$A18,0))),"",CVMdataQly!DO22*(OFFSET(CPdataAnn!DO$9,$A18,0)/OFFSET(CVMdataAnn!DO$9,$A18,0)))</f>
        <v>147.46666666666667</v>
      </c>
      <c r="DP22" s="6">
        <f ca="1">IF(ISERROR(CVMdataQly!DP22*(OFFSET(CPdataAnn!DP$9,$A18,0)/OFFSET(CVMdataAnn!DP$9,$A18,0))),"",CVMdataQly!DP22*(OFFSET(CPdataAnn!DP$9,$A18,0)/OFFSET(CVMdataAnn!DP$9,$A18,0)))</f>
        <v>440.8</v>
      </c>
      <c r="DQ22" s="6">
        <f ca="1">IF(ISERROR(CVMdataQly!DQ22*(OFFSET(CPdataAnn!DQ$9,$A18,0)/OFFSET(CVMdataAnn!DQ$9,$A18,0))),"",CVMdataQly!DQ22*(OFFSET(CPdataAnn!DQ$9,$A18,0)/OFFSET(CVMdataAnn!DQ$9,$A18,0)))</f>
        <v>376.3304721030043</v>
      </c>
      <c r="DR22" s="6">
        <f ca="1">IF(ISERROR(CVMdataQly!DR22*(OFFSET(CPdataAnn!DR$9,$A18,0)/OFFSET(CVMdataAnn!DR$9,$A18,0))),"",CVMdataQly!DR22*(OFFSET(CPdataAnn!DR$9,$A18,0)/OFFSET(CVMdataAnn!DR$9,$A18,0)))</f>
        <v>32.968253968253968</v>
      </c>
      <c r="DS22" s="6">
        <f ca="1">IF(ISERROR(CVMdataQly!DS22*(OFFSET(CPdataAnn!DS$9,$A18,0)/OFFSET(CVMdataAnn!DS$9,$A18,0))),"",CVMdataQly!DS22*(OFFSET(CPdataAnn!DS$9,$A18,0)/OFFSET(CVMdataAnn!DS$9,$A18,0)))</f>
        <v>304.97304730473047</v>
      </c>
      <c r="DT22" s="6">
        <f ca="1">IF(ISERROR(CVMdataQly!DT22*(OFFSET(CPdataAnn!DT$9,$A18,0)/OFFSET(CVMdataAnn!DT$9,$A18,0))),"",CVMdataQly!DT22*(OFFSET(CPdataAnn!DT$9,$A18,0)/OFFSET(CVMdataAnn!DT$9,$A18,0)))</f>
        <v>272.1285140562249</v>
      </c>
      <c r="DU22" s="6">
        <f ca="1">IF(ISERROR(CVMdataQly!DU22*(OFFSET(CPdataAnn!DU$9,$A18,0)/OFFSET(CVMdataAnn!DU$9,$A18,0))),"",CVMdataQly!DU22*(OFFSET(CPdataAnn!DU$9,$A18,0)/OFFSET(CVMdataAnn!DU$9,$A18,0)))</f>
        <v>29.023809523809526</v>
      </c>
      <c r="DV22" s="6">
        <f ca="1">IF(ISERROR(CVMdataQly!DV22*(OFFSET(CPdataAnn!DV$9,$A18,0)/OFFSET(CVMdataAnn!DV$9,$A18,0))),"",CVMdataQly!DV22*(OFFSET(CPdataAnn!DV$9,$A18,0)/OFFSET(CVMdataAnn!DV$9,$A18,0)))</f>
        <v>3.8769230769230774</v>
      </c>
      <c r="DW22" s="6">
        <f ca="1">IF(ISERROR(CVMdataQly!DW22*(OFFSET(CPdataAnn!DW$9,$A18,0)/OFFSET(CVMdataAnn!DW$9,$A18,0))),"",CVMdataQly!DW22*(OFFSET(CPdataAnn!DW$9,$A18,0)/OFFSET(CVMdataAnn!DW$9,$A18,0)))</f>
        <v>1562.7648120794354</v>
      </c>
      <c r="DX22" s="6">
        <f ca="1">IF(ISERROR(CVMdataQly!DX22*(OFFSET(CPdataAnn!DX$9,$A18,0)/OFFSET(CVMdataAnn!DX$9,$A18,0))),"",CVMdataQly!DX22*(OFFSET(CPdataAnn!DX$9,$A18,0)/OFFSET(CVMdataAnn!DX$9,$A18,0)))</f>
        <v>639.04723247232471</v>
      </c>
      <c r="DY22" s="6">
        <f ca="1">IF(ISERROR(CVMdataQly!DY22*(OFFSET(CPdataAnn!DY$9,$A18,0)/OFFSET(CVMdataAnn!DY$9,$A18,0))),"",CVMdataQly!DY22*(OFFSET(CPdataAnn!DY$9,$A18,0)/OFFSET(CVMdataAnn!DY$9,$A18,0)))</f>
        <v>199.36758893280631</v>
      </c>
      <c r="DZ22" s="6">
        <f ca="1">IF(ISERROR(CVMdataQly!DZ22*(OFFSET(CPdataAnn!DZ$9,$A18,0)/OFFSET(CVMdataAnn!DZ$9,$A18,0))),"",CVMdataQly!DZ22*(OFFSET(CPdataAnn!DZ$9,$A18,0)/OFFSET(CVMdataAnn!DZ$9,$A18,0)))</f>
        <v>308.27528089887642</v>
      </c>
      <c r="EA22" s="6">
        <f ca="1">IF(ISERROR(CVMdataQly!EA22*(OFFSET(CPdataAnn!EA$9,$A18,0)/OFFSET(CVMdataAnn!EA$9,$A18,0))),"",CVMdataQly!EA22*(OFFSET(CPdataAnn!EA$9,$A18,0)/OFFSET(CVMdataAnn!EA$9,$A18,0)))</f>
        <v>267.83458835341366</v>
      </c>
      <c r="EB22" s="6">
        <f ca="1">IF(ISERROR(CVMdataQly!EB22*(OFFSET(CPdataAnn!EB$9,$A18,0)/OFFSET(CVMdataAnn!EB$9,$A18,0))),"",CVMdataQly!EB22*(OFFSET(CPdataAnn!EB$9,$A18,0)/OFFSET(CVMdataAnn!EB$9,$A18,0)))</f>
        <v>148.97400820793433</v>
      </c>
      <c r="EC22" s="6">
        <f ca="1">IF(ISERROR(CVMdataQly!EC22*(OFFSET(CPdataAnn!EC$9,$A18,0)/OFFSET(CVMdataAnn!EC$9,$A18,0))),"",CVMdataQly!EC22*(OFFSET(CPdataAnn!EC$9,$A18,0)/OFFSET(CVMdataAnn!EC$9,$A18,0)))</f>
        <v>2050.9124775966543</v>
      </c>
      <c r="ED22" s="6">
        <f ca="1">IF(ISERROR(CVMdataQly!ED22*(OFFSET(CPdataAnn!ED$9,$A18,0)/OFFSET(CVMdataAnn!ED$9,$A18,0))),"",CVMdataQly!ED22*(OFFSET(CPdataAnn!ED$9,$A18,0)/OFFSET(CVMdataAnn!ED$9,$A18,0)))</f>
        <v>434.05096611593393</v>
      </c>
      <c r="EE22" s="6">
        <f ca="1">IF(ISERROR(CVMdataQly!EE22*(OFFSET(CPdataAnn!EE$9,$A18,0)/OFFSET(CVMdataAnn!EE$9,$A18,0))),"",CVMdataQly!EE22*(OFFSET(CPdataAnn!EE$9,$A18,0)/OFFSET(CVMdataAnn!EE$9,$A18,0)))</f>
        <v>1066.986355633803</v>
      </c>
      <c r="EF22" s="6">
        <f ca="1">IF(ISERROR(CVMdataQly!EF22*(OFFSET(CPdataAnn!EF$9,$A18,0)/OFFSET(CVMdataAnn!EF$9,$A18,0))),"",CVMdataQly!EF22*(OFFSET(CPdataAnn!EF$9,$A18,0)/OFFSET(CVMdataAnn!EF$9,$A18,0)))</f>
        <v>549.94436646676024</v>
      </c>
      <c r="EG22" s="6">
        <f ca="1">IF(ISERROR(CVMdataQly!EG22*(OFFSET(CPdataAnn!EG$9,$A18,0)/OFFSET(CVMdataAnn!EG$9,$A18,0))),"",CVMdataQly!EG22*(OFFSET(CPdataAnn!EG$9,$A18,0)/OFFSET(CVMdataAnn!EG$9,$A18,0)))</f>
        <v>1165.2548160321373</v>
      </c>
      <c r="EH22" s="6">
        <f ca="1">IF(ISERROR(CVMdataQly!EH22*(OFFSET(CPdataAnn!EH$9,$A18,0)/OFFSET(CVMdataAnn!EH$9,$A18,0))),"",CVMdataQly!EH22*(OFFSET(CPdataAnn!EH$9,$A18,0)/OFFSET(CVMdataAnn!EH$9,$A18,0)))</f>
        <v>248.11643835616439</v>
      </c>
      <c r="EI22" s="6">
        <f ca="1">IF(ISERROR(CVMdataQly!EI22*(OFFSET(CPdataAnn!EI$9,$A18,0)/OFFSET(CVMdataAnn!EI$9,$A18,0))),"",CVMdataQly!EI22*(OFFSET(CPdataAnn!EI$9,$A18,0)/OFFSET(CVMdataAnn!EI$9,$A18,0)))</f>
        <v>638.98638463408702</v>
      </c>
      <c r="EJ22" s="6">
        <f ca="1">IF(ISERROR(CVMdataQly!EJ22*(OFFSET(CPdataAnn!EJ$9,$A18,0)/OFFSET(CVMdataAnn!EJ$9,$A18,0))),"",CVMdataQly!EJ22*(OFFSET(CPdataAnn!EJ$9,$A18,0)/OFFSET(CVMdataAnn!EJ$9,$A18,0)))</f>
        <v>79.951219512195124</v>
      </c>
      <c r="EK22" s="6">
        <f ca="1">IF(ISERROR(CVMdataQly!EK22*(OFFSET(CPdataAnn!EK$9,$A18,0)/OFFSET(CVMdataAnn!EK$9,$A18,0))),"",CVMdataQly!EK22*(OFFSET(CPdataAnn!EK$9,$A18,0)/OFFSET(CVMdataAnn!EK$9,$A18,0)))</f>
        <v>198.25170532060028</v>
      </c>
      <c r="EL22" s="6" t="str">
        <f ca="1">IF(ISERROR(CVMdataQly!EL22*(OFFSET(CPdataAnn!EL$9,$A18,0)/OFFSET(CVMdataAnn!EL$9,$A18,0))),"",CVMdataQly!EL22*(OFFSET(CPdataAnn!EL$9,$A18,0)/OFFSET(CVMdataAnn!EL$9,$A18,0)))</f>
        <v/>
      </c>
      <c r="EM22" s="6">
        <f ca="1">IF(ISERROR(CVMdataQly!EM22*(OFFSET(CPdataAnn!EM$9,$A18,0)/OFFSET(CVMdataAnn!EM$9,$A18,0))),"",CVMdataQly!EM22*(OFFSET(CPdataAnn!EM$9,$A18,0)/OFFSET(CVMdataAnn!EM$9,$A18,0)))</f>
        <v>483.07861801515952</v>
      </c>
      <c r="EN22" s="6">
        <f ca="1">IF(ISERROR(CVMdataQly!EN22*(OFFSET(CPdataAnn!EN$9,$A18,0)/OFFSET(CVMdataAnn!EN$9,$A18,0))),"",CVMdataQly!EN22*(OFFSET(CPdataAnn!EN$9,$A18,0)/OFFSET(CVMdataAnn!EN$9,$A18,0)))</f>
        <v>7176.1105387974976</v>
      </c>
      <c r="EO22" s="6">
        <f ca="1">IF(ISERROR(CVMdataQly!EO22*(OFFSET(CPdataAnn!EO$9,$A18,0)/OFFSET(CVMdataAnn!EO$9,$A18,0))),"",CVMdataQly!EO22*(OFFSET(CPdataAnn!EO$9,$A18,0)/OFFSET(CVMdataAnn!EO$9,$A18,0)))</f>
        <v>6022.0883781628354</v>
      </c>
      <c r="EP22" s="6">
        <f ca="1">IF(ISERROR(CVMdataQly!EP22*(OFFSET(CPdataAnn!EP$9,$A18,0)/OFFSET(CVMdataAnn!EP$9,$A18,0))),"",CVMdataQly!EP22*(OFFSET(CPdataAnn!EP$9,$A18,0)/OFFSET(CVMdataAnn!EP$9,$A18,0)))</f>
        <v>5480.0193797943102</v>
      </c>
      <c r="EQ22" s="6">
        <f ca="1">IF(ISERROR(CVMdataQly!EQ22*(OFFSET(CPdataAnn!EQ$9,$A18,0)/OFFSET(CVMdataAnn!EQ$9,$A18,0))),"",CVMdataQly!EQ22*(OFFSET(CPdataAnn!EQ$9,$A18,0)/OFFSET(CVMdataAnn!EQ$9,$A18,0)))</f>
        <v>541.79262229350434</v>
      </c>
      <c r="ER22" s="6">
        <f ca="1">IF(ISERROR(CVMdataQly!ER22*(OFFSET(CPdataAnn!ER$9,$A18,0)/OFFSET(CVMdataAnn!ER$9,$A18,0))),"",CVMdataQly!ER22*(OFFSET(CPdataAnn!ER$9,$A18,0)/OFFSET(CVMdataAnn!ER$9,$A18,0)))</f>
        <v>1154.1565049565752</v>
      </c>
      <c r="ES22" s="6">
        <f ca="1">IF(ISERROR(CVMdataQly!ES22*(OFFSET(CPdataAnn!ES$9,$A18,0)/OFFSET(CVMdataAnn!ES$9,$A18,0))),"",CVMdataQly!ES22*(OFFSET(CPdataAnn!ES$9,$A18,0)/OFFSET(CVMdataAnn!ES$9,$A18,0)))</f>
        <v>9169.1117778990119</v>
      </c>
      <c r="ET22" s="6">
        <f ca="1">IF(ISERROR(CVMdataQly!ET22*(OFFSET(CPdataAnn!ET$9,$A18,0)/OFFSET(CVMdataAnn!ET$9,$A18,0))),"",CVMdataQly!ET22*(OFFSET(CPdataAnn!ET$9,$A18,0)/OFFSET(CVMdataAnn!ET$9,$A18,0)))</f>
        <v>1463.4067683401981</v>
      </c>
      <c r="EU22" s="6">
        <f ca="1">IF(ISERROR(CVMdataQly!EU22*(OFFSET(CPdataAnn!EU$9,$A18,0)/OFFSET(CVMdataAnn!EU$9,$A18,0))),"",CVMdataQly!EU22*(OFFSET(CPdataAnn!EU$9,$A18,0)/OFFSET(CVMdataAnn!EU$9,$A18,0)))</f>
        <v>445.08370837083709</v>
      </c>
      <c r="EV22" s="6">
        <f ca="1">IF(ISERROR(CVMdataQly!EV22*(OFFSET(CPdataAnn!EV$9,$A18,0)/OFFSET(CVMdataAnn!EV$9,$A18,0))),"",CVMdataQly!EV22*(OFFSET(CPdataAnn!EV$9,$A18,0)/OFFSET(CVMdataAnn!EV$9,$A18,0)))</f>
        <v>87.627906976744185</v>
      </c>
      <c r="EW22" s="6">
        <f ca="1">IF(ISERROR(CVMdataQly!EW22*(OFFSET(CPdataAnn!EW$9,$A18,0)/OFFSET(CVMdataAnn!EW$9,$A18,0))),"",CVMdataQly!EW22*(OFFSET(CPdataAnn!EW$9,$A18,0)/OFFSET(CVMdataAnn!EW$9,$A18,0)))</f>
        <v>929.81092327698309</v>
      </c>
      <c r="EX22" s="6">
        <f ca="1">IF(ISERROR(CVMdataQly!EX22*(OFFSET(CPdataAnn!EX$9,$A18,0)/OFFSET(CVMdataAnn!EX$9,$A18,0))),"",CVMdataQly!EX22*(OFFSET(CPdataAnn!EX$9,$A18,0)/OFFSET(CVMdataAnn!EX$9,$A18,0)))</f>
        <v>305.08501440922191</v>
      </c>
      <c r="EY22" s="6">
        <f ca="1">IF(ISERROR(CVMdataQly!EY22*(OFFSET(CPdataAnn!EY$9,$A18,0)/OFFSET(CVMdataAnn!EY$9,$A18,0))),"",CVMdataQly!EY22*(OFFSET(CPdataAnn!EY$9,$A18,0)/OFFSET(CVMdataAnn!EY$9,$A18,0)))</f>
        <v>733.70236869206997</v>
      </c>
      <c r="EZ22" s="6">
        <f ca="1">IF(ISERROR(CVMdataQly!EZ22*(OFFSET(CPdataAnn!EZ$9,$A18,0)/OFFSET(CVMdataAnn!EZ$9,$A18,0))),"",CVMdataQly!EZ22*(OFFSET(CPdataAnn!EZ$9,$A18,0)/OFFSET(CVMdataAnn!EZ$9,$A18,0)))</f>
        <v>557.68057702215356</v>
      </c>
      <c r="FA22" s="6">
        <f ca="1">IF(ISERROR(CVMdataQly!FA22*(OFFSET(CPdataAnn!FA$9,$A18,0)/OFFSET(CVMdataAnn!FA$9,$A18,0))),"",CVMdataQly!FA22*(OFFSET(CPdataAnn!FA$9,$A18,0)/OFFSET(CVMdataAnn!FA$9,$A18,0)))</f>
        <v>175.21172638436482</v>
      </c>
      <c r="FB22" s="6">
        <f ca="1">IF(ISERROR(CVMdataQly!FB22*(OFFSET(CPdataAnn!FB$9,$A18,0)/OFFSET(CVMdataAnn!FB$9,$A18,0))),"",CVMdataQly!FB22*(OFFSET(CPdataAnn!FB$9,$A18,0)/OFFSET(CVMdataAnn!FB$9,$A18,0)))</f>
        <v>1130.9178614823816</v>
      </c>
      <c r="FC22" s="6">
        <f ca="1">IF(ISERROR(CVMdataQly!FC22*(OFFSET(CPdataAnn!FC$9,$A18,0)/OFFSET(CVMdataAnn!FC$9,$A18,0))),"",CVMdataQly!FC22*(OFFSET(CPdataAnn!FC$9,$A18,0)/OFFSET(CVMdataAnn!FC$9,$A18,0)))</f>
        <v>1783.9204245305671</v>
      </c>
      <c r="FD22" s="6">
        <f ca="1">IF(ISERROR(CVMdataQly!FD22*(OFFSET(CPdataAnn!FD$9,$A18,0)/OFFSET(CVMdataAnn!FD$9,$A18,0))),"",CVMdataQly!FD22*(OFFSET(CPdataAnn!FD$9,$A18,0)/OFFSET(CVMdataAnn!FD$9,$A18,0)))</f>
        <v>1263.1069370219009</v>
      </c>
      <c r="FE22" s="6">
        <f ca="1">IF(ISERROR(CVMdataQly!FE22*(OFFSET(CPdataAnn!FE$9,$A18,0)/OFFSET(CVMdataAnn!FE$9,$A18,0))),"",CVMdataQly!FE22*(OFFSET(CPdataAnn!FE$9,$A18,0)/OFFSET(CVMdataAnn!FE$9,$A18,0)))</f>
        <v>290.067264573991</v>
      </c>
      <c r="FF22" s="6">
        <f ca="1">IF(ISERROR(CVMdataQly!FF22*(OFFSET(CPdataAnn!FF$9,$A18,0)/OFFSET(CVMdataAnn!FF$9,$A18,0))),"",CVMdataQly!FF22*(OFFSET(CPdataAnn!FF$9,$A18,0)/OFFSET(CVMdataAnn!FF$9,$A18,0)))</f>
        <v>90.068345323740999</v>
      </c>
      <c r="FG22" s="6">
        <f ca="1">IF(ISERROR(CVMdataQly!FG22*(OFFSET(CPdataAnn!FG$9,$A18,0)/OFFSET(CVMdataAnn!FG$9,$A18,0))),"",CVMdataQly!FG22*(OFFSET(CPdataAnn!FG$9,$A18,0)/OFFSET(CVMdataAnn!FG$9,$A18,0)))</f>
        <v>141.08007013442432</v>
      </c>
      <c r="FH22" s="6" t="str">
        <f ca="1">IF(ISERROR(CVMdataQly!FH22*(OFFSET(CPdataAnn!FH$9,$A18,0)/OFFSET(CVMdataAnn!FH$9,$A18,0))),"",CVMdataQly!FH22*(OFFSET(CPdataAnn!FH$9,$A18,0)/OFFSET(CVMdataAnn!FH$9,$A18,0)))</f>
        <v/>
      </c>
      <c r="FI22" s="6">
        <f ca="1">IF(ISERROR(CVMdataQly!FI22*(OFFSET(CPdataAnn!FI$9,$A18,0)/OFFSET(CVMdataAnn!FI$9,$A18,0))),"",CVMdataQly!FI22*(OFFSET(CPdataAnn!FI$9,$A18,0)/OFFSET(CVMdataAnn!FI$9,$A18,0)))</f>
        <v>2669.9100844069303</v>
      </c>
      <c r="FJ22" s="6">
        <f ca="1">IF(ISERROR(CVMdataQly!FJ22*(OFFSET(CPdataAnn!FJ$9,$A18,0)/OFFSET(CVMdataAnn!FJ$9,$A18,0))),"",CVMdataQly!FJ22*(OFFSET(CPdataAnn!FJ$9,$A18,0)/OFFSET(CVMdataAnn!FJ$9,$A18,0)))</f>
        <v>1440.4309653394444</v>
      </c>
      <c r="FK22" s="6">
        <f ca="1">IF(ISERROR(CVMdataQly!FK22*(OFFSET(CPdataAnn!FK$9,$A18,0)/OFFSET(CVMdataAnn!FK$9,$A18,0))),"",CVMdataQly!FK22*(OFFSET(CPdataAnn!FK$9,$A18,0)/OFFSET(CVMdataAnn!FK$9,$A18,0)))</f>
        <v>1228.6914954885776</v>
      </c>
      <c r="FL22" s="6">
        <f ca="1">IF(ISERROR(CVMdataQly!FL22*(OFFSET(CPdataAnn!FL$9,$A18,0)/OFFSET(CVMdataAnn!FL$9,$A18,0))),"",CVMdataQly!FL22*(OFFSET(CPdataAnn!FL$9,$A18,0)/OFFSET(CVMdataAnn!FL$9,$A18,0)))</f>
        <v>1081.976868829337</v>
      </c>
    </row>
    <row r="23" spans="1:168" x14ac:dyDescent="0.25">
      <c r="A23" s="6">
        <f t="shared" si="0"/>
        <v>4</v>
      </c>
      <c r="B23" s="1">
        <v>32295</v>
      </c>
      <c r="C23" s="6">
        <f ca="1">IF(ISERROR(CVMdataQly!C23*(OFFSET(CPdataAnn!C$9,$A19,0)/OFFSET(CVMdataAnn!C$9,$A19,0))),"",CVMdataQly!C23*(OFFSET(CPdataAnn!C$9,$A19,0)/OFFSET(CVMdataAnn!C$9,$A19,0)))</f>
        <v>80218.468685061773</v>
      </c>
      <c r="D23" s="6">
        <f ca="1">IF(ISERROR(CVMdataQly!D23*(OFFSET(CPdataAnn!D$9,$A19,0)/OFFSET(CVMdataAnn!D$9,$A19,0))),"",CVMdataQly!D23*(OFFSET(CPdataAnn!D$9,$A19,0)/OFFSET(CVMdataAnn!D$9,$A19,0)))</f>
        <v>4.2723614979882392</v>
      </c>
      <c r="E23" s="6">
        <f ca="1">IF(ISERROR(CVMdataQly!E23*(OFFSET(CPdataAnn!E$9,$A19,0)/OFFSET(CVMdataAnn!E$9,$A19,0))),"",CVMdataQly!E23*(OFFSET(CPdataAnn!E$9,$A19,0)/OFFSET(CVMdataAnn!E$9,$A19,0)))</f>
        <v>79829.780669759959</v>
      </c>
      <c r="F23" s="6">
        <f ca="1">IF(ISERROR(CVMdataQly!F23*(OFFSET(CPdataAnn!F$9,$A19,0)/OFFSET(CVMdataAnn!F$9,$A19,0))),"",CVMdataQly!F23*(OFFSET(CPdataAnn!F$9,$A19,0)/OFFSET(CVMdataAnn!F$9,$A19,0)))</f>
        <v>8759.809310966908</v>
      </c>
      <c r="G23" s="6">
        <f ca="1">IF(ISERROR(CVMdataQly!G23*(OFFSET(CPdataAnn!G$9,$A19,0)/OFFSET(CVMdataAnn!G$9,$A19,0))),"",CVMdataQly!G23*(OFFSET(CPdataAnn!G$9,$A19,0)/OFFSET(CVMdataAnn!G$9,$A19,0)))</f>
        <v>3980.8921126576488</v>
      </c>
      <c r="H23" s="6">
        <f ca="1">IF(ISERROR(CVMdataQly!H23*(OFFSET(CPdataAnn!H$9,$A19,0)/OFFSET(CVMdataAnn!H$9,$A19,0))),"",CVMdataQly!H23*(OFFSET(CPdataAnn!H$9,$A19,0)/OFFSET(CVMdataAnn!H$9,$A19,0)))</f>
        <v>4516.0656250000002</v>
      </c>
      <c r="I23" s="6">
        <f ca="1">IF(ISERROR(CVMdataQly!I23*(OFFSET(CPdataAnn!I$9,$A19,0)/OFFSET(CVMdataAnn!I$9,$A19,0))),"",CVMdataQly!I23*(OFFSET(CPdataAnn!I$9,$A19,0)/OFFSET(CVMdataAnn!I$9,$A19,0)))</f>
        <v>21006.14175308805</v>
      </c>
      <c r="J23" s="6">
        <f ca="1">IF(ISERROR(CVMdataQly!J23*(OFFSET(CPdataAnn!J$9,$A19,0)/OFFSET(CVMdataAnn!J$9,$A19,0))),"",CVMdataQly!J23*(OFFSET(CPdataAnn!J$9,$A19,0)/OFFSET(CVMdataAnn!J$9,$A19,0)))</f>
        <v>4470.9722747575552</v>
      </c>
      <c r="K23" s="6">
        <f ca="1">IF(ISERROR(CVMdataQly!K23*(OFFSET(CPdataAnn!K$9,$A19,0)/OFFSET(CVMdataAnn!K$9,$A19,0))),"",CVMdataQly!K23*(OFFSET(CPdataAnn!K$9,$A19,0)/OFFSET(CVMdataAnn!K$9,$A19,0)))</f>
        <v>795.88396601785132</v>
      </c>
      <c r="L23" s="6">
        <f ca="1">IF(ISERROR(CVMdataQly!L23*(OFFSET(CPdataAnn!L$9,$A19,0)/OFFSET(CVMdataAnn!L$9,$A19,0))),"",CVMdataQly!L23*(OFFSET(CPdataAnn!L$9,$A19,0)/OFFSET(CVMdataAnn!L$9,$A19,0)))</f>
        <v>10555.942187059005</v>
      </c>
      <c r="M23" s="6">
        <f ca="1">IF(ISERROR(CVMdataQly!M23*(OFFSET(CPdataAnn!M$9,$A19,0)/OFFSET(CVMdataAnn!M$9,$A19,0))),"",CVMdataQly!M23*(OFFSET(CPdataAnn!M$9,$A19,0)/OFFSET(CVMdataAnn!M$9,$A19,0)))</f>
        <v>1408.0562761046383</v>
      </c>
      <c r="N23" s="6">
        <f ca="1">IF(ISERROR(CVMdataQly!N23*(OFFSET(CPdataAnn!N$9,$A19,0)/OFFSET(CVMdataAnn!N$9,$A19,0))),"",CVMdataQly!N23*(OFFSET(CPdataAnn!N$9,$A19,0)/OFFSET(CVMdataAnn!N$9,$A19,0)))</f>
        <v>6849.7238307349662</v>
      </c>
      <c r="O23" s="6">
        <f ca="1">IF(ISERROR(CVMdataQly!O23*(OFFSET(CPdataAnn!O$9,$A19,0)/OFFSET(CVMdataAnn!O$9,$A19,0))),"",CVMdataQly!O23*(OFFSET(CPdataAnn!O$9,$A19,0)/OFFSET(CVMdataAnn!O$9,$A19,0)))</f>
        <v>490.04994418003406</v>
      </c>
      <c r="P23" s="6">
        <f ca="1">IF(ISERROR(CVMdataQly!P23*(OFFSET(CPdataAnn!P$9,$A19,0)/OFFSET(CVMdataAnn!P$9,$A19,0))),"",CVMdataQly!P23*(OFFSET(CPdataAnn!P$9,$A19,0)/OFFSET(CVMdataAnn!P$9,$A19,0)))</f>
        <v>7582.1764371331383</v>
      </c>
      <c r="Q23" s="6">
        <f ca="1">IF(ISERROR(CVMdataQly!Q23*(OFFSET(CPdataAnn!Q$9,$A19,0)/OFFSET(CVMdataAnn!Q$9,$A19,0))),"",CVMdataQly!Q23*(OFFSET(CPdataAnn!Q$9,$A19,0)/OFFSET(CVMdataAnn!Q$9,$A19,0)))</f>
        <v>9413.8516093835242</v>
      </c>
      <c r="R23" s="6">
        <f ca="1">IF(ISERROR(CVMdataQly!R23*(OFFSET(CPdataAnn!R$9,$A19,0)/OFFSET(CVMdataAnn!R$9,$A19,0))),"",CVMdataQly!R23*(OFFSET(CPdataAnn!R$9,$A19,0)/OFFSET(CVMdataAnn!R$9,$A19,0)))</f>
        <v>8759.809310966908</v>
      </c>
      <c r="S23" s="6">
        <f ca="1">IF(ISERROR(CVMdataQly!S23*(OFFSET(CPdataAnn!S$9,$A19,0)/OFFSET(CVMdataAnn!S$9,$A19,0))),"",CVMdataQly!S23*(OFFSET(CPdataAnn!S$9,$A19,0)/OFFSET(CVMdataAnn!S$9,$A19,0)))</f>
        <v>7940.9315375982042</v>
      </c>
      <c r="T23" s="6">
        <f ca="1">IF(ISERROR(CVMdataQly!T23*(OFFSET(CPdataAnn!T$9,$A19,0)/OFFSET(CVMdataAnn!T$9,$A19,0))),"",CVMdataQly!T23*(OFFSET(CPdataAnn!T$9,$A19,0)/OFFSET(CVMdataAnn!T$9,$A19,0)))</f>
        <v>1265.7541022592152</v>
      </c>
      <c r="U23" s="6">
        <f ca="1">IF(ISERROR(CVMdataQly!U23*(OFFSET(CPdataAnn!U$9,$A19,0)/OFFSET(CVMdataAnn!U$9,$A19,0))),"",CVMdataQly!U23*(OFFSET(CPdataAnn!U$9,$A19,0)/OFFSET(CVMdataAnn!U$9,$A19,0)))</f>
        <v>2072.9341533524967</v>
      </c>
      <c r="V23" s="6">
        <f ca="1">IF(ISERROR(CVMdataQly!V23*(OFFSET(CPdataAnn!V$9,$A19,0)/OFFSET(CVMdataAnn!V$9,$A19,0))),"",CVMdataQly!V23*(OFFSET(CPdataAnn!V$9,$A19,0)/OFFSET(CVMdataAnn!V$9,$A19,0)))</f>
        <v>326.03608419645838</v>
      </c>
      <c r="W23" s="6">
        <f ca="1">IF(ISERROR(CVMdataQly!W23*(OFFSET(CPdataAnn!W$9,$A19,0)/OFFSET(CVMdataAnn!W$9,$A19,0))),"",CVMdataQly!W23*(OFFSET(CPdataAnn!W$9,$A19,0)/OFFSET(CVMdataAnn!W$9,$A19,0)))</f>
        <v>1194.1946113074205</v>
      </c>
      <c r="X23" s="6">
        <f ca="1">IF(ISERROR(CVMdataQly!X23*(OFFSET(CPdataAnn!X$9,$A19,0)/OFFSET(CVMdataAnn!X$9,$A19,0))),"",CVMdataQly!X23*(OFFSET(CPdataAnn!X$9,$A19,0)/OFFSET(CVMdataAnn!X$9,$A19,0)))</f>
        <v>251.96023054755042</v>
      </c>
      <c r="Y23" s="6">
        <f ca="1">IF(ISERROR(CVMdataQly!Y23*(OFFSET(CPdataAnn!Y$9,$A19,0)/OFFSET(CVMdataAnn!Y$9,$A19,0))),"",CVMdataQly!Y23*(OFFSET(CPdataAnn!Y$9,$A19,0)/OFFSET(CVMdataAnn!Y$9,$A19,0)))</f>
        <v>542.14867814698027</v>
      </c>
      <c r="Z23" s="6">
        <f ca="1">IF(ISERROR(CVMdataQly!Z23*(OFFSET(CPdataAnn!Z$9,$A19,0)/OFFSET(CVMdataAnn!Z$9,$A19,0))),"",CVMdataQly!Z23*(OFFSET(CPdataAnn!Z$9,$A19,0)/OFFSET(CVMdataAnn!Z$9,$A19,0)))</f>
        <v>1116.0191725529767</v>
      </c>
      <c r="AA23" s="6">
        <f ca="1">IF(ISERROR(CVMdataQly!AA23*(OFFSET(CPdataAnn!AA$9,$A19,0)/OFFSET(CVMdataAnn!AA$9,$A19,0))),"",CVMdataQly!AA23*(OFFSET(CPdataAnn!AA$9,$A19,0)/OFFSET(CVMdataAnn!AA$9,$A19,0)))</f>
        <v>980.01430176728991</v>
      </c>
      <c r="AB23" s="6">
        <f ca="1">IF(ISERROR(CVMdataQly!AB23*(OFFSET(CPdataAnn!AB$9,$A19,0)/OFFSET(CVMdataAnn!AB$9,$A19,0))),"",CVMdataQly!AB23*(OFFSET(CPdataAnn!AB$9,$A19,0)/OFFSET(CVMdataAnn!AB$9,$A19,0)))</f>
        <v>192.24698795180726</v>
      </c>
      <c r="AC23" s="6">
        <f ca="1">IF(ISERROR(CVMdataQly!AC23*(OFFSET(CPdataAnn!AC$9,$A19,0)/OFFSET(CVMdataAnn!AC$9,$A19,0))),"",CVMdataQly!AC23*(OFFSET(CPdataAnn!AC$9,$A19,0)/OFFSET(CVMdataAnn!AC$9,$A19,0)))</f>
        <v>818.90419161676641</v>
      </c>
      <c r="AD23" s="6">
        <f ca="1">IF(ISERROR(CVMdataQly!AD23*(OFFSET(CPdataAnn!AD$9,$A19,0)/OFFSET(CVMdataAnn!AD$9,$A19,0))),"",CVMdataQly!AD23*(OFFSET(CPdataAnn!AD$9,$A19,0)/OFFSET(CVMdataAnn!AD$9,$A19,0)))</f>
        <v>298.13383392226149</v>
      </c>
      <c r="AE23" s="6">
        <f ca="1">IF(ISERROR(CVMdataQly!AE23*(OFFSET(CPdataAnn!AE$9,$A19,0)/OFFSET(CVMdataAnn!AE$9,$A19,0))),"",CVMdataQly!AE23*(OFFSET(CPdataAnn!AE$9,$A19,0)/OFFSET(CVMdataAnn!AE$9,$A19,0)))</f>
        <v>520.83623221142989</v>
      </c>
      <c r="AF23" s="6">
        <f ca="1">IF(ISERROR(CVMdataQly!AF23*(OFFSET(CPdataAnn!AF$9,$A19,0)/OFFSET(CVMdataAnn!AF$9,$A19,0))),"",CVMdataQly!AF23*(OFFSET(CPdataAnn!AF$9,$A19,0)/OFFSET(CVMdataAnn!AF$9,$A19,0)))</f>
        <v>3980.8921126576488</v>
      </c>
      <c r="AG23" s="6">
        <f ca="1">IF(ISERROR(CVMdataQly!AG23*(OFFSET(CPdataAnn!AG$9,$A19,0)/OFFSET(CVMdataAnn!AG$9,$A19,0))),"",CVMdataQly!AG23*(OFFSET(CPdataAnn!AG$9,$A19,0)/OFFSET(CVMdataAnn!AG$9,$A19,0)))</f>
        <v>1295.0675033276289</v>
      </c>
      <c r="AH23" s="6">
        <f ca="1">IF(ISERROR(CVMdataQly!AH23*(OFFSET(CPdataAnn!AH$9,$A19,0)/OFFSET(CVMdataAnn!AH$9,$A19,0))),"",CVMdataQly!AH23*(OFFSET(CPdataAnn!AH$9,$A19,0)/OFFSET(CVMdataAnn!AH$9,$A19,0)))</f>
        <v>414.04677871148459</v>
      </c>
      <c r="AI23" s="6">
        <f ca="1">IF(ISERROR(CVMdataQly!AI23*(OFFSET(CPdataAnn!AI$9,$A19,0)/OFFSET(CVMdataAnn!AI$9,$A19,0))),"",CVMdataQly!AI23*(OFFSET(CPdataAnn!AI$9,$A19,0)/OFFSET(CVMdataAnn!AI$9,$A19,0)))</f>
        <v>521.12474983322215</v>
      </c>
      <c r="AJ23" s="6">
        <f ca="1">IF(ISERROR(CVMdataQly!AJ23*(OFFSET(CPdataAnn!AJ$9,$A19,0)/OFFSET(CVMdataAnn!AJ$9,$A19,0))),"",CVMdataQly!AJ23*(OFFSET(CPdataAnn!AJ$9,$A19,0)/OFFSET(CVMdataAnn!AJ$9,$A19,0)))</f>
        <v>360.1725663716814</v>
      </c>
      <c r="AK23" s="6">
        <f ca="1">IF(ISERROR(CVMdataQly!AK23*(OFFSET(CPdataAnn!AK$9,$A19,0)/OFFSET(CVMdataAnn!AK$9,$A19,0))),"",CVMdataQly!AK23*(OFFSET(CPdataAnn!AK$9,$A19,0)/OFFSET(CVMdataAnn!AK$9,$A19,0)))</f>
        <v>1925.0494962216624</v>
      </c>
      <c r="AL23" s="6">
        <f ca="1">IF(ISERROR(CVMdataQly!AL23*(OFFSET(CPdataAnn!AL$9,$A19,0)/OFFSET(CVMdataAnn!AL$9,$A19,0))),"",CVMdataQly!AL23*(OFFSET(CPdataAnn!AL$9,$A19,0)/OFFSET(CVMdataAnn!AL$9,$A19,0)))</f>
        <v>761.0258481421647</v>
      </c>
      <c r="AM23" s="6">
        <f ca="1">IF(ISERROR(CVMdataQly!AM23*(OFFSET(CPdataAnn!AM$9,$A19,0)/OFFSET(CVMdataAnn!AM$9,$A19,0))),"",CVMdataQly!AM23*(OFFSET(CPdataAnn!AM$9,$A19,0)/OFFSET(CVMdataAnn!AM$9,$A19,0)))</f>
        <v>4516.0656250000002</v>
      </c>
      <c r="AN23" s="6">
        <f ca="1">IF(ISERROR(CVMdataQly!AN23*(OFFSET(CPdataAnn!AN$9,$A19,0)/OFFSET(CVMdataAnn!AN$9,$A19,0))),"",CVMdataQly!AN23*(OFFSET(CPdataAnn!AN$9,$A19,0)/OFFSET(CVMdataAnn!AN$9,$A19,0)))</f>
        <v>3732.5832577426459</v>
      </c>
      <c r="AO23" s="6">
        <f ca="1">IF(ISERROR(CVMdataQly!AO23*(OFFSET(CPdataAnn!AO$9,$A19,0)/OFFSET(CVMdataAnn!AO$9,$A19,0))),"",CVMdataQly!AO23*(OFFSET(CPdataAnn!AO$9,$A19,0)/OFFSET(CVMdataAnn!AO$9,$A19,0)))</f>
        <v>43.725490196078432</v>
      </c>
      <c r="AP23" s="6">
        <f ca="1">IF(ISERROR(CVMdataQly!AP23*(OFFSET(CPdataAnn!AP$9,$A19,0)/OFFSET(CVMdataAnn!AP$9,$A19,0))),"",CVMdataQly!AP23*(OFFSET(CPdataAnn!AP$9,$A19,0)/OFFSET(CVMdataAnn!AP$9,$A19,0)))</f>
        <v>3455.2254722730045</v>
      </c>
      <c r="AQ23" s="6">
        <f ca="1">IF(ISERROR(CVMdataQly!AQ23*(OFFSET(CPdataAnn!AQ$9,$A19,0)/OFFSET(CVMdataAnn!AQ$9,$A19,0))),"",CVMdataQly!AQ23*(OFFSET(CPdataAnn!AQ$9,$A19,0)/OFFSET(CVMdataAnn!AQ$9,$A19,0)))</f>
        <v>142.49504950495049</v>
      </c>
      <c r="AR23" s="6">
        <f ca="1">IF(ISERROR(CVMdataQly!AR23*(OFFSET(CPdataAnn!AR$9,$A19,0)/OFFSET(CVMdataAnn!AR$9,$A19,0))),"",CVMdataQly!AR23*(OFFSET(CPdataAnn!AR$9,$A19,0)/OFFSET(CVMdataAnn!AR$9,$A19,0)))</f>
        <v>89.958974358974359</v>
      </c>
      <c r="AS23" s="6">
        <f ca="1">IF(ISERROR(CVMdataQly!AS23*(OFFSET(CPdataAnn!AS$9,$A19,0)/OFFSET(CVMdataAnn!AS$9,$A19,0))),"",CVMdataQly!AS23*(OFFSET(CPdataAnn!AS$9,$A19,0)/OFFSET(CVMdataAnn!AS$9,$A19,0)))</f>
        <v>783.26163081540778</v>
      </c>
      <c r="AT23" s="6">
        <f ca="1">IF(ISERROR(CVMdataQly!AT23*(OFFSET(CPdataAnn!AT$9,$A19,0)/OFFSET(CVMdataAnn!AT$9,$A19,0))),"",CVMdataQly!AT23*(OFFSET(CPdataAnn!AT$9,$A19,0)/OFFSET(CVMdataAnn!AT$9,$A19,0)))</f>
        <v>758.87611082070043</v>
      </c>
      <c r="AU23" s="6">
        <f ca="1">IF(ISERROR(CVMdataQly!AU23*(OFFSET(CPdataAnn!AU$9,$A19,0)/OFFSET(CVMdataAnn!AU$9,$A19,0))),"",CVMdataQly!AU23*(OFFSET(CPdataAnn!AU$9,$A19,0)/OFFSET(CVMdataAnn!AU$9,$A19,0)))</f>
        <v>24.613861386138616</v>
      </c>
      <c r="AV23" s="6">
        <f ca="1">IF(ISERROR(CVMdataQly!AV23*(OFFSET(CPdataAnn!AV$9,$A19,0)/OFFSET(CVMdataAnn!AV$9,$A19,0))),"",CVMdataQly!AV23*(OFFSET(CPdataAnn!AV$9,$A19,0)/OFFSET(CVMdataAnn!AV$9,$A19,0)))</f>
        <v>21006.14175308805</v>
      </c>
      <c r="AW23" s="6">
        <f ca="1">IF(ISERROR(CVMdataQly!AW23*(OFFSET(CPdataAnn!AW$9,$A19,0)/OFFSET(CVMdataAnn!AW$9,$A19,0))),"",CVMdataQly!AW23*(OFFSET(CPdataAnn!AW$9,$A19,0)/OFFSET(CVMdataAnn!AW$9,$A19,0)))</f>
        <v>2548.190481272009</v>
      </c>
      <c r="AX23" s="6">
        <f ca="1">IF(ISERROR(CVMdataQly!AX23*(OFFSET(CPdataAnn!AX$9,$A19,0)/OFFSET(CVMdataAnn!AX$9,$A19,0))),"",CVMdataQly!AX23*(OFFSET(CPdataAnn!AX$9,$A19,0)/OFFSET(CVMdataAnn!AX$9,$A19,0)))</f>
        <v>2539.9647887323945</v>
      </c>
      <c r="AY23" s="6">
        <f ca="1">IF(ISERROR(CVMdataQly!AY23*(OFFSET(CPdataAnn!AY$9,$A19,0)/OFFSET(CVMdataAnn!AY$9,$A19,0))),"",CVMdataQly!AY23*(OFFSET(CPdataAnn!AY$9,$A19,0)/OFFSET(CVMdataAnn!AY$9,$A19,0)))</f>
        <v>8.1951219512195124</v>
      </c>
      <c r="AZ23" s="6">
        <f ca="1">IF(ISERROR(CVMdataQly!AZ23*(OFFSET(CPdataAnn!AZ$9,$A19,0)/OFFSET(CVMdataAnn!AZ$9,$A19,0))),"",CVMdataQly!AZ23*(OFFSET(CPdataAnn!AZ$9,$A19,0)/OFFSET(CVMdataAnn!AZ$9,$A19,0)))</f>
        <v>15128.103027812029</v>
      </c>
      <c r="BA23" s="6">
        <f ca="1">IF(ISERROR(CVMdataQly!BA23*(OFFSET(CPdataAnn!BA$9,$A19,0)/OFFSET(CVMdataAnn!BA$9,$A19,0))),"",CVMdataQly!BA23*(OFFSET(CPdataAnn!BA$9,$A19,0)/OFFSET(CVMdataAnn!BA$9,$A19,0)))</f>
        <v>14676.999576115524</v>
      </c>
      <c r="BB23" s="6">
        <f ca="1">IF(ISERROR(CVMdataQly!BB23*(OFFSET(CPdataAnn!BB$9,$A19,0)/OFFSET(CVMdataAnn!BB$9,$A19,0))),"",CVMdataQly!BB23*(OFFSET(CPdataAnn!BB$9,$A19,0)/OFFSET(CVMdataAnn!BB$9,$A19,0)))</f>
        <v>451.11961722488036</v>
      </c>
      <c r="BC23" s="6">
        <f ca="1">IF(ISERROR(CVMdataQly!BC23*(OFFSET(CPdataAnn!BC$9,$A19,0)/OFFSET(CVMdataAnn!BC$9,$A19,0))),"",CVMdataQly!BC23*(OFFSET(CPdataAnn!BC$9,$A19,0)/OFFSET(CVMdataAnn!BC$9,$A19,0)))</f>
        <v>236.99595687331535</v>
      </c>
      <c r="BD23" s="6">
        <f ca="1">IF(ISERROR(CVMdataQly!BD23*(OFFSET(CPdataAnn!BD$9,$A19,0)/OFFSET(CVMdataAnn!BD$9,$A19,0))),"",CVMdataQly!BD23*(OFFSET(CPdataAnn!BD$9,$A19,0)/OFFSET(CVMdataAnn!BD$9,$A19,0)))</f>
        <v>132.61244019138755</v>
      </c>
      <c r="BE23" s="6">
        <f ca="1">IF(ISERROR(CVMdataQly!BE23*(OFFSET(CPdataAnn!BE$9,$A19,0)/OFFSET(CVMdataAnn!BE$9,$A19,0))),"",CVMdataQly!BE23*(OFFSET(CPdataAnn!BE$9,$A19,0)/OFFSET(CVMdataAnn!BE$9,$A19,0)))</f>
        <v>104.05226641998151</v>
      </c>
      <c r="BF23" s="6">
        <f ca="1">IF(ISERROR(CVMdataQly!BF23*(OFFSET(CPdataAnn!BF$9,$A19,0)/OFFSET(CVMdataAnn!BF$9,$A19,0))),"",CVMdataQly!BF23*(OFFSET(CPdataAnn!BF$9,$A19,0)/OFFSET(CVMdataAnn!BF$9,$A19,0)))</f>
        <v>467.0520965692503</v>
      </c>
      <c r="BG23" s="6">
        <f ca="1">IF(ISERROR(CVMdataQly!BG23*(OFFSET(CPdataAnn!BG$9,$A19,0)/OFFSET(CVMdataAnn!BG$9,$A19,0))),"",CVMdataQly!BG23*(OFFSET(CPdataAnn!BG$9,$A19,0)/OFFSET(CVMdataAnn!BG$9,$A19,0)))</f>
        <v>222.89135755978157</v>
      </c>
      <c r="BH23" s="6">
        <f ca="1">IF(ISERROR(CVMdataQly!BH23*(OFFSET(CPdataAnn!BH$9,$A19,0)/OFFSET(CVMdataAnn!BH$9,$A19,0))),"",CVMdataQly!BH23*(OFFSET(CPdataAnn!BH$9,$A19,0)/OFFSET(CVMdataAnn!BH$9,$A19,0)))</f>
        <v>5.1818181818181817</v>
      </c>
      <c r="BI23" s="6">
        <f ca="1">IF(ISERROR(CVMdataQly!BI23*(OFFSET(CPdataAnn!BI$9,$A19,0)/OFFSET(CVMdataAnn!BI$9,$A19,0))),"",CVMdataQly!BI23*(OFFSET(CPdataAnn!BI$9,$A19,0)/OFFSET(CVMdataAnn!BI$9,$A19,0)))</f>
        <v>239.1420413990007</v>
      </c>
      <c r="BJ23" s="6" t="str">
        <f ca="1">IF(ISERROR(CVMdataQly!BJ23*(OFFSET(CPdataAnn!BJ$9,$A19,0)/OFFSET(CVMdataAnn!BJ$9,$A19,0))),"",CVMdataQly!BJ23*(OFFSET(CPdataAnn!BJ$9,$A19,0)/OFFSET(CVMdataAnn!BJ$9,$A19,0)))</f>
        <v/>
      </c>
      <c r="BK23" s="6">
        <f ca="1">IF(ISERROR(CVMdataQly!BK23*(OFFSET(CPdataAnn!BK$9,$A19,0)/OFFSET(CVMdataAnn!BK$9,$A19,0))),"",CVMdataQly!BK23*(OFFSET(CPdataAnn!BK$9,$A19,0)/OFFSET(CVMdataAnn!BK$9,$A19,0)))</f>
        <v>2626.0244371697681</v>
      </c>
      <c r="BL23" s="6">
        <f ca="1">IF(ISERROR(CVMdataQly!BL23*(OFFSET(CPdataAnn!BL$9,$A19,0)/OFFSET(CVMdataAnn!BL$9,$A19,0))),"",CVMdataQly!BL23*(OFFSET(CPdataAnn!BL$9,$A19,0)/OFFSET(CVMdataAnn!BL$9,$A19,0)))</f>
        <v>1291.0475884244372</v>
      </c>
      <c r="BM23" s="6">
        <f ca="1">IF(ISERROR(CVMdataQly!BM23*(OFFSET(CPdataAnn!BM$9,$A19,0)/OFFSET(CVMdataAnn!BM$9,$A19,0))),"",CVMdataQly!BM23*(OFFSET(CPdataAnn!BM$9,$A19,0)/OFFSET(CVMdataAnn!BM$9,$A19,0)))</f>
        <v>1082.8936157263709</v>
      </c>
      <c r="BN23" s="6">
        <f ca="1">IF(ISERROR(CVMdataQly!BN23*(OFFSET(CPdataAnn!BN$9,$A19,0)/OFFSET(CVMdataAnn!BN$9,$A19,0))),"",CVMdataQly!BN23*(OFFSET(CPdataAnn!BN$9,$A19,0)/OFFSET(CVMdataAnn!BN$9,$A19,0)))</f>
        <v>72.868834080717491</v>
      </c>
      <c r="BO23" s="6">
        <f ca="1">IF(ISERROR(CVMdataQly!BO23*(OFFSET(CPdataAnn!BO$9,$A19,0)/OFFSET(CVMdataAnn!BO$9,$A19,0))),"",CVMdataQly!BO23*(OFFSET(CPdataAnn!BO$9,$A19,0)/OFFSET(CVMdataAnn!BO$9,$A19,0)))</f>
        <v>178.82694106641719</v>
      </c>
      <c r="BP23" s="6" t="str">
        <f ca="1">IF(ISERROR(CVMdataQly!BP23*(OFFSET(CPdataAnn!BP$9,$A19,0)/OFFSET(CVMdataAnn!BP$9,$A19,0))),"",CVMdataQly!BP23*(OFFSET(CPdataAnn!BP$9,$A19,0)/OFFSET(CVMdataAnn!BP$9,$A19,0)))</f>
        <v/>
      </c>
      <c r="BQ23" s="6">
        <f ca="1">IF(ISERROR(CVMdataQly!BQ23*(OFFSET(CPdataAnn!BQ$9,$A19,0)/OFFSET(CVMdataAnn!BQ$9,$A19,0))),"",CVMdataQly!BQ23*(OFFSET(CPdataAnn!BQ$9,$A19,0)/OFFSET(CVMdataAnn!BQ$9,$A19,0)))</f>
        <v>4470.9722747575552</v>
      </c>
      <c r="BR23" s="6">
        <f ca="1">IF(ISERROR(CVMdataQly!BR23*(OFFSET(CPdataAnn!BR$9,$A19,0)/OFFSET(CVMdataAnn!BR$9,$A19,0))),"",CVMdataQly!BR23*(OFFSET(CPdataAnn!BR$9,$A19,0)/OFFSET(CVMdataAnn!BR$9,$A19,0)))</f>
        <v>1636.8402888492919</v>
      </c>
      <c r="BS23" s="6">
        <f ca="1">IF(ISERROR(CVMdataQly!BS23*(OFFSET(CPdataAnn!BS$9,$A19,0)/OFFSET(CVMdataAnn!BS$9,$A19,0))),"",CVMdataQly!BS23*(OFFSET(CPdataAnn!BS$9,$A19,0)/OFFSET(CVMdataAnn!BS$9,$A19,0)))</f>
        <v>1081.9130501930501</v>
      </c>
      <c r="BT23" s="6">
        <f ca="1">IF(ISERROR(CVMdataQly!BT23*(OFFSET(CPdataAnn!BT$9,$A19,0)/OFFSET(CVMdataAnn!BT$9,$A19,0))),"",CVMdataQly!BT23*(OFFSET(CPdataAnn!BT$9,$A19,0)/OFFSET(CVMdataAnn!BT$9,$A19,0)))</f>
        <v>549.84641228701707</v>
      </c>
      <c r="BU23" s="6">
        <f ca="1">IF(ISERROR(CVMdataQly!BU23*(OFFSET(CPdataAnn!BU$9,$A19,0)/OFFSET(CVMdataAnn!BU$9,$A19,0))),"",CVMdataQly!BU23*(OFFSET(CPdataAnn!BU$9,$A19,0)/OFFSET(CVMdataAnn!BU$9,$A19,0)))</f>
        <v>4.9811320754716988</v>
      </c>
      <c r="BV23" s="6">
        <f ca="1">IF(ISERROR(CVMdataQly!BV23*(OFFSET(CPdataAnn!BV$9,$A19,0)/OFFSET(CVMdataAnn!BV$9,$A19,0))),"",CVMdataQly!BV23*(OFFSET(CPdataAnn!BV$9,$A19,0)/OFFSET(CVMdataAnn!BV$9,$A19,0)))</f>
        <v>465.10958904109594</v>
      </c>
      <c r="BW23" s="6">
        <f ca="1">IF(ISERROR(CVMdataQly!BW23*(OFFSET(CPdataAnn!BW$9,$A19,0)/OFFSET(CVMdataAnn!BW$9,$A19,0))),"",CVMdataQly!BW23*(OFFSET(CPdataAnn!BW$9,$A19,0)/OFFSET(CVMdataAnn!BW$9,$A19,0)))</f>
        <v>1028.1567219608814</v>
      </c>
      <c r="BX23" s="6">
        <f ca="1">IF(ISERROR(CVMdataQly!BX23*(OFFSET(CPdataAnn!BX$9,$A19,0)/OFFSET(CVMdataAnn!BX$9,$A19,0))),"",CVMdataQly!BX23*(OFFSET(CPdataAnn!BX$9,$A19,0)/OFFSET(CVMdataAnn!BX$9,$A19,0)))</f>
        <v>851.67820973538051</v>
      </c>
      <c r="BY23" s="6">
        <f ca="1">IF(ISERROR(CVMdataQly!BY23*(OFFSET(CPdataAnn!BY$9,$A19,0)/OFFSET(CVMdataAnn!BY$9,$A19,0))),"",CVMdataQly!BY23*(OFFSET(CPdataAnn!BY$9,$A19,0)/OFFSET(CVMdataAnn!BY$9,$A19,0)))</f>
        <v>91.356521739130429</v>
      </c>
      <c r="BZ23" s="6">
        <f ca="1">IF(ISERROR(CVMdataQly!BZ23*(OFFSET(CPdataAnn!BZ$9,$A19,0)/OFFSET(CVMdataAnn!BZ$9,$A19,0))),"",CVMdataQly!BZ23*(OFFSET(CPdataAnn!BZ$9,$A19,0)/OFFSET(CVMdataAnn!BZ$9,$A19,0)))</f>
        <v>84.930939226519328</v>
      </c>
      <c r="CA23" s="6">
        <f ca="1">IF(ISERROR(CVMdataQly!CA23*(OFFSET(CPdataAnn!CA$9,$A19,0)/OFFSET(CVMdataAnn!CA$9,$A19,0))),"",CVMdataQly!CA23*(OFFSET(CPdataAnn!CA$9,$A19,0)/OFFSET(CVMdataAnn!CA$9,$A19,0)))</f>
        <v>408.9719466301745</v>
      </c>
      <c r="CB23" s="6">
        <f ca="1">IF(ISERROR(CVMdataQly!CB23*(OFFSET(CPdataAnn!CB$9,$A19,0)/OFFSET(CVMdataAnn!CB$9,$A19,0))),"",CVMdataQly!CB23*(OFFSET(CPdataAnn!CB$9,$A19,0)/OFFSET(CVMdataAnn!CB$9,$A19,0)))</f>
        <v>298.92539887882708</v>
      </c>
      <c r="CC23" s="6">
        <f ca="1">IF(ISERROR(CVMdataQly!CC23*(OFFSET(CPdataAnn!CC$9,$A19,0)/OFFSET(CVMdataAnn!CC$9,$A19,0))),"",CVMdataQly!CC23*(OFFSET(CPdataAnn!CC$9,$A19,0)/OFFSET(CVMdataAnn!CC$9,$A19,0)))</f>
        <v>45.661538461538463</v>
      </c>
      <c r="CD23" s="6">
        <f ca="1">IF(ISERROR(CVMdataQly!CD23*(OFFSET(CPdataAnn!CD$9,$A19,0)/OFFSET(CVMdataAnn!CD$9,$A19,0))),"",CVMdataQly!CD23*(OFFSET(CPdataAnn!CD$9,$A19,0)/OFFSET(CVMdataAnn!CD$9,$A19,0)))</f>
        <v>252.85946196660481</v>
      </c>
      <c r="CE23" s="6">
        <f ca="1">IF(ISERROR(CVMdataQly!CE23*(OFFSET(CPdataAnn!CE$9,$A19,0)/OFFSET(CVMdataAnn!CE$9,$A19,0))),"",CVMdataQly!CE23*(OFFSET(CPdataAnn!CE$9,$A19,0)/OFFSET(CVMdataAnn!CE$9,$A19,0)))</f>
        <v>633.25947955390336</v>
      </c>
      <c r="CF23" s="6">
        <f ca="1">IF(ISERROR(CVMdataQly!CF23*(OFFSET(CPdataAnn!CF$9,$A19,0)/OFFSET(CVMdataAnn!CF$9,$A19,0))),"",CVMdataQly!CF23*(OFFSET(CPdataAnn!CF$9,$A19,0)/OFFSET(CVMdataAnn!CF$9,$A19,0)))</f>
        <v>375.25733525733523</v>
      </c>
      <c r="CG23" s="6">
        <f ca="1">IF(ISERROR(CVMdataQly!CG23*(OFFSET(CPdataAnn!CG$9,$A19,0)/OFFSET(CVMdataAnn!CG$9,$A19,0))),"",CVMdataQly!CG23*(OFFSET(CPdataAnn!CG$9,$A19,0)/OFFSET(CVMdataAnn!CG$9,$A19,0)))</f>
        <v>257.86581839213414</v>
      </c>
      <c r="CH23" s="6">
        <f ca="1">IF(ISERROR(CVMdataQly!CH23*(OFFSET(CPdataAnn!CH$9,$A19,0)/OFFSET(CVMdataAnn!CH$9,$A19,0))),"",CVMdataQly!CH23*(OFFSET(CPdataAnn!CH$9,$A19,0)/OFFSET(CVMdataAnn!CH$9,$A19,0)))</f>
        <v>795.88396601785132</v>
      </c>
      <c r="CI23" s="6">
        <f ca="1">IF(ISERROR(CVMdataQly!CI23*(OFFSET(CPdataAnn!CI$9,$A19,0)/OFFSET(CVMdataAnn!CI$9,$A19,0))),"",CVMdataQly!CI23*(OFFSET(CPdataAnn!CI$9,$A19,0)/OFFSET(CVMdataAnn!CI$9,$A19,0)))</f>
        <v>421.02648818000569</v>
      </c>
      <c r="CJ23" s="6">
        <f ca="1">IF(ISERROR(CVMdataQly!CJ23*(OFFSET(CPdataAnn!CJ$9,$A19,0)/OFFSET(CVMdataAnn!CJ$9,$A19,0))),"",CVMdataQly!CJ23*(OFFSET(CPdataAnn!CJ$9,$A19,0)/OFFSET(CVMdataAnn!CJ$9,$A19,0)))</f>
        <v>230.72619829284307</v>
      </c>
      <c r="CK23" s="6">
        <f ca="1">IF(ISERROR(CVMdataQly!CK23*(OFFSET(CPdataAnn!CK$9,$A19,0)/OFFSET(CVMdataAnn!CK$9,$A19,0))),"",CVMdataQly!CK23*(OFFSET(CPdataAnn!CK$9,$A19,0)/OFFSET(CVMdataAnn!CK$9,$A19,0)))</f>
        <v>37.118644067796609</v>
      </c>
      <c r="CL23" s="6">
        <f ca="1">IF(ISERROR(CVMdataQly!CL23*(OFFSET(CPdataAnn!CL$9,$A19,0)/OFFSET(CVMdataAnn!CL$9,$A19,0))),"",CVMdataQly!CL23*(OFFSET(CPdataAnn!CL$9,$A19,0)/OFFSET(CVMdataAnn!CL$9,$A19,0)))</f>
        <v>152.94181620445895</v>
      </c>
      <c r="CM23" s="6">
        <f ca="1">IF(ISERROR(CVMdataQly!CM23*(OFFSET(CPdataAnn!CM$9,$A19,0)/OFFSET(CVMdataAnn!CM$9,$A19,0))),"",CVMdataQly!CM23*(OFFSET(CPdataAnn!CM$9,$A19,0)/OFFSET(CVMdataAnn!CM$9,$A19,0)))</f>
        <v>235.13666352497643</v>
      </c>
      <c r="CN23" s="6">
        <f ca="1">IF(ISERROR(CVMdataQly!CN23*(OFFSET(CPdataAnn!CN$9,$A19,0)/OFFSET(CVMdataAnn!CN$9,$A19,0))),"",CVMdataQly!CN23*(OFFSET(CPdataAnn!CN$9,$A19,0)/OFFSET(CVMdataAnn!CN$9,$A19,0)))</f>
        <v>101.94899328859061</v>
      </c>
      <c r="CO23" s="6">
        <f ca="1">IF(ISERROR(CVMdataQly!CO23*(OFFSET(CPdataAnn!CO$9,$A19,0)/OFFSET(CVMdataAnn!CO$9,$A19,0))),"",CVMdataQly!CO23*(OFFSET(CPdataAnn!CO$9,$A19,0)/OFFSET(CVMdataAnn!CO$9,$A19,0)))</f>
        <v>101.93991712707182</v>
      </c>
      <c r="CP23" s="6">
        <f ca="1">IF(ISERROR(CVMdataQly!CP23*(OFFSET(CPdataAnn!CP$9,$A19,0)/OFFSET(CVMdataAnn!CP$9,$A19,0))),"",CVMdataQly!CP23*(OFFSET(CPdataAnn!CP$9,$A19,0)/OFFSET(CVMdataAnn!CP$9,$A19,0)))</f>
        <v>31.025559105431313</v>
      </c>
      <c r="CQ23" s="6">
        <f ca="1">IF(ISERROR(CVMdataQly!CQ23*(OFFSET(CPdataAnn!CQ$9,$A19,0)/OFFSET(CVMdataAnn!CQ$9,$A19,0))),"",CVMdataQly!CQ23*(OFFSET(CPdataAnn!CQ$9,$A19,0)/OFFSET(CVMdataAnn!CQ$9,$A19,0)))</f>
        <v>140.05305651672435</v>
      </c>
      <c r="CR23" s="6">
        <f ca="1">IF(ISERROR(CVMdataQly!CR23*(OFFSET(CPdataAnn!CR$9,$A19,0)/OFFSET(CVMdataAnn!CR$9,$A19,0))),"",CVMdataQly!CR23*(OFFSET(CPdataAnn!CR$9,$A19,0)/OFFSET(CVMdataAnn!CR$9,$A19,0)))</f>
        <v>10555.942187059005</v>
      </c>
      <c r="CS23" s="6">
        <f ca="1">IF(ISERROR(CVMdataQly!CS23*(OFFSET(CPdataAnn!CS$9,$A19,0)/OFFSET(CVMdataAnn!CS$9,$A19,0))),"",CVMdataQly!CS23*(OFFSET(CPdataAnn!CS$9,$A19,0)/OFFSET(CVMdataAnn!CS$9,$A19,0)))</f>
        <v>4505.7657032998204</v>
      </c>
      <c r="CT23" s="6">
        <f ca="1">IF(ISERROR(CVMdataQly!CT23*(OFFSET(CPdataAnn!CT$9,$A19,0)/OFFSET(CVMdataAnn!CT$9,$A19,0))),"",CVMdataQly!CT23*(OFFSET(CPdataAnn!CT$9,$A19,0)/OFFSET(CVMdataAnn!CT$9,$A19,0)))</f>
        <v>4414.9809128630704</v>
      </c>
      <c r="CU23" s="6">
        <f ca="1">IF(ISERROR(CVMdataQly!CU23*(OFFSET(CPdataAnn!CU$9,$A19,0)/OFFSET(CVMdataAnn!CU$9,$A19,0))),"",CVMdataQly!CU23*(OFFSET(CPdataAnn!CU$9,$A19,0)/OFFSET(CVMdataAnn!CU$9,$A19,0)))</f>
        <v>38.204255319148942</v>
      </c>
      <c r="CV23" s="6">
        <f ca="1">IF(ISERROR(CVMdataQly!CV23*(OFFSET(CPdataAnn!CV$9,$A19,0)/OFFSET(CVMdataAnn!CV$9,$A19,0))),"",CVMdataQly!CV23*(OFFSET(CPdataAnn!CV$9,$A19,0)/OFFSET(CVMdataAnn!CV$9,$A19,0)))</f>
        <v>52.680412371134018</v>
      </c>
      <c r="CW23" s="6">
        <f ca="1">IF(ISERROR(CVMdataQly!CW23*(OFFSET(CPdataAnn!CW$9,$A19,0)/OFFSET(CVMdataAnn!CW$9,$A19,0))),"",CVMdataQly!CW23*(OFFSET(CPdataAnn!CW$9,$A19,0)/OFFSET(CVMdataAnn!CW$9,$A19,0)))</f>
        <v>3582.8753993610226</v>
      </c>
      <c r="CX23" s="6">
        <f ca="1">IF(ISERROR(CVMdataQly!CX23*(OFFSET(CPdataAnn!CX$9,$A19,0)/OFFSET(CVMdataAnn!CX$9,$A19,0))),"",CVMdataQly!CX23*(OFFSET(CPdataAnn!CX$9,$A19,0)/OFFSET(CVMdataAnn!CX$9,$A19,0)))</f>
        <v>359.03100775193798</v>
      </c>
      <c r="CY23" s="6">
        <f ca="1">IF(ISERROR(CVMdataQly!CY23*(OFFSET(CPdataAnn!CY$9,$A19,0)/OFFSET(CVMdataAnn!CY$9,$A19,0))),"",CVMdataQly!CY23*(OFFSET(CPdataAnn!CY$9,$A19,0)/OFFSET(CVMdataAnn!CY$9,$A19,0)))</f>
        <v>1988.8841661258921</v>
      </c>
      <c r="CZ23" s="6">
        <f ca="1">IF(ISERROR(CVMdataQly!CZ23*(OFFSET(CPdataAnn!CZ$9,$A19,0)/OFFSET(CVMdataAnn!CZ$9,$A19,0))),"",CVMdataQly!CZ23*(OFFSET(CPdataAnn!CZ$9,$A19,0)/OFFSET(CVMdataAnn!CZ$9,$A19,0)))</f>
        <v>950.1193322341303</v>
      </c>
      <c r="DA23" s="6">
        <f ca="1">IF(ISERROR(CVMdataQly!DA23*(OFFSET(CPdataAnn!DA$9,$A19,0)/OFFSET(CVMdataAnn!DA$9,$A19,0))),"",CVMdataQly!DA23*(OFFSET(CPdataAnn!DA$9,$A19,0)/OFFSET(CVMdataAnn!DA$9,$A19,0)))</f>
        <v>285.13072814169243</v>
      </c>
      <c r="DB23" s="6">
        <f ca="1">IF(ISERROR(CVMdataQly!DB23*(OFFSET(CPdataAnn!DB$9,$A19,0)/OFFSET(CVMdataAnn!DB$9,$A19,0))),"",CVMdataQly!DB23*(OFFSET(CPdataAnn!DB$9,$A19,0)/OFFSET(CVMdataAnn!DB$9,$A19,0)))</f>
        <v>2467.0136346227496</v>
      </c>
      <c r="DC23" s="6">
        <f ca="1">IF(ISERROR(CVMdataQly!DC23*(OFFSET(CPdataAnn!DC$9,$A19,0)/OFFSET(CVMdataAnn!DC$9,$A19,0))),"",CVMdataQly!DC23*(OFFSET(CPdataAnn!DC$9,$A19,0)/OFFSET(CVMdataAnn!DC$9,$A19,0)))</f>
        <v>462.04552715654955</v>
      </c>
      <c r="DD23" s="6">
        <f ca="1">IF(ISERROR(CVMdataQly!DD23*(OFFSET(CPdataAnn!DD$9,$A19,0)/OFFSET(CVMdataAnn!DD$9,$A19,0))),"",CVMdataQly!DD23*(OFFSET(CPdataAnn!DD$9,$A19,0)/OFFSET(CVMdataAnn!DD$9,$A19,0)))</f>
        <v>765.87229033840117</v>
      </c>
      <c r="DE23" s="6">
        <f ca="1">IF(ISERROR(CVMdataQly!DE23*(OFFSET(CPdataAnn!DE$9,$A19,0)/OFFSET(CVMdataAnn!DE$9,$A19,0))),"",CVMdataQly!DE23*(OFFSET(CPdataAnn!DE$9,$A19,0)/OFFSET(CVMdataAnn!DE$9,$A19,0)))</f>
        <v>1004.0295427392201</v>
      </c>
      <c r="DF23" s="6">
        <f ca="1">IF(ISERROR(CVMdataQly!DF23*(OFFSET(CPdataAnn!DF$9,$A19,0)/OFFSET(CVMdataAnn!DF$9,$A19,0))),"",CVMdataQly!DF23*(OFFSET(CPdataAnn!DF$9,$A19,0)/OFFSET(CVMdataAnn!DF$9,$A19,0)))</f>
        <v>157.05501618122977</v>
      </c>
      <c r="DG23" s="6">
        <f ca="1">IF(ISERROR(CVMdataQly!DG23*(OFFSET(CPdataAnn!DG$9,$A19,0)/OFFSET(CVMdataAnn!DG$9,$A19,0))),"",CVMdataQly!DG23*(OFFSET(CPdataAnn!DG$9,$A19,0)/OFFSET(CVMdataAnn!DG$9,$A19,0)))</f>
        <v>78.142076502732237</v>
      </c>
      <c r="DH23" s="6">
        <f ca="1">IF(ISERROR(CVMdataQly!DH23*(OFFSET(CPdataAnn!DH$9,$A19,0)/OFFSET(CVMdataAnn!DH$9,$A19,0))),"",CVMdataQly!DH23*(OFFSET(CPdataAnn!DH$9,$A19,0)/OFFSET(CVMdataAnn!DH$9,$A19,0)))</f>
        <v>1408.0562761046383</v>
      </c>
      <c r="DI23" s="6">
        <f ca="1">IF(ISERROR(CVMdataQly!DI23*(OFFSET(CPdataAnn!DI$9,$A19,0)/OFFSET(CVMdataAnn!DI$9,$A19,0))),"",CVMdataQly!DI23*(OFFSET(CPdataAnn!DI$9,$A19,0)/OFFSET(CVMdataAnn!DI$9,$A19,0)))</f>
        <v>134.01671469740634</v>
      </c>
      <c r="DJ23" s="6">
        <f ca="1">IF(ISERROR(CVMdataQly!DJ23*(OFFSET(CPdataAnn!DJ$9,$A19,0)/OFFSET(CVMdataAnn!DJ$9,$A19,0))),"",CVMdataQly!DJ23*(OFFSET(CPdataAnn!DJ$9,$A19,0)/OFFSET(CVMdataAnn!DJ$9,$A19,0)))</f>
        <v>39.483870967741936</v>
      </c>
      <c r="DK23" s="6">
        <f ca="1">IF(ISERROR(CVMdataQly!DK23*(OFFSET(CPdataAnn!DK$9,$A19,0)/OFFSET(CVMdataAnn!DK$9,$A19,0))),"",CVMdataQly!DK23*(OFFSET(CPdataAnn!DK$9,$A19,0)/OFFSET(CVMdataAnn!DK$9,$A19,0)))</f>
        <v>1233.2203299627463</v>
      </c>
      <c r="DL23" s="6">
        <f ca="1">IF(ISERROR(CVMdataQly!DL23*(OFFSET(CPdataAnn!DL$9,$A19,0)/OFFSET(CVMdataAnn!DL$9,$A19,0))),"",CVMdataQly!DL23*(OFFSET(CPdataAnn!DL$9,$A19,0)/OFFSET(CVMdataAnn!DL$9,$A19,0)))</f>
        <v>6849.7238307349662</v>
      </c>
      <c r="DM23" s="6">
        <f ca="1">IF(ISERROR(CVMdataQly!DM23*(OFFSET(CPdataAnn!DM$9,$A19,0)/OFFSET(CVMdataAnn!DM$9,$A19,0))),"",CVMdataQly!DM23*(OFFSET(CPdataAnn!DM$9,$A19,0)/OFFSET(CVMdataAnn!DM$9,$A19,0)))</f>
        <v>1614.4929797191887</v>
      </c>
      <c r="DN23" s="6">
        <f ca="1">IF(ISERROR(CVMdataQly!DN23*(OFFSET(CPdataAnn!DN$9,$A19,0)/OFFSET(CVMdataAnn!DN$9,$A19,0))),"",CVMdataQly!DN23*(OFFSET(CPdataAnn!DN$9,$A19,0)/OFFSET(CVMdataAnn!DN$9,$A19,0)))</f>
        <v>581.18644067796617</v>
      </c>
      <c r="DO23" s="6">
        <f ca="1">IF(ISERROR(CVMdataQly!DO23*(OFFSET(CPdataAnn!DO$9,$A19,0)/OFFSET(CVMdataAnn!DO$9,$A19,0))),"",CVMdataQly!DO23*(OFFSET(CPdataAnn!DO$9,$A19,0)/OFFSET(CVMdataAnn!DO$9,$A19,0)))</f>
        <v>165.9</v>
      </c>
      <c r="DP23" s="6">
        <f ca="1">IF(ISERROR(CVMdataQly!DP23*(OFFSET(CPdataAnn!DP$9,$A19,0)/OFFSET(CVMdataAnn!DP$9,$A19,0))),"",CVMdataQly!DP23*(OFFSET(CPdataAnn!DP$9,$A19,0)/OFFSET(CVMdataAnn!DP$9,$A19,0)))</f>
        <v>477.53333333333336</v>
      </c>
      <c r="DQ23" s="6">
        <f ca="1">IF(ISERROR(CVMdataQly!DQ23*(OFFSET(CPdataAnn!DQ$9,$A19,0)/OFFSET(CVMdataAnn!DQ$9,$A19,0))),"",CVMdataQly!DQ23*(OFFSET(CPdataAnn!DQ$9,$A19,0)/OFFSET(CVMdataAnn!DQ$9,$A19,0)))</f>
        <v>357.80343347639484</v>
      </c>
      <c r="DR23" s="6">
        <f ca="1">IF(ISERROR(CVMdataQly!DR23*(OFFSET(CPdataAnn!DR$9,$A19,0)/OFFSET(CVMdataAnn!DR$9,$A19,0))),"",CVMdataQly!DR23*(OFFSET(CPdataAnn!DR$9,$A19,0)/OFFSET(CVMdataAnn!DR$9,$A19,0)))</f>
        <v>34.74074074074074</v>
      </c>
      <c r="DS23" s="6">
        <f ca="1">IF(ISERROR(CVMdataQly!DS23*(OFFSET(CPdataAnn!DS$9,$A19,0)/OFFSET(CVMdataAnn!DS$9,$A19,0))),"",CVMdataQly!DS23*(OFFSET(CPdataAnn!DS$9,$A19,0)/OFFSET(CVMdataAnn!DS$9,$A19,0)))</f>
        <v>318.85973597359737</v>
      </c>
      <c r="DT23" s="6">
        <f ca="1">IF(ISERROR(CVMdataQly!DT23*(OFFSET(CPdataAnn!DT$9,$A19,0)/OFFSET(CVMdataAnn!DT$9,$A19,0))),"",CVMdataQly!DT23*(OFFSET(CPdataAnn!DT$9,$A19,0)/OFFSET(CVMdataAnn!DT$9,$A19,0)))</f>
        <v>285.73493975903619</v>
      </c>
      <c r="DU23" s="6">
        <f ca="1">IF(ISERROR(CVMdataQly!DU23*(OFFSET(CPdataAnn!DU$9,$A19,0)/OFFSET(CVMdataAnn!DU$9,$A19,0))),"",CVMdataQly!DU23*(OFFSET(CPdataAnn!DU$9,$A19,0)/OFFSET(CVMdataAnn!DU$9,$A19,0)))</f>
        <v>29.023809523809526</v>
      </c>
      <c r="DV23" s="6">
        <f ca="1">IF(ISERROR(CVMdataQly!DV23*(OFFSET(CPdataAnn!DV$9,$A19,0)/OFFSET(CVMdataAnn!DV$9,$A19,0))),"",CVMdataQly!DV23*(OFFSET(CPdataAnn!DV$9,$A19,0)/OFFSET(CVMdataAnn!DV$9,$A19,0)))</f>
        <v>3.8769230769230774</v>
      </c>
      <c r="DW23" s="6">
        <f ca="1">IF(ISERROR(CVMdataQly!DW23*(OFFSET(CPdataAnn!DW$9,$A19,0)/OFFSET(CVMdataAnn!DW$9,$A19,0))),"",CVMdataQly!DW23*(OFFSET(CPdataAnn!DW$9,$A19,0)/OFFSET(CVMdataAnn!DW$9,$A19,0)))</f>
        <v>1616.2773674708683</v>
      </c>
      <c r="DX23" s="6">
        <f ca="1">IF(ISERROR(CVMdataQly!DX23*(OFFSET(CPdataAnn!DX$9,$A19,0)/OFFSET(CVMdataAnn!DX$9,$A19,0))),"",CVMdataQly!DX23*(OFFSET(CPdataAnn!DX$9,$A19,0)/OFFSET(CVMdataAnn!DX$9,$A19,0)))</f>
        <v>648.09889298892983</v>
      </c>
      <c r="DY23" s="6">
        <f ca="1">IF(ISERROR(CVMdataQly!DY23*(OFFSET(CPdataAnn!DY$9,$A19,0)/OFFSET(CVMdataAnn!DY$9,$A19,0))),"",CVMdataQly!DY23*(OFFSET(CPdataAnn!DY$9,$A19,0)/OFFSET(CVMdataAnn!DY$9,$A19,0)))</f>
        <v>201.41238471673256</v>
      </c>
      <c r="DZ23" s="6">
        <f ca="1">IF(ISERROR(CVMdataQly!DZ23*(OFFSET(CPdataAnn!DZ$9,$A19,0)/OFFSET(CVMdataAnn!DZ$9,$A19,0))),"",CVMdataQly!DZ23*(OFFSET(CPdataAnn!DZ$9,$A19,0)/OFFSET(CVMdataAnn!DZ$9,$A19,0)))</f>
        <v>326.02247191011236</v>
      </c>
      <c r="EA23" s="6">
        <f ca="1">IF(ISERROR(CVMdataQly!EA23*(OFFSET(CPdataAnn!EA$9,$A19,0)/OFFSET(CVMdataAnn!EA$9,$A19,0))),"",CVMdataQly!EA23*(OFFSET(CPdataAnn!EA$9,$A19,0)/OFFSET(CVMdataAnn!EA$9,$A19,0)))</f>
        <v>285.04693775100407</v>
      </c>
      <c r="EB23" s="6">
        <f ca="1">IF(ISERROR(CVMdataQly!EB23*(OFFSET(CPdataAnn!EB$9,$A19,0)/OFFSET(CVMdataAnn!EB$9,$A19,0))),"",CVMdataQly!EB23*(OFFSET(CPdataAnn!EB$9,$A19,0)/OFFSET(CVMdataAnn!EB$9,$A19,0)))</f>
        <v>155.95075239398085</v>
      </c>
      <c r="EC23" s="6">
        <f ca="1">IF(ISERROR(CVMdataQly!EC23*(OFFSET(CPdataAnn!EC$9,$A19,0)/OFFSET(CVMdataAnn!EC$9,$A19,0))),"",CVMdataQly!EC23*(OFFSET(CPdataAnn!EC$9,$A19,0)/OFFSET(CVMdataAnn!EC$9,$A19,0)))</f>
        <v>2084.9110267133224</v>
      </c>
      <c r="ED23" s="6">
        <f ca="1">IF(ISERROR(CVMdataQly!ED23*(OFFSET(CPdataAnn!ED$9,$A19,0)/OFFSET(CVMdataAnn!ED$9,$A19,0))),"",CVMdataQly!ED23*(OFFSET(CPdataAnn!ED$9,$A19,0)/OFFSET(CVMdataAnn!ED$9,$A19,0)))</f>
        <v>423.90030803696442</v>
      </c>
      <c r="EE23" s="6">
        <f ca="1">IF(ISERROR(CVMdataQly!EE23*(OFFSET(CPdataAnn!EE$9,$A19,0)/OFFSET(CVMdataAnn!EE$9,$A19,0))),"",CVMdataQly!EE23*(OFFSET(CPdataAnn!EE$9,$A19,0)/OFFSET(CVMdataAnn!EE$9,$A19,0)))</f>
        <v>1079.9562059859156</v>
      </c>
      <c r="EF23" s="6">
        <f ca="1">IF(ISERROR(CVMdataQly!EF23*(OFFSET(CPdataAnn!EF$9,$A19,0)/OFFSET(CVMdataAnn!EF$9,$A19,0))),"",CVMdataQly!EF23*(OFFSET(CPdataAnn!EF$9,$A19,0)/OFFSET(CVMdataAnn!EF$9,$A19,0)))</f>
        <v>581.13436263876474</v>
      </c>
      <c r="EG23" s="6">
        <f ca="1">IF(ISERROR(CVMdataQly!EG23*(OFFSET(CPdataAnn!EG$9,$A19,0)/OFFSET(CVMdataAnn!EG$9,$A19,0))),"",CVMdataQly!EG23*(OFFSET(CPdataAnn!EG$9,$A19,0)/OFFSET(CVMdataAnn!EG$9,$A19,0)))</f>
        <v>1214.3003743266686</v>
      </c>
      <c r="EH23" s="6">
        <f ca="1">IF(ISERROR(CVMdataQly!EH23*(OFFSET(CPdataAnn!EH$9,$A19,0)/OFFSET(CVMdataAnn!EH$9,$A19,0))),"",CVMdataQly!EH23*(OFFSET(CPdataAnn!EH$9,$A19,0)/OFFSET(CVMdataAnn!EH$9,$A19,0)))</f>
        <v>266.07534246575341</v>
      </c>
      <c r="EI23" s="6">
        <f ca="1">IF(ISERROR(CVMdataQly!EI23*(OFFSET(CPdataAnn!EI$9,$A19,0)/OFFSET(CVMdataAnn!EI$9,$A19,0))),"",CVMdataQly!EI23*(OFFSET(CPdataAnn!EI$9,$A19,0)/OFFSET(CVMdataAnn!EI$9,$A19,0)))</f>
        <v>657.04400680768299</v>
      </c>
      <c r="EJ23" s="6">
        <f ca="1">IF(ISERROR(CVMdataQly!EJ23*(OFFSET(CPdataAnn!EJ$9,$A19,0)/OFFSET(CVMdataAnn!EJ$9,$A19,0))),"",CVMdataQly!EJ23*(OFFSET(CPdataAnn!EJ$9,$A19,0)/OFFSET(CVMdataAnn!EJ$9,$A19,0)))</f>
        <v>82.634146341463421</v>
      </c>
      <c r="EK23" s="6">
        <f ca="1">IF(ISERROR(CVMdataQly!EK23*(OFFSET(CPdataAnn!EK$9,$A19,0)/OFFSET(CVMdataAnn!EK$9,$A19,0))),"",CVMdataQly!EK23*(OFFSET(CPdataAnn!EK$9,$A19,0)/OFFSET(CVMdataAnn!EK$9,$A19,0)))</f>
        <v>207.98499317871759</v>
      </c>
      <c r="EL23" s="6" t="str">
        <f ca="1">IF(ISERROR(CVMdataQly!EL23*(OFFSET(CPdataAnn!EL$9,$A19,0)/OFFSET(CVMdataAnn!EL$9,$A19,0))),"",CVMdataQly!EL23*(OFFSET(CPdataAnn!EL$9,$A19,0)/OFFSET(CVMdataAnn!EL$9,$A19,0)))</f>
        <v/>
      </c>
      <c r="EM23" s="6">
        <f ca="1">IF(ISERROR(CVMdataQly!EM23*(OFFSET(CPdataAnn!EM$9,$A19,0)/OFFSET(CVMdataAnn!EM$9,$A19,0))),"",CVMdataQly!EM23*(OFFSET(CPdataAnn!EM$9,$A19,0)/OFFSET(CVMdataAnn!EM$9,$A19,0)))</f>
        <v>490.04994418003406</v>
      </c>
      <c r="EN23" s="6">
        <f ca="1">IF(ISERROR(CVMdataQly!EN23*(OFFSET(CPdataAnn!EN$9,$A19,0)/OFFSET(CVMdataAnn!EN$9,$A19,0))),"",CVMdataQly!EN23*(OFFSET(CPdataAnn!EN$9,$A19,0)/OFFSET(CVMdataAnn!EN$9,$A19,0)))</f>
        <v>7582.1764371331383</v>
      </c>
      <c r="EO23" s="6">
        <f ca="1">IF(ISERROR(CVMdataQly!EO23*(OFFSET(CPdataAnn!EO$9,$A19,0)/OFFSET(CVMdataAnn!EO$9,$A19,0))),"",CVMdataQly!EO23*(OFFSET(CPdataAnn!EO$9,$A19,0)/OFFSET(CVMdataAnn!EO$9,$A19,0)))</f>
        <v>6335.1210759080686</v>
      </c>
      <c r="EP23" s="6">
        <f ca="1">IF(ISERROR(CVMdataQly!EP23*(OFFSET(CPdataAnn!EP$9,$A19,0)/OFFSET(CVMdataAnn!EP$9,$A19,0))),"",CVMdataQly!EP23*(OFFSET(CPdataAnn!EP$9,$A19,0)/OFFSET(CVMdataAnn!EP$9,$A19,0)))</f>
        <v>5737.04185669668</v>
      </c>
      <c r="EQ23" s="6">
        <f ca="1">IF(ISERROR(CVMdataQly!EQ23*(OFFSET(CPdataAnn!EQ$9,$A19,0)/OFFSET(CVMdataAnn!EQ$9,$A19,0))),"",CVMdataQly!EQ23*(OFFSET(CPdataAnn!EQ$9,$A19,0)/OFFSET(CVMdataAnn!EQ$9,$A19,0)))</f>
        <v>597.89270248596631</v>
      </c>
      <c r="ER23" s="6">
        <f ca="1">IF(ISERROR(CVMdataQly!ER23*(OFFSET(CPdataAnn!ER$9,$A19,0)/OFFSET(CVMdataAnn!ER$9,$A19,0))),"",CVMdataQly!ER23*(OFFSET(CPdataAnn!ER$9,$A19,0)/OFFSET(CVMdataAnn!ER$9,$A19,0)))</f>
        <v>1247.2453724010877</v>
      </c>
      <c r="ES23" s="6">
        <f ca="1">IF(ISERROR(CVMdataQly!ES23*(OFFSET(CPdataAnn!ES$9,$A19,0)/OFFSET(CVMdataAnn!ES$9,$A19,0))),"",CVMdataQly!ES23*(OFFSET(CPdataAnn!ES$9,$A19,0)/OFFSET(CVMdataAnn!ES$9,$A19,0)))</f>
        <v>9413.8516093835242</v>
      </c>
      <c r="ET23" s="6">
        <f ca="1">IF(ISERROR(CVMdataQly!ET23*(OFFSET(CPdataAnn!ET$9,$A19,0)/OFFSET(CVMdataAnn!ET$9,$A19,0))),"",CVMdataQly!ET23*(OFFSET(CPdataAnn!ET$9,$A19,0)/OFFSET(CVMdataAnn!ET$9,$A19,0)))</f>
        <v>1523.9078258933541</v>
      </c>
      <c r="EU23" s="6">
        <f ca="1">IF(ISERROR(CVMdataQly!EU23*(OFFSET(CPdataAnn!EU$9,$A19,0)/OFFSET(CVMdataAnn!EU$9,$A19,0))),"",CVMdataQly!EU23*(OFFSET(CPdataAnn!EU$9,$A19,0)/OFFSET(CVMdataAnn!EU$9,$A19,0)))</f>
        <v>468.95169516951694</v>
      </c>
      <c r="EV23" s="6">
        <f ca="1">IF(ISERROR(CVMdataQly!EV23*(OFFSET(CPdataAnn!EV$9,$A19,0)/OFFSET(CVMdataAnn!EV$9,$A19,0))),"",CVMdataQly!EV23*(OFFSET(CPdataAnn!EV$9,$A19,0)/OFFSET(CVMdataAnn!EV$9,$A19,0)))</f>
        <v>90.873385012919897</v>
      </c>
      <c r="EW23" s="6">
        <f ca="1">IF(ISERROR(CVMdataQly!EW23*(OFFSET(CPdataAnn!EW$9,$A19,0)/OFFSET(CVMdataAnn!EW$9,$A19,0))),"",CVMdataQly!EW23*(OFFSET(CPdataAnn!EW$9,$A19,0)/OFFSET(CVMdataAnn!EW$9,$A19,0)))</f>
        <v>963.71469440832243</v>
      </c>
      <c r="EX23" s="6">
        <f ca="1">IF(ISERROR(CVMdataQly!EX23*(OFFSET(CPdataAnn!EX$9,$A19,0)/OFFSET(CVMdataAnn!EX$9,$A19,0))),"",CVMdataQly!EX23*(OFFSET(CPdataAnn!EX$9,$A19,0)/OFFSET(CVMdataAnn!EX$9,$A19,0)))</f>
        <v>305.96253602305478</v>
      </c>
      <c r="EY23" s="6">
        <f ca="1">IF(ISERROR(CVMdataQly!EY23*(OFFSET(CPdataAnn!EY$9,$A19,0)/OFFSET(CVMdataAnn!EY$9,$A19,0))),"",CVMdataQly!EY23*(OFFSET(CPdataAnn!EY$9,$A19,0)/OFFSET(CVMdataAnn!EY$9,$A19,0)))</f>
        <v>742.08753861997934</v>
      </c>
      <c r="EZ23" s="6">
        <f ca="1">IF(ISERROR(CVMdataQly!EZ23*(OFFSET(CPdataAnn!EZ$9,$A19,0)/OFFSET(CVMdataAnn!EZ$9,$A19,0))),"",CVMdataQly!EZ23*(OFFSET(CPdataAnn!EZ$9,$A19,0)/OFFSET(CVMdataAnn!EZ$9,$A19,0)))</f>
        <v>565.08809891808346</v>
      </c>
      <c r="FA23" s="6">
        <f ca="1">IF(ISERROR(CVMdataQly!FA23*(OFFSET(CPdataAnn!FA$9,$A19,0)/OFFSET(CVMdataAnn!FA$9,$A19,0))),"",CVMdataQly!FA23*(OFFSET(CPdataAnn!FA$9,$A19,0)/OFFSET(CVMdataAnn!FA$9,$A19,0)))</f>
        <v>176.28664495114006</v>
      </c>
      <c r="FB23" s="6">
        <f ca="1">IF(ISERROR(CVMdataQly!FB23*(OFFSET(CPdataAnn!FB$9,$A19,0)/OFFSET(CVMdataAnn!FB$9,$A19,0))),"",CVMdataQly!FB23*(OFFSET(CPdataAnn!FB$9,$A19,0)/OFFSET(CVMdataAnn!FB$9,$A19,0)))</f>
        <v>1157.925637910085</v>
      </c>
      <c r="FC23" s="6">
        <f ca="1">IF(ISERROR(CVMdataQly!FC23*(OFFSET(CPdataAnn!FC$9,$A19,0)/OFFSET(CVMdataAnn!FC$9,$A19,0))),"",CVMdataQly!FC23*(OFFSET(CPdataAnn!FC$9,$A19,0)/OFFSET(CVMdataAnn!FC$9,$A19,0)))</f>
        <v>1856.8037746722373</v>
      </c>
      <c r="FD23" s="6">
        <f ca="1">IF(ISERROR(CVMdataQly!FD23*(OFFSET(CPdataAnn!FD$9,$A19,0)/OFFSET(CVMdataAnn!FD$9,$A19,0))),"",CVMdataQly!FD23*(OFFSET(CPdataAnn!FD$9,$A19,0)/OFFSET(CVMdataAnn!FD$9,$A19,0)))</f>
        <v>1309.983548150477</v>
      </c>
      <c r="FE23" s="6">
        <f ca="1">IF(ISERROR(CVMdataQly!FE23*(OFFSET(CPdataAnn!FE$9,$A19,0)/OFFSET(CVMdataAnn!FE$9,$A19,0))),"",CVMdataQly!FE23*(OFFSET(CPdataAnn!FE$9,$A19,0)/OFFSET(CVMdataAnn!FE$9,$A19,0)))</f>
        <v>301.12107623318383</v>
      </c>
      <c r="FF23" s="6">
        <f ca="1">IF(ISERROR(CVMdataQly!FF23*(OFFSET(CPdataAnn!FF$9,$A19,0)/OFFSET(CVMdataAnn!FF$9,$A19,0))),"",CVMdataQly!FF23*(OFFSET(CPdataAnn!FF$9,$A19,0)/OFFSET(CVMdataAnn!FF$9,$A19,0)))</f>
        <v>94.007194244604307</v>
      </c>
      <c r="FG23" s="6">
        <f ca="1">IF(ISERROR(CVMdataQly!FG23*(OFFSET(CPdataAnn!FG$9,$A19,0)/OFFSET(CVMdataAnn!FG$9,$A19,0))),"",CVMdataQly!FG23*(OFFSET(CPdataAnn!FG$9,$A19,0)/OFFSET(CVMdataAnn!FG$9,$A19,0)))</f>
        <v>151.97428404441845</v>
      </c>
      <c r="FH23" s="6" t="str">
        <f ca="1">IF(ISERROR(CVMdataQly!FH23*(OFFSET(CPdataAnn!FH$9,$A19,0)/OFFSET(CVMdataAnn!FH$9,$A19,0))),"",CVMdataQly!FH23*(OFFSET(CPdataAnn!FH$9,$A19,0)/OFFSET(CVMdataAnn!FH$9,$A19,0)))</f>
        <v/>
      </c>
      <c r="FI23" s="6">
        <f ca="1">IF(ISERROR(CVMdataQly!FI23*(OFFSET(CPdataAnn!FI$9,$A19,0)/OFFSET(CVMdataAnn!FI$9,$A19,0))),"",CVMdataQly!FI23*(OFFSET(CPdataAnn!FI$9,$A19,0)/OFFSET(CVMdataAnn!FI$9,$A19,0)))</f>
        <v>2671.7037760995113</v>
      </c>
      <c r="FJ23" s="6">
        <f ca="1">IF(ISERROR(CVMdataQly!FJ23*(OFFSET(CPdataAnn!FJ$9,$A19,0)/OFFSET(CVMdataAnn!FJ$9,$A19,0))),"",CVMdataQly!FJ23*(OFFSET(CPdataAnn!FJ$9,$A19,0)/OFFSET(CVMdataAnn!FJ$9,$A19,0)))</f>
        <v>1460.4690633056432</v>
      </c>
      <c r="FK23" s="6">
        <f ca="1">IF(ISERROR(CVMdataQly!FK23*(OFFSET(CPdataAnn!FK$9,$A19,0)/OFFSET(CVMdataAnn!FK$9,$A19,0))),"",CVMdataQly!FK23*(OFFSET(CPdataAnn!FK$9,$A19,0)/OFFSET(CVMdataAnn!FK$9,$A19,0)))</f>
        <v>1210.5958917258592</v>
      </c>
      <c r="FL23" s="6">
        <f ca="1">IF(ISERROR(CVMdataQly!FL23*(OFFSET(CPdataAnn!FL$9,$A19,0)/OFFSET(CVMdataAnn!FL$9,$A19,0))),"",CVMdataQly!FL23*(OFFSET(CPdataAnn!FL$9,$A19,0)/OFFSET(CVMdataAnn!FL$9,$A19,0)))</f>
        <v>1155.0217207334274</v>
      </c>
    </row>
    <row r="24" spans="1:168" x14ac:dyDescent="0.25">
      <c r="A24" s="6">
        <f t="shared" si="0"/>
        <v>4</v>
      </c>
      <c r="B24" s="1">
        <v>32387</v>
      </c>
      <c r="C24" s="6">
        <f ca="1">IF(ISERROR(CVMdataQly!C24*(OFFSET(CPdataAnn!C$9,$A20,0)/OFFSET(CVMdataAnn!C$9,$A20,0))),"",CVMdataQly!C24*(OFFSET(CPdataAnn!C$9,$A20,0)/OFFSET(CVMdataAnn!C$9,$A20,0)))</f>
        <v>82048.260803744546</v>
      </c>
      <c r="D24" s="6">
        <f ca="1">IF(ISERROR(CVMdataQly!D24*(OFFSET(CPdataAnn!D$9,$A20,0)/OFFSET(CVMdataAnn!D$9,$A20,0))),"",CVMdataQly!D24*(OFFSET(CPdataAnn!D$9,$A20,0)/OFFSET(CVMdataAnn!D$9,$A20,0)))</f>
        <v>-9.2813370473537606</v>
      </c>
      <c r="E24" s="6">
        <f ca="1">IF(ISERROR(CVMdataQly!E24*(OFFSET(CPdataAnn!E$9,$A20,0)/OFFSET(CVMdataAnn!E$9,$A20,0))),"",CVMdataQly!E24*(OFFSET(CPdataAnn!E$9,$A20,0)/OFFSET(CVMdataAnn!E$9,$A20,0)))</f>
        <v>81484.846383753087</v>
      </c>
      <c r="F24" s="6">
        <f ca="1">IF(ISERROR(CVMdataQly!F24*(OFFSET(CPdataAnn!F$9,$A20,0)/OFFSET(CVMdataAnn!F$9,$A20,0))),"",CVMdataQly!F24*(OFFSET(CPdataAnn!F$9,$A20,0)/OFFSET(CVMdataAnn!F$9,$A20,0)))</f>
        <v>8834.1591857615986</v>
      </c>
      <c r="G24" s="6">
        <f ca="1">IF(ISERROR(CVMdataQly!G24*(OFFSET(CPdataAnn!G$9,$A20,0)/OFFSET(CVMdataAnn!G$9,$A20,0))),"",CVMdataQly!G24*(OFFSET(CPdataAnn!G$9,$A20,0)/OFFSET(CVMdataAnn!G$9,$A20,0)))</f>
        <v>4031.0088217996467</v>
      </c>
      <c r="H24" s="6">
        <f ca="1">IF(ISERROR(CVMdataQly!H24*(OFFSET(CPdataAnn!H$9,$A20,0)/OFFSET(CVMdataAnn!H$9,$A20,0))),"",CVMdataQly!H24*(OFFSET(CPdataAnn!H$9,$A20,0)/OFFSET(CVMdataAnn!H$9,$A20,0)))</f>
        <v>4558.6875</v>
      </c>
      <c r="I24" s="6">
        <f ca="1">IF(ISERROR(CVMdataQly!I24*(OFFSET(CPdataAnn!I$9,$A20,0)/OFFSET(CVMdataAnn!I$9,$A20,0))),"",CVMdataQly!I24*(OFFSET(CPdataAnn!I$9,$A20,0)/OFFSET(CVMdataAnn!I$9,$A20,0)))</f>
        <v>21276.059184886715</v>
      </c>
      <c r="J24" s="6">
        <f ca="1">IF(ISERROR(CVMdataQly!J24*(OFFSET(CPdataAnn!J$9,$A20,0)/OFFSET(CVMdataAnn!J$9,$A20,0))),"",CVMdataQly!J24*(OFFSET(CPdataAnn!J$9,$A20,0)/OFFSET(CVMdataAnn!J$9,$A20,0)))</f>
        <v>4658.9350529153753</v>
      </c>
      <c r="K24" s="6">
        <f ca="1">IF(ISERROR(CVMdataQly!K24*(OFFSET(CPdataAnn!K$9,$A20,0)/OFFSET(CVMdataAnn!K$9,$A20,0))),"",CVMdataQly!K24*(OFFSET(CPdataAnn!K$9,$A20,0)/OFFSET(CVMdataAnn!K$9,$A20,0)))</f>
        <v>848.1234541348532</v>
      </c>
      <c r="L24" s="6">
        <f ca="1">IF(ISERROR(CVMdataQly!L24*(OFFSET(CPdataAnn!L$9,$A20,0)/OFFSET(CVMdataAnn!L$9,$A20,0))),"",CVMdataQly!L24*(OFFSET(CPdataAnn!L$9,$A20,0)/OFFSET(CVMdataAnn!L$9,$A20,0)))</f>
        <v>10927.07619472491</v>
      </c>
      <c r="M24" s="6">
        <f ca="1">IF(ISERROR(CVMdataQly!M24*(OFFSET(CPdataAnn!M$9,$A20,0)/OFFSET(CVMdataAnn!M$9,$A20,0))),"",CVMdataQly!M24*(OFFSET(CPdataAnn!M$9,$A20,0)/OFFSET(CVMdataAnn!M$9,$A20,0)))</f>
        <v>1459.6544295449548</v>
      </c>
      <c r="N24" s="6">
        <f ca="1">IF(ISERROR(CVMdataQly!N24*(OFFSET(CPdataAnn!N$9,$A20,0)/OFFSET(CVMdataAnn!N$9,$A20,0))),"",CVMdataQly!N24*(OFFSET(CPdataAnn!N$9,$A20,0)/OFFSET(CVMdataAnn!N$9,$A20,0)))</f>
        <v>7003.8781129783356</v>
      </c>
      <c r="O24" s="6">
        <f ca="1">IF(ISERROR(CVMdataQly!O24*(OFFSET(CPdataAnn!O$9,$A20,0)/OFFSET(CVMdataAnn!O$9,$A20,0))),"",CVMdataQly!O24*(OFFSET(CPdataAnn!O$9,$A20,0)/OFFSET(CVMdataAnn!O$9,$A20,0)))</f>
        <v>495.9927140255009</v>
      </c>
      <c r="P24" s="6">
        <f ca="1">IF(ISERROR(CVMdataQly!P24*(OFFSET(CPdataAnn!P$9,$A20,0)/OFFSET(CVMdataAnn!P$9,$A20,0))),"",CVMdataQly!P24*(OFFSET(CPdataAnn!P$9,$A20,0)/OFFSET(CVMdataAnn!P$9,$A20,0)))</f>
        <v>7761.1303909259677</v>
      </c>
      <c r="Q24" s="6">
        <f ca="1">IF(ISERROR(CVMdataQly!Q24*(OFFSET(CPdataAnn!Q$9,$A20,0)/OFFSET(CVMdataAnn!Q$9,$A20,0))),"",CVMdataQly!Q24*(OFFSET(CPdataAnn!Q$9,$A20,0)/OFFSET(CVMdataAnn!Q$9,$A20,0)))</f>
        <v>9630.1569376250227</v>
      </c>
      <c r="R24" s="6">
        <f ca="1">IF(ISERROR(CVMdataQly!R24*(OFFSET(CPdataAnn!R$9,$A20,0)/OFFSET(CVMdataAnn!R$9,$A20,0))),"",CVMdataQly!R24*(OFFSET(CPdataAnn!R$9,$A20,0)/OFFSET(CVMdataAnn!R$9,$A20,0)))</f>
        <v>8834.1591857615986</v>
      </c>
      <c r="S24" s="6">
        <f ca="1">IF(ISERROR(CVMdataQly!S24*(OFFSET(CPdataAnn!S$9,$A20,0)/OFFSET(CVMdataAnn!S$9,$A20,0))),"",CVMdataQly!S24*(OFFSET(CPdataAnn!S$9,$A20,0)/OFFSET(CVMdataAnn!S$9,$A20,0)))</f>
        <v>8000.7519640852979</v>
      </c>
      <c r="T24" s="6">
        <f ca="1">IF(ISERROR(CVMdataQly!T24*(OFFSET(CPdataAnn!T$9,$A20,0)/OFFSET(CVMdataAnn!T$9,$A20,0))),"",CVMdataQly!T24*(OFFSET(CPdataAnn!T$9,$A20,0)/OFFSET(CVMdataAnn!T$9,$A20,0)))</f>
        <v>1257.9982560443916</v>
      </c>
      <c r="U24" s="6">
        <f ca="1">IF(ISERROR(CVMdataQly!U24*(OFFSET(CPdataAnn!U$9,$A20,0)/OFFSET(CVMdataAnn!U$9,$A20,0))),"",CVMdataQly!U24*(OFFSET(CPdataAnn!U$9,$A20,0)/OFFSET(CVMdataAnn!U$9,$A20,0)))</f>
        <v>2110.8366869443144</v>
      </c>
      <c r="V24" s="6">
        <f ca="1">IF(ISERROR(CVMdataQly!V24*(OFFSET(CPdataAnn!V$9,$A20,0)/OFFSET(CVMdataAnn!V$9,$A20,0))),"",CVMdataQly!V24*(OFFSET(CPdataAnn!V$9,$A20,0)/OFFSET(CVMdataAnn!V$9,$A20,0)))</f>
        <v>333.83795522886737</v>
      </c>
      <c r="W24" s="6">
        <f ca="1">IF(ISERROR(CVMdataQly!W24*(OFFSET(CPdataAnn!W$9,$A20,0)/OFFSET(CVMdataAnn!W$9,$A20,0))),"",CVMdataQly!W24*(OFFSET(CPdataAnn!W$9,$A20,0)/OFFSET(CVMdataAnn!W$9,$A20,0)))</f>
        <v>1218.172703180212</v>
      </c>
      <c r="X24" s="6">
        <f ca="1">IF(ISERROR(CVMdataQly!X24*(OFFSET(CPdataAnn!X$9,$A20,0)/OFFSET(CVMdataAnn!X$9,$A20,0))),"",CVMdataQly!X24*(OFFSET(CPdataAnn!X$9,$A20,0)/OFFSET(CVMdataAnn!X$9,$A20,0)))</f>
        <v>253.13487031700288</v>
      </c>
      <c r="Y24" s="6">
        <f ca="1">IF(ISERROR(CVMdataQly!Y24*(OFFSET(CPdataAnn!Y$9,$A20,0)/OFFSET(CVMdataAnn!Y$9,$A20,0))),"",CVMdataQly!Y24*(OFFSET(CPdataAnn!Y$9,$A20,0)/OFFSET(CVMdataAnn!Y$9,$A20,0)))</f>
        <v>532.00557846228469</v>
      </c>
      <c r="Z24" s="6">
        <f ca="1">IF(ISERROR(CVMdataQly!Z24*(OFFSET(CPdataAnn!Z$9,$A20,0)/OFFSET(CVMdataAnn!Z$9,$A20,0))),"",CVMdataQly!Z24*(OFFSET(CPdataAnn!Z$9,$A20,0)/OFFSET(CVMdataAnn!Z$9,$A20,0)))</f>
        <v>1121.3975782038344</v>
      </c>
      <c r="AA24" s="6">
        <f ca="1">IF(ISERROR(CVMdataQly!AA24*(OFFSET(CPdataAnn!AA$9,$A20,0)/OFFSET(CVMdataAnn!AA$9,$A20,0))),"",CVMdataQly!AA24*(OFFSET(CPdataAnn!AA$9,$A20,0)/OFFSET(CVMdataAnn!AA$9,$A20,0)))</f>
        <v>976.98723056491986</v>
      </c>
      <c r="AB24" s="6">
        <f ca="1">IF(ISERROR(CVMdataQly!AB24*(OFFSET(CPdataAnn!AB$9,$A20,0)/OFFSET(CVMdataAnn!AB$9,$A20,0))),"",CVMdataQly!AB24*(OFFSET(CPdataAnn!AB$9,$A20,0)/OFFSET(CVMdataAnn!AB$9,$A20,0)))</f>
        <v>196.92168674698797</v>
      </c>
      <c r="AC24" s="6">
        <f ca="1">IF(ISERROR(CVMdataQly!AC24*(OFFSET(CPdataAnn!AC$9,$A20,0)/OFFSET(CVMdataAnn!AC$9,$A20,0))),"",CVMdataQly!AC24*(OFFSET(CPdataAnn!AC$9,$A20,0)/OFFSET(CVMdataAnn!AC$9,$A20,0)))</f>
        <v>832.97125748502981</v>
      </c>
      <c r="AD24" s="6">
        <f ca="1">IF(ISERROR(CVMdataQly!AD24*(OFFSET(CPdataAnn!AD$9,$A20,0)/OFFSET(CVMdataAnn!AD$9,$A20,0))),"",CVMdataQly!AD24*(OFFSET(CPdataAnn!AD$9,$A20,0)/OFFSET(CVMdataAnn!AD$9,$A20,0)))</f>
        <v>317.07155477031802</v>
      </c>
      <c r="AE24" s="6">
        <f ca="1">IF(ISERROR(CVMdataQly!AE24*(OFFSET(CPdataAnn!AE$9,$A20,0)/OFFSET(CVMdataAnn!AE$9,$A20,0))),"",CVMdataQly!AE24*(OFFSET(CPdataAnn!AE$9,$A20,0)/OFFSET(CVMdataAnn!AE$9,$A20,0)))</f>
        <v>516.02258866049237</v>
      </c>
      <c r="AF24" s="6">
        <f ca="1">IF(ISERROR(CVMdataQly!AF24*(OFFSET(CPdataAnn!AF$9,$A20,0)/OFFSET(CVMdataAnn!AF$9,$A20,0))),"",CVMdataQly!AF24*(OFFSET(CPdataAnn!AF$9,$A20,0)/OFFSET(CVMdataAnn!AF$9,$A20,0)))</f>
        <v>4031.0088217996467</v>
      </c>
      <c r="AG24" s="6">
        <f ca="1">IF(ISERROR(CVMdataQly!AG24*(OFFSET(CPdataAnn!AG$9,$A20,0)/OFFSET(CVMdataAnn!AG$9,$A20,0))),"",CVMdataQly!AG24*(OFFSET(CPdataAnn!AG$9,$A20,0)/OFFSET(CVMdataAnn!AG$9,$A20,0)))</f>
        <v>1314.7917855105534</v>
      </c>
      <c r="AH24" s="6">
        <f ca="1">IF(ISERROR(CVMdataQly!AH24*(OFFSET(CPdataAnn!AH$9,$A20,0)/OFFSET(CVMdataAnn!AH$9,$A20,0))),"",CVMdataQly!AH24*(OFFSET(CPdataAnn!AH$9,$A20,0)/OFFSET(CVMdataAnn!AH$9,$A20,0)))</f>
        <v>419.94229691876751</v>
      </c>
      <c r="AI24" s="6">
        <f ca="1">IF(ISERROR(CVMdataQly!AI24*(OFFSET(CPdataAnn!AI$9,$A20,0)/OFFSET(CVMdataAnn!AI$9,$A20,0))),"",CVMdataQly!AI24*(OFFSET(CPdataAnn!AI$9,$A20,0)/OFFSET(CVMdataAnn!AI$9,$A20,0)))</f>
        <v>531.01667778519015</v>
      </c>
      <c r="AJ24" s="6">
        <f ca="1">IF(ISERROR(CVMdataQly!AJ24*(OFFSET(CPdataAnn!AJ$9,$A20,0)/OFFSET(CVMdataAnn!AJ$9,$A20,0))),"",CVMdataQly!AJ24*(OFFSET(CPdataAnn!AJ$9,$A20,0)/OFFSET(CVMdataAnn!AJ$9,$A20,0)))</f>
        <v>364.16814159292034</v>
      </c>
      <c r="AK24" s="6">
        <f ca="1">IF(ISERROR(CVMdataQly!AK24*(OFFSET(CPdataAnn!AK$9,$A20,0)/OFFSET(CVMdataAnn!AK$9,$A20,0))),"",CVMdataQly!AK24*(OFFSET(CPdataAnn!AK$9,$A20,0)/OFFSET(CVMdataAnn!AK$9,$A20,0)))</f>
        <v>1937.0630352644837</v>
      </c>
      <c r="AL24" s="6">
        <f ca="1">IF(ISERROR(CVMdataQly!AL24*(OFFSET(CPdataAnn!AL$9,$A20,0)/OFFSET(CVMdataAnn!AL$9,$A20,0))),"",CVMdataQly!AL24*(OFFSET(CPdataAnn!AL$9,$A20,0)/OFFSET(CVMdataAnn!AL$9,$A20,0)))</f>
        <v>778.32189014539574</v>
      </c>
      <c r="AM24" s="6">
        <f ca="1">IF(ISERROR(CVMdataQly!AM24*(OFFSET(CPdataAnn!AM$9,$A20,0)/OFFSET(CVMdataAnn!AM$9,$A20,0))),"",CVMdataQly!AM24*(OFFSET(CPdataAnn!AM$9,$A20,0)/OFFSET(CVMdataAnn!AM$9,$A20,0)))</f>
        <v>4558.6875</v>
      </c>
      <c r="AN24" s="6">
        <f ca="1">IF(ISERROR(CVMdataQly!AN24*(OFFSET(CPdataAnn!AN$9,$A20,0)/OFFSET(CVMdataAnn!AN$9,$A20,0))),"",CVMdataQly!AN24*(OFFSET(CPdataAnn!AN$9,$A20,0)/OFFSET(CVMdataAnn!AN$9,$A20,0)))</f>
        <v>3781.6217442011143</v>
      </c>
      <c r="AO24" s="6">
        <f ca="1">IF(ISERROR(CVMdataQly!AO24*(OFFSET(CPdataAnn!AO$9,$A20,0)/OFFSET(CVMdataAnn!AO$9,$A20,0))),"",CVMdataQly!AO24*(OFFSET(CPdataAnn!AO$9,$A20,0)/OFFSET(CVMdataAnn!AO$9,$A20,0)))</f>
        <v>48.098039215686278</v>
      </c>
      <c r="AP24" s="6">
        <f ca="1">IF(ISERROR(CVMdataQly!AP24*(OFFSET(CPdataAnn!AP$9,$A20,0)/OFFSET(CVMdataAnn!AP$9,$A20,0))),"",CVMdataQly!AP24*(OFFSET(CPdataAnn!AP$9,$A20,0)/OFFSET(CVMdataAnn!AP$9,$A20,0)))</f>
        <v>3498.2876294942112</v>
      </c>
      <c r="AQ24" s="6">
        <f ca="1">IF(ISERROR(CVMdataQly!AQ24*(OFFSET(CPdataAnn!AQ$9,$A20,0)/OFFSET(CVMdataAnn!AQ$9,$A20,0))),"",CVMdataQly!AQ24*(OFFSET(CPdataAnn!AQ$9,$A20,0)/OFFSET(CVMdataAnn!AQ$9,$A20,0)))</f>
        <v>144.53069306930692</v>
      </c>
      <c r="AR24" s="6">
        <f ca="1">IF(ISERROR(CVMdataQly!AR24*(OFFSET(CPdataAnn!AR$9,$A20,0)/OFFSET(CVMdataAnn!AR$9,$A20,0))),"",CVMdataQly!AR24*(OFFSET(CPdataAnn!AR$9,$A20,0)/OFFSET(CVMdataAnn!AR$9,$A20,0)))</f>
        <v>89.958974358974359</v>
      </c>
      <c r="AS24" s="6">
        <f ca="1">IF(ISERROR(CVMdataQly!AS24*(OFFSET(CPdataAnn!AS$9,$A20,0)/OFFSET(CVMdataAnn!AS$9,$A20,0))),"",CVMdataQly!AS24*(OFFSET(CPdataAnn!AS$9,$A20,0)/OFFSET(CVMdataAnn!AS$9,$A20,0)))</f>
        <v>776.78839419709857</v>
      </c>
      <c r="AT24" s="6">
        <f ca="1">IF(ISERROR(CVMdataQly!AT24*(OFFSET(CPdataAnn!AT$9,$A20,0)/OFFSET(CVMdataAnn!AT$9,$A20,0))),"",CVMdataQly!AT24*(OFFSET(CPdataAnn!AT$9,$A20,0)/OFFSET(CVMdataAnn!AT$9,$A20,0)))</f>
        <v>753.98013591217978</v>
      </c>
      <c r="AU24" s="6">
        <f ca="1">IF(ISERROR(CVMdataQly!AU24*(OFFSET(CPdataAnn!AU$9,$A20,0)/OFFSET(CVMdataAnn!AU$9,$A20,0))),"",CVMdataQly!AU24*(OFFSET(CPdataAnn!AU$9,$A20,0)/OFFSET(CVMdataAnn!AU$9,$A20,0)))</f>
        <v>22.376237623762378</v>
      </c>
      <c r="AV24" s="6">
        <f ca="1">IF(ISERROR(CVMdataQly!AV24*(OFFSET(CPdataAnn!AV$9,$A20,0)/OFFSET(CVMdataAnn!AV$9,$A20,0))),"",CVMdataQly!AV24*(OFFSET(CPdataAnn!AV$9,$A20,0)/OFFSET(CVMdataAnn!AV$9,$A20,0)))</f>
        <v>21276.059184886715</v>
      </c>
      <c r="AW24" s="6">
        <f ca="1">IF(ISERROR(CVMdataQly!AW24*(OFFSET(CPdataAnn!AW$9,$A20,0)/OFFSET(CVMdataAnn!AW$9,$A20,0))),"",CVMdataQly!AW24*(OFFSET(CPdataAnn!AW$9,$A20,0)/OFFSET(CVMdataAnn!AW$9,$A20,0)))</f>
        <v>2535.9556077259631</v>
      </c>
      <c r="AX24" s="6">
        <f ca="1">IF(ISERROR(CVMdataQly!AX24*(OFFSET(CPdataAnn!AX$9,$A20,0)/OFFSET(CVMdataAnn!AX$9,$A20,0))),"",CVMdataQly!AX24*(OFFSET(CPdataAnn!AX$9,$A20,0)/OFFSET(CVMdataAnn!AX$9,$A20,0)))</f>
        <v>2529.1505281690138</v>
      </c>
      <c r="AY24" s="6">
        <f ca="1">IF(ISERROR(CVMdataQly!AY24*(OFFSET(CPdataAnn!AY$9,$A20,0)/OFFSET(CVMdataAnn!AY$9,$A20,0))),"",CVMdataQly!AY24*(OFFSET(CPdataAnn!AY$9,$A20,0)/OFFSET(CVMdataAnn!AY$9,$A20,0)))</f>
        <v>6.8292682926829276</v>
      </c>
      <c r="AZ24" s="6">
        <f ca="1">IF(ISERROR(CVMdataQly!AZ24*(OFFSET(CPdataAnn!AZ$9,$A20,0)/OFFSET(CVMdataAnn!AZ$9,$A20,0))),"",CVMdataQly!AZ24*(OFFSET(CPdataAnn!AZ$9,$A20,0)/OFFSET(CVMdataAnn!AZ$9,$A20,0)))</f>
        <v>15243.950130154815</v>
      </c>
      <c r="BA24" s="6">
        <f ca="1">IF(ISERROR(CVMdataQly!BA24*(OFFSET(CPdataAnn!BA$9,$A20,0)/OFFSET(CVMdataAnn!BA$9,$A20,0))),"",CVMdataQly!BA24*(OFFSET(CPdataAnn!BA$9,$A20,0)/OFFSET(CVMdataAnn!BA$9,$A20,0)))</f>
        <v>14788.091389493318</v>
      </c>
      <c r="BB24" s="6">
        <f ca="1">IF(ISERROR(CVMdataQly!BB24*(OFFSET(CPdataAnn!BB$9,$A20,0)/OFFSET(CVMdataAnn!BB$9,$A20,0))),"",CVMdataQly!BB24*(OFFSET(CPdataAnn!BB$9,$A20,0)/OFFSET(CVMdataAnn!BB$9,$A20,0)))</f>
        <v>455.89336978810661</v>
      </c>
      <c r="BC24" s="6">
        <f ca="1">IF(ISERROR(CVMdataQly!BC24*(OFFSET(CPdataAnn!BC$9,$A20,0)/OFFSET(CVMdataAnn!BC$9,$A20,0))),"",CVMdataQly!BC24*(OFFSET(CPdataAnn!BC$9,$A20,0)/OFFSET(CVMdataAnn!BC$9,$A20,0)))</f>
        <v>249.76819407008085</v>
      </c>
      <c r="BD24" s="6">
        <f ca="1">IF(ISERROR(CVMdataQly!BD24*(OFFSET(CPdataAnn!BD$9,$A20,0)/OFFSET(CVMdataAnn!BD$9,$A20,0))),"",CVMdataQly!BD24*(OFFSET(CPdataAnn!BD$9,$A20,0)/OFFSET(CVMdataAnn!BD$9,$A20,0)))</f>
        <v>138.10526315789474</v>
      </c>
      <c r="BE24" s="6">
        <f ca="1">IF(ISERROR(CVMdataQly!BE24*(OFFSET(CPdataAnn!BE$9,$A20,0)/OFFSET(CVMdataAnn!BE$9,$A20,0))),"",CVMdataQly!BE24*(OFFSET(CPdataAnn!BE$9,$A20,0)/OFFSET(CVMdataAnn!BE$9,$A20,0)))</f>
        <v>112.09620721554117</v>
      </c>
      <c r="BF24" s="6">
        <f ca="1">IF(ISERROR(CVMdataQly!BF24*(OFFSET(CPdataAnn!BF$9,$A20,0)/OFFSET(CVMdataAnn!BF$9,$A20,0))),"",CVMdataQly!BF24*(OFFSET(CPdataAnn!BF$9,$A20,0)/OFFSET(CVMdataAnn!BF$9,$A20,0)))</f>
        <v>470.02064803049552</v>
      </c>
      <c r="BG24" s="6">
        <f ca="1">IF(ISERROR(CVMdataQly!BG24*(OFFSET(CPdataAnn!BG$9,$A20,0)/OFFSET(CVMdataAnn!BG$9,$A20,0))),"",CVMdataQly!BG24*(OFFSET(CPdataAnn!BG$9,$A20,0)/OFFSET(CVMdataAnn!BG$9,$A20,0)))</f>
        <v>224.95198644323102</v>
      </c>
      <c r="BH24" s="6">
        <f ca="1">IF(ISERROR(CVMdataQly!BH24*(OFFSET(CPdataAnn!BH$9,$A20,0)/OFFSET(CVMdataAnn!BH$9,$A20,0))),"",CVMdataQly!BH24*(OFFSET(CPdataAnn!BH$9,$A20,0)/OFFSET(CVMdataAnn!BH$9,$A20,0)))</f>
        <v>4.0909090909090908</v>
      </c>
      <c r="BI24" s="6">
        <f ca="1">IF(ISERROR(CVMdataQly!BI24*(OFFSET(CPdataAnn!BI$9,$A20,0)/OFFSET(CVMdataAnn!BI$9,$A20,0))),"",CVMdataQly!BI24*(OFFSET(CPdataAnn!BI$9,$A20,0)/OFFSET(CVMdataAnn!BI$9,$A20,0)))</f>
        <v>241.1591720199857</v>
      </c>
      <c r="BJ24" s="6" t="str">
        <f ca="1">IF(ISERROR(CVMdataQly!BJ24*(OFFSET(CPdataAnn!BJ$9,$A20,0)/OFFSET(CVMdataAnn!BJ$9,$A20,0))),"",CVMdataQly!BJ24*(OFFSET(CPdataAnn!BJ$9,$A20,0)/OFFSET(CVMdataAnn!BJ$9,$A20,0)))</f>
        <v/>
      </c>
      <c r="BK24" s="6">
        <f ca="1">IF(ISERROR(CVMdataQly!BK24*(OFFSET(CPdataAnn!BK$9,$A20,0)/OFFSET(CVMdataAnn!BK$9,$A20,0))),"",CVMdataQly!BK24*(OFFSET(CPdataAnn!BK$9,$A20,0)/OFFSET(CVMdataAnn!BK$9,$A20,0)))</f>
        <v>2775.9504939122444</v>
      </c>
      <c r="BL24" s="6">
        <f ca="1">IF(ISERROR(CVMdataQly!BL24*(OFFSET(CPdataAnn!BL$9,$A20,0)/OFFSET(CVMdataAnn!BL$9,$A20,0))),"",CVMdataQly!BL24*(OFFSET(CPdataAnn!BL$9,$A20,0)/OFFSET(CVMdataAnn!BL$9,$A20,0)))</f>
        <v>1309.9070739549838</v>
      </c>
      <c r="BM24" s="6">
        <f ca="1">IF(ISERROR(CVMdataQly!BM24*(OFFSET(CPdataAnn!BM$9,$A20,0)/OFFSET(CVMdataAnn!BM$9,$A20,0))),"",CVMdataQly!BM24*(OFFSET(CPdataAnn!BM$9,$A20,0)/OFFSET(CVMdataAnn!BM$9,$A20,0)))</f>
        <v>1176.9164993001034</v>
      </c>
      <c r="BN24" s="6">
        <f ca="1">IF(ISERROR(CVMdataQly!BN24*(OFFSET(CPdataAnn!BN$9,$A20,0)/OFFSET(CVMdataAnn!BN$9,$A20,0))),"",CVMdataQly!BN24*(OFFSET(CPdataAnn!BN$9,$A20,0)/OFFSET(CVMdataAnn!BN$9,$A20,0)))</f>
        <v>73.914798206278022</v>
      </c>
      <c r="BO24" s="6">
        <f ca="1">IF(ISERROR(CVMdataQly!BO24*(OFFSET(CPdataAnn!BO$9,$A20,0)/OFFSET(CVMdataAnn!BO$9,$A20,0))),"",CVMdataQly!BO24*(OFFSET(CPdataAnn!BO$9,$A20,0)/OFFSET(CVMdataAnn!BO$9,$A20,0)))</f>
        <v>215.14499532273152</v>
      </c>
      <c r="BP24" s="6" t="str">
        <f ca="1">IF(ISERROR(CVMdataQly!BP24*(OFFSET(CPdataAnn!BP$9,$A20,0)/OFFSET(CVMdataAnn!BP$9,$A20,0))),"",CVMdataQly!BP24*(OFFSET(CPdataAnn!BP$9,$A20,0)/OFFSET(CVMdataAnn!BP$9,$A20,0)))</f>
        <v/>
      </c>
      <c r="BQ24" s="6">
        <f ca="1">IF(ISERROR(CVMdataQly!BQ24*(OFFSET(CPdataAnn!BQ$9,$A20,0)/OFFSET(CVMdataAnn!BQ$9,$A20,0))),"",CVMdataQly!BQ24*(OFFSET(CPdataAnn!BQ$9,$A20,0)/OFFSET(CVMdataAnn!BQ$9,$A20,0)))</f>
        <v>4658.9350529153753</v>
      </c>
      <c r="BR24" s="6">
        <f ca="1">IF(ISERROR(CVMdataQly!BR24*(OFFSET(CPdataAnn!BR$9,$A20,0)/OFFSET(CVMdataAnn!BR$9,$A20,0))),"",CVMdataQly!BR24*(OFFSET(CPdataAnn!BR$9,$A20,0)/OFFSET(CVMdataAnn!BR$9,$A20,0)))</f>
        <v>1673.9172840663978</v>
      </c>
      <c r="BS24" s="6">
        <f ca="1">IF(ISERROR(CVMdataQly!BS24*(OFFSET(CPdataAnn!BS$9,$A20,0)/OFFSET(CVMdataAnn!BS$9,$A20,0))),"",CVMdataQly!BS24*(OFFSET(CPdataAnn!BS$9,$A20,0)/OFFSET(CVMdataAnn!BS$9,$A20,0)))</f>
        <v>1112.2137451737451</v>
      </c>
      <c r="BT24" s="6">
        <f ca="1">IF(ISERROR(CVMdataQly!BT24*(OFFSET(CPdataAnn!BT$9,$A20,0)/OFFSET(CVMdataAnn!BT$9,$A20,0))),"",CVMdataQly!BT24*(OFFSET(CPdataAnn!BT$9,$A20,0)/OFFSET(CVMdataAnn!BT$9,$A20,0)))</f>
        <v>555.91432685385166</v>
      </c>
      <c r="BU24" s="6">
        <f ca="1">IF(ISERROR(CVMdataQly!BU24*(OFFSET(CPdataAnn!BU$9,$A20,0)/OFFSET(CVMdataAnn!BU$9,$A20,0))),"",CVMdataQly!BU24*(OFFSET(CPdataAnn!BU$9,$A20,0)/OFFSET(CVMdataAnn!BU$9,$A20,0)))</f>
        <v>5.8113207547169816</v>
      </c>
      <c r="BV24" s="6">
        <f ca="1">IF(ISERROR(CVMdataQly!BV24*(OFFSET(CPdataAnn!BV$9,$A20,0)/OFFSET(CVMdataAnn!BV$9,$A20,0))),"",CVMdataQly!BV24*(OFFSET(CPdataAnn!BV$9,$A20,0)/OFFSET(CVMdataAnn!BV$9,$A20,0)))</f>
        <v>504.74298760600135</v>
      </c>
      <c r="BW24" s="6">
        <f ca="1">IF(ISERROR(CVMdataQly!BW24*(OFFSET(CPdataAnn!BW$9,$A20,0)/OFFSET(CVMdataAnn!BW$9,$A20,0))),"",CVMdataQly!BW24*(OFFSET(CPdataAnn!BW$9,$A20,0)/OFFSET(CVMdataAnn!BW$9,$A20,0)))</f>
        <v>1100.8450111413715</v>
      </c>
      <c r="BX24" s="6">
        <f ca="1">IF(ISERROR(CVMdataQly!BX24*(OFFSET(CPdataAnn!BX$9,$A20,0)/OFFSET(CVMdataAnn!BX$9,$A20,0))),"",CVMdataQly!BX24*(OFFSET(CPdataAnn!BX$9,$A20,0)/OFFSET(CVMdataAnn!BX$9,$A20,0)))</f>
        <v>916.86311662855269</v>
      </c>
      <c r="BY24" s="6">
        <f ca="1">IF(ISERROR(CVMdataQly!BY24*(OFFSET(CPdataAnn!BY$9,$A20,0)/OFFSET(CVMdataAnn!BY$9,$A20,0))),"",CVMdataQly!BY24*(OFFSET(CPdataAnn!BY$9,$A20,0)/OFFSET(CVMdataAnn!BY$9,$A20,0)))</f>
        <v>101.11304347826086</v>
      </c>
      <c r="BZ24" s="6">
        <f ca="1">IF(ISERROR(CVMdataQly!BZ24*(OFFSET(CPdataAnn!BZ$9,$A20,0)/OFFSET(CVMdataAnn!BZ$9,$A20,0))),"",CVMdataQly!BZ24*(OFFSET(CPdataAnn!BZ$9,$A20,0)/OFFSET(CVMdataAnn!BZ$9,$A20,0)))</f>
        <v>82.95580110497238</v>
      </c>
      <c r="CA24" s="6">
        <f ca="1">IF(ISERROR(CVMdataQly!CA24*(OFFSET(CPdataAnn!CA$9,$A20,0)/OFFSET(CVMdataAnn!CA$9,$A20,0))),"",CVMdataQly!CA24*(OFFSET(CPdataAnn!CA$9,$A20,0)/OFFSET(CVMdataAnn!CA$9,$A20,0)))</f>
        <v>413.82141635306192</v>
      </c>
      <c r="CB24" s="6">
        <f ca="1">IF(ISERROR(CVMdataQly!CB24*(OFFSET(CPdataAnn!CB$9,$A20,0)/OFFSET(CVMdataAnn!CB$9,$A20,0))),"",CVMdataQly!CB24*(OFFSET(CPdataAnn!CB$9,$A20,0)/OFFSET(CVMdataAnn!CB$9,$A20,0)))</f>
        <v>312.74557999137556</v>
      </c>
      <c r="CC24" s="6">
        <f ca="1">IF(ISERROR(CVMdataQly!CC24*(OFFSET(CPdataAnn!CC$9,$A20,0)/OFFSET(CVMdataAnn!CC$9,$A20,0))),"",CVMdataQly!CC24*(OFFSET(CPdataAnn!CC$9,$A20,0)/OFFSET(CVMdataAnn!CC$9,$A20,0)))</f>
        <v>49.969230769230769</v>
      </c>
      <c r="CD24" s="6">
        <f ca="1">IF(ISERROR(CVMdataQly!CD24*(OFFSET(CPdataAnn!CD$9,$A20,0)/OFFSET(CVMdataAnn!CD$9,$A20,0))),"",CVMdataQly!CD24*(OFFSET(CPdataAnn!CD$9,$A20,0)/OFFSET(CVMdataAnn!CD$9,$A20,0)))</f>
        <v>262.78478664192949</v>
      </c>
      <c r="CE24" s="6">
        <f ca="1">IF(ISERROR(CVMdataQly!CE24*(OFFSET(CPdataAnn!CE$9,$A20,0)/OFFSET(CVMdataAnn!CE$9,$A20,0))),"",CVMdataQly!CE24*(OFFSET(CPdataAnn!CE$9,$A20,0)/OFFSET(CVMdataAnn!CE$9,$A20,0)))</f>
        <v>652.26914498141264</v>
      </c>
      <c r="CF24" s="6">
        <f ca="1">IF(ISERROR(CVMdataQly!CF24*(OFFSET(CPdataAnn!CF$9,$A20,0)/OFFSET(CVMdataAnn!CF$9,$A20,0))),"",CVMdataQly!CF24*(OFFSET(CPdataAnn!CF$9,$A20,0)/OFFSET(CVMdataAnn!CF$9,$A20,0)))</f>
        <v>383.04569504569503</v>
      </c>
      <c r="CG24" s="6">
        <f ca="1">IF(ISERROR(CVMdataQly!CG24*(OFFSET(CPdataAnn!CG$9,$A20,0)/OFFSET(CVMdataAnn!CG$9,$A20,0))),"",CVMdataQly!CG24*(OFFSET(CPdataAnn!CG$9,$A20,0)/OFFSET(CVMdataAnn!CG$9,$A20,0)))</f>
        <v>269.10063620589932</v>
      </c>
      <c r="CH24" s="6">
        <f ca="1">IF(ISERROR(CVMdataQly!CH24*(OFFSET(CPdataAnn!CH$9,$A20,0)/OFFSET(CVMdataAnn!CH$9,$A20,0))),"",CVMdataQly!CH24*(OFFSET(CPdataAnn!CH$9,$A20,0)/OFFSET(CVMdataAnn!CH$9,$A20,0)))</f>
        <v>848.1234541348532</v>
      </c>
      <c r="CI24" s="6">
        <f ca="1">IF(ISERROR(CVMdataQly!CI24*(OFFSET(CPdataAnn!CI$9,$A20,0)/OFFSET(CVMdataAnn!CI$9,$A20,0))),"",CVMdataQly!CI24*(OFFSET(CPdataAnn!CI$9,$A20,0)/OFFSET(CVMdataAnn!CI$9,$A20,0)))</f>
        <v>427.05440045571061</v>
      </c>
      <c r="CJ24" s="6">
        <f ca="1">IF(ISERROR(CVMdataQly!CJ24*(OFFSET(CPdataAnn!CJ$9,$A20,0)/OFFSET(CVMdataAnn!CJ$9,$A20,0))),"",CVMdataQly!CJ24*(OFFSET(CPdataAnn!CJ$9,$A20,0)/OFFSET(CVMdataAnn!CJ$9,$A20,0)))</f>
        <v>233.70715692711752</v>
      </c>
      <c r="CK24" s="6">
        <f ca="1">IF(ISERROR(CVMdataQly!CK24*(OFFSET(CPdataAnn!CK$9,$A20,0)/OFFSET(CVMdataAnn!CK$9,$A20,0))),"",CVMdataQly!CK24*(OFFSET(CPdataAnn!CK$9,$A20,0)/OFFSET(CVMdataAnn!CK$9,$A20,0)))</f>
        <v>37.118644067796609</v>
      </c>
      <c r="CL24" s="6">
        <f ca="1">IF(ISERROR(CVMdataQly!CL24*(OFFSET(CPdataAnn!CL$9,$A20,0)/OFFSET(CVMdataAnn!CL$9,$A20,0))),"",CVMdataQly!CL24*(OFFSET(CPdataAnn!CL$9,$A20,0)/OFFSET(CVMdataAnn!CL$9,$A20,0)))</f>
        <v>156.06307775965197</v>
      </c>
      <c r="CM24" s="6">
        <f ca="1">IF(ISERROR(CVMdataQly!CM24*(OFFSET(CPdataAnn!CM$9,$A20,0)/OFFSET(CVMdataAnn!CM$9,$A20,0))),"",CVMdataQly!CM24*(OFFSET(CPdataAnn!CM$9,$A20,0)/OFFSET(CVMdataAnn!CM$9,$A20,0)))</f>
        <v>278.99151743638078</v>
      </c>
      <c r="CN24" s="6">
        <f ca="1">IF(ISERROR(CVMdataQly!CN24*(OFFSET(CPdataAnn!CN$9,$A20,0)/OFFSET(CVMdataAnn!CN$9,$A20,0))),"",CVMdataQly!CN24*(OFFSET(CPdataAnn!CN$9,$A20,0)/OFFSET(CVMdataAnn!CN$9,$A20,0)))</f>
        <v>111.03355704697987</v>
      </c>
      <c r="CO24" s="6">
        <f ca="1">IF(ISERROR(CVMdataQly!CO24*(OFFSET(CPdataAnn!CO$9,$A20,0)/OFFSET(CVMdataAnn!CO$9,$A20,0))),"",CVMdataQly!CO24*(OFFSET(CPdataAnn!CO$9,$A20,0)/OFFSET(CVMdataAnn!CO$9,$A20,0)))</f>
        <v>133.86049723756906</v>
      </c>
      <c r="CP24" s="6">
        <f ca="1">IF(ISERROR(CVMdataQly!CP24*(OFFSET(CPdataAnn!CP$9,$A20,0)/OFFSET(CVMdataAnn!CP$9,$A20,0))),"",CVMdataQly!CP24*(OFFSET(CPdataAnn!CP$9,$A20,0)/OFFSET(CVMdataAnn!CP$9,$A20,0)))</f>
        <v>34.015974440894574</v>
      </c>
      <c r="CQ24" s="6">
        <f ca="1">IF(ISERROR(CVMdataQly!CQ24*(OFFSET(CPdataAnn!CQ$9,$A20,0)/OFFSET(CVMdataAnn!CQ$9,$A20,0))),"",CVMdataQly!CQ24*(OFFSET(CPdataAnn!CQ$9,$A20,0)/OFFSET(CVMdataAnn!CQ$9,$A20,0)))</f>
        <v>141.98039215686276</v>
      </c>
      <c r="CR24" s="6">
        <f ca="1">IF(ISERROR(CVMdataQly!CR24*(OFFSET(CPdataAnn!CR$9,$A20,0)/OFFSET(CVMdataAnn!CR$9,$A20,0))),"",CVMdataQly!CR24*(OFFSET(CPdataAnn!CR$9,$A20,0)/OFFSET(CVMdataAnn!CR$9,$A20,0)))</f>
        <v>10927.07619472491</v>
      </c>
      <c r="CS24" s="6">
        <f ca="1">IF(ISERROR(CVMdataQly!CS24*(OFFSET(CPdataAnn!CS$9,$A20,0)/OFFSET(CVMdataAnn!CS$9,$A20,0))),"",CVMdataQly!CS24*(OFFSET(CPdataAnn!CS$9,$A20,0)/OFFSET(CVMdataAnn!CS$9,$A20,0)))</f>
        <v>4734.7785937155277</v>
      </c>
      <c r="CT24" s="6">
        <f ca="1">IF(ISERROR(CVMdataQly!CT24*(OFFSET(CPdataAnn!CT$9,$A20,0)/OFFSET(CVMdataAnn!CT$9,$A20,0))),"",CVMdataQly!CT24*(OFFSET(CPdataAnn!CT$9,$A20,0)/OFFSET(CVMdataAnn!CT$9,$A20,0)))</f>
        <v>4636.9269709543569</v>
      </c>
      <c r="CU24" s="6">
        <f ca="1">IF(ISERROR(CVMdataQly!CU24*(OFFSET(CPdataAnn!CU$9,$A20,0)/OFFSET(CVMdataAnn!CU$9,$A20,0))),"",CVMdataQly!CU24*(OFFSET(CPdataAnn!CU$9,$A20,0)/OFFSET(CVMdataAnn!CU$9,$A20,0)))</f>
        <v>41.055319148936171</v>
      </c>
      <c r="CV24" s="6">
        <f ca="1">IF(ISERROR(CVMdataQly!CV24*(OFFSET(CPdataAnn!CV$9,$A20,0)/OFFSET(CVMdataAnn!CV$9,$A20,0))),"",CVMdataQly!CV24*(OFFSET(CPdataAnn!CV$9,$A20,0)/OFFSET(CVMdataAnn!CV$9,$A20,0)))</f>
        <v>57.010309278350512</v>
      </c>
      <c r="CW24" s="6">
        <f ca="1">IF(ISERROR(CVMdataQly!CW24*(OFFSET(CPdataAnn!CW$9,$A20,0)/OFFSET(CVMdataAnn!CW$9,$A20,0))),"",CVMdataQly!CW24*(OFFSET(CPdataAnn!CW$9,$A20,0)/OFFSET(CVMdataAnn!CW$9,$A20,0)))</f>
        <v>3689.0045115693679</v>
      </c>
      <c r="CX24" s="6">
        <f ca="1">IF(ISERROR(CVMdataQly!CX24*(OFFSET(CPdataAnn!CX$9,$A20,0)/OFFSET(CVMdataAnn!CX$9,$A20,0))),"",CVMdataQly!CX24*(OFFSET(CPdataAnn!CX$9,$A20,0)/OFFSET(CVMdataAnn!CX$9,$A20,0)))</f>
        <v>368.17829457364337</v>
      </c>
      <c r="CY24" s="6">
        <f ca="1">IF(ISERROR(CVMdataQly!CY24*(OFFSET(CPdataAnn!CY$9,$A20,0)/OFFSET(CVMdataAnn!CY$9,$A20,0))),"",CVMdataQly!CY24*(OFFSET(CPdataAnn!CY$9,$A20,0)/OFFSET(CVMdataAnn!CY$9,$A20,0)))</f>
        <v>2055.9365347177154</v>
      </c>
      <c r="CZ24" s="6">
        <f ca="1">IF(ISERROR(CVMdataQly!CZ24*(OFFSET(CPdataAnn!CZ$9,$A20,0)/OFFSET(CVMdataAnn!CZ$9,$A20,0))),"",CVMdataQly!CZ24*(OFFSET(CPdataAnn!CZ$9,$A20,0)/OFFSET(CVMdataAnn!CZ$9,$A20,0)))</f>
        <v>974.94249793899428</v>
      </c>
      <c r="DA24" s="6">
        <f ca="1">IF(ISERROR(CVMdataQly!DA24*(OFFSET(CPdataAnn!DA$9,$A20,0)/OFFSET(CVMdataAnn!DA$9,$A20,0))),"",CVMdataQly!DA24*(OFFSET(CPdataAnn!DA$9,$A20,0)/OFFSET(CVMdataAnn!DA$9,$A20,0)))</f>
        <v>289.96345234748384</v>
      </c>
      <c r="DB24" s="6">
        <f ca="1">IF(ISERROR(CVMdataQly!DB24*(OFFSET(CPdataAnn!DB$9,$A20,0)/OFFSET(CVMdataAnn!DB$9,$A20,0))),"",CVMdataQly!DB24*(OFFSET(CPdataAnn!DB$9,$A20,0)/OFFSET(CVMdataAnn!DB$9,$A20,0)))</f>
        <v>2502.935733435465</v>
      </c>
      <c r="DC24" s="6">
        <f ca="1">IF(ISERROR(CVMdataQly!DC24*(OFFSET(CPdataAnn!DC$9,$A20,0)/OFFSET(CVMdataAnn!DC$9,$A20,0))),"",CVMdataQly!DC24*(OFFSET(CPdataAnn!DC$9,$A20,0)/OFFSET(CVMdataAnn!DC$9,$A20,0)))</f>
        <v>468.19648562300318</v>
      </c>
      <c r="DD24" s="6">
        <f ca="1">IF(ISERROR(CVMdataQly!DD24*(OFFSET(CPdataAnn!DD$9,$A20,0)/OFFSET(CVMdataAnn!DD$9,$A20,0))),"",CVMdataQly!DD24*(OFFSET(CPdataAnn!DD$9,$A20,0)/OFFSET(CVMdataAnn!DD$9,$A20,0)))</f>
        <v>767.02658165767525</v>
      </c>
      <c r="DE24" s="6">
        <f ca="1">IF(ISERROR(CVMdataQly!DE24*(OFFSET(CPdataAnn!DE$9,$A20,0)/OFFSET(CVMdataAnn!DE$9,$A20,0))),"",CVMdataQly!DE24*(OFFSET(CPdataAnn!DE$9,$A20,0)/OFFSET(CVMdataAnn!DE$9,$A20,0)))</f>
        <v>1011.0681003584228</v>
      </c>
      <c r="DF24" s="6">
        <f ca="1">IF(ISERROR(CVMdataQly!DF24*(OFFSET(CPdataAnn!DF$9,$A20,0)/OFFSET(CVMdataAnn!DF$9,$A20,0))),"",CVMdataQly!DF24*(OFFSET(CPdataAnn!DF$9,$A20,0)/OFFSET(CVMdataAnn!DF$9,$A20,0)))</f>
        <v>175.83333333333334</v>
      </c>
      <c r="DG24" s="6">
        <f ca="1">IF(ISERROR(CVMdataQly!DG24*(OFFSET(CPdataAnn!DG$9,$A20,0)/OFFSET(CVMdataAnn!DG$9,$A20,0))),"",CVMdataQly!DG24*(OFFSET(CPdataAnn!DG$9,$A20,0)/OFFSET(CVMdataAnn!DG$9,$A20,0)))</f>
        <v>81.147540983606561</v>
      </c>
      <c r="DH24" s="6">
        <f ca="1">IF(ISERROR(CVMdataQly!DH24*(OFFSET(CPdataAnn!DH$9,$A20,0)/OFFSET(CVMdataAnn!DH$9,$A20,0))),"",CVMdataQly!DH24*(OFFSET(CPdataAnn!DH$9,$A20,0)/OFFSET(CVMdataAnn!DH$9,$A20,0)))</f>
        <v>1459.6544295449548</v>
      </c>
      <c r="DI24" s="6">
        <f ca="1">IF(ISERROR(CVMdataQly!DI24*(OFFSET(CPdataAnn!DI$9,$A20,0)/OFFSET(CVMdataAnn!DI$9,$A20,0))),"",CVMdataQly!DI24*(OFFSET(CPdataAnn!DI$9,$A20,0)/OFFSET(CVMdataAnn!DI$9,$A20,0)))</f>
        <v>128.82478386167145</v>
      </c>
      <c r="DJ24" s="6">
        <f ca="1">IF(ISERROR(CVMdataQly!DJ24*(OFFSET(CPdataAnn!DJ$9,$A20,0)/OFFSET(CVMdataAnn!DJ$9,$A20,0))),"",CVMdataQly!DJ24*(OFFSET(CPdataAnn!DJ$9,$A20,0)/OFFSET(CVMdataAnn!DJ$9,$A20,0)))</f>
        <v>46.064516129032256</v>
      </c>
      <c r="DK24" s="6">
        <f ca="1">IF(ISERROR(CVMdataQly!DK24*(OFFSET(CPdataAnn!DK$9,$A20,0)/OFFSET(CVMdataAnn!DK$9,$A20,0))),"",CVMdataQly!DK24*(OFFSET(CPdataAnn!DK$9,$A20,0)/OFFSET(CVMdataAnn!DK$9,$A20,0)))</f>
        <v>1284.90500266099</v>
      </c>
      <c r="DL24" s="6">
        <f ca="1">IF(ISERROR(CVMdataQly!DL24*(OFFSET(CPdataAnn!DL$9,$A20,0)/OFFSET(CVMdataAnn!DL$9,$A20,0))),"",CVMdataQly!DL24*(OFFSET(CPdataAnn!DL$9,$A20,0)/OFFSET(CVMdataAnn!DL$9,$A20,0)))</f>
        <v>7003.8781129783356</v>
      </c>
      <c r="DM24" s="6">
        <f ca="1">IF(ISERROR(CVMdataQly!DM24*(OFFSET(CPdataAnn!DM$9,$A20,0)/OFFSET(CVMdataAnn!DM$9,$A20,0))),"",CVMdataQly!DM24*(OFFSET(CPdataAnn!DM$9,$A20,0)/OFFSET(CVMdataAnn!DM$9,$A20,0)))</f>
        <v>1736.6708268330733</v>
      </c>
      <c r="DN24" s="6">
        <f ca="1">IF(ISERROR(CVMdataQly!DN24*(OFFSET(CPdataAnn!DN$9,$A20,0)/OFFSET(CVMdataAnn!DN$9,$A20,0))),"",CVMdataQly!DN24*(OFFSET(CPdataAnn!DN$9,$A20,0)/OFFSET(CVMdataAnn!DN$9,$A20,0)))</f>
        <v>624.2372881355933</v>
      </c>
      <c r="DO24" s="6">
        <f ca="1">IF(ISERROR(CVMdataQly!DO24*(OFFSET(CPdataAnn!DO$9,$A20,0)/OFFSET(CVMdataAnn!DO$9,$A20,0))),"",CVMdataQly!DO24*(OFFSET(CPdataAnn!DO$9,$A20,0)/OFFSET(CVMdataAnn!DO$9,$A20,0)))</f>
        <v>147.46666666666667</v>
      </c>
      <c r="DP24" s="6">
        <f ca="1">IF(ISERROR(CVMdataQly!DP24*(OFFSET(CPdataAnn!DP$9,$A20,0)/OFFSET(CVMdataAnn!DP$9,$A20,0))),"",CVMdataQly!DP24*(OFFSET(CPdataAnn!DP$9,$A20,0)/OFFSET(CVMdataAnn!DP$9,$A20,0)))</f>
        <v>514.26666666666665</v>
      </c>
      <c r="DQ24" s="6">
        <f ca="1">IF(ISERROR(CVMdataQly!DQ24*(OFFSET(CPdataAnn!DQ$9,$A20,0)/OFFSET(CVMdataAnn!DQ$9,$A20,0))),"",CVMdataQly!DQ24*(OFFSET(CPdataAnn!DQ$9,$A20,0)/OFFSET(CVMdataAnn!DQ$9,$A20,0)))</f>
        <v>418.01630901287552</v>
      </c>
      <c r="DR24" s="6">
        <f ca="1">IF(ISERROR(CVMdataQly!DR24*(OFFSET(CPdataAnn!DR$9,$A20,0)/OFFSET(CVMdataAnn!DR$9,$A20,0))),"",CVMdataQly!DR24*(OFFSET(CPdataAnn!DR$9,$A20,0)/OFFSET(CVMdataAnn!DR$9,$A20,0)))</f>
        <v>36.867724867724867</v>
      </c>
      <c r="DS24" s="6">
        <f ca="1">IF(ISERROR(CVMdataQly!DS24*(OFFSET(CPdataAnn!DS$9,$A20,0)/OFFSET(CVMdataAnn!DS$9,$A20,0))),"",CVMdataQly!DS24*(OFFSET(CPdataAnn!DS$9,$A20,0)/OFFSET(CVMdataAnn!DS$9,$A20,0)))</f>
        <v>317.7915291529153</v>
      </c>
      <c r="DT24" s="6">
        <f ca="1">IF(ISERROR(CVMdataQly!DT24*(OFFSET(CPdataAnn!DT$9,$A20,0)/OFFSET(CVMdataAnn!DT$9,$A20,0))),"",CVMdataQly!DT24*(OFFSET(CPdataAnn!DT$9,$A20,0)/OFFSET(CVMdataAnn!DT$9,$A20,0)))</f>
        <v>282.90026773761718</v>
      </c>
      <c r="DU24" s="6">
        <f ca="1">IF(ISERROR(CVMdataQly!DU24*(OFFSET(CPdataAnn!DU$9,$A20,0)/OFFSET(CVMdataAnn!DU$9,$A20,0))),"",CVMdataQly!DU24*(OFFSET(CPdataAnn!DU$9,$A20,0)/OFFSET(CVMdataAnn!DU$9,$A20,0)))</f>
        <v>31.126984126984127</v>
      </c>
      <c r="DV24" s="6">
        <f ca="1">IF(ISERROR(CVMdataQly!DV24*(OFFSET(CPdataAnn!DV$9,$A20,0)/OFFSET(CVMdataAnn!DV$9,$A20,0))),"",CVMdataQly!DV24*(OFFSET(CPdataAnn!DV$9,$A20,0)/OFFSET(CVMdataAnn!DV$9,$A20,0)))</f>
        <v>3.8769230769230774</v>
      </c>
      <c r="DW24" s="6">
        <f ca="1">IF(ISERROR(CVMdataQly!DW24*(OFFSET(CPdataAnn!DW$9,$A20,0)/OFFSET(CVMdataAnn!DW$9,$A20,0))),"",CVMdataQly!DW24*(OFFSET(CPdataAnn!DW$9,$A20,0)/OFFSET(CVMdataAnn!DW$9,$A20,0)))</f>
        <v>1614.2954209748893</v>
      </c>
      <c r="DX24" s="6">
        <f ca="1">IF(ISERROR(CVMdataQly!DX24*(OFFSET(CPdataAnn!DX$9,$A20,0)/OFFSET(CVMdataAnn!DX$9,$A20,0))),"",CVMdataQly!DX24*(OFFSET(CPdataAnn!DX$9,$A20,0)/OFFSET(CVMdataAnn!DX$9,$A20,0)))</f>
        <v>653.52988929889295</v>
      </c>
      <c r="DY24" s="6">
        <f ca="1">IF(ISERROR(CVMdataQly!DY24*(OFFSET(CPdataAnn!DY$9,$A20,0)/OFFSET(CVMdataAnn!DY$9,$A20,0))),"",CVMdataQly!DY24*(OFFSET(CPdataAnn!DY$9,$A20,0)/OFFSET(CVMdataAnn!DY$9,$A20,0)))</f>
        <v>206.52437417654809</v>
      </c>
      <c r="DZ24" s="6">
        <f ca="1">IF(ISERROR(CVMdataQly!DZ24*(OFFSET(CPdataAnn!DZ$9,$A20,0)/OFFSET(CVMdataAnn!DZ$9,$A20,0))),"",CVMdataQly!DZ24*(OFFSET(CPdataAnn!DZ$9,$A20,0)/OFFSET(CVMdataAnn!DZ$9,$A20,0)))</f>
        <v>324.05056179775283</v>
      </c>
      <c r="EA24" s="6">
        <f ca="1">IF(ISERROR(CVMdataQly!EA24*(OFFSET(CPdataAnn!EA$9,$A20,0)/OFFSET(CVMdataAnn!EA$9,$A20,0))),"",CVMdataQly!EA24*(OFFSET(CPdataAnn!EA$9,$A20,0)/OFFSET(CVMdataAnn!EA$9,$A20,0)))</f>
        <v>278.00552208835342</v>
      </c>
      <c r="EB24" s="6">
        <f ca="1">IF(ISERROR(CVMdataQly!EB24*(OFFSET(CPdataAnn!EB$9,$A20,0)/OFFSET(CVMdataAnn!EB$9,$A20,0))),"",CVMdataQly!EB24*(OFFSET(CPdataAnn!EB$9,$A20,0)/OFFSET(CVMdataAnn!EB$9,$A20,0)))</f>
        <v>151.02599179206567</v>
      </c>
      <c r="EC24" s="6">
        <f ca="1">IF(ISERROR(CVMdataQly!EC24*(OFFSET(CPdataAnn!EC$9,$A20,0)/OFFSET(CVMdataAnn!EC$9,$A20,0))),"",CVMdataQly!EC24*(OFFSET(CPdataAnn!EC$9,$A20,0)/OFFSET(CVMdataAnn!EC$9,$A20,0)))</f>
        <v>2114.9097465221475</v>
      </c>
      <c r="ED24" s="6">
        <f ca="1">IF(ISERROR(CVMdataQly!ED24*(OFFSET(CPdataAnn!ED$9,$A20,0)/OFFSET(CVMdataAnn!ED$9,$A20,0))),"",CVMdataQly!ED24*(OFFSET(CPdataAnn!ED$9,$A20,0)/OFFSET(CVMdataAnn!ED$9,$A20,0)))</f>
        <v>434.93363203584431</v>
      </c>
      <c r="EE24" s="6">
        <f ca="1">IF(ISERROR(CVMdataQly!EE24*(OFFSET(CPdataAnn!EE$9,$A20,0)/OFFSET(CVMdataAnn!EE$9,$A20,0))),"",CVMdataQly!EE24*(OFFSET(CPdataAnn!EE$9,$A20,0)/OFFSET(CVMdataAnn!EE$9,$A20,0)))</f>
        <v>1085.1441461267607</v>
      </c>
      <c r="EF24" s="6">
        <f ca="1">IF(ISERROR(CVMdataQly!EF24*(OFFSET(CPdataAnn!EF$9,$A20,0)/OFFSET(CVMdataAnn!EF$9,$A20,0))),"",CVMdataQly!EF24*(OFFSET(CPdataAnn!EF$9,$A20,0)/OFFSET(CVMdataAnn!EF$9,$A20,0)))</f>
        <v>594.96388924333291</v>
      </c>
      <c r="EG24" s="6">
        <f ca="1">IF(ISERROR(CVMdataQly!EG24*(OFFSET(CPdataAnn!EG$9,$A20,0)/OFFSET(CVMdataAnn!EG$9,$A20,0))),"",CVMdataQly!EG24*(OFFSET(CPdataAnn!EG$9,$A20,0)/OFFSET(CVMdataAnn!EG$9,$A20,0)))</f>
        <v>1217.2600200858212</v>
      </c>
      <c r="EH24" s="6">
        <f ca="1">IF(ISERROR(CVMdataQly!EH24*(OFFSET(CPdataAnn!EH$9,$A20,0)/OFFSET(CVMdataAnn!EH$9,$A20,0))),"",CVMdataQly!EH24*(OFFSET(CPdataAnn!EH$9,$A20,0)/OFFSET(CVMdataAnn!EH$9,$A20,0)))</f>
        <v>267.02054794520546</v>
      </c>
      <c r="EI24" s="6">
        <f ca="1">IF(ISERROR(CVMdataQly!EI24*(OFFSET(CPdataAnn!EI$9,$A20,0)/OFFSET(CVMdataAnn!EI$9,$A20,0))),"",CVMdataQly!EI24*(OFFSET(CPdataAnn!EI$9,$A20,0)/OFFSET(CVMdataAnn!EI$9,$A20,0)))</f>
        <v>649.12399708242162</v>
      </c>
      <c r="EJ24" s="6">
        <f ca="1">IF(ISERROR(CVMdataQly!EJ24*(OFFSET(CPdataAnn!EJ$9,$A20,0)/OFFSET(CVMdataAnn!EJ$9,$A20,0))),"",CVMdataQly!EJ24*(OFFSET(CPdataAnn!EJ$9,$A20,0)/OFFSET(CVMdataAnn!EJ$9,$A20,0)))</f>
        <v>84.780487804878049</v>
      </c>
      <c r="EK24" s="6">
        <f ca="1">IF(ISERROR(CVMdataQly!EK24*(OFFSET(CPdataAnn!EK$9,$A20,0)/OFFSET(CVMdataAnn!EK$9,$A20,0))),"",CVMdataQly!EK24*(OFFSET(CPdataAnn!EK$9,$A20,0)/OFFSET(CVMdataAnn!EK$9,$A20,0)))</f>
        <v>216.18144611186904</v>
      </c>
      <c r="EL24" s="6" t="str">
        <f ca="1">IF(ISERROR(CVMdataQly!EL24*(OFFSET(CPdataAnn!EL$9,$A20,0)/OFFSET(CVMdataAnn!EL$9,$A20,0))),"",CVMdataQly!EL24*(OFFSET(CPdataAnn!EL$9,$A20,0)/OFFSET(CVMdataAnn!EL$9,$A20,0)))</f>
        <v/>
      </c>
      <c r="EM24" s="6">
        <f ca="1">IF(ISERROR(CVMdataQly!EM24*(OFFSET(CPdataAnn!EM$9,$A20,0)/OFFSET(CVMdataAnn!EM$9,$A20,0))),"",CVMdataQly!EM24*(OFFSET(CPdataAnn!EM$9,$A20,0)/OFFSET(CVMdataAnn!EM$9,$A20,0)))</f>
        <v>495.9927140255009</v>
      </c>
      <c r="EN24" s="6">
        <f ca="1">IF(ISERROR(CVMdataQly!EN24*(OFFSET(CPdataAnn!EN$9,$A20,0)/OFFSET(CVMdataAnn!EN$9,$A20,0))),"",CVMdataQly!EN24*(OFFSET(CPdataAnn!EN$9,$A20,0)/OFFSET(CVMdataAnn!EN$9,$A20,0)))</f>
        <v>7761.1303909259677</v>
      </c>
      <c r="EO24" s="6">
        <f ca="1">IF(ISERROR(CVMdataQly!EO24*(OFFSET(CPdataAnn!EO$9,$A20,0)/OFFSET(CVMdataAnn!EO$9,$A20,0))),"",CVMdataQly!EO24*(OFFSET(CPdataAnn!EO$9,$A20,0)/OFFSET(CVMdataAnn!EO$9,$A20,0)))</f>
        <v>6487.0340027550201</v>
      </c>
      <c r="EP24" s="6">
        <f ca="1">IF(ISERROR(CVMdataQly!EP24*(OFFSET(CPdataAnn!EP$9,$A20,0)/OFFSET(CVMdataAnn!EP$9,$A20,0))),"",CVMdataQly!EP24*(OFFSET(CPdataAnn!EP$9,$A20,0)/OFFSET(CVMdataAnn!EP$9,$A20,0)))</f>
        <v>5883.1078107235735</v>
      </c>
      <c r="EQ24" s="6">
        <f ca="1">IF(ISERROR(CVMdataQly!EQ24*(OFFSET(CPdataAnn!EQ$9,$A20,0)/OFFSET(CVMdataAnn!EQ$9,$A20,0))),"",CVMdataQly!EQ24*(OFFSET(CPdataAnn!EQ$9,$A20,0)/OFFSET(CVMdataAnn!EQ$9,$A20,0)))</f>
        <v>603.9905372894948</v>
      </c>
      <c r="ER24" s="6">
        <f ca="1">IF(ISERROR(CVMdataQly!ER24*(OFFSET(CPdataAnn!ER$9,$A20,0)/OFFSET(CVMdataAnn!ER$9,$A20,0))),"",CVMdataQly!ER24*(OFFSET(CPdataAnn!ER$9,$A20,0)/OFFSET(CVMdataAnn!ER$9,$A20,0)))</f>
        <v>1274.1538731467672</v>
      </c>
      <c r="ES24" s="6">
        <f ca="1">IF(ISERROR(CVMdataQly!ES24*(OFFSET(CPdataAnn!ES$9,$A20,0)/OFFSET(CVMdataAnn!ES$9,$A20,0))),"",CVMdataQly!ES24*(OFFSET(CPdataAnn!ES$9,$A20,0)/OFFSET(CVMdataAnn!ES$9,$A20,0)))</f>
        <v>9630.1569376250227</v>
      </c>
      <c r="ET24" s="6">
        <f ca="1">IF(ISERROR(CVMdataQly!ET24*(OFFSET(CPdataAnn!ET$9,$A20,0)/OFFSET(CVMdataAnn!ET$9,$A20,0))),"",CVMdataQly!ET24*(OFFSET(CPdataAnn!ET$9,$A20,0)/OFFSET(CVMdataAnn!ET$9,$A20,0)))</f>
        <v>1517.91762217522</v>
      </c>
      <c r="EU24" s="6">
        <f ca="1">IF(ISERROR(CVMdataQly!EU24*(OFFSET(CPdataAnn!EU$9,$A20,0)/OFFSET(CVMdataAnn!EU$9,$A20,0))),"",CVMdataQly!EU24*(OFFSET(CPdataAnn!EU$9,$A20,0)/OFFSET(CVMdataAnn!EU$9,$A20,0)))</f>
        <v>464.88328832883286</v>
      </c>
      <c r="EV24" s="6">
        <f ca="1">IF(ISERROR(CVMdataQly!EV24*(OFFSET(CPdataAnn!EV$9,$A20,0)/OFFSET(CVMdataAnn!EV$9,$A20,0))),"",CVMdataQly!EV24*(OFFSET(CPdataAnn!EV$9,$A20,0)/OFFSET(CVMdataAnn!EV$9,$A20,0)))</f>
        <v>103.85529715762274</v>
      </c>
      <c r="EW24" s="6">
        <f ca="1">IF(ISERROR(CVMdataQly!EW24*(OFFSET(CPdataAnn!EW$9,$A20,0)/OFFSET(CVMdataAnn!EW$9,$A20,0))),"",CVMdataQly!EW24*(OFFSET(CPdataAnn!EW$9,$A20,0)/OFFSET(CVMdataAnn!EW$9,$A20,0)))</f>
        <v>948.45799739921972</v>
      </c>
      <c r="EX24" s="6">
        <f ca="1">IF(ISERROR(CVMdataQly!EX24*(OFFSET(CPdataAnn!EX$9,$A20,0)/OFFSET(CVMdataAnn!EX$9,$A20,0))),"",CVMdataQly!EX24*(OFFSET(CPdataAnn!EX$9,$A20,0)/OFFSET(CVMdataAnn!EX$9,$A20,0)))</f>
        <v>307.13256484149861</v>
      </c>
      <c r="EY24" s="6">
        <f ca="1">IF(ISERROR(CVMdataQly!EY24*(OFFSET(CPdataAnn!EY$9,$A20,0)/OFFSET(CVMdataAnn!EY$9,$A20,0))),"",CVMdataQly!EY24*(OFFSET(CPdataAnn!EY$9,$A20,0)/OFFSET(CVMdataAnn!EY$9,$A20,0)))</f>
        <v>786.10968074150355</v>
      </c>
      <c r="EZ24" s="6">
        <f ca="1">IF(ISERROR(CVMdataQly!EZ24*(OFFSET(CPdataAnn!EZ$9,$A20,0)/OFFSET(CVMdataAnn!EZ$9,$A20,0))),"",CVMdataQly!EZ24*(OFFSET(CPdataAnn!EZ$9,$A20,0)/OFFSET(CVMdataAnn!EZ$9,$A20,0)))</f>
        <v>598.95105615662033</v>
      </c>
      <c r="FA24" s="6">
        <f ca="1">IF(ISERROR(CVMdataQly!FA24*(OFFSET(CPdataAnn!FA$9,$A20,0)/OFFSET(CVMdataAnn!FA$9,$A20,0))),"",CVMdataQly!FA24*(OFFSET(CPdataAnn!FA$9,$A20,0)/OFFSET(CVMdataAnn!FA$9,$A20,0)))</f>
        <v>187.0358306188925</v>
      </c>
      <c r="FB24" s="6">
        <f ca="1">IF(ISERROR(CVMdataQly!FB24*(OFFSET(CPdataAnn!FB$9,$A20,0)/OFFSET(CVMdataAnn!FB$9,$A20,0))),"",CVMdataQly!FB24*(OFFSET(CPdataAnn!FB$9,$A20,0)/OFFSET(CVMdataAnn!FB$9,$A20,0)))</f>
        <v>1185.9822600243015</v>
      </c>
      <c r="FC24" s="6">
        <f ca="1">IF(ISERROR(CVMdataQly!FC24*(OFFSET(CPdataAnn!FC$9,$A20,0)/OFFSET(CVMdataAnn!FC$9,$A20,0))),"",CVMdataQly!FC24*(OFFSET(CPdataAnn!FC$9,$A20,0)/OFFSET(CVMdataAnn!FC$9,$A20,0)))</f>
        <v>1882.915526100946</v>
      </c>
      <c r="FD24" s="6">
        <f ca="1">IF(ISERROR(CVMdataQly!FD24*(OFFSET(CPdataAnn!FD$9,$A20,0)/OFFSET(CVMdataAnn!FD$9,$A20,0))),"",CVMdataQly!FD24*(OFFSET(CPdataAnn!FD$9,$A20,0)/OFFSET(CVMdataAnn!FD$9,$A20,0)))</f>
        <v>1323.0475217436865</v>
      </c>
      <c r="FE24" s="6">
        <f ca="1">IF(ISERROR(CVMdataQly!FE24*(OFFSET(CPdataAnn!FE$9,$A20,0)/OFFSET(CVMdataAnn!FE$9,$A20,0))),"",CVMdataQly!FE24*(OFFSET(CPdataAnn!FE$9,$A20,0)/OFFSET(CVMdataAnn!FE$9,$A20,0)))</f>
        <v>303.02690582959639</v>
      </c>
      <c r="FF24" s="6">
        <f ca="1">IF(ISERROR(CVMdataQly!FF24*(OFFSET(CPdataAnn!FF$9,$A20,0)/OFFSET(CVMdataAnn!FF$9,$A20,0))),"",CVMdataQly!FF24*(OFFSET(CPdataAnn!FF$9,$A20,0)/OFFSET(CVMdataAnn!FF$9,$A20,0)))</f>
        <v>95.057553956834525</v>
      </c>
      <c r="FG24" s="6">
        <f ca="1">IF(ISERROR(CVMdataQly!FG24*(OFFSET(CPdataAnn!FG$9,$A20,0)/OFFSET(CVMdataAnn!FG$9,$A20,0))),"",CVMdataQly!FG24*(OFFSET(CPdataAnn!FG$9,$A20,0)/OFFSET(CVMdataAnn!FG$9,$A20,0)))</f>
        <v>162.05143191116306</v>
      </c>
      <c r="FH24" s="6" t="str">
        <f ca="1">IF(ISERROR(CVMdataQly!FH24*(OFFSET(CPdataAnn!FH$9,$A20,0)/OFFSET(CVMdataAnn!FH$9,$A20,0))),"",CVMdataQly!FH24*(OFFSET(CPdataAnn!FH$9,$A20,0)/OFFSET(CVMdataAnn!FH$9,$A20,0)))</f>
        <v/>
      </c>
      <c r="FI24" s="6">
        <f ca="1">IF(ISERROR(CVMdataQly!FI24*(OFFSET(CPdataAnn!FI$9,$A20,0)/OFFSET(CVMdataAnn!FI$9,$A20,0))),"",CVMdataQly!FI24*(OFFSET(CPdataAnn!FI$9,$A20,0)/OFFSET(CVMdataAnn!FI$9,$A20,0)))</f>
        <v>2764.0788982674367</v>
      </c>
      <c r="FJ24" s="6">
        <f ca="1">IF(ISERROR(CVMdataQly!FJ24*(OFFSET(CPdataAnn!FJ$9,$A20,0)/OFFSET(CVMdataAnn!FJ$9,$A20,0))),"",CVMdataQly!FJ24*(OFFSET(CPdataAnn!FJ$9,$A20,0)/OFFSET(CVMdataAnn!FJ$9,$A20,0)))</f>
        <v>1519.0419650529934</v>
      </c>
      <c r="FK24" s="6">
        <f ca="1">IF(ISERROR(CVMdataQly!FK24*(OFFSET(CPdataAnn!FK$9,$A20,0)/OFFSET(CVMdataAnn!FK$9,$A20,0))),"",CVMdataQly!FK24*(OFFSET(CPdataAnn!FK$9,$A20,0)/OFFSET(CVMdataAnn!FK$9,$A20,0)))</f>
        <v>1244.977538875024</v>
      </c>
      <c r="FL24" s="6">
        <f ca="1">IF(ISERROR(CVMdataQly!FL24*(OFFSET(CPdataAnn!FL$9,$A20,0)/OFFSET(CVMdataAnn!FL$9,$A20,0))),"",CVMdataQly!FL24*(OFFSET(CPdataAnn!FL$9,$A20,0)/OFFSET(CVMdataAnn!FL$9,$A20,0)))</f>
        <v>1185.9046544428772</v>
      </c>
    </row>
    <row r="25" spans="1:168" x14ac:dyDescent="0.25">
      <c r="A25" s="6">
        <f t="shared" si="0"/>
        <v>4</v>
      </c>
      <c r="B25" s="1">
        <v>32478</v>
      </c>
      <c r="C25" s="6">
        <f ca="1">IF(ISERROR(CVMdataQly!C25*(OFFSET(CPdataAnn!C$9,$A21,0)/OFFSET(CVMdataAnn!C$9,$A21,0))),"",CVMdataQly!C25*(OFFSET(CPdataAnn!C$9,$A21,0)/OFFSET(CVMdataAnn!C$9,$A21,0)))</f>
        <v>82852.318280439882</v>
      </c>
      <c r="D25" s="6">
        <f ca="1">IF(ISERROR(CVMdataQly!D25*(OFFSET(CPdataAnn!D$9,$A21,0)/OFFSET(CVMdataAnn!D$9,$A21,0))),"",CVMdataQly!D25*(OFFSET(CPdataAnn!D$9,$A21,0)/OFFSET(CVMdataAnn!D$9,$A21,0)))</f>
        <v>-1.7310430207366141</v>
      </c>
      <c r="E25" s="6">
        <f ca="1">IF(ISERROR(CVMdataQly!E25*(OFFSET(CPdataAnn!E$9,$A21,0)/OFFSET(CVMdataAnn!E$9,$A21,0))),"",CVMdataQly!E25*(OFFSET(CPdataAnn!E$9,$A21,0)/OFFSET(CVMdataAnn!E$9,$A21,0)))</f>
        <v>82369.04000598703</v>
      </c>
      <c r="F25" s="6">
        <f ca="1">IF(ISERROR(CVMdataQly!F25*(OFFSET(CPdataAnn!F$9,$A21,0)/OFFSET(CVMdataAnn!F$9,$A21,0))),"",CVMdataQly!F25*(OFFSET(CPdataAnn!F$9,$A21,0)/OFFSET(CVMdataAnn!F$9,$A21,0)))</f>
        <v>8811.854223323191</v>
      </c>
      <c r="G25" s="6">
        <f ca="1">IF(ISERROR(CVMdataQly!G25*(OFFSET(CPdataAnn!G$9,$A21,0)/OFFSET(CVMdataAnn!G$9,$A21,0))),"",CVMdataQly!G25*(OFFSET(CPdataAnn!G$9,$A21,0)/OFFSET(CVMdataAnn!G$9,$A21,0)))</f>
        <v>4091.9615761615369</v>
      </c>
      <c r="H25" s="6">
        <f ca="1">IF(ISERROR(CVMdataQly!H25*(OFFSET(CPdataAnn!H$9,$A21,0)/OFFSET(CVMdataAnn!H$9,$A21,0))),"",CVMdataQly!H25*(OFFSET(CPdataAnn!H$9,$A21,0)/OFFSET(CVMdataAnn!H$9,$A21,0)))</f>
        <v>4562.3937500000002</v>
      </c>
      <c r="I25" s="6">
        <f ca="1">IF(ISERROR(CVMdataQly!I25*(OFFSET(CPdataAnn!I$9,$A21,0)/OFFSET(CVMdataAnn!I$9,$A21,0))),"",CVMdataQly!I25*(OFFSET(CPdataAnn!I$9,$A21,0)/OFFSET(CVMdataAnn!I$9,$A21,0)))</f>
        <v>21285.907523614507</v>
      </c>
      <c r="J25" s="6">
        <f ca="1">IF(ISERROR(CVMdataQly!J25*(OFFSET(CPdataAnn!J$9,$A21,0)/OFFSET(CVMdataAnn!J$9,$A21,0))),"",CVMdataQly!J25*(OFFSET(CPdataAnn!J$9,$A21,0)/OFFSET(CVMdataAnn!J$9,$A21,0)))</f>
        <v>4747.2307351816826</v>
      </c>
      <c r="K25" s="6">
        <f ca="1">IF(ISERROR(CVMdataQly!K25*(OFFSET(CPdataAnn!K$9,$A21,0)/OFFSET(CVMdataAnn!K$9,$A21,0))),"",CVMdataQly!K25*(OFFSET(CPdataAnn!K$9,$A21,0)/OFFSET(CVMdataAnn!K$9,$A21,0)))</f>
        <v>849.1477578234219</v>
      </c>
      <c r="L25" s="6">
        <f ca="1">IF(ISERROR(CVMdataQly!L25*(OFFSET(CPdataAnn!L$9,$A21,0)/OFFSET(CVMdataAnn!L$9,$A21,0))),"",CVMdataQly!L25*(OFFSET(CPdataAnn!L$9,$A21,0)/OFFSET(CVMdataAnn!L$9,$A21,0)))</f>
        <v>10851.987126378179</v>
      </c>
      <c r="M25" s="6">
        <f ca="1">IF(ISERROR(CVMdataQly!M25*(OFFSET(CPdataAnn!M$9,$A21,0)/OFFSET(CVMdataAnn!M$9,$A21,0))),"",CVMdataQly!M25*(OFFSET(CPdataAnn!M$9,$A21,0)/OFFSET(CVMdataAnn!M$9,$A21,0)))</f>
        <v>1464.240932072983</v>
      </c>
      <c r="N25" s="6">
        <f ca="1">IF(ISERROR(CVMdataQly!N25*(OFFSET(CPdataAnn!N$9,$A21,0)/OFFSET(CVMdataAnn!N$9,$A21,0))),"",CVMdataQly!N25*(OFFSET(CPdataAnn!N$9,$A21,0)/OFFSET(CVMdataAnn!N$9,$A21,0)))</f>
        <v>7173.2449888641422</v>
      </c>
      <c r="O25" s="6">
        <f ca="1">IF(ISERROR(CVMdataQly!O25*(OFFSET(CPdataAnn!O$9,$A21,0)/OFFSET(CVMdataAnn!O$9,$A21,0))),"",CVMdataQly!O25*(OFFSET(CPdataAnn!O$9,$A21,0)/OFFSET(CVMdataAnn!O$9,$A21,0)))</f>
        <v>510.04965039073971</v>
      </c>
      <c r="P25" s="6">
        <f ca="1">IF(ISERROR(CVMdataQly!P25*(OFFSET(CPdataAnn!P$9,$A21,0)/OFFSET(CVMdataAnn!P$9,$A21,0))),"",CVMdataQly!P25*(OFFSET(CPdataAnn!P$9,$A21,0)/OFFSET(CVMdataAnn!P$9,$A21,0)))</f>
        <v>8108.2098745560097</v>
      </c>
      <c r="Q25" s="6">
        <f ca="1">IF(ISERROR(CVMdataQly!Q25*(OFFSET(CPdataAnn!Q$9,$A21,0)/OFFSET(CVMdataAnn!Q$9,$A21,0))),"",CVMdataQly!Q25*(OFFSET(CPdataAnn!Q$9,$A21,0)/OFFSET(CVMdataAnn!Q$9,$A21,0)))</f>
        <v>9911.9631751227498</v>
      </c>
      <c r="R25" s="6">
        <f ca="1">IF(ISERROR(CVMdataQly!R25*(OFFSET(CPdataAnn!R$9,$A21,0)/OFFSET(CVMdataAnn!R$9,$A21,0))),"",CVMdataQly!R25*(OFFSET(CPdataAnn!R$9,$A21,0)/OFFSET(CVMdataAnn!R$9,$A21,0)))</f>
        <v>8811.854223323191</v>
      </c>
      <c r="S25" s="6">
        <f ca="1">IF(ISERROR(CVMdataQly!S25*(OFFSET(CPdataAnn!S$9,$A21,0)/OFFSET(CVMdataAnn!S$9,$A21,0))),"",CVMdataQly!S25*(OFFSET(CPdataAnn!S$9,$A21,0)/OFFSET(CVMdataAnn!S$9,$A21,0)))</f>
        <v>7989.708193041527</v>
      </c>
      <c r="T25" s="6">
        <f ca="1">IF(ISERROR(CVMdataQly!T25*(OFFSET(CPdataAnn!T$9,$A21,0)/OFFSET(CVMdataAnn!T$9,$A21,0))),"",CVMdataQly!T25*(OFFSET(CPdataAnn!T$9,$A21,0)/OFFSET(CVMdataAnn!T$9,$A21,0)))</f>
        <v>1230.8527942925089</v>
      </c>
      <c r="U25" s="6">
        <f ca="1">IF(ISERROR(CVMdataQly!U25*(OFFSET(CPdataAnn!U$9,$A21,0)/OFFSET(CVMdataAnn!U$9,$A21,0))),"",CVMdataQly!U25*(OFFSET(CPdataAnn!U$9,$A21,0)/OFFSET(CVMdataAnn!U$9,$A21,0)))</f>
        <v>2142.6079283374556</v>
      </c>
      <c r="V25" s="6">
        <f ca="1">IF(ISERROR(CVMdataQly!V25*(OFFSET(CPdataAnn!V$9,$A21,0)/OFFSET(CVMdataAnn!V$9,$A21,0))),"",CVMdataQly!V25*(OFFSET(CPdataAnn!V$9,$A21,0)/OFFSET(CVMdataAnn!V$9,$A21,0)))</f>
        <v>351.08419645840291</v>
      </c>
      <c r="W25" s="6">
        <f ca="1">IF(ISERROR(CVMdataQly!W25*(OFFSET(CPdataAnn!W$9,$A21,0)/OFFSET(CVMdataAnn!W$9,$A21,0))),"",CVMdataQly!W25*(OFFSET(CPdataAnn!W$9,$A21,0)/OFFSET(CVMdataAnn!W$9,$A21,0)))</f>
        <v>1206.1836572438162</v>
      </c>
      <c r="X25" s="6">
        <f ca="1">IF(ISERROR(CVMdataQly!X25*(OFFSET(CPdataAnn!X$9,$A21,0)/OFFSET(CVMdataAnn!X$9,$A21,0))),"",CVMdataQly!X25*(OFFSET(CPdataAnn!X$9,$A21,0)/OFFSET(CVMdataAnn!X$9,$A21,0)))</f>
        <v>253.13487031700288</v>
      </c>
      <c r="Y25" s="6">
        <f ca="1">IF(ISERROR(CVMdataQly!Y25*(OFFSET(CPdataAnn!Y$9,$A21,0)/OFFSET(CVMdataAnn!Y$9,$A21,0))),"",CVMdataQly!Y25*(OFFSET(CPdataAnn!Y$9,$A21,0)/OFFSET(CVMdataAnn!Y$9,$A21,0)))</f>
        <v>558.88479262672809</v>
      </c>
      <c r="Z25" s="6">
        <f ca="1">IF(ISERROR(CVMdataQly!Z25*(OFFSET(CPdataAnn!Z$9,$A21,0)/OFFSET(CVMdataAnn!Z$9,$A21,0))),"",CVMdataQly!Z25*(OFFSET(CPdataAnn!Z$9,$A21,0)/OFFSET(CVMdataAnn!Z$9,$A21,0)))</f>
        <v>1131.0787083753785</v>
      </c>
      <c r="AA25" s="6">
        <f ca="1">IF(ISERROR(CVMdataQly!AA25*(OFFSET(CPdataAnn!AA$9,$A21,0)/OFFSET(CVMdataAnn!AA$9,$A21,0))),"",CVMdataQly!AA25*(OFFSET(CPdataAnn!AA$9,$A21,0)/OFFSET(CVMdataAnn!AA$9,$A21,0)))</f>
        <v>928.93247522729598</v>
      </c>
      <c r="AB25" s="6">
        <f ca="1">IF(ISERROR(CVMdataQly!AB25*(OFFSET(CPdataAnn!AB$9,$A21,0)/OFFSET(CVMdataAnn!AB$9,$A21,0))),"",CVMdataQly!AB25*(OFFSET(CPdataAnn!AB$9,$A21,0)/OFFSET(CVMdataAnn!AB$9,$A21,0)))</f>
        <v>186.98795180722894</v>
      </c>
      <c r="AC25" s="6">
        <f ca="1">IF(ISERROR(CVMdataQly!AC25*(OFFSET(CPdataAnn!AC$9,$A21,0)/OFFSET(CVMdataAnn!AC$9,$A21,0))),"",CVMdataQly!AC25*(OFFSET(CPdataAnn!AC$9,$A21,0)/OFFSET(CVMdataAnn!AC$9,$A21,0)))</f>
        <v>821.91856287425139</v>
      </c>
      <c r="AD25" s="6">
        <f ca="1">IF(ISERROR(CVMdataQly!AD25*(OFFSET(CPdataAnn!AD$9,$A21,0)/OFFSET(CVMdataAnn!AD$9,$A21,0))),"",CVMdataQly!AD25*(OFFSET(CPdataAnn!AD$9,$A21,0)/OFFSET(CVMdataAnn!AD$9,$A21,0)))</f>
        <v>292.18197879858656</v>
      </c>
      <c r="AE25" s="6">
        <f ca="1">IF(ISERROR(CVMdataQly!AE25*(OFFSET(CPdataAnn!AE$9,$A21,0)/OFFSET(CVMdataAnn!AE$9,$A21,0))),"",CVMdataQly!AE25*(OFFSET(CPdataAnn!AE$9,$A21,0)/OFFSET(CVMdataAnn!AE$9,$A21,0)))</f>
        <v>529.98215495821091</v>
      </c>
      <c r="AF25" s="6">
        <f ca="1">IF(ISERROR(CVMdataQly!AF25*(OFFSET(CPdataAnn!AF$9,$A21,0)/OFFSET(CVMdataAnn!AF$9,$A21,0))),"",CVMdataQly!AF25*(OFFSET(CPdataAnn!AF$9,$A21,0)/OFFSET(CVMdataAnn!AF$9,$A21,0)))</f>
        <v>4091.9615761615369</v>
      </c>
      <c r="AG25" s="6">
        <f ca="1">IF(ISERROR(CVMdataQly!AG25*(OFFSET(CPdataAnn!AG$9,$A21,0)/OFFSET(CVMdataAnn!AG$9,$A21,0))),"",CVMdataQly!AG25*(OFFSET(CPdataAnn!AG$9,$A21,0)/OFFSET(CVMdataAnn!AG$9,$A21,0)))</f>
        <v>1343.656588705077</v>
      </c>
      <c r="AH25" s="6">
        <f ca="1">IF(ISERROR(CVMdataQly!AH25*(OFFSET(CPdataAnn!AH$9,$A21,0)/OFFSET(CVMdataAnn!AH$9,$A21,0))),"",CVMdataQly!AH25*(OFFSET(CPdataAnn!AH$9,$A21,0)/OFFSET(CVMdataAnn!AH$9,$A21,0)))</f>
        <v>429.91932773109244</v>
      </c>
      <c r="AI25" s="6">
        <f ca="1">IF(ISERROR(CVMdataQly!AI25*(OFFSET(CPdataAnn!AI$9,$A21,0)/OFFSET(CVMdataAnn!AI$9,$A21,0))),"",CVMdataQly!AI25*(OFFSET(CPdataAnn!AI$9,$A21,0)/OFFSET(CVMdataAnn!AI$9,$A21,0)))</f>
        <v>540.90860573715804</v>
      </c>
      <c r="AJ25" s="6">
        <f ca="1">IF(ISERROR(CVMdataQly!AJ25*(OFFSET(CPdataAnn!AJ$9,$A21,0)/OFFSET(CVMdataAnn!AJ$9,$A21,0))),"",CVMdataQly!AJ25*(OFFSET(CPdataAnn!AJ$9,$A21,0)/OFFSET(CVMdataAnn!AJ$9,$A21,0)))</f>
        <v>372.73008849557522</v>
      </c>
      <c r="AK25" s="6">
        <f ca="1">IF(ISERROR(CVMdataQly!AK25*(OFFSET(CPdataAnn!AK$9,$A21,0)/OFFSET(CVMdataAnn!AK$9,$A21,0))),"",CVMdataQly!AK25*(OFFSET(CPdataAnn!AK$9,$A21,0)/OFFSET(CVMdataAnn!AK$9,$A21,0)))</f>
        <v>1950.9987405541563</v>
      </c>
      <c r="AL25" s="6">
        <f ca="1">IF(ISERROR(CVMdataQly!AL25*(OFFSET(CPdataAnn!AL$9,$A21,0)/OFFSET(CVMdataAnn!AL$9,$A21,0))),"",CVMdataQly!AL25*(OFFSET(CPdataAnn!AL$9,$A21,0)/OFFSET(CVMdataAnn!AL$9,$A21,0)))</f>
        <v>796.77100161550879</v>
      </c>
      <c r="AM25" s="6">
        <f ca="1">IF(ISERROR(CVMdataQly!AM25*(OFFSET(CPdataAnn!AM$9,$A21,0)/OFFSET(CVMdataAnn!AM$9,$A21,0))),"",CVMdataQly!AM25*(OFFSET(CPdataAnn!AM$9,$A21,0)/OFFSET(CVMdataAnn!AM$9,$A21,0)))</f>
        <v>4562.3937500000002</v>
      </c>
      <c r="AN25" s="6">
        <f ca="1">IF(ISERROR(CVMdataQly!AN25*(OFFSET(CPdataAnn!AN$9,$A21,0)/OFFSET(CVMdataAnn!AN$9,$A21,0))),"",CVMdataQly!AN25*(OFFSET(CPdataAnn!AN$9,$A21,0)/OFFSET(CVMdataAnn!AN$9,$A21,0)))</f>
        <v>3777.849552935078</v>
      </c>
      <c r="AO25" s="6">
        <f ca="1">IF(ISERROR(CVMdataQly!AO25*(OFFSET(CPdataAnn!AO$9,$A21,0)/OFFSET(CVMdataAnn!AO$9,$A21,0))),"",CVMdataQly!AO25*(OFFSET(CPdataAnn!AO$9,$A21,0)/OFFSET(CVMdataAnn!AO$9,$A21,0)))</f>
        <v>69.086274509803928</v>
      </c>
      <c r="AP25" s="6">
        <f ca="1">IF(ISERROR(CVMdataQly!AP25*(OFFSET(CPdataAnn!AP$9,$A21,0)/OFFSET(CVMdataAnn!AP$9,$A21,0))),"",CVMdataQly!AP25*(OFFSET(CPdataAnn!AP$9,$A21,0)/OFFSET(CVMdataAnn!AP$9,$A21,0)))</f>
        <v>3455.2254722730045</v>
      </c>
      <c r="AQ25" s="6">
        <f ca="1">IF(ISERROR(CVMdataQly!AQ25*(OFFSET(CPdataAnn!AQ$9,$A21,0)/OFFSET(CVMdataAnn!AQ$9,$A21,0))),"",CVMdataQly!AQ25*(OFFSET(CPdataAnn!AQ$9,$A21,0)/OFFSET(CVMdataAnn!AQ$9,$A21,0)))</f>
        <v>149.61980198019802</v>
      </c>
      <c r="AR25" s="6">
        <f ca="1">IF(ISERROR(CVMdataQly!AR25*(OFFSET(CPdataAnn!AR$9,$A21,0)/OFFSET(CVMdataAnn!AR$9,$A21,0))),"",CVMdataQly!AR25*(OFFSET(CPdataAnn!AR$9,$A21,0)/OFFSET(CVMdataAnn!AR$9,$A21,0)))</f>
        <v>104.03418803418805</v>
      </c>
      <c r="AS25" s="6">
        <f ca="1">IF(ISERROR(CVMdataQly!AS25*(OFFSET(CPdataAnn!AS$9,$A21,0)/OFFSET(CVMdataAnn!AS$9,$A21,0))),"",CVMdataQly!AS25*(OFFSET(CPdataAnn!AS$9,$A21,0)/OFFSET(CVMdataAnn!AS$9,$A21,0)))</f>
        <v>784.879939969985</v>
      </c>
      <c r="AT25" s="6">
        <f ca="1">IF(ISERROR(CVMdataQly!AT25*(OFFSET(CPdataAnn!AT$9,$A21,0)/OFFSET(CVMdataAnn!AT$9,$A21,0))),"",CVMdataQly!AT25*(OFFSET(CPdataAnn!AT$9,$A21,0)/OFFSET(CVMdataAnn!AT$9,$A21,0)))</f>
        <v>758.87611082070043</v>
      </c>
      <c r="AU25" s="6">
        <f ca="1">IF(ISERROR(CVMdataQly!AU25*(OFFSET(CPdataAnn!AU$9,$A21,0)/OFFSET(CVMdataAnn!AU$9,$A21,0))),"",CVMdataQly!AU25*(OFFSET(CPdataAnn!AU$9,$A21,0)/OFFSET(CVMdataAnn!AU$9,$A21,0)))</f>
        <v>25.732673267326735</v>
      </c>
      <c r="AV25" s="6">
        <f ca="1">IF(ISERROR(CVMdataQly!AV25*(OFFSET(CPdataAnn!AV$9,$A21,0)/OFFSET(CVMdataAnn!AV$9,$A21,0))),"",CVMdataQly!AV25*(OFFSET(CPdataAnn!AV$9,$A21,0)/OFFSET(CVMdataAnn!AV$9,$A21,0)))</f>
        <v>21285.907523614507</v>
      </c>
      <c r="AW25" s="6">
        <f ca="1">IF(ISERROR(CVMdataQly!AW25*(OFFSET(CPdataAnn!AW$9,$A21,0)/OFFSET(CVMdataAnn!AW$9,$A21,0))),"",CVMdataQly!AW25*(OFFSET(CPdataAnn!AW$9,$A21,0)/OFFSET(CVMdataAnn!AW$9,$A21,0)))</f>
        <v>2534.0091505709102</v>
      </c>
      <c r="AX25" s="6">
        <f ca="1">IF(ISERROR(CVMdataQly!AX25*(OFFSET(CPdataAnn!AX$9,$A21,0)/OFFSET(CVMdataAnn!AX$9,$A21,0))),"",CVMdataQly!AX25*(OFFSET(CPdataAnn!AX$9,$A21,0)/OFFSET(CVMdataAnn!AX$9,$A21,0)))</f>
        <v>2524.1593309859154</v>
      </c>
      <c r="AY25" s="6">
        <f ca="1">IF(ISERROR(CVMdataQly!AY25*(OFFSET(CPdataAnn!AY$9,$A21,0)/OFFSET(CVMdataAnn!AY$9,$A21,0))),"",CVMdataQly!AY25*(OFFSET(CPdataAnn!AY$9,$A21,0)/OFFSET(CVMdataAnn!AY$9,$A21,0)))</f>
        <v>10.24390243902439</v>
      </c>
      <c r="AZ25" s="6">
        <f ca="1">IF(ISERROR(CVMdataQly!AZ25*(OFFSET(CPdataAnn!AZ$9,$A21,0)/OFFSET(CVMdataAnn!AZ$9,$A21,0))),"",CVMdataQly!AZ25*(OFFSET(CPdataAnn!AZ$9,$A21,0)/OFFSET(CVMdataAnn!AZ$9,$A21,0)))</f>
        <v>15391.172489382108</v>
      </c>
      <c r="BA25" s="6">
        <f ca="1">IF(ISERROR(CVMdataQly!BA25*(OFFSET(CPdataAnn!BA$9,$A21,0)/OFFSET(CVMdataAnn!BA$9,$A21,0))),"",CVMdataQly!BA25*(OFFSET(CPdataAnn!BA$9,$A21,0)/OFFSET(CVMdataAnn!BA$9,$A21,0)))</f>
        <v>14926.95615621556</v>
      </c>
      <c r="BB25" s="6">
        <f ca="1">IF(ISERROR(CVMdataQly!BB25*(OFFSET(CPdataAnn!BB$9,$A21,0)/OFFSET(CVMdataAnn!BB$9,$A21,0))),"",CVMdataQly!BB25*(OFFSET(CPdataAnn!BB$9,$A21,0)/OFFSET(CVMdataAnn!BB$9,$A21,0)))</f>
        <v>463.84962406015035</v>
      </c>
      <c r="BC25" s="6">
        <f ca="1">IF(ISERROR(CVMdataQly!BC25*(OFFSET(CPdataAnn!BC$9,$A21,0)/OFFSET(CVMdataAnn!BC$9,$A21,0))),"",CVMdataQly!BC25*(OFFSET(CPdataAnn!BC$9,$A21,0)/OFFSET(CVMdataAnn!BC$9,$A21,0)))</f>
        <v>249.76819407008085</v>
      </c>
      <c r="BD25" s="6">
        <f ca="1">IF(ISERROR(CVMdataQly!BD25*(OFFSET(CPdataAnn!BD$9,$A21,0)/OFFSET(CVMdataAnn!BD$9,$A21,0))),"",CVMdataQly!BD25*(OFFSET(CPdataAnn!BD$9,$A21,0)/OFFSET(CVMdataAnn!BD$9,$A21,0)))</f>
        <v>142.8133971291866</v>
      </c>
      <c r="BE25" s="6">
        <f ca="1">IF(ISERROR(CVMdataQly!BE25*(OFFSET(CPdataAnn!BE$9,$A21,0)/OFFSET(CVMdataAnn!BE$9,$A21,0))),"",CVMdataQly!BE25*(OFFSET(CPdataAnn!BE$9,$A21,0)/OFFSET(CVMdataAnn!BE$9,$A21,0)))</f>
        <v>107.16604995374654</v>
      </c>
      <c r="BF25" s="6">
        <f ca="1">IF(ISERROR(CVMdataQly!BF25*(OFFSET(CPdataAnn!BF$9,$A21,0)/OFFSET(CVMdataAnn!BF$9,$A21,0))),"",CVMdataQly!BF25*(OFFSET(CPdataAnn!BF$9,$A21,0)/OFFSET(CVMdataAnn!BF$9,$A21,0)))</f>
        <v>479.91581956797967</v>
      </c>
      <c r="BG25" s="6">
        <f ca="1">IF(ISERROR(CVMdataQly!BG25*(OFFSET(CPdataAnn!BG$9,$A21,0)/OFFSET(CVMdataAnn!BG$9,$A21,0))),"",CVMdataQly!BG25*(OFFSET(CPdataAnn!BG$9,$A21,0)/OFFSET(CVMdataAnn!BG$9,$A21,0)))</f>
        <v>229.93183957823385</v>
      </c>
      <c r="BH25" s="6">
        <f ca="1">IF(ISERROR(CVMdataQly!BH25*(OFFSET(CPdataAnn!BH$9,$A21,0)/OFFSET(CVMdataAnn!BH$9,$A21,0))),"",CVMdataQly!BH25*(OFFSET(CPdataAnn!BH$9,$A21,0)/OFFSET(CVMdataAnn!BH$9,$A21,0)))</f>
        <v>6</v>
      </c>
      <c r="BI25" s="6">
        <f ca="1">IF(ISERROR(CVMdataQly!BI25*(OFFSET(CPdataAnn!BI$9,$A21,0)/OFFSET(CVMdataAnn!BI$9,$A21,0))),"",CVMdataQly!BI25*(OFFSET(CPdataAnn!BI$9,$A21,0)/OFFSET(CVMdataAnn!BI$9,$A21,0)))</f>
        <v>244.07280513918627</v>
      </c>
      <c r="BJ25" s="6" t="str">
        <f ca="1">IF(ISERROR(CVMdataQly!BJ25*(OFFSET(CPdataAnn!BJ$9,$A21,0)/OFFSET(CVMdataAnn!BJ$9,$A21,0))),"",CVMdataQly!BJ25*(OFFSET(CPdataAnn!BJ$9,$A21,0)/OFFSET(CVMdataAnn!BJ$9,$A21,0)))</f>
        <v/>
      </c>
      <c r="BK25" s="6">
        <f ca="1">IF(ISERROR(CVMdataQly!BK25*(OFFSET(CPdataAnn!BK$9,$A21,0)/OFFSET(CVMdataAnn!BK$9,$A21,0))),"",CVMdataQly!BK25*(OFFSET(CPdataAnn!BK$9,$A21,0)/OFFSET(CVMdataAnn!BK$9,$A21,0)))</f>
        <v>2630.9704514128189</v>
      </c>
      <c r="BL25" s="6">
        <f ca="1">IF(ISERROR(CVMdataQly!BL25*(OFFSET(CPdataAnn!BL$9,$A21,0)/OFFSET(CVMdataAnn!BL$9,$A21,0))),"",CVMdataQly!BL25*(OFFSET(CPdataAnn!BL$9,$A21,0)/OFFSET(CVMdataAnn!BL$9,$A21,0)))</f>
        <v>1237.1160771704181</v>
      </c>
      <c r="BM25" s="6">
        <f ca="1">IF(ISERROR(CVMdataQly!BM25*(OFFSET(CPdataAnn!BM$9,$A21,0)/OFFSET(CVMdataAnn!BM$9,$A21,0))),"",CVMdataQly!BM25*(OFFSET(CPdataAnn!BM$9,$A21,0)/OFFSET(CVMdataAnn!BM$9,$A21,0)))</f>
        <v>1085.882782545189</v>
      </c>
      <c r="BN25" s="6">
        <f ca="1">IF(ISERROR(CVMdataQly!BN25*(OFFSET(CPdataAnn!BN$9,$A21,0)/OFFSET(CVMdataAnn!BN$9,$A21,0))),"",CVMdataQly!BN25*(OFFSET(CPdataAnn!BN$9,$A21,0)/OFFSET(CVMdataAnn!BN$9,$A21,0)))</f>
        <v>78.098654708520186</v>
      </c>
      <c r="BO25" s="6">
        <f ca="1">IF(ISERROR(CVMdataQly!BO25*(OFFSET(CPdataAnn!BO$9,$A21,0)/OFFSET(CVMdataAnn!BO$9,$A21,0))),"",CVMdataQly!BO25*(OFFSET(CPdataAnn!BO$9,$A21,0)/OFFSET(CVMdataAnn!BO$9,$A21,0)))</f>
        <v>230.14593077642655</v>
      </c>
      <c r="BP25" s="6" t="str">
        <f ca="1">IF(ISERROR(CVMdataQly!BP25*(OFFSET(CPdataAnn!BP$9,$A21,0)/OFFSET(CVMdataAnn!BP$9,$A21,0))),"",CVMdataQly!BP25*(OFFSET(CPdataAnn!BP$9,$A21,0)/OFFSET(CVMdataAnn!BP$9,$A21,0)))</f>
        <v/>
      </c>
      <c r="BQ25" s="6">
        <f ca="1">IF(ISERROR(CVMdataQly!BQ25*(OFFSET(CPdataAnn!BQ$9,$A21,0)/OFFSET(CVMdataAnn!BQ$9,$A21,0))),"",CVMdataQly!BQ25*(OFFSET(CPdataAnn!BQ$9,$A21,0)/OFFSET(CVMdataAnn!BQ$9,$A21,0)))</f>
        <v>4747.2307351816826</v>
      </c>
      <c r="BR25" s="6">
        <f ca="1">IF(ISERROR(CVMdataQly!BR25*(OFFSET(CPdataAnn!BR$9,$A21,0)/OFFSET(CVMdataAnn!BR$9,$A21,0))),"",CVMdataQly!BR25*(OFFSET(CPdataAnn!BR$9,$A21,0)/OFFSET(CVMdataAnn!BR$9,$A21,0)))</f>
        <v>1710.9942792835036</v>
      </c>
      <c r="BS25" s="6">
        <f ca="1">IF(ISERROR(CVMdataQly!BS25*(OFFSET(CPdataAnn!BS$9,$A21,0)/OFFSET(CVMdataAnn!BS$9,$A21,0))),"",CVMdataQly!BS25*(OFFSET(CPdataAnn!BS$9,$A21,0)/OFFSET(CVMdataAnn!BS$9,$A21,0)))</f>
        <v>1132.4142084942084</v>
      </c>
      <c r="BT25" s="6">
        <f ca="1">IF(ISERROR(CVMdataQly!BT25*(OFFSET(CPdataAnn!BT$9,$A21,0)/OFFSET(CVMdataAnn!BT$9,$A21,0))),"",CVMdataQly!BT25*(OFFSET(CPdataAnn!BT$9,$A21,0)/OFFSET(CVMdataAnn!BT$9,$A21,0)))</f>
        <v>570.85073194144468</v>
      </c>
      <c r="BU25" s="6">
        <f ca="1">IF(ISERROR(CVMdataQly!BU25*(OFFSET(CPdataAnn!BU$9,$A21,0)/OFFSET(CVMdataAnn!BU$9,$A21,0))),"",CVMdataQly!BU25*(OFFSET(CPdataAnn!BU$9,$A21,0)/OFFSET(CVMdataAnn!BU$9,$A21,0)))</f>
        <v>7.8867924528301891</v>
      </c>
      <c r="BV25" s="6">
        <f ca="1">IF(ISERROR(CVMdataQly!BV25*(OFFSET(CPdataAnn!BV$9,$A21,0)/OFFSET(CVMdataAnn!BV$9,$A21,0))),"",CVMdataQly!BV25*(OFFSET(CPdataAnn!BV$9,$A21,0)/OFFSET(CVMdataAnn!BV$9,$A21,0)))</f>
        <v>515.23418134377039</v>
      </c>
      <c r="BW25" s="6">
        <f ca="1">IF(ISERROR(CVMdataQly!BW25*(OFFSET(CPdataAnn!BW$9,$A21,0)/OFFSET(CVMdataAnn!BW$9,$A21,0))),"",CVMdataQly!BW25*(OFFSET(CPdataAnn!BW$9,$A21,0)/OFFSET(CVMdataAnn!BW$9,$A21,0)))</f>
        <v>1071.1958405545927</v>
      </c>
      <c r="BX25" s="6">
        <f ca="1">IF(ISERROR(CVMdataQly!BX25*(OFFSET(CPdataAnn!BX$9,$A21,0)/OFFSET(CVMdataAnn!BX$9,$A21,0))),"",CVMdataQly!BX25*(OFFSET(CPdataAnn!BX$9,$A21,0)/OFFSET(CVMdataAnn!BX$9,$A21,0)))</f>
        <v>888.0107807905913</v>
      </c>
      <c r="BY25" s="6">
        <f ca="1">IF(ISERROR(CVMdataQly!BY25*(OFFSET(CPdataAnn!BY$9,$A21,0)/OFFSET(CVMdataAnn!BY$9,$A21,0))),"",CVMdataQly!BY25*(OFFSET(CPdataAnn!BY$9,$A21,0)/OFFSET(CVMdataAnn!BY$9,$A21,0)))</f>
        <v>101.11304347826086</v>
      </c>
      <c r="BZ25" s="6">
        <f ca="1">IF(ISERROR(CVMdataQly!BZ25*(OFFSET(CPdataAnn!BZ$9,$A21,0)/OFFSET(CVMdataAnn!BZ$9,$A21,0))),"",CVMdataQly!BZ25*(OFFSET(CPdataAnn!BZ$9,$A21,0)/OFFSET(CVMdataAnn!BZ$9,$A21,0)))</f>
        <v>82.165745856353595</v>
      </c>
      <c r="CA25" s="6">
        <f ca="1">IF(ISERROR(CVMdataQly!CA25*(OFFSET(CPdataAnn!CA$9,$A21,0)/OFFSET(CVMdataAnn!CA$9,$A21,0))),"",CVMdataQly!CA25*(OFFSET(CPdataAnn!CA$9,$A21,0)/OFFSET(CVMdataAnn!CA$9,$A21,0)))</f>
        <v>436.99110502907973</v>
      </c>
      <c r="CB25" s="6">
        <f ca="1">IF(ISERROR(CVMdataQly!CB25*(OFFSET(CPdataAnn!CB$9,$A21,0)/OFFSET(CVMdataAnn!CB$9,$A21,0))),"",CVMdataQly!CB25*(OFFSET(CPdataAnn!CB$9,$A21,0)/OFFSET(CVMdataAnn!CB$9,$A21,0)))</f>
        <v>341.92151789564468</v>
      </c>
      <c r="CC25" s="6">
        <f ca="1">IF(ISERROR(CVMdataQly!CC25*(OFFSET(CPdataAnn!CC$9,$A21,0)/OFFSET(CVMdataAnn!CC$9,$A21,0))),"",CVMdataQly!CC25*(OFFSET(CPdataAnn!CC$9,$A21,0)/OFFSET(CVMdataAnn!CC$9,$A21,0)))</f>
        <v>67.2</v>
      </c>
      <c r="CD25" s="6">
        <f ca="1">IF(ISERROR(CVMdataQly!CD25*(OFFSET(CPdataAnn!CD$9,$A21,0)/OFFSET(CVMdataAnn!CD$9,$A21,0))),"",CVMdataQly!CD25*(OFFSET(CPdataAnn!CD$9,$A21,0)/OFFSET(CVMdataAnn!CD$9,$A21,0)))</f>
        <v>275.07328385899814</v>
      </c>
      <c r="CE25" s="6">
        <f ca="1">IF(ISERROR(CVMdataQly!CE25*(OFFSET(CPdataAnn!CE$9,$A21,0)/OFFSET(CVMdataAnn!CE$9,$A21,0))),"",CVMdataQly!CE25*(OFFSET(CPdataAnn!CE$9,$A21,0)/OFFSET(CVMdataAnn!CE$9,$A21,0)))</f>
        <v>671.27881040892191</v>
      </c>
      <c r="CF25" s="6">
        <f ca="1">IF(ISERROR(CVMdataQly!CF25*(OFFSET(CPdataAnn!CF$9,$A21,0)/OFFSET(CVMdataAnn!CF$9,$A21,0))),"",CVMdataQly!CF25*(OFFSET(CPdataAnn!CF$9,$A21,0)/OFFSET(CVMdataAnn!CF$9,$A21,0)))</f>
        <v>388.70995670995671</v>
      </c>
      <c r="CG25" s="6">
        <f ca="1">IF(ISERROR(CVMdataQly!CG25*(OFFSET(CPdataAnn!CG$9,$A21,0)/OFFSET(CVMdataAnn!CG$9,$A21,0))),"",CVMdataQly!CG25*(OFFSET(CPdataAnn!CG$9,$A21,0)/OFFSET(CVMdataAnn!CG$9,$A21,0)))</f>
        <v>281.94042799305953</v>
      </c>
      <c r="CH25" s="6">
        <f ca="1">IF(ISERROR(CVMdataQly!CH25*(OFFSET(CPdataAnn!CH$9,$A21,0)/OFFSET(CVMdataAnn!CH$9,$A21,0))),"",CVMdataQly!CH25*(OFFSET(CPdataAnn!CH$9,$A21,0)/OFFSET(CVMdataAnn!CH$9,$A21,0)))</f>
        <v>849.1477578234219</v>
      </c>
      <c r="CI25" s="6">
        <f ca="1">IF(ISERROR(CVMdataQly!CI25*(OFFSET(CPdataAnn!CI$9,$A21,0)/OFFSET(CVMdataAnn!CI$9,$A21,0))),"",CVMdataQly!CI25*(OFFSET(CPdataAnn!CI$9,$A21,0)/OFFSET(CVMdataAnn!CI$9,$A21,0)))</f>
        <v>442.81970948447736</v>
      </c>
      <c r="CJ25" s="6">
        <f ca="1">IF(ISERROR(CVMdataQly!CJ25*(OFFSET(CPdataAnn!CJ$9,$A21,0)/OFFSET(CVMdataAnn!CJ$9,$A21,0))),"",CVMdataQly!CJ25*(OFFSET(CPdataAnn!CJ$9,$A21,0)/OFFSET(CVMdataAnn!CJ$9,$A21,0)))</f>
        <v>243.2462245567958</v>
      </c>
      <c r="CK25" s="6">
        <f ca="1">IF(ISERROR(CVMdataQly!CK25*(OFFSET(CPdataAnn!CK$9,$A21,0)/OFFSET(CVMdataAnn!CK$9,$A21,0))),"",CVMdataQly!CK25*(OFFSET(CPdataAnn!CK$9,$A21,0)/OFFSET(CVMdataAnn!CK$9,$A21,0)))</f>
        <v>39.098305084745768</v>
      </c>
      <c r="CL25" s="6">
        <f ca="1">IF(ISERROR(CVMdataQly!CL25*(OFFSET(CPdataAnn!CL$9,$A21,0)/OFFSET(CVMdataAnn!CL$9,$A21,0))),"",CVMdataQly!CL25*(OFFSET(CPdataAnn!CL$9,$A21,0)/OFFSET(CVMdataAnn!CL$9,$A21,0)))</f>
        <v>161.05709624796083</v>
      </c>
      <c r="CM25" s="6">
        <f ca="1">IF(ISERROR(CVMdataQly!CM25*(OFFSET(CPdataAnn!CM$9,$A21,0)/OFFSET(CVMdataAnn!CM$9,$A21,0))),"",CVMdataQly!CM25*(OFFSET(CPdataAnn!CM$9,$A21,0)/OFFSET(CVMdataAnn!CM$9,$A21,0)))</f>
        <v>255.04241281809612</v>
      </c>
      <c r="CN25" s="6">
        <f ca="1">IF(ISERROR(CVMdataQly!CN25*(OFFSET(CPdataAnn!CN$9,$A21,0)/OFFSET(CVMdataAnn!CN$9,$A21,0))),"",CVMdataQly!CN25*(OFFSET(CPdataAnn!CN$9,$A21,0)/OFFSET(CVMdataAnn!CN$9,$A21,0)))</f>
        <v>95.892617449664428</v>
      </c>
      <c r="CO25" s="6">
        <f ca="1">IF(ISERROR(CVMdataQly!CO25*(OFFSET(CPdataAnn!CO$9,$A21,0)/OFFSET(CVMdataAnn!CO$9,$A21,0))),"",CVMdataQly!CO25*(OFFSET(CPdataAnn!CO$9,$A21,0)/OFFSET(CVMdataAnn!CO$9,$A21,0)))</f>
        <v>126.99585635359117</v>
      </c>
      <c r="CP25" s="6">
        <f ca="1">IF(ISERROR(CVMdataQly!CP25*(OFFSET(CPdataAnn!CP$9,$A21,0)/OFFSET(CVMdataAnn!CP$9,$A21,0))),"",CVMdataQly!CP25*(OFFSET(CPdataAnn!CP$9,$A21,0)/OFFSET(CVMdataAnn!CP$9,$A21,0)))</f>
        <v>32.146964856230035</v>
      </c>
      <c r="CQ25" s="6">
        <f ca="1">IF(ISERROR(CVMdataQly!CQ25*(OFFSET(CPdataAnn!CQ$9,$A21,0)/OFFSET(CVMdataAnn!CQ$9,$A21,0))),"",CVMdataQly!CQ25*(OFFSET(CPdataAnn!CQ$9,$A21,0)/OFFSET(CVMdataAnn!CQ$9,$A21,0)))</f>
        <v>150.97462514417532</v>
      </c>
      <c r="CR25" s="6">
        <f ca="1">IF(ISERROR(CVMdataQly!CR25*(OFFSET(CPdataAnn!CR$9,$A21,0)/OFFSET(CVMdataAnn!CR$9,$A21,0))),"",CVMdataQly!CR25*(OFFSET(CPdataAnn!CR$9,$A21,0)/OFFSET(CVMdataAnn!CR$9,$A21,0)))</f>
        <v>10851.987126378179</v>
      </c>
      <c r="CS25" s="6">
        <f ca="1">IF(ISERROR(CVMdataQly!CS25*(OFFSET(CPdataAnn!CS$9,$A21,0)/OFFSET(CVMdataAnn!CS$9,$A21,0))),"",CVMdataQly!CS25*(OFFSET(CPdataAnn!CS$9,$A21,0)/OFFSET(CVMdataAnn!CS$9,$A21,0)))</f>
        <v>4563.1447571622175</v>
      </c>
      <c r="CT25" s="6">
        <f ca="1">IF(ISERROR(CVMdataQly!CT25*(OFFSET(CPdataAnn!CT$9,$A21,0)/OFFSET(CVMdataAnn!CT$9,$A21,0))),"",CVMdataQly!CT25*(OFFSET(CPdataAnn!CT$9,$A21,0)/OFFSET(CVMdataAnn!CT$9,$A21,0)))</f>
        <v>4454.3825726141076</v>
      </c>
      <c r="CU25" s="6">
        <f ca="1">IF(ISERROR(CVMdataQly!CU25*(OFFSET(CPdataAnn!CU$9,$A21,0)/OFFSET(CVMdataAnn!CU$9,$A21,0))),"",CVMdataQly!CU25*(OFFSET(CPdataAnn!CU$9,$A21,0)/OFFSET(CVMdataAnn!CU$9,$A21,0)))</f>
        <v>46.187234042553193</v>
      </c>
      <c r="CV25" s="6">
        <f ca="1">IF(ISERROR(CVMdataQly!CV25*(OFFSET(CPdataAnn!CV$9,$A21,0)/OFFSET(CVMdataAnn!CV$9,$A21,0))),"",CVMdataQly!CV25*(OFFSET(CPdataAnn!CV$9,$A21,0)/OFFSET(CVMdataAnn!CV$9,$A21,0)))</f>
        <v>62.783505154639172</v>
      </c>
      <c r="CW25" s="6">
        <f ca="1">IF(ISERROR(CVMdataQly!CW25*(OFFSET(CPdataAnn!CW$9,$A21,0)/OFFSET(CVMdataAnn!CW$9,$A21,0))),"",CVMdataQly!CW25*(OFFSET(CPdataAnn!CW$9,$A21,0)/OFFSET(CVMdataAnn!CW$9,$A21,0)))</f>
        <v>3766.0906186465295</v>
      </c>
      <c r="CX25" s="6">
        <f ca="1">IF(ISERROR(CVMdataQly!CX25*(OFFSET(CPdataAnn!CX$9,$A21,0)/OFFSET(CVMdataAnn!CX$9,$A21,0))),"",CVMdataQly!CX25*(OFFSET(CPdataAnn!CX$9,$A21,0)/OFFSET(CVMdataAnn!CX$9,$A21,0)))</f>
        <v>380.98449612403101</v>
      </c>
      <c r="CY25" s="6">
        <f ca="1">IF(ISERROR(CVMdataQly!CY25*(OFFSET(CPdataAnn!CY$9,$A21,0)/OFFSET(CVMdataAnn!CY$9,$A21,0))),"",CVMdataQly!CY25*(OFFSET(CPdataAnn!CY$9,$A21,0)/OFFSET(CVMdataAnn!CY$9,$A21,0)))</f>
        <v>2088.9585658663204</v>
      </c>
      <c r="CZ25" s="6">
        <f ca="1">IF(ISERROR(CVMdataQly!CZ25*(OFFSET(CPdataAnn!CZ$9,$A21,0)/OFFSET(CVMdataAnn!CZ$9,$A21,0))),"",CVMdataQly!CZ25*(OFFSET(CPdataAnn!CZ$9,$A21,0)/OFFSET(CVMdataAnn!CZ$9,$A21,0)))</f>
        <v>1003.0585325638912</v>
      </c>
      <c r="DA25" s="6">
        <f ca="1">IF(ISERROR(CVMdataQly!DA25*(OFFSET(CPdataAnn!DA$9,$A21,0)/OFFSET(CVMdataAnn!DA$9,$A21,0))),"",CVMdataQly!DA25*(OFFSET(CPdataAnn!DA$9,$A21,0)/OFFSET(CVMdataAnn!DA$9,$A21,0)))</f>
        <v>292.86308687095868</v>
      </c>
      <c r="DB25" s="6">
        <f ca="1">IF(ISERROR(CVMdataQly!DB25*(OFFSET(CPdataAnn!DB$9,$A21,0)/OFFSET(CVMdataAnn!DB$9,$A21,0))),"",CVMdataQly!DB25*(OFFSET(CPdataAnn!DB$9,$A21,0)/OFFSET(CVMdataAnn!DB$9,$A21,0)))</f>
        <v>2523.2553044810415</v>
      </c>
      <c r="DC25" s="6">
        <f ca="1">IF(ISERROR(CVMdataQly!DC25*(OFFSET(CPdataAnn!DC$9,$A21,0)/OFFSET(CVMdataAnn!DC$9,$A21,0))),"",CVMdataQly!DC25*(OFFSET(CPdataAnn!DC$9,$A21,0)/OFFSET(CVMdataAnn!DC$9,$A21,0)))</f>
        <v>470.00559105431313</v>
      </c>
      <c r="DD25" s="6">
        <f ca="1">IF(ISERROR(CVMdataQly!DD25*(OFFSET(CPdataAnn!DD$9,$A21,0)/OFFSET(CVMdataAnn!DD$9,$A21,0))),"",CVMdataQly!DD25*(OFFSET(CPdataAnn!DD$9,$A21,0)/OFFSET(CVMdataAnn!DD$9,$A21,0)))</f>
        <v>769.04659146640506</v>
      </c>
      <c r="DE25" s="6">
        <f ca="1">IF(ISERROR(CVMdataQly!DE25*(OFFSET(CPdataAnn!DE$9,$A21,0)/OFFSET(CVMdataAnn!DE$9,$A21,0))),"",CVMdataQly!DE25*(OFFSET(CPdataAnn!DE$9,$A21,0)/OFFSET(CVMdataAnn!DE$9,$A21,0)))</f>
        <v>1035.9100684261973</v>
      </c>
      <c r="DF25" s="6">
        <f ca="1">IF(ISERROR(CVMdataQly!DF25*(OFFSET(CPdataAnn!DF$9,$A21,0)/OFFSET(CVMdataAnn!DF$9,$A21,0))),"",CVMdataQly!DF25*(OFFSET(CPdataAnn!DF$9,$A21,0)/OFFSET(CVMdataAnn!DF$9,$A21,0)))</f>
        <v>166.95631067961165</v>
      </c>
      <c r="DG25" s="6">
        <f ca="1">IF(ISERROR(CVMdataQly!DG25*(OFFSET(CPdataAnn!DG$9,$A21,0)/OFFSET(CVMdataAnn!DG$9,$A21,0))),"",CVMdataQly!DG25*(OFFSET(CPdataAnn!DG$9,$A21,0)/OFFSET(CVMdataAnn!DG$9,$A21,0)))</f>
        <v>81.147540983606561</v>
      </c>
      <c r="DH25" s="6">
        <f ca="1">IF(ISERROR(CVMdataQly!DH25*(OFFSET(CPdataAnn!DH$9,$A21,0)/OFFSET(CVMdataAnn!DH$9,$A21,0))),"",CVMdataQly!DH25*(OFFSET(CPdataAnn!DH$9,$A21,0)/OFFSET(CVMdataAnn!DH$9,$A21,0)))</f>
        <v>1464.240932072983</v>
      </c>
      <c r="DI25" s="6">
        <f ca="1">IF(ISERROR(CVMdataQly!DI25*(OFFSET(CPdataAnn!DI$9,$A21,0)/OFFSET(CVMdataAnn!DI$9,$A21,0))),"",CVMdataQly!DI25*(OFFSET(CPdataAnn!DI$9,$A21,0)/OFFSET(CVMdataAnn!DI$9,$A21,0)))</f>
        <v>145.04956772334293</v>
      </c>
      <c r="DJ25" s="6">
        <f ca="1">IF(ISERROR(CVMdataQly!DJ25*(OFFSET(CPdataAnn!DJ$9,$A21,0)/OFFSET(CVMdataAnn!DJ$9,$A21,0))),"",CVMdataQly!DJ25*(OFFSET(CPdataAnn!DJ$9,$A21,0)/OFFSET(CVMdataAnn!DJ$9,$A21,0)))</f>
        <v>48.258064516129025</v>
      </c>
      <c r="DK25" s="6">
        <f ca="1">IF(ISERROR(CVMdataQly!DK25*(OFFSET(CPdataAnn!DK$9,$A21,0)/OFFSET(CVMdataAnn!DK$9,$A21,0))),"",CVMdataQly!DK25*(OFFSET(CPdataAnn!DK$9,$A21,0)/OFFSET(CVMdataAnn!DK$9,$A21,0)))</f>
        <v>1268.0774348057478</v>
      </c>
      <c r="DL25" s="6">
        <f ca="1">IF(ISERROR(CVMdataQly!DL25*(OFFSET(CPdataAnn!DL$9,$A21,0)/OFFSET(CVMdataAnn!DL$9,$A21,0))),"",CVMdataQly!DL25*(OFFSET(CPdataAnn!DL$9,$A21,0)/OFFSET(CVMdataAnn!DL$9,$A21,0)))</f>
        <v>7173.2449888641422</v>
      </c>
      <c r="DM25" s="6">
        <f ca="1">IF(ISERROR(CVMdataQly!DM25*(OFFSET(CPdataAnn!DM$9,$A21,0)/OFFSET(CVMdataAnn!DM$9,$A21,0))),"",CVMdataQly!DM25*(OFFSET(CPdataAnn!DM$9,$A21,0)/OFFSET(CVMdataAnn!DM$9,$A21,0)))</f>
        <v>1762.8517940717629</v>
      </c>
      <c r="DN25" s="6">
        <f ca="1">IF(ISERROR(CVMdataQly!DN25*(OFFSET(CPdataAnn!DN$9,$A21,0)/OFFSET(CVMdataAnn!DN$9,$A21,0))),"",CVMdataQly!DN25*(OFFSET(CPdataAnn!DN$9,$A21,0)/OFFSET(CVMdataAnn!DN$9,$A21,0)))</f>
        <v>602.71186440677968</v>
      </c>
      <c r="DO25" s="6">
        <f ca="1">IF(ISERROR(CVMdataQly!DO25*(OFFSET(CPdataAnn!DO$9,$A21,0)/OFFSET(CVMdataAnn!DO$9,$A21,0))),"",CVMdataQly!DO25*(OFFSET(CPdataAnn!DO$9,$A21,0)/OFFSET(CVMdataAnn!DO$9,$A21,0)))</f>
        <v>147.46666666666667</v>
      </c>
      <c r="DP25" s="6">
        <f ca="1">IF(ISERROR(CVMdataQly!DP25*(OFFSET(CPdataAnn!DP$9,$A21,0)/OFFSET(CVMdataAnn!DP$9,$A21,0))),"",CVMdataQly!DP25*(OFFSET(CPdataAnn!DP$9,$A21,0)/OFFSET(CVMdataAnn!DP$9,$A21,0)))</f>
        <v>514.26666666666665</v>
      </c>
      <c r="DQ25" s="6">
        <f ca="1">IF(ISERROR(CVMdataQly!DQ25*(OFFSET(CPdataAnn!DQ$9,$A21,0)/OFFSET(CVMdataAnn!DQ$9,$A21,0))),"",CVMdataQly!DQ25*(OFFSET(CPdataAnn!DQ$9,$A21,0)/OFFSET(CVMdataAnn!DQ$9,$A21,0)))</f>
        <v>451.59656652360519</v>
      </c>
      <c r="DR25" s="6">
        <f ca="1">IF(ISERROR(CVMdataQly!DR25*(OFFSET(CPdataAnn!DR$9,$A21,0)/OFFSET(CVMdataAnn!DR$9,$A21,0))),"",CVMdataQly!DR25*(OFFSET(CPdataAnn!DR$9,$A21,0)/OFFSET(CVMdataAnn!DR$9,$A21,0)))</f>
        <v>40.767195767195766</v>
      </c>
      <c r="DS25" s="6">
        <f ca="1">IF(ISERROR(CVMdataQly!DS25*(OFFSET(CPdataAnn!DS$9,$A21,0)/OFFSET(CVMdataAnn!DS$9,$A21,0))),"",CVMdataQly!DS25*(OFFSET(CPdataAnn!DS$9,$A21,0)/OFFSET(CVMdataAnn!DS$9,$A21,0)))</f>
        <v>319.92794279427943</v>
      </c>
      <c r="DT25" s="6">
        <f ca="1">IF(ISERROR(CVMdataQly!DT25*(OFFSET(CPdataAnn!DT$9,$A21,0)/OFFSET(CVMdataAnn!DT$9,$A21,0))),"",CVMdataQly!DT25*(OFFSET(CPdataAnn!DT$9,$A21,0)/OFFSET(CVMdataAnn!DT$9,$A21,0)))</f>
        <v>278.93172690763055</v>
      </c>
      <c r="DU25" s="6">
        <f ca="1">IF(ISERROR(CVMdataQly!DU25*(OFFSET(CPdataAnn!DU$9,$A21,0)/OFFSET(CVMdataAnn!DU$9,$A21,0))),"",CVMdataQly!DU25*(OFFSET(CPdataAnn!DU$9,$A21,0)/OFFSET(CVMdataAnn!DU$9,$A21,0)))</f>
        <v>34.071428571428569</v>
      </c>
      <c r="DV25" s="6">
        <f ca="1">IF(ISERROR(CVMdataQly!DV25*(OFFSET(CPdataAnn!DV$9,$A21,0)/OFFSET(CVMdataAnn!DV$9,$A21,0))),"",CVMdataQly!DV25*(OFFSET(CPdataAnn!DV$9,$A21,0)/OFFSET(CVMdataAnn!DV$9,$A21,0)))</f>
        <v>6.9230769230769234</v>
      </c>
      <c r="DW25" s="6">
        <f ca="1">IF(ISERROR(CVMdataQly!DW25*(OFFSET(CPdataAnn!DW$9,$A21,0)/OFFSET(CVMdataAnn!DW$9,$A21,0))),"",CVMdataQly!DW25*(OFFSET(CPdataAnn!DW$9,$A21,0)/OFFSET(CVMdataAnn!DW$9,$A21,0)))</f>
        <v>1694.5642540620383</v>
      </c>
      <c r="DX25" s="6">
        <f ca="1">IF(ISERROR(CVMdataQly!DX25*(OFFSET(CPdataAnn!DX$9,$A21,0)/OFFSET(CVMdataAnn!DX$9,$A21,0))),"",CVMdataQly!DX25*(OFFSET(CPdataAnn!DX$9,$A21,0)/OFFSET(CVMdataAnn!DX$9,$A21,0)))</f>
        <v>678.87453874538744</v>
      </c>
      <c r="DY25" s="6">
        <f ca="1">IF(ISERROR(CVMdataQly!DY25*(OFFSET(CPdataAnn!DY$9,$A21,0)/OFFSET(CVMdataAnn!DY$9,$A21,0))),"",CVMdataQly!DY25*(OFFSET(CPdataAnn!DY$9,$A21,0)/OFFSET(CVMdataAnn!DY$9,$A21,0)))</f>
        <v>222.88274044795784</v>
      </c>
      <c r="DZ25" s="6">
        <f ca="1">IF(ISERROR(CVMdataQly!DZ25*(OFFSET(CPdataAnn!DZ$9,$A21,0)/OFFSET(CVMdataAnn!DZ$9,$A21,0))),"",CVMdataQly!DZ25*(OFFSET(CPdataAnn!DZ$9,$A21,0)/OFFSET(CVMdataAnn!DZ$9,$A21,0)))</f>
        <v>339.16853932584274</v>
      </c>
      <c r="EA25" s="6">
        <f ca="1">IF(ISERROR(CVMdataQly!EA25*(OFFSET(CPdataAnn!EA$9,$A21,0)/OFFSET(CVMdataAnn!EA$9,$A21,0))),"",CVMdataQly!EA25*(OFFSET(CPdataAnn!EA$9,$A21,0)/OFFSET(CVMdataAnn!EA$9,$A21,0)))</f>
        <v>297.04342369477916</v>
      </c>
      <c r="EB25" s="6">
        <f ca="1">IF(ISERROR(CVMdataQly!EB25*(OFFSET(CPdataAnn!EB$9,$A21,0)/OFFSET(CVMdataAnn!EB$9,$A21,0))),"",CVMdataQly!EB25*(OFFSET(CPdataAnn!EB$9,$A21,0)/OFFSET(CVMdataAnn!EB$9,$A21,0)))</f>
        <v>157.18194254445964</v>
      </c>
      <c r="EC25" s="6">
        <f ca="1">IF(ISERROR(CVMdataQly!EC25*(OFFSET(CPdataAnn!EC$9,$A21,0)/OFFSET(CVMdataAnn!EC$9,$A21,0))),"",CVMdataQly!EC25*(OFFSET(CPdataAnn!EC$9,$A21,0)/OFFSET(CVMdataAnn!EC$9,$A21,0)))</f>
        <v>2162.9076982162669</v>
      </c>
      <c r="ED25" s="6">
        <f ca="1">IF(ISERROR(CVMdataQly!ED25*(OFFSET(CPdataAnn!ED$9,$A21,0)/OFFSET(CVMdataAnn!ED$9,$A21,0))),"",CVMdataQly!ED25*(OFFSET(CPdataAnn!ED$9,$A21,0)/OFFSET(CVMdataAnn!ED$9,$A21,0)))</f>
        <v>436.91963035564265</v>
      </c>
      <c r="EE25" s="6">
        <f ca="1">IF(ISERROR(CVMdataQly!EE25*(OFFSET(CPdataAnn!EE$9,$A21,0)/OFFSET(CVMdataAnn!EE$9,$A21,0))),"",CVMdataQly!EE25*(OFFSET(CPdataAnn!EE$9,$A21,0)/OFFSET(CVMdataAnn!EE$9,$A21,0)))</f>
        <v>1134.8619058098593</v>
      </c>
      <c r="EF25" s="6">
        <f ca="1">IF(ISERROR(CVMdataQly!EF25*(OFFSET(CPdataAnn!EF$9,$A21,0)/OFFSET(CVMdataAnn!EF$9,$A21,0))),"",CVMdataQly!EF25*(OFFSET(CPdataAnn!EF$9,$A21,0)/OFFSET(CVMdataAnn!EF$9,$A21,0)))</f>
        <v>591.13870103355873</v>
      </c>
      <c r="EG25" s="6">
        <f ca="1">IF(ISERROR(CVMdataQly!EG25*(OFFSET(CPdataAnn!EG$9,$A21,0)/OFFSET(CVMdataAnn!EG$9,$A21,0))),"",CVMdataQly!EG25*(OFFSET(CPdataAnn!EG$9,$A21,0)/OFFSET(CVMdataAnn!EG$9,$A21,0)))</f>
        <v>1234.1722815666942</v>
      </c>
      <c r="EH25" s="6">
        <f ca="1">IF(ISERROR(CVMdataQly!EH25*(OFFSET(CPdataAnn!EH$9,$A21,0)/OFFSET(CVMdataAnn!EH$9,$A21,0))),"",CVMdataQly!EH25*(OFFSET(CPdataAnn!EH$9,$A21,0)/OFFSET(CVMdataAnn!EH$9,$A21,0)))</f>
        <v>268.91095890410958</v>
      </c>
      <c r="EI25" s="6">
        <f ca="1">IF(ISERROR(CVMdataQly!EI25*(OFFSET(CPdataAnn!EI$9,$A21,0)/OFFSET(CVMdataAnn!EI$9,$A21,0))),"",CVMdataQly!EI25*(OFFSET(CPdataAnn!EI$9,$A21,0)/OFFSET(CVMdataAnn!EI$9,$A21,0)))</f>
        <v>646.90639435934838</v>
      </c>
      <c r="EJ25" s="6">
        <f ca="1">IF(ISERROR(CVMdataQly!EJ25*(OFFSET(CPdataAnn!EJ$9,$A21,0)/OFFSET(CVMdataAnn!EJ$9,$A21,0))),"",CVMdataQly!EJ25*(OFFSET(CPdataAnn!EJ$9,$A21,0)/OFFSET(CVMdataAnn!EJ$9,$A21,0)))</f>
        <v>92.829268292682926</v>
      </c>
      <c r="EK25" s="6">
        <f ca="1">IF(ISERROR(CVMdataQly!EK25*(OFFSET(CPdataAnn!EK$9,$A21,0)/OFFSET(CVMdataAnn!EK$9,$A21,0))),"",CVMdataQly!EK25*(OFFSET(CPdataAnn!EK$9,$A21,0)/OFFSET(CVMdataAnn!EK$9,$A21,0)))</f>
        <v>224.89017735334244</v>
      </c>
      <c r="EL25" s="6" t="str">
        <f ca="1">IF(ISERROR(CVMdataQly!EL25*(OFFSET(CPdataAnn!EL$9,$A21,0)/OFFSET(CVMdataAnn!EL$9,$A21,0))),"",CVMdataQly!EL25*(OFFSET(CPdataAnn!EL$9,$A21,0)/OFFSET(CVMdataAnn!EL$9,$A21,0)))</f>
        <v/>
      </c>
      <c r="EM25" s="6">
        <f ca="1">IF(ISERROR(CVMdataQly!EM25*(OFFSET(CPdataAnn!EM$9,$A21,0)/OFFSET(CVMdataAnn!EM$9,$A21,0))),"",CVMdataQly!EM25*(OFFSET(CPdataAnn!EM$9,$A21,0)/OFFSET(CVMdataAnn!EM$9,$A21,0)))</f>
        <v>510.04965039073971</v>
      </c>
      <c r="EN25" s="6">
        <f ca="1">IF(ISERROR(CVMdataQly!EN25*(OFFSET(CPdataAnn!EN$9,$A21,0)/OFFSET(CVMdataAnn!EN$9,$A21,0))),"",CVMdataQly!EN25*(OFFSET(CPdataAnn!EN$9,$A21,0)/OFFSET(CVMdataAnn!EN$9,$A21,0)))</f>
        <v>8108.2098745560097</v>
      </c>
      <c r="EO25" s="6">
        <f ca="1">IF(ISERROR(CVMdataQly!EO25*(OFFSET(CPdataAnn!EO$9,$A21,0)/OFFSET(CVMdataAnn!EO$9,$A21,0))),"",CVMdataQly!EO25*(OFFSET(CPdataAnn!EO$9,$A21,0)/OFFSET(CVMdataAnn!EO$9,$A21,0)))</f>
        <v>6730.2030015225109</v>
      </c>
      <c r="EP25" s="6">
        <f ca="1">IF(ISERROR(CVMdataQly!EP25*(OFFSET(CPdataAnn!EP$9,$A21,0)/OFFSET(CVMdataAnn!EP$9,$A21,0))),"",CVMdataQly!EP25*(OFFSET(CPdataAnn!EP$9,$A21,0)/OFFSET(CVMdataAnn!EP$9,$A21,0)))</f>
        <v>6051.9546933601669</v>
      </c>
      <c r="EQ25" s="6">
        <f ca="1">IF(ISERROR(CVMdataQly!EQ25*(OFFSET(CPdataAnn!EQ$9,$A21,0)/OFFSET(CVMdataAnn!EQ$9,$A21,0))),"",CVMdataQly!EQ25*(OFFSET(CPdataAnn!EQ$9,$A21,0)/OFFSET(CVMdataAnn!EQ$9,$A21,0)))</f>
        <v>677.77433841218919</v>
      </c>
      <c r="ER25" s="6">
        <f ca="1">IF(ISERROR(CVMdataQly!ER25*(OFFSET(CPdataAnn!ER$9,$A21,0)/OFFSET(CVMdataAnn!ER$9,$A21,0))),"",CVMdataQly!ER25*(OFFSET(CPdataAnn!ER$9,$A21,0)/OFFSET(CVMdataAnn!ER$9,$A21,0)))</f>
        <v>1378.1515922449337</v>
      </c>
      <c r="ES25" s="6">
        <f ca="1">IF(ISERROR(CVMdataQly!ES25*(OFFSET(CPdataAnn!ES$9,$A21,0)/OFFSET(CVMdataAnn!ES$9,$A21,0))),"",CVMdataQly!ES25*(OFFSET(CPdataAnn!ES$9,$A21,0)/OFFSET(CVMdataAnn!ES$9,$A21,0)))</f>
        <v>9911.9631751227498</v>
      </c>
      <c r="ET25" s="6">
        <f ca="1">IF(ISERROR(CVMdataQly!ET25*(OFFSET(CPdataAnn!ET$9,$A21,0)/OFFSET(CVMdataAnn!ET$9,$A21,0))),"",CVMdataQly!ET25*(OFFSET(CPdataAnn!ET$9,$A21,0)/OFFSET(CVMdataAnn!ET$9,$A21,0)))</f>
        <v>1419.0792608260047</v>
      </c>
      <c r="EU25" s="6">
        <f ca="1">IF(ISERROR(CVMdataQly!EU25*(OFFSET(CPdataAnn!EU$9,$A21,0)/OFFSET(CVMdataAnn!EU$9,$A21,0))),"",CVMdataQly!EU25*(OFFSET(CPdataAnn!EU$9,$A21,0)/OFFSET(CVMdataAnn!EU$9,$A21,0)))</f>
        <v>465.96819681968196</v>
      </c>
      <c r="EV25" s="6">
        <f ca="1">IF(ISERROR(CVMdataQly!EV25*(OFFSET(CPdataAnn!EV$9,$A21,0)/OFFSET(CVMdataAnn!EV$9,$A21,0))),"",CVMdataQly!EV25*(OFFSET(CPdataAnn!EV$9,$A21,0)/OFFSET(CVMdataAnn!EV$9,$A21,0)))</f>
        <v>104.66666666666667</v>
      </c>
      <c r="EW25" s="6">
        <f ca="1">IF(ISERROR(CVMdataQly!EW25*(OFFSET(CPdataAnn!EW$9,$A21,0)/OFFSET(CVMdataAnn!EW$9,$A21,0))),"",CVMdataQly!EW25*(OFFSET(CPdataAnn!EW$9,$A21,0)/OFFSET(CVMdataAnn!EW$9,$A21,0)))</f>
        <v>847.59427828348498</v>
      </c>
      <c r="EX25" s="6">
        <f ca="1">IF(ISERROR(CVMdataQly!EX25*(OFFSET(CPdataAnn!EX$9,$A21,0)/OFFSET(CVMdataAnn!EX$9,$A21,0))),"",CVMdataQly!EX25*(OFFSET(CPdataAnn!EX$9,$A21,0)/OFFSET(CVMdataAnn!EX$9,$A21,0)))</f>
        <v>310.05763688760811</v>
      </c>
      <c r="EY25" s="6">
        <f ca="1">IF(ISERROR(CVMdataQly!EY25*(OFFSET(CPdataAnn!EY$9,$A21,0)/OFFSET(CVMdataAnn!EY$9,$A21,0))),"",CVMdataQly!EY25*(OFFSET(CPdataAnn!EY$9,$A21,0)/OFFSET(CVMdataAnn!EY$9,$A21,0)))</f>
        <v>851.79351184346035</v>
      </c>
      <c r="EZ25" s="6">
        <f ca="1">IF(ISERROR(CVMdataQly!EZ25*(OFFSET(CPdataAnn!EZ$9,$A21,0)/OFFSET(CVMdataAnn!EZ$9,$A21,0))),"",CVMdataQly!EZ25*(OFFSET(CPdataAnn!EZ$9,$A21,0)/OFFSET(CVMdataAnn!EZ$9,$A21,0)))</f>
        <v>646.04173106646056</v>
      </c>
      <c r="FA25" s="6">
        <f ca="1">IF(ISERROR(CVMdataQly!FA25*(OFFSET(CPdataAnn!FA$9,$A21,0)/OFFSET(CVMdataAnn!FA$9,$A21,0))),"",CVMdataQly!FA25*(OFFSET(CPdataAnn!FA$9,$A21,0)/OFFSET(CVMdataAnn!FA$9,$A21,0)))</f>
        <v>205.30944625407167</v>
      </c>
      <c r="FB25" s="6">
        <f ca="1">IF(ISERROR(CVMdataQly!FB25*(OFFSET(CPdataAnn!FB$9,$A21,0)/OFFSET(CVMdataAnn!FB$9,$A21,0))),"",CVMdataQly!FB25*(OFFSET(CPdataAnn!FB$9,$A21,0)/OFFSET(CVMdataAnn!FB$9,$A21,0)))</f>
        <v>1210.1057108140949</v>
      </c>
      <c r="FC25" s="6">
        <f ca="1">IF(ISERROR(CVMdataQly!FC25*(OFFSET(CPdataAnn!FC$9,$A21,0)/OFFSET(CVMdataAnn!FC$9,$A21,0))),"",CVMdataQly!FC25*(OFFSET(CPdataAnn!FC$9,$A21,0)/OFFSET(CVMdataAnn!FC$9,$A21,0)))</f>
        <v>2027.8213994141092</v>
      </c>
      <c r="FD25" s="6">
        <f ca="1">IF(ISERROR(CVMdataQly!FD25*(OFFSET(CPdataAnn!FD$9,$A21,0)/OFFSET(CVMdataAnn!FD$9,$A21,0))),"",CVMdataQly!FD25*(OFFSET(CPdataAnn!FD$9,$A21,0)/OFFSET(CVMdataAnn!FD$9,$A21,0)))</f>
        <v>1370.9487582521222</v>
      </c>
      <c r="FE25" s="6">
        <f ca="1">IF(ISERROR(CVMdataQly!FE25*(OFFSET(CPdataAnn!FE$9,$A21,0)/OFFSET(CVMdataAnn!FE$9,$A21,0))),"",CVMdataQly!FE25*(OFFSET(CPdataAnn!FE$9,$A21,0)/OFFSET(CVMdataAnn!FE$9,$A21,0)))</f>
        <v>394.88789237668158</v>
      </c>
      <c r="FF25" s="6">
        <f ca="1">IF(ISERROR(CVMdataQly!FF25*(OFFSET(CPdataAnn!FF$9,$A21,0)/OFFSET(CVMdataAnn!FF$9,$A21,0))),"",CVMdataQly!FF25*(OFFSET(CPdataAnn!FF$9,$A21,0)/OFFSET(CVMdataAnn!FF$9,$A21,0)))</f>
        <v>98.996402877697832</v>
      </c>
      <c r="FG25" s="6">
        <f ca="1">IF(ISERROR(CVMdataQly!FG25*(OFFSET(CPdataAnn!FG$9,$A21,0)/OFFSET(CVMdataAnn!FG$9,$A21,0))),"",CVMdataQly!FG25*(OFFSET(CPdataAnn!FG$9,$A21,0)/OFFSET(CVMdataAnn!FG$9,$A21,0)))</f>
        <v>162.86849795441262</v>
      </c>
      <c r="FH25" s="6" t="str">
        <f ca="1">IF(ISERROR(CVMdataQly!FH25*(OFFSET(CPdataAnn!FH$9,$A21,0)/OFFSET(CVMdataAnn!FH$9,$A21,0))),"",CVMdataQly!FH25*(OFFSET(CPdataAnn!FH$9,$A21,0)/OFFSET(CVMdataAnn!FH$9,$A21,0)))</f>
        <v/>
      </c>
      <c r="FI25" s="6">
        <f ca="1">IF(ISERROR(CVMdataQly!FI25*(OFFSET(CPdataAnn!FI$9,$A21,0)/OFFSET(CVMdataAnn!FI$9,$A21,0))),"",CVMdataQly!FI25*(OFFSET(CPdataAnn!FI$9,$A21,0)/OFFSET(CVMdataAnn!FI$9,$A21,0)))</f>
        <v>2867.2161705908484</v>
      </c>
      <c r="FJ25" s="6">
        <f ca="1">IF(ISERROR(CVMdataQly!FJ25*(OFFSET(CPdataAnn!FJ$9,$A21,0)/OFFSET(CVMdataAnn!FJ$9,$A21,0))),"",CVMdataQly!FJ25*(OFFSET(CPdataAnn!FJ$9,$A21,0)/OFFSET(CVMdataAnn!FJ$9,$A21,0)))</f>
        <v>1559.1181609853911</v>
      </c>
      <c r="FK25" s="6">
        <f ca="1">IF(ISERROR(CVMdataQly!FK25*(OFFSET(CPdataAnn!FK$9,$A21,0)/OFFSET(CVMdataAnn!FK$9,$A21,0))),"",CVMdataQly!FK25*(OFFSET(CPdataAnn!FK$9,$A21,0)/OFFSET(CVMdataAnn!FK$9,$A21,0)))</f>
        <v>1308.3121520445384</v>
      </c>
      <c r="FL25" s="6">
        <f ca="1">IF(ISERROR(CVMdataQly!FL25*(OFFSET(CPdataAnn!FL$9,$A21,0)/OFFSET(CVMdataAnn!FL$9,$A21,0))),"",CVMdataQly!FL25*(OFFSET(CPdataAnn!FL$9,$A21,0)/OFFSET(CVMdataAnn!FL$9,$A21,0)))</f>
        <v>1225.9181946403385</v>
      </c>
    </row>
    <row r="26" spans="1:168" x14ac:dyDescent="0.25">
      <c r="A26" s="6">
        <f t="shared" si="0"/>
        <v>5</v>
      </c>
      <c r="B26" s="1">
        <v>32568</v>
      </c>
      <c r="C26" s="6">
        <f ca="1">IF(ISERROR(CVMdataQly!C26*(OFFSET(CPdataAnn!C$9,$A22,0)/OFFSET(CVMdataAnn!C$9,$A22,0))),"",CVMdataQly!C26*(OFFSET(CPdataAnn!C$9,$A22,0)/OFFSET(CVMdataAnn!C$9,$A22,0)))</f>
        <v>87820.6831045156</v>
      </c>
      <c r="D26" s="6">
        <f ca="1">IF(ISERROR(CVMdataQly!D26*(OFFSET(CPdataAnn!D$9,$A22,0)/OFFSET(CVMdataAnn!D$9,$A22,0))),"",CVMdataQly!D26*(OFFSET(CPdataAnn!D$9,$A22,0)/OFFSET(CVMdataAnn!D$9,$A22,0)))</f>
        <v>-1261.8944099378882</v>
      </c>
      <c r="E26" s="6">
        <f ca="1">IF(ISERROR(CVMdataQly!E26*(OFFSET(CPdataAnn!E$9,$A22,0)/OFFSET(CVMdataAnn!E$9,$A22,0))),"",CVMdataQly!E26*(OFFSET(CPdataAnn!E$9,$A22,0)/OFFSET(CVMdataAnn!E$9,$A22,0)))</f>
        <v>87405.001332823624</v>
      </c>
      <c r="F26" s="6">
        <f ca="1">IF(ISERROR(CVMdataQly!F26*(OFFSET(CPdataAnn!F$9,$A22,0)/OFFSET(CVMdataAnn!F$9,$A22,0))),"",CVMdataQly!F26*(OFFSET(CPdataAnn!F$9,$A22,0)/OFFSET(CVMdataAnn!F$9,$A22,0)))</f>
        <v>9341.2155286763063</v>
      </c>
      <c r="G26" s="6">
        <f ca="1">IF(ISERROR(CVMdataQly!G26*(OFFSET(CPdataAnn!G$9,$A22,0)/OFFSET(CVMdataAnn!G$9,$A22,0))),"",CVMdataQly!G26*(OFFSET(CPdataAnn!G$9,$A22,0)/OFFSET(CVMdataAnn!G$9,$A22,0)))</f>
        <v>4305.9765164279697</v>
      </c>
      <c r="H26" s="6">
        <f ca="1">IF(ISERROR(CVMdataQly!H26*(OFFSET(CPdataAnn!H$9,$A22,0)/OFFSET(CVMdataAnn!H$9,$A22,0))),"",CVMdataQly!H26*(OFFSET(CPdataAnn!H$9,$A22,0)/OFFSET(CVMdataAnn!H$9,$A22,0)))</f>
        <v>4728.4278118609409</v>
      </c>
      <c r="I26" s="6">
        <f ca="1">IF(ISERROR(CVMdataQly!I26*(OFFSET(CPdataAnn!I$9,$A22,0)/OFFSET(CVMdataAnn!I$9,$A22,0))),"",CVMdataQly!I26*(OFFSET(CPdataAnn!I$9,$A22,0)/OFFSET(CVMdataAnn!I$9,$A22,0)))</f>
        <v>22503.130322864388</v>
      </c>
      <c r="J26" s="6">
        <f ca="1">IF(ISERROR(CVMdataQly!J26*(OFFSET(CPdataAnn!J$9,$A22,0)/OFFSET(CVMdataAnn!J$9,$A22,0))),"",CVMdataQly!J26*(OFFSET(CPdataAnn!J$9,$A22,0)/OFFSET(CVMdataAnn!J$9,$A22,0)))</f>
        <v>4805.834537916865</v>
      </c>
      <c r="K26" s="6">
        <f ca="1">IF(ISERROR(CVMdataQly!K26*(OFFSET(CPdataAnn!K$9,$A22,0)/OFFSET(CVMdataAnn!K$9,$A22,0))),"",CVMdataQly!K26*(OFFSET(CPdataAnn!K$9,$A22,0)/OFFSET(CVMdataAnn!K$9,$A22,0)))</f>
        <v>885.97014925373128</v>
      </c>
      <c r="L26" s="6">
        <f ca="1">IF(ISERROR(CVMdataQly!L26*(OFFSET(CPdataAnn!L$9,$A22,0)/OFFSET(CVMdataAnn!L$9,$A22,0))),"",CVMdataQly!L26*(OFFSET(CPdataAnn!L$9,$A22,0)/OFFSET(CVMdataAnn!L$9,$A22,0)))</f>
        <v>11902.132153194345</v>
      </c>
      <c r="M26" s="6">
        <f ca="1">IF(ISERROR(CVMdataQly!M26*(OFFSET(CPdataAnn!M$9,$A22,0)/OFFSET(CVMdataAnn!M$9,$A22,0))),"",CVMdataQly!M26*(OFFSET(CPdataAnn!M$9,$A22,0)/OFFSET(CVMdataAnn!M$9,$A22,0)))</f>
        <v>1496.7683912691996</v>
      </c>
      <c r="N26" s="6">
        <f ca="1">IF(ISERROR(CVMdataQly!N26*(OFFSET(CPdataAnn!N$9,$A22,0)/OFFSET(CVMdataAnn!N$9,$A22,0))),"",CVMdataQly!N26*(OFFSET(CPdataAnn!N$9,$A22,0)/OFFSET(CVMdataAnn!N$9,$A22,0)))</f>
        <v>7594.6901496259352</v>
      </c>
      <c r="O26" s="6">
        <f ca="1">IF(ISERROR(CVMdataQly!O26*(OFFSET(CPdataAnn!O$9,$A22,0)/OFFSET(CVMdataAnn!O$9,$A22,0))),"",CVMdataQly!O26*(OFFSET(CPdataAnn!O$9,$A22,0)/OFFSET(CVMdataAnn!O$9,$A22,0)))</f>
        <v>580.0002887169419</v>
      </c>
      <c r="P26" s="6">
        <f ca="1">IF(ISERROR(CVMdataQly!P26*(OFFSET(CPdataAnn!P$9,$A22,0)/OFFSET(CVMdataAnn!P$9,$A22,0))),"",CVMdataQly!P26*(OFFSET(CPdataAnn!P$9,$A22,0)/OFFSET(CVMdataAnn!P$9,$A22,0)))</f>
        <v>8584.0463802904706</v>
      </c>
      <c r="Q26" s="6">
        <f ca="1">IF(ISERROR(CVMdataQly!Q26*(OFFSET(CPdataAnn!Q$9,$A22,0)/OFFSET(CVMdataAnn!Q$9,$A22,0))),"",CVMdataQly!Q26*(OFFSET(CPdataAnn!Q$9,$A22,0)/OFFSET(CVMdataAnn!Q$9,$A22,0)))</f>
        <v>10677.908610241726</v>
      </c>
      <c r="R26" s="6">
        <f ca="1">IF(ISERROR(CVMdataQly!R26*(OFFSET(CPdataAnn!R$9,$A22,0)/OFFSET(CVMdataAnn!R$9,$A22,0))),"",CVMdataQly!R26*(OFFSET(CPdataAnn!R$9,$A22,0)/OFFSET(CVMdataAnn!R$9,$A22,0)))</f>
        <v>9341.2155286763063</v>
      </c>
      <c r="S26" s="6">
        <f ca="1">IF(ISERROR(CVMdataQly!S26*(OFFSET(CPdataAnn!S$9,$A22,0)/OFFSET(CVMdataAnn!S$9,$A22,0))),"",CVMdataQly!S26*(OFFSET(CPdataAnn!S$9,$A22,0)/OFFSET(CVMdataAnn!S$9,$A22,0)))</f>
        <v>8448.217368829155</v>
      </c>
      <c r="T26" s="6">
        <f ca="1">IF(ISERROR(CVMdataQly!T26*(OFFSET(CPdataAnn!T$9,$A22,0)/OFFSET(CVMdataAnn!T$9,$A22,0))),"",CVMdataQly!T26*(OFFSET(CPdataAnn!T$9,$A22,0)/OFFSET(CVMdataAnn!T$9,$A22,0)))</f>
        <v>1351.0540916467044</v>
      </c>
      <c r="U26" s="6">
        <f ca="1">IF(ISERROR(CVMdataQly!U26*(OFFSET(CPdataAnn!U$9,$A22,0)/OFFSET(CVMdataAnn!U$9,$A22,0))),"",CVMdataQly!U26*(OFFSET(CPdataAnn!U$9,$A22,0)/OFFSET(CVMdataAnn!U$9,$A22,0)))</f>
        <v>2189.775634717575</v>
      </c>
      <c r="V26" s="6">
        <f ca="1">IF(ISERROR(CVMdataQly!V26*(OFFSET(CPdataAnn!V$9,$A22,0)/OFFSET(CVMdataAnn!V$9,$A22,0))),"",CVMdataQly!V26*(OFFSET(CPdataAnn!V$9,$A22,0)/OFFSET(CVMdataAnn!V$9,$A22,0)))</f>
        <v>381.0219482862297</v>
      </c>
      <c r="W26" s="6">
        <f ca="1">IF(ISERROR(CVMdataQly!W26*(OFFSET(CPdataAnn!W$9,$A22,0)/OFFSET(CVMdataAnn!W$9,$A22,0))),"",CVMdataQly!W26*(OFFSET(CPdataAnn!W$9,$A22,0)/OFFSET(CVMdataAnn!W$9,$A22,0)))</f>
        <v>1289.9220001760718</v>
      </c>
      <c r="X26" s="6">
        <f ca="1">IF(ISERROR(CVMdataQly!X26*(OFFSET(CPdataAnn!X$9,$A22,0)/OFFSET(CVMdataAnn!X$9,$A22,0))),"",CVMdataQly!X26*(OFFSET(CPdataAnn!X$9,$A22,0)/OFFSET(CVMdataAnn!X$9,$A22,0)))</f>
        <v>270.85768006942436</v>
      </c>
      <c r="Y26" s="6">
        <f ca="1">IF(ISERROR(CVMdataQly!Y26*(OFFSET(CPdataAnn!Y$9,$A22,0)/OFFSET(CVMdataAnn!Y$9,$A22,0))),"",CVMdataQly!Y26*(OFFSET(CPdataAnn!Y$9,$A22,0)/OFFSET(CVMdataAnn!Y$9,$A22,0)))</f>
        <v>589.79595630955146</v>
      </c>
      <c r="Z26" s="6">
        <f ca="1">IF(ISERROR(CVMdataQly!Z26*(OFFSET(CPdataAnn!Z$9,$A22,0)/OFFSET(CVMdataAnn!Z$9,$A22,0))),"",CVMdataQly!Z26*(OFFSET(CPdataAnn!Z$9,$A22,0)/OFFSET(CVMdataAnn!Z$9,$A22,0)))</f>
        <v>1166.0489208633094</v>
      </c>
      <c r="AA26" s="6">
        <f ca="1">IF(ISERROR(CVMdataQly!AA26*(OFFSET(CPdataAnn!AA$9,$A22,0)/OFFSET(CVMdataAnn!AA$9,$A22,0))),"",CVMdataQly!AA26*(OFFSET(CPdataAnn!AA$9,$A22,0)/OFFSET(CVMdataAnn!AA$9,$A22,0)))</f>
        <v>999.81130221130229</v>
      </c>
      <c r="AB26" s="6">
        <f ca="1">IF(ISERROR(CVMdataQly!AB26*(OFFSET(CPdataAnn!AB$9,$A22,0)/OFFSET(CVMdataAnn!AB$9,$A22,0))),"",CVMdataQly!AB26*(OFFSET(CPdataAnn!AB$9,$A22,0)/OFFSET(CVMdataAnn!AB$9,$A22,0)))</f>
        <v>208.79135053110772</v>
      </c>
      <c r="AC26" s="6">
        <f ca="1">IF(ISERROR(CVMdataQly!AC26*(OFFSET(CPdataAnn!AC$9,$A22,0)/OFFSET(CVMdataAnn!AC$9,$A22,0))),"",CVMdataQly!AC26*(OFFSET(CPdataAnn!AC$9,$A22,0)/OFFSET(CVMdataAnn!AC$9,$A22,0)))</f>
        <v>892.74879518072294</v>
      </c>
      <c r="AD26" s="6">
        <f ca="1">IF(ISERROR(CVMdataQly!AD26*(OFFSET(CPdataAnn!AD$9,$A22,0)/OFFSET(CVMdataAnn!AD$9,$A22,0))),"",CVMdataQly!AD26*(OFFSET(CPdataAnn!AD$9,$A22,0)/OFFSET(CVMdataAnn!AD$9,$A22,0)))</f>
        <v>301.95891022778028</v>
      </c>
      <c r="AE26" s="6">
        <f ca="1">IF(ISERROR(CVMdataQly!AE26*(OFFSET(CPdataAnn!AE$9,$A22,0)/OFFSET(CVMdataAnn!AE$9,$A22,0))),"",CVMdataQly!AE26*(OFFSET(CPdataAnn!AE$9,$A22,0)/OFFSET(CVMdataAnn!AE$9,$A22,0)))</f>
        <v>590.64884458541007</v>
      </c>
      <c r="AF26" s="6">
        <f ca="1">IF(ISERROR(CVMdataQly!AF26*(OFFSET(CPdataAnn!AF$9,$A22,0)/OFFSET(CVMdataAnn!AF$9,$A22,0))),"",CVMdataQly!AF26*(OFFSET(CPdataAnn!AF$9,$A22,0)/OFFSET(CVMdataAnn!AF$9,$A22,0)))</f>
        <v>4305.9765164279697</v>
      </c>
      <c r="AG26" s="6">
        <f ca="1">IF(ISERROR(CVMdataQly!AG26*(OFFSET(CPdataAnn!AG$9,$A22,0)/OFFSET(CVMdataAnn!AG$9,$A22,0))),"",CVMdataQly!AG26*(OFFSET(CPdataAnn!AG$9,$A22,0)/OFFSET(CVMdataAnn!AG$9,$A22,0)))</f>
        <v>1360.9923161361141</v>
      </c>
      <c r="AH26" s="6">
        <f ca="1">IF(ISERROR(CVMdataQly!AH26*(OFFSET(CPdataAnn!AH$9,$A22,0)/OFFSET(CVMdataAnn!AH$9,$A22,0))),"",CVMdataQly!AH26*(OFFSET(CPdataAnn!AH$9,$A22,0)/OFFSET(CVMdataAnn!AH$9,$A22,0)))</f>
        <v>436.17377226119805</v>
      </c>
      <c r="AI26" s="6">
        <f ca="1">IF(ISERROR(CVMdataQly!AI26*(OFFSET(CPdataAnn!AI$9,$A22,0)/OFFSET(CVMdataAnn!AI$9,$A22,0))),"",CVMdataQly!AI26*(OFFSET(CPdataAnn!AI$9,$A22,0)/OFFSET(CVMdataAnn!AI$9,$A22,0)))</f>
        <v>541.94353640416045</v>
      </c>
      <c r="AJ26" s="6">
        <f ca="1">IF(ISERROR(CVMdataQly!AJ26*(OFFSET(CPdataAnn!AJ$9,$A22,0)/OFFSET(CVMdataAnn!AJ$9,$A22,0))),"",CVMdataQly!AJ26*(OFFSET(CPdataAnn!AJ$9,$A22,0)/OFFSET(CVMdataAnn!AJ$9,$A22,0)))</f>
        <v>382.94296874999998</v>
      </c>
      <c r="AK26" s="6">
        <f ca="1">IF(ISERROR(CVMdataQly!AK26*(OFFSET(CPdataAnn!AK$9,$A22,0)/OFFSET(CVMdataAnn!AK$9,$A22,0))),"",CVMdataQly!AK26*(OFFSET(CPdataAnn!AK$9,$A22,0)/OFFSET(CVMdataAnn!AK$9,$A22,0)))</f>
        <v>1984.9159350670864</v>
      </c>
      <c r="AL26" s="6">
        <f ca="1">IF(ISERROR(CVMdataQly!AL26*(OFFSET(CPdataAnn!AL$9,$A22,0)/OFFSET(CVMdataAnn!AL$9,$A22,0))),"",CVMdataQly!AL26*(OFFSET(CPdataAnn!AL$9,$A22,0)/OFFSET(CVMdataAnn!AL$9,$A22,0)))</f>
        <v>959.54079341317367</v>
      </c>
      <c r="AM26" s="6">
        <f ca="1">IF(ISERROR(CVMdataQly!AM26*(OFFSET(CPdataAnn!AM$9,$A22,0)/OFFSET(CVMdataAnn!AM$9,$A22,0))),"",CVMdataQly!AM26*(OFFSET(CPdataAnn!AM$9,$A22,0)/OFFSET(CVMdataAnn!AM$9,$A22,0)))</f>
        <v>4728.4278118609409</v>
      </c>
      <c r="AN26" s="6">
        <f ca="1">IF(ISERROR(CVMdataQly!AN26*(OFFSET(CPdataAnn!AN$9,$A22,0)/OFFSET(CVMdataAnn!AN$9,$A22,0))),"",CVMdataQly!AN26*(OFFSET(CPdataAnn!AN$9,$A22,0)/OFFSET(CVMdataAnn!AN$9,$A22,0)))</f>
        <v>3906.1393649193551</v>
      </c>
      <c r="AO26" s="6">
        <f ca="1">IF(ISERROR(CVMdataQly!AO26*(OFFSET(CPdataAnn!AO$9,$A22,0)/OFFSET(CVMdataAnn!AO$9,$A22,0))),"",CVMdataQly!AO26*(OFFSET(CPdataAnn!AO$9,$A22,0)/OFFSET(CVMdataAnn!AO$9,$A22,0)))</f>
        <v>54.449339207048453</v>
      </c>
      <c r="AP26" s="6">
        <f ca="1">IF(ISERROR(CVMdataQly!AP26*(OFFSET(CPdataAnn!AP$9,$A22,0)/OFFSET(CVMdataAnn!AP$9,$A22,0))),"",CVMdataQly!AP26*(OFFSET(CPdataAnn!AP$9,$A22,0)/OFFSET(CVMdataAnn!AP$9,$A22,0)))</f>
        <v>3625.6816496068836</v>
      </c>
      <c r="AQ26" s="6">
        <f ca="1">IF(ISERROR(CVMdataQly!AQ26*(OFFSET(CPdataAnn!AQ$9,$A22,0)/OFFSET(CVMdataAnn!AQ$9,$A22,0))),"",CVMdataQly!AQ26*(OFFSET(CPdataAnn!AQ$9,$A22,0)/OFFSET(CVMdataAnn!AQ$9,$A22,0)))</f>
        <v>134.12765957446808</v>
      </c>
      <c r="AR26" s="6">
        <f ca="1">IF(ISERROR(CVMdataQly!AR26*(OFFSET(CPdataAnn!AR$9,$A22,0)/OFFSET(CVMdataAnn!AR$9,$A22,0))),"",CVMdataQly!AR26*(OFFSET(CPdataAnn!AR$9,$A22,0)/OFFSET(CVMdataAnn!AR$9,$A22,0)))</f>
        <v>93.026402640264024</v>
      </c>
      <c r="AS26" s="6">
        <f ca="1">IF(ISERROR(CVMdataQly!AS26*(OFFSET(CPdataAnn!AS$9,$A22,0)/OFFSET(CVMdataAnn!AS$9,$A22,0))),"",CVMdataQly!AS26*(OFFSET(CPdataAnn!AS$9,$A22,0)/OFFSET(CVMdataAnn!AS$9,$A22,0)))</f>
        <v>821.26923076923083</v>
      </c>
      <c r="AT26" s="6">
        <f ca="1">IF(ISERROR(CVMdataQly!AT26*(OFFSET(CPdataAnn!AT$9,$A22,0)/OFFSET(CVMdataAnn!AT$9,$A22,0))),"",CVMdataQly!AT26*(OFFSET(CPdataAnn!AT$9,$A22,0)/OFFSET(CVMdataAnn!AT$9,$A22,0)))</f>
        <v>796.82532051282055</v>
      </c>
      <c r="AU26" s="6">
        <f ca="1">IF(ISERROR(CVMdataQly!AU26*(OFFSET(CPdataAnn!AU$9,$A22,0)/OFFSET(CVMdataAnn!AU$9,$A22,0))),"",CVMdataQly!AU26*(OFFSET(CPdataAnn!AU$9,$A22,0)/OFFSET(CVMdataAnn!AU$9,$A22,0)))</f>
        <v>24.269662921348317</v>
      </c>
      <c r="AV26" s="6">
        <f ca="1">IF(ISERROR(CVMdataQly!AV26*(OFFSET(CPdataAnn!AV$9,$A22,0)/OFFSET(CVMdataAnn!AV$9,$A22,0))),"",CVMdataQly!AV26*(OFFSET(CPdataAnn!AV$9,$A22,0)/OFFSET(CVMdataAnn!AV$9,$A22,0)))</f>
        <v>22503.130322864388</v>
      </c>
      <c r="AW26" s="6">
        <f ca="1">IF(ISERROR(CVMdataQly!AW26*(OFFSET(CPdataAnn!AW$9,$A22,0)/OFFSET(CVMdataAnn!AW$9,$A22,0))),"",CVMdataQly!AW26*(OFFSET(CPdataAnn!AW$9,$A22,0)/OFFSET(CVMdataAnn!AW$9,$A22,0)))</f>
        <v>2696.9382904908898</v>
      </c>
      <c r="AX26" s="6">
        <f ca="1">IF(ISERROR(CVMdataQly!AX26*(OFFSET(CPdataAnn!AX$9,$A22,0)/OFFSET(CVMdataAnn!AX$9,$A22,0))),"",CVMdataQly!AX26*(OFFSET(CPdataAnn!AX$9,$A22,0)/OFFSET(CVMdataAnn!AX$9,$A22,0)))</f>
        <v>2690.8208294628712</v>
      </c>
      <c r="AY26" s="6">
        <f ca="1">IF(ISERROR(CVMdataQly!AY26*(OFFSET(CPdataAnn!AY$9,$A22,0)/OFFSET(CVMdataAnn!AY$9,$A22,0))),"",CVMdataQly!AY26*(OFFSET(CPdataAnn!AY$9,$A22,0)/OFFSET(CVMdataAnn!AY$9,$A22,0)))</f>
        <v>6.3409090909090917</v>
      </c>
      <c r="AZ26" s="6">
        <f ca="1">IF(ISERROR(CVMdataQly!AZ26*(OFFSET(CPdataAnn!AZ$9,$A22,0)/OFFSET(CVMdataAnn!AZ$9,$A22,0))),"",CVMdataQly!AZ26*(OFFSET(CPdataAnn!AZ$9,$A22,0)/OFFSET(CVMdataAnn!AZ$9,$A22,0)))</f>
        <v>16450.979170527651</v>
      </c>
      <c r="BA26" s="6">
        <f ca="1">IF(ISERROR(CVMdataQly!BA26*(OFFSET(CPdataAnn!BA$9,$A22,0)/OFFSET(CVMdataAnn!BA$9,$A22,0))),"",CVMdataQly!BA26*(OFFSET(CPdataAnn!BA$9,$A22,0)/OFFSET(CVMdataAnn!BA$9,$A22,0)))</f>
        <v>15957.173134430259</v>
      </c>
      <c r="BB26" s="6">
        <f ca="1">IF(ISERROR(CVMdataQly!BB26*(OFFSET(CPdataAnn!BB$9,$A22,0)/OFFSET(CVMdataAnn!BB$9,$A22,0))),"",CVMdataQly!BB26*(OFFSET(CPdataAnn!BB$9,$A22,0)/OFFSET(CVMdataAnn!BB$9,$A22,0)))</f>
        <v>493.86827133479215</v>
      </c>
      <c r="BC26" s="6">
        <f ca="1">IF(ISERROR(CVMdataQly!BC26*(OFFSET(CPdataAnn!BC$9,$A22,0)/OFFSET(CVMdataAnn!BC$9,$A22,0))),"",CVMdataQly!BC26*(OFFSET(CPdataAnn!BC$9,$A22,0)/OFFSET(CVMdataAnn!BC$9,$A22,0)))</f>
        <v>228.30379746835442</v>
      </c>
      <c r="BD26" s="6">
        <f ca="1">IF(ISERROR(CVMdataQly!BD26*(OFFSET(CPdataAnn!BD$9,$A22,0)/OFFSET(CVMdataAnn!BD$9,$A22,0))),"",CVMdataQly!BD26*(OFFSET(CPdataAnn!BD$9,$A22,0)/OFFSET(CVMdataAnn!BD$9,$A22,0)))</f>
        <v>148.15584415584416</v>
      </c>
      <c r="BE26" s="6">
        <f ca="1">IF(ISERROR(CVMdataQly!BE26*(OFFSET(CPdataAnn!BE$9,$A22,0)/OFFSET(CVMdataAnn!BE$9,$A22,0))),"",CVMdataQly!BE26*(OFFSET(CPdataAnn!BE$9,$A22,0)/OFFSET(CVMdataAnn!BE$9,$A22,0)))</f>
        <v>79.860690490611745</v>
      </c>
      <c r="BF26" s="6">
        <f ca="1">IF(ISERROR(CVMdataQly!BF26*(OFFSET(CPdataAnn!BF$9,$A22,0)/OFFSET(CVMdataAnn!BF$9,$A22,0))),"",CVMdataQly!BF26*(OFFSET(CPdataAnn!BF$9,$A22,0)/OFFSET(CVMdataAnn!BF$9,$A22,0)))</f>
        <v>514.94377299001576</v>
      </c>
      <c r="BG26" s="6">
        <f ca="1">IF(ISERROR(CVMdataQly!BG26*(OFFSET(CPdataAnn!BG$9,$A22,0)/OFFSET(CVMdataAnn!BG$9,$A22,0))),"",CVMdataQly!BG26*(OFFSET(CPdataAnn!BG$9,$A22,0)/OFFSET(CVMdataAnn!BG$9,$A22,0)))</f>
        <v>247.98918200797115</v>
      </c>
      <c r="BH26" s="6">
        <f ca="1">IF(ISERROR(CVMdataQly!BH26*(OFFSET(CPdataAnn!BH$9,$A22,0)/OFFSET(CVMdataAnn!BH$9,$A22,0))),"",CVMdataQly!BH26*(OFFSET(CPdataAnn!BH$9,$A22,0)/OFFSET(CVMdataAnn!BH$9,$A22,0)))</f>
        <v>3.9206349206349205</v>
      </c>
      <c r="BI26" s="6">
        <f ca="1">IF(ISERROR(CVMdataQly!BI26*(OFFSET(CPdataAnn!BI$9,$A22,0)/OFFSET(CVMdataAnn!BI$9,$A22,0))),"",CVMdataQly!BI26*(OFFSET(CPdataAnn!BI$9,$A22,0)/OFFSET(CVMdataAnn!BI$9,$A22,0)))</f>
        <v>262.8074592074592</v>
      </c>
      <c r="BJ26" s="6" t="str">
        <f ca="1">IF(ISERROR(CVMdataQly!BJ26*(OFFSET(CPdataAnn!BJ$9,$A22,0)/OFFSET(CVMdataAnn!BJ$9,$A22,0))),"",CVMdataQly!BJ26*(OFFSET(CPdataAnn!BJ$9,$A22,0)/OFFSET(CVMdataAnn!BJ$9,$A22,0)))</f>
        <v/>
      </c>
      <c r="BK26" s="6">
        <f ca="1">IF(ISERROR(CVMdataQly!BK26*(OFFSET(CPdataAnn!BK$9,$A22,0)/OFFSET(CVMdataAnn!BK$9,$A22,0))),"",CVMdataQly!BK26*(OFFSET(CPdataAnn!BK$9,$A22,0)/OFFSET(CVMdataAnn!BK$9,$A22,0)))</f>
        <v>2611.9342942288959</v>
      </c>
      <c r="BL26" s="6">
        <f ca="1">IF(ISERROR(CVMdataQly!BL26*(OFFSET(CPdataAnn!BL$9,$A22,0)/OFFSET(CVMdataAnn!BL$9,$A22,0))),"",CVMdataQly!BL26*(OFFSET(CPdataAnn!BL$9,$A22,0)/OFFSET(CVMdataAnn!BL$9,$A22,0)))</f>
        <v>1355.9475378178308</v>
      </c>
      <c r="BM26" s="6">
        <f ca="1">IF(ISERROR(CVMdataQly!BM26*(OFFSET(CPdataAnn!BM$9,$A22,0)/OFFSET(CVMdataAnn!BM$9,$A22,0))),"",CVMdataQly!BM26*(OFFSET(CPdataAnn!BM$9,$A22,0)/OFFSET(CVMdataAnn!BM$9,$A22,0)))</f>
        <v>1002.0399376349244</v>
      </c>
      <c r="BN26" s="6">
        <f ca="1">IF(ISERROR(CVMdataQly!BN26*(OFFSET(CPdataAnn!BN$9,$A22,0)/OFFSET(CVMdataAnn!BN$9,$A22,0))),"",CVMdataQly!BN26*(OFFSET(CPdataAnn!BN$9,$A22,0)/OFFSET(CVMdataAnn!BN$9,$A22,0)))</f>
        <v>62.798122065727704</v>
      </c>
      <c r="BO26" s="6">
        <f ca="1">IF(ISERROR(CVMdataQly!BO26*(OFFSET(CPdataAnn!BO$9,$A22,0)/OFFSET(CVMdataAnn!BO$9,$A22,0))),"",CVMdataQly!BO26*(OFFSET(CPdataAnn!BO$9,$A22,0)/OFFSET(CVMdataAnn!BO$9,$A22,0)))</f>
        <v>191.04481927710845</v>
      </c>
      <c r="BP26" s="6" t="str">
        <f ca="1">IF(ISERROR(CVMdataQly!BP26*(OFFSET(CPdataAnn!BP$9,$A22,0)/OFFSET(CVMdataAnn!BP$9,$A22,0))),"",CVMdataQly!BP26*(OFFSET(CPdataAnn!BP$9,$A22,0)/OFFSET(CVMdataAnn!BP$9,$A22,0)))</f>
        <v/>
      </c>
      <c r="BQ26" s="6">
        <f ca="1">IF(ISERROR(CVMdataQly!BQ26*(OFFSET(CPdataAnn!BQ$9,$A22,0)/OFFSET(CVMdataAnn!BQ$9,$A22,0))),"",CVMdataQly!BQ26*(OFFSET(CPdataAnn!BQ$9,$A22,0)/OFFSET(CVMdataAnn!BQ$9,$A22,0)))</f>
        <v>4805.834537916865</v>
      </c>
      <c r="BR26" s="6">
        <f ca="1">IF(ISERROR(CVMdataQly!BR26*(OFFSET(CPdataAnn!BR$9,$A22,0)/OFFSET(CVMdataAnn!BR$9,$A22,0))),"",CVMdataQly!BR26*(OFFSET(CPdataAnn!BR$9,$A22,0)/OFFSET(CVMdataAnn!BR$9,$A22,0)))</f>
        <v>1707.8163991395002</v>
      </c>
      <c r="BS26" s="6">
        <f ca="1">IF(ISERROR(CVMdataQly!BS26*(OFFSET(CPdataAnn!BS$9,$A22,0)/OFFSET(CVMdataAnn!BS$9,$A22,0))),"",CVMdataQly!BS26*(OFFSET(CPdataAnn!BS$9,$A22,0)/OFFSET(CVMdataAnn!BS$9,$A22,0)))</f>
        <v>1132.7663538691691</v>
      </c>
      <c r="BT26" s="6">
        <f ca="1">IF(ISERROR(CVMdataQly!BT26*(OFFSET(CPdataAnn!BT$9,$A22,0)/OFFSET(CVMdataAnn!BT$9,$A22,0))),"",CVMdataQly!BT26*(OFFSET(CPdataAnn!BT$9,$A22,0)/OFFSET(CVMdataAnn!BT$9,$A22,0)))</f>
        <v>567.93266779949022</v>
      </c>
      <c r="BU26" s="6">
        <f ca="1">IF(ISERROR(CVMdataQly!BU26*(OFFSET(CPdataAnn!BU$9,$A22,0)/OFFSET(CVMdataAnn!BU$9,$A22,0))),"",CVMdataQly!BU26*(OFFSET(CPdataAnn!BU$9,$A22,0)/OFFSET(CVMdataAnn!BU$9,$A22,0)))</f>
        <v>7.0175438596491224</v>
      </c>
      <c r="BV26" s="6">
        <f ca="1">IF(ISERROR(CVMdataQly!BV26*(OFFSET(CPdataAnn!BV$9,$A22,0)/OFFSET(CVMdataAnn!BV$9,$A22,0))),"",CVMdataQly!BV26*(OFFSET(CPdataAnn!BV$9,$A22,0)/OFFSET(CVMdataAnn!BV$9,$A22,0)))</f>
        <v>520.74220623501208</v>
      </c>
      <c r="BW26" s="6">
        <f ca="1">IF(ISERROR(CVMdataQly!BW26*(OFFSET(CPdataAnn!BW$9,$A22,0)/OFFSET(CVMdataAnn!BW$9,$A22,0))),"",CVMdataQly!BW26*(OFFSET(CPdataAnn!BW$9,$A22,0)/OFFSET(CVMdataAnn!BW$9,$A22,0)))</f>
        <v>1073.9036199095021</v>
      </c>
      <c r="BX26" s="6">
        <f ca="1">IF(ISERROR(CVMdataQly!BX26*(OFFSET(CPdataAnn!BX$9,$A22,0)/OFFSET(CVMdataAnn!BX$9,$A22,0))),"",CVMdataQly!BX26*(OFFSET(CPdataAnn!BX$9,$A22,0)/OFFSET(CVMdataAnn!BX$9,$A22,0)))</f>
        <v>892.37723823975728</v>
      </c>
      <c r="BY26" s="6">
        <f ca="1">IF(ISERROR(CVMdataQly!BY26*(OFFSET(CPdataAnn!BY$9,$A22,0)/OFFSET(CVMdataAnn!BY$9,$A22,0))),"",CVMdataQly!BY26*(OFFSET(CPdataAnn!BY$9,$A22,0)/OFFSET(CVMdataAnn!BY$9,$A22,0)))</f>
        <v>101.98839907192576</v>
      </c>
      <c r="BZ26" s="6">
        <f ca="1">IF(ISERROR(CVMdataQly!BZ26*(OFFSET(CPdataAnn!BZ$9,$A22,0)/OFFSET(CVMdataAnn!BZ$9,$A22,0))),"",CVMdataQly!BZ26*(OFFSET(CPdataAnn!BZ$9,$A22,0)/OFFSET(CVMdataAnn!BZ$9,$A22,0)))</f>
        <v>80.073170731707307</v>
      </c>
      <c r="CA26" s="6">
        <f ca="1">IF(ISERROR(CVMdataQly!CA26*(OFFSET(CPdataAnn!CA$9,$A22,0)/OFFSET(CVMdataAnn!CA$9,$A22,0))),"",CVMdataQly!CA26*(OFFSET(CPdataAnn!CA$9,$A22,0)/OFFSET(CVMdataAnn!CA$9,$A22,0)))</f>
        <v>454.08005206638467</v>
      </c>
      <c r="CB26" s="6">
        <f ca="1">IF(ISERROR(CVMdataQly!CB26*(OFFSET(CPdataAnn!CB$9,$A22,0)/OFFSET(CVMdataAnn!CB$9,$A22,0))),"",CVMdataQly!CB26*(OFFSET(CPdataAnn!CB$9,$A22,0)/OFFSET(CVMdataAnn!CB$9,$A22,0)))</f>
        <v>341.22208588957056</v>
      </c>
      <c r="CC26" s="6">
        <f ca="1">IF(ISERROR(CVMdataQly!CC26*(OFFSET(CPdataAnn!CC$9,$A22,0)/OFFSET(CVMdataAnn!CC$9,$A22,0))),"",CVMdataQly!CC26*(OFFSET(CPdataAnn!CC$9,$A22,0)/OFFSET(CVMdataAnn!CC$9,$A22,0)))</f>
        <v>56.462809917355372</v>
      </c>
      <c r="CD26" s="6">
        <f ca="1">IF(ISERROR(CVMdataQly!CD26*(OFFSET(CPdataAnn!CD$9,$A22,0)/OFFSET(CVMdataAnn!CD$9,$A22,0))),"",CVMdataQly!CD26*(OFFSET(CPdataAnn!CD$9,$A22,0)/OFFSET(CVMdataAnn!CD$9,$A22,0)))</f>
        <v>285.06119673617411</v>
      </c>
      <c r="CE26" s="6">
        <f ca="1">IF(ISERROR(CVMdataQly!CE26*(OFFSET(CPdataAnn!CE$9,$A22,0)/OFFSET(CVMdataAnn!CE$9,$A22,0))),"",CVMdataQly!CE26*(OFFSET(CPdataAnn!CE$9,$A22,0)/OFFSET(CVMdataAnn!CE$9,$A22,0)))</f>
        <v>707.77432808155697</v>
      </c>
      <c r="CF26" s="6">
        <f ca="1">IF(ISERROR(CVMdataQly!CF26*(OFFSET(CPdataAnn!CF$9,$A22,0)/OFFSET(CVMdataAnn!CF$9,$A22,0))),"",CVMdataQly!CF26*(OFFSET(CPdataAnn!CF$9,$A22,0)/OFFSET(CVMdataAnn!CF$9,$A22,0)))</f>
        <v>405.34680451127821</v>
      </c>
      <c r="CG26" s="6">
        <f ca="1">IF(ISERROR(CVMdataQly!CG26*(OFFSET(CPdataAnn!CG$9,$A22,0)/OFFSET(CVMdataAnn!CG$9,$A22,0))),"",CVMdataQly!CG26*(OFFSET(CPdataAnn!CG$9,$A22,0)/OFFSET(CVMdataAnn!CG$9,$A22,0)))</f>
        <v>303.02331474911301</v>
      </c>
      <c r="CH26" s="6">
        <f ca="1">IF(ISERROR(CVMdataQly!CH26*(OFFSET(CPdataAnn!CH$9,$A22,0)/OFFSET(CVMdataAnn!CH$9,$A22,0))),"",CVMdataQly!CH26*(OFFSET(CPdataAnn!CH$9,$A22,0)/OFFSET(CVMdataAnn!CH$9,$A22,0)))</f>
        <v>885.97014925373128</v>
      </c>
      <c r="CI26" s="6">
        <f ca="1">IF(ISERROR(CVMdataQly!CI26*(OFFSET(CPdataAnn!CI$9,$A22,0)/OFFSET(CVMdataAnn!CI$9,$A22,0))),"",CVMdataQly!CI26*(OFFSET(CPdataAnn!CI$9,$A22,0)/OFFSET(CVMdataAnn!CI$9,$A22,0)))</f>
        <v>459.73282442748092</v>
      </c>
      <c r="CJ26" s="6">
        <f ca="1">IF(ISERROR(CVMdataQly!CJ26*(OFFSET(CPdataAnn!CJ$9,$A22,0)/OFFSET(CVMdataAnn!CJ$9,$A22,0))),"",CVMdataQly!CJ26*(OFFSET(CPdataAnn!CJ$9,$A22,0)/OFFSET(CVMdataAnn!CJ$9,$A22,0)))</f>
        <v>250.01919385796546</v>
      </c>
      <c r="CK26" s="6">
        <f ca="1">IF(ISERROR(CVMdataQly!CK26*(OFFSET(CPdataAnn!CK$9,$A22,0)/OFFSET(CVMdataAnn!CK$9,$A22,0))),"",CVMdataQly!CK26*(OFFSET(CPdataAnn!CK$9,$A22,0)/OFFSET(CVMdataAnn!CK$9,$A22,0)))</f>
        <v>34.675496688741724</v>
      </c>
      <c r="CL26" s="6">
        <f ca="1">IF(ISERROR(CVMdataQly!CL26*(OFFSET(CPdataAnn!CL$9,$A22,0)/OFFSET(CVMdataAnn!CL$9,$A22,0))),"",CVMdataQly!CL26*(OFFSET(CPdataAnn!CL$9,$A22,0)/OFFSET(CVMdataAnn!CL$9,$A22,0)))</f>
        <v>175.07800704579768</v>
      </c>
      <c r="CM26" s="6">
        <f ca="1">IF(ISERROR(CVMdataQly!CM26*(OFFSET(CPdataAnn!CM$9,$A22,0)/OFFSET(CVMdataAnn!CM$9,$A22,0))),"",CVMdataQly!CM26*(OFFSET(CPdataAnn!CM$9,$A22,0)/OFFSET(CVMdataAnn!CM$9,$A22,0)))</f>
        <v>259.02260232131948</v>
      </c>
      <c r="CN26" s="6">
        <f ca="1">IF(ISERROR(CVMdataQly!CN26*(OFFSET(CPdataAnn!CN$9,$A22,0)/OFFSET(CVMdataAnn!CN$9,$A22,0))),"",CVMdataQly!CN26*(OFFSET(CPdataAnn!CN$9,$A22,0)/OFFSET(CVMdataAnn!CN$9,$A22,0)))</f>
        <v>117.03879310344828</v>
      </c>
      <c r="CO26" s="6">
        <f ca="1">IF(ISERROR(CVMdataQly!CO26*(OFFSET(CPdataAnn!CO$9,$A22,0)/OFFSET(CVMdataAnn!CO$9,$A22,0))),"",CVMdataQly!CO26*(OFFSET(CPdataAnn!CO$9,$A22,0)/OFFSET(CVMdataAnn!CO$9,$A22,0)))</f>
        <v>109.91397849462366</v>
      </c>
      <c r="CP26" s="6">
        <f ca="1">IF(ISERROR(CVMdataQly!CP26*(OFFSET(CPdataAnn!CP$9,$A22,0)/OFFSET(CVMdataAnn!CP$9,$A22,0))),"",CVMdataQly!CP26*(OFFSET(CPdataAnn!CP$9,$A22,0)/OFFSET(CVMdataAnn!CP$9,$A22,0)))</f>
        <v>31.99421965317919</v>
      </c>
      <c r="CQ26" s="6">
        <f ca="1">IF(ISERROR(CVMdataQly!CQ26*(OFFSET(CPdataAnn!CQ$9,$A22,0)/OFFSET(CVMdataAnn!CQ$9,$A22,0))),"",CVMdataQly!CQ26*(OFFSET(CPdataAnn!CQ$9,$A22,0)/OFFSET(CVMdataAnn!CQ$9,$A22,0)))</f>
        <v>166.94832402234636</v>
      </c>
      <c r="CR26" s="6">
        <f ca="1">IF(ISERROR(CVMdataQly!CR26*(OFFSET(CPdataAnn!CR$9,$A22,0)/OFFSET(CVMdataAnn!CR$9,$A22,0))),"",CVMdataQly!CR26*(OFFSET(CPdataAnn!CR$9,$A22,0)/OFFSET(CVMdataAnn!CR$9,$A22,0)))</f>
        <v>11902.132153194345</v>
      </c>
      <c r="CS26" s="6">
        <f ca="1">IF(ISERROR(CVMdataQly!CS26*(OFFSET(CPdataAnn!CS$9,$A22,0)/OFFSET(CVMdataAnn!CS$9,$A22,0))),"",CVMdataQly!CS26*(OFFSET(CPdataAnn!CS$9,$A22,0)/OFFSET(CVMdataAnn!CS$9,$A22,0)))</f>
        <v>5348.3223809655401</v>
      </c>
      <c r="CT26" s="6">
        <f ca="1">IF(ISERROR(CVMdataQly!CT26*(OFFSET(CPdataAnn!CT$9,$A22,0)/OFFSET(CVMdataAnn!CT$9,$A22,0))),"",CVMdataQly!CT26*(OFFSET(CPdataAnn!CT$9,$A22,0)/OFFSET(CVMdataAnn!CT$9,$A22,0)))</f>
        <v>5224.9806680841539</v>
      </c>
      <c r="CU26" s="6">
        <f ca="1">IF(ISERROR(CVMdataQly!CU26*(OFFSET(CPdataAnn!CU$9,$A22,0)/OFFSET(CVMdataAnn!CU$9,$A22,0))),"",CVMdataQly!CU26*(OFFSET(CPdataAnn!CU$9,$A22,0)/OFFSET(CVMdataAnn!CU$9,$A22,0)))</f>
        <v>48.255319148936174</v>
      </c>
      <c r="CV26" s="6">
        <f ca="1">IF(ISERROR(CVMdataQly!CV26*(OFFSET(CPdataAnn!CV$9,$A22,0)/OFFSET(CVMdataAnn!CV$9,$A22,0))),"",CVMdataQly!CV26*(OFFSET(CPdataAnn!CV$9,$A22,0)/OFFSET(CVMdataAnn!CV$9,$A22,0)))</f>
        <v>75.038216560509554</v>
      </c>
      <c r="CW26" s="6">
        <f ca="1">IF(ISERROR(CVMdataQly!CW26*(OFFSET(CPdataAnn!CW$9,$A22,0)/OFFSET(CVMdataAnn!CW$9,$A22,0))),"",CVMdataQly!CW26*(OFFSET(CPdataAnn!CW$9,$A22,0)/OFFSET(CVMdataAnn!CW$9,$A22,0)))</f>
        <v>3903.0998182425169</v>
      </c>
      <c r="CX26" s="6">
        <f ca="1">IF(ISERROR(CVMdataQly!CX26*(OFFSET(CPdataAnn!CX$9,$A22,0)/OFFSET(CVMdataAnn!CX$9,$A22,0))),"",CVMdataQly!CX26*(OFFSET(CPdataAnn!CX$9,$A22,0)/OFFSET(CVMdataAnn!CX$9,$A22,0)))</f>
        <v>409.04347826086956</v>
      </c>
      <c r="CY26" s="6">
        <f ca="1">IF(ISERROR(CVMdataQly!CY26*(OFFSET(CPdataAnn!CY$9,$A22,0)/OFFSET(CVMdataAnn!CY$9,$A22,0))),"",CVMdataQly!CY26*(OFFSET(CPdataAnn!CY$9,$A22,0)/OFFSET(CVMdataAnn!CY$9,$A22,0)))</f>
        <v>2059.9433635970599</v>
      </c>
      <c r="CZ26" s="6">
        <f ca="1">IF(ISERROR(CVMdataQly!CZ26*(OFFSET(CPdataAnn!CZ$9,$A22,0)/OFFSET(CVMdataAnn!CZ$9,$A22,0))),"",CVMdataQly!CZ26*(OFFSET(CPdataAnn!CZ$9,$A22,0)/OFFSET(CVMdataAnn!CZ$9,$A22,0)))</f>
        <v>1114.9080882352941</v>
      </c>
      <c r="DA26" s="6">
        <f ca="1">IF(ISERROR(CVMdataQly!DA26*(OFFSET(CPdataAnn!DA$9,$A22,0)/OFFSET(CVMdataAnn!DA$9,$A22,0))),"",CVMdataQly!DA26*(OFFSET(CPdataAnn!DA$9,$A22,0)/OFFSET(CVMdataAnn!DA$9,$A22,0)))</f>
        <v>319.25818181818181</v>
      </c>
      <c r="DB26" s="6">
        <f ca="1">IF(ISERROR(CVMdataQly!DB26*(OFFSET(CPdataAnn!DB$9,$A22,0)/OFFSET(CVMdataAnn!DB$9,$A22,0))),"",CVMdataQly!DB26*(OFFSET(CPdataAnn!DB$9,$A22,0)/OFFSET(CVMdataAnn!DB$9,$A22,0)))</f>
        <v>2650.9335443037976</v>
      </c>
      <c r="DC26" s="6">
        <f ca="1">IF(ISERROR(CVMdataQly!DC26*(OFFSET(CPdataAnn!DC$9,$A22,0)/OFFSET(CVMdataAnn!DC$9,$A22,0))),"",CVMdataQly!DC26*(OFFSET(CPdataAnn!DC$9,$A22,0)/OFFSET(CVMdataAnn!DC$9,$A22,0)))</f>
        <v>488.95230709577356</v>
      </c>
      <c r="DD26" s="6">
        <f ca="1">IF(ISERROR(CVMdataQly!DD26*(OFFSET(CPdataAnn!DD$9,$A22,0)/OFFSET(CVMdataAnn!DD$9,$A22,0))),"",CVMdataQly!DD26*(OFFSET(CPdataAnn!DD$9,$A22,0)/OFFSET(CVMdataAnn!DD$9,$A22,0)))</f>
        <v>811.05849003118203</v>
      </c>
      <c r="DE26" s="6">
        <f ca="1">IF(ISERROR(CVMdataQly!DE26*(OFFSET(CPdataAnn!DE$9,$A22,0)/OFFSET(CVMdataAnn!DE$9,$A22,0))),"",CVMdataQly!DE26*(OFFSET(CPdataAnn!DE$9,$A22,0)/OFFSET(CVMdataAnn!DE$9,$A22,0)))</f>
        <v>1099.1304744525546</v>
      </c>
      <c r="DF26" s="6">
        <f ca="1">IF(ISERROR(CVMdataQly!DF26*(OFFSET(CPdataAnn!DF$9,$A22,0)/OFFSET(CVMdataAnn!DF$9,$A22,0))),"",CVMdataQly!DF26*(OFFSET(CPdataAnn!DF$9,$A22,0)/OFFSET(CVMdataAnn!DF$9,$A22,0)))</f>
        <v>179.74128058302966</v>
      </c>
      <c r="DG26" s="6">
        <f ca="1">IF(ISERROR(CVMdataQly!DG26*(OFFSET(CPdataAnn!DG$9,$A22,0)/OFFSET(CVMdataAnn!DG$9,$A22,0))),"",CVMdataQly!DG26*(OFFSET(CPdataAnn!DG$9,$A22,0)/OFFSET(CVMdataAnn!DG$9,$A22,0)))</f>
        <v>72.038095238095238</v>
      </c>
      <c r="DH26" s="6">
        <f ca="1">IF(ISERROR(CVMdataQly!DH26*(OFFSET(CPdataAnn!DH$9,$A22,0)/OFFSET(CVMdataAnn!DH$9,$A22,0))),"",CVMdataQly!DH26*(OFFSET(CPdataAnn!DH$9,$A22,0)/OFFSET(CVMdataAnn!DH$9,$A22,0)))</f>
        <v>1496.7683912691996</v>
      </c>
      <c r="DI26" s="6">
        <f ca="1">IF(ISERROR(CVMdataQly!DI26*(OFFSET(CPdataAnn!DI$9,$A22,0)/OFFSET(CVMdataAnn!DI$9,$A22,0))),"",CVMdataQly!DI26*(OFFSET(CPdataAnn!DI$9,$A22,0)/OFFSET(CVMdataAnn!DI$9,$A22,0)))</f>
        <v>143.85918854415274</v>
      </c>
      <c r="DJ26" s="6">
        <f ca="1">IF(ISERROR(CVMdataQly!DJ26*(OFFSET(CPdataAnn!DJ$9,$A22,0)/OFFSET(CVMdataAnn!DJ$9,$A22,0))),"",CVMdataQly!DJ26*(OFFSET(CPdataAnn!DJ$9,$A22,0)/OFFSET(CVMdataAnn!DJ$9,$A22,0)))</f>
        <v>46.582278481012665</v>
      </c>
      <c r="DK26" s="6">
        <f ca="1">IF(ISERROR(CVMdataQly!DK26*(OFFSET(CPdataAnn!DK$9,$A22,0)/OFFSET(CVMdataAnn!DK$9,$A22,0))),"",CVMdataQly!DK26*(OFFSET(CPdataAnn!DK$9,$A22,0)/OFFSET(CVMdataAnn!DK$9,$A22,0)))</f>
        <v>1307.8222869628551</v>
      </c>
      <c r="DL26" s="6">
        <f ca="1">IF(ISERROR(CVMdataQly!DL26*(OFFSET(CPdataAnn!DL$9,$A22,0)/OFFSET(CVMdataAnn!DL$9,$A22,0))),"",CVMdataQly!DL26*(OFFSET(CPdataAnn!DL$9,$A22,0)/OFFSET(CVMdataAnn!DL$9,$A22,0)))</f>
        <v>7594.6901496259352</v>
      </c>
      <c r="DM26" s="6">
        <f ca="1">IF(ISERROR(CVMdataQly!DM26*(OFFSET(CPdataAnn!DM$9,$A22,0)/OFFSET(CVMdataAnn!DM$9,$A22,0))),"",CVMdataQly!DM26*(OFFSET(CPdataAnn!DM$9,$A22,0)/OFFSET(CVMdataAnn!DM$9,$A22,0)))</f>
        <v>1819.0799475753604</v>
      </c>
      <c r="DN26" s="6">
        <f ca="1">IF(ISERROR(CVMdataQly!DN26*(OFFSET(CPdataAnn!DN$9,$A22,0)/OFFSET(CVMdataAnn!DN$9,$A22,0))),"",CVMdataQly!DN26*(OFFSET(CPdataAnn!DN$9,$A22,0)/OFFSET(CVMdataAnn!DN$9,$A22,0)))</f>
        <v>604.27853881278543</v>
      </c>
      <c r="DO26" s="6">
        <f ca="1">IF(ISERROR(CVMdataQly!DO26*(OFFSET(CPdataAnn!DO$9,$A22,0)/OFFSET(CVMdataAnn!DO$9,$A22,0))),"",CVMdataQly!DO26*(OFFSET(CPdataAnn!DO$9,$A22,0)/OFFSET(CVMdataAnn!DO$9,$A22,0)))</f>
        <v>167.72727272727272</v>
      </c>
      <c r="DP26" s="6">
        <f ca="1">IF(ISERROR(CVMdataQly!DP26*(OFFSET(CPdataAnn!DP$9,$A22,0)/OFFSET(CVMdataAnn!DP$9,$A22,0))),"",CVMdataQly!DP26*(OFFSET(CPdataAnn!DP$9,$A22,0)/OFFSET(CVMdataAnn!DP$9,$A22,0)))</f>
        <v>513.24528301886789</v>
      </c>
      <c r="DQ26" s="6">
        <f ca="1">IF(ISERROR(CVMdataQly!DQ26*(OFFSET(CPdataAnn!DQ$9,$A22,0)/OFFSET(CVMdataAnn!DQ$9,$A22,0))),"",CVMdataQly!DQ26*(OFFSET(CPdataAnn!DQ$9,$A22,0)/OFFSET(CVMdataAnn!DQ$9,$A22,0)))</f>
        <v>501.35740072202168</v>
      </c>
      <c r="DR26" s="6">
        <f ca="1">IF(ISERROR(CVMdataQly!DR26*(OFFSET(CPdataAnn!DR$9,$A22,0)/OFFSET(CVMdataAnn!DR$9,$A22,0))),"",CVMdataQly!DR26*(OFFSET(CPdataAnn!DR$9,$A22,0)/OFFSET(CVMdataAnn!DR$9,$A22,0)))</f>
        <v>38.004878048780483</v>
      </c>
      <c r="DS26" s="6">
        <f ca="1">IF(ISERROR(CVMdataQly!DS26*(OFFSET(CPdataAnn!DS$9,$A22,0)/OFFSET(CVMdataAnn!DS$9,$A22,0))),"",CVMdataQly!DS26*(OFFSET(CPdataAnn!DS$9,$A22,0)/OFFSET(CVMdataAnn!DS$9,$A22,0)))</f>
        <v>354.07493649449617</v>
      </c>
      <c r="DT26" s="6">
        <f ca="1">IF(ISERROR(CVMdataQly!DT26*(OFFSET(CPdataAnn!DT$9,$A22,0)/OFFSET(CVMdataAnn!DT$9,$A22,0))),"",CVMdataQly!DT26*(OFFSET(CPdataAnn!DT$9,$A22,0)/OFFSET(CVMdataAnn!DT$9,$A22,0)))</f>
        <v>320.13569620253162</v>
      </c>
      <c r="DU26" s="6">
        <f ca="1">IF(ISERROR(CVMdataQly!DU26*(OFFSET(CPdataAnn!DU$9,$A22,0)/OFFSET(CVMdataAnn!DU$9,$A22,0))),"",CVMdataQly!DU26*(OFFSET(CPdataAnn!DU$9,$A22,0)/OFFSET(CVMdataAnn!DU$9,$A22,0)))</f>
        <v>30.102389078498295</v>
      </c>
      <c r="DV26" s="6">
        <f ca="1">IF(ISERROR(CVMdataQly!DV26*(OFFSET(CPdataAnn!DV$9,$A22,0)/OFFSET(CVMdataAnn!DV$9,$A22,0))),"",CVMdataQly!DV26*(OFFSET(CPdataAnn!DV$9,$A22,0)/OFFSET(CVMdataAnn!DV$9,$A22,0)))</f>
        <v>4.0746268656716422</v>
      </c>
      <c r="DW26" s="6">
        <f ca="1">IF(ISERROR(CVMdataQly!DW26*(OFFSET(CPdataAnn!DW$9,$A22,0)/OFFSET(CVMdataAnn!DW$9,$A22,0))),"",CVMdataQly!DW26*(OFFSET(CPdataAnn!DW$9,$A22,0)/OFFSET(CVMdataAnn!DW$9,$A22,0)))</f>
        <v>1769.8449671605315</v>
      </c>
      <c r="DX26" s="6">
        <f ca="1">IF(ISERROR(CVMdataQly!DX26*(OFFSET(CPdataAnn!DX$9,$A22,0)/OFFSET(CVMdataAnn!DX$9,$A22,0))),"",CVMdataQly!DX26*(OFFSET(CPdataAnn!DX$9,$A22,0)/OFFSET(CVMdataAnn!DX$9,$A22,0)))</f>
        <v>714.65100207325497</v>
      </c>
      <c r="DY26" s="6">
        <f ca="1">IF(ISERROR(CVMdataQly!DY26*(OFFSET(CPdataAnn!DY$9,$A22,0)/OFFSET(CVMdataAnn!DY$9,$A22,0))),"",CVMdataQly!DY26*(OFFSET(CPdataAnn!DY$9,$A22,0)/OFFSET(CVMdataAnn!DY$9,$A22,0)))</f>
        <v>223.99261083743841</v>
      </c>
      <c r="DZ26" s="6">
        <f ca="1">IF(ISERROR(CVMdataQly!DZ26*(OFFSET(CPdataAnn!DZ$9,$A22,0)/OFFSET(CVMdataAnn!DZ$9,$A22,0))),"",CVMdataQly!DZ26*(OFFSET(CPdataAnn!DZ$9,$A22,0)/OFFSET(CVMdataAnn!DZ$9,$A22,0)))</f>
        <v>358.88297872340428</v>
      </c>
      <c r="EA26" s="6">
        <f ca="1">IF(ISERROR(CVMdataQly!EA26*(OFFSET(CPdataAnn!EA$9,$A22,0)/OFFSET(CVMdataAnn!EA$9,$A22,0))),"",CVMdataQly!EA26*(OFFSET(CPdataAnn!EA$9,$A22,0)/OFFSET(CVMdataAnn!EA$9,$A22,0)))</f>
        <v>307.90289017341036</v>
      </c>
      <c r="EB26" s="6">
        <f ca="1">IF(ISERROR(CVMdataQly!EB26*(OFFSET(CPdataAnn!EB$9,$A22,0)/OFFSET(CVMdataAnn!EB$9,$A22,0))),"",CVMdataQly!EB26*(OFFSET(CPdataAnn!EB$9,$A22,0)/OFFSET(CVMdataAnn!EB$9,$A22,0)))</f>
        <v>164.83801874163319</v>
      </c>
      <c r="EC26" s="6">
        <f ca="1">IF(ISERROR(CVMdataQly!EC26*(OFFSET(CPdataAnn!EC$9,$A22,0)/OFFSET(CVMdataAnn!EC$9,$A22,0))),"",CVMdataQly!EC26*(OFFSET(CPdataAnn!EC$9,$A22,0)/OFFSET(CVMdataAnn!EC$9,$A22,0)))</f>
        <v>2350.2022819111007</v>
      </c>
      <c r="ED26" s="6">
        <f ca="1">IF(ISERROR(CVMdataQly!ED26*(OFFSET(CPdataAnn!ED$9,$A22,0)/OFFSET(CVMdataAnn!ED$9,$A22,0))),"",CVMdataQly!ED26*(OFFSET(CPdataAnn!ED$9,$A22,0)/OFFSET(CVMdataAnn!ED$9,$A22,0)))</f>
        <v>502.11481056257173</v>
      </c>
      <c r="EE26" s="6">
        <f ca="1">IF(ISERROR(CVMdataQly!EE26*(OFFSET(CPdataAnn!EE$9,$A22,0)/OFFSET(CVMdataAnn!EE$9,$A22,0))),"",CVMdataQly!EE26*(OFFSET(CPdataAnn!EE$9,$A22,0)/OFFSET(CVMdataAnn!EE$9,$A22,0)))</f>
        <v>1216.964656964657</v>
      </c>
      <c r="EF26" s="6">
        <f ca="1">IF(ISERROR(CVMdataQly!EF26*(OFFSET(CPdataAnn!EF$9,$A22,0)/OFFSET(CVMdataAnn!EF$9,$A22,0))),"",CVMdataQly!EF26*(OFFSET(CPdataAnn!EF$9,$A22,0)/OFFSET(CVMdataAnn!EF$9,$A22,0)))</f>
        <v>630.84076190476185</v>
      </c>
      <c r="EG26" s="6">
        <f ca="1">IF(ISERROR(CVMdataQly!EG26*(OFFSET(CPdataAnn!EG$9,$A22,0)/OFFSET(CVMdataAnn!EG$9,$A22,0))),"",CVMdataQly!EG26*(OFFSET(CPdataAnn!EG$9,$A22,0)/OFFSET(CVMdataAnn!EG$9,$A22,0)))</f>
        <v>1296.7530194293715</v>
      </c>
      <c r="EH26" s="6">
        <f ca="1">IF(ISERROR(CVMdataQly!EH26*(OFFSET(CPdataAnn!EH$9,$A22,0)/OFFSET(CVMdataAnn!EH$9,$A22,0))),"",CVMdataQly!EH26*(OFFSET(CPdataAnn!EH$9,$A22,0)/OFFSET(CVMdataAnn!EH$9,$A22,0)))</f>
        <v>266.77767776777677</v>
      </c>
      <c r="EI26" s="6">
        <f ca="1">IF(ISERROR(CVMdataQly!EI26*(OFFSET(CPdataAnn!EI$9,$A22,0)/OFFSET(CVMdataAnn!EI$9,$A22,0))),"",CVMdataQly!EI26*(OFFSET(CPdataAnn!EI$9,$A22,0)/OFFSET(CVMdataAnn!EI$9,$A22,0)))</f>
        <v>677.16548521143977</v>
      </c>
      <c r="EJ26" s="6">
        <f ca="1">IF(ISERROR(CVMdataQly!EJ26*(OFFSET(CPdataAnn!EJ$9,$A22,0)/OFFSET(CVMdataAnn!EJ$9,$A22,0))),"",CVMdataQly!EJ26*(OFFSET(CPdataAnn!EJ$9,$A22,0)/OFFSET(CVMdataAnn!EJ$9,$A22,0)))</f>
        <v>99.794952681388025</v>
      </c>
      <c r="EK26" s="6">
        <f ca="1">IF(ISERROR(CVMdataQly!EK26*(OFFSET(CPdataAnn!EK$9,$A22,0)/OFFSET(CVMdataAnn!EK$9,$A22,0))),"",CVMdataQly!EK26*(OFFSET(CPdataAnn!EK$9,$A22,0)/OFFSET(CVMdataAnn!EK$9,$A22,0)))</f>
        <v>253.03990326481255</v>
      </c>
      <c r="EL26" s="6" t="str">
        <f ca="1">IF(ISERROR(CVMdataQly!EL26*(OFFSET(CPdataAnn!EL$9,$A22,0)/OFFSET(CVMdataAnn!EL$9,$A22,0))),"",CVMdataQly!EL26*(OFFSET(CPdataAnn!EL$9,$A22,0)/OFFSET(CVMdataAnn!EL$9,$A22,0)))</f>
        <v/>
      </c>
      <c r="EM26" s="6">
        <f ca="1">IF(ISERROR(CVMdataQly!EM26*(OFFSET(CPdataAnn!EM$9,$A22,0)/OFFSET(CVMdataAnn!EM$9,$A22,0))),"",CVMdataQly!EM26*(OFFSET(CPdataAnn!EM$9,$A22,0)/OFFSET(CVMdataAnn!EM$9,$A22,0)))</f>
        <v>580.0002887169419</v>
      </c>
      <c r="EN26" s="6">
        <f ca="1">IF(ISERROR(CVMdataQly!EN26*(OFFSET(CPdataAnn!EN$9,$A22,0)/OFFSET(CVMdataAnn!EN$9,$A22,0))),"",CVMdataQly!EN26*(OFFSET(CPdataAnn!EN$9,$A22,0)/OFFSET(CVMdataAnn!EN$9,$A22,0)))</f>
        <v>8584.0463802904706</v>
      </c>
      <c r="EO26" s="6">
        <f ca="1">IF(ISERROR(CVMdataQly!EO26*(OFFSET(CPdataAnn!EO$9,$A22,0)/OFFSET(CVMdataAnn!EO$9,$A22,0))),"",CVMdataQly!EO26*(OFFSET(CPdataAnn!EO$9,$A22,0)/OFFSET(CVMdataAnn!EO$9,$A22,0)))</f>
        <v>7180.8437592647488</v>
      </c>
      <c r="EP26" s="6">
        <f ca="1">IF(ISERROR(CVMdataQly!EP26*(OFFSET(CPdataAnn!EP$9,$A22,0)/OFFSET(CVMdataAnn!EP$9,$A22,0))),"",CVMdataQly!EP26*(OFFSET(CPdataAnn!EP$9,$A22,0)/OFFSET(CVMdataAnn!EP$9,$A22,0)))</f>
        <v>6475.9395033860037</v>
      </c>
      <c r="EQ26" s="6">
        <f ca="1">IF(ISERROR(CVMdataQly!EQ26*(OFFSET(CPdataAnn!EQ$9,$A22,0)/OFFSET(CVMdataAnn!EQ$9,$A22,0))),"",CVMdataQly!EQ26*(OFFSET(CPdataAnn!EQ$9,$A22,0)/OFFSET(CVMdataAnn!EQ$9,$A22,0)))</f>
        <v>704.93578443716945</v>
      </c>
      <c r="ER26" s="6">
        <f ca="1">IF(ISERROR(CVMdataQly!ER26*(OFFSET(CPdataAnn!ER$9,$A22,0)/OFFSET(CVMdataAnn!ER$9,$A22,0))),"",CVMdataQly!ER26*(OFFSET(CPdataAnn!ER$9,$A22,0)/OFFSET(CVMdataAnn!ER$9,$A22,0)))</f>
        <v>1402.8922147071521</v>
      </c>
      <c r="ES26" s="6">
        <f ca="1">IF(ISERROR(CVMdataQly!ES26*(OFFSET(CPdataAnn!ES$9,$A22,0)/OFFSET(CVMdataAnn!ES$9,$A22,0))),"",CVMdataQly!ES26*(OFFSET(CPdataAnn!ES$9,$A22,0)/OFFSET(CVMdataAnn!ES$9,$A22,0)))</f>
        <v>10677.908610241726</v>
      </c>
      <c r="ET26" s="6">
        <f ca="1">IF(ISERROR(CVMdataQly!ET26*(OFFSET(CPdataAnn!ET$9,$A22,0)/OFFSET(CVMdataAnn!ET$9,$A22,0))),"",CVMdataQly!ET26*(OFFSET(CPdataAnn!ET$9,$A22,0)/OFFSET(CVMdataAnn!ET$9,$A22,0)))</f>
        <v>1620.3770475227502</v>
      </c>
      <c r="EU26" s="6">
        <f ca="1">IF(ISERROR(CVMdataQly!EU26*(OFFSET(CPdataAnn!EU$9,$A22,0)/OFFSET(CVMdataAnn!EU$9,$A22,0))),"",CVMdataQly!EU26*(OFFSET(CPdataAnn!EU$9,$A22,0)/OFFSET(CVMdataAnn!EU$9,$A22,0)))</f>
        <v>489.95001470155842</v>
      </c>
      <c r="EV26" s="6">
        <f ca="1">IF(ISERROR(CVMdataQly!EV26*(OFFSET(CPdataAnn!EV$9,$A22,0)/OFFSET(CVMdataAnn!EV$9,$A22,0))),"",CVMdataQly!EV26*(OFFSET(CPdataAnn!EV$9,$A22,0)/OFFSET(CVMdataAnn!EV$9,$A22,0)))</f>
        <v>107.83018867924528</v>
      </c>
      <c r="EW26" s="6">
        <f ca="1">IF(ISERROR(CVMdataQly!EW26*(OFFSET(CPdataAnn!EW$9,$A22,0)/OFFSET(CVMdataAnn!EW$9,$A22,0))),"",CVMdataQly!EW26*(OFFSET(CPdataAnn!EW$9,$A22,0)/OFFSET(CVMdataAnn!EW$9,$A22,0)))</f>
        <v>1022.6577073282793</v>
      </c>
      <c r="EX26" s="6">
        <f ca="1">IF(ISERROR(CVMdataQly!EX26*(OFFSET(CPdataAnn!EX$9,$A22,0)/OFFSET(CVMdataAnn!EX$9,$A22,0))),"",CVMdataQly!EX26*(OFFSET(CPdataAnn!EX$9,$A22,0)/OFFSET(CVMdataAnn!EX$9,$A22,0)))</f>
        <v>327.88997380328647</v>
      </c>
      <c r="EY26" s="6">
        <f ca="1">IF(ISERROR(CVMdataQly!EY26*(OFFSET(CPdataAnn!EY$9,$A22,0)/OFFSET(CVMdataAnn!EY$9,$A22,0))),"",CVMdataQly!EY26*(OFFSET(CPdataAnn!EY$9,$A22,0)/OFFSET(CVMdataAnn!EY$9,$A22,0)))</f>
        <v>805.98070017953319</v>
      </c>
      <c r="EZ26" s="6">
        <f ca="1">IF(ISERROR(CVMdataQly!EZ26*(OFFSET(CPdataAnn!EZ$9,$A22,0)/OFFSET(CVMdataAnn!EZ$9,$A22,0))),"",CVMdataQly!EZ26*(OFFSET(CPdataAnn!EZ$9,$A22,0)/OFFSET(CVMdataAnn!EZ$9,$A22,0)))</f>
        <v>614.15284916201119</v>
      </c>
      <c r="FA26" s="6">
        <f ca="1">IF(ISERROR(CVMdataQly!FA26*(OFFSET(CPdataAnn!FA$9,$A22,0)/OFFSET(CVMdataAnn!FA$9,$A22,0))),"",CVMdataQly!FA26*(OFFSET(CPdataAnn!FA$9,$A22,0)/OFFSET(CVMdataAnn!FA$9,$A22,0)))</f>
        <v>192.10982658959537</v>
      </c>
      <c r="FB26" s="6">
        <f ca="1">IF(ISERROR(CVMdataQly!FB26*(OFFSET(CPdataAnn!FB$9,$A22,0)/OFFSET(CVMdataAnn!FB$9,$A22,0))),"",CVMdataQly!FB26*(OFFSET(CPdataAnn!FB$9,$A22,0)/OFFSET(CVMdataAnn!FB$9,$A22,0)))</f>
        <v>1316.0117535120612</v>
      </c>
      <c r="FC26" s="6">
        <f ca="1">IF(ISERROR(CVMdataQly!FC26*(OFFSET(CPdataAnn!FC$9,$A22,0)/OFFSET(CVMdataAnn!FC$9,$A22,0))),"",CVMdataQly!FC26*(OFFSET(CPdataAnn!FC$9,$A22,0)/OFFSET(CVMdataAnn!FC$9,$A22,0)))</f>
        <v>2380.0074856556598</v>
      </c>
      <c r="FD26" s="6">
        <f ca="1">IF(ISERROR(CVMdataQly!FD26*(OFFSET(CPdataAnn!FD$9,$A22,0)/OFFSET(CVMdataAnn!FD$9,$A22,0))),"",CVMdataQly!FD26*(OFFSET(CPdataAnn!FD$9,$A22,0)/OFFSET(CVMdataAnn!FD$9,$A22,0)))</f>
        <v>1498.0279642058167</v>
      </c>
      <c r="FE26" s="6">
        <f ca="1">IF(ISERROR(CVMdataQly!FE26*(OFFSET(CPdataAnn!FE$9,$A22,0)/OFFSET(CVMdataAnn!FE$9,$A22,0))),"",CVMdataQly!FE26*(OFFSET(CPdataAnn!FE$9,$A22,0)/OFFSET(CVMdataAnn!FE$9,$A22,0)))</f>
        <v>583.61147250147849</v>
      </c>
      <c r="FF26" s="6">
        <f ca="1">IF(ISERROR(CVMdataQly!FF26*(OFFSET(CPdataAnn!FF$9,$A22,0)/OFFSET(CVMdataAnn!FF$9,$A22,0))),"",CVMdataQly!FF26*(OFFSET(CPdataAnn!FF$9,$A22,0)/OFFSET(CVMdataAnn!FF$9,$A22,0)))</f>
        <v>101.96666666666667</v>
      </c>
      <c r="FG26" s="6">
        <f ca="1">IF(ISERROR(CVMdataQly!FG26*(OFFSET(CPdataAnn!FG$9,$A22,0)/OFFSET(CVMdataAnn!FG$9,$A22,0))),"",CVMdataQly!FG26*(OFFSET(CPdataAnn!FG$9,$A22,0)/OFFSET(CVMdataAnn!FG$9,$A22,0)))</f>
        <v>195.87219039224328</v>
      </c>
      <c r="FH26" s="6" t="str">
        <f ca="1">IF(ISERROR(CVMdataQly!FH26*(OFFSET(CPdataAnn!FH$9,$A22,0)/OFFSET(CVMdataAnn!FH$9,$A22,0))),"",CVMdataQly!FH26*(OFFSET(CPdataAnn!FH$9,$A22,0)/OFFSET(CVMdataAnn!FH$9,$A22,0)))</f>
        <v/>
      </c>
      <c r="FI26" s="6">
        <f ca="1">IF(ISERROR(CVMdataQly!FI26*(OFFSET(CPdataAnn!FI$9,$A22,0)/OFFSET(CVMdataAnn!FI$9,$A22,0))),"",CVMdataQly!FI26*(OFFSET(CPdataAnn!FI$9,$A22,0)/OFFSET(CVMdataAnn!FI$9,$A22,0)))</f>
        <v>2981.2700449530039</v>
      </c>
      <c r="FJ26" s="6">
        <f ca="1">IF(ISERROR(CVMdataQly!FJ26*(OFFSET(CPdataAnn!FJ$9,$A22,0)/OFFSET(CVMdataAnn!FJ$9,$A22,0))),"",CVMdataQly!FJ26*(OFFSET(CPdataAnn!FJ$9,$A22,0)/OFFSET(CVMdataAnn!FJ$9,$A22,0)))</f>
        <v>1551.8381026037639</v>
      </c>
      <c r="FK26" s="6">
        <f ca="1">IF(ISERROR(CVMdataQly!FK26*(OFFSET(CPdataAnn!FK$9,$A22,0)/OFFSET(CVMdataAnn!FK$9,$A22,0))),"",CVMdataQly!FK26*(OFFSET(CPdataAnn!FK$9,$A22,0)/OFFSET(CVMdataAnn!FK$9,$A22,0)))</f>
        <v>1428.6694454512503</v>
      </c>
      <c r="FL26" s="6">
        <f ca="1">IF(ISERROR(CVMdataQly!FL26*(OFFSET(CPdataAnn!FL$9,$A22,0)/OFFSET(CVMdataAnn!FL$9,$A22,0))),"",CVMdataQly!FL26*(OFFSET(CPdataAnn!FL$9,$A22,0)/OFFSET(CVMdataAnn!FL$9,$A22,0)))</f>
        <v>1247.0267459996533</v>
      </c>
    </row>
    <row r="27" spans="1:168" x14ac:dyDescent="0.25">
      <c r="A27" s="6">
        <f t="shared" si="0"/>
        <v>5</v>
      </c>
      <c r="B27" s="1">
        <v>32660</v>
      </c>
      <c r="C27" s="6">
        <f ca="1">IF(ISERROR(CVMdataQly!C27*(OFFSET(CPdataAnn!C$9,$A23,0)/OFFSET(CVMdataAnn!C$9,$A23,0))),"",CVMdataQly!C27*(OFFSET(CPdataAnn!C$9,$A23,0)/OFFSET(CVMdataAnn!C$9,$A23,0)))</f>
        <v>88502.633606814576</v>
      </c>
      <c r="D27" s="6">
        <f ca="1">IF(ISERROR(CVMdataQly!D27*(OFFSET(CPdataAnn!D$9,$A23,0)/OFFSET(CVMdataAnn!D$9,$A23,0))),"",CVMdataQly!D27*(OFFSET(CPdataAnn!D$9,$A23,0)/OFFSET(CVMdataAnn!D$9,$A23,0)))</f>
        <v>91.645962732919259</v>
      </c>
      <c r="E27" s="6">
        <f ca="1">IF(ISERROR(CVMdataQly!E27*(OFFSET(CPdataAnn!E$9,$A23,0)/OFFSET(CVMdataAnn!E$9,$A23,0))),"",CVMdataQly!E27*(OFFSET(CPdataAnn!E$9,$A23,0)/OFFSET(CVMdataAnn!E$9,$A23,0)))</f>
        <v>88201.112557914355</v>
      </c>
      <c r="F27" s="6">
        <f ca="1">IF(ISERROR(CVMdataQly!F27*(OFFSET(CPdataAnn!F$9,$A23,0)/OFFSET(CVMdataAnn!F$9,$A23,0))),"",CVMdataQly!F27*(OFFSET(CPdataAnn!F$9,$A23,0)/OFFSET(CVMdataAnn!F$9,$A23,0)))</f>
        <v>9429.0323601644268</v>
      </c>
      <c r="G27" s="6">
        <f ca="1">IF(ISERROR(CVMdataQly!G27*(OFFSET(CPdataAnn!G$9,$A23,0)/OFFSET(CVMdataAnn!G$9,$A23,0))),"",CVMdataQly!G27*(OFFSET(CPdataAnn!G$9,$A23,0)/OFFSET(CVMdataAnn!G$9,$A23,0)))</f>
        <v>4366.9988416175229</v>
      </c>
      <c r="H27" s="6">
        <f ca="1">IF(ISERROR(CVMdataQly!H27*(OFFSET(CPdataAnn!H$9,$A23,0)/OFFSET(CVMdataAnn!H$9,$A23,0))),"",CVMdataQly!H27*(OFFSET(CPdataAnn!H$9,$A23,0)/OFFSET(CVMdataAnn!H$9,$A23,0)))</f>
        <v>4693.7732106339472</v>
      </c>
      <c r="I27" s="6">
        <f ca="1">IF(ISERROR(CVMdataQly!I27*(OFFSET(CPdataAnn!I$9,$A23,0)/OFFSET(CVMdataAnn!I$9,$A23,0))),"",CVMdataQly!I27*(OFFSET(CPdataAnn!I$9,$A23,0)/OFFSET(CVMdataAnn!I$9,$A23,0)))</f>
        <v>22814.069746986082</v>
      </c>
      <c r="J27" s="6">
        <f ca="1">IF(ISERROR(CVMdataQly!J27*(OFFSET(CPdataAnn!J$9,$A23,0)/OFFSET(CVMdataAnn!J$9,$A23,0))),"",CVMdataQly!J27*(OFFSET(CPdataAnn!J$9,$A23,0)/OFFSET(CVMdataAnn!J$9,$A23,0)))</f>
        <v>4726.9709799317607</v>
      </c>
      <c r="K27" s="6">
        <f ca="1">IF(ISERROR(CVMdataQly!K27*(OFFSET(CPdataAnn!K$9,$A23,0)/OFFSET(CVMdataAnn!K$9,$A23,0))),"",CVMdataQly!K27*(OFFSET(CPdataAnn!K$9,$A23,0)/OFFSET(CVMdataAnn!K$9,$A23,0)))</f>
        <v>939.83416252072959</v>
      </c>
      <c r="L27" s="6">
        <f ca="1">IF(ISERROR(CVMdataQly!L27*(OFFSET(CPdataAnn!L$9,$A23,0)/OFFSET(CVMdataAnn!L$9,$A23,0))),"",CVMdataQly!L27*(OFFSET(CPdataAnn!L$9,$A23,0)/OFFSET(CVMdataAnn!L$9,$A23,0)))</f>
        <v>12015.07462561349</v>
      </c>
      <c r="M27" s="6">
        <f ca="1">IF(ISERROR(CVMdataQly!M27*(OFFSET(CPdataAnn!M$9,$A23,0)/OFFSET(CVMdataAnn!M$9,$A23,0))),"",CVMdataQly!M27*(OFFSET(CPdataAnn!M$9,$A23,0)/OFFSET(CVMdataAnn!M$9,$A23,0)))</f>
        <v>1545.9579628132578</v>
      </c>
      <c r="N27" s="6">
        <f ca="1">IF(ISERROR(CVMdataQly!N27*(OFFSET(CPdataAnn!N$9,$A23,0)/OFFSET(CVMdataAnn!N$9,$A23,0))),"",CVMdataQly!N27*(OFFSET(CPdataAnn!N$9,$A23,0)/OFFSET(CVMdataAnn!N$9,$A23,0)))</f>
        <v>7684.6671923133345</v>
      </c>
      <c r="O27" s="6">
        <f ca="1">IF(ISERROR(CVMdataQly!O27*(OFFSET(CPdataAnn!O$9,$A23,0)/OFFSET(CVMdataAnn!O$9,$A23,0))),"",CVMdataQly!O27*(OFFSET(CPdataAnn!O$9,$A23,0)/OFFSET(CVMdataAnn!O$9,$A23,0)))</f>
        <v>595.01443584709546</v>
      </c>
      <c r="P27" s="6">
        <f ca="1">IF(ISERROR(CVMdataQly!P27*(OFFSET(CPdataAnn!P$9,$A23,0)/OFFSET(CVMdataAnn!P$9,$A23,0))),"",CVMdataQly!P27*(OFFSET(CPdataAnn!P$9,$A23,0)/OFFSET(CVMdataAnn!P$9,$A23,0)))</f>
        <v>8570.9204603604358</v>
      </c>
      <c r="Q27" s="6">
        <f ca="1">IF(ISERROR(CVMdataQly!Q27*(OFFSET(CPdataAnn!Q$9,$A23,0)/OFFSET(CVMdataAnn!Q$9,$A23,0))),"",CVMdataQly!Q27*(OFFSET(CPdataAnn!Q$9,$A23,0)/OFFSET(CVMdataAnn!Q$9,$A23,0)))</f>
        <v>10817.59286142372</v>
      </c>
      <c r="R27" s="6">
        <f ca="1">IF(ISERROR(CVMdataQly!R27*(OFFSET(CPdataAnn!R$9,$A23,0)/OFFSET(CVMdataAnn!R$9,$A23,0))),"",CVMdataQly!R27*(OFFSET(CPdataAnn!R$9,$A23,0)/OFFSET(CVMdataAnn!R$9,$A23,0)))</f>
        <v>9429.0323601644268</v>
      </c>
      <c r="S27" s="6">
        <f ca="1">IF(ISERROR(CVMdataQly!S27*(OFFSET(CPdataAnn!S$9,$A23,0)/OFFSET(CVMdataAnn!S$9,$A23,0))),"",CVMdataQly!S27*(OFFSET(CPdataAnn!S$9,$A23,0)/OFFSET(CVMdataAnn!S$9,$A23,0)))</f>
        <v>8474.2658022457708</v>
      </c>
      <c r="T27" s="6">
        <f ca="1">IF(ISERROR(CVMdataQly!T27*(OFFSET(CPdataAnn!T$9,$A23,0)/OFFSET(CVMdataAnn!T$9,$A23,0))),"",CVMdataQly!T27*(OFFSET(CPdataAnn!T$9,$A23,0)/OFFSET(CVMdataAnn!T$9,$A23,0)))</f>
        <v>1312.9442856038945</v>
      </c>
      <c r="U27" s="6">
        <f ca="1">IF(ISERROR(CVMdataQly!U27*(OFFSET(CPdataAnn!U$9,$A23,0)/OFFSET(CVMdataAnn!U$9,$A23,0))),"",CVMdataQly!U27*(OFFSET(CPdataAnn!U$9,$A23,0)/OFFSET(CVMdataAnn!U$9,$A23,0)))</f>
        <v>2212.97480810864</v>
      </c>
      <c r="V27" s="6">
        <f ca="1">IF(ISERROR(CVMdataQly!V27*(OFFSET(CPdataAnn!V$9,$A23,0)/OFFSET(CVMdataAnn!V$9,$A23,0))),"",CVMdataQly!V27*(OFFSET(CPdataAnn!V$9,$A23,0)/OFFSET(CVMdataAnn!V$9,$A23,0)))</f>
        <v>385.9756464221287</v>
      </c>
      <c r="W27" s="6">
        <f ca="1">IF(ISERROR(CVMdataQly!W27*(OFFSET(CPdataAnn!W$9,$A23,0)/OFFSET(CVMdataAnn!W$9,$A23,0))),"",CVMdataQly!W27*(OFFSET(CPdataAnn!W$9,$A23,0)/OFFSET(CVMdataAnn!W$9,$A23,0)))</f>
        <v>1287.6700413768817</v>
      </c>
      <c r="X27" s="6">
        <f ca="1">IF(ISERROR(CVMdataQly!X27*(OFFSET(CPdataAnn!X$9,$A23,0)/OFFSET(CVMdataAnn!X$9,$A23,0))),"",CVMdataQly!X27*(OFFSET(CPdataAnn!X$9,$A23,0)/OFFSET(CVMdataAnn!X$9,$A23,0)))</f>
        <v>263.01128145791148</v>
      </c>
      <c r="Y27" s="6">
        <f ca="1">IF(ISERROR(CVMdataQly!Y27*(OFFSET(CPdataAnn!Y$9,$A23,0)/OFFSET(CVMdataAnn!Y$9,$A23,0))),"",CVMdataQly!Y27*(OFFSET(CPdataAnn!Y$9,$A23,0)/OFFSET(CVMdataAnn!Y$9,$A23,0)))</f>
        <v>626.20311410643728</v>
      </c>
      <c r="Z27" s="6">
        <f ca="1">IF(ISERROR(CVMdataQly!Z27*(OFFSET(CPdataAnn!Z$9,$A23,0)/OFFSET(CVMdataAnn!Z$9,$A23,0))),"",CVMdataQly!Z27*(OFFSET(CPdataAnn!Z$9,$A23,0)/OFFSET(CVMdataAnn!Z$9,$A23,0)))</f>
        <v>1195.159712230216</v>
      </c>
      <c r="AA27" s="6">
        <f ca="1">IF(ISERROR(CVMdataQly!AA27*(OFFSET(CPdataAnn!AA$9,$A23,0)/OFFSET(CVMdataAnn!AA$9,$A23,0))),"",CVMdataQly!AA27*(OFFSET(CPdataAnn!AA$9,$A23,0)/OFFSET(CVMdataAnn!AA$9,$A23,0)))</f>
        <v>981.9990171990172</v>
      </c>
      <c r="AB27" s="6">
        <f ca="1">IF(ISERROR(CVMdataQly!AB27*(OFFSET(CPdataAnn!AB$9,$A23,0)/OFFSET(CVMdataAnn!AB$9,$A23,0))),"",CVMdataQly!AB27*(OFFSET(CPdataAnn!AB$9,$A23,0)/OFFSET(CVMdataAnn!AB$9,$A23,0)))</f>
        <v>208.17905918057662</v>
      </c>
      <c r="AC27" s="6">
        <f ca="1">IF(ISERROR(CVMdataQly!AC27*(OFFSET(CPdataAnn!AC$9,$A23,0)/OFFSET(CVMdataAnn!AC$9,$A23,0))),"",CVMdataQly!AC27*(OFFSET(CPdataAnn!AC$9,$A23,0)/OFFSET(CVMdataAnn!AC$9,$A23,0)))</f>
        <v>954.87168674698808</v>
      </c>
      <c r="AD27" s="6">
        <f ca="1">IF(ISERROR(CVMdataQly!AD27*(OFFSET(CPdataAnn!AD$9,$A23,0)/OFFSET(CVMdataAnn!AD$9,$A23,0))),"",CVMdataQly!AD27*(OFFSET(CPdataAnn!AD$9,$A23,0)/OFFSET(CVMdataAnn!AD$9,$A23,0)))</f>
        <v>306.79455113890128</v>
      </c>
      <c r="AE27" s="6">
        <f ca="1">IF(ISERROR(CVMdataQly!AE27*(OFFSET(CPdataAnn!AE$9,$A23,0)/OFFSET(CVMdataAnn!AE$9,$A23,0))),"",CVMdataQly!AE27*(OFFSET(CPdataAnn!AE$9,$A23,0)/OFFSET(CVMdataAnn!AE$9,$A23,0)))</f>
        <v>647.68803806071594</v>
      </c>
      <c r="AF27" s="6">
        <f ca="1">IF(ISERROR(CVMdataQly!AF27*(OFFSET(CPdataAnn!AF$9,$A23,0)/OFFSET(CVMdataAnn!AF$9,$A23,0))),"",CVMdataQly!AF27*(OFFSET(CPdataAnn!AF$9,$A23,0)/OFFSET(CVMdataAnn!AF$9,$A23,0)))</f>
        <v>4366.9988416175229</v>
      </c>
      <c r="AG27" s="6">
        <f ca="1">IF(ISERROR(CVMdataQly!AG27*(OFFSET(CPdataAnn!AG$9,$A23,0)/OFFSET(CVMdataAnn!AG$9,$A23,0))),"",CVMdataQly!AG27*(OFFSET(CPdataAnn!AG$9,$A23,0)/OFFSET(CVMdataAnn!AG$9,$A23,0)))</f>
        <v>1377.905232345408</v>
      </c>
      <c r="AH27" s="6">
        <f ca="1">IF(ISERROR(CVMdataQly!AH27*(OFFSET(CPdataAnn!AH$9,$A23,0)/OFFSET(CVMdataAnn!AH$9,$A23,0))),"",CVMdataQly!AH27*(OFFSET(CPdataAnn!AH$9,$A23,0)/OFFSET(CVMdataAnn!AH$9,$A23,0)))</f>
        <v>440.86886130599027</v>
      </c>
      <c r="AI27" s="6">
        <f ca="1">IF(ISERROR(CVMdataQly!AI27*(OFFSET(CPdataAnn!AI$9,$A23,0)/OFFSET(CVMdataAnn!AI$9,$A23,0))),"",CVMdataQly!AI27*(OFFSET(CPdataAnn!AI$9,$A23,0)/OFFSET(CVMdataAnn!AI$9,$A23,0)))</f>
        <v>552.08193589471443</v>
      </c>
      <c r="AJ27" s="6">
        <f ca="1">IF(ISERROR(CVMdataQly!AJ27*(OFFSET(CPdataAnn!AJ$9,$A23,0)/OFFSET(CVMdataAnn!AJ$9,$A23,0))),"",CVMdataQly!AJ27*(OFFSET(CPdataAnn!AJ$9,$A23,0)/OFFSET(CVMdataAnn!AJ$9,$A23,0)))</f>
        <v>384.73242187499994</v>
      </c>
      <c r="AK27" s="6">
        <f ca="1">IF(ISERROR(CVMdataQly!AK27*(OFFSET(CPdataAnn!AK$9,$A23,0)/OFFSET(CVMdataAnn!AK$9,$A23,0))),"",CVMdataQly!AK27*(OFFSET(CPdataAnn!AK$9,$A23,0)/OFFSET(CVMdataAnn!AK$9,$A23,0)))</f>
        <v>1996.0249296007953</v>
      </c>
      <c r="AL27" s="6">
        <f ca="1">IF(ISERROR(CVMdataQly!AL27*(OFFSET(CPdataAnn!AL$9,$A23,0)/OFFSET(CVMdataAnn!AL$9,$A23,0))),"",CVMdataQly!AL27*(OFFSET(CPdataAnn!AL$9,$A23,0)/OFFSET(CVMdataAnn!AL$9,$A23,0)))</f>
        <v>992.44685628742513</v>
      </c>
      <c r="AM27" s="6">
        <f ca="1">IF(ISERROR(CVMdataQly!AM27*(OFFSET(CPdataAnn!AM$9,$A23,0)/OFFSET(CVMdataAnn!AM$9,$A23,0))),"",CVMdataQly!AM27*(OFFSET(CPdataAnn!AM$9,$A23,0)/OFFSET(CVMdataAnn!AM$9,$A23,0)))</f>
        <v>4693.7732106339472</v>
      </c>
      <c r="AN27" s="6">
        <f ca="1">IF(ISERROR(CVMdataQly!AN27*(OFFSET(CPdataAnn!AN$9,$A23,0)/OFFSET(CVMdataAnn!AN$9,$A23,0))),"",CVMdataQly!AN27*(OFFSET(CPdataAnn!AN$9,$A23,0)/OFFSET(CVMdataAnn!AN$9,$A23,0)))</f>
        <v>3851.2613407258063</v>
      </c>
      <c r="AO27" s="6">
        <f ca="1">IF(ISERROR(CVMdataQly!AO27*(OFFSET(CPdataAnn!AO$9,$A23,0)/OFFSET(CVMdataAnn!AO$9,$A23,0))),"",CVMdataQly!AO27*(OFFSET(CPdataAnn!AO$9,$A23,0)/OFFSET(CVMdataAnn!AO$9,$A23,0)))</f>
        <v>58.986784140969156</v>
      </c>
      <c r="AP27" s="6">
        <f ca="1">IF(ISERROR(CVMdataQly!AP27*(OFFSET(CPdataAnn!AP$9,$A23,0)/OFFSET(CVMdataAnn!AP$9,$A23,0))),"",CVMdataQly!AP27*(OFFSET(CPdataAnn!AP$9,$A23,0)/OFFSET(CVMdataAnn!AP$9,$A23,0)))</f>
        <v>3561.7742174751525</v>
      </c>
      <c r="AQ27" s="6">
        <f ca="1">IF(ISERROR(CVMdataQly!AQ27*(OFFSET(CPdataAnn!AQ$9,$A23,0)/OFFSET(CVMdataAnn!AQ$9,$A23,0))),"",CVMdataQly!AQ27*(OFFSET(CPdataAnn!AQ$9,$A23,0)/OFFSET(CVMdataAnn!AQ$9,$A23,0)))</f>
        <v>132.03191489361703</v>
      </c>
      <c r="AR27" s="6">
        <f ca="1">IF(ISERROR(CVMdataQly!AR27*(OFFSET(CPdataAnn!AR$9,$A23,0)/OFFSET(CVMdataAnn!AR$9,$A23,0))),"",CVMdataQly!AR27*(OFFSET(CPdataAnn!AR$9,$A23,0)/OFFSET(CVMdataAnn!AR$9,$A23,0)))</f>
        <v>98.922442244224428</v>
      </c>
      <c r="AS27" s="6">
        <f ca="1">IF(ISERROR(CVMdataQly!AS27*(OFFSET(CPdataAnn!AS$9,$A23,0)/OFFSET(CVMdataAnn!AS$9,$A23,0))),"",CVMdataQly!AS27*(OFFSET(CPdataAnn!AS$9,$A23,0)/OFFSET(CVMdataAnn!AS$9,$A23,0)))</f>
        <v>843.10256410256409</v>
      </c>
      <c r="AT27" s="6">
        <f ca="1">IF(ISERROR(CVMdataQly!AT27*(OFFSET(CPdataAnn!AT$9,$A23,0)/OFFSET(CVMdataAnn!AT$9,$A23,0))),"",CVMdataQly!AT27*(OFFSET(CPdataAnn!AT$9,$A23,0)/OFFSET(CVMdataAnn!AT$9,$A23,0)))</f>
        <v>818.8183760683761</v>
      </c>
      <c r="AU27" s="6">
        <f ca="1">IF(ISERROR(CVMdataQly!AU27*(OFFSET(CPdataAnn!AU$9,$A23,0)/OFFSET(CVMdataAnn!AU$9,$A23,0))),"",CVMdataQly!AU27*(OFFSET(CPdataAnn!AU$9,$A23,0)/OFFSET(CVMdataAnn!AU$9,$A23,0)))</f>
        <v>24.269662921348317</v>
      </c>
      <c r="AV27" s="6">
        <f ca="1">IF(ISERROR(CVMdataQly!AV27*(OFFSET(CPdataAnn!AV$9,$A23,0)/OFFSET(CVMdataAnn!AV$9,$A23,0))),"",CVMdataQly!AV27*(OFFSET(CPdataAnn!AV$9,$A23,0)/OFFSET(CVMdataAnn!AV$9,$A23,0)))</f>
        <v>22814.069746986082</v>
      </c>
      <c r="AW27" s="6">
        <f ca="1">IF(ISERROR(CVMdataQly!AW27*(OFFSET(CPdataAnn!AW$9,$A23,0)/OFFSET(CVMdataAnn!AW$9,$A23,0))),"",CVMdataQly!AW27*(OFFSET(CPdataAnn!AW$9,$A23,0)/OFFSET(CVMdataAnn!AW$9,$A23,0)))</f>
        <v>2690.9847843308658</v>
      </c>
      <c r="AX27" s="6">
        <f ca="1">IF(ISERROR(CVMdataQly!AX27*(OFFSET(CPdataAnn!AX$9,$A23,0)/OFFSET(CVMdataAnn!AX$9,$A23,0))),"",CVMdataQly!AX27*(OFFSET(CPdataAnn!AX$9,$A23,0)/OFFSET(CVMdataAnn!AX$9,$A23,0)))</f>
        <v>2682.8053658270042</v>
      </c>
      <c r="AY27" s="6">
        <f ca="1">IF(ISERROR(CVMdataQly!AY27*(OFFSET(CPdataAnn!AY$9,$A23,0)/OFFSET(CVMdataAnn!AY$9,$A23,0))),"",CVMdataQly!AY27*(OFFSET(CPdataAnn!AY$9,$A23,0)/OFFSET(CVMdataAnn!AY$9,$A23,0)))</f>
        <v>7.75</v>
      </c>
      <c r="AZ27" s="6">
        <f ca="1">IF(ISERROR(CVMdataQly!AZ27*(OFFSET(CPdataAnn!AZ$9,$A23,0)/OFFSET(CVMdataAnn!AZ$9,$A23,0))),"",CVMdataQly!AZ27*(OFFSET(CPdataAnn!AZ$9,$A23,0)/OFFSET(CVMdataAnn!AZ$9,$A23,0)))</f>
        <v>16552.83221916285</v>
      </c>
      <c r="BA27" s="6">
        <f ca="1">IF(ISERROR(CVMdataQly!BA27*(OFFSET(CPdataAnn!BA$9,$A23,0)/OFFSET(CVMdataAnn!BA$9,$A23,0))),"",CVMdataQly!BA27*(OFFSET(CPdataAnn!BA$9,$A23,0)/OFFSET(CVMdataAnn!BA$9,$A23,0)))</f>
        <v>16054.809810882774</v>
      </c>
      <c r="BB27" s="6">
        <f ca="1">IF(ISERROR(CVMdataQly!BB27*(OFFSET(CPdataAnn!BB$9,$A23,0)/OFFSET(CVMdataAnn!BB$9,$A23,0))),"",CVMdataQly!BB27*(OFFSET(CPdataAnn!BB$9,$A23,0)/OFFSET(CVMdataAnn!BB$9,$A23,0)))</f>
        <v>498.10021881838077</v>
      </c>
      <c r="BC27" s="6">
        <f ca="1">IF(ISERROR(CVMdataQly!BC27*(OFFSET(CPdataAnn!BC$9,$A23,0)/OFFSET(CVMdataAnn!BC$9,$A23,0))),"",CVMdataQly!BC27*(OFFSET(CPdataAnn!BC$9,$A23,0)/OFFSET(CVMdataAnn!BC$9,$A23,0)))</f>
        <v>240.01168451801362</v>
      </c>
      <c r="BD27" s="6">
        <f ca="1">IF(ISERROR(CVMdataQly!BD27*(OFFSET(CPdataAnn!BD$9,$A23,0)/OFFSET(CVMdataAnn!BD$9,$A23,0))),"",CVMdataQly!BD27*(OFFSET(CPdataAnn!BD$9,$A23,0)/OFFSET(CVMdataAnn!BD$9,$A23,0)))</f>
        <v>140.1904761904762</v>
      </c>
      <c r="BE27" s="6">
        <f ca="1">IF(ISERROR(CVMdataQly!BE27*(OFFSET(CPdataAnn!BE$9,$A23,0)/OFFSET(CVMdataAnn!BE$9,$A23,0))),"",CVMdataQly!BE27*(OFFSET(CPdataAnn!BE$9,$A23,0)/OFFSET(CVMdataAnn!BE$9,$A23,0)))</f>
        <v>100.03028467595395</v>
      </c>
      <c r="BF27" s="6">
        <f ca="1">IF(ISERROR(CVMdataQly!BF27*(OFFSET(CPdataAnn!BF$9,$A23,0)/OFFSET(CVMdataAnn!BF$9,$A23,0))),"",CVMdataQly!BF27*(OFFSET(CPdataAnn!BF$9,$A23,0)/OFFSET(CVMdataAnn!BF$9,$A23,0)))</f>
        <v>511.8980557015239</v>
      </c>
      <c r="BG27" s="6">
        <f ca="1">IF(ISERROR(CVMdataQly!BG27*(OFFSET(CPdataAnn!BG$9,$A23,0)/OFFSET(CVMdataAnn!BG$9,$A23,0))),"",CVMdataQly!BG27*(OFFSET(CPdataAnn!BG$9,$A23,0)/OFFSET(CVMdataAnn!BG$9,$A23,0)))</f>
        <v>242.05276143480737</v>
      </c>
      <c r="BH27" s="6">
        <f ca="1">IF(ISERROR(CVMdataQly!BH27*(OFFSET(CPdataAnn!BH$9,$A23,0)/OFFSET(CVMdataAnn!BH$9,$A23,0))),"",CVMdataQly!BH27*(OFFSET(CPdataAnn!BH$9,$A23,0)/OFFSET(CVMdataAnn!BH$9,$A23,0)))</f>
        <v>6.0317460317460316</v>
      </c>
      <c r="BI27" s="6">
        <f ca="1">IF(ISERROR(CVMdataQly!BI27*(OFFSET(CPdataAnn!BI$9,$A23,0)/OFFSET(CVMdataAnn!BI$9,$A23,0))),"",CVMdataQly!BI27*(OFFSET(CPdataAnn!BI$9,$A23,0)/OFFSET(CVMdataAnn!BI$9,$A23,0)))</f>
        <v>263.77902097902097</v>
      </c>
      <c r="BJ27" s="6" t="str">
        <f ca="1">IF(ISERROR(CVMdataQly!BJ27*(OFFSET(CPdataAnn!BJ$9,$A23,0)/OFFSET(CVMdataAnn!BJ$9,$A23,0))),"",CVMdataQly!BJ27*(OFFSET(CPdataAnn!BJ$9,$A23,0)/OFFSET(CVMdataAnn!BJ$9,$A23,0)))</f>
        <v/>
      </c>
      <c r="BK27" s="6">
        <f ca="1">IF(ISERROR(CVMdataQly!BK27*(OFFSET(CPdataAnn!BK$9,$A23,0)/OFFSET(CVMdataAnn!BK$9,$A23,0))),"",CVMdataQly!BK27*(OFFSET(CPdataAnn!BK$9,$A23,0)/OFFSET(CVMdataAnn!BK$9,$A23,0)))</f>
        <v>2818.2139950713508</v>
      </c>
      <c r="BL27" s="6">
        <f ca="1">IF(ISERROR(CVMdataQly!BL27*(OFFSET(CPdataAnn!BL$9,$A23,0)/OFFSET(CVMdataAnn!BL$9,$A23,0))),"",CVMdataQly!BL27*(OFFSET(CPdataAnn!BL$9,$A23,0)/OFFSET(CVMdataAnn!BL$9,$A23,0)))</f>
        <v>1405.8364982298037</v>
      </c>
      <c r="BM27" s="6">
        <f ca="1">IF(ISERROR(CVMdataQly!BM27*(OFFSET(CPdataAnn!BM$9,$A23,0)/OFFSET(CVMdataAnn!BM$9,$A23,0))),"",CVMdataQly!BM27*(OFFSET(CPdataAnn!BM$9,$A23,0)/OFFSET(CVMdataAnn!BM$9,$A23,0)))</f>
        <v>1122.9710961861358</v>
      </c>
      <c r="BN27" s="6">
        <f ca="1">IF(ISERROR(CVMdataQly!BN27*(OFFSET(CPdataAnn!BN$9,$A23,0)/OFFSET(CVMdataAnn!BN$9,$A23,0))),"",CVMdataQly!BN27*(OFFSET(CPdataAnn!BN$9,$A23,0)/OFFSET(CVMdataAnn!BN$9,$A23,0)))</f>
        <v>70.910798122065728</v>
      </c>
      <c r="BO27" s="6">
        <f ca="1">IF(ISERROR(CVMdataQly!BO27*(OFFSET(CPdataAnn!BO$9,$A23,0)/OFFSET(CVMdataAnn!BO$9,$A23,0))),"",CVMdataQly!BO27*(OFFSET(CPdataAnn!BO$9,$A23,0)/OFFSET(CVMdataAnn!BO$9,$A23,0)))</f>
        <v>218.11277108433737</v>
      </c>
      <c r="BP27" s="6" t="str">
        <f ca="1">IF(ISERROR(CVMdataQly!BP27*(OFFSET(CPdataAnn!BP$9,$A23,0)/OFFSET(CVMdataAnn!BP$9,$A23,0))),"",CVMdataQly!BP27*(OFFSET(CPdataAnn!BP$9,$A23,0)/OFFSET(CVMdataAnn!BP$9,$A23,0)))</f>
        <v/>
      </c>
      <c r="BQ27" s="6">
        <f ca="1">IF(ISERROR(CVMdataQly!BQ27*(OFFSET(CPdataAnn!BQ$9,$A23,0)/OFFSET(CVMdataAnn!BQ$9,$A23,0))),"",CVMdataQly!BQ27*(OFFSET(CPdataAnn!BQ$9,$A23,0)/OFFSET(CVMdataAnn!BQ$9,$A23,0)))</f>
        <v>4726.9709799317607</v>
      </c>
      <c r="BR27" s="6">
        <f ca="1">IF(ISERROR(CVMdataQly!BR27*(OFFSET(CPdataAnn!BR$9,$A23,0)/OFFSET(CVMdataAnn!BR$9,$A23,0))),"",CVMdataQly!BR27*(OFFSET(CPdataAnn!BR$9,$A23,0)/OFFSET(CVMdataAnn!BR$9,$A23,0)))</f>
        <v>1635.9792321694522</v>
      </c>
      <c r="BS27" s="6">
        <f ca="1">IF(ISERROR(CVMdataQly!BS27*(OFFSET(CPdataAnn!BS$9,$A23,0)/OFFSET(CVMdataAnn!BS$9,$A23,0))),"",CVMdataQly!BS27*(OFFSET(CPdataAnn!BS$9,$A23,0)/OFFSET(CVMdataAnn!BS$9,$A23,0)))</f>
        <v>1086.8025295797634</v>
      </c>
      <c r="BT27" s="6">
        <f ca="1">IF(ISERROR(CVMdataQly!BT27*(OFFSET(CPdataAnn!BT$9,$A23,0)/OFFSET(CVMdataAnn!BT$9,$A23,0))),"",CVMdataQly!BT27*(OFFSET(CPdataAnn!BT$9,$A23,0)/OFFSET(CVMdataAnn!BT$9,$A23,0)))</f>
        <v>542.89847068819029</v>
      </c>
      <c r="BU27" s="6">
        <f ca="1">IF(ISERROR(CVMdataQly!BU27*(OFFSET(CPdataAnn!BU$9,$A23,0)/OFFSET(CVMdataAnn!BU$9,$A23,0))),"",CVMdataQly!BU27*(OFFSET(CPdataAnn!BU$9,$A23,0)/OFFSET(CVMdataAnn!BU$9,$A23,0)))</f>
        <v>6.140350877192982</v>
      </c>
      <c r="BV27" s="6">
        <f ca="1">IF(ISERROR(CVMdataQly!BV27*(OFFSET(CPdataAnn!BV$9,$A23,0)/OFFSET(CVMdataAnn!BV$9,$A23,0))),"",CVMdataQly!BV27*(OFFSET(CPdataAnn!BV$9,$A23,0)/OFFSET(CVMdataAnn!BV$9,$A23,0)))</f>
        <v>501.50000000000006</v>
      </c>
      <c r="BW27" s="6">
        <f ca="1">IF(ISERROR(CVMdataQly!BW27*(OFFSET(CPdataAnn!BW$9,$A23,0)/OFFSET(CVMdataAnn!BW$9,$A23,0))),"",CVMdataQly!BW27*(OFFSET(CPdataAnn!BW$9,$A23,0)/OFFSET(CVMdataAnn!BW$9,$A23,0)))</f>
        <v>1062.1669683257919</v>
      </c>
      <c r="BX27" s="6">
        <f ca="1">IF(ISERROR(CVMdataQly!BX27*(OFFSET(CPdataAnn!BX$9,$A23,0)/OFFSET(CVMdataAnn!BX$9,$A23,0))),"",CVMdataQly!BX27*(OFFSET(CPdataAnn!BX$9,$A23,0)/OFFSET(CVMdataAnn!BX$9,$A23,0)))</f>
        <v>879.27010622154785</v>
      </c>
      <c r="BY27" s="6">
        <f ca="1">IF(ISERROR(CVMdataQly!BY27*(OFFSET(CPdataAnn!BY$9,$A23,0)/OFFSET(CVMdataAnn!BY$9,$A23,0))),"",CVMdataQly!BY27*(OFFSET(CPdataAnn!BY$9,$A23,0)/OFFSET(CVMdataAnn!BY$9,$A23,0)))</f>
        <v>103.79350348027842</v>
      </c>
      <c r="BZ27" s="6">
        <f ca="1">IF(ISERROR(CVMdataQly!BZ27*(OFFSET(CPdataAnn!BZ$9,$A23,0)/OFFSET(CVMdataAnn!BZ$9,$A23,0))),"",CVMdataQly!BZ27*(OFFSET(CPdataAnn!BZ$9,$A23,0)/OFFSET(CVMdataAnn!BZ$9,$A23,0)))</f>
        <v>78.847560975609753</v>
      </c>
      <c r="CA27" s="6">
        <f ca="1">IF(ISERROR(CVMdataQly!CA27*(OFFSET(CPdataAnn!CA$9,$A23,0)/OFFSET(CVMdataAnn!CA$9,$A23,0))),"",CVMdataQly!CA27*(OFFSET(CPdataAnn!CA$9,$A23,0)/OFFSET(CVMdataAnn!CA$9,$A23,0)))</f>
        <v>464.9186462739994</v>
      </c>
      <c r="CB27" s="6">
        <f ca="1">IF(ISERROR(CVMdataQly!CB27*(OFFSET(CPdataAnn!CB$9,$A23,0)/OFFSET(CVMdataAnn!CB$9,$A23,0))),"",CVMdataQly!CB27*(OFFSET(CPdataAnn!CB$9,$A23,0)/OFFSET(CVMdataAnn!CB$9,$A23,0)))</f>
        <v>337.39427402862987</v>
      </c>
      <c r="CC27" s="6">
        <f ca="1">IF(ISERROR(CVMdataQly!CC27*(OFFSET(CPdataAnn!CC$9,$A23,0)/OFFSET(CVMdataAnn!CC$9,$A23,0))),"",CVMdataQly!CC27*(OFFSET(CPdataAnn!CC$9,$A23,0)/OFFSET(CVMdataAnn!CC$9,$A23,0)))</f>
        <v>50.909090909090914</v>
      </c>
      <c r="CD27" s="6">
        <f ca="1">IF(ISERROR(CVMdataQly!CD27*(OFFSET(CPdataAnn!CD$9,$A23,0)/OFFSET(CVMdataAnn!CD$9,$A23,0))),"",CVMdataQly!CD27*(OFFSET(CPdataAnn!CD$9,$A23,0)/OFFSET(CVMdataAnn!CD$9,$A23,0)))</f>
        <v>286.07026291931101</v>
      </c>
      <c r="CE27" s="6">
        <f ca="1">IF(ISERROR(CVMdataQly!CE27*(OFFSET(CPdataAnn!CE$9,$A23,0)/OFFSET(CVMdataAnn!CE$9,$A23,0))),"",CVMdataQly!CE27*(OFFSET(CPdataAnn!CE$9,$A23,0)/OFFSET(CVMdataAnn!CE$9,$A23,0)))</f>
        <v>724.37720111214082</v>
      </c>
      <c r="CF27" s="6">
        <f ca="1">IF(ISERROR(CVMdataQly!CF27*(OFFSET(CPdataAnn!CF$9,$A23,0)/OFFSET(CVMdataAnn!CF$9,$A23,0))),"",CVMdataQly!CF27*(OFFSET(CPdataAnn!CF$9,$A23,0)/OFFSET(CVMdataAnn!CF$9,$A23,0)))</f>
        <v>414.12687969924815</v>
      </c>
      <c r="CG27" s="6">
        <f ca="1">IF(ISERROR(CVMdataQly!CG27*(OFFSET(CPdataAnn!CG$9,$A23,0)/OFFSET(CVMdataAnn!CG$9,$A23,0))),"",CVMdataQly!CG27*(OFFSET(CPdataAnn!CG$9,$A23,0)/OFFSET(CVMdataAnn!CG$9,$A23,0)))</f>
        <v>310.8073998986315</v>
      </c>
      <c r="CH27" s="6">
        <f ca="1">IF(ISERROR(CVMdataQly!CH27*(OFFSET(CPdataAnn!CH$9,$A23,0)/OFFSET(CVMdataAnn!CH$9,$A23,0))),"",CVMdataQly!CH27*(OFFSET(CPdataAnn!CH$9,$A23,0)/OFFSET(CVMdataAnn!CH$9,$A23,0)))</f>
        <v>939.83416252072959</v>
      </c>
      <c r="CI27" s="6">
        <f ca="1">IF(ISERROR(CVMdataQly!CI27*(OFFSET(CPdataAnn!CI$9,$A23,0)/OFFSET(CVMdataAnn!CI$9,$A23,0))),"",CVMdataQly!CI27*(OFFSET(CPdataAnn!CI$9,$A23,0)/OFFSET(CVMdataAnn!CI$9,$A23,0)))</f>
        <v>481.62486368593238</v>
      </c>
      <c r="CJ27" s="6">
        <f ca="1">IF(ISERROR(CVMdataQly!CJ27*(OFFSET(CPdataAnn!CJ$9,$A23,0)/OFFSET(CVMdataAnn!CJ$9,$A23,0))),"",CVMdataQly!CJ27*(OFFSET(CPdataAnn!CJ$9,$A23,0)/OFFSET(CVMdataAnn!CJ$9,$A23,0)))</f>
        <v>264.12284069097888</v>
      </c>
      <c r="CK27" s="6">
        <f ca="1">IF(ISERROR(CVMdataQly!CK27*(OFFSET(CPdataAnn!CK$9,$A23,0)/OFFSET(CVMdataAnn!CK$9,$A23,0))),"",CVMdataQly!CK27*(OFFSET(CPdataAnn!CK$9,$A23,0)/OFFSET(CVMdataAnn!CK$9,$A23,0)))</f>
        <v>38.754966887417226</v>
      </c>
      <c r="CL27" s="6">
        <f ca="1">IF(ISERROR(CVMdataQly!CL27*(OFFSET(CPdataAnn!CL$9,$A23,0)/OFFSET(CVMdataAnn!CL$9,$A23,0))),"",CVMdataQly!CL27*(OFFSET(CPdataAnn!CL$9,$A23,0)/OFFSET(CVMdataAnn!CL$9,$A23,0)))</f>
        <v>179.11826874685457</v>
      </c>
      <c r="CM27" s="6">
        <f ca="1">IF(ISERROR(CVMdataQly!CM27*(OFFSET(CPdataAnn!CM$9,$A23,0)/OFFSET(CVMdataAnn!CM$9,$A23,0))),"",CVMdataQly!CM27*(OFFSET(CPdataAnn!CM$9,$A23,0)/OFFSET(CVMdataAnn!CM$9,$A23,0)))</f>
        <v>288.07513744654858</v>
      </c>
      <c r="CN27" s="6">
        <f ca="1">IF(ISERROR(CVMdataQly!CN27*(OFFSET(CPdataAnn!CN$9,$A23,0)/OFFSET(CVMdataAnn!CN$9,$A23,0))),"",CVMdataQly!CN27*(OFFSET(CPdataAnn!CN$9,$A23,0)/OFFSET(CVMdataAnn!CN$9,$A23,0)))</f>
        <v>115.95258620689656</v>
      </c>
      <c r="CO27" s="6">
        <f ca="1">IF(ISERROR(CVMdataQly!CO27*(OFFSET(CPdataAnn!CO$9,$A23,0)/OFFSET(CVMdataAnn!CO$9,$A23,0))),"",CVMdataQly!CO27*(OFFSET(CPdataAnn!CO$9,$A23,0)/OFFSET(CVMdataAnn!CO$9,$A23,0)))</f>
        <v>138.10752688172045</v>
      </c>
      <c r="CP27" s="6">
        <f ca="1">IF(ISERROR(CVMdataQly!CP27*(OFFSET(CPdataAnn!CP$9,$A23,0)/OFFSET(CVMdataAnn!CP$9,$A23,0))),"",CVMdataQly!CP27*(OFFSET(CPdataAnn!CP$9,$A23,0)/OFFSET(CVMdataAnn!CP$9,$A23,0)))</f>
        <v>33.945086705202314</v>
      </c>
      <c r="CQ27" s="6">
        <f ca="1">IF(ISERROR(CVMdataQly!CQ27*(OFFSET(CPdataAnn!CQ$9,$A23,0)/OFFSET(CVMdataAnn!CQ$9,$A23,0))),"",CVMdataQly!CQ27*(OFFSET(CPdataAnn!CQ$9,$A23,0)/OFFSET(CVMdataAnn!CQ$9,$A23,0)))</f>
        <v>170.0304469273743</v>
      </c>
      <c r="CR27" s="6">
        <f ca="1">IF(ISERROR(CVMdataQly!CR27*(OFFSET(CPdataAnn!CR$9,$A23,0)/OFFSET(CVMdataAnn!CR$9,$A23,0))),"",CVMdataQly!CR27*(OFFSET(CPdataAnn!CR$9,$A23,0)/OFFSET(CVMdataAnn!CR$9,$A23,0)))</f>
        <v>12015.07462561349</v>
      </c>
      <c r="CS27" s="6">
        <f ca="1">IF(ISERROR(CVMdataQly!CS27*(OFFSET(CPdataAnn!CS$9,$A23,0)/OFFSET(CVMdataAnn!CS$9,$A23,0))),"",CVMdataQly!CS27*(OFFSET(CPdataAnn!CS$9,$A23,0)/OFFSET(CVMdataAnn!CS$9,$A23,0)))</f>
        <v>5535.2834719650709</v>
      </c>
      <c r="CT27" s="6">
        <f ca="1">IF(ISERROR(CVMdataQly!CT27*(OFFSET(CPdataAnn!CT$9,$A23,0)/OFFSET(CVMdataAnn!CT$9,$A23,0))),"",CVMdataQly!CT27*(OFFSET(CPdataAnn!CT$9,$A23,0)/OFFSET(CVMdataAnn!CT$9,$A23,0)))</f>
        <v>5399.9453614592658</v>
      </c>
      <c r="CU27" s="6">
        <f ca="1">IF(ISERROR(CVMdataQly!CU27*(OFFSET(CPdataAnn!CU$9,$A23,0)/OFFSET(CVMdataAnn!CU$9,$A23,0))),"",CVMdataQly!CU27*(OFFSET(CPdataAnn!CU$9,$A23,0)/OFFSET(CVMdataAnn!CU$9,$A23,0)))</f>
        <v>48.255319148936174</v>
      </c>
      <c r="CV27" s="6">
        <f ca="1">IF(ISERROR(CVMdataQly!CV27*(OFFSET(CPdataAnn!CV$9,$A23,0)/OFFSET(CVMdataAnn!CV$9,$A23,0))),"",CVMdataQly!CV27*(OFFSET(CPdataAnn!CV$9,$A23,0)/OFFSET(CVMdataAnn!CV$9,$A23,0)))</f>
        <v>87.165605095541409</v>
      </c>
      <c r="CW27" s="6">
        <f ca="1">IF(ISERROR(CVMdataQly!CW27*(OFFSET(CPdataAnn!CW$9,$A23,0)/OFFSET(CVMdataAnn!CW$9,$A23,0))),"",CVMdataQly!CW27*(OFFSET(CPdataAnn!CW$9,$A23,0)/OFFSET(CVMdataAnn!CW$9,$A23,0)))</f>
        <v>3857.1282317593386</v>
      </c>
      <c r="CX27" s="6">
        <f ca="1">IF(ISERROR(CVMdataQly!CX27*(OFFSET(CPdataAnn!CX$9,$A23,0)/OFFSET(CVMdataAnn!CX$9,$A23,0))),"",CVMdataQly!CX27*(OFFSET(CPdataAnn!CX$9,$A23,0)/OFFSET(CVMdataAnn!CX$9,$A23,0)))</f>
        <v>415.90991554582422</v>
      </c>
      <c r="CY27" s="6">
        <f ca="1">IF(ISERROR(CVMdataQly!CY27*(OFFSET(CPdataAnn!CY$9,$A23,0)/OFFSET(CVMdataAnn!CY$9,$A23,0))),"",CVMdataQly!CY27*(OFFSET(CPdataAnn!CY$9,$A23,0)/OFFSET(CVMdataAnn!CY$9,$A23,0)))</f>
        <v>2060.9589895621025</v>
      </c>
      <c r="CZ27" s="6">
        <f ca="1">IF(ISERROR(CVMdataQly!CZ27*(OFFSET(CPdataAnn!CZ$9,$A23,0)/OFFSET(CVMdataAnn!CZ$9,$A23,0))),"",CVMdataQly!CZ27*(OFFSET(CPdataAnn!CZ$9,$A23,0)/OFFSET(CVMdataAnn!CZ$9,$A23,0)))</f>
        <v>1061.0477941176471</v>
      </c>
      <c r="DA27" s="6">
        <f ca="1">IF(ISERROR(CVMdataQly!DA27*(OFFSET(CPdataAnn!DA$9,$A23,0)/OFFSET(CVMdataAnn!DA$9,$A23,0))),"",CVMdataQly!DA27*(OFFSET(CPdataAnn!DA$9,$A23,0)/OFFSET(CVMdataAnn!DA$9,$A23,0)))</f>
        <v>319.25818181818181</v>
      </c>
      <c r="DB27" s="6">
        <f ca="1">IF(ISERROR(CVMdataQly!DB27*(OFFSET(CPdataAnn!DB$9,$A23,0)/OFFSET(CVMdataAnn!DB$9,$A23,0))),"",CVMdataQly!DB27*(OFFSET(CPdataAnn!DB$9,$A23,0)/OFFSET(CVMdataAnn!DB$9,$A23,0)))</f>
        <v>2623.0128764731558</v>
      </c>
      <c r="DC27" s="6">
        <f ca="1">IF(ISERROR(CVMdataQly!DC27*(OFFSET(CPdataAnn!DC$9,$A23,0)/OFFSET(CVMdataAnn!DC$9,$A23,0))),"",CVMdataQly!DC27*(OFFSET(CPdataAnn!DC$9,$A23,0)/OFFSET(CVMdataAnn!DC$9,$A23,0)))</f>
        <v>472.92749127568823</v>
      </c>
      <c r="DD27" s="6">
        <f ca="1">IF(ISERROR(CVMdataQly!DD27*(OFFSET(CPdataAnn!DD$9,$A23,0)/OFFSET(CVMdataAnn!DD$9,$A23,0))),"",CVMdataQly!DD27*(OFFSET(CPdataAnn!DD$9,$A23,0)/OFFSET(CVMdataAnn!DD$9,$A23,0)))</f>
        <v>831.00255126145703</v>
      </c>
      <c r="DE27" s="6">
        <f ca="1">IF(ISERROR(CVMdataQly!DE27*(OFFSET(CPdataAnn!DE$9,$A23,0)/OFFSET(CVMdataAnn!DE$9,$A23,0))),"",CVMdataQly!DE27*(OFFSET(CPdataAnn!DE$9,$A23,0)/OFFSET(CVMdataAnn!DE$9,$A23,0)))</f>
        <v>1072.184610705596</v>
      </c>
      <c r="DF27" s="6">
        <f ca="1">IF(ISERROR(CVMdataQly!DF27*(OFFSET(CPdataAnn!DF$9,$A23,0)/OFFSET(CVMdataAnn!DF$9,$A23,0))),"",CVMdataQly!DF27*(OFFSET(CPdataAnn!DF$9,$A23,0)/OFFSET(CVMdataAnn!DF$9,$A23,0)))</f>
        <v>176.05049453409683</v>
      </c>
      <c r="DG27" s="6">
        <f ca="1">IF(ISERROR(CVMdataQly!DG27*(OFFSET(CPdataAnn!DG$9,$A23,0)/OFFSET(CVMdataAnn!DG$9,$A23,0))),"",CVMdataQly!DG27*(OFFSET(CPdataAnn!DG$9,$A23,0)/OFFSET(CVMdataAnn!DG$9,$A23,0)))</f>
        <v>70.876190476190487</v>
      </c>
      <c r="DH27" s="6">
        <f ca="1">IF(ISERROR(CVMdataQly!DH27*(OFFSET(CPdataAnn!DH$9,$A23,0)/OFFSET(CVMdataAnn!DH$9,$A23,0))),"",CVMdataQly!DH27*(OFFSET(CPdataAnn!DH$9,$A23,0)/OFFSET(CVMdataAnn!DH$9,$A23,0)))</f>
        <v>1545.9579628132578</v>
      </c>
      <c r="DI27" s="6">
        <f ca="1">IF(ISERROR(CVMdataQly!DI27*(OFFSET(CPdataAnn!DI$9,$A23,0)/OFFSET(CVMdataAnn!DI$9,$A23,0))),"",CVMdataQly!DI27*(OFFSET(CPdataAnn!DI$9,$A23,0)/OFFSET(CVMdataAnn!DI$9,$A23,0)))</f>
        <v>150.12828162291169</v>
      </c>
      <c r="DJ27" s="6">
        <f ca="1">IF(ISERROR(CVMdataQly!DJ27*(OFFSET(CPdataAnn!DJ$9,$A23,0)/OFFSET(CVMdataAnn!DJ$9,$A23,0))),"",CVMdataQly!DJ27*(OFFSET(CPdataAnn!DJ$9,$A23,0)/OFFSET(CVMdataAnn!DJ$9,$A23,0)))</f>
        <v>46.582278481012665</v>
      </c>
      <c r="DK27" s="6">
        <f ca="1">IF(ISERROR(CVMdataQly!DK27*(OFFSET(CPdataAnn!DK$9,$A23,0)/OFFSET(CVMdataAnn!DK$9,$A23,0))),"",CVMdataQly!DK27*(OFFSET(CPdataAnn!DK$9,$A23,0)/OFFSET(CVMdataAnn!DK$9,$A23,0)))</f>
        <v>1349.7713037144938</v>
      </c>
      <c r="DL27" s="6">
        <f ca="1">IF(ISERROR(CVMdataQly!DL27*(OFFSET(CPdataAnn!DL$9,$A23,0)/OFFSET(CVMdataAnn!DL$9,$A23,0))),"",CVMdataQly!DL27*(OFFSET(CPdataAnn!DL$9,$A23,0)/OFFSET(CVMdataAnn!DL$9,$A23,0)))</f>
        <v>7684.6671923133345</v>
      </c>
      <c r="DM27" s="6">
        <f ca="1">IF(ISERROR(CVMdataQly!DM27*(OFFSET(CPdataAnn!DM$9,$A23,0)/OFFSET(CVMdataAnn!DM$9,$A23,0))),"",CVMdataQly!DM27*(OFFSET(CPdataAnn!DM$9,$A23,0)/OFFSET(CVMdataAnn!DM$9,$A23,0)))</f>
        <v>1922.5347313237221</v>
      </c>
      <c r="DN27" s="6">
        <f ca="1">IF(ISERROR(CVMdataQly!DN27*(OFFSET(CPdataAnn!DN$9,$A23,0)/OFFSET(CVMdataAnn!DN$9,$A23,0))),"",CVMdataQly!DN27*(OFFSET(CPdataAnn!DN$9,$A23,0)/OFFSET(CVMdataAnn!DN$9,$A23,0)))</f>
        <v>624.76255707762562</v>
      </c>
      <c r="DO27" s="6">
        <f ca="1">IF(ISERROR(CVMdataQly!DO27*(OFFSET(CPdataAnn!DO$9,$A23,0)/OFFSET(CVMdataAnn!DO$9,$A23,0))),"",CVMdataQly!DO27*(OFFSET(CPdataAnn!DO$9,$A23,0)/OFFSET(CVMdataAnn!DO$9,$A23,0)))</f>
        <v>167.72727272727272</v>
      </c>
      <c r="DP27" s="6">
        <f ca="1">IF(ISERROR(CVMdataQly!DP27*(OFFSET(CPdataAnn!DP$9,$A23,0)/OFFSET(CVMdataAnn!DP$9,$A23,0))),"",CVMdataQly!DP27*(OFFSET(CPdataAnn!DP$9,$A23,0)/OFFSET(CVMdataAnn!DP$9,$A23,0)))</f>
        <v>549.90566037735846</v>
      </c>
      <c r="DQ27" s="6">
        <f ca="1">IF(ISERROR(CVMdataQly!DQ27*(OFFSET(CPdataAnn!DQ$9,$A23,0)/OFFSET(CVMdataAnn!DQ$9,$A23,0))),"",CVMdataQly!DQ27*(OFFSET(CPdataAnn!DQ$9,$A23,0)/OFFSET(CVMdataAnn!DQ$9,$A23,0)))</f>
        <v>547.25631768953076</v>
      </c>
      <c r="DR27" s="6">
        <f ca="1">IF(ISERROR(CVMdataQly!DR27*(OFFSET(CPdataAnn!DR$9,$A23,0)/OFFSET(CVMdataAnn!DR$9,$A23,0))),"",CVMdataQly!DR27*(OFFSET(CPdataAnn!DR$9,$A23,0)/OFFSET(CVMdataAnn!DR$9,$A23,0)))</f>
        <v>35.853658536585364</v>
      </c>
      <c r="DS27" s="6">
        <f ca="1">IF(ISERROR(CVMdataQly!DS27*(OFFSET(CPdataAnn!DS$9,$A23,0)/OFFSET(CVMdataAnn!DS$9,$A23,0))),"",CVMdataQly!DS27*(OFFSET(CPdataAnn!DS$9,$A23,0)/OFFSET(CVMdataAnn!DS$9,$A23,0)))</f>
        <v>368.237933954276</v>
      </c>
      <c r="DT27" s="6">
        <f ca="1">IF(ISERROR(CVMdataQly!DT27*(OFFSET(CPdataAnn!DT$9,$A23,0)/OFFSET(CVMdataAnn!DT$9,$A23,0))),"",CVMdataQly!DT27*(OFFSET(CPdataAnn!DT$9,$A23,0)/OFFSET(CVMdataAnn!DT$9,$A23,0)))</f>
        <v>333.95848101265818</v>
      </c>
      <c r="DU27" s="6">
        <f ca="1">IF(ISERROR(CVMdataQly!DU27*(OFFSET(CPdataAnn!DU$9,$A23,0)/OFFSET(CVMdataAnn!DU$9,$A23,0))),"",CVMdataQly!DU27*(OFFSET(CPdataAnn!DU$9,$A23,0)/OFFSET(CVMdataAnn!DU$9,$A23,0)))</f>
        <v>30.962457337883961</v>
      </c>
      <c r="DV27" s="6">
        <f ca="1">IF(ISERROR(CVMdataQly!DV27*(OFFSET(CPdataAnn!DV$9,$A23,0)/OFFSET(CVMdataAnn!DV$9,$A23,0))),"",CVMdataQly!DV27*(OFFSET(CPdataAnn!DV$9,$A23,0)/OFFSET(CVMdataAnn!DV$9,$A23,0)))</f>
        <v>3.1343283582089554</v>
      </c>
      <c r="DW27" s="6">
        <f ca="1">IF(ISERROR(CVMdataQly!DW27*(OFFSET(CPdataAnn!DW$9,$A23,0)/OFFSET(CVMdataAnn!DW$9,$A23,0))),"",CVMdataQly!DW27*(OFFSET(CPdataAnn!DW$9,$A23,0)/OFFSET(CVMdataAnn!DW$9,$A23,0)))</f>
        <v>1744.1652665342904</v>
      </c>
      <c r="DX27" s="6">
        <f ca="1">IF(ISERROR(CVMdataQly!DX27*(OFFSET(CPdataAnn!DX$9,$A23,0)/OFFSET(CVMdataAnn!DX$9,$A23,0))),"",CVMdataQly!DX27*(OFFSET(CPdataAnn!DX$9,$A23,0)/OFFSET(CVMdataAnn!DX$9,$A23,0)))</f>
        <v>710.91914305459568</v>
      </c>
      <c r="DY27" s="6">
        <f ca="1">IF(ISERROR(CVMdataQly!DY27*(OFFSET(CPdataAnn!DY$9,$A23,0)/OFFSET(CVMdataAnn!DY$9,$A23,0))),"",CVMdataQly!DY27*(OFFSET(CPdataAnn!DY$9,$A23,0)/OFFSET(CVMdataAnn!DY$9,$A23,0)))</f>
        <v>226.11576354679804</v>
      </c>
      <c r="DZ27" s="6">
        <f ca="1">IF(ISERROR(CVMdataQly!DZ27*(OFFSET(CPdataAnn!DZ$9,$A23,0)/OFFSET(CVMdataAnn!DZ$9,$A23,0))),"",CVMdataQly!DZ27*(OFFSET(CPdataAnn!DZ$9,$A23,0)/OFFSET(CVMdataAnn!DZ$9,$A23,0)))</f>
        <v>342.97872340425533</v>
      </c>
      <c r="EA27" s="6">
        <f ca="1">IF(ISERROR(CVMdataQly!EA27*(OFFSET(CPdataAnn!EA$9,$A23,0)/OFFSET(CVMdataAnn!EA$9,$A23,0))),"",CVMdataQly!EA27*(OFFSET(CPdataAnn!EA$9,$A23,0)/OFFSET(CVMdataAnn!EA$9,$A23,0)))</f>
        <v>306.02543352601151</v>
      </c>
      <c r="EB27" s="6">
        <f ca="1">IF(ISERROR(CVMdataQly!EB27*(OFFSET(CPdataAnn!EB$9,$A23,0)/OFFSET(CVMdataAnn!EB$9,$A23,0))),"",CVMdataQly!EB27*(OFFSET(CPdataAnn!EB$9,$A23,0)/OFFSET(CVMdataAnn!EB$9,$A23,0)))</f>
        <v>158.85943775100401</v>
      </c>
      <c r="EC27" s="6">
        <f ca="1">IF(ISERROR(CVMdataQly!EC27*(OFFSET(CPdataAnn!EC$9,$A23,0)/OFFSET(CVMdataAnn!EC$9,$A23,0))),"",CVMdataQly!EC27*(OFFSET(CPdataAnn!EC$9,$A23,0)/OFFSET(CVMdataAnn!EC$9,$A23,0)))</f>
        <v>2344.1833848347992</v>
      </c>
      <c r="ED27" s="6">
        <f ca="1">IF(ISERROR(CVMdataQly!ED27*(OFFSET(CPdataAnn!ED$9,$A23,0)/OFFSET(CVMdataAnn!ED$9,$A23,0))),"",CVMdataQly!ED27*(OFFSET(CPdataAnn!ED$9,$A23,0)/OFFSET(CVMdataAnn!ED$9,$A23,0)))</f>
        <v>503.10371220818979</v>
      </c>
      <c r="EE27" s="6">
        <f ca="1">IF(ISERROR(CVMdataQly!EE27*(OFFSET(CPdataAnn!EE$9,$A23,0)/OFFSET(CVMdataAnn!EE$9,$A23,0))),"",CVMdataQly!EE27*(OFFSET(CPdataAnn!EE$9,$A23,0)/OFFSET(CVMdataAnn!EE$9,$A23,0)))</f>
        <v>1215.1683991683992</v>
      </c>
      <c r="EF27" s="6">
        <f ca="1">IF(ISERROR(CVMdataQly!EF27*(OFFSET(CPdataAnn!EF$9,$A23,0)/OFFSET(CVMdataAnn!EF$9,$A23,0))),"",CVMdataQly!EF27*(OFFSET(CPdataAnn!EF$9,$A23,0)/OFFSET(CVMdataAnn!EF$9,$A23,0)))</f>
        <v>625.83657142857135</v>
      </c>
      <c r="EG27" s="6">
        <f ca="1">IF(ISERROR(CVMdataQly!EG27*(OFFSET(CPdataAnn!EG$9,$A23,0)/OFFSET(CVMdataAnn!EG$9,$A23,0))),"",CVMdataQly!EG27*(OFFSET(CPdataAnn!EG$9,$A23,0)/OFFSET(CVMdataAnn!EG$9,$A23,0)))</f>
        <v>1304.7085594258708</v>
      </c>
      <c r="EH27" s="6">
        <f ca="1">IF(ISERROR(CVMdataQly!EH27*(OFFSET(CPdataAnn!EH$9,$A23,0)/OFFSET(CVMdataAnn!EH$9,$A23,0))),"",CVMdataQly!EH27*(OFFSET(CPdataAnn!EH$9,$A23,0)/OFFSET(CVMdataAnn!EH$9,$A23,0)))</f>
        <v>268.70387038703871</v>
      </c>
      <c r="EI27" s="6">
        <f ca="1">IF(ISERROR(CVMdataQly!EI27*(OFFSET(CPdataAnn!EI$9,$A23,0)/OFFSET(CVMdataAnn!EI$9,$A23,0))),"",CVMdataQly!EI27*(OFFSET(CPdataAnn!EI$9,$A23,0)/OFFSET(CVMdataAnn!EI$9,$A23,0)))</f>
        <v>682.13004155463216</v>
      </c>
      <c r="EJ27" s="6">
        <f ca="1">IF(ISERROR(CVMdataQly!EJ27*(OFFSET(CPdataAnn!EJ$9,$A23,0)/OFFSET(CVMdataAnn!EJ$9,$A23,0))),"",CVMdataQly!EJ27*(OFFSET(CPdataAnn!EJ$9,$A23,0)/OFFSET(CVMdataAnn!EJ$9,$A23,0)))</f>
        <v>100.96214511041011</v>
      </c>
      <c r="EK27" s="6">
        <f ca="1">IF(ISERROR(CVMdataQly!EK27*(OFFSET(CPdataAnn!EK$9,$A23,0)/OFFSET(CVMdataAnn!EK$9,$A23,0))),"",CVMdataQly!EK27*(OFFSET(CPdataAnn!EK$9,$A23,0)/OFFSET(CVMdataAnn!EK$9,$A23,0)))</f>
        <v>253.03990326481255</v>
      </c>
      <c r="EL27" s="6" t="str">
        <f ca="1">IF(ISERROR(CVMdataQly!EL27*(OFFSET(CPdataAnn!EL$9,$A23,0)/OFFSET(CVMdataAnn!EL$9,$A23,0))),"",CVMdataQly!EL27*(OFFSET(CPdataAnn!EL$9,$A23,0)/OFFSET(CVMdataAnn!EL$9,$A23,0)))</f>
        <v/>
      </c>
      <c r="EM27" s="6">
        <f ca="1">IF(ISERROR(CVMdataQly!EM27*(OFFSET(CPdataAnn!EM$9,$A23,0)/OFFSET(CVMdataAnn!EM$9,$A23,0))),"",CVMdataQly!EM27*(OFFSET(CPdataAnn!EM$9,$A23,0)/OFFSET(CVMdataAnn!EM$9,$A23,0)))</f>
        <v>595.01443584709546</v>
      </c>
      <c r="EN27" s="6">
        <f ca="1">IF(ISERROR(CVMdataQly!EN27*(OFFSET(CPdataAnn!EN$9,$A23,0)/OFFSET(CVMdataAnn!EN$9,$A23,0))),"",CVMdataQly!EN27*(OFFSET(CPdataAnn!EN$9,$A23,0)/OFFSET(CVMdataAnn!EN$9,$A23,0)))</f>
        <v>8570.9204603604358</v>
      </c>
      <c r="EO27" s="6">
        <f ca="1">IF(ISERROR(CVMdataQly!EO27*(OFFSET(CPdataAnn!EO$9,$A23,0)/OFFSET(CVMdataAnn!EO$9,$A23,0))),"",CVMdataQly!EO27*(OFFSET(CPdataAnn!EO$9,$A23,0)/OFFSET(CVMdataAnn!EO$9,$A23,0)))</f>
        <v>7153.9404514844773</v>
      </c>
      <c r="EP27" s="6">
        <f ca="1">IF(ISERROR(CVMdataQly!EP27*(OFFSET(CPdataAnn!EP$9,$A23,0)/OFFSET(CVMdataAnn!EP$9,$A23,0))),"",CVMdataQly!EP27*(OFFSET(CPdataAnn!EP$9,$A23,0)/OFFSET(CVMdataAnn!EP$9,$A23,0)))</f>
        <v>6446.9553047404061</v>
      </c>
      <c r="EQ27" s="6">
        <f ca="1">IF(ISERROR(CVMdataQly!EQ27*(OFFSET(CPdataAnn!EQ$9,$A23,0)/OFFSET(CVMdataAnn!EQ$9,$A23,0))),"",CVMdataQly!EQ27*(OFFSET(CPdataAnn!EQ$9,$A23,0)/OFFSET(CVMdataAnn!EQ$9,$A23,0)))</f>
        <v>707.20977083857963</v>
      </c>
      <c r="ER27" s="6">
        <f ca="1">IF(ISERROR(CVMdataQly!ER27*(OFFSET(CPdataAnn!ER$9,$A23,0)/OFFSET(CVMdataAnn!ER$9,$A23,0))),"",CVMdataQly!ER27*(OFFSET(CPdataAnn!ER$9,$A23,0)/OFFSET(CVMdataAnn!ER$9,$A23,0)))</f>
        <v>1416.7119729457477</v>
      </c>
      <c r="ES27" s="6">
        <f ca="1">IF(ISERROR(CVMdataQly!ES27*(OFFSET(CPdataAnn!ES$9,$A23,0)/OFFSET(CVMdataAnn!ES$9,$A23,0))),"",CVMdataQly!ES27*(OFFSET(CPdataAnn!ES$9,$A23,0)/OFFSET(CVMdataAnn!ES$9,$A23,0)))</f>
        <v>10817.59286142372</v>
      </c>
      <c r="ET27" s="6">
        <f ca="1">IF(ISERROR(CVMdataQly!ET27*(OFFSET(CPdataAnn!ET$9,$A23,0)/OFFSET(CVMdataAnn!ET$9,$A23,0))),"",CVMdataQly!ET27*(OFFSET(CPdataAnn!ET$9,$A23,0)/OFFSET(CVMdataAnn!ET$9,$A23,0)))</f>
        <v>1616.0361981799797</v>
      </c>
      <c r="EU27" s="6">
        <f ca="1">IF(ISERROR(CVMdataQly!EU27*(OFFSET(CPdataAnn!EU$9,$A23,0)/OFFSET(CVMdataAnn!EU$9,$A23,0))),"",CVMdataQly!EU27*(OFFSET(CPdataAnn!EU$9,$A23,0)/OFFSET(CVMdataAnn!EU$9,$A23,0)))</f>
        <v>483.88341664216409</v>
      </c>
      <c r="EV27" s="6">
        <f ca="1">IF(ISERROR(CVMdataQly!EV27*(OFFSET(CPdataAnn!EV$9,$A23,0)/OFFSET(CVMdataAnn!EV$9,$A23,0))),"",CVMdataQly!EV27*(OFFSET(CPdataAnn!EV$9,$A23,0)/OFFSET(CVMdataAnn!EV$9,$A23,0)))</f>
        <v>110.37735849056604</v>
      </c>
      <c r="EW27" s="6">
        <f ca="1">IF(ISERROR(CVMdataQly!EW27*(OFFSET(CPdataAnn!EW$9,$A23,0)/OFFSET(CVMdataAnn!EW$9,$A23,0))),"",CVMdataQly!EW27*(OFFSET(CPdataAnn!EW$9,$A23,0)/OFFSET(CVMdataAnn!EW$9,$A23,0)))</f>
        <v>1022.6577073282793</v>
      </c>
      <c r="EX27" s="6">
        <f ca="1">IF(ISERROR(CVMdataQly!EX27*(OFFSET(CPdataAnn!EX$9,$A23,0)/OFFSET(CVMdataAnn!EX$9,$A23,0))),"",CVMdataQly!EX27*(OFFSET(CPdataAnn!EX$9,$A23,0)/OFFSET(CVMdataAnn!EX$9,$A23,0)))</f>
        <v>330.07382710169082</v>
      </c>
      <c r="EY27" s="6">
        <f ca="1">IF(ISERROR(CVMdataQly!EY27*(OFFSET(CPdataAnn!EY$9,$A23,0)/OFFSET(CVMdataAnn!EY$9,$A23,0))),"",CVMdataQly!EY27*(OFFSET(CPdataAnn!EY$9,$A23,0)/OFFSET(CVMdataAnn!EY$9,$A23,0)))</f>
        <v>805.98070017953319</v>
      </c>
      <c r="EZ27" s="6">
        <f ca="1">IF(ISERROR(CVMdataQly!EZ27*(OFFSET(CPdataAnn!EZ$9,$A23,0)/OFFSET(CVMdataAnn!EZ$9,$A23,0))),"",CVMdataQly!EZ27*(OFFSET(CPdataAnn!EZ$9,$A23,0)/OFFSET(CVMdataAnn!EZ$9,$A23,0)))</f>
        <v>619.90726256983248</v>
      </c>
      <c r="FA27" s="6">
        <f ca="1">IF(ISERROR(CVMdataQly!FA27*(OFFSET(CPdataAnn!FA$9,$A23,0)/OFFSET(CVMdataAnn!FA$9,$A23,0))),"",CVMdataQly!FA27*(OFFSET(CPdataAnn!FA$9,$A23,0)/OFFSET(CVMdataAnn!FA$9,$A23,0)))</f>
        <v>186.45953757225433</v>
      </c>
      <c r="FB27" s="6">
        <f ca="1">IF(ISERROR(CVMdataQly!FB27*(OFFSET(CPdataAnn!FB$9,$A23,0)/OFFSET(CVMdataAnn!FB$9,$A23,0))),"",CVMdataQly!FB27*(OFFSET(CPdataAnn!FB$9,$A23,0)/OFFSET(CVMdataAnn!FB$9,$A23,0)))</f>
        <v>1344.8704315217999</v>
      </c>
      <c r="FC27" s="6">
        <f ca="1">IF(ISERROR(CVMdataQly!FC27*(OFFSET(CPdataAnn!FC$9,$A23,0)/OFFSET(CVMdataAnn!FC$9,$A23,0))),"",CVMdataQly!FC27*(OFFSET(CPdataAnn!FC$9,$A23,0)/OFFSET(CVMdataAnn!FC$9,$A23,0)))</f>
        <v>2337.0651670023176</v>
      </c>
      <c r="FD27" s="6">
        <f ca="1">IF(ISERROR(CVMdataQly!FD27*(OFFSET(CPdataAnn!FD$9,$A23,0)/OFFSET(CVMdataAnn!FD$9,$A23,0))),"",CVMdataQly!FD27*(OFFSET(CPdataAnn!FD$9,$A23,0)/OFFSET(CVMdataAnn!FD$9,$A23,0)))</f>
        <v>1537.116331096197</v>
      </c>
      <c r="FE27" s="6">
        <f ca="1">IF(ISERROR(CVMdataQly!FE27*(OFFSET(CPdataAnn!FE$9,$A23,0)/OFFSET(CVMdataAnn!FE$9,$A23,0))),"",CVMdataQly!FE27*(OFFSET(CPdataAnn!FE$9,$A23,0)/OFFSET(CVMdataAnn!FE$9,$A23,0)))</f>
        <v>498.61028976936728</v>
      </c>
      <c r="FF27" s="6">
        <f ca="1">IF(ISERROR(CVMdataQly!FF27*(OFFSET(CPdataAnn!FF$9,$A23,0)/OFFSET(CVMdataAnn!FF$9,$A23,0))),"",CVMdataQly!FF27*(OFFSET(CPdataAnn!FF$9,$A23,0)/OFFSET(CVMdataAnn!FF$9,$A23,0)))</f>
        <v>106.95416666666667</v>
      </c>
      <c r="FG27" s="6">
        <f ca="1">IF(ISERROR(CVMdataQly!FG27*(OFFSET(CPdataAnn!FG$9,$A23,0)/OFFSET(CVMdataAnn!FG$9,$A23,0))),"",CVMdataQly!FG27*(OFFSET(CPdataAnn!FG$9,$A23,0)/OFFSET(CVMdataAnn!FG$9,$A23,0)))</f>
        <v>194.01851035698547</v>
      </c>
      <c r="FH27" s="6" t="str">
        <f ca="1">IF(ISERROR(CVMdataQly!FH27*(OFFSET(CPdataAnn!FH$9,$A23,0)/OFFSET(CVMdataAnn!FH$9,$A23,0))),"",CVMdataQly!FH27*(OFFSET(CPdataAnn!FH$9,$A23,0)/OFFSET(CVMdataAnn!FH$9,$A23,0)))</f>
        <v/>
      </c>
      <c r="FI27" s="6">
        <f ca="1">IF(ISERROR(CVMdataQly!FI27*(OFFSET(CPdataAnn!FI$9,$A23,0)/OFFSET(CVMdataAnn!FI$9,$A23,0))),"",CVMdataQly!FI27*(OFFSET(CPdataAnn!FI$9,$A23,0)/OFFSET(CVMdataAnn!FI$9,$A23,0)))</f>
        <v>3073.7828361258685</v>
      </c>
      <c r="FJ27" s="6">
        <f ca="1">IF(ISERROR(CVMdataQly!FJ27*(OFFSET(CPdataAnn!FJ$9,$A23,0)/OFFSET(CVMdataAnn!FJ$9,$A23,0))),"",CVMdataQly!FJ27*(OFFSET(CPdataAnn!FJ$9,$A23,0)/OFFSET(CVMdataAnn!FJ$9,$A23,0)))</f>
        <v>1580.6883217324053</v>
      </c>
      <c r="FK27" s="6">
        <f ca="1">IF(ISERROR(CVMdataQly!FK27*(OFFSET(CPdataAnn!FK$9,$A23,0)/OFFSET(CVMdataAnn!FK$9,$A23,0))),"",CVMdataQly!FK27*(OFFSET(CPdataAnn!FK$9,$A23,0)/OFFSET(CVMdataAnn!FK$9,$A23,0)))</f>
        <v>1492.8368974266039</v>
      </c>
      <c r="FL27" s="6">
        <f ca="1">IF(ISERROR(CVMdataQly!FL27*(OFFSET(CPdataAnn!FL$9,$A23,0)/OFFSET(CVMdataAnn!FL$9,$A23,0))),"",CVMdataQly!FL27*(OFFSET(CPdataAnn!FL$9,$A23,0)/OFFSET(CVMdataAnn!FL$9,$A23,0)))</f>
        <v>1310.1005141239673</v>
      </c>
    </row>
    <row r="28" spans="1:168" x14ac:dyDescent="0.25">
      <c r="A28" s="6">
        <f t="shared" si="0"/>
        <v>5</v>
      </c>
      <c r="B28" s="1">
        <v>32752</v>
      </c>
      <c r="C28" s="6">
        <f ca="1">IF(ISERROR(CVMdataQly!C28*(OFFSET(CPdataAnn!C$9,$A24,0)/OFFSET(CVMdataAnn!C$9,$A24,0))),"",CVMdataQly!C28*(OFFSET(CPdataAnn!C$9,$A24,0)/OFFSET(CVMdataAnn!C$9,$A24,0)))</f>
        <v>88446.974411406351</v>
      </c>
      <c r="D28" s="6">
        <f ca="1">IF(ISERROR(CVMdataQly!D28*(OFFSET(CPdataAnn!D$9,$A24,0)/OFFSET(CVMdataAnn!D$9,$A24,0))),"",CVMdataQly!D28*(OFFSET(CPdataAnn!D$9,$A24,0)/OFFSET(CVMdataAnn!D$9,$A24,0)))</f>
        <v>-1057.4534161490683</v>
      </c>
      <c r="E28" s="6">
        <f ca="1">IF(ISERROR(CVMdataQly!E28*(OFFSET(CPdataAnn!E$9,$A24,0)/OFFSET(CVMdataAnn!E$9,$A24,0))),"",CVMdataQly!E28*(OFFSET(CPdataAnn!E$9,$A24,0)/OFFSET(CVMdataAnn!E$9,$A24,0)))</f>
        <v>88046.897301733261</v>
      </c>
      <c r="F28" s="6">
        <f ca="1">IF(ISERROR(CVMdataQly!F28*(OFFSET(CPdataAnn!F$9,$A24,0)/OFFSET(CVMdataAnn!F$9,$A24,0))),"",CVMdataQly!F28*(OFFSET(CPdataAnn!F$9,$A24,0)/OFFSET(CVMdataAnn!F$9,$A24,0)))</f>
        <v>9283.1508477470015</v>
      </c>
      <c r="G28" s="6">
        <f ca="1">IF(ISERROR(CVMdataQly!G28*(OFFSET(CPdataAnn!G$9,$A24,0)/OFFSET(CVMdataAnn!G$9,$A24,0))),"",CVMdataQly!G28*(OFFSET(CPdataAnn!G$9,$A24,0)/OFFSET(CVMdataAnn!G$9,$A24,0)))</f>
        <v>4386.1570134793592</v>
      </c>
      <c r="H28" s="6">
        <f ca="1">IF(ISERROR(CVMdataQly!H28*(OFFSET(CPdataAnn!H$9,$A24,0)/OFFSET(CVMdataAnn!H$9,$A24,0))),"",CVMdataQly!H28*(OFFSET(CPdataAnn!H$9,$A24,0)/OFFSET(CVMdataAnn!H$9,$A24,0)))</f>
        <v>4624.4640081799589</v>
      </c>
      <c r="I28" s="6">
        <f ca="1">IF(ISERROR(CVMdataQly!I28*(OFFSET(CPdataAnn!I$9,$A24,0)/OFFSET(CVMdataAnn!I$9,$A24,0))),"",CVMdataQly!I28*(OFFSET(CPdataAnn!I$9,$A24,0)/OFFSET(CVMdataAnn!I$9,$A24,0)))</f>
        <v>22819.091128990534</v>
      </c>
      <c r="J28" s="6">
        <f ca="1">IF(ISERROR(CVMdataQly!J28*(OFFSET(CPdataAnn!J$9,$A24,0)/OFFSET(CVMdataAnn!J$9,$A24,0))),"",CVMdataQly!J28*(OFFSET(CPdataAnn!J$9,$A24,0)/OFFSET(CVMdataAnn!J$9,$A24,0)))</f>
        <v>4718.6695527754337</v>
      </c>
      <c r="K28" s="6">
        <f ca="1">IF(ISERROR(CVMdataQly!K28*(OFFSET(CPdataAnn!K$9,$A24,0)/OFFSET(CVMdataAnn!K$9,$A24,0))),"",CVMdataQly!K28*(OFFSET(CPdataAnn!K$9,$A24,0)/OFFSET(CVMdataAnn!K$9,$A24,0)))</f>
        <v>968.8092868988391</v>
      </c>
      <c r="L28" s="6">
        <f ca="1">IF(ISERROR(CVMdataQly!L28*(OFFSET(CPdataAnn!L$9,$A24,0)/OFFSET(CVMdataAnn!L$9,$A24,0))),"",CVMdataQly!L28*(OFFSET(CPdataAnn!L$9,$A24,0)/OFFSET(CVMdataAnn!L$9,$A24,0)))</f>
        <v>11772.999974831158</v>
      </c>
      <c r="M28" s="6">
        <f ca="1">IF(ISERROR(CVMdataQly!M28*(OFFSET(CPdataAnn!M$9,$A24,0)/OFFSET(CVMdataAnn!M$9,$A24,0))),"",CVMdataQly!M28*(OFFSET(CPdataAnn!M$9,$A24,0)/OFFSET(CVMdataAnn!M$9,$A24,0)))</f>
        <v>1568.2103880355698</v>
      </c>
      <c r="N28" s="6">
        <f ca="1">IF(ISERROR(CVMdataQly!N28*(OFFSET(CPdataAnn!N$9,$A24,0)/OFFSET(CVMdataAnn!N$9,$A24,0))),"",CVMdataQly!N28*(OFFSET(CPdataAnn!N$9,$A24,0)/OFFSET(CVMdataAnn!N$9,$A24,0)))</f>
        <v>7771.505500953499</v>
      </c>
      <c r="O28" s="6">
        <f ca="1">IF(ISERROR(CVMdataQly!O28*(OFFSET(CPdataAnn!O$9,$A24,0)/OFFSET(CVMdataAnn!O$9,$A24,0))),"",CVMdataQly!O28*(OFFSET(CPdataAnn!O$9,$A24,0)/OFFSET(CVMdataAnn!O$9,$A24,0)))</f>
        <v>612.04729183508482</v>
      </c>
      <c r="P28" s="6">
        <f ca="1">IF(ISERROR(CVMdataQly!P28*(OFFSET(CPdataAnn!P$9,$A24,0)/OFFSET(CVMdataAnn!P$9,$A24,0))),"",CVMdataQly!P28*(OFFSET(CPdataAnn!P$9,$A24,0)/OFFSET(CVMdataAnn!P$9,$A24,0)))</f>
        <v>8629.834473069659</v>
      </c>
      <c r="Q28" s="6">
        <f ca="1">IF(ISERROR(CVMdataQly!Q28*(OFFSET(CPdataAnn!Q$9,$A24,0)/OFFSET(CVMdataAnn!Q$9,$A24,0))),"",CVMdataQly!Q28*(OFFSET(CPdataAnn!Q$9,$A24,0)/OFFSET(CVMdataAnn!Q$9,$A24,0)))</f>
        <v>10891.667843111141</v>
      </c>
      <c r="R28" s="6">
        <f ca="1">IF(ISERROR(CVMdataQly!R28*(OFFSET(CPdataAnn!R$9,$A24,0)/OFFSET(CVMdataAnn!R$9,$A24,0))),"",CVMdataQly!R28*(OFFSET(CPdataAnn!R$9,$A24,0)/OFFSET(CVMdataAnn!R$9,$A24,0)))</f>
        <v>9283.1508477470015</v>
      </c>
      <c r="S28" s="6">
        <f ca="1">IF(ISERROR(CVMdataQly!S28*(OFFSET(CPdataAnn!S$9,$A24,0)/OFFSET(CVMdataAnn!S$9,$A24,0))),"",CVMdataQly!S28*(OFFSET(CPdataAnn!S$9,$A24,0)/OFFSET(CVMdataAnn!S$9,$A24,0)))</f>
        <v>8291.9267683294565</v>
      </c>
      <c r="T28" s="6">
        <f ca="1">IF(ISERROR(CVMdataQly!T28*(OFFSET(CPdataAnn!T$9,$A24,0)/OFFSET(CVMdataAnn!T$9,$A24,0))),"",CVMdataQly!T28*(OFFSET(CPdataAnn!T$9,$A24,0)/OFFSET(CVMdataAnn!T$9,$A24,0)))</f>
        <v>1319.0910285140251</v>
      </c>
      <c r="U28" s="6">
        <f ca="1">IF(ISERROR(CVMdataQly!U28*(OFFSET(CPdataAnn!U$9,$A24,0)/OFFSET(CVMdataAnn!U$9,$A24,0))),"",CVMdataQly!U28*(OFFSET(CPdataAnn!U$9,$A24,0)/OFFSET(CVMdataAnn!U$9,$A24,0)))</f>
        <v>2185.8148002361741</v>
      </c>
      <c r="V28" s="6">
        <f ca="1">IF(ISERROR(CVMdataQly!V28*(OFFSET(CPdataAnn!V$9,$A24,0)/OFFSET(CVMdataAnn!V$9,$A24,0))),"",CVMdataQly!V28*(OFFSET(CPdataAnn!V$9,$A24,0)/OFFSET(CVMdataAnn!V$9,$A24,0)))</f>
        <v>353.77660853878535</v>
      </c>
      <c r="W28" s="6">
        <f ca="1">IF(ISERROR(CVMdataQly!W28*(OFFSET(CPdataAnn!W$9,$A24,0)/OFFSET(CVMdataAnn!W$9,$A24,0))),"",CVMdataQly!W28*(OFFSET(CPdataAnn!W$9,$A24,0)/OFFSET(CVMdataAnn!W$9,$A24,0)))</f>
        <v>1266.0512369046571</v>
      </c>
      <c r="X28" s="6">
        <f ca="1">IF(ISERROR(CVMdataQly!X28*(OFFSET(CPdataAnn!X$9,$A24,0)/OFFSET(CVMdataAnn!X$9,$A24,0))),"",CVMdataQly!X28*(OFFSET(CPdataAnn!X$9,$A24,0)/OFFSET(CVMdataAnn!X$9,$A24,0)))</f>
        <v>275.87937518079258</v>
      </c>
      <c r="Y28" s="6">
        <f ca="1">IF(ISERROR(CVMdataQly!Y28*(OFFSET(CPdataAnn!Y$9,$A24,0)/OFFSET(CVMdataAnn!Y$9,$A24,0))),"",CVMdataQly!Y28*(OFFSET(CPdataAnn!Y$9,$A24,0)/OFFSET(CVMdataAnn!Y$9,$A24,0)))</f>
        <v>580.95421798745053</v>
      </c>
      <c r="Z28" s="6">
        <f ca="1">IF(ISERROR(CVMdataQly!Z28*(OFFSET(CPdataAnn!Z$9,$A24,0)/OFFSET(CVMdataAnn!Z$9,$A24,0))),"",CVMdataQly!Z28*(OFFSET(CPdataAnn!Z$9,$A24,0)/OFFSET(CVMdataAnn!Z$9,$A24,0)))</f>
        <v>1121.8436450839329</v>
      </c>
      <c r="AA28" s="6">
        <f ca="1">IF(ISERROR(CVMdataQly!AA28*(OFFSET(CPdataAnn!AA$9,$A24,0)/OFFSET(CVMdataAnn!AA$9,$A24,0))),"",CVMdataQly!AA28*(OFFSET(CPdataAnn!AA$9,$A24,0)/OFFSET(CVMdataAnn!AA$9,$A24,0)))</f>
        <v>992.06683046683054</v>
      </c>
      <c r="AB28" s="6">
        <f ca="1">IF(ISERROR(CVMdataQly!AB28*(OFFSET(CPdataAnn!AB$9,$A24,0)/OFFSET(CVMdataAnn!AB$9,$A24,0))),"",CVMdataQly!AB28*(OFFSET(CPdataAnn!AB$9,$A24,0)/OFFSET(CVMdataAnn!AB$9,$A24,0)))</f>
        <v>195.93323216995447</v>
      </c>
      <c r="AC28" s="6">
        <f ca="1">IF(ISERROR(CVMdataQly!AC28*(OFFSET(CPdataAnn!AC$9,$A24,0)/OFFSET(CVMdataAnn!AC$9,$A24,0))),"",CVMdataQly!AC28*(OFFSET(CPdataAnn!AC$9,$A24,0)/OFFSET(CVMdataAnn!AC$9,$A24,0)))</f>
        <v>990.75301204819289</v>
      </c>
      <c r="AD28" s="6">
        <f ca="1">IF(ISERROR(CVMdataQly!AD28*(OFFSET(CPdataAnn!AD$9,$A24,0)/OFFSET(CVMdataAnn!AD$9,$A24,0))),"",CVMdataQly!AD28*(OFFSET(CPdataAnn!AD$9,$A24,0)/OFFSET(CVMdataAnn!AD$9,$A24,0)))</f>
        <v>307.86913800803933</v>
      </c>
      <c r="AE28" s="6">
        <f ca="1">IF(ISERROR(CVMdataQly!AE28*(OFFSET(CPdataAnn!AE$9,$A24,0)/OFFSET(CVMdataAnn!AE$9,$A24,0))),"",CVMdataQly!AE28*(OFFSET(CPdataAnn!AE$9,$A24,0)/OFFSET(CVMdataAnn!AE$9,$A24,0)))</f>
        <v>682.87109198006351</v>
      </c>
      <c r="AF28" s="6">
        <f ca="1">IF(ISERROR(CVMdataQly!AF28*(OFFSET(CPdataAnn!AF$9,$A24,0)/OFFSET(CVMdataAnn!AF$9,$A24,0))),"",CVMdataQly!AF28*(OFFSET(CPdataAnn!AF$9,$A24,0)/OFFSET(CVMdataAnn!AF$9,$A24,0)))</f>
        <v>4386.1570134793592</v>
      </c>
      <c r="AG28" s="6">
        <f ca="1">IF(ISERROR(CVMdataQly!AG28*(OFFSET(CPdataAnn!AG$9,$A24,0)/OFFSET(CVMdataAnn!AG$9,$A24,0))),"",CVMdataQly!AG28*(OFFSET(CPdataAnn!AG$9,$A24,0)/OFFSET(CVMdataAnn!AG$9,$A24,0)))</f>
        <v>1379.8949871935602</v>
      </c>
      <c r="AH28" s="6">
        <f ca="1">IF(ISERROR(CVMdataQly!AH28*(OFFSET(CPdataAnn!AH$9,$A24,0)/OFFSET(CVMdataAnn!AH$9,$A24,0))),"",CVMdataQly!AH28*(OFFSET(CPdataAnn!AH$9,$A24,0)/OFFSET(CVMdataAnn!AH$9,$A24,0)))</f>
        <v>441.80787911494872</v>
      </c>
      <c r="AI28" s="6">
        <f ca="1">IF(ISERROR(CVMdataQly!AI28*(OFFSET(CPdataAnn!AI$9,$A24,0)/OFFSET(CVMdataAnn!AI$9,$A24,0))),"",CVMdataQly!AI28*(OFFSET(CPdataAnn!AI$9,$A24,0)/OFFSET(CVMdataAnn!AI$9,$A24,0)))</f>
        <v>552.08193589471443</v>
      </c>
      <c r="AJ28" s="6">
        <f ca="1">IF(ISERROR(CVMdataQly!AJ28*(OFFSET(CPdataAnn!AJ$9,$A24,0)/OFFSET(CVMdataAnn!AJ$9,$A24,0))),"",CVMdataQly!AJ28*(OFFSET(CPdataAnn!AJ$9,$A24,0)/OFFSET(CVMdataAnn!AJ$9,$A24,0)))</f>
        <v>385.92539062499998</v>
      </c>
      <c r="AK28" s="6">
        <f ca="1">IF(ISERROR(CVMdataQly!AK28*(OFFSET(CPdataAnn!AK$9,$A24,0)/OFFSET(CVMdataAnn!AK$9,$A24,0))),"",CVMdataQly!AK28*(OFFSET(CPdataAnn!AK$9,$A24,0)/OFFSET(CVMdataAnn!AK$9,$A24,0)))</f>
        <v>1996.0249296007953</v>
      </c>
      <c r="AL28" s="6">
        <f ca="1">IF(ISERROR(CVMdataQly!AL28*(OFFSET(CPdataAnn!AL$9,$A24,0)/OFFSET(CVMdataAnn!AL$9,$A24,0))),"",CVMdataQly!AL28*(OFFSET(CPdataAnn!AL$9,$A24,0)/OFFSET(CVMdataAnn!AL$9,$A24,0)))</f>
        <v>1009.5580089820359</v>
      </c>
      <c r="AM28" s="6">
        <f ca="1">IF(ISERROR(CVMdataQly!AM28*(OFFSET(CPdataAnn!AM$9,$A24,0)/OFFSET(CVMdataAnn!AM$9,$A24,0))),"",CVMdataQly!AM28*(OFFSET(CPdataAnn!AM$9,$A24,0)/OFFSET(CVMdataAnn!AM$9,$A24,0)))</f>
        <v>4624.4640081799589</v>
      </c>
      <c r="AN28" s="6">
        <f ca="1">IF(ISERROR(CVMdataQly!AN28*(OFFSET(CPdataAnn!AN$9,$A24,0)/OFFSET(CVMdataAnn!AN$9,$A24,0))),"",CVMdataQly!AN28*(OFFSET(CPdataAnn!AN$9,$A24,0)/OFFSET(CVMdataAnn!AN$9,$A24,0)))</f>
        <v>3812.0627520161293</v>
      </c>
      <c r="AO28" s="6">
        <f ca="1">IF(ISERROR(CVMdataQly!AO28*(OFFSET(CPdataAnn!AO$9,$A24,0)/OFFSET(CVMdataAnn!AO$9,$A24,0))),"",CVMdataQly!AO28*(OFFSET(CPdataAnn!AO$9,$A24,0)/OFFSET(CVMdataAnn!AO$9,$A24,0)))</f>
        <v>61.709251101321584</v>
      </c>
      <c r="AP28" s="6">
        <f ca="1">IF(ISERROR(CVMdataQly!AP28*(OFFSET(CPdataAnn!AP$9,$A24,0)/OFFSET(CVMdataAnn!AP$9,$A24,0))),"",CVMdataQly!AP28*(OFFSET(CPdataAnn!AP$9,$A24,0)/OFFSET(CVMdataAnn!AP$9,$A24,0)))</f>
        <v>3523.4297581961137</v>
      </c>
      <c r="AQ28" s="6">
        <f ca="1">IF(ISERROR(CVMdataQly!AQ28*(OFFSET(CPdataAnn!AQ$9,$A24,0)/OFFSET(CVMdataAnn!AQ$9,$A24,0))),"",CVMdataQly!AQ28*(OFFSET(CPdataAnn!AQ$9,$A24,0)/OFFSET(CVMdataAnn!AQ$9,$A24,0)))</f>
        <v>132.03191489361703</v>
      </c>
      <c r="AR28" s="6">
        <f ca="1">IF(ISERROR(CVMdataQly!AR28*(OFFSET(CPdataAnn!AR$9,$A24,0)/OFFSET(CVMdataAnn!AR$9,$A24,0))),"",CVMdataQly!AR28*(OFFSET(CPdataAnn!AR$9,$A24,0)/OFFSET(CVMdataAnn!AR$9,$A24,0)))</f>
        <v>95.974422442244219</v>
      </c>
      <c r="AS28" s="6">
        <f ca="1">IF(ISERROR(CVMdataQly!AS28*(OFFSET(CPdataAnn!AS$9,$A24,0)/OFFSET(CVMdataAnn!AS$9,$A24,0))),"",CVMdataQly!AS28*(OFFSET(CPdataAnn!AS$9,$A24,0)/OFFSET(CVMdataAnn!AS$9,$A24,0)))</f>
        <v>811.19230769230774</v>
      </c>
      <c r="AT28" s="6">
        <f ca="1">IF(ISERROR(CVMdataQly!AT28*(OFFSET(CPdataAnn!AT$9,$A24,0)/OFFSET(CVMdataAnn!AT$9,$A24,0))),"",CVMdataQly!AT28*(OFFSET(CPdataAnn!AT$9,$A24,0)/OFFSET(CVMdataAnn!AT$9,$A24,0)))</f>
        <v>790.05822649572644</v>
      </c>
      <c r="AU28" s="6">
        <f ca="1">IF(ISERROR(CVMdataQly!AU28*(OFFSET(CPdataAnn!AU$9,$A24,0)/OFFSET(CVMdataAnn!AU$9,$A24,0))),"",CVMdataQly!AU28*(OFFSET(CPdataAnn!AU$9,$A24,0)/OFFSET(CVMdataAnn!AU$9,$A24,0)))</f>
        <v>21.842696629213485</v>
      </c>
      <c r="AV28" s="6">
        <f ca="1">IF(ISERROR(CVMdataQly!AV28*(OFFSET(CPdataAnn!AV$9,$A24,0)/OFFSET(CVMdataAnn!AV$9,$A24,0))),"",CVMdataQly!AV28*(OFFSET(CPdataAnn!AV$9,$A24,0)/OFFSET(CVMdataAnn!AV$9,$A24,0)))</f>
        <v>22819.091128990534</v>
      </c>
      <c r="AW28" s="6">
        <f ca="1">IF(ISERROR(CVMdataQly!AW28*(OFFSET(CPdataAnn!AW$9,$A24,0)/OFFSET(CVMdataAnn!AW$9,$A24,0))),"",CVMdataQly!AW28*(OFFSET(CPdataAnn!AW$9,$A24,0)/OFFSET(CVMdataAnn!AW$9,$A24,0)))</f>
        <v>2685.9243040948454</v>
      </c>
      <c r="AX28" s="6">
        <f ca="1">IF(ISERROR(CVMdataQly!AX28*(OFFSET(CPdataAnn!AX$9,$A24,0)/OFFSET(CVMdataAnn!AX$9,$A24,0))),"",CVMdataQly!AX28*(OFFSET(CPdataAnn!AX$9,$A24,0)/OFFSET(CVMdataAnn!AX$9,$A24,0)))</f>
        <v>2678.946068520846</v>
      </c>
      <c r="AY28" s="6">
        <f ca="1">IF(ISERROR(CVMdataQly!AY28*(OFFSET(CPdataAnn!AY$9,$A24,0)/OFFSET(CVMdataAnn!AY$9,$A24,0))),"",CVMdataQly!AY28*(OFFSET(CPdataAnn!AY$9,$A24,0)/OFFSET(CVMdataAnn!AY$9,$A24,0)))</f>
        <v>7.0454545454545459</v>
      </c>
      <c r="AZ28" s="6">
        <f ca="1">IF(ISERROR(CVMdataQly!AZ28*(OFFSET(CPdataAnn!AZ$9,$A24,0)/OFFSET(CVMdataAnn!AZ$9,$A24,0))),"",CVMdataQly!AZ28*(OFFSET(CPdataAnn!AZ$9,$A24,0)/OFFSET(CVMdataAnn!AZ$9,$A24,0)))</f>
        <v>16664.100255487014</v>
      </c>
      <c r="BA28" s="6">
        <f ca="1">IF(ISERROR(CVMdataQly!BA28*(OFFSET(CPdataAnn!BA$9,$A24,0)/OFFSET(CVMdataAnn!BA$9,$A24,0))),"",CVMdataQly!BA28*(OFFSET(CPdataAnn!BA$9,$A24,0)/OFFSET(CVMdataAnn!BA$9,$A24,0)))</f>
        <v>16163.152263262102</v>
      </c>
      <c r="BB28" s="6">
        <f ca="1">IF(ISERROR(CVMdataQly!BB28*(OFFSET(CPdataAnn!BB$9,$A24,0)/OFFSET(CVMdataAnn!BB$9,$A24,0))),"",CVMdataQly!BB28*(OFFSET(CPdataAnn!BB$9,$A24,0)/OFFSET(CVMdataAnn!BB$9,$A24,0)))</f>
        <v>501.06258205689284</v>
      </c>
      <c r="BC28" s="6">
        <f ca="1">IF(ISERROR(CVMdataQly!BC28*(OFFSET(CPdataAnn!BC$9,$A24,0)/OFFSET(CVMdataAnn!BC$9,$A24,0))),"",CVMdataQly!BC28*(OFFSET(CPdataAnn!BC$9,$A24,0)/OFFSET(CVMdataAnn!BC$9,$A24,0)))</f>
        <v>266.35443037974682</v>
      </c>
      <c r="BD28" s="6">
        <f ca="1">IF(ISERROR(CVMdataQly!BD28*(OFFSET(CPdataAnn!BD$9,$A24,0)/OFFSET(CVMdataAnn!BD$9,$A24,0))),"",CVMdataQly!BD28*(OFFSET(CPdataAnn!BD$9,$A24,0)/OFFSET(CVMdataAnn!BD$9,$A24,0)))</f>
        <v>141.78354978354977</v>
      </c>
      <c r="BE28" s="6">
        <f ca="1">IF(ISERROR(CVMdataQly!BE28*(OFFSET(CPdataAnn!BE$9,$A24,0)/OFFSET(CVMdataAnn!BE$9,$A24,0))),"",CVMdataQly!BE28*(OFFSET(CPdataAnn!BE$9,$A24,0)/OFFSET(CVMdataAnn!BE$9,$A24,0)))</f>
        <v>124.01574803149605</v>
      </c>
      <c r="BF28" s="6">
        <f ca="1">IF(ISERROR(CVMdataQly!BF28*(OFFSET(CPdataAnn!BF$9,$A24,0)/OFFSET(CVMdataAnn!BF$9,$A24,0))),"",CVMdataQly!BF28*(OFFSET(CPdataAnn!BF$9,$A24,0)/OFFSET(CVMdataAnn!BF$9,$A24,0)))</f>
        <v>514.07356805044662</v>
      </c>
      <c r="BG28" s="6">
        <f ca="1">IF(ISERROR(CVMdataQly!BG28*(OFFSET(CPdataAnn!BG$9,$A24,0)/OFFSET(CVMdataAnn!BG$9,$A24,0))),"",CVMdataQly!BG28*(OFFSET(CPdataAnn!BG$9,$A24,0)/OFFSET(CVMdataAnn!BG$9,$A24,0)))</f>
        <v>242.05276143480737</v>
      </c>
      <c r="BH28" s="6">
        <f ca="1">IF(ISERROR(CVMdataQly!BH28*(OFFSET(CPdataAnn!BH$9,$A24,0)/OFFSET(CVMdataAnn!BH$9,$A24,0))),"",CVMdataQly!BH28*(OFFSET(CPdataAnn!BH$9,$A24,0)/OFFSET(CVMdataAnn!BH$9,$A24,0)))</f>
        <v>5.1269841269841265</v>
      </c>
      <c r="BI28" s="6">
        <f ca="1">IF(ISERROR(CVMdataQly!BI28*(OFFSET(CPdataAnn!BI$9,$A24,0)/OFFSET(CVMdataAnn!BI$9,$A24,0))),"",CVMdataQly!BI28*(OFFSET(CPdataAnn!BI$9,$A24,0)/OFFSET(CVMdataAnn!BI$9,$A24,0)))</f>
        <v>266.93659673659675</v>
      </c>
      <c r="BJ28" s="6" t="str">
        <f ca="1">IF(ISERROR(CVMdataQly!BJ28*(OFFSET(CPdataAnn!BJ$9,$A24,0)/OFFSET(CVMdataAnn!BJ$9,$A24,0))),"",CVMdataQly!BJ28*(OFFSET(CPdataAnn!BJ$9,$A24,0)/OFFSET(CVMdataAnn!BJ$9,$A24,0)))</f>
        <v/>
      </c>
      <c r="BK28" s="6">
        <f ca="1">IF(ISERROR(CVMdataQly!BK28*(OFFSET(CPdataAnn!BK$9,$A24,0)/OFFSET(CVMdataAnn!BK$9,$A24,0))),"",CVMdataQly!BK28*(OFFSET(CPdataAnn!BK$9,$A24,0)/OFFSET(CVMdataAnn!BK$9,$A24,0)))</f>
        <v>2689.1714424895413</v>
      </c>
      <c r="BL28" s="6">
        <f ca="1">IF(ISERROR(CVMdataQly!BL28*(OFFSET(CPdataAnn!BL$9,$A24,0)/OFFSET(CVMdataAnn!BL$9,$A24,0))),"",CVMdataQly!BL28*(OFFSET(CPdataAnn!BL$9,$A24,0)/OFFSET(CVMdataAnn!BL$9,$A24,0)))</f>
        <v>1403.0840038622466</v>
      </c>
      <c r="BM28" s="6">
        <f ca="1">IF(ISERROR(CVMdataQly!BM28*(OFFSET(CPdataAnn!BM$9,$A24,0)/OFFSET(CVMdataAnn!BM$9,$A24,0))),"",CVMdataQly!BM28*(OFFSET(CPdataAnn!BM$9,$A24,0)/OFFSET(CVMdataAnn!BM$9,$A24,0)))</f>
        <v>1043.1674262413048</v>
      </c>
      <c r="BN28" s="6">
        <f ca="1">IF(ISERROR(CVMdataQly!BN28*(OFFSET(CPdataAnn!BN$9,$A24,0)/OFFSET(CVMdataAnn!BN$9,$A24,0))),"",CVMdataQly!BN28*(OFFSET(CPdataAnn!BN$9,$A24,0)/OFFSET(CVMdataAnn!BN$9,$A24,0)))</f>
        <v>64</v>
      </c>
      <c r="BO28" s="6">
        <f ca="1">IF(ISERROR(CVMdataQly!BO28*(OFFSET(CPdataAnn!BO$9,$A24,0)/OFFSET(CVMdataAnn!BO$9,$A24,0))),"",CVMdataQly!BO28*(OFFSET(CPdataAnn!BO$9,$A24,0)/OFFSET(CVMdataAnn!BO$9,$A24,0)))</f>
        <v>178.88385542168675</v>
      </c>
      <c r="BP28" s="6" t="str">
        <f ca="1">IF(ISERROR(CVMdataQly!BP28*(OFFSET(CPdataAnn!BP$9,$A24,0)/OFFSET(CVMdataAnn!BP$9,$A24,0))),"",CVMdataQly!BP28*(OFFSET(CPdataAnn!BP$9,$A24,0)/OFFSET(CVMdataAnn!BP$9,$A24,0)))</f>
        <v/>
      </c>
      <c r="BQ28" s="6">
        <f ca="1">IF(ISERROR(CVMdataQly!BQ28*(OFFSET(CPdataAnn!BQ$9,$A24,0)/OFFSET(CVMdataAnn!BQ$9,$A24,0))),"",CVMdataQly!BQ28*(OFFSET(CPdataAnn!BQ$9,$A24,0)/OFFSET(CVMdataAnn!BQ$9,$A24,0)))</f>
        <v>4718.6695527754337</v>
      </c>
      <c r="BR28" s="6">
        <f ca="1">IF(ISERROR(CVMdataQly!BR28*(OFFSET(CPdataAnn!BR$9,$A24,0)/OFFSET(CVMdataAnn!BR$9,$A24,0))),"",CVMdataQly!BR28*(OFFSET(CPdataAnn!BR$9,$A24,0)/OFFSET(CVMdataAnn!BR$9,$A24,0)))</f>
        <v>1618.0199404269401</v>
      </c>
      <c r="BS28" s="6">
        <f ca="1">IF(ISERROR(CVMdataQly!BS28*(OFFSET(CPdataAnn!BS$9,$A24,0)/OFFSET(CVMdataAnn!BS$9,$A24,0))),"",CVMdataQly!BS28*(OFFSET(CPdataAnn!BS$9,$A24,0)/OFFSET(CVMdataAnn!BS$9,$A24,0)))</f>
        <v>1080.1498708010336</v>
      </c>
      <c r="BT28" s="6">
        <f ca="1">IF(ISERROR(CVMdataQly!BT28*(OFFSET(CPdataAnn!BT$9,$A24,0)/OFFSET(CVMdataAnn!BT$9,$A24,0))),"",CVMdataQly!BT28*(OFFSET(CPdataAnn!BT$9,$A24,0)/OFFSET(CVMdataAnn!BT$9,$A24,0)))</f>
        <v>532.09940526762955</v>
      </c>
      <c r="BU28" s="6">
        <f ca="1">IF(ISERROR(CVMdataQly!BU28*(OFFSET(CPdataAnn!BU$9,$A24,0)/OFFSET(CVMdataAnn!BU$9,$A24,0))),"",CVMdataQly!BU28*(OFFSET(CPdataAnn!BU$9,$A24,0)/OFFSET(CVMdataAnn!BU$9,$A24,0)))</f>
        <v>6.140350877192982</v>
      </c>
      <c r="BV28" s="6">
        <f ca="1">IF(ISERROR(CVMdataQly!BV28*(OFFSET(CPdataAnn!BV$9,$A24,0)/OFFSET(CVMdataAnn!BV$9,$A24,0))),"",CVMdataQly!BV28*(OFFSET(CPdataAnn!BV$9,$A24,0)/OFFSET(CVMdataAnn!BV$9,$A24,0)))</f>
        <v>496.68944844124701</v>
      </c>
      <c r="BW28" s="6">
        <f ca="1">IF(ISERROR(CVMdataQly!BW28*(OFFSET(CPdataAnn!BW$9,$A24,0)/OFFSET(CVMdataAnn!BW$9,$A24,0))),"",CVMdataQly!BW28*(OFFSET(CPdataAnn!BW$9,$A24,0)/OFFSET(CVMdataAnn!BW$9,$A24,0)))</f>
        <v>1062.1669683257919</v>
      </c>
      <c r="BX28" s="6">
        <f ca="1">IF(ISERROR(CVMdataQly!BX28*(OFFSET(CPdataAnn!BX$9,$A24,0)/OFFSET(CVMdataAnn!BX$9,$A24,0))),"",CVMdataQly!BX28*(OFFSET(CPdataAnn!BX$9,$A24,0)/OFFSET(CVMdataAnn!BX$9,$A24,0)))</f>
        <v>873.80880121396058</v>
      </c>
      <c r="BY28" s="6">
        <f ca="1">IF(ISERROR(CVMdataQly!BY28*(OFFSET(CPdataAnn!BY$9,$A24,0)/OFFSET(CVMdataAnn!BY$9,$A24,0))),"",CVMdataQly!BY28*(OFFSET(CPdataAnn!BY$9,$A24,0)/OFFSET(CVMdataAnn!BY$9,$A24,0)))</f>
        <v>110.11136890951276</v>
      </c>
      <c r="BZ28" s="6">
        <f ca="1">IF(ISERROR(CVMdataQly!BZ28*(OFFSET(CPdataAnn!BZ$9,$A24,0)/OFFSET(CVMdataAnn!BZ$9,$A24,0))),"",CVMdataQly!BZ28*(OFFSET(CPdataAnn!BZ$9,$A24,0)/OFFSET(CVMdataAnn!BZ$9,$A24,0)))</f>
        <v>78.030487804878049</v>
      </c>
      <c r="CA28" s="6">
        <f ca="1">IF(ISERROR(CVMdataQly!CA28*(OFFSET(CPdataAnn!CA$9,$A24,0)/OFFSET(CVMdataAnn!CA$9,$A24,0))),"",CVMdataQly!CA28*(OFFSET(CPdataAnn!CA$9,$A24,0)/OFFSET(CVMdataAnn!CA$9,$A24,0)))</f>
        <v>468.91181256101532</v>
      </c>
      <c r="CB28" s="6">
        <f ca="1">IF(ISERROR(CVMdataQly!CB28*(OFFSET(CPdataAnn!CB$9,$A24,0)/OFFSET(CVMdataAnn!CB$9,$A24,0))),"",CVMdataQly!CB28*(OFFSET(CPdataAnn!CB$9,$A24,0)/OFFSET(CVMdataAnn!CB$9,$A24,0)))</f>
        <v>340.12842535787325</v>
      </c>
      <c r="CC28" s="6">
        <f ca="1">IF(ISERROR(CVMdataQly!CC28*(OFFSET(CPdataAnn!CC$9,$A24,0)/OFFSET(CVMdataAnn!CC$9,$A24,0))),"",CVMdataQly!CC28*(OFFSET(CPdataAnn!CC$9,$A24,0)/OFFSET(CVMdataAnn!CC$9,$A24,0)))</f>
        <v>52.760330578512395</v>
      </c>
      <c r="CD28" s="6">
        <f ca="1">IF(ISERROR(CVMdataQly!CD28*(OFFSET(CPdataAnn!CD$9,$A24,0)/OFFSET(CVMdataAnn!CD$9,$A24,0))),"",CVMdataQly!CD28*(OFFSET(CPdataAnn!CD$9,$A24,0)/OFFSET(CVMdataAnn!CD$9,$A24,0)))</f>
        <v>287.0793291024479</v>
      </c>
      <c r="CE28" s="6">
        <f ca="1">IF(ISERROR(CVMdataQly!CE28*(OFFSET(CPdataAnn!CE$9,$A24,0)/OFFSET(CVMdataAnn!CE$9,$A24,0))),"",CVMdataQly!CE28*(OFFSET(CPdataAnn!CE$9,$A24,0)/OFFSET(CVMdataAnn!CE$9,$A24,0)))</f>
        <v>732.37117701575528</v>
      </c>
      <c r="CF28" s="6">
        <f ca="1">IF(ISERROR(CVMdataQly!CF28*(OFFSET(CPdataAnn!CF$9,$A24,0)/OFFSET(CVMdataAnn!CF$9,$A24,0))),"",CVMdataQly!CF28*(OFFSET(CPdataAnn!CF$9,$A24,0)/OFFSET(CVMdataAnn!CF$9,$A24,0)))</f>
        <v>416.32189849624064</v>
      </c>
      <c r="CG28" s="6">
        <f ca="1">IF(ISERROR(CVMdataQly!CG28*(OFFSET(CPdataAnn!CG$9,$A24,0)/OFFSET(CVMdataAnn!CG$9,$A24,0))),"",CVMdataQly!CG28*(OFFSET(CPdataAnn!CG$9,$A24,0)/OFFSET(CVMdataAnn!CG$9,$A24,0)))</f>
        <v>316.92346680182465</v>
      </c>
      <c r="CH28" s="6">
        <f ca="1">IF(ISERROR(CVMdataQly!CH28*(OFFSET(CPdataAnn!CH$9,$A24,0)/OFFSET(CVMdataAnn!CH$9,$A24,0))),"",CVMdataQly!CH28*(OFFSET(CPdataAnn!CH$9,$A24,0)/OFFSET(CVMdataAnn!CH$9,$A24,0)))</f>
        <v>968.8092868988391</v>
      </c>
      <c r="CI28" s="6">
        <f ca="1">IF(ISERROR(CVMdataQly!CI28*(OFFSET(CPdataAnn!CI$9,$A24,0)/OFFSET(CVMdataAnn!CI$9,$A24,0))),"",CVMdataQly!CI28*(OFFSET(CPdataAnn!CI$9,$A24,0)/OFFSET(CVMdataAnn!CI$9,$A24,0)))</f>
        <v>481.62486368593238</v>
      </c>
      <c r="CJ28" s="6">
        <f ca="1">IF(ISERROR(CVMdataQly!CJ28*(OFFSET(CPdataAnn!CJ$9,$A24,0)/OFFSET(CVMdataAnn!CJ$9,$A24,0))),"",CVMdataQly!CJ28*(OFFSET(CPdataAnn!CJ$9,$A24,0)/OFFSET(CVMdataAnn!CJ$9,$A24,0)))</f>
        <v>266.04606525911709</v>
      </c>
      <c r="CK28" s="6">
        <f ca="1">IF(ISERROR(CVMdataQly!CK28*(OFFSET(CPdataAnn!CK$9,$A24,0)/OFFSET(CVMdataAnn!CK$9,$A24,0))),"",CVMdataQly!CK28*(OFFSET(CPdataAnn!CK$9,$A24,0)/OFFSET(CVMdataAnn!CK$9,$A24,0)))</f>
        <v>39.774834437086099</v>
      </c>
      <c r="CL28" s="6">
        <f ca="1">IF(ISERROR(CVMdataQly!CL28*(OFFSET(CPdataAnn!CL$9,$A24,0)/OFFSET(CVMdataAnn!CL$9,$A24,0))),"",CVMdataQly!CL28*(OFFSET(CPdataAnn!CL$9,$A24,0)/OFFSET(CVMdataAnn!CL$9,$A24,0)))</f>
        <v>176.08807247106191</v>
      </c>
      <c r="CM28" s="6">
        <f ca="1">IF(ISERROR(CVMdataQly!CM28*(OFFSET(CPdataAnn!CM$9,$A24,0)/OFFSET(CVMdataAnn!CM$9,$A24,0))),"",CVMdataQly!CM28*(OFFSET(CPdataAnn!CM$9,$A24,0)/OFFSET(CVMdataAnn!CM$9,$A24,0)))</f>
        <v>317.82773365913255</v>
      </c>
      <c r="CN28" s="6">
        <f ca="1">IF(ISERROR(CVMdataQly!CN28*(OFFSET(CPdataAnn!CN$9,$A24,0)/OFFSET(CVMdataAnn!CN$9,$A24,0))),"",CVMdataQly!CN28*(OFFSET(CPdataAnn!CN$9,$A24,0)/OFFSET(CVMdataAnn!CN$9,$A24,0)))</f>
        <v>128.17241379310346</v>
      </c>
      <c r="CO28" s="6">
        <f ca="1">IF(ISERROR(CVMdataQly!CO28*(OFFSET(CPdataAnn!CO$9,$A24,0)/OFFSET(CVMdataAnn!CO$9,$A24,0))),"",CVMdataQly!CO28*(OFFSET(CPdataAnn!CO$9,$A24,0)/OFFSET(CVMdataAnn!CO$9,$A24,0)))</f>
        <v>152</v>
      </c>
      <c r="CP28" s="6">
        <f ca="1">IF(ISERROR(CVMdataQly!CP28*(OFFSET(CPdataAnn!CP$9,$A24,0)/OFFSET(CVMdataAnn!CP$9,$A24,0))),"",CVMdataQly!CP28*(OFFSET(CPdataAnn!CP$9,$A24,0)/OFFSET(CVMdataAnn!CP$9,$A24,0)))</f>
        <v>37.846820809248555</v>
      </c>
      <c r="CQ28" s="6">
        <f ca="1">IF(ISERROR(CVMdataQly!CQ28*(OFFSET(CPdataAnn!CQ$9,$A24,0)/OFFSET(CVMdataAnn!CQ$9,$A24,0))),"",CVMdataQly!CQ28*(OFFSET(CPdataAnn!CQ$9,$A24,0)/OFFSET(CVMdataAnn!CQ$9,$A24,0)))</f>
        <v>169.00307262569834</v>
      </c>
      <c r="CR28" s="6">
        <f ca="1">IF(ISERROR(CVMdataQly!CR28*(OFFSET(CPdataAnn!CR$9,$A24,0)/OFFSET(CVMdataAnn!CR$9,$A24,0))),"",CVMdataQly!CR28*(OFFSET(CPdataAnn!CR$9,$A24,0)/OFFSET(CVMdataAnn!CR$9,$A24,0)))</f>
        <v>11772.999974831158</v>
      </c>
      <c r="CS28" s="6">
        <f ca="1">IF(ISERROR(CVMdataQly!CS28*(OFFSET(CPdataAnn!CS$9,$A24,0)/OFFSET(CVMdataAnn!CS$9,$A24,0))),"",CVMdataQly!CS28*(OFFSET(CPdataAnn!CS$9,$A24,0)/OFFSET(CVMdataAnn!CS$9,$A24,0)))</f>
        <v>5300.0381352419381</v>
      </c>
      <c r="CT28" s="6">
        <f ca="1">IF(ISERROR(CVMdataQly!CT28*(OFFSET(CPdataAnn!CT$9,$A24,0)/OFFSET(CVMdataAnn!CT$9,$A24,0))),"",CVMdataQly!CT28*(OFFSET(CPdataAnn!CT$9,$A24,0)/OFFSET(CVMdataAnn!CT$9,$A24,0)))</f>
        <v>5158.115180170098</v>
      </c>
      <c r="CU28" s="6">
        <f ca="1">IF(ISERROR(CVMdataQly!CU28*(OFFSET(CPdataAnn!CU$9,$A24,0)/OFFSET(CVMdataAnn!CU$9,$A24,0))),"",CVMdataQly!CU28*(OFFSET(CPdataAnn!CU$9,$A24,0)/OFFSET(CVMdataAnn!CU$9,$A24,0)))</f>
        <v>48.829787234042556</v>
      </c>
      <c r="CV28" s="6">
        <f ca="1">IF(ISERROR(CVMdataQly!CV28*(OFFSET(CPdataAnn!CV$9,$A24,0)/OFFSET(CVMdataAnn!CV$9,$A24,0))),"",CVMdataQly!CV28*(OFFSET(CPdataAnn!CV$9,$A24,0)/OFFSET(CVMdataAnn!CV$9,$A24,0)))</f>
        <v>93.229299363057336</v>
      </c>
      <c r="CW28" s="6">
        <f ca="1">IF(ISERROR(CVMdataQly!CW28*(OFFSET(CPdataAnn!CW$9,$A24,0)/OFFSET(CVMdataAnn!CW$9,$A24,0))),"",CVMdataQly!CW28*(OFFSET(CPdataAnn!CW$9,$A24,0)/OFFSET(CVMdataAnn!CW$9,$A24,0)))</f>
        <v>3829.096776586669</v>
      </c>
      <c r="CX28" s="6">
        <f ca="1">IF(ISERROR(CVMdataQly!CX28*(OFFSET(CPdataAnn!CX$9,$A24,0)/OFFSET(CVMdataAnn!CX$9,$A24,0))),"",CVMdataQly!CX28*(OFFSET(CPdataAnn!CX$9,$A24,0)/OFFSET(CVMdataAnn!CX$9,$A24,0)))</f>
        <v>386.9727869878011</v>
      </c>
      <c r="CY28" s="6">
        <f ca="1">IF(ISERROR(CVMdataQly!CY28*(OFFSET(CPdataAnn!CY$9,$A24,0)/OFFSET(CVMdataAnn!CY$9,$A24,0))),"",CVMdataQly!CY28*(OFFSET(CPdataAnn!CY$9,$A24,0)/OFFSET(CVMdataAnn!CY$9,$A24,0)))</f>
        <v>2023.1269223642764</v>
      </c>
      <c r="CZ28" s="6">
        <f ca="1">IF(ISERROR(CVMdataQly!CZ28*(OFFSET(CPdataAnn!CZ$9,$A24,0)/OFFSET(CVMdataAnn!CZ$9,$A24,0))),"",CVMdataQly!CZ28*(OFFSET(CPdataAnn!CZ$9,$A24,0)/OFFSET(CVMdataAnn!CZ$9,$A24,0)))</f>
        <v>1101.9816176470588</v>
      </c>
      <c r="DA28" s="6">
        <f ca="1">IF(ISERROR(CVMdataQly!DA28*(OFFSET(CPdataAnn!DA$9,$A24,0)/OFFSET(CVMdataAnn!DA$9,$A24,0))),"",CVMdataQly!DA28*(OFFSET(CPdataAnn!DA$9,$A24,0)/OFFSET(CVMdataAnn!DA$9,$A24,0)))</f>
        <v>317.20727272727271</v>
      </c>
      <c r="DB28" s="6">
        <f ca="1">IF(ISERROR(CVMdataQly!DB28*(OFFSET(CPdataAnn!DB$9,$A24,0)/OFFSET(CVMdataAnn!DB$9,$A24,0))),"",CVMdataQly!DB28*(OFFSET(CPdataAnn!DB$9,$A24,0)/OFFSET(CVMdataAnn!DB$9,$A24,0)))</f>
        <v>2644.0489960715845</v>
      </c>
      <c r="DC28" s="6">
        <f ca="1">IF(ISERROR(CVMdataQly!DC28*(OFFSET(CPdataAnn!DC$9,$A24,0)/OFFSET(CVMdataAnn!DC$9,$A24,0))),"",CVMdataQly!DC28*(OFFSET(CPdataAnn!DC$9,$A24,0)/OFFSET(CVMdataAnn!DC$9,$A24,0)))</f>
        <v>465.11050794881737</v>
      </c>
      <c r="DD28" s="6">
        <f ca="1">IF(ISERROR(CVMdataQly!DD28*(OFFSET(CPdataAnn!DD$9,$A24,0)/OFFSET(CVMdataAnn!DD$9,$A24,0))),"",CVMdataQly!DD28*(OFFSET(CPdataAnn!DD$9,$A24,0)/OFFSET(CVMdataAnn!DD$9,$A24,0)))</f>
        <v>843.99640933572709</v>
      </c>
      <c r="DE28" s="6">
        <f ca="1">IF(ISERROR(CVMdataQly!DE28*(OFFSET(CPdataAnn!DE$9,$A24,0)/OFFSET(CVMdataAnn!DE$9,$A24,0))),"",CVMdataQly!DE28*(OFFSET(CPdataAnn!DE$9,$A24,0)/OFFSET(CVMdataAnn!DE$9,$A24,0)))</f>
        <v>1080.0076034063261</v>
      </c>
      <c r="DF28" s="6">
        <f ca="1">IF(ISERROR(CVMdataQly!DF28*(OFFSET(CPdataAnn!DF$9,$A24,0)/OFFSET(CVMdataAnn!DF$9,$A24,0))),"",CVMdataQly!DF28*(OFFSET(CPdataAnn!DF$9,$A24,0)/OFFSET(CVMdataAnn!DF$9,$A24,0)))</f>
        <v>184.90838105153566</v>
      </c>
      <c r="DG28" s="6">
        <f ca="1">IF(ISERROR(CVMdataQly!DG28*(OFFSET(CPdataAnn!DG$9,$A24,0)/OFFSET(CVMdataAnn!DG$9,$A24,0))),"",CVMdataQly!DG28*(OFFSET(CPdataAnn!DG$9,$A24,0)/OFFSET(CVMdataAnn!DG$9,$A24,0)))</f>
        <v>70.004761904761907</v>
      </c>
      <c r="DH28" s="6">
        <f ca="1">IF(ISERROR(CVMdataQly!DH28*(OFFSET(CPdataAnn!DH$9,$A24,0)/OFFSET(CVMdataAnn!DH$9,$A24,0))),"",CVMdataQly!DH28*(OFFSET(CPdataAnn!DH$9,$A24,0)/OFFSET(CVMdataAnn!DH$9,$A24,0)))</f>
        <v>1568.2103880355698</v>
      </c>
      <c r="DI28" s="6">
        <f ca="1">IF(ISERROR(CVMdataQly!DI28*(OFFSET(CPdataAnn!DI$9,$A24,0)/OFFSET(CVMdataAnn!DI$9,$A24,0))),"",CVMdataQly!DI28*(OFFSET(CPdataAnn!DI$9,$A24,0)/OFFSET(CVMdataAnn!DI$9,$A24,0)))</f>
        <v>155.07756563245823</v>
      </c>
      <c r="DJ28" s="6">
        <f ca="1">IF(ISERROR(CVMdataQly!DJ28*(OFFSET(CPdataAnn!DJ$9,$A24,0)/OFFSET(CVMdataAnn!DJ$9,$A24,0))),"",CVMdataQly!DJ28*(OFFSET(CPdataAnn!DJ$9,$A24,0)/OFFSET(CVMdataAnn!DJ$9,$A24,0)))</f>
        <v>50.632911392405063</v>
      </c>
      <c r="DK28" s="6">
        <f ca="1">IF(ISERROR(CVMdataQly!DK28*(OFFSET(CPdataAnn!DK$9,$A24,0)/OFFSET(CVMdataAnn!DK$9,$A24,0))),"",CVMdataQly!DK28*(OFFSET(CPdataAnn!DK$9,$A24,0)/OFFSET(CVMdataAnn!DK$9,$A24,0)))</f>
        <v>1363.3430444282592</v>
      </c>
      <c r="DL28" s="6">
        <f ca="1">IF(ISERROR(CVMdataQly!DL28*(OFFSET(CPdataAnn!DL$9,$A24,0)/OFFSET(CVMdataAnn!DL$9,$A24,0))),"",CVMdataQly!DL28*(OFFSET(CPdataAnn!DL$9,$A24,0)/OFFSET(CVMdataAnn!DL$9,$A24,0)))</f>
        <v>7771.505500953499</v>
      </c>
      <c r="DM28" s="6">
        <f ca="1">IF(ISERROR(CVMdataQly!DM28*(OFFSET(CPdataAnn!DM$9,$A24,0)/OFFSET(CVMdataAnn!DM$9,$A24,0))),"",CVMdataQly!DM28*(OFFSET(CPdataAnn!DM$9,$A24,0)/OFFSET(CVMdataAnn!DM$9,$A24,0)))</f>
        <v>1896.6710353866317</v>
      </c>
      <c r="DN28" s="6">
        <f ca="1">IF(ISERROR(CVMdataQly!DN28*(OFFSET(CPdataAnn!DN$9,$A24,0)/OFFSET(CVMdataAnn!DN$9,$A24,0))),"",CVMdataQly!DN28*(OFFSET(CPdataAnn!DN$9,$A24,0)/OFFSET(CVMdataAnn!DN$9,$A24,0)))</f>
        <v>614.52054794520552</v>
      </c>
      <c r="DO28" s="6">
        <f ca="1">IF(ISERROR(CVMdataQly!DO28*(OFFSET(CPdataAnn!DO$9,$A24,0)/OFFSET(CVMdataAnn!DO$9,$A24,0))),"",CVMdataQly!DO28*(OFFSET(CPdataAnn!DO$9,$A24,0)/OFFSET(CVMdataAnn!DO$9,$A24,0)))</f>
        <v>167.72727272727272</v>
      </c>
      <c r="DP28" s="6">
        <f ca="1">IF(ISERROR(CVMdataQly!DP28*(OFFSET(CPdataAnn!DP$9,$A24,0)/OFFSET(CVMdataAnn!DP$9,$A24,0))),"",CVMdataQly!DP28*(OFFSET(CPdataAnn!DP$9,$A24,0)/OFFSET(CVMdataAnn!DP$9,$A24,0)))</f>
        <v>549.90566037735846</v>
      </c>
      <c r="DQ28" s="6">
        <f ca="1">IF(ISERROR(CVMdataQly!DQ28*(OFFSET(CPdataAnn!DQ$9,$A24,0)/OFFSET(CVMdataAnn!DQ$9,$A24,0))),"",CVMdataQly!DQ28*(OFFSET(CPdataAnn!DQ$9,$A24,0)/OFFSET(CVMdataAnn!DQ$9,$A24,0)))</f>
        <v>526.07220216606504</v>
      </c>
      <c r="DR28" s="6">
        <f ca="1">IF(ISERROR(CVMdataQly!DR28*(OFFSET(CPdataAnn!DR$9,$A24,0)/OFFSET(CVMdataAnn!DR$9,$A24,0))),"",CVMdataQly!DR28*(OFFSET(CPdataAnn!DR$9,$A24,0)/OFFSET(CVMdataAnn!DR$9,$A24,0)))</f>
        <v>40.15609756097561</v>
      </c>
      <c r="DS28" s="6">
        <f ca="1">IF(ISERROR(CVMdataQly!DS28*(OFFSET(CPdataAnn!DS$9,$A24,0)/OFFSET(CVMdataAnn!DS$9,$A24,0))),"",CVMdataQly!DS28*(OFFSET(CPdataAnn!DS$9,$A24,0)/OFFSET(CVMdataAnn!DS$9,$A24,0)))</f>
        <v>360.36960203217609</v>
      </c>
      <c r="DT28" s="6">
        <f ca="1">IF(ISERROR(CVMdataQly!DT28*(OFFSET(CPdataAnn!DT$9,$A24,0)/OFFSET(CVMdataAnn!DT$9,$A24,0))),"",CVMdataQly!DT28*(OFFSET(CPdataAnn!DT$9,$A24,0)/OFFSET(CVMdataAnn!DT$9,$A24,0)))</f>
        <v>326.7706329113924</v>
      </c>
      <c r="DU28" s="6">
        <f ca="1">IF(ISERROR(CVMdataQly!DU28*(OFFSET(CPdataAnn!DU$9,$A24,0)/OFFSET(CVMdataAnn!DU$9,$A24,0))),"",CVMdataQly!DU28*(OFFSET(CPdataAnn!DU$9,$A24,0)/OFFSET(CVMdataAnn!DU$9,$A24,0)))</f>
        <v>30.102389078498295</v>
      </c>
      <c r="DV28" s="6">
        <f ca="1">IF(ISERROR(CVMdataQly!DV28*(OFFSET(CPdataAnn!DV$9,$A24,0)/OFFSET(CVMdataAnn!DV$9,$A24,0))),"",CVMdataQly!DV28*(OFFSET(CPdataAnn!DV$9,$A24,0)/OFFSET(CVMdataAnn!DV$9,$A24,0)))</f>
        <v>3.1343283582089554</v>
      </c>
      <c r="DW28" s="6">
        <f ca="1">IF(ISERROR(CVMdataQly!DW28*(OFFSET(CPdataAnn!DW$9,$A24,0)/OFFSET(CVMdataAnn!DW$9,$A24,0))),"",CVMdataQly!DW28*(OFFSET(CPdataAnn!DW$9,$A24,0)/OFFSET(CVMdataAnn!DW$9,$A24,0)))</f>
        <v>1824.2859324881624</v>
      </c>
      <c r="DX28" s="6">
        <f ca="1">IF(ISERROR(CVMdataQly!DX28*(OFFSET(CPdataAnn!DX$9,$A24,0)/OFFSET(CVMdataAnn!DX$9,$A24,0))),"",CVMdataQly!DX28*(OFFSET(CPdataAnn!DX$9,$A24,0)/OFFSET(CVMdataAnn!DX$9,$A24,0)))</f>
        <v>765.03109882515548</v>
      </c>
      <c r="DY28" s="6">
        <f ca="1">IF(ISERROR(CVMdataQly!DY28*(OFFSET(CPdataAnn!DY$9,$A24,0)/OFFSET(CVMdataAnn!DY$9,$A24,0))),"",CVMdataQly!DY28*(OFFSET(CPdataAnn!DY$9,$A24,0)/OFFSET(CVMdataAnn!DY$9,$A24,0)))</f>
        <v>240.97783251231527</v>
      </c>
      <c r="DZ28" s="6">
        <f ca="1">IF(ISERROR(CVMdataQly!DZ28*(OFFSET(CPdataAnn!DZ$9,$A24,0)/OFFSET(CVMdataAnn!DZ$9,$A24,0))),"",CVMdataQly!DZ28*(OFFSET(CPdataAnn!DZ$9,$A24,0)/OFFSET(CVMdataAnn!DZ$9,$A24,0)))</f>
        <v>357.5</v>
      </c>
      <c r="EA28" s="6">
        <f ca="1">IF(ISERROR(CVMdataQly!EA28*(OFFSET(CPdataAnn!EA$9,$A24,0)/OFFSET(CVMdataAnn!EA$9,$A24,0))),"",CVMdataQly!EA28*(OFFSET(CPdataAnn!EA$9,$A24,0)/OFFSET(CVMdataAnn!EA$9,$A24,0)))</f>
        <v>306.83005780346821</v>
      </c>
      <c r="EB28" s="6">
        <f ca="1">IF(ISERROR(CVMdataQly!EB28*(OFFSET(CPdataAnn!EB$9,$A24,0)/OFFSET(CVMdataAnn!EB$9,$A24,0))),"",CVMdataQly!EB28*(OFFSET(CPdataAnn!EB$9,$A24,0)/OFFSET(CVMdataAnn!EB$9,$A24,0)))</f>
        <v>152.88085676037483</v>
      </c>
      <c r="EC28" s="6">
        <f ca="1">IF(ISERROR(CVMdataQly!EC28*(OFFSET(CPdataAnn!EC$9,$A24,0)/OFFSET(CVMdataAnn!EC$9,$A24,0))),"",CVMdataQly!EC28*(OFFSET(CPdataAnn!EC$9,$A24,0)/OFFSET(CVMdataAnn!EC$9,$A24,0)))</f>
        <v>2373.923817447112</v>
      </c>
      <c r="ED28" s="6">
        <f ca="1">IF(ISERROR(CVMdataQly!ED28*(OFFSET(CPdataAnn!ED$9,$A24,0)/OFFSET(CVMdataAnn!ED$9,$A24,0))),"",CVMdataQly!ED28*(OFFSET(CPdataAnn!ED$9,$A24,0)/OFFSET(CVMdataAnn!ED$9,$A24,0)))</f>
        <v>501.12590891695368</v>
      </c>
      <c r="EE28" s="6">
        <f ca="1">IF(ISERROR(CVMdataQly!EE28*(OFFSET(CPdataAnn!EE$9,$A24,0)/OFFSET(CVMdataAnn!EE$9,$A24,0))),"",CVMdataQly!EE28*(OFFSET(CPdataAnn!EE$9,$A24,0)/OFFSET(CVMdataAnn!EE$9,$A24,0)))</f>
        <v>1234.0291060291061</v>
      </c>
      <c r="EF28" s="6">
        <f ca="1">IF(ISERROR(CVMdataQly!EF28*(OFFSET(CPdataAnn!EF$9,$A24,0)/OFFSET(CVMdataAnn!EF$9,$A24,0))),"",CVMdataQly!EF28*(OFFSET(CPdataAnn!EF$9,$A24,0)/OFFSET(CVMdataAnn!EF$9,$A24,0)))</f>
        <v>638.97257142857143</v>
      </c>
      <c r="EG28" s="6">
        <f ca="1">IF(ISERROR(CVMdataQly!EG28*(OFFSET(CPdataAnn!EG$9,$A24,0)/OFFSET(CVMdataAnn!EG$9,$A24,0))),"",CVMdataQly!EG28*(OFFSET(CPdataAnn!EG$9,$A24,0)/OFFSET(CVMdataAnn!EG$9,$A24,0)))</f>
        <v>1316.6418694206197</v>
      </c>
      <c r="EH28" s="6">
        <f ca="1">IF(ISERROR(CVMdataQly!EH28*(OFFSET(CPdataAnn!EH$9,$A24,0)/OFFSET(CVMdataAnn!EH$9,$A24,0))),"",CVMdataQly!EH28*(OFFSET(CPdataAnn!EH$9,$A24,0)/OFFSET(CVMdataAnn!EH$9,$A24,0)))</f>
        <v>274.000900090009</v>
      </c>
      <c r="EI28" s="6">
        <f ca="1">IF(ISERROR(CVMdataQly!EI28*(OFFSET(CPdataAnn!EI$9,$A24,0)/OFFSET(CVMdataAnn!EI$9,$A24,0))),"",CVMdataQly!EI28*(OFFSET(CPdataAnn!EI$9,$A24,0)/OFFSET(CVMdataAnn!EI$9,$A24,0)))</f>
        <v>684.11586409190909</v>
      </c>
      <c r="EJ28" s="6">
        <f ca="1">IF(ISERROR(CVMdataQly!EJ28*(OFFSET(CPdataAnn!EJ$9,$A24,0)/OFFSET(CVMdataAnn!EJ$9,$A24,0))),"",CVMdataQly!EJ28*(OFFSET(CPdataAnn!EJ$9,$A24,0)/OFFSET(CVMdataAnn!EJ$9,$A24,0)))</f>
        <v>103.88012618296531</v>
      </c>
      <c r="EK28" s="6">
        <f ca="1">IF(ISERROR(CVMdataQly!EK28*(OFFSET(CPdataAnn!EK$9,$A24,0)/OFFSET(CVMdataAnn!EK$9,$A24,0))),"",CVMdataQly!EK28*(OFFSET(CPdataAnn!EK$9,$A24,0)/OFFSET(CVMdataAnn!EK$9,$A24,0)))</f>
        <v>254.67593712212818</v>
      </c>
      <c r="EL28" s="6" t="str">
        <f ca="1">IF(ISERROR(CVMdataQly!EL28*(OFFSET(CPdataAnn!EL$9,$A24,0)/OFFSET(CVMdataAnn!EL$9,$A24,0))),"",CVMdataQly!EL28*(OFFSET(CPdataAnn!EL$9,$A24,0)/OFFSET(CVMdataAnn!EL$9,$A24,0)))</f>
        <v/>
      </c>
      <c r="EM28" s="6">
        <f ca="1">IF(ISERROR(CVMdataQly!EM28*(OFFSET(CPdataAnn!EM$9,$A24,0)/OFFSET(CVMdataAnn!EM$9,$A24,0))),"",CVMdataQly!EM28*(OFFSET(CPdataAnn!EM$9,$A24,0)/OFFSET(CVMdataAnn!EM$9,$A24,0)))</f>
        <v>612.04729183508482</v>
      </c>
      <c r="EN28" s="6">
        <f ca="1">IF(ISERROR(CVMdataQly!EN28*(OFFSET(CPdataAnn!EN$9,$A24,0)/OFFSET(CVMdataAnn!EN$9,$A24,0))),"",CVMdataQly!EN28*(OFFSET(CPdataAnn!EN$9,$A24,0)/OFFSET(CVMdataAnn!EN$9,$A24,0)))</f>
        <v>8629.834473069659</v>
      </c>
      <c r="EO28" s="6">
        <f ca="1">IF(ISERROR(CVMdataQly!EO28*(OFFSET(CPdataAnn!EO$9,$A24,0)/OFFSET(CVMdataAnn!EO$9,$A24,0))),"",CVMdataQly!EO28*(OFFSET(CPdataAnn!EO$9,$A24,0)/OFFSET(CVMdataAnn!EO$9,$A24,0)))</f>
        <v>7189.0317225022236</v>
      </c>
      <c r="EP28" s="6">
        <f ca="1">IF(ISERROR(CVMdataQly!EP28*(OFFSET(CPdataAnn!EP$9,$A24,0)/OFFSET(CVMdataAnn!EP$9,$A24,0))),"",CVMdataQly!EP28*(OFFSET(CPdataAnn!EP$9,$A24,0)/OFFSET(CVMdataAnn!EP$9,$A24,0)))</f>
        <v>6468.9832957110602</v>
      </c>
      <c r="EQ28" s="6">
        <f ca="1">IF(ISERROR(CVMdataQly!EQ28*(OFFSET(CPdataAnn!EQ$9,$A24,0)/OFFSET(CVMdataAnn!EQ$9,$A24,0))),"",CVMdataQly!EQ28*(OFFSET(CPdataAnn!EQ$9,$A24,0)/OFFSET(CVMdataAnn!EQ$9,$A24,0)))</f>
        <v>720.20397884663805</v>
      </c>
      <c r="ER28" s="6">
        <f ca="1">IF(ISERROR(CVMdataQly!ER28*(OFFSET(CPdataAnn!ER$9,$A24,0)/OFFSET(CVMdataAnn!ER$9,$A24,0))),"",CVMdataQly!ER28*(OFFSET(CPdataAnn!ER$9,$A24,0)/OFFSET(CVMdataAnn!ER$9,$A24,0)))</f>
        <v>1440.9899266081452</v>
      </c>
      <c r="ES28" s="6">
        <f ca="1">IF(ISERROR(CVMdataQly!ES28*(OFFSET(CPdataAnn!ES$9,$A24,0)/OFFSET(CVMdataAnn!ES$9,$A24,0))),"",CVMdataQly!ES28*(OFFSET(CPdataAnn!ES$9,$A24,0)/OFFSET(CVMdataAnn!ES$9,$A24,0)))</f>
        <v>10891.667843111141</v>
      </c>
      <c r="ET28" s="6">
        <f ca="1">IF(ISERROR(CVMdataQly!ET28*(OFFSET(CPdataAnn!ET$9,$A24,0)/OFFSET(CVMdataAnn!ET$9,$A24,0))),"",CVMdataQly!ET28*(OFFSET(CPdataAnn!ET$9,$A24,0)/OFFSET(CVMdataAnn!ET$9,$A24,0)))</f>
        <v>1609.2148634984833</v>
      </c>
      <c r="EU28" s="6">
        <f ca="1">IF(ISERROR(CVMdataQly!EU28*(OFFSET(CPdataAnn!EU$9,$A24,0)/OFFSET(CVMdataAnn!EU$9,$A24,0))),"",CVMdataQly!EU28*(OFFSET(CPdataAnn!EU$9,$A24,0)/OFFSET(CVMdataAnn!EU$9,$A24,0)))</f>
        <v>491.1055571890621</v>
      </c>
      <c r="EV28" s="6">
        <f ca="1">IF(ISERROR(CVMdataQly!EV28*(OFFSET(CPdataAnn!EV$9,$A24,0)/OFFSET(CVMdataAnn!EV$9,$A24,0))),"",CVMdataQly!EV28*(OFFSET(CPdataAnn!EV$9,$A24,0)/OFFSET(CVMdataAnn!EV$9,$A24,0)))</f>
        <v>111.22641509433963</v>
      </c>
      <c r="EW28" s="6">
        <f ca="1">IF(ISERROR(CVMdataQly!EW28*(OFFSET(CPdataAnn!EW$9,$A24,0)/OFFSET(CVMdataAnn!EW$9,$A24,0))),"",CVMdataQly!EW28*(OFFSET(CPdataAnn!EW$9,$A24,0)/OFFSET(CVMdataAnn!EW$9,$A24,0)))</f>
        <v>1007.0974040891339</v>
      </c>
      <c r="EX28" s="6">
        <f ca="1">IF(ISERROR(CVMdataQly!EX28*(OFFSET(CPdataAnn!EX$9,$A24,0)/OFFSET(CVMdataAnn!EX$9,$A24,0))),"",CVMdataQly!EX28*(OFFSET(CPdataAnn!EX$9,$A24,0)/OFFSET(CVMdataAnn!EX$9,$A24,0)))</f>
        <v>330.07382710169082</v>
      </c>
      <c r="EY28" s="6">
        <f ca="1">IF(ISERROR(CVMdataQly!EY28*(OFFSET(CPdataAnn!EY$9,$A24,0)/OFFSET(CVMdataAnn!EY$9,$A24,0))),"",CVMdataQly!EY28*(OFFSET(CPdataAnn!EY$9,$A24,0)/OFFSET(CVMdataAnn!EY$9,$A24,0)))</f>
        <v>848.03186714542187</v>
      </c>
      <c r="EZ28" s="6">
        <f ca="1">IF(ISERROR(CVMdataQly!EZ28*(OFFSET(CPdataAnn!EZ$9,$A24,0)/OFFSET(CVMdataAnn!EZ$9,$A24,0))),"",CVMdataQly!EZ28*(OFFSET(CPdataAnn!EZ$9,$A24,0)/OFFSET(CVMdataAnn!EZ$9,$A24,0)))</f>
        <v>664.89631284916209</v>
      </c>
      <c r="FA28" s="6">
        <f ca="1">IF(ISERROR(CVMdataQly!FA28*(OFFSET(CPdataAnn!FA$9,$A24,0)/OFFSET(CVMdataAnn!FA$9,$A24,0))),"",CVMdataQly!FA28*(OFFSET(CPdataAnn!FA$9,$A24,0)/OFFSET(CVMdataAnn!FA$9,$A24,0)))</f>
        <v>183.06936416184971</v>
      </c>
      <c r="FB28" s="6">
        <f ca="1">IF(ISERROR(CVMdataQly!FB28*(OFFSET(CPdataAnn!FB$9,$A24,0)/OFFSET(CVMdataAnn!FB$9,$A24,0))),"",CVMdataQly!FB28*(OFFSET(CPdataAnn!FB$9,$A24,0)/OFFSET(CVMdataAnn!FB$9,$A24,0)))</f>
        <v>1354.9569597582133</v>
      </c>
      <c r="FC28" s="6">
        <f ca="1">IF(ISERROR(CVMdataQly!FC28*(OFFSET(CPdataAnn!FC$9,$A24,0)/OFFSET(CVMdataAnn!FC$9,$A24,0))),"",CVMdataQly!FC28*(OFFSET(CPdataAnn!FC$9,$A24,0)/OFFSET(CVMdataAnn!FC$9,$A24,0)))</f>
        <v>2233.9409127180147</v>
      </c>
      <c r="FD28" s="6">
        <f ca="1">IF(ISERROR(CVMdataQly!FD28*(OFFSET(CPdataAnn!FD$9,$A24,0)/OFFSET(CVMdataAnn!FD$9,$A24,0))),"",CVMdataQly!FD28*(OFFSET(CPdataAnn!FD$9,$A24,0)/OFFSET(CVMdataAnn!FD$9,$A24,0)))</f>
        <v>1561.1085011185683</v>
      </c>
      <c r="FE28" s="6">
        <f ca="1">IF(ISERROR(CVMdataQly!FE28*(OFFSET(CPdataAnn!FE$9,$A24,0)/OFFSET(CVMdataAnn!FE$9,$A24,0))),"",CVMdataQly!FE28*(OFFSET(CPdataAnn!FE$9,$A24,0)/OFFSET(CVMdataAnn!FE$9,$A24,0)))</f>
        <v>377.51921939680665</v>
      </c>
      <c r="FF28" s="6">
        <f ca="1">IF(ISERROR(CVMdataQly!FF28*(OFFSET(CPdataAnn!FF$9,$A24,0)/OFFSET(CVMdataAnn!FF$9,$A24,0))),"",CVMdataQly!FF28*(OFFSET(CPdataAnn!FF$9,$A24,0)/OFFSET(CVMdataAnn!FF$9,$A24,0)))</f>
        <v>108.89375000000001</v>
      </c>
      <c r="FG28" s="6">
        <f ca="1">IF(ISERROR(CVMdataQly!FG28*(OFFSET(CPdataAnn!FG$9,$A24,0)/OFFSET(CVMdataAnn!FG$9,$A24,0))),"",CVMdataQly!FG28*(OFFSET(CPdataAnn!FG$9,$A24,0)/OFFSET(CVMdataAnn!FG$9,$A24,0)))</f>
        <v>185.98589687086823</v>
      </c>
      <c r="FH28" s="6" t="str">
        <f ca="1">IF(ISERROR(CVMdataQly!FH28*(OFFSET(CPdataAnn!FH$9,$A24,0)/OFFSET(CVMdataAnn!FH$9,$A24,0))),"",CVMdataQly!FH28*(OFFSET(CPdataAnn!FH$9,$A24,0)/OFFSET(CVMdataAnn!FH$9,$A24,0)))</f>
        <v/>
      </c>
      <c r="FI28" s="6">
        <f ca="1">IF(ISERROR(CVMdataQly!FI28*(OFFSET(CPdataAnn!FI$9,$A24,0)/OFFSET(CVMdataAnn!FI$9,$A24,0))),"",CVMdataQly!FI28*(OFFSET(CPdataAnn!FI$9,$A24,0)/OFFSET(CVMdataAnn!FI$9,$A24,0)))</f>
        <v>3175.3655087862689</v>
      </c>
      <c r="FJ28" s="6">
        <f ca="1">IF(ISERROR(CVMdataQly!FJ28*(OFFSET(CPdataAnn!FJ$9,$A24,0)/OFFSET(CVMdataAnn!FJ$9,$A24,0))),"",CVMdataQly!FJ28*(OFFSET(CPdataAnn!FJ$9,$A24,0)/OFFSET(CVMdataAnn!FJ$9,$A24,0)))</f>
        <v>1630.0373807682392</v>
      </c>
      <c r="FK28" s="6">
        <f ca="1">IF(ISERROR(CVMdataQly!FK28*(OFFSET(CPdataAnn!FK$9,$A24,0)/OFFSET(CVMdataAnn!FK$9,$A24,0))),"",CVMdataQly!FK28*(OFFSET(CPdataAnn!FK$9,$A24,0)/OFFSET(CVMdataAnn!FK$9,$A24,0)))</f>
        <v>1544.7370424066692</v>
      </c>
      <c r="FL28" s="6">
        <f ca="1">IF(ISERROR(CVMdataQly!FL28*(OFFSET(CPdataAnn!FL$9,$A24,0)/OFFSET(CVMdataAnn!FL$9,$A24,0))),"",CVMdataQly!FL28*(OFFSET(CPdataAnn!FL$9,$A24,0)/OFFSET(CVMdataAnn!FL$9,$A24,0)))</f>
        <v>1340.9427531627289</v>
      </c>
    </row>
    <row r="29" spans="1:168" x14ac:dyDescent="0.25">
      <c r="A29" s="6">
        <f t="shared" si="0"/>
        <v>5</v>
      </c>
      <c r="B29" s="1">
        <v>32843</v>
      </c>
      <c r="C29" s="6">
        <f ca="1">IF(ISERROR(CVMdataQly!C29*(OFFSET(CPdataAnn!C$9,$A25,0)/OFFSET(CVMdataAnn!C$9,$A25,0))),"",CVMdataQly!C29*(OFFSET(CPdataAnn!C$9,$A25,0)/OFFSET(CVMdataAnn!C$9,$A25,0)))</f>
        <v>88712.734533625815</v>
      </c>
      <c r="D29" s="6">
        <f ca="1">IF(ISERROR(CVMdataQly!D29*(OFFSET(CPdataAnn!D$9,$A25,0)/OFFSET(CVMdataAnn!D$9,$A25,0))),"",CVMdataQly!D29*(OFFSET(CPdataAnn!D$9,$A25,0)/OFFSET(CVMdataAnn!D$9,$A25,0)))</f>
        <v>1402.888198757764</v>
      </c>
      <c r="E29" s="6">
        <f ca="1">IF(ISERROR(CVMdataQly!E29*(OFFSET(CPdataAnn!E$9,$A25,0)/OFFSET(CVMdataAnn!E$9,$A25,0))),"",CVMdataQly!E29*(OFFSET(CPdataAnn!E$9,$A25,0)/OFFSET(CVMdataAnn!E$9,$A25,0)))</f>
        <v>88491.017211579485</v>
      </c>
      <c r="F29" s="6">
        <f ca="1">IF(ISERROR(CVMdataQly!F29*(OFFSET(CPdataAnn!F$9,$A25,0)/OFFSET(CVMdataAnn!F$9,$A25,0))),"",CVMdataQly!F29*(OFFSET(CPdataAnn!F$9,$A25,0)/OFFSET(CVMdataAnn!F$9,$A25,0)))</f>
        <v>9345.054515845186</v>
      </c>
      <c r="G29" s="6">
        <f ca="1">IF(ISERROR(CVMdataQly!G29*(OFFSET(CPdataAnn!G$9,$A25,0)/OFFSET(CVMdataAnn!G$9,$A25,0))),"",CVMdataQly!G29*(OFFSET(CPdataAnn!G$9,$A25,0)/OFFSET(CVMdataAnn!G$9,$A25,0)))</f>
        <v>4430.1498525695033</v>
      </c>
      <c r="H29" s="6">
        <f ca="1">IF(ISERROR(CVMdataQly!H29*(OFFSET(CPdataAnn!H$9,$A25,0)/OFFSET(CVMdataAnn!H$9,$A25,0))),"",CVMdataQly!H29*(OFFSET(CPdataAnn!H$9,$A25,0)/OFFSET(CVMdataAnn!H$9,$A25,0)))</f>
        <v>4578.257873210634</v>
      </c>
      <c r="I29" s="6">
        <f ca="1">IF(ISERROR(CVMdataQly!I29*(OFFSET(CPdataAnn!I$9,$A25,0)/OFFSET(CVMdataAnn!I$9,$A25,0))),"",CVMdataQly!I29*(OFFSET(CPdataAnn!I$9,$A25,0)/OFFSET(CVMdataAnn!I$9,$A25,0)))</f>
        <v>22973.981450820098</v>
      </c>
      <c r="J29" s="6">
        <f ca="1">IF(ISERROR(CVMdataQly!J29*(OFFSET(CPdataAnn!J$9,$A25,0)/OFFSET(CVMdataAnn!J$9,$A25,0))),"",CVMdataQly!J29*(OFFSET(CPdataAnn!J$9,$A25,0)/OFFSET(CVMdataAnn!J$9,$A25,0)))</f>
        <v>4850.1088160839417</v>
      </c>
      <c r="K29" s="6">
        <f ca="1">IF(ISERROR(CVMdataQly!K29*(OFFSET(CPdataAnn!K$9,$A25,0)/OFFSET(CVMdataAnn!K$9,$A25,0))),"",CVMdataQly!K29*(OFFSET(CPdataAnn!K$9,$A25,0)/OFFSET(CVMdataAnn!K$9,$A25,0)))</f>
        <v>940.94859038142613</v>
      </c>
      <c r="L29" s="6">
        <f ca="1">IF(ISERROR(CVMdataQly!L29*(OFFSET(CPdataAnn!L$9,$A25,0)/OFFSET(CVMdataAnn!L$9,$A25,0))),"",CVMdataQly!L29*(OFFSET(CPdataAnn!L$9,$A25,0)/OFFSET(CVMdataAnn!L$9,$A25,0)))</f>
        <v>11735.994932673351</v>
      </c>
      <c r="M29" s="6">
        <f ca="1">IF(ISERROR(CVMdataQly!M29*(OFFSET(CPdataAnn!M$9,$A25,0)/OFFSET(CVMdataAnn!M$9,$A25,0))),"",CVMdataQly!M29*(OFFSET(CPdataAnn!M$9,$A25,0)/OFFSET(CVMdataAnn!M$9,$A25,0)))</f>
        <v>1561.1833063864187</v>
      </c>
      <c r="N29" s="6">
        <f ca="1">IF(ISERROR(CVMdataQly!N29*(OFFSET(CPdataAnn!N$9,$A25,0)/OFFSET(CVMdataAnn!N$9,$A25,0))),"",CVMdataQly!N29*(OFFSET(CPdataAnn!N$9,$A25,0)/OFFSET(CVMdataAnn!N$9,$A25,0)))</f>
        <v>7979.7081927534109</v>
      </c>
      <c r="O29" s="6">
        <f ca="1">IF(ISERROR(CVMdataQly!O29*(OFFSET(CPdataAnn!O$9,$A25,0)/OFFSET(CVMdataAnn!O$9,$A25,0))),"",CVMdataQly!O29*(OFFSET(CPdataAnn!O$9,$A25,0)/OFFSET(CVMdataAnn!O$9,$A25,0)))</f>
        <v>634.00075066404895</v>
      </c>
      <c r="P29" s="6">
        <f ca="1">IF(ISERROR(CVMdataQly!P29*(OFFSET(CPdataAnn!P$9,$A25,0)/OFFSET(CVMdataAnn!P$9,$A25,0))),"",CVMdataQly!P29*(OFFSET(CPdataAnn!P$9,$A25,0)/OFFSET(CVMdataAnn!P$9,$A25,0)))</f>
        <v>8613.9612675728731</v>
      </c>
      <c r="Q29" s="6">
        <f ca="1">IF(ISERROR(CVMdataQly!Q29*(OFFSET(CPdataAnn!Q$9,$A25,0)/OFFSET(CVMdataAnn!Q$9,$A25,0))),"",CVMdataQly!Q29*(OFFSET(CPdataAnn!Q$9,$A25,0)/OFFSET(CVMdataAnn!Q$9,$A25,0)))</f>
        <v>10848.810175134848</v>
      </c>
      <c r="R29" s="6">
        <f ca="1">IF(ISERROR(CVMdataQly!R29*(OFFSET(CPdataAnn!R$9,$A25,0)/OFFSET(CVMdataAnn!R$9,$A25,0))),"",CVMdataQly!R29*(OFFSET(CPdataAnn!R$9,$A25,0)/OFFSET(CVMdataAnn!R$9,$A25,0)))</f>
        <v>9345.054515845186</v>
      </c>
      <c r="S29" s="6">
        <f ca="1">IF(ISERROR(CVMdataQly!S29*(OFFSET(CPdataAnn!S$9,$A25,0)/OFFSET(CVMdataAnn!S$9,$A25,0))),"",CVMdataQly!S29*(OFFSET(CPdataAnn!S$9,$A25,0)/OFFSET(CVMdataAnn!S$9,$A25,0)))</f>
        <v>8395.1732862353183</v>
      </c>
      <c r="T29" s="6">
        <f ca="1">IF(ISERROR(CVMdataQly!T29*(OFFSET(CPdataAnn!T$9,$A25,0)/OFFSET(CVMdataAnn!T$9,$A25,0))),"",CVMdataQly!T29*(OFFSET(CPdataAnn!T$9,$A25,0)/OFFSET(CVMdataAnn!T$9,$A25,0)))</f>
        <v>1344.9073487365736</v>
      </c>
      <c r="U29" s="6">
        <f ca="1">IF(ISERROR(CVMdataQly!U29*(OFFSET(CPdataAnn!U$9,$A25,0)/OFFSET(CVMdataAnn!U$9,$A25,0))),"",CVMdataQly!U29*(OFFSET(CPdataAnn!U$9,$A25,0)/OFFSET(CVMdataAnn!U$9,$A25,0)))</f>
        <v>2159.786459358394</v>
      </c>
      <c r="V29" s="6">
        <f ca="1">IF(ISERROR(CVMdataQly!V29*(OFFSET(CPdataAnn!V$9,$A25,0)/OFFSET(CVMdataAnn!V$9,$A25,0))),"",CVMdataQly!V29*(OFFSET(CPdataAnn!V$9,$A25,0)/OFFSET(CVMdataAnn!V$9,$A25,0)))</f>
        <v>383.08598917618764</v>
      </c>
      <c r="W29" s="6">
        <f ca="1">IF(ISERROR(CVMdataQly!W29*(OFFSET(CPdataAnn!W$9,$A25,0)/OFFSET(CVMdataAnn!W$9,$A25,0))),"",CVMdataQly!W29*(OFFSET(CPdataAnn!W$9,$A25,0)/OFFSET(CVMdataAnn!W$9,$A25,0)))</f>
        <v>1263.799278105467</v>
      </c>
      <c r="X29" s="6">
        <f ca="1">IF(ISERROR(CVMdataQly!X29*(OFFSET(CPdataAnn!X$9,$A25,0)/OFFSET(CVMdataAnn!X$9,$A25,0))),"",CVMdataQly!X29*(OFFSET(CPdataAnn!X$9,$A25,0)/OFFSET(CVMdataAnn!X$9,$A25,0)))</f>
        <v>268.03297656927975</v>
      </c>
      <c r="Y29" s="6">
        <f ca="1">IF(ISERROR(CVMdataQly!Y29*(OFFSET(CPdataAnn!Y$9,$A25,0)/OFFSET(CVMdataAnn!Y$9,$A25,0))),"",CVMdataQly!Y29*(OFFSET(CPdataAnn!Y$9,$A25,0)/OFFSET(CVMdataAnn!Y$9,$A25,0)))</f>
        <v>605.91912619102948</v>
      </c>
      <c r="Z29" s="6">
        <f ca="1">IF(ISERROR(CVMdataQly!Z29*(OFFSET(CPdataAnn!Z$9,$A25,0)/OFFSET(CVMdataAnn!Z$9,$A25,0))),"",CVMdataQly!Z29*(OFFSET(CPdataAnn!Z$9,$A25,0)/OFFSET(CVMdataAnn!Z$9,$A25,0)))</f>
        <v>1145.0244604316547</v>
      </c>
      <c r="AA29" s="6">
        <f ca="1">IF(ISERROR(CVMdataQly!AA29*(OFFSET(CPdataAnn!AA$9,$A25,0)/OFFSET(CVMdataAnn!AA$9,$A25,0))),"",CVMdataQly!AA29*(OFFSET(CPdataAnn!AA$9,$A25,0)/OFFSET(CVMdataAnn!AA$9,$A25,0)))</f>
        <v>1019.9469287469287</v>
      </c>
      <c r="AB29" s="6">
        <f ca="1">IF(ISERROR(CVMdataQly!AB29*(OFFSET(CPdataAnn!AB$9,$A25,0)/OFFSET(CVMdataAnn!AB$9,$A25,0))),"",CVMdataQly!AB29*(OFFSET(CPdataAnn!AB$9,$A25,0)/OFFSET(CVMdataAnn!AB$9,$A25,0)))</f>
        <v>203.89301972685888</v>
      </c>
      <c r="AC29" s="6">
        <f ca="1">IF(ISERROR(CVMdataQly!AC29*(OFFSET(CPdataAnn!AC$9,$A25,0)/OFFSET(CVMdataAnn!AC$9,$A25,0))),"",CVMdataQly!AC29*(OFFSET(CPdataAnn!AC$9,$A25,0)/OFFSET(CVMdataAnn!AC$9,$A25,0)))</f>
        <v>950.05180722891578</v>
      </c>
      <c r="AD29" s="6">
        <f ca="1">IF(ISERROR(CVMdataQly!AD29*(OFFSET(CPdataAnn!AD$9,$A25,0)/OFFSET(CVMdataAnn!AD$9,$A25,0))),"",CVMdataQly!AD29*(OFFSET(CPdataAnn!AD$9,$A25,0)/OFFSET(CVMdataAnn!AD$9,$A25,0)))</f>
        <v>310.01831174631531</v>
      </c>
      <c r="AE29" s="6">
        <f ca="1">IF(ISERROR(CVMdataQly!AE29*(OFFSET(CPdataAnn!AE$9,$A25,0)/OFFSET(CVMdataAnn!AE$9,$A25,0))),"",CVMdataQly!AE29*(OFFSET(CPdataAnn!AE$9,$A25,0)/OFFSET(CVMdataAnn!AE$9,$A25,0)))</f>
        <v>639.6918894426824</v>
      </c>
      <c r="AF29" s="6">
        <f ca="1">IF(ISERROR(CVMdataQly!AF29*(OFFSET(CPdataAnn!AF$9,$A25,0)/OFFSET(CVMdataAnn!AF$9,$A25,0))),"",CVMdataQly!AF29*(OFFSET(CPdataAnn!AF$9,$A25,0)/OFFSET(CVMdataAnn!AF$9,$A25,0)))</f>
        <v>4430.1498525695033</v>
      </c>
      <c r="AG29" s="6">
        <f ca="1">IF(ISERROR(CVMdataQly!AG29*(OFFSET(CPdataAnn!AG$9,$A25,0)/OFFSET(CVMdataAnn!AG$9,$A25,0))),"",CVMdataQly!AG29*(OFFSET(CPdataAnn!AG$9,$A25,0)/OFFSET(CVMdataAnn!AG$9,$A25,0)))</f>
        <v>1403.2746066593486</v>
      </c>
      <c r="AH29" s="6">
        <f ca="1">IF(ISERROR(CVMdataQly!AH29*(OFFSET(CPdataAnn!AH$9,$A25,0)/OFFSET(CVMdataAnn!AH$9,$A25,0))),"",CVMdataQly!AH29*(OFFSET(CPdataAnn!AH$9,$A25,0)/OFFSET(CVMdataAnn!AH$9,$A25,0)))</f>
        <v>452.13707501349165</v>
      </c>
      <c r="AI29" s="6">
        <f ca="1">IF(ISERROR(CVMdataQly!AI29*(OFFSET(CPdataAnn!AI$9,$A25,0)/OFFSET(CVMdataAnn!AI$9,$A25,0))),"",CVMdataQly!AI29*(OFFSET(CPdataAnn!AI$9,$A25,0)/OFFSET(CVMdataAnn!AI$9,$A25,0)))</f>
        <v>556.22946295903205</v>
      </c>
      <c r="AJ29" s="6">
        <f ca="1">IF(ISERROR(CVMdataQly!AJ29*(OFFSET(CPdataAnn!AJ$9,$A25,0)/OFFSET(CVMdataAnn!AJ$9,$A25,0))),"",CVMdataQly!AJ29*(OFFSET(CPdataAnn!AJ$9,$A25,0)/OFFSET(CVMdataAnn!AJ$9,$A25,0)))</f>
        <v>394.87265624999998</v>
      </c>
      <c r="AK29" s="6">
        <f ca="1">IF(ISERROR(CVMdataQly!AK29*(OFFSET(CPdataAnn!AK$9,$A25,0)/OFFSET(CVMdataAnn!AK$9,$A25,0))),"",CVMdataQly!AK29*(OFFSET(CPdataAnn!AK$9,$A25,0)/OFFSET(CVMdataAnn!AK$9,$A25,0)))</f>
        <v>2001.9061620009941</v>
      </c>
      <c r="AL29" s="6">
        <f ca="1">IF(ISERROR(CVMdataQly!AL29*(OFFSET(CPdataAnn!AL$9,$A25,0)/OFFSET(CVMdataAnn!AL$9,$A25,0))),"",CVMdataQly!AL29*(OFFSET(CPdataAnn!AL$9,$A25,0)/OFFSET(CVMdataAnn!AL$9,$A25,0)))</f>
        <v>1025.3529191616767</v>
      </c>
      <c r="AM29" s="6">
        <f ca="1">IF(ISERROR(CVMdataQly!AM29*(OFFSET(CPdataAnn!AM$9,$A25,0)/OFFSET(CVMdataAnn!AM$9,$A25,0))),"",CVMdataQly!AM29*(OFFSET(CPdataAnn!AM$9,$A25,0)/OFFSET(CVMdataAnn!AM$9,$A25,0)))</f>
        <v>4578.257873210634</v>
      </c>
      <c r="AN29" s="6">
        <f ca="1">IF(ISERROR(CVMdataQly!AN29*(OFFSET(CPdataAnn!AN$9,$A25,0)/OFFSET(CVMdataAnn!AN$9,$A25,0))),"",CVMdataQly!AN29*(OFFSET(CPdataAnn!AN$9,$A25,0)/OFFSET(CVMdataAnn!AN$9,$A25,0)))</f>
        <v>3759.1446572580644</v>
      </c>
      <c r="AO29" s="6">
        <f ca="1">IF(ISERROR(CVMdataQly!AO29*(OFFSET(CPdataAnn!AO$9,$A25,0)/OFFSET(CVMdataAnn!AO$9,$A25,0))),"",CVMdataQly!AO29*(OFFSET(CPdataAnn!AO$9,$A25,0)/OFFSET(CVMdataAnn!AO$9,$A25,0)))</f>
        <v>88.026431718061673</v>
      </c>
      <c r="AP29" s="6">
        <f ca="1">IF(ISERROR(CVMdataQly!AP29*(OFFSET(CPdataAnn!AP$9,$A25,0)/OFFSET(CVMdataAnn!AP$9,$A25,0))),"",CVMdataQly!AP29*(OFFSET(CPdataAnn!AP$9,$A25,0)/OFFSET(CVMdataAnn!AP$9,$A25,0)))</f>
        <v>3425.4383622607925</v>
      </c>
      <c r="AQ29" s="6">
        <f ca="1">IF(ISERROR(CVMdataQly!AQ29*(OFFSET(CPdataAnn!AQ$9,$A25,0)/OFFSET(CVMdataAnn!AQ$9,$A25,0))),"",CVMdataQly!AQ29*(OFFSET(CPdataAnn!AQ$9,$A25,0)/OFFSET(CVMdataAnn!AQ$9,$A25,0)))</f>
        <v>135.17553191489361</v>
      </c>
      <c r="AR29" s="6">
        <f ca="1">IF(ISERROR(CVMdataQly!AR29*(OFFSET(CPdataAnn!AR$9,$A25,0)/OFFSET(CVMdataAnn!AR$9,$A25,0))),"",CVMdataQly!AR29*(OFFSET(CPdataAnn!AR$9,$A25,0)/OFFSET(CVMdataAnn!AR$9,$A25,0)))</f>
        <v>110.05940594059406</v>
      </c>
      <c r="AS29" s="6">
        <f ca="1">IF(ISERROR(CVMdataQly!AS29*(OFFSET(CPdataAnn!AS$9,$A25,0)/OFFSET(CVMdataAnn!AS$9,$A25,0))),"",CVMdataQly!AS29*(OFFSET(CPdataAnn!AS$9,$A25,0)/OFFSET(CVMdataAnn!AS$9,$A25,0)))</f>
        <v>819.58974358974365</v>
      </c>
      <c r="AT29" s="6">
        <f ca="1">IF(ISERROR(CVMdataQly!AT29*(OFFSET(CPdataAnn!AT$9,$A25,0)/OFFSET(CVMdataAnn!AT$9,$A25,0))),"",CVMdataQly!AT29*(OFFSET(CPdataAnn!AT$9,$A25,0)/OFFSET(CVMdataAnn!AT$9,$A25,0)))</f>
        <v>791.75</v>
      </c>
      <c r="AU29" s="6">
        <f ca="1">IF(ISERROR(CVMdataQly!AU29*(OFFSET(CPdataAnn!AU$9,$A25,0)/OFFSET(CVMdataAnn!AU$9,$A25,0))),"",CVMdataQly!AU29*(OFFSET(CPdataAnn!AU$9,$A25,0)/OFFSET(CVMdataAnn!AU$9,$A25,0)))</f>
        <v>27.910112359550563</v>
      </c>
      <c r="AV29" s="6">
        <f ca="1">IF(ISERROR(CVMdataQly!AV29*(OFFSET(CPdataAnn!AV$9,$A25,0)/OFFSET(CVMdataAnn!AV$9,$A25,0))),"",CVMdataQly!AV29*(OFFSET(CPdataAnn!AV$9,$A25,0)/OFFSET(CVMdataAnn!AV$9,$A25,0)))</f>
        <v>22973.981450820098</v>
      </c>
      <c r="AW29" s="6">
        <f ca="1">IF(ISERROR(CVMdataQly!AW29*(OFFSET(CPdataAnn!AW$9,$A25,0)/OFFSET(CVMdataAnn!AW$9,$A25,0))),"",CVMdataQly!AW29*(OFFSET(CPdataAnn!AW$9,$A25,0)/OFFSET(CVMdataAnn!AW$9,$A25,0)))</f>
        <v>2688.0080312508535</v>
      </c>
      <c r="AX29" s="6">
        <f ca="1">IF(ISERROR(CVMdataQly!AX29*(OFFSET(CPdataAnn!AX$9,$A25,0)/OFFSET(CVMdataAnn!AX$9,$A25,0))),"",CVMdataQly!AX29*(OFFSET(CPdataAnn!AX$9,$A25,0)/OFFSET(CVMdataAnn!AX$9,$A25,0)))</f>
        <v>2676.8679853559916</v>
      </c>
      <c r="AY29" s="6">
        <f ca="1">IF(ISERROR(CVMdataQly!AY29*(OFFSET(CPdataAnn!AY$9,$A25,0)/OFFSET(CVMdataAnn!AY$9,$A25,0))),"",CVMdataQly!AY29*(OFFSET(CPdataAnn!AY$9,$A25,0)/OFFSET(CVMdataAnn!AY$9,$A25,0)))</f>
        <v>11.272727272727273</v>
      </c>
      <c r="AZ29" s="6">
        <f ca="1">IF(ISERROR(CVMdataQly!AZ29*(OFFSET(CPdataAnn!AZ$9,$A25,0)/OFFSET(CVMdataAnn!AZ$9,$A25,0))),"",CVMdataQly!AZ29*(OFFSET(CPdataAnn!AZ$9,$A25,0)/OFFSET(CVMdataAnn!AZ$9,$A25,0)))</f>
        <v>16792.058497259801</v>
      </c>
      <c r="BA29" s="6">
        <f ca="1">IF(ISERROR(CVMdataQly!BA29*(OFFSET(CPdataAnn!BA$9,$A25,0)/OFFSET(CVMdataAnn!BA$9,$A25,0))),"",CVMdataQly!BA29*(OFFSET(CPdataAnn!BA$9,$A25,0)/OFFSET(CVMdataAnn!BA$9,$A25,0)))</f>
        <v>16283.913415716528</v>
      </c>
      <c r="BB29" s="6">
        <f ca="1">IF(ISERROR(CVMdataQly!BB29*(OFFSET(CPdataAnn!BB$9,$A25,0)/OFFSET(CVMdataAnn!BB$9,$A25,0))),"",CVMdataQly!BB29*(OFFSET(CPdataAnn!BB$9,$A25,0)/OFFSET(CVMdataAnn!BB$9,$A25,0)))</f>
        <v>507.83369803063459</v>
      </c>
      <c r="BC29" s="6">
        <f ca="1">IF(ISERROR(CVMdataQly!BC29*(OFFSET(CPdataAnn!BC$9,$A25,0)/OFFSET(CVMdataAnn!BC$9,$A25,0))),"",CVMdataQly!BC29*(OFFSET(CPdataAnn!BC$9,$A25,0)/OFFSET(CVMdataAnn!BC$9,$A25,0)))</f>
        <v>320.99123661148974</v>
      </c>
      <c r="BD29" s="6">
        <f ca="1">IF(ISERROR(CVMdataQly!BD29*(OFFSET(CPdataAnn!BD$9,$A25,0)/OFFSET(CVMdataAnn!BD$9,$A25,0))),"",CVMdataQly!BD29*(OFFSET(CPdataAnn!BD$9,$A25,0)/OFFSET(CVMdataAnn!BD$9,$A25,0)))</f>
        <v>144.17316017316017</v>
      </c>
      <c r="BE29" s="6">
        <f ca="1">IF(ISERROR(CVMdataQly!BE29*(OFFSET(CPdataAnn!BE$9,$A25,0)/OFFSET(CVMdataAnn!BE$9,$A25,0))),"",CVMdataQly!BE29*(OFFSET(CPdataAnn!BE$9,$A25,0)/OFFSET(CVMdataAnn!BE$9,$A25,0)))</f>
        <v>176.89279224712294</v>
      </c>
      <c r="BF29" s="6">
        <f ca="1">IF(ISERROR(CVMdataQly!BF29*(OFFSET(CPdataAnn!BF$9,$A25,0)/OFFSET(CVMdataAnn!BF$9,$A25,0))),"",CVMdataQly!BF29*(OFFSET(CPdataAnn!BF$9,$A25,0)/OFFSET(CVMdataAnn!BF$9,$A25,0)))</f>
        <v>521.03520756699947</v>
      </c>
      <c r="BG29" s="6">
        <f ca="1">IF(ISERROR(CVMdataQly!BG29*(OFFSET(CPdataAnn!BG$9,$A25,0)/OFFSET(CVMdataAnn!BG$9,$A25,0))),"",CVMdataQly!BG29*(OFFSET(CPdataAnn!BG$9,$A25,0)/OFFSET(CVMdataAnn!BG$9,$A25,0)))</f>
        <v>242.05276143480737</v>
      </c>
      <c r="BH29" s="6">
        <f ca="1">IF(ISERROR(CVMdataQly!BH29*(OFFSET(CPdataAnn!BH$9,$A25,0)/OFFSET(CVMdataAnn!BH$9,$A25,0))),"",CVMdataQly!BH29*(OFFSET(CPdataAnn!BH$9,$A25,0)/OFFSET(CVMdataAnn!BH$9,$A25,0)))</f>
        <v>8.1428571428571423</v>
      </c>
      <c r="BI29" s="6">
        <f ca="1">IF(ISERROR(CVMdataQly!BI29*(OFFSET(CPdataAnn!BI$9,$A25,0)/OFFSET(CVMdataAnn!BI$9,$A25,0))),"",CVMdataQly!BI29*(OFFSET(CPdataAnn!BI$9,$A25,0)/OFFSET(CVMdataAnn!BI$9,$A25,0)))</f>
        <v>270.82284382284382</v>
      </c>
      <c r="BJ29" s="6" t="str">
        <f ca="1">IF(ISERROR(CVMdataQly!BJ29*(OFFSET(CPdataAnn!BJ$9,$A25,0)/OFFSET(CVMdataAnn!BJ$9,$A25,0))),"",CVMdataQly!BJ29*(OFFSET(CPdataAnn!BJ$9,$A25,0)/OFFSET(CVMdataAnn!BJ$9,$A25,0)))</f>
        <v/>
      </c>
      <c r="BK29" s="6">
        <f ca="1">IF(ISERROR(CVMdataQly!BK29*(OFFSET(CPdataAnn!BK$9,$A25,0)/OFFSET(CVMdataAnn!BK$9,$A25,0))),"",CVMdataQly!BK29*(OFFSET(CPdataAnn!BK$9,$A25,0)/OFFSET(CVMdataAnn!BK$9,$A25,0)))</f>
        <v>2652.1227290962233</v>
      </c>
      <c r="BL29" s="6">
        <f ca="1">IF(ISERROR(CVMdataQly!BL29*(OFFSET(CPdataAnn!BL$9,$A25,0)/OFFSET(CVMdataAnn!BL$9,$A25,0))),"",CVMdataQly!BL29*(OFFSET(CPdataAnn!BL$9,$A25,0)/OFFSET(CVMdataAnn!BL$9,$A25,0)))</f>
        <v>1312.9398133247505</v>
      </c>
      <c r="BM29" s="6">
        <f ca="1">IF(ISERROR(CVMdataQly!BM29*(OFFSET(CPdataAnn!BM$9,$A25,0)/OFFSET(CVMdataAnn!BM$9,$A25,0))),"",CVMdataQly!BM29*(OFFSET(CPdataAnn!BM$9,$A25,0)/OFFSET(CVMdataAnn!BM$9,$A25,0)))</f>
        <v>1082.1159750539698</v>
      </c>
      <c r="BN29" s="6">
        <f ca="1">IF(ISERROR(CVMdataQly!BN29*(OFFSET(CPdataAnn!BN$9,$A25,0)/OFFSET(CVMdataAnn!BN$9,$A25,0))),"",CVMdataQly!BN29*(OFFSET(CPdataAnn!BN$9,$A25,0)/OFFSET(CVMdataAnn!BN$9,$A25,0)))</f>
        <v>73.014084507042256</v>
      </c>
      <c r="BO29" s="6">
        <f ca="1">IF(ISERROR(CVMdataQly!BO29*(OFFSET(CPdataAnn!BO$9,$A25,0)/OFFSET(CVMdataAnn!BO$9,$A25,0))),"",CVMdataQly!BO29*(OFFSET(CPdataAnn!BO$9,$A25,0)/OFFSET(CVMdataAnn!BO$9,$A25,0)))</f>
        <v>183.98361445783132</v>
      </c>
      <c r="BP29" s="6" t="str">
        <f ca="1">IF(ISERROR(CVMdataQly!BP29*(OFFSET(CPdataAnn!BP$9,$A25,0)/OFFSET(CVMdataAnn!BP$9,$A25,0))),"",CVMdataQly!BP29*(OFFSET(CPdataAnn!BP$9,$A25,0)/OFFSET(CVMdataAnn!BP$9,$A25,0)))</f>
        <v/>
      </c>
      <c r="BQ29" s="6">
        <f ca="1">IF(ISERROR(CVMdataQly!BQ29*(OFFSET(CPdataAnn!BQ$9,$A25,0)/OFFSET(CVMdataAnn!BQ$9,$A25,0))),"",CVMdataQly!BQ29*(OFFSET(CPdataAnn!BQ$9,$A25,0)/OFFSET(CVMdataAnn!BQ$9,$A25,0)))</f>
        <v>4850.1088160839417</v>
      </c>
      <c r="BR29" s="6">
        <f ca="1">IF(ISERROR(CVMdataQly!BR29*(OFFSET(CPdataAnn!BR$9,$A25,0)/OFFSET(CVMdataAnn!BR$9,$A25,0))),"",CVMdataQly!BR29*(OFFSET(CPdataAnn!BR$9,$A25,0)/OFFSET(CVMdataAnn!BR$9,$A25,0)))</f>
        <v>1638.7853715042197</v>
      </c>
      <c r="BS29" s="6">
        <f ca="1">IF(ISERROR(CVMdataQly!BS29*(OFFSET(CPdataAnn!BS$9,$A25,0)/OFFSET(CVMdataAnn!BS$9,$A25,0))),"",CVMdataQly!BS29*(OFFSET(CPdataAnn!BS$9,$A25,0)/OFFSET(CVMdataAnn!BS$9,$A25,0)))</f>
        <v>1095.2695498436012</v>
      </c>
      <c r="BT29" s="6">
        <f ca="1">IF(ISERROR(CVMdataQly!BT29*(OFFSET(CPdataAnn!BT$9,$A25,0)/OFFSET(CVMdataAnn!BT$9,$A25,0))),"",CVMdataQly!BT29*(OFFSET(CPdataAnn!BT$9,$A25,0)/OFFSET(CVMdataAnn!BT$9,$A25,0)))</f>
        <v>536.02633814783348</v>
      </c>
      <c r="BU29" s="6">
        <f ca="1">IF(ISERROR(CVMdataQly!BU29*(OFFSET(CPdataAnn!BU$9,$A25,0)/OFFSET(CVMdataAnn!BU$9,$A25,0))),"",CVMdataQly!BU29*(OFFSET(CPdataAnn!BU$9,$A25,0)/OFFSET(CVMdataAnn!BU$9,$A25,0)))</f>
        <v>8.3333333333333321</v>
      </c>
      <c r="BV29" s="6">
        <f ca="1">IF(ISERROR(CVMdataQly!BV29*(OFFSET(CPdataAnn!BV$9,$A25,0)/OFFSET(CVMdataAnn!BV$9,$A25,0))),"",CVMdataQly!BV29*(OFFSET(CPdataAnn!BV$9,$A25,0)/OFFSET(CVMdataAnn!BV$9,$A25,0)))</f>
        <v>511.12110311750604</v>
      </c>
      <c r="BW29" s="6">
        <f ca="1">IF(ISERROR(CVMdataQly!BW29*(OFFSET(CPdataAnn!BW$9,$A25,0)/OFFSET(CVMdataAnn!BW$9,$A25,0))),"",CVMdataQly!BW29*(OFFSET(CPdataAnn!BW$9,$A25,0)/OFFSET(CVMdataAnn!BW$9,$A25,0)))</f>
        <v>1070.9694570135746</v>
      </c>
      <c r="BX29" s="6">
        <f ca="1">IF(ISERROR(CVMdataQly!BX29*(OFFSET(CPdataAnn!BX$9,$A25,0)/OFFSET(CVMdataAnn!BX$9,$A25,0))),"",CVMdataQly!BX29*(OFFSET(CPdataAnn!BX$9,$A25,0)/OFFSET(CVMdataAnn!BX$9,$A25,0)))</f>
        <v>879.27010622154785</v>
      </c>
      <c r="BY29" s="6">
        <f ca="1">IF(ISERROR(CVMdataQly!BY29*(OFFSET(CPdataAnn!BY$9,$A25,0)/OFFSET(CVMdataAnn!BY$9,$A25,0))),"",CVMdataQly!BY29*(OFFSET(CPdataAnn!BY$9,$A25,0)/OFFSET(CVMdataAnn!BY$9,$A25,0)))</f>
        <v>110.11136890951276</v>
      </c>
      <c r="BZ29" s="6">
        <f ca="1">IF(ISERROR(CVMdataQly!BZ29*(OFFSET(CPdataAnn!BZ$9,$A25,0)/OFFSET(CVMdataAnn!BZ$9,$A25,0))),"",CVMdataQly!BZ29*(OFFSET(CPdataAnn!BZ$9,$A25,0)/OFFSET(CVMdataAnn!BZ$9,$A25,0)))</f>
        <v>82.115853658536579</v>
      </c>
      <c r="CA29" s="6">
        <f ca="1">IF(ISERROR(CVMdataQly!CA29*(OFFSET(CPdataAnn!CA$9,$A25,0)/OFFSET(CVMdataAnn!CA$9,$A25,0))),"",CVMdataQly!CA29*(OFFSET(CPdataAnn!CA$9,$A25,0)/OFFSET(CVMdataAnn!CA$9,$A25,0)))</f>
        <v>494.01171493654414</v>
      </c>
      <c r="CB29" s="6">
        <f ca="1">IF(ISERROR(CVMdataQly!CB29*(OFFSET(CPdataAnn!CB$9,$A25,0)/OFFSET(CVMdataAnn!CB$9,$A25,0))),"",CVMdataQly!CB29*(OFFSET(CPdataAnn!CB$9,$A25,0)/OFFSET(CVMdataAnn!CB$9,$A25,0)))</f>
        <v>377.31288343558282</v>
      </c>
      <c r="CC29" s="6">
        <f ca="1">IF(ISERROR(CVMdataQly!CC29*(OFFSET(CPdataAnn!CC$9,$A25,0)/OFFSET(CVMdataAnn!CC$9,$A25,0))),"",CVMdataQly!CC29*(OFFSET(CPdataAnn!CC$9,$A25,0)/OFFSET(CVMdataAnn!CC$9,$A25,0)))</f>
        <v>72.198347107438025</v>
      </c>
      <c r="CD29" s="6">
        <f ca="1">IF(ISERROR(CVMdataQly!CD29*(OFFSET(CPdataAnn!CD$9,$A25,0)/OFFSET(CVMdataAnn!CD$9,$A25,0))),"",CVMdataQly!CD29*(OFFSET(CPdataAnn!CD$9,$A25,0)/OFFSET(CVMdataAnn!CD$9,$A25,0)))</f>
        <v>305.24252039891206</v>
      </c>
      <c r="CE29" s="6">
        <f ca="1">IF(ISERROR(CVMdataQly!CE29*(OFFSET(CPdataAnn!CE$9,$A25,0)/OFFSET(CVMdataAnn!CE$9,$A25,0))),"",CVMdataQly!CE29*(OFFSET(CPdataAnn!CE$9,$A25,0)/OFFSET(CVMdataAnn!CE$9,$A25,0)))</f>
        <v>757.58294717330853</v>
      </c>
      <c r="CF29" s="6">
        <f ca="1">IF(ISERROR(CVMdataQly!CF29*(OFFSET(CPdataAnn!CF$9,$A25,0)/OFFSET(CVMdataAnn!CF$9,$A25,0))),"",CVMdataQly!CF29*(OFFSET(CPdataAnn!CF$9,$A25,0)/OFFSET(CVMdataAnn!CF$9,$A25,0)))</f>
        <v>430.2236842105263</v>
      </c>
      <c r="CG29" s="6">
        <f ca="1">IF(ISERROR(CVMdataQly!CG29*(OFFSET(CPdataAnn!CG$9,$A25,0)/OFFSET(CVMdataAnn!CG$9,$A25,0))),"",CVMdataQly!CG29*(OFFSET(CPdataAnn!CG$9,$A25,0)/OFFSET(CVMdataAnn!CG$9,$A25,0)))</f>
        <v>328.04358844399388</v>
      </c>
      <c r="CH29" s="6">
        <f ca="1">IF(ISERROR(CVMdataQly!CH29*(OFFSET(CPdataAnn!CH$9,$A25,0)/OFFSET(CVMdataAnn!CH$9,$A25,0))),"",CVMdataQly!CH29*(OFFSET(CPdataAnn!CH$9,$A25,0)/OFFSET(CVMdataAnn!CH$9,$A25,0)))</f>
        <v>940.94859038142613</v>
      </c>
      <c r="CI29" s="6">
        <f ca="1">IF(ISERROR(CVMdataQly!CI29*(OFFSET(CPdataAnn!CI$9,$A25,0)/OFFSET(CVMdataAnn!CI$9,$A25,0))),"",CVMdataQly!CI29*(OFFSET(CPdataAnn!CI$9,$A25,0)/OFFSET(CVMdataAnn!CI$9,$A25,0)))</f>
        <v>496.05370774263901</v>
      </c>
      <c r="CJ29" s="6">
        <f ca="1">IF(ISERROR(CVMdataQly!CJ29*(OFFSET(CPdataAnn!CJ$9,$A25,0)/OFFSET(CVMdataAnn!CJ$9,$A25,0))),"",CVMdataQly!CJ29*(OFFSET(CPdataAnn!CJ$9,$A25,0)/OFFSET(CVMdataAnn!CJ$9,$A25,0)))</f>
        <v>273.73896353166987</v>
      </c>
      <c r="CK29" s="6">
        <f ca="1">IF(ISERROR(CVMdataQly!CK29*(OFFSET(CPdataAnn!CK$9,$A25,0)/OFFSET(CVMdataAnn!CK$9,$A25,0))),"",CVMdataQly!CK29*(OFFSET(CPdataAnn!CK$9,$A25,0)/OFFSET(CVMdataAnn!CK$9,$A25,0)))</f>
        <v>42.83443708609272</v>
      </c>
      <c r="CL29" s="6">
        <f ca="1">IF(ISERROR(CVMdataQly!CL29*(OFFSET(CPdataAnn!CL$9,$A25,0)/OFFSET(CVMdataAnn!CL$9,$A25,0))),"",CVMdataQly!CL29*(OFFSET(CPdataAnn!CL$9,$A25,0)/OFFSET(CVMdataAnn!CL$9,$A25,0)))</f>
        <v>179.11826874685457</v>
      </c>
      <c r="CM29" s="6">
        <f ca="1">IF(ISERROR(CVMdataQly!CM29*(OFFSET(CPdataAnn!CM$9,$A25,0)/OFFSET(CVMdataAnn!CM$9,$A25,0))),"",CVMdataQly!CM29*(OFFSET(CPdataAnn!CM$9,$A25,0)/OFFSET(CVMdataAnn!CM$9,$A25,0)))</f>
        <v>270.92364080635309</v>
      </c>
      <c r="CN29" s="6">
        <f ca="1">IF(ISERROR(CVMdataQly!CN29*(OFFSET(CPdataAnn!CN$9,$A25,0)/OFFSET(CVMdataAnn!CN$9,$A25,0))),"",CVMdataQly!CN29*(OFFSET(CPdataAnn!CN$9,$A25,0)/OFFSET(CVMdataAnn!CN$9,$A25,0)))</f>
        <v>105.09051724137932</v>
      </c>
      <c r="CO29" s="6">
        <f ca="1">IF(ISERROR(CVMdataQly!CO29*(OFFSET(CPdataAnn!CO$9,$A25,0)/OFFSET(CVMdataAnn!CO$9,$A25,0))),"",CVMdataQly!CO29*(OFFSET(CPdataAnn!CO$9,$A25,0)/OFFSET(CVMdataAnn!CO$9,$A25,0)))</f>
        <v>127.89247311827958</v>
      </c>
      <c r="CP29" s="6">
        <f ca="1">IF(ISERROR(CVMdataQly!CP29*(OFFSET(CPdataAnn!CP$9,$A25,0)/OFFSET(CVMdataAnn!CP$9,$A25,0))),"",CVMdataQly!CP29*(OFFSET(CPdataAnn!CP$9,$A25,0)/OFFSET(CVMdataAnn!CP$9,$A25,0)))</f>
        <v>37.846820809248555</v>
      </c>
      <c r="CQ29" s="6">
        <f ca="1">IF(ISERROR(CVMdataQly!CQ29*(OFFSET(CPdataAnn!CQ$9,$A25,0)/OFFSET(CVMdataAnn!CQ$9,$A25,0))),"",CVMdataQly!CQ29*(OFFSET(CPdataAnn!CQ$9,$A25,0)/OFFSET(CVMdataAnn!CQ$9,$A25,0)))</f>
        <v>173.96871508379888</v>
      </c>
      <c r="CR29" s="6">
        <f ca="1">IF(ISERROR(CVMdataQly!CR29*(OFFSET(CPdataAnn!CR$9,$A25,0)/OFFSET(CVMdataAnn!CR$9,$A25,0))),"",CVMdataQly!CR29*(OFFSET(CPdataAnn!CR$9,$A25,0)/OFFSET(CVMdataAnn!CR$9,$A25,0)))</f>
        <v>11735.994932673351</v>
      </c>
      <c r="CS29" s="6">
        <f ca="1">IF(ISERROR(CVMdataQly!CS29*(OFFSET(CPdataAnn!CS$9,$A25,0)/OFFSET(CVMdataAnn!CS$9,$A25,0))),"",CVMdataQly!CS29*(OFFSET(CPdataAnn!CS$9,$A25,0)/OFFSET(CVMdataAnn!CS$9,$A25,0)))</f>
        <v>5161.922734683727</v>
      </c>
      <c r="CT29" s="6">
        <f ca="1">IF(ISERROR(CVMdataQly!CT29*(OFFSET(CPdataAnn!CT$9,$A25,0)/OFFSET(CVMdataAnn!CT$9,$A25,0))),"",CVMdataQly!CT29*(OFFSET(CPdataAnn!CT$9,$A25,0)/OFFSET(CVMdataAnn!CT$9,$A25,0)))</f>
        <v>5036.0856647269466</v>
      </c>
      <c r="CU29" s="6">
        <f ca="1">IF(ISERROR(CVMdataQly!CU29*(OFFSET(CPdataAnn!CU$9,$A25,0)/OFFSET(CVMdataAnn!CU$9,$A25,0))),"",CVMdataQly!CU29*(OFFSET(CPdataAnn!CU$9,$A25,0)/OFFSET(CVMdataAnn!CU$9,$A25,0)))</f>
        <v>48.829787234042556</v>
      </c>
      <c r="CV29" s="6">
        <f ca="1">IF(ISERROR(CVMdataQly!CV29*(OFFSET(CPdataAnn!CV$9,$A25,0)/OFFSET(CVMdataAnn!CV$9,$A25,0))),"",CVMdataQly!CV29*(OFFSET(CPdataAnn!CV$9,$A25,0)/OFFSET(CVMdataAnn!CV$9,$A25,0)))</f>
        <v>77.312101910828034</v>
      </c>
      <c r="CW29" s="6">
        <f ca="1">IF(ISERROR(CVMdataQly!CW29*(OFFSET(CPdataAnn!CW$9,$A25,0)/OFFSET(CVMdataAnn!CW$9,$A25,0))),"",CVMdataQly!CW29*(OFFSET(CPdataAnn!CW$9,$A25,0)/OFFSET(CVMdataAnn!CW$9,$A25,0)))</f>
        <v>3942.0635409325273</v>
      </c>
      <c r="CX29" s="6">
        <f ca="1">IF(ISERROR(CVMdataQly!CX29*(OFFSET(CPdataAnn!CX$9,$A25,0)/OFFSET(CVMdataAnn!CX$9,$A25,0))),"",CVMdataQly!CX29*(OFFSET(CPdataAnn!CX$9,$A25,0)/OFFSET(CVMdataAnn!CX$9,$A25,0)))</f>
        <v>401.68658116984676</v>
      </c>
      <c r="CY29" s="6">
        <f ca="1">IF(ISERROR(CVMdataQly!CY29*(OFFSET(CPdataAnn!CY$9,$A25,0)/OFFSET(CVMdataAnn!CY$9,$A25,0))),"",CVMdataQly!CY29*(OFFSET(CPdataAnn!CY$9,$A25,0)/OFFSET(CVMdataAnn!CY$9,$A25,0)))</f>
        <v>2058.1660181582361</v>
      </c>
      <c r="CZ29" s="6">
        <f ca="1">IF(ISERROR(CVMdataQly!CZ29*(OFFSET(CPdataAnn!CZ$9,$A25,0)/OFFSET(CVMdataAnn!CZ$9,$A25,0))),"",CVMdataQly!CZ29*(OFFSET(CPdataAnn!CZ$9,$A25,0)/OFFSET(CVMdataAnn!CZ$9,$A25,0)))</f>
        <v>1152.8795955882351</v>
      </c>
      <c r="DA29" s="6">
        <f ca="1">IF(ISERROR(CVMdataQly!DA29*(OFFSET(CPdataAnn!DA$9,$A25,0)/OFFSET(CVMdataAnn!DA$9,$A25,0))),"",CVMdataQly!DA29*(OFFSET(CPdataAnn!DA$9,$A25,0)/OFFSET(CVMdataAnn!DA$9,$A25,0)))</f>
        <v>329.17090909090905</v>
      </c>
      <c r="DB29" s="6">
        <f ca="1">IF(ISERROR(CVMdataQly!DB29*(OFFSET(CPdataAnn!DB$9,$A25,0)/OFFSET(CVMdataAnn!DB$9,$A25,0))),"",CVMdataQly!DB29*(OFFSET(CPdataAnn!DB$9,$A25,0)/OFFSET(CVMdataAnn!DB$9,$A25,0)))</f>
        <v>2631.8097992143171</v>
      </c>
      <c r="DC29" s="6">
        <f ca="1">IF(ISERROR(CVMdataQly!DC29*(OFFSET(CPdataAnn!DC$9,$A25,0)/OFFSET(CVMdataAnn!DC$9,$A25,0))),"",CVMdataQly!DC29*(OFFSET(CPdataAnn!DC$9,$A25,0)/OFFSET(CVMdataAnn!DC$9,$A25,0)))</f>
        <v>495.98759208995733</v>
      </c>
      <c r="DD29" s="6">
        <f ca="1">IF(ISERROR(CVMdataQly!DD29*(OFFSET(CPdataAnn!DD$9,$A25,0)/OFFSET(CVMdataAnn!DD$9,$A25,0))),"",CVMdataQly!DD29*(OFFSET(CPdataAnn!DD$9,$A25,0)/OFFSET(CVMdataAnn!DD$9,$A25,0)))</f>
        <v>847.01823679485972</v>
      </c>
      <c r="DE29" s="6">
        <f ca="1">IF(ISERROR(CVMdataQly!DE29*(OFFSET(CPdataAnn!DE$9,$A25,0)/OFFSET(CVMdataAnn!DE$9,$A25,0))),"",CVMdataQly!DE29*(OFFSET(CPdataAnn!DE$9,$A25,0)/OFFSET(CVMdataAnn!DE$9,$A25,0)))</f>
        <v>1023.9428223844282</v>
      </c>
      <c r="DF29" s="6">
        <f ca="1">IF(ISERROR(CVMdataQly!DF29*(OFFSET(CPdataAnn!DF$9,$A25,0)/OFFSET(CVMdataAnn!DF$9,$A25,0))),"",CVMdataQly!DF29*(OFFSET(CPdataAnn!DF$9,$A25,0)/OFFSET(CVMdataAnn!DF$9,$A25,0)))</f>
        <v>193.02811035918793</v>
      </c>
      <c r="DG29" s="6">
        <f ca="1">IF(ISERROR(CVMdataQly!DG29*(OFFSET(CPdataAnn!DG$9,$A25,0)/OFFSET(CVMdataAnn!DG$9,$A25,0))),"",CVMdataQly!DG29*(OFFSET(CPdataAnn!DG$9,$A25,0)/OFFSET(CVMdataAnn!DG$9,$A25,0)))</f>
        <v>72.038095238095238</v>
      </c>
      <c r="DH29" s="6">
        <f ca="1">IF(ISERROR(CVMdataQly!DH29*(OFFSET(CPdataAnn!DH$9,$A25,0)/OFFSET(CVMdataAnn!DH$9,$A25,0))),"",CVMdataQly!DH29*(OFFSET(CPdataAnn!DH$9,$A25,0)/OFFSET(CVMdataAnn!DH$9,$A25,0)))</f>
        <v>1561.1833063864187</v>
      </c>
      <c r="DI29" s="6">
        <f ca="1">IF(ISERROR(CVMdataQly!DI29*(OFFSET(CPdataAnn!DI$9,$A25,0)/OFFSET(CVMdataAnn!DI$9,$A25,0))),"",CVMdataQly!DI29*(OFFSET(CPdataAnn!DI$9,$A25,0)/OFFSET(CVMdataAnn!DI$9,$A25,0)))</f>
        <v>163.986276849642</v>
      </c>
      <c r="DJ29" s="6">
        <f ca="1">IF(ISERROR(CVMdataQly!DJ29*(OFFSET(CPdataAnn!DJ$9,$A25,0)/OFFSET(CVMdataAnn!DJ$9,$A25,0))),"",CVMdataQly!DJ29*(OFFSET(CPdataAnn!DJ$9,$A25,0)/OFFSET(CVMdataAnn!DJ$9,$A25,0)))</f>
        <v>56.708860759493675</v>
      </c>
      <c r="DK29" s="6">
        <f ca="1">IF(ISERROR(CVMdataQly!DK29*(OFFSET(CPdataAnn!DK$9,$A25,0)/OFFSET(CVMdataAnn!DK$9,$A25,0))),"",CVMdataQly!DK29*(OFFSET(CPdataAnn!DK$9,$A25,0)/OFFSET(CVMdataAnn!DK$9,$A25,0)))</f>
        <v>1341.1347414420975</v>
      </c>
      <c r="DL29" s="6">
        <f ca="1">IF(ISERROR(CVMdataQly!DL29*(OFFSET(CPdataAnn!DL$9,$A25,0)/OFFSET(CVMdataAnn!DL$9,$A25,0))),"",CVMdataQly!DL29*(OFFSET(CPdataAnn!DL$9,$A25,0)/OFFSET(CVMdataAnn!DL$9,$A25,0)))</f>
        <v>7979.7081927534109</v>
      </c>
      <c r="DM29" s="6">
        <f ca="1">IF(ISERROR(CVMdataQly!DM29*(OFFSET(CPdataAnn!DM$9,$A25,0)/OFFSET(CVMdataAnn!DM$9,$A25,0))),"",CVMdataQly!DM29*(OFFSET(CPdataAnn!DM$9,$A25,0)/OFFSET(CVMdataAnn!DM$9,$A25,0)))</f>
        <v>1965.6408912188729</v>
      </c>
      <c r="DN29" s="6">
        <f ca="1">IF(ISERROR(CVMdataQly!DN29*(OFFSET(CPdataAnn!DN$9,$A25,0)/OFFSET(CVMdataAnn!DN$9,$A25,0))),"",CVMdataQly!DN29*(OFFSET(CPdataAnn!DN$9,$A25,0)/OFFSET(CVMdataAnn!DN$9,$A25,0)))</f>
        <v>614.52054794520552</v>
      </c>
      <c r="DO29" s="6">
        <f ca="1">IF(ISERROR(CVMdataQly!DO29*(OFFSET(CPdataAnn!DO$9,$A25,0)/OFFSET(CVMdataAnn!DO$9,$A25,0))),"",CVMdataQly!DO29*(OFFSET(CPdataAnn!DO$9,$A25,0)/OFFSET(CVMdataAnn!DO$9,$A25,0)))</f>
        <v>186.36363636363637</v>
      </c>
      <c r="DP29" s="6">
        <f ca="1">IF(ISERROR(CVMdataQly!DP29*(OFFSET(CPdataAnn!DP$9,$A25,0)/OFFSET(CVMdataAnn!DP$9,$A25,0))),"",CVMdataQly!DP29*(OFFSET(CPdataAnn!DP$9,$A25,0)/OFFSET(CVMdataAnn!DP$9,$A25,0)))</f>
        <v>549.90566037735846</v>
      </c>
      <c r="DQ29" s="6">
        <f ca="1">IF(ISERROR(CVMdataQly!DQ29*(OFFSET(CPdataAnn!DQ$9,$A25,0)/OFFSET(CVMdataAnn!DQ$9,$A25,0))),"",CVMdataQly!DQ29*(OFFSET(CPdataAnn!DQ$9,$A25,0)/OFFSET(CVMdataAnn!DQ$9,$A25,0)))</f>
        <v>570.79422382671487</v>
      </c>
      <c r="DR29" s="6">
        <f ca="1">IF(ISERROR(CVMdataQly!DR29*(OFFSET(CPdataAnn!DR$9,$A25,0)/OFFSET(CVMdataAnn!DR$9,$A25,0))),"",CVMdataQly!DR29*(OFFSET(CPdataAnn!DR$9,$A25,0)/OFFSET(CVMdataAnn!DR$9,$A25,0)))</f>
        <v>43.024390243902438</v>
      </c>
      <c r="DS29" s="6">
        <f ca="1">IF(ISERROR(CVMdataQly!DS29*(OFFSET(CPdataAnn!DS$9,$A25,0)/OFFSET(CVMdataAnn!DS$9,$A25,0))),"",CVMdataQly!DS29*(OFFSET(CPdataAnn!DS$9,$A25,0)/OFFSET(CVMdataAnn!DS$9,$A25,0)))</f>
        <v>359.32049110922947</v>
      </c>
      <c r="DT29" s="6">
        <f ca="1">IF(ISERROR(CVMdataQly!DT29*(OFFSET(CPdataAnn!DT$9,$A25,0)/OFFSET(CVMdataAnn!DT$9,$A25,0))),"",CVMdataQly!DT29*(OFFSET(CPdataAnn!DT$9,$A25,0)/OFFSET(CVMdataAnn!DT$9,$A25,0)))</f>
        <v>316.81822784810123</v>
      </c>
      <c r="DU29" s="6">
        <f ca="1">IF(ISERROR(CVMdataQly!DU29*(OFFSET(CPdataAnn!DU$9,$A25,0)/OFFSET(CVMdataAnn!DU$9,$A25,0))),"",CVMdataQly!DU29*(OFFSET(CPdataAnn!DU$9,$A25,0)/OFFSET(CVMdataAnn!DU$9,$A25,0)))</f>
        <v>34.832764505119457</v>
      </c>
      <c r="DV29" s="6">
        <f ca="1">IF(ISERROR(CVMdataQly!DV29*(OFFSET(CPdataAnn!DV$9,$A25,0)/OFFSET(CVMdataAnn!DV$9,$A25,0))),"",CVMdataQly!DV29*(OFFSET(CPdataAnn!DV$9,$A25,0)/OFFSET(CVMdataAnn!DV$9,$A25,0)))</f>
        <v>7.2089552238805972</v>
      </c>
      <c r="DW29" s="6">
        <f ca="1">IF(ISERROR(CVMdataQly!DW29*(OFFSET(CPdataAnn!DW$9,$A25,0)/OFFSET(CVMdataAnn!DW$9,$A25,0))),"",CVMdataQly!DW29*(OFFSET(CPdataAnn!DW$9,$A25,0)/OFFSET(CVMdataAnn!DW$9,$A25,0)))</f>
        <v>1903.3794104169849</v>
      </c>
      <c r="DX29" s="6">
        <f ca="1">IF(ISERROR(CVMdataQly!DX29*(OFFSET(CPdataAnn!DX$9,$A25,0)/OFFSET(CVMdataAnn!DX$9,$A25,0))),"",CVMdataQly!DX29*(OFFSET(CPdataAnn!DX$9,$A25,0)/OFFSET(CVMdataAnn!DX$9,$A25,0)))</f>
        <v>793.02004146510023</v>
      </c>
      <c r="DY29" s="6">
        <f ca="1">IF(ISERROR(CVMdataQly!DY29*(OFFSET(CPdataAnn!DY$9,$A25,0)/OFFSET(CVMdataAnn!DY$9,$A25,0))),"",CVMdataQly!DY29*(OFFSET(CPdataAnn!DY$9,$A25,0)/OFFSET(CVMdataAnn!DY$9,$A25,0)))</f>
        <v>254.77832512315271</v>
      </c>
      <c r="DZ29" s="6">
        <f ca="1">IF(ISERROR(CVMdataQly!DZ29*(OFFSET(CPdataAnn!DZ$9,$A25,0)/OFFSET(CVMdataAnn!DZ$9,$A25,0))),"",CVMdataQly!DZ29*(OFFSET(CPdataAnn!DZ$9,$A25,0)/OFFSET(CVMdataAnn!DZ$9,$A25,0)))</f>
        <v>358.88297872340428</v>
      </c>
      <c r="EA29" s="6">
        <f ca="1">IF(ISERROR(CVMdataQly!EA29*(OFFSET(CPdataAnn!EA$9,$A25,0)/OFFSET(CVMdataAnn!EA$9,$A25,0))),"",CVMdataQly!EA29*(OFFSET(CPdataAnn!EA$9,$A25,0)/OFFSET(CVMdataAnn!EA$9,$A25,0)))</f>
        <v>329.89595375722541</v>
      </c>
      <c r="EB29" s="6">
        <f ca="1">IF(ISERROR(CVMdataQly!EB29*(OFFSET(CPdataAnn!EB$9,$A25,0)/OFFSET(CVMdataAnn!EB$9,$A25,0))),"",CVMdataQly!EB29*(OFFSET(CPdataAnn!EB$9,$A25,0)/OFFSET(CVMdataAnn!EB$9,$A25,0)))</f>
        <v>166.11914323962515</v>
      </c>
      <c r="EC29" s="6">
        <f ca="1">IF(ISERROR(CVMdataQly!EC29*(OFFSET(CPdataAnn!EC$9,$A25,0)/OFFSET(CVMdataAnn!EC$9,$A25,0))),"",CVMdataQly!EC29*(OFFSET(CPdataAnn!EC$9,$A25,0)/OFFSET(CVMdataAnn!EC$9,$A25,0)))</f>
        <v>2406.142619443784</v>
      </c>
      <c r="ED29" s="6">
        <f ca="1">IF(ISERROR(CVMdataQly!ED29*(OFFSET(CPdataAnn!ED$9,$A25,0)/OFFSET(CVMdataAnn!ED$9,$A25,0))),"",CVMdataQly!ED29*(OFFSET(CPdataAnn!ED$9,$A25,0)/OFFSET(CVMdataAnn!ED$9,$A25,0)))</f>
        <v>507.05931879066208</v>
      </c>
      <c r="EE29" s="6">
        <f ca="1">IF(ISERROR(CVMdataQly!EE29*(OFFSET(CPdataAnn!EE$9,$A25,0)/OFFSET(CVMdataAnn!EE$9,$A25,0))),"",CVMdataQly!EE29*(OFFSET(CPdataAnn!EE$9,$A25,0)/OFFSET(CVMdataAnn!EE$9,$A25,0)))</f>
        <v>1243.9085239085239</v>
      </c>
      <c r="EF29" s="6">
        <f ca="1">IF(ISERROR(CVMdataQly!EF29*(OFFSET(CPdataAnn!EF$9,$A25,0)/OFFSET(CVMdataAnn!EF$9,$A25,0))),"",CVMdataQly!EF29*(OFFSET(CPdataAnn!EF$9,$A25,0)/OFFSET(CVMdataAnn!EF$9,$A25,0)))</f>
        <v>654.92342857142853</v>
      </c>
      <c r="EG29" s="6">
        <f ca="1">IF(ISERROR(CVMdataQly!EG29*(OFFSET(CPdataAnn!EG$9,$A25,0)/OFFSET(CVMdataAnn!EG$9,$A25,0))),"",CVMdataQly!EG29*(OFFSET(CPdataAnn!EG$9,$A25,0)/OFFSET(CVMdataAnn!EG$9,$A25,0)))</f>
        <v>1339.6245405216173</v>
      </c>
      <c r="EH29" s="6">
        <f ca="1">IF(ISERROR(CVMdataQly!EH29*(OFFSET(CPdataAnn!EH$9,$A25,0)/OFFSET(CVMdataAnn!EH$9,$A25,0))),"",CVMdataQly!EH29*(OFFSET(CPdataAnn!EH$9,$A25,0)/OFFSET(CVMdataAnn!EH$9,$A25,0)))</f>
        <v>271.11161116111612</v>
      </c>
      <c r="EI29" s="6">
        <f ca="1">IF(ISERROR(CVMdataQly!EI29*(OFFSET(CPdataAnn!EI$9,$A25,0)/OFFSET(CVMdataAnn!EI$9,$A25,0))),"",CVMdataQly!EI29*(OFFSET(CPdataAnn!EI$9,$A25,0)/OFFSET(CVMdataAnn!EI$9,$A25,0)))</f>
        <v>687.09459789782454</v>
      </c>
      <c r="EJ29" s="6">
        <f ca="1">IF(ISERROR(CVMdataQly!EJ29*(OFFSET(CPdataAnn!EJ$9,$A25,0)/OFFSET(CVMdataAnn!EJ$9,$A25,0))),"",CVMdataQly!EJ29*(OFFSET(CPdataAnn!EJ$9,$A25,0)/OFFSET(CVMdataAnn!EJ$9,$A25,0)))</f>
        <v>114.96845425867508</v>
      </c>
      <c r="EK29" s="6">
        <f ca="1">IF(ISERROR(CVMdataQly!EK29*(OFFSET(CPdataAnn!EK$9,$A25,0)/OFFSET(CVMdataAnn!EK$9,$A25,0))),"",CVMdataQly!EK29*(OFFSET(CPdataAnn!EK$9,$A25,0)/OFFSET(CVMdataAnn!EK$9,$A25,0)))</f>
        <v>266.67351874244252</v>
      </c>
      <c r="EL29" s="6" t="str">
        <f ca="1">IF(ISERROR(CVMdataQly!EL29*(OFFSET(CPdataAnn!EL$9,$A25,0)/OFFSET(CVMdataAnn!EL$9,$A25,0))),"",CVMdataQly!EL29*(OFFSET(CPdataAnn!EL$9,$A25,0)/OFFSET(CVMdataAnn!EL$9,$A25,0)))</f>
        <v/>
      </c>
      <c r="EM29" s="6">
        <f ca="1">IF(ISERROR(CVMdataQly!EM29*(OFFSET(CPdataAnn!EM$9,$A25,0)/OFFSET(CVMdataAnn!EM$9,$A25,0))),"",CVMdataQly!EM29*(OFFSET(CPdataAnn!EM$9,$A25,0)/OFFSET(CVMdataAnn!EM$9,$A25,0)))</f>
        <v>634.00075066404895</v>
      </c>
      <c r="EN29" s="6">
        <f ca="1">IF(ISERROR(CVMdataQly!EN29*(OFFSET(CPdataAnn!EN$9,$A25,0)/OFFSET(CVMdataAnn!EN$9,$A25,0))),"",CVMdataQly!EN29*(OFFSET(CPdataAnn!EN$9,$A25,0)/OFFSET(CVMdataAnn!EN$9,$A25,0)))</f>
        <v>8613.9612675728731</v>
      </c>
      <c r="EO29" s="6">
        <f ca="1">IF(ISERROR(CVMdataQly!EO29*(OFFSET(CPdataAnn!EO$9,$A25,0)/OFFSET(CVMdataAnn!EO$9,$A25,0))),"",CVMdataQly!EO29*(OFFSET(CPdataAnn!EO$9,$A25,0)/OFFSET(CVMdataAnn!EO$9,$A25,0)))</f>
        <v>7177.0422049044937</v>
      </c>
      <c r="EP29" s="6">
        <f ca="1">IF(ISERROR(CVMdataQly!EP29*(OFFSET(CPdataAnn!EP$9,$A25,0)/OFFSET(CVMdataAnn!EP$9,$A25,0))),"",CVMdataQly!EP29*(OFFSET(CPdataAnn!EP$9,$A25,0)/OFFSET(CVMdataAnn!EP$9,$A25,0)))</f>
        <v>6454.7810383747174</v>
      </c>
      <c r="EQ29" s="6">
        <f ca="1">IF(ISERROR(CVMdataQly!EQ29*(OFFSET(CPdataAnn!EQ$9,$A25,0)/OFFSET(CVMdataAnn!EQ$9,$A25,0))),"",CVMdataQly!EQ29*(OFFSET(CPdataAnn!EQ$9,$A25,0)/OFFSET(CVMdataAnn!EQ$9,$A25,0)))</f>
        <v>722.15311004784689</v>
      </c>
      <c r="ER29" s="6">
        <f ca="1">IF(ISERROR(CVMdataQly!ER29*(OFFSET(CPdataAnn!ER$9,$A25,0)/OFFSET(CVMdataAnn!ER$9,$A25,0))),"",CVMdataQly!ER29*(OFFSET(CPdataAnn!ER$9,$A25,0)/OFFSET(CVMdataAnn!ER$9,$A25,0)))</f>
        <v>1436.8813498345087</v>
      </c>
      <c r="ES29" s="6">
        <f ca="1">IF(ISERROR(CVMdataQly!ES29*(OFFSET(CPdataAnn!ES$9,$A25,0)/OFFSET(CVMdataAnn!ES$9,$A25,0))),"",CVMdataQly!ES29*(OFFSET(CPdataAnn!ES$9,$A25,0)/OFFSET(CVMdataAnn!ES$9,$A25,0)))</f>
        <v>10848.810175134848</v>
      </c>
      <c r="ET29" s="6">
        <f ca="1">IF(ISERROR(CVMdataQly!ET29*(OFFSET(CPdataAnn!ET$9,$A25,0)/OFFSET(CVMdataAnn!ET$9,$A25,0))),"",CVMdataQly!ET29*(OFFSET(CPdataAnn!ET$9,$A25,0)/OFFSET(CVMdataAnn!ET$9,$A25,0)))</f>
        <v>1503.1741152679474</v>
      </c>
      <c r="EU29" s="6">
        <f ca="1">IF(ISERROR(CVMdataQly!EU29*(OFFSET(CPdataAnn!EU$9,$A25,0)/OFFSET(CVMdataAnn!EU$9,$A25,0))),"",CVMdataQly!EU29*(OFFSET(CPdataAnn!EU$9,$A25,0)/OFFSET(CVMdataAnn!EU$9,$A25,0)))</f>
        <v>483.01675977653633</v>
      </c>
      <c r="EV29" s="6">
        <f ca="1">IF(ISERROR(CVMdataQly!EV29*(OFFSET(CPdataAnn!EV$9,$A25,0)/OFFSET(CVMdataAnn!EV$9,$A25,0))),"",CVMdataQly!EV29*(OFFSET(CPdataAnn!EV$9,$A25,0)/OFFSET(CVMdataAnn!EV$9,$A25,0)))</f>
        <v>118.8679245283019</v>
      </c>
      <c r="EW29" s="6">
        <f ca="1">IF(ISERROR(CVMdataQly!EW29*(OFFSET(CPdataAnn!EW$9,$A25,0)/OFFSET(CVMdataAnn!EW$9,$A25,0))),"",CVMdataQly!EW29*(OFFSET(CPdataAnn!EW$9,$A25,0)/OFFSET(CVMdataAnn!EW$9,$A25,0)))</f>
        <v>901.63312657937047</v>
      </c>
      <c r="EX29" s="6">
        <f ca="1">IF(ISERROR(CVMdataQly!EX29*(OFFSET(CPdataAnn!EX$9,$A25,0)/OFFSET(CVMdataAnn!EX$9,$A25,0))),"",CVMdataQly!EX29*(OFFSET(CPdataAnn!EX$9,$A25,0)/OFFSET(CVMdataAnn!EX$9,$A25,0)))</f>
        <v>331.94570135746602</v>
      </c>
      <c r="EY29" s="6">
        <f ca="1">IF(ISERROR(CVMdataQly!EY29*(OFFSET(CPdataAnn!EY$9,$A25,0)/OFFSET(CVMdataAnn!EY$9,$A25,0))),"",CVMdataQly!EY29*(OFFSET(CPdataAnn!EY$9,$A25,0)/OFFSET(CVMdataAnn!EY$9,$A25,0)))</f>
        <v>965.77513464991011</v>
      </c>
      <c r="EZ29" s="6">
        <f ca="1">IF(ISERROR(CVMdataQly!EZ29*(OFFSET(CPdataAnn!EZ$9,$A25,0)/OFFSET(CVMdataAnn!EZ$9,$A25,0))),"",CVMdataQly!EZ29*(OFFSET(CPdataAnn!EZ$9,$A25,0)/OFFSET(CVMdataAnn!EZ$9,$A25,0)))</f>
        <v>744.93497206703921</v>
      </c>
      <c r="FA29" s="6">
        <f ca="1">IF(ISERROR(CVMdataQly!FA29*(OFFSET(CPdataAnn!FA$9,$A25,0)/OFFSET(CVMdataAnn!FA$9,$A25,0))),"",CVMdataQly!FA29*(OFFSET(CPdataAnn!FA$9,$A25,0)/OFFSET(CVMdataAnn!FA$9,$A25,0)))</f>
        <v>221.49132947976878</v>
      </c>
      <c r="FB29" s="6">
        <f ca="1">IF(ISERROR(CVMdataQly!FB29*(OFFSET(CPdataAnn!FB$9,$A25,0)/OFFSET(CVMdataAnn!FB$9,$A25,0))),"",CVMdataQly!FB29*(OFFSET(CPdataAnn!FB$9,$A25,0)/OFFSET(CVMdataAnn!FB$9,$A25,0)))</f>
        <v>1367.0047573739296</v>
      </c>
      <c r="FC29" s="6">
        <f ca="1">IF(ISERROR(CVMdataQly!FC29*(OFFSET(CPdataAnn!FC$9,$A25,0)/OFFSET(CVMdataAnn!FC$9,$A25,0))),"",CVMdataQly!FC29*(OFFSET(CPdataAnn!FC$9,$A25,0)/OFFSET(CVMdataAnn!FC$9,$A25,0)))</f>
        <v>2020.1696621955389</v>
      </c>
      <c r="FD29" s="6">
        <f ca="1">IF(ISERROR(CVMdataQly!FD29*(OFFSET(CPdataAnn!FD$9,$A25,0)/OFFSET(CVMdataAnn!FD$9,$A25,0))),"",CVMdataQly!FD29*(OFFSET(CPdataAnn!FD$9,$A25,0)/OFFSET(CVMdataAnn!FD$9,$A25,0)))</f>
        <v>1598.040268456376</v>
      </c>
      <c r="FE29" s="6">
        <f ca="1">IF(ISERROR(CVMdataQly!FE29*(OFFSET(CPdataAnn!FE$9,$A25,0)/OFFSET(CVMdataAnn!FE$9,$A25,0))),"",CVMdataQly!FE29*(OFFSET(CPdataAnn!FE$9,$A25,0)/OFFSET(CVMdataAnn!FE$9,$A25,0)))</f>
        <v>132.01301005322296</v>
      </c>
      <c r="FF29" s="6">
        <f ca="1">IF(ISERROR(CVMdataQly!FF29*(OFFSET(CPdataAnn!FF$9,$A25,0)/OFFSET(CVMdataAnn!FF$9,$A25,0))),"",CVMdataQly!FF29*(OFFSET(CPdataAnn!FF$9,$A25,0)/OFFSET(CVMdataAnn!FF$9,$A25,0)))</f>
        <v>116.09791666666668</v>
      </c>
      <c r="FG29" s="6">
        <f ca="1">IF(ISERROR(CVMdataQly!FG29*(OFFSET(CPdataAnn!FG$9,$A25,0)/OFFSET(CVMdataAnn!FG$9,$A25,0))),"",CVMdataQly!FG29*(OFFSET(CPdataAnn!FG$9,$A25,0)/OFFSET(CVMdataAnn!FG$9,$A25,0)))</f>
        <v>173.93697664169238</v>
      </c>
      <c r="FH29" s="6" t="str">
        <f ca="1">IF(ISERROR(CVMdataQly!FH29*(OFFSET(CPdataAnn!FH$9,$A25,0)/OFFSET(CVMdataAnn!FH$9,$A25,0))),"",CVMdataQly!FH29*(OFFSET(CPdataAnn!FH$9,$A25,0)/OFFSET(CVMdataAnn!FH$9,$A25,0)))</f>
        <v/>
      </c>
      <c r="FI29" s="6">
        <f ca="1">IF(ISERROR(CVMdataQly!FI29*(OFFSET(CPdataAnn!FI$9,$A25,0)/OFFSET(CVMdataAnn!FI$9,$A25,0))),"",CVMdataQly!FI29*(OFFSET(CPdataAnn!FI$9,$A25,0)/OFFSET(CVMdataAnn!FI$9,$A25,0)))</f>
        <v>3238.8546791990193</v>
      </c>
      <c r="FJ29" s="6">
        <f ca="1">IF(ISERROR(CVMdataQly!FJ29*(OFFSET(CPdataAnn!FJ$9,$A25,0)/OFFSET(CVMdataAnn!FJ$9,$A25,0))),"",CVMdataQly!FJ29*(OFFSET(CPdataAnn!FJ$9,$A25,0)/OFFSET(CVMdataAnn!FJ$9,$A25,0)))</f>
        <v>1657.3691673111628</v>
      </c>
      <c r="FK29" s="6">
        <f ca="1">IF(ISERROR(CVMdataQly!FK29*(OFFSET(CPdataAnn!FK$9,$A25,0)/OFFSET(CVMdataAnn!FK$9,$A25,0))),"",CVMdataQly!FK29*(OFFSET(CPdataAnn!FK$9,$A25,0)/OFFSET(CVMdataAnn!FK$9,$A25,0)))</f>
        <v>1581.5389633925336</v>
      </c>
      <c r="FL29" s="6">
        <f ca="1">IF(ISERROR(CVMdataQly!FL29*(OFFSET(CPdataAnn!FL$9,$A25,0)/OFFSET(CVMdataAnn!FL$9,$A25,0))),"",CVMdataQly!FL29*(OFFSET(CPdataAnn!FL$9,$A25,0)/OFFSET(CVMdataAnn!FL$9,$A25,0)))</f>
        <v>1422.0772918953267</v>
      </c>
    </row>
    <row r="30" spans="1:168" x14ac:dyDescent="0.25">
      <c r="A30" s="6">
        <f t="shared" si="0"/>
        <v>6</v>
      </c>
      <c r="B30" s="1">
        <v>32933</v>
      </c>
      <c r="C30" s="6">
        <f ca="1">IF(ISERROR(CVMdataQly!C30*(OFFSET(CPdataAnn!C$9,$A26,0)/OFFSET(CVMdataAnn!C$9,$A26,0))),"",CVMdataQly!C30*(OFFSET(CPdataAnn!C$9,$A26,0)/OFFSET(CVMdataAnn!C$9,$A26,0)))</f>
        <v>93744.749597131115</v>
      </c>
      <c r="D30" s="6">
        <f ca="1">IF(ISERROR(CVMdataQly!D30*(OFFSET(CPdataAnn!D$9,$A26,0)/OFFSET(CVMdataAnn!D$9,$A26,0))),"",CVMdataQly!D30*(OFFSET(CPdataAnn!D$9,$A26,0)/OFFSET(CVMdataAnn!D$9,$A26,0)))</f>
        <v>-3251.6379310344828</v>
      </c>
      <c r="E30" s="6">
        <f ca="1">IF(ISERROR(CVMdataQly!E30*(OFFSET(CPdataAnn!E$9,$A26,0)/OFFSET(CVMdataAnn!E$9,$A26,0))),"",CVMdataQly!E30*(OFFSET(CPdataAnn!E$9,$A26,0)/OFFSET(CVMdataAnn!E$9,$A26,0)))</f>
        <v>93517.921812016124</v>
      </c>
      <c r="F30" s="6">
        <f ca="1">IF(ISERROR(CVMdataQly!F30*(OFFSET(CPdataAnn!F$9,$A26,0)/OFFSET(CVMdataAnn!F$9,$A26,0))),"",CVMdataQly!F30*(OFFSET(CPdataAnn!F$9,$A26,0)/OFFSET(CVMdataAnn!F$9,$A26,0)))</f>
        <v>9773.7231888521073</v>
      </c>
      <c r="G30" s="6">
        <f ca="1">IF(ISERROR(CVMdataQly!G30*(OFFSET(CPdataAnn!G$9,$A26,0)/OFFSET(CVMdataAnn!G$9,$A26,0))),"",CVMdataQly!G30*(OFFSET(CPdataAnn!G$9,$A26,0)/OFFSET(CVMdataAnn!G$9,$A26,0)))</f>
        <v>4442.9823515092503</v>
      </c>
      <c r="H30" s="6">
        <f ca="1">IF(ISERROR(CVMdataQly!H30*(OFFSET(CPdataAnn!H$9,$A26,0)/OFFSET(CVMdataAnn!H$9,$A26,0))),"",CVMdataQly!H30*(OFFSET(CPdataAnn!H$9,$A26,0)/OFFSET(CVMdataAnn!H$9,$A26,0)))</f>
        <v>5042.8710977878854</v>
      </c>
      <c r="I30" s="6">
        <f ca="1">IF(ISERROR(CVMdataQly!I30*(OFFSET(CPdataAnn!I$9,$A26,0)/OFFSET(CVMdataAnn!I$9,$A26,0))),"",CVMdataQly!I30*(OFFSET(CPdataAnn!I$9,$A26,0)/OFFSET(CVMdataAnn!I$9,$A26,0)))</f>
        <v>24547.796530409789</v>
      </c>
      <c r="J30" s="6">
        <f ca="1">IF(ISERROR(CVMdataQly!J30*(OFFSET(CPdataAnn!J$9,$A26,0)/OFFSET(CVMdataAnn!J$9,$A26,0))),"",CVMdataQly!J30*(OFFSET(CPdataAnn!J$9,$A26,0)/OFFSET(CVMdataAnn!J$9,$A26,0)))</f>
        <v>5064.75329566855</v>
      </c>
      <c r="K30" s="6">
        <f ca="1">IF(ISERROR(CVMdataQly!K30*(OFFSET(CPdataAnn!K$9,$A26,0)/OFFSET(CVMdataAnn!K$9,$A26,0))),"",CVMdataQly!K30*(OFFSET(CPdataAnn!K$9,$A26,0)/OFFSET(CVMdataAnn!K$9,$A26,0)))</f>
        <v>1022.2026650755768</v>
      </c>
      <c r="L30" s="6">
        <f ca="1">IF(ISERROR(CVMdataQly!L30*(OFFSET(CPdataAnn!L$9,$A26,0)/OFFSET(CVMdataAnn!L$9,$A26,0))),"",CVMdataQly!L30*(OFFSET(CPdataAnn!L$9,$A26,0)/OFFSET(CVMdataAnn!L$9,$A26,0)))</f>
        <v>12669.0486446946</v>
      </c>
      <c r="M30" s="6">
        <f ca="1">IF(ISERROR(CVMdataQly!M30*(OFFSET(CPdataAnn!M$9,$A26,0)/OFFSET(CVMdataAnn!M$9,$A26,0))),"",CVMdataQly!M30*(OFFSET(CPdataAnn!M$9,$A26,0)/OFFSET(CVMdataAnn!M$9,$A26,0)))</f>
        <v>1638.7096774193546</v>
      </c>
      <c r="N30" s="6">
        <f ca="1">IF(ISERROR(CVMdataQly!N30*(OFFSET(CPdataAnn!N$9,$A26,0)/OFFSET(CVMdataAnn!N$9,$A26,0))),"",CVMdataQly!N30*(OFFSET(CPdataAnn!N$9,$A26,0)/OFFSET(CVMdataAnn!N$9,$A26,0)))</f>
        <v>8718.514042954921</v>
      </c>
      <c r="O30" s="6">
        <f ca="1">IF(ISERROR(CVMdataQly!O30*(OFFSET(CPdataAnn!O$9,$A26,0)/OFFSET(CVMdataAnn!O$9,$A26,0))),"",CVMdataQly!O30*(OFFSET(CPdataAnn!O$9,$A26,0)/OFFSET(CVMdataAnn!O$9,$A26,0)))</f>
        <v>702.91599353796437</v>
      </c>
      <c r="P30" s="6">
        <f ca="1">IF(ISERROR(CVMdataQly!P30*(OFFSET(CPdataAnn!P$9,$A26,0)/OFFSET(CVMdataAnn!P$9,$A26,0))),"",CVMdataQly!P30*(OFFSET(CPdataAnn!P$9,$A26,0)/OFFSET(CVMdataAnn!P$9,$A26,0)))</f>
        <v>9180.9084648900953</v>
      </c>
      <c r="Q30" s="6">
        <f ca="1">IF(ISERROR(CVMdataQly!Q30*(OFFSET(CPdataAnn!Q$9,$A26,0)/OFFSET(CVMdataAnn!Q$9,$A26,0))),"",CVMdataQly!Q30*(OFFSET(CPdataAnn!Q$9,$A26,0)/OFFSET(CVMdataAnn!Q$9,$A26,0)))</f>
        <v>10711.856574680292</v>
      </c>
      <c r="R30" s="6">
        <f ca="1">IF(ISERROR(CVMdataQly!R30*(OFFSET(CPdataAnn!R$9,$A26,0)/OFFSET(CVMdataAnn!R$9,$A26,0))),"",CVMdataQly!R30*(OFFSET(CPdataAnn!R$9,$A26,0)/OFFSET(CVMdataAnn!R$9,$A26,0)))</f>
        <v>9773.7231888521073</v>
      </c>
      <c r="S30" s="6">
        <f ca="1">IF(ISERROR(CVMdataQly!S30*(OFFSET(CPdataAnn!S$9,$A26,0)/OFFSET(CVMdataAnn!S$9,$A26,0))),"",CVMdataQly!S30*(OFFSET(CPdataAnn!S$9,$A26,0)/OFFSET(CVMdataAnn!S$9,$A26,0)))</f>
        <v>8814.9594870710916</v>
      </c>
      <c r="T30" s="6">
        <f ca="1">IF(ISERROR(CVMdataQly!T30*(OFFSET(CPdataAnn!T$9,$A26,0)/OFFSET(CVMdataAnn!T$9,$A26,0))),"",CVMdataQly!T30*(OFFSET(CPdataAnn!T$9,$A26,0)/OFFSET(CVMdataAnn!T$9,$A26,0)))</f>
        <v>1428.9140132287341</v>
      </c>
      <c r="U30" s="6">
        <f ca="1">IF(ISERROR(CVMdataQly!U30*(OFFSET(CPdataAnn!U$9,$A26,0)/OFFSET(CVMdataAnn!U$9,$A26,0))),"",CVMdataQly!U30*(OFFSET(CPdataAnn!U$9,$A26,0)/OFFSET(CVMdataAnn!U$9,$A26,0)))</f>
        <v>2240.2263760429469</v>
      </c>
      <c r="V30" s="6">
        <f ca="1">IF(ISERROR(CVMdataQly!V30*(OFFSET(CPdataAnn!V$9,$A26,0)/OFFSET(CVMdataAnn!V$9,$A26,0))),"",CVMdataQly!V30*(OFFSET(CPdataAnn!V$9,$A26,0)/OFFSET(CVMdataAnn!V$9,$A26,0)))</f>
        <v>383.85945649190228</v>
      </c>
      <c r="W30" s="6">
        <f ca="1">IF(ISERROR(CVMdataQly!W30*(OFFSET(CPdataAnn!W$9,$A26,0)/OFFSET(CVMdataAnn!W$9,$A26,0))),"",CVMdataQly!W30*(OFFSET(CPdataAnn!W$9,$A26,0)/OFFSET(CVMdataAnn!W$9,$A26,0)))</f>
        <v>1367.2138447971781</v>
      </c>
      <c r="X30" s="6">
        <f ca="1">IF(ISERROR(CVMdataQly!X30*(OFFSET(CPdataAnn!X$9,$A26,0)/OFFSET(CVMdataAnn!X$9,$A26,0))),"",CVMdataQly!X30*(OFFSET(CPdataAnn!X$9,$A26,0)/OFFSET(CVMdataAnn!X$9,$A26,0)))</f>
        <v>296.92283051834596</v>
      </c>
      <c r="Y30" s="6">
        <f ca="1">IF(ISERROR(CVMdataQly!Y30*(OFFSET(CPdataAnn!Y$9,$A26,0)/OFFSET(CVMdataAnn!Y$9,$A26,0))),"",CVMdataQly!Y30*(OFFSET(CPdataAnn!Y$9,$A26,0)/OFFSET(CVMdataAnn!Y$9,$A26,0)))</f>
        <v>630.030303030303</v>
      </c>
      <c r="Z30" s="6">
        <f ca="1">IF(ISERROR(CVMdataQly!Z30*(OFFSET(CPdataAnn!Z$9,$A26,0)/OFFSET(CVMdataAnn!Z$9,$A26,0))),"",CVMdataQly!Z30*(OFFSET(CPdataAnn!Z$9,$A26,0)/OFFSET(CVMdataAnn!Z$9,$A26,0)))</f>
        <v>1205.1496796738497</v>
      </c>
      <c r="AA30" s="6">
        <f ca="1">IF(ISERROR(CVMdataQly!AA30*(OFFSET(CPdataAnn!AA$9,$A26,0)/OFFSET(CVMdataAnn!AA$9,$A26,0))),"",CVMdataQly!AA30*(OFFSET(CPdataAnn!AA$9,$A26,0)/OFFSET(CVMdataAnn!AA$9,$A26,0)))</f>
        <v>1060.0729106069421</v>
      </c>
      <c r="AB30" s="6">
        <f ca="1">IF(ISERROR(CVMdataQly!AB30*(OFFSET(CPdataAnn!AB$9,$A26,0)/OFFSET(CVMdataAnn!AB$9,$A26,0))),"",CVMdataQly!AB30*(OFFSET(CPdataAnn!AB$9,$A26,0)/OFFSET(CVMdataAnn!AB$9,$A26,0)))</f>
        <v>203.13493253373312</v>
      </c>
      <c r="AC30" s="6">
        <f ca="1">IF(ISERROR(CVMdataQly!AC30*(OFFSET(CPdataAnn!AC$9,$A26,0)/OFFSET(CVMdataAnn!AC$9,$A26,0))),"",CVMdataQly!AC30*(OFFSET(CPdataAnn!AC$9,$A26,0)/OFFSET(CVMdataAnn!AC$9,$A26,0)))</f>
        <v>959.04156064461404</v>
      </c>
      <c r="AD30" s="6">
        <f ca="1">IF(ISERROR(CVMdataQly!AD30*(OFFSET(CPdataAnn!AD$9,$A26,0)/OFFSET(CVMdataAnn!AD$9,$A26,0))),"",CVMdataQly!AD30*(OFFSET(CPdataAnn!AD$9,$A26,0)/OFFSET(CVMdataAnn!AD$9,$A26,0)))</f>
        <v>316.77573368374948</v>
      </c>
      <c r="AE30" s="6">
        <f ca="1">IF(ISERROR(CVMdataQly!AE30*(OFFSET(CPdataAnn!AE$9,$A26,0)/OFFSET(CVMdataAnn!AE$9,$A26,0))),"",CVMdataQly!AE30*(OFFSET(CPdataAnn!AE$9,$A26,0)/OFFSET(CVMdataAnn!AE$9,$A26,0)))</f>
        <v>642.22980849292253</v>
      </c>
      <c r="AF30" s="6">
        <f ca="1">IF(ISERROR(CVMdataQly!AF30*(OFFSET(CPdataAnn!AF$9,$A26,0)/OFFSET(CVMdataAnn!AF$9,$A26,0))),"",CVMdataQly!AF30*(OFFSET(CPdataAnn!AF$9,$A26,0)/OFFSET(CVMdataAnn!AF$9,$A26,0)))</f>
        <v>4442.9823515092503</v>
      </c>
      <c r="AG30" s="6">
        <f ca="1">IF(ISERROR(CVMdataQly!AG30*(OFFSET(CPdataAnn!AG$9,$A26,0)/OFFSET(CVMdataAnn!AG$9,$A26,0))),"",CVMdataQly!AG30*(OFFSET(CPdataAnn!AG$9,$A26,0)/OFFSET(CVMdataAnn!AG$9,$A26,0)))</f>
        <v>1424.1734978830737</v>
      </c>
      <c r="AH30" s="6">
        <f ca="1">IF(ISERROR(CVMdataQly!AH30*(OFFSET(CPdataAnn!AH$9,$A26,0)/OFFSET(CVMdataAnn!AH$9,$A26,0))),"",CVMdataQly!AH30*(OFFSET(CPdataAnn!AH$9,$A26,0)/OFFSET(CVMdataAnn!AH$9,$A26,0)))</f>
        <v>456.83351007423119</v>
      </c>
      <c r="AI30" s="6">
        <f ca="1">IF(ISERROR(CVMdataQly!AI30*(OFFSET(CPdataAnn!AI$9,$A26,0)/OFFSET(CVMdataAnn!AI$9,$A26,0))),"",CVMdataQly!AI30*(OFFSET(CPdataAnn!AI$9,$A26,0)/OFFSET(CVMdataAnn!AI$9,$A26,0)))</f>
        <v>562.07784055241689</v>
      </c>
      <c r="AJ30" s="6">
        <f ca="1">IF(ISERROR(CVMdataQly!AJ30*(OFFSET(CPdataAnn!AJ$9,$A26,0)/OFFSET(CVMdataAnn!AJ$9,$A26,0))),"",CVMdataQly!AJ30*(OFFSET(CPdataAnn!AJ$9,$A26,0)/OFFSET(CVMdataAnn!AJ$9,$A26,0)))</f>
        <v>405.12326656394453</v>
      </c>
      <c r="AK30" s="6">
        <f ca="1">IF(ISERROR(CVMdataQly!AK30*(OFFSET(CPdataAnn!AK$9,$A26,0)/OFFSET(CVMdataAnn!AK$9,$A26,0))),"",CVMdataQly!AK30*(OFFSET(CPdataAnn!AK$9,$A26,0)/OFFSET(CVMdataAnn!AK$9,$A26,0)))</f>
        <v>2030.9896805896806</v>
      </c>
      <c r="AL30" s="6">
        <f ca="1">IF(ISERROR(CVMdataQly!AL30*(OFFSET(CPdataAnn!AL$9,$A26,0)/OFFSET(CVMdataAnn!AL$9,$A26,0))),"",CVMdataQly!AL30*(OFFSET(CPdataAnn!AL$9,$A26,0)/OFFSET(CVMdataAnn!AL$9,$A26,0)))</f>
        <v>988.78276658963352</v>
      </c>
      <c r="AM30" s="6">
        <f ca="1">IF(ISERROR(CVMdataQly!AM30*(OFFSET(CPdataAnn!AM$9,$A26,0)/OFFSET(CVMdataAnn!AM$9,$A26,0))),"",CVMdataQly!AM30*(OFFSET(CPdataAnn!AM$9,$A26,0)/OFFSET(CVMdataAnn!AM$9,$A26,0)))</f>
        <v>5042.8710977878854</v>
      </c>
      <c r="AN30" s="6">
        <f ca="1">IF(ISERROR(CVMdataQly!AN30*(OFFSET(CPdataAnn!AN$9,$A26,0)/OFFSET(CVMdataAnn!AN$9,$A26,0))),"",CVMdataQly!AN30*(OFFSET(CPdataAnn!AN$9,$A26,0)/OFFSET(CVMdataAnn!AN$9,$A26,0)))</f>
        <v>4169.3727144866389</v>
      </c>
      <c r="AO30" s="6">
        <f ca="1">IF(ISERROR(CVMdataQly!AO30*(OFFSET(CPdataAnn!AO$9,$A26,0)/OFFSET(CVMdataAnn!AO$9,$A26,0))),"",CVMdataQly!AO30*(OFFSET(CPdataAnn!AO$9,$A26,0)/OFFSET(CVMdataAnn!AO$9,$A26,0)))</f>
        <v>50.027586206896551</v>
      </c>
      <c r="AP30" s="6">
        <f ca="1">IF(ISERROR(CVMdataQly!AP30*(OFFSET(CPdataAnn!AP$9,$A26,0)/OFFSET(CVMdataAnn!AP$9,$A26,0))),"",CVMdataQly!AP30*(OFFSET(CPdataAnn!AP$9,$A26,0)/OFFSET(CVMdataAnn!AP$9,$A26,0)))</f>
        <v>3859.5153707052445</v>
      </c>
      <c r="AQ30" s="6">
        <f ca="1">IF(ISERROR(CVMdataQly!AQ30*(OFFSET(CPdataAnn!AQ$9,$A26,0)/OFFSET(CVMdataAnn!AQ$9,$A26,0))),"",CVMdataQly!AQ30*(OFFSET(CPdataAnn!AQ$9,$A26,0)/OFFSET(CVMdataAnn!AQ$9,$A26,0)))</f>
        <v>155.64243614931237</v>
      </c>
      <c r="AR30" s="6">
        <f ca="1">IF(ISERROR(CVMdataQly!AR30*(OFFSET(CPdataAnn!AR$9,$A26,0)/OFFSET(CVMdataAnn!AR$9,$A26,0))),"",CVMdataQly!AR30*(OFFSET(CPdataAnn!AR$9,$A26,0)/OFFSET(CVMdataAnn!AR$9,$A26,0)))</f>
        <v>103.15555555555555</v>
      </c>
      <c r="AS30" s="6">
        <f ca="1">IF(ISERROR(CVMdataQly!AS30*(OFFSET(CPdataAnn!AS$9,$A26,0)/OFFSET(CVMdataAnn!AS$9,$A26,0))),"",CVMdataQly!AS30*(OFFSET(CPdataAnn!AS$9,$A26,0)/OFFSET(CVMdataAnn!AS$9,$A26,0)))</f>
        <v>875.41182466870544</v>
      </c>
      <c r="AT30" s="6">
        <f ca="1">IF(ISERROR(CVMdataQly!AT30*(OFFSET(CPdataAnn!AT$9,$A26,0)/OFFSET(CVMdataAnn!AT$9,$A26,0))),"",CVMdataQly!AT30*(OFFSET(CPdataAnn!AT$9,$A26,0)/OFFSET(CVMdataAnn!AT$9,$A26,0)))</f>
        <v>851.02328042328043</v>
      </c>
      <c r="AU30" s="6">
        <f ca="1">IF(ISERROR(CVMdataQly!AU30*(OFFSET(CPdataAnn!AU$9,$A26,0)/OFFSET(CVMdataAnn!AU$9,$A26,0))),"",CVMdataQly!AU30*(OFFSET(CPdataAnn!AU$9,$A26,0)/OFFSET(CVMdataAnn!AU$9,$A26,0)))</f>
        <v>23.333333333333332</v>
      </c>
      <c r="AV30" s="6">
        <f ca="1">IF(ISERROR(CVMdataQly!AV30*(OFFSET(CPdataAnn!AV$9,$A26,0)/OFFSET(CVMdataAnn!AV$9,$A26,0))),"",CVMdataQly!AV30*(OFFSET(CPdataAnn!AV$9,$A26,0)/OFFSET(CVMdataAnn!AV$9,$A26,0)))</f>
        <v>24547.796530409789</v>
      </c>
      <c r="AW30" s="6">
        <f ca="1">IF(ISERROR(CVMdataQly!AW30*(OFFSET(CPdataAnn!AW$9,$A26,0)/OFFSET(CVMdataAnn!AW$9,$A26,0))),"",CVMdataQly!AW30*(OFFSET(CPdataAnn!AW$9,$A26,0)/OFFSET(CVMdataAnn!AW$9,$A26,0)))</f>
        <v>2920.0777252233565</v>
      </c>
      <c r="AX30" s="6">
        <f ca="1">IF(ISERROR(CVMdataQly!AX30*(OFFSET(CPdataAnn!AX$9,$A26,0)/OFFSET(CVMdataAnn!AX$9,$A26,0))),"",CVMdataQly!AX30*(OFFSET(CPdataAnn!AX$9,$A26,0)/OFFSET(CVMdataAnn!AX$9,$A26,0)))</f>
        <v>2911.1380111781305</v>
      </c>
      <c r="AY30" s="6">
        <f ca="1">IF(ISERROR(CVMdataQly!AY30*(OFFSET(CPdataAnn!AY$9,$A26,0)/OFFSET(CVMdataAnn!AY$9,$A26,0))),"",CVMdataQly!AY30*(OFFSET(CPdataAnn!AY$9,$A26,0)/OFFSET(CVMdataAnn!AY$9,$A26,0)))</f>
        <v>9.3260869565217384</v>
      </c>
      <c r="AZ30" s="6">
        <f ca="1">IF(ISERROR(CVMdataQly!AZ30*(OFFSET(CPdataAnn!AZ$9,$A26,0)/OFFSET(CVMdataAnn!AZ$9,$A26,0))),"",CVMdataQly!AZ30*(OFFSET(CPdataAnn!AZ$9,$A26,0)/OFFSET(CVMdataAnn!AZ$9,$A26,0)))</f>
        <v>17930.850409215891</v>
      </c>
      <c r="BA30" s="6">
        <f ca="1">IF(ISERROR(CVMdataQly!BA30*(OFFSET(CPdataAnn!BA$9,$A26,0)/OFFSET(CVMdataAnn!BA$9,$A26,0))),"",CVMdataQly!BA30*(OFFSET(CPdataAnn!BA$9,$A26,0)/OFFSET(CVMdataAnn!BA$9,$A26,0)))</f>
        <v>17387.999255932609</v>
      </c>
      <c r="BB30" s="6">
        <f ca="1">IF(ISERROR(CVMdataQly!BB30*(OFFSET(CPdataAnn!BB$9,$A26,0)/OFFSET(CVMdataAnn!BB$9,$A26,0))),"",CVMdataQly!BB30*(OFFSET(CPdataAnn!BB$9,$A26,0)/OFFSET(CVMdataAnn!BB$9,$A26,0)))</f>
        <v>543.03553299492387</v>
      </c>
      <c r="BC30" s="6">
        <f ca="1">IF(ISERROR(CVMdataQly!BC30*(OFFSET(CPdataAnn!BC$9,$A26,0)/OFFSET(CVMdataAnn!BC$9,$A26,0))),"",CVMdataQly!BC30*(OFFSET(CPdataAnn!BC$9,$A26,0)/OFFSET(CVMdataAnn!BC$9,$A26,0)))</f>
        <v>392.57255083179302</v>
      </c>
      <c r="BD30" s="6">
        <f ca="1">IF(ISERROR(CVMdataQly!BD30*(OFFSET(CPdataAnn!BD$9,$A26,0)/OFFSET(CVMdataAnn!BD$9,$A26,0))),"",CVMdataQly!BD30*(OFFSET(CPdataAnn!BD$9,$A26,0)/OFFSET(CVMdataAnn!BD$9,$A26,0)))</f>
        <v>136.65325936199721</v>
      </c>
      <c r="BE30" s="6">
        <f ca="1">IF(ISERROR(CVMdataQly!BE30*(OFFSET(CPdataAnn!BE$9,$A26,0)/OFFSET(CVMdataAnn!BE$9,$A26,0))),"",CVMdataQly!BE30*(OFFSET(CPdataAnn!BE$9,$A26,0)/OFFSET(CVMdataAnn!BE$9,$A26,0)))</f>
        <v>255.95238095238093</v>
      </c>
      <c r="BF30" s="6">
        <f ca="1">IF(ISERROR(CVMdataQly!BF30*(OFFSET(CPdataAnn!BF$9,$A26,0)/OFFSET(CVMdataAnn!BF$9,$A26,0))),"",CVMdataQly!BF30*(OFFSET(CPdataAnn!BF$9,$A26,0)/OFFSET(CVMdataAnn!BF$9,$A26,0)))</f>
        <v>570.99029331082511</v>
      </c>
      <c r="BG30" s="6">
        <f ca="1">IF(ISERROR(CVMdataQly!BG30*(OFFSET(CPdataAnn!BG$9,$A26,0)/OFFSET(CVMdataAnn!BG$9,$A26,0))),"",CVMdataQly!BG30*(OFFSET(CPdataAnn!BG$9,$A26,0)/OFFSET(CVMdataAnn!BG$9,$A26,0)))</f>
        <v>276.06546097896597</v>
      </c>
      <c r="BH30" s="6">
        <f ca="1">IF(ISERROR(CVMdataQly!BH30*(OFFSET(CPdataAnn!BH$9,$A26,0)/OFFSET(CVMdataAnn!BH$9,$A26,0))),"",CVMdataQly!BH30*(OFFSET(CPdataAnn!BH$9,$A26,0)/OFFSET(CVMdataAnn!BH$9,$A26,0)))</f>
        <v>5.8441558441558445</v>
      </c>
      <c r="BI30" s="6">
        <f ca="1">IF(ISERROR(CVMdataQly!BI30*(OFFSET(CPdataAnn!BI$9,$A26,0)/OFFSET(CVMdataAnn!BI$9,$A26,0))),"",CVMdataQly!BI30*(OFFSET(CPdataAnn!BI$9,$A26,0)/OFFSET(CVMdataAnn!BI$9,$A26,0)))</f>
        <v>289.14536741214056</v>
      </c>
      <c r="BJ30" s="6" t="str">
        <f ca="1">IF(ISERROR(CVMdataQly!BJ30*(OFFSET(CPdataAnn!BJ$9,$A26,0)/OFFSET(CVMdataAnn!BJ$9,$A26,0))),"",CVMdataQly!BJ30*(OFFSET(CPdataAnn!BJ$9,$A26,0)/OFFSET(CVMdataAnn!BJ$9,$A26,0)))</f>
        <v/>
      </c>
      <c r="BK30" s="6">
        <f ca="1">IF(ISERROR(CVMdataQly!BK30*(OFFSET(CPdataAnn!BK$9,$A26,0)/OFFSET(CVMdataAnn!BK$9,$A26,0))),"",CVMdataQly!BK30*(OFFSET(CPdataAnn!BK$9,$A26,0)/OFFSET(CVMdataAnn!BK$9,$A26,0)))</f>
        <v>2733.1242020578889</v>
      </c>
      <c r="BL30" s="6">
        <f ca="1">IF(ISERROR(CVMdataQly!BL30*(OFFSET(CPdataAnn!BL$9,$A26,0)/OFFSET(CVMdataAnn!BL$9,$A26,0))),"",CVMdataQly!BL30*(OFFSET(CPdataAnn!BL$9,$A26,0)/OFFSET(CVMdataAnn!BL$9,$A26,0)))</f>
        <v>1443.9824131650021</v>
      </c>
      <c r="BM30" s="6">
        <f ca="1">IF(ISERROR(CVMdataQly!BM30*(OFFSET(CPdataAnn!BM$9,$A26,0)/OFFSET(CVMdataAnn!BM$9,$A26,0))),"",CVMdataQly!BM30*(OFFSET(CPdataAnn!BM$9,$A26,0)/OFFSET(CVMdataAnn!BM$9,$A26,0)))</f>
        <v>1059.0633771227172</v>
      </c>
      <c r="BN30" s="6">
        <f ca="1">IF(ISERROR(CVMdataQly!BN30*(OFFSET(CPdataAnn!BN$9,$A26,0)/OFFSET(CVMdataAnn!BN$9,$A26,0))),"",CVMdataQly!BN30*(OFFSET(CPdataAnn!BN$9,$A26,0)/OFFSET(CVMdataAnn!BN$9,$A26,0)))</f>
        <v>70.98557158712542</v>
      </c>
      <c r="BO30" s="6">
        <f ca="1">IF(ISERROR(CVMdataQly!BO30*(OFFSET(CPdataAnn!BO$9,$A26,0)/OFFSET(CVMdataAnn!BO$9,$A26,0))),"",CVMdataQly!BO30*(OFFSET(CPdataAnn!BO$9,$A26,0)/OFFSET(CVMdataAnn!BO$9,$A26,0)))</f>
        <v>158.98628048780489</v>
      </c>
      <c r="BP30" s="6" t="str">
        <f ca="1">IF(ISERROR(CVMdataQly!BP30*(OFFSET(CPdataAnn!BP$9,$A26,0)/OFFSET(CVMdataAnn!BP$9,$A26,0))),"",CVMdataQly!BP30*(OFFSET(CPdataAnn!BP$9,$A26,0)/OFFSET(CVMdataAnn!BP$9,$A26,0)))</f>
        <v/>
      </c>
      <c r="BQ30" s="6">
        <f ca="1">IF(ISERROR(CVMdataQly!BQ30*(OFFSET(CPdataAnn!BQ$9,$A26,0)/OFFSET(CVMdataAnn!BQ$9,$A26,0))),"",CVMdataQly!BQ30*(OFFSET(CPdataAnn!BQ$9,$A26,0)/OFFSET(CVMdataAnn!BQ$9,$A26,0)))</f>
        <v>5064.75329566855</v>
      </c>
      <c r="BR30" s="6">
        <f ca="1">IF(ISERROR(CVMdataQly!BR30*(OFFSET(CPdataAnn!BR$9,$A26,0)/OFFSET(CVMdataAnn!BR$9,$A26,0))),"",CVMdataQly!BR30*(OFFSET(CPdataAnn!BR$9,$A26,0)/OFFSET(CVMdataAnn!BR$9,$A26,0)))</f>
        <v>1742.0420032310176</v>
      </c>
      <c r="BS30" s="6">
        <f ca="1">IF(ISERROR(CVMdataQly!BS30*(OFFSET(CPdataAnn!BS$9,$A26,0)/OFFSET(CVMdataAnn!BS$9,$A26,0))),"",CVMdataQly!BS30*(OFFSET(CPdataAnn!BS$9,$A26,0)/OFFSET(CVMdataAnn!BS$9,$A26,0)))</f>
        <v>1174.22347598734</v>
      </c>
      <c r="BT30" s="6">
        <f ca="1">IF(ISERROR(CVMdataQly!BT30*(OFFSET(CPdataAnn!BT$9,$A26,0)/OFFSET(CVMdataAnn!BT$9,$A26,0))),"",CVMdataQly!BT30*(OFFSET(CPdataAnn!BT$9,$A26,0)/OFFSET(CVMdataAnn!BT$9,$A26,0)))</f>
        <v>561.96035143050233</v>
      </c>
      <c r="BU30" s="6">
        <f ca="1">IF(ISERROR(CVMdataQly!BU30*(OFFSET(CPdataAnn!BU$9,$A26,0)/OFFSET(CVMdataAnn!BU$9,$A26,0))),"",CVMdataQly!BU30*(OFFSET(CPdataAnn!BU$9,$A26,0)/OFFSET(CVMdataAnn!BU$9,$A26,0)))</f>
        <v>5.9523809523809517</v>
      </c>
      <c r="BV30" s="6">
        <f ca="1">IF(ISERROR(CVMdataQly!BV30*(OFFSET(CPdataAnn!BV$9,$A26,0)/OFFSET(CVMdataAnn!BV$9,$A26,0))),"",CVMdataQly!BV30*(OFFSET(CPdataAnn!BV$9,$A26,0)/OFFSET(CVMdataAnn!BV$9,$A26,0)))</f>
        <v>539.19786729857822</v>
      </c>
      <c r="BW30" s="6">
        <f ca="1">IF(ISERROR(CVMdataQly!BW30*(OFFSET(CPdataAnn!BW$9,$A26,0)/OFFSET(CVMdataAnn!BW$9,$A26,0))),"",CVMdataQly!BW30*(OFFSET(CPdataAnn!BW$9,$A26,0)/OFFSET(CVMdataAnn!BW$9,$A26,0)))</f>
        <v>1072.5715922107674</v>
      </c>
      <c r="BX30" s="6">
        <f ca="1">IF(ISERROR(CVMdataQly!BX30*(OFFSET(CPdataAnn!BX$9,$A26,0)/OFFSET(CVMdataAnn!BX$9,$A26,0))),"",CVMdataQly!BX30*(OFFSET(CPdataAnn!BX$9,$A26,0)/OFFSET(CVMdataAnn!BX$9,$A26,0)))</f>
        <v>883.47815308335908</v>
      </c>
      <c r="BY30" s="6">
        <f ca="1">IF(ISERROR(CVMdataQly!BY30*(OFFSET(CPdataAnn!BY$9,$A26,0)/OFFSET(CVMdataAnn!BY$9,$A26,0))),"",CVMdataQly!BY30*(OFFSET(CPdataAnn!BY$9,$A26,0)/OFFSET(CVMdataAnn!BY$9,$A26,0)))</f>
        <v>103.45762711864407</v>
      </c>
      <c r="BZ30" s="6">
        <f ca="1">IF(ISERROR(CVMdataQly!BZ30*(OFFSET(CPdataAnn!BZ$9,$A26,0)/OFFSET(CVMdataAnn!BZ$9,$A26,0))),"",CVMdataQly!BZ30*(OFFSET(CPdataAnn!BZ$9,$A26,0)/OFFSET(CVMdataAnn!BZ$9,$A26,0)))</f>
        <v>86.128040973111396</v>
      </c>
      <c r="CA30" s="6">
        <f ca="1">IF(ISERROR(CVMdataQly!CA30*(OFFSET(CPdataAnn!CA$9,$A26,0)/OFFSET(CVMdataAnn!CA$9,$A26,0))),"",CVMdataQly!CA30*(OFFSET(CPdataAnn!CA$9,$A26,0)/OFFSET(CVMdataAnn!CA$9,$A26,0)))</f>
        <v>532.23188845104573</v>
      </c>
      <c r="CB30" s="6">
        <f ca="1">IF(ISERROR(CVMdataQly!CB30*(OFFSET(CPdataAnn!CB$9,$A26,0)/OFFSET(CVMdataAnn!CB$9,$A26,0))),"",CVMdataQly!CB30*(OFFSET(CPdataAnn!CB$9,$A26,0)/OFFSET(CVMdataAnn!CB$9,$A26,0)))</f>
        <v>388.66823345084214</v>
      </c>
      <c r="CC30" s="6">
        <f ca="1">IF(ISERROR(CVMdataQly!CC30*(OFFSET(CPdataAnn!CC$9,$A26,0)/OFFSET(CVMdataAnn!CC$9,$A26,0))),"",CVMdataQly!CC30*(OFFSET(CPdataAnn!CC$9,$A26,0)/OFFSET(CVMdataAnn!CC$9,$A26,0)))</f>
        <v>52.430278884462147</v>
      </c>
      <c r="CD30" s="6">
        <f ca="1">IF(ISERROR(CVMdataQly!CD30*(OFFSET(CPdataAnn!CD$9,$A26,0)/OFFSET(CVMdataAnn!CD$9,$A26,0))),"",CVMdataQly!CD30*(OFFSET(CPdataAnn!CD$9,$A26,0)/OFFSET(CVMdataAnn!CD$9,$A26,0)))</f>
        <v>337.1656548135299</v>
      </c>
      <c r="CE30" s="6">
        <f ca="1">IF(ISERROR(CVMdataQly!CE30*(OFFSET(CPdataAnn!CE$9,$A26,0)/OFFSET(CVMdataAnn!CE$9,$A26,0))),"",CVMdataQly!CE30*(OFFSET(CPdataAnn!CE$9,$A26,0)/OFFSET(CVMdataAnn!CE$9,$A26,0)))</f>
        <v>790.23358585858591</v>
      </c>
      <c r="CF30" s="6">
        <f ca="1">IF(ISERROR(CVMdataQly!CF30*(OFFSET(CPdataAnn!CF$9,$A26,0)/OFFSET(CVMdataAnn!CF$9,$A26,0))),"",CVMdataQly!CF30*(OFFSET(CPdataAnn!CF$9,$A26,0)/OFFSET(CVMdataAnn!CF$9,$A26,0)))</f>
        <v>454.89459815546769</v>
      </c>
      <c r="CG30" s="6">
        <f ca="1">IF(ISERROR(CVMdataQly!CG30*(OFFSET(CPdataAnn!CG$9,$A26,0)/OFFSET(CVMdataAnn!CG$9,$A26,0))),"",CVMdataQly!CG30*(OFFSET(CPdataAnn!CG$9,$A26,0)/OFFSET(CVMdataAnn!CG$9,$A26,0)))</f>
        <v>334.73939929328623</v>
      </c>
      <c r="CH30" s="6">
        <f ca="1">IF(ISERROR(CVMdataQly!CH30*(OFFSET(CPdataAnn!CH$9,$A26,0)/OFFSET(CVMdataAnn!CH$9,$A26,0))),"",CVMdataQly!CH30*(OFFSET(CPdataAnn!CH$9,$A26,0)/OFFSET(CVMdataAnn!CH$9,$A26,0)))</f>
        <v>1022.2026650755768</v>
      </c>
      <c r="CI30" s="6">
        <f ca="1">IF(ISERROR(CVMdataQly!CI30*(OFFSET(CPdataAnn!CI$9,$A26,0)/OFFSET(CVMdataAnn!CI$9,$A26,0))),"",CVMdataQly!CI30*(OFFSET(CPdataAnn!CI$9,$A26,0)/OFFSET(CVMdataAnn!CI$9,$A26,0)))</f>
        <v>525.16230230749284</v>
      </c>
      <c r="CJ30" s="6">
        <f ca="1">IF(ISERROR(CVMdataQly!CJ30*(OFFSET(CPdataAnn!CJ$9,$A26,0)/OFFSET(CVMdataAnn!CJ$9,$A26,0))),"",CVMdataQly!CJ30*(OFFSET(CPdataAnn!CJ$9,$A26,0)/OFFSET(CVMdataAnn!CJ$9,$A26,0)))</f>
        <v>289.96350364963507</v>
      </c>
      <c r="CK30" s="6">
        <f ca="1">IF(ISERROR(CVMdataQly!CK30*(OFFSET(CPdataAnn!CK$9,$A26,0)/OFFSET(CVMdataAnn!CK$9,$A26,0))),"",CVMdataQly!CK30*(OFFSET(CPdataAnn!CK$9,$A26,0)/OFFSET(CVMdataAnn!CK$9,$A26,0)))</f>
        <v>44.183006535947712</v>
      </c>
      <c r="CL30" s="6">
        <f ca="1">IF(ISERROR(CVMdataQly!CL30*(OFFSET(CPdataAnn!CL$9,$A26,0)/OFFSET(CVMdataAnn!CL$9,$A26,0))),"",CVMdataQly!CL30*(OFFSET(CPdataAnn!CL$9,$A26,0)/OFFSET(CVMdataAnn!CL$9,$A26,0)))</f>
        <v>190.97769340294258</v>
      </c>
      <c r="CM30" s="6">
        <f ca="1">IF(ISERROR(CVMdataQly!CM30*(OFFSET(CPdataAnn!CM$9,$A26,0)/OFFSET(CVMdataAnn!CM$9,$A26,0))),"",CVMdataQly!CM30*(OFFSET(CPdataAnn!CM$9,$A26,0)/OFFSET(CVMdataAnn!CM$9,$A26,0)))</f>
        <v>311.01355932203393</v>
      </c>
      <c r="CN30" s="6">
        <f ca="1">IF(ISERROR(CVMdataQly!CN30*(OFFSET(CPdataAnn!CN$9,$A26,0)/OFFSET(CVMdataAnn!CN$9,$A26,0))),"",CVMdataQly!CN30*(OFFSET(CPdataAnn!CN$9,$A26,0)/OFFSET(CVMdataAnn!CN$9,$A26,0)))</f>
        <v>116.01630751310425</v>
      </c>
      <c r="CO30" s="6">
        <f ca="1">IF(ISERROR(CVMdataQly!CO30*(OFFSET(CPdataAnn!CO$9,$A26,0)/OFFSET(CVMdataAnn!CO$9,$A26,0))),"",CVMdataQly!CO30*(OFFSET(CPdataAnn!CO$9,$A26,0)/OFFSET(CVMdataAnn!CO$9,$A26,0)))</f>
        <v>161.19891640866874</v>
      </c>
      <c r="CP30" s="6">
        <f ca="1">IF(ISERROR(CVMdataQly!CP30*(OFFSET(CPdataAnn!CP$9,$A26,0)/OFFSET(CVMdataAnn!CP$9,$A26,0))),"",CVMdataQly!CP30*(OFFSET(CPdataAnn!CP$9,$A26,0)/OFFSET(CVMdataAnn!CP$9,$A26,0)))</f>
        <v>33.939393939393938</v>
      </c>
      <c r="CQ30" s="6">
        <f ca="1">IF(ISERROR(CVMdataQly!CQ30*(OFFSET(CPdataAnn!CQ$9,$A26,0)/OFFSET(CVMdataAnn!CQ$9,$A26,0))),"",CVMdataQly!CQ30*(OFFSET(CPdataAnn!CQ$9,$A26,0)/OFFSET(CVMdataAnn!CQ$9,$A26,0)))</f>
        <v>185.96675900277009</v>
      </c>
      <c r="CR30" s="6">
        <f ca="1">IF(ISERROR(CVMdataQly!CR30*(OFFSET(CPdataAnn!CR$9,$A26,0)/OFFSET(CVMdataAnn!CR$9,$A26,0))),"",CVMdataQly!CR30*(OFFSET(CPdataAnn!CR$9,$A26,0)/OFFSET(CVMdataAnn!CR$9,$A26,0)))</f>
        <v>12669.0486446946</v>
      </c>
      <c r="CS30" s="6">
        <f ca="1">IF(ISERROR(CVMdataQly!CS30*(OFFSET(CPdataAnn!CS$9,$A26,0)/OFFSET(CVMdataAnn!CS$9,$A26,0))),"",CVMdataQly!CS30*(OFFSET(CPdataAnn!CS$9,$A26,0)/OFFSET(CVMdataAnn!CS$9,$A26,0)))</f>
        <v>5436.0195165575105</v>
      </c>
      <c r="CT30" s="6">
        <f ca="1">IF(ISERROR(CVMdataQly!CT30*(OFFSET(CPdataAnn!CT$9,$A26,0)/OFFSET(CVMdataAnn!CT$9,$A26,0))),"",CVMdataQly!CT30*(OFFSET(CPdataAnn!CT$9,$A26,0)/OFFSET(CVMdataAnn!CT$9,$A26,0)))</f>
        <v>5295.8528490752888</v>
      </c>
      <c r="CU30" s="6">
        <f ca="1">IF(ISERROR(CVMdataQly!CU30*(OFFSET(CPdataAnn!CU$9,$A26,0)/OFFSET(CVMdataAnn!CU$9,$A26,0))),"",CVMdataQly!CU30*(OFFSET(CPdataAnn!CU$9,$A26,0)/OFFSET(CVMdataAnn!CU$9,$A26,0)))</f>
        <v>54.982248520710066</v>
      </c>
      <c r="CV30" s="6">
        <f ca="1">IF(ISERROR(CVMdataQly!CV30*(OFFSET(CPdataAnn!CV$9,$A26,0)/OFFSET(CVMdataAnn!CV$9,$A26,0))),"",CVMdataQly!CV30*(OFFSET(CPdataAnn!CV$9,$A26,0)/OFFSET(CVMdataAnn!CV$9,$A26,0)))</f>
        <v>84.915717539863323</v>
      </c>
      <c r="CW30" s="6">
        <f ca="1">IF(ISERROR(CVMdataQly!CW30*(OFFSET(CPdataAnn!CW$9,$A26,0)/OFFSET(CVMdataAnn!CW$9,$A26,0))),"",CVMdataQly!CW30*(OFFSET(CPdataAnn!CW$9,$A26,0)/OFFSET(CVMdataAnn!CW$9,$A26,0)))</f>
        <v>4444.8888407601926</v>
      </c>
      <c r="CX30" s="6">
        <f ca="1">IF(ISERROR(CVMdataQly!CX30*(OFFSET(CPdataAnn!CX$9,$A26,0)/OFFSET(CVMdataAnn!CX$9,$A26,0))),"",CVMdataQly!CX30*(OFFSET(CPdataAnn!CX$9,$A26,0)/OFFSET(CVMdataAnn!CX$9,$A26,0)))</f>
        <v>442.84437689969599</v>
      </c>
      <c r="CY30" s="6">
        <f ca="1">IF(ISERROR(CVMdataQly!CY30*(OFFSET(CPdataAnn!CY$9,$A26,0)/OFFSET(CVMdataAnn!CY$9,$A26,0))),"",CVMdataQly!CY30*(OFFSET(CPdataAnn!CY$9,$A26,0)/OFFSET(CVMdataAnn!CY$9,$A26,0)))</f>
        <v>2319.9702823179791</v>
      </c>
      <c r="CZ30" s="6">
        <f ca="1">IF(ISERROR(CVMdataQly!CZ30*(OFFSET(CPdataAnn!CZ$9,$A26,0)/OFFSET(CVMdataAnn!CZ$9,$A26,0))),"",CVMdataQly!CZ30*(OFFSET(CPdataAnn!CZ$9,$A26,0)/OFFSET(CVMdataAnn!CZ$9,$A26,0)))</f>
        <v>1318.9789096213456</v>
      </c>
      <c r="DA30" s="6">
        <f ca="1">IF(ISERROR(CVMdataQly!DA30*(OFFSET(CPdataAnn!DA$9,$A26,0)/OFFSET(CVMdataAnn!DA$9,$A26,0))),"",CVMdataQly!DA30*(OFFSET(CPdataAnn!DA$9,$A26,0)/OFFSET(CVMdataAnn!DA$9,$A26,0)))</f>
        <v>362.9640861931365</v>
      </c>
      <c r="DB30" s="6">
        <f ca="1">IF(ISERROR(CVMdataQly!DB30*(OFFSET(CPdataAnn!DB$9,$A26,0)/OFFSET(CVMdataAnn!DB$9,$A26,0))),"",CVMdataQly!DB30*(OFFSET(CPdataAnn!DB$9,$A26,0)/OFFSET(CVMdataAnn!DB$9,$A26,0)))</f>
        <v>2787.9987311024906</v>
      </c>
      <c r="DC30" s="6">
        <f ca="1">IF(ISERROR(CVMdataQly!DC30*(OFFSET(CPdataAnn!DC$9,$A26,0)/OFFSET(CVMdataAnn!DC$9,$A26,0))),"",CVMdataQly!DC30*(OFFSET(CPdataAnn!DC$9,$A26,0)/OFFSET(CVMdataAnn!DC$9,$A26,0)))</f>
        <v>553.8508130081301</v>
      </c>
      <c r="DD30" s="6">
        <f ca="1">IF(ISERROR(CVMdataQly!DD30*(OFFSET(CPdataAnn!DD$9,$A26,0)/OFFSET(CVMdataAnn!DD$9,$A26,0))),"",CVMdataQly!DD30*(OFFSET(CPdataAnn!DD$9,$A26,0)/OFFSET(CVMdataAnn!DD$9,$A26,0)))</f>
        <v>903.07805983680873</v>
      </c>
      <c r="DE30" s="6">
        <f ca="1">IF(ISERROR(CVMdataQly!DE30*(OFFSET(CPdataAnn!DE$9,$A26,0)/OFFSET(CVMdataAnn!DE$9,$A26,0))),"",CVMdataQly!DE30*(OFFSET(CPdataAnn!DE$9,$A26,0)/OFFSET(CVMdataAnn!DE$9,$A26,0)))</f>
        <v>1060.8010572328963</v>
      </c>
      <c r="DF30" s="6">
        <f ca="1">IF(ISERROR(CVMdataQly!DF30*(OFFSET(CPdataAnn!DF$9,$A26,0)/OFFSET(CVMdataAnn!DF$9,$A26,0))),"",CVMdataQly!DF30*(OFFSET(CPdataAnn!DF$9,$A26,0)/OFFSET(CVMdataAnn!DF$9,$A26,0)))</f>
        <v>199.09859154929578</v>
      </c>
      <c r="DG30" s="6">
        <f ca="1">IF(ISERROR(CVMdataQly!DG30*(OFFSET(CPdataAnn!DG$9,$A26,0)/OFFSET(CVMdataAnn!DG$9,$A26,0))),"",CVMdataQly!DG30*(OFFSET(CPdataAnn!DG$9,$A26,0)/OFFSET(CVMdataAnn!DG$9,$A26,0)))</f>
        <v>71.037716615698258</v>
      </c>
      <c r="DH30" s="6">
        <f ca="1">IF(ISERROR(CVMdataQly!DH30*(OFFSET(CPdataAnn!DH$9,$A26,0)/OFFSET(CVMdataAnn!DH$9,$A26,0))),"",CVMdataQly!DH30*(OFFSET(CPdataAnn!DH$9,$A26,0)/OFFSET(CVMdataAnn!DH$9,$A26,0)))</f>
        <v>1638.7096774193546</v>
      </c>
      <c r="DI30" s="6">
        <f ca="1">IF(ISERROR(CVMdataQly!DI30*(OFFSET(CPdataAnn!DI$9,$A26,0)/OFFSET(CVMdataAnn!DI$9,$A26,0))),"",CVMdataQly!DI30*(OFFSET(CPdataAnn!DI$9,$A26,0)/OFFSET(CVMdataAnn!DI$9,$A26,0)))</f>
        <v>177.93487621097955</v>
      </c>
      <c r="DJ30" s="6">
        <f ca="1">IF(ISERROR(CVMdataQly!DJ30*(OFFSET(CPdataAnn!DJ$9,$A26,0)/OFFSET(CVMdataAnn!DJ$9,$A26,0))),"",CVMdataQly!DJ30*(OFFSET(CPdataAnn!DJ$9,$A26,0)/OFFSET(CVMdataAnn!DJ$9,$A26,0)))</f>
        <v>56.828282828282831</v>
      </c>
      <c r="DK30" s="6">
        <f ca="1">IF(ISERROR(CVMdataQly!DK30*(OFFSET(CPdataAnn!DK$9,$A26,0)/OFFSET(CVMdataAnn!DK$9,$A26,0))),"",CVMdataQly!DK30*(OFFSET(CPdataAnn!DK$9,$A26,0)/OFFSET(CVMdataAnn!DK$9,$A26,0)))</f>
        <v>1404.5131155085135</v>
      </c>
      <c r="DL30" s="6">
        <f ca="1">IF(ISERROR(CVMdataQly!DL30*(OFFSET(CPdataAnn!DL$9,$A26,0)/OFFSET(CVMdataAnn!DL$9,$A26,0))),"",CVMdataQly!DL30*(OFFSET(CPdataAnn!DL$9,$A26,0)/OFFSET(CVMdataAnn!DL$9,$A26,0)))</f>
        <v>8718.514042954921</v>
      </c>
      <c r="DM30" s="6">
        <f ca="1">IF(ISERROR(CVMdataQly!DM30*(OFFSET(CPdataAnn!DM$9,$A26,0)/OFFSET(CVMdataAnn!DM$9,$A26,0))),"",CVMdataQly!DM30*(OFFSET(CPdataAnn!DM$9,$A26,0)/OFFSET(CVMdataAnn!DM$9,$A26,0)))</f>
        <v>2081.6938775510203</v>
      </c>
      <c r="DN30" s="6">
        <f ca="1">IF(ISERROR(CVMdataQly!DN30*(OFFSET(CPdataAnn!DN$9,$A26,0)/OFFSET(CVMdataAnn!DN$9,$A26,0))),"",CVMdataQly!DN30*(OFFSET(CPdataAnn!DN$9,$A26,0)/OFFSET(CVMdataAnn!DN$9,$A26,0)))</f>
        <v>615.09166666666658</v>
      </c>
      <c r="DO30" s="6">
        <f ca="1">IF(ISERROR(CVMdataQly!DO30*(OFFSET(CPdataAnn!DO$9,$A26,0)/OFFSET(CVMdataAnn!DO$9,$A26,0))),"",CVMdataQly!DO30*(OFFSET(CPdataAnn!DO$9,$A26,0)/OFFSET(CVMdataAnn!DO$9,$A26,0)))</f>
        <v>215.83783783783784</v>
      </c>
      <c r="DP30" s="6">
        <f ca="1">IF(ISERROR(CVMdataQly!DP30*(OFFSET(CPdataAnn!DP$9,$A26,0)/OFFSET(CVMdataAnn!DP$9,$A26,0))),"",CVMdataQly!DP30*(OFFSET(CPdataAnn!DP$9,$A26,0)/OFFSET(CVMdataAnn!DP$9,$A26,0)))</f>
        <v>583.05084745762713</v>
      </c>
      <c r="DQ30" s="6">
        <f ca="1">IF(ISERROR(CVMdataQly!DQ30*(OFFSET(CPdataAnn!DQ$9,$A26,0)/OFFSET(CVMdataAnn!DQ$9,$A26,0))),"",CVMdataQly!DQ30*(OFFSET(CPdataAnn!DQ$9,$A26,0)/OFFSET(CVMdataAnn!DQ$9,$A26,0)))</f>
        <v>633.26385079539227</v>
      </c>
      <c r="DR30" s="6">
        <f ca="1">IF(ISERROR(CVMdataQly!DR30*(OFFSET(CPdataAnn!DR$9,$A26,0)/OFFSET(CVMdataAnn!DR$9,$A26,0))),"",CVMdataQly!DR30*(OFFSET(CPdataAnn!DR$9,$A26,0)/OFFSET(CVMdataAnn!DR$9,$A26,0)))</f>
        <v>39.086757990867575</v>
      </c>
      <c r="DS30" s="6">
        <f ca="1">IF(ISERROR(CVMdataQly!DS30*(OFFSET(CPdataAnn!DS$9,$A26,0)/OFFSET(CVMdataAnn!DS$9,$A26,0))),"",CVMdataQly!DS30*(OFFSET(CPdataAnn!DS$9,$A26,0)/OFFSET(CVMdataAnn!DS$9,$A26,0)))</f>
        <v>375.84648963259372</v>
      </c>
      <c r="DT30" s="6">
        <f ca="1">IF(ISERROR(CVMdataQly!DT30*(OFFSET(CPdataAnn!DT$9,$A26,0)/OFFSET(CVMdataAnn!DT$9,$A26,0))),"",CVMdataQly!DT30*(OFFSET(CPdataAnn!DT$9,$A26,0)/OFFSET(CVMdataAnn!DT$9,$A26,0)))</f>
        <v>342.73966766084362</v>
      </c>
      <c r="DU30" s="6">
        <f ca="1">IF(ISERROR(CVMdataQly!DU30*(OFFSET(CPdataAnn!DU$9,$A26,0)/OFFSET(CVMdataAnn!DU$9,$A26,0))),"",CVMdataQly!DU30*(OFFSET(CPdataAnn!DU$9,$A26,0)/OFFSET(CVMdataAnn!DU$9,$A26,0)))</f>
        <v>29.051194539249146</v>
      </c>
      <c r="DV30" s="6">
        <f ca="1">IF(ISERROR(CVMdataQly!DV30*(OFFSET(CPdataAnn!DV$9,$A26,0)/OFFSET(CVMdataAnn!DV$9,$A26,0))),"",CVMdataQly!DV30*(OFFSET(CPdataAnn!DV$9,$A26,0)/OFFSET(CVMdataAnn!DV$9,$A26,0)))</f>
        <v>3.75</v>
      </c>
      <c r="DW30" s="6">
        <f ca="1">IF(ISERROR(CVMdataQly!DW30*(OFFSET(CPdataAnn!DW$9,$A26,0)/OFFSET(CVMdataAnn!DW$9,$A26,0))),"",CVMdataQly!DW30*(OFFSET(CPdataAnn!DW$9,$A26,0)/OFFSET(CVMdataAnn!DW$9,$A26,0)))</f>
        <v>2189.6731914893617</v>
      </c>
      <c r="DX30" s="6">
        <f ca="1">IF(ISERROR(CVMdataQly!DX30*(OFFSET(CPdataAnn!DX$9,$A26,0)/OFFSET(CVMdataAnn!DX$9,$A26,0))),"",CVMdataQly!DX30*(OFFSET(CPdataAnn!DX$9,$A26,0)/OFFSET(CVMdataAnn!DX$9,$A26,0)))</f>
        <v>980.97435897435889</v>
      </c>
      <c r="DY30" s="6">
        <f ca="1">IF(ISERROR(CVMdataQly!DY30*(OFFSET(CPdataAnn!DY$9,$A26,0)/OFFSET(CVMdataAnn!DY$9,$A26,0))),"",CVMdataQly!DY30*(OFFSET(CPdataAnn!DY$9,$A26,0)/OFFSET(CVMdataAnn!DY$9,$A26,0)))</f>
        <v>297.77777777777777</v>
      </c>
      <c r="DZ30" s="6">
        <f ca="1">IF(ISERROR(CVMdataQly!DZ30*(OFFSET(CPdataAnn!DZ$9,$A26,0)/OFFSET(CVMdataAnn!DZ$9,$A26,0))),"",CVMdataQly!DZ30*(OFFSET(CPdataAnn!DZ$9,$A26,0)/OFFSET(CVMdataAnn!DZ$9,$A26,0)))</f>
        <v>380.89907362262312</v>
      </c>
      <c r="EA30" s="6">
        <f ca="1">IF(ISERROR(CVMdataQly!EA30*(OFFSET(CPdataAnn!EA$9,$A26,0)/OFFSET(CVMdataAnn!EA$9,$A26,0))),"",CVMdataQly!EA30*(OFFSET(CPdataAnn!EA$9,$A26,0)/OFFSET(CVMdataAnn!EA$9,$A26,0)))</f>
        <v>352.10422474801629</v>
      </c>
      <c r="EB30" s="6">
        <f ca="1">IF(ISERROR(CVMdataQly!EB30*(OFFSET(CPdataAnn!EB$9,$A26,0)/OFFSET(CVMdataAnn!EB$9,$A26,0))),"",CVMdataQly!EB30*(OFFSET(CPdataAnn!EB$9,$A26,0)/OFFSET(CVMdataAnn!EB$9,$A26,0)))</f>
        <v>178.15813953488373</v>
      </c>
      <c r="EC30" s="6">
        <f ca="1">IF(ISERROR(CVMdataQly!EC30*(OFFSET(CPdataAnn!EC$9,$A26,0)/OFFSET(CVMdataAnn!EC$9,$A26,0))),"",CVMdataQly!EC30*(OFFSET(CPdataAnn!EC$9,$A26,0)/OFFSET(CVMdataAnn!EC$9,$A26,0)))</f>
        <v>2561.0073991031391</v>
      </c>
      <c r="ED30" s="6">
        <f ca="1">IF(ISERROR(CVMdataQly!ED30*(OFFSET(CPdataAnn!ED$9,$A26,0)/OFFSET(CVMdataAnn!ED$9,$A26,0))),"",CVMdataQly!ED30*(OFFSET(CPdataAnn!ED$9,$A26,0)/OFFSET(CVMdataAnn!ED$9,$A26,0)))</f>
        <v>566.02861001964641</v>
      </c>
      <c r="EE30" s="6">
        <f ca="1">IF(ISERROR(CVMdataQly!EE30*(OFFSET(CPdataAnn!EE$9,$A26,0)/OFFSET(CVMdataAnn!EE$9,$A26,0))),"",CVMdataQly!EE30*(OFFSET(CPdataAnn!EE$9,$A26,0)/OFFSET(CVMdataAnn!EE$9,$A26,0)))</f>
        <v>1300.8432412657764</v>
      </c>
      <c r="EF30" s="6">
        <f ca="1">IF(ISERROR(CVMdataQly!EF30*(OFFSET(CPdataAnn!EF$9,$A26,0)/OFFSET(CVMdataAnn!EF$9,$A26,0))),"",CVMdataQly!EF30*(OFFSET(CPdataAnn!EF$9,$A26,0)/OFFSET(CVMdataAnn!EF$9,$A26,0)))</f>
        <v>693.90386266094424</v>
      </c>
      <c r="EG30" s="6">
        <f ca="1">IF(ISERROR(CVMdataQly!EG30*(OFFSET(CPdataAnn!EG$9,$A26,0)/OFFSET(CVMdataAnn!EG$9,$A26,0))),"",CVMdataQly!EG30*(OFFSET(CPdataAnn!EG$9,$A26,0)/OFFSET(CVMdataAnn!EG$9,$A26,0)))</f>
        <v>1507.2743779421655</v>
      </c>
      <c r="EH30" s="6">
        <f ca="1">IF(ISERROR(CVMdataQly!EH30*(OFFSET(CPdataAnn!EH$9,$A26,0)/OFFSET(CVMdataAnn!EH$9,$A26,0))),"",CVMdataQly!EH30*(OFFSET(CPdataAnn!EH$9,$A26,0)/OFFSET(CVMdataAnn!EH$9,$A26,0)))</f>
        <v>315.92379679144386</v>
      </c>
      <c r="EI30" s="6">
        <f ca="1">IF(ISERROR(CVMdataQly!EI30*(OFFSET(CPdataAnn!EI$9,$A26,0)/OFFSET(CVMdataAnn!EI$9,$A26,0))),"",CVMdataQly!EI30*(OFFSET(CPdataAnn!EI$9,$A26,0)/OFFSET(CVMdataAnn!EI$9,$A26,0)))</f>
        <v>734.82909090909095</v>
      </c>
      <c r="EJ30" s="6">
        <f ca="1">IF(ISERROR(CVMdataQly!EJ30*(OFFSET(CPdataAnn!EJ$9,$A26,0)/OFFSET(CVMdataAnn!EJ$9,$A26,0))),"",CVMdataQly!EJ30*(OFFSET(CPdataAnn!EJ$9,$A26,0)/OFFSET(CVMdataAnn!EJ$9,$A26,0)))</f>
        <v>125.23643949930458</v>
      </c>
      <c r="EK30" s="6">
        <f ca="1">IF(ISERROR(CVMdataQly!EK30*(OFFSET(CPdataAnn!EK$9,$A26,0)/OFFSET(CVMdataAnn!EK$9,$A26,0))),"",CVMdataQly!EK30*(OFFSET(CPdataAnn!EK$9,$A26,0)/OFFSET(CVMdataAnn!EK$9,$A26,0)))</f>
        <v>331.20010615711254</v>
      </c>
      <c r="EL30" s="6" t="str">
        <f ca="1">IF(ISERROR(CVMdataQly!EL30*(OFFSET(CPdataAnn!EL$9,$A26,0)/OFFSET(CVMdataAnn!EL$9,$A26,0))),"",CVMdataQly!EL30*(OFFSET(CPdataAnn!EL$9,$A26,0)/OFFSET(CVMdataAnn!EL$9,$A26,0)))</f>
        <v/>
      </c>
      <c r="EM30" s="6">
        <f ca="1">IF(ISERROR(CVMdataQly!EM30*(OFFSET(CPdataAnn!EM$9,$A26,0)/OFFSET(CVMdataAnn!EM$9,$A26,0))),"",CVMdataQly!EM30*(OFFSET(CPdataAnn!EM$9,$A26,0)/OFFSET(CVMdataAnn!EM$9,$A26,0)))</f>
        <v>702.91599353796437</v>
      </c>
      <c r="EN30" s="6">
        <f ca="1">IF(ISERROR(CVMdataQly!EN30*(OFFSET(CPdataAnn!EN$9,$A26,0)/OFFSET(CVMdataAnn!EN$9,$A26,0))),"",CVMdataQly!EN30*(OFFSET(CPdataAnn!EN$9,$A26,0)/OFFSET(CVMdataAnn!EN$9,$A26,0)))</f>
        <v>9180.9084648900953</v>
      </c>
      <c r="EO30" s="6">
        <f ca="1">IF(ISERROR(CVMdataQly!EO30*(OFFSET(CPdataAnn!EO$9,$A26,0)/OFFSET(CVMdataAnn!EO$9,$A26,0))),"",CVMdataQly!EO30*(OFFSET(CPdataAnn!EO$9,$A26,0)/OFFSET(CVMdataAnn!EO$9,$A26,0)))</f>
        <v>7657.9176133758547</v>
      </c>
      <c r="EP30" s="6">
        <f ca="1">IF(ISERROR(CVMdataQly!EP30*(OFFSET(CPdataAnn!EP$9,$A26,0)/OFFSET(CVMdataAnn!EP$9,$A26,0))),"",CVMdataQly!EP30*(OFFSET(CPdataAnn!EP$9,$A26,0)/OFFSET(CVMdataAnn!EP$9,$A26,0)))</f>
        <v>6898.1887973086632</v>
      </c>
      <c r="EQ30" s="6">
        <f ca="1">IF(ISERROR(CVMdataQly!EQ30*(OFFSET(CPdataAnn!EQ$9,$A26,0)/OFFSET(CVMdataAnn!EQ$9,$A26,0))),"",CVMdataQly!EQ30*(OFFSET(CPdataAnn!EQ$9,$A26,0)/OFFSET(CVMdataAnn!EQ$9,$A26,0)))</f>
        <v>759.82929327415502</v>
      </c>
      <c r="ER30" s="6">
        <f ca="1">IF(ISERROR(CVMdataQly!ER30*(OFFSET(CPdataAnn!ER$9,$A26,0)/OFFSET(CVMdataAnn!ER$9,$A26,0))),"",CVMdataQly!ER30*(OFFSET(CPdataAnn!ER$9,$A26,0)/OFFSET(CVMdataAnn!ER$9,$A26,0)))</f>
        <v>1523.1532712731089</v>
      </c>
      <c r="ES30" s="6">
        <f ca="1">IF(ISERROR(CVMdataQly!ES30*(OFFSET(CPdataAnn!ES$9,$A26,0)/OFFSET(CVMdataAnn!ES$9,$A26,0))),"",CVMdataQly!ES30*(OFFSET(CPdataAnn!ES$9,$A26,0)/OFFSET(CVMdataAnn!ES$9,$A26,0)))</f>
        <v>10711.856574680292</v>
      </c>
      <c r="ET30" s="6">
        <f ca="1">IF(ISERROR(CVMdataQly!ET30*(OFFSET(CPdataAnn!ET$9,$A26,0)/OFFSET(CVMdataAnn!ET$9,$A26,0))),"",CVMdataQly!ET30*(OFFSET(CPdataAnn!ET$9,$A26,0)/OFFSET(CVMdataAnn!ET$9,$A26,0)))</f>
        <v>1717.9099433483102</v>
      </c>
      <c r="EU30" s="6">
        <f ca="1">IF(ISERROR(CVMdataQly!EU30*(OFFSET(CPdataAnn!EU$9,$A26,0)/OFFSET(CVMdataAnn!EU$9,$A26,0))),"",CVMdataQly!EU30*(OFFSET(CPdataAnn!EU$9,$A26,0)/OFFSET(CVMdataAnn!EU$9,$A26,0)))</f>
        <v>522.93163280438978</v>
      </c>
      <c r="EV30" s="6">
        <f ca="1">IF(ISERROR(CVMdataQly!EV30*(OFFSET(CPdataAnn!EV$9,$A26,0)/OFFSET(CVMdataAnn!EV$9,$A26,0))),"",CVMdataQly!EV30*(OFFSET(CPdataAnn!EV$9,$A26,0)/OFFSET(CVMdataAnn!EV$9,$A26,0)))</f>
        <v>107.95454545454545</v>
      </c>
      <c r="EW30" s="6">
        <f ca="1">IF(ISERROR(CVMdataQly!EW30*(OFFSET(CPdataAnn!EW$9,$A26,0)/OFFSET(CVMdataAnn!EW$9,$A26,0))),"",CVMdataQly!EW30*(OFFSET(CPdataAnn!EW$9,$A26,0)/OFFSET(CVMdataAnn!EW$9,$A26,0)))</f>
        <v>1086.4604285089636</v>
      </c>
      <c r="EX30" s="6">
        <f ca="1">IF(ISERROR(CVMdataQly!EX30*(OFFSET(CPdataAnn!EX$9,$A26,0)/OFFSET(CVMdataAnn!EX$9,$A26,0))),"",CVMdataQly!EX30*(OFFSET(CPdataAnn!EX$9,$A26,0)/OFFSET(CVMdataAnn!EX$9,$A26,0)))</f>
        <v>356.99669108957693</v>
      </c>
      <c r="EY30" s="6">
        <f ca="1">IF(ISERROR(CVMdataQly!EY30*(OFFSET(CPdataAnn!EY$9,$A26,0)/OFFSET(CVMdataAnn!EY$9,$A26,0))),"",CVMdataQly!EY30*(OFFSET(CPdataAnn!EY$9,$A26,0)/OFFSET(CVMdataAnn!EY$9,$A26,0)))</f>
        <v>930.04909983633388</v>
      </c>
      <c r="EZ30" s="6">
        <f ca="1">IF(ISERROR(CVMdataQly!EZ30*(OFFSET(CPdataAnn!EZ$9,$A26,0)/OFFSET(CVMdataAnn!EZ$9,$A26,0))),"",CVMdataQly!EZ30*(OFFSET(CPdataAnn!EZ$9,$A26,0)/OFFSET(CVMdataAnn!EZ$9,$A26,0)))</f>
        <v>721.95290858725764</v>
      </c>
      <c r="FA30" s="6">
        <f ca="1">IF(ISERROR(CVMdataQly!FA30*(OFFSET(CPdataAnn!FA$9,$A26,0)/OFFSET(CVMdataAnn!FA$9,$A26,0))),"",CVMdataQly!FA30*(OFFSET(CPdataAnn!FA$9,$A26,0)/OFFSET(CVMdataAnn!FA$9,$A26,0)))</f>
        <v>208</v>
      </c>
      <c r="FB30" s="6">
        <f ca="1">IF(ISERROR(CVMdataQly!FB30*(OFFSET(CPdataAnn!FB$9,$A26,0)/OFFSET(CVMdataAnn!FB$9,$A26,0))),"",CVMdataQly!FB30*(OFFSET(CPdataAnn!FB$9,$A26,0)/OFFSET(CVMdataAnn!FB$9,$A26,0)))</f>
        <v>1476.0571517801372</v>
      </c>
      <c r="FC30" s="6">
        <f ca="1">IF(ISERROR(CVMdataQly!FC30*(OFFSET(CPdataAnn!FC$9,$A26,0)/OFFSET(CVMdataAnn!FC$9,$A26,0))),"",CVMdataQly!FC30*(OFFSET(CPdataAnn!FC$9,$A26,0)/OFFSET(CVMdataAnn!FC$9,$A26,0)))</f>
        <v>1444.8584955102897</v>
      </c>
      <c r="FD30" s="6">
        <f ca="1">IF(ISERROR(CVMdataQly!FD30*(OFFSET(CPdataAnn!FD$9,$A26,0)/OFFSET(CVMdataAnn!FD$9,$A26,0))),"",CVMdataQly!FD30*(OFFSET(CPdataAnn!FD$9,$A26,0)/OFFSET(CVMdataAnn!FD$9,$A26,0)))</f>
        <v>1749.9234485159718</v>
      </c>
      <c r="FE30" s="6">
        <f ca="1">IF(ISERROR(CVMdataQly!FE30*(OFFSET(CPdataAnn!FE$9,$A26,0)/OFFSET(CVMdataAnn!FE$9,$A26,0))),"",CVMdataQly!FE30*(OFFSET(CPdataAnn!FE$9,$A26,0)/OFFSET(CVMdataAnn!FE$9,$A26,0)))</f>
        <v>-587.09427207637225</v>
      </c>
      <c r="FF30" s="6">
        <f ca="1">IF(ISERROR(CVMdataQly!FF30*(OFFSET(CPdataAnn!FF$9,$A26,0)/OFFSET(CVMdataAnn!FF$9,$A26,0))),"",CVMdataQly!FF30*(OFFSET(CPdataAnn!FF$9,$A26,0)/OFFSET(CVMdataAnn!FF$9,$A26,0)))</f>
        <v>125.03703703703702</v>
      </c>
      <c r="FG30" s="6">
        <f ca="1">IF(ISERROR(CVMdataQly!FG30*(OFFSET(CPdataAnn!FG$9,$A26,0)/OFFSET(CVMdataAnn!FG$9,$A26,0))),"",CVMdataQly!FG30*(OFFSET(CPdataAnn!FG$9,$A26,0)/OFFSET(CVMdataAnn!FG$9,$A26,0)))</f>
        <v>157.15203955500618</v>
      </c>
      <c r="FH30" s="6" t="str">
        <f ca="1">IF(ISERROR(CVMdataQly!FH30*(OFFSET(CPdataAnn!FH$9,$A26,0)/OFFSET(CVMdataAnn!FH$9,$A26,0))),"",CVMdataQly!FH30*(OFFSET(CPdataAnn!FH$9,$A26,0)/OFFSET(CVMdataAnn!FH$9,$A26,0)))</f>
        <v/>
      </c>
      <c r="FI30" s="6">
        <f ca="1">IF(ISERROR(CVMdataQly!FI30*(OFFSET(CPdataAnn!FI$9,$A26,0)/OFFSET(CVMdataAnn!FI$9,$A26,0))),"",CVMdataQly!FI30*(OFFSET(CPdataAnn!FI$9,$A26,0)/OFFSET(CVMdataAnn!FI$9,$A26,0)))</f>
        <v>3207.7329066045968</v>
      </c>
      <c r="FJ30" s="6">
        <f ca="1">IF(ISERROR(CVMdataQly!FJ30*(OFFSET(CPdataAnn!FJ$9,$A26,0)/OFFSET(CVMdataAnn!FJ$9,$A26,0))),"",CVMdataQly!FJ30*(OFFSET(CPdataAnn!FJ$9,$A26,0)/OFFSET(CVMdataAnn!FJ$9,$A26,0)))</f>
        <v>1552.9895931882686</v>
      </c>
      <c r="FK30" s="6">
        <f ca="1">IF(ISERROR(CVMdataQly!FK30*(OFFSET(CPdataAnn!FK$9,$A26,0)/OFFSET(CVMdataAnn!FK$9,$A26,0))),"",CVMdataQly!FK30*(OFFSET(CPdataAnn!FK$9,$A26,0)/OFFSET(CVMdataAnn!FK$9,$A26,0)))</f>
        <v>1655.8155718520832</v>
      </c>
      <c r="FL30" s="6">
        <f ca="1">IF(ISERROR(CVMdataQly!FL30*(OFFSET(CPdataAnn!FL$9,$A26,0)/OFFSET(CVMdataAnn!FL$9,$A26,0))),"",CVMdataQly!FL30*(OFFSET(CPdataAnn!FL$9,$A26,0)/OFFSET(CVMdataAnn!FL$9,$A26,0)))</f>
        <v>1577.9382670914504</v>
      </c>
    </row>
    <row r="31" spans="1:168" x14ac:dyDescent="0.25">
      <c r="A31" s="6">
        <f t="shared" si="0"/>
        <v>6</v>
      </c>
      <c r="B31" s="1">
        <v>33025</v>
      </c>
      <c r="C31" s="6">
        <f ca="1">IF(ISERROR(CVMdataQly!C31*(OFFSET(CPdataAnn!C$9,$A27,0)/OFFSET(CVMdataAnn!C$9,$A27,0))),"",CVMdataQly!C31*(OFFSET(CPdataAnn!C$9,$A27,0)/OFFSET(CVMdataAnn!C$9,$A27,0)))</f>
        <v>94553.185515445191</v>
      </c>
      <c r="D31" s="6">
        <f ca="1">IF(ISERROR(CVMdataQly!D31*(OFFSET(CPdataAnn!D$9,$A27,0)/OFFSET(CVMdataAnn!D$9,$A27,0))),"",CVMdataQly!D31*(OFFSET(CPdataAnn!D$9,$A27,0)/OFFSET(CVMdataAnn!D$9,$A27,0)))</f>
        <v>-1254.5689655172414</v>
      </c>
      <c r="E31" s="6">
        <f ca="1">IF(ISERROR(CVMdataQly!E31*(OFFSET(CPdataAnn!E$9,$A27,0)/OFFSET(CVMdataAnn!E$9,$A27,0))),"",CVMdataQly!E31*(OFFSET(CPdataAnn!E$9,$A27,0)/OFFSET(CVMdataAnn!E$9,$A27,0)))</f>
        <v>94242.19222101364</v>
      </c>
      <c r="F31" s="6">
        <f ca="1">IF(ISERROR(CVMdataQly!F31*(OFFSET(CPdataAnn!F$9,$A27,0)/OFFSET(CVMdataAnn!F$9,$A27,0))),"",CVMdataQly!F31*(OFFSET(CPdataAnn!F$9,$A27,0)/OFFSET(CVMdataAnn!F$9,$A27,0)))</f>
        <v>9915.743590730619</v>
      </c>
      <c r="G31" s="6">
        <f ca="1">IF(ISERROR(CVMdataQly!G31*(OFFSET(CPdataAnn!G$9,$A27,0)/OFFSET(CVMdataAnn!G$9,$A27,0))),"",CVMdataQly!G31*(OFFSET(CPdataAnn!G$9,$A27,0)/OFFSET(CVMdataAnn!G$9,$A27,0)))</f>
        <v>4488.9184518013635</v>
      </c>
      <c r="H31" s="6">
        <f ca="1">IF(ISERROR(CVMdataQly!H31*(OFFSET(CPdataAnn!H$9,$A27,0)/OFFSET(CVMdataAnn!H$9,$A27,0))),"",CVMdataQly!H31*(OFFSET(CPdataAnn!H$9,$A27,0)/OFFSET(CVMdataAnn!H$9,$A27,0)))</f>
        <v>4939.7903659292951</v>
      </c>
      <c r="I31" s="6">
        <f ca="1">IF(ISERROR(CVMdataQly!I31*(OFFSET(CPdataAnn!I$9,$A27,0)/OFFSET(CVMdataAnn!I$9,$A27,0))),"",CVMdataQly!I31*(OFFSET(CPdataAnn!I$9,$A27,0)/OFFSET(CVMdataAnn!I$9,$A27,0)))</f>
        <v>24791.834138834482</v>
      </c>
      <c r="J31" s="6">
        <f ca="1">IF(ISERROR(CVMdataQly!J31*(OFFSET(CPdataAnn!J$9,$A27,0)/OFFSET(CVMdataAnn!J$9,$A27,0))),"",CVMdataQly!J31*(OFFSET(CPdataAnn!J$9,$A27,0)/OFFSET(CVMdataAnn!J$9,$A27,0)))</f>
        <v>4921.290018832392</v>
      </c>
      <c r="K31" s="6">
        <f ca="1">IF(ISERROR(CVMdataQly!K31*(OFFSET(CPdataAnn!K$9,$A27,0)/OFFSET(CVMdataAnn!K$9,$A27,0))),"",CVMdataQly!K31*(OFFSET(CPdataAnn!K$9,$A27,0)/OFFSET(CVMdataAnn!K$9,$A27,0)))</f>
        <v>1023.0210819411296</v>
      </c>
      <c r="L31" s="6">
        <f ca="1">IF(ISERROR(CVMdataQly!L31*(OFFSET(CPdataAnn!L$9,$A27,0)/OFFSET(CVMdataAnn!L$9,$A27,0))),"",CVMdataQly!L31*(OFFSET(CPdataAnn!L$9,$A27,0)/OFFSET(CVMdataAnn!L$9,$A27,0)))</f>
        <v>12667.808607306864</v>
      </c>
      <c r="M31" s="6">
        <f ca="1">IF(ISERROR(CVMdataQly!M31*(OFFSET(CPdataAnn!M$9,$A27,0)/OFFSET(CVMdataAnn!M$9,$A27,0))),"",CVMdataQly!M31*(OFFSET(CPdataAnn!M$9,$A27,0)/OFFSET(CVMdataAnn!M$9,$A27,0)))</f>
        <v>1704.9810246679315</v>
      </c>
      <c r="N31" s="6">
        <f ca="1">IF(ISERROR(CVMdataQly!N31*(OFFSET(CPdataAnn!N$9,$A27,0)/OFFSET(CVMdataAnn!N$9,$A27,0))),"",CVMdataQly!N31*(OFFSET(CPdataAnn!N$9,$A27,0)/OFFSET(CVMdataAnn!N$9,$A27,0)))</f>
        <v>8500.4426986749386</v>
      </c>
      <c r="O31" s="6">
        <f ca="1">IF(ISERROR(CVMdataQly!O31*(OFFSET(CPdataAnn!O$9,$A27,0)/OFFSET(CVMdataAnn!O$9,$A27,0))),"",CVMdataQly!O31*(OFFSET(CPdataAnn!O$9,$A27,0)/OFFSET(CVMdataAnn!O$9,$A27,0)))</f>
        <v>724.90359059878051</v>
      </c>
      <c r="P31" s="6">
        <f ca="1">IF(ISERROR(CVMdataQly!P31*(OFFSET(CPdataAnn!P$9,$A27,0)/OFFSET(CVMdataAnn!P$9,$A27,0))),"",CVMdataQly!P31*(OFFSET(CPdataAnn!P$9,$A27,0)/OFFSET(CVMdataAnn!P$9,$A27,0)))</f>
        <v>9306.0937802269964</v>
      </c>
      <c r="Q31" s="6">
        <f ca="1">IF(ISERROR(CVMdataQly!Q31*(OFFSET(CPdataAnn!Q$9,$A27,0)/OFFSET(CVMdataAnn!Q$9,$A27,0))),"",CVMdataQly!Q31*(OFFSET(CPdataAnn!Q$9,$A27,0)/OFFSET(CVMdataAnn!Q$9,$A27,0)))</f>
        <v>11256.396597931836</v>
      </c>
      <c r="R31" s="6">
        <f ca="1">IF(ISERROR(CVMdataQly!R31*(OFFSET(CPdataAnn!R$9,$A27,0)/OFFSET(CVMdataAnn!R$9,$A27,0))),"",CVMdataQly!R31*(OFFSET(CPdataAnn!R$9,$A27,0)/OFFSET(CVMdataAnn!R$9,$A27,0)))</f>
        <v>9915.743590730619</v>
      </c>
      <c r="S31" s="6">
        <f ca="1">IF(ISERROR(CVMdataQly!S31*(OFFSET(CPdataAnn!S$9,$A27,0)/OFFSET(CVMdataAnn!S$9,$A27,0))),"",CVMdataQly!S31*(OFFSET(CPdataAnn!S$9,$A27,0)/OFFSET(CVMdataAnn!S$9,$A27,0)))</f>
        <v>8908.1103360811667</v>
      </c>
      <c r="T31" s="6">
        <f ca="1">IF(ISERROR(CVMdataQly!T31*(OFFSET(CPdataAnn!T$9,$A27,0)/OFFSET(CVMdataAnn!T$9,$A27,0))),"",CVMdataQly!T31*(OFFSET(CPdataAnn!T$9,$A27,0)/OFFSET(CVMdataAnn!T$9,$A27,0)))</f>
        <v>1425.8457929549299</v>
      </c>
      <c r="U31" s="6">
        <f ca="1">IF(ISERROR(CVMdataQly!U31*(OFFSET(CPdataAnn!U$9,$A27,0)/OFFSET(CVMdataAnn!U$9,$A27,0))),"",CVMdataQly!U31*(OFFSET(CPdataAnn!U$9,$A27,0)/OFFSET(CVMdataAnn!U$9,$A27,0)))</f>
        <v>2265.9829894573445</v>
      </c>
      <c r="V31" s="6">
        <f ca="1">IF(ISERROR(CVMdataQly!V31*(OFFSET(CPdataAnn!V$9,$A27,0)/OFFSET(CVMdataAnn!V$9,$A27,0))),"",CVMdataQly!V31*(OFFSET(CPdataAnn!V$9,$A27,0)/OFFSET(CVMdataAnn!V$9,$A27,0)))</f>
        <v>370.09058468295359</v>
      </c>
      <c r="W31" s="6">
        <f ca="1">IF(ISERROR(CVMdataQly!W31*(OFFSET(CPdataAnn!W$9,$A27,0)/OFFSET(CVMdataAnn!W$9,$A27,0))),"",CVMdataQly!W31*(OFFSET(CPdataAnn!W$9,$A27,0)/OFFSET(CVMdataAnn!W$9,$A27,0)))</f>
        <v>1437.0925925925926</v>
      </c>
      <c r="X31" s="6">
        <f ca="1">IF(ISERROR(CVMdataQly!X31*(OFFSET(CPdataAnn!X$9,$A27,0)/OFFSET(CVMdataAnn!X$9,$A27,0))),"",CVMdataQly!X31*(OFFSET(CPdataAnn!X$9,$A27,0)/OFFSET(CVMdataAnn!X$9,$A27,0)))</f>
        <v>294.15754222481075</v>
      </c>
      <c r="Y31" s="6">
        <f ca="1">IF(ISERROR(CVMdataQly!Y31*(OFFSET(CPdataAnn!Y$9,$A27,0)/OFFSET(CVMdataAnn!Y$9,$A27,0))),"",CVMdataQly!Y31*(OFFSET(CPdataAnn!Y$9,$A27,0)/OFFSET(CVMdataAnn!Y$9,$A27,0)))</f>
        <v>607.87878787878788</v>
      </c>
      <c r="Z31" s="6">
        <f ca="1">IF(ISERROR(CVMdataQly!Z31*(OFFSET(CPdataAnn!Z$9,$A27,0)/OFFSET(CVMdataAnn!Z$9,$A27,0))),"",CVMdataQly!Z31*(OFFSET(CPdataAnn!Z$9,$A27,0)/OFFSET(CVMdataAnn!Z$9,$A27,0)))</f>
        <v>1236.195690157251</v>
      </c>
      <c r="AA31" s="6">
        <f ca="1">IF(ISERROR(CVMdataQly!AA31*(OFFSET(CPdataAnn!AA$9,$A27,0)/OFFSET(CVMdataAnn!AA$9,$A27,0))),"",CVMdataQly!AA31*(OFFSET(CPdataAnn!AA$9,$A27,0)/OFFSET(CVMdataAnn!AA$9,$A27,0)))</f>
        <v>1064.0762070971496</v>
      </c>
      <c r="AB31" s="6">
        <f ca="1">IF(ISERROR(CVMdataQly!AB31*(OFFSET(CPdataAnn!AB$9,$A27,0)/OFFSET(CVMdataAnn!AB$9,$A27,0))),"",CVMdataQly!AB31*(OFFSET(CPdataAnn!AB$9,$A27,0)/OFFSET(CVMdataAnn!AB$9,$A27,0)))</f>
        <v>207.01649175412291</v>
      </c>
      <c r="AC31" s="6">
        <f ca="1">IF(ISERROR(CVMdataQly!AC31*(OFFSET(CPdataAnn!AC$9,$A27,0)/OFFSET(CVMdataAnn!AC$9,$A27,0))),"",CVMdataQly!AC31*(OFFSET(CPdataAnn!AC$9,$A27,0)/OFFSET(CVMdataAnn!AC$9,$A27,0)))</f>
        <v>1008.0959852982753</v>
      </c>
      <c r="AD31" s="6">
        <f ca="1">IF(ISERROR(CVMdataQly!AD31*(OFFSET(CPdataAnn!AD$9,$A27,0)/OFFSET(CVMdataAnn!AD$9,$A27,0))),"",CVMdataQly!AD31*(OFFSET(CPdataAnn!AD$9,$A27,0)/OFFSET(CVMdataAnn!AD$9,$A27,0)))</f>
        <v>306.19798510731493</v>
      </c>
      <c r="AE31" s="6">
        <f ca="1">IF(ISERROR(CVMdataQly!AE31*(OFFSET(CPdataAnn!AE$9,$A27,0)/OFFSET(CVMdataAnn!AE$9,$A27,0))),"",CVMdataQly!AE31*(OFFSET(CPdataAnn!AE$9,$A27,0)/OFFSET(CVMdataAnn!AE$9,$A27,0)))</f>
        <v>702.40466278101587</v>
      </c>
      <c r="AF31" s="6">
        <f ca="1">IF(ISERROR(CVMdataQly!AF31*(OFFSET(CPdataAnn!AF$9,$A27,0)/OFFSET(CVMdataAnn!AF$9,$A27,0))),"",CVMdataQly!AF31*(OFFSET(CPdataAnn!AF$9,$A27,0)/OFFSET(CVMdataAnn!AF$9,$A27,0)))</f>
        <v>4488.9184518013635</v>
      </c>
      <c r="AG31" s="6">
        <f ca="1">IF(ISERROR(CVMdataQly!AG31*(OFFSET(CPdataAnn!AG$9,$A27,0)/OFFSET(CVMdataAnn!AG$9,$A27,0))),"",CVMdataQly!AG31*(OFFSET(CPdataAnn!AG$9,$A27,0)/OFFSET(CVMdataAnn!AG$9,$A27,0)))</f>
        <v>1467.1576434555448</v>
      </c>
      <c r="AH31" s="6">
        <f ca="1">IF(ISERROR(CVMdataQly!AH31*(OFFSET(CPdataAnn!AH$9,$A27,0)/OFFSET(CVMdataAnn!AH$9,$A27,0))),"",CVMdataQly!AH31*(OFFSET(CPdataAnn!AH$9,$A27,0)/OFFSET(CVMdataAnn!AH$9,$A27,0)))</f>
        <v>466.10683987274655</v>
      </c>
      <c r="AI31" s="6">
        <f ca="1">IF(ISERROR(CVMdataQly!AI31*(OFFSET(CPdataAnn!AI$9,$A27,0)/OFFSET(CVMdataAnn!AI$9,$A27,0))),"",CVMdataQly!AI31*(OFFSET(CPdataAnn!AI$9,$A27,0)/OFFSET(CVMdataAnn!AI$9,$A27,0)))</f>
        <v>582.68256957522499</v>
      </c>
      <c r="AJ31" s="6">
        <f ca="1">IF(ISERROR(CVMdataQly!AJ31*(OFFSET(CPdataAnn!AJ$9,$A27,0)/OFFSET(CVMdataAnn!AJ$9,$A27,0))),"",CVMdataQly!AJ31*(OFFSET(CPdataAnn!AJ$9,$A27,0)/OFFSET(CVMdataAnn!AJ$9,$A27,0)))</f>
        <v>418.21186440677968</v>
      </c>
      <c r="AK31" s="6">
        <f ca="1">IF(ISERROR(CVMdataQly!AK31*(OFFSET(CPdataAnn!AK$9,$A27,0)/OFFSET(CVMdataAnn!AK$9,$A27,0))),"",CVMdataQly!AK31*(OFFSET(CPdataAnn!AK$9,$A27,0)/OFFSET(CVMdataAnn!AK$9,$A27,0)))</f>
        <v>2017.0378378378377</v>
      </c>
      <c r="AL31" s="6">
        <f ca="1">IF(ISERROR(CVMdataQly!AL31*(OFFSET(CPdataAnn!AL$9,$A27,0)/OFFSET(CVMdataAnn!AL$9,$A27,0))),"",CVMdataQly!AL31*(OFFSET(CPdataAnn!AL$9,$A27,0)/OFFSET(CVMdataAnn!AL$9,$A27,0)))</f>
        <v>1005.8517662594916</v>
      </c>
      <c r="AM31" s="6">
        <f ca="1">IF(ISERROR(CVMdataQly!AM31*(OFFSET(CPdataAnn!AM$9,$A27,0)/OFFSET(CVMdataAnn!AM$9,$A27,0))),"",CVMdataQly!AM31*(OFFSET(CPdataAnn!AM$9,$A27,0)/OFFSET(CVMdataAnn!AM$9,$A27,0)))</f>
        <v>4939.7903659292951</v>
      </c>
      <c r="AN31" s="6">
        <f ca="1">IF(ISERROR(CVMdataQly!AN31*(OFFSET(CPdataAnn!AN$9,$A27,0)/OFFSET(CVMdataAnn!AN$9,$A27,0))),"",CVMdataQly!AN31*(OFFSET(CPdataAnn!AN$9,$A27,0)/OFFSET(CVMdataAnn!AN$9,$A27,0)))</f>
        <v>4054.0145761411586</v>
      </c>
      <c r="AO31" s="6">
        <f ca="1">IF(ISERROR(CVMdataQly!AO31*(OFFSET(CPdataAnn!AO$9,$A27,0)/OFFSET(CVMdataAnn!AO$9,$A27,0))),"",CVMdataQly!AO31*(OFFSET(CPdataAnn!AO$9,$A27,0)/OFFSET(CVMdataAnn!AO$9,$A27,0)))</f>
        <v>50.989655172413798</v>
      </c>
      <c r="AP31" s="6">
        <f ca="1">IF(ISERROR(CVMdataQly!AP31*(OFFSET(CPdataAnn!AP$9,$A27,0)/OFFSET(CVMdataAnn!AP$9,$A27,0))),"",CVMdataQly!AP31*(OFFSET(CPdataAnn!AP$9,$A27,0)/OFFSET(CVMdataAnn!AP$9,$A27,0)))</f>
        <v>3749.8191681735989</v>
      </c>
      <c r="AQ31" s="6">
        <f ca="1">IF(ISERROR(CVMdataQly!AQ31*(OFFSET(CPdataAnn!AQ$9,$A27,0)/OFFSET(CVMdataAnn!AQ$9,$A27,0))),"",CVMdataQly!AQ31*(OFFSET(CPdataAnn!AQ$9,$A27,0)/OFFSET(CVMdataAnn!AQ$9,$A27,0)))</f>
        <v>150.20039292730846</v>
      </c>
      <c r="AR31" s="6">
        <f ca="1">IF(ISERROR(CVMdataQly!AR31*(OFFSET(CPdataAnn!AR$9,$A27,0)/OFFSET(CVMdataAnn!AR$9,$A27,0))),"",CVMdataQly!AR31*(OFFSET(CPdataAnn!AR$9,$A27,0)/OFFSET(CVMdataAnn!AR$9,$A27,0)))</f>
        <v>103.15555555555555</v>
      </c>
      <c r="AS31" s="6">
        <f ca="1">IF(ISERROR(CVMdataQly!AS31*(OFFSET(CPdataAnn!AS$9,$A27,0)/OFFSET(CVMdataAnn!AS$9,$A27,0))),"",CVMdataQly!AS31*(OFFSET(CPdataAnn!AS$9,$A27,0)/OFFSET(CVMdataAnn!AS$9,$A27,0)))</f>
        <v>887.69215086646284</v>
      </c>
      <c r="AT31" s="6">
        <f ca="1">IF(ISERROR(CVMdataQly!AT31*(OFFSET(CPdataAnn!AT$9,$A27,0)/OFFSET(CVMdataAnn!AT$9,$A27,0))),"",CVMdataQly!AT31*(OFFSET(CPdataAnn!AT$9,$A27,0)/OFFSET(CVMdataAnn!AT$9,$A27,0)))</f>
        <v>865.14814814814815</v>
      </c>
      <c r="AU31" s="6">
        <f ca="1">IF(ISERROR(CVMdataQly!AU31*(OFFSET(CPdataAnn!AU$9,$A27,0)/OFFSET(CVMdataAnn!AU$9,$A27,0))),"",CVMdataQly!AU31*(OFFSET(CPdataAnn!AU$9,$A27,0)/OFFSET(CVMdataAnn!AU$9,$A27,0)))</f>
        <v>20.74074074074074</v>
      </c>
      <c r="AV31" s="6">
        <f ca="1">IF(ISERROR(CVMdataQly!AV31*(OFFSET(CPdataAnn!AV$9,$A27,0)/OFFSET(CVMdataAnn!AV$9,$A27,0))),"",CVMdataQly!AV31*(OFFSET(CPdataAnn!AV$9,$A27,0)/OFFSET(CVMdataAnn!AV$9,$A27,0)))</f>
        <v>24791.834138834482</v>
      </c>
      <c r="AW31" s="6">
        <f ca="1">IF(ISERROR(CVMdataQly!AW31*(OFFSET(CPdataAnn!AW$9,$A27,0)/OFFSET(CVMdataAnn!AW$9,$A27,0))),"",CVMdataQly!AW31*(OFFSET(CPdataAnn!AW$9,$A27,0)/OFFSET(CVMdataAnn!AW$9,$A27,0)))</f>
        <v>2918.1288413133075</v>
      </c>
      <c r="AX31" s="6">
        <f ca="1">IF(ISERROR(CVMdataQly!AX31*(OFFSET(CPdataAnn!AX$9,$A27,0)/OFFSET(CVMdataAnn!AX$9,$A27,0))),"",CVMdataQly!AX31*(OFFSET(CPdataAnn!AX$9,$A27,0)/OFFSET(CVMdataAnn!AX$9,$A27,0)))</f>
        <v>2906.9260140556694</v>
      </c>
      <c r="AY31" s="6">
        <f ca="1">IF(ISERROR(CVMdataQly!AY31*(OFFSET(CPdataAnn!AY$9,$A27,0)/OFFSET(CVMdataAnn!AY$9,$A27,0))),"",CVMdataQly!AY31*(OFFSET(CPdataAnn!AY$9,$A27,0)/OFFSET(CVMdataAnn!AY$9,$A27,0)))</f>
        <v>10.760869565217391</v>
      </c>
      <c r="AZ31" s="6">
        <f ca="1">IF(ISERROR(CVMdataQly!AZ31*(OFFSET(CPdataAnn!AZ$9,$A27,0)/OFFSET(CVMdataAnn!AZ$9,$A27,0))),"",CVMdataQly!AZ31*(OFFSET(CPdataAnn!AZ$9,$A27,0)/OFFSET(CVMdataAnn!AZ$9,$A27,0)))</f>
        <v>18025.024565831922</v>
      </c>
      <c r="BA31" s="6">
        <f ca="1">IF(ISERROR(CVMdataQly!BA31*(OFFSET(CPdataAnn!BA$9,$A27,0)/OFFSET(CVMdataAnn!BA$9,$A27,0))),"",CVMdataQly!BA31*(OFFSET(CPdataAnn!BA$9,$A27,0)/OFFSET(CVMdataAnn!BA$9,$A27,0)))</f>
        <v>17478.125534798437</v>
      </c>
      <c r="BB31" s="6">
        <f ca="1">IF(ISERROR(CVMdataQly!BB31*(OFFSET(CPdataAnn!BB$9,$A27,0)/OFFSET(CVMdataAnn!BB$9,$A27,0))),"",CVMdataQly!BB31*(OFFSET(CPdataAnn!BB$9,$A27,0)/OFFSET(CVMdataAnn!BB$9,$A27,0)))</f>
        <v>547.10152284263961</v>
      </c>
      <c r="BC31" s="6">
        <f ca="1">IF(ISERROR(CVMdataQly!BC31*(OFFSET(CPdataAnn!BC$9,$A27,0)/OFFSET(CVMdataAnn!BC$9,$A27,0))),"",CVMdataQly!BC31*(OFFSET(CPdataAnn!BC$9,$A27,0)/OFFSET(CVMdataAnn!BC$9,$A27,0)))</f>
        <v>379.87615526802222</v>
      </c>
      <c r="BD31" s="6">
        <f ca="1">IF(ISERROR(CVMdataQly!BD31*(OFFSET(CPdataAnn!BD$9,$A27,0)/OFFSET(CVMdataAnn!BD$9,$A27,0))),"",CVMdataQly!BD31*(OFFSET(CPdataAnn!BD$9,$A27,0)/OFFSET(CVMdataAnn!BD$9,$A27,0)))</f>
        <v>143.93065187239944</v>
      </c>
      <c r="BE31" s="6">
        <f ca="1">IF(ISERROR(CVMdataQly!BE31*(OFFSET(CPdataAnn!BE$9,$A27,0)/OFFSET(CVMdataAnn!BE$9,$A27,0))),"",CVMdataQly!BE31*(OFFSET(CPdataAnn!BE$9,$A27,0)/OFFSET(CVMdataAnn!BE$9,$A27,0)))</f>
        <v>236.0612244897959</v>
      </c>
      <c r="BF31" s="6">
        <f ca="1">IF(ISERROR(CVMdataQly!BF31*(OFFSET(CPdataAnn!BF$9,$A27,0)/OFFSET(CVMdataAnn!BF$9,$A27,0))),"",CVMdataQly!BF31*(OFFSET(CPdataAnn!BF$9,$A27,0)/OFFSET(CVMdataAnn!BF$9,$A27,0)))</f>
        <v>571.96054019835412</v>
      </c>
      <c r="BG31" s="6">
        <f ca="1">IF(ISERROR(CVMdataQly!BG31*(OFFSET(CPdataAnn!BG$9,$A27,0)/OFFSET(CVMdataAnn!BG$9,$A27,0))),"",CVMdataQly!BG31*(OFFSET(CPdataAnn!BG$9,$A27,0)/OFFSET(CVMdataAnn!BG$9,$A27,0)))</f>
        <v>276.06546097896597</v>
      </c>
      <c r="BH31" s="6">
        <f ca="1">IF(ISERROR(CVMdataQly!BH31*(OFFSET(CPdataAnn!BH$9,$A27,0)/OFFSET(CVMdataAnn!BH$9,$A27,0))),"",CVMdataQly!BH31*(OFFSET(CPdataAnn!BH$9,$A27,0)/OFFSET(CVMdataAnn!BH$9,$A27,0)))</f>
        <v>7.1428571428571423</v>
      </c>
      <c r="BI31" s="6">
        <f ca="1">IF(ISERROR(CVMdataQly!BI31*(OFFSET(CPdataAnn!BI$9,$A27,0)/OFFSET(CVMdataAnn!BI$9,$A27,0))),"",CVMdataQly!BI31*(OFFSET(CPdataAnn!BI$9,$A27,0)/OFFSET(CVMdataAnn!BI$9,$A27,0)))</f>
        <v>289.14536741214056</v>
      </c>
      <c r="BJ31" s="6" t="str">
        <f ca="1">IF(ISERROR(CVMdataQly!BJ31*(OFFSET(CPdataAnn!BJ$9,$A27,0)/OFFSET(CVMdataAnn!BJ$9,$A27,0))),"",CVMdataQly!BJ31*(OFFSET(CPdataAnn!BJ$9,$A27,0)/OFFSET(CVMdataAnn!BJ$9,$A27,0)))</f>
        <v/>
      </c>
      <c r="BK31" s="6">
        <f ca="1">IF(ISERROR(CVMdataQly!BK31*(OFFSET(CPdataAnn!BK$9,$A27,0)/OFFSET(CVMdataAnn!BK$9,$A27,0))),"",CVMdataQly!BK31*(OFFSET(CPdataAnn!BK$9,$A27,0)/OFFSET(CVMdataAnn!BK$9,$A27,0)))</f>
        <v>2897.16425219343</v>
      </c>
      <c r="BL31" s="6">
        <f ca="1">IF(ISERROR(CVMdataQly!BL31*(OFFSET(CPdataAnn!BL$9,$A27,0)/OFFSET(CVMdataAnn!BL$9,$A27,0))),"",CVMdataQly!BL31*(OFFSET(CPdataAnn!BL$9,$A27,0)/OFFSET(CVMdataAnn!BL$9,$A27,0)))</f>
        <v>1516.8924062558883</v>
      </c>
      <c r="BM31" s="6">
        <f ca="1">IF(ISERROR(CVMdataQly!BM31*(OFFSET(CPdataAnn!BM$9,$A27,0)/OFFSET(CVMdataAnn!BM$9,$A27,0))),"",CVMdataQly!BM31*(OFFSET(CPdataAnn!BM$9,$A27,0)/OFFSET(CVMdataAnn!BM$9,$A27,0)))</f>
        <v>1135.0754245434157</v>
      </c>
      <c r="BN31" s="6">
        <f ca="1">IF(ISERROR(CVMdataQly!BN31*(OFFSET(CPdataAnn!BN$9,$A27,0)/OFFSET(CVMdataAnn!BN$9,$A27,0))),"",CVMdataQly!BN31*(OFFSET(CPdataAnn!BN$9,$A27,0)/OFFSET(CVMdataAnn!BN$9,$A27,0)))</f>
        <v>74.126526082130965</v>
      </c>
      <c r="BO31" s="6">
        <f ca="1">IF(ISERROR(CVMdataQly!BO31*(OFFSET(CPdataAnn!BO$9,$A27,0)/OFFSET(CVMdataAnn!BO$9,$A27,0))),"",CVMdataQly!BO31*(OFFSET(CPdataAnn!BO$9,$A27,0)/OFFSET(CVMdataAnn!BO$9,$A27,0)))</f>
        <v>171.03658536585365</v>
      </c>
      <c r="BP31" s="6" t="str">
        <f ca="1">IF(ISERROR(CVMdataQly!BP31*(OFFSET(CPdataAnn!BP$9,$A27,0)/OFFSET(CVMdataAnn!BP$9,$A27,0))),"",CVMdataQly!BP31*(OFFSET(CPdataAnn!BP$9,$A27,0)/OFFSET(CVMdataAnn!BP$9,$A27,0)))</f>
        <v/>
      </c>
      <c r="BQ31" s="6">
        <f ca="1">IF(ISERROR(CVMdataQly!BQ31*(OFFSET(CPdataAnn!BQ$9,$A27,0)/OFFSET(CVMdataAnn!BQ$9,$A27,0))),"",CVMdataQly!BQ31*(OFFSET(CPdataAnn!BQ$9,$A27,0)/OFFSET(CVMdataAnn!BQ$9,$A27,0)))</f>
        <v>4921.290018832392</v>
      </c>
      <c r="BR31" s="6">
        <f ca="1">IF(ISERROR(CVMdataQly!BR31*(OFFSET(CPdataAnn!BR$9,$A27,0)/OFFSET(CVMdataAnn!BR$9,$A27,0))),"",CVMdataQly!BR31*(OFFSET(CPdataAnn!BR$9,$A27,0)/OFFSET(CVMdataAnn!BR$9,$A27,0)))</f>
        <v>1591.3602584814216</v>
      </c>
      <c r="BS31" s="6">
        <f ca="1">IF(ISERROR(CVMdataQly!BS31*(OFFSET(CPdataAnn!BS$9,$A27,0)/OFFSET(CVMdataAnn!BS$9,$A27,0))),"",CVMdataQly!BS31*(OFFSET(CPdataAnn!BS$9,$A27,0)/OFFSET(CVMdataAnn!BS$9,$A27,0)))</f>
        <v>1053.1947158387229</v>
      </c>
      <c r="BT31" s="6">
        <f ca="1">IF(ISERROR(CVMdataQly!BT31*(OFFSET(CPdataAnn!BT$9,$A27,0)/OFFSET(CVMdataAnn!BT$9,$A27,0))),"",CVMdataQly!BT31*(OFFSET(CPdataAnn!BT$9,$A27,0)/OFFSET(CVMdataAnn!BT$9,$A27,0)))</f>
        <v>534.01757152511823</v>
      </c>
      <c r="BU31" s="6">
        <f ca="1">IF(ISERROR(CVMdataQly!BU31*(OFFSET(CPdataAnn!BU$9,$A27,0)/OFFSET(CVMdataAnn!BU$9,$A27,0))),"",CVMdataQly!BU31*(OFFSET(CPdataAnn!BU$9,$A27,0)/OFFSET(CVMdataAnn!BU$9,$A27,0)))</f>
        <v>3.9682539682539679</v>
      </c>
      <c r="BV31" s="6">
        <f ca="1">IF(ISERROR(CVMdataQly!BV31*(OFFSET(CPdataAnn!BV$9,$A27,0)/OFFSET(CVMdataAnn!BV$9,$A27,0))),"",CVMdataQly!BV31*(OFFSET(CPdataAnn!BV$9,$A27,0)/OFFSET(CVMdataAnn!BV$9,$A27,0)))</f>
        <v>523.00947867298578</v>
      </c>
      <c r="BW31" s="6">
        <f ca="1">IF(ISERROR(CVMdataQly!BW31*(OFFSET(CPdataAnn!BW$9,$A27,0)/OFFSET(CVMdataAnn!BW$9,$A27,0))),"",CVMdataQly!BW31*(OFFSET(CPdataAnn!BW$9,$A27,0)/OFFSET(CVMdataAnn!BW$9,$A27,0)))</f>
        <v>1106.1821305841925</v>
      </c>
      <c r="BX31" s="6">
        <f ca="1">IF(ISERROR(CVMdataQly!BX31*(OFFSET(CPdataAnn!BX$9,$A27,0)/OFFSET(CVMdataAnn!BX$9,$A27,0))),"",CVMdataQly!BX31*(OFFSET(CPdataAnn!BX$9,$A27,0)/OFFSET(CVMdataAnn!BX$9,$A27,0)))</f>
        <v>913.14719553765099</v>
      </c>
      <c r="BY31" s="6">
        <f ca="1">IF(ISERROR(CVMdataQly!BY31*(OFFSET(CPdataAnn!BY$9,$A27,0)/OFFSET(CVMdataAnn!BY$9,$A27,0))),"",CVMdataQly!BY31*(OFFSET(CPdataAnn!BY$9,$A27,0)/OFFSET(CVMdataAnn!BY$9,$A27,0)))</f>
        <v>109</v>
      </c>
      <c r="BZ31" s="6">
        <f ca="1">IF(ISERROR(CVMdataQly!BZ31*(OFFSET(CPdataAnn!BZ$9,$A27,0)/OFFSET(CVMdataAnn!BZ$9,$A27,0))),"",CVMdataQly!BZ31*(OFFSET(CPdataAnn!BZ$9,$A27,0)/OFFSET(CVMdataAnn!BZ$9,$A27,0)))</f>
        <v>83.996158770806659</v>
      </c>
      <c r="CA31" s="6">
        <f ca="1">IF(ISERROR(CVMdataQly!CA31*(OFFSET(CPdataAnn!CA$9,$A27,0)/OFFSET(CVMdataAnn!CA$9,$A27,0))),"",CVMdataQly!CA31*(OFFSET(CPdataAnn!CA$9,$A27,0)/OFFSET(CVMdataAnn!CA$9,$A27,0)))</f>
        <v>529.2112761442861</v>
      </c>
      <c r="CB31" s="6">
        <f ca="1">IF(ISERROR(CVMdataQly!CB31*(OFFSET(CPdataAnn!CB$9,$A27,0)/OFFSET(CVMdataAnn!CB$9,$A27,0))),"",CVMdataQly!CB31*(OFFSET(CPdataAnn!CB$9,$A27,0)/OFFSET(CVMdataAnn!CB$9,$A27,0)))</f>
        <v>388.08813160987074</v>
      </c>
      <c r="CC31" s="6">
        <f ca="1">IF(ISERROR(CVMdataQly!CC31*(OFFSET(CPdataAnn!CC$9,$A27,0)/OFFSET(CVMdataAnn!CC$9,$A27,0))),"",CVMdataQly!CC31*(OFFSET(CPdataAnn!CC$9,$A27,0)/OFFSET(CVMdataAnn!CC$9,$A27,0)))</f>
        <v>49.621513944223103</v>
      </c>
      <c r="CD31" s="6">
        <f ca="1">IF(ISERROR(CVMdataQly!CD31*(OFFSET(CPdataAnn!CD$9,$A27,0)/OFFSET(CVMdataAnn!CD$9,$A27,0))),"",CVMdataQly!CD31*(OFFSET(CPdataAnn!CD$9,$A27,0)/OFFSET(CVMdataAnn!CD$9,$A27,0)))</f>
        <v>338.78664353859494</v>
      </c>
      <c r="CE31" s="6">
        <f ca="1">IF(ISERROR(CVMdataQly!CE31*(OFFSET(CPdataAnn!CE$9,$A27,0)/OFFSET(CVMdataAnn!CE$9,$A27,0))),"",CVMdataQly!CE31*(OFFSET(CPdataAnn!CE$9,$A27,0)/OFFSET(CVMdataAnn!CE$9,$A27,0)))</f>
        <v>784.45138888888891</v>
      </c>
      <c r="CF31" s="6">
        <f ca="1">IF(ISERROR(CVMdataQly!CF31*(OFFSET(CPdataAnn!CF$9,$A27,0)/OFFSET(CVMdataAnn!CF$9,$A27,0))),"",CVMdataQly!CF31*(OFFSET(CPdataAnn!CF$9,$A27,0)/OFFSET(CVMdataAnn!CF$9,$A27,0)))</f>
        <v>448.03689064558631</v>
      </c>
      <c r="CG31" s="6">
        <f ca="1">IF(ISERROR(CVMdataQly!CG31*(OFFSET(CPdataAnn!CG$9,$A27,0)/OFFSET(CVMdataAnn!CG$9,$A27,0))),"",CVMdataQly!CG31*(OFFSET(CPdataAnn!CG$9,$A27,0)/OFFSET(CVMdataAnn!CG$9,$A27,0)))</f>
        <v>335.90371024734986</v>
      </c>
      <c r="CH31" s="6">
        <f ca="1">IF(ISERROR(CVMdataQly!CH31*(OFFSET(CPdataAnn!CH$9,$A27,0)/OFFSET(CVMdataAnn!CH$9,$A27,0))),"",CVMdataQly!CH31*(OFFSET(CPdataAnn!CH$9,$A27,0)/OFFSET(CVMdataAnn!CH$9,$A27,0)))</f>
        <v>1023.0210819411296</v>
      </c>
      <c r="CI31" s="6">
        <f ca="1">IF(ISERROR(CVMdataQly!CI31*(OFFSET(CPdataAnn!CI$9,$A27,0)/OFFSET(CVMdataAnn!CI$9,$A27,0))),"",CVMdataQly!CI31*(OFFSET(CPdataAnn!CI$9,$A27,0)/OFFSET(CVMdataAnn!CI$9,$A27,0)))</f>
        <v>502.09592947886955</v>
      </c>
      <c r="CJ31" s="6">
        <f ca="1">IF(ISERROR(CVMdataQly!CJ31*(OFFSET(CPdataAnn!CJ$9,$A27,0)/OFFSET(CVMdataAnn!CJ$9,$A27,0))),"",CVMdataQly!CJ31*(OFFSET(CPdataAnn!CJ$9,$A27,0)/OFFSET(CVMdataAnn!CJ$9,$A27,0)))</f>
        <v>274.08454987834551</v>
      </c>
      <c r="CK31" s="6">
        <f ca="1">IF(ISERROR(CVMdataQly!CK31*(OFFSET(CPdataAnn!CK$9,$A27,0)/OFFSET(CVMdataAnn!CK$9,$A27,0))),"",CVMdataQly!CK31*(OFFSET(CPdataAnn!CK$9,$A27,0)/OFFSET(CVMdataAnn!CK$9,$A27,0)))</f>
        <v>40.316993464052288</v>
      </c>
      <c r="CL31" s="6">
        <f ca="1">IF(ISERROR(CVMdataQly!CL31*(OFFSET(CPdataAnn!CL$9,$A27,0)/OFFSET(CVMdataAnn!CL$9,$A27,0))),"",CVMdataQly!CL31*(OFFSET(CPdataAnn!CL$9,$A27,0)/OFFSET(CVMdataAnn!CL$9,$A27,0)))</f>
        <v>188.07308970099666</v>
      </c>
      <c r="CM31" s="6">
        <f ca="1">IF(ISERROR(CVMdataQly!CM31*(OFFSET(CPdataAnn!CM$9,$A27,0)/OFFSET(CVMdataAnn!CM$9,$A27,0))),"",CVMdataQly!CM31*(OFFSET(CPdataAnn!CM$9,$A27,0)/OFFSET(CVMdataAnn!CM$9,$A27,0)))</f>
        <v>336.02372881355933</v>
      </c>
      <c r="CN31" s="6">
        <f ca="1">IF(ISERROR(CVMdataQly!CN31*(OFFSET(CPdataAnn!CN$9,$A27,0)/OFFSET(CVMdataAnn!CN$9,$A27,0))),"",CVMdataQly!CN31*(OFFSET(CPdataAnn!CN$9,$A27,0)/OFFSET(CVMdataAnn!CN$9,$A27,0)))</f>
        <v>129.06814210832849</v>
      </c>
      <c r="CO31" s="6">
        <f ca="1">IF(ISERROR(CVMdataQly!CO31*(OFFSET(CPdataAnn!CO$9,$A27,0)/OFFSET(CVMdataAnn!CO$9,$A27,0))),"",CVMdataQly!CO31*(OFFSET(CPdataAnn!CO$9,$A27,0)/OFFSET(CVMdataAnn!CO$9,$A27,0)))</f>
        <v>169.843653250774</v>
      </c>
      <c r="CP31" s="6">
        <f ca="1">IF(ISERROR(CVMdataQly!CP31*(OFFSET(CPdataAnn!CP$9,$A27,0)/OFFSET(CVMdataAnn!CP$9,$A27,0))),"",CVMdataQly!CP31*(OFFSET(CPdataAnn!CP$9,$A27,0)/OFFSET(CVMdataAnn!CP$9,$A27,0)))</f>
        <v>36.909090909090914</v>
      </c>
      <c r="CQ31" s="6">
        <f ca="1">IF(ISERROR(CVMdataQly!CQ31*(OFFSET(CPdataAnn!CQ$9,$A27,0)/OFFSET(CVMdataAnn!CQ$9,$A27,0))),"",CVMdataQly!CQ31*(OFFSET(CPdataAnn!CQ$9,$A27,0)/OFFSET(CVMdataAnn!CQ$9,$A27,0)))</f>
        <v>185.03878116343492</v>
      </c>
      <c r="CR31" s="6">
        <f ca="1">IF(ISERROR(CVMdataQly!CR31*(OFFSET(CPdataAnn!CR$9,$A27,0)/OFFSET(CVMdataAnn!CR$9,$A27,0))),"",CVMdataQly!CR31*(OFFSET(CPdataAnn!CR$9,$A27,0)/OFFSET(CVMdataAnn!CR$9,$A27,0)))</f>
        <v>12667.808607306864</v>
      </c>
      <c r="CS31" s="6">
        <f ca="1">IF(ISERROR(CVMdataQly!CS31*(OFFSET(CPdataAnn!CS$9,$A27,0)/OFFSET(CVMdataAnn!CS$9,$A27,0))),"",CVMdataQly!CS31*(OFFSET(CPdataAnn!CS$9,$A27,0)/OFFSET(CVMdataAnn!CS$9,$A27,0)))</f>
        <v>5383.213498513901</v>
      </c>
      <c r="CT31" s="6">
        <f ca="1">IF(ISERROR(CVMdataQly!CT31*(OFFSET(CPdataAnn!CT$9,$A27,0)/OFFSET(CVMdataAnn!CT$9,$A27,0))),"",CVMdataQly!CT31*(OFFSET(CPdataAnn!CT$9,$A27,0)/OFFSET(CVMdataAnn!CT$9,$A27,0)))</f>
        <v>5238.0365602333859</v>
      </c>
      <c r="CU31" s="6">
        <f ca="1">IF(ISERROR(CVMdataQly!CU31*(OFFSET(CPdataAnn!CU$9,$A27,0)/OFFSET(CVMdataAnn!CU$9,$A27,0))),"",CVMdataQly!CU31*(OFFSET(CPdataAnn!CU$9,$A27,0)/OFFSET(CVMdataAnn!CU$9,$A27,0)))</f>
        <v>55.579881656804737</v>
      </c>
      <c r="CV31" s="6">
        <f ca="1">IF(ISERROR(CVMdataQly!CV31*(OFFSET(CPdataAnn!CV$9,$A27,0)/OFFSET(CVMdataAnn!CV$9,$A27,0))),"",CVMdataQly!CV31*(OFFSET(CPdataAnn!CV$9,$A27,0)/OFFSET(CVMdataAnn!CV$9,$A27,0)))</f>
        <v>88.81093394077449</v>
      </c>
      <c r="CW31" s="6">
        <f ca="1">IF(ISERROR(CVMdataQly!CW31*(OFFSET(CPdataAnn!CW$9,$A27,0)/OFFSET(CVMdataAnn!CW$9,$A27,0))),"",CVMdataQly!CW31*(OFFSET(CPdataAnn!CW$9,$A27,0)/OFFSET(CVMdataAnn!CW$9,$A27,0)))</f>
        <v>4490.9247567996817</v>
      </c>
      <c r="CX31" s="6">
        <f ca="1">IF(ISERROR(CVMdataQly!CX31*(OFFSET(CPdataAnn!CX$9,$A27,0)/OFFSET(CVMdataAnn!CX$9,$A27,0))),"",CVMdataQly!CX31*(OFFSET(CPdataAnn!CX$9,$A27,0)/OFFSET(CVMdataAnn!CX$9,$A27,0)))</f>
        <v>430.17720364741638</v>
      </c>
      <c r="CY31" s="6">
        <f ca="1">IF(ISERROR(CVMdataQly!CY31*(OFFSET(CPdataAnn!CY$9,$A27,0)/OFFSET(CVMdataAnn!CY$9,$A27,0))),"",CVMdataQly!CY31*(OFFSET(CPdataAnn!CY$9,$A27,0)/OFFSET(CVMdataAnn!CY$9,$A27,0)))</f>
        <v>2282.9494799405647</v>
      </c>
      <c r="CZ31" s="6">
        <f ca="1">IF(ISERROR(CVMdataQly!CZ31*(OFFSET(CPdataAnn!CZ$9,$A27,0)/OFFSET(CVMdataAnn!CZ$9,$A27,0))),"",CVMdataQly!CZ31*(OFFSET(CPdataAnn!CZ$9,$A27,0)/OFFSET(CVMdataAnn!CZ$9,$A27,0)))</f>
        <v>1404.8817844769949</v>
      </c>
      <c r="DA31" s="6">
        <f ca="1">IF(ISERROR(CVMdataQly!DA31*(OFFSET(CPdataAnn!DA$9,$A27,0)/OFFSET(CVMdataAnn!DA$9,$A27,0))),"",CVMdataQly!DA31*(OFFSET(CPdataAnn!DA$9,$A27,0)/OFFSET(CVMdataAnn!DA$9,$A27,0)))</f>
        <v>372.83320031923387</v>
      </c>
      <c r="DB31" s="6">
        <f ca="1">IF(ISERROR(CVMdataQly!DB31*(OFFSET(CPdataAnn!DB$9,$A27,0)/OFFSET(CVMdataAnn!DB$9,$A27,0))),"",CVMdataQly!DB31*(OFFSET(CPdataAnn!DB$9,$A27,0)/OFFSET(CVMdataAnn!DB$9,$A27,0)))</f>
        <v>2794.1226117536162</v>
      </c>
      <c r="DC31" s="6">
        <f ca="1">IF(ISERROR(CVMdataQly!DC31*(OFFSET(CPdataAnn!DC$9,$A27,0)/OFFSET(CVMdataAnn!DC$9,$A27,0))),"",CVMdataQly!DC31*(OFFSET(CPdataAnn!DC$9,$A27,0)/OFFSET(CVMdataAnn!DC$9,$A27,0)))</f>
        <v>544.82764227642281</v>
      </c>
      <c r="DD31" s="6">
        <f ca="1">IF(ISERROR(CVMdataQly!DD31*(OFFSET(CPdataAnn!DD$9,$A27,0)/OFFSET(CVMdataAnn!DD$9,$A27,0))),"",CVMdataQly!DD31*(OFFSET(CPdataAnn!DD$9,$A27,0)/OFFSET(CVMdataAnn!DD$9,$A27,0)))</f>
        <v>916.84351767905719</v>
      </c>
      <c r="DE31" s="6">
        <f ca="1">IF(ISERROR(CVMdataQly!DE31*(OFFSET(CPdataAnn!DE$9,$A27,0)/OFFSET(CVMdataAnn!DE$9,$A27,0))),"",CVMdataQly!DE31*(OFFSET(CPdataAnn!DE$9,$A27,0)/OFFSET(CVMdataAnn!DE$9,$A27,0)))</f>
        <v>1046.9645217037714</v>
      </c>
      <c r="DF31" s="6">
        <f ca="1">IF(ISERROR(CVMdataQly!DF31*(OFFSET(CPdataAnn!DF$9,$A27,0)/OFFSET(CVMdataAnn!DF$9,$A27,0))),"",CVMdataQly!DF31*(OFFSET(CPdataAnn!DF$9,$A27,0)/OFFSET(CVMdataAnn!DF$9,$A27,0)))</f>
        <v>211.14084507042256</v>
      </c>
      <c r="DG31" s="6">
        <f ca="1">IF(ISERROR(CVMdataQly!DG31*(OFFSET(CPdataAnn!DG$9,$A27,0)/OFFSET(CVMdataAnn!DG$9,$A27,0))),"",CVMdataQly!DG31*(OFFSET(CPdataAnn!DG$9,$A27,0)/OFFSET(CVMdataAnn!DG$9,$A27,0)))</f>
        <v>73.902140672782878</v>
      </c>
      <c r="DH31" s="6">
        <f ca="1">IF(ISERROR(CVMdataQly!DH31*(OFFSET(CPdataAnn!DH$9,$A27,0)/OFFSET(CVMdataAnn!DH$9,$A27,0))),"",CVMdataQly!DH31*(OFFSET(CPdataAnn!DH$9,$A27,0)/OFFSET(CVMdataAnn!DH$9,$A27,0)))</f>
        <v>1704.9810246679315</v>
      </c>
      <c r="DI31" s="6">
        <f ca="1">IF(ISERROR(CVMdataQly!DI31*(OFFSET(CPdataAnn!DI$9,$A27,0)/OFFSET(CVMdataAnn!DI$9,$A27,0))),"",CVMdataQly!DI31*(OFFSET(CPdataAnn!DI$9,$A27,0)/OFFSET(CVMdataAnn!DI$9,$A27,0)))</f>
        <v>173.82077502691067</v>
      </c>
      <c r="DJ31" s="6">
        <f ca="1">IF(ISERROR(CVMdataQly!DJ31*(OFFSET(CPdataAnn!DJ$9,$A27,0)/OFFSET(CVMdataAnn!DJ$9,$A27,0))),"",CVMdataQly!DJ31*(OFFSET(CPdataAnn!DJ$9,$A27,0)/OFFSET(CVMdataAnn!DJ$9,$A27,0)))</f>
        <v>60.747474747474747</v>
      </c>
      <c r="DK31" s="6">
        <f ca="1">IF(ISERROR(CVMdataQly!DK31*(OFFSET(CPdataAnn!DK$9,$A27,0)/OFFSET(CVMdataAnn!DK$9,$A27,0))),"",CVMdataQly!DK31*(OFFSET(CPdataAnn!DK$9,$A27,0)/OFFSET(CVMdataAnn!DK$9,$A27,0)))</f>
        <v>1470.5480901978831</v>
      </c>
      <c r="DL31" s="6">
        <f ca="1">IF(ISERROR(CVMdataQly!DL31*(OFFSET(CPdataAnn!DL$9,$A27,0)/OFFSET(CVMdataAnn!DL$9,$A27,0))),"",CVMdataQly!DL31*(OFFSET(CPdataAnn!DL$9,$A27,0)/OFFSET(CVMdataAnn!DL$9,$A27,0)))</f>
        <v>8500.4426986749386</v>
      </c>
      <c r="DM31" s="6">
        <f ca="1">IF(ISERROR(CVMdataQly!DM31*(OFFSET(CPdataAnn!DM$9,$A27,0)/OFFSET(CVMdataAnn!DM$9,$A27,0))),"",CVMdataQly!DM31*(OFFSET(CPdataAnn!DM$9,$A27,0)/OFFSET(CVMdataAnn!DM$9,$A27,0)))</f>
        <v>2073.091836734694</v>
      </c>
      <c r="DN31" s="6">
        <f ca="1">IF(ISERROR(CVMdataQly!DN31*(OFFSET(CPdataAnn!DN$9,$A27,0)/OFFSET(CVMdataAnn!DN$9,$A27,0))),"",CVMdataQly!DN31*(OFFSET(CPdataAnn!DN$9,$A27,0)/OFFSET(CVMdataAnn!DN$9,$A27,0)))</f>
        <v>654.77499999999998</v>
      </c>
      <c r="DO31" s="6">
        <f ca="1">IF(ISERROR(CVMdataQly!DO31*(OFFSET(CPdataAnn!DO$9,$A27,0)/OFFSET(CVMdataAnn!DO$9,$A27,0))),"",CVMdataQly!DO31*(OFFSET(CPdataAnn!DO$9,$A27,0)/OFFSET(CVMdataAnn!DO$9,$A27,0)))</f>
        <v>196.2162162162162</v>
      </c>
      <c r="DP31" s="6">
        <f ca="1">IF(ISERROR(CVMdataQly!DP31*(OFFSET(CPdataAnn!DP$9,$A27,0)/OFFSET(CVMdataAnn!DP$9,$A27,0))),"",CVMdataQly!DP31*(OFFSET(CPdataAnn!DP$9,$A27,0)/OFFSET(CVMdataAnn!DP$9,$A27,0)))</f>
        <v>583.05084745762713</v>
      </c>
      <c r="DQ31" s="6">
        <f ca="1">IF(ISERROR(CVMdataQly!DQ31*(OFFSET(CPdataAnn!DQ$9,$A27,0)/OFFSET(CVMdataAnn!DQ$9,$A27,0))),"",CVMdataQly!DQ31*(OFFSET(CPdataAnn!DQ$9,$A27,0)/OFFSET(CVMdataAnn!DQ$9,$A27,0)))</f>
        <v>603.50521119034556</v>
      </c>
      <c r="DR31" s="6">
        <f ca="1">IF(ISERROR(CVMdataQly!DR31*(OFFSET(CPdataAnn!DR$9,$A27,0)/OFFSET(CVMdataAnn!DR$9,$A27,0))),"",CVMdataQly!DR31*(OFFSET(CPdataAnn!DR$9,$A27,0)/OFFSET(CVMdataAnn!DR$9,$A27,0)))</f>
        <v>36.894977168949772</v>
      </c>
      <c r="DS31" s="6">
        <f ca="1">IF(ISERROR(CVMdataQly!DS31*(OFFSET(CPdataAnn!DS$9,$A27,0)/OFFSET(CVMdataAnn!DS$9,$A27,0))),"",CVMdataQly!DS31*(OFFSET(CPdataAnn!DS$9,$A27,0)/OFFSET(CVMdataAnn!DS$9,$A27,0)))</f>
        <v>387.88614041469629</v>
      </c>
      <c r="DT31" s="6">
        <f ca="1">IF(ISERROR(CVMdataQly!DT31*(OFFSET(CPdataAnn!DT$9,$A27,0)/OFFSET(CVMdataAnn!DT$9,$A27,0))),"",CVMdataQly!DT31*(OFFSET(CPdataAnn!DT$9,$A27,0)/OFFSET(CVMdataAnn!DT$9,$A27,0)))</f>
        <v>349.85726459309751</v>
      </c>
      <c r="DU31" s="6">
        <f ca="1">IF(ISERROR(CVMdataQly!DU31*(OFFSET(CPdataAnn!DU$9,$A27,0)/OFFSET(CVMdataAnn!DU$9,$A27,0))),"",CVMdataQly!DU31*(OFFSET(CPdataAnn!DU$9,$A27,0)/OFFSET(CVMdataAnn!DU$9,$A27,0)))</f>
        <v>32.682593856655288</v>
      </c>
      <c r="DV31" s="6">
        <f ca="1">IF(ISERROR(CVMdataQly!DV31*(OFFSET(CPdataAnn!DV$9,$A27,0)/OFFSET(CVMdataAnn!DV$9,$A27,0))),"",CVMdataQly!DV31*(OFFSET(CPdataAnn!DV$9,$A27,0)/OFFSET(CVMdataAnn!DV$9,$A27,0)))</f>
        <v>4.875</v>
      </c>
      <c r="DW31" s="6">
        <f ca="1">IF(ISERROR(CVMdataQly!DW31*(OFFSET(CPdataAnn!DW$9,$A27,0)/OFFSET(CVMdataAnn!DW$9,$A27,0))),"",CVMdataQly!DW31*(OFFSET(CPdataAnn!DW$9,$A27,0)/OFFSET(CVMdataAnn!DW$9,$A27,0)))</f>
        <v>1997.5965957446808</v>
      </c>
      <c r="DX31" s="6">
        <f ca="1">IF(ISERROR(CVMdataQly!DX31*(OFFSET(CPdataAnn!DX$9,$A27,0)/OFFSET(CVMdataAnn!DX$9,$A27,0))),"",CVMdataQly!DX31*(OFFSET(CPdataAnn!DX$9,$A27,0)/OFFSET(CVMdataAnn!DX$9,$A27,0)))</f>
        <v>840.56410256410254</v>
      </c>
      <c r="DY31" s="6">
        <f ca="1">IF(ISERROR(CVMdataQly!DY31*(OFFSET(CPdataAnn!DY$9,$A27,0)/OFFSET(CVMdataAnn!DY$9,$A27,0))),"",CVMdataQly!DY31*(OFFSET(CPdataAnn!DY$9,$A27,0)/OFFSET(CVMdataAnn!DY$9,$A27,0)))</f>
        <v>282.22222222222223</v>
      </c>
      <c r="DZ31" s="6">
        <f ca="1">IF(ISERROR(CVMdataQly!DZ31*(OFFSET(CPdataAnn!DZ$9,$A27,0)/OFFSET(CVMdataAnn!DZ$9,$A27,0))),"",CVMdataQly!DZ31*(OFFSET(CPdataAnn!DZ$9,$A27,0)/OFFSET(CVMdataAnn!DZ$9,$A27,0)))</f>
        <v>369.82642613359337</v>
      </c>
      <c r="EA31" s="6">
        <f ca="1">IF(ISERROR(CVMdataQly!EA31*(OFFSET(CPdataAnn!EA$9,$A27,0)/OFFSET(CVMdataAnn!EA$9,$A27,0))),"",CVMdataQly!EA31*(OFFSET(CPdataAnn!EA$9,$A27,0)/OFFSET(CVMdataAnn!EA$9,$A27,0)))</f>
        <v>337.03795839588247</v>
      </c>
      <c r="EB31" s="6">
        <f ca="1">IF(ISERROR(CVMdataQly!EB31*(OFFSET(CPdataAnn!EB$9,$A27,0)/OFFSET(CVMdataAnn!EB$9,$A27,0))),"",CVMdataQly!EB31*(OFFSET(CPdataAnn!EB$9,$A27,0)/OFFSET(CVMdataAnn!EB$9,$A27,0)))</f>
        <v>166.79601328903655</v>
      </c>
      <c r="EC31" s="6">
        <f ca="1">IF(ISERROR(CVMdataQly!EC31*(OFFSET(CPdataAnn!EC$9,$A27,0)/OFFSET(CVMdataAnn!EC$9,$A27,0))),"",CVMdataQly!EC31*(OFFSET(CPdataAnn!EC$9,$A27,0)/OFFSET(CVMdataAnn!EC$9,$A27,0)))</f>
        <v>2588.9841554559043</v>
      </c>
      <c r="ED31" s="6">
        <f ca="1">IF(ISERROR(CVMdataQly!ED31*(OFFSET(CPdataAnn!ED$9,$A27,0)/OFFSET(CVMdataAnn!ED$9,$A27,0))),"",CVMdataQly!ED31*(OFFSET(CPdataAnn!ED$9,$A27,0)/OFFSET(CVMdataAnn!ED$9,$A27,0)))</f>
        <v>589.96856581532415</v>
      </c>
      <c r="EE31" s="6">
        <f ca="1">IF(ISERROR(CVMdataQly!EE31*(OFFSET(CPdataAnn!EE$9,$A27,0)/OFFSET(CVMdataAnn!EE$9,$A27,0))),"",CVMdataQly!EE31*(OFFSET(CPdataAnn!EE$9,$A27,0)/OFFSET(CVMdataAnn!EE$9,$A27,0)))</f>
        <v>1310.1682824218035</v>
      </c>
      <c r="EF31" s="6">
        <f ca="1">IF(ISERROR(CVMdataQly!EF31*(OFFSET(CPdataAnn!EF$9,$A27,0)/OFFSET(CVMdataAnn!EF$9,$A27,0))),"",CVMdataQly!EF31*(OFFSET(CPdataAnn!EF$9,$A27,0)/OFFSET(CVMdataAnn!EF$9,$A27,0)))</f>
        <v>689.13476394849783</v>
      </c>
      <c r="EG31" s="6">
        <f ca="1">IF(ISERROR(CVMdataQly!EG31*(OFFSET(CPdataAnn!EG$9,$A27,0)/OFFSET(CVMdataAnn!EG$9,$A27,0))),"",CVMdataQly!EG31*(OFFSET(CPdataAnn!EG$9,$A27,0)/OFFSET(CVMdataAnn!EG$9,$A27,0)))</f>
        <v>1453.0625420309348</v>
      </c>
      <c r="EH31" s="6">
        <f ca="1">IF(ISERROR(CVMdataQly!EH31*(OFFSET(CPdataAnn!EH$9,$A27,0)/OFFSET(CVMdataAnn!EH$9,$A27,0))),"",CVMdataQly!EH31*(OFFSET(CPdataAnn!EH$9,$A27,0)/OFFSET(CVMdataAnn!EH$9,$A27,0)))</f>
        <v>313.87566844919792</v>
      </c>
      <c r="EI31" s="6">
        <f ca="1">IF(ISERROR(CVMdataQly!EI31*(OFFSET(CPdataAnn!EI$9,$A27,0)/OFFSET(CVMdataAnn!EI$9,$A27,0))),"",CVMdataQly!EI31*(OFFSET(CPdataAnn!EI$9,$A27,0)/OFFSET(CVMdataAnn!EI$9,$A27,0)))</f>
        <v>733.78727272727281</v>
      </c>
      <c r="EJ31" s="6">
        <f ca="1">IF(ISERROR(CVMdataQly!EJ31*(OFFSET(CPdataAnn!EJ$9,$A27,0)/OFFSET(CVMdataAnn!EJ$9,$A27,0))),"",CVMdataQly!EJ31*(OFFSET(CPdataAnn!EJ$9,$A27,0)/OFFSET(CVMdataAnn!EJ$9,$A27,0)))</f>
        <v>117.97635605006954</v>
      </c>
      <c r="EK31" s="6">
        <f ca="1">IF(ISERROR(CVMdataQly!EK31*(OFFSET(CPdataAnn!EK$9,$A27,0)/OFFSET(CVMdataAnn!EK$9,$A27,0))),"",CVMdataQly!EK31*(OFFSET(CPdataAnn!EK$9,$A27,0)/OFFSET(CVMdataAnn!EK$9,$A27,0)))</f>
        <v>287.19055201698518</v>
      </c>
      <c r="EL31" s="6" t="str">
        <f ca="1">IF(ISERROR(CVMdataQly!EL31*(OFFSET(CPdataAnn!EL$9,$A27,0)/OFFSET(CVMdataAnn!EL$9,$A27,0))),"",CVMdataQly!EL31*(OFFSET(CPdataAnn!EL$9,$A27,0)/OFFSET(CVMdataAnn!EL$9,$A27,0)))</f>
        <v/>
      </c>
      <c r="EM31" s="6">
        <f ca="1">IF(ISERROR(CVMdataQly!EM31*(OFFSET(CPdataAnn!EM$9,$A27,0)/OFFSET(CVMdataAnn!EM$9,$A27,0))),"",CVMdataQly!EM31*(OFFSET(CPdataAnn!EM$9,$A27,0)/OFFSET(CVMdataAnn!EM$9,$A27,0)))</f>
        <v>724.90359059878051</v>
      </c>
      <c r="EN31" s="6">
        <f ca="1">IF(ISERROR(CVMdataQly!EN31*(OFFSET(CPdataAnn!EN$9,$A27,0)/OFFSET(CVMdataAnn!EN$9,$A27,0))),"",CVMdataQly!EN31*(OFFSET(CPdataAnn!EN$9,$A27,0)/OFFSET(CVMdataAnn!EN$9,$A27,0)))</f>
        <v>9306.0937802269964</v>
      </c>
      <c r="EO31" s="6">
        <f ca="1">IF(ISERROR(CVMdataQly!EO31*(OFFSET(CPdataAnn!EO$9,$A27,0)/OFFSET(CVMdataAnn!EO$9,$A27,0))),"",CVMdataQly!EO31*(OFFSET(CPdataAnn!EO$9,$A27,0)/OFFSET(CVMdataAnn!EO$9,$A27,0)))</f>
        <v>7769.1523938581931</v>
      </c>
      <c r="EP31" s="6">
        <f ca="1">IF(ISERROR(CVMdataQly!EP31*(OFFSET(CPdataAnn!EP$9,$A27,0)/OFFSET(CVMdataAnn!EP$9,$A27,0))),"",CVMdataQly!EP31*(OFFSET(CPdataAnn!EP$9,$A27,0)/OFFSET(CVMdataAnn!EP$9,$A27,0)))</f>
        <v>7007.1683767872164</v>
      </c>
      <c r="EQ31" s="6">
        <f ca="1">IF(ISERROR(CVMdataQly!EQ31*(OFFSET(CPdataAnn!EQ$9,$A27,0)/OFFSET(CVMdataAnn!EQ$9,$A27,0))),"",CVMdataQly!EQ31*(OFFSET(CPdataAnn!EQ$9,$A27,0)/OFFSET(CVMdataAnn!EQ$9,$A27,0)))</f>
        <v>761.87367702287474</v>
      </c>
      <c r="ER31" s="6">
        <f ca="1">IF(ISERROR(CVMdataQly!ER31*(OFFSET(CPdataAnn!ER$9,$A27,0)/OFFSET(CVMdataAnn!ER$9,$A27,0))),"",CVMdataQly!ER31*(OFFSET(CPdataAnn!ER$9,$A27,0)/OFFSET(CVMdataAnn!ER$9,$A27,0)))</f>
        <v>1537.0704077618987</v>
      </c>
      <c r="ES31" s="6">
        <f ca="1">IF(ISERROR(CVMdataQly!ES31*(OFFSET(CPdataAnn!ES$9,$A27,0)/OFFSET(CVMdataAnn!ES$9,$A27,0))),"",CVMdataQly!ES31*(OFFSET(CPdataAnn!ES$9,$A27,0)/OFFSET(CVMdataAnn!ES$9,$A27,0)))</f>
        <v>11256.396597931836</v>
      </c>
      <c r="ET31" s="6">
        <f ca="1">IF(ISERROR(CVMdataQly!ET31*(OFFSET(CPdataAnn!ET$9,$A27,0)/OFFSET(CVMdataAnn!ET$9,$A27,0))),"",CVMdataQly!ET31*(OFFSET(CPdataAnn!ET$9,$A27,0)/OFFSET(CVMdataAnn!ET$9,$A27,0)))</f>
        <v>1717.9099433483102</v>
      </c>
      <c r="EU31" s="6">
        <f ca="1">IF(ISERROR(CVMdataQly!EU31*(OFFSET(CPdataAnn!EU$9,$A27,0)/OFFSET(CVMdataAnn!EU$9,$A27,0))),"",CVMdataQly!EU31*(OFFSET(CPdataAnn!EU$9,$A27,0)/OFFSET(CVMdataAnn!EU$9,$A27,0)))</f>
        <v>527.87661278362748</v>
      </c>
      <c r="EV31" s="6">
        <f ca="1">IF(ISERROR(CVMdataQly!EV31*(OFFSET(CPdataAnn!EV$9,$A27,0)/OFFSET(CVMdataAnn!EV$9,$A27,0))),"",CVMdataQly!EV31*(OFFSET(CPdataAnn!EV$9,$A27,0)/OFFSET(CVMdataAnn!EV$9,$A27,0)))</f>
        <v>114.86363636363636</v>
      </c>
      <c r="EW31" s="6">
        <f ca="1">IF(ISERROR(CVMdataQly!EW31*(OFFSET(CPdataAnn!EW$9,$A27,0)/OFFSET(CVMdataAnn!EW$9,$A27,0))),"",CVMdataQly!EW31*(OFFSET(CPdataAnn!EW$9,$A27,0)/OFFSET(CVMdataAnn!EW$9,$A27,0)))</f>
        <v>1074.7877131613468</v>
      </c>
      <c r="EX31" s="6">
        <f ca="1">IF(ISERROR(CVMdataQly!EX31*(OFFSET(CPdataAnn!EX$9,$A27,0)/OFFSET(CVMdataAnn!EX$9,$A27,0))),"",CVMdataQly!EX31*(OFFSET(CPdataAnn!EX$9,$A27,0)/OFFSET(CVMdataAnn!EX$9,$A27,0)))</f>
        <v>358.00992673126922</v>
      </c>
      <c r="EY31" s="6">
        <f ca="1">IF(ISERROR(CVMdataQly!EY31*(OFFSET(CPdataAnn!EY$9,$A27,0)/OFFSET(CVMdataAnn!EY$9,$A27,0))),"",CVMdataQly!EY31*(OFFSET(CPdataAnn!EY$9,$A27,0)/OFFSET(CVMdataAnn!EY$9,$A27,0)))</f>
        <v>926.52618657937808</v>
      </c>
      <c r="EZ31" s="6">
        <f ca="1">IF(ISERROR(CVMdataQly!EZ31*(OFFSET(CPdataAnn!EZ$9,$A27,0)/OFFSET(CVMdataAnn!EZ$9,$A27,0))),"",CVMdataQly!EZ31*(OFFSET(CPdataAnn!EZ$9,$A27,0)/OFFSET(CVMdataAnn!EZ$9,$A27,0)))</f>
        <v>707.92936288088652</v>
      </c>
      <c r="FA31" s="6">
        <f ca="1">IF(ISERROR(CVMdataQly!FA31*(OFFSET(CPdataAnn!FA$9,$A27,0)/OFFSET(CVMdataAnn!FA$9,$A27,0))),"",CVMdataQly!FA31*(OFFSET(CPdataAnn!FA$9,$A27,0)/OFFSET(CVMdataAnn!FA$9,$A27,0)))</f>
        <v>217.45454545454547</v>
      </c>
      <c r="FB31" s="6">
        <f ca="1">IF(ISERROR(CVMdataQly!FB31*(OFFSET(CPdataAnn!FB$9,$A27,0)/OFFSET(CVMdataAnn!FB$9,$A27,0))),"",CVMdataQly!FB31*(OFFSET(CPdataAnn!FB$9,$A27,0)/OFFSET(CVMdataAnn!FB$9,$A27,0)))</f>
        <v>1495.1519362898187</v>
      </c>
      <c r="FC31" s="6">
        <f ca="1">IF(ISERROR(CVMdataQly!FC31*(OFFSET(CPdataAnn!FC$9,$A27,0)/OFFSET(CVMdataAnn!FC$9,$A27,0))),"",CVMdataQly!FC31*(OFFSET(CPdataAnn!FC$9,$A27,0)/OFFSET(CVMdataAnn!FC$9,$A27,0)))</f>
        <v>1972.8964746165402</v>
      </c>
      <c r="FD31" s="6">
        <f ca="1">IF(ISERROR(CVMdataQly!FD31*(OFFSET(CPdataAnn!FD$9,$A27,0)/OFFSET(CVMdataAnn!FD$9,$A27,0))),"",CVMdataQly!FD31*(OFFSET(CPdataAnn!FD$9,$A27,0)/OFFSET(CVMdataAnn!FD$9,$A27,0)))</f>
        <v>1788.7915832535468</v>
      </c>
      <c r="FE31" s="6">
        <f ca="1">IF(ISERROR(CVMdataQly!FE31*(OFFSET(CPdataAnn!FE$9,$A27,0)/OFFSET(CVMdataAnn!FE$9,$A27,0))),"",CVMdataQly!FE31*(OFFSET(CPdataAnn!FE$9,$A27,0)/OFFSET(CVMdataAnn!FE$9,$A27,0)))</f>
        <v>-88.816825775656312</v>
      </c>
      <c r="FF31" s="6">
        <f ca="1">IF(ISERROR(CVMdataQly!FF31*(OFFSET(CPdataAnn!FF$9,$A27,0)/OFFSET(CVMdataAnn!FF$9,$A27,0))),"",CVMdataQly!FF31*(OFFSET(CPdataAnn!FF$9,$A27,0)/OFFSET(CVMdataAnn!FF$9,$A27,0)))</f>
        <v>130.96296296296296</v>
      </c>
      <c r="FG31" s="6">
        <f ca="1">IF(ISERROR(CVMdataQly!FG31*(OFFSET(CPdataAnn!FG$9,$A27,0)/OFFSET(CVMdataAnn!FG$9,$A27,0))),"",CVMdataQly!FG31*(OFFSET(CPdataAnn!FG$9,$A27,0)/OFFSET(CVMdataAnn!FG$9,$A27,0)))</f>
        <v>141.91100123609394</v>
      </c>
      <c r="FH31" s="6" t="str">
        <f ca="1">IF(ISERROR(CVMdataQly!FH31*(OFFSET(CPdataAnn!FH$9,$A27,0)/OFFSET(CVMdataAnn!FH$9,$A27,0))),"",CVMdataQly!FH31*(OFFSET(CPdataAnn!FH$9,$A27,0)/OFFSET(CVMdataAnn!FH$9,$A27,0)))</f>
        <v/>
      </c>
      <c r="FI31" s="6">
        <f ca="1">IF(ISERROR(CVMdataQly!FI31*(OFFSET(CPdataAnn!FI$9,$A27,0)/OFFSET(CVMdataAnn!FI$9,$A27,0))),"",CVMdataQly!FI31*(OFFSET(CPdataAnn!FI$9,$A27,0)/OFFSET(CVMdataAnn!FI$9,$A27,0)))</f>
        <v>3181.690282222869</v>
      </c>
      <c r="FJ31" s="6">
        <f ca="1">IF(ISERROR(CVMdataQly!FJ31*(OFFSET(CPdataAnn!FJ$9,$A27,0)/OFFSET(CVMdataAnn!FJ$9,$A27,0))),"",CVMdataQly!FJ31*(OFFSET(CPdataAnn!FJ$9,$A27,0)/OFFSET(CVMdataAnn!FJ$9,$A27,0)))</f>
        <v>1538.1385998107853</v>
      </c>
      <c r="FK31" s="6">
        <f ca="1">IF(ISERROR(CVMdataQly!FK31*(OFFSET(CPdataAnn!FK$9,$A27,0)/OFFSET(CVMdataAnn!FK$9,$A27,0))),"",CVMdataQly!FK31*(OFFSET(CPdataAnn!FK$9,$A27,0)/OFFSET(CVMdataAnn!FK$9,$A27,0)))</f>
        <v>1644.8893743173662</v>
      </c>
      <c r="FL31" s="6">
        <f ca="1">IF(ISERROR(CVMdataQly!FL31*(OFFSET(CPdataAnn!FL$9,$A27,0)/OFFSET(CVMdataAnn!FL$9,$A27,0))),"",CVMdataQly!FL31*(OFFSET(CPdataAnn!FL$9,$A27,0)/OFFSET(CVMdataAnn!FL$9,$A27,0)))</f>
        <v>1604.1468637384446</v>
      </c>
    </row>
    <row r="32" spans="1:168" x14ac:dyDescent="0.25">
      <c r="A32" s="6">
        <f t="shared" si="0"/>
        <v>6</v>
      </c>
      <c r="B32" s="1">
        <v>33117</v>
      </c>
      <c r="C32" s="6">
        <f ca="1">IF(ISERROR(CVMdataQly!C32*(OFFSET(CPdataAnn!C$9,$A28,0)/OFFSET(CVMdataAnn!C$9,$A28,0))),"",CVMdataQly!C32*(OFFSET(CPdataAnn!C$9,$A28,0)/OFFSET(CVMdataAnn!C$9,$A28,0)))</f>
        <v>94003.132057298164</v>
      </c>
      <c r="D32" s="6">
        <f ca="1">IF(ISERROR(CVMdataQly!D32*(OFFSET(CPdataAnn!D$9,$A28,0)/OFFSET(CVMdataAnn!D$9,$A28,0))),"",CVMdataQly!D32*(OFFSET(CPdataAnn!D$9,$A28,0)/OFFSET(CVMdataAnn!D$9,$A28,0)))</f>
        <v>-614.48275862068965</v>
      </c>
      <c r="E32" s="6">
        <f ca="1">IF(ISERROR(CVMdataQly!E32*(OFFSET(CPdataAnn!E$9,$A28,0)/OFFSET(CVMdataAnn!E$9,$A28,0))),"",CVMdataQly!E32*(OFFSET(CPdataAnn!E$9,$A28,0)/OFFSET(CVMdataAnn!E$9,$A28,0)))</f>
        <v>93669.31701040089</v>
      </c>
      <c r="F32" s="6">
        <f ca="1">IF(ISERROR(CVMdataQly!F32*(OFFSET(CPdataAnn!F$9,$A28,0)/OFFSET(CVMdataAnn!F$9,$A28,0))),"",CVMdataQly!F32*(OFFSET(CPdataAnn!F$9,$A28,0)/OFFSET(CVMdataAnn!F$9,$A28,0)))</f>
        <v>9749.0458849795996</v>
      </c>
      <c r="G32" s="6">
        <f ca="1">IF(ISERROR(CVMdataQly!G32*(OFFSET(CPdataAnn!G$9,$A28,0)/OFFSET(CVMdataAnn!G$9,$A28,0))),"",CVMdataQly!G32*(OFFSET(CPdataAnn!G$9,$A28,0)/OFFSET(CVMdataAnn!G$9,$A28,0)))</f>
        <v>4533.7862706913338</v>
      </c>
      <c r="H32" s="6">
        <f ca="1">IF(ISERROR(CVMdataQly!H32*(OFFSET(CPdataAnn!H$9,$A28,0)/OFFSET(CVMdataAnn!H$9,$A28,0))),"",CVMdataQly!H32*(OFFSET(CPdataAnn!H$9,$A28,0)/OFFSET(CVMdataAnn!H$9,$A28,0)))</f>
        <v>4931.7056026462687</v>
      </c>
      <c r="I32" s="6">
        <f ca="1">IF(ISERROR(CVMdataQly!I32*(OFFSET(CPdataAnn!I$9,$A28,0)/OFFSET(CVMdataAnn!I$9,$A28,0))),"",CVMdataQly!I32*(OFFSET(CPdataAnn!I$9,$A28,0)/OFFSET(CVMdataAnn!I$9,$A28,0)))</f>
        <v>24912.8241167044</v>
      </c>
      <c r="J32" s="6">
        <f ca="1">IF(ISERROR(CVMdataQly!J32*(OFFSET(CPdataAnn!J$9,$A28,0)/OFFSET(CVMdataAnn!J$9,$A28,0))),"",CVMdataQly!J32*(OFFSET(CPdataAnn!J$9,$A28,0)/OFFSET(CVMdataAnn!J$9,$A28,0)))</f>
        <v>4819.9378531073444</v>
      </c>
      <c r="K32" s="6">
        <f ca="1">IF(ISERROR(CVMdataQly!K32*(OFFSET(CPdataAnn!K$9,$A28,0)/OFFSET(CVMdataAnn!K$9,$A28,0))),"",CVMdataQly!K32*(OFFSET(CPdataAnn!K$9,$A28,0)/OFFSET(CVMdataAnn!K$9,$A28,0)))</f>
        <v>1022.2026650755768</v>
      </c>
      <c r="L32" s="6">
        <f ca="1">IF(ISERROR(CVMdataQly!L32*(OFFSET(CPdataAnn!L$9,$A28,0)/OFFSET(CVMdataAnn!L$9,$A28,0))),"",CVMdataQly!L32*(OFFSET(CPdataAnn!L$9,$A28,0)/OFFSET(CVMdataAnn!L$9,$A28,0)))</f>
        <v>12304.06430690454</v>
      </c>
      <c r="M32" s="6">
        <f ca="1">IF(ISERROR(CVMdataQly!M32*(OFFSET(CPdataAnn!M$9,$A28,0)/OFFSET(CVMdataAnn!M$9,$A28,0))),"",CVMdataQly!M32*(OFFSET(CPdataAnn!M$9,$A28,0)/OFFSET(CVMdataAnn!M$9,$A28,0)))</f>
        <v>1662.80834914611</v>
      </c>
      <c r="N32" s="6">
        <f ca="1">IF(ISERROR(CVMdataQly!N32*(OFFSET(CPdataAnn!N$9,$A28,0)/OFFSET(CVMdataAnn!N$9,$A28,0))),"",CVMdataQly!N32*(OFFSET(CPdataAnn!N$9,$A28,0)/OFFSET(CVMdataAnn!N$9,$A28,0)))</f>
        <v>8445.1111635591224</v>
      </c>
      <c r="O32" s="6">
        <f ca="1">IF(ISERROR(CVMdataQly!O32*(OFFSET(CPdataAnn!O$9,$A28,0)/OFFSET(CVMdataAnn!O$9,$A28,0))),"",CVMdataQly!O32*(OFFSET(CPdataAnn!O$9,$A28,0)/OFFSET(CVMdataAnn!O$9,$A28,0)))</f>
        <v>748.9525248840481</v>
      </c>
      <c r="P32" s="6">
        <f ca="1">IF(ISERROR(CVMdataQly!P32*(OFFSET(CPdataAnn!P$9,$A28,0)/OFFSET(CVMdataAnn!P$9,$A28,0))),"",CVMdataQly!P32*(OFFSET(CPdataAnn!P$9,$A28,0)/OFFSET(CVMdataAnn!P$9,$A28,0)))</f>
        <v>9233.0690129471368</v>
      </c>
      <c r="Q32" s="6">
        <f ca="1">IF(ISERROR(CVMdataQly!Q32*(OFFSET(CPdataAnn!Q$9,$A28,0)/OFFSET(CVMdataAnn!Q$9,$A28,0))),"",CVMdataQly!Q32*(OFFSET(CPdataAnn!Q$9,$A28,0)/OFFSET(CVMdataAnn!Q$9,$A28,0)))</f>
        <v>11305.399694058618</v>
      </c>
      <c r="R32" s="6">
        <f ca="1">IF(ISERROR(CVMdataQly!R32*(OFFSET(CPdataAnn!R$9,$A28,0)/OFFSET(CVMdataAnn!R$9,$A28,0))),"",CVMdataQly!R32*(OFFSET(CPdataAnn!R$9,$A28,0)/OFFSET(CVMdataAnn!R$9,$A28,0)))</f>
        <v>9749.0458849795996</v>
      </c>
      <c r="S32" s="6">
        <f ca="1">IF(ISERROR(CVMdataQly!S32*(OFFSET(CPdataAnn!S$9,$A28,0)/OFFSET(CVMdataAnn!S$9,$A28,0))),"",CVMdataQly!S32*(OFFSET(CPdataAnn!S$9,$A28,0)/OFFSET(CVMdataAnn!S$9,$A28,0)))</f>
        <v>8734.7600930035933</v>
      </c>
      <c r="T32" s="6">
        <f ca="1">IF(ISERROR(CVMdataQly!T32*(OFFSET(CPdataAnn!T$9,$A28,0)/OFFSET(CVMdataAnn!T$9,$A28,0))),"",CVMdataQly!T32*(OFFSET(CPdataAnn!T$9,$A28,0)/OFFSET(CVMdataAnn!T$9,$A28,0)))</f>
        <v>1410.066374403938</v>
      </c>
      <c r="U32" s="6">
        <f ca="1">IF(ISERROR(CVMdataQly!U32*(OFFSET(CPdataAnn!U$9,$A28,0)/OFFSET(CVMdataAnn!U$9,$A28,0))),"",CVMdataQly!U32*(OFFSET(CPdataAnn!U$9,$A28,0)/OFFSET(CVMdataAnn!U$9,$A28,0)))</f>
        <v>2147.3827695491882</v>
      </c>
      <c r="V32" s="6">
        <f ca="1">IF(ISERROR(CVMdataQly!V32*(OFFSET(CPdataAnn!V$9,$A28,0)/OFFSET(CVMdataAnn!V$9,$A28,0))),"",CVMdataQly!V32*(OFFSET(CPdataAnn!V$9,$A28,0)/OFFSET(CVMdataAnn!V$9,$A28,0)))</f>
        <v>355.9044743343398</v>
      </c>
      <c r="W32" s="6">
        <f ca="1">IF(ISERROR(CVMdataQly!W32*(OFFSET(CPdataAnn!W$9,$A28,0)/OFFSET(CVMdataAnn!W$9,$A28,0))),"",CVMdataQly!W32*(OFFSET(CPdataAnn!W$9,$A28,0)/OFFSET(CVMdataAnn!W$9,$A28,0)))</f>
        <v>1405.7676366843034</v>
      </c>
      <c r="X32" s="6">
        <f ca="1">IF(ISERROR(CVMdataQly!X32*(OFFSET(CPdataAnn!X$9,$A28,0)/OFFSET(CVMdataAnn!X$9,$A28,0))),"",CVMdataQly!X32*(OFFSET(CPdataAnn!X$9,$A28,0)/OFFSET(CVMdataAnn!X$9,$A28,0)))</f>
        <v>279.98543972044263</v>
      </c>
      <c r="Y32" s="6">
        <f ca="1">IF(ISERROR(CVMdataQly!Y32*(OFFSET(CPdataAnn!Y$9,$A28,0)/OFFSET(CVMdataAnn!Y$9,$A28,0))),"",CVMdataQly!Y32*(OFFSET(CPdataAnn!Y$9,$A28,0)/OFFSET(CVMdataAnn!Y$9,$A28,0)))</f>
        <v>612</v>
      </c>
      <c r="Z32" s="6">
        <f ca="1">IF(ISERROR(CVMdataQly!Z32*(OFFSET(CPdataAnn!Z$9,$A28,0)/OFFSET(CVMdataAnn!Z$9,$A28,0))),"",CVMdataQly!Z32*(OFFSET(CPdataAnn!Z$9,$A28,0)/OFFSET(CVMdataAnn!Z$9,$A28,0)))</f>
        <v>1231.1154338963308</v>
      </c>
      <c r="AA32" s="6">
        <f ca="1">IF(ISERROR(CVMdataQly!AA32*(OFFSET(CPdataAnn!AA$9,$A28,0)/OFFSET(CVMdataAnn!AA$9,$A28,0))),"",CVMdataQly!AA32*(OFFSET(CPdataAnn!AA$9,$A28,0)/OFFSET(CVMdataAnn!AA$9,$A28,0)))</f>
        <v>1082.0910413030833</v>
      </c>
      <c r="AB32" s="6">
        <f ca="1">IF(ISERROR(CVMdataQly!AB32*(OFFSET(CPdataAnn!AB$9,$A28,0)/OFFSET(CVMdataAnn!AB$9,$A28,0))),"",CVMdataQly!AB32*(OFFSET(CPdataAnn!AB$9,$A28,0)/OFFSET(CVMdataAnn!AB$9,$A28,0)))</f>
        <v>210.89805097451273</v>
      </c>
      <c r="AC32" s="6">
        <f ca="1">IF(ISERROR(CVMdataQly!AC32*(OFFSET(CPdataAnn!AC$9,$A28,0)/OFFSET(CVMdataAnn!AC$9,$A28,0))),"",CVMdataQly!AC32*(OFFSET(CPdataAnn!AC$9,$A28,0)/OFFSET(CVMdataAnn!AC$9,$A28,0)))</f>
        <v>1014.1588917161436</v>
      </c>
      <c r="AD32" s="6">
        <f ca="1">IF(ISERROR(CVMdataQly!AD32*(OFFSET(CPdataAnn!AD$9,$A28,0)/OFFSET(CVMdataAnn!AD$9,$A28,0))),"",CVMdataQly!AD32*(OFFSET(CPdataAnn!AD$9,$A28,0)/OFFSET(CVMdataAnn!AD$9,$A28,0)))</f>
        <v>310.09505037231713</v>
      </c>
      <c r="AE32" s="6">
        <f ca="1">IF(ISERROR(CVMdataQly!AE32*(OFFSET(CPdataAnn!AE$9,$A28,0)/OFFSET(CVMdataAnn!AE$9,$A28,0))),"",CVMdataQly!AE32*(OFFSET(CPdataAnn!AE$9,$A28,0)/OFFSET(CVMdataAnn!AE$9,$A28,0)))</f>
        <v>704.04579517069112</v>
      </c>
      <c r="AF32" s="6">
        <f ca="1">IF(ISERROR(CVMdataQly!AF32*(OFFSET(CPdataAnn!AF$9,$A28,0)/OFFSET(CVMdataAnn!AF$9,$A28,0))),"",CVMdataQly!AF32*(OFFSET(CPdataAnn!AF$9,$A28,0)/OFFSET(CVMdataAnn!AF$9,$A28,0)))</f>
        <v>4533.7862706913338</v>
      </c>
      <c r="AG32" s="6">
        <f ca="1">IF(ISERROR(CVMdataQly!AG32*(OFFSET(CPdataAnn!AG$9,$A28,0)/OFFSET(CVMdataAnn!AG$9,$A28,0))),"",CVMdataQly!AG32*(OFFSET(CPdataAnn!AG$9,$A28,0)/OFFSET(CVMdataAnn!AG$9,$A28,0)))</f>
        <v>1466.1218809116297</v>
      </c>
      <c r="AH32" s="6">
        <f ca="1">IF(ISERROR(CVMdataQly!AH32*(OFFSET(CPdataAnn!AH$9,$A28,0)/OFFSET(CVMdataAnn!AH$9,$A28,0))),"",CVMdataQly!AH32*(OFFSET(CPdataAnn!AH$9,$A28,0)/OFFSET(CVMdataAnn!AH$9,$A28,0)))</f>
        <v>464.15455991516438</v>
      </c>
      <c r="AI32" s="6">
        <f ca="1">IF(ISERROR(CVMdataQly!AI32*(OFFSET(CPdataAnn!AI$9,$A28,0)/OFFSET(CVMdataAnn!AI$9,$A28,0))),"",CVMdataQly!AI32*(OFFSET(CPdataAnn!AI$9,$A28,0)/OFFSET(CVMdataAnn!AI$9,$A28,0)))</f>
        <v>580.76585059635909</v>
      </c>
      <c r="AJ32" s="6">
        <f ca="1">IF(ISERROR(CVMdataQly!AJ32*(OFFSET(CPdataAnn!AJ$9,$A28,0)/OFFSET(CVMdataAnn!AJ$9,$A28,0))),"",CVMdataQly!AJ32*(OFFSET(CPdataAnn!AJ$9,$A28,0)/OFFSET(CVMdataAnn!AJ$9,$A28,0)))</f>
        <v>421.32819722650231</v>
      </c>
      <c r="AK32" s="6">
        <f ca="1">IF(ISERROR(CVMdataQly!AK32*(OFFSET(CPdataAnn!AK$9,$A28,0)/OFFSET(CVMdataAnn!AK$9,$A28,0))),"",CVMdataQly!AK32*(OFFSET(CPdataAnn!AK$9,$A28,0)/OFFSET(CVMdataAnn!AK$9,$A28,0)))</f>
        <v>2030.9896805896806</v>
      </c>
      <c r="AL32" s="6">
        <f ca="1">IF(ISERROR(CVMdataQly!AL32*(OFFSET(CPdataAnn!AL$9,$A28,0)/OFFSET(CVMdataAnn!AL$9,$A28,0))),"",CVMdataQly!AL32*(OFFSET(CPdataAnn!AL$9,$A28,0)/OFFSET(CVMdataAnn!AL$9,$A28,0)))</f>
        <v>1037.5513370749422</v>
      </c>
      <c r="AM32" s="6">
        <f ca="1">IF(ISERROR(CVMdataQly!AM32*(OFFSET(CPdataAnn!AM$9,$A28,0)/OFFSET(CVMdataAnn!AM$9,$A28,0))),"",CVMdataQly!AM32*(OFFSET(CPdataAnn!AM$9,$A28,0)/OFFSET(CVMdataAnn!AM$9,$A28,0)))</f>
        <v>4931.7056026462687</v>
      </c>
      <c r="AN32" s="6">
        <f ca="1">IF(ISERROR(CVMdataQly!AN32*(OFFSET(CPdataAnn!AN$9,$A28,0)/OFFSET(CVMdataAnn!AN$9,$A28,0))),"",CVMdataQly!AN32*(OFFSET(CPdataAnn!AN$9,$A28,0)/OFFSET(CVMdataAnn!AN$9,$A28,0)))</f>
        <v>4043.7147423603119</v>
      </c>
      <c r="AO32" s="6">
        <f ca="1">IF(ISERROR(CVMdataQly!AO32*(OFFSET(CPdataAnn!AO$9,$A28,0)/OFFSET(CVMdataAnn!AO$9,$A28,0))),"",CVMdataQly!AO32*(OFFSET(CPdataAnn!AO$9,$A28,0)/OFFSET(CVMdataAnn!AO$9,$A28,0)))</f>
        <v>52.913793103448278</v>
      </c>
      <c r="AP32" s="6">
        <f ca="1">IF(ISERROR(CVMdataQly!AP32*(OFFSET(CPdataAnn!AP$9,$A28,0)/OFFSET(CVMdataAnn!AP$9,$A28,0))),"",CVMdataQly!AP32*(OFFSET(CPdataAnn!AP$9,$A28,0)/OFFSET(CVMdataAnn!AP$9,$A28,0)))</f>
        <v>3736.3869801084993</v>
      </c>
      <c r="AQ32" s="6">
        <f ca="1">IF(ISERROR(CVMdataQly!AQ32*(OFFSET(CPdataAnn!AQ$9,$A28,0)/OFFSET(CVMdataAnn!AQ$9,$A28,0))),"",CVMdataQly!AQ32*(OFFSET(CPdataAnn!AQ$9,$A28,0)/OFFSET(CVMdataAnn!AQ$9,$A28,0)))</f>
        <v>150.20039292730846</v>
      </c>
      <c r="AR32" s="6">
        <f ca="1">IF(ISERROR(CVMdataQly!AR32*(OFFSET(CPdataAnn!AR$9,$A28,0)/OFFSET(CVMdataAnn!AR$9,$A28,0))),"",CVMdataQly!AR32*(OFFSET(CPdataAnn!AR$9,$A28,0)/OFFSET(CVMdataAnn!AR$9,$A28,0)))</f>
        <v>105.93415637860082</v>
      </c>
      <c r="AS32" s="6">
        <f ca="1">IF(ISERROR(CVMdataQly!AS32*(OFFSET(CPdataAnn!AS$9,$A28,0)/OFFSET(CVMdataAnn!AS$9,$A28,0))),"",CVMdataQly!AS32*(OFFSET(CPdataAnn!AS$9,$A28,0)/OFFSET(CVMdataAnn!AS$9,$A28,0)))</f>
        <v>887.69215086646284</v>
      </c>
      <c r="AT32" s="6">
        <f ca="1">IF(ISERROR(CVMdataQly!AT32*(OFFSET(CPdataAnn!AT$9,$A28,0)/OFFSET(CVMdataAnn!AT$9,$A28,0))),"",CVMdataQly!AT32*(OFFSET(CPdataAnn!AT$9,$A28,0)/OFFSET(CVMdataAnn!AT$9,$A28,0)))</f>
        <v>868.67936507936508</v>
      </c>
      <c r="AU32" s="6">
        <f ca="1">IF(ISERROR(CVMdataQly!AU32*(OFFSET(CPdataAnn!AU$9,$A28,0)/OFFSET(CVMdataAnn!AU$9,$A28,0))),"",CVMdataQly!AU32*(OFFSET(CPdataAnn!AU$9,$A28,0)/OFFSET(CVMdataAnn!AU$9,$A28,0)))</f>
        <v>18.148148148148149</v>
      </c>
      <c r="AV32" s="6">
        <f ca="1">IF(ISERROR(CVMdataQly!AV32*(OFFSET(CPdataAnn!AV$9,$A28,0)/OFFSET(CVMdataAnn!AV$9,$A28,0))),"",CVMdataQly!AV32*(OFFSET(CPdataAnn!AV$9,$A28,0)/OFFSET(CVMdataAnn!AV$9,$A28,0)))</f>
        <v>24912.8241167044</v>
      </c>
      <c r="AW32" s="6">
        <f ca="1">IF(ISERROR(CVMdataQly!AW32*(OFFSET(CPdataAnn!AW$9,$A28,0)/OFFSET(CVMdataAnn!AW$9,$A28,0))),"",CVMdataQly!AW32*(OFFSET(CPdataAnn!AW$9,$A28,0)/OFFSET(CVMdataAnn!AW$9,$A28,0)))</f>
        <v>2915.2055154482341</v>
      </c>
      <c r="AX32" s="6">
        <f ca="1">IF(ISERROR(CVMdataQly!AX32*(OFFSET(CPdataAnn!AX$9,$A28,0)/OFFSET(CVMdataAnn!AX$9,$A28,0))),"",CVMdataQly!AX32*(OFFSET(CPdataAnn!AX$9,$A28,0)/OFFSET(CVMdataAnn!AX$9,$A28,0)))</f>
        <v>2905.9540147197167</v>
      </c>
      <c r="AY32" s="6">
        <f ca="1">IF(ISERROR(CVMdataQly!AY32*(OFFSET(CPdataAnn!AY$9,$A28,0)/OFFSET(CVMdataAnn!AY$9,$A28,0))),"",CVMdataQly!AY32*(OFFSET(CPdataAnn!AY$9,$A28,0)/OFFSET(CVMdataAnn!AY$9,$A28,0)))</f>
        <v>9.3260869565217384</v>
      </c>
      <c r="AZ32" s="6">
        <f ca="1">IF(ISERROR(CVMdataQly!AZ32*(OFFSET(CPdataAnn!AZ$9,$A28,0)/OFFSET(CVMdataAnn!AZ$9,$A28,0))),"",CVMdataQly!AZ32*(OFFSET(CPdataAnn!AZ$9,$A28,0)/OFFSET(CVMdataAnn!AZ$9,$A28,0)))</f>
        <v>18141.036208040077</v>
      </c>
      <c r="BA32" s="6">
        <f ca="1">IF(ISERROR(CVMdataQly!BA32*(OFFSET(CPdataAnn!BA$9,$A28,0)/OFFSET(CVMdataAnn!BA$9,$A28,0))),"",CVMdataQly!BA32*(OFFSET(CPdataAnn!BA$9,$A28,0)/OFFSET(CVMdataAnn!BA$9,$A28,0)))</f>
        <v>17590.10060854083</v>
      </c>
      <c r="BB32" s="6">
        <f ca="1">IF(ISERROR(CVMdataQly!BB32*(OFFSET(CPdataAnn!BB$9,$A28,0)/OFFSET(CVMdataAnn!BB$9,$A28,0))),"",CVMdataQly!BB32*(OFFSET(CPdataAnn!BB$9,$A28,0)/OFFSET(CVMdataAnn!BB$9,$A28,0)))</f>
        <v>551.16751269035535</v>
      </c>
      <c r="BC32" s="6">
        <f ca="1">IF(ISERROR(CVMdataQly!BC32*(OFFSET(CPdataAnn!BC$9,$A28,0)/OFFSET(CVMdataAnn!BC$9,$A28,0))),"",CVMdataQly!BC32*(OFFSET(CPdataAnn!BC$9,$A28,0)/OFFSET(CVMdataAnn!BC$9,$A28,0)))</f>
        <v>346.86552680221814</v>
      </c>
      <c r="BD32" s="6">
        <f ca="1">IF(ISERROR(CVMdataQly!BD32*(OFFSET(CPdataAnn!BD$9,$A28,0)/OFFSET(CVMdataAnn!BD$9,$A28,0))),"",CVMdataQly!BD32*(OFFSET(CPdataAnn!BD$9,$A28,0)/OFFSET(CVMdataAnn!BD$9,$A28,0)))</f>
        <v>143.93065187239944</v>
      </c>
      <c r="BE32" s="6">
        <f ca="1">IF(ISERROR(CVMdataQly!BE32*(OFFSET(CPdataAnn!BE$9,$A28,0)/OFFSET(CVMdataAnn!BE$9,$A28,0))),"",CVMdataQly!BE32*(OFFSET(CPdataAnn!BE$9,$A28,0)/OFFSET(CVMdataAnn!BE$9,$A28,0)))</f>
        <v>203.00680272108843</v>
      </c>
      <c r="BF32" s="6">
        <f ca="1">IF(ISERROR(CVMdataQly!BF32*(OFFSET(CPdataAnn!BF$9,$A28,0)/OFFSET(CVMdataAnn!BF$9,$A28,0))),"",CVMdataQly!BF32*(OFFSET(CPdataAnn!BF$9,$A28,0)/OFFSET(CVMdataAnn!BF$9,$A28,0)))</f>
        <v>570.99029331082511</v>
      </c>
      <c r="BG32" s="6">
        <f ca="1">IF(ISERROR(CVMdataQly!BG32*(OFFSET(CPdataAnn!BG$9,$A28,0)/OFFSET(CVMdataAnn!BG$9,$A28,0))),"",CVMdataQly!BG32*(OFFSET(CPdataAnn!BG$9,$A28,0)/OFFSET(CVMdataAnn!BG$9,$A28,0)))</f>
        <v>274.0857086691567</v>
      </c>
      <c r="BH32" s="6">
        <f ca="1">IF(ISERROR(CVMdataQly!BH32*(OFFSET(CPdataAnn!BH$9,$A28,0)/OFFSET(CVMdataAnn!BH$9,$A28,0))),"",CVMdataQly!BH32*(OFFSET(CPdataAnn!BH$9,$A28,0)/OFFSET(CVMdataAnn!BH$9,$A28,0)))</f>
        <v>7.1428571428571423</v>
      </c>
      <c r="BI32" s="6">
        <f ca="1">IF(ISERROR(CVMdataQly!BI32*(OFFSET(CPdataAnn!BI$9,$A28,0)/OFFSET(CVMdataAnn!BI$9,$A28,0))),"",CVMdataQly!BI32*(OFFSET(CPdataAnn!BI$9,$A28,0)/OFFSET(CVMdataAnn!BI$9,$A28,0)))</f>
        <v>289.93610223642173</v>
      </c>
      <c r="BJ32" s="6" t="str">
        <f ca="1">IF(ISERROR(CVMdataQly!BJ32*(OFFSET(CPdataAnn!BJ$9,$A28,0)/OFFSET(CVMdataAnn!BJ$9,$A28,0))),"",CVMdataQly!BJ32*(OFFSET(CPdataAnn!BJ$9,$A28,0)/OFFSET(CVMdataAnn!BJ$9,$A28,0)))</f>
        <v/>
      </c>
      <c r="BK32" s="6">
        <f ca="1">IF(ISERROR(CVMdataQly!BK32*(OFFSET(CPdataAnn!BK$9,$A28,0)/OFFSET(CVMdataAnn!BK$9,$A28,0))),"",CVMdataQly!BK32*(OFFSET(CPdataAnn!BK$9,$A28,0)/OFFSET(CVMdataAnn!BK$9,$A28,0)))</f>
        <v>2938.9139242720144</v>
      </c>
      <c r="BL32" s="6">
        <f ca="1">IF(ISERROR(CVMdataQly!BL32*(OFFSET(CPdataAnn!BL$9,$A28,0)/OFFSET(CVMdataAnn!BL$9,$A28,0))),"",CVMdataQly!BL32*(OFFSET(CPdataAnn!BL$9,$A28,0)/OFFSET(CVMdataAnn!BL$9,$A28,0)))</f>
        <v>1460.0226116449971</v>
      </c>
      <c r="BM32" s="6">
        <f ca="1">IF(ISERROR(CVMdataQly!BM32*(OFFSET(CPdataAnn!BM$9,$A28,0)/OFFSET(CVMdataAnn!BM$9,$A28,0))),"",CVMdataQly!BM32*(OFFSET(CPdataAnn!BM$9,$A28,0)/OFFSET(CVMdataAnn!BM$9,$A28,0)))</f>
        <v>1221.0144184556232</v>
      </c>
      <c r="BN32" s="6">
        <f ca="1">IF(ISERROR(CVMdataQly!BN32*(OFFSET(CPdataAnn!BN$9,$A28,0)/OFFSET(CVMdataAnn!BN$9,$A28,0))),"",CVMdataQly!BN32*(OFFSET(CPdataAnn!BN$9,$A28,0)/OFFSET(CVMdataAnn!BN$9,$A28,0)))</f>
        <v>87.004439511653729</v>
      </c>
      <c r="BO32" s="6">
        <f ca="1">IF(ISERROR(CVMdataQly!BO32*(OFFSET(CPdataAnn!BO$9,$A28,0)/OFFSET(CVMdataAnn!BO$9,$A28,0))),"",CVMdataQly!BO32*(OFFSET(CPdataAnn!BO$9,$A28,0)/OFFSET(CVMdataAnn!BO$9,$A28,0)))</f>
        <v>171.03658536585365</v>
      </c>
      <c r="BP32" s="6" t="str">
        <f ca="1">IF(ISERROR(CVMdataQly!BP32*(OFFSET(CPdataAnn!BP$9,$A28,0)/OFFSET(CVMdataAnn!BP$9,$A28,0))),"",CVMdataQly!BP32*(OFFSET(CPdataAnn!BP$9,$A28,0)/OFFSET(CVMdataAnn!BP$9,$A28,0)))</f>
        <v/>
      </c>
      <c r="BQ32" s="6">
        <f ca="1">IF(ISERROR(CVMdataQly!BQ32*(OFFSET(CPdataAnn!BQ$9,$A28,0)/OFFSET(CVMdataAnn!BQ$9,$A28,0))),"",CVMdataQly!BQ32*(OFFSET(CPdataAnn!BQ$9,$A28,0)/OFFSET(CVMdataAnn!BQ$9,$A28,0)))</f>
        <v>4819.9378531073444</v>
      </c>
      <c r="BR32" s="6">
        <f ca="1">IF(ISERROR(CVMdataQly!BR32*(OFFSET(CPdataAnn!BR$9,$A28,0)/OFFSET(CVMdataAnn!BR$9,$A28,0))),"",CVMdataQly!BR32*(OFFSET(CPdataAnn!BR$9,$A28,0)/OFFSET(CVMdataAnn!BR$9,$A28,0)))</f>
        <v>1521.1954765751211</v>
      </c>
      <c r="BS32" s="6">
        <f ca="1">IF(ISERROR(CVMdataQly!BS32*(OFFSET(CPdataAnn!BS$9,$A28,0)/OFFSET(CVMdataAnn!BS$9,$A28,0))),"",CVMdataQly!BS32*(OFFSET(CPdataAnn!BS$9,$A28,0)/OFFSET(CVMdataAnn!BS$9,$A28,0)))</f>
        <v>998.18164304389711</v>
      </c>
      <c r="BT32" s="6">
        <f ca="1">IF(ISERROR(CVMdataQly!BT32*(OFFSET(CPdataAnn!BT$9,$A28,0)/OFFSET(CVMdataAnn!BT$9,$A28,0))),"",CVMdataQly!BT32*(OFFSET(CPdataAnn!BT$9,$A28,0)/OFFSET(CVMdataAnn!BT$9,$A28,0)))</f>
        <v>516.94142824960579</v>
      </c>
      <c r="BU32" s="6">
        <f ca="1">IF(ISERROR(CVMdataQly!BU32*(OFFSET(CPdataAnn!BU$9,$A28,0)/OFFSET(CVMdataAnn!BU$9,$A28,0))),"",CVMdataQly!BU32*(OFFSET(CPdataAnn!BU$9,$A28,0)/OFFSET(CVMdataAnn!BU$9,$A28,0)))</f>
        <v>5.9523809523809517</v>
      </c>
      <c r="BV32" s="6">
        <f ca="1">IF(ISERROR(CVMdataQly!BV32*(OFFSET(CPdataAnn!BV$9,$A28,0)/OFFSET(CVMdataAnn!BV$9,$A28,0))),"",CVMdataQly!BV32*(OFFSET(CPdataAnn!BV$9,$A28,0)/OFFSET(CVMdataAnn!BV$9,$A28,0)))</f>
        <v>515.53791469194312</v>
      </c>
      <c r="BW32" s="6">
        <f ca="1">IF(ISERROR(CVMdataQly!BW32*(OFFSET(CPdataAnn!BW$9,$A28,0)/OFFSET(CVMdataAnn!BW$9,$A28,0))),"",CVMdataQly!BW32*(OFFSET(CPdataAnn!BW$9,$A28,0)/OFFSET(CVMdataAnn!BW$9,$A28,0)))</f>
        <v>1061.6975945017182</v>
      </c>
      <c r="BX32" s="6">
        <f ca="1">IF(ISERROR(CVMdataQly!BX32*(OFFSET(CPdataAnn!BX$9,$A28,0)/OFFSET(CVMdataAnn!BX$9,$A28,0))),"",CVMdataQly!BX32*(OFFSET(CPdataAnn!BX$9,$A28,0)/OFFSET(CVMdataAnn!BX$9,$A28,0)))</f>
        <v>872.48961884102869</v>
      </c>
      <c r="BY32" s="6">
        <f ca="1">IF(ISERROR(CVMdataQly!BY32*(OFFSET(CPdataAnn!BY$9,$A28,0)/OFFSET(CVMdataAnn!BY$9,$A28,0))),"",CVMdataQly!BY32*(OFFSET(CPdataAnn!BY$9,$A28,0)/OFFSET(CVMdataAnn!BY$9,$A28,0)))</f>
        <v>106.22881355932203</v>
      </c>
      <c r="BZ32" s="6">
        <f ca="1">IF(ISERROR(CVMdataQly!BZ32*(OFFSET(CPdataAnn!BZ$9,$A28,0)/OFFSET(CVMdataAnn!BZ$9,$A28,0))),"",CVMdataQly!BZ32*(OFFSET(CPdataAnn!BZ$9,$A28,0)/OFFSET(CVMdataAnn!BZ$9,$A28,0)))</f>
        <v>83.143405889884761</v>
      </c>
      <c r="CA32" s="6">
        <f ca="1">IF(ISERROR(CVMdataQly!CA32*(OFFSET(CPdataAnn!CA$9,$A28,0)/OFFSET(CVMdataAnn!CA$9,$A28,0))),"",CVMdataQly!CA32*(OFFSET(CPdataAnn!CA$9,$A28,0)/OFFSET(CVMdataAnn!CA$9,$A28,0)))</f>
        <v>537.06486814186121</v>
      </c>
      <c r="CB32" s="6">
        <f ca="1">IF(ISERROR(CVMdataQly!CB32*(OFFSET(CPdataAnn!CB$9,$A28,0)/OFFSET(CVMdataAnn!CB$9,$A28,0))),"",CVMdataQly!CB32*(OFFSET(CPdataAnn!CB$9,$A28,0)/OFFSET(CVMdataAnn!CB$9,$A28,0)))</f>
        <v>390.98864081472777</v>
      </c>
      <c r="CC32" s="6">
        <f ca="1">IF(ISERROR(CVMdataQly!CC32*(OFFSET(CPdataAnn!CC$9,$A28,0)/OFFSET(CVMdataAnn!CC$9,$A28,0))),"",CVMdataQly!CC32*(OFFSET(CPdataAnn!CC$9,$A28,0)/OFFSET(CVMdataAnn!CC$9,$A28,0)))</f>
        <v>53.366533864541829</v>
      </c>
      <c r="CD32" s="6">
        <f ca="1">IF(ISERROR(CVMdataQly!CD32*(OFFSET(CPdataAnn!CD$9,$A28,0)/OFFSET(CVMdataAnn!CD$9,$A28,0))),"",CVMdataQly!CD32*(OFFSET(CPdataAnn!CD$9,$A28,0)/OFFSET(CVMdataAnn!CD$9,$A28,0)))</f>
        <v>338.2463139635733</v>
      </c>
      <c r="CE32" s="6">
        <f ca="1">IF(ISERROR(CVMdataQly!CE32*(OFFSET(CPdataAnn!CE$9,$A28,0)/OFFSET(CVMdataAnn!CE$9,$A28,0))),"",CVMdataQly!CE32*(OFFSET(CPdataAnn!CE$9,$A28,0)/OFFSET(CVMdataAnn!CE$9,$A28,0)))</f>
        <v>794.08838383838395</v>
      </c>
      <c r="CF32" s="6">
        <f ca="1">IF(ISERROR(CVMdataQly!CF32*(OFFSET(CPdataAnn!CF$9,$A28,0)/OFFSET(CVMdataAnn!CF$9,$A28,0))),"",CVMdataQly!CF32*(OFFSET(CPdataAnn!CF$9,$A28,0)/OFFSET(CVMdataAnn!CF$9,$A28,0)))</f>
        <v>454.89459815546769</v>
      </c>
      <c r="CG32" s="6">
        <f ca="1">IF(ISERROR(CVMdataQly!CG32*(OFFSET(CPdataAnn!CG$9,$A28,0)/OFFSET(CVMdataAnn!CG$9,$A28,0))),"",CVMdataQly!CG32*(OFFSET(CPdataAnn!CG$9,$A28,0)/OFFSET(CVMdataAnn!CG$9,$A28,0)))</f>
        <v>338.81448763250887</v>
      </c>
      <c r="CH32" s="6">
        <f ca="1">IF(ISERROR(CVMdataQly!CH32*(OFFSET(CPdataAnn!CH$9,$A28,0)/OFFSET(CVMdataAnn!CH$9,$A28,0))),"",CVMdataQly!CH32*(OFFSET(CPdataAnn!CH$9,$A28,0)/OFFSET(CVMdataAnn!CH$9,$A28,0)))</f>
        <v>1022.2026650755768</v>
      </c>
      <c r="CI32" s="6">
        <f ca="1">IF(ISERROR(CVMdataQly!CI32*(OFFSET(CPdataAnn!CI$9,$A28,0)/OFFSET(CVMdataAnn!CI$9,$A28,0))),"",CVMdataQly!CI32*(OFFSET(CPdataAnn!CI$9,$A28,0)/OFFSET(CVMdataAnn!CI$9,$A28,0)))</f>
        <v>497.2680840031112</v>
      </c>
      <c r="CJ32" s="6">
        <f ca="1">IF(ISERROR(CVMdataQly!CJ32*(OFFSET(CPdataAnn!CJ$9,$A28,0)/OFFSET(CVMdataAnn!CJ$9,$A28,0))),"",CVMdataQly!CJ32*(OFFSET(CPdataAnn!CJ$9,$A28,0)/OFFSET(CVMdataAnn!CJ$9,$A28,0)))</f>
        <v>275.46532846715331</v>
      </c>
      <c r="CK32" s="6">
        <f ca="1">IF(ISERROR(CVMdataQly!CK32*(OFFSET(CPdataAnn!CK$9,$A28,0)/OFFSET(CVMdataAnn!CK$9,$A28,0))),"",CVMdataQly!CK32*(OFFSET(CPdataAnn!CK$9,$A28,0)/OFFSET(CVMdataAnn!CK$9,$A28,0)))</f>
        <v>37.003267973856211</v>
      </c>
      <c r="CL32" s="6">
        <f ca="1">IF(ISERROR(CVMdataQly!CL32*(OFFSET(CPdataAnn!CL$9,$A28,0)/OFFSET(CVMdataAnn!CL$9,$A28,0))),"",CVMdataQly!CL32*(OFFSET(CPdataAnn!CL$9,$A28,0)/OFFSET(CVMdataAnn!CL$9,$A28,0)))</f>
        <v>184.80541053630753</v>
      </c>
      <c r="CM32" s="6">
        <f ca="1">IF(ISERROR(CVMdataQly!CM32*(OFFSET(CPdataAnn!CM$9,$A28,0)/OFFSET(CVMdataAnn!CM$9,$A28,0))),"",CVMdataQly!CM32*(OFFSET(CPdataAnn!CM$9,$A28,0)/OFFSET(CVMdataAnn!CM$9,$A28,0)))</f>
        <v>347.72203389830509</v>
      </c>
      <c r="CN32" s="6">
        <f ca="1">IF(ISERROR(CVMdataQly!CN32*(OFFSET(CPdataAnn!CN$9,$A28,0)/OFFSET(CVMdataAnn!CN$9,$A28,0))),"",CVMdataQly!CN32*(OFFSET(CPdataAnn!CN$9,$A28,0)/OFFSET(CVMdataAnn!CN$9,$A28,0)))</f>
        <v>129.93826441467678</v>
      </c>
      <c r="CO32" s="6">
        <f ca="1">IF(ISERROR(CVMdataQly!CO32*(OFFSET(CPdataAnn!CO$9,$A28,0)/OFFSET(CVMdataAnn!CO$9,$A28,0))),"",CVMdataQly!CO32*(OFFSET(CPdataAnn!CO$9,$A28,0)/OFFSET(CVMdataAnn!CO$9,$A28,0)))</f>
        <v>178.99690402476779</v>
      </c>
      <c r="CP32" s="6">
        <f ca="1">IF(ISERROR(CVMdataQly!CP32*(OFFSET(CPdataAnn!CP$9,$A28,0)/OFFSET(CVMdataAnn!CP$9,$A28,0))),"",CVMdataQly!CP32*(OFFSET(CPdataAnn!CP$9,$A28,0)/OFFSET(CVMdataAnn!CP$9,$A28,0)))</f>
        <v>39.030303030303031</v>
      </c>
      <c r="CQ32" s="6">
        <f ca="1">IF(ISERROR(CVMdataQly!CQ32*(OFFSET(CPdataAnn!CQ$9,$A28,0)/OFFSET(CVMdataAnn!CQ$9,$A28,0))),"",CVMdataQly!CQ32*(OFFSET(CPdataAnn!CQ$9,$A28,0)/OFFSET(CVMdataAnn!CQ$9,$A28,0)))</f>
        <v>177.05817174515235</v>
      </c>
      <c r="CR32" s="6">
        <f ca="1">IF(ISERROR(CVMdataQly!CR32*(OFFSET(CPdataAnn!CR$9,$A28,0)/OFFSET(CVMdataAnn!CR$9,$A28,0))),"",CVMdataQly!CR32*(OFFSET(CPdataAnn!CR$9,$A28,0)/OFFSET(CVMdataAnn!CR$9,$A28,0)))</f>
        <v>12304.06430690454</v>
      </c>
      <c r="CS32" s="6">
        <f ca="1">IF(ISERROR(CVMdataQly!CS32*(OFFSET(CPdataAnn!CS$9,$A28,0)/OFFSET(CVMdataAnn!CS$9,$A28,0))),"",CVMdataQly!CS32*(OFFSET(CPdataAnn!CS$9,$A28,0)/OFFSET(CVMdataAnn!CS$9,$A28,0)))</f>
        <v>4997.9695941502932</v>
      </c>
      <c r="CT32" s="6">
        <f ca="1">IF(ISERROR(CVMdataQly!CT32*(OFFSET(CPdataAnn!CT$9,$A28,0)/OFFSET(CVMdataAnn!CT$9,$A28,0))),"",CVMdataQly!CT32*(OFFSET(CPdataAnn!CT$9,$A28,0)/OFFSET(CVMdataAnn!CT$9,$A28,0)))</f>
        <v>4853.5880416454784</v>
      </c>
      <c r="CU32" s="6">
        <f ca="1">IF(ISERROR(CVMdataQly!CU32*(OFFSET(CPdataAnn!CU$9,$A28,0)/OFFSET(CVMdataAnn!CU$9,$A28,0))),"",CVMdataQly!CU32*(OFFSET(CPdataAnn!CU$9,$A28,0)/OFFSET(CVMdataAnn!CU$9,$A28,0)))</f>
        <v>54.982248520710066</v>
      </c>
      <c r="CV32" s="6">
        <f ca="1">IF(ISERROR(CVMdataQly!CV32*(OFFSET(CPdataAnn!CV$9,$A28,0)/OFFSET(CVMdataAnn!CV$9,$A28,0))),"",CVMdataQly!CV32*(OFFSET(CPdataAnn!CV$9,$A28,0)/OFFSET(CVMdataAnn!CV$9,$A28,0)))</f>
        <v>88.81093394077449</v>
      </c>
      <c r="CW32" s="6">
        <f ca="1">IF(ISERROR(CVMdataQly!CW32*(OFFSET(CPdataAnn!CW$9,$A28,0)/OFFSET(CVMdataAnn!CW$9,$A28,0))),"",CVMdataQly!CW32*(OFFSET(CPdataAnn!CW$9,$A28,0)/OFFSET(CVMdataAnn!CW$9,$A28,0)))</f>
        <v>4507.8853574458099</v>
      </c>
      <c r="CX32" s="6">
        <f ca="1">IF(ISERROR(CVMdataQly!CX32*(OFFSET(CPdataAnn!CX$9,$A28,0)/OFFSET(CVMdataAnn!CX$9,$A28,0))),"",CVMdataQly!CX32*(OFFSET(CPdataAnn!CX$9,$A28,0)/OFFSET(CVMdataAnn!CX$9,$A28,0)))</f>
        <v>421.05683890577507</v>
      </c>
      <c r="CY32" s="6">
        <f ca="1">IF(ISERROR(CVMdataQly!CY32*(OFFSET(CPdataAnn!CY$9,$A28,0)/OFFSET(CVMdataAnn!CY$9,$A28,0))),"",CVMdataQly!CY32*(OFFSET(CPdataAnn!CY$9,$A28,0)/OFFSET(CVMdataAnn!CY$9,$A28,0)))</f>
        <v>2287.1563893016346</v>
      </c>
      <c r="CZ32" s="6">
        <f ca="1">IF(ISERROR(CVMdataQly!CZ32*(OFFSET(CPdataAnn!CZ$9,$A28,0)/OFFSET(CVMdataAnn!CZ$9,$A28,0))),"",CVMdataQly!CZ32*(OFFSET(CPdataAnn!CZ$9,$A28,0)/OFFSET(CVMdataAnn!CZ$9,$A28,0)))</f>
        <v>1435.8864644745638</v>
      </c>
      <c r="DA32" s="6">
        <f ca="1">IF(ISERROR(CVMdataQly!DA32*(OFFSET(CPdataAnn!DA$9,$A28,0)/OFFSET(CVMdataAnn!DA$9,$A28,0))),"",CVMdataQly!DA32*(OFFSET(CPdataAnn!DA$9,$A28,0)/OFFSET(CVMdataAnn!DA$9,$A28,0)))</f>
        <v>363.69513168395855</v>
      </c>
      <c r="DB32" s="6">
        <f ca="1">IF(ISERROR(CVMdataQly!DB32*(OFFSET(CPdataAnn!DB$9,$A28,0)/OFFSET(CVMdataAnn!DB$9,$A28,0))),"",CVMdataQly!DB32*(OFFSET(CPdataAnn!DB$9,$A28,0)/OFFSET(CVMdataAnn!DB$9,$A28,0)))</f>
        <v>2797.7969401442915</v>
      </c>
      <c r="DC32" s="6">
        <f ca="1">IF(ISERROR(CVMdataQly!DC32*(OFFSET(CPdataAnn!DC$9,$A28,0)/OFFSET(CVMdataAnn!DC$9,$A28,0))),"",CVMdataQly!DC32*(OFFSET(CPdataAnn!DC$9,$A28,0)/OFFSET(CVMdataAnn!DC$9,$A28,0)))</f>
        <v>552.1321138211382</v>
      </c>
      <c r="DD32" s="6">
        <f ca="1">IF(ISERROR(CVMdataQly!DD32*(OFFSET(CPdataAnn!DD$9,$A28,0)/OFFSET(CVMdataAnn!DD$9,$A28,0))),"",CVMdataQly!DD32*(OFFSET(CPdataAnn!DD$9,$A28,0)/OFFSET(CVMdataAnn!DD$9,$A28,0)))</f>
        <v>907.87996373526755</v>
      </c>
      <c r="DE32" s="6">
        <f ca="1">IF(ISERROR(CVMdataQly!DE32*(OFFSET(CPdataAnn!DE$9,$A28,0)/OFFSET(CVMdataAnn!DE$9,$A28,0))),"",CVMdataQly!DE32*(OFFSET(CPdataAnn!DE$9,$A28,0)/OFFSET(CVMdataAnn!DE$9,$A28,0)))</f>
        <v>1028.0545898139678</v>
      </c>
      <c r="DF32" s="6">
        <f ca="1">IF(ISERROR(CVMdataQly!DF32*(OFFSET(CPdataAnn!DF$9,$A28,0)/OFFSET(CVMdataAnn!DF$9,$A28,0))),"",CVMdataQly!DF32*(OFFSET(CPdataAnn!DF$9,$A28,0)/OFFSET(CVMdataAnn!DF$9,$A28,0)))</f>
        <v>242.0492957746479</v>
      </c>
      <c r="DG32" s="6">
        <f ca="1">IF(ISERROR(CVMdataQly!DG32*(OFFSET(CPdataAnn!DG$9,$A28,0)/OFFSET(CVMdataAnn!DG$9,$A28,0))),"",CVMdataQly!DG32*(OFFSET(CPdataAnn!DG$9,$A28,0)/OFFSET(CVMdataAnn!DG$9,$A28,0)))</f>
        <v>67.886850152905197</v>
      </c>
      <c r="DH32" s="6">
        <f ca="1">IF(ISERROR(CVMdataQly!DH32*(OFFSET(CPdataAnn!DH$9,$A28,0)/OFFSET(CVMdataAnn!DH$9,$A28,0))),"",CVMdataQly!DH32*(OFFSET(CPdataAnn!DH$9,$A28,0)/OFFSET(CVMdataAnn!DH$9,$A28,0)))</f>
        <v>1662.80834914611</v>
      </c>
      <c r="DI32" s="6">
        <f ca="1">IF(ISERROR(CVMdataQly!DI32*(OFFSET(CPdataAnn!DI$9,$A28,0)/OFFSET(CVMdataAnn!DI$9,$A28,0))),"",CVMdataQly!DI32*(OFFSET(CPdataAnn!DI$9,$A28,0)/OFFSET(CVMdataAnn!DI$9,$A28,0)))</f>
        <v>165.93541442411197</v>
      </c>
      <c r="DJ32" s="6">
        <f ca="1">IF(ISERROR(CVMdataQly!DJ32*(OFFSET(CPdataAnn!DJ$9,$A28,0)/OFFSET(CVMdataAnn!DJ$9,$A28,0))),"",CVMdataQly!DJ32*(OFFSET(CPdataAnn!DJ$9,$A28,0)/OFFSET(CVMdataAnn!DJ$9,$A28,0)))</f>
        <v>56.828282828282831</v>
      </c>
      <c r="DK32" s="6">
        <f ca="1">IF(ISERROR(CVMdataQly!DK32*(OFFSET(CPdataAnn!DK$9,$A28,0)/OFFSET(CVMdataAnn!DK$9,$A28,0))),"",CVMdataQly!DK32*(OFFSET(CPdataAnn!DK$9,$A28,0)/OFFSET(CVMdataAnn!DK$9,$A28,0)))</f>
        <v>1440.0704095720203</v>
      </c>
      <c r="DL32" s="6">
        <f ca="1">IF(ISERROR(CVMdataQly!DL32*(OFFSET(CPdataAnn!DL$9,$A28,0)/OFFSET(CVMdataAnn!DL$9,$A28,0))),"",CVMdataQly!DL32*(OFFSET(CPdataAnn!DL$9,$A28,0)/OFFSET(CVMdataAnn!DL$9,$A28,0)))</f>
        <v>8445.1111635591224</v>
      </c>
      <c r="DM32" s="6">
        <f ca="1">IF(ISERROR(CVMdataQly!DM32*(OFFSET(CPdataAnn!DM$9,$A28,0)/OFFSET(CVMdataAnn!DM$9,$A28,0))),"",CVMdataQly!DM32*(OFFSET(CPdataAnn!DM$9,$A28,0)/OFFSET(CVMdataAnn!DM$9,$A28,0)))</f>
        <v>2055.887755102041</v>
      </c>
      <c r="DN32" s="6">
        <f ca="1">IF(ISERROR(CVMdataQly!DN32*(OFFSET(CPdataAnn!DN$9,$A28,0)/OFFSET(CVMdataAnn!DN$9,$A28,0))),"",CVMdataQly!DN32*(OFFSET(CPdataAnn!DN$9,$A28,0)/OFFSET(CVMdataAnn!DN$9,$A28,0)))</f>
        <v>644.85416666666663</v>
      </c>
      <c r="DO32" s="6">
        <f ca="1">IF(ISERROR(CVMdataQly!DO32*(OFFSET(CPdataAnn!DO$9,$A28,0)/OFFSET(CVMdataAnn!DO$9,$A28,0))),"",CVMdataQly!DO32*(OFFSET(CPdataAnn!DO$9,$A28,0)/OFFSET(CVMdataAnn!DO$9,$A28,0)))</f>
        <v>196.2162162162162</v>
      </c>
      <c r="DP32" s="6">
        <f ca="1">IF(ISERROR(CVMdataQly!DP32*(OFFSET(CPdataAnn!DP$9,$A28,0)/OFFSET(CVMdataAnn!DP$9,$A28,0))),"",CVMdataQly!DP32*(OFFSET(CPdataAnn!DP$9,$A28,0)/OFFSET(CVMdataAnn!DP$9,$A28,0)))</f>
        <v>583.05084745762713</v>
      </c>
      <c r="DQ32" s="6">
        <f ca="1">IF(ISERROR(CVMdataQly!DQ32*(OFFSET(CPdataAnn!DQ$9,$A28,0)/OFFSET(CVMdataAnn!DQ$9,$A28,0))),"",CVMdataQly!DQ32*(OFFSET(CPdataAnn!DQ$9,$A28,0)/OFFSET(CVMdataAnn!DQ$9,$A28,0)))</f>
        <v>589.22106417992325</v>
      </c>
      <c r="DR32" s="6">
        <f ca="1">IF(ISERROR(CVMdataQly!DR32*(OFFSET(CPdataAnn!DR$9,$A28,0)/OFFSET(CVMdataAnn!DR$9,$A28,0))),"",CVMdataQly!DR32*(OFFSET(CPdataAnn!DR$9,$A28,0)/OFFSET(CVMdataAnn!DR$9,$A28,0)))</f>
        <v>42.009132420091319</v>
      </c>
      <c r="DS32" s="6">
        <f ca="1">IF(ISERROR(CVMdataQly!DS32*(OFFSET(CPdataAnn!DS$9,$A28,0)/OFFSET(CVMdataAnn!DS$9,$A28,0))),"",CVMdataQly!DS32*(OFFSET(CPdataAnn!DS$9,$A28,0)/OFFSET(CVMdataAnn!DS$9,$A28,0)))</f>
        <v>395.73808657693712</v>
      </c>
      <c r="DT32" s="6">
        <f ca="1">IF(ISERROR(CVMdataQly!DT32*(OFFSET(CPdataAnn!DT$9,$A28,0)/OFFSET(CVMdataAnn!DT$9,$A28,0))),"",CVMdataQly!DT32*(OFFSET(CPdataAnn!DT$9,$A28,0)/OFFSET(CVMdataAnn!DT$9,$A28,0)))</f>
        <v>359.16489135066035</v>
      </c>
      <c r="DU32" s="6">
        <f ca="1">IF(ISERROR(CVMdataQly!DU32*(OFFSET(CPdataAnn!DU$9,$A28,0)/OFFSET(CVMdataAnn!DU$9,$A28,0))),"",CVMdataQly!DU32*(OFFSET(CPdataAnn!DU$9,$A28,0)/OFFSET(CVMdataAnn!DU$9,$A28,0)))</f>
        <v>32.682593856655288</v>
      </c>
      <c r="DV32" s="6">
        <f ca="1">IF(ISERROR(CVMdataQly!DV32*(OFFSET(CPdataAnn!DV$9,$A28,0)/OFFSET(CVMdataAnn!DV$9,$A28,0))),"",CVMdataQly!DV32*(OFFSET(CPdataAnn!DV$9,$A28,0)/OFFSET(CVMdataAnn!DV$9,$A28,0)))</f>
        <v>3.75</v>
      </c>
      <c r="DW32" s="6">
        <f ca="1">IF(ISERROR(CVMdataQly!DW32*(OFFSET(CPdataAnn!DW$9,$A28,0)/OFFSET(CVMdataAnn!DW$9,$A28,0))),"",CVMdataQly!DW32*(OFFSET(CPdataAnn!DW$9,$A28,0)/OFFSET(CVMdataAnn!DW$9,$A28,0)))</f>
        <v>1970.9192907801419</v>
      </c>
      <c r="DX32" s="6">
        <f ca="1">IF(ISERROR(CVMdataQly!DX32*(OFFSET(CPdataAnn!DX$9,$A28,0)/OFFSET(CVMdataAnn!DX$9,$A28,0))),"",CVMdataQly!DX32*(OFFSET(CPdataAnn!DX$9,$A28,0)/OFFSET(CVMdataAnn!DX$9,$A28,0)))</f>
        <v>791.23076923076917</v>
      </c>
      <c r="DY32" s="6">
        <f ca="1">IF(ISERROR(CVMdataQly!DY32*(OFFSET(CPdataAnn!DY$9,$A28,0)/OFFSET(CVMdataAnn!DY$9,$A28,0))),"",CVMdataQly!DY32*(OFFSET(CPdataAnn!DY$9,$A28,0)/OFFSET(CVMdataAnn!DY$9,$A28,0)))</f>
        <v>272.22222222222223</v>
      </c>
      <c r="DZ32" s="6">
        <f ca="1">IF(ISERROR(CVMdataQly!DZ32*(OFFSET(CPdataAnn!DZ$9,$A28,0)/OFFSET(CVMdataAnn!DZ$9,$A28,0))),"",CVMdataQly!DZ32*(OFFSET(CPdataAnn!DZ$9,$A28,0)/OFFSET(CVMdataAnn!DZ$9,$A28,0)))</f>
        <v>380.89907362262312</v>
      </c>
      <c r="EA32" s="6">
        <f ca="1">IF(ISERROR(CVMdataQly!EA32*(OFFSET(CPdataAnn!EA$9,$A28,0)/OFFSET(CVMdataAnn!EA$9,$A28,0))),"",CVMdataQly!EA32*(OFFSET(CPdataAnn!EA$9,$A28,0)/OFFSET(CVMdataAnn!EA$9,$A28,0)))</f>
        <v>354.05725927514476</v>
      </c>
      <c r="EB32" s="6">
        <f ca="1">IF(ISERROR(CVMdataQly!EB32*(OFFSET(CPdataAnn!EB$9,$A28,0)/OFFSET(CVMdataAnn!EB$9,$A28,0))),"",CVMdataQly!EB32*(OFFSET(CPdataAnn!EB$9,$A28,0)/OFFSET(CVMdataAnn!EB$9,$A28,0)))</f>
        <v>173.15880398671095</v>
      </c>
      <c r="EC32" s="6">
        <f ca="1">IF(ISERROR(CVMdataQly!EC32*(OFFSET(CPdataAnn!EC$9,$A28,0)/OFFSET(CVMdataAnn!EC$9,$A28,0))),"",CVMdataQly!EC32*(OFFSET(CPdataAnn!EC$9,$A28,0)/OFFSET(CVMdataAnn!EC$9,$A28,0)))</f>
        <v>2601.838340807175</v>
      </c>
      <c r="ED32" s="6">
        <f ca="1">IF(ISERROR(CVMdataQly!ED32*(OFFSET(CPdataAnn!ED$9,$A28,0)/OFFSET(CVMdataAnn!ED$9,$A28,0))),"",CVMdataQly!ED32*(OFFSET(CPdataAnn!ED$9,$A28,0)/OFFSET(CVMdataAnn!ED$9,$A28,0)))</f>
        <v>588.86787819253436</v>
      </c>
      <c r="EE32" s="6">
        <f ca="1">IF(ISERROR(CVMdataQly!EE32*(OFFSET(CPdataAnn!EE$9,$A28,0)/OFFSET(CVMdataAnn!EE$9,$A28,0))),"",CVMdataQly!EE32*(OFFSET(CPdataAnn!EE$9,$A28,0)/OFFSET(CVMdataAnn!EE$9,$A28,0)))</f>
        <v>1344.2046826413025</v>
      </c>
      <c r="EF32" s="6">
        <f ca="1">IF(ISERROR(CVMdataQly!EF32*(OFFSET(CPdataAnn!EF$9,$A28,0)/OFFSET(CVMdataAnn!EF$9,$A28,0))),"",CVMdataQly!EF32*(OFFSET(CPdataAnn!EF$9,$A28,0)/OFFSET(CVMdataAnn!EF$9,$A28,0)))</f>
        <v>669.0364193746168</v>
      </c>
      <c r="EG32" s="6">
        <f ca="1">IF(ISERROR(CVMdataQly!EG32*(OFFSET(CPdataAnn!EG$9,$A28,0)/OFFSET(CVMdataAnn!EG$9,$A28,0))),"",CVMdataQly!EG32*(OFFSET(CPdataAnn!EG$9,$A28,0)/OFFSET(CVMdataAnn!EG$9,$A28,0)))</f>
        <v>1422.9448554135845</v>
      </c>
      <c r="EH32" s="6">
        <f ca="1">IF(ISERROR(CVMdataQly!EH32*(OFFSET(CPdataAnn!EH$9,$A28,0)/OFFSET(CVMdataAnn!EH$9,$A28,0))),"",CVMdataQly!EH32*(OFFSET(CPdataAnn!EH$9,$A28,0)/OFFSET(CVMdataAnn!EH$9,$A28,0)))</f>
        <v>305.17112299465242</v>
      </c>
      <c r="EI32" s="6">
        <f ca="1">IF(ISERROR(CVMdataQly!EI32*(OFFSET(CPdataAnn!EI$9,$A28,0)/OFFSET(CVMdataAnn!EI$9,$A28,0))),"",CVMdataQly!EI32*(OFFSET(CPdataAnn!EI$9,$A28,0)/OFFSET(CVMdataAnn!EI$9,$A28,0)))</f>
        <v>735.87090909090909</v>
      </c>
      <c r="EJ32" s="6">
        <f ca="1">IF(ISERROR(CVMdataQly!EJ32*(OFFSET(CPdataAnn!EJ$9,$A28,0)/OFFSET(CVMdataAnn!EJ$9,$A28,0))),"",CVMdataQly!EJ32*(OFFSET(CPdataAnn!EJ$9,$A28,0)/OFFSET(CVMdataAnn!EJ$9,$A28,0)))</f>
        <v>114.34631432545201</v>
      </c>
      <c r="EK32" s="6">
        <f ca="1">IF(ISERROR(CVMdataQly!EK32*(OFFSET(CPdataAnn!EK$9,$A28,0)/OFFSET(CVMdataAnn!EK$9,$A28,0))),"",CVMdataQly!EK32*(OFFSET(CPdataAnn!EK$9,$A28,0)/OFFSET(CVMdataAnn!EK$9,$A28,0)))</f>
        <v>268.00690021231424</v>
      </c>
      <c r="EL32" s="6" t="str">
        <f ca="1">IF(ISERROR(CVMdataQly!EL32*(OFFSET(CPdataAnn!EL$9,$A28,0)/OFFSET(CVMdataAnn!EL$9,$A28,0))),"",CVMdataQly!EL32*(OFFSET(CPdataAnn!EL$9,$A28,0)/OFFSET(CVMdataAnn!EL$9,$A28,0)))</f>
        <v/>
      </c>
      <c r="EM32" s="6">
        <f ca="1">IF(ISERROR(CVMdataQly!EM32*(OFFSET(CPdataAnn!EM$9,$A28,0)/OFFSET(CVMdataAnn!EM$9,$A28,0))),"",CVMdataQly!EM32*(OFFSET(CPdataAnn!EM$9,$A28,0)/OFFSET(CVMdataAnn!EM$9,$A28,0)))</f>
        <v>748.9525248840481</v>
      </c>
      <c r="EN32" s="6">
        <f ca="1">IF(ISERROR(CVMdataQly!EN32*(OFFSET(CPdataAnn!EN$9,$A28,0)/OFFSET(CVMdataAnn!EN$9,$A28,0))),"",CVMdataQly!EN32*(OFFSET(CPdataAnn!EN$9,$A28,0)/OFFSET(CVMdataAnn!EN$9,$A28,0)))</f>
        <v>9233.0690129471368</v>
      </c>
      <c r="EO32" s="6">
        <f ca="1">IF(ISERROR(CVMdataQly!EO32*(OFFSET(CPdataAnn!EO$9,$A28,0)/OFFSET(CVMdataAnn!EO$9,$A28,0))),"",CVMdataQly!EO32*(OFFSET(CPdataAnn!EO$9,$A28,0)/OFFSET(CVMdataAnn!EO$9,$A28,0)))</f>
        <v>7695.9385411678404</v>
      </c>
      <c r="EP32" s="6">
        <f ca="1">IF(ISERROR(CVMdataQly!EP32*(OFFSET(CPdataAnn!EP$9,$A28,0)/OFFSET(CVMdataAnn!EP$9,$A28,0))),"",CVMdataQly!EP32*(OFFSET(CPdataAnn!EP$9,$A28,0)/OFFSET(CVMdataAnn!EP$9,$A28,0)))</f>
        <v>6949.0875693860389</v>
      </c>
      <c r="EQ32" s="6">
        <f ca="1">IF(ISERROR(CVMdataQly!EQ32*(OFFSET(CPdataAnn!EQ$9,$A28,0)/OFFSET(CVMdataAnn!EQ$9,$A28,0))),"",CVMdataQly!EQ32*(OFFSET(CPdataAnn!EQ$9,$A28,0)/OFFSET(CVMdataAnn!EQ$9,$A28,0)))</f>
        <v>746.88152953226358</v>
      </c>
      <c r="ER32" s="6">
        <f ca="1">IF(ISERROR(CVMdataQly!ER32*(OFFSET(CPdataAnn!ER$9,$A28,0)/OFFSET(CVMdataAnn!ER$9,$A28,0))),"",CVMdataQly!ER32*(OFFSET(CPdataAnn!ER$9,$A28,0)/OFFSET(CVMdataAnn!ER$9,$A28,0)))</f>
        <v>1537.0704077618987</v>
      </c>
      <c r="ES32" s="6">
        <f ca="1">IF(ISERROR(CVMdataQly!ES32*(OFFSET(CPdataAnn!ES$9,$A28,0)/OFFSET(CVMdataAnn!ES$9,$A28,0))),"",CVMdataQly!ES32*(OFFSET(CPdataAnn!ES$9,$A28,0)/OFFSET(CVMdataAnn!ES$9,$A28,0)))</f>
        <v>11305.399694058618</v>
      </c>
      <c r="ET32" s="6">
        <f ca="1">IF(ISERROR(CVMdataQly!ET32*(OFFSET(CPdataAnn!ET$9,$A28,0)/OFFSET(CVMdataAnn!ET$9,$A28,0))),"",CVMdataQly!ET32*(OFFSET(CPdataAnn!ET$9,$A28,0)/OFFSET(CVMdataAnn!ET$9,$A28,0)))</f>
        <v>1697.7832584489158</v>
      </c>
      <c r="EU32" s="6">
        <f ca="1">IF(ISERROR(CVMdataQly!EU32*(OFFSET(CPdataAnn!EU$9,$A28,0)/OFFSET(CVMdataAnn!EU$9,$A28,0))),"",CVMdataQly!EU32*(OFFSET(CPdataAnn!EU$9,$A28,0)/OFFSET(CVMdataAnn!EU$9,$A28,0)))</f>
        <v>526.02224529141336</v>
      </c>
      <c r="EV32" s="6">
        <f ca="1">IF(ISERROR(CVMdataQly!EV32*(OFFSET(CPdataAnn!EV$9,$A28,0)/OFFSET(CVMdataAnn!EV$9,$A28,0))),"",CVMdataQly!EV32*(OFFSET(CPdataAnn!EV$9,$A28,0)/OFFSET(CVMdataAnn!EV$9,$A28,0)))</f>
        <v>107.95454545454545</v>
      </c>
      <c r="EW32" s="6">
        <f ca="1">IF(ISERROR(CVMdataQly!EW32*(OFFSET(CPdataAnn!EW$9,$A28,0)/OFFSET(CVMdataAnn!EW$9,$A28,0))),"",CVMdataQly!EW32*(OFFSET(CPdataAnn!EW$9,$A28,0)/OFFSET(CVMdataAnn!EW$9,$A28,0)))</f>
        <v>1064.0128989943157</v>
      </c>
      <c r="EX32" s="6">
        <f ca="1">IF(ISERROR(CVMdataQly!EX32*(OFFSET(CPdataAnn!EX$9,$A28,0)/OFFSET(CVMdataAnn!EX$9,$A28,0))),"",CVMdataQly!EX32*(OFFSET(CPdataAnn!EX$9,$A28,0)/OFFSET(CVMdataAnn!EX$9,$A28,0)))</f>
        <v>359.02316237296151</v>
      </c>
      <c r="EY32" s="6">
        <f ca="1">IF(ISERROR(CVMdataQly!EY32*(OFFSET(CPdataAnn!EY$9,$A28,0)/OFFSET(CVMdataAnn!EY$9,$A28,0))),"",CVMdataQly!EY32*(OFFSET(CPdataAnn!EY$9,$A28,0)/OFFSET(CVMdataAnn!EY$9,$A28,0)))</f>
        <v>889.88788870703763</v>
      </c>
      <c r="EZ32" s="6">
        <f ca="1">IF(ISERROR(CVMdataQly!EZ32*(OFFSET(CPdataAnn!EZ$9,$A28,0)/OFFSET(CVMdataAnn!EZ$9,$A28,0))),"",CVMdataQly!EZ32*(OFFSET(CPdataAnn!EZ$9,$A28,0)/OFFSET(CVMdataAnn!EZ$9,$A28,0)))</f>
        <v>681.95983379501388</v>
      </c>
      <c r="FA32" s="6">
        <f ca="1">IF(ISERROR(CVMdataQly!FA32*(OFFSET(CPdataAnn!FA$9,$A28,0)/OFFSET(CVMdataAnn!FA$9,$A28,0))),"",CVMdataQly!FA32*(OFFSET(CPdataAnn!FA$9,$A28,0)/OFFSET(CVMdataAnn!FA$9,$A28,0)))</f>
        <v>208</v>
      </c>
      <c r="FB32" s="6">
        <f ca="1">IF(ISERROR(CVMdataQly!FB32*(OFFSET(CPdataAnn!FB$9,$A28,0)/OFFSET(CVMdataAnn!FB$9,$A28,0))),"",CVMdataQly!FB32*(OFFSET(CPdataAnn!FB$9,$A28,0)/OFFSET(CVMdataAnn!FB$9,$A28,0)))</f>
        <v>1503.9415990006246</v>
      </c>
      <c r="FC32" s="6">
        <f ca="1">IF(ISERROR(CVMdataQly!FC32*(OFFSET(CPdataAnn!FC$9,$A28,0)/OFFSET(CVMdataAnn!FC$9,$A28,0))),"",CVMdataQly!FC32*(OFFSET(CPdataAnn!FC$9,$A28,0)/OFFSET(CVMdataAnn!FC$9,$A28,0)))</f>
        <v>2102.1575067258309</v>
      </c>
      <c r="FD32" s="6">
        <f ca="1">IF(ISERROR(CVMdataQly!FD32*(OFFSET(CPdataAnn!FD$9,$A28,0)/OFFSET(CVMdataAnn!FD$9,$A28,0))),"",CVMdataQly!FD32*(OFFSET(CPdataAnn!FD$9,$A28,0)/OFFSET(CVMdataAnn!FD$9,$A28,0)))</f>
        <v>1829.9460788580382</v>
      </c>
      <c r="FE32" s="6">
        <f ca="1">IF(ISERROR(CVMdataQly!FE32*(OFFSET(CPdataAnn!FE$9,$A28,0)/OFFSET(CVMdataAnn!FE$9,$A28,0))),"",CVMdataQly!FE32*(OFFSET(CPdataAnn!FE$9,$A28,0)/OFFSET(CVMdataAnn!FE$9,$A28,0)))</f>
        <v>27.096658711217181</v>
      </c>
      <c r="FF32" s="6">
        <f ca="1">IF(ISERROR(CVMdataQly!FF32*(OFFSET(CPdataAnn!FF$9,$A28,0)/OFFSET(CVMdataAnn!FF$9,$A28,0))),"",CVMdataQly!FF32*(OFFSET(CPdataAnn!FF$9,$A28,0)/OFFSET(CVMdataAnn!FF$9,$A28,0)))</f>
        <v>125.92592592592592</v>
      </c>
      <c r="FG32" s="6">
        <f ca="1">IF(ISERROR(CVMdataQly!FG32*(OFFSET(CPdataAnn!FG$9,$A28,0)/OFFSET(CVMdataAnn!FG$9,$A28,0))),"",CVMdataQly!FG32*(OFFSET(CPdataAnn!FG$9,$A28,0)/OFFSET(CVMdataAnn!FG$9,$A28,0)))</f>
        <v>118.88009888751546</v>
      </c>
      <c r="FH32" s="6" t="str">
        <f ca="1">IF(ISERROR(CVMdataQly!FH32*(OFFSET(CPdataAnn!FH$9,$A28,0)/OFFSET(CVMdataAnn!FH$9,$A28,0))),"",CVMdataQly!FH32*(OFFSET(CPdataAnn!FH$9,$A28,0)/OFFSET(CVMdataAnn!FH$9,$A28,0)))</f>
        <v/>
      </c>
      <c r="FI32" s="6">
        <f ca="1">IF(ISERROR(CVMdataQly!FI32*(OFFSET(CPdataAnn!FI$9,$A28,0)/OFFSET(CVMdataAnn!FI$9,$A28,0))),"",CVMdataQly!FI32*(OFFSET(CPdataAnn!FI$9,$A28,0)/OFFSET(CVMdataAnn!FI$9,$A28,0)))</f>
        <v>3170.0160023276112</v>
      </c>
      <c r="FJ32" s="6">
        <f ca="1">IF(ISERROR(CVMdataQly!FJ32*(OFFSET(CPdataAnn!FJ$9,$A28,0)/OFFSET(CVMdataAnn!FJ$9,$A28,0))),"",CVMdataQly!FJ32*(OFFSET(CPdataAnn!FJ$9,$A28,0)/OFFSET(CVMdataAnn!FJ$9,$A28,0)))</f>
        <v>1559.3543046357615</v>
      </c>
      <c r="FK32" s="6">
        <f ca="1">IF(ISERROR(CVMdataQly!FK32*(OFFSET(CPdataAnn!FK$9,$A28,0)/OFFSET(CVMdataAnn!FK$9,$A28,0))),"",CVMdataQly!FK32*(OFFSET(CPdataAnn!FK$9,$A28,0)/OFFSET(CVMdataAnn!FK$9,$A28,0)))</f>
        <v>1611.1174910282416</v>
      </c>
      <c r="FL32" s="6">
        <f ca="1">IF(ISERROR(CVMdataQly!FL32*(OFFSET(CPdataAnn!FL$9,$A28,0)/OFFSET(CVMdataAnn!FL$9,$A28,0))),"",CVMdataQly!FL32*(OFFSET(CPdataAnn!FL$9,$A28,0)/OFFSET(CVMdataAnn!FL$9,$A28,0)))</f>
        <v>1581.8544941766334</v>
      </c>
    </row>
    <row r="33" spans="1:168" x14ac:dyDescent="0.25">
      <c r="A33" s="6">
        <f t="shared" si="0"/>
        <v>6</v>
      </c>
      <c r="B33" s="1">
        <v>33208</v>
      </c>
      <c r="C33" s="6">
        <f ca="1">IF(ISERROR(CVMdataQly!C33*(OFFSET(CPdataAnn!C$9,$A29,0)/OFFSET(CVMdataAnn!C$9,$A29,0))),"",CVMdataQly!C33*(OFFSET(CPdataAnn!C$9,$A29,0)/OFFSET(CVMdataAnn!C$9,$A29,0)))</f>
        <v>93988.337151603526</v>
      </c>
      <c r="D33" s="6">
        <f ca="1">IF(ISERROR(CVMdataQly!D33*(OFFSET(CPdataAnn!D$9,$A29,0)/OFFSET(CVMdataAnn!D$9,$A29,0))),"",CVMdataQly!D33*(OFFSET(CPdataAnn!D$9,$A29,0)/OFFSET(CVMdataAnn!D$9,$A29,0)))</f>
        <v>2342.7155172413791</v>
      </c>
      <c r="E33" s="6">
        <f ca="1">IF(ISERROR(CVMdataQly!E33*(OFFSET(CPdataAnn!E$9,$A29,0)/OFFSET(CVMdataAnn!E$9,$A29,0))),"",CVMdataQly!E33*(OFFSET(CPdataAnn!E$9,$A29,0)/OFFSET(CVMdataAnn!E$9,$A29,0)))</f>
        <v>93530.05452826299</v>
      </c>
      <c r="F33" s="6">
        <f ca="1">IF(ISERROR(CVMdataQly!F33*(OFFSET(CPdataAnn!F$9,$A29,0)/OFFSET(CVMdataAnn!F$9,$A29,0))),"",CVMdataQly!F33*(OFFSET(CPdataAnn!F$9,$A29,0)/OFFSET(CVMdataAnn!F$9,$A29,0)))</f>
        <v>9830.632073292787</v>
      </c>
      <c r="G33" s="6">
        <f ca="1">IF(ISERROR(CVMdataQly!G33*(OFFSET(CPdataAnn!G$9,$A29,0)/OFFSET(CVMdataAnn!G$9,$A29,0))),"",CVMdataQly!G33*(OFFSET(CPdataAnn!G$9,$A29,0)/OFFSET(CVMdataAnn!G$9,$A29,0)))</f>
        <v>4632.0681596884133</v>
      </c>
      <c r="H33" s="6">
        <f ca="1">IF(ISERROR(CVMdataQly!H33*(OFFSET(CPdataAnn!H$9,$A29,0)/OFFSET(CVMdataAnn!H$9,$A29,0))),"",CVMdataQly!H33*(OFFSET(CPdataAnn!H$9,$A29,0)/OFFSET(CVMdataAnn!H$9,$A29,0)))</f>
        <v>4838.7308248914615</v>
      </c>
      <c r="I33" s="6">
        <f ca="1">IF(ISERROR(CVMdataQly!I33*(OFFSET(CPdataAnn!I$9,$A29,0)/OFFSET(CVMdataAnn!I$9,$A29,0))),"",CVMdataQly!I33*(OFFSET(CPdataAnn!I$9,$A29,0)/OFFSET(CVMdataAnn!I$9,$A29,0)))</f>
        <v>24842.863925419075</v>
      </c>
      <c r="J33" s="6">
        <f ca="1">IF(ISERROR(CVMdataQly!J33*(OFFSET(CPdataAnn!J$9,$A29,0)/OFFSET(CVMdataAnn!J$9,$A29,0))),"",CVMdataQly!J33*(OFFSET(CPdataAnn!J$9,$A29,0)/OFFSET(CVMdataAnn!J$9,$A29,0)))</f>
        <v>4904.160075329567</v>
      </c>
      <c r="K33" s="6">
        <f ca="1">IF(ISERROR(CVMdataQly!K33*(OFFSET(CPdataAnn!K$9,$A29,0)/OFFSET(CVMdataAnn!K$9,$A29,0))),"",CVMdataQly!K33*(OFFSET(CPdataAnn!K$9,$A29,0)/OFFSET(CVMdataAnn!K$9,$A29,0)))</f>
        <v>1058.2130071599045</v>
      </c>
      <c r="L33" s="6">
        <f ca="1">IF(ISERROR(CVMdataQly!L33*(OFFSET(CPdataAnn!L$9,$A29,0)/OFFSET(CVMdataAnn!L$9,$A29,0))),"",CVMdataQly!L33*(OFFSET(CPdataAnn!L$9,$A29,0)/OFFSET(CVMdataAnn!L$9,$A29,0)))</f>
        <v>12068.043857438939</v>
      </c>
      <c r="M33" s="6">
        <f ca="1">IF(ISERROR(CVMdataQly!M33*(OFFSET(CPdataAnn!M$9,$A29,0)/OFFSET(CVMdataAnn!M$9,$A29,0))),"",CVMdataQly!M33*(OFFSET(CPdataAnn!M$9,$A29,0)/OFFSET(CVMdataAnn!M$9,$A29,0)))</f>
        <v>1654.3738140417456</v>
      </c>
      <c r="N33" s="6">
        <f ca="1">IF(ISERROR(CVMdataQly!N33*(OFFSET(CPdataAnn!N$9,$A29,0)/OFFSET(CVMdataAnn!N$9,$A29,0))),"",CVMdataQly!N33*(OFFSET(CPdataAnn!N$9,$A29,0)/OFFSET(CVMdataAnn!N$9,$A29,0)))</f>
        <v>8521.0564078357329</v>
      </c>
      <c r="O33" s="6">
        <f ca="1">IF(ISERROR(CVMdataQly!O33*(OFFSET(CPdataAnn!O$9,$A29,0)/OFFSET(CVMdataAnn!O$9,$A29,0))),"",CVMdataQly!O33*(OFFSET(CPdataAnn!O$9,$A29,0)/OFFSET(CVMdataAnn!O$9,$A29,0)))</f>
        <v>776.98671113658861</v>
      </c>
      <c r="P33" s="6">
        <f ca="1">IF(ISERROR(CVMdataQly!P33*(OFFSET(CPdataAnn!P$9,$A29,0)/OFFSET(CVMdataAnn!P$9,$A29,0))),"",CVMdataQly!P33*(OFFSET(CPdataAnn!P$9,$A29,0)/OFFSET(CVMdataAnn!P$9,$A29,0)))</f>
        <v>9175.0404032336792</v>
      </c>
      <c r="Q33" s="6">
        <f ca="1">IF(ISERROR(CVMdataQly!Q33*(OFFSET(CPdataAnn!Q$9,$A29,0)/OFFSET(CVMdataAnn!Q$9,$A29,0))),"",CVMdataQly!Q33*(OFFSET(CPdataAnn!Q$9,$A29,0)/OFFSET(CVMdataAnn!Q$9,$A29,0)))</f>
        <v>11226.113785718657</v>
      </c>
      <c r="R33" s="6">
        <f ca="1">IF(ISERROR(CVMdataQly!R33*(OFFSET(CPdataAnn!R$9,$A29,0)/OFFSET(CVMdataAnn!R$9,$A29,0))),"",CVMdataQly!R33*(OFFSET(CPdataAnn!R$9,$A29,0)/OFFSET(CVMdataAnn!R$9,$A29,0)))</f>
        <v>9830.632073292787</v>
      </c>
      <c r="S33" s="6">
        <f ca="1">IF(ISERROR(CVMdataQly!S33*(OFFSET(CPdataAnn!S$9,$A29,0)/OFFSET(CVMdataAnn!S$9,$A29,0))),"",CVMdataQly!S33*(OFFSET(CPdataAnn!S$9,$A29,0)/OFFSET(CVMdataAnn!S$9,$A29,0)))</f>
        <v>8824.9221447192267</v>
      </c>
      <c r="T33" s="6">
        <f ca="1">IF(ISERROR(CVMdataQly!T33*(OFFSET(CPdataAnn!T$9,$A29,0)/OFFSET(CVMdataAnn!T$9,$A29,0))),"",CVMdataQly!T33*(OFFSET(CPdataAnn!T$9,$A29,0)/OFFSET(CVMdataAnn!T$9,$A29,0)))</f>
        <v>1429.7906475926782</v>
      </c>
      <c r="U33" s="6">
        <f ca="1">IF(ISERROR(CVMdataQly!U33*(OFFSET(CPdataAnn!U$9,$A29,0)/OFFSET(CVMdataAnn!U$9,$A29,0))),"",CVMdataQly!U33*(OFFSET(CPdataAnn!U$9,$A29,0)/OFFSET(CVMdataAnn!U$9,$A29,0)))</f>
        <v>2162.9565357997544</v>
      </c>
      <c r="V33" s="6">
        <f ca="1">IF(ISERROR(CVMdataQly!V33*(OFFSET(CPdataAnn!V$9,$A29,0)/OFFSET(CVMdataAnn!V$9,$A29,0))),"",CVMdataQly!V33*(OFFSET(CPdataAnn!V$9,$A29,0)/OFFSET(CVMdataAnn!V$9,$A29,0)))</f>
        <v>355.06999725500958</v>
      </c>
      <c r="W33" s="6">
        <f ca="1">IF(ISERROR(CVMdataQly!W33*(OFFSET(CPdataAnn!W$9,$A29,0)/OFFSET(CVMdataAnn!W$9,$A29,0))),"",CVMdataQly!W33*(OFFSET(CPdataAnn!W$9,$A29,0)/OFFSET(CVMdataAnn!W$9,$A29,0)))</f>
        <v>1411.0687830687832</v>
      </c>
      <c r="X33" s="6">
        <f ca="1">IF(ISERROR(CVMdataQly!X33*(OFFSET(CPdataAnn!X$9,$A29,0)/OFFSET(CVMdataAnn!X$9,$A29,0))),"",CVMdataQly!X33*(OFFSET(CPdataAnn!X$9,$A29,0)/OFFSET(CVMdataAnn!X$9,$A29,0)))</f>
        <v>300.03377984857309</v>
      </c>
      <c r="Y33" s="6">
        <f ca="1">IF(ISERROR(CVMdataQly!Y33*(OFFSET(CPdataAnn!Y$9,$A29,0)/OFFSET(CVMdataAnn!Y$9,$A29,0))),"",CVMdataQly!Y33*(OFFSET(CPdataAnn!Y$9,$A29,0)/OFFSET(CVMdataAnn!Y$9,$A29,0)))</f>
        <v>621.78787878787875</v>
      </c>
      <c r="Z33" s="6">
        <f ca="1">IF(ISERROR(CVMdataQly!Z33*(OFFSET(CPdataAnn!Z$9,$A29,0)/OFFSET(CVMdataAnn!Z$9,$A29,0))),"",CVMdataQly!Z33*(OFFSET(CPdataAnn!Z$9,$A29,0)/OFFSET(CVMdataAnn!Z$9,$A29,0)))</f>
        <v>1246.9206755969715</v>
      </c>
      <c r="AA33" s="6">
        <f ca="1">IF(ISERROR(CVMdataQly!AA33*(OFFSET(CPdataAnn!AA$9,$A29,0)/OFFSET(CVMdataAnn!AA$9,$A29,0))),"",CVMdataQly!AA33*(OFFSET(CPdataAnn!AA$9,$A29,0)/OFFSET(CVMdataAnn!AA$9,$A29,0)))</f>
        <v>1078.8884041109172</v>
      </c>
      <c r="AB33" s="6">
        <f ca="1">IF(ISERROR(CVMdataQly!AB33*(OFFSET(CPdataAnn!AB$9,$A29,0)/OFFSET(CVMdataAnn!AB$9,$A29,0))),"",CVMdataQly!AB33*(OFFSET(CPdataAnn!AB$9,$A29,0)/OFFSET(CVMdataAnn!AB$9,$A29,0)))</f>
        <v>218.01424287856071</v>
      </c>
      <c r="AC33" s="6">
        <f ca="1">IF(ISERROR(CVMdataQly!AC33*(OFFSET(CPdataAnn!AC$9,$A29,0)/OFFSET(CVMdataAnn!AC$9,$A29,0))),"",CVMdataQly!AC33*(OFFSET(CPdataAnn!AC$9,$A29,0)/OFFSET(CVMdataAnn!AC$9,$A29,0)))</f>
        <v>1006.4424653661295</v>
      </c>
      <c r="AD33" s="6">
        <f ca="1">IF(ISERROR(CVMdataQly!AD33*(OFFSET(CPdataAnn!AD$9,$A29,0)/OFFSET(CVMdataAnn!AD$9,$A29,0))),"",CVMdataQly!AD33*(OFFSET(CPdataAnn!AD$9,$A29,0)/OFFSET(CVMdataAnn!AD$9,$A29,0)))</f>
        <v>332.92071835304426</v>
      </c>
      <c r="AE33" s="6">
        <f ca="1">IF(ISERROR(CVMdataQly!AE33*(OFFSET(CPdataAnn!AE$9,$A29,0)/OFFSET(CVMdataAnn!AE$9,$A29,0))),"",CVMdataQly!AE33*(OFFSET(CPdataAnn!AE$9,$A29,0)/OFFSET(CVMdataAnn!AE$9,$A29,0)))</f>
        <v>673.41132389675272</v>
      </c>
      <c r="AF33" s="6">
        <f ca="1">IF(ISERROR(CVMdataQly!AF33*(OFFSET(CPdataAnn!AF$9,$A29,0)/OFFSET(CVMdataAnn!AF$9,$A29,0))),"",CVMdataQly!AF33*(OFFSET(CPdataAnn!AF$9,$A29,0)/OFFSET(CVMdataAnn!AF$9,$A29,0)))</f>
        <v>4632.0681596884133</v>
      </c>
      <c r="AG33" s="6">
        <f ca="1">IF(ISERROR(CVMdataQly!AG33*(OFFSET(CPdataAnn!AG$9,$A29,0)/OFFSET(CVMdataAnn!AG$9,$A29,0))),"",CVMdataQly!AG33*(OFFSET(CPdataAnn!AG$9,$A29,0)/OFFSET(CVMdataAnn!AG$9,$A29,0)))</f>
        <v>1497.1947572290785</v>
      </c>
      <c r="AH33" s="6">
        <f ca="1">IF(ISERROR(CVMdataQly!AH33*(OFFSET(CPdataAnn!AH$9,$A29,0)/OFFSET(CVMdataAnn!AH$9,$A29,0))),"",CVMdataQly!AH33*(OFFSET(CPdataAnn!AH$9,$A29,0)/OFFSET(CVMdataAnn!AH$9,$A29,0)))</f>
        <v>474.8920996818664</v>
      </c>
      <c r="AI33" s="6">
        <f ca="1">IF(ISERROR(CVMdataQly!AI33*(OFFSET(CPdataAnn!AI$9,$A29,0)/OFFSET(CVMdataAnn!AI$9,$A29,0))),"",CVMdataQly!AI33*(OFFSET(CPdataAnn!AI$9,$A29,0)/OFFSET(CVMdataAnn!AI$9,$A29,0)))</f>
        <v>593.7037037037037</v>
      </c>
      <c r="AJ33" s="6">
        <f ca="1">IF(ISERROR(CVMdataQly!AJ33*(OFFSET(CPdataAnn!AJ$9,$A29,0)/OFFSET(CVMdataAnn!AJ$9,$A29,0))),"",CVMdataQly!AJ33*(OFFSET(CPdataAnn!AJ$9,$A29,0)/OFFSET(CVMdataAnn!AJ$9,$A29,0)))</f>
        <v>428.18412942989215</v>
      </c>
      <c r="AK33" s="6">
        <f ca="1">IF(ISERROR(CVMdataQly!AK33*(OFFSET(CPdataAnn!AK$9,$A29,0)/OFFSET(CVMdataAnn!AK$9,$A29,0))),"",CVMdataQly!AK33*(OFFSET(CPdataAnn!AK$9,$A29,0)/OFFSET(CVMdataAnn!AK$9,$A29,0)))</f>
        <v>2048.927764127764</v>
      </c>
      <c r="AL33" s="6">
        <f ca="1">IF(ISERROR(CVMdataQly!AL33*(OFFSET(CPdataAnn!AL$9,$A29,0)/OFFSET(CVMdataAnn!AL$9,$A29,0))),"",CVMdataQly!AL33*(OFFSET(CPdataAnn!AL$9,$A29,0)/OFFSET(CVMdataAnn!AL$9,$A29,0)))</f>
        <v>1086.3199075602508</v>
      </c>
      <c r="AM33" s="6">
        <f ca="1">IF(ISERROR(CVMdataQly!AM33*(OFFSET(CPdataAnn!AM$9,$A29,0)/OFFSET(CVMdataAnn!AM$9,$A29,0))),"",CVMdataQly!AM33*(OFFSET(CPdataAnn!AM$9,$A29,0)/OFFSET(CVMdataAnn!AM$9,$A29,0)))</f>
        <v>4838.7308248914615</v>
      </c>
      <c r="AN33" s="6">
        <f ca="1">IF(ISERROR(CVMdataQly!AN33*(OFFSET(CPdataAnn!AN$9,$A29,0)/OFFSET(CVMdataAnn!AN$9,$A29,0))),"",CVMdataQly!AN33*(OFFSET(CPdataAnn!AN$9,$A29,0)/OFFSET(CVMdataAnn!AN$9,$A29,0)))</f>
        <v>3967.4959723820484</v>
      </c>
      <c r="AO33" s="6">
        <f ca="1">IF(ISERROR(CVMdataQly!AO33*(OFFSET(CPdataAnn!AO$9,$A29,0)/OFFSET(CVMdataAnn!AO$9,$A29,0))),"",CVMdataQly!AO33*(OFFSET(CPdataAnn!AO$9,$A29,0)/OFFSET(CVMdataAnn!AO$9,$A29,0)))</f>
        <v>84.66206896551725</v>
      </c>
      <c r="AP33" s="6">
        <f ca="1">IF(ISERROR(CVMdataQly!AP33*(OFFSET(CPdataAnn!AP$9,$A29,0)/OFFSET(CVMdataAnn!AP$9,$A29,0))),"",CVMdataQly!AP33*(OFFSET(CPdataAnn!AP$9,$A29,0)/OFFSET(CVMdataAnn!AP$9,$A29,0)))</f>
        <v>3615.497287522604</v>
      </c>
      <c r="AQ33" s="6">
        <f ca="1">IF(ISERROR(CVMdataQly!AQ33*(OFFSET(CPdataAnn!AQ$9,$A29,0)/OFFSET(CVMdataAnn!AQ$9,$A29,0))),"",CVMdataQly!AQ33*(OFFSET(CPdataAnn!AQ$9,$A29,0)/OFFSET(CVMdataAnn!AQ$9,$A29,0)))</f>
        <v>154.5540275049116</v>
      </c>
      <c r="AR33" s="6">
        <f ca="1">IF(ISERROR(CVMdataQly!AR33*(OFFSET(CPdataAnn!AR$9,$A29,0)/OFFSET(CVMdataAnn!AR$9,$A29,0))),"",CVMdataQly!AR33*(OFFSET(CPdataAnn!AR$9,$A29,0)/OFFSET(CVMdataAnn!AR$9,$A29,0)))</f>
        <v>111.83868312757201</v>
      </c>
      <c r="AS33" s="6">
        <f ca="1">IF(ISERROR(CVMdataQly!AS33*(OFFSET(CPdataAnn!AS$9,$A29,0)/OFFSET(CVMdataAnn!AS$9,$A29,0))),"",CVMdataQly!AS33*(OFFSET(CPdataAnn!AS$9,$A29,0)/OFFSET(CVMdataAnn!AS$9,$A29,0)))</f>
        <v>871.90316004077476</v>
      </c>
      <c r="AT33" s="6">
        <f ca="1">IF(ISERROR(CVMdataQly!AT33*(OFFSET(CPdataAnn!AT$9,$A29,0)/OFFSET(CVMdataAnn!AT$9,$A29,0))),"",CVMdataQly!AT33*(OFFSET(CPdataAnn!AT$9,$A29,0)/OFFSET(CVMdataAnn!AT$9,$A29,0)))</f>
        <v>845.72645502645503</v>
      </c>
      <c r="AU33" s="6">
        <f ca="1">IF(ISERROR(CVMdataQly!AU33*(OFFSET(CPdataAnn!AU$9,$A29,0)/OFFSET(CVMdataAnn!AU$9,$A29,0))),"",CVMdataQly!AU33*(OFFSET(CPdataAnn!AU$9,$A29,0)/OFFSET(CVMdataAnn!AU$9,$A29,0)))</f>
        <v>25.925925925925924</v>
      </c>
      <c r="AV33" s="6">
        <f ca="1">IF(ISERROR(CVMdataQly!AV33*(OFFSET(CPdataAnn!AV$9,$A29,0)/OFFSET(CVMdataAnn!AV$9,$A29,0))),"",CVMdataQly!AV33*(OFFSET(CPdataAnn!AV$9,$A29,0)/OFFSET(CVMdataAnn!AV$9,$A29,0)))</f>
        <v>24842.863925419075</v>
      </c>
      <c r="AW33" s="6">
        <f ca="1">IF(ISERROR(CVMdataQly!AW33*(OFFSET(CPdataAnn!AW$9,$A29,0)/OFFSET(CVMdataAnn!AW$9,$A29,0))),"",CVMdataQly!AW33*(OFFSET(CPdataAnn!AW$9,$A29,0)/OFFSET(CVMdataAnn!AW$9,$A29,0)))</f>
        <v>2887.9211407075486</v>
      </c>
      <c r="AX33" s="6">
        <f ca="1">IF(ISERROR(CVMdataQly!AX33*(OFFSET(CPdataAnn!AX$9,$A29,0)/OFFSET(CVMdataAnn!AX$9,$A29,0))),"",CVMdataQly!AX33*(OFFSET(CPdataAnn!AX$9,$A29,0)/OFFSET(CVMdataAnn!AX$9,$A29,0)))</f>
        <v>2875.1740357478834</v>
      </c>
      <c r="AY33" s="6">
        <f ca="1">IF(ISERROR(CVMdataQly!AY33*(OFFSET(CPdataAnn!AY$9,$A29,0)/OFFSET(CVMdataAnn!AY$9,$A29,0))),"",CVMdataQly!AY33*(OFFSET(CPdataAnn!AY$9,$A29,0)/OFFSET(CVMdataAnn!AY$9,$A29,0)))</f>
        <v>12.913043478260869</v>
      </c>
      <c r="AZ33" s="6">
        <f ca="1">IF(ISERROR(CVMdataQly!AZ33*(OFFSET(CPdataAnn!AZ$9,$A29,0)/OFFSET(CVMdataAnn!AZ$9,$A29,0))),"",CVMdataQly!AZ33*(OFFSET(CPdataAnn!AZ$9,$A29,0)/OFFSET(CVMdataAnn!AZ$9,$A29,0)))</f>
        <v>18227.931202792068</v>
      </c>
      <c r="BA33" s="6">
        <f ca="1">IF(ISERROR(CVMdataQly!BA33*(OFFSET(CPdataAnn!BA$9,$A29,0)/OFFSET(CVMdataAnn!BA$9,$A29,0))),"",CVMdataQly!BA33*(OFFSET(CPdataAnn!BA$9,$A29,0)/OFFSET(CVMdataAnn!BA$9,$A29,0)))</f>
        <v>17671.123222874758</v>
      </c>
      <c r="BB33" s="6">
        <f ca="1">IF(ISERROR(CVMdataQly!BB33*(OFFSET(CPdataAnn!BB$9,$A29,0)/OFFSET(CVMdataAnn!BB$9,$A29,0))),"",CVMdataQly!BB33*(OFFSET(CPdataAnn!BB$9,$A29,0)/OFFSET(CVMdataAnn!BB$9,$A29,0)))</f>
        <v>557.04060913705587</v>
      </c>
      <c r="BC33" s="6">
        <f ca="1">IF(ISERROR(CVMdataQly!BC33*(OFFSET(CPdataAnn!BC$9,$A29,0)/OFFSET(CVMdataAnn!BC$9,$A29,0))),"",CVMdataQly!BC33*(OFFSET(CPdataAnn!BC$9,$A29,0)/OFFSET(CVMdataAnn!BC$9,$A29,0)))</f>
        <v>339.7555452865065</v>
      </c>
      <c r="BD33" s="6">
        <f ca="1">IF(ISERROR(CVMdataQly!BD33*(OFFSET(CPdataAnn!BD$9,$A29,0)/OFFSET(CVMdataAnn!BD$9,$A29,0))),"",CVMdataQly!BD33*(OFFSET(CPdataAnn!BD$9,$A29,0)/OFFSET(CVMdataAnn!BD$9,$A29,0)))</f>
        <v>150.39944521497918</v>
      </c>
      <c r="BE33" s="6">
        <f ca="1">IF(ISERROR(CVMdataQly!BE33*(OFFSET(CPdataAnn!BE$9,$A29,0)/OFFSET(CVMdataAnn!BE$9,$A29,0))),"",CVMdataQly!BE33*(OFFSET(CPdataAnn!BE$9,$A29,0)/OFFSET(CVMdataAnn!BE$9,$A29,0)))</f>
        <v>188.96598639455783</v>
      </c>
      <c r="BF33" s="6">
        <f ca="1">IF(ISERROR(CVMdataQly!BF33*(OFFSET(CPdataAnn!BF$9,$A29,0)/OFFSET(CVMdataAnn!BF$9,$A29,0))),"",CVMdataQly!BF33*(OFFSET(CPdataAnn!BF$9,$A29,0)/OFFSET(CVMdataAnn!BF$9,$A29,0)))</f>
        <v>577.05433635788143</v>
      </c>
      <c r="BG33" s="6">
        <f ca="1">IF(ISERROR(CVMdataQly!BG33*(OFFSET(CPdataAnn!BG$9,$A29,0)/OFFSET(CVMdataAnn!BG$9,$A29,0))),"",CVMdataQly!BG33*(OFFSET(CPdataAnn!BG$9,$A29,0)/OFFSET(CVMdataAnn!BG$9,$A29,0)))</f>
        <v>274.96559858462751</v>
      </c>
      <c r="BH33" s="6">
        <f ca="1">IF(ISERROR(CVMdataQly!BH33*(OFFSET(CPdataAnn!BH$9,$A29,0)/OFFSET(CVMdataAnn!BH$9,$A29,0))),"",CVMdataQly!BH33*(OFFSET(CPdataAnn!BH$9,$A29,0)/OFFSET(CVMdataAnn!BH$9,$A29,0)))</f>
        <v>8.1168831168831161</v>
      </c>
      <c r="BI33" s="6">
        <f ca="1">IF(ISERROR(CVMdataQly!BI33*(OFFSET(CPdataAnn!BI$9,$A29,0)/OFFSET(CVMdataAnn!BI$9,$A29,0))),"",CVMdataQly!BI33*(OFFSET(CPdataAnn!BI$9,$A29,0)/OFFSET(CVMdataAnn!BI$9,$A29,0)))</f>
        <v>294.15335463258782</v>
      </c>
      <c r="BJ33" s="6" t="str">
        <f ca="1">IF(ISERROR(CVMdataQly!BJ33*(OFFSET(CPdataAnn!BJ$9,$A29,0)/OFFSET(CVMdataAnn!BJ$9,$A29,0))),"",CVMdataQly!BJ33*(OFFSET(CPdataAnn!BJ$9,$A29,0)/OFFSET(CVMdataAnn!BJ$9,$A29,0)))</f>
        <v/>
      </c>
      <c r="BK33" s="6">
        <f ca="1">IF(ISERROR(CVMdataQly!BK33*(OFFSET(CPdataAnn!BK$9,$A29,0)/OFFSET(CVMdataAnn!BK$9,$A29,0))),"",CVMdataQly!BK33*(OFFSET(CPdataAnn!BK$9,$A29,0)/OFFSET(CVMdataAnn!BK$9,$A29,0)))</f>
        <v>2810.0487947066194</v>
      </c>
      <c r="BL33" s="6">
        <f ca="1">IF(ISERROR(CVMdataQly!BL33*(OFFSET(CPdataAnn!BL$9,$A29,0)/OFFSET(CVMdataAnn!BL$9,$A29,0))),"",CVMdataQly!BL33*(OFFSET(CPdataAnn!BL$9,$A29,0)/OFFSET(CVMdataAnn!BL$9,$A29,0)))</f>
        <v>1388.9353683813831</v>
      </c>
      <c r="BM33" s="6">
        <f ca="1">IF(ISERROR(CVMdataQly!BM33*(OFFSET(CPdataAnn!BM$9,$A29,0)/OFFSET(CVMdataAnn!BM$9,$A29,0))),"",CVMdataQly!BM33*(OFFSET(CPdataAnn!BM$9,$A29,0)/OFFSET(CVMdataAnn!BM$9,$A29,0)))</f>
        <v>1190.0990708106376</v>
      </c>
      <c r="BN33" s="6">
        <f ca="1">IF(ISERROR(CVMdataQly!BN33*(OFFSET(CPdataAnn!BN$9,$A29,0)/OFFSET(CVMdataAnn!BN$9,$A29,0))),"",CVMdataQly!BN33*(OFFSET(CPdataAnn!BN$9,$A29,0)/OFFSET(CVMdataAnn!BN$9,$A29,0)))</f>
        <v>64.075471698113205</v>
      </c>
      <c r="BO33" s="6">
        <f ca="1">IF(ISERROR(CVMdataQly!BO33*(OFFSET(CPdataAnn!BO$9,$A29,0)/OFFSET(CVMdataAnn!BO$9,$A29,0))),"",CVMdataQly!BO33*(OFFSET(CPdataAnn!BO$9,$A29,0)/OFFSET(CVMdataAnn!BO$9,$A29,0)))</f>
        <v>166.76067073170734</v>
      </c>
      <c r="BP33" s="6" t="str">
        <f ca="1">IF(ISERROR(CVMdataQly!BP33*(OFFSET(CPdataAnn!BP$9,$A29,0)/OFFSET(CVMdataAnn!BP$9,$A29,0))),"",CVMdataQly!BP33*(OFFSET(CPdataAnn!BP$9,$A29,0)/OFFSET(CVMdataAnn!BP$9,$A29,0)))</f>
        <v/>
      </c>
      <c r="BQ33" s="6">
        <f ca="1">IF(ISERROR(CVMdataQly!BQ33*(OFFSET(CPdataAnn!BQ$9,$A29,0)/OFFSET(CVMdataAnn!BQ$9,$A29,0))),"",CVMdataQly!BQ33*(OFFSET(CPdataAnn!BQ$9,$A29,0)/OFFSET(CVMdataAnn!BQ$9,$A29,0)))</f>
        <v>4904.160075329567</v>
      </c>
      <c r="BR33" s="6">
        <f ca="1">IF(ISERROR(CVMdataQly!BR33*(OFFSET(CPdataAnn!BR$9,$A29,0)/OFFSET(CVMdataAnn!BR$9,$A29,0))),"",CVMdataQly!BR33*(OFFSET(CPdataAnn!BR$9,$A29,0)/OFFSET(CVMdataAnn!BR$9,$A29,0)))</f>
        <v>1549.3764135702745</v>
      </c>
      <c r="BS33" s="6">
        <f ca="1">IF(ISERROR(CVMdataQly!BS33*(OFFSET(CPdataAnn!BS$9,$A29,0)/OFFSET(CVMdataAnn!BS$9,$A29,0))),"",CVMdataQly!BS33*(OFFSET(CPdataAnn!BS$9,$A29,0)/OFFSET(CVMdataAnn!BS$9,$A29,0)))</f>
        <v>1031.1894867207927</v>
      </c>
      <c r="BT33" s="6">
        <f ca="1">IF(ISERROR(CVMdataQly!BT33*(OFFSET(CPdataAnn!BT$9,$A29,0)/OFFSET(CVMdataAnn!BT$9,$A29,0))),"",CVMdataQly!BT33*(OFFSET(CPdataAnn!BT$9,$A29,0)/OFFSET(CVMdataAnn!BT$9,$A29,0)))</f>
        <v>510.21446271682811</v>
      </c>
      <c r="BU33" s="6">
        <f ca="1">IF(ISERROR(CVMdataQly!BU33*(OFFSET(CPdataAnn!BU$9,$A29,0)/OFFSET(CVMdataAnn!BU$9,$A29,0))),"",CVMdataQly!BU33*(OFFSET(CPdataAnn!BU$9,$A29,0)/OFFSET(CVMdataAnn!BU$9,$A29,0)))</f>
        <v>7.9365079365079358</v>
      </c>
      <c r="BV33" s="6">
        <f ca="1">IF(ISERROR(CVMdataQly!BV33*(OFFSET(CPdataAnn!BV$9,$A29,0)/OFFSET(CVMdataAnn!BV$9,$A29,0))),"",CVMdataQly!BV33*(OFFSET(CPdataAnn!BV$9,$A29,0)/OFFSET(CVMdataAnn!BV$9,$A29,0)))</f>
        <v>531.72630331753555</v>
      </c>
      <c r="BW33" s="6">
        <f ca="1">IF(ISERROR(CVMdataQly!BW33*(OFFSET(CPdataAnn!BW$9,$A29,0)/OFFSET(CVMdataAnn!BW$9,$A29,0))),"",CVMdataQly!BW33*(OFFSET(CPdataAnn!BW$9,$A29,0)/OFFSET(CVMdataAnn!BW$9,$A29,0)))</f>
        <v>1090.3654066437573</v>
      </c>
      <c r="BX33" s="6">
        <f ca="1">IF(ISERROR(CVMdataQly!BX33*(OFFSET(CPdataAnn!BX$9,$A29,0)/OFFSET(CVMdataAnn!BX$9,$A29,0))),"",CVMdataQly!BX33*(OFFSET(CPdataAnn!BX$9,$A29,0)/OFFSET(CVMdataAnn!BX$9,$A29,0)))</f>
        <v>884.57700650759216</v>
      </c>
      <c r="BY33" s="6">
        <f ca="1">IF(ISERROR(CVMdataQly!BY33*(OFFSET(CPdataAnn!BY$9,$A29,0)/OFFSET(CVMdataAnn!BY$9,$A29,0))),"",CVMdataQly!BY33*(OFFSET(CPdataAnn!BY$9,$A29,0)/OFFSET(CVMdataAnn!BY$9,$A29,0)))</f>
        <v>116.38983050847457</v>
      </c>
      <c r="BZ33" s="6">
        <f ca="1">IF(ISERROR(CVMdataQly!BZ33*(OFFSET(CPdataAnn!BZ$9,$A29,0)/OFFSET(CVMdataAnn!BZ$9,$A29,0))),"",CVMdataQly!BZ33*(OFFSET(CPdataAnn!BZ$9,$A29,0)/OFFSET(CVMdataAnn!BZ$9,$A29,0)))</f>
        <v>89.112676056338032</v>
      </c>
      <c r="CA33" s="6">
        <f ca="1">IF(ISERROR(CVMdataQly!CA33*(OFFSET(CPdataAnn!CA$9,$A29,0)/OFFSET(CVMdataAnn!CA$9,$A29,0))),"",CVMdataQly!CA33*(OFFSET(CPdataAnn!CA$9,$A29,0)/OFFSET(CVMdataAnn!CA$9,$A29,0)))</f>
        <v>535.25250075780536</v>
      </c>
      <c r="CB33" s="6">
        <f ca="1">IF(ISERROR(CVMdataQly!CB33*(OFFSET(CPdataAnn!CB$9,$A29,0)/OFFSET(CVMdataAnn!CB$9,$A29,0))),"",CVMdataQly!CB33*(OFFSET(CPdataAnn!CB$9,$A29,0)/OFFSET(CVMdataAnn!CB$9,$A29,0)))</f>
        <v>399.69016842929886</v>
      </c>
      <c r="CC33" s="6">
        <f ca="1">IF(ISERROR(CVMdataQly!CC33*(OFFSET(CPdataAnn!CC$9,$A29,0)/OFFSET(CVMdataAnn!CC$9,$A29,0))),"",CVMdataQly!CC33*(OFFSET(CPdataAnn!CC$9,$A29,0)/OFFSET(CVMdataAnn!CC$9,$A29,0)))</f>
        <v>59.920318725099598</v>
      </c>
      <c r="CD33" s="6">
        <f ca="1">IF(ISERROR(CVMdataQly!CD33*(OFFSET(CPdataAnn!CD$9,$A29,0)/OFFSET(CVMdataAnn!CD$9,$A29,0))),"",CVMdataQly!CD33*(OFFSET(CPdataAnn!CD$9,$A29,0)/OFFSET(CVMdataAnn!CD$9,$A29,0)))</f>
        <v>339.86730268863835</v>
      </c>
      <c r="CE33" s="6">
        <f ca="1">IF(ISERROR(CVMdataQly!CE33*(OFFSET(CPdataAnn!CE$9,$A29,0)/OFFSET(CVMdataAnn!CE$9,$A29,0))),"",CVMdataQly!CE33*(OFFSET(CPdataAnn!CE$9,$A29,0)/OFFSET(CVMdataAnn!CE$9,$A29,0)))</f>
        <v>797.94318181818187</v>
      </c>
      <c r="CF33" s="6">
        <f ca="1">IF(ISERROR(CVMdataQly!CF33*(OFFSET(CPdataAnn!CF$9,$A29,0)/OFFSET(CVMdataAnn!CF$9,$A29,0))),"",CVMdataQly!CF33*(OFFSET(CPdataAnn!CF$9,$A29,0)/OFFSET(CVMdataAnn!CF$9,$A29,0)))</f>
        <v>451.84672815107598</v>
      </c>
      <c r="CG33" s="6">
        <f ca="1">IF(ISERROR(CVMdataQly!CG33*(OFFSET(CPdataAnn!CG$9,$A29,0)/OFFSET(CVMdataAnn!CG$9,$A29,0))),"",CVMdataQly!CG33*(OFFSET(CPdataAnn!CG$9,$A29,0)/OFFSET(CVMdataAnn!CG$9,$A29,0)))</f>
        <v>345.80035335689047</v>
      </c>
      <c r="CH33" s="6">
        <f ca="1">IF(ISERROR(CVMdataQly!CH33*(OFFSET(CPdataAnn!CH$9,$A29,0)/OFFSET(CVMdataAnn!CH$9,$A29,0))),"",CVMdataQly!CH33*(OFFSET(CPdataAnn!CH$9,$A29,0)/OFFSET(CVMdataAnn!CH$9,$A29,0)))</f>
        <v>1058.2130071599045</v>
      </c>
      <c r="CI33" s="6">
        <f ca="1">IF(ISERROR(CVMdataQly!CI33*(OFFSET(CPdataAnn!CI$9,$A29,0)/OFFSET(CVMdataAnn!CI$9,$A29,0))),"",CVMdataQly!CI33*(OFFSET(CPdataAnn!CI$9,$A29,0)/OFFSET(CVMdataAnn!CI$9,$A29,0)))</f>
        <v>528.38086595799837</v>
      </c>
      <c r="CJ33" s="6">
        <f ca="1">IF(ISERROR(CVMdataQly!CJ33*(OFFSET(CPdataAnn!CJ$9,$A29,0)/OFFSET(CVMdataAnn!CJ$9,$A29,0))),"",CVMdataQly!CJ33*(OFFSET(CPdataAnn!CJ$9,$A29,0)/OFFSET(CVMdataAnn!CJ$9,$A29,0)))</f>
        <v>291.34428223844282</v>
      </c>
      <c r="CK33" s="6">
        <f ca="1">IF(ISERROR(CVMdataQly!CK33*(OFFSET(CPdataAnn!CK$9,$A29,0)/OFFSET(CVMdataAnn!CK$9,$A29,0))),"",CVMdataQly!CK33*(OFFSET(CPdataAnn!CK$9,$A29,0)/OFFSET(CVMdataAnn!CK$9,$A29,0)))</f>
        <v>48.049019607843142</v>
      </c>
      <c r="CL33" s="6">
        <f ca="1">IF(ISERROR(CVMdataQly!CL33*(OFFSET(CPdataAnn!CL$9,$A29,0)/OFFSET(CVMdataAnn!CL$9,$A29,0))),"",CVMdataQly!CL33*(OFFSET(CPdataAnn!CL$9,$A29,0)/OFFSET(CVMdataAnn!CL$9,$A29,0)))</f>
        <v>188.79924062648314</v>
      </c>
      <c r="CM33" s="6">
        <f ca="1">IF(ISERROR(CVMdataQly!CM33*(OFFSET(CPdataAnn!CM$9,$A29,0)/OFFSET(CVMdataAnn!CM$9,$A29,0))),"",CVMdataQly!CM33*(OFFSET(CPdataAnn!CM$9,$A29,0)/OFFSET(CVMdataAnn!CM$9,$A29,0)))</f>
        <v>344.8983050847458</v>
      </c>
      <c r="CN33" s="6">
        <f ca="1">IF(ISERROR(CVMdataQly!CN33*(OFFSET(CPdataAnn!CN$9,$A29,0)/OFFSET(CVMdataAnn!CN$9,$A29,0))),"",CVMdataQly!CN33*(OFFSET(CPdataAnn!CN$9,$A29,0)/OFFSET(CVMdataAnn!CN$9,$A29,0)))</f>
        <v>125.00757134536984</v>
      </c>
      <c r="CO33" s="6">
        <f ca="1">IF(ISERROR(CVMdataQly!CO33*(OFFSET(CPdataAnn!CO$9,$A29,0)/OFFSET(CVMdataAnn!CO$9,$A29,0))),"",CVMdataQly!CO33*(OFFSET(CPdataAnn!CO$9,$A29,0)/OFFSET(CVMdataAnn!CO$9,$A29,0)))</f>
        <v>177.9798761609907</v>
      </c>
      <c r="CP33" s="6">
        <f ca="1">IF(ISERROR(CVMdataQly!CP33*(OFFSET(CPdataAnn!CP$9,$A29,0)/OFFSET(CVMdataAnn!CP$9,$A29,0))),"",CVMdataQly!CP33*(OFFSET(CPdataAnn!CP$9,$A29,0)/OFFSET(CVMdataAnn!CP$9,$A29,0)))</f>
        <v>42</v>
      </c>
      <c r="CQ33" s="6">
        <f ca="1">IF(ISERROR(CVMdataQly!CQ33*(OFFSET(CPdataAnn!CQ$9,$A29,0)/OFFSET(CVMdataAnn!CQ$9,$A29,0))),"",CVMdataQly!CQ33*(OFFSET(CPdataAnn!CQ$9,$A29,0)/OFFSET(CVMdataAnn!CQ$9,$A29,0)))</f>
        <v>185.03878116343492</v>
      </c>
      <c r="CR33" s="6">
        <f ca="1">IF(ISERROR(CVMdataQly!CR33*(OFFSET(CPdataAnn!CR$9,$A29,0)/OFFSET(CVMdataAnn!CR$9,$A29,0))),"",CVMdataQly!CR33*(OFFSET(CPdataAnn!CR$9,$A29,0)/OFFSET(CVMdataAnn!CR$9,$A29,0)))</f>
        <v>12068.043857438939</v>
      </c>
      <c r="CS33" s="6">
        <f ca="1">IF(ISERROR(CVMdataQly!CS33*(OFFSET(CPdataAnn!CS$9,$A29,0)/OFFSET(CVMdataAnn!CS$9,$A29,0))),"",CVMdataQly!CS33*(OFFSET(CPdataAnn!CS$9,$A29,0)/OFFSET(CVMdataAnn!CS$9,$A29,0)))</f>
        <v>4741.7403929614138</v>
      </c>
      <c r="CT33" s="6">
        <f ca="1">IF(ISERROR(CVMdataQly!CT33*(OFFSET(CPdataAnn!CT$9,$A29,0)/OFFSET(CVMdataAnn!CT$9,$A29,0))),"",CVMdataQly!CT33*(OFFSET(CPdataAnn!CT$9,$A29,0)/OFFSET(CVMdataAnn!CT$9,$A29,0)))</f>
        <v>4594.9048523940801</v>
      </c>
      <c r="CU33" s="6">
        <f ca="1">IF(ISERROR(CVMdataQly!CU33*(OFFSET(CPdataAnn!CU$9,$A29,0)/OFFSET(CVMdataAnn!CU$9,$A29,0))),"",CVMdataQly!CU33*(OFFSET(CPdataAnn!CU$9,$A29,0)/OFFSET(CVMdataAnn!CU$9,$A29,0)))</f>
        <v>57.970414201183438</v>
      </c>
      <c r="CV33" s="6">
        <f ca="1">IF(ISERROR(CVMdataQly!CV33*(OFFSET(CPdataAnn!CV$9,$A29,0)/OFFSET(CVMdataAnn!CV$9,$A29,0))),"",CVMdataQly!CV33*(OFFSET(CPdataAnn!CV$9,$A29,0)/OFFSET(CVMdataAnn!CV$9,$A29,0)))</f>
        <v>88.81093394077449</v>
      </c>
      <c r="CW33" s="6">
        <f ca="1">IF(ISERROR(CVMdataQly!CW33*(OFFSET(CPdataAnn!CW$9,$A29,0)/OFFSET(CVMdataAnn!CW$9,$A29,0))),"",CVMdataQly!CW33*(OFFSET(CPdataAnn!CW$9,$A29,0)/OFFSET(CVMdataAnn!CW$9,$A29,0)))</f>
        <v>4490.9247567996817</v>
      </c>
      <c r="CX33" s="6">
        <f ca="1">IF(ISERROR(CVMdataQly!CX33*(OFFSET(CPdataAnn!CX$9,$A29,0)/OFFSET(CVMdataAnn!CX$9,$A29,0))),"",CVMdataQly!CX33*(OFFSET(CPdataAnn!CX$9,$A29,0)/OFFSET(CVMdataAnn!CX$9,$A29,0)))</f>
        <v>429.16382978723402</v>
      </c>
      <c r="CY33" s="6">
        <f ca="1">IF(ISERROR(CVMdataQly!CY33*(OFFSET(CPdataAnn!CY$9,$A29,0)/OFFSET(CVMdataAnn!CY$9,$A29,0))),"",CVMdataQly!CY33*(OFFSET(CPdataAnn!CY$9,$A29,0)/OFFSET(CVMdataAnn!CY$9,$A29,0)))</f>
        <v>2273.9747399702824</v>
      </c>
      <c r="CZ33" s="6">
        <f ca="1">IF(ISERROR(CVMdataQly!CZ33*(OFFSET(CPdataAnn!CZ$9,$A29,0)/OFFSET(CVMdataAnn!CZ$9,$A29,0))),"",CVMdataQly!CZ33*(OFFSET(CPdataAnn!CZ$9,$A29,0)/OFFSET(CVMdataAnn!CZ$9,$A29,0)))</f>
        <v>1415.1218622743572</v>
      </c>
      <c r="DA33" s="6">
        <f ca="1">IF(ISERROR(CVMdataQly!DA33*(OFFSET(CPdataAnn!DA$9,$A29,0)/OFFSET(CVMdataAnn!DA$9,$A29,0))),"",CVMdataQly!DA33*(OFFSET(CPdataAnn!DA$9,$A29,0)/OFFSET(CVMdataAnn!DA$9,$A29,0)))</f>
        <v>372.83320031923387</v>
      </c>
      <c r="DB33" s="6">
        <f ca="1">IF(ISERROR(CVMdataQly!DB33*(OFFSET(CPdataAnn!DB$9,$A29,0)/OFFSET(CVMdataAnn!DB$9,$A29,0))),"",CVMdataQly!DB33*(OFFSET(CPdataAnn!DB$9,$A29,0)/OFFSET(CVMdataAnn!DB$9,$A29,0)))</f>
        <v>2834.9484827611209</v>
      </c>
      <c r="DC33" s="6">
        <f ca="1">IF(ISERROR(CVMdataQly!DC33*(OFFSET(CPdataAnn!DC$9,$A29,0)/OFFSET(CVMdataAnn!DC$9,$A29,0))),"",CVMdataQly!DC33*(OFFSET(CPdataAnn!DC$9,$A29,0)/OFFSET(CVMdataAnn!DC$9,$A29,0)))</f>
        <v>543.10894308943091</v>
      </c>
      <c r="DD33" s="6">
        <f ca="1">IF(ISERROR(CVMdataQly!DD33*(OFFSET(CPdataAnn!DD$9,$A29,0)/OFFSET(CVMdataAnn!DD$9,$A29,0))),"",CVMdataQly!DD33*(OFFSET(CPdataAnn!DD$9,$A29,0)/OFFSET(CVMdataAnn!DD$9,$A29,0)))</f>
        <v>904.99882139619228</v>
      </c>
      <c r="DE33" s="6">
        <f ca="1">IF(ISERROR(CVMdataQly!DE33*(OFFSET(CPdataAnn!DE$9,$A29,0)/OFFSET(CVMdataAnn!DE$9,$A29,0))),"",CVMdataQly!DE33*(OFFSET(CPdataAnn!DE$9,$A29,0)/OFFSET(CVMdataAnn!DE$9,$A29,0)))</f>
        <v>1096.7760496086205</v>
      </c>
      <c r="DF33" s="6">
        <f ca="1">IF(ISERROR(CVMdataQly!DF33*(OFFSET(CPdataAnn!DF$9,$A29,0)/OFFSET(CVMdataAnn!DF$9,$A29,0))),"",CVMdataQly!DF33*(OFFSET(CPdataAnn!DF$9,$A29,0)/OFFSET(CVMdataAnn!DF$9,$A29,0)))</f>
        <v>219.16901408450704</v>
      </c>
      <c r="DG33" s="6">
        <f ca="1">IF(ISERROR(CVMdataQly!DG33*(OFFSET(CPdataAnn!DG$9,$A29,0)/OFFSET(CVMdataAnn!DG$9,$A29,0))),"",CVMdataQly!DG33*(OFFSET(CPdataAnn!DG$9,$A29,0)/OFFSET(CVMdataAnn!DG$9,$A29,0)))</f>
        <v>71.037716615698258</v>
      </c>
      <c r="DH33" s="6">
        <f ca="1">IF(ISERROR(CVMdataQly!DH33*(OFFSET(CPdataAnn!DH$9,$A29,0)/OFFSET(CVMdataAnn!DH$9,$A29,0))),"",CVMdataQly!DH33*(OFFSET(CPdataAnn!DH$9,$A29,0)/OFFSET(CVMdataAnn!DH$9,$A29,0)))</f>
        <v>1654.3738140417456</v>
      </c>
      <c r="DI33" s="6">
        <f ca="1">IF(ISERROR(CVMdataQly!DI33*(OFFSET(CPdataAnn!DI$9,$A29,0)/OFFSET(CVMdataAnn!DI$9,$A29,0))),"",CVMdataQly!DI33*(OFFSET(CPdataAnn!DI$9,$A29,0)/OFFSET(CVMdataAnn!DI$9,$A29,0)))</f>
        <v>162.84983853606028</v>
      </c>
      <c r="DJ33" s="6">
        <f ca="1">IF(ISERROR(CVMdataQly!DJ33*(OFFSET(CPdataAnn!DJ$9,$A29,0)/OFFSET(CVMdataAnn!DJ$9,$A29,0))),"",CVMdataQly!DJ33*(OFFSET(CPdataAnn!DJ$9,$A29,0)/OFFSET(CVMdataAnn!DJ$9,$A29,0)))</f>
        <v>62.707070707070706</v>
      </c>
      <c r="DK33" s="6">
        <f ca="1">IF(ISERROR(CVMdataQly!DK33*(OFFSET(CPdataAnn!DK$9,$A29,0)/OFFSET(CVMdataAnn!DK$9,$A29,0))),"",CVMdataQly!DK33*(OFFSET(CPdataAnn!DK$9,$A29,0)/OFFSET(CVMdataAnn!DK$9,$A29,0)))</f>
        <v>1428.6412793373215</v>
      </c>
      <c r="DL33" s="6">
        <f ca="1">IF(ISERROR(CVMdataQly!DL33*(OFFSET(CPdataAnn!DL$9,$A29,0)/OFFSET(CVMdataAnn!DL$9,$A29,0))),"",CVMdataQly!DL33*(OFFSET(CPdataAnn!DL$9,$A29,0)/OFFSET(CVMdataAnn!DL$9,$A29,0)))</f>
        <v>8521.0564078357329</v>
      </c>
      <c r="DM33" s="6">
        <f ca="1">IF(ISERROR(CVMdataQly!DM33*(OFFSET(CPdataAnn!DM$9,$A29,0)/OFFSET(CVMdataAnn!DM$9,$A29,0))),"",CVMdataQly!DM33*(OFFSET(CPdataAnn!DM$9,$A29,0)/OFFSET(CVMdataAnn!DM$9,$A29,0)))</f>
        <v>2098.8979591836733</v>
      </c>
      <c r="DN33" s="6">
        <f ca="1">IF(ISERROR(CVMdataQly!DN33*(OFFSET(CPdataAnn!DN$9,$A29,0)/OFFSET(CVMdataAnn!DN$9,$A29,0))),"",CVMdataQly!DN33*(OFFSET(CPdataAnn!DN$9,$A29,0)/OFFSET(CVMdataAnn!DN$9,$A29,0)))</f>
        <v>664.69583333333333</v>
      </c>
      <c r="DO33" s="6">
        <f ca="1">IF(ISERROR(CVMdataQly!DO33*(OFFSET(CPdataAnn!DO$9,$A29,0)/OFFSET(CVMdataAnn!DO$9,$A29,0))),"",CVMdataQly!DO33*(OFFSET(CPdataAnn!DO$9,$A29,0)/OFFSET(CVMdataAnn!DO$9,$A29,0)))</f>
        <v>176.59459459459458</v>
      </c>
      <c r="DP33" s="6">
        <f ca="1">IF(ISERROR(CVMdataQly!DP33*(OFFSET(CPdataAnn!DP$9,$A29,0)/OFFSET(CVMdataAnn!DP$9,$A29,0))),"",CVMdataQly!DP33*(OFFSET(CPdataAnn!DP$9,$A29,0)/OFFSET(CVMdataAnn!DP$9,$A29,0)))</f>
        <v>583.05084745762713</v>
      </c>
      <c r="DQ33" s="6">
        <f ca="1">IF(ISERROR(CVMdataQly!DQ33*(OFFSET(CPdataAnn!DQ$9,$A29,0)/OFFSET(CVMdataAnn!DQ$9,$A29,0))),"",CVMdataQly!DQ33*(OFFSET(CPdataAnn!DQ$9,$A29,0)/OFFSET(CVMdataAnn!DQ$9,$A29,0)))</f>
        <v>626.12177729018106</v>
      </c>
      <c r="DR33" s="6">
        <f ca="1">IF(ISERROR(CVMdataQly!DR33*(OFFSET(CPdataAnn!DR$9,$A29,0)/OFFSET(CVMdataAnn!DR$9,$A29,0))),"",CVMdataQly!DR33*(OFFSET(CPdataAnn!DR$9,$A29,0)/OFFSET(CVMdataAnn!DR$9,$A29,0)))</f>
        <v>44.931506849315063</v>
      </c>
      <c r="DS33" s="6">
        <f ca="1">IF(ISERROR(CVMdataQly!DS33*(OFFSET(CPdataAnn!DS$9,$A29,0)/OFFSET(CVMdataAnn!DS$9,$A29,0))),"",CVMdataQly!DS33*(OFFSET(CPdataAnn!DS$9,$A29,0)/OFFSET(CVMdataAnn!DS$9,$A29,0)))</f>
        <v>391.02691887959259</v>
      </c>
      <c r="DT33" s="6">
        <f ca="1">IF(ISERROR(CVMdataQly!DT33*(OFFSET(CPdataAnn!DT$9,$A29,0)/OFFSET(CVMdataAnn!DT$9,$A29,0))),"",CVMdataQly!DT33*(OFFSET(CPdataAnn!DT$9,$A29,0)/OFFSET(CVMdataAnn!DT$9,$A29,0)))</f>
        <v>348.21474222411587</v>
      </c>
      <c r="DU33" s="6">
        <f ca="1">IF(ISERROR(CVMdataQly!DU33*(OFFSET(CPdataAnn!DU$9,$A29,0)/OFFSET(CVMdataAnn!DU$9,$A29,0))),"",CVMdataQly!DU33*(OFFSET(CPdataAnn!DU$9,$A29,0)/OFFSET(CVMdataAnn!DU$9,$A29,0)))</f>
        <v>34.952218430034129</v>
      </c>
      <c r="DV33" s="6">
        <f ca="1">IF(ISERROR(CVMdataQly!DV33*(OFFSET(CPdataAnn!DV$9,$A29,0)/OFFSET(CVMdataAnn!DV$9,$A29,0))),"",CVMdataQly!DV33*(OFFSET(CPdataAnn!DV$9,$A29,0)/OFFSET(CVMdataAnn!DV$9,$A29,0)))</f>
        <v>7.875</v>
      </c>
      <c r="DW33" s="6">
        <f ca="1">IF(ISERROR(CVMdataQly!DW33*(OFFSET(CPdataAnn!DW$9,$A29,0)/OFFSET(CVMdataAnn!DW$9,$A29,0))),"",CVMdataQly!DW33*(OFFSET(CPdataAnn!DW$9,$A29,0)/OFFSET(CVMdataAnn!DW$9,$A29,0)))</f>
        <v>2001.8649645390069</v>
      </c>
      <c r="DX33" s="6">
        <f ca="1">IF(ISERROR(CVMdataQly!DX33*(OFFSET(CPdataAnn!DX$9,$A29,0)/OFFSET(CVMdataAnn!DX$9,$A29,0))),"",CVMdataQly!DX33*(OFFSET(CPdataAnn!DX$9,$A29,0)/OFFSET(CVMdataAnn!DX$9,$A29,0)))</f>
        <v>817.79487179487171</v>
      </c>
      <c r="DY33" s="6">
        <f ca="1">IF(ISERROR(CVMdataQly!DY33*(OFFSET(CPdataAnn!DY$9,$A29,0)/OFFSET(CVMdataAnn!DY$9,$A29,0))),"",CVMdataQly!DY33*(OFFSET(CPdataAnn!DY$9,$A29,0)/OFFSET(CVMdataAnn!DY$9,$A29,0)))</f>
        <v>272.22222222222223</v>
      </c>
      <c r="DZ33" s="6">
        <f ca="1">IF(ISERROR(CVMdataQly!DZ33*(OFFSET(CPdataAnn!DZ$9,$A29,0)/OFFSET(CVMdataAnn!DZ$9,$A29,0))),"",CVMdataQly!DZ33*(OFFSET(CPdataAnn!DZ$9,$A29,0)/OFFSET(CVMdataAnn!DZ$9,$A29,0)))</f>
        <v>385.32813261823503</v>
      </c>
      <c r="EA33" s="6">
        <f ca="1">IF(ISERROR(CVMdataQly!EA33*(OFFSET(CPdataAnn!EA$9,$A29,0)/OFFSET(CVMdataAnn!EA$9,$A29,0))),"",CVMdataQly!EA33*(OFFSET(CPdataAnn!EA$9,$A29,0)/OFFSET(CVMdataAnn!EA$9,$A29,0)))</f>
        <v>352.94123954535706</v>
      </c>
      <c r="EB33" s="6">
        <f ca="1">IF(ISERROR(CVMdataQly!EB33*(OFFSET(CPdataAnn!EB$9,$A29,0)/OFFSET(CVMdataAnn!EB$9,$A29,0))),"",CVMdataQly!EB33*(OFFSET(CPdataAnn!EB$9,$A29,0)/OFFSET(CVMdataAnn!EB$9,$A29,0)))</f>
        <v>173.15880398671095</v>
      </c>
      <c r="EC33" s="6">
        <f ca="1">IF(ISERROR(CVMdataQly!EC33*(OFFSET(CPdataAnn!EC$9,$A29,0)/OFFSET(CVMdataAnn!EC$9,$A29,0))),"",CVMdataQly!EC33*(OFFSET(CPdataAnn!EC$9,$A29,0)/OFFSET(CVMdataAnn!EC$9,$A29,0)))</f>
        <v>2587.8499626307926</v>
      </c>
      <c r="ED33" s="6">
        <f ca="1">IF(ISERROR(CVMdataQly!ED33*(OFFSET(CPdataAnn!ED$9,$A29,0)/OFFSET(CVMdataAnn!ED$9,$A29,0))),"",CVMdataQly!ED33*(OFFSET(CPdataAnn!ED$9,$A29,0)/OFFSET(CVMdataAnn!ED$9,$A29,0)))</f>
        <v>574.83411100196463</v>
      </c>
      <c r="EE33" s="6">
        <f ca="1">IF(ISERROR(CVMdataQly!EE33*(OFFSET(CPdataAnn!EE$9,$A29,0)/OFFSET(CVMdataAnn!EE$9,$A29,0))),"",CVMdataQly!EE33*(OFFSET(CPdataAnn!EE$9,$A29,0)/OFFSET(CVMdataAnn!EE$9,$A29,0)))</f>
        <v>1352.1309676239255</v>
      </c>
      <c r="EF33" s="6">
        <f ca="1">IF(ISERROR(CVMdataQly!EF33*(OFFSET(CPdataAnn!EF$9,$A29,0)/OFFSET(CVMdataAnn!EF$9,$A29,0))),"",CVMdataQly!EF33*(OFFSET(CPdataAnn!EF$9,$A29,0)/OFFSET(CVMdataAnn!EF$9,$A29,0)))</f>
        <v>660.86082158185161</v>
      </c>
      <c r="EG33" s="6">
        <f ca="1">IF(ISERROR(CVMdataQly!EG33*(OFFSET(CPdataAnn!EG$9,$A29,0)/OFFSET(CVMdataAnn!EG$9,$A29,0))),"",CVMdataQly!EG33*(OFFSET(CPdataAnn!EG$9,$A29,0)/OFFSET(CVMdataAnn!EG$9,$A29,0)))</f>
        <v>1443.3322125084062</v>
      </c>
      <c r="EH33" s="6">
        <f ca="1">IF(ISERROR(CVMdataQly!EH33*(OFFSET(CPdataAnn!EH$9,$A29,0)/OFFSET(CVMdataAnn!EH$9,$A29,0))),"",CVMdataQly!EH33*(OFFSET(CPdataAnn!EH$9,$A29,0)/OFFSET(CVMdataAnn!EH$9,$A29,0)))</f>
        <v>313.87566844919792</v>
      </c>
      <c r="EI33" s="6">
        <f ca="1">IF(ISERROR(CVMdataQly!EI33*(OFFSET(CPdataAnn!EI$9,$A29,0)/OFFSET(CVMdataAnn!EI$9,$A29,0))),"",CVMdataQly!EI33*(OFFSET(CPdataAnn!EI$9,$A29,0)/OFFSET(CVMdataAnn!EI$9,$A29,0)))</f>
        <v>735.87090909090909</v>
      </c>
      <c r="EJ33" s="6">
        <f ca="1">IF(ISERROR(CVMdataQly!EJ33*(OFFSET(CPdataAnn!EJ$9,$A29,0)/OFFSET(CVMdataAnn!EJ$9,$A29,0))),"",CVMdataQly!EJ33*(OFFSET(CPdataAnn!EJ$9,$A29,0)/OFFSET(CVMdataAnn!EJ$9,$A29,0)))</f>
        <v>117.37134909596662</v>
      </c>
      <c r="EK33" s="6">
        <f ca="1">IF(ISERROR(CVMdataQly!EK33*(OFFSET(CPdataAnn!EK$9,$A29,0)/OFFSET(CVMdataAnn!EK$9,$A29,0))),"",CVMdataQly!EK33*(OFFSET(CPdataAnn!EK$9,$A29,0)/OFFSET(CVMdataAnn!EK$9,$A29,0)))</f>
        <v>275.90605095541406</v>
      </c>
      <c r="EL33" s="6" t="str">
        <f ca="1">IF(ISERROR(CVMdataQly!EL33*(OFFSET(CPdataAnn!EL$9,$A29,0)/OFFSET(CVMdataAnn!EL$9,$A29,0))),"",CVMdataQly!EL33*(OFFSET(CPdataAnn!EL$9,$A29,0)/OFFSET(CVMdataAnn!EL$9,$A29,0)))</f>
        <v/>
      </c>
      <c r="EM33" s="6">
        <f ca="1">IF(ISERROR(CVMdataQly!EM33*(OFFSET(CPdataAnn!EM$9,$A29,0)/OFFSET(CVMdataAnn!EM$9,$A29,0))),"",CVMdataQly!EM33*(OFFSET(CPdataAnn!EM$9,$A29,0)/OFFSET(CVMdataAnn!EM$9,$A29,0)))</f>
        <v>776.98671113658861</v>
      </c>
      <c r="EN33" s="6">
        <f ca="1">IF(ISERROR(CVMdataQly!EN33*(OFFSET(CPdataAnn!EN$9,$A29,0)/OFFSET(CVMdataAnn!EN$9,$A29,0))),"",CVMdataQly!EN33*(OFFSET(CPdataAnn!EN$9,$A29,0)/OFFSET(CVMdataAnn!EN$9,$A29,0)))</f>
        <v>9175.0404032336792</v>
      </c>
      <c r="EO33" s="6">
        <f ca="1">IF(ISERROR(CVMdataQly!EO33*(OFFSET(CPdataAnn!EO$9,$A29,0)/OFFSET(CVMdataAnn!EO$9,$A29,0))),"",CVMdataQly!EO33*(OFFSET(CPdataAnn!EO$9,$A29,0)/OFFSET(CVMdataAnn!EO$9,$A29,0)))</f>
        <v>7629.951806983403</v>
      </c>
      <c r="EP33" s="6">
        <f ca="1">IF(ISERROR(CVMdataQly!EP33*(OFFSET(CPdataAnn!EP$9,$A29,0)/OFFSET(CVMdataAnn!EP$9,$A29,0))),"",CVMdataQly!EP33*(OFFSET(CPdataAnn!EP$9,$A29,0)/OFFSET(CVMdataAnn!EP$9,$A29,0)))</f>
        <v>6894.1293860386877</v>
      </c>
      <c r="EQ33" s="6">
        <f ca="1">IF(ISERROR(CVMdataQly!EQ33*(OFFSET(CPdataAnn!EQ$9,$A29,0)/OFFSET(CVMdataAnn!EQ$9,$A29,0))),"",CVMdataQly!EQ33*(OFFSET(CPdataAnn!EQ$9,$A29,0)/OFFSET(CVMdataAnn!EQ$9,$A29,0)))</f>
        <v>735.97814953909187</v>
      </c>
      <c r="ER33" s="6">
        <f ca="1">IF(ISERROR(CVMdataQly!ER33*(OFFSET(CPdataAnn!ER$9,$A29,0)/OFFSET(CVMdataAnn!ER$9,$A29,0))),"",CVMdataQly!ER33*(OFFSET(CPdataAnn!ER$9,$A29,0)/OFFSET(CVMdataAnn!ER$9,$A29,0)))</f>
        <v>1545.1887373803593</v>
      </c>
      <c r="ES33" s="6">
        <f ca="1">IF(ISERROR(CVMdataQly!ES33*(OFFSET(CPdataAnn!ES$9,$A29,0)/OFFSET(CVMdataAnn!ES$9,$A29,0))),"",CVMdataQly!ES33*(OFFSET(CPdataAnn!ES$9,$A29,0)/OFFSET(CVMdataAnn!ES$9,$A29,0)))</f>
        <v>11226.113785718657</v>
      </c>
      <c r="ET33" s="6">
        <f ca="1">IF(ISERROR(CVMdataQly!ET33*(OFFSET(CPdataAnn!ET$9,$A29,0)/OFFSET(CVMdataAnn!ET$9,$A29,0))),"",CVMdataQly!ET33*(OFFSET(CPdataAnn!ET$9,$A29,0)/OFFSET(CVMdataAnn!ET$9,$A29,0)))</f>
        <v>1586.7618675522563</v>
      </c>
      <c r="EU33" s="6">
        <f ca="1">IF(ISERROR(CVMdataQly!EU33*(OFFSET(CPdataAnn!EU$9,$A29,0)/OFFSET(CVMdataAnn!EU$9,$A29,0))),"",CVMdataQly!EU33*(OFFSET(CPdataAnn!EU$9,$A29,0)/OFFSET(CVMdataAnn!EU$9,$A29,0)))</f>
        <v>525.09506154530629</v>
      </c>
      <c r="EV33" s="6">
        <f ca="1">IF(ISERROR(CVMdataQly!EV33*(OFFSET(CPdataAnn!EV$9,$A29,0)/OFFSET(CVMdataAnn!EV$9,$A29,0))),"",CVMdataQly!EV33*(OFFSET(CPdataAnn!EV$9,$A29,0)/OFFSET(CVMdataAnn!EV$9,$A29,0)))</f>
        <v>120.90909090909091</v>
      </c>
      <c r="EW33" s="6">
        <f ca="1">IF(ISERROR(CVMdataQly!EW33*(OFFSET(CPdataAnn!EW$9,$A29,0)/OFFSET(CVMdataAnn!EW$9,$A29,0))),"",CVMdataQly!EW33*(OFFSET(CPdataAnn!EW$9,$A29,0)/OFFSET(CVMdataAnn!EW$9,$A29,0)))</f>
        <v>941.00043725404453</v>
      </c>
      <c r="EX33" s="6">
        <f ca="1">IF(ISERROR(CVMdataQly!EX33*(OFFSET(CPdataAnn!EX$9,$A29,0)/OFFSET(CVMdataAnn!EX$9,$A29,0))),"",CVMdataQly!EX33*(OFFSET(CPdataAnn!EX$9,$A29,0)/OFFSET(CVMdataAnn!EX$9,$A29,0)))</f>
        <v>362.06286929803832</v>
      </c>
      <c r="EY33" s="6">
        <f ca="1">IF(ISERROR(CVMdataQly!EY33*(OFFSET(CPdataAnn!EY$9,$A29,0)/OFFSET(CVMdataAnn!EY$9,$A29,0))),"",CVMdataQly!EY33*(OFFSET(CPdataAnn!EY$9,$A29,0)/OFFSET(CVMdataAnn!EY$9,$A29,0)))</f>
        <v>837.04418985270047</v>
      </c>
      <c r="EZ33" s="6">
        <f ca="1">IF(ISERROR(CVMdataQly!EZ33*(OFFSET(CPdataAnn!EZ$9,$A29,0)/OFFSET(CVMdataAnn!EZ$9,$A29,0))),"",CVMdataQly!EZ33*(OFFSET(CPdataAnn!EZ$9,$A29,0)/OFFSET(CVMdataAnn!EZ$9,$A29,0)))</f>
        <v>633.13711911357348</v>
      </c>
      <c r="FA33" s="6">
        <f ca="1">IF(ISERROR(CVMdataQly!FA33*(OFFSET(CPdataAnn!FA$9,$A29,0)/OFFSET(CVMdataAnn!FA$9,$A29,0))),"",CVMdataQly!FA33*(OFFSET(CPdataAnn!FA$9,$A29,0)/OFFSET(CVMdataAnn!FA$9,$A29,0)))</f>
        <v>204.45454545454547</v>
      </c>
      <c r="FB33" s="6">
        <f ca="1">IF(ISERROR(CVMdataQly!FB33*(OFFSET(CPdataAnn!FB$9,$A29,0)/OFFSET(CVMdataAnn!FB$9,$A29,0))),"",CVMdataQly!FB33*(OFFSET(CPdataAnn!FB$9,$A29,0)/OFFSET(CVMdataAnn!FB$9,$A29,0)))</f>
        <v>1512.1250780762023</v>
      </c>
      <c r="FC33" s="6">
        <f ca="1">IF(ISERROR(CVMdataQly!FC33*(OFFSET(CPdataAnn!FC$9,$A29,0)/OFFSET(CVMdataAnn!FC$9,$A29,0))),"",CVMdataQly!FC33*(OFFSET(CPdataAnn!FC$9,$A29,0)/OFFSET(CVMdataAnn!FC$9,$A29,0)))</f>
        <v>2230.0859508752314</v>
      </c>
      <c r="FD33" s="6">
        <f ca="1">IF(ISERROR(CVMdataQly!FD33*(OFFSET(CPdataAnn!FD$9,$A29,0)/OFFSET(CVMdataAnn!FD$9,$A29,0))),"",CVMdataQly!FD33*(OFFSET(CPdataAnn!FD$9,$A29,0)/OFFSET(CVMdataAnn!FD$9,$A29,0)))</f>
        <v>1860.8119505614065</v>
      </c>
      <c r="FE33" s="6">
        <f ca="1">IF(ISERROR(CVMdataQly!FE33*(OFFSET(CPdataAnn!FE$9,$A29,0)/OFFSET(CVMdataAnn!FE$9,$A29,0))),"",CVMdataQly!FE33*(OFFSET(CPdataAnn!FE$9,$A29,0)/OFFSET(CVMdataAnn!FE$9,$A29,0)))</f>
        <v>133.97792362768496</v>
      </c>
      <c r="FF33" s="6">
        <f ca="1">IF(ISERROR(CVMdataQly!FF33*(OFFSET(CPdataAnn!FF$9,$A29,0)/OFFSET(CVMdataAnn!FF$9,$A29,0))),"",CVMdataQly!FF33*(OFFSET(CPdataAnn!FF$9,$A29,0)/OFFSET(CVMdataAnn!FF$9,$A29,0)))</f>
        <v>133.03703703703704</v>
      </c>
      <c r="FG33" s="6">
        <f ca="1">IF(ISERROR(CVMdataQly!FG33*(OFFSET(CPdataAnn!FG$9,$A29,0)/OFFSET(CVMdataAnn!FG$9,$A29,0))),"",CVMdataQly!FG33*(OFFSET(CPdataAnn!FG$9,$A29,0)/OFFSET(CVMdataAnn!FG$9,$A29,0)))</f>
        <v>101.94561186650185</v>
      </c>
      <c r="FH33" s="6" t="str">
        <f ca="1">IF(ISERROR(CVMdataQly!FH33*(OFFSET(CPdataAnn!FH$9,$A29,0)/OFFSET(CVMdataAnn!FH$9,$A29,0))),"",CVMdataQly!FH33*(OFFSET(CPdataAnn!FH$9,$A29,0)/OFFSET(CVMdataAnn!FH$9,$A29,0)))</f>
        <v/>
      </c>
      <c r="FI33" s="6">
        <f ca="1">IF(ISERROR(CVMdataQly!FI33*(OFFSET(CPdataAnn!FI$9,$A29,0)/OFFSET(CVMdataAnn!FI$9,$A29,0))),"",CVMdataQly!FI33*(OFFSET(CPdataAnn!FI$9,$A29,0)/OFFSET(CVMdataAnn!FI$9,$A29,0)))</f>
        <v>3166.4239162059935</v>
      </c>
      <c r="FJ33" s="6">
        <f ca="1">IF(ISERROR(CVMdataQly!FJ33*(OFFSET(CPdataAnn!FJ$9,$A29,0)/OFFSET(CVMdataAnn!FJ$9,$A29,0))),"",CVMdataQly!FJ33*(OFFSET(CPdataAnn!FJ$9,$A29,0)/OFFSET(CVMdataAnn!FJ$9,$A29,0)))</f>
        <v>1581.2771996215704</v>
      </c>
      <c r="FK33" s="6">
        <f ca="1">IF(ISERROR(CVMdataQly!FK33*(OFFSET(CPdataAnn!FK$9,$A29,0)/OFFSET(CVMdataAnn!FK$9,$A29,0))),"",CVMdataQly!FK33*(OFFSET(CPdataAnn!FK$9,$A29,0)/OFFSET(CVMdataAnn!FK$9,$A29,0)))</f>
        <v>1585.291933218911</v>
      </c>
      <c r="FL33" s="6">
        <f ca="1">IF(ISERROR(CVMdataQly!FL33*(OFFSET(CPdataAnn!FL$9,$A29,0)/OFFSET(CVMdataAnn!FL$9,$A29,0))),"",CVMdataQly!FL33*(OFFSET(CPdataAnn!FL$9,$A29,0)/OFFSET(CVMdataAnn!FL$9,$A29,0)))</f>
        <v>1532.1485350185408</v>
      </c>
    </row>
    <row r="34" spans="1:168" x14ac:dyDescent="0.25">
      <c r="A34" s="6">
        <f t="shared" si="0"/>
        <v>7</v>
      </c>
      <c r="B34" s="1">
        <v>33298</v>
      </c>
      <c r="C34" s="6">
        <f ca="1">IF(ISERROR(CVMdataQly!C34*(OFFSET(CPdataAnn!C$9,$A30,0)/OFFSET(CVMdataAnn!C$9,$A30,0))),"",CVMdataQly!C34*(OFFSET(CPdataAnn!C$9,$A30,0)/OFFSET(CVMdataAnn!C$9,$A30,0)))</f>
        <v>101003.30705587634</v>
      </c>
      <c r="D34" s="6">
        <f ca="1">IF(ISERROR(CVMdataQly!D34*(OFFSET(CPdataAnn!D$9,$A30,0)/OFFSET(CVMdataAnn!D$9,$A30,0))),"",CVMdataQly!D34*(OFFSET(CPdataAnn!D$9,$A30,0)/OFFSET(CVMdataAnn!D$9,$A30,0)))</f>
        <v>-1948.7281105990783</v>
      </c>
      <c r="E34" s="6">
        <f ca="1">IF(ISERROR(CVMdataQly!E34*(OFFSET(CPdataAnn!E$9,$A30,0)/OFFSET(CVMdataAnn!E$9,$A30,0))),"",CVMdataQly!E34*(OFFSET(CPdataAnn!E$9,$A30,0)/OFFSET(CVMdataAnn!E$9,$A30,0)))</f>
        <v>100500.83726053762</v>
      </c>
      <c r="F34" s="6">
        <f ca="1">IF(ISERROR(CVMdataQly!F34*(OFFSET(CPdataAnn!F$9,$A30,0)/OFFSET(CVMdataAnn!F$9,$A30,0))),"",CVMdataQly!F34*(OFFSET(CPdataAnn!F$9,$A30,0)/OFFSET(CVMdataAnn!F$9,$A30,0)))</f>
        <v>10509.062020673557</v>
      </c>
      <c r="G34" s="6">
        <f ca="1">IF(ISERROR(CVMdataQly!G34*(OFFSET(CPdataAnn!G$9,$A30,0)/OFFSET(CVMdataAnn!G$9,$A30,0))),"",CVMdataQly!G34*(OFFSET(CPdataAnn!G$9,$A30,0)/OFFSET(CVMdataAnn!G$9,$A30,0)))</f>
        <v>4740.0121008204951</v>
      </c>
      <c r="H34" s="6">
        <f ca="1">IF(ISERROR(CVMdataQly!H34*(OFFSET(CPdataAnn!H$9,$A30,0)/OFFSET(CVMdataAnn!H$9,$A30,0))),"",CVMdataQly!H34*(OFFSET(CPdataAnn!H$9,$A30,0)/OFFSET(CVMdataAnn!H$9,$A30,0)))</f>
        <v>5279.4416248848866</v>
      </c>
      <c r="I34" s="6">
        <f ca="1">IF(ISERROR(CVMdataQly!I34*(OFFSET(CPdataAnn!I$9,$A30,0)/OFFSET(CVMdataAnn!I$9,$A30,0))),"",CVMdataQly!I34*(OFFSET(CPdataAnn!I$9,$A30,0)/OFFSET(CVMdataAnn!I$9,$A30,0)))</f>
        <v>27695.132638695664</v>
      </c>
      <c r="J34" s="6">
        <f ca="1">IF(ISERROR(CVMdataQly!J34*(OFFSET(CPdataAnn!J$9,$A30,0)/OFFSET(CVMdataAnn!J$9,$A30,0))),"",CVMdataQly!J34*(OFFSET(CPdataAnn!J$9,$A30,0)/OFFSET(CVMdataAnn!J$9,$A30,0)))</f>
        <v>5091.0062647112072</v>
      </c>
      <c r="K34" s="6">
        <f ca="1">IF(ISERROR(CVMdataQly!K34*(OFFSET(CPdataAnn!K$9,$A30,0)/OFFSET(CVMdataAnn!K$9,$A30,0))),"",CVMdataQly!K34*(OFFSET(CPdataAnn!K$9,$A30,0)/OFFSET(CVMdataAnn!K$9,$A30,0)))</f>
        <v>1098.0043642134497</v>
      </c>
      <c r="L34" s="6">
        <f ca="1">IF(ISERROR(CVMdataQly!L34*(OFFSET(CPdataAnn!L$9,$A30,0)/OFFSET(CVMdataAnn!L$9,$A30,0))),"",CVMdataQly!L34*(OFFSET(CPdataAnn!L$9,$A30,0)/OFFSET(CVMdataAnn!L$9,$A30,0)))</f>
        <v>12568.736487610178</v>
      </c>
      <c r="M34" s="6">
        <f ca="1">IF(ISERROR(CVMdataQly!M34*(OFFSET(CPdataAnn!M$9,$A30,0)/OFFSET(CVMdataAnn!M$9,$A30,0))),"",CVMdataQly!M34*(OFFSET(CPdataAnn!M$9,$A30,0)/OFFSET(CVMdataAnn!M$9,$A30,0)))</f>
        <v>1792.3467800289434</v>
      </c>
      <c r="N34" s="6">
        <f ca="1">IF(ISERROR(CVMdataQly!N34*(OFFSET(CPdataAnn!N$9,$A30,0)/OFFSET(CVMdataAnn!N$9,$A30,0))),"",CVMdataQly!N34*(OFFSET(CPdataAnn!N$9,$A30,0)/OFFSET(CVMdataAnn!N$9,$A30,0)))</f>
        <v>8895.791551620172</v>
      </c>
      <c r="O34" s="6">
        <f ca="1">IF(ISERROR(CVMdataQly!O34*(OFFSET(CPdataAnn!O$9,$A30,0)/OFFSET(CVMdataAnn!O$9,$A30,0))),"",CVMdataQly!O34*(OFFSET(CPdataAnn!O$9,$A30,0)/OFFSET(CVMdataAnn!O$9,$A30,0)))</f>
        <v>892.08141807015909</v>
      </c>
      <c r="P34" s="6">
        <f ca="1">IF(ISERROR(CVMdataQly!P34*(OFFSET(CPdataAnn!P$9,$A30,0)/OFFSET(CVMdataAnn!P$9,$A30,0))),"",CVMdataQly!P34*(OFFSET(CPdataAnn!P$9,$A30,0)/OFFSET(CVMdataAnn!P$9,$A30,0)))</f>
        <v>9662.7383586336091</v>
      </c>
      <c r="Q34" s="6">
        <f ca="1">IF(ISERROR(CVMdataQly!Q34*(OFFSET(CPdataAnn!Q$9,$A30,0)/OFFSET(CVMdataAnn!Q$9,$A30,0))),"",CVMdataQly!Q34*(OFFSET(CPdataAnn!Q$9,$A30,0)/OFFSET(CVMdataAnn!Q$9,$A30,0)))</f>
        <v>12277.107335964663</v>
      </c>
      <c r="R34" s="6">
        <f ca="1">IF(ISERROR(CVMdataQly!R34*(OFFSET(CPdataAnn!R$9,$A30,0)/OFFSET(CVMdataAnn!R$9,$A30,0))),"",CVMdataQly!R34*(OFFSET(CPdataAnn!R$9,$A30,0)/OFFSET(CVMdataAnn!R$9,$A30,0)))</f>
        <v>10509.062020673557</v>
      </c>
      <c r="S34" s="6">
        <f ca="1">IF(ISERROR(CVMdataQly!S34*(OFFSET(CPdataAnn!S$9,$A30,0)/OFFSET(CVMdataAnn!S$9,$A30,0))),"",CVMdataQly!S34*(OFFSET(CPdataAnn!S$9,$A30,0)/OFFSET(CVMdataAnn!S$9,$A30,0)))</f>
        <v>9395.9039248905829</v>
      </c>
      <c r="T34" s="6">
        <f ca="1">IF(ISERROR(CVMdataQly!T34*(OFFSET(CPdataAnn!T$9,$A30,0)/OFFSET(CVMdataAnn!T$9,$A30,0))),"",CVMdataQly!T34*(OFFSET(CPdataAnn!T$9,$A30,0)/OFFSET(CVMdataAnn!T$9,$A30,0)))</f>
        <v>1503.9257235221676</v>
      </c>
      <c r="U34" s="6">
        <f ca="1">IF(ISERROR(CVMdataQly!U34*(OFFSET(CPdataAnn!U$9,$A30,0)/OFFSET(CVMdataAnn!U$9,$A30,0))),"",CVMdataQly!U34*(OFFSET(CPdataAnn!U$9,$A30,0)/OFFSET(CVMdataAnn!U$9,$A30,0)))</f>
        <v>2330.0444323663291</v>
      </c>
      <c r="V34" s="6">
        <f ca="1">IF(ISERROR(CVMdataQly!V34*(OFFSET(CPdataAnn!V$9,$A30,0)/OFFSET(CVMdataAnn!V$9,$A30,0))),"",CVMdataQly!V34*(OFFSET(CPdataAnn!V$9,$A30,0)/OFFSET(CVMdataAnn!V$9,$A30,0)))</f>
        <v>386.11307319851892</v>
      </c>
      <c r="W34" s="6">
        <f ca="1">IF(ISERROR(CVMdataQly!W34*(OFFSET(CPdataAnn!W$9,$A30,0)/OFFSET(CVMdataAnn!W$9,$A30,0))),"",CVMdataQly!W34*(OFFSET(CPdataAnn!W$9,$A30,0)/OFFSET(CVMdataAnn!W$9,$A30,0)))</f>
        <v>1533.9002057613168</v>
      </c>
      <c r="X34" s="6">
        <f ca="1">IF(ISERROR(CVMdataQly!X34*(OFFSET(CPdataAnn!X$9,$A30,0)/OFFSET(CVMdataAnn!X$9,$A30,0))),"",CVMdataQly!X34*(OFFSET(CPdataAnn!X$9,$A30,0)/OFFSET(CVMdataAnn!X$9,$A30,0)))</f>
        <v>303.73317591499409</v>
      </c>
      <c r="Y34" s="6">
        <f ca="1">IF(ISERROR(CVMdataQly!Y34*(OFFSET(CPdataAnn!Y$9,$A30,0)/OFFSET(CVMdataAnn!Y$9,$A30,0))),"",CVMdataQly!Y34*(OFFSET(CPdataAnn!Y$9,$A30,0)/OFFSET(CVMdataAnn!Y$9,$A30,0)))</f>
        <v>658.11379741558983</v>
      </c>
      <c r="Z34" s="6">
        <f ca="1">IF(ISERROR(CVMdataQly!Z34*(OFFSET(CPdataAnn!Z$9,$A30,0)/OFFSET(CVMdataAnn!Z$9,$A30,0))),"",CVMdataQly!Z34*(OFFSET(CPdataAnn!Z$9,$A30,0)/OFFSET(CVMdataAnn!Z$9,$A30,0)))</f>
        <v>1335.0051635111877</v>
      </c>
      <c r="AA34" s="6">
        <f ca="1">IF(ISERROR(CVMdataQly!AA34*(OFFSET(CPdataAnn!AA$9,$A30,0)/OFFSET(CVMdataAnn!AA$9,$A30,0))),"",CVMdataQly!AA34*(OFFSET(CPdataAnn!AA$9,$A30,0)/OFFSET(CVMdataAnn!AA$9,$A30,0)))</f>
        <v>1112.1594730941704</v>
      </c>
      <c r="AB34" s="6">
        <f ca="1">IF(ISERROR(CVMdataQly!AB34*(OFFSET(CPdataAnn!AB$9,$A30,0)/OFFSET(CVMdataAnn!AB$9,$A30,0))),"",CVMdataQly!AB34*(OFFSET(CPdataAnn!AB$9,$A30,0)/OFFSET(CVMdataAnn!AB$9,$A30,0)))</f>
        <v>233.23438704703162</v>
      </c>
      <c r="AC34" s="6">
        <f ca="1">IF(ISERROR(CVMdataQly!AC34*(OFFSET(CPdataAnn!AC$9,$A30,0)/OFFSET(CVMdataAnn!AC$9,$A30,0))),"",CVMdataQly!AC34*(OFFSET(CPdataAnn!AC$9,$A30,0)/OFFSET(CVMdataAnn!AC$9,$A30,0)))</f>
        <v>1113.0006910850036</v>
      </c>
      <c r="AD34" s="6">
        <f ca="1">IF(ISERROR(CVMdataQly!AD34*(OFFSET(CPdataAnn!AD$9,$A30,0)/OFFSET(CVMdataAnn!AD$9,$A30,0))),"",CVMdataQly!AD34*(OFFSET(CPdataAnn!AD$9,$A30,0)/OFFSET(CVMdataAnn!AD$9,$A30,0)))</f>
        <v>339.16226912928761</v>
      </c>
      <c r="AE34" s="6">
        <f ca="1">IF(ISERROR(CVMdataQly!AE34*(OFFSET(CPdataAnn!AE$9,$A30,0)/OFFSET(CVMdataAnn!AE$9,$A30,0))),"",CVMdataQly!AE34*(OFFSET(CPdataAnn!AE$9,$A30,0)/OFFSET(CVMdataAnn!AE$9,$A30,0)))</f>
        <v>773.96563504823155</v>
      </c>
      <c r="AF34" s="6">
        <f ca="1">IF(ISERROR(CVMdataQly!AF34*(OFFSET(CPdataAnn!AF$9,$A30,0)/OFFSET(CVMdataAnn!AF$9,$A30,0))),"",CVMdataQly!AF34*(OFFSET(CPdataAnn!AF$9,$A30,0)/OFFSET(CVMdataAnn!AF$9,$A30,0)))</f>
        <v>4740.0121008204951</v>
      </c>
      <c r="AG34" s="6">
        <f ca="1">IF(ISERROR(CVMdataQly!AG34*(OFFSET(CPdataAnn!AG$9,$A30,0)/OFFSET(CVMdataAnn!AG$9,$A30,0))),"",CVMdataQly!AG34*(OFFSET(CPdataAnn!AG$9,$A30,0)/OFFSET(CVMdataAnn!AG$9,$A30,0)))</f>
        <v>1477.6050420168067</v>
      </c>
      <c r="AH34" s="6">
        <f ca="1">IF(ISERROR(CVMdataQly!AH34*(OFFSET(CPdataAnn!AH$9,$A30,0)/OFFSET(CVMdataAnn!AH$9,$A30,0))),"",CVMdataQly!AH34*(OFFSET(CPdataAnn!AH$9,$A30,0)/OFFSET(CVMdataAnn!AH$9,$A30,0)))</f>
        <v>480.8479685452163</v>
      </c>
      <c r="AI34" s="6">
        <f ca="1">IF(ISERROR(CVMdataQly!AI34*(OFFSET(CPdataAnn!AI$9,$A30,0)/OFFSET(CVMdataAnn!AI$9,$A30,0))),"",CVMdataQly!AI34*(OFFSET(CPdataAnn!AI$9,$A30,0)/OFFSET(CVMdataAnn!AI$9,$A30,0)))</f>
        <v>587.9330578512396</v>
      </c>
      <c r="AJ34" s="6">
        <f ca="1">IF(ISERROR(CVMdataQly!AJ34*(OFFSET(CPdataAnn!AJ$9,$A30,0)/OFFSET(CVMdataAnn!AJ$9,$A30,0))),"",CVMdataQly!AJ34*(OFFSET(CPdataAnn!AJ$9,$A30,0)/OFFSET(CVMdataAnn!AJ$9,$A30,0)))</f>
        <v>408.98360655737702</v>
      </c>
      <c r="AK34" s="6">
        <f ca="1">IF(ISERROR(CVMdataQly!AK34*(OFFSET(CPdataAnn!AK$9,$A30,0)/OFFSET(CVMdataAnn!AK$9,$A30,0))),"",CVMdataQly!AK34*(OFFSET(CPdataAnn!AK$9,$A30,0)/OFFSET(CVMdataAnn!AK$9,$A30,0)))</f>
        <v>2125.0730750367829</v>
      </c>
      <c r="AL34" s="6">
        <f ca="1">IF(ISERROR(CVMdataQly!AL34*(OFFSET(CPdataAnn!AL$9,$A30,0)/OFFSET(CVMdataAnn!AL$9,$A30,0))),"",CVMdataQly!AL34*(OFFSET(CPdataAnn!AL$9,$A30,0)/OFFSET(CVMdataAnn!AL$9,$A30,0)))</f>
        <v>1137.2664298401421</v>
      </c>
      <c r="AM34" s="6">
        <f ca="1">IF(ISERROR(CVMdataQly!AM34*(OFFSET(CPdataAnn!AM$9,$A30,0)/OFFSET(CVMdataAnn!AM$9,$A30,0))),"",CVMdataQly!AM34*(OFFSET(CPdataAnn!AM$9,$A30,0)/OFFSET(CVMdataAnn!AM$9,$A30,0)))</f>
        <v>5279.4416248848866</v>
      </c>
      <c r="AN34" s="6">
        <f ca="1">IF(ISERROR(CVMdataQly!AN34*(OFFSET(CPdataAnn!AN$9,$A30,0)/OFFSET(CVMdataAnn!AN$9,$A30,0))),"",CVMdataQly!AN34*(OFFSET(CPdataAnn!AN$9,$A30,0)/OFFSET(CVMdataAnn!AN$9,$A30,0)))</f>
        <v>4390.1910925009515</v>
      </c>
      <c r="AO34" s="6">
        <f ca="1">IF(ISERROR(CVMdataQly!AO34*(OFFSET(CPdataAnn!AO$9,$A30,0)/OFFSET(CVMdataAnn!AO$9,$A30,0))),"",CVMdataQly!AO34*(OFFSET(CPdataAnn!AO$9,$A30,0)/OFFSET(CVMdataAnn!AO$9,$A30,0)))</f>
        <v>66.048387096774192</v>
      </c>
      <c r="AP34" s="6">
        <f ca="1">IF(ISERROR(CVMdataQly!AP34*(OFFSET(CPdataAnn!AP$9,$A30,0)/OFFSET(CVMdataAnn!AP$9,$A30,0))),"",CVMdataQly!AP34*(OFFSET(CPdataAnn!AP$9,$A30,0)/OFFSET(CVMdataAnn!AP$9,$A30,0)))</f>
        <v>4073.8892712853512</v>
      </c>
      <c r="AQ34" s="6">
        <f ca="1">IF(ISERROR(CVMdataQly!AQ34*(OFFSET(CPdataAnn!AQ$9,$A30,0)/OFFSET(CVMdataAnn!AQ$9,$A30,0))),"",CVMdataQly!AQ34*(OFFSET(CPdataAnn!AQ$9,$A30,0)/OFFSET(CVMdataAnn!AQ$9,$A30,0)))</f>
        <v>145.94474153297682</v>
      </c>
      <c r="AR34" s="6">
        <f ca="1">IF(ISERROR(CVMdataQly!AR34*(OFFSET(CPdataAnn!AR$9,$A30,0)/OFFSET(CVMdataAnn!AR$9,$A30,0))),"",CVMdataQly!AR34*(OFFSET(CPdataAnn!AR$9,$A30,0)/OFFSET(CVMdataAnn!AR$9,$A30,0)))</f>
        <v>102.92792792792793</v>
      </c>
      <c r="AS34" s="6">
        <f ca="1">IF(ISERROR(CVMdataQly!AS34*(OFFSET(CPdataAnn!AS$9,$A30,0)/OFFSET(CVMdataAnn!AS$9,$A30,0))),"",CVMdataQly!AS34*(OFFSET(CPdataAnn!AS$9,$A30,0)/OFFSET(CVMdataAnn!AS$9,$A30,0)))</f>
        <v>890.53535856573706</v>
      </c>
      <c r="AT34" s="6">
        <f ca="1">IF(ISERROR(CVMdataQly!AT34*(OFFSET(CPdataAnn!AT$9,$A30,0)/OFFSET(CVMdataAnn!AT$9,$A30,0))),"",CVMdataQly!AT34*(OFFSET(CPdataAnn!AT$9,$A30,0)/OFFSET(CVMdataAnn!AT$9,$A30,0)))</f>
        <v>868.15748841996913</v>
      </c>
      <c r="AU34" s="6">
        <f ca="1">IF(ISERROR(CVMdataQly!AU34*(OFFSET(CPdataAnn!AU$9,$A30,0)/OFFSET(CVMdataAnn!AU$9,$A30,0))),"",CVMdataQly!AU34*(OFFSET(CPdataAnn!AU$9,$A30,0)/OFFSET(CVMdataAnn!AU$9,$A30,0)))</f>
        <v>21.617647058823529</v>
      </c>
      <c r="AV34" s="6">
        <f ca="1">IF(ISERROR(CVMdataQly!AV34*(OFFSET(CPdataAnn!AV$9,$A30,0)/OFFSET(CVMdataAnn!AV$9,$A30,0))),"",CVMdataQly!AV34*(OFFSET(CPdataAnn!AV$9,$A30,0)/OFFSET(CVMdataAnn!AV$9,$A30,0)))</f>
        <v>27695.132638695664</v>
      </c>
      <c r="AW34" s="6">
        <f ca="1">IF(ISERROR(CVMdataQly!AW34*(OFFSET(CPdataAnn!AW$9,$A30,0)/OFFSET(CVMdataAnn!AW$9,$A30,0))),"",CVMdataQly!AW34*(OFFSET(CPdataAnn!AW$9,$A30,0)/OFFSET(CVMdataAnn!AW$9,$A30,0)))</f>
        <v>3343.0992187500001</v>
      </c>
      <c r="AX34" s="6">
        <f ca="1">IF(ISERROR(CVMdataQly!AX34*(OFFSET(CPdataAnn!AX$9,$A30,0)/OFFSET(CVMdataAnn!AX$9,$A30,0))),"",CVMdataQly!AX34*(OFFSET(CPdataAnn!AX$9,$A30,0)/OFFSET(CVMdataAnn!AX$9,$A30,0)))</f>
        <v>3332.9698324022347</v>
      </c>
      <c r="AY34" s="6">
        <f ca="1">IF(ISERROR(CVMdataQly!AY34*(OFFSET(CPdataAnn!AY$9,$A30,0)/OFFSET(CVMdataAnn!AY$9,$A30,0))),"",CVMdataQly!AY34*(OFFSET(CPdataAnn!AY$9,$A30,0)/OFFSET(CVMdataAnn!AY$9,$A30,0)))</f>
        <v>9.9152542372881349</v>
      </c>
      <c r="AZ34" s="6">
        <f ca="1">IF(ISERROR(CVMdataQly!AZ34*(OFFSET(CPdataAnn!AZ$9,$A30,0)/OFFSET(CVMdataAnn!AZ$9,$A30,0))),"",CVMdataQly!AZ34*(OFFSET(CPdataAnn!AZ$9,$A30,0)/OFFSET(CVMdataAnn!AZ$9,$A30,0)))</f>
        <v>20040.208587567777</v>
      </c>
      <c r="BA34" s="6">
        <f ca="1">IF(ISERROR(CVMdataQly!BA34*(OFFSET(CPdataAnn!BA$9,$A30,0)/OFFSET(CVMdataAnn!BA$9,$A30,0))),"",CVMdataQly!BA34*(OFFSET(CPdataAnn!BA$9,$A30,0)/OFFSET(CVMdataAnn!BA$9,$A30,0)))</f>
        <v>19426.773704434519</v>
      </c>
      <c r="BB34" s="6">
        <f ca="1">IF(ISERROR(CVMdataQly!BB34*(OFFSET(CPdataAnn!BB$9,$A30,0)/OFFSET(CVMdataAnn!BB$9,$A30,0))),"",CVMdataQly!BB34*(OFFSET(CPdataAnn!BB$9,$A30,0)/OFFSET(CVMdataAnn!BB$9,$A30,0)))</f>
        <v>612.97780517879164</v>
      </c>
      <c r="BC34" s="6">
        <f ca="1">IF(ISERROR(CVMdataQly!BC34*(OFFSET(CPdataAnn!BC$9,$A30,0)/OFFSET(CVMdataAnn!BC$9,$A30,0))),"",CVMdataQly!BC34*(OFFSET(CPdataAnn!BC$9,$A30,0)/OFFSET(CVMdataAnn!BC$9,$A30,0)))</f>
        <v>323.1970066132962</v>
      </c>
      <c r="BD34" s="6">
        <f ca="1">IF(ISERROR(CVMdataQly!BD34*(OFFSET(CPdataAnn!BD$9,$A30,0)/OFFSET(CVMdataAnn!BD$9,$A30,0))),"",CVMdataQly!BD34*(OFFSET(CPdataAnn!BD$9,$A30,0)/OFFSET(CVMdataAnn!BD$9,$A30,0)))</f>
        <v>140.78481012658227</v>
      </c>
      <c r="BE34" s="6">
        <f ca="1">IF(ISERROR(CVMdataQly!BE34*(OFFSET(CPdataAnn!BE$9,$A30,0)/OFFSET(CVMdataAnn!BE$9,$A30,0))),"",CVMdataQly!BE34*(OFFSET(CPdataAnn!BE$9,$A30,0)/OFFSET(CVMdataAnn!BE$9,$A30,0)))</f>
        <v>182.04103242885506</v>
      </c>
      <c r="BF34" s="6">
        <f ca="1">IF(ISERROR(CVMdataQly!BF34*(OFFSET(CPdataAnn!BF$9,$A30,0)/OFFSET(CVMdataAnn!BF$9,$A30,0))),"",CVMdataQly!BF34*(OFFSET(CPdataAnn!BF$9,$A30,0)/OFFSET(CVMdataAnn!BF$9,$A30,0)))</f>
        <v>651.88014822657487</v>
      </c>
      <c r="BG34" s="6">
        <f ca="1">IF(ISERROR(CVMdataQly!BG34*(OFFSET(CPdataAnn!BG$9,$A30,0)/OFFSET(CVMdataAnn!BG$9,$A30,0))),"",CVMdataQly!BG34*(OFFSET(CPdataAnn!BG$9,$A30,0)/OFFSET(CVMdataAnn!BG$9,$A30,0)))</f>
        <v>313.87455053935275</v>
      </c>
      <c r="BH34" s="6">
        <f ca="1">IF(ISERROR(CVMdataQly!BH34*(OFFSET(CPdataAnn!BH$9,$A30,0)/OFFSET(CVMdataAnn!BH$9,$A30,0))),"",CVMdataQly!BH34*(OFFSET(CPdataAnn!BH$9,$A30,0)/OFFSET(CVMdataAnn!BH$9,$A30,0)))</f>
        <v>6.1149425287356323</v>
      </c>
      <c r="BI34" s="6">
        <f ca="1">IF(ISERROR(CVMdataQly!BI34*(OFFSET(CPdataAnn!BI$9,$A30,0)/OFFSET(CVMdataAnn!BI$9,$A30,0))),"",CVMdataQly!BI34*(OFFSET(CPdataAnn!BI$9,$A30,0)/OFFSET(CVMdataAnn!BI$9,$A30,0)))</f>
        <v>332.11904761904765</v>
      </c>
      <c r="BJ34" s="6" t="str">
        <f ca="1">IF(ISERROR(CVMdataQly!BJ34*(OFFSET(CPdataAnn!BJ$9,$A30,0)/OFFSET(CVMdataAnn!BJ$9,$A30,0))),"",CVMdataQly!BJ34*(OFFSET(CPdataAnn!BJ$9,$A30,0)/OFFSET(CVMdataAnn!BJ$9,$A30,0)))</f>
        <v/>
      </c>
      <c r="BK34" s="6">
        <f ca="1">IF(ISERROR(CVMdataQly!BK34*(OFFSET(CPdataAnn!BK$9,$A30,0)/OFFSET(CVMdataAnn!BK$9,$A30,0))),"",CVMdataQly!BK34*(OFFSET(CPdataAnn!BK$9,$A30,0)/OFFSET(CVMdataAnn!BK$9,$A30,0)))</f>
        <v>3337.0018777986425</v>
      </c>
      <c r="BL34" s="6">
        <f ca="1">IF(ISERROR(CVMdataQly!BL34*(OFFSET(CPdataAnn!BL$9,$A30,0)/OFFSET(CVMdataAnn!BL$9,$A30,0))),"",CVMdataQly!BL34*(OFFSET(CPdataAnn!BL$9,$A30,0)/OFFSET(CVMdataAnn!BL$9,$A30,0)))</f>
        <v>1700.9161071719898</v>
      </c>
      <c r="BM34" s="6">
        <f ca="1">IF(ISERROR(CVMdataQly!BM34*(OFFSET(CPdataAnn!BM$9,$A30,0)/OFFSET(CVMdataAnn!BM$9,$A30,0))),"",CVMdataQly!BM34*(OFFSET(CPdataAnn!BM$9,$A30,0)/OFFSET(CVMdataAnn!BM$9,$A30,0)))</f>
        <v>1344.9399519615692</v>
      </c>
      <c r="BN34" s="6">
        <f ca="1">IF(ISERROR(CVMdataQly!BN34*(OFFSET(CPdataAnn!BN$9,$A30,0)/OFFSET(CVMdataAnn!BN$9,$A30,0))),"",CVMdataQly!BN34*(OFFSET(CPdataAnn!BN$9,$A30,0)/OFFSET(CVMdataAnn!BN$9,$A30,0)))</f>
        <v>99.151643690349943</v>
      </c>
      <c r="BO34" s="6">
        <f ca="1">IF(ISERROR(CVMdataQly!BO34*(OFFSET(CPdataAnn!BO$9,$A30,0)/OFFSET(CVMdataAnn!BO$9,$A30,0))),"",CVMdataQly!BO34*(OFFSET(CPdataAnn!BO$9,$A30,0)/OFFSET(CVMdataAnn!BO$9,$A30,0)))</f>
        <v>192.01920838183935</v>
      </c>
      <c r="BP34" s="6" t="str">
        <f ca="1">IF(ISERROR(CVMdataQly!BP34*(OFFSET(CPdataAnn!BP$9,$A30,0)/OFFSET(CVMdataAnn!BP$9,$A30,0))),"",CVMdataQly!BP34*(OFFSET(CPdataAnn!BP$9,$A30,0)/OFFSET(CVMdataAnn!BP$9,$A30,0)))</f>
        <v/>
      </c>
      <c r="BQ34" s="6">
        <f ca="1">IF(ISERROR(CVMdataQly!BQ34*(OFFSET(CPdataAnn!BQ$9,$A30,0)/OFFSET(CVMdataAnn!BQ$9,$A30,0))),"",CVMdataQly!BQ34*(OFFSET(CPdataAnn!BQ$9,$A30,0)/OFFSET(CVMdataAnn!BQ$9,$A30,0)))</f>
        <v>5091.0062647112072</v>
      </c>
      <c r="BR34" s="6">
        <f ca="1">IF(ISERROR(CVMdataQly!BR34*(OFFSET(CPdataAnn!BR$9,$A30,0)/OFFSET(CVMdataAnn!BR$9,$A30,0))),"",CVMdataQly!BR34*(OFFSET(CPdataAnn!BR$9,$A30,0)/OFFSET(CVMdataAnn!BR$9,$A30,0)))</f>
        <v>1608.9990121239334</v>
      </c>
      <c r="BS34" s="6">
        <f ca="1">IF(ISERROR(CVMdataQly!BS34*(OFFSET(CPdataAnn!BS$9,$A30,0)/OFFSET(CVMdataAnn!BS$9,$A30,0))),"",CVMdataQly!BS34*(OFFSET(CPdataAnn!BS$9,$A30,0)/OFFSET(CVMdataAnn!BS$9,$A30,0)))</f>
        <v>1066.0743825387708</v>
      </c>
      <c r="BT34" s="6">
        <f ca="1">IF(ISERROR(CVMdataQly!BT34*(OFFSET(CPdataAnn!BT$9,$A30,0)/OFFSET(CVMdataAnn!BT$9,$A30,0))),"",CVMdataQly!BT34*(OFFSET(CPdataAnn!BT$9,$A30,0)/OFFSET(CVMdataAnn!BT$9,$A30,0)))</f>
        <v>536.98074579575916</v>
      </c>
      <c r="BU34" s="6">
        <f ca="1">IF(ISERROR(CVMdataQly!BU34*(OFFSET(CPdataAnn!BU$9,$A30,0)/OFFSET(CVMdataAnn!BU$9,$A30,0))),"",CVMdataQly!BU34*(OFFSET(CPdataAnn!BU$9,$A30,0)/OFFSET(CVMdataAnn!BU$9,$A30,0)))</f>
        <v>5.8500000000000005</v>
      </c>
      <c r="BV34" s="6">
        <f ca="1">IF(ISERROR(CVMdataQly!BV34*(OFFSET(CPdataAnn!BV$9,$A30,0)/OFFSET(CVMdataAnn!BV$9,$A30,0))),"",CVMdataQly!BV34*(OFFSET(CPdataAnn!BV$9,$A30,0)/OFFSET(CVMdataAnn!BV$9,$A30,0)))</f>
        <v>558.46812278630455</v>
      </c>
      <c r="BW34" s="6">
        <f ca="1">IF(ISERROR(CVMdataQly!BW34*(OFFSET(CPdataAnn!BW$9,$A30,0)/OFFSET(CVMdataAnn!BW$9,$A30,0))),"",CVMdataQly!BW34*(OFFSET(CPdataAnn!BW$9,$A30,0)/OFFSET(CVMdataAnn!BW$9,$A30,0)))</f>
        <v>1112.811686829491</v>
      </c>
      <c r="BX34" s="6">
        <f ca="1">IF(ISERROR(CVMdataQly!BX34*(OFFSET(CPdataAnn!BX$9,$A30,0)/OFFSET(CVMdataAnn!BX$9,$A30,0))),"",CVMdataQly!BX34*(OFFSET(CPdataAnn!BX$9,$A30,0)/OFFSET(CVMdataAnn!BX$9,$A30,0)))</f>
        <v>908.89115646258506</v>
      </c>
      <c r="BY34" s="6">
        <f ca="1">IF(ISERROR(CVMdataQly!BY34*(OFFSET(CPdataAnn!BY$9,$A30,0)/OFFSET(CVMdataAnn!BY$9,$A30,0))),"",CVMdataQly!BY34*(OFFSET(CPdataAnn!BY$9,$A30,0)/OFFSET(CVMdataAnn!BY$9,$A30,0)))</f>
        <v>117.83227176220807</v>
      </c>
      <c r="BZ34" s="6">
        <f ca="1">IF(ISERROR(CVMdataQly!BZ34*(OFFSET(CPdataAnn!BZ$9,$A30,0)/OFFSET(CVMdataAnn!BZ$9,$A30,0))),"",CVMdataQly!BZ34*(OFFSET(CPdataAnn!BZ$9,$A30,0)/OFFSET(CVMdataAnn!BZ$9,$A30,0)))</f>
        <v>86.007471980074712</v>
      </c>
      <c r="CA34" s="6">
        <f ca="1">IF(ISERROR(CVMdataQly!CA34*(OFFSET(CPdataAnn!CA$9,$A30,0)/OFFSET(CVMdataAnn!CA$9,$A30,0))),"",CVMdataQly!CA34*(OFFSET(CPdataAnn!CA$9,$A30,0)/OFFSET(CVMdataAnn!CA$9,$A30,0)))</f>
        <v>574.0147225368064</v>
      </c>
      <c r="CB34" s="6">
        <f ca="1">IF(ISERROR(CVMdataQly!CB34*(OFFSET(CPdataAnn!CB$9,$A30,0)/OFFSET(CVMdataAnn!CB$9,$A30,0))),"",CVMdataQly!CB34*(OFFSET(CPdataAnn!CB$9,$A30,0)/OFFSET(CVMdataAnn!CB$9,$A30,0)))</f>
        <v>413.84455958549222</v>
      </c>
      <c r="CC34" s="6">
        <f ca="1">IF(ISERROR(CVMdataQly!CC34*(OFFSET(CPdataAnn!CC$9,$A30,0)/OFFSET(CVMdataAnn!CC$9,$A30,0))),"",CVMdataQly!CC34*(OFFSET(CPdataAnn!CC$9,$A30,0)/OFFSET(CVMdataAnn!CC$9,$A30,0)))</f>
        <v>60.104347826086958</v>
      </c>
      <c r="CD34" s="6">
        <f ca="1">IF(ISERROR(CVMdataQly!CD34*(OFFSET(CPdataAnn!CD$9,$A30,0)/OFFSET(CVMdataAnn!CD$9,$A30,0))),"",CVMdataQly!CD34*(OFFSET(CPdataAnn!CD$9,$A30,0)/OFFSET(CVMdataAnn!CD$9,$A30,0)))</f>
        <v>354.19952114924183</v>
      </c>
      <c r="CE34" s="6">
        <f ca="1">IF(ISERROR(CVMdataQly!CE34*(OFFSET(CPdataAnn!CE$9,$A30,0)/OFFSET(CVMdataAnn!CE$9,$A30,0))),"",CVMdataQly!CE34*(OFFSET(CPdataAnn!CE$9,$A30,0)/OFFSET(CVMdataAnn!CE$9,$A30,0)))</f>
        <v>822.32542097788598</v>
      </c>
      <c r="CF34" s="6">
        <f ca="1">IF(ISERROR(CVMdataQly!CF34*(OFFSET(CPdataAnn!CF$9,$A30,0)/OFFSET(CVMdataAnn!CF$9,$A30,0))),"",CVMdataQly!CF34*(OFFSET(CPdataAnn!CF$9,$A30,0)/OFFSET(CVMdataAnn!CF$9,$A30,0)))</f>
        <v>460.09263157894742</v>
      </c>
      <c r="CG34" s="6">
        <f ca="1">IF(ISERROR(CVMdataQly!CG34*(OFFSET(CPdataAnn!CG$9,$A30,0)/OFFSET(CVMdataAnn!CG$9,$A30,0))),"",CVMdataQly!CG34*(OFFSET(CPdataAnn!CG$9,$A30,0)/OFFSET(CVMdataAnn!CG$9,$A30,0)))</f>
        <v>362.61082474226799</v>
      </c>
      <c r="CH34" s="6">
        <f ca="1">IF(ISERROR(CVMdataQly!CH34*(OFFSET(CPdataAnn!CH$9,$A30,0)/OFFSET(CVMdataAnn!CH$9,$A30,0))),"",CVMdataQly!CH34*(OFFSET(CPdataAnn!CH$9,$A30,0)/OFFSET(CVMdataAnn!CH$9,$A30,0)))</f>
        <v>1098.0043642134497</v>
      </c>
      <c r="CI34" s="6">
        <f ca="1">IF(ISERROR(CVMdataQly!CI34*(OFFSET(CPdataAnn!CI$9,$A30,0)/OFFSET(CVMdataAnn!CI$9,$A30,0))),"",CVMdataQly!CI34*(OFFSET(CPdataAnn!CI$9,$A30,0)/OFFSET(CVMdataAnn!CI$9,$A30,0)))</f>
        <v>565.74679905931532</v>
      </c>
      <c r="CJ34" s="6">
        <f ca="1">IF(ISERROR(CVMdataQly!CJ34*(OFFSET(CPdataAnn!CJ$9,$A30,0)/OFFSET(CVMdataAnn!CJ$9,$A30,0))),"",CVMdataQly!CJ34*(OFFSET(CPdataAnn!CJ$9,$A30,0)/OFFSET(CVMdataAnn!CJ$9,$A30,0)))</f>
        <v>321.01343101343105</v>
      </c>
      <c r="CK34" s="6">
        <f ca="1">IF(ISERROR(CVMdataQly!CK34*(OFFSET(CPdataAnn!CK$9,$A30,0)/OFFSET(CVMdataAnn!CK$9,$A30,0))),"",CVMdataQly!CK34*(OFFSET(CPdataAnn!CK$9,$A30,0)/OFFSET(CVMdataAnn!CK$9,$A30,0)))</f>
        <v>52.762214983713356</v>
      </c>
      <c r="CL34" s="6">
        <f ca="1">IF(ISERROR(CVMdataQly!CL34*(OFFSET(CPdataAnn!CL$9,$A30,0)/OFFSET(CVMdataAnn!CL$9,$A30,0))),"",CVMdataQly!CL34*(OFFSET(CPdataAnn!CL$9,$A30,0)/OFFSET(CVMdataAnn!CL$9,$A30,0)))</f>
        <v>191.78726483357454</v>
      </c>
      <c r="CM34" s="6">
        <f ca="1">IF(ISERROR(CVMdataQly!CM34*(OFFSET(CPdataAnn!CM$9,$A30,0)/OFFSET(CVMdataAnn!CM$9,$A30,0))),"",CVMdataQly!CM34*(OFFSET(CPdataAnn!CM$9,$A30,0)/OFFSET(CVMdataAnn!CM$9,$A30,0)))</f>
        <v>336.0581150255947</v>
      </c>
      <c r="CN34" s="6">
        <f ca="1">IF(ISERROR(CVMdataQly!CN34*(OFFSET(CPdataAnn!CN$9,$A30,0)/OFFSET(CVMdataAnn!CN$9,$A30,0))),"",CVMdataQly!CN34*(OFFSET(CPdataAnn!CN$9,$A30,0)/OFFSET(CVMdataAnn!CN$9,$A30,0)))</f>
        <v>121.0092807424594</v>
      </c>
      <c r="CO34" s="6">
        <f ca="1">IF(ISERROR(CVMdataQly!CO34*(OFFSET(CPdataAnn!CO$9,$A30,0)/OFFSET(CVMdataAnn!CO$9,$A30,0))),"",CVMdataQly!CO34*(OFFSET(CPdataAnn!CO$9,$A30,0)/OFFSET(CVMdataAnn!CO$9,$A30,0)))</f>
        <v>177.1189948263119</v>
      </c>
      <c r="CP34" s="6">
        <f ca="1">IF(ISERROR(CVMdataQly!CP34*(OFFSET(CPdataAnn!CP$9,$A30,0)/OFFSET(CVMdataAnn!CP$9,$A30,0))),"",CVMdataQly!CP34*(OFFSET(CPdataAnn!CP$9,$A30,0)/OFFSET(CVMdataAnn!CP$9,$A30,0)))</f>
        <v>38.212290502793294</v>
      </c>
      <c r="CQ34" s="6">
        <f ca="1">IF(ISERROR(CVMdataQly!CQ34*(OFFSET(CPdataAnn!CQ$9,$A30,0)/OFFSET(CVMdataAnn!CQ$9,$A30,0))),"",CVMdataQly!CQ34*(OFFSET(CPdataAnn!CQ$9,$A30,0)/OFFSET(CVMdataAnn!CQ$9,$A30,0)))</f>
        <v>195.90784810126581</v>
      </c>
      <c r="CR34" s="6">
        <f ca="1">IF(ISERROR(CVMdataQly!CR34*(OFFSET(CPdataAnn!CR$9,$A30,0)/OFFSET(CVMdataAnn!CR$9,$A30,0))),"",CVMdataQly!CR34*(OFFSET(CPdataAnn!CR$9,$A30,0)/OFFSET(CVMdataAnn!CR$9,$A30,0)))</f>
        <v>12568.736487610178</v>
      </c>
      <c r="CS34" s="6">
        <f ca="1">IF(ISERROR(CVMdataQly!CS34*(OFFSET(CPdataAnn!CS$9,$A30,0)/OFFSET(CVMdataAnn!CS$9,$A30,0))),"",CVMdataQly!CS34*(OFFSET(CPdataAnn!CS$9,$A30,0)/OFFSET(CVMdataAnn!CS$9,$A30,0)))</f>
        <v>5002.2004611657567</v>
      </c>
      <c r="CT34" s="6">
        <f ca="1">IF(ISERROR(CVMdataQly!CT34*(OFFSET(CPdataAnn!CT$9,$A30,0)/OFFSET(CVMdataAnn!CT$9,$A30,0))),"",CVMdataQly!CT34*(OFFSET(CPdataAnn!CT$9,$A30,0)/OFFSET(CVMdataAnn!CT$9,$A30,0)))</f>
        <v>4859.3582401193135</v>
      </c>
      <c r="CU34" s="6">
        <f ca="1">IF(ISERROR(CVMdataQly!CU34*(OFFSET(CPdataAnn!CU$9,$A30,0)/OFFSET(CVMdataAnn!CU$9,$A30,0))),"",CVMdataQly!CU34*(OFFSET(CPdataAnn!CU$9,$A30,0)/OFFSET(CVMdataAnn!CU$9,$A30,0)))</f>
        <v>55.058823529411761</v>
      </c>
      <c r="CV34" s="6">
        <f ca="1">IF(ISERROR(CVMdataQly!CV34*(OFFSET(CPdataAnn!CV$9,$A30,0)/OFFSET(CVMdataAnn!CV$9,$A30,0))),"",CVMdataQly!CV34*(OFFSET(CPdataAnn!CV$9,$A30,0)/OFFSET(CVMdataAnn!CV$9,$A30,0)))</f>
        <v>88.363636363636374</v>
      </c>
      <c r="CW34" s="6">
        <f ca="1">IF(ISERROR(CVMdataQly!CW34*(OFFSET(CPdataAnn!CW$9,$A30,0)/OFFSET(CVMdataAnn!CW$9,$A30,0))),"",CVMdataQly!CW34*(OFFSET(CPdataAnn!CW$9,$A30,0)/OFFSET(CVMdataAnn!CW$9,$A30,0)))</f>
        <v>4796.9446264523103</v>
      </c>
      <c r="CX34" s="6">
        <f ca="1">IF(ISERROR(CVMdataQly!CX34*(OFFSET(CPdataAnn!CX$9,$A30,0)/OFFSET(CVMdataAnn!CX$9,$A30,0))),"",CVMdataQly!CX34*(OFFSET(CPdataAnn!CX$9,$A30,0)/OFFSET(CVMdataAnn!CX$9,$A30,0)))</f>
        <v>444.82916789179654</v>
      </c>
      <c r="CY34" s="6">
        <f ca="1">IF(ISERROR(CVMdataQly!CY34*(OFFSET(CPdataAnn!CY$9,$A30,0)/OFFSET(CVMdataAnn!CY$9,$A30,0))),"",CVMdataQly!CY34*(OFFSET(CPdataAnn!CY$9,$A30,0)/OFFSET(CVMdataAnn!CY$9,$A30,0)))</f>
        <v>2407.8684009181334</v>
      </c>
      <c r="CZ34" s="6">
        <f ca="1">IF(ISERROR(CVMdataQly!CZ34*(OFFSET(CPdataAnn!CZ$9,$A30,0)/OFFSET(CVMdataAnn!CZ$9,$A30,0))),"",CVMdataQly!CZ34*(OFFSET(CPdataAnn!CZ$9,$A30,0)/OFFSET(CVMdataAnn!CZ$9,$A30,0)))</f>
        <v>1554.948976988622</v>
      </c>
      <c r="DA34" s="6">
        <f ca="1">IF(ISERROR(CVMdataQly!DA34*(OFFSET(CPdataAnn!DA$9,$A30,0)/OFFSET(CVMdataAnn!DA$9,$A30,0))),"",CVMdataQly!DA34*(OFFSET(CPdataAnn!DA$9,$A30,0)/OFFSET(CVMdataAnn!DA$9,$A30,0)))</f>
        <v>389.06032770605759</v>
      </c>
      <c r="DB34" s="6">
        <f ca="1">IF(ISERROR(CVMdataQly!DB34*(OFFSET(CPdataAnn!DB$9,$A30,0)/OFFSET(CVMdataAnn!DB$9,$A30,0))),"",CVMdataQly!DB34*(OFFSET(CPdataAnn!DB$9,$A30,0)/OFFSET(CVMdataAnn!DB$9,$A30,0)))</f>
        <v>2770.0774663269021</v>
      </c>
      <c r="DC34" s="6">
        <f ca="1">IF(ISERROR(CVMdataQly!DC34*(OFFSET(CPdataAnn!DC$9,$A30,0)/OFFSET(CVMdataAnn!DC$9,$A30,0))),"",CVMdataQly!DC34*(OFFSET(CPdataAnn!DC$9,$A30,0)/OFFSET(CVMdataAnn!DC$9,$A30,0)))</f>
        <v>535.92792792792795</v>
      </c>
      <c r="DD34" s="6">
        <f ca="1">IF(ISERROR(CVMdataQly!DD34*(OFFSET(CPdataAnn!DD$9,$A30,0)/OFFSET(CVMdataAnn!DD$9,$A30,0))),"",CVMdataQly!DD34*(OFFSET(CPdataAnn!DD$9,$A30,0)/OFFSET(CVMdataAnn!DD$9,$A30,0)))</f>
        <v>909.75255551639066</v>
      </c>
      <c r="DE34" s="6">
        <f ca="1">IF(ISERROR(CVMdataQly!DE34*(OFFSET(CPdataAnn!DE$9,$A30,0)/OFFSET(CVMdataAnn!DE$9,$A30,0))),"",CVMdataQly!DE34*(OFFSET(CPdataAnn!DE$9,$A30,0)/OFFSET(CVMdataAnn!DE$9,$A30,0)))</f>
        <v>1018.159093385638</v>
      </c>
      <c r="DF34" s="6">
        <f ca="1">IF(ISERROR(CVMdataQly!DF34*(OFFSET(CPdataAnn!DF$9,$A30,0)/OFFSET(CVMdataAnn!DF$9,$A30,0))),"",CVMdataQly!DF34*(OFFSET(CPdataAnn!DF$9,$A30,0)/OFFSET(CVMdataAnn!DF$9,$A30,0)))</f>
        <v>236.96269000460617</v>
      </c>
      <c r="DG34" s="6">
        <f ca="1">IF(ISERROR(CVMdataQly!DG34*(OFFSET(CPdataAnn!DG$9,$A30,0)/OFFSET(CVMdataAnn!DG$9,$A30,0))),"",CVMdataQly!DG34*(OFFSET(CPdataAnn!DG$9,$A30,0)/OFFSET(CVMdataAnn!DG$9,$A30,0)))</f>
        <v>69.115035317860745</v>
      </c>
      <c r="DH34" s="6">
        <f ca="1">IF(ISERROR(CVMdataQly!DH34*(OFFSET(CPdataAnn!DH$9,$A30,0)/OFFSET(CVMdataAnn!DH$9,$A30,0))),"",CVMdataQly!DH34*(OFFSET(CPdataAnn!DH$9,$A30,0)/OFFSET(CVMdataAnn!DH$9,$A30,0)))</f>
        <v>1792.3467800289434</v>
      </c>
      <c r="DI34" s="6">
        <f ca="1">IF(ISERROR(CVMdataQly!DI34*(OFFSET(CPdataAnn!DI$9,$A30,0)/OFFSET(CVMdataAnn!DI$9,$A30,0))),"",CVMdataQly!DI34*(OFFSET(CPdataAnn!DI$9,$A30,0)/OFFSET(CVMdataAnn!DI$9,$A30,0)))</f>
        <v>175.92392947103275</v>
      </c>
      <c r="DJ34" s="6">
        <f ca="1">IF(ISERROR(CVMdataQly!DJ34*(OFFSET(CPdataAnn!DJ$9,$A30,0)/OFFSET(CVMdataAnn!DJ$9,$A30,0))),"",CVMdataQly!DJ34*(OFFSET(CPdataAnn!DJ$9,$A30,0)/OFFSET(CVMdataAnn!DJ$9,$A30,0)))</f>
        <v>60.81818181818182</v>
      </c>
      <c r="DK34" s="6">
        <f ca="1">IF(ISERROR(CVMdataQly!DK34*(OFFSET(CPdataAnn!DK$9,$A30,0)/OFFSET(CVMdataAnn!DK$9,$A30,0))),"",CVMdataQly!DK34*(OFFSET(CPdataAnn!DK$9,$A30,0)/OFFSET(CVMdataAnn!DK$9,$A30,0)))</f>
        <v>1554.1512270616847</v>
      </c>
      <c r="DL34" s="6">
        <f ca="1">IF(ISERROR(CVMdataQly!DL34*(OFFSET(CPdataAnn!DL$9,$A30,0)/OFFSET(CVMdataAnn!DL$9,$A30,0))),"",CVMdataQly!DL34*(OFFSET(CPdataAnn!DL$9,$A30,0)/OFFSET(CVMdataAnn!DL$9,$A30,0)))</f>
        <v>8895.791551620172</v>
      </c>
      <c r="DM34" s="6">
        <f ca="1">IF(ISERROR(CVMdataQly!DM34*(OFFSET(CPdataAnn!DM$9,$A30,0)/OFFSET(CVMdataAnn!DM$9,$A30,0))),"",CVMdataQly!DM34*(OFFSET(CPdataAnn!DM$9,$A30,0)/OFFSET(CVMdataAnn!DM$9,$A30,0)))</f>
        <v>2192.4047619047619</v>
      </c>
      <c r="DN34" s="6">
        <f ca="1">IF(ISERROR(CVMdataQly!DN34*(OFFSET(CPdataAnn!DN$9,$A30,0)/OFFSET(CVMdataAnn!DN$9,$A30,0))),"",CVMdataQly!DN34*(OFFSET(CPdataAnn!DN$9,$A30,0)/OFFSET(CVMdataAnn!DN$9,$A30,0)))</f>
        <v>651.44615384615383</v>
      </c>
      <c r="DO34" s="6">
        <f ca="1">IF(ISERROR(CVMdataQly!DO34*(OFFSET(CPdataAnn!DO$9,$A30,0)/OFFSET(CVMdataAnn!DO$9,$A30,0))),"",CVMdataQly!DO34*(OFFSET(CPdataAnn!DO$9,$A30,0)/OFFSET(CVMdataAnn!DO$9,$A30,0)))</f>
        <v>196.5</v>
      </c>
      <c r="DP34" s="6">
        <f ca="1">IF(ISERROR(CVMdataQly!DP34*(OFFSET(CPdataAnn!DP$9,$A30,0)/OFFSET(CVMdataAnn!DP$9,$A30,0))),"",CVMdataQly!DP34*(OFFSET(CPdataAnn!DP$9,$A30,0)/OFFSET(CVMdataAnn!DP$9,$A30,0)))</f>
        <v>658.125</v>
      </c>
      <c r="DQ34" s="6">
        <f ca="1">IF(ISERROR(CVMdataQly!DQ34*(OFFSET(CPdataAnn!DQ$9,$A30,0)/OFFSET(CVMdataAnn!DQ$9,$A30,0))),"",CVMdataQly!DQ34*(OFFSET(CPdataAnn!DQ$9,$A30,0)/OFFSET(CVMdataAnn!DQ$9,$A30,0)))</f>
        <v>640.71067961165056</v>
      </c>
      <c r="DR34" s="6">
        <f ca="1">IF(ISERROR(CVMdataQly!DR34*(OFFSET(CPdataAnn!DR$9,$A30,0)/OFFSET(CVMdataAnn!DR$9,$A30,0))),"",CVMdataQly!DR34*(OFFSET(CPdataAnn!DR$9,$A30,0)/OFFSET(CVMdataAnn!DR$9,$A30,0)))</f>
        <v>43.197309417040358</v>
      </c>
      <c r="DS34" s="6">
        <f ca="1">IF(ISERROR(CVMdataQly!DS34*(OFFSET(CPdataAnn!DS$9,$A30,0)/OFFSET(CVMdataAnn!DS$9,$A30,0))),"",CVMdataQly!DS34*(OFFSET(CPdataAnn!DS$9,$A30,0)/OFFSET(CVMdataAnn!DS$9,$A30,0)))</f>
        <v>339.1762322754895</v>
      </c>
      <c r="DT34" s="6">
        <f ca="1">IF(ISERROR(CVMdataQly!DT34*(OFFSET(CPdataAnn!DT$9,$A30,0)/OFFSET(CVMdataAnn!DT$9,$A30,0))),"",CVMdataQly!DT34*(OFFSET(CPdataAnn!DT$9,$A30,0)/OFFSET(CVMdataAnn!DT$9,$A30,0)))</f>
        <v>302.12788423934302</v>
      </c>
      <c r="DU34" s="6">
        <f ca="1">IF(ISERROR(CVMdataQly!DU34*(OFFSET(CPdataAnn!DU$9,$A30,0)/OFFSET(CVMdataAnn!DU$9,$A30,0))),"",CVMdataQly!DU34*(OFFSET(CPdataAnn!DU$9,$A30,0)/OFFSET(CVMdataAnn!DU$9,$A30,0)))</f>
        <v>32.912280701754383</v>
      </c>
      <c r="DV34" s="6">
        <f ca="1">IF(ISERROR(CVMdataQly!DV34*(OFFSET(CPdataAnn!DV$9,$A30,0)/OFFSET(CVMdataAnn!DV$9,$A30,0))),"",CVMdataQly!DV34*(OFFSET(CPdataAnn!DV$9,$A30,0)/OFFSET(CVMdataAnn!DV$9,$A30,0)))</f>
        <v>4.2592592592592595</v>
      </c>
      <c r="DW34" s="6">
        <f ca="1">IF(ISERROR(CVMdataQly!DW34*(OFFSET(CPdataAnn!DW$9,$A30,0)/OFFSET(CVMdataAnn!DW$9,$A30,0))),"",CVMdataQly!DW34*(OFFSET(CPdataAnn!DW$9,$A30,0)/OFFSET(CVMdataAnn!DW$9,$A30,0)))</f>
        <v>2155.7630443311105</v>
      </c>
      <c r="DX34" s="6">
        <f ca="1">IF(ISERROR(CVMdataQly!DX34*(OFFSET(CPdataAnn!DX$9,$A30,0)/OFFSET(CVMdataAnn!DX$9,$A30,0))),"",CVMdataQly!DX34*(OFFSET(CPdataAnn!DX$9,$A30,0)/OFFSET(CVMdataAnn!DX$9,$A30,0)))</f>
        <v>911.78097345132744</v>
      </c>
      <c r="DY34" s="6">
        <f ca="1">IF(ISERROR(CVMdataQly!DY34*(OFFSET(CPdataAnn!DY$9,$A30,0)/OFFSET(CVMdataAnn!DY$9,$A30,0))),"",CVMdataQly!DY34*(OFFSET(CPdataAnn!DY$9,$A30,0)/OFFSET(CVMdataAnn!DY$9,$A30,0)))</f>
        <v>295.96837944664031</v>
      </c>
      <c r="DZ34" s="6">
        <f ca="1">IF(ISERROR(CVMdataQly!DZ34*(OFFSET(CPdataAnn!DZ$9,$A30,0)/OFFSET(CVMdataAnn!DZ$9,$A30,0))),"",CVMdataQly!DZ34*(OFFSET(CPdataAnn!DZ$9,$A30,0)/OFFSET(CVMdataAnn!DZ$9,$A30,0)))</f>
        <v>392.40875912408762</v>
      </c>
      <c r="EA34" s="6">
        <f ca="1">IF(ISERROR(CVMdataQly!EA34*(OFFSET(CPdataAnn!EA$9,$A30,0)/OFFSET(CVMdataAnn!EA$9,$A30,0))),"",CVMdataQly!EA34*(OFFSET(CPdataAnn!EA$9,$A30,0)/OFFSET(CVMdataAnn!EA$9,$A30,0)))</f>
        <v>377.96402877697841</v>
      </c>
      <c r="EB34" s="6">
        <f ca="1">IF(ISERROR(CVMdataQly!EB34*(OFFSET(CPdataAnn!EB$9,$A30,0)/OFFSET(CVMdataAnn!EB$9,$A30,0))),"",CVMdataQly!EB34*(OFFSET(CPdataAnn!EB$9,$A30,0)/OFFSET(CVMdataAnn!EB$9,$A30,0)))</f>
        <v>177.82971729125575</v>
      </c>
      <c r="EC34" s="6">
        <f ca="1">IF(ISERROR(CVMdataQly!EC34*(OFFSET(CPdataAnn!EC$9,$A30,0)/OFFSET(CVMdataAnn!EC$9,$A30,0))),"",CVMdataQly!EC34*(OFFSET(CPdataAnn!EC$9,$A30,0)/OFFSET(CVMdataAnn!EC$9,$A30,0)))</f>
        <v>2696.1022706497497</v>
      </c>
      <c r="ED34" s="6">
        <f ca="1">IF(ISERROR(CVMdataQly!ED34*(OFFSET(CPdataAnn!ED$9,$A30,0)/OFFSET(CVMdataAnn!ED$9,$A30,0))),"",CVMdataQly!ED34*(OFFSET(CPdataAnn!ED$9,$A30,0)/OFFSET(CVMdataAnn!ED$9,$A30,0)))</f>
        <v>608.91459074733098</v>
      </c>
      <c r="EE34" s="6">
        <f ca="1">IF(ISERROR(CVMdataQly!EE34*(OFFSET(CPdataAnn!EE$9,$A30,0)/OFFSET(CVMdataAnn!EE$9,$A30,0))),"",CVMdataQly!EE34*(OFFSET(CPdataAnn!EE$9,$A30,0)/OFFSET(CVMdataAnn!EE$9,$A30,0)))</f>
        <v>1388.8310638671703</v>
      </c>
      <c r="EF34" s="6">
        <f ca="1">IF(ISERROR(CVMdataQly!EF34*(OFFSET(CPdataAnn!EF$9,$A30,0)/OFFSET(CVMdataAnn!EF$9,$A30,0))),"",CVMdataQly!EF34*(OFFSET(CPdataAnn!EF$9,$A30,0)/OFFSET(CVMdataAnn!EF$9,$A30,0)))</f>
        <v>697.98091411351083</v>
      </c>
      <c r="EG34" s="6">
        <f ca="1">IF(ISERROR(CVMdataQly!EG34*(OFFSET(CPdataAnn!EG$9,$A30,0)/OFFSET(CVMdataAnn!EG$9,$A30,0))),"",CVMdataQly!EG34*(OFFSET(CPdataAnn!EG$9,$A30,0)/OFFSET(CVMdataAnn!EG$9,$A30,0)))</f>
        <v>1516.1138767395628</v>
      </c>
      <c r="EH34" s="6">
        <f ca="1">IF(ISERROR(CVMdataQly!EH34*(OFFSET(CPdataAnn!EH$9,$A30,0)/OFFSET(CVMdataAnn!EH$9,$A30,0))),"",CVMdataQly!EH34*(OFFSET(CPdataAnn!EH$9,$A30,0)/OFFSET(CVMdataAnn!EH$9,$A30,0)))</f>
        <v>307.76137761377618</v>
      </c>
      <c r="EI34" s="6">
        <f ca="1">IF(ISERROR(CVMdataQly!EI34*(OFFSET(CPdataAnn!EI$9,$A30,0)/OFFSET(CVMdataAnn!EI$9,$A30,0))),"",CVMdataQly!EI34*(OFFSET(CPdataAnn!EI$9,$A30,0)/OFFSET(CVMdataAnn!EI$9,$A30,0)))</f>
        <v>764.10889335065553</v>
      </c>
      <c r="EJ34" s="6">
        <f ca="1">IF(ISERROR(CVMdataQly!EJ34*(OFFSET(CPdataAnn!EJ$9,$A30,0)/OFFSET(CVMdataAnn!EJ$9,$A30,0))),"",CVMdataQly!EJ34*(OFFSET(CPdataAnn!EJ$9,$A30,0)/OFFSET(CVMdataAnn!EJ$9,$A30,0)))</f>
        <v>126.87898089171973</v>
      </c>
      <c r="EK34" s="6">
        <f ca="1">IF(ISERROR(CVMdataQly!EK34*(OFFSET(CPdataAnn!EK$9,$A30,0)/OFFSET(CVMdataAnn!EK$9,$A30,0))),"",CVMdataQly!EK34*(OFFSET(CPdataAnn!EK$9,$A30,0)/OFFSET(CVMdataAnn!EK$9,$A30,0)))</f>
        <v>316.91650485436895</v>
      </c>
      <c r="EL34" s="6" t="str">
        <f ca="1">IF(ISERROR(CVMdataQly!EL34*(OFFSET(CPdataAnn!EL$9,$A30,0)/OFFSET(CVMdataAnn!EL$9,$A30,0))),"",CVMdataQly!EL34*(OFFSET(CPdataAnn!EL$9,$A30,0)/OFFSET(CVMdataAnn!EL$9,$A30,0)))</f>
        <v/>
      </c>
      <c r="EM34" s="6">
        <f ca="1">IF(ISERROR(CVMdataQly!EM34*(OFFSET(CPdataAnn!EM$9,$A30,0)/OFFSET(CVMdataAnn!EM$9,$A30,0))),"",CVMdataQly!EM34*(OFFSET(CPdataAnn!EM$9,$A30,0)/OFFSET(CVMdataAnn!EM$9,$A30,0)))</f>
        <v>892.08141807015909</v>
      </c>
      <c r="EN34" s="6">
        <f ca="1">IF(ISERROR(CVMdataQly!EN34*(OFFSET(CPdataAnn!EN$9,$A30,0)/OFFSET(CVMdataAnn!EN$9,$A30,0))),"",CVMdataQly!EN34*(OFFSET(CPdataAnn!EN$9,$A30,0)/OFFSET(CVMdataAnn!EN$9,$A30,0)))</f>
        <v>9662.7383586336091</v>
      </c>
      <c r="EO34" s="6">
        <f ca="1">IF(ISERROR(CVMdataQly!EO34*(OFFSET(CPdataAnn!EO$9,$A30,0)/OFFSET(CVMdataAnn!EO$9,$A30,0))),"",CVMdataQly!EO34*(OFFSET(CPdataAnn!EO$9,$A30,0)/OFFSET(CVMdataAnn!EO$9,$A30,0)))</f>
        <v>8086.0877490548692</v>
      </c>
      <c r="EP34" s="6">
        <f ca="1">IF(ISERROR(CVMdataQly!EP34*(OFFSET(CPdataAnn!EP$9,$A30,0)/OFFSET(CVMdataAnn!EP$9,$A30,0))),"",CVMdataQly!EP34*(OFFSET(CPdataAnn!EP$9,$A30,0)/OFFSET(CVMdataAnn!EP$9,$A30,0)))</f>
        <v>7330.0557262302646</v>
      </c>
      <c r="EQ34" s="6">
        <f ca="1">IF(ISERROR(CVMdataQly!EQ34*(OFFSET(CPdataAnn!EQ$9,$A30,0)/OFFSET(CVMdataAnn!EQ$9,$A30,0))),"",CVMdataQly!EQ34*(OFFSET(CPdataAnn!EQ$9,$A30,0)/OFFSET(CVMdataAnn!EQ$9,$A30,0)))</f>
        <v>756.07189838965758</v>
      </c>
      <c r="ER34" s="6">
        <f ca="1">IF(ISERROR(CVMdataQly!ER34*(OFFSET(CPdataAnn!ER$9,$A30,0)/OFFSET(CVMdataAnn!ER$9,$A30,0))),"",CVMdataQly!ER34*(OFFSET(CPdataAnn!ER$9,$A30,0)/OFFSET(CVMdataAnn!ER$9,$A30,0)))</f>
        <v>1576.9079237208132</v>
      </c>
      <c r="ES34" s="6">
        <f ca="1">IF(ISERROR(CVMdataQly!ES34*(OFFSET(CPdataAnn!ES$9,$A30,0)/OFFSET(CVMdataAnn!ES$9,$A30,0))),"",CVMdataQly!ES34*(OFFSET(CPdataAnn!ES$9,$A30,0)/OFFSET(CVMdataAnn!ES$9,$A30,0)))</f>
        <v>12277.107335964663</v>
      </c>
      <c r="ET34" s="6">
        <f ca="1">IF(ISERROR(CVMdataQly!ET34*(OFFSET(CPdataAnn!ET$9,$A30,0)/OFFSET(CVMdataAnn!ET$9,$A30,0))),"",CVMdataQly!ET34*(OFFSET(CPdataAnn!ET$9,$A30,0)/OFFSET(CVMdataAnn!ET$9,$A30,0)))</f>
        <v>1821.2167906482464</v>
      </c>
      <c r="EU34" s="6">
        <f ca="1">IF(ISERROR(CVMdataQly!EU34*(OFFSET(CPdataAnn!EU$9,$A30,0)/OFFSET(CVMdataAnn!EU$9,$A30,0))),"",CVMdataQly!EU34*(OFFSET(CPdataAnn!EU$9,$A30,0)/OFFSET(CVMdataAnn!EU$9,$A30,0)))</f>
        <v>552.9739744155271</v>
      </c>
      <c r="EV34" s="6">
        <f ca="1">IF(ISERROR(CVMdataQly!EV34*(OFFSET(CPdataAnn!EV$9,$A30,0)/OFFSET(CVMdataAnn!EV$9,$A30,0))),"",CVMdataQly!EV34*(OFFSET(CPdataAnn!EV$9,$A30,0)/OFFSET(CVMdataAnn!EV$9,$A30,0)))</f>
        <v>124.82409177820269</v>
      </c>
      <c r="EW34" s="6">
        <f ca="1">IF(ISERROR(CVMdataQly!EW34*(OFFSET(CPdataAnn!EW$9,$A30,0)/OFFSET(CVMdataAnn!EW$9,$A30,0))),"",CVMdataQly!EW34*(OFFSET(CPdataAnn!EW$9,$A30,0)/OFFSET(CVMdataAnn!EW$9,$A30,0)))</f>
        <v>1142.8827586206896</v>
      </c>
      <c r="EX34" s="6">
        <f ca="1">IF(ISERROR(CVMdataQly!EX34*(OFFSET(CPdataAnn!EX$9,$A30,0)/OFFSET(CVMdataAnn!EX$9,$A30,0))),"",CVMdataQly!EX34*(OFFSET(CPdataAnn!EX$9,$A30,0)/OFFSET(CVMdataAnn!EX$9,$A30,0)))</f>
        <v>390.09783631232358</v>
      </c>
      <c r="EY34" s="6">
        <f ca="1">IF(ISERROR(CVMdataQly!EY34*(OFFSET(CPdataAnn!EY$9,$A30,0)/OFFSET(CVMdataAnn!EY$9,$A30,0))),"",CVMdataQly!EY34*(OFFSET(CPdataAnn!EY$9,$A30,0)/OFFSET(CVMdataAnn!EY$9,$A30,0)))</f>
        <v>937.06173810460086</v>
      </c>
      <c r="EZ34" s="6">
        <f ca="1">IF(ISERROR(CVMdataQly!EZ34*(OFFSET(CPdataAnn!EZ$9,$A30,0)/OFFSET(CVMdataAnn!EZ$9,$A30,0))),"",CVMdataQly!EZ34*(OFFSET(CPdataAnn!EZ$9,$A30,0)/OFFSET(CVMdataAnn!EZ$9,$A30,0)))</f>
        <v>723.82876064333027</v>
      </c>
      <c r="FA34" s="6">
        <f ca="1">IF(ISERROR(CVMdataQly!FA34*(OFFSET(CPdataAnn!FA$9,$A30,0)/OFFSET(CVMdataAnn!FA$9,$A30,0))),"",CVMdataQly!FA34*(OFFSET(CPdataAnn!FA$9,$A30,0)/OFFSET(CVMdataAnn!FA$9,$A30,0)))</f>
        <v>213.01128349788436</v>
      </c>
      <c r="FB34" s="6">
        <f ca="1">IF(ISERROR(CVMdataQly!FB34*(OFFSET(CPdataAnn!FB$9,$A30,0)/OFFSET(CVMdataAnn!FB$9,$A30,0))),"",CVMdataQly!FB34*(OFFSET(CPdataAnn!FB$9,$A30,0)/OFFSET(CVMdataAnn!FB$9,$A30,0)))</f>
        <v>1684.9731193682292</v>
      </c>
      <c r="FC34" s="6">
        <f ca="1">IF(ISERROR(CVMdataQly!FC34*(OFFSET(CPdataAnn!FC$9,$A30,0)/OFFSET(CVMdataAnn!FC$9,$A30,0))),"",CVMdataQly!FC34*(OFFSET(CPdataAnn!FC$9,$A30,0)/OFFSET(CVMdataAnn!FC$9,$A30,0)))</f>
        <v>2426.9248162317845</v>
      </c>
      <c r="FD34" s="6">
        <f ca="1">IF(ISERROR(CVMdataQly!FD34*(OFFSET(CPdataAnn!FD$9,$A30,0)/OFFSET(CVMdataAnn!FD$9,$A30,0))),"",CVMdataQly!FD34*(OFFSET(CPdataAnn!FD$9,$A30,0)/OFFSET(CVMdataAnn!FD$9,$A30,0)))</f>
        <v>1996.2054475015814</v>
      </c>
      <c r="FE34" s="6">
        <f ca="1">IF(ISERROR(CVMdataQly!FE34*(OFFSET(CPdataAnn!FE$9,$A30,0)/OFFSET(CVMdataAnn!FE$9,$A30,0))),"",CVMdataQly!FE34*(OFFSET(CPdataAnn!FE$9,$A30,0)/OFFSET(CVMdataAnn!FE$9,$A30,0)))</f>
        <v>202.0292397660819</v>
      </c>
      <c r="FF34" s="6">
        <f ca="1">IF(ISERROR(CVMdataQly!FF34*(OFFSET(CPdataAnn!FF$9,$A30,0)/OFFSET(CVMdataAnn!FF$9,$A30,0))),"",CVMdataQly!FF34*(OFFSET(CPdataAnn!FF$9,$A30,0)/OFFSET(CVMdataAnn!FF$9,$A30,0)))</f>
        <v>137.02531645569621</v>
      </c>
      <c r="FG34" s="6">
        <f ca="1">IF(ISERROR(CVMdataQly!FG34*(OFFSET(CPdataAnn!FG$9,$A30,0)/OFFSET(CVMdataAnn!FG$9,$A30,0))),"",CVMdataQly!FG34*(OFFSET(CPdataAnn!FG$9,$A30,0)/OFFSET(CVMdataAnn!FG$9,$A30,0)))</f>
        <v>91.973941368078172</v>
      </c>
      <c r="FH34" s="6" t="str">
        <f ca="1">IF(ISERROR(CVMdataQly!FH34*(OFFSET(CPdataAnn!FH$9,$A30,0)/OFFSET(CVMdataAnn!FH$9,$A30,0))),"",CVMdataQly!FH34*(OFFSET(CPdataAnn!FH$9,$A30,0)/OFFSET(CVMdataAnn!FH$9,$A30,0)))</f>
        <v/>
      </c>
      <c r="FI34" s="6">
        <f ca="1">IF(ISERROR(CVMdataQly!FI34*(OFFSET(CPdataAnn!FI$9,$A30,0)/OFFSET(CVMdataAnn!FI$9,$A30,0))),"",CVMdataQly!FI34*(OFFSET(CPdataAnn!FI$9,$A30,0)/OFFSET(CVMdataAnn!FI$9,$A30,0)))</f>
        <v>3416.9923788017786</v>
      </c>
      <c r="FJ34" s="6">
        <f ca="1">IF(ISERROR(CVMdataQly!FJ34*(OFFSET(CPdataAnn!FJ$9,$A30,0)/OFFSET(CVMdataAnn!FJ$9,$A30,0))),"",CVMdataQly!FJ34*(OFFSET(CPdataAnn!FJ$9,$A30,0)/OFFSET(CVMdataAnn!FJ$9,$A30,0)))</f>
        <v>1807.7641852019972</v>
      </c>
      <c r="FK34" s="6">
        <f ca="1">IF(ISERROR(CVMdataQly!FK34*(OFFSET(CPdataAnn!FK$9,$A30,0)/OFFSET(CVMdataAnn!FK$9,$A30,0))),"",CVMdataQly!FK34*(OFFSET(CPdataAnn!FK$9,$A30,0)/OFFSET(CVMdataAnn!FK$9,$A30,0)))</f>
        <v>1608.5396728329001</v>
      </c>
      <c r="FL34" s="6">
        <f ca="1">IF(ISERROR(CVMdataQly!FL34*(OFFSET(CPdataAnn!FL$9,$A30,0)/OFFSET(CVMdataAnn!FL$9,$A30,0))),"",CVMdataQly!FL34*(OFFSET(CPdataAnn!FL$9,$A30,0)/OFFSET(CVMdataAnn!FL$9,$A30,0)))</f>
        <v>1600.1181818181819</v>
      </c>
    </row>
    <row r="35" spans="1:168" x14ac:dyDescent="0.25">
      <c r="A35" s="6">
        <f t="shared" si="0"/>
        <v>7</v>
      </c>
      <c r="B35" s="1">
        <v>33390</v>
      </c>
      <c r="C35" s="6">
        <f ca="1">IF(ISERROR(CVMdataQly!C35*(OFFSET(CPdataAnn!C$9,$A31,0)/OFFSET(CVMdataAnn!C$9,$A31,0))),"",CVMdataQly!C35*(OFFSET(CPdataAnn!C$9,$A31,0)/OFFSET(CVMdataAnn!C$9,$A31,0)))</f>
        <v>100316.43002679234</v>
      </c>
      <c r="D35" s="6">
        <f ca="1">IF(ISERROR(CVMdataQly!D35*(OFFSET(CPdataAnn!D$9,$A31,0)/OFFSET(CVMdataAnn!D$9,$A31,0))),"",CVMdataQly!D35*(OFFSET(CPdataAnn!D$9,$A31,0)/OFFSET(CVMdataAnn!D$9,$A31,0)))</f>
        <v>-1378.36866359447</v>
      </c>
      <c r="E35" s="6">
        <f ca="1">IF(ISERROR(CVMdataQly!E35*(OFFSET(CPdataAnn!E$9,$A31,0)/OFFSET(CVMdataAnn!E$9,$A31,0))),"",CVMdataQly!E35*(OFFSET(CPdataAnn!E$9,$A31,0)/OFFSET(CVMdataAnn!E$9,$A31,0)))</f>
        <v>99874.785824923922</v>
      </c>
      <c r="F35" s="6">
        <f ca="1">IF(ISERROR(CVMdataQly!F35*(OFFSET(CPdataAnn!F$9,$A31,0)/OFFSET(CVMdataAnn!F$9,$A31,0))),"",CVMdataQly!F35*(OFFSET(CPdataAnn!F$9,$A31,0)/OFFSET(CVMdataAnn!F$9,$A31,0)))</f>
        <v>10608.081604124451</v>
      </c>
      <c r="G35" s="6">
        <f ca="1">IF(ISERROR(CVMdataQly!G35*(OFFSET(CPdataAnn!G$9,$A31,0)/OFFSET(CVMdataAnn!G$9,$A31,0))),"",CVMdataQly!G35*(OFFSET(CPdataAnn!G$9,$A31,0)/OFFSET(CVMdataAnn!G$9,$A31,0)))</f>
        <v>4778.929697184346</v>
      </c>
      <c r="H35" s="6">
        <f ca="1">IF(ISERROR(CVMdataQly!H35*(OFFSET(CPdataAnn!H$9,$A31,0)/OFFSET(CVMdataAnn!H$9,$A31,0))),"",CVMdataQly!H35*(OFFSET(CPdataAnn!H$9,$A31,0)/OFFSET(CVMdataAnn!H$9,$A31,0)))</f>
        <v>5256.368975749514</v>
      </c>
      <c r="I35" s="6">
        <f ca="1">IF(ISERROR(CVMdataQly!I35*(OFFSET(CPdataAnn!I$9,$A31,0)/OFFSET(CVMdataAnn!I$9,$A31,0))),"",CVMdataQly!I35*(OFFSET(CPdataAnn!I$9,$A31,0)/OFFSET(CVMdataAnn!I$9,$A31,0)))</f>
        <v>27734.079909633427</v>
      </c>
      <c r="J35" s="6">
        <f ca="1">IF(ISERROR(CVMdataQly!J35*(OFFSET(CPdataAnn!J$9,$A31,0)/OFFSET(CVMdataAnn!J$9,$A31,0))),"",CVMdataQly!J35*(OFFSET(CPdataAnn!J$9,$A31,0)/OFFSET(CVMdataAnn!J$9,$A31,0)))</f>
        <v>5029.0108274488503</v>
      </c>
      <c r="K35" s="6">
        <f ca="1">IF(ISERROR(CVMdataQly!K35*(OFFSET(CPdataAnn!K$9,$A31,0)/OFFSET(CVMdataAnn!K$9,$A31,0))),"",CVMdataQly!K35*(OFFSET(CPdataAnn!K$9,$A31,0)/OFFSET(CVMdataAnn!K$9,$A31,0)))</f>
        <v>1175.766712953779</v>
      </c>
      <c r="L35" s="6">
        <f ca="1">IF(ISERROR(CVMdataQly!L35*(OFFSET(CPdataAnn!L$9,$A31,0)/OFFSET(CVMdataAnn!L$9,$A31,0))),"",CVMdataQly!L35*(OFFSET(CPdataAnn!L$9,$A31,0)/OFFSET(CVMdataAnn!L$9,$A31,0)))</f>
        <v>12191.007026442709</v>
      </c>
      <c r="M35" s="6">
        <f ca="1">IF(ISERROR(CVMdataQly!M35*(OFFSET(CPdataAnn!M$9,$A31,0)/OFFSET(CVMdataAnn!M$9,$A31,0))),"",CVMdataQly!M35*(OFFSET(CPdataAnn!M$9,$A31,0)/OFFSET(CVMdataAnn!M$9,$A31,0)))</f>
        <v>1806.5206222865411</v>
      </c>
      <c r="N35" s="6">
        <f ca="1">IF(ISERROR(CVMdataQly!N35*(OFFSET(CPdataAnn!N$9,$A31,0)/OFFSET(CVMdataAnn!N$9,$A31,0))),"",CVMdataQly!N35*(OFFSET(CPdataAnn!N$9,$A31,0)/OFFSET(CVMdataAnn!N$9,$A31,0)))</f>
        <v>8852.6961820432261</v>
      </c>
      <c r="O35" s="6">
        <f ca="1">IF(ISERROR(CVMdataQly!O35*(OFFSET(CPdataAnn!O$9,$A31,0)/OFFSET(CVMdataAnn!O$9,$A31,0))),"",CVMdataQly!O35*(OFFSET(CPdataAnn!O$9,$A31,0)/OFFSET(CVMdataAnn!O$9,$A31,0)))</f>
        <v>919.00418721503672</v>
      </c>
      <c r="P35" s="6">
        <f ca="1">IF(ISERROR(CVMdataQly!P35*(OFFSET(CPdataAnn!P$9,$A31,0)/OFFSET(CVMdataAnn!P$9,$A31,0))),"",CVMdataQly!P35*(OFFSET(CPdataAnn!P$9,$A31,0)/OFFSET(CVMdataAnn!P$9,$A31,0)))</f>
        <v>9328.9754713980237</v>
      </c>
      <c r="Q35" s="6">
        <f ca="1">IF(ISERROR(CVMdataQly!Q35*(OFFSET(CPdataAnn!Q$9,$A31,0)/OFFSET(CVMdataAnn!Q$9,$A31,0))),"",CVMdataQly!Q35*(OFFSET(CPdataAnn!Q$9,$A31,0)/OFFSET(CVMdataAnn!Q$9,$A31,0)))</f>
        <v>12193.858700090324</v>
      </c>
      <c r="R35" s="6">
        <f ca="1">IF(ISERROR(CVMdataQly!R35*(OFFSET(CPdataAnn!R$9,$A31,0)/OFFSET(CVMdataAnn!R$9,$A31,0))),"",CVMdataQly!R35*(OFFSET(CPdataAnn!R$9,$A31,0)/OFFSET(CVMdataAnn!R$9,$A31,0)))</f>
        <v>10608.081604124451</v>
      </c>
      <c r="S35" s="6">
        <f ca="1">IF(ISERROR(CVMdataQly!S35*(OFFSET(CPdataAnn!S$9,$A31,0)/OFFSET(CVMdataAnn!S$9,$A31,0))),"",CVMdataQly!S35*(OFFSET(CPdataAnn!S$9,$A31,0)/OFFSET(CVMdataAnn!S$9,$A31,0)))</f>
        <v>9620.0116476069452</v>
      </c>
      <c r="T35" s="6">
        <f ca="1">IF(ISERROR(CVMdataQly!T35*(OFFSET(CPdataAnn!T$9,$A31,0)/OFFSET(CVMdataAnn!T$9,$A31,0))),"",CVMdataQly!T35*(OFFSET(CPdataAnn!T$9,$A31,0)/OFFSET(CVMdataAnn!T$9,$A31,0)))</f>
        <v>1525.1476293103449</v>
      </c>
      <c r="U35" s="6">
        <f ca="1">IF(ISERROR(CVMdataQly!U35*(OFFSET(CPdataAnn!U$9,$A31,0)/OFFSET(CVMdataAnn!U$9,$A31,0))),"",CVMdataQly!U35*(OFFSET(CPdataAnn!U$9,$A31,0)/OFFSET(CVMdataAnn!U$9,$A31,0)))</f>
        <v>2436.1614240097829</v>
      </c>
      <c r="V35" s="6">
        <f ca="1">IF(ISERROR(CVMdataQly!V35*(OFFSET(CPdataAnn!V$9,$A31,0)/OFFSET(CVMdataAnn!V$9,$A31,0))),"",CVMdataQly!V35*(OFFSET(CPdataAnn!V$9,$A31,0)/OFFSET(CVMdataAnn!V$9,$A31,0)))</f>
        <v>401.08573056109367</v>
      </c>
      <c r="W35" s="6">
        <f ca="1">IF(ISERROR(CVMdataQly!W35*(OFFSET(CPdataAnn!W$9,$A31,0)/OFFSET(CVMdataAnn!W$9,$A31,0))),"",CVMdataQly!W35*(OFFSET(CPdataAnn!W$9,$A31,0)/OFFSET(CVMdataAnn!W$9,$A31,0)))</f>
        <v>1543.7862654320988</v>
      </c>
      <c r="X35" s="6">
        <f ca="1">IF(ISERROR(CVMdataQly!X35*(OFFSET(CPdataAnn!X$9,$A31,0)/OFFSET(CVMdataAnn!X$9,$A31,0))),"",CVMdataQly!X35*(OFFSET(CPdataAnn!X$9,$A31,0)/OFFSET(CVMdataAnn!X$9,$A31,0)))</f>
        <v>314.99645808736716</v>
      </c>
      <c r="Y35" s="6">
        <f ca="1">IF(ISERROR(CVMdataQly!Y35*(OFFSET(CPdataAnn!Y$9,$A31,0)/OFFSET(CVMdataAnn!Y$9,$A31,0))),"",CVMdataQly!Y35*(OFFSET(CPdataAnn!Y$9,$A31,0)/OFFSET(CVMdataAnn!Y$9,$A31,0)))</f>
        <v>690.38557732388495</v>
      </c>
      <c r="Z35" s="6">
        <f ca="1">IF(ISERROR(CVMdataQly!Z35*(OFFSET(CPdataAnn!Z$9,$A31,0)/OFFSET(CVMdataAnn!Z$9,$A31,0))),"",CVMdataQly!Z35*(OFFSET(CPdataAnn!Z$9,$A31,0)/OFFSET(CVMdataAnn!Z$9,$A31,0)))</f>
        <v>1357.918531267929</v>
      </c>
      <c r="AA35" s="6">
        <f ca="1">IF(ISERROR(CVMdataQly!AA35*(OFFSET(CPdataAnn!AA$9,$A31,0)/OFFSET(CVMdataAnn!AA$9,$A31,0))),"",CVMdataQly!AA35*(OFFSET(CPdataAnn!AA$9,$A31,0)/OFFSET(CVMdataAnn!AA$9,$A31,0)))</f>
        <v>1112.9941143497758</v>
      </c>
      <c r="AB35" s="6">
        <f ca="1">IF(ISERROR(CVMdataQly!AB35*(OFFSET(CPdataAnn!AB$9,$A31,0)/OFFSET(CVMdataAnn!AB$9,$A31,0))),"",CVMdataQly!AB35*(OFFSET(CPdataAnn!AB$9,$A31,0)/OFFSET(CVMdataAnn!AB$9,$A31,0)))</f>
        <v>238.10794140323824</v>
      </c>
      <c r="AC35" s="6">
        <f ca="1">IF(ISERROR(CVMdataQly!AC35*(OFFSET(CPdataAnn!AC$9,$A31,0)/OFFSET(CVMdataAnn!AC$9,$A31,0))),"",CVMdataQly!AC35*(OFFSET(CPdataAnn!AC$9,$A31,0)/OFFSET(CVMdataAnn!AC$9,$A31,0)))</f>
        <v>987.71527297857642</v>
      </c>
      <c r="AD35" s="6">
        <f ca="1">IF(ISERROR(CVMdataQly!AD35*(OFFSET(CPdataAnn!AD$9,$A31,0)/OFFSET(CVMdataAnn!AD$9,$A31,0))),"",CVMdataQly!AD35*(OFFSET(CPdataAnn!AD$9,$A31,0)/OFFSET(CVMdataAnn!AD$9,$A31,0)))</f>
        <v>325.96306068601587</v>
      </c>
      <c r="AE35" s="6">
        <f ca="1">IF(ISERROR(CVMdataQly!AE35*(OFFSET(CPdataAnn!AE$9,$A31,0)/OFFSET(CVMdataAnn!AE$9,$A31,0))),"",CVMdataQly!AE35*(OFFSET(CPdataAnn!AE$9,$A31,0)/OFFSET(CVMdataAnn!AE$9,$A31,0)))</f>
        <v>661.64409163987136</v>
      </c>
      <c r="AF35" s="6">
        <f ca="1">IF(ISERROR(CVMdataQly!AF35*(OFFSET(CPdataAnn!AF$9,$A31,0)/OFFSET(CVMdataAnn!AF$9,$A31,0))),"",CVMdataQly!AF35*(OFFSET(CPdataAnn!AF$9,$A31,0)/OFFSET(CVMdataAnn!AF$9,$A31,0)))</f>
        <v>4778.929697184346</v>
      </c>
      <c r="AG35" s="6">
        <f ca="1">IF(ISERROR(CVMdataQly!AG35*(OFFSET(CPdataAnn!AG$9,$A31,0)/OFFSET(CVMdataAnn!AG$9,$A31,0))),"",CVMdataQly!AG35*(OFFSET(CPdataAnn!AG$9,$A31,0)/OFFSET(CVMdataAnn!AG$9,$A31,0)))</f>
        <v>1510.0552852720036</v>
      </c>
      <c r="AH35" s="6">
        <f ca="1">IF(ISERROR(CVMdataQly!AH35*(OFFSET(CPdataAnn!AH$9,$A31,0)/OFFSET(CVMdataAnn!AH$9,$A31,0))),"",CVMdataQly!AH35*(OFFSET(CPdataAnn!AH$9,$A31,0)/OFFSET(CVMdataAnn!AH$9,$A31,0)))</f>
        <v>484.03591087811276</v>
      </c>
      <c r="AI35" s="6">
        <f ca="1">IF(ISERROR(CVMdataQly!AI35*(OFFSET(CPdataAnn!AI$9,$A31,0)/OFFSET(CVMdataAnn!AI$9,$A31,0))),"",CVMdataQly!AI35*(OFFSET(CPdataAnn!AI$9,$A31,0)/OFFSET(CVMdataAnn!AI$9,$A31,0)))</f>
        <v>614.96446280991734</v>
      </c>
      <c r="AJ35" s="6">
        <f ca="1">IF(ISERROR(CVMdataQly!AJ35*(OFFSET(CPdataAnn!AJ$9,$A31,0)/OFFSET(CVMdataAnn!AJ$9,$A31,0))),"",CVMdataQly!AJ35*(OFFSET(CPdataAnn!AJ$9,$A31,0)/OFFSET(CVMdataAnn!AJ$9,$A31,0)))</f>
        <v>410.97540983606552</v>
      </c>
      <c r="AK35" s="6">
        <f ca="1">IF(ISERROR(CVMdataQly!AK35*(OFFSET(CPdataAnn!AK$9,$A31,0)/OFFSET(CVMdataAnn!AK$9,$A31,0))),"",CVMdataQly!AK35*(OFFSET(CPdataAnn!AK$9,$A31,0)/OFFSET(CVMdataAnn!AK$9,$A31,0)))</f>
        <v>2102.9916625796959</v>
      </c>
      <c r="AL35" s="6">
        <f ca="1">IF(ISERROR(CVMdataQly!AL35*(OFFSET(CPdataAnn!AL$9,$A31,0)/OFFSET(CVMdataAnn!AL$9,$A31,0))),"",CVMdataQly!AL35*(OFFSET(CPdataAnn!AL$9,$A31,0)/OFFSET(CVMdataAnn!AL$9,$A31,0)))</f>
        <v>1165.2841918294851</v>
      </c>
      <c r="AM35" s="6">
        <f ca="1">IF(ISERROR(CVMdataQly!AM35*(OFFSET(CPdataAnn!AM$9,$A31,0)/OFFSET(CVMdataAnn!AM$9,$A31,0))),"",CVMdataQly!AM35*(OFFSET(CPdataAnn!AM$9,$A31,0)/OFFSET(CVMdataAnn!AM$9,$A31,0)))</f>
        <v>5256.368975749514</v>
      </c>
      <c r="AN35" s="6">
        <f ca="1">IF(ISERROR(CVMdataQly!AN35*(OFFSET(CPdataAnn!AN$9,$A31,0)/OFFSET(CVMdataAnn!AN$9,$A31,0))),"",CVMdataQly!AN35*(OFFSET(CPdataAnn!AN$9,$A31,0)/OFFSET(CVMdataAnn!AN$9,$A31,0)))</f>
        <v>4385.9246288542063</v>
      </c>
      <c r="AO35" s="6">
        <f ca="1">IF(ISERROR(CVMdataQly!AO35*(OFFSET(CPdataAnn!AO$9,$A31,0)/OFFSET(CVMdataAnn!AO$9,$A31,0))),"",CVMdataQly!AO35*(OFFSET(CPdataAnn!AO$9,$A31,0)/OFFSET(CVMdataAnn!AO$9,$A31,0)))</f>
        <v>69.096774193548384</v>
      </c>
      <c r="AP35" s="6">
        <f ca="1">IF(ISERROR(CVMdataQly!AP35*(OFFSET(CPdataAnn!AP$9,$A31,0)/OFFSET(CVMdataAnn!AP$9,$A31,0))),"",CVMdataQly!AP35*(OFFSET(CPdataAnn!AP$9,$A31,0)/OFFSET(CVMdataAnn!AP$9,$A31,0)))</f>
        <v>4071.5732455484067</v>
      </c>
      <c r="AQ35" s="6">
        <f ca="1">IF(ISERROR(CVMdataQly!AQ35*(OFFSET(CPdataAnn!AQ$9,$A31,0)/OFFSET(CVMdataAnn!AQ$9,$A31,0))),"",CVMdataQly!AQ35*(OFFSET(CPdataAnn!AQ$9,$A31,0)/OFFSET(CVMdataAnn!AQ$9,$A31,0)))</f>
        <v>145.94474153297682</v>
      </c>
      <c r="AR35" s="6">
        <f ca="1">IF(ISERROR(CVMdataQly!AR35*(OFFSET(CPdataAnn!AR$9,$A31,0)/OFFSET(CVMdataAnn!AR$9,$A31,0))),"",CVMdataQly!AR35*(OFFSET(CPdataAnn!AR$9,$A31,0)/OFFSET(CVMdataAnn!AR$9,$A31,0)))</f>
        <v>98.062244062244062</v>
      </c>
      <c r="AS35" s="6">
        <f ca="1">IF(ISERROR(CVMdataQly!AS35*(OFFSET(CPdataAnn!AS$9,$A31,0)/OFFSET(CVMdataAnn!AS$9,$A31,0))),"",CVMdataQly!AS35*(OFFSET(CPdataAnn!AS$9,$A31,0)/OFFSET(CVMdataAnn!AS$9,$A31,0)))</f>
        <v>872.17380478087648</v>
      </c>
      <c r="AT35" s="6">
        <f ca="1">IF(ISERROR(CVMdataQly!AT35*(OFFSET(CPdataAnn!AT$9,$A31,0)/OFFSET(CVMdataAnn!AT$9,$A31,0))),"",CVMdataQly!AT35*(OFFSET(CPdataAnn!AT$9,$A31,0)/OFFSET(CVMdataAnn!AT$9,$A31,0)))</f>
        <v>853.38033968090576</v>
      </c>
      <c r="AU35" s="6">
        <f ca="1">IF(ISERROR(CVMdataQly!AU35*(OFFSET(CPdataAnn!AU$9,$A31,0)/OFFSET(CVMdataAnn!AU$9,$A31,0))),"",CVMdataQly!AU35*(OFFSET(CPdataAnn!AU$9,$A31,0)/OFFSET(CVMdataAnn!AU$9,$A31,0)))</f>
        <v>18.735294117647058</v>
      </c>
      <c r="AV35" s="6">
        <f ca="1">IF(ISERROR(CVMdataQly!AV35*(OFFSET(CPdataAnn!AV$9,$A31,0)/OFFSET(CVMdataAnn!AV$9,$A31,0))),"",CVMdataQly!AV35*(OFFSET(CPdataAnn!AV$9,$A31,0)/OFFSET(CVMdataAnn!AV$9,$A31,0)))</f>
        <v>27734.079909633427</v>
      </c>
      <c r="AW35" s="6">
        <f ca="1">IF(ISERROR(CVMdataQly!AW35*(OFFSET(CPdataAnn!AW$9,$A31,0)/OFFSET(CVMdataAnn!AW$9,$A31,0))),"",CVMdataQly!AW35*(OFFSET(CPdataAnn!AW$9,$A31,0)/OFFSET(CVMdataAnn!AW$9,$A31,0)))</f>
        <v>3384.0914062500001</v>
      </c>
      <c r="AX35" s="6">
        <f ca="1">IF(ISERROR(CVMdataQly!AX35*(OFFSET(CPdataAnn!AX$9,$A31,0)/OFFSET(CVMdataAnn!AX$9,$A31,0))),"",CVMdataQly!AX35*(OFFSET(CPdataAnn!AX$9,$A31,0)/OFFSET(CVMdataAnn!AX$9,$A31,0)))</f>
        <v>3374.2599720670391</v>
      </c>
      <c r="AY35" s="6">
        <f ca="1">IF(ISERROR(CVMdataQly!AY35*(OFFSET(CPdataAnn!AY$9,$A31,0)/OFFSET(CVMdataAnn!AY$9,$A31,0))),"",CVMdataQly!AY35*(OFFSET(CPdataAnn!AY$9,$A31,0)/OFFSET(CVMdataAnn!AY$9,$A31,0)))</f>
        <v>9.9152542372881349</v>
      </c>
      <c r="AZ35" s="6">
        <f ca="1">IF(ISERROR(CVMdataQly!AZ35*(OFFSET(CPdataAnn!AZ$9,$A31,0)/OFFSET(CVMdataAnn!AZ$9,$A31,0))),"",CVMdataQly!AZ35*(OFFSET(CPdataAnn!AZ$9,$A31,0)/OFFSET(CVMdataAnn!AZ$9,$A31,0)))</f>
        <v>19969.225558896422</v>
      </c>
      <c r="BA35" s="6">
        <f ca="1">IF(ISERROR(CVMdataQly!BA35*(OFFSET(CPdataAnn!BA$9,$A31,0)/OFFSET(CVMdataAnn!BA$9,$A31,0))),"",CVMdataQly!BA35*(OFFSET(CPdataAnn!BA$9,$A31,0)/OFFSET(CVMdataAnn!BA$9,$A31,0)))</f>
        <v>19356.763708588638</v>
      </c>
      <c r="BB35" s="6">
        <f ca="1">IF(ISERROR(CVMdataQly!BB35*(OFFSET(CPdataAnn!BB$9,$A31,0)/OFFSET(CVMdataAnn!BB$9,$A31,0))),"",CVMdataQly!BB35*(OFFSET(CPdataAnn!BB$9,$A31,0)/OFFSET(CVMdataAnn!BB$9,$A31,0)))</f>
        <v>611.98109330045213</v>
      </c>
      <c r="BC35" s="6">
        <f ca="1">IF(ISERROR(CVMdataQly!BC35*(OFFSET(CPdataAnn!BC$9,$A31,0)/OFFSET(CVMdataAnn!BC$9,$A31,0))),"",CVMdataQly!BC35*(OFFSET(CPdataAnn!BC$9,$A31,0)/OFFSET(CVMdataAnn!BC$9,$A31,0)))</f>
        <v>301.14862513052555</v>
      </c>
      <c r="BD35" s="6">
        <f ca="1">IF(ISERROR(CVMdataQly!BD35*(OFFSET(CPdataAnn!BD$9,$A31,0)/OFFSET(CVMdataAnn!BD$9,$A31,0))),"",CVMdataQly!BD35*(OFFSET(CPdataAnn!BD$9,$A31,0)/OFFSET(CVMdataAnn!BD$9,$A31,0)))</f>
        <v>136.54430379746836</v>
      </c>
      <c r="BE35" s="6">
        <f ca="1">IF(ISERROR(CVMdataQly!BE35*(OFFSET(CPdataAnn!BE$9,$A31,0)/OFFSET(CVMdataAnn!BE$9,$A31,0))),"",CVMdataQly!BE35*(OFFSET(CPdataAnn!BE$9,$A31,0)/OFFSET(CVMdataAnn!BE$9,$A31,0)))</f>
        <v>164.89675711449371</v>
      </c>
      <c r="BF35" s="6">
        <f ca="1">IF(ISERROR(CVMdataQly!BF35*(OFFSET(CPdataAnn!BF$9,$A31,0)/OFFSET(CVMdataAnn!BF$9,$A31,0))),"",CVMdataQly!BF35*(OFFSET(CPdataAnn!BF$9,$A31,0)/OFFSET(CVMdataAnn!BF$9,$A31,0)))</f>
        <v>646.97469560614081</v>
      </c>
      <c r="BG35" s="6">
        <f ca="1">IF(ISERROR(CVMdataQly!BG35*(OFFSET(CPdataAnn!BG$9,$A31,0)/OFFSET(CVMdataAnn!BG$9,$A31,0))),"",CVMdataQly!BG35*(OFFSET(CPdataAnn!BG$9,$A31,0)/OFFSET(CVMdataAnn!BG$9,$A31,0)))</f>
        <v>309.87614862165401</v>
      </c>
      <c r="BH35" s="6">
        <f ca="1">IF(ISERROR(CVMdataQly!BH35*(OFFSET(CPdataAnn!BH$9,$A31,0)/OFFSET(CVMdataAnn!BH$9,$A31,0))),"",CVMdataQly!BH35*(OFFSET(CPdataAnn!BH$9,$A31,0)/OFFSET(CVMdataAnn!BH$9,$A31,0)))</f>
        <v>6.1149425287356323</v>
      </c>
      <c r="BI35" s="6">
        <f ca="1">IF(ISERROR(CVMdataQly!BI35*(OFFSET(CPdataAnn!BI$9,$A31,0)/OFFSET(CVMdataAnn!BI$9,$A31,0))),"",CVMdataQly!BI35*(OFFSET(CPdataAnn!BI$9,$A31,0)/OFFSET(CVMdataAnn!BI$9,$A31,0)))</f>
        <v>330.94444444444446</v>
      </c>
      <c r="BJ35" s="6" t="str">
        <f ca="1">IF(ISERROR(CVMdataQly!BJ35*(OFFSET(CPdataAnn!BJ$9,$A31,0)/OFFSET(CVMdataAnn!BJ$9,$A31,0))),"",CVMdataQly!BJ35*(OFFSET(CPdataAnn!BJ$9,$A31,0)/OFFSET(CVMdataAnn!BJ$9,$A31,0)))</f>
        <v/>
      </c>
      <c r="BK35" s="6">
        <f ca="1">IF(ISERROR(CVMdataQly!BK35*(OFFSET(CPdataAnn!BK$9,$A31,0)/OFFSET(CVMdataAnn!BK$9,$A31,0))),"",CVMdataQly!BK35*(OFFSET(CPdataAnn!BK$9,$A31,0)/OFFSET(CVMdataAnn!BK$9,$A31,0)))</f>
        <v>3432.8444893832157</v>
      </c>
      <c r="BL35" s="6">
        <f ca="1">IF(ISERROR(CVMdataQly!BL35*(OFFSET(CPdataAnn!BL$9,$A31,0)/OFFSET(CVMdataAnn!BL$9,$A31,0))),"",CVMdataQly!BL35*(OFFSET(CPdataAnn!BL$9,$A31,0)/OFFSET(CVMdataAnn!BL$9,$A31,0)))</f>
        <v>1665.9258329673087</v>
      </c>
      <c r="BM35" s="6">
        <f ca="1">IF(ISERROR(CVMdataQly!BM35*(OFFSET(CPdataAnn!BM$9,$A31,0)/OFFSET(CVMdataAnn!BM$9,$A31,0))),"",CVMdataQly!BM35*(OFFSET(CPdataAnn!BM$9,$A31,0)/OFFSET(CVMdataAnn!BM$9,$A31,0)))</f>
        <v>1478.8957319701915</v>
      </c>
      <c r="BN35" s="6">
        <f ca="1">IF(ISERROR(CVMdataQly!BN35*(OFFSET(CPdataAnn!BN$9,$A31,0)/OFFSET(CVMdataAnn!BN$9,$A31,0))),"",CVMdataQly!BN35*(OFFSET(CPdataAnn!BN$9,$A31,0)/OFFSET(CVMdataAnn!BN$9,$A31,0)))</f>
        <v>109.06680805938494</v>
      </c>
      <c r="BO35" s="6">
        <f ca="1">IF(ISERROR(CVMdataQly!BO35*(OFFSET(CPdataAnn!BO$9,$A31,0)/OFFSET(CVMdataAnn!BO$9,$A31,0))),"",CVMdataQly!BO35*(OFFSET(CPdataAnn!BO$9,$A31,0)/OFFSET(CVMdataAnn!BO$9,$A31,0)))</f>
        <v>178.8998835855646</v>
      </c>
      <c r="BP35" s="6" t="str">
        <f ca="1">IF(ISERROR(CVMdataQly!BP35*(OFFSET(CPdataAnn!BP$9,$A31,0)/OFFSET(CVMdataAnn!BP$9,$A31,0))),"",CVMdataQly!BP35*(OFFSET(CPdataAnn!BP$9,$A31,0)/OFFSET(CVMdataAnn!BP$9,$A31,0)))</f>
        <v/>
      </c>
      <c r="BQ35" s="6">
        <f ca="1">IF(ISERROR(CVMdataQly!BQ35*(OFFSET(CPdataAnn!BQ$9,$A31,0)/OFFSET(CVMdataAnn!BQ$9,$A31,0))),"",CVMdataQly!BQ35*(OFFSET(CPdataAnn!BQ$9,$A31,0)/OFFSET(CVMdataAnn!BQ$9,$A31,0)))</f>
        <v>5029.0108274488503</v>
      </c>
      <c r="BR35" s="6">
        <f ca="1">IF(ISERROR(CVMdataQly!BR35*(OFFSET(CPdataAnn!BR$9,$A31,0)/OFFSET(CVMdataAnn!BR$9,$A31,0))),"",CVMdataQly!BR35*(OFFSET(CPdataAnn!BR$9,$A31,0)/OFFSET(CVMdataAnn!BR$9,$A31,0)))</f>
        <v>1609.5901212393353</v>
      </c>
      <c r="BS35" s="6">
        <f ca="1">IF(ISERROR(CVMdataQly!BS35*(OFFSET(CPdataAnn!BS$9,$A31,0)/OFFSET(CVMdataAnn!BS$9,$A31,0))),"",CVMdataQly!BS35*(OFFSET(CPdataAnn!BS$9,$A31,0)/OFFSET(CVMdataAnn!BS$9,$A31,0)))</f>
        <v>1077.8989086731763</v>
      </c>
      <c r="BT35" s="6">
        <f ca="1">IF(ISERROR(CVMdataQly!BT35*(OFFSET(CPdataAnn!BT$9,$A31,0)/OFFSET(CVMdataAnn!BT$9,$A31,0))),"",CVMdataQly!BT35*(OFFSET(CPdataAnn!BT$9,$A31,0)/OFFSET(CVMdataAnn!BT$9,$A31,0)))</f>
        <v>528.31976602485986</v>
      </c>
      <c r="BU35" s="6">
        <f ca="1">IF(ISERROR(CVMdataQly!BU35*(OFFSET(CPdataAnn!BU$9,$A31,0)/OFFSET(CVMdataAnn!BU$9,$A31,0))),"",CVMdataQly!BU35*(OFFSET(CPdataAnn!BU$9,$A31,0)/OFFSET(CVMdataAnn!BU$9,$A31,0)))</f>
        <v>4.05</v>
      </c>
      <c r="BV35" s="6">
        <f ca="1">IF(ISERROR(CVMdataQly!BV35*(OFFSET(CPdataAnn!BV$9,$A31,0)/OFFSET(CVMdataAnn!BV$9,$A31,0))),"",CVMdataQly!BV35*(OFFSET(CPdataAnn!BV$9,$A31,0)/OFFSET(CVMdataAnn!BV$9,$A31,0)))</f>
        <v>572.46162927981106</v>
      </c>
      <c r="BW35" s="6">
        <f ca="1">IF(ISERROR(CVMdataQly!BW35*(OFFSET(CPdataAnn!BW$9,$A31,0)/OFFSET(CVMdataAnn!BW$9,$A31,0))),"",CVMdataQly!BW35*(OFFSET(CPdataAnn!BW$9,$A31,0)/OFFSET(CVMdataAnn!BW$9,$A31,0)))</f>
        <v>1076.6226888838166</v>
      </c>
      <c r="BX35" s="6">
        <f ca="1">IF(ISERROR(CVMdataQly!BX35*(OFFSET(CPdataAnn!BX$9,$A31,0)/OFFSET(CVMdataAnn!BX$9,$A31,0))),"",CVMdataQly!BX35*(OFFSET(CPdataAnn!BX$9,$A31,0)/OFFSET(CVMdataAnn!BX$9,$A31,0)))</f>
        <v>869.81106988249849</v>
      </c>
      <c r="BY35" s="6">
        <f ca="1">IF(ISERROR(CVMdataQly!BY35*(OFFSET(CPdataAnn!BY$9,$A31,0)/OFFSET(CVMdataAnn!BY$9,$A31,0))),"",CVMdataQly!BY35*(OFFSET(CPdataAnn!BY$9,$A31,0)/OFFSET(CVMdataAnn!BY$9,$A31,0)))</f>
        <v>120.61571125265392</v>
      </c>
      <c r="BZ35" s="6">
        <f ca="1">IF(ISERROR(CVMdataQly!BZ35*(OFFSET(CPdataAnn!BZ$9,$A31,0)/OFFSET(CVMdataAnn!BZ$9,$A31,0))),"",CVMdataQly!BZ35*(OFFSET(CPdataAnn!BZ$9,$A31,0)/OFFSET(CVMdataAnn!BZ$9,$A31,0)))</f>
        <v>86.894146948941469</v>
      </c>
      <c r="CA35" s="6">
        <f ca="1">IF(ISERROR(CVMdataQly!CA35*(OFFSET(CPdataAnn!CA$9,$A31,0)/OFFSET(CVMdataAnn!CA$9,$A31,0))),"",CVMdataQly!CA35*(OFFSET(CPdataAnn!CA$9,$A31,0)/OFFSET(CVMdataAnn!CA$9,$A31,0)))</f>
        <v>559.82559456398644</v>
      </c>
      <c r="CB35" s="6">
        <f ca="1">IF(ISERROR(CVMdataQly!CB35*(OFFSET(CPdataAnn!CB$9,$A31,0)/OFFSET(CVMdataAnn!CB$9,$A31,0))),"",CVMdataQly!CB35*(OFFSET(CPdataAnn!CB$9,$A31,0)/OFFSET(CVMdataAnn!CB$9,$A31,0)))</f>
        <v>392.90599555884529</v>
      </c>
      <c r="CC35" s="6">
        <f ca="1">IF(ISERROR(CVMdataQly!CC35*(OFFSET(CPdataAnn!CC$9,$A31,0)/OFFSET(CVMdataAnn!CC$9,$A31,0))),"",CVMdataQly!CC35*(OFFSET(CPdataAnn!CC$9,$A31,0)/OFFSET(CVMdataAnn!CC$9,$A31,0)))</f>
        <v>48.834782608695654</v>
      </c>
      <c r="CD35" s="6">
        <f ca="1">IF(ISERROR(CVMdataQly!CD35*(OFFSET(CPdataAnn!CD$9,$A31,0)/OFFSET(CVMdataAnn!CD$9,$A31,0))),"",CVMdataQly!CD35*(OFFSET(CPdataAnn!CD$9,$A31,0)/OFFSET(CVMdataAnn!CD$9,$A31,0)))</f>
        <v>343.79888268156424</v>
      </c>
      <c r="CE35" s="6">
        <f ca="1">IF(ISERROR(CVMdataQly!CE35*(OFFSET(CPdataAnn!CE$9,$A31,0)/OFFSET(CVMdataAnn!CE$9,$A31,0))),"",CVMdataQly!CE35*(OFFSET(CPdataAnn!CE$9,$A31,0)/OFFSET(CVMdataAnn!CE$9,$A31,0)))</f>
        <v>816.30350983972414</v>
      </c>
      <c r="CF35" s="6">
        <f ca="1">IF(ISERROR(CVMdataQly!CF35*(OFFSET(CPdataAnn!CF$9,$A31,0)/OFFSET(CVMdataAnn!CF$9,$A31,0))),"",CVMdataQly!CF35*(OFFSET(CPdataAnn!CF$9,$A31,0)/OFFSET(CVMdataAnn!CF$9,$A31,0)))</f>
        <v>452.95326315789475</v>
      </c>
      <c r="CG35" s="6">
        <f ca="1">IF(ISERROR(CVMdataQly!CG35*(OFFSET(CPdataAnn!CG$9,$A31,0)/OFFSET(CVMdataAnn!CG$9,$A31,0))),"",CVMdataQly!CG35*(OFFSET(CPdataAnn!CG$9,$A31,0)/OFFSET(CVMdataAnn!CG$9,$A31,0)))</f>
        <v>363.21821305841922</v>
      </c>
      <c r="CH35" s="6">
        <f ca="1">IF(ISERROR(CVMdataQly!CH35*(OFFSET(CPdataAnn!CH$9,$A31,0)/OFFSET(CVMdataAnn!CH$9,$A31,0))),"",CVMdataQly!CH35*(OFFSET(CPdataAnn!CH$9,$A31,0)/OFFSET(CVMdataAnn!CH$9,$A31,0)))</f>
        <v>1175.766712953779</v>
      </c>
      <c r="CI35" s="6">
        <f ca="1">IF(ISERROR(CVMdataQly!CI35*(OFFSET(CPdataAnn!CI$9,$A31,0)/OFFSET(CVMdataAnn!CI$9,$A31,0))),"",CVMdataQly!CI35*(OFFSET(CPdataAnn!CI$9,$A31,0)/OFFSET(CVMdataAnn!CI$9,$A31,0)))</f>
        <v>572.76744186046506</v>
      </c>
      <c r="CJ35" s="6">
        <f ca="1">IF(ISERROR(CVMdataQly!CJ35*(OFFSET(CPdataAnn!CJ$9,$A31,0)/OFFSET(CVMdataAnn!CJ$9,$A31,0))),"",CVMdataQly!CJ35*(OFFSET(CPdataAnn!CJ$9,$A31,0)/OFFSET(CVMdataAnn!CJ$9,$A31,0)))</f>
        <v>327.71672771672775</v>
      </c>
      <c r="CK35" s="6">
        <f ca="1">IF(ISERROR(CVMdataQly!CK35*(OFFSET(CPdataAnn!CK$9,$A31,0)/OFFSET(CVMdataAnn!CK$9,$A31,0))),"",CVMdataQly!CK35*(OFFSET(CPdataAnn!CK$9,$A31,0)/OFFSET(CVMdataAnn!CK$9,$A31,0)))</f>
        <v>49.798045602605868</v>
      </c>
      <c r="CL35" s="6">
        <f ca="1">IF(ISERROR(CVMdataQly!CL35*(OFFSET(CPdataAnn!CL$9,$A31,0)/OFFSET(CVMdataAnn!CL$9,$A31,0))),"",CVMdataQly!CL35*(OFFSET(CPdataAnn!CL$9,$A31,0)/OFFSET(CVMdataAnn!CL$9,$A31,0)))</f>
        <v>195.01736613603472</v>
      </c>
      <c r="CM35" s="6">
        <f ca="1">IF(ISERROR(CVMdataQly!CM35*(OFFSET(CPdataAnn!CM$9,$A31,0)/OFFSET(CVMdataAnn!CM$9,$A31,0))),"",CVMdataQly!CM35*(OFFSET(CPdataAnn!CM$9,$A31,0)/OFFSET(CVMdataAnn!CM$9,$A31,0)))</f>
        <v>400.17163504968386</v>
      </c>
      <c r="CN35" s="6">
        <f ca="1">IF(ISERROR(CVMdataQly!CN35*(OFFSET(CPdataAnn!CN$9,$A31,0)/OFFSET(CVMdataAnn!CN$9,$A31,0))),"",CVMdataQly!CN35*(OFFSET(CPdataAnn!CN$9,$A31,0)/OFFSET(CVMdataAnn!CN$9,$A31,0)))</f>
        <v>153.80916473317865</v>
      </c>
      <c r="CO35" s="6">
        <f ca="1">IF(ISERROR(CVMdataQly!CO35*(OFFSET(CPdataAnn!CO$9,$A31,0)/OFFSET(CVMdataAnn!CO$9,$A31,0))),"",CVMdataQly!CO35*(OFFSET(CPdataAnn!CO$9,$A31,0)/OFFSET(CVMdataAnn!CO$9,$A31,0)))</f>
        <v>201.7479674796748</v>
      </c>
      <c r="CP35" s="6">
        <f ca="1">IF(ISERROR(CVMdataQly!CP35*(OFFSET(CPdataAnn!CP$9,$A31,0)/OFFSET(CVMdataAnn!CP$9,$A31,0))),"",CVMdataQly!CP35*(OFFSET(CPdataAnn!CP$9,$A31,0)/OFFSET(CVMdataAnn!CP$9,$A31,0)))</f>
        <v>43.944134078212294</v>
      </c>
      <c r="CQ35" s="6">
        <f ca="1">IF(ISERROR(CVMdataQly!CQ35*(OFFSET(CPdataAnn!CQ$9,$A31,0)/OFFSET(CVMdataAnn!CQ$9,$A31,0))),"",CVMdataQly!CQ35*(OFFSET(CPdataAnn!CQ$9,$A31,0)/OFFSET(CVMdataAnn!CQ$9,$A31,0)))</f>
        <v>203.10278481012656</v>
      </c>
      <c r="CR35" s="6">
        <f ca="1">IF(ISERROR(CVMdataQly!CR35*(OFFSET(CPdataAnn!CR$9,$A31,0)/OFFSET(CVMdataAnn!CR$9,$A31,0))),"",CVMdataQly!CR35*(OFFSET(CPdataAnn!CR$9,$A31,0)/OFFSET(CVMdataAnn!CR$9,$A31,0)))</f>
        <v>12191.007026442709</v>
      </c>
      <c r="CS35" s="6">
        <f ca="1">IF(ISERROR(CVMdataQly!CS35*(OFFSET(CPdataAnn!CS$9,$A31,0)/OFFSET(CVMdataAnn!CS$9,$A31,0))),"",CVMdataQly!CS35*(OFFSET(CPdataAnn!CS$9,$A31,0)/OFFSET(CVMdataAnn!CS$9,$A31,0)))</f>
        <v>4604.8264207115963</v>
      </c>
      <c r="CT35" s="6">
        <f ca="1">IF(ISERROR(CVMdataQly!CT35*(OFFSET(CPdataAnn!CT$9,$A31,0)/OFFSET(CVMdataAnn!CT$9,$A31,0))),"",CVMdataQly!CT35*(OFFSET(CPdataAnn!CT$9,$A31,0)/OFFSET(CVMdataAnn!CT$9,$A31,0)))</f>
        <v>4463.2183445190158</v>
      </c>
      <c r="CU35" s="6">
        <f ca="1">IF(ISERROR(CVMdataQly!CU35*(OFFSET(CPdataAnn!CU$9,$A31,0)/OFFSET(CVMdataAnn!CU$9,$A31,0))),"",CVMdataQly!CU35*(OFFSET(CPdataAnn!CU$9,$A31,0)/OFFSET(CVMdataAnn!CU$9,$A31,0)))</f>
        <v>53.18181818181818</v>
      </c>
      <c r="CV35" s="6">
        <f ca="1">IF(ISERROR(CVMdataQly!CV35*(OFFSET(CPdataAnn!CV$9,$A31,0)/OFFSET(CVMdataAnn!CV$9,$A31,0))),"",CVMdataQly!CV35*(OFFSET(CPdataAnn!CV$9,$A31,0)/OFFSET(CVMdataAnn!CV$9,$A31,0)))</f>
        <v>89.181818181818187</v>
      </c>
      <c r="CW35" s="6">
        <f ca="1">IF(ISERROR(CVMdataQly!CW35*(OFFSET(CPdataAnn!CW$9,$A31,0)/OFFSET(CVMdataAnn!CW$9,$A31,0))),"",CVMdataQly!CW35*(OFFSET(CPdataAnn!CW$9,$A31,0)/OFFSET(CVMdataAnn!CW$9,$A31,0)))</f>
        <v>4819.8774317751959</v>
      </c>
      <c r="CX35" s="6">
        <f ca="1">IF(ISERROR(CVMdataQly!CX35*(OFFSET(CPdataAnn!CX$9,$A31,0)/OFFSET(CVMdataAnn!CX$9,$A31,0))),"",CVMdataQly!CX35*(OFFSET(CPdataAnn!CX$9,$A31,0)/OFFSET(CVMdataAnn!CX$9,$A31,0)))</f>
        <v>423.77536018817995</v>
      </c>
      <c r="CY35" s="6">
        <f ca="1">IF(ISERROR(CVMdataQly!CY35*(OFFSET(CPdataAnn!CY$9,$A31,0)/OFFSET(CVMdataAnn!CY$9,$A31,0))),"",CVMdataQly!CY35*(OFFSET(CPdataAnn!CY$9,$A31,0)/OFFSET(CVMdataAnn!CY$9,$A31,0)))</f>
        <v>2426.8451415455243</v>
      </c>
      <c r="CZ35" s="6">
        <f ca="1">IF(ISERROR(CVMdataQly!CZ35*(OFFSET(CPdataAnn!CZ$9,$A31,0)/OFFSET(CVMdataAnn!CZ$9,$A31,0))),"",CVMdataQly!CZ35*(OFFSET(CPdataAnn!CZ$9,$A31,0)/OFFSET(CVMdataAnn!CZ$9,$A31,0)))</f>
        <v>1577.9392315934488</v>
      </c>
      <c r="DA35" s="6">
        <f ca="1">IF(ISERROR(CVMdataQly!DA35*(OFFSET(CPdataAnn!DA$9,$A31,0)/OFFSET(CVMdataAnn!DA$9,$A31,0))),"",CVMdataQly!DA35*(OFFSET(CPdataAnn!DA$9,$A31,0)/OFFSET(CVMdataAnn!DA$9,$A31,0)))</f>
        <v>391.03525322740813</v>
      </c>
      <c r="DB35" s="6">
        <f ca="1">IF(ISERROR(CVMdataQly!DB35*(OFFSET(CPdataAnn!DB$9,$A31,0)/OFFSET(CVMdataAnn!DB$9,$A31,0))),"",CVMdataQly!DB35*(OFFSET(CPdataAnn!DB$9,$A31,0)/OFFSET(CVMdataAnn!DB$9,$A31,0)))</f>
        <v>2766.1439388423737</v>
      </c>
      <c r="DC35" s="6">
        <f ca="1">IF(ISERROR(CVMdataQly!DC35*(OFFSET(CPdataAnn!DC$9,$A31,0)/OFFSET(CVMdataAnn!DC$9,$A31,0))),"",CVMdataQly!DC35*(OFFSET(CPdataAnn!DC$9,$A31,0)/OFFSET(CVMdataAnn!DC$9,$A31,0)))</f>
        <v>564.97297297297291</v>
      </c>
      <c r="DD35" s="6">
        <f ca="1">IF(ISERROR(CVMdataQly!DD35*(OFFSET(CPdataAnn!DD$9,$A31,0)/OFFSET(CVMdataAnn!DD$9,$A31,0))),"",CVMdataQly!DD35*(OFFSET(CPdataAnn!DD$9,$A31,0)/OFFSET(CVMdataAnn!DD$9,$A31,0)))</f>
        <v>889.90218540712021</v>
      </c>
      <c r="DE35" s="6">
        <f ca="1">IF(ISERROR(CVMdataQly!DE35*(OFFSET(CPdataAnn!DE$9,$A31,0)/OFFSET(CVMdataAnn!DE$9,$A31,0))),"",CVMdataQly!DE35*(OFFSET(CPdataAnn!DE$9,$A31,0)/OFFSET(CVMdataAnn!DE$9,$A31,0)))</f>
        <v>1016.17631034107</v>
      </c>
      <c r="DF35" s="6">
        <f ca="1">IF(ISERROR(CVMdataQly!DF35*(OFFSET(CPdataAnn!DF$9,$A31,0)/OFFSET(CVMdataAnn!DF$9,$A31,0))),"",CVMdataQly!DF35*(OFFSET(CPdataAnn!DF$9,$A31,0)/OFFSET(CVMdataAnn!DF$9,$A31,0)))</f>
        <v>226.81345002303087</v>
      </c>
      <c r="DG35" s="6">
        <f ca="1">IF(ISERROR(CVMdataQly!DG35*(OFFSET(CPdataAnn!DG$9,$A31,0)/OFFSET(CVMdataAnn!DG$9,$A31,0))),"",CVMdataQly!DG35*(OFFSET(CPdataAnn!DG$9,$A31,0)/OFFSET(CVMdataAnn!DG$9,$A31,0)))</f>
        <v>67.948536831483352</v>
      </c>
      <c r="DH35" s="6">
        <f ca="1">IF(ISERROR(CVMdataQly!DH35*(OFFSET(CPdataAnn!DH$9,$A31,0)/OFFSET(CVMdataAnn!DH$9,$A31,0))),"",CVMdataQly!DH35*(OFFSET(CPdataAnn!DH$9,$A31,0)/OFFSET(CVMdataAnn!DH$9,$A31,0)))</f>
        <v>1806.5206222865411</v>
      </c>
      <c r="DI35" s="6">
        <f ca="1">IF(ISERROR(CVMdataQly!DI35*(OFFSET(CPdataAnn!DI$9,$A31,0)/OFFSET(CVMdataAnn!DI$9,$A31,0))),"",CVMdataQly!DI35*(OFFSET(CPdataAnn!DI$9,$A31,0)/OFFSET(CVMdataAnn!DI$9,$A31,0)))</f>
        <v>171.91738035264484</v>
      </c>
      <c r="DJ35" s="6">
        <f ca="1">IF(ISERROR(CVMdataQly!DJ35*(OFFSET(CPdataAnn!DJ$9,$A31,0)/OFFSET(CVMdataAnn!DJ$9,$A31,0))),"",CVMdataQly!DJ35*(OFFSET(CPdataAnn!DJ$9,$A31,0)/OFFSET(CVMdataAnn!DJ$9,$A31,0)))</f>
        <v>64.504132231404967</v>
      </c>
      <c r="DK35" s="6">
        <f ca="1">IF(ISERROR(CVMdataQly!DK35*(OFFSET(CPdataAnn!DK$9,$A31,0)/OFFSET(CVMdataAnn!DK$9,$A31,0))),"",CVMdataQly!DK35*(OFFSET(CPdataAnn!DK$9,$A31,0)/OFFSET(CVMdataAnn!DK$9,$A31,0)))</f>
        <v>1569.1737784656202</v>
      </c>
      <c r="DL35" s="6">
        <f ca="1">IF(ISERROR(CVMdataQly!DL35*(OFFSET(CPdataAnn!DL$9,$A31,0)/OFFSET(CVMdataAnn!DL$9,$A31,0))),"",CVMdataQly!DL35*(OFFSET(CPdataAnn!DL$9,$A31,0)/OFFSET(CVMdataAnn!DL$9,$A31,0)))</f>
        <v>8852.6961820432261</v>
      </c>
      <c r="DM35" s="6">
        <f ca="1">IF(ISERROR(CVMdataQly!DM35*(OFFSET(CPdataAnn!DM$9,$A31,0)/OFFSET(CVMdataAnn!DM$9,$A31,0))),"",CVMdataQly!DM35*(OFFSET(CPdataAnn!DM$9,$A31,0)/OFFSET(CVMdataAnn!DM$9,$A31,0)))</f>
        <v>2192.4047619047619</v>
      </c>
      <c r="DN35" s="6">
        <f ca="1">IF(ISERROR(CVMdataQly!DN35*(OFFSET(CPdataAnn!DN$9,$A31,0)/OFFSET(CVMdataAnn!DN$9,$A31,0))),"",CVMdataQly!DN35*(OFFSET(CPdataAnn!DN$9,$A31,0)/OFFSET(CVMdataAnn!DN$9,$A31,0)))</f>
        <v>651.44615384615383</v>
      </c>
      <c r="DO35" s="6">
        <f ca="1">IF(ISERROR(CVMdataQly!DO35*(OFFSET(CPdataAnn!DO$9,$A31,0)/OFFSET(CVMdataAnn!DO$9,$A31,0))),"",CVMdataQly!DO35*(OFFSET(CPdataAnn!DO$9,$A31,0)/OFFSET(CVMdataAnn!DO$9,$A31,0)))</f>
        <v>216.14999999999998</v>
      </c>
      <c r="DP35" s="6">
        <f ca="1">IF(ISERROR(CVMdataQly!DP35*(OFFSET(CPdataAnn!DP$9,$A31,0)/OFFSET(CVMdataAnn!DP$9,$A31,0))),"",CVMdataQly!DP35*(OFFSET(CPdataAnn!DP$9,$A31,0)/OFFSET(CVMdataAnn!DP$9,$A31,0)))</f>
        <v>658.125</v>
      </c>
      <c r="DQ35" s="6">
        <f ca="1">IF(ISERROR(CVMdataQly!DQ35*(OFFSET(CPdataAnn!DQ$9,$A31,0)/OFFSET(CVMdataAnn!DQ$9,$A31,0))),"",CVMdataQly!DQ35*(OFFSET(CPdataAnn!DQ$9,$A31,0)/OFFSET(CVMdataAnn!DQ$9,$A31,0)))</f>
        <v>620.92038834951461</v>
      </c>
      <c r="DR35" s="6">
        <f ca="1">IF(ISERROR(CVMdataQly!DR35*(OFFSET(CPdataAnn!DR$9,$A31,0)/OFFSET(CVMdataAnn!DR$9,$A31,0))),"",CVMdataQly!DR35*(OFFSET(CPdataAnn!DR$9,$A31,0)/OFFSET(CVMdataAnn!DR$9,$A31,0)))</f>
        <v>43.197309417040358</v>
      </c>
      <c r="DS35" s="6">
        <f ca="1">IF(ISERROR(CVMdataQly!DS35*(OFFSET(CPdataAnn!DS$9,$A31,0)/OFFSET(CVMdataAnn!DS$9,$A31,0))),"",CVMdataQly!DS35*(OFFSET(CPdataAnn!DS$9,$A31,0)/OFFSET(CVMdataAnn!DS$9,$A31,0)))</f>
        <v>321.79608372721134</v>
      </c>
      <c r="DT35" s="6">
        <f ca="1">IF(ISERROR(CVMdataQly!DT35*(OFFSET(CPdataAnn!DT$9,$A31,0)/OFFSET(CVMdataAnn!DT$9,$A31,0))),"",CVMdataQly!DT35*(OFFSET(CPdataAnn!DT$9,$A31,0)/OFFSET(CVMdataAnn!DT$9,$A31,0)))</f>
        <v>286.28392647633945</v>
      </c>
      <c r="DU35" s="6">
        <f ca="1">IF(ISERROR(CVMdataQly!DU35*(OFFSET(CPdataAnn!DU$9,$A31,0)/OFFSET(CVMdataAnn!DU$9,$A31,0))),"",CVMdataQly!DU35*(OFFSET(CPdataAnn!DU$9,$A31,0)/OFFSET(CVMdataAnn!DU$9,$A31,0)))</f>
        <v>30.94736842105263</v>
      </c>
      <c r="DV35" s="6">
        <f ca="1">IF(ISERROR(CVMdataQly!DV35*(OFFSET(CPdataAnn!DV$9,$A31,0)/OFFSET(CVMdataAnn!DV$9,$A31,0))),"",CVMdataQly!DV35*(OFFSET(CPdataAnn!DV$9,$A31,0)/OFFSET(CVMdataAnn!DV$9,$A31,0)))</f>
        <v>5.1111111111111107</v>
      </c>
      <c r="DW35" s="6">
        <f ca="1">IF(ISERROR(CVMdataQly!DW35*(OFFSET(CPdataAnn!DW$9,$A31,0)/OFFSET(CVMdataAnn!DW$9,$A31,0))),"",CVMdataQly!DW35*(OFFSET(CPdataAnn!DW$9,$A31,0)/OFFSET(CVMdataAnn!DW$9,$A31,0)))</f>
        <v>2119.1683012946255</v>
      </c>
      <c r="DX35" s="6">
        <f ca="1">IF(ISERROR(CVMdataQly!DX35*(OFFSET(CPdataAnn!DX$9,$A31,0)/OFFSET(CVMdataAnn!DX$9,$A31,0))),"",CVMdataQly!DX35*(OFFSET(CPdataAnn!DX$9,$A31,0)/OFFSET(CVMdataAnn!DX$9,$A31,0)))</f>
        <v>884.67920353982299</v>
      </c>
      <c r="DY35" s="6">
        <f ca="1">IF(ISERROR(CVMdataQly!DY35*(OFFSET(CPdataAnn!DY$9,$A31,0)/OFFSET(CVMdataAnn!DY$9,$A31,0))),"",CVMdataQly!DY35*(OFFSET(CPdataAnn!DY$9,$A31,0)/OFFSET(CVMdataAnn!DY$9,$A31,0)))</f>
        <v>290.18774703557312</v>
      </c>
      <c r="DZ35" s="6">
        <f ca="1">IF(ISERROR(CVMdataQly!DZ35*(OFFSET(CPdataAnn!DZ$9,$A31,0)/OFFSET(CVMdataAnn!DZ$9,$A31,0))),"",CVMdataQly!DZ35*(OFFSET(CPdataAnn!DZ$9,$A31,0)/OFFSET(CVMdataAnn!DZ$9,$A31,0)))</f>
        <v>395.52311435523114</v>
      </c>
      <c r="EA35" s="6">
        <f ca="1">IF(ISERROR(CVMdataQly!EA35*(OFFSET(CPdataAnn!EA$9,$A31,0)/OFFSET(CVMdataAnn!EA$9,$A31,0))),"",CVMdataQly!EA35*(OFFSET(CPdataAnn!EA$9,$A31,0)/OFFSET(CVMdataAnn!EA$9,$A31,0)))</f>
        <v>372.07673860911274</v>
      </c>
      <c r="EB35" s="6">
        <f ca="1">IF(ISERROR(CVMdataQly!EB35*(OFFSET(CPdataAnn!EB$9,$A31,0)/OFFSET(CVMdataAnn!EB$9,$A31,0))),"",CVMdataQly!EB35*(OFFSET(CPdataAnn!EB$9,$A31,0)/OFFSET(CVMdataAnn!EB$9,$A31,0)))</f>
        <v>177.82971729125575</v>
      </c>
      <c r="EC35" s="6">
        <f ca="1">IF(ISERROR(CVMdataQly!EC35*(OFFSET(CPdataAnn!EC$9,$A31,0)/OFFSET(CVMdataAnn!EC$9,$A31,0))),"",CVMdataQly!EC35*(OFFSET(CPdataAnn!EC$9,$A31,0)/OFFSET(CVMdataAnn!EC$9,$A31,0)))</f>
        <v>2712.8431752532088</v>
      </c>
      <c r="ED35" s="6">
        <f ca="1">IF(ISERROR(CVMdataQly!ED35*(OFFSET(CPdataAnn!ED$9,$A31,0)/OFFSET(CVMdataAnn!ED$9,$A31,0))),"",CVMdataQly!ED35*(OFFSET(CPdataAnn!ED$9,$A31,0)/OFFSET(CVMdataAnn!ED$9,$A31,0)))</f>
        <v>602.86476868327406</v>
      </c>
      <c r="EE35" s="6">
        <f ca="1">IF(ISERROR(CVMdataQly!EE35*(OFFSET(CPdataAnn!EE$9,$A31,0)/OFFSET(CVMdataAnn!EE$9,$A31,0))),"",CVMdataQly!EE35*(OFFSET(CPdataAnn!EE$9,$A31,0)/OFFSET(CVMdataAnn!EE$9,$A31,0)))</f>
        <v>1383.8921198278133</v>
      </c>
      <c r="EF35" s="6">
        <f ca="1">IF(ISERROR(CVMdataQly!EF35*(OFFSET(CPdataAnn!EF$9,$A31,0)/OFFSET(CVMdataAnn!EF$9,$A31,0))),"",CVMdataQly!EF35*(OFFSET(CPdataAnn!EF$9,$A31,0)/OFFSET(CVMdataAnn!EF$9,$A31,0)))</f>
        <v>726.18596182822705</v>
      </c>
      <c r="EG35" s="6">
        <f ca="1">IF(ISERROR(CVMdataQly!EG35*(OFFSET(CPdataAnn!EG$9,$A31,0)/OFFSET(CVMdataAnn!EG$9,$A31,0))),"",CVMdataQly!EG35*(OFFSET(CPdataAnn!EG$9,$A31,0)/OFFSET(CVMdataAnn!EG$9,$A31,0)))</f>
        <v>1508.7707355864811</v>
      </c>
      <c r="EH35" s="6">
        <f ca="1">IF(ISERROR(CVMdataQly!EH35*(OFFSET(CPdataAnn!EH$9,$A31,0)/OFFSET(CVMdataAnn!EH$9,$A31,0))),"",CVMdataQly!EH35*(OFFSET(CPdataAnn!EH$9,$A31,0)/OFFSET(CVMdataAnn!EH$9,$A31,0)))</f>
        <v>321.18901189011893</v>
      </c>
      <c r="EI35" s="6">
        <f ca="1">IF(ISERROR(CVMdataQly!EI35*(OFFSET(CPdataAnn!EI$9,$A31,0)/OFFSET(CVMdataAnn!EI$9,$A31,0))),"",CVMdataQly!EI35*(OFFSET(CPdataAnn!EI$9,$A31,0)/OFFSET(CVMdataAnn!EI$9,$A31,0)))</f>
        <v>740.81965276957601</v>
      </c>
      <c r="EJ35" s="6">
        <f ca="1">IF(ISERROR(CVMdataQly!EJ35*(OFFSET(CPdataAnn!EJ$9,$A31,0)/OFFSET(CVMdataAnn!EJ$9,$A31,0))),"",CVMdataQly!EJ35*(OFFSET(CPdataAnn!EJ$9,$A31,0)/OFFSET(CVMdataAnn!EJ$9,$A31,0)))</f>
        <v>130.05095541401272</v>
      </c>
      <c r="EK35" s="6">
        <f ca="1">IF(ISERROR(CVMdataQly!EK35*(OFFSET(CPdataAnn!EK$9,$A31,0)/OFFSET(CVMdataAnn!EK$9,$A31,0))),"",CVMdataQly!EK35*(OFFSET(CPdataAnn!EK$9,$A31,0)/OFFSET(CVMdataAnn!EK$9,$A31,0)))</f>
        <v>316.91650485436895</v>
      </c>
      <c r="EL35" s="6" t="str">
        <f ca="1">IF(ISERROR(CVMdataQly!EL35*(OFFSET(CPdataAnn!EL$9,$A31,0)/OFFSET(CVMdataAnn!EL$9,$A31,0))),"",CVMdataQly!EL35*(OFFSET(CPdataAnn!EL$9,$A31,0)/OFFSET(CVMdataAnn!EL$9,$A31,0)))</f>
        <v/>
      </c>
      <c r="EM35" s="6">
        <f ca="1">IF(ISERROR(CVMdataQly!EM35*(OFFSET(CPdataAnn!EM$9,$A31,0)/OFFSET(CVMdataAnn!EM$9,$A31,0))),"",CVMdataQly!EM35*(OFFSET(CPdataAnn!EM$9,$A31,0)/OFFSET(CVMdataAnn!EM$9,$A31,0)))</f>
        <v>919.00418721503672</v>
      </c>
      <c r="EN35" s="6">
        <f ca="1">IF(ISERROR(CVMdataQly!EN35*(OFFSET(CPdataAnn!EN$9,$A31,0)/OFFSET(CVMdataAnn!EN$9,$A31,0))),"",CVMdataQly!EN35*(OFFSET(CPdataAnn!EN$9,$A31,0)/OFFSET(CVMdataAnn!EN$9,$A31,0)))</f>
        <v>9328.9754713980237</v>
      </c>
      <c r="EO35" s="6">
        <f ca="1">IF(ISERROR(CVMdataQly!EO35*(OFFSET(CPdataAnn!EO$9,$A31,0)/OFFSET(CVMdataAnn!EO$9,$A31,0))),"",CVMdataQly!EO35*(OFFSET(CPdataAnn!EO$9,$A31,0)/OFFSET(CVMdataAnn!EO$9,$A31,0)))</f>
        <v>7789.8332073158272</v>
      </c>
      <c r="EP35" s="6">
        <f ca="1">IF(ISERROR(CVMdataQly!EP35*(OFFSET(CPdataAnn!EP$9,$A31,0)/OFFSET(CVMdataAnn!EP$9,$A31,0))),"",CVMdataQly!EP35*(OFFSET(CPdataAnn!EP$9,$A31,0)/OFFSET(CVMdataAnn!EP$9,$A31,0)))</f>
        <v>7070.8165828297488</v>
      </c>
      <c r="EQ35" s="6">
        <f ca="1">IF(ISERROR(CVMdataQly!EQ35*(OFFSET(CPdataAnn!EQ$9,$A31,0)/OFFSET(CVMdataAnn!EQ$9,$A31,0))),"",CVMdataQly!EQ35*(OFFSET(CPdataAnn!EQ$9,$A31,0)/OFFSET(CVMdataAnn!EQ$9,$A31,0)))</f>
        <v>718.98435019278747</v>
      </c>
      <c r="ER35" s="6">
        <f ca="1">IF(ISERROR(CVMdataQly!ER35*(OFFSET(CPdataAnn!ER$9,$A31,0)/OFFSET(CVMdataAnn!ER$9,$A31,0))),"",CVMdataQly!ER35*(OFFSET(CPdataAnn!ER$9,$A31,0)/OFFSET(CVMdataAnn!ER$9,$A31,0)))</f>
        <v>1538.8026936874569</v>
      </c>
      <c r="ES35" s="6">
        <f ca="1">IF(ISERROR(CVMdataQly!ES35*(OFFSET(CPdataAnn!ES$9,$A31,0)/OFFSET(CVMdataAnn!ES$9,$A31,0))),"",CVMdataQly!ES35*(OFFSET(CPdataAnn!ES$9,$A31,0)/OFFSET(CVMdataAnn!ES$9,$A31,0)))</f>
        <v>12193.858700090324</v>
      </c>
      <c r="ET35" s="6">
        <f ca="1">IF(ISERROR(CVMdataQly!ET35*(OFFSET(CPdataAnn!ET$9,$A31,0)/OFFSET(CVMdataAnn!ET$9,$A31,0))),"",CVMdataQly!ET35*(OFFSET(CPdataAnn!ET$9,$A31,0)/OFFSET(CVMdataAnn!ET$9,$A31,0)))</f>
        <v>1799.9681190223166</v>
      </c>
      <c r="EU35" s="6">
        <f ca="1">IF(ISERROR(CVMdataQly!EU35*(OFFSET(CPdataAnn!EU$9,$A31,0)/OFFSET(CVMdataAnn!EU$9,$A31,0))),"",CVMdataQly!EU35*(OFFSET(CPdataAnn!EU$9,$A31,0)/OFFSET(CVMdataAnn!EU$9,$A31,0)))</f>
        <v>544.95985884428762</v>
      </c>
      <c r="EV35" s="6">
        <f ca="1">IF(ISERROR(CVMdataQly!EV35*(OFFSET(CPdataAnn!EV$9,$A31,0)/OFFSET(CVMdataAnn!EV$9,$A31,0))),"",CVMdataQly!EV35*(OFFSET(CPdataAnn!EV$9,$A31,0)/OFFSET(CVMdataAnn!EV$9,$A31,0)))</f>
        <v>128.36520076481835</v>
      </c>
      <c r="EW35" s="6">
        <f ca="1">IF(ISERROR(CVMdataQly!EW35*(OFFSET(CPdataAnn!EW$9,$A31,0)/OFFSET(CVMdataAnn!EW$9,$A31,0))),"",CVMdataQly!EW35*(OFFSET(CPdataAnn!EW$9,$A31,0)/OFFSET(CVMdataAnn!EW$9,$A31,0)))</f>
        <v>1126.9049568965518</v>
      </c>
      <c r="EX35" s="6">
        <f ca="1">IF(ISERROR(CVMdataQly!EX35*(OFFSET(CPdataAnn!EX$9,$A31,0)/OFFSET(CVMdataAnn!EX$9,$A31,0))),"",CVMdataQly!EX35*(OFFSET(CPdataAnn!EX$9,$A31,0)/OFFSET(CVMdataAnn!EX$9,$A31,0)))</f>
        <v>389</v>
      </c>
      <c r="EY35" s="6">
        <f ca="1">IF(ISERROR(CVMdataQly!EY35*(OFFSET(CPdataAnn!EY$9,$A31,0)/OFFSET(CVMdataAnn!EY$9,$A31,0))),"",CVMdataQly!EY35*(OFFSET(CPdataAnn!EY$9,$A31,0)/OFFSET(CVMdataAnn!EY$9,$A31,0)))</f>
        <v>941.98623672827375</v>
      </c>
      <c r="EZ35" s="6">
        <f ca="1">IF(ISERROR(CVMdataQly!EZ35*(OFFSET(CPdataAnn!EZ$9,$A31,0)/OFFSET(CVMdataAnn!EZ$9,$A31,0))),"",CVMdataQly!EZ35*(OFFSET(CPdataAnn!EZ$9,$A31,0)/OFFSET(CVMdataAnn!EZ$9,$A31,0)))</f>
        <v>733.07568590350058</v>
      </c>
      <c r="FA35" s="6">
        <f ca="1">IF(ISERROR(CVMdataQly!FA35*(OFFSET(CPdataAnn!FA$9,$A31,0)/OFFSET(CVMdataAnn!FA$9,$A31,0))),"",CVMdataQly!FA35*(OFFSET(CPdataAnn!FA$9,$A31,0)/OFFSET(CVMdataAnn!FA$9,$A31,0)))</f>
        <v>209.35966149506348</v>
      </c>
      <c r="FB35" s="6">
        <f ca="1">IF(ISERROR(CVMdataQly!FB35*(OFFSET(CPdataAnn!FB$9,$A31,0)/OFFSET(CVMdataAnn!FB$9,$A31,0))),"",CVMdataQly!FB35*(OFFSET(CPdataAnn!FB$9,$A31,0)/OFFSET(CVMdataAnn!FB$9,$A31,0)))</f>
        <v>1674.86934291789</v>
      </c>
      <c r="FC35" s="6">
        <f ca="1">IF(ISERROR(CVMdataQly!FC35*(OFFSET(CPdataAnn!FC$9,$A31,0)/OFFSET(CVMdataAnn!FC$9,$A31,0))),"",CVMdataQly!FC35*(OFFSET(CPdataAnn!FC$9,$A31,0)/OFFSET(CVMdataAnn!FC$9,$A31,0)))</f>
        <v>2589.1655848342862</v>
      </c>
      <c r="FD35" s="6">
        <f ca="1">IF(ISERROR(CVMdataQly!FD35*(OFFSET(CPdataAnn!FD$9,$A31,0)/OFFSET(CVMdataAnn!FD$9,$A31,0))),"",CVMdataQly!FD35*(OFFSET(CPdataAnn!FD$9,$A31,0)/OFFSET(CVMdataAnn!FD$9,$A31,0)))</f>
        <v>2042.008064516129</v>
      </c>
      <c r="FE35" s="6">
        <f ca="1">IF(ISERROR(CVMdataQly!FE35*(OFFSET(CPdataAnn!FE$9,$A31,0)/OFFSET(CVMdataAnn!FE$9,$A31,0))),"",CVMdataQly!FE35*(OFFSET(CPdataAnn!FE$9,$A31,0)/OFFSET(CVMdataAnn!FE$9,$A31,0)))</f>
        <v>313.76608187134508</v>
      </c>
      <c r="FF35" s="6">
        <f ca="1">IF(ISERROR(CVMdataQly!FF35*(OFFSET(CPdataAnn!FF$9,$A31,0)/OFFSET(CVMdataAnn!FF$9,$A31,0))),"",CVMdataQly!FF35*(OFFSET(CPdataAnn!FF$9,$A31,0)/OFFSET(CVMdataAnn!FF$9,$A31,0)))</f>
        <v>142.08860759493672</v>
      </c>
      <c r="FG35" s="6">
        <f ca="1">IF(ISERROR(CVMdataQly!FG35*(OFFSET(CPdataAnn!FG$9,$A31,0)/OFFSET(CVMdataAnn!FG$9,$A31,0))),"",CVMdataQly!FG35*(OFFSET(CPdataAnn!FG$9,$A31,0)/OFFSET(CVMdataAnn!FG$9,$A31,0)))</f>
        <v>90.912703583061898</v>
      </c>
      <c r="FH35" s="6" t="str">
        <f ca="1">IF(ISERROR(CVMdataQly!FH35*(OFFSET(CPdataAnn!FH$9,$A31,0)/OFFSET(CVMdataAnn!FH$9,$A31,0))),"",CVMdataQly!FH35*(OFFSET(CPdataAnn!FH$9,$A31,0)/OFFSET(CVMdataAnn!FH$9,$A31,0)))</f>
        <v/>
      </c>
      <c r="FI35" s="6">
        <f ca="1">IF(ISERROR(CVMdataQly!FI35*(OFFSET(CPdataAnn!FI$9,$A31,0)/OFFSET(CVMdataAnn!FI$9,$A31,0))),"",CVMdataQly!FI35*(OFFSET(CPdataAnn!FI$9,$A31,0)/OFFSET(CVMdataAnn!FI$9,$A31,0)))</f>
        <v>3278.6125890903959</v>
      </c>
      <c r="FJ35" s="6">
        <f ca="1">IF(ISERROR(CVMdataQly!FJ35*(OFFSET(CPdataAnn!FJ$9,$A31,0)/OFFSET(CVMdataAnn!FJ$9,$A31,0))),"",CVMdataQly!FJ35*(OFFSET(CPdataAnn!FJ$9,$A31,0)/OFFSET(CVMdataAnn!FJ$9,$A31,0)))</f>
        <v>1763.0376758965049</v>
      </c>
      <c r="FK35" s="6">
        <f ca="1">IF(ISERROR(CVMdataQly!FK35*(OFFSET(CPdataAnn!FK$9,$A31,0)/OFFSET(CVMdataAnn!FK$9,$A31,0))),"",CVMdataQly!FK35*(OFFSET(CPdataAnn!FK$9,$A31,0)/OFFSET(CVMdataAnn!FK$9,$A31,0)))</f>
        <v>1515.4577281761196</v>
      </c>
      <c r="FL35" s="6">
        <f ca="1">IF(ISERROR(CVMdataQly!FL35*(OFFSET(CPdataAnn!FL$9,$A31,0)/OFFSET(CVMdataAnn!FL$9,$A31,0))),"",CVMdataQly!FL35*(OFFSET(CPdataAnn!FL$9,$A31,0)/OFFSET(CVMdataAnn!FL$9,$A31,0)))</f>
        <v>1520.0328229665072</v>
      </c>
    </row>
    <row r="36" spans="1:168" x14ac:dyDescent="0.25">
      <c r="A36" s="6">
        <f t="shared" si="0"/>
        <v>7</v>
      </c>
      <c r="B36" s="1">
        <v>33482</v>
      </c>
      <c r="C36" s="6">
        <f ca="1">IF(ISERROR(CVMdataQly!C36*(OFFSET(CPdataAnn!C$9,$A32,0)/OFFSET(CVMdataAnn!C$9,$A32,0))),"",CVMdataQly!C36*(OFFSET(CPdataAnn!C$9,$A32,0)/OFFSET(CVMdataAnn!C$9,$A32,0)))</f>
        <v>100465.84992641938</v>
      </c>
      <c r="D36" s="6">
        <f ca="1">IF(ISERROR(CVMdataQly!D36*(OFFSET(CPdataAnn!D$9,$A32,0)/OFFSET(CVMdataAnn!D$9,$A32,0))),"",CVMdataQly!D36*(OFFSET(CPdataAnn!D$9,$A32,0)/OFFSET(CVMdataAnn!D$9,$A32,0)))</f>
        <v>-3744.3041474654378</v>
      </c>
      <c r="E36" s="6">
        <f ca="1">IF(ISERROR(CVMdataQly!E36*(OFFSET(CPdataAnn!E$9,$A32,0)/OFFSET(CVMdataAnn!E$9,$A32,0))),"",CVMdataQly!E36*(OFFSET(CPdataAnn!E$9,$A32,0)/OFFSET(CVMdataAnn!E$9,$A32,0)))</f>
        <v>99773.187269189701</v>
      </c>
      <c r="F36" s="6">
        <f ca="1">IF(ISERROR(CVMdataQly!F36*(OFFSET(CPdataAnn!F$9,$A32,0)/OFFSET(CVMdataAnn!F$9,$A32,0))),"",CVMdataQly!F36*(OFFSET(CPdataAnn!F$9,$A32,0)/OFFSET(CVMdataAnn!F$9,$A32,0)))</f>
        <v>10644.334675661117</v>
      </c>
      <c r="G36" s="6">
        <f ca="1">IF(ISERROR(CVMdataQly!G36*(OFFSET(CPdataAnn!G$9,$A32,0)/OFFSET(CVMdataAnn!G$9,$A32,0))),"",CVMdataQly!G36*(OFFSET(CPdataAnn!G$9,$A32,0)/OFFSET(CVMdataAnn!G$9,$A32,0)))</f>
        <v>4863.1881825157898</v>
      </c>
      <c r="H36" s="6">
        <f ca="1">IF(ISERROR(CVMdataQly!H36*(OFFSET(CPdataAnn!H$9,$A32,0)/OFFSET(CVMdataAnn!H$9,$A32,0))),"",CVMdataQly!H36*(OFFSET(CPdataAnn!H$9,$A32,0)/OFFSET(CVMdataAnn!H$9,$A32,0)))</f>
        <v>5346.5620587332451</v>
      </c>
      <c r="I36" s="6">
        <f ca="1">IF(ISERROR(CVMdataQly!I36*(OFFSET(CPdataAnn!I$9,$A32,0)/OFFSET(CVMdataAnn!I$9,$A32,0))),"",CVMdataQly!I36*(OFFSET(CPdataAnn!I$9,$A32,0)/OFFSET(CVMdataAnn!I$9,$A32,0)))</f>
        <v>27425.218993592112</v>
      </c>
      <c r="J36" s="6">
        <f ca="1">IF(ISERROR(CVMdataQly!J36*(OFFSET(CPdataAnn!J$9,$A32,0)/OFFSET(CVMdataAnn!J$9,$A32,0))),"",CVMdataQly!J36*(OFFSET(CPdataAnn!J$9,$A32,0)/OFFSET(CVMdataAnn!J$9,$A32,0)))</f>
        <v>5065.174832518559</v>
      </c>
      <c r="K36" s="6">
        <f ca="1">IF(ISERROR(CVMdataQly!K36*(OFFSET(CPdataAnn!K$9,$A32,0)/OFFSET(CVMdataAnn!K$9,$A32,0))),"",CVMdataQly!K36*(OFFSET(CPdataAnn!K$9,$A32,0)/OFFSET(CVMdataAnn!K$9,$A32,0)))</f>
        <v>1151.771473913906</v>
      </c>
      <c r="L36" s="6">
        <f ca="1">IF(ISERROR(CVMdataQly!L36*(OFFSET(CPdataAnn!L$9,$A32,0)/OFFSET(CVMdataAnn!L$9,$A32,0))),"",CVMdataQly!L36*(OFFSET(CPdataAnn!L$9,$A32,0)/OFFSET(CVMdataAnn!L$9,$A32,0)))</f>
        <v>12461.957841343756</v>
      </c>
      <c r="M36" s="6">
        <f ca="1">IF(ISERROR(CVMdataQly!M36*(OFFSET(CPdataAnn!M$9,$A32,0)/OFFSET(CVMdataAnn!M$9,$A32,0))),"",CVMdataQly!M36*(OFFSET(CPdataAnn!M$9,$A32,0)/OFFSET(CVMdataAnn!M$9,$A32,0)))</f>
        <v>1775.5958755426916</v>
      </c>
      <c r="N36" s="6">
        <f ca="1">IF(ISERROR(CVMdataQly!N36*(OFFSET(CPdataAnn!N$9,$A32,0)/OFFSET(CVMdataAnn!N$9,$A32,0))),"",CVMdataQly!N36*(OFFSET(CPdataAnn!N$9,$A32,0)/OFFSET(CVMdataAnn!N$9,$A32,0)))</f>
        <v>8730.2146053508532</v>
      </c>
      <c r="O36" s="6">
        <f ca="1">IF(ISERROR(CVMdataQly!O36*(OFFSET(CPdataAnn!O$9,$A32,0)/OFFSET(CVMdataAnn!O$9,$A32,0))),"",CVMdataQly!O36*(OFFSET(CPdataAnn!O$9,$A32,0)/OFFSET(CVMdataAnn!O$9,$A32,0)))</f>
        <v>943.05317763096684</v>
      </c>
      <c r="P36" s="6">
        <f ca="1">IF(ISERROR(CVMdataQly!P36*(OFFSET(CPdataAnn!P$9,$A32,0)/OFFSET(CVMdataAnn!P$9,$A32,0))),"",CVMdataQly!P36*(OFFSET(CPdataAnn!P$9,$A32,0)/OFFSET(CVMdataAnn!P$9,$A32,0)))</f>
        <v>9234.9376888684692</v>
      </c>
      <c r="Q36" s="6">
        <f ca="1">IF(ISERROR(CVMdataQly!Q36*(OFFSET(CPdataAnn!Q$9,$A32,0)/OFFSET(CVMdataAnn!Q$9,$A32,0))),"",CVMdataQly!Q36*(OFFSET(CPdataAnn!Q$9,$A32,0)/OFFSET(CVMdataAnn!Q$9,$A32,0)))</f>
        <v>12133.045866792047</v>
      </c>
      <c r="R36" s="6">
        <f ca="1">IF(ISERROR(CVMdataQly!R36*(OFFSET(CPdataAnn!R$9,$A32,0)/OFFSET(CVMdataAnn!R$9,$A32,0))),"",CVMdataQly!R36*(OFFSET(CPdataAnn!R$9,$A32,0)/OFFSET(CVMdataAnn!R$9,$A32,0)))</f>
        <v>10644.334675661117</v>
      </c>
      <c r="S36" s="6">
        <f ca="1">IF(ISERROR(CVMdataQly!S36*(OFFSET(CPdataAnn!S$9,$A32,0)/OFFSET(CVMdataAnn!S$9,$A32,0))),"",CVMdataQly!S36*(OFFSET(CPdataAnn!S$9,$A32,0)/OFFSET(CVMdataAnn!S$9,$A32,0)))</f>
        <v>9576.0479316673718</v>
      </c>
      <c r="T36" s="6">
        <f ca="1">IF(ISERROR(CVMdataQly!T36*(OFFSET(CPdataAnn!T$9,$A32,0)/OFFSET(CVMdataAnn!T$9,$A32,0))),"",CVMdataQly!T36*(OFFSET(CPdataAnn!T$9,$A32,0)/OFFSET(CVMdataAnn!T$9,$A32,0)))</f>
        <v>1503.9257235221676</v>
      </c>
      <c r="U36" s="6">
        <f ca="1">IF(ISERROR(CVMdataQly!U36*(OFFSET(CPdataAnn!U$9,$A32,0)/OFFSET(CVMdataAnn!U$9,$A32,0))),"",CVMdataQly!U36*(OFFSET(CPdataAnn!U$9,$A32,0)/OFFSET(CVMdataAnn!U$9,$A32,0)))</f>
        <v>2399.9263536925059</v>
      </c>
      <c r="V36" s="6">
        <f ca="1">IF(ISERROR(CVMdataQly!V36*(OFFSET(CPdataAnn!V$9,$A32,0)/OFFSET(CVMdataAnn!V$9,$A32,0))),"",CVMdataQly!V36*(OFFSET(CPdataAnn!V$9,$A32,0)/OFFSET(CVMdataAnn!V$9,$A32,0)))</f>
        <v>407.89148390771857</v>
      </c>
      <c r="W36" s="6">
        <f ca="1">IF(ISERROR(CVMdataQly!W36*(OFFSET(CPdataAnn!W$9,$A32,0)/OFFSET(CVMdataAnn!W$9,$A32,0))),"",CVMdataQly!W36*(OFFSET(CPdataAnn!W$9,$A32,0)/OFFSET(CVMdataAnn!W$9,$A32,0)))</f>
        <v>1533.9002057613168</v>
      </c>
      <c r="X36" s="6">
        <f ca="1">IF(ISERROR(CVMdataQly!X36*(OFFSET(CPdataAnn!X$9,$A32,0)/OFFSET(CVMdataAnn!X$9,$A32,0))),"",CVMdataQly!X36*(OFFSET(CPdataAnn!X$9,$A32,0)/OFFSET(CVMdataAnn!X$9,$A32,0)))</f>
        <v>295.09799291617469</v>
      </c>
      <c r="Y36" s="6">
        <f ca="1">IF(ISERROR(CVMdataQly!Y36*(OFFSET(CPdataAnn!Y$9,$A32,0)/OFFSET(CVMdataAnn!Y$9,$A32,0))),"",CVMdataQly!Y36*(OFFSET(CPdataAnn!Y$9,$A32,0)/OFFSET(CVMdataAnn!Y$9,$A32,0)))</f>
        <v>686.3516048353481</v>
      </c>
      <c r="Z36" s="6">
        <f ca="1">IF(ISERROR(CVMdataQly!Z36*(OFFSET(CPdataAnn!Z$9,$A32,0)/OFFSET(CVMdataAnn!Z$9,$A32,0))),"",CVMdataQly!Z36*(OFFSET(CPdataAnn!Z$9,$A32,0)/OFFSET(CVMdataAnn!Z$9,$A32,0)))</f>
        <v>1400.1273666092943</v>
      </c>
      <c r="AA36" s="6">
        <f ca="1">IF(ISERROR(CVMdataQly!AA36*(OFFSET(CPdataAnn!AA$9,$A32,0)/OFFSET(CVMdataAnn!AA$9,$A32,0))),"",CVMdataQly!AA36*(OFFSET(CPdataAnn!AA$9,$A32,0)/OFFSET(CVMdataAnn!AA$9,$A32,0)))</f>
        <v>1113.828755605381</v>
      </c>
      <c r="AB36" s="6">
        <f ca="1">IF(ISERROR(CVMdataQly!AB36*(OFFSET(CPdataAnn!AB$9,$A32,0)/OFFSET(CVMdataAnn!AB$9,$A32,0))),"",CVMdataQly!AB36*(OFFSET(CPdataAnn!AB$9,$A32,0)/OFFSET(CVMdataAnn!AB$9,$A32,0)))</f>
        <v>235.3230531996916</v>
      </c>
      <c r="AC36" s="6">
        <f ca="1">IF(ISERROR(CVMdataQly!AC36*(OFFSET(CPdataAnn!AC$9,$A32,0)/OFFSET(CVMdataAnn!AC$9,$A32,0))),"",CVMdataQly!AC36*(OFFSET(CPdataAnn!AC$9,$A32,0)/OFFSET(CVMdataAnn!AC$9,$A32,0)))</f>
        <v>1068.1310297166551</v>
      </c>
      <c r="AD36" s="6">
        <f ca="1">IF(ISERROR(CVMdataQly!AD36*(OFFSET(CPdataAnn!AD$9,$A32,0)/OFFSET(CVMdataAnn!AD$9,$A32,0))),"",CVMdataQly!AD36*(OFFSET(CPdataAnn!AD$9,$A32,0)/OFFSET(CVMdataAnn!AD$9,$A32,0)))</f>
        <v>315.05936675461743</v>
      </c>
      <c r="AE36" s="6">
        <f ca="1">IF(ISERROR(CVMdataQly!AE36*(OFFSET(CPdataAnn!AE$9,$A32,0)/OFFSET(CVMdataAnn!AE$9,$A32,0))),"",CVMdataQly!AE36*(OFFSET(CPdataAnn!AE$9,$A32,0)/OFFSET(CVMdataAnn!AE$9,$A32,0)))</f>
        <v>752.90534565916403</v>
      </c>
      <c r="AF36" s="6">
        <f ca="1">IF(ISERROR(CVMdataQly!AF36*(OFFSET(CPdataAnn!AF$9,$A32,0)/OFFSET(CVMdataAnn!AF$9,$A32,0))),"",CVMdataQly!AF36*(OFFSET(CPdataAnn!AF$9,$A32,0)/OFFSET(CVMdataAnn!AF$9,$A32,0)))</f>
        <v>4863.1881825157898</v>
      </c>
      <c r="AG36" s="6">
        <f ca="1">IF(ISERROR(CVMdataQly!AG36*(OFFSET(CPdataAnn!AG$9,$A32,0)/OFFSET(CVMdataAnn!AG$9,$A32,0))),"",CVMdataQly!AG36*(OFFSET(CPdataAnn!AG$9,$A32,0)/OFFSET(CVMdataAnn!AG$9,$A32,0)))</f>
        <v>1555.9332153914197</v>
      </c>
      <c r="AH36" s="6">
        <f ca="1">IF(ISERROR(CVMdataQly!AH36*(OFFSET(CPdataAnn!AH$9,$A32,0)/OFFSET(CVMdataAnn!AH$9,$A32,0))),"",CVMdataQly!AH36*(OFFSET(CPdataAnn!AH$9,$A32,0)/OFFSET(CVMdataAnn!AH$9,$A32,0)))</f>
        <v>497.8503276539974</v>
      </c>
      <c r="AI36" s="6">
        <f ca="1">IF(ISERROR(CVMdataQly!AI36*(OFFSET(CPdataAnn!AI$9,$A32,0)/OFFSET(CVMdataAnn!AI$9,$A32,0))),"",CVMdataQly!AI36*(OFFSET(CPdataAnn!AI$9,$A32,0)/OFFSET(CVMdataAnn!AI$9,$A32,0)))</f>
        <v>631.07933884297518</v>
      </c>
      <c r="AJ36" s="6">
        <f ca="1">IF(ISERROR(CVMdataQly!AJ36*(OFFSET(CPdataAnn!AJ$9,$A32,0)/OFFSET(CVMdataAnn!AJ$9,$A32,0))),"",CVMdataQly!AJ36*(OFFSET(CPdataAnn!AJ$9,$A32,0)/OFFSET(CVMdataAnn!AJ$9,$A32,0)))</f>
        <v>426.90983606557376</v>
      </c>
      <c r="AK36" s="6">
        <f ca="1">IF(ISERROR(CVMdataQly!AK36*(OFFSET(CPdataAnn!AK$9,$A32,0)/OFFSET(CVMdataAnn!AK$9,$A32,0))),"",CVMdataQly!AK36*(OFFSET(CPdataAnn!AK$9,$A32,0)/OFFSET(CVMdataAnn!AK$9,$A32,0)))</f>
        <v>2112.9808729769497</v>
      </c>
      <c r="AL36" s="6">
        <f ca="1">IF(ISERROR(CVMdataQly!AL36*(OFFSET(CPdataAnn!AL$9,$A32,0)/OFFSET(CVMdataAnn!AL$9,$A32,0))),"",CVMdataQly!AL36*(OFFSET(CPdataAnn!AL$9,$A32,0)/OFFSET(CVMdataAnn!AL$9,$A32,0)))</f>
        <v>1193.3019538188278</v>
      </c>
      <c r="AM36" s="6">
        <f ca="1">IF(ISERROR(CVMdataQly!AM36*(OFFSET(CPdataAnn!AM$9,$A32,0)/OFFSET(CVMdataAnn!AM$9,$A32,0))),"",CVMdataQly!AM36*(OFFSET(CPdataAnn!AM$9,$A32,0)/OFFSET(CVMdataAnn!AM$9,$A32,0)))</f>
        <v>5346.5620587332451</v>
      </c>
      <c r="AN36" s="6">
        <f ca="1">IF(ISERROR(CVMdataQly!AN36*(OFFSET(CPdataAnn!AN$9,$A32,0)/OFFSET(CVMdataAnn!AN$9,$A32,0))),"",CVMdataQly!AN36*(OFFSET(CPdataAnn!AN$9,$A32,0)/OFFSET(CVMdataAnn!AN$9,$A32,0)))</f>
        <v>4456.3212790255047</v>
      </c>
      <c r="AO36" s="6">
        <f ca="1">IF(ISERROR(CVMdataQly!AO36*(OFFSET(CPdataAnn!AO$9,$A32,0)/OFFSET(CVMdataAnn!AO$9,$A32,0))),"",CVMdataQly!AO36*(OFFSET(CPdataAnn!AO$9,$A32,0)/OFFSET(CVMdataAnn!AO$9,$A32,0)))</f>
        <v>75.193548387096769</v>
      </c>
      <c r="AP36" s="6">
        <f ca="1">IF(ISERROR(CVMdataQly!AP36*(OFFSET(CPdataAnn!AP$9,$A32,0)/OFFSET(CVMdataAnn!AP$9,$A32,0))),"",CVMdataQly!AP36*(OFFSET(CPdataAnn!AP$9,$A32,0)/OFFSET(CVMdataAnn!AP$9,$A32,0)))</f>
        <v>4134.1059404459074</v>
      </c>
      <c r="AQ36" s="6">
        <f ca="1">IF(ISERROR(CVMdataQly!AQ36*(OFFSET(CPdataAnn!AQ$9,$A32,0)/OFFSET(CVMdataAnn!AQ$9,$A32,0))),"",CVMdataQly!AQ36*(OFFSET(CPdataAnn!AQ$9,$A32,0)/OFFSET(CVMdataAnn!AQ$9,$A32,0)))</f>
        <v>145.94474153297682</v>
      </c>
      <c r="AR36" s="6">
        <f ca="1">IF(ISERROR(CVMdataQly!AR36*(OFFSET(CPdataAnn!AR$9,$A32,0)/OFFSET(CVMdataAnn!AR$9,$A32,0))),"",CVMdataQly!AR36*(OFFSET(CPdataAnn!AR$9,$A32,0)/OFFSET(CVMdataAnn!AR$9,$A32,0)))</f>
        <v>102.17936117936118</v>
      </c>
      <c r="AS36" s="6">
        <f ca="1">IF(ISERROR(CVMdataQly!AS36*(OFFSET(CPdataAnn!AS$9,$A32,0)/OFFSET(CVMdataAnn!AS$9,$A32,0))),"",CVMdataQly!AS36*(OFFSET(CPdataAnn!AS$9,$A32,0)/OFFSET(CVMdataAnn!AS$9,$A32,0)))</f>
        <v>888.69920318725099</v>
      </c>
      <c r="AT36" s="6">
        <f ca="1">IF(ISERROR(CVMdataQly!AT36*(OFFSET(CPdataAnn!AT$9,$A32,0)/OFFSET(CVMdataAnn!AT$9,$A32,0))),"",CVMdataQly!AT36*(OFFSET(CPdataAnn!AT$9,$A32,0)/OFFSET(CVMdataAnn!AT$9,$A32,0)))</f>
        <v>871.85177560473494</v>
      </c>
      <c r="AU36" s="6">
        <f ca="1">IF(ISERROR(CVMdataQly!AU36*(OFFSET(CPdataAnn!AU$9,$A32,0)/OFFSET(CVMdataAnn!AU$9,$A32,0))),"",CVMdataQly!AU36*(OFFSET(CPdataAnn!AU$9,$A32,0)/OFFSET(CVMdataAnn!AU$9,$A32,0)))</f>
        <v>18.735294117647058</v>
      </c>
      <c r="AV36" s="6">
        <f ca="1">IF(ISERROR(CVMdataQly!AV36*(OFFSET(CPdataAnn!AV$9,$A32,0)/OFFSET(CVMdataAnn!AV$9,$A32,0))),"",CVMdataQly!AV36*(OFFSET(CPdataAnn!AV$9,$A32,0)/OFFSET(CVMdataAnn!AV$9,$A32,0)))</f>
        <v>27425.218993592112</v>
      </c>
      <c r="AW36" s="6">
        <f ca="1">IF(ISERROR(CVMdataQly!AW36*(OFFSET(CPdataAnn!AW$9,$A32,0)/OFFSET(CVMdataAnn!AW$9,$A32,0))),"",CVMdataQly!AW36*(OFFSET(CPdataAnn!AW$9,$A32,0)/OFFSET(CVMdataAnn!AW$9,$A32,0)))</f>
        <v>3425.8289062500003</v>
      </c>
      <c r="AX36" s="6">
        <f ca="1">IF(ISERROR(CVMdataQly!AX36*(OFFSET(CPdataAnn!AX$9,$A32,0)/OFFSET(CVMdataAnn!AX$9,$A32,0))),"",CVMdataQly!AX36*(OFFSET(CPdataAnn!AX$9,$A32,0)/OFFSET(CVMdataAnn!AX$9,$A32,0)))</f>
        <v>3415.1781284916201</v>
      </c>
      <c r="AY36" s="6">
        <f ca="1">IF(ISERROR(CVMdataQly!AY36*(OFFSET(CPdataAnn!AY$9,$A32,0)/OFFSET(CVMdataAnn!AY$9,$A32,0))),"",CVMdataQly!AY36*(OFFSET(CPdataAnn!AY$9,$A32,0)/OFFSET(CVMdataAnn!AY$9,$A32,0)))</f>
        <v>10.576271186440678</v>
      </c>
      <c r="AZ36" s="6">
        <f ca="1">IF(ISERROR(CVMdataQly!AZ36*(OFFSET(CPdataAnn!AZ$9,$A32,0)/OFFSET(CVMdataAnn!AZ$9,$A32,0))),"",CVMdataQly!AZ36*(OFFSET(CPdataAnn!AZ$9,$A32,0)/OFFSET(CVMdataAnn!AZ$9,$A32,0)))</f>
        <v>19906.240617962685</v>
      </c>
      <c r="BA36" s="6">
        <f ca="1">IF(ISERROR(CVMdataQly!BA36*(OFFSET(CPdataAnn!BA$9,$A32,0)/OFFSET(CVMdataAnn!BA$9,$A32,0))),"",CVMdataQly!BA36*(OFFSET(CPdataAnn!BA$9,$A32,0)/OFFSET(CVMdataAnn!BA$9,$A32,0)))</f>
        <v>19294.754855125142</v>
      </c>
      <c r="BB36" s="6">
        <f ca="1">IF(ISERROR(CVMdataQly!BB36*(OFFSET(CPdataAnn!BB$9,$A32,0)/OFFSET(CVMdataAnn!BB$9,$A32,0))),"",CVMdataQly!BB36*(OFFSET(CPdataAnn!BB$9,$A32,0)/OFFSET(CVMdataAnn!BB$9,$A32,0)))</f>
        <v>610.98438142211262</v>
      </c>
      <c r="BC36" s="6">
        <f ca="1">IF(ISERROR(CVMdataQly!BC36*(OFFSET(CPdataAnn!BC$9,$A32,0)/OFFSET(CVMdataAnn!BC$9,$A32,0))),"",CVMdataQly!BC36*(OFFSET(CPdataAnn!BC$9,$A32,0)/OFFSET(CVMdataAnn!BC$9,$A32,0)))</f>
        <v>294.15767490428124</v>
      </c>
      <c r="BD36" s="6">
        <f ca="1">IF(ISERROR(CVMdataQly!BD36*(OFFSET(CPdataAnn!BD$9,$A32,0)/OFFSET(CVMdataAnn!BD$9,$A32,0))),"",CVMdataQly!BD36*(OFFSET(CPdataAnn!BD$9,$A32,0)/OFFSET(CVMdataAnn!BD$9,$A32,0)))</f>
        <v>139.08860759493669</v>
      </c>
      <c r="BE36" s="6">
        <f ca="1">IF(ISERROR(CVMdataQly!BE36*(OFFSET(CPdataAnn!BE$9,$A32,0)/OFFSET(CVMdataAnn!BE$9,$A32,0))),"",CVMdataQly!BE36*(OFFSET(CPdataAnn!BE$9,$A32,0)/OFFSET(CVMdataAnn!BE$9,$A32,0)))</f>
        <v>154.92190602250164</v>
      </c>
      <c r="BF36" s="6">
        <f ca="1">IF(ISERROR(CVMdataQly!BF36*(OFFSET(CPdataAnn!BF$9,$A32,0)/OFFSET(CVMdataAnn!BF$9,$A32,0))),"",CVMdataQly!BF36*(OFFSET(CPdataAnn!BF$9,$A32,0)/OFFSET(CVMdataAnn!BF$9,$A32,0)))</f>
        <v>651.88014822657487</v>
      </c>
      <c r="BG36" s="6">
        <f ca="1">IF(ISERROR(CVMdataQly!BG36*(OFFSET(CPdataAnn!BG$9,$A32,0)/OFFSET(CVMdataAnn!BG$9,$A32,0))),"",CVMdataQly!BG36*(OFFSET(CPdataAnn!BG$9,$A32,0)/OFFSET(CVMdataAnn!BG$9,$A32,0)))</f>
        <v>310.87574910107867</v>
      </c>
      <c r="BH36" s="6">
        <f ca="1">IF(ISERROR(CVMdataQly!BH36*(OFFSET(CPdataAnn!BH$9,$A32,0)/OFFSET(CVMdataAnn!BH$9,$A32,0))),"",CVMdataQly!BH36*(OFFSET(CPdataAnn!BH$9,$A32,0)/OFFSET(CVMdataAnn!BH$9,$A32,0)))</f>
        <v>6.1149425287356323</v>
      </c>
      <c r="BI36" s="6">
        <f ca="1">IF(ISERROR(CVMdataQly!BI36*(OFFSET(CPdataAnn!BI$9,$A32,0)/OFFSET(CVMdataAnn!BI$9,$A32,0))),"",CVMdataQly!BI36*(OFFSET(CPdataAnn!BI$9,$A32,0)/OFFSET(CVMdataAnn!BI$9,$A32,0)))</f>
        <v>335.05555555555554</v>
      </c>
      <c r="BJ36" s="6" t="str">
        <f ca="1">IF(ISERROR(CVMdataQly!BJ36*(OFFSET(CPdataAnn!BJ$9,$A32,0)/OFFSET(CVMdataAnn!BJ$9,$A32,0))),"",CVMdataQly!BJ36*(OFFSET(CPdataAnn!BJ$9,$A32,0)/OFFSET(CVMdataAnn!BJ$9,$A32,0)))</f>
        <v/>
      </c>
      <c r="BK36" s="6">
        <f ca="1">IF(ISERROR(CVMdataQly!BK36*(OFFSET(CPdataAnn!BK$9,$A32,0)/OFFSET(CVMdataAnn!BK$9,$A32,0))),"",CVMdataQly!BK36*(OFFSET(CPdataAnn!BK$9,$A32,0)/OFFSET(CVMdataAnn!BK$9,$A32,0)))</f>
        <v>3147.0656073956379</v>
      </c>
      <c r="BL36" s="6">
        <f ca="1">IF(ISERROR(CVMdataQly!BL36*(OFFSET(CPdataAnn!BL$9,$A32,0)/OFFSET(CVMdataAnn!BL$9,$A32,0))),"",CVMdataQly!BL36*(OFFSET(CPdataAnn!BL$9,$A32,0)/OFFSET(CVMdataAnn!BL$9,$A32,0)))</f>
        <v>1640.2662985505428</v>
      </c>
      <c r="BM36" s="6">
        <f ca="1">IF(ISERROR(CVMdataQly!BM36*(OFFSET(CPdataAnn!BM$9,$A32,0)/OFFSET(CVMdataAnn!BM$9,$A32,0))),"",CVMdataQly!BM36*(OFFSET(CPdataAnn!BM$9,$A32,0)/OFFSET(CVMdataAnn!BM$9,$A32,0)))</f>
        <v>1225.9345938289093</v>
      </c>
      <c r="BN36" s="6">
        <f ca="1">IF(ISERROR(CVMdataQly!BN36*(OFFSET(CPdataAnn!BN$9,$A32,0)/OFFSET(CVMdataAnn!BN$9,$A32,0))),"",CVMdataQly!BN36*(OFFSET(CPdataAnn!BN$9,$A32,0)/OFFSET(CVMdataAnn!BN$9,$A32,0)))</f>
        <v>103.11770943796394</v>
      </c>
      <c r="BO36" s="6">
        <f ca="1">IF(ISERROR(CVMdataQly!BO36*(OFFSET(CPdataAnn!BO$9,$A32,0)/OFFSET(CVMdataAnn!BO$9,$A32,0))),"",CVMdataQly!BO36*(OFFSET(CPdataAnn!BO$9,$A32,0)/OFFSET(CVMdataAnn!BO$9,$A32,0)))</f>
        <v>178.10477299185098</v>
      </c>
      <c r="BP36" s="6" t="str">
        <f ca="1">IF(ISERROR(CVMdataQly!BP36*(OFFSET(CPdataAnn!BP$9,$A32,0)/OFFSET(CVMdataAnn!BP$9,$A32,0))),"",CVMdataQly!BP36*(OFFSET(CPdataAnn!BP$9,$A32,0)/OFFSET(CVMdataAnn!BP$9,$A32,0)))</f>
        <v/>
      </c>
      <c r="BQ36" s="6">
        <f ca="1">IF(ISERROR(CVMdataQly!BQ36*(OFFSET(CPdataAnn!BQ$9,$A32,0)/OFFSET(CVMdataAnn!BQ$9,$A32,0))),"",CVMdataQly!BQ36*(OFFSET(CPdataAnn!BQ$9,$A32,0)/OFFSET(CVMdataAnn!BQ$9,$A32,0)))</f>
        <v>5065.174832518559</v>
      </c>
      <c r="BR36" s="6">
        <f ca="1">IF(ISERROR(CVMdataQly!BR36*(OFFSET(CPdataAnn!BR$9,$A32,0)/OFFSET(CVMdataAnn!BR$9,$A32,0))),"",CVMdataQly!BR36*(OFFSET(CPdataAnn!BR$9,$A32,0)/OFFSET(CVMdataAnn!BR$9,$A32,0)))</f>
        <v>1622.003412662775</v>
      </c>
      <c r="BS36" s="6">
        <f ca="1">IF(ISERROR(CVMdataQly!BS36*(OFFSET(CPdataAnn!BS$9,$A32,0)/OFFSET(CVMdataAnn!BS$9,$A32,0))),"",CVMdataQly!BS36*(OFFSET(CPdataAnn!BS$9,$A32,0)/OFFSET(CVMdataAnn!BS$9,$A32,0)))</f>
        <v>1095.9468696151637</v>
      </c>
      <c r="BT36" s="6">
        <f ca="1">IF(ISERROR(CVMdataQly!BT36*(OFFSET(CPdataAnn!BT$9,$A32,0)/OFFSET(CVMdataAnn!BT$9,$A32,0))),"",CVMdataQly!BT36*(OFFSET(CPdataAnn!BT$9,$A32,0)/OFFSET(CVMdataAnn!BT$9,$A32,0)))</f>
        <v>520.20009748964173</v>
      </c>
      <c r="BU36" s="6">
        <f ca="1">IF(ISERROR(CVMdataQly!BU36*(OFFSET(CPdataAnn!BU$9,$A32,0)/OFFSET(CVMdataAnn!BU$9,$A32,0))),"",CVMdataQly!BU36*(OFFSET(CPdataAnn!BU$9,$A32,0)/OFFSET(CVMdataAnn!BU$9,$A32,0)))</f>
        <v>5.8500000000000005</v>
      </c>
      <c r="BV36" s="6">
        <f ca="1">IF(ISERROR(CVMdataQly!BV36*(OFFSET(CPdataAnn!BV$9,$A32,0)/OFFSET(CVMdataAnn!BV$9,$A32,0))),"",CVMdataQly!BV36*(OFFSET(CPdataAnn!BV$9,$A32,0)/OFFSET(CVMdataAnn!BV$9,$A32,0)))</f>
        <v>595.36009445100353</v>
      </c>
      <c r="BW36" s="6">
        <f ca="1">IF(ISERROR(CVMdataQly!BW36*(OFFSET(CPdataAnn!BW$9,$A32,0)/OFFSET(CVMdataAnn!BW$9,$A32,0))),"",CVMdataQly!BW36*(OFFSET(CPdataAnn!BW$9,$A32,0)/OFFSET(CVMdataAnn!BW$9,$A32,0)))</f>
        <v>1066.5701894544625</v>
      </c>
      <c r="BX36" s="6">
        <f ca="1">IF(ISERROR(CVMdataQly!BX36*(OFFSET(CPdataAnn!BX$9,$A32,0)/OFFSET(CVMdataAnn!BX$9,$A32,0))),"",CVMdataQly!BX36*(OFFSET(CPdataAnn!BX$9,$A32,0)/OFFSET(CVMdataAnn!BX$9,$A32,0)))</f>
        <v>858.64533085961659</v>
      </c>
      <c r="BY36" s="6">
        <f ca="1">IF(ISERROR(CVMdataQly!BY36*(OFFSET(CPdataAnn!BY$9,$A32,0)/OFFSET(CVMdataAnn!BY$9,$A32,0))),"",CVMdataQly!BY36*(OFFSET(CPdataAnn!BY$9,$A32,0)/OFFSET(CVMdataAnn!BY$9,$A32,0)))</f>
        <v>122.47133757961784</v>
      </c>
      <c r="BZ36" s="6">
        <f ca="1">IF(ISERROR(CVMdataQly!BZ36*(OFFSET(CPdataAnn!BZ$9,$A32,0)/OFFSET(CVMdataAnn!BZ$9,$A32,0))),"",CVMdataQly!BZ36*(OFFSET(CPdataAnn!BZ$9,$A32,0)/OFFSET(CVMdataAnn!BZ$9,$A32,0)))</f>
        <v>86.007471980074712</v>
      </c>
      <c r="CA36" s="6">
        <f ca="1">IF(ISERROR(CVMdataQly!CA36*(OFFSET(CPdataAnn!CA$9,$A32,0)/OFFSET(CVMdataAnn!CA$9,$A32,0))),"",CVMdataQly!CA36*(OFFSET(CPdataAnn!CA$9,$A32,0)/OFFSET(CVMdataAnn!CA$9,$A32,0)))</f>
        <v>561.11551528878829</v>
      </c>
      <c r="CB36" s="6">
        <f ca="1">IF(ISERROR(CVMdataQly!CB36*(OFFSET(CPdataAnn!CB$9,$A32,0)/OFFSET(CVMdataAnn!CB$9,$A32,0))),"",CVMdataQly!CB36*(OFFSET(CPdataAnn!CB$9,$A32,0)/OFFSET(CVMdataAnn!CB$9,$A32,0)))</f>
        <v>400.29607698001479</v>
      </c>
      <c r="CC36" s="6">
        <f ca="1">IF(ISERROR(CVMdataQly!CC36*(OFFSET(CPdataAnn!CC$9,$A32,0)/OFFSET(CVMdataAnn!CC$9,$A32,0))),"",CVMdataQly!CC36*(OFFSET(CPdataAnn!CC$9,$A32,0)/OFFSET(CVMdataAnn!CC$9,$A32,0)))</f>
        <v>53.530434782608694</v>
      </c>
      <c r="CD36" s="6">
        <f ca="1">IF(ISERROR(CVMdataQly!CD36*(OFFSET(CPdataAnn!CD$9,$A32,0)/OFFSET(CVMdataAnn!CD$9,$A32,0))),"",CVMdataQly!CD36*(OFFSET(CPdataAnn!CD$9,$A32,0)/OFFSET(CVMdataAnn!CD$9,$A32,0)))</f>
        <v>346.11013567438152</v>
      </c>
      <c r="CE36" s="6">
        <f ca="1">IF(ISERROR(CVMdataQly!CE36*(OFFSET(CPdataAnn!CE$9,$A32,0)/OFFSET(CVMdataAnn!CE$9,$A32,0))),"",CVMdataQly!CE36*(OFFSET(CPdataAnn!CE$9,$A32,0)/OFFSET(CVMdataAnn!CE$9,$A32,0)))</f>
        <v>820.31811726516537</v>
      </c>
      <c r="CF36" s="6">
        <f ca="1">IF(ISERROR(CVMdataQly!CF36*(OFFSET(CPdataAnn!CF$9,$A32,0)/OFFSET(CVMdataAnn!CF$9,$A32,0))),"",CVMdataQly!CF36*(OFFSET(CPdataAnn!CF$9,$A32,0)/OFFSET(CVMdataAnn!CF$9,$A32,0)))</f>
        <v>445.81389473684214</v>
      </c>
      <c r="CG36" s="6">
        <f ca="1">IF(ISERROR(CVMdataQly!CG36*(OFFSET(CPdataAnn!CG$9,$A32,0)/OFFSET(CVMdataAnn!CG$9,$A32,0))),"",CVMdataQly!CG36*(OFFSET(CPdataAnn!CG$9,$A32,0)/OFFSET(CVMdataAnn!CG$9,$A32,0)))</f>
        <v>374.15120274914085</v>
      </c>
      <c r="CH36" s="6">
        <f ca="1">IF(ISERROR(CVMdataQly!CH36*(OFFSET(CPdataAnn!CH$9,$A32,0)/OFFSET(CVMdataAnn!CH$9,$A32,0))),"",CVMdataQly!CH36*(OFFSET(CPdataAnn!CH$9,$A32,0)/OFFSET(CVMdataAnn!CH$9,$A32,0)))</f>
        <v>1151.771473913906</v>
      </c>
      <c r="CI36" s="6">
        <f ca="1">IF(ISERROR(CVMdataQly!CI36*(OFFSET(CPdataAnn!CI$9,$A32,0)/OFFSET(CVMdataAnn!CI$9,$A32,0))),"",CVMdataQly!CI36*(OFFSET(CPdataAnn!CI$9,$A32,0)/OFFSET(CVMdataAnn!CI$9,$A32,0)))</f>
        <v>582.71335249542722</v>
      </c>
      <c r="CJ36" s="6">
        <f ca="1">IF(ISERROR(CVMdataQly!CJ36*(OFFSET(CPdataAnn!CJ$9,$A32,0)/OFFSET(CVMdataAnn!CJ$9,$A32,0))),"",CVMdataQly!CJ36*(OFFSET(CPdataAnn!CJ$9,$A32,0)/OFFSET(CVMdataAnn!CJ$9,$A32,0)))</f>
        <v>338.14407814407815</v>
      </c>
      <c r="CK36" s="6">
        <f ca="1">IF(ISERROR(CVMdataQly!CK36*(OFFSET(CPdataAnn!CK$9,$A32,0)/OFFSET(CVMdataAnn!CK$9,$A32,0))),"",CVMdataQly!CK36*(OFFSET(CPdataAnn!CK$9,$A32,0)/OFFSET(CVMdataAnn!CK$9,$A32,0)))</f>
        <v>55.726384364820852</v>
      </c>
      <c r="CL36" s="6">
        <f ca="1">IF(ISERROR(CVMdataQly!CL36*(OFFSET(CPdataAnn!CL$9,$A32,0)/OFFSET(CVMdataAnn!CL$9,$A32,0))),"",CVMdataQly!CL36*(OFFSET(CPdataAnn!CL$9,$A32,0)/OFFSET(CVMdataAnn!CL$9,$A32,0)))</f>
        <v>188.96092619392184</v>
      </c>
      <c r="CM36" s="6">
        <f ca="1">IF(ISERROR(CVMdataQly!CM36*(OFFSET(CPdataAnn!CM$9,$A32,0)/OFFSET(CVMdataAnn!CM$9,$A32,0))),"",CVMdataQly!CM36*(OFFSET(CPdataAnn!CM$9,$A32,0)/OFFSET(CVMdataAnn!CM$9,$A32,0)))</f>
        <v>388.12345679012344</v>
      </c>
      <c r="CN36" s="6">
        <f ca="1">IF(ISERROR(CVMdataQly!CN36*(OFFSET(CPdataAnn!CN$9,$A32,0)/OFFSET(CVMdataAnn!CN$9,$A32,0))),"",CVMdataQly!CN36*(OFFSET(CPdataAnn!CN$9,$A32,0)/OFFSET(CVMdataAnn!CN$9,$A32,0)))</f>
        <v>142.98201856148492</v>
      </c>
      <c r="CO36" s="6">
        <f ca="1">IF(ISERROR(CVMdataQly!CO36*(OFFSET(CPdataAnn!CO$9,$A32,0)/OFFSET(CVMdataAnn!CO$9,$A32,0))),"",CVMdataQly!CO36*(OFFSET(CPdataAnn!CO$9,$A32,0)/OFFSET(CVMdataAnn!CO$9,$A32,0)))</f>
        <v>194.93569844789357</v>
      </c>
      <c r="CP36" s="6">
        <f ca="1">IF(ISERROR(CVMdataQly!CP36*(OFFSET(CPdataAnn!CP$9,$A32,0)/OFFSET(CVMdataAnn!CP$9,$A32,0))),"",CVMdataQly!CP36*(OFFSET(CPdataAnn!CP$9,$A32,0)/OFFSET(CVMdataAnn!CP$9,$A32,0)))</f>
        <v>50.153631284916202</v>
      </c>
      <c r="CQ36" s="6">
        <f ca="1">IF(ISERROR(CVMdataQly!CQ36*(OFFSET(CPdataAnn!CQ$9,$A32,0)/OFFSET(CVMdataAnn!CQ$9,$A32,0))),"",CVMdataQly!CQ36*(OFFSET(CPdataAnn!CQ$9,$A32,0)/OFFSET(CVMdataAnn!CQ$9,$A32,0)))</f>
        <v>180.90126582278481</v>
      </c>
      <c r="CR36" s="6">
        <f ca="1">IF(ISERROR(CVMdataQly!CR36*(OFFSET(CPdataAnn!CR$9,$A32,0)/OFFSET(CVMdataAnn!CR$9,$A32,0))),"",CVMdataQly!CR36*(OFFSET(CPdataAnn!CR$9,$A32,0)/OFFSET(CVMdataAnn!CR$9,$A32,0)))</f>
        <v>12461.957841343756</v>
      </c>
      <c r="CS36" s="6">
        <f ca="1">IF(ISERROR(CVMdataQly!CS36*(OFFSET(CPdataAnn!CS$9,$A32,0)/OFFSET(CVMdataAnn!CS$9,$A32,0))),"",CVMdataQly!CS36*(OFFSET(CPdataAnn!CS$9,$A32,0)/OFFSET(CVMdataAnn!CS$9,$A32,0)))</f>
        <v>4758.9362248620882</v>
      </c>
      <c r="CT36" s="6">
        <f ca="1">IF(ISERROR(CVMdataQly!CT36*(OFFSET(CPdataAnn!CT$9,$A32,0)/OFFSET(CVMdataAnn!CT$9,$A32,0))),"",CVMdataQly!CT36*(OFFSET(CPdataAnn!CT$9,$A32,0)/OFFSET(CVMdataAnn!CT$9,$A32,0)))</f>
        <v>4613.8274422073073</v>
      </c>
      <c r="CU36" s="6">
        <f ca="1">IF(ISERROR(CVMdataQly!CU36*(OFFSET(CPdataAnn!CU$9,$A32,0)/OFFSET(CVMdataAnn!CU$9,$A32,0))),"",CVMdataQly!CU36*(OFFSET(CPdataAnn!CU$9,$A32,0)/OFFSET(CVMdataAnn!CU$9,$A32,0)))</f>
        <v>55.058823529411761</v>
      </c>
      <c r="CV36" s="6">
        <f ca="1">IF(ISERROR(CVMdataQly!CV36*(OFFSET(CPdataAnn!CV$9,$A32,0)/OFFSET(CVMdataAnn!CV$9,$A32,0))),"",CVMdataQly!CV36*(OFFSET(CPdataAnn!CV$9,$A32,0)/OFFSET(CVMdataAnn!CV$9,$A32,0)))</f>
        <v>90</v>
      </c>
      <c r="CW36" s="6">
        <f ca="1">IF(ISERROR(CVMdataQly!CW36*(OFFSET(CPdataAnn!CW$9,$A32,0)/OFFSET(CVMdataAnn!CW$9,$A32,0))),"",CVMdataQly!CW36*(OFFSET(CPdataAnn!CW$9,$A32,0)/OFFSET(CVMdataAnn!CW$9,$A32,0)))</f>
        <v>4853.1133815185085</v>
      </c>
      <c r="CX36" s="6">
        <f ca="1">IF(ISERROR(CVMdataQly!CX36*(OFFSET(CPdataAnn!CX$9,$A32,0)/OFFSET(CVMdataAnn!CX$9,$A32,0))),"",CVMdataQly!CX36*(OFFSET(CPdataAnn!CX$9,$A32,0)/OFFSET(CVMdataAnn!CX$9,$A32,0)))</f>
        <v>428.09408997353722</v>
      </c>
      <c r="CY36" s="6">
        <f ca="1">IF(ISERROR(CVMdataQly!CY36*(OFFSET(CPdataAnn!CY$9,$A32,0)/OFFSET(CVMdataAnn!CY$9,$A32,0))),"",CVMdataQly!CY36*(OFFSET(CPdataAnn!CY$9,$A32,0)/OFFSET(CVMdataAnn!CY$9,$A32,0)))</f>
        <v>2477.8645753634278</v>
      </c>
      <c r="CZ36" s="6">
        <f ca="1">IF(ISERROR(CVMdataQly!CZ36*(OFFSET(CPdataAnn!CZ$9,$A32,0)/OFFSET(CVMdataAnn!CZ$9,$A32,0))),"",CVMdataQly!CZ36*(OFFSET(CPdataAnn!CZ$9,$A32,0)/OFFSET(CVMdataAnn!CZ$9,$A32,0)))</f>
        <v>1558.9878055002807</v>
      </c>
      <c r="DA36" s="6">
        <f ca="1">IF(ISERROR(CVMdataQly!DA36*(OFFSET(CPdataAnn!DA$9,$A32,0)/OFFSET(CVMdataAnn!DA$9,$A32,0))),"",CVMdataQly!DA36*(OFFSET(CPdataAnn!DA$9,$A32,0)/OFFSET(CVMdataAnn!DA$9,$A32,0)))</f>
        <v>387.87537239324729</v>
      </c>
      <c r="DB36" s="6">
        <f ca="1">IF(ISERROR(CVMdataQly!DB36*(OFFSET(CPdataAnn!DB$9,$A32,0)/OFFSET(CVMdataAnn!DB$9,$A32,0))),"",CVMdataQly!DB36*(OFFSET(CPdataAnn!DB$9,$A32,0)/OFFSET(CVMdataAnn!DB$9,$A32,0)))</f>
        <v>2850.0591918456498</v>
      </c>
      <c r="DC36" s="6">
        <f ca="1">IF(ISERROR(CVMdataQly!DC36*(OFFSET(CPdataAnn!DC$9,$A32,0)/OFFSET(CVMdataAnn!DC$9,$A32,0))),"",CVMdataQly!DC36*(OFFSET(CPdataAnn!DC$9,$A32,0)/OFFSET(CVMdataAnn!DC$9,$A32,0)))</f>
        <v>563.09909909909913</v>
      </c>
      <c r="DD36" s="6">
        <f ca="1">IF(ISERROR(CVMdataQly!DD36*(OFFSET(CPdataAnn!DD$9,$A32,0)/OFFSET(CVMdataAnn!DD$9,$A32,0))),"",CVMdataQly!DD36*(OFFSET(CPdataAnn!DD$9,$A32,0)/OFFSET(CVMdataAnn!DD$9,$A32,0)))</f>
        <v>889.90218540712021</v>
      </c>
      <c r="DE36" s="6">
        <f ca="1">IF(ISERROR(CVMdataQly!DE36*(OFFSET(CPdataAnn!DE$9,$A32,0)/OFFSET(CVMdataAnn!DE$9,$A32,0))),"",CVMdataQly!DE36*(OFFSET(CPdataAnn!DE$9,$A32,0)/OFFSET(CVMdataAnn!DE$9,$A32,0)))</f>
        <v>1096.9747194072136</v>
      </c>
      <c r="DF36" s="6">
        <f ca="1">IF(ISERROR(CVMdataQly!DF36*(OFFSET(CPdataAnn!DF$9,$A32,0)/OFFSET(CVMdataAnn!DF$9,$A32,0))),"",CVMdataQly!DF36*(OFFSET(CPdataAnn!DF$9,$A32,0)/OFFSET(CVMdataAnn!DF$9,$A32,0)))</f>
        <v>233.87379087977891</v>
      </c>
      <c r="DG36" s="6">
        <f ca="1">IF(ISERROR(CVMdataQly!DG36*(OFFSET(CPdataAnn!DG$9,$A32,0)/OFFSET(CVMdataAnn!DG$9,$A32,0))),"",CVMdataQly!DG36*(OFFSET(CPdataAnn!DG$9,$A32,0)/OFFSET(CVMdataAnn!DG$9,$A32,0)))</f>
        <v>65.907164480322905</v>
      </c>
      <c r="DH36" s="6">
        <f ca="1">IF(ISERROR(CVMdataQly!DH36*(OFFSET(CPdataAnn!DH$9,$A32,0)/OFFSET(CVMdataAnn!DH$9,$A32,0))),"",CVMdataQly!DH36*(OFFSET(CPdataAnn!DH$9,$A32,0)/OFFSET(CVMdataAnn!DH$9,$A32,0)))</f>
        <v>1775.5958755426916</v>
      </c>
      <c r="DI36" s="6">
        <f ca="1">IF(ISERROR(CVMdataQly!DI36*(OFFSET(CPdataAnn!DI$9,$A32,0)/OFFSET(CVMdataAnn!DI$9,$A32,0))),"",CVMdataQly!DI36*(OFFSET(CPdataAnn!DI$9,$A32,0)/OFFSET(CVMdataAnn!DI$9,$A32,0)))</f>
        <v>179.93047858942066</v>
      </c>
      <c r="DJ36" s="6">
        <f ca="1">IF(ISERROR(CVMdataQly!DJ36*(OFFSET(CPdataAnn!DJ$9,$A32,0)/OFFSET(CVMdataAnn!DJ$9,$A32,0))),"",CVMdataQly!DJ36*(OFFSET(CPdataAnn!DJ$9,$A32,0)/OFFSET(CVMdataAnn!DJ$9,$A32,0)))</f>
        <v>62.66115702479339</v>
      </c>
      <c r="DK36" s="6">
        <f ca="1">IF(ISERROR(CVMdataQly!DK36*(OFFSET(CPdataAnn!DK$9,$A32,0)/OFFSET(CVMdataAnn!DK$9,$A32,0))),"",CVMdataQly!DK36*(OFFSET(CPdataAnn!DK$9,$A32,0)/OFFSET(CVMdataAnn!DK$9,$A32,0)))</f>
        <v>1532.300243201415</v>
      </c>
      <c r="DL36" s="6">
        <f ca="1">IF(ISERROR(CVMdataQly!DL36*(OFFSET(CPdataAnn!DL$9,$A32,0)/OFFSET(CVMdataAnn!DL$9,$A32,0))),"",CVMdataQly!DL36*(OFFSET(CPdataAnn!DL$9,$A32,0)/OFFSET(CVMdataAnn!DL$9,$A32,0)))</f>
        <v>8730.2146053508532</v>
      </c>
      <c r="DM36" s="6">
        <f ca="1">IF(ISERROR(CVMdataQly!DM36*(OFFSET(CPdataAnn!DM$9,$A32,0)/OFFSET(CVMdataAnn!DM$9,$A32,0))),"",CVMdataQly!DM36*(OFFSET(CPdataAnn!DM$9,$A32,0)/OFFSET(CVMdataAnn!DM$9,$A32,0)))</f>
        <v>2140.4109730848859</v>
      </c>
      <c r="DN36" s="6">
        <f ca="1">IF(ISERROR(CVMdataQly!DN36*(OFFSET(CPdataAnn!DN$9,$A32,0)/OFFSET(CVMdataAnn!DN$9,$A32,0))),"",CVMdataQly!DN36*(OFFSET(CPdataAnn!DN$9,$A32,0)/OFFSET(CVMdataAnn!DN$9,$A32,0)))</f>
        <v>661.16923076923069</v>
      </c>
      <c r="DO36" s="6">
        <f ca="1">IF(ISERROR(CVMdataQly!DO36*(OFFSET(CPdataAnn!DO$9,$A32,0)/OFFSET(CVMdataAnn!DO$9,$A32,0))),"",CVMdataQly!DO36*(OFFSET(CPdataAnn!DO$9,$A32,0)/OFFSET(CVMdataAnn!DO$9,$A32,0)))</f>
        <v>235.79999999999998</v>
      </c>
      <c r="DP36" s="6">
        <f ca="1">IF(ISERROR(CVMdataQly!DP36*(OFFSET(CPdataAnn!DP$9,$A32,0)/OFFSET(CVMdataAnn!DP$9,$A32,0))),"",CVMdataQly!DP36*(OFFSET(CPdataAnn!DP$9,$A32,0)/OFFSET(CVMdataAnn!DP$9,$A32,0)))</f>
        <v>585</v>
      </c>
      <c r="DQ36" s="6">
        <f ca="1">IF(ISERROR(CVMdataQly!DQ36*(OFFSET(CPdataAnn!DQ$9,$A32,0)/OFFSET(CVMdataAnn!DQ$9,$A32,0))),"",CVMdataQly!DQ36*(OFFSET(CPdataAnn!DQ$9,$A32,0)/OFFSET(CVMdataAnn!DQ$9,$A32,0)))</f>
        <v>615.97281553398057</v>
      </c>
      <c r="DR36" s="6">
        <f ca="1">IF(ISERROR(CVMdataQly!DR36*(OFFSET(CPdataAnn!DR$9,$A32,0)/OFFSET(CVMdataAnn!DR$9,$A32,0))),"",CVMdataQly!DR36*(OFFSET(CPdataAnn!DR$9,$A32,0)/OFFSET(CVMdataAnn!DR$9,$A32,0)))</f>
        <v>40.923766816143498</v>
      </c>
      <c r="DS36" s="6">
        <f ca="1">IF(ISERROR(CVMdataQly!DS36*(OFFSET(CPdataAnn!DS$9,$A32,0)/OFFSET(CVMdataAnn!DS$9,$A32,0))),"",CVMdataQly!DS36*(OFFSET(CPdataAnn!DS$9,$A32,0)/OFFSET(CVMdataAnn!DS$9,$A32,0)))</f>
        <v>311.78933153274812</v>
      </c>
      <c r="DT36" s="6">
        <f ca="1">IF(ISERROR(CVMdataQly!DT36*(OFFSET(CPdataAnn!DT$9,$A32,0)/OFFSET(CVMdataAnn!DT$9,$A32,0))),"",CVMdataQly!DT36*(OFFSET(CPdataAnn!DT$9,$A32,0)/OFFSET(CVMdataAnn!DT$9,$A32,0)))</f>
        <v>275.35705905357844</v>
      </c>
      <c r="DU36" s="6">
        <f ca="1">IF(ISERROR(CVMdataQly!DU36*(OFFSET(CPdataAnn!DU$9,$A32,0)/OFFSET(CVMdataAnn!DU$9,$A32,0))),"",CVMdataQly!DU36*(OFFSET(CPdataAnn!DU$9,$A32,0)/OFFSET(CVMdataAnn!DU$9,$A32,0)))</f>
        <v>31.929824561403507</v>
      </c>
      <c r="DV36" s="6">
        <f ca="1">IF(ISERROR(CVMdataQly!DV36*(OFFSET(CPdataAnn!DV$9,$A32,0)/OFFSET(CVMdataAnn!DV$9,$A32,0))),"",CVMdataQly!DV36*(OFFSET(CPdataAnn!DV$9,$A32,0)/OFFSET(CVMdataAnn!DV$9,$A32,0)))</f>
        <v>5.1111111111111107</v>
      </c>
      <c r="DW36" s="6">
        <f ca="1">IF(ISERROR(CVMdataQly!DW36*(OFFSET(CPdataAnn!DW$9,$A32,0)/OFFSET(CVMdataAnn!DW$9,$A32,0))),"",CVMdataQly!DW36*(OFFSET(CPdataAnn!DW$9,$A32,0)/OFFSET(CVMdataAnn!DW$9,$A32,0)))</f>
        <v>2133.5844121877863</v>
      </c>
      <c r="DX36" s="6">
        <f ca="1">IF(ISERROR(CVMdataQly!DX36*(OFFSET(CPdataAnn!DX$9,$A32,0)/OFFSET(CVMdataAnn!DX$9,$A32,0))),"",CVMdataQly!DX36*(OFFSET(CPdataAnn!DX$9,$A32,0)/OFFSET(CVMdataAnn!DX$9,$A32,0)))</f>
        <v>898.23008849557527</v>
      </c>
      <c r="DY36" s="6">
        <f ca="1">IF(ISERROR(CVMdataQly!DY36*(OFFSET(CPdataAnn!DY$9,$A32,0)/OFFSET(CVMdataAnn!DY$9,$A32,0))),"",CVMdataQly!DY36*(OFFSET(CPdataAnn!DY$9,$A32,0)/OFFSET(CVMdataAnn!DY$9,$A32,0)))</f>
        <v>291.34387351778656</v>
      </c>
      <c r="DZ36" s="6">
        <f ca="1">IF(ISERROR(CVMdataQly!DZ36*(OFFSET(CPdataAnn!DZ$9,$A32,0)/OFFSET(CVMdataAnn!DZ$9,$A32,0))),"",CVMdataQly!DZ36*(OFFSET(CPdataAnn!DZ$9,$A32,0)/OFFSET(CVMdataAnn!DZ$9,$A32,0)))</f>
        <v>386.18004866180053</v>
      </c>
      <c r="EA36" s="6">
        <f ca="1">IF(ISERROR(CVMdataQly!EA36*(OFFSET(CPdataAnn!EA$9,$A32,0)/OFFSET(CVMdataAnn!EA$9,$A32,0))),"",CVMdataQly!EA36*(OFFSET(CPdataAnn!EA$9,$A32,0)/OFFSET(CVMdataAnn!EA$9,$A32,0)))</f>
        <v>375.02038369304557</v>
      </c>
      <c r="EB36" s="6">
        <f ca="1">IF(ISERROR(CVMdataQly!EB36*(OFFSET(CPdataAnn!EB$9,$A32,0)/OFFSET(CVMdataAnn!EB$9,$A32,0))),"",CVMdataQly!EB36*(OFFSET(CPdataAnn!EB$9,$A32,0)/OFFSET(CVMdataAnn!EB$9,$A32,0)))</f>
        <v>182.19066403681788</v>
      </c>
      <c r="EC36" s="6">
        <f ca="1">IF(ISERROR(CVMdataQly!EC36*(OFFSET(CPdataAnn!EC$9,$A32,0)/OFFSET(CVMdataAnn!EC$9,$A32,0))),"",CVMdataQly!EC36*(OFFSET(CPdataAnn!EC$9,$A32,0)/OFFSET(CVMdataAnn!EC$9,$A32,0)))</f>
        <v>2638.9382061501333</v>
      </c>
      <c r="ED36" s="6">
        <f ca="1">IF(ISERROR(CVMdataQly!ED36*(OFFSET(CPdataAnn!ED$9,$A32,0)/OFFSET(CVMdataAnn!ED$9,$A32,0))),"",CVMdataQly!ED36*(OFFSET(CPdataAnn!ED$9,$A32,0)/OFFSET(CVMdataAnn!ED$9,$A32,0)))</f>
        <v>585.92526690391469</v>
      </c>
      <c r="EE36" s="6">
        <f ca="1">IF(ISERROR(CVMdataQly!EE36*(OFFSET(CPdataAnn!EE$9,$A32,0)/OFFSET(CVMdataAnn!EE$9,$A32,0))),"",CVMdataQly!EE36*(OFFSET(CPdataAnn!EE$9,$A32,0)/OFFSET(CVMdataAnn!EE$9,$A32,0)))</f>
        <v>1343.8866731090222</v>
      </c>
      <c r="EF36" s="6">
        <f ca="1">IF(ISERROR(CVMdataQly!EF36*(OFFSET(CPdataAnn!EF$9,$A32,0)/OFFSET(CVMdataAnn!EF$9,$A32,0))),"",CVMdataQly!EF36*(OFFSET(CPdataAnn!EF$9,$A32,0)/OFFSET(CVMdataAnn!EF$9,$A32,0)))</f>
        <v>709.26293319939725</v>
      </c>
      <c r="EG36" s="6">
        <f ca="1">IF(ISERROR(CVMdataQly!EG36*(OFFSET(CPdataAnn!EG$9,$A32,0)/OFFSET(CVMdataAnn!EG$9,$A32,0))),"",CVMdataQly!EG36*(OFFSET(CPdataAnn!EG$9,$A32,0)/OFFSET(CVMdataAnn!EG$9,$A32,0)))</f>
        <v>1507.7916500994036</v>
      </c>
      <c r="EH36" s="6">
        <f ca="1">IF(ISERROR(CVMdataQly!EH36*(OFFSET(CPdataAnn!EH$9,$A32,0)/OFFSET(CVMdataAnn!EH$9,$A32,0))),"",CVMdataQly!EH36*(OFFSET(CPdataAnn!EH$9,$A32,0)/OFFSET(CVMdataAnn!EH$9,$A32,0)))</f>
        <v>328.1713817138172</v>
      </c>
      <c r="EI36" s="6">
        <f ca="1">IF(ISERROR(CVMdataQly!EI36*(OFFSET(CPdataAnn!EI$9,$A32,0)/OFFSET(CVMdataAnn!EI$9,$A32,0))),"",CVMdataQly!EI36*(OFFSET(CPdataAnn!EI$9,$A32,0)/OFFSET(CVMdataAnn!EI$9,$A32,0)))</f>
        <v>734.16558403212468</v>
      </c>
      <c r="EJ36" s="6">
        <f ca="1">IF(ISERROR(CVMdataQly!EJ36*(OFFSET(CPdataAnn!EJ$9,$A32,0)/OFFSET(CVMdataAnn!EJ$9,$A32,0))),"",CVMdataQly!EJ36*(OFFSET(CPdataAnn!EJ$9,$A32,0)/OFFSET(CVMdataAnn!EJ$9,$A32,0)))</f>
        <v>128.78216560509554</v>
      </c>
      <c r="EK36" s="6">
        <f ca="1">IF(ISERROR(CVMdataQly!EK36*(OFFSET(CPdataAnn!EK$9,$A32,0)/OFFSET(CVMdataAnn!EK$9,$A32,0))),"",CVMdataQly!EK36*(OFFSET(CPdataAnn!EK$9,$A32,0)/OFFSET(CVMdataAnn!EK$9,$A32,0)))</f>
        <v>316.91650485436895</v>
      </c>
      <c r="EL36" s="6" t="str">
        <f ca="1">IF(ISERROR(CVMdataQly!EL36*(OFFSET(CPdataAnn!EL$9,$A32,0)/OFFSET(CVMdataAnn!EL$9,$A32,0))),"",CVMdataQly!EL36*(OFFSET(CPdataAnn!EL$9,$A32,0)/OFFSET(CVMdataAnn!EL$9,$A32,0)))</f>
        <v/>
      </c>
      <c r="EM36" s="6">
        <f ca="1">IF(ISERROR(CVMdataQly!EM36*(OFFSET(CPdataAnn!EM$9,$A32,0)/OFFSET(CVMdataAnn!EM$9,$A32,0))),"",CVMdataQly!EM36*(OFFSET(CPdataAnn!EM$9,$A32,0)/OFFSET(CVMdataAnn!EM$9,$A32,0)))</f>
        <v>943.05317763096684</v>
      </c>
      <c r="EN36" s="6">
        <f ca="1">IF(ISERROR(CVMdataQly!EN36*(OFFSET(CPdataAnn!EN$9,$A32,0)/OFFSET(CVMdataAnn!EN$9,$A32,0))),"",CVMdataQly!EN36*(OFFSET(CPdataAnn!EN$9,$A32,0)/OFFSET(CVMdataAnn!EN$9,$A32,0)))</f>
        <v>9234.9376888684692</v>
      </c>
      <c r="EO36" s="6">
        <f ca="1">IF(ISERROR(CVMdataQly!EO36*(OFFSET(CPdataAnn!EO$9,$A32,0)/OFFSET(CVMdataAnn!EO$9,$A32,0))),"",CVMdataQly!EO36*(OFFSET(CPdataAnn!EO$9,$A32,0)/OFFSET(CVMdataAnn!EO$9,$A32,0)))</f>
        <v>7692.9275160927764</v>
      </c>
      <c r="EP36" s="6">
        <f ca="1">IF(ISERROR(CVMdataQly!EP36*(OFFSET(CPdataAnn!EP$9,$A32,0)/OFFSET(CVMdataAnn!EP$9,$A32,0))),"",CVMdataQly!EP36*(OFFSET(CPdataAnn!EP$9,$A32,0)/OFFSET(CVMdataAnn!EP$9,$A32,0)))</f>
        <v>6979.807096316802</v>
      </c>
      <c r="EQ36" s="6">
        <f ca="1">IF(ISERROR(CVMdataQly!EQ36*(OFFSET(CPdataAnn!EQ$9,$A32,0)/OFFSET(CVMdataAnn!EQ$9,$A32,0))),"",CVMdataQly!EQ36*(OFFSET(CPdataAnn!EQ$9,$A32,0)/OFFSET(CVMdataAnn!EQ$9,$A32,0)))</f>
        <v>713.10909503288735</v>
      </c>
      <c r="ER36" s="6">
        <f ca="1">IF(ISERROR(CVMdataQly!ER36*(OFFSET(CPdataAnn!ER$9,$A32,0)/OFFSET(CVMdataAnn!ER$9,$A32,0))),"",CVMdataQly!ER36*(OFFSET(CPdataAnn!ER$9,$A32,0)/OFFSET(CVMdataAnn!ER$9,$A32,0)))</f>
        <v>1542.0456919881681</v>
      </c>
      <c r="ES36" s="6">
        <f ca="1">IF(ISERROR(CVMdataQly!ES36*(OFFSET(CPdataAnn!ES$9,$A32,0)/OFFSET(CVMdataAnn!ES$9,$A32,0))),"",CVMdataQly!ES36*(OFFSET(CPdataAnn!ES$9,$A32,0)/OFFSET(CVMdataAnn!ES$9,$A32,0)))</f>
        <v>12133.045866792047</v>
      </c>
      <c r="ET36" s="6">
        <f ca="1">IF(ISERROR(CVMdataQly!ET36*(OFFSET(CPdataAnn!ET$9,$A32,0)/OFFSET(CVMdataAnn!ET$9,$A32,0))),"",CVMdataQly!ET36*(OFFSET(CPdataAnn!ET$9,$A32,0)/OFFSET(CVMdataAnn!ET$9,$A32,0)))</f>
        <v>1815.7332624867161</v>
      </c>
      <c r="EU36" s="6">
        <f ca="1">IF(ISERROR(CVMdataQly!EU36*(OFFSET(CPdataAnn!EU$9,$A32,0)/OFFSET(CVMdataAnn!EU$9,$A32,0))),"",CVMdataQly!EU36*(OFFSET(CPdataAnn!EU$9,$A32,0)/OFFSET(CVMdataAnn!EU$9,$A32,0)))</f>
        <v>544.95985884428762</v>
      </c>
      <c r="EV36" s="6">
        <f ca="1">IF(ISERROR(CVMdataQly!EV36*(OFFSET(CPdataAnn!EV$9,$A32,0)/OFFSET(CVMdataAnn!EV$9,$A32,0))),"",CVMdataQly!EV36*(OFFSET(CPdataAnn!EV$9,$A32,0)/OFFSET(CVMdataAnn!EV$9,$A32,0)))</f>
        <v>129.25047801147227</v>
      </c>
      <c r="EW36" s="6">
        <f ca="1">IF(ISERROR(CVMdataQly!EW36*(OFFSET(CPdataAnn!EW$9,$A32,0)/OFFSET(CVMdataAnn!EW$9,$A32,0))),"",CVMdataQly!EW36*(OFFSET(CPdataAnn!EW$9,$A32,0)/OFFSET(CVMdataAnn!EW$9,$A32,0)))</f>
        <v>1141.9428879310344</v>
      </c>
      <c r="EX36" s="6">
        <f ca="1">IF(ISERROR(CVMdataQly!EX36*(OFFSET(CPdataAnn!EX$9,$A32,0)/OFFSET(CVMdataAnn!EX$9,$A32,0))),"",CVMdataQly!EX36*(OFFSET(CPdataAnn!EX$9,$A32,0)/OFFSET(CVMdataAnn!EX$9,$A32,0)))</f>
        <v>390.09783631232358</v>
      </c>
      <c r="EY36" s="6">
        <f ca="1">IF(ISERROR(CVMdataQly!EY36*(OFFSET(CPdataAnn!EY$9,$A32,0)/OFFSET(CVMdataAnn!EY$9,$A32,0))),"",CVMdataQly!EY36*(OFFSET(CPdataAnn!EY$9,$A32,0)/OFFSET(CVMdataAnn!EY$9,$A32,0)))</f>
        <v>920.88124262681868</v>
      </c>
      <c r="EZ36" s="6">
        <f ca="1">IF(ISERROR(CVMdataQly!EZ36*(OFFSET(CPdataAnn!EZ$9,$A32,0)/OFFSET(CVMdataAnn!EZ$9,$A32,0))),"",CVMdataQly!EZ36*(OFFSET(CPdataAnn!EZ$9,$A32,0)/OFFSET(CVMdataAnn!EZ$9,$A32,0)))</f>
        <v>719.20529801324506</v>
      </c>
      <c r="FA36" s="6">
        <f ca="1">IF(ISERROR(CVMdataQly!FA36*(OFFSET(CPdataAnn!FA$9,$A32,0)/OFFSET(CVMdataAnn!FA$9,$A32,0))),"",CVMdataQly!FA36*(OFFSET(CPdataAnn!FA$9,$A32,0)/OFFSET(CVMdataAnn!FA$9,$A32,0)))</f>
        <v>202.05641748942173</v>
      </c>
      <c r="FB36" s="6">
        <f ca="1">IF(ISERROR(CVMdataQly!FB36*(OFFSET(CPdataAnn!FB$9,$A32,0)/OFFSET(CVMdataAnn!FB$9,$A32,0))),"",CVMdataQly!FB36*(OFFSET(CPdataAnn!FB$9,$A32,0)/OFFSET(CVMdataAnn!FB$9,$A32,0)))</f>
        <v>1701.139161688772</v>
      </c>
      <c r="FC36" s="6">
        <f ca="1">IF(ISERROR(CVMdataQly!FC36*(OFFSET(CPdataAnn!FC$9,$A32,0)/OFFSET(CVMdataAnn!FC$9,$A32,0))),"",CVMdataQly!FC36*(OFFSET(CPdataAnn!FC$9,$A32,0)/OFFSET(CVMdataAnn!FC$9,$A32,0)))</f>
        <v>2602.8909426987061</v>
      </c>
      <c r="FD36" s="6">
        <f ca="1">IF(ISERROR(CVMdataQly!FD36*(OFFSET(CPdataAnn!FD$9,$A32,0)/OFFSET(CVMdataAnn!FD$9,$A32,0))),"",CVMdataQly!FD36*(OFFSET(CPdataAnn!FD$9,$A32,0)/OFFSET(CVMdataAnn!FD$9,$A32,0)))</f>
        <v>2028.0549493991145</v>
      </c>
      <c r="FE36" s="6">
        <f ca="1">IF(ISERROR(CVMdataQly!FE36*(OFFSET(CPdataAnn!FE$9,$A32,0)/OFFSET(CVMdataAnn!FE$9,$A32,0))),"",CVMdataQly!FE36*(OFFSET(CPdataAnn!FE$9,$A32,0)/OFFSET(CVMdataAnn!FE$9,$A32,0)))</f>
        <v>341.98245614035091</v>
      </c>
      <c r="FF36" s="6">
        <f ca="1">IF(ISERROR(CVMdataQly!FF36*(OFFSET(CPdataAnn!FF$9,$A32,0)/OFFSET(CVMdataAnn!FF$9,$A32,0))),"",CVMdataQly!FF36*(OFFSET(CPdataAnn!FF$9,$A32,0)/OFFSET(CVMdataAnn!FF$9,$A32,0)))</f>
        <v>135.12658227848101</v>
      </c>
      <c r="FG36" s="6">
        <f ca="1">IF(ISERROR(CVMdataQly!FG36*(OFFSET(CPdataAnn!FG$9,$A32,0)/OFFSET(CVMdataAnn!FG$9,$A32,0))),"",CVMdataQly!FG36*(OFFSET(CPdataAnn!FG$9,$A32,0)/OFFSET(CVMdataAnn!FG$9,$A32,0)))</f>
        <v>97.987622149837136</v>
      </c>
      <c r="FH36" s="6" t="str">
        <f ca="1">IF(ISERROR(CVMdataQly!FH36*(OFFSET(CPdataAnn!FH$9,$A32,0)/OFFSET(CVMdataAnn!FH$9,$A32,0))),"",CVMdataQly!FH36*(OFFSET(CPdataAnn!FH$9,$A32,0)/OFFSET(CVMdataAnn!FH$9,$A32,0)))</f>
        <v/>
      </c>
      <c r="FI36" s="6">
        <f ca="1">IF(ISERROR(CVMdataQly!FI36*(OFFSET(CPdataAnn!FI$9,$A32,0)/OFFSET(CVMdataAnn!FI$9,$A32,0))),"",CVMdataQly!FI36*(OFFSET(CPdataAnn!FI$9,$A32,0)/OFFSET(CVMdataAnn!FI$9,$A32,0)))</f>
        <v>3252.9134852868538</v>
      </c>
      <c r="FJ36" s="6">
        <f ca="1">IF(ISERROR(CVMdataQly!FJ36*(OFFSET(CPdataAnn!FJ$9,$A32,0)/OFFSET(CVMdataAnn!FJ$9,$A32,0))),"",CVMdataQly!FJ36*(OFFSET(CPdataAnn!FJ$9,$A32,0)/OFFSET(CVMdataAnn!FJ$9,$A32,0)))</f>
        <v>1789.0603722197004</v>
      </c>
      <c r="FK36" s="6">
        <f ca="1">IF(ISERROR(CVMdataQly!FK36*(OFFSET(CPdataAnn!FK$9,$A32,0)/OFFSET(CVMdataAnn!FK$9,$A32,0))),"",CVMdataQly!FK36*(OFFSET(CPdataAnn!FK$9,$A32,0)/OFFSET(CVMdataAnn!FK$9,$A32,0)))</f>
        <v>1464.2103653875554</v>
      </c>
      <c r="FL36" s="6">
        <f ca="1">IF(ISERROR(CVMdataQly!FL36*(OFFSET(CPdataAnn!FL$9,$A32,0)/OFFSET(CVMdataAnn!FL$9,$A32,0))),"",CVMdataQly!FL36*(OFFSET(CPdataAnn!FL$9,$A32,0)/OFFSET(CVMdataAnn!FL$9,$A32,0)))</f>
        <v>1448.8458373205742</v>
      </c>
    </row>
    <row r="37" spans="1:168" x14ac:dyDescent="0.25">
      <c r="A37" s="6">
        <f t="shared" si="0"/>
        <v>7</v>
      </c>
      <c r="B37" s="1">
        <v>33573</v>
      </c>
      <c r="C37" s="6">
        <f ca="1">IF(ISERROR(CVMdataQly!C37*(OFFSET(CPdataAnn!C$9,$A33,0)/OFFSET(CVMdataAnn!C$9,$A33,0))),"",CVMdataQly!C37*(OFFSET(CPdataAnn!C$9,$A33,0)/OFFSET(CVMdataAnn!C$9,$A33,0)))</f>
        <v>100518.6866209643</v>
      </c>
      <c r="D37" s="6">
        <f ca="1">IF(ISERROR(CVMdataQly!D37*(OFFSET(CPdataAnn!D$9,$A33,0)/OFFSET(CVMdataAnn!D$9,$A33,0))),"",CVMdataQly!D37*(OFFSET(CPdataAnn!D$9,$A33,0)/OFFSET(CVMdataAnn!D$9,$A33,0)))</f>
        <v>-2798.9861751152075</v>
      </c>
      <c r="E37" s="6">
        <f ca="1">IF(ISERROR(CVMdataQly!E37*(OFFSET(CPdataAnn!E$9,$A33,0)/OFFSET(CVMdataAnn!E$9,$A33,0))),"",CVMdataQly!E37*(OFFSET(CPdataAnn!E$9,$A33,0)/OFFSET(CVMdataAnn!E$9,$A33,0)))</f>
        <v>99902.030130372208</v>
      </c>
      <c r="F37" s="6">
        <f ca="1">IF(ISERROR(CVMdataQly!F37*(OFFSET(CPdataAnn!F$9,$A33,0)/OFFSET(CVMdataAnn!F$9,$A33,0))),"",CVMdataQly!F37*(OFFSET(CPdataAnn!F$9,$A33,0)/OFFSET(CVMdataAnn!F$9,$A33,0)))</f>
        <v>10642.170313181316</v>
      </c>
      <c r="G37" s="6">
        <f ca="1">IF(ISERROR(CVMdataQly!G37*(OFFSET(CPdataAnn!G$9,$A33,0)/OFFSET(CVMdataAnn!G$9,$A33,0))),"",CVMdataQly!G37*(OFFSET(CPdataAnn!G$9,$A33,0)/OFFSET(CVMdataAnn!G$9,$A33,0)))</f>
        <v>4942.156897467682</v>
      </c>
      <c r="H37" s="6">
        <f ca="1">IF(ISERROR(CVMdataQly!H37*(OFFSET(CPdataAnn!H$9,$A33,0)/OFFSET(CVMdataAnn!H$9,$A33,0))),"",CVMdataQly!H37*(OFFSET(CPdataAnn!H$9,$A33,0)/OFFSET(CVMdataAnn!H$9,$A33,0)))</f>
        <v>5289.9291926736933</v>
      </c>
      <c r="I37" s="6">
        <f ca="1">IF(ISERROR(CVMdataQly!I37*(OFFSET(CPdataAnn!I$9,$A33,0)/OFFSET(CVMdataAnn!I$9,$A33,0))),"",CVMdataQly!I37*(OFFSET(CPdataAnn!I$9,$A33,0)/OFFSET(CVMdataAnn!I$9,$A33,0)))</f>
        <v>27497.226157302623</v>
      </c>
      <c r="J37" s="6">
        <f ca="1">IF(ISERROR(CVMdataQly!J37*(OFFSET(CPdataAnn!J$9,$A33,0)/OFFSET(CVMdataAnn!J$9,$A33,0))),"",CVMdataQly!J37*(OFFSET(CPdataAnn!J$9,$A33,0)/OFFSET(CVMdataAnn!J$9,$A33,0)))</f>
        <v>5105.7670831070072</v>
      </c>
      <c r="K37" s="6">
        <f ca="1">IF(ISERROR(CVMdataQly!K37*(OFFSET(CPdataAnn!K$9,$A33,0)/OFFSET(CVMdataAnn!K$9,$A33,0))),"",CVMdataQly!K37*(OFFSET(CPdataAnn!K$9,$A33,0)/OFFSET(CVMdataAnn!K$9,$A33,0)))</f>
        <v>1210.8708589565563</v>
      </c>
      <c r="L37" s="6">
        <f ca="1">IF(ISERROR(CVMdataQly!L37*(OFFSET(CPdataAnn!L$9,$A33,0)/OFFSET(CVMdataAnn!L$9,$A33,0))),"",CVMdataQly!L37*(OFFSET(CPdataAnn!L$9,$A33,0)/OFFSET(CVMdataAnn!L$9,$A33,0)))</f>
        <v>12204.799268252122</v>
      </c>
      <c r="M37" s="6">
        <f ca="1">IF(ISERROR(CVMdataQly!M37*(OFFSET(CPdataAnn!M$9,$A33,0)/OFFSET(CVMdataAnn!M$9,$A33,0))),"",CVMdataQly!M37*(OFFSET(CPdataAnn!M$9,$A33,0)/OFFSET(CVMdataAnn!M$9,$A33,0)))</f>
        <v>1806.5206222865411</v>
      </c>
      <c r="N37" s="6">
        <f ca="1">IF(ISERROR(CVMdataQly!N37*(OFFSET(CPdataAnn!N$9,$A33,0)/OFFSET(CVMdataAnn!N$9,$A33,0))),"",CVMdataQly!N37*(OFFSET(CPdataAnn!N$9,$A33,0)/OFFSET(CVMdataAnn!N$9,$A33,0)))</f>
        <v>8942.2891872163509</v>
      </c>
      <c r="O37" s="6">
        <f ca="1">IF(ISERROR(CVMdataQly!O37*(OFFSET(CPdataAnn!O$9,$A33,0)/OFFSET(CVMdataAnn!O$9,$A33,0))),"",CVMdataQly!O37*(OFFSET(CPdataAnn!O$9,$A33,0)/OFFSET(CVMdataAnn!O$9,$A33,0)))</f>
        <v>966.04340746254775</v>
      </c>
      <c r="P37" s="6">
        <f ca="1">IF(ISERROR(CVMdataQly!P37*(OFFSET(CPdataAnn!P$9,$A33,0)/OFFSET(CVMdataAnn!P$9,$A33,0))),"",CVMdataQly!P37*(OFFSET(CPdataAnn!P$9,$A33,0)/OFFSET(CVMdataAnn!P$9,$A33,0)))</f>
        <v>9408.05269761606</v>
      </c>
      <c r="Q37" s="6">
        <f ca="1">IF(ISERROR(CVMdataQly!Q37*(OFFSET(CPdataAnn!Q$9,$A33,0)/OFFSET(CVMdataAnn!Q$9,$A33,0))),"",CVMdataQly!Q37*(OFFSET(CPdataAnn!Q$9,$A33,0)/OFFSET(CVMdataAnn!Q$9,$A33,0)))</f>
        <v>11886.252038455352</v>
      </c>
      <c r="R37" s="6">
        <f ca="1">IF(ISERROR(CVMdataQly!R37*(OFFSET(CPdataAnn!R$9,$A33,0)/OFFSET(CVMdataAnn!R$9,$A33,0))),"",CVMdataQly!R37*(OFFSET(CPdataAnn!R$9,$A33,0)/OFFSET(CVMdataAnn!R$9,$A33,0)))</f>
        <v>10642.170313181316</v>
      </c>
      <c r="S37" s="6">
        <f ca="1">IF(ISERROR(CVMdataQly!S37*(OFFSET(CPdataAnn!S$9,$A33,0)/OFFSET(CVMdataAnn!S$9,$A33,0))),"",CVMdataQly!S37*(OFFSET(CPdataAnn!S$9,$A33,0)/OFFSET(CVMdataAnn!S$9,$A33,0)))</f>
        <v>9573.903360158125</v>
      </c>
      <c r="T37" s="6">
        <f ca="1">IF(ISERROR(CVMdataQly!T37*(OFFSET(CPdataAnn!T$9,$A33,0)/OFFSET(CVMdataAnn!T$9,$A33,0))),"",CVMdataQly!T37*(OFFSET(CPdataAnn!T$9,$A33,0)/OFFSET(CVMdataAnn!T$9,$A33,0)))</f>
        <v>1510.9996921182267</v>
      </c>
      <c r="U37" s="6">
        <f ca="1">IF(ISERROR(CVMdataQly!U37*(OFFSET(CPdataAnn!U$9,$A33,0)/OFFSET(CVMdataAnn!U$9,$A33,0))),"",CVMdataQly!U37*(OFFSET(CPdataAnn!U$9,$A33,0)/OFFSET(CVMdataAnn!U$9,$A33,0)))</f>
        <v>2346.220803043685</v>
      </c>
      <c r="V37" s="6">
        <f ca="1">IF(ISERROR(CVMdataQly!V37*(OFFSET(CPdataAnn!V$9,$A33,0)/OFFSET(CVMdataAnn!V$9,$A33,0))),"",CVMdataQly!V37*(OFFSET(CPdataAnn!V$9,$A33,0)/OFFSET(CVMdataAnn!V$9,$A33,0)))</f>
        <v>402.90059812019365</v>
      </c>
      <c r="W37" s="6">
        <f ca="1">IF(ISERROR(CVMdataQly!W37*(OFFSET(CPdataAnn!W$9,$A33,0)/OFFSET(CVMdataAnn!W$9,$A33,0))),"",CVMdataQly!W37*(OFFSET(CPdataAnn!W$9,$A33,0)/OFFSET(CVMdataAnn!W$9,$A33,0)))</f>
        <v>1546.9081790123457</v>
      </c>
      <c r="X37" s="6">
        <f ca="1">IF(ISERROR(CVMdataQly!X37*(OFFSET(CPdataAnn!X$9,$A33,0)/OFFSET(CVMdataAnn!X$9,$A33,0))),"",CVMdataQly!X37*(OFFSET(CPdataAnn!X$9,$A33,0)/OFFSET(CVMdataAnn!X$9,$A33,0)))</f>
        <v>315.74734356552534</v>
      </c>
      <c r="Y37" s="6">
        <f ca="1">IF(ISERROR(CVMdataQly!Y37*(OFFSET(CPdataAnn!Y$9,$A33,0)/OFFSET(CVMdataAnn!Y$9,$A33,0))),"",CVMdataQly!Y37*(OFFSET(CPdataAnn!Y$9,$A33,0)/OFFSET(CVMdataAnn!Y$9,$A33,0)))</f>
        <v>681.16506877865777</v>
      </c>
      <c r="Z37" s="6">
        <f ca="1">IF(ISERROR(CVMdataQly!Z37*(OFFSET(CPdataAnn!Z$9,$A33,0)/OFFSET(CVMdataAnn!Z$9,$A33,0))),"",CVMdataQly!Z37*(OFFSET(CPdataAnn!Z$9,$A33,0)/OFFSET(CVMdataAnn!Z$9,$A33,0)))</f>
        <v>1423.6437177280552</v>
      </c>
      <c r="AA37" s="6">
        <f ca="1">IF(ISERROR(CVMdataQly!AA37*(OFFSET(CPdataAnn!AA$9,$A33,0)/OFFSET(CVMdataAnn!AA$9,$A33,0))),"",CVMdataQly!AA37*(OFFSET(CPdataAnn!AA$9,$A33,0)/OFFSET(CVMdataAnn!AA$9,$A33,0)))</f>
        <v>1118.0019618834081</v>
      </c>
      <c r="AB37" s="6">
        <f ca="1">IF(ISERROR(CVMdataQly!AB37*(OFFSET(CPdataAnn!AB$9,$A33,0)/OFFSET(CVMdataAnn!AB$9,$A33,0))),"",CVMdataQly!AB37*(OFFSET(CPdataAnn!AB$9,$A33,0)/OFFSET(CVMdataAnn!AB$9,$A33,0)))</f>
        <v>227.66461063993833</v>
      </c>
      <c r="AC37" s="6">
        <f ca="1">IF(ISERROR(CVMdataQly!AC37*(OFFSET(CPdataAnn!AC$9,$A33,0)/OFFSET(CVMdataAnn!AC$9,$A33,0))),"",CVMdataQly!AC37*(OFFSET(CPdataAnn!AC$9,$A33,0)/OFFSET(CVMdataAnn!AC$9,$A33,0)))</f>
        <v>1068.1310297166551</v>
      </c>
      <c r="AD37" s="6">
        <f ca="1">IF(ISERROR(CVMdataQly!AD37*(OFFSET(CPdataAnn!AD$9,$A33,0)/OFFSET(CVMdataAnn!AD$9,$A33,0))),"",CVMdataQly!AD37*(OFFSET(CPdataAnn!AD$9,$A33,0)/OFFSET(CVMdataAnn!AD$9,$A33,0)))</f>
        <v>320.22427440633248</v>
      </c>
      <c r="AE37" s="6">
        <f ca="1">IF(ISERROR(CVMdataQly!AE37*(OFFSET(CPdataAnn!AE$9,$A33,0)/OFFSET(CVMdataAnn!AE$9,$A33,0))),"",CVMdataQly!AE37*(OFFSET(CPdataAnn!AE$9,$A33,0)/OFFSET(CVMdataAnn!AE$9,$A33,0)))</f>
        <v>747.64027331189709</v>
      </c>
      <c r="AF37" s="6">
        <f ca="1">IF(ISERROR(CVMdataQly!AF37*(OFFSET(CPdataAnn!AF$9,$A33,0)/OFFSET(CVMdataAnn!AF$9,$A33,0))),"",CVMdataQly!AF37*(OFFSET(CPdataAnn!AF$9,$A33,0)/OFFSET(CVMdataAnn!AF$9,$A33,0)))</f>
        <v>4942.156897467682</v>
      </c>
      <c r="AG37" s="6">
        <f ca="1">IF(ISERROR(CVMdataQly!AG37*(OFFSET(CPdataAnn!AG$9,$A33,0)/OFFSET(CVMdataAnn!AG$9,$A33,0))),"",CVMdataQly!AG37*(OFFSET(CPdataAnn!AG$9,$A33,0)/OFFSET(CVMdataAnn!AG$9,$A33,0)))</f>
        <v>1602.9301194161876</v>
      </c>
      <c r="AH37" s="6">
        <f ca="1">IF(ISERROR(CVMdataQly!AH37*(OFFSET(CPdataAnn!AH$9,$A33,0)/OFFSET(CVMdataAnn!AH$9,$A33,0))),"",CVMdataQly!AH37*(OFFSET(CPdataAnn!AH$9,$A33,0)/OFFSET(CVMdataAnn!AH$9,$A33,0)))</f>
        <v>515.91533420707731</v>
      </c>
      <c r="AI37" s="6">
        <f ca="1">IF(ISERROR(CVMdataQly!AI37*(OFFSET(CPdataAnn!AI$9,$A33,0)/OFFSET(CVMdataAnn!AI$9,$A33,0))),"",CVMdataQly!AI37*(OFFSET(CPdataAnn!AI$9,$A33,0)/OFFSET(CVMdataAnn!AI$9,$A33,0)))</f>
        <v>648.2338842975206</v>
      </c>
      <c r="AJ37" s="6">
        <f ca="1">IF(ISERROR(CVMdataQly!AJ37*(OFFSET(CPdataAnn!AJ$9,$A33,0)/OFFSET(CVMdataAnn!AJ$9,$A33,0))),"",CVMdataQly!AJ37*(OFFSET(CPdataAnn!AJ$9,$A33,0)/OFFSET(CVMdataAnn!AJ$9,$A33,0)))</f>
        <v>438.86065573770492</v>
      </c>
      <c r="AK37" s="6">
        <f ca="1">IF(ISERROR(CVMdataQly!AK37*(OFFSET(CPdataAnn!AK$9,$A33,0)/OFFSET(CVMdataAnn!AK$9,$A33,0))),"",CVMdataQly!AK37*(OFFSET(CPdataAnn!AK$9,$A33,0)/OFFSET(CVMdataAnn!AK$9,$A33,0)))</f>
        <v>2115.0838646395291</v>
      </c>
      <c r="AL37" s="6">
        <f ca="1">IF(ISERROR(CVMdataQly!AL37*(OFFSET(CPdataAnn!AL$9,$A33,0)/OFFSET(CVMdataAnn!AL$9,$A33,0))),"",CVMdataQly!AL37*(OFFSET(CPdataAnn!AL$9,$A33,0)/OFFSET(CVMdataAnn!AL$9,$A33,0)))</f>
        <v>1223.8667850799291</v>
      </c>
      <c r="AM37" s="6">
        <f ca="1">IF(ISERROR(CVMdataQly!AM37*(OFFSET(CPdataAnn!AM$9,$A33,0)/OFFSET(CVMdataAnn!AM$9,$A33,0))),"",CVMdataQly!AM37*(OFFSET(CPdataAnn!AM$9,$A33,0)/OFFSET(CVMdataAnn!AM$9,$A33,0)))</f>
        <v>5289.9291926736933</v>
      </c>
      <c r="AN37" s="6">
        <f ca="1">IF(ISERROR(CVMdataQly!AN37*(OFFSET(CPdataAnn!AN$9,$A33,0)/OFFSET(CVMdataAnn!AN$9,$A33,0))),"",CVMdataQly!AN37*(OFFSET(CPdataAnn!AN$9,$A33,0)/OFFSET(CVMdataAnn!AN$9,$A33,0)))</f>
        <v>4358.1926151503621</v>
      </c>
      <c r="AO37" s="6">
        <f ca="1">IF(ISERROR(CVMdataQly!AO37*(OFFSET(CPdataAnn!AO$9,$A33,0)/OFFSET(CVMdataAnn!AO$9,$A33,0))),"",CVMdataQly!AO37*(OFFSET(CPdataAnn!AO$9,$A33,0)/OFFSET(CVMdataAnn!AO$9,$A33,0)))</f>
        <v>106.69354838709677</v>
      </c>
      <c r="AP37" s="6">
        <f ca="1">IF(ISERROR(CVMdataQly!AP37*(OFFSET(CPdataAnn!AP$9,$A33,0)/OFFSET(CVMdataAnn!AP$9,$A33,0))),"",CVMdataQly!AP37*(OFFSET(CPdataAnn!AP$9,$A33,0)/OFFSET(CVMdataAnn!AP$9,$A33,0)))</f>
        <v>3997.4604219661828</v>
      </c>
      <c r="AQ37" s="6">
        <f ca="1">IF(ISERROR(CVMdataQly!AQ37*(OFFSET(CPdataAnn!AQ$9,$A33,0)/OFFSET(CVMdataAnn!AQ$9,$A33,0))),"",CVMdataQly!AQ37*(OFFSET(CPdataAnn!AQ$9,$A33,0)/OFFSET(CVMdataAnn!AQ$9,$A33,0)))</f>
        <v>145.94474153297682</v>
      </c>
      <c r="AR37" s="6">
        <f ca="1">IF(ISERROR(CVMdataQly!AR37*(OFFSET(CPdataAnn!AR$9,$A33,0)/OFFSET(CVMdataAnn!AR$9,$A33,0))),"",CVMdataQly!AR37*(OFFSET(CPdataAnn!AR$9,$A33,0)/OFFSET(CVMdataAnn!AR$9,$A33,0)))</f>
        <v>108.16789516789517</v>
      </c>
      <c r="AS37" s="6">
        <f ca="1">IF(ISERROR(CVMdataQly!AS37*(OFFSET(CPdataAnn!AS$9,$A33,0)/OFFSET(CVMdataAnn!AS$9,$A33,0))),"",CVMdataQly!AS37*(OFFSET(CPdataAnn!AS$9,$A33,0)/OFFSET(CVMdataAnn!AS$9,$A33,0)))</f>
        <v>932.7669322709163</v>
      </c>
      <c r="AT37" s="6">
        <f ca="1">IF(ISERROR(CVMdataQly!AT37*(OFFSET(CPdataAnn!AT$9,$A33,0)/OFFSET(CVMdataAnn!AT$9,$A33,0))),"",CVMdataQly!AT37*(OFFSET(CPdataAnn!AT$9,$A33,0)/OFFSET(CVMdataAnn!AT$9,$A33,0)))</f>
        <v>908.79464745239318</v>
      </c>
      <c r="AU37" s="6">
        <f ca="1">IF(ISERROR(CVMdataQly!AU37*(OFFSET(CPdataAnn!AU$9,$A33,0)/OFFSET(CVMdataAnn!AU$9,$A33,0))),"",CVMdataQly!AU37*(OFFSET(CPdataAnn!AU$9,$A33,0)/OFFSET(CVMdataAnn!AU$9,$A33,0)))</f>
        <v>24.5</v>
      </c>
      <c r="AV37" s="6">
        <f ca="1">IF(ISERROR(CVMdataQly!AV37*(OFFSET(CPdataAnn!AV$9,$A33,0)/OFFSET(CVMdataAnn!AV$9,$A33,0))),"",CVMdataQly!AV37*(OFFSET(CPdataAnn!AV$9,$A33,0)/OFFSET(CVMdataAnn!AV$9,$A33,0)))</f>
        <v>27497.226157302623</v>
      </c>
      <c r="AW37" s="6">
        <f ca="1">IF(ISERROR(CVMdataQly!AW37*(OFFSET(CPdataAnn!AW$9,$A33,0)/OFFSET(CVMdataAnn!AW$9,$A33,0))),"",CVMdataQly!AW37*(OFFSET(CPdataAnn!AW$9,$A33,0)/OFFSET(CVMdataAnn!AW$9,$A33,0)))</f>
        <v>3473.15625</v>
      </c>
      <c r="AX37" s="6">
        <f ca="1">IF(ISERROR(CVMdataQly!AX37*(OFFSET(CPdataAnn!AX$9,$A33,0)/OFFSET(CVMdataAnn!AX$9,$A33,0))),"",CVMdataQly!AX37*(OFFSET(CPdataAnn!AX$9,$A33,0)/OFFSET(CVMdataAnn!AX$9,$A33,0)))</f>
        <v>3459.0721508379888</v>
      </c>
      <c r="AY37" s="6">
        <f ca="1">IF(ISERROR(CVMdataQly!AY37*(OFFSET(CPdataAnn!AY$9,$A33,0)/OFFSET(CVMdataAnn!AY$9,$A33,0))),"",CVMdataQly!AY37*(OFFSET(CPdataAnn!AY$9,$A33,0)/OFFSET(CVMdataAnn!AY$9,$A33,0)))</f>
        <v>13.881355932203391</v>
      </c>
      <c r="AZ37" s="6">
        <f ca="1">IF(ISERROR(CVMdataQly!AZ37*(OFFSET(CPdataAnn!AZ$9,$A33,0)/OFFSET(CVMdataAnn!AZ$9,$A33,0))),"",CVMdataQly!AZ37*(OFFSET(CPdataAnn!AZ$9,$A33,0)/OFFSET(CVMdataAnn!AZ$9,$A33,0)))</f>
        <v>19859.751732987785</v>
      </c>
      <c r="BA37" s="6">
        <f ca="1">IF(ISERROR(CVMdataQly!BA37*(OFFSET(CPdataAnn!BA$9,$A33,0)/OFFSET(CVMdataAnn!BA$9,$A33,0))),"",CVMdataQly!BA37*(OFFSET(CPdataAnn!BA$9,$A33,0)/OFFSET(CVMdataAnn!BA$9,$A33,0)))</f>
        <v>19245.747858033024</v>
      </c>
      <c r="BB37" s="6">
        <f ca="1">IF(ISERROR(CVMdataQly!BB37*(OFFSET(CPdataAnn!BB$9,$A33,0)/OFFSET(CVMdataAnn!BB$9,$A33,0))),"",CVMdataQly!BB37*(OFFSET(CPdataAnn!BB$9,$A33,0)/OFFSET(CVMdataAnn!BB$9,$A33,0)))</f>
        <v>613.97451705713115</v>
      </c>
      <c r="BC37" s="6">
        <f ca="1">IF(ISERROR(CVMdataQly!BC37*(OFFSET(CPdataAnn!BC$9,$A33,0)/OFFSET(CVMdataAnn!BC$9,$A33,0))),"",CVMdataQly!BC37*(OFFSET(CPdataAnn!BC$9,$A33,0)/OFFSET(CVMdataAnn!BC$9,$A33,0)))</f>
        <v>290.93108249216846</v>
      </c>
      <c r="BD37" s="6">
        <f ca="1">IF(ISERROR(CVMdataQly!BD37*(OFFSET(CPdataAnn!BD$9,$A33,0)/OFFSET(CVMdataAnn!BD$9,$A33,0))),"",CVMdataQly!BD37*(OFFSET(CPdataAnn!BD$9,$A33,0)/OFFSET(CVMdataAnn!BD$9,$A33,0)))</f>
        <v>145.02531645569618</v>
      </c>
      <c r="BE37" s="6">
        <f ca="1">IF(ISERROR(CVMdataQly!BE37*(OFFSET(CPdataAnn!BE$9,$A33,0)/OFFSET(CVMdataAnn!BE$9,$A33,0))),"",CVMdataQly!BE37*(OFFSET(CPdataAnn!BE$9,$A33,0)/OFFSET(CVMdataAnn!BE$9,$A33,0)))</f>
        <v>145.88219722038383</v>
      </c>
      <c r="BF37" s="6">
        <f ca="1">IF(ISERROR(CVMdataQly!BF37*(OFFSET(CPdataAnn!BF$9,$A33,0)/OFFSET(CVMdataAnn!BF$9,$A33,0))),"",CVMdataQly!BF37*(OFFSET(CPdataAnn!BF$9,$A33,0)/OFFSET(CVMdataAnn!BF$9,$A33,0)))</f>
        <v>660.87347803070406</v>
      </c>
      <c r="BG37" s="6">
        <f ca="1">IF(ISERROR(CVMdataQly!BG37*(OFFSET(CPdataAnn!BG$9,$A33,0)/OFFSET(CVMdataAnn!BG$9,$A33,0))),"",CVMdataQly!BG37*(OFFSET(CPdataAnn!BG$9,$A33,0)/OFFSET(CVMdataAnn!BG$9,$A33,0)))</f>
        <v>313.87455053935275</v>
      </c>
      <c r="BH37" s="6">
        <f ca="1">IF(ISERROR(CVMdataQly!BH37*(OFFSET(CPdataAnn!BH$9,$A33,0)/OFFSET(CVMdataAnn!BH$9,$A33,0))),"",CVMdataQly!BH37*(OFFSET(CPdataAnn!BH$9,$A33,0)/OFFSET(CVMdataAnn!BH$9,$A33,0)))</f>
        <v>7.0804597701149428</v>
      </c>
      <c r="BI37" s="6">
        <f ca="1">IF(ISERROR(CVMdataQly!BI37*(OFFSET(CPdataAnn!BI$9,$A33,0)/OFFSET(CVMdataAnn!BI$9,$A33,0))),"",CVMdataQly!BI37*(OFFSET(CPdataAnn!BI$9,$A33,0)/OFFSET(CVMdataAnn!BI$9,$A33,0)))</f>
        <v>340.04761904761904</v>
      </c>
      <c r="BJ37" s="6" t="str">
        <f ca="1">IF(ISERROR(CVMdataQly!BJ37*(OFFSET(CPdataAnn!BJ$9,$A33,0)/OFFSET(CVMdataAnn!BJ$9,$A33,0))),"",CVMdataQly!BJ37*(OFFSET(CPdataAnn!BJ$9,$A33,0)/OFFSET(CVMdataAnn!BJ$9,$A33,0)))</f>
        <v/>
      </c>
      <c r="BK37" s="6">
        <f ca="1">IF(ISERROR(CVMdataQly!BK37*(OFFSET(CPdataAnn!BK$9,$A33,0)/OFFSET(CVMdataAnn!BK$9,$A33,0))),"",CVMdataQly!BK37*(OFFSET(CPdataAnn!BK$9,$A33,0)/OFFSET(CVMdataAnn!BK$9,$A33,0)))</f>
        <v>3211.7768597428862</v>
      </c>
      <c r="BL37" s="6">
        <f ca="1">IF(ISERROR(CVMdataQly!BL37*(OFFSET(CPdataAnn!BL$9,$A33,0)/OFFSET(CVMdataAnn!BL$9,$A33,0))),"",CVMdataQly!BL37*(OFFSET(CPdataAnn!BL$9,$A33,0)/OFFSET(CVMdataAnn!BL$9,$A33,0)))</f>
        <v>1549.2915856183724</v>
      </c>
      <c r="BM37" s="6">
        <f ca="1">IF(ISERROR(CVMdataQly!BM37*(OFFSET(CPdataAnn!BM$9,$A33,0)/OFFSET(CVMdataAnn!BM$9,$A33,0))),"",CVMdataQly!BM37*(OFFSET(CPdataAnn!BM$9,$A33,0)/OFFSET(CVMdataAnn!BM$9,$A33,0)))</f>
        <v>1370.0566607131859</v>
      </c>
      <c r="BN37" s="6">
        <f ca="1">IF(ISERROR(CVMdataQly!BN37*(OFFSET(CPdataAnn!BN$9,$A33,0)/OFFSET(CVMdataAnn!BN$9,$A33,0))),"",CVMdataQly!BN37*(OFFSET(CPdataAnn!BN$9,$A33,0)/OFFSET(CVMdataAnn!BN$9,$A33,0)))</f>
        <v>113.03287380699894</v>
      </c>
      <c r="BO37" s="6">
        <f ca="1">IF(ISERROR(CVMdataQly!BO37*(OFFSET(CPdataAnn!BO$9,$A33,0)/OFFSET(CVMdataAnn!BO$9,$A33,0))),"",CVMdataQly!BO37*(OFFSET(CPdataAnn!BO$9,$A33,0)/OFFSET(CVMdataAnn!BO$9,$A33,0)))</f>
        <v>180.09254947613505</v>
      </c>
      <c r="BP37" s="6" t="str">
        <f ca="1">IF(ISERROR(CVMdataQly!BP37*(OFFSET(CPdataAnn!BP$9,$A33,0)/OFFSET(CVMdataAnn!BP$9,$A33,0))),"",CVMdataQly!BP37*(OFFSET(CPdataAnn!BP$9,$A33,0)/OFFSET(CVMdataAnn!BP$9,$A33,0)))</f>
        <v/>
      </c>
      <c r="BQ37" s="6">
        <f ca="1">IF(ISERROR(CVMdataQly!BQ37*(OFFSET(CPdataAnn!BQ$9,$A33,0)/OFFSET(CVMdataAnn!BQ$9,$A33,0))),"",CVMdataQly!BQ37*(OFFSET(CPdataAnn!BQ$9,$A33,0)/OFFSET(CVMdataAnn!BQ$9,$A33,0)))</f>
        <v>5105.7670831070072</v>
      </c>
      <c r="BR37" s="6">
        <f ca="1">IF(ISERROR(CVMdataQly!BR37*(OFFSET(CPdataAnn!BR$9,$A33,0)/OFFSET(CVMdataAnn!BR$9,$A33,0))),"",CVMdataQly!BR37*(OFFSET(CPdataAnn!BR$9,$A33,0)/OFFSET(CVMdataAnn!BR$9,$A33,0)))</f>
        <v>1616.6834306241581</v>
      </c>
      <c r="BS37" s="6">
        <f ca="1">IF(ISERROR(CVMdataQly!BS37*(OFFSET(CPdataAnn!BS$9,$A33,0)/OFFSET(CVMdataAnn!BS$9,$A33,0))),"",CVMdataQly!BS37*(OFFSET(CPdataAnn!BS$9,$A33,0)/OFFSET(CVMdataAnn!BS$9,$A33,0)))</f>
        <v>1101.5479609419872</v>
      </c>
      <c r="BT37" s="6">
        <f ca="1">IF(ISERROR(CVMdataQly!BT37*(OFFSET(CPdataAnn!BT$9,$A33,0)/OFFSET(CVMdataAnn!BT$9,$A33,0))),"",CVMdataQly!BT37*(OFFSET(CPdataAnn!BT$9,$A33,0)/OFFSET(CVMdataAnn!BT$9,$A33,0)))</f>
        <v>507.20862783329272</v>
      </c>
      <c r="BU37" s="6">
        <f ca="1">IF(ISERROR(CVMdataQly!BU37*(OFFSET(CPdataAnn!BU$9,$A33,0)/OFFSET(CVMdataAnn!BU$9,$A33,0))),"",CVMdataQly!BU37*(OFFSET(CPdataAnn!BU$9,$A33,0)/OFFSET(CVMdataAnn!BU$9,$A33,0)))</f>
        <v>8.1</v>
      </c>
      <c r="BV37" s="6">
        <f ca="1">IF(ISERROR(CVMdataQly!BV37*(OFFSET(CPdataAnn!BV$9,$A33,0)/OFFSET(CVMdataAnn!BV$9,$A33,0))),"",CVMdataQly!BV37*(OFFSET(CPdataAnn!BV$9,$A33,0)/OFFSET(CVMdataAnn!BV$9,$A33,0)))</f>
        <v>624.61924439197162</v>
      </c>
      <c r="BW37" s="6">
        <f ca="1">IF(ISERROR(CVMdataQly!BW37*(OFFSET(CPdataAnn!BW$9,$A33,0)/OFFSET(CVMdataAnn!BW$9,$A33,0))),"",CVMdataQly!BW37*(OFFSET(CPdataAnn!BW$9,$A33,0)/OFFSET(CVMdataAnn!BW$9,$A33,0)))</f>
        <v>1054.5071901392378</v>
      </c>
      <c r="BX37" s="6">
        <f ca="1">IF(ISERROR(CVMdataQly!BX37*(OFFSET(CPdataAnn!BX$9,$A33,0)/OFFSET(CVMdataAnn!BX$9,$A33,0))),"",CVMdataQly!BX37*(OFFSET(CPdataAnn!BX$9,$A33,0)/OFFSET(CVMdataAnn!BX$9,$A33,0)))</f>
        <v>849.71273964131103</v>
      </c>
      <c r="BY37" s="6">
        <f ca="1">IF(ISERROR(CVMdataQly!BY37*(OFFSET(CPdataAnn!BY$9,$A33,0)/OFFSET(CVMdataAnn!BY$9,$A33,0))),"",CVMdataQly!BY37*(OFFSET(CPdataAnn!BY$9,$A33,0)/OFFSET(CVMdataAnn!BY$9,$A33,0)))</f>
        <v>126.18259023354565</v>
      </c>
      <c r="BZ37" s="6">
        <f ca="1">IF(ISERROR(CVMdataQly!BZ37*(OFFSET(CPdataAnn!BZ$9,$A33,0)/OFFSET(CVMdataAnn!BZ$9,$A33,0))),"",CVMdataQly!BZ37*(OFFSET(CPdataAnn!BZ$9,$A33,0)/OFFSET(CVMdataAnn!BZ$9,$A33,0)))</f>
        <v>79.800747198007471</v>
      </c>
      <c r="CA37" s="6">
        <f ca="1">IF(ISERROR(CVMdataQly!CA37*(OFFSET(CPdataAnn!CA$9,$A33,0)/OFFSET(CVMdataAnn!CA$9,$A33,0))),"",CVMdataQly!CA37*(OFFSET(CPdataAnn!CA$9,$A33,0)/OFFSET(CVMdataAnn!CA$9,$A33,0)))</f>
        <v>557.89071347678373</v>
      </c>
      <c r="CB37" s="6">
        <f ca="1">IF(ISERROR(CVMdataQly!CB37*(OFFSET(CPdataAnn!CB$9,$A33,0)/OFFSET(CVMdataAnn!CB$9,$A33,0))),"",CVMdataQly!CB37*(OFFSET(CPdataAnn!CB$9,$A33,0)/OFFSET(CVMdataAnn!CB$9,$A33,0)))</f>
        <v>410.14951887490747</v>
      </c>
      <c r="CC37" s="6">
        <f ca="1">IF(ISERROR(CVMdataQly!CC37*(OFFSET(CPdataAnn!CC$9,$A33,0)/OFFSET(CVMdataAnn!CC$9,$A33,0))),"",CVMdataQly!CC37*(OFFSET(CPdataAnn!CC$9,$A33,0)/OFFSET(CVMdataAnn!CC$9,$A33,0)))</f>
        <v>66.678260869565221</v>
      </c>
      <c r="CD37" s="6">
        <f ca="1">IF(ISERROR(CVMdataQly!CD37*(OFFSET(CPdataAnn!CD$9,$A33,0)/OFFSET(CVMdataAnn!CD$9,$A33,0))),"",CVMdataQly!CD37*(OFFSET(CPdataAnn!CD$9,$A33,0)/OFFSET(CVMdataAnn!CD$9,$A33,0)))</f>
        <v>343.22106943335996</v>
      </c>
      <c r="CE37" s="6">
        <f ca="1">IF(ISERROR(CVMdataQly!CE37*(OFFSET(CPdataAnn!CE$9,$A33,0)/OFFSET(CVMdataAnn!CE$9,$A33,0))),"",CVMdataQly!CE37*(OFFSET(CPdataAnn!CE$9,$A33,0)/OFFSET(CVMdataAnn!CE$9,$A33,0)))</f>
        <v>841.06025562994523</v>
      </c>
      <c r="CF37" s="6">
        <f ca="1">IF(ISERROR(CVMdataQly!CF37*(OFFSET(CPdataAnn!CF$9,$A33,0)/OFFSET(CVMdataAnn!CF$9,$A33,0))),"",CVMdataQly!CF37*(OFFSET(CPdataAnn!CF$9,$A33,0)/OFFSET(CVMdataAnn!CF$9,$A33,0)))</f>
        <v>452.95326315789475</v>
      </c>
      <c r="CG37" s="6">
        <f ca="1">IF(ISERROR(CVMdataQly!CG37*(OFFSET(CPdataAnn!CG$9,$A33,0)/OFFSET(CVMdataAnn!CG$9,$A33,0))),"",CVMdataQly!CG37*(OFFSET(CPdataAnn!CG$9,$A33,0)/OFFSET(CVMdataAnn!CG$9,$A33,0)))</f>
        <v>388.12113402061851</v>
      </c>
      <c r="CH37" s="6">
        <f ca="1">IF(ISERROR(CVMdataQly!CH37*(OFFSET(CPdataAnn!CH$9,$A33,0)/OFFSET(CVMdataAnn!CH$9,$A33,0))),"",CVMdataQly!CH37*(OFFSET(CPdataAnn!CH$9,$A33,0)/OFFSET(CVMdataAnn!CH$9,$A33,0)))</f>
        <v>1210.8708589565563</v>
      </c>
      <c r="CI37" s="6">
        <f ca="1">IF(ISERROR(CVMdataQly!CI37*(OFFSET(CPdataAnn!CI$9,$A33,0)/OFFSET(CVMdataAnn!CI$9,$A33,0))),"",CVMdataQly!CI37*(OFFSET(CPdataAnn!CI$9,$A33,0)/OFFSET(CVMdataAnn!CI$9,$A33,0)))</f>
        <v>596.75463809772668</v>
      </c>
      <c r="CJ37" s="6">
        <f ca="1">IF(ISERROR(CVMdataQly!CJ37*(OFFSET(CPdataAnn!CJ$9,$A33,0)/OFFSET(CVMdataAnn!CJ$9,$A33,0))),"",CVMdataQly!CJ37*(OFFSET(CPdataAnn!CJ$9,$A33,0)/OFFSET(CVMdataAnn!CJ$9,$A33,0)))</f>
        <v>345.59218559218561</v>
      </c>
      <c r="CK37" s="6">
        <f ca="1">IF(ISERROR(CVMdataQly!CK37*(OFFSET(CPdataAnn!CK$9,$A33,0)/OFFSET(CVMdataAnn!CK$9,$A33,0))),"",CVMdataQly!CK37*(OFFSET(CPdataAnn!CK$9,$A33,0)/OFFSET(CVMdataAnn!CK$9,$A33,0)))</f>
        <v>62.840390879478832</v>
      </c>
      <c r="CL37" s="6">
        <f ca="1">IF(ISERROR(CVMdataQly!CL37*(OFFSET(CPdataAnn!CL$9,$A33,0)/OFFSET(CVMdataAnn!CL$9,$A33,0))),"",CVMdataQly!CL37*(OFFSET(CPdataAnn!CL$9,$A33,0)/OFFSET(CVMdataAnn!CL$9,$A33,0)))</f>
        <v>187.74963820549928</v>
      </c>
      <c r="CM37" s="6">
        <f ca="1">IF(ISERROR(CVMdataQly!CM37*(OFFSET(CPdataAnn!CM$9,$A33,0)/OFFSET(CVMdataAnn!CM$9,$A33,0))),"",CVMdataQly!CM37*(OFFSET(CPdataAnn!CM$9,$A33,0)/OFFSET(CVMdataAnn!CM$9,$A33,0)))</f>
        <v>422.11653116531164</v>
      </c>
      <c r="CN37" s="6">
        <f ca="1">IF(ISERROR(CVMdataQly!CN37*(OFFSET(CPdataAnn!CN$9,$A33,0)/OFFSET(CVMdataAnn!CN$9,$A33,0))),"",CVMdataQly!CN37*(OFFSET(CPdataAnn!CN$9,$A33,0)/OFFSET(CVMdataAnn!CN$9,$A33,0)))</f>
        <v>149.03248259860788</v>
      </c>
      <c r="CO37" s="6">
        <f ca="1">IF(ISERROR(CVMdataQly!CO37*(OFFSET(CPdataAnn!CO$9,$A33,0)/OFFSET(CVMdataAnn!CO$9,$A33,0))),"",CVMdataQly!CO37*(OFFSET(CPdataAnn!CO$9,$A33,0)/OFFSET(CVMdataAnn!CO$9,$A33,0)))</f>
        <v>219.04065040650408</v>
      </c>
      <c r="CP37" s="6">
        <f ca="1">IF(ISERROR(CVMdataQly!CP37*(OFFSET(CPdataAnn!CP$9,$A33,0)/OFFSET(CVMdataAnn!CP$9,$A33,0))),"",CVMdataQly!CP37*(OFFSET(CPdataAnn!CP$9,$A33,0)/OFFSET(CVMdataAnn!CP$9,$A33,0)))</f>
        <v>53.974860335195537</v>
      </c>
      <c r="CQ37" s="6">
        <f ca="1">IF(ISERROR(CVMdataQly!CQ37*(OFFSET(CPdataAnn!CQ$9,$A33,0)/OFFSET(CVMdataAnn!CQ$9,$A33,0))),"",CVMdataQly!CQ37*(OFFSET(CPdataAnn!CQ$9,$A33,0)/OFFSET(CVMdataAnn!CQ$9,$A33,0)))</f>
        <v>192.0020253164557</v>
      </c>
      <c r="CR37" s="6">
        <f ca="1">IF(ISERROR(CVMdataQly!CR37*(OFFSET(CPdataAnn!CR$9,$A33,0)/OFFSET(CVMdataAnn!CR$9,$A33,0))),"",CVMdataQly!CR37*(OFFSET(CPdataAnn!CR$9,$A33,0)/OFFSET(CVMdataAnn!CR$9,$A33,0)))</f>
        <v>12204.799268252122</v>
      </c>
      <c r="CS37" s="6">
        <f ca="1">IF(ISERROR(CVMdataQly!CS37*(OFFSET(CPdataAnn!CS$9,$A33,0)/OFFSET(CVMdataAnn!CS$9,$A33,0))),"",CVMdataQly!CS37*(OFFSET(CPdataAnn!CS$9,$A33,0)/OFFSET(CVMdataAnn!CS$9,$A33,0)))</f>
        <v>4360.9253670354046</v>
      </c>
      <c r="CT37" s="6">
        <f ca="1">IF(ISERROR(CVMdataQly!CT37*(OFFSET(CPdataAnn!CT$9,$A33,0)/OFFSET(CVMdataAnn!CT$9,$A33,0))),"",CVMdataQly!CT37*(OFFSET(CPdataAnn!CT$9,$A33,0)/OFFSET(CVMdataAnn!CT$9,$A33,0)))</f>
        <v>4211.3594332587618</v>
      </c>
      <c r="CU37" s="6">
        <f ca="1">IF(ISERROR(CVMdataQly!CU37*(OFFSET(CPdataAnn!CU$9,$A33,0)/OFFSET(CVMdataAnn!CU$9,$A33,0))),"",CVMdataQly!CU37*(OFFSET(CPdataAnn!CU$9,$A33,0)/OFFSET(CVMdataAnn!CU$9,$A33,0)))</f>
        <v>55.058823529411761</v>
      </c>
      <c r="CV37" s="6">
        <f ca="1">IF(ISERROR(CVMdataQly!CV37*(OFFSET(CPdataAnn!CV$9,$A33,0)/OFFSET(CVMdataAnn!CV$9,$A33,0))),"",CVMdataQly!CV37*(OFFSET(CPdataAnn!CV$9,$A33,0)/OFFSET(CVMdataAnn!CV$9,$A33,0)))</f>
        <v>94.909090909090921</v>
      </c>
      <c r="CW37" s="6">
        <f ca="1">IF(ISERROR(CVMdataQly!CW37*(OFFSET(CPdataAnn!CW$9,$A33,0)/OFFSET(CVMdataAnn!CW$9,$A33,0))),"",CVMdataQly!CW37*(OFFSET(CPdataAnn!CW$9,$A33,0)/OFFSET(CVMdataAnn!CW$9,$A33,0)))</f>
        <v>4880.0345008105924</v>
      </c>
      <c r="CX37" s="6">
        <f ca="1">IF(ISERROR(CVMdataQly!CX37*(OFFSET(CPdataAnn!CX$9,$A33,0)/OFFSET(CVMdataAnn!CX$9,$A33,0))),"",CVMdataQly!CX37*(OFFSET(CPdataAnn!CX$9,$A33,0)/OFFSET(CVMdataAnn!CX$9,$A33,0)))</f>
        <v>435.11202587474276</v>
      </c>
      <c r="CY37" s="6">
        <f ca="1">IF(ISERROR(CVMdataQly!CY37*(OFFSET(CPdataAnn!CY$9,$A33,0)/OFFSET(CVMdataAnn!CY$9,$A33,0))),"",CVMdataQly!CY37*(OFFSET(CPdataAnn!CY$9,$A33,0)/OFFSET(CVMdataAnn!CY$9,$A33,0)))</f>
        <v>2486.8863045141547</v>
      </c>
      <c r="CZ37" s="6">
        <f ca="1">IF(ISERROR(CVMdataQly!CZ37*(OFFSET(CPdataAnn!CZ$9,$A33,0)/OFFSET(CVMdataAnn!CZ$9,$A33,0))),"",CVMdataQly!CZ37*(OFFSET(CPdataAnn!CZ$9,$A33,0)/OFFSET(CVMdataAnn!CZ$9,$A33,0)))</f>
        <v>1563.9586713607839</v>
      </c>
      <c r="DA37" s="6">
        <f ca="1">IF(ISERROR(CVMdataQly!DA37*(OFFSET(CPdataAnn!DA$9,$A33,0)/OFFSET(CVMdataAnn!DA$9,$A33,0))),"",CVMdataQly!DA37*(OFFSET(CPdataAnn!DA$9,$A33,0)/OFFSET(CVMdataAnn!DA$9,$A33,0)))</f>
        <v>394.19513406156904</v>
      </c>
      <c r="DB37" s="6">
        <f ca="1">IF(ISERROR(CVMdataQly!DB37*(OFFSET(CPdataAnn!DB$9,$A33,0)/OFFSET(CVMdataAnn!DB$9,$A33,0))),"",CVMdataQly!DB37*(OFFSET(CPdataAnn!DB$9,$A33,0)/OFFSET(CVMdataAnn!DB$9,$A33,0)))</f>
        <v>2964.1314888969787</v>
      </c>
      <c r="DC37" s="6">
        <f ca="1">IF(ISERROR(CVMdataQly!DC37*(OFFSET(CPdataAnn!DC$9,$A33,0)/OFFSET(CVMdataAnn!DC$9,$A33,0))),"",CVMdataQly!DC37*(OFFSET(CPdataAnn!DC$9,$A33,0)/OFFSET(CVMdataAnn!DC$9,$A33,0)))</f>
        <v>554.19819819819816</v>
      </c>
      <c r="DD37" s="6">
        <f ca="1">IF(ISERROR(CVMdataQly!DD37*(OFFSET(CPdataAnn!DD$9,$A33,0)/OFFSET(CVMdataAnn!DD$9,$A33,0))),"",CVMdataQly!DD37*(OFFSET(CPdataAnn!DD$9,$A33,0)/OFFSET(CVMdataAnn!DD$9,$A33,0)))</f>
        <v>894.94888967218901</v>
      </c>
      <c r="DE37" s="6">
        <f ca="1">IF(ISERROR(CVMdataQly!DE37*(OFFSET(CPdataAnn!DE$9,$A33,0)/OFFSET(CVMdataAnn!DE$9,$A33,0))),"",CVMdataQly!DE37*(OFFSET(CPdataAnn!DE$9,$A33,0)/OFFSET(CVMdataAnn!DE$9,$A33,0)))</f>
        <v>1171.3290835785115</v>
      </c>
      <c r="DF37" s="6">
        <f ca="1">IF(ISERROR(CVMdataQly!DF37*(OFFSET(CPdataAnn!DF$9,$A33,0)/OFFSET(CVMdataAnn!DF$9,$A33,0))),"",CVMdataQly!DF37*(OFFSET(CPdataAnn!DF$9,$A33,0)/OFFSET(CVMdataAnn!DF$9,$A33,0)))</f>
        <v>266.08659603869182</v>
      </c>
      <c r="DG37" s="6">
        <f ca="1">IF(ISERROR(CVMdataQly!DG37*(OFFSET(CPdataAnn!DG$9,$A33,0)/OFFSET(CVMdataAnn!DG$9,$A33,0))),"",CVMdataQly!DG37*(OFFSET(CPdataAnn!DG$9,$A33,0)/OFFSET(CVMdataAnn!DG$9,$A33,0)))</f>
        <v>77.863773965691223</v>
      </c>
      <c r="DH37" s="6">
        <f ca="1">IF(ISERROR(CVMdataQly!DH37*(OFFSET(CPdataAnn!DH$9,$A33,0)/OFFSET(CVMdataAnn!DH$9,$A33,0))),"",CVMdataQly!DH37*(OFFSET(CPdataAnn!DH$9,$A33,0)/OFFSET(CVMdataAnn!DH$9,$A33,0)))</f>
        <v>1806.5206222865411</v>
      </c>
      <c r="DI37" s="6">
        <f ca="1">IF(ISERROR(CVMdataQly!DI37*(OFFSET(CPdataAnn!DI$9,$A33,0)/OFFSET(CVMdataAnn!DI$9,$A33,0))),"",CVMdataQly!DI37*(OFFSET(CPdataAnn!DI$9,$A33,0)/OFFSET(CVMdataAnn!DI$9,$A33,0)))</f>
        <v>191.22166246851384</v>
      </c>
      <c r="DJ37" s="6">
        <f ca="1">IF(ISERROR(CVMdataQly!DJ37*(OFFSET(CPdataAnn!DJ$9,$A33,0)/OFFSET(CVMdataAnn!DJ$9,$A33,0))),"",CVMdataQly!DJ37*(OFFSET(CPdataAnn!DJ$9,$A33,0)/OFFSET(CVMdataAnn!DJ$9,$A33,0)))</f>
        <v>60.81818181818182</v>
      </c>
      <c r="DK37" s="6">
        <f ca="1">IF(ISERROR(CVMdataQly!DK37*(OFFSET(CPdataAnn!DK$9,$A33,0)/OFFSET(CVMdataAnn!DK$9,$A33,0))),"",CVMdataQly!DK37*(OFFSET(CPdataAnn!DK$9,$A33,0)/OFFSET(CVMdataAnn!DK$9,$A33,0)))</f>
        <v>1554.1512270616847</v>
      </c>
      <c r="DL37" s="6">
        <f ca="1">IF(ISERROR(CVMdataQly!DL37*(OFFSET(CPdataAnn!DL$9,$A33,0)/OFFSET(CVMdataAnn!DL$9,$A33,0))),"",CVMdataQly!DL37*(OFFSET(CPdataAnn!DL$9,$A33,0)/OFFSET(CVMdataAnn!DL$9,$A33,0)))</f>
        <v>8942.2891872163509</v>
      </c>
      <c r="DM37" s="6">
        <f ca="1">IF(ISERROR(CVMdataQly!DM37*(OFFSET(CPdataAnn!DM$9,$A33,0)/OFFSET(CVMdataAnn!DM$9,$A33,0))),"",CVMdataQly!DM37*(OFFSET(CPdataAnn!DM$9,$A33,0)/OFFSET(CVMdataAnn!DM$9,$A33,0)))</f>
        <v>2261.7298136645963</v>
      </c>
      <c r="DN37" s="6">
        <f ca="1">IF(ISERROR(CVMdataQly!DN37*(OFFSET(CPdataAnn!DN$9,$A33,0)/OFFSET(CVMdataAnn!DN$9,$A33,0))),"",CVMdataQly!DN37*(OFFSET(CPdataAnn!DN$9,$A33,0)/OFFSET(CVMdataAnn!DN$9,$A33,0)))</f>
        <v>690.3384615384615</v>
      </c>
      <c r="DO37" s="6">
        <f ca="1">IF(ISERROR(CVMdataQly!DO37*(OFFSET(CPdataAnn!DO$9,$A33,0)/OFFSET(CVMdataAnn!DO$9,$A33,0))),"",CVMdataQly!DO37*(OFFSET(CPdataAnn!DO$9,$A33,0)/OFFSET(CVMdataAnn!DO$9,$A33,0)))</f>
        <v>235.79999999999998</v>
      </c>
      <c r="DP37" s="6">
        <f ca="1">IF(ISERROR(CVMdataQly!DP37*(OFFSET(CPdataAnn!DP$9,$A33,0)/OFFSET(CVMdataAnn!DP$9,$A33,0))),"",CVMdataQly!DP37*(OFFSET(CPdataAnn!DP$9,$A33,0)/OFFSET(CVMdataAnn!DP$9,$A33,0)))</f>
        <v>658.125</v>
      </c>
      <c r="DQ37" s="6">
        <f ca="1">IF(ISERROR(CVMdataQly!DQ37*(OFFSET(CPdataAnn!DQ$9,$A33,0)/OFFSET(CVMdataAnn!DQ$9,$A33,0))),"",CVMdataQly!DQ37*(OFFSET(CPdataAnn!DQ$9,$A33,0)/OFFSET(CVMdataAnn!DQ$9,$A33,0)))</f>
        <v>628.34174757281562</v>
      </c>
      <c r="DR37" s="6">
        <f ca="1">IF(ISERROR(CVMdataQly!DR37*(OFFSET(CPdataAnn!DR$9,$A33,0)/OFFSET(CVMdataAnn!DR$9,$A33,0))),"",CVMdataQly!DR37*(OFFSET(CPdataAnn!DR$9,$A33,0)/OFFSET(CVMdataAnn!DR$9,$A33,0)))</f>
        <v>49.260089686098652</v>
      </c>
      <c r="DS37" s="6">
        <f ca="1">IF(ISERROR(CVMdataQly!DS37*(OFFSET(CPdataAnn!DS$9,$A33,0)/OFFSET(CVMdataAnn!DS$9,$A33,0))),"",CVMdataQly!DS37*(OFFSET(CPdataAnn!DS$9,$A33,0)/OFFSET(CVMdataAnn!DS$9,$A33,0)))</f>
        <v>300.20256583389602</v>
      </c>
      <c r="DT37" s="6">
        <f ca="1">IF(ISERROR(CVMdataQly!DT37*(OFFSET(CPdataAnn!DT$9,$A33,0)/OFFSET(CVMdataAnn!DT$9,$A33,0))),"",CVMdataQly!DT37*(OFFSET(CPdataAnn!DT$9,$A33,0)/OFFSET(CVMdataAnn!DT$9,$A33,0)))</f>
        <v>257.87407117716077</v>
      </c>
      <c r="DU37" s="6">
        <f ca="1">IF(ISERROR(CVMdataQly!DU37*(OFFSET(CPdataAnn!DU$9,$A33,0)/OFFSET(CVMdataAnn!DU$9,$A33,0))),"",CVMdataQly!DU37*(OFFSET(CPdataAnn!DU$9,$A33,0)/OFFSET(CVMdataAnn!DU$9,$A33,0)))</f>
        <v>36.350877192982452</v>
      </c>
      <c r="DV37" s="6">
        <f ca="1">IF(ISERROR(CVMdataQly!DV37*(OFFSET(CPdataAnn!DV$9,$A33,0)/OFFSET(CVMdataAnn!DV$9,$A33,0))),"",CVMdataQly!DV37*(OFFSET(CPdataAnn!DV$9,$A33,0)/OFFSET(CVMdataAnn!DV$9,$A33,0)))</f>
        <v>5.9629629629629628</v>
      </c>
      <c r="DW37" s="6">
        <f ca="1">IF(ISERROR(CVMdataQly!DW37*(OFFSET(CPdataAnn!DW$9,$A33,0)/OFFSET(CVMdataAnn!DW$9,$A33,0))),"",CVMdataQly!DW37*(OFFSET(CPdataAnn!DW$9,$A33,0)/OFFSET(CVMdataAnn!DW$9,$A33,0)))</f>
        <v>2227.8435987969137</v>
      </c>
      <c r="DX37" s="6">
        <f ca="1">IF(ISERROR(CVMdataQly!DX37*(OFFSET(CPdataAnn!DX$9,$A33,0)/OFFSET(CVMdataAnn!DX$9,$A33,0))),"",CVMdataQly!DX37*(OFFSET(CPdataAnn!DX$9,$A33,0)/OFFSET(CVMdataAnn!DX$9,$A33,0)))</f>
        <v>944.69026548672571</v>
      </c>
      <c r="DY37" s="6">
        <f ca="1">IF(ISERROR(CVMdataQly!DY37*(OFFSET(CPdataAnn!DY$9,$A33,0)/OFFSET(CVMdataAnn!DY$9,$A33,0))),"",CVMdataQly!DY37*(OFFSET(CPdataAnn!DY$9,$A33,0)/OFFSET(CVMdataAnn!DY$9,$A33,0)))</f>
        <v>314.46640316205531</v>
      </c>
      <c r="DZ37" s="6">
        <f ca="1">IF(ISERROR(CVMdataQly!DZ37*(OFFSET(CPdataAnn!DZ$9,$A33,0)/OFFSET(CVMdataAnn!DZ$9,$A33,0))),"",CVMdataQly!DZ37*(OFFSET(CPdataAnn!DZ$9,$A33,0)/OFFSET(CVMdataAnn!DZ$9,$A33,0)))</f>
        <v>396.30170316301707</v>
      </c>
      <c r="EA37" s="6">
        <f ca="1">IF(ISERROR(CVMdataQly!EA37*(OFFSET(CPdataAnn!EA$9,$A33,0)/OFFSET(CVMdataAnn!EA$9,$A33,0))),"",CVMdataQly!EA37*(OFFSET(CPdataAnn!EA$9,$A33,0)/OFFSET(CVMdataAnn!EA$9,$A33,0)))</f>
        <v>388.85551558752996</v>
      </c>
      <c r="EB37" s="6">
        <f ca="1">IF(ISERROR(CVMdataQly!EB37*(OFFSET(CPdataAnn!EB$9,$A33,0)/OFFSET(CVMdataAnn!EB$9,$A33,0))),"",CVMdataQly!EB37*(OFFSET(CPdataAnn!EB$9,$A33,0)/OFFSET(CVMdataAnn!EB$9,$A33,0)))</f>
        <v>183.15976331360946</v>
      </c>
      <c r="EC37" s="6">
        <f ca="1">IF(ISERROR(CVMdataQly!EC37*(OFFSET(CPdataAnn!EC$9,$A33,0)/OFFSET(CVMdataAnn!EC$9,$A33,0))),"",CVMdataQly!EC37*(OFFSET(CPdataAnn!EC$9,$A33,0)/OFFSET(CVMdataAnn!EC$9,$A33,0)))</f>
        <v>2632.813484953746</v>
      </c>
      <c r="ED37" s="6">
        <f ca="1">IF(ISERROR(CVMdataQly!ED37*(OFFSET(CPdataAnn!ED$9,$A33,0)/OFFSET(CVMdataAnn!ED$9,$A33,0))),"",CVMdataQly!ED37*(OFFSET(CPdataAnn!ED$9,$A33,0)/OFFSET(CVMdataAnn!ED$9,$A33,0)))</f>
        <v>587.13523131672605</v>
      </c>
      <c r="EE37" s="6">
        <f ca="1">IF(ISERROR(CVMdataQly!EE37*(OFFSET(CPdataAnn!EE$9,$A33,0)/OFFSET(CVMdataAnn!EE$9,$A33,0))),"",CVMdataQly!EE37*(OFFSET(CPdataAnn!EE$9,$A33,0)/OFFSET(CVMdataAnn!EE$9,$A33,0)))</f>
        <v>1333.0209962224369</v>
      </c>
      <c r="EF37" s="6">
        <f ca="1">IF(ISERROR(CVMdataQly!EF37*(OFFSET(CPdataAnn!EF$9,$A33,0)/OFFSET(CVMdataAnn!EF$9,$A33,0))),"",CVMdataQly!EF37*(OFFSET(CPdataAnn!EF$9,$A33,0)/OFFSET(CVMdataAnn!EF$9,$A33,0)))</f>
        <v>713.0236062280261</v>
      </c>
      <c r="EG37" s="6">
        <f ca="1">IF(ISERROR(CVMdataQly!EG37*(OFFSET(CPdataAnn!EG$9,$A33,0)/OFFSET(CVMdataAnn!EG$9,$A33,0))),"",CVMdataQly!EG37*(OFFSET(CPdataAnn!EG$9,$A33,0)/OFFSET(CVMdataAnn!EG$9,$A33,0)))</f>
        <v>1518.0720477137177</v>
      </c>
      <c r="EH37" s="6">
        <f ca="1">IF(ISERROR(CVMdataQly!EH37*(OFFSET(CPdataAnn!EH$9,$A33,0)/OFFSET(CVMdataAnn!EH$9,$A33,0))),"",CVMdataQly!EH37*(OFFSET(CPdataAnn!EH$9,$A33,0)/OFFSET(CVMdataAnn!EH$9,$A33,0)))</f>
        <v>351.26691266912673</v>
      </c>
      <c r="EI37" s="6">
        <f ca="1">IF(ISERROR(CVMdataQly!EI37*(OFFSET(CPdataAnn!EI$9,$A33,0)/OFFSET(CVMdataAnn!EI$9,$A33,0))),"",CVMdataQly!EI37*(OFFSET(CPdataAnn!EI$9,$A33,0)/OFFSET(CVMdataAnn!EI$9,$A33,0)))</f>
        <v>728.99019723632932</v>
      </c>
      <c r="EJ37" s="6">
        <f ca="1">IF(ISERROR(CVMdataQly!EJ37*(OFFSET(CPdataAnn!EJ$9,$A33,0)/OFFSET(CVMdataAnn!EJ$9,$A33,0))),"",CVMdataQly!EJ37*(OFFSET(CPdataAnn!EJ$9,$A33,0)/OFFSET(CVMdataAnn!EJ$9,$A33,0)))</f>
        <v>128.14777070063693</v>
      </c>
      <c r="EK37" s="6">
        <f ca="1">IF(ISERROR(CVMdataQly!EK37*(OFFSET(CPdataAnn!EK$9,$A33,0)/OFFSET(CVMdataAnn!EK$9,$A33,0))),"",CVMdataQly!EK37*(OFFSET(CPdataAnn!EK$9,$A33,0)/OFFSET(CVMdataAnn!EK$9,$A33,0)))</f>
        <v>309.82135922330099</v>
      </c>
      <c r="EL37" s="6" t="str">
        <f ca="1">IF(ISERROR(CVMdataQly!EL37*(OFFSET(CPdataAnn!EL$9,$A33,0)/OFFSET(CVMdataAnn!EL$9,$A33,0))),"",CVMdataQly!EL37*(OFFSET(CPdataAnn!EL$9,$A33,0)/OFFSET(CVMdataAnn!EL$9,$A33,0)))</f>
        <v/>
      </c>
      <c r="EM37" s="6">
        <f ca="1">IF(ISERROR(CVMdataQly!EM37*(OFFSET(CPdataAnn!EM$9,$A33,0)/OFFSET(CVMdataAnn!EM$9,$A33,0))),"",CVMdataQly!EM37*(OFFSET(CPdataAnn!EM$9,$A33,0)/OFFSET(CVMdataAnn!EM$9,$A33,0)))</f>
        <v>966.04340746254775</v>
      </c>
      <c r="EN37" s="6">
        <f ca="1">IF(ISERROR(CVMdataQly!EN37*(OFFSET(CPdataAnn!EN$9,$A33,0)/OFFSET(CVMdataAnn!EN$9,$A33,0))),"",CVMdataQly!EN37*(OFFSET(CPdataAnn!EN$9,$A33,0)/OFFSET(CVMdataAnn!EN$9,$A33,0)))</f>
        <v>9408.05269761606</v>
      </c>
      <c r="EO37" s="6">
        <f ca="1">IF(ISERROR(CVMdataQly!EO37*(OFFSET(CPdataAnn!EO$9,$A33,0)/OFFSET(CVMdataAnn!EO$9,$A33,0))),"",CVMdataQly!EO37*(OFFSET(CPdataAnn!EO$9,$A33,0)/OFFSET(CVMdataAnn!EO$9,$A33,0)))</f>
        <v>7835.8634106467762</v>
      </c>
      <c r="EP37" s="6">
        <f ca="1">IF(ISERROR(CVMdataQly!EP37*(OFFSET(CPdataAnn!EP$9,$A33,0)/OFFSET(CVMdataAnn!EP$9,$A33,0))),"",CVMdataQly!EP37*(OFFSET(CPdataAnn!EP$9,$A33,0)/OFFSET(CVMdataAnn!EP$9,$A33,0)))</f>
        <v>7125.9738473830503</v>
      </c>
      <c r="EQ37" s="6">
        <f ca="1">IF(ISERROR(CVMdataQly!EQ37*(OFFSET(CPdataAnn!EQ$9,$A33,0)/OFFSET(CVMdataAnn!EQ$9,$A33,0))),"",CVMdataQly!EQ37*(OFFSET(CPdataAnn!EQ$9,$A33,0)/OFFSET(CVMdataAnn!EQ$9,$A33,0)))</f>
        <v>710.17146745293724</v>
      </c>
      <c r="ER37" s="6">
        <f ca="1">IF(ISERROR(CVMdataQly!ER37*(OFFSET(CPdataAnn!ER$9,$A33,0)/OFFSET(CVMdataAnn!ER$9,$A33,0))),"",CVMdataQly!ER37*(OFFSET(CPdataAnn!ER$9,$A33,0)/OFFSET(CVMdataAnn!ER$9,$A33,0)))</f>
        <v>1572.0434262697465</v>
      </c>
      <c r="ES37" s="6">
        <f ca="1">IF(ISERROR(CVMdataQly!ES37*(OFFSET(CPdataAnn!ES$9,$A33,0)/OFFSET(CVMdataAnn!ES$9,$A33,0))),"",CVMdataQly!ES37*(OFFSET(CPdataAnn!ES$9,$A33,0)/OFFSET(CVMdataAnn!ES$9,$A33,0)))</f>
        <v>11886.252038455352</v>
      </c>
      <c r="ET37" s="6">
        <f ca="1">IF(ISERROR(CVMdataQly!ET37*(OFFSET(CPdataAnn!ET$9,$A33,0)/OFFSET(CVMdataAnn!ET$9,$A33,0))),"",CVMdataQly!ET37*(OFFSET(CPdataAnn!ET$9,$A33,0)/OFFSET(CVMdataAnn!ET$9,$A33,0)))</f>
        <v>1688.241232731137</v>
      </c>
      <c r="EU37" s="6">
        <f ca="1">IF(ISERROR(CVMdataQly!EU37*(OFFSET(CPdataAnn!EU$9,$A33,0)/OFFSET(CVMdataAnn!EU$9,$A33,0))),"",CVMdataQly!EU37*(OFFSET(CPdataAnn!EU$9,$A33,0)/OFFSET(CVMdataAnn!EU$9,$A33,0)))</f>
        <v>544.95985884428762</v>
      </c>
      <c r="EV37" s="6">
        <f ca="1">IF(ISERROR(CVMdataQly!EV37*(OFFSET(CPdataAnn!EV$9,$A33,0)/OFFSET(CVMdataAnn!EV$9,$A33,0))),"",CVMdataQly!EV37*(OFFSET(CPdataAnn!EV$9,$A33,0)/OFFSET(CVMdataAnn!EV$9,$A33,0)))</f>
        <v>131.02103250478012</v>
      </c>
      <c r="EW37" s="6">
        <f ca="1">IF(ISERROR(CVMdataQly!EW37*(OFFSET(CPdataAnn!EW$9,$A33,0)/OFFSET(CVMdataAnn!EW$9,$A33,0))),"",CVMdataQly!EW37*(OFFSET(CPdataAnn!EW$9,$A33,0)/OFFSET(CVMdataAnn!EW$9,$A33,0)))</f>
        <v>1012.2407327586207</v>
      </c>
      <c r="EX37" s="6">
        <f ca="1">IF(ISERROR(CVMdataQly!EX37*(OFFSET(CPdataAnn!EX$9,$A33,0)/OFFSET(CVMdataAnn!EX$9,$A33,0))),"",CVMdataQly!EX37*(OFFSET(CPdataAnn!EX$9,$A33,0)/OFFSET(CVMdataAnn!EX$9,$A33,0)))</f>
        <v>394.12323612417686</v>
      </c>
      <c r="EY37" s="6">
        <f ca="1">IF(ISERROR(CVMdataQly!EY37*(OFFSET(CPdataAnn!EY$9,$A33,0)/OFFSET(CVMdataAnn!EY$9,$A33,0))),"",CVMdataQly!EY37*(OFFSET(CPdataAnn!EY$9,$A33,0)/OFFSET(CVMdataAnn!EY$9,$A33,0)))</f>
        <v>899.07274872198195</v>
      </c>
      <c r="EZ37" s="6">
        <f ca="1">IF(ISERROR(CVMdataQly!EZ37*(OFFSET(CPdataAnn!EZ$9,$A33,0)/OFFSET(CVMdataAnn!EZ$9,$A33,0))),"",CVMdataQly!EZ37*(OFFSET(CPdataAnn!EZ$9,$A33,0)/OFFSET(CVMdataAnn!EZ$9,$A33,0)))</f>
        <v>693.00567644276259</v>
      </c>
      <c r="FA37" s="6">
        <f ca="1">IF(ISERROR(CVMdataQly!FA37*(OFFSET(CPdataAnn!FA$9,$A33,0)/OFFSET(CVMdataAnn!FA$9,$A33,0))),"",CVMdataQly!FA37*(OFFSET(CPdataAnn!FA$9,$A33,0)/OFFSET(CVMdataAnn!FA$9,$A33,0)))</f>
        <v>205.70803949224262</v>
      </c>
      <c r="FB37" s="6">
        <f ca="1">IF(ISERROR(CVMdataQly!FB37*(OFFSET(CPdataAnn!FB$9,$A33,0)/OFFSET(CVMdataAnn!FB$9,$A33,0))),"",CVMdataQly!FB37*(OFFSET(CPdataAnn!FB$9,$A33,0)/OFFSET(CVMdataAnn!FB$9,$A33,0)))</f>
        <v>1733.1344537815125</v>
      </c>
      <c r="FC37" s="6">
        <f ca="1">IF(ISERROR(CVMdataQly!FC37*(OFFSET(CPdataAnn!FC$9,$A33,0)/OFFSET(CVMdataAnn!FC$9,$A33,0))),"",CVMdataQly!FC37*(OFFSET(CPdataAnn!FC$9,$A33,0)/OFFSET(CVMdataAnn!FC$9,$A33,0)))</f>
        <v>2594.0926363753601</v>
      </c>
      <c r="FD37" s="6">
        <f ca="1">IF(ISERROR(CVMdataQly!FD37*(OFFSET(CPdataAnn!FD$9,$A33,0)/OFFSET(CVMdataAnn!FD$9,$A33,0))),"",CVMdataQly!FD37*(OFFSET(CPdataAnn!FD$9,$A33,0)/OFFSET(CVMdataAnn!FD$9,$A33,0)))</f>
        <v>1964.0526170145479</v>
      </c>
      <c r="FE37" s="6">
        <f ca="1">IF(ISERROR(CVMdataQly!FE37*(OFFSET(CPdataAnn!FE$9,$A33,0)/OFFSET(CVMdataAnn!FE$9,$A33,0))),"",CVMdataQly!FE37*(OFFSET(CPdataAnn!FE$9,$A33,0)/OFFSET(CVMdataAnn!FE$9,$A33,0)))</f>
        <v>383.74269005847958</v>
      </c>
      <c r="FF37" s="6">
        <f ca="1">IF(ISERROR(CVMdataQly!FF37*(OFFSET(CPdataAnn!FF$9,$A33,0)/OFFSET(CVMdataAnn!FF$9,$A33,0))),"",CVMdataQly!FF37*(OFFSET(CPdataAnn!FF$9,$A33,0)/OFFSET(CVMdataAnn!FF$9,$A33,0)))</f>
        <v>137.02531645569621</v>
      </c>
      <c r="FG37" s="6">
        <f ca="1">IF(ISERROR(CVMdataQly!FG37*(OFFSET(CPdataAnn!FG$9,$A33,0)/OFFSET(CVMdataAnn!FG$9,$A33,0))),"",CVMdataQly!FG37*(OFFSET(CPdataAnn!FG$9,$A33,0)/OFFSET(CVMdataAnn!FG$9,$A33,0)))</f>
        <v>108.95374592833876</v>
      </c>
      <c r="FH37" s="6" t="str">
        <f ca="1">IF(ISERROR(CVMdataQly!FH37*(OFFSET(CPdataAnn!FH$9,$A33,0)/OFFSET(CVMdataAnn!FH$9,$A33,0))),"",CVMdataQly!FH37*(OFFSET(CPdataAnn!FH$9,$A33,0)/OFFSET(CVMdataAnn!FH$9,$A33,0)))</f>
        <v/>
      </c>
      <c r="FI37" s="6">
        <f ca="1">IF(ISERROR(CVMdataQly!FI37*(OFFSET(CPdataAnn!FI$9,$A33,0)/OFFSET(CVMdataAnn!FI$9,$A33,0))),"",CVMdataQly!FI37*(OFFSET(CPdataAnn!FI$9,$A33,0)/OFFSET(CVMdataAnn!FI$9,$A33,0)))</f>
        <v>3234.1333709688802</v>
      </c>
      <c r="FJ37" s="6">
        <f ca="1">IF(ISERROR(CVMdataQly!FJ37*(OFFSET(CPdataAnn!FJ$9,$A33,0)/OFFSET(CVMdataAnn!FJ$9,$A33,0))),"",CVMdataQly!FJ37*(OFFSET(CPdataAnn!FJ$9,$A33,0)/OFFSET(CVMdataAnn!FJ$9,$A33,0)))</f>
        <v>1784.1811166591012</v>
      </c>
      <c r="FK37" s="6">
        <f ca="1">IF(ISERROR(CVMdataQly!FK37*(OFFSET(CPdataAnn!FK$9,$A33,0)/OFFSET(CVMdataAnn!FK$9,$A33,0))),"",CVMdataQly!FK37*(OFFSET(CPdataAnn!FK$9,$A33,0)/OFFSET(CVMdataAnn!FK$9,$A33,0)))</f>
        <v>1449.5682617336797</v>
      </c>
      <c r="FL37" s="6">
        <f ca="1">IF(ISERROR(CVMdataQly!FL37*(OFFSET(CPdataAnn!FL$9,$A33,0)/OFFSET(CVMdataAnn!FL$9,$A33,0))),"",CVMdataQly!FL37*(OFFSET(CPdataAnn!FL$9,$A33,0)/OFFSET(CVMdataAnn!FL$9,$A33,0)))</f>
        <v>1343.9721531100479</v>
      </c>
    </row>
    <row r="38" spans="1:168" x14ac:dyDescent="0.25">
      <c r="A38" s="6">
        <f t="shared" si="0"/>
        <v>8</v>
      </c>
      <c r="B38" s="1">
        <v>33664</v>
      </c>
      <c r="C38" s="6">
        <f ca="1">IF(ISERROR(CVMdataQly!C38*(OFFSET(CPdataAnn!C$9,$A34,0)/OFFSET(CVMdataAnn!C$9,$A34,0))),"",CVMdataQly!C38*(OFFSET(CPdataAnn!C$9,$A34,0)/OFFSET(CVMdataAnn!C$9,$A34,0)))</f>
        <v>107988.18808324107</v>
      </c>
      <c r="D38" s="6">
        <f ca="1">IF(ISERROR(CVMdataQly!D38*(OFFSET(CPdataAnn!D$9,$A34,0)/OFFSET(CVMdataAnn!D$9,$A34,0))),"",CVMdataQly!D38*(OFFSET(CPdataAnn!D$9,$A34,0)/OFFSET(CVMdataAnn!D$9,$A34,0)))</f>
        <v>630.69020866773678</v>
      </c>
      <c r="E38" s="6">
        <f ca="1">IF(ISERROR(CVMdataQly!E38*(OFFSET(CPdataAnn!E$9,$A34,0)/OFFSET(CVMdataAnn!E$9,$A34,0))),"",CVMdataQly!E38*(OFFSET(CPdataAnn!E$9,$A34,0)/OFFSET(CVMdataAnn!E$9,$A34,0)))</f>
        <v>107420.81639813627</v>
      </c>
      <c r="F38" s="6">
        <f ca="1">IF(ISERROR(CVMdataQly!F38*(OFFSET(CPdataAnn!F$9,$A34,0)/OFFSET(CVMdataAnn!F$9,$A34,0))),"",CVMdataQly!F38*(OFFSET(CPdataAnn!F$9,$A34,0)/OFFSET(CVMdataAnn!F$9,$A34,0)))</f>
        <v>10987.929919481416</v>
      </c>
      <c r="G38" s="6">
        <f ca="1">IF(ISERROR(CVMdataQly!G38*(OFFSET(CPdataAnn!G$9,$A34,0)/OFFSET(CVMdataAnn!G$9,$A34,0))),"",CVMdataQly!G38*(OFFSET(CPdataAnn!G$9,$A34,0)/OFFSET(CVMdataAnn!G$9,$A34,0)))</f>
        <v>5536.0847802283752</v>
      </c>
      <c r="H38" s="6">
        <f ca="1">IF(ISERROR(CVMdataQly!H38*(OFFSET(CPdataAnn!H$9,$A34,0)/OFFSET(CVMdataAnn!H$9,$A34,0))),"",CVMdataQly!H38*(OFFSET(CPdataAnn!H$9,$A34,0)/OFFSET(CVMdataAnn!H$9,$A34,0)))</f>
        <v>5541.5325936199724</v>
      </c>
      <c r="I38" s="6">
        <f ca="1">IF(ISERROR(CVMdataQly!I38*(OFFSET(CPdataAnn!I$9,$A34,0)/OFFSET(CVMdataAnn!I$9,$A34,0))),"",CVMdataQly!I38*(OFFSET(CPdataAnn!I$9,$A34,0)/OFFSET(CVMdataAnn!I$9,$A34,0)))</f>
        <v>30007.028608481178</v>
      </c>
      <c r="J38" s="6">
        <f ca="1">IF(ISERROR(CVMdataQly!J38*(OFFSET(CPdataAnn!J$9,$A34,0)/OFFSET(CVMdataAnn!J$9,$A34,0))),"",CVMdataQly!J38*(OFFSET(CPdataAnn!J$9,$A34,0)/OFFSET(CVMdataAnn!J$9,$A34,0)))</f>
        <v>5486.7359327828899</v>
      </c>
      <c r="K38" s="6">
        <f ca="1">IF(ISERROR(CVMdataQly!K38*(OFFSET(CPdataAnn!K$9,$A34,0)/OFFSET(CVMdataAnn!K$9,$A34,0))),"",CVMdataQly!K38*(OFFSET(CPdataAnn!K$9,$A34,0)/OFFSET(CVMdataAnn!K$9,$A34,0)))</f>
        <v>1280.2107533064982</v>
      </c>
      <c r="L38" s="6">
        <f ca="1">IF(ISERROR(CVMdataQly!L38*(OFFSET(CPdataAnn!L$9,$A34,0)/OFFSET(CVMdataAnn!L$9,$A34,0))),"",CVMdataQly!L38*(OFFSET(CPdataAnn!L$9,$A34,0)/OFFSET(CVMdataAnn!L$9,$A34,0)))</f>
        <v>13125.184197024115</v>
      </c>
      <c r="M38" s="6">
        <f ca="1">IF(ISERROR(CVMdataQly!M38*(OFFSET(CPdataAnn!M$9,$A34,0)/OFFSET(CVMdataAnn!M$9,$A34,0))),"",CVMdataQly!M38*(OFFSET(CPdataAnn!M$9,$A34,0)/OFFSET(CVMdataAnn!M$9,$A34,0)))</f>
        <v>1965.3210120222502</v>
      </c>
      <c r="N38" s="6">
        <f ca="1">IF(ISERROR(CVMdataQly!N38*(OFFSET(CPdataAnn!N$9,$A34,0)/OFFSET(CVMdataAnn!N$9,$A34,0))),"",CVMdataQly!N38*(OFFSET(CPdataAnn!N$9,$A34,0)/OFFSET(CVMdataAnn!N$9,$A34,0)))</f>
        <v>9301.8933819998074</v>
      </c>
      <c r="O38" s="6">
        <f ca="1">IF(ISERROR(CVMdataQly!O38*(OFFSET(CPdataAnn!O$9,$A34,0)/OFFSET(CVMdataAnn!O$9,$A34,0))),"",CVMdataQly!O38*(OFFSET(CPdataAnn!O$9,$A34,0)/OFFSET(CVMdataAnn!O$9,$A34,0)))</f>
        <v>1077.0706618962433</v>
      </c>
      <c r="P38" s="6">
        <f ca="1">IF(ISERROR(CVMdataQly!P38*(OFFSET(CPdataAnn!P$9,$A34,0)/OFFSET(CVMdataAnn!P$9,$A34,0))),"",CVMdataQly!P38*(OFFSET(CPdataAnn!P$9,$A34,0)/OFFSET(CVMdataAnn!P$9,$A34,0)))</f>
        <v>10424.920751502532</v>
      </c>
      <c r="Q38" s="6">
        <f ca="1">IF(ISERROR(CVMdataQly!Q38*(OFFSET(CPdataAnn!Q$9,$A34,0)/OFFSET(CVMdataAnn!Q$9,$A34,0))),"",CVMdataQly!Q38*(OFFSET(CPdataAnn!Q$9,$A34,0)/OFFSET(CVMdataAnn!Q$9,$A34,0)))</f>
        <v>12686.854497193441</v>
      </c>
      <c r="R38" s="6">
        <f ca="1">IF(ISERROR(CVMdataQly!R38*(OFFSET(CPdataAnn!R$9,$A34,0)/OFFSET(CVMdataAnn!R$9,$A34,0))),"",CVMdataQly!R38*(OFFSET(CPdataAnn!R$9,$A34,0)/OFFSET(CVMdataAnn!R$9,$A34,0)))</f>
        <v>10987.929919481416</v>
      </c>
      <c r="S38" s="6">
        <f ca="1">IF(ISERROR(CVMdataQly!S38*(OFFSET(CPdataAnn!S$9,$A34,0)/OFFSET(CVMdataAnn!S$9,$A34,0))),"",CVMdataQly!S38*(OFFSET(CPdataAnn!S$9,$A34,0)/OFFSET(CVMdataAnn!S$9,$A34,0)))</f>
        <v>9940.7599247042945</v>
      </c>
      <c r="T38" s="6">
        <f ca="1">IF(ISERROR(CVMdataQly!T38*(OFFSET(CPdataAnn!T$9,$A34,0)/OFFSET(CVMdataAnn!T$9,$A34,0))),"",CVMdataQly!T38*(OFFSET(CPdataAnn!T$9,$A34,0)/OFFSET(CVMdataAnn!T$9,$A34,0)))</f>
        <v>1634.2787921348315</v>
      </c>
      <c r="U38" s="6">
        <f ca="1">IF(ISERROR(CVMdataQly!U38*(OFFSET(CPdataAnn!U$9,$A34,0)/OFFSET(CVMdataAnn!U$9,$A34,0))),"",CVMdataQly!U38*(OFFSET(CPdataAnn!U$9,$A34,0)/OFFSET(CVMdataAnn!U$9,$A34,0)))</f>
        <v>2357.5891435956737</v>
      </c>
      <c r="V38" s="6">
        <f ca="1">IF(ISERROR(CVMdataQly!V38*(OFFSET(CPdataAnn!V$9,$A34,0)/OFFSET(CVMdataAnn!V$9,$A34,0))),"",CVMdataQly!V38*(OFFSET(CPdataAnn!V$9,$A34,0)/OFFSET(CVMdataAnn!V$9,$A34,0)))</f>
        <v>406.15587734241905</v>
      </c>
      <c r="W38" s="6">
        <f ca="1">IF(ISERROR(CVMdataQly!W38*(OFFSET(CPdataAnn!W$9,$A34,0)/OFFSET(CVMdataAnn!W$9,$A34,0))),"",CVMdataQly!W38*(OFFSET(CPdataAnn!W$9,$A34,0)/OFFSET(CVMdataAnn!W$9,$A34,0)))</f>
        <v>1528.9716120310916</v>
      </c>
      <c r="X38" s="6">
        <f ca="1">IF(ISERROR(CVMdataQly!X38*(OFFSET(CPdataAnn!X$9,$A34,0)/OFFSET(CVMdataAnn!X$9,$A34,0))),"",CVMdataQly!X38*(OFFSET(CPdataAnn!X$9,$A34,0)/OFFSET(CVMdataAnn!X$9,$A34,0)))</f>
        <v>325.04793893129772</v>
      </c>
      <c r="Y38" s="6">
        <f ca="1">IF(ISERROR(CVMdataQly!Y38*(OFFSET(CPdataAnn!Y$9,$A34,0)/OFFSET(CVMdataAnn!Y$9,$A34,0))),"",CVMdataQly!Y38*(OFFSET(CPdataAnn!Y$9,$A34,0)/OFFSET(CVMdataAnn!Y$9,$A34,0)))</f>
        <v>750.53256948864839</v>
      </c>
      <c r="Z38" s="6">
        <f ca="1">IF(ISERROR(CVMdataQly!Z38*(OFFSET(CPdataAnn!Z$9,$A34,0)/OFFSET(CVMdataAnn!Z$9,$A34,0))),"",CVMdataQly!Z38*(OFFSET(CPdataAnn!Z$9,$A34,0)/OFFSET(CVMdataAnn!Z$9,$A34,0)))</f>
        <v>1499.0512624330527</v>
      </c>
      <c r="AA38" s="6">
        <f ca="1">IF(ISERROR(CVMdataQly!AA38*(OFFSET(CPdataAnn!AA$9,$A34,0)/OFFSET(CVMdataAnn!AA$9,$A34,0))),"",CVMdataQly!AA38*(OFFSET(CPdataAnn!AA$9,$A34,0)/OFFSET(CVMdataAnn!AA$9,$A34,0)))</f>
        <v>1191.0112359550562</v>
      </c>
      <c r="AB38" s="6">
        <f ca="1">IF(ISERROR(CVMdataQly!AB38*(OFFSET(CPdataAnn!AB$9,$A34,0)/OFFSET(CVMdataAnn!AB$9,$A34,0))),"",CVMdataQly!AB38*(OFFSET(CPdataAnn!AB$9,$A34,0)/OFFSET(CVMdataAnn!AB$9,$A34,0)))</f>
        <v>247.77943368107302</v>
      </c>
      <c r="AC38" s="6">
        <f ca="1">IF(ISERROR(CVMdataQly!AC38*(OFFSET(CPdataAnn!AC$9,$A34,0)/OFFSET(CVMdataAnn!AC$9,$A34,0))),"",CVMdataQly!AC38*(OFFSET(CPdataAnn!AC$9,$A34,0)/OFFSET(CVMdataAnn!AC$9,$A34,0)))</f>
        <v>1046.7357997524412</v>
      </c>
      <c r="AD38" s="6">
        <f ca="1">IF(ISERROR(CVMdataQly!AD38*(OFFSET(CPdataAnn!AD$9,$A34,0)/OFFSET(CVMdataAnn!AD$9,$A34,0))),"",CVMdataQly!AD38*(OFFSET(CPdataAnn!AD$9,$A34,0)/OFFSET(CVMdataAnn!AD$9,$A34,0)))</f>
        <v>343.57899382171229</v>
      </c>
      <c r="AE38" s="6">
        <f ca="1">IF(ISERROR(CVMdataQly!AE38*(OFFSET(CPdataAnn!AE$9,$A34,0)/OFFSET(CVMdataAnn!AE$9,$A34,0))),"",CVMdataQly!AE38*(OFFSET(CPdataAnn!AE$9,$A34,0)/OFFSET(CVMdataAnn!AE$9,$A34,0)))</f>
        <v>702.87308228730819</v>
      </c>
      <c r="AF38" s="6">
        <f ca="1">IF(ISERROR(CVMdataQly!AF38*(OFFSET(CPdataAnn!AF$9,$A34,0)/OFFSET(CVMdataAnn!AF$9,$A34,0))),"",CVMdataQly!AF38*(OFFSET(CPdataAnn!AF$9,$A34,0)/OFFSET(CVMdataAnn!AF$9,$A34,0)))</f>
        <v>5536.0847802283752</v>
      </c>
      <c r="AG38" s="6">
        <f ca="1">IF(ISERROR(CVMdataQly!AG38*(OFFSET(CPdataAnn!AG$9,$A34,0)/OFFSET(CVMdataAnn!AG$9,$A34,0))),"",CVMdataQly!AG38*(OFFSET(CPdataAnn!AG$9,$A34,0)/OFFSET(CVMdataAnn!AG$9,$A34,0)))</f>
        <v>1784.9640451483708</v>
      </c>
      <c r="AH38" s="6">
        <f ca="1">IF(ISERROR(CVMdataQly!AH38*(OFFSET(CPdataAnn!AH$9,$A34,0)/OFFSET(CVMdataAnn!AH$9,$A34,0))),"",CVMdataQly!AH38*(OFFSET(CPdataAnn!AH$9,$A34,0)/OFFSET(CVMdataAnn!AH$9,$A34,0)))</f>
        <v>586.32814178302897</v>
      </c>
      <c r="AI38" s="6">
        <f ca="1">IF(ISERROR(CVMdataQly!AI38*(OFFSET(CPdataAnn!AI$9,$A34,0)/OFFSET(CVMdataAnn!AI$9,$A34,0))),"",CVMdataQly!AI38*(OFFSET(CPdataAnn!AI$9,$A34,0)/OFFSET(CVMdataAnn!AI$9,$A34,0)))</f>
        <v>704.06701570680627</v>
      </c>
      <c r="AJ38" s="6">
        <f ca="1">IF(ISERROR(CVMdataQly!AJ38*(OFFSET(CPdataAnn!AJ$9,$A34,0)/OFFSET(CVMdataAnn!AJ$9,$A34,0))),"",CVMdataQly!AJ38*(OFFSET(CPdataAnn!AJ$9,$A34,0)/OFFSET(CVMdataAnn!AJ$9,$A34,0)))</f>
        <v>495.15124064592356</v>
      </c>
      <c r="AK38" s="6">
        <f ca="1">IF(ISERROR(CVMdataQly!AK38*(OFFSET(CPdataAnn!AK$9,$A34,0)/OFFSET(CVMdataAnn!AK$9,$A34,0))),"",CVMdataQly!AK38*(OFFSET(CPdataAnn!AK$9,$A34,0)/OFFSET(CVMdataAnn!AK$9,$A34,0)))</f>
        <v>2344.0441017988892</v>
      </c>
      <c r="AL38" s="6">
        <f ca="1">IF(ISERROR(CVMdataQly!AL38*(OFFSET(CPdataAnn!AL$9,$A34,0)/OFFSET(CVMdataAnn!AL$9,$A34,0))),"",CVMdataQly!AL38*(OFFSET(CPdataAnn!AL$9,$A34,0)/OFFSET(CVMdataAnn!AL$9,$A34,0)))</f>
        <v>1407.3286562331355</v>
      </c>
      <c r="AM38" s="6">
        <f ca="1">IF(ISERROR(CVMdataQly!AM38*(OFFSET(CPdataAnn!AM$9,$A34,0)/OFFSET(CVMdataAnn!AM$9,$A34,0))),"",CVMdataQly!AM38*(OFFSET(CPdataAnn!AM$9,$A34,0)/OFFSET(CVMdataAnn!AM$9,$A34,0)))</f>
        <v>5541.5325936199724</v>
      </c>
      <c r="AN38" s="6">
        <f ca="1">IF(ISERROR(CVMdataQly!AN38*(OFFSET(CPdataAnn!AN$9,$A34,0)/OFFSET(CVMdataAnn!AN$9,$A34,0))),"",CVMdataQly!AN38*(OFFSET(CPdataAnn!AN$9,$A34,0)/OFFSET(CVMdataAnn!AN$9,$A34,0)))</f>
        <v>4568.6617754062572</v>
      </c>
      <c r="AO38" s="6">
        <f ca="1">IF(ISERROR(CVMdataQly!AO38*(OFFSET(CPdataAnn!AO$9,$A34,0)/OFFSET(CVMdataAnn!AO$9,$A34,0))),"",CVMdataQly!AO38*(OFFSET(CPdataAnn!AO$9,$A34,0)/OFFSET(CVMdataAnn!AO$9,$A34,0)))</f>
        <v>69.596153846153854</v>
      </c>
      <c r="AP38" s="6">
        <f ca="1">IF(ISERROR(CVMdataQly!AP38*(OFFSET(CPdataAnn!AP$9,$A34,0)/OFFSET(CVMdataAnn!AP$9,$A34,0))),"",CVMdataQly!AP38*(OFFSET(CPdataAnn!AP$9,$A34,0)/OFFSET(CVMdataAnn!AP$9,$A34,0)))</f>
        <v>4243.9302788844625</v>
      </c>
      <c r="AQ38" s="6">
        <f ca="1">IF(ISERROR(CVMdataQly!AQ38*(OFFSET(CPdataAnn!AQ$9,$A34,0)/OFFSET(CVMdataAnn!AQ$9,$A34,0))),"",CVMdataQly!AQ38*(OFFSET(CPdataAnn!AQ$9,$A34,0)/OFFSET(CVMdataAnn!AQ$9,$A34,0)))</f>
        <v>148.76335877862596</v>
      </c>
      <c r="AR38" s="6">
        <f ca="1">IF(ISERROR(CVMdataQly!AR38*(OFFSET(CPdataAnn!AR$9,$A34,0)/OFFSET(CVMdataAnn!AR$9,$A34,0))),"",CVMdataQly!AR38*(OFFSET(CPdataAnn!AR$9,$A34,0)/OFFSET(CVMdataAnn!AR$9,$A34,0)))</f>
        <v>107.99454049135578</v>
      </c>
      <c r="AS38" s="6">
        <f ca="1">IF(ISERROR(CVMdataQly!AS38*(OFFSET(CPdataAnn!AS$9,$A34,0)/OFFSET(CVMdataAnn!AS$9,$A34,0))),"",CVMdataQly!AS38*(OFFSET(CPdataAnn!AS$9,$A34,0)/OFFSET(CVMdataAnn!AS$9,$A34,0)))</f>
        <v>970.49180327868851</v>
      </c>
      <c r="AT38" s="6">
        <f ca="1">IF(ISERROR(CVMdataQly!AT38*(OFFSET(CPdataAnn!AT$9,$A34,0)/OFFSET(CVMdataAnn!AT$9,$A34,0))),"",CVMdataQly!AT38*(OFFSET(CPdataAnn!AT$9,$A34,0)/OFFSET(CVMdataAnn!AT$9,$A34,0)))</f>
        <v>950.1002109704641</v>
      </c>
      <c r="AU38" s="6">
        <f ca="1">IF(ISERROR(CVMdataQly!AU38*(OFFSET(CPdataAnn!AU$9,$A34,0)/OFFSET(CVMdataAnn!AU$9,$A34,0))),"",CVMdataQly!AU38*(OFFSET(CPdataAnn!AU$9,$A34,0)/OFFSET(CVMdataAnn!AU$9,$A34,0)))</f>
        <v>21.724137931034484</v>
      </c>
      <c r="AV38" s="6">
        <f ca="1">IF(ISERROR(CVMdataQly!AV38*(OFFSET(CPdataAnn!AV$9,$A34,0)/OFFSET(CVMdataAnn!AV$9,$A34,0))),"",CVMdataQly!AV38*(OFFSET(CPdataAnn!AV$9,$A34,0)/OFFSET(CVMdataAnn!AV$9,$A34,0)))</f>
        <v>30007.028608481178</v>
      </c>
      <c r="AW38" s="6">
        <f ca="1">IF(ISERROR(CVMdataQly!AW38*(OFFSET(CPdataAnn!AW$9,$A34,0)/OFFSET(CVMdataAnn!AW$9,$A34,0))),"",CVMdataQly!AW38*(OFFSET(CPdataAnn!AW$9,$A34,0)/OFFSET(CVMdataAnn!AW$9,$A34,0)))</f>
        <v>3938.0619718309858</v>
      </c>
      <c r="AX38" s="6">
        <f ca="1">IF(ISERROR(CVMdataQly!AX38*(OFFSET(CPdataAnn!AX$9,$A34,0)/OFFSET(CVMdataAnn!AX$9,$A34,0))),"",CVMdataQly!AX38*(OFFSET(CPdataAnn!AX$9,$A34,0)/OFFSET(CVMdataAnn!AX$9,$A34,0)))</f>
        <v>3927.0110925474514</v>
      </c>
      <c r="AY38" s="6">
        <f ca="1">IF(ISERROR(CVMdataQly!AY38*(OFFSET(CPdataAnn!AY$9,$A34,0)/OFFSET(CVMdataAnn!AY$9,$A34,0))),"",CVMdataQly!AY38*(OFFSET(CPdataAnn!AY$9,$A34,0)/OFFSET(CVMdataAnn!AY$9,$A34,0)))</f>
        <v>10.746268656716419</v>
      </c>
      <c r="AZ38" s="6">
        <f ca="1">IF(ISERROR(CVMdataQly!AZ38*(OFFSET(CPdataAnn!AZ$9,$A34,0)/OFFSET(CVMdataAnn!AZ$9,$A34,0))),"",CVMdataQly!AZ38*(OFFSET(CPdataAnn!AZ$9,$A34,0)/OFFSET(CVMdataAnn!AZ$9,$A34,0)))</f>
        <v>21599.847107256766</v>
      </c>
      <c r="BA38" s="6">
        <f ca="1">IF(ISERROR(CVMdataQly!BA38*(OFFSET(CPdataAnn!BA$9,$A34,0)/OFFSET(CVMdataAnn!BA$9,$A34,0))),"",CVMdataQly!BA38*(OFFSET(CPdataAnn!BA$9,$A34,0)/OFFSET(CVMdataAnn!BA$9,$A34,0)))</f>
        <v>20929.377594971091</v>
      </c>
      <c r="BB38" s="6">
        <f ca="1">IF(ISERROR(CVMdataQly!BB38*(OFFSET(CPdataAnn!BB$9,$A34,0)/OFFSET(CVMdataAnn!BB$9,$A34,0))),"",CVMdataQly!BB38*(OFFSET(CPdataAnn!BB$9,$A34,0)/OFFSET(CVMdataAnn!BB$9,$A34,0)))</f>
        <v>670.85842148087875</v>
      </c>
      <c r="BC38" s="6">
        <f ca="1">IF(ISERROR(CVMdataQly!BC38*(OFFSET(CPdataAnn!BC$9,$A34,0)/OFFSET(CVMdataAnn!BC$9,$A34,0))),"",CVMdataQly!BC38*(OFFSET(CPdataAnn!BC$9,$A34,0)/OFFSET(CVMdataAnn!BC$9,$A34,0)))</f>
        <v>286.87149844375278</v>
      </c>
      <c r="BD38" s="6">
        <f ca="1">IF(ISERROR(CVMdataQly!BD38*(OFFSET(CPdataAnn!BD$9,$A34,0)/OFFSET(CVMdataAnn!BD$9,$A34,0))),"",CVMdataQly!BD38*(OFFSET(CPdataAnn!BD$9,$A34,0)/OFFSET(CVMdataAnn!BD$9,$A34,0)))</f>
        <v>150.79305135951662</v>
      </c>
      <c r="BE38" s="6">
        <f ca="1">IF(ISERROR(CVMdataQly!BE38*(OFFSET(CPdataAnn!BE$9,$A34,0)/OFFSET(CVMdataAnn!BE$9,$A34,0))),"",CVMdataQly!BE38*(OFFSET(CPdataAnn!BE$9,$A34,0)/OFFSET(CVMdataAnn!BE$9,$A34,0)))</f>
        <v>136.1361886429259</v>
      </c>
      <c r="BF38" s="6">
        <f ca="1">IF(ISERROR(CVMdataQly!BF38*(OFFSET(CPdataAnn!BF$9,$A34,0)/OFFSET(CVMdataAnn!BF$9,$A34,0))),"",CVMdataQly!BF38*(OFFSET(CPdataAnn!BF$9,$A34,0)/OFFSET(CVMdataAnn!BF$9,$A34,0)))</f>
        <v>749.17541479703641</v>
      </c>
      <c r="BG38" s="6">
        <f ca="1">IF(ISERROR(CVMdataQly!BG38*(OFFSET(CPdataAnn!BG$9,$A34,0)/OFFSET(CVMdataAnn!BG$9,$A34,0))),"",CVMdataQly!BG38*(OFFSET(CPdataAnn!BG$9,$A34,0)/OFFSET(CVMdataAnn!BG$9,$A34,0)))</f>
        <v>364.01561248999195</v>
      </c>
      <c r="BH38" s="6">
        <f ca="1">IF(ISERROR(CVMdataQly!BH38*(OFFSET(CPdataAnn!BH$9,$A34,0)/OFFSET(CVMdataAnn!BH$9,$A34,0))),"",CVMdataQly!BH38*(OFFSET(CPdataAnn!BH$9,$A34,0)/OFFSET(CVMdataAnn!BH$9,$A34,0)))</f>
        <v>6.0253164556962027</v>
      </c>
      <c r="BI38" s="6">
        <f ca="1">IF(ISERROR(CVMdataQly!BI38*(OFFSET(CPdataAnn!BI$9,$A34,0)/OFFSET(CVMdataAnn!BI$9,$A34,0))),"",CVMdataQly!BI38*(OFFSET(CPdataAnn!BI$9,$A34,0)/OFFSET(CVMdataAnn!BI$9,$A34,0)))</f>
        <v>378.83388193987275</v>
      </c>
      <c r="BJ38" s="6" t="str">
        <f ca="1">IF(ISERROR(CVMdataQly!BJ38*(OFFSET(CPdataAnn!BJ$9,$A34,0)/OFFSET(CVMdataAnn!BJ$9,$A34,0))),"",CVMdataQly!BJ38*(OFFSET(CPdataAnn!BJ$9,$A34,0)/OFFSET(CVMdataAnn!BJ$9,$A34,0)))</f>
        <v/>
      </c>
      <c r="BK38" s="6">
        <f ca="1">IF(ISERROR(CVMdataQly!BK38*(OFFSET(CPdataAnn!BK$9,$A34,0)/OFFSET(CVMdataAnn!BK$9,$A34,0))),"",CVMdataQly!BK38*(OFFSET(CPdataAnn!BK$9,$A34,0)/OFFSET(CVMdataAnn!BK$9,$A34,0)))</f>
        <v>3432.9546798817041</v>
      </c>
      <c r="BL38" s="6">
        <f ca="1">IF(ISERROR(CVMdataQly!BL38*(OFFSET(CPdataAnn!BL$9,$A34,0)/OFFSET(CVMdataAnn!BL$9,$A34,0))),"",CVMdataQly!BL38*(OFFSET(CPdataAnn!BL$9,$A34,0)/OFFSET(CVMdataAnn!BL$9,$A34,0)))</f>
        <v>1824.1176470588234</v>
      </c>
      <c r="BM38" s="6">
        <f ca="1">IF(ISERROR(CVMdataQly!BM38*(OFFSET(CPdataAnn!BM$9,$A34,0)/OFFSET(CVMdataAnn!BM$9,$A34,0))),"",CVMdataQly!BM38*(OFFSET(CPdataAnn!BM$9,$A34,0)/OFFSET(CVMdataAnn!BM$9,$A34,0)))</f>
        <v>1355.8543528632904</v>
      </c>
      <c r="BN38" s="6">
        <f ca="1">IF(ISERROR(CVMdataQly!BN38*(OFFSET(CPdataAnn!BN$9,$A34,0)/OFFSET(CVMdataAnn!BN$9,$A34,0))),"",CVMdataQly!BN38*(OFFSET(CPdataAnn!BN$9,$A34,0)/OFFSET(CVMdataAnn!BN$9,$A34,0)))</f>
        <v>101.06728971962616</v>
      </c>
      <c r="BO38" s="6">
        <f ca="1">IF(ISERROR(CVMdataQly!BO38*(OFFSET(CPdataAnn!BO$9,$A34,0)/OFFSET(CVMdataAnn!BO$9,$A34,0))),"",CVMdataQly!BO38*(OFFSET(CPdataAnn!BO$9,$A34,0)/OFFSET(CVMdataAnn!BO$9,$A34,0)))</f>
        <v>151.90567066521265</v>
      </c>
      <c r="BP38" s="6" t="str">
        <f ca="1">IF(ISERROR(CVMdataQly!BP38*(OFFSET(CPdataAnn!BP$9,$A34,0)/OFFSET(CVMdataAnn!BP$9,$A34,0))),"",CVMdataQly!BP38*(OFFSET(CPdataAnn!BP$9,$A34,0)/OFFSET(CVMdataAnn!BP$9,$A34,0)))</f>
        <v/>
      </c>
      <c r="BQ38" s="6">
        <f ca="1">IF(ISERROR(CVMdataQly!BQ38*(OFFSET(CPdataAnn!BQ$9,$A34,0)/OFFSET(CVMdataAnn!BQ$9,$A34,0))),"",CVMdataQly!BQ38*(OFFSET(CPdataAnn!BQ$9,$A34,0)/OFFSET(CVMdataAnn!BQ$9,$A34,0)))</f>
        <v>5486.7359327828899</v>
      </c>
      <c r="BR38" s="6">
        <f ca="1">IF(ISERROR(CVMdataQly!BR38*(OFFSET(CPdataAnn!BR$9,$A34,0)/OFFSET(CVMdataAnn!BR$9,$A34,0))),"",CVMdataQly!BR38*(OFFSET(CPdataAnn!BR$9,$A34,0)/OFFSET(CVMdataAnn!BR$9,$A34,0)))</f>
        <v>1764.8894177956793</v>
      </c>
      <c r="BS38" s="6">
        <f ca="1">IF(ISERROR(CVMdataQly!BS38*(OFFSET(CPdataAnn!BS$9,$A34,0)/OFFSET(CVMdataAnn!BS$9,$A34,0))),"",CVMdataQly!BS38*(OFFSET(CPdataAnn!BS$9,$A34,0)/OFFSET(CVMdataAnn!BS$9,$A34,0)))</f>
        <v>1173.2786697247705</v>
      </c>
      <c r="BT38" s="6">
        <f ca="1">IF(ISERROR(CVMdataQly!BT38*(OFFSET(CPdataAnn!BT$9,$A34,0)/OFFSET(CVMdataAnn!BT$9,$A34,0))),"",CVMdataQly!BT38*(OFFSET(CPdataAnn!BT$9,$A34,0)/OFFSET(CVMdataAnn!BT$9,$A34,0)))</f>
        <v>584.99922400413868</v>
      </c>
      <c r="BU38" s="6">
        <f ca="1">IF(ISERROR(CVMdataQly!BU38*(OFFSET(CPdataAnn!BU$9,$A34,0)/OFFSET(CVMdataAnn!BU$9,$A34,0))),"",CVMdataQly!BU38*(OFFSET(CPdataAnn!BU$9,$A34,0)/OFFSET(CVMdataAnn!BU$9,$A34,0)))</f>
        <v>6.867924528301887</v>
      </c>
      <c r="BV38" s="6">
        <f ca="1">IF(ISERROR(CVMdataQly!BV38*(OFFSET(CPdataAnn!BV$9,$A34,0)/OFFSET(CVMdataAnn!BV$9,$A34,0))),"",CVMdataQly!BV38*(OFFSET(CPdataAnn!BV$9,$A34,0)/OFFSET(CVMdataAnn!BV$9,$A34,0)))</f>
        <v>641.70292207792215</v>
      </c>
      <c r="BW38" s="6">
        <f ca="1">IF(ISERROR(CVMdataQly!BW38*(OFFSET(CPdataAnn!BW$9,$A34,0)/OFFSET(CVMdataAnn!BW$9,$A34,0))),"",CVMdataQly!BW38*(OFFSET(CPdataAnn!BW$9,$A34,0)/OFFSET(CVMdataAnn!BW$9,$A34,0)))</f>
        <v>1074.6730410447763</v>
      </c>
      <c r="BX38" s="6">
        <f ca="1">IF(ISERROR(CVMdataQly!BX38*(OFFSET(CPdataAnn!BX$9,$A34,0)/OFFSET(CVMdataAnn!BX$9,$A34,0))),"",CVMdataQly!BX38*(OFFSET(CPdataAnn!BX$9,$A34,0)/OFFSET(CVMdataAnn!BX$9,$A34,0)))</f>
        <v>847.11911623438994</v>
      </c>
      <c r="BY38" s="6">
        <f ca="1">IF(ISERROR(CVMdataQly!BY38*(OFFSET(CPdataAnn!BY$9,$A34,0)/OFFSET(CVMdataAnn!BY$9,$A34,0))),"",CVMdataQly!BY38*(OFFSET(CPdataAnn!BY$9,$A34,0)/OFFSET(CVMdataAnn!BY$9,$A34,0)))</f>
        <v>134.49904761904762</v>
      </c>
      <c r="BZ38" s="6">
        <f ca="1">IF(ISERROR(CVMdataQly!BZ38*(OFFSET(CPdataAnn!BZ$9,$A34,0)/OFFSET(CVMdataAnn!BZ$9,$A34,0))),"",CVMdataQly!BZ38*(OFFSET(CPdataAnn!BZ$9,$A34,0)/OFFSET(CVMdataAnn!BZ$9,$A34,0)))</f>
        <v>91.921465968586375</v>
      </c>
      <c r="CA38" s="6">
        <f ca="1">IF(ISERROR(CVMdataQly!CA38*(OFFSET(CPdataAnn!CA$9,$A34,0)/OFFSET(CVMdataAnn!CA$9,$A34,0))),"",CVMdataQly!CA38*(OFFSET(CPdataAnn!CA$9,$A34,0)/OFFSET(CVMdataAnn!CA$9,$A34,0)))</f>
        <v>657.21557400515314</v>
      </c>
      <c r="CB38" s="6">
        <f ca="1">IF(ISERROR(CVMdataQly!CB38*(OFFSET(CPdataAnn!CB$9,$A34,0)/OFFSET(CVMdataAnn!CB$9,$A34,0))),"",CVMdataQly!CB38*(OFFSET(CPdataAnn!CB$9,$A34,0)/OFFSET(CVMdataAnn!CB$9,$A34,0)))</f>
        <v>458.0807311500381</v>
      </c>
      <c r="CC38" s="6">
        <f ca="1">IF(ISERROR(CVMdataQly!CC38*(OFFSET(CPdataAnn!CC$9,$A34,0)/OFFSET(CVMdataAnn!CC$9,$A34,0))),"",CVMdataQly!CC38*(OFFSET(CPdataAnn!CC$9,$A34,0)/OFFSET(CVMdataAnn!CC$9,$A34,0)))</f>
        <v>85.360655737704917</v>
      </c>
      <c r="CD38" s="6">
        <f ca="1">IF(ISERROR(CVMdataQly!CD38*(OFFSET(CPdataAnn!CD$9,$A34,0)/OFFSET(CVMdataAnn!CD$9,$A34,0))),"",CVMdataQly!CD38*(OFFSET(CPdataAnn!CD$9,$A34,0)/OFFSET(CVMdataAnn!CD$9,$A34,0)))</f>
        <v>372.91336942940438</v>
      </c>
      <c r="CE38" s="6">
        <f ca="1">IF(ISERROR(CVMdataQly!CE38*(OFFSET(CPdataAnn!CE$9,$A34,0)/OFFSET(CVMdataAnn!CE$9,$A34,0))),"",CVMdataQly!CE38*(OFFSET(CPdataAnn!CE$9,$A34,0)/OFFSET(CVMdataAnn!CE$9,$A34,0)))</f>
        <v>891.88463098134639</v>
      </c>
      <c r="CF38" s="6">
        <f ca="1">IF(ISERROR(CVMdataQly!CF38*(OFFSET(CPdataAnn!CF$9,$A34,0)/OFFSET(CVMdataAnn!CF$9,$A34,0))),"",CVMdataQly!CF38*(OFFSET(CPdataAnn!CF$9,$A34,0)/OFFSET(CVMdataAnn!CF$9,$A34,0)))</f>
        <v>487.78546409807353</v>
      </c>
      <c r="CG38" s="6">
        <f ca="1">IF(ISERROR(CVMdataQly!CG38*(OFFSET(CPdataAnn!CG$9,$A34,0)/OFFSET(CVMdataAnn!CG$9,$A34,0))),"",CVMdataQly!CG38*(OFFSET(CPdataAnn!CG$9,$A34,0)/OFFSET(CVMdataAnn!CG$9,$A34,0)))</f>
        <v>404.11428571428576</v>
      </c>
      <c r="CH38" s="6">
        <f ca="1">IF(ISERROR(CVMdataQly!CH38*(OFFSET(CPdataAnn!CH$9,$A34,0)/OFFSET(CVMdataAnn!CH$9,$A34,0))),"",CVMdataQly!CH38*(OFFSET(CPdataAnn!CH$9,$A34,0)/OFFSET(CVMdataAnn!CH$9,$A34,0)))</f>
        <v>1280.2107533064982</v>
      </c>
      <c r="CI38" s="6">
        <f ca="1">IF(ISERROR(CVMdataQly!CI38*(OFFSET(CPdataAnn!CI$9,$A34,0)/OFFSET(CVMdataAnn!CI$9,$A34,0))),"",CVMdataQly!CI38*(OFFSET(CPdataAnn!CI$9,$A34,0)/OFFSET(CVMdataAnn!CI$9,$A34,0)))</f>
        <v>678.21807168096916</v>
      </c>
      <c r="CJ38" s="6">
        <f ca="1">IF(ISERROR(CVMdataQly!CJ38*(OFFSET(CPdataAnn!CJ$9,$A34,0)/OFFSET(CVMdataAnn!CJ$9,$A34,0))),"",CVMdataQly!CJ38*(OFFSET(CPdataAnn!CJ$9,$A34,0)/OFFSET(CVMdataAnn!CJ$9,$A34,0)))</f>
        <v>397.93963107881495</v>
      </c>
      <c r="CK38" s="6">
        <f ca="1">IF(ISERROR(CVMdataQly!CK38*(OFFSET(CPdataAnn!CK$9,$A34,0)/OFFSET(CVMdataAnn!CK$9,$A34,0))),"",CVMdataQly!CK38*(OFFSET(CPdataAnn!CK$9,$A34,0)/OFFSET(CVMdataAnn!CK$9,$A34,0)))</f>
        <v>68.404825737265412</v>
      </c>
      <c r="CL38" s="6">
        <f ca="1">IF(ISERROR(CVMdataQly!CL38*(OFFSET(CPdataAnn!CL$9,$A34,0)/OFFSET(CVMdataAnn!CL$9,$A34,0))),"",CVMdataQly!CL38*(OFFSET(CPdataAnn!CL$9,$A34,0)/OFFSET(CVMdataAnn!CL$9,$A34,0)))</f>
        <v>211.96721311475409</v>
      </c>
      <c r="CM38" s="6">
        <f ca="1">IF(ISERROR(CVMdataQly!CM38*(OFFSET(CPdataAnn!CM$9,$A34,0)/OFFSET(CVMdataAnn!CM$9,$A34,0))),"",CVMdataQly!CM38*(OFFSET(CPdataAnn!CM$9,$A34,0)/OFFSET(CVMdataAnn!CM$9,$A34,0)))</f>
        <v>389.08180300500834</v>
      </c>
      <c r="CN38" s="6">
        <f ca="1">IF(ISERROR(CVMdataQly!CN38*(OFFSET(CPdataAnn!CN$9,$A34,0)/OFFSET(CVMdataAnn!CN$9,$A34,0))),"",CVMdataQly!CN38*(OFFSET(CPdataAnn!CN$9,$A34,0)/OFFSET(CVMdataAnn!CN$9,$A34,0)))</f>
        <v>139.91910112359551</v>
      </c>
      <c r="CO38" s="6">
        <f ca="1">IF(ISERROR(CVMdataQly!CO38*(OFFSET(CPdataAnn!CO$9,$A34,0)/OFFSET(CVMdataAnn!CO$9,$A34,0))),"",CVMdataQly!CO38*(OFFSET(CPdataAnn!CO$9,$A34,0)/OFFSET(CVMdataAnn!CO$9,$A34,0)))</f>
        <v>199.93126239259749</v>
      </c>
      <c r="CP38" s="6">
        <f ca="1">IF(ISERROR(CVMdataQly!CP38*(OFFSET(CPdataAnn!CP$9,$A34,0)/OFFSET(CVMdataAnn!CP$9,$A34,0))),"",CVMdataQly!CP38*(OFFSET(CPdataAnn!CP$9,$A34,0)/OFFSET(CVMdataAnn!CP$9,$A34,0)))</f>
        <v>49</v>
      </c>
      <c r="CQ38" s="6">
        <f ca="1">IF(ISERROR(CVMdataQly!CQ38*(OFFSET(CPdataAnn!CQ$9,$A34,0)/OFFSET(CVMdataAnn!CQ$9,$A34,0))),"",CVMdataQly!CQ38*(OFFSET(CPdataAnn!CQ$9,$A34,0)/OFFSET(CVMdataAnn!CQ$9,$A34,0)))</f>
        <v>213.10199733688415</v>
      </c>
      <c r="CR38" s="6">
        <f ca="1">IF(ISERROR(CVMdataQly!CR38*(OFFSET(CPdataAnn!CR$9,$A34,0)/OFFSET(CVMdataAnn!CR$9,$A34,0))),"",CVMdataQly!CR38*(OFFSET(CPdataAnn!CR$9,$A34,0)/OFFSET(CVMdataAnn!CR$9,$A34,0)))</f>
        <v>13125.184197024115</v>
      </c>
      <c r="CS38" s="6">
        <f ca="1">IF(ISERROR(CVMdataQly!CS38*(OFFSET(CPdataAnn!CS$9,$A34,0)/OFFSET(CVMdataAnn!CS$9,$A34,0))),"",CVMdataQly!CS38*(OFFSET(CPdataAnn!CS$9,$A34,0)/OFFSET(CVMdataAnn!CS$9,$A34,0)))</f>
        <v>4725.0979358656105</v>
      </c>
      <c r="CT38" s="6">
        <f ca="1">IF(ISERROR(CVMdataQly!CT38*(OFFSET(CPdataAnn!CT$9,$A34,0)/OFFSET(CVMdataAnn!CT$9,$A34,0))),"",CVMdataQly!CT38*(OFFSET(CPdataAnn!CT$9,$A34,0)/OFFSET(CVMdataAnn!CT$9,$A34,0)))</f>
        <v>4580.999790780389</v>
      </c>
      <c r="CU38" s="6">
        <f ca="1">IF(ISERROR(CVMdataQly!CU38*(OFFSET(CPdataAnn!CU$9,$A34,0)/OFFSET(CVMdataAnn!CU$9,$A34,0))),"",CVMdataQly!CU38*(OFFSET(CPdataAnn!CU$9,$A34,0)/OFFSET(CVMdataAnn!CU$9,$A34,0)))</f>
        <v>48.131805157593128</v>
      </c>
      <c r="CV38" s="6">
        <f ca="1">IF(ISERROR(CVMdataQly!CV38*(OFFSET(CPdataAnn!CV$9,$A34,0)/OFFSET(CVMdataAnn!CV$9,$A34,0))),"",CVMdataQly!CV38*(OFFSET(CPdataAnn!CV$9,$A34,0)/OFFSET(CVMdataAnn!CV$9,$A34,0)))</f>
        <v>95.399548532731373</v>
      </c>
      <c r="CW38" s="6">
        <f ca="1">IF(ISERROR(CVMdataQly!CW38*(OFFSET(CPdataAnn!CW$9,$A34,0)/OFFSET(CVMdataAnn!CW$9,$A34,0))),"",CVMdataQly!CW38*(OFFSET(CPdataAnn!CW$9,$A34,0)/OFFSET(CVMdataAnn!CW$9,$A34,0)))</f>
        <v>5189.8777911370662</v>
      </c>
      <c r="CX38" s="6">
        <f ca="1">IF(ISERROR(CVMdataQly!CX38*(OFFSET(CPdataAnn!CX$9,$A34,0)/OFFSET(CVMdataAnn!CX$9,$A34,0))),"",CVMdataQly!CX38*(OFFSET(CPdataAnn!CX$9,$A34,0)/OFFSET(CVMdataAnn!CX$9,$A34,0)))</f>
        <v>479.72225685785537</v>
      </c>
      <c r="CY38" s="6">
        <f ca="1">IF(ISERROR(CVMdataQly!CY38*(OFFSET(CPdataAnn!CY$9,$A34,0)/OFFSET(CVMdataAnn!CY$9,$A34,0))),"",CVMdataQly!CY38*(OFFSET(CPdataAnn!CY$9,$A34,0)/OFFSET(CVMdataAnn!CY$9,$A34,0)))</f>
        <v>2622.1707936507933</v>
      </c>
      <c r="CZ38" s="6">
        <f ca="1">IF(ISERROR(CVMdataQly!CZ38*(OFFSET(CPdataAnn!CZ$9,$A34,0)/OFFSET(CVMdataAnn!CZ$9,$A34,0))),"",CVMdataQly!CZ38*(OFFSET(CPdataAnn!CZ$9,$A34,0)/OFFSET(CVMdataAnn!CZ$9,$A34,0)))</f>
        <v>1664.119835121176</v>
      </c>
      <c r="DA38" s="6">
        <f ca="1">IF(ISERROR(CVMdataQly!DA38*(OFFSET(CPdataAnn!DA$9,$A34,0)/OFFSET(CVMdataAnn!DA$9,$A34,0))),"",CVMdataQly!DA38*(OFFSET(CPdataAnn!DA$9,$A34,0)/OFFSET(CVMdataAnn!DA$9,$A34,0)))</f>
        <v>423.99924146649812</v>
      </c>
      <c r="DB38" s="6">
        <f ca="1">IF(ISERROR(CVMdataQly!DB38*(OFFSET(CPdataAnn!DB$9,$A34,0)/OFFSET(CVMdataAnn!DB$9,$A34,0))),"",CVMdataQly!DB38*(OFFSET(CPdataAnn!DB$9,$A34,0)/OFFSET(CVMdataAnn!DB$9,$A34,0)))</f>
        <v>3209.7635348479012</v>
      </c>
      <c r="DC38" s="6">
        <f ca="1">IF(ISERROR(CVMdataQly!DC38*(OFFSET(CPdataAnn!DC$9,$A34,0)/OFFSET(CVMdataAnn!DC$9,$A34,0))),"",CVMdataQly!DC38*(OFFSET(CPdataAnn!DC$9,$A34,0)/OFFSET(CVMdataAnn!DC$9,$A34,0)))</f>
        <v>594.90348468848993</v>
      </c>
      <c r="DD38" s="6">
        <f ca="1">IF(ISERROR(CVMdataQly!DD38*(OFFSET(CPdataAnn!DD$9,$A34,0)/OFFSET(CVMdataAnn!DD$9,$A34,0))),"",CVMdataQly!DD38*(OFFSET(CPdataAnn!DD$9,$A34,0)/OFFSET(CVMdataAnn!DD$9,$A34,0)))</f>
        <v>1009.1143232588698</v>
      </c>
      <c r="DE38" s="6">
        <f ca="1">IF(ISERROR(CVMdataQly!DE38*(OFFSET(CPdataAnn!DE$9,$A34,0)/OFFSET(CVMdataAnn!DE$9,$A34,0))),"",CVMdataQly!DE38*(OFFSET(CPdataAnn!DE$9,$A34,0)/OFFSET(CVMdataAnn!DE$9,$A34,0)))</f>
        <v>1234.7993087557604</v>
      </c>
      <c r="DF38" s="6">
        <f ca="1">IF(ISERROR(CVMdataQly!DF38*(OFFSET(CPdataAnn!DF$9,$A34,0)/OFFSET(CVMdataAnn!DF$9,$A34,0))),"",CVMdataQly!DF38*(OFFSET(CPdataAnn!DF$9,$A34,0)/OFFSET(CVMdataAnn!DF$9,$A34,0)))</f>
        <v>297.87545787545787</v>
      </c>
      <c r="DG38" s="6">
        <f ca="1">IF(ISERROR(CVMdataQly!DG38*(OFFSET(CPdataAnn!DG$9,$A34,0)/OFFSET(CVMdataAnn!DG$9,$A34,0))),"",CVMdataQly!DG38*(OFFSET(CPdataAnn!DG$9,$A34,0)/OFFSET(CVMdataAnn!DG$9,$A34,0)))</f>
        <v>73.099688473520246</v>
      </c>
      <c r="DH38" s="6">
        <f ca="1">IF(ISERROR(CVMdataQly!DH38*(OFFSET(CPdataAnn!DH$9,$A34,0)/OFFSET(CVMdataAnn!DH$9,$A34,0))),"",CVMdataQly!DH38*(OFFSET(CPdataAnn!DH$9,$A34,0)/OFFSET(CVMdataAnn!DH$9,$A34,0)))</f>
        <v>1965.3210120222502</v>
      </c>
      <c r="DI38" s="6">
        <f ca="1">IF(ISERROR(CVMdataQly!DI38*(OFFSET(CPdataAnn!DI$9,$A34,0)/OFFSET(CVMdataAnn!DI$9,$A34,0))),"",CVMdataQly!DI38*(OFFSET(CPdataAnn!DI$9,$A34,0)/OFFSET(CVMdataAnn!DI$9,$A34,0)))</f>
        <v>196.19452887537994</v>
      </c>
      <c r="DJ38" s="6">
        <f ca="1">IF(ISERROR(CVMdataQly!DJ38*(OFFSET(CPdataAnn!DJ$9,$A34,0)/OFFSET(CVMdataAnn!DJ$9,$A34,0))),"",CVMdataQly!DJ38*(OFFSET(CPdataAnn!DJ$9,$A34,0)/OFFSET(CVMdataAnn!DJ$9,$A34,0)))</f>
        <v>59.437037037037037</v>
      </c>
      <c r="DK38" s="6">
        <f ca="1">IF(ISERROR(CVMdataQly!DK38*(OFFSET(CPdataAnn!DK$9,$A34,0)/OFFSET(CVMdataAnn!DK$9,$A34,0))),"",CVMdataQly!DK38*(OFFSET(CPdataAnn!DK$9,$A34,0)/OFFSET(CVMdataAnn!DK$9,$A34,0)))</f>
        <v>1710.3707939300639</v>
      </c>
      <c r="DL38" s="6">
        <f ca="1">IF(ISERROR(CVMdataQly!DL38*(OFFSET(CPdataAnn!DL$9,$A34,0)/OFFSET(CVMdataAnn!DL$9,$A34,0))),"",CVMdataQly!DL38*(OFFSET(CPdataAnn!DL$9,$A34,0)/OFFSET(CVMdataAnn!DL$9,$A34,0)))</f>
        <v>9301.8933819998074</v>
      </c>
      <c r="DM38" s="6">
        <f ca="1">IF(ISERROR(CVMdataQly!DM38*(OFFSET(CPdataAnn!DM$9,$A34,0)/OFFSET(CVMdataAnn!DM$9,$A34,0))),"",CVMdataQly!DM38*(OFFSET(CPdataAnn!DM$9,$A34,0)/OFFSET(CVMdataAnn!DM$9,$A34,0)))</f>
        <v>2272.6390532544378</v>
      </c>
      <c r="DN38" s="6">
        <f ca="1">IF(ISERROR(CVMdataQly!DN38*(OFFSET(CPdataAnn!DN$9,$A34,0)/OFFSET(CVMdataAnn!DN$9,$A34,0))),"",CVMdataQly!DN38*(OFFSET(CPdataAnn!DN$9,$A34,0)/OFFSET(CVMdataAnn!DN$9,$A34,0)))</f>
        <v>726.56410256410254</v>
      </c>
      <c r="DO38" s="6">
        <f ca="1">IF(ISERROR(CVMdataQly!DO38*(OFFSET(CPdataAnn!DO$9,$A34,0)/OFFSET(CVMdataAnn!DO$9,$A34,0))),"",CVMdataQly!DO38*(OFFSET(CPdataAnn!DO$9,$A34,0)/OFFSET(CVMdataAnn!DO$9,$A34,0)))</f>
        <v>211.44444444444443</v>
      </c>
      <c r="DP38" s="6">
        <f ca="1">IF(ISERROR(CVMdataQly!DP38*(OFFSET(CPdataAnn!DP$9,$A34,0)/OFFSET(CVMdataAnn!DP$9,$A34,0))),"",CVMdataQly!DP38*(OFFSET(CPdataAnn!DP$9,$A34,0)/OFFSET(CVMdataAnn!DP$9,$A34,0)))</f>
        <v>619.4571428571428</v>
      </c>
      <c r="DQ38" s="6">
        <f ca="1">IF(ISERROR(CVMdataQly!DQ38*(OFFSET(CPdataAnn!DQ$9,$A34,0)/OFFSET(CVMdataAnn!DQ$9,$A34,0))),"",CVMdataQly!DQ38*(OFFSET(CPdataAnn!DQ$9,$A34,0)/OFFSET(CVMdataAnn!DQ$9,$A34,0)))</f>
        <v>667.17571569595259</v>
      </c>
      <c r="DR38" s="6">
        <f ca="1">IF(ISERROR(CVMdataQly!DR38*(OFFSET(CPdataAnn!DR$9,$A34,0)/OFFSET(CVMdataAnn!DR$9,$A34,0))),"",CVMdataQly!DR38*(OFFSET(CPdataAnn!DR$9,$A34,0)/OFFSET(CVMdataAnn!DR$9,$A34,0)))</f>
        <v>49.716738197424895</v>
      </c>
      <c r="DS38" s="6">
        <f ca="1">IF(ISERROR(CVMdataQly!DS38*(OFFSET(CPdataAnn!DS$9,$A34,0)/OFFSET(CVMdataAnn!DS$9,$A34,0))),"",CVMdataQly!DS38*(OFFSET(CPdataAnn!DS$9,$A34,0)/OFFSET(CVMdataAnn!DS$9,$A34,0)))</f>
        <v>265.25858502275548</v>
      </c>
      <c r="DT38" s="6">
        <f ca="1">IF(ISERROR(CVMdataQly!DT38*(OFFSET(CPdataAnn!DT$9,$A34,0)/OFFSET(CVMdataAnn!DT$9,$A34,0))),"",CVMdataQly!DT38*(OFFSET(CPdataAnn!DT$9,$A34,0)/OFFSET(CVMdataAnn!DT$9,$A34,0)))</f>
        <v>222.12859230394545</v>
      </c>
      <c r="DU38" s="6">
        <f ca="1">IF(ISERROR(CVMdataQly!DU38*(OFFSET(CPdataAnn!DU$9,$A34,0)/OFFSET(CVMdataAnn!DU$9,$A34,0))),"",CVMdataQly!DU38*(OFFSET(CPdataAnn!DU$9,$A34,0)/OFFSET(CVMdataAnn!DU$9,$A34,0)))</f>
        <v>36.167286245353161</v>
      </c>
      <c r="DV38" s="6">
        <f ca="1">IF(ISERROR(CVMdataQly!DV38*(OFFSET(CPdataAnn!DV$9,$A34,0)/OFFSET(CVMdataAnn!DV$9,$A34,0))),"",CVMdataQly!DV38*(OFFSET(CPdataAnn!DV$9,$A34,0)/OFFSET(CVMdataAnn!DV$9,$A34,0)))</f>
        <v>7.1875</v>
      </c>
      <c r="DW38" s="6">
        <f ca="1">IF(ISERROR(CVMdataQly!DW38*(OFFSET(CPdataAnn!DW$9,$A34,0)/OFFSET(CVMdataAnn!DW$9,$A34,0))),"",CVMdataQly!DW38*(OFFSET(CPdataAnn!DW$9,$A34,0)/OFFSET(CVMdataAnn!DW$9,$A34,0)))</f>
        <v>2341.6497175141239</v>
      </c>
      <c r="DX38" s="6">
        <f ca="1">IF(ISERROR(CVMdataQly!DX38*(OFFSET(CPdataAnn!DX$9,$A34,0)/OFFSET(CVMdataAnn!DX$9,$A34,0))),"",CVMdataQly!DX38*(OFFSET(CPdataAnn!DX$9,$A34,0)/OFFSET(CVMdataAnn!DX$9,$A34,0)))</f>
        <v>967.60531914893625</v>
      </c>
      <c r="DY38" s="6">
        <f ca="1">IF(ISERROR(CVMdataQly!DY38*(OFFSET(CPdataAnn!DY$9,$A34,0)/OFFSET(CVMdataAnn!DY$9,$A34,0))),"",CVMdataQly!DY38*(OFFSET(CPdataAnn!DY$9,$A34,0)/OFFSET(CVMdataAnn!DY$9,$A34,0)))</f>
        <v>329.18525703200777</v>
      </c>
      <c r="DZ38" s="6">
        <f ca="1">IF(ISERROR(CVMdataQly!DZ38*(OFFSET(CPdataAnn!DZ$9,$A34,0)/OFFSET(CVMdataAnn!DZ$9,$A34,0))),"",CVMdataQly!DZ38*(OFFSET(CPdataAnn!DZ$9,$A34,0)/OFFSET(CVMdataAnn!DZ$9,$A34,0)))</f>
        <v>446.05007436787309</v>
      </c>
      <c r="EA38" s="6">
        <f ca="1">IF(ISERROR(CVMdataQly!EA38*(OFFSET(CPdataAnn!EA$9,$A34,0)/OFFSET(CVMdataAnn!EA$9,$A34,0))),"",CVMdataQly!EA38*(OFFSET(CPdataAnn!EA$9,$A34,0)/OFFSET(CVMdataAnn!EA$9,$A34,0)))</f>
        <v>408.10188605872059</v>
      </c>
      <c r="EB38" s="6">
        <f ca="1">IF(ISERROR(CVMdataQly!EB38*(OFFSET(CPdataAnn!EB$9,$A34,0)/OFFSET(CVMdataAnn!EB$9,$A34,0))),"",CVMdataQly!EB38*(OFFSET(CPdataAnn!EB$9,$A34,0)/OFFSET(CVMdataAnn!EB$9,$A34,0)))</f>
        <v>191.0853494623656</v>
      </c>
      <c r="EC38" s="6">
        <f ca="1">IF(ISERROR(CVMdataQly!EC38*(OFFSET(CPdataAnn!EC$9,$A34,0)/OFFSET(CVMdataAnn!EC$9,$A34,0))),"",CVMdataQly!EC38*(OFFSET(CPdataAnn!EC$9,$A34,0)/OFFSET(CVMdataAnn!EC$9,$A34,0)))</f>
        <v>2881.1120116216835</v>
      </c>
      <c r="ED38" s="6">
        <f ca="1">IF(ISERROR(CVMdataQly!ED38*(OFFSET(CPdataAnn!ED$9,$A34,0)/OFFSET(CVMdataAnn!ED$9,$A34,0))),"",CVMdataQly!ED38*(OFFSET(CPdataAnn!ED$9,$A34,0)/OFFSET(CVMdataAnn!ED$9,$A34,0)))</f>
        <v>659.99238964992389</v>
      </c>
      <c r="EE38" s="6">
        <f ca="1">IF(ISERROR(CVMdataQly!EE38*(OFFSET(CPdataAnn!EE$9,$A34,0)/OFFSET(CVMdataAnn!EE$9,$A34,0))),"",CVMdataQly!EE38*(OFFSET(CPdataAnn!EE$9,$A34,0)/OFFSET(CVMdataAnn!EE$9,$A34,0)))</f>
        <v>1454.0416893239078</v>
      </c>
      <c r="EF38" s="6">
        <f ca="1">IF(ISERROR(CVMdataQly!EF38*(OFFSET(CPdataAnn!EF$9,$A34,0)/OFFSET(CVMdataAnn!EF$9,$A34,0))),"",CVMdataQly!EF38*(OFFSET(CPdataAnn!EF$9,$A34,0)/OFFSET(CVMdataAnn!EF$9,$A34,0)))</f>
        <v>766.88267934998009</v>
      </c>
      <c r="EG38" s="6">
        <f ca="1">IF(ISERROR(CVMdataQly!EG38*(OFFSET(CPdataAnn!EG$9,$A34,0)/OFFSET(CVMdataAnn!EG$9,$A34,0))),"",CVMdataQly!EG38*(OFFSET(CPdataAnn!EG$9,$A34,0)/OFFSET(CVMdataAnn!EG$9,$A34,0)))</f>
        <v>1540.8371359223302</v>
      </c>
      <c r="EH38" s="6">
        <f ca="1">IF(ISERROR(CVMdataQly!EH38*(OFFSET(CPdataAnn!EH$9,$A34,0)/OFFSET(CVMdataAnn!EH$9,$A34,0))),"",CVMdataQly!EH38*(OFFSET(CPdataAnn!EH$9,$A34,0)/OFFSET(CVMdataAnn!EH$9,$A34,0)))</f>
        <v>335.08620689655169</v>
      </c>
      <c r="EI38" s="6">
        <f ca="1">IF(ISERROR(CVMdataQly!EI38*(OFFSET(CPdataAnn!EI$9,$A34,0)/OFFSET(CVMdataAnn!EI$9,$A34,0))),"",CVMdataQly!EI38*(OFFSET(CPdataAnn!EI$9,$A34,0)/OFFSET(CVMdataAnn!EI$9,$A34,0)))</f>
        <v>753.1832108606302</v>
      </c>
      <c r="EJ38" s="6">
        <f ca="1">IF(ISERROR(CVMdataQly!EJ38*(OFFSET(CPdataAnn!EJ$9,$A34,0)/OFFSET(CVMdataAnn!EJ$9,$A34,0))),"",CVMdataQly!EJ38*(OFFSET(CPdataAnn!EJ$9,$A34,0)/OFFSET(CVMdataAnn!EJ$9,$A34,0)))</f>
        <v>130.09629629629629</v>
      </c>
      <c r="EK38" s="6">
        <f ca="1">IF(ISERROR(CVMdataQly!EK38*(OFFSET(CPdataAnn!EK$9,$A34,0)/OFFSET(CVMdataAnn!EK$9,$A34,0))),"",CVMdataQly!EK38*(OFFSET(CPdataAnn!EK$9,$A34,0)/OFFSET(CVMdataAnn!EK$9,$A34,0)))</f>
        <v>322.86303939962477</v>
      </c>
      <c r="EL38" s="6" t="str">
        <f ca="1">IF(ISERROR(CVMdataQly!EL38*(OFFSET(CPdataAnn!EL$9,$A34,0)/OFFSET(CVMdataAnn!EL$9,$A34,0))),"",CVMdataQly!EL38*(OFFSET(CPdataAnn!EL$9,$A34,0)/OFFSET(CVMdataAnn!EL$9,$A34,0)))</f>
        <v/>
      </c>
      <c r="EM38" s="6">
        <f ca="1">IF(ISERROR(CVMdataQly!EM38*(OFFSET(CPdataAnn!EM$9,$A34,0)/OFFSET(CVMdataAnn!EM$9,$A34,0))),"",CVMdataQly!EM38*(OFFSET(CPdataAnn!EM$9,$A34,0)/OFFSET(CVMdataAnn!EM$9,$A34,0)))</f>
        <v>1077.0706618962433</v>
      </c>
      <c r="EN38" s="6">
        <f ca="1">IF(ISERROR(CVMdataQly!EN38*(OFFSET(CPdataAnn!EN$9,$A34,0)/OFFSET(CVMdataAnn!EN$9,$A34,0))),"",CVMdataQly!EN38*(OFFSET(CPdataAnn!EN$9,$A34,0)/OFFSET(CVMdataAnn!EN$9,$A34,0)))</f>
        <v>10424.920751502532</v>
      </c>
      <c r="EO38" s="6">
        <f ca="1">IF(ISERROR(CVMdataQly!EO38*(OFFSET(CPdataAnn!EO$9,$A34,0)/OFFSET(CVMdataAnn!EO$9,$A34,0))),"",CVMdataQly!EO38*(OFFSET(CPdataAnn!EO$9,$A34,0)/OFFSET(CVMdataAnn!EO$9,$A34,0)))</f>
        <v>8768.0879756670092</v>
      </c>
      <c r="EP38" s="6">
        <f ca="1">IF(ISERROR(CVMdataQly!EP38*(OFFSET(CPdataAnn!EP$9,$A34,0)/OFFSET(CVMdataAnn!EP$9,$A34,0))),"",CVMdataQly!EP38*(OFFSET(CPdataAnn!EP$9,$A34,0)/OFFSET(CVMdataAnn!EP$9,$A34,0)))</f>
        <v>7995.9076089585451</v>
      </c>
      <c r="EQ38" s="6">
        <f ca="1">IF(ISERROR(CVMdataQly!EQ38*(OFFSET(CPdataAnn!EQ$9,$A34,0)/OFFSET(CVMdataAnn!EQ$9,$A34,0))),"",CVMdataQly!EQ38*(OFFSET(CPdataAnn!EQ$9,$A34,0)/OFFSET(CVMdataAnn!EQ$9,$A34,0)))</f>
        <v>772.09578107183575</v>
      </c>
      <c r="ER38" s="6">
        <f ca="1">IF(ISERROR(CVMdataQly!ER38*(OFFSET(CPdataAnn!ER$9,$A34,0)/OFFSET(CVMdataAnn!ER$9,$A34,0))),"",CVMdataQly!ER38*(OFFSET(CPdataAnn!ER$9,$A34,0)/OFFSET(CVMdataAnn!ER$9,$A34,0)))</f>
        <v>1656.859708485164</v>
      </c>
      <c r="ES38" s="6">
        <f ca="1">IF(ISERROR(CVMdataQly!ES38*(OFFSET(CPdataAnn!ES$9,$A34,0)/OFFSET(CVMdataAnn!ES$9,$A34,0))),"",CVMdataQly!ES38*(OFFSET(CPdataAnn!ES$9,$A34,0)/OFFSET(CVMdataAnn!ES$9,$A34,0)))</f>
        <v>12686.854497193441</v>
      </c>
      <c r="ET38" s="6">
        <f ca="1">IF(ISERROR(CVMdataQly!ET38*(OFFSET(CPdataAnn!ET$9,$A34,0)/OFFSET(CVMdataAnn!ET$9,$A34,0))),"",CVMdataQly!ET38*(OFFSET(CPdataAnn!ET$9,$A34,0)/OFFSET(CVMdataAnn!ET$9,$A34,0)))</f>
        <v>1939.9191919191919</v>
      </c>
      <c r="EU38" s="6">
        <f ca="1">IF(ISERROR(CVMdataQly!EU38*(OFFSET(CPdataAnn!EU$9,$A34,0)/OFFSET(CVMdataAnn!EU$9,$A34,0))),"",CVMdataQly!EU38*(OFFSET(CPdataAnn!EU$9,$A34,0)/OFFSET(CVMdataAnn!EU$9,$A34,0)))</f>
        <v>588.15415140415132</v>
      </c>
      <c r="EV38" s="6">
        <f ca="1">IF(ISERROR(CVMdataQly!EV38*(OFFSET(CPdataAnn!EV$9,$A34,0)/OFFSET(CVMdataAnn!EV$9,$A34,0))),"",CVMdataQly!EV38*(OFFSET(CPdataAnn!EV$9,$A34,0)/OFFSET(CVMdataAnn!EV$9,$A34,0)))</f>
        <v>146.04827586206898</v>
      </c>
      <c r="EW38" s="6">
        <f ca="1">IF(ISERROR(CVMdataQly!EW38*(OFFSET(CPdataAnn!EW$9,$A34,0)/OFFSET(CVMdataAnn!EW$9,$A34,0))),"",CVMdataQly!EW38*(OFFSET(CPdataAnn!EW$9,$A34,0)/OFFSET(CVMdataAnn!EW$9,$A34,0)))</f>
        <v>1205.5916719779052</v>
      </c>
      <c r="EX38" s="6">
        <f ca="1">IF(ISERROR(CVMdataQly!EX38*(OFFSET(CPdataAnn!EX$9,$A34,0)/OFFSET(CVMdataAnn!EX$9,$A34,0))),"",CVMdataQly!EX38*(OFFSET(CPdataAnn!EX$9,$A34,0)/OFFSET(CVMdataAnn!EX$9,$A34,0)))</f>
        <v>421.85463483146066</v>
      </c>
      <c r="EY38" s="6">
        <f ca="1">IF(ISERROR(CVMdataQly!EY38*(OFFSET(CPdataAnn!EY$9,$A34,0)/OFFSET(CVMdataAnn!EY$9,$A34,0))),"",CVMdataQly!EY38*(OFFSET(CPdataAnn!EY$9,$A34,0)/OFFSET(CVMdataAnn!EY$9,$A34,0)))</f>
        <v>915.85774058577408</v>
      </c>
      <c r="EZ38" s="6">
        <f ca="1">IF(ISERROR(CVMdataQly!EZ38*(OFFSET(CPdataAnn!EZ$9,$A34,0)/OFFSET(CVMdataAnn!EZ$9,$A34,0))),"",CVMdataQly!EZ38*(OFFSET(CPdataAnn!EZ$9,$A34,0)/OFFSET(CVMdataAnn!EZ$9,$A34,0)))</f>
        <v>707.96723366159358</v>
      </c>
      <c r="FA38" s="6">
        <f ca="1">IF(ISERROR(CVMdataQly!FA38*(OFFSET(CPdataAnn!FA$9,$A34,0)/OFFSET(CVMdataAnn!FA$9,$A34,0))),"",CVMdataQly!FA38*(OFFSET(CPdataAnn!FA$9,$A34,0)/OFFSET(CVMdataAnn!FA$9,$A34,0)))</f>
        <v>208.38269794721407</v>
      </c>
      <c r="FB38" s="6">
        <f ca="1">IF(ISERROR(CVMdataQly!FB38*(OFFSET(CPdataAnn!FB$9,$A34,0)/OFFSET(CVMdataAnn!FB$9,$A34,0))),"",CVMdataQly!FB38*(OFFSET(CPdataAnn!FB$9,$A34,0)/OFFSET(CVMdataAnn!FB$9,$A34,0)))</f>
        <v>1956.0063451147576</v>
      </c>
      <c r="FC38" s="6">
        <f ca="1">IF(ISERROR(CVMdataQly!FC38*(OFFSET(CPdataAnn!FC$9,$A34,0)/OFFSET(CVMdataAnn!FC$9,$A34,0))),"",CVMdataQly!FC38*(OFFSET(CPdataAnn!FC$9,$A34,0)/OFFSET(CVMdataAnn!FC$9,$A34,0)))</f>
        <v>2724.9707787732596</v>
      </c>
      <c r="FD38" s="6">
        <f ca="1">IF(ISERROR(CVMdataQly!FD38*(OFFSET(CPdataAnn!FD$9,$A34,0)/OFFSET(CVMdataAnn!FD$9,$A34,0))),"",CVMdataQly!FD38*(OFFSET(CPdataAnn!FD$9,$A34,0)/OFFSET(CVMdataAnn!FD$9,$A34,0)))</f>
        <v>1914.9967515298031</v>
      </c>
      <c r="FE38" s="6">
        <f ca="1">IF(ISERROR(CVMdataQly!FE38*(OFFSET(CPdataAnn!FE$9,$A34,0)/OFFSET(CVMdataAnn!FE$9,$A34,0))),"",CVMdataQly!FE38*(OFFSET(CPdataAnn!FE$9,$A34,0)/OFFSET(CVMdataAnn!FE$9,$A34,0)))</f>
        <v>515.3045454545454</v>
      </c>
      <c r="FF38" s="6">
        <f ca="1">IF(ISERROR(CVMdataQly!FF38*(OFFSET(CPdataAnn!FF$9,$A34,0)/OFFSET(CVMdataAnn!FF$9,$A34,0))),"",CVMdataQly!FF38*(OFFSET(CPdataAnn!FF$9,$A34,0)/OFFSET(CVMdataAnn!FF$9,$A34,0)))</f>
        <v>146.03788748564867</v>
      </c>
      <c r="FG38" s="6">
        <f ca="1">IF(ISERROR(CVMdataQly!FG38*(OFFSET(CPdataAnn!FG$9,$A34,0)/OFFSET(CVMdataAnn!FG$9,$A34,0))),"",CVMdataQly!FG38*(OFFSET(CPdataAnn!FG$9,$A34,0)/OFFSET(CVMdataAnn!FG$9,$A34,0)))</f>
        <v>149.21597096188748</v>
      </c>
      <c r="FH38" s="6" t="str">
        <f ca="1">IF(ISERROR(CVMdataQly!FH38*(OFFSET(CPdataAnn!FH$9,$A34,0)/OFFSET(CVMdataAnn!FH$9,$A34,0))),"",CVMdataQly!FH38*(OFFSET(CPdataAnn!FH$9,$A34,0)/OFFSET(CVMdataAnn!FH$9,$A34,0)))</f>
        <v/>
      </c>
      <c r="FI38" s="6">
        <f ca="1">IF(ISERROR(CVMdataQly!FI38*(OFFSET(CPdataAnn!FI$9,$A34,0)/OFFSET(CVMdataAnn!FI$9,$A34,0))),"",CVMdataQly!FI38*(OFFSET(CPdataAnn!FI$9,$A34,0)/OFFSET(CVMdataAnn!FI$9,$A34,0)))</f>
        <v>3306.5040863762465</v>
      </c>
      <c r="FJ38" s="6">
        <f ca="1">IF(ISERROR(CVMdataQly!FJ38*(OFFSET(CPdataAnn!FJ$9,$A34,0)/OFFSET(CVMdataAnn!FJ$9,$A34,0))),"",CVMdataQly!FJ38*(OFFSET(CPdataAnn!FJ$9,$A34,0)/OFFSET(CVMdataAnn!FJ$9,$A34,0)))</f>
        <v>1684.7262379055207</v>
      </c>
      <c r="FK38" s="6">
        <f ca="1">IF(ISERROR(CVMdataQly!FK38*(OFFSET(CPdataAnn!FK$9,$A34,0)/OFFSET(CVMdataAnn!FK$9,$A34,0))),"",CVMdataQly!FK38*(OFFSET(CPdataAnn!FK$9,$A34,0)/OFFSET(CVMdataAnn!FK$9,$A34,0)))</f>
        <v>1622.7152260523126</v>
      </c>
      <c r="FL38" s="6">
        <f ca="1">IF(ISERROR(CVMdataQly!FL38*(OFFSET(CPdataAnn!FL$9,$A34,0)/OFFSET(CVMdataAnn!FL$9,$A34,0))),"",CVMdataQly!FL38*(OFFSET(CPdataAnn!FL$9,$A34,0)/OFFSET(CVMdataAnn!FL$9,$A34,0)))</f>
        <v>1421.0198860582609</v>
      </c>
    </row>
    <row r="39" spans="1:168" s="13" customFormat="1" x14ac:dyDescent="0.25">
      <c r="A39" s="6">
        <f t="shared" si="0"/>
        <v>8</v>
      </c>
      <c r="B39" s="1">
        <v>33756</v>
      </c>
      <c r="C39" s="6">
        <f ca="1">IF(ISERROR(CVMdataQly!C39*(OFFSET(CPdataAnn!C$9,$A35,0)/OFFSET(CVMdataAnn!C$9,$A35,0))),"",CVMdataQly!C39*(OFFSET(CPdataAnn!C$9,$A35,0)/OFFSET(CVMdataAnn!C$9,$A35,0)))</f>
        <v>109208.65614479066</v>
      </c>
      <c r="D39" s="6">
        <f ca="1">IF(ISERROR(CVMdataQly!D39*(OFFSET(CPdataAnn!D$9,$A35,0)/OFFSET(CVMdataAnn!D$9,$A35,0))),"",CVMdataQly!D39*(OFFSET(CPdataAnn!D$9,$A35,0)/OFFSET(CVMdataAnn!D$9,$A35,0)))</f>
        <v>729.44301765650084</v>
      </c>
      <c r="E39" s="6">
        <f ca="1">IF(ISERROR(CVMdataQly!E39*(OFFSET(CPdataAnn!E$9,$A35,0)/OFFSET(CVMdataAnn!E$9,$A35,0))),"",CVMdataQly!E39*(OFFSET(CPdataAnn!E$9,$A35,0)/OFFSET(CVMdataAnn!E$9,$A35,0)))</f>
        <v>108570.96890571262</v>
      </c>
      <c r="F39" s="6">
        <f ca="1">IF(ISERROR(CVMdataQly!F39*(OFFSET(CPdataAnn!F$9,$A35,0)/OFFSET(CVMdataAnn!F$9,$A35,0))),"",CVMdataQly!F39*(OFFSET(CPdataAnn!F$9,$A35,0)/OFFSET(CVMdataAnn!F$9,$A35,0)))</f>
        <v>11257.906414689858</v>
      </c>
      <c r="G39" s="6">
        <f ca="1">IF(ISERROR(CVMdataQly!G39*(OFFSET(CPdataAnn!G$9,$A35,0)/OFFSET(CVMdataAnn!G$9,$A35,0))),"",CVMdataQly!G39*(OFFSET(CPdataAnn!G$9,$A35,0)/OFFSET(CVMdataAnn!G$9,$A35,0)))</f>
        <v>5484.7146683872988</v>
      </c>
      <c r="H39" s="6">
        <f ca="1">IF(ISERROR(CVMdataQly!H39*(OFFSET(CPdataAnn!H$9,$A35,0)/OFFSET(CVMdataAnn!H$9,$A35,0))),"",CVMdataQly!H39*(OFFSET(CPdataAnn!H$9,$A35,0)/OFFSET(CVMdataAnn!H$9,$A35,0)))</f>
        <v>5702.001684168813</v>
      </c>
      <c r="I39" s="6">
        <f ca="1">IF(ISERROR(CVMdataQly!I39*(OFFSET(CPdataAnn!I$9,$A35,0)/OFFSET(CVMdataAnn!I$9,$A35,0))),"",CVMdataQly!I39*(OFFSET(CPdataAnn!I$9,$A35,0)/OFFSET(CVMdataAnn!I$9,$A35,0)))</f>
        <v>30020.909963926475</v>
      </c>
      <c r="J39" s="6">
        <f ca="1">IF(ISERROR(CVMdataQly!J39*(OFFSET(CPdataAnn!J$9,$A35,0)/OFFSET(CVMdataAnn!J$9,$A35,0))),"",CVMdataQly!J39*(OFFSET(CPdataAnn!J$9,$A35,0)/OFFSET(CVMdataAnn!J$9,$A35,0)))</f>
        <v>5623.7301858654928</v>
      </c>
      <c r="K39" s="6">
        <f ca="1">IF(ISERROR(CVMdataQly!K39*(OFFSET(CPdataAnn!K$9,$A35,0)/OFFSET(CVMdataAnn!K$9,$A35,0))),"",CVMdataQly!K39*(OFFSET(CPdataAnn!K$9,$A35,0)/OFFSET(CVMdataAnn!K$9,$A35,0)))</f>
        <v>1330.0560667050029</v>
      </c>
      <c r="L39" s="6">
        <f ca="1">IF(ISERROR(CVMdataQly!L39*(OFFSET(CPdataAnn!L$9,$A35,0)/OFFSET(CVMdataAnn!L$9,$A35,0))),"",CVMdataQly!L39*(OFFSET(CPdataAnn!L$9,$A35,0)/OFFSET(CVMdataAnn!L$9,$A35,0)))</f>
        <v>13476.92586391582</v>
      </c>
      <c r="M39" s="6">
        <f ca="1">IF(ISERROR(CVMdataQly!M39*(OFFSET(CPdataAnn!M$9,$A35,0)/OFFSET(CVMdataAnn!M$9,$A35,0))),"",CVMdataQly!M39*(OFFSET(CPdataAnn!M$9,$A35,0)/OFFSET(CVMdataAnn!M$9,$A35,0)))</f>
        <v>1990.7529158442492</v>
      </c>
      <c r="N39" s="6">
        <f ca="1">IF(ISERROR(CVMdataQly!N39*(OFFSET(CPdataAnn!N$9,$A35,0)/OFFSET(CVMdataAnn!N$9,$A35,0))),"",CVMdataQly!N39*(OFFSET(CPdataAnn!N$9,$A35,0)/OFFSET(CVMdataAnn!N$9,$A35,0)))</f>
        <v>9519.8785899529339</v>
      </c>
      <c r="O39" s="6">
        <f ca="1">IF(ISERROR(CVMdataQly!O39*(OFFSET(CPdataAnn!O$9,$A35,0)/OFFSET(CVMdataAnn!O$9,$A35,0))),"",CVMdataQly!O39*(OFFSET(CPdataAnn!O$9,$A35,0)/OFFSET(CVMdataAnn!O$9,$A35,0)))</f>
        <v>1093.9490161001788</v>
      </c>
      <c r="P39" s="6">
        <f ca="1">IF(ISERROR(CVMdataQly!P39*(OFFSET(CPdataAnn!P$9,$A35,0)/OFFSET(CVMdataAnn!P$9,$A35,0))),"",CVMdataQly!P39*(OFFSET(CPdataAnn!P$9,$A35,0)/OFFSET(CVMdataAnn!P$9,$A35,0)))</f>
        <v>10136.862685154512</v>
      </c>
      <c r="Q39" s="6">
        <f ca="1">IF(ISERROR(CVMdataQly!Q39*(OFFSET(CPdataAnn!Q$9,$A35,0)/OFFSET(CVMdataAnn!Q$9,$A35,0))),"",CVMdataQly!Q39*(OFFSET(CPdataAnn!Q$9,$A35,0)/OFFSET(CVMdataAnn!Q$9,$A35,0)))</f>
        <v>12933.18311436886</v>
      </c>
      <c r="R39" s="6">
        <f ca="1">IF(ISERROR(CVMdataQly!R39*(OFFSET(CPdataAnn!R$9,$A35,0)/OFFSET(CVMdataAnn!R$9,$A35,0))),"",CVMdataQly!R39*(OFFSET(CPdataAnn!R$9,$A35,0)/OFFSET(CVMdataAnn!R$9,$A35,0)))</f>
        <v>11257.906414689858</v>
      </c>
      <c r="S39" s="6">
        <f ca="1">IF(ISERROR(CVMdataQly!S39*(OFFSET(CPdataAnn!S$9,$A35,0)/OFFSET(CVMdataAnn!S$9,$A35,0))),"",CVMdataQly!S39*(OFFSET(CPdataAnn!S$9,$A35,0)/OFFSET(CVMdataAnn!S$9,$A35,0)))</f>
        <v>10079.842721883517</v>
      </c>
      <c r="T39" s="6">
        <f ca="1">IF(ISERROR(CVMdataQly!T39*(OFFSET(CPdataAnn!T$9,$A35,0)/OFFSET(CVMdataAnn!T$9,$A35,0))),"",CVMdataQly!T39*(OFFSET(CPdataAnn!T$9,$A35,0)/OFFSET(CVMdataAnn!T$9,$A35,0)))</f>
        <v>1641.9227528089889</v>
      </c>
      <c r="U39" s="6">
        <f ca="1">IF(ISERROR(CVMdataQly!U39*(OFFSET(CPdataAnn!U$9,$A35,0)/OFFSET(CVMdataAnn!U$9,$A35,0))),"",CVMdataQly!U39*(OFFSET(CPdataAnn!U$9,$A35,0)/OFFSET(CVMdataAnn!U$9,$A35,0)))</f>
        <v>2401.8508944969731</v>
      </c>
      <c r="V39" s="6">
        <f ca="1">IF(ISERROR(CVMdataQly!V39*(OFFSET(CPdataAnn!V$9,$A35,0)/OFFSET(CVMdataAnn!V$9,$A35,0))),"",CVMdataQly!V39*(OFFSET(CPdataAnn!V$9,$A35,0)/OFFSET(CVMdataAnn!V$9,$A35,0)))</f>
        <v>421.86882453151617</v>
      </c>
      <c r="W39" s="6">
        <f ca="1">IF(ISERROR(CVMdataQly!W39*(OFFSET(CPdataAnn!W$9,$A35,0)/OFFSET(CVMdataAnn!W$9,$A35,0))),"",CVMdataQly!W39*(OFFSET(CPdataAnn!W$9,$A35,0)/OFFSET(CVMdataAnn!W$9,$A35,0)))</f>
        <v>1510.8740283879688</v>
      </c>
      <c r="X39" s="6">
        <f ca="1">IF(ISERROR(CVMdataQly!X39*(OFFSET(CPdataAnn!X$9,$A35,0)/OFFSET(CVMdataAnn!X$9,$A35,0))),"",CVMdataQly!X39*(OFFSET(CPdataAnn!X$9,$A35,0)/OFFSET(CVMdataAnn!X$9,$A35,0)))</f>
        <v>317.0418320610687</v>
      </c>
      <c r="Y39" s="6">
        <f ca="1">IF(ISERROR(CVMdataQly!Y39*(OFFSET(CPdataAnn!Y$9,$A35,0)/OFFSET(CVMdataAnn!Y$9,$A35,0))),"",CVMdataQly!Y39*(OFFSET(CPdataAnn!Y$9,$A35,0)/OFFSET(CVMdataAnn!Y$9,$A35,0)))</f>
        <v>777.08890303416081</v>
      </c>
      <c r="Z39" s="6">
        <f ca="1">IF(ISERROR(CVMdataQly!Z39*(OFFSET(CPdataAnn!Z$9,$A35,0)/OFFSET(CVMdataAnn!Z$9,$A35,0))),"",CVMdataQly!Z39*(OFFSET(CPdataAnn!Z$9,$A35,0)/OFFSET(CVMdataAnn!Z$9,$A35,0)))</f>
        <v>1554.548584544759</v>
      </c>
      <c r="AA39" s="6">
        <f ca="1">IF(ISERROR(CVMdataQly!AA39*(OFFSET(CPdataAnn!AA$9,$A35,0)/OFFSET(CVMdataAnn!AA$9,$A35,0))),"",CVMdataQly!AA39*(OFFSET(CPdataAnn!AA$9,$A35,0)/OFFSET(CVMdataAnn!AA$9,$A35,0)))</f>
        <v>1198.2022471910111</v>
      </c>
      <c r="AB39" s="6">
        <f ca="1">IF(ISERROR(CVMdataQly!AB39*(OFFSET(CPdataAnn!AB$9,$A35,0)/OFFSET(CVMdataAnn!AB$9,$A35,0))),"",CVMdataQly!AB39*(OFFSET(CPdataAnn!AB$9,$A35,0)/OFFSET(CVMdataAnn!AB$9,$A35,0)))</f>
        <v>256.1400894187779</v>
      </c>
      <c r="AC39" s="6">
        <f ca="1">IF(ISERROR(CVMdataQly!AC39*(OFFSET(CPdataAnn!AC$9,$A35,0)/OFFSET(CVMdataAnn!AC$9,$A35,0))),"",CVMdataQly!AC39*(OFFSET(CPdataAnn!AC$9,$A35,0)/OFFSET(CVMdataAnn!AC$9,$A35,0)))</f>
        <v>1178.177967267226</v>
      </c>
      <c r="AD39" s="6">
        <f ca="1">IF(ISERROR(CVMdataQly!AD39*(OFFSET(CPdataAnn!AD$9,$A35,0)/OFFSET(CVMdataAnn!AD$9,$A35,0))),"",CVMdataQly!AD39*(OFFSET(CPdataAnn!AD$9,$A35,0)/OFFSET(CVMdataAnn!AD$9,$A35,0)))</f>
        <v>357.91968225948807</v>
      </c>
      <c r="AE39" s="6">
        <f ca="1">IF(ISERROR(CVMdataQly!AE39*(OFFSET(CPdataAnn!AE$9,$A35,0)/OFFSET(CVMdataAnn!AE$9,$A35,0))),"",CVMdataQly!AE39*(OFFSET(CPdataAnn!AE$9,$A35,0)/OFFSET(CVMdataAnn!AE$9,$A35,0)))</f>
        <v>820.41841004184107</v>
      </c>
      <c r="AF39" s="6">
        <f ca="1">IF(ISERROR(CVMdataQly!AF39*(OFFSET(CPdataAnn!AF$9,$A35,0)/OFFSET(CVMdataAnn!AF$9,$A35,0))),"",CVMdataQly!AF39*(OFFSET(CPdataAnn!AF$9,$A35,0)/OFFSET(CVMdataAnn!AF$9,$A35,0)))</f>
        <v>5484.7146683872988</v>
      </c>
      <c r="AG39" s="6">
        <f ca="1">IF(ISERROR(CVMdataQly!AG39*(OFFSET(CPdataAnn!AG$9,$A35,0)/OFFSET(CVMdataAnn!AG$9,$A35,0))),"",CVMdataQly!AG39*(OFFSET(CPdataAnn!AG$9,$A35,0)/OFFSET(CVMdataAnn!AG$9,$A35,0)))</f>
        <v>1691.0185690879302</v>
      </c>
      <c r="AH39" s="6">
        <f ca="1">IF(ISERROR(CVMdataQly!AH39*(OFFSET(CPdataAnn!AH$9,$A35,0)/OFFSET(CVMdataAnn!AH$9,$A35,0))),"",CVMdataQly!AH39*(OFFSET(CPdataAnn!AH$9,$A35,0)/OFFSET(CVMdataAnn!AH$9,$A35,0)))</f>
        <v>558.43662728249194</v>
      </c>
      <c r="AI39" s="6">
        <f ca="1">IF(ISERROR(CVMdataQly!AI39*(OFFSET(CPdataAnn!AI$9,$A35,0)/OFFSET(CVMdataAnn!AI$9,$A35,0))),"",CVMdataQly!AI39*(OFFSET(CPdataAnn!AI$9,$A35,0)/OFFSET(CVMdataAnn!AI$9,$A35,0)))</f>
        <v>676.15497382198953</v>
      </c>
      <c r="AJ39" s="6">
        <f ca="1">IF(ISERROR(CVMdataQly!AJ39*(OFFSET(CPdataAnn!AJ$9,$A35,0)/OFFSET(CVMdataAnn!AJ$9,$A35,0))),"",CVMdataQly!AJ39*(OFFSET(CPdataAnn!AJ$9,$A35,0)/OFFSET(CVMdataAnn!AJ$9,$A35,0)))</f>
        <v>457.11894446632533</v>
      </c>
      <c r="AK39" s="6">
        <f ca="1">IF(ISERROR(CVMdataQly!AK39*(OFFSET(CPdataAnn!AK$9,$A35,0)/OFFSET(CVMdataAnn!AK$9,$A35,0))),"",CVMdataQly!AK39*(OFFSET(CPdataAnn!AK$9,$A35,0)/OFFSET(CVMdataAnn!AK$9,$A35,0)))</f>
        <v>2352.9560639973474</v>
      </c>
      <c r="AL39" s="6">
        <f ca="1">IF(ISERROR(CVMdataQly!AL39*(OFFSET(CPdataAnn!AL$9,$A35,0)/OFFSET(CVMdataAnn!AL$9,$A35,0))),"",CVMdataQly!AL39*(OFFSET(CPdataAnn!AL$9,$A35,0)/OFFSET(CVMdataAnn!AL$9,$A35,0)))</f>
        <v>1440.3577981651376</v>
      </c>
      <c r="AM39" s="6">
        <f ca="1">IF(ISERROR(CVMdataQly!AM39*(OFFSET(CPdataAnn!AM$9,$A35,0)/OFFSET(CVMdataAnn!AM$9,$A35,0))),"",CVMdataQly!AM39*(OFFSET(CPdataAnn!AM$9,$A35,0)/OFFSET(CVMdataAnn!AM$9,$A35,0)))</f>
        <v>5702.001684168813</v>
      </c>
      <c r="AN39" s="6">
        <f ca="1">IF(ISERROR(CVMdataQly!AN39*(OFFSET(CPdataAnn!AN$9,$A35,0)/OFFSET(CVMdataAnn!AN$9,$A35,0))),"",CVMdataQly!AN39*(OFFSET(CPdataAnn!AN$9,$A35,0)/OFFSET(CVMdataAnn!AN$9,$A35,0)))</f>
        <v>4692.3737569730774</v>
      </c>
      <c r="AO39" s="6">
        <f ca="1">IF(ISERROR(CVMdataQly!AO39*(OFFSET(CPdataAnn!AO$9,$A35,0)/OFFSET(CVMdataAnn!AO$9,$A35,0))),"",CVMdataQly!AO39*(OFFSET(CPdataAnn!AO$9,$A35,0)/OFFSET(CVMdataAnn!AO$9,$A35,0)))</f>
        <v>74.868589743589752</v>
      </c>
      <c r="AP39" s="6">
        <f ca="1">IF(ISERROR(CVMdataQly!AP39*(OFFSET(CPdataAnn!AP$9,$A35,0)/OFFSET(CVMdataAnn!AP$9,$A35,0))),"",CVMdataQly!AP39*(OFFSET(CPdataAnn!AP$9,$A35,0)/OFFSET(CVMdataAnn!AP$9,$A35,0)))</f>
        <v>4363.7091633466134</v>
      </c>
      <c r="AQ39" s="6">
        <f ca="1">IF(ISERROR(CVMdataQly!AQ39*(OFFSET(CPdataAnn!AQ$9,$A35,0)/OFFSET(CVMdataAnn!AQ$9,$A35,0))),"",CVMdataQly!AQ39*(OFFSET(CPdataAnn!AQ$9,$A35,0)/OFFSET(CVMdataAnn!AQ$9,$A35,0)))</f>
        <v>154.57442748091603</v>
      </c>
      <c r="AR39" s="6">
        <f ca="1">IF(ISERROR(CVMdataQly!AR39*(OFFSET(CPdataAnn!AR$9,$A35,0)/OFFSET(CVMdataAnn!AR$9,$A35,0))),"",CVMdataQly!AR39*(OFFSET(CPdataAnn!AR$9,$A35,0)/OFFSET(CVMdataAnn!AR$9,$A35,0)))</f>
        <v>103.04822565969063</v>
      </c>
      <c r="AS39" s="6">
        <f ca="1">IF(ISERROR(CVMdataQly!AS39*(OFFSET(CPdataAnn!AS$9,$A35,0)/OFFSET(CVMdataAnn!AS$9,$A35,0))),"",CVMdataQly!AS39*(OFFSET(CPdataAnn!AS$9,$A35,0)/OFFSET(CVMdataAnn!AS$9,$A35,0)))</f>
        <v>1006.5061475409835</v>
      </c>
      <c r="AT39" s="6">
        <f ca="1">IF(ISERROR(CVMdataQly!AT39*(OFFSET(CPdataAnn!AT$9,$A35,0)/OFFSET(CVMdataAnn!AT$9,$A35,0))),"",CVMdataQly!AT39*(OFFSET(CPdataAnn!AT$9,$A35,0)/OFFSET(CVMdataAnn!AT$9,$A35,0)))</f>
        <v>986.27637130801691</v>
      </c>
      <c r="AU39" s="6">
        <f ca="1">IF(ISERROR(CVMdataQly!AU39*(OFFSET(CPdataAnn!AU$9,$A35,0)/OFFSET(CVMdataAnn!AU$9,$A35,0))),"",CVMdataQly!AU39*(OFFSET(CPdataAnn!AU$9,$A35,0)/OFFSET(CVMdataAnn!AU$9,$A35,0)))</f>
        <v>21.724137931034484</v>
      </c>
      <c r="AV39" s="6">
        <f ca="1">IF(ISERROR(CVMdataQly!AV39*(OFFSET(CPdataAnn!AV$9,$A35,0)/OFFSET(CVMdataAnn!AV$9,$A35,0))),"",CVMdataQly!AV39*(OFFSET(CPdataAnn!AV$9,$A35,0)/OFFSET(CVMdataAnn!AV$9,$A35,0)))</f>
        <v>30020.909963926475</v>
      </c>
      <c r="AW39" s="6">
        <f ca="1">IF(ISERROR(CVMdataQly!AW39*(OFFSET(CPdataAnn!AW$9,$A35,0)/OFFSET(CVMdataAnn!AW$9,$A35,0))),"",CVMdataQly!AW39*(OFFSET(CPdataAnn!AW$9,$A35,0)/OFFSET(CVMdataAnn!AW$9,$A35,0)))</f>
        <v>3972.8588540954465</v>
      </c>
      <c r="AX39" s="6">
        <f ca="1">IF(ISERROR(CVMdataQly!AX39*(OFFSET(CPdataAnn!AX$9,$A35,0)/OFFSET(CVMdataAnn!AX$9,$A35,0))),"",CVMdataQly!AX39*(OFFSET(CPdataAnn!AX$9,$A35,0)/OFFSET(CVMdataAnn!AX$9,$A35,0)))</f>
        <v>3960.0436306866422</v>
      </c>
      <c r="AY39" s="6">
        <f ca="1">IF(ISERROR(CVMdataQly!AY39*(OFFSET(CPdataAnn!AY$9,$A35,0)/OFFSET(CVMdataAnn!AY$9,$A35,0))),"",CVMdataQly!AY39*(OFFSET(CPdataAnn!AY$9,$A35,0)/OFFSET(CVMdataAnn!AY$9,$A35,0)))</f>
        <v>12.761194029850747</v>
      </c>
      <c r="AZ39" s="6">
        <f ca="1">IF(ISERROR(CVMdataQly!AZ39*(OFFSET(CPdataAnn!AZ$9,$A35,0)/OFFSET(CVMdataAnn!AZ$9,$A35,0))),"",CVMdataQly!AZ39*(OFFSET(CPdataAnn!AZ$9,$A35,0)/OFFSET(CVMdataAnn!AZ$9,$A35,0)))</f>
        <v>21573.755083370408</v>
      </c>
      <c r="BA39" s="6">
        <f ca="1">IF(ISERROR(CVMdataQly!BA39*(OFFSET(CPdataAnn!BA$9,$A35,0)/OFFSET(CVMdataAnn!BA$9,$A35,0))),"",CVMdataQly!BA39*(OFFSET(CPdataAnn!BA$9,$A35,0)/OFFSET(CVMdataAnn!BA$9,$A35,0)))</f>
        <v>20902.1958790889</v>
      </c>
      <c r="BB39" s="6">
        <f ca="1">IF(ISERROR(CVMdataQly!BB39*(OFFSET(CPdataAnn!BB$9,$A35,0)/OFFSET(CVMdataAnn!BB$9,$A35,0))),"",CVMdataQly!BB39*(OFFSET(CPdataAnn!BB$9,$A35,0)/OFFSET(CVMdataAnn!BB$9,$A35,0)))</f>
        <v>671.95280716029288</v>
      </c>
      <c r="BC39" s="6">
        <f ca="1">IF(ISERROR(CVMdataQly!BC39*(OFFSET(CPdataAnn!BC$9,$A35,0)/OFFSET(CVMdataAnn!BC$9,$A35,0))),"",CVMdataQly!BC39*(OFFSET(CPdataAnn!BC$9,$A35,0)/OFFSET(CVMdataAnn!BC$9,$A35,0)))</f>
        <v>310.82614495331262</v>
      </c>
      <c r="BD39" s="6">
        <f ca="1">IF(ISERROR(CVMdataQly!BD39*(OFFSET(CPdataAnn!BD$9,$A35,0)/OFFSET(CVMdataAnn!BD$9,$A35,0))),"",CVMdataQly!BD39*(OFFSET(CPdataAnn!BD$9,$A35,0)/OFFSET(CVMdataAnn!BD$9,$A35,0)))</f>
        <v>159.9320241691843</v>
      </c>
      <c r="BE39" s="6">
        <f ca="1">IF(ISERROR(CVMdataQly!BE39*(OFFSET(CPdataAnn!BE$9,$A35,0)/OFFSET(CVMdataAnn!BE$9,$A35,0))),"",CVMdataQly!BE39*(OFFSET(CPdataAnn!BE$9,$A35,0)/OFFSET(CVMdataAnn!BE$9,$A35,0)))</f>
        <v>151.14870067372476</v>
      </c>
      <c r="BF39" s="6">
        <f ca="1">IF(ISERROR(CVMdataQly!BF39*(OFFSET(CPdataAnn!BF$9,$A35,0)/OFFSET(CVMdataAnn!BF$9,$A35,0))),"",CVMdataQly!BF39*(OFFSET(CPdataAnn!BF$9,$A35,0)/OFFSET(CVMdataAnn!BF$9,$A35,0)))</f>
        <v>758.92538870917247</v>
      </c>
      <c r="BG39" s="6">
        <f ca="1">IF(ISERROR(CVMdataQly!BG39*(OFFSET(CPdataAnn!BG$9,$A35,0)/OFFSET(CVMdataAnn!BG$9,$A35,0))),"",CVMdataQly!BG39*(OFFSET(CPdataAnn!BG$9,$A35,0)/OFFSET(CVMdataAnn!BG$9,$A35,0)))</f>
        <v>369.01421136909522</v>
      </c>
      <c r="BH39" s="6">
        <f ca="1">IF(ISERROR(CVMdataQly!BH39*(OFFSET(CPdataAnn!BH$9,$A35,0)/OFFSET(CVMdataAnn!BH$9,$A35,0))),"",CVMdataQly!BH39*(OFFSET(CPdataAnn!BH$9,$A35,0)/OFFSET(CVMdataAnn!BH$9,$A35,0)))</f>
        <v>6.7341772151898738</v>
      </c>
      <c r="BI39" s="6">
        <f ca="1">IF(ISERROR(CVMdataQly!BI39*(OFFSET(CPdataAnn!BI$9,$A35,0)/OFFSET(CVMdataAnn!BI$9,$A35,0))),"",CVMdataQly!BI39*(OFFSET(CPdataAnn!BI$9,$A35,0)/OFFSET(CVMdataAnn!BI$9,$A35,0)))</f>
        <v>382.8286153170946</v>
      </c>
      <c r="BJ39" s="6" t="str">
        <f ca="1">IF(ISERROR(CVMdataQly!BJ39*(OFFSET(CPdataAnn!BJ$9,$A35,0)/OFFSET(CVMdataAnn!BJ$9,$A35,0))),"",CVMdataQly!BJ39*(OFFSET(CPdataAnn!BJ$9,$A35,0)/OFFSET(CVMdataAnn!BJ$9,$A35,0)))</f>
        <v/>
      </c>
      <c r="BK39" s="6">
        <f ca="1">IF(ISERROR(CVMdataQly!BK39*(OFFSET(CPdataAnn!BK$9,$A35,0)/OFFSET(CVMdataAnn!BK$9,$A35,0))),"",CVMdataQly!BK39*(OFFSET(CPdataAnn!BK$9,$A35,0)/OFFSET(CVMdataAnn!BK$9,$A35,0)))</f>
        <v>3403.8270322116537</v>
      </c>
      <c r="BL39" s="6">
        <f ca="1">IF(ISERROR(CVMdataQly!BL39*(OFFSET(CPdataAnn!BL$9,$A35,0)/OFFSET(CVMdataAnn!BL$9,$A35,0))),"",CVMdataQly!BL39*(OFFSET(CPdataAnn!BL$9,$A35,0)/OFFSET(CVMdataAnn!BL$9,$A35,0)))</f>
        <v>1806.0445920303605</v>
      </c>
      <c r="BM39" s="6">
        <f ca="1">IF(ISERROR(CVMdataQly!BM39*(OFFSET(CPdataAnn!BM$9,$A35,0)/OFFSET(CVMdataAnn!BM$9,$A35,0))),"",CVMdataQly!BM39*(OFFSET(CPdataAnn!BM$9,$A35,0)/OFFSET(CVMdataAnn!BM$9,$A35,0)))</f>
        <v>1345.004965243297</v>
      </c>
      <c r="BN39" s="6">
        <f ca="1">IF(ISERROR(CVMdataQly!BN39*(OFFSET(CPdataAnn!BN$9,$A35,0)/OFFSET(CVMdataAnn!BN$9,$A35,0))),"",CVMdataQly!BN39*(OFFSET(CPdataAnn!BN$9,$A35,0)/OFFSET(CVMdataAnn!BN$9,$A35,0)))</f>
        <v>99.976635514018682</v>
      </c>
      <c r="BO39" s="6">
        <f ca="1">IF(ISERROR(CVMdataQly!BO39*(OFFSET(CPdataAnn!BO$9,$A35,0)/OFFSET(CVMdataAnn!BO$9,$A35,0))),"",CVMdataQly!BO39*(OFFSET(CPdataAnn!BO$9,$A35,0)/OFFSET(CVMdataAnn!BO$9,$A35,0)))</f>
        <v>153.14067611777537</v>
      </c>
      <c r="BP39" s="6" t="str">
        <f ca="1">IF(ISERROR(CVMdataQly!BP39*(OFFSET(CPdataAnn!BP$9,$A35,0)/OFFSET(CVMdataAnn!BP$9,$A35,0))),"",CVMdataQly!BP39*(OFFSET(CPdataAnn!BP$9,$A35,0)/OFFSET(CVMdataAnn!BP$9,$A35,0)))</f>
        <v/>
      </c>
      <c r="BQ39" s="6">
        <f ca="1">IF(ISERROR(CVMdataQly!BQ39*(OFFSET(CPdataAnn!BQ$9,$A35,0)/OFFSET(CVMdataAnn!BQ$9,$A35,0))),"",CVMdataQly!BQ39*(OFFSET(CPdataAnn!BQ$9,$A35,0)/OFFSET(CVMdataAnn!BQ$9,$A35,0)))</f>
        <v>5623.7301858654928</v>
      </c>
      <c r="BR39" s="6">
        <f ca="1">IF(ISERROR(CVMdataQly!BR39*(OFFSET(CPdataAnn!BR$9,$A35,0)/OFFSET(CVMdataAnn!BR$9,$A35,0))),"",CVMdataQly!BR39*(OFFSET(CPdataAnn!BR$9,$A35,0)/OFFSET(CVMdataAnn!BR$9,$A35,0)))</f>
        <v>1804.7081655071402</v>
      </c>
      <c r="BS39" s="6">
        <f ca="1">IF(ISERROR(CVMdataQly!BS39*(OFFSET(CPdataAnn!BS$9,$A35,0)/OFFSET(CVMdataAnn!BS$9,$A35,0))),"",CVMdataQly!BS39*(OFFSET(CPdataAnn!BS$9,$A35,0)/OFFSET(CVMdataAnn!BS$9,$A35,0)))</f>
        <v>1224.0699541284403</v>
      </c>
      <c r="BT39" s="6">
        <f ca="1">IF(ISERROR(CVMdataQly!BT39*(OFFSET(CPdataAnn!BT$9,$A35,0)/OFFSET(CVMdataAnn!BT$9,$A35,0))),"",CVMdataQly!BT39*(OFFSET(CPdataAnn!BT$9,$A35,0)/OFFSET(CVMdataAnn!BT$9,$A35,0)))</f>
        <v>578.05561303673051</v>
      </c>
      <c r="BU39" s="6">
        <f ca="1">IF(ISERROR(CVMdataQly!BU39*(OFFSET(CPdataAnn!BU$9,$A35,0)/OFFSET(CVMdataAnn!BU$9,$A35,0))),"",CVMdataQly!BU39*(OFFSET(CPdataAnn!BU$9,$A35,0)/OFFSET(CVMdataAnn!BU$9,$A35,0)))</f>
        <v>2.9433962264150946</v>
      </c>
      <c r="BV39" s="6">
        <f ca="1">IF(ISERROR(CVMdataQly!BV39*(OFFSET(CPdataAnn!BV$9,$A35,0)/OFFSET(CVMdataAnn!BV$9,$A35,0))),"",CVMdataQly!BV39*(OFFSET(CPdataAnn!BV$9,$A35,0)/OFFSET(CVMdataAnn!BV$9,$A35,0)))</f>
        <v>690.375</v>
      </c>
      <c r="BW39" s="6">
        <f ca="1">IF(ISERROR(CVMdataQly!BW39*(OFFSET(CPdataAnn!BW$9,$A35,0)/OFFSET(CVMdataAnn!BW$9,$A35,0))),"",CVMdataQly!BW39*(OFFSET(CPdataAnn!BW$9,$A35,0)/OFFSET(CVMdataAnn!BW$9,$A35,0)))</f>
        <v>1092.5492070895523</v>
      </c>
      <c r="BX39" s="6">
        <f ca="1">IF(ISERROR(CVMdataQly!BX39*(OFFSET(CPdataAnn!BX$9,$A35,0)/OFFSET(CVMdataAnn!BX$9,$A35,0))),"",CVMdataQly!BX39*(OFFSET(CPdataAnn!BX$9,$A35,0)/OFFSET(CVMdataAnn!BX$9,$A35,0)))</f>
        <v>862.26705091258395</v>
      </c>
      <c r="BY39" s="6">
        <f ca="1">IF(ISERROR(CVMdataQly!BY39*(OFFSET(CPdataAnn!BY$9,$A35,0)/OFFSET(CVMdataAnn!BY$9,$A35,0))),"",CVMdataQly!BY39*(OFFSET(CPdataAnn!BY$9,$A35,0)/OFFSET(CVMdataAnn!BY$9,$A35,0)))</f>
        <v>144.17523809523809</v>
      </c>
      <c r="BZ39" s="6">
        <f ca="1">IF(ISERROR(CVMdataQly!BZ39*(OFFSET(CPdataAnn!BZ$9,$A35,0)/OFFSET(CVMdataAnn!BZ$9,$A35,0))),"",CVMdataQly!BZ39*(OFFSET(CPdataAnn!BZ$9,$A35,0)/OFFSET(CVMdataAnn!BZ$9,$A35,0)))</f>
        <v>85.761780104712031</v>
      </c>
      <c r="CA39" s="6">
        <f ca="1">IF(ISERROR(CVMdataQly!CA39*(OFFSET(CPdataAnn!CA$9,$A35,0)/OFFSET(CVMdataAnn!CA$9,$A35,0))),"",CVMdataQly!CA39*(OFFSET(CPdataAnn!CA$9,$A35,0)/OFFSET(CVMdataAnn!CA$9,$A35,0)))</f>
        <v>671.16919553392495</v>
      </c>
      <c r="CB39" s="6">
        <f ca="1">IF(ISERROR(CVMdataQly!CB39*(OFFSET(CPdataAnn!CB$9,$A35,0)/OFFSET(CVMdataAnn!CB$9,$A35,0))),"",CVMdataQly!CB39*(OFFSET(CPdataAnn!CB$9,$A35,0)/OFFSET(CVMdataAnn!CB$9,$A35,0)))</f>
        <v>456.73343488194973</v>
      </c>
      <c r="CC39" s="6">
        <f ca="1">IF(ISERROR(CVMdataQly!CC39*(OFFSET(CPdataAnn!CC$9,$A35,0)/OFFSET(CVMdataAnn!CC$9,$A35,0))),"",CVMdataQly!CC39*(OFFSET(CPdataAnn!CC$9,$A35,0)/OFFSET(CVMdataAnn!CC$9,$A35,0)))</f>
        <v>73.909836065573771</v>
      </c>
      <c r="CD39" s="6">
        <f ca="1">IF(ISERROR(CVMdataQly!CD39*(OFFSET(CPdataAnn!CD$9,$A35,0)/OFFSET(CVMdataAnn!CD$9,$A35,0))),"",CVMdataQly!CD39*(OFFSET(CPdataAnn!CD$9,$A35,0)/OFFSET(CVMdataAnn!CD$9,$A35,0)))</f>
        <v>383.00916284881299</v>
      </c>
      <c r="CE39" s="6">
        <f ca="1">IF(ISERROR(CVMdataQly!CE39*(OFFSET(CPdataAnn!CE$9,$A35,0)/OFFSET(CVMdataAnn!CE$9,$A35,0))),"",CVMdataQly!CE39*(OFFSET(CPdataAnn!CE$9,$A35,0)/OFFSET(CVMdataAnn!CE$9,$A35,0)))</f>
        <v>908.94059205190592</v>
      </c>
      <c r="CF39" s="6">
        <f ca="1">IF(ISERROR(CVMdataQly!CF39*(OFFSET(CPdataAnn!CF$9,$A35,0)/OFFSET(CVMdataAnn!CF$9,$A35,0))),"",CVMdataQly!CF39*(OFFSET(CPdataAnn!CF$9,$A35,0)/OFFSET(CVMdataAnn!CF$9,$A35,0)))</f>
        <v>492.07180385288967</v>
      </c>
      <c r="CG39" s="6">
        <f ca="1">IF(ISERROR(CVMdataQly!CG39*(OFFSET(CPdataAnn!CG$9,$A35,0)/OFFSET(CVMdataAnn!CG$9,$A35,0))),"",CVMdataQly!CG39*(OFFSET(CPdataAnn!CG$9,$A35,0)/OFFSET(CVMdataAnn!CG$9,$A35,0)))</f>
        <v>416.74285714285713</v>
      </c>
      <c r="CH39" s="6">
        <f ca="1">IF(ISERROR(CVMdataQly!CH39*(OFFSET(CPdataAnn!CH$9,$A35,0)/OFFSET(CVMdataAnn!CH$9,$A35,0))),"",CVMdataQly!CH39*(OFFSET(CPdataAnn!CH$9,$A35,0)/OFFSET(CVMdataAnn!CH$9,$A35,0)))</f>
        <v>1330.0560667050029</v>
      </c>
      <c r="CI39" s="6">
        <f ca="1">IF(ISERROR(CVMdataQly!CI39*(OFFSET(CPdataAnn!CI$9,$A35,0)/OFFSET(CVMdataAnn!CI$9,$A35,0))),"",CVMdataQly!CI39*(OFFSET(CPdataAnn!CI$9,$A35,0)/OFFSET(CVMdataAnn!CI$9,$A35,0)))</f>
        <v>710.99192327107517</v>
      </c>
      <c r="CJ39" s="6">
        <f ca="1">IF(ISERROR(CVMdataQly!CJ39*(OFFSET(CPdataAnn!CJ$9,$A35,0)/OFFSET(CVMdataAnn!CJ$9,$A35,0))),"",CVMdataQly!CJ39*(OFFSET(CPdataAnn!CJ$9,$A35,0)/OFFSET(CVMdataAnn!CJ$9,$A35,0)))</f>
        <v>411.14924538848516</v>
      </c>
      <c r="CK39" s="6">
        <f ca="1">IF(ISERROR(CVMdataQly!CK39*(OFFSET(CPdataAnn!CK$9,$A35,0)/OFFSET(CVMdataAnn!CK$9,$A35,0))),"",CVMdataQly!CK39*(OFFSET(CPdataAnn!CK$9,$A35,0)/OFFSET(CVMdataAnn!CK$9,$A35,0)))</f>
        <v>74.268096514745309</v>
      </c>
      <c r="CL39" s="6">
        <f ca="1">IF(ISERROR(CVMdataQly!CL39*(OFFSET(CPdataAnn!CL$9,$A35,0)/OFFSET(CVMdataAnn!CL$9,$A35,0))),"",CVMdataQly!CL39*(OFFSET(CPdataAnn!CL$9,$A35,0)/OFFSET(CVMdataAnn!CL$9,$A35,0)))</f>
        <v>226.2295081967213</v>
      </c>
      <c r="CM39" s="6">
        <f ca="1">IF(ISERROR(CVMdataQly!CM39*(OFFSET(CPdataAnn!CM$9,$A35,0)/OFFSET(CVMdataAnn!CM$9,$A35,0))),"",CVMdataQly!CM39*(OFFSET(CPdataAnn!CM$9,$A35,0)/OFFSET(CVMdataAnn!CM$9,$A35,0)))</f>
        <v>405.83194212576518</v>
      </c>
      <c r="CN39" s="6">
        <f ca="1">IF(ISERROR(CVMdataQly!CN39*(OFFSET(CPdataAnn!CN$9,$A35,0)/OFFSET(CVMdataAnn!CN$9,$A35,0))),"",CVMdataQly!CN39*(OFFSET(CPdataAnn!CN$9,$A35,0)/OFFSET(CVMdataAnn!CN$9,$A35,0)))</f>
        <v>148.03595505617977</v>
      </c>
      <c r="CO39" s="6">
        <f ca="1">IF(ISERROR(CVMdataQly!CO39*(OFFSET(CPdataAnn!CO$9,$A35,0)/OFFSET(CVMdataAnn!CO$9,$A35,0))),"",CVMdataQly!CO39*(OFFSET(CPdataAnn!CO$9,$A35,0)/OFFSET(CVMdataAnn!CO$9,$A35,0)))</f>
        <v>210.25380039656312</v>
      </c>
      <c r="CP39" s="6">
        <f ca="1">IF(ISERROR(CVMdataQly!CP39*(OFFSET(CPdataAnn!CP$9,$A35,0)/OFFSET(CVMdataAnn!CP$9,$A35,0))),"",CVMdataQly!CP39*(OFFSET(CPdataAnn!CP$9,$A35,0)/OFFSET(CVMdataAnn!CP$9,$A35,0)))</f>
        <v>47.92307692307692</v>
      </c>
      <c r="CQ39" s="6">
        <f ca="1">IF(ISERROR(CVMdataQly!CQ39*(OFFSET(CPdataAnn!CQ$9,$A35,0)/OFFSET(CVMdataAnn!CQ$9,$A35,0))),"",CVMdataQly!CQ39*(OFFSET(CPdataAnn!CQ$9,$A35,0)/OFFSET(CVMdataAnn!CQ$9,$A35,0)))</f>
        <v>213.10199733688415</v>
      </c>
      <c r="CR39" s="6">
        <f ca="1">IF(ISERROR(CVMdataQly!CR39*(OFFSET(CPdataAnn!CR$9,$A35,0)/OFFSET(CVMdataAnn!CR$9,$A35,0))),"",CVMdataQly!CR39*(OFFSET(CPdataAnn!CR$9,$A35,0)/OFFSET(CVMdataAnn!CR$9,$A35,0)))</f>
        <v>13476.92586391582</v>
      </c>
      <c r="CS39" s="6">
        <f ca="1">IF(ISERROR(CVMdataQly!CS39*(OFFSET(CPdataAnn!CS$9,$A35,0)/OFFSET(CVMdataAnn!CS$9,$A35,0))),"",CVMdataQly!CS39*(OFFSET(CPdataAnn!CS$9,$A35,0)/OFFSET(CVMdataAnn!CS$9,$A35,0)))</f>
        <v>5072.0918828850272</v>
      </c>
      <c r="CT39" s="6">
        <f ca="1">IF(ISERROR(CVMdataQly!CT39*(OFFSET(CPdataAnn!CT$9,$A35,0)/OFFSET(CVMdataAnn!CT$9,$A35,0))),"",CVMdataQly!CT39*(OFFSET(CPdataAnn!CT$9,$A35,0)/OFFSET(CVMdataAnn!CT$9,$A35,0)))</f>
        <v>4927.049027128809</v>
      </c>
      <c r="CU39" s="6">
        <f ca="1">IF(ISERROR(CVMdataQly!CU39*(OFFSET(CPdataAnn!CU$9,$A35,0)/OFFSET(CVMdataAnn!CU$9,$A35,0))),"",CVMdataQly!CU39*(OFFSET(CPdataAnn!CU$9,$A35,0)/OFFSET(CVMdataAnn!CU$9,$A35,0)))</f>
        <v>52.034383954154734</v>
      </c>
      <c r="CV39" s="6">
        <f ca="1">IF(ISERROR(CVMdataQly!CV39*(OFFSET(CPdataAnn!CV$9,$A35,0)/OFFSET(CVMdataAnn!CV$9,$A35,0))),"",CVMdataQly!CV39*(OFFSET(CPdataAnn!CV$9,$A35,0)/OFFSET(CVMdataAnn!CV$9,$A35,0)))</f>
        <v>92.866817155756209</v>
      </c>
      <c r="CW39" s="6">
        <f ca="1">IF(ISERROR(CVMdataQly!CW39*(OFFSET(CPdataAnn!CW$9,$A35,0)/OFFSET(CVMdataAnn!CW$9,$A35,0))),"",CVMdataQly!CW39*(OFFSET(CPdataAnn!CW$9,$A35,0)/OFFSET(CVMdataAnn!CW$9,$A35,0)))</f>
        <v>5169.0231535554794</v>
      </c>
      <c r="CX39" s="6">
        <f ca="1">IF(ISERROR(CVMdataQly!CX39*(OFFSET(CPdataAnn!CX$9,$A35,0)/OFFSET(CVMdataAnn!CX$9,$A35,0))),"",CVMdataQly!CX39*(OFFSET(CPdataAnn!CX$9,$A35,0)/OFFSET(CVMdataAnn!CX$9,$A35,0)))</f>
        <v>476.1555486284289</v>
      </c>
      <c r="CY39" s="6">
        <f ca="1">IF(ISERROR(CVMdataQly!CY39*(OFFSET(CPdataAnn!CY$9,$A35,0)/OFFSET(CVMdataAnn!CY$9,$A35,0))),"",CVMdataQly!CY39*(OFFSET(CPdataAnn!CY$9,$A35,0)/OFFSET(CVMdataAnn!CY$9,$A35,0)))</f>
        <v>2624.2180317460316</v>
      </c>
      <c r="CZ39" s="6">
        <f ca="1">IF(ISERROR(CVMdataQly!CZ39*(OFFSET(CPdataAnn!CZ$9,$A35,0)/OFFSET(CVMdataAnn!CZ$9,$A35,0))),"",CVMdataQly!CZ39*(OFFSET(CPdataAnn!CZ$9,$A35,0)/OFFSET(CVMdataAnn!CZ$9,$A35,0)))</f>
        <v>1646.9391636869289</v>
      </c>
      <c r="DA39" s="6">
        <f ca="1">IF(ISERROR(CVMdataQly!DA39*(OFFSET(CPdataAnn!DA$9,$A35,0)/OFFSET(CVMdataAnn!DA$9,$A35,0))),"",CVMdataQly!DA39*(OFFSET(CPdataAnn!DA$9,$A35,0)/OFFSET(CVMdataAnn!DA$9,$A35,0)))</f>
        <v>421.81592920353984</v>
      </c>
      <c r="DB39" s="6">
        <f ca="1">IF(ISERROR(CVMdataQly!DB39*(OFFSET(CPdataAnn!DB$9,$A35,0)/OFFSET(CVMdataAnn!DB$9,$A35,0))),"",CVMdataQly!DB39*(OFFSET(CPdataAnn!DB$9,$A35,0)/OFFSET(CVMdataAnn!DB$9,$A35,0)))</f>
        <v>3235.6448594532153</v>
      </c>
      <c r="DC39" s="6">
        <f ca="1">IF(ISERROR(CVMdataQly!DC39*(OFFSET(CPdataAnn!DC$9,$A35,0)/OFFSET(CVMdataAnn!DC$9,$A35,0))),"",CVMdataQly!DC39*(OFFSET(CPdataAnn!DC$9,$A35,0)/OFFSET(CVMdataAnn!DC$9,$A35,0)))</f>
        <v>601.13284054910241</v>
      </c>
      <c r="DD39" s="6">
        <f ca="1">IF(ISERROR(CVMdataQly!DD39*(OFFSET(CPdataAnn!DD$9,$A35,0)/OFFSET(CVMdataAnn!DD$9,$A35,0))),"",CVMdataQly!DD39*(OFFSET(CPdataAnn!DD$9,$A35,0)/OFFSET(CVMdataAnn!DD$9,$A35,0)))</f>
        <v>956.1208935611038</v>
      </c>
      <c r="DE39" s="6">
        <f ca="1">IF(ISERROR(CVMdataQly!DE39*(OFFSET(CPdataAnn!DE$9,$A35,0)/OFFSET(CVMdataAnn!DE$9,$A35,0))),"",CVMdataQly!DE39*(OFFSET(CPdataAnn!DE$9,$A35,0)/OFFSET(CVMdataAnn!DE$9,$A35,0)))</f>
        <v>1287.926267281106</v>
      </c>
      <c r="DF39" s="6">
        <f ca="1">IF(ISERROR(CVMdataQly!DF39*(OFFSET(CPdataAnn!DF$9,$A35,0)/OFFSET(CVMdataAnn!DF$9,$A35,0))),"",CVMdataQly!DF39*(OFFSET(CPdataAnn!DF$9,$A35,0)/OFFSET(CVMdataAnn!DF$9,$A35,0)))</f>
        <v>317.96245421245419</v>
      </c>
      <c r="DG39" s="6">
        <f ca="1">IF(ISERROR(CVMdataQly!DG39*(OFFSET(CPdataAnn!DG$9,$A35,0)/OFFSET(CVMdataAnn!DG$9,$A35,0))),"",CVMdataQly!DG39*(OFFSET(CPdataAnn!DG$9,$A35,0)/OFFSET(CVMdataAnn!DG$9,$A35,0)))</f>
        <v>73.099688473520246</v>
      </c>
      <c r="DH39" s="6">
        <f ca="1">IF(ISERROR(CVMdataQly!DH39*(OFFSET(CPdataAnn!DH$9,$A35,0)/OFFSET(CVMdataAnn!DH$9,$A35,0))),"",CVMdataQly!DH39*(OFFSET(CPdataAnn!DH$9,$A35,0)/OFFSET(CVMdataAnn!DH$9,$A35,0)))</f>
        <v>1990.7529158442492</v>
      </c>
      <c r="DI39" s="6">
        <f ca="1">IF(ISERROR(CVMdataQly!DI39*(OFFSET(CPdataAnn!DI$9,$A35,0)/OFFSET(CVMdataAnn!DI$9,$A35,0))),"",CVMdataQly!DI39*(OFFSET(CPdataAnn!DI$9,$A35,0)/OFFSET(CVMdataAnn!DI$9,$A35,0)))</f>
        <v>200.20668693009119</v>
      </c>
      <c r="DJ39" s="6">
        <f ca="1">IF(ISERROR(CVMdataQly!DJ39*(OFFSET(CPdataAnn!DJ$9,$A35,0)/OFFSET(CVMdataAnn!DJ$9,$A35,0))),"",CVMdataQly!DJ39*(OFFSET(CPdataAnn!DJ$9,$A35,0)/OFFSET(CVMdataAnn!DJ$9,$A35,0)))</f>
        <v>61.18518518518519</v>
      </c>
      <c r="DK39" s="6">
        <f ca="1">IF(ISERROR(CVMdataQly!DK39*(OFFSET(CPdataAnn!DK$9,$A35,0)/OFFSET(CVMdataAnn!DK$9,$A35,0))),"",CVMdataQly!DK39*(OFFSET(CPdataAnn!DK$9,$A35,0)/OFFSET(CVMdataAnn!DK$9,$A35,0)))</f>
        <v>1728.4380910490434</v>
      </c>
      <c r="DL39" s="6">
        <f ca="1">IF(ISERROR(CVMdataQly!DL39*(OFFSET(CPdataAnn!DL$9,$A35,0)/OFFSET(CVMdataAnn!DL$9,$A35,0))),"",CVMdataQly!DL39*(OFFSET(CPdataAnn!DL$9,$A35,0)/OFFSET(CVMdataAnn!DL$9,$A35,0)))</f>
        <v>9519.8785899529339</v>
      </c>
      <c r="DM39" s="6">
        <f ca="1">IF(ISERROR(CVMdataQly!DM39*(OFFSET(CPdataAnn!DM$9,$A35,0)/OFFSET(CVMdataAnn!DM$9,$A35,0))),"",CVMdataQly!DM39*(OFFSET(CPdataAnn!DM$9,$A35,0)/OFFSET(CVMdataAnn!DM$9,$A35,0)))</f>
        <v>2358.7238658777119</v>
      </c>
      <c r="DN39" s="6">
        <f ca="1">IF(ISERROR(CVMdataQly!DN39*(OFFSET(CPdataAnn!DN$9,$A35,0)/OFFSET(CVMdataAnn!DN$9,$A35,0))),"",CVMdataQly!DN39*(OFFSET(CPdataAnn!DN$9,$A35,0)/OFFSET(CVMdataAnn!DN$9,$A35,0)))</f>
        <v>745.43589743589746</v>
      </c>
      <c r="DO39" s="6">
        <f ca="1">IF(ISERROR(CVMdataQly!DO39*(OFFSET(CPdataAnn!DO$9,$A35,0)/OFFSET(CVMdataAnn!DO$9,$A35,0))),"",CVMdataQly!DO39*(OFFSET(CPdataAnn!DO$9,$A35,0)/OFFSET(CVMdataAnn!DO$9,$A35,0)))</f>
        <v>230.66666666666666</v>
      </c>
      <c r="DP39" s="6">
        <f ca="1">IF(ISERROR(CVMdataQly!DP39*(OFFSET(CPdataAnn!DP$9,$A35,0)/OFFSET(CVMdataAnn!DP$9,$A35,0))),"",CVMdataQly!DP39*(OFFSET(CPdataAnn!DP$9,$A35,0)/OFFSET(CVMdataAnn!DP$9,$A35,0)))</f>
        <v>619.4571428571428</v>
      </c>
      <c r="DQ39" s="6">
        <f ca="1">IF(ISERROR(CVMdataQly!DQ39*(OFFSET(CPdataAnn!DQ$9,$A35,0)/OFFSET(CVMdataAnn!DQ$9,$A35,0))),"",CVMdataQly!DQ39*(OFFSET(CPdataAnn!DQ$9,$A35,0)/OFFSET(CVMdataAnn!DQ$9,$A35,0)))</f>
        <v>711.12142152023694</v>
      </c>
      <c r="DR39" s="6">
        <f ca="1">IF(ISERROR(CVMdataQly!DR39*(OFFSET(CPdataAnn!DR$9,$A35,0)/OFFSET(CVMdataAnn!DR$9,$A35,0))),"",CVMdataQly!DR39*(OFFSET(CPdataAnn!DR$9,$A35,0)/OFFSET(CVMdataAnn!DR$9,$A35,0)))</f>
        <v>50.881974248927044</v>
      </c>
      <c r="DS39" s="6">
        <f ca="1">IF(ISERROR(CVMdataQly!DS39*(OFFSET(CPdataAnn!DS$9,$A35,0)/OFFSET(CVMdataAnn!DS$9,$A35,0))),"",CVMdataQly!DS39*(OFFSET(CPdataAnn!DS$9,$A35,0)/OFFSET(CVMdataAnn!DS$9,$A35,0)))</f>
        <v>251.91559784857262</v>
      </c>
      <c r="DT39" s="6">
        <f ca="1">IF(ISERROR(CVMdataQly!DT39*(OFFSET(CPdataAnn!DT$9,$A35,0)/OFFSET(CVMdataAnn!DT$9,$A35,0))),"",CVMdataQly!DT39*(OFFSET(CPdataAnn!DT$9,$A35,0)/OFFSET(CVMdataAnn!DT$9,$A35,0)))</f>
        <v>212.80467608377984</v>
      </c>
      <c r="DU39" s="6">
        <f ca="1">IF(ISERROR(CVMdataQly!DU39*(OFFSET(CPdataAnn!DU$9,$A35,0)/OFFSET(CVMdataAnn!DU$9,$A35,0))),"",CVMdataQly!DU39*(OFFSET(CPdataAnn!DU$9,$A35,0)/OFFSET(CVMdataAnn!DU$9,$A35,0)))</f>
        <v>35.118959107806695</v>
      </c>
      <c r="DV39" s="6">
        <f ca="1">IF(ISERROR(CVMdataQly!DV39*(OFFSET(CPdataAnn!DV$9,$A35,0)/OFFSET(CVMdataAnn!DV$9,$A35,0))),"",CVMdataQly!DV39*(OFFSET(CPdataAnn!DV$9,$A35,0)/OFFSET(CVMdataAnn!DV$9,$A35,0)))</f>
        <v>3.8333333333333335</v>
      </c>
      <c r="DW39" s="6">
        <f ca="1">IF(ISERROR(CVMdataQly!DW39*(OFFSET(CPdataAnn!DW$9,$A35,0)/OFFSET(CVMdataAnn!DW$9,$A35,0))),"",CVMdataQly!DW39*(OFFSET(CPdataAnn!DW$9,$A35,0)/OFFSET(CVMdataAnn!DW$9,$A35,0)))</f>
        <v>2476.6553672316381</v>
      </c>
      <c r="DX39" s="6">
        <f ca="1">IF(ISERROR(CVMdataQly!DX39*(OFFSET(CPdataAnn!DX$9,$A35,0)/OFFSET(CVMdataAnn!DX$9,$A35,0))),"",CVMdataQly!DX39*(OFFSET(CPdataAnn!DX$9,$A35,0)/OFFSET(CVMdataAnn!DX$9,$A35,0)))</f>
        <v>1027.3340425531915</v>
      </c>
      <c r="DY39" s="6">
        <f ca="1">IF(ISERROR(CVMdataQly!DY39*(OFFSET(CPdataAnn!DY$9,$A35,0)/OFFSET(CVMdataAnn!DY$9,$A35,0))),"",CVMdataQly!DY39*(OFFSET(CPdataAnn!DY$9,$A35,0)/OFFSET(CVMdataAnn!DY$9,$A35,0)))</f>
        <v>353.56935014548981</v>
      </c>
      <c r="DZ39" s="6">
        <f ca="1">IF(ISERROR(CVMdataQly!DZ39*(OFFSET(CPdataAnn!DZ$9,$A35,0)/OFFSET(CVMdataAnn!DZ$9,$A35,0))),"",CVMdataQly!DZ39*(OFFSET(CPdataAnn!DZ$9,$A35,0)/OFFSET(CVMdataAnn!DZ$9,$A35,0)))</f>
        <v>455.94397620228062</v>
      </c>
      <c r="EA39" s="6">
        <f ca="1">IF(ISERROR(CVMdataQly!EA39*(OFFSET(CPdataAnn!EA$9,$A35,0)/OFFSET(CVMdataAnn!EA$9,$A35,0))),"",CVMdataQly!EA39*(OFFSET(CPdataAnn!EA$9,$A35,0)/OFFSET(CVMdataAnn!EA$9,$A35,0)))</f>
        <v>435.85533735174027</v>
      </c>
      <c r="EB39" s="6">
        <f ca="1">IF(ISERROR(CVMdataQly!EB39*(OFFSET(CPdataAnn!EB$9,$A35,0)/OFFSET(CVMdataAnn!EB$9,$A35,0))),"",CVMdataQly!EB39*(OFFSET(CPdataAnn!EB$9,$A35,0)/OFFSET(CVMdataAnn!EB$9,$A35,0)))</f>
        <v>203.12634408602153</v>
      </c>
      <c r="EC39" s="6">
        <f ca="1">IF(ISERROR(CVMdataQly!EC39*(OFFSET(CPdataAnn!EC$9,$A35,0)/OFFSET(CVMdataAnn!EC$9,$A35,0))),"",CVMdataQly!EC39*(OFFSET(CPdataAnn!EC$9,$A35,0)/OFFSET(CVMdataAnn!EC$9,$A35,0)))</f>
        <v>2876.1801360960317</v>
      </c>
      <c r="ED39" s="6">
        <f ca="1">IF(ISERROR(CVMdataQly!ED39*(OFFSET(CPdataAnn!ED$9,$A35,0)/OFFSET(CVMdataAnn!ED$9,$A35,0))),"",CVMdataQly!ED39*(OFFSET(CPdataAnn!ED$9,$A35,0)/OFFSET(CVMdataAnn!ED$9,$A35,0)))</f>
        <v>646.83409436834097</v>
      </c>
      <c r="EE39" s="6">
        <f ca="1">IF(ISERROR(CVMdataQly!EE39*(OFFSET(CPdataAnn!EE$9,$A35,0)/OFFSET(CVMdataAnn!EE$9,$A35,0))),"",CVMdataQly!EE39*(OFFSET(CPdataAnn!EE$9,$A35,0)/OFFSET(CVMdataAnn!EE$9,$A35,0)))</f>
        <v>1457.8170201196301</v>
      </c>
      <c r="EF39" s="6">
        <f ca="1">IF(ISERROR(CVMdataQly!EF39*(OFFSET(CPdataAnn!EF$9,$A35,0)/OFFSET(CVMdataAnn!EF$9,$A35,0))),"",CVMdataQly!EF39*(OFFSET(CPdataAnn!EF$9,$A35,0)/OFFSET(CVMdataAnn!EF$9,$A35,0)))</f>
        <v>770.90831021270969</v>
      </c>
      <c r="EG39" s="6">
        <f ca="1">IF(ISERROR(CVMdataQly!EG39*(OFFSET(CPdataAnn!EG$9,$A35,0)/OFFSET(CVMdataAnn!EG$9,$A35,0))),"",CVMdataQly!EG39*(OFFSET(CPdataAnn!EG$9,$A35,0)/OFFSET(CVMdataAnn!EG$9,$A35,0)))</f>
        <v>1558.940291262136</v>
      </c>
      <c r="EH39" s="6">
        <f ca="1">IF(ISERROR(CVMdataQly!EH39*(OFFSET(CPdataAnn!EH$9,$A35,0)/OFFSET(CVMdataAnn!EH$9,$A35,0))),"",CVMdataQly!EH39*(OFFSET(CPdataAnn!EH$9,$A35,0)/OFFSET(CVMdataAnn!EH$9,$A35,0)))</f>
        <v>339.00862068965512</v>
      </c>
      <c r="EI39" s="6">
        <f ca="1">IF(ISERROR(CVMdataQly!EI39*(OFFSET(CPdataAnn!EI$9,$A35,0)/OFFSET(CVMdataAnn!EI$9,$A35,0))),"",CVMdataQly!EI39*(OFFSET(CPdataAnn!EI$9,$A35,0)/OFFSET(CVMdataAnn!EI$9,$A35,0)))</f>
        <v>762.9851787271142</v>
      </c>
      <c r="EJ39" s="6">
        <f ca="1">IF(ISERROR(CVMdataQly!EJ39*(OFFSET(CPdataAnn!EJ$9,$A35,0)/OFFSET(CVMdataAnn!EJ$9,$A35,0))),"",CVMdataQly!EJ39*(OFFSET(CPdataAnn!EJ$9,$A35,0)/OFFSET(CVMdataAnn!EJ$9,$A35,0)))</f>
        <v>134.14074074074074</v>
      </c>
      <c r="EK39" s="6">
        <f ca="1">IF(ISERROR(CVMdataQly!EK39*(OFFSET(CPdataAnn!EK$9,$A35,0)/OFFSET(CVMdataAnn!EK$9,$A35,0))),"",CVMdataQly!EK39*(OFFSET(CPdataAnn!EK$9,$A35,0)/OFFSET(CVMdataAnn!EK$9,$A35,0)))</f>
        <v>322.86303939962477</v>
      </c>
      <c r="EL39" s="6" t="str">
        <f ca="1">IF(ISERROR(CVMdataQly!EL39*(OFFSET(CPdataAnn!EL$9,$A35,0)/OFFSET(CVMdataAnn!EL$9,$A35,0))),"",CVMdataQly!EL39*(OFFSET(CPdataAnn!EL$9,$A35,0)/OFFSET(CVMdataAnn!EL$9,$A35,0)))</f>
        <v/>
      </c>
      <c r="EM39" s="6">
        <f ca="1">IF(ISERROR(CVMdataQly!EM39*(OFFSET(CPdataAnn!EM$9,$A35,0)/OFFSET(CVMdataAnn!EM$9,$A35,0))),"",CVMdataQly!EM39*(OFFSET(CPdataAnn!EM$9,$A35,0)/OFFSET(CVMdataAnn!EM$9,$A35,0)))</f>
        <v>1093.9490161001788</v>
      </c>
      <c r="EN39" s="6">
        <f ca="1">IF(ISERROR(CVMdataQly!EN39*(OFFSET(CPdataAnn!EN$9,$A35,0)/OFFSET(CVMdataAnn!EN$9,$A35,0))),"",CVMdataQly!EN39*(OFFSET(CPdataAnn!EN$9,$A35,0)/OFFSET(CVMdataAnn!EN$9,$A35,0)))</f>
        <v>10136.862685154512</v>
      </c>
      <c r="EO39" s="6">
        <f ca="1">IF(ISERROR(CVMdataQly!EO39*(OFFSET(CPdataAnn!EO$9,$A35,0)/OFFSET(CVMdataAnn!EO$9,$A35,0))),"",CVMdataQly!EO39*(OFFSET(CPdataAnn!EO$9,$A35,0)/OFFSET(CVMdataAnn!EO$9,$A35,0)))</f>
        <v>8480.2516282606539</v>
      </c>
      <c r="EP39" s="6">
        <f ca="1">IF(ISERROR(CVMdataQly!EP39*(OFFSET(CPdataAnn!EP$9,$A35,0)/OFFSET(CVMdataAnn!EP$9,$A35,0))),"",CVMdataQly!EP39*(OFFSET(CPdataAnn!EP$9,$A35,0)/OFFSET(CVMdataAnn!EP$9,$A35,0)))</f>
        <v>7694.1532070817011</v>
      </c>
      <c r="EQ39" s="6">
        <f ca="1">IF(ISERROR(CVMdataQly!EQ39*(OFFSET(CPdataAnn!EQ$9,$A35,0)/OFFSET(CVMdataAnn!EQ$9,$A35,0))),"",CVMdataQly!EQ39*(OFFSET(CPdataAnn!EQ$9,$A35,0)/OFFSET(CVMdataAnn!EQ$9,$A35,0)))</f>
        <v>785.85430127961479</v>
      </c>
      <c r="ER39" s="6">
        <f ca="1">IF(ISERROR(CVMdataQly!ER39*(OFFSET(CPdataAnn!ER$9,$A35,0)/OFFSET(CVMdataAnn!ER$9,$A35,0))),"",CVMdataQly!ER39*(OFFSET(CPdataAnn!ER$9,$A35,0)/OFFSET(CVMdataAnn!ER$9,$A35,0)))</f>
        <v>1656.859708485164</v>
      </c>
      <c r="ES39" s="6">
        <f ca="1">IF(ISERROR(CVMdataQly!ES39*(OFFSET(CPdataAnn!ES$9,$A35,0)/OFFSET(CVMdataAnn!ES$9,$A35,0))),"",CVMdataQly!ES39*(OFFSET(CPdataAnn!ES$9,$A35,0)/OFFSET(CVMdataAnn!ES$9,$A35,0)))</f>
        <v>12933.18311436886</v>
      </c>
      <c r="ET39" s="6">
        <f ca="1">IF(ISERROR(CVMdataQly!ET39*(OFFSET(CPdataAnn!ET$9,$A35,0)/OFFSET(CVMdataAnn!ET$9,$A35,0))),"",CVMdataQly!ET39*(OFFSET(CPdataAnn!ET$9,$A35,0)/OFFSET(CVMdataAnn!ET$9,$A35,0)))</f>
        <v>1928.2505050505051</v>
      </c>
      <c r="EU39" s="6">
        <f ca="1">IF(ISERROR(CVMdataQly!EU39*(OFFSET(CPdataAnn!EU$9,$A35,0)/OFFSET(CVMdataAnn!EU$9,$A35,0))),"",CVMdataQly!EU39*(OFFSET(CPdataAnn!EU$9,$A35,0)/OFFSET(CVMdataAnn!EU$9,$A35,0)))</f>
        <v>596.93803418803418</v>
      </c>
      <c r="EV39" s="6">
        <f ca="1">IF(ISERROR(CVMdataQly!EV39*(OFFSET(CPdataAnn!EV$9,$A35,0)/OFFSET(CVMdataAnn!EV$9,$A35,0))),"",CVMdataQly!EV39*(OFFSET(CPdataAnn!EV$9,$A35,0)/OFFSET(CVMdataAnn!EV$9,$A35,0)))</f>
        <v>152.60172413793103</v>
      </c>
      <c r="EW39" s="6">
        <f ca="1">IF(ISERROR(CVMdataQly!EW39*(OFFSET(CPdataAnn!EW$9,$A35,0)/OFFSET(CVMdataAnn!EW$9,$A35,0))),"",CVMdataQly!EW39*(OFFSET(CPdataAnn!EW$9,$A35,0)/OFFSET(CVMdataAnn!EW$9,$A35,0)))</f>
        <v>1177.9902273210112</v>
      </c>
      <c r="EX39" s="6">
        <f ca="1">IF(ISERROR(CVMdataQly!EX39*(OFFSET(CPdataAnn!EX$9,$A35,0)/OFFSET(CVMdataAnn!EX$9,$A35,0))),"",CVMdataQly!EX39*(OFFSET(CPdataAnn!EX$9,$A35,0)/OFFSET(CVMdataAnn!EX$9,$A35,0)))</f>
        <v>423.04073033707868</v>
      </c>
      <c r="EY39" s="6">
        <f ca="1">IF(ISERROR(CVMdataQly!EY39*(OFFSET(CPdataAnn!EY$9,$A35,0)/OFFSET(CVMdataAnn!EY$9,$A35,0))),"",CVMdataQly!EY39*(OFFSET(CPdataAnn!EY$9,$A35,0)/OFFSET(CVMdataAnn!EY$9,$A35,0)))</f>
        <v>932.79193609737547</v>
      </c>
      <c r="EZ39" s="6">
        <f ca="1">IF(ISERROR(CVMdataQly!EZ39*(OFFSET(CPdataAnn!EZ$9,$A35,0)/OFFSET(CVMdataAnn!EZ$9,$A35,0))),"",CVMdataQly!EZ39*(OFFSET(CPdataAnn!EZ$9,$A35,0)/OFFSET(CVMdataAnn!EZ$9,$A35,0)))</f>
        <v>718.71727842435098</v>
      </c>
      <c r="FA39" s="6">
        <f ca="1">IF(ISERROR(CVMdataQly!FA39*(OFFSET(CPdataAnn!FA$9,$A35,0)/OFFSET(CVMdataAnn!FA$9,$A35,0))),"",CVMdataQly!FA39*(OFFSET(CPdataAnn!FA$9,$A35,0)/OFFSET(CVMdataAnn!FA$9,$A35,0)))</f>
        <v>214.6217008797654</v>
      </c>
      <c r="FB39" s="6">
        <f ca="1">IF(ISERROR(CVMdataQly!FB39*(OFFSET(CPdataAnn!FB$9,$A35,0)/OFFSET(CVMdataAnn!FB$9,$A35,0))),"",CVMdataQly!FB39*(OFFSET(CPdataAnn!FB$9,$A35,0)/OFFSET(CVMdataAnn!FB$9,$A35,0)))</f>
        <v>2005.8623903237001</v>
      </c>
      <c r="FC39" s="6">
        <f ca="1">IF(ISERROR(CVMdataQly!FC39*(OFFSET(CPdataAnn!FC$9,$A35,0)/OFFSET(CVMdataAnn!FC$9,$A35,0))),"",CVMdataQly!FC39*(OFFSET(CPdataAnn!FC$9,$A35,0)/OFFSET(CVMdataAnn!FC$9,$A35,0)))</f>
        <v>2916.9009648518263</v>
      </c>
      <c r="FD39" s="6">
        <f ca="1">IF(ISERROR(CVMdataQly!FD39*(OFFSET(CPdataAnn!FD$9,$A35,0)/OFFSET(CVMdataAnn!FD$9,$A35,0))),"",CVMdataQly!FD39*(OFFSET(CPdataAnn!FD$9,$A35,0)/OFFSET(CVMdataAnn!FD$9,$A35,0)))</f>
        <v>2135.0390571881849</v>
      </c>
      <c r="FE39" s="6">
        <f ca="1">IF(ISERROR(CVMdataQly!FE39*(OFFSET(CPdataAnn!FE$9,$A35,0)/OFFSET(CVMdataAnn!FE$9,$A35,0))),"",CVMdataQly!FE39*(OFFSET(CPdataAnn!FE$9,$A35,0)/OFFSET(CVMdataAnn!FE$9,$A35,0)))</f>
        <v>446.5972727272727</v>
      </c>
      <c r="FF39" s="6">
        <f ca="1">IF(ISERROR(CVMdataQly!FF39*(OFFSET(CPdataAnn!FF$9,$A35,0)/OFFSET(CVMdataAnn!FF$9,$A35,0))),"",CVMdataQly!FF39*(OFFSET(CPdataAnn!FF$9,$A35,0)/OFFSET(CVMdataAnn!FF$9,$A35,0)))</f>
        <v>151.75086107921928</v>
      </c>
      <c r="FG39" s="6">
        <f ca="1">IF(ISERROR(CVMdataQly!FG39*(OFFSET(CPdataAnn!FG$9,$A35,0)/OFFSET(CVMdataAnn!FG$9,$A35,0))),"",CVMdataQly!FG39*(OFFSET(CPdataAnn!FG$9,$A35,0)/OFFSET(CVMdataAnn!FG$9,$A35,0)))</f>
        <v>184.00725952813067</v>
      </c>
      <c r="FH39" s="6" t="str">
        <f ca="1">IF(ISERROR(CVMdataQly!FH39*(OFFSET(CPdataAnn!FH$9,$A35,0)/OFFSET(CVMdataAnn!FH$9,$A35,0))),"",CVMdataQly!FH39*(OFFSET(CPdataAnn!FH$9,$A35,0)/OFFSET(CVMdataAnn!FH$9,$A35,0)))</f>
        <v/>
      </c>
      <c r="FI39" s="6">
        <f ca="1">IF(ISERROR(CVMdataQly!FI39*(OFFSET(CPdataAnn!FI$9,$A35,0)/OFFSET(CVMdataAnn!FI$9,$A35,0))),"",CVMdataQly!FI39*(OFFSET(CPdataAnn!FI$9,$A35,0)/OFFSET(CVMdataAnn!FI$9,$A35,0)))</f>
        <v>3361.4958386443727</v>
      </c>
      <c r="FJ39" s="6">
        <f ca="1">IF(ISERROR(CVMdataQly!FJ39*(OFFSET(CPdataAnn!FJ$9,$A35,0)/OFFSET(CVMdataAnn!FJ$9,$A35,0))),"",CVMdataQly!FJ39*(OFFSET(CPdataAnn!FJ$9,$A35,0)/OFFSET(CVMdataAnn!FJ$9,$A35,0)))</f>
        <v>1648.067842914058</v>
      </c>
      <c r="FK39" s="6">
        <f ca="1">IF(ISERROR(CVMdataQly!FK39*(OFFSET(CPdataAnn!FK$9,$A35,0)/OFFSET(CVMdataAnn!FK$9,$A35,0))),"",CVMdataQly!FK39*(OFFSET(CPdataAnn!FK$9,$A35,0)/OFFSET(CVMdataAnn!FK$9,$A35,0)))</f>
        <v>1713.6771176164905</v>
      </c>
      <c r="FL39" s="6">
        <f ca="1">IF(ISERROR(CVMdataQly!FL39*(OFFSET(CPdataAnn!FL$9,$A35,0)/OFFSET(CVMdataAnn!FL$9,$A35,0))),"",CVMdataQly!FL39*(OFFSET(CPdataAnn!FL$9,$A35,0)/OFFSET(CVMdataAnn!FL$9,$A35,0)))</f>
        <v>1364.8351607008492</v>
      </c>
    </row>
    <row r="40" spans="1:168" s="13" customFormat="1" x14ac:dyDescent="0.25">
      <c r="A40" s="6">
        <f t="shared" si="0"/>
        <v>8</v>
      </c>
      <c r="B40" s="1">
        <v>33848</v>
      </c>
      <c r="C40" s="6">
        <f ca="1">IF(ISERROR(CVMdataQly!C40*(OFFSET(CPdataAnn!C$9,$A36,0)/OFFSET(CVMdataAnn!C$9,$A36,0))),"",CVMdataQly!C40*(OFFSET(CPdataAnn!C$9,$A36,0)/OFFSET(CVMdataAnn!C$9,$A36,0)))</f>
        <v>109925.283683937</v>
      </c>
      <c r="D40" s="6">
        <f ca="1">IF(ISERROR(CVMdataQly!D40*(OFFSET(CPdataAnn!D$9,$A36,0)/OFFSET(CVMdataAnn!D$9,$A36,0))),"",CVMdataQly!D40*(OFFSET(CPdataAnn!D$9,$A36,0)/OFFSET(CVMdataAnn!D$9,$A36,0)))</f>
        <v>1029.8507223113966</v>
      </c>
      <c r="E40" s="6">
        <f ca="1">IF(ISERROR(CVMdataQly!E40*(OFFSET(CPdataAnn!E$9,$A36,0)/OFFSET(CVMdataAnn!E$9,$A36,0))),"",CVMdataQly!E40*(OFFSET(CPdataAnn!E$9,$A36,0)/OFFSET(CVMdataAnn!E$9,$A36,0)))</f>
        <v>109083.91611239118</v>
      </c>
      <c r="F40" s="6">
        <f ca="1">IF(ISERROR(CVMdataQly!F40*(OFFSET(CPdataAnn!F$9,$A36,0)/OFFSET(CVMdataAnn!F$9,$A36,0))),"",CVMdataQly!F40*(OFFSET(CPdataAnn!F$9,$A36,0)/OFFSET(CVMdataAnn!F$9,$A36,0)))</f>
        <v>11433.73144308191</v>
      </c>
      <c r="G40" s="6">
        <f ca="1">IF(ISERROR(CVMdataQly!G40*(OFFSET(CPdataAnn!G$9,$A36,0)/OFFSET(CVMdataAnn!G$9,$A36,0))),"",CVMdataQly!G40*(OFFSET(CPdataAnn!G$9,$A36,0)/OFFSET(CVMdataAnn!G$9,$A36,0)))</f>
        <v>5433.7691029250745</v>
      </c>
      <c r="H40" s="6">
        <f ca="1">IF(ISERROR(CVMdataQly!H40*(OFFSET(CPdataAnn!H$9,$A36,0)/OFFSET(CVMdataAnn!H$9,$A36,0))),"",CVMdataQly!H40*(OFFSET(CPdataAnn!H$9,$A36,0)/OFFSET(CVMdataAnn!H$9,$A36,0)))</f>
        <v>5868.8895383396075</v>
      </c>
      <c r="I40" s="6">
        <f ca="1">IF(ISERROR(CVMdataQly!I40*(OFFSET(CPdataAnn!I$9,$A36,0)/OFFSET(CVMdataAnn!I$9,$A36,0))),"",CVMdataQly!I40*(OFFSET(CPdataAnn!I$9,$A36,0)/OFFSET(CVMdataAnn!I$9,$A36,0)))</f>
        <v>30239.045549495422</v>
      </c>
      <c r="J40" s="6">
        <f ca="1">IF(ISERROR(CVMdataQly!J40*(OFFSET(CPdataAnn!J$9,$A36,0)/OFFSET(CVMdataAnn!J$9,$A36,0))),"",CVMdataQly!J40*(OFFSET(CPdataAnn!J$9,$A36,0)/OFFSET(CVMdataAnn!J$9,$A36,0)))</f>
        <v>5690.2923653293565</v>
      </c>
      <c r="K40" s="6">
        <f ca="1">IF(ISERROR(CVMdataQly!K40*(OFFSET(CPdataAnn!K$9,$A36,0)/OFFSET(CVMdataAnn!K$9,$A36,0))),"",CVMdataQly!K40*(OFFSET(CPdataAnn!K$9,$A36,0)/OFFSET(CVMdataAnn!K$9,$A36,0)))</f>
        <v>1305.1334100057504</v>
      </c>
      <c r="L40" s="6">
        <f ca="1">IF(ISERROR(CVMdataQly!L40*(OFFSET(CPdataAnn!L$9,$A36,0)/OFFSET(CVMdataAnn!L$9,$A36,0))),"",CVMdataQly!L40*(OFFSET(CPdataAnn!L$9,$A36,0)/OFFSET(CVMdataAnn!L$9,$A36,0)))</f>
        <v>13457.899615637349</v>
      </c>
      <c r="M40" s="6">
        <f ca="1">IF(ISERROR(CVMdataQly!M40*(OFFSET(CPdataAnn!M$9,$A36,0)/OFFSET(CVMdataAnn!M$9,$A36,0))),"",CVMdataQly!M40*(OFFSET(CPdataAnn!M$9,$A36,0)/OFFSET(CVMdataAnn!M$9,$A36,0)))</f>
        <v>2027.487888031581</v>
      </c>
      <c r="N40" s="6">
        <f ca="1">IF(ISERROR(CVMdataQly!N40*(OFFSET(CPdataAnn!N$9,$A36,0)/OFFSET(CVMdataAnn!N$9,$A36,0))),"",CVMdataQly!N40*(OFFSET(CPdataAnn!N$9,$A36,0)/OFFSET(CVMdataAnn!N$9,$A36,0)))</f>
        <v>9637.8050139275765</v>
      </c>
      <c r="O40" s="6">
        <f ca="1">IF(ISERROR(CVMdataQly!O40*(OFFSET(CPdataAnn!O$9,$A36,0)/OFFSET(CVMdataAnn!O$9,$A36,0))),"",CVMdataQly!O40*(OFFSET(CPdataAnn!O$9,$A36,0)/OFFSET(CVMdataAnn!O$9,$A36,0)))</f>
        <v>1108.0143112701253</v>
      </c>
      <c r="P40" s="6">
        <f ca="1">IF(ISERROR(CVMdataQly!P40*(OFFSET(CPdataAnn!P$9,$A36,0)/OFFSET(CVMdataAnn!P$9,$A36,0))),"",CVMdataQly!P40*(OFFSET(CPdataAnn!P$9,$A36,0)/OFFSET(CVMdataAnn!P$9,$A36,0)))</f>
        <v>10037.929638919124</v>
      </c>
      <c r="Q40" s="6">
        <f ca="1">IF(ISERROR(CVMdataQly!Q40*(OFFSET(CPdataAnn!Q$9,$A36,0)/OFFSET(CVMdataAnn!Q$9,$A36,0))),"",CVMdataQly!Q40*(OFFSET(CPdataAnn!Q$9,$A36,0)/OFFSET(CVMdataAnn!Q$9,$A36,0)))</f>
        <v>12843.834699070974</v>
      </c>
      <c r="R40" s="6">
        <f ca="1">IF(ISERROR(CVMdataQly!R40*(OFFSET(CPdataAnn!R$9,$A36,0)/OFFSET(CVMdataAnn!R$9,$A36,0))),"",CVMdataQly!R40*(OFFSET(CPdataAnn!R$9,$A36,0)/OFFSET(CVMdataAnn!R$9,$A36,0)))</f>
        <v>11433.73144308191</v>
      </c>
      <c r="S40" s="6">
        <f ca="1">IF(ISERROR(CVMdataQly!S40*(OFFSET(CPdataAnn!S$9,$A36,0)/OFFSET(CVMdataAnn!S$9,$A36,0))),"",CVMdataQly!S40*(OFFSET(CPdataAnn!S$9,$A36,0)/OFFSET(CVMdataAnn!S$9,$A36,0)))</f>
        <v>10354.066698508133</v>
      </c>
      <c r="T40" s="6">
        <f ca="1">IF(ISERROR(CVMdataQly!T40*(OFFSET(CPdataAnn!T$9,$A36,0)/OFFSET(CVMdataAnn!T$9,$A36,0))),"",CVMdataQly!T40*(OFFSET(CPdataAnn!T$9,$A36,0)/OFFSET(CVMdataAnn!T$9,$A36,0)))</f>
        <v>1718.3623595505619</v>
      </c>
      <c r="U40" s="6">
        <f ca="1">IF(ISERROR(CVMdataQly!U40*(OFFSET(CPdataAnn!U$9,$A36,0)/OFFSET(CVMdataAnn!U$9,$A36,0))),"",CVMdataQly!U40*(OFFSET(CPdataAnn!U$9,$A36,0)/OFFSET(CVMdataAnn!U$9,$A36,0)))</f>
        <v>2423.9817699476225</v>
      </c>
      <c r="V40" s="6">
        <f ca="1">IF(ISERROR(CVMdataQly!V40*(OFFSET(CPdataAnn!V$9,$A36,0)/OFFSET(CVMdataAnn!V$9,$A36,0))),"",CVMdataQly!V40*(OFFSET(CPdataAnn!V$9,$A36,0)/OFFSET(CVMdataAnn!V$9,$A36,0)))</f>
        <v>428.0587734241908</v>
      </c>
      <c r="W40" s="6">
        <f ca="1">IF(ISERROR(CVMdataQly!W40*(OFFSET(CPdataAnn!W$9,$A36,0)/OFFSET(CVMdataAnn!W$9,$A36,0))),"",CVMdataQly!W40*(OFFSET(CPdataAnn!W$9,$A36,0)/OFFSET(CVMdataAnn!W$9,$A36,0)))</f>
        <v>1573.3929537005745</v>
      </c>
      <c r="X40" s="6">
        <f ca="1">IF(ISERROR(CVMdataQly!X40*(OFFSET(CPdataAnn!X$9,$A36,0)/OFFSET(CVMdataAnn!X$9,$A36,0))),"",CVMdataQly!X40*(OFFSET(CPdataAnn!X$9,$A36,0)/OFFSET(CVMdataAnn!X$9,$A36,0)))</f>
        <v>329.8516030534351</v>
      </c>
      <c r="Y40" s="6">
        <f ca="1">IF(ISERROR(CVMdataQly!Y40*(OFFSET(CPdataAnn!Y$9,$A36,0)/OFFSET(CVMdataAnn!Y$9,$A36,0))),"",CVMdataQly!Y40*(OFFSET(CPdataAnn!Y$9,$A36,0)/OFFSET(CVMdataAnn!Y$9,$A36,0)))</f>
        <v>808.70358582643757</v>
      </c>
      <c r="Z40" s="6">
        <f ca="1">IF(ISERROR(CVMdataQly!Z40*(OFFSET(CPdataAnn!Z$9,$A36,0)/OFFSET(CVMdataAnn!Z$9,$A36,0))),"",CVMdataQly!Z40*(OFFSET(CPdataAnn!Z$9,$A36,0)/OFFSET(CVMdataAnn!Z$9,$A36,0)))</f>
        <v>1602.5631216526397</v>
      </c>
      <c r="AA40" s="6">
        <f ca="1">IF(ISERROR(CVMdataQly!AA40*(OFFSET(CPdataAnn!AA$9,$A36,0)/OFFSET(CVMdataAnn!AA$9,$A36,0))),"",CVMdataQly!AA40*(OFFSET(CPdataAnn!AA$9,$A36,0)/OFFSET(CVMdataAnn!AA$9,$A36,0)))</f>
        <v>1207.1910112359551</v>
      </c>
      <c r="AB40" s="6">
        <f ca="1">IF(ISERROR(CVMdataQly!AB40*(OFFSET(CPdataAnn!AB$9,$A36,0)/OFFSET(CVMdataAnn!AB$9,$A36,0))),"",CVMdataQly!AB40*(OFFSET(CPdataAnn!AB$9,$A36,0)/OFFSET(CVMdataAnn!AB$9,$A36,0)))</f>
        <v>261.46050670640835</v>
      </c>
      <c r="AC40" s="6">
        <f ca="1">IF(ISERROR(CVMdataQly!AC40*(OFFSET(CPdataAnn!AC$9,$A36,0)/OFFSET(CVMdataAnn!AC$9,$A36,0))),"",CVMdataQly!AC40*(OFFSET(CPdataAnn!AC$9,$A36,0)/OFFSET(CVMdataAnn!AC$9,$A36,0)))</f>
        <v>1079.7463897675698</v>
      </c>
      <c r="AD40" s="6">
        <f ca="1">IF(ISERROR(CVMdataQly!AD40*(OFFSET(CPdataAnn!AD$9,$A36,0)/OFFSET(CVMdataAnn!AD$9,$A36,0))),"",CVMdataQly!AD40*(OFFSET(CPdataAnn!AD$9,$A36,0)/OFFSET(CVMdataAnn!AD$9,$A36,0)))</f>
        <v>345.96910856134156</v>
      </c>
      <c r="AE40" s="6">
        <f ca="1">IF(ISERROR(CVMdataQly!AE40*(OFFSET(CPdataAnn!AE$9,$A36,0)/OFFSET(CVMdataAnn!AE$9,$A36,0))),"",CVMdataQly!AE40*(OFFSET(CPdataAnn!AE$9,$A36,0)/OFFSET(CVMdataAnn!AE$9,$A36,0)))</f>
        <v>734.0585774058577</v>
      </c>
      <c r="AF40" s="6">
        <f ca="1">IF(ISERROR(CVMdataQly!AF40*(OFFSET(CPdataAnn!AF$9,$A36,0)/OFFSET(CVMdataAnn!AF$9,$A36,0))),"",CVMdataQly!AF40*(OFFSET(CPdataAnn!AF$9,$A36,0)/OFFSET(CVMdataAnn!AF$9,$A36,0)))</f>
        <v>5433.7691029250745</v>
      </c>
      <c r="AG40" s="6">
        <f ca="1">IF(ISERROR(CVMdataQly!AG40*(OFFSET(CPdataAnn!AG$9,$A36,0)/OFFSET(CVMdataAnn!AG$9,$A36,0))),"",CVMdataQly!AG40*(OFFSET(CPdataAnn!AG$9,$A36,0)/OFFSET(CVMdataAnn!AG$9,$A36,0)))</f>
        <v>1669.865283087566</v>
      </c>
      <c r="AH40" s="6">
        <f ca="1">IF(ISERROR(CVMdataQly!AH40*(OFFSET(CPdataAnn!AH$9,$A36,0)/OFFSET(CVMdataAnn!AH$9,$A36,0))),"",CVMdataQly!AH40*(OFFSET(CPdataAnn!AH$9,$A36,0)/OFFSET(CVMdataAnn!AH$9,$A36,0)))</f>
        <v>546.30988184747582</v>
      </c>
      <c r="AI40" s="6">
        <f ca="1">IF(ISERROR(CVMdataQly!AI40*(OFFSET(CPdataAnn!AI$9,$A36,0)/OFFSET(CVMdataAnn!AI$9,$A36,0))),"",CVMdataQly!AI40*(OFFSET(CPdataAnn!AI$9,$A36,0)/OFFSET(CVMdataAnn!AI$9,$A36,0)))</f>
        <v>671.02827225130898</v>
      </c>
      <c r="AJ40" s="6">
        <f ca="1">IF(ISERROR(CVMdataQly!AJ40*(OFFSET(CPdataAnn!AJ$9,$A36,0)/OFFSET(CVMdataAnn!AJ$9,$A36,0))),"",CVMdataQly!AJ40*(OFFSET(CPdataAnn!AJ$9,$A36,0)/OFFSET(CVMdataAnn!AJ$9,$A36,0)))</f>
        <v>452.73060259944862</v>
      </c>
      <c r="AK40" s="6">
        <f ca="1">IF(ISERROR(CVMdataQly!AK40*(OFFSET(CPdataAnn!AK$9,$A36,0)/OFFSET(CVMdataAnn!AK$9,$A36,0))),"",CVMdataQly!AK40*(OFFSET(CPdataAnn!AK$9,$A36,0)/OFFSET(CVMdataAnn!AK$9,$A36,0)))</f>
        <v>2308.0001657962366</v>
      </c>
      <c r="AL40" s="6">
        <f ca="1">IF(ISERROR(CVMdataQly!AL40*(OFFSET(CPdataAnn!AL$9,$A36,0)/OFFSET(CVMdataAnn!AL$9,$A36,0))),"",CVMdataQly!AL40*(OFFSET(CPdataAnn!AL$9,$A36,0)/OFFSET(CVMdataAnn!AL$9,$A36,0)))</f>
        <v>1456.15434430653</v>
      </c>
      <c r="AM40" s="6">
        <f ca="1">IF(ISERROR(CVMdataQly!AM40*(OFFSET(CPdataAnn!AM$9,$A36,0)/OFFSET(CVMdataAnn!AM$9,$A36,0))),"",CVMdataQly!AM40*(OFFSET(CPdataAnn!AM$9,$A36,0)/OFFSET(CVMdataAnn!AM$9,$A36,0)))</f>
        <v>5868.8895383396075</v>
      </c>
      <c r="AN40" s="6">
        <f ca="1">IF(ISERROR(CVMdataQly!AN40*(OFFSET(CPdataAnn!AN$9,$A36,0)/OFFSET(CVMdataAnn!AN$9,$A36,0))),"",CVMdataQly!AN40*(OFFSET(CPdataAnn!AN$9,$A36,0)/OFFSET(CVMdataAnn!AN$9,$A36,0)))</f>
        <v>4844.3007518796985</v>
      </c>
      <c r="AO40" s="6">
        <f ca="1">IF(ISERROR(CVMdataQly!AO40*(OFFSET(CPdataAnn!AO$9,$A36,0)/OFFSET(CVMdataAnn!AO$9,$A36,0))),"",CVMdataQly!AO40*(OFFSET(CPdataAnn!AO$9,$A36,0)/OFFSET(CVMdataAnn!AO$9,$A36,0)))</f>
        <v>82.25</v>
      </c>
      <c r="AP40" s="6">
        <f ca="1">IF(ISERROR(CVMdataQly!AP40*(OFFSET(CPdataAnn!AP$9,$A36,0)/OFFSET(CVMdataAnn!AP$9,$A36,0))),"",CVMdataQly!AP40*(OFFSET(CPdataAnn!AP$9,$A36,0)/OFFSET(CVMdataAnn!AP$9,$A36,0)))</f>
        <v>4502.2768924302791</v>
      </c>
      <c r="AQ40" s="6">
        <f ca="1">IF(ISERROR(CVMdataQly!AQ40*(OFFSET(CPdataAnn!AQ$9,$A36,0)/OFFSET(CVMdataAnn!AQ$9,$A36,0))),"",CVMdataQly!AQ40*(OFFSET(CPdataAnn!AQ$9,$A36,0)/OFFSET(CVMdataAnn!AQ$9,$A36,0)))</f>
        <v>154.57442748091603</v>
      </c>
      <c r="AR40" s="6">
        <f ca="1">IF(ISERROR(CVMdataQly!AR40*(OFFSET(CPdataAnn!AR$9,$A36,0)/OFFSET(CVMdataAnn!AR$9,$A36,0))),"",CVMdataQly!AR40*(OFFSET(CPdataAnn!AR$9,$A36,0)/OFFSET(CVMdataAnn!AR$9,$A36,0)))</f>
        <v>107.99454049135578</v>
      </c>
      <c r="AS40" s="6">
        <f ca="1">IF(ISERROR(CVMdataQly!AS40*(OFFSET(CPdataAnn!AS$9,$A36,0)/OFFSET(CVMdataAnn!AS$9,$A36,0))),"",CVMdataQly!AS40*(OFFSET(CPdataAnn!AS$9,$A36,0)/OFFSET(CVMdataAnn!AS$9,$A36,0)))</f>
        <v>1021.6700819672132</v>
      </c>
      <c r="AT40" s="6">
        <f ca="1">IF(ISERROR(CVMdataQly!AT40*(OFFSET(CPdataAnn!AT$9,$A36,0)/OFFSET(CVMdataAnn!AT$9,$A36,0))),"",CVMdataQly!AT40*(OFFSET(CPdataAnn!AT$9,$A36,0)/OFFSET(CVMdataAnn!AT$9,$A36,0)))</f>
        <v>999.60443037974687</v>
      </c>
      <c r="AU40" s="6">
        <f ca="1">IF(ISERROR(CVMdataQly!AU40*(OFFSET(CPdataAnn!AU$9,$A36,0)/OFFSET(CVMdataAnn!AU$9,$A36,0))),"",CVMdataQly!AU40*(OFFSET(CPdataAnn!AU$9,$A36,0)/OFFSET(CVMdataAnn!AU$9,$A36,0)))</f>
        <v>23.275862068965516</v>
      </c>
      <c r="AV40" s="6">
        <f ca="1">IF(ISERROR(CVMdataQly!AV40*(OFFSET(CPdataAnn!AV$9,$A36,0)/OFFSET(CVMdataAnn!AV$9,$A36,0))),"",CVMdataQly!AV40*(OFFSET(CPdataAnn!AV$9,$A36,0)/OFFSET(CVMdataAnn!AV$9,$A36,0)))</f>
        <v>30239.045549495422</v>
      </c>
      <c r="AW40" s="6">
        <f ca="1">IF(ISERROR(CVMdataQly!AW40*(OFFSET(CPdataAnn!AW$9,$A36,0)/OFFSET(CVMdataAnn!AW$9,$A36,0))),"",CVMdataQly!AW40*(OFFSET(CPdataAnn!AW$9,$A36,0)/OFFSET(CVMdataAnn!AW$9,$A36,0)))</f>
        <v>4020.9730616709967</v>
      </c>
      <c r="AX40" s="6">
        <f ca="1">IF(ISERROR(CVMdataQly!AX40*(OFFSET(CPdataAnn!AX$9,$A36,0)/OFFSET(CVMdataAnn!AX$9,$A36,0))),"",CVMdataQly!AX40*(OFFSET(CPdataAnn!AX$9,$A36,0)/OFFSET(CVMdataAnn!AX$9,$A36,0)))</f>
        <v>4009.8069348963327</v>
      </c>
      <c r="AY40" s="6">
        <f ca="1">IF(ISERROR(CVMdataQly!AY40*(OFFSET(CPdataAnn!AY$9,$A36,0)/OFFSET(CVMdataAnn!AY$9,$A36,0))),"",CVMdataQly!AY40*(OFFSET(CPdataAnn!AY$9,$A36,0)/OFFSET(CVMdataAnn!AY$9,$A36,0)))</f>
        <v>10.746268656716419</v>
      </c>
      <c r="AZ40" s="6">
        <f ca="1">IF(ISERROR(CVMdataQly!AZ40*(OFFSET(CPdataAnn!AZ$9,$A36,0)/OFFSET(CVMdataAnn!AZ$9,$A36,0))),"",CVMdataQly!AZ40*(OFFSET(CPdataAnn!AZ$9,$A36,0)/OFFSET(CVMdataAnn!AZ$9,$A36,0)))</f>
        <v>21529.724793062182</v>
      </c>
      <c r="BA40" s="6">
        <f ca="1">IF(ISERROR(CVMdataQly!BA40*(OFFSET(CPdataAnn!BA$9,$A36,0)/OFFSET(CVMdataAnn!BA$9,$A36,0))),"",CVMdataQly!BA40*(OFFSET(CPdataAnn!BA$9,$A36,0)/OFFSET(CVMdataAnn!BA$9,$A36,0)))</f>
        <v>20859.248767995035</v>
      </c>
      <c r="BB40" s="6">
        <f ca="1">IF(ISERROR(CVMdataQly!BB40*(OFFSET(CPdataAnn!BB$9,$A36,0)/OFFSET(CVMdataAnn!BB$9,$A36,0))),"",CVMdataQly!BB40*(OFFSET(CPdataAnn!BB$9,$A36,0)/OFFSET(CVMdataAnn!BB$9,$A36,0)))</f>
        <v>670.85842148087875</v>
      </c>
      <c r="BC40" s="6">
        <f ca="1">IF(ISERROR(CVMdataQly!BC40*(OFFSET(CPdataAnn!BC$9,$A36,0)/OFFSET(CVMdataAnn!BC$9,$A36,0))),"",CVMdataQly!BC40*(OFFSET(CPdataAnn!BC$9,$A36,0)/OFFSET(CVMdataAnn!BC$9,$A36,0)))</f>
        <v>303.81502890173414</v>
      </c>
      <c r="BD40" s="6">
        <f ca="1">IF(ISERROR(CVMdataQly!BD40*(OFFSET(CPdataAnn!BD$9,$A36,0)/OFFSET(CVMdataAnn!BD$9,$A36,0))),"",CVMdataQly!BD40*(OFFSET(CPdataAnn!BD$9,$A36,0)/OFFSET(CVMdataAnn!BD$9,$A36,0)))</f>
        <v>146.22356495468279</v>
      </c>
      <c r="BE40" s="6">
        <f ca="1">IF(ISERROR(CVMdataQly!BE40*(OFFSET(CPdataAnn!BE$9,$A36,0)/OFFSET(CVMdataAnn!BE$9,$A36,0))),"",CVMdataQly!BE40*(OFFSET(CPdataAnn!BE$9,$A36,0)/OFFSET(CVMdataAnn!BE$9,$A36,0)))</f>
        <v>157.9725697786333</v>
      </c>
      <c r="BF40" s="6">
        <f ca="1">IF(ISERROR(CVMdataQly!BF40*(OFFSET(CPdataAnn!BF$9,$A36,0)/OFFSET(CVMdataAnn!BF$9,$A36,0))),"",CVMdataQly!BF40*(OFFSET(CPdataAnn!BF$9,$A36,0)/OFFSET(CVMdataAnn!BF$9,$A36,0)))</f>
        <v>752.94959824689556</v>
      </c>
      <c r="BG40" s="6">
        <f ca="1">IF(ISERROR(CVMdataQly!BG40*(OFFSET(CPdataAnn!BG$9,$A36,0)/OFFSET(CVMdataAnn!BG$9,$A36,0))),"",CVMdataQly!BG40*(OFFSET(CPdataAnn!BG$9,$A36,0)/OFFSET(CVMdataAnn!BG$9,$A36,0)))</f>
        <v>366.0738590872698</v>
      </c>
      <c r="BH40" s="6">
        <f ca="1">IF(ISERROR(CVMdataQly!BH40*(OFFSET(CPdataAnn!BH$9,$A36,0)/OFFSET(CVMdataAnn!BH$9,$A36,0))),"",CVMdataQly!BH40*(OFFSET(CPdataAnn!BH$9,$A36,0)/OFFSET(CVMdataAnn!BH$9,$A36,0)))</f>
        <v>6.0253164556962027</v>
      </c>
      <c r="BI40" s="6">
        <f ca="1">IF(ISERROR(CVMdataQly!BI40*(OFFSET(CPdataAnn!BI$9,$A36,0)/OFFSET(CVMdataAnn!BI$9,$A36,0))),"",CVMdataQly!BI40*(OFFSET(CPdataAnn!BI$9,$A36,0)/OFFSET(CVMdataAnn!BI$9,$A36,0)))</f>
        <v>380.83124862848365</v>
      </c>
      <c r="BJ40" s="6" t="str">
        <f ca="1">IF(ISERROR(CVMdataQly!BJ40*(OFFSET(CPdataAnn!BJ$9,$A36,0)/OFFSET(CVMdataAnn!BJ$9,$A36,0))),"",CVMdataQly!BJ40*(OFFSET(CPdataAnn!BJ$9,$A36,0)/OFFSET(CVMdataAnn!BJ$9,$A36,0)))</f>
        <v/>
      </c>
      <c r="BK40" s="6">
        <f ca="1">IF(ISERROR(CVMdataQly!BK40*(OFFSET(CPdataAnn!BK$9,$A36,0)/OFFSET(CVMdataAnn!BK$9,$A36,0))),"",CVMdataQly!BK40*(OFFSET(CPdataAnn!BK$9,$A36,0)/OFFSET(CVMdataAnn!BK$9,$A36,0)))</f>
        <v>3630.8733114858924</v>
      </c>
      <c r="BL40" s="6">
        <f ca="1">IF(ISERROR(CVMdataQly!BL40*(OFFSET(CPdataAnn!BL$9,$A36,0)/OFFSET(CVMdataAnn!BL$9,$A36,0))),"",CVMdataQly!BL40*(OFFSET(CPdataAnn!BL$9,$A36,0)/OFFSET(CVMdataAnn!BL$9,$A36,0)))</f>
        <v>1874.1337760910815</v>
      </c>
      <c r="BM40" s="6">
        <f ca="1">IF(ISERROR(CVMdataQly!BM40*(OFFSET(CPdataAnn!BM$9,$A36,0)/OFFSET(CVMdataAnn!BM$9,$A36,0))),"",CVMdataQly!BM40*(OFFSET(CPdataAnn!BM$9,$A36,0)/OFFSET(CVMdataAnn!BM$9,$A36,0)))</f>
        <v>1494.0244952002647</v>
      </c>
      <c r="BN40" s="6">
        <f ca="1">IF(ISERROR(CVMdataQly!BN40*(OFFSET(CPdataAnn!BN$9,$A36,0)/OFFSET(CVMdataAnn!BN$9,$A36,0))),"",CVMdataQly!BN40*(OFFSET(CPdataAnn!BN$9,$A36,0)/OFFSET(CVMdataAnn!BN$9,$A36,0)))</f>
        <v>111.97383177570093</v>
      </c>
      <c r="BO40" s="6">
        <f ca="1">IF(ISERROR(CVMdataQly!BO40*(OFFSET(CPdataAnn!BO$9,$A36,0)/OFFSET(CVMdataAnn!BO$9,$A36,0))),"",CVMdataQly!BO40*(OFFSET(CPdataAnn!BO$9,$A36,0)/OFFSET(CVMdataAnn!BO$9,$A36,0)))</f>
        <v>151.08233369683754</v>
      </c>
      <c r="BP40" s="6" t="str">
        <f ca="1">IF(ISERROR(CVMdataQly!BP40*(OFFSET(CPdataAnn!BP$9,$A36,0)/OFFSET(CVMdataAnn!BP$9,$A36,0))),"",CVMdataQly!BP40*(OFFSET(CPdataAnn!BP$9,$A36,0)/OFFSET(CVMdataAnn!BP$9,$A36,0)))</f>
        <v/>
      </c>
      <c r="BQ40" s="6">
        <f ca="1">IF(ISERROR(CVMdataQly!BQ40*(OFFSET(CPdataAnn!BQ$9,$A36,0)/OFFSET(CVMdataAnn!BQ$9,$A36,0))),"",CVMdataQly!BQ40*(OFFSET(CPdataAnn!BQ$9,$A36,0)/OFFSET(CVMdataAnn!BQ$9,$A36,0)))</f>
        <v>5690.2923653293565</v>
      </c>
      <c r="BR40" s="6">
        <f ca="1">IF(ISERROR(CVMdataQly!BR40*(OFFSET(CPdataAnn!BR$9,$A36,0)/OFFSET(CVMdataAnn!BR$9,$A36,0))),"",CVMdataQly!BR40*(OFFSET(CPdataAnn!BR$9,$A36,0)/OFFSET(CVMdataAnn!BR$9,$A36,0)))</f>
        <v>1846.9772976931527</v>
      </c>
      <c r="BS40" s="6">
        <f ca="1">IF(ISERROR(CVMdataQly!BS40*(OFFSET(CPdataAnn!BS$9,$A36,0)/OFFSET(CVMdataAnn!BS$9,$A36,0))),"",CVMdataQly!BS40*(OFFSET(CPdataAnn!BS$9,$A36,0)/OFFSET(CVMdataAnn!BS$9,$A36,0)))</f>
        <v>1257.0842889908256</v>
      </c>
      <c r="BT40" s="6">
        <f ca="1">IF(ISERROR(CVMdataQly!BT40*(OFFSET(CPdataAnn!BT$9,$A36,0)/OFFSET(CVMdataAnn!BT$9,$A36,0))),"",CVMdataQly!BT40*(OFFSET(CPdataAnn!BT$9,$A36,0)/OFFSET(CVMdataAnn!BT$9,$A36,0)))</f>
        <v>583.84195550957065</v>
      </c>
      <c r="BU40" s="6">
        <f ca="1">IF(ISERROR(CVMdataQly!BU40*(OFFSET(CPdataAnn!BU$9,$A36,0)/OFFSET(CVMdataAnn!BU$9,$A36,0))),"",CVMdataQly!BU40*(OFFSET(CPdataAnn!BU$9,$A36,0)/OFFSET(CVMdataAnn!BU$9,$A36,0)))</f>
        <v>5.8867924528301891</v>
      </c>
      <c r="BV40" s="6">
        <f ca="1">IF(ISERROR(CVMdataQly!BV40*(OFFSET(CPdataAnn!BV$9,$A36,0)/OFFSET(CVMdataAnn!BV$9,$A36,0))),"",CVMdataQly!BV40*(OFFSET(CPdataAnn!BV$9,$A36,0)/OFFSET(CVMdataAnn!BV$9,$A36,0)))</f>
        <v>705.74512987012986</v>
      </c>
      <c r="BW40" s="6">
        <f ca="1">IF(ISERROR(CVMdataQly!BW40*(OFFSET(CPdataAnn!BW$9,$A36,0)/OFFSET(CVMdataAnn!BW$9,$A36,0))),"",CVMdataQly!BW40*(OFFSET(CPdataAnn!BW$9,$A36,0)/OFFSET(CVMdataAnn!BW$9,$A36,0)))</f>
        <v>1096.7553638059703</v>
      </c>
      <c r="BX40" s="6">
        <f ca="1">IF(ISERROR(CVMdataQly!BX40*(OFFSET(CPdataAnn!BX$9,$A36,0)/OFFSET(CVMdataAnn!BX$9,$A36,0))),"",CVMdataQly!BX40*(OFFSET(CPdataAnn!BX$9,$A36,0)/OFFSET(CVMdataAnn!BX$9,$A36,0)))</f>
        <v>865.76272814601339</v>
      </c>
      <c r="BY40" s="6">
        <f ca="1">IF(ISERROR(CVMdataQly!BY40*(OFFSET(CPdataAnn!BY$9,$A36,0)/OFFSET(CVMdataAnn!BY$9,$A36,0))),"",CVMdataQly!BY40*(OFFSET(CPdataAnn!BY$9,$A36,0)/OFFSET(CVMdataAnn!BY$9,$A36,0)))</f>
        <v>141.27238095238096</v>
      </c>
      <c r="BZ40" s="6">
        <f ca="1">IF(ISERROR(CVMdataQly!BZ40*(OFFSET(CPdataAnn!BZ$9,$A36,0)/OFFSET(CVMdataAnn!BZ$9,$A36,0))),"",CVMdataQly!BZ40*(OFFSET(CPdataAnn!BZ$9,$A36,0)/OFFSET(CVMdataAnn!BZ$9,$A36,0)))</f>
        <v>87.657068062827221</v>
      </c>
      <c r="CA40" s="6">
        <f ca="1">IF(ISERROR(CVMdataQly!CA40*(OFFSET(CPdataAnn!CA$9,$A36,0)/OFFSET(CVMdataAnn!CA$9,$A36,0))),"",CVMdataQly!CA40*(OFFSET(CPdataAnn!CA$9,$A36,0)/OFFSET(CVMdataAnn!CA$9,$A36,0)))</f>
        <v>664.1923847695391</v>
      </c>
      <c r="CB40" s="6">
        <f ca="1">IF(ISERROR(CVMdataQly!CB40*(OFFSET(CPdataAnn!CB$9,$A36,0)/OFFSET(CVMdataAnn!CB$9,$A36,0))),"",CVMdataQly!CB40*(OFFSET(CPdataAnn!CB$9,$A36,0)/OFFSET(CVMdataAnn!CB$9,$A36,0)))</f>
        <v>456.0597867479056</v>
      </c>
      <c r="CC40" s="6">
        <f ca="1">IF(ISERROR(CVMdataQly!CC40*(OFFSET(CPdataAnn!CC$9,$A36,0)/OFFSET(CVMdataAnn!CC$9,$A36,0))),"",CVMdataQly!CC40*(OFFSET(CPdataAnn!CC$9,$A36,0)/OFFSET(CVMdataAnn!CC$9,$A36,0)))</f>
        <v>82.237704918032776</v>
      </c>
      <c r="CD40" s="6">
        <f ca="1">IF(ISERROR(CVMdataQly!CD40*(OFFSET(CPdataAnn!CD$9,$A36,0)/OFFSET(CVMdataAnn!CD$9,$A36,0))),"",CVMdataQly!CD40*(OFFSET(CPdataAnn!CD$9,$A36,0)/OFFSET(CVMdataAnn!CD$9,$A36,0)))</f>
        <v>373.54435651811741</v>
      </c>
      <c r="CE40" s="6">
        <f ca="1">IF(ISERROR(CVMdataQly!CE40*(OFFSET(CPdataAnn!CE$9,$A36,0)/OFFSET(CVMdataAnn!CE$9,$A36,0))),"",CVMdataQly!CE40*(OFFSET(CPdataAnn!CE$9,$A36,0)/OFFSET(CVMdataAnn!CE$9,$A36,0)))</f>
        <v>921.021897810219</v>
      </c>
      <c r="CF40" s="6">
        <f ca="1">IF(ISERROR(CVMdataQly!CF40*(OFFSET(CPdataAnn!CF$9,$A36,0)/OFFSET(CVMdataAnn!CF$9,$A36,0))),"",CVMdataQly!CF40*(OFFSET(CPdataAnn!CF$9,$A36,0)/OFFSET(CVMdataAnn!CF$9,$A36,0)))</f>
        <v>492.07180385288967</v>
      </c>
      <c r="CG40" s="6">
        <f ca="1">IF(ISERROR(CVMdataQly!CG40*(OFFSET(CPdataAnn!CG$9,$A36,0)/OFFSET(CVMdataAnn!CG$9,$A36,0))),"",CVMdataQly!CG40*(OFFSET(CPdataAnn!CG$9,$A36,0)/OFFSET(CVMdataAnn!CG$9,$A36,0)))</f>
        <v>428.74</v>
      </c>
      <c r="CH40" s="6">
        <f ca="1">IF(ISERROR(CVMdataQly!CH40*(OFFSET(CPdataAnn!CH$9,$A36,0)/OFFSET(CVMdataAnn!CH$9,$A36,0))),"",CVMdataQly!CH40*(OFFSET(CPdataAnn!CH$9,$A36,0)/OFFSET(CVMdataAnn!CH$9,$A36,0)))</f>
        <v>1305.1334100057504</v>
      </c>
      <c r="CI40" s="6">
        <f ca="1">IF(ISERROR(CVMdataQly!CI40*(OFFSET(CPdataAnn!CI$9,$A36,0)/OFFSET(CVMdataAnn!CI$9,$A36,0))),"",CVMdataQly!CI40*(OFFSET(CPdataAnn!CI$9,$A36,0)/OFFSET(CVMdataAnn!CI$9,$A36,0)))</f>
        <v>702.96567390206963</v>
      </c>
      <c r="CJ40" s="6">
        <f ca="1">IF(ISERROR(CVMdataQly!CJ40*(OFFSET(CPdataAnn!CJ$9,$A36,0)/OFFSET(CVMdataAnn!CJ$9,$A36,0))),"",CVMdataQly!CJ40*(OFFSET(CPdataAnn!CJ$9,$A36,0)/OFFSET(CVMdataAnn!CJ$9,$A36,0)))</f>
        <v>407.84684181106763</v>
      </c>
      <c r="CK40" s="6">
        <f ca="1">IF(ISERROR(CVMdataQly!CK40*(OFFSET(CPdataAnn!CK$9,$A36,0)/OFFSET(CVMdataAnn!CK$9,$A36,0))),"",CVMdataQly!CK40*(OFFSET(CPdataAnn!CK$9,$A36,0)/OFFSET(CVMdataAnn!CK$9,$A36,0)))</f>
        <v>70.359249329758711</v>
      </c>
      <c r="CL40" s="6">
        <f ca="1">IF(ISERROR(CVMdataQly!CL40*(OFFSET(CPdataAnn!CL$9,$A36,0)/OFFSET(CVMdataAnn!CL$9,$A36,0))),"",CVMdataQly!CL40*(OFFSET(CPdataAnn!CL$9,$A36,0)/OFFSET(CVMdataAnn!CL$9,$A36,0)))</f>
        <v>225.24590163934425</v>
      </c>
      <c r="CM40" s="6">
        <f ca="1">IF(ISERROR(CVMdataQly!CM40*(OFFSET(CPdataAnn!CM$9,$A36,0)/OFFSET(CVMdataAnn!CM$9,$A36,0))),"",CVMdataQly!CM40*(OFFSET(CPdataAnn!CM$9,$A36,0)/OFFSET(CVMdataAnn!CM$9,$A36,0)))</f>
        <v>405.83194212576518</v>
      </c>
      <c r="CN40" s="6">
        <f ca="1">IF(ISERROR(CVMdataQly!CN40*(OFFSET(CPdataAnn!CN$9,$A36,0)/OFFSET(CVMdataAnn!CN$9,$A36,0))),"",CVMdataQly!CN40*(OFFSET(CPdataAnn!CN$9,$A36,0)/OFFSET(CVMdataAnn!CN$9,$A36,0)))</f>
        <v>134.12134831460673</v>
      </c>
      <c r="CO40" s="6">
        <f ca="1">IF(ISERROR(CVMdataQly!CO40*(OFFSET(CPdataAnn!CO$9,$A36,0)/OFFSET(CVMdataAnn!CO$9,$A36,0))),"",CVMdataQly!CO40*(OFFSET(CPdataAnn!CO$9,$A36,0)/OFFSET(CVMdataAnn!CO$9,$A36,0)))</f>
        <v>222.20621282220753</v>
      </c>
      <c r="CP40" s="6">
        <f ca="1">IF(ISERROR(CVMdataQly!CP40*(OFFSET(CPdataAnn!CP$9,$A36,0)/OFFSET(CVMdataAnn!CP$9,$A36,0))),"",CVMdataQly!CP40*(OFFSET(CPdataAnn!CP$9,$A36,0)/OFFSET(CVMdataAnn!CP$9,$A36,0)))</f>
        <v>50.076923076923073</v>
      </c>
      <c r="CQ40" s="6">
        <f ca="1">IF(ISERROR(CVMdataQly!CQ40*(OFFSET(CPdataAnn!CQ$9,$A36,0)/OFFSET(CVMdataAnn!CQ$9,$A36,0))),"",CVMdataQly!CQ40*(OFFSET(CPdataAnn!CQ$9,$A36,0)/OFFSET(CVMdataAnn!CQ$9,$A36,0)))</f>
        <v>195.88415446071906</v>
      </c>
      <c r="CR40" s="6">
        <f ca="1">IF(ISERROR(CVMdataQly!CR40*(OFFSET(CPdataAnn!CR$9,$A36,0)/OFFSET(CVMdataAnn!CR$9,$A36,0))),"",CVMdataQly!CR40*(OFFSET(CPdataAnn!CR$9,$A36,0)/OFFSET(CVMdataAnn!CR$9,$A36,0)))</f>
        <v>13457.899615637349</v>
      </c>
      <c r="CS40" s="6">
        <f ca="1">IF(ISERROR(CVMdataQly!CS40*(OFFSET(CPdataAnn!CS$9,$A36,0)/OFFSET(CVMdataAnn!CS$9,$A36,0))),"",CVMdataQly!CS40*(OFFSET(CPdataAnn!CS$9,$A36,0)/OFFSET(CVMdataAnn!CS$9,$A36,0)))</f>
        <v>5097.1255143333219</v>
      </c>
      <c r="CT40" s="6">
        <f ca="1">IF(ISERROR(CVMdataQly!CT40*(OFFSET(CPdataAnn!CT$9,$A36,0)/OFFSET(CVMdataAnn!CT$9,$A36,0))),"",CVMdataQly!CT40*(OFFSET(CPdataAnn!CT$9,$A36,0)/OFFSET(CVMdataAnn!CT$9,$A36,0)))</f>
        <v>4940.8909965827461</v>
      </c>
      <c r="CU40" s="6">
        <f ca="1">IF(ISERROR(CVMdataQly!CU40*(OFFSET(CPdataAnn!CU$9,$A36,0)/OFFSET(CVMdataAnn!CU$9,$A36,0))),"",CVMdataQly!CU40*(OFFSET(CPdataAnn!CU$9,$A36,0)/OFFSET(CVMdataAnn!CU$9,$A36,0)))</f>
        <v>53.985673352435533</v>
      </c>
      <c r="CV40" s="6">
        <f ca="1">IF(ISERROR(CVMdataQly!CV40*(OFFSET(CPdataAnn!CV$9,$A36,0)/OFFSET(CVMdataAnn!CV$9,$A36,0))),"",CVMdataQly!CV40*(OFFSET(CPdataAnn!CV$9,$A36,0)/OFFSET(CVMdataAnn!CV$9,$A36,0)))</f>
        <v>102.15349887133182</v>
      </c>
      <c r="CW40" s="6">
        <f ca="1">IF(ISERROR(CVMdataQly!CW40*(OFFSET(CPdataAnn!CW$9,$A36,0)/OFFSET(CVMdataAnn!CW$9,$A36,0))),"",CVMdataQly!CW40*(OFFSET(CPdataAnn!CW$9,$A36,0)/OFFSET(CVMdataAnn!CW$9,$A36,0)))</f>
        <v>5205.9761078667125</v>
      </c>
      <c r="CX40" s="6">
        <f ca="1">IF(ISERROR(CVMdataQly!CX40*(OFFSET(CPdataAnn!CX$9,$A36,0)/OFFSET(CVMdataAnn!CX$9,$A36,0))),"",CVMdataQly!CX40*(OFFSET(CPdataAnn!CX$9,$A36,0)/OFFSET(CVMdataAnn!CX$9,$A36,0)))</f>
        <v>470.21103491271822</v>
      </c>
      <c r="CY40" s="6">
        <f ca="1">IF(ISERROR(CVMdataQly!CY40*(OFFSET(CPdataAnn!CY$9,$A36,0)/OFFSET(CVMdataAnn!CY$9,$A36,0))),"",CVMdataQly!CY40*(OFFSET(CPdataAnn!CY$9,$A36,0)/OFFSET(CVMdataAnn!CY$9,$A36,0)))</f>
        <v>2640.2547301587301</v>
      </c>
      <c r="CZ40" s="6">
        <f ca="1">IF(ISERROR(CVMdataQly!CZ40*(OFFSET(CPdataAnn!CZ$9,$A36,0)/OFFSET(CVMdataAnn!CZ$9,$A36,0))),"",CVMdataQly!CZ40*(OFFSET(CPdataAnn!CZ$9,$A36,0)/OFFSET(CVMdataAnn!CZ$9,$A36,0)))</f>
        <v>1678.8952125546284</v>
      </c>
      <c r="DA40" s="6">
        <f ca="1">IF(ISERROR(CVMdataQly!DA40*(OFFSET(CPdataAnn!DA$9,$A36,0)/OFFSET(CVMdataAnn!DA$9,$A36,0))),"",CVMdataQly!DA40*(OFFSET(CPdataAnn!DA$9,$A36,0)/OFFSET(CVMdataAnn!DA$9,$A36,0)))</f>
        <v>417.01264222503164</v>
      </c>
      <c r="DB40" s="6">
        <f ca="1">IF(ISERROR(CVMdataQly!DB40*(OFFSET(CPdataAnn!DB$9,$A36,0)/OFFSET(CVMdataAnn!DB$9,$A36,0))),"",CVMdataQly!DB40*(OFFSET(CPdataAnn!DB$9,$A36,0)/OFFSET(CVMdataAnn!DB$9,$A36,0)))</f>
        <v>3154.6458991143627</v>
      </c>
      <c r="DC40" s="6">
        <f ca="1">IF(ISERROR(CVMdataQly!DC40*(OFFSET(CPdataAnn!DC$9,$A36,0)/OFFSET(CVMdataAnn!DC$9,$A36,0))),"",CVMdataQly!DC40*(OFFSET(CPdataAnn!DC$9,$A36,0)/OFFSET(CVMdataAnn!DC$9,$A36,0)))</f>
        <v>595.94171066525871</v>
      </c>
      <c r="DD40" s="6">
        <f ca="1">IF(ISERROR(CVMdataQly!DD40*(OFFSET(CPdataAnn!DD$9,$A36,0)/OFFSET(CVMdataAnn!DD$9,$A36,0))),"",CVMdataQly!DD40*(OFFSET(CPdataAnn!DD$9,$A36,0)/OFFSET(CVMdataAnn!DD$9,$A36,0)))</f>
        <v>943.05913272010503</v>
      </c>
      <c r="DE40" s="6">
        <f ca="1">IF(ISERROR(CVMdataQly!DE40*(OFFSET(CPdataAnn!DE$9,$A36,0)/OFFSET(CVMdataAnn!DE$9,$A36,0))),"",CVMdataQly!DE40*(OFFSET(CPdataAnn!DE$9,$A36,0)/OFFSET(CVMdataAnn!DE$9,$A36,0)))</f>
        <v>1257.8746543778802</v>
      </c>
      <c r="DF40" s="6">
        <f ca="1">IF(ISERROR(CVMdataQly!DF40*(OFFSET(CPdataAnn!DF$9,$A36,0)/OFFSET(CVMdataAnn!DF$9,$A36,0))),"",CVMdataQly!DF40*(OFFSET(CPdataAnn!DF$9,$A36,0)/OFFSET(CVMdataAnn!DF$9,$A36,0)))</f>
        <v>271.90934065934067</v>
      </c>
      <c r="DG40" s="6">
        <f ca="1">IF(ISERROR(CVMdataQly!DG40*(OFFSET(CPdataAnn!DG$9,$A36,0)/OFFSET(CVMdataAnn!DG$9,$A36,0))),"",CVMdataQly!DG40*(OFFSET(CPdataAnn!DG$9,$A36,0)/OFFSET(CVMdataAnn!DG$9,$A36,0)))</f>
        <v>86.121495327102792</v>
      </c>
      <c r="DH40" s="6">
        <f ca="1">IF(ISERROR(CVMdataQly!DH40*(OFFSET(CPdataAnn!DH$9,$A36,0)/OFFSET(CVMdataAnn!DH$9,$A36,0))),"",CVMdataQly!DH40*(OFFSET(CPdataAnn!DH$9,$A36,0)/OFFSET(CVMdataAnn!DH$9,$A36,0)))</f>
        <v>2027.487888031581</v>
      </c>
      <c r="DI40" s="6">
        <f ca="1">IF(ISERROR(CVMdataQly!DI40*(OFFSET(CPdataAnn!DI$9,$A36,0)/OFFSET(CVMdataAnn!DI$9,$A36,0))),"",CVMdataQly!DI40*(OFFSET(CPdataAnn!DI$9,$A36,0)/OFFSET(CVMdataAnn!DI$9,$A36,0)))</f>
        <v>210.23708206686931</v>
      </c>
      <c r="DJ40" s="6">
        <f ca="1">IF(ISERROR(CVMdataQly!DJ40*(OFFSET(CPdataAnn!DJ$9,$A36,0)/OFFSET(CVMdataAnn!DJ$9,$A36,0))),"",CVMdataQly!DJ40*(OFFSET(CPdataAnn!DJ$9,$A36,0)/OFFSET(CVMdataAnn!DJ$9,$A36,0)))</f>
        <v>66.42962962962963</v>
      </c>
      <c r="DK40" s="6">
        <f ca="1">IF(ISERROR(CVMdataQly!DK40*(OFFSET(CPdataAnn!DK$9,$A36,0)/OFFSET(CVMdataAnn!DK$9,$A36,0))),"",CVMdataQly!DK40*(OFFSET(CPdataAnn!DK$9,$A36,0)/OFFSET(CVMdataAnn!DK$9,$A36,0)))</f>
        <v>1752.5278205410161</v>
      </c>
      <c r="DL40" s="6">
        <f ca="1">IF(ISERROR(CVMdataQly!DL40*(OFFSET(CPdataAnn!DL$9,$A36,0)/OFFSET(CVMdataAnn!DL$9,$A36,0))),"",CVMdataQly!DL40*(OFFSET(CPdataAnn!DL$9,$A36,0)/OFFSET(CVMdataAnn!DL$9,$A36,0)))</f>
        <v>9637.8050139275765</v>
      </c>
      <c r="DM40" s="6">
        <f ca="1">IF(ISERROR(CVMdataQly!DM40*(OFFSET(CPdataAnn!DM$9,$A36,0)/OFFSET(CVMdataAnn!DM$9,$A36,0))),"",CVMdataQly!DM40*(OFFSET(CPdataAnn!DM$9,$A36,0)/OFFSET(CVMdataAnn!DM$9,$A36,0)))</f>
        <v>2418.9832347140041</v>
      </c>
      <c r="DN40" s="6">
        <f ca="1">IF(ISERROR(CVMdataQly!DN40*(OFFSET(CPdataAnn!DN$9,$A36,0)/OFFSET(CVMdataAnn!DN$9,$A36,0))),"",CVMdataQly!DN40*(OFFSET(CPdataAnn!DN$9,$A36,0)/OFFSET(CVMdataAnn!DN$9,$A36,0)))</f>
        <v>783.17948717948718</v>
      </c>
      <c r="DO40" s="6">
        <f ca="1">IF(ISERROR(CVMdataQly!DO40*(OFFSET(CPdataAnn!DO$9,$A36,0)/OFFSET(CVMdataAnn!DO$9,$A36,0))),"",CVMdataQly!DO40*(OFFSET(CPdataAnn!DO$9,$A36,0)/OFFSET(CVMdataAnn!DO$9,$A36,0)))</f>
        <v>230.66666666666666</v>
      </c>
      <c r="DP40" s="6">
        <f ca="1">IF(ISERROR(CVMdataQly!DP40*(OFFSET(CPdataAnn!DP$9,$A36,0)/OFFSET(CVMdataAnn!DP$9,$A36,0))),"",CVMdataQly!DP40*(OFFSET(CPdataAnn!DP$9,$A36,0)/OFFSET(CVMdataAnn!DP$9,$A36,0)))</f>
        <v>653.87142857142851</v>
      </c>
      <c r="DQ40" s="6">
        <f ca="1">IF(ISERROR(CVMdataQly!DQ40*(OFFSET(CPdataAnn!DQ$9,$A36,0)/OFFSET(CVMdataAnn!DQ$9,$A36,0))),"",CVMdataQly!DQ40*(OFFSET(CPdataAnn!DQ$9,$A36,0)/OFFSET(CVMdataAnn!DQ$9,$A36,0)))</f>
        <v>704.4629812438302</v>
      </c>
      <c r="DR40" s="6">
        <f ca="1">IF(ISERROR(CVMdataQly!DR40*(OFFSET(CPdataAnn!DR$9,$A36,0)/OFFSET(CVMdataAnn!DR$9,$A36,0))),"",CVMdataQly!DR40*(OFFSET(CPdataAnn!DR$9,$A36,0)/OFFSET(CVMdataAnn!DR$9,$A36,0)))</f>
        <v>47.774678111587988</v>
      </c>
      <c r="DS40" s="6">
        <f ca="1">IF(ISERROR(CVMdataQly!DS40*(OFFSET(CPdataAnn!DS$9,$A36,0)/OFFSET(CVMdataAnn!DS$9,$A36,0))),"",CVMdataQly!DS40*(OFFSET(CPdataAnn!DS$9,$A36,0)/OFFSET(CVMdataAnn!DS$9,$A36,0)))</f>
        <v>248.1795614398014</v>
      </c>
      <c r="DT40" s="6">
        <f ca="1">IF(ISERROR(CVMdataQly!DT40*(OFFSET(CPdataAnn!DT$9,$A36,0)/OFFSET(CVMdataAnn!DT$9,$A36,0))),"",CVMdataQly!DT40*(OFFSET(CPdataAnn!DT$9,$A36,0)/OFFSET(CVMdataAnn!DT$9,$A36,0)))</f>
        <v>205.67462250365318</v>
      </c>
      <c r="DU40" s="6">
        <f ca="1">IF(ISERROR(CVMdataQly!DU40*(OFFSET(CPdataAnn!DU$9,$A36,0)/OFFSET(CVMdataAnn!DU$9,$A36,0))),"",CVMdataQly!DU40*(OFFSET(CPdataAnn!DU$9,$A36,0)/OFFSET(CVMdataAnn!DU$9,$A36,0)))</f>
        <v>38.263940520446099</v>
      </c>
      <c r="DV40" s="6">
        <f ca="1">IF(ISERROR(CVMdataQly!DV40*(OFFSET(CPdataAnn!DV$9,$A36,0)/OFFSET(CVMdataAnn!DV$9,$A36,0))),"",CVMdataQly!DV40*(OFFSET(CPdataAnn!DV$9,$A36,0)/OFFSET(CVMdataAnn!DV$9,$A36,0)))</f>
        <v>3.8333333333333335</v>
      </c>
      <c r="DW40" s="6">
        <f ca="1">IF(ISERROR(CVMdataQly!DW40*(OFFSET(CPdataAnn!DW$9,$A36,0)/OFFSET(CVMdataAnn!DW$9,$A36,0))),"",CVMdataQly!DW40*(OFFSET(CPdataAnn!DW$9,$A36,0)/OFFSET(CVMdataAnn!DW$9,$A36,0)))</f>
        <v>2491.7853107344631</v>
      </c>
      <c r="DX40" s="6">
        <f ca="1">IF(ISERROR(CVMdataQly!DX40*(OFFSET(CPdataAnn!DX$9,$A36,0)/OFFSET(CVMdataAnn!DX$9,$A36,0))),"",CVMdataQly!DX40*(OFFSET(CPdataAnn!DX$9,$A36,0)/OFFSET(CVMdataAnn!DX$9,$A36,0)))</f>
        <v>1037.2888297872341</v>
      </c>
      <c r="DY40" s="6">
        <f ca="1">IF(ISERROR(CVMdataQly!DY40*(OFFSET(CPdataAnn!DY$9,$A36,0)/OFFSET(CVMdataAnn!DY$9,$A36,0))),"",CVMdataQly!DY40*(OFFSET(CPdataAnn!DY$9,$A36,0)/OFFSET(CVMdataAnn!DY$9,$A36,0)))</f>
        <v>356.00775945683802</v>
      </c>
      <c r="DZ40" s="6">
        <f ca="1">IF(ISERROR(CVMdataQly!DZ40*(OFFSET(CPdataAnn!DZ$9,$A36,0)/OFFSET(CVMdataAnn!DZ$9,$A36,0))),"",CVMdataQly!DZ40*(OFFSET(CPdataAnn!DZ$9,$A36,0)/OFFSET(CVMdataAnn!DZ$9,$A36,0)))</f>
        <v>457.59295984134855</v>
      </c>
      <c r="EA40" s="6">
        <f ca="1">IF(ISERROR(CVMdataQly!EA40*(OFFSET(CPdataAnn!EA$9,$A36,0)/OFFSET(CVMdataAnn!EA$9,$A36,0))),"",CVMdataQly!EA40*(OFFSET(CPdataAnn!EA$9,$A36,0)/OFFSET(CVMdataAnn!EA$9,$A36,0)))</f>
        <v>437.11685786505933</v>
      </c>
      <c r="EB40" s="6">
        <f ca="1">IF(ISERROR(CVMdataQly!EB40*(OFFSET(CPdataAnn!EB$9,$A36,0)/OFFSET(CVMdataAnn!EB$9,$A36,0))),"",CVMdataQly!EB40*(OFFSET(CPdataAnn!EB$9,$A36,0)/OFFSET(CVMdataAnn!EB$9,$A36,0)))</f>
        <v>203.12634408602153</v>
      </c>
      <c r="EC40" s="6">
        <f ca="1">IF(ISERROR(CVMdataQly!EC40*(OFFSET(CPdataAnn!EC$9,$A36,0)/OFFSET(CVMdataAnn!EC$9,$A36,0))),"",CVMdataQly!EC40*(OFFSET(CPdataAnn!EC$9,$A36,0)/OFFSET(CVMdataAnn!EC$9,$A36,0)))</f>
        <v>2877.0768407370592</v>
      </c>
      <c r="ED40" s="6">
        <f ca="1">IF(ISERROR(CVMdataQly!ED40*(OFFSET(CPdataAnn!ED$9,$A36,0)/OFFSET(CVMdataAnn!ED$9,$A36,0))),"",CVMdataQly!ED40*(OFFSET(CPdataAnn!ED$9,$A36,0)/OFFSET(CVMdataAnn!ED$9,$A36,0)))</f>
        <v>654.10578386605789</v>
      </c>
      <c r="EE40" s="6">
        <f ca="1">IF(ISERROR(CVMdataQly!EE40*(OFFSET(CPdataAnn!EE$9,$A36,0)/OFFSET(CVMdataAnn!EE$9,$A36,0))),"",CVMdataQly!EE40*(OFFSET(CPdataAnn!EE$9,$A36,0)/OFFSET(CVMdataAnn!EE$9,$A36,0)))</f>
        <v>1450.8056914990029</v>
      </c>
      <c r="EF40" s="6">
        <f ca="1">IF(ISERROR(CVMdataQly!EF40*(OFFSET(CPdataAnn!EF$9,$A36,0)/OFFSET(CVMdataAnn!EF$9,$A36,0))),"",CVMdataQly!EF40*(OFFSET(CPdataAnn!EF$9,$A36,0)/OFFSET(CVMdataAnn!EF$9,$A36,0)))</f>
        <v>771.71343638525559</v>
      </c>
      <c r="EG40" s="6">
        <f ca="1">IF(ISERROR(CVMdataQly!EG40*(OFFSET(CPdataAnn!EG$9,$A36,0)/OFFSET(CVMdataAnn!EG$9,$A36,0))),"",CVMdataQly!EG40*(OFFSET(CPdataAnn!EG$9,$A36,0)/OFFSET(CVMdataAnn!EG$9,$A36,0)))</f>
        <v>1602.9050970873786</v>
      </c>
      <c r="EH40" s="6">
        <f ca="1">IF(ISERROR(CVMdataQly!EH40*(OFFSET(CPdataAnn!EH$9,$A36,0)/OFFSET(CVMdataAnn!EH$9,$A36,0))),"",CVMdataQly!EH40*(OFFSET(CPdataAnn!EH$9,$A36,0)/OFFSET(CVMdataAnn!EH$9,$A36,0)))</f>
        <v>353.01724137931029</v>
      </c>
      <c r="EI40" s="6">
        <f ca="1">IF(ISERROR(CVMdataQly!EI40*(OFFSET(CPdataAnn!EI$9,$A36,0)/OFFSET(CVMdataAnn!EI$9,$A36,0))),"",CVMdataQly!EI40*(OFFSET(CPdataAnn!EI$9,$A36,0)/OFFSET(CVMdataAnn!EI$9,$A36,0)))</f>
        <v>766.1218084443891</v>
      </c>
      <c r="EJ40" s="6">
        <f ca="1">IF(ISERROR(CVMdataQly!EJ40*(OFFSET(CPdataAnn!EJ$9,$A36,0)/OFFSET(CVMdataAnn!EJ$9,$A36,0))),"",CVMdataQly!EJ40*(OFFSET(CPdataAnn!EJ$9,$A36,0)/OFFSET(CVMdataAnn!EJ$9,$A36,0)))</f>
        <v>140.2074074074074</v>
      </c>
      <c r="EK40" s="6">
        <f ca="1">IF(ISERROR(CVMdataQly!EK40*(OFFSET(CPdataAnn!EK$9,$A36,0)/OFFSET(CVMdataAnn!EK$9,$A36,0))),"",CVMdataQly!EK40*(OFFSET(CPdataAnn!EK$9,$A36,0)/OFFSET(CVMdataAnn!EK$9,$A36,0)))</f>
        <v>344.13696060037523</v>
      </c>
      <c r="EL40" s="6" t="str">
        <f ca="1">IF(ISERROR(CVMdataQly!EL40*(OFFSET(CPdataAnn!EL$9,$A36,0)/OFFSET(CVMdataAnn!EL$9,$A36,0))),"",CVMdataQly!EL40*(OFFSET(CPdataAnn!EL$9,$A36,0)/OFFSET(CVMdataAnn!EL$9,$A36,0)))</f>
        <v/>
      </c>
      <c r="EM40" s="6">
        <f ca="1">IF(ISERROR(CVMdataQly!EM40*(OFFSET(CPdataAnn!EM$9,$A36,0)/OFFSET(CVMdataAnn!EM$9,$A36,0))),"",CVMdataQly!EM40*(OFFSET(CPdataAnn!EM$9,$A36,0)/OFFSET(CVMdataAnn!EM$9,$A36,0)))</f>
        <v>1108.0143112701253</v>
      </c>
      <c r="EN40" s="6">
        <f ca="1">IF(ISERROR(CVMdataQly!EN40*(OFFSET(CPdataAnn!EN$9,$A36,0)/OFFSET(CVMdataAnn!EN$9,$A36,0))),"",CVMdataQly!EN40*(OFFSET(CPdataAnn!EN$9,$A36,0)/OFFSET(CVMdataAnn!EN$9,$A36,0)))</f>
        <v>10037.929638919124</v>
      </c>
      <c r="EO40" s="6">
        <f ca="1">IF(ISERROR(CVMdataQly!EO40*(OFFSET(CPdataAnn!EO$9,$A36,0)/OFFSET(CVMdataAnn!EO$9,$A36,0))),"",CVMdataQly!EO40*(OFFSET(CPdataAnn!EO$9,$A36,0)/OFFSET(CVMdataAnn!EO$9,$A36,0)))</f>
        <v>8347.2540747842759</v>
      </c>
      <c r="EP40" s="6">
        <f ca="1">IF(ISERROR(CVMdataQly!EP40*(OFFSET(CPdataAnn!EP$9,$A36,0)/OFFSET(CVMdataAnn!EP$9,$A36,0))),"",CVMdataQly!EP40*(OFFSET(CPdataAnn!EP$9,$A36,0)/OFFSET(CVMdataAnn!EP$9,$A36,0)))</f>
        <v>7562.1599912929905</v>
      </c>
      <c r="EQ40" s="6">
        <f ca="1">IF(ISERROR(CVMdataQly!EQ40*(OFFSET(CPdataAnn!EQ$9,$A36,0)/OFFSET(CVMdataAnn!EQ$9,$A36,0))),"",CVMdataQly!EQ40*(OFFSET(CPdataAnn!EQ$9,$A36,0)/OFFSET(CVMdataAnn!EQ$9,$A36,0)))</f>
        <v>785.04497656151023</v>
      </c>
      <c r="ER40" s="6">
        <f ca="1">IF(ISERROR(CVMdataQly!ER40*(OFFSET(CPdataAnn!ER$9,$A36,0)/OFFSET(CVMdataAnn!ER$9,$A36,0))),"",CVMdataQly!ER40*(OFFSET(CPdataAnn!ER$9,$A36,0)/OFFSET(CVMdataAnn!ER$9,$A36,0)))</f>
        <v>1691.1543466944299</v>
      </c>
      <c r="ES40" s="6">
        <f ca="1">IF(ISERROR(CVMdataQly!ES40*(OFFSET(CPdataAnn!ES$9,$A36,0)/OFFSET(CVMdataAnn!ES$9,$A36,0))),"",CVMdataQly!ES40*(OFFSET(CPdataAnn!ES$9,$A36,0)/OFFSET(CVMdataAnn!ES$9,$A36,0)))</f>
        <v>12843.834699070974</v>
      </c>
      <c r="ET40" s="6">
        <f ca="1">IF(ISERROR(CVMdataQly!ET40*(OFFSET(CPdataAnn!ET$9,$A36,0)/OFFSET(CVMdataAnn!ET$9,$A36,0))),"",CVMdataQly!ET40*(OFFSET(CPdataAnn!ET$9,$A36,0)/OFFSET(CVMdataAnn!ET$9,$A36,0)))</f>
        <v>1880.8464646464647</v>
      </c>
      <c r="EU40" s="6">
        <f ca="1">IF(ISERROR(CVMdataQly!EU40*(OFFSET(CPdataAnn!EU$9,$A36,0)/OFFSET(CVMdataAnn!EU$9,$A36,0))),"",CVMdataQly!EU40*(OFFSET(CPdataAnn!EU$9,$A36,0)/OFFSET(CVMdataAnn!EU$9,$A36,0)))</f>
        <v>579.00427350427344</v>
      </c>
      <c r="EV40" s="6">
        <f ca="1">IF(ISERROR(CVMdataQly!EV40*(OFFSET(CPdataAnn!EV$9,$A36,0)/OFFSET(CVMdataAnn!EV$9,$A36,0))),"",CVMdataQly!EV40*(OFFSET(CPdataAnn!EV$9,$A36,0)/OFFSET(CVMdataAnn!EV$9,$A36,0)))</f>
        <v>149.79310344827587</v>
      </c>
      <c r="EW40" s="6">
        <f ca="1">IF(ISERROR(CVMdataQly!EW40*(OFFSET(CPdataAnn!EW$9,$A36,0)/OFFSET(CVMdataAnn!EW$9,$A36,0))),"",CVMdataQly!EW40*(OFFSET(CPdataAnn!EW$9,$A36,0)/OFFSET(CVMdataAnn!EW$9,$A36,0)))</f>
        <v>1151.3745485447207</v>
      </c>
      <c r="EX40" s="6">
        <f ca="1">IF(ISERROR(CVMdataQly!EX40*(OFFSET(CPdataAnn!EX$9,$A36,0)/OFFSET(CVMdataAnn!EX$9,$A36,0))),"",CVMdataQly!EX40*(OFFSET(CPdataAnn!EX$9,$A36,0)/OFFSET(CVMdataAnn!EX$9,$A36,0)))</f>
        <v>425.01755617977528</v>
      </c>
      <c r="EY40" s="6">
        <f ca="1">IF(ISERROR(CVMdataQly!EY40*(OFFSET(CPdataAnn!EY$9,$A36,0)/OFFSET(CVMdataAnn!EY$9,$A36,0))),"",CVMdataQly!EY40*(OFFSET(CPdataAnn!EY$9,$A36,0)/OFFSET(CVMdataAnn!EY$9,$A36,0)))</f>
        <v>910.91860022822368</v>
      </c>
      <c r="EZ40" s="6">
        <f ca="1">IF(ISERROR(CVMdataQly!EZ40*(OFFSET(CPdataAnn!EZ$9,$A36,0)/OFFSET(CVMdataAnn!EZ$9,$A36,0))),"",CVMdataQly!EZ40*(OFFSET(CPdataAnn!EZ$9,$A36,0)/OFFSET(CVMdataAnn!EZ$9,$A36,0)))</f>
        <v>693.63384064458376</v>
      </c>
      <c r="FA40" s="6">
        <f ca="1">IF(ISERROR(CVMdataQly!FA40*(OFFSET(CPdataAnn!FA$9,$A36,0)/OFFSET(CVMdataAnn!FA$9,$A36,0))),"",CVMdataQly!FA40*(OFFSET(CPdataAnn!FA$9,$A36,0)/OFFSET(CVMdataAnn!FA$9,$A36,0)))</f>
        <v>217.11730205278593</v>
      </c>
      <c r="FB40" s="6">
        <f ca="1">IF(ISERROR(CVMdataQly!FB40*(OFFSET(CPdataAnn!FB$9,$A36,0)/OFFSET(CVMdataAnn!FB$9,$A36,0))),"",CVMdataQly!FB40*(OFFSET(CPdataAnn!FB$9,$A36,0)/OFFSET(CVMdataAnn!FB$9,$A36,0)))</f>
        <v>2017.1081148069202</v>
      </c>
      <c r="FC40" s="6">
        <f ca="1">IF(ISERROR(CVMdataQly!FC40*(OFFSET(CPdataAnn!FC$9,$A36,0)/OFFSET(CVMdataAnn!FC$9,$A36,0))),"",CVMdataQly!FC40*(OFFSET(CPdataAnn!FC$9,$A36,0)/OFFSET(CVMdataAnn!FC$9,$A36,0)))</f>
        <v>2877.128359751895</v>
      </c>
      <c r="FD40" s="6">
        <f ca="1">IF(ISERROR(CVMdataQly!FD40*(OFFSET(CPdataAnn!FD$9,$A36,0)/OFFSET(CVMdataAnn!FD$9,$A36,0))),"",CVMdataQly!FD40*(OFFSET(CPdataAnn!FD$9,$A36,0)/OFFSET(CVMdataAnn!FD$9,$A36,0)))</f>
        <v>2045.1360580191888</v>
      </c>
      <c r="FE40" s="6">
        <f ca="1">IF(ISERROR(CVMdataQly!FE40*(OFFSET(CPdataAnn!FE$9,$A36,0)/OFFSET(CVMdataAnn!FE$9,$A36,0))),"",CVMdataQly!FE40*(OFFSET(CPdataAnn!FE$9,$A36,0)/OFFSET(CVMdataAnn!FE$9,$A36,0)))</f>
        <v>470.42318181818183</v>
      </c>
      <c r="FF40" s="6">
        <f ca="1">IF(ISERROR(CVMdataQly!FF40*(OFFSET(CPdataAnn!FF$9,$A36,0)/OFFSET(CVMdataAnn!FF$9,$A36,0))),"",CVMdataQly!FF40*(OFFSET(CPdataAnn!FF$9,$A36,0)/OFFSET(CVMdataAnn!FF$9,$A36,0)))</f>
        <v>142.82433983926521</v>
      </c>
      <c r="FG40" s="6">
        <f ca="1">IF(ISERROR(CVMdataQly!FG40*(OFFSET(CPdataAnn!FG$9,$A36,0)/OFFSET(CVMdataAnn!FG$9,$A36,0))),"",CVMdataQly!FG40*(OFFSET(CPdataAnn!FG$9,$A36,0)/OFFSET(CVMdataAnn!FG$9,$A36,0)))</f>
        <v>219.18511796733213</v>
      </c>
      <c r="FH40" s="6" t="str">
        <f ca="1">IF(ISERROR(CVMdataQly!FH40*(OFFSET(CPdataAnn!FH$9,$A36,0)/OFFSET(CVMdataAnn!FH$9,$A36,0))),"",CVMdataQly!FH40*(OFFSET(CPdataAnn!FH$9,$A36,0)/OFFSET(CVMdataAnn!FH$9,$A36,0)))</f>
        <v/>
      </c>
      <c r="FI40" s="6">
        <f ca="1">IF(ISERROR(CVMdataQly!FI40*(OFFSET(CPdataAnn!FI$9,$A36,0)/OFFSET(CVMdataAnn!FI$9,$A36,0))),"",CVMdataQly!FI40*(OFFSET(CPdataAnn!FI$9,$A36,0)/OFFSET(CVMdataAnn!FI$9,$A36,0)))</f>
        <v>3412.4881907475446</v>
      </c>
      <c r="FJ40" s="6">
        <f ca="1">IF(ISERROR(CVMdataQly!FJ40*(OFFSET(CPdataAnn!FJ$9,$A36,0)/OFFSET(CVMdataAnn!FJ$9,$A36,0))),"",CVMdataQly!FJ40*(OFFSET(CPdataAnn!FJ$9,$A36,0)/OFFSET(CVMdataAnn!FJ$9,$A36,0)))</f>
        <v>1664.447125782584</v>
      </c>
      <c r="FK40" s="6">
        <f ca="1">IF(ISERROR(CVMdataQly!FK40*(OFFSET(CPdataAnn!FK$9,$A36,0)/OFFSET(CVMdataAnn!FK$9,$A36,0))),"",CVMdataQly!FK40*(OFFSET(CPdataAnn!FK$9,$A36,0)/OFFSET(CVMdataAnn!FK$9,$A36,0)))</f>
        <v>1747.3667070847048</v>
      </c>
      <c r="FL40" s="6">
        <f ca="1">IF(ISERROR(CVMdataQly!FL40*(OFFSET(CPdataAnn!FL$9,$A36,0)/OFFSET(CVMdataAnn!FL$9,$A36,0))),"",CVMdataQly!FL40*(OFFSET(CPdataAnn!FL$9,$A36,0)/OFFSET(CVMdataAnn!FL$9,$A36,0)))</f>
        <v>1320.8645060733097</v>
      </c>
    </row>
    <row r="41" spans="1:168" s="13" customFormat="1" x14ac:dyDescent="0.25">
      <c r="A41" s="6">
        <f t="shared" si="0"/>
        <v>8</v>
      </c>
      <c r="B41" s="1">
        <v>33939</v>
      </c>
      <c r="C41" s="6">
        <f ca="1">IF(ISERROR(CVMdataQly!C41*(OFFSET(CPdataAnn!C$9,$A37,0)/OFFSET(CVMdataAnn!C$9,$A37,0))),"",CVMdataQly!C41*(OFFSET(CPdataAnn!C$9,$A37,0)/OFFSET(CVMdataAnn!C$9,$A37,0)))</f>
        <v>110104.44056872358</v>
      </c>
      <c r="D41" s="6">
        <f ca="1">IF(ISERROR(CVMdataQly!D41*(OFFSET(CPdataAnn!D$9,$A37,0)/OFFSET(CVMdataAnn!D$9,$A37,0))),"",CVMdataQly!D41*(OFFSET(CPdataAnn!D$9,$A37,0)/OFFSET(CVMdataAnn!D$9,$A37,0)))</f>
        <v>652.26645264847514</v>
      </c>
      <c r="E41" s="6">
        <f ca="1">IF(ISERROR(CVMdataQly!E41*(OFFSET(CPdataAnn!E$9,$A37,0)/OFFSET(CVMdataAnn!E$9,$A37,0))),"",CVMdataQly!E41*(OFFSET(CPdataAnn!E$9,$A37,0)/OFFSET(CVMdataAnn!E$9,$A37,0)))</f>
        <v>109525.24658496305</v>
      </c>
      <c r="F41" s="6">
        <f ca="1">IF(ISERROR(CVMdataQly!F41*(OFFSET(CPdataAnn!F$9,$A37,0)/OFFSET(CVMdataAnn!F$9,$A37,0))),"",CVMdataQly!F41*(OFFSET(CPdataAnn!F$9,$A37,0)/OFFSET(CVMdataAnn!F$9,$A37,0)))</f>
        <v>11438.268863169447</v>
      </c>
      <c r="G41" s="6">
        <f ca="1">IF(ISERROR(CVMdataQly!G41*(OFFSET(CPdataAnn!G$9,$A37,0)/OFFSET(CVMdataAnn!G$9,$A37,0))),"",CVMdataQly!G41*(OFFSET(CPdataAnn!G$9,$A37,0)/OFFSET(CVMdataAnn!G$9,$A37,0)))</f>
        <v>5348.0107343969967</v>
      </c>
      <c r="H41" s="6">
        <f ca="1">IF(ISERROR(CVMdataQly!H41*(OFFSET(CPdataAnn!H$9,$A37,0)/OFFSET(CVMdataAnn!H$9,$A37,0))),"",CVMdataQly!H41*(OFFSET(CPdataAnn!H$9,$A37,0)/OFFSET(CVMdataAnn!H$9,$A37,0)))</f>
        <v>5900.9833564493756</v>
      </c>
      <c r="I41" s="6">
        <f ca="1">IF(ISERROR(CVMdataQly!I41*(OFFSET(CPdataAnn!I$9,$A37,0)/OFFSET(CVMdataAnn!I$9,$A37,0))),"",CVMdataQly!I41*(OFFSET(CPdataAnn!I$9,$A37,0)/OFFSET(CVMdataAnn!I$9,$A37,0)))</f>
        <v>30159.72351837944</v>
      </c>
      <c r="J41" s="6">
        <f ca="1">IF(ISERROR(CVMdataQly!J41*(OFFSET(CPdataAnn!J$9,$A37,0)/OFFSET(CVMdataAnn!J$9,$A37,0))),"",CVMdataQly!J41*(OFFSET(CPdataAnn!J$9,$A37,0)/OFFSET(CVMdataAnn!J$9,$A37,0)))</f>
        <v>5756.8545447932202</v>
      </c>
      <c r="K41" s="6">
        <f ca="1">IF(ISERROR(CVMdataQly!K41*(OFFSET(CPdataAnn!K$9,$A37,0)/OFFSET(CVMdataAnn!K$9,$A37,0))),"",CVMdataQly!K41*(OFFSET(CPdataAnn!K$9,$A37,0)/OFFSET(CVMdataAnn!K$9,$A37,0)))</f>
        <v>1283.7711328349628</v>
      </c>
      <c r="L41" s="6">
        <f ca="1">IF(ISERROR(CVMdataQly!L41*(OFFSET(CPdataAnn!L$9,$A37,0)/OFFSET(CVMdataAnn!L$9,$A37,0))),"",CVMdataQly!L41*(OFFSET(CPdataAnn!L$9,$A37,0)/OFFSET(CVMdataAnn!L$9,$A37,0)))</f>
        <v>13498.879227314053</v>
      </c>
      <c r="M41" s="6">
        <f ca="1">IF(ISERROR(CVMdataQly!M41*(OFFSET(CPdataAnn!M$9,$A37,0)/OFFSET(CVMdataAnn!M$9,$A37,0))),"",CVMdataQly!M41*(OFFSET(CPdataAnn!M$9,$A37,0)/OFFSET(CVMdataAnn!M$9,$A37,0)))</f>
        <v>2091.067647586578</v>
      </c>
      <c r="N41" s="6">
        <f ca="1">IF(ISERROR(CVMdataQly!N41*(OFFSET(CPdataAnn!N$9,$A37,0)/OFFSET(CVMdataAnn!N$9,$A37,0))),"",CVMdataQly!N41*(OFFSET(CPdataAnn!N$9,$A37,0)/OFFSET(CVMdataAnn!N$9,$A37,0)))</f>
        <v>9737.8637979060604</v>
      </c>
      <c r="O41" s="6">
        <f ca="1">IF(ISERROR(CVMdataQly!O41*(OFFSET(CPdataAnn!O$9,$A37,0)/OFFSET(CVMdataAnn!O$9,$A37,0))),"",CVMdataQly!O41*(OFFSET(CPdataAnn!O$9,$A37,0)/OFFSET(CVMdataAnn!O$9,$A37,0)))</f>
        <v>1125.0581395348838</v>
      </c>
      <c r="P41" s="6">
        <f ca="1">IF(ISERROR(CVMdataQly!P41*(OFFSET(CPdataAnn!P$9,$A37,0)/OFFSET(CVMdataAnn!P$9,$A37,0))),"",CVMdataQly!P41*(OFFSET(CPdataAnn!P$9,$A37,0)/OFFSET(CVMdataAnn!P$9,$A37,0)))</f>
        <v>10144.01447162936</v>
      </c>
      <c r="Q41" s="6">
        <f ca="1">IF(ISERROR(CVMdataQly!Q41*(OFFSET(CPdataAnn!Q$9,$A37,0)/OFFSET(CVMdataAnn!Q$9,$A37,0))),"",CVMdataQly!Q41*(OFFSET(CPdataAnn!Q$9,$A37,0)/OFFSET(CVMdataAnn!Q$9,$A37,0)))</f>
        <v>13039.284357535098</v>
      </c>
      <c r="R41" s="6">
        <f ca="1">IF(ISERROR(CVMdataQly!R41*(OFFSET(CPdataAnn!R$9,$A37,0)/OFFSET(CVMdataAnn!R$9,$A37,0))),"",CVMdataQly!R41*(OFFSET(CPdataAnn!R$9,$A37,0)/OFFSET(CVMdataAnn!R$9,$A37,0)))</f>
        <v>11438.268863169447</v>
      </c>
      <c r="S41" s="6">
        <f ca="1">IF(ISERROR(CVMdataQly!S41*(OFFSET(CPdataAnn!S$9,$A37,0)/OFFSET(CVMdataAnn!S$9,$A37,0))),"",CVMdataQly!S41*(OFFSET(CPdataAnn!S$9,$A37,0)/OFFSET(CVMdataAnn!S$9,$A37,0)))</f>
        <v>10306.204197454555</v>
      </c>
      <c r="T41" s="6">
        <f ca="1">IF(ISERROR(CVMdataQly!T41*(OFFSET(CPdataAnn!T$9,$A37,0)/OFFSET(CVMdataAnn!T$9,$A37,0))),"",CVMdataQly!T41*(OFFSET(CPdataAnn!T$9,$A37,0)/OFFSET(CVMdataAnn!T$9,$A37,0)))</f>
        <v>1685.2385299625469</v>
      </c>
      <c r="U41" s="6">
        <f ca="1">IF(ISERROR(CVMdataQly!U41*(OFFSET(CPdataAnn!U$9,$A37,0)/OFFSET(CVMdataAnn!U$9,$A37,0))),"",CVMdataQly!U41*(OFFSET(CPdataAnn!U$9,$A37,0)/OFFSET(CVMdataAnn!U$9,$A37,0)))</f>
        <v>2343.92007346439</v>
      </c>
      <c r="V41" s="6">
        <f ca="1">IF(ISERROR(CVMdataQly!V41*(OFFSET(CPdataAnn!V$9,$A37,0)/OFFSET(CVMdataAnn!V$9,$A37,0))),"",CVMdataQly!V41*(OFFSET(CPdataAnn!V$9,$A37,0)/OFFSET(CVMdataAnn!V$9,$A37,0)))</f>
        <v>433.77257240204426</v>
      </c>
      <c r="W41" s="6">
        <f ca="1">IF(ISERROR(CVMdataQly!W41*(OFFSET(CPdataAnn!W$9,$A37,0)/OFFSET(CVMdataAnn!W$9,$A37,0))),"",CVMdataQly!W41*(OFFSET(CPdataAnn!W$9,$A37,0)/OFFSET(CVMdataAnn!W$9,$A37,0)))</f>
        <v>1643.0412301453193</v>
      </c>
      <c r="X41" s="6">
        <f ca="1">IF(ISERROR(CVMdataQly!X41*(OFFSET(CPdataAnn!X$9,$A37,0)/OFFSET(CVMdataAnn!X$9,$A37,0))),"",CVMdataQly!X41*(OFFSET(CPdataAnn!X$9,$A37,0)/OFFSET(CVMdataAnn!X$9,$A37,0)))</f>
        <v>319.84396946564885</v>
      </c>
      <c r="Y41" s="6">
        <f ca="1">IF(ISERROR(CVMdataQly!Y41*(OFFSET(CPdataAnn!Y$9,$A37,0)/OFFSET(CVMdataAnn!Y$9,$A37,0))),"",CVMdataQly!Y41*(OFFSET(CPdataAnn!Y$9,$A37,0)/OFFSET(CVMdataAnn!Y$9,$A37,0)))</f>
        <v>849.8026734563972</v>
      </c>
      <c r="Z41" s="6">
        <f ca="1">IF(ISERROR(CVMdataQly!Z41*(OFFSET(CPdataAnn!Z$9,$A37,0)/OFFSET(CVMdataAnn!Z$9,$A37,0))),"",CVMdataQly!Z41*(OFFSET(CPdataAnn!Z$9,$A37,0)/OFFSET(CVMdataAnn!Z$9,$A37,0)))</f>
        <v>1568.8905891354245</v>
      </c>
      <c r="AA41" s="6">
        <f ca="1">IF(ISERROR(CVMdataQly!AA41*(OFFSET(CPdataAnn!AA$9,$A37,0)/OFFSET(CVMdataAnn!AA$9,$A37,0))),"",CVMdataQly!AA41*(OFFSET(CPdataAnn!AA$9,$A37,0)/OFFSET(CVMdataAnn!AA$9,$A37,0)))</f>
        <v>1190.1123595505617</v>
      </c>
      <c r="AB41" s="6">
        <f ca="1">IF(ISERROR(CVMdataQly!AB41*(OFFSET(CPdataAnn!AB$9,$A37,0)/OFFSET(CVMdataAnn!AB$9,$A37,0))),"",CVMdataQly!AB41*(OFFSET(CPdataAnn!AB$9,$A37,0)/OFFSET(CVMdataAnn!AB$9,$A37,0)))</f>
        <v>270.58122205663187</v>
      </c>
      <c r="AC41" s="6">
        <f ca="1">IF(ISERROR(CVMdataQly!AC41*(OFFSET(CPdataAnn!AC$9,$A37,0)/OFFSET(CVMdataAnn!AC$9,$A37,0))),"",CVMdataQly!AC41*(OFFSET(CPdataAnn!AC$9,$A37,0)/OFFSET(CVMdataAnn!AC$9,$A37,0)))</f>
        <v>1131.963141246046</v>
      </c>
      <c r="AD41" s="6">
        <f ca="1">IF(ISERROR(CVMdataQly!AD41*(OFFSET(CPdataAnn!AD$9,$A37,0)/OFFSET(CVMdataAnn!AD$9,$A37,0))),"",CVMdataQly!AD41*(OFFSET(CPdataAnn!AD$9,$A37,0)/OFFSET(CVMdataAnn!AD$9,$A37,0)))</f>
        <v>349.55428067078554</v>
      </c>
      <c r="AE41" s="6">
        <f ca="1">IF(ISERROR(CVMdataQly!AE41*(OFFSET(CPdataAnn!AE$9,$A37,0)/OFFSET(CVMdataAnn!AE$9,$A37,0))),"",CVMdataQly!AE41*(OFFSET(CPdataAnn!AE$9,$A37,0)/OFFSET(CVMdataAnn!AE$9,$A37,0)))</f>
        <v>782.03626220362628</v>
      </c>
      <c r="AF41" s="6">
        <f ca="1">IF(ISERROR(CVMdataQly!AF41*(OFFSET(CPdataAnn!AF$9,$A37,0)/OFFSET(CVMdataAnn!AF$9,$A37,0))),"",CVMdataQly!AF41*(OFFSET(CPdataAnn!AF$9,$A37,0)/OFFSET(CVMdataAnn!AF$9,$A37,0)))</f>
        <v>5348.0107343969967</v>
      </c>
      <c r="AG41" s="6">
        <f ca="1">IF(ISERROR(CVMdataQly!AG41*(OFFSET(CPdataAnn!AG$9,$A37,0)/OFFSET(CVMdataAnn!AG$9,$A37,0))),"",CVMdataQly!AG41*(OFFSET(CPdataAnn!AG$9,$A37,0)/OFFSET(CVMdataAnn!AG$9,$A37,0)))</f>
        <v>1613.8712907336612</v>
      </c>
      <c r="AH41" s="6">
        <f ca="1">IF(ISERROR(CVMdataQly!AH41*(OFFSET(CPdataAnn!AH$9,$A37,0)/OFFSET(CVMdataAnn!AH$9,$A37,0))),"",CVMdataQly!AH41*(OFFSET(CPdataAnn!AH$9,$A37,0)/OFFSET(CVMdataAnn!AH$9,$A37,0)))</f>
        <v>520.84371643394195</v>
      </c>
      <c r="AI41" s="6">
        <f ca="1">IF(ISERROR(CVMdataQly!AI41*(OFFSET(CPdataAnn!AI$9,$A37,0)/OFFSET(CVMdataAnn!AI$9,$A37,0))),"",CVMdataQly!AI41*(OFFSET(CPdataAnn!AI$9,$A37,0)/OFFSET(CVMdataAnn!AI$9,$A37,0)))</f>
        <v>644.82513089005238</v>
      </c>
      <c r="AJ41" s="6">
        <f ca="1">IF(ISERROR(CVMdataQly!AJ41*(OFFSET(CPdataAnn!AJ$9,$A37,0)/OFFSET(CVMdataAnn!AJ$9,$A37,0))),"",CVMdataQly!AJ41*(OFFSET(CPdataAnn!AJ$9,$A37,0)/OFFSET(CVMdataAnn!AJ$9,$A37,0)))</f>
        <v>448.3422607325719</v>
      </c>
      <c r="AK41" s="6">
        <f ca="1">IF(ISERROR(CVMdataQly!AK41*(OFFSET(CPdataAnn!AK$9,$A37,0)/OFFSET(CVMdataAnn!AK$9,$A37,0))),"",CVMdataQly!AK41*(OFFSET(CPdataAnn!AK$9,$A37,0)/OFFSET(CVMdataAnn!AK$9,$A37,0)))</f>
        <v>2267.9953577053802</v>
      </c>
      <c r="AL41" s="6">
        <f ca="1">IF(ISERROR(CVMdataQly!AL41*(OFFSET(CPdataAnn!AL$9,$A37,0)/OFFSET(CVMdataAnn!AL$9,$A37,0))),"",CVMdataQly!AL41*(OFFSET(CPdataAnn!AL$9,$A37,0)/OFFSET(CVMdataAnn!AL$9,$A37,0)))</f>
        <v>1466.2066918510525</v>
      </c>
      <c r="AM41" s="6">
        <f ca="1">IF(ISERROR(CVMdataQly!AM41*(OFFSET(CPdataAnn!AM$9,$A37,0)/OFFSET(CVMdataAnn!AM$9,$A37,0))),"",CVMdataQly!AM41*(OFFSET(CPdataAnn!AM$9,$A37,0)/OFFSET(CVMdataAnn!AM$9,$A37,0)))</f>
        <v>5900.9833564493756</v>
      </c>
      <c r="AN41" s="6">
        <f ca="1">IF(ISERROR(CVMdataQly!AN41*(OFFSET(CPdataAnn!AN$9,$A37,0)/OFFSET(CVMdataAnn!AN$9,$A37,0))),"",CVMdataQly!AN41*(OFFSET(CPdataAnn!AN$9,$A37,0)/OFFSET(CVMdataAnn!AN$9,$A37,0)))</f>
        <v>4868.1749939364536</v>
      </c>
      <c r="AO41" s="6">
        <f ca="1">IF(ISERROR(CVMdataQly!AO41*(OFFSET(CPdataAnn!AO$9,$A37,0)/OFFSET(CVMdataAnn!AO$9,$A37,0))),"",CVMdataQly!AO41*(OFFSET(CPdataAnn!AO$9,$A37,0)/OFFSET(CVMdataAnn!AO$9,$A37,0)))</f>
        <v>113.88461538461539</v>
      </c>
      <c r="AP41" s="6">
        <f ca="1">IF(ISERROR(CVMdataQly!AP41*(OFFSET(CPdataAnn!AP$9,$A37,0)/OFFSET(CVMdataAnn!AP$9,$A37,0))),"",CVMdataQly!AP41*(OFFSET(CPdataAnn!AP$9,$A37,0)/OFFSET(CVMdataAnn!AP$9,$A37,0)))</f>
        <v>4481.1394422310759</v>
      </c>
      <c r="AQ41" s="6">
        <f ca="1">IF(ISERROR(CVMdataQly!AQ41*(OFFSET(CPdataAnn!AQ$9,$A37,0)/OFFSET(CVMdataAnn!AQ$9,$A37,0))),"",CVMdataQly!AQ41*(OFFSET(CPdataAnn!AQ$9,$A37,0)/OFFSET(CVMdataAnn!AQ$9,$A37,0)))</f>
        <v>160.3854961832061</v>
      </c>
      <c r="AR41" s="6">
        <f ca="1">IF(ISERROR(CVMdataQly!AR41*(OFFSET(CPdataAnn!AR$9,$A37,0)/OFFSET(CVMdataAnn!AR$9,$A37,0))),"",CVMdataQly!AR41*(OFFSET(CPdataAnn!AR$9,$A37,0)/OFFSET(CVMdataAnn!AR$9,$A37,0)))</f>
        <v>112.94085532302093</v>
      </c>
      <c r="AS41" s="6">
        <f ca="1">IF(ISERROR(CVMdataQly!AS41*(OFFSET(CPdataAnn!AS$9,$A37,0)/OFFSET(CVMdataAnn!AS$9,$A37,0))),"",CVMdataQly!AS41*(OFFSET(CPdataAnn!AS$9,$A37,0)/OFFSET(CVMdataAnn!AS$9,$A37,0)))</f>
        <v>1033.0430327868853</v>
      </c>
      <c r="AT41" s="6">
        <f ca="1">IF(ISERROR(CVMdataQly!AT41*(OFFSET(CPdataAnn!AT$9,$A37,0)/OFFSET(CVMdataAnn!AT$9,$A37,0))),"",CVMdataQly!AT41*(OFFSET(CPdataAnn!AT$9,$A37,0)/OFFSET(CVMdataAnn!AT$9,$A37,0)))</f>
        <v>999.60443037974687</v>
      </c>
      <c r="AU41" s="6">
        <f ca="1">IF(ISERROR(CVMdataQly!AU41*(OFFSET(CPdataAnn!AU$9,$A37,0)/OFFSET(CVMdataAnn!AU$9,$A37,0))),"",CVMdataQly!AU41*(OFFSET(CPdataAnn!AU$9,$A37,0)/OFFSET(CVMdataAnn!AU$9,$A37,0)))</f>
        <v>34.137931034482762</v>
      </c>
      <c r="AV41" s="6">
        <f ca="1">IF(ISERROR(CVMdataQly!AV41*(OFFSET(CPdataAnn!AV$9,$A37,0)/OFFSET(CVMdataAnn!AV$9,$A37,0))),"",CVMdataQly!AV41*(OFFSET(CPdataAnn!AV$9,$A37,0)/OFFSET(CVMdataAnn!AV$9,$A37,0)))</f>
        <v>30159.72351837944</v>
      </c>
      <c r="AW41" s="6">
        <f ca="1">IF(ISERROR(CVMdataQly!AW41*(OFFSET(CPdataAnn!AW$9,$A37,0)/OFFSET(CVMdataAnn!AW$9,$A37,0))),"",CVMdataQly!AW41*(OFFSET(CPdataAnn!AW$9,$A37,0)/OFFSET(CVMdataAnn!AW$9,$A37,0)))</f>
        <v>4064.7913578558732</v>
      </c>
      <c r="AX41" s="6">
        <f ca="1">IF(ISERROR(CVMdataQly!AX41*(OFFSET(CPdataAnn!AX$9,$A37,0)/OFFSET(CVMdataAnn!AX$9,$A37,0))),"",CVMdataQly!AX41*(OFFSET(CPdataAnn!AX$9,$A37,0)/OFFSET(CVMdataAnn!AX$9,$A37,0)))</f>
        <v>4048.8453890608307</v>
      </c>
      <c r="AY41" s="6">
        <f ca="1">IF(ISERROR(CVMdataQly!AY41*(OFFSET(CPdataAnn!AY$9,$A37,0)/OFFSET(CVMdataAnn!AY$9,$A37,0))),"",CVMdataQly!AY41*(OFFSET(CPdataAnn!AY$9,$A37,0)/OFFSET(CVMdataAnn!AY$9,$A37,0)))</f>
        <v>16.119402985074629</v>
      </c>
      <c r="AZ41" s="6">
        <f ca="1">IF(ISERROR(CVMdataQly!AZ41*(OFFSET(CPdataAnn!AZ$9,$A37,0)/OFFSET(CVMdataAnn!AZ$9,$A37,0))),"",CVMdataQly!AZ41*(OFFSET(CPdataAnn!AZ$9,$A37,0)/OFFSET(CVMdataAnn!AZ$9,$A37,0)))</f>
        <v>21529.724793062182</v>
      </c>
      <c r="BA41" s="6">
        <f ca="1">IF(ISERROR(CVMdataQly!BA41*(OFFSET(CPdataAnn!BA$9,$A37,0)/OFFSET(CVMdataAnn!BA$9,$A37,0))),"",CVMdataQly!BA41*(OFFSET(CPdataAnn!BA$9,$A37,0)/OFFSET(CVMdataAnn!BA$9,$A37,0)))</f>
        <v>20854.899693453885</v>
      </c>
      <c r="BB41" s="6">
        <f ca="1">IF(ISERROR(CVMdataQly!BB41*(OFFSET(CPdataAnn!BB$9,$A37,0)/OFFSET(CVMdataAnn!BB$9,$A37,0))),"",CVMdataQly!BB41*(OFFSET(CPdataAnn!BB$9,$A37,0)/OFFSET(CVMdataAnn!BB$9,$A37,0)))</f>
        <v>675.23596419853538</v>
      </c>
      <c r="BC41" s="6">
        <f ca="1">IF(ISERROR(CVMdataQly!BC41*(OFFSET(CPdataAnn!BC$9,$A37,0)/OFFSET(CVMdataAnn!BC$9,$A37,0))),"",CVMdataQly!BC41*(OFFSET(CPdataAnn!BC$9,$A37,0)/OFFSET(CVMdataAnn!BC$9,$A37,0)))</f>
        <v>282.19742107603378</v>
      </c>
      <c r="BD41" s="6">
        <f ca="1">IF(ISERROR(CVMdataQly!BD41*(OFFSET(CPdataAnn!BD$9,$A37,0)/OFFSET(CVMdataAnn!BD$9,$A37,0))),"",CVMdataQly!BD41*(OFFSET(CPdataAnn!BD$9,$A37,0)/OFFSET(CVMdataAnn!BD$9,$A37,0)))</f>
        <v>142.5679758308157</v>
      </c>
      <c r="BE41" s="6">
        <f ca="1">IF(ISERROR(CVMdataQly!BE41*(OFFSET(CPdataAnn!BE$9,$A37,0)/OFFSET(CVMdataAnn!BE$9,$A37,0))),"",CVMdataQly!BE41*(OFFSET(CPdataAnn!BE$9,$A37,0)/OFFSET(CVMdataAnn!BE$9,$A37,0)))</f>
        <v>139.20692974013477</v>
      </c>
      <c r="BF41" s="6">
        <f ca="1">IF(ISERROR(CVMdataQly!BF41*(OFFSET(CPdataAnn!BF$9,$A37,0)/OFFSET(CVMdataAnn!BF$9,$A37,0))),"",CVMdataQly!BF41*(OFFSET(CPdataAnn!BF$9,$A37,0)/OFFSET(CVMdataAnn!BF$9,$A37,0)))</f>
        <v>755.15120525931343</v>
      </c>
      <c r="BG41" s="6">
        <f ca="1">IF(ISERROR(CVMdataQly!BG41*(OFFSET(CPdataAnn!BG$9,$A37,0)/OFFSET(CVMdataAnn!BG$9,$A37,0))),"",CVMdataQly!BG41*(OFFSET(CPdataAnn!BG$9,$A37,0)/OFFSET(CVMdataAnn!BG$9,$A37,0)))</f>
        <v>364.01561248999195</v>
      </c>
      <c r="BH41" s="6">
        <f ca="1">IF(ISERROR(CVMdataQly!BH41*(OFFSET(CPdataAnn!BH$9,$A37,0)/OFFSET(CVMdataAnn!BH$9,$A37,0))),"",CVMdataQly!BH41*(OFFSET(CPdataAnn!BH$9,$A37,0)/OFFSET(CVMdataAnn!BH$9,$A37,0)))</f>
        <v>7.7974683544303796</v>
      </c>
      <c r="BI41" s="6">
        <f ca="1">IF(ISERROR(CVMdataQly!BI41*(OFFSET(CPdataAnn!BI$9,$A37,0)/OFFSET(CVMdataAnn!BI$9,$A37,0))),"",CVMdataQly!BI41*(OFFSET(CPdataAnn!BI$9,$A37,0)/OFFSET(CVMdataAnn!BI$9,$A37,0)))</f>
        <v>382.8286153170946</v>
      </c>
      <c r="BJ41" s="6" t="str">
        <f ca="1">IF(ISERROR(CVMdataQly!BJ41*(OFFSET(CPdataAnn!BJ$9,$A37,0)/OFFSET(CVMdataAnn!BJ$9,$A37,0))),"",CVMdataQly!BJ41*(OFFSET(CPdataAnn!BJ$9,$A37,0)/OFFSET(CVMdataAnn!BJ$9,$A37,0)))</f>
        <v/>
      </c>
      <c r="BK41" s="6">
        <f ca="1">IF(ISERROR(CVMdataQly!BK41*(OFFSET(CPdataAnn!BK$9,$A37,0)/OFFSET(CVMdataAnn!BK$9,$A37,0))),"",CVMdataQly!BK41*(OFFSET(CPdataAnn!BK$9,$A37,0)/OFFSET(CVMdataAnn!BK$9,$A37,0)))</f>
        <v>3528.1796818799457</v>
      </c>
      <c r="BL41" s="6">
        <f ca="1">IF(ISERROR(CVMdataQly!BL41*(OFFSET(CPdataAnn!BL$9,$A37,0)/OFFSET(CVMdataAnn!BL$9,$A37,0))),"",CVMdataQly!BL41*(OFFSET(CPdataAnn!BL$9,$A37,0)/OFFSET(CVMdataAnn!BL$9,$A37,0)))</f>
        <v>1738.7960151802656</v>
      </c>
      <c r="BM41" s="6">
        <f ca="1">IF(ISERROR(CVMdataQly!BM41*(OFFSET(CPdataAnn!BM$9,$A37,0)/OFFSET(CVMdataAnn!BM$9,$A37,0))),"",CVMdataQly!BM41*(OFFSET(CPdataAnn!BM$9,$A37,0)/OFFSET(CVMdataAnn!BM$9,$A37,0)))</f>
        <v>1529.1254551473023</v>
      </c>
      <c r="BN41" s="6">
        <f ca="1">IF(ISERROR(CVMdataQly!BN41*(OFFSET(CPdataAnn!BN$9,$A37,0)/OFFSET(CVMdataAnn!BN$9,$A37,0))),"",CVMdataQly!BN41*(OFFSET(CPdataAnn!BN$9,$A37,0)/OFFSET(CVMdataAnn!BN$9,$A37,0)))</f>
        <v>111.97383177570093</v>
      </c>
      <c r="BO41" s="6">
        <f ca="1">IF(ISERROR(CVMdataQly!BO41*(OFFSET(CPdataAnn!BO$9,$A37,0)/OFFSET(CVMdataAnn!BO$9,$A37,0))),"",CVMdataQly!BO41*(OFFSET(CPdataAnn!BO$9,$A37,0)/OFFSET(CVMdataAnn!BO$9,$A37,0)))</f>
        <v>148.20065430752456</v>
      </c>
      <c r="BP41" s="6" t="str">
        <f ca="1">IF(ISERROR(CVMdataQly!BP41*(OFFSET(CPdataAnn!BP$9,$A37,0)/OFFSET(CVMdataAnn!BP$9,$A37,0))),"",CVMdataQly!BP41*(OFFSET(CPdataAnn!BP$9,$A37,0)/OFFSET(CVMdataAnn!BP$9,$A37,0)))</f>
        <v/>
      </c>
      <c r="BQ41" s="6">
        <f ca="1">IF(ISERROR(CVMdataQly!BQ41*(OFFSET(CPdataAnn!BQ$9,$A37,0)/OFFSET(CVMdataAnn!BQ$9,$A37,0))),"",CVMdataQly!BQ41*(OFFSET(CPdataAnn!BQ$9,$A37,0)/OFFSET(CVMdataAnn!BQ$9,$A37,0)))</f>
        <v>5756.8545447932202</v>
      </c>
      <c r="BR41" s="6">
        <f ca="1">IF(ISERROR(CVMdataQly!BR41*(OFFSET(CPdataAnn!BR$9,$A37,0)/OFFSET(CVMdataAnn!BR$9,$A37,0))),"",CVMdataQly!BR41*(OFFSET(CPdataAnn!BR$9,$A37,0)/OFFSET(CVMdataAnn!BR$9,$A37,0)))</f>
        <v>1842.0765287440497</v>
      </c>
      <c r="BS41" s="6">
        <f ca="1">IF(ISERROR(CVMdataQly!BS41*(OFFSET(CPdataAnn!BS$9,$A37,0)/OFFSET(CVMdataAnn!BS$9,$A37,0))),"",CVMdataQly!BS41*(OFFSET(CPdataAnn!BS$9,$A37,0)/OFFSET(CVMdataAnn!BS$9,$A37,0)))</f>
        <v>1227.2444094036696</v>
      </c>
      <c r="BT41" s="6">
        <f ca="1">IF(ISERROR(CVMdataQly!BT41*(OFFSET(CPdataAnn!BT$9,$A37,0)/OFFSET(CVMdataAnn!BT$9,$A37,0))),"",CVMdataQly!BT41*(OFFSET(CPdataAnn!BT$9,$A37,0)/OFFSET(CVMdataAnn!BT$9,$A37,0)))</f>
        <v>605.25142265907914</v>
      </c>
      <c r="BU41" s="6">
        <f ca="1">IF(ISERROR(CVMdataQly!BU41*(OFFSET(CPdataAnn!BU$9,$A37,0)/OFFSET(CVMdataAnn!BU$9,$A37,0))),"",CVMdataQly!BU41*(OFFSET(CPdataAnn!BU$9,$A37,0)/OFFSET(CVMdataAnn!BU$9,$A37,0)))</f>
        <v>9.8113207547169807</v>
      </c>
      <c r="BV41" s="6">
        <f ca="1">IF(ISERROR(CVMdataQly!BV41*(OFFSET(CPdataAnn!BV$9,$A37,0)/OFFSET(CVMdataAnn!BV$9,$A37,0))),"",CVMdataQly!BV41*(OFFSET(CPdataAnn!BV$9,$A37,0)/OFFSET(CVMdataAnn!BV$9,$A37,0)))</f>
        <v>718.55357142857144</v>
      </c>
      <c r="BW41" s="6">
        <f ca="1">IF(ISERROR(CVMdataQly!BW41*(OFFSET(CPdataAnn!BW$9,$A37,0)/OFFSET(CVMdataAnn!BW$9,$A37,0))),"",CVMdataQly!BW41*(OFFSET(CPdataAnn!BW$9,$A37,0)/OFFSET(CVMdataAnn!BW$9,$A37,0)))</f>
        <v>1078.8791977611941</v>
      </c>
      <c r="BX41" s="6">
        <f ca="1">IF(ISERROR(CVMdataQly!BX41*(OFFSET(CPdataAnn!BX$9,$A37,0)/OFFSET(CVMdataAnn!BX$9,$A37,0))),"",CVMdataQly!BX41*(OFFSET(CPdataAnn!BX$9,$A37,0)/OFFSET(CVMdataAnn!BX$9,$A37,0)))</f>
        <v>848.28434197886645</v>
      </c>
      <c r="BY41" s="6">
        <f ca="1">IF(ISERROR(CVMdataQly!BY41*(OFFSET(CPdataAnn!BY$9,$A37,0)/OFFSET(CVMdataAnn!BY$9,$A37,0))),"",CVMdataQly!BY41*(OFFSET(CPdataAnn!BY$9,$A37,0)/OFFSET(CVMdataAnn!BY$9,$A37,0)))</f>
        <v>141.27238095238096</v>
      </c>
      <c r="BZ41" s="6">
        <f ca="1">IF(ISERROR(CVMdataQly!BZ41*(OFFSET(CPdataAnn!BZ$9,$A37,0)/OFFSET(CVMdataAnn!BZ$9,$A37,0))),"",CVMdataQly!BZ41*(OFFSET(CPdataAnn!BZ$9,$A37,0)/OFFSET(CVMdataAnn!BZ$9,$A37,0)))</f>
        <v>89.078534031413611</v>
      </c>
      <c r="CA41" s="6">
        <f ca="1">IF(ISERROR(CVMdataQly!CA41*(OFFSET(CPdataAnn!CA$9,$A37,0)/OFFSET(CVMdataAnn!CA$9,$A37,0))),"",CVMdataQly!CA41*(OFFSET(CPdataAnn!CA$9,$A37,0)/OFFSET(CVMdataAnn!CA$9,$A37,0)))</f>
        <v>704.65788720297735</v>
      </c>
      <c r="CB41" s="6">
        <f ca="1">IF(ISERROR(CVMdataQly!CB41*(OFFSET(CPdataAnn!CB$9,$A37,0)/OFFSET(CVMdataAnn!CB$9,$A37,0))),"",CVMdataQly!CB41*(OFFSET(CPdataAnn!CB$9,$A37,0)/OFFSET(CVMdataAnn!CB$9,$A37,0)))</f>
        <v>480.31111957349583</v>
      </c>
      <c r="CC41" s="6">
        <f ca="1">IF(ISERROR(CVMdataQly!CC41*(OFFSET(CPdataAnn!CC$9,$A37,0)/OFFSET(CVMdataAnn!CC$9,$A37,0))),"",CVMdataQly!CC41*(OFFSET(CPdataAnn!CC$9,$A37,0)/OFFSET(CVMdataAnn!CC$9,$A37,0)))</f>
        <v>95.770491803278688</v>
      </c>
      <c r="CD41" s="6">
        <f ca="1">IF(ISERROR(CVMdataQly!CD41*(OFFSET(CPdataAnn!CD$9,$A37,0)/OFFSET(CVMdataAnn!CD$9,$A37,0))),"",CVMdataQly!CD41*(OFFSET(CPdataAnn!CD$9,$A37,0)/OFFSET(CVMdataAnn!CD$9,$A37,0)))</f>
        <v>383.64014993752602</v>
      </c>
      <c r="CE41" s="6">
        <f ca="1">IF(ISERROR(CVMdataQly!CE41*(OFFSET(CPdataAnn!CE$9,$A37,0)/OFFSET(CVMdataAnn!CE$9,$A37,0))),"",CVMdataQly!CE41*(OFFSET(CPdataAnn!CE$9,$A37,0)/OFFSET(CVMdataAnn!CE$9,$A37,0)))</f>
        <v>933.10320356853208</v>
      </c>
      <c r="CF41" s="6">
        <f ca="1">IF(ISERROR(CVMdataQly!CF41*(OFFSET(CPdataAnn!CF$9,$A37,0)/OFFSET(CVMdataAnn!CF$9,$A37,0))),"",CVMdataQly!CF41*(OFFSET(CPdataAnn!CF$9,$A37,0)/OFFSET(CVMdataAnn!CF$9,$A37,0)))</f>
        <v>493.78633975481608</v>
      </c>
      <c r="CG41" s="6">
        <f ca="1">IF(ISERROR(CVMdataQly!CG41*(OFFSET(CPdataAnn!CG$9,$A37,0)/OFFSET(CVMdataAnn!CG$9,$A37,0))),"",CVMdataQly!CG41*(OFFSET(CPdataAnn!CG$9,$A37,0)/OFFSET(CVMdataAnn!CG$9,$A37,0)))</f>
        <v>438.84285714285716</v>
      </c>
      <c r="CH41" s="6">
        <f ca="1">IF(ISERROR(CVMdataQly!CH41*(OFFSET(CPdataAnn!CH$9,$A37,0)/OFFSET(CVMdataAnn!CH$9,$A37,0))),"",CVMdataQly!CH41*(OFFSET(CPdataAnn!CH$9,$A37,0)/OFFSET(CVMdataAnn!CH$9,$A37,0)))</f>
        <v>1283.7711328349628</v>
      </c>
      <c r="CI41" s="6">
        <f ca="1">IF(ISERROR(CVMdataQly!CI41*(OFFSET(CPdataAnn!CI$9,$A37,0)/OFFSET(CVMdataAnn!CI$9,$A37,0))),"",CVMdataQly!CI41*(OFFSET(CPdataAnn!CI$9,$A37,0)/OFFSET(CVMdataAnn!CI$9,$A37,0)))</f>
        <v>706.30994447248861</v>
      </c>
      <c r="CJ41" s="6">
        <f ca="1">IF(ISERROR(CVMdataQly!CJ41*(OFFSET(CPdataAnn!CJ$9,$A37,0)/OFFSET(CVMdataAnn!CJ$9,$A37,0))),"",CVMdataQly!CJ41*(OFFSET(CPdataAnn!CJ$9,$A37,0)/OFFSET(CVMdataAnn!CJ$9,$A37,0)))</f>
        <v>411.97484628283956</v>
      </c>
      <c r="CK41" s="6">
        <f ca="1">IF(ISERROR(CVMdataQly!CK41*(OFFSET(CPdataAnn!CK$9,$A37,0)/OFFSET(CVMdataAnn!CK$9,$A37,0))),"",CVMdataQly!CK41*(OFFSET(CPdataAnn!CK$9,$A37,0)/OFFSET(CVMdataAnn!CK$9,$A37,0)))</f>
        <v>72.31367292225201</v>
      </c>
      <c r="CL41" s="6">
        <f ca="1">IF(ISERROR(CVMdataQly!CL41*(OFFSET(CPdataAnn!CL$9,$A37,0)/OFFSET(CVMdataAnn!CL$9,$A37,0))),"",CVMdataQly!CL41*(OFFSET(CPdataAnn!CL$9,$A37,0)/OFFSET(CVMdataAnn!CL$9,$A37,0)))</f>
        <v>222.29508196721312</v>
      </c>
      <c r="CM41" s="6">
        <f ca="1">IF(ISERROR(CVMdataQly!CM41*(OFFSET(CPdataAnn!CM$9,$A37,0)/OFFSET(CVMdataAnn!CM$9,$A37,0))),"",CVMdataQly!CM41*(OFFSET(CPdataAnn!CM$9,$A37,0)/OFFSET(CVMdataAnn!CM$9,$A37,0)))</f>
        <v>377.11741791875346</v>
      </c>
      <c r="CN41" s="6">
        <f ca="1">IF(ISERROR(CVMdataQly!CN41*(OFFSET(CPdataAnn!CN$9,$A37,0)/OFFSET(CVMdataAnn!CN$9,$A37,0))),"",CVMdataQly!CN41*(OFFSET(CPdataAnn!CN$9,$A37,0)/OFFSET(CVMdataAnn!CN$9,$A37,0)))</f>
        <v>126.00449438202247</v>
      </c>
      <c r="CO41" s="6">
        <f ca="1">IF(ISERROR(CVMdataQly!CO41*(OFFSET(CPdataAnn!CO$9,$A37,0)/OFFSET(CVMdataAnn!CO$9,$A37,0))),"",CVMdataQly!CO41*(OFFSET(CPdataAnn!CO$9,$A37,0)/OFFSET(CVMdataAnn!CO$9,$A37,0)))</f>
        <v>199.93126239259749</v>
      </c>
      <c r="CP41" s="6">
        <f ca="1">IF(ISERROR(CVMdataQly!CP41*(OFFSET(CPdataAnn!CP$9,$A37,0)/OFFSET(CVMdataAnn!CP$9,$A37,0))),"",CVMdataQly!CP41*(OFFSET(CPdataAnn!CP$9,$A37,0)/OFFSET(CVMdataAnn!CP$9,$A37,0)))</f>
        <v>51.153846153846153</v>
      </c>
      <c r="CQ41" s="6">
        <f ca="1">IF(ISERROR(CVMdataQly!CQ41*(OFFSET(CPdataAnn!CQ$9,$A37,0)/OFFSET(CVMdataAnn!CQ$9,$A37,0))),"",CVMdataQly!CQ41*(OFFSET(CPdataAnn!CQ$9,$A37,0)/OFFSET(CVMdataAnn!CQ$9,$A37,0)))</f>
        <v>201.12436750998668</v>
      </c>
      <c r="CR41" s="6">
        <f ca="1">IF(ISERROR(CVMdataQly!CR41*(OFFSET(CPdataAnn!CR$9,$A37,0)/OFFSET(CVMdataAnn!CR$9,$A37,0))),"",CVMdataQly!CR41*(OFFSET(CPdataAnn!CR$9,$A37,0)/OFFSET(CVMdataAnn!CR$9,$A37,0)))</f>
        <v>13498.879227314053</v>
      </c>
      <c r="CS41" s="6">
        <f ca="1">IF(ISERROR(CVMdataQly!CS41*(OFFSET(CPdataAnn!CS$9,$A37,0)/OFFSET(CVMdataAnn!CS$9,$A37,0))),"",CVMdataQly!CS41*(OFFSET(CPdataAnn!CS$9,$A37,0)/OFFSET(CVMdataAnn!CS$9,$A37,0)))</f>
        <v>5127.7221749923492</v>
      </c>
      <c r="CT41" s="6">
        <f ca="1">IF(ISERROR(CVMdataQly!CT41*(OFFSET(CPdataAnn!CT$9,$A37,0)/OFFSET(CVMdataAnn!CT$9,$A37,0))),"",CVMdataQly!CT41*(OFFSET(CPdataAnn!CT$9,$A37,0)/OFFSET(CVMdataAnn!CT$9,$A37,0)))</f>
        <v>4963.7302461817417</v>
      </c>
      <c r="CU41" s="6">
        <f ca="1">IF(ISERROR(CVMdataQly!CU41*(OFFSET(CPdataAnn!CU$9,$A37,0)/OFFSET(CVMdataAnn!CU$9,$A37,0))),"",CVMdataQly!CU41*(OFFSET(CPdataAnn!CU$9,$A37,0)/OFFSET(CVMdataAnn!CU$9,$A37,0)))</f>
        <v>56.587392550143271</v>
      </c>
      <c r="CV41" s="6">
        <f ca="1">IF(ISERROR(CVMdataQly!CV41*(OFFSET(CPdataAnn!CV$9,$A37,0)/OFFSET(CVMdataAnn!CV$9,$A37,0))),"",CVMdataQly!CV41*(OFFSET(CPdataAnn!CV$9,$A37,0)/OFFSET(CVMdataAnn!CV$9,$A37,0)))</f>
        <v>106.3747178329571</v>
      </c>
      <c r="CW41" s="6">
        <f ca="1">IF(ISERROR(CVMdataQly!CW41*(OFFSET(CPdataAnn!CW$9,$A37,0)/OFFSET(CVMdataAnn!CW$9,$A37,0))),"",CVMdataQly!CW41*(OFFSET(CPdataAnn!CW$9,$A37,0)/OFFSET(CVMdataAnn!CW$9,$A37,0)))</f>
        <v>5196.8293369975954</v>
      </c>
      <c r="CX41" s="6">
        <f ca="1">IF(ISERROR(CVMdataQly!CX41*(OFFSET(CPdataAnn!CX$9,$A37,0)/OFFSET(CVMdataAnn!CX$9,$A37,0))),"",CVMdataQly!CX41*(OFFSET(CPdataAnn!CX$9,$A37,0)/OFFSET(CVMdataAnn!CX$9,$A37,0)))</f>
        <v>467.23877805486285</v>
      </c>
      <c r="CY41" s="6">
        <f ca="1">IF(ISERROR(CVMdataQly!CY41*(OFFSET(CPdataAnn!CY$9,$A37,0)/OFFSET(CVMdataAnn!CY$9,$A37,0))),"",CVMdataQly!CY41*(OFFSET(CPdataAnn!CY$9,$A37,0)/OFFSET(CVMdataAnn!CY$9,$A37,0)))</f>
        <v>2678.1286349206348</v>
      </c>
      <c r="CZ41" s="6">
        <f ca="1">IF(ISERROR(CVMdataQly!CZ41*(OFFSET(CPdataAnn!CZ$9,$A37,0)/OFFSET(CVMdataAnn!CZ$9,$A37,0))),"",CVMdataQly!CZ41*(OFFSET(CPdataAnn!CZ$9,$A37,0)/OFFSET(CVMdataAnn!CZ$9,$A37,0)))</f>
        <v>1619.1064759634485</v>
      </c>
      <c r="DA41" s="6">
        <f ca="1">IF(ISERROR(CVMdataQly!DA41*(OFFSET(CPdataAnn!DA$9,$A37,0)/OFFSET(CVMdataAnn!DA$9,$A37,0))),"",CVMdataQly!DA41*(OFFSET(CPdataAnn!DA$9,$A37,0)/OFFSET(CVMdataAnn!DA$9,$A37,0)))</f>
        <v>432.73249051833125</v>
      </c>
      <c r="DB41" s="6">
        <f ca="1">IF(ISERROR(CVMdataQly!DB41*(OFFSET(CPdataAnn!DB$9,$A37,0)/OFFSET(CVMdataAnn!DB$9,$A37,0))),"",CVMdataQly!DB41*(OFFSET(CPdataAnn!DB$9,$A37,0)/OFFSET(CVMdataAnn!DB$9,$A37,0)))</f>
        <v>3173.8172506738542</v>
      </c>
      <c r="DC41" s="6">
        <f ca="1">IF(ISERROR(CVMdataQly!DC41*(OFFSET(CPdataAnn!DC$9,$A37,0)/OFFSET(CVMdataAnn!DC$9,$A37,0))),"",CVMdataQly!DC41*(OFFSET(CPdataAnn!DC$9,$A37,0)/OFFSET(CVMdataAnn!DC$9,$A37,0)))</f>
        <v>592.82703273495247</v>
      </c>
      <c r="DD41" s="6">
        <f ca="1">IF(ISERROR(CVMdataQly!DD41*(OFFSET(CPdataAnn!DD$9,$A37,0)/OFFSET(CVMdataAnn!DD$9,$A37,0))),"",CVMdataQly!DD41*(OFFSET(CPdataAnn!DD$9,$A37,0)/OFFSET(CVMdataAnn!DD$9,$A37,0)))</f>
        <v>946.0446780551905</v>
      </c>
      <c r="DE41" s="6">
        <f ca="1">IF(ISERROR(CVMdataQly!DE41*(OFFSET(CPdataAnn!DE$9,$A37,0)/OFFSET(CVMdataAnn!DE$9,$A37,0))),"",CVMdataQly!DE41*(OFFSET(CPdataAnn!DE$9,$A37,0)/OFFSET(CVMdataAnn!DE$9,$A37,0)))</f>
        <v>1280.95</v>
      </c>
      <c r="DF41" s="6">
        <f ca="1">IF(ISERROR(CVMdataQly!DF41*(OFFSET(CPdataAnn!DF$9,$A37,0)/OFFSET(CVMdataAnn!DF$9,$A37,0))),"",CVMdataQly!DF41*(OFFSET(CPdataAnn!DF$9,$A37,0)/OFFSET(CVMdataAnn!DF$9,$A37,0)))</f>
        <v>271.90934065934067</v>
      </c>
      <c r="DG41" s="6">
        <f ca="1">IF(ISERROR(CVMdataQly!DG41*(OFFSET(CPdataAnn!DG$9,$A37,0)/OFFSET(CVMdataAnn!DG$9,$A37,0))),"",CVMdataQly!DG41*(OFFSET(CPdataAnn!DG$9,$A37,0)/OFFSET(CVMdataAnn!DG$9,$A37,0)))</f>
        <v>81.978193146417439</v>
      </c>
      <c r="DH41" s="6">
        <f ca="1">IF(ISERROR(CVMdataQly!DH41*(OFFSET(CPdataAnn!DH$9,$A37,0)/OFFSET(CVMdataAnn!DH$9,$A37,0))),"",CVMdataQly!DH41*(OFFSET(CPdataAnn!DH$9,$A37,0)/OFFSET(CVMdataAnn!DH$9,$A37,0)))</f>
        <v>2091.067647586578</v>
      </c>
      <c r="DI41" s="6">
        <f ca="1">IF(ISERROR(CVMdataQly!DI41*(OFFSET(CPdataAnn!DI$9,$A37,0)/OFFSET(CVMdataAnn!DI$9,$A37,0))),"",CVMdataQly!DI41*(OFFSET(CPdataAnn!DI$9,$A37,0)/OFFSET(CVMdataAnn!DI$9,$A37,0)))</f>
        <v>205.02127659574469</v>
      </c>
      <c r="DJ41" s="6">
        <f ca="1">IF(ISERROR(CVMdataQly!DJ41*(OFFSET(CPdataAnn!DJ$9,$A37,0)/OFFSET(CVMdataAnn!DJ$9,$A37,0))),"",CVMdataQly!DJ41*(OFFSET(CPdataAnn!DJ$9,$A37,0)/OFFSET(CVMdataAnn!DJ$9,$A37,0)))</f>
        <v>76.918518518518525</v>
      </c>
      <c r="DK41" s="6">
        <f ca="1">IF(ISERROR(CVMdataQly!DK41*(OFFSET(CPdataAnn!DK$9,$A37,0)/OFFSET(CVMdataAnn!DK$9,$A37,0))),"",CVMdataQly!DK41*(OFFSET(CPdataAnn!DK$9,$A37,0)/OFFSET(CVMdataAnn!DK$9,$A37,0)))</f>
        <v>1809.7409280844513</v>
      </c>
      <c r="DL41" s="6">
        <f ca="1">IF(ISERROR(CVMdataQly!DL41*(OFFSET(CPdataAnn!DL$9,$A37,0)/OFFSET(CVMdataAnn!DL$9,$A37,0))),"",CVMdataQly!DL41*(OFFSET(CPdataAnn!DL$9,$A37,0)/OFFSET(CVMdataAnn!DL$9,$A37,0)))</f>
        <v>9737.8637979060604</v>
      </c>
      <c r="DM41" s="6">
        <f ca="1">IF(ISERROR(CVMdataQly!DM41*(OFFSET(CPdataAnn!DM$9,$A37,0)/OFFSET(CVMdataAnn!DM$9,$A37,0))),"",CVMdataQly!DM41*(OFFSET(CPdataAnn!DM$9,$A37,0)/OFFSET(CVMdataAnn!DM$9,$A37,0)))</f>
        <v>2513.6765285996053</v>
      </c>
      <c r="DN41" s="6">
        <f ca="1">IF(ISERROR(CVMdataQly!DN41*(OFFSET(CPdataAnn!DN$9,$A37,0)/OFFSET(CVMdataAnn!DN$9,$A37,0))),"",CVMdataQly!DN41*(OFFSET(CPdataAnn!DN$9,$A37,0)/OFFSET(CVMdataAnn!DN$9,$A37,0)))</f>
        <v>783.17948717948718</v>
      </c>
      <c r="DO41" s="6">
        <f ca="1">IF(ISERROR(CVMdataQly!DO41*(OFFSET(CPdataAnn!DO$9,$A37,0)/OFFSET(CVMdataAnn!DO$9,$A37,0))),"",CVMdataQly!DO41*(OFFSET(CPdataAnn!DO$9,$A37,0)/OFFSET(CVMdataAnn!DO$9,$A37,0)))</f>
        <v>269.11111111111109</v>
      </c>
      <c r="DP41" s="6">
        <f ca="1">IF(ISERROR(CVMdataQly!DP41*(OFFSET(CPdataAnn!DP$9,$A37,0)/OFFSET(CVMdataAnn!DP$9,$A37,0))),"",CVMdataQly!DP41*(OFFSET(CPdataAnn!DP$9,$A37,0)/OFFSET(CVMdataAnn!DP$9,$A37,0)))</f>
        <v>722.69999999999993</v>
      </c>
      <c r="DQ41" s="6">
        <f ca="1">IF(ISERROR(CVMdataQly!DQ41*(OFFSET(CPdataAnn!DQ$9,$A37,0)/OFFSET(CVMdataAnn!DQ$9,$A37,0))),"",CVMdataQly!DQ41*(OFFSET(CPdataAnn!DQ$9,$A37,0)/OFFSET(CVMdataAnn!DQ$9,$A37,0)))</f>
        <v>676.49753208292202</v>
      </c>
      <c r="DR41" s="6">
        <f ca="1">IF(ISERROR(CVMdataQly!DR41*(OFFSET(CPdataAnn!DR$9,$A37,0)/OFFSET(CVMdataAnn!DR$9,$A37,0))),"",CVMdataQly!DR41*(OFFSET(CPdataAnn!DR$9,$A37,0)/OFFSET(CVMdataAnn!DR$9,$A37,0)))</f>
        <v>55.931330472103006</v>
      </c>
      <c r="DS41" s="6">
        <f ca="1">IF(ISERROR(CVMdataQly!DS41*(OFFSET(CPdataAnn!DS$9,$A37,0)/OFFSET(CVMdataAnn!DS$9,$A37,0))),"",CVMdataQly!DS41*(OFFSET(CPdataAnn!DS$9,$A37,0)/OFFSET(CVMdataAnn!DS$9,$A37,0)))</f>
        <v>256.18535374431116</v>
      </c>
      <c r="DT41" s="6">
        <f ca="1">IF(ISERROR(CVMdataQly!DT41*(OFFSET(CPdataAnn!DT$9,$A37,0)/OFFSET(CVMdataAnn!DT$9,$A37,0))),"",CVMdataQly!DT41*(OFFSET(CPdataAnn!DT$9,$A37,0)/OFFSET(CVMdataAnn!DT$9,$A37,0)))</f>
        <v>207.86848514369217</v>
      </c>
      <c r="DU41" s="6">
        <f ca="1">IF(ISERROR(CVMdataQly!DU41*(OFFSET(CPdataAnn!DU$9,$A37,0)/OFFSET(CVMdataAnn!DU$9,$A37,0))),"",CVMdataQly!DU41*(OFFSET(CPdataAnn!DU$9,$A37,0)/OFFSET(CVMdataAnn!DU$9,$A37,0)))</f>
        <v>40.360594795539036</v>
      </c>
      <c r="DV41" s="6">
        <f ca="1">IF(ISERROR(CVMdataQly!DV41*(OFFSET(CPdataAnn!DV$9,$A37,0)/OFFSET(CVMdataAnn!DV$9,$A37,0))),"",CVMdataQly!DV41*(OFFSET(CPdataAnn!DV$9,$A37,0)/OFFSET(CVMdataAnn!DV$9,$A37,0)))</f>
        <v>8.1458333333333339</v>
      </c>
      <c r="DW41" s="6">
        <f ca="1">IF(ISERROR(CVMdataQly!DW41*(OFFSET(CPdataAnn!DW$9,$A37,0)/OFFSET(CVMdataAnn!DW$9,$A37,0))),"",CVMdataQly!DW41*(OFFSET(CPdataAnn!DW$9,$A37,0)/OFFSET(CVMdataAnn!DW$9,$A37,0)))</f>
        <v>2444.0677966101694</v>
      </c>
      <c r="DX41" s="6">
        <f ca="1">IF(ISERROR(CVMdataQly!DX41*(OFFSET(CPdataAnn!DX$9,$A37,0)/OFFSET(CVMdataAnn!DX$9,$A37,0))),"",CVMdataQly!DX41*(OFFSET(CPdataAnn!DX$9,$A37,0)/OFFSET(CVMdataAnn!DX$9,$A37,0)))</f>
        <v>1031.3159574468086</v>
      </c>
      <c r="DY41" s="6">
        <f ca="1">IF(ISERROR(CVMdataQly!DY41*(OFFSET(CPdataAnn!DY$9,$A37,0)/OFFSET(CVMdataAnn!DY$9,$A37,0))),"",CVMdataQly!DY41*(OFFSET(CPdataAnn!DY$9,$A37,0)/OFFSET(CVMdataAnn!DY$9,$A37,0)))</f>
        <v>347.47332686711928</v>
      </c>
      <c r="DZ41" s="6">
        <f ca="1">IF(ISERROR(CVMdataQly!DZ41*(OFFSET(CPdataAnn!DZ$9,$A37,0)/OFFSET(CVMdataAnn!DZ$9,$A37,0))),"",CVMdataQly!DZ41*(OFFSET(CPdataAnn!DZ$9,$A37,0)/OFFSET(CVMdataAnn!DZ$9,$A37,0)))</f>
        <v>461.71541893901832</v>
      </c>
      <c r="EA41" s="6">
        <f ca="1">IF(ISERROR(CVMdataQly!EA41*(OFFSET(CPdataAnn!EA$9,$A37,0)/OFFSET(CVMdataAnn!EA$9,$A37,0))),"",CVMdataQly!EA41*(OFFSET(CPdataAnn!EA$9,$A37,0)/OFFSET(CVMdataAnn!EA$9,$A37,0)))</f>
        <v>414.09410849698622</v>
      </c>
      <c r="EB41" s="6">
        <f ca="1">IF(ISERROR(CVMdataQly!EB41*(OFFSET(CPdataAnn!EB$9,$A37,0)/OFFSET(CVMdataAnn!EB$9,$A37,0))),"",CVMdataQly!EB41*(OFFSET(CPdataAnn!EB$9,$A37,0)/OFFSET(CVMdataAnn!EB$9,$A37,0)))</f>
        <v>187.94422043010755</v>
      </c>
      <c r="EC41" s="6">
        <f ca="1">IF(ISERROR(CVMdataQly!EC41*(OFFSET(CPdataAnn!EC$9,$A37,0)/OFFSET(CVMdataAnn!EC$9,$A37,0))),"",CVMdataQly!EC41*(OFFSET(CPdataAnn!EC$9,$A37,0)/OFFSET(CVMdataAnn!EC$9,$A37,0)))</f>
        <v>2859.1427479165072</v>
      </c>
      <c r="ED41" s="6">
        <f ca="1">IF(ISERROR(CVMdataQly!ED41*(OFFSET(CPdataAnn!ED$9,$A37,0)/OFFSET(CVMdataAnn!ED$9,$A37,0))),"",CVMdataQly!ED41*(OFFSET(CPdataAnn!ED$9,$A37,0)/OFFSET(CVMdataAnn!ED$9,$A37,0)))</f>
        <v>650.9893455098935</v>
      </c>
      <c r="EE41" s="6">
        <f ca="1">IF(ISERROR(CVMdataQly!EE41*(OFFSET(CPdataAnn!EE$9,$A37,0)/OFFSET(CVMdataAnn!EE$9,$A37,0))),"",CVMdataQly!EE41*(OFFSET(CPdataAnn!EE$9,$A37,0)/OFFSET(CVMdataAnn!EE$9,$A37,0)))</f>
        <v>1448.1090266449155</v>
      </c>
      <c r="EF41" s="6">
        <f ca="1">IF(ISERROR(CVMdataQly!EF41*(OFFSET(CPdataAnn!EF$9,$A37,0)/OFFSET(CVMdataAnn!EF$9,$A37,0))),"",CVMdataQly!EF41*(OFFSET(CPdataAnn!EF$9,$A37,0)/OFFSET(CVMdataAnn!EF$9,$A37,0)))</f>
        <v>760.03910688333985</v>
      </c>
      <c r="EG41" s="6">
        <f ca="1">IF(ISERROR(CVMdataQly!EG41*(OFFSET(CPdataAnn!EG$9,$A37,0)/OFFSET(CVMdataAnn!EG$9,$A37,0))),"",CVMdataQly!EG41*(OFFSET(CPdataAnn!EG$9,$A37,0)/OFFSET(CVMdataAnn!EG$9,$A37,0)))</f>
        <v>1667.0419902912622</v>
      </c>
      <c r="EH41" s="6">
        <f ca="1">IF(ISERROR(CVMdataQly!EH41*(OFFSET(CPdataAnn!EH$9,$A37,0)/OFFSET(CVMdataAnn!EH$9,$A37,0))),"",CVMdataQly!EH41*(OFFSET(CPdataAnn!EH$9,$A37,0)/OFFSET(CVMdataAnn!EH$9,$A37,0)))</f>
        <v>383.27586206896547</v>
      </c>
      <c r="EI41" s="6">
        <f ca="1">IF(ISERROR(CVMdataQly!EI41*(OFFSET(CPdataAnn!EI$9,$A37,0)/OFFSET(CVMdataAnn!EI$9,$A37,0))),"",CVMdataQly!EI41*(OFFSET(CPdataAnn!EI$9,$A37,0)/OFFSET(CVMdataAnn!EI$9,$A37,0)))</f>
        <v>772.00298916427948</v>
      </c>
      <c r="EJ41" s="6">
        <f ca="1">IF(ISERROR(CVMdataQly!EJ41*(OFFSET(CPdataAnn!EJ$9,$A37,0)/OFFSET(CVMdataAnn!EJ$9,$A37,0))),"",CVMdataQly!EJ41*(OFFSET(CPdataAnn!EJ$9,$A37,0)/OFFSET(CVMdataAnn!EJ$9,$A37,0)))</f>
        <v>146.94814814814814</v>
      </c>
      <c r="EK41" s="6">
        <f ca="1">IF(ISERROR(CVMdataQly!EK41*(OFFSET(CPdataAnn!EK$9,$A37,0)/OFFSET(CVMdataAnn!EK$9,$A37,0))),"",CVMdataQly!EK41*(OFFSET(CPdataAnn!EK$9,$A37,0)/OFFSET(CVMdataAnn!EK$9,$A37,0)))</f>
        <v>364.78517823639777</v>
      </c>
      <c r="EL41" s="6" t="str">
        <f ca="1">IF(ISERROR(CVMdataQly!EL41*(OFFSET(CPdataAnn!EL$9,$A37,0)/OFFSET(CVMdataAnn!EL$9,$A37,0))),"",CVMdataQly!EL41*(OFFSET(CPdataAnn!EL$9,$A37,0)/OFFSET(CVMdataAnn!EL$9,$A37,0)))</f>
        <v/>
      </c>
      <c r="EM41" s="6">
        <f ca="1">IF(ISERROR(CVMdataQly!EM41*(OFFSET(CPdataAnn!EM$9,$A37,0)/OFFSET(CVMdataAnn!EM$9,$A37,0))),"",CVMdataQly!EM41*(OFFSET(CPdataAnn!EM$9,$A37,0)/OFFSET(CVMdataAnn!EM$9,$A37,0)))</f>
        <v>1125.0581395348838</v>
      </c>
      <c r="EN41" s="6">
        <f ca="1">IF(ISERROR(CVMdataQly!EN41*(OFFSET(CPdataAnn!EN$9,$A37,0)/OFFSET(CVMdataAnn!EN$9,$A37,0))),"",CVMdataQly!EN41*(OFFSET(CPdataAnn!EN$9,$A37,0)/OFFSET(CVMdataAnn!EN$9,$A37,0)))</f>
        <v>10144.01447162936</v>
      </c>
      <c r="EO41" s="6">
        <f ca="1">IF(ISERROR(CVMdataQly!EO41*(OFFSET(CPdataAnn!EO$9,$A37,0)/OFFSET(CVMdataAnn!EO$9,$A37,0))),"",CVMdataQly!EO41*(OFFSET(CPdataAnn!EO$9,$A37,0)/OFFSET(CVMdataAnn!EO$9,$A37,0)))</f>
        <v>8404.9773531259307</v>
      </c>
      <c r="EP41" s="6">
        <f ca="1">IF(ISERROR(CVMdataQly!EP41*(OFFSET(CPdataAnn!EP$9,$A37,0)/OFFSET(CVMdataAnn!EP$9,$A37,0))),"",CVMdataQly!EP41*(OFFSET(CPdataAnn!EP$9,$A37,0)/OFFSET(CVMdataAnn!EP$9,$A37,0)))</f>
        <v>7613.9449402602431</v>
      </c>
      <c r="EQ41" s="6">
        <f ca="1">IF(ISERROR(CVMdataQly!EQ41*(OFFSET(CPdataAnn!EQ$9,$A37,0)/OFFSET(CVMdataAnn!EQ$9,$A37,0))),"",CVMdataQly!EQ41*(OFFSET(CPdataAnn!EQ$9,$A37,0)/OFFSET(CVMdataAnn!EQ$9,$A37,0)))</f>
        <v>791.11491194729501</v>
      </c>
      <c r="ER41" s="6">
        <f ca="1">IF(ISERROR(CVMdataQly!ER41*(OFFSET(CPdataAnn!ER$9,$A37,0)/OFFSET(CVMdataAnn!ER$9,$A37,0))),"",CVMdataQly!ER41*(OFFSET(CPdataAnn!ER$9,$A37,0)/OFFSET(CVMdataAnn!ER$9,$A37,0)))</f>
        <v>1739.1668401874024</v>
      </c>
      <c r="ES41" s="6">
        <f ca="1">IF(ISERROR(CVMdataQly!ES41*(OFFSET(CPdataAnn!ES$9,$A37,0)/OFFSET(CVMdataAnn!ES$9,$A37,0))),"",CVMdataQly!ES41*(OFFSET(CPdataAnn!ES$9,$A37,0)/OFFSET(CVMdataAnn!ES$9,$A37,0)))</f>
        <v>13039.284357535098</v>
      </c>
      <c r="ET41" s="6">
        <f ca="1">IF(ISERROR(CVMdataQly!ET41*(OFFSET(CPdataAnn!ET$9,$A37,0)/OFFSET(CVMdataAnn!ET$9,$A37,0))),"",CVMdataQly!ET41*(OFFSET(CPdataAnn!ET$9,$A37,0)/OFFSET(CVMdataAnn!ET$9,$A37,0)))</f>
        <v>1901.9959595959597</v>
      </c>
      <c r="EU41" s="6">
        <f ca="1">IF(ISERROR(CVMdataQly!EU41*(OFFSET(CPdataAnn!EU$9,$A37,0)/OFFSET(CVMdataAnn!EU$9,$A37,0))),"",CVMdataQly!EU41*(OFFSET(CPdataAnn!EU$9,$A37,0)/OFFSET(CVMdataAnn!EU$9,$A37,0)))</f>
        <v>596.20604395604391</v>
      </c>
      <c r="EV41" s="6">
        <f ca="1">IF(ISERROR(CVMdataQly!EV41*(OFFSET(CPdataAnn!EV$9,$A37,0)/OFFSET(CVMdataAnn!EV$9,$A37,0))),"",CVMdataQly!EV41*(OFFSET(CPdataAnn!EV$9,$A37,0)/OFFSET(CVMdataAnn!EV$9,$A37,0)))</f>
        <v>151.66551724137932</v>
      </c>
      <c r="EW41" s="6">
        <f ca="1">IF(ISERROR(CVMdataQly!EW41*(OFFSET(CPdataAnn!EW$9,$A37,0)/OFFSET(CVMdataAnn!EW$9,$A37,0))),"",CVMdataQly!EW41*(OFFSET(CPdataAnn!EW$9,$A37,0)/OFFSET(CVMdataAnn!EW$9,$A37,0)))</f>
        <v>1153.3460803059272</v>
      </c>
      <c r="EX41" s="6">
        <f ca="1">IF(ISERROR(CVMdataQly!EX41*(OFFSET(CPdataAnn!EX$9,$A37,0)/OFFSET(CVMdataAnn!EX$9,$A37,0))),"",CVMdataQly!EX41*(OFFSET(CPdataAnn!EX$9,$A37,0)/OFFSET(CVMdataAnn!EX$9,$A37,0)))</f>
        <v>427.78511235955057</v>
      </c>
      <c r="EY41" s="6">
        <f ca="1">IF(ISERROR(CVMdataQly!EY41*(OFFSET(CPdataAnn!EY$9,$A37,0)/OFFSET(CVMdataAnn!EY$9,$A37,0))),"",CVMdataQly!EY41*(OFFSET(CPdataAnn!EY$9,$A37,0)/OFFSET(CVMdataAnn!EY$9,$A37,0)))</f>
        <v>872.11106884747051</v>
      </c>
      <c r="EZ41" s="6">
        <f ca="1">IF(ISERROR(CVMdataQly!EZ41*(OFFSET(CPdataAnn!EZ$9,$A37,0)/OFFSET(CVMdataAnn!EZ$9,$A37,0))),"",CVMdataQly!EZ41*(OFFSET(CPdataAnn!EZ$9,$A37,0)/OFFSET(CVMdataAnn!EZ$9,$A37,0)))</f>
        <v>654.72891674127129</v>
      </c>
      <c r="FA41" s="6">
        <f ca="1">IF(ISERROR(CVMdataQly!FA41*(OFFSET(CPdataAnn!FA$9,$A37,0)/OFFSET(CVMdataAnn!FA$9,$A37,0))),"",CVMdataQly!FA41*(OFFSET(CPdataAnn!FA$9,$A37,0)/OFFSET(CVMdataAnn!FA$9,$A37,0)))</f>
        <v>217.11730205278593</v>
      </c>
      <c r="FB41" s="6">
        <f ca="1">IF(ISERROR(CVMdataQly!FB41*(OFFSET(CPdataAnn!FB$9,$A37,0)/OFFSET(CVMdataAnn!FB$9,$A37,0))),"",CVMdataQly!FB41*(OFFSET(CPdataAnn!FB$9,$A37,0)/OFFSET(CVMdataAnn!FB$9,$A37,0)))</f>
        <v>1993.8669508749319</v>
      </c>
      <c r="FC41" s="6">
        <f ca="1">IF(ISERROR(CVMdataQly!FC41*(OFFSET(CPdataAnn!FC$9,$A37,0)/OFFSET(CVMdataAnn!FC$9,$A37,0))),"",CVMdataQly!FC41*(OFFSET(CPdataAnn!FC$9,$A37,0)/OFFSET(CVMdataAnn!FC$9,$A37,0)))</f>
        <v>3098.9792212267403</v>
      </c>
      <c r="FD41" s="6">
        <f ca="1">IF(ISERROR(CVMdataQly!FD41*(OFFSET(CPdataAnn!FD$9,$A37,0)/OFFSET(CVMdataAnn!FD$9,$A37,0))),"",CVMdataQly!FD41*(OFFSET(CPdataAnn!FD$9,$A37,0)/OFFSET(CVMdataAnn!FD$9,$A37,0)))</f>
        <v>2045.1360580191888</v>
      </c>
      <c r="FE41" s="6">
        <f ca="1">IF(ISERROR(CVMdataQly!FE41*(OFFSET(CPdataAnn!FE$9,$A37,0)/OFFSET(CVMdataAnn!FE$9,$A37,0))),"",CVMdataQly!FE41*(OFFSET(CPdataAnn!FE$9,$A37,0)/OFFSET(CVMdataAnn!FE$9,$A37,0)))</f>
        <v>605.62136363636364</v>
      </c>
      <c r="FF41" s="6">
        <f ca="1">IF(ISERROR(CVMdataQly!FF41*(OFFSET(CPdataAnn!FF$9,$A37,0)/OFFSET(CVMdataAnn!FF$9,$A37,0))),"",CVMdataQly!FF41*(OFFSET(CPdataAnn!FF$9,$A37,0)/OFFSET(CVMdataAnn!FF$9,$A37,0)))</f>
        <v>163.89092996555684</v>
      </c>
      <c r="FG41" s="6">
        <f ca="1">IF(ISERROR(CVMdataQly!FG41*(OFFSET(CPdataAnn!FG$9,$A37,0)/OFFSET(CVMdataAnn!FG$9,$A37,0))),"",CVMdataQly!FG41*(OFFSET(CPdataAnn!FG$9,$A37,0)/OFFSET(CVMdataAnn!FG$9,$A37,0)))</f>
        <v>285.28856624319423</v>
      </c>
      <c r="FH41" s="6" t="str">
        <f ca="1">IF(ISERROR(CVMdataQly!FH41*(OFFSET(CPdataAnn!FH$9,$A37,0)/OFFSET(CVMdataAnn!FH$9,$A37,0))),"",CVMdataQly!FH41*(OFFSET(CPdataAnn!FH$9,$A37,0)/OFFSET(CVMdataAnn!FH$9,$A37,0)))</f>
        <v/>
      </c>
      <c r="FI41" s="6">
        <f ca="1">IF(ISERROR(CVMdataQly!FI41*(OFFSET(CPdataAnn!FI$9,$A37,0)/OFFSET(CVMdataAnn!FI$9,$A37,0))),"",CVMdataQly!FI41*(OFFSET(CPdataAnn!FI$9,$A37,0)/OFFSET(CVMdataAnn!FI$9,$A37,0)))</f>
        <v>3416.4875909124989</v>
      </c>
      <c r="FJ41" s="6">
        <f ca="1">IF(ISERROR(CVMdataQly!FJ41*(OFFSET(CPdataAnn!FJ$9,$A37,0)/OFFSET(CVMdataAnn!FJ$9,$A37,0))),"",CVMdataQly!FJ41*(OFFSET(CPdataAnn!FJ$9,$A37,0)/OFFSET(CVMdataAnn!FJ$9,$A37,0)))</f>
        <v>1676.9265793966988</v>
      </c>
      <c r="FK41" s="6">
        <f ca="1">IF(ISERROR(CVMdataQly!FK41*(OFFSET(CPdataAnn!FK$9,$A37,0)/OFFSET(CVMdataAnn!FK$9,$A37,0))),"",CVMdataQly!FK41*(OFFSET(CPdataAnn!FK$9,$A37,0)/OFFSET(CVMdataAnn!FK$9,$A37,0)))</f>
        <v>1739.5058028754547</v>
      </c>
      <c r="FL41" s="6">
        <f ca="1">IF(ISERROR(CVMdataQly!FL41*(OFFSET(CPdataAnn!FL$9,$A37,0)/OFFSET(CVMdataAnn!FL$9,$A37,0))),"",CVMdataQly!FL41*(OFFSET(CPdataAnn!FL$9,$A37,0)/OFFSET(CVMdataAnn!FL$9,$A37,0)))</f>
        <v>1327.8439750618081</v>
      </c>
    </row>
    <row r="42" spans="1:168" x14ac:dyDescent="0.25">
      <c r="A42" s="6">
        <f t="shared" si="0"/>
        <v>9</v>
      </c>
      <c r="B42" s="1">
        <v>34029</v>
      </c>
      <c r="C42" s="6">
        <f ca="1">IF(ISERROR(CVMdataQly!C42*(OFFSET(CPdataAnn!C$9,$A38,0)/OFFSET(CVMdataAnn!C$9,$A38,0))),"",CVMdataQly!C42*(OFFSET(CPdataAnn!C$9,$A38,0)/OFFSET(CVMdataAnn!C$9,$A38,0)))</f>
        <v>115520.83761434404</v>
      </c>
      <c r="D42" s="6">
        <f ca="1">IF(ISERROR(CVMdataQly!D42*(OFFSET(CPdataAnn!D$9,$A38,0)/OFFSET(CVMdataAnn!D$9,$A38,0))),"",CVMdataQly!D42*(OFFSET(CPdataAnn!D$9,$A38,0)/OFFSET(CVMdataAnn!D$9,$A38,0)))</f>
        <v>46.366066557555918</v>
      </c>
      <c r="E42" s="6">
        <f ca="1">IF(ISERROR(CVMdataQly!E42*(OFFSET(CPdataAnn!E$9,$A38,0)/OFFSET(CVMdataAnn!E$9,$A38,0))),"",CVMdataQly!E42*(OFFSET(CPdataAnn!E$9,$A38,0)/OFFSET(CVMdataAnn!E$9,$A38,0)))</f>
        <v>115453.0819176176</v>
      </c>
      <c r="F42" s="6">
        <f ca="1">IF(ISERROR(CVMdataQly!F42*(OFFSET(CPdataAnn!F$9,$A38,0)/OFFSET(CVMdataAnn!F$9,$A38,0))),"",CVMdataQly!F42*(OFFSET(CPdataAnn!F$9,$A38,0)/OFFSET(CVMdataAnn!F$9,$A38,0)))</f>
        <v>11580.726907024689</v>
      </c>
      <c r="G42" s="6">
        <f ca="1">IF(ISERROR(CVMdataQly!G42*(OFFSET(CPdataAnn!G$9,$A38,0)/OFFSET(CVMdataAnn!G$9,$A38,0))),"",CVMdataQly!G42*(OFFSET(CPdataAnn!G$9,$A38,0)/OFFSET(CVMdataAnn!G$9,$A38,0)))</f>
        <v>5788.07999221108</v>
      </c>
      <c r="H42" s="6">
        <f ca="1">IF(ISERROR(CVMdataQly!H42*(OFFSET(CPdataAnn!H$9,$A38,0)/OFFSET(CVMdataAnn!H$9,$A38,0))),"",CVMdataQly!H42*(OFFSET(CPdataAnn!H$9,$A38,0)/OFFSET(CVMdataAnn!H$9,$A38,0)))</f>
        <v>5905.0339345481598</v>
      </c>
      <c r="I42" s="6">
        <f ca="1">IF(ISERROR(CVMdataQly!I42*(OFFSET(CPdataAnn!I$9,$A38,0)/OFFSET(CVMdataAnn!I$9,$A38,0))),"",CVMdataQly!I42*(OFFSET(CPdataAnn!I$9,$A38,0)/OFFSET(CVMdataAnn!I$9,$A38,0)))</f>
        <v>31987.051969437489</v>
      </c>
      <c r="J42" s="6">
        <f ca="1">IF(ISERROR(CVMdataQly!J42*(OFFSET(CPdataAnn!J$9,$A38,0)/OFFSET(CVMdataAnn!J$9,$A38,0))),"",CVMdataQly!J42*(OFFSET(CPdataAnn!J$9,$A38,0)/OFFSET(CVMdataAnn!J$9,$A38,0)))</f>
        <v>5969.6487905301083</v>
      </c>
      <c r="K42" s="6">
        <f ca="1">IF(ISERROR(CVMdataQly!K42*(OFFSET(CPdataAnn!K$9,$A38,0)/OFFSET(CVMdataAnn!K$9,$A38,0))),"",CVMdataQly!K42*(OFFSET(CPdataAnn!K$9,$A38,0)/OFFSET(CVMdataAnn!K$9,$A38,0)))</f>
        <v>1375.9594991195459</v>
      </c>
      <c r="L42" s="6">
        <f ca="1">IF(ISERROR(CVMdataQly!L42*(OFFSET(CPdataAnn!L$9,$A38,0)/OFFSET(CVMdataAnn!L$9,$A38,0))),"",CVMdataQly!L42*(OFFSET(CPdataAnn!L$9,$A38,0)/OFFSET(CVMdataAnn!L$9,$A38,0)))</f>
        <v>14315.031971580816</v>
      </c>
      <c r="M42" s="6">
        <f ca="1">IF(ISERROR(CVMdataQly!M42*(OFFSET(CPdataAnn!M$9,$A38,0)/OFFSET(CVMdataAnn!M$9,$A38,0))),"",CVMdataQly!M42*(OFFSET(CPdataAnn!M$9,$A38,0)/OFFSET(CVMdataAnn!M$9,$A38,0)))</f>
        <v>2206.6981627296586</v>
      </c>
      <c r="N42" s="6">
        <f ca="1">IF(ISERROR(CVMdataQly!N42*(OFFSET(CPdataAnn!N$9,$A38,0)/OFFSET(CVMdataAnn!N$9,$A38,0))),"",CVMdataQly!N42*(OFFSET(CPdataAnn!N$9,$A38,0)/OFFSET(CVMdataAnn!N$9,$A38,0)))</f>
        <v>10076.429475785075</v>
      </c>
      <c r="O42" s="6">
        <f ca="1">IF(ISERROR(CVMdataQly!O42*(OFFSET(CPdataAnn!O$9,$A38,0)/OFFSET(CVMdataAnn!O$9,$A38,0))),"",CVMdataQly!O42*(OFFSET(CPdataAnn!O$9,$A38,0)/OFFSET(CVMdataAnn!O$9,$A38,0)))</f>
        <v>1227.9678376855159</v>
      </c>
      <c r="P42" s="6">
        <f ca="1">IF(ISERROR(CVMdataQly!P42*(OFFSET(CPdataAnn!P$9,$A38,0)/OFFSET(CVMdataAnn!P$9,$A38,0))),"",CVMdataQly!P42*(OFFSET(CPdataAnn!P$9,$A38,0)/OFFSET(CVMdataAnn!P$9,$A38,0)))</f>
        <v>11164.962611901001</v>
      </c>
      <c r="Q42" s="6">
        <f ca="1">IF(ISERROR(CVMdataQly!Q42*(OFFSET(CPdataAnn!Q$9,$A38,0)/OFFSET(CVMdataAnn!Q$9,$A38,0))),"",CVMdataQly!Q42*(OFFSET(CPdataAnn!Q$9,$A38,0)/OFFSET(CVMdataAnn!Q$9,$A38,0)))</f>
        <v>13854.65696455678</v>
      </c>
      <c r="R42" s="6">
        <f ca="1">IF(ISERROR(CVMdataQly!R42*(OFFSET(CPdataAnn!R$9,$A38,0)/OFFSET(CVMdataAnn!R$9,$A38,0))),"",CVMdataQly!R42*(OFFSET(CPdataAnn!R$9,$A38,0)/OFFSET(CVMdataAnn!R$9,$A38,0)))</f>
        <v>11580.726907024689</v>
      </c>
      <c r="S42" s="6">
        <f ca="1">IF(ISERROR(CVMdataQly!S42*(OFFSET(CPdataAnn!S$9,$A38,0)/OFFSET(CVMdataAnn!S$9,$A38,0))),"",CVMdataQly!S42*(OFFSET(CPdataAnn!S$9,$A38,0)/OFFSET(CVMdataAnn!S$9,$A38,0)))</f>
        <v>10387.291337928744</v>
      </c>
      <c r="T42" s="6">
        <f ca="1">IF(ISERROR(CVMdataQly!T42*(OFFSET(CPdataAnn!T$9,$A38,0)/OFFSET(CVMdataAnn!T$9,$A38,0))),"",CVMdataQly!T42*(OFFSET(CPdataAnn!T$9,$A38,0)/OFFSET(CVMdataAnn!T$9,$A38,0)))</f>
        <v>1737.930347879158</v>
      </c>
      <c r="U42" s="6">
        <f ca="1">IF(ISERROR(CVMdataQly!U42*(OFFSET(CPdataAnn!U$9,$A38,0)/OFFSET(CVMdataAnn!U$9,$A38,0))),"",CVMdataQly!U42*(OFFSET(CPdataAnn!U$9,$A38,0)/OFFSET(CVMdataAnn!U$9,$A38,0)))</f>
        <v>2492.8780487804879</v>
      </c>
      <c r="V42" s="6">
        <f ca="1">IF(ISERROR(CVMdataQly!V42*(OFFSET(CPdataAnn!V$9,$A38,0)/OFFSET(CVMdataAnn!V$9,$A38,0))),"",CVMdataQly!V42*(OFFSET(CPdataAnn!V$9,$A38,0)/OFFSET(CVMdataAnn!V$9,$A38,0)))</f>
        <v>435.05325443786984</v>
      </c>
      <c r="W42" s="6">
        <f ca="1">IF(ISERROR(CVMdataQly!W42*(OFFSET(CPdataAnn!W$9,$A38,0)/OFFSET(CVMdataAnn!W$9,$A38,0))),"",CVMdataQly!W42*(OFFSET(CPdataAnn!W$9,$A38,0)/OFFSET(CVMdataAnn!W$9,$A38,0)))</f>
        <v>1653.7664796633942</v>
      </c>
      <c r="X42" s="6">
        <f ca="1">IF(ISERROR(CVMdataQly!X42*(OFFSET(CPdataAnn!X$9,$A38,0)/OFFSET(CVMdataAnn!X$9,$A38,0))),"",CVMdataQly!X42*(OFFSET(CPdataAnn!X$9,$A38,0)/OFFSET(CVMdataAnn!X$9,$A38,0)))</f>
        <v>335.14409668422684</v>
      </c>
      <c r="Y42" s="6">
        <f ca="1">IF(ISERROR(CVMdataQly!Y42*(OFFSET(CPdataAnn!Y$9,$A38,0)/OFFSET(CVMdataAnn!Y$9,$A38,0))),"",CVMdataQly!Y42*(OFFSET(CPdataAnn!Y$9,$A38,0)/OFFSET(CVMdataAnn!Y$9,$A38,0)))</f>
        <v>776.76582655288746</v>
      </c>
      <c r="Z42" s="6">
        <f ca="1">IF(ISERROR(CVMdataQly!Z42*(OFFSET(CPdataAnn!Z$9,$A38,0)/OFFSET(CVMdataAnn!Z$9,$A38,0))),"",CVMdataQly!Z42*(OFFSET(CPdataAnn!Z$9,$A38,0)/OFFSET(CVMdataAnn!Z$9,$A38,0)))</f>
        <v>1478.393268556546</v>
      </c>
      <c r="AA42" s="6">
        <f ca="1">IF(ISERROR(CVMdataQly!AA42*(OFFSET(CPdataAnn!AA$9,$A38,0)/OFFSET(CVMdataAnn!AA$9,$A38,0))),"",CVMdataQly!AA42*(OFFSET(CPdataAnn!AA$9,$A38,0)/OFFSET(CVMdataAnn!AA$9,$A38,0)))</f>
        <v>1224.9050704225351</v>
      </c>
      <c r="AB42" s="6">
        <f ca="1">IF(ISERROR(CVMdataQly!AB42*(OFFSET(CPdataAnn!AB$9,$A38,0)/OFFSET(CVMdataAnn!AB$9,$A38,0))),"",CVMdataQly!AB42*(OFFSET(CPdataAnn!AB$9,$A38,0)/OFFSET(CVMdataAnn!AB$9,$A38,0)))</f>
        <v>252.01173881144535</v>
      </c>
      <c r="AC42" s="6">
        <f ca="1">IF(ISERROR(CVMdataQly!AC42*(OFFSET(CPdataAnn!AC$9,$A38,0)/OFFSET(CVMdataAnn!AC$9,$A38,0))),"",CVMdataQly!AC42*(OFFSET(CPdataAnn!AC$9,$A38,0)/OFFSET(CVMdataAnn!AC$9,$A38,0)))</f>
        <v>1194.103896103896</v>
      </c>
      <c r="AD42" s="6">
        <f ca="1">IF(ISERROR(CVMdataQly!AD42*(OFFSET(CPdataAnn!AD$9,$A38,0)/OFFSET(CVMdataAnn!AD$9,$A38,0))),"",CVMdataQly!AD42*(OFFSET(CPdataAnn!AD$9,$A38,0)/OFFSET(CVMdataAnn!AD$9,$A38,0)))</f>
        <v>348.39178785286566</v>
      </c>
      <c r="AE42" s="6">
        <f ca="1">IF(ISERROR(CVMdataQly!AE42*(OFFSET(CPdataAnn!AE$9,$A38,0)/OFFSET(CVMdataAnn!AE$9,$A38,0))),"",CVMdataQly!AE42*(OFFSET(CPdataAnn!AE$9,$A38,0)/OFFSET(CVMdataAnn!AE$9,$A38,0)))</f>
        <v>846.23480662983422</v>
      </c>
      <c r="AF42" s="6">
        <f ca="1">IF(ISERROR(CVMdataQly!AF42*(OFFSET(CPdataAnn!AF$9,$A38,0)/OFFSET(CVMdataAnn!AF$9,$A38,0))),"",CVMdataQly!AF42*(OFFSET(CPdataAnn!AF$9,$A38,0)/OFFSET(CVMdataAnn!AF$9,$A38,0)))</f>
        <v>5788.07999221108</v>
      </c>
      <c r="AG42" s="6">
        <f ca="1">IF(ISERROR(CVMdataQly!AG42*(OFFSET(CPdataAnn!AG$9,$A38,0)/OFFSET(CVMdataAnn!AG$9,$A38,0))),"",CVMdataQly!AG42*(OFFSET(CPdataAnn!AG$9,$A38,0)/OFFSET(CVMdataAnn!AG$9,$A38,0)))</f>
        <v>1824.1148642429821</v>
      </c>
      <c r="AH42" s="6">
        <f ca="1">IF(ISERROR(CVMdataQly!AH42*(OFFSET(CPdataAnn!AH$9,$A38,0)/OFFSET(CVMdataAnn!AH$9,$A38,0))),"",CVMdataQly!AH42*(OFFSET(CPdataAnn!AH$9,$A38,0)/OFFSET(CVMdataAnn!AH$9,$A38,0)))</f>
        <v>595.13980263157896</v>
      </c>
      <c r="AI42" s="6">
        <f ca="1">IF(ISERROR(CVMdataQly!AI42*(OFFSET(CPdataAnn!AI$9,$A38,0)/OFFSET(CVMdataAnn!AI$9,$A38,0))),"",CVMdataQly!AI42*(OFFSET(CPdataAnn!AI$9,$A38,0)/OFFSET(CVMdataAnn!AI$9,$A38,0)))</f>
        <v>717.2643143883372</v>
      </c>
      <c r="AJ42" s="6">
        <f ca="1">IF(ISERROR(CVMdataQly!AJ42*(OFFSET(CPdataAnn!AJ$9,$A38,0)/OFFSET(CVMdataAnn!AJ$9,$A38,0))),"",CVMdataQly!AJ42*(OFFSET(CPdataAnn!AJ$9,$A38,0)/OFFSET(CVMdataAnn!AJ$9,$A38,0)))</f>
        <v>511.62391475927387</v>
      </c>
      <c r="AK42" s="6">
        <f ca="1">IF(ISERROR(CVMdataQly!AK42*(OFFSET(CPdataAnn!AK$9,$A38,0)/OFFSET(CVMdataAnn!AK$9,$A38,0))),"",CVMdataQly!AK42*(OFFSET(CPdataAnn!AK$9,$A38,0)/OFFSET(CVMdataAnn!AK$9,$A38,0)))</f>
        <v>2499.0855562437264</v>
      </c>
      <c r="AL42" s="6">
        <f ca="1">IF(ISERROR(CVMdataQly!AL42*(OFFSET(CPdataAnn!AL$9,$A38,0)/OFFSET(CVMdataAnn!AL$9,$A38,0))),"",CVMdataQly!AL42*(OFFSET(CPdataAnn!AL$9,$A38,0)/OFFSET(CVMdataAnn!AL$9,$A38,0)))</f>
        <v>1464.3705823792932</v>
      </c>
      <c r="AM42" s="6">
        <f ca="1">IF(ISERROR(CVMdataQly!AM42*(OFFSET(CPdataAnn!AM$9,$A38,0)/OFFSET(CVMdataAnn!AM$9,$A38,0))),"",CVMdataQly!AM42*(OFFSET(CPdataAnn!AM$9,$A38,0)/OFFSET(CVMdataAnn!AM$9,$A38,0)))</f>
        <v>5905.0339345481598</v>
      </c>
      <c r="AN42" s="6">
        <f ca="1">IF(ISERROR(CVMdataQly!AN42*(OFFSET(CPdataAnn!AN$9,$A38,0)/OFFSET(CVMdataAnn!AN$9,$A38,0))),"",CVMdataQly!AN42*(OFFSET(CPdataAnn!AN$9,$A38,0)/OFFSET(CVMdataAnn!AN$9,$A38,0)))</f>
        <v>4901.0929993136579</v>
      </c>
      <c r="AO42" s="6">
        <f ca="1">IF(ISERROR(CVMdataQly!AO42*(OFFSET(CPdataAnn!AO$9,$A38,0)/OFFSET(CVMdataAnn!AO$9,$A38,0))),"",CVMdataQly!AO42*(OFFSET(CPdataAnn!AO$9,$A38,0)/OFFSET(CVMdataAnn!AO$9,$A38,0)))</f>
        <v>65.015479876160995</v>
      </c>
      <c r="AP42" s="6">
        <f ca="1">IF(ISERROR(CVMdataQly!AP42*(OFFSET(CPdataAnn!AP$9,$A38,0)/OFFSET(CVMdataAnn!AP$9,$A38,0))),"",CVMdataQly!AP42*(OFFSET(CPdataAnn!AP$9,$A38,0)/OFFSET(CVMdataAnn!AP$9,$A38,0)))</f>
        <v>4548.1558077436575</v>
      </c>
      <c r="AQ42" s="6">
        <f ca="1">IF(ISERROR(CVMdataQly!AQ42*(OFFSET(CPdataAnn!AQ$9,$A38,0)/OFFSET(CVMdataAnn!AQ$9,$A38,0))),"",CVMdataQly!AQ42*(OFFSET(CPdataAnn!AQ$9,$A38,0)/OFFSET(CVMdataAnn!AQ$9,$A38,0)))</f>
        <v>172.89473684210526</v>
      </c>
      <c r="AR42" s="6">
        <f ca="1">IF(ISERROR(CVMdataQly!AR42*(OFFSET(CPdataAnn!AR$9,$A38,0)/OFFSET(CVMdataAnn!AR$9,$A38,0))),"",CVMdataQly!AR42*(OFFSET(CPdataAnn!AR$9,$A38,0)/OFFSET(CVMdataAnn!AR$9,$A38,0)))</f>
        <v>114.93702290076335</v>
      </c>
      <c r="AS42" s="6">
        <f ca="1">IF(ISERROR(CVMdataQly!AS42*(OFFSET(CPdataAnn!AS$9,$A38,0)/OFFSET(CVMdataAnn!AS$9,$A38,0))),"",CVMdataQly!AS42*(OFFSET(CPdataAnn!AS$9,$A38,0)/OFFSET(CVMdataAnn!AS$9,$A38,0)))</f>
        <v>1004.1109543958627</v>
      </c>
      <c r="AT42" s="6">
        <f ca="1">IF(ISERROR(CVMdataQly!AT42*(OFFSET(CPdataAnn!AT$9,$A38,0)/OFFSET(CVMdataAnn!AT$9,$A38,0))),"",CVMdataQly!AT42*(OFFSET(CPdataAnn!AT$9,$A38,0)/OFFSET(CVMdataAnn!AT$9,$A38,0)))</f>
        <v>982.36284470246744</v>
      </c>
      <c r="AU42" s="6">
        <f ca="1">IF(ISERROR(CVMdataQly!AU42*(OFFSET(CPdataAnn!AU$9,$A38,0)/OFFSET(CVMdataAnn!AU$9,$A38,0))),"",CVMdataQly!AU42*(OFFSET(CPdataAnn!AU$9,$A38,0)/OFFSET(CVMdataAnn!AU$9,$A38,0)))</f>
        <v>21.969230769230769</v>
      </c>
      <c r="AV42" s="6">
        <f ca="1">IF(ISERROR(CVMdataQly!AV42*(OFFSET(CPdataAnn!AV$9,$A38,0)/OFFSET(CVMdataAnn!AV$9,$A38,0))),"",CVMdataQly!AV42*(OFFSET(CPdataAnn!AV$9,$A38,0)/OFFSET(CVMdataAnn!AV$9,$A38,0)))</f>
        <v>31987.051969437489</v>
      </c>
      <c r="AW42" s="6">
        <f ca="1">IF(ISERROR(CVMdataQly!AW42*(OFFSET(CPdataAnn!AW$9,$A38,0)/OFFSET(CVMdataAnn!AW$9,$A38,0))),"",CVMdataQly!AW42*(OFFSET(CPdataAnn!AW$9,$A38,0)/OFFSET(CVMdataAnn!AW$9,$A38,0)))</f>
        <v>4619.8261406665415</v>
      </c>
      <c r="AX42" s="6">
        <f ca="1">IF(ISERROR(CVMdataQly!AX42*(OFFSET(CPdataAnn!AX$9,$A38,0)/OFFSET(CVMdataAnn!AX$9,$A38,0))),"",CVMdataQly!AX42*(OFFSET(CPdataAnn!AX$9,$A38,0)/OFFSET(CVMdataAnn!AX$9,$A38,0)))</f>
        <v>4607.0640301318272</v>
      </c>
      <c r="AY42" s="6">
        <f ca="1">IF(ISERROR(CVMdataQly!AY42*(OFFSET(CPdataAnn!AY$9,$A38,0)/OFFSET(CVMdataAnn!AY$9,$A38,0))),"",CVMdataQly!AY42*(OFFSET(CPdataAnn!AY$9,$A38,0)/OFFSET(CVMdataAnn!AY$9,$A38,0)))</f>
        <v>13.173333333333334</v>
      </c>
      <c r="AZ42" s="6">
        <f ca="1">IF(ISERROR(CVMdataQly!AZ42*(OFFSET(CPdataAnn!AZ$9,$A38,0)/OFFSET(CVMdataAnn!AZ$9,$A38,0))),"",CVMdataQly!AZ42*(OFFSET(CPdataAnn!AZ$9,$A38,0)/OFFSET(CVMdataAnn!AZ$9,$A38,0)))</f>
        <v>22635.304618061244</v>
      </c>
      <c r="BA42" s="6">
        <f ca="1">IF(ISERROR(CVMdataQly!BA42*(OFFSET(CPdataAnn!BA$9,$A38,0)/OFFSET(CVMdataAnn!BA$9,$A38,0))),"",CVMdataQly!BA42*(OFFSET(CPdataAnn!BA$9,$A38,0)/OFFSET(CVMdataAnn!BA$9,$A38,0)))</f>
        <v>21921.10043597085</v>
      </c>
      <c r="BB42" s="6">
        <f ca="1">IF(ISERROR(CVMdataQly!BB42*(OFFSET(CPdataAnn!BB$9,$A38,0)/OFFSET(CVMdataAnn!BB$9,$A38,0))),"",CVMdataQly!BB42*(OFFSET(CPdataAnn!BB$9,$A38,0)/OFFSET(CVMdataAnn!BB$9,$A38,0)))</f>
        <v>714.20919820919823</v>
      </c>
      <c r="BC42" s="6">
        <f ca="1">IF(ISERROR(CVMdataQly!BC42*(OFFSET(CPdataAnn!BC$9,$A38,0)/OFFSET(CVMdataAnn!BC$9,$A38,0))),"",CVMdataQly!BC42*(OFFSET(CPdataAnn!BC$9,$A38,0)/OFFSET(CVMdataAnn!BC$9,$A38,0)))</f>
        <v>287.86771964461997</v>
      </c>
      <c r="BD42" s="6">
        <f ca="1">IF(ISERROR(CVMdataQly!BD42*(OFFSET(CPdataAnn!BD$9,$A38,0)/OFFSET(CVMdataAnn!BD$9,$A38,0))),"",CVMdataQly!BD42*(OFFSET(CPdataAnn!BD$9,$A38,0)/OFFSET(CVMdataAnn!BD$9,$A38,0)))</f>
        <v>146.4420731707317</v>
      </c>
      <c r="BE42" s="6">
        <f ca="1">IF(ISERROR(CVMdataQly!BE42*(OFFSET(CPdataAnn!BE$9,$A38,0)/OFFSET(CVMdataAnn!BE$9,$A38,0))),"",CVMdataQly!BE42*(OFFSET(CPdataAnn!BE$9,$A38,0)/OFFSET(CVMdataAnn!BE$9,$A38,0)))</f>
        <v>141.83537653239929</v>
      </c>
      <c r="BF42" s="6">
        <f ca="1">IF(ISERROR(CVMdataQly!BF42*(OFFSET(CPdataAnn!BF$9,$A38,0)/OFFSET(CVMdataAnn!BF$9,$A38,0))),"",CVMdataQly!BF42*(OFFSET(CPdataAnn!BF$9,$A38,0)/OFFSET(CVMdataAnn!BF$9,$A38,0)))</f>
        <v>841.09489051094897</v>
      </c>
      <c r="BG42" s="6">
        <f ca="1">IF(ISERROR(CVMdataQly!BG42*(OFFSET(CPdataAnn!BG$9,$A38,0)/OFFSET(CVMdataAnn!BG$9,$A38,0))),"",CVMdataQly!BG42*(OFFSET(CPdataAnn!BG$9,$A38,0)/OFFSET(CVMdataAnn!BG$9,$A38,0)))</f>
        <v>412.16057073954983</v>
      </c>
      <c r="BH42" s="6">
        <f ca="1">IF(ISERROR(CVMdataQly!BH42*(OFFSET(CPdataAnn!BH$9,$A38,0)/OFFSET(CVMdataAnn!BH$9,$A38,0))),"",CVMdataQly!BH42*(OFFSET(CPdataAnn!BH$9,$A38,0)/OFFSET(CVMdataAnn!BH$9,$A38,0)))</f>
        <v>4.8533333333333335</v>
      </c>
      <c r="BI42" s="6">
        <f ca="1">IF(ISERROR(CVMdataQly!BI42*(OFFSET(CPdataAnn!BI$9,$A38,0)/OFFSET(CVMdataAnn!BI$9,$A38,0))),"",CVMdataQly!BI42*(OFFSET(CPdataAnn!BI$9,$A38,0)/OFFSET(CVMdataAnn!BI$9,$A38,0)))</f>
        <v>424.23941510257526</v>
      </c>
      <c r="BJ42" s="6" t="str">
        <f ca="1">IF(ISERROR(CVMdataQly!BJ42*(OFFSET(CPdataAnn!BJ$9,$A38,0)/OFFSET(CVMdataAnn!BJ$9,$A38,0))),"",CVMdataQly!BJ42*(OFFSET(CPdataAnn!BJ$9,$A38,0)/OFFSET(CVMdataAnn!BJ$9,$A38,0)))</f>
        <v/>
      </c>
      <c r="BK42" s="6">
        <f ca="1">IF(ISERROR(CVMdataQly!BK42*(OFFSET(CPdataAnn!BK$9,$A38,0)/OFFSET(CVMdataAnn!BK$9,$A38,0))),"",CVMdataQly!BK42*(OFFSET(CPdataAnn!BK$9,$A38,0)/OFFSET(CVMdataAnn!BK$9,$A38,0)))</f>
        <v>3602.8455935323782</v>
      </c>
      <c r="BL42" s="6">
        <f ca="1">IF(ISERROR(CVMdataQly!BL42*(OFFSET(CPdataAnn!BL$9,$A38,0)/OFFSET(CVMdataAnn!BL$9,$A38,0))),"",CVMdataQly!BL42*(OFFSET(CPdataAnn!BL$9,$A38,0)/OFFSET(CVMdataAnn!BL$9,$A38,0)))</f>
        <v>1956.1622468519702</v>
      </c>
      <c r="BM42" s="6">
        <f ca="1">IF(ISERROR(CVMdataQly!BM42*(OFFSET(CPdataAnn!BM$9,$A38,0)/OFFSET(CVMdataAnn!BM$9,$A38,0))),"",CVMdataQly!BM42*(OFFSET(CPdataAnn!BM$9,$A38,0)/OFFSET(CVMdataAnn!BM$9,$A38,0)))</f>
        <v>1395.1322332478537</v>
      </c>
      <c r="BN42" s="6">
        <f ca="1">IF(ISERROR(CVMdataQly!BN42*(OFFSET(CPdataAnn!BN$9,$A38,0)/OFFSET(CVMdataAnn!BN$9,$A38,0))),"",CVMdataQly!BN42*(OFFSET(CPdataAnn!BN$9,$A38,0)/OFFSET(CVMdataAnn!BN$9,$A38,0)))</f>
        <v>89.986313088109497</v>
      </c>
      <c r="BO42" s="6">
        <f ca="1">IF(ISERROR(CVMdataQly!BO42*(OFFSET(CPdataAnn!BO$9,$A38,0)/OFFSET(CVMdataAnn!BO$9,$A38,0))),"",CVMdataQly!BO42*(OFFSET(CPdataAnn!BO$9,$A38,0)/OFFSET(CVMdataAnn!BO$9,$A38,0)))</f>
        <v>161.90667574931879</v>
      </c>
      <c r="BP42" s="6" t="str">
        <f ca="1">IF(ISERROR(CVMdataQly!BP42*(OFFSET(CPdataAnn!BP$9,$A38,0)/OFFSET(CVMdataAnn!BP$9,$A38,0))),"",CVMdataQly!BP42*(OFFSET(CPdataAnn!BP$9,$A38,0)/OFFSET(CVMdataAnn!BP$9,$A38,0)))</f>
        <v/>
      </c>
      <c r="BQ42" s="6">
        <f ca="1">IF(ISERROR(CVMdataQly!BQ42*(OFFSET(CPdataAnn!BQ$9,$A38,0)/OFFSET(CVMdataAnn!BQ$9,$A38,0))),"",CVMdataQly!BQ42*(OFFSET(CPdataAnn!BQ$9,$A38,0)/OFFSET(CVMdataAnn!BQ$9,$A38,0)))</f>
        <v>5969.6487905301083</v>
      </c>
      <c r="BR42" s="6">
        <f ca="1">IF(ISERROR(CVMdataQly!BR42*(OFFSET(CPdataAnn!BR$9,$A38,0)/OFFSET(CVMdataAnn!BR$9,$A38,0))),"",CVMdataQly!BR42*(OFFSET(CPdataAnn!BR$9,$A38,0)/OFFSET(CVMdataAnn!BR$9,$A38,0)))</f>
        <v>1914.3748839564521</v>
      </c>
      <c r="BS42" s="6">
        <f ca="1">IF(ISERROR(CVMdataQly!BS42*(OFFSET(CPdataAnn!BS$9,$A38,0)/OFFSET(CVMdataAnn!BS$9,$A38,0))),"",CVMdataQly!BS42*(OFFSET(CPdataAnn!BS$9,$A38,0)/OFFSET(CVMdataAnn!BS$9,$A38,0)))</f>
        <v>1299.9490180777734</v>
      </c>
      <c r="BT42" s="6">
        <f ca="1">IF(ISERROR(CVMdataQly!BT42*(OFFSET(CPdataAnn!BT$9,$A38,0)/OFFSET(CVMdataAnn!BT$9,$A38,0))),"",CVMdataQly!BT42*(OFFSET(CPdataAnn!BT$9,$A38,0)/OFFSET(CVMdataAnn!BT$9,$A38,0)))</f>
        <v>606.85215252152523</v>
      </c>
      <c r="BU42" s="6">
        <f ca="1">IF(ISERROR(CVMdataQly!BU42*(OFFSET(CPdataAnn!BU$9,$A38,0)/OFFSET(CVMdataAnn!BU$9,$A38,0))),"",CVMdataQly!BU42*(OFFSET(CPdataAnn!BU$9,$A38,0)/OFFSET(CVMdataAnn!BU$9,$A38,0)))</f>
        <v>7</v>
      </c>
      <c r="BV42" s="6">
        <f ca="1">IF(ISERROR(CVMdataQly!BV42*(OFFSET(CPdataAnn!BV$9,$A38,0)/OFFSET(CVMdataAnn!BV$9,$A38,0))),"",CVMdataQly!BV42*(OFFSET(CPdataAnn!BV$9,$A38,0)/OFFSET(CVMdataAnn!BV$9,$A38,0)))</f>
        <v>739.29925650557618</v>
      </c>
      <c r="BW42" s="6">
        <f ca="1">IF(ISERROR(CVMdataQly!BW42*(OFFSET(CPdataAnn!BW$9,$A38,0)/OFFSET(CVMdataAnn!BW$9,$A38,0))),"",CVMdataQly!BW42*(OFFSET(CPdataAnn!BW$9,$A38,0)/OFFSET(CVMdataAnn!BW$9,$A38,0)))</f>
        <v>1173.2263922518162</v>
      </c>
      <c r="BX42" s="6">
        <f ca="1">IF(ISERROR(CVMdataQly!BX42*(OFFSET(CPdataAnn!BX$9,$A38,0)/OFFSET(CVMdataAnn!BX$9,$A38,0))),"",CVMdataQly!BX42*(OFFSET(CPdataAnn!BX$9,$A38,0)/OFFSET(CVMdataAnn!BX$9,$A38,0)))</f>
        <v>945.47991831177671</v>
      </c>
      <c r="BY42" s="6">
        <f ca="1">IF(ISERROR(CVMdataQly!BY42*(OFFSET(CPdataAnn!BY$9,$A38,0)/OFFSET(CVMdataAnn!BY$9,$A38,0))),"",CVMdataQly!BY42*(OFFSET(CPdataAnn!BY$9,$A38,0)/OFFSET(CVMdataAnn!BY$9,$A38,0)))</f>
        <v>135.6448275862069</v>
      </c>
      <c r="BZ42" s="6">
        <f ca="1">IF(ISERROR(CVMdataQly!BZ42*(OFFSET(CPdataAnn!BZ$9,$A38,0)/OFFSET(CVMdataAnn!BZ$9,$A38,0))),"",CVMdataQly!BZ42*(OFFSET(CPdataAnn!BZ$9,$A38,0)/OFFSET(CVMdataAnn!BZ$9,$A38,0)))</f>
        <v>91.973262032085557</v>
      </c>
      <c r="CA42" s="6">
        <f ca="1">IF(ISERROR(CVMdataQly!CA42*(OFFSET(CPdataAnn!CA$9,$A38,0)/OFFSET(CVMdataAnn!CA$9,$A38,0))),"",CVMdataQly!CA42*(OFFSET(CPdataAnn!CA$9,$A38,0)/OFFSET(CVMdataAnn!CA$9,$A38,0)))</f>
        <v>681.56182100362139</v>
      </c>
      <c r="CB42" s="6">
        <f ca="1">IF(ISERROR(CVMdataQly!CB42*(OFFSET(CPdataAnn!CB$9,$A38,0)/OFFSET(CVMdataAnn!CB$9,$A38,0))),"",CVMdataQly!CB42*(OFFSET(CPdataAnn!CB$9,$A38,0)/OFFSET(CVMdataAnn!CB$9,$A38,0)))</f>
        <v>488.67903930131001</v>
      </c>
      <c r="CC42" s="6">
        <f ca="1">IF(ISERROR(CVMdataQly!CC42*(OFFSET(CPdataAnn!CC$9,$A38,0)/OFFSET(CVMdataAnn!CC$9,$A38,0))),"",CVMdataQly!CC42*(OFFSET(CPdataAnn!CC$9,$A38,0)/OFFSET(CVMdataAnn!CC$9,$A38,0)))</f>
        <v>66.592592592592595</v>
      </c>
      <c r="CD42" s="6">
        <f ca="1">IF(ISERROR(CVMdataQly!CD42*(OFFSET(CPdataAnn!CD$9,$A38,0)/OFFSET(CVMdataAnn!CD$9,$A38,0))),"",CVMdataQly!CD42*(OFFSET(CPdataAnn!CD$9,$A38,0)/OFFSET(CVMdataAnn!CD$9,$A38,0)))</f>
        <v>422.22935779816515</v>
      </c>
      <c r="CE42" s="6">
        <f ca="1">IF(ISERROR(CVMdataQly!CE42*(OFFSET(CPdataAnn!CE$9,$A38,0)/OFFSET(CVMdataAnn!CE$9,$A38,0))),"",CVMdataQly!CE42*(OFFSET(CPdataAnn!CE$9,$A38,0)/OFFSET(CVMdataAnn!CE$9,$A38,0)))</f>
        <v>972.89130857476187</v>
      </c>
      <c r="CF42" s="6">
        <f ca="1">IF(ISERROR(CVMdataQly!CF42*(OFFSET(CPdataAnn!CF$9,$A38,0)/OFFSET(CVMdataAnn!CF$9,$A38,0))),"",CVMdataQly!CF42*(OFFSET(CPdataAnn!CF$9,$A38,0)/OFFSET(CVMdataAnn!CF$9,$A38,0)))</f>
        <v>527.35281290885302</v>
      </c>
      <c r="CG42" s="6">
        <f ca="1">IF(ISERROR(CVMdataQly!CG42*(OFFSET(CPdataAnn!CG$9,$A38,0)/OFFSET(CVMdataAnn!CG$9,$A38,0))),"",CVMdataQly!CG42*(OFFSET(CPdataAnn!CG$9,$A38,0)/OFFSET(CVMdataAnn!CG$9,$A38,0)))</f>
        <v>446.30366492146595</v>
      </c>
      <c r="CH42" s="6">
        <f ca="1">IF(ISERROR(CVMdataQly!CH42*(OFFSET(CPdataAnn!CH$9,$A38,0)/OFFSET(CVMdataAnn!CH$9,$A38,0))),"",CVMdataQly!CH42*(OFFSET(CPdataAnn!CH$9,$A38,0)/OFFSET(CVMdataAnn!CH$9,$A38,0)))</f>
        <v>1375.9594991195459</v>
      </c>
      <c r="CI42" s="6">
        <f ca="1">IF(ISERROR(CVMdataQly!CI42*(OFFSET(CPdataAnn!CI$9,$A38,0)/OFFSET(CVMdataAnn!CI$9,$A38,0))),"",CVMdataQly!CI42*(OFFSET(CPdataAnn!CI$9,$A38,0)/OFFSET(CVMdataAnn!CI$9,$A38,0)))</f>
        <v>779.5076481835564</v>
      </c>
      <c r="CJ42" s="6">
        <f ca="1">IF(ISERROR(CVMdataQly!CJ42*(OFFSET(CPdataAnn!CJ$9,$A38,0)/OFFSET(CVMdataAnn!CJ$9,$A38,0))),"",CVMdataQly!CJ42*(OFFSET(CPdataAnn!CJ$9,$A38,0)/OFFSET(CVMdataAnn!CJ$9,$A38,0)))</f>
        <v>436.16827166751136</v>
      </c>
      <c r="CK42" s="6">
        <f ca="1">IF(ISERROR(CVMdataQly!CK42*(OFFSET(CPdataAnn!CK$9,$A38,0)/OFFSET(CVMdataAnn!CK$9,$A38,0))),"",CVMdataQly!CK42*(OFFSET(CPdataAnn!CK$9,$A38,0)/OFFSET(CVMdataAnn!CK$9,$A38,0)))</f>
        <v>77.979452054794521</v>
      </c>
      <c r="CL42" s="6">
        <f ca="1">IF(ISERROR(CVMdataQly!CL42*(OFFSET(CPdataAnn!CL$9,$A38,0)/OFFSET(CVMdataAnn!CL$9,$A38,0))),"",CVMdataQly!CL42*(OFFSET(CPdataAnn!CL$9,$A38,0)/OFFSET(CVMdataAnn!CL$9,$A38,0)))</f>
        <v>264.5930038867296</v>
      </c>
      <c r="CM42" s="6">
        <f ca="1">IF(ISERROR(CVMdataQly!CM42*(OFFSET(CPdataAnn!CM$9,$A38,0)/OFFSET(CVMdataAnn!CM$9,$A38,0))),"",CVMdataQly!CM42*(OFFSET(CPdataAnn!CM$9,$A38,0)/OFFSET(CVMdataAnn!CM$9,$A38,0)))</f>
        <v>358.69821049438883</v>
      </c>
      <c r="CN42" s="6">
        <f ca="1">IF(ISERROR(CVMdataQly!CN42*(OFFSET(CPdataAnn!CN$9,$A38,0)/OFFSET(CVMdataAnn!CN$9,$A38,0))),"",CVMdataQly!CN42*(OFFSET(CPdataAnn!CN$9,$A38,0)/OFFSET(CVMdataAnn!CN$9,$A38,0)))</f>
        <v>130.79830747531736</v>
      </c>
      <c r="CO42" s="6">
        <f ca="1">IF(ISERROR(CVMdataQly!CO42*(OFFSET(CPdataAnn!CO$9,$A38,0)/OFFSET(CVMdataAnn!CO$9,$A38,0))),"",CVMdataQly!CO42*(OFFSET(CPdataAnn!CO$9,$A38,0)/OFFSET(CVMdataAnn!CO$9,$A38,0)))</f>
        <v>184.03785900783288</v>
      </c>
      <c r="CP42" s="6">
        <f ca="1">IF(ISERROR(CVMdataQly!CP42*(OFFSET(CPdataAnn!CP$9,$A38,0)/OFFSET(CVMdataAnn!CP$9,$A38,0))),"",CVMdataQly!CP42*(OFFSET(CPdataAnn!CP$9,$A38,0)/OFFSET(CVMdataAnn!CP$9,$A38,0)))</f>
        <v>43.817934782608695</v>
      </c>
      <c r="CQ42" s="6">
        <f ca="1">IF(ISERROR(CVMdataQly!CQ42*(OFFSET(CPdataAnn!CQ$9,$A38,0)/OFFSET(CVMdataAnn!CQ$9,$A38,0))),"",CVMdataQly!CQ42*(OFFSET(CPdataAnn!CQ$9,$A38,0)/OFFSET(CVMdataAnn!CQ$9,$A38,0)))</f>
        <v>237.83873901182179</v>
      </c>
      <c r="CR42" s="6">
        <f ca="1">IF(ISERROR(CVMdataQly!CR42*(OFFSET(CPdataAnn!CR$9,$A38,0)/OFFSET(CVMdataAnn!CR$9,$A38,0))),"",CVMdataQly!CR42*(OFFSET(CPdataAnn!CR$9,$A38,0)/OFFSET(CVMdataAnn!CR$9,$A38,0)))</f>
        <v>14315.031971580816</v>
      </c>
      <c r="CS42" s="6">
        <f ca="1">IF(ISERROR(CVMdataQly!CS42*(OFFSET(CPdataAnn!CS$9,$A38,0)/OFFSET(CVMdataAnn!CS$9,$A38,0))),"",CVMdataQly!CS42*(OFFSET(CPdataAnn!CS$9,$A38,0)/OFFSET(CVMdataAnn!CS$9,$A38,0)))</f>
        <v>5498.9665543708543</v>
      </c>
      <c r="CT42" s="6">
        <f ca="1">IF(ISERROR(CVMdataQly!CT42*(OFFSET(CPdataAnn!CT$9,$A38,0)/OFFSET(CVMdataAnn!CT$9,$A38,0))),"",CVMdataQly!CT42*(OFFSET(CPdataAnn!CT$9,$A38,0)/OFFSET(CVMdataAnn!CT$9,$A38,0)))</f>
        <v>5336.2812221469567</v>
      </c>
      <c r="CU42" s="6">
        <f ca="1">IF(ISERROR(CVMdataQly!CU42*(OFFSET(CPdataAnn!CU$9,$A38,0)/OFFSET(CVMdataAnn!CU$9,$A38,0))),"",CVMdataQly!CU42*(OFFSET(CPdataAnn!CU$9,$A38,0)/OFFSET(CVMdataAnn!CU$9,$A38,0)))</f>
        <v>54.185185185185183</v>
      </c>
      <c r="CV42" s="6">
        <f ca="1">IF(ISERROR(CVMdataQly!CV42*(OFFSET(CPdataAnn!CV$9,$A38,0)/OFFSET(CVMdataAnn!CV$9,$A38,0))),"",CVMdataQly!CV42*(OFFSET(CPdataAnn!CV$9,$A38,0)/OFFSET(CVMdataAnn!CV$9,$A38,0)))</f>
        <v>109.11063829787234</v>
      </c>
      <c r="CW42" s="6">
        <f ca="1">IF(ISERROR(CVMdataQly!CW42*(OFFSET(CPdataAnn!CW$9,$A38,0)/OFFSET(CVMdataAnn!CW$9,$A38,0))),"",CVMdataQly!CW42*(OFFSET(CPdataAnn!CW$9,$A38,0)/OFFSET(CVMdataAnn!CW$9,$A38,0)))</f>
        <v>5408.2529165051283</v>
      </c>
      <c r="CX42" s="6">
        <f ca="1">IF(ISERROR(CVMdataQly!CX42*(OFFSET(CPdataAnn!CX$9,$A38,0)/OFFSET(CVMdataAnn!CX$9,$A38,0))),"",CVMdataQly!CX42*(OFFSET(CPdataAnn!CX$9,$A38,0)/OFFSET(CVMdataAnn!CX$9,$A38,0)))</f>
        <v>520.06279434850865</v>
      </c>
      <c r="CY42" s="6">
        <f ca="1">IF(ISERROR(CVMdataQly!CY42*(OFFSET(CPdataAnn!CY$9,$A38,0)/OFFSET(CVMdataAnn!CY$9,$A38,0))),"",CVMdataQly!CY42*(OFFSET(CPdataAnn!CY$9,$A38,0)/OFFSET(CVMdataAnn!CY$9,$A38,0)))</f>
        <v>2625.0670800633015</v>
      </c>
      <c r="CZ42" s="6">
        <f ca="1">IF(ISERROR(CVMdataQly!CZ42*(OFFSET(CPdataAnn!CZ$9,$A38,0)/OFFSET(CVMdataAnn!CZ$9,$A38,0))),"",CVMdataQly!CZ42*(OFFSET(CPdataAnn!CZ$9,$A38,0)/OFFSET(CVMdataAnn!CZ$9,$A38,0)))</f>
        <v>1776.9782676510347</v>
      </c>
      <c r="DA42" s="6">
        <f ca="1">IF(ISERROR(CVMdataQly!DA42*(OFFSET(CPdataAnn!DA$9,$A38,0)/OFFSET(CVMdataAnn!DA$9,$A38,0))),"",CVMdataQly!DA42*(OFFSET(CPdataAnn!DA$9,$A38,0)/OFFSET(CVMdataAnn!DA$9,$A38,0)))</f>
        <v>485.86453772856038</v>
      </c>
      <c r="DB42" s="6">
        <f ca="1">IF(ISERROR(CVMdataQly!DB42*(OFFSET(CPdataAnn!DB$9,$A38,0)/OFFSET(CVMdataAnn!DB$9,$A38,0))),"",CVMdataQly!DB42*(OFFSET(CPdataAnn!DB$9,$A38,0)/OFFSET(CVMdataAnn!DB$9,$A38,0)))</f>
        <v>3408.1008179498722</v>
      </c>
      <c r="DC42" s="6">
        <f ca="1">IF(ISERROR(CVMdataQly!DC42*(OFFSET(CPdataAnn!DC$9,$A38,0)/OFFSET(CVMdataAnn!DC$9,$A38,0))),"",CVMdataQly!DC42*(OFFSET(CPdataAnn!DC$9,$A38,0)/OFFSET(CVMdataAnn!DC$9,$A38,0)))</f>
        <v>641.25272094035699</v>
      </c>
      <c r="DD42" s="6">
        <f ca="1">IF(ISERROR(CVMdataQly!DD42*(OFFSET(CPdataAnn!DD$9,$A38,0)/OFFSET(CVMdataAnn!DD$9,$A38,0))),"",CVMdataQly!DD42*(OFFSET(CPdataAnn!DD$9,$A38,0)/OFFSET(CVMdataAnn!DD$9,$A38,0)))</f>
        <v>995.85737800154925</v>
      </c>
      <c r="DE42" s="6">
        <f ca="1">IF(ISERROR(CVMdataQly!DE42*(OFFSET(CPdataAnn!DE$9,$A38,0)/OFFSET(CVMdataAnn!DE$9,$A38,0))),"",CVMdataQly!DE42*(OFFSET(CPdataAnn!DE$9,$A38,0)/OFFSET(CVMdataAnn!DE$9,$A38,0)))</f>
        <v>1363.3624893977947</v>
      </c>
      <c r="DF42" s="6">
        <f ca="1">IF(ISERROR(CVMdataQly!DF42*(OFFSET(CPdataAnn!DF$9,$A38,0)/OFFSET(CVMdataAnn!DF$9,$A38,0))),"",CVMdataQly!DF42*(OFFSET(CPdataAnn!DF$9,$A38,0)/OFFSET(CVMdataAnn!DF$9,$A38,0)))</f>
        <v>319.04520490071826</v>
      </c>
      <c r="DG42" s="6">
        <f ca="1">IF(ISERROR(CVMdataQly!DG42*(OFFSET(CPdataAnn!DG$9,$A38,0)/OFFSET(CVMdataAnn!DG$9,$A38,0))),"",CVMdataQly!DG42*(OFFSET(CPdataAnn!DG$9,$A38,0)/OFFSET(CVMdataAnn!DG$9,$A38,0)))</f>
        <v>89.007532956685509</v>
      </c>
      <c r="DH42" s="6">
        <f ca="1">IF(ISERROR(CVMdataQly!DH42*(OFFSET(CPdataAnn!DH$9,$A38,0)/OFFSET(CVMdataAnn!DH$9,$A38,0))),"",CVMdataQly!DH42*(OFFSET(CPdataAnn!DH$9,$A38,0)/OFFSET(CVMdataAnn!DH$9,$A38,0)))</f>
        <v>2206.6981627296586</v>
      </c>
      <c r="DI42" s="6">
        <f ca="1">IF(ISERROR(CVMdataQly!DI42*(OFFSET(CPdataAnn!DI$9,$A38,0)/OFFSET(CVMdataAnn!DI$9,$A38,0))),"",CVMdataQly!DI42*(OFFSET(CPdataAnn!DI$9,$A38,0)/OFFSET(CVMdataAnn!DI$9,$A38,0)))</f>
        <v>219.95946613939694</v>
      </c>
      <c r="DJ42" s="6">
        <f ca="1">IF(ISERROR(CVMdataQly!DJ42*(OFFSET(CPdataAnn!DJ$9,$A38,0)/OFFSET(CVMdataAnn!DJ$9,$A38,0))),"",CVMdataQly!DJ42*(OFFSET(CPdataAnn!DJ$9,$A38,0)/OFFSET(CVMdataAnn!DJ$9,$A38,0)))</f>
        <v>63.576158940397349</v>
      </c>
      <c r="DK42" s="6">
        <f ca="1">IF(ISERROR(CVMdataQly!DK42*(OFFSET(CPdataAnn!DK$9,$A38,0)/OFFSET(CVMdataAnn!DK$9,$A38,0))),"",CVMdataQly!DK42*(OFFSET(CPdataAnn!DK$9,$A38,0)/OFFSET(CVMdataAnn!DK$9,$A38,0)))</f>
        <v>1924.1686021505377</v>
      </c>
      <c r="DL42" s="6">
        <f ca="1">IF(ISERROR(CVMdataQly!DL42*(OFFSET(CPdataAnn!DL$9,$A38,0)/OFFSET(CVMdataAnn!DL$9,$A38,0))),"",CVMdataQly!DL42*(OFFSET(CPdataAnn!DL$9,$A38,0)/OFFSET(CVMdataAnn!DL$9,$A38,0)))</f>
        <v>10076.429475785075</v>
      </c>
      <c r="DM42" s="6">
        <f ca="1">IF(ISERROR(CVMdataQly!DM42*(OFFSET(CPdataAnn!DM$9,$A38,0)/OFFSET(CVMdataAnn!DM$9,$A38,0))),"",CVMdataQly!DM42*(OFFSET(CPdataAnn!DM$9,$A38,0)/OFFSET(CVMdataAnn!DM$9,$A38,0)))</f>
        <v>2493.8397839783979</v>
      </c>
      <c r="DN42" s="6">
        <f ca="1">IF(ISERROR(CVMdataQly!DN42*(OFFSET(CPdataAnn!DN$9,$A38,0)/OFFSET(CVMdataAnn!DN$9,$A38,0))),"",CVMdataQly!DN42*(OFFSET(CPdataAnn!DN$9,$A38,0)/OFFSET(CVMdataAnn!DN$9,$A38,0)))</f>
        <v>750.21739130434776</v>
      </c>
      <c r="DO42" s="6">
        <f ca="1">IF(ISERROR(CVMdataQly!DO42*(OFFSET(CPdataAnn!DO$9,$A38,0)/OFFSET(CVMdataAnn!DO$9,$A38,0))),"",CVMdataQly!DO42*(OFFSET(CPdataAnn!DO$9,$A38,0)/OFFSET(CVMdataAnn!DO$9,$A38,0)))</f>
        <v>283.46938775510199</v>
      </c>
      <c r="DP42" s="6">
        <f ca="1">IF(ISERROR(CVMdataQly!DP42*(OFFSET(CPdataAnn!DP$9,$A38,0)/OFFSET(CVMdataAnn!DP$9,$A38,0))),"",CVMdataQly!DP42*(OFFSET(CPdataAnn!DP$9,$A38,0)/OFFSET(CVMdataAnn!DP$9,$A38,0)))</f>
        <v>682.63157894736833</v>
      </c>
      <c r="DQ42" s="6">
        <f ca="1">IF(ISERROR(CVMdataQly!DQ42*(OFFSET(CPdataAnn!DQ$9,$A38,0)/OFFSET(CVMdataAnn!DQ$9,$A38,0))),"",CVMdataQly!DQ42*(OFFSET(CPdataAnn!DQ$9,$A38,0)/OFFSET(CVMdataAnn!DQ$9,$A38,0)))</f>
        <v>716.12982625482618</v>
      </c>
      <c r="DR42" s="6">
        <f ca="1">IF(ISERROR(CVMdataQly!DR42*(OFFSET(CPdataAnn!DR$9,$A38,0)/OFFSET(CVMdataAnn!DR$9,$A38,0))),"",CVMdataQly!DR42*(OFFSET(CPdataAnn!DR$9,$A38,0)/OFFSET(CVMdataAnn!DR$9,$A38,0)))</f>
        <v>62.134980988593156</v>
      </c>
      <c r="DS42" s="6">
        <f ca="1">IF(ISERROR(CVMdataQly!DS42*(OFFSET(CPdataAnn!DS$9,$A38,0)/OFFSET(CVMdataAnn!DS$9,$A38,0))),"",CVMdataQly!DS42*(OFFSET(CPdataAnn!DS$9,$A38,0)/OFFSET(CVMdataAnn!DS$9,$A38,0)))</f>
        <v>265.94984326018812</v>
      </c>
      <c r="DT42" s="6">
        <f ca="1">IF(ISERROR(CVMdataQly!DT42*(OFFSET(CPdataAnn!DT$9,$A38,0)/OFFSET(CVMdataAnn!DT$9,$A38,0))),"",CVMdataQly!DT42*(OFFSET(CPdataAnn!DT$9,$A38,0)/OFFSET(CVMdataAnn!DT$9,$A38,0)))</f>
        <v>219.98190045248867</v>
      </c>
      <c r="DU42" s="6">
        <f ca="1">IF(ISERROR(CVMdataQly!DU42*(OFFSET(CPdataAnn!DU$9,$A38,0)/OFFSET(CVMdataAnn!DU$9,$A38,0))),"",CVMdataQly!DU42*(OFFSET(CPdataAnn!DU$9,$A38,0)/OFFSET(CVMdataAnn!DU$9,$A38,0)))</f>
        <v>38.727272727272727</v>
      </c>
      <c r="DV42" s="6">
        <f ca="1">IF(ISERROR(CVMdataQly!DV42*(OFFSET(CPdataAnn!DV$9,$A38,0)/OFFSET(CVMdataAnn!DV$9,$A38,0))),"",CVMdataQly!DV42*(OFFSET(CPdataAnn!DV$9,$A38,0)/OFFSET(CVMdataAnn!DV$9,$A38,0)))</f>
        <v>7</v>
      </c>
      <c r="DW42" s="6">
        <f ca="1">IF(ISERROR(CVMdataQly!DW42*(OFFSET(CPdataAnn!DW$9,$A38,0)/OFFSET(CVMdataAnn!DW$9,$A38,0))),"",CVMdataQly!DW42*(OFFSET(CPdataAnn!DW$9,$A38,0)/OFFSET(CVMdataAnn!DW$9,$A38,0)))</f>
        <v>2557.5658036033883</v>
      </c>
      <c r="DX42" s="6">
        <f ca="1">IF(ISERROR(CVMdataQly!DX42*(OFFSET(CPdataAnn!DX$9,$A38,0)/OFFSET(CVMdataAnn!DX$9,$A38,0))),"",CVMdataQly!DX42*(OFFSET(CPdataAnn!DX$9,$A38,0)/OFFSET(CVMdataAnn!DX$9,$A38,0)))</f>
        <v>1058.0975012248898</v>
      </c>
      <c r="DY42" s="6">
        <f ca="1">IF(ISERROR(CVMdataQly!DY42*(OFFSET(CPdataAnn!DY$9,$A38,0)/OFFSET(CVMdataAnn!DY$9,$A38,0))),"",CVMdataQly!DY42*(OFFSET(CPdataAnn!DY$9,$A38,0)/OFFSET(CVMdataAnn!DY$9,$A38,0)))</f>
        <v>357.42480211081795</v>
      </c>
      <c r="DZ42" s="6">
        <f ca="1">IF(ISERROR(CVMdataQly!DZ42*(OFFSET(CPdataAnn!DZ$9,$A38,0)/OFFSET(CVMdataAnn!DZ$9,$A38,0))),"",CVMdataQly!DZ42*(OFFSET(CPdataAnn!DZ$9,$A38,0)/OFFSET(CVMdataAnn!DZ$9,$A38,0)))</f>
        <v>526.82661837935723</v>
      </c>
      <c r="EA42" s="6">
        <f ca="1">IF(ISERROR(CVMdataQly!EA42*(OFFSET(CPdataAnn!EA$9,$A38,0)/OFFSET(CVMdataAnn!EA$9,$A38,0))),"",CVMdataQly!EA42*(OFFSET(CPdataAnn!EA$9,$A38,0)/OFFSET(CVMdataAnn!EA$9,$A38,0)))</f>
        <v>423.14176744186045</v>
      </c>
      <c r="EB42" s="6">
        <f ca="1">IF(ISERROR(CVMdataQly!EB42*(OFFSET(CPdataAnn!EB$9,$A38,0)/OFFSET(CVMdataAnn!EB$9,$A38,0))),"",CVMdataQly!EB42*(OFFSET(CPdataAnn!EB$9,$A38,0)/OFFSET(CVMdataAnn!EB$9,$A38,0)))</f>
        <v>191.63200000000001</v>
      </c>
      <c r="EC42" s="6">
        <f ca="1">IF(ISERROR(CVMdataQly!EC42*(OFFSET(CPdataAnn!EC$9,$A38,0)/OFFSET(CVMdataAnn!EC$9,$A38,0))),"",CVMdataQly!EC42*(OFFSET(CPdataAnn!EC$9,$A38,0)/OFFSET(CVMdataAnn!EC$9,$A38,0)))</f>
        <v>3056.8466939730833</v>
      </c>
      <c r="ED42" s="6">
        <f ca="1">IF(ISERROR(CVMdataQly!ED42*(OFFSET(CPdataAnn!ED$9,$A38,0)/OFFSET(CVMdataAnn!ED$9,$A38,0))),"",CVMdataQly!ED42*(OFFSET(CPdataAnn!ED$9,$A38,0)/OFFSET(CVMdataAnn!ED$9,$A38,0)))</f>
        <v>690.17261036722789</v>
      </c>
      <c r="EE42" s="6">
        <f ca="1">IF(ISERROR(CVMdataQly!EE42*(OFFSET(CPdataAnn!EE$9,$A38,0)/OFFSET(CVMdataAnn!EE$9,$A38,0))),"",CVMdataQly!EE42*(OFFSET(CPdataAnn!EE$9,$A38,0)/OFFSET(CVMdataAnn!EE$9,$A38,0)))</f>
        <v>1564.2231297568219</v>
      </c>
      <c r="EF42" s="6">
        <f ca="1">IF(ISERROR(CVMdataQly!EF42*(OFFSET(CPdataAnn!EF$9,$A38,0)/OFFSET(CVMdataAnn!EF$9,$A38,0))),"",CVMdataQly!EF42*(OFFSET(CPdataAnn!EF$9,$A38,0)/OFFSET(CVMdataAnn!EF$9,$A38,0)))</f>
        <v>803.08406557377054</v>
      </c>
      <c r="EG42" s="6">
        <f ca="1">IF(ISERROR(CVMdataQly!EG42*(OFFSET(CPdataAnn!EG$9,$A38,0)/OFFSET(CVMdataAnn!EG$9,$A38,0))),"",CVMdataQly!EG42*(OFFSET(CPdataAnn!EG$9,$A38,0)/OFFSET(CVMdataAnn!EG$9,$A38,0)))</f>
        <v>1701.1074299634593</v>
      </c>
      <c r="EH42" s="6">
        <f ca="1">IF(ISERROR(CVMdataQly!EH42*(OFFSET(CPdataAnn!EH$9,$A38,0)/OFFSET(CVMdataAnn!EH$9,$A38,0))),"",CVMdataQly!EH42*(OFFSET(CPdataAnn!EH$9,$A38,0)/OFFSET(CVMdataAnn!EH$9,$A38,0)))</f>
        <v>377.81088597536746</v>
      </c>
      <c r="EI42" s="6">
        <f ca="1">IF(ISERROR(CVMdataQly!EI42*(OFFSET(CPdataAnn!EI$9,$A38,0)/OFFSET(CVMdataAnn!EI$9,$A38,0))),"",CVMdataQly!EI42*(OFFSET(CPdataAnn!EI$9,$A38,0)/OFFSET(CVMdataAnn!EI$9,$A38,0)))</f>
        <v>807.85186136071889</v>
      </c>
      <c r="EJ42" s="6">
        <f ca="1">IF(ISERROR(CVMdataQly!EJ42*(OFFSET(CPdataAnn!EJ$9,$A38,0)/OFFSET(CVMdataAnn!EJ$9,$A38,0))),"",CVMdataQly!EJ42*(OFFSET(CPdataAnn!EJ$9,$A38,0)/OFFSET(CVMdataAnn!EJ$9,$A38,0)))</f>
        <v>153.03178484107579</v>
      </c>
      <c r="EK42" s="6">
        <f ca="1">IF(ISERROR(CVMdataQly!EK42*(OFFSET(CPdataAnn!EK$9,$A38,0)/OFFSET(CVMdataAnn!EK$9,$A38,0))),"",CVMdataQly!EK42*(OFFSET(CPdataAnn!EK$9,$A38,0)/OFFSET(CVMdataAnn!EK$9,$A38,0)))</f>
        <v>361.86050808314087</v>
      </c>
      <c r="EL42" s="6" t="str">
        <f ca="1">IF(ISERROR(CVMdataQly!EL42*(OFFSET(CPdataAnn!EL$9,$A38,0)/OFFSET(CVMdataAnn!EL$9,$A38,0))),"",CVMdataQly!EL42*(OFFSET(CPdataAnn!EL$9,$A38,0)/OFFSET(CVMdataAnn!EL$9,$A38,0)))</f>
        <v/>
      </c>
      <c r="EM42" s="6">
        <f ca="1">IF(ISERROR(CVMdataQly!EM42*(OFFSET(CPdataAnn!EM$9,$A38,0)/OFFSET(CVMdataAnn!EM$9,$A38,0))),"",CVMdataQly!EM42*(OFFSET(CPdataAnn!EM$9,$A38,0)/OFFSET(CVMdataAnn!EM$9,$A38,0)))</f>
        <v>1227.9678376855159</v>
      </c>
      <c r="EN42" s="6">
        <f ca="1">IF(ISERROR(CVMdataQly!EN42*(OFFSET(CPdataAnn!EN$9,$A38,0)/OFFSET(CVMdataAnn!EN$9,$A38,0))),"",CVMdataQly!EN42*(OFFSET(CPdataAnn!EN$9,$A38,0)/OFFSET(CVMdataAnn!EN$9,$A38,0)))</f>
        <v>11164.962611901001</v>
      </c>
      <c r="EO42" s="6">
        <f ca="1">IF(ISERROR(CVMdataQly!EO42*(OFFSET(CPdataAnn!EO$9,$A38,0)/OFFSET(CVMdataAnn!EO$9,$A38,0))),"",CVMdataQly!EO42*(OFFSET(CPdataAnn!EO$9,$A38,0)/OFFSET(CVMdataAnn!EO$9,$A38,0)))</f>
        <v>9311.75016059466</v>
      </c>
      <c r="EP42" s="6">
        <f ca="1">IF(ISERROR(CVMdataQly!EP42*(OFFSET(CPdataAnn!EP$9,$A38,0)/OFFSET(CVMdataAnn!EP$9,$A38,0))),"",CVMdataQly!EP42*(OFFSET(CPdataAnn!EP$9,$A38,0)/OFFSET(CVMdataAnn!EP$9,$A38,0)))</f>
        <v>8453.7467517723344</v>
      </c>
      <c r="EQ42" s="6">
        <f ca="1">IF(ISERROR(CVMdataQly!EQ42*(OFFSET(CPdataAnn!EQ$9,$A38,0)/OFFSET(CVMdataAnn!EQ$9,$A38,0))),"",CVMdataQly!EQ42*(OFFSET(CPdataAnn!EQ$9,$A38,0)/OFFSET(CVMdataAnn!EQ$9,$A38,0)))</f>
        <v>857.91736604260814</v>
      </c>
      <c r="ER42" s="6">
        <f ca="1">IF(ISERROR(CVMdataQly!ER42*(OFFSET(CPdataAnn!ER$9,$A38,0)/OFFSET(CVMdataAnn!ER$9,$A38,0))),"",CVMdataQly!ER42*(OFFSET(CPdataAnn!ER$9,$A38,0)/OFFSET(CVMdataAnn!ER$9,$A38,0)))</f>
        <v>1853.1489956775997</v>
      </c>
      <c r="ES42" s="6">
        <f ca="1">IF(ISERROR(CVMdataQly!ES42*(OFFSET(CPdataAnn!ES$9,$A38,0)/OFFSET(CVMdataAnn!ES$9,$A38,0))),"",CVMdataQly!ES42*(OFFSET(CPdataAnn!ES$9,$A38,0)/OFFSET(CVMdataAnn!ES$9,$A38,0)))</f>
        <v>13854.65696455678</v>
      </c>
      <c r="ET42" s="6">
        <f ca="1">IF(ISERROR(CVMdataQly!ET42*(OFFSET(CPdataAnn!ET$9,$A38,0)/OFFSET(CVMdataAnn!ET$9,$A38,0))),"",CVMdataQly!ET42*(OFFSET(CPdataAnn!ET$9,$A38,0)/OFFSET(CVMdataAnn!ET$9,$A38,0)))</f>
        <v>1996.7331998856162</v>
      </c>
      <c r="EU42" s="6">
        <f ca="1">IF(ISERROR(CVMdataQly!EU42*(OFFSET(CPdataAnn!EU$9,$A38,0)/OFFSET(CVMdataAnn!EU$9,$A38,0))),"",CVMdataQly!EU42*(OFFSET(CPdataAnn!EU$9,$A38,0)/OFFSET(CVMdataAnn!EU$9,$A38,0)))</f>
        <v>615.86897193363313</v>
      </c>
      <c r="EV42" s="6">
        <f ca="1">IF(ISERROR(CVMdataQly!EV42*(OFFSET(CPdataAnn!EV$9,$A38,0)/OFFSET(CVMdataAnn!EV$9,$A38,0))),"",CVMdataQly!EV42*(OFFSET(CPdataAnn!EV$9,$A38,0)/OFFSET(CVMdataAnn!EV$9,$A38,0)))</f>
        <v>141.79407176287052</v>
      </c>
      <c r="EW42" s="6">
        <f ca="1">IF(ISERROR(CVMdataQly!EW42*(OFFSET(CPdataAnn!EW$9,$A38,0)/OFFSET(CVMdataAnn!EW$9,$A38,0))),"",CVMdataQly!EW42*(OFFSET(CPdataAnn!EW$9,$A38,0)/OFFSET(CVMdataAnn!EW$9,$A38,0)))</f>
        <v>1239.450378469302</v>
      </c>
      <c r="EX42" s="6">
        <f ca="1">IF(ISERROR(CVMdataQly!EX42*(OFFSET(CPdataAnn!EX$9,$A38,0)/OFFSET(CVMdataAnn!EX$9,$A38,0))),"",CVMdataQly!EX42*(OFFSET(CPdataAnn!EX$9,$A38,0)/OFFSET(CVMdataAnn!EX$9,$A38,0)))</f>
        <v>442.93945039590125</v>
      </c>
      <c r="EY42" s="6">
        <f ca="1">IF(ISERROR(CVMdataQly!EY42*(OFFSET(CPdataAnn!EY$9,$A38,0)/OFFSET(CVMdataAnn!EY$9,$A38,0))),"",CVMdataQly!EY42*(OFFSET(CPdataAnn!EY$9,$A38,0)/OFFSET(CVMdataAnn!EY$9,$A38,0)))</f>
        <v>934.22187682144931</v>
      </c>
      <c r="EZ42" s="6">
        <f ca="1">IF(ISERROR(CVMdataQly!EZ42*(OFFSET(CPdataAnn!EZ$9,$A38,0)/OFFSET(CVMdataAnn!EZ$9,$A38,0))),"",CVMdataQly!EZ42*(OFFSET(CPdataAnn!EZ$9,$A38,0)/OFFSET(CVMdataAnn!EZ$9,$A38,0)))</f>
        <v>719.24460431654677</v>
      </c>
      <c r="FA42" s="6">
        <f ca="1">IF(ISERROR(CVMdataQly!FA42*(OFFSET(CPdataAnn!FA$9,$A38,0)/OFFSET(CVMdataAnn!FA$9,$A38,0))),"",CVMdataQly!FA42*(OFFSET(CPdataAnn!FA$9,$A38,0)/OFFSET(CVMdataAnn!FA$9,$A38,0)))</f>
        <v>215.24745269286754</v>
      </c>
      <c r="FB42" s="6">
        <f ca="1">IF(ISERROR(CVMdataQly!FB42*(OFFSET(CPdataAnn!FB$9,$A38,0)/OFFSET(CVMdataAnn!FB$9,$A38,0))),"",CVMdataQly!FB42*(OFFSET(CPdataAnn!FB$9,$A38,0)/OFFSET(CVMdataAnn!FB$9,$A38,0)))</f>
        <v>2153.0603225351451</v>
      </c>
      <c r="FC42" s="6">
        <f ca="1">IF(ISERROR(CVMdataQly!FC42*(OFFSET(CPdataAnn!FC$9,$A38,0)/OFFSET(CVMdataAnn!FC$9,$A38,0))),"",CVMdataQly!FC42*(OFFSET(CPdataAnn!FC$9,$A38,0)/OFFSET(CVMdataAnn!FC$9,$A38,0)))</f>
        <v>3490.0562185929648</v>
      </c>
      <c r="FD42" s="6">
        <f ca="1">IF(ISERROR(CVMdataQly!FD42*(OFFSET(CPdataAnn!FD$9,$A38,0)/OFFSET(CVMdataAnn!FD$9,$A38,0))),"",CVMdataQly!FD42*(OFFSET(CPdataAnn!FD$9,$A38,0)/OFFSET(CVMdataAnn!FD$9,$A38,0)))</f>
        <v>2203.9721964782207</v>
      </c>
      <c r="FE42" s="6">
        <f ca="1">IF(ISERROR(CVMdataQly!FE42*(OFFSET(CPdataAnn!FE$9,$A38,0)/OFFSET(CVMdataAnn!FE$9,$A38,0))),"",CVMdataQly!FE42*(OFFSET(CPdataAnn!FE$9,$A38,0)/OFFSET(CVMdataAnn!FE$9,$A38,0)))</f>
        <v>722.53942359978248</v>
      </c>
      <c r="FF42" s="6">
        <f ca="1">IF(ISERROR(CVMdataQly!FF42*(OFFSET(CPdataAnn!FF$9,$A38,0)/OFFSET(CVMdataAnn!FF$9,$A38,0))),"",CVMdataQly!FF42*(OFFSET(CPdataAnn!FF$9,$A38,0)/OFFSET(CVMdataAnn!FF$9,$A38,0)))</f>
        <v>171.80389840519788</v>
      </c>
      <c r="FG42" s="6">
        <f ca="1">IF(ISERROR(CVMdataQly!FG42*(OFFSET(CPdataAnn!FG$9,$A38,0)/OFFSET(CVMdataAnn!FG$9,$A38,0))),"",CVMdataQly!FG42*(OFFSET(CPdataAnn!FG$9,$A38,0)/OFFSET(CVMdataAnn!FG$9,$A38,0)))</f>
        <v>391.04753114905401</v>
      </c>
      <c r="FH42" s="6" t="str">
        <f ca="1">IF(ISERROR(CVMdataQly!FH42*(OFFSET(CPdataAnn!FH$9,$A38,0)/OFFSET(CVMdataAnn!FH$9,$A38,0))),"",CVMdataQly!FH42*(OFFSET(CPdataAnn!FH$9,$A38,0)/OFFSET(CVMdataAnn!FH$9,$A38,0)))</f>
        <v/>
      </c>
      <c r="FI42" s="6">
        <f ca="1">IF(ISERROR(CVMdataQly!FI42*(OFFSET(CPdataAnn!FI$9,$A38,0)/OFFSET(CVMdataAnn!FI$9,$A38,0))),"",CVMdataQly!FI42*(OFFSET(CPdataAnn!FI$9,$A38,0)/OFFSET(CVMdataAnn!FI$9,$A38,0)))</f>
        <v>3428.2929105859694</v>
      </c>
      <c r="FJ42" s="6">
        <f ca="1">IF(ISERROR(CVMdataQly!FJ42*(OFFSET(CPdataAnn!FJ$9,$A38,0)/OFFSET(CVMdataAnn!FJ$9,$A38,0))),"",CVMdataQly!FJ42*(OFFSET(CPdataAnn!FJ$9,$A38,0)/OFFSET(CVMdataAnn!FJ$9,$A38,0)))</f>
        <v>1635.3387869580461</v>
      </c>
      <c r="FK42" s="6">
        <f ca="1">IF(ISERROR(CVMdataQly!FK42*(OFFSET(CPdataAnn!FK$9,$A38,0)/OFFSET(CVMdataAnn!FK$9,$A38,0))),"",CVMdataQly!FK42*(OFFSET(CPdataAnn!FK$9,$A38,0)/OFFSET(CVMdataAnn!FK$9,$A38,0)))</f>
        <v>1792.2980579328507</v>
      </c>
      <c r="FL42" s="6">
        <f ca="1">IF(ISERROR(CVMdataQly!FL42*(OFFSET(CPdataAnn!FL$9,$A38,0)/OFFSET(CVMdataAnn!FL$9,$A38,0))),"",CVMdataQly!FL42*(OFFSET(CPdataAnn!FL$9,$A38,0)/OFFSET(CVMdataAnn!FL$9,$A38,0)))</f>
        <v>1409.9113850895781</v>
      </c>
    </row>
    <row r="43" spans="1:168" x14ac:dyDescent="0.25">
      <c r="A43" s="6">
        <f t="shared" si="0"/>
        <v>9</v>
      </c>
      <c r="B43" s="1">
        <v>34121</v>
      </c>
      <c r="C43" s="6">
        <f ca="1">IF(ISERROR(CVMdataQly!C43*(OFFSET(CPdataAnn!C$9,$A39,0)/OFFSET(CVMdataAnn!C$9,$A39,0))),"",CVMdataQly!C43*(OFFSET(CPdataAnn!C$9,$A39,0)/OFFSET(CVMdataAnn!C$9,$A39,0)))</f>
        <v>115768.99037699093</v>
      </c>
      <c r="D43" s="6">
        <f ca="1">IF(ISERROR(CVMdataQly!D43*(OFFSET(CPdataAnn!D$9,$A39,0)/OFFSET(CVMdataAnn!D$9,$A39,0))),"",CVMdataQly!D43*(OFFSET(CPdataAnn!D$9,$A39,0)/OFFSET(CVMdataAnn!D$9,$A39,0)))</f>
        <v>388.47244953627933</v>
      </c>
      <c r="E43" s="6">
        <f ca="1">IF(ISERROR(CVMdataQly!E43*(OFFSET(CPdataAnn!E$9,$A39,0)/OFFSET(CVMdataAnn!E$9,$A39,0))),"",CVMdataQly!E43*(OFFSET(CPdataAnn!E$9,$A39,0)/OFFSET(CVMdataAnn!E$9,$A39,0)))</f>
        <v>115370.83402957159</v>
      </c>
      <c r="F43" s="6">
        <f ca="1">IF(ISERROR(CVMdataQly!F43*(OFFSET(CPdataAnn!F$9,$A39,0)/OFFSET(CVMdataAnn!F$9,$A39,0))),"",CVMdataQly!F43*(OFFSET(CPdataAnn!F$9,$A39,0)/OFFSET(CVMdataAnn!F$9,$A39,0)))</f>
        <v>11585.877457635643</v>
      </c>
      <c r="G43" s="6">
        <f ca="1">IF(ISERROR(CVMdataQly!G43*(OFFSET(CPdataAnn!G$9,$A39,0)/OFFSET(CVMdataAnn!G$9,$A39,0))),"",CVMdataQly!G43*(OFFSET(CPdataAnn!G$9,$A39,0)/OFFSET(CVMdataAnn!G$9,$A39,0)))</f>
        <v>5776.0844318956288</v>
      </c>
      <c r="H43" s="6">
        <f ca="1">IF(ISERROR(CVMdataQly!H43*(OFFSET(CPdataAnn!H$9,$A39,0)/OFFSET(CVMdataAnn!H$9,$A39,0))),"",CVMdataQly!H43*(OFFSET(CPdataAnn!H$9,$A39,0)/OFFSET(CVMdataAnn!H$9,$A39,0)))</f>
        <v>5944.9470063220533</v>
      </c>
      <c r="I43" s="6">
        <f ca="1">IF(ISERROR(CVMdataQly!I43*(OFFSET(CPdataAnn!I$9,$A39,0)/OFFSET(CVMdataAnn!I$9,$A39,0))),"",CVMdataQly!I43*(OFFSET(CPdataAnn!I$9,$A39,0)/OFFSET(CVMdataAnn!I$9,$A39,0)))</f>
        <v>32129.218976419445</v>
      </c>
      <c r="J43" s="6">
        <f ca="1">IF(ISERROR(CVMdataQly!J43*(OFFSET(CPdataAnn!J$9,$A39,0)/OFFSET(CVMdataAnn!J$9,$A39,0))),"",CVMdataQly!J43*(OFFSET(CPdataAnn!J$9,$A39,0)/OFFSET(CVMdataAnn!J$9,$A39,0)))</f>
        <v>6050.8897581060219</v>
      </c>
      <c r="K43" s="6">
        <f ca="1">IF(ISERROR(CVMdataQly!K43*(OFFSET(CPdataAnn!K$9,$A39,0)/OFFSET(CVMdataAnn!K$9,$A39,0))),"",CVMdataQly!K43*(OFFSET(CPdataAnn!K$9,$A39,0)/OFFSET(CVMdataAnn!K$9,$A39,0)))</f>
        <v>1382.2633535511641</v>
      </c>
      <c r="L43" s="6">
        <f ca="1">IF(ISERROR(CVMdataQly!L43*(OFFSET(CPdataAnn!L$9,$A39,0)/OFFSET(CVMdataAnn!L$9,$A39,0))),"",CVMdataQly!L43*(OFFSET(CPdataAnn!L$9,$A39,0)/OFFSET(CVMdataAnn!L$9,$A39,0)))</f>
        <v>14145.885731201894</v>
      </c>
      <c r="M43" s="6">
        <f ca="1">IF(ISERROR(CVMdataQly!M43*(OFFSET(CPdataAnn!M$9,$A39,0)/OFFSET(CVMdataAnn!M$9,$A39,0))),"",CVMdataQly!M43*(OFFSET(CPdataAnn!M$9,$A39,0)/OFFSET(CVMdataAnn!M$9,$A39,0)))</f>
        <v>2256.8503937007872</v>
      </c>
      <c r="N43" s="6">
        <f ca="1">IF(ISERROR(CVMdataQly!N43*(OFFSET(CPdataAnn!N$9,$A39,0)/OFFSET(CVMdataAnn!N$9,$A39,0))),"",CVMdataQly!N43*(OFFSET(CPdataAnn!N$9,$A39,0)/OFFSET(CVMdataAnn!N$9,$A39,0)))</f>
        <v>10176.316711884492</v>
      </c>
      <c r="O43" s="6">
        <f ca="1">IF(ISERROR(CVMdataQly!O43*(OFFSET(CPdataAnn!O$9,$A39,0)/OFFSET(CVMdataAnn!O$9,$A39,0))),"",CVMdataQly!O43*(OFFSET(CPdataAnn!O$9,$A39,0)/OFFSET(CVMdataAnn!O$9,$A39,0)))</f>
        <v>1238.0151794101071</v>
      </c>
      <c r="P43" s="6">
        <f ca="1">IF(ISERROR(CVMdataQly!P43*(OFFSET(CPdataAnn!P$9,$A39,0)/OFFSET(CVMdataAnn!P$9,$A39,0))),"",CVMdataQly!P43*(OFFSET(CPdataAnn!P$9,$A39,0)/OFFSET(CVMdataAnn!P$9,$A39,0)))</f>
        <v>10939.021063717746</v>
      </c>
      <c r="Q43" s="6">
        <f ca="1">IF(ISERROR(CVMdataQly!Q43*(OFFSET(CPdataAnn!Q$9,$A39,0)/OFFSET(CVMdataAnn!Q$9,$A39,0))),"",CVMdataQly!Q43*(OFFSET(CPdataAnn!Q$9,$A39,0)/OFFSET(CVMdataAnn!Q$9,$A39,0)))</f>
        <v>13746.86122689926</v>
      </c>
      <c r="R43" s="6">
        <f ca="1">IF(ISERROR(CVMdataQly!R43*(OFFSET(CPdataAnn!R$9,$A39,0)/OFFSET(CVMdataAnn!R$9,$A39,0))),"",CVMdataQly!R43*(OFFSET(CPdataAnn!R$9,$A39,0)/OFFSET(CVMdataAnn!R$9,$A39,0)))</f>
        <v>11585.877457635643</v>
      </c>
      <c r="S43" s="6">
        <f ca="1">IF(ISERROR(CVMdataQly!S43*(OFFSET(CPdataAnn!S$9,$A39,0)/OFFSET(CVMdataAnn!S$9,$A39,0))),"",CVMdataQly!S43*(OFFSET(CPdataAnn!S$9,$A39,0)/OFFSET(CVMdataAnn!S$9,$A39,0)))</f>
        <v>10429.363563380672</v>
      </c>
      <c r="T43" s="6">
        <f ca="1">IF(ISERROR(CVMdataQly!T43*(OFFSET(CPdataAnn!T$9,$A39,0)/OFFSET(CVMdataAnn!T$9,$A39,0))),"",CVMdataQly!T43*(OFFSET(CPdataAnn!T$9,$A39,0)/OFFSET(CVMdataAnn!T$9,$A39,0)))</f>
        <v>1758.1450259383585</v>
      </c>
      <c r="U43" s="6">
        <f ca="1">IF(ISERROR(CVMdataQly!U43*(OFFSET(CPdataAnn!U$9,$A39,0)/OFFSET(CVMdataAnn!U$9,$A39,0))),"",CVMdataQly!U43*(OFFSET(CPdataAnn!U$9,$A39,0)/OFFSET(CVMdataAnn!U$9,$A39,0)))</f>
        <v>2439.1973765115804</v>
      </c>
      <c r="V43" s="6">
        <f ca="1">IF(ISERROR(CVMdataQly!V43*(OFFSET(CPdataAnn!V$9,$A39,0)/OFFSET(CVMdataAnn!V$9,$A39,0))),"",CVMdataQly!V43*(OFFSET(CPdataAnn!V$9,$A39,0)/OFFSET(CVMdataAnn!V$9,$A39,0)))</f>
        <v>435.99492814877431</v>
      </c>
      <c r="W43" s="6">
        <f ca="1">IF(ISERROR(CVMdataQly!W43*(OFFSET(CPdataAnn!W$9,$A39,0)/OFFSET(CVMdataAnn!W$9,$A39,0))),"",CVMdataQly!W43*(OFFSET(CPdataAnn!W$9,$A39,0)/OFFSET(CVMdataAnn!W$9,$A39,0)))</f>
        <v>1686.0126227208978</v>
      </c>
      <c r="X43" s="6">
        <f ca="1">IF(ISERROR(CVMdataQly!X43*(OFFSET(CPdataAnn!X$9,$A39,0)/OFFSET(CVMdataAnn!X$9,$A39,0))),"",CVMdataQly!X43*(OFFSET(CPdataAnn!X$9,$A39,0)/OFFSET(CVMdataAnn!X$9,$A39,0)))</f>
        <v>334.29563061667182</v>
      </c>
      <c r="Y43" s="6">
        <f ca="1">IF(ISERROR(CVMdataQly!Y43*(OFFSET(CPdataAnn!Y$9,$A39,0)/OFFSET(CVMdataAnn!Y$9,$A39,0))),"",CVMdataQly!Y43*(OFFSET(CPdataAnn!Y$9,$A39,0)/OFFSET(CVMdataAnn!Y$9,$A39,0)))</f>
        <v>752.06925977376466</v>
      </c>
      <c r="Z43" s="6">
        <f ca="1">IF(ISERROR(CVMdataQly!Z43*(OFFSET(CPdataAnn!Z$9,$A39,0)/OFFSET(CVMdataAnn!Z$9,$A39,0))),"",CVMdataQly!Z43*(OFFSET(CPdataAnn!Z$9,$A39,0)/OFFSET(CVMdataAnn!Z$9,$A39,0)))</f>
        <v>1508.432334969448</v>
      </c>
      <c r="AA43" s="6">
        <f ca="1">IF(ISERROR(CVMdataQly!AA43*(OFFSET(CPdataAnn!AA$9,$A39,0)/OFFSET(CVMdataAnn!AA$9,$A39,0))),"",CVMdataQly!AA43*(OFFSET(CPdataAnn!AA$9,$A39,0)/OFFSET(CVMdataAnn!AA$9,$A39,0)))</f>
        <v>1233.7913615023474</v>
      </c>
      <c r="AB43" s="6">
        <f ca="1">IF(ISERROR(CVMdataQly!AB43*(OFFSET(CPdataAnn!AB$9,$A39,0)/OFFSET(CVMdataAnn!AB$9,$A39,0))),"",CVMdataQly!AB43*(OFFSET(CPdataAnn!AB$9,$A39,0)/OFFSET(CVMdataAnn!AB$9,$A39,0)))</f>
        <v>282.31694790902424</v>
      </c>
      <c r="AC43" s="6">
        <f ca="1">IF(ISERROR(CVMdataQly!AC43*(OFFSET(CPdataAnn!AC$9,$A39,0)/OFFSET(CVMdataAnn!AC$9,$A39,0))),"",CVMdataQly!AC43*(OFFSET(CPdataAnn!AC$9,$A39,0)/OFFSET(CVMdataAnn!AC$9,$A39,0)))</f>
        <v>1157.3900162337661</v>
      </c>
      <c r="AD43" s="6">
        <f ca="1">IF(ISERROR(CVMdataQly!AD43*(OFFSET(CPdataAnn!AD$9,$A39,0)/OFFSET(CVMdataAnn!AD$9,$A39,0))),"",CVMdataQly!AD43*(OFFSET(CPdataAnn!AD$9,$A39,0)/OFFSET(CVMdataAnn!AD$9,$A39,0)))</f>
        <v>332.33960650128313</v>
      </c>
      <c r="AE43" s="6">
        <f ca="1">IF(ISERROR(CVMdataQly!AE43*(OFFSET(CPdataAnn!AE$9,$A39,0)/OFFSET(CVMdataAnn!AE$9,$A39,0))),"",CVMdataQly!AE43*(OFFSET(CPdataAnn!AE$9,$A39,0)/OFFSET(CVMdataAnn!AE$9,$A39,0)))</f>
        <v>825.10911602209944</v>
      </c>
      <c r="AF43" s="6">
        <f ca="1">IF(ISERROR(CVMdataQly!AF43*(OFFSET(CPdataAnn!AF$9,$A39,0)/OFFSET(CVMdataAnn!AF$9,$A39,0))),"",CVMdataQly!AF43*(OFFSET(CPdataAnn!AF$9,$A39,0)/OFFSET(CVMdataAnn!AF$9,$A39,0)))</f>
        <v>5776.0844318956288</v>
      </c>
      <c r="AG43" s="6">
        <f ca="1">IF(ISERROR(CVMdataQly!AG43*(OFFSET(CPdataAnn!AG$9,$A39,0)/OFFSET(CVMdataAnn!AG$9,$A39,0))),"",CVMdataQly!AG43*(OFFSET(CPdataAnn!AG$9,$A39,0)/OFFSET(CVMdataAnn!AG$9,$A39,0)))</f>
        <v>1804.0340543028074</v>
      </c>
      <c r="AH43" s="6">
        <f ca="1">IF(ISERROR(CVMdataQly!AH43*(OFFSET(CPdataAnn!AH$9,$A39,0)/OFFSET(CVMdataAnn!AH$9,$A39,0))),"",CVMdataQly!AH43*(OFFSET(CPdataAnn!AH$9,$A39,0)/OFFSET(CVMdataAnn!AH$9,$A39,0)))</f>
        <v>604.0509868421052</v>
      </c>
      <c r="AI43" s="6">
        <f ca="1">IF(ISERROR(CVMdataQly!AI43*(OFFSET(CPdataAnn!AI$9,$A39,0)/OFFSET(CVMdataAnn!AI$9,$A39,0))),"",CVMdataQly!AI43*(OFFSET(CPdataAnn!AI$9,$A39,0)/OFFSET(CVMdataAnn!AI$9,$A39,0)))</f>
        <v>719.03972110712027</v>
      </c>
      <c r="AJ43" s="6">
        <f ca="1">IF(ISERROR(CVMdataQly!AJ43*(OFFSET(CPdataAnn!AJ$9,$A39,0)/OFFSET(CVMdataAnn!AJ$9,$A39,0))),"",CVMdataQly!AJ43*(OFFSET(CPdataAnn!AJ$9,$A39,0)/OFFSET(CVMdataAnn!AJ$9,$A39,0)))</f>
        <v>480.63930544593524</v>
      </c>
      <c r="AK43" s="6">
        <f ca="1">IF(ISERROR(CVMdataQly!AK43*(OFFSET(CPdataAnn!AK$9,$A39,0)/OFFSET(CVMdataAnn!AK$9,$A39,0))),"",CVMdataQly!AK43*(OFFSET(CPdataAnn!AK$9,$A39,0)/OFFSET(CVMdataAnn!AK$9,$A39,0)))</f>
        <v>2486.0547807701341</v>
      </c>
      <c r="AL43" s="6">
        <f ca="1">IF(ISERROR(CVMdataQly!AL43*(OFFSET(CPdataAnn!AL$9,$A39,0)/OFFSET(CVMdataAnn!AL$9,$A39,0))),"",CVMdataQly!AL43*(OFFSET(CPdataAnn!AL$9,$A39,0)/OFFSET(CVMdataAnn!AL$9,$A39,0)))</f>
        <v>1485.3101045296166</v>
      </c>
      <c r="AM43" s="6">
        <f ca="1">IF(ISERROR(CVMdataQly!AM43*(OFFSET(CPdataAnn!AM$9,$A39,0)/OFFSET(CVMdataAnn!AM$9,$A39,0))),"",CVMdataQly!AM43*(OFFSET(CPdataAnn!AM$9,$A39,0)/OFFSET(CVMdataAnn!AM$9,$A39,0)))</f>
        <v>5944.9470063220533</v>
      </c>
      <c r="AN43" s="6">
        <f ca="1">IF(ISERROR(CVMdataQly!AN43*(OFFSET(CPdataAnn!AN$9,$A39,0)/OFFSET(CVMdataAnn!AN$9,$A39,0))),"",CVMdataQly!AN43*(OFFSET(CPdataAnn!AN$9,$A39,0)/OFFSET(CVMdataAnn!AN$9,$A39,0)))</f>
        <v>4937.3973919011669</v>
      </c>
      <c r="AO43" s="6">
        <f ca="1">IF(ISERROR(CVMdataQly!AO43*(OFFSET(CPdataAnn!AO$9,$A39,0)/OFFSET(CVMdataAnn!AO$9,$A39,0))),"",CVMdataQly!AO43*(OFFSET(CPdataAnn!AO$9,$A39,0)/OFFSET(CVMdataAnn!AO$9,$A39,0)))</f>
        <v>65.015479876160995</v>
      </c>
      <c r="AP43" s="6">
        <f ca="1">IF(ISERROR(CVMdataQly!AP43*(OFFSET(CPdataAnn!AP$9,$A39,0)/OFFSET(CVMdataAnn!AP$9,$A39,0))),"",CVMdataQly!AP43*(OFFSET(CPdataAnn!AP$9,$A39,0)/OFFSET(CVMdataAnn!AP$9,$A39,0)))</f>
        <v>4580.363284379172</v>
      </c>
      <c r="AQ43" s="6">
        <f ca="1">IF(ISERROR(CVMdataQly!AQ43*(OFFSET(CPdataAnn!AQ$9,$A39,0)/OFFSET(CVMdataAnn!AQ$9,$A39,0))),"",CVMdataQly!AQ43*(OFFSET(CPdataAnn!AQ$9,$A39,0)/OFFSET(CVMdataAnn!AQ$9,$A39,0)))</f>
        <v>168.15789473684208</v>
      </c>
      <c r="AR43" s="6">
        <f ca="1">IF(ISERROR(CVMdataQly!AR43*(OFFSET(CPdataAnn!AR$9,$A39,0)/OFFSET(CVMdataAnn!AR$9,$A39,0))),"",CVMdataQly!AR43*(OFFSET(CPdataAnn!AR$9,$A39,0)/OFFSET(CVMdataAnn!AR$9,$A39,0)))</f>
        <v>119.7442748091603</v>
      </c>
      <c r="AS43" s="6">
        <f ca="1">IF(ISERROR(CVMdataQly!AS43*(OFFSET(CPdataAnn!AS$9,$A39,0)/OFFSET(CVMdataAnn!AS$9,$A39,0))),"",CVMdataQly!AS43*(OFFSET(CPdataAnn!AS$9,$A39,0)/OFFSET(CVMdataAnn!AS$9,$A39,0)))</f>
        <v>1009.6483309826046</v>
      </c>
      <c r="AT43" s="6">
        <f ca="1">IF(ISERROR(CVMdataQly!AT43*(OFFSET(CPdataAnn!AT$9,$A39,0)/OFFSET(CVMdataAnn!AT$9,$A39,0))),"",CVMdataQly!AT43*(OFFSET(CPdataAnn!AT$9,$A39,0)/OFFSET(CVMdataAnn!AT$9,$A39,0)))</f>
        <v>982.36284470246744</v>
      </c>
      <c r="AU43" s="6">
        <f ca="1">IF(ISERROR(CVMdataQly!AU43*(OFFSET(CPdataAnn!AU$9,$A39,0)/OFFSET(CVMdataAnn!AU$9,$A39,0))),"",CVMdataQly!AU43*(OFFSET(CPdataAnn!AU$9,$A39,0)/OFFSET(CVMdataAnn!AU$9,$A39,0)))</f>
        <v>26.676923076923078</v>
      </c>
      <c r="AV43" s="6">
        <f ca="1">IF(ISERROR(CVMdataQly!AV43*(OFFSET(CPdataAnn!AV$9,$A39,0)/OFFSET(CVMdataAnn!AV$9,$A39,0))),"",CVMdataQly!AV43*(OFFSET(CPdataAnn!AV$9,$A39,0)/OFFSET(CVMdataAnn!AV$9,$A39,0)))</f>
        <v>32129.218976419445</v>
      </c>
      <c r="AW43" s="6">
        <f ca="1">IF(ISERROR(CVMdataQly!AW43*(OFFSET(CPdataAnn!AW$9,$A39,0)/OFFSET(CVMdataAnn!AW$9,$A39,0))),"",CVMdataQly!AW43*(OFFSET(CPdataAnn!AW$9,$A39,0)/OFFSET(CVMdataAnn!AW$9,$A39,0)))</f>
        <v>4698.2267099927494</v>
      </c>
      <c r="AX43" s="6">
        <f ca="1">IF(ISERROR(CVMdataQly!AX43*(OFFSET(CPdataAnn!AX$9,$A39,0)/OFFSET(CVMdataAnn!AX$9,$A39,0))),"",CVMdataQly!AX43*(OFFSET(CPdataAnn!AX$9,$A39,0)/OFFSET(CVMdataAnn!AX$9,$A39,0)))</f>
        <v>4683.9290018832398</v>
      </c>
      <c r="AY43" s="6">
        <f ca="1">IF(ISERROR(CVMdataQly!AY43*(OFFSET(CPdataAnn!AY$9,$A39,0)/OFFSET(CVMdataAnn!AY$9,$A39,0))),"",CVMdataQly!AY43*(OFFSET(CPdataAnn!AY$9,$A39,0)/OFFSET(CVMdataAnn!AY$9,$A39,0)))</f>
        <v>13.866666666666667</v>
      </c>
      <c r="AZ43" s="6">
        <f ca="1">IF(ISERROR(CVMdataQly!AZ43*(OFFSET(CPdataAnn!AZ$9,$A39,0)/OFFSET(CVMdataAnn!AZ$9,$A39,0))),"",CVMdataQly!AZ43*(OFFSET(CPdataAnn!AZ$9,$A39,0)/OFFSET(CVMdataAnn!AZ$9,$A39,0)))</f>
        <v>22671.320786948902</v>
      </c>
      <c r="BA43" s="6">
        <f ca="1">IF(ISERROR(CVMdataQly!BA43*(OFFSET(CPdataAnn!BA$9,$A39,0)/OFFSET(CVMdataAnn!BA$9,$A39,0))),"",CVMdataQly!BA43*(OFFSET(CPdataAnn!BA$9,$A39,0)/OFFSET(CVMdataAnn!BA$9,$A39,0)))</f>
        <v>21953.677745965644</v>
      </c>
      <c r="BB43" s="6">
        <f ca="1">IF(ISERROR(CVMdataQly!BB43*(OFFSET(CPdataAnn!BB$9,$A39,0)/OFFSET(CVMdataAnn!BB$9,$A39,0))),"",CVMdataQly!BB43*(OFFSET(CPdataAnn!BB$9,$A39,0)/OFFSET(CVMdataAnn!BB$9,$A39,0)))</f>
        <v>717.11721611721612</v>
      </c>
      <c r="BC43" s="6">
        <f ca="1">IF(ISERROR(CVMdataQly!BC43*(OFFSET(CPdataAnn!BC$9,$A39,0)/OFFSET(CVMdataAnn!BC$9,$A39,0))),"",CVMdataQly!BC43*(OFFSET(CPdataAnn!BC$9,$A39,0)/OFFSET(CVMdataAnn!BC$9,$A39,0)))</f>
        <v>295.00493583415596</v>
      </c>
      <c r="BD43" s="6">
        <f ca="1">IF(ISERROR(CVMdataQly!BD43*(OFFSET(CPdataAnn!BD$9,$A39,0)/OFFSET(CVMdataAnn!BD$9,$A39,0))),"",CVMdataQly!BD43*(OFFSET(CPdataAnn!BD$9,$A39,0)/OFFSET(CVMdataAnn!BD$9,$A39,0)))</f>
        <v>144.63414634146341</v>
      </c>
      <c r="BE43" s="6">
        <f ca="1">IF(ISERROR(CVMdataQly!BE43*(OFFSET(CPdataAnn!BE$9,$A39,0)/OFFSET(CVMdataAnn!BE$9,$A39,0))),"",CVMdataQly!BE43*(OFFSET(CPdataAnn!BE$9,$A39,0)/OFFSET(CVMdataAnn!BE$9,$A39,0)))</f>
        <v>150.76707530647985</v>
      </c>
      <c r="BF43" s="6">
        <f ca="1">IF(ISERROR(CVMdataQly!BF43*(OFFSET(CPdataAnn!BF$9,$A39,0)/OFFSET(CVMdataAnn!BF$9,$A39,0))),"",CVMdataQly!BF43*(OFFSET(CPdataAnn!BF$9,$A39,0)/OFFSET(CVMdataAnn!BF$9,$A39,0)))</f>
        <v>847.01564129301357</v>
      </c>
      <c r="BG43" s="6">
        <f ca="1">IF(ISERROR(CVMdataQly!BG43*(OFFSET(CPdataAnn!BG$9,$A39,0)/OFFSET(CVMdataAnn!BG$9,$A39,0))),"",CVMdataQly!BG43*(OFFSET(CPdataAnn!BG$9,$A39,0)/OFFSET(CVMdataAnn!BG$9,$A39,0)))</f>
        <v>415.10691318327974</v>
      </c>
      <c r="BH43" s="6">
        <f ca="1">IF(ISERROR(CVMdataQly!BH43*(OFFSET(CPdataAnn!BH$9,$A39,0)/OFFSET(CVMdataAnn!BH$9,$A39,0))),"",CVMdataQly!BH43*(OFFSET(CPdataAnn!BH$9,$A39,0)/OFFSET(CVMdataAnn!BH$9,$A39,0)))</f>
        <v>4.8533333333333335</v>
      </c>
      <c r="BI43" s="6">
        <f ca="1">IF(ISERROR(CVMdataQly!BI43*(OFFSET(CPdataAnn!BI$9,$A39,0)/OFFSET(CVMdataAnn!BI$9,$A39,0))),"",CVMdataQly!BI43*(OFFSET(CPdataAnn!BI$9,$A39,0)/OFFSET(CVMdataAnn!BI$9,$A39,0)))</f>
        <v>427.17786992579659</v>
      </c>
      <c r="BJ43" s="6" t="str">
        <f ca="1">IF(ISERROR(CVMdataQly!BJ43*(OFFSET(CPdataAnn!BJ$9,$A39,0)/OFFSET(CVMdataAnn!BJ$9,$A39,0))),"",CVMdataQly!BJ43*(OFFSET(CPdataAnn!BJ$9,$A39,0)/OFFSET(CVMdataAnn!BJ$9,$A39,0)))</f>
        <v/>
      </c>
      <c r="BK43" s="6">
        <f ca="1">IF(ISERROR(CVMdataQly!BK43*(OFFSET(CPdataAnn!BK$9,$A39,0)/OFFSET(CVMdataAnn!BK$9,$A39,0))),"",CVMdataQly!BK43*(OFFSET(CPdataAnn!BK$9,$A39,0)/OFFSET(CVMdataAnn!BK$9,$A39,0)))</f>
        <v>3617.974065476667</v>
      </c>
      <c r="BL43" s="6">
        <f ca="1">IF(ISERROR(CVMdataQly!BL43*(OFFSET(CPdataAnn!BL$9,$A39,0)/OFFSET(CVMdataAnn!BL$9,$A39,0))),"",CVMdataQly!BL43*(OFFSET(CPdataAnn!BL$9,$A39,0)/OFFSET(CVMdataAnn!BL$9,$A39,0)))</f>
        <v>2014.161666569953</v>
      </c>
      <c r="BM43" s="6">
        <f ca="1">IF(ISERROR(CVMdataQly!BM43*(OFFSET(CPdataAnn!BM$9,$A39,0)/OFFSET(CVMdataAnn!BM$9,$A39,0))),"",CVMdataQly!BM43*(OFFSET(CPdataAnn!BM$9,$A39,0)/OFFSET(CVMdataAnn!BM$9,$A39,0)))</f>
        <v>1370.9264689486008</v>
      </c>
      <c r="BN43" s="6">
        <f ca="1">IF(ISERROR(CVMdataQly!BN43*(OFFSET(CPdataAnn!BN$9,$A39,0)/OFFSET(CVMdataAnn!BN$9,$A39,0))),"",CVMdataQly!BN43*(OFFSET(CPdataAnn!BN$9,$A39,0)/OFFSET(CVMdataAnn!BN$9,$A39,0)))</f>
        <v>90.892215568862284</v>
      </c>
      <c r="BO43" s="6">
        <f ca="1">IF(ISERROR(CVMdataQly!BO43*(OFFSET(CPdataAnn!BO$9,$A39,0)/OFFSET(CVMdataAnn!BO$9,$A39,0))),"",CVMdataQly!BO43*(OFFSET(CPdataAnn!BO$9,$A39,0)/OFFSET(CVMdataAnn!BO$9,$A39,0)))</f>
        <v>141.92847411444143</v>
      </c>
      <c r="BP43" s="6" t="str">
        <f ca="1">IF(ISERROR(CVMdataQly!BP43*(OFFSET(CPdataAnn!BP$9,$A39,0)/OFFSET(CVMdataAnn!BP$9,$A39,0))),"",CVMdataQly!BP43*(OFFSET(CPdataAnn!BP$9,$A39,0)/OFFSET(CVMdataAnn!BP$9,$A39,0)))</f>
        <v/>
      </c>
      <c r="BQ43" s="6">
        <f ca="1">IF(ISERROR(CVMdataQly!BQ43*(OFFSET(CPdataAnn!BQ$9,$A39,0)/OFFSET(CVMdataAnn!BQ$9,$A39,0))),"",CVMdataQly!BQ43*(OFFSET(CPdataAnn!BQ$9,$A39,0)/OFFSET(CVMdataAnn!BQ$9,$A39,0)))</f>
        <v>6050.8897581060219</v>
      </c>
      <c r="BR43" s="6">
        <f ca="1">IF(ISERROR(CVMdataQly!BR43*(OFFSET(CPdataAnn!BR$9,$A39,0)/OFFSET(CVMdataAnn!BR$9,$A39,0))),"",CVMdataQly!BR43*(OFFSET(CPdataAnn!BR$9,$A39,0)/OFFSET(CVMdataAnn!BR$9,$A39,0)))</f>
        <v>1929.0961262553803</v>
      </c>
      <c r="BS43" s="6">
        <f ca="1">IF(ISERROR(CVMdataQly!BS43*(OFFSET(CPdataAnn!BS$9,$A39,0)/OFFSET(CVMdataAnn!BS$9,$A39,0))),"",CVMdataQly!BS43*(OFFSET(CPdataAnn!BS$9,$A39,0)/OFFSET(CVMdataAnn!BS$9,$A39,0)))</f>
        <v>1289.881649109117</v>
      </c>
      <c r="BT43" s="6">
        <f ca="1">IF(ISERROR(CVMdataQly!BT43*(OFFSET(CPdataAnn!BT$9,$A39,0)/OFFSET(CVMdataAnn!BT$9,$A39,0))),"",CVMdataQly!BT43*(OFFSET(CPdataAnn!BT$9,$A39,0)/OFFSET(CVMdataAnn!BT$9,$A39,0)))</f>
        <v>634.62435424354237</v>
      </c>
      <c r="BU43" s="6">
        <f ca="1">IF(ISERROR(CVMdataQly!BU43*(OFFSET(CPdataAnn!BU$9,$A39,0)/OFFSET(CVMdataAnn!BU$9,$A39,0))),"",CVMdataQly!BU43*(OFFSET(CPdataAnn!BU$9,$A39,0)/OFFSET(CVMdataAnn!BU$9,$A39,0)))</f>
        <v>4.3076923076923075</v>
      </c>
      <c r="BV43" s="6">
        <f ca="1">IF(ISERROR(CVMdataQly!BV43*(OFFSET(CPdataAnn!BV$9,$A39,0)/OFFSET(CVMdataAnn!BV$9,$A39,0))),"",CVMdataQly!BV43*(OFFSET(CPdataAnn!BV$9,$A39,0)/OFFSET(CVMdataAnn!BV$9,$A39,0)))</f>
        <v>748.05576208178434</v>
      </c>
      <c r="BW43" s="6">
        <f ca="1">IF(ISERROR(CVMdataQly!BW43*(OFFSET(CPdataAnn!BW$9,$A39,0)/OFFSET(CVMdataAnn!BW$9,$A39,0))),"",CVMdataQly!BW43*(OFFSET(CPdataAnn!BW$9,$A39,0)/OFFSET(CVMdataAnn!BW$9,$A39,0)))</f>
        <v>1155.176755447942</v>
      </c>
      <c r="BX43" s="6">
        <f ca="1">IF(ISERROR(CVMdataQly!BX43*(OFFSET(CPdataAnn!BX$9,$A39,0)/OFFSET(CVMdataAnn!BX$9,$A39,0))),"",CVMdataQly!BX43*(OFFSET(CPdataAnn!BX$9,$A39,0)/OFFSET(CVMdataAnn!BX$9,$A39,0)))</f>
        <v>933.72021783526213</v>
      </c>
      <c r="BY43" s="6">
        <f ca="1">IF(ISERROR(CVMdataQly!BY43*(OFFSET(CPdataAnn!BY$9,$A39,0)/OFFSET(CVMdataAnn!BY$9,$A39,0))),"",CVMdataQly!BY43*(OFFSET(CPdataAnn!BY$9,$A39,0)/OFFSET(CVMdataAnn!BY$9,$A39,0)))</f>
        <v>124.9103448275862</v>
      </c>
      <c r="BZ43" s="6">
        <f ca="1">IF(ISERROR(CVMdataQly!BZ43*(OFFSET(CPdataAnn!BZ$9,$A39,0)/OFFSET(CVMdataAnn!BZ$9,$A39,0))),"",CVMdataQly!BZ43*(OFFSET(CPdataAnn!BZ$9,$A39,0)/OFFSET(CVMdataAnn!BZ$9,$A39,0)))</f>
        <v>96.352941176470594</v>
      </c>
      <c r="CA43" s="6">
        <f ca="1">IF(ISERROR(CVMdataQly!CA43*(OFFSET(CPdataAnn!CA$9,$A39,0)/OFFSET(CVMdataAnn!CA$9,$A39,0))),"",CVMdataQly!CA43*(OFFSET(CPdataAnn!CA$9,$A39,0)/OFFSET(CVMdataAnn!CA$9,$A39,0)))</f>
        <v>741.78297982410766</v>
      </c>
      <c r="CB43" s="6">
        <f ca="1">IF(ISERROR(CVMdataQly!CB43*(OFFSET(CPdataAnn!CB$9,$A39,0)/OFFSET(CVMdataAnn!CB$9,$A39,0))),"",CVMdataQly!CB43*(OFFSET(CPdataAnn!CB$9,$A39,0)/OFFSET(CVMdataAnn!CB$9,$A39,0)))</f>
        <v>502.76200873362444</v>
      </c>
      <c r="CC43" s="6">
        <f ca="1">IF(ISERROR(CVMdataQly!CC43*(OFFSET(CPdataAnn!CC$9,$A39,0)/OFFSET(CVMdataAnn!CC$9,$A39,0))),"",CVMdataQly!CC43*(OFFSET(CPdataAnn!CC$9,$A39,0)/OFFSET(CVMdataAnn!CC$9,$A39,0)))</f>
        <v>55.851851851851855</v>
      </c>
      <c r="CD43" s="6">
        <f ca="1">IF(ISERROR(CVMdataQly!CD43*(OFFSET(CPdataAnn!CD$9,$A39,0)/OFFSET(CVMdataAnn!CD$9,$A39,0))),"",CVMdataQly!CD43*(OFFSET(CPdataAnn!CD$9,$A39,0)/OFFSET(CVMdataAnn!CD$9,$A39,0)))</f>
        <v>447.37781484570473</v>
      </c>
      <c r="CE43" s="6">
        <f ca="1">IF(ISERROR(CVMdataQly!CE43*(OFFSET(CPdataAnn!CE$9,$A39,0)/OFFSET(CVMdataAnn!CE$9,$A39,0))),"",CVMdataQly!CE43*(OFFSET(CPdataAnn!CE$9,$A39,0)/OFFSET(CVMdataAnn!CE$9,$A39,0)))</f>
        <v>973.62006610927483</v>
      </c>
      <c r="CF43" s="6">
        <f ca="1">IF(ISERROR(CVMdataQly!CF43*(OFFSET(CPdataAnn!CF$9,$A39,0)/OFFSET(CVMdataAnn!CF$9,$A39,0))),"",CVMdataQly!CF43*(OFFSET(CPdataAnn!CF$9,$A39,0)/OFFSET(CVMdataAnn!CF$9,$A39,0)))</f>
        <v>521.0641081552551</v>
      </c>
      <c r="CG43" s="6">
        <f ca="1">IF(ISERROR(CVMdataQly!CG43*(OFFSET(CPdataAnn!CG$9,$A39,0)/OFFSET(CVMdataAnn!CG$9,$A39,0))),"",CVMdataQly!CG43*(OFFSET(CPdataAnn!CG$9,$A39,0)/OFFSET(CVMdataAnn!CG$9,$A39,0)))</f>
        <v>453.24756918474196</v>
      </c>
      <c r="CH43" s="6">
        <f ca="1">IF(ISERROR(CVMdataQly!CH43*(OFFSET(CPdataAnn!CH$9,$A39,0)/OFFSET(CVMdataAnn!CH$9,$A39,0))),"",CVMdataQly!CH43*(OFFSET(CPdataAnn!CH$9,$A39,0)/OFFSET(CVMdataAnn!CH$9,$A39,0)))</f>
        <v>1382.2633535511641</v>
      </c>
      <c r="CI43" s="6">
        <f ca="1">IF(ISERROR(CVMdataQly!CI43*(OFFSET(CPdataAnn!CI$9,$A39,0)/OFFSET(CVMdataAnn!CI$9,$A39,0))),"",CVMdataQly!CI43*(OFFSET(CPdataAnn!CI$9,$A39,0)/OFFSET(CVMdataAnn!CI$9,$A39,0)))</f>
        <v>767.53824091778199</v>
      </c>
      <c r="CJ43" s="6">
        <f ca="1">IF(ISERROR(CVMdataQly!CJ43*(OFFSET(CPdataAnn!CJ$9,$A39,0)/OFFSET(CVMdataAnn!CJ$9,$A39,0))),"",CVMdataQly!CJ43*(OFFSET(CPdataAnn!CJ$9,$A39,0)/OFFSET(CVMdataAnn!CJ$9,$A39,0)))</f>
        <v>431.77141409021795</v>
      </c>
      <c r="CK43" s="6">
        <f ca="1">IF(ISERROR(CVMdataQly!CK43*(OFFSET(CPdataAnn!CK$9,$A39,0)/OFFSET(CVMdataAnn!CK$9,$A39,0))),"",CVMdataQly!CK43*(OFFSET(CPdataAnn!CK$9,$A39,0)/OFFSET(CVMdataAnn!CK$9,$A39,0)))</f>
        <v>84.08219178082193</v>
      </c>
      <c r="CL43" s="6">
        <f ca="1">IF(ISERROR(CVMdataQly!CL43*(OFFSET(CPdataAnn!CL$9,$A39,0)/OFFSET(CVMdataAnn!CL$9,$A39,0))),"",CVMdataQly!CL43*(OFFSET(CPdataAnn!CL$9,$A39,0)/OFFSET(CVMdataAnn!CL$9,$A39,0)))</f>
        <v>250.57079400333149</v>
      </c>
      <c r="CM43" s="6">
        <f ca="1">IF(ISERROR(CVMdataQly!CM43*(OFFSET(CPdataAnn!CM$9,$A39,0)/OFFSET(CVMdataAnn!CM$9,$A39,0))),"",CVMdataQly!CM43*(OFFSET(CPdataAnn!CM$9,$A39,0)/OFFSET(CVMdataAnn!CM$9,$A39,0)))</f>
        <v>382.02396117682741</v>
      </c>
      <c r="CN43" s="6">
        <f ca="1">IF(ISERROR(CVMdataQly!CN43*(OFFSET(CPdataAnn!CN$9,$A39,0)/OFFSET(CVMdataAnn!CN$9,$A39,0))),"",CVMdataQly!CN43*(OFFSET(CPdataAnn!CN$9,$A39,0)/OFFSET(CVMdataAnn!CN$9,$A39,0)))</f>
        <v>145.96332863187587</v>
      </c>
      <c r="CO43" s="6">
        <f ca="1">IF(ISERROR(CVMdataQly!CO43*(OFFSET(CPdataAnn!CO$9,$A39,0)/OFFSET(CVMdataAnn!CO$9,$A39,0))),"",CVMdataQly!CO43*(OFFSET(CPdataAnn!CO$9,$A39,0)/OFFSET(CVMdataAnn!CO$9,$A39,0)))</f>
        <v>184.03785900783288</v>
      </c>
      <c r="CP43" s="6">
        <f ca="1">IF(ISERROR(CVMdataQly!CP43*(OFFSET(CPdataAnn!CP$9,$A39,0)/OFFSET(CVMdataAnn!CP$9,$A39,0))),"",CVMdataQly!CP43*(OFFSET(CPdataAnn!CP$9,$A39,0)/OFFSET(CVMdataAnn!CP$9,$A39,0)))</f>
        <v>51.997282608695649</v>
      </c>
      <c r="CQ43" s="6">
        <f ca="1">IF(ISERROR(CVMdataQly!CQ43*(OFFSET(CPdataAnn!CQ$9,$A39,0)/OFFSET(CVMdataAnn!CQ$9,$A39,0))),"",CVMdataQly!CQ43*(OFFSET(CPdataAnn!CQ$9,$A39,0)/OFFSET(CVMdataAnn!CQ$9,$A39,0)))</f>
        <v>232.89663534404366</v>
      </c>
      <c r="CR43" s="6">
        <f ca="1">IF(ISERROR(CVMdataQly!CR43*(OFFSET(CPdataAnn!CR$9,$A39,0)/OFFSET(CVMdataAnn!CR$9,$A39,0))),"",CVMdataQly!CR43*(OFFSET(CPdataAnn!CR$9,$A39,0)/OFFSET(CVMdataAnn!CR$9,$A39,0)))</f>
        <v>14145.885731201894</v>
      </c>
      <c r="CS43" s="6">
        <f ca="1">IF(ISERROR(CVMdataQly!CS43*(OFFSET(CPdataAnn!CS$9,$A39,0)/OFFSET(CVMdataAnn!CS$9,$A39,0))),"",CVMdataQly!CS43*(OFFSET(CPdataAnn!CS$9,$A39,0)/OFFSET(CVMdataAnn!CS$9,$A39,0)))</f>
        <v>5303.9991664640711</v>
      </c>
      <c r="CT43" s="6">
        <f ca="1">IF(ISERROR(CVMdataQly!CT43*(OFFSET(CPdataAnn!CT$9,$A39,0)/OFFSET(CVMdataAnn!CT$9,$A39,0))),"",CVMdataQly!CT43*(OFFSET(CPdataAnn!CT$9,$A39,0)/OFFSET(CVMdataAnn!CT$9,$A39,0)))</f>
        <v>5144.1485970979356</v>
      </c>
      <c r="CU43" s="6">
        <f ca="1">IF(ISERROR(CVMdataQly!CU43*(OFFSET(CPdataAnn!CU$9,$A39,0)/OFFSET(CVMdataAnn!CU$9,$A39,0))),"",CVMdataQly!CU43*(OFFSET(CPdataAnn!CU$9,$A39,0)/OFFSET(CVMdataAnn!CU$9,$A39,0)))</f>
        <v>50.959876543209873</v>
      </c>
      <c r="CV43" s="6">
        <f ca="1">IF(ISERROR(CVMdataQly!CV43*(OFFSET(CPdataAnn!CV$9,$A39,0)/OFFSET(CVMdataAnn!CV$9,$A39,0))),"",CVMdataQly!CV43*(OFFSET(CPdataAnn!CV$9,$A39,0)/OFFSET(CVMdataAnn!CV$9,$A39,0)))</f>
        <v>109.11063829787234</v>
      </c>
      <c r="CW43" s="6">
        <f ca="1">IF(ISERROR(CVMdataQly!CW43*(OFFSET(CPdataAnn!CW$9,$A39,0)/OFFSET(CVMdataAnn!CW$9,$A39,0))),"",CVMdataQly!CW43*(OFFSET(CPdataAnn!CW$9,$A39,0)/OFFSET(CVMdataAnn!CW$9,$A39,0)))</f>
        <v>5396.2672258837629</v>
      </c>
      <c r="CX43" s="6">
        <f ca="1">IF(ISERROR(CVMdataQly!CX43*(OFFSET(CPdataAnn!CX$9,$A39,0)/OFFSET(CVMdataAnn!CX$9,$A39,0))),"",CVMdataQly!CX43*(OFFSET(CPdataAnn!CX$9,$A39,0)/OFFSET(CVMdataAnn!CX$9,$A39,0)))</f>
        <v>536.552590266876</v>
      </c>
      <c r="CY43" s="6">
        <f ca="1">IF(ISERROR(CVMdataQly!CY43*(OFFSET(CPdataAnn!CY$9,$A39,0)/OFFSET(CVMdataAnn!CY$9,$A39,0))),"",CVMdataQly!CY43*(OFFSET(CPdataAnn!CY$9,$A39,0)/OFFSET(CVMdataAnn!CY$9,$A39,0)))</f>
        <v>2600.1444304492456</v>
      </c>
      <c r="CZ43" s="6">
        <f ca="1">IF(ISERROR(CVMdataQly!CZ43*(OFFSET(CPdataAnn!CZ$9,$A39,0)/OFFSET(CVMdataAnn!CZ$9,$A39,0))),"",CVMdataQly!CZ43*(OFFSET(CPdataAnn!CZ$9,$A39,0)/OFFSET(CVMdataAnn!CZ$9,$A39,0)))</f>
        <v>1782.109805552667</v>
      </c>
      <c r="DA43" s="6">
        <f ca="1">IF(ISERROR(CVMdataQly!DA43*(OFFSET(CPdataAnn!DA$9,$A39,0)/OFFSET(CVMdataAnn!DA$9,$A39,0))),"",CVMdataQly!DA43*(OFFSET(CPdataAnn!DA$9,$A39,0)/OFFSET(CVMdataAnn!DA$9,$A39,0)))</f>
        <v>476.83183105845995</v>
      </c>
      <c r="DB43" s="6">
        <f ca="1">IF(ISERROR(CVMdataQly!DB43*(OFFSET(CPdataAnn!DB$9,$A39,0)/OFFSET(CVMdataAnn!DB$9,$A39,0))),"",CVMdataQly!DB43*(OFFSET(CPdataAnn!DB$9,$A39,0)/OFFSET(CVMdataAnn!DB$9,$A39,0)))</f>
        <v>3446.3432012606931</v>
      </c>
      <c r="DC43" s="6">
        <f ca="1">IF(ISERROR(CVMdataQly!DC43*(OFFSET(CPdataAnn!DC$9,$A39,0)/OFFSET(CVMdataAnn!DC$9,$A39,0))),"",CVMdataQly!DC43*(OFFSET(CPdataAnn!DC$9,$A39,0)/OFFSET(CVMdataAnn!DC$9,$A39,0)))</f>
        <v>620.11863299956462</v>
      </c>
      <c r="DD43" s="6">
        <f ca="1">IF(ISERROR(CVMdataQly!DD43*(OFFSET(CPdataAnn!DD$9,$A39,0)/OFFSET(CVMdataAnn!DD$9,$A39,0))),"",CVMdataQly!DD43*(OFFSET(CPdataAnn!DD$9,$A39,0)/OFFSET(CVMdataAnn!DD$9,$A39,0)))</f>
        <v>1009.1406855151046</v>
      </c>
      <c r="DE43" s="6">
        <f ca="1">IF(ISERROR(CVMdataQly!DE43*(OFFSET(CPdataAnn!DE$9,$A39,0)/OFFSET(CVMdataAnn!DE$9,$A39,0))),"",CVMdataQly!DE43*(OFFSET(CPdataAnn!DE$9,$A39,0)/OFFSET(CVMdataAnn!DE$9,$A39,0)))</f>
        <v>1410.3942960135707</v>
      </c>
      <c r="DF43" s="6">
        <f ca="1">IF(ISERROR(CVMdataQly!DF43*(OFFSET(CPdataAnn!DF$9,$A39,0)/OFFSET(CVMdataAnn!DF$9,$A39,0))),"",CVMdataQly!DF43*(OFFSET(CPdataAnn!DF$9,$A39,0)/OFFSET(CVMdataAnn!DF$9,$A39,0)))</f>
        <v>316.95310519645125</v>
      </c>
      <c r="DG43" s="6">
        <f ca="1">IF(ISERROR(CVMdataQly!DG43*(OFFSET(CPdataAnn!DG$9,$A39,0)/OFFSET(CVMdataAnn!DG$9,$A39,0))),"",CVMdataQly!DG43*(OFFSET(CPdataAnn!DG$9,$A39,0)/OFFSET(CVMdataAnn!DG$9,$A39,0)))</f>
        <v>89.86064030131827</v>
      </c>
      <c r="DH43" s="6">
        <f ca="1">IF(ISERROR(CVMdataQly!DH43*(OFFSET(CPdataAnn!DH$9,$A39,0)/OFFSET(CVMdataAnn!DH$9,$A39,0))),"",CVMdataQly!DH43*(OFFSET(CPdataAnn!DH$9,$A39,0)/OFFSET(CVMdataAnn!DH$9,$A39,0)))</f>
        <v>2256.8503937007872</v>
      </c>
      <c r="DI43" s="6">
        <f ca="1">IF(ISERROR(CVMdataQly!DI43*(OFFSET(CPdataAnn!DI$9,$A39,0)/OFFSET(CVMdataAnn!DI$9,$A39,0))),"",CVMdataQly!DI43*(OFFSET(CPdataAnn!DI$9,$A39,0)/OFFSET(CVMdataAnn!DI$9,$A39,0)))</f>
        <v>227.00148294611961</v>
      </c>
      <c r="DJ43" s="6">
        <f ca="1">IF(ISERROR(CVMdataQly!DJ43*(OFFSET(CPdataAnn!DJ$9,$A39,0)/OFFSET(CVMdataAnn!DJ$9,$A39,0))),"",CVMdataQly!DJ43*(OFFSET(CPdataAnn!DJ$9,$A39,0)/OFFSET(CVMdataAnn!DJ$9,$A39,0)))</f>
        <v>71.523178807947019</v>
      </c>
      <c r="DK43" s="6">
        <f ca="1">IF(ISERROR(CVMdataQly!DK43*(OFFSET(CPdataAnn!DK$9,$A39,0)/OFFSET(CVMdataAnn!DK$9,$A39,0))),"",CVMdataQly!DK43*(OFFSET(CPdataAnn!DK$9,$A39,0)/OFFSET(CVMdataAnn!DK$9,$A39,0)))</f>
        <v>1957.3711827956988</v>
      </c>
      <c r="DL43" s="6">
        <f ca="1">IF(ISERROR(CVMdataQly!DL43*(OFFSET(CPdataAnn!DL$9,$A39,0)/OFFSET(CVMdataAnn!DL$9,$A39,0))),"",CVMdataQly!DL43*(OFFSET(CPdataAnn!DL$9,$A39,0)/OFFSET(CVMdataAnn!DL$9,$A39,0)))</f>
        <v>10176.316711884492</v>
      </c>
      <c r="DM43" s="6">
        <f ca="1">IF(ISERROR(CVMdataQly!DM43*(OFFSET(CPdataAnn!DM$9,$A39,0)/OFFSET(CVMdataAnn!DM$9,$A39,0))),"",CVMdataQly!DM43*(OFFSET(CPdataAnn!DM$9,$A39,0)/OFFSET(CVMdataAnn!DM$9,$A39,0)))</f>
        <v>2476.8748874887488</v>
      </c>
      <c r="DN43" s="6">
        <f ca="1">IF(ISERROR(CVMdataQly!DN43*(OFFSET(CPdataAnn!DN$9,$A39,0)/OFFSET(CVMdataAnn!DN$9,$A39,0))),"",CVMdataQly!DN43*(OFFSET(CPdataAnn!DN$9,$A39,0)/OFFSET(CVMdataAnn!DN$9,$A39,0)))</f>
        <v>759.04347826086951</v>
      </c>
      <c r="DO43" s="6">
        <f ca="1">IF(ISERROR(CVMdataQly!DO43*(OFFSET(CPdataAnn!DO$9,$A39,0)/OFFSET(CVMdataAnn!DO$9,$A39,0))),"",CVMdataQly!DO43*(OFFSET(CPdataAnn!DO$9,$A39,0)/OFFSET(CVMdataAnn!DO$9,$A39,0)))</f>
        <v>283.46938775510199</v>
      </c>
      <c r="DP43" s="6">
        <f ca="1">IF(ISERROR(CVMdataQly!DP43*(OFFSET(CPdataAnn!DP$9,$A39,0)/OFFSET(CVMdataAnn!DP$9,$A39,0))),"",CVMdataQly!DP43*(OFFSET(CPdataAnn!DP$9,$A39,0)/OFFSET(CVMdataAnn!DP$9,$A39,0)))</f>
        <v>648.49999999999989</v>
      </c>
      <c r="DQ43" s="6">
        <f ca="1">IF(ISERROR(CVMdataQly!DQ43*(OFFSET(CPdataAnn!DQ$9,$A39,0)/OFFSET(CVMdataAnn!DQ$9,$A39,0))),"",CVMdataQly!DQ43*(OFFSET(CPdataAnn!DQ$9,$A39,0)/OFFSET(CVMdataAnn!DQ$9,$A39,0)))</f>
        <v>732.68774131274131</v>
      </c>
      <c r="DR43" s="6">
        <f ca="1">IF(ISERROR(CVMdataQly!DR43*(OFFSET(CPdataAnn!DR$9,$A39,0)/OFFSET(CVMdataAnn!DR$9,$A39,0))),"",CVMdataQly!DR43*(OFFSET(CPdataAnn!DR$9,$A39,0)/OFFSET(CVMdataAnn!DR$9,$A39,0)))</f>
        <v>54.030418250950575</v>
      </c>
      <c r="DS43" s="6">
        <f ca="1">IF(ISERROR(CVMdataQly!DS43*(OFFSET(CPdataAnn!DS$9,$A39,0)/OFFSET(CVMdataAnn!DS$9,$A39,0))),"",CVMdataQly!DS43*(OFFSET(CPdataAnn!DS$9,$A39,0)/OFFSET(CVMdataAnn!DS$9,$A39,0)))</f>
        <v>274.86729362591433</v>
      </c>
      <c r="DT43" s="6">
        <f ca="1">IF(ISERROR(CVMdataQly!DT43*(OFFSET(CPdataAnn!DT$9,$A39,0)/OFFSET(CVMdataAnn!DT$9,$A39,0))),"",CVMdataQly!DT43*(OFFSET(CPdataAnn!DT$9,$A39,0)/OFFSET(CVMdataAnn!DT$9,$A39,0)))</f>
        <v>230.1021331609567</v>
      </c>
      <c r="DU43" s="6">
        <f ca="1">IF(ISERROR(CVMdataQly!DU43*(OFFSET(CPdataAnn!DU$9,$A39,0)/OFFSET(CVMdataAnn!DU$9,$A39,0))),"",CVMdataQly!DU43*(OFFSET(CPdataAnn!DU$9,$A39,0)/OFFSET(CVMdataAnn!DU$9,$A39,0)))</f>
        <v>40.909090909090907</v>
      </c>
      <c r="DV43" s="6">
        <f ca="1">IF(ISERROR(CVMdataQly!DV43*(OFFSET(CPdataAnn!DV$9,$A39,0)/OFFSET(CVMdataAnn!DV$9,$A39,0))),"",CVMdataQly!DV43*(OFFSET(CPdataAnn!DV$9,$A39,0)/OFFSET(CVMdataAnn!DV$9,$A39,0)))</f>
        <v>4</v>
      </c>
      <c r="DW43" s="6">
        <f ca="1">IF(ISERROR(CVMdataQly!DW43*(OFFSET(CPdataAnn!DW$9,$A39,0)/OFFSET(CVMdataAnn!DW$9,$A39,0))),"",CVMdataQly!DW43*(OFFSET(CPdataAnn!DW$9,$A39,0)/OFFSET(CVMdataAnn!DW$9,$A39,0)))</f>
        <v>2583.6030306645985</v>
      </c>
      <c r="DX43" s="6">
        <f ca="1">IF(ISERROR(CVMdataQly!DX43*(OFFSET(CPdataAnn!DX$9,$A39,0)/OFFSET(CVMdataAnn!DX$9,$A39,0))),"",CVMdataQly!DX43*(OFFSET(CPdataAnn!DX$9,$A39,0)/OFFSET(CVMdataAnn!DX$9,$A39,0)))</f>
        <v>1070.0534051935326</v>
      </c>
      <c r="DY43" s="6">
        <f ca="1">IF(ISERROR(CVMdataQly!DY43*(OFFSET(CPdataAnn!DY$9,$A39,0)/OFFSET(CVMdataAnn!DY$9,$A39,0))),"",CVMdataQly!DY43*(OFFSET(CPdataAnn!DY$9,$A39,0)/OFFSET(CVMdataAnn!DY$9,$A39,0)))</f>
        <v>357.42480211081795</v>
      </c>
      <c r="DZ43" s="6">
        <f ca="1">IF(ISERROR(CVMdataQly!DZ43*(OFFSET(CPdataAnn!DZ$9,$A39,0)/OFFSET(CVMdataAnn!DZ$9,$A39,0))),"",CVMdataQly!DZ43*(OFFSET(CPdataAnn!DZ$9,$A39,0)/OFFSET(CVMdataAnn!DZ$9,$A39,0)))</f>
        <v>521.76097781801718</v>
      </c>
      <c r="EA43" s="6">
        <f ca="1">IF(ISERROR(CVMdataQly!EA43*(OFFSET(CPdataAnn!EA$9,$A39,0)/OFFSET(CVMdataAnn!EA$9,$A39,0))),"",CVMdataQly!EA43*(OFFSET(CPdataAnn!EA$9,$A39,0)/OFFSET(CVMdataAnn!EA$9,$A39,0)))</f>
        <v>438.85004651162785</v>
      </c>
      <c r="EB43" s="6">
        <f ca="1">IF(ISERROR(CVMdataQly!EB43*(OFFSET(CPdataAnn!EB$9,$A39,0)/OFFSET(CVMdataAnn!EB$9,$A39,0))),"",CVMdataQly!EB43*(OFFSET(CPdataAnn!EB$9,$A39,0)/OFFSET(CVMdataAnn!EB$9,$A39,0)))</f>
        <v>195.96266666666668</v>
      </c>
      <c r="EC43" s="6">
        <f ca="1">IF(ISERROR(CVMdataQly!EC43*(OFFSET(CPdataAnn!EC$9,$A39,0)/OFFSET(CVMdataAnn!EC$9,$A39,0))),"",CVMdataQly!EC43*(OFFSET(CPdataAnn!EC$9,$A39,0)/OFFSET(CVMdataAnn!EC$9,$A39,0)))</f>
        <v>3121.1515896235614</v>
      </c>
      <c r="ED43" s="6">
        <f ca="1">IF(ISERROR(CVMdataQly!ED43*(OFFSET(CPdataAnn!ED$9,$A39,0)/OFFSET(CVMdataAnn!ED$9,$A39,0))),"",CVMdataQly!ED43*(OFFSET(CPdataAnn!ED$9,$A39,0)/OFFSET(CVMdataAnn!ED$9,$A39,0)))</f>
        <v>708.21874585708611</v>
      </c>
      <c r="EE43" s="6">
        <f ca="1">IF(ISERROR(CVMdataQly!EE43*(OFFSET(CPdataAnn!EE$9,$A39,0)/OFFSET(CVMdataAnn!EE$9,$A39,0))),"",CVMdataQly!EE43*(OFFSET(CPdataAnn!EE$9,$A39,0)/OFFSET(CVMdataAnn!EE$9,$A39,0)))</f>
        <v>1594.8719138667161</v>
      </c>
      <c r="EF43" s="6">
        <f ca="1">IF(ISERROR(CVMdataQly!EF43*(OFFSET(CPdataAnn!EF$9,$A39,0)/OFFSET(CVMdataAnn!EF$9,$A39,0))),"",CVMdataQly!EF43*(OFFSET(CPdataAnn!EF$9,$A39,0)/OFFSET(CVMdataAnn!EF$9,$A39,0)))</f>
        <v>817.90111475409844</v>
      </c>
      <c r="EG43" s="6">
        <f ca="1">IF(ISERROR(CVMdataQly!EG43*(OFFSET(CPdataAnn!EG$9,$A39,0)/OFFSET(CVMdataAnn!EG$9,$A39,0))),"",CVMdataQly!EG43*(OFFSET(CPdataAnn!EG$9,$A39,0)/OFFSET(CVMdataAnn!EG$9,$A39,0)))</f>
        <v>1719.3125456760049</v>
      </c>
      <c r="EH43" s="6">
        <f ca="1">IF(ISERROR(CVMdataQly!EH43*(OFFSET(CPdataAnn!EH$9,$A39,0)/OFFSET(CVMdataAnn!EH$9,$A39,0))),"",CVMdataQly!EH43*(OFFSET(CPdataAnn!EH$9,$A39,0)/OFFSET(CVMdataAnn!EH$9,$A39,0)))</f>
        <v>378.94715931664678</v>
      </c>
      <c r="EI43" s="6">
        <f ca="1">IF(ISERROR(CVMdataQly!EI43*(OFFSET(CPdataAnn!EI$9,$A39,0)/OFFSET(CVMdataAnn!EI$9,$A39,0))),"",CVMdataQly!EI43*(OFFSET(CPdataAnn!EI$9,$A39,0)/OFFSET(CVMdataAnn!EI$9,$A39,0)))</f>
        <v>800.04454428754821</v>
      </c>
      <c r="EJ43" s="6">
        <f ca="1">IF(ISERROR(CVMdataQly!EJ43*(OFFSET(CPdataAnn!EJ$9,$A39,0)/OFFSET(CVMdataAnn!EJ$9,$A39,0))),"",CVMdataQly!EJ43*(OFFSET(CPdataAnn!EJ$9,$A39,0)/OFFSET(CVMdataAnn!EJ$9,$A39,0)))</f>
        <v>156.50977995110026</v>
      </c>
      <c r="EK43" s="6">
        <f ca="1">IF(ISERROR(CVMdataQly!EK43*(OFFSET(CPdataAnn!EK$9,$A39,0)/OFFSET(CVMdataAnn!EK$9,$A39,0))),"",CVMdataQly!EK43*(OFFSET(CPdataAnn!EK$9,$A39,0)/OFFSET(CVMdataAnn!EK$9,$A39,0)))</f>
        <v>383.10854503464202</v>
      </c>
      <c r="EL43" s="6" t="str">
        <f ca="1">IF(ISERROR(CVMdataQly!EL43*(OFFSET(CPdataAnn!EL$9,$A39,0)/OFFSET(CVMdataAnn!EL$9,$A39,0))),"",CVMdataQly!EL43*(OFFSET(CPdataAnn!EL$9,$A39,0)/OFFSET(CVMdataAnn!EL$9,$A39,0)))</f>
        <v/>
      </c>
      <c r="EM43" s="6">
        <f ca="1">IF(ISERROR(CVMdataQly!EM43*(OFFSET(CPdataAnn!EM$9,$A39,0)/OFFSET(CVMdataAnn!EM$9,$A39,0))),"",CVMdataQly!EM43*(OFFSET(CPdataAnn!EM$9,$A39,0)/OFFSET(CVMdataAnn!EM$9,$A39,0)))</f>
        <v>1238.0151794101071</v>
      </c>
      <c r="EN43" s="6">
        <f ca="1">IF(ISERROR(CVMdataQly!EN43*(OFFSET(CPdataAnn!EN$9,$A39,0)/OFFSET(CVMdataAnn!EN$9,$A39,0))),"",CVMdataQly!EN43*(OFFSET(CPdataAnn!EN$9,$A39,0)/OFFSET(CVMdataAnn!EN$9,$A39,0)))</f>
        <v>10939.021063717746</v>
      </c>
      <c r="EO43" s="6">
        <f ca="1">IF(ISERROR(CVMdataQly!EO43*(OFFSET(CPdataAnn!EO$9,$A39,0)/OFFSET(CVMdataAnn!EO$9,$A39,0))),"",CVMdataQly!EO43*(OFFSET(CPdataAnn!EO$9,$A39,0)/OFFSET(CVMdataAnn!EO$9,$A39,0)))</f>
        <v>9157.8438102229975</v>
      </c>
      <c r="EP43" s="6">
        <f ca="1">IF(ISERROR(CVMdataQly!EP43*(OFFSET(CPdataAnn!EP$9,$A39,0)/OFFSET(CVMdataAnn!EP$9,$A39,0))),"",CVMdataQly!EP43*(OFFSET(CPdataAnn!EP$9,$A39,0)/OFFSET(CVMdataAnn!EP$9,$A39,0)))</f>
        <v>8320.7477861593961</v>
      </c>
      <c r="EQ43" s="6">
        <f ca="1">IF(ISERROR(CVMdataQly!EQ43*(OFFSET(CPdataAnn!EQ$9,$A39,0)/OFFSET(CVMdataAnn!EQ$9,$A39,0))),"",CVMdataQly!EQ43*(OFFSET(CPdataAnn!EQ$9,$A39,0)/OFFSET(CVMdataAnn!EQ$9,$A39,0)))</f>
        <v>836.95080697224012</v>
      </c>
      <c r="ER43" s="6">
        <f ca="1">IF(ISERROR(CVMdataQly!ER43*(OFFSET(CPdataAnn!ER$9,$A39,0)/OFFSET(CVMdataAnn!ER$9,$A39,0))),"",CVMdataQly!ER43*(OFFSET(CPdataAnn!ER$9,$A39,0)/OFFSET(CVMdataAnn!ER$9,$A39,0)))</f>
        <v>1780.9483854563946</v>
      </c>
      <c r="ES43" s="6">
        <f ca="1">IF(ISERROR(CVMdataQly!ES43*(OFFSET(CPdataAnn!ES$9,$A39,0)/OFFSET(CVMdataAnn!ES$9,$A39,0))),"",CVMdataQly!ES43*(OFFSET(CPdataAnn!ES$9,$A39,0)/OFFSET(CVMdataAnn!ES$9,$A39,0)))</f>
        <v>13746.86122689926</v>
      </c>
      <c r="ET43" s="6">
        <f ca="1">IF(ISERROR(CVMdataQly!ET43*(OFFSET(CPdataAnn!ET$9,$A39,0)/OFFSET(CVMdataAnn!ET$9,$A39,0))),"",CVMdataQly!ET43*(OFFSET(CPdataAnn!ET$9,$A39,0)/OFFSET(CVMdataAnn!ET$9,$A39,0)))</f>
        <v>2014.6411209608234</v>
      </c>
      <c r="EU43" s="6">
        <f ca="1">IF(ISERROR(CVMdataQly!EU43*(OFFSET(CPdataAnn!EU$9,$A39,0)/OFFSET(CVMdataAnn!EU$9,$A39,0))),"",CVMdataQly!EU43*(OFFSET(CPdataAnn!EU$9,$A39,0)/OFFSET(CVMdataAnn!EU$9,$A39,0)))</f>
        <v>618.18281904171192</v>
      </c>
      <c r="EV43" s="6">
        <f ca="1">IF(ISERROR(CVMdataQly!EV43*(OFFSET(CPdataAnn!EV$9,$A39,0)/OFFSET(CVMdataAnn!EV$9,$A39,0))),"",CVMdataQly!EV43*(OFFSET(CPdataAnn!EV$9,$A39,0)/OFFSET(CVMdataAnn!EV$9,$A39,0)))</f>
        <v>137.98751950078002</v>
      </c>
      <c r="EW43" s="6">
        <f ca="1">IF(ISERROR(CVMdataQly!EW43*(OFFSET(CPdataAnn!EW$9,$A39,0)/OFFSET(CVMdataAnn!EW$9,$A39,0))),"",CVMdataQly!EW43*(OFFSET(CPdataAnn!EW$9,$A39,0)/OFFSET(CVMdataAnn!EW$9,$A39,0)))</f>
        <v>1259.3452481076536</v>
      </c>
      <c r="EX43" s="6">
        <f ca="1">IF(ISERROR(CVMdataQly!EX43*(OFFSET(CPdataAnn!EX$9,$A39,0)/OFFSET(CVMdataAnn!EX$9,$A39,0))),"",CVMdataQly!EX43*(OFFSET(CPdataAnn!EX$9,$A39,0)/OFFSET(CVMdataAnn!EX$9,$A39,0)))</f>
        <v>442.11690731252912</v>
      </c>
      <c r="EY43" s="6">
        <f ca="1">IF(ISERROR(CVMdataQly!EY43*(OFFSET(CPdataAnn!EY$9,$A39,0)/OFFSET(CVMdataAnn!EY$9,$A39,0))),"",CVMdataQly!EY43*(OFFSET(CPdataAnn!EY$9,$A39,0)/OFFSET(CVMdataAnn!EY$9,$A39,0)))</f>
        <v>896.73984845541088</v>
      </c>
      <c r="EZ43" s="6">
        <f ca="1">IF(ISERROR(CVMdataQly!EZ43*(OFFSET(CPdataAnn!EZ$9,$A39,0)/OFFSET(CVMdataAnn!EZ$9,$A39,0))),"",CVMdataQly!EZ43*(OFFSET(CPdataAnn!EZ$9,$A39,0)/OFFSET(CVMdataAnn!EZ$9,$A39,0)))</f>
        <v>686.24700239808158</v>
      </c>
      <c r="FA43" s="6">
        <f ca="1">IF(ISERROR(CVMdataQly!FA43*(OFFSET(CPdataAnn!FA$9,$A39,0)/OFFSET(CVMdataAnn!FA$9,$A39,0))),"",CVMdataQly!FA43*(OFFSET(CPdataAnn!FA$9,$A39,0)/OFFSET(CVMdataAnn!FA$9,$A39,0)))</f>
        <v>210.32751091703057</v>
      </c>
      <c r="FB43" s="6">
        <f ca="1">IF(ISERROR(CVMdataQly!FB43*(OFFSET(CPdataAnn!FB$9,$A39,0)/OFFSET(CVMdataAnn!FB$9,$A39,0))),"",CVMdataQly!FB43*(OFFSET(CPdataAnn!FB$9,$A39,0)/OFFSET(CVMdataAnn!FB$9,$A39,0)))</f>
        <v>2144.0892378579151</v>
      </c>
      <c r="FC43" s="6">
        <f ca="1">IF(ISERROR(CVMdataQly!FC43*(OFFSET(CPdataAnn!FC$9,$A39,0)/OFFSET(CVMdataAnn!FC$9,$A39,0))),"",CVMdataQly!FC43*(OFFSET(CPdataAnn!FC$9,$A39,0)/OFFSET(CVMdataAnn!FC$9,$A39,0)))</f>
        <v>3397.0388819095479</v>
      </c>
      <c r="FD43" s="6">
        <f ca="1">IF(ISERROR(CVMdataQly!FD43*(OFFSET(CPdataAnn!FD$9,$A39,0)/OFFSET(CVMdataAnn!FD$9,$A39,0))),"",CVMdataQly!FD43*(OFFSET(CPdataAnn!FD$9,$A39,0)/OFFSET(CVMdataAnn!FD$9,$A39,0)))</f>
        <v>2140.8999073215941</v>
      </c>
      <c r="FE43" s="6">
        <f ca="1">IF(ISERROR(CVMdataQly!FE43*(OFFSET(CPdataAnn!FE$9,$A39,0)/OFFSET(CVMdataAnn!FE$9,$A39,0))),"",CVMdataQly!FE43*(OFFSET(CPdataAnn!FE$9,$A39,0)/OFFSET(CVMdataAnn!FE$9,$A39,0)))</f>
        <v>671.09461663947798</v>
      </c>
      <c r="FF43" s="6">
        <f ca="1">IF(ISERROR(CVMdataQly!FF43*(OFFSET(CPdataAnn!FF$9,$A39,0)/OFFSET(CVMdataAnn!FF$9,$A39,0))),"",CVMdataQly!FF43*(OFFSET(CPdataAnn!FF$9,$A39,0)/OFFSET(CVMdataAnn!FF$9,$A39,0)))</f>
        <v>168.96751329001773</v>
      </c>
      <c r="FG43" s="6">
        <f ca="1">IF(ISERROR(CVMdataQly!FG43*(OFFSET(CPdataAnn!FG$9,$A39,0)/OFFSET(CVMdataAnn!FG$9,$A39,0))),"",CVMdataQly!FG43*(OFFSET(CPdataAnn!FG$9,$A39,0)/OFFSET(CVMdataAnn!FG$9,$A39,0)))</f>
        <v>416.03599446239042</v>
      </c>
      <c r="FH43" s="6" t="str">
        <f ca="1">IF(ISERROR(CVMdataQly!FH43*(OFFSET(CPdataAnn!FH$9,$A39,0)/OFFSET(CVMdataAnn!FH$9,$A39,0))),"",CVMdataQly!FH43*(OFFSET(CPdataAnn!FH$9,$A39,0)/OFFSET(CVMdataAnn!FH$9,$A39,0)))</f>
        <v/>
      </c>
      <c r="FI43" s="6">
        <f ca="1">IF(ISERROR(CVMdataQly!FI43*(OFFSET(CPdataAnn!FI$9,$A39,0)/OFFSET(CVMdataAnn!FI$9,$A39,0))),"",CVMdataQly!FI43*(OFFSET(CPdataAnn!FI$9,$A39,0)/OFFSET(CVMdataAnn!FI$9,$A39,0)))</f>
        <v>3427.2683161715686</v>
      </c>
      <c r="FJ43" s="6">
        <f ca="1">IF(ISERROR(CVMdataQly!FJ43*(OFFSET(CPdataAnn!FJ$9,$A39,0)/OFFSET(CVMdataAnn!FJ$9,$A39,0))),"",CVMdataQly!FJ43*(OFFSET(CPdataAnn!FJ$9,$A39,0)/OFFSET(CVMdataAnn!FJ$9,$A39,0)))</f>
        <v>1599.224728292626</v>
      </c>
      <c r="FK43" s="6">
        <f ca="1">IF(ISERROR(CVMdataQly!FK43*(OFFSET(CPdataAnn!FK$9,$A39,0)/OFFSET(CVMdataAnn!FK$9,$A39,0))),"",CVMdataQly!FK43*(OFFSET(CPdataAnn!FK$9,$A39,0)/OFFSET(CVMdataAnn!FK$9,$A39,0)))</f>
        <v>1827.418202764977</v>
      </c>
      <c r="FL43" s="6">
        <f ca="1">IF(ISERROR(CVMdataQly!FL43*(OFFSET(CPdataAnn!FL$9,$A39,0)/OFFSET(CVMdataAnn!FL$9,$A39,0))),"",CVMdataQly!FL43*(OFFSET(CPdataAnn!FL$9,$A39,0)/OFFSET(CVMdataAnn!FL$9,$A39,0)))</f>
        <v>1424.9260258139086</v>
      </c>
    </row>
    <row r="44" spans="1:168" x14ac:dyDescent="0.25">
      <c r="A44" s="6">
        <f t="shared" si="0"/>
        <v>9</v>
      </c>
      <c r="B44" s="1">
        <v>34213</v>
      </c>
      <c r="C44" s="6">
        <f ca="1">IF(ISERROR(CVMdataQly!C44*(OFFSET(CPdataAnn!C$9,$A40,0)/OFFSET(CVMdataAnn!C$9,$A40,0))),"",CVMdataQly!C44*(OFFSET(CPdataAnn!C$9,$A40,0)/OFFSET(CVMdataAnn!C$9,$A40,0)))</f>
        <v>117918.37507499404</v>
      </c>
      <c r="D44" s="6">
        <f ca="1">IF(ISERROR(CVMdataQly!D44*(OFFSET(CPdataAnn!D$9,$A40,0)/OFFSET(CVMdataAnn!D$9,$A40,0))),"",CVMdataQly!D44*(OFFSET(CPdataAnn!D$9,$A40,0)/OFFSET(CVMdataAnn!D$9,$A40,0)))</f>
        <v>397.87097654118929</v>
      </c>
      <c r="E44" s="6">
        <f ca="1">IF(ISERROR(CVMdataQly!E44*(OFFSET(CPdataAnn!E$9,$A40,0)/OFFSET(CVMdataAnn!E$9,$A40,0))),"",CVMdataQly!E44*(OFFSET(CPdataAnn!E$9,$A40,0)/OFFSET(CVMdataAnn!E$9,$A40,0)))</f>
        <v>117511.19186035049</v>
      </c>
      <c r="F44" s="6">
        <f ca="1">IF(ISERROR(CVMdataQly!F44*(OFFSET(CPdataAnn!F$9,$A40,0)/OFFSET(CVMdataAnn!F$9,$A40,0))),"",CVMdataQly!F44*(OFFSET(CPdataAnn!F$9,$A40,0)/OFFSET(CVMdataAnn!F$9,$A40,0)))</f>
        <v>11533.22738472369</v>
      </c>
      <c r="G44" s="6">
        <f ca="1">IF(ISERROR(CVMdataQly!G44*(OFFSET(CPdataAnn!G$9,$A40,0)/OFFSET(CVMdataAnn!G$9,$A40,0))),"",CVMdataQly!G44*(OFFSET(CPdataAnn!G$9,$A40,0)/OFFSET(CVMdataAnn!G$9,$A40,0)))</f>
        <v>5792.9670723395966</v>
      </c>
      <c r="H44" s="6">
        <f ca="1">IF(ISERROR(CVMdataQly!H44*(OFFSET(CPdataAnn!H$9,$A40,0)/OFFSET(CVMdataAnn!H$9,$A40,0))),"",CVMdataQly!H44*(OFFSET(CPdataAnn!H$9,$A40,0)/OFFSET(CVMdataAnn!H$9,$A40,0)))</f>
        <v>6068.8875976199333</v>
      </c>
      <c r="I44" s="6">
        <f ca="1">IF(ISERROR(CVMdataQly!I44*(OFFSET(CPdataAnn!I$9,$A40,0)/OFFSET(CVMdataAnn!I$9,$A40,0))),"",CVMdataQly!I44*(OFFSET(CPdataAnn!I$9,$A40,0)/OFFSET(CVMdataAnn!I$9,$A40,0)))</f>
        <v>32405.159366354892</v>
      </c>
      <c r="J44" s="6">
        <f ca="1">IF(ISERROR(CVMdataQly!J44*(OFFSET(CPdataAnn!J$9,$A40,0)/OFFSET(CVMdataAnn!J$9,$A40,0))),"",CVMdataQly!J44*(OFFSET(CPdataAnn!J$9,$A40,0)/OFFSET(CVMdataAnn!J$9,$A40,0)))</f>
        <v>6260.2414822439532</v>
      </c>
      <c r="K44" s="6">
        <f ca="1">IF(ISERROR(CVMdataQly!K44*(OFFSET(CPdataAnn!K$9,$A40,0)/OFFSET(CVMdataAnn!K$9,$A40,0))),"",CVMdataQly!K44*(OFFSET(CPdataAnn!K$9,$A40,0)/OFFSET(CVMdataAnn!K$9,$A40,0)))</f>
        <v>1448.7403639209547</v>
      </c>
      <c r="L44" s="6">
        <f ca="1">IF(ISERROR(CVMdataQly!L44*(OFFSET(CPdataAnn!L$9,$A40,0)/OFFSET(CVMdataAnn!L$9,$A40,0))),"",CVMdataQly!L44*(OFFSET(CPdataAnn!L$9,$A40,0)/OFFSET(CVMdataAnn!L$9,$A40,0)))</f>
        <v>14652.293072824155</v>
      </c>
      <c r="M44" s="6">
        <f ca="1">IF(ISERROR(CVMdataQly!M44*(OFFSET(CPdataAnn!M$9,$A40,0)/OFFSET(CVMdataAnn!M$9,$A40,0))),"",CVMdataQly!M44*(OFFSET(CPdataAnn!M$9,$A40,0)/OFFSET(CVMdataAnn!M$9,$A40,0)))</f>
        <v>2345.3543307086611</v>
      </c>
      <c r="N44" s="6">
        <f ca="1">IF(ISERROR(CVMdataQly!N44*(OFFSET(CPdataAnn!N$9,$A40,0)/OFFSET(CVMdataAnn!N$9,$A40,0))),"",CVMdataQly!N44*(OFFSET(CPdataAnn!N$9,$A40,0)/OFFSET(CVMdataAnn!N$9,$A40,0)))</f>
        <v>10367.564224904107</v>
      </c>
      <c r="O44" s="6">
        <f ca="1">IF(ISERROR(CVMdataQly!O44*(OFFSET(CPdataAnn!O$9,$A40,0)/OFFSET(CVMdataAnn!O$9,$A40,0))),"",CVMdataQly!O44*(OFFSET(CPdataAnn!O$9,$A40,0)/OFFSET(CVMdataAnn!O$9,$A40,0)))</f>
        <v>1249.8893105391696</v>
      </c>
      <c r="P44" s="6">
        <f ca="1">IF(ISERROR(CVMdataQly!P44*(OFFSET(CPdataAnn!P$9,$A40,0)/OFFSET(CVMdataAnn!P$9,$A40,0))),"",CVMdataQly!P44*(OFFSET(CPdataAnn!P$9,$A40,0)/OFFSET(CVMdataAnn!P$9,$A40,0)))</f>
        <v>11347.146392838336</v>
      </c>
      <c r="Q44" s="6">
        <f ca="1">IF(ISERROR(CVMdataQly!Q44*(OFFSET(CPdataAnn!Q$9,$A40,0)/OFFSET(CVMdataAnn!Q$9,$A40,0))),"",CVMdataQly!Q44*(OFFSET(CPdataAnn!Q$9,$A40,0)/OFFSET(CVMdataAnn!Q$9,$A40,0)))</f>
        <v>14039.910717297545</v>
      </c>
      <c r="R44" s="6">
        <f ca="1">IF(ISERROR(CVMdataQly!R44*(OFFSET(CPdataAnn!R$9,$A40,0)/OFFSET(CVMdataAnn!R$9,$A40,0))),"",CVMdataQly!R44*(OFFSET(CPdataAnn!R$9,$A40,0)/OFFSET(CVMdataAnn!R$9,$A40,0)))</f>
        <v>11533.22738472369</v>
      </c>
      <c r="S44" s="6">
        <f ca="1">IF(ISERROR(CVMdataQly!S44*(OFFSET(CPdataAnn!S$9,$A40,0)/OFFSET(CVMdataAnn!S$9,$A40,0))),"",CVMdataQly!S44*(OFFSET(CPdataAnn!S$9,$A40,0)/OFFSET(CVMdataAnn!S$9,$A40,0)))</f>
        <v>10417.992691636908</v>
      </c>
      <c r="T44" s="6">
        <f ca="1">IF(ISERROR(CVMdataQly!T44*(OFFSET(CPdataAnn!T$9,$A40,0)/OFFSET(CVMdataAnn!T$9,$A40,0))),"",CVMdataQly!T44*(OFFSET(CPdataAnn!T$9,$A40,0)/OFFSET(CVMdataAnn!T$9,$A40,0)))</f>
        <v>1728.8869392737261</v>
      </c>
      <c r="U44" s="6">
        <f ca="1">IF(ISERROR(CVMdataQly!U44*(OFFSET(CPdataAnn!U$9,$A40,0)/OFFSET(CVMdataAnn!U$9,$A40,0))),"",CVMdataQly!U44*(OFFSET(CPdataAnn!U$9,$A40,0)/OFFSET(CVMdataAnn!U$9,$A40,0)))</f>
        <v>2507.280180364829</v>
      </c>
      <c r="V44" s="6">
        <f ca="1">IF(ISERROR(CVMdataQly!V44*(OFFSET(CPdataAnn!V$9,$A40,0)/OFFSET(CVMdataAnn!V$9,$A40,0))),"",CVMdataQly!V44*(OFFSET(CPdataAnn!V$9,$A40,0)/OFFSET(CVMdataAnn!V$9,$A40,0)))</f>
        <v>438.81994928148777</v>
      </c>
      <c r="W44" s="6">
        <f ca="1">IF(ISERROR(CVMdataQly!W44*(OFFSET(CPdataAnn!W$9,$A40,0)/OFFSET(CVMdataAnn!W$9,$A40,0))),"",CVMdataQly!W44*(OFFSET(CPdataAnn!W$9,$A40,0)/OFFSET(CVMdataAnn!W$9,$A40,0)))</f>
        <v>1629.0060483870968</v>
      </c>
      <c r="X44" s="6">
        <f ca="1">IF(ISERROR(CVMdataQly!X44*(OFFSET(CPdataAnn!X$9,$A40,0)/OFFSET(CVMdataAnn!X$9,$A40,0))),"",CVMdataQly!X44*(OFFSET(CPdataAnn!X$9,$A40,0)/OFFSET(CVMdataAnn!X$9,$A40,0)))</f>
        <v>324.11403780601177</v>
      </c>
      <c r="Y44" s="6">
        <f ca="1">IF(ISERROR(CVMdataQly!Y44*(OFFSET(CPdataAnn!Y$9,$A40,0)/OFFSET(CVMdataAnn!Y$9,$A40,0))),"",CVMdataQly!Y44*(OFFSET(CPdataAnn!Y$9,$A40,0)/OFFSET(CVMdataAnn!Y$9,$A40,0)))</f>
        <v>750.89323278428265</v>
      </c>
      <c r="Z44" s="6">
        <f ca="1">IF(ISERROR(CVMdataQly!Z44*(OFFSET(CPdataAnn!Z$9,$A40,0)/OFFSET(CVMdataAnn!Z$9,$A40,0))),"",CVMdataQly!Z44*(OFFSET(CPdataAnn!Z$9,$A40,0)/OFFSET(CVMdataAnn!Z$9,$A40,0)))</f>
        <v>1537.2933987779222</v>
      </c>
      <c r="AA44" s="6">
        <f ca="1">IF(ISERROR(CVMdataQly!AA44*(OFFSET(CPdataAnn!AA$9,$A40,0)/OFFSET(CVMdataAnn!AA$9,$A40,0))),"",CVMdataQly!AA44*(OFFSET(CPdataAnn!AA$9,$A40,0)/OFFSET(CVMdataAnn!AA$9,$A40,0)))</f>
        <v>1232.8559624413147</v>
      </c>
      <c r="AB44" s="6">
        <f ca="1">IF(ISERROR(CVMdataQly!AB44*(OFFSET(CPdataAnn!AB$9,$A40,0)/OFFSET(CVMdataAnn!AB$9,$A40,0))),"",CVMdataQly!AB44*(OFFSET(CPdataAnn!AB$9,$A40,0)/OFFSET(CVMdataAnn!AB$9,$A40,0)))</f>
        <v>269.55685986793839</v>
      </c>
      <c r="AC44" s="6">
        <f ca="1">IF(ISERROR(CVMdataQly!AC44*(OFFSET(CPdataAnn!AC$9,$A40,0)/OFFSET(CVMdataAnn!AC$9,$A40,0))),"",CVMdataQly!AC44*(OFFSET(CPdataAnn!AC$9,$A40,0)/OFFSET(CVMdataAnn!AC$9,$A40,0)))</f>
        <v>1115.2593344155844</v>
      </c>
      <c r="AD44" s="6">
        <f ca="1">IF(ISERROR(CVMdataQly!AD44*(OFFSET(CPdataAnn!AD$9,$A40,0)/OFFSET(CVMdataAnn!AD$9,$A40,0))),"",CVMdataQly!AD44*(OFFSET(CPdataAnn!AD$9,$A40,0)/OFFSET(CVMdataAnn!AD$9,$A40,0)))</f>
        <v>348.39178785286566</v>
      </c>
      <c r="AE44" s="6">
        <f ca="1">IF(ISERROR(CVMdataQly!AE44*(OFFSET(CPdataAnn!AE$9,$A40,0)/OFFSET(CVMdataAnn!AE$9,$A40,0))),"",CVMdataQly!AE44*(OFFSET(CPdataAnn!AE$9,$A40,0)/OFFSET(CVMdataAnn!AE$9,$A40,0)))</f>
        <v>767.16436464088395</v>
      </c>
      <c r="AF44" s="6">
        <f ca="1">IF(ISERROR(CVMdataQly!AF44*(OFFSET(CPdataAnn!AF$9,$A40,0)/OFFSET(CVMdataAnn!AF$9,$A40,0))),"",CVMdataQly!AF44*(OFFSET(CPdataAnn!AF$9,$A40,0)/OFFSET(CVMdataAnn!AF$9,$A40,0)))</f>
        <v>5792.9670723395966</v>
      </c>
      <c r="AG44" s="6">
        <f ca="1">IF(ISERROR(CVMdataQly!AG44*(OFFSET(CPdataAnn!AG$9,$A40,0)/OFFSET(CVMdataAnn!AG$9,$A40,0))),"",CVMdataQly!AG44*(OFFSET(CPdataAnn!AG$9,$A40,0)/OFFSET(CVMdataAnn!AG$9,$A40,0)))</f>
        <v>1794.9653014265994</v>
      </c>
      <c r="AH44" s="6">
        <f ca="1">IF(ISERROR(CVMdataQly!AH44*(OFFSET(CPdataAnn!AH$9,$A40,0)/OFFSET(CVMdataAnn!AH$9,$A40,0))),"",CVMdataQly!AH44*(OFFSET(CPdataAnn!AH$9,$A40,0)/OFFSET(CVMdataAnn!AH$9,$A40,0)))</f>
        <v>607.87006578947364</v>
      </c>
      <c r="AI44" s="6">
        <f ca="1">IF(ISERROR(CVMdataQly!AI44*(OFFSET(CPdataAnn!AI$9,$A40,0)/OFFSET(CVMdataAnn!AI$9,$A40,0))),"",CVMdataQly!AI44*(OFFSET(CPdataAnn!AI$9,$A40,0)/OFFSET(CVMdataAnn!AI$9,$A40,0)))</f>
        <v>721.99873230509195</v>
      </c>
      <c r="AJ44" s="6">
        <f ca="1">IF(ISERROR(CVMdataQly!AJ44*(OFFSET(CPdataAnn!AJ$9,$A40,0)/OFFSET(CVMdataAnn!AJ$9,$A40,0))),"",CVMdataQly!AJ44*(OFFSET(CPdataAnn!AJ$9,$A40,0)/OFFSET(CVMdataAnn!AJ$9,$A40,0)))</f>
        <v>464.76913970007888</v>
      </c>
      <c r="AK44" s="6">
        <f ca="1">IF(ISERROR(CVMdataQly!AK44*(OFFSET(CPdataAnn!AK$9,$A40,0)/OFFSET(CVMdataAnn!AK$9,$A40,0))),"",CVMdataQly!AK44*(OFFSET(CPdataAnn!AK$9,$A40,0)/OFFSET(CVMdataAnn!AK$9,$A40,0)))</f>
        <v>2479.9737522157911</v>
      </c>
      <c r="AL44" s="6">
        <f ca="1">IF(ISERROR(CVMdataQly!AL44*(OFFSET(CPdataAnn!AL$9,$A40,0)/OFFSET(CVMdataAnn!AL$9,$A40,0))),"",CVMdataQly!AL44*(OFFSET(CPdataAnn!AL$9,$A40,0)/OFFSET(CVMdataAnn!AL$9,$A40,0)))</f>
        <v>1517.4173718267796</v>
      </c>
      <c r="AM44" s="6">
        <f ca="1">IF(ISERROR(CVMdataQly!AM44*(OFFSET(CPdataAnn!AM$9,$A40,0)/OFFSET(CVMdataAnn!AM$9,$A40,0))),"",CVMdataQly!AM44*(OFFSET(CPdataAnn!AM$9,$A40,0)/OFFSET(CVMdataAnn!AM$9,$A40,0)))</f>
        <v>6068.8875976199333</v>
      </c>
      <c r="AN44" s="6">
        <f ca="1">IF(ISERROR(CVMdataQly!AN44*(OFFSET(CPdataAnn!AN$9,$A40,0)/OFFSET(CVMdataAnn!AN$9,$A40,0))),"",CVMdataQly!AN44*(OFFSET(CPdataAnn!AN$9,$A40,0)/OFFSET(CVMdataAnn!AN$9,$A40,0)))</f>
        <v>5059.123884694578</v>
      </c>
      <c r="AO44" s="6">
        <f ca="1">IF(ISERROR(CVMdataQly!AO44*(OFFSET(CPdataAnn!AO$9,$A40,0)/OFFSET(CVMdataAnn!AO$9,$A40,0))),"",CVMdataQly!AO44*(OFFSET(CPdataAnn!AO$9,$A40,0)/OFFSET(CVMdataAnn!AO$9,$A40,0)))</f>
        <v>69.349845201238395</v>
      </c>
      <c r="AP44" s="6">
        <f ca="1">IF(ISERROR(CVMdataQly!AP44*(OFFSET(CPdataAnn!AP$9,$A40,0)/OFFSET(CVMdataAnn!AP$9,$A40,0))),"",CVMdataQly!AP44*(OFFSET(CPdataAnn!AP$9,$A40,0)/OFFSET(CVMdataAnn!AP$9,$A40,0)))</f>
        <v>4706.8926568758343</v>
      </c>
      <c r="AQ44" s="6">
        <f ca="1">IF(ISERROR(CVMdataQly!AQ44*(OFFSET(CPdataAnn!AQ$9,$A40,0)/OFFSET(CVMdataAnn!AQ$9,$A40,0))),"",CVMdataQly!AQ44*(OFFSET(CPdataAnn!AQ$9,$A40,0)/OFFSET(CVMdataAnn!AQ$9,$A40,0)))</f>
        <v>172.89473684210526</v>
      </c>
      <c r="AR44" s="6">
        <f ca="1">IF(ISERROR(CVMdataQly!AR44*(OFFSET(CPdataAnn!AR$9,$A40,0)/OFFSET(CVMdataAnn!AR$9,$A40,0))),"",CVMdataQly!AR44*(OFFSET(CPdataAnn!AR$9,$A40,0)/OFFSET(CVMdataAnn!AR$9,$A40,0)))</f>
        <v>109.69274809160305</v>
      </c>
      <c r="AS44" s="6">
        <f ca="1">IF(ISERROR(CVMdataQly!AS44*(OFFSET(CPdataAnn!AS$9,$A40,0)/OFFSET(CVMdataAnn!AS$9,$A40,0))),"",CVMdataQly!AS44*(OFFSET(CPdataAnn!AS$9,$A40,0)/OFFSET(CVMdataAnn!AS$9,$A40,0)))</f>
        <v>1009.6483309826046</v>
      </c>
      <c r="AT44" s="6">
        <f ca="1">IF(ISERROR(CVMdataQly!AT44*(OFFSET(CPdataAnn!AT$9,$A40,0)/OFFSET(CVMdataAnn!AT$9,$A40,0))),"",CVMdataQly!AT44*(OFFSET(CPdataAnn!AT$9,$A40,0)/OFFSET(CVMdataAnn!AT$9,$A40,0)))</f>
        <v>982.36284470246744</v>
      </c>
      <c r="AU44" s="6">
        <f ca="1">IF(ISERROR(CVMdataQly!AU44*(OFFSET(CPdataAnn!AU$9,$A40,0)/OFFSET(CVMdataAnn!AU$9,$A40,0))),"",CVMdataQly!AU44*(OFFSET(CPdataAnn!AU$9,$A40,0)/OFFSET(CVMdataAnn!AU$9,$A40,0)))</f>
        <v>28.246153846153845</v>
      </c>
      <c r="AV44" s="6">
        <f ca="1">IF(ISERROR(CVMdataQly!AV44*(OFFSET(CPdataAnn!AV$9,$A40,0)/OFFSET(CVMdataAnn!AV$9,$A40,0))),"",CVMdataQly!AV44*(OFFSET(CPdataAnn!AV$9,$A40,0)/OFFSET(CVMdataAnn!AV$9,$A40,0)))</f>
        <v>32405.159366354892</v>
      </c>
      <c r="AW44" s="6">
        <f ca="1">IF(ISERROR(CVMdataQly!AW44*(OFFSET(CPdataAnn!AW$9,$A40,0)/OFFSET(CVMdataAnn!AW$9,$A40,0))),"",CVMdataQly!AW44*(OFFSET(CPdataAnn!AW$9,$A40,0)/OFFSET(CVMdataAnn!AW$9,$A40,0)))</f>
        <v>4762.1086553696596</v>
      </c>
      <c r="AX44" s="6">
        <f ca="1">IF(ISERROR(CVMdataQly!AX44*(OFFSET(CPdataAnn!AX$9,$A40,0)/OFFSET(CVMdataAnn!AX$9,$A40,0))),"",CVMdataQly!AX44*(OFFSET(CPdataAnn!AX$9,$A40,0)/OFFSET(CVMdataAnn!AX$9,$A40,0)))</f>
        <v>4748.2248587570621</v>
      </c>
      <c r="AY44" s="6">
        <f ca="1">IF(ISERROR(CVMdataQly!AY44*(OFFSET(CPdataAnn!AY$9,$A40,0)/OFFSET(CVMdataAnn!AY$9,$A40,0))),"",CVMdataQly!AY44*(OFFSET(CPdataAnn!AY$9,$A40,0)/OFFSET(CVMdataAnn!AY$9,$A40,0)))</f>
        <v>13.866666666666667</v>
      </c>
      <c r="AZ44" s="6">
        <f ca="1">IF(ISERROR(CVMdataQly!AZ44*(OFFSET(CPdataAnn!AZ$9,$A40,0)/OFFSET(CVMdataAnn!AZ$9,$A40,0))),"",CVMdataQly!AZ44*(OFFSET(CPdataAnn!AZ$9,$A40,0)/OFFSET(CVMdataAnn!AZ$9,$A40,0)))</f>
        <v>22719.914030686214</v>
      </c>
      <c r="BA44" s="6">
        <f ca="1">IF(ISERROR(CVMdataQly!BA44*(OFFSET(CPdataAnn!BA$9,$A40,0)/OFFSET(CVMdataAnn!BA$9,$A40,0))),"",CVMdataQly!BA44*(OFFSET(CPdataAnn!BA$9,$A40,0)/OFFSET(CVMdataAnn!BA$9,$A40,0)))</f>
        <v>21999.97181806351</v>
      </c>
      <c r="BB44" s="6">
        <f ca="1">IF(ISERROR(CVMdataQly!BB44*(OFFSET(CPdataAnn!BB$9,$A40,0)/OFFSET(CVMdataAnn!BB$9,$A40,0))),"",CVMdataQly!BB44*(OFFSET(CPdataAnn!BB$9,$A40,0)/OFFSET(CVMdataAnn!BB$9,$A40,0)))</f>
        <v>720.025234025234</v>
      </c>
      <c r="BC44" s="6">
        <f ca="1">IF(ISERROR(CVMdataQly!BC44*(OFFSET(CPdataAnn!BC$9,$A40,0)/OFFSET(CVMdataAnn!BC$9,$A40,0))),"",CVMdataQly!BC44*(OFFSET(CPdataAnn!BC$9,$A40,0)/OFFSET(CVMdataAnn!BC$9,$A40,0)))</f>
        <v>278.94619940769991</v>
      </c>
      <c r="BD44" s="6">
        <f ca="1">IF(ISERROR(CVMdataQly!BD44*(OFFSET(CPdataAnn!BD$9,$A40,0)/OFFSET(CVMdataAnn!BD$9,$A40,0))),"",CVMdataQly!BD44*(OFFSET(CPdataAnn!BD$9,$A40,0)/OFFSET(CVMdataAnn!BD$9,$A40,0)))</f>
        <v>138.3064024390244</v>
      </c>
      <c r="BE44" s="6">
        <f ca="1">IF(ISERROR(CVMdataQly!BE44*(OFFSET(CPdataAnn!BE$9,$A40,0)/OFFSET(CVMdataAnn!BE$9,$A40,0))),"",CVMdataQly!BE44*(OFFSET(CPdataAnn!BE$9,$A40,0)/OFFSET(CVMdataAnn!BE$9,$A40,0)))</f>
        <v>140.76357267950962</v>
      </c>
      <c r="BF44" s="6">
        <f ca="1">IF(ISERROR(CVMdataQly!BF44*(OFFSET(CPdataAnn!BF$9,$A40,0)/OFFSET(CVMdataAnn!BF$9,$A40,0))),"",CVMdataQly!BF44*(OFFSET(CPdataAnn!BF$9,$A40,0)/OFFSET(CVMdataAnn!BF$9,$A40,0)))</f>
        <v>852.93639207507829</v>
      </c>
      <c r="BG44" s="6">
        <f ca="1">IF(ISERROR(CVMdataQly!BG44*(OFFSET(CPdataAnn!BG$9,$A40,0)/OFFSET(CVMdataAnn!BG$9,$A40,0))),"",CVMdataQly!BG44*(OFFSET(CPdataAnn!BG$9,$A40,0)/OFFSET(CVMdataAnn!BG$9,$A40,0)))</f>
        <v>418.05325562700966</v>
      </c>
      <c r="BH44" s="6">
        <f ca="1">IF(ISERROR(CVMdataQly!BH44*(OFFSET(CPdataAnn!BH$9,$A40,0)/OFFSET(CVMdataAnn!BH$9,$A40,0))),"",CVMdataQly!BH44*(OFFSET(CPdataAnn!BH$9,$A40,0)/OFFSET(CVMdataAnn!BH$9,$A40,0)))</f>
        <v>7.0933333333333337</v>
      </c>
      <c r="BI44" s="6">
        <f ca="1">IF(ISERROR(CVMdataQly!BI44*(OFFSET(CPdataAnn!BI$9,$A40,0)/OFFSET(CVMdataAnn!BI$9,$A40,0))),"",CVMdataQly!BI44*(OFFSET(CPdataAnn!BI$9,$A40,0)/OFFSET(CVMdataAnn!BI$9,$A40,0)))</f>
        <v>427.9124836316019</v>
      </c>
      <c r="BJ44" s="6" t="str">
        <f ca="1">IF(ISERROR(CVMdataQly!BJ44*(OFFSET(CPdataAnn!BJ$9,$A40,0)/OFFSET(CVMdataAnn!BJ$9,$A40,0))),"",CVMdataQly!BJ44*(OFFSET(CPdataAnn!BJ$9,$A40,0)/OFFSET(CVMdataAnn!BJ$9,$A40,0)))</f>
        <v/>
      </c>
      <c r="BK44" s="6">
        <f ca="1">IF(ISERROR(CVMdataQly!BK44*(OFFSET(CPdataAnn!BK$9,$A40,0)/OFFSET(CVMdataAnn!BK$9,$A40,0))),"",CVMdataQly!BK44*(OFFSET(CPdataAnn!BK$9,$A40,0)/OFFSET(CVMdataAnn!BK$9,$A40,0)))</f>
        <v>3790.8168574401666</v>
      </c>
      <c r="BL44" s="6">
        <f ca="1">IF(ISERROR(CVMdataQly!BL44*(OFFSET(CPdataAnn!BL$9,$A40,0)/OFFSET(CVMdataAnn!BL$9,$A40,0))),"",CVMdataQly!BL44*(OFFSET(CPdataAnn!BL$9,$A40,0)/OFFSET(CVMdataAnn!BL$9,$A40,0)))</f>
        <v>1965.8288168049673</v>
      </c>
      <c r="BM44" s="6">
        <f ca="1">IF(ISERROR(CVMdataQly!BM44*(OFFSET(CPdataAnn!BM$9,$A40,0)/OFFSET(CVMdataAnn!BM$9,$A40,0))),"",CVMdataQly!BM44*(OFFSET(CPdataAnn!BM$9,$A40,0)/OFFSET(CVMdataAnn!BM$9,$A40,0)))</f>
        <v>1570.8597948489241</v>
      </c>
      <c r="BN44" s="6">
        <f ca="1">IF(ISERROR(CVMdataQly!BN44*(OFFSET(CPdataAnn!BN$9,$A40,0)/OFFSET(CVMdataAnn!BN$9,$A40,0))),"",CVMdataQly!BN44*(OFFSET(CPdataAnn!BN$9,$A40,0)/OFFSET(CVMdataAnn!BN$9,$A40,0)))</f>
        <v>104.78272027373824</v>
      </c>
      <c r="BO44" s="6">
        <f ca="1">IF(ISERROR(CVMdataQly!BO44*(OFFSET(CPdataAnn!BO$9,$A40,0)/OFFSET(CVMdataAnn!BO$9,$A40,0))),"",CVMdataQly!BO44*(OFFSET(CPdataAnn!BO$9,$A40,0)/OFFSET(CVMdataAnn!BO$9,$A40,0)))</f>
        <v>149.00408719346049</v>
      </c>
      <c r="BP44" s="6" t="str">
        <f ca="1">IF(ISERROR(CVMdataQly!BP44*(OFFSET(CPdataAnn!BP$9,$A40,0)/OFFSET(CVMdataAnn!BP$9,$A40,0))),"",CVMdataQly!BP44*(OFFSET(CPdataAnn!BP$9,$A40,0)/OFFSET(CVMdataAnn!BP$9,$A40,0)))</f>
        <v/>
      </c>
      <c r="BQ44" s="6">
        <f ca="1">IF(ISERROR(CVMdataQly!BQ44*(OFFSET(CPdataAnn!BQ$9,$A40,0)/OFFSET(CVMdataAnn!BQ$9,$A40,0))),"",CVMdataQly!BQ44*(OFFSET(CPdataAnn!BQ$9,$A40,0)/OFFSET(CVMdataAnn!BQ$9,$A40,0)))</f>
        <v>6260.2414822439532</v>
      </c>
      <c r="BR44" s="6">
        <f ca="1">IF(ISERROR(CVMdataQly!BR44*(OFFSET(CPdataAnn!BR$9,$A40,0)/OFFSET(CVMdataAnn!BR$9,$A40,0))),"",CVMdataQly!BR44*(OFFSET(CPdataAnn!BR$9,$A40,0)/OFFSET(CVMdataAnn!BR$9,$A40,0)))</f>
        <v>2048.0928348383832</v>
      </c>
      <c r="BS44" s="6">
        <f ca="1">IF(ISERROR(CVMdataQly!BS44*(OFFSET(CPdataAnn!BS$9,$A40,0)/OFFSET(CVMdataAnn!BS$9,$A40,0))),"",CVMdataQly!BS44*(OFFSET(CPdataAnn!BS$9,$A40,0)/OFFSET(CVMdataAnn!BS$9,$A40,0)))</f>
        <v>1382.3756015086487</v>
      </c>
      <c r="BT44" s="6">
        <f ca="1">IF(ISERROR(CVMdataQly!BT44*(OFFSET(CPdataAnn!BT$9,$A40,0)/OFFSET(CVMdataAnn!BT$9,$A40,0))),"",CVMdataQly!BT44*(OFFSET(CPdataAnn!BT$9,$A40,0)/OFFSET(CVMdataAnn!BT$9,$A40,0)))</f>
        <v>657.66937269372693</v>
      </c>
      <c r="BU44" s="6">
        <f ca="1">IF(ISERROR(CVMdataQly!BU44*(OFFSET(CPdataAnn!BU$9,$A40,0)/OFFSET(CVMdataAnn!BU$9,$A40,0))),"",CVMdataQly!BU44*(OFFSET(CPdataAnn!BU$9,$A40,0)/OFFSET(CVMdataAnn!BU$9,$A40,0)))</f>
        <v>7</v>
      </c>
      <c r="BV44" s="6">
        <f ca="1">IF(ISERROR(CVMdataQly!BV44*(OFFSET(CPdataAnn!BV$9,$A40,0)/OFFSET(CVMdataAnn!BV$9,$A40,0))),"",CVMdataQly!BV44*(OFFSET(CPdataAnn!BV$9,$A40,0)/OFFSET(CVMdataAnn!BV$9,$A40,0)))</f>
        <v>763.06691449814127</v>
      </c>
      <c r="BW44" s="6">
        <f ca="1">IF(ISERROR(CVMdataQly!BW44*(OFFSET(CPdataAnn!BW$9,$A40,0)/OFFSET(CVMdataAnn!BW$9,$A40,0))),"",CVMdataQly!BW44*(OFFSET(CPdataAnn!BW$9,$A40,0)/OFFSET(CVMdataAnn!BW$9,$A40,0)))</f>
        <v>1195.5230024213076</v>
      </c>
      <c r="BX44" s="6">
        <f ca="1">IF(ISERROR(CVMdataQly!BX44*(OFFSET(CPdataAnn!BX$9,$A40,0)/OFFSET(CVMdataAnn!BX$9,$A40,0))),"",CVMdataQly!BX44*(OFFSET(CPdataAnn!BX$9,$A40,0)/OFFSET(CVMdataAnn!BX$9,$A40,0)))</f>
        <v>965.47140912185159</v>
      </c>
      <c r="BY44" s="6">
        <f ca="1">IF(ISERROR(CVMdataQly!BY44*(OFFSET(CPdataAnn!BY$9,$A40,0)/OFFSET(CVMdataAnn!BY$9,$A40,0))),"",CVMdataQly!BY44*(OFFSET(CPdataAnn!BY$9,$A40,0)/OFFSET(CVMdataAnn!BY$9,$A40,0)))</f>
        <v>131.74137931034483</v>
      </c>
      <c r="BZ44" s="6">
        <f ca="1">IF(ISERROR(CVMdataQly!BZ44*(OFFSET(CPdataAnn!BZ$9,$A40,0)/OFFSET(CVMdataAnn!BZ$9,$A40,0))),"",CVMdataQly!BZ44*(OFFSET(CPdataAnn!BZ$9,$A40,0)/OFFSET(CVMdataAnn!BZ$9,$A40,0)))</f>
        <v>97.326203208556151</v>
      </c>
      <c r="CA44" s="6">
        <f ca="1">IF(ISERROR(CVMdataQly!CA44*(OFFSET(CPdataAnn!CA$9,$A40,0)/OFFSET(CVMdataAnn!CA$9,$A40,0))),"",CVMdataQly!CA44*(OFFSET(CPdataAnn!CA$9,$A40,0)/OFFSET(CVMdataAnn!CA$9,$A40,0)))</f>
        <v>767.99689601655462</v>
      </c>
      <c r="CB44" s="6">
        <f ca="1">IF(ISERROR(CVMdataQly!CB44*(OFFSET(CPdataAnn!CB$9,$A40,0)/OFFSET(CVMdataAnn!CB$9,$A40,0))),"",CVMdataQly!CB44*(OFFSET(CPdataAnn!CB$9,$A40,0)/OFFSET(CVMdataAnn!CB$9,$A40,0)))</f>
        <v>512.62008733624452</v>
      </c>
      <c r="CC44" s="6">
        <f ca="1">IF(ISERROR(CVMdataQly!CC44*(OFFSET(CPdataAnn!CC$9,$A40,0)/OFFSET(CVMdataAnn!CC$9,$A40,0))),"",CVMdataQly!CC44*(OFFSET(CPdataAnn!CC$9,$A40,0)/OFFSET(CVMdataAnn!CC$9,$A40,0)))</f>
        <v>64.444444444444457</v>
      </c>
      <c r="CD44" s="6">
        <f ca="1">IF(ISERROR(CVMdataQly!CD44*(OFFSET(CPdataAnn!CD$9,$A40,0)/OFFSET(CVMdataAnn!CD$9,$A40,0))),"",CVMdataQly!CD44*(OFFSET(CPdataAnn!CD$9,$A40,0)/OFFSET(CVMdataAnn!CD$9,$A40,0)))</f>
        <v>449.36321934945789</v>
      </c>
      <c r="CE44" s="6">
        <f ca="1">IF(ISERROR(CVMdataQly!CE44*(OFFSET(CPdataAnn!CE$9,$A40,0)/OFFSET(CVMdataAnn!CE$9,$A40,0))),"",CVMdataQly!CE44*(OFFSET(CPdataAnn!CE$9,$A40,0)/OFFSET(CVMdataAnn!CE$9,$A40,0)))</f>
        <v>972.89130857476187</v>
      </c>
      <c r="CF44" s="6">
        <f ca="1">IF(ISERROR(CVMdataQly!CF44*(OFFSET(CPdataAnn!CF$9,$A40,0)/OFFSET(CVMdataAnn!CF$9,$A40,0))),"",CVMdataQly!CF44*(OFFSET(CPdataAnn!CF$9,$A40,0)/OFFSET(CVMdataAnn!CF$9,$A40,0)))</f>
        <v>512.97863061491501</v>
      </c>
      <c r="CG44" s="6">
        <f ca="1">IF(ISERROR(CVMdataQly!CG44*(OFFSET(CPdataAnn!CG$9,$A40,0)/OFFSET(CVMdataAnn!CG$9,$A40,0))),"",CVMdataQly!CG44*(OFFSET(CPdataAnn!CG$9,$A40,0)/OFFSET(CVMdataAnn!CG$9,$A40,0)))</f>
        <v>460.19147344801797</v>
      </c>
      <c r="CH44" s="6">
        <f ca="1">IF(ISERROR(CVMdataQly!CH44*(OFFSET(CPdataAnn!CH$9,$A40,0)/OFFSET(CVMdataAnn!CH$9,$A40,0))),"",CVMdataQly!CH44*(OFFSET(CPdataAnn!CH$9,$A40,0)/OFFSET(CVMdataAnn!CH$9,$A40,0)))</f>
        <v>1448.7403639209547</v>
      </c>
      <c r="CI44" s="6">
        <f ca="1">IF(ISERROR(CVMdataQly!CI44*(OFFSET(CPdataAnn!CI$9,$A40,0)/OFFSET(CVMdataAnn!CI$9,$A40,0))),"",CVMdataQly!CI44*(OFFSET(CPdataAnn!CI$9,$A40,0)/OFFSET(CVMdataAnn!CI$9,$A40,0)))</f>
        <v>783.99617590822186</v>
      </c>
      <c r="CJ44" s="6">
        <f ca="1">IF(ISERROR(CVMdataQly!CJ44*(OFFSET(CPdataAnn!CJ$9,$A40,0)/OFFSET(CVMdataAnn!CJ$9,$A40,0))),"",CVMdataQly!CJ44*(OFFSET(CPdataAnn!CJ$9,$A40,0)/OFFSET(CVMdataAnn!CJ$9,$A40,0)))</f>
        <v>440.56512924480484</v>
      </c>
      <c r="CK44" s="6">
        <f ca="1">IF(ISERROR(CVMdataQly!CK44*(OFFSET(CPdataAnn!CK$9,$A40,0)/OFFSET(CVMdataAnn!CK$9,$A40,0))),"",CVMdataQly!CK44*(OFFSET(CPdataAnn!CK$9,$A40,0)/OFFSET(CVMdataAnn!CK$9,$A40,0)))</f>
        <v>91.541095890410972</v>
      </c>
      <c r="CL44" s="6">
        <f ca="1">IF(ISERROR(CVMdataQly!CL44*(OFFSET(CPdataAnn!CL$9,$A40,0)/OFFSET(CVMdataAnn!CL$9,$A40,0))),"",CVMdataQly!CL44*(OFFSET(CPdataAnn!CL$9,$A40,0)/OFFSET(CVMdataAnn!CL$9,$A40,0)))</f>
        <v>250.57079400333149</v>
      </c>
      <c r="CM44" s="6">
        <f ca="1">IF(ISERROR(CVMdataQly!CM44*(OFFSET(CPdataAnn!CM$9,$A40,0)/OFFSET(CVMdataAnn!CM$9,$A40,0))),"",CVMdataQly!CM44*(OFFSET(CPdataAnn!CM$9,$A40,0)/OFFSET(CVMdataAnn!CM$9,$A40,0)))</f>
        <v>428.67546254170458</v>
      </c>
      <c r="CN44" s="6">
        <f ca="1">IF(ISERROR(CVMdataQly!CN44*(OFFSET(CPdataAnn!CN$9,$A40,0)/OFFSET(CVMdataAnn!CN$9,$A40,0))),"",CVMdataQly!CN44*(OFFSET(CPdataAnn!CN$9,$A40,0)/OFFSET(CVMdataAnn!CN$9,$A40,0)))</f>
        <v>163.97179125528913</v>
      </c>
      <c r="CO44" s="6">
        <f ca="1">IF(ISERROR(CVMdataQly!CO44*(OFFSET(CPdataAnn!CO$9,$A40,0)/OFFSET(CVMdataAnn!CO$9,$A40,0))),"",CVMdataQly!CO44*(OFFSET(CPdataAnn!CO$9,$A40,0)/OFFSET(CVMdataAnn!CO$9,$A40,0)))</f>
        <v>211.93864229765012</v>
      </c>
      <c r="CP44" s="6">
        <f ca="1">IF(ISERROR(CVMdataQly!CP44*(OFFSET(CPdataAnn!CP$9,$A40,0)/OFFSET(CVMdataAnn!CP$9,$A40,0))),"",CVMdataQly!CP44*(OFFSET(CPdataAnn!CP$9,$A40,0)/OFFSET(CVMdataAnn!CP$9,$A40,0)))</f>
        <v>53.165760869565219</v>
      </c>
      <c r="CQ44" s="6">
        <f ca="1">IF(ISERROR(CVMdataQly!CQ44*(OFFSET(CPdataAnn!CQ$9,$A40,0)/OFFSET(CVMdataAnn!CQ$9,$A40,0))),"",CVMdataQly!CQ44*(OFFSET(CPdataAnn!CQ$9,$A40,0)/OFFSET(CVMdataAnn!CQ$9,$A40,0)))</f>
        <v>235.98545013640498</v>
      </c>
      <c r="CR44" s="6">
        <f ca="1">IF(ISERROR(CVMdataQly!CR44*(OFFSET(CPdataAnn!CR$9,$A40,0)/OFFSET(CVMdataAnn!CR$9,$A40,0))),"",CVMdataQly!CR44*(OFFSET(CPdataAnn!CR$9,$A40,0)/OFFSET(CVMdataAnn!CR$9,$A40,0)))</f>
        <v>14652.293072824155</v>
      </c>
      <c r="CS44" s="6">
        <f ca="1">IF(ISERROR(CVMdataQly!CS44*(OFFSET(CPdataAnn!CS$9,$A40,0)/OFFSET(CVMdataAnn!CS$9,$A40,0))),"",CVMdataQly!CS44*(OFFSET(CPdataAnn!CS$9,$A40,0)/OFFSET(CVMdataAnn!CS$9,$A40,0)))</f>
        <v>5620.0826589796134</v>
      </c>
      <c r="CT44" s="6">
        <f ca="1">IF(ISERROR(CVMdataQly!CT44*(OFFSET(CPdataAnn!CT$9,$A40,0)/OFFSET(CVMdataAnn!CT$9,$A40,0))),"",CVMdataQly!CT44*(OFFSET(CPdataAnn!CT$9,$A40,0)/OFFSET(CVMdataAnn!CT$9,$A40,0)))</f>
        <v>5457.0082355877212</v>
      </c>
      <c r="CU44" s="6">
        <f ca="1">IF(ISERROR(CVMdataQly!CU44*(OFFSET(CPdataAnn!CU$9,$A40,0)/OFFSET(CVMdataAnn!CU$9,$A40,0))),"",CVMdataQly!CU44*(OFFSET(CPdataAnn!CU$9,$A40,0)/OFFSET(CVMdataAnn!CU$9,$A40,0)))</f>
        <v>47.73456790123457</v>
      </c>
      <c r="CV44" s="6">
        <f ca="1">IF(ISERROR(CVMdataQly!CV44*(OFFSET(CPdataAnn!CV$9,$A40,0)/OFFSET(CVMdataAnn!CV$9,$A40,0))),"",CVMdataQly!CV44*(OFFSET(CPdataAnn!CV$9,$A40,0)/OFFSET(CVMdataAnn!CV$9,$A40,0)))</f>
        <v>115.17234042553191</v>
      </c>
      <c r="CW44" s="6">
        <f ca="1">IF(ISERROR(CVMdataQly!CW44*(OFFSET(CPdataAnn!CW$9,$A40,0)/OFFSET(CVMdataAnn!CW$9,$A40,0))),"",CVMdataQly!CW44*(OFFSET(CPdataAnn!CW$9,$A40,0)/OFFSET(CVMdataAnn!CW$9,$A40,0)))</f>
        <v>5492.9260212173549</v>
      </c>
      <c r="CX44" s="6">
        <f ca="1">IF(ISERROR(CVMdataQly!CX44*(OFFSET(CPdataAnn!CX$9,$A40,0)/OFFSET(CVMdataAnn!CX$9,$A40,0))),"",CVMdataQly!CX44*(OFFSET(CPdataAnn!CX$9,$A40,0)/OFFSET(CVMdataAnn!CX$9,$A40,0)))</f>
        <v>542.89481946624812</v>
      </c>
      <c r="CY44" s="6">
        <f ca="1">IF(ISERROR(CVMdataQly!CY44*(OFFSET(CPdataAnn!CY$9,$A40,0)/OFFSET(CVMdataAnn!CY$9,$A40,0))),"",CVMdataQly!CY44*(OFFSET(CPdataAnn!CY$9,$A40,0)/OFFSET(CVMdataAnn!CY$9,$A40,0)))</f>
        <v>2642.8689726447697</v>
      </c>
      <c r="CZ44" s="6">
        <f ca="1">IF(ISERROR(CVMdataQly!CZ44*(OFFSET(CPdataAnn!CZ$9,$A40,0)/OFFSET(CVMdataAnn!CZ$9,$A40,0))),"",CVMdataQly!CZ44*(OFFSET(CPdataAnn!CZ$9,$A40,0)/OFFSET(CVMdataAnn!CZ$9,$A40,0)))</f>
        <v>1834.1582614120828</v>
      </c>
      <c r="DA44" s="6">
        <f ca="1">IF(ISERROR(CVMdataQly!DA44*(OFFSET(CPdataAnn!DA$9,$A40,0)/OFFSET(CVMdataAnn!DA$9,$A40,0))),"",CVMdataQly!DA44*(OFFSET(CPdataAnn!DA$9,$A40,0)/OFFSET(CVMdataAnn!DA$9,$A40,0)))</f>
        <v>473.02858614473342</v>
      </c>
      <c r="DB44" s="6">
        <f ca="1">IF(ISERROR(CVMdataQly!DB44*(OFFSET(CPdataAnn!DB$9,$A40,0)/OFFSET(CVMdataAnn!DB$9,$A40,0))),"",CVMdataQly!DB44*(OFFSET(CPdataAnn!DB$9,$A40,0)/OFFSET(CVMdataAnn!DB$9,$A40,0)))</f>
        <v>3539.4332132672971</v>
      </c>
      <c r="DC44" s="6">
        <f ca="1">IF(ISERROR(CVMdataQly!DC44*(OFFSET(CPdataAnn!DC$9,$A40,0)/OFFSET(CVMdataAnn!DC$9,$A40,0))),"",CVMdataQly!DC44*(OFFSET(CPdataAnn!DC$9,$A40,0)/OFFSET(CVMdataAnn!DC$9,$A40,0)))</f>
        <v>631.24183717892902</v>
      </c>
      <c r="DD44" s="6">
        <f ca="1">IF(ISERROR(CVMdataQly!DD44*(OFFSET(CPdataAnn!DD$9,$A40,0)/OFFSET(CVMdataAnn!DD$9,$A40,0))),"",CVMdataQly!DD44*(OFFSET(CPdataAnn!DD$9,$A40,0)/OFFSET(CVMdataAnn!DD$9,$A40,0)))</f>
        <v>1020.0798799380326</v>
      </c>
      <c r="DE44" s="6">
        <f ca="1">IF(ISERROR(CVMdataQly!DE44*(OFFSET(CPdataAnn!DE$9,$A40,0)/OFFSET(CVMdataAnn!DE$9,$A40,0))),"",CVMdataQly!DE44*(OFFSET(CPdataAnn!DE$9,$A40,0)/OFFSET(CVMdataAnn!DE$9,$A40,0)))</f>
        <v>1443.9884435962681</v>
      </c>
      <c r="DF44" s="6">
        <f ca="1">IF(ISERROR(CVMdataQly!DF44*(OFFSET(CPdataAnn!DF$9,$A40,0)/OFFSET(CVMdataAnn!DF$9,$A40,0))),"",CVMdataQly!DF44*(OFFSET(CPdataAnn!DF$9,$A40,0)/OFFSET(CVMdataAnn!DF$9,$A40,0)))</f>
        <v>347.81157583438954</v>
      </c>
      <c r="DG44" s="6">
        <f ca="1">IF(ISERROR(CVMdataQly!DG44*(OFFSET(CPdataAnn!DG$9,$A40,0)/OFFSET(CVMdataAnn!DG$9,$A40,0))),"",CVMdataQly!DG44*(OFFSET(CPdataAnn!DG$9,$A40,0)/OFFSET(CVMdataAnn!DG$9,$A40,0)))</f>
        <v>95.832391713747654</v>
      </c>
      <c r="DH44" s="6">
        <f ca="1">IF(ISERROR(CVMdataQly!DH44*(OFFSET(CPdataAnn!DH$9,$A40,0)/OFFSET(CVMdataAnn!DH$9,$A40,0))),"",CVMdataQly!DH44*(OFFSET(CPdataAnn!DH$9,$A40,0)/OFFSET(CVMdataAnn!DH$9,$A40,0)))</f>
        <v>2345.3543307086611</v>
      </c>
      <c r="DI44" s="6">
        <f ca="1">IF(ISERROR(CVMdataQly!DI44*(OFFSET(CPdataAnn!DI$9,$A40,0)/OFFSET(CVMdataAnn!DI$9,$A40,0))),"",CVMdataQly!DI44*(OFFSET(CPdataAnn!DI$9,$A40,0)/OFFSET(CVMdataAnn!DI$9,$A40,0)))</f>
        <v>227.00148294611961</v>
      </c>
      <c r="DJ44" s="6">
        <f ca="1">IF(ISERROR(CVMdataQly!DJ44*(OFFSET(CPdataAnn!DJ$9,$A40,0)/OFFSET(CVMdataAnn!DJ$9,$A40,0))),"",CVMdataQly!DJ44*(OFFSET(CPdataAnn!DJ$9,$A40,0)/OFFSET(CVMdataAnn!DJ$9,$A40,0)))</f>
        <v>74.701986754966882</v>
      </c>
      <c r="DK44" s="6">
        <f ca="1">IF(ISERROR(CVMdataQly!DK44*(OFFSET(CPdataAnn!DK$9,$A40,0)/OFFSET(CVMdataAnn!DK$9,$A40,0))),"",CVMdataQly!DK44*(OFFSET(CPdataAnn!DK$9,$A40,0)/OFFSET(CVMdataAnn!DK$9,$A40,0)))</f>
        <v>2044.3303225806451</v>
      </c>
      <c r="DL44" s="6">
        <f ca="1">IF(ISERROR(CVMdataQly!DL44*(OFFSET(CPdataAnn!DL$9,$A40,0)/OFFSET(CVMdataAnn!DL$9,$A40,0))),"",CVMdataQly!DL44*(OFFSET(CPdataAnn!DL$9,$A40,0)/OFFSET(CVMdataAnn!DL$9,$A40,0)))</f>
        <v>10367.564224904107</v>
      </c>
      <c r="DM44" s="6">
        <f ca="1">IF(ISERROR(CVMdataQly!DM44*(OFFSET(CPdataAnn!DM$9,$A40,0)/OFFSET(CVMdataAnn!DM$9,$A40,0))),"",CVMdataQly!DM44*(OFFSET(CPdataAnn!DM$9,$A40,0)/OFFSET(CVMdataAnn!DM$9,$A40,0)))</f>
        <v>2527.7695769576958</v>
      </c>
      <c r="DN44" s="6">
        <f ca="1">IF(ISERROR(CVMdataQly!DN44*(OFFSET(CPdataAnn!DN$9,$A40,0)/OFFSET(CVMdataAnn!DN$9,$A40,0))),"",CVMdataQly!DN44*(OFFSET(CPdataAnn!DN$9,$A40,0)/OFFSET(CVMdataAnn!DN$9,$A40,0)))</f>
        <v>759.04347826086951</v>
      </c>
      <c r="DO44" s="6">
        <f ca="1">IF(ISERROR(CVMdataQly!DO44*(OFFSET(CPdataAnn!DO$9,$A40,0)/OFFSET(CVMdataAnn!DO$9,$A40,0))),"",CVMdataQly!DO44*(OFFSET(CPdataAnn!DO$9,$A40,0)/OFFSET(CVMdataAnn!DO$9,$A40,0)))</f>
        <v>283.46938775510199</v>
      </c>
      <c r="DP44" s="6">
        <f ca="1">IF(ISERROR(CVMdataQly!DP44*(OFFSET(CPdataAnn!DP$9,$A40,0)/OFFSET(CVMdataAnn!DP$9,$A40,0))),"",CVMdataQly!DP44*(OFFSET(CPdataAnn!DP$9,$A40,0)/OFFSET(CVMdataAnn!DP$9,$A40,0)))</f>
        <v>648.49999999999989</v>
      </c>
      <c r="DQ44" s="6">
        <f ca="1">IF(ISERROR(CVMdataQly!DQ44*(OFFSET(CPdataAnn!DQ$9,$A40,0)/OFFSET(CVMdataAnn!DQ$9,$A40,0))),"",CVMdataQly!DQ44*(OFFSET(CPdataAnn!DQ$9,$A40,0)/OFFSET(CVMdataAnn!DQ$9,$A40,0)))</f>
        <v>780.98166023166016</v>
      </c>
      <c r="DR44" s="6">
        <f ca="1">IF(ISERROR(CVMdataQly!DR44*(OFFSET(CPdataAnn!DR$9,$A40,0)/OFFSET(CVMdataAnn!DR$9,$A40,0))),"",CVMdataQly!DR44*(OFFSET(CPdataAnn!DR$9,$A40,0)/OFFSET(CVMdataAnn!DR$9,$A40,0)))</f>
        <v>60.205323193916357</v>
      </c>
      <c r="DS44" s="6">
        <f ca="1">IF(ISERROR(CVMdataQly!DS44*(OFFSET(CPdataAnn!DS$9,$A40,0)/OFFSET(CVMdataAnn!DS$9,$A40,0))),"",CVMdataQly!DS44*(OFFSET(CPdataAnn!DS$9,$A40,0)/OFFSET(CVMdataAnn!DS$9,$A40,0)))</f>
        <v>280.63740856844305</v>
      </c>
      <c r="DT44" s="6">
        <f ca="1">IF(ISERROR(CVMdataQly!DT44*(OFFSET(CPdataAnn!DT$9,$A40,0)/OFFSET(CVMdataAnn!DT$9,$A40,0))),"",CVMdataQly!DT44*(OFFSET(CPdataAnn!DT$9,$A40,0)/OFFSET(CVMdataAnn!DT$9,$A40,0)))</f>
        <v>234.89592760180994</v>
      </c>
      <c r="DU44" s="6">
        <f ca="1">IF(ISERROR(CVMdataQly!DU44*(OFFSET(CPdataAnn!DU$9,$A40,0)/OFFSET(CVMdataAnn!DU$9,$A40,0))),"",CVMdataQly!DU44*(OFFSET(CPdataAnn!DU$9,$A40,0)/OFFSET(CVMdataAnn!DU$9,$A40,0)))</f>
        <v>38.727272727272727</v>
      </c>
      <c r="DV44" s="6">
        <f ca="1">IF(ISERROR(CVMdataQly!DV44*(OFFSET(CPdataAnn!DV$9,$A40,0)/OFFSET(CVMdataAnn!DV$9,$A40,0))),"",CVMdataQly!DV44*(OFFSET(CPdataAnn!DV$9,$A40,0)/OFFSET(CVMdataAnn!DV$9,$A40,0)))</f>
        <v>7</v>
      </c>
      <c r="DW44" s="6">
        <f ca="1">IF(ISERROR(CVMdataQly!DW44*(OFFSET(CPdataAnn!DW$9,$A40,0)/OFFSET(CVMdataAnn!DW$9,$A40,0))),"",CVMdataQly!DW44*(OFFSET(CPdataAnn!DW$9,$A40,0)/OFFSET(CVMdataAnn!DW$9,$A40,0)))</f>
        <v>2628.5764228612338</v>
      </c>
      <c r="DX44" s="6">
        <f ca="1">IF(ISERROR(CVMdataQly!DX44*(OFFSET(CPdataAnn!DX$9,$A40,0)/OFFSET(CVMdataAnn!DX$9,$A40,0))),"",CVMdataQly!DX44*(OFFSET(CPdataAnn!DX$9,$A40,0)/OFFSET(CVMdataAnn!DX$9,$A40,0)))</f>
        <v>1115.8843704066635</v>
      </c>
      <c r="DY44" s="6">
        <f ca="1">IF(ISERROR(CVMdataQly!DY44*(OFFSET(CPdataAnn!DY$9,$A40,0)/OFFSET(CVMdataAnn!DY$9,$A40,0))),"",CVMdataQly!DY44*(OFFSET(CPdataAnn!DY$9,$A40,0)/OFFSET(CVMdataAnn!DY$9,$A40,0)))</f>
        <v>367.38786279683376</v>
      </c>
      <c r="DZ44" s="6">
        <f ca="1">IF(ISERROR(CVMdataQly!DZ44*(OFFSET(CPdataAnn!DZ$9,$A40,0)/OFFSET(CVMdataAnn!DZ$9,$A40,0))),"",CVMdataQly!DZ44*(OFFSET(CPdataAnn!DZ$9,$A40,0)/OFFSET(CVMdataAnn!DZ$9,$A40,0)))</f>
        <v>516.69533725667725</v>
      </c>
      <c r="EA44" s="6">
        <f ca="1">IF(ISERROR(CVMdataQly!EA44*(OFFSET(CPdataAnn!EA$9,$A40,0)/OFFSET(CVMdataAnn!EA$9,$A40,0))),"",CVMdataQly!EA44*(OFFSET(CPdataAnn!EA$9,$A40,0)/OFFSET(CVMdataAnn!EA$9,$A40,0)))</f>
        <v>435.90474418604646</v>
      </c>
      <c r="EB44" s="6">
        <f ca="1">IF(ISERROR(CVMdataQly!EB44*(OFFSET(CPdataAnn!EB$9,$A40,0)/OFFSET(CVMdataAnn!EB$9,$A40,0))),"",CVMdataQly!EB44*(OFFSET(CPdataAnn!EB$9,$A40,0)/OFFSET(CVMdataAnn!EB$9,$A40,0)))</f>
        <v>192.71466666666666</v>
      </c>
      <c r="EC44" s="6">
        <f ca="1">IF(ISERROR(CVMdataQly!EC44*(OFFSET(CPdataAnn!EC$9,$A40,0)/OFFSET(CVMdataAnn!EC$9,$A40,0))),"",CVMdataQly!EC44*(OFFSET(CPdataAnn!EC$9,$A40,0)/OFFSET(CVMdataAnn!EC$9,$A40,0)))</f>
        <v>3192.076106885118</v>
      </c>
      <c r="ED44" s="6">
        <f ca="1">IF(ISERROR(CVMdataQly!ED44*(OFFSET(CPdataAnn!ED$9,$A40,0)/OFFSET(CVMdataAnn!ED$9,$A40,0))),"",CVMdataQly!ED44*(OFFSET(CPdataAnn!ED$9,$A40,0)/OFFSET(CVMdataAnn!ED$9,$A40,0)))</f>
        <v>729.94776614079285</v>
      </c>
      <c r="EE44" s="6">
        <f ca="1">IF(ISERROR(CVMdataQly!EE44*(OFFSET(CPdataAnn!EE$9,$A40,0)/OFFSET(CVMdataAnn!EE$9,$A40,0))),"",CVMdataQly!EE44*(OFFSET(CPdataAnn!EE$9,$A40,0)/OFFSET(CVMdataAnn!EE$9,$A40,0)))</f>
        <v>1607.9260256172267</v>
      </c>
      <c r="EF44" s="6">
        <f ca="1">IF(ISERROR(CVMdataQly!EF44*(OFFSET(CPdataAnn!EF$9,$A40,0)/OFFSET(CVMdataAnn!EF$9,$A40,0))),"",CVMdataQly!EF44*(OFFSET(CPdataAnn!EF$9,$A40,0)/OFFSET(CVMdataAnn!EF$9,$A40,0)))</f>
        <v>854.30872131147544</v>
      </c>
      <c r="EG44" s="6">
        <f ca="1">IF(ISERROR(CVMdataQly!EG44*(OFFSET(CPdataAnn!EG$9,$A40,0)/OFFSET(CVMdataAnn!EG$9,$A40,0))),"",CVMdataQly!EG44*(OFFSET(CPdataAnn!EG$9,$A40,0)/OFFSET(CVMdataAnn!EG$9,$A40,0)))</f>
        <v>1735.3758830694276</v>
      </c>
      <c r="EH44" s="6">
        <f ca="1">IF(ISERROR(CVMdataQly!EH44*(OFFSET(CPdataAnn!EH$9,$A40,0)/OFFSET(CVMdataAnn!EH$9,$A40,0))),"",CVMdataQly!EH44*(OFFSET(CPdataAnn!EH$9,$A40,0)/OFFSET(CVMdataAnn!EH$9,$A40,0)))</f>
        <v>377.81088597536746</v>
      </c>
      <c r="EI44" s="6">
        <f ca="1">IF(ISERROR(CVMdataQly!EI44*(OFFSET(CPdataAnn!EI$9,$A40,0)/OFFSET(CVMdataAnn!EI$9,$A40,0))),"",CVMdataQly!EI44*(OFFSET(CPdataAnn!EI$9,$A40,0)/OFFSET(CVMdataAnn!EI$9,$A40,0)))</f>
        <v>807.85186136071889</v>
      </c>
      <c r="EJ44" s="6">
        <f ca="1">IF(ISERROR(CVMdataQly!EJ44*(OFFSET(CPdataAnn!EJ$9,$A40,0)/OFFSET(CVMdataAnn!EJ$9,$A40,0))),"",CVMdataQly!EJ44*(OFFSET(CPdataAnn!EJ$9,$A40,0)/OFFSET(CVMdataAnn!EJ$9,$A40,0)))</f>
        <v>153.03178484107579</v>
      </c>
      <c r="EK44" s="6">
        <f ca="1">IF(ISERROR(CVMdataQly!EK44*(OFFSET(CPdataAnn!EK$9,$A40,0)/OFFSET(CVMdataAnn!EK$9,$A40,0))),"",CVMdataQly!EK44*(OFFSET(CPdataAnn!EK$9,$A40,0)/OFFSET(CVMdataAnn!EK$9,$A40,0)))</f>
        <v>395.986143187067</v>
      </c>
      <c r="EL44" s="6" t="str">
        <f ca="1">IF(ISERROR(CVMdataQly!EL44*(OFFSET(CPdataAnn!EL$9,$A40,0)/OFFSET(CVMdataAnn!EL$9,$A40,0))),"",CVMdataQly!EL44*(OFFSET(CPdataAnn!EL$9,$A40,0)/OFFSET(CVMdataAnn!EL$9,$A40,0)))</f>
        <v/>
      </c>
      <c r="EM44" s="6">
        <f ca="1">IF(ISERROR(CVMdataQly!EM44*(OFFSET(CPdataAnn!EM$9,$A40,0)/OFFSET(CVMdataAnn!EM$9,$A40,0))),"",CVMdataQly!EM44*(OFFSET(CPdataAnn!EM$9,$A40,0)/OFFSET(CVMdataAnn!EM$9,$A40,0)))</f>
        <v>1249.8893105391696</v>
      </c>
      <c r="EN44" s="6">
        <f ca="1">IF(ISERROR(CVMdataQly!EN44*(OFFSET(CPdataAnn!EN$9,$A40,0)/OFFSET(CVMdataAnn!EN$9,$A40,0))),"",CVMdataQly!EN44*(OFFSET(CPdataAnn!EN$9,$A40,0)/OFFSET(CVMdataAnn!EN$9,$A40,0)))</f>
        <v>11347.146392838336</v>
      </c>
      <c r="EO44" s="6">
        <f ca="1">IF(ISERROR(CVMdataQly!EO44*(OFFSET(CPdataAnn!EO$9,$A40,0)/OFFSET(CVMdataAnn!EO$9,$A40,0))),"",CVMdataQly!EO44*(OFFSET(CPdataAnn!EO$9,$A40,0)/OFFSET(CVMdataAnn!EO$9,$A40,0)))</f>
        <v>9442.7785399651293</v>
      </c>
      <c r="EP44" s="6">
        <f ca="1">IF(ISERROR(CVMdataQly!EP44*(OFFSET(CPdataAnn!EP$9,$A40,0)/OFFSET(CVMdataAnn!EP$9,$A40,0))),"",CVMdataQly!EP44*(OFFSET(CPdataAnn!EP$9,$A40,0)/OFFSET(CVMdataAnn!EP$9,$A40,0)))</f>
        <v>8558.8990589600635</v>
      </c>
      <c r="EQ44" s="6">
        <f ca="1">IF(ISERROR(CVMdataQly!EQ44*(OFFSET(CPdataAnn!EQ$9,$A40,0)/OFFSET(CVMdataAnn!EQ$9,$A40,0))),"",CVMdataQly!EQ44*(OFFSET(CPdataAnn!EQ$9,$A40,0)/OFFSET(CVMdataAnn!EQ$9,$A40,0)))</f>
        <v>884.0185926404132</v>
      </c>
      <c r="ER44" s="6">
        <f ca="1">IF(ISERROR(CVMdataQly!ER44*(OFFSET(CPdataAnn!ER$9,$A40,0)/OFFSET(CVMdataAnn!ER$9,$A40,0))),"",CVMdataQly!ER44*(OFFSET(CPdataAnn!ER$9,$A40,0)/OFFSET(CVMdataAnn!ER$9,$A40,0)))</f>
        <v>1903.9082125603866</v>
      </c>
      <c r="ES44" s="6">
        <f ca="1">IF(ISERROR(CVMdataQly!ES44*(OFFSET(CPdataAnn!ES$9,$A40,0)/OFFSET(CVMdataAnn!ES$9,$A40,0))),"",CVMdataQly!ES44*(OFFSET(CPdataAnn!ES$9,$A40,0)/OFFSET(CVMdataAnn!ES$9,$A40,0)))</f>
        <v>14039.910717297545</v>
      </c>
      <c r="ET44" s="6">
        <f ca="1">IF(ISERROR(CVMdataQly!ET44*(OFFSET(CPdataAnn!ET$9,$A40,0)/OFFSET(CVMdataAnn!ET$9,$A40,0))),"",CVMdataQly!ET44*(OFFSET(CPdataAnn!ET$9,$A40,0)/OFFSET(CVMdataAnn!ET$9,$A40,0)))</f>
        <v>2025.0874082546943</v>
      </c>
      <c r="EU44" s="6">
        <f ca="1">IF(ISERROR(CVMdataQly!EU44*(OFFSET(CPdataAnn!EU$9,$A40,0)/OFFSET(CVMdataAnn!EU$9,$A40,0))),"",CVMdataQly!EU44*(OFFSET(CPdataAnn!EU$9,$A40,0)/OFFSET(CVMdataAnn!EU$9,$A40,0)))</f>
        <v>605.84230113195838</v>
      </c>
      <c r="EV44" s="6">
        <f ca="1">IF(ISERROR(CVMdataQly!EV44*(OFFSET(CPdataAnn!EV$9,$A40,0)/OFFSET(CVMdataAnn!EV$9,$A40,0))),"",CVMdataQly!EV44*(OFFSET(CPdataAnn!EV$9,$A40,0)/OFFSET(CVMdataAnn!EV$9,$A40,0)))</f>
        <v>137.98751950078002</v>
      </c>
      <c r="EW44" s="6">
        <f ca="1">IF(ISERROR(CVMdataQly!EW44*(OFFSET(CPdataAnn!EW$9,$A40,0)/OFFSET(CVMdataAnn!EW$9,$A40,0))),"",CVMdataQly!EW44*(OFFSET(CPdataAnn!EW$9,$A40,0)/OFFSET(CVMdataAnn!EW$9,$A40,0)))</f>
        <v>1281.2296047098403</v>
      </c>
      <c r="EX44" s="6">
        <f ca="1">IF(ISERROR(CVMdataQly!EX44*(OFFSET(CPdataAnn!EX$9,$A40,0)/OFFSET(CVMdataAnn!EX$9,$A40,0))),"",CVMdataQly!EX44*(OFFSET(CPdataAnn!EX$9,$A40,0)/OFFSET(CVMdataAnn!EX$9,$A40,0)))</f>
        <v>442.93945039590125</v>
      </c>
      <c r="EY44" s="6">
        <f ca="1">IF(ISERROR(CVMdataQly!EY44*(OFFSET(CPdataAnn!EY$9,$A40,0)/OFFSET(CVMdataAnn!EY$9,$A40,0))),"",CVMdataQly!EY44*(OFFSET(CPdataAnn!EY$9,$A40,0)/OFFSET(CVMdataAnn!EY$9,$A40,0)))</f>
        <v>881.18127064309306</v>
      </c>
      <c r="EZ44" s="6">
        <f ca="1">IF(ISERROR(CVMdataQly!EZ44*(OFFSET(CPdataAnn!EZ$9,$A40,0)/OFFSET(CVMdataAnn!EZ$9,$A40,0))),"",CVMdataQly!EZ44*(OFFSET(CPdataAnn!EZ$9,$A40,0)/OFFSET(CVMdataAnn!EZ$9,$A40,0)))</f>
        <v>671.29496402877703</v>
      </c>
      <c r="FA44" s="6">
        <f ca="1">IF(ISERROR(CVMdataQly!FA44*(OFFSET(CPdataAnn!FA$9,$A40,0)/OFFSET(CVMdataAnn!FA$9,$A40,0))),"",CVMdataQly!FA44*(OFFSET(CPdataAnn!FA$9,$A40,0)/OFFSET(CVMdataAnn!FA$9,$A40,0)))</f>
        <v>209.09752547307133</v>
      </c>
      <c r="FB44" s="6">
        <f ca="1">IF(ISERROR(CVMdataQly!FB44*(OFFSET(CPdataAnn!FB$9,$A40,0)/OFFSET(CVMdataAnn!FB$9,$A40,0))),"",CVMdataQly!FB44*(OFFSET(CPdataAnn!FB$9,$A40,0)/OFFSET(CVMdataAnn!FB$9,$A40,0)))</f>
        <v>2113.0982180638489</v>
      </c>
      <c r="FC44" s="6">
        <f ca="1">IF(ISERROR(CVMdataQly!FC44*(OFFSET(CPdataAnn!FC$9,$A40,0)/OFFSET(CVMdataAnn!FC$9,$A40,0))),"",CVMdataQly!FC44*(OFFSET(CPdataAnn!FC$9,$A40,0)/OFFSET(CVMdataAnn!FC$9,$A40,0)))</f>
        <v>3661.9858040201007</v>
      </c>
      <c r="FD44" s="6">
        <f ca="1">IF(ISERROR(CVMdataQly!FD44*(OFFSET(CPdataAnn!FD$9,$A40,0)/OFFSET(CVMdataAnn!FD$9,$A40,0))),"",CVMdataQly!FD44*(OFFSET(CPdataAnn!FD$9,$A40,0)/OFFSET(CVMdataAnn!FD$9,$A40,0)))</f>
        <v>2252.8127896200185</v>
      </c>
      <c r="FE44" s="6">
        <f ca="1">IF(ISERROR(CVMdataQly!FE44*(OFFSET(CPdataAnn!FE$9,$A40,0)/OFFSET(CVMdataAnn!FE$9,$A40,0))),"",CVMdataQly!FE44*(OFFSET(CPdataAnn!FE$9,$A40,0)/OFFSET(CVMdataAnn!FE$9,$A40,0)))</f>
        <v>765.8917890157694</v>
      </c>
      <c r="FF44" s="6">
        <f ca="1">IF(ISERROR(CVMdataQly!FF44*(OFFSET(CPdataAnn!FF$9,$A40,0)/OFFSET(CVMdataAnn!FF$9,$A40,0))),"",CVMdataQly!FF44*(OFFSET(CPdataAnn!FF$9,$A40,0)/OFFSET(CVMdataAnn!FF$9,$A40,0)))</f>
        <v>175.04548139397519</v>
      </c>
      <c r="FG44" s="6">
        <f ca="1">IF(ISERROR(CVMdataQly!FG44*(OFFSET(CPdataAnn!FG$9,$A40,0)/OFFSET(CVMdataAnn!FG$9,$A40,0))),"",CVMdataQly!FG44*(OFFSET(CPdataAnn!FG$9,$A40,0)/OFFSET(CVMdataAnn!FG$9,$A40,0)))</f>
        <v>468.20489155514537</v>
      </c>
      <c r="FH44" s="6" t="str">
        <f ca="1">IF(ISERROR(CVMdataQly!FH44*(OFFSET(CPdataAnn!FH$9,$A40,0)/OFFSET(CVMdataAnn!FH$9,$A40,0))),"",CVMdataQly!FH44*(OFFSET(CPdataAnn!FH$9,$A40,0)/OFFSET(CVMdataAnn!FH$9,$A40,0)))</f>
        <v/>
      </c>
      <c r="FI44" s="6">
        <f ca="1">IF(ISERROR(CVMdataQly!FI44*(OFFSET(CPdataAnn!FI$9,$A40,0)/OFFSET(CVMdataAnn!FI$9,$A40,0))),"",CVMdataQly!FI44*(OFFSET(CPdataAnn!FI$9,$A40,0)/OFFSET(CVMdataAnn!FI$9,$A40,0)))</f>
        <v>3530.7523520260761</v>
      </c>
      <c r="FJ44" s="6">
        <f ca="1">IF(ISERROR(CVMdataQly!FJ44*(OFFSET(CPdataAnn!FJ$9,$A40,0)/OFFSET(CVMdataAnn!FJ$9,$A40,0))),"",CVMdataQly!FJ44*(OFFSET(CPdataAnn!FJ$9,$A40,0)/OFFSET(CVMdataAnn!FJ$9,$A40,0)))</f>
        <v>1612.5712282341942</v>
      </c>
      <c r="FK44" s="6">
        <f ca="1">IF(ISERROR(CVMdataQly!FK44*(OFFSET(CPdataAnn!FK$9,$A40,0)/OFFSET(CVMdataAnn!FK$9,$A40,0))),"",CVMdataQly!FK44*(OFFSET(CPdataAnn!FK$9,$A40,0)/OFFSET(CVMdataAnn!FK$9,$A40,0)))</f>
        <v>1918.7305793285057</v>
      </c>
      <c r="FL44" s="6">
        <f ca="1">IF(ISERROR(CVMdataQly!FL44*(OFFSET(CPdataAnn!FL$9,$A40,0)/OFFSET(CVMdataAnn!FL$9,$A40,0))),"",CVMdataQly!FL44*(OFFSET(CPdataAnn!FL$9,$A40,0)/OFFSET(CVMdataAnn!FL$9,$A40,0)))</f>
        <v>1385.0090541321517</v>
      </c>
    </row>
    <row r="45" spans="1:168" x14ac:dyDescent="0.25">
      <c r="A45" s="6">
        <f t="shared" si="0"/>
        <v>9</v>
      </c>
      <c r="B45" s="1">
        <v>34304</v>
      </c>
      <c r="C45" s="6">
        <f ca="1">IF(ISERROR(CVMdataQly!C45*(OFFSET(CPdataAnn!C$9,$A41,0)/OFFSET(CVMdataAnn!C$9,$A41,0))),"",CVMdataQly!C45*(OFFSET(CPdataAnn!C$9,$A41,0)/OFFSET(CVMdataAnn!C$9,$A41,0)))</f>
        <v>118809.81615311788</v>
      </c>
      <c r="D45" s="6">
        <f ca="1">IF(ISERROR(CVMdataQly!D45*(OFFSET(CPdataAnn!D$9,$A41,0)/OFFSET(CVMdataAnn!D$9,$A41,0))),"",CVMdataQly!D45*(OFFSET(CPdataAnn!D$9,$A41,0)/OFFSET(CVMdataAnn!D$9,$A41,0)))</f>
        <v>591.48063284233501</v>
      </c>
      <c r="E45" s="6">
        <f ca="1">IF(ISERROR(CVMdataQly!E45*(OFFSET(CPdataAnn!E$9,$A41,0)/OFFSET(CVMdataAnn!E$9,$A41,0))),"",CVMdataQly!E45*(OFFSET(CPdataAnn!E$9,$A41,0)/OFFSET(CVMdataAnn!E$9,$A41,0)))</f>
        <v>118215.71834322528</v>
      </c>
      <c r="F45" s="6">
        <f ca="1">IF(ISERROR(CVMdataQly!F45*(OFFSET(CPdataAnn!F$9,$A41,0)/OFFSET(CVMdataAnn!F$9,$A41,0))),"",CVMdataQly!F45*(OFFSET(CPdataAnn!F$9,$A41,0)/OFFSET(CVMdataAnn!F$9,$A41,0)))</f>
        <v>11922.952380952382</v>
      </c>
      <c r="G45" s="6">
        <f ca="1">IF(ISERROR(CVMdataQly!G45*(OFFSET(CPdataAnn!G$9,$A41,0)/OFFSET(CVMdataAnn!G$9,$A41,0))),"",CVMdataQly!G45*(OFFSET(CPdataAnn!G$9,$A41,0)/OFFSET(CVMdataAnn!G$9,$A41,0)))</f>
        <v>5775.1958718722617</v>
      </c>
      <c r="H45" s="6">
        <f ca="1">IF(ISERROR(CVMdataQly!H45*(OFFSET(CPdataAnn!H$9,$A41,0)/OFFSET(CVMdataAnn!H$9,$A41,0))),"",CVMdataQly!H45*(OFFSET(CPdataAnn!H$9,$A41,0)/OFFSET(CVMdataAnn!H$9,$A41,0)))</f>
        <v>6236.9426366679063</v>
      </c>
      <c r="I45" s="6">
        <f ca="1">IF(ISERROR(CVMdataQly!I45*(OFFSET(CPdataAnn!I$9,$A41,0)/OFFSET(CVMdataAnn!I$9,$A41,0))),"",CVMdataQly!I45*(OFFSET(CPdataAnn!I$9,$A41,0)/OFFSET(CVMdataAnn!I$9,$A41,0)))</f>
        <v>32535.260538795941</v>
      </c>
      <c r="J45" s="6">
        <f ca="1">IF(ISERROR(CVMdataQly!J45*(OFFSET(CPdataAnn!J$9,$A41,0)/OFFSET(CVMdataAnn!J$9,$A41,0))),"",CVMdataQly!J45*(OFFSET(CPdataAnn!J$9,$A41,0)/OFFSET(CVMdataAnn!J$9,$A41,0)))</f>
        <v>6236.0254246011327</v>
      </c>
      <c r="K45" s="6">
        <f ca="1">IF(ISERROR(CVMdataQly!K45*(OFFSET(CPdataAnn!K$9,$A41,0)/OFFSET(CVMdataAnn!K$9,$A41,0))),"",CVMdataQly!K45*(OFFSET(CPdataAnn!K$9,$A41,0)/OFFSET(CVMdataAnn!K$9,$A41,0)))</f>
        <v>1526.1058501271766</v>
      </c>
      <c r="L45" s="6">
        <f ca="1">IF(ISERROR(CVMdataQly!L45*(OFFSET(CPdataAnn!L$9,$A41,0)/OFFSET(CVMdataAnn!L$9,$A41,0))),"",CVMdataQly!L45*(OFFSET(CPdataAnn!L$9,$A41,0)/OFFSET(CVMdataAnn!L$9,$A41,0)))</f>
        <v>14660.028419182949</v>
      </c>
      <c r="M45" s="6">
        <f ca="1">IF(ISERROR(CVMdataQly!M45*(OFFSET(CPdataAnn!M$9,$A41,0)/OFFSET(CVMdataAnn!M$9,$A41,0))),"",CVMdataQly!M45*(OFFSET(CPdataAnn!M$9,$A41,0)/OFFSET(CVMdataAnn!M$9,$A41,0)))</f>
        <v>2419.1076115485562</v>
      </c>
      <c r="N45" s="6">
        <f ca="1">IF(ISERROR(CVMdataQly!N45*(OFFSET(CPdataAnn!N$9,$A41,0)/OFFSET(CVMdataAnn!N$9,$A41,0))),"",CVMdataQly!N45*(OFFSET(CPdataAnn!N$9,$A41,0)/OFFSET(CVMdataAnn!N$9,$A41,0)))</f>
        <v>10486.941653413167</v>
      </c>
      <c r="O45" s="6">
        <f ca="1">IF(ISERROR(CVMdataQly!O45*(OFFSET(CPdataAnn!O$9,$A41,0)/OFFSET(CVMdataAnn!O$9,$A41,0))),"",CVMdataQly!O45*(OFFSET(CPdataAnn!O$9,$A41,0)/OFFSET(CVMdataAnn!O$9,$A41,0)))</f>
        <v>1269.9839939883525</v>
      </c>
      <c r="P45" s="6">
        <f ca="1">IF(ISERROR(CVMdataQly!P45*(OFFSET(CPdataAnn!P$9,$A41,0)/OFFSET(CVMdataAnn!P$9,$A41,0))),"",CVMdataQly!P45*(OFFSET(CPdataAnn!P$9,$A41,0)/OFFSET(CVMdataAnn!P$9,$A41,0)))</f>
        <v>11115.314375987362</v>
      </c>
      <c r="Q45" s="6">
        <f ca="1">IF(ISERROR(CVMdataQly!Q45*(OFFSET(CPdataAnn!Q$9,$A41,0)/OFFSET(CVMdataAnn!Q$9,$A41,0))),"",CVMdataQly!Q45*(OFFSET(CPdataAnn!Q$9,$A41,0)/OFFSET(CVMdataAnn!Q$9,$A41,0)))</f>
        <v>14034.746849625328</v>
      </c>
      <c r="R45" s="6">
        <f ca="1">IF(ISERROR(CVMdataQly!R45*(OFFSET(CPdataAnn!R$9,$A41,0)/OFFSET(CVMdataAnn!R$9,$A41,0))),"",CVMdataQly!R45*(OFFSET(CPdataAnn!R$9,$A41,0)/OFFSET(CVMdataAnn!R$9,$A41,0)))</f>
        <v>11922.952380952382</v>
      </c>
      <c r="S45" s="6">
        <f ca="1">IF(ISERROR(CVMdataQly!S45*(OFFSET(CPdataAnn!S$9,$A41,0)/OFFSET(CVMdataAnn!S$9,$A41,0))),"",CVMdataQly!S45*(OFFSET(CPdataAnn!S$9,$A41,0)/OFFSET(CVMdataAnn!S$9,$A41,0)))</f>
        <v>10742.062536334191</v>
      </c>
      <c r="T45" s="6">
        <f ca="1">IF(ISERROR(CVMdataQly!T45*(OFFSET(CPdataAnn!T$9,$A41,0)/OFFSET(CVMdataAnn!T$9,$A41,0))),"",CVMdataQly!T45*(OFFSET(CPdataAnn!T$9,$A41,0)/OFFSET(CVMdataAnn!T$9,$A41,0)))</f>
        <v>1725.1631827891365</v>
      </c>
      <c r="U45" s="6">
        <f ca="1">IF(ISERROR(CVMdataQly!U45*(OFFSET(CPdataAnn!U$9,$A41,0)/OFFSET(CVMdataAnn!U$9,$A41,0))),"",CVMdataQly!U45*(OFFSET(CPdataAnn!U$9,$A41,0)/OFFSET(CVMdataAnn!U$9,$A41,0)))</f>
        <v>2604.8218897315023</v>
      </c>
      <c r="V45" s="6">
        <f ca="1">IF(ISERROR(CVMdataQly!V45*(OFFSET(CPdataAnn!V$9,$A41,0)/OFFSET(CVMdataAnn!V$9,$A41,0))),"",CVMdataQly!V45*(OFFSET(CPdataAnn!V$9,$A41,0)/OFFSET(CVMdataAnn!V$9,$A41,0)))</f>
        <v>474.13271344040578</v>
      </c>
      <c r="W45" s="6">
        <f ca="1">IF(ISERROR(CVMdataQly!W45*(OFFSET(CPdataAnn!W$9,$A41,0)/OFFSET(CVMdataAnn!W$9,$A41,0))),"",CVMdataQly!W45*(OFFSET(CPdataAnn!W$9,$A41,0)/OFFSET(CVMdataAnn!W$9,$A41,0)))</f>
        <v>1635.9159361851334</v>
      </c>
      <c r="X45" s="6">
        <f ca="1">IF(ISERROR(CVMdataQly!X45*(OFFSET(CPdataAnn!X$9,$A41,0)/OFFSET(CVMdataAnn!X$9,$A41,0))),"",CVMdataQly!X45*(OFFSET(CPdataAnn!X$9,$A41,0)/OFFSET(CVMdataAnn!X$9,$A41,0)))</f>
        <v>341.08335915711189</v>
      </c>
      <c r="Y45" s="6">
        <f ca="1">IF(ISERROR(CVMdataQly!Y45*(OFFSET(CPdataAnn!Y$9,$A41,0)/OFFSET(CVMdataAnn!Y$9,$A41,0))),"",CVMdataQly!Y45*(OFFSET(CPdataAnn!Y$9,$A41,0)/OFFSET(CVMdataAnn!Y$9,$A41,0)))</f>
        <v>823.80690613216905</v>
      </c>
      <c r="Z45" s="6">
        <f ca="1">IF(ISERROR(CVMdataQly!Z45*(OFFSET(CPdataAnn!Z$9,$A41,0)/OFFSET(CVMdataAnn!Z$9,$A41,0))),"",CVMdataQly!Z45*(OFFSET(CPdataAnn!Z$9,$A41,0)/OFFSET(CVMdataAnn!Z$9,$A41,0)))</f>
        <v>1590.8925172793747</v>
      </c>
      <c r="AA45" s="6">
        <f ca="1">IF(ISERROR(CVMdataQly!AA45*(OFFSET(CPdataAnn!AA$9,$A41,0)/OFFSET(CVMdataAnn!AA$9,$A41,0))),"",CVMdataQly!AA45*(OFFSET(CPdataAnn!AA$9,$A41,0)/OFFSET(CVMdataAnn!AA$9,$A41,0)))</f>
        <v>1271.6750234741785</v>
      </c>
      <c r="AB45" s="6">
        <f ca="1">IF(ISERROR(CVMdataQly!AB45*(OFFSET(CPdataAnn!AB$9,$A41,0)/OFFSET(CVMdataAnn!AB$9,$A41,0))),"",CVMdataQly!AB45*(OFFSET(CPdataAnn!AB$9,$A41,0)/OFFSET(CVMdataAnn!AB$9,$A41,0)))</f>
        <v>274.34189288334557</v>
      </c>
      <c r="AC45" s="6">
        <f ca="1">IF(ISERROR(CVMdataQly!AC45*(OFFSET(CPdataAnn!AC$9,$A41,0)/OFFSET(CVMdataAnn!AC$9,$A41,0))),"",CVMdataQly!AC45*(OFFSET(CPdataAnn!AC$9,$A41,0)/OFFSET(CVMdataAnn!AC$9,$A41,0)))</f>
        <v>1180.8628246753246</v>
      </c>
      <c r="AD45" s="6">
        <f ca="1">IF(ISERROR(CVMdataQly!AD45*(OFFSET(CPdataAnn!AD$9,$A41,0)/OFFSET(CVMdataAnn!AD$9,$A41,0))),"",CVMdataQly!AD45*(OFFSET(CPdataAnn!AD$9,$A41,0)/OFFSET(CVMdataAnn!AD$9,$A41,0)))</f>
        <v>351.95893926432848</v>
      </c>
      <c r="AE45" s="6">
        <f ca="1">IF(ISERROR(CVMdataQly!AE45*(OFFSET(CPdataAnn!AE$9,$A41,0)/OFFSET(CVMdataAnn!AE$9,$A41,0))),"",CVMdataQly!AE45*(OFFSET(CPdataAnn!AE$9,$A41,0)/OFFSET(CVMdataAnn!AE$9,$A41,0)))</f>
        <v>828.73066298342542</v>
      </c>
      <c r="AF45" s="6">
        <f ca="1">IF(ISERROR(CVMdataQly!AF45*(OFFSET(CPdataAnn!AF$9,$A41,0)/OFFSET(CVMdataAnn!AF$9,$A41,0))),"",CVMdataQly!AF45*(OFFSET(CPdataAnn!AF$9,$A41,0)/OFFSET(CVMdataAnn!AF$9,$A41,0)))</f>
        <v>5775.1958718722617</v>
      </c>
      <c r="AG45" s="6">
        <f ca="1">IF(ISERROR(CVMdataQly!AG45*(OFFSET(CPdataAnn!AG$9,$A41,0)/OFFSET(CVMdataAnn!AG$9,$A41,0))),"",CVMdataQly!AG45*(OFFSET(CPdataAnn!AG$9,$A41,0)/OFFSET(CVMdataAnn!AG$9,$A41,0)))</f>
        <v>1757.3947537965946</v>
      </c>
      <c r="AH45" s="6">
        <f ca="1">IF(ISERROR(CVMdataQly!AH45*(OFFSET(CPdataAnn!AH$9,$A41,0)/OFFSET(CVMdataAnn!AH$9,$A41,0))),"",CVMdataQly!AH45*(OFFSET(CPdataAnn!AH$9,$A41,0)/OFFSET(CVMdataAnn!AH$9,$A41,0)))</f>
        <v>572.86184210526312</v>
      </c>
      <c r="AI45" s="6">
        <f ca="1">IF(ISERROR(CVMdataQly!AI45*(OFFSET(CPdataAnn!AI$9,$A41,0)/OFFSET(CVMdataAnn!AI$9,$A41,0))),"",CVMdataQly!AI45*(OFFSET(CPdataAnn!AI$9,$A41,0)/OFFSET(CVMdataAnn!AI$9,$A41,0)))</f>
        <v>695.9594337629411</v>
      </c>
      <c r="AJ45" s="6">
        <f ca="1">IF(ISERROR(CVMdataQly!AJ45*(OFFSET(CPdataAnn!AJ$9,$A41,0)/OFFSET(CVMdataAnn!AJ$9,$A41,0))),"",CVMdataQly!AJ45*(OFFSET(CPdataAnn!AJ$9,$A41,0)/OFFSET(CVMdataAnn!AJ$9,$A41,0)))</f>
        <v>487.44080505130228</v>
      </c>
      <c r="AK45" s="6">
        <f ca="1">IF(ISERROR(CVMdataQly!AK45*(OFFSET(CPdataAnn!AK$9,$A41,0)/OFFSET(CVMdataAnn!AK$9,$A41,0))),"",CVMdataQly!AK45*(OFFSET(CPdataAnn!AK$9,$A41,0)/OFFSET(CVMdataAnn!AK$9,$A41,0)))</f>
        <v>2454.9980992247401</v>
      </c>
      <c r="AL45" s="6">
        <f ca="1">IF(ISERROR(CVMdataQly!AL45*(OFFSET(CPdataAnn!AL$9,$A41,0)/OFFSET(CVMdataAnn!AL$9,$A41,0))),"",CVMdataQly!AL45*(OFFSET(CPdataAnn!AL$9,$A41,0)/OFFSET(CVMdataAnn!AL$9,$A41,0)))</f>
        <v>1563.4843205574912</v>
      </c>
      <c r="AM45" s="6">
        <f ca="1">IF(ISERROR(CVMdataQly!AM45*(OFFSET(CPdataAnn!AM$9,$A41,0)/OFFSET(CVMdataAnn!AM$9,$A41,0))),"",CVMdataQly!AM45*(OFFSET(CPdataAnn!AM$9,$A41,0)/OFFSET(CVMdataAnn!AM$9,$A41,0)))</f>
        <v>6236.9426366679063</v>
      </c>
      <c r="AN45" s="6">
        <f ca="1">IF(ISERROR(CVMdataQly!AN45*(OFFSET(CPdataAnn!AN$9,$A41,0)/OFFSET(CVMdataAnn!AN$9,$A41,0))),"",CVMdataQly!AN45*(OFFSET(CPdataAnn!AN$9,$A41,0)/OFFSET(CVMdataAnn!AN$9,$A41,0)))</f>
        <v>5208.6125600549076</v>
      </c>
      <c r="AO45" s="6">
        <f ca="1">IF(ISERROR(CVMdataQly!AO45*(OFFSET(CPdataAnn!AO$9,$A41,0)/OFFSET(CVMdataAnn!AO$9,$A41,0))),"",CVMdataQly!AO45*(OFFSET(CPdataAnn!AO$9,$A41,0)/OFFSET(CVMdataAnn!AO$9,$A41,0)))</f>
        <v>102.94117647058825</v>
      </c>
      <c r="AP45" s="6">
        <f ca="1">IF(ISERROR(CVMdataQly!AP45*(OFFSET(CPdataAnn!AP$9,$A41,0)/OFFSET(CVMdataAnn!AP$9,$A41,0))),"",CVMdataQly!AP45*(OFFSET(CPdataAnn!AP$9,$A41,0)/OFFSET(CVMdataAnn!AP$9,$A41,0)))</f>
        <v>4808.1161548731643</v>
      </c>
      <c r="AQ45" s="6">
        <f ca="1">IF(ISERROR(CVMdataQly!AQ45*(OFFSET(CPdataAnn!AQ$9,$A41,0)/OFFSET(CVMdataAnn!AQ$9,$A41,0))),"",CVMdataQly!AQ45*(OFFSET(CPdataAnn!AQ$9,$A41,0)/OFFSET(CVMdataAnn!AQ$9,$A41,0)))</f>
        <v>187.10526315789471</v>
      </c>
      <c r="AR45" s="6">
        <f ca="1">IF(ISERROR(CVMdataQly!AR45*(OFFSET(CPdataAnn!AR$9,$A41,0)/OFFSET(CVMdataAnn!AR$9,$A41,0))),"",CVMdataQly!AR45*(OFFSET(CPdataAnn!AR$9,$A41,0)/OFFSET(CVMdataAnn!AR$9,$A41,0)))</f>
        <v>109.69274809160305</v>
      </c>
      <c r="AS45" s="6">
        <f ca="1">IF(ISERROR(CVMdataQly!AS45*(OFFSET(CPdataAnn!AS$9,$A41,0)/OFFSET(CVMdataAnn!AS$9,$A41,0))),"",CVMdataQly!AS45*(OFFSET(CPdataAnn!AS$9,$A41,0)/OFFSET(CVMdataAnn!AS$9,$A41,0)))</f>
        <v>1028.106252938411</v>
      </c>
      <c r="AT45" s="6">
        <f ca="1">IF(ISERROR(CVMdataQly!AT45*(OFFSET(CPdataAnn!AT$9,$A41,0)/OFFSET(CVMdataAnn!AT$9,$A41,0))),"",CVMdataQly!AT45*(OFFSET(CPdataAnn!AT$9,$A41,0)/OFFSET(CVMdataAnn!AT$9,$A41,0)))</f>
        <v>997.16303821964209</v>
      </c>
      <c r="AU45" s="6">
        <f ca="1">IF(ISERROR(CVMdataQly!AU45*(OFFSET(CPdataAnn!AU$9,$A41,0)/OFFSET(CVMdataAnn!AU$9,$A41,0))),"",CVMdataQly!AU45*(OFFSET(CPdataAnn!AU$9,$A41,0)/OFFSET(CVMdataAnn!AU$9,$A41,0)))</f>
        <v>29.815384615384616</v>
      </c>
      <c r="AV45" s="6">
        <f ca="1">IF(ISERROR(CVMdataQly!AV45*(OFFSET(CPdataAnn!AV$9,$A41,0)/OFFSET(CVMdataAnn!AV$9,$A41,0))),"",CVMdataQly!AV45*(OFFSET(CPdataAnn!AV$9,$A41,0)/OFFSET(CVMdataAnn!AV$9,$A41,0)))</f>
        <v>32535.260538795941</v>
      </c>
      <c r="AW45" s="6">
        <f ca="1">IF(ISERROR(CVMdataQly!AW45*(OFFSET(CPdataAnn!AW$9,$A41,0)/OFFSET(CVMdataAnn!AW$9,$A41,0))),"",CVMdataQly!AW45*(OFFSET(CPdataAnn!AW$9,$A41,0)/OFFSET(CVMdataAnn!AW$9,$A41,0)))</f>
        <v>4814.8596557187748</v>
      </c>
      <c r="AX45" s="6">
        <f ca="1">IF(ISERROR(CVMdataQly!AX45*(OFFSET(CPdataAnn!AX$9,$A41,0)/OFFSET(CVMdataAnn!AX$9,$A41,0))),"",CVMdataQly!AX45*(OFFSET(CPdataAnn!AX$9,$A41,0)/OFFSET(CVMdataAnn!AX$9,$A41,0)))</f>
        <v>4797.0510357815447</v>
      </c>
      <c r="AY45" s="6">
        <f ca="1">IF(ISERROR(CVMdataQly!AY45*(OFFSET(CPdataAnn!AY$9,$A41,0)/OFFSET(CVMdataAnn!AY$9,$A41,0))),"",CVMdataQly!AY45*(OFFSET(CPdataAnn!AY$9,$A41,0)/OFFSET(CVMdataAnn!AY$9,$A41,0)))</f>
        <v>18.026666666666667</v>
      </c>
      <c r="AZ45" s="6">
        <f ca="1">IF(ISERROR(CVMdataQly!AZ45*(OFFSET(CPdataAnn!AZ$9,$A41,0)/OFFSET(CVMdataAnn!AZ$9,$A41,0))),"",CVMdataQly!AZ45*(OFFSET(CPdataAnn!AZ$9,$A41,0)/OFFSET(CVMdataAnn!AZ$9,$A41,0)))</f>
        <v>22762.2187369987</v>
      </c>
      <c r="BA45" s="6">
        <f ca="1">IF(ISERROR(CVMdataQly!BA45*(OFFSET(CPdataAnn!BA$9,$A41,0)/OFFSET(CVMdataAnn!BA$9,$A41,0))),"",CVMdataQly!BA45*(OFFSET(CPdataAnn!BA$9,$A41,0)/OFFSET(CVMdataAnn!BA$9,$A41,0)))</f>
        <v>22037.12138209266</v>
      </c>
      <c r="BB45" s="6">
        <f ca="1">IF(ISERROR(CVMdataQly!BB45*(OFFSET(CPdataAnn!BB$9,$A41,0)/OFFSET(CVMdataAnn!BB$9,$A41,0))),"",CVMdataQly!BB45*(OFFSET(CPdataAnn!BB$9,$A41,0)/OFFSET(CVMdataAnn!BB$9,$A41,0)))</f>
        <v>725.25966625966623</v>
      </c>
      <c r="BC45" s="6">
        <f ca="1">IF(ISERROR(CVMdataQly!BC45*(OFFSET(CPdataAnn!BC$9,$A41,0)/OFFSET(CVMdataAnn!BC$9,$A41,0))),"",CVMdataQly!BC45*(OFFSET(CPdataAnn!BC$9,$A41,0)/OFFSET(CVMdataAnn!BC$9,$A41,0)))</f>
        <v>295.00493583415596</v>
      </c>
      <c r="BD45" s="6">
        <f ca="1">IF(ISERROR(CVMdataQly!BD45*(OFFSET(CPdataAnn!BD$9,$A41,0)/OFFSET(CVMdataAnn!BD$9,$A41,0))),"",CVMdataQly!BD45*(OFFSET(CPdataAnn!BD$9,$A41,0)/OFFSET(CVMdataAnn!BD$9,$A41,0)))</f>
        <v>141.92225609756096</v>
      </c>
      <c r="BE45" s="6">
        <f ca="1">IF(ISERROR(CVMdataQly!BE45*(OFFSET(CPdataAnn!BE$9,$A41,0)/OFFSET(CVMdataAnn!BE$9,$A41,0))),"",CVMdataQly!BE45*(OFFSET(CPdataAnn!BE$9,$A41,0)/OFFSET(CVMdataAnn!BE$9,$A41,0)))</f>
        <v>152.91068301225917</v>
      </c>
      <c r="BF45" s="6">
        <f ca="1">IF(ISERROR(CVMdataQly!BF45*(OFFSET(CPdataAnn!BF$9,$A41,0)/OFFSET(CVMdataAnn!BF$9,$A41,0))),"",CVMdataQly!BF45*(OFFSET(CPdataAnn!BF$9,$A41,0)/OFFSET(CVMdataAnn!BF$9,$A41,0)))</f>
        <v>860.94681960375397</v>
      </c>
      <c r="BG45" s="6">
        <f ca="1">IF(ISERROR(CVMdataQly!BG45*(OFFSET(CPdataAnn!BG$9,$A41,0)/OFFSET(CVMdataAnn!BG$9,$A41,0))),"",CVMdataQly!BG45*(OFFSET(CPdataAnn!BG$9,$A41,0)/OFFSET(CVMdataAnn!BG$9,$A41,0)))</f>
        <v>420.99959807073952</v>
      </c>
      <c r="BH45" s="6">
        <f ca="1">IF(ISERROR(CVMdataQly!BH45*(OFFSET(CPdataAnn!BH$9,$A41,0)/OFFSET(CVMdataAnn!BH$9,$A41,0))),"",CVMdataQly!BH45*(OFFSET(CPdataAnn!BH$9,$A41,0)/OFFSET(CVMdataAnn!BH$9,$A41,0)))</f>
        <v>8.9600000000000009</v>
      </c>
      <c r="BI45" s="6">
        <f ca="1">IF(ISERROR(CVMdataQly!BI45*(OFFSET(CPdataAnn!BI$9,$A41,0)/OFFSET(CVMdataAnn!BI$9,$A41,0))),"",CVMdataQly!BI45*(OFFSET(CPdataAnn!BI$9,$A41,0)/OFFSET(CVMdataAnn!BI$9,$A41,0)))</f>
        <v>431.21824530772585</v>
      </c>
      <c r="BJ45" s="6" t="str">
        <f ca="1">IF(ISERROR(CVMdataQly!BJ45*(OFFSET(CPdataAnn!BJ$9,$A41,0)/OFFSET(CVMdataAnn!BJ$9,$A41,0))),"",CVMdataQly!BJ45*(OFFSET(CPdataAnn!BJ$9,$A41,0)/OFFSET(CVMdataAnn!BJ$9,$A41,0)))</f>
        <v/>
      </c>
      <c r="BK45" s="6">
        <f ca="1">IF(ISERROR(CVMdataQly!BK45*(OFFSET(CPdataAnn!BK$9,$A41,0)/OFFSET(CVMdataAnn!BK$9,$A41,0))),"",CVMdataQly!BK45*(OFFSET(CPdataAnn!BK$9,$A41,0)/OFFSET(CVMdataAnn!BK$9,$A41,0)))</f>
        <v>3802.1632113983833</v>
      </c>
      <c r="BL45" s="6">
        <f ca="1">IF(ISERROR(CVMdataQly!BL45*(OFFSET(CPdataAnn!BL$9,$A41,0)/OFFSET(CVMdataAnn!BL$9,$A41,0))),"",CVMdataQly!BL45*(OFFSET(CPdataAnn!BL$9,$A41,0)/OFFSET(CVMdataAnn!BL$9,$A41,0)))</f>
        <v>1925.8443683630244</v>
      </c>
      <c r="BM45" s="6">
        <f ca="1">IF(ISERROR(CVMdataQly!BM45*(OFFSET(CPdataAnn!BM$9,$A41,0)/OFFSET(CVMdataAnn!BM$9,$A41,0))),"",CVMdataQly!BM45*(OFFSET(CPdataAnn!BM$9,$A41,0)/OFFSET(CVMdataAnn!BM$9,$A41,0)))</f>
        <v>1608.8974244620358</v>
      </c>
      <c r="BN45" s="6">
        <f ca="1">IF(ISERROR(CVMdataQly!BN45*(OFFSET(CPdataAnn!BN$9,$A41,0)/OFFSET(CVMdataAnn!BN$9,$A41,0))),"",CVMdataQly!BN45*(OFFSET(CPdataAnn!BN$9,$A41,0)/OFFSET(CVMdataAnn!BN$9,$A41,0)))</f>
        <v>101.76304533789565</v>
      </c>
      <c r="BO45" s="6">
        <f ca="1">IF(ISERROR(CVMdataQly!BO45*(OFFSET(CPdataAnn!BO$9,$A41,0)/OFFSET(CVMdataAnn!BO$9,$A41,0))),"",CVMdataQly!BO45*(OFFSET(CPdataAnn!BO$9,$A41,0)/OFFSET(CVMdataAnn!BO$9,$A41,0)))</f>
        <v>164.82016348773843</v>
      </c>
      <c r="BP45" s="6" t="str">
        <f ca="1">IF(ISERROR(CVMdataQly!BP45*(OFFSET(CPdataAnn!BP$9,$A41,0)/OFFSET(CVMdataAnn!BP$9,$A41,0))),"",CVMdataQly!BP45*(OFFSET(CPdataAnn!BP$9,$A41,0)/OFFSET(CVMdataAnn!BP$9,$A41,0)))</f>
        <v/>
      </c>
      <c r="BQ45" s="6">
        <f ca="1">IF(ISERROR(CVMdataQly!BQ45*(OFFSET(CPdataAnn!BQ$9,$A41,0)/OFFSET(CVMdataAnn!BQ$9,$A41,0))),"",CVMdataQly!BQ45*(OFFSET(CPdataAnn!BQ$9,$A41,0)/OFFSET(CVMdataAnn!BQ$9,$A41,0)))</f>
        <v>6236.0254246011327</v>
      </c>
      <c r="BR45" s="6">
        <f ca="1">IF(ISERROR(CVMdataQly!BR45*(OFFSET(CPdataAnn!BR$9,$A41,0)/OFFSET(CVMdataAnn!BR$9,$A41,0))),"",CVMdataQly!BR45*(OFFSET(CPdataAnn!BR$9,$A41,0)/OFFSET(CVMdataAnn!BR$9,$A41,0)))</f>
        <v>2057.2936112752132</v>
      </c>
      <c r="BS45" s="6">
        <f ca="1">IF(ISERROR(CVMdataQly!BS45*(OFFSET(CPdataAnn!BS$9,$A41,0)/OFFSET(CVMdataAnn!BS$9,$A41,0))),"",CVMdataQly!BS45*(OFFSET(CPdataAnn!BS$9,$A41,0)/OFFSET(CVMdataAnn!BS$9,$A41,0)))</f>
        <v>1405.6563922486669</v>
      </c>
      <c r="BT45" s="6">
        <f ca="1">IF(ISERROR(CVMdataQly!BT45*(OFFSET(CPdataAnn!BT$9,$A41,0)/OFFSET(CVMdataAnn!BT$9,$A41,0))),"",CVMdataQly!BT45*(OFFSET(CPdataAnn!BT$9,$A41,0)/OFFSET(CVMdataAnn!BT$9,$A41,0)))</f>
        <v>641.12423124231236</v>
      </c>
      <c r="BU45" s="6">
        <f ca="1">IF(ISERROR(CVMdataQly!BU45*(OFFSET(CPdataAnn!BU$9,$A41,0)/OFFSET(CVMdataAnn!BU$9,$A41,0))),"",CVMdataQly!BU45*(OFFSET(CPdataAnn!BU$9,$A41,0)/OFFSET(CVMdataAnn!BU$9,$A41,0)))</f>
        <v>10.23076923076923</v>
      </c>
      <c r="BV45" s="6">
        <f ca="1">IF(ISERROR(CVMdataQly!BV45*(OFFSET(CPdataAnn!BV$9,$A41,0)/OFFSET(CVMdataAnn!BV$9,$A41,0))),"",CVMdataQly!BV45*(OFFSET(CPdataAnn!BV$9,$A41,0)/OFFSET(CVMdataAnn!BV$9,$A41,0)))</f>
        <v>765.56877323420076</v>
      </c>
      <c r="BW45" s="6">
        <f ca="1">IF(ISERROR(CVMdataQly!BW45*(OFFSET(CPdataAnn!BW$9,$A41,0)/OFFSET(CVMdataAnn!BW$9,$A41,0))),"",CVMdataQly!BW45*(OFFSET(CPdataAnn!BW$9,$A41,0)/OFFSET(CVMdataAnn!BW$9,$A41,0)))</f>
        <v>1150.9297820823247</v>
      </c>
      <c r="BX45" s="6">
        <f ca="1">IF(ISERROR(CVMdataQly!BX45*(OFFSET(CPdataAnn!BX$9,$A41,0)/OFFSET(CVMdataAnn!BX$9,$A41,0))),"",CVMdataQly!BX45*(OFFSET(CPdataAnn!BX$9,$A41,0)/OFFSET(CVMdataAnn!BX$9,$A41,0)))</f>
        <v>933.72021783526213</v>
      </c>
      <c r="BY45" s="6">
        <f ca="1">IF(ISERROR(CVMdataQly!BY45*(OFFSET(CPdataAnn!BY$9,$A41,0)/OFFSET(CVMdataAnn!BY$9,$A41,0))),"",CVMdataQly!BY45*(OFFSET(CPdataAnn!BY$9,$A41,0)/OFFSET(CVMdataAnn!BY$9,$A41,0)))</f>
        <v>130.76551724137931</v>
      </c>
      <c r="BZ45" s="6">
        <f ca="1">IF(ISERROR(CVMdataQly!BZ45*(OFFSET(CPdataAnn!BZ$9,$A41,0)/OFFSET(CVMdataAnn!BZ$9,$A41,0))),"",CVMdataQly!BZ45*(OFFSET(CPdataAnn!BZ$9,$A41,0)/OFFSET(CVMdataAnn!BZ$9,$A41,0)))</f>
        <v>86.133689839572199</v>
      </c>
      <c r="CA45" s="6">
        <f ca="1">IF(ISERROR(CVMdataQly!CA45*(OFFSET(CPdataAnn!CA$9,$A41,0)/OFFSET(CVMdataAnn!CA$9,$A41,0))),"",CVMdataQly!CA45*(OFFSET(CPdataAnn!CA$9,$A41,0)/OFFSET(CVMdataAnn!CA$9,$A41,0)))</f>
        <v>751.70175892395241</v>
      </c>
      <c r="CB45" s="6">
        <f ca="1">IF(ISERROR(CVMdataQly!CB45*(OFFSET(CPdataAnn!CB$9,$A41,0)/OFFSET(CVMdataAnn!CB$9,$A41,0))),"",CVMdataQly!CB45*(OFFSET(CPdataAnn!CB$9,$A41,0)/OFFSET(CVMdataAnn!CB$9,$A41,0)))</f>
        <v>528.81550218340612</v>
      </c>
      <c r="CC45" s="6">
        <f ca="1">IF(ISERROR(CVMdataQly!CC45*(OFFSET(CPdataAnn!CC$9,$A41,0)/OFFSET(CVMdataAnn!CC$9,$A41,0))),"",CVMdataQly!CC45*(OFFSET(CPdataAnn!CC$9,$A41,0)/OFFSET(CVMdataAnn!CC$9,$A41,0)))</f>
        <v>71.962962962962976</v>
      </c>
      <c r="CD45" s="6">
        <f ca="1">IF(ISERROR(CVMdataQly!CD45*(OFFSET(CPdataAnn!CD$9,$A41,0)/OFFSET(CVMdataAnn!CD$9,$A41,0))),"",CVMdataQly!CD45*(OFFSET(CPdataAnn!CD$9,$A41,0)/OFFSET(CVMdataAnn!CD$9,$A41,0)))</f>
        <v>457.30483736447042</v>
      </c>
      <c r="CE45" s="6">
        <f ca="1">IF(ISERROR(CVMdataQly!CE45*(OFFSET(CPdataAnn!CE$9,$A41,0)/OFFSET(CVMdataAnn!CE$9,$A41,0))),"",CVMdataQly!CE45*(OFFSET(CPdataAnn!CE$9,$A41,0)/OFFSET(CVMdataAnn!CE$9,$A41,0)))</f>
        <v>981.63639898891699</v>
      </c>
      <c r="CF45" s="6">
        <f ca="1">IF(ISERROR(CVMdataQly!CF45*(OFFSET(CPdataAnn!CF$9,$A41,0)/OFFSET(CVMdataAnn!CF$9,$A41,0))),"",CVMdataQly!CF45*(OFFSET(CPdataAnn!CF$9,$A41,0)/OFFSET(CVMdataAnn!CF$9,$A41,0)))</f>
        <v>513.87701700828609</v>
      </c>
      <c r="CG45" s="6">
        <f ca="1">IF(ISERROR(CVMdataQly!CG45*(OFFSET(CPdataAnn!CG$9,$A41,0)/OFFSET(CVMdataAnn!CG$9,$A41,0))),"",CVMdataQly!CG45*(OFFSET(CPdataAnn!CG$9,$A41,0)/OFFSET(CVMdataAnn!CG$9,$A41,0)))</f>
        <v>468.39790575916231</v>
      </c>
      <c r="CH45" s="6">
        <f ca="1">IF(ISERROR(CVMdataQly!CH45*(OFFSET(CPdataAnn!CH$9,$A41,0)/OFFSET(CVMdataAnn!CH$9,$A41,0))),"",CVMdataQly!CH45*(OFFSET(CPdataAnn!CH$9,$A41,0)/OFFSET(CVMdataAnn!CH$9,$A41,0)))</f>
        <v>1526.1058501271766</v>
      </c>
      <c r="CI45" s="6">
        <f ca="1">IF(ISERROR(CVMdataQly!CI45*(OFFSET(CPdataAnn!CI$9,$A41,0)/OFFSET(CVMdataAnn!CI$9,$A41,0))),"",CVMdataQly!CI45*(OFFSET(CPdataAnn!CI$9,$A41,0)/OFFSET(CVMdataAnn!CI$9,$A41,0)))</f>
        <v>837.11042065009565</v>
      </c>
      <c r="CJ45" s="6">
        <f ca="1">IF(ISERROR(CVMdataQly!CJ45*(OFFSET(CPdataAnn!CJ$9,$A41,0)/OFFSET(CVMdataAnn!CJ$9,$A41,0))),"",CVMdataQly!CJ45*(OFFSET(CPdataAnn!CJ$9,$A41,0)/OFFSET(CVMdataAnn!CJ$9,$A41,0)))</f>
        <v>460.79067410035475</v>
      </c>
      <c r="CK45" s="6">
        <f ca="1">IF(ISERROR(CVMdataQly!CK45*(OFFSET(CPdataAnn!CK$9,$A41,0)/OFFSET(CVMdataAnn!CK$9,$A41,0))),"",CVMdataQly!CK45*(OFFSET(CPdataAnn!CK$9,$A41,0)/OFFSET(CVMdataAnn!CK$9,$A41,0)))</f>
        <v>92.897260273972606</v>
      </c>
      <c r="CL45" s="6">
        <f ca="1">IF(ISERROR(CVMdataQly!CL45*(OFFSET(CPdataAnn!CL$9,$A41,0)/OFFSET(CVMdataAnn!CL$9,$A41,0))),"",CVMdataQly!CL45*(OFFSET(CPdataAnn!CL$9,$A41,0)/OFFSET(CVMdataAnn!CL$9,$A41,0)))</f>
        <v>282.88284286507496</v>
      </c>
      <c r="CM45" s="6">
        <f ca="1">IF(ISERROR(CVMdataQly!CM45*(OFFSET(CPdataAnn!CM$9,$A41,0)/OFFSET(CVMdataAnn!CM$9,$A41,0))),"",CVMdataQly!CM45*(OFFSET(CPdataAnn!CM$9,$A41,0)/OFFSET(CVMdataAnn!CM$9,$A41,0)))</f>
        <v>444.74431301182892</v>
      </c>
      <c r="CN45" s="6">
        <f ca="1">IF(ISERROR(CVMdataQly!CN45*(OFFSET(CPdataAnn!CN$9,$A41,0)/OFFSET(CVMdataAnn!CN$9,$A41,0))),"",CVMdataQly!CN45*(OFFSET(CPdataAnn!CN$9,$A41,0)/OFFSET(CVMdataAnn!CN$9,$A41,0)))</f>
        <v>169.18476727785614</v>
      </c>
      <c r="CO45" s="6">
        <f ca="1">IF(ISERROR(CVMdataQly!CO45*(OFFSET(CPdataAnn!CO$9,$A41,0)/OFFSET(CVMdataAnn!CO$9,$A41,0))),"",CVMdataQly!CO45*(OFFSET(CPdataAnn!CO$9,$A41,0)/OFFSET(CVMdataAnn!CO$9,$A41,0)))</f>
        <v>215.15796344647518</v>
      </c>
      <c r="CP45" s="6">
        <f ca="1">IF(ISERROR(CVMdataQly!CP45*(OFFSET(CPdataAnn!CP$9,$A41,0)/OFFSET(CVMdataAnn!CP$9,$A41,0))),"",CVMdataQly!CP45*(OFFSET(CPdataAnn!CP$9,$A41,0)/OFFSET(CVMdataAnn!CP$9,$A41,0)))</f>
        <v>60.760869565217391</v>
      </c>
      <c r="CQ45" s="6">
        <f ca="1">IF(ISERROR(CVMdataQly!CQ45*(OFFSET(CPdataAnn!CQ$9,$A41,0)/OFFSET(CVMdataAnn!CQ$9,$A41,0))),"",CVMdataQly!CQ45*(OFFSET(CPdataAnn!CQ$9,$A41,0)/OFFSET(CVMdataAnn!CQ$9,$A41,0)))</f>
        <v>244.01636859654442</v>
      </c>
      <c r="CR45" s="6">
        <f ca="1">IF(ISERROR(CVMdataQly!CR45*(OFFSET(CPdataAnn!CR$9,$A41,0)/OFFSET(CVMdataAnn!CR$9,$A41,0))),"",CVMdataQly!CR45*(OFFSET(CPdataAnn!CR$9,$A41,0)/OFFSET(CVMdataAnn!CR$9,$A41,0)))</f>
        <v>14660.028419182949</v>
      </c>
      <c r="CS45" s="6">
        <f ca="1">IF(ISERROR(CVMdataQly!CS45*(OFFSET(CPdataAnn!CS$9,$A41,0)/OFFSET(CVMdataAnn!CS$9,$A41,0))),"",CVMdataQly!CS45*(OFFSET(CPdataAnn!CS$9,$A41,0)/OFFSET(CVMdataAnn!CS$9,$A41,0)))</f>
        <v>5614.9130691487517</v>
      </c>
      <c r="CT45" s="6">
        <f ca="1">IF(ISERROR(CVMdataQly!CT45*(OFFSET(CPdataAnn!CT$9,$A41,0)/OFFSET(CVMdataAnn!CT$9,$A41,0))),"",CVMdataQly!CT45*(OFFSET(CPdataAnn!CT$9,$A41,0)/OFFSET(CVMdataAnn!CT$9,$A41,0)))</f>
        <v>5443.7577097222711</v>
      </c>
      <c r="CU45" s="6">
        <f ca="1">IF(ISERROR(CVMdataQly!CU45*(OFFSET(CPdataAnn!CU$9,$A41,0)/OFFSET(CVMdataAnn!CU$9,$A41,0))),"",CVMdataQly!CU45*(OFFSET(CPdataAnn!CU$9,$A41,0)/OFFSET(CVMdataAnn!CU$9,$A41,0)))</f>
        <v>47.73456790123457</v>
      </c>
      <c r="CV45" s="6">
        <f ca="1">IF(ISERROR(CVMdataQly!CV45*(OFFSET(CPdataAnn!CV$9,$A41,0)/OFFSET(CVMdataAnn!CV$9,$A41,0))),"",CVMdataQly!CV45*(OFFSET(CPdataAnn!CV$9,$A41,0)/OFFSET(CVMdataAnn!CV$9,$A41,0)))</f>
        <v>122.9659574468085</v>
      </c>
      <c r="CW45" s="6">
        <f ca="1">IF(ISERROR(CVMdataQly!CW45*(OFFSET(CPdataAnn!CW$9,$A41,0)/OFFSET(CVMdataAnn!CW$9,$A41,0))),"",CVMdataQly!CW45*(OFFSET(CPdataAnn!CW$9,$A41,0)/OFFSET(CVMdataAnn!CW$9,$A41,0)))</f>
        <v>5451.1694216332435</v>
      </c>
      <c r="CX45" s="6">
        <f ca="1">IF(ISERROR(CVMdataQly!CX45*(OFFSET(CPdataAnn!CX$9,$A41,0)/OFFSET(CVMdataAnn!CX$9,$A41,0))),"",CVMdataQly!CX45*(OFFSET(CPdataAnn!CX$9,$A41,0)/OFFSET(CVMdataAnn!CX$9,$A41,0)))</f>
        <v>543.52904238618532</v>
      </c>
      <c r="CY45" s="6">
        <f ca="1">IF(ISERROR(CVMdataQly!CY45*(OFFSET(CPdataAnn!CY$9,$A41,0)/OFFSET(CVMdataAnn!CY$9,$A41,0))),"",CVMdataQly!CY45*(OFFSET(CPdataAnn!CY$9,$A41,0)/OFFSET(CVMdataAnn!CY$9,$A41,0)))</f>
        <v>2674.9123792914124</v>
      </c>
      <c r="CZ45" s="6">
        <f ca="1">IF(ISERROR(CVMdataQly!CZ45*(OFFSET(CPdataAnn!CZ$9,$A41,0)/OFFSET(CVMdataAnn!CZ$9,$A41,0))),"",CVMdataQly!CZ45*(OFFSET(CPdataAnn!CZ$9,$A41,0)/OFFSET(CVMdataAnn!CZ$9,$A41,0)))</f>
        <v>1778.0778829156702</v>
      </c>
      <c r="DA45" s="6">
        <f ca="1">IF(ISERROR(CVMdataQly!DA45*(OFFSET(CPdataAnn!DA$9,$A41,0)/OFFSET(CVMdataAnn!DA$9,$A41,0))),"",CVMdataQly!DA45*(OFFSET(CPdataAnn!DA$9,$A41,0)/OFFSET(CVMdataAnn!DA$9,$A41,0)))</f>
        <v>454.01236157610094</v>
      </c>
      <c r="DB45" s="6">
        <f ca="1">IF(ISERROR(CVMdataQly!DB45*(OFFSET(CPdataAnn!DB$9,$A41,0)/OFFSET(CVMdataAnn!DB$9,$A41,0))),"",CVMdataQly!DB45*(OFFSET(CPdataAnn!DB$9,$A41,0)/OFFSET(CVMdataAnn!DB$9,$A41,0)))</f>
        <v>3594.2808419630796</v>
      </c>
      <c r="DC45" s="6">
        <f ca="1">IF(ISERROR(CVMdataQly!DC45*(OFFSET(CPdataAnn!DC$9,$A41,0)/OFFSET(CVMdataAnn!DC$9,$A41,0))),"",CVMdataQly!DC45*(OFFSET(CPdataAnn!DC$9,$A41,0)/OFFSET(CVMdataAnn!DC$9,$A41,0)))</f>
        <v>629.01719634305607</v>
      </c>
      <c r="DD45" s="6">
        <f ca="1">IF(ISERROR(CVMdataQly!DD45*(OFFSET(CPdataAnn!DD$9,$A41,0)/OFFSET(CVMdataAnn!DD$9,$A41,0))),"",CVMdataQly!DD45*(OFFSET(CPdataAnn!DD$9,$A41,0)/OFFSET(CVMdataAnn!DD$9,$A41,0)))</f>
        <v>1043.1303253292022</v>
      </c>
      <c r="DE45" s="6">
        <f ca="1">IF(ISERROR(CVMdataQly!DE45*(OFFSET(CPdataAnn!DE$9,$A41,0)/OFFSET(CVMdataAnn!DE$9,$A41,0))),"",CVMdataQly!DE45*(OFFSET(CPdataAnn!DE$9,$A41,0)/OFFSET(CVMdataAnn!DE$9,$A41,0)))</f>
        <v>1461.9053223070398</v>
      </c>
      <c r="DF45" s="6">
        <f ca="1">IF(ISERROR(CVMdataQly!DF45*(OFFSET(CPdataAnn!DF$9,$A41,0)/OFFSET(CVMdataAnn!DF$9,$A41,0))),"",CVMdataQly!DF45*(OFFSET(CPdataAnn!DF$9,$A41,0)/OFFSET(CVMdataAnn!DF$9,$A41,0)))</f>
        <v>353.04182509505705</v>
      </c>
      <c r="DG45" s="6">
        <f ca="1">IF(ISERROR(CVMdataQly!DG45*(OFFSET(CPdataAnn!DG$9,$A41,0)/OFFSET(CVMdataAnn!DG$9,$A41,0))),"",CVMdataQly!DG45*(OFFSET(CPdataAnn!DG$9,$A41,0)/OFFSET(CVMdataAnn!DG$9,$A41,0)))</f>
        <v>106.92278719397365</v>
      </c>
      <c r="DH45" s="6">
        <f ca="1">IF(ISERROR(CVMdataQly!DH45*(OFFSET(CPdataAnn!DH$9,$A41,0)/OFFSET(CVMdataAnn!DH$9,$A41,0))),"",CVMdataQly!DH45*(OFFSET(CPdataAnn!DH$9,$A41,0)/OFFSET(CVMdataAnn!DH$9,$A41,0)))</f>
        <v>2419.1076115485562</v>
      </c>
      <c r="DI45" s="6">
        <f ca="1">IF(ISERROR(CVMdataQly!DI45*(OFFSET(CPdataAnn!DI$9,$A41,0)/OFFSET(CVMdataAnn!DI$9,$A41,0))),"",CVMdataQly!DI45*(OFFSET(CPdataAnn!DI$9,$A41,0)/OFFSET(CVMdataAnn!DI$9,$A41,0)))</f>
        <v>241.91398912506179</v>
      </c>
      <c r="DJ45" s="6">
        <f ca="1">IF(ISERROR(CVMdataQly!DJ45*(OFFSET(CPdataAnn!DJ$9,$A41,0)/OFFSET(CVMdataAnn!DJ$9,$A41,0))),"",CVMdataQly!DJ45*(OFFSET(CPdataAnn!DJ$9,$A41,0)/OFFSET(CVMdataAnn!DJ$9,$A41,0)))</f>
        <v>69.933774834437088</v>
      </c>
      <c r="DK45" s="6">
        <f ca="1">IF(ISERROR(CVMdataQly!DK45*(OFFSET(CPdataAnn!DK$9,$A41,0)/OFFSET(CVMdataAnn!DK$9,$A41,0))),"",CVMdataQly!DK45*(OFFSET(CPdataAnn!DK$9,$A41,0)/OFFSET(CVMdataAnn!DK$9,$A41,0)))</f>
        <v>2105.9922580645161</v>
      </c>
      <c r="DL45" s="6">
        <f ca="1">IF(ISERROR(CVMdataQly!DL45*(OFFSET(CPdataAnn!DL$9,$A41,0)/OFFSET(CVMdataAnn!DL$9,$A41,0))),"",CVMdataQly!DL45*(OFFSET(CPdataAnn!DL$9,$A41,0)/OFFSET(CVMdataAnn!DL$9,$A41,0)))</f>
        <v>10486.941653413167</v>
      </c>
      <c r="DM45" s="6">
        <f ca="1">IF(ISERROR(CVMdataQly!DM45*(OFFSET(CPdataAnn!DM$9,$A41,0)/OFFSET(CVMdataAnn!DM$9,$A41,0))),"",CVMdataQly!DM45*(OFFSET(CPdataAnn!DM$9,$A41,0)/OFFSET(CVMdataAnn!DM$9,$A41,0)))</f>
        <v>2468.3924392439244</v>
      </c>
      <c r="DN45" s="6">
        <f ca="1">IF(ISERROR(CVMdataQly!DN45*(OFFSET(CPdataAnn!DN$9,$A41,0)/OFFSET(CVMdataAnn!DN$9,$A41,0))),"",CVMdataQly!DN45*(OFFSET(CPdataAnn!DN$9,$A41,0)/OFFSET(CVMdataAnn!DN$9,$A41,0)))</f>
        <v>723.73913043478251</v>
      </c>
      <c r="DO45" s="6">
        <f ca="1">IF(ISERROR(CVMdataQly!DO45*(OFFSET(CPdataAnn!DO$9,$A41,0)/OFFSET(CVMdataAnn!DO$9,$A41,0))),"",CVMdataQly!DO45*(OFFSET(CPdataAnn!DO$9,$A41,0)/OFFSET(CVMdataAnn!DO$9,$A41,0)))</f>
        <v>283.46938775510199</v>
      </c>
      <c r="DP45" s="6">
        <f ca="1">IF(ISERROR(CVMdataQly!DP45*(OFFSET(CPdataAnn!DP$9,$A41,0)/OFFSET(CVMdataAnn!DP$9,$A41,0))),"",CVMdataQly!DP45*(OFFSET(CPdataAnn!DP$9,$A41,0)/OFFSET(CVMdataAnn!DP$9,$A41,0)))</f>
        <v>682.63157894736833</v>
      </c>
      <c r="DQ45" s="6">
        <f ca="1">IF(ISERROR(CVMdataQly!DQ45*(OFFSET(CPdataAnn!DQ$9,$A41,0)/OFFSET(CVMdataAnn!DQ$9,$A41,0))),"",CVMdataQly!DQ45*(OFFSET(CPdataAnn!DQ$9,$A41,0)/OFFSET(CVMdataAnn!DQ$9,$A41,0)))</f>
        <v>721.64913127413126</v>
      </c>
      <c r="DR45" s="6">
        <f ca="1">IF(ISERROR(CVMdataQly!DR45*(OFFSET(CPdataAnn!DR$9,$A41,0)/OFFSET(CVMdataAnn!DR$9,$A41,0))),"",CVMdataQly!DR45*(OFFSET(CPdataAnn!DR$9,$A41,0)/OFFSET(CVMdataAnn!DR$9,$A41,0)))</f>
        <v>55.188212927756659</v>
      </c>
      <c r="DS45" s="6">
        <f ca="1">IF(ISERROR(CVMdataQly!DS45*(OFFSET(CPdataAnn!DS$9,$A41,0)/OFFSET(CVMdataAnn!DS$9,$A41,0))),"",CVMdataQly!DS45*(OFFSET(CPdataAnn!DS$9,$A41,0)/OFFSET(CVMdataAnn!DS$9,$A41,0)))</f>
        <v>293.75130616509927</v>
      </c>
      <c r="DT45" s="6">
        <f ca="1">IF(ISERROR(CVMdataQly!DT45*(OFFSET(CPdataAnn!DT$9,$A41,0)/OFFSET(CVMdataAnn!DT$9,$A41,0))),"",CVMdataQly!DT45*(OFFSET(CPdataAnn!DT$9,$A41,0)/OFFSET(CVMdataAnn!DT$9,$A41,0)))</f>
        <v>248.74466709760827</v>
      </c>
      <c r="DU45" s="6">
        <f ca="1">IF(ISERROR(CVMdataQly!DU45*(OFFSET(CPdataAnn!DU$9,$A41,0)/OFFSET(CVMdataAnn!DU$9,$A41,0))),"",CVMdataQly!DU45*(OFFSET(CPdataAnn!DU$9,$A41,0)/OFFSET(CVMdataAnn!DU$9,$A41,0)))</f>
        <v>39.818181818181813</v>
      </c>
      <c r="DV45" s="6">
        <f ca="1">IF(ISERROR(CVMdataQly!DV45*(OFFSET(CPdataAnn!DV$9,$A41,0)/OFFSET(CVMdataAnn!DV$9,$A41,0))),"",CVMdataQly!DV45*(OFFSET(CPdataAnn!DV$9,$A41,0)/OFFSET(CVMdataAnn!DV$9,$A41,0)))</f>
        <v>5</v>
      </c>
      <c r="DW45" s="6">
        <f ca="1">IF(ISERROR(CVMdataQly!DW45*(OFFSET(CPdataAnn!DW$9,$A41,0)/OFFSET(CVMdataAnn!DW$9,$A41,0))),"",CVMdataQly!DW45*(OFFSET(CPdataAnn!DW$9,$A41,0)/OFFSET(CVMdataAnn!DW$9,$A41,0)))</f>
        <v>2768.2306407349956</v>
      </c>
      <c r="DX45" s="6">
        <f ca="1">IF(ISERROR(CVMdataQly!DX45*(OFFSET(CPdataAnn!DX$9,$A41,0)/OFFSET(CVMdataAnn!DX$9,$A41,0))),"",CVMdataQly!DX45*(OFFSET(CPdataAnn!DX$9,$A41,0)/OFFSET(CVMdataAnn!DX$9,$A41,0)))</f>
        <v>1195.5903968642822</v>
      </c>
      <c r="DY45" s="6">
        <f ca="1">IF(ISERROR(CVMdataQly!DY45*(OFFSET(CPdataAnn!DY$9,$A41,0)/OFFSET(CVMdataAnn!DY$9,$A41,0))),"",CVMdataQly!DY45*(OFFSET(CPdataAnn!DY$9,$A41,0)/OFFSET(CVMdataAnn!DY$9,$A41,0)))</f>
        <v>393.54089709762536</v>
      </c>
      <c r="DZ45" s="6">
        <f ca="1">IF(ISERROR(CVMdataQly!DZ45*(OFFSET(CPdataAnn!DZ$9,$A41,0)/OFFSET(CVMdataAnn!DZ$9,$A41,0))),"",CVMdataQly!DZ45*(OFFSET(CPdataAnn!DZ$9,$A41,0)/OFFSET(CVMdataAnn!DZ$9,$A41,0)))</f>
        <v>525.9823449524672</v>
      </c>
      <c r="EA45" s="6">
        <f ca="1">IF(ISERROR(CVMdataQly!EA45*(OFFSET(CPdataAnn!EA$9,$A41,0)/OFFSET(CVMdataAnn!EA$9,$A41,0))),"",CVMdataQly!EA45*(OFFSET(CPdataAnn!EA$9,$A41,0)/OFFSET(CVMdataAnn!EA$9,$A41,0)))</f>
        <v>450.95851162790694</v>
      </c>
      <c r="EB45" s="6">
        <f ca="1">IF(ISERROR(CVMdataQly!EB45*(OFFSET(CPdataAnn!EB$9,$A41,0)/OFFSET(CVMdataAnn!EB$9,$A41,0))),"",CVMdataQly!EB45*(OFFSET(CPdataAnn!EB$9,$A41,0)/OFFSET(CVMdataAnn!EB$9,$A41,0)))</f>
        <v>201.91733333333335</v>
      </c>
      <c r="EC45" s="6">
        <f ca="1">IF(ISERROR(CVMdataQly!EC45*(OFFSET(CPdataAnn!EC$9,$A41,0)/OFFSET(CVMdataAnn!EC$9,$A41,0))),"",CVMdataQly!EC45*(OFFSET(CPdataAnn!EC$9,$A41,0)/OFFSET(CVMdataAnn!EC$9,$A41,0)))</f>
        <v>3227.065535400819</v>
      </c>
      <c r="ED45" s="6">
        <f ca="1">IF(ISERROR(CVMdataQly!ED45*(OFFSET(CPdataAnn!ED$9,$A41,0)/OFFSET(CVMdataAnn!ED$9,$A41,0))),"",CVMdataQly!ED45*(OFFSET(CPdataAnn!ED$9,$A41,0)/OFFSET(CVMdataAnn!ED$9,$A41,0)))</f>
        <v>727.00145830571398</v>
      </c>
      <c r="EE45" s="6">
        <f ca="1">IF(ISERROR(CVMdataQly!EE45*(OFFSET(CPdataAnn!EE$9,$A41,0)/OFFSET(CVMdataAnn!EE$9,$A41,0))),"",CVMdataQly!EE45*(OFFSET(CPdataAnn!EE$9,$A41,0)/OFFSET(CVMdataAnn!EE$9,$A41,0)))</f>
        <v>1601.1151847039168</v>
      </c>
      <c r="EF45" s="6">
        <f ca="1">IF(ISERROR(CVMdataQly!EF45*(OFFSET(CPdataAnn!EF$9,$A41,0)/OFFSET(CVMdataAnn!EF$9,$A41,0))),"",CVMdataQly!EF45*(OFFSET(CPdataAnn!EF$9,$A41,0)/OFFSET(CVMdataAnn!EF$9,$A41,0)))</f>
        <v>899.18321311475415</v>
      </c>
      <c r="EG45" s="6">
        <f ca="1">IF(ISERROR(CVMdataQly!EG45*(OFFSET(CPdataAnn!EG$9,$A41,0)/OFFSET(CVMdataAnn!EG$9,$A41,0))),"",CVMdataQly!EG45*(OFFSET(CPdataAnn!EG$9,$A41,0)/OFFSET(CVMdataAnn!EG$9,$A41,0)))</f>
        <v>1727.879658952497</v>
      </c>
      <c r="EH45" s="6">
        <f ca="1">IF(ISERROR(CVMdataQly!EH45*(OFFSET(CPdataAnn!EH$9,$A41,0)/OFFSET(CVMdataAnn!EH$9,$A41,0))),"",CVMdataQly!EH45*(OFFSET(CPdataAnn!EH$9,$A41,0)/OFFSET(CVMdataAnn!EH$9,$A41,0)))</f>
        <v>364.7437425506555</v>
      </c>
      <c r="EI45" s="6">
        <f ca="1">IF(ISERROR(CVMdataQly!EI45*(OFFSET(CPdataAnn!EI$9,$A41,0)/OFFSET(CVMdataAnn!EI$9,$A41,0))),"",CVMdataQly!EI45*(OFFSET(CPdataAnn!EI$9,$A41,0)/OFFSET(CVMdataAnn!EI$9,$A41,0)))</f>
        <v>819.76829268292681</v>
      </c>
      <c r="EJ45" s="6">
        <f ca="1">IF(ISERROR(CVMdataQly!EJ45*(OFFSET(CPdataAnn!EJ$9,$A41,0)/OFFSET(CVMdataAnn!EJ$9,$A41,0))),"",CVMdataQly!EJ45*(OFFSET(CPdataAnn!EJ$9,$A41,0)/OFFSET(CVMdataAnn!EJ$9,$A41,0)))</f>
        <v>158.59657701711492</v>
      </c>
      <c r="EK45" s="6">
        <f ca="1">IF(ISERROR(CVMdataQly!EK45*(OFFSET(CPdataAnn!EK$9,$A41,0)/OFFSET(CVMdataAnn!EK$9,$A41,0))),"",CVMdataQly!EK45*(OFFSET(CPdataAnn!EK$9,$A41,0)/OFFSET(CVMdataAnn!EK$9,$A41,0)))</f>
        <v>384.39630484988453</v>
      </c>
      <c r="EL45" s="6" t="str">
        <f ca="1">IF(ISERROR(CVMdataQly!EL45*(OFFSET(CPdataAnn!EL$9,$A41,0)/OFFSET(CVMdataAnn!EL$9,$A41,0))),"",CVMdataQly!EL45*(OFFSET(CPdataAnn!EL$9,$A41,0)/OFFSET(CVMdataAnn!EL$9,$A41,0)))</f>
        <v/>
      </c>
      <c r="EM45" s="6">
        <f ca="1">IF(ISERROR(CVMdataQly!EM45*(OFFSET(CPdataAnn!EM$9,$A41,0)/OFFSET(CVMdataAnn!EM$9,$A41,0))),"",CVMdataQly!EM45*(OFFSET(CPdataAnn!EM$9,$A41,0)/OFFSET(CVMdataAnn!EM$9,$A41,0)))</f>
        <v>1269.9839939883525</v>
      </c>
      <c r="EN45" s="6">
        <f ca="1">IF(ISERROR(CVMdataQly!EN45*(OFFSET(CPdataAnn!EN$9,$A41,0)/OFFSET(CVMdataAnn!EN$9,$A41,0))),"",CVMdataQly!EN45*(OFFSET(CPdataAnn!EN$9,$A41,0)/OFFSET(CVMdataAnn!EN$9,$A41,0)))</f>
        <v>11115.314375987362</v>
      </c>
      <c r="EO45" s="6">
        <f ca="1">IF(ISERROR(CVMdataQly!EO45*(OFFSET(CPdataAnn!EO$9,$A41,0)/OFFSET(CVMdataAnn!EO$9,$A41,0))),"",CVMdataQly!EO45*(OFFSET(CPdataAnn!EO$9,$A41,0)/OFFSET(CVMdataAnn!EO$9,$A41,0)))</f>
        <v>9196.9443424795827</v>
      </c>
      <c r="EP45" s="6">
        <f ca="1">IF(ISERROR(CVMdataQly!EP45*(OFFSET(CPdataAnn!EP$9,$A41,0)/OFFSET(CVMdataAnn!EP$9,$A41,0))),"",CVMdataQly!EP45*(OFFSET(CPdataAnn!EP$9,$A41,0)/OFFSET(CVMdataAnn!EP$9,$A41,0)))</f>
        <v>8340.6976310013379</v>
      </c>
      <c r="EQ45" s="6">
        <f ca="1">IF(ISERROR(CVMdataQly!EQ45*(OFFSET(CPdataAnn!EQ$9,$A41,0)/OFFSET(CVMdataAnn!EQ$9,$A41,0))),"",CVMdataQly!EQ45*(OFFSET(CPdataAnn!EQ$9,$A41,0)/OFFSET(CVMdataAnn!EQ$9,$A41,0)))</f>
        <v>855.7779212395094</v>
      </c>
      <c r="ER45" s="6">
        <f ca="1">IF(ISERROR(CVMdataQly!ER45*(OFFSET(CPdataAnn!ER$9,$A41,0)/OFFSET(CVMdataAnn!ER$9,$A41,0))),"",CVMdataQly!ER45*(OFFSET(CPdataAnn!ER$9,$A41,0)/OFFSET(CVMdataAnn!ER$9,$A41,0)))</f>
        <v>1917.9107551487414</v>
      </c>
      <c r="ES45" s="6">
        <f ca="1">IF(ISERROR(CVMdataQly!ES45*(OFFSET(CPdataAnn!ES$9,$A41,0)/OFFSET(CVMdataAnn!ES$9,$A41,0))),"",CVMdataQly!ES45*(OFFSET(CPdataAnn!ES$9,$A41,0)/OFFSET(CVMdataAnn!ES$9,$A41,0)))</f>
        <v>14034.746849625328</v>
      </c>
      <c r="ET45" s="6">
        <f ca="1">IF(ISERROR(CVMdataQly!ET45*(OFFSET(CPdataAnn!ET$9,$A41,0)/OFFSET(CVMdataAnn!ET$9,$A41,0))),"",CVMdataQly!ET45*(OFFSET(CPdataAnn!ET$9,$A41,0)/OFFSET(CVMdataAnn!ET$9,$A41,0)))</f>
        <v>1969.8713182728052</v>
      </c>
      <c r="EU45" s="6">
        <f ca="1">IF(ISERROR(CVMdataQly!EU45*(OFFSET(CPdataAnn!EU$9,$A41,0)/OFFSET(CVMdataAnn!EU$9,$A41,0))),"",CVMdataQly!EU45*(OFFSET(CPdataAnn!EU$9,$A41,0)/OFFSET(CVMdataAnn!EU$9,$A41,0)))</f>
        <v>617.02589548767253</v>
      </c>
      <c r="EV45" s="6">
        <f ca="1">IF(ISERROR(CVMdataQly!EV45*(OFFSET(CPdataAnn!EV$9,$A41,0)/OFFSET(CVMdataAnn!EV$9,$A41,0))),"",CVMdataQly!EV45*(OFFSET(CPdataAnn!EV$9,$A41,0)/OFFSET(CVMdataAnn!EV$9,$A41,0)))</f>
        <v>144.64898595943836</v>
      </c>
      <c r="EW45" s="6">
        <f ca="1">IF(ISERROR(CVMdataQly!EW45*(OFFSET(CPdataAnn!EW$9,$A41,0)/OFFSET(CVMdataAnn!EW$9,$A41,0))),"",CVMdataQly!EW45*(OFFSET(CPdataAnn!EW$9,$A41,0)/OFFSET(CVMdataAnn!EW$9,$A41,0)))</f>
        <v>1209.6080740117745</v>
      </c>
      <c r="EX45" s="6">
        <f ca="1">IF(ISERROR(CVMdataQly!EX45*(OFFSET(CPdataAnn!EX$9,$A41,0)/OFFSET(CVMdataAnn!EX$9,$A41,0))),"",CVMdataQly!EX45*(OFFSET(CPdataAnn!EX$9,$A41,0)/OFFSET(CVMdataAnn!EX$9,$A41,0)))</f>
        <v>447.05216581276198</v>
      </c>
      <c r="EY45" s="6">
        <f ca="1">IF(ISERROR(CVMdataQly!EY45*(OFFSET(CPdataAnn!EY$9,$A41,0)/OFFSET(CVMdataAnn!EY$9,$A41,0))),"",CVMdataQly!EY45*(OFFSET(CPdataAnn!EY$9,$A41,0)/OFFSET(CVMdataAnn!EY$9,$A41,0)))</f>
        <v>879.05964639595879</v>
      </c>
      <c r="EZ45" s="6">
        <f ca="1">IF(ISERROR(CVMdataQly!EZ45*(OFFSET(CPdataAnn!EZ$9,$A41,0)/OFFSET(CVMdataAnn!EZ$9,$A41,0))),"",CVMdataQly!EZ45*(OFFSET(CPdataAnn!EZ$9,$A41,0)/OFFSET(CVMdataAnn!EZ$9,$A41,0)))</f>
        <v>658.92086330935251</v>
      </c>
      <c r="FA45" s="6">
        <f ca="1">IF(ISERROR(CVMdataQly!FA45*(OFFSET(CPdataAnn!FA$9,$A41,0)/OFFSET(CVMdataAnn!FA$9,$A41,0))),"",CVMdataQly!FA45*(OFFSET(CPdataAnn!FA$9,$A41,0)/OFFSET(CVMdataAnn!FA$9,$A41,0)))</f>
        <v>220.16739446870452</v>
      </c>
      <c r="FB45" s="6">
        <f ca="1">IF(ISERROR(CVMdataQly!FB45*(OFFSET(CPdataAnn!FB$9,$A41,0)/OFFSET(CVMdataAnn!FB$9,$A41,0))),"",CVMdataQly!FB45*(OFFSET(CPdataAnn!FB$9,$A41,0)/OFFSET(CVMdataAnn!FB$9,$A41,0)))</f>
        <v>2045.8150829846254</v>
      </c>
      <c r="FC45" s="6">
        <f ca="1">IF(ISERROR(CVMdataQly!FC45*(OFFSET(CPdataAnn!FC$9,$A41,0)/OFFSET(CVMdataAnn!FC$9,$A41,0))),"",CVMdataQly!FC45*(OFFSET(CPdataAnn!FC$9,$A41,0)/OFFSET(CVMdataAnn!FC$9,$A41,0)))</f>
        <v>3637.9690326633167</v>
      </c>
      <c r="FD45" s="6">
        <f ca="1">IF(ISERROR(CVMdataQly!FD45*(OFFSET(CPdataAnn!FD$9,$A41,0)/OFFSET(CVMdataAnn!FD$9,$A41,0))),"",CVMdataQly!FD45*(OFFSET(CPdataAnn!FD$9,$A41,0)/OFFSET(CVMdataAnn!FD$9,$A41,0)))</f>
        <v>2301.976830398517</v>
      </c>
      <c r="FE45" s="6">
        <f ca="1">IF(ISERROR(CVMdataQly!FE45*(OFFSET(CPdataAnn!FE$9,$A41,0)/OFFSET(CVMdataAnn!FE$9,$A41,0))),"",CVMdataQly!FE45*(OFFSET(CPdataAnn!FE$9,$A41,0)/OFFSET(CVMdataAnn!FE$9,$A41,0)))</f>
        <v>695.94997281131043</v>
      </c>
      <c r="FF45" s="6">
        <f ca="1">IF(ISERROR(CVMdataQly!FF45*(OFFSET(CPdataAnn!FF$9,$A41,0)/OFFSET(CVMdataAnn!FF$9,$A41,0))),"",CVMdataQly!FF45*(OFFSET(CPdataAnn!FF$9,$A41,0)/OFFSET(CVMdataAnn!FF$9,$A41,0)))</f>
        <v>173.01949202598936</v>
      </c>
      <c r="FG45" s="6">
        <f ca="1">IF(ISERROR(CVMdataQly!FG45*(OFFSET(CPdataAnn!FG$9,$A41,0)/OFFSET(CVMdataAnn!FG$9,$A41,0))),"",CVMdataQly!FG45*(OFFSET(CPdataAnn!FG$9,$A41,0)/OFFSET(CVMdataAnn!FG$9,$A41,0)))</f>
        <v>467.3281033687125</v>
      </c>
      <c r="FH45" s="6" t="str">
        <f ca="1">IF(ISERROR(CVMdataQly!FH45*(OFFSET(CPdataAnn!FH$9,$A41,0)/OFFSET(CVMdataAnn!FH$9,$A41,0))),"",CVMdataQly!FH45*(OFFSET(CPdataAnn!FH$9,$A41,0)/OFFSET(CVMdataAnn!FH$9,$A41,0)))</f>
        <v/>
      </c>
      <c r="FI45" s="6">
        <f ca="1">IF(ISERROR(CVMdataQly!FI45*(OFFSET(CPdataAnn!FI$9,$A41,0)/OFFSET(CVMdataAnn!FI$9,$A41,0))),"",CVMdataQly!FI45*(OFFSET(CPdataAnn!FI$9,$A41,0)/OFFSET(CVMdataAnn!FI$9,$A41,0)))</f>
        <v>3683.4169197718352</v>
      </c>
      <c r="FJ45" s="6">
        <f ca="1">IF(ISERROR(CVMdataQly!FJ45*(OFFSET(CPdataAnn!FJ$9,$A41,0)/OFFSET(CVMdataAnn!FJ$9,$A41,0))),"",CVMdataQly!FJ45*(OFFSET(CPdataAnn!FJ$9,$A41,0)/OFFSET(CVMdataAnn!FJ$9,$A41,0)))</f>
        <v>1625.9177281757625</v>
      </c>
      <c r="FK45" s="6">
        <f ca="1">IF(ISERROR(CVMdataQly!FK45*(OFFSET(CPdataAnn!FK$9,$A41,0)/OFFSET(CVMdataAnn!FK$9,$A41,0))),"",CVMdataQly!FK45*(OFFSET(CPdataAnn!FK$9,$A41,0)/OFFSET(CVMdataAnn!FK$9,$A41,0)))</f>
        <v>2056.869815668203</v>
      </c>
      <c r="FL45" s="6">
        <f ca="1">IF(ISERROR(CVMdataQly!FL45*(OFFSET(CPdataAnn!FL$9,$A41,0)/OFFSET(CVMdataAnn!FL$9,$A41,0))),"",CVMdataQly!FL45*(OFFSET(CPdataAnn!FL$9,$A41,0)/OFFSET(CVMdataAnn!FL$9,$A41,0)))</f>
        <v>1372.1916779040648</v>
      </c>
    </row>
    <row r="46" spans="1:168" x14ac:dyDescent="0.25">
      <c r="A46" s="6">
        <f t="shared" si="0"/>
        <v>10</v>
      </c>
      <c r="B46" s="1">
        <v>34394</v>
      </c>
      <c r="C46" s="6">
        <f ca="1">IF(ISERROR(CVMdataQly!C46*(OFFSET(CPdataAnn!C$9,$A42,0)/OFFSET(CVMdataAnn!C$9,$A42,0))),"",CVMdataQly!C46*(OFFSET(CPdataAnn!C$9,$A42,0)/OFFSET(CVMdataAnn!C$9,$A42,0)))</f>
        <v>123472.58529820826</v>
      </c>
      <c r="D46" s="6">
        <f ca="1">IF(ISERROR(CVMdataQly!D46*(OFFSET(CPdataAnn!D$9,$A42,0)/OFFSET(CVMdataAnn!D$9,$A42,0))),"",CVMdataQly!D46*(OFFSET(CPdataAnn!D$9,$A42,0)/OFFSET(CVMdataAnn!D$9,$A42,0)))</f>
        <v>1107.4689837219535</v>
      </c>
      <c r="E46" s="6">
        <f ca="1">IF(ISERROR(CVMdataQly!E46*(OFFSET(CPdataAnn!E$9,$A42,0)/OFFSET(CVMdataAnn!E$9,$A42,0))),"",CVMdataQly!E46*(OFFSET(CPdataAnn!E$9,$A42,0)/OFFSET(CVMdataAnn!E$9,$A42,0)))</f>
        <v>122525.41227355717</v>
      </c>
      <c r="F46" s="6">
        <f ca="1">IF(ISERROR(CVMdataQly!F46*(OFFSET(CPdataAnn!F$9,$A42,0)/OFFSET(CVMdataAnn!F$9,$A42,0))),"",CVMdataQly!F46*(OFFSET(CPdataAnn!F$9,$A42,0)/OFFSET(CVMdataAnn!F$9,$A42,0)))</f>
        <v>12019.949894437079</v>
      </c>
      <c r="G46" s="6">
        <f ca="1">IF(ISERROR(CVMdataQly!G46*(OFFSET(CPdataAnn!G$9,$A42,0)/OFFSET(CVMdataAnn!G$9,$A42,0))),"",CVMdataQly!G46*(OFFSET(CPdataAnn!G$9,$A42,0)/OFFSET(CVMdataAnn!G$9,$A42,0)))</f>
        <v>6132.044634797473</v>
      </c>
      <c r="H46" s="6">
        <f ca="1">IF(ISERROR(CVMdataQly!H46*(OFFSET(CPdataAnn!H$9,$A42,0)/OFFSET(CVMdataAnn!H$9,$A42,0))),"",CVMdataQly!H46*(OFFSET(CPdataAnn!H$9,$A42,0)/OFFSET(CVMdataAnn!H$9,$A42,0)))</f>
        <v>6175.7816331854947</v>
      </c>
      <c r="I46" s="6">
        <f ca="1">IF(ISERROR(CVMdataQly!I46*(OFFSET(CPdataAnn!I$9,$A42,0)/OFFSET(CVMdataAnn!I$9,$A42,0))),"",CVMdataQly!I46*(OFFSET(CPdataAnn!I$9,$A42,0)/OFFSET(CVMdataAnn!I$9,$A42,0)))</f>
        <v>33819.804608774473</v>
      </c>
      <c r="J46" s="6">
        <f ca="1">IF(ISERROR(CVMdataQly!J46*(OFFSET(CPdataAnn!J$9,$A42,0)/OFFSET(CVMdataAnn!J$9,$A42,0))),"",CVMdataQly!J46*(OFFSET(CPdataAnn!J$9,$A42,0)/OFFSET(CVMdataAnn!J$9,$A42,0)))</f>
        <v>6336.2694599330889</v>
      </c>
      <c r="K46" s="6">
        <f ca="1">IF(ISERROR(CVMdataQly!K46*(OFFSET(CPdataAnn!K$9,$A42,0)/OFFSET(CVMdataAnn!K$9,$A42,0))),"",CVMdataQly!K46*(OFFSET(CPdataAnn!K$9,$A42,0)/OFFSET(CVMdataAnn!K$9,$A42,0)))</f>
        <v>1613.048680527789</v>
      </c>
      <c r="L46" s="6">
        <f ca="1">IF(ISERROR(CVMdataQly!L46*(OFFSET(CPdataAnn!L$9,$A42,0)/OFFSET(CVMdataAnn!L$9,$A42,0))),"",CVMdataQly!L46*(OFFSET(CPdataAnn!L$9,$A42,0)/OFFSET(CVMdataAnn!L$9,$A42,0)))</f>
        <v>15357.76402067285</v>
      </c>
      <c r="M46" s="6">
        <f ca="1">IF(ISERROR(CVMdataQly!M46*(OFFSET(CPdataAnn!M$9,$A42,0)/OFFSET(CVMdataAnn!M$9,$A42,0))),"",CVMdataQly!M46*(OFFSET(CPdataAnn!M$9,$A42,0)/OFFSET(CVMdataAnn!M$9,$A42,0)))</f>
        <v>2504.9328644501279</v>
      </c>
      <c r="N46" s="6">
        <f ca="1">IF(ISERROR(CVMdataQly!N46*(OFFSET(CPdataAnn!N$9,$A42,0)/OFFSET(CVMdataAnn!N$9,$A42,0))),"",CVMdataQly!N46*(OFFSET(CPdataAnn!N$9,$A42,0)/OFFSET(CVMdataAnn!N$9,$A42,0)))</f>
        <v>10898.172820482429</v>
      </c>
      <c r="O46" s="6">
        <f ca="1">IF(ISERROR(CVMdataQly!O46*(OFFSET(CPdataAnn!O$9,$A42,0)/OFFSET(CVMdataAnn!O$9,$A42,0))),"",CVMdataQly!O46*(OFFSET(CPdataAnn!O$9,$A42,0)/OFFSET(CVMdataAnn!O$9,$A42,0)))</f>
        <v>1286.0165610229731</v>
      </c>
      <c r="P46" s="6">
        <f ca="1">IF(ISERROR(CVMdataQly!P46*(OFFSET(CPdataAnn!P$9,$A42,0)/OFFSET(CVMdataAnn!P$9,$A42,0))),"",CVMdataQly!P46*(OFFSET(CPdataAnn!P$9,$A42,0)/OFFSET(CVMdataAnn!P$9,$A42,0)))</f>
        <v>11622.863758237192</v>
      </c>
      <c r="Q46" s="6">
        <f ca="1">IF(ISERROR(CVMdataQly!Q46*(OFFSET(CPdataAnn!Q$9,$A42,0)/OFFSET(CVMdataAnn!Q$9,$A42,0))),"",CVMdataQly!Q46*(OFFSET(CPdataAnn!Q$9,$A42,0)/OFFSET(CVMdataAnn!Q$9,$A42,0)))</f>
        <v>14757.206654686684</v>
      </c>
      <c r="R46" s="6">
        <f ca="1">IF(ISERROR(CVMdataQly!R46*(OFFSET(CPdataAnn!R$9,$A42,0)/OFFSET(CVMdataAnn!R$9,$A42,0))),"",CVMdataQly!R46*(OFFSET(CPdataAnn!R$9,$A42,0)/OFFSET(CVMdataAnn!R$9,$A42,0)))</f>
        <v>12019.949894437079</v>
      </c>
      <c r="S46" s="6">
        <f ca="1">IF(ISERROR(CVMdataQly!S46*(OFFSET(CPdataAnn!S$9,$A42,0)/OFFSET(CVMdataAnn!S$9,$A42,0))),"",CVMdataQly!S46*(OFFSET(CPdataAnn!S$9,$A42,0)/OFFSET(CVMdataAnn!S$9,$A42,0)))</f>
        <v>10866.827730523351</v>
      </c>
      <c r="T46" s="6">
        <f ca="1">IF(ISERROR(CVMdataQly!T46*(OFFSET(CPdataAnn!T$9,$A42,0)/OFFSET(CVMdataAnn!T$9,$A42,0))),"",CVMdataQly!T46*(OFFSET(CPdataAnn!T$9,$A42,0)/OFFSET(CVMdataAnn!T$9,$A42,0)))</f>
        <v>1827.2459242250288</v>
      </c>
      <c r="U46" s="6">
        <f ca="1">IF(ISERROR(CVMdataQly!U46*(OFFSET(CPdataAnn!U$9,$A42,0)/OFFSET(CVMdataAnn!U$9,$A42,0))),"",CVMdataQly!U46*(OFFSET(CPdataAnn!U$9,$A42,0)/OFFSET(CVMdataAnn!U$9,$A42,0)))</f>
        <v>2571.132373069152</v>
      </c>
      <c r="V46" s="6">
        <f ca="1">IF(ISERROR(CVMdataQly!V46*(OFFSET(CPdataAnn!V$9,$A42,0)/OFFSET(CVMdataAnn!V$9,$A42,0))),"",CVMdataQly!V46*(OFFSET(CPdataAnn!V$9,$A42,0)/OFFSET(CVMdataAnn!V$9,$A42,0)))</f>
        <v>439.79255740300869</v>
      </c>
      <c r="W46" s="6">
        <f ca="1">IF(ISERROR(CVMdataQly!W46*(OFFSET(CPdataAnn!W$9,$A42,0)/OFFSET(CVMdataAnn!W$9,$A42,0))),"",CVMdataQly!W46*(OFFSET(CPdataAnn!W$9,$A42,0)/OFFSET(CVMdataAnn!W$9,$A42,0)))</f>
        <v>1848.3755884917175</v>
      </c>
      <c r="X46" s="6">
        <f ca="1">IF(ISERROR(CVMdataQly!X46*(OFFSET(CPdataAnn!X$9,$A42,0)/OFFSET(CVMdataAnn!X$9,$A42,0))),"",CVMdataQly!X46*(OFFSET(CPdataAnn!X$9,$A42,0)/OFFSET(CVMdataAnn!X$9,$A42,0)))</f>
        <v>361.97902097902096</v>
      </c>
      <c r="Y46" s="6">
        <f ca="1">IF(ISERROR(CVMdataQly!Y46*(OFFSET(CPdataAnn!Y$9,$A42,0)/OFFSET(CVMdataAnn!Y$9,$A42,0))),"",CVMdataQly!Y46*(OFFSET(CPdataAnn!Y$9,$A42,0)/OFFSET(CVMdataAnn!Y$9,$A42,0)))</f>
        <v>741.17658203865096</v>
      </c>
      <c r="Z46" s="6">
        <f ca="1">IF(ISERROR(CVMdataQly!Z46*(OFFSET(CPdataAnn!Z$9,$A42,0)/OFFSET(CVMdataAnn!Z$9,$A42,0))),"",CVMdataQly!Z46*(OFFSET(CPdataAnn!Z$9,$A42,0)/OFFSET(CVMdataAnn!Z$9,$A42,0)))</f>
        <v>1530.1020997880948</v>
      </c>
      <c r="AA46" s="6">
        <f ca="1">IF(ISERROR(CVMdataQly!AA46*(OFFSET(CPdataAnn!AA$9,$A42,0)/OFFSET(CVMdataAnn!AA$9,$A42,0))),"",CVMdataQly!AA46*(OFFSET(CPdataAnn!AA$9,$A42,0)/OFFSET(CVMdataAnn!AA$9,$A42,0)))</f>
        <v>1273.9766302299283</v>
      </c>
      <c r="AB46" s="6">
        <f ca="1">IF(ISERROR(CVMdataQly!AB46*(OFFSET(CPdataAnn!AB$9,$A42,0)/OFFSET(CVMdataAnn!AB$9,$A42,0))),"",CVMdataQly!AB46*(OFFSET(CPdataAnn!AB$9,$A42,0)/OFFSET(CVMdataAnn!AB$9,$A42,0)))</f>
        <v>273.99408284023667</v>
      </c>
      <c r="AC46" s="6">
        <f ca="1">IF(ISERROR(CVMdataQly!AC46*(OFFSET(CPdataAnn!AC$9,$A42,0)/OFFSET(CVMdataAnn!AC$9,$A42,0))),"",CVMdataQly!AC46*(OFFSET(CPdataAnn!AC$9,$A42,0)/OFFSET(CVMdataAnn!AC$9,$A42,0)))</f>
        <v>1153.1274281274279</v>
      </c>
      <c r="AD46" s="6">
        <f ca="1">IF(ISERROR(CVMdataQly!AD46*(OFFSET(CPdataAnn!AD$9,$A42,0)/OFFSET(CVMdataAnn!AD$9,$A42,0))),"",CVMdataQly!AD46*(OFFSET(CPdataAnn!AD$9,$A42,0)/OFFSET(CVMdataAnn!AD$9,$A42,0)))</f>
        <v>323.11665949203621</v>
      </c>
      <c r="AE46" s="6">
        <f ca="1">IF(ISERROR(CVMdataQly!AE46*(OFFSET(CPdataAnn!AE$9,$A42,0)/OFFSET(CVMdataAnn!AE$9,$A42,0))),"",CVMdataQly!AE46*(OFFSET(CPdataAnn!AE$9,$A42,0)/OFFSET(CVMdataAnn!AE$9,$A42,0)))</f>
        <v>829.83558100868277</v>
      </c>
      <c r="AF46" s="6">
        <f ca="1">IF(ISERROR(CVMdataQly!AF46*(OFFSET(CPdataAnn!AF$9,$A42,0)/OFFSET(CVMdataAnn!AF$9,$A42,0))),"",CVMdataQly!AF46*(OFFSET(CPdataAnn!AF$9,$A42,0)/OFFSET(CVMdataAnn!AF$9,$A42,0)))</f>
        <v>6132.044634797473</v>
      </c>
      <c r="AG46" s="6">
        <f ca="1">IF(ISERROR(CVMdataQly!AG46*(OFFSET(CPdataAnn!AG$9,$A42,0)/OFFSET(CVMdataAnn!AG$9,$A42,0))),"",CVMdataQly!AG46*(OFFSET(CPdataAnn!AG$9,$A42,0)/OFFSET(CVMdataAnn!AG$9,$A42,0)))</f>
        <v>1920.7085250338296</v>
      </c>
      <c r="AH46" s="6">
        <f ca="1">IF(ISERROR(CVMdataQly!AH46*(OFFSET(CPdataAnn!AH$9,$A42,0)/OFFSET(CVMdataAnn!AH$9,$A42,0))),"",CVMdataQly!AH46*(OFFSET(CPdataAnn!AH$9,$A42,0)/OFFSET(CVMdataAnn!AH$9,$A42,0)))</f>
        <v>695.89917090131053</v>
      </c>
      <c r="AI46" s="6">
        <f ca="1">IF(ISERROR(CVMdataQly!AI46*(OFFSET(CPdataAnn!AI$9,$A42,0)/OFFSET(CVMdataAnn!AI$9,$A42,0))),"",CVMdataQly!AI46*(OFFSET(CPdataAnn!AI$9,$A42,0)/OFFSET(CVMdataAnn!AI$9,$A42,0)))</f>
        <v>748.15032137673643</v>
      </c>
      <c r="AJ46" s="6">
        <f ca="1">IF(ISERROR(CVMdataQly!AJ46*(OFFSET(CPdataAnn!AJ$9,$A42,0)/OFFSET(CVMdataAnn!AJ$9,$A42,0))),"",CVMdataQly!AJ46*(OFFSET(CPdataAnn!AJ$9,$A42,0)/OFFSET(CVMdataAnn!AJ$9,$A42,0)))</f>
        <v>477.19782355227363</v>
      </c>
      <c r="AK46" s="6">
        <f ca="1">IF(ISERROR(CVMdataQly!AK46*(OFFSET(CPdataAnn!AK$9,$A42,0)/OFFSET(CVMdataAnn!AK$9,$A42,0))),"",CVMdataQly!AK46*(OFFSET(CPdataAnn!AK$9,$A42,0)/OFFSET(CVMdataAnn!AK$9,$A42,0)))</f>
        <v>2580.8866387897629</v>
      </c>
      <c r="AL46" s="6">
        <f ca="1">IF(ISERROR(CVMdataQly!AL46*(OFFSET(CPdataAnn!AL$9,$A42,0)/OFFSET(CVMdataAnn!AL$9,$A42,0))),"",CVMdataQly!AL46*(OFFSET(CPdataAnn!AL$9,$A42,0)/OFFSET(CVMdataAnn!AL$9,$A42,0)))</f>
        <v>1630.5164351851852</v>
      </c>
      <c r="AM46" s="6">
        <f ca="1">IF(ISERROR(CVMdataQly!AM46*(OFFSET(CPdataAnn!AM$9,$A42,0)/OFFSET(CVMdataAnn!AM$9,$A42,0))),"",CVMdataQly!AM46*(OFFSET(CPdataAnn!AM$9,$A42,0)/OFFSET(CVMdataAnn!AM$9,$A42,0)))</f>
        <v>6175.7816331854947</v>
      </c>
      <c r="AN46" s="6">
        <f ca="1">IF(ISERROR(CVMdataQly!AN46*(OFFSET(CPdataAnn!AN$9,$A42,0)/OFFSET(CVMdataAnn!AN$9,$A42,0))),"",CVMdataQly!AN46*(OFFSET(CPdataAnn!AN$9,$A42,0)/OFFSET(CVMdataAnn!AN$9,$A42,0)))</f>
        <v>5127.3771640998411</v>
      </c>
      <c r="AO46" s="6">
        <f ca="1">IF(ISERROR(CVMdataQly!AO46*(OFFSET(CPdataAnn!AO$9,$A42,0)/OFFSET(CVMdataAnn!AO$9,$A42,0))),"",CVMdataQly!AO46*(OFFSET(CPdataAnn!AO$9,$A42,0)/OFFSET(CVMdataAnn!AO$9,$A42,0)))</f>
        <v>75.311827956989248</v>
      </c>
      <c r="AP46" s="6">
        <f ca="1">IF(ISERROR(CVMdataQly!AP46*(OFFSET(CPdataAnn!AP$9,$A42,0)/OFFSET(CVMdataAnn!AP$9,$A42,0))),"",CVMdataQly!AP46*(OFFSET(CPdataAnn!AP$9,$A42,0)/OFFSET(CVMdataAnn!AP$9,$A42,0)))</f>
        <v>4739.3669792694964</v>
      </c>
      <c r="AQ46" s="6">
        <f ca="1">IF(ISERROR(CVMdataQly!AQ46*(OFFSET(CPdataAnn!AQ$9,$A42,0)/OFFSET(CVMdataAnn!AQ$9,$A42,0))),"",CVMdataQly!AQ46*(OFFSET(CPdataAnn!AQ$9,$A42,0)/OFFSET(CVMdataAnn!AQ$9,$A42,0)))</f>
        <v>196.96621621621622</v>
      </c>
      <c r="AR46" s="6">
        <f ca="1">IF(ISERROR(CVMdataQly!AR46*(OFFSET(CPdataAnn!AR$9,$A42,0)/OFFSET(CVMdataAnn!AR$9,$A42,0))),"",CVMdataQly!AR46*(OFFSET(CPdataAnn!AR$9,$A42,0)/OFFSET(CVMdataAnn!AR$9,$A42,0)))</f>
        <v>117.16073147256978</v>
      </c>
      <c r="AS46" s="6">
        <f ca="1">IF(ISERROR(CVMdataQly!AS46*(OFFSET(CPdataAnn!AS$9,$A42,0)/OFFSET(CVMdataAnn!AS$9,$A42,0))),"",CVMdataQly!AS46*(OFFSET(CPdataAnn!AS$9,$A42,0)/OFFSET(CVMdataAnn!AS$9,$A42,0)))</f>
        <v>1047.8441913439635</v>
      </c>
      <c r="AT46" s="6">
        <f ca="1">IF(ISERROR(CVMdataQly!AT46*(OFFSET(CPdataAnn!AT$9,$A42,0)/OFFSET(CVMdataAnn!AT$9,$A42,0))),"",CVMdataQly!AT46*(OFFSET(CPdataAnn!AT$9,$A42,0)/OFFSET(CVMdataAnn!AT$9,$A42,0)))</f>
        <v>1021.7743902439025</v>
      </c>
      <c r="AU46" s="6">
        <f ca="1">IF(ISERROR(CVMdataQly!AU46*(OFFSET(CPdataAnn!AU$9,$A42,0)/OFFSET(CVMdataAnn!AU$9,$A42,0))),"",CVMdataQly!AU46*(OFFSET(CPdataAnn!AU$9,$A42,0)/OFFSET(CVMdataAnn!AU$9,$A42,0)))</f>
        <v>25.882352941176471</v>
      </c>
      <c r="AV46" s="6">
        <f ca="1">IF(ISERROR(CVMdataQly!AV46*(OFFSET(CPdataAnn!AV$9,$A42,0)/OFFSET(CVMdataAnn!AV$9,$A42,0))),"",CVMdataQly!AV46*(OFFSET(CPdataAnn!AV$9,$A42,0)/OFFSET(CVMdataAnn!AV$9,$A42,0)))</f>
        <v>33819.804608774473</v>
      </c>
      <c r="AW46" s="6">
        <f ca="1">IF(ISERROR(CVMdataQly!AW46*(OFFSET(CPdataAnn!AW$9,$A42,0)/OFFSET(CVMdataAnn!AW$9,$A42,0))),"",CVMdataQly!AW46*(OFFSET(CPdataAnn!AW$9,$A42,0)/OFFSET(CVMdataAnn!AW$9,$A42,0)))</f>
        <v>5220.1574674077301</v>
      </c>
      <c r="AX46" s="6">
        <f ca="1">IF(ISERROR(CVMdataQly!AX46*(OFFSET(CPdataAnn!AX$9,$A42,0)/OFFSET(CVMdataAnn!AX$9,$A42,0))),"",CVMdataQly!AX46*(OFFSET(CPdataAnn!AX$9,$A42,0)/OFFSET(CVMdataAnn!AX$9,$A42,0)))</f>
        <v>5203.8554563186535</v>
      </c>
      <c r="AY46" s="6">
        <f ca="1">IF(ISERROR(CVMdataQly!AY46*(OFFSET(CPdataAnn!AY$9,$A42,0)/OFFSET(CVMdataAnn!AY$9,$A42,0))),"",CVMdataQly!AY46*(OFFSET(CPdataAnn!AY$9,$A42,0)/OFFSET(CVMdataAnn!AY$9,$A42,0)))</f>
        <v>16.235294117647062</v>
      </c>
      <c r="AZ46" s="6">
        <f ca="1">IF(ISERROR(CVMdataQly!AZ46*(OFFSET(CPdataAnn!AZ$9,$A42,0)/OFFSET(CVMdataAnn!AZ$9,$A42,0))),"",CVMdataQly!AZ46*(OFFSET(CPdataAnn!AZ$9,$A42,0)/OFFSET(CVMdataAnn!AZ$9,$A42,0)))</f>
        <v>23655.297086437167</v>
      </c>
      <c r="BA46" s="6">
        <f ca="1">IF(ISERROR(CVMdataQly!BA46*(OFFSET(CPdataAnn!BA$9,$A42,0)/OFFSET(CVMdataAnn!BA$9,$A42,0))),"",CVMdataQly!BA46*(OFFSET(CPdataAnn!BA$9,$A42,0)/OFFSET(CVMdataAnn!BA$9,$A42,0)))</f>
        <v>22900.011624127215</v>
      </c>
      <c r="BB46" s="6">
        <f ca="1">IF(ISERROR(CVMdataQly!BB46*(OFFSET(CPdataAnn!BB$9,$A42,0)/OFFSET(CVMdataAnn!BB$9,$A42,0))),"",CVMdataQly!BB46*(OFFSET(CPdataAnn!BB$9,$A42,0)/OFFSET(CVMdataAnn!BB$9,$A42,0)))</f>
        <v>754.88071168621116</v>
      </c>
      <c r="BC46" s="6">
        <f ca="1">IF(ISERROR(CVMdataQly!BC46*(OFFSET(CPdataAnn!BC$9,$A42,0)/OFFSET(CVMdataAnn!BC$9,$A42,0))),"",CVMdataQly!BC46*(OFFSET(CPdataAnn!BC$9,$A42,0)/OFFSET(CVMdataAnn!BC$9,$A42,0)))</f>
        <v>307.44215938303341</v>
      </c>
      <c r="BD46" s="6">
        <f ca="1">IF(ISERROR(CVMdataQly!BD46*(OFFSET(CPdataAnn!BD$9,$A42,0)/OFFSET(CVMdataAnn!BD$9,$A42,0))),"",CVMdataQly!BD46*(OFFSET(CPdataAnn!BD$9,$A42,0)/OFFSET(CVMdataAnn!BD$9,$A42,0)))</f>
        <v>140.81962025316457</v>
      </c>
      <c r="BE46" s="6">
        <f ca="1">IF(ISERROR(CVMdataQly!BE46*(OFFSET(CPdataAnn!BE$9,$A42,0)/OFFSET(CVMdataAnn!BE$9,$A42,0))),"",CVMdataQly!BE46*(OFFSET(CPdataAnn!BE$9,$A42,0)/OFFSET(CVMdataAnn!BE$9,$A42,0)))</f>
        <v>166.2279098110908</v>
      </c>
      <c r="BF46" s="6">
        <f ca="1">IF(ISERROR(CVMdataQly!BF46*(OFFSET(CPdataAnn!BF$9,$A42,0)/OFFSET(CVMdataAnn!BF$9,$A42,0))),"",CVMdataQly!BF46*(OFFSET(CPdataAnn!BF$9,$A42,0)/OFFSET(CVMdataAnn!BF$9,$A42,0)))</f>
        <v>932.17905405405406</v>
      </c>
      <c r="BG46" s="6">
        <f ca="1">IF(ISERROR(CVMdataQly!BG46*(OFFSET(CPdataAnn!BG$9,$A42,0)/OFFSET(CVMdataAnn!BG$9,$A42,0))),"",CVMdataQly!BG46*(OFFSET(CPdataAnn!BG$9,$A42,0)/OFFSET(CVMdataAnn!BG$9,$A42,0)))</f>
        <v>458.89744597249512</v>
      </c>
      <c r="BH46" s="6">
        <f ca="1">IF(ISERROR(CVMdataQly!BH46*(OFFSET(CPdataAnn!BH$9,$A42,0)/OFFSET(CVMdataAnn!BH$9,$A42,0))),"",CVMdataQly!BH46*(OFFSET(CPdataAnn!BH$9,$A42,0)/OFFSET(CVMdataAnn!BH$9,$A42,0)))</f>
        <v>5.2173913043478262</v>
      </c>
      <c r="BI46" s="6">
        <f ca="1">IF(ISERROR(CVMdataQly!BI46*(OFFSET(CPdataAnn!BI$9,$A42,0)/OFFSET(CVMdataAnn!BI$9,$A42,0))),"",CVMdataQly!BI46*(OFFSET(CPdataAnn!BI$9,$A42,0)/OFFSET(CVMdataAnn!BI$9,$A42,0)))</f>
        <v>468.03199484646768</v>
      </c>
      <c r="BJ46" s="6" t="str">
        <f ca="1">IF(ISERROR(CVMdataQly!BJ46*(OFFSET(CPdataAnn!BJ$9,$A42,0)/OFFSET(CVMdataAnn!BJ$9,$A42,0))),"",CVMdataQly!BJ46*(OFFSET(CPdataAnn!BJ$9,$A42,0)/OFFSET(CVMdataAnn!BJ$9,$A42,0)))</f>
        <v/>
      </c>
      <c r="BK46" s="6">
        <f ca="1">IF(ISERROR(CVMdataQly!BK46*(OFFSET(CPdataAnn!BK$9,$A42,0)/OFFSET(CVMdataAnn!BK$9,$A42,0))),"",CVMdataQly!BK46*(OFFSET(CPdataAnn!BK$9,$A42,0)/OFFSET(CVMdataAnn!BK$9,$A42,0)))</f>
        <v>3706.1397058823527</v>
      </c>
      <c r="BL46" s="6">
        <f ca="1">IF(ISERROR(CVMdataQly!BL46*(OFFSET(CPdataAnn!BL$9,$A42,0)/OFFSET(CVMdataAnn!BL$9,$A42,0))),"",CVMdataQly!BL46*(OFFSET(CPdataAnn!BL$9,$A42,0)/OFFSET(CVMdataAnn!BL$9,$A42,0)))</f>
        <v>2039.216006259431</v>
      </c>
      <c r="BM46" s="6">
        <f ca="1">IF(ISERROR(CVMdataQly!BM46*(OFFSET(CPdataAnn!BM$9,$A42,0)/OFFSET(CVMdataAnn!BM$9,$A42,0))),"",CVMdataQly!BM46*(OFFSET(CPdataAnn!BM$9,$A42,0)/OFFSET(CVMdataAnn!BM$9,$A42,0)))</f>
        <v>1373.0273871206514</v>
      </c>
      <c r="BN46" s="6">
        <f ca="1">IF(ISERROR(CVMdataQly!BN46*(OFFSET(CPdataAnn!BN$9,$A42,0)/OFFSET(CVMdataAnn!BN$9,$A42,0))),"",CVMdataQly!BN46*(OFFSET(CPdataAnn!BN$9,$A42,0)/OFFSET(CVMdataAnn!BN$9,$A42,0)))</f>
        <v>118.85424785658613</v>
      </c>
      <c r="BO46" s="6">
        <f ca="1">IF(ISERROR(CVMdataQly!BO46*(OFFSET(CPdataAnn!BO$9,$A42,0)/OFFSET(CVMdataAnn!BO$9,$A42,0))),"",CVMdataQly!BO46*(OFFSET(CPdataAnn!BO$9,$A42,0)/OFFSET(CVMdataAnn!BO$9,$A42,0)))</f>
        <v>175.10781671159029</v>
      </c>
      <c r="BP46" s="6" t="str">
        <f ca="1">IF(ISERROR(CVMdataQly!BP46*(OFFSET(CPdataAnn!BP$9,$A42,0)/OFFSET(CVMdataAnn!BP$9,$A42,0))),"",CVMdataQly!BP46*(OFFSET(CPdataAnn!BP$9,$A42,0)/OFFSET(CVMdataAnn!BP$9,$A42,0)))</f>
        <v/>
      </c>
      <c r="BQ46" s="6">
        <f ca="1">IF(ISERROR(CVMdataQly!BQ46*(OFFSET(CPdataAnn!BQ$9,$A42,0)/OFFSET(CVMdataAnn!BQ$9,$A42,0))),"",CVMdataQly!BQ46*(OFFSET(CPdataAnn!BQ$9,$A42,0)/OFFSET(CVMdataAnn!BQ$9,$A42,0)))</f>
        <v>6336.2694599330889</v>
      </c>
      <c r="BR46" s="6">
        <f ca="1">IF(ISERROR(CVMdataQly!BR46*(OFFSET(CPdataAnn!BR$9,$A42,0)/OFFSET(CVMdataAnn!BR$9,$A42,0))),"",CVMdataQly!BR46*(OFFSET(CPdataAnn!BR$9,$A42,0)/OFFSET(CVMdataAnn!BR$9,$A42,0)))</f>
        <v>2056.9261517092368</v>
      </c>
      <c r="BS46" s="6">
        <f ca="1">IF(ISERROR(CVMdataQly!BS46*(OFFSET(CPdataAnn!BS$9,$A42,0)/OFFSET(CVMdataAnn!BS$9,$A42,0))),"",CVMdataQly!BS46*(OFFSET(CPdataAnn!BS$9,$A42,0)/OFFSET(CVMdataAnn!BS$9,$A42,0)))</f>
        <v>1402.076986076986</v>
      </c>
      <c r="BT46" s="6">
        <f ca="1">IF(ISERROR(CVMdataQly!BT46*(OFFSET(CPdataAnn!BT$9,$A42,0)/OFFSET(CVMdataAnn!BT$9,$A42,0))),"",CVMdataQly!BT46*(OFFSET(CPdataAnn!BT$9,$A42,0)/OFFSET(CVMdataAnn!BT$9,$A42,0)))</f>
        <v>647.89020702488949</v>
      </c>
      <c r="BU46" s="6">
        <f ca="1">IF(ISERROR(CVMdataQly!BU46*(OFFSET(CPdataAnn!BU$9,$A42,0)/OFFSET(CVMdataAnn!BU$9,$A42,0))),"",CVMdataQly!BU46*(OFFSET(CPdataAnn!BU$9,$A42,0)/OFFSET(CVMdataAnn!BU$9,$A42,0)))</f>
        <v>6.7924528301886795</v>
      </c>
      <c r="BV46" s="6">
        <f ca="1">IF(ISERROR(CVMdataQly!BV46*(OFFSET(CPdataAnn!BV$9,$A42,0)/OFFSET(CVMdataAnn!BV$9,$A42,0))),"",CVMdataQly!BV46*(OFFSET(CPdataAnn!BV$9,$A42,0)/OFFSET(CVMdataAnn!BV$9,$A42,0)))</f>
        <v>742.4720033181253</v>
      </c>
      <c r="BW46" s="6">
        <f ca="1">IF(ISERROR(CVMdataQly!BW46*(OFFSET(CPdataAnn!BW$9,$A42,0)/OFFSET(CVMdataAnn!BW$9,$A42,0))),"",CVMdataQly!BW46*(OFFSET(CPdataAnn!BW$9,$A42,0)/OFFSET(CVMdataAnn!BW$9,$A42,0)))</f>
        <v>1195.8155802861686</v>
      </c>
      <c r="BX46" s="6">
        <f ca="1">IF(ISERROR(CVMdataQly!BX46*(OFFSET(CPdataAnn!BX$9,$A42,0)/OFFSET(CVMdataAnn!BX$9,$A42,0))),"",CVMdataQly!BX46*(OFFSET(CPdataAnn!BX$9,$A42,0)/OFFSET(CVMdataAnn!BX$9,$A42,0)))</f>
        <v>959.19607843137248</v>
      </c>
      <c r="BY46" s="6">
        <f ca="1">IF(ISERROR(CVMdataQly!BY46*(OFFSET(CPdataAnn!BY$9,$A42,0)/OFFSET(CVMdataAnn!BY$9,$A42,0))),"",CVMdataQly!BY46*(OFFSET(CPdataAnn!BY$9,$A42,0)/OFFSET(CVMdataAnn!BY$9,$A42,0)))</f>
        <v>140.86567164179104</v>
      </c>
      <c r="BZ46" s="6">
        <f ca="1">IF(ISERROR(CVMdataQly!BZ46*(OFFSET(CPdataAnn!BZ$9,$A42,0)/OFFSET(CVMdataAnn!BZ$9,$A42,0))),"",CVMdataQly!BZ46*(OFFSET(CPdataAnn!BZ$9,$A42,0)/OFFSET(CVMdataAnn!BZ$9,$A42,0)))</f>
        <v>95.746073298429323</v>
      </c>
      <c r="CA46" s="6">
        <f ca="1">IF(ISERROR(CVMdataQly!CA46*(OFFSET(CPdataAnn!CA$9,$A42,0)/OFFSET(CVMdataAnn!CA$9,$A42,0))),"",CVMdataQly!CA46*(OFFSET(CPdataAnn!CA$9,$A42,0)/OFFSET(CVMdataAnn!CA$9,$A42,0)))</f>
        <v>789.48290804044291</v>
      </c>
      <c r="CB46" s="6">
        <f ca="1">IF(ISERROR(CVMdataQly!CB46*(OFFSET(CPdataAnn!CB$9,$A42,0)/OFFSET(CVMdataAnn!CB$9,$A42,0))),"",CVMdataQly!CB46*(OFFSET(CPdataAnn!CB$9,$A42,0)/OFFSET(CVMdataAnn!CB$9,$A42,0)))</f>
        <v>555.4000692760651</v>
      </c>
      <c r="CC46" s="6">
        <f ca="1">IF(ISERROR(CVMdataQly!CC46*(OFFSET(CPdataAnn!CC$9,$A42,0)/OFFSET(CVMdataAnn!CC$9,$A42,0))),"",CVMdataQly!CC46*(OFFSET(CPdataAnn!CC$9,$A42,0)/OFFSET(CVMdataAnn!CC$9,$A42,0)))</f>
        <v>65.556016597510364</v>
      </c>
      <c r="CD46" s="6">
        <f ca="1">IF(ISERROR(CVMdataQly!CD46*(OFFSET(CPdataAnn!CD$9,$A42,0)/OFFSET(CVMdataAnn!CD$9,$A42,0))),"",CVMdataQly!CD46*(OFFSET(CPdataAnn!CD$9,$A42,0)/OFFSET(CVMdataAnn!CD$9,$A42,0)))</f>
        <v>488.68032786885249</v>
      </c>
      <c r="CE46" s="6">
        <f ca="1">IF(ISERROR(CVMdataQly!CE46*(OFFSET(CPdataAnn!CE$9,$A42,0)/OFFSET(CVMdataAnn!CE$9,$A42,0))),"",CVMdataQly!CE46*(OFFSET(CPdataAnn!CE$9,$A42,0)/OFFSET(CVMdataAnn!CE$9,$A42,0)))</f>
        <v>996.23538202876898</v>
      </c>
      <c r="CF46" s="6">
        <f ca="1">IF(ISERROR(CVMdataQly!CF46*(OFFSET(CPdataAnn!CF$9,$A42,0)/OFFSET(CVMdataAnn!CF$9,$A42,0))),"",CVMdataQly!CF46*(OFFSET(CPdataAnn!CF$9,$A42,0)/OFFSET(CVMdataAnn!CF$9,$A42,0)))</f>
        <v>520.29090909090905</v>
      </c>
      <c r="CG46" s="6">
        <f ca="1">IF(ISERROR(CVMdataQly!CG46*(OFFSET(CPdataAnn!CG$9,$A42,0)/OFFSET(CVMdataAnn!CG$9,$A42,0))),"",CVMdataQly!CG46*(OFFSET(CPdataAnn!CG$9,$A42,0)/OFFSET(CVMdataAnn!CG$9,$A42,0)))</f>
        <v>475.57596685082871</v>
      </c>
      <c r="CH46" s="6">
        <f ca="1">IF(ISERROR(CVMdataQly!CH46*(OFFSET(CPdataAnn!CH$9,$A42,0)/OFFSET(CVMdataAnn!CH$9,$A42,0))),"",CVMdataQly!CH46*(OFFSET(CPdataAnn!CH$9,$A42,0)/OFFSET(CVMdataAnn!CH$9,$A42,0)))</f>
        <v>1613.048680527789</v>
      </c>
      <c r="CI46" s="6">
        <f ca="1">IF(ISERROR(CVMdataQly!CI46*(OFFSET(CPdataAnn!CI$9,$A42,0)/OFFSET(CVMdataAnn!CI$9,$A42,0))),"",CVMdataQly!CI46*(OFFSET(CPdataAnn!CI$9,$A42,0)/OFFSET(CVMdataAnn!CI$9,$A42,0)))</f>
        <v>882.90106257378977</v>
      </c>
      <c r="CJ46" s="6">
        <f ca="1">IF(ISERROR(CVMdataQly!CJ46*(OFFSET(CPdataAnn!CJ$9,$A42,0)/OFFSET(CVMdataAnn!CJ$9,$A42,0))),"",CVMdataQly!CJ46*(OFFSET(CPdataAnn!CJ$9,$A42,0)/OFFSET(CVMdataAnn!CJ$9,$A42,0)))</f>
        <v>464.22216699801191</v>
      </c>
      <c r="CK46" s="6">
        <f ca="1">IF(ISERROR(CVMdataQly!CK46*(OFFSET(CPdataAnn!CK$9,$A42,0)/OFFSET(CVMdataAnn!CK$9,$A42,0))),"",CVMdataQly!CK46*(OFFSET(CPdataAnn!CK$9,$A42,0)/OFFSET(CVMdataAnn!CK$9,$A42,0)))</f>
        <v>81.213307240704495</v>
      </c>
      <c r="CL46" s="6">
        <f ca="1">IF(ISERROR(CVMdataQly!CL46*(OFFSET(CPdataAnn!CL$9,$A42,0)/OFFSET(CVMdataAnn!CL$9,$A42,0))),"",CVMdataQly!CL46*(OFFSET(CPdataAnn!CL$9,$A42,0)/OFFSET(CVMdataAnn!CL$9,$A42,0)))</f>
        <v>338.38895348837207</v>
      </c>
      <c r="CM46" s="6">
        <f ca="1">IF(ISERROR(CVMdataQly!CM46*(OFFSET(CPdataAnn!CM$9,$A42,0)/OFFSET(CVMdataAnn!CM$9,$A42,0))),"",CVMdataQly!CM46*(OFFSET(CPdataAnn!CM$9,$A42,0)/OFFSET(CVMdataAnn!CM$9,$A42,0)))</f>
        <v>447.2511239563263</v>
      </c>
      <c r="CN46" s="6">
        <f ca="1">IF(ISERROR(CVMdataQly!CN46*(OFFSET(CPdataAnn!CN$9,$A42,0)/OFFSET(CVMdataAnn!CN$9,$A42,0))),"",CVMdataQly!CN46*(OFFSET(CPdataAnn!CN$9,$A42,0)/OFFSET(CVMdataAnn!CN$9,$A42,0)))</f>
        <v>189.90209790209792</v>
      </c>
      <c r="CO46" s="6">
        <f ca="1">IF(ISERROR(CVMdataQly!CO46*(OFFSET(CPdataAnn!CO$9,$A42,0)/OFFSET(CVMdataAnn!CO$9,$A42,0))),"",CVMdataQly!CO46*(OFFSET(CPdataAnn!CO$9,$A42,0)/OFFSET(CVMdataAnn!CO$9,$A42,0)))</f>
        <v>200.7327935222672</v>
      </c>
      <c r="CP46" s="6">
        <f ca="1">IF(ISERROR(CVMdataQly!CP46*(OFFSET(CPdataAnn!CP$9,$A42,0)/OFFSET(CVMdataAnn!CP$9,$A42,0))),"",CVMdataQly!CP46*(OFFSET(CPdataAnn!CP$9,$A42,0)/OFFSET(CVMdataAnn!CP$9,$A42,0)))</f>
        <v>55.955431754874652</v>
      </c>
      <c r="CQ46" s="6">
        <f ca="1">IF(ISERROR(CVMdataQly!CQ46*(OFFSET(CPdataAnn!CQ$9,$A42,0)/OFFSET(CVMdataAnn!CQ$9,$A42,0))),"",CVMdataQly!CQ46*(OFFSET(CPdataAnn!CQ$9,$A42,0)/OFFSET(CVMdataAnn!CQ$9,$A42,0)))</f>
        <v>282.92105263157896</v>
      </c>
      <c r="CR46" s="6">
        <f ca="1">IF(ISERROR(CVMdataQly!CR46*(OFFSET(CPdataAnn!CR$9,$A42,0)/OFFSET(CVMdataAnn!CR$9,$A42,0))),"",CVMdataQly!CR46*(OFFSET(CPdataAnn!CR$9,$A42,0)/OFFSET(CVMdataAnn!CR$9,$A42,0)))</f>
        <v>15357.76402067285</v>
      </c>
      <c r="CS46" s="6">
        <f ca="1">IF(ISERROR(CVMdataQly!CS46*(OFFSET(CPdataAnn!CS$9,$A42,0)/OFFSET(CVMdataAnn!CS$9,$A42,0))),"",CVMdataQly!CS46*(OFFSET(CPdataAnn!CS$9,$A42,0)/OFFSET(CVMdataAnn!CS$9,$A42,0)))</f>
        <v>5840.0513052511642</v>
      </c>
      <c r="CT46" s="6">
        <f ca="1">IF(ISERROR(CVMdataQly!CT46*(OFFSET(CPdataAnn!CT$9,$A42,0)/OFFSET(CVMdataAnn!CT$9,$A42,0))),"",CVMdataQly!CT46*(OFFSET(CPdataAnn!CT$9,$A42,0)/OFFSET(CVMdataAnn!CT$9,$A42,0)))</f>
        <v>5659.8892408331894</v>
      </c>
      <c r="CU46" s="6">
        <f ca="1">IF(ISERROR(CVMdataQly!CU46*(OFFSET(CPdataAnn!CU$9,$A42,0)/OFFSET(CVMdataAnn!CU$9,$A42,0))),"",CVMdataQly!CU46*(OFFSET(CPdataAnn!CU$9,$A42,0)/OFFSET(CVMdataAnn!CU$9,$A42,0)))</f>
        <v>54.045016077170416</v>
      </c>
      <c r="CV46" s="6">
        <f ca="1">IF(ISERROR(CVMdataQly!CV46*(OFFSET(CPdataAnn!CV$9,$A42,0)/OFFSET(CVMdataAnn!CV$9,$A42,0))),"",CVMdataQly!CV46*(OFFSET(CPdataAnn!CV$9,$A42,0)/OFFSET(CVMdataAnn!CV$9,$A42,0)))</f>
        <v>126.38140417457305</v>
      </c>
      <c r="CW46" s="6">
        <f ca="1">IF(ISERROR(CVMdataQly!CW46*(OFFSET(CPdataAnn!CW$9,$A42,0)/OFFSET(CVMdataAnn!CW$9,$A42,0))),"",CVMdataQly!CW46*(OFFSET(CPdataAnn!CW$9,$A42,0)/OFFSET(CVMdataAnn!CW$9,$A42,0)))</f>
        <v>5753.7192583242959</v>
      </c>
      <c r="CX46" s="6">
        <f ca="1">IF(ISERROR(CVMdataQly!CX46*(OFFSET(CPdataAnn!CX$9,$A42,0)/OFFSET(CVMdataAnn!CX$9,$A42,0))),"",CVMdataQly!CX46*(OFFSET(CPdataAnn!CX$9,$A42,0)/OFFSET(CVMdataAnn!CX$9,$A42,0)))</f>
        <v>538.28943474400705</v>
      </c>
      <c r="CY46" s="6">
        <f ca="1">IF(ISERROR(CVMdataQly!CY46*(OFFSET(CPdataAnn!CY$9,$A42,0)/OFFSET(CVMdataAnn!CY$9,$A42,0))),"",CVMdataQly!CY46*(OFFSET(CPdataAnn!CY$9,$A42,0)/OFFSET(CVMdataAnn!CY$9,$A42,0)))</f>
        <v>2894.0936106983659</v>
      </c>
      <c r="CZ46" s="6">
        <f ca="1">IF(ISERROR(CVMdataQly!CZ46*(OFFSET(CPdataAnn!CZ$9,$A42,0)/OFFSET(CVMdataAnn!CZ$9,$A42,0))),"",CVMdataQly!CZ46*(OFFSET(CPdataAnn!CZ$9,$A42,0)/OFFSET(CVMdataAnn!CZ$9,$A42,0)))</f>
        <v>1843.745463838487</v>
      </c>
      <c r="DA46" s="6">
        <f ca="1">IF(ISERROR(CVMdataQly!DA46*(OFFSET(CPdataAnn!DA$9,$A42,0)/OFFSET(CVMdataAnn!DA$9,$A42,0))),"",CVMdataQly!DA46*(OFFSET(CPdataAnn!DA$9,$A42,0)/OFFSET(CVMdataAnn!DA$9,$A42,0)))</f>
        <v>477.96729559748428</v>
      </c>
      <c r="DB46" s="6">
        <f ca="1">IF(ISERROR(CVMdataQly!DB46*(OFFSET(CPdataAnn!DB$9,$A42,0)/OFFSET(CVMdataAnn!DB$9,$A42,0))),"",CVMdataQly!DB46*(OFFSET(CPdataAnn!DB$9,$A42,0)/OFFSET(CVMdataAnn!DB$9,$A42,0)))</f>
        <v>3763.9967624734704</v>
      </c>
      <c r="DC46" s="6">
        <f ca="1">IF(ISERROR(CVMdataQly!DC46*(OFFSET(CPdataAnn!DC$9,$A42,0)/OFFSET(CVMdataAnn!DC$9,$A42,0))),"",CVMdataQly!DC46*(OFFSET(CPdataAnn!DC$9,$A42,0)/OFFSET(CVMdataAnn!DC$9,$A42,0)))</f>
        <v>728.88861932068812</v>
      </c>
      <c r="DD46" s="6">
        <f ca="1">IF(ISERROR(CVMdataQly!DD46*(OFFSET(CPdataAnn!DD$9,$A42,0)/OFFSET(CVMdataAnn!DD$9,$A42,0))),"",CVMdataQly!DD46*(OFFSET(CPdataAnn!DD$9,$A42,0)/OFFSET(CVMdataAnn!DD$9,$A42,0)))</f>
        <v>1065.8500912321138</v>
      </c>
      <c r="DE46" s="6">
        <f ca="1">IF(ISERROR(CVMdataQly!DE46*(OFFSET(CPdataAnn!DE$9,$A42,0)/OFFSET(CVMdataAnn!DE$9,$A42,0))),"",CVMdataQly!DE46*(OFFSET(CPdataAnn!DE$9,$A42,0)/OFFSET(CVMdataAnn!DE$9,$A42,0)))</f>
        <v>1507.664432176656</v>
      </c>
      <c r="DF46" s="6">
        <f ca="1">IF(ISERROR(CVMdataQly!DF46*(OFFSET(CPdataAnn!DF$9,$A42,0)/OFFSET(CVMdataAnn!DF$9,$A42,0))),"",CVMdataQly!DF46*(OFFSET(CPdataAnn!DF$9,$A42,0)/OFFSET(CVMdataAnn!DF$9,$A42,0)))</f>
        <v>342.849765258216</v>
      </c>
      <c r="DG46" s="6">
        <f ca="1">IF(ISERROR(CVMdataQly!DG46*(OFFSET(CPdataAnn!DG$9,$A42,0)/OFFSET(CVMdataAnn!DG$9,$A42,0))),"",CVMdataQly!DG46*(OFFSET(CPdataAnn!DG$9,$A42,0)/OFFSET(CVMdataAnn!DG$9,$A42,0)))</f>
        <v>117.95901639344262</v>
      </c>
      <c r="DH46" s="6">
        <f ca="1">IF(ISERROR(CVMdataQly!DH46*(OFFSET(CPdataAnn!DH$9,$A42,0)/OFFSET(CVMdataAnn!DH$9,$A42,0))),"",CVMdataQly!DH46*(OFFSET(CPdataAnn!DH$9,$A42,0)/OFFSET(CVMdataAnn!DH$9,$A42,0)))</f>
        <v>2504.9328644501279</v>
      </c>
      <c r="DI46" s="6">
        <f ca="1">IF(ISERROR(CVMdataQly!DI46*(OFFSET(CPdataAnn!DI$9,$A42,0)/OFFSET(CVMdataAnn!DI$9,$A42,0))),"",CVMdataQly!DI46*(OFFSET(CPdataAnn!DI$9,$A42,0)/OFFSET(CVMdataAnn!DI$9,$A42,0)))</f>
        <v>219.94029850746267</v>
      </c>
      <c r="DJ46" s="6">
        <f ca="1">IF(ISERROR(CVMdataQly!DJ46*(OFFSET(CPdataAnn!DJ$9,$A42,0)/OFFSET(CVMdataAnn!DJ$9,$A42,0))),"",CVMdataQly!DJ46*(OFFSET(CPdataAnn!DJ$9,$A42,0)/OFFSET(CVMdataAnn!DJ$9,$A42,0)))</f>
        <v>75.920454545454547</v>
      </c>
      <c r="DK46" s="6">
        <f ca="1">IF(ISERROR(CVMdataQly!DK46*(OFFSET(CPdataAnn!DK$9,$A42,0)/OFFSET(CVMdataAnn!DK$9,$A42,0))),"",CVMdataQly!DK46*(OFFSET(CPdataAnn!DK$9,$A42,0)/OFFSET(CVMdataAnn!DK$9,$A42,0)))</f>
        <v>2208.1874015748031</v>
      </c>
      <c r="DL46" s="6">
        <f ca="1">IF(ISERROR(CVMdataQly!DL46*(OFFSET(CPdataAnn!DL$9,$A42,0)/OFFSET(CVMdataAnn!DL$9,$A42,0))),"",CVMdataQly!DL46*(OFFSET(CPdataAnn!DL$9,$A42,0)/OFFSET(CVMdataAnn!DL$9,$A42,0)))</f>
        <v>10898.172820482429</v>
      </c>
      <c r="DM46" s="6">
        <f ca="1">IF(ISERROR(CVMdataQly!DM46*(OFFSET(CPdataAnn!DM$9,$A42,0)/OFFSET(CVMdataAnn!DM$9,$A42,0))),"",CVMdataQly!DM46*(OFFSET(CPdataAnn!DM$9,$A42,0)/OFFSET(CVMdataAnn!DM$9,$A42,0)))</f>
        <v>2512.646808510638</v>
      </c>
      <c r="DN46" s="6">
        <f ca="1">IF(ISERROR(CVMdataQly!DN46*(OFFSET(CPdataAnn!DN$9,$A42,0)/OFFSET(CVMdataAnn!DN$9,$A42,0))),"",CVMdataQly!DN46*(OFFSET(CPdataAnn!DN$9,$A42,0)/OFFSET(CVMdataAnn!DN$9,$A42,0)))</f>
        <v>998.46902654867245</v>
      </c>
      <c r="DO46" s="6">
        <f ca="1">IF(ISERROR(CVMdataQly!DO46*(OFFSET(CPdataAnn!DO$9,$A42,0)/OFFSET(CVMdataAnn!DO$9,$A42,0))),"",CVMdataQly!DO46*(OFFSET(CPdataAnn!DO$9,$A42,0)/OFFSET(CVMdataAnn!DO$9,$A42,0)))</f>
        <v>313.33333333333331</v>
      </c>
      <c r="DP46" s="6">
        <f ca="1">IF(ISERROR(CVMdataQly!DP46*(OFFSET(CPdataAnn!DP$9,$A42,0)/OFFSET(CVMdataAnn!DP$9,$A42,0))),"",CVMdataQly!DP46*(OFFSET(CPdataAnn!DP$9,$A42,0)/OFFSET(CVMdataAnn!DP$9,$A42,0)))</f>
        <v>415.53846153846155</v>
      </c>
      <c r="DQ46" s="6">
        <f ca="1">IF(ISERROR(CVMdataQly!DQ46*(OFFSET(CPdataAnn!DQ$9,$A42,0)/OFFSET(CVMdataAnn!DQ$9,$A42,0))),"",CVMdataQly!DQ46*(OFFSET(CPdataAnn!DQ$9,$A42,0)/OFFSET(CVMdataAnn!DQ$9,$A42,0)))</f>
        <v>751.03412809724171</v>
      </c>
      <c r="DR46" s="6">
        <f ca="1">IF(ISERROR(CVMdataQly!DR46*(OFFSET(CPdataAnn!DR$9,$A42,0)/OFFSET(CVMdataAnn!DR$9,$A42,0))),"",CVMdataQly!DR46*(OFFSET(CPdataAnn!DR$9,$A42,0)/OFFSET(CVMdataAnn!DR$9,$A42,0)))</f>
        <v>37.125</v>
      </c>
      <c r="DS46" s="6">
        <f ca="1">IF(ISERROR(CVMdataQly!DS46*(OFFSET(CPdataAnn!DS$9,$A42,0)/OFFSET(CVMdataAnn!DS$9,$A42,0))),"",CVMdataQly!DS46*(OFFSET(CPdataAnn!DS$9,$A42,0)/OFFSET(CVMdataAnn!DS$9,$A42,0)))</f>
        <v>286.00188146754465</v>
      </c>
      <c r="DT46" s="6">
        <f ca="1">IF(ISERROR(CVMdataQly!DT46*(OFFSET(CPdataAnn!DT$9,$A42,0)/OFFSET(CVMdataAnn!DT$9,$A42,0))),"",CVMdataQly!DT46*(OFFSET(CPdataAnn!DT$9,$A42,0)/OFFSET(CVMdataAnn!DT$9,$A42,0)))</f>
        <v>241.25042783799205</v>
      </c>
      <c r="DU46" s="6">
        <f ca="1">IF(ISERROR(CVMdataQly!DU46*(OFFSET(CPdataAnn!DU$9,$A42,0)/OFFSET(CVMdataAnn!DU$9,$A42,0))),"",CVMdataQly!DU46*(OFFSET(CPdataAnn!DU$9,$A42,0)/OFFSET(CVMdataAnn!DU$9,$A42,0)))</f>
        <v>39.227586206896547</v>
      </c>
      <c r="DV46" s="6">
        <f ca="1">IF(ISERROR(CVMdataQly!DV46*(OFFSET(CPdataAnn!DV$9,$A42,0)/OFFSET(CVMdataAnn!DV$9,$A42,0))),"",CVMdataQly!DV46*(OFFSET(CPdataAnn!DV$9,$A42,0)/OFFSET(CVMdataAnn!DV$9,$A42,0)))</f>
        <v>6.2173913043478253</v>
      </c>
      <c r="DW46" s="6">
        <f ca="1">IF(ISERROR(CVMdataQly!DW46*(OFFSET(CPdataAnn!DW$9,$A42,0)/OFFSET(CVMdataAnn!DW$9,$A42,0))),"",CVMdataQly!DW46*(OFFSET(CPdataAnn!DW$9,$A42,0)/OFFSET(CVMdataAnn!DW$9,$A42,0)))</f>
        <v>2803.9016172506736</v>
      </c>
      <c r="DX46" s="6">
        <f ca="1">IF(ISERROR(CVMdataQly!DX46*(OFFSET(CPdataAnn!DX$9,$A42,0)/OFFSET(CVMdataAnn!DX$9,$A42,0))),"",CVMdataQly!DX46*(OFFSET(CPdataAnn!DX$9,$A42,0)/OFFSET(CVMdataAnn!DX$9,$A42,0)))</f>
        <v>1231.7414721723519</v>
      </c>
      <c r="DY46" s="6">
        <f ca="1">IF(ISERROR(CVMdataQly!DY46*(OFFSET(CPdataAnn!DY$9,$A42,0)/OFFSET(CVMdataAnn!DY$9,$A42,0))),"",CVMdataQly!DY46*(OFFSET(CPdataAnn!DY$9,$A42,0)/OFFSET(CVMdataAnn!DY$9,$A42,0)))</f>
        <v>398.7341772151899</v>
      </c>
      <c r="DZ46" s="6">
        <f ca="1">IF(ISERROR(CVMdataQly!DZ46*(OFFSET(CPdataAnn!DZ$9,$A42,0)/OFFSET(CVMdataAnn!DZ$9,$A42,0))),"",CVMdataQly!DZ46*(OFFSET(CPdataAnn!DZ$9,$A42,0)/OFFSET(CVMdataAnn!DZ$9,$A42,0)))</f>
        <v>511.38514331853054</v>
      </c>
      <c r="EA46" s="6">
        <f ca="1">IF(ISERROR(CVMdataQly!EA46*(OFFSET(CPdataAnn!EA$9,$A42,0)/OFFSET(CVMdataAnn!EA$9,$A42,0))),"",CVMdataQly!EA46*(OFFSET(CPdataAnn!EA$9,$A42,0)/OFFSET(CVMdataAnn!EA$9,$A42,0)))</f>
        <v>459.94872754491018</v>
      </c>
      <c r="EB46" s="6">
        <f ca="1">IF(ISERROR(CVMdataQly!EB46*(OFFSET(CPdataAnn!EB$9,$A42,0)/OFFSET(CVMdataAnn!EB$9,$A42,0))),"",CVMdataQly!EB46*(OFFSET(CPdataAnn!EB$9,$A42,0)/OFFSET(CVMdataAnn!EB$9,$A42,0)))</f>
        <v>202.92941176470589</v>
      </c>
      <c r="EC46" s="6">
        <f ca="1">IF(ISERROR(CVMdataQly!EC46*(OFFSET(CPdataAnn!EC$9,$A42,0)/OFFSET(CVMdataAnn!EC$9,$A42,0))),"",CVMdataQly!EC46*(OFFSET(CPdataAnn!EC$9,$A42,0)/OFFSET(CVMdataAnn!EC$9,$A42,0)))</f>
        <v>3349.0882816605358</v>
      </c>
      <c r="ED46" s="6">
        <f ca="1">IF(ISERROR(CVMdataQly!ED46*(OFFSET(CPdataAnn!ED$9,$A42,0)/OFFSET(CVMdataAnn!ED$9,$A42,0))),"",CVMdataQly!ED46*(OFFSET(CPdataAnn!ED$9,$A42,0)/OFFSET(CVMdataAnn!ED$9,$A42,0)))</f>
        <v>736.99832322971758</v>
      </c>
      <c r="EE46" s="6">
        <f ca="1">IF(ISERROR(CVMdataQly!EE46*(OFFSET(CPdataAnn!EE$9,$A42,0)/OFFSET(CVMdataAnn!EE$9,$A42,0))),"",CVMdataQly!EE46*(OFFSET(CPdataAnn!EE$9,$A42,0)/OFFSET(CVMdataAnn!EE$9,$A42,0)))</f>
        <v>1638.7341354723708</v>
      </c>
      <c r="EF46" s="6">
        <f ca="1">IF(ISERROR(CVMdataQly!EF46*(OFFSET(CPdataAnn!EF$9,$A42,0)/OFFSET(CVMdataAnn!EF$9,$A42,0))),"",CVMdataQly!EF46*(OFFSET(CPdataAnn!EF$9,$A42,0)/OFFSET(CVMdataAnn!EF$9,$A42,0)))</f>
        <v>972.79199598544722</v>
      </c>
      <c r="EG46" s="6">
        <f ca="1">IF(ISERROR(CVMdataQly!EG46*(OFFSET(CPdataAnn!EG$9,$A42,0)/OFFSET(CVMdataAnn!EG$9,$A42,0))),"",CVMdataQly!EG46*(OFFSET(CPdataAnn!EG$9,$A42,0)/OFFSET(CVMdataAnn!EG$9,$A42,0)))</f>
        <v>1945.9389390168014</v>
      </c>
      <c r="EH46" s="6">
        <f ca="1">IF(ISERROR(CVMdataQly!EH46*(OFFSET(CPdataAnn!EH$9,$A42,0)/OFFSET(CVMdataAnn!EH$9,$A42,0))),"",CVMdataQly!EH46*(OFFSET(CPdataAnn!EH$9,$A42,0)/OFFSET(CVMdataAnn!EH$9,$A42,0)))</f>
        <v>378.99507389162557</v>
      </c>
      <c r="EI46" s="6">
        <f ca="1">IF(ISERROR(CVMdataQly!EI46*(OFFSET(CPdataAnn!EI$9,$A42,0)/OFFSET(CVMdataAnn!EI$9,$A42,0))),"",CVMdataQly!EI46*(OFFSET(CPdataAnn!EI$9,$A42,0)/OFFSET(CVMdataAnn!EI$9,$A42,0)))</f>
        <v>877.10464820929644</v>
      </c>
      <c r="EJ46" s="6">
        <f ca="1">IF(ISERROR(CVMdataQly!EJ46*(OFFSET(CPdataAnn!EJ$9,$A42,0)/OFFSET(CVMdataAnn!EJ$9,$A42,0))),"",CVMdataQly!EJ46*(OFFSET(CPdataAnn!EJ$9,$A42,0)/OFFSET(CVMdataAnn!EJ$9,$A42,0)))</f>
        <v>237.08846584546473</v>
      </c>
      <c r="EK46" s="6">
        <f ca="1">IF(ISERROR(CVMdataQly!EK46*(OFFSET(CPdataAnn!EK$9,$A42,0)/OFFSET(CVMdataAnn!EK$9,$A42,0))),"",CVMdataQly!EK46*(OFFSET(CPdataAnn!EK$9,$A42,0)/OFFSET(CVMdataAnn!EK$9,$A42,0)))</f>
        <v>453.12663571127058</v>
      </c>
      <c r="EL46" s="6" t="str">
        <f ca="1">IF(ISERROR(CVMdataQly!EL46*(OFFSET(CPdataAnn!EL$9,$A42,0)/OFFSET(CVMdataAnn!EL$9,$A42,0))),"",CVMdataQly!EL46*(OFFSET(CPdataAnn!EL$9,$A42,0)/OFFSET(CVMdataAnn!EL$9,$A42,0)))</f>
        <v/>
      </c>
      <c r="EM46" s="6">
        <f ca="1">IF(ISERROR(CVMdataQly!EM46*(OFFSET(CPdataAnn!EM$9,$A42,0)/OFFSET(CVMdataAnn!EM$9,$A42,0))),"",CVMdataQly!EM46*(OFFSET(CPdataAnn!EM$9,$A42,0)/OFFSET(CVMdataAnn!EM$9,$A42,0)))</f>
        <v>1286.0165610229731</v>
      </c>
      <c r="EN46" s="6">
        <f ca="1">IF(ISERROR(CVMdataQly!EN46*(OFFSET(CPdataAnn!EN$9,$A42,0)/OFFSET(CVMdataAnn!EN$9,$A42,0))),"",CVMdataQly!EN46*(OFFSET(CPdataAnn!EN$9,$A42,0)/OFFSET(CVMdataAnn!EN$9,$A42,0)))</f>
        <v>11622.863758237192</v>
      </c>
      <c r="EO46" s="6">
        <f ca="1">IF(ISERROR(CVMdataQly!EO46*(OFFSET(CPdataAnn!EO$9,$A42,0)/OFFSET(CVMdataAnn!EO$9,$A42,0))),"",CVMdataQly!EO46*(OFFSET(CPdataAnn!EO$9,$A42,0)/OFFSET(CVMdataAnn!EO$9,$A42,0)))</f>
        <v>9692.2391131337372</v>
      </c>
      <c r="EP46" s="6">
        <f ca="1">IF(ISERROR(CVMdataQly!EP46*(OFFSET(CPdataAnn!EP$9,$A42,0)/OFFSET(CVMdataAnn!EP$9,$A42,0))),"",CVMdataQly!EP46*(OFFSET(CPdataAnn!EP$9,$A42,0)/OFFSET(CVMdataAnn!EP$9,$A42,0)))</f>
        <v>8800.1308549635269</v>
      </c>
      <c r="EQ46" s="6">
        <f ca="1">IF(ISERROR(CVMdataQly!EQ46*(OFFSET(CPdataAnn!EQ$9,$A42,0)/OFFSET(CVMdataAnn!EQ$9,$A42,0))),"",CVMdataQly!EQ46*(OFFSET(CPdataAnn!EQ$9,$A42,0)/OFFSET(CVMdataAnn!EQ$9,$A42,0)))</f>
        <v>892.09530335118973</v>
      </c>
      <c r="ER46" s="6">
        <f ca="1">IF(ISERROR(CVMdataQly!ER46*(OFFSET(CPdataAnn!ER$9,$A42,0)/OFFSET(CVMdataAnn!ER$9,$A42,0))),"",CVMdataQly!ER46*(OFFSET(CPdataAnn!ER$9,$A42,0)/OFFSET(CVMdataAnn!ER$9,$A42,0)))</f>
        <v>1931.1938494043077</v>
      </c>
      <c r="ES46" s="6">
        <f ca="1">IF(ISERROR(CVMdataQly!ES46*(OFFSET(CPdataAnn!ES$9,$A42,0)/OFFSET(CVMdataAnn!ES$9,$A42,0))),"",CVMdataQly!ES46*(OFFSET(CPdataAnn!ES$9,$A42,0)/OFFSET(CVMdataAnn!ES$9,$A42,0)))</f>
        <v>14757.206654686684</v>
      </c>
      <c r="ET46" s="6">
        <f ca="1">IF(ISERROR(CVMdataQly!ET46*(OFFSET(CPdataAnn!ET$9,$A42,0)/OFFSET(CVMdataAnn!ET$9,$A42,0))),"",CVMdataQly!ET46*(OFFSET(CPdataAnn!ET$9,$A42,0)/OFFSET(CVMdataAnn!ET$9,$A42,0)))</f>
        <v>2177.377632805219</v>
      </c>
      <c r="EU46" s="6">
        <f ca="1">IF(ISERROR(CVMdataQly!EU46*(OFFSET(CPdataAnn!EU$9,$A42,0)/OFFSET(CVMdataAnn!EU$9,$A42,0))),"",CVMdataQly!EU46*(OFFSET(CPdataAnn!EU$9,$A42,0)/OFFSET(CVMdataAnn!EU$9,$A42,0)))</f>
        <v>648.04489091194466</v>
      </c>
      <c r="EV46" s="6">
        <f ca="1">IF(ISERROR(CVMdataQly!EV46*(OFFSET(CPdataAnn!EV$9,$A42,0)/OFFSET(CVMdataAnn!EV$9,$A42,0))),"",CVMdataQly!EV46*(OFFSET(CPdataAnn!EV$9,$A42,0)/OFFSET(CVMdataAnn!EV$9,$A42,0)))</f>
        <v>152.21827411167513</v>
      </c>
      <c r="EW46" s="6">
        <f ca="1">IF(ISERROR(CVMdataQly!EW46*(OFFSET(CPdataAnn!EW$9,$A42,0)/OFFSET(CVMdataAnn!EW$9,$A42,0))),"",CVMdataQly!EW46*(OFFSET(CPdataAnn!EW$9,$A42,0)/OFFSET(CVMdataAnn!EW$9,$A42,0)))</f>
        <v>1377.1132376395533</v>
      </c>
      <c r="EX46" s="6">
        <f ca="1">IF(ISERROR(CVMdataQly!EX46*(OFFSET(CPdataAnn!EX$9,$A42,0)/OFFSET(CVMdataAnn!EX$9,$A42,0))),"",CVMdataQly!EX46*(OFFSET(CPdataAnn!EX$9,$A42,0)/OFFSET(CVMdataAnn!EX$9,$A42,0)))</f>
        <v>454.82808155699723</v>
      </c>
      <c r="EY46" s="6">
        <f ca="1">IF(ISERROR(CVMdataQly!EY46*(OFFSET(CPdataAnn!EY$9,$A42,0)/OFFSET(CVMdataAnn!EY$9,$A42,0))),"",CVMdataQly!EY46*(OFFSET(CPdataAnn!EY$9,$A42,0)/OFFSET(CVMdataAnn!EY$9,$A42,0)))</f>
        <v>914.33674675068926</v>
      </c>
      <c r="EZ46" s="6">
        <f ca="1">IF(ISERROR(CVMdataQly!EZ46*(OFFSET(CPdataAnn!EZ$9,$A42,0)/OFFSET(CVMdataAnn!EZ$9,$A42,0))),"",CVMdataQly!EZ46*(OFFSET(CPdataAnn!EZ$9,$A42,0)/OFFSET(CVMdataAnn!EZ$9,$A42,0)))</f>
        <v>693.23859781379576</v>
      </c>
      <c r="FA46" s="6">
        <f ca="1">IF(ISERROR(CVMdataQly!FA46*(OFFSET(CPdataAnn!FA$9,$A42,0)/OFFSET(CVMdataAnn!FA$9,$A42,0))),"",CVMdataQly!FA46*(OFFSET(CPdataAnn!FA$9,$A42,0)/OFFSET(CVMdataAnn!FA$9,$A42,0)))</f>
        <v>221.06474820143887</v>
      </c>
      <c r="FB46" s="6">
        <f ca="1">IF(ISERROR(CVMdataQly!FB46*(OFFSET(CPdataAnn!FB$9,$A42,0)/OFFSET(CVMdataAnn!FB$9,$A42,0))),"",CVMdataQly!FB46*(OFFSET(CPdataAnn!FB$9,$A42,0)/OFFSET(CVMdataAnn!FB$9,$A42,0)))</f>
        <v>2184.2145440516952</v>
      </c>
      <c r="FC46" s="6">
        <f ca="1">IF(ISERROR(CVMdataQly!FC46*(OFFSET(CPdataAnn!FC$9,$A42,0)/OFFSET(CVMdataAnn!FC$9,$A42,0))),"",CVMdataQly!FC46*(OFFSET(CPdataAnn!FC$9,$A42,0)/OFFSET(CVMdataAnn!FC$9,$A42,0)))</f>
        <v>3428.8972994760175</v>
      </c>
      <c r="FD46" s="6">
        <f ca="1">IF(ISERROR(CVMdataQly!FD46*(OFFSET(CPdataAnn!FD$9,$A42,0)/OFFSET(CVMdataAnn!FD$9,$A42,0))),"",CVMdataQly!FD46*(OFFSET(CPdataAnn!FD$9,$A42,0)/OFFSET(CVMdataAnn!FD$9,$A42,0)))</f>
        <v>2185.8640014537527</v>
      </c>
      <c r="FE46" s="6">
        <f ca="1">IF(ISERROR(CVMdataQly!FE46*(OFFSET(CPdataAnn!FE$9,$A42,0)/OFFSET(CVMdataAnn!FE$9,$A42,0))),"",CVMdataQly!FE46*(OFFSET(CPdataAnn!FE$9,$A42,0)/OFFSET(CVMdataAnn!FE$9,$A42,0)))</f>
        <v>583.82267206477741</v>
      </c>
      <c r="FF46" s="6">
        <f ca="1">IF(ISERROR(CVMdataQly!FF46*(OFFSET(CPdataAnn!FF$9,$A42,0)/OFFSET(CVMdataAnn!FF$9,$A42,0))),"",CVMdataQly!FF46*(OFFSET(CPdataAnn!FF$9,$A42,0)/OFFSET(CVMdataAnn!FF$9,$A42,0)))</f>
        <v>189.15647058823529</v>
      </c>
      <c r="FG46" s="6">
        <f ca="1">IF(ISERROR(CVMdataQly!FG46*(OFFSET(CPdataAnn!FG$9,$A42,0)/OFFSET(CVMdataAnn!FG$9,$A42,0))),"",CVMdataQly!FG46*(OFFSET(CPdataAnn!FG$9,$A42,0)/OFFSET(CVMdataAnn!FG$9,$A42,0)))</f>
        <v>470.00150943396221</v>
      </c>
      <c r="FH46" s="6" t="str">
        <f ca="1">IF(ISERROR(CVMdataQly!FH46*(OFFSET(CPdataAnn!FH$9,$A42,0)/OFFSET(CVMdataAnn!FH$9,$A42,0))),"",CVMdataQly!FH46*(OFFSET(CPdataAnn!FH$9,$A42,0)/OFFSET(CVMdataAnn!FH$9,$A42,0)))</f>
        <v/>
      </c>
      <c r="FI46" s="6">
        <f ca="1">IF(ISERROR(CVMdataQly!FI46*(OFFSET(CPdataAnn!FI$9,$A42,0)/OFFSET(CVMdataAnn!FI$9,$A42,0))),"",CVMdataQly!FI46*(OFFSET(CPdataAnn!FI$9,$A42,0)/OFFSET(CVMdataAnn!FI$9,$A42,0)))</f>
        <v>4073.63239149432</v>
      </c>
      <c r="FJ46" s="6">
        <f ca="1">IF(ISERROR(CVMdataQly!FJ46*(OFFSET(CPdataAnn!FJ$9,$A42,0)/OFFSET(CVMdataAnn!FJ$9,$A42,0))),"",CVMdataQly!FJ46*(OFFSET(CPdataAnn!FJ$9,$A42,0)/OFFSET(CVMdataAnn!FJ$9,$A42,0)))</f>
        <v>1849.6737416616129</v>
      </c>
      <c r="FK46" s="6">
        <f ca="1">IF(ISERROR(CVMdataQly!FK46*(OFFSET(CPdataAnn!FK$9,$A42,0)/OFFSET(CVMdataAnn!FK$9,$A42,0))),"",CVMdataQly!FK46*(OFFSET(CPdataAnn!FK$9,$A42,0)/OFFSET(CVMdataAnn!FK$9,$A42,0)))</f>
        <v>2224.4512946979039</v>
      </c>
      <c r="FL46" s="6">
        <f ca="1">IF(ISERROR(CVMdataQly!FL46*(OFFSET(CPdataAnn!FL$9,$A42,0)/OFFSET(CVMdataAnn!FL$9,$A42,0))),"",CVMdataQly!FL46*(OFFSET(CPdataAnn!FL$9,$A42,0)/OFFSET(CVMdataAnn!FL$9,$A42,0)))</f>
        <v>1523.998493778651</v>
      </c>
    </row>
    <row r="47" spans="1:168" x14ac:dyDescent="0.25">
      <c r="A47" s="6">
        <f t="shared" si="0"/>
        <v>10</v>
      </c>
      <c r="B47" s="1">
        <v>34486</v>
      </c>
      <c r="C47" s="6">
        <f ca="1">IF(ISERROR(CVMdataQly!C47*(OFFSET(CPdataAnn!C$9,$A43,0)/OFFSET(CVMdataAnn!C$9,$A43,0))),"",CVMdataQly!C47*(OFFSET(CPdataAnn!C$9,$A43,0)/OFFSET(CVMdataAnn!C$9,$A43,0)))</f>
        <v>123744.04873134541</v>
      </c>
      <c r="D47" s="6">
        <f ca="1">IF(ISERROR(CVMdataQly!D47*(OFFSET(CPdataAnn!D$9,$A43,0)/OFFSET(CVMdataAnn!D$9,$A43,0))),"",CVMdataQly!D47*(OFFSET(CPdataAnn!D$9,$A43,0)/OFFSET(CVMdataAnn!D$9,$A43,0)))</f>
        <v>959.86537615486145</v>
      </c>
      <c r="E47" s="6">
        <f ca="1">IF(ISERROR(CVMdataQly!E47*(OFFSET(CPdataAnn!E$9,$A43,0)/OFFSET(CVMdataAnn!E$9,$A43,0))),"",CVMdataQly!E47*(OFFSET(CPdataAnn!E$9,$A43,0)/OFFSET(CVMdataAnn!E$9,$A43,0)))</f>
        <v>122905.4449171304</v>
      </c>
      <c r="F47" s="6">
        <f ca="1">IF(ISERROR(CVMdataQly!F47*(OFFSET(CPdataAnn!F$9,$A43,0)/OFFSET(CVMdataAnn!F$9,$A43,0))),"",CVMdataQly!F47*(OFFSET(CPdataAnn!F$9,$A43,0)/OFFSET(CVMdataAnn!F$9,$A43,0)))</f>
        <v>11789.395566357342</v>
      </c>
      <c r="G47" s="6">
        <f ca="1">IF(ISERROR(CVMdataQly!G47*(OFFSET(CPdataAnn!G$9,$A43,0)/OFFSET(CVMdataAnn!G$9,$A43,0))),"",CVMdataQly!G47*(OFFSET(CPdataAnn!G$9,$A43,0)/OFFSET(CVMdataAnn!G$9,$A43,0)))</f>
        <v>6127.8643286534661</v>
      </c>
      <c r="H47" s="6">
        <f ca="1">IF(ISERROR(CVMdataQly!H47*(OFFSET(CPdataAnn!H$9,$A43,0)/OFFSET(CVMdataAnn!H$9,$A43,0))),"",CVMdataQly!H47*(OFFSET(CPdataAnn!H$9,$A43,0)/OFFSET(CVMdataAnn!H$9,$A43,0)))</f>
        <v>6396.7139751282721</v>
      </c>
      <c r="I47" s="6">
        <f ca="1">IF(ISERROR(CVMdataQly!I47*(OFFSET(CPdataAnn!I$9,$A43,0)/OFFSET(CVMdataAnn!I$9,$A43,0))),"",CVMdataQly!I47*(OFFSET(CPdataAnn!I$9,$A43,0)/OFFSET(CVMdataAnn!I$9,$A43,0)))</f>
        <v>33967.525049896547</v>
      </c>
      <c r="J47" s="6">
        <f ca="1">IF(ISERROR(CVMdataQly!J47*(OFFSET(CPdataAnn!J$9,$A43,0)/OFFSET(CVMdataAnn!J$9,$A43,0))),"",CVMdataQly!J47*(OFFSET(CPdataAnn!J$9,$A43,0)/OFFSET(CVMdataAnn!J$9,$A43,0)))</f>
        <v>6448.9897403218101</v>
      </c>
      <c r="K47" s="6">
        <f ca="1">IF(ISERROR(CVMdataQly!K47*(OFFSET(CPdataAnn!K$9,$A43,0)/OFFSET(CVMdataAnn!K$9,$A43,0))),"",CVMdataQly!K47*(OFFSET(CPdataAnn!K$9,$A43,0)/OFFSET(CVMdataAnn!K$9,$A43,0)))</f>
        <v>1640.1233506597362</v>
      </c>
      <c r="L47" s="6">
        <f ca="1">IF(ISERROR(CVMdataQly!L47*(OFFSET(CPdataAnn!L$9,$A43,0)/OFFSET(CVMdataAnn!L$9,$A43,0))),"",CVMdataQly!L47*(OFFSET(CPdataAnn!L$9,$A43,0)/OFFSET(CVMdataAnn!L$9,$A43,0)))</f>
        <v>15424.842552507789</v>
      </c>
      <c r="M47" s="6">
        <f ca="1">IF(ISERROR(CVMdataQly!M47*(OFFSET(CPdataAnn!M$9,$A43,0)/OFFSET(CVMdataAnn!M$9,$A43,0))),"",CVMdataQly!M47*(OFFSET(CPdataAnn!M$9,$A43,0)/OFFSET(CVMdataAnn!M$9,$A43,0)))</f>
        <v>2574.0137468030689</v>
      </c>
      <c r="N47" s="6">
        <f ca="1">IF(ISERROR(CVMdataQly!N47*(OFFSET(CPdataAnn!N$9,$A43,0)/OFFSET(CVMdataAnn!N$9,$A43,0))),"",CVMdataQly!N47*(OFFSET(CPdataAnn!N$9,$A43,0)/OFFSET(CVMdataAnn!N$9,$A43,0)))</f>
        <v>10952.294671961121</v>
      </c>
      <c r="O47" s="6">
        <f ca="1">IF(ISERROR(CVMdataQly!O47*(OFFSET(CPdataAnn!O$9,$A43,0)/OFFSET(CVMdataAnn!O$9,$A43,0))),"",CVMdataQly!O47*(OFFSET(CPdataAnn!O$9,$A43,0)/OFFSET(CVMdataAnn!O$9,$A43,0)))</f>
        <v>1304.0693218041256</v>
      </c>
      <c r="P47" s="6">
        <f ca="1">IF(ISERROR(CVMdataQly!P47*(OFFSET(CPdataAnn!P$9,$A43,0)/OFFSET(CVMdataAnn!P$9,$A43,0))),"",CVMdataQly!P47*(OFFSET(CPdataAnn!P$9,$A43,0)/OFFSET(CVMdataAnn!P$9,$A43,0)))</f>
        <v>11764.890202224278</v>
      </c>
      <c r="Q47" s="6">
        <f ca="1">IF(ISERROR(CVMdataQly!Q47*(OFFSET(CPdataAnn!Q$9,$A43,0)/OFFSET(CVMdataAnn!Q$9,$A43,0))),"",CVMdataQly!Q47*(OFFSET(CPdataAnn!Q$9,$A43,0)/OFFSET(CVMdataAnn!Q$9,$A43,0)))</f>
        <v>14512.42206248913</v>
      </c>
      <c r="R47" s="6">
        <f ca="1">IF(ISERROR(CVMdataQly!R47*(OFFSET(CPdataAnn!R$9,$A43,0)/OFFSET(CVMdataAnn!R$9,$A43,0))),"",CVMdataQly!R47*(OFFSET(CPdataAnn!R$9,$A43,0)/OFFSET(CVMdataAnn!R$9,$A43,0)))</f>
        <v>11789.395566357342</v>
      </c>
      <c r="S47" s="6">
        <f ca="1">IF(ISERROR(CVMdataQly!S47*(OFFSET(CPdataAnn!S$9,$A43,0)/OFFSET(CVMdataAnn!S$9,$A43,0))),"",CVMdataQly!S47*(OFFSET(CPdataAnn!S$9,$A43,0)/OFFSET(CVMdataAnn!S$9,$A43,0)))</f>
        <v>10638.84024542204</v>
      </c>
      <c r="T47" s="6">
        <f ca="1">IF(ISERROR(CVMdataQly!T47*(OFFSET(CPdataAnn!T$9,$A43,0)/OFFSET(CVMdataAnn!T$9,$A43,0))),"",CVMdataQly!T47*(OFFSET(CPdataAnn!T$9,$A43,0)/OFFSET(CVMdataAnn!T$9,$A43,0)))</f>
        <v>1783.2688863375431</v>
      </c>
      <c r="U47" s="6">
        <f ca="1">IF(ISERROR(CVMdataQly!U47*(OFFSET(CPdataAnn!U$9,$A43,0)/OFFSET(CVMdataAnn!U$9,$A43,0))),"",CVMdataQly!U47*(OFFSET(CPdataAnn!U$9,$A43,0)/OFFSET(CVMdataAnn!U$9,$A43,0)))</f>
        <v>2524.1075408981296</v>
      </c>
      <c r="V47" s="6">
        <f ca="1">IF(ISERROR(CVMdataQly!V47*(OFFSET(CPdataAnn!V$9,$A43,0)/OFFSET(CVMdataAnn!V$9,$A43,0))),"",CVMdataQly!V47*(OFFSET(CPdataAnn!V$9,$A43,0)/OFFSET(CVMdataAnn!V$9,$A43,0)))</f>
        <v>428.80918448139352</v>
      </c>
      <c r="W47" s="6">
        <f ca="1">IF(ISERROR(CVMdataQly!W47*(OFFSET(CPdataAnn!W$9,$A43,0)/OFFSET(CVMdataAnn!W$9,$A43,0))),"",CVMdataQly!W47*(OFFSET(CPdataAnn!W$9,$A43,0)/OFFSET(CVMdataAnn!W$9,$A43,0)))</f>
        <v>1762.4327811682651</v>
      </c>
      <c r="X47" s="6">
        <f ca="1">IF(ISERROR(CVMdataQly!X47*(OFFSET(CPdataAnn!X$9,$A43,0)/OFFSET(CVMdataAnn!X$9,$A43,0))),"",CVMdataQly!X47*(OFFSET(CPdataAnn!X$9,$A43,0)/OFFSET(CVMdataAnn!X$9,$A43,0)))</f>
        <v>361.97902097902096</v>
      </c>
      <c r="Y47" s="6">
        <f ca="1">IF(ISERROR(CVMdataQly!Y47*(OFFSET(CPdataAnn!Y$9,$A43,0)/OFFSET(CVMdataAnn!Y$9,$A43,0))),"",CVMdataQly!Y47*(OFFSET(CPdataAnn!Y$9,$A43,0)/OFFSET(CVMdataAnn!Y$9,$A43,0)))</f>
        <v>727.92156119742322</v>
      </c>
      <c r="Z47" s="6">
        <f ca="1">IF(ISERROR(CVMdataQly!Z47*(OFFSET(CPdataAnn!Z$9,$A43,0)/OFFSET(CVMdataAnn!Z$9,$A43,0))),"",CVMdataQly!Z47*(OFFSET(CPdataAnn!Z$9,$A43,0)/OFFSET(CVMdataAnn!Z$9,$A43,0)))</f>
        <v>1486.9601232903101</v>
      </c>
      <c r="AA47" s="6">
        <f ca="1">IF(ISERROR(CVMdataQly!AA47*(OFFSET(CPdataAnn!AA$9,$A43,0)/OFFSET(CVMdataAnn!AA$9,$A43,0))),"",CVMdataQly!AA47*(OFFSET(CPdataAnn!AA$9,$A43,0)/OFFSET(CVMdataAnn!AA$9,$A43,0)))</f>
        <v>1287.9710704862418</v>
      </c>
      <c r="AB47" s="6">
        <f ca="1">IF(ISERROR(CVMdataQly!AB47*(OFFSET(CPdataAnn!AB$9,$A43,0)/OFFSET(CVMdataAnn!AB$9,$A43,0))),"",CVMdataQly!AB47*(OFFSET(CPdataAnn!AB$9,$A43,0)/OFFSET(CVMdataAnn!AB$9,$A43,0)))</f>
        <v>275.59171597633133</v>
      </c>
      <c r="AC47" s="6">
        <f ca="1">IF(ISERROR(CVMdataQly!AC47*(OFFSET(CPdataAnn!AC$9,$A43,0)/OFFSET(CVMdataAnn!AC$9,$A43,0))),"",CVMdataQly!AC47*(OFFSET(CPdataAnn!AC$9,$A43,0)/OFFSET(CVMdataAnn!AC$9,$A43,0)))</f>
        <v>1150.2460502460501</v>
      </c>
      <c r="AD47" s="6">
        <f ca="1">IF(ISERROR(CVMdataQly!AD47*(OFFSET(CPdataAnn!AD$9,$A43,0)/OFFSET(CVMdataAnn!AD$9,$A43,0))),"",CVMdataQly!AD47*(OFFSET(CPdataAnn!AD$9,$A43,0)/OFFSET(CVMdataAnn!AD$9,$A43,0)))</f>
        <v>330.09040034438226</v>
      </c>
      <c r="AE47" s="6">
        <f ca="1">IF(ISERROR(CVMdataQly!AE47*(OFFSET(CPdataAnn!AE$9,$A43,0)/OFFSET(CVMdataAnn!AE$9,$A43,0))),"",CVMdataQly!AE47*(OFFSET(CPdataAnn!AE$9,$A43,0)/OFFSET(CVMdataAnn!AE$9,$A43,0)))</f>
        <v>820.09975983742834</v>
      </c>
      <c r="AF47" s="6">
        <f ca="1">IF(ISERROR(CVMdataQly!AF47*(OFFSET(CPdataAnn!AF$9,$A43,0)/OFFSET(CVMdataAnn!AF$9,$A43,0))),"",CVMdataQly!AF47*(OFFSET(CPdataAnn!AF$9,$A43,0)/OFFSET(CVMdataAnn!AF$9,$A43,0)))</f>
        <v>6127.8643286534661</v>
      </c>
      <c r="AG47" s="6">
        <f ca="1">IF(ISERROR(CVMdataQly!AG47*(OFFSET(CPdataAnn!AG$9,$A43,0)/OFFSET(CVMdataAnn!AG$9,$A43,0))),"",CVMdataQly!AG47*(OFFSET(CPdataAnn!AG$9,$A43,0)/OFFSET(CVMdataAnn!AG$9,$A43,0)))</f>
        <v>1904.8730717185385</v>
      </c>
      <c r="AH47" s="6">
        <f ca="1">IF(ISERROR(CVMdataQly!AH47*(OFFSET(CPdataAnn!AH$9,$A43,0)/OFFSET(CVMdataAnn!AH$9,$A43,0))),"",CVMdataQly!AH47*(OFFSET(CPdataAnn!AH$9,$A43,0)/OFFSET(CVMdataAnn!AH$9,$A43,0)))</f>
        <v>593.54212356244989</v>
      </c>
      <c r="AI47" s="6">
        <f ca="1">IF(ISERROR(CVMdataQly!AI47*(OFFSET(CPdataAnn!AI$9,$A43,0)/OFFSET(CVMdataAnn!AI$9,$A43,0))),"",CVMdataQly!AI47*(OFFSET(CPdataAnn!AI$9,$A43,0)/OFFSET(CVMdataAnn!AI$9,$A43,0)))</f>
        <v>763.27057847812557</v>
      </c>
      <c r="AJ47" s="6">
        <f ca="1">IF(ISERROR(CVMdataQly!AJ47*(OFFSET(CPdataAnn!AJ$9,$A43,0)/OFFSET(CVMdataAnn!AJ$9,$A43,0))),"",CVMdataQly!AJ47*(OFFSET(CPdataAnn!AJ$9,$A43,0)/OFFSET(CVMdataAnn!AJ$9,$A43,0)))</f>
        <v>548.35211815001946</v>
      </c>
      <c r="AK47" s="6">
        <f ca="1">IF(ISERROR(CVMdataQly!AK47*(OFFSET(CPdataAnn!AK$9,$A43,0)/OFFSET(CVMdataAnn!AK$9,$A43,0))),"",CVMdataQly!AK47*(OFFSET(CPdataAnn!AK$9,$A43,0)/OFFSET(CVMdataAnn!AK$9,$A43,0)))</f>
        <v>2562.9654311798063</v>
      </c>
      <c r="AL47" s="6">
        <f ca="1">IF(ISERROR(CVMdataQly!AL47*(OFFSET(CPdataAnn!AL$9,$A43,0)/OFFSET(CVMdataAnn!AL$9,$A43,0))),"",CVMdataQly!AL47*(OFFSET(CPdataAnn!AL$9,$A43,0)/OFFSET(CVMdataAnn!AL$9,$A43,0)))</f>
        <v>1660.8449074074074</v>
      </c>
      <c r="AM47" s="6">
        <f ca="1">IF(ISERROR(CVMdataQly!AM47*(OFFSET(CPdataAnn!AM$9,$A43,0)/OFFSET(CVMdataAnn!AM$9,$A43,0))),"",CVMdataQly!AM47*(OFFSET(CPdataAnn!AM$9,$A43,0)/OFFSET(CVMdataAnn!AM$9,$A43,0)))</f>
        <v>6396.7139751282721</v>
      </c>
      <c r="AN47" s="6">
        <f ca="1">IF(ISERROR(CVMdataQly!AN47*(OFFSET(CPdataAnn!AN$9,$A43,0)/OFFSET(CVMdataAnn!AN$9,$A43,0))),"",CVMdataQly!AN47*(OFFSET(CPdataAnn!AN$9,$A43,0)/OFFSET(CVMdataAnn!AN$9,$A43,0)))</f>
        <v>5334.903876792353</v>
      </c>
      <c r="AO47" s="6">
        <f ca="1">IF(ISERROR(CVMdataQly!AO47*(OFFSET(CPdataAnn!AO$9,$A43,0)/OFFSET(CVMdataAnn!AO$9,$A43,0))),"",CVMdataQly!AO47*(OFFSET(CPdataAnn!AO$9,$A43,0)/OFFSET(CVMdataAnn!AO$9,$A43,0)))</f>
        <v>83.064516129032256</v>
      </c>
      <c r="AP47" s="6">
        <f ca="1">IF(ISERROR(CVMdataQly!AP47*(OFFSET(CPdataAnn!AP$9,$A43,0)/OFFSET(CVMdataAnn!AP$9,$A43,0))),"",CVMdataQly!AP47*(OFFSET(CPdataAnn!AP$9,$A43,0)/OFFSET(CVMdataAnn!AP$9,$A43,0)))</f>
        <v>4921.7369200394869</v>
      </c>
      <c r="AQ47" s="6">
        <f ca="1">IF(ISERROR(CVMdataQly!AQ47*(OFFSET(CPdataAnn!AQ$9,$A43,0)/OFFSET(CVMdataAnn!AQ$9,$A43,0))),"",CVMdataQly!AQ47*(OFFSET(CPdataAnn!AQ$9,$A43,0)/OFFSET(CVMdataAnn!AQ$9,$A43,0)))</f>
        <v>208.97635135135135</v>
      </c>
      <c r="AR47" s="6">
        <f ca="1">IF(ISERROR(CVMdataQly!AR47*(OFFSET(CPdataAnn!AR$9,$A43,0)/OFFSET(CVMdataAnn!AR$9,$A43,0))),"",CVMdataQly!AR47*(OFFSET(CPdataAnn!AR$9,$A43,0)/OFFSET(CVMdataAnn!AR$9,$A43,0)))</f>
        <v>118.97016361886429</v>
      </c>
      <c r="AS47" s="6">
        <f ca="1">IF(ISERROR(CVMdataQly!AS47*(OFFSET(CPdataAnn!AS$9,$A43,0)/OFFSET(CVMdataAnn!AS$9,$A43,0))),"",CVMdataQly!AS47*(OFFSET(CPdataAnn!AS$9,$A43,0)/OFFSET(CVMdataAnn!AS$9,$A43,0)))</f>
        <v>1064.2738041002278</v>
      </c>
      <c r="AT47" s="6">
        <f ca="1">IF(ISERROR(CVMdataQly!AT47*(OFFSET(CPdataAnn!AT$9,$A43,0)/OFFSET(CVMdataAnn!AT$9,$A43,0))),"",CVMdataQly!AT47*(OFFSET(CPdataAnn!AT$9,$A43,0)/OFFSET(CVMdataAnn!AT$9,$A43,0)))</f>
        <v>1040.0530018761726</v>
      </c>
      <c r="AU47" s="6">
        <f ca="1">IF(ISERROR(CVMdataQly!AU47*(OFFSET(CPdataAnn!AU$9,$A43,0)/OFFSET(CVMdataAnn!AU$9,$A43,0))),"",CVMdataQly!AU47*(OFFSET(CPdataAnn!AU$9,$A43,0)/OFFSET(CVMdataAnn!AU$9,$A43,0)))</f>
        <v>24.264705882352942</v>
      </c>
      <c r="AV47" s="6">
        <f ca="1">IF(ISERROR(CVMdataQly!AV47*(OFFSET(CPdataAnn!AV$9,$A43,0)/OFFSET(CVMdataAnn!AV$9,$A43,0))),"",CVMdataQly!AV47*(OFFSET(CPdataAnn!AV$9,$A43,0)/OFFSET(CVMdataAnn!AV$9,$A43,0)))</f>
        <v>33967.525049896547</v>
      </c>
      <c r="AW47" s="6">
        <f ca="1">IF(ISERROR(CVMdataQly!AW47*(OFFSET(CPdataAnn!AW$9,$A43,0)/OFFSET(CVMdataAnn!AW$9,$A43,0))),"",CVMdataQly!AW47*(OFFSET(CPdataAnn!AW$9,$A43,0)/OFFSET(CVMdataAnn!AW$9,$A43,0)))</f>
        <v>5217.0359859641931</v>
      </c>
      <c r="AX47" s="6">
        <f ca="1">IF(ISERROR(CVMdataQly!AX47*(OFFSET(CPdataAnn!AX$9,$A43,0)/OFFSET(CVMdataAnn!AX$9,$A43,0))),"",CVMdataQly!AX47*(OFFSET(CPdataAnn!AX$9,$A43,0)/OFFSET(CVMdataAnn!AX$9,$A43,0)))</f>
        <v>5200.7368853300486</v>
      </c>
      <c r="AY47" s="6">
        <f ca="1">IF(ISERROR(CVMdataQly!AY47*(OFFSET(CPdataAnn!AY$9,$A43,0)/OFFSET(CVMdataAnn!AY$9,$A43,0))),"",CVMdataQly!AY47*(OFFSET(CPdataAnn!AY$9,$A43,0)/OFFSET(CVMdataAnn!AY$9,$A43,0)))</f>
        <v>16.235294117647062</v>
      </c>
      <c r="AZ47" s="6">
        <f ca="1">IF(ISERROR(CVMdataQly!AZ47*(OFFSET(CPdataAnn!AZ$9,$A43,0)/OFFSET(CVMdataAnn!AZ$9,$A43,0))),"",CVMdataQly!AZ47*(OFFSET(CPdataAnn!AZ$9,$A43,0)/OFFSET(CVMdataAnn!AZ$9,$A43,0)))</f>
        <v>23794.043070606829</v>
      </c>
      <c r="BA47" s="6">
        <f ca="1">IF(ISERROR(CVMdataQly!BA47*(OFFSET(CPdataAnn!BA$9,$A43,0)/OFFSET(CVMdataAnn!BA$9,$A43,0))),"",CVMdataQly!BA47*(OFFSET(CPdataAnn!BA$9,$A43,0)/OFFSET(CVMdataAnn!BA$9,$A43,0)))</f>
        <v>23035.127228282778</v>
      </c>
      <c r="BB47" s="6">
        <f ca="1">IF(ISERROR(CVMdataQly!BB47*(OFFSET(CPdataAnn!BB$9,$A43,0)/OFFSET(CVMdataAnn!BB$9,$A43,0))),"",CVMdataQly!BB47*(OFFSET(CPdataAnn!BB$9,$A43,0)/OFFSET(CVMdataAnn!BB$9,$A43,0)))</f>
        <v>759.14213505863324</v>
      </c>
      <c r="BC47" s="6">
        <f ca="1">IF(ISERROR(CVMdataQly!BC47*(OFFSET(CPdataAnn!BC$9,$A43,0)/OFFSET(CVMdataAnn!BC$9,$A43,0))),"",CVMdataQly!BC47*(OFFSET(CPdataAnn!BC$9,$A43,0)/OFFSET(CVMdataAnn!BC$9,$A43,0)))</f>
        <v>293.38766066838048</v>
      </c>
      <c r="BD47" s="6">
        <f ca="1">IF(ISERROR(CVMdataQly!BD47*(OFFSET(CPdataAnn!BD$9,$A43,0)/OFFSET(CVMdataAnn!BD$9,$A43,0))),"",CVMdataQly!BD47*(OFFSET(CPdataAnn!BD$9,$A43,0)/OFFSET(CVMdataAnn!BD$9,$A43,0)))</f>
        <v>133.90822784810126</v>
      </c>
      <c r="BE47" s="6">
        <f ca="1">IF(ISERROR(CVMdataQly!BE47*(OFFSET(CPdataAnn!BE$9,$A43,0)/OFFSET(CVMdataAnn!BE$9,$A43,0))),"",CVMdataQly!BE47*(OFFSET(CPdataAnn!BE$9,$A43,0)/OFFSET(CVMdataAnn!BE$9,$A43,0)))</f>
        <v>159.00060938452162</v>
      </c>
      <c r="BF47" s="6">
        <f ca="1">IF(ISERROR(CVMdataQly!BF47*(OFFSET(CPdataAnn!BF$9,$A43,0)/OFFSET(CVMdataAnn!BF$9,$A43,0))),"",CVMdataQly!BF47*(OFFSET(CPdataAnn!BF$9,$A43,0)/OFFSET(CVMdataAnn!BF$9,$A43,0)))</f>
        <v>944.9847461097462</v>
      </c>
      <c r="BG47" s="6">
        <f ca="1">IF(ISERROR(CVMdataQly!BG47*(OFFSET(CPdataAnn!BG$9,$A43,0)/OFFSET(CVMdataAnn!BG$9,$A43,0))),"",CVMdataQly!BG47*(OFFSET(CPdataAnn!BG$9,$A43,0)/OFFSET(CVMdataAnn!BG$9,$A43,0)))</f>
        <v>465.94656188605109</v>
      </c>
      <c r="BH47" s="6">
        <f ca="1">IF(ISERROR(CVMdataQly!BH47*(OFFSET(CPdataAnn!BH$9,$A43,0)/OFFSET(CVMdataAnn!BH$9,$A43,0))),"",CVMdataQly!BH47*(OFFSET(CPdataAnn!BH$9,$A43,0)/OFFSET(CVMdataAnn!BH$9,$A43,0)))</f>
        <v>9.1304347826086953</v>
      </c>
      <c r="BI47" s="6">
        <f ca="1">IF(ISERROR(CVMdataQly!BI47*(OFFSET(CPdataAnn!BI$9,$A43,0)/OFFSET(CVMdataAnn!BI$9,$A43,0))),"",CVMdataQly!BI47*(OFFSET(CPdataAnn!BI$9,$A43,0)/OFFSET(CVMdataAnn!BI$9,$A43,0)))</f>
        <v>470.02362035645268</v>
      </c>
      <c r="BJ47" s="6" t="str">
        <f ca="1">IF(ISERROR(CVMdataQly!BJ47*(OFFSET(CPdataAnn!BJ$9,$A43,0)/OFFSET(CVMdataAnn!BJ$9,$A43,0))),"",CVMdataQly!BJ47*(OFFSET(CPdataAnn!BJ$9,$A43,0)/OFFSET(CVMdataAnn!BJ$9,$A43,0)))</f>
        <v/>
      </c>
      <c r="BK47" s="6">
        <f ca="1">IF(ISERROR(CVMdataQly!BK47*(OFFSET(CPdataAnn!BK$9,$A43,0)/OFFSET(CVMdataAnn!BK$9,$A43,0))),"",CVMdataQly!BK47*(OFFSET(CPdataAnn!BK$9,$A43,0)/OFFSET(CVMdataAnn!BK$9,$A43,0)))</f>
        <v>3719.0082465277778</v>
      </c>
      <c r="BL47" s="6">
        <f ca="1">IF(ISERROR(CVMdataQly!BL47*(OFFSET(CPdataAnn!BL$9,$A43,0)/OFFSET(CVMdataAnn!BL$9,$A43,0))),"",CVMdataQly!BL47*(OFFSET(CPdataAnn!BL$9,$A43,0)/OFFSET(CVMdataAnn!BL$9,$A43,0)))</f>
        <v>1995.9756329290783</v>
      </c>
      <c r="BM47" s="6">
        <f ca="1">IF(ISERROR(CVMdataQly!BM47*(OFFSET(CPdataAnn!BM$9,$A43,0)/OFFSET(CVMdataAnn!BM$9,$A43,0))),"",CVMdataQly!BM47*(OFFSET(CPdataAnn!BM$9,$A43,0)/OFFSET(CVMdataAnn!BM$9,$A43,0)))</f>
        <v>1488.0203024214866</v>
      </c>
      <c r="BN47" s="6">
        <f ca="1">IF(ISERROR(CVMdataQly!BN47*(OFFSET(CPdataAnn!BN$9,$A43,0)/OFFSET(CVMdataAnn!BN$9,$A43,0))),"",CVMdataQly!BN47*(OFFSET(CPdataAnn!BN$9,$A43,0)/OFFSET(CVMdataAnn!BN$9,$A43,0)))</f>
        <v>82.073265783320338</v>
      </c>
      <c r="BO47" s="6">
        <f ca="1">IF(ISERROR(CVMdataQly!BO47*(OFFSET(CPdataAnn!BO$9,$A43,0)/OFFSET(CVMdataAnn!BO$9,$A43,0))),"",CVMdataQly!BO47*(OFFSET(CPdataAnn!BO$9,$A43,0)/OFFSET(CVMdataAnn!BO$9,$A43,0)))</f>
        <v>152.91105121293802</v>
      </c>
      <c r="BP47" s="6" t="str">
        <f ca="1">IF(ISERROR(CVMdataQly!BP47*(OFFSET(CPdataAnn!BP$9,$A43,0)/OFFSET(CVMdataAnn!BP$9,$A43,0))),"",CVMdataQly!BP47*(OFFSET(CPdataAnn!BP$9,$A43,0)/OFFSET(CVMdataAnn!BP$9,$A43,0)))</f>
        <v/>
      </c>
      <c r="BQ47" s="6">
        <f ca="1">IF(ISERROR(CVMdataQly!BQ47*(OFFSET(CPdataAnn!BQ$9,$A43,0)/OFFSET(CVMdataAnn!BQ$9,$A43,0))),"",CVMdataQly!BQ47*(OFFSET(CPdataAnn!BQ$9,$A43,0)/OFFSET(CVMdataAnn!BQ$9,$A43,0)))</f>
        <v>6448.9897403218101</v>
      </c>
      <c r="BR47" s="6">
        <f ca="1">IF(ISERROR(CVMdataQly!BR47*(OFFSET(CPdataAnn!BR$9,$A43,0)/OFFSET(CVMdataAnn!BR$9,$A43,0))),"",CVMdataQly!BR47*(OFFSET(CPdataAnn!BR$9,$A43,0)/OFFSET(CVMdataAnn!BR$9,$A43,0)))</f>
        <v>2159.0854232579672</v>
      </c>
      <c r="BS47" s="6">
        <f ca="1">IF(ISERROR(CVMdataQly!BS47*(OFFSET(CPdataAnn!BS$9,$A43,0)/OFFSET(CVMdataAnn!BS$9,$A43,0))),"",CVMdataQly!BS47*(OFFSET(CPdataAnn!BS$9,$A43,0)/OFFSET(CVMdataAnn!BS$9,$A43,0)))</f>
        <v>1502.7420147420148</v>
      </c>
      <c r="BT47" s="6">
        <f ca="1">IF(ISERROR(CVMdataQly!BT47*(OFFSET(CPdataAnn!BT$9,$A43,0)/OFFSET(CVMdataAnn!BT$9,$A43,0))),"",CVMdataQly!BT47*(OFFSET(CPdataAnn!BT$9,$A43,0)/OFFSET(CVMdataAnn!BT$9,$A43,0)))</f>
        <v>650.27215631542219</v>
      </c>
      <c r="BU47" s="6">
        <f ca="1">IF(ISERROR(CVMdataQly!BU47*(OFFSET(CPdataAnn!BU$9,$A43,0)/OFFSET(CVMdataAnn!BU$9,$A43,0))),"",CVMdataQly!BU47*(OFFSET(CPdataAnn!BU$9,$A43,0)/OFFSET(CVMdataAnn!BU$9,$A43,0)))</f>
        <v>6.2264150943396226</v>
      </c>
      <c r="BV47" s="6">
        <f ca="1">IF(ISERROR(CVMdataQly!BV47*(OFFSET(CPdataAnn!BV$9,$A43,0)/OFFSET(CVMdataAnn!BV$9,$A43,0))),"",CVMdataQly!BV47*(OFFSET(CPdataAnn!BV$9,$A43,0)/OFFSET(CVMdataAnn!BV$9,$A43,0)))</f>
        <v>740.04562422231447</v>
      </c>
      <c r="BW47" s="6">
        <f ca="1">IF(ISERROR(CVMdataQly!BW47*(OFFSET(CPdataAnn!BW$9,$A43,0)/OFFSET(CVMdataAnn!BW$9,$A43,0))),"",CVMdataQly!BW47*(OFFSET(CPdataAnn!BW$9,$A43,0)/OFFSET(CVMdataAnn!BW$9,$A43,0)))</f>
        <v>1196.8775834658188</v>
      </c>
      <c r="BX47" s="6">
        <f ca="1">IF(ISERROR(CVMdataQly!BX47*(OFFSET(CPdataAnn!BX$9,$A43,0)/OFFSET(CVMdataAnn!BX$9,$A43,0))),"",CVMdataQly!BX47*(OFFSET(CPdataAnn!BX$9,$A43,0)/OFFSET(CVMdataAnn!BX$9,$A43,0)))</f>
        <v>953.34018051665112</v>
      </c>
      <c r="BY47" s="6">
        <f ca="1">IF(ISERROR(CVMdataQly!BY47*(OFFSET(CPdataAnn!BY$9,$A43,0)/OFFSET(CVMdataAnn!BY$9,$A43,0))),"",CVMdataQly!BY47*(OFFSET(CPdataAnn!BY$9,$A43,0)/OFFSET(CVMdataAnn!BY$9,$A43,0)))</f>
        <v>147.76119402985074</v>
      </c>
      <c r="BZ47" s="6">
        <f ca="1">IF(ISERROR(CVMdataQly!BZ47*(OFFSET(CPdataAnn!BZ$9,$A43,0)/OFFSET(CVMdataAnn!BZ$9,$A43,0))),"",CVMdataQly!BZ47*(OFFSET(CPdataAnn!BZ$9,$A43,0)/OFFSET(CVMdataAnn!BZ$9,$A43,0)))</f>
        <v>96.753926701570691</v>
      </c>
      <c r="CA47" s="6">
        <f ca="1">IF(ISERROR(CVMdataQly!CA47*(OFFSET(CPdataAnn!CA$9,$A43,0)/OFFSET(CVMdataAnn!CA$9,$A43,0))),"",CVMdataQly!CA47*(OFFSET(CPdataAnn!CA$9,$A43,0)/OFFSET(CVMdataAnn!CA$9,$A43,0)))</f>
        <v>799.37794896485309</v>
      </c>
      <c r="CB47" s="6">
        <f ca="1">IF(ISERROR(CVMdataQly!CB47*(OFFSET(CPdataAnn!CB$9,$A43,0)/OFFSET(CVMdataAnn!CB$9,$A43,0))),"",CVMdataQly!CB47*(OFFSET(CPdataAnn!CB$9,$A43,0)/OFFSET(CVMdataAnn!CB$9,$A43,0)))</f>
        <v>551.04399030135085</v>
      </c>
      <c r="CC47" s="6">
        <f ca="1">IF(ISERROR(CVMdataQly!CC47*(OFFSET(CPdataAnn!CC$9,$A43,0)/OFFSET(CVMdataAnn!CC$9,$A43,0))),"",CVMdataQly!CC47*(OFFSET(CPdataAnn!CC$9,$A43,0)/OFFSET(CVMdataAnn!CC$9,$A43,0)))</f>
        <v>59.107883817427386</v>
      </c>
      <c r="CD47" s="6">
        <f ca="1">IF(ISERROR(CVMdataQly!CD47*(OFFSET(CPdataAnn!CD$9,$A43,0)/OFFSET(CVMdataAnn!CD$9,$A43,0))),"",CVMdataQly!CD47*(OFFSET(CPdataAnn!CD$9,$A43,0)/OFFSET(CVMdataAnn!CD$9,$A43,0)))</f>
        <v>492.10245901639348</v>
      </c>
      <c r="CE47" s="6">
        <f ca="1">IF(ISERROR(CVMdataQly!CE47*(OFFSET(CPdataAnn!CE$9,$A43,0)/OFFSET(CVMdataAnn!CE$9,$A43,0))),"",CVMdataQly!CE47*(OFFSET(CPdataAnn!CE$9,$A43,0)/OFFSET(CVMdataAnn!CE$9,$A43,0)))</f>
        <v>1002.718475621147</v>
      </c>
      <c r="CF47" s="6">
        <f ca="1">IF(ISERROR(CVMdataQly!CF47*(OFFSET(CPdataAnn!CF$9,$A43,0)/OFFSET(CVMdataAnn!CF$9,$A43,0))),"",CVMdataQly!CF47*(OFFSET(CPdataAnn!CF$9,$A43,0)/OFFSET(CVMdataAnn!CF$9,$A43,0)))</f>
        <v>508.70909090909089</v>
      </c>
      <c r="CG47" s="6">
        <f ca="1">IF(ISERROR(CVMdataQly!CG47*(OFFSET(CPdataAnn!CG$9,$A43,0)/OFFSET(CVMdataAnn!CG$9,$A43,0))),"",CVMdataQly!CG47*(OFFSET(CPdataAnn!CG$9,$A43,0)/OFFSET(CVMdataAnn!CG$9,$A43,0)))</f>
        <v>493.58080110497235</v>
      </c>
      <c r="CH47" s="6">
        <f ca="1">IF(ISERROR(CVMdataQly!CH47*(OFFSET(CPdataAnn!CH$9,$A43,0)/OFFSET(CVMdataAnn!CH$9,$A43,0))),"",CVMdataQly!CH47*(OFFSET(CPdataAnn!CH$9,$A43,0)/OFFSET(CVMdataAnn!CH$9,$A43,0)))</f>
        <v>1640.1233506597362</v>
      </c>
      <c r="CI47" s="6">
        <f ca="1">IF(ISERROR(CVMdataQly!CI47*(OFFSET(CPdataAnn!CI$9,$A43,0)/OFFSET(CVMdataAnn!CI$9,$A43,0))),"",CVMdataQly!CI47*(OFFSET(CPdataAnn!CI$9,$A43,0)/OFFSET(CVMdataAnn!CI$9,$A43,0)))</f>
        <v>925.8361275088547</v>
      </c>
      <c r="CJ47" s="6">
        <f ca="1">IF(ISERROR(CVMdataQly!CJ47*(OFFSET(CPdataAnn!CJ$9,$A43,0)/OFFSET(CVMdataAnn!CJ$9,$A43,0))),"",CVMdataQly!CJ47*(OFFSET(CPdataAnn!CJ$9,$A43,0)/OFFSET(CVMdataAnn!CJ$9,$A43,0)))</f>
        <v>488.84691848906562</v>
      </c>
      <c r="CK47" s="6">
        <f ca="1">IF(ISERROR(CVMdataQly!CK47*(OFFSET(CPdataAnn!CK$9,$A43,0)/OFFSET(CVMdataAnn!CK$9,$A43,0))),"",CVMdataQly!CK47*(OFFSET(CPdataAnn!CK$9,$A43,0)/OFFSET(CVMdataAnn!CK$9,$A43,0)))</f>
        <v>83.162426614481404</v>
      </c>
      <c r="CL47" s="6">
        <f ca="1">IF(ISERROR(CVMdataQly!CL47*(OFFSET(CPdataAnn!CL$9,$A43,0)/OFFSET(CVMdataAnn!CL$9,$A43,0))),"",CVMdataQly!CL47*(OFFSET(CPdataAnn!CL$9,$A43,0)/OFFSET(CVMdataAnn!CL$9,$A43,0)))</f>
        <v>354.28197674418607</v>
      </c>
      <c r="CM47" s="6">
        <f ca="1">IF(ISERROR(CVMdataQly!CM47*(OFFSET(CPdataAnn!CM$9,$A43,0)/OFFSET(CVMdataAnn!CM$9,$A43,0))),"",CVMdataQly!CM47*(OFFSET(CPdataAnn!CM$9,$A43,0)/OFFSET(CVMdataAnn!CM$9,$A43,0)))</f>
        <v>441.92035966602441</v>
      </c>
      <c r="CN47" s="6">
        <f ca="1">IF(ISERROR(CVMdataQly!CN47*(OFFSET(CPdataAnn!CN$9,$A43,0)/OFFSET(CVMdataAnn!CN$9,$A43,0))),"",CVMdataQly!CN47*(OFFSET(CPdataAnn!CN$9,$A43,0)/OFFSET(CVMdataAnn!CN$9,$A43,0)))</f>
        <v>185.81818181818184</v>
      </c>
      <c r="CO47" s="6">
        <f ca="1">IF(ISERROR(CVMdataQly!CO47*(OFFSET(CPdataAnn!CO$9,$A43,0)/OFFSET(CVMdataAnn!CO$9,$A43,0))),"",CVMdataQly!CO47*(OFFSET(CPdataAnn!CO$9,$A43,0)/OFFSET(CVMdataAnn!CO$9,$A43,0)))</f>
        <v>198.60863697705801</v>
      </c>
      <c r="CP47" s="6">
        <f ca="1">IF(ISERROR(CVMdataQly!CP47*(OFFSET(CPdataAnn!CP$9,$A43,0)/OFFSET(CVMdataAnn!CP$9,$A43,0))),"",CVMdataQly!CP47*(OFFSET(CPdataAnn!CP$9,$A43,0)/OFFSET(CVMdataAnn!CP$9,$A43,0)))</f>
        <v>57.158774373259057</v>
      </c>
      <c r="CQ47" s="6">
        <f ca="1">IF(ISERROR(CVMdataQly!CQ47*(OFFSET(CPdataAnn!CQ$9,$A43,0)/OFFSET(CVMdataAnn!CQ$9,$A43,0))),"",CVMdataQly!CQ47*(OFFSET(CPdataAnn!CQ$9,$A43,0)/OFFSET(CVMdataAnn!CQ$9,$A43,0)))</f>
        <v>271.9736842105263</v>
      </c>
      <c r="CR47" s="6">
        <f ca="1">IF(ISERROR(CVMdataQly!CR47*(OFFSET(CPdataAnn!CR$9,$A43,0)/OFFSET(CVMdataAnn!CR$9,$A43,0))),"",CVMdataQly!CR47*(OFFSET(CPdataAnn!CR$9,$A43,0)/OFFSET(CVMdataAnn!CR$9,$A43,0)))</f>
        <v>15424.842552507789</v>
      </c>
      <c r="CS47" s="6">
        <f ca="1">IF(ISERROR(CVMdataQly!CS47*(OFFSET(CPdataAnn!CS$9,$A43,0)/OFFSET(CVMdataAnn!CS$9,$A43,0))),"",CVMdataQly!CS47*(OFFSET(CPdataAnn!CS$9,$A43,0)/OFFSET(CVMdataAnn!CS$9,$A43,0)))</f>
        <v>5719.8610636372769</v>
      </c>
      <c r="CT47" s="6">
        <f ca="1">IF(ISERROR(CVMdataQly!CT47*(OFFSET(CPdataAnn!CT$9,$A43,0)/OFFSET(CVMdataAnn!CT$9,$A43,0))),"",CVMdataQly!CT47*(OFFSET(CPdataAnn!CT$9,$A43,0)/OFFSET(CVMdataAnn!CT$9,$A43,0)))</f>
        <v>5543.6666896195557</v>
      </c>
      <c r="CU47" s="6">
        <f ca="1">IF(ISERROR(CVMdataQly!CU47*(OFFSET(CPdataAnn!CU$9,$A43,0)/OFFSET(CVMdataAnn!CU$9,$A43,0))),"",CVMdataQly!CU47*(OFFSET(CPdataAnn!CU$9,$A43,0)/OFFSET(CVMdataAnn!CU$9,$A43,0)))</f>
        <v>47.289389067524112</v>
      </c>
      <c r="CV47" s="6">
        <f ca="1">IF(ISERROR(CVMdataQly!CV47*(OFFSET(CPdataAnn!CV$9,$A43,0)/OFFSET(CVMdataAnn!CV$9,$A43,0))),"",CVMdataQly!CV47*(OFFSET(CPdataAnn!CV$9,$A43,0)/OFFSET(CVMdataAnn!CV$9,$A43,0)))</f>
        <v>128.92599620493357</v>
      </c>
      <c r="CW47" s="6">
        <f ca="1">IF(ISERROR(CVMdataQly!CW47*(OFFSET(CPdataAnn!CW$9,$A43,0)/OFFSET(CVMdataAnn!CW$9,$A43,0))),"",CVMdataQly!CW47*(OFFSET(CPdataAnn!CW$9,$A43,0)/OFFSET(CVMdataAnn!CW$9,$A43,0)))</f>
        <v>5911.8203054167925</v>
      </c>
      <c r="CX47" s="6">
        <f ca="1">IF(ISERROR(CVMdataQly!CX47*(OFFSET(CPdataAnn!CX$9,$A43,0)/OFFSET(CVMdataAnn!CX$9,$A43,0))),"",CVMdataQly!CX47*(OFFSET(CPdataAnn!CX$9,$A43,0)/OFFSET(CVMdataAnn!CX$9,$A43,0)))</f>
        <v>570.10949985202717</v>
      </c>
      <c r="CY47" s="6">
        <f ca="1">IF(ISERROR(CVMdataQly!CY47*(OFFSET(CPdataAnn!CY$9,$A43,0)/OFFSET(CVMdataAnn!CY$9,$A43,0))),"",CVMdataQly!CY47*(OFFSET(CPdataAnn!CY$9,$A43,0)/OFFSET(CVMdataAnn!CY$9,$A43,0)))</f>
        <v>2987.8908888288533</v>
      </c>
      <c r="CZ47" s="6">
        <f ca="1">IF(ISERROR(CVMdataQly!CZ47*(OFFSET(CPdataAnn!CZ$9,$A43,0)/OFFSET(CVMdataAnn!CZ$9,$A43,0))),"",CVMdataQly!CZ47*(OFFSET(CPdataAnn!CZ$9,$A43,0)/OFFSET(CVMdataAnn!CZ$9,$A43,0)))</f>
        <v>1873.964528494761</v>
      </c>
      <c r="DA47" s="6">
        <f ca="1">IF(ISERROR(CVMdataQly!DA47*(OFFSET(CPdataAnn!DA$9,$A43,0)/OFFSET(CVMdataAnn!DA$9,$A43,0))),"",CVMdataQly!DA47*(OFFSET(CPdataAnn!DA$9,$A43,0)/OFFSET(CVMdataAnn!DA$9,$A43,0)))</f>
        <v>480.01207547169815</v>
      </c>
      <c r="DB47" s="6">
        <f ca="1">IF(ISERROR(CVMdataQly!DB47*(OFFSET(CPdataAnn!DB$9,$A43,0)/OFFSET(CVMdataAnn!DB$9,$A43,0))),"",CVMdataQly!DB47*(OFFSET(CPdataAnn!DB$9,$A43,0)/OFFSET(CVMdataAnn!DB$9,$A43,0)))</f>
        <v>3792.8055325731143</v>
      </c>
      <c r="DC47" s="6">
        <f ca="1">IF(ISERROR(CVMdataQly!DC47*(OFFSET(CPdataAnn!DC$9,$A43,0)/OFFSET(CVMdataAnn!DC$9,$A43,0))),"",CVMdataQly!DC47*(OFFSET(CPdataAnn!DC$9,$A43,0)/OFFSET(CVMdataAnn!DC$9,$A43,0)))</f>
        <v>703.97948831054259</v>
      </c>
      <c r="DD47" s="6">
        <f ca="1">IF(ISERROR(CVMdataQly!DD47*(OFFSET(CPdataAnn!DD$9,$A43,0)/OFFSET(CVMdataAnn!DD$9,$A43,0))),"",CVMdataQly!DD47*(OFFSET(CPdataAnn!DD$9,$A43,0)/OFFSET(CVMdataAnn!DD$9,$A43,0)))</f>
        <v>1076.8466340151733</v>
      </c>
      <c r="DE47" s="6">
        <f ca="1">IF(ISERROR(CVMdataQly!DE47*(OFFSET(CPdataAnn!DE$9,$A43,0)/OFFSET(CVMdataAnn!DE$9,$A43,0))),"",CVMdataQly!DE47*(OFFSET(CPdataAnn!DE$9,$A43,0)/OFFSET(CVMdataAnn!DE$9,$A43,0)))</f>
        <v>1545.6873028391167</v>
      </c>
      <c r="DF47" s="6">
        <f ca="1">IF(ISERROR(CVMdataQly!DF47*(OFFSET(CPdataAnn!DF$9,$A43,0)/OFFSET(CVMdataAnn!DF$9,$A43,0))),"",CVMdataQly!DF47*(OFFSET(CPdataAnn!DF$9,$A43,0)/OFFSET(CVMdataAnn!DF$9,$A43,0)))</f>
        <v>378.9100156494523</v>
      </c>
      <c r="DG47" s="6">
        <f ca="1">IF(ISERROR(CVMdataQly!DG47*(OFFSET(CPdataAnn!DG$9,$A43,0)/OFFSET(CVMdataAnn!DG$9,$A43,0))),"",CVMdataQly!DG47*(OFFSET(CPdataAnn!DG$9,$A43,0)/OFFSET(CVMdataAnn!DG$9,$A43,0)))</f>
        <v>86.888226527570794</v>
      </c>
      <c r="DH47" s="6">
        <f ca="1">IF(ISERROR(CVMdataQly!DH47*(OFFSET(CPdataAnn!DH$9,$A43,0)/OFFSET(CVMdataAnn!DH$9,$A43,0))),"",CVMdataQly!DH47*(OFFSET(CPdataAnn!DH$9,$A43,0)/OFFSET(CVMdataAnn!DH$9,$A43,0)))</f>
        <v>2574.0137468030689</v>
      </c>
      <c r="DI47" s="6">
        <f ca="1">IF(ISERROR(CVMdataQly!DI47*(OFFSET(CPdataAnn!DI$9,$A43,0)/OFFSET(CVMdataAnn!DI$9,$A43,0))),"",CVMdataQly!DI47*(OFFSET(CPdataAnn!DI$9,$A43,0)/OFFSET(CVMdataAnn!DI$9,$A43,0)))</f>
        <v>247.84938941655358</v>
      </c>
      <c r="DJ47" s="6">
        <f ca="1">IF(ISERROR(CVMdataQly!DJ47*(OFFSET(CPdataAnn!DJ$9,$A43,0)/OFFSET(CVMdataAnn!DJ$9,$A43,0))),"",CVMdataQly!DJ47*(OFFSET(CPdataAnn!DJ$9,$A43,0)/OFFSET(CVMdataAnn!DJ$9,$A43,0)))</f>
        <v>69.965909090909079</v>
      </c>
      <c r="DK47" s="6">
        <f ca="1">IF(ISERROR(CVMdataQly!DK47*(OFFSET(CPdataAnn!DK$9,$A43,0)/OFFSET(CVMdataAnn!DK$9,$A43,0))),"",CVMdataQly!DK47*(OFFSET(CPdataAnn!DK$9,$A43,0)/OFFSET(CVMdataAnn!DK$9,$A43,0)))</f>
        <v>2255.0669291338581</v>
      </c>
      <c r="DL47" s="6">
        <f ca="1">IF(ISERROR(CVMdataQly!DL47*(OFFSET(CPdataAnn!DL$9,$A43,0)/OFFSET(CVMdataAnn!DL$9,$A43,0))),"",CVMdataQly!DL47*(OFFSET(CPdataAnn!DL$9,$A43,0)/OFFSET(CVMdataAnn!DL$9,$A43,0)))</f>
        <v>10952.294671961121</v>
      </c>
      <c r="DM47" s="6">
        <f ca="1">IF(ISERROR(CVMdataQly!DM47*(OFFSET(CPdataAnn!DM$9,$A43,0)/OFFSET(CVMdataAnn!DM$9,$A43,0))),"",CVMdataQly!DM47*(OFFSET(CPdataAnn!DM$9,$A43,0)/OFFSET(CVMdataAnn!DM$9,$A43,0)))</f>
        <v>2521.1642553191487</v>
      </c>
      <c r="DN47" s="6">
        <f ca="1">IF(ISERROR(CVMdataQly!DN47*(OFFSET(CPdataAnn!DN$9,$A43,0)/OFFSET(CVMdataAnn!DN$9,$A43,0))),"",CVMdataQly!DN47*(OFFSET(CPdataAnn!DN$9,$A43,0)/OFFSET(CVMdataAnn!DN$9,$A43,0)))</f>
        <v>989.93510324483771</v>
      </c>
      <c r="DO47" s="6">
        <f ca="1">IF(ISERROR(CVMdataQly!DO47*(OFFSET(CPdataAnn!DO$9,$A43,0)/OFFSET(CVMdataAnn!DO$9,$A43,0))),"",CVMdataQly!DO47*(OFFSET(CPdataAnn!DO$9,$A43,0)/OFFSET(CVMdataAnn!DO$9,$A43,0)))</f>
        <v>313.33333333333331</v>
      </c>
      <c r="DP47" s="6">
        <f ca="1">IF(ISERROR(CVMdataQly!DP47*(OFFSET(CPdataAnn!DP$9,$A43,0)/OFFSET(CVMdataAnn!DP$9,$A43,0))),"",CVMdataQly!DP47*(OFFSET(CPdataAnn!DP$9,$A43,0)/OFFSET(CVMdataAnn!DP$9,$A43,0)))</f>
        <v>415.53846153846155</v>
      </c>
      <c r="DQ47" s="6">
        <f ca="1">IF(ISERROR(CVMdataQly!DQ47*(OFFSET(CPdataAnn!DQ$9,$A43,0)/OFFSET(CVMdataAnn!DQ$9,$A43,0))),"",CVMdataQly!DQ47*(OFFSET(CPdataAnn!DQ$9,$A43,0)/OFFSET(CVMdataAnn!DQ$9,$A43,0)))</f>
        <v>776.3973819541842</v>
      </c>
      <c r="DR47" s="6">
        <f ca="1">IF(ISERROR(CVMdataQly!DR47*(OFFSET(CPdataAnn!DR$9,$A43,0)/OFFSET(CVMdataAnn!DR$9,$A43,0))),"",CVMdataQly!DR47*(OFFSET(CPdataAnn!DR$9,$A43,0)/OFFSET(CVMdataAnn!DR$9,$A43,0)))</f>
        <v>28.125</v>
      </c>
      <c r="DS47" s="6">
        <f ca="1">IF(ISERROR(CVMdataQly!DS47*(OFFSET(CPdataAnn!DS$9,$A43,0)/OFFSET(CVMdataAnn!DS$9,$A43,0))),"",CVMdataQly!DS47*(OFFSET(CPdataAnn!DS$9,$A43,0)/OFFSET(CVMdataAnn!DS$9,$A43,0)))</f>
        <v>290.06585136406397</v>
      </c>
      <c r="DT47" s="6">
        <f ca="1">IF(ISERROR(CVMdataQly!DT47*(OFFSET(CPdataAnn!DT$9,$A43,0)/OFFSET(CVMdataAnn!DT$9,$A43,0))),"",CVMdataQly!DT47*(OFFSET(CPdataAnn!DT$9,$A43,0)/OFFSET(CVMdataAnn!DT$9,$A43,0)))</f>
        <v>246.36166571591559</v>
      </c>
      <c r="DU47" s="6">
        <f ca="1">IF(ISERROR(CVMdataQly!DU47*(OFFSET(CPdataAnn!DU$9,$A43,0)/OFFSET(CVMdataAnn!DU$9,$A43,0))),"",CVMdataQly!DU47*(OFFSET(CPdataAnn!DU$9,$A43,0)/OFFSET(CVMdataAnn!DU$9,$A43,0)))</f>
        <v>39.227586206896547</v>
      </c>
      <c r="DV47" s="6">
        <f ca="1">IF(ISERROR(CVMdataQly!DV47*(OFFSET(CPdataAnn!DV$9,$A43,0)/OFFSET(CVMdataAnn!DV$9,$A43,0))),"",CVMdataQly!DV47*(OFFSET(CPdataAnn!DV$9,$A43,0)/OFFSET(CVMdataAnn!DV$9,$A43,0)))</f>
        <v>5.0869565217391299</v>
      </c>
      <c r="DW47" s="6">
        <f ca="1">IF(ISERROR(CVMdataQly!DW47*(OFFSET(CPdataAnn!DW$9,$A43,0)/OFFSET(CVMdataAnn!DW$9,$A43,0))),"",CVMdataQly!DW47*(OFFSET(CPdataAnn!DW$9,$A43,0)/OFFSET(CVMdataAnn!DW$9,$A43,0)))</f>
        <v>2849.6556603773583</v>
      </c>
      <c r="DX47" s="6">
        <f ca="1">IF(ISERROR(CVMdataQly!DX47*(OFFSET(CPdataAnn!DX$9,$A43,0)/OFFSET(CVMdataAnn!DX$9,$A43,0))),"",CVMdataQly!DX47*(OFFSET(CPdataAnn!DX$9,$A43,0)/OFFSET(CVMdataAnn!DX$9,$A43,0)))</f>
        <v>1262.5350089766607</v>
      </c>
      <c r="DY47" s="6">
        <f ca="1">IF(ISERROR(CVMdataQly!DY47*(OFFSET(CPdataAnn!DY$9,$A43,0)/OFFSET(CVMdataAnn!DY$9,$A43,0))),"",CVMdataQly!DY47*(OFFSET(CPdataAnn!DY$9,$A43,0)/OFFSET(CVMdataAnn!DY$9,$A43,0)))</f>
        <v>397.46835443037975</v>
      </c>
      <c r="DZ47" s="6">
        <f ca="1">IF(ISERROR(CVMdataQly!DZ47*(OFFSET(CPdataAnn!DZ$9,$A43,0)/OFFSET(CVMdataAnn!DZ$9,$A43,0))),"",CVMdataQly!DZ47*(OFFSET(CPdataAnn!DZ$9,$A43,0)/OFFSET(CVMdataAnn!DZ$9,$A43,0)))</f>
        <v>528.79047234557936</v>
      </c>
      <c r="EA47" s="6">
        <f ca="1">IF(ISERROR(CVMdataQly!EA47*(OFFSET(CPdataAnn!EA$9,$A43,0)/OFFSET(CVMdataAnn!EA$9,$A43,0))),"",CVMdataQly!EA47*(OFFSET(CPdataAnn!EA$9,$A43,0)/OFFSET(CVMdataAnn!EA$9,$A43,0)))</f>
        <v>461.97642215568862</v>
      </c>
      <c r="EB47" s="6">
        <f ca="1">IF(ISERROR(CVMdataQly!EB47*(OFFSET(CPdataAnn!EB$9,$A43,0)/OFFSET(CVMdataAnn!EB$9,$A43,0))),"",CVMdataQly!EB47*(OFFSET(CPdataAnn!EB$9,$A43,0)/OFFSET(CVMdataAnn!EB$9,$A43,0)))</f>
        <v>199.05882352941177</v>
      </c>
      <c r="EC47" s="6">
        <f ca="1">IF(ISERROR(CVMdataQly!EC47*(OFFSET(CPdataAnn!EC$9,$A43,0)/OFFSET(CVMdataAnn!EC$9,$A43,0))),"",CVMdataQly!EC47*(OFFSET(CPdataAnn!EC$9,$A43,0)/OFFSET(CVMdataAnn!EC$9,$A43,0)))</f>
        <v>3346.6631634261694</v>
      </c>
      <c r="ED47" s="6">
        <f ca="1">IF(ISERROR(CVMdataQly!ED47*(OFFSET(CPdataAnn!ED$9,$A43,0)/OFFSET(CVMdataAnn!ED$9,$A43,0))),"",CVMdataQly!ED47*(OFFSET(CPdataAnn!ED$9,$A43,0)/OFFSET(CVMdataAnn!ED$9,$A43,0)))</f>
        <v>748.81774796852835</v>
      </c>
      <c r="EE47" s="6">
        <f ca="1">IF(ISERROR(CVMdataQly!EE47*(OFFSET(CPdataAnn!EE$9,$A43,0)/OFFSET(CVMdataAnn!EE$9,$A43,0))),"",CVMdataQly!EE47*(OFFSET(CPdataAnn!EE$9,$A43,0)/OFFSET(CVMdataAnn!EE$9,$A43,0)))</f>
        <v>1671.0813725490195</v>
      </c>
      <c r="EF47" s="6">
        <f ca="1">IF(ISERROR(CVMdataQly!EF47*(OFFSET(CPdataAnn!EF$9,$A43,0)/OFFSET(CVMdataAnn!EF$9,$A43,0))),"",CVMdataQly!EF47*(OFFSET(CPdataAnn!EF$9,$A43,0)/OFFSET(CVMdataAnn!EF$9,$A43,0)))</f>
        <v>926.8849579726508</v>
      </c>
      <c r="EG47" s="6">
        <f ca="1">IF(ISERROR(CVMdataQly!EG47*(OFFSET(CPdataAnn!EG$9,$A43,0)/OFFSET(CVMdataAnn!EG$9,$A43,0))),"",CVMdataQly!EG47*(OFFSET(CPdataAnn!EG$9,$A43,0)/OFFSET(CVMdataAnn!EG$9,$A43,0)))</f>
        <v>1944.8417081518357</v>
      </c>
      <c r="EH47" s="6">
        <f ca="1">IF(ISERROR(CVMdataQly!EH47*(OFFSET(CPdataAnn!EH$9,$A43,0)/OFFSET(CVMdataAnn!EH$9,$A43,0))),"",CVMdataQly!EH47*(OFFSET(CPdataAnn!EH$9,$A43,0)/OFFSET(CVMdataAnn!EH$9,$A43,0)))</f>
        <v>387.71428571428567</v>
      </c>
      <c r="EI47" s="6">
        <f ca="1">IF(ISERROR(CVMdataQly!EI47*(OFFSET(CPdataAnn!EI$9,$A43,0)/OFFSET(CVMdataAnn!EI$9,$A43,0))),"",CVMdataQly!EI47*(OFFSET(CPdataAnn!EI$9,$A43,0)/OFFSET(CVMdataAnn!EI$9,$A43,0)))</f>
        <v>891.09423418846836</v>
      </c>
      <c r="EJ47" s="6">
        <f ca="1">IF(ISERROR(CVMdataQly!EJ47*(OFFSET(CPdataAnn!EJ$9,$A43,0)/OFFSET(CVMdataAnn!EJ$9,$A43,0))),"",CVMdataQly!EJ47*(OFFSET(CPdataAnn!EJ$9,$A43,0)/OFFSET(CVMdataAnn!EJ$9,$A43,0)))</f>
        <v>230.01119820828669</v>
      </c>
      <c r="EK47" s="6">
        <f ca="1">IF(ISERROR(CVMdataQly!EK47*(OFFSET(CPdataAnn!EK$9,$A43,0)/OFFSET(CVMdataAnn!EK$9,$A43,0))),"",CVMdataQly!EK47*(OFFSET(CPdataAnn!EK$9,$A43,0)/OFFSET(CVMdataAnn!EK$9,$A43,0)))</f>
        <v>436.126213592233</v>
      </c>
      <c r="EL47" s="6" t="str">
        <f ca="1">IF(ISERROR(CVMdataQly!EL47*(OFFSET(CPdataAnn!EL$9,$A43,0)/OFFSET(CVMdataAnn!EL$9,$A43,0))),"",CVMdataQly!EL47*(OFFSET(CPdataAnn!EL$9,$A43,0)/OFFSET(CVMdataAnn!EL$9,$A43,0)))</f>
        <v/>
      </c>
      <c r="EM47" s="6">
        <f ca="1">IF(ISERROR(CVMdataQly!EM47*(OFFSET(CPdataAnn!EM$9,$A43,0)/OFFSET(CVMdataAnn!EM$9,$A43,0))),"",CVMdataQly!EM47*(OFFSET(CPdataAnn!EM$9,$A43,0)/OFFSET(CVMdataAnn!EM$9,$A43,0)))</f>
        <v>1304.0693218041256</v>
      </c>
      <c r="EN47" s="6">
        <f ca="1">IF(ISERROR(CVMdataQly!EN47*(OFFSET(CPdataAnn!EN$9,$A43,0)/OFFSET(CVMdataAnn!EN$9,$A43,0))),"",CVMdataQly!EN47*(OFFSET(CPdataAnn!EN$9,$A43,0)/OFFSET(CVMdataAnn!EN$9,$A43,0)))</f>
        <v>11764.890202224278</v>
      </c>
      <c r="EO47" s="6">
        <f ca="1">IF(ISERROR(CVMdataQly!EO47*(OFFSET(CPdataAnn!EO$9,$A43,0)/OFFSET(CVMdataAnn!EO$9,$A43,0))),"",CVMdataQly!EO47*(OFFSET(CPdataAnn!EO$9,$A43,0)/OFFSET(CVMdataAnn!EO$9,$A43,0)))</f>
        <v>9731.2218174481295</v>
      </c>
      <c r="EP47" s="6">
        <f ca="1">IF(ISERROR(CVMdataQly!EP47*(OFFSET(CPdataAnn!EP$9,$A43,0)/OFFSET(CVMdataAnn!EP$9,$A43,0))),"",CVMdataQly!EP47*(OFFSET(CPdataAnn!EP$9,$A43,0)/OFFSET(CVMdataAnn!EP$9,$A43,0)))</f>
        <v>8859.2538601103406</v>
      </c>
      <c r="EQ47" s="6">
        <f ca="1">IF(ISERROR(CVMdataQly!EQ47*(OFFSET(CPdataAnn!EQ$9,$A43,0)/OFFSET(CVMdataAnn!EQ$9,$A43,0))),"",CVMdataQly!EQ47*(OFFSET(CPdataAnn!EQ$9,$A43,0)/OFFSET(CVMdataAnn!EQ$9,$A43,0)))</f>
        <v>871.95265977326528</v>
      </c>
      <c r="ER47" s="6">
        <f ca="1">IF(ISERROR(CVMdataQly!ER47*(OFFSET(CPdataAnn!ER$9,$A43,0)/OFFSET(CVMdataAnn!ER$9,$A43,0))),"",CVMdataQly!ER47*(OFFSET(CPdataAnn!ER$9,$A43,0)/OFFSET(CVMdataAnn!ER$9,$A43,0)))</f>
        <v>2034.1791184928693</v>
      </c>
      <c r="ES47" s="6">
        <f ca="1">IF(ISERROR(CVMdataQly!ES47*(OFFSET(CPdataAnn!ES$9,$A43,0)/OFFSET(CVMdataAnn!ES$9,$A43,0))),"",CVMdataQly!ES47*(OFFSET(CPdataAnn!ES$9,$A43,0)/OFFSET(CVMdataAnn!ES$9,$A43,0)))</f>
        <v>14512.42206248913</v>
      </c>
      <c r="ET47" s="6">
        <f ca="1">IF(ISERROR(CVMdataQly!ET47*(OFFSET(CPdataAnn!ET$9,$A43,0)/OFFSET(CVMdataAnn!ET$9,$A43,0))),"",CVMdataQly!ET47*(OFFSET(CPdataAnn!ET$9,$A43,0)/OFFSET(CVMdataAnn!ET$9,$A43,0)))</f>
        <v>2181.8918918918916</v>
      </c>
      <c r="EU47" s="6">
        <f ca="1">IF(ISERROR(CVMdataQly!EU47*(OFFSET(CPdataAnn!EU$9,$A43,0)/OFFSET(CVMdataAnn!EU$9,$A43,0))),"",CVMdataQly!EU47*(OFFSET(CPdataAnn!EU$9,$A43,0)/OFFSET(CVMdataAnn!EU$9,$A43,0)))</f>
        <v>637.17030293517496</v>
      </c>
      <c r="EV47" s="6">
        <f ca="1">IF(ISERROR(CVMdataQly!EV47*(OFFSET(CPdataAnn!EV$9,$A43,0)/OFFSET(CVMdataAnn!EV$9,$A43,0))),"",CVMdataQly!EV47*(OFFSET(CPdataAnn!EV$9,$A43,0)/OFFSET(CVMdataAnn!EV$9,$A43,0)))</f>
        <v>159.00507614213197</v>
      </c>
      <c r="EW47" s="6">
        <f ca="1">IF(ISERROR(CVMdataQly!EW47*(OFFSET(CPdataAnn!EW$9,$A43,0)/OFFSET(CVMdataAnn!EW$9,$A43,0))),"",CVMdataQly!EW47*(OFFSET(CPdataAnn!EW$9,$A43,0)/OFFSET(CVMdataAnn!EW$9,$A43,0)))</f>
        <v>1385.9661084529505</v>
      </c>
      <c r="EX47" s="6">
        <f ca="1">IF(ISERROR(CVMdataQly!EX47*(OFFSET(CPdataAnn!EX$9,$A43,0)/OFFSET(CVMdataAnn!EX$9,$A43,0))),"",CVMdataQly!EX47*(OFFSET(CPdataAnn!EX$9,$A43,0)/OFFSET(CVMdataAnn!EX$9,$A43,0)))</f>
        <v>456.09383688600559</v>
      </c>
      <c r="EY47" s="6">
        <f ca="1">IF(ISERROR(CVMdataQly!EY47*(OFFSET(CPdataAnn!EY$9,$A43,0)/OFFSET(CVMdataAnn!EY$9,$A43,0))),"",CVMdataQly!EY47*(OFFSET(CPdataAnn!EY$9,$A43,0)/OFFSET(CVMdataAnn!EY$9,$A43,0)))</f>
        <v>904.18550610476564</v>
      </c>
      <c r="EZ47" s="6">
        <f ca="1">IF(ISERROR(CVMdataQly!EZ47*(OFFSET(CPdataAnn!EZ$9,$A43,0)/OFFSET(CVMdataAnn!EZ$9,$A43,0))),"",CVMdataQly!EZ47*(OFFSET(CPdataAnn!EZ$9,$A43,0)/OFFSET(CVMdataAnn!EZ$9,$A43,0)))</f>
        <v>680.8976630229929</v>
      </c>
      <c r="FA47" s="6">
        <f ca="1">IF(ISERROR(CVMdataQly!FA47*(OFFSET(CPdataAnn!FA$9,$A43,0)/OFFSET(CVMdataAnn!FA$9,$A43,0))),"",CVMdataQly!FA47*(OFFSET(CPdataAnn!FA$9,$A43,0)/OFFSET(CVMdataAnn!FA$9,$A43,0)))</f>
        <v>223.46762589928059</v>
      </c>
      <c r="FB47" s="6">
        <f ca="1">IF(ISERROR(CVMdataQly!FB47*(OFFSET(CPdataAnn!FB$9,$A43,0)/OFFSET(CVMdataAnn!FB$9,$A43,0))),"",CVMdataQly!FB47*(OFFSET(CPdataAnn!FB$9,$A43,0)/OFFSET(CVMdataAnn!FB$9,$A43,0)))</f>
        <v>2131.8038771278393</v>
      </c>
      <c r="FC47" s="6">
        <f ca="1">IF(ISERROR(CVMdataQly!FC47*(OFFSET(CPdataAnn!FC$9,$A43,0)/OFFSET(CVMdataAnn!FC$9,$A43,0))),"",CVMdataQly!FC47*(OFFSET(CPdataAnn!FC$9,$A43,0)/OFFSET(CVMdataAnn!FC$9,$A43,0)))</f>
        <v>3357.9309149536475</v>
      </c>
      <c r="FD47" s="6">
        <f ca="1">IF(ISERROR(CVMdataQly!FD47*(OFFSET(CPdataAnn!FD$9,$A43,0)/OFFSET(CVMdataAnn!FD$9,$A43,0))),"",CVMdataQly!FD47*(OFFSET(CPdataAnn!FD$9,$A43,0)/OFFSET(CVMdataAnn!FD$9,$A43,0)))</f>
        <v>2098.0718880610575</v>
      </c>
      <c r="FE47" s="6">
        <f ca="1">IF(ISERROR(CVMdataQly!FE47*(OFFSET(CPdataAnn!FE$9,$A43,0)/OFFSET(CVMdataAnn!FE$9,$A43,0))),"",CVMdataQly!FE47*(OFFSET(CPdataAnn!FE$9,$A43,0)/OFFSET(CVMdataAnn!FE$9,$A43,0)))</f>
        <v>603.81659919028345</v>
      </c>
      <c r="FF47" s="6">
        <f ca="1">IF(ISERROR(CVMdataQly!FF47*(OFFSET(CPdataAnn!FF$9,$A43,0)/OFFSET(CVMdataAnn!FF$9,$A43,0))),"",CVMdataQly!FF47*(OFFSET(CPdataAnn!FF$9,$A43,0)/OFFSET(CVMdataAnn!FF$9,$A43,0)))</f>
        <v>192.9735294117647</v>
      </c>
      <c r="FG47" s="6">
        <f ca="1">IF(ISERROR(CVMdataQly!FG47*(OFFSET(CPdataAnn!FG$9,$A43,0)/OFFSET(CVMdataAnn!FG$9,$A43,0))),"",CVMdataQly!FG47*(OFFSET(CPdataAnn!FG$9,$A43,0)/OFFSET(CVMdataAnn!FG$9,$A43,0)))</f>
        <v>462.937358490566</v>
      </c>
      <c r="FH47" s="6" t="str">
        <f ca="1">IF(ISERROR(CVMdataQly!FH47*(OFFSET(CPdataAnn!FH$9,$A43,0)/OFFSET(CVMdataAnn!FH$9,$A43,0))),"",CVMdataQly!FH47*(OFFSET(CPdataAnn!FH$9,$A43,0)/OFFSET(CVMdataAnn!FH$9,$A43,0)))</f>
        <v/>
      </c>
      <c r="FI47" s="6">
        <f ca="1">IF(ISERROR(CVMdataQly!FI47*(OFFSET(CPdataAnn!FI$9,$A43,0)/OFFSET(CVMdataAnn!FI$9,$A43,0))),"",CVMdataQly!FI47*(OFFSET(CPdataAnn!FI$9,$A43,0)/OFFSET(CVMdataAnn!FI$9,$A43,0)))</f>
        <v>4124.2295368482382</v>
      </c>
      <c r="FJ47" s="6">
        <f ca="1">IF(ISERROR(CVMdataQly!FJ47*(OFFSET(CPdataAnn!FJ$9,$A43,0)/OFFSET(CVMdataAnn!FJ$9,$A43,0))),"",CVMdataQly!FJ47*(OFFSET(CPdataAnn!FJ$9,$A43,0)/OFFSET(CVMdataAnn!FJ$9,$A43,0)))</f>
        <v>1862.1234687689507</v>
      </c>
      <c r="FK47" s="6">
        <f ca="1">IF(ISERROR(CVMdataQly!FK47*(OFFSET(CPdataAnn!FK$9,$A43,0)/OFFSET(CVMdataAnn!FK$9,$A43,0))),"",CVMdataQly!FK47*(OFFSET(CPdataAnn!FK$9,$A43,0)/OFFSET(CVMdataAnn!FK$9,$A43,0)))</f>
        <v>2263.1917385943279</v>
      </c>
      <c r="FL47" s="6">
        <f ca="1">IF(ISERROR(CVMdataQly!FL47*(OFFSET(CPdataAnn!FL$9,$A43,0)/OFFSET(CVMdataAnn!FL$9,$A43,0))),"",CVMdataQly!FL47*(OFFSET(CPdataAnn!FL$9,$A43,0)/OFFSET(CVMdataAnn!FL$9,$A43,0)))</f>
        <v>1354.9654878847414</v>
      </c>
    </row>
    <row r="48" spans="1:168" x14ac:dyDescent="0.25">
      <c r="A48" s="6">
        <f t="shared" si="0"/>
        <v>10</v>
      </c>
      <c r="B48" s="1">
        <v>34578</v>
      </c>
      <c r="C48" s="6">
        <f ca="1">IF(ISERROR(CVMdataQly!C48*(OFFSET(CPdataAnn!C$9,$A44,0)/OFFSET(CVMdataAnn!C$9,$A44,0))),"",CVMdataQly!C48*(OFFSET(CPdataAnn!C$9,$A44,0)/OFFSET(CVMdataAnn!C$9,$A44,0)))</f>
        <v>124846.95089206204</v>
      </c>
      <c r="D48" s="6">
        <f ca="1">IF(ISERROR(CVMdataQly!D48*(OFFSET(CPdataAnn!D$9,$A44,0)/OFFSET(CVMdataAnn!D$9,$A44,0))),"",CVMdataQly!D48*(OFFSET(CPdataAnn!D$9,$A44,0)/OFFSET(CVMdataAnn!D$9,$A44,0)))</f>
        <v>1186.1319841619006</v>
      </c>
      <c r="E48" s="6">
        <f ca="1">IF(ISERROR(CVMdataQly!E48*(OFFSET(CPdataAnn!E$9,$A44,0)/OFFSET(CVMdataAnn!E$9,$A44,0))),"",CVMdataQly!E48*(OFFSET(CPdataAnn!E$9,$A44,0)/OFFSET(CVMdataAnn!E$9,$A44,0)))</f>
        <v>123839.44569744941</v>
      </c>
      <c r="F48" s="6">
        <f ca="1">IF(ISERROR(CVMdataQly!F48*(OFFSET(CPdataAnn!F$9,$A44,0)/OFFSET(CVMdataAnn!F$9,$A44,0))),"",CVMdataQly!F48*(OFFSET(CPdataAnn!F$9,$A44,0)/OFFSET(CVMdataAnn!F$9,$A44,0)))</f>
        <v>11896.026943094221</v>
      </c>
      <c r="G48" s="6">
        <f ca="1">IF(ISERROR(CVMdataQly!G48*(OFFSET(CPdataAnn!G$9,$A44,0)/OFFSET(CVMdataAnn!G$9,$A44,0))),"",CVMdataQly!G48*(OFFSET(CPdataAnn!G$9,$A44,0)/OFFSET(CVMdataAnn!G$9,$A44,0)))</f>
        <v>6123.6840225094593</v>
      </c>
      <c r="H48" s="6">
        <f ca="1">IF(ISERROR(CVMdataQly!H48*(OFFSET(CPdataAnn!H$9,$A44,0)/OFFSET(CVMdataAnn!H$9,$A44,0))),"",CVMdataQly!H48*(OFFSET(CPdataAnn!H$9,$A44,0)/OFFSET(CVMdataAnn!H$9,$A44,0)))</f>
        <v>6549.5083050700059</v>
      </c>
      <c r="I48" s="6">
        <f ca="1">IF(ISERROR(CVMdataQly!I48*(OFFSET(CPdataAnn!I$9,$A44,0)/OFFSET(CVMdataAnn!I$9,$A44,0))),"",CVMdataQly!I48*(OFFSET(CPdataAnn!I$9,$A44,0)/OFFSET(CVMdataAnn!I$9,$A44,0)))</f>
        <v>33903.749066091077</v>
      </c>
      <c r="J48" s="6">
        <f ca="1">IF(ISERROR(CVMdataQly!J48*(OFFSET(CPdataAnn!J$9,$A44,0)/OFFSET(CVMdataAnn!J$9,$A44,0))),"",CVMdataQly!J48*(OFFSET(CPdataAnn!J$9,$A44,0)/OFFSET(CVMdataAnn!J$9,$A44,0)))</f>
        <v>6516.9307312410383</v>
      </c>
      <c r="K48" s="6">
        <f ca="1">IF(ISERROR(CVMdataQly!K48*(OFFSET(CPdataAnn!K$9,$A44,0)/OFFSET(CVMdataAnn!K$9,$A44,0))),"",CVMdataQly!K48*(OFFSET(CPdataAnn!K$9,$A44,0)/OFFSET(CVMdataAnn!K$9,$A44,0)))</f>
        <v>1643.1316473410636</v>
      </c>
      <c r="L48" s="6">
        <f ca="1">IF(ISERROR(CVMdataQly!L48*(OFFSET(CPdataAnn!L$9,$A44,0)/OFFSET(CVMdataAnn!L$9,$A44,0))),"",CVMdataQly!L48*(OFFSET(CPdataAnn!L$9,$A44,0)/OFFSET(CVMdataAnn!L$9,$A44,0)))</f>
        <v>15605.149646080103</v>
      </c>
      <c r="M48" s="6">
        <f ca="1">IF(ISERROR(CVMdataQly!M48*(OFFSET(CPdataAnn!M$9,$A44,0)/OFFSET(CVMdataAnn!M$9,$A44,0))),"",CVMdataQly!M48*(OFFSET(CPdataAnn!M$9,$A44,0)/OFFSET(CVMdataAnn!M$9,$A44,0)))</f>
        <v>2653.6069373401533</v>
      </c>
      <c r="N48" s="6">
        <f ca="1">IF(ISERROR(CVMdataQly!N48*(OFFSET(CPdataAnn!N$9,$A44,0)/OFFSET(CVMdataAnn!N$9,$A44,0))),"",CVMdataQly!N48*(OFFSET(CPdataAnn!N$9,$A44,0)/OFFSET(CVMdataAnn!N$9,$A44,0)))</f>
        <v>11186.002666982753</v>
      </c>
      <c r="O48" s="6">
        <f ca="1">IF(ISERROR(CVMdataQly!O48*(OFFSET(CPdataAnn!O$9,$A44,0)/OFFSET(CVMdataAnn!O$9,$A44,0))),"",CVMdataQly!O48*(OFFSET(CPdataAnn!O$9,$A44,0)/OFFSET(CVMdataAnn!O$9,$A44,0)))</f>
        <v>1319.0162312680909</v>
      </c>
      <c r="P48" s="6">
        <f ca="1">IF(ISERROR(CVMdataQly!P48*(OFFSET(CPdataAnn!P$9,$A44,0)/OFFSET(CVMdataAnn!P$9,$A44,0))),"",CVMdataQly!P48*(OFFSET(CPdataAnn!P$9,$A44,0)/OFFSET(CVMdataAnn!P$9,$A44,0)))</f>
        <v>11867.782424803157</v>
      </c>
      <c r="Q48" s="6">
        <f ca="1">IF(ISERROR(CVMdataQly!Q48*(OFFSET(CPdataAnn!Q$9,$A44,0)/OFFSET(CVMdataAnn!Q$9,$A44,0))),"",CVMdataQly!Q48*(OFFSET(CPdataAnn!Q$9,$A44,0)/OFFSET(CVMdataAnn!Q$9,$A44,0)))</f>
        <v>14574.461132687959</v>
      </c>
      <c r="R48" s="6">
        <f ca="1">IF(ISERROR(CVMdataQly!R48*(OFFSET(CPdataAnn!R$9,$A44,0)/OFFSET(CVMdataAnn!R$9,$A44,0))),"",CVMdataQly!R48*(OFFSET(CPdataAnn!R$9,$A44,0)/OFFSET(CVMdataAnn!R$9,$A44,0)))</f>
        <v>11896.026943094221</v>
      </c>
      <c r="S48" s="6">
        <f ca="1">IF(ISERROR(CVMdataQly!S48*(OFFSET(CPdataAnn!S$9,$A44,0)/OFFSET(CVMdataAnn!S$9,$A44,0))),"",CVMdataQly!S48*(OFFSET(CPdataAnn!S$9,$A44,0)/OFFSET(CVMdataAnn!S$9,$A44,0)))</f>
        <v>10672.808077798245</v>
      </c>
      <c r="T48" s="6">
        <f ca="1">IF(ISERROR(CVMdataQly!T48*(OFFSET(CPdataAnn!T$9,$A44,0)/OFFSET(CVMdataAnn!T$9,$A44,0))),"",CVMdataQly!T48*(OFFSET(CPdataAnn!T$9,$A44,0)/OFFSET(CVMdataAnn!T$9,$A44,0)))</f>
        <v>1788.7660160734788</v>
      </c>
      <c r="U48" s="6">
        <f ca="1">IF(ISERROR(CVMdataQly!U48*(OFFSET(CPdataAnn!U$9,$A44,0)/OFFSET(CVMdataAnn!U$9,$A44,0))),"",CVMdataQly!U48*(OFFSET(CPdataAnn!U$9,$A44,0)/OFFSET(CVMdataAnn!U$9,$A44,0)))</f>
        <v>2569.1454083295316</v>
      </c>
      <c r="V48" s="6">
        <f ca="1">IF(ISERROR(CVMdataQly!V48*(OFFSET(CPdataAnn!V$9,$A44,0)/OFFSET(CVMdataAnn!V$9,$A44,0))),"",CVMdataQly!V48*(OFFSET(CPdataAnn!V$9,$A44,0)/OFFSET(CVMdataAnn!V$9,$A44,0)))</f>
        <v>441.16547901821059</v>
      </c>
      <c r="W48" s="6">
        <f ca="1">IF(ISERROR(CVMdataQly!W48*(OFFSET(CPdataAnn!W$9,$A44,0)/OFFSET(CVMdataAnn!W$9,$A44,0))),"",CVMdataQly!W48*(OFFSET(CPdataAnn!W$9,$A44,0)/OFFSET(CVMdataAnn!W$9,$A44,0)))</f>
        <v>1670.4376634699215</v>
      </c>
      <c r="X48" s="6">
        <f ca="1">IF(ISERROR(CVMdataQly!X48*(OFFSET(CPdataAnn!X$9,$A44,0)/OFFSET(CVMdataAnn!X$9,$A44,0))),"",CVMdataQly!X48*(OFFSET(CPdataAnn!X$9,$A44,0)/OFFSET(CVMdataAnn!X$9,$A44,0)))</f>
        <v>362.8684043229498</v>
      </c>
      <c r="Y48" s="6">
        <f ca="1">IF(ISERROR(CVMdataQly!Y48*(OFFSET(CPdataAnn!Y$9,$A44,0)/OFFSET(CVMdataAnn!Y$9,$A44,0))),"",CVMdataQly!Y48*(OFFSET(CPdataAnn!Y$9,$A44,0)/OFFSET(CVMdataAnn!Y$9,$A44,0)))</f>
        <v>762.16369837059494</v>
      </c>
      <c r="Z48" s="6">
        <f ca="1">IF(ISERROR(CVMdataQly!Z48*(OFFSET(CPdataAnn!Z$9,$A44,0)/OFFSET(CVMdataAnn!Z$9,$A44,0))),"",CVMdataQly!Z48*(OFFSET(CPdataAnn!Z$9,$A44,0)/OFFSET(CVMdataAnn!Z$9,$A44,0)))</f>
        <v>1474.8803698709305</v>
      </c>
      <c r="AA48" s="6">
        <f ca="1">IF(ISERROR(CVMdataQly!AA48*(OFFSET(CPdataAnn!AA$9,$A44,0)/OFFSET(CVMdataAnn!AA$9,$A44,0))),"",CVMdataQly!AA48*(OFFSET(CPdataAnn!AA$9,$A44,0)/OFFSET(CVMdataAnn!AA$9,$A44,0)))</f>
        <v>1322.2333207689408</v>
      </c>
      <c r="AB48" s="6">
        <f ca="1">IF(ISERROR(CVMdataQly!AB48*(OFFSET(CPdataAnn!AB$9,$A44,0)/OFFSET(CVMdataAnn!AB$9,$A44,0))),"",CVMdataQly!AB48*(OFFSET(CPdataAnn!AB$9,$A44,0)/OFFSET(CVMdataAnn!AB$9,$A44,0)))</f>
        <v>281.98224852071007</v>
      </c>
      <c r="AC48" s="6">
        <f ca="1">IF(ISERROR(CVMdataQly!AC48*(OFFSET(CPdataAnn!AC$9,$A44,0)/OFFSET(CVMdataAnn!AC$9,$A44,0))),"",CVMdataQly!AC48*(OFFSET(CPdataAnn!AC$9,$A44,0)/OFFSET(CVMdataAnn!AC$9,$A44,0)))</f>
        <v>1222.8567728567727</v>
      </c>
      <c r="AD48" s="6">
        <f ca="1">IF(ISERROR(CVMdataQly!AD48*(OFFSET(CPdataAnn!AD$9,$A44,0)/OFFSET(CVMdataAnn!AD$9,$A44,0))),"",CVMdataQly!AD48*(OFFSET(CPdataAnn!AD$9,$A44,0)/OFFSET(CVMdataAnn!AD$9,$A44,0)))</f>
        <v>330.67154541541112</v>
      </c>
      <c r="AE48" s="6">
        <f ca="1">IF(ISERROR(CVMdataQly!AE48*(OFFSET(CPdataAnn!AE$9,$A44,0)/OFFSET(CVMdataAnn!AE$9,$A44,0))),"",CVMdataQly!AE48*(OFFSET(CPdataAnn!AE$9,$A44,0)/OFFSET(CVMdataAnn!AE$9,$A44,0)))</f>
        <v>892.25937557731379</v>
      </c>
      <c r="AF48" s="6">
        <f ca="1">IF(ISERROR(CVMdataQly!AF48*(OFFSET(CPdataAnn!AF$9,$A44,0)/OFFSET(CVMdataAnn!AF$9,$A44,0))),"",CVMdataQly!AF48*(OFFSET(CPdataAnn!AF$9,$A44,0)/OFFSET(CVMdataAnn!AF$9,$A44,0)))</f>
        <v>6123.6840225094593</v>
      </c>
      <c r="AG48" s="6">
        <f ca="1">IF(ISERROR(CVMdataQly!AG48*(OFFSET(CPdataAnn!AG$9,$A44,0)/OFFSET(CVMdataAnn!AG$9,$A44,0))),"",CVMdataQly!AG48*(OFFSET(CPdataAnn!AG$9,$A44,0)/OFFSET(CVMdataAnn!AG$9,$A44,0)))</f>
        <v>1933.2449255751014</v>
      </c>
      <c r="AH48" s="6">
        <f ca="1">IF(ISERROR(CVMdataQly!AH48*(OFFSET(CPdataAnn!AH$9,$A44,0)/OFFSET(CVMdataAnn!AH$9,$A44,0))),"",CVMdataQly!AH48*(OFFSET(CPdataAnn!AH$9,$A44,0)/OFFSET(CVMdataAnn!AH$9,$A44,0)))</f>
        <v>618.00481412142278</v>
      </c>
      <c r="AI48" s="6">
        <f ca="1">IF(ISERROR(CVMdataQly!AI48*(OFFSET(CPdataAnn!AI$9,$A44,0)/OFFSET(CVMdataAnn!AI$9,$A44,0))),"",CVMdataQly!AI48*(OFFSET(CPdataAnn!AI$9,$A44,0)/OFFSET(CVMdataAnn!AI$9,$A44,0)))</f>
        <v>757.22247563756991</v>
      </c>
      <c r="AJ48" s="6">
        <f ca="1">IF(ISERROR(CVMdataQly!AJ48*(OFFSET(CPdataAnn!AJ$9,$A44,0)/OFFSET(CVMdataAnn!AJ$9,$A44,0))),"",CVMdataQly!AJ48*(OFFSET(CPdataAnn!AJ$9,$A44,0)/OFFSET(CVMdataAnn!AJ$9,$A44,0)))</f>
        <v>558.40652934317916</v>
      </c>
      <c r="AK48" s="6">
        <f ca="1">IF(ISERROR(CVMdataQly!AK48*(OFFSET(CPdataAnn!AK$9,$A44,0)/OFFSET(CVMdataAnn!AK$9,$A44,0))),"",CVMdataQly!AK48*(OFFSET(CPdataAnn!AK$9,$A44,0)/OFFSET(CVMdataAnn!AK$9,$A44,0)))</f>
        <v>2513.8566674694048</v>
      </c>
      <c r="AL48" s="6">
        <f ca="1">IF(ISERROR(CVMdataQly!AL48*(OFFSET(CPdataAnn!AL$9,$A44,0)/OFFSET(CVMdataAnn!AL$9,$A44,0))),"",CVMdataQly!AL48*(OFFSET(CPdataAnn!AL$9,$A44,0)/OFFSET(CVMdataAnn!AL$9,$A44,0)))</f>
        <v>1676.73125</v>
      </c>
      <c r="AM48" s="6">
        <f ca="1">IF(ISERROR(CVMdataQly!AM48*(OFFSET(CPdataAnn!AM$9,$A44,0)/OFFSET(CVMdataAnn!AM$9,$A44,0))),"",CVMdataQly!AM48*(OFFSET(CPdataAnn!AM$9,$A44,0)/OFFSET(CVMdataAnn!AM$9,$A44,0)))</f>
        <v>6549.5083050700059</v>
      </c>
      <c r="AN48" s="6">
        <f ca="1">IF(ISERROR(CVMdataQly!AN48*(OFFSET(CPdataAnn!AN$9,$A44,0)/OFFSET(CVMdataAnn!AN$9,$A44,0))),"",CVMdataQly!AN48*(OFFSET(CPdataAnn!AN$9,$A44,0)/OFFSET(CVMdataAnn!AN$9,$A44,0)))</f>
        <v>5450.1964949548592</v>
      </c>
      <c r="AO48" s="6">
        <f ca="1">IF(ISERROR(CVMdataQly!AO48*(OFFSET(CPdataAnn!AO$9,$A44,0)/OFFSET(CVMdataAnn!AO$9,$A44,0))),"",CVMdataQly!AO48*(OFFSET(CPdataAnn!AO$9,$A44,0)/OFFSET(CVMdataAnn!AO$9,$A44,0)))</f>
        <v>85.279569892473106</v>
      </c>
      <c r="AP48" s="6">
        <f ca="1">IF(ISERROR(CVMdataQly!AP48*(OFFSET(CPdataAnn!AP$9,$A44,0)/OFFSET(CVMdataAnn!AP$9,$A44,0))),"",CVMdataQly!AP48*(OFFSET(CPdataAnn!AP$9,$A44,0)/OFFSET(CVMdataAnn!AP$9,$A44,0)))</f>
        <v>5025.3050345508391</v>
      </c>
      <c r="AQ48" s="6">
        <f ca="1">IF(ISERROR(CVMdataQly!AQ48*(OFFSET(CPdataAnn!AQ$9,$A44,0)/OFFSET(CVMdataAnn!AQ$9,$A44,0))),"",CVMdataQly!AQ48*(OFFSET(CPdataAnn!AQ$9,$A44,0)/OFFSET(CVMdataAnn!AQ$9,$A44,0)))</f>
        <v>214.98141891891893</v>
      </c>
      <c r="AR48" s="6">
        <f ca="1">IF(ISERROR(CVMdataQly!AR48*(OFFSET(CPdataAnn!AR$9,$A44,0)/OFFSET(CVMdataAnn!AR$9,$A44,0))),"",CVMdataQly!AR48*(OFFSET(CPdataAnn!AR$9,$A44,0)/OFFSET(CVMdataAnn!AR$9,$A44,0)))</f>
        <v>123.94610202117421</v>
      </c>
      <c r="AS48" s="6">
        <f ca="1">IF(ISERROR(CVMdataQly!AS48*(OFFSET(CPdataAnn!AS$9,$A44,0)/OFFSET(CVMdataAnn!AS$9,$A44,0))),"",CVMdataQly!AS48*(OFFSET(CPdataAnn!AS$9,$A44,0)/OFFSET(CVMdataAnn!AS$9,$A44,0)))</f>
        <v>1100.7840546697039</v>
      </c>
      <c r="AT48" s="6">
        <f ca="1">IF(ISERROR(CVMdataQly!AT48*(OFFSET(CPdataAnn!AT$9,$A44,0)/OFFSET(CVMdataAnn!AT$9,$A44,0))),"",CVMdataQly!AT48*(OFFSET(CPdataAnn!AT$9,$A44,0)/OFFSET(CVMdataAnn!AT$9,$A44,0)))</f>
        <v>1082.0938086303941</v>
      </c>
      <c r="AU48" s="6">
        <f ca="1">IF(ISERROR(CVMdataQly!AU48*(OFFSET(CPdataAnn!AU$9,$A44,0)/OFFSET(CVMdataAnn!AU$9,$A44,0))),"",CVMdataQly!AU48*(OFFSET(CPdataAnn!AU$9,$A44,0)/OFFSET(CVMdataAnn!AU$9,$A44,0)))</f>
        <v>17.794117647058822</v>
      </c>
      <c r="AV48" s="6">
        <f ca="1">IF(ISERROR(CVMdataQly!AV48*(OFFSET(CPdataAnn!AV$9,$A44,0)/OFFSET(CVMdataAnn!AV$9,$A44,0))),"",CVMdataQly!AV48*(OFFSET(CPdataAnn!AV$9,$A44,0)/OFFSET(CVMdataAnn!AV$9,$A44,0)))</f>
        <v>33903.749066091077</v>
      </c>
      <c r="AW48" s="6">
        <f ca="1">IF(ISERROR(CVMdataQly!AW48*(OFFSET(CPdataAnn!AW$9,$A44,0)/OFFSET(CVMdataAnn!AW$9,$A44,0))),"",CVMdataQly!AW48*(OFFSET(CPdataAnn!AW$9,$A44,0)/OFFSET(CVMdataAnn!AW$9,$A44,0)))</f>
        <v>5257.0949978229128</v>
      </c>
      <c r="AX48" s="6">
        <f ca="1">IF(ISERROR(CVMdataQly!AX48*(OFFSET(CPdataAnn!AX$9,$A44,0)/OFFSET(CVMdataAnn!AX$9,$A44,0))),"",CVMdataQly!AX48*(OFFSET(CPdataAnn!AX$9,$A44,0)/OFFSET(CVMdataAnn!AX$9,$A44,0)))</f>
        <v>5241.7980700133458</v>
      </c>
      <c r="AY48" s="6">
        <f ca="1">IF(ISERROR(CVMdataQly!AY48*(OFFSET(CPdataAnn!AY$9,$A44,0)/OFFSET(CVMdataAnn!AY$9,$A44,0))),"",CVMdataQly!AY48*(OFFSET(CPdataAnn!AY$9,$A44,0)/OFFSET(CVMdataAnn!AY$9,$A44,0)))</f>
        <v>15.529411764705884</v>
      </c>
      <c r="AZ48" s="6">
        <f ca="1">IF(ISERROR(CVMdataQly!AZ48*(OFFSET(CPdataAnn!AZ$9,$A44,0)/OFFSET(CVMdataAnn!AZ$9,$A44,0))),"",CVMdataQly!AZ48*(OFFSET(CPdataAnn!AZ$9,$A44,0)/OFFSET(CVMdataAnn!AZ$9,$A44,0)))</f>
        <v>23910.756430680878</v>
      </c>
      <c r="BA48" s="6">
        <f ca="1">IF(ISERROR(CVMdataQly!BA48*(OFFSET(CPdataAnn!BA$9,$A44,0)/OFFSET(CVMdataAnn!BA$9,$A44,0))),"",CVMdataQly!BA48*(OFFSET(CPdataAnn!BA$9,$A44,0)/OFFSET(CVMdataAnn!BA$9,$A44,0)))</f>
        <v>23145.838692480724</v>
      </c>
      <c r="BB48" s="6">
        <f ca="1">IF(ISERROR(CVMdataQly!BB48*(OFFSET(CPdataAnn!BB$9,$A44,0)/OFFSET(CVMdataAnn!BB$9,$A44,0))),"",CVMdataQly!BB48*(OFFSET(CPdataAnn!BB$9,$A44,0)/OFFSET(CVMdataAnn!BB$9,$A44,0)))</f>
        <v>764.62110796603315</v>
      </c>
      <c r="BC48" s="6">
        <f ca="1">IF(ISERROR(CVMdataQly!BC48*(OFFSET(CPdataAnn!BC$9,$A44,0)/OFFSET(CVMdataAnn!BC$9,$A44,0))),"",CVMdataQly!BC48*(OFFSET(CPdataAnn!BC$9,$A44,0)/OFFSET(CVMdataAnn!BC$9,$A44,0)))</f>
        <v>293.38766066838048</v>
      </c>
      <c r="BD48" s="6">
        <f ca="1">IF(ISERROR(CVMdataQly!BD48*(OFFSET(CPdataAnn!BD$9,$A44,0)/OFFSET(CVMdataAnn!BD$9,$A44,0))),"",CVMdataQly!BD48*(OFFSET(CPdataAnn!BD$9,$A44,0)/OFFSET(CVMdataAnn!BD$9,$A44,0)))</f>
        <v>136.5</v>
      </c>
      <c r="BE48" s="6">
        <f ca="1">IF(ISERROR(CVMdataQly!BE48*(OFFSET(CPdataAnn!BE$9,$A44,0)/OFFSET(CVMdataAnn!BE$9,$A44,0))),"",CVMdataQly!BE48*(OFFSET(CPdataAnn!BE$9,$A44,0)/OFFSET(CVMdataAnn!BE$9,$A44,0)))</f>
        <v>156.10968921389397</v>
      </c>
      <c r="BF48" s="6">
        <f ca="1">IF(ISERROR(CVMdataQly!BF48*(OFFSET(CPdataAnn!BF$9,$A44,0)/OFFSET(CVMdataAnn!BF$9,$A44,0))),"",CVMdataQly!BF48*(OFFSET(CPdataAnn!BF$9,$A44,0)/OFFSET(CVMdataAnn!BF$9,$A44,0)))</f>
        <v>953.27078214578216</v>
      </c>
      <c r="BG48" s="6">
        <f ca="1">IF(ISERROR(CVMdataQly!BG48*(OFFSET(CPdataAnn!BG$9,$A44,0)/OFFSET(CVMdataAnn!BG$9,$A44,0))),"",CVMdataQly!BG48*(OFFSET(CPdataAnn!BG$9,$A44,0)/OFFSET(CVMdataAnn!BG$9,$A44,0)))</f>
        <v>469.8235756385069</v>
      </c>
      <c r="BH48" s="6">
        <f ca="1">IF(ISERROR(CVMdataQly!BH48*(OFFSET(CPdataAnn!BH$9,$A44,0)/OFFSET(CVMdataAnn!BH$9,$A44,0))),"",CVMdataQly!BH48*(OFFSET(CPdataAnn!BH$9,$A44,0)/OFFSET(CVMdataAnn!BH$9,$A44,0)))</f>
        <v>9.1304347826086953</v>
      </c>
      <c r="BI48" s="6">
        <f ca="1">IF(ISERROR(CVMdataQly!BI48*(OFFSET(CPdataAnn!BI$9,$A44,0)/OFFSET(CVMdataAnn!BI$9,$A44,0))),"",CVMdataQly!BI48*(OFFSET(CPdataAnn!BI$9,$A44,0)/OFFSET(CVMdataAnn!BI$9,$A44,0)))</f>
        <v>474.00687137642262</v>
      </c>
      <c r="BJ48" s="6" t="str">
        <f ca="1">IF(ISERROR(CVMdataQly!BJ48*(OFFSET(CPdataAnn!BJ$9,$A44,0)/OFFSET(CVMdataAnn!BJ$9,$A44,0))),"",CVMdataQly!BJ48*(OFFSET(CPdataAnn!BJ$9,$A44,0)/OFFSET(CVMdataAnn!BJ$9,$A44,0)))</f>
        <v/>
      </c>
      <c r="BK48" s="6">
        <f ca="1">IF(ISERROR(CVMdataQly!BK48*(OFFSET(CPdataAnn!BK$9,$A44,0)/OFFSET(CVMdataAnn!BK$9,$A44,0))),"",CVMdataQly!BK48*(OFFSET(CPdataAnn!BK$9,$A44,0)/OFFSET(CVMdataAnn!BK$9,$A44,0)))</f>
        <v>3489.9482230392155</v>
      </c>
      <c r="BL48" s="6">
        <f ca="1">IF(ISERROR(CVMdataQly!BL48*(OFFSET(CPdataAnn!BL$9,$A44,0)/OFFSET(CVMdataAnn!BL$9,$A44,0))),"",CVMdataQly!BL48*(OFFSET(CPdataAnn!BL$9,$A44,0)/OFFSET(CVMdataAnn!BL$9,$A44,0)))</f>
        <v>1979.9766947968478</v>
      </c>
      <c r="BM48" s="6">
        <f ca="1">IF(ISERROR(CVMdataQly!BM48*(OFFSET(CPdataAnn!BM$9,$A44,0)/OFFSET(CVMdataAnn!BM$9,$A44,0))),"",CVMdataQly!BM48*(OFFSET(CPdataAnn!BM$9,$A44,0)/OFFSET(CVMdataAnn!BM$9,$A44,0)))</f>
        <v>1273.9058898170667</v>
      </c>
      <c r="BN48" s="6">
        <f ca="1">IF(ISERROR(CVMdataQly!BN48*(OFFSET(CPdataAnn!BN$9,$A44,0)/OFFSET(CVMdataAnn!BN$9,$A44,0))),"",CVMdataQly!BN48*(OFFSET(CPdataAnn!BN$9,$A44,0)/OFFSET(CVMdataAnn!BN$9,$A44,0)))</f>
        <v>96.056118472330468</v>
      </c>
      <c r="BO48" s="6">
        <f ca="1">IF(ISERROR(CVMdataQly!BO48*(OFFSET(CPdataAnn!BO$9,$A44,0)/OFFSET(CVMdataAnn!BO$9,$A44,0))),"",CVMdataQly!BO48*(OFFSET(CPdataAnn!BO$9,$A44,0)/OFFSET(CVMdataAnn!BO$9,$A44,0)))</f>
        <v>140.16846361185983</v>
      </c>
      <c r="BP48" s="6" t="str">
        <f ca="1">IF(ISERROR(CVMdataQly!BP48*(OFFSET(CPdataAnn!BP$9,$A44,0)/OFFSET(CVMdataAnn!BP$9,$A44,0))),"",CVMdataQly!BP48*(OFFSET(CPdataAnn!BP$9,$A44,0)/OFFSET(CVMdataAnn!BP$9,$A44,0)))</f>
        <v/>
      </c>
      <c r="BQ48" s="6">
        <f ca="1">IF(ISERROR(CVMdataQly!BQ48*(OFFSET(CPdataAnn!BQ$9,$A44,0)/OFFSET(CVMdataAnn!BQ$9,$A44,0))),"",CVMdataQly!BQ48*(OFFSET(CPdataAnn!BQ$9,$A44,0)/OFFSET(CVMdataAnn!BQ$9,$A44,0)))</f>
        <v>6516.9307312410383</v>
      </c>
      <c r="BR48" s="6">
        <f ca="1">IF(ISERROR(CVMdataQly!BR48*(OFFSET(CPdataAnn!BR$9,$A44,0)/OFFSET(CVMdataAnn!BR$9,$A44,0))),"",CVMdataQly!BR48*(OFFSET(CPdataAnn!BR$9,$A44,0)/OFFSET(CVMdataAnn!BR$9,$A44,0)))</f>
        <v>2151.9163515703372</v>
      </c>
      <c r="BS48" s="6">
        <f ca="1">IF(ISERROR(CVMdataQly!BS48*(OFFSET(CPdataAnn!BS$9,$A44,0)/OFFSET(CVMdataAnn!BS$9,$A44,0))),"",CVMdataQly!BS48*(OFFSET(CPdataAnn!BS$9,$A44,0)/OFFSET(CVMdataAnn!BS$9,$A44,0)))</f>
        <v>1502.7420147420148</v>
      </c>
      <c r="BT48" s="6">
        <f ca="1">IF(ISERROR(CVMdataQly!BT48*(OFFSET(CPdataAnn!BT$9,$A44,0)/OFFSET(CVMdataAnn!BT$9,$A44,0))),"",CVMdataQly!BT48*(OFFSET(CPdataAnn!BT$9,$A44,0)/OFFSET(CVMdataAnn!BT$9,$A44,0)))</f>
        <v>643.72179576645726</v>
      </c>
      <c r="BU48" s="6">
        <f ca="1">IF(ISERROR(CVMdataQly!BU48*(OFFSET(CPdataAnn!BU$9,$A44,0)/OFFSET(CVMdataAnn!BU$9,$A44,0))),"",CVMdataQly!BU48*(OFFSET(CPdataAnn!BU$9,$A44,0)/OFFSET(CVMdataAnn!BU$9,$A44,0)))</f>
        <v>5.0943396226415096</v>
      </c>
      <c r="BV48" s="6">
        <f ca="1">IF(ISERROR(CVMdataQly!BV48*(OFFSET(CPdataAnn!BV$9,$A44,0)/OFFSET(CVMdataAnn!BV$9,$A44,0))),"",CVMdataQly!BV48*(OFFSET(CPdataAnn!BV$9,$A44,0)/OFFSET(CVMdataAnn!BV$9,$A44,0)))</f>
        <v>753.39070924927421</v>
      </c>
      <c r="BW48" s="6">
        <f ca="1">IF(ISERROR(CVMdataQly!BW48*(OFFSET(CPdataAnn!BW$9,$A44,0)/OFFSET(CVMdataAnn!BW$9,$A44,0))),"",CVMdataQly!BW48*(OFFSET(CPdataAnn!BW$9,$A44,0)/OFFSET(CVMdataAnn!BW$9,$A44,0)))</f>
        <v>1203.2496025437201</v>
      </c>
      <c r="BX48" s="6">
        <f ca="1">IF(ISERROR(CVMdataQly!BX48*(OFFSET(CPdataAnn!BX$9,$A44,0)/OFFSET(CVMdataAnn!BX$9,$A44,0))),"",CVMdataQly!BX48*(OFFSET(CPdataAnn!BX$9,$A44,0)/OFFSET(CVMdataAnn!BX$9,$A44,0)))</f>
        <v>966.22315592903828</v>
      </c>
      <c r="BY48" s="6">
        <f ca="1">IF(ISERROR(CVMdataQly!BY48*(OFFSET(CPdataAnn!BY$9,$A44,0)/OFFSET(CVMdataAnn!BY$9,$A44,0))),"",CVMdataQly!BY48*(OFFSET(CPdataAnn!BY$9,$A44,0)/OFFSET(CVMdataAnn!BY$9,$A44,0)))</f>
        <v>153.67164179104478</v>
      </c>
      <c r="BZ48" s="6">
        <f ca="1">IF(ISERROR(CVMdataQly!BZ48*(OFFSET(CPdataAnn!BZ$9,$A44,0)/OFFSET(CVMdataAnn!BZ$9,$A44,0))),"",CVMdataQly!BZ48*(OFFSET(CPdataAnn!BZ$9,$A44,0)/OFFSET(CVMdataAnn!BZ$9,$A44,0)))</f>
        <v>84.659685863874344</v>
      </c>
      <c r="CA48" s="6">
        <f ca="1">IF(ISERROR(CVMdataQly!CA48*(OFFSET(CPdataAnn!CA$9,$A44,0)/OFFSET(CVMdataAnn!CA$9,$A44,0))),"",CVMdataQly!CA48*(OFFSET(CPdataAnn!CA$9,$A44,0)/OFFSET(CVMdataAnn!CA$9,$A44,0)))</f>
        <v>811.39335580163697</v>
      </c>
      <c r="CB48" s="6">
        <f ca="1">IF(ISERROR(CVMdataQly!CB48*(OFFSET(CPdataAnn!CB$9,$A44,0)/OFFSET(CVMdataAnn!CB$9,$A44,0))),"",CVMdataQly!CB48*(OFFSET(CPdataAnn!CB$9,$A44,0)/OFFSET(CVMdataAnn!CB$9,$A44,0)))</f>
        <v>569.9203325251126</v>
      </c>
      <c r="CC48" s="6">
        <f ca="1">IF(ISERROR(CVMdataQly!CC48*(OFFSET(CPdataAnn!CC$9,$A44,0)/OFFSET(CVMdataAnn!CC$9,$A44,0))),"",CVMdataQly!CC48*(OFFSET(CPdataAnn!CC$9,$A44,0)/OFFSET(CVMdataAnn!CC$9,$A44,0)))</f>
        <v>63.406639004149376</v>
      </c>
      <c r="CD48" s="6">
        <f ca="1">IF(ISERROR(CVMdataQly!CD48*(OFFSET(CPdataAnn!CD$9,$A44,0)/OFFSET(CVMdataAnn!CD$9,$A44,0))),"",CVMdataQly!CD48*(OFFSET(CPdataAnn!CD$9,$A44,0)/OFFSET(CVMdataAnn!CD$9,$A44,0)))</f>
        <v>506.47540983606558</v>
      </c>
      <c r="CE48" s="6">
        <f ca="1">IF(ISERROR(CVMdataQly!CE48*(OFFSET(CPdataAnn!CE$9,$A44,0)/OFFSET(CVMdataAnn!CE$9,$A44,0))),"",CVMdataQly!CE48*(OFFSET(CPdataAnn!CE$9,$A44,0)/OFFSET(CVMdataAnn!CE$9,$A44,0)))</f>
        <v>1025.7694750607136</v>
      </c>
      <c r="CF48" s="6">
        <f ca="1">IF(ISERROR(CVMdataQly!CF48*(OFFSET(CPdataAnn!CF$9,$A44,0)/OFFSET(CVMdataAnn!CF$9,$A44,0))),"",CVMdataQly!CF48*(OFFSET(CPdataAnn!CF$9,$A44,0)/OFFSET(CVMdataAnn!CF$9,$A44,0)))</f>
        <v>522.9636363636364</v>
      </c>
      <c r="CG48" s="6">
        <f ca="1">IF(ISERROR(CVMdataQly!CG48*(OFFSET(CPdataAnn!CG$9,$A44,0)/OFFSET(CVMdataAnn!CG$9,$A44,0))),"",CVMdataQly!CG48*(OFFSET(CPdataAnn!CG$9,$A44,0)/OFFSET(CVMdataAnn!CG$9,$A44,0)))</f>
        <v>502.89364640883974</v>
      </c>
      <c r="CH48" s="6">
        <f ca="1">IF(ISERROR(CVMdataQly!CH48*(OFFSET(CPdataAnn!CH$9,$A44,0)/OFFSET(CVMdataAnn!CH$9,$A44,0))),"",CVMdataQly!CH48*(OFFSET(CPdataAnn!CH$9,$A44,0)/OFFSET(CVMdataAnn!CH$9,$A44,0)))</f>
        <v>1643.1316473410636</v>
      </c>
      <c r="CI48" s="6">
        <f ca="1">IF(ISERROR(CVMdataQly!CI48*(OFFSET(CPdataAnn!CI$9,$A44,0)/OFFSET(CVMdataAnn!CI$9,$A44,0))),"",CVMdataQly!CI48*(OFFSET(CPdataAnn!CI$9,$A44,0)/OFFSET(CVMdataAnn!CI$9,$A44,0)))</f>
        <v>940.66824085005896</v>
      </c>
      <c r="CJ48" s="6">
        <f ca="1">IF(ISERROR(CVMdataQly!CJ48*(OFFSET(CPdataAnn!CJ$9,$A44,0)/OFFSET(CVMdataAnn!CJ$9,$A44,0))),"",CVMdataQly!CJ48*(OFFSET(CPdataAnn!CJ$9,$A44,0)/OFFSET(CVMdataAnn!CJ$9,$A44,0)))</f>
        <v>494.31908548707753</v>
      </c>
      <c r="CK48" s="6">
        <f ca="1">IF(ISERROR(CVMdataQly!CK48*(OFFSET(CPdataAnn!CK$9,$A44,0)/OFFSET(CVMdataAnn!CK$9,$A44,0))),"",CVMdataQly!CK48*(OFFSET(CPdataAnn!CK$9,$A44,0)/OFFSET(CVMdataAnn!CK$9,$A44,0)))</f>
        <v>83.162426614481404</v>
      </c>
      <c r="CL48" s="6">
        <f ca="1">IF(ISERROR(CVMdataQly!CL48*(OFFSET(CPdataAnn!CL$9,$A44,0)/OFFSET(CVMdataAnn!CL$9,$A44,0))),"",CVMdataQly!CL48*(OFFSET(CPdataAnn!CL$9,$A44,0)/OFFSET(CVMdataAnn!CL$9,$A44,0)))</f>
        <v>364.21511627906978</v>
      </c>
      <c r="CM48" s="6">
        <f ca="1">IF(ISERROR(CVMdataQly!CM48*(OFFSET(CPdataAnn!CM$9,$A44,0)/OFFSET(CVMdataAnn!CM$9,$A44,0))),"",CVMdataQly!CM48*(OFFSET(CPdataAnn!CM$9,$A44,0)/OFFSET(CVMdataAnn!CM$9,$A44,0)))</f>
        <v>430.19267822736032</v>
      </c>
      <c r="CN48" s="6">
        <f ca="1">IF(ISERROR(CVMdataQly!CN48*(OFFSET(CPdataAnn!CN$9,$A44,0)/OFFSET(CVMdataAnn!CN$9,$A44,0))),"",CVMdataQly!CN48*(OFFSET(CPdataAnn!CN$9,$A44,0)/OFFSET(CVMdataAnn!CN$9,$A44,0)))</f>
        <v>172.03496503496504</v>
      </c>
      <c r="CO48" s="6">
        <f ca="1">IF(ISERROR(CVMdataQly!CO48*(OFFSET(CPdataAnn!CO$9,$A44,0)/OFFSET(CVMdataAnn!CO$9,$A44,0))),"",CVMdataQly!CO48*(OFFSET(CPdataAnn!CO$9,$A44,0)/OFFSET(CVMdataAnn!CO$9,$A44,0)))</f>
        <v>203.91902834008096</v>
      </c>
      <c r="CP48" s="6">
        <f ca="1">IF(ISERROR(CVMdataQly!CP48*(OFFSET(CPdataAnn!CP$9,$A44,0)/OFFSET(CVMdataAnn!CP$9,$A44,0))),"",CVMdataQly!CP48*(OFFSET(CPdataAnn!CP$9,$A44,0)/OFFSET(CVMdataAnn!CP$9,$A44,0)))</f>
        <v>54.15041782729805</v>
      </c>
      <c r="CQ48" s="6">
        <f ca="1">IF(ISERROR(CVMdataQly!CQ48*(OFFSET(CPdataAnn!CQ$9,$A44,0)/OFFSET(CVMdataAnn!CQ$9,$A44,0))),"",CVMdataQly!CQ48*(OFFSET(CPdataAnn!CQ$9,$A44,0)/OFFSET(CVMdataAnn!CQ$9,$A44,0)))</f>
        <v>271.9736842105263</v>
      </c>
      <c r="CR48" s="6">
        <f ca="1">IF(ISERROR(CVMdataQly!CR48*(OFFSET(CPdataAnn!CR$9,$A44,0)/OFFSET(CVMdataAnn!CR$9,$A44,0))),"",CVMdataQly!CR48*(OFFSET(CPdataAnn!CR$9,$A44,0)/OFFSET(CVMdataAnn!CR$9,$A44,0)))</f>
        <v>15605.149646080103</v>
      </c>
      <c r="CS48" s="6">
        <f ca="1">IF(ISERROR(CVMdataQly!CS48*(OFFSET(CPdataAnn!CS$9,$A44,0)/OFFSET(CVMdataAnn!CS$9,$A44,0))),"",CVMdataQly!CS48*(OFFSET(CPdataAnn!CS$9,$A44,0)/OFFSET(CVMdataAnn!CS$9,$A44,0)))</f>
        <v>5757.1872256291672</v>
      </c>
      <c r="CT48" s="6">
        <f ca="1">IF(ISERROR(CVMdataQly!CT48*(OFFSET(CPdataAnn!CT$9,$A44,0)/OFFSET(CVMdataAnn!CT$9,$A44,0))),"",CVMdataQly!CT48*(OFFSET(CPdataAnn!CT$9,$A44,0)/OFFSET(CVMdataAnn!CT$9,$A44,0)))</f>
        <v>5570.4872783611636</v>
      </c>
      <c r="CU48" s="6">
        <f ca="1">IF(ISERROR(CVMdataQly!CU48*(OFFSET(CPdataAnn!CU$9,$A44,0)/OFFSET(CVMdataAnn!CU$9,$A44,0))),"",CVMdataQly!CU48*(OFFSET(CPdataAnn!CU$9,$A44,0)/OFFSET(CVMdataAnn!CU$9,$A44,0)))</f>
        <v>52.20257234726688</v>
      </c>
      <c r="CV48" s="6">
        <f ca="1">IF(ISERROR(CVMdataQly!CV48*(OFFSET(CPdataAnn!CV$9,$A44,0)/OFFSET(CVMdataAnn!CV$9,$A44,0))),"",CVMdataQly!CV48*(OFFSET(CPdataAnn!CV$9,$A44,0)/OFFSET(CVMdataAnn!CV$9,$A44,0)))</f>
        <v>134.01518026565464</v>
      </c>
      <c r="CW48" s="6">
        <f ca="1">IF(ISERROR(CVMdataQly!CW48*(OFFSET(CPdataAnn!CW$9,$A44,0)/OFFSET(CVMdataAnn!CW$9,$A44,0))),"",CVMdataQly!CW48*(OFFSET(CPdataAnn!CW$9,$A44,0)/OFFSET(CVMdataAnn!CW$9,$A44,0)))</f>
        <v>5959.8300474658226</v>
      </c>
      <c r="CX48" s="6">
        <f ca="1">IF(ISERROR(CVMdataQly!CX48*(OFFSET(CPdataAnn!CX$9,$A44,0)/OFFSET(CVMdataAnn!CX$9,$A44,0))),"",CVMdataQly!CX48*(OFFSET(CPdataAnn!CX$9,$A44,0)/OFFSET(CVMdataAnn!CX$9,$A44,0)))</f>
        <v>581.37910624445101</v>
      </c>
      <c r="CY48" s="6">
        <f ca="1">IF(ISERROR(CVMdataQly!CY48*(OFFSET(CPdataAnn!CY$9,$A44,0)/OFFSET(CVMdataAnn!CY$9,$A44,0))),"",CVMdataQly!CY48*(OFFSET(CPdataAnn!CY$9,$A44,0)/OFFSET(CVMdataAnn!CY$9,$A44,0)))</f>
        <v>2998.0100972578684</v>
      </c>
      <c r="CZ48" s="6">
        <f ca="1">IF(ISERROR(CVMdataQly!CZ48*(OFFSET(CPdataAnn!CZ$9,$A44,0)/OFFSET(CVMdataAnn!CZ$9,$A44,0))),"",CVMdataQly!CZ48*(OFFSET(CPdataAnn!CZ$9,$A44,0)/OFFSET(CVMdataAnn!CZ$9,$A44,0)))</f>
        <v>1899.9758752875032</v>
      </c>
      <c r="DA48" s="6">
        <f ca="1">IF(ISERROR(CVMdataQly!DA48*(OFFSET(CPdataAnn!DA$9,$A44,0)/OFFSET(CVMdataAnn!DA$9,$A44,0))),"",CVMdataQly!DA48*(OFFSET(CPdataAnn!DA$9,$A44,0)/OFFSET(CVMdataAnn!DA$9,$A44,0)))</f>
        <v>481.03446540880503</v>
      </c>
      <c r="DB48" s="6">
        <f ca="1">IF(ISERROR(CVMdataQly!DB48*(OFFSET(CPdataAnn!DB$9,$A44,0)/OFFSET(CVMdataAnn!DB$9,$A44,0))),"",CVMdataQly!DB48*(OFFSET(CPdataAnn!DB$9,$A44,0)/OFFSET(CVMdataAnn!DB$9,$A44,0)))</f>
        <v>3887.6125759919423</v>
      </c>
      <c r="DC48" s="6">
        <f ca="1">IF(ISERROR(CVMdataQly!DC48*(OFFSET(CPdataAnn!DC$9,$A44,0)/OFFSET(CVMdataAnn!DC$9,$A44,0))),"",CVMdataQly!DC48*(OFFSET(CPdataAnn!DC$9,$A44,0)/OFFSET(CVMdataAnn!DC$9,$A44,0)))</f>
        <v>609.68063520070575</v>
      </c>
      <c r="DD48" s="6">
        <f ca="1">IF(ISERROR(CVMdataQly!DD48*(OFFSET(CPdataAnn!DD$9,$A44,0)/OFFSET(CVMdataAnn!DD$9,$A44,0))),"",CVMdataQly!DD48*(OFFSET(CPdataAnn!DD$9,$A44,0)/OFFSET(CVMdataAnn!DD$9,$A44,0)))</f>
        <v>1095.9887640449438</v>
      </c>
      <c r="DE48" s="6">
        <f ca="1">IF(ISERROR(CVMdataQly!DE48*(OFFSET(CPdataAnn!DE$9,$A44,0)/OFFSET(CVMdataAnn!DE$9,$A44,0))),"",CVMdataQly!DE48*(OFFSET(CPdataAnn!DE$9,$A44,0)/OFFSET(CVMdataAnn!DE$9,$A44,0)))</f>
        <v>1643.625</v>
      </c>
      <c r="DF48" s="6">
        <f ca="1">IF(ISERROR(CVMdataQly!DF48*(OFFSET(CPdataAnn!DF$9,$A44,0)/OFFSET(CVMdataAnn!DF$9,$A44,0))),"",CVMdataQly!DF48*(OFFSET(CPdataAnn!DF$9,$A44,0)/OFFSET(CVMdataAnn!DF$9,$A44,0)))</f>
        <v>433.83255086071989</v>
      </c>
      <c r="DG48" s="6">
        <f ca="1">IF(ISERROR(CVMdataQly!DG48*(OFFSET(CPdataAnn!DG$9,$A44,0)/OFFSET(CVMdataAnn!DG$9,$A44,0))),"",CVMdataQly!DG48*(OFFSET(CPdataAnn!DG$9,$A44,0)/OFFSET(CVMdataAnn!DG$9,$A44,0)))</f>
        <v>103.93591654247392</v>
      </c>
      <c r="DH48" s="6">
        <f ca="1">IF(ISERROR(CVMdataQly!DH48*(OFFSET(CPdataAnn!DH$9,$A44,0)/OFFSET(CVMdataAnn!DH$9,$A44,0))),"",CVMdataQly!DH48*(OFFSET(CPdataAnn!DH$9,$A44,0)/OFFSET(CVMdataAnn!DH$9,$A44,0)))</f>
        <v>2653.6069373401533</v>
      </c>
      <c r="DI48" s="6">
        <f ca="1">IF(ISERROR(CVMdataQly!DI48*(OFFSET(CPdataAnn!DI$9,$A44,0)/OFFSET(CVMdataAnn!DI$9,$A44,0))),"",CVMdataQly!DI48*(OFFSET(CPdataAnn!DI$9,$A44,0)/OFFSET(CVMdataAnn!DI$9,$A44,0)))</f>
        <v>238.68521031207598</v>
      </c>
      <c r="DJ48" s="6">
        <f ca="1">IF(ISERROR(CVMdataQly!DJ48*(OFFSET(CPdataAnn!DJ$9,$A44,0)/OFFSET(CVMdataAnn!DJ$9,$A44,0))),"",CVMdataQly!DJ48*(OFFSET(CPdataAnn!DJ$9,$A44,0)/OFFSET(CVMdataAnn!DJ$9,$A44,0)))</f>
        <v>72.943181818181813</v>
      </c>
      <c r="DK48" s="6">
        <f ca="1">IF(ISERROR(CVMdataQly!DK48*(OFFSET(CPdataAnn!DK$9,$A44,0)/OFFSET(CVMdataAnn!DK$9,$A44,0))),"",CVMdataQly!DK48*(OFFSET(CPdataAnn!DK$9,$A44,0)/OFFSET(CVMdataAnn!DK$9,$A44,0)))</f>
        <v>2340.7433070866141</v>
      </c>
      <c r="DL48" s="6">
        <f ca="1">IF(ISERROR(CVMdataQly!DL48*(OFFSET(CPdataAnn!DL$9,$A44,0)/OFFSET(CVMdataAnn!DL$9,$A44,0))),"",CVMdataQly!DL48*(OFFSET(CPdataAnn!DL$9,$A44,0)/OFFSET(CVMdataAnn!DL$9,$A44,0)))</f>
        <v>11186.002666982753</v>
      </c>
      <c r="DM48" s="6">
        <f ca="1">IF(ISERROR(CVMdataQly!DM48*(OFFSET(CPdataAnn!DM$9,$A44,0)/OFFSET(CVMdataAnn!DM$9,$A44,0))),"",CVMdataQly!DM48*(OFFSET(CPdataAnn!DM$9,$A44,0)/OFFSET(CVMdataAnn!DM$9,$A44,0)))</f>
        <v>2580.7863829787234</v>
      </c>
      <c r="DN48" s="6">
        <f ca="1">IF(ISERROR(CVMdataQly!DN48*(OFFSET(CPdataAnn!DN$9,$A44,0)/OFFSET(CVMdataAnn!DN$9,$A44,0))),"",CVMdataQly!DN48*(OFFSET(CPdataAnn!DN$9,$A44,0)/OFFSET(CVMdataAnn!DN$9,$A44,0)))</f>
        <v>989.93510324483771</v>
      </c>
      <c r="DO48" s="6">
        <f ca="1">IF(ISERROR(CVMdataQly!DO48*(OFFSET(CPdataAnn!DO$9,$A44,0)/OFFSET(CVMdataAnn!DO$9,$A44,0))),"",CVMdataQly!DO48*(OFFSET(CPdataAnn!DO$9,$A44,0)/OFFSET(CVMdataAnn!DO$9,$A44,0)))</f>
        <v>332.91666666666663</v>
      </c>
      <c r="DP48" s="6">
        <f ca="1">IF(ISERROR(CVMdataQly!DP48*(OFFSET(CPdataAnn!DP$9,$A44,0)/OFFSET(CVMdataAnn!DP$9,$A44,0))),"",CVMdataQly!DP48*(OFFSET(CPdataAnn!DP$9,$A44,0)/OFFSET(CVMdataAnn!DP$9,$A44,0)))</f>
        <v>415.53846153846155</v>
      </c>
      <c r="DQ48" s="6">
        <f ca="1">IF(ISERROR(CVMdataQly!DQ48*(OFFSET(CPdataAnn!DQ$9,$A44,0)/OFFSET(CVMdataAnn!DQ$9,$A44,0))),"",CVMdataQly!DQ48*(OFFSET(CPdataAnn!DQ$9,$A44,0)/OFFSET(CVMdataAnn!DQ$9,$A44,0)))</f>
        <v>824.30575035063123</v>
      </c>
      <c r="DR48" s="6">
        <f ca="1">IF(ISERROR(CVMdataQly!DR48*(OFFSET(CPdataAnn!DR$9,$A44,0)/OFFSET(CVMdataAnn!DR$9,$A44,0))),"",CVMdataQly!DR48*(OFFSET(CPdataAnn!DR$9,$A44,0)/OFFSET(CVMdataAnn!DR$9,$A44,0)))</f>
        <v>25.125</v>
      </c>
      <c r="DS48" s="6">
        <f ca="1">IF(ISERROR(CVMdataQly!DS48*(OFFSET(CPdataAnn!DS$9,$A44,0)/OFFSET(CVMdataAnn!DS$9,$A44,0))),"",CVMdataQly!DS48*(OFFSET(CPdataAnn!DS$9,$A44,0)/OFFSET(CVMdataAnn!DS$9,$A44,0)))</f>
        <v>298.19379115710251</v>
      </c>
      <c r="DT48" s="6">
        <f ca="1">IF(ISERROR(CVMdataQly!DT48*(OFFSET(CPdataAnn!DT$9,$A44,0)/OFFSET(CVMdataAnn!DT$9,$A44,0))),"",CVMdataQly!DT48*(OFFSET(CPdataAnn!DT$9,$A44,0)/OFFSET(CVMdataAnn!DT$9,$A44,0)))</f>
        <v>254.02852253280093</v>
      </c>
      <c r="DU48" s="6">
        <f ca="1">IF(ISERROR(CVMdataQly!DU48*(OFFSET(CPdataAnn!DU$9,$A44,0)/OFFSET(CVMdataAnn!DU$9,$A44,0))),"",CVMdataQly!DU48*(OFFSET(CPdataAnn!DU$9,$A44,0)/OFFSET(CVMdataAnn!DU$9,$A44,0)))</f>
        <v>39.227586206896547</v>
      </c>
      <c r="DV48" s="6">
        <f ca="1">IF(ISERROR(CVMdataQly!DV48*(OFFSET(CPdataAnn!DV$9,$A44,0)/OFFSET(CVMdataAnn!DV$9,$A44,0))),"",CVMdataQly!DV48*(OFFSET(CPdataAnn!DV$9,$A44,0)/OFFSET(CVMdataAnn!DV$9,$A44,0)))</f>
        <v>5.0869565217391299</v>
      </c>
      <c r="DW48" s="6">
        <f ca="1">IF(ISERROR(CVMdataQly!DW48*(OFFSET(CPdataAnn!DW$9,$A44,0)/OFFSET(CVMdataAnn!DW$9,$A44,0))),"",CVMdataQly!DW48*(OFFSET(CPdataAnn!DW$9,$A44,0)/OFFSET(CVMdataAnn!DW$9,$A44,0)))</f>
        <v>2904.7951482479784</v>
      </c>
      <c r="DX48" s="6">
        <f ca="1">IF(ISERROR(CVMdataQly!DX48*(OFFSET(CPdataAnn!DX$9,$A44,0)/OFFSET(CVMdataAnn!DX$9,$A44,0))),"",CVMdataQly!DX48*(OFFSET(CPdataAnn!DX$9,$A44,0)/OFFSET(CVMdataAnn!DX$9,$A44,0)))</f>
        <v>1302.951526032316</v>
      </c>
      <c r="DY48" s="6">
        <f ca="1">IF(ISERROR(CVMdataQly!DY48*(OFFSET(CPdataAnn!DY$9,$A44,0)/OFFSET(CVMdataAnn!DY$9,$A44,0))),"",CVMdataQly!DY48*(OFFSET(CPdataAnn!DY$9,$A44,0)/OFFSET(CVMdataAnn!DY$9,$A44,0)))</f>
        <v>408.86075949367091</v>
      </c>
      <c r="DZ48" s="6">
        <f ca="1">IF(ISERROR(CVMdataQly!DZ48*(OFFSET(CPdataAnn!DZ$9,$A44,0)/OFFSET(CVMdataAnn!DZ$9,$A44,0))),"",CVMdataQly!DZ48*(OFFSET(CPdataAnn!DZ$9,$A44,0)/OFFSET(CVMdataAnn!DZ$9,$A44,0)))</f>
        <v>541.22285022204278</v>
      </c>
      <c r="EA48" s="6">
        <f ca="1">IF(ISERROR(CVMdataQly!EA48*(OFFSET(CPdataAnn!EA$9,$A44,0)/OFFSET(CVMdataAnn!EA$9,$A44,0))),"",CVMdataQly!EA48*(OFFSET(CPdataAnn!EA$9,$A44,0)/OFFSET(CVMdataAnn!EA$9,$A44,0)))</f>
        <v>456.90718562874252</v>
      </c>
      <c r="EB48" s="6">
        <f ca="1">IF(ISERROR(CVMdataQly!EB48*(OFFSET(CPdataAnn!EB$9,$A44,0)/OFFSET(CVMdataAnn!EB$9,$A44,0))),"",CVMdataQly!EB48*(OFFSET(CPdataAnn!EB$9,$A44,0)/OFFSET(CVMdataAnn!EB$9,$A44,0)))</f>
        <v>196.29411764705884</v>
      </c>
      <c r="EC48" s="6">
        <f ca="1">IF(ISERROR(CVMdataQly!EC48*(OFFSET(CPdataAnn!EC$9,$A44,0)/OFFSET(CVMdataAnn!EC$9,$A44,0))),"",CVMdataQly!EC48*(OFFSET(CPdataAnn!EC$9,$A44,0)/OFFSET(CVMdataAnn!EC$9,$A44,0)))</f>
        <v>3425.7220178665266</v>
      </c>
      <c r="ED48" s="6">
        <f ca="1">IF(ISERROR(CVMdataQly!ED48*(OFFSET(CPdataAnn!ED$9,$A44,0)/OFFSET(CVMdataAnn!ED$9,$A44,0))),"",CVMdataQly!ED48*(OFFSET(CPdataAnn!ED$9,$A44,0)/OFFSET(CVMdataAnn!ED$9,$A44,0)))</f>
        <v>778.17567393267132</v>
      </c>
      <c r="EE48" s="6">
        <f ca="1">IF(ISERROR(CVMdataQly!EE48*(OFFSET(CPdataAnn!EE$9,$A44,0)/OFFSET(CVMdataAnn!EE$9,$A44,0))),"",CVMdataQly!EE48*(OFFSET(CPdataAnn!EE$9,$A44,0)/OFFSET(CVMdataAnn!EE$9,$A44,0)))</f>
        <v>1626.0262923351158</v>
      </c>
      <c r="EF48" s="6">
        <f ca="1">IF(ISERROR(CVMdataQly!EF48*(OFFSET(CPdataAnn!EF$9,$A44,0)/OFFSET(CVMdataAnn!EF$9,$A44,0))),"",CVMdataQly!EF48*(OFFSET(CPdataAnn!EF$9,$A44,0)/OFFSET(CVMdataAnn!EF$9,$A44,0)))</f>
        <v>1021.7595031990967</v>
      </c>
      <c r="EG48" s="6">
        <f ca="1">IF(ISERROR(CVMdataQly!EG48*(OFFSET(CPdataAnn!EG$9,$A44,0)/OFFSET(CVMdataAnn!EG$9,$A44,0))),"",CVMdataQly!EG48*(OFFSET(CPdataAnn!EG$9,$A44,0)/OFFSET(CVMdataAnn!EG$9,$A44,0)))</f>
        <v>1972.2724797759799</v>
      </c>
      <c r="EH48" s="6">
        <f ca="1">IF(ISERROR(CVMdataQly!EH48*(OFFSET(CPdataAnn!EH$9,$A44,0)/OFFSET(CVMdataAnn!EH$9,$A44,0))),"",CVMdataQly!EH48*(OFFSET(CPdataAnn!EH$9,$A44,0)/OFFSET(CVMdataAnn!EH$9,$A44,0)))</f>
        <v>395.27093596059109</v>
      </c>
      <c r="EI48" s="6">
        <f ca="1">IF(ISERROR(CVMdataQly!EI48*(OFFSET(CPdataAnn!EI$9,$A44,0)/OFFSET(CVMdataAnn!EI$9,$A44,0))),"",CVMdataQly!EI48*(OFFSET(CPdataAnn!EI$9,$A44,0)/OFFSET(CVMdataAnn!EI$9,$A44,0)))</f>
        <v>896.18135636271279</v>
      </c>
      <c r="EJ48" s="6">
        <f ca="1">IF(ISERROR(CVMdataQly!EJ48*(OFFSET(CPdataAnn!EJ$9,$A44,0)/OFFSET(CVMdataAnn!EJ$9,$A44,0))),"",CVMdataQly!EJ48*(OFFSET(CPdataAnn!EJ$9,$A44,0)/OFFSET(CVMdataAnn!EJ$9,$A44,0)))</f>
        <v>227.18029115341545</v>
      </c>
      <c r="EK48" s="6">
        <f ca="1">IF(ISERROR(CVMdataQly!EK48*(OFFSET(CPdataAnn!EK$9,$A44,0)/OFFSET(CVMdataAnn!EK$9,$A44,0))),"",CVMdataQly!EK48*(OFFSET(CPdataAnn!EK$9,$A44,0)/OFFSET(CVMdataAnn!EK$9,$A44,0)))</f>
        <v>453.78049810046429</v>
      </c>
      <c r="EL48" s="6" t="str">
        <f ca="1">IF(ISERROR(CVMdataQly!EL48*(OFFSET(CPdataAnn!EL$9,$A44,0)/OFFSET(CVMdataAnn!EL$9,$A44,0))),"",CVMdataQly!EL48*(OFFSET(CPdataAnn!EL$9,$A44,0)/OFFSET(CVMdataAnn!EL$9,$A44,0)))</f>
        <v/>
      </c>
      <c r="EM48" s="6">
        <f ca="1">IF(ISERROR(CVMdataQly!EM48*(OFFSET(CPdataAnn!EM$9,$A44,0)/OFFSET(CVMdataAnn!EM$9,$A44,0))),"",CVMdataQly!EM48*(OFFSET(CPdataAnn!EM$9,$A44,0)/OFFSET(CVMdataAnn!EM$9,$A44,0)))</f>
        <v>1319.0162312680909</v>
      </c>
      <c r="EN48" s="6">
        <f ca="1">IF(ISERROR(CVMdataQly!EN48*(OFFSET(CPdataAnn!EN$9,$A44,0)/OFFSET(CVMdataAnn!EN$9,$A44,0))),"",CVMdataQly!EN48*(OFFSET(CPdataAnn!EN$9,$A44,0)/OFFSET(CVMdataAnn!EN$9,$A44,0)))</f>
        <v>11867.782424803157</v>
      </c>
      <c r="EO48" s="6">
        <f ca="1">IF(ISERROR(CVMdataQly!EO48*(OFFSET(CPdataAnn!EO$9,$A44,0)/OFFSET(CVMdataAnn!EO$9,$A44,0))),"",CVMdataQly!EO48*(OFFSET(CPdataAnn!EO$9,$A44,0)/OFFSET(CVMdataAnn!EO$9,$A44,0)))</f>
        <v>9782.906751258226</v>
      </c>
      <c r="EP48" s="6">
        <f ca="1">IF(ISERROR(CVMdataQly!EP48*(OFFSET(CPdataAnn!EP$9,$A44,0)/OFFSET(CVMdataAnn!EP$9,$A44,0))),"",CVMdataQly!EP48*(OFFSET(CPdataAnn!EP$9,$A44,0)/OFFSET(CVMdataAnn!EP$9,$A44,0)))</f>
        <v>8908.3040569728837</v>
      </c>
      <c r="EQ48" s="6">
        <f ca="1">IF(ISERROR(CVMdataQly!EQ48*(OFFSET(CPdataAnn!EQ$9,$A44,0)/OFFSET(CVMdataAnn!EQ$9,$A44,0))),"",CVMdataQly!EQ48*(OFFSET(CPdataAnn!EQ$9,$A44,0)/OFFSET(CVMdataAnn!EQ$9,$A44,0)))</f>
        <v>875.08595988538684</v>
      </c>
      <c r="ER48" s="6">
        <f ca="1">IF(ISERROR(CVMdataQly!ER48*(OFFSET(CPdataAnn!ER$9,$A44,0)/OFFSET(CVMdataAnn!ER$9,$A44,0))),"",CVMdataQly!ER48*(OFFSET(CPdataAnn!ER$9,$A44,0)/OFFSET(CVMdataAnn!ER$9,$A44,0)))</f>
        <v>2084.791537062034</v>
      </c>
      <c r="ES48" s="6">
        <f ca="1">IF(ISERROR(CVMdataQly!ES48*(OFFSET(CPdataAnn!ES$9,$A44,0)/OFFSET(CVMdataAnn!ES$9,$A44,0))),"",CVMdataQly!ES48*(OFFSET(CPdataAnn!ES$9,$A44,0)/OFFSET(CVMdataAnn!ES$9,$A44,0)))</f>
        <v>14574.461132687959</v>
      </c>
      <c r="ET48" s="6">
        <f ca="1">IF(ISERROR(CVMdataQly!ET48*(OFFSET(CPdataAnn!ET$9,$A44,0)/OFFSET(CVMdataAnn!ET$9,$A44,0))),"",CVMdataQly!ET48*(OFFSET(CPdataAnn!ET$9,$A44,0)/OFFSET(CVMdataAnn!ET$9,$A44,0)))</f>
        <v>2211.2345759552654</v>
      </c>
      <c r="EU48" s="6">
        <f ca="1">IF(ISERROR(CVMdataQly!EU48*(OFFSET(CPdataAnn!EU$9,$A44,0)/OFFSET(CVMdataAnn!EU$9,$A44,0))),"",CVMdataQly!EU48*(OFFSET(CPdataAnn!EU$9,$A44,0)/OFFSET(CVMdataAnn!EU$9,$A44,0)))</f>
        <v>631.93439020561914</v>
      </c>
      <c r="EV48" s="6">
        <f ca="1">IF(ISERROR(CVMdataQly!EV48*(OFFSET(CPdataAnn!EV$9,$A44,0)/OFFSET(CVMdataAnn!EV$9,$A44,0))),"",CVMdataQly!EV48*(OFFSET(CPdataAnn!EV$9,$A44,0)/OFFSET(CVMdataAnn!EV$9,$A44,0)))</f>
        <v>161.91370558375635</v>
      </c>
      <c r="EW48" s="6">
        <f ca="1">IF(ISERROR(CVMdataQly!EW48*(OFFSET(CPdataAnn!EW$9,$A44,0)/OFFSET(CVMdataAnn!EW$9,$A44,0))),"",CVMdataQly!EW48*(OFFSET(CPdataAnn!EW$9,$A44,0)/OFFSET(CVMdataAnn!EW$9,$A44,0)))</f>
        <v>1417.4429824561403</v>
      </c>
      <c r="EX48" s="6">
        <f ca="1">IF(ISERROR(CVMdataQly!EX48*(OFFSET(CPdataAnn!EX$9,$A44,0)/OFFSET(CVMdataAnn!EX$9,$A44,0))),"",CVMdataQly!EX48*(OFFSET(CPdataAnn!EX$9,$A44,0)/OFFSET(CVMdataAnn!EX$9,$A44,0)))</f>
        <v>459.04726598702501</v>
      </c>
      <c r="EY48" s="6">
        <f ca="1">IF(ISERROR(CVMdataQly!EY48*(OFFSET(CPdataAnn!EY$9,$A44,0)/OFFSET(CVMdataAnn!EY$9,$A44,0))),"",CVMdataQly!EY48*(OFFSET(CPdataAnn!EY$9,$A44,0)/OFFSET(CVMdataAnn!EY$9,$A44,0)))</f>
        <v>901.28515163450174</v>
      </c>
      <c r="EZ48" s="6">
        <f ca="1">IF(ISERROR(CVMdataQly!EZ48*(OFFSET(CPdataAnn!EZ$9,$A44,0)/OFFSET(CVMdataAnn!EZ$9,$A44,0))),"",CVMdataQly!EZ48*(OFFSET(CPdataAnn!EZ$9,$A44,0)/OFFSET(CVMdataAnn!EZ$9,$A44,0)))</f>
        <v>678.75141349415765</v>
      </c>
      <c r="FA48" s="6">
        <f ca="1">IF(ISERROR(CVMdataQly!FA48*(OFFSET(CPdataAnn!FA$9,$A44,0)/OFFSET(CVMdataAnn!FA$9,$A44,0))),"",CVMdataQly!FA48*(OFFSET(CPdataAnn!FA$9,$A44,0)/OFFSET(CVMdataAnn!FA$9,$A44,0)))</f>
        <v>222.26618705035972</v>
      </c>
      <c r="FB48" s="6">
        <f ca="1">IF(ISERROR(CVMdataQly!FB48*(OFFSET(CPdataAnn!FB$9,$A44,0)/OFFSET(CVMdataAnn!FB$9,$A44,0))),"",CVMdataQly!FB48*(OFFSET(CPdataAnn!FB$9,$A44,0)/OFFSET(CVMdataAnn!FB$9,$A44,0)))</f>
        <v>2117.8276992814776</v>
      </c>
      <c r="FC48" s="6">
        <f ca="1">IF(ISERROR(CVMdataQly!FC48*(OFFSET(CPdataAnn!FC$9,$A44,0)/OFFSET(CVMdataAnn!FC$9,$A44,0))),"",CVMdataQly!FC48*(OFFSET(CPdataAnn!FC$9,$A44,0)/OFFSET(CVMdataAnn!FC$9,$A44,0)))</f>
        <v>3391.8879484078998</v>
      </c>
      <c r="FD48" s="6">
        <f ca="1">IF(ISERROR(CVMdataQly!FD48*(OFFSET(CPdataAnn!FD$9,$A44,0)/OFFSET(CVMdataAnn!FD$9,$A44,0))),"",CVMdataQly!FD48*(OFFSET(CPdataAnn!FD$9,$A44,0)/OFFSET(CVMdataAnn!FD$9,$A44,0)))</f>
        <v>2062.9550427039799</v>
      </c>
      <c r="FE48" s="6">
        <f ca="1">IF(ISERROR(CVMdataQly!FE48*(OFFSET(CPdataAnn!FE$9,$A44,0)/OFFSET(CVMdataAnn!FE$9,$A44,0))),"",CVMdataQly!FE48*(OFFSET(CPdataAnn!FE$9,$A44,0)/OFFSET(CVMdataAnn!FE$9,$A44,0)))</f>
        <v>636.94939271255066</v>
      </c>
      <c r="FF48" s="6">
        <f ca="1">IF(ISERROR(CVMdataQly!FF48*(OFFSET(CPdataAnn!FF$9,$A44,0)/OFFSET(CVMdataAnn!FF$9,$A44,0))),"",CVMdataQly!FF48*(OFFSET(CPdataAnn!FF$9,$A44,0)/OFFSET(CVMdataAnn!FF$9,$A44,0)))</f>
        <v>206.12117647058824</v>
      </c>
      <c r="FG48" s="6">
        <f ca="1">IF(ISERROR(CVMdataQly!FG48*(OFFSET(CPdataAnn!FG$9,$A44,0)/OFFSET(CVMdataAnn!FG$9,$A44,0))),"",CVMdataQly!FG48*(OFFSET(CPdataAnn!FG$9,$A44,0)/OFFSET(CVMdataAnn!FG$9,$A44,0)))</f>
        <v>486.01358490566037</v>
      </c>
      <c r="FH48" s="6" t="str">
        <f ca="1">IF(ISERROR(CVMdataQly!FH48*(OFFSET(CPdataAnn!FH$9,$A44,0)/OFFSET(CVMdataAnn!FH$9,$A44,0))),"",CVMdataQly!FH48*(OFFSET(CPdataAnn!FH$9,$A44,0)/OFFSET(CVMdataAnn!FH$9,$A44,0)))</f>
        <v/>
      </c>
      <c r="FI48" s="6">
        <f ca="1">IF(ISERROR(CVMdataQly!FI48*(OFFSET(CPdataAnn!FI$9,$A44,0)/OFFSET(CVMdataAnn!FI$9,$A44,0))),"",CVMdataQly!FI48*(OFFSET(CPdataAnn!FI$9,$A44,0)/OFFSET(CVMdataAnn!FI$9,$A44,0)))</f>
        <v>4099.4931546752114</v>
      </c>
      <c r="FJ48" s="6">
        <f ca="1">IF(ISERROR(CVMdataQly!FJ48*(OFFSET(CPdataAnn!FJ$9,$A44,0)/OFFSET(CVMdataAnn!FJ$9,$A44,0))),"",CVMdataQly!FJ48*(OFFSET(CPdataAnn!FJ$9,$A44,0)/OFFSET(CVMdataAnn!FJ$9,$A44,0)))</f>
        <v>1911.0331109763492</v>
      </c>
      <c r="FK48" s="6">
        <f ca="1">IF(ISERROR(CVMdataQly!FK48*(OFFSET(CPdataAnn!FK$9,$A44,0)/OFFSET(CVMdataAnn!FK$9,$A44,0))),"",CVMdataQly!FK48*(OFFSET(CPdataAnn!FK$9,$A44,0)/OFFSET(CVMdataAnn!FK$9,$A44,0)))</f>
        <v>2189.4599260172627</v>
      </c>
      <c r="FL48" s="6">
        <f ca="1">IF(ISERROR(CVMdataQly!FL48*(OFFSET(CPdataAnn!FL$9,$A44,0)/OFFSET(CVMdataAnn!FL$9,$A44,0))),"",CVMdataQly!FL48*(OFFSET(CPdataAnn!FL$9,$A44,0)/OFFSET(CVMdataAnn!FL$9,$A44,0)))</f>
        <v>1393.1715782580225</v>
      </c>
    </row>
    <row r="49" spans="1:168" x14ac:dyDescent="0.25">
      <c r="A49" s="6">
        <f t="shared" si="0"/>
        <v>10</v>
      </c>
      <c r="B49" s="1">
        <v>34669</v>
      </c>
      <c r="C49" s="6">
        <f ca="1">IF(ISERROR(CVMdataQly!C49*(OFFSET(CPdataAnn!C$9,$A45,0)/OFFSET(CVMdataAnn!C$9,$A45,0))),"",CVMdataQly!C49*(OFFSET(CPdataAnn!C$9,$A45,0)/OFFSET(CVMdataAnn!C$9,$A45,0)))</f>
        <v>125574.78763308194</v>
      </c>
      <c r="D49" s="6">
        <f ca="1">IF(ISERROR(CVMdataQly!D49*(OFFSET(CPdataAnn!D$9,$A45,0)/OFFSET(CVMdataAnn!D$9,$A45,0))),"",CVMdataQly!D49*(OFFSET(CPdataAnn!D$9,$A45,0)/OFFSET(CVMdataAnn!D$9,$A45,0)))</f>
        <v>1439.7980642322923</v>
      </c>
      <c r="E49" s="6">
        <f ca="1">IF(ISERROR(CVMdataQly!E49*(OFFSET(CPdataAnn!E$9,$A45,0)/OFFSET(CVMdataAnn!E$9,$A45,0))),"",CVMdataQly!E49*(OFFSET(CPdataAnn!E$9,$A45,0)/OFFSET(CVMdataAnn!E$9,$A45,0)))</f>
        <v>124386.85023067925</v>
      </c>
      <c r="F49" s="6">
        <f ca="1">IF(ISERROR(CVMdataQly!F49*(OFFSET(CPdataAnn!F$9,$A45,0)/OFFSET(CVMdataAnn!F$9,$A45,0))),"",CVMdataQly!F49*(OFFSET(CPdataAnn!F$9,$A45,0)/OFFSET(CVMdataAnn!F$9,$A45,0)))</f>
        <v>11876.429825207442</v>
      </c>
      <c r="G49" s="6">
        <f ca="1">IF(ISERROR(CVMdataQly!G49*(OFFSET(CPdataAnn!G$9,$A45,0)/OFFSET(CVMdataAnn!G$9,$A45,0))),"",CVMdataQly!G49*(OFFSET(CPdataAnn!G$9,$A45,0)/OFFSET(CVMdataAnn!G$9,$A45,0)))</f>
        <v>6328.9835020262362</v>
      </c>
      <c r="H49" s="6">
        <f ca="1">IF(ISERROR(CVMdataQly!H49*(OFFSET(CPdataAnn!H$9,$A45,0)/OFFSET(CVMdataAnn!H$9,$A45,0))),"",CVMdataQly!H49*(OFFSET(CPdataAnn!H$9,$A45,0)/OFFSET(CVMdataAnn!H$9,$A45,0)))</f>
        <v>6630.0350465257843</v>
      </c>
      <c r="I49" s="6">
        <f ca="1">IF(ISERROR(CVMdataQly!I49*(OFFSET(CPdataAnn!I$9,$A45,0)/OFFSET(CVMdataAnn!I$9,$A45,0))),"",CVMdataQly!I49*(OFFSET(CPdataAnn!I$9,$A45,0)/OFFSET(CVMdataAnn!I$9,$A45,0)))</f>
        <v>34011.677654069565</v>
      </c>
      <c r="J49" s="6">
        <f ca="1">IF(ISERROR(CVMdataQly!J49*(OFFSET(CPdataAnn!J$9,$A45,0)/OFFSET(CVMdataAnn!J$9,$A45,0))),"",CVMdataQly!J49*(OFFSET(CPdataAnn!J$9,$A45,0)/OFFSET(CVMdataAnn!J$9,$A45,0)))</f>
        <v>6695.2758324040142</v>
      </c>
      <c r="K49" s="6">
        <f ca="1">IF(ISERROR(CVMdataQly!K49*(OFFSET(CPdataAnn!K$9,$A45,0)/OFFSET(CVMdataAnn!K$9,$A45,0))),"",CVMdataQly!K49*(OFFSET(CPdataAnn!K$9,$A45,0)/OFFSET(CVMdataAnn!K$9,$A45,0)))</f>
        <v>1623.8785485805679</v>
      </c>
      <c r="L49" s="6">
        <f ca="1">IF(ISERROR(CVMdataQly!L49*(OFFSET(CPdataAnn!L$9,$A45,0)/OFFSET(CVMdataAnn!L$9,$A45,0))),"",CVMdataQly!L49*(OFFSET(CPdataAnn!L$9,$A45,0)/OFFSET(CVMdataAnn!L$9,$A45,0)))</f>
        <v>15436.111745856058</v>
      </c>
      <c r="M49" s="6">
        <f ca="1">IF(ISERROR(CVMdataQly!M49*(OFFSET(CPdataAnn!M$9,$A45,0)/OFFSET(CVMdataAnn!M$9,$A45,0))),"",CVMdataQly!M49*(OFFSET(CPdataAnn!M$9,$A45,0)/OFFSET(CVMdataAnn!M$9,$A45,0)))</f>
        <v>2806.7862851662403</v>
      </c>
      <c r="N49" s="6">
        <f ca="1">IF(ISERROR(CVMdataQly!N49*(OFFSET(CPdataAnn!N$9,$A45,0)/OFFSET(CVMdataAnn!N$9,$A45,0))),"",CVMdataQly!N49*(OFFSET(CPdataAnn!N$9,$A45,0)/OFFSET(CVMdataAnn!N$9,$A45,0)))</f>
        <v>11352.058347656019</v>
      </c>
      <c r="O49" s="6">
        <f ca="1">IF(ISERROR(CVMdataQly!O49*(OFFSET(CPdataAnn!O$9,$A45,0)/OFFSET(CVMdataAnn!O$9,$A45,0))),"",CVMdataQly!O49*(OFFSET(CPdataAnn!O$9,$A45,0)/OFFSET(CVMdataAnn!O$9,$A45,0)))</f>
        <v>1330.0808265855715</v>
      </c>
      <c r="P49" s="6">
        <f ca="1">IF(ISERROR(CVMdataQly!P49*(OFFSET(CPdataAnn!P$9,$A45,0)/OFFSET(CVMdataAnn!P$9,$A45,0))),"",CVMdataQly!P49*(OFFSET(CPdataAnn!P$9,$A45,0)/OFFSET(CVMdataAnn!P$9,$A45,0)))</f>
        <v>11699.813069994902</v>
      </c>
      <c r="Q49" s="6">
        <f ca="1">IF(ISERROR(CVMdataQly!Q49*(OFFSET(CPdataAnn!Q$9,$A45,0)/OFFSET(CVMdataAnn!Q$9,$A45,0))),"",CVMdataQly!Q49*(OFFSET(CPdataAnn!Q$9,$A45,0)/OFFSET(CVMdataAnn!Q$9,$A45,0)))</f>
        <v>14595.365601994086</v>
      </c>
      <c r="R49" s="6">
        <f ca="1">IF(ISERROR(CVMdataQly!R49*(OFFSET(CPdataAnn!R$9,$A45,0)/OFFSET(CVMdataAnn!R$9,$A45,0))),"",CVMdataQly!R49*(OFFSET(CPdataAnn!R$9,$A45,0)/OFFSET(CVMdataAnn!R$9,$A45,0)))</f>
        <v>11876.429825207442</v>
      </c>
      <c r="S49" s="6">
        <f ca="1">IF(ISERROR(CVMdataQly!S49*(OFFSET(CPdataAnn!S$9,$A45,0)/OFFSET(CVMdataAnn!S$9,$A45,0))),"",CVMdataQly!S49*(OFFSET(CPdataAnn!S$9,$A45,0)/OFFSET(CVMdataAnn!S$9,$A45,0)))</f>
        <v>10665.899366128509</v>
      </c>
      <c r="T49" s="6">
        <f ca="1">IF(ISERROR(CVMdataQly!T49*(OFFSET(CPdataAnn!T$9,$A45,0)/OFFSET(CVMdataAnn!T$9,$A45,0))),"",CVMdataQly!T49*(OFFSET(CPdataAnn!T$9,$A45,0)/OFFSET(CVMdataAnn!T$9,$A45,0)))</f>
        <v>1825.0470723306546</v>
      </c>
      <c r="U49" s="6">
        <f ca="1">IF(ISERROR(CVMdataQly!U49*(OFFSET(CPdataAnn!U$9,$A45,0)/OFFSET(CVMdataAnn!U$9,$A45,0))),"",CVMdataQly!U49*(OFFSET(CPdataAnn!U$9,$A45,0)/OFFSET(CVMdataAnn!U$9,$A45,0)))</f>
        <v>2594.3136283647268</v>
      </c>
      <c r="V49" s="6">
        <f ca="1">IF(ISERROR(CVMdataQly!V49*(OFFSET(CPdataAnn!V$9,$A45,0)/OFFSET(CVMdataAnn!V$9,$A45,0))),"",CVMdataQly!V49*(OFFSET(CPdataAnn!V$9,$A45,0)/OFFSET(CVMdataAnn!V$9,$A45,0)))</f>
        <v>454.89469517022962</v>
      </c>
      <c r="W49" s="6">
        <f ca="1">IF(ISERROR(CVMdataQly!W49*(OFFSET(CPdataAnn!W$9,$A45,0)/OFFSET(CVMdataAnn!W$9,$A45,0))),"",CVMdataQly!W49*(OFFSET(CPdataAnn!W$9,$A45,0)/OFFSET(CVMdataAnn!W$9,$A45,0)))</f>
        <v>1606.2831734960766</v>
      </c>
      <c r="X49" s="6">
        <f ca="1">IF(ISERROR(CVMdataQly!X49*(OFFSET(CPdataAnn!X$9,$A45,0)/OFFSET(CVMdataAnn!X$9,$A45,0))),"",CVMdataQly!X49*(OFFSET(CPdataAnn!X$9,$A45,0)/OFFSET(CVMdataAnn!X$9,$A45,0)))</f>
        <v>341.96789574062302</v>
      </c>
      <c r="Y49" s="6">
        <f ca="1">IF(ISERROR(CVMdataQly!Y49*(OFFSET(CPdataAnn!Y$9,$A45,0)/OFFSET(CVMdataAnn!Y$9,$A45,0))),"",CVMdataQly!Y49*(OFFSET(CPdataAnn!Y$9,$A45,0)/OFFSET(CVMdataAnn!Y$9,$A45,0)))</f>
        <v>766.029746115953</v>
      </c>
      <c r="Z49" s="6">
        <f ca="1">IF(ISERROR(CVMdataQly!Z49*(OFFSET(CPdataAnn!Z$9,$A45,0)/OFFSET(CVMdataAnn!Z$9,$A45,0))),"",CVMdataQly!Z49*(OFFSET(CPdataAnn!Z$9,$A45,0)/OFFSET(CVMdataAnn!Z$9,$A45,0)))</f>
        <v>1467.977653631285</v>
      </c>
      <c r="AA49" s="6">
        <f ca="1">IF(ISERROR(CVMdataQly!AA49*(OFFSET(CPdataAnn!AA$9,$A45,0)/OFFSET(CVMdataAnn!AA$9,$A45,0))),"",CVMdataQly!AA49*(OFFSET(CPdataAnn!AA$9,$A45,0)/OFFSET(CVMdataAnn!AA$9,$A45,0)))</f>
        <v>1317.8902186204296</v>
      </c>
      <c r="AB49" s="6">
        <f ca="1">IF(ISERROR(CVMdataQly!AB49*(OFFSET(CPdataAnn!AB$9,$A45,0)/OFFSET(CVMdataAnn!AB$9,$A45,0))),"",CVMdataQly!AB49*(OFFSET(CPdataAnn!AB$9,$A45,0)/OFFSET(CVMdataAnn!AB$9,$A45,0)))</f>
        <v>291.56804733727807</v>
      </c>
      <c r="AC49" s="6">
        <f ca="1">IF(ISERROR(CVMdataQly!AC49*(OFFSET(CPdataAnn!AC$9,$A45,0)/OFFSET(CVMdataAnn!AC$9,$A45,0))),"",CVMdataQly!AC49*(OFFSET(CPdataAnn!AC$9,$A45,0)/OFFSET(CVMdataAnn!AC$9,$A45,0)))</f>
        <v>1210.1787101787102</v>
      </c>
      <c r="AD49" s="6">
        <f ca="1">IF(ISERROR(CVMdataQly!AD49*(OFFSET(CPdataAnn!AD$9,$A45,0)/OFFSET(CVMdataAnn!AD$9,$A45,0))),"",CVMdataQly!AD49*(OFFSET(CPdataAnn!AD$9,$A45,0)/OFFSET(CVMdataAnn!AD$9,$A45,0)))</f>
        <v>326.02238484718038</v>
      </c>
      <c r="AE49" s="6">
        <f ca="1">IF(ISERROR(CVMdataQly!AE49*(OFFSET(CPdataAnn!AE$9,$A45,0)/OFFSET(CVMdataAnn!AE$9,$A45,0))),"",CVMdataQly!AE49*(OFFSET(CPdataAnn!AE$9,$A45,0)/OFFSET(CVMdataAnn!AE$9,$A45,0)))</f>
        <v>884.24164049510432</v>
      </c>
      <c r="AF49" s="6">
        <f ca="1">IF(ISERROR(CVMdataQly!AF49*(OFFSET(CPdataAnn!AF$9,$A45,0)/OFFSET(CVMdataAnn!AF$9,$A45,0))),"",CVMdataQly!AF49*(OFFSET(CPdataAnn!AF$9,$A45,0)/OFFSET(CVMdataAnn!AF$9,$A45,0)))</f>
        <v>6328.9835020262362</v>
      </c>
      <c r="AG49" s="6">
        <f ca="1">IF(ISERROR(CVMdataQly!AG49*(OFFSET(CPdataAnn!AG$9,$A45,0)/OFFSET(CVMdataAnn!AG$9,$A45,0))),"",CVMdataQly!AG49*(OFFSET(CPdataAnn!AG$9,$A45,0)/OFFSET(CVMdataAnn!AG$9,$A45,0)))</f>
        <v>2143.0646820027064</v>
      </c>
      <c r="AH49" s="6">
        <f ca="1">IF(ISERROR(CVMdataQly!AH49*(OFFSET(CPdataAnn!AH$9,$A45,0)/OFFSET(CVMdataAnn!AH$9,$A45,0))),"",CVMdataQly!AH49*(OFFSET(CPdataAnn!AH$9,$A45,0)/OFFSET(CVMdataAnn!AH$9,$A45,0)))</f>
        <v>775.08103771061781</v>
      </c>
      <c r="AI49" s="6">
        <f ca="1">IF(ISERROR(CVMdataQly!AI49*(OFFSET(CPdataAnn!AI$9,$A45,0)/OFFSET(CVMdataAnn!AI$9,$A45,0))),"",CVMdataQly!AI49*(OFFSET(CPdataAnn!AI$9,$A45,0)/OFFSET(CVMdataAnn!AI$9,$A45,0)))</f>
        <v>815.28426290690436</v>
      </c>
      <c r="AJ49" s="6">
        <f ca="1">IF(ISERROR(CVMdataQly!AJ49*(OFFSET(CPdataAnn!AJ$9,$A45,0)/OFFSET(CVMdataAnn!AJ$9,$A45,0))),"",CVMdataQly!AJ49*(OFFSET(CPdataAnn!AJ$9,$A45,0)/OFFSET(CVMdataAnn!AJ$9,$A45,0)))</f>
        <v>552.99261562378547</v>
      </c>
      <c r="AK49" s="6">
        <f ca="1">IF(ISERROR(CVMdataQly!AK49*(OFFSET(CPdataAnn!AK$9,$A45,0)/OFFSET(CVMdataAnn!AK$9,$A45,0))),"",CVMdataQly!AK49*(OFFSET(CPdataAnn!AK$9,$A45,0)/OFFSET(CVMdataAnn!AK$9,$A45,0)))</f>
        <v>2488.9531711802438</v>
      </c>
      <c r="AL49" s="6">
        <f ca="1">IF(ISERROR(CVMdataQly!AL49*(OFFSET(CPdataAnn!AL$9,$A45,0)/OFFSET(CVMdataAnn!AL$9,$A45,0))),"",CVMdataQly!AL49*(OFFSET(CPdataAnn!AL$9,$A45,0)/OFFSET(CVMdataAnn!AL$9,$A45,0)))</f>
        <v>1696.9502314814815</v>
      </c>
      <c r="AM49" s="6">
        <f ca="1">IF(ISERROR(CVMdataQly!AM49*(OFFSET(CPdataAnn!AM$9,$A45,0)/OFFSET(CVMdataAnn!AM$9,$A45,0))),"",CVMdataQly!AM49*(OFFSET(CPdataAnn!AM$9,$A45,0)/OFFSET(CVMdataAnn!AM$9,$A45,0)))</f>
        <v>6630.0350465257843</v>
      </c>
      <c r="AN49" s="6">
        <f ca="1">IF(ISERROR(CVMdataQly!AN49*(OFFSET(CPdataAnn!AN$9,$A45,0)/OFFSET(CVMdataAnn!AN$9,$A45,0))),"",CVMdataQly!AN49*(OFFSET(CPdataAnn!AN$9,$A45,0)/OFFSET(CVMdataAnn!AN$9,$A45,0)))</f>
        <v>5529.8532129580462</v>
      </c>
      <c r="AO49" s="6">
        <f ca="1">IF(ISERROR(CVMdataQly!AO49*(OFFSET(CPdataAnn!AO$9,$A45,0)/OFFSET(CVMdataAnn!AO$9,$A45,0))),"",CVMdataQly!AO49*(OFFSET(CPdataAnn!AO$9,$A45,0)/OFFSET(CVMdataAnn!AO$9,$A45,0)))</f>
        <v>126.25806451612902</v>
      </c>
      <c r="AP49" s="6">
        <f ca="1">IF(ISERROR(CVMdataQly!AP49*(OFFSET(CPdataAnn!AP$9,$A45,0)/OFFSET(CVMdataAnn!AP$9,$A45,0))),"",CVMdataQly!AP49*(OFFSET(CPdataAnn!AP$9,$A45,0)/OFFSET(CVMdataAnn!AP$9,$A45,0)))</f>
        <v>5047.8198420533072</v>
      </c>
      <c r="AQ49" s="6">
        <f ca="1">IF(ISERROR(CVMdataQly!AQ49*(OFFSET(CPdataAnn!AQ$9,$A45,0)/OFFSET(CVMdataAnn!AQ$9,$A45,0))),"",CVMdataQly!AQ49*(OFFSET(CPdataAnn!AQ$9,$A45,0)/OFFSET(CVMdataAnn!AQ$9,$A45,0)))</f>
        <v>225.79054054054055</v>
      </c>
      <c r="AR49" s="6">
        <f ca="1">IF(ISERROR(CVMdataQly!AR49*(OFFSET(CPdataAnn!AR$9,$A45,0)/OFFSET(CVMdataAnn!AR$9,$A45,0))),"",CVMdataQly!AR49*(OFFSET(CPdataAnn!AR$9,$A45,0)/OFFSET(CVMdataAnn!AR$9,$A45,0)))</f>
        <v>128.92204042348413</v>
      </c>
      <c r="AS49" s="6">
        <f ca="1">IF(ISERROR(CVMdataQly!AS49*(OFFSET(CPdataAnn!AS$9,$A45,0)/OFFSET(CVMdataAnn!AS$9,$A45,0))),"",CVMdataQly!AS49*(OFFSET(CPdataAnn!AS$9,$A45,0)/OFFSET(CVMdataAnn!AS$9,$A45,0)))</f>
        <v>1102.6095671981777</v>
      </c>
      <c r="AT49" s="6">
        <f ca="1">IF(ISERROR(CVMdataQly!AT49*(OFFSET(CPdataAnn!AT$9,$A45,0)/OFFSET(CVMdataAnn!AT$9,$A45,0))),"",CVMdataQly!AT49*(OFFSET(CPdataAnn!AT$9,$A45,0)/OFFSET(CVMdataAnn!AT$9,$A45,0)))</f>
        <v>1083.921669793621</v>
      </c>
      <c r="AU49" s="6">
        <f ca="1">IF(ISERROR(CVMdataQly!AU49*(OFFSET(CPdataAnn!AU$9,$A45,0)/OFFSET(CVMdataAnn!AU$9,$A45,0))),"",CVMdataQly!AU49*(OFFSET(CPdataAnn!AU$9,$A45,0)/OFFSET(CVMdataAnn!AU$9,$A45,0)))</f>
        <v>17.794117647058822</v>
      </c>
      <c r="AV49" s="6">
        <f ca="1">IF(ISERROR(CVMdataQly!AV49*(OFFSET(CPdataAnn!AV$9,$A45,0)/OFFSET(CVMdataAnn!AV$9,$A45,0))),"",CVMdataQly!AV49*(OFFSET(CPdataAnn!AV$9,$A45,0)/OFFSET(CVMdataAnn!AV$9,$A45,0)))</f>
        <v>34011.677654069565</v>
      </c>
      <c r="AW49" s="6">
        <f ca="1">IF(ISERROR(CVMdataQly!AW49*(OFFSET(CPdataAnn!AW$9,$A45,0)/OFFSET(CVMdataAnn!AW$9,$A45,0))),"",CVMdataQly!AW49*(OFFSET(CPdataAnn!AW$9,$A45,0)/OFFSET(CVMdataAnn!AW$9,$A45,0)))</f>
        <v>5214.954998335169</v>
      </c>
      <c r="AX49" s="6">
        <f ca="1">IF(ISERROR(CVMdataQly!AX49*(OFFSET(CPdataAnn!AX$9,$A45,0)/OFFSET(CVMdataAnn!AX$9,$A45,0))),"",CVMdataQly!AX49*(OFFSET(CPdataAnn!AX$9,$A45,0)/OFFSET(CVMdataAnn!AX$9,$A45,0)))</f>
        <v>5197.0985525100095</v>
      </c>
      <c r="AY49" s="6">
        <f ca="1">IF(ISERROR(CVMdataQly!AY49*(OFFSET(CPdataAnn!AY$9,$A45,0)/OFFSET(CVMdataAnn!AY$9,$A45,0))),"",CVMdataQly!AY49*(OFFSET(CPdataAnn!AY$9,$A45,0)/OFFSET(CVMdataAnn!AY$9,$A45,0)))</f>
        <v>18.352941176470591</v>
      </c>
      <c r="AZ49" s="6">
        <f ca="1">IF(ISERROR(CVMdataQly!AZ49*(OFFSET(CPdataAnn!AZ$9,$A45,0)/OFFSET(CVMdataAnn!AZ$9,$A45,0))),"",CVMdataQly!AZ49*(OFFSET(CPdataAnn!AZ$9,$A45,0)/OFFSET(CVMdataAnn!AZ$9,$A45,0)))</f>
        <v>24142.992198175165</v>
      </c>
      <c r="BA49" s="6">
        <f ca="1">IF(ISERROR(CVMdataQly!BA49*(OFFSET(CPdataAnn!BA$9,$A45,0)/OFFSET(CVMdataAnn!BA$9,$A45,0))),"",CVMdataQly!BA49*(OFFSET(CPdataAnn!BA$9,$A45,0)/OFFSET(CVMdataAnn!BA$9,$A45,0)))</f>
        <v>23367.261620876619</v>
      </c>
      <c r="BB49" s="6">
        <f ca="1">IF(ISERROR(CVMdataQly!BB49*(OFFSET(CPdataAnn!BB$9,$A45,0)/OFFSET(CVMdataAnn!BB$9,$A45,0))),"",CVMdataQly!BB49*(OFFSET(CPdataAnn!BB$9,$A45,0)/OFFSET(CVMdataAnn!BB$9,$A45,0)))</f>
        <v>775.57905378083308</v>
      </c>
      <c r="BC49" s="6">
        <f ca="1">IF(ISERROR(CVMdataQly!BC49*(OFFSET(CPdataAnn!BC$9,$A45,0)/OFFSET(CVMdataAnn!BC$9,$A45,0))),"",CVMdataQly!BC49*(OFFSET(CPdataAnn!BC$9,$A45,0)/OFFSET(CVMdataAnn!BC$9,$A45,0)))</f>
        <v>296.31568123393316</v>
      </c>
      <c r="BD49" s="6">
        <f ca="1">IF(ISERROR(CVMdataQly!BD49*(OFFSET(CPdataAnn!BD$9,$A45,0)/OFFSET(CVMdataAnn!BD$9,$A45,0))),"",CVMdataQly!BD49*(OFFSET(CPdataAnn!BD$9,$A45,0)/OFFSET(CVMdataAnn!BD$9,$A45,0)))</f>
        <v>142.54746835443038</v>
      </c>
      <c r="BE49" s="6">
        <f ca="1">IF(ISERROR(CVMdataQly!BE49*(OFFSET(CPdataAnn!BE$9,$A45,0)/OFFSET(CVMdataAnn!BE$9,$A45,0))),"",CVMdataQly!BE49*(OFFSET(CPdataAnn!BE$9,$A45,0)/OFFSET(CVMdataAnn!BE$9,$A45,0)))</f>
        <v>153.21876904326632</v>
      </c>
      <c r="BF49" s="6">
        <f ca="1">IF(ISERROR(CVMdataQly!BF49*(OFFSET(CPdataAnn!BF$9,$A45,0)/OFFSET(CVMdataAnn!BF$9,$A45,0))),"",CVMdataQly!BF49*(OFFSET(CPdataAnn!BF$9,$A45,0)/OFFSET(CVMdataAnn!BF$9,$A45,0)))</f>
        <v>969.0895782145783</v>
      </c>
      <c r="BG49" s="6">
        <f ca="1">IF(ISERROR(CVMdataQly!BG49*(OFFSET(CPdataAnn!BG$9,$A45,0)/OFFSET(CVMdataAnn!BG$9,$A45,0))),"",CVMdataQly!BG49*(OFFSET(CPdataAnn!BG$9,$A45,0)/OFFSET(CVMdataAnn!BG$9,$A45,0)))</f>
        <v>478.98742632612965</v>
      </c>
      <c r="BH49" s="6">
        <f ca="1">IF(ISERROR(CVMdataQly!BH49*(OFFSET(CPdataAnn!BH$9,$A45,0)/OFFSET(CVMdataAnn!BH$9,$A45,0))),"",CVMdataQly!BH49*(OFFSET(CPdataAnn!BH$9,$A45,0)/OFFSET(CVMdataAnn!BH$9,$A45,0)))</f>
        <v>10</v>
      </c>
      <c r="BI49" s="6">
        <f ca="1">IF(ISERROR(CVMdataQly!BI49*(OFFSET(CPdataAnn!BI$9,$A45,0)/OFFSET(CVMdataAnn!BI$9,$A45,0))),"",CVMdataQly!BI49*(OFFSET(CPdataAnn!BI$9,$A45,0)/OFFSET(CVMdataAnn!BI$9,$A45,0)))</f>
        <v>479.98174790637751</v>
      </c>
      <c r="BJ49" s="6" t="str">
        <f ca="1">IF(ISERROR(CVMdataQly!BJ49*(OFFSET(CPdataAnn!BJ$9,$A45,0)/OFFSET(CVMdataAnn!BJ$9,$A45,0))),"",CVMdataQly!BJ49*(OFFSET(CPdataAnn!BJ$9,$A45,0)/OFFSET(CVMdataAnn!BJ$9,$A45,0)))</f>
        <v/>
      </c>
      <c r="BK49" s="6">
        <f ca="1">IF(ISERROR(CVMdataQly!BK49*(OFFSET(CPdataAnn!BK$9,$A45,0)/OFFSET(CVMdataAnn!BK$9,$A45,0))),"",CVMdataQly!BK49*(OFFSET(CPdataAnn!BK$9,$A45,0)/OFFSET(CVMdataAnn!BK$9,$A45,0)))</f>
        <v>3389.2059334150326</v>
      </c>
      <c r="BL49" s="6">
        <f ca="1">IF(ISERROR(CVMdataQly!BL49*(OFFSET(CPdataAnn!BL$9,$A45,0)/OFFSET(CVMdataAnn!BL$9,$A45,0))),"",CVMdataQly!BL49*(OFFSET(CPdataAnn!BL$9,$A45,0)/OFFSET(CVMdataAnn!BL$9,$A45,0)))</f>
        <v>1829.9325993405241</v>
      </c>
      <c r="BM49" s="6">
        <f ca="1">IF(ISERROR(CVMdataQly!BM49*(OFFSET(CPdataAnn!BM$9,$A45,0)/OFFSET(CVMdataAnn!BM$9,$A45,0))),"",CVMdataQly!BM49*(OFFSET(CPdataAnn!BM$9,$A45,0)/OFFSET(CVMdataAnn!BM$9,$A45,0)))</f>
        <v>1320.0228402241726</v>
      </c>
      <c r="BN49" s="6">
        <f ca="1">IF(ISERROR(CVMdataQly!BN49*(OFFSET(CPdataAnn!BN$9,$A45,0)/OFFSET(CVMdataAnn!BN$9,$A45,0))),"",CVMdataQly!BN49*(OFFSET(CPdataAnn!BN$9,$A45,0)/OFFSET(CVMdataAnn!BN$9,$A45,0)))</f>
        <v>107.91114575214341</v>
      </c>
      <c r="BO49" s="6">
        <f ca="1">IF(ISERROR(CVMdataQly!BO49*(OFFSET(CPdataAnn!BO$9,$A45,0)/OFFSET(CVMdataAnn!BO$9,$A45,0))),"",CVMdataQly!BO49*(OFFSET(CPdataAnn!BO$9,$A45,0)/OFFSET(CVMdataAnn!BO$9,$A45,0)))</f>
        <v>131.12533692722371</v>
      </c>
      <c r="BP49" s="6" t="str">
        <f ca="1">IF(ISERROR(CVMdataQly!BP49*(OFFSET(CPdataAnn!BP$9,$A45,0)/OFFSET(CVMdataAnn!BP$9,$A45,0))),"",CVMdataQly!BP49*(OFFSET(CPdataAnn!BP$9,$A45,0)/OFFSET(CVMdataAnn!BP$9,$A45,0)))</f>
        <v/>
      </c>
      <c r="BQ49" s="6">
        <f ca="1">IF(ISERROR(CVMdataQly!BQ49*(OFFSET(CPdataAnn!BQ$9,$A45,0)/OFFSET(CVMdataAnn!BQ$9,$A45,0))),"",CVMdataQly!BQ49*(OFFSET(CPdataAnn!BQ$9,$A45,0)/OFFSET(CVMdataAnn!BQ$9,$A45,0)))</f>
        <v>6695.2758324040142</v>
      </c>
      <c r="BR49" s="6">
        <f ca="1">IF(ISERROR(CVMdataQly!BR49*(OFFSET(CPdataAnn!BR$9,$A45,0)/OFFSET(CVMdataAnn!BR$9,$A45,0))),"",CVMdataQly!BR49*(OFFSET(CPdataAnn!BR$9,$A45,0)/OFFSET(CVMdataAnn!BR$9,$A45,0)))</f>
        <v>2196.7230496180259</v>
      </c>
      <c r="BS49" s="6">
        <f ca="1">IF(ISERROR(CVMdataQly!BS49*(OFFSET(CPdataAnn!BS$9,$A45,0)/OFFSET(CVMdataAnn!BS$9,$A45,0))),"",CVMdataQly!BS49*(OFFSET(CPdataAnn!BS$9,$A45,0)/OFFSET(CVMdataAnn!BS$9,$A45,0)))</f>
        <v>1543.7313677313678</v>
      </c>
      <c r="BT49" s="6">
        <f ca="1">IF(ISERROR(CVMdataQly!BT49*(OFFSET(CPdataAnn!BT$9,$A45,0)/OFFSET(CVMdataAnn!BT$9,$A45,0))),"",CVMdataQly!BT49*(OFFSET(CPdataAnn!BT$9,$A45,0)/OFFSET(CVMdataAnn!BT$9,$A45,0)))</f>
        <v>640.7443591532915</v>
      </c>
      <c r="BU49" s="6">
        <f ca="1">IF(ISERROR(CVMdataQly!BU49*(OFFSET(CPdataAnn!BU$9,$A45,0)/OFFSET(CVMdataAnn!BU$9,$A45,0))),"",CVMdataQly!BU49*(OFFSET(CPdataAnn!BU$9,$A45,0)/OFFSET(CVMdataAnn!BU$9,$A45,0)))</f>
        <v>11.886792452830189</v>
      </c>
      <c r="BV49" s="6">
        <f ca="1">IF(ISERROR(CVMdataQly!BV49*(OFFSET(CPdataAnn!BV$9,$A45,0)/OFFSET(CVMdataAnn!BV$9,$A45,0))),"",CVMdataQly!BV49*(OFFSET(CPdataAnn!BV$9,$A45,0)/OFFSET(CVMdataAnn!BV$9,$A45,0)))</f>
        <v>778.86768975528832</v>
      </c>
      <c r="BW49" s="6">
        <f ca="1">IF(ISERROR(CVMdataQly!BW49*(OFFSET(CPdataAnn!BW$9,$A45,0)/OFFSET(CVMdataAnn!BW$9,$A45,0))),"",CVMdataQly!BW49*(OFFSET(CPdataAnn!BW$9,$A45,0)/OFFSET(CVMdataAnn!BW$9,$A45,0)))</f>
        <v>1281.8378378378379</v>
      </c>
      <c r="BX49" s="6">
        <f ca="1">IF(ISERROR(CVMdataQly!BX49*(OFFSET(CPdataAnn!BX$9,$A45,0)/OFFSET(CVMdataAnn!BX$9,$A45,0))),"",CVMdataQly!BX49*(OFFSET(CPdataAnn!BX$9,$A45,0)/OFFSET(CVMdataAnn!BX$9,$A45,0)))</f>
        <v>1021.2685963274198</v>
      </c>
      <c r="BY49" s="6">
        <f ca="1">IF(ISERROR(CVMdataQly!BY49*(OFFSET(CPdataAnn!BY$9,$A45,0)/OFFSET(CVMdataAnn!BY$9,$A45,0))),"",CVMdataQly!BY49*(OFFSET(CPdataAnn!BY$9,$A45,0)/OFFSET(CVMdataAnn!BY$9,$A45,0)))</f>
        <v>162.53731343283582</v>
      </c>
      <c r="BZ49" s="6">
        <f ca="1">IF(ISERROR(CVMdataQly!BZ49*(OFFSET(CPdataAnn!BZ$9,$A45,0)/OFFSET(CVMdataAnn!BZ$9,$A45,0))),"",CVMdataQly!BZ49*(OFFSET(CPdataAnn!BZ$9,$A45,0)/OFFSET(CVMdataAnn!BZ$9,$A45,0)))</f>
        <v>98.769633507853413</v>
      </c>
      <c r="CA49" s="6">
        <f ca="1">IF(ISERROR(CVMdataQly!CA49*(OFFSET(CPdataAnn!CA$9,$A45,0)/OFFSET(CVMdataAnn!CA$9,$A45,0))),"",CVMdataQly!CA49*(OFFSET(CPdataAnn!CA$9,$A45,0)/OFFSET(CVMdataAnn!CA$9,$A45,0)))</f>
        <v>802.20510351468465</v>
      </c>
      <c r="CB49" s="6">
        <f ca="1">IF(ISERROR(CVMdataQly!CB49*(OFFSET(CPdataAnn!CB$9,$A45,0)/OFFSET(CVMdataAnn!CB$9,$A45,0))),"",CVMdataQly!CB49*(OFFSET(CPdataAnn!CB$9,$A45,0)/OFFSET(CVMdataAnn!CB$9,$A45,0)))</f>
        <v>597.50883269830274</v>
      </c>
      <c r="CC49" s="6">
        <f ca="1">IF(ISERROR(CVMdataQly!CC49*(OFFSET(CPdataAnn!CC$9,$A45,0)/OFFSET(CVMdataAnn!CC$9,$A45,0))),"",CVMdataQly!CC49*(OFFSET(CPdataAnn!CC$9,$A45,0)/OFFSET(CVMdataAnn!CC$9,$A45,0)))</f>
        <v>81.676348547717836</v>
      </c>
      <c r="CD49" s="6">
        <f ca="1">IF(ISERROR(CVMdataQly!CD49*(OFFSET(CPdataAnn!CD$9,$A45,0)/OFFSET(CVMdataAnn!CD$9,$A45,0))),"",CVMdataQly!CD49*(OFFSET(CPdataAnn!CD$9,$A45,0)/OFFSET(CVMdataAnn!CD$9,$A45,0)))</f>
        <v>514.68852459016398</v>
      </c>
      <c r="CE49" s="6">
        <f ca="1">IF(ISERROR(CVMdataQly!CE49*(OFFSET(CPdataAnn!CE$9,$A45,0)/OFFSET(CVMdataAnn!CE$9,$A45,0))),"",CVMdataQly!CE49*(OFFSET(CPdataAnn!CE$9,$A45,0)/OFFSET(CVMdataAnn!CE$9,$A45,0)))</f>
        <v>1038.0153185129834</v>
      </c>
      <c r="CF49" s="6">
        <f ca="1">IF(ISERROR(CVMdataQly!CF49*(OFFSET(CPdataAnn!CF$9,$A45,0)/OFFSET(CVMdataAnn!CF$9,$A45,0))),"",CVMdataQly!CF49*(OFFSET(CPdataAnn!CF$9,$A45,0)/OFFSET(CVMdataAnn!CF$9,$A45,0)))</f>
        <v>523.85454545454547</v>
      </c>
      <c r="CG49" s="6">
        <f ca="1">IF(ISERROR(CVMdataQly!CG49*(OFFSET(CPdataAnn!CG$9,$A45,0)/OFFSET(CVMdataAnn!CG$9,$A45,0))),"",CVMdataQly!CG49*(OFFSET(CPdataAnn!CG$9,$A45,0)/OFFSET(CVMdataAnn!CG$9,$A45,0)))</f>
        <v>514.0690607734806</v>
      </c>
      <c r="CH49" s="6">
        <f ca="1">IF(ISERROR(CVMdataQly!CH49*(OFFSET(CPdataAnn!CH$9,$A45,0)/OFFSET(CVMdataAnn!CH$9,$A45,0))),"",CVMdataQly!CH49*(OFFSET(CPdataAnn!CH$9,$A45,0)/OFFSET(CVMdataAnn!CH$9,$A45,0)))</f>
        <v>1623.8785485805679</v>
      </c>
      <c r="CI49" s="6">
        <f ca="1">IF(ISERROR(CVMdataQly!CI49*(OFFSET(CPdataAnn!CI$9,$A45,0)/OFFSET(CVMdataAnn!CI$9,$A45,0))),"",CVMdataQly!CI49*(OFFSET(CPdataAnn!CI$9,$A45,0)/OFFSET(CVMdataAnn!CI$9,$A45,0)))</f>
        <v>897.73317591499404</v>
      </c>
      <c r="CJ49" s="6">
        <f ca="1">IF(ISERROR(CVMdataQly!CJ49*(OFFSET(CPdataAnn!CJ$9,$A45,0)/OFFSET(CVMdataAnn!CJ$9,$A45,0))),"",CVMdataQly!CJ49*(OFFSET(CPdataAnn!CJ$9,$A45,0)/OFFSET(CVMdataAnn!CJ$9,$A45,0)))</f>
        <v>484.28677932405566</v>
      </c>
      <c r="CK49" s="6">
        <f ca="1">IF(ISERROR(CVMdataQly!CK49*(OFFSET(CPdataAnn!CK$9,$A45,0)/OFFSET(CVMdataAnn!CK$9,$A45,0))),"",CVMdataQly!CK49*(OFFSET(CPdataAnn!CK$9,$A45,0)/OFFSET(CVMdataAnn!CK$9,$A45,0)))</f>
        <v>85.761252446183946</v>
      </c>
      <c r="CL49" s="6">
        <f ca="1">IF(ISERROR(CVMdataQly!CL49*(OFFSET(CPdataAnn!CL$9,$A45,0)/OFFSET(CVMdataAnn!CL$9,$A45,0))),"",CVMdataQly!CL49*(OFFSET(CPdataAnn!CL$9,$A45,0)/OFFSET(CVMdataAnn!CL$9,$A45,0)))</f>
        <v>328.45581395348836</v>
      </c>
      <c r="CM49" s="6">
        <f ca="1">IF(ISERROR(CVMdataQly!CM49*(OFFSET(CPdataAnn!CM$9,$A45,0)/OFFSET(CVMdataAnn!CM$9,$A45,0))),"",CVMdataQly!CM49*(OFFSET(CPdataAnn!CM$9,$A45,0)/OFFSET(CVMdataAnn!CM$9,$A45,0)))</f>
        <v>446.18497109826592</v>
      </c>
      <c r="CN49" s="6">
        <f ca="1">IF(ISERROR(CVMdataQly!CN49*(OFFSET(CPdataAnn!CN$9,$A45,0)/OFFSET(CVMdataAnn!CN$9,$A45,0))),"",CVMdataQly!CN49*(OFFSET(CPdataAnn!CN$9,$A45,0)/OFFSET(CVMdataAnn!CN$9,$A45,0)))</f>
        <v>169.99300699300701</v>
      </c>
      <c r="CO49" s="6">
        <f ca="1">IF(ISERROR(CVMdataQly!CO49*(OFFSET(CPdataAnn!CO$9,$A45,0)/OFFSET(CVMdataAnn!CO$9,$A45,0))),"",CVMdataQly!CO49*(OFFSET(CPdataAnn!CO$9,$A45,0)/OFFSET(CVMdataAnn!CO$9,$A45,0)))</f>
        <v>212.94669365721995</v>
      </c>
      <c r="CP49" s="6">
        <f ca="1">IF(ISERROR(CVMdataQly!CP49*(OFFSET(CPdataAnn!CP$9,$A45,0)/OFFSET(CVMdataAnn!CP$9,$A45,0))),"",CVMdataQly!CP49*(OFFSET(CPdataAnn!CP$9,$A45,0)/OFFSET(CVMdataAnn!CP$9,$A45,0)))</f>
        <v>63.175487465181064</v>
      </c>
      <c r="CQ49" s="6">
        <f ca="1">IF(ISERROR(CVMdataQly!CQ49*(OFFSET(CPdataAnn!CQ$9,$A45,0)/OFFSET(CVMdataAnn!CQ$9,$A45,0))),"",CVMdataQly!CQ49*(OFFSET(CPdataAnn!CQ$9,$A45,0)/OFFSET(CVMdataAnn!CQ$9,$A45,0)))</f>
        <v>279.84210526315792</v>
      </c>
      <c r="CR49" s="6">
        <f ca="1">IF(ISERROR(CVMdataQly!CR49*(OFFSET(CPdataAnn!CR$9,$A45,0)/OFFSET(CVMdataAnn!CR$9,$A45,0))),"",CVMdataQly!CR49*(OFFSET(CPdataAnn!CR$9,$A45,0)/OFFSET(CVMdataAnn!CR$9,$A45,0)))</f>
        <v>15436.111745856058</v>
      </c>
      <c r="CS49" s="6">
        <f ca="1">IF(ISERROR(CVMdataQly!CS49*(OFFSET(CPdataAnn!CS$9,$A45,0)/OFFSET(CVMdataAnn!CS$9,$A45,0))),"",CVMdataQly!CS49*(OFFSET(CPdataAnn!CS$9,$A45,0)/OFFSET(CVMdataAnn!CS$9,$A45,0)))</f>
        <v>5525.0184980396098</v>
      </c>
      <c r="CT49" s="6">
        <f ca="1">IF(ISERROR(CVMdataQly!CT49*(OFFSET(CPdataAnn!CT$9,$A45,0)/OFFSET(CVMdataAnn!CT$9,$A45,0))),"",CVMdataQly!CT49*(OFFSET(CPdataAnn!CT$9,$A45,0)/OFFSET(CVMdataAnn!CT$9,$A45,0)))</f>
        <v>5323.8868652091578</v>
      </c>
      <c r="CU49" s="6">
        <f ca="1">IF(ISERROR(CVMdataQly!CU49*(OFFSET(CPdataAnn!CU$9,$A45,0)/OFFSET(CVMdataAnn!CU$9,$A45,0))),"",CVMdataQly!CU49*(OFFSET(CPdataAnn!CU$9,$A45,0)/OFFSET(CVMdataAnn!CU$9,$A45,0)))</f>
        <v>55.887459807073952</v>
      </c>
      <c r="CV49" s="6">
        <f ca="1">IF(ISERROR(CVMdataQly!CV49*(OFFSET(CPdataAnn!CV$9,$A45,0)/OFFSET(CVMdataAnn!CV$9,$A45,0))),"",CVMdataQly!CV49*(OFFSET(CPdataAnn!CV$9,$A45,0)/OFFSET(CVMdataAnn!CV$9,$A45,0)))</f>
        <v>145.04174573055028</v>
      </c>
      <c r="CW49" s="6">
        <f ca="1">IF(ISERROR(CVMdataQly!CW49*(OFFSET(CPdataAnn!CW$9,$A45,0)/OFFSET(CVMdataAnn!CW$9,$A45,0))),"",CVMdataQly!CW49*(OFFSET(CPdataAnn!CW$9,$A45,0)/OFFSET(CVMdataAnn!CW$9,$A45,0)))</f>
        <v>6064.9548274697336</v>
      </c>
      <c r="CX49" s="6">
        <f ca="1">IF(ISERROR(CVMdataQly!CX49*(OFFSET(CPdataAnn!CX$9,$A45,0)/OFFSET(CVMdataAnn!CX$9,$A45,0))),"",CVMdataQly!CX49*(OFFSET(CPdataAnn!CX$9,$A45,0)/OFFSET(CVMdataAnn!CX$9,$A45,0)))</f>
        <v>597.28913879846107</v>
      </c>
      <c r="CY49" s="6">
        <f ca="1">IF(ISERROR(CVMdataQly!CY49*(OFFSET(CPdataAnn!CY$9,$A45,0)/OFFSET(CVMdataAnn!CY$9,$A45,0))),"",CVMdataQly!CY49*(OFFSET(CPdataAnn!CY$9,$A45,0)/OFFSET(CVMdataAnn!CY$9,$A45,0)))</f>
        <v>3001.9021004997976</v>
      </c>
      <c r="CZ49" s="6">
        <f ca="1">IF(ISERROR(CVMdataQly!CZ49*(OFFSET(CPdataAnn!CZ$9,$A45,0)/OFFSET(CVMdataAnn!CZ$9,$A45,0))),"",CVMdataQly!CZ49*(OFFSET(CPdataAnn!CZ$9,$A45,0)/OFFSET(CVMdataAnn!CZ$9,$A45,0)))</f>
        <v>1988.7204702274469</v>
      </c>
      <c r="DA49" s="6">
        <f ca="1">IF(ISERROR(CVMdataQly!DA49*(OFFSET(CPdataAnn!DA$9,$A45,0)/OFFSET(CVMdataAnn!DA$9,$A45,0))),"",CVMdataQly!DA49*(OFFSET(CPdataAnn!DA$9,$A45,0)/OFFSET(CVMdataAnn!DA$9,$A45,0)))</f>
        <v>476.9449056603774</v>
      </c>
      <c r="DB49" s="6">
        <f ca="1">IF(ISERROR(CVMdataQly!DB49*(OFFSET(CPdataAnn!DB$9,$A45,0)/OFFSET(CVMdataAnn!DB$9,$A45,0))),"",CVMdataQly!DB49*(OFFSET(CPdataAnn!DB$9,$A45,0)/OFFSET(CVMdataAnn!DB$9,$A45,0)))</f>
        <v>3845.7089103924604</v>
      </c>
      <c r="DC49" s="6">
        <f ca="1">IF(ISERROR(CVMdataQly!DC49*(OFFSET(CPdataAnn!DC$9,$A45,0)/OFFSET(CVMdataAnn!DC$9,$A45,0))),"",CVMdataQly!DC49*(OFFSET(CPdataAnn!DC$9,$A45,0)/OFFSET(CVMdataAnn!DC$9,$A45,0)))</f>
        <v>706.9448610498456</v>
      </c>
      <c r="DD49" s="6">
        <f ca="1">IF(ISERROR(CVMdataQly!DD49*(OFFSET(CPdataAnn!DD$9,$A45,0)/OFFSET(CVMdataAnn!DD$9,$A45,0))),"",CVMdataQly!DD49*(OFFSET(CPdataAnn!DD$9,$A45,0)/OFFSET(CVMdataAnn!DD$9,$A45,0)))</f>
        <v>1087.8431767982331</v>
      </c>
      <c r="DE49" s="6">
        <f ca="1">IF(ISERROR(CVMdataQly!DE49*(OFFSET(CPdataAnn!DE$9,$A45,0)/OFFSET(CVMdataAnn!DE$9,$A45,0))),"",CVMdataQly!DE49*(OFFSET(CPdataAnn!DE$9,$A45,0)/OFFSET(CVMdataAnn!DE$9,$A45,0)))</f>
        <v>1644.7772082018926</v>
      </c>
      <c r="DF49" s="6">
        <f ca="1">IF(ISERROR(CVMdataQly!DF49*(OFFSET(CPdataAnn!DF$9,$A45,0)/OFFSET(CVMdataAnn!DF$9,$A45,0))),"",CVMdataQly!DF49*(OFFSET(CPdataAnn!DF$9,$A45,0)/OFFSET(CVMdataAnn!DF$9,$A45,0)))</f>
        <v>307.89906103286387</v>
      </c>
      <c r="DG49" s="6">
        <f ca="1">IF(ISERROR(CVMdataQly!DG49*(OFFSET(CPdataAnn!DG$9,$A45,0)/OFFSET(CVMdataAnn!DG$9,$A45,0))),"",CVMdataQly!DG49*(OFFSET(CPdataAnn!DG$9,$A45,0)/OFFSET(CVMdataAnn!DG$9,$A45,0)))</f>
        <v>97.886736214605065</v>
      </c>
      <c r="DH49" s="6">
        <f ca="1">IF(ISERROR(CVMdataQly!DH49*(OFFSET(CPdataAnn!DH$9,$A45,0)/OFFSET(CVMdataAnn!DH$9,$A45,0))),"",CVMdataQly!DH49*(OFFSET(CPdataAnn!DH$9,$A45,0)/OFFSET(CVMdataAnn!DH$9,$A45,0)))</f>
        <v>2806.7862851662403</v>
      </c>
      <c r="DI49" s="6">
        <f ca="1">IF(ISERROR(CVMdataQly!DI49*(OFFSET(CPdataAnn!DI$9,$A45,0)/OFFSET(CVMdataAnn!DI$9,$A45,0))),"",CVMdataQly!DI49*(OFFSET(CPdataAnn!DI$9,$A45,0)/OFFSET(CVMdataAnn!DI$9,$A45,0)))</f>
        <v>242.01763907734056</v>
      </c>
      <c r="DJ49" s="6">
        <f ca="1">IF(ISERROR(CVMdataQly!DJ49*(OFFSET(CPdataAnn!DJ$9,$A45,0)/OFFSET(CVMdataAnn!DJ$9,$A45,0))),"",CVMdataQly!DJ49*(OFFSET(CPdataAnn!DJ$9,$A45,0)/OFFSET(CVMdataAnn!DJ$9,$A45,0)))</f>
        <v>81.875</v>
      </c>
      <c r="DK49" s="6">
        <f ca="1">IF(ISERROR(CVMdataQly!DK49*(OFFSET(CPdataAnn!DK$9,$A45,0)/OFFSET(CVMdataAnn!DK$9,$A45,0))),"",CVMdataQly!DK49*(OFFSET(CPdataAnn!DK$9,$A45,0)/OFFSET(CVMdataAnn!DK$9,$A45,0)))</f>
        <v>2481.3818897637793</v>
      </c>
      <c r="DL49" s="6">
        <f ca="1">IF(ISERROR(CVMdataQly!DL49*(OFFSET(CPdataAnn!DL$9,$A45,0)/OFFSET(CVMdataAnn!DL$9,$A45,0))),"",CVMdataQly!DL49*(OFFSET(CPdataAnn!DL$9,$A45,0)/OFFSET(CVMdataAnn!DL$9,$A45,0)))</f>
        <v>11352.058347656019</v>
      </c>
      <c r="DM49" s="6">
        <f ca="1">IF(ISERROR(CVMdataQly!DM49*(OFFSET(CPdataAnn!DM$9,$A45,0)/OFFSET(CVMdataAnn!DM$9,$A45,0))),"",CVMdataQly!DM49*(OFFSET(CPdataAnn!DM$9,$A45,0)/OFFSET(CVMdataAnn!DM$9,$A45,0)))</f>
        <v>2657.4434042553189</v>
      </c>
      <c r="DN49" s="6">
        <f ca="1">IF(ISERROR(CVMdataQly!DN49*(OFFSET(CPdataAnn!DN$9,$A45,0)/OFFSET(CVMdataAnn!DN$9,$A45,0))),"",CVMdataQly!DN49*(OFFSET(CPdataAnn!DN$9,$A45,0)/OFFSET(CVMdataAnn!DN$9,$A45,0)))</f>
        <v>1007.0029498525073</v>
      </c>
      <c r="DO49" s="6">
        <f ca="1">IF(ISERROR(CVMdataQly!DO49*(OFFSET(CPdataAnn!DO$9,$A45,0)/OFFSET(CVMdataAnn!DO$9,$A45,0))),"",CVMdataQly!DO49*(OFFSET(CPdataAnn!DO$9,$A45,0)/OFFSET(CVMdataAnn!DO$9,$A45,0)))</f>
        <v>313.33333333333331</v>
      </c>
      <c r="DP49" s="6">
        <f ca="1">IF(ISERROR(CVMdataQly!DP49*(OFFSET(CPdataAnn!DP$9,$A45,0)/OFFSET(CVMdataAnn!DP$9,$A45,0))),"",CVMdataQly!DP49*(OFFSET(CPdataAnn!DP$9,$A45,0)/OFFSET(CVMdataAnn!DP$9,$A45,0)))</f>
        <v>415.53846153846155</v>
      </c>
      <c r="DQ49" s="6">
        <f ca="1">IF(ISERROR(CVMdataQly!DQ49*(OFFSET(CPdataAnn!DQ$9,$A45,0)/OFFSET(CVMdataAnn!DQ$9,$A45,0))),"",CVMdataQly!DQ49*(OFFSET(CPdataAnn!DQ$9,$A45,0)/OFFSET(CVMdataAnn!DQ$9,$A45,0)))</f>
        <v>887.71388499298746</v>
      </c>
      <c r="DR49" s="6">
        <f ca="1">IF(ISERROR(CVMdataQly!DR49*(OFFSET(CPdataAnn!DR$9,$A45,0)/OFFSET(CVMdataAnn!DR$9,$A45,0))),"",CVMdataQly!DR49*(OFFSET(CPdataAnn!DR$9,$A45,0)/OFFSET(CVMdataAnn!DR$9,$A45,0)))</f>
        <v>27</v>
      </c>
      <c r="DS49" s="6">
        <f ca="1">IF(ISERROR(CVMdataQly!DS49*(OFFSET(CPdataAnn!DS$9,$A45,0)/OFFSET(CVMdataAnn!DS$9,$A45,0))),"",CVMdataQly!DS49*(OFFSET(CPdataAnn!DS$9,$A45,0)/OFFSET(CVMdataAnn!DS$9,$A45,0)))</f>
        <v>311.90968955785513</v>
      </c>
      <c r="DT49" s="6">
        <f ca="1">IF(ISERROR(CVMdataQly!DT49*(OFFSET(CPdataAnn!DT$9,$A45,0)/OFFSET(CVMdataAnn!DT$9,$A45,0))),"",CVMdataQly!DT49*(OFFSET(CPdataAnn!DT$9,$A45,0)/OFFSET(CVMdataAnn!DT$9,$A45,0)))</f>
        <v>264.25099828864808</v>
      </c>
      <c r="DU49" s="6">
        <f ca="1">IF(ISERROR(CVMdataQly!DU49*(OFFSET(CPdataAnn!DU$9,$A45,0)/OFFSET(CVMdataAnn!DU$9,$A45,0))),"",CVMdataQly!DU49*(OFFSET(CPdataAnn!DU$9,$A45,0)/OFFSET(CVMdataAnn!DU$9,$A45,0)))</f>
        <v>40.862068965517238</v>
      </c>
      <c r="DV49" s="6">
        <f ca="1">IF(ISERROR(CVMdataQly!DV49*(OFFSET(CPdataAnn!DV$9,$A45,0)/OFFSET(CVMdataAnn!DV$9,$A45,0))),"",CVMdataQly!DV49*(OFFSET(CPdataAnn!DV$9,$A45,0)/OFFSET(CVMdataAnn!DV$9,$A45,0)))</f>
        <v>6.7826086956521738</v>
      </c>
      <c r="DW49" s="6">
        <f ca="1">IF(ISERROR(CVMdataQly!DW49*(OFFSET(CPdataAnn!DW$9,$A45,0)/OFFSET(CVMdataAnn!DW$9,$A45,0))),"",CVMdataQly!DW49*(OFFSET(CPdataAnn!DW$9,$A45,0)/OFFSET(CVMdataAnn!DW$9,$A45,0)))</f>
        <v>2951.7223719676549</v>
      </c>
      <c r="DX49" s="6">
        <f ca="1">IF(ISERROR(CVMdataQly!DX49*(OFFSET(CPdataAnn!DX$9,$A45,0)/OFFSET(CVMdataAnn!DX$9,$A45,0))),"",CVMdataQly!DX49*(OFFSET(CPdataAnn!DX$9,$A45,0)/OFFSET(CVMdataAnn!DX$9,$A45,0)))</f>
        <v>1327.971274685817</v>
      </c>
      <c r="DY49" s="6">
        <f ca="1">IF(ISERROR(CVMdataQly!DY49*(OFFSET(CPdataAnn!DY$9,$A45,0)/OFFSET(CVMdataAnn!DY$9,$A45,0))),"",CVMdataQly!DY49*(OFFSET(CPdataAnn!DY$9,$A45,0)/OFFSET(CVMdataAnn!DY$9,$A45,0)))</f>
        <v>425.31645569620258</v>
      </c>
      <c r="DZ49" s="6">
        <f ca="1">IF(ISERROR(CVMdataQly!DZ49*(OFFSET(CPdataAnn!DZ$9,$A45,0)/OFFSET(CVMdataAnn!DZ$9,$A45,0))),"",CVMdataQly!DZ49*(OFFSET(CPdataAnn!DZ$9,$A45,0)/OFFSET(CVMdataAnn!DZ$9,$A45,0)))</f>
        <v>556.97052886556321</v>
      </c>
      <c r="EA49" s="6">
        <f ca="1">IF(ISERROR(CVMdataQly!EA49*(OFFSET(CPdataAnn!EA$9,$A45,0)/OFFSET(CVMdataAnn!EA$9,$A45,0))),"",CVMdataQly!EA49*(OFFSET(CPdataAnn!EA$9,$A45,0)/OFFSET(CVMdataAnn!EA$9,$A45,0)))</f>
        <v>450.14820359281435</v>
      </c>
      <c r="EB49" s="6">
        <f ca="1">IF(ISERROR(CVMdataQly!EB49*(OFFSET(CPdataAnn!EB$9,$A45,0)/OFFSET(CVMdataAnn!EB$9,$A45,0))),"",CVMdataQly!EB49*(OFFSET(CPdataAnn!EB$9,$A45,0)/OFFSET(CVMdataAnn!EB$9,$A45,0)))</f>
        <v>191.87058823529412</v>
      </c>
      <c r="EC49" s="6">
        <f ca="1">IF(ISERROR(CVMdataQly!EC49*(OFFSET(CPdataAnn!EC$9,$A45,0)/OFFSET(CVMdataAnn!EC$9,$A45,0))),"",CVMdataQly!EC49*(OFFSET(CPdataAnn!EC$9,$A45,0)/OFFSET(CVMdataAnn!EC$9,$A45,0)))</f>
        <v>3421.8418286915398</v>
      </c>
      <c r="ED49" s="6">
        <f ca="1">IF(ISERROR(CVMdataQly!ED49*(OFFSET(CPdataAnn!ED$9,$A45,0)/OFFSET(CVMdataAnn!ED$9,$A45,0))),"",CVMdataQly!ED49*(OFFSET(CPdataAnn!ED$9,$A45,0)/OFFSET(CVMdataAnn!ED$9,$A45,0)))</f>
        <v>738.90468205855802</v>
      </c>
      <c r="EE49" s="6">
        <f ca="1">IF(ISERROR(CVMdataQly!EE49*(OFFSET(CPdataAnn!EE$9,$A45,0)/OFFSET(CVMdataAnn!EE$9,$A45,0))),"",CVMdataQly!EE49*(OFFSET(CPdataAnn!EE$9,$A45,0)/OFFSET(CVMdataAnn!EE$9,$A45,0)))</f>
        <v>1602.9211229946525</v>
      </c>
      <c r="EF49" s="6">
        <f ca="1">IF(ISERROR(CVMdataQly!EF49*(OFFSET(CPdataAnn!EF$9,$A45,0)/OFFSET(CVMdataAnn!EF$9,$A45,0))),"",CVMdataQly!EF49*(OFFSET(CPdataAnn!EF$9,$A45,0)/OFFSET(CVMdataAnn!EF$9,$A45,0)))</f>
        <v>1079.9084180153054</v>
      </c>
      <c r="EG49" s="6">
        <f ca="1">IF(ISERROR(CVMdataQly!EG49*(OFFSET(CPdataAnn!EG$9,$A45,0)/OFFSET(CVMdataAnn!EG$9,$A45,0))),"",CVMdataQly!EG49*(OFFSET(CPdataAnn!EG$9,$A45,0)/OFFSET(CVMdataAnn!EG$9,$A45,0)))</f>
        <v>2010.1269446172992</v>
      </c>
      <c r="EH49" s="6">
        <f ca="1">IF(ISERROR(CVMdataQly!EH49*(OFFSET(CPdataAnn!EH$9,$A45,0)/OFFSET(CVMdataAnn!EH$9,$A45,0))),"",CVMdataQly!EH49*(OFFSET(CPdataAnn!EH$9,$A45,0)/OFFSET(CVMdataAnn!EH$9,$A45,0)))</f>
        <v>403.99014778325119</v>
      </c>
      <c r="EI49" s="6">
        <f ca="1">IF(ISERROR(CVMdataQly!EI49*(OFFSET(CPdataAnn!EI$9,$A45,0)/OFFSET(CVMdataAnn!EI$9,$A45,0))),"",CVMdataQly!EI49*(OFFSET(CPdataAnn!EI$9,$A45,0)/OFFSET(CVMdataAnn!EI$9,$A45,0)))</f>
        <v>903.81203962407926</v>
      </c>
      <c r="EJ49" s="6">
        <f ca="1">IF(ISERROR(CVMdataQly!EJ49*(OFFSET(CPdataAnn!EJ$9,$A45,0)/OFFSET(CVMdataAnn!EJ$9,$A45,0))),"",CVMdataQly!EJ49*(OFFSET(CPdataAnn!EJ$9,$A45,0)/OFFSET(CVMdataAnn!EJ$9,$A45,0)))</f>
        <v>220.10302351623741</v>
      </c>
      <c r="EK49" s="6">
        <f ca="1">IF(ISERROR(CVMdataQly!EK49*(OFFSET(CPdataAnn!EK$9,$A45,0)/OFFSET(CVMdataAnn!EK$9,$A45,0))),"",CVMdataQly!EK49*(OFFSET(CPdataAnn!EK$9,$A45,0)/OFFSET(CVMdataAnn!EK$9,$A45,0)))</f>
        <v>481.8965808357957</v>
      </c>
      <c r="EL49" s="6" t="str">
        <f ca="1">IF(ISERROR(CVMdataQly!EL49*(OFFSET(CPdataAnn!EL$9,$A45,0)/OFFSET(CVMdataAnn!EL$9,$A45,0))),"",CVMdataQly!EL49*(OFFSET(CPdataAnn!EL$9,$A45,0)/OFFSET(CVMdataAnn!EL$9,$A45,0)))</f>
        <v/>
      </c>
      <c r="EM49" s="6">
        <f ca="1">IF(ISERROR(CVMdataQly!EM49*(OFFSET(CPdataAnn!EM$9,$A45,0)/OFFSET(CVMdataAnn!EM$9,$A45,0))),"",CVMdataQly!EM49*(OFFSET(CPdataAnn!EM$9,$A45,0)/OFFSET(CVMdataAnn!EM$9,$A45,0)))</f>
        <v>1330.0808265855715</v>
      </c>
      <c r="EN49" s="6">
        <f ca="1">IF(ISERROR(CVMdataQly!EN49*(OFFSET(CPdataAnn!EN$9,$A45,0)/OFFSET(CVMdataAnn!EN$9,$A45,0))),"",CVMdataQly!EN49*(OFFSET(CPdataAnn!EN$9,$A45,0)/OFFSET(CVMdataAnn!EN$9,$A45,0)))</f>
        <v>11699.813069994902</v>
      </c>
      <c r="EO49" s="6">
        <f ca="1">IF(ISERROR(CVMdataQly!EO49*(OFFSET(CPdataAnn!EO$9,$A45,0)/OFFSET(CVMdataAnn!EO$9,$A45,0))),"",CVMdataQly!EO49*(OFFSET(CPdataAnn!EO$9,$A45,0)/OFFSET(CVMdataAnn!EO$9,$A45,0)))</f>
        <v>9722.0236512615884</v>
      </c>
      <c r="EP49" s="6">
        <f ca="1">IF(ISERROR(CVMdataQly!EP49*(OFFSET(CPdataAnn!EP$9,$A45,0)/OFFSET(CVMdataAnn!EP$9,$A45,0))),"",CVMdataQly!EP49*(OFFSET(CPdataAnn!EP$9,$A45,0)/OFFSET(CVMdataAnn!EP$9,$A45,0)))</f>
        <v>8805.3862331988003</v>
      </c>
      <c r="EQ49" s="6">
        <f ca="1">IF(ISERROR(CVMdataQly!EQ49*(OFFSET(CPdataAnn!EQ$9,$A45,0)/OFFSET(CVMdataAnn!EQ$9,$A45,0))),"",CVMdataQly!EQ49*(OFFSET(CPdataAnn!EQ$9,$A45,0)/OFFSET(CVMdataAnn!EQ$9,$A45,0)))</f>
        <v>917.16170424816244</v>
      </c>
      <c r="ER49" s="6">
        <f ca="1">IF(ISERROR(CVMdataQly!ER49*(OFFSET(CPdataAnn!ER$9,$A45,0)/OFFSET(CVMdataAnn!ER$9,$A45,0))),"",CVMdataQly!ER49*(OFFSET(CPdataAnn!ER$9,$A45,0)/OFFSET(CVMdataAnn!ER$9,$A45,0)))</f>
        <v>1977.8452960854511</v>
      </c>
      <c r="ES49" s="6">
        <f ca="1">IF(ISERROR(CVMdataQly!ES49*(OFFSET(CPdataAnn!ES$9,$A45,0)/OFFSET(CVMdataAnn!ES$9,$A45,0))),"",CVMdataQly!ES49*(OFFSET(CPdataAnn!ES$9,$A45,0)/OFFSET(CVMdataAnn!ES$9,$A45,0)))</f>
        <v>14595.365601994086</v>
      </c>
      <c r="ET49" s="6">
        <f ca="1">IF(ISERROR(CVMdataQly!ET49*(OFFSET(CPdataAnn!ET$9,$A45,0)/OFFSET(CVMdataAnn!ET$9,$A45,0))),"",CVMdataQly!ET49*(OFFSET(CPdataAnn!ET$9,$A45,0)/OFFSET(CVMdataAnn!ET$9,$A45,0)))</f>
        <v>2147.2825722273997</v>
      </c>
      <c r="EU49" s="6">
        <f ca="1">IF(ISERROR(CVMdataQly!EU49*(OFFSET(CPdataAnn!EU$9,$A45,0)/OFFSET(CVMdataAnn!EU$9,$A45,0))),"",CVMdataQly!EU49*(OFFSET(CPdataAnn!EU$9,$A45,0)/OFFSET(CVMdataAnn!EU$9,$A45,0)))</f>
        <v>627.10123999372149</v>
      </c>
      <c r="EV49" s="6">
        <f ca="1">IF(ISERROR(CVMdataQly!EV49*(OFFSET(CPdataAnn!EV$9,$A45,0)/OFFSET(CVMdataAnn!EV$9,$A45,0))),"",CVMdataQly!EV49*(OFFSET(CPdataAnn!EV$9,$A45,0)/OFFSET(CVMdataAnn!EV$9,$A45,0)))</f>
        <v>173.54822335025381</v>
      </c>
      <c r="EW49" s="6">
        <f ca="1">IF(ISERROR(CVMdataQly!EW49*(OFFSET(CPdataAnn!EW$9,$A45,0)/OFFSET(CVMdataAnn!EW$9,$A45,0))),"",CVMdataQly!EW49*(OFFSET(CPdataAnn!EW$9,$A45,0)/OFFSET(CVMdataAnn!EW$9,$A45,0)))</f>
        <v>1345.6363636363635</v>
      </c>
      <c r="EX49" s="6">
        <f ca="1">IF(ISERROR(CVMdataQly!EX49*(OFFSET(CPdataAnn!EX$9,$A45,0)/OFFSET(CVMdataAnn!EX$9,$A45,0))),"",CVMdataQly!EX49*(OFFSET(CPdataAnn!EX$9,$A45,0)/OFFSET(CVMdataAnn!EX$9,$A45,0)))</f>
        <v>461.15685820203896</v>
      </c>
      <c r="EY49" s="6">
        <f ca="1">IF(ISERROR(CVMdataQly!EY49*(OFFSET(CPdataAnn!EY$9,$A45,0)/OFFSET(CVMdataAnn!EY$9,$A45,0))),"",CVMdataQly!EY49*(OFFSET(CPdataAnn!EY$9,$A45,0)/OFFSET(CVMdataAnn!EY$9,$A45,0)))</f>
        <v>951.31626624655382</v>
      </c>
      <c r="EZ49" s="6">
        <f ca="1">IF(ISERROR(CVMdataQly!EZ49*(OFFSET(CPdataAnn!EZ$9,$A45,0)/OFFSET(CVMdataAnn!EZ$9,$A45,0))),"",CVMdataQly!EZ49*(OFFSET(CPdataAnn!EZ$9,$A45,0)/OFFSET(CVMdataAnn!EZ$9,$A45,0)))</f>
        <v>717.92046739540149</v>
      </c>
      <c r="FA49" s="6">
        <f ca="1">IF(ISERROR(CVMdataQly!FA49*(OFFSET(CPdataAnn!FA$9,$A45,0)/OFFSET(CVMdataAnn!FA$9,$A45,0))),"",CVMdataQly!FA49*(OFFSET(CPdataAnn!FA$9,$A45,0)/OFFSET(CVMdataAnn!FA$9,$A45,0)))</f>
        <v>233.07913669064749</v>
      </c>
      <c r="FB49" s="6">
        <f ca="1">IF(ISERROR(CVMdataQly!FB49*(OFFSET(CPdataAnn!FB$9,$A45,0)/OFFSET(CVMdataAnn!FB$9,$A45,0))),"",CVMdataQly!FB49*(OFFSET(CPdataAnn!FB$9,$A45,0)/OFFSET(CVMdataAnn!FB$9,$A45,0)))</f>
        <v>2092.932632492646</v>
      </c>
      <c r="FC49" s="6">
        <f ca="1">IF(ISERROR(CVMdataQly!FC49*(OFFSET(CPdataAnn!FC$9,$A45,0)/OFFSET(CVMdataAnn!FC$9,$A45,0))),"",CVMdataQly!FC49*(OFFSET(CPdataAnn!FC$9,$A45,0)/OFFSET(CVMdataAnn!FC$9,$A45,0)))</f>
        <v>3423.17420395002</v>
      </c>
      <c r="FD49" s="6">
        <f ca="1">IF(ISERROR(CVMdataQly!FD49*(OFFSET(CPdataAnn!FD$9,$A45,0)/OFFSET(CVMdataAnn!FD$9,$A45,0))),"",CVMdataQly!FD49*(OFFSET(CPdataAnn!FD$9,$A45,0)/OFFSET(CVMdataAnn!FD$9,$A45,0)))</f>
        <v>2031.9883699800109</v>
      </c>
      <c r="FE49" s="6">
        <f ca="1">IF(ISERROR(CVMdataQly!FE49*(OFFSET(CPdataAnn!FE$9,$A45,0)/OFFSET(CVMdataAnn!FE$9,$A45,0))),"",CVMdataQly!FE49*(OFFSET(CPdataAnn!FE$9,$A45,0)/OFFSET(CVMdataAnn!FE$9,$A45,0)))</f>
        <v>736.91902834008101</v>
      </c>
      <c r="FF49" s="6">
        <f ca="1">IF(ISERROR(CVMdataQly!FF49*(OFFSET(CPdataAnn!FF$9,$A45,0)/OFFSET(CVMdataAnn!FF$9,$A45,0))),"",CVMdataQly!FF49*(OFFSET(CPdataAnn!FF$9,$A45,0)/OFFSET(CVMdataAnn!FF$9,$A45,0)))</f>
        <v>194.24588235294118</v>
      </c>
      <c r="FG49" s="6">
        <f ca="1">IF(ISERROR(CVMdataQly!FG49*(OFFSET(CPdataAnn!FG$9,$A45,0)/OFFSET(CVMdataAnn!FG$9,$A45,0))),"",CVMdataQly!FG49*(OFFSET(CPdataAnn!FG$9,$A45,0)/OFFSET(CVMdataAnn!FG$9,$A45,0)))</f>
        <v>460.11169811320752</v>
      </c>
      <c r="FH49" s="6" t="str">
        <f ca="1">IF(ISERROR(CVMdataQly!FH49*(OFFSET(CPdataAnn!FH$9,$A45,0)/OFFSET(CVMdataAnn!FH$9,$A45,0))),"",CVMdataQly!FH49*(OFFSET(CPdataAnn!FH$9,$A45,0)/OFFSET(CVMdataAnn!FH$9,$A45,0)))</f>
        <v/>
      </c>
      <c r="FI49" s="6">
        <f ca="1">IF(ISERROR(CVMdataQly!FI49*(OFFSET(CPdataAnn!FI$9,$A45,0)/OFFSET(CVMdataAnn!FI$9,$A45,0))),"",CVMdataQly!FI49*(OFFSET(CPdataAnn!FI$9,$A45,0)/OFFSET(CVMdataAnn!FI$9,$A45,0)))</f>
        <v>4080.3786775415092</v>
      </c>
      <c r="FJ49" s="6">
        <f ca="1">IF(ISERROR(CVMdataQly!FJ49*(OFFSET(CPdataAnn!FJ$9,$A45,0)/OFFSET(CVMdataAnn!FJ$9,$A45,0))),"",CVMdataQly!FJ49*(OFFSET(CPdataAnn!FJ$9,$A45,0)/OFFSET(CVMdataAnn!FJ$9,$A45,0)))</f>
        <v>1943.9359611885991</v>
      </c>
      <c r="FK49" s="6">
        <f ca="1">IF(ISERROR(CVMdataQly!FK49*(OFFSET(CPdataAnn!FK$9,$A45,0)/OFFSET(CVMdataAnn!FK$9,$A45,0))),"",CVMdataQly!FK49*(OFFSET(CPdataAnn!FK$9,$A45,0)/OFFSET(CVMdataAnn!FK$9,$A45,0)))</f>
        <v>2136.9728729963008</v>
      </c>
      <c r="FL49" s="6">
        <f ca="1">IF(ISERROR(CVMdataQly!FL49*(OFFSET(CPdataAnn!FL$9,$A45,0)/OFFSET(CVMdataAnn!FL$9,$A45,0))),"",CVMdataQly!FL49*(OFFSET(CPdataAnn!FL$9,$A45,0)/OFFSET(CVMdataAnn!FL$9,$A45,0)))</f>
        <v>1439.0960707269155</v>
      </c>
    </row>
    <row r="50" spans="1:168" x14ac:dyDescent="0.25">
      <c r="A50" s="6">
        <f t="shared" si="0"/>
        <v>11</v>
      </c>
      <c r="B50" s="1">
        <v>34759</v>
      </c>
      <c r="C50" s="6">
        <f ca="1">IF(ISERROR(CVMdataQly!C50*(OFFSET(CPdataAnn!C$9,$A46,0)/OFFSET(CVMdataAnn!C$9,$A46,0))),"",CVMdataQly!C50*(OFFSET(CPdataAnn!C$9,$A46,0)/OFFSET(CVMdataAnn!C$9,$A46,0)))</f>
        <v>127872.16288811118</v>
      </c>
      <c r="D50" s="6">
        <f ca="1">IF(ISERROR(CVMdataQly!D50*(OFFSET(CPdataAnn!D$9,$A46,0)/OFFSET(CVMdataAnn!D$9,$A46,0))),"",CVMdataQly!D50*(OFFSET(CPdataAnn!D$9,$A46,0)/OFFSET(CVMdataAnn!D$9,$A46,0)))</f>
        <v>425.91412429378528</v>
      </c>
      <c r="E50" s="6">
        <f ca="1">IF(ISERROR(CVMdataQly!E50*(OFFSET(CPdataAnn!E$9,$A46,0)/OFFSET(CVMdataAnn!E$9,$A46,0))),"",CVMdataQly!E50*(OFFSET(CPdataAnn!E$9,$A46,0)/OFFSET(CVMdataAnn!E$9,$A46,0)))</f>
        <v>127518.49802755703</v>
      </c>
      <c r="F50" s="6">
        <f ca="1">IF(ISERROR(CVMdataQly!F50*(OFFSET(CPdataAnn!F$9,$A46,0)/OFFSET(CVMdataAnn!F$9,$A46,0))),"",CVMdataQly!F50*(OFFSET(CPdataAnn!F$9,$A46,0)/OFFSET(CVMdataAnn!F$9,$A46,0)))</f>
        <v>12157.840730690958</v>
      </c>
      <c r="G50" s="6">
        <f ca="1">IF(ISERROR(CVMdataQly!G50*(OFFSET(CPdataAnn!G$9,$A46,0)/OFFSET(CVMdataAnn!G$9,$A46,0))),"",CVMdataQly!G50*(OFFSET(CPdataAnn!G$9,$A46,0)/OFFSET(CVMdataAnn!G$9,$A46,0)))</f>
        <v>6230.8007330138144</v>
      </c>
      <c r="H50" s="6">
        <f ca="1">IF(ISERROR(CVMdataQly!H50*(OFFSET(CPdataAnn!H$9,$A46,0)/OFFSET(CVMdataAnn!H$9,$A46,0))),"",CVMdataQly!H50*(OFFSET(CPdataAnn!H$9,$A46,0)/OFFSET(CVMdataAnn!H$9,$A46,0)))</f>
        <v>6494.8057248236055</v>
      </c>
      <c r="I50" s="6">
        <f ca="1">IF(ISERROR(CVMdataQly!I50*(OFFSET(CPdataAnn!I$9,$A46,0)/OFFSET(CVMdataAnn!I$9,$A46,0))),"",CVMdataQly!I50*(OFFSET(CPdataAnn!I$9,$A46,0)/OFFSET(CVMdataAnn!I$9,$A46,0)))</f>
        <v>35233.126562041827</v>
      </c>
      <c r="J50" s="6">
        <f ca="1">IF(ISERROR(CVMdataQly!J50*(OFFSET(CPdataAnn!J$9,$A46,0)/OFFSET(CVMdataAnn!J$9,$A46,0))),"",CVMdataQly!J50*(OFFSET(CPdataAnn!J$9,$A46,0)/OFFSET(CVMdataAnn!J$9,$A46,0)))</f>
        <v>6476.0782229085617</v>
      </c>
      <c r="K50" s="6">
        <f ca="1">IF(ISERROR(CVMdataQly!K50*(OFFSET(CPdataAnn!K$9,$A46,0)/OFFSET(CVMdataAnn!K$9,$A46,0))),"",CVMdataQly!K50*(OFFSET(CPdataAnn!K$9,$A46,0)/OFFSET(CVMdataAnn!K$9,$A46,0)))</f>
        <v>1717.2021777244624</v>
      </c>
      <c r="L50" s="6">
        <f ca="1">IF(ISERROR(CVMdataQly!L50*(OFFSET(CPdataAnn!L$9,$A46,0)/OFFSET(CVMdataAnn!L$9,$A46,0))),"",CVMdataQly!L50*(OFFSET(CPdataAnn!L$9,$A46,0)/OFFSET(CVMdataAnn!L$9,$A46,0)))</f>
        <v>16231.2595219082</v>
      </c>
      <c r="M50" s="6">
        <f ca="1">IF(ISERROR(CVMdataQly!M50*(OFFSET(CPdataAnn!M$9,$A46,0)/OFFSET(CVMdataAnn!M$9,$A46,0))),"",CVMdataQly!M50*(OFFSET(CPdataAnn!M$9,$A46,0)/OFFSET(CVMdataAnn!M$9,$A46,0)))</f>
        <v>2619.1215445996013</v>
      </c>
      <c r="N50" s="6">
        <f ca="1">IF(ISERROR(CVMdataQly!N50*(OFFSET(CPdataAnn!N$9,$A46,0)/OFFSET(CVMdataAnn!N$9,$A46,0))),"",CVMdataQly!N50*(OFFSET(CPdataAnn!N$9,$A46,0)/OFFSET(CVMdataAnn!N$9,$A46,0)))</f>
        <v>11844.961759082216</v>
      </c>
      <c r="O50" s="6">
        <f ca="1">IF(ISERROR(CVMdataQly!O50*(OFFSET(CPdataAnn!O$9,$A46,0)/OFFSET(CVMdataAnn!O$9,$A46,0))),"",CVMdataQly!O50*(OFFSET(CPdataAnn!O$9,$A46,0)/OFFSET(CVMdataAnn!O$9,$A46,0)))</f>
        <v>1454.8580955909597</v>
      </c>
      <c r="P50" s="6">
        <f ca="1">IF(ISERROR(CVMdataQly!P50*(OFFSET(CPdataAnn!P$9,$A46,0)/OFFSET(CVMdataAnn!P$9,$A46,0))),"",CVMdataQly!P50*(OFFSET(CPdataAnn!P$9,$A46,0)/OFFSET(CVMdataAnn!P$9,$A46,0)))</f>
        <v>12163.970099356664</v>
      </c>
      <c r="Q50" s="6">
        <f ca="1">IF(ISERROR(CVMdataQly!Q50*(OFFSET(CPdataAnn!Q$9,$A46,0)/OFFSET(CVMdataAnn!Q$9,$A46,0))),"",CVMdataQly!Q50*(OFFSET(CPdataAnn!Q$9,$A46,0)/OFFSET(CVMdataAnn!Q$9,$A46,0)))</f>
        <v>14894.38649004177</v>
      </c>
      <c r="R50" s="6">
        <f ca="1">IF(ISERROR(CVMdataQly!R50*(OFFSET(CPdataAnn!R$9,$A46,0)/OFFSET(CVMdataAnn!R$9,$A46,0))),"",CVMdataQly!R50*(OFFSET(CPdataAnn!R$9,$A46,0)/OFFSET(CVMdataAnn!R$9,$A46,0)))</f>
        <v>12157.840730690958</v>
      </c>
      <c r="S50" s="6">
        <f ca="1">IF(ISERROR(CVMdataQly!S50*(OFFSET(CPdataAnn!S$9,$A46,0)/OFFSET(CVMdataAnn!S$9,$A46,0))),"",CVMdataQly!S50*(OFFSET(CPdataAnn!S$9,$A46,0)/OFFSET(CVMdataAnn!S$9,$A46,0)))</f>
        <v>11032.004515036684</v>
      </c>
      <c r="T50" s="6">
        <f ca="1">IF(ISERROR(CVMdataQly!T50*(OFFSET(CPdataAnn!T$9,$A46,0)/OFFSET(CVMdataAnn!T$9,$A46,0))),"",CVMdataQly!T50*(OFFSET(CPdataAnn!T$9,$A46,0)/OFFSET(CVMdataAnn!T$9,$A46,0)))</f>
        <v>1859.7098615127074</v>
      </c>
      <c r="U50" s="6">
        <f ca="1">IF(ISERROR(CVMdataQly!U50*(OFFSET(CPdataAnn!U$9,$A46,0)/OFFSET(CVMdataAnn!U$9,$A46,0))),"",CVMdataQly!U50*(OFFSET(CPdataAnn!U$9,$A46,0)/OFFSET(CVMdataAnn!U$9,$A46,0)))</f>
        <v>2582.9939957389115</v>
      </c>
      <c r="V50" s="6">
        <f ca="1">IF(ISERROR(CVMdataQly!V50*(OFFSET(CPdataAnn!V$9,$A46,0)/OFFSET(CVMdataAnn!V$9,$A46,0))),"",CVMdataQly!V50*(OFFSET(CPdataAnn!V$9,$A46,0)/OFFSET(CVMdataAnn!V$9,$A46,0)))</f>
        <v>445.01815352697093</v>
      </c>
      <c r="W50" s="6">
        <f ca="1">IF(ISERROR(CVMdataQly!W50*(OFFSET(CPdataAnn!W$9,$A46,0)/OFFSET(CVMdataAnn!W$9,$A46,0))),"",CVMdataQly!W50*(OFFSET(CPdataAnn!W$9,$A46,0)/OFFSET(CVMdataAnn!W$9,$A46,0)))</f>
        <v>1704.902108963093</v>
      </c>
      <c r="X50" s="6">
        <f ca="1">IF(ISERROR(CVMdataQly!X50*(OFFSET(CPdataAnn!X$9,$A46,0)/OFFSET(CVMdataAnn!X$9,$A46,0))),"",CVMdataQly!X50*(OFFSET(CPdataAnn!X$9,$A46,0)/OFFSET(CVMdataAnn!X$9,$A46,0)))</f>
        <v>353.20261437908493</v>
      </c>
      <c r="Y50" s="6">
        <f ca="1">IF(ISERROR(CVMdataQly!Y50*(OFFSET(CPdataAnn!Y$9,$A46,0)/OFFSET(CVMdataAnn!Y$9,$A46,0))),"",CVMdataQly!Y50*(OFFSET(CPdataAnn!Y$9,$A46,0)/OFFSET(CVMdataAnn!Y$9,$A46,0)))</f>
        <v>791.36318407960198</v>
      </c>
      <c r="Z50" s="6">
        <f ca="1">IF(ISERROR(CVMdataQly!Z50*(OFFSET(CPdataAnn!Z$9,$A46,0)/OFFSET(CVMdataAnn!Z$9,$A46,0))),"",CVMdataQly!Z50*(OFFSET(CPdataAnn!Z$9,$A46,0)/OFFSET(CVMdataAnn!Z$9,$A46,0)))</f>
        <v>1681.5786121030787</v>
      </c>
      <c r="AA50" s="6">
        <f ca="1">IF(ISERROR(CVMdataQly!AA50*(OFFSET(CPdataAnn!AA$9,$A46,0)/OFFSET(CVMdataAnn!AA$9,$A46,0))),"",CVMdataQly!AA50*(OFFSET(CPdataAnn!AA$9,$A46,0)/OFFSET(CVMdataAnn!AA$9,$A46,0)))</f>
        <v>1327.2248608534323</v>
      </c>
      <c r="AB50" s="6">
        <f ca="1">IF(ISERROR(CVMdataQly!AB50*(OFFSET(CPdataAnn!AB$9,$A46,0)/OFFSET(CVMdataAnn!AB$9,$A46,0))),"",CVMdataQly!AB50*(OFFSET(CPdataAnn!AB$9,$A46,0)/OFFSET(CVMdataAnn!AB$9,$A46,0)))</f>
        <v>286.08392603129442</v>
      </c>
      <c r="AC50" s="6">
        <f ca="1">IF(ISERROR(CVMdataQly!AC50*(OFFSET(CPdataAnn!AC$9,$A46,0)/OFFSET(CVMdataAnn!AC$9,$A46,0))),"",CVMdataQly!AC50*(OFFSET(CPdataAnn!AC$9,$A46,0)/OFFSET(CVMdataAnn!AC$9,$A46,0)))</f>
        <v>1125.7895121060956</v>
      </c>
      <c r="AD50" s="6">
        <f ca="1">IF(ISERROR(CVMdataQly!AD50*(OFFSET(CPdataAnn!AD$9,$A46,0)/OFFSET(CVMdataAnn!AD$9,$A46,0))),"",CVMdataQly!AD50*(OFFSET(CPdataAnn!AD$9,$A46,0)/OFFSET(CVMdataAnn!AD$9,$A46,0)))</f>
        <v>340.15084294587399</v>
      </c>
      <c r="AE50" s="6">
        <f ca="1">IF(ISERROR(CVMdataQly!AE50*(OFFSET(CPdataAnn!AE$9,$A46,0)/OFFSET(CVMdataAnn!AE$9,$A46,0))),"",CVMdataQly!AE50*(OFFSET(CPdataAnn!AE$9,$A46,0)/OFFSET(CVMdataAnn!AE$9,$A46,0)))</f>
        <v>785.82985124519473</v>
      </c>
      <c r="AF50" s="6">
        <f ca="1">IF(ISERROR(CVMdataQly!AF50*(OFFSET(CPdataAnn!AF$9,$A46,0)/OFFSET(CVMdataAnn!AF$9,$A46,0))),"",CVMdataQly!AF50*(OFFSET(CPdataAnn!AF$9,$A46,0)/OFFSET(CVMdataAnn!AF$9,$A46,0)))</f>
        <v>6230.8007330138144</v>
      </c>
      <c r="AG50" s="6">
        <f ca="1">IF(ISERROR(CVMdataQly!AG50*(OFFSET(CPdataAnn!AG$9,$A46,0)/OFFSET(CVMdataAnn!AG$9,$A46,0))),"",CVMdataQly!AG50*(OFFSET(CPdataAnn!AG$9,$A46,0)/OFFSET(CVMdataAnn!AG$9,$A46,0)))</f>
        <v>1830.0819138276552</v>
      </c>
      <c r="AH50" s="6">
        <f ca="1">IF(ISERROR(CVMdataQly!AH50*(OFFSET(CPdataAnn!AH$9,$A46,0)/OFFSET(CVMdataAnn!AH$9,$A46,0))),"",CVMdataQly!AH50*(OFFSET(CPdataAnn!AH$9,$A46,0)/OFFSET(CVMdataAnn!AH$9,$A46,0)))</f>
        <v>611.21910247180233</v>
      </c>
      <c r="AI50" s="6">
        <f ca="1">IF(ISERROR(CVMdataQly!AI50*(OFFSET(CPdataAnn!AI$9,$A46,0)/OFFSET(CVMdataAnn!AI$9,$A46,0))),"",CVMdataQly!AI50*(OFFSET(CPdataAnn!AI$9,$A46,0)/OFFSET(CVMdataAnn!AI$9,$A46,0)))</f>
        <v>707.97254363600712</v>
      </c>
      <c r="AJ50" s="6">
        <f ca="1">IF(ISERROR(CVMdataQly!AJ50*(OFFSET(CPdataAnn!AJ$9,$A46,0)/OFFSET(CVMdataAnn!AJ$9,$A46,0))),"",CVMdataQly!AJ50*(OFFSET(CPdataAnn!AJ$9,$A46,0)/OFFSET(CVMdataAnn!AJ$9,$A46,0)))</f>
        <v>511.29352153456387</v>
      </c>
      <c r="AK50" s="6">
        <f ca="1">IF(ISERROR(CVMdataQly!AK50*(OFFSET(CPdataAnn!AK$9,$A46,0)/OFFSET(CVMdataAnn!AK$9,$A46,0))),"",CVMdataQly!AK50*(OFFSET(CPdataAnn!AK$9,$A46,0)/OFFSET(CVMdataAnn!AK$9,$A46,0)))</f>
        <v>2691.059087989724</v>
      </c>
      <c r="AL50" s="6">
        <f ca="1">IF(ISERROR(CVMdataQly!AL50*(OFFSET(CPdataAnn!AL$9,$A46,0)/OFFSET(CVMdataAnn!AL$9,$A46,0))),"",CVMdataQly!AL50*(OFFSET(CPdataAnn!AL$9,$A46,0)/OFFSET(CVMdataAnn!AL$9,$A46,0)))</f>
        <v>1709.4927410617552</v>
      </c>
      <c r="AM50" s="6">
        <f ca="1">IF(ISERROR(CVMdataQly!AM50*(OFFSET(CPdataAnn!AM$9,$A46,0)/OFFSET(CVMdataAnn!AM$9,$A46,0))),"",CVMdataQly!AM50*(OFFSET(CPdataAnn!AM$9,$A46,0)/OFFSET(CVMdataAnn!AM$9,$A46,0)))</f>
        <v>6494.8057248236055</v>
      </c>
      <c r="AN50" s="6">
        <f ca="1">IF(ISERROR(CVMdataQly!AN50*(OFFSET(CPdataAnn!AN$9,$A46,0)/OFFSET(CVMdataAnn!AN$9,$A46,0))),"",CVMdataQly!AN50*(OFFSET(CPdataAnn!AN$9,$A46,0)/OFFSET(CVMdataAnn!AN$9,$A46,0)))</f>
        <v>5431.4847003617169</v>
      </c>
      <c r="AO50" s="6">
        <f ca="1">IF(ISERROR(CVMdataQly!AO50*(OFFSET(CPdataAnn!AO$9,$A46,0)/OFFSET(CVMdataAnn!AO$9,$A46,0))),"",CVMdataQly!AO50*(OFFSET(CPdataAnn!AO$9,$A46,0)/OFFSET(CVMdataAnn!AO$9,$A46,0)))</f>
        <v>94.416167664670652</v>
      </c>
      <c r="AP50" s="6">
        <f ca="1">IF(ISERROR(CVMdataQly!AP50*(OFFSET(CPdataAnn!AP$9,$A46,0)/OFFSET(CVMdataAnn!AP$9,$A46,0))),"",CVMdataQly!AP50*(OFFSET(CPdataAnn!AP$9,$A46,0)/OFFSET(CVMdataAnn!AP$9,$A46,0)))</f>
        <v>4993.9309754706219</v>
      </c>
      <c r="AQ50" s="6">
        <f ca="1">IF(ISERROR(CVMdataQly!AQ50*(OFFSET(CPdataAnn!AQ$9,$A46,0)/OFFSET(CVMdataAnn!AQ$9,$A46,0))),"",CVMdataQly!AQ50*(OFFSET(CPdataAnn!AQ$9,$A46,0)/OFFSET(CVMdataAnn!AQ$9,$A46,0)))</f>
        <v>209.31773049645392</v>
      </c>
      <c r="AR50" s="6">
        <f ca="1">IF(ISERROR(CVMdataQly!AR50*(OFFSET(CPdataAnn!AR$9,$A46,0)/OFFSET(CVMdataAnn!AR$9,$A46,0))),"",CVMdataQly!AR50*(OFFSET(CPdataAnn!AR$9,$A46,0)/OFFSET(CVMdataAnn!AR$9,$A46,0)))</f>
        <v>131.29509713228492</v>
      </c>
      <c r="AS50" s="6">
        <f ca="1">IF(ISERROR(CVMdataQly!AS50*(OFFSET(CPdataAnn!AS$9,$A46,0)/OFFSET(CVMdataAnn!AS$9,$A46,0))),"",CVMdataQly!AS50*(OFFSET(CPdataAnn!AS$9,$A46,0)/OFFSET(CVMdataAnn!AS$9,$A46,0)))</f>
        <v>1062.5837563451776</v>
      </c>
      <c r="AT50" s="6">
        <f ca="1">IF(ISERROR(CVMdataQly!AT50*(OFFSET(CPdataAnn!AT$9,$A46,0)/OFFSET(CVMdataAnn!AT$9,$A46,0))),"",CVMdataQly!AT50*(OFFSET(CPdataAnn!AT$9,$A46,0)/OFFSET(CVMdataAnn!AT$9,$A46,0)))</f>
        <v>1043.7250324254217</v>
      </c>
      <c r="AU50" s="6">
        <f ca="1">IF(ISERROR(CVMdataQly!AU50*(OFFSET(CPdataAnn!AU$9,$A46,0)/OFFSET(CVMdataAnn!AU$9,$A46,0))),"",CVMdataQly!AU50*(OFFSET(CPdataAnn!AU$9,$A46,0)/OFFSET(CVMdataAnn!AU$9,$A46,0)))</f>
        <v>18.264150943396228</v>
      </c>
      <c r="AV50" s="6">
        <f ca="1">IF(ISERROR(CVMdataQly!AV50*(OFFSET(CPdataAnn!AV$9,$A46,0)/OFFSET(CVMdataAnn!AV$9,$A46,0))),"",CVMdataQly!AV50*(OFFSET(CPdataAnn!AV$9,$A46,0)/OFFSET(CVMdataAnn!AV$9,$A46,0)))</f>
        <v>35233.126562041827</v>
      </c>
      <c r="AW50" s="6">
        <f ca="1">IF(ISERROR(CVMdataQly!AW50*(OFFSET(CPdataAnn!AW$9,$A46,0)/OFFSET(CVMdataAnn!AW$9,$A46,0))),"",CVMdataQly!AW50*(OFFSET(CPdataAnn!AW$9,$A46,0)/OFFSET(CVMdataAnn!AW$9,$A46,0)))</f>
        <v>5130.9765867980386</v>
      </c>
      <c r="AX50" s="6">
        <f ca="1">IF(ISERROR(CVMdataQly!AX50*(OFFSET(CPdataAnn!AX$9,$A46,0)/OFFSET(CVMdataAnn!AX$9,$A46,0))),"",CVMdataQly!AX50*(OFFSET(CPdataAnn!AX$9,$A46,0)/OFFSET(CVMdataAnn!AX$9,$A46,0)))</f>
        <v>5115.8360680265323</v>
      </c>
      <c r="AY50" s="6">
        <f ca="1">IF(ISERROR(CVMdataQly!AY50*(OFFSET(CPdataAnn!AY$9,$A46,0)/OFFSET(CVMdataAnn!AY$9,$A46,0))),"",CVMdataQly!AY50*(OFFSET(CPdataAnn!AY$9,$A46,0)/OFFSET(CVMdataAnn!AY$9,$A46,0)))</f>
        <v>14.978723404255319</v>
      </c>
      <c r="AZ50" s="6">
        <f ca="1">IF(ISERROR(CVMdataQly!AZ50*(OFFSET(CPdataAnn!AZ$9,$A46,0)/OFFSET(CVMdataAnn!AZ$9,$A46,0))),"",CVMdataQly!AZ50*(OFFSET(CPdataAnn!AZ$9,$A46,0)/OFFSET(CVMdataAnn!AZ$9,$A46,0)))</f>
        <v>25077.816106646049</v>
      </c>
      <c r="BA50" s="6">
        <f ca="1">IF(ISERROR(CVMdataQly!BA50*(OFFSET(CPdataAnn!BA$9,$A46,0)/OFFSET(CVMdataAnn!BA$9,$A46,0))),"",CVMdataQly!BA50*(OFFSET(CPdataAnn!BA$9,$A46,0)/OFFSET(CVMdataAnn!BA$9,$A46,0)))</f>
        <v>24269.854400999247</v>
      </c>
      <c r="BB50" s="6">
        <f ca="1">IF(ISERROR(CVMdataQly!BB50*(OFFSET(CPdataAnn!BB$9,$A46,0)/OFFSET(CVMdataAnn!BB$9,$A46,0))),"",CVMdataQly!BB50*(OFFSET(CPdataAnn!BB$9,$A46,0)/OFFSET(CVMdataAnn!BB$9,$A46,0)))</f>
        <v>808.00478373529995</v>
      </c>
      <c r="BC50" s="6">
        <f ca="1">IF(ISERROR(CVMdataQly!BC50*(OFFSET(CPdataAnn!BC$9,$A46,0)/OFFSET(CVMdataAnn!BC$9,$A46,0))),"",CVMdataQly!BC50*(OFFSET(CPdataAnn!BC$9,$A46,0)/OFFSET(CVMdataAnn!BC$9,$A46,0)))</f>
        <v>268.8047220855878</v>
      </c>
      <c r="BD50" s="6">
        <f ca="1">IF(ISERROR(CVMdataQly!BD50*(OFFSET(CPdataAnn!BD$9,$A46,0)/OFFSET(CVMdataAnn!BD$9,$A46,0))),"",CVMdataQly!BD50*(OFFSET(CPdataAnn!BD$9,$A46,0)/OFFSET(CVMdataAnn!BD$9,$A46,0)))</f>
        <v>134.19500780031203</v>
      </c>
      <c r="BE50" s="6">
        <f ca="1">IF(ISERROR(CVMdataQly!BE50*(OFFSET(CPdataAnn!BE$9,$A46,0)/OFFSET(CVMdataAnn!BE$9,$A46,0))),"",CVMdataQly!BE50*(OFFSET(CPdataAnn!BE$9,$A46,0)/OFFSET(CVMdataAnn!BE$9,$A46,0)))</f>
        <v>134.85307517084283</v>
      </c>
      <c r="BF50" s="6">
        <f ca="1">IF(ISERROR(CVMdataQly!BF50*(OFFSET(CPdataAnn!BF$9,$A46,0)/OFFSET(CVMdataAnn!BF$9,$A46,0))),"",CVMdataQly!BF50*(OFFSET(CPdataAnn!BF$9,$A46,0)/OFFSET(CVMdataAnn!BF$9,$A46,0)))</f>
        <v>1018</v>
      </c>
      <c r="BG50" s="6">
        <f ca="1">IF(ISERROR(CVMdataQly!BG50*(OFFSET(CPdataAnn!BG$9,$A46,0)/OFFSET(CVMdataAnn!BG$9,$A46,0))),"",CVMdataQly!BG50*(OFFSET(CPdataAnn!BG$9,$A46,0)/OFFSET(CVMdataAnn!BG$9,$A46,0)))</f>
        <v>495.87735139202402</v>
      </c>
      <c r="BH50" s="6">
        <f ca="1">IF(ISERROR(CVMdataQly!BH50*(OFFSET(CPdataAnn!BH$9,$A46,0)/OFFSET(CVMdataAnn!BH$9,$A46,0))),"",CVMdataQly!BH50*(OFFSET(CPdataAnn!BH$9,$A46,0)/OFFSET(CVMdataAnn!BH$9,$A46,0)))</f>
        <v>10.064935064935066</v>
      </c>
      <c r="BI50" s="6">
        <f ca="1">IF(ISERROR(CVMdataQly!BI50*(OFFSET(CPdataAnn!BI$9,$A46,0)/OFFSET(CVMdataAnn!BI$9,$A46,0))),"",CVMdataQly!BI50*(OFFSET(CPdataAnn!BI$9,$A46,0)/OFFSET(CVMdataAnn!BI$9,$A46,0)))</f>
        <v>511.85263157894735</v>
      </c>
      <c r="BJ50" s="6" t="str">
        <f ca="1">IF(ISERROR(CVMdataQly!BJ50*(OFFSET(CPdataAnn!BJ$9,$A46,0)/OFFSET(CVMdataAnn!BJ$9,$A46,0))),"",CVMdataQly!BJ50*(OFFSET(CPdataAnn!BJ$9,$A46,0)/OFFSET(CVMdataAnn!BJ$9,$A46,0)))</f>
        <v/>
      </c>
      <c r="BK50" s="6">
        <f ca="1">IF(ISERROR(CVMdataQly!BK50*(OFFSET(CPdataAnn!BK$9,$A46,0)/OFFSET(CVMdataAnn!BK$9,$A46,0))),"",CVMdataQly!BK50*(OFFSET(CPdataAnn!BK$9,$A46,0)/OFFSET(CVMdataAnn!BK$9,$A46,0)))</f>
        <v>3737.1432977766353</v>
      </c>
      <c r="BL50" s="6">
        <f ca="1">IF(ISERROR(CVMdataQly!BL50*(OFFSET(CPdataAnn!BL$9,$A46,0)/OFFSET(CVMdataAnn!BL$9,$A46,0))),"",CVMdataQly!BL50*(OFFSET(CPdataAnn!BL$9,$A46,0)/OFFSET(CVMdataAnn!BL$9,$A46,0)))</f>
        <v>2061.7071046684673</v>
      </c>
      <c r="BM50" s="6">
        <f ca="1">IF(ISERROR(CVMdataQly!BM50*(OFFSET(CPdataAnn!BM$9,$A46,0)/OFFSET(CVMdataAnn!BM$9,$A46,0))),"",CVMdataQly!BM50*(OFFSET(CPdataAnn!BM$9,$A46,0)/OFFSET(CVMdataAnn!BM$9,$A46,0)))</f>
        <v>1440.2095959595958</v>
      </c>
      <c r="BN50" s="6">
        <f ca="1">IF(ISERROR(CVMdataQly!BN50*(OFFSET(CPdataAnn!BN$9,$A46,0)/OFFSET(CVMdataAnn!BN$9,$A46,0))),"",CVMdataQly!BN50*(OFFSET(CPdataAnn!BN$9,$A46,0)/OFFSET(CVMdataAnn!BN$9,$A46,0)))</f>
        <v>100.15615615615616</v>
      </c>
      <c r="BO50" s="6">
        <f ca="1">IF(ISERROR(CVMdataQly!BO50*(OFFSET(CPdataAnn!BO$9,$A46,0)/OFFSET(CVMdataAnn!BO$9,$A46,0))),"",CVMdataQly!BO50*(OFFSET(CPdataAnn!BO$9,$A46,0)/OFFSET(CVMdataAnn!BO$9,$A46,0)))</f>
        <v>135.03086419753086</v>
      </c>
      <c r="BP50" s="6" t="str">
        <f ca="1">IF(ISERROR(CVMdataQly!BP50*(OFFSET(CPdataAnn!BP$9,$A46,0)/OFFSET(CVMdataAnn!BP$9,$A46,0))),"",CVMdataQly!BP50*(OFFSET(CPdataAnn!BP$9,$A46,0)/OFFSET(CVMdataAnn!BP$9,$A46,0)))</f>
        <v/>
      </c>
      <c r="BQ50" s="6">
        <f ca="1">IF(ISERROR(CVMdataQly!BQ50*(OFFSET(CPdataAnn!BQ$9,$A46,0)/OFFSET(CVMdataAnn!BQ$9,$A46,0))),"",CVMdataQly!BQ50*(OFFSET(CPdataAnn!BQ$9,$A46,0)/OFFSET(CVMdataAnn!BQ$9,$A46,0)))</f>
        <v>6476.0782229085617</v>
      </c>
      <c r="BR50" s="6">
        <f ca="1">IF(ISERROR(CVMdataQly!BR50*(OFFSET(CPdataAnn!BR$9,$A46,0)/OFFSET(CVMdataAnn!BR$9,$A46,0))),"",CVMdataQly!BR50*(OFFSET(CPdataAnn!BR$9,$A46,0)/OFFSET(CVMdataAnn!BR$9,$A46,0)))</f>
        <v>2114.8426339285716</v>
      </c>
      <c r="BS50" s="6">
        <f ca="1">IF(ISERROR(CVMdataQly!BS50*(OFFSET(CPdataAnn!BS$9,$A46,0)/OFFSET(CVMdataAnn!BS$9,$A46,0))),"",CVMdataQly!BS50*(OFFSET(CPdataAnn!BS$9,$A46,0)/OFFSET(CVMdataAnn!BS$9,$A46,0)))</f>
        <v>1469.9937202471388</v>
      </c>
      <c r="BT50" s="6">
        <f ca="1">IF(ISERROR(CVMdataQly!BT50*(OFFSET(CPdataAnn!BT$9,$A46,0)/OFFSET(CVMdataAnn!BT$9,$A46,0))),"",CVMdataQly!BT50*(OFFSET(CPdataAnn!BT$9,$A46,0)/OFFSET(CVMdataAnn!BT$9,$A46,0)))</f>
        <v>640.22365690569518</v>
      </c>
      <c r="BU50" s="6">
        <f ca="1">IF(ISERROR(CVMdataQly!BU50*(OFFSET(CPdataAnn!BU$9,$A46,0)/OFFSET(CVMdataAnn!BU$9,$A46,0))),"",CVMdataQly!BU50*(OFFSET(CPdataAnn!BU$9,$A46,0)/OFFSET(CVMdataAnn!BU$9,$A46,0)))</f>
        <v>5.0943396226415096</v>
      </c>
      <c r="BV50" s="6">
        <f ca="1">IF(ISERROR(CVMdataQly!BV50*(OFFSET(CPdataAnn!BV$9,$A46,0)/OFFSET(CVMdataAnn!BV$9,$A46,0))),"",CVMdataQly!BV50*(OFFSET(CPdataAnn!BV$9,$A46,0)/OFFSET(CVMdataAnn!BV$9,$A46,0)))</f>
        <v>757.45392354124738</v>
      </c>
      <c r="BW50" s="6">
        <f ca="1">IF(ISERROR(CVMdataQly!BW50*(OFFSET(CPdataAnn!BW$9,$A46,0)/OFFSET(CVMdataAnn!BW$9,$A46,0))),"",CVMdataQly!BW50*(OFFSET(CPdataAnn!BW$9,$A46,0)/OFFSET(CVMdataAnn!BW$9,$A46,0)))</f>
        <v>1251.9059438275638</v>
      </c>
      <c r="BX50" s="6">
        <f ca="1">IF(ISERROR(CVMdataQly!BX50*(OFFSET(CPdataAnn!BX$9,$A46,0)/OFFSET(CVMdataAnn!BX$9,$A46,0))),"",CVMdataQly!BX50*(OFFSET(CPdataAnn!BX$9,$A46,0)/OFFSET(CVMdataAnn!BX$9,$A46,0)))</f>
        <v>1002.0702702702703</v>
      </c>
      <c r="BY50" s="6">
        <f ca="1">IF(ISERROR(CVMdataQly!BY50*(OFFSET(CPdataAnn!BY$9,$A46,0)/OFFSET(CVMdataAnn!BY$9,$A46,0))),"",CVMdataQly!BY50*(OFFSET(CPdataAnn!BY$9,$A46,0)/OFFSET(CVMdataAnn!BY$9,$A46,0)))</f>
        <v>153.56188925081432</v>
      </c>
      <c r="BZ50" s="6">
        <f ca="1">IF(ISERROR(CVMdataQly!BZ50*(OFFSET(CPdataAnn!BZ$9,$A46,0)/OFFSET(CVMdataAnn!BZ$9,$A46,0))),"",CVMdataQly!BZ50*(OFFSET(CPdataAnn!BZ$9,$A46,0)/OFFSET(CVMdataAnn!BZ$9,$A46,0)))</f>
        <v>96.218498659517437</v>
      </c>
      <c r="CA50" s="6">
        <f ca="1">IF(ISERROR(CVMdataQly!CA50*(OFFSET(CPdataAnn!CA$9,$A46,0)/OFFSET(CVMdataAnn!CA$9,$A46,0))),"",CVMdataQly!CA50*(OFFSET(CPdataAnn!CA$9,$A46,0)/OFFSET(CVMdataAnn!CA$9,$A46,0)))</f>
        <v>790.66320900463472</v>
      </c>
      <c r="CB50" s="6">
        <f ca="1">IF(ISERROR(CVMdataQly!CB50*(OFFSET(CPdataAnn!CB$9,$A46,0)/OFFSET(CVMdataAnn!CB$9,$A46,0))),"",CVMdataQly!CB50*(OFFSET(CPdataAnn!CB$9,$A46,0)/OFFSET(CVMdataAnn!CB$9,$A46,0)))</f>
        <v>580.22605363984678</v>
      </c>
      <c r="CC50" s="6">
        <f ca="1">IF(ISERROR(CVMdataQly!CC50*(OFFSET(CPdataAnn!CC$9,$A46,0)/OFFSET(CVMdataAnn!CC$9,$A46,0))),"",CVMdataQly!CC50*(OFFSET(CPdataAnn!CC$9,$A46,0)/OFFSET(CVMdataAnn!CC$9,$A46,0)))</f>
        <v>66.549800796812747</v>
      </c>
      <c r="CD50" s="6">
        <f ca="1">IF(ISERROR(CVMdataQly!CD50*(OFFSET(CPdataAnn!CD$9,$A46,0)/OFFSET(CVMdataAnn!CD$9,$A46,0))),"",CVMdataQly!CD50*(OFFSET(CPdataAnn!CD$9,$A46,0)/OFFSET(CVMdataAnn!CD$9,$A46,0)))</f>
        <v>512.9312820512821</v>
      </c>
      <c r="CE50" s="6">
        <f ca="1">IF(ISERROR(CVMdataQly!CE50*(OFFSET(CPdataAnn!CE$9,$A46,0)/OFFSET(CVMdataAnn!CE$9,$A46,0))),"",CVMdataQly!CE50*(OFFSET(CPdataAnn!CE$9,$A46,0)/OFFSET(CVMdataAnn!CE$9,$A46,0)))</f>
        <v>980.75975177304974</v>
      </c>
      <c r="CF50" s="6">
        <f ca="1">IF(ISERROR(CVMdataQly!CF50*(OFFSET(CPdataAnn!CF$9,$A46,0)/OFFSET(CVMdataAnn!CF$9,$A46,0))),"",CVMdataQly!CF50*(OFFSET(CPdataAnn!CF$9,$A46,0)/OFFSET(CVMdataAnn!CF$9,$A46,0)))</f>
        <v>490.71244635193136</v>
      </c>
      <c r="CG50" s="6">
        <f ca="1">IF(ISERROR(CVMdataQly!CG50*(OFFSET(CPdataAnn!CG$9,$A46,0)/OFFSET(CVMdataAnn!CG$9,$A46,0))),"",CVMdataQly!CG50*(OFFSET(CPdataAnn!CG$9,$A46,0)/OFFSET(CVMdataAnn!CG$9,$A46,0)))</f>
        <v>489.98311972491399</v>
      </c>
      <c r="CH50" s="6">
        <f ca="1">IF(ISERROR(CVMdataQly!CH50*(OFFSET(CPdataAnn!CH$9,$A46,0)/OFFSET(CVMdataAnn!CH$9,$A46,0))),"",CVMdataQly!CH50*(OFFSET(CPdataAnn!CH$9,$A46,0)/OFFSET(CVMdataAnn!CH$9,$A46,0)))</f>
        <v>1717.2021777244624</v>
      </c>
      <c r="CI50" s="6">
        <f ca="1">IF(ISERROR(CVMdataQly!CI50*(OFFSET(CPdataAnn!CI$9,$A46,0)/OFFSET(CVMdataAnn!CI$9,$A46,0))),"",CVMdataQly!CI50*(OFFSET(CPdataAnn!CI$9,$A46,0)/OFFSET(CVMdataAnn!CI$9,$A46,0)))</f>
        <v>886.02054794520552</v>
      </c>
      <c r="CJ50" s="6">
        <f ca="1">IF(ISERROR(CVMdataQly!CJ50*(OFFSET(CPdataAnn!CJ$9,$A46,0)/OFFSET(CVMdataAnn!CJ$9,$A46,0))),"",CVMdataQly!CJ50*(OFFSET(CPdataAnn!CJ$9,$A46,0)/OFFSET(CVMdataAnn!CJ$9,$A46,0)))</f>
        <v>487.81869688385268</v>
      </c>
      <c r="CK50" s="6">
        <f ca="1">IF(ISERROR(CVMdataQly!CK50*(OFFSET(CPdataAnn!CK$9,$A46,0)/OFFSET(CVMdataAnn!CK$9,$A46,0))),"",CVMdataQly!CK50*(OFFSET(CPdataAnn!CK$9,$A46,0)/OFFSET(CVMdataAnn!CK$9,$A46,0)))</f>
        <v>94.970760233918128</v>
      </c>
      <c r="CL50" s="6">
        <f ca="1">IF(ISERROR(CVMdataQly!CL50*(OFFSET(CPdataAnn!CL$9,$A46,0)/OFFSET(CVMdataAnn!CL$9,$A46,0))),"",CVMdataQly!CL50*(OFFSET(CPdataAnn!CL$9,$A46,0)/OFFSET(CVMdataAnn!CL$9,$A46,0)))</f>
        <v>303.2390057361377</v>
      </c>
      <c r="CM50" s="6">
        <f ca="1">IF(ISERROR(CVMdataQly!CM50*(OFFSET(CPdataAnn!CM$9,$A46,0)/OFFSET(CVMdataAnn!CM$9,$A46,0))),"",CVMdataQly!CM50*(OFFSET(CPdataAnn!CM$9,$A46,0)/OFFSET(CVMdataAnn!CM$9,$A46,0)))</f>
        <v>503.05978260869563</v>
      </c>
      <c r="CN50" s="6">
        <f ca="1">IF(ISERROR(CVMdataQly!CN50*(OFFSET(CPdataAnn!CN$9,$A46,0)/OFFSET(CVMdataAnn!CN$9,$A46,0))),"",CVMdataQly!CN50*(OFFSET(CPdataAnn!CN$9,$A46,0)/OFFSET(CVMdataAnn!CN$9,$A46,0)))</f>
        <v>212.1507823613087</v>
      </c>
      <c r="CO50" s="6">
        <f ca="1">IF(ISERROR(CVMdataQly!CO50*(OFFSET(CPdataAnn!CO$9,$A46,0)/OFFSET(CVMdataAnn!CO$9,$A46,0))),"",CVMdataQly!CO50*(OFFSET(CPdataAnn!CO$9,$A46,0)/OFFSET(CVMdataAnn!CO$9,$A46,0)))</f>
        <v>228.02342225113861</v>
      </c>
      <c r="CP50" s="6">
        <f ca="1">IF(ISERROR(CVMdataQly!CP50*(OFFSET(CPdataAnn!CP$9,$A46,0)/OFFSET(CVMdataAnn!CP$9,$A46,0))),"",CVMdataQly!CP50*(OFFSET(CPdataAnn!CP$9,$A46,0)/OFFSET(CVMdataAnn!CP$9,$A46,0)))</f>
        <v>62.762402088772845</v>
      </c>
      <c r="CQ50" s="6">
        <f ca="1">IF(ISERROR(CVMdataQly!CQ50*(OFFSET(CPdataAnn!CQ$9,$A46,0)/OFFSET(CVMdataAnn!CQ$9,$A46,0))),"",CVMdataQly!CQ50*(OFFSET(CPdataAnn!CQ$9,$A46,0)/OFFSET(CVMdataAnn!CQ$9,$A46,0)))</f>
        <v>328.26306027820709</v>
      </c>
      <c r="CR50" s="6">
        <f ca="1">IF(ISERROR(CVMdataQly!CR50*(OFFSET(CPdataAnn!CR$9,$A46,0)/OFFSET(CVMdataAnn!CR$9,$A46,0))),"",CVMdataQly!CR50*(OFFSET(CPdataAnn!CR$9,$A46,0)/OFFSET(CVMdataAnn!CR$9,$A46,0)))</f>
        <v>16231.2595219082</v>
      </c>
      <c r="CS50" s="6">
        <f ca="1">IF(ISERROR(CVMdataQly!CS50*(OFFSET(CPdataAnn!CS$9,$A46,0)/OFFSET(CVMdataAnn!CS$9,$A46,0))),"",CVMdataQly!CS50*(OFFSET(CPdataAnn!CS$9,$A46,0)/OFFSET(CVMdataAnn!CS$9,$A46,0)))</f>
        <v>6010.3486502385776</v>
      </c>
      <c r="CT50" s="6">
        <f ca="1">IF(ISERROR(CVMdataQly!CT50*(OFFSET(CPdataAnn!CT$9,$A46,0)/OFFSET(CVMdataAnn!CT$9,$A46,0))),"",CVMdataQly!CT50*(OFFSET(CPdataAnn!CT$9,$A46,0)/OFFSET(CVMdataAnn!CT$9,$A46,0)))</f>
        <v>5822.3987390849934</v>
      </c>
      <c r="CU50" s="6">
        <f ca="1">IF(ISERROR(CVMdataQly!CU50*(OFFSET(CPdataAnn!CU$9,$A46,0)/OFFSET(CVMdataAnn!CU$9,$A46,0))),"",CVMdataQly!CU50*(OFFSET(CPdataAnn!CU$9,$A46,0)/OFFSET(CVMdataAnn!CU$9,$A46,0)))</f>
        <v>56.897360703812318</v>
      </c>
      <c r="CV50" s="6">
        <f ca="1">IF(ISERROR(CVMdataQly!CV50*(OFFSET(CPdataAnn!CV$9,$A46,0)/OFFSET(CVMdataAnn!CV$9,$A46,0))),"",CVMdataQly!CV50*(OFFSET(CPdataAnn!CV$9,$A46,0)/OFFSET(CVMdataAnn!CV$9,$A46,0)))</f>
        <v>130.94920634920635</v>
      </c>
      <c r="CW50" s="6">
        <f ca="1">IF(ISERROR(CVMdataQly!CW50*(OFFSET(CPdataAnn!CW$9,$A46,0)/OFFSET(CVMdataAnn!CW$9,$A46,0))),"",CVMdataQly!CW50*(OFFSET(CPdataAnn!CW$9,$A46,0)/OFFSET(CVMdataAnn!CW$9,$A46,0)))</f>
        <v>6255.2900943396226</v>
      </c>
      <c r="CX50" s="6">
        <f ca="1">IF(ISERROR(CVMdataQly!CX50*(OFFSET(CPdataAnn!CX$9,$A46,0)/OFFSET(CVMdataAnn!CX$9,$A46,0))),"",CVMdataQly!CX50*(OFFSET(CPdataAnn!CX$9,$A46,0)/OFFSET(CVMdataAnn!CX$9,$A46,0)))</f>
        <v>595.85101449275362</v>
      </c>
      <c r="CY50" s="6">
        <f ca="1">IF(ISERROR(CVMdataQly!CY50*(OFFSET(CPdataAnn!CY$9,$A46,0)/OFFSET(CVMdataAnn!CY$9,$A46,0))),"",CVMdataQly!CY50*(OFFSET(CPdataAnn!CY$9,$A46,0)/OFFSET(CVMdataAnn!CY$9,$A46,0)))</f>
        <v>3163.0020636116478</v>
      </c>
      <c r="CZ50" s="6">
        <f ca="1">IF(ISERROR(CVMdataQly!CZ50*(OFFSET(CPdataAnn!CZ$9,$A46,0)/OFFSET(CVMdataAnn!CZ$9,$A46,0))),"",CVMdataQly!CZ50*(OFFSET(CPdataAnn!CZ$9,$A46,0)/OFFSET(CVMdataAnn!CZ$9,$A46,0)))</f>
        <v>2008.0657279356301</v>
      </c>
      <c r="DA50" s="6">
        <f ca="1">IF(ISERROR(CVMdataQly!DA50*(OFFSET(CPdataAnn!DA$9,$A46,0)/OFFSET(CVMdataAnn!DA$9,$A46,0))),"",CVMdataQly!DA50*(OFFSET(CPdataAnn!DA$9,$A46,0)/OFFSET(CVMdataAnn!DA$9,$A46,0)))</f>
        <v>488.3057630736393</v>
      </c>
      <c r="DB50" s="6">
        <f ca="1">IF(ISERROR(CVMdataQly!DB50*(OFFSET(CPdataAnn!DB$9,$A46,0)/OFFSET(CVMdataAnn!DB$9,$A46,0))),"",CVMdataQly!DB50*(OFFSET(CPdataAnn!DB$9,$A46,0)/OFFSET(CVMdataAnn!DB$9,$A46,0)))</f>
        <v>3966.3600082217126</v>
      </c>
      <c r="DC50" s="6">
        <f ca="1">IF(ISERROR(CVMdataQly!DC50*(OFFSET(CPdataAnn!DC$9,$A46,0)/OFFSET(CVMdataAnn!DC$9,$A46,0))),"",CVMdataQly!DC50*(OFFSET(CPdataAnn!DC$9,$A46,0)/OFFSET(CVMdataAnn!DC$9,$A46,0)))</f>
        <v>723.20772217428828</v>
      </c>
      <c r="DD50" s="6">
        <f ca="1">IF(ISERROR(CVMdataQly!DD50*(OFFSET(CPdataAnn!DD$9,$A46,0)/OFFSET(CVMdataAnn!DD$9,$A46,0))),"",CVMdataQly!DD50*(OFFSET(CPdataAnn!DD$9,$A46,0)/OFFSET(CVMdataAnn!DD$9,$A46,0)))</f>
        <v>1089.0819919043586</v>
      </c>
      <c r="DE50" s="6">
        <f ca="1">IF(ISERROR(CVMdataQly!DE50*(OFFSET(CPdataAnn!DE$9,$A46,0)/OFFSET(CVMdataAnn!DE$9,$A46,0))),"",CVMdataQly!DE50*(OFFSET(CPdataAnn!DE$9,$A46,0)/OFFSET(CVMdataAnn!DE$9,$A46,0)))</f>
        <v>1691.3234920058139</v>
      </c>
      <c r="DF50" s="6">
        <f ca="1">IF(ISERROR(CVMdataQly!DF50*(OFFSET(CPdataAnn!DF$9,$A46,0)/OFFSET(CVMdataAnn!DF$9,$A46,0))),"",CVMdataQly!DF50*(OFFSET(CPdataAnn!DF$9,$A46,0)/OFFSET(CVMdataAnn!DF$9,$A46,0)))</f>
        <v>373.34533737680056</v>
      </c>
      <c r="DG50" s="6">
        <f ca="1">IF(ISERROR(CVMdataQly!DG50*(OFFSET(CPdataAnn!DG$9,$A46,0)/OFFSET(CVMdataAnn!DG$9,$A46,0))),"",CVMdataQly!DG50*(OFFSET(CPdataAnn!DG$9,$A46,0)/OFFSET(CVMdataAnn!DG$9,$A46,0)))</f>
        <v>90.214334009465844</v>
      </c>
      <c r="DH50" s="6">
        <f ca="1">IF(ISERROR(CVMdataQly!DH50*(OFFSET(CPdataAnn!DH$9,$A46,0)/OFFSET(CVMdataAnn!DH$9,$A46,0))),"",CVMdataQly!DH50*(OFFSET(CPdataAnn!DH$9,$A46,0)/OFFSET(CVMdataAnn!DH$9,$A46,0)))</f>
        <v>2619.1215445996013</v>
      </c>
      <c r="DI50" s="6">
        <f ca="1">IF(ISERROR(CVMdataQly!DI50*(OFFSET(CPdataAnn!DI$9,$A46,0)/OFFSET(CVMdataAnn!DI$9,$A46,0))),"",CVMdataQly!DI50*(OFFSET(CPdataAnn!DI$9,$A46,0)/OFFSET(CVMdataAnn!DI$9,$A46,0)))</f>
        <v>247.16469038208169</v>
      </c>
      <c r="DJ50" s="6">
        <f ca="1">IF(ISERROR(CVMdataQly!DJ50*(OFFSET(CPdataAnn!DJ$9,$A46,0)/OFFSET(CVMdataAnn!DJ$9,$A46,0))),"",CVMdataQly!DJ50*(OFFSET(CPdataAnn!DJ$9,$A46,0)/OFFSET(CVMdataAnn!DJ$9,$A46,0)))</f>
        <v>59.06435643564356</v>
      </c>
      <c r="DK50" s="6">
        <f ca="1">IF(ISERROR(CVMdataQly!DK50*(OFFSET(CPdataAnn!DK$9,$A46,0)/OFFSET(CVMdataAnn!DK$9,$A46,0))),"",CVMdataQly!DK50*(OFFSET(CPdataAnn!DK$9,$A46,0)/OFFSET(CVMdataAnn!DK$9,$A46,0)))</f>
        <v>2313.4042479108634</v>
      </c>
      <c r="DL50" s="6">
        <f ca="1">IF(ISERROR(CVMdataQly!DL50*(OFFSET(CPdataAnn!DL$9,$A46,0)/OFFSET(CVMdataAnn!DL$9,$A46,0))),"",CVMdataQly!DL50*(OFFSET(CPdataAnn!DL$9,$A46,0)/OFFSET(CVMdataAnn!DL$9,$A46,0)))</f>
        <v>11844.961759082216</v>
      </c>
      <c r="DM50" s="6">
        <f ca="1">IF(ISERROR(CVMdataQly!DM50*(OFFSET(CPdataAnn!DM$9,$A46,0)/OFFSET(CVMdataAnn!DM$9,$A46,0))),"",CVMdataQly!DM50*(OFFSET(CPdataAnn!DM$9,$A46,0)/OFFSET(CVMdataAnn!DM$9,$A46,0)))</f>
        <v>2717.226368159204</v>
      </c>
      <c r="DN50" s="6">
        <f ca="1">IF(ISERROR(CVMdataQly!DN50*(OFFSET(CPdataAnn!DN$9,$A46,0)/OFFSET(CVMdataAnn!DN$9,$A46,0))),"",CVMdataQly!DN50*(OFFSET(CPdataAnn!DN$9,$A46,0)/OFFSET(CVMdataAnn!DN$9,$A46,0)))</f>
        <v>868.69379014989295</v>
      </c>
      <c r="DO50" s="6">
        <f ca="1">IF(ISERROR(CVMdataQly!DO50*(OFFSET(CPdataAnn!DO$9,$A46,0)/OFFSET(CVMdataAnn!DO$9,$A46,0))),"",CVMdataQly!DO50*(OFFSET(CPdataAnn!DO$9,$A46,0)/OFFSET(CVMdataAnn!DO$9,$A46,0)))</f>
        <v>294.46153846153845</v>
      </c>
      <c r="DP50" s="6">
        <f ca="1">IF(ISERROR(CVMdataQly!DP50*(OFFSET(CPdataAnn!DP$9,$A46,0)/OFFSET(CVMdataAnn!DP$9,$A46,0))),"",CVMdataQly!DP50*(OFFSET(CPdataAnn!DP$9,$A46,0)/OFFSET(CVMdataAnn!DP$9,$A46,0)))</f>
        <v>715.83333333333326</v>
      </c>
      <c r="DQ50" s="6">
        <f ca="1">IF(ISERROR(CVMdataQly!DQ50*(OFFSET(CPdataAnn!DQ$9,$A46,0)/OFFSET(CVMdataAnn!DQ$9,$A46,0))),"",CVMdataQly!DQ50*(OFFSET(CPdataAnn!DQ$9,$A46,0)/OFFSET(CVMdataAnn!DQ$9,$A46,0)))</f>
        <v>810.17616354936933</v>
      </c>
      <c r="DR50" s="6">
        <f ca="1">IF(ISERROR(CVMdataQly!DR50*(OFFSET(CPdataAnn!DR$9,$A46,0)/OFFSET(CVMdataAnn!DR$9,$A46,0))),"",CVMdataQly!DR50*(OFFSET(CPdataAnn!DR$9,$A46,0)/OFFSET(CVMdataAnn!DR$9,$A46,0)))</f>
        <v>30.019169329073481</v>
      </c>
      <c r="DS50" s="6">
        <f ca="1">IF(ISERROR(CVMdataQly!DS50*(OFFSET(CPdataAnn!DS$9,$A46,0)/OFFSET(CVMdataAnn!DS$9,$A46,0))),"",CVMdataQly!DS50*(OFFSET(CPdataAnn!DS$9,$A46,0)/OFFSET(CVMdataAnn!DS$9,$A46,0)))</f>
        <v>308.04025695931477</v>
      </c>
      <c r="DT50" s="6">
        <f ca="1">IF(ISERROR(CVMdataQly!DT50*(OFFSET(CPdataAnn!DT$9,$A46,0)/OFFSET(CVMdataAnn!DT$9,$A46,0))),"",CVMdataQly!DT50*(OFFSET(CPdataAnn!DT$9,$A46,0)/OFFSET(CVMdataAnn!DT$9,$A46,0)))</f>
        <v>262.00813008130081</v>
      </c>
      <c r="DU50" s="6">
        <f ca="1">IF(ISERROR(CVMdataQly!DU50*(OFFSET(CPdataAnn!DU$9,$A46,0)/OFFSET(CVMdataAnn!DU$9,$A46,0))),"",CVMdataQly!DU50*(OFFSET(CPdataAnn!DU$9,$A46,0)/OFFSET(CVMdataAnn!DU$9,$A46,0)))</f>
        <v>39.835051546391753</v>
      </c>
      <c r="DV50" s="6">
        <f ca="1">IF(ISERROR(CVMdataQly!DV50*(OFFSET(CPdataAnn!DV$9,$A46,0)/OFFSET(CVMdataAnn!DV$9,$A46,0))),"",CVMdataQly!DV50*(OFFSET(CPdataAnn!DV$9,$A46,0)/OFFSET(CVMdataAnn!DV$9,$A46,0)))</f>
        <v>5.7073170731707314</v>
      </c>
      <c r="DW50" s="6">
        <f ca="1">IF(ISERROR(CVMdataQly!DW50*(OFFSET(CPdataAnn!DW$9,$A46,0)/OFFSET(CVMdataAnn!DW$9,$A46,0))),"",CVMdataQly!DW50*(OFFSET(CPdataAnn!DW$9,$A46,0)/OFFSET(CVMdataAnn!DW$9,$A46,0)))</f>
        <v>2904.2163897665882</v>
      </c>
      <c r="DX50" s="6">
        <f ca="1">IF(ISERROR(CVMdataQly!DX50*(OFFSET(CPdataAnn!DX$9,$A46,0)/OFFSET(CVMdataAnn!DX$9,$A46,0))),"",CVMdataQly!DX50*(OFFSET(CPdataAnn!DX$9,$A46,0)/OFFSET(CVMdataAnn!DX$9,$A46,0)))</f>
        <v>1237.2414570033798</v>
      </c>
      <c r="DY50" s="6">
        <f ca="1">IF(ISERROR(CVMdataQly!DY50*(OFFSET(CPdataAnn!DY$9,$A46,0)/OFFSET(CVMdataAnn!DY$9,$A46,0))),"",CVMdataQly!DY50*(OFFSET(CPdataAnn!DY$9,$A46,0)/OFFSET(CVMdataAnn!DY$9,$A46,0)))</f>
        <v>453.3540372670808</v>
      </c>
      <c r="DZ50" s="6">
        <f ca="1">IF(ISERROR(CVMdataQly!DZ50*(OFFSET(CPdataAnn!DZ$9,$A46,0)/OFFSET(CVMdataAnn!DZ$9,$A46,0))),"",CVMdataQly!DZ50*(OFFSET(CPdataAnn!DZ$9,$A46,0)/OFFSET(CVMdataAnn!DZ$9,$A46,0)))</f>
        <v>549.12713178294575</v>
      </c>
      <c r="EA50" s="6">
        <f ca="1">IF(ISERROR(CVMdataQly!EA50*(OFFSET(CPdataAnn!EA$9,$A46,0)/OFFSET(CVMdataAnn!EA$9,$A46,0))),"",CVMdataQly!EA50*(OFFSET(CPdataAnn!EA$9,$A46,0)/OFFSET(CVMdataAnn!EA$9,$A46,0)))</f>
        <v>467.9083518107908</v>
      </c>
      <c r="EB50" s="6">
        <f ca="1">IF(ISERROR(CVMdataQly!EB50*(OFFSET(CPdataAnn!EB$9,$A46,0)/OFFSET(CVMdataAnn!EB$9,$A46,0))),"",CVMdataQly!EB50*(OFFSET(CPdataAnn!EB$9,$A46,0)/OFFSET(CVMdataAnn!EB$9,$A46,0)))</f>
        <v>196.84674597620713</v>
      </c>
      <c r="EC50" s="6">
        <f ca="1">IF(ISERROR(CVMdataQly!EC50*(OFFSET(CPdataAnn!EC$9,$A46,0)/OFFSET(CVMdataAnn!EC$9,$A46,0))),"",CVMdataQly!EC50*(OFFSET(CPdataAnn!EC$9,$A46,0)/OFFSET(CVMdataAnn!EC$9,$A46,0)))</f>
        <v>4001.3493535794864</v>
      </c>
      <c r="ED50" s="6">
        <f ca="1">IF(ISERROR(CVMdataQly!ED50*(OFFSET(CPdataAnn!ED$9,$A46,0)/OFFSET(CVMdataAnn!ED$9,$A46,0))),"",CVMdataQly!ED50*(OFFSET(CPdataAnn!ED$9,$A46,0)/OFFSET(CVMdataAnn!ED$9,$A46,0)))</f>
        <v>816.06526155408835</v>
      </c>
      <c r="EE50" s="6">
        <f ca="1">IF(ISERROR(CVMdataQly!EE50*(OFFSET(CPdataAnn!EE$9,$A46,0)/OFFSET(CVMdataAnn!EE$9,$A46,0))),"",CVMdataQly!EE50*(OFFSET(CPdataAnn!EE$9,$A46,0)/OFFSET(CVMdataAnn!EE$9,$A46,0)))</f>
        <v>1626.2848939929329</v>
      </c>
      <c r="EF50" s="6">
        <f ca="1">IF(ISERROR(CVMdataQly!EF50*(OFFSET(CPdataAnn!EF$9,$A46,0)/OFFSET(CVMdataAnn!EF$9,$A46,0))),"",CVMdataQly!EF50*(OFFSET(CPdataAnn!EF$9,$A46,0)/OFFSET(CVMdataAnn!EF$9,$A46,0)))</f>
        <v>1559.1116695804196</v>
      </c>
      <c r="EG50" s="6">
        <f ca="1">IF(ISERROR(CVMdataQly!EG50*(OFFSET(CPdataAnn!EG$9,$A46,0)/OFFSET(CVMdataAnn!EG$9,$A46,0))),"",CVMdataQly!EG50*(OFFSET(CPdataAnn!EG$9,$A46,0)/OFFSET(CVMdataAnn!EG$9,$A46,0)))</f>
        <v>1914.768030102432</v>
      </c>
      <c r="EH50" s="6">
        <f ca="1">IF(ISERROR(CVMdataQly!EH50*(OFFSET(CPdataAnn!EH$9,$A46,0)/OFFSET(CVMdataAnn!EH$9,$A46,0))),"",CVMdataQly!EH50*(OFFSET(CPdataAnn!EH$9,$A46,0)/OFFSET(CVMdataAnn!EH$9,$A46,0)))</f>
        <v>382.76169265033411</v>
      </c>
      <c r="EI50" s="6">
        <f ca="1">IF(ISERROR(CVMdataQly!EI50*(OFFSET(CPdataAnn!EI$9,$A46,0)/OFFSET(CVMdataAnn!EI$9,$A46,0))),"",CVMdataQly!EI50*(OFFSET(CPdataAnn!EI$9,$A46,0)/OFFSET(CVMdataAnn!EI$9,$A46,0)))</f>
        <v>853.12344065581556</v>
      </c>
      <c r="EJ50" s="6">
        <f ca="1">IF(ISERROR(CVMdataQly!EJ50*(OFFSET(CPdataAnn!EJ$9,$A46,0)/OFFSET(CVMdataAnn!EJ$9,$A46,0))),"",CVMdataQly!EJ50*(OFFSET(CPdataAnn!EJ$9,$A46,0)/OFFSET(CVMdataAnn!EJ$9,$A46,0)))</f>
        <v>208.33978328173376</v>
      </c>
      <c r="EK50" s="6">
        <f ca="1">IF(ISERROR(CVMdataQly!EK50*(OFFSET(CPdataAnn!EK$9,$A46,0)/OFFSET(CVMdataAnn!EK$9,$A46,0))),"",CVMdataQly!EK50*(OFFSET(CPdataAnn!EK$9,$A46,0)/OFFSET(CVMdataAnn!EK$9,$A46,0)))</f>
        <v>471.175564313866</v>
      </c>
      <c r="EL50" s="6" t="str">
        <f ca="1">IF(ISERROR(CVMdataQly!EL50*(OFFSET(CPdataAnn!EL$9,$A46,0)/OFFSET(CVMdataAnn!EL$9,$A46,0))),"",CVMdataQly!EL50*(OFFSET(CPdataAnn!EL$9,$A46,0)/OFFSET(CVMdataAnn!EL$9,$A46,0)))</f>
        <v/>
      </c>
      <c r="EM50" s="6">
        <f ca="1">IF(ISERROR(CVMdataQly!EM50*(OFFSET(CPdataAnn!EM$9,$A46,0)/OFFSET(CVMdataAnn!EM$9,$A46,0))),"",CVMdataQly!EM50*(OFFSET(CPdataAnn!EM$9,$A46,0)/OFFSET(CVMdataAnn!EM$9,$A46,0)))</f>
        <v>1454.8580955909597</v>
      </c>
      <c r="EN50" s="6">
        <f ca="1">IF(ISERROR(CVMdataQly!EN50*(OFFSET(CPdataAnn!EN$9,$A46,0)/OFFSET(CVMdataAnn!EN$9,$A46,0))),"",CVMdataQly!EN50*(OFFSET(CPdataAnn!EN$9,$A46,0)/OFFSET(CVMdataAnn!EN$9,$A46,0)))</f>
        <v>12163.970099356664</v>
      </c>
      <c r="EO50" s="6">
        <f ca="1">IF(ISERROR(CVMdataQly!EO50*(OFFSET(CPdataAnn!EO$9,$A46,0)/OFFSET(CVMdataAnn!EO$9,$A46,0))),"",CVMdataQly!EO50*(OFFSET(CPdataAnn!EO$9,$A46,0)/OFFSET(CVMdataAnn!EO$9,$A46,0)))</f>
        <v>10032.02830910482</v>
      </c>
      <c r="EP50" s="6">
        <f ca="1">IF(ISERROR(CVMdataQly!EP50*(OFFSET(CPdataAnn!EP$9,$A46,0)/OFFSET(CVMdataAnn!EP$9,$A46,0))),"",CVMdataQly!EP50*(OFFSET(CPdataAnn!EP$9,$A46,0)/OFFSET(CVMdataAnn!EP$9,$A46,0)))</f>
        <v>9135.7418719821726</v>
      </c>
      <c r="EQ50" s="6">
        <f ca="1">IF(ISERROR(CVMdataQly!EQ50*(OFFSET(CPdataAnn!EQ$9,$A46,0)/OFFSET(CVMdataAnn!EQ$9,$A46,0))),"",CVMdataQly!EQ50*(OFFSET(CPdataAnn!EQ$9,$A46,0)/OFFSET(CVMdataAnn!EQ$9,$A46,0)))</f>
        <v>895.95191944619251</v>
      </c>
      <c r="ER50" s="6">
        <f ca="1">IF(ISERROR(CVMdataQly!ER50*(OFFSET(CPdataAnn!ER$9,$A46,0)/OFFSET(CVMdataAnn!ER$9,$A46,0))),"",CVMdataQly!ER50*(OFFSET(CPdataAnn!ER$9,$A46,0)/OFFSET(CVMdataAnn!ER$9,$A46,0)))</f>
        <v>2132.2076640535061</v>
      </c>
      <c r="ES50" s="6">
        <f ca="1">IF(ISERROR(CVMdataQly!ES50*(OFFSET(CPdataAnn!ES$9,$A46,0)/OFFSET(CVMdataAnn!ES$9,$A46,0))),"",CVMdataQly!ES50*(OFFSET(CPdataAnn!ES$9,$A46,0)/OFFSET(CVMdataAnn!ES$9,$A46,0)))</f>
        <v>14894.38649004177</v>
      </c>
      <c r="ET50" s="6">
        <f ca="1">IF(ISERROR(CVMdataQly!ET50*(OFFSET(CPdataAnn!ET$9,$A46,0)/OFFSET(CVMdataAnn!ET$9,$A46,0))),"",CVMdataQly!ET50*(OFFSET(CPdataAnn!ET$9,$A46,0)/OFFSET(CVMdataAnn!ET$9,$A46,0)))</f>
        <v>2285.8548373176836</v>
      </c>
      <c r="EU50" s="6">
        <f ca="1">IF(ISERROR(CVMdataQly!EU50*(OFFSET(CPdataAnn!EU$9,$A46,0)/OFFSET(CVMdataAnn!EU$9,$A46,0))),"",CVMdataQly!EU50*(OFFSET(CPdataAnn!EU$9,$A46,0)/OFFSET(CVMdataAnn!EU$9,$A46,0)))</f>
        <v>665.8337818584771</v>
      </c>
      <c r="EV50" s="6">
        <f ca="1">IF(ISERROR(CVMdataQly!EV50*(OFFSET(CPdataAnn!EV$9,$A46,0)/OFFSET(CVMdataAnn!EV$9,$A46,0))),"",CVMdataQly!EV50*(OFFSET(CPdataAnn!EV$9,$A46,0)/OFFSET(CVMdataAnn!EV$9,$A46,0)))</f>
        <v>170.45877061469267</v>
      </c>
      <c r="EW50" s="6">
        <f ca="1">IF(ISERROR(CVMdataQly!EW50*(OFFSET(CPdataAnn!EW$9,$A46,0)/OFFSET(CVMdataAnn!EW$9,$A46,0))),"",CVMdataQly!EW50*(OFFSET(CPdataAnn!EW$9,$A46,0)/OFFSET(CVMdataAnn!EW$9,$A46,0)))</f>
        <v>1449.560697757209</v>
      </c>
      <c r="EX50" s="6">
        <f ca="1">IF(ISERROR(CVMdataQly!EX50*(OFFSET(CPdataAnn!EX$9,$A46,0)/OFFSET(CVMdataAnn!EX$9,$A46,0))),"",CVMdataQly!EX50*(OFFSET(CPdataAnn!EX$9,$A46,0)/OFFSET(CVMdataAnn!EX$9,$A46,0)))</f>
        <v>464.85529953917052</v>
      </c>
      <c r="EY50" s="6">
        <f ca="1">IF(ISERROR(CVMdataQly!EY50*(OFFSET(CPdataAnn!EY$9,$A46,0)/OFFSET(CVMdataAnn!EY$9,$A46,0))),"",CVMdataQly!EY50*(OFFSET(CPdataAnn!EY$9,$A46,0)/OFFSET(CVMdataAnn!EY$9,$A46,0)))</f>
        <v>983.49595101718353</v>
      </c>
      <c r="EZ50" s="6">
        <f ca="1">IF(ISERROR(CVMdataQly!EZ50*(OFFSET(CPdataAnn!EZ$9,$A46,0)/OFFSET(CVMdataAnn!EZ$9,$A46,0))),"",CVMdataQly!EZ50*(OFFSET(CPdataAnn!EZ$9,$A46,0)/OFFSET(CVMdataAnn!EZ$9,$A46,0)))</f>
        <v>747.15724244771502</v>
      </c>
      <c r="FA50" s="6">
        <f ca="1">IF(ISERROR(CVMdataQly!FA50*(OFFSET(CPdataAnn!FA$9,$A46,0)/OFFSET(CVMdataAnn!FA$9,$A46,0))),"",CVMdataQly!FA50*(OFFSET(CPdataAnn!FA$9,$A46,0)/OFFSET(CVMdataAnn!FA$9,$A46,0)))</f>
        <v>237.0600801068091</v>
      </c>
      <c r="FB50" s="6">
        <f ca="1">IF(ISERROR(CVMdataQly!FB50*(OFFSET(CPdataAnn!FB$9,$A46,0)/OFFSET(CVMdataAnn!FB$9,$A46,0))),"",CVMdataQly!FB50*(OFFSET(CPdataAnn!FB$9,$A46,0)/OFFSET(CVMdataAnn!FB$9,$A46,0)))</f>
        <v>2163.0855913537875</v>
      </c>
      <c r="FC50" s="6">
        <f ca="1">IF(ISERROR(CVMdataQly!FC50*(OFFSET(CPdataAnn!FC$9,$A46,0)/OFFSET(CVMdataAnn!FC$9,$A46,0))),"",CVMdataQly!FC50*(OFFSET(CPdataAnn!FC$9,$A46,0)/OFFSET(CVMdataAnn!FC$9,$A46,0)))</f>
        <v>3413.0319214586257</v>
      </c>
      <c r="FD50" s="6">
        <f ca="1">IF(ISERROR(CVMdataQly!FD50*(OFFSET(CPdataAnn!FD$9,$A46,0)/OFFSET(CVMdataAnn!FD$9,$A46,0))),"",CVMdataQly!FD50*(OFFSET(CPdataAnn!FD$9,$A46,0)/OFFSET(CVMdataAnn!FD$9,$A46,0)))</f>
        <v>2032.0243846681399</v>
      </c>
      <c r="FE50" s="6">
        <f ca="1">IF(ISERROR(CVMdataQly!FE50*(OFFSET(CPdataAnn!FE$9,$A46,0)/OFFSET(CVMdataAnn!FE$9,$A46,0))),"",CVMdataQly!FE50*(OFFSET(CPdataAnn!FE$9,$A46,0)/OFFSET(CVMdataAnn!FE$9,$A46,0)))</f>
        <v>795.43086529884022</v>
      </c>
      <c r="FF50" s="6">
        <f ca="1">IF(ISERROR(CVMdataQly!FF50*(OFFSET(CPdataAnn!FF$9,$A46,0)/OFFSET(CVMdataAnn!FF$9,$A46,0))),"",CVMdataQly!FF50*(OFFSET(CPdataAnn!FF$9,$A46,0)/OFFSET(CVMdataAnn!FF$9,$A46,0)))</f>
        <v>154.1219512195122</v>
      </c>
      <c r="FG50" s="6">
        <f ca="1">IF(ISERROR(CVMdataQly!FG50*(OFFSET(CPdataAnn!FG$9,$A46,0)/OFFSET(CVMdataAnn!FG$9,$A46,0))),"",CVMdataQly!FG50*(OFFSET(CPdataAnn!FG$9,$A46,0)/OFFSET(CVMdataAnn!FG$9,$A46,0)))</f>
        <v>431.73684210526318</v>
      </c>
      <c r="FH50" s="6" t="str">
        <f ca="1">IF(ISERROR(CVMdataQly!FH50*(OFFSET(CPdataAnn!FH$9,$A46,0)/OFFSET(CVMdataAnn!FH$9,$A46,0))),"",CVMdataQly!FH50*(OFFSET(CPdataAnn!FH$9,$A46,0)/OFFSET(CVMdataAnn!FH$9,$A46,0)))</f>
        <v/>
      </c>
      <c r="FI50" s="6">
        <f ca="1">IF(ISERROR(CVMdataQly!FI50*(OFFSET(CPdataAnn!FI$9,$A46,0)/OFFSET(CVMdataAnn!FI$9,$A46,0))),"",CVMdataQly!FI50*(OFFSET(CPdataAnn!FI$9,$A46,0)/OFFSET(CVMdataAnn!FI$9,$A46,0)))</f>
        <v>4144.6939448029652</v>
      </c>
      <c r="FJ50" s="6">
        <f ca="1">IF(ISERROR(CVMdataQly!FJ50*(OFFSET(CPdataAnn!FJ$9,$A46,0)/OFFSET(CVMdataAnn!FJ$9,$A46,0))),"",CVMdataQly!FJ50*(OFFSET(CPdataAnn!FJ$9,$A46,0)/OFFSET(CVMdataAnn!FJ$9,$A46,0)))</f>
        <v>1927.8520390175108</v>
      </c>
      <c r="FK50" s="6">
        <f ca="1">IF(ISERROR(CVMdataQly!FK50*(OFFSET(CPdataAnn!FK$9,$A46,0)/OFFSET(CVMdataAnn!FK$9,$A46,0))),"",CVMdataQly!FK50*(OFFSET(CPdataAnn!FK$9,$A46,0)/OFFSET(CVMdataAnn!FK$9,$A46,0)))</f>
        <v>2216.0972635757835</v>
      </c>
      <c r="FL50" s="6">
        <f ca="1">IF(ISERROR(CVMdataQly!FL50*(OFFSET(CPdataAnn!FL$9,$A46,0)/OFFSET(CVMdataAnn!FL$9,$A46,0))),"",CVMdataQly!FL50*(OFFSET(CPdataAnn!FL$9,$A46,0)/OFFSET(CVMdataAnn!FL$9,$A46,0)))</f>
        <v>1440.1589296574093</v>
      </c>
    </row>
    <row r="51" spans="1:168" x14ac:dyDescent="0.25">
      <c r="A51" s="6">
        <f t="shared" si="0"/>
        <v>11</v>
      </c>
      <c r="B51" s="1">
        <v>34851</v>
      </c>
      <c r="C51" s="6">
        <f ca="1">IF(ISERROR(CVMdataQly!C51*(OFFSET(CPdataAnn!C$9,$A47,0)/OFFSET(CVMdataAnn!C$9,$A47,0))),"",CVMdataQly!C51*(OFFSET(CPdataAnn!C$9,$A47,0)/OFFSET(CVMdataAnn!C$9,$A47,0)))</f>
        <v>128695.91914031823</v>
      </c>
      <c r="D51" s="6">
        <f ca="1">IF(ISERROR(CVMdataQly!D51*(OFFSET(CPdataAnn!D$9,$A47,0)/OFFSET(CVMdataAnn!D$9,$A47,0))),"",CVMdataQly!D51*(OFFSET(CPdataAnn!D$9,$A47,0)/OFFSET(CVMdataAnn!D$9,$A47,0)))</f>
        <v>579.09830508474579</v>
      </c>
      <c r="E51" s="6">
        <f ca="1">IF(ISERROR(CVMdataQly!E51*(OFFSET(CPdataAnn!E$9,$A47,0)/OFFSET(CVMdataAnn!E$9,$A47,0))),"",CVMdataQly!E51*(OFFSET(CPdataAnn!E$9,$A47,0)/OFFSET(CVMdataAnn!E$9,$A47,0)))</f>
        <v>128164.61511634555</v>
      </c>
      <c r="F51" s="6">
        <f ca="1">IF(ISERROR(CVMdataQly!F51*(OFFSET(CPdataAnn!F$9,$A47,0)/OFFSET(CVMdataAnn!F$9,$A47,0))),"",CVMdataQly!F51*(OFFSET(CPdataAnn!F$9,$A47,0)/OFFSET(CVMdataAnn!F$9,$A47,0)))</f>
        <v>11859.623025486966</v>
      </c>
      <c r="G51" s="6">
        <f ca="1">IF(ISERROR(CVMdataQly!G51*(OFFSET(CPdataAnn!G$9,$A47,0)/OFFSET(CVMdataAnn!G$9,$A47,0))),"",CVMdataQly!G51*(OFFSET(CPdataAnn!G$9,$A47,0)/OFFSET(CVMdataAnn!G$9,$A47,0)))</f>
        <v>6242.2046236255992</v>
      </c>
      <c r="H51" s="6">
        <f ca="1">IF(ISERROR(CVMdataQly!H51*(OFFSET(CPdataAnn!H$9,$A47,0)/OFFSET(CVMdataAnn!H$9,$A47,0))),"",CVMdataQly!H51*(OFFSET(CPdataAnn!H$9,$A47,0)/OFFSET(CVMdataAnn!H$9,$A47,0)))</f>
        <v>6639.2251443232844</v>
      </c>
      <c r="I51" s="6">
        <f ca="1">IF(ISERROR(CVMdataQly!I51*(OFFSET(CPdataAnn!I$9,$A47,0)/OFFSET(CVMdataAnn!I$9,$A47,0))),"",CVMdataQly!I51*(OFFSET(CPdataAnn!I$9,$A47,0)/OFFSET(CVMdataAnn!I$9,$A47,0)))</f>
        <v>35293.336814579452</v>
      </c>
      <c r="J51" s="6">
        <f ca="1">IF(ISERROR(CVMdataQly!J51*(OFFSET(CPdataAnn!J$9,$A47,0)/OFFSET(CVMdataAnn!J$9,$A47,0))),"",CVMdataQly!J51*(OFFSET(CPdataAnn!J$9,$A47,0)/OFFSET(CVMdataAnn!J$9,$A47,0)))</f>
        <v>6495.0385175066076</v>
      </c>
      <c r="K51" s="6">
        <f ca="1">IF(ISERROR(CVMdataQly!K51*(OFFSET(CPdataAnn!K$9,$A47,0)/OFFSET(CVMdataAnn!K$9,$A47,0))),"",CVMdataQly!K51*(OFFSET(CPdataAnn!K$9,$A47,0)/OFFSET(CVMdataAnn!K$9,$A47,0)))</f>
        <v>1696.818123096798</v>
      </c>
      <c r="L51" s="6">
        <f ca="1">IF(ISERROR(CVMdataQly!L51*(OFFSET(CPdataAnn!L$9,$A47,0)/OFFSET(CVMdataAnn!L$9,$A47,0))),"",CVMdataQly!L51*(OFFSET(CPdataAnn!L$9,$A47,0)/OFFSET(CVMdataAnn!L$9,$A47,0)))</f>
        <v>16387.00190958961</v>
      </c>
      <c r="M51" s="6">
        <f ca="1">IF(ISERROR(CVMdataQly!M51*(OFFSET(CPdataAnn!M$9,$A47,0)/OFFSET(CVMdataAnn!M$9,$A47,0))),"",CVMdataQly!M51*(OFFSET(CPdataAnn!M$9,$A47,0)/OFFSET(CVMdataAnn!M$9,$A47,0)))</f>
        <v>2701.1940723852949</v>
      </c>
      <c r="N51" s="6">
        <f ca="1">IF(ISERROR(CVMdataQly!N51*(OFFSET(CPdataAnn!N$9,$A47,0)/OFFSET(CVMdataAnn!N$9,$A47,0))),"",CVMdataQly!N51*(OFFSET(CPdataAnn!N$9,$A47,0)/OFFSET(CVMdataAnn!N$9,$A47,0)))</f>
        <v>12170.676697979881</v>
      </c>
      <c r="O51" s="6">
        <f ca="1">IF(ISERROR(CVMdataQly!O51*(OFFSET(CPdataAnn!O$9,$A47,0)/OFFSET(CVMdataAnn!O$9,$A47,0))),"",CVMdataQly!O51*(OFFSET(CPdataAnn!O$9,$A47,0)/OFFSET(CVMdataAnn!O$9,$A47,0)))</f>
        <v>1505.8910707669509</v>
      </c>
      <c r="P51" s="6">
        <f ca="1">IF(ISERROR(CVMdataQly!P51*(OFFSET(CPdataAnn!P$9,$A47,0)/OFFSET(CVMdataAnn!P$9,$A47,0))),"",CVMdataQly!P51*(OFFSET(CPdataAnn!P$9,$A47,0)/OFFSET(CVMdataAnn!P$9,$A47,0)))</f>
        <v>12162.142648449717</v>
      </c>
      <c r="Q51" s="6">
        <f ca="1">IF(ISERROR(CVMdataQly!Q51*(OFFSET(CPdataAnn!Q$9,$A47,0)/OFFSET(CVMdataAnn!Q$9,$A47,0))),"",CVMdataQly!Q51*(OFFSET(CPdataAnn!Q$9,$A47,0)/OFFSET(CVMdataAnn!Q$9,$A47,0)))</f>
        <v>15013.563499573054</v>
      </c>
      <c r="R51" s="6">
        <f ca="1">IF(ISERROR(CVMdataQly!R51*(OFFSET(CPdataAnn!R$9,$A47,0)/OFFSET(CVMdataAnn!R$9,$A47,0))),"",CVMdataQly!R51*(OFFSET(CPdataAnn!R$9,$A47,0)/OFFSET(CVMdataAnn!R$9,$A47,0)))</f>
        <v>11859.623025486966</v>
      </c>
      <c r="S51" s="6">
        <f ca="1">IF(ISERROR(CVMdataQly!S51*(OFFSET(CPdataAnn!S$9,$A47,0)/OFFSET(CVMdataAnn!S$9,$A47,0))),"",CVMdataQly!S51*(OFFSET(CPdataAnn!S$9,$A47,0)/OFFSET(CVMdataAnn!S$9,$A47,0)))</f>
        <v>10767.89292913005</v>
      </c>
      <c r="T51" s="6">
        <f ca="1">IF(ISERROR(CVMdataQly!T51*(OFFSET(CPdataAnn!T$9,$A47,0)/OFFSET(CVMdataAnn!T$9,$A47,0))),"",CVMdataQly!T51*(OFFSET(CPdataAnn!T$9,$A47,0)/OFFSET(CVMdataAnn!T$9,$A47,0)))</f>
        <v>1864.1128443159337</v>
      </c>
      <c r="U51" s="6">
        <f ca="1">IF(ISERROR(CVMdataQly!U51*(OFFSET(CPdataAnn!U$9,$A47,0)/OFFSET(CVMdataAnn!U$9,$A47,0))),"",CVMdataQly!U51*(OFFSET(CPdataAnn!U$9,$A47,0)/OFFSET(CVMdataAnn!U$9,$A47,0)))</f>
        <v>2528.7782297114081</v>
      </c>
      <c r="V51" s="6">
        <f ca="1">IF(ISERROR(CVMdataQly!V51*(OFFSET(CPdataAnn!V$9,$A47,0)/OFFSET(CVMdataAnn!V$9,$A47,0))),"",CVMdataQly!V51*(OFFSET(CPdataAnn!V$9,$A47,0)/OFFSET(CVMdataAnn!V$9,$A47,0)))</f>
        <v>439.2901970954357</v>
      </c>
      <c r="W51" s="6">
        <f ca="1">IF(ISERROR(CVMdataQly!W51*(OFFSET(CPdataAnn!W$9,$A47,0)/OFFSET(CVMdataAnn!W$9,$A47,0))),"",CVMdataQly!W51*(OFFSET(CPdataAnn!W$9,$A47,0)/OFFSET(CVMdataAnn!W$9,$A47,0)))</f>
        <v>1701.8168717047452</v>
      </c>
      <c r="X51" s="6">
        <f ca="1">IF(ISERROR(CVMdataQly!X51*(OFFSET(CPdataAnn!X$9,$A47,0)/OFFSET(CVMdataAnn!X$9,$A47,0))),"",CVMdataQly!X51*(OFFSET(CPdataAnn!X$9,$A47,0)/OFFSET(CVMdataAnn!X$9,$A47,0)))</f>
        <v>350</v>
      </c>
      <c r="Y51" s="6">
        <f ca="1">IF(ISERROR(CVMdataQly!Y51*(OFFSET(CPdataAnn!Y$9,$A47,0)/OFFSET(CVMdataAnn!Y$9,$A47,0))),"",CVMdataQly!Y51*(OFFSET(CPdataAnn!Y$9,$A47,0)/OFFSET(CVMdataAnn!Y$9,$A47,0)))</f>
        <v>799.18739635157544</v>
      </c>
      <c r="Z51" s="6">
        <f ca="1">IF(ISERROR(CVMdataQly!Z51*(OFFSET(CPdataAnn!Z$9,$A47,0)/OFFSET(CVMdataAnn!Z$9,$A47,0))),"",CVMdataQly!Z51*(OFFSET(CPdataAnn!Z$9,$A47,0)/OFFSET(CVMdataAnn!Z$9,$A47,0)))</f>
        <v>1497.9372647427854</v>
      </c>
      <c r="AA51" s="6">
        <f ca="1">IF(ISERROR(CVMdataQly!AA51*(OFFSET(CPdataAnn!AA$9,$A47,0)/OFFSET(CVMdataAnn!AA$9,$A47,0))),"",CVMdataQly!AA51*(OFFSET(CPdataAnn!AA$9,$A47,0)/OFFSET(CVMdataAnn!AA$9,$A47,0)))</f>
        <v>1310.2216141001854</v>
      </c>
      <c r="AB51" s="6">
        <f ca="1">IF(ISERROR(CVMdataQly!AB51*(OFFSET(CPdataAnn!AB$9,$A47,0)/OFFSET(CVMdataAnn!AB$9,$A47,0))),"",CVMdataQly!AB51*(OFFSET(CPdataAnn!AB$9,$A47,0)/OFFSET(CVMdataAnn!AB$9,$A47,0)))</f>
        <v>276.70412517780937</v>
      </c>
      <c r="AC51" s="6">
        <f ca="1">IF(ISERROR(CVMdataQly!AC51*(OFFSET(CPdataAnn!AC$9,$A47,0)/OFFSET(CVMdataAnn!AC$9,$A47,0))),"",CVMdataQly!AC51*(OFFSET(CPdataAnn!AC$9,$A47,0)/OFFSET(CVMdataAnn!AC$9,$A47,0)))</f>
        <v>1091.7079936731961</v>
      </c>
      <c r="AD51" s="6">
        <f ca="1">IF(ISERROR(CVMdataQly!AD51*(OFFSET(CPdataAnn!AD$9,$A47,0)/OFFSET(CVMdataAnn!AD$9,$A47,0))),"",CVMdataQly!AD51*(OFFSET(CPdataAnn!AD$9,$A47,0)/OFFSET(CVMdataAnn!AD$9,$A47,0)))</f>
        <v>338.91393078970719</v>
      </c>
      <c r="AE51" s="6">
        <f ca="1">IF(ISERROR(CVMdataQly!AE51*(OFFSET(CPdataAnn!AE$9,$A47,0)/OFFSET(CVMdataAnn!AE$9,$A47,0))),"",CVMdataQly!AE51*(OFFSET(CPdataAnn!AE$9,$A47,0)/OFFSET(CVMdataAnn!AE$9,$A47,0)))</f>
        <v>752.93464816981452</v>
      </c>
      <c r="AF51" s="6">
        <f ca="1">IF(ISERROR(CVMdataQly!AF51*(OFFSET(CPdataAnn!AF$9,$A47,0)/OFFSET(CVMdataAnn!AF$9,$A47,0))),"",CVMdataQly!AF51*(OFFSET(CPdataAnn!AF$9,$A47,0)/OFFSET(CVMdataAnn!AF$9,$A47,0)))</f>
        <v>6242.2046236255992</v>
      </c>
      <c r="AG51" s="6">
        <f ca="1">IF(ISERROR(CVMdataQly!AG51*(OFFSET(CPdataAnn!AG$9,$A47,0)/OFFSET(CVMdataAnn!AG$9,$A47,0))),"",CVMdataQly!AG51*(OFFSET(CPdataAnn!AG$9,$A47,0)/OFFSET(CVMdataAnn!AG$9,$A47,0)))</f>
        <v>1826.1335170340681</v>
      </c>
      <c r="AH51" s="6">
        <f ca="1">IF(ISERROR(CVMdataQly!AH51*(OFFSET(CPdataAnn!AH$9,$A47,0)/OFFSET(CVMdataAnn!AH$9,$A47,0))),"",CVMdataQly!AH51*(OFFSET(CPdataAnn!AH$9,$A47,0)/OFFSET(CVMdataAnn!AH$9,$A47,0)))</f>
        <v>546.23686105111597</v>
      </c>
      <c r="AI51" s="6">
        <f ca="1">IF(ISERROR(CVMdataQly!AI51*(OFFSET(CPdataAnn!AI$9,$A47,0)/OFFSET(CVMdataAnn!AI$9,$A47,0))),"",CVMdataQly!AI51*(OFFSET(CPdataAnn!AI$9,$A47,0)/OFFSET(CVMdataAnn!AI$9,$A47,0)))</f>
        <v>720.75622671111978</v>
      </c>
      <c r="AJ51" s="6">
        <f ca="1">IF(ISERROR(CVMdataQly!AJ51*(OFFSET(CPdataAnn!AJ$9,$A47,0)/OFFSET(CVMdataAnn!AJ$9,$A47,0))),"",CVMdataQly!AJ51*(OFFSET(CPdataAnn!AJ$9,$A47,0)/OFFSET(CVMdataAnn!AJ$9,$A47,0)))</f>
        <v>559.08505247918924</v>
      </c>
      <c r="AK51" s="6">
        <f ca="1">IF(ISERROR(CVMdataQly!AK51*(OFFSET(CPdataAnn!AK$9,$A47,0)/OFFSET(CVMdataAnn!AK$9,$A47,0))),"",CVMdataQly!AK51*(OFFSET(CPdataAnn!AK$9,$A47,0)/OFFSET(CVMdataAnn!AK$9,$A47,0)))</f>
        <v>2687.1001926782274</v>
      </c>
      <c r="AL51" s="6">
        <f ca="1">IF(ISERROR(CVMdataQly!AL51*(OFFSET(CPdataAnn!AL$9,$A47,0)/OFFSET(CVMdataAnn!AL$9,$A47,0))),"",CVMdataQly!AL51*(OFFSET(CPdataAnn!AL$9,$A47,0)/OFFSET(CVMdataAnn!AL$9,$A47,0)))</f>
        <v>1729.5538461538463</v>
      </c>
      <c r="AM51" s="6">
        <f ca="1">IF(ISERROR(CVMdataQly!AM51*(OFFSET(CPdataAnn!AM$9,$A47,0)/OFFSET(CVMdataAnn!AM$9,$A47,0))),"",CVMdataQly!AM51*(OFFSET(CPdataAnn!AM$9,$A47,0)/OFFSET(CVMdataAnn!AM$9,$A47,0)))</f>
        <v>6639.2251443232844</v>
      </c>
      <c r="AN51" s="6">
        <f ca="1">IF(ISERROR(CVMdataQly!AN51*(OFFSET(CPdataAnn!AN$9,$A47,0)/OFFSET(CVMdataAnn!AN$9,$A47,0))),"",CVMdataQly!AN51*(OFFSET(CPdataAnn!AN$9,$A47,0)/OFFSET(CVMdataAnn!AN$9,$A47,0)))</f>
        <v>5549.2460651090041</v>
      </c>
      <c r="AO51" s="6">
        <f ca="1">IF(ISERROR(CVMdataQly!AO51*(OFFSET(CPdataAnn!AO$9,$A47,0)/OFFSET(CVMdataAnn!AO$9,$A47,0))),"",CVMdataQly!AO51*(OFFSET(CPdataAnn!AO$9,$A47,0)/OFFSET(CVMdataAnn!AO$9,$A47,0)))</f>
        <v>102.19161676646706</v>
      </c>
      <c r="AP51" s="6">
        <f ca="1">IF(ISERROR(CVMdataQly!AP51*(OFFSET(CPdataAnn!AP$9,$A47,0)/OFFSET(CVMdataAnn!AP$9,$A47,0))),"",CVMdataQly!AP51*(OFFSET(CPdataAnn!AP$9,$A47,0)/OFFSET(CVMdataAnn!AP$9,$A47,0)))</f>
        <v>5091.3735310895609</v>
      </c>
      <c r="AQ51" s="6">
        <f ca="1">IF(ISERROR(CVMdataQly!AQ51*(OFFSET(CPdataAnn!AQ$9,$A47,0)/OFFSET(CVMdataAnn!AQ$9,$A47,0))),"",CVMdataQly!AQ51*(OFFSET(CPdataAnn!AQ$9,$A47,0)/OFFSET(CVMdataAnn!AQ$9,$A47,0)))</f>
        <v>218.99716312056739</v>
      </c>
      <c r="AR51" s="6">
        <f ca="1">IF(ISERROR(CVMdataQly!AR51*(OFFSET(CPdataAnn!AR$9,$A47,0)/OFFSET(CVMdataAnn!AR$9,$A47,0))),"",CVMdataQly!AR51*(OFFSET(CPdataAnn!AR$9,$A47,0)/OFFSET(CVMdataAnn!AR$9,$A47,0)))</f>
        <v>136.36262719703979</v>
      </c>
      <c r="AS51" s="6">
        <f ca="1">IF(ISERROR(CVMdataQly!AS51*(OFFSET(CPdataAnn!AS$9,$A47,0)/OFFSET(CVMdataAnn!AS$9,$A47,0))),"",CVMdataQly!AS51*(OFFSET(CPdataAnn!AS$9,$A47,0)/OFFSET(CVMdataAnn!AS$9,$A47,0)))</f>
        <v>1087.6700507614212</v>
      </c>
      <c r="AT51" s="6">
        <f ca="1">IF(ISERROR(CVMdataQly!AT51*(OFFSET(CPdataAnn!AT$9,$A47,0)/OFFSET(CVMdataAnn!AT$9,$A47,0))),"",CVMdataQly!AT51*(OFFSET(CPdataAnn!AT$9,$A47,0)/OFFSET(CVMdataAnn!AT$9,$A47,0)))</f>
        <v>1068.8318201469954</v>
      </c>
      <c r="AU51" s="6">
        <f ca="1">IF(ISERROR(CVMdataQly!AU51*(OFFSET(CPdataAnn!AU$9,$A47,0)/OFFSET(CVMdataAnn!AU$9,$A47,0))),"",CVMdataQly!AU51*(OFFSET(CPdataAnn!AU$9,$A47,0)/OFFSET(CVMdataAnn!AU$9,$A47,0)))</f>
        <v>18.264150943396228</v>
      </c>
      <c r="AV51" s="6">
        <f ca="1">IF(ISERROR(CVMdataQly!AV51*(OFFSET(CPdataAnn!AV$9,$A47,0)/OFFSET(CVMdataAnn!AV$9,$A47,0))),"",CVMdataQly!AV51*(OFFSET(CPdataAnn!AV$9,$A47,0)/OFFSET(CVMdataAnn!AV$9,$A47,0)))</f>
        <v>35293.336814579452</v>
      </c>
      <c r="AW51" s="6">
        <f ca="1">IF(ISERROR(CVMdataQly!AW51*(OFFSET(CPdataAnn!AW$9,$A47,0)/OFFSET(CVMdataAnn!AW$9,$A47,0))),"",CVMdataQly!AW51*(OFFSET(CPdataAnn!AW$9,$A47,0)/OFFSET(CVMdataAnn!AW$9,$A47,0)))</f>
        <v>5163.1121395337259</v>
      </c>
      <c r="AX51" s="6">
        <f ca="1">IF(ISERROR(CVMdataQly!AX51*(OFFSET(CPdataAnn!AX$9,$A47,0)/OFFSET(CVMdataAnn!AX$9,$A47,0))),"",CVMdataQly!AX51*(OFFSET(CPdataAnn!AX$9,$A47,0)/OFFSET(CVMdataAnn!AX$9,$A47,0)))</f>
        <v>5145.8064435688993</v>
      </c>
      <c r="AY51" s="6">
        <f ca="1">IF(ISERROR(CVMdataQly!AY51*(OFFSET(CPdataAnn!AY$9,$A47,0)/OFFSET(CVMdataAnn!AY$9,$A47,0))),"",CVMdataQly!AY51*(OFFSET(CPdataAnn!AY$9,$A47,0)/OFFSET(CVMdataAnn!AY$9,$A47,0)))</f>
        <v>17.021276595744681</v>
      </c>
      <c r="AZ51" s="6">
        <f ca="1">IF(ISERROR(CVMdataQly!AZ51*(OFFSET(CPdataAnn!AZ$9,$A47,0)/OFFSET(CVMdataAnn!AZ$9,$A47,0))),"",CVMdataQly!AZ51*(OFFSET(CPdataAnn!AZ$9,$A47,0)/OFFSET(CVMdataAnn!AZ$9,$A47,0)))</f>
        <v>25127.018443581223</v>
      </c>
      <c r="BA51" s="6">
        <f ca="1">IF(ISERROR(CVMdataQly!BA51*(OFFSET(CPdataAnn!BA$9,$A47,0)/OFFSET(CVMdataAnn!BA$9,$A47,0))),"",CVMdataQly!BA51*(OFFSET(CPdataAnn!BA$9,$A47,0)/OFFSET(CVMdataAnn!BA$9,$A47,0)))</f>
        <v>24317.800318059195</v>
      </c>
      <c r="BB51" s="6">
        <f ca="1">IF(ISERROR(CVMdataQly!BB51*(OFFSET(CPdataAnn!BB$9,$A47,0)/OFFSET(CVMdataAnn!BB$9,$A47,0))),"",CVMdataQly!BB51*(OFFSET(CPdataAnn!BB$9,$A47,0)/OFFSET(CVMdataAnn!BB$9,$A47,0)))</f>
        <v>809.26729120988637</v>
      </c>
      <c r="BC51" s="6">
        <f ca="1">IF(ISERROR(CVMdataQly!BC51*(OFFSET(CPdataAnn!BC$9,$A47,0)/OFFSET(CVMdataAnn!BC$9,$A47,0))),"",CVMdataQly!BC51*(OFFSET(CPdataAnn!BC$9,$A47,0)/OFFSET(CVMdataAnn!BC$9,$A47,0)))</f>
        <v>268.8047220855878</v>
      </c>
      <c r="BD51" s="6">
        <f ca="1">IF(ISERROR(CVMdataQly!BD51*(OFFSET(CPdataAnn!BD$9,$A47,0)/OFFSET(CVMdataAnn!BD$9,$A47,0))),"",CVMdataQly!BD51*(OFFSET(CPdataAnn!BD$9,$A47,0)/OFFSET(CVMdataAnn!BD$9,$A47,0)))</f>
        <v>130.81903276131047</v>
      </c>
      <c r="BE51" s="6">
        <f ca="1">IF(ISERROR(CVMdataQly!BE51*(OFFSET(CPdataAnn!BE$9,$A47,0)/OFFSET(CVMdataAnn!BE$9,$A47,0))),"",CVMdataQly!BE51*(OFFSET(CPdataAnn!BE$9,$A47,0)/OFFSET(CVMdataAnn!BE$9,$A47,0)))</f>
        <v>138.16913439635536</v>
      </c>
      <c r="BF51" s="6">
        <f ca="1">IF(ISERROR(CVMdataQly!BF51*(OFFSET(CPdataAnn!BF$9,$A47,0)/OFFSET(CVMdataAnn!BF$9,$A47,0))),"",CVMdataQly!BF51*(OFFSET(CPdataAnn!BF$9,$A47,0)/OFFSET(CVMdataAnn!BF$9,$A47,0)))</f>
        <v>1020.8255352894529</v>
      </c>
      <c r="BG51" s="6">
        <f ca="1">IF(ISERROR(CVMdataQly!BG51*(OFFSET(CPdataAnn!BG$9,$A47,0)/OFFSET(CVMdataAnn!BG$9,$A47,0))),"",CVMdataQly!BG51*(OFFSET(CPdataAnn!BG$9,$A47,0)/OFFSET(CVMdataAnn!BG$9,$A47,0)))</f>
        <v>497.00094055680961</v>
      </c>
      <c r="BH51" s="6">
        <f ca="1">IF(ISERROR(CVMdataQly!BH51*(OFFSET(CPdataAnn!BH$9,$A47,0)/OFFSET(CVMdataAnn!BH$9,$A47,0))),"",CVMdataQly!BH51*(OFFSET(CPdataAnn!BH$9,$A47,0)/OFFSET(CVMdataAnn!BH$9,$A47,0)))</f>
        <v>8.0519480519480524</v>
      </c>
      <c r="BI51" s="6">
        <f ca="1">IF(ISERROR(CVMdataQly!BI51*(OFFSET(CPdataAnn!BI$9,$A47,0)/OFFSET(CVMdataAnn!BI$9,$A47,0))),"",CVMdataQly!BI51*(OFFSET(CPdataAnn!BI$9,$A47,0)/OFFSET(CVMdataAnn!BI$9,$A47,0)))</f>
        <v>515.73684210526312</v>
      </c>
      <c r="BJ51" s="6" t="str">
        <f ca="1">IF(ISERROR(CVMdataQly!BJ51*(OFFSET(CPdataAnn!BJ$9,$A47,0)/OFFSET(CVMdataAnn!BJ$9,$A47,0))),"",CVMdataQly!BJ51*(OFFSET(CPdataAnn!BJ$9,$A47,0)/OFFSET(CVMdataAnn!BJ$9,$A47,0)))</f>
        <v/>
      </c>
      <c r="BK51" s="6">
        <f ca="1">IF(ISERROR(CVMdataQly!BK51*(OFFSET(CPdataAnn!BK$9,$A47,0)/OFFSET(CVMdataAnn!BK$9,$A47,0))),"",CVMdataQly!BK51*(OFFSET(CPdataAnn!BK$9,$A47,0)/OFFSET(CVMdataAnn!BK$9,$A47,0)))</f>
        <v>3713.0205372060145</v>
      </c>
      <c r="BL51" s="6">
        <f ca="1">IF(ISERROR(CVMdataQly!BL51*(OFFSET(CPdataAnn!BL$9,$A47,0)/OFFSET(CVMdataAnn!BL$9,$A47,0))),"",CVMdataQly!BL51*(OFFSET(CPdataAnn!BL$9,$A47,0)/OFFSET(CVMdataAnn!BL$9,$A47,0)))</f>
        <v>2043.6759631813923</v>
      </c>
      <c r="BM51" s="6">
        <f ca="1">IF(ISERROR(CVMdataQly!BM51*(OFFSET(CPdataAnn!BM$9,$A47,0)/OFFSET(CVMdataAnn!BM$9,$A47,0))),"",CVMdataQly!BM51*(OFFSET(CPdataAnn!BM$9,$A47,0)/OFFSET(CVMdataAnn!BM$9,$A47,0)))</f>
        <v>1413.0770202020201</v>
      </c>
      <c r="BN51" s="6">
        <f ca="1">IF(ISERROR(CVMdataQly!BN51*(OFFSET(CPdataAnn!BN$9,$A47,0)/OFFSET(CVMdataAnn!BN$9,$A47,0))),"",CVMdataQly!BN51*(OFFSET(CPdataAnn!BN$9,$A47,0)/OFFSET(CVMdataAnn!BN$9,$A47,0)))</f>
        <v>100.15615615615616</v>
      </c>
      <c r="BO51" s="6">
        <f ca="1">IF(ISERROR(CVMdataQly!BO51*(OFFSET(CPdataAnn!BO$9,$A47,0)/OFFSET(CVMdataAnn!BO$9,$A47,0))),"",CVMdataQly!BO51*(OFFSET(CPdataAnn!BO$9,$A47,0)/OFFSET(CVMdataAnn!BO$9,$A47,0)))</f>
        <v>156.03566529492454</v>
      </c>
      <c r="BP51" s="6" t="str">
        <f ca="1">IF(ISERROR(CVMdataQly!BP51*(OFFSET(CPdataAnn!BP$9,$A47,0)/OFFSET(CVMdataAnn!BP$9,$A47,0))),"",CVMdataQly!BP51*(OFFSET(CPdataAnn!BP$9,$A47,0)/OFFSET(CVMdataAnn!BP$9,$A47,0)))</f>
        <v/>
      </c>
      <c r="BQ51" s="6">
        <f ca="1">IF(ISERROR(CVMdataQly!BQ51*(OFFSET(CPdataAnn!BQ$9,$A47,0)/OFFSET(CVMdataAnn!BQ$9,$A47,0))),"",CVMdataQly!BQ51*(OFFSET(CPdataAnn!BQ$9,$A47,0)/OFFSET(CVMdataAnn!BQ$9,$A47,0)))</f>
        <v>6495.0385175066076</v>
      </c>
      <c r="BR51" s="6">
        <f ca="1">IF(ISERROR(CVMdataQly!BR51*(OFFSET(CPdataAnn!BR$9,$A47,0)/OFFSET(CVMdataAnn!BR$9,$A47,0))),"",CVMdataQly!BR51*(OFFSET(CPdataAnn!BR$9,$A47,0)/OFFSET(CVMdataAnn!BR$9,$A47,0)))</f>
        <v>2099.0863560267858</v>
      </c>
      <c r="BS51" s="6">
        <f ca="1">IF(ISERROR(CVMdataQly!BS51*(OFFSET(CPdataAnn!BS$9,$A47,0)/OFFSET(CVMdataAnn!BS$9,$A47,0))),"",CVMdataQly!BS51*(OFFSET(CPdataAnn!BS$9,$A47,0)/OFFSET(CVMdataAnn!BS$9,$A47,0)))</f>
        <v>1463.0159019548264</v>
      </c>
      <c r="BT51" s="6">
        <f ca="1">IF(ISERROR(CVMdataQly!BT51*(OFFSET(CPdataAnn!BT$9,$A47,0)/OFFSET(CVMdataAnn!BT$9,$A47,0))),"",CVMdataQly!BT51*(OFFSET(CPdataAnn!BT$9,$A47,0)/OFFSET(CVMdataAnn!BT$9,$A47,0)))</f>
        <v>631.24855891169011</v>
      </c>
      <c r="BU51" s="6">
        <f ca="1">IF(ISERROR(CVMdataQly!BU51*(OFFSET(CPdataAnn!BU$9,$A47,0)/OFFSET(CVMdataAnn!BU$9,$A47,0))),"",CVMdataQly!BU51*(OFFSET(CPdataAnn!BU$9,$A47,0)/OFFSET(CVMdataAnn!BU$9,$A47,0)))</f>
        <v>5.0943396226415096</v>
      </c>
      <c r="BV51" s="6">
        <f ca="1">IF(ISERROR(CVMdataQly!BV51*(OFFSET(CPdataAnn!BV$9,$A47,0)/OFFSET(CVMdataAnn!BV$9,$A47,0))),"",CVMdataQly!BV51*(OFFSET(CPdataAnn!BV$9,$A47,0)/OFFSET(CVMdataAnn!BV$9,$A47,0)))</f>
        <v>781.46197183098582</v>
      </c>
      <c r="BW51" s="6">
        <f ca="1">IF(ISERROR(CVMdataQly!BW51*(OFFSET(CPdataAnn!BW$9,$A47,0)/OFFSET(CVMdataAnn!BW$9,$A47,0))),"",CVMdataQly!BW51*(OFFSET(CPdataAnn!BW$9,$A47,0)/OFFSET(CVMdataAnn!BW$9,$A47,0)))</f>
        <v>1261.2253429131288</v>
      </c>
      <c r="BX51" s="6">
        <f ca="1">IF(ISERROR(CVMdataQly!BX51*(OFFSET(CPdataAnn!BX$9,$A47,0)/OFFSET(CVMdataAnn!BX$9,$A47,0))),"",CVMdataQly!BX51*(OFFSET(CPdataAnn!BX$9,$A47,0)/OFFSET(CVMdataAnn!BX$9,$A47,0)))</f>
        <v>1003.2</v>
      </c>
      <c r="BY51" s="6">
        <f ca="1">IF(ISERROR(CVMdataQly!BY51*(OFFSET(CPdataAnn!BY$9,$A47,0)/OFFSET(CVMdataAnn!BY$9,$A47,0))),"",CVMdataQly!BY51*(OFFSET(CPdataAnn!BY$9,$A47,0)/OFFSET(CVMdataAnn!BY$9,$A47,0)))</f>
        <v>155.49348534201954</v>
      </c>
      <c r="BZ51" s="6">
        <f ca="1">IF(ISERROR(CVMdataQly!BZ51*(OFFSET(CPdataAnn!BZ$9,$A47,0)/OFFSET(CVMdataAnn!BZ$9,$A47,0))),"",CVMdataQly!BZ51*(OFFSET(CPdataAnn!BZ$9,$A47,0)/OFFSET(CVMdataAnn!BZ$9,$A47,0)))</f>
        <v>101.05630026809652</v>
      </c>
      <c r="CA51" s="6">
        <f ca="1">IF(ISERROR(CVMdataQly!CA51*(OFFSET(CPdataAnn!CA$9,$A47,0)/OFFSET(CVMdataAnn!CA$9,$A47,0))),"",CVMdataQly!CA51*(OFFSET(CPdataAnn!CA$9,$A47,0)/OFFSET(CVMdataAnn!CA$9,$A47,0)))</f>
        <v>782.1538291767821</v>
      </c>
      <c r="CB51" s="6">
        <f ca="1">IF(ISERROR(CVMdataQly!CB51*(OFFSET(CPdataAnn!CB$9,$A47,0)/OFFSET(CVMdataAnn!CB$9,$A47,0))),"",CVMdataQly!CB51*(OFFSET(CPdataAnn!CB$9,$A47,0)/OFFSET(CVMdataAnn!CB$9,$A47,0)))</f>
        <v>564.91858237547899</v>
      </c>
      <c r="CC51" s="6">
        <f ca="1">IF(ISERROR(CVMdataQly!CC51*(OFFSET(CPdataAnn!CC$9,$A47,0)/OFFSET(CVMdataAnn!CC$9,$A47,0))),"",CVMdataQly!CC51*(OFFSET(CPdataAnn!CC$9,$A47,0)/OFFSET(CVMdataAnn!CC$9,$A47,0)))</f>
        <v>64.470119521912352</v>
      </c>
      <c r="CD51" s="6">
        <f ca="1">IF(ISERROR(CVMdataQly!CD51*(OFFSET(CPdataAnn!CD$9,$A47,0)/OFFSET(CVMdataAnn!CD$9,$A47,0))),"",CVMdataQly!CD51*(OFFSET(CPdataAnn!CD$9,$A47,0)/OFFSET(CVMdataAnn!CD$9,$A47,0)))</f>
        <v>501.17948717948724</v>
      </c>
      <c r="CE51" s="6">
        <f ca="1">IF(ISERROR(CVMdataQly!CE51*(OFFSET(CPdataAnn!CE$9,$A47,0)/OFFSET(CVMdataAnn!CE$9,$A47,0))),"",CVMdataQly!CE51*(OFFSET(CPdataAnn!CE$9,$A47,0)/OFFSET(CVMdataAnn!CE$9,$A47,0)))</f>
        <v>1005.8895390070923</v>
      </c>
      <c r="CF51" s="6">
        <f ca="1">IF(ISERROR(CVMdataQly!CF51*(OFFSET(CPdataAnn!CF$9,$A47,0)/OFFSET(CVMdataAnn!CF$9,$A47,0))),"",CVMdataQly!CF51*(OFFSET(CPdataAnn!CF$9,$A47,0)/OFFSET(CVMdataAnn!CF$9,$A47,0)))</f>
        <v>484.74892703862662</v>
      </c>
      <c r="CG51" s="6">
        <f ca="1">IF(ISERROR(CVMdataQly!CG51*(OFFSET(CPdataAnn!CG$9,$A47,0)/OFFSET(CVMdataAnn!CG$9,$A47,0))),"",CVMdataQly!CG51*(OFFSET(CPdataAnn!CG$9,$A47,0)/OFFSET(CVMdataAnn!CG$9,$A47,0)))</f>
        <v>521.10284463894959</v>
      </c>
      <c r="CH51" s="6">
        <f ca="1">IF(ISERROR(CVMdataQly!CH51*(OFFSET(CPdataAnn!CH$9,$A47,0)/OFFSET(CVMdataAnn!CH$9,$A47,0))),"",CVMdataQly!CH51*(OFFSET(CPdataAnn!CH$9,$A47,0)/OFFSET(CVMdataAnn!CH$9,$A47,0)))</f>
        <v>1696.818123096798</v>
      </c>
      <c r="CI51" s="6">
        <f ca="1">IF(ISERROR(CVMdataQly!CI51*(OFFSET(CPdataAnn!CI$9,$A47,0)/OFFSET(CVMdataAnn!CI$9,$A47,0))),"",CVMdataQly!CI51*(OFFSET(CPdataAnn!CI$9,$A47,0)/OFFSET(CVMdataAnn!CI$9,$A47,0)))</f>
        <v>893.21746575342468</v>
      </c>
      <c r="CJ51" s="6">
        <f ca="1">IF(ISERROR(CVMdataQly!CJ51*(OFFSET(CPdataAnn!CJ$9,$A47,0)/OFFSET(CVMdataAnn!CJ$9,$A47,0))),"",CVMdataQly!CJ51*(OFFSET(CPdataAnn!CJ$9,$A47,0)/OFFSET(CVMdataAnn!CJ$9,$A47,0)))</f>
        <v>485.03116147308782</v>
      </c>
      <c r="CK51" s="6">
        <f ca="1">IF(ISERROR(CVMdataQly!CK51*(OFFSET(CPdataAnn!CK$9,$A47,0)/OFFSET(CVMdataAnn!CK$9,$A47,0))),"",CVMdataQly!CK51*(OFFSET(CPdataAnn!CK$9,$A47,0)/OFFSET(CVMdataAnn!CK$9,$A47,0)))</f>
        <v>94.970760233918128</v>
      </c>
      <c r="CL51" s="6">
        <f ca="1">IF(ISERROR(CVMdataQly!CL51*(OFFSET(CPdataAnn!CL$9,$A47,0)/OFFSET(CVMdataAnn!CL$9,$A47,0))),"",CVMdataQly!CL51*(OFFSET(CPdataAnn!CL$9,$A47,0)/OFFSET(CVMdataAnn!CL$9,$A47,0)))</f>
        <v>312.8221797323136</v>
      </c>
      <c r="CM51" s="6">
        <f ca="1">IF(ISERROR(CVMdataQly!CM51*(OFFSET(CPdataAnn!CM$9,$A47,0)/OFFSET(CVMdataAnn!CM$9,$A47,0))),"",CVMdataQly!CM51*(OFFSET(CPdataAnn!CM$9,$A47,0)/OFFSET(CVMdataAnn!CM$9,$A47,0)))</f>
        <v>484.73641304347825</v>
      </c>
      <c r="CN51" s="6">
        <f ca="1">IF(ISERROR(CVMdataQly!CN51*(OFFSET(CPdataAnn!CN$9,$A47,0)/OFFSET(CVMdataAnn!CN$9,$A47,0))),"",CVMdataQly!CN51*(OFFSET(CPdataAnn!CN$9,$A47,0)/OFFSET(CVMdataAnn!CN$9,$A47,0)))</f>
        <v>202.12375533428167</v>
      </c>
      <c r="CO51" s="6">
        <f ca="1">IF(ISERROR(CVMdataQly!CO51*(OFFSET(CPdataAnn!CO$9,$A47,0)/OFFSET(CVMdataAnn!CO$9,$A47,0))),"",CVMdataQly!CO51*(OFFSET(CPdataAnn!CO$9,$A47,0)/OFFSET(CVMdataAnn!CO$9,$A47,0)))</f>
        <v>221.87573194534809</v>
      </c>
      <c r="CP51" s="6">
        <f ca="1">IF(ISERROR(CVMdataQly!CP51*(OFFSET(CPdataAnn!CP$9,$A47,0)/OFFSET(CVMdataAnn!CP$9,$A47,0))),"",CVMdataQly!CP51*(OFFSET(CPdataAnn!CP$9,$A47,0)/OFFSET(CVMdataAnn!CP$9,$A47,0)))</f>
        <v>60.898172323759788</v>
      </c>
      <c r="CQ51" s="6">
        <f ca="1">IF(ISERROR(CVMdataQly!CQ51*(OFFSET(CPdataAnn!CQ$9,$A47,0)/OFFSET(CVMdataAnn!CQ$9,$A47,0))),"",CVMdataQly!CQ51*(OFFSET(CPdataAnn!CQ$9,$A47,0)/OFFSET(CVMdataAnn!CQ$9,$A47,0)))</f>
        <v>319.26955177743429</v>
      </c>
      <c r="CR51" s="6">
        <f ca="1">IF(ISERROR(CVMdataQly!CR51*(OFFSET(CPdataAnn!CR$9,$A47,0)/OFFSET(CVMdataAnn!CR$9,$A47,0))),"",CVMdataQly!CR51*(OFFSET(CPdataAnn!CR$9,$A47,0)/OFFSET(CVMdataAnn!CR$9,$A47,0)))</f>
        <v>16387.00190958961</v>
      </c>
      <c r="CS51" s="6">
        <f ca="1">IF(ISERROR(CVMdataQly!CS51*(OFFSET(CPdataAnn!CS$9,$A47,0)/OFFSET(CVMdataAnn!CS$9,$A47,0))),"",CVMdataQly!CS51*(OFFSET(CPdataAnn!CS$9,$A47,0)/OFFSET(CVMdataAnn!CS$9,$A47,0)))</f>
        <v>5932.9521210536641</v>
      </c>
      <c r="CT51" s="6">
        <f ca="1">IF(ISERROR(CVMdataQly!CT51*(OFFSET(CPdataAnn!CT$9,$A47,0)/OFFSET(CVMdataAnn!CT$9,$A47,0))),"",CVMdataQly!CT51*(OFFSET(CPdataAnn!CT$9,$A47,0)/OFFSET(CVMdataAnn!CT$9,$A47,0)))</f>
        <v>5739.4563568322037</v>
      </c>
      <c r="CU51" s="6">
        <f ca="1">IF(ISERROR(CVMdataQly!CU51*(OFFSET(CPdataAnn!CU$9,$A47,0)/OFFSET(CVMdataAnn!CU$9,$A47,0))),"",CVMdataQly!CU51*(OFFSET(CPdataAnn!CU$9,$A47,0)/OFFSET(CVMdataAnn!CU$9,$A47,0)))</f>
        <v>56.258064516129032</v>
      </c>
      <c r="CV51" s="6">
        <f ca="1">IF(ISERROR(CVMdataQly!CV51*(OFFSET(CPdataAnn!CV$9,$A47,0)/OFFSET(CVMdataAnn!CV$9,$A47,0))),"",CVMdataQly!CV51*(OFFSET(CPdataAnn!CV$9,$A47,0)/OFFSET(CVMdataAnn!CV$9,$A47,0)))</f>
        <v>138.0063492063492</v>
      </c>
      <c r="CW51" s="6">
        <f ca="1">IF(ISERROR(CVMdataQly!CW51*(OFFSET(CPdataAnn!CW$9,$A47,0)/OFFSET(CVMdataAnn!CW$9,$A47,0))),"",CVMdataQly!CW51*(OFFSET(CPdataAnn!CW$9,$A47,0)/OFFSET(CVMdataAnn!CW$9,$A47,0)))</f>
        <v>6326.9073200559042</v>
      </c>
      <c r="CX51" s="6">
        <f ca="1">IF(ISERROR(CVMdataQly!CX51*(OFFSET(CPdataAnn!CX$9,$A47,0)/OFFSET(CVMdataAnn!CX$9,$A47,0))),"",CVMdataQly!CX51*(OFFSET(CPdataAnn!CX$9,$A47,0)/OFFSET(CVMdataAnn!CX$9,$A47,0)))</f>
        <v>633.8840579710145</v>
      </c>
      <c r="CY51" s="6">
        <f ca="1">IF(ISERROR(CVMdataQly!CY51*(OFFSET(CPdataAnn!CY$9,$A47,0)/OFFSET(CVMdataAnn!CY$9,$A47,0))),"",CVMdataQly!CY51*(OFFSET(CPdataAnn!CY$9,$A47,0)/OFFSET(CVMdataAnn!CY$9,$A47,0)))</f>
        <v>3130.9979691440926</v>
      </c>
      <c r="CZ51" s="6">
        <f ca="1">IF(ISERROR(CVMdataQly!CZ51*(OFFSET(CPdataAnn!CZ$9,$A47,0)/OFFSET(CVMdataAnn!CZ$9,$A47,0))),"",CVMdataQly!CZ51*(OFFSET(CPdataAnn!CZ$9,$A47,0)/OFFSET(CVMdataAnn!CZ$9,$A47,0)))</f>
        <v>2030.1921046014586</v>
      </c>
      <c r="DA51" s="6">
        <f ca="1">IF(ISERROR(CVMdataQly!DA51*(OFFSET(CPdataAnn!DA$9,$A47,0)/OFFSET(CVMdataAnn!DA$9,$A47,0))),"",CVMdataQly!DA51*(OFFSET(CPdataAnn!DA$9,$A47,0)/OFFSET(CVMdataAnn!DA$9,$A47,0)))</f>
        <v>532.26387406616868</v>
      </c>
      <c r="DB51" s="6">
        <f ca="1">IF(ISERROR(CVMdataQly!DB51*(OFFSET(CPdataAnn!DB$9,$A47,0)/OFFSET(CVMdataAnn!DB$9,$A47,0))),"",CVMdataQly!DB51*(OFFSET(CPdataAnn!DB$9,$A47,0)/OFFSET(CVMdataAnn!DB$9,$A47,0)))</f>
        <v>4127.1220581686139</v>
      </c>
      <c r="DC51" s="6">
        <f ca="1">IF(ISERROR(CVMdataQly!DC51*(OFFSET(CPdataAnn!DC$9,$A47,0)/OFFSET(CVMdataAnn!DC$9,$A47,0))),"",CVMdataQly!DC51*(OFFSET(CPdataAnn!DC$9,$A47,0)/OFFSET(CVMdataAnn!DC$9,$A47,0)))</f>
        <v>738.70060396893882</v>
      </c>
      <c r="DD51" s="6">
        <f ca="1">IF(ISERROR(CVMdataQly!DD51*(OFFSET(CPdataAnn!DD$9,$A47,0)/OFFSET(CVMdataAnn!DD$9,$A47,0))),"",CVMdataQly!DD51*(OFFSET(CPdataAnn!DD$9,$A47,0)/OFFSET(CVMdataAnn!DD$9,$A47,0)))</f>
        <v>1091.9675232985032</v>
      </c>
      <c r="DE51" s="6">
        <f ca="1">IF(ISERROR(CVMdataQly!DE51*(OFFSET(CPdataAnn!DE$9,$A47,0)/OFFSET(CVMdataAnn!DE$9,$A47,0))),"",CVMdataQly!DE51*(OFFSET(CPdataAnn!DE$9,$A47,0)/OFFSET(CVMdataAnn!DE$9,$A47,0)))</f>
        <v>1806.5201671511629</v>
      </c>
      <c r="DF51" s="6">
        <f ca="1">IF(ISERROR(CVMdataQly!DF51*(OFFSET(CPdataAnn!DF$9,$A47,0)/OFFSET(CVMdataAnn!DF$9,$A47,0))),"",CVMdataQly!DF51*(OFFSET(CPdataAnn!DF$9,$A47,0)/OFFSET(CVMdataAnn!DF$9,$A47,0)))</f>
        <v>392.15959059893856</v>
      </c>
      <c r="DG51" s="6">
        <f ca="1">IF(ISERROR(CVMdataQly!DG51*(OFFSET(CPdataAnn!DG$9,$A47,0)/OFFSET(CVMdataAnn!DG$9,$A47,0))),"",CVMdataQly!DG51*(OFFSET(CPdataAnn!DG$9,$A47,0)/OFFSET(CVMdataAnn!DG$9,$A47,0)))</f>
        <v>98.104800540906012</v>
      </c>
      <c r="DH51" s="6">
        <f ca="1">IF(ISERROR(CVMdataQly!DH51*(OFFSET(CPdataAnn!DH$9,$A47,0)/OFFSET(CVMdataAnn!DH$9,$A47,0))),"",CVMdataQly!DH51*(OFFSET(CPdataAnn!DH$9,$A47,0)/OFFSET(CVMdataAnn!DH$9,$A47,0)))</f>
        <v>2701.1940723852949</v>
      </c>
      <c r="DI51" s="6">
        <f ca="1">IF(ISERROR(CVMdataQly!DI51*(OFFSET(CPdataAnn!DI$9,$A47,0)/OFFSET(CVMdataAnn!DI$9,$A47,0))),"",CVMdataQly!DI51*(OFFSET(CPdataAnn!DI$9,$A47,0)/OFFSET(CVMdataAnn!DI$9,$A47,0)))</f>
        <v>235.2736056214317</v>
      </c>
      <c r="DJ51" s="6">
        <f ca="1">IF(ISERROR(CVMdataQly!DJ51*(OFFSET(CPdataAnn!DJ$9,$A47,0)/OFFSET(CVMdataAnn!DJ$9,$A47,0))),"",CVMdataQly!DJ51*(OFFSET(CPdataAnn!DJ$9,$A47,0)/OFFSET(CVMdataAnn!DJ$9,$A47,0)))</f>
        <v>61.945544554455445</v>
      </c>
      <c r="DK51" s="6">
        <f ca="1">IF(ISERROR(CVMdataQly!DK51*(OFFSET(CPdataAnn!DK$9,$A47,0)/OFFSET(CVMdataAnn!DK$9,$A47,0))),"",CVMdataQly!DK51*(OFFSET(CPdataAnn!DK$9,$A47,0)/OFFSET(CVMdataAnn!DK$9,$A47,0)))</f>
        <v>2404.2769846796655</v>
      </c>
      <c r="DL51" s="6">
        <f ca="1">IF(ISERROR(CVMdataQly!DL51*(OFFSET(CPdataAnn!DL$9,$A47,0)/OFFSET(CVMdataAnn!DL$9,$A47,0))),"",CVMdataQly!DL51*(OFFSET(CPdataAnn!DL$9,$A47,0)/OFFSET(CVMdataAnn!DL$9,$A47,0)))</f>
        <v>12170.676697979881</v>
      </c>
      <c r="DM51" s="6">
        <f ca="1">IF(ISERROR(CVMdataQly!DM51*(OFFSET(CPdataAnn!DM$9,$A47,0)/OFFSET(CVMdataAnn!DM$9,$A47,0))),"",CVMdataQly!DM51*(OFFSET(CPdataAnn!DM$9,$A47,0)/OFFSET(CVMdataAnn!DM$9,$A47,0)))</f>
        <v>2884.4402985074626</v>
      </c>
      <c r="DN51" s="6">
        <f ca="1">IF(ISERROR(CVMdataQly!DN51*(OFFSET(CPdataAnn!DN$9,$A47,0)/OFFSET(CVMdataAnn!DN$9,$A47,0))),"",CVMdataQly!DN51*(OFFSET(CPdataAnn!DN$9,$A47,0)/OFFSET(CVMdataAnn!DN$9,$A47,0)))</f>
        <v>892.38543897216277</v>
      </c>
      <c r="DO51" s="6">
        <f ca="1">IF(ISERROR(CVMdataQly!DO51*(OFFSET(CPdataAnn!DO$9,$A47,0)/OFFSET(CVMdataAnn!DO$9,$A47,0))),"",CVMdataQly!DO51*(OFFSET(CPdataAnn!DO$9,$A47,0)/OFFSET(CVMdataAnn!DO$9,$A47,0)))</f>
        <v>333.72307692307697</v>
      </c>
      <c r="DP51" s="6">
        <f ca="1">IF(ISERROR(CVMdataQly!DP51*(OFFSET(CPdataAnn!DP$9,$A47,0)/OFFSET(CVMdataAnn!DP$9,$A47,0))),"",CVMdataQly!DP51*(OFFSET(CPdataAnn!DP$9,$A47,0)/OFFSET(CVMdataAnn!DP$9,$A47,0)))</f>
        <v>715.83333333333326</v>
      </c>
      <c r="DQ51" s="6">
        <f ca="1">IF(ISERROR(CVMdataQly!DQ51*(OFFSET(CPdataAnn!DQ$9,$A47,0)/OFFSET(CVMdataAnn!DQ$9,$A47,0))),"",CVMdataQly!DQ51*(OFFSET(CPdataAnn!DQ$9,$A47,0)/OFFSET(CVMdataAnn!DQ$9,$A47,0)))</f>
        <v>904.48238364506312</v>
      </c>
      <c r="DR51" s="6">
        <f ca="1">IF(ISERROR(CVMdataQly!DR51*(OFFSET(CPdataAnn!DR$9,$A47,0)/OFFSET(CVMdataAnn!DR$9,$A47,0))),"",CVMdataQly!DR51*(OFFSET(CPdataAnn!DR$9,$A47,0)/OFFSET(CVMdataAnn!DR$9,$A47,0)))</f>
        <v>40.025559105431306</v>
      </c>
      <c r="DS51" s="6">
        <f ca="1">IF(ISERROR(CVMdataQly!DS51*(OFFSET(CPdataAnn!DS$9,$A47,0)/OFFSET(CVMdataAnn!DS$9,$A47,0))),"",CVMdataQly!DS51*(OFFSET(CPdataAnn!DS$9,$A47,0)/OFFSET(CVMdataAnn!DS$9,$A47,0)))</f>
        <v>313.94518201284797</v>
      </c>
      <c r="DT51" s="6">
        <f ca="1">IF(ISERROR(CVMdataQly!DT51*(OFFSET(CPdataAnn!DT$9,$A47,0)/OFFSET(CVMdataAnn!DT$9,$A47,0))),"",CVMdataQly!DT51*(OFFSET(CPdataAnn!DT$9,$A47,0)/OFFSET(CVMdataAnn!DT$9,$A47,0)))</f>
        <v>266.89634146341461</v>
      </c>
      <c r="DU51" s="6">
        <f ca="1">IF(ISERROR(CVMdataQly!DU51*(OFFSET(CPdataAnn!DU$9,$A47,0)/OFFSET(CVMdataAnn!DU$9,$A47,0))),"",CVMdataQly!DU51*(OFFSET(CPdataAnn!DU$9,$A47,0)/OFFSET(CVMdataAnn!DU$9,$A47,0)))</f>
        <v>40.941580756013749</v>
      </c>
      <c r="DV51" s="6">
        <f ca="1">IF(ISERROR(CVMdataQly!DV51*(OFFSET(CPdataAnn!DV$9,$A47,0)/OFFSET(CVMdataAnn!DV$9,$A47,0))),"",CVMdataQly!DV51*(OFFSET(CPdataAnn!DV$9,$A47,0)/OFFSET(CVMdataAnn!DV$9,$A47,0)))</f>
        <v>5.7073170731707314</v>
      </c>
      <c r="DW51" s="6">
        <f ca="1">IF(ISERROR(CVMdataQly!DW51*(OFFSET(CPdataAnn!DW$9,$A47,0)/OFFSET(CVMdataAnn!DW$9,$A47,0))),"",CVMdataQly!DW51*(OFFSET(CPdataAnn!DW$9,$A47,0)/OFFSET(CVMdataAnn!DW$9,$A47,0)))</f>
        <v>2972.8382427887063</v>
      </c>
      <c r="DX51" s="6">
        <f ca="1">IF(ISERROR(CVMdataQly!DX51*(OFFSET(CPdataAnn!DX$9,$A47,0)/OFFSET(CVMdataAnn!DX$9,$A47,0))),"",CVMdataQly!DX51*(OFFSET(CPdataAnn!DX$9,$A47,0)/OFFSET(CVMdataAnn!DX$9,$A47,0)))</f>
        <v>1287.7029665790462</v>
      </c>
      <c r="DY51" s="6">
        <f ca="1">IF(ISERROR(CVMdataQly!DY51*(OFFSET(CPdataAnn!DY$9,$A47,0)/OFFSET(CVMdataAnn!DY$9,$A47,0))),"",CVMdataQly!DY51*(OFFSET(CPdataAnn!DY$9,$A47,0)/OFFSET(CVMdataAnn!DY$9,$A47,0)))</f>
        <v>462.16925465838511</v>
      </c>
      <c r="DZ51" s="6">
        <f ca="1">IF(ISERROR(CVMdataQly!DZ51*(OFFSET(CPdataAnn!DZ$9,$A47,0)/OFFSET(CVMdataAnn!DZ$9,$A47,0))),"",CVMdataQly!DZ51*(OFFSET(CPdataAnn!DZ$9,$A47,0)/OFFSET(CVMdataAnn!DZ$9,$A47,0)))</f>
        <v>549.94186046511629</v>
      </c>
      <c r="EA51" s="6">
        <f ca="1">IF(ISERROR(CVMdataQly!EA51*(OFFSET(CPdataAnn!EA$9,$A47,0)/OFFSET(CVMdataAnn!EA$9,$A47,0))),"",CVMdataQly!EA51*(OFFSET(CPdataAnn!EA$9,$A47,0)/OFFSET(CVMdataAnn!EA$9,$A47,0)))</f>
        <v>474.94456762749445</v>
      </c>
      <c r="EB51" s="6">
        <f ca="1">IF(ISERROR(CVMdataQly!EB51*(OFFSET(CPdataAnn!EB$9,$A47,0)/OFFSET(CVMdataAnn!EB$9,$A47,0))),"",CVMdataQly!EB51*(OFFSET(CPdataAnn!EB$9,$A47,0)/OFFSET(CVMdataAnn!EB$9,$A47,0)))</f>
        <v>197.97480755773267</v>
      </c>
      <c r="EC51" s="6">
        <f ca="1">IF(ISERROR(CVMdataQly!EC51*(OFFSET(CPdataAnn!EC$9,$A47,0)/OFFSET(CVMdataAnn!EC$9,$A47,0))),"",CVMdataQly!EC51*(OFFSET(CPdataAnn!EC$9,$A47,0)/OFFSET(CVMdataAnn!EC$9,$A47,0)))</f>
        <v>4054.3208824266735</v>
      </c>
      <c r="ED51" s="6">
        <f ca="1">IF(ISERROR(CVMdataQly!ED51*(OFFSET(CPdataAnn!ED$9,$A47,0)/OFFSET(CVMdataAnn!ED$9,$A47,0))),"",CVMdataQly!ED51*(OFFSET(CPdataAnn!ED$9,$A47,0)/OFFSET(CVMdataAnn!ED$9,$A47,0)))</f>
        <v>822.93994413407813</v>
      </c>
      <c r="EE51" s="6">
        <f ca="1">IF(ISERROR(CVMdataQly!EE51*(OFFSET(CPdataAnn!EE$9,$A47,0)/OFFSET(CVMdataAnn!EE$9,$A47,0))),"",CVMdataQly!EE51*(OFFSET(CPdataAnn!EE$9,$A47,0)/OFFSET(CVMdataAnn!EE$9,$A47,0)))</f>
        <v>1675.3714664310955</v>
      </c>
      <c r="EF51" s="6">
        <f ca="1">IF(ISERROR(CVMdataQly!EF51*(OFFSET(CPdataAnn!EF$9,$A47,0)/OFFSET(CVMdataAnn!EF$9,$A47,0))),"",CVMdataQly!EF51*(OFFSET(CPdataAnn!EF$9,$A47,0)/OFFSET(CVMdataAnn!EF$9,$A47,0)))</f>
        <v>1556.3883304195804</v>
      </c>
      <c r="EG51" s="6">
        <f ca="1">IF(ISERROR(CVMdataQly!EG51*(OFFSET(CPdataAnn!EG$9,$A47,0)/OFFSET(CVMdataAnn!EG$9,$A47,0))),"",CVMdataQly!EG51*(OFFSET(CPdataAnn!EG$9,$A47,0)/OFFSET(CVMdataAnn!EG$9,$A47,0)))</f>
        <v>1943.9598634241518</v>
      </c>
      <c r="EH51" s="6">
        <f ca="1">IF(ISERROR(CVMdataQly!EH51*(OFFSET(CPdataAnn!EH$9,$A47,0)/OFFSET(CVMdataAnn!EH$9,$A47,0))),"",CVMdataQly!EH51*(OFFSET(CPdataAnn!EH$9,$A47,0)/OFFSET(CVMdataAnn!EH$9,$A47,0)))</f>
        <v>386.23608017817372</v>
      </c>
      <c r="EI51" s="6">
        <f ca="1">IF(ISERROR(CVMdataQly!EI51*(OFFSET(CPdataAnn!EI$9,$A47,0)/OFFSET(CVMdataAnn!EI$9,$A47,0))),"",CVMdataQly!EI51*(OFFSET(CPdataAnn!EI$9,$A47,0)/OFFSET(CVMdataAnn!EI$9,$A47,0)))</f>
        <v>864.98942616134013</v>
      </c>
      <c r="EJ51" s="6">
        <f ca="1">IF(ISERROR(CVMdataQly!EJ51*(OFFSET(CPdataAnn!EJ$9,$A47,0)/OFFSET(CVMdataAnn!EJ$9,$A47,0))),"",CVMdataQly!EJ51*(OFFSET(CPdataAnn!EJ$9,$A47,0)/OFFSET(CVMdataAnn!EJ$9,$A47,0)))</f>
        <v>201.18034055727554</v>
      </c>
      <c r="EK51" s="6">
        <f ca="1">IF(ISERROR(CVMdataQly!EK51*(OFFSET(CPdataAnn!EK$9,$A47,0)/OFFSET(CVMdataAnn!EK$9,$A47,0))),"",CVMdataQly!EK51*(OFFSET(CPdataAnn!EK$9,$A47,0)/OFFSET(CVMdataAnn!EK$9,$A47,0)))</f>
        <v>492.14582586886422</v>
      </c>
      <c r="EL51" s="6" t="str">
        <f ca="1">IF(ISERROR(CVMdataQly!EL51*(OFFSET(CPdataAnn!EL$9,$A47,0)/OFFSET(CVMdataAnn!EL$9,$A47,0))),"",CVMdataQly!EL51*(OFFSET(CPdataAnn!EL$9,$A47,0)/OFFSET(CVMdataAnn!EL$9,$A47,0)))</f>
        <v/>
      </c>
      <c r="EM51" s="6">
        <f ca="1">IF(ISERROR(CVMdataQly!EM51*(OFFSET(CPdataAnn!EM$9,$A47,0)/OFFSET(CVMdataAnn!EM$9,$A47,0))),"",CVMdataQly!EM51*(OFFSET(CPdataAnn!EM$9,$A47,0)/OFFSET(CVMdataAnn!EM$9,$A47,0)))</f>
        <v>1505.8910707669509</v>
      </c>
      <c r="EN51" s="6">
        <f ca="1">IF(ISERROR(CVMdataQly!EN51*(OFFSET(CPdataAnn!EN$9,$A47,0)/OFFSET(CVMdataAnn!EN$9,$A47,0))),"",CVMdataQly!EN51*(OFFSET(CPdataAnn!EN$9,$A47,0)/OFFSET(CVMdataAnn!EN$9,$A47,0)))</f>
        <v>12162.142648449717</v>
      </c>
      <c r="EO51" s="6">
        <f ca="1">IF(ISERROR(CVMdataQly!EO51*(OFFSET(CPdataAnn!EO$9,$A47,0)/OFFSET(CVMdataAnn!EO$9,$A47,0))),"",CVMdataQly!EO51*(OFFSET(CPdataAnn!EO$9,$A47,0)/OFFSET(CVMdataAnn!EO$9,$A47,0)))</f>
        <v>9994.8284238714605</v>
      </c>
      <c r="EP51" s="6">
        <f ca="1">IF(ISERROR(CVMdataQly!EP51*(OFFSET(CPdataAnn!EP$9,$A47,0)/OFFSET(CVMdataAnn!EP$9,$A47,0))),"",CVMdataQly!EP51*(OFFSET(CPdataAnn!EP$9,$A47,0)/OFFSET(CVMdataAnn!EP$9,$A47,0)))</f>
        <v>9107.7054351863317</v>
      </c>
      <c r="EQ51" s="6">
        <f ca="1">IF(ISERROR(CVMdataQly!EQ51*(OFFSET(CPdataAnn!EQ$9,$A47,0)/OFFSET(CVMdataAnn!EQ$9,$A47,0))),"",CVMdataQly!EQ51*(OFFSET(CPdataAnn!EQ$9,$A47,0)/OFFSET(CVMdataAnn!EQ$9,$A47,0)))</f>
        <v>887.11793580868471</v>
      </c>
      <c r="ER51" s="6">
        <f ca="1">IF(ISERROR(CVMdataQly!ER51*(OFFSET(CPdataAnn!ER$9,$A47,0)/OFFSET(CVMdataAnn!ER$9,$A47,0))),"",CVMdataQly!ER51*(OFFSET(CPdataAnn!ER$9,$A47,0)/OFFSET(CVMdataAnn!ER$9,$A47,0)))</f>
        <v>2167.1618880543829</v>
      </c>
      <c r="ES51" s="6">
        <f ca="1">IF(ISERROR(CVMdataQly!ES51*(OFFSET(CPdataAnn!ES$9,$A47,0)/OFFSET(CVMdataAnn!ES$9,$A47,0))),"",CVMdataQly!ES51*(OFFSET(CPdataAnn!ES$9,$A47,0)/OFFSET(CVMdataAnn!ES$9,$A47,0)))</f>
        <v>15013.563499573054</v>
      </c>
      <c r="ET51" s="6">
        <f ca="1">IF(ISERROR(CVMdataQly!ET51*(OFFSET(CPdataAnn!ET$9,$A47,0)/OFFSET(CVMdataAnn!ET$9,$A47,0))),"",CVMdataQly!ET51*(OFFSET(CPdataAnn!ET$9,$A47,0)/OFFSET(CVMdataAnn!ET$9,$A47,0)))</f>
        <v>2311.3364977992578</v>
      </c>
      <c r="EU51" s="6">
        <f ca="1">IF(ISERROR(CVMdataQly!EU51*(OFFSET(CPdataAnn!EU$9,$A47,0)/OFFSET(CVMdataAnn!EU$9,$A47,0))),"",CVMdataQly!EU51*(OFFSET(CPdataAnn!EU$9,$A47,0)/OFFSET(CVMdataAnn!EU$9,$A47,0)))</f>
        <v>685.14548044958053</v>
      </c>
      <c r="EV51" s="6">
        <f ca="1">IF(ISERROR(CVMdataQly!EV51*(OFFSET(CPdataAnn!EV$9,$A47,0)/OFFSET(CVMdataAnn!EV$9,$A47,0))),"",CVMdataQly!EV51*(OFFSET(CPdataAnn!EV$9,$A47,0)/OFFSET(CVMdataAnn!EV$9,$A47,0)))</f>
        <v>171.42728635682158</v>
      </c>
      <c r="EW51" s="6">
        <f ca="1">IF(ISERROR(CVMdataQly!EW51*(OFFSET(CPdataAnn!EW$9,$A47,0)/OFFSET(CVMdataAnn!EW$9,$A47,0))),"",CVMdataQly!EW51*(OFFSET(CPdataAnn!EW$9,$A47,0)/OFFSET(CVMdataAnn!EW$9,$A47,0)))</f>
        <v>1454.3542185831257</v>
      </c>
      <c r="EX51" s="6">
        <f ca="1">IF(ISERROR(CVMdataQly!EX51*(OFFSET(CPdataAnn!EX$9,$A47,0)/OFFSET(CVMdataAnn!EX$9,$A47,0))),"",CVMdataQly!EX51*(OFFSET(CPdataAnn!EX$9,$A47,0)/OFFSET(CVMdataAnn!EX$9,$A47,0)))</f>
        <v>466.13824884792626</v>
      </c>
      <c r="EY51" s="6">
        <f ca="1">IF(ISERROR(CVMdataQly!EY51*(OFFSET(CPdataAnn!EY$9,$A47,0)/OFFSET(CVMdataAnn!EY$9,$A47,0))),"",CVMdataQly!EY51*(OFFSET(CPdataAnn!EY$9,$A47,0)/OFFSET(CVMdataAnn!EY$9,$A47,0)))</f>
        <v>993.77128184870628</v>
      </c>
      <c r="EZ51" s="6">
        <f ca="1">IF(ISERROR(CVMdataQly!EZ51*(OFFSET(CPdataAnn!EZ$9,$A47,0)/OFFSET(CVMdataAnn!EZ$9,$A47,0))),"",CVMdataQly!EZ51*(OFFSET(CPdataAnn!EZ$9,$A47,0)/OFFSET(CVMdataAnn!EZ$9,$A47,0)))</f>
        <v>754.84856700232388</v>
      </c>
      <c r="FA51" s="6">
        <f ca="1">IF(ISERROR(CVMdataQly!FA51*(OFFSET(CPdataAnn!FA$9,$A47,0)/OFFSET(CVMdataAnn!FA$9,$A47,0))),"",CVMdataQly!FA51*(OFFSET(CPdataAnn!FA$9,$A47,0)/OFFSET(CVMdataAnn!FA$9,$A47,0)))</f>
        <v>238.2336448598131</v>
      </c>
      <c r="FB51" s="6">
        <f ca="1">IF(ISERROR(CVMdataQly!FB51*(OFFSET(CPdataAnn!FB$9,$A47,0)/OFFSET(CVMdataAnn!FB$9,$A47,0))),"",CVMdataQly!FB51*(OFFSET(CPdataAnn!FB$9,$A47,0)/OFFSET(CVMdataAnn!FB$9,$A47,0)))</f>
        <v>2136.1399375096039</v>
      </c>
      <c r="FC51" s="6">
        <f ca="1">IF(ISERROR(CVMdataQly!FC51*(OFFSET(CPdataAnn!FC$9,$A47,0)/OFFSET(CVMdataAnn!FC$9,$A47,0))),"",CVMdataQly!FC51*(OFFSET(CPdataAnn!FC$9,$A47,0)/OFFSET(CVMdataAnn!FC$9,$A47,0)))</f>
        <v>3501.1984291725107</v>
      </c>
      <c r="FD51" s="6">
        <f ca="1">IF(ISERROR(CVMdataQly!FD51*(OFFSET(CPdataAnn!FD$9,$A47,0)/OFFSET(CVMdataAnn!FD$9,$A47,0))),"",CVMdataQly!FD51*(OFFSET(CPdataAnn!FD$9,$A47,0)/OFFSET(CVMdataAnn!FD$9,$A47,0)))</f>
        <v>2149.1101120170692</v>
      </c>
      <c r="FE51" s="6">
        <f ca="1">IF(ISERROR(CVMdataQly!FE51*(OFFSET(CPdataAnn!FE$9,$A47,0)/OFFSET(CVMdataAnn!FE$9,$A47,0))),"",CVMdataQly!FE51*(OFFSET(CPdataAnn!FE$9,$A47,0)/OFFSET(CVMdataAnn!FE$9,$A47,0)))</f>
        <v>761.0673505798394</v>
      </c>
      <c r="FF51" s="6">
        <f ca="1">IF(ISERROR(CVMdataQly!FF51*(OFFSET(CPdataAnn!FF$9,$A47,0)/OFFSET(CVMdataAnn!FF$9,$A47,0))),"",CVMdataQly!FF51*(OFFSET(CPdataAnn!FF$9,$A47,0)/OFFSET(CVMdataAnn!FF$9,$A47,0)))</f>
        <v>164.97560975609755</v>
      </c>
      <c r="FG51" s="6">
        <f ca="1">IF(ISERROR(CVMdataQly!FG51*(OFFSET(CPdataAnn!FG$9,$A47,0)/OFFSET(CVMdataAnn!FG$9,$A47,0))),"",CVMdataQly!FG51*(OFFSET(CPdataAnn!FG$9,$A47,0)/OFFSET(CVMdataAnn!FG$9,$A47,0)))</f>
        <v>426.04360902255644</v>
      </c>
      <c r="FH51" s="6" t="str">
        <f ca="1">IF(ISERROR(CVMdataQly!FH51*(OFFSET(CPdataAnn!FH$9,$A47,0)/OFFSET(CVMdataAnn!FH$9,$A47,0))),"",CVMdataQly!FH51*(OFFSET(CPdataAnn!FH$9,$A47,0)/OFFSET(CVMdataAnn!FH$9,$A47,0)))</f>
        <v/>
      </c>
      <c r="FI51" s="6">
        <f ca="1">IF(ISERROR(CVMdataQly!FI51*(OFFSET(CPdataAnn!FI$9,$A47,0)/OFFSET(CVMdataAnn!FI$9,$A47,0))),"",CVMdataQly!FI51*(OFFSET(CPdataAnn!FI$9,$A47,0)/OFFSET(CVMdataAnn!FI$9,$A47,0)))</f>
        <v>4150.3437457091859</v>
      </c>
      <c r="FJ51" s="6">
        <f ca="1">IF(ISERROR(CVMdataQly!FJ51*(OFFSET(CPdataAnn!FJ$9,$A47,0)/OFFSET(CVMdataAnn!FJ$9,$A47,0))),"",CVMdataQly!FJ51*(OFFSET(CPdataAnn!FJ$9,$A47,0)/OFFSET(CVMdataAnn!FJ$9,$A47,0)))</f>
        <v>1953.5225055823246</v>
      </c>
      <c r="FK51" s="6">
        <f ca="1">IF(ISERROR(CVMdataQly!FK51*(OFFSET(CPdataAnn!FK$9,$A47,0)/OFFSET(CVMdataAnn!FK$9,$A47,0))),"",CVMdataQly!FK51*(OFFSET(CPdataAnn!FK$9,$A47,0)/OFFSET(CVMdataAnn!FK$9,$A47,0)))</f>
        <v>2195.276619878066</v>
      </c>
      <c r="FL51" s="6">
        <f ca="1">IF(ISERROR(CVMdataQly!FL51*(OFFSET(CPdataAnn!FL$9,$A47,0)/OFFSET(CVMdataAnn!FL$9,$A47,0))),"",CVMdataQly!FL51*(OFFSET(CPdataAnn!FL$9,$A47,0)/OFFSET(CVMdataAnn!FL$9,$A47,0)))</f>
        <v>1456.0340563551592</v>
      </c>
    </row>
    <row r="52" spans="1:168" x14ac:dyDescent="0.25">
      <c r="A52" s="6">
        <f t="shared" si="0"/>
        <v>11</v>
      </c>
      <c r="B52" s="1">
        <v>34943</v>
      </c>
      <c r="C52" s="6">
        <f ca="1">IF(ISERROR(CVMdataQly!C52*(OFFSET(CPdataAnn!C$9,$A48,0)/OFFSET(CVMdataAnn!C$9,$A48,0))),"",CVMdataQly!C52*(OFFSET(CPdataAnn!C$9,$A48,0)/OFFSET(CVMdataAnn!C$9,$A48,0)))</f>
        <v>129331.73100488582</v>
      </c>
      <c r="D52" s="6">
        <f ca="1">IF(ISERROR(CVMdataQly!D52*(OFFSET(CPdataAnn!D$9,$A48,0)/OFFSET(CVMdataAnn!D$9,$A48,0))),"",CVMdataQly!D52*(OFFSET(CPdataAnn!D$9,$A48,0)/OFFSET(CVMdataAnn!D$9,$A48,0)))</f>
        <v>415.0463276836158</v>
      </c>
      <c r="E52" s="6">
        <f ca="1">IF(ISERROR(CVMdataQly!E52*(OFFSET(CPdataAnn!E$9,$A48,0)/OFFSET(CVMdataAnn!E$9,$A48,0))),"",CVMdataQly!E52*(OFFSET(CPdataAnn!E$9,$A48,0)/OFFSET(CVMdataAnn!E$9,$A48,0)))</f>
        <v>129006.03881996455</v>
      </c>
      <c r="F52" s="6">
        <f ca="1">IF(ISERROR(CVMdataQly!F52*(OFFSET(CPdataAnn!F$9,$A48,0)/OFFSET(CVMdataAnn!F$9,$A48,0))),"",CVMdataQly!F52*(OFFSET(CPdataAnn!F$9,$A48,0)/OFFSET(CVMdataAnn!F$9,$A48,0)))</f>
        <v>11958.069410795621</v>
      </c>
      <c r="G52" s="6">
        <f ca="1">IF(ISERROR(CVMdataQly!G52*(OFFSET(CPdataAnn!G$9,$A48,0)/OFFSET(CVMdataAnn!G$9,$A48,0))),"",CVMdataQly!G52*(OFFSET(CPdataAnn!G$9,$A48,0)/OFFSET(CVMdataAnn!G$9,$A48,0)))</f>
        <v>6371.9238793346485</v>
      </c>
      <c r="H52" s="6">
        <f ca="1">IF(ISERROR(CVMdataQly!H52*(OFFSET(CPdataAnn!H$9,$A48,0)/OFFSET(CVMdataAnn!H$9,$A48,0))),"",CVMdataQly!H52*(OFFSET(CPdataAnn!H$9,$A48,0)/OFFSET(CVMdataAnn!H$9,$A48,0)))</f>
        <v>6714.4859685695965</v>
      </c>
      <c r="I52" s="6">
        <f ca="1">IF(ISERROR(CVMdataQly!I52*(OFFSET(CPdataAnn!I$9,$A48,0)/OFFSET(CVMdataAnn!I$9,$A48,0))),"",CVMdataQly!I52*(OFFSET(CPdataAnn!I$9,$A48,0)/OFFSET(CVMdataAnn!I$9,$A48,0)))</f>
        <v>35354.109779757622</v>
      </c>
      <c r="J52" s="6">
        <f ca="1">IF(ISERROR(CVMdataQly!J52*(OFFSET(CPdataAnn!J$9,$A48,0)/OFFSET(CVMdataAnn!J$9,$A48,0))),"",CVMdataQly!J52*(OFFSET(CPdataAnn!J$9,$A48,0)/OFFSET(CVMdataAnn!J$9,$A48,0)))</f>
        <v>6549.6441659489801</v>
      </c>
      <c r="K52" s="6">
        <f ca="1">IF(ISERROR(CVMdataQly!K52*(OFFSET(CPdataAnn!K$9,$A48,0)/OFFSET(CVMdataAnn!K$9,$A48,0))),"",CVMdataQly!K52*(OFFSET(CPdataAnn!K$9,$A48,0)/OFFSET(CVMdataAnn!K$9,$A48,0)))</f>
        <v>1685.0818492202638</v>
      </c>
      <c r="L52" s="6">
        <f ca="1">IF(ISERROR(CVMdataQly!L52*(OFFSET(CPdataAnn!L$9,$A48,0)/OFFSET(CVMdataAnn!L$9,$A48,0))),"",CVMdataQly!L52*(OFFSET(CPdataAnn!L$9,$A48,0)/OFFSET(CVMdataAnn!L$9,$A48,0)))</f>
        <v>16282.05721824873</v>
      </c>
      <c r="M52" s="6">
        <f ca="1">IF(ISERROR(CVMdataQly!M52*(OFFSET(CPdataAnn!M$9,$A48,0)/OFFSET(CVMdataAnn!M$9,$A48,0))),"",CVMdataQly!M52*(OFFSET(CPdataAnn!M$9,$A48,0)/OFFSET(CVMdataAnn!M$9,$A48,0)))</f>
        <v>2801.9848959817614</v>
      </c>
      <c r="N52" s="6">
        <f ca="1">IF(ISERROR(CVMdataQly!N52*(OFFSET(CPdataAnn!N$9,$A48,0)/OFFSET(CVMdataAnn!N$9,$A48,0))),"",CVMdataQly!N52*(OFFSET(CPdataAnn!N$9,$A48,0)/OFFSET(CVMdataAnn!N$9,$A48,0)))</f>
        <v>12454.601795660486</v>
      </c>
      <c r="O52" s="6">
        <f ca="1">IF(ISERROR(CVMdataQly!O52*(OFFSET(CPdataAnn!O$9,$A48,0)/OFFSET(CVMdataAnn!O$9,$A48,0))),"",CVMdataQly!O52*(OFFSET(CPdataAnn!O$9,$A48,0)/OFFSET(CVMdataAnn!O$9,$A48,0)))</f>
        <v>1528.897739903668</v>
      </c>
      <c r="P52" s="6">
        <f ca="1">IF(ISERROR(CVMdataQly!P52*(OFFSET(CPdataAnn!P$9,$A48,0)/OFFSET(CVMdataAnn!P$9,$A48,0))),"",CVMdataQly!P52*(OFFSET(CPdataAnn!P$9,$A48,0)/OFFSET(CVMdataAnn!P$9,$A48,0)))</f>
        <v>12299.201466470638</v>
      </c>
      <c r="Q52" s="6">
        <f ca="1">IF(ISERROR(CVMdataQly!Q52*(OFFSET(CPdataAnn!Q$9,$A48,0)/OFFSET(CVMdataAnn!Q$9,$A48,0))),"",CVMdataQly!Q52*(OFFSET(CPdataAnn!Q$9,$A48,0)/OFFSET(CVMdataAnn!Q$9,$A48,0)))</f>
        <v>15005.344395467448</v>
      </c>
      <c r="R52" s="6">
        <f ca="1">IF(ISERROR(CVMdataQly!R52*(OFFSET(CPdataAnn!R$9,$A48,0)/OFFSET(CVMdataAnn!R$9,$A48,0))),"",CVMdataQly!R52*(OFFSET(CPdataAnn!R$9,$A48,0)/OFFSET(CVMdataAnn!R$9,$A48,0)))</f>
        <v>11958.069410795621</v>
      </c>
      <c r="S52" s="6">
        <f ca="1">IF(ISERROR(CVMdataQly!S52*(OFFSET(CPdataAnn!S$9,$A48,0)/OFFSET(CVMdataAnn!S$9,$A48,0))),"",CVMdataQly!S52*(OFFSET(CPdataAnn!S$9,$A48,0)/OFFSET(CVMdataAnn!S$9,$A48,0)))</f>
        <v>10744.198016608885</v>
      </c>
      <c r="T52" s="6">
        <f ca="1">IF(ISERROR(CVMdataQly!T52*(OFFSET(CPdataAnn!T$9,$A48,0)/OFFSET(CVMdataAnn!T$9,$A48,0))),"",CVMdataQly!T52*(OFFSET(CPdataAnn!T$9,$A48,0)/OFFSET(CVMdataAnn!T$9,$A48,0)))</f>
        <v>1870.7173185207732</v>
      </c>
      <c r="U52" s="6">
        <f ca="1">IF(ISERROR(CVMdataQly!U52*(OFFSET(CPdataAnn!U$9,$A48,0)/OFFSET(CVMdataAnn!U$9,$A48,0))),"",CVMdataQly!U52*(OFFSET(CPdataAnn!U$9,$A48,0)/OFFSET(CVMdataAnn!U$9,$A48,0)))</f>
        <v>2491.9889599070307</v>
      </c>
      <c r="V52" s="6">
        <f ca="1">IF(ISERROR(CVMdataQly!V52*(OFFSET(CPdataAnn!V$9,$A48,0)/OFFSET(CVMdataAnn!V$9,$A48,0))),"",CVMdataQly!V52*(OFFSET(CPdataAnn!V$9,$A48,0)/OFFSET(CVMdataAnn!V$9,$A48,0)))</f>
        <v>482.02956431535267</v>
      </c>
      <c r="W52" s="6">
        <f ca="1">IF(ISERROR(CVMdataQly!W52*(OFFSET(CPdataAnn!W$9,$A48,0)/OFFSET(CVMdataAnn!W$9,$A48,0))),"",CVMdataQly!W52*(OFFSET(CPdataAnn!W$9,$A48,0)/OFFSET(CVMdataAnn!W$9,$A48,0)))</f>
        <v>1722.7964850615112</v>
      </c>
      <c r="X52" s="6">
        <f ca="1">IF(ISERROR(CVMdataQly!X52*(OFFSET(CPdataAnn!X$9,$A48,0)/OFFSET(CVMdataAnn!X$9,$A48,0))),"",CVMdataQly!X52*(OFFSET(CPdataAnn!X$9,$A48,0)/OFFSET(CVMdataAnn!X$9,$A48,0)))</f>
        <v>346.79738562091501</v>
      </c>
      <c r="Y52" s="6">
        <f ca="1">IF(ISERROR(CVMdataQly!Y52*(OFFSET(CPdataAnn!Y$9,$A48,0)/OFFSET(CVMdataAnn!Y$9,$A48,0))),"",CVMdataQly!Y52*(OFFSET(CPdataAnn!Y$9,$A48,0)/OFFSET(CVMdataAnn!Y$9,$A48,0)))</f>
        <v>743.30016583747931</v>
      </c>
      <c r="Z52" s="6">
        <f ca="1">IF(ISERROR(CVMdataQly!Z52*(OFFSET(CPdataAnn!Z$9,$A48,0)/OFFSET(CVMdataAnn!Z$9,$A48,0))),"",CVMdataQly!Z52*(OFFSET(CPdataAnn!Z$9,$A48,0)/OFFSET(CVMdataAnn!Z$9,$A48,0)))</f>
        <v>1541.1469935334428</v>
      </c>
      <c r="AA52" s="6">
        <f ca="1">IF(ISERROR(CVMdataQly!AA52*(OFFSET(CPdataAnn!AA$9,$A48,0)/OFFSET(CVMdataAnn!AA$9,$A48,0))),"",CVMdataQly!AA52*(OFFSET(CPdataAnn!AA$9,$A48,0)/OFFSET(CVMdataAnn!AA$9,$A48,0)))</f>
        <v>1265.0415584415584</v>
      </c>
      <c r="AB52" s="6">
        <f ca="1">IF(ISERROR(CVMdataQly!AB52*(OFFSET(CPdataAnn!AB$9,$A48,0)/OFFSET(CVMdataAnn!AB$9,$A48,0))),"",CVMdataQly!AB52*(OFFSET(CPdataAnn!AB$9,$A48,0)/OFFSET(CVMdataAnn!AB$9,$A48,0)))</f>
        <v>279.83072546230437</v>
      </c>
      <c r="AC52" s="6">
        <f ca="1">IF(ISERROR(CVMdataQly!AC52*(OFFSET(CPdataAnn!AC$9,$A48,0)/OFFSET(CVMdataAnn!AC$9,$A48,0))),"",CVMdataQly!AC52*(OFFSET(CPdataAnn!AC$9,$A48,0)/OFFSET(CVMdataAnn!AC$9,$A48,0)))</f>
        <v>1213.7418177393843</v>
      </c>
      <c r="AD52" s="6">
        <f ca="1">IF(ISERROR(CVMdataQly!AD52*(OFFSET(CPdataAnn!AD$9,$A48,0)/OFFSET(CVMdataAnn!AD$9,$A48,0))),"",CVMdataQly!AD52*(OFFSET(CPdataAnn!AD$9,$A48,0)/OFFSET(CVMdataAnn!AD$9,$A48,0)))</f>
        <v>327.78172138420587</v>
      </c>
      <c r="AE52" s="6">
        <f ca="1">IF(ISERROR(CVMdataQly!AE52*(OFFSET(CPdataAnn!AE$9,$A48,0)/OFFSET(CVMdataAnn!AE$9,$A48,0))),"",CVMdataQly!AE52*(OFFSET(CPdataAnn!AE$9,$A48,0)/OFFSET(CVMdataAnn!AE$9,$A48,0)))</f>
        <v>886.08189871302022</v>
      </c>
      <c r="AF52" s="6">
        <f ca="1">IF(ISERROR(CVMdataQly!AF52*(OFFSET(CPdataAnn!AF$9,$A48,0)/OFFSET(CVMdataAnn!AF$9,$A48,0))),"",CVMdataQly!AF52*(OFFSET(CPdataAnn!AF$9,$A48,0)/OFFSET(CVMdataAnn!AF$9,$A48,0)))</f>
        <v>6371.9238793346485</v>
      </c>
      <c r="AG52" s="6">
        <f ca="1">IF(ISERROR(CVMdataQly!AG52*(OFFSET(CPdataAnn!AG$9,$A48,0)/OFFSET(CVMdataAnn!AG$9,$A48,0))),"",CVMdataQly!AG52*(OFFSET(CPdataAnn!AG$9,$A48,0)/OFFSET(CVMdataAnn!AG$9,$A48,0)))</f>
        <v>1922.2111723446892</v>
      </c>
      <c r="AH52" s="6">
        <f ca="1">IF(ISERROR(CVMdataQly!AH52*(OFFSET(CPdataAnn!AH$9,$A48,0)/OFFSET(CVMdataAnn!AH$9,$A48,0))),"",CVMdataQly!AH52*(OFFSET(CPdataAnn!AH$9,$A48,0)/OFFSET(CVMdataAnn!AH$9,$A48,0)))</f>
        <v>553.31413486921053</v>
      </c>
      <c r="AI52" s="6">
        <f ca="1">IF(ISERROR(CVMdataQly!AI52*(OFFSET(CPdataAnn!AI$9,$A48,0)/OFFSET(CVMdataAnn!AI$9,$A48,0))),"",CVMdataQly!AI52*(OFFSET(CPdataAnn!AI$9,$A48,0)/OFFSET(CVMdataAnn!AI$9,$A48,0)))</f>
        <v>757.88978231025692</v>
      </c>
      <c r="AJ52" s="6">
        <f ca="1">IF(ISERROR(CVMdataQly!AJ52*(OFFSET(CPdataAnn!AJ$9,$A48,0)/OFFSET(CVMdataAnn!AJ$9,$A48,0))),"",CVMdataQly!AJ52*(OFFSET(CPdataAnn!AJ$9,$A48,0)/OFFSET(CVMdataAnn!AJ$9,$A48,0)))</f>
        <v>610.66956207021349</v>
      </c>
      <c r="AK52" s="6">
        <f ca="1">IF(ISERROR(CVMdataQly!AK52*(OFFSET(CPdataAnn!AK$9,$A48,0)/OFFSET(CVMdataAnn!AK$9,$A48,0))),"",CVMdataQly!AK52*(OFFSET(CPdataAnn!AK$9,$A48,0)/OFFSET(CVMdataAnn!AK$9,$A48,0)))</f>
        <v>2688.0899165061014</v>
      </c>
      <c r="AL52" s="6">
        <f ca="1">IF(ISERROR(CVMdataQly!AL52*(OFFSET(CPdataAnn!AL$9,$A48,0)/OFFSET(CVMdataAnn!AL$9,$A48,0))),"",CVMdataQly!AL52*(OFFSET(CPdataAnn!AL$9,$A48,0)/OFFSET(CVMdataAnn!AL$9,$A48,0)))</f>
        <v>1762.5113759479957</v>
      </c>
      <c r="AM52" s="6">
        <f ca="1">IF(ISERROR(CVMdataQly!AM52*(OFFSET(CPdataAnn!AM$9,$A48,0)/OFFSET(CVMdataAnn!AM$9,$A48,0))),"",CVMdataQly!AM52*(OFFSET(CPdataAnn!AM$9,$A48,0)/OFFSET(CVMdataAnn!AM$9,$A48,0)))</f>
        <v>6714.4859685695965</v>
      </c>
      <c r="AN52" s="6">
        <f ca="1">IF(ISERROR(CVMdataQly!AN52*(OFFSET(CPdataAnn!AN$9,$A48,0)/OFFSET(CVMdataAnn!AN$9,$A48,0))),"",CVMdataQly!AN52*(OFFSET(CPdataAnn!AN$9,$A48,0)/OFFSET(CVMdataAnn!AN$9,$A48,0)))</f>
        <v>5623.6216638967644</v>
      </c>
      <c r="AO52" s="6">
        <f ca="1">IF(ISERROR(CVMdataQly!AO52*(OFFSET(CPdataAnn!AO$9,$A48,0)/OFFSET(CVMdataAnn!AO$9,$A48,0))),"",CVMdataQly!AO52*(OFFSET(CPdataAnn!AO$9,$A48,0)/OFFSET(CVMdataAnn!AO$9,$A48,0)))</f>
        <v>111.07784431137723</v>
      </c>
      <c r="AP52" s="6">
        <f ca="1">IF(ISERROR(CVMdataQly!AP52*(OFFSET(CPdataAnn!AP$9,$A48,0)/OFFSET(CVMdataAnn!AP$9,$A48,0))),"",CVMdataQly!AP52*(OFFSET(CPdataAnn!AP$9,$A48,0)/OFFSET(CVMdataAnn!AP$9,$A48,0)))</f>
        <v>5148.9532230462064</v>
      </c>
      <c r="AQ52" s="6">
        <f ca="1">IF(ISERROR(CVMdataQly!AQ52*(OFFSET(CPdataAnn!AQ$9,$A48,0)/OFFSET(CVMdataAnn!AQ$9,$A48,0))),"",CVMdataQly!AQ52*(OFFSET(CPdataAnn!AQ$9,$A48,0)/OFFSET(CVMdataAnn!AQ$9,$A48,0)))</f>
        <v>221.41702127659576</v>
      </c>
      <c r="AR52" s="6">
        <f ca="1">IF(ISERROR(CVMdataQly!AR52*(OFFSET(CPdataAnn!AR$9,$A48,0)/OFFSET(CVMdataAnn!AR$9,$A48,0))),"",CVMdataQly!AR52*(OFFSET(CPdataAnn!AR$9,$A48,0)/OFFSET(CVMdataAnn!AR$9,$A48,0)))</f>
        <v>141.43015726179465</v>
      </c>
      <c r="AS52" s="6">
        <f ca="1">IF(ISERROR(CVMdataQly!AS52*(OFFSET(CPdataAnn!AS$9,$A48,0)/OFFSET(CVMdataAnn!AS$9,$A48,0))),"",CVMdataQly!AS52*(OFFSET(CPdataAnn!AS$9,$A48,0)/OFFSET(CVMdataAnn!AS$9,$A48,0)))</f>
        <v>1089.4619289340101</v>
      </c>
      <c r="AT52" s="6">
        <f ca="1">IF(ISERROR(CVMdataQly!AT52*(OFFSET(CPdataAnn!AT$9,$A48,0)/OFFSET(CVMdataAnn!AT$9,$A48,0))),"",CVMdataQly!AT52*(OFFSET(CPdataAnn!AT$9,$A48,0)/OFFSET(CVMdataAnn!AT$9,$A48,0)))</f>
        <v>1070.6251621271076</v>
      </c>
      <c r="AU52" s="6">
        <f ca="1">IF(ISERROR(CVMdataQly!AU52*(OFFSET(CPdataAnn!AU$9,$A48,0)/OFFSET(CVMdataAnn!AU$9,$A48,0))),"",CVMdataQly!AU52*(OFFSET(CPdataAnn!AU$9,$A48,0)/OFFSET(CVMdataAnn!AU$9,$A48,0)))</f>
        <v>18.264150943396228</v>
      </c>
      <c r="AV52" s="6">
        <f ca="1">IF(ISERROR(CVMdataQly!AV52*(OFFSET(CPdataAnn!AV$9,$A48,0)/OFFSET(CVMdataAnn!AV$9,$A48,0))),"",CVMdataQly!AV52*(OFFSET(CPdataAnn!AV$9,$A48,0)/OFFSET(CVMdataAnn!AV$9,$A48,0)))</f>
        <v>35354.109779757622</v>
      </c>
      <c r="AW52" s="6">
        <f ca="1">IF(ISERROR(CVMdataQly!AW52*(OFFSET(CPdataAnn!AW$9,$A48,0)/OFFSET(CVMdataAnn!AW$9,$A48,0))),"",CVMdataQly!AW52*(OFFSET(CPdataAnn!AW$9,$A48,0)/OFFSET(CVMdataAnn!AW$9,$A48,0)))</f>
        <v>5187.2138040854916</v>
      </c>
      <c r="AX52" s="6">
        <f ca="1">IF(ISERROR(CVMdataQly!AX52*(OFFSET(CPdataAnn!AX$9,$A48,0)/OFFSET(CVMdataAnn!AX$9,$A48,0))),"",CVMdataQly!AX52*(OFFSET(CPdataAnn!AX$9,$A48,0)/OFFSET(CVMdataAnn!AX$9,$A48,0)))</f>
        <v>5169.8897810583012</v>
      </c>
      <c r="AY52" s="6">
        <f ca="1">IF(ISERROR(CVMdataQly!AY52*(OFFSET(CPdataAnn!AY$9,$A48,0)/OFFSET(CVMdataAnn!AY$9,$A48,0))),"",CVMdataQly!AY52*(OFFSET(CPdataAnn!AY$9,$A48,0)/OFFSET(CVMdataAnn!AY$9,$A48,0)))</f>
        <v>17.021276595744681</v>
      </c>
      <c r="AZ52" s="6">
        <f ca="1">IF(ISERROR(CVMdataQly!AZ52*(OFFSET(CPdataAnn!AZ$9,$A48,0)/OFFSET(CVMdataAnn!AZ$9,$A48,0))),"",CVMdataQly!AZ52*(OFFSET(CPdataAnn!AZ$9,$A48,0)/OFFSET(CVMdataAnn!AZ$9,$A48,0)))</f>
        <v>25215.582650064534</v>
      </c>
      <c r="BA52" s="6">
        <f ca="1">IF(ISERROR(CVMdataQly!BA52*(OFFSET(CPdataAnn!BA$9,$A48,0)/OFFSET(CVMdataAnn!BA$9,$A48,0))),"",CVMdataQly!BA52*(OFFSET(CPdataAnn!BA$9,$A48,0)/OFFSET(CVMdataAnn!BA$9,$A48,0)))</f>
        <v>24402.627709780641</v>
      </c>
      <c r="BB52" s="6">
        <f ca="1">IF(ISERROR(CVMdataQly!BB52*(OFFSET(CPdataAnn!BB$9,$A48,0)/OFFSET(CVMdataAnn!BB$9,$A48,0))),"",CVMdataQly!BB52*(OFFSET(CPdataAnn!BB$9,$A48,0)/OFFSET(CVMdataAnn!BB$9,$A48,0)))</f>
        <v>813.05481363364561</v>
      </c>
      <c r="BC52" s="6">
        <f ca="1">IF(ISERROR(CVMdataQly!BC52*(OFFSET(CPdataAnn!BC$9,$A48,0)/OFFSET(CVMdataAnn!BC$9,$A48,0))),"",CVMdataQly!BC52*(OFFSET(CPdataAnn!BC$9,$A48,0)/OFFSET(CVMdataAnn!BC$9,$A48,0)))</f>
        <v>302.69749139203151</v>
      </c>
      <c r="BD52" s="6">
        <f ca="1">IF(ISERROR(CVMdataQly!BD52*(OFFSET(CPdataAnn!BD$9,$A48,0)/OFFSET(CVMdataAnn!BD$9,$A48,0))),"",CVMdataQly!BD52*(OFFSET(CPdataAnn!BD$9,$A48,0)/OFFSET(CVMdataAnn!BD$9,$A48,0)))</f>
        <v>134.19500780031203</v>
      </c>
      <c r="BE52" s="6">
        <f ca="1">IF(ISERROR(CVMdataQly!BE52*(OFFSET(CPdataAnn!BE$9,$A48,0)/OFFSET(CVMdataAnn!BE$9,$A48,0))),"",CVMdataQly!BE52*(OFFSET(CPdataAnn!BE$9,$A48,0)/OFFSET(CVMdataAnn!BE$9,$A48,0)))</f>
        <v>169.11902050113895</v>
      </c>
      <c r="BF52" s="6">
        <f ca="1">IF(ISERROR(CVMdataQly!BF52*(OFFSET(CPdataAnn!BF$9,$A48,0)/OFFSET(CVMdataAnn!BF$9,$A48,0))),"",CVMdataQly!BF52*(OFFSET(CPdataAnn!BF$9,$A48,0)/OFFSET(CVMdataAnn!BF$9,$A48,0)))</f>
        <v>1020.0182394924664</v>
      </c>
      <c r="BG52" s="6">
        <f ca="1">IF(ISERROR(CVMdataQly!BG52*(OFFSET(CPdataAnn!BG$9,$A48,0)/OFFSET(CVMdataAnn!BG$9,$A48,0))),"",CVMdataQly!BG52*(OFFSET(CPdataAnn!BG$9,$A48,0)/OFFSET(CVMdataAnn!BG$9,$A48,0)))</f>
        <v>495.87735139202402</v>
      </c>
      <c r="BH52" s="6">
        <f ca="1">IF(ISERROR(CVMdataQly!BH52*(OFFSET(CPdataAnn!BH$9,$A48,0)/OFFSET(CVMdataAnn!BH$9,$A48,0))),"",CVMdataQly!BH52*(OFFSET(CPdataAnn!BH$9,$A48,0)/OFFSET(CVMdataAnn!BH$9,$A48,0)))</f>
        <v>10.870129870129871</v>
      </c>
      <c r="BI52" s="6">
        <f ca="1">IF(ISERROR(CVMdataQly!BI52*(OFFSET(CPdataAnn!BI$9,$A48,0)/OFFSET(CVMdataAnn!BI$9,$A48,0))),"",CVMdataQly!BI52*(OFFSET(CPdataAnn!BI$9,$A48,0)/OFFSET(CVMdataAnn!BI$9,$A48,0)))</f>
        <v>512.71578947368425</v>
      </c>
      <c r="BJ52" s="6" t="str">
        <f ca="1">IF(ISERROR(CVMdataQly!BJ52*(OFFSET(CPdataAnn!BJ$9,$A48,0)/OFFSET(CVMdataAnn!BJ$9,$A48,0))),"",CVMdataQly!BJ52*(OFFSET(CPdataAnn!BJ$9,$A48,0)/OFFSET(CVMdataAnn!BJ$9,$A48,0)))</f>
        <v/>
      </c>
      <c r="BK52" s="6">
        <f ca="1">IF(ISERROR(CVMdataQly!BK52*(OFFSET(CPdataAnn!BK$9,$A48,0)/OFFSET(CVMdataAnn!BK$9,$A48,0))),"",CVMdataQly!BK52*(OFFSET(CPdataAnn!BK$9,$A48,0)/OFFSET(CVMdataAnn!BK$9,$A48,0)))</f>
        <v>3627.8370389410097</v>
      </c>
      <c r="BL52" s="6">
        <f ca="1">IF(ISERROR(CVMdataQly!BL52*(OFFSET(CPdataAnn!BL$9,$A48,0)/OFFSET(CVMdataAnn!BL$9,$A48,0))),"",CVMdataQly!BL52*(OFFSET(CPdataAnn!BL$9,$A48,0)/OFFSET(CVMdataAnn!BL$9,$A48,0)))</f>
        <v>2019.04806261368</v>
      </c>
      <c r="BM52" s="6">
        <f ca="1">IF(ISERROR(CVMdataQly!BM52*(OFFSET(CPdataAnn!BM$9,$A48,0)/OFFSET(CVMdataAnn!BM$9,$A48,0))),"",CVMdataQly!BM52*(OFFSET(CPdataAnn!BM$9,$A48,0)/OFFSET(CVMdataAnn!BM$9,$A48,0)))</f>
        <v>1346.9608585858584</v>
      </c>
      <c r="BN52" s="6">
        <f ca="1">IF(ISERROR(CVMdataQly!BN52*(OFFSET(CPdataAnn!BN$9,$A48,0)/OFFSET(CVMdataAnn!BN$9,$A48,0))),"",CVMdataQly!BN52*(OFFSET(CPdataAnn!BN$9,$A48,0)/OFFSET(CVMdataAnn!BN$9,$A48,0)))</f>
        <v>93.042792792792795</v>
      </c>
      <c r="BO52" s="6">
        <f ca="1">IF(ISERROR(CVMdataQly!BO52*(OFFSET(CPdataAnn!BO$9,$A48,0)/OFFSET(CVMdataAnn!BO$9,$A48,0))),"",CVMdataQly!BO52*(OFFSET(CPdataAnn!BO$9,$A48,0)/OFFSET(CVMdataAnn!BO$9,$A48,0)))</f>
        <v>168.89574759945128</v>
      </c>
      <c r="BP52" s="6" t="str">
        <f ca="1">IF(ISERROR(CVMdataQly!BP52*(OFFSET(CPdataAnn!BP$9,$A48,0)/OFFSET(CVMdataAnn!BP$9,$A48,0))),"",CVMdataQly!BP52*(OFFSET(CPdataAnn!BP$9,$A48,0)/OFFSET(CVMdataAnn!BP$9,$A48,0)))</f>
        <v/>
      </c>
      <c r="BQ52" s="6">
        <f ca="1">IF(ISERROR(CVMdataQly!BQ52*(OFFSET(CPdataAnn!BQ$9,$A48,0)/OFFSET(CVMdataAnn!BQ$9,$A48,0))),"",CVMdataQly!BQ52*(OFFSET(CPdataAnn!BQ$9,$A48,0)/OFFSET(CVMdataAnn!BQ$9,$A48,0)))</f>
        <v>6549.6441659489801</v>
      </c>
      <c r="BR52" s="6">
        <f ca="1">IF(ISERROR(CVMdataQly!BR52*(OFFSET(CPdataAnn!BR$9,$A48,0)/OFFSET(CVMdataAnn!BR$9,$A48,0))),"",CVMdataQly!BR52*(OFFSET(CPdataAnn!BR$9,$A48,0)/OFFSET(CVMdataAnn!BR$9,$A48,0)))</f>
        <v>2131.7660435267858</v>
      </c>
      <c r="BS52" s="6">
        <f ca="1">IF(ISERROR(CVMdataQly!BS52*(OFFSET(CPdataAnn!BS$9,$A48,0)/OFFSET(CVMdataAnn!BS$9,$A48,0))),"",CVMdataQly!BS52*(OFFSET(CPdataAnn!BS$9,$A48,0)/OFFSET(CVMdataAnn!BS$9,$A48,0)))</f>
        <v>1496.1605388433102</v>
      </c>
      <c r="BT52" s="6">
        <f ca="1">IF(ISERROR(CVMdataQly!BT52*(OFFSET(CPdataAnn!BT$9,$A48,0)/OFFSET(CVMdataAnn!BT$9,$A48,0))),"",CVMdataQly!BT52*(OFFSET(CPdataAnn!BT$9,$A48,0)/OFFSET(CVMdataAnn!BT$9,$A48,0)))</f>
        <v>631.24855891169011</v>
      </c>
      <c r="BU52" s="6">
        <f ca="1">IF(ISERROR(CVMdataQly!BU52*(OFFSET(CPdataAnn!BU$9,$A48,0)/OFFSET(CVMdataAnn!BU$9,$A48,0))),"",CVMdataQly!BU52*(OFFSET(CPdataAnn!BU$9,$A48,0)/OFFSET(CVMdataAnn!BU$9,$A48,0)))</f>
        <v>5.0943396226415096</v>
      </c>
      <c r="BV52" s="6">
        <f ca="1">IF(ISERROR(CVMdataQly!BV52*(OFFSET(CPdataAnn!BV$9,$A48,0)/OFFSET(CVMdataAnn!BV$9,$A48,0))),"",CVMdataQly!BV52*(OFFSET(CPdataAnn!BV$9,$A48,0)/OFFSET(CVMdataAnn!BV$9,$A48,0)))</f>
        <v>797.06720321931584</v>
      </c>
      <c r="BW52" s="6">
        <f ca="1">IF(ISERROR(CVMdataQly!BW52*(OFFSET(CPdataAnn!BW$9,$A48,0)/OFFSET(CVMdataAnn!BW$9,$A48,0))),"",CVMdataQly!BW52*(OFFSET(CPdataAnn!BW$9,$A48,0)/OFFSET(CVMdataAnn!BW$9,$A48,0)))</f>
        <v>1256.0478989767037</v>
      </c>
      <c r="BX52" s="6">
        <f ca="1">IF(ISERROR(CVMdataQly!BX52*(OFFSET(CPdataAnn!BX$9,$A48,0)/OFFSET(CVMdataAnn!BX$9,$A48,0))),"",CVMdataQly!BX52*(OFFSET(CPdataAnn!BX$9,$A48,0)/OFFSET(CVMdataAnn!BX$9,$A48,0)))</f>
        <v>999.81081081081084</v>
      </c>
      <c r="BY52" s="6">
        <f ca="1">IF(ISERROR(CVMdataQly!BY52*(OFFSET(CPdataAnn!BY$9,$A48,0)/OFFSET(CVMdataAnn!BY$9,$A48,0))),"",CVMdataQly!BY52*(OFFSET(CPdataAnn!BY$9,$A48,0)/OFFSET(CVMdataAnn!BY$9,$A48,0)))</f>
        <v>158.39087947882737</v>
      </c>
      <c r="BZ52" s="6">
        <f ca="1">IF(ISERROR(CVMdataQly!BZ52*(OFFSET(CPdataAnn!BZ$9,$A48,0)/OFFSET(CVMdataAnn!BZ$9,$A48,0))),"",CVMdataQly!BZ52*(OFFSET(CPdataAnn!BZ$9,$A48,0)/OFFSET(CVMdataAnn!BZ$9,$A48,0)))</f>
        <v>97.293565683646122</v>
      </c>
      <c r="CA52" s="6">
        <f ca="1">IF(ISERROR(CVMdataQly!CA52*(OFFSET(CPdataAnn!CA$9,$A48,0)/OFFSET(CVMdataAnn!CA$9,$A48,0))),"",CVMdataQly!CA52*(OFFSET(CPdataAnn!CA$9,$A48,0)/OFFSET(CVMdataAnn!CA$9,$A48,0)))</f>
        <v>785.6994041050541</v>
      </c>
      <c r="CB52" s="6">
        <f ca="1">IF(ISERROR(CVMdataQly!CB52*(OFFSET(CPdataAnn!CB$9,$A48,0)/OFFSET(CVMdataAnn!CB$9,$A48,0))),"",CVMdataQly!CB52*(OFFSET(CPdataAnn!CB$9,$A48,0)/OFFSET(CVMdataAnn!CB$9,$A48,0)))</f>
        <v>572.93678160919546</v>
      </c>
      <c r="CC52" s="6">
        <f ca="1">IF(ISERROR(CVMdataQly!CC52*(OFFSET(CPdataAnn!CC$9,$A48,0)/OFFSET(CVMdataAnn!CC$9,$A48,0))),"",CVMdataQly!CC52*(OFFSET(CPdataAnn!CC$9,$A48,0)/OFFSET(CVMdataAnn!CC$9,$A48,0)))</f>
        <v>66.549800796812747</v>
      </c>
      <c r="CD52" s="6">
        <f ca="1">IF(ISERROR(CVMdataQly!CD52*(OFFSET(CPdataAnn!CD$9,$A48,0)/OFFSET(CVMdataAnn!CD$9,$A48,0))),"",CVMdataQly!CD52*(OFFSET(CPdataAnn!CD$9,$A48,0)/OFFSET(CVMdataAnn!CD$9,$A48,0)))</f>
        <v>506.01846153846157</v>
      </c>
      <c r="CE52" s="6">
        <f ca="1">IF(ISERROR(CVMdataQly!CE52*(OFFSET(CPdataAnn!CE$9,$A48,0)/OFFSET(CVMdataAnn!CE$9,$A48,0))),"",CVMdataQly!CE52*(OFFSET(CPdataAnn!CE$9,$A48,0)/OFFSET(CVMdataAnn!CE$9,$A48,0)))</f>
        <v>1005.8895390070923</v>
      </c>
      <c r="CF52" s="6">
        <f ca="1">IF(ISERROR(CVMdataQly!CF52*(OFFSET(CPdataAnn!CF$9,$A48,0)/OFFSET(CVMdataAnn!CF$9,$A48,0))),"",CVMdataQly!CF52*(OFFSET(CPdataAnn!CF$9,$A48,0)/OFFSET(CVMdataAnn!CF$9,$A48,0)))</f>
        <v>493.26824034334766</v>
      </c>
      <c r="CG52" s="6">
        <f ca="1">IF(ISERROR(CVMdataQly!CG52*(OFFSET(CPdataAnn!CG$9,$A48,0)/OFFSET(CVMdataAnn!CG$9,$A48,0))),"",CVMdataQly!CG52*(OFFSET(CPdataAnn!CG$9,$A48,0)/OFFSET(CVMdataAnn!CG$9,$A48,0)))</f>
        <v>513.17036573929352</v>
      </c>
      <c r="CH52" s="6">
        <f ca="1">IF(ISERROR(CVMdataQly!CH52*(OFFSET(CPdataAnn!CH$9,$A48,0)/OFFSET(CVMdataAnn!CH$9,$A48,0))),"",CVMdataQly!CH52*(OFFSET(CPdataAnn!CH$9,$A48,0)/OFFSET(CVMdataAnn!CH$9,$A48,0)))</f>
        <v>1685.0818492202638</v>
      </c>
      <c r="CI52" s="6">
        <f ca="1">IF(ISERROR(CVMdataQly!CI52*(OFFSET(CPdataAnn!CI$9,$A48,0)/OFFSET(CVMdataAnn!CI$9,$A48,0))),"",CVMdataQly!CI52*(OFFSET(CPdataAnn!CI$9,$A48,0)/OFFSET(CVMdataAnn!CI$9,$A48,0)))</f>
        <v>914.80821917808225</v>
      </c>
      <c r="CJ52" s="6">
        <f ca="1">IF(ISERROR(CVMdataQly!CJ52*(OFFSET(CPdataAnn!CJ$9,$A48,0)/OFFSET(CVMdataAnn!CJ$9,$A48,0))),"",CVMdataQly!CJ52*(OFFSET(CPdataAnn!CJ$9,$A48,0)/OFFSET(CVMdataAnn!CJ$9,$A48,0)))</f>
        <v>496.18130311614732</v>
      </c>
      <c r="CK52" s="6">
        <f ca="1">IF(ISERROR(CVMdataQly!CK52*(OFFSET(CPdataAnn!CK$9,$A48,0)/OFFSET(CVMdataAnn!CK$9,$A48,0))),"",CVMdataQly!CK52*(OFFSET(CPdataAnn!CK$9,$A48,0)/OFFSET(CVMdataAnn!CK$9,$A48,0)))</f>
        <v>94.315789473684205</v>
      </c>
      <c r="CL52" s="6">
        <f ca="1">IF(ISERROR(CVMdataQly!CL52*(OFFSET(CPdataAnn!CL$9,$A48,0)/OFFSET(CVMdataAnn!CL$9,$A48,0))),"",CVMdataQly!CL52*(OFFSET(CPdataAnn!CL$9,$A48,0)/OFFSET(CVMdataAnn!CL$9,$A48,0)))</f>
        <v>325.14340344168261</v>
      </c>
      <c r="CM52" s="6">
        <f ca="1">IF(ISERROR(CVMdataQly!CM52*(OFFSET(CPdataAnn!CM$9,$A48,0)/OFFSET(CVMdataAnn!CM$9,$A48,0))),"",CVMdataQly!CM52*(OFFSET(CPdataAnn!CM$9,$A48,0)/OFFSET(CVMdataAnn!CM$9,$A48,0)))</f>
        <v>454.19746376811594</v>
      </c>
      <c r="CN52" s="6">
        <f ca="1">IF(ISERROR(CVMdataQly!CN52*(OFFSET(CPdataAnn!CN$9,$A48,0)/OFFSET(CVMdataAnn!CN$9,$A48,0))),"",CVMdataQly!CN52*(OFFSET(CPdataAnn!CN$9,$A48,0)/OFFSET(CVMdataAnn!CN$9,$A48,0)))</f>
        <v>177.84779516358464</v>
      </c>
      <c r="CO52" s="6">
        <f ca="1">IF(ISERROR(CVMdataQly!CO52*(OFFSET(CPdataAnn!CO$9,$A48,0)/OFFSET(CVMdataAnn!CO$9,$A48,0))),"",CVMdataQly!CO52*(OFFSET(CPdataAnn!CO$9,$A48,0)/OFFSET(CVMdataAnn!CO$9,$A48,0)))</f>
        <v>215.16916070266754</v>
      </c>
      <c r="CP52" s="6">
        <f ca="1">IF(ISERROR(CVMdataQly!CP52*(OFFSET(CPdataAnn!CP$9,$A48,0)/OFFSET(CVMdataAnn!CP$9,$A48,0))),"",CVMdataQly!CP52*(OFFSET(CPdataAnn!CP$9,$A48,0)/OFFSET(CVMdataAnn!CP$9,$A48,0)))</f>
        <v>60.898172323759788</v>
      </c>
      <c r="CQ52" s="6">
        <f ca="1">IF(ISERROR(CVMdataQly!CQ52*(OFFSET(CPdataAnn!CQ$9,$A48,0)/OFFSET(CVMdataAnn!CQ$9,$A48,0))),"",CVMdataQly!CQ52*(OFFSET(CPdataAnn!CQ$9,$A48,0)/OFFSET(CVMdataAnn!CQ$9,$A48,0)))</f>
        <v>316.15641421947453</v>
      </c>
      <c r="CR52" s="6">
        <f ca="1">IF(ISERROR(CVMdataQly!CR52*(OFFSET(CPdataAnn!CR$9,$A48,0)/OFFSET(CVMdataAnn!CR$9,$A48,0))),"",CVMdataQly!CR52*(OFFSET(CPdataAnn!CR$9,$A48,0)/OFFSET(CVMdataAnn!CR$9,$A48,0)))</f>
        <v>16282.05721824873</v>
      </c>
      <c r="CS52" s="6">
        <f ca="1">IF(ISERROR(CVMdataQly!CS52*(OFFSET(CPdataAnn!CS$9,$A48,0)/OFFSET(CVMdataAnn!CS$9,$A48,0))),"",CVMdataQly!CS52*(OFFSET(CPdataAnn!CS$9,$A48,0)/OFFSET(CVMdataAnn!CS$9,$A48,0)))</f>
        <v>6025.9843127001768</v>
      </c>
      <c r="CT52" s="6">
        <f ca="1">IF(ISERROR(CVMdataQly!CT52*(OFFSET(CPdataAnn!CT$9,$A48,0)/OFFSET(CVMdataAnn!CT$9,$A48,0))),"",CVMdataQly!CT52*(OFFSET(CPdataAnn!CT$9,$A48,0)/OFFSET(CVMdataAnn!CT$9,$A48,0)))</f>
        <v>5826.3111156063514</v>
      </c>
      <c r="CU52" s="6">
        <f ca="1">IF(ISERROR(CVMdataQly!CU52*(OFFSET(CPdataAnn!CU$9,$A48,0)/OFFSET(CVMdataAnn!CU$9,$A48,0))),"",CVMdataQly!CU52*(OFFSET(CPdataAnn!CU$9,$A48,0)/OFFSET(CVMdataAnn!CU$9,$A48,0)))</f>
        <v>58.815249266862168</v>
      </c>
      <c r="CV52" s="6">
        <f ca="1">IF(ISERROR(CVMdataQly!CV52*(OFFSET(CPdataAnn!CV$9,$A48,0)/OFFSET(CVMdataAnn!CV$9,$A48,0))),"",CVMdataQly!CV52*(OFFSET(CPdataAnn!CV$9,$A48,0)/OFFSET(CVMdataAnn!CV$9,$A48,0)))</f>
        <v>141.14285714285714</v>
      </c>
      <c r="CW52" s="6">
        <f ca="1">IF(ISERROR(CVMdataQly!CW52*(OFFSET(CPdataAnn!CW$9,$A48,0)/OFFSET(CVMdataAnn!CW$9,$A48,0))),"",CVMdataQly!CW52*(OFFSET(CPdataAnn!CW$9,$A48,0)/OFFSET(CVMdataAnn!CW$9,$A48,0)))</f>
        <v>6285.921558350803</v>
      </c>
      <c r="CX52" s="6">
        <f ca="1">IF(ISERROR(CVMdataQly!CX52*(OFFSET(CPdataAnn!CX$9,$A48,0)/OFFSET(CVMdataAnn!CX$9,$A48,0))),"",CVMdataQly!CX52*(OFFSET(CPdataAnn!CX$9,$A48,0)/OFFSET(CVMdataAnn!CX$9,$A48,0)))</f>
        <v>615.86840579710145</v>
      </c>
      <c r="CY52" s="6">
        <f ca="1">IF(ISERROR(CVMdataQly!CY52*(OFFSET(CPdataAnn!CY$9,$A48,0)/OFFSET(CVMdataAnn!CY$9,$A48,0))),"",CVMdataQly!CY52*(OFFSET(CPdataAnn!CY$9,$A48,0)/OFFSET(CVMdataAnn!CY$9,$A48,0)))</f>
        <v>3106.0597137148284</v>
      </c>
      <c r="CZ52" s="6">
        <f ca="1">IF(ISERROR(CVMdataQly!CZ52*(OFFSET(CPdataAnn!CZ$9,$A48,0)/OFFSET(CVMdataAnn!CZ$9,$A48,0))),"",CVMdataQly!CZ52*(OFFSET(CPdataAnn!CZ$9,$A48,0)/OFFSET(CVMdataAnn!CZ$9,$A48,0)))</f>
        <v>2004.1839074679408</v>
      </c>
      <c r="DA52" s="6">
        <f ca="1">IF(ISERROR(CVMdataQly!DA52*(OFFSET(CPdataAnn!DA$9,$A48,0)/OFFSET(CVMdataAnn!DA$9,$A48,0))),"",CVMdataQly!DA52*(OFFSET(CPdataAnn!DA$9,$A48,0)/OFFSET(CVMdataAnn!DA$9,$A48,0)))</f>
        <v>560.33351120597661</v>
      </c>
      <c r="DB52" s="6">
        <f ca="1">IF(ISERROR(CVMdataQly!DB52*(OFFSET(CPdataAnn!DB$9,$A48,0)/OFFSET(CVMdataAnn!DB$9,$A48,0))),"",CVMdataQly!DB52*(OFFSET(CPdataAnn!DB$9,$A48,0)/OFFSET(CVMdataAnn!DB$9,$A48,0)))</f>
        <v>3970.1236682539143</v>
      </c>
      <c r="DC52" s="6">
        <f ca="1">IF(ISERROR(CVMdataQly!DC52*(OFFSET(CPdataAnn!DC$9,$A48,0)/OFFSET(CVMdataAnn!DC$9,$A48,0))),"",CVMdataQly!DC52*(OFFSET(CPdataAnn!DC$9,$A48,0)/OFFSET(CVMdataAnn!DC$9,$A48,0)))</f>
        <v>736.22174288179474</v>
      </c>
      <c r="DD52" s="6">
        <f ca="1">IF(ISERROR(CVMdataQly!DD52*(OFFSET(CPdataAnn!DD$9,$A48,0)/OFFSET(CVMdataAnn!DD$9,$A48,0))),"",CVMdataQly!DD52*(OFFSET(CPdataAnn!DD$9,$A48,0)/OFFSET(CVMdataAnn!DD$9,$A48,0)))</f>
        <v>1101.8607737927141</v>
      </c>
      <c r="DE52" s="6">
        <f ca="1">IF(ISERROR(CVMdataQly!DE52*(OFFSET(CPdataAnn!DE$9,$A48,0)/OFFSET(CVMdataAnn!DE$9,$A48,0))),"",CVMdataQly!DE52*(OFFSET(CPdataAnn!DE$9,$A48,0)/OFFSET(CVMdataAnn!DE$9,$A48,0)))</f>
        <v>1642.2910610465117</v>
      </c>
      <c r="DF52" s="6">
        <f ca="1">IF(ISERROR(CVMdataQly!DF52*(OFFSET(CPdataAnn!DF$9,$A48,0)/OFFSET(CVMdataAnn!DF$9,$A48,0))),"",CVMdataQly!DF52*(OFFSET(CPdataAnn!DF$9,$A48,0)/OFFSET(CVMdataAnn!DF$9,$A48,0)))</f>
        <v>386.86808188021223</v>
      </c>
      <c r="DG52" s="6">
        <f ca="1">IF(ISERROR(CVMdataQly!DG52*(OFFSET(CPdataAnn!DG$9,$A48,0)/OFFSET(CVMdataAnn!DG$9,$A48,0))),"",CVMdataQly!DG52*(OFFSET(CPdataAnn!DG$9,$A48,0)/OFFSET(CVMdataAnn!DG$9,$A48,0)))</f>
        <v>103.10209601081812</v>
      </c>
      <c r="DH52" s="6">
        <f ca="1">IF(ISERROR(CVMdataQly!DH52*(OFFSET(CPdataAnn!DH$9,$A48,0)/OFFSET(CVMdataAnn!DH$9,$A48,0))),"",CVMdataQly!DH52*(OFFSET(CPdataAnn!DH$9,$A48,0)/OFFSET(CVMdataAnn!DH$9,$A48,0)))</f>
        <v>2801.9848959817614</v>
      </c>
      <c r="DI52" s="6">
        <f ca="1">IF(ISERROR(CVMdataQly!DI52*(OFFSET(CPdataAnn!DI$9,$A48,0)/OFFSET(CVMdataAnn!DI$9,$A48,0))),"",CVMdataQly!DI52*(OFFSET(CPdataAnn!DI$9,$A48,0)/OFFSET(CVMdataAnn!DI$9,$A48,0)))</f>
        <v>248.01405357927095</v>
      </c>
      <c r="DJ52" s="6">
        <f ca="1">IF(ISERROR(CVMdataQly!DJ52*(OFFSET(CPdataAnn!DJ$9,$A48,0)/OFFSET(CVMdataAnn!DJ$9,$A48,0))),"",CVMdataQly!DJ52*(OFFSET(CPdataAnn!DJ$9,$A48,0)/OFFSET(CVMdataAnn!DJ$9,$A48,0)))</f>
        <v>67.707920792079207</v>
      </c>
      <c r="DK52" s="6">
        <f ca="1">IF(ISERROR(CVMdataQly!DK52*(OFFSET(CPdataAnn!DK$9,$A48,0)/OFFSET(CVMdataAnn!DK$9,$A48,0))),"",CVMdataQly!DK52*(OFFSET(CPdataAnn!DK$9,$A48,0)/OFFSET(CVMdataAnn!DK$9,$A48,0)))</f>
        <v>2487.4486420612811</v>
      </c>
      <c r="DL52" s="6">
        <f ca="1">IF(ISERROR(CVMdataQly!DL52*(OFFSET(CPdataAnn!DL$9,$A48,0)/OFFSET(CVMdataAnn!DL$9,$A48,0))),"",CVMdataQly!DL52*(OFFSET(CPdataAnn!DL$9,$A48,0)/OFFSET(CVMdataAnn!DL$9,$A48,0)))</f>
        <v>12454.601795660486</v>
      </c>
      <c r="DM52" s="6">
        <f ca="1">IF(ISERROR(CVMdataQly!DM52*(OFFSET(CPdataAnn!DM$9,$A48,0)/OFFSET(CVMdataAnn!DM$9,$A48,0))),"",CVMdataQly!DM52*(OFFSET(CPdataAnn!DM$9,$A48,0)/OFFSET(CVMdataAnn!DM$9,$A48,0)))</f>
        <v>2976.4079601990047</v>
      </c>
      <c r="DN52" s="6">
        <f ca="1">IF(ISERROR(CVMdataQly!DN52*(OFFSET(CPdataAnn!DN$9,$A48,0)/OFFSET(CVMdataAnn!DN$9,$A48,0))),"",CVMdataQly!DN52*(OFFSET(CPdataAnn!DN$9,$A48,0)/OFFSET(CVMdataAnn!DN$9,$A48,0)))</f>
        <v>892.38543897216277</v>
      </c>
      <c r="DO52" s="6">
        <f ca="1">IF(ISERROR(CVMdataQly!DO52*(OFFSET(CPdataAnn!DO$9,$A48,0)/OFFSET(CVMdataAnn!DO$9,$A48,0))),"",CVMdataQly!DO52*(OFFSET(CPdataAnn!DO$9,$A48,0)/OFFSET(CVMdataAnn!DO$9,$A48,0)))</f>
        <v>372.98461538461538</v>
      </c>
      <c r="DP52" s="6">
        <f ca="1">IF(ISERROR(CVMdataQly!DP52*(OFFSET(CPdataAnn!DP$9,$A48,0)/OFFSET(CVMdataAnn!DP$9,$A48,0))),"",CVMdataQly!DP52*(OFFSET(CPdataAnn!DP$9,$A48,0)/OFFSET(CVMdataAnn!DP$9,$A48,0)))</f>
        <v>751.625</v>
      </c>
      <c r="DQ52" s="6">
        <f ca="1">IF(ISERROR(CVMdataQly!DQ52*(OFFSET(CPdataAnn!DQ$9,$A48,0)/OFFSET(CVMdataAnn!DQ$9,$A48,0))),"",CVMdataQly!DQ52*(OFFSET(CPdataAnn!DQ$9,$A48,0)/OFFSET(CVMdataAnn!DQ$9,$A48,0)))</f>
        <v>914.48455850369726</v>
      </c>
      <c r="DR52" s="6">
        <f ca="1">IF(ISERROR(CVMdataQly!DR52*(OFFSET(CPdataAnn!DR$9,$A48,0)/OFFSET(CVMdataAnn!DR$9,$A48,0))),"",CVMdataQly!DR52*(OFFSET(CPdataAnn!DR$9,$A48,0)/OFFSET(CVMdataAnn!DR$9,$A48,0)))</f>
        <v>49.66134185303514</v>
      </c>
      <c r="DS52" s="6">
        <f ca="1">IF(ISERROR(CVMdataQly!DS52*(OFFSET(CPdataAnn!DS$9,$A48,0)/OFFSET(CVMdataAnn!DS$9,$A48,0))),"",CVMdataQly!DS52*(OFFSET(CPdataAnn!DS$9,$A48,0)/OFFSET(CVMdataAnn!DS$9,$A48,0)))</f>
        <v>320.83426124197001</v>
      </c>
      <c r="DT52" s="6">
        <f ca="1">IF(ISERROR(CVMdataQly!DT52*(OFFSET(CPdataAnn!DT$9,$A48,0)/OFFSET(CVMdataAnn!DT$9,$A48,0))),"",CVMdataQly!DT52*(OFFSET(CPdataAnn!DT$9,$A48,0)/OFFSET(CVMdataAnn!DT$9,$A48,0)))</f>
        <v>273.73983739837399</v>
      </c>
      <c r="DU52" s="6">
        <f ca="1">IF(ISERROR(CVMdataQly!DU52*(OFFSET(CPdataAnn!DU$9,$A48,0)/OFFSET(CVMdataAnn!DU$9,$A48,0))),"",CVMdataQly!DU52*(OFFSET(CPdataAnn!DU$9,$A48,0)/OFFSET(CVMdataAnn!DU$9,$A48,0)))</f>
        <v>40.941580756013749</v>
      </c>
      <c r="DV52" s="6">
        <f ca="1">IF(ISERROR(CVMdataQly!DV52*(OFFSET(CPdataAnn!DV$9,$A48,0)/OFFSET(CVMdataAnn!DV$9,$A48,0))),"",CVMdataQly!DV52*(OFFSET(CPdataAnn!DV$9,$A48,0)/OFFSET(CVMdataAnn!DV$9,$A48,0)))</f>
        <v>5.7073170731707314</v>
      </c>
      <c r="DW52" s="6">
        <f ca="1">IF(ISERROR(CVMdataQly!DW52*(OFFSET(CPdataAnn!DW$9,$A48,0)/OFFSET(CVMdataAnn!DW$9,$A48,0))),"",CVMdataQly!DW52*(OFFSET(CPdataAnn!DW$9,$A48,0)/OFFSET(CVMdataAnn!DW$9,$A48,0)))</f>
        <v>3090.3095505045358</v>
      </c>
      <c r="DX52" s="6">
        <f ca="1">IF(ISERROR(CVMdataQly!DX52*(OFFSET(CPdataAnn!DX$9,$A48,0)/OFFSET(CVMdataAnn!DX$9,$A48,0))),"",CVMdataQly!DX52*(OFFSET(CPdataAnn!DX$9,$A48,0)/OFFSET(CVMdataAnn!DX$9,$A48,0)))</f>
        <v>1369.9365377393917</v>
      </c>
      <c r="DY52" s="6">
        <f ca="1">IF(ISERROR(CVMdataQly!DY52*(OFFSET(CPdataAnn!DY$9,$A48,0)/OFFSET(CVMdataAnn!DY$9,$A48,0))),"",CVMdataQly!DY52*(OFFSET(CPdataAnn!DY$9,$A48,0)/OFFSET(CVMdataAnn!DY$9,$A48,0)))</f>
        <v>468.46583850931682</v>
      </c>
      <c r="DZ52" s="6">
        <f ca="1">IF(ISERROR(CVMdataQly!DZ52*(OFFSET(CPdataAnn!DZ$9,$A48,0)/OFFSET(CVMdataAnn!DZ$9,$A48,0))),"",CVMdataQly!DZ52*(OFFSET(CPdataAnn!DZ$9,$A48,0)/OFFSET(CVMdataAnn!DZ$9,$A48,0)))</f>
        <v>567.86589147286816</v>
      </c>
      <c r="EA52" s="6">
        <f ca="1">IF(ISERROR(CVMdataQly!EA52*(OFFSET(CPdataAnn!EA$9,$A48,0)/OFFSET(CVMdataAnn!EA$9,$A48,0))),"",CVMdataQly!EA52*(OFFSET(CPdataAnn!EA$9,$A48,0)/OFFSET(CVMdataAnn!EA$9,$A48,0)))</f>
        <v>484.09164818920914</v>
      </c>
      <c r="EB52" s="6">
        <f ca="1">IF(ISERROR(CVMdataQly!EB52*(OFFSET(CPdataAnn!EB$9,$A48,0)/OFFSET(CVMdataAnn!EB$9,$A48,0))),"",CVMdataQly!EB52*(OFFSET(CPdataAnn!EB$9,$A48,0)/OFFSET(CVMdataAnn!EB$9,$A48,0)))</f>
        <v>200.23093072078376</v>
      </c>
      <c r="EC52" s="6">
        <f ca="1">IF(ISERROR(CVMdataQly!EC52*(OFFSET(CPdataAnn!EC$9,$A48,0)/OFFSET(CVMdataAnn!EC$9,$A48,0))),"",CVMdataQly!EC52*(OFFSET(CPdataAnn!EC$9,$A48,0)/OFFSET(CVMdataAnn!EC$9,$A48,0)))</f>
        <v>4104.2940228485477</v>
      </c>
      <c r="ED52" s="6">
        <f ca="1">IF(ISERROR(CVMdataQly!ED52*(OFFSET(CPdataAnn!ED$9,$A48,0)/OFFSET(CVMdataAnn!ED$9,$A48,0))),"",CVMdataQly!ED52*(OFFSET(CPdataAnn!ED$9,$A48,0)/OFFSET(CVMdataAnn!ED$9,$A48,0)))</f>
        <v>807.16861350939564</v>
      </c>
      <c r="EE52" s="6">
        <f ca="1">IF(ISERROR(CVMdataQly!EE52*(OFFSET(CPdataAnn!EE$9,$A48,0)/OFFSET(CVMdataAnn!EE$9,$A48,0))),"",CVMdataQly!EE52*(OFFSET(CPdataAnn!EE$9,$A48,0)/OFFSET(CVMdataAnn!EE$9,$A48,0)))</f>
        <v>1723.2893109540637</v>
      </c>
      <c r="EF52" s="6">
        <f ca="1">IF(ISERROR(CVMdataQly!EF52*(OFFSET(CPdataAnn!EF$9,$A48,0)/OFFSET(CVMdataAnn!EF$9,$A48,0))),"",CVMdataQly!EF52*(OFFSET(CPdataAnn!EF$9,$A48,0)/OFFSET(CVMdataAnn!EF$9,$A48,0)))</f>
        <v>1574.0900349650351</v>
      </c>
      <c r="EG52" s="6">
        <f ca="1">IF(ISERROR(CVMdataQly!EG52*(OFFSET(CPdataAnn!EG$9,$A48,0)/OFFSET(CVMdataAnn!EG$9,$A48,0))),"",CVMdataQly!EG52*(OFFSET(CPdataAnn!EG$9,$A48,0)/OFFSET(CVMdataAnn!EG$9,$A48,0)))</f>
        <v>1959.6369590969271</v>
      </c>
      <c r="EH52" s="6">
        <f ca="1">IF(ISERROR(CVMdataQly!EH52*(OFFSET(CPdataAnn!EH$9,$A48,0)/OFFSET(CVMdataAnn!EH$9,$A48,0))),"",CVMdataQly!EH52*(OFFSET(CPdataAnn!EH$9,$A48,0)/OFFSET(CVMdataAnn!EH$9,$A48,0)))</f>
        <v>390.28953229398667</v>
      </c>
      <c r="EI52" s="6">
        <f ca="1">IF(ISERROR(CVMdataQly!EI52*(OFFSET(CPdataAnn!EI$9,$A48,0)/OFFSET(CVMdataAnn!EI$9,$A48,0))),"",CVMdataQly!EI52*(OFFSET(CPdataAnn!EI$9,$A48,0)/OFFSET(CVMdataAnn!EI$9,$A48,0)))</f>
        <v>862.12522276345487</v>
      </c>
      <c r="EJ52" s="6">
        <f ca="1">IF(ISERROR(CVMdataQly!EJ52*(OFFSET(CPdataAnn!EJ$9,$A48,0)/OFFSET(CVMdataAnn!EJ$9,$A48,0))),"",CVMdataQly!EJ52*(OFFSET(CPdataAnn!EJ$9,$A48,0)/OFFSET(CVMdataAnn!EJ$9,$A48,0)))</f>
        <v>201.18034055727554</v>
      </c>
      <c r="EK52" s="6">
        <f ca="1">IF(ISERROR(CVMdataQly!EK52*(OFFSET(CPdataAnn!EK$9,$A48,0)/OFFSET(CVMdataAnn!EK$9,$A48,0))),"",CVMdataQly!EK52*(OFFSET(CPdataAnn!EK$9,$A48,0)/OFFSET(CVMdataAnn!EK$9,$A48,0)))</f>
        <v>507.21820136151922</v>
      </c>
      <c r="EL52" s="6" t="str">
        <f ca="1">IF(ISERROR(CVMdataQly!EL52*(OFFSET(CPdataAnn!EL$9,$A48,0)/OFFSET(CVMdataAnn!EL$9,$A48,0))),"",CVMdataQly!EL52*(OFFSET(CPdataAnn!EL$9,$A48,0)/OFFSET(CVMdataAnn!EL$9,$A48,0)))</f>
        <v/>
      </c>
      <c r="EM52" s="6">
        <f ca="1">IF(ISERROR(CVMdataQly!EM52*(OFFSET(CPdataAnn!EM$9,$A48,0)/OFFSET(CVMdataAnn!EM$9,$A48,0))),"",CVMdataQly!EM52*(OFFSET(CPdataAnn!EM$9,$A48,0)/OFFSET(CVMdataAnn!EM$9,$A48,0)))</f>
        <v>1528.897739903668</v>
      </c>
      <c r="EN52" s="6">
        <f ca="1">IF(ISERROR(CVMdataQly!EN52*(OFFSET(CPdataAnn!EN$9,$A48,0)/OFFSET(CVMdataAnn!EN$9,$A48,0))),"",CVMdataQly!EN52*(OFFSET(CPdataAnn!EN$9,$A48,0)/OFFSET(CVMdataAnn!EN$9,$A48,0)))</f>
        <v>12299.201466470638</v>
      </c>
      <c r="EO52" s="6">
        <f ca="1">IF(ISERROR(CVMdataQly!EO52*(OFFSET(CPdataAnn!EO$9,$A48,0)/OFFSET(CVMdataAnn!EO$9,$A48,0))),"",CVMdataQly!EO52*(OFFSET(CPdataAnn!EO$9,$A48,0)/OFFSET(CVMdataAnn!EO$9,$A48,0)))</f>
        <v>10081.168898240245</v>
      </c>
      <c r="EP52" s="6">
        <f ca="1">IF(ISERROR(CVMdataQly!EP52*(OFFSET(CPdataAnn!EP$9,$A48,0)/OFFSET(CVMdataAnn!EP$9,$A48,0))),"",CVMdataQly!EP52*(OFFSET(CPdataAnn!EP$9,$A48,0)/OFFSET(CVMdataAnn!EP$9,$A48,0)))</f>
        <v>9183.0820849325246</v>
      </c>
      <c r="EQ52" s="6">
        <f ca="1">IF(ISERROR(CVMdataQly!EQ52*(OFFSET(CPdataAnn!EQ$9,$A48,0)/OFFSET(CVMdataAnn!EQ$9,$A48,0))),"",CVMdataQly!EQ52*(OFFSET(CPdataAnn!EQ$9,$A48,0)/OFFSET(CVMdataAnn!EQ$9,$A48,0)))</f>
        <v>897.81170547514159</v>
      </c>
      <c r="ER52" s="6">
        <f ca="1">IF(ISERROR(CVMdataQly!ER52*(OFFSET(CPdataAnn!ER$9,$A48,0)/OFFSET(CVMdataAnn!ER$9,$A48,0))),"",CVMdataQly!ER52*(OFFSET(CPdataAnn!ER$9,$A48,0)/OFFSET(CVMdataAnn!ER$9,$A48,0)))</f>
        <v>2217.8455128556548</v>
      </c>
      <c r="ES52" s="6">
        <f ca="1">IF(ISERROR(CVMdataQly!ES52*(OFFSET(CPdataAnn!ES$9,$A48,0)/OFFSET(CVMdataAnn!ES$9,$A48,0))),"",CVMdataQly!ES52*(OFFSET(CPdataAnn!ES$9,$A48,0)/OFFSET(CVMdataAnn!ES$9,$A48,0)))</f>
        <v>15005.344395467448</v>
      </c>
      <c r="ET52" s="6">
        <f ca="1">IF(ISERROR(CVMdataQly!ET52*(OFFSET(CPdataAnn!ET$9,$A48,0)/OFFSET(CVMdataAnn!ET$9,$A48,0))),"",CVMdataQly!ET52*(OFFSET(CPdataAnn!ET$9,$A48,0)/OFFSET(CVMdataAnn!ET$9,$A48,0)))</f>
        <v>2339.8160006904291</v>
      </c>
      <c r="EU52" s="6">
        <f ca="1">IF(ISERROR(CVMdataQly!EU52*(OFFSET(CPdataAnn!EU$9,$A48,0)/OFFSET(CVMdataAnn!EU$9,$A48,0))),"",CVMdataQly!EU52*(OFFSET(CPdataAnn!EU$9,$A48,0)/OFFSET(CVMdataAnn!EU$9,$A48,0)))</f>
        <v>709.91483299034348</v>
      </c>
      <c r="EV52" s="6">
        <f ca="1">IF(ISERROR(CVMdataQly!EV52*(OFFSET(CPdataAnn!EV$9,$A48,0)/OFFSET(CVMdataAnn!EV$9,$A48,0))),"",CVMdataQly!EV52*(OFFSET(CPdataAnn!EV$9,$A48,0)/OFFSET(CVMdataAnn!EV$9,$A48,0)))</f>
        <v>171.42728635682158</v>
      </c>
      <c r="EW52" s="6">
        <f ca="1">IF(ISERROR(CVMdataQly!EW52*(OFFSET(CPdataAnn!EW$9,$A48,0)/OFFSET(CVMdataAnn!EW$9,$A48,0))),"",CVMdataQly!EW52*(OFFSET(CPdataAnn!EW$9,$A48,0)/OFFSET(CVMdataAnn!EW$9,$A48,0)))</f>
        <v>1459.1477394090423</v>
      </c>
      <c r="EX52" s="6">
        <f ca="1">IF(ISERROR(CVMdataQly!EX52*(OFFSET(CPdataAnn!EX$9,$A48,0)/OFFSET(CVMdataAnn!EX$9,$A48,0))),"",CVMdataQly!EX52*(OFFSET(CPdataAnn!EX$9,$A48,0)/OFFSET(CVMdataAnn!EX$9,$A48,0)))</f>
        <v>466.13824884792626</v>
      </c>
      <c r="EY52" s="6">
        <f ca="1">IF(ISERROR(CVMdataQly!EY52*(OFFSET(CPdataAnn!EY$9,$A48,0)/OFFSET(CVMdataAnn!EY$9,$A48,0))),"",CVMdataQly!EY52*(OFFSET(CPdataAnn!EY$9,$A48,0)/OFFSET(CVMdataAnn!EY$9,$A48,0)))</f>
        <v>997.44104285996445</v>
      </c>
      <c r="EZ52" s="6">
        <f ca="1">IF(ISERROR(CVMdataQly!EZ52*(OFFSET(CPdataAnn!EZ$9,$A48,0)/OFFSET(CVMdataAnn!EZ$9,$A48,0))),"",CVMdataQly!EZ52*(OFFSET(CPdataAnn!EZ$9,$A48,0)/OFFSET(CVMdataAnn!EZ$9,$A48,0)))</f>
        <v>758.14484895429905</v>
      </c>
      <c r="FA52" s="6">
        <f ca="1">IF(ISERROR(CVMdataQly!FA52*(OFFSET(CPdataAnn!FA$9,$A48,0)/OFFSET(CVMdataAnn!FA$9,$A48,0))),"",CVMdataQly!FA52*(OFFSET(CPdataAnn!FA$9,$A48,0)/OFFSET(CVMdataAnn!FA$9,$A48,0)))</f>
        <v>239.4072096128171</v>
      </c>
      <c r="FB52" s="6">
        <f ca="1">IF(ISERROR(CVMdataQly!FB52*(OFFSET(CPdataAnn!FB$9,$A48,0)/OFFSET(CVMdataAnn!FB$9,$A48,0))),"",CVMdataQly!FB52*(OFFSET(CPdataAnn!FB$9,$A48,0)/OFFSET(CVMdataAnn!FB$9,$A48,0)))</f>
        <v>2097.1151974594068</v>
      </c>
      <c r="FC52" s="6">
        <f ca="1">IF(ISERROR(CVMdataQly!FC52*(OFFSET(CPdataAnn!FC$9,$A48,0)/OFFSET(CVMdataAnn!FC$9,$A48,0))),"",CVMdataQly!FC52*(OFFSET(CPdataAnn!FC$9,$A48,0)/OFFSET(CVMdataAnn!FC$9,$A48,0)))</f>
        <v>3246.1996072931279</v>
      </c>
      <c r="FD52" s="6">
        <f ca="1">IF(ISERROR(CVMdataQly!FD52*(OFFSET(CPdataAnn!FD$9,$A48,0)/OFFSET(CVMdataAnn!FD$9,$A48,0))),"",CVMdataQly!FD52*(OFFSET(CPdataAnn!FD$9,$A48,0)/OFFSET(CVMdataAnn!FD$9,$A48,0)))</f>
        <v>2163.0715537605729</v>
      </c>
      <c r="FE52" s="6">
        <f ca="1">IF(ISERROR(CVMdataQly!FE52*(OFFSET(CPdataAnn!FE$9,$A48,0)/OFFSET(CVMdataAnn!FE$9,$A48,0))),"",CVMdataQly!FE52*(OFFSET(CPdataAnn!FE$9,$A48,0)/OFFSET(CVMdataAnn!FE$9,$A48,0)))</f>
        <v>577.98305084745755</v>
      </c>
      <c r="FF52" s="6">
        <f ca="1">IF(ISERROR(CVMdataQly!FF52*(OFFSET(CPdataAnn!FF$9,$A48,0)/OFFSET(CVMdataAnn!FF$9,$A48,0))),"",CVMdataQly!FF52*(OFFSET(CPdataAnn!FF$9,$A48,0)/OFFSET(CVMdataAnn!FF$9,$A48,0)))</f>
        <v>148.91219512195121</v>
      </c>
      <c r="FG52" s="6">
        <f ca="1">IF(ISERROR(CVMdataQly!FG52*(OFFSET(CPdataAnn!FG$9,$A48,0)/OFFSET(CVMdataAnn!FG$9,$A48,0))),"",CVMdataQly!FG52*(OFFSET(CPdataAnn!FG$9,$A48,0)/OFFSET(CVMdataAnn!FG$9,$A48,0)))</f>
        <v>355.82706766917295</v>
      </c>
      <c r="FH52" s="6" t="str">
        <f ca="1">IF(ISERROR(CVMdataQly!FH52*(OFFSET(CPdataAnn!FH$9,$A48,0)/OFFSET(CVMdataAnn!FH$9,$A48,0))),"",CVMdataQly!FH52*(OFFSET(CPdataAnn!FH$9,$A48,0)/OFFSET(CVMdataAnn!FH$9,$A48,0)))</f>
        <v/>
      </c>
      <c r="FI52" s="6">
        <f ca="1">IF(ISERROR(CVMdataQly!FI52*(OFFSET(CPdataAnn!FI$9,$A48,0)/OFFSET(CVMdataAnn!FI$9,$A48,0))),"",CVMdataQly!FI52*(OFFSET(CPdataAnn!FI$9,$A48,0)/OFFSET(CVMdataAnn!FI$9,$A48,0)))</f>
        <v>4391.0252643141557</v>
      </c>
      <c r="FJ52" s="6">
        <f ca="1">IF(ISERROR(CVMdataQly!FJ52*(OFFSET(CPdataAnn!FJ$9,$A48,0)/OFFSET(CVMdataAnn!FJ$9,$A48,0))),"",CVMdataQly!FJ52*(OFFSET(CPdataAnn!FJ$9,$A48,0)/OFFSET(CVMdataAnn!FJ$9,$A48,0)))</f>
        <v>2060.482782935715</v>
      </c>
      <c r="FK52" s="6">
        <f ca="1">IF(ISERROR(CVMdataQly!FK52*(OFFSET(CPdataAnn!FK$9,$A48,0)/OFFSET(CVMdataAnn!FK$9,$A48,0))),"",CVMdataQly!FK52*(OFFSET(CPdataAnn!FK$9,$A48,0)/OFFSET(CVMdataAnn!FK$9,$A48,0)))</f>
        <v>2329.3095136821212</v>
      </c>
      <c r="FL52" s="6">
        <f ca="1">IF(ISERROR(CVMdataQly!FL52*(OFFSET(CPdataAnn!FL$9,$A48,0)/OFFSET(CVMdataAnn!FL$9,$A48,0))),"",CVMdataQly!FL52*(OFFSET(CPdataAnn!FL$9,$A48,0)/OFFSET(CVMdataAnn!FL$9,$A48,0)))</f>
        <v>1467.8386377457937</v>
      </c>
    </row>
    <row r="53" spans="1:168" x14ac:dyDescent="0.25">
      <c r="A53" s="6">
        <f t="shared" si="0"/>
        <v>11</v>
      </c>
      <c r="B53" s="1">
        <v>35034</v>
      </c>
      <c r="C53" s="6">
        <f ca="1">IF(ISERROR(CVMdataQly!C53*(OFFSET(CPdataAnn!C$9,$A49,0)/OFFSET(CVMdataAnn!C$9,$A49,0))),"",CVMdataQly!C53*(OFFSET(CPdataAnn!C$9,$A49,0)/OFFSET(CVMdataAnn!C$9,$A49,0)))</f>
        <v>130797.29734679787</v>
      </c>
      <c r="D53" s="6">
        <f ca="1">IF(ISERROR(CVMdataQly!D53*(OFFSET(CPdataAnn!D$9,$A49,0)/OFFSET(CVMdataAnn!D$9,$A49,0))),"",CVMdataQly!D53*(OFFSET(CPdataAnn!D$9,$A49,0)/OFFSET(CVMdataAnn!D$9,$A49,0)))</f>
        <v>379.33785310734464</v>
      </c>
      <c r="E53" s="6">
        <f ca="1">IF(ISERROR(CVMdataQly!E53*(OFFSET(CPdataAnn!E$9,$A49,0)/OFFSET(CVMdataAnn!E$9,$A49,0))),"",CVMdataQly!E53*(OFFSET(CPdataAnn!E$9,$A49,0)/OFFSET(CVMdataAnn!E$9,$A49,0)))</f>
        <v>130514.98307701104</v>
      </c>
      <c r="F53" s="6">
        <f ca="1">IF(ISERROR(CVMdataQly!F53*(OFFSET(CPdataAnn!F$9,$A49,0)/OFFSET(CVMdataAnn!F$9,$A49,0))),"",CVMdataQly!F53*(OFFSET(CPdataAnn!F$9,$A49,0)/OFFSET(CVMdataAnn!F$9,$A49,0)))</f>
        <v>11803.779169493168</v>
      </c>
      <c r="G53" s="6">
        <f ca="1">IF(ISERROR(CVMdataQly!G53*(OFFSET(CPdataAnn!G$9,$A49,0)/OFFSET(CVMdataAnn!G$9,$A49,0))),"",CVMdataQly!G53*(OFFSET(CPdataAnn!G$9,$A49,0)/OFFSET(CVMdataAnn!G$9,$A49,0)))</f>
        <v>6493.0902170848603</v>
      </c>
      <c r="H53" s="6">
        <f ca="1">IF(ISERROR(CVMdataQly!H53*(OFFSET(CPdataAnn!H$9,$A49,0)/OFFSET(CVMdataAnn!H$9,$A49,0))),"",CVMdataQly!H53*(OFFSET(CPdataAnn!H$9,$A49,0)/OFFSET(CVMdataAnn!H$9,$A49,0)))</f>
        <v>6897.5528383579222</v>
      </c>
      <c r="I53" s="6">
        <f ca="1">IF(ISERROR(CVMdataQly!I53*(OFFSET(CPdataAnn!I$9,$A49,0)/OFFSET(CVMdataAnn!I$9,$A49,0))),"",CVMdataQly!I53*(OFFSET(CPdataAnn!I$9,$A49,0)/OFFSET(CVMdataAnn!I$9,$A49,0)))</f>
        <v>35401.37764156286</v>
      </c>
      <c r="J53" s="6">
        <f ca="1">IF(ISERROR(CVMdataQly!J53*(OFFSET(CPdataAnn!J$9,$A49,0)/OFFSET(CVMdataAnn!J$9,$A49,0))),"",CVMdataQly!J53*(OFFSET(CPdataAnn!J$9,$A49,0)/OFFSET(CVMdataAnn!J$9,$A49,0)))</f>
        <v>6726.3541116027682</v>
      </c>
      <c r="K53" s="6">
        <f ca="1">IF(ISERROR(CVMdataQly!K53*(OFFSET(CPdataAnn!K$9,$A49,0)/OFFSET(CVMdataAnn!K$9,$A49,0))),"",CVMdataQly!K53*(OFFSET(CPdataAnn!K$9,$A49,0)/OFFSET(CVMdataAnn!K$9,$A49,0)))</f>
        <v>1709.7897942234936</v>
      </c>
      <c r="L53" s="6">
        <f ca="1">IF(ISERROR(CVMdataQly!L53*(OFFSET(CPdataAnn!L$9,$A49,0)/OFFSET(CVMdataAnn!L$9,$A49,0))),"",CVMdataQly!L53*(OFFSET(CPdataAnn!L$9,$A49,0)/OFFSET(CVMdataAnn!L$9,$A49,0)))</f>
        <v>16662.202616137765</v>
      </c>
      <c r="M53" s="6">
        <f ca="1">IF(ISERROR(CVMdataQly!M53*(OFFSET(CPdataAnn!M$9,$A49,0)/OFFSET(CVMdataAnn!M$9,$A49,0))),"",CVMdataQly!M53*(OFFSET(CPdataAnn!M$9,$A49,0)/OFFSET(CVMdataAnn!M$9,$A49,0)))</f>
        <v>2904.2155884867484</v>
      </c>
      <c r="N53" s="6">
        <f ca="1">IF(ISERROR(CVMdataQly!N53*(OFFSET(CPdataAnn!N$9,$A49,0)/OFFSET(CVMdataAnn!N$9,$A49,0))),"",CVMdataQly!N53*(OFFSET(CPdataAnn!N$9,$A49,0)/OFFSET(CVMdataAnn!N$9,$A49,0)))</f>
        <v>12844.230609360711</v>
      </c>
      <c r="O53" s="6">
        <f ca="1">IF(ISERROR(CVMdataQly!O53*(OFFSET(CPdataAnn!O$9,$A49,0)/OFFSET(CVMdataAnn!O$9,$A49,0))),"",CVMdataQly!O53*(OFFSET(CPdataAnn!O$9,$A49,0)/OFFSET(CVMdataAnn!O$9,$A49,0)))</f>
        <v>1530.9892552797332</v>
      </c>
      <c r="P53" s="6">
        <f ca="1">IF(ISERROR(CVMdataQly!P53*(OFFSET(CPdataAnn!P$9,$A49,0)/OFFSET(CVMdataAnn!P$9,$A49,0))),"",CVMdataQly!P53*(OFFSET(CPdataAnn!P$9,$A49,0)/OFFSET(CVMdataAnn!P$9,$A49,0)))</f>
        <v>12559.156357983649</v>
      </c>
      <c r="Q53" s="6">
        <f ca="1">IF(ISERROR(CVMdataQly!Q53*(OFFSET(CPdataAnn!Q$9,$A49,0)/OFFSET(CVMdataAnn!Q$9,$A49,0))),"",CVMdataQly!Q53*(OFFSET(CPdataAnn!Q$9,$A49,0)/OFFSET(CVMdataAnn!Q$9,$A49,0)))</f>
        <v>14983.426784519166</v>
      </c>
      <c r="R53" s="6">
        <f ca="1">IF(ISERROR(CVMdataQly!R53*(OFFSET(CPdataAnn!R$9,$A49,0)/OFFSET(CVMdataAnn!R$9,$A49,0))),"",CVMdataQly!R53*(OFFSET(CPdataAnn!R$9,$A49,0)/OFFSET(CVMdataAnn!R$9,$A49,0)))</f>
        <v>11803.779169493168</v>
      </c>
      <c r="S53" s="6">
        <f ca="1">IF(ISERROR(CVMdataQly!S53*(OFFSET(CPdataAnn!S$9,$A49,0)/OFFSET(CVMdataAnn!S$9,$A49,0))),"",CVMdataQly!S53*(OFFSET(CPdataAnn!S$9,$A49,0)/OFFSET(CVMdataAnn!S$9,$A49,0)))</f>
        <v>10723.392727565912</v>
      </c>
      <c r="T53" s="6">
        <f ca="1">IF(ISERROR(CVMdataQly!T53*(OFFSET(CPdataAnn!T$9,$A49,0)/OFFSET(CVMdataAnn!T$9,$A49,0))),"",CVMdataQly!T53*(OFFSET(CPdataAnn!T$9,$A49,0)/OFFSET(CVMdataAnn!T$9,$A49,0)))</f>
        <v>1891.631486836098</v>
      </c>
      <c r="U53" s="6">
        <f ca="1">IF(ISERROR(CVMdataQly!U53*(OFFSET(CPdataAnn!U$9,$A49,0)/OFFSET(CVMdataAnn!U$9,$A49,0))),"",CVMdataQly!U53*(OFFSET(CPdataAnn!U$9,$A49,0)/OFFSET(CVMdataAnn!U$9,$A49,0)))</f>
        <v>2506.83375298599</v>
      </c>
      <c r="V53" s="6">
        <f ca="1">IF(ISERROR(CVMdataQly!V53*(OFFSET(CPdataAnn!V$9,$A49,0)/OFFSET(CVMdataAnn!V$9,$A49,0))),"",CVMdataQly!V53*(OFFSET(CPdataAnn!V$9,$A49,0)/OFFSET(CVMdataAnn!V$9,$A49,0)))</f>
        <v>452.94917012448133</v>
      </c>
      <c r="W53" s="6">
        <f ca="1">IF(ISERROR(CVMdataQly!W53*(OFFSET(CPdataAnn!W$9,$A49,0)/OFFSET(CVMdataAnn!W$9,$A49,0))),"",CVMdataQly!W53*(OFFSET(CPdataAnn!W$9,$A49,0)/OFFSET(CVMdataAnn!W$9,$A49,0)))</f>
        <v>1749.9465729349736</v>
      </c>
      <c r="X53" s="6">
        <f ca="1">IF(ISERROR(CVMdataQly!X53*(OFFSET(CPdataAnn!X$9,$A49,0)/OFFSET(CVMdataAnn!X$9,$A49,0))),"",CVMdataQly!X53*(OFFSET(CPdataAnn!X$9,$A49,0)/OFFSET(CVMdataAnn!X$9,$A49,0)))</f>
        <v>348.16993464052285</v>
      </c>
      <c r="Y53" s="6">
        <f ca="1">IF(ISERROR(CVMdataQly!Y53*(OFFSET(CPdataAnn!Y$9,$A49,0)/OFFSET(CVMdataAnn!Y$9,$A49,0))),"",CVMdataQly!Y53*(OFFSET(CPdataAnn!Y$9,$A49,0)/OFFSET(CVMdataAnn!Y$9,$A49,0)))</f>
        <v>705.85572139303486</v>
      </c>
      <c r="Z53" s="6">
        <f ca="1">IF(ISERROR(CVMdataQly!Z53*(OFFSET(CPdataAnn!Z$9,$A49,0)/OFFSET(CVMdataAnn!Z$9,$A49,0))),"",CVMdataQly!Z53*(OFFSET(CPdataAnn!Z$9,$A49,0)/OFFSET(CVMdataAnn!Z$9,$A49,0)))</f>
        <v>1482.9338866904739</v>
      </c>
      <c r="AA53" s="6">
        <f ca="1">IF(ISERROR(CVMdataQly!AA53*(OFFSET(CPdataAnn!AA$9,$A49,0)/OFFSET(CVMdataAnn!AA$9,$A49,0))),"",CVMdataQly!AA53*(OFFSET(CPdataAnn!AA$9,$A49,0)/OFFSET(CVMdataAnn!AA$9,$A49,0)))</f>
        <v>1309.25</v>
      </c>
      <c r="AB53" s="6">
        <f ca="1">IF(ISERROR(CVMdataQly!AB53*(OFFSET(CPdataAnn!AB$9,$A49,0)/OFFSET(CVMdataAnn!AB$9,$A49,0))),"",CVMdataQly!AB53*(OFFSET(CPdataAnn!AB$9,$A49,0)/OFFSET(CVMdataAnn!AB$9,$A49,0)))</f>
        <v>275.14082503556187</v>
      </c>
      <c r="AC53" s="6">
        <f ca="1">IF(ISERROR(CVMdataQly!AC53*(OFFSET(CPdataAnn!AC$9,$A49,0)/OFFSET(CVMdataAnn!AC$9,$A49,0))),"",CVMdataQly!AC53*(OFFSET(CPdataAnn!AC$9,$A49,0)/OFFSET(CVMdataAnn!AC$9,$A49,0)))</f>
        <v>1080.713955469035</v>
      </c>
      <c r="AD53" s="6">
        <f ca="1">IF(ISERROR(CVMdataQly!AD53*(OFFSET(CPdataAnn!AD$9,$A49,0)/OFFSET(CVMdataAnn!AD$9,$A49,0))),"",CVMdataQly!AD53*(OFFSET(CPdataAnn!AD$9,$A49,0)/OFFSET(CVMdataAnn!AD$9,$A49,0)))</f>
        <v>329.01863354037266</v>
      </c>
      <c r="AE53" s="6">
        <f ca="1">IF(ISERROR(CVMdataQly!AE53*(OFFSET(CPdataAnn!AE$9,$A49,0)/OFFSET(CVMdataAnn!AE$9,$A49,0))),"",CVMdataQly!AE53*(OFFSET(CPdataAnn!AE$9,$A49,0)/OFFSET(CVMdataAnn!AE$9,$A49,0)))</f>
        <v>751.89035600869124</v>
      </c>
      <c r="AF53" s="6">
        <f ca="1">IF(ISERROR(CVMdataQly!AF53*(OFFSET(CPdataAnn!AF$9,$A49,0)/OFFSET(CVMdataAnn!AF$9,$A49,0))),"",CVMdataQly!AF53*(OFFSET(CPdataAnn!AF$9,$A49,0)/OFFSET(CVMdataAnn!AF$9,$A49,0)))</f>
        <v>6493.0902170848603</v>
      </c>
      <c r="AG53" s="6">
        <f ca="1">IF(ISERROR(CVMdataQly!AG53*(OFFSET(CPdataAnn!AG$9,$A49,0)/OFFSET(CVMdataAnn!AG$9,$A49,0))),"",CVMdataQly!AG53*(OFFSET(CPdataAnn!AG$9,$A49,0)/OFFSET(CVMdataAnn!AG$9,$A49,0)))</f>
        <v>1993.9403807615229</v>
      </c>
      <c r="AH53" s="6">
        <f ca="1">IF(ISERROR(CVMdataQly!AH53*(OFFSET(CPdataAnn!AH$9,$A49,0)/OFFSET(CVMdataAnn!AH$9,$A49,0))),"",CVMdataQly!AH53*(OFFSET(CPdataAnn!AH$9,$A49,0)/OFFSET(CVMdataAnn!AH$9,$A49,0)))</f>
        <v>629.87736981041519</v>
      </c>
      <c r="AI53" s="6">
        <f ca="1">IF(ISERROR(CVMdataQly!AI53*(OFFSET(CPdataAnn!AI$9,$A49,0)/OFFSET(CVMdataAnn!AI$9,$A49,0))),"",CVMdataQly!AI53*(OFFSET(CPdataAnn!AI$9,$A49,0)/OFFSET(CVMdataAnn!AI$9,$A49,0)))</f>
        <v>794.41459109629341</v>
      </c>
      <c r="AJ53" s="6">
        <f ca="1">IF(ISERROR(CVMdataQly!AJ53*(OFFSET(CPdataAnn!AJ$9,$A49,0)/OFFSET(CVMdataAnn!AJ$9,$A49,0))),"",CVMdataQly!AJ53*(OFFSET(CPdataAnn!AJ$9,$A49,0)/OFFSET(CVMdataAnn!AJ$9,$A49,0)))</f>
        <v>568.94679695982632</v>
      </c>
      <c r="AK53" s="6">
        <f ca="1">IF(ISERROR(CVMdataQly!AK53*(OFFSET(CPdataAnn!AK$9,$A49,0)/OFFSET(CVMdataAnn!AK$9,$A49,0))),"",CVMdataQly!AK53*(OFFSET(CPdataAnn!AK$9,$A49,0)/OFFSET(CVMdataAnn!AK$9,$A49,0)))</f>
        <v>2692.0488118175981</v>
      </c>
      <c r="AL53" s="6">
        <f ca="1">IF(ISERROR(CVMdataQly!AL53*(OFFSET(CPdataAnn!AL$9,$A49,0)/OFFSET(CVMdataAnn!AL$9,$A49,0))),"",CVMdataQly!AL53*(OFFSET(CPdataAnn!AL$9,$A49,0)/OFFSET(CVMdataAnn!AL$9,$A49,0)))</f>
        <v>1806.9323943661973</v>
      </c>
      <c r="AM53" s="6">
        <f ca="1">IF(ISERROR(CVMdataQly!AM53*(OFFSET(CPdataAnn!AM$9,$A49,0)/OFFSET(CVMdataAnn!AM$9,$A49,0))),"",CVMdataQly!AM53*(OFFSET(CPdataAnn!AM$9,$A49,0)/OFFSET(CVMdataAnn!AM$9,$A49,0)))</f>
        <v>6897.5528383579222</v>
      </c>
      <c r="AN53" s="6">
        <f ca="1">IF(ISERROR(CVMdataQly!AN53*(OFFSET(CPdataAnn!AN$9,$A49,0)/OFFSET(CVMdataAnn!AN$9,$A49,0))),"",CVMdataQly!AN53*(OFFSET(CPdataAnn!AN$9,$A49,0)/OFFSET(CVMdataAnn!AN$9,$A49,0)))</f>
        <v>5782.7028057483631</v>
      </c>
      <c r="AO53" s="6">
        <f ca="1">IF(ISERROR(CVMdataQly!AO53*(OFFSET(CPdataAnn!AO$9,$A49,0)/OFFSET(CVMdataAnn!AO$9,$A49,0))),"",CVMdataQly!AO53*(OFFSET(CPdataAnn!AO$9,$A49,0)/OFFSET(CVMdataAnn!AO$9,$A49,0)))</f>
        <v>155.50898203592814</v>
      </c>
      <c r="AP53" s="6">
        <f ca="1">IF(ISERROR(CVMdataQly!AP53*(OFFSET(CPdataAnn!AP$9,$A49,0)/OFFSET(CVMdataAnn!AP$9,$A49,0))),"",CVMdataQly!AP53*(OFFSET(CPdataAnn!AP$9,$A49,0)/OFFSET(CVMdataAnn!AP$9,$A49,0)))</f>
        <v>5235.3227609811747</v>
      </c>
      <c r="AQ53" s="6">
        <f ca="1">IF(ISERROR(CVMdataQly!AQ53*(OFFSET(CPdataAnn!AQ$9,$A49,0)/OFFSET(CVMdataAnn!AQ$9,$A49,0))),"",CVMdataQly!AQ53*(OFFSET(CPdataAnn!AQ$9,$A49,0)/OFFSET(CVMdataAnn!AQ$9,$A49,0)))</f>
        <v>240.77588652482271</v>
      </c>
      <c r="AR53" s="6">
        <f ca="1">IF(ISERROR(CVMdataQly!AR53*(OFFSET(CPdataAnn!AR$9,$A49,0)/OFFSET(CVMdataAnn!AR$9,$A49,0))),"",CVMdataQly!AR53*(OFFSET(CPdataAnn!AR$9,$A49,0)/OFFSET(CVMdataAnn!AR$9,$A49,0)))</f>
        <v>150.1831637372803</v>
      </c>
      <c r="AS53" s="6">
        <f ca="1">IF(ISERROR(CVMdataQly!AS53*(OFFSET(CPdataAnn!AS$9,$A49,0)/OFFSET(CVMdataAnn!AS$9,$A49,0))),"",CVMdataQly!AS53*(OFFSET(CPdataAnn!AS$9,$A49,0)/OFFSET(CVMdataAnn!AS$9,$A49,0)))</f>
        <v>1112.756345177665</v>
      </c>
      <c r="AT53" s="6">
        <f ca="1">IF(ISERROR(CVMdataQly!AT53*(OFFSET(CPdataAnn!AT$9,$A49,0)/OFFSET(CVMdataAnn!AT$9,$A49,0))),"",CVMdataQly!AT53*(OFFSET(CPdataAnn!AT$9,$A49,0)/OFFSET(CVMdataAnn!AT$9,$A49,0)))</f>
        <v>1090.3519239083441</v>
      </c>
      <c r="AU53" s="6">
        <f ca="1">IF(ISERROR(CVMdataQly!AU53*(OFFSET(CPdataAnn!AU$9,$A49,0)/OFFSET(CVMdataAnn!AU$9,$A49,0))),"",CVMdataQly!AU53*(OFFSET(CPdataAnn!AU$9,$A49,0)/OFFSET(CVMdataAnn!AU$9,$A49,0)))</f>
        <v>23.245283018867926</v>
      </c>
      <c r="AV53" s="6">
        <f ca="1">IF(ISERROR(CVMdataQly!AV53*(OFFSET(CPdataAnn!AV$9,$A49,0)/OFFSET(CVMdataAnn!AV$9,$A49,0))),"",CVMdataQly!AV53*(OFFSET(CPdataAnn!AV$9,$A49,0)/OFFSET(CVMdataAnn!AV$9,$A49,0)))</f>
        <v>35401.37764156286</v>
      </c>
      <c r="AW53" s="6">
        <f ca="1">IF(ISERROR(CVMdataQly!AW53*(OFFSET(CPdataAnn!AW$9,$A49,0)/OFFSET(CVMdataAnn!AW$9,$A49,0))),"",CVMdataQly!AW53*(OFFSET(CPdataAnn!AW$9,$A49,0)/OFFSET(CVMdataAnn!AW$9,$A49,0)))</f>
        <v>5306.1153492075337</v>
      </c>
      <c r="AX53" s="6">
        <f ca="1">IF(ISERROR(CVMdataQly!AX53*(OFFSET(CPdataAnn!AX$9,$A49,0)/OFFSET(CVMdataAnn!AX$9,$A49,0))),"",CVMdataQly!AX53*(OFFSET(CPdataAnn!AX$9,$A49,0)/OFFSET(CVMdataAnn!AX$9,$A49,0)))</f>
        <v>5288.1657273951423</v>
      </c>
      <c r="AY53" s="6">
        <f ca="1">IF(ISERROR(CVMdataQly!AY53*(OFFSET(CPdataAnn!AY$9,$A49,0)/OFFSET(CVMdataAnn!AY$9,$A49,0))),"",CVMdataQly!AY53*(OFFSET(CPdataAnn!AY$9,$A49,0)/OFFSET(CVMdataAnn!AY$9,$A49,0)))</f>
        <v>17.702127659574469</v>
      </c>
      <c r="AZ53" s="6">
        <f ca="1">IF(ISERROR(CVMdataQly!AZ53*(OFFSET(CPdataAnn!AZ$9,$A49,0)/OFFSET(CVMdataAnn!AZ$9,$A49,0))),"",CVMdataQly!AZ53*(OFFSET(CPdataAnn!AZ$9,$A49,0)/OFFSET(CVMdataAnn!AZ$9,$A49,0)))</f>
        <v>25173.760663669636</v>
      </c>
      <c r="BA53" s="6">
        <f ca="1">IF(ISERROR(CVMdataQly!BA53*(OFFSET(CPdataAnn!BA$9,$A49,0)/OFFSET(CVMdataAnn!BA$9,$A49,0))),"",CVMdataQly!BA53*(OFFSET(CPdataAnn!BA$9,$A49,0)/OFFSET(CVMdataAnn!BA$9,$A49,0)))</f>
        <v>24358.984631431202</v>
      </c>
      <c r="BB53" s="6">
        <f ca="1">IF(ISERROR(CVMdataQly!BB53*(OFFSET(CPdataAnn!BB$9,$A49,0)/OFFSET(CVMdataAnn!BB$9,$A49,0))),"",CVMdataQly!BB53*(OFFSET(CPdataAnn!BB$9,$A49,0)/OFFSET(CVMdataAnn!BB$9,$A49,0)))</f>
        <v>814.94857484552517</v>
      </c>
      <c r="BC53" s="6">
        <f ca="1">IF(ISERROR(CVMdataQly!BC53*(OFFSET(CPdataAnn!BC$9,$A49,0)/OFFSET(CVMdataAnn!BC$9,$A49,0))),"",CVMdataQly!BC53*(OFFSET(CPdataAnn!BC$9,$A49,0)/OFFSET(CVMdataAnn!BC$9,$A49,0)))</f>
        <v>329.57796360059029</v>
      </c>
      <c r="BD53" s="6">
        <f ca="1">IF(ISERROR(CVMdataQly!BD53*(OFFSET(CPdataAnn!BD$9,$A49,0)/OFFSET(CVMdataAnn!BD$9,$A49,0))),"",CVMdataQly!BD53*(OFFSET(CPdataAnn!BD$9,$A49,0)/OFFSET(CVMdataAnn!BD$9,$A49,0)))</f>
        <v>138.41497659906398</v>
      </c>
      <c r="BE53" s="6">
        <f ca="1">IF(ISERROR(CVMdataQly!BE53*(OFFSET(CPdataAnn!BE$9,$A49,0)/OFFSET(CVMdataAnn!BE$9,$A49,0))),"",CVMdataQly!BE53*(OFFSET(CPdataAnn!BE$9,$A49,0)/OFFSET(CVMdataAnn!BE$9,$A49,0)))</f>
        <v>191.9629840546697</v>
      </c>
      <c r="BF53" s="6">
        <f ca="1">IF(ISERROR(CVMdataQly!BF53*(OFFSET(CPdataAnn!BF$9,$A49,0)/OFFSET(CVMdataAnn!BF$9,$A49,0))),"",CVMdataQly!BF53*(OFFSET(CPdataAnn!BF$9,$A49,0)/OFFSET(CVMdataAnn!BF$9,$A49,0)))</f>
        <v>1018</v>
      </c>
      <c r="BG53" s="6">
        <f ca="1">IF(ISERROR(CVMdataQly!BG53*(OFFSET(CPdataAnn!BG$9,$A49,0)/OFFSET(CVMdataAnn!BG$9,$A49,0))),"",CVMdataQly!BG53*(OFFSET(CPdataAnn!BG$9,$A49,0)/OFFSET(CVMdataAnn!BG$9,$A49,0)))</f>
        <v>495.12829194883369</v>
      </c>
      <c r="BH53" s="6">
        <f ca="1">IF(ISERROR(CVMdataQly!BH53*(OFFSET(CPdataAnn!BH$9,$A49,0)/OFFSET(CVMdataAnn!BH$9,$A49,0))),"",CVMdataQly!BH53*(OFFSET(CPdataAnn!BH$9,$A49,0)/OFFSET(CVMdataAnn!BH$9,$A49,0)))</f>
        <v>11.675324675324676</v>
      </c>
      <c r="BI53" s="6">
        <f ca="1">IF(ISERROR(CVMdataQly!BI53*(OFFSET(CPdataAnn!BI$9,$A49,0)/OFFSET(CVMdataAnn!BI$9,$A49,0))),"",CVMdataQly!BI53*(OFFSET(CPdataAnn!BI$9,$A49,0)/OFFSET(CVMdataAnn!BI$9,$A49,0)))</f>
        <v>510.98947368421057</v>
      </c>
      <c r="BJ53" s="6" t="str">
        <f ca="1">IF(ISERROR(CVMdataQly!BJ53*(OFFSET(CPdataAnn!BJ$9,$A49,0)/OFFSET(CVMdataAnn!BJ$9,$A49,0))),"",CVMdataQly!BJ53*(OFFSET(CPdataAnn!BJ$9,$A49,0)/OFFSET(CVMdataAnn!BJ$9,$A49,0)))</f>
        <v/>
      </c>
      <c r="BK53" s="6">
        <f ca="1">IF(ISERROR(CVMdataQly!BK53*(OFFSET(CPdataAnn!BK$9,$A49,0)/OFFSET(CVMdataAnn!BK$9,$A49,0))),"",CVMdataQly!BK53*(OFFSET(CPdataAnn!BK$9,$A49,0)/OFFSET(CVMdataAnn!BK$9,$A49,0)))</f>
        <v>3573.1839095231971</v>
      </c>
      <c r="BL53" s="6">
        <f ca="1">IF(ISERROR(CVMdataQly!BL53*(OFFSET(CPdataAnn!BL$9,$A49,0)/OFFSET(CVMdataAnn!BL$9,$A49,0))),"",CVMdataQly!BL53*(OFFSET(CPdataAnn!BL$9,$A49,0)/OFFSET(CVMdataAnn!BL$9,$A49,0)))</f>
        <v>1924.054731852505</v>
      </c>
      <c r="BM53" s="6">
        <f ca="1">IF(ISERROR(CVMdataQly!BM53*(OFFSET(CPdataAnn!BM$9,$A49,0)/OFFSET(CVMdataAnn!BM$9,$A49,0))),"",CVMdataQly!BM53*(OFFSET(CPdataAnn!BM$9,$A49,0)/OFFSET(CVMdataAnn!BM$9,$A49,0)))</f>
        <v>1392.181818181818</v>
      </c>
      <c r="BN53" s="6">
        <f ca="1">IF(ISERROR(CVMdataQly!BN53*(OFFSET(CPdataAnn!BN$9,$A49,0)/OFFSET(CVMdataAnn!BN$9,$A49,0))),"",CVMdataQly!BN53*(OFFSET(CPdataAnn!BN$9,$A49,0)/OFFSET(CVMdataAnn!BN$9,$A49,0)))</f>
        <v>104.13963963963964</v>
      </c>
      <c r="BO53" s="6">
        <f ca="1">IF(ISERROR(CVMdataQly!BO53*(OFFSET(CPdataAnn!BO$9,$A49,0)/OFFSET(CVMdataAnn!BO$9,$A49,0))),"",CVMdataQly!BO53*(OFFSET(CPdataAnn!BO$9,$A49,0)/OFFSET(CVMdataAnn!BO$9,$A49,0)))</f>
        <v>153.03497942386829</v>
      </c>
      <c r="BP53" s="6" t="str">
        <f ca="1">IF(ISERROR(CVMdataQly!BP53*(OFFSET(CPdataAnn!BP$9,$A49,0)/OFFSET(CVMdataAnn!BP$9,$A49,0))),"",CVMdataQly!BP53*(OFFSET(CPdataAnn!BP$9,$A49,0)/OFFSET(CVMdataAnn!BP$9,$A49,0)))</f>
        <v/>
      </c>
      <c r="BQ53" s="6">
        <f ca="1">IF(ISERROR(CVMdataQly!BQ53*(OFFSET(CPdataAnn!BQ$9,$A49,0)/OFFSET(CVMdataAnn!BQ$9,$A49,0))),"",CVMdataQly!BQ53*(OFFSET(CPdataAnn!BQ$9,$A49,0)/OFFSET(CVMdataAnn!BQ$9,$A49,0)))</f>
        <v>6726.3541116027682</v>
      </c>
      <c r="BR53" s="6">
        <f ca="1">IF(ISERROR(CVMdataQly!BR53*(OFFSET(CPdataAnn!BR$9,$A49,0)/OFFSET(CVMdataAnn!BR$9,$A49,0))),"",CVMdataQly!BR53*(OFFSET(CPdataAnn!BR$9,$A49,0)/OFFSET(CVMdataAnn!BR$9,$A49,0)))</f>
        <v>2163.8621651785716</v>
      </c>
      <c r="BS53" s="6">
        <f ca="1">IF(ISERROR(CVMdataQly!BS53*(OFFSET(CPdataAnn!BS$9,$A49,0)/OFFSET(CVMdataAnn!BS$9,$A49,0))),"",CVMdataQly!BS53*(OFFSET(CPdataAnn!BS$9,$A49,0)/OFFSET(CVMdataAnn!BS$9,$A49,0)))</f>
        <v>1532.2126000202575</v>
      </c>
      <c r="BT53" s="6">
        <f ca="1">IF(ISERROR(CVMdataQly!BT53*(OFFSET(CPdataAnn!BT$9,$A49,0)/OFFSET(CVMdataAnn!BT$9,$A49,0))),"",CVMdataQly!BT53*(OFFSET(CPdataAnn!BT$9,$A49,0)/OFFSET(CVMdataAnn!BT$9,$A49,0)))</f>
        <v>621.07678118515105</v>
      </c>
      <c r="BU53" s="6">
        <f ca="1">IF(ISERROR(CVMdataQly!BU53*(OFFSET(CPdataAnn!BU$9,$A49,0)/OFFSET(CVMdataAnn!BU$9,$A49,0))),"",CVMdataQly!BU53*(OFFSET(CPdataAnn!BU$9,$A49,0)/OFFSET(CVMdataAnn!BU$9,$A49,0)))</f>
        <v>10.754716981132075</v>
      </c>
      <c r="BV53" s="6">
        <f ca="1">IF(ISERROR(CVMdataQly!BV53*(OFFSET(CPdataAnn!BV$9,$A49,0)/OFFSET(CVMdataAnn!BV$9,$A49,0))),"",CVMdataQly!BV53*(OFFSET(CPdataAnn!BV$9,$A49,0)/OFFSET(CVMdataAnn!BV$9,$A49,0)))</f>
        <v>836.68048289738419</v>
      </c>
      <c r="BW53" s="6">
        <f ca="1">IF(ISERROR(CVMdataQly!BW53*(OFFSET(CPdataAnn!BW$9,$A49,0)/OFFSET(CVMdataAnn!BW$9,$A49,0))),"",CVMdataQly!BW53*(OFFSET(CPdataAnn!BW$9,$A49,0)/OFFSET(CVMdataAnn!BW$9,$A49,0)))</f>
        <v>1276.7576747224036</v>
      </c>
      <c r="BX53" s="6">
        <f ca="1">IF(ISERROR(CVMdataQly!BX53*(OFFSET(CPdataAnn!BX$9,$A49,0)/OFFSET(CVMdataAnn!BX$9,$A49,0))),"",CVMdataQly!BX53*(OFFSET(CPdataAnn!BX$9,$A49,0)/OFFSET(CVMdataAnn!BX$9,$A49,0)))</f>
        <v>1011.1081081081081</v>
      </c>
      <c r="BY53" s="6">
        <f ca="1">IF(ISERROR(CVMdataQly!BY53*(OFFSET(CPdataAnn!BY$9,$A49,0)/OFFSET(CVMdataAnn!BY$9,$A49,0))),"",CVMdataQly!BY53*(OFFSET(CPdataAnn!BY$9,$A49,0)/OFFSET(CVMdataAnn!BY$9,$A49,0)))</f>
        <v>161.28827361563518</v>
      </c>
      <c r="BZ53" s="6">
        <f ca="1">IF(ISERROR(CVMdataQly!BZ53*(OFFSET(CPdataAnn!BZ$9,$A49,0)/OFFSET(CVMdataAnn!BZ$9,$A49,0))),"",CVMdataQly!BZ53*(OFFSET(CPdataAnn!BZ$9,$A49,0)/OFFSET(CVMdataAnn!BZ$9,$A49,0)))</f>
        <v>104.28150134048258</v>
      </c>
      <c r="CA53" s="6">
        <f ca="1">IF(ISERROR(CVMdataQly!CA53*(OFFSET(CPdataAnn!CA$9,$A49,0)/OFFSET(CVMdataAnn!CA$9,$A49,0))),"",CVMdataQly!CA53*(OFFSET(CPdataAnn!CA$9,$A49,0)/OFFSET(CVMdataAnn!CA$9,$A49,0)))</f>
        <v>819.73692341646438</v>
      </c>
      <c r="CB53" s="6">
        <f ca="1">IF(ISERROR(CVMdataQly!CB53*(OFFSET(CPdataAnn!CB$9,$A49,0)/OFFSET(CVMdataAnn!CB$9,$A49,0))),"",CVMdataQly!CB53*(OFFSET(CPdataAnn!CB$9,$A49,0)/OFFSET(CVMdataAnn!CB$9,$A49,0)))</f>
        <v>610.11206896551732</v>
      </c>
      <c r="CC53" s="6">
        <f ca="1">IF(ISERROR(CVMdataQly!CC53*(OFFSET(CPdataAnn!CC$9,$A49,0)/OFFSET(CVMdataAnn!CC$9,$A49,0))),"",CVMdataQly!CC53*(OFFSET(CPdataAnn!CC$9,$A49,0)/OFFSET(CVMdataAnn!CC$9,$A49,0)))</f>
        <v>80.067729083665341</v>
      </c>
      <c r="CD53" s="6">
        <f ca="1">IF(ISERROR(CVMdataQly!CD53*(OFFSET(CPdataAnn!CD$9,$A49,0)/OFFSET(CVMdataAnn!CD$9,$A49,0))),"",CVMdataQly!CD53*(OFFSET(CPdataAnn!CD$9,$A49,0)/OFFSET(CVMdataAnn!CD$9,$A49,0)))</f>
        <v>530.21333333333337</v>
      </c>
      <c r="CE53" s="6">
        <f ca="1">IF(ISERROR(CVMdataQly!CE53*(OFFSET(CPdataAnn!CE$9,$A49,0)/OFFSET(CVMdataAnn!CE$9,$A49,0))),"",CVMdataQly!CE53*(OFFSET(CPdataAnn!CE$9,$A49,0)/OFFSET(CVMdataAnn!CE$9,$A49,0)))</f>
        <v>1017.7563829787234</v>
      </c>
      <c r="CF53" s="6">
        <f ca="1">IF(ISERROR(CVMdataQly!CF53*(OFFSET(CPdataAnn!CF$9,$A49,0)/OFFSET(CVMdataAnn!CF$9,$A49,0))),"",CVMdataQly!CF53*(OFFSET(CPdataAnn!CF$9,$A49,0)/OFFSET(CVMdataAnn!CF$9,$A49,0)))</f>
        <v>492.41630901287556</v>
      </c>
      <c r="CG53" s="6">
        <f ca="1">IF(ISERROR(CVMdataQly!CG53*(OFFSET(CPdataAnn!CG$9,$A49,0)/OFFSET(CVMdataAnn!CG$9,$A49,0))),"",CVMdataQly!CG53*(OFFSET(CPdataAnn!CG$9,$A49,0)/OFFSET(CVMdataAnn!CG$9,$A49,0)))</f>
        <v>525.98437011566114</v>
      </c>
      <c r="CH53" s="6">
        <f ca="1">IF(ISERROR(CVMdataQly!CH53*(OFFSET(CPdataAnn!CH$9,$A49,0)/OFFSET(CVMdataAnn!CH$9,$A49,0))),"",CVMdataQly!CH53*(OFFSET(CPdataAnn!CH$9,$A49,0)/OFFSET(CVMdataAnn!CH$9,$A49,0)))</f>
        <v>1709.7897942234936</v>
      </c>
      <c r="CI53" s="6">
        <f ca="1">IF(ISERROR(CVMdataQly!CI53*(OFFSET(CPdataAnn!CI$9,$A49,0)/OFFSET(CVMdataAnn!CI$9,$A49,0))),"",CVMdataQly!CI53*(OFFSET(CPdataAnn!CI$9,$A49,0)/OFFSET(CVMdataAnn!CI$9,$A49,0)))</f>
        <v>944.39554794520552</v>
      </c>
      <c r="CJ53" s="6">
        <f ca="1">IF(ISERROR(CVMdataQly!CJ53*(OFFSET(CPdataAnn!CJ$9,$A49,0)/OFFSET(CVMdataAnn!CJ$9,$A49,0))),"",CVMdataQly!CJ53*(OFFSET(CPdataAnn!CJ$9,$A49,0)/OFFSET(CVMdataAnn!CJ$9,$A49,0)))</f>
        <v>509.18980169971672</v>
      </c>
      <c r="CK53" s="6">
        <f ca="1">IF(ISERROR(CVMdataQly!CK53*(OFFSET(CPdataAnn!CK$9,$A49,0)/OFFSET(CVMdataAnn!CK$9,$A49,0))),"",CVMdataQly!CK53*(OFFSET(CPdataAnn!CK$9,$A49,0)/OFFSET(CVMdataAnn!CK$9,$A49,0)))</f>
        <v>96.935672514619881</v>
      </c>
      <c r="CL53" s="6">
        <f ca="1">IF(ISERROR(CVMdataQly!CL53*(OFFSET(CPdataAnn!CL$9,$A49,0)/OFFSET(CVMdataAnn!CL$9,$A49,0))),"",CVMdataQly!CL53*(OFFSET(CPdataAnn!CL$9,$A49,0)/OFFSET(CVMdataAnn!CL$9,$A49,0)))</f>
        <v>338.14913957934994</v>
      </c>
      <c r="CM53" s="6">
        <f ca="1">IF(ISERROR(CVMdataQly!CM53*(OFFSET(CPdataAnn!CM$9,$A49,0)/OFFSET(CVMdataAnn!CM$9,$A49,0))),"",CVMdataQly!CM53*(OFFSET(CPdataAnn!CM$9,$A49,0)/OFFSET(CVMdataAnn!CM$9,$A49,0)))</f>
        <v>441.981884057971</v>
      </c>
      <c r="CN53" s="6">
        <f ca="1">IF(ISERROR(CVMdataQly!CN53*(OFFSET(CPdataAnn!CN$9,$A49,0)/OFFSET(CVMdataAnn!CN$9,$A49,0))),"",CVMdataQly!CN53*(OFFSET(CPdataAnn!CN$9,$A49,0)/OFFSET(CVMdataAnn!CN$9,$A49,0)))</f>
        <v>166.23755334281651</v>
      </c>
      <c r="CO53" s="6">
        <f ca="1">IF(ISERROR(CVMdataQly!CO53*(OFFSET(CPdataAnn!CO$9,$A49,0)/OFFSET(CVMdataAnn!CO$9,$A49,0))),"",CVMdataQly!CO53*(OFFSET(CPdataAnn!CO$9,$A49,0)/OFFSET(CVMdataAnn!CO$9,$A49,0)))</f>
        <v>214.05139882888747</v>
      </c>
      <c r="CP53" s="6">
        <f ca="1">IF(ISERROR(CVMdataQly!CP53*(OFFSET(CPdataAnn!CP$9,$A49,0)/OFFSET(CVMdataAnn!CP$9,$A49,0))),"",CVMdataQly!CP53*(OFFSET(CPdataAnn!CP$9,$A49,0)/OFFSET(CVMdataAnn!CP$9,$A49,0)))</f>
        <v>62.140992167101828</v>
      </c>
      <c r="CQ53" s="6">
        <f ca="1">IF(ISERROR(CVMdataQly!CQ53*(OFFSET(CPdataAnn!CQ$9,$A49,0)/OFFSET(CVMdataAnn!CQ$9,$A49,0))),"",CVMdataQly!CQ53*(OFFSET(CPdataAnn!CQ$9,$A49,0)/OFFSET(CVMdataAnn!CQ$9,$A49,0)))</f>
        <v>324.11221020092734</v>
      </c>
      <c r="CR53" s="6">
        <f ca="1">IF(ISERROR(CVMdataQly!CR53*(OFFSET(CPdataAnn!CR$9,$A49,0)/OFFSET(CVMdataAnn!CR$9,$A49,0))),"",CVMdataQly!CR53*(OFFSET(CPdataAnn!CR$9,$A49,0)/OFFSET(CVMdataAnn!CR$9,$A49,0)))</f>
        <v>16662.202616137765</v>
      </c>
      <c r="CS53" s="6">
        <f ca="1">IF(ISERROR(CVMdataQly!CS53*(OFFSET(CPdataAnn!CS$9,$A49,0)/OFFSET(CVMdataAnn!CS$9,$A49,0))),"",CVMdataQly!CS53*(OFFSET(CPdataAnn!CS$9,$A49,0)/OFFSET(CVMdataAnn!CS$9,$A49,0)))</f>
        <v>6076.0184325772934</v>
      </c>
      <c r="CT53" s="6">
        <f ca="1">IF(ISERROR(CVMdataQly!CT53*(OFFSET(CPdataAnn!CT$9,$A49,0)/OFFSET(CVMdataAnn!CT$9,$A49,0))),"",CVMdataQly!CT53*(OFFSET(CPdataAnn!CT$9,$A49,0)/OFFSET(CVMdataAnn!CT$9,$A49,0)))</f>
        <v>5862.3049796028454</v>
      </c>
      <c r="CU53" s="6">
        <f ca="1">IF(ISERROR(CVMdataQly!CU53*(OFFSET(CPdataAnn!CU$9,$A49,0)/OFFSET(CVMdataAnn!CU$9,$A49,0))),"",CVMdataQly!CU53*(OFFSET(CPdataAnn!CU$9,$A49,0)/OFFSET(CVMdataAnn!CU$9,$A49,0)))</f>
        <v>63.929618768328446</v>
      </c>
      <c r="CV53" s="6">
        <f ca="1">IF(ISERROR(CVMdataQly!CV53*(OFFSET(CPdataAnn!CV$9,$A49,0)/OFFSET(CVMdataAnn!CV$9,$A49,0))),"",CVMdataQly!CV53*(OFFSET(CPdataAnn!CV$9,$A49,0)/OFFSET(CVMdataAnn!CV$9,$A49,0)))</f>
        <v>149.76825396825396</v>
      </c>
      <c r="CW53" s="6">
        <f ca="1">IF(ISERROR(CVMdataQly!CW53*(OFFSET(CPdataAnn!CW$9,$A49,0)/OFFSET(CVMdataAnn!CW$9,$A49,0))),"",CVMdataQly!CW53*(OFFSET(CPdataAnn!CW$9,$A49,0)/OFFSET(CVMdataAnn!CW$9,$A49,0)))</f>
        <v>6397.2302585604466</v>
      </c>
      <c r="CX53" s="6">
        <f ca="1">IF(ISERROR(CVMdataQly!CX53*(OFFSET(CPdataAnn!CX$9,$A49,0)/OFFSET(CVMdataAnn!CX$9,$A49,0))),"",CVMdataQly!CX53*(OFFSET(CPdataAnn!CX$9,$A49,0)/OFFSET(CVMdataAnn!CX$9,$A49,0)))</f>
        <v>626.54434782608689</v>
      </c>
      <c r="CY53" s="6">
        <f ca="1">IF(ISERROR(CVMdataQly!CY53*(OFFSET(CPdataAnn!CY$9,$A49,0)/OFFSET(CVMdataAnn!CY$9,$A49,0))),"",CVMdataQly!CY53*(OFFSET(CPdataAnn!CY$9,$A49,0)/OFFSET(CVMdataAnn!CY$9,$A49,0)))</f>
        <v>3155.1049493923811</v>
      </c>
      <c r="CZ53" s="6">
        <f ca="1">IF(ISERROR(CVMdataQly!CZ53*(OFFSET(CPdataAnn!CZ$9,$A49,0)/OFFSET(CVMdataAnn!CZ$9,$A49,0))),"",CVMdataQly!CZ53*(OFFSET(CPdataAnn!CZ$9,$A49,0)/OFFSET(CVMdataAnn!CZ$9,$A49,0)))</f>
        <v>2030.9684686949963</v>
      </c>
      <c r="DA53" s="6">
        <f ca="1">IF(ISERROR(CVMdataQly!DA53*(OFFSET(CPdataAnn!DA$9,$A49,0)/OFFSET(CVMdataAnn!DA$9,$A49,0))),"",CVMdataQly!DA53*(OFFSET(CPdataAnn!DA$9,$A49,0)/OFFSET(CVMdataAnn!DA$9,$A49,0)))</f>
        <v>584.16622198505877</v>
      </c>
      <c r="DB53" s="6">
        <f ca="1">IF(ISERROR(CVMdataQly!DB53*(OFFSET(CPdataAnn!DB$9,$A49,0)/OFFSET(CVMdataAnn!DB$9,$A49,0))),"",CVMdataQly!DB53*(OFFSET(CPdataAnn!DB$9,$A49,0)/OFFSET(CVMdataAnn!DB$9,$A49,0)))</f>
        <v>4188.953615840499</v>
      </c>
      <c r="DC53" s="6">
        <f ca="1">IF(ISERROR(CVMdataQly!DC53*(OFFSET(CPdataAnn!DC$9,$A49,0)/OFFSET(CVMdataAnn!DC$9,$A49,0))),"",CVMdataQly!DC53*(OFFSET(CPdataAnn!DC$9,$A49,0)/OFFSET(CVMdataAnn!DC$9,$A49,0)))</f>
        <v>749.2357635893012</v>
      </c>
      <c r="DD53" s="6">
        <f ca="1">IF(ISERROR(CVMdataQly!DD53*(OFFSET(CPdataAnn!DD$9,$A49,0)/OFFSET(CVMdataAnn!DD$9,$A49,0))),"",CVMdataQly!DD53*(OFFSET(CPdataAnn!DD$9,$A49,0)/OFFSET(CVMdataAnn!DD$9,$A49,0)))</f>
        <v>1115.0517744516615</v>
      </c>
      <c r="DE53" s="6">
        <f ca="1">IF(ISERROR(CVMdataQly!DE53*(OFFSET(CPdataAnn!DE$9,$A49,0)/OFFSET(CVMdataAnn!DE$9,$A49,0))),"",CVMdataQly!DE53*(OFFSET(CPdataAnn!DE$9,$A49,0)/OFFSET(CVMdataAnn!DE$9,$A49,0)))</f>
        <v>1750.3987100290699</v>
      </c>
      <c r="DF53" s="6">
        <f ca="1">IF(ISERROR(CVMdataQly!DF53*(OFFSET(CPdataAnn!DF$9,$A49,0)/OFFSET(CVMdataAnn!DF$9,$A49,0))),"",CVMdataQly!DF53*(OFFSET(CPdataAnn!DF$9,$A49,0)/OFFSET(CVMdataAnn!DF$9,$A49,0)))</f>
        <v>455.06974981046244</v>
      </c>
      <c r="DG53" s="6">
        <f ca="1">IF(ISERROR(CVMdataQly!DG53*(OFFSET(CPdataAnn!DG$9,$A49,0)/OFFSET(CVMdataAnn!DG$9,$A49,0))),"",CVMdataQly!DG53*(OFFSET(CPdataAnn!DG$9,$A49,0)/OFFSET(CVMdataAnn!DG$9,$A49,0)))</f>
        <v>120.19810682893846</v>
      </c>
      <c r="DH53" s="6">
        <f ca="1">IF(ISERROR(CVMdataQly!DH53*(OFFSET(CPdataAnn!DH$9,$A49,0)/OFFSET(CVMdataAnn!DH$9,$A49,0))),"",CVMdataQly!DH53*(OFFSET(CPdataAnn!DH$9,$A49,0)/OFFSET(CVMdataAnn!DH$9,$A49,0)))</f>
        <v>2904.2155884867484</v>
      </c>
      <c r="DI53" s="6">
        <f ca="1">IF(ISERROR(CVMdataQly!DI53*(OFFSET(CPdataAnn!DI$9,$A49,0)/OFFSET(CVMdataAnn!DI$9,$A49,0))),"",CVMdataQly!DI53*(OFFSET(CPdataAnn!DI$9,$A49,0)/OFFSET(CVMdataAnn!DI$9,$A49,0)))</f>
        <v>256.93236714975842</v>
      </c>
      <c r="DJ53" s="6">
        <f ca="1">IF(ISERROR(CVMdataQly!DJ53*(OFFSET(CPdataAnn!DJ$9,$A49,0)/OFFSET(CVMdataAnn!DJ$9,$A49,0))),"",CVMdataQly!DJ53*(OFFSET(CPdataAnn!DJ$9,$A49,0)/OFFSET(CVMdataAnn!DJ$9,$A49,0)))</f>
        <v>69.148514851485146</v>
      </c>
      <c r="DK53" s="6">
        <f ca="1">IF(ISERROR(CVMdataQly!DK53*(OFFSET(CPdataAnn!DK$9,$A49,0)/OFFSET(CVMdataAnn!DK$9,$A49,0))),"",CVMdataQly!DK53*(OFFSET(CPdataAnn!DK$9,$A49,0)/OFFSET(CVMdataAnn!DK$9,$A49,0)))</f>
        <v>2579.8615947075209</v>
      </c>
      <c r="DL53" s="6">
        <f ca="1">IF(ISERROR(CVMdataQly!DL53*(OFFSET(CPdataAnn!DL$9,$A49,0)/OFFSET(CVMdataAnn!DL$9,$A49,0))),"",CVMdataQly!DL53*(OFFSET(CPdataAnn!DL$9,$A49,0)/OFFSET(CVMdataAnn!DL$9,$A49,0)))</f>
        <v>12844.230609360711</v>
      </c>
      <c r="DM53" s="6">
        <f ca="1">IF(ISERROR(CVMdataQly!DM53*(OFFSET(CPdataAnn!DM$9,$A49,0)/OFFSET(CVMdataAnn!DM$9,$A49,0))),"",CVMdataQly!DM53*(OFFSET(CPdataAnn!DM$9,$A49,0)/OFFSET(CVMdataAnn!DM$9,$A49,0)))</f>
        <v>3252.3109452736317</v>
      </c>
      <c r="DN53" s="6">
        <f ca="1">IF(ISERROR(CVMdataQly!DN53*(OFFSET(CPdataAnn!DN$9,$A49,0)/OFFSET(CVMdataAnn!DN$9,$A49,0))),"",CVMdataQly!DN53*(OFFSET(CPdataAnn!DN$9,$A49,0)/OFFSET(CVMdataAnn!DN$9,$A49,0)))</f>
        <v>900.28265524625272</v>
      </c>
      <c r="DO53" s="6">
        <f ca="1">IF(ISERROR(CVMdataQly!DO53*(OFFSET(CPdataAnn!DO$9,$A49,0)/OFFSET(CVMdataAnn!DO$9,$A49,0))),"",CVMdataQly!DO53*(OFFSET(CPdataAnn!DO$9,$A49,0)/OFFSET(CVMdataAnn!DO$9,$A49,0)))</f>
        <v>392.61538461538464</v>
      </c>
      <c r="DP53" s="6">
        <f ca="1">IF(ISERROR(CVMdataQly!DP53*(OFFSET(CPdataAnn!DP$9,$A49,0)/OFFSET(CVMdataAnn!DP$9,$A49,0))),"",CVMdataQly!DP53*(OFFSET(CPdataAnn!DP$9,$A49,0)/OFFSET(CVMdataAnn!DP$9,$A49,0)))</f>
        <v>787.41666666666663</v>
      </c>
      <c r="DQ53" s="6">
        <f ca="1">IF(ISERROR(CVMdataQly!DQ53*(OFFSET(CPdataAnn!DQ$9,$A49,0)/OFFSET(CVMdataAnn!DQ$9,$A49,0))),"",CVMdataQly!DQ53*(OFFSET(CPdataAnn!DQ$9,$A49,0)/OFFSET(CVMdataAnn!DQ$9,$A49,0)))</f>
        <v>1100.2392344497607</v>
      </c>
      <c r="DR53" s="6">
        <f ca="1">IF(ISERROR(CVMdataQly!DR53*(OFFSET(CPdataAnn!DR$9,$A49,0)/OFFSET(CVMdataAnn!DR$9,$A49,0))),"",CVMdataQly!DR53*(OFFSET(CPdataAnn!DR$9,$A49,0)/OFFSET(CVMdataAnn!DR$9,$A49,0)))</f>
        <v>65.968051118210866</v>
      </c>
      <c r="DS53" s="6">
        <f ca="1">IF(ISERROR(CVMdataQly!DS53*(OFFSET(CPdataAnn!DS$9,$A49,0)/OFFSET(CVMdataAnn!DS$9,$A49,0))),"",CVMdataQly!DS53*(OFFSET(CPdataAnn!DS$9,$A49,0)/OFFSET(CVMdataAnn!DS$9,$A49,0)))</f>
        <v>343.96188436830835</v>
      </c>
      <c r="DT53" s="6">
        <f ca="1">IF(ISERROR(CVMdataQly!DT53*(OFFSET(CPdataAnn!DT$9,$A49,0)/OFFSET(CVMdataAnn!DT$9,$A49,0))),"",CVMdataQly!DT53*(OFFSET(CPdataAnn!DT$9,$A49,0)/OFFSET(CVMdataAnn!DT$9,$A49,0)))</f>
        <v>289.8709349593496</v>
      </c>
      <c r="DU53" s="6">
        <f ca="1">IF(ISERROR(CVMdataQly!DU53*(OFFSET(CPdataAnn!DU$9,$A49,0)/OFFSET(CVMdataAnn!DU$9,$A49,0))),"",CVMdataQly!DU53*(OFFSET(CPdataAnn!DU$9,$A49,0)/OFFSET(CVMdataAnn!DU$9,$A49,0)))</f>
        <v>44.814432989690722</v>
      </c>
      <c r="DV53" s="6">
        <f ca="1">IF(ISERROR(CVMdataQly!DV53*(OFFSET(CPdataAnn!DV$9,$A49,0)/OFFSET(CVMdataAnn!DV$9,$A49,0))),"",CVMdataQly!DV53*(OFFSET(CPdataAnn!DV$9,$A49,0)/OFFSET(CVMdataAnn!DV$9,$A49,0)))</f>
        <v>8.8780487804878057</v>
      </c>
      <c r="DW53" s="6">
        <f ca="1">IF(ISERROR(CVMdataQly!DW53*(OFFSET(CPdataAnn!DW$9,$A49,0)/OFFSET(CVMdataAnn!DW$9,$A49,0))),"",CVMdataQly!DW53*(OFFSET(CPdataAnn!DW$9,$A49,0)/OFFSET(CVMdataAnn!DW$9,$A49,0)))</f>
        <v>3148.4636632351439</v>
      </c>
      <c r="DX53" s="6">
        <f ca="1">IF(ISERROR(CVMdataQly!DX53*(OFFSET(CPdataAnn!DX$9,$A49,0)/OFFSET(CVMdataAnn!DX$9,$A49,0))),"",CVMdataQly!DX53*(OFFSET(CPdataAnn!DX$9,$A49,0)/OFFSET(CVMdataAnn!DX$9,$A49,0)))</f>
        <v>1399.8396545249718</v>
      </c>
      <c r="DY53" s="6">
        <f ca="1">IF(ISERROR(CVMdataQly!DY53*(OFFSET(CPdataAnn!DY$9,$A49,0)/OFFSET(CVMdataAnn!DY$9,$A49,0))),"",CVMdataQly!DY53*(OFFSET(CPdataAnn!DY$9,$A49,0)/OFFSET(CVMdataAnn!DY$9,$A49,0)))</f>
        <v>486.09627329192551</v>
      </c>
      <c r="DZ53" s="6">
        <f ca="1">IF(ISERROR(CVMdataQly!DZ53*(OFFSET(CPdataAnn!DZ$9,$A49,0)/OFFSET(CVMdataAnn!DZ$9,$A49,0))),"",CVMdataQly!DZ53*(OFFSET(CPdataAnn!DZ$9,$A49,0)/OFFSET(CVMdataAnn!DZ$9,$A49,0)))</f>
        <v>581.71627906976744</v>
      </c>
      <c r="EA53" s="6">
        <f ca="1">IF(ISERROR(CVMdataQly!EA53*(OFFSET(CPdataAnn!EA$9,$A49,0)/OFFSET(CVMdataAnn!EA$9,$A49,0))),"",CVMdataQly!EA53*(OFFSET(CPdataAnn!EA$9,$A49,0)/OFFSET(CVMdataAnn!EA$9,$A49,0)))</f>
        <v>480.92535107169255</v>
      </c>
      <c r="EB53" s="6">
        <f ca="1">IF(ISERROR(CVMdataQly!EB53*(OFFSET(CPdataAnn!EB$9,$A49,0)/OFFSET(CVMdataAnn!EB$9,$A49,0))),"",CVMdataQly!EB53*(OFFSET(CPdataAnn!EB$9,$A49,0)/OFFSET(CVMdataAnn!EB$9,$A49,0)))</f>
        <v>199.10286913925822</v>
      </c>
      <c r="EC53" s="6">
        <f ca="1">IF(ISERROR(CVMdataQly!EC53*(OFFSET(CPdataAnn!EC$9,$A49,0)/OFFSET(CVMdataAnn!EC$9,$A49,0))),"",CVMdataQly!EC53*(OFFSET(CPdataAnn!EC$9,$A49,0)/OFFSET(CVMdataAnn!EC$9,$A49,0)))</f>
        <v>4116.2875765497974</v>
      </c>
      <c r="ED53" s="6">
        <f ca="1">IF(ISERROR(CVMdataQly!ED53*(OFFSET(CPdataAnn!ED$9,$A49,0)/OFFSET(CVMdataAnn!ED$9,$A49,0))),"",CVMdataQly!ED53*(OFFSET(CPdataAnn!ED$9,$A49,0)/OFFSET(CVMdataAnn!ED$9,$A49,0)))</f>
        <v>818.08722701879128</v>
      </c>
      <c r="EE53" s="6">
        <f ca="1">IF(ISERROR(CVMdataQly!EE53*(OFFSET(CPdataAnn!EE$9,$A49,0)/OFFSET(CVMdataAnn!EE$9,$A49,0))),"",CVMdataQly!EE53*(OFFSET(CPdataAnn!EE$9,$A49,0)/OFFSET(CVMdataAnn!EE$9,$A49,0)))</f>
        <v>1736.1453180212015</v>
      </c>
      <c r="EF53" s="6">
        <f ca="1">IF(ISERROR(CVMdataQly!EF53*(OFFSET(CPdataAnn!EF$9,$A49,0)/OFFSET(CVMdataAnn!EF$9,$A49,0))),"",CVMdataQly!EF53*(OFFSET(CPdataAnn!EF$9,$A49,0)/OFFSET(CVMdataAnn!EF$9,$A49,0)))</f>
        <v>1562.2888986013986</v>
      </c>
      <c r="EG53" s="6">
        <f ca="1">IF(ISERROR(CVMdataQly!EG53*(OFFSET(CPdataAnn!EG$9,$A49,0)/OFFSET(CVMdataAnn!EG$9,$A49,0))),"",CVMdataQly!EG53*(OFFSET(CPdataAnn!EG$9,$A49,0)/OFFSET(CVMdataAnn!EG$9,$A49,0)))</f>
        <v>1982.8823078531113</v>
      </c>
      <c r="EH53" s="6">
        <f ca="1">IF(ISERROR(CVMdataQly!EH53*(OFFSET(CPdataAnn!EH$9,$A49,0)/OFFSET(CVMdataAnn!EH$9,$A49,0))),"",CVMdataQly!EH53*(OFFSET(CPdataAnn!EH$9,$A49,0)/OFFSET(CVMdataAnn!EH$9,$A49,0)))</f>
        <v>396.08017817371939</v>
      </c>
      <c r="EI53" s="6">
        <f ca="1">IF(ISERROR(CVMdataQly!EI53*(OFFSET(CPdataAnn!EI$9,$A49,0)/OFFSET(CVMdataAnn!EI$9,$A49,0))),"",CVMdataQly!EI53*(OFFSET(CPdataAnn!EI$9,$A49,0)/OFFSET(CVMdataAnn!EI$9,$A49,0)))</f>
        <v>865.8077699893073</v>
      </c>
      <c r="EJ53" s="6">
        <f ca="1">IF(ISERROR(CVMdataQly!EJ53*(OFFSET(CPdataAnn!EJ$9,$A49,0)/OFFSET(CVMdataAnn!EJ$9,$A49,0))),"",CVMdataQly!EJ53*(OFFSET(CPdataAnn!EJ$9,$A49,0)/OFFSET(CVMdataAnn!EJ$9,$A49,0)))</f>
        <v>216.2151702786378</v>
      </c>
      <c r="EK53" s="6">
        <f ca="1">IF(ISERROR(CVMdataQly!EK53*(OFFSET(CPdataAnn!EK$9,$A49,0)/OFFSET(CVMdataAnn!EK$9,$A49,0))),"",CVMdataQly!EK53*(OFFSET(CPdataAnn!EK$9,$A49,0)/OFFSET(CVMdataAnn!EK$9,$A49,0)))</f>
        <v>505.25223934073813</v>
      </c>
      <c r="EL53" s="6" t="str">
        <f ca="1">IF(ISERROR(CVMdataQly!EL53*(OFFSET(CPdataAnn!EL$9,$A49,0)/OFFSET(CVMdataAnn!EL$9,$A49,0))),"",CVMdataQly!EL53*(OFFSET(CPdataAnn!EL$9,$A49,0)/OFFSET(CVMdataAnn!EL$9,$A49,0)))</f>
        <v/>
      </c>
      <c r="EM53" s="6">
        <f ca="1">IF(ISERROR(CVMdataQly!EM53*(OFFSET(CPdataAnn!EM$9,$A49,0)/OFFSET(CVMdataAnn!EM$9,$A49,0))),"",CVMdataQly!EM53*(OFFSET(CPdataAnn!EM$9,$A49,0)/OFFSET(CVMdataAnn!EM$9,$A49,0)))</f>
        <v>1530.9892552797332</v>
      </c>
      <c r="EN53" s="6">
        <f ca="1">IF(ISERROR(CVMdataQly!EN53*(OFFSET(CPdataAnn!EN$9,$A49,0)/OFFSET(CVMdataAnn!EN$9,$A49,0))),"",CVMdataQly!EN53*(OFFSET(CPdataAnn!EN$9,$A49,0)/OFFSET(CVMdataAnn!EN$9,$A49,0)))</f>
        <v>12559.156357983649</v>
      </c>
      <c r="EO53" s="6">
        <f ca="1">IF(ISERROR(CVMdataQly!EO53*(OFFSET(CPdataAnn!EO$9,$A49,0)/OFFSET(CVMdataAnn!EO$9,$A49,0))),"",CVMdataQly!EO53*(OFFSET(CPdataAnn!EO$9,$A49,0)/OFFSET(CVMdataAnn!EO$9,$A49,0)))</f>
        <v>10303.90895179801</v>
      </c>
      <c r="EP53" s="6">
        <f ca="1">IF(ISERROR(CVMdataQly!EP53*(OFFSET(CPdataAnn!EP$9,$A49,0)/OFFSET(CVMdataAnn!EP$9,$A49,0))),"",CVMdataQly!EP53*(OFFSET(CPdataAnn!EP$9,$A49,0)/OFFSET(CVMdataAnn!EP$9,$A49,0)))</f>
        <v>9390.8274854525207</v>
      </c>
      <c r="EQ53" s="6">
        <f ca="1">IF(ISERROR(CVMdataQly!EQ53*(OFFSET(CPdataAnn!EQ$9,$A49,0)/OFFSET(CVMdataAnn!EQ$9,$A49,0))),"",CVMdataQly!EQ53*(OFFSET(CPdataAnn!EQ$9,$A49,0)/OFFSET(CVMdataAnn!EQ$9,$A49,0)))</f>
        <v>912.68999370673373</v>
      </c>
      <c r="ER53" s="6">
        <f ca="1">IF(ISERROR(CVMdataQly!ER53*(OFFSET(CPdataAnn!ER$9,$A49,0)/OFFSET(CVMdataAnn!ER$9,$A49,0))),"",CVMdataQly!ER53*(OFFSET(CPdataAnn!ER$9,$A49,0)/OFFSET(CVMdataAnn!ER$9,$A49,0)))</f>
        <v>2254.9843758565867</v>
      </c>
      <c r="ES53" s="6">
        <f ca="1">IF(ISERROR(CVMdataQly!ES53*(OFFSET(CPdataAnn!ES$9,$A49,0)/OFFSET(CVMdataAnn!ES$9,$A49,0))),"",CVMdataQly!ES53*(OFFSET(CPdataAnn!ES$9,$A49,0)/OFFSET(CVMdataAnn!ES$9,$A49,0)))</f>
        <v>14983.426784519166</v>
      </c>
      <c r="ET53" s="6">
        <f ca="1">IF(ISERROR(CVMdataQly!ET53*(OFFSET(CPdataAnn!ET$9,$A49,0)/OFFSET(CVMdataAnn!ET$9,$A49,0))),"",CVMdataQly!ET53*(OFFSET(CPdataAnn!ET$9,$A49,0)/OFFSET(CVMdataAnn!ET$9,$A49,0)))</f>
        <v>2288.8526797272807</v>
      </c>
      <c r="EU53" s="6">
        <f ca="1">IF(ISERROR(CVMdataQly!EU53*(OFFSET(CPdataAnn!EU$9,$A49,0)/OFFSET(CVMdataAnn!EU$9,$A49,0))),"",CVMdataQly!EU53*(OFFSET(CPdataAnn!EU$9,$A49,0)/OFFSET(CVMdataAnn!EU$9,$A49,0)))</f>
        <v>714.11302833623552</v>
      </c>
      <c r="EV53" s="6">
        <f ca="1">IF(ISERROR(CVMdataQly!EV53*(OFFSET(CPdataAnn!EV$9,$A49,0)/OFFSET(CVMdataAnn!EV$9,$A49,0))),"",CVMdataQly!EV53*(OFFSET(CPdataAnn!EV$9,$A49,0)/OFFSET(CVMdataAnn!EV$9,$A49,0)))</f>
        <v>173.36431784107947</v>
      </c>
      <c r="EW53" s="6">
        <f ca="1">IF(ISERROR(CVMdataQly!EW53*(OFFSET(CPdataAnn!EW$9,$A49,0)/OFFSET(CVMdataAnn!EW$9,$A49,0))),"",CVMdataQly!EW53*(OFFSET(CPdataAnn!EW$9,$A49,0)/OFFSET(CVMdataAnn!EW$9,$A49,0)))</f>
        <v>1401.625489498042</v>
      </c>
      <c r="EX53" s="6">
        <f ca="1">IF(ISERROR(CVMdataQly!EX53*(OFFSET(CPdataAnn!EX$9,$A49,0)/OFFSET(CVMdataAnn!EX$9,$A49,0))),"",CVMdataQly!EX53*(OFFSET(CPdataAnn!EX$9,$A49,0)/OFFSET(CVMdataAnn!EX$9,$A49,0)))</f>
        <v>467.8488479262673</v>
      </c>
      <c r="EY53" s="6">
        <f ca="1">IF(ISERROR(CVMdataQly!EY53*(OFFSET(CPdataAnn!EY$9,$A49,0)/OFFSET(CVMdataAnn!EY$9,$A49,0))),"",CVMdataQly!EY53*(OFFSET(CPdataAnn!EY$9,$A49,0)/OFFSET(CVMdataAnn!EY$9,$A49,0)))</f>
        <v>1012.120086904997</v>
      </c>
      <c r="EZ53" s="6">
        <f ca="1">IF(ISERROR(CVMdataQly!EZ53*(OFFSET(CPdataAnn!EZ$9,$A49,0)/OFFSET(CVMdataAnn!EZ$9,$A49,0))),"",CVMdataQly!EZ53*(OFFSET(CPdataAnn!EZ$9,$A49,0)/OFFSET(CVMdataAnn!EZ$9,$A49,0)))</f>
        <v>759.24360960495744</v>
      </c>
      <c r="FA53" s="6">
        <f ca="1">IF(ISERROR(CVMdataQly!FA53*(OFFSET(CPdataAnn!FA$9,$A49,0)/OFFSET(CVMdataAnn!FA$9,$A49,0))),"",CVMdataQly!FA53*(OFFSET(CPdataAnn!FA$9,$A49,0)/OFFSET(CVMdataAnn!FA$9,$A49,0)))</f>
        <v>252.31642189586117</v>
      </c>
      <c r="FB53" s="6">
        <f ca="1">IF(ISERROR(CVMdataQly!FB53*(OFFSET(CPdataAnn!FB$9,$A49,0)/OFFSET(CVMdataAnn!FB$9,$A49,0))),"",CVMdataQly!FB53*(OFFSET(CPdataAnn!FB$9,$A49,0)/OFFSET(CVMdataAnn!FB$9,$A49,0)))</f>
        <v>2087.8235926855505</v>
      </c>
      <c r="FC53" s="6">
        <f ca="1">IF(ISERROR(CVMdataQly!FC53*(OFFSET(CPdataAnn!FC$9,$A49,0)/OFFSET(CVMdataAnn!FC$9,$A49,0))),"",CVMdataQly!FC53*(OFFSET(CPdataAnn!FC$9,$A49,0)/OFFSET(CVMdataAnn!FC$9,$A49,0)))</f>
        <v>3143.9720617110802</v>
      </c>
      <c r="FD53" s="6">
        <f ca="1">IF(ISERROR(CVMdataQly!FD53*(OFFSET(CPdataAnn!FD$9,$A49,0)/OFFSET(CVMdataAnn!FD$9,$A49,0))),"",CVMdataQly!FD53*(OFFSET(CPdataAnn!FD$9,$A49,0)/OFFSET(CVMdataAnn!FD$9,$A49,0)))</f>
        <v>2170.052274632325</v>
      </c>
      <c r="FE53" s="6">
        <f ca="1">IF(ISERROR(CVMdataQly!FE53*(OFFSET(CPdataAnn!FE$9,$A49,0)/OFFSET(CVMdataAnn!FE$9,$A49,0))),"",CVMdataQly!FE53*(OFFSET(CPdataAnn!FE$9,$A49,0)/OFFSET(CVMdataAnn!FE$9,$A49,0)))</f>
        <v>423.06556645851913</v>
      </c>
      <c r="FF53" s="6">
        <f ca="1">IF(ISERROR(CVMdataQly!FF53*(OFFSET(CPdataAnn!FF$9,$A49,0)/OFFSET(CVMdataAnn!FF$9,$A49,0))),"",CVMdataQly!FF53*(OFFSET(CPdataAnn!FF$9,$A49,0)/OFFSET(CVMdataAnn!FF$9,$A49,0)))</f>
        <v>175.82926829268291</v>
      </c>
      <c r="FG53" s="6">
        <f ca="1">IF(ISERROR(CVMdataQly!FG53*(OFFSET(CPdataAnn!FG$9,$A49,0)/OFFSET(CVMdataAnn!FG$9,$A49,0))),"",CVMdataQly!FG53*(OFFSET(CPdataAnn!FG$9,$A49,0)/OFFSET(CVMdataAnn!FG$9,$A49,0)))</f>
        <v>374.80451127819549</v>
      </c>
      <c r="FH53" s="6" t="str">
        <f ca="1">IF(ISERROR(CVMdataQly!FH53*(OFFSET(CPdataAnn!FH$9,$A49,0)/OFFSET(CVMdataAnn!FH$9,$A49,0))),"",CVMdataQly!FH53*(OFFSET(CPdataAnn!FH$9,$A49,0)/OFFSET(CVMdataAnn!FH$9,$A49,0)))</f>
        <v/>
      </c>
      <c r="FI53" s="6">
        <f ca="1">IF(ISERROR(CVMdataQly!FI53*(OFFSET(CPdataAnn!FI$9,$A49,0)/OFFSET(CVMdataAnn!FI$9,$A49,0))),"",CVMdataQly!FI53*(OFFSET(CPdataAnn!FI$9,$A49,0)/OFFSET(CVMdataAnn!FI$9,$A49,0)))</f>
        <v>4536.7901276946313</v>
      </c>
      <c r="FJ53" s="6">
        <f ca="1">IF(ISERROR(CVMdataQly!FJ53*(OFFSET(CPdataAnn!FJ$9,$A49,0)/OFFSET(CVMdataAnn!FJ$9,$A49,0))),"",CVMdataQly!FJ53*(OFFSET(CPdataAnn!FJ$9,$A49,0)/OFFSET(CVMdataAnn!FJ$9,$A49,0)))</f>
        <v>2134.9271359736749</v>
      </c>
      <c r="FK53" s="6">
        <f ca="1">IF(ISERROR(CVMdataQly!FK53*(OFFSET(CPdataAnn!FK$9,$A49,0)/OFFSET(CVMdataAnn!FK$9,$A49,0))),"",CVMdataQly!FK53*(OFFSET(CPdataAnn!FK$9,$A49,0)/OFFSET(CVMdataAnn!FK$9,$A49,0)))</f>
        <v>2402.1817666241318</v>
      </c>
      <c r="FL53" s="6">
        <f ca="1">IF(ISERROR(CVMdataQly!FL53*(OFFSET(CPdataAnn!FL$9,$A49,0)/OFFSET(CVMdataAnn!FL$9,$A49,0))),"",CVMdataQly!FL53*(OFFSET(CPdataAnn!FL$9,$A49,0)/OFFSET(CVMdataAnn!FL$9,$A49,0)))</f>
        <v>1445.8576930873708</v>
      </c>
    </row>
    <row r="54" spans="1:168" x14ac:dyDescent="0.25">
      <c r="A54" s="6">
        <f t="shared" si="0"/>
        <v>12</v>
      </c>
      <c r="B54" s="1">
        <v>35125</v>
      </c>
      <c r="C54" s="6">
        <f ca="1">IF(ISERROR(CVMdataQly!C54*(OFFSET(CPdataAnn!C$9,$A50,0)/OFFSET(CVMdataAnn!C$9,$A50,0))),"",CVMdataQly!C54*(OFFSET(CPdataAnn!C$9,$A50,0)/OFFSET(CVMdataAnn!C$9,$A50,0)))</f>
        <v>136042.54495501597</v>
      </c>
      <c r="D54" s="6">
        <f ca="1">IF(ISERROR(CVMdataQly!D54*(OFFSET(CPdataAnn!D$9,$A50,0)/OFFSET(CVMdataAnn!D$9,$A50,0))),"",CVMdataQly!D54*(OFFSET(CPdataAnn!D$9,$A50,0)/OFFSET(CVMdataAnn!D$9,$A50,0)))</f>
        <v>428.91803278688525</v>
      </c>
      <c r="E54" s="6">
        <f ca="1">IF(ISERROR(CVMdataQly!E54*(OFFSET(CPdataAnn!E$9,$A50,0)/OFFSET(CVMdataAnn!E$9,$A50,0))),"",CVMdataQly!E54*(OFFSET(CPdataAnn!E$9,$A50,0)/OFFSET(CVMdataAnn!E$9,$A50,0)))</f>
        <v>135542.6993355611</v>
      </c>
      <c r="F54" s="6">
        <f ca="1">IF(ISERROR(CVMdataQly!F54*(OFFSET(CPdataAnn!F$9,$A50,0)/OFFSET(CVMdataAnn!F$9,$A50,0))),"",CVMdataQly!F54*(OFFSET(CPdataAnn!F$9,$A50,0)/OFFSET(CVMdataAnn!F$9,$A50,0)))</f>
        <v>12581.809632253711</v>
      </c>
      <c r="G54" s="6">
        <f ca="1">IF(ISERROR(CVMdataQly!G54*(OFFSET(CPdataAnn!G$9,$A50,0)/OFFSET(CVMdataAnn!G$9,$A50,0))),"",CVMdataQly!G54*(OFFSET(CPdataAnn!G$9,$A50,0)/OFFSET(CVMdataAnn!G$9,$A50,0)))</f>
        <v>6881.2376933895921</v>
      </c>
      <c r="H54" s="6">
        <f ca="1">IF(ISERROR(CVMdataQly!H54*(OFFSET(CPdataAnn!H$9,$A50,0)/OFFSET(CVMdataAnn!H$9,$A50,0))),"",CVMdataQly!H54*(OFFSET(CPdataAnn!H$9,$A50,0)/OFFSET(CVMdataAnn!H$9,$A50,0)))</f>
        <v>6796.2814662711999</v>
      </c>
      <c r="I54" s="6">
        <f ca="1">IF(ISERROR(CVMdataQly!I54*(OFFSET(CPdataAnn!I$9,$A50,0)/OFFSET(CVMdataAnn!I$9,$A50,0))),"",CVMdataQly!I54*(OFFSET(CPdataAnn!I$9,$A50,0)/OFFSET(CVMdataAnn!I$9,$A50,0)))</f>
        <v>36960.833287529917</v>
      </c>
      <c r="J54" s="6">
        <f ca="1">IF(ISERROR(CVMdataQly!J54*(OFFSET(CPdataAnn!J$9,$A50,0)/OFFSET(CVMdataAnn!J$9,$A50,0))),"",CVMdataQly!J54*(OFFSET(CPdataAnn!J$9,$A50,0)/OFFSET(CVMdataAnn!J$9,$A50,0)))</f>
        <v>6581.4600670365226</v>
      </c>
      <c r="K54" s="6">
        <f ca="1">IF(ISERROR(CVMdataQly!K54*(OFFSET(CPdataAnn!K$9,$A50,0)/OFFSET(CVMdataAnn!K$9,$A50,0))),"",CVMdataQly!K54*(OFFSET(CPdataAnn!K$9,$A50,0)/OFFSET(CVMdataAnn!K$9,$A50,0)))</f>
        <v>1673.0867277510661</v>
      </c>
      <c r="L54" s="6">
        <f ca="1">IF(ISERROR(CVMdataQly!L54*(OFFSET(CPdataAnn!L$9,$A50,0)/OFFSET(CVMdataAnn!L$9,$A50,0))),"",CVMdataQly!L54*(OFFSET(CPdataAnn!L$9,$A50,0)/OFFSET(CVMdataAnn!L$9,$A50,0)))</f>
        <v>17617.250268199234</v>
      </c>
      <c r="M54" s="6">
        <f ca="1">IF(ISERROR(CVMdataQly!M54*(OFFSET(CPdataAnn!M$9,$A50,0)/OFFSET(CVMdataAnn!M$9,$A50,0))),"",CVMdataQly!M54*(OFFSET(CPdataAnn!M$9,$A50,0)/OFFSET(CVMdataAnn!M$9,$A50,0)))</f>
        <v>2797.7560720814836</v>
      </c>
      <c r="N54" s="6">
        <f ca="1">IF(ISERROR(CVMdataQly!N54*(OFFSET(CPdataAnn!N$9,$A50,0)/OFFSET(CVMdataAnn!N$9,$A50,0))),"",CVMdataQly!N54*(OFFSET(CPdataAnn!N$9,$A50,0)/OFFSET(CVMdataAnn!N$9,$A50,0)))</f>
        <v>13051.449080305068</v>
      </c>
      <c r="O54" s="6">
        <f ca="1">IF(ISERROR(CVMdataQly!O54*(OFFSET(CPdataAnn!O$9,$A50,0)/OFFSET(CVMdataAnn!O$9,$A50,0))),"",CVMdataQly!O54*(OFFSET(CPdataAnn!O$9,$A50,0)/OFFSET(CVMdataAnn!O$9,$A50,0)))</f>
        <v>1650.159730424512</v>
      </c>
      <c r="P54" s="6">
        <f ca="1">IF(ISERROR(CVMdataQly!P54*(OFFSET(CPdataAnn!P$9,$A50,0)/OFFSET(CVMdataAnn!P$9,$A50,0))),"",CVMdataQly!P54*(OFFSET(CPdataAnn!P$9,$A50,0)/OFFSET(CVMdataAnn!P$9,$A50,0)))</f>
        <v>13444.191227695366</v>
      </c>
      <c r="Q54" s="6">
        <f ca="1">IF(ISERROR(CVMdataQly!Q54*(OFFSET(CPdataAnn!Q$9,$A50,0)/OFFSET(CVMdataAnn!Q$9,$A50,0))),"",CVMdataQly!Q54*(OFFSET(CPdataAnn!Q$9,$A50,0)/OFFSET(CVMdataAnn!Q$9,$A50,0)))</f>
        <v>15507.361372212694</v>
      </c>
      <c r="R54" s="6">
        <f ca="1">IF(ISERROR(CVMdataQly!R54*(OFFSET(CPdataAnn!R$9,$A50,0)/OFFSET(CVMdataAnn!R$9,$A50,0))),"",CVMdataQly!R54*(OFFSET(CPdataAnn!R$9,$A50,0)/OFFSET(CVMdataAnn!R$9,$A50,0)))</f>
        <v>12581.809632253711</v>
      </c>
      <c r="S54" s="6">
        <f ca="1">IF(ISERROR(CVMdataQly!S54*(OFFSET(CPdataAnn!S$9,$A50,0)/OFFSET(CVMdataAnn!S$9,$A50,0))),"",CVMdataQly!S54*(OFFSET(CPdataAnn!S$9,$A50,0)/OFFSET(CVMdataAnn!S$9,$A50,0)))</f>
        <v>11428.900383346467</v>
      </c>
      <c r="T54" s="6">
        <f ca="1">IF(ISERROR(CVMdataQly!T54*(OFFSET(CPdataAnn!T$9,$A50,0)/OFFSET(CVMdataAnn!T$9,$A50,0))),"",CVMdataQly!T54*(OFFSET(CPdataAnn!T$9,$A50,0)/OFFSET(CVMdataAnn!T$9,$A50,0)))</f>
        <v>1947.8413468607555</v>
      </c>
      <c r="U54" s="6">
        <f ca="1">IF(ISERROR(CVMdataQly!U54*(OFFSET(CPdataAnn!U$9,$A50,0)/OFFSET(CVMdataAnn!U$9,$A50,0))),"",CVMdataQly!U54*(OFFSET(CPdataAnn!U$9,$A50,0)/OFFSET(CVMdataAnn!U$9,$A50,0)))</f>
        <v>2527.1208426428343</v>
      </c>
      <c r="V54" s="6">
        <f ca="1">IF(ISERROR(CVMdataQly!V54*(OFFSET(CPdataAnn!V$9,$A50,0)/OFFSET(CVMdataAnn!V$9,$A50,0))),"",CVMdataQly!V54*(OFFSET(CPdataAnn!V$9,$A50,0)/OFFSET(CVMdataAnn!V$9,$A50,0)))</f>
        <v>468.97650762896581</v>
      </c>
      <c r="W54" s="6">
        <f ca="1">IF(ISERROR(CVMdataQly!W54*(OFFSET(CPdataAnn!W$9,$A50,0)/OFFSET(CVMdataAnn!W$9,$A50,0))),"",CVMdataQly!W54*(OFFSET(CPdataAnn!W$9,$A50,0)/OFFSET(CVMdataAnn!W$9,$A50,0)))</f>
        <v>1853.5608574760067</v>
      </c>
      <c r="X54" s="6">
        <f ca="1">IF(ISERROR(CVMdataQly!X54*(OFFSET(CPdataAnn!X$9,$A50,0)/OFFSET(CVMdataAnn!X$9,$A50,0))),"",CVMdataQly!X54*(OFFSET(CPdataAnn!X$9,$A50,0)/OFFSET(CVMdataAnn!X$9,$A50,0)))</f>
        <v>387.81151832460733</v>
      </c>
      <c r="Y54" s="6">
        <f ca="1">IF(ISERROR(CVMdataQly!Y54*(OFFSET(CPdataAnn!Y$9,$A50,0)/OFFSET(CVMdataAnn!Y$9,$A50,0))),"",CVMdataQly!Y54*(OFFSET(CPdataAnn!Y$9,$A50,0)/OFFSET(CVMdataAnn!Y$9,$A50,0)))</f>
        <v>787.05019305019312</v>
      </c>
      <c r="Z54" s="6">
        <f ca="1">IF(ISERROR(CVMdataQly!Z54*(OFFSET(CPdataAnn!Z$9,$A50,0)/OFFSET(CVMdataAnn!Z$9,$A50,0))),"",CVMdataQly!Z54*(OFFSET(CPdataAnn!Z$9,$A50,0)/OFFSET(CVMdataAnn!Z$9,$A50,0)))</f>
        <v>1763.1529457289348</v>
      </c>
      <c r="AA54" s="6">
        <f ca="1">IF(ISERROR(CVMdataQly!AA54*(OFFSET(CPdataAnn!AA$9,$A50,0)/OFFSET(CVMdataAnn!AA$9,$A50,0))),"",CVMdataQly!AA54*(OFFSET(CPdataAnn!AA$9,$A50,0)/OFFSET(CVMdataAnn!AA$9,$A50,0)))</f>
        <v>1396.0987136465324</v>
      </c>
      <c r="AB54" s="6">
        <f ca="1">IF(ISERROR(CVMdataQly!AB54*(OFFSET(CPdataAnn!AB$9,$A50,0)/OFFSET(CVMdataAnn!AB$9,$A50,0))),"",CVMdataQly!AB54*(OFFSET(CPdataAnn!AB$9,$A50,0)/OFFSET(CVMdataAnn!AB$9,$A50,0)))</f>
        <v>297.33986013986015</v>
      </c>
      <c r="AC54" s="6">
        <f ca="1">IF(ISERROR(CVMdataQly!AC54*(OFFSET(CPdataAnn!AC$9,$A50,0)/OFFSET(CVMdataAnn!AC$9,$A50,0))),"",CVMdataQly!AC54*(OFFSET(CPdataAnn!AC$9,$A50,0)/OFFSET(CVMdataAnn!AC$9,$A50,0)))</f>
        <v>1153.3650097465886</v>
      </c>
      <c r="AD54" s="6">
        <f ca="1">IF(ISERROR(CVMdataQly!AD54*(OFFSET(CPdataAnn!AD$9,$A50,0)/OFFSET(CVMdataAnn!AD$9,$A50,0))),"",CVMdataQly!AD54*(OFFSET(CPdataAnn!AD$9,$A50,0)/OFFSET(CVMdataAnn!AD$9,$A50,0)))</f>
        <v>360.2592592592593</v>
      </c>
      <c r="AE54" s="6">
        <f ca="1">IF(ISERROR(CVMdataQly!AE54*(OFFSET(CPdataAnn!AE$9,$A50,0)/OFFSET(CVMdataAnn!AE$9,$A50,0))),"",CVMdataQly!AE54*(OFFSET(CPdataAnn!AE$9,$A50,0)/OFFSET(CVMdataAnn!AE$9,$A50,0)))</f>
        <v>793.12557527942135</v>
      </c>
      <c r="AF54" s="6">
        <f ca="1">IF(ISERROR(CVMdataQly!AF54*(OFFSET(CPdataAnn!AF$9,$A50,0)/OFFSET(CVMdataAnn!AF$9,$A50,0))),"",CVMdataQly!AF54*(OFFSET(CPdataAnn!AF$9,$A50,0)/OFFSET(CVMdataAnn!AF$9,$A50,0)))</f>
        <v>6881.2376933895921</v>
      </c>
      <c r="AG54" s="6">
        <f ca="1">IF(ISERROR(CVMdataQly!AG54*(OFFSET(CPdataAnn!AG$9,$A50,0)/OFFSET(CVMdataAnn!AG$9,$A50,0))),"",CVMdataQly!AG54*(OFFSET(CPdataAnn!AG$9,$A50,0)/OFFSET(CVMdataAnn!AG$9,$A50,0)))</f>
        <v>2086.2417658816371</v>
      </c>
      <c r="AH54" s="6">
        <f ca="1">IF(ISERROR(CVMdataQly!AH54*(OFFSET(CPdataAnn!AH$9,$A50,0)/OFFSET(CVMdataAnn!AH$9,$A50,0))),"",CVMdataQly!AH54*(OFFSET(CPdataAnn!AH$9,$A50,0)/OFFSET(CVMdataAnn!AH$9,$A50,0)))</f>
        <v>633.8991203958218</v>
      </c>
      <c r="AI54" s="6">
        <f ca="1">IF(ISERROR(CVMdataQly!AI54*(OFFSET(CPdataAnn!AI$9,$A50,0)/OFFSET(CVMdataAnn!AI$9,$A50,0))),"",CVMdataQly!AI54*(OFFSET(CPdataAnn!AI$9,$A50,0)/OFFSET(CVMdataAnn!AI$9,$A50,0)))</f>
        <v>846.20788237696559</v>
      </c>
      <c r="AJ54" s="6">
        <f ca="1">IF(ISERROR(CVMdataQly!AJ54*(OFFSET(CPdataAnn!AJ$9,$A50,0)/OFFSET(CVMdataAnn!AJ$9,$A50,0))),"",CVMdataQly!AJ54*(OFFSET(CPdataAnn!AJ$9,$A50,0)/OFFSET(CVMdataAnn!AJ$9,$A50,0)))</f>
        <v>606.19622387053266</v>
      </c>
      <c r="AK54" s="6">
        <f ca="1">IF(ISERROR(CVMdataQly!AK54*(OFFSET(CPdataAnn!AK$9,$A50,0)/OFFSET(CVMdataAnn!AK$9,$A50,0))),"",CVMdataQly!AK54*(OFFSET(CPdataAnn!AK$9,$A50,0)/OFFSET(CVMdataAnn!AK$9,$A50,0)))</f>
        <v>2853.9550597976086</v>
      </c>
      <c r="AL54" s="6">
        <f ca="1">IF(ISERROR(CVMdataQly!AL54*(OFFSET(CPdataAnn!AL$9,$A50,0)/OFFSET(CVMdataAnn!AL$9,$A50,0))),"",CVMdataQly!AL54*(OFFSET(CPdataAnn!AL$9,$A50,0)/OFFSET(CVMdataAnn!AL$9,$A50,0)))</f>
        <v>1941.0173788591289</v>
      </c>
      <c r="AM54" s="6">
        <f ca="1">IF(ISERROR(CVMdataQly!AM54*(OFFSET(CPdataAnn!AM$9,$A50,0)/OFFSET(CVMdataAnn!AM$9,$A50,0))),"",CVMdataQly!AM54*(OFFSET(CPdataAnn!AM$9,$A50,0)/OFFSET(CVMdataAnn!AM$9,$A50,0)))</f>
        <v>6796.2814662711999</v>
      </c>
      <c r="AN54" s="6">
        <f ca="1">IF(ISERROR(CVMdataQly!AN54*(OFFSET(CPdataAnn!AN$9,$A50,0)/OFFSET(CVMdataAnn!AN$9,$A50,0))),"",CVMdataQly!AN54*(OFFSET(CPdataAnn!AN$9,$A50,0)/OFFSET(CVMdataAnn!AN$9,$A50,0)))</f>
        <v>5712.8970099667777</v>
      </c>
      <c r="AO54" s="6">
        <f ca="1">IF(ISERROR(CVMdataQly!AO54*(OFFSET(CPdataAnn!AO$9,$A50,0)/OFFSET(CVMdataAnn!AO$9,$A50,0))),"",CVMdataQly!AO54*(OFFSET(CPdataAnn!AO$9,$A50,0)/OFFSET(CVMdataAnn!AO$9,$A50,0)))</f>
        <v>83.273381294964025</v>
      </c>
      <c r="AP54" s="6">
        <f ca="1">IF(ISERROR(CVMdataQly!AP54*(OFFSET(CPdataAnn!AP$9,$A50,0)/OFFSET(CVMdataAnn!AP$9,$A50,0))),"",CVMdataQly!AP54*(OFFSET(CPdataAnn!AP$9,$A50,0)/OFFSET(CVMdataAnn!AP$9,$A50,0)))</f>
        <v>5306.4199935086008</v>
      </c>
      <c r="AQ54" s="6">
        <f ca="1">IF(ISERROR(CVMdataQly!AQ54*(OFFSET(CPdataAnn!AQ$9,$A50,0)/OFFSET(CVMdataAnn!AQ$9,$A50,0))),"",CVMdataQly!AQ54*(OFFSET(CPdataAnn!AQ$9,$A50,0)/OFFSET(CVMdataAnn!AQ$9,$A50,0)))</f>
        <v>180.58152173913044</v>
      </c>
      <c r="AR54" s="6">
        <f ca="1">IF(ISERROR(CVMdataQly!AR54*(OFFSET(CPdataAnn!AR$9,$A50,0)/OFFSET(CVMdataAnn!AR$9,$A50,0))),"",CVMdataQly!AR54*(OFFSET(CPdataAnn!AR$9,$A50,0)/OFFSET(CVMdataAnn!AR$9,$A50,0)))</f>
        <v>142.95304777594728</v>
      </c>
      <c r="AS54" s="6">
        <f ca="1">IF(ISERROR(CVMdataQly!AS54*(OFFSET(CPdataAnn!AS$9,$A50,0)/OFFSET(CVMdataAnn!AS$9,$A50,0))),"",CVMdataQly!AS54*(OFFSET(CPdataAnn!AS$9,$A50,0)/OFFSET(CVMdataAnn!AS$9,$A50,0)))</f>
        <v>1083.6426512968299</v>
      </c>
      <c r="AT54" s="6">
        <f ca="1">IF(ISERROR(CVMdataQly!AT54*(OFFSET(CPdataAnn!AT$9,$A50,0)/OFFSET(CVMdataAnn!AT$9,$A50,0))),"",CVMdataQly!AT54*(OFFSET(CPdataAnn!AT$9,$A50,0)/OFFSET(CVMdataAnn!AT$9,$A50,0)))</f>
        <v>1066.0310532941671</v>
      </c>
      <c r="AU54" s="6">
        <f ca="1">IF(ISERROR(CVMdataQly!AU54*(OFFSET(CPdataAnn!AU$9,$A50,0)/OFFSET(CVMdataAnn!AU$9,$A50,0))),"",CVMdataQly!AU54*(OFFSET(CPdataAnn!AU$9,$A50,0)/OFFSET(CVMdataAnn!AU$9,$A50,0)))</f>
        <v>18.957446808510639</v>
      </c>
      <c r="AV54" s="6">
        <f ca="1">IF(ISERROR(CVMdataQly!AV54*(OFFSET(CPdataAnn!AV$9,$A50,0)/OFFSET(CVMdataAnn!AV$9,$A50,0))),"",CVMdataQly!AV54*(OFFSET(CPdataAnn!AV$9,$A50,0)/OFFSET(CVMdataAnn!AV$9,$A50,0)))</f>
        <v>36960.833287529917</v>
      </c>
      <c r="AW54" s="6">
        <f ca="1">IF(ISERROR(CVMdataQly!AW54*(OFFSET(CPdataAnn!AW$9,$A50,0)/OFFSET(CVMdataAnn!AW$9,$A50,0))),"",CVMdataQly!AW54*(OFFSET(CPdataAnn!AW$9,$A50,0)/OFFSET(CVMdataAnn!AW$9,$A50,0)))</f>
        <v>5612.6065392146766</v>
      </c>
      <c r="AX54" s="6">
        <f ca="1">IF(ISERROR(CVMdataQly!AX54*(OFFSET(CPdataAnn!AX$9,$A50,0)/OFFSET(CVMdataAnn!AX$9,$A50,0))),"",CVMdataQly!AX54*(OFFSET(CPdataAnn!AX$9,$A50,0)/OFFSET(CVMdataAnn!AX$9,$A50,0)))</f>
        <v>5595.9260235051015</v>
      </c>
      <c r="AY54" s="6">
        <f ca="1">IF(ISERROR(CVMdataQly!AY54*(OFFSET(CPdataAnn!AY$9,$A50,0)/OFFSET(CVMdataAnn!AY$9,$A50,0))),"",CVMdataQly!AY54*(OFFSET(CPdataAnn!AY$9,$A50,0)/OFFSET(CVMdataAnn!AY$9,$A50,0)))</f>
        <v>17.091836734693878</v>
      </c>
      <c r="AZ54" s="6">
        <f ca="1">IF(ISERROR(CVMdataQly!AZ54*(OFFSET(CPdataAnn!AZ$9,$A50,0)/OFFSET(CVMdataAnn!AZ$9,$A50,0))),"",CVMdataQly!AZ54*(OFFSET(CPdataAnn!AZ$9,$A50,0)/OFFSET(CVMdataAnn!AZ$9,$A50,0)))</f>
        <v>26008.986060161405</v>
      </c>
      <c r="BA54" s="6">
        <f ca="1">IF(ISERROR(CVMdataQly!BA54*(OFFSET(CPdataAnn!BA$9,$A50,0)/OFFSET(CVMdataAnn!BA$9,$A50,0))),"",CVMdataQly!BA54*(OFFSET(CPdataAnn!BA$9,$A50,0)/OFFSET(CVMdataAnn!BA$9,$A50,0)))</f>
        <v>25160.802476463494</v>
      </c>
      <c r="BB54" s="6">
        <f ca="1">IF(ISERROR(CVMdataQly!BB54*(OFFSET(CPdataAnn!BB$9,$A50,0)/OFFSET(CVMdataAnn!BB$9,$A50,0))),"",CVMdataQly!BB54*(OFFSET(CPdataAnn!BB$9,$A50,0)/OFFSET(CVMdataAnn!BB$9,$A50,0)))</f>
        <v>847.67866173896118</v>
      </c>
      <c r="BC54" s="6">
        <f ca="1">IF(ISERROR(CVMdataQly!BC54*(OFFSET(CPdataAnn!BC$9,$A50,0)/OFFSET(CVMdataAnn!BC$9,$A50,0))),"",CVMdataQly!BC54*(OFFSET(CPdataAnn!BC$9,$A50,0)/OFFSET(CVMdataAnn!BC$9,$A50,0)))</f>
        <v>295.26773226773224</v>
      </c>
      <c r="BD54" s="6">
        <f ca="1">IF(ISERROR(CVMdataQly!BD54*(OFFSET(CPdataAnn!BD$9,$A50,0)/OFFSET(CVMdataAnn!BD$9,$A50,0))),"",CVMdataQly!BD54*(OFFSET(CPdataAnn!BD$9,$A50,0)/OFFSET(CVMdataAnn!BD$9,$A50,0)))</f>
        <v>134.03924646781789</v>
      </c>
      <c r="BE54" s="6">
        <f ca="1">IF(ISERROR(CVMdataQly!BE54*(OFFSET(CPdataAnn!BE$9,$A50,0)/OFFSET(CVMdataAnn!BE$9,$A50,0))),"",CVMdataQly!BE54*(OFFSET(CPdataAnn!BE$9,$A50,0)/OFFSET(CVMdataAnn!BE$9,$A50,0)))</f>
        <v>160.89482858803021</v>
      </c>
      <c r="BF54" s="6">
        <f ca="1">IF(ISERROR(CVMdataQly!BF54*(OFFSET(CPdataAnn!BF$9,$A50,0)/OFFSET(CVMdataAnn!BF$9,$A50,0))),"",CVMdataQly!BF54*(OFFSET(CPdataAnn!BF$9,$A50,0)/OFFSET(CVMdataAnn!BF$9,$A50,0)))</f>
        <v>1079.7867326732674</v>
      </c>
      <c r="BG54" s="6">
        <f ca="1">IF(ISERROR(CVMdataQly!BG54*(OFFSET(CPdataAnn!BG$9,$A50,0)/OFFSET(CVMdataAnn!BG$9,$A50,0))),"",CVMdataQly!BG54*(OFFSET(CPdataAnn!BG$9,$A50,0)/OFFSET(CVMdataAnn!BG$9,$A50,0)))</f>
        <v>530.14989616764205</v>
      </c>
      <c r="BH54" s="6">
        <f ca="1">IF(ISERROR(CVMdataQly!BH54*(OFFSET(CPdataAnn!BH$9,$A50,0)/OFFSET(CVMdataAnn!BH$9,$A50,0))),"",CVMdataQly!BH54*(OFFSET(CPdataAnn!BH$9,$A50,0)/OFFSET(CVMdataAnn!BH$9,$A50,0)))</f>
        <v>7.8415841584158414</v>
      </c>
      <c r="BI54" s="6">
        <f ca="1">IF(ISERROR(CVMdataQly!BI54*(OFFSET(CPdataAnn!BI$9,$A50,0)/OFFSET(CVMdataAnn!BI$9,$A50,0))),"",CVMdataQly!BI54*(OFFSET(CPdataAnn!BI$9,$A50,0)/OFFSET(CVMdataAnn!BI$9,$A50,0)))</f>
        <v>542.13591415947815</v>
      </c>
      <c r="BJ54" s="6" t="str">
        <f ca="1">IF(ISERROR(CVMdataQly!BJ54*(OFFSET(CPdataAnn!BJ$9,$A50,0)/OFFSET(CVMdataAnn!BJ$9,$A50,0))),"",CVMdataQly!BJ54*(OFFSET(CPdataAnn!BJ$9,$A50,0)/OFFSET(CVMdataAnn!BJ$9,$A50,0)))</f>
        <v/>
      </c>
      <c r="BK54" s="6">
        <f ca="1">IF(ISERROR(CVMdataQly!BK54*(OFFSET(CPdataAnn!BK$9,$A50,0)/OFFSET(CVMdataAnn!BK$9,$A50,0))),"",CVMdataQly!BK54*(OFFSET(CPdataAnn!BK$9,$A50,0)/OFFSET(CVMdataAnn!BK$9,$A50,0)))</f>
        <v>3963.7959404183071</v>
      </c>
      <c r="BL54" s="6">
        <f ca="1">IF(ISERROR(CVMdataQly!BL54*(OFFSET(CPdataAnn!BL$9,$A50,0)/OFFSET(CVMdataAnn!BL$9,$A50,0))),"",CVMdataQly!BL54*(OFFSET(CPdataAnn!BL$9,$A50,0)/OFFSET(CVMdataAnn!BL$9,$A50,0)))</f>
        <v>2135.29091306486</v>
      </c>
      <c r="BM54" s="6">
        <f ca="1">IF(ISERROR(CVMdataQly!BM54*(OFFSET(CPdataAnn!BM$9,$A50,0)/OFFSET(CVMdataAnn!BM$9,$A50,0))),"",CVMdataQly!BM54*(OFFSET(CPdataAnn!BM$9,$A50,0)/OFFSET(CVMdataAnn!BM$9,$A50,0)))</f>
        <v>1546.8798795449475</v>
      </c>
      <c r="BN54" s="6">
        <f ca="1">IF(ISERROR(CVMdataQly!BN54*(OFFSET(CPdataAnn!BN$9,$A50,0)/OFFSET(CVMdataAnn!BN$9,$A50,0))),"",CVMdataQly!BN54*(OFFSET(CPdataAnn!BN$9,$A50,0)/OFFSET(CVMdataAnn!BN$9,$A50,0)))</f>
        <v>117.99212598425197</v>
      </c>
      <c r="BO54" s="6">
        <f ca="1">IF(ISERROR(CVMdataQly!BO54*(OFFSET(CPdataAnn!BO$9,$A50,0)/OFFSET(CVMdataAnn!BO$9,$A50,0))),"",CVMdataQly!BO54*(OFFSET(CPdataAnn!BO$9,$A50,0)/OFFSET(CVMdataAnn!BO$9,$A50,0)))</f>
        <v>163.92727272727271</v>
      </c>
      <c r="BP54" s="6" t="str">
        <f ca="1">IF(ISERROR(CVMdataQly!BP54*(OFFSET(CPdataAnn!BP$9,$A50,0)/OFFSET(CVMdataAnn!BP$9,$A50,0))),"",CVMdataQly!BP54*(OFFSET(CPdataAnn!BP$9,$A50,0)/OFFSET(CVMdataAnn!BP$9,$A50,0)))</f>
        <v/>
      </c>
      <c r="BQ54" s="6">
        <f ca="1">IF(ISERROR(CVMdataQly!BQ54*(OFFSET(CPdataAnn!BQ$9,$A50,0)/OFFSET(CVMdataAnn!BQ$9,$A50,0))),"",CVMdataQly!BQ54*(OFFSET(CPdataAnn!BQ$9,$A50,0)/OFFSET(CVMdataAnn!BQ$9,$A50,0)))</f>
        <v>6581.4600670365226</v>
      </c>
      <c r="BR54" s="6">
        <f ca="1">IF(ISERROR(CVMdataQly!BR54*(OFFSET(CPdataAnn!BR$9,$A50,0)/OFFSET(CVMdataAnn!BR$9,$A50,0))),"",CVMdataQly!BR54*(OFFSET(CPdataAnn!BR$9,$A50,0)/OFFSET(CVMdataAnn!BR$9,$A50,0)))</f>
        <v>2089.9766835824989</v>
      </c>
      <c r="BS54" s="6">
        <f ca="1">IF(ISERROR(CVMdataQly!BS54*(OFFSET(CPdataAnn!BS$9,$A50,0)/OFFSET(CVMdataAnn!BS$9,$A50,0))),"",CVMdataQly!BS54*(OFFSET(CPdataAnn!BS$9,$A50,0)/OFFSET(CVMdataAnn!BS$9,$A50,0)))</f>
        <v>1488.4314280140459</v>
      </c>
      <c r="BT54" s="6">
        <f ca="1">IF(ISERROR(CVMdataQly!BT54*(OFFSET(CPdataAnn!BT$9,$A50,0)/OFFSET(CVMdataAnn!BT$9,$A50,0))),"",CVMdataQly!BT54*(OFFSET(CPdataAnn!BT$9,$A50,0)/OFFSET(CVMdataAnn!BT$9,$A50,0)))</f>
        <v>594.02560455192031</v>
      </c>
      <c r="BU54" s="6">
        <f ca="1">IF(ISERROR(CVMdataQly!BU54*(OFFSET(CPdataAnn!BU$9,$A50,0)/OFFSET(CVMdataAnn!BU$9,$A50,0))),"",CVMdataQly!BU54*(OFFSET(CPdataAnn!BU$9,$A50,0)/OFFSET(CVMdataAnn!BU$9,$A50,0)))</f>
        <v>8.0869565217391308</v>
      </c>
      <c r="BV54" s="6">
        <f ca="1">IF(ISERROR(CVMdataQly!BV54*(OFFSET(CPdataAnn!BV$9,$A50,0)/OFFSET(CVMdataAnn!BV$9,$A50,0))),"",CVMdataQly!BV54*(OFFSET(CPdataAnn!BV$9,$A50,0)/OFFSET(CVMdataAnn!BV$9,$A50,0)))</f>
        <v>791.02232311766932</v>
      </c>
      <c r="BW54" s="6">
        <f ca="1">IF(ISERROR(CVMdataQly!BW54*(OFFSET(CPdataAnn!BW$9,$A50,0)/OFFSET(CVMdataAnn!BW$9,$A50,0))),"",CVMdataQly!BW54*(OFFSET(CPdataAnn!BW$9,$A50,0)/OFFSET(CVMdataAnn!BW$9,$A50,0)))</f>
        <v>1287.0547917094193</v>
      </c>
      <c r="BX54" s="6">
        <f ca="1">IF(ISERROR(CVMdataQly!BX54*(OFFSET(CPdataAnn!BX$9,$A50,0)/OFFSET(CVMdataAnn!BX$9,$A50,0))),"",CVMdataQly!BX54*(OFFSET(CPdataAnn!BX$9,$A50,0)/OFFSET(CVMdataAnn!BX$9,$A50,0)))</f>
        <v>1022.1026722925457</v>
      </c>
      <c r="BY54" s="6">
        <f ca="1">IF(ISERROR(CVMdataQly!BY54*(OFFSET(CPdataAnn!BY$9,$A50,0)/OFFSET(CVMdataAnn!BY$9,$A50,0))),"",CVMdataQly!BY54*(OFFSET(CPdataAnn!BY$9,$A50,0)/OFFSET(CVMdataAnn!BY$9,$A50,0)))</f>
        <v>166.45161290322582</v>
      </c>
      <c r="BZ54" s="6">
        <f ca="1">IF(ISERROR(CVMdataQly!BZ54*(OFFSET(CPdataAnn!BZ$9,$A50,0)/OFFSET(CVMdataAnn!BZ$9,$A50,0))),"",CVMdataQly!BZ54*(OFFSET(CPdataAnn!BZ$9,$A50,0)/OFFSET(CVMdataAnn!BZ$9,$A50,0)))</f>
        <v>98.911051212938006</v>
      </c>
      <c r="CA54" s="6">
        <f ca="1">IF(ISERROR(CVMdataQly!CA54*(OFFSET(CPdataAnn!CA$9,$A50,0)/OFFSET(CVMdataAnn!CA$9,$A50,0))),"",CVMdataQly!CA54*(OFFSET(CPdataAnn!CA$9,$A50,0)/OFFSET(CVMdataAnn!CA$9,$A50,0)))</f>
        <v>816.23739402052649</v>
      </c>
      <c r="CB54" s="6">
        <f ca="1">IF(ISERROR(CVMdataQly!CB54*(OFFSET(CPdataAnn!CB$9,$A50,0)/OFFSET(CVMdataAnn!CB$9,$A50,0))),"",CVMdataQly!CB54*(OFFSET(CPdataAnn!CB$9,$A50,0)/OFFSET(CVMdataAnn!CB$9,$A50,0)))</f>
        <v>609.54351909830939</v>
      </c>
      <c r="CC54" s="6">
        <f ca="1">IF(ISERROR(CVMdataQly!CC54*(OFFSET(CPdataAnn!CC$9,$A50,0)/OFFSET(CVMdataAnn!CC$9,$A50,0))),"",CVMdataQly!CC54*(OFFSET(CPdataAnn!CC$9,$A50,0)/OFFSET(CVMdataAnn!CC$9,$A50,0)))</f>
        <v>68.764044943820224</v>
      </c>
      <c r="CD54" s="6">
        <f ca="1">IF(ISERROR(CVMdataQly!CD54*(OFFSET(CPdataAnn!CD$9,$A50,0)/OFFSET(CVMdataAnn!CD$9,$A50,0))),"",CVMdataQly!CD54*(OFFSET(CPdataAnn!CD$9,$A50,0)/OFFSET(CVMdataAnn!CD$9,$A50,0)))</f>
        <v>541.10013486176672</v>
      </c>
      <c r="CE54" s="6">
        <f ca="1">IF(ISERROR(CVMdataQly!CE54*(OFFSET(CPdataAnn!CE$9,$A50,0)/OFFSET(CVMdataAnn!CE$9,$A50,0))),"",CVMdataQly!CE54*(OFFSET(CPdataAnn!CE$9,$A50,0)/OFFSET(CVMdataAnn!CE$9,$A50,0)))</f>
        <v>988.31679721496948</v>
      </c>
      <c r="CF54" s="6">
        <f ca="1">IF(ISERROR(CVMdataQly!CF54*(OFFSET(CPdataAnn!CF$9,$A50,0)/OFFSET(CVMdataAnn!CF$9,$A50,0))),"",CVMdataQly!CF54*(OFFSET(CPdataAnn!CF$9,$A50,0)/OFFSET(CVMdataAnn!CF$9,$A50,0)))</f>
        <v>476.99087749782802</v>
      </c>
      <c r="CG54" s="6">
        <f ca="1">IF(ISERROR(CVMdataQly!CG54*(OFFSET(CPdataAnn!CG$9,$A50,0)/OFFSET(CVMdataAnn!CG$9,$A50,0))),"",CVMdataQly!CG54*(OFFSET(CPdataAnn!CG$9,$A50,0)/OFFSET(CVMdataAnn!CG$9,$A50,0)))</f>
        <v>511.10773809523806</v>
      </c>
      <c r="CH54" s="6">
        <f ca="1">IF(ISERROR(CVMdataQly!CH54*(OFFSET(CPdataAnn!CH$9,$A50,0)/OFFSET(CVMdataAnn!CH$9,$A50,0))),"",CVMdataQly!CH54*(OFFSET(CPdataAnn!CH$9,$A50,0)/OFFSET(CVMdataAnn!CH$9,$A50,0)))</f>
        <v>1673.0867277510661</v>
      </c>
      <c r="CI54" s="6">
        <f ca="1">IF(ISERROR(CVMdataQly!CI54*(OFFSET(CPdataAnn!CI$9,$A50,0)/OFFSET(CVMdataAnn!CI$9,$A50,0))),"",CVMdataQly!CI54*(OFFSET(CPdataAnn!CI$9,$A50,0)/OFFSET(CVMdataAnn!CI$9,$A50,0)))</f>
        <v>942.97142857142865</v>
      </c>
      <c r="CJ54" s="6">
        <f ca="1">IF(ISERROR(CVMdataQly!CJ54*(OFFSET(CPdataAnn!CJ$9,$A50,0)/OFFSET(CVMdataAnn!CJ$9,$A50,0))),"",CVMdataQly!CJ54*(OFFSET(CPdataAnn!CJ$9,$A50,0)/OFFSET(CVMdataAnn!CJ$9,$A50,0)))</f>
        <v>517.53170502583373</v>
      </c>
      <c r="CK54" s="6">
        <f ca="1">IF(ISERROR(CVMdataQly!CK54*(OFFSET(CPdataAnn!CK$9,$A50,0)/OFFSET(CVMdataAnn!CK$9,$A50,0))),"",CVMdataQly!CK54*(OFFSET(CPdataAnn!CK$9,$A50,0)/OFFSET(CVMdataAnn!CK$9,$A50,0)))</f>
        <v>96.515463917525764</v>
      </c>
      <c r="CL54" s="6">
        <f ca="1">IF(ISERROR(CVMdataQly!CL54*(OFFSET(CPdataAnn!CL$9,$A50,0)/OFFSET(CVMdataAnn!CL$9,$A50,0))),"",CVMdataQly!CL54*(OFFSET(CPdataAnn!CL$9,$A50,0)/OFFSET(CVMdataAnn!CL$9,$A50,0)))</f>
        <v>327.57463884430177</v>
      </c>
      <c r="CM54" s="6">
        <f ca="1">IF(ISERROR(CVMdataQly!CM54*(OFFSET(CPdataAnn!CM$9,$A50,0)/OFFSET(CVMdataAnn!CM$9,$A50,0))),"",CVMdataQly!CM54*(OFFSET(CPdataAnn!CM$9,$A50,0)/OFFSET(CVMdataAnn!CM$9,$A50,0)))</f>
        <v>412.13763631005014</v>
      </c>
      <c r="CN54" s="6">
        <f ca="1">IF(ISERROR(CVMdataQly!CN54*(OFFSET(CPdataAnn!CN$9,$A50,0)/OFFSET(CVMdataAnn!CN$9,$A50,0))),"",CVMdataQly!CN54*(OFFSET(CPdataAnn!CN$9,$A50,0)/OFFSET(CVMdataAnn!CN$9,$A50,0)))</f>
        <v>157.09812108559501</v>
      </c>
      <c r="CO54" s="6">
        <f ca="1">IF(ISERROR(CVMdataQly!CO54*(OFFSET(CPdataAnn!CO$9,$A50,0)/OFFSET(CVMdataAnn!CO$9,$A50,0))),"",CVMdataQly!CO54*(OFFSET(CPdataAnn!CO$9,$A50,0)/OFFSET(CVMdataAnn!CO$9,$A50,0)))</f>
        <v>199.03941513032422</v>
      </c>
      <c r="CP54" s="6">
        <f ca="1">IF(ISERROR(CVMdataQly!CP54*(OFFSET(CPdataAnn!CP$9,$A50,0)/OFFSET(CVMdataAnn!CP$9,$A50,0))),"",CVMdataQly!CP54*(OFFSET(CPdataAnn!CP$9,$A50,0)/OFFSET(CVMdataAnn!CP$9,$A50,0)))</f>
        <v>56.221662468513856</v>
      </c>
      <c r="CQ54" s="6">
        <f ca="1">IF(ISERROR(CVMdataQly!CQ54*(OFFSET(CPdataAnn!CQ$9,$A50,0)/OFFSET(CVMdataAnn!CQ$9,$A50,0))),"",CVMdataQly!CQ54*(OFFSET(CPdataAnn!CQ$9,$A50,0)/OFFSET(CVMdataAnn!CQ$9,$A50,0)))</f>
        <v>317.75449905989797</v>
      </c>
      <c r="CR54" s="6">
        <f ca="1">IF(ISERROR(CVMdataQly!CR54*(OFFSET(CPdataAnn!CR$9,$A50,0)/OFFSET(CVMdataAnn!CR$9,$A50,0))),"",CVMdataQly!CR54*(OFFSET(CPdataAnn!CR$9,$A50,0)/OFFSET(CVMdataAnn!CR$9,$A50,0)))</f>
        <v>17617.250268199234</v>
      </c>
      <c r="CS54" s="6">
        <f ca="1">IF(ISERROR(CVMdataQly!CS54*(OFFSET(CPdataAnn!CS$9,$A50,0)/OFFSET(CVMdataAnn!CS$9,$A50,0))),"",CVMdataQly!CS54*(OFFSET(CPdataAnn!CS$9,$A50,0)/OFFSET(CVMdataAnn!CS$9,$A50,0)))</f>
        <v>6518.4647072211201</v>
      </c>
      <c r="CT54" s="6">
        <f ca="1">IF(ISERROR(CVMdataQly!CT54*(OFFSET(CPdataAnn!CT$9,$A50,0)/OFFSET(CVMdataAnn!CT$9,$A50,0))),"",CVMdataQly!CT54*(OFFSET(CPdataAnn!CT$9,$A50,0)/OFFSET(CVMdataAnn!CT$9,$A50,0)))</f>
        <v>6307.4034798411521</v>
      </c>
      <c r="CU54" s="6">
        <f ca="1">IF(ISERROR(CVMdataQly!CU54*(OFFSET(CPdataAnn!CU$9,$A50,0)/OFFSET(CVMdataAnn!CU$9,$A50,0))),"",CVMdataQly!CU54*(OFFSET(CPdataAnn!CU$9,$A50,0)/OFFSET(CVMdataAnn!CU$9,$A50,0)))</f>
        <v>62.17886178861788</v>
      </c>
      <c r="CV54" s="6">
        <f ca="1">IF(ISERROR(CVMdataQly!CV54*(OFFSET(CPdataAnn!CV$9,$A50,0)/OFFSET(CVMdataAnn!CV$9,$A50,0))),"",CVMdataQly!CV54*(OFFSET(CPdataAnn!CV$9,$A50,0)/OFFSET(CVMdataAnn!CV$9,$A50,0)))</f>
        <v>148.84453781512605</v>
      </c>
      <c r="CW54" s="6">
        <f ca="1">IF(ISERROR(CVMdataQly!CW54*(OFFSET(CPdataAnn!CW$9,$A50,0)/OFFSET(CVMdataAnn!CW$9,$A50,0))),"",CVMdataQly!CW54*(OFFSET(CPdataAnn!CW$9,$A50,0)/OFFSET(CVMdataAnn!CW$9,$A50,0)))</f>
        <v>6669.0773880673478</v>
      </c>
      <c r="CX54" s="6">
        <f ca="1">IF(ISERROR(CVMdataQly!CX54*(OFFSET(CPdataAnn!CX$9,$A50,0)/OFFSET(CVMdataAnn!CX$9,$A50,0))),"",CVMdataQly!CX54*(OFFSET(CPdataAnn!CX$9,$A50,0)/OFFSET(CVMdataAnn!CX$9,$A50,0)))</f>
        <v>638.07125506072873</v>
      </c>
      <c r="CY54" s="6">
        <f ca="1">IF(ISERROR(CVMdataQly!CY54*(OFFSET(CPdataAnn!CY$9,$A50,0)/OFFSET(CVMdataAnn!CY$9,$A50,0))),"",CVMdataQly!CY54*(OFFSET(CPdataAnn!CY$9,$A50,0)/OFFSET(CVMdataAnn!CY$9,$A50,0)))</f>
        <v>3351.9328632436191</v>
      </c>
      <c r="CZ54" s="6">
        <f ca="1">IF(ISERROR(CVMdataQly!CZ54*(OFFSET(CPdataAnn!CZ$9,$A50,0)/OFFSET(CVMdataAnn!CZ$9,$A50,0))),"",CVMdataQly!CZ54*(OFFSET(CPdataAnn!CZ$9,$A50,0)/OFFSET(CVMdataAnn!CZ$9,$A50,0)))</f>
        <v>2093.1579959611499</v>
      </c>
      <c r="DA54" s="6">
        <f ca="1">IF(ISERROR(CVMdataQly!DA54*(OFFSET(CPdataAnn!DA$9,$A50,0)/OFFSET(CVMdataAnn!DA$9,$A50,0))),"",CVMdataQly!DA54*(OFFSET(CPdataAnn!DA$9,$A50,0)/OFFSET(CVMdataAnn!DA$9,$A50,0)))</f>
        <v>585.98238747553819</v>
      </c>
      <c r="DB54" s="6">
        <f ca="1">IF(ISERROR(CVMdataQly!DB54*(OFFSET(CPdataAnn!DB$9,$A50,0)/OFFSET(CVMdataAnn!DB$9,$A50,0))),"",CVMdataQly!DB54*(OFFSET(CPdataAnn!DB$9,$A50,0)/OFFSET(CVMdataAnn!DB$9,$A50,0)))</f>
        <v>4429.1248511314016</v>
      </c>
      <c r="DC54" s="6">
        <f ca="1">IF(ISERROR(CVMdataQly!DC54*(OFFSET(CPdataAnn!DC$9,$A50,0)/OFFSET(CVMdataAnn!DC$9,$A50,0))),"",CVMdataQly!DC54*(OFFSET(CPdataAnn!DC$9,$A50,0)/OFFSET(CVMdataAnn!DC$9,$A50,0)))</f>
        <v>824.08788898233809</v>
      </c>
      <c r="DD54" s="6">
        <f ca="1">IF(ISERROR(CVMdataQly!DD54*(OFFSET(CPdataAnn!DD$9,$A50,0)/OFFSET(CVMdataAnn!DD$9,$A50,0))),"",CVMdataQly!DD54*(OFFSET(CPdataAnn!DD$9,$A50,0)/OFFSET(CVMdataAnn!DD$9,$A50,0)))</f>
        <v>1172.1190364607742</v>
      </c>
      <c r="DE54" s="6">
        <f ca="1">IF(ISERROR(CVMdataQly!DE54*(OFFSET(CPdataAnn!DE$9,$A50,0)/OFFSET(CVMdataAnn!DE$9,$A50,0))),"",CVMdataQly!DE54*(OFFSET(CPdataAnn!DE$9,$A50,0)/OFFSET(CVMdataAnn!DE$9,$A50,0)))</f>
        <v>1801.7024176954731</v>
      </c>
      <c r="DF54" s="6">
        <f ca="1">IF(ISERROR(CVMdataQly!DF54*(OFFSET(CPdataAnn!DF$9,$A50,0)/OFFSET(CVMdataAnn!DF$9,$A50,0))),"",CVMdataQly!DF54*(OFFSET(CPdataAnn!DF$9,$A50,0)/OFFSET(CVMdataAnn!DF$9,$A50,0)))</f>
        <v>518.46927578639361</v>
      </c>
      <c r="DG54" s="6">
        <f ca="1">IF(ISERROR(CVMdataQly!DG54*(OFFSET(CPdataAnn!DG$9,$A50,0)/OFFSET(CVMdataAnn!DG$9,$A50,0))),"",CVMdataQly!DG54*(OFFSET(CPdataAnn!DG$9,$A50,0)/OFFSET(CVMdataAnn!DG$9,$A50,0)))</f>
        <v>112.9482428115016</v>
      </c>
      <c r="DH54" s="6">
        <f ca="1">IF(ISERROR(CVMdataQly!DH54*(OFFSET(CPdataAnn!DH$9,$A50,0)/OFFSET(CVMdataAnn!DH$9,$A50,0))),"",CVMdataQly!DH54*(OFFSET(CPdataAnn!DH$9,$A50,0)/OFFSET(CVMdataAnn!DH$9,$A50,0)))</f>
        <v>2797.7560720814836</v>
      </c>
      <c r="DI54" s="6">
        <f ca="1">IF(ISERROR(CVMdataQly!DI54*(OFFSET(CPdataAnn!DI$9,$A50,0)/OFFSET(CVMdataAnn!DI$9,$A50,0))),"",CVMdataQly!DI54*(OFFSET(CPdataAnn!DI$9,$A50,0)/OFFSET(CVMdataAnn!DI$9,$A50,0)))</f>
        <v>255.01935483870969</v>
      </c>
      <c r="DJ54" s="6">
        <f ca="1">IF(ISERROR(CVMdataQly!DJ54*(OFFSET(CPdataAnn!DJ$9,$A50,0)/OFFSET(CVMdataAnn!DJ$9,$A50,0))),"",CVMdataQly!DJ54*(OFFSET(CPdataAnn!DJ$9,$A50,0)/OFFSET(CVMdataAnn!DJ$9,$A50,0)))</f>
        <v>64.067039106145245</v>
      </c>
      <c r="DK54" s="6">
        <f ca="1">IF(ISERROR(CVMdataQly!DK54*(OFFSET(CPdataAnn!DK$9,$A50,0)/OFFSET(CVMdataAnn!DK$9,$A50,0))),"",CVMdataQly!DK54*(OFFSET(CPdataAnn!DK$9,$A50,0)/OFFSET(CVMdataAnn!DK$9,$A50,0)))</f>
        <v>2479.8444829214545</v>
      </c>
      <c r="DL54" s="6">
        <f ca="1">IF(ISERROR(CVMdataQly!DL54*(OFFSET(CPdataAnn!DL$9,$A50,0)/OFFSET(CVMdataAnn!DL$9,$A50,0))),"",CVMdataQly!DL54*(OFFSET(CPdataAnn!DL$9,$A50,0)/OFFSET(CVMdataAnn!DL$9,$A50,0)))</f>
        <v>13051.449080305068</v>
      </c>
      <c r="DM54" s="6">
        <f ca="1">IF(ISERROR(CVMdataQly!DM54*(OFFSET(CPdataAnn!DM$9,$A50,0)/OFFSET(CVMdataAnn!DM$9,$A50,0))),"",CVMdataQly!DM54*(OFFSET(CPdataAnn!DM$9,$A50,0)/OFFSET(CVMdataAnn!DM$9,$A50,0)))</f>
        <v>3083.4883392226152</v>
      </c>
      <c r="DN54" s="6">
        <f ca="1">IF(ISERROR(CVMdataQly!DN54*(OFFSET(CPdataAnn!DN$9,$A50,0)/OFFSET(CVMdataAnn!DN$9,$A50,0))),"",CVMdataQly!DN54*(OFFSET(CPdataAnn!DN$9,$A50,0)/OFFSET(CVMdataAnn!DN$9,$A50,0)))</f>
        <v>858.91555555555556</v>
      </c>
      <c r="DO54" s="6">
        <f ca="1">IF(ISERROR(CVMdataQly!DO54*(OFFSET(CPdataAnn!DO$9,$A50,0)/OFFSET(CVMdataAnn!DO$9,$A50,0))),"",CVMdataQly!DO54*(OFFSET(CPdataAnn!DO$9,$A50,0)/OFFSET(CVMdataAnn!DO$9,$A50,0)))</f>
        <v>340.47887323943667</v>
      </c>
      <c r="DP54" s="6">
        <f ca="1">IF(ISERROR(CVMdataQly!DP54*(OFFSET(CPdataAnn!DP$9,$A50,0)/OFFSET(CVMdataAnn!DP$9,$A50,0))),"",CVMdataQly!DP54*(OFFSET(CPdataAnn!DP$9,$A50,0)/OFFSET(CVMdataAnn!DP$9,$A50,0)))</f>
        <v>790.84337349397583</v>
      </c>
      <c r="DQ54" s="6">
        <f ca="1">IF(ISERROR(CVMdataQly!DQ54*(OFFSET(CPdataAnn!DQ$9,$A50,0)/OFFSET(CVMdataAnn!DQ$9,$A50,0))),"",CVMdataQly!DQ54*(OFFSET(CPdataAnn!DQ$9,$A50,0)/OFFSET(CVMdataAnn!DQ$9,$A50,0)))</f>
        <v>1010.5747126436781</v>
      </c>
      <c r="DR54" s="6">
        <f ca="1">IF(ISERROR(CVMdataQly!DR54*(OFFSET(CPdataAnn!DR$9,$A50,0)/OFFSET(CVMdataAnn!DR$9,$A50,0))),"",CVMdataQly!DR54*(OFFSET(CPdataAnn!DR$9,$A50,0)/OFFSET(CVMdataAnn!DR$9,$A50,0)))</f>
        <v>79.876247504990019</v>
      </c>
      <c r="DS54" s="6">
        <f ca="1">IF(ISERROR(CVMdataQly!DS54*(OFFSET(CPdataAnn!DS$9,$A50,0)/OFFSET(CVMdataAnn!DS$9,$A50,0))),"",CVMdataQly!DS54*(OFFSET(CPdataAnn!DS$9,$A50,0)/OFFSET(CVMdataAnn!DS$9,$A50,0)))</f>
        <v>345.95946462715108</v>
      </c>
      <c r="DT54" s="6">
        <f ca="1">IF(ISERROR(CVMdataQly!DT54*(OFFSET(CPdataAnn!DT$9,$A50,0)/OFFSET(CVMdataAnn!DT$9,$A50,0))),"",CVMdataQly!DT54*(OFFSET(CPdataAnn!DT$9,$A50,0)/OFFSET(CVMdataAnn!DT$9,$A50,0)))</f>
        <v>297.80134228187922</v>
      </c>
      <c r="DU54" s="6">
        <f ca="1">IF(ISERROR(CVMdataQly!DU54*(OFFSET(CPdataAnn!DU$9,$A50,0)/OFFSET(CVMdataAnn!DU$9,$A50,0))),"",CVMdataQly!DU54*(OFFSET(CPdataAnn!DU$9,$A50,0)/OFFSET(CVMdataAnn!DU$9,$A50,0)))</f>
        <v>42.285714285714285</v>
      </c>
      <c r="DV54" s="6">
        <f ca="1">IF(ISERROR(CVMdataQly!DV54*(OFFSET(CPdataAnn!DV$9,$A50,0)/OFFSET(CVMdataAnn!DV$9,$A50,0))),"",CVMdataQly!DV54*(OFFSET(CPdataAnn!DV$9,$A50,0)/OFFSET(CVMdataAnn!DV$9,$A50,0)))</f>
        <v>5.9268292682926829</v>
      </c>
      <c r="DW54" s="6">
        <f ca="1">IF(ISERROR(CVMdataQly!DW54*(OFFSET(CPdataAnn!DW$9,$A50,0)/OFFSET(CVMdataAnn!DW$9,$A50,0))),"",CVMdataQly!DW54*(OFFSET(CPdataAnn!DW$9,$A50,0)/OFFSET(CVMdataAnn!DW$9,$A50,0)))</f>
        <v>3170.3929154267066</v>
      </c>
      <c r="DX54" s="6">
        <f ca="1">IF(ISERROR(CVMdataQly!DX54*(OFFSET(CPdataAnn!DX$9,$A50,0)/OFFSET(CVMdataAnn!DX$9,$A50,0))),"",CVMdataQly!DX54*(OFFSET(CPdataAnn!DX$9,$A50,0)/OFFSET(CVMdataAnn!DX$9,$A50,0)))</f>
        <v>1381.9992940345924</v>
      </c>
      <c r="DY54" s="6">
        <f ca="1">IF(ISERROR(CVMdataQly!DY54*(OFFSET(CPdataAnn!DY$9,$A50,0)/OFFSET(CVMdataAnn!DY$9,$A50,0))),"",CVMdataQly!DY54*(OFFSET(CPdataAnn!DY$9,$A50,0)/OFFSET(CVMdataAnn!DY$9,$A50,0)))</f>
        <v>493.25723905723908</v>
      </c>
      <c r="DZ54" s="6">
        <f ca="1">IF(ISERROR(CVMdataQly!DZ54*(OFFSET(CPdataAnn!DZ$9,$A50,0)/OFFSET(CVMdataAnn!DZ$9,$A50,0))),"",CVMdataQly!DZ54*(OFFSET(CPdataAnn!DZ$9,$A50,0)/OFFSET(CVMdataAnn!DZ$9,$A50,0)))</f>
        <v>587.3760869565217</v>
      </c>
      <c r="EA54" s="6">
        <f ca="1">IF(ISERROR(CVMdataQly!EA54*(OFFSET(CPdataAnn!EA$9,$A50,0)/OFFSET(CVMdataAnn!EA$9,$A50,0))),"",CVMdataQly!EA54*(OFFSET(CPdataAnn!EA$9,$A50,0)/OFFSET(CVMdataAnn!EA$9,$A50,0)))</f>
        <v>506.22386133136638</v>
      </c>
      <c r="EB54" s="6">
        <f ca="1">IF(ISERROR(CVMdataQly!EB54*(OFFSET(CPdataAnn!EB$9,$A50,0)/OFFSET(CVMdataAnn!EB$9,$A50,0))),"",CVMdataQly!EB54*(OFFSET(CPdataAnn!EB$9,$A50,0)/OFFSET(CVMdataAnn!EB$9,$A50,0)))</f>
        <v>201.75</v>
      </c>
      <c r="EC54" s="6">
        <f ca="1">IF(ISERROR(CVMdataQly!EC54*(OFFSET(CPdataAnn!EC$9,$A50,0)/OFFSET(CVMdataAnn!EC$9,$A50,0))),"",CVMdataQly!EC54*(OFFSET(CPdataAnn!EC$9,$A50,0)/OFFSET(CVMdataAnn!EC$9,$A50,0)))</f>
        <v>4461.6783543137853</v>
      </c>
      <c r="ED54" s="6">
        <f ca="1">IF(ISERROR(CVMdataQly!ED54*(OFFSET(CPdataAnn!ED$9,$A50,0)/OFFSET(CVMdataAnn!ED$9,$A50,0))),"",CVMdataQly!ED54*(OFFSET(CPdataAnn!ED$9,$A50,0)/OFFSET(CVMdataAnn!ED$9,$A50,0)))</f>
        <v>919.9207135777998</v>
      </c>
      <c r="EE54" s="6">
        <f ca="1">IF(ISERROR(CVMdataQly!EE54*(OFFSET(CPdataAnn!EE$9,$A50,0)/OFFSET(CVMdataAnn!EE$9,$A50,0))),"",CVMdataQly!EE54*(OFFSET(CPdataAnn!EE$9,$A50,0)/OFFSET(CVMdataAnn!EE$9,$A50,0)))</f>
        <v>1885.8647363872083</v>
      </c>
      <c r="EF54" s="6">
        <f ca="1">IF(ISERROR(CVMdataQly!EF54*(OFFSET(CPdataAnn!EF$9,$A50,0)/OFFSET(CVMdataAnn!EF$9,$A50,0))),"",CVMdataQly!EF54*(OFFSET(CPdataAnn!EF$9,$A50,0)/OFFSET(CVMdataAnn!EF$9,$A50,0)))</f>
        <v>1656.017206330768</v>
      </c>
      <c r="EG54" s="6">
        <f ca="1">IF(ISERROR(CVMdataQly!EG54*(OFFSET(CPdataAnn!EG$9,$A50,0)/OFFSET(CVMdataAnn!EG$9,$A50,0))),"",CVMdataQly!EG54*(OFFSET(CPdataAnn!EG$9,$A50,0)/OFFSET(CVMdataAnn!EG$9,$A50,0)))</f>
        <v>1995.9626498510152</v>
      </c>
      <c r="EH54" s="6">
        <f ca="1">IF(ISERROR(CVMdataQly!EH54*(OFFSET(CPdataAnn!EH$9,$A50,0)/OFFSET(CVMdataAnn!EH$9,$A50,0))),"",CVMdataQly!EH54*(OFFSET(CPdataAnn!EH$9,$A50,0)/OFFSET(CVMdataAnn!EH$9,$A50,0)))</f>
        <v>407.13328369322409</v>
      </c>
      <c r="EI54" s="6">
        <f ca="1">IF(ISERROR(CVMdataQly!EI54*(OFFSET(CPdataAnn!EI$9,$A50,0)/OFFSET(CVMdataAnn!EI$9,$A50,0))),"",CVMdataQly!EI54*(OFFSET(CPdataAnn!EI$9,$A50,0)/OFFSET(CVMdataAnn!EI$9,$A50,0)))</f>
        <v>859.75540251721679</v>
      </c>
      <c r="EJ54" s="6">
        <f ca="1">IF(ISERROR(CVMdataQly!EJ54*(OFFSET(CPdataAnn!EJ$9,$A50,0)/OFFSET(CVMdataAnn!EJ$9,$A50,0))),"",CVMdataQly!EJ54*(OFFSET(CPdataAnn!EJ$9,$A50,0)/OFFSET(CVMdataAnn!EJ$9,$A50,0)))</f>
        <v>210.95238095238093</v>
      </c>
      <c r="EK54" s="6">
        <f ca="1">IF(ISERROR(CVMdataQly!EK54*(OFFSET(CPdataAnn!EK$9,$A50,0)/OFFSET(CVMdataAnn!EK$9,$A50,0))),"",CVMdataQly!EK54*(OFFSET(CPdataAnn!EK$9,$A50,0)/OFFSET(CVMdataAnn!EK$9,$A50,0)))</f>
        <v>517.66998341625208</v>
      </c>
      <c r="EL54" s="6" t="str">
        <f ca="1">IF(ISERROR(CVMdataQly!EL54*(OFFSET(CPdataAnn!EL$9,$A50,0)/OFFSET(CVMdataAnn!EL$9,$A50,0))),"",CVMdataQly!EL54*(OFFSET(CPdataAnn!EL$9,$A50,0)/OFFSET(CVMdataAnn!EL$9,$A50,0)))</f>
        <v/>
      </c>
      <c r="EM54" s="6">
        <f ca="1">IF(ISERROR(CVMdataQly!EM54*(OFFSET(CPdataAnn!EM$9,$A50,0)/OFFSET(CVMdataAnn!EM$9,$A50,0))),"",CVMdataQly!EM54*(OFFSET(CPdataAnn!EM$9,$A50,0)/OFFSET(CVMdataAnn!EM$9,$A50,0)))</f>
        <v>1650.159730424512</v>
      </c>
      <c r="EN54" s="6">
        <f ca="1">IF(ISERROR(CVMdataQly!EN54*(OFFSET(CPdataAnn!EN$9,$A50,0)/OFFSET(CVMdataAnn!EN$9,$A50,0))),"",CVMdataQly!EN54*(OFFSET(CPdataAnn!EN$9,$A50,0)/OFFSET(CVMdataAnn!EN$9,$A50,0)))</f>
        <v>13444.191227695366</v>
      </c>
      <c r="EO54" s="6">
        <f ca="1">IF(ISERROR(CVMdataQly!EO54*(OFFSET(CPdataAnn!EO$9,$A50,0)/OFFSET(CVMdataAnn!EO$9,$A50,0))),"",CVMdataQly!EO54*(OFFSET(CPdataAnn!EO$9,$A50,0)/OFFSET(CVMdataAnn!EO$9,$A50,0)))</f>
        <v>11135.779644066641</v>
      </c>
      <c r="EP54" s="6">
        <f ca="1">IF(ISERROR(CVMdataQly!EP54*(OFFSET(CPdataAnn!EP$9,$A50,0)/OFFSET(CVMdataAnn!EP$9,$A50,0))),"",CVMdataQly!EP54*(OFFSET(CPdataAnn!EP$9,$A50,0)/OFFSET(CVMdataAnn!EP$9,$A50,0)))</f>
        <v>10139.904687597529</v>
      </c>
      <c r="EQ54" s="6">
        <f ca="1">IF(ISERROR(CVMdataQly!EQ54*(OFFSET(CPdataAnn!EQ$9,$A50,0)/OFFSET(CVMdataAnn!EQ$9,$A50,0))),"",CVMdataQly!EQ54*(OFFSET(CPdataAnn!EQ$9,$A50,0)/OFFSET(CVMdataAnn!EQ$9,$A50,0)))</f>
        <v>995.83050847457628</v>
      </c>
      <c r="ER54" s="6">
        <f ca="1">IF(ISERROR(CVMdataQly!ER54*(OFFSET(CPdataAnn!ER$9,$A50,0)/OFFSET(CVMdataAnn!ER$9,$A50,0))),"",CVMdataQly!ER54*(OFFSET(CPdataAnn!ER$9,$A50,0)/OFFSET(CVMdataAnn!ER$9,$A50,0)))</f>
        <v>2307.8074911590379</v>
      </c>
      <c r="ES54" s="6">
        <f ca="1">IF(ISERROR(CVMdataQly!ES54*(OFFSET(CPdataAnn!ES$9,$A50,0)/OFFSET(CVMdataAnn!ES$9,$A50,0))),"",CVMdataQly!ES54*(OFFSET(CPdataAnn!ES$9,$A50,0)/OFFSET(CVMdataAnn!ES$9,$A50,0)))</f>
        <v>15507.361372212694</v>
      </c>
      <c r="ET54" s="6">
        <f ca="1">IF(ISERROR(CVMdataQly!ET54*(OFFSET(CPdataAnn!ET$9,$A50,0)/OFFSET(CVMdataAnn!ET$9,$A50,0))),"",CVMdataQly!ET54*(OFFSET(CPdataAnn!ET$9,$A50,0)/OFFSET(CVMdataAnn!ET$9,$A50,0)))</f>
        <v>2478.6300568643378</v>
      </c>
      <c r="EU54" s="6">
        <f ca="1">IF(ISERROR(CVMdataQly!EU54*(OFFSET(CPdataAnn!EU$9,$A50,0)/OFFSET(CVMdataAnn!EU$9,$A50,0))),"",CVMdataQly!EU54*(OFFSET(CPdataAnn!EU$9,$A50,0)/OFFSET(CVMdataAnn!EU$9,$A50,0)))</f>
        <v>738.05370650529494</v>
      </c>
      <c r="EV54" s="6">
        <f ca="1">IF(ISERROR(CVMdataQly!EV54*(OFFSET(CPdataAnn!EV$9,$A50,0)/OFFSET(CVMdataAnn!EV$9,$A50,0))),"",CVMdataQly!EV54*(OFFSET(CPdataAnn!EV$9,$A50,0)/OFFSET(CVMdataAnn!EV$9,$A50,0)))</f>
        <v>177.37940761636108</v>
      </c>
      <c r="EW54" s="6">
        <f ca="1">IF(ISERROR(CVMdataQly!EW54*(OFFSET(CPdataAnn!EW$9,$A50,0)/OFFSET(CVMdataAnn!EW$9,$A50,0))),"",CVMdataQly!EW54*(OFFSET(CPdataAnn!EW$9,$A50,0)/OFFSET(CVMdataAnn!EW$9,$A50,0)))</f>
        <v>1562.8218859138533</v>
      </c>
      <c r="EX54" s="6">
        <f ca="1">IF(ISERROR(CVMdataQly!EX54*(OFFSET(CPdataAnn!EX$9,$A50,0)/OFFSET(CVMdataAnn!EX$9,$A50,0))),"",CVMdataQly!EX54*(OFFSET(CPdataAnn!EX$9,$A50,0)/OFFSET(CVMdataAnn!EX$9,$A50,0)))</f>
        <v>483.03416647557896</v>
      </c>
      <c r="EY54" s="6">
        <f ca="1">IF(ISERROR(CVMdataQly!EY54*(OFFSET(CPdataAnn!EY$9,$A50,0)/OFFSET(CVMdataAnn!EY$9,$A50,0))),"",CVMdataQly!EY54*(OFFSET(CPdataAnn!EY$9,$A50,0)/OFFSET(CVMdataAnn!EY$9,$A50,0)))</f>
        <v>1010.2577319587629</v>
      </c>
      <c r="EZ54" s="6">
        <f ca="1">IF(ISERROR(CVMdataQly!EZ54*(OFFSET(CPdataAnn!EZ$9,$A50,0)/OFFSET(CVMdataAnn!EZ$9,$A50,0))),"",CVMdataQly!EZ54*(OFFSET(CPdataAnn!EZ$9,$A50,0)/OFFSET(CVMdataAnn!EZ$9,$A50,0)))</f>
        <v>759.1986899563318</v>
      </c>
      <c r="FA54" s="6">
        <f ca="1">IF(ISERROR(CVMdataQly!FA54*(OFFSET(CPdataAnn!FA$9,$A50,0)/OFFSET(CVMdataAnn!FA$9,$A50,0))),"",CVMdataQly!FA54*(OFFSET(CPdataAnn!FA$9,$A50,0)/OFFSET(CVMdataAnn!FA$9,$A50,0)))</f>
        <v>250.89320388349512</v>
      </c>
      <c r="FB54" s="6">
        <f ca="1">IF(ISERROR(CVMdataQly!FB54*(OFFSET(CPdataAnn!FB$9,$A50,0)/OFFSET(CVMdataAnn!FB$9,$A50,0))),"",CVMdataQly!FB54*(OFFSET(CPdataAnn!FB$9,$A50,0)/OFFSET(CVMdataAnn!FB$9,$A50,0)))</f>
        <v>2159.20967035374</v>
      </c>
      <c r="FC54" s="6">
        <f ca="1">IF(ISERROR(CVMdataQly!FC54*(OFFSET(CPdataAnn!FC$9,$A50,0)/OFFSET(CVMdataAnn!FC$9,$A50,0))),"",CVMdataQly!FC54*(OFFSET(CPdataAnn!FC$9,$A50,0)/OFFSET(CVMdataAnn!FC$9,$A50,0)))</f>
        <v>3027.8195606843951</v>
      </c>
      <c r="FD54" s="6">
        <f ca="1">IF(ISERROR(CVMdataQly!FD54*(OFFSET(CPdataAnn!FD$9,$A50,0)/OFFSET(CVMdataAnn!FD$9,$A50,0))),"",CVMdataQly!FD54*(OFFSET(CPdataAnn!FD$9,$A50,0)/OFFSET(CVMdataAnn!FD$9,$A50,0)))</f>
        <v>2205.983304140424</v>
      </c>
      <c r="FE54" s="6">
        <f ca="1">IF(ISERROR(CVMdataQly!FE54*(OFFSET(CPdataAnn!FE$9,$A50,0)/OFFSET(CVMdataAnn!FE$9,$A50,0))),"",CVMdataQly!FE54*(OFFSET(CPdataAnn!FE$9,$A50,0)/OFFSET(CVMdataAnn!FE$9,$A50,0)))</f>
        <v>360.03127753303966</v>
      </c>
      <c r="FF54" s="6">
        <f ca="1">IF(ISERROR(CVMdataQly!FF54*(OFFSET(CPdataAnn!FF$9,$A50,0)/OFFSET(CVMdataAnn!FF$9,$A50,0))),"",CVMdataQly!FF54*(OFFSET(CPdataAnn!FF$9,$A50,0)/OFFSET(CVMdataAnn!FF$9,$A50,0)))</f>
        <v>160.79838165879974</v>
      </c>
      <c r="FG54" s="6">
        <f ca="1">IF(ISERROR(CVMdataQly!FG54*(OFFSET(CPdataAnn!FG$9,$A50,0)/OFFSET(CVMdataAnn!FG$9,$A50,0))),"",CVMdataQly!FG54*(OFFSET(CPdataAnn!FG$9,$A50,0)/OFFSET(CVMdataAnn!FG$9,$A50,0)))</f>
        <v>300.884109916368</v>
      </c>
      <c r="FH54" s="6" t="str">
        <f ca="1">IF(ISERROR(CVMdataQly!FH54*(OFFSET(CPdataAnn!FH$9,$A50,0)/OFFSET(CVMdataAnn!FH$9,$A50,0))),"",CVMdataQly!FH54*(OFFSET(CPdataAnn!FH$9,$A50,0)/OFFSET(CVMdataAnn!FH$9,$A50,0)))</f>
        <v/>
      </c>
      <c r="FI54" s="6">
        <f ca="1">IF(ISERROR(CVMdataQly!FI54*(OFFSET(CPdataAnn!FI$9,$A50,0)/OFFSET(CVMdataAnn!FI$9,$A50,0))),"",CVMdataQly!FI54*(OFFSET(CPdataAnn!FI$9,$A50,0)/OFFSET(CVMdataAnn!FI$9,$A50,0)))</f>
        <v>4674.4444298648468</v>
      </c>
      <c r="FJ54" s="6">
        <f ca="1">IF(ISERROR(CVMdataQly!FJ54*(OFFSET(CPdataAnn!FJ$9,$A50,0)/OFFSET(CVMdataAnn!FJ$9,$A50,0))),"",CVMdataQly!FJ54*(OFFSET(CPdataAnn!FJ$9,$A50,0)/OFFSET(CVMdataAnn!FJ$9,$A50,0)))</f>
        <v>2172.0971501218351</v>
      </c>
      <c r="FK54" s="6">
        <f ca="1">IF(ISERROR(CVMdataQly!FK54*(OFFSET(CPdataAnn!FK$9,$A50,0)/OFFSET(CVMdataAnn!FK$9,$A50,0))),"",CVMdataQly!FK54*(OFFSET(CPdataAnn!FK$9,$A50,0)/OFFSET(CVMdataAnn!FK$9,$A50,0)))</f>
        <v>2502.6017648733277</v>
      </c>
      <c r="FL54" s="6">
        <f ca="1">IF(ISERROR(CVMdataQly!FL54*(OFFSET(CPdataAnn!FL$9,$A50,0)/OFFSET(CVMdataAnn!FL$9,$A50,0))),"",CVMdataQly!FL54*(OFFSET(CPdataAnn!FL$9,$A50,0)/OFFSET(CVMdataAnn!FL$9,$A50,0)))</f>
        <v>1673.3288726967</v>
      </c>
    </row>
    <row r="55" spans="1:168" x14ac:dyDescent="0.25">
      <c r="A55" s="6">
        <f t="shared" si="0"/>
        <v>12</v>
      </c>
      <c r="B55" s="1">
        <v>35217</v>
      </c>
      <c r="C55" s="6">
        <f ca="1">IF(ISERROR(CVMdataQly!C55*(OFFSET(CPdataAnn!C$9,$A51,0)/OFFSET(CVMdataAnn!C$9,$A51,0))),"",CVMdataQly!C55*(OFFSET(CPdataAnn!C$9,$A51,0)/OFFSET(CVMdataAnn!C$9,$A51,0)))</f>
        <v>137198.88292541358</v>
      </c>
      <c r="D55" s="6">
        <f ca="1">IF(ISERROR(CVMdataQly!D55*(OFFSET(CPdataAnn!D$9,$A51,0)/OFFSET(CVMdataAnn!D$9,$A51,0))),"",CVMdataQly!D55*(OFFSET(CPdataAnn!D$9,$A51,0)/OFFSET(CVMdataAnn!D$9,$A51,0)))</f>
        <v>264.34167385677307</v>
      </c>
      <c r="E55" s="6">
        <f ca="1">IF(ISERROR(CVMdataQly!E55*(OFFSET(CPdataAnn!E$9,$A51,0)/OFFSET(CVMdataAnn!E$9,$A51,0))),"",CVMdataQly!E55*(OFFSET(CPdataAnn!E$9,$A51,0)/OFFSET(CVMdataAnn!E$9,$A51,0)))</f>
        <v>136973.72701142711</v>
      </c>
      <c r="F55" s="6">
        <f ca="1">IF(ISERROR(CVMdataQly!F55*(OFFSET(CPdataAnn!F$9,$A51,0)/OFFSET(CVMdataAnn!F$9,$A51,0))),"",CVMdataQly!F55*(OFFSET(CPdataAnn!F$9,$A51,0)/OFFSET(CVMdataAnn!F$9,$A51,0)))</f>
        <v>12456.948802294197</v>
      </c>
      <c r="G55" s="6">
        <f ca="1">IF(ISERROR(CVMdataQly!G55*(OFFSET(CPdataAnn!G$9,$A51,0)/OFFSET(CVMdataAnn!G$9,$A51,0))),"",CVMdataQly!G55*(OFFSET(CPdataAnn!G$9,$A51,0)/OFFSET(CVMdataAnn!G$9,$A51,0)))</f>
        <v>6998.9168307548052</v>
      </c>
      <c r="H55" s="6">
        <f ca="1">IF(ISERROR(CVMdataQly!H55*(OFFSET(CPdataAnn!H$9,$A51,0)/OFFSET(CVMdataAnn!H$9,$A51,0))),"",CVMdataQly!H55*(OFFSET(CPdataAnn!H$9,$A51,0)/OFFSET(CVMdataAnn!H$9,$A51,0)))</f>
        <v>7072.9799984789724</v>
      </c>
      <c r="I55" s="6">
        <f ca="1">IF(ISERROR(CVMdataQly!I55*(OFFSET(CPdataAnn!I$9,$A51,0)/OFFSET(CVMdataAnn!I$9,$A51,0))),"",CVMdataQly!I55*(OFFSET(CPdataAnn!I$9,$A51,0)/OFFSET(CVMdataAnn!I$9,$A51,0)))</f>
        <v>37264.01076977612</v>
      </c>
      <c r="J55" s="6">
        <f ca="1">IF(ISERROR(CVMdataQly!J55*(OFFSET(CPdataAnn!J$9,$A51,0)/OFFSET(CVMdataAnn!J$9,$A51,0))),"",CVMdataQly!J55*(OFFSET(CPdataAnn!J$9,$A51,0)/OFFSET(CVMdataAnn!J$9,$A51,0)))</f>
        <v>6852.1627947295419</v>
      </c>
      <c r="K55" s="6">
        <f ca="1">IF(ISERROR(CVMdataQly!K55*(OFFSET(CPdataAnn!K$9,$A51,0)/OFFSET(CVMdataAnn!K$9,$A51,0))),"",CVMdataQly!K55*(OFFSET(CPdataAnn!K$9,$A51,0)/OFFSET(CVMdataAnn!K$9,$A51,0)))</f>
        <v>1722.7256645196408</v>
      </c>
      <c r="L55" s="6">
        <f ca="1">IF(ISERROR(CVMdataQly!L55*(OFFSET(CPdataAnn!L$9,$A51,0)/OFFSET(CVMdataAnn!L$9,$A51,0))),"",CVMdataQly!L55*(OFFSET(CPdataAnn!L$9,$A51,0)/OFFSET(CVMdataAnn!L$9,$A51,0)))</f>
        <v>17832.719744572158</v>
      </c>
      <c r="M55" s="6">
        <f ca="1">IF(ISERROR(CVMdataQly!M55*(OFFSET(CPdataAnn!M$9,$A51,0)/OFFSET(CVMdataAnn!M$9,$A51,0))),"",CVMdataQly!M55*(OFFSET(CPdataAnn!M$9,$A51,0)/OFFSET(CVMdataAnn!M$9,$A51,0)))</f>
        <v>2809.037346565683</v>
      </c>
      <c r="N55" s="6">
        <f ca="1">IF(ISERROR(CVMdataQly!N55*(OFFSET(CPdataAnn!N$9,$A51,0)/OFFSET(CVMdataAnn!N$9,$A51,0))),"",CVMdataQly!N55*(OFFSET(CPdataAnn!N$9,$A51,0)/OFFSET(CVMdataAnn!N$9,$A51,0)))</f>
        <v>13073.801704800358</v>
      </c>
      <c r="O55" s="6">
        <f ca="1">IF(ISERROR(CVMdataQly!O55*(OFFSET(CPdataAnn!O$9,$A51,0)/OFFSET(CVMdataAnn!O$9,$A51,0))),"",CVMdataQly!O55*(OFFSET(CPdataAnn!O$9,$A51,0)/OFFSET(CVMdataAnn!O$9,$A51,0)))</f>
        <v>1649.0468630584312</v>
      </c>
      <c r="P55" s="6">
        <f ca="1">IF(ISERROR(CVMdataQly!P55*(OFFSET(CPdataAnn!P$9,$A51,0)/OFFSET(CVMdataAnn!P$9,$A51,0))),"",CVMdataQly!P55*(OFFSET(CPdataAnn!P$9,$A51,0)/OFFSET(CVMdataAnn!P$9,$A51,0)))</f>
        <v>13505.763303826039</v>
      </c>
      <c r="Q55" s="6">
        <f ca="1">IF(ISERROR(CVMdataQly!Q55*(OFFSET(CPdataAnn!Q$9,$A51,0)/OFFSET(CVMdataAnn!Q$9,$A51,0))),"",CVMdataQly!Q55*(OFFSET(CPdataAnn!Q$9,$A51,0)/OFFSET(CVMdataAnn!Q$9,$A51,0)))</f>
        <v>15735.266872498571</v>
      </c>
      <c r="R55" s="6">
        <f ca="1">IF(ISERROR(CVMdataQly!R55*(OFFSET(CPdataAnn!R$9,$A51,0)/OFFSET(CVMdataAnn!R$9,$A51,0))),"",CVMdataQly!R55*(OFFSET(CPdataAnn!R$9,$A51,0)/OFFSET(CVMdataAnn!R$9,$A51,0)))</f>
        <v>12456.948802294197</v>
      </c>
      <c r="S55" s="6">
        <f ca="1">IF(ISERROR(CVMdataQly!S55*(OFFSET(CPdataAnn!S$9,$A51,0)/OFFSET(CVMdataAnn!S$9,$A51,0))),"",CVMdataQly!S55*(OFFSET(CPdataAnn!S$9,$A51,0)/OFFSET(CVMdataAnn!S$9,$A51,0)))</f>
        <v>11314.283048606194</v>
      </c>
      <c r="T55" s="6">
        <f ca="1">IF(ISERROR(CVMdataQly!T55*(OFFSET(CPdataAnn!T$9,$A51,0)/OFFSET(CVMdataAnn!T$9,$A51,0))),"",CVMdataQly!T55*(OFFSET(CPdataAnn!T$9,$A51,0)/OFFSET(CVMdataAnn!T$9,$A51,0)))</f>
        <v>2002.1034406704894</v>
      </c>
      <c r="U55" s="6">
        <f ca="1">IF(ISERROR(CVMdataQly!U55*(OFFSET(CPdataAnn!U$9,$A51,0)/OFFSET(CVMdataAnn!U$9,$A51,0))),"",CVMdataQly!U55*(OFFSET(CPdataAnn!U$9,$A51,0)/OFFSET(CVMdataAnn!U$9,$A51,0)))</f>
        <v>2516.7558250877755</v>
      </c>
      <c r="V55" s="6">
        <f ca="1">IF(ISERROR(CVMdataQly!V55*(OFFSET(CPdataAnn!V$9,$A51,0)/OFFSET(CVMdataAnn!V$9,$A51,0))),"",CVMdataQly!V55*(OFFSET(CPdataAnn!V$9,$A51,0)/OFFSET(CVMdataAnn!V$9,$A51,0)))</f>
        <v>484.13271978687334</v>
      </c>
      <c r="W55" s="6">
        <f ca="1">IF(ISERROR(CVMdataQly!W55*(OFFSET(CPdataAnn!W$9,$A51,0)/OFFSET(CVMdataAnn!W$9,$A51,0))),"",CVMdataQly!W55*(OFFSET(CPdataAnn!W$9,$A51,0)/OFFSET(CVMdataAnn!W$9,$A51,0)))</f>
        <v>1815.8392680957934</v>
      </c>
      <c r="X55" s="6">
        <f ca="1">IF(ISERROR(CVMdataQly!X55*(OFFSET(CPdataAnn!X$9,$A51,0)/OFFSET(CVMdataAnn!X$9,$A51,0))),"",CVMdataQly!X55*(OFFSET(CPdataAnn!X$9,$A51,0)/OFFSET(CVMdataAnn!X$9,$A51,0)))</f>
        <v>376</v>
      </c>
      <c r="Y55" s="6">
        <f ca="1">IF(ISERROR(CVMdataQly!Y55*(OFFSET(CPdataAnn!Y$9,$A51,0)/OFFSET(CVMdataAnn!Y$9,$A51,0))),"",CVMdataQly!Y55*(OFFSET(CPdataAnn!Y$9,$A51,0)/OFFSET(CVMdataAnn!Y$9,$A51,0)))</f>
        <v>793.98455598455598</v>
      </c>
      <c r="Z55" s="6">
        <f ca="1">IF(ISERROR(CVMdataQly!Z55*(OFFSET(CPdataAnn!Z$9,$A51,0)/OFFSET(CVMdataAnn!Z$9,$A51,0))),"",CVMdataQly!Z55*(OFFSET(CPdataAnn!Z$9,$A51,0)/OFFSET(CVMdataAnn!Z$9,$A51,0)))</f>
        <v>1744.6767921060268</v>
      </c>
      <c r="AA55" s="6">
        <f ca="1">IF(ISERROR(CVMdataQly!AA55*(OFFSET(CPdataAnn!AA$9,$A51,0)/OFFSET(CVMdataAnn!AA$9,$A51,0))),"",CVMdataQly!AA55*(OFFSET(CPdataAnn!AA$9,$A51,0)/OFFSET(CVMdataAnn!AA$9,$A51,0)))</f>
        <v>1311.9068791946308</v>
      </c>
      <c r="AB55" s="6">
        <f ca="1">IF(ISERROR(CVMdataQly!AB55*(OFFSET(CPdataAnn!AB$9,$A51,0)/OFFSET(CVMdataAnn!AB$9,$A51,0))),"",CVMdataQly!AB55*(OFFSET(CPdataAnn!AB$9,$A51,0)/OFFSET(CVMdataAnn!AB$9,$A51,0)))</f>
        <v>268.46433566433564</v>
      </c>
      <c r="AC55" s="6">
        <f ca="1">IF(ISERROR(CVMdataQly!AC55*(OFFSET(CPdataAnn!AC$9,$A51,0)/OFFSET(CVMdataAnn!AC$9,$A51,0))),"",CVMdataQly!AC55*(OFFSET(CPdataAnn!AC$9,$A51,0)/OFFSET(CVMdataAnn!AC$9,$A51,0)))</f>
        <v>1143.1632553606239</v>
      </c>
      <c r="AD55" s="6">
        <f ca="1">IF(ISERROR(CVMdataQly!AD55*(OFFSET(CPdataAnn!AD$9,$A51,0)/OFFSET(CVMdataAnn!AD$9,$A51,0))),"",CVMdataQly!AD55*(OFFSET(CPdataAnn!AD$9,$A51,0)/OFFSET(CVMdataAnn!AD$9,$A51,0)))</f>
        <v>353.02777777777777</v>
      </c>
      <c r="AE55" s="6">
        <f ca="1">IF(ISERROR(CVMdataQly!AE55*(OFFSET(CPdataAnn!AE$9,$A51,0)/OFFSET(CVMdataAnn!AE$9,$A51,0))),"",CVMdataQly!AE55*(OFFSET(CPdataAnn!AE$9,$A51,0)/OFFSET(CVMdataAnn!AE$9,$A51,0)))</f>
        <v>789.93819855358311</v>
      </c>
      <c r="AF55" s="6">
        <f ca="1">IF(ISERROR(CVMdataQly!AF55*(OFFSET(CPdataAnn!AF$9,$A51,0)/OFFSET(CVMdataAnn!AF$9,$A51,0))),"",CVMdataQly!AF55*(OFFSET(CPdataAnn!AF$9,$A51,0)/OFFSET(CVMdataAnn!AF$9,$A51,0)))</f>
        <v>6998.9168307548052</v>
      </c>
      <c r="AG55" s="6">
        <f ca="1">IF(ISERROR(CVMdataQly!AG55*(OFFSET(CPdataAnn!AG$9,$A51,0)/OFFSET(CVMdataAnn!AG$9,$A51,0))),"",CVMdataQly!AG55*(OFFSET(CPdataAnn!AG$9,$A51,0)/OFFSET(CVMdataAnn!AG$9,$A51,0)))</f>
        <v>2163.734596332667</v>
      </c>
      <c r="AH55" s="6">
        <f ca="1">IF(ISERROR(CVMdataQly!AH55*(OFFSET(CPdataAnn!AH$9,$A51,0)/OFFSET(CVMdataAnn!AH$9,$A51,0))),"",CVMdataQly!AH55*(OFFSET(CPdataAnn!AH$9,$A51,0)/OFFSET(CVMdataAnn!AH$9,$A51,0)))</f>
        <v>648.9142385926333</v>
      </c>
      <c r="AI55" s="6">
        <f ca="1">IF(ISERROR(CVMdataQly!AI55*(OFFSET(CPdataAnn!AI$9,$A51,0)/OFFSET(CVMdataAnn!AI$9,$A51,0))),"",CVMdataQly!AI55*(OFFSET(CPdataAnn!AI$9,$A51,0)/OFFSET(CVMdataAnn!AI$9,$A51,0)))</f>
        <v>861.85521748008989</v>
      </c>
      <c r="AJ55" s="6">
        <f ca="1">IF(ISERROR(CVMdataQly!AJ55*(OFFSET(CPdataAnn!AJ$9,$A51,0)/OFFSET(CVMdataAnn!AJ$9,$A51,0))),"",CVMdataQly!AJ55*(OFFSET(CPdataAnn!AJ$9,$A51,0)/OFFSET(CVMdataAnn!AJ$9,$A51,0)))</f>
        <v>653.00674308833447</v>
      </c>
      <c r="AK55" s="6">
        <f ca="1">IF(ISERROR(CVMdataQly!AK55*(OFFSET(CPdataAnn!AK$9,$A51,0)/OFFSET(CVMdataAnn!AK$9,$A51,0))),"",CVMdataQly!AK55*(OFFSET(CPdataAnn!AK$9,$A51,0)/OFFSET(CVMdataAnn!AK$9,$A51,0)))</f>
        <v>2862.0465731370746</v>
      </c>
      <c r="AL55" s="6">
        <f ca="1">IF(ISERROR(CVMdataQly!AL55*(OFFSET(CPdataAnn!AL$9,$A51,0)/OFFSET(CVMdataAnn!AL$9,$A51,0))),"",CVMdataQly!AL55*(OFFSET(CPdataAnn!AL$9,$A51,0)/OFFSET(CVMdataAnn!AL$9,$A51,0)))</f>
        <v>1973.1635657329789</v>
      </c>
      <c r="AM55" s="6">
        <f ca="1">IF(ISERROR(CVMdataQly!AM55*(OFFSET(CPdataAnn!AM$9,$A51,0)/OFFSET(CVMdataAnn!AM$9,$A51,0))),"",CVMdataQly!AM55*(OFFSET(CPdataAnn!AM$9,$A51,0)/OFFSET(CVMdataAnn!AM$9,$A51,0)))</f>
        <v>7072.9799984789724</v>
      </c>
      <c r="AN55" s="6">
        <f ca="1">IF(ISERROR(CVMdataQly!AN55*(OFFSET(CPdataAnn!AN$9,$A51,0)/OFFSET(CVMdataAnn!AN$9,$A51,0))),"",CVMdataQly!AN55*(OFFSET(CPdataAnn!AN$9,$A51,0)/OFFSET(CVMdataAnn!AN$9,$A51,0)))</f>
        <v>5988.4651162790697</v>
      </c>
      <c r="AO55" s="6">
        <f ca="1">IF(ISERROR(CVMdataQly!AO55*(OFFSET(CPdataAnn!AO$9,$A51,0)/OFFSET(CVMdataAnn!AO$9,$A51,0))),"",CVMdataQly!AO55*(OFFSET(CPdataAnn!AO$9,$A51,0)/OFFSET(CVMdataAnn!AO$9,$A51,0)))</f>
        <v>91.045563549160676</v>
      </c>
      <c r="AP55" s="6">
        <f ca="1">IF(ISERROR(CVMdataQly!AP55*(OFFSET(CPdataAnn!AP$9,$A51,0)/OFFSET(CVMdataAnn!AP$9,$A51,0))),"",CVMdataQly!AP55*(OFFSET(CPdataAnn!AP$9,$A51,0)/OFFSET(CVMdataAnn!AP$9,$A51,0)))</f>
        <v>5557.5332684193445</v>
      </c>
      <c r="AQ55" s="6">
        <f ca="1">IF(ISERROR(CVMdataQly!AQ55*(OFFSET(CPdataAnn!AQ$9,$A51,0)/OFFSET(CVMdataAnn!AQ$9,$A51,0))),"",CVMdataQly!AQ55*(OFFSET(CPdataAnn!AQ$9,$A51,0)/OFFSET(CVMdataAnn!AQ$9,$A51,0)))</f>
        <v>198.76086956521738</v>
      </c>
      <c r="AR55" s="6">
        <f ca="1">IF(ISERROR(CVMdataQly!AR55*(OFFSET(CPdataAnn!AR$9,$A51,0)/OFFSET(CVMdataAnn!AR$9,$A51,0))),"",CVMdataQly!AR55*(OFFSET(CPdataAnn!AR$9,$A51,0)/OFFSET(CVMdataAnn!AR$9,$A51,0)))</f>
        <v>141.07825370675454</v>
      </c>
      <c r="AS55" s="6">
        <f ca="1">IF(ISERROR(CVMdataQly!AS55*(OFFSET(CPdataAnn!AS$9,$A51,0)/OFFSET(CVMdataAnn!AS$9,$A51,0))),"",CVMdataQly!AS55*(OFFSET(CPdataAnn!AS$9,$A51,0)/OFFSET(CVMdataAnn!AS$9,$A51,0)))</f>
        <v>1085.4018114450391</v>
      </c>
      <c r="AT55" s="6">
        <f ca="1">IF(ISERROR(CVMdataQly!AT55*(OFFSET(CPdataAnn!AT$9,$A51,0)/OFFSET(CVMdataAnn!AT$9,$A51,0))),"",CVMdataQly!AT55*(OFFSET(CPdataAnn!AT$9,$A51,0)/OFFSET(CVMdataAnn!AT$9,$A51,0)))</f>
        <v>1067.7901804448175</v>
      </c>
      <c r="AU55" s="6">
        <f ca="1">IF(ISERROR(CVMdataQly!AU55*(OFFSET(CPdataAnn!AU$9,$A51,0)/OFFSET(CVMdataAnn!AU$9,$A51,0))),"",CVMdataQly!AU55*(OFFSET(CPdataAnn!AU$9,$A51,0)/OFFSET(CVMdataAnn!AU$9,$A51,0)))</f>
        <v>15.51063829787234</v>
      </c>
      <c r="AV55" s="6">
        <f ca="1">IF(ISERROR(CVMdataQly!AV55*(OFFSET(CPdataAnn!AV$9,$A51,0)/OFFSET(CVMdataAnn!AV$9,$A51,0))),"",CVMdataQly!AV55*(OFFSET(CPdataAnn!AV$9,$A51,0)/OFFSET(CVMdataAnn!AV$9,$A51,0)))</f>
        <v>37264.01076977612</v>
      </c>
      <c r="AW55" s="6">
        <f ca="1">IF(ISERROR(CVMdataQly!AW55*(OFFSET(CPdataAnn!AW$9,$A51,0)/OFFSET(CVMdataAnn!AW$9,$A51,0))),"",CVMdataQly!AW55*(OFFSET(CPdataAnn!AW$9,$A51,0)/OFFSET(CVMdataAnn!AW$9,$A51,0)))</f>
        <v>5506.9215706482537</v>
      </c>
      <c r="AX55" s="6">
        <f ca="1">IF(ISERROR(CVMdataQly!AX55*(OFFSET(CPdataAnn!AX$9,$A51,0)/OFFSET(CVMdataAnn!AX$9,$A51,0))),"",CVMdataQly!AX55*(OFFSET(CPdataAnn!AX$9,$A51,0)/OFFSET(CVMdataAnn!AX$9,$A51,0)))</f>
        <v>5490.2998837659825</v>
      </c>
      <c r="AY55" s="6">
        <f ca="1">IF(ISERROR(CVMdataQly!AY55*(OFFSET(CPdataAnn!AY$9,$A51,0)/OFFSET(CVMdataAnn!AY$9,$A51,0))),"",CVMdataQly!AY55*(OFFSET(CPdataAnn!AY$9,$A51,0)/OFFSET(CVMdataAnn!AY$9,$A51,0)))</f>
        <v>17.091836734693878</v>
      </c>
      <c r="AZ55" s="6">
        <f ca="1">IF(ISERROR(CVMdataQly!AZ55*(OFFSET(CPdataAnn!AZ$9,$A51,0)/OFFSET(CVMdataAnn!AZ$9,$A51,0))),"",CVMdataQly!AZ55*(OFFSET(CPdataAnn!AZ$9,$A51,0)/OFFSET(CVMdataAnn!AZ$9,$A51,0)))</f>
        <v>26266.456713132793</v>
      </c>
      <c r="BA55" s="6">
        <f ca="1">IF(ISERROR(CVMdataQly!BA55*(OFFSET(CPdataAnn!BA$9,$A51,0)/OFFSET(CVMdataAnn!BA$9,$A51,0))),"",CVMdataQly!BA55*(OFFSET(CPdataAnn!BA$9,$A51,0)/OFFSET(CVMdataAnn!BA$9,$A51,0)))</f>
        <v>25411.095509910272</v>
      </c>
      <c r="BB55" s="6">
        <f ca="1">IF(ISERROR(CVMdataQly!BB55*(OFFSET(CPdataAnn!BB$9,$A51,0)/OFFSET(CVMdataAnn!BB$9,$A51,0))),"",CVMdataQly!BB55*(OFFSET(CPdataAnn!BB$9,$A51,0)/OFFSET(CVMdataAnn!BB$9,$A51,0)))</f>
        <v>854.89574012837966</v>
      </c>
      <c r="BC55" s="6">
        <f ca="1">IF(ISERROR(CVMdataQly!BC55*(OFFSET(CPdataAnn!BC$9,$A51,0)/OFFSET(CVMdataAnn!BC$9,$A51,0))),"",CVMdataQly!BC55*(OFFSET(CPdataAnn!BC$9,$A51,0)/OFFSET(CVMdataAnn!BC$9,$A51,0)))</f>
        <v>300.01098901098896</v>
      </c>
      <c r="BD55" s="6">
        <f ca="1">IF(ISERROR(CVMdataQly!BD55*(OFFSET(CPdataAnn!BD$9,$A51,0)/OFFSET(CVMdataAnn!BD$9,$A51,0))),"",CVMdataQly!BD55*(OFFSET(CPdataAnn!BD$9,$A51,0)/OFFSET(CVMdataAnn!BD$9,$A51,0)))</f>
        <v>144.15541601255887</v>
      </c>
      <c r="BE55" s="6">
        <f ca="1">IF(ISERROR(CVMdataQly!BE55*(OFFSET(CPdataAnn!BE$9,$A51,0)/OFFSET(CVMdataAnn!BE$9,$A51,0))),"",CVMdataQly!BE55*(OFFSET(CPdataAnn!BE$9,$A51,0)/OFFSET(CVMdataAnn!BE$9,$A51,0)))</f>
        <v>155.98489250435793</v>
      </c>
      <c r="BF55" s="6">
        <f ca="1">IF(ISERROR(CVMdataQly!BF55*(OFFSET(CPdataAnn!BF$9,$A51,0)/OFFSET(CVMdataAnn!BF$9,$A51,0))),"",CVMdataQly!BF55*(OFFSET(CPdataAnn!BF$9,$A51,0)/OFFSET(CVMdataAnn!BF$9,$A51,0)))</f>
        <v>1084.9265346534653</v>
      </c>
      <c r="BG55" s="6">
        <f ca="1">IF(ISERROR(CVMdataQly!BG55*(OFFSET(CPdataAnn!BG$9,$A51,0)/OFFSET(CVMdataAnn!BG$9,$A51,0))),"",CVMdataQly!BG55*(OFFSET(CPdataAnn!BG$9,$A51,0)/OFFSET(CVMdataAnn!BG$9,$A51,0)))</f>
        <v>532.15197281480084</v>
      </c>
      <c r="BH55" s="6">
        <f ca="1">IF(ISERROR(CVMdataQly!BH55*(OFFSET(CPdataAnn!BH$9,$A51,0)/OFFSET(CVMdataAnn!BH$9,$A51,0))),"",CVMdataQly!BH55*(OFFSET(CPdataAnn!BH$9,$A51,0)/OFFSET(CVMdataAnn!BH$9,$A51,0)))</f>
        <v>7.1287128712871279</v>
      </c>
      <c r="BI55" s="6">
        <f ca="1">IF(ISERROR(CVMdataQly!BI55*(OFFSET(CPdataAnn!BI$9,$A51,0)/OFFSET(CVMdataAnn!BI$9,$A51,0))),"",CVMdataQly!BI55*(OFFSET(CPdataAnn!BI$9,$A51,0)/OFFSET(CVMdataAnn!BI$9,$A51,0)))</f>
        <v>546.2430044182621</v>
      </c>
      <c r="BJ55" s="6" t="str">
        <f ca="1">IF(ISERROR(CVMdataQly!BJ55*(OFFSET(CPdataAnn!BJ$9,$A51,0)/OFFSET(CVMdataAnn!BJ$9,$A51,0))),"",CVMdataQly!BJ55*(OFFSET(CPdataAnn!BJ$9,$A51,0)/OFFSET(CVMdataAnn!BJ$9,$A51,0)))</f>
        <v/>
      </c>
      <c r="BK55" s="6">
        <f ca="1">IF(ISERROR(CVMdataQly!BK55*(OFFSET(CPdataAnn!BK$9,$A51,0)/OFFSET(CVMdataAnn!BK$9,$A51,0))),"",CVMdataQly!BK55*(OFFSET(CPdataAnn!BK$9,$A51,0)/OFFSET(CVMdataAnn!BK$9,$A51,0)))</f>
        <v>4105.7723238403951</v>
      </c>
      <c r="BL55" s="6">
        <f ca="1">IF(ISERROR(CVMdataQly!BL55*(OFFSET(CPdataAnn!BL$9,$A51,0)/OFFSET(CVMdataAnn!BL$9,$A51,0))),"",CVMdataQly!BL55*(OFFSET(CPdataAnn!BL$9,$A51,0)/OFFSET(CVMdataAnn!BL$9,$A51,0)))</f>
        <v>2198.0545871810286</v>
      </c>
      <c r="BM55" s="6">
        <f ca="1">IF(ISERROR(CVMdataQly!BM55*(OFFSET(CPdataAnn!BM$9,$A51,0)/OFFSET(CVMdataAnn!BM$9,$A51,0))),"",CVMdataQly!BM55*(OFFSET(CPdataAnn!BM$9,$A51,0)/OFFSET(CVMdataAnn!BM$9,$A51,0)))</f>
        <v>1608.9239906312737</v>
      </c>
      <c r="BN55" s="6">
        <f ca="1">IF(ISERROR(CVMdataQly!BN55*(OFFSET(CPdataAnn!BN$9,$A51,0)/OFFSET(CVMdataAnn!BN$9,$A51,0))),"",CVMdataQly!BN55*(OFFSET(CPdataAnn!BN$9,$A51,0)/OFFSET(CVMdataAnn!BN$9,$A51,0)))</f>
        <v>125.81961345740874</v>
      </c>
      <c r="BO55" s="6">
        <f ca="1">IF(ISERROR(CVMdataQly!BO55*(OFFSET(CPdataAnn!BO$9,$A51,0)/OFFSET(CVMdataAnn!BO$9,$A51,0))),"",CVMdataQly!BO55*(OFFSET(CPdataAnn!BO$9,$A51,0)/OFFSET(CVMdataAnn!BO$9,$A51,0)))</f>
        <v>172.83636363636364</v>
      </c>
      <c r="BP55" s="6" t="str">
        <f ca="1">IF(ISERROR(CVMdataQly!BP55*(OFFSET(CPdataAnn!BP$9,$A51,0)/OFFSET(CVMdataAnn!BP$9,$A51,0))),"",CVMdataQly!BP55*(OFFSET(CPdataAnn!BP$9,$A51,0)/OFFSET(CVMdataAnn!BP$9,$A51,0)))</f>
        <v/>
      </c>
      <c r="BQ55" s="6">
        <f ca="1">IF(ISERROR(CVMdataQly!BQ55*(OFFSET(CPdataAnn!BQ$9,$A51,0)/OFFSET(CVMdataAnn!BQ$9,$A51,0))),"",CVMdataQly!BQ55*(OFFSET(CPdataAnn!BQ$9,$A51,0)/OFFSET(CVMdataAnn!BQ$9,$A51,0)))</f>
        <v>6852.1627947295419</v>
      </c>
      <c r="BR55" s="6">
        <f ca="1">IF(ISERROR(CVMdataQly!BR55*(OFFSET(CPdataAnn!BR$9,$A51,0)/OFFSET(CVMdataAnn!BR$9,$A51,0))),"",CVMdataQly!BR55*(OFFSET(CPdataAnn!BR$9,$A51,0)/OFFSET(CVMdataAnn!BR$9,$A51,0)))</f>
        <v>2226.344808668221</v>
      </c>
      <c r="BS55" s="6">
        <f ca="1">IF(ISERROR(CVMdataQly!BS55*(OFFSET(CPdataAnn!BS$9,$A51,0)/OFFSET(CVMdataAnn!BS$9,$A51,0))),"",CVMdataQly!BS55*(OFFSET(CPdataAnn!BS$9,$A51,0)/OFFSET(CVMdataAnn!BS$9,$A51,0)))</f>
        <v>1590.1693328131096</v>
      </c>
      <c r="BT55" s="6">
        <f ca="1">IF(ISERROR(CVMdataQly!BT55*(OFFSET(CPdataAnn!BT$9,$A51,0)/OFFSET(CVMdataAnn!BT$9,$A51,0))),"",CVMdataQly!BT55*(OFFSET(CPdataAnn!BT$9,$A51,0)/OFFSET(CVMdataAnn!BT$9,$A51,0)))</f>
        <v>629.87197724039834</v>
      </c>
      <c r="BU55" s="6">
        <f ca="1">IF(ISERROR(CVMdataQly!BU55*(OFFSET(CPdataAnn!BU$9,$A51,0)/OFFSET(CVMdataAnn!BU$9,$A51,0))),"",CVMdataQly!BU55*(OFFSET(CPdataAnn!BU$9,$A51,0)/OFFSET(CVMdataAnn!BU$9,$A51,0)))</f>
        <v>6.0652173913043477</v>
      </c>
      <c r="BV55" s="6">
        <f ca="1">IF(ISERROR(CVMdataQly!BV55*(OFFSET(CPdataAnn!BV$9,$A51,0)/OFFSET(CVMdataAnn!BV$9,$A51,0))),"",CVMdataQly!BV55*(OFFSET(CPdataAnn!BV$9,$A51,0)/OFFSET(CVMdataAnn!BV$9,$A51,0)))</f>
        <v>839.255391600454</v>
      </c>
      <c r="BW55" s="6">
        <f ca="1">IF(ISERROR(CVMdataQly!BW55*(OFFSET(CPdataAnn!BW$9,$A51,0)/OFFSET(CVMdataAnn!BW$9,$A51,0))),"",CVMdataQly!BW55*(OFFSET(CPdataAnn!BW$9,$A51,0)/OFFSET(CVMdataAnn!BW$9,$A51,0)))</f>
        <v>1317.1795608454752</v>
      </c>
      <c r="BX55" s="6">
        <f ca="1">IF(ISERROR(CVMdataQly!BX55*(OFFSET(CPdataAnn!BX$9,$A51,0)/OFFSET(CVMdataAnn!BX$9,$A51,0))),"",CVMdataQly!BX55*(OFFSET(CPdataAnn!BX$9,$A51,0)/OFFSET(CVMdataAnn!BX$9,$A51,0)))</f>
        <v>1050.337552742616</v>
      </c>
      <c r="BY55" s="6">
        <f ca="1">IF(ISERROR(CVMdataQly!BY55*(OFFSET(CPdataAnn!BY$9,$A51,0)/OFFSET(CVMdataAnn!BY$9,$A51,0))),"",CVMdataQly!BY55*(OFFSET(CPdataAnn!BY$9,$A51,0)/OFFSET(CVMdataAnn!BY$9,$A51,0)))</f>
        <v>170.32258064516128</v>
      </c>
      <c r="BZ55" s="6">
        <f ca="1">IF(ISERROR(CVMdataQly!BZ55*(OFFSET(CPdataAnn!BZ$9,$A51,0)/OFFSET(CVMdataAnn!BZ$9,$A51,0))),"",CVMdataQly!BZ55*(OFFSET(CPdataAnn!BZ$9,$A51,0)/OFFSET(CVMdataAnn!BZ$9,$A51,0)))</f>
        <v>97.225067385444746</v>
      </c>
      <c r="CA55" s="6">
        <f ca="1">IF(ISERROR(CVMdataQly!CA55*(OFFSET(CPdataAnn!CA$9,$A51,0)/OFFSET(CVMdataAnn!CA$9,$A51,0))),"",CVMdataQly!CA55*(OFFSET(CPdataAnn!CA$9,$A51,0)/OFFSET(CVMdataAnn!CA$9,$A51,0)))</f>
        <v>861.66532797858099</v>
      </c>
      <c r="CB55" s="6">
        <f ca="1">IF(ISERROR(CVMdataQly!CB55*(OFFSET(CPdataAnn!CB$9,$A51,0)/OFFSET(CVMdataAnn!CB$9,$A51,0))),"",CVMdataQly!CB55*(OFFSET(CPdataAnn!CB$9,$A51,0)/OFFSET(CVMdataAnn!CB$9,$A51,0)))</f>
        <v>597.73638071383846</v>
      </c>
      <c r="CC55" s="6">
        <f ca="1">IF(ISERROR(CVMdataQly!CC55*(OFFSET(CPdataAnn!CC$9,$A51,0)/OFFSET(CVMdataAnn!CC$9,$A51,0))),"",CVMdataQly!CC55*(OFFSET(CPdataAnn!CC$9,$A51,0)/OFFSET(CVMdataAnn!CC$9,$A51,0)))</f>
        <v>59.662921348314612</v>
      </c>
      <c r="CD55" s="6">
        <f ca="1">IF(ISERROR(CVMdataQly!CD55*(OFFSET(CPdataAnn!CD$9,$A51,0)/OFFSET(CVMdataAnn!CD$9,$A51,0))),"",CVMdataQly!CD55*(OFFSET(CPdataAnn!CD$9,$A51,0)/OFFSET(CVMdataAnn!CD$9,$A51,0)))</f>
        <v>538.98921105866486</v>
      </c>
      <c r="CE55" s="6">
        <f ca="1">IF(ISERROR(CVMdataQly!CE55*(OFFSET(CPdataAnn!CE$9,$A51,0)/OFFSET(CVMdataAnn!CE$9,$A51,0))),"",CVMdataQly!CE55*(OFFSET(CPdataAnn!CE$9,$A51,0)/OFFSET(CVMdataAnn!CE$9,$A51,0)))</f>
        <v>1010.4020887728459</v>
      </c>
      <c r="CF55" s="6">
        <f ca="1">IF(ISERROR(CVMdataQly!CF55*(OFFSET(CPdataAnn!CF$9,$A51,0)/OFFSET(CVMdataAnn!CF$9,$A51,0))),"",CVMdataQly!CF55*(OFFSET(CPdataAnn!CF$9,$A51,0)/OFFSET(CVMdataAnn!CF$9,$A51,0)))</f>
        <v>487.85056472632499</v>
      </c>
      <c r="CG55" s="6">
        <f ca="1">IF(ISERROR(CVMdataQly!CG55*(OFFSET(CPdataAnn!CG$9,$A51,0)/OFFSET(CVMdataAnn!CG$9,$A51,0))),"",CVMdataQly!CG55*(OFFSET(CPdataAnn!CG$9,$A51,0)/OFFSET(CVMdataAnn!CG$9,$A51,0)))</f>
        <v>522.04702380952381</v>
      </c>
      <c r="CH55" s="6">
        <f ca="1">IF(ISERROR(CVMdataQly!CH55*(OFFSET(CPdataAnn!CH$9,$A51,0)/OFFSET(CVMdataAnn!CH$9,$A51,0))),"",CVMdataQly!CH55*(OFFSET(CPdataAnn!CH$9,$A51,0)/OFFSET(CVMdataAnn!CH$9,$A51,0)))</f>
        <v>1722.7256645196408</v>
      </c>
      <c r="CI55" s="6">
        <f ca="1">IF(ISERROR(CVMdataQly!CI55*(OFFSET(CPdataAnn!CI$9,$A51,0)/OFFSET(CVMdataAnn!CI$9,$A51,0))),"",CVMdataQly!CI55*(OFFSET(CPdataAnn!CI$9,$A51,0)/OFFSET(CVMdataAnn!CI$9,$A51,0)))</f>
        <v>966.6514285714286</v>
      </c>
      <c r="CJ55" s="6">
        <f ca="1">IF(ISERROR(CVMdataQly!CJ55*(OFFSET(CPdataAnn!CJ$9,$A51,0)/OFFSET(CVMdataAnn!CJ$9,$A51,0))),"",CVMdataQly!CJ55*(OFFSET(CPdataAnn!CJ$9,$A51,0)/OFFSET(CVMdataAnn!CJ$9,$A51,0)))</f>
        <v>535.07515265382801</v>
      </c>
      <c r="CK55" s="6">
        <f ca="1">IF(ISERROR(CVMdataQly!CK55*(OFFSET(CPdataAnn!CK$9,$A51,0)/OFFSET(CVMdataAnn!CK$9,$A51,0))),"",CVMdataQly!CK55*(OFFSET(CPdataAnn!CK$9,$A51,0)/OFFSET(CVMdataAnn!CK$9,$A51,0)))</f>
        <v>100.98969072164948</v>
      </c>
      <c r="CL55" s="6">
        <f ca="1">IF(ISERROR(CVMdataQly!CL55*(OFFSET(CPdataAnn!CL$9,$A51,0)/OFFSET(CVMdataAnn!CL$9,$A51,0))),"",CVMdataQly!CL55*(OFFSET(CPdataAnn!CL$9,$A51,0)/OFFSET(CVMdataAnn!CL$9,$A51,0)))</f>
        <v>330.57303370786514</v>
      </c>
      <c r="CM55" s="6">
        <f ca="1">IF(ISERROR(CVMdataQly!CM55*(OFFSET(CPdataAnn!CM$9,$A51,0)/OFFSET(CVMdataAnn!CM$9,$A51,0))),"",CVMdataQly!CM55*(OFFSET(CPdataAnn!CM$9,$A51,0)/OFFSET(CVMdataAnn!CM$9,$A51,0)))</f>
        <v>426.99440023577955</v>
      </c>
      <c r="CN55" s="6">
        <f ca="1">IF(ISERROR(CVMdataQly!CN55*(OFFSET(CPdataAnn!CN$9,$A51,0)/OFFSET(CVMdataAnn!CN$9,$A51,0))),"",CVMdataQly!CN55*(OFFSET(CPdataAnn!CN$9,$A51,0)/OFFSET(CVMdataAnn!CN$9,$A51,0)))</f>
        <v>167.01461377870567</v>
      </c>
      <c r="CO55" s="6">
        <f ca="1">IF(ISERROR(CVMdataQly!CO55*(OFFSET(CPdataAnn!CO$9,$A51,0)/OFFSET(CVMdataAnn!CO$9,$A51,0))),"",CVMdataQly!CO55*(OFFSET(CPdataAnn!CO$9,$A51,0)/OFFSET(CVMdataAnn!CO$9,$A51,0)))</f>
        <v>202.94214876033058</v>
      </c>
      <c r="CP55" s="6">
        <f ca="1">IF(ISERROR(CVMdataQly!CP55*(OFFSET(CPdataAnn!CP$9,$A51,0)/OFFSET(CVMdataAnn!CP$9,$A51,0))),"",CVMdataQly!CP55*(OFFSET(CPdataAnn!CP$9,$A51,0)/OFFSET(CVMdataAnn!CP$9,$A51,0)))</f>
        <v>56.82619647355164</v>
      </c>
      <c r="CQ55" s="6">
        <f ca="1">IF(ISERROR(CVMdataQly!CQ55*(OFFSET(CPdataAnn!CQ$9,$A51,0)/OFFSET(CVMdataAnn!CQ$9,$A51,0))),"",CVMdataQly!CQ55*(OFFSET(CPdataAnn!CQ$9,$A51,0)/OFFSET(CVMdataAnn!CQ$9,$A51,0)))</f>
        <v>328.92828364222402</v>
      </c>
      <c r="CR55" s="6">
        <f ca="1">IF(ISERROR(CVMdataQly!CR55*(OFFSET(CPdataAnn!CR$9,$A51,0)/OFFSET(CVMdataAnn!CR$9,$A51,0))),"",CVMdataQly!CR55*(OFFSET(CPdataAnn!CR$9,$A51,0)/OFFSET(CVMdataAnn!CR$9,$A51,0)))</f>
        <v>17832.719744572158</v>
      </c>
      <c r="CS55" s="6">
        <f ca="1">IF(ISERROR(CVMdataQly!CS55*(OFFSET(CPdataAnn!CS$9,$A51,0)/OFFSET(CVMdataAnn!CS$9,$A51,0))),"",CVMdataQly!CS55*(OFFSET(CPdataAnn!CS$9,$A51,0)/OFFSET(CVMdataAnn!CS$9,$A51,0)))</f>
        <v>6872.4011119419965</v>
      </c>
      <c r="CT55" s="6">
        <f ca="1">IF(ISERROR(CVMdataQly!CT55*(OFFSET(CPdataAnn!CT$9,$A51,0)/OFFSET(CVMdataAnn!CT$9,$A51,0))),"",CVMdataQly!CT55*(OFFSET(CPdataAnn!CT$9,$A51,0)/OFFSET(CVMdataAnn!CT$9,$A51,0)))</f>
        <v>6645.9572255502453</v>
      </c>
      <c r="CU55" s="6">
        <f ca="1">IF(ISERROR(CVMdataQly!CU55*(OFFSET(CPdataAnn!CU$9,$A51,0)/OFFSET(CVMdataAnn!CU$9,$A51,0))),"",CVMdataQly!CU55*(OFFSET(CPdataAnn!CU$9,$A51,0)/OFFSET(CVMdataAnn!CU$9,$A51,0)))</f>
        <v>75.132791327913282</v>
      </c>
      <c r="CV55" s="6">
        <f ca="1">IF(ISERROR(CVMdataQly!CV55*(OFFSET(CPdataAnn!CV$9,$A51,0)/OFFSET(CVMdataAnn!CV$9,$A51,0))),"",CVMdataQly!CV55*(OFFSET(CPdataAnn!CV$9,$A51,0)/OFFSET(CVMdataAnn!CV$9,$A51,0)))</f>
        <v>151.89775910364145</v>
      </c>
      <c r="CW55" s="6">
        <f ca="1">IF(ISERROR(CVMdataQly!CW55*(OFFSET(CPdataAnn!CW$9,$A51,0)/OFFSET(CVMdataAnn!CW$9,$A51,0))),"",CVMdataQly!CW55*(OFFSET(CPdataAnn!CW$9,$A51,0)/OFFSET(CVMdataAnn!CW$9,$A51,0)))</f>
        <v>6573.1615552747517</v>
      </c>
      <c r="CX55" s="6">
        <f ca="1">IF(ISERROR(CVMdataQly!CX55*(OFFSET(CPdataAnn!CX$9,$A51,0)/OFFSET(CVMdataAnn!CX$9,$A51,0))),"",CVMdataQly!CX55*(OFFSET(CPdataAnn!CX$9,$A51,0)/OFFSET(CVMdataAnn!CX$9,$A51,0)))</f>
        <v>642.11821862348177</v>
      </c>
      <c r="CY55" s="6">
        <f ca="1">IF(ISERROR(CVMdataQly!CY55*(OFFSET(CPdataAnn!CY$9,$A51,0)/OFFSET(CVMdataAnn!CY$9,$A51,0))),"",CVMdataQly!CY55*(OFFSET(CPdataAnn!CY$9,$A51,0)/OFFSET(CVMdataAnn!CY$9,$A51,0)))</f>
        <v>3232.1104379779522</v>
      </c>
      <c r="CZ55" s="6">
        <f ca="1">IF(ISERROR(CVMdataQly!CZ55*(OFFSET(CPdataAnn!CZ$9,$A51,0)/OFFSET(CVMdataAnn!CZ$9,$A51,0))),"",CVMdataQly!CZ55*(OFFSET(CPdataAnn!CZ$9,$A51,0)/OFFSET(CVMdataAnn!CZ$9,$A51,0)))</f>
        <v>2121.8915280315414</v>
      </c>
      <c r="DA55" s="6">
        <f ca="1">IF(ISERROR(CVMdataQly!DA55*(OFFSET(CPdataAnn!DA$9,$A51,0)/OFFSET(CVMdataAnn!DA$9,$A51,0))),"",CVMdataQly!DA55*(OFFSET(CPdataAnn!DA$9,$A51,0)/OFFSET(CVMdataAnn!DA$9,$A51,0)))</f>
        <v>576.76712328767121</v>
      </c>
      <c r="DB55" s="6">
        <f ca="1">IF(ISERROR(CVMdataQly!DB55*(OFFSET(CPdataAnn!DB$9,$A51,0)/OFFSET(CVMdataAnn!DB$9,$A51,0))),"",CVMdataQly!DB55*(OFFSET(CPdataAnn!DB$9,$A51,0)/OFFSET(CVMdataAnn!DB$9,$A51,0)))</f>
        <v>4387.0868400158788</v>
      </c>
      <c r="DC55" s="6">
        <f ca="1">IF(ISERROR(CVMdataQly!DC55*(OFFSET(CPdataAnn!DC$9,$A51,0)/OFFSET(CVMdataAnn!DC$9,$A51,0))),"",CVMdataQly!DC55*(OFFSET(CPdataAnn!DC$9,$A51,0)/OFFSET(CVMdataAnn!DC$9,$A51,0)))</f>
        <v>841.90243902439022</v>
      </c>
      <c r="DD55" s="6">
        <f ca="1">IF(ISERROR(CVMdataQly!DD55*(OFFSET(CPdataAnn!DD$9,$A51,0)/OFFSET(CVMdataAnn!DD$9,$A51,0))),"",CVMdataQly!DD55*(OFFSET(CPdataAnn!DD$9,$A51,0)/OFFSET(CVMdataAnn!DD$9,$A51,0)))</f>
        <v>1206.0566126159902</v>
      </c>
      <c r="DE55" s="6">
        <f ca="1">IF(ISERROR(CVMdataQly!DE55*(OFFSET(CPdataAnn!DE$9,$A51,0)/OFFSET(CVMdataAnn!DE$9,$A51,0))),"",CVMdataQly!DE55*(OFFSET(CPdataAnn!DE$9,$A51,0)/OFFSET(CVMdataAnn!DE$9,$A51,0)))</f>
        <v>1782.7499999999998</v>
      </c>
      <c r="DF55" s="6">
        <f ca="1">IF(ISERROR(CVMdataQly!DF55*(OFFSET(CPdataAnn!DF$9,$A51,0)/OFFSET(CVMdataAnn!DF$9,$A51,0))),"",CVMdataQly!DF55*(OFFSET(CPdataAnn!DF$9,$A51,0)/OFFSET(CVMdataAnn!DF$9,$A51,0)))</f>
        <v>440.41331382589613</v>
      </c>
      <c r="DG55" s="6">
        <f ca="1">IF(ISERROR(CVMdataQly!DG55*(OFFSET(CPdataAnn!DG$9,$A51,0)/OFFSET(CVMdataAnn!DG$9,$A51,0))),"",CVMdataQly!DG55*(OFFSET(CPdataAnn!DG$9,$A51,0)/OFFSET(CVMdataAnn!DG$9,$A51,0)))</f>
        <v>115.85111821086262</v>
      </c>
      <c r="DH55" s="6">
        <f ca="1">IF(ISERROR(CVMdataQly!DH55*(OFFSET(CPdataAnn!DH$9,$A51,0)/OFFSET(CVMdataAnn!DH$9,$A51,0))),"",CVMdataQly!DH55*(OFFSET(CPdataAnn!DH$9,$A51,0)/OFFSET(CVMdataAnn!DH$9,$A51,0)))</f>
        <v>2809.037346565683</v>
      </c>
      <c r="DI55" s="6">
        <f ca="1">IF(ISERROR(CVMdataQly!DI55*(OFFSET(CPdataAnn!DI$9,$A51,0)/OFFSET(CVMdataAnn!DI$9,$A51,0))),"",CVMdataQly!DI55*(OFFSET(CPdataAnn!DI$9,$A51,0)/OFFSET(CVMdataAnn!DI$9,$A51,0)))</f>
        <v>239.96903225806452</v>
      </c>
      <c r="DJ55" s="6">
        <f ca="1">IF(ISERROR(CVMdataQly!DJ55*(OFFSET(CPdataAnn!DJ$9,$A51,0)/OFFSET(CVMdataAnn!DJ$9,$A51,0))),"",CVMdataQly!DJ55*(OFFSET(CPdataAnn!DJ$9,$A51,0)/OFFSET(CVMdataAnn!DJ$9,$A51,0)))</f>
        <v>65.430167597765362</v>
      </c>
      <c r="DK55" s="6">
        <f ca="1">IF(ISERROR(CVMdataQly!DK55*(OFFSET(CPdataAnn!DK$9,$A51,0)/OFFSET(CVMdataAnn!DK$9,$A51,0))),"",CVMdataQly!DK55*(OFFSET(CPdataAnn!DK$9,$A51,0)/OFFSET(CVMdataAnn!DK$9,$A51,0)))</f>
        <v>2503.9792224146076</v>
      </c>
      <c r="DL55" s="6">
        <f ca="1">IF(ISERROR(CVMdataQly!DL55*(OFFSET(CPdataAnn!DL$9,$A51,0)/OFFSET(CVMdataAnn!DL$9,$A51,0))),"",CVMdataQly!DL55*(OFFSET(CPdataAnn!DL$9,$A51,0)/OFFSET(CVMdataAnn!DL$9,$A51,0)))</f>
        <v>13073.801704800358</v>
      </c>
      <c r="DM55" s="6">
        <f ca="1">IF(ISERROR(CVMdataQly!DM55*(OFFSET(CPdataAnn!DM$9,$A51,0)/OFFSET(CVMdataAnn!DM$9,$A51,0))),"",CVMdataQly!DM55*(OFFSET(CPdataAnn!DM$9,$A51,0)/OFFSET(CVMdataAnn!DM$9,$A51,0)))</f>
        <v>3043.2339222614842</v>
      </c>
      <c r="DN55" s="6">
        <f ca="1">IF(ISERROR(CVMdataQly!DN55*(OFFSET(CPdataAnn!DN$9,$A51,0)/OFFSET(CVMdataAnn!DN$9,$A51,0))),"",CVMdataQly!DN55*(OFFSET(CPdataAnn!DN$9,$A51,0)/OFFSET(CVMdataAnn!DN$9,$A51,0)))</f>
        <v>866.32</v>
      </c>
      <c r="DO55" s="6">
        <f ca="1">IF(ISERROR(CVMdataQly!DO55*(OFFSET(CPdataAnn!DO$9,$A51,0)/OFFSET(CVMdataAnn!DO$9,$A51,0))),"",CVMdataQly!DO55*(OFFSET(CPdataAnn!DO$9,$A51,0)/OFFSET(CVMdataAnn!DO$9,$A51,0)))</f>
        <v>397.22535211267609</v>
      </c>
      <c r="DP55" s="6">
        <f ca="1">IF(ISERROR(CVMdataQly!DP55*(OFFSET(CPdataAnn!DP$9,$A51,0)/OFFSET(CVMdataAnn!DP$9,$A51,0))),"",CVMdataQly!DP55*(OFFSET(CPdataAnn!DP$9,$A51,0)/OFFSET(CVMdataAnn!DP$9,$A51,0)))</f>
        <v>757.89156626506019</v>
      </c>
      <c r="DQ55" s="6">
        <f ca="1">IF(ISERROR(CVMdataQly!DQ55*(OFFSET(CPdataAnn!DQ$9,$A51,0)/OFFSET(CVMdataAnn!DQ$9,$A51,0))),"",CVMdataQly!DQ55*(OFFSET(CPdataAnn!DQ$9,$A51,0)/OFFSET(CVMdataAnn!DQ$9,$A51,0)))</f>
        <v>947.05287356321833</v>
      </c>
      <c r="DR55" s="6">
        <f ca="1">IF(ISERROR(CVMdataQly!DR55*(OFFSET(CPdataAnn!DR$9,$A51,0)/OFFSET(CVMdataAnn!DR$9,$A51,0))),"",CVMdataQly!DR55*(OFFSET(CPdataAnn!DR$9,$A51,0)/OFFSET(CVMdataAnn!DR$9,$A51,0)))</f>
        <v>77.740518962075853</v>
      </c>
      <c r="DS55" s="6">
        <f ca="1">IF(ISERROR(CVMdataQly!DS55*(OFFSET(CPdataAnn!DS$9,$A51,0)/OFFSET(CVMdataAnn!DS$9,$A51,0))),"",CVMdataQly!DS55*(OFFSET(CPdataAnn!DS$9,$A51,0)/OFFSET(CVMdataAnn!DS$9,$A51,0)))</f>
        <v>352.79082217973234</v>
      </c>
      <c r="DT55" s="6">
        <f ca="1">IF(ISERROR(CVMdataQly!DT55*(OFFSET(CPdataAnn!DT$9,$A51,0)/OFFSET(CVMdataAnn!DT$9,$A51,0))),"",CVMdataQly!DT55*(OFFSET(CPdataAnn!DT$9,$A51,0)/OFFSET(CVMdataAnn!DT$9,$A51,0)))</f>
        <v>306.95704697986577</v>
      </c>
      <c r="DU55" s="6">
        <f ca="1">IF(ISERROR(CVMdataQly!DU55*(OFFSET(CPdataAnn!DU$9,$A51,0)/OFFSET(CVMdataAnn!DU$9,$A51,0))),"",CVMdataQly!DU55*(OFFSET(CPdataAnn!DU$9,$A51,0)/OFFSET(CVMdataAnn!DU$9,$A51,0)))</f>
        <v>41.142857142857139</v>
      </c>
      <c r="DV55" s="6">
        <f ca="1">IF(ISERROR(CVMdataQly!DV55*(OFFSET(CPdataAnn!DV$9,$A51,0)/OFFSET(CVMdataAnn!DV$9,$A51,0))),"",CVMdataQly!DV55*(OFFSET(CPdataAnn!DV$9,$A51,0)/OFFSET(CVMdataAnn!DV$9,$A51,0)))</f>
        <v>5.2682926829268295</v>
      </c>
      <c r="DW55" s="6">
        <f ca="1">IF(ISERROR(CVMdataQly!DW55*(OFFSET(CPdataAnn!DW$9,$A51,0)/OFFSET(CVMdataAnn!DW$9,$A51,0))),"",CVMdataQly!DW55*(OFFSET(CPdataAnn!DW$9,$A51,0)/OFFSET(CVMdataAnn!DW$9,$A51,0)))</f>
        <v>3320.1478352692716</v>
      </c>
      <c r="DX55" s="6">
        <f ca="1">IF(ISERROR(CVMdataQly!DX55*(OFFSET(CPdataAnn!DX$9,$A51,0)/OFFSET(CVMdataAnn!DX$9,$A51,0))),"",CVMdataQly!DX55*(OFFSET(CPdataAnn!DX$9,$A51,0)/OFFSET(CVMdataAnn!DX$9,$A51,0)))</f>
        <v>1465.9781150723616</v>
      </c>
      <c r="DY55" s="6">
        <f ca="1">IF(ISERROR(CVMdataQly!DY55*(OFFSET(CPdataAnn!DY$9,$A51,0)/OFFSET(CVMdataAnn!DY$9,$A51,0))),"",CVMdataQly!DY55*(OFFSET(CPdataAnn!DY$9,$A51,0)/OFFSET(CVMdataAnn!DY$9,$A51,0)))</f>
        <v>524.9575757575758</v>
      </c>
      <c r="DZ55" s="6">
        <f ca="1">IF(ISERROR(CVMdataQly!DZ55*(OFFSET(CPdataAnn!DZ$9,$A51,0)/OFFSET(CVMdataAnn!DZ$9,$A51,0))),"",CVMdataQly!DZ55*(OFFSET(CPdataAnn!DZ$9,$A51,0)/OFFSET(CVMdataAnn!DZ$9,$A51,0)))</f>
        <v>602.74818840579712</v>
      </c>
      <c r="EA55" s="6">
        <f ca="1">IF(ISERROR(CVMdataQly!EA55*(OFFSET(CPdataAnn!EA$9,$A51,0)/OFFSET(CVMdataAnn!EA$9,$A51,0))),"",CVMdataQly!EA55*(OFFSET(CPdataAnn!EA$9,$A51,0)/OFFSET(CVMdataAnn!EA$9,$A51,0)))</f>
        <v>517.27678406785913</v>
      </c>
      <c r="EB55" s="6">
        <f ca="1">IF(ISERROR(CVMdataQly!EB55*(OFFSET(CPdataAnn!EB$9,$A51,0)/OFFSET(CVMdataAnn!EB$9,$A51,0))),"",CVMdataQly!EB55*(OFFSET(CPdataAnn!EB$9,$A51,0)/OFFSET(CVMdataAnn!EB$9,$A51,0)))</f>
        <v>209.20099431818181</v>
      </c>
      <c r="EC55" s="6">
        <f ca="1">IF(ISERROR(CVMdataQly!EC55*(OFFSET(CPdataAnn!EC$9,$A51,0)/OFFSET(CVMdataAnn!EC$9,$A51,0))),"",CVMdataQly!EC55*(OFFSET(CPdataAnn!EC$9,$A51,0)/OFFSET(CVMdataAnn!EC$9,$A51,0)))</f>
        <v>4347.7320233343562</v>
      </c>
      <c r="ED55" s="6">
        <f ca="1">IF(ISERROR(CVMdataQly!ED55*(OFFSET(CPdataAnn!ED$9,$A51,0)/OFFSET(CVMdataAnn!ED$9,$A51,0))),"",CVMdataQly!ED55*(OFFSET(CPdataAnn!ED$9,$A51,0)/OFFSET(CVMdataAnn!ED$9,$A51,0)))</f>
        <v>887.90882061446985</v>
      </c>
      <c r="EE55" s="6">
        <f ca="1">IF(ISERROR(CVMdataQly!EE55*(OFFSET(CPdataAnn!EE$9,$A51,0)/OFFSET(CVMdataAnn!EE$9,$A51,0))),"",CVMdataQly!EE55*(OFFSET(CPdataAnn!EE$9,$A51,0)/OFFSET(CVMdataAnn!EE$9,$A51,0)))</f>
        <v>1855.7744165946413</v>
      </c>
      <c r="EF55" s="6">
        <f ca="1">IF(ISERROR(CVMdataQly!EF55*(OFFSET(CPdataAnn!EF$9,$A51,0)/OFFSET(CVMdataAnn!EF$9,$A51,0))),"",CVMdataQly!EF55*(OFFSET(CPdataAnn!EF$9,$A51,0)/OFFSET(CVMdataAnn!EF$9,$A51,0)))</f>
        <v>1603.9560766661825</v>
      </c>
      <c r="EG55" s="6">
        <f ca="1">IF(ISERROR(CVMdataQly!EG55*(OFFSET(CPdataAnn!EG$9,$A51,0)/OFFSET(CVMdataAnn!EG$9,$A51,0))),"",CVMdataQly!EG55*(OFFSET(CPdataAnn!EG$9,$A51,0)/OFFSET(CVMdataAnn!EG$9,$A51,0)))</f>
        <v>2008.2180722056682</v>
      </c>
      <c r="EH55" s="6">
        <f ca="1">IF(ISERROR(CVMdataQly!EH55*(OFFSET(CPdataAnn!EH$9,$A51,0)/OFFSET(CVMdataAnn!EH$9,$A51,0))),"",CVMdataQly!EH55*(OFFSET(CPdataAnn!EH$9,$A51,0)/OFFSET(CVMdataAnn!EH$9,$A51,0)))</f>
        <v>389.12881608339535</v>
      </c>
      <c r="EI55" s="6">
        <f ca="1">IF(ISERROR(CVMdataQly!EI55*(OFFSET(CPdataAnn!EI$9,$A51,0)/OFFSET(CVMdataAnn!EI$9,$A51,0))),"",CVMdataQly!EI55*(OFFSET(CPdataAnn!EI$9,$A51,0)/OFFSET(CVMdataAnn!EI$9,$A51,0)))</f>
        <v>858.92472096889094</v>
      </c>
      <c r="EJ55" s="6">
        <f ca="1">IF(ISERROR(CVMdataQly!EJ55*(OFFSET(CPdataAnn!EJ$9,$A51,0)/OFFSET(CVMdataAnn!EJ$9,$A51,0))),"",CVMdataQly!EJ55*(OFFSET(CPdataAnn!EJ$9,$A51,0)/OFFSET(CVMdataAnn!EJ$9,$A51,0)))</f>
        <v>221.69177489177488</v>
      </c>
      <c r="EK55" s="6">
        <f ca="1">IF(ISERROR(CVMdataQly!EK55*(OFFSET(CPdataAnn!EK$9,$A51,0)/OFFSET(CVMdataAnn!EK$9,$A51,0))),"",CVMdataQly!EK55*(OFFSET(CPdataAnn!EK$9,$A51,0)/OFFSET(CVMdataAnn!EK$9,$A51,0)))</f>
        <v>537.82089552238801</v>
      </c>
      <c r="EL55" s="6" t="str">
        <f ca="1">IF(ISERROR(CVMdataQly!EL55*(OFFSET(CPdataAnn!EL$9,$A51,0)/OFFSET(CVMdataAnn!EL$9,$A51,0))),"",CVMdataQly!EL55*(OFFSET(CPdataAnn!EL$9,$A51,0)/OFFSET(CVMdataAnn!EL$9,$A51,0)))</f>
        <v/>
      </c>
      <c r="EM55" s="6">
        <f ca="1">IF(ISERROR(CVMdataQly!EM55*(OFFSET(CPdataAnn!EM$9,$A51,0)/OFFSET(CVMdataAnn!EM$9,$A51,0))),"",CVMdataQly!EM55*(OFFSET(CPdataAnn!EM$9,$A51,0)/OFFSET(CVMdataAnn!EM$9,$A51,0)))</f>
        <v>1649.0468630584312</v>
      </c>
      <c r="EN55" s="6">
        <f ca="1">IF(ISERROR(CVMdataQly!EN55*(OFFSET(CPdataAnn!EN$9,$A51,0)/OFFSET(CVMdataAnn!EN$9,$A51,0))),"",CVMdataQly!EN55*(OFFSET(CPdataAnn!EN$9,$A51,0)/OFFSET(CVMdataAnn!EN$9,$A51,0)))</f>
        <v>13505.763303826039</v>
      </c>
      <c r="EO55" s="6">
        <f ca="1">IF(ISERROR(CVMdataQly!EO55*(OFFSET(CPdataAnn!EO$9,$A51,0)/OFFSET(CVMdataAnn!EO$9,$A51,0))),"",CVMdataQly!EO55*(OFFSET(CPdataAnn!EO$9,$A51,0)/OFFSET(CVMdataAnn!EO$9,$A51,0)))</f>
        <v>11211.783530695275</v>
      </c>
      <c r="EP55" s="6">
        <f ca="1">IF(ISERROR(CVMdataQly!EP55*(OFFSET(CPdataAnn!EP$9,$A51,0)/OFFSET(CVMdataAnn!EP$9,$A51,0))),"",CVMdataQly!EP55*(OFFSET(CPdataAnn!EP$9,$A51,0)/OFFSET(CVMdataAnn!EP$9,$A51,0)))</f>
        <v>10216.916621933711</v>
      </c>
      <c r="EQ55" s="6">
        <f ca="1">IF(ISERROR(CVMdataQly!EQ55*(OFFSET(CPdataAnn!EQ$9,$A51,0)/OFFSET(CVMdataAnn!EQ$9,$A51,0))),"",CVMdataQly!EQ55*(OFFSET(CPdataAnn!EQ$9,$A51,0)/OFFSET(CVMdataAnn!EQ$9,$A51,0)))</f>
        <v>994.84745762711873</v>
      </c>
      <c r="ER55" s="6">
        <f ca="1">IF(ISERROR(CVMdataQly!ER55*(OFFSET(CPdataAnn!ER$9,$A51,0)/OFFSET(CVMdataAnn!ER$9,$A51,0))),"",CVMdataQly!ER55*(OFFSET(CPdataAnn!ER$9,$A51,0)/OFFSET(CVMdataAnn!ER$9,$A51,0)))</f>
        <v>2293.8022114857799</v>
      </c>
      <c r="ES55" s="6">
        <f ca="1">IF(ISERROR(CVMdataQly!ES55*(OFFSET(CPdataAnn!ES$9,$A51,0)/OFFSET(CVMdataAnn!ES$9,$A51,0))),"",CVMdataQly!ES55*(OFFSET(CPdataAnn!ES$9,$A51,0)/OFFSET(CVMdataAnn!ES$9,$A51,0)))</f>
        <v>15735.266872498571</v>
      </c>
      <c r="ET55" s="6">
        <f ca="1">IF(ISERROR(CVMdataQly!ET55*(OFFSET(CPdataAnn!ET$9,$A51,0)/OFFSET(CVMdataAnn!ET$9,$A51,0))),"",CVMdataQly!ET55*(OFFSET(CPdataAnn!ET$9,$A51,0)/OFFSET(CVMdataAnn!ET$9,$A51,0)))</f>
        <v>2553.9730300568644</v>
      </c>
      <c r="EU55" s="6">
        <f ca="1">IF(ISERROR(CVMdataQly!EU55*(OFFSET(CPdataAnn!EU$9,$A51,0)/OFFSET(CVMdataAnn!EU$9,$A51,0))),"",CVMdataQly!EU55*(OFFSET(CPdataAnn!EU$9,$A51,0)/OFFSET(CVMdataAnn!EU$9,$A51,0)))</f>
        <v>738.05370650529494</v>
      </c>
      <c r="EV55" s="6">
        <f ca="1">IF(ISERROR(CVMdataQly!EV55*(OFFSET(CPdataAnn!EV$9,$A51,0)/OFFSET(CVMdataAnn!EV$9,$A51,0))),"",CVMdataQly!EV55*(OFFSET(CPdataAnn!EV$9,$A51,0)/OFFSET(CVMdataAnn!EV$9,$A51,0)))</f>
        <v>184.20169252468267</v>
      </c>
      <c r="EW55" s="6">
        <f ca="1">IF(ISERROR(CVMdataQly!EW55*(OFFSET(CPdataAnn!EW$9,$A51,0)/OFFSET(CVMdataAnn!EW$9,$A51,0))),"",CVMdataQly!EW55*(OFFSET(CPdataAnn!EW$9,$A51,0)/OFFSET(CVMdataAnn!EW$9,$A51,0)))</f>
        <v>1632.3459171794445</v>
      </c>
      <c r="EX55" s="6">
        <f ca="1">IF(ISERROR(CVMdataQly!EX55*(OFFSET(CPdataAnn!EX$9,$A51,0)/OFFSET(CVMdataAnn!EX$9,$A51,0))),"",CVMdataQly!EX55*(OFFSET(CPdataAnn!EX$9,$A51,0)/OFFSET(CVMdataAnn!EX$9,$A51,0)))</f>
        <v>483.03416647557896</v>
      </c>
      <c r="EY55" s="6">
        <f ca="1">IF(ISERROR(CVMdataQly!EY55*(OFFSET(CPdataAnn!EY$9,$A51,0)/OFFSET(CVMdataAnn!EY$9,$A51,0))),"",CVMdataQly!EY55*(OFFSET(CPdataAnn!EY$9,$A51,0)/OFFSET(CVMdataAnn!EY$9,$A51,0)))</f>
        <v>1061.8608247422681</v>
      </c>
      <c r="EZ55" s="6">
        <f ca="1">IF(ISERROR(CVMdataQly!EZ55*(OFFSET(CPdataAnn!EZ$9,$A51,0)/OFFSET(CVMdataAnn!EZ$9,$A51,0))),"",CVMdataQly!EZ55*(OFFSET(CPdataAnn!EZ$9,$A51,0)/OFFSET(CVMdataAnn!EZ$9,$A51,0)))</f>
        <v>811.12372634643373</v>
      </c>
      <c r="FA55" s="6">
        <f ca="1">IF(ISERROR(CVMdataQly!FA55*(OFFSET(CPdataAnn!FA$9,$A51,0)/OFFSET(CVMdataAnn!FA$9,$A51,0))),"",CVMdataQly!FA55*(OFFSET(CPdataAnn!FA$9,$A51,0)/OFFSET(CVMdataAnn!FA$9,$A51,0)))</f>
        <v>250.89320388349512</v>
      </c>
      <c r="FB55" s="6">
        <f ca="1">IF(ISERROR(CVMdataQly!FB55*(OFFSET(CPdataAnn!FB$9,$A51,0)/OFFSET(CVMdataAnn!FB$9,$A51,0))),"",CVMdataQly!FB55*(OFFSET(CPdataAnn!FB$9,$A51,0)/OFFSET(CVMdataAnn!FB$9,$A51,0)))</f>
        <v>2149.0178512758735</v>
      </c>
      <c r="FC55" s="6">
        <f ca="1">IF(ISERROR(CVMdataQly!FC55*(OFFSET(CPdataAnn!FC$9,$A51,0)/OFFSET(CVMdataAnn!FC$9,$A51,0))),"",CVMdataQly!FC55*(OFFSET(CPdataAnn!FC$9,$A51,0)/OFFSET(CVMdataAnn!FC$9,$A51,0)))</f>
        <v>3139.9328744037248</v>
      </c>
      <c r="FD55" s="6">
        <f ca="1">IF(ISERROR(CVMdataQly!FD55*(OFFSET(CPdataAnn!FD$9,$A51,0)/OFFSET(CVMdataAnn!FD$9,$A51,0))),"",CVMdataQly!FD55*(OFFSET(CPdataAnn!FD$9,$A51,0)/OFFSET(CVMdataAnn!FD$9,$A51,0)))</f>
        <v>2145.0410315656095</v>
      </c>
      <c r="FE55" s="6">
        <f ca="1">IF(ISERROR(CVMdataQly!FE55*(OFFSET(CPdataAnn!FE$9,$A51,0)/OFFSET(CVMdataAnn!FE$9,$A51,0))),"",CVMdataQly!FE55*(OFFSET(CPdataAnn!FE$9,$A51,0)/OFFSET(CVMdataAnn!FE$9,$A51,0)))</f>
        <v>538.06872246696037</v>
      </c>
      <c r="FF55" s="6">
        <f ca="1">IF(ISERROR(CVMdataQly!FF55*(OFFSET(CPdataAnn!FF$9,$A51,0)/OFFSET(CVMdataAnn!FF$9,$A51,0))),"",CVMdataQly!FF55*(OFFSET(CPdataAnn!FF$9,$A51,0)/OFFSET(CVMdataAnn!FF$9,$A51,0)))</f>
        <v>175.21780175320296</v>
      </c>
      <c r="FG55" s="6">
        <f ca="1">IF(ISERROR(CVMdataQly!FG55*(OFFSET(CPdataAnn!FG$9,$A51,0)/OFFSET(CVMdataAnn!FG$9,$A51,0))),"",CVMdataQly!FG55*(OFFSET(CPdataAnn!FG$9,$A51,0)/OFFSET(CVMdataAnn!FG$9,$A51,0)))</f>
        <v>282.07885304659499</v>
      </c>
      <c r="FH55" s="6" t="str">
        <f ca="1">IF(ISERROR(CVMdataQly!FH55*(OFFSET(CPdataAnn!FH$9,$A51,0)/OFFSET(CVMdataAnn!FH$9,$A51,0))),"",CVMdataQly!FH55*(OFFSET(CPdataAnn!FH$9,$A51,0)/OFFSET(CVMdataAnn!FH$9,$A51,0)))</f>
        <v/>
      </c>
      <c r="FI55" s="6">
        <f ca="1">IF(ISERROR(CVMdataQly!FI55*(OFFSET(CPdataAnn!FI$9,$A51,0)/OFFSET(CVMdataAnn!FI$9,$A51,0))),"",CVMdataQly!FI55*(OFFSET(CPdataAnn!FI$9,$A51,0)/OFFSET(CVMdataAnn!FI$9,$A51,0)))</f>
        <v>4689.2875606875741</v>
      </c>
      <c r="FJ55" s="6">
        <f ca="1">IF(ISERROR(CVMdataQly!FJ55*(OFFSET(CPdataAnn!FJ$9,$A51,0)/OFFSET(CVMdataAnn!FJ$9,$A51,0))),"",CVMdataQly!FJ55*(OFFSET(CPdataAnn!FJ$9,$A51,0)/OFFSET(CVMdataAnn!FJ$9,$A51,0)))</f>
        <v>2166.964191121941</v>
      </c>
      <c r="FK55" s="6">
        <f ca="1">IF(ISERROR(CVMdataQly!FK55*(OFFSET(CPdataAnn!FK$9,$A51,0)/OFFSET(CVMdataAnn!FK$9,$A51,0))),"",CVMdataQly!FK55*(OFFSET(CPdataAnn!FK$9,$A51,0)/OFFSET(CVMdataAnn!FK$9,$A51,0)))</f>
        <v>2522.5163677768292</v>
      </c>
      <c r="FL55" s="6">
        <f ca="1">IF(ISERROR(CVMdataQly!FL55*(OFFSET(CPdataAnn!FL$9,$A51,0)/OFFSET(CVMdataAnn!FL$9,$A51,0))),"",CVMdataQly!FL55*(OFFSET(CPdataAnn!FL$9,$A51,0)/OFFSET(CVMdataAnn!FL$9,$A51,0)))</f>
        <v>1658.0493238982694</v>
      </c>
    </row>
    <row r="56" spans="1:168" x14ac:dyDescent="0.25">
      <c r="A56" s="6">
        <f t="shared" si="0"/>
        <v>12</v>
      </c>
      <c r="B56" s="1">
        <v>35309</v>
      </c>
      <c r="C56" s="6">
        <f ca="1">IF(ISERROR(CVMdataQly!C56*(OFFSET(CPdataAnn!C$9,$A52,0)/OFFSET(CVMdataAnn!C$9,$A52,0))),"",CVMdataQly!C56*(OFFSET(CPdataAnn!C$9,$A52,0)/OFFSET(CVMdataAnn!C$9,$A52,0)))</f>
        <v>138388.82739673019</v>
      </c>
      <c r="D56" s="6">
        <f ca="1">IF(ISERROR(CVMdataQly!D56*(OFFSET(CPdataAnn!D$9,$A52,0)/OFFSET(CVMdataAnn!D$9,$A52,0))),"",CVMdataQly!D56*(OFFSET(CPdataAnn!D$9,$A52,0)/OFFSET(CVMdataAnn!D$9,$A52,0)))</f>
        <v>360.46591889559966</v>
      </c>
      <c r="E56" s="6">
        <f ca="1">IF(ISERROR(CVMdataQly!E56*(OFFSET(CPdataAnn!E$9,$A52,0)/OFFSET(CVMdataAnn!E$9,$A52,0))),"",CVMdataQly!E56*(OFFSET(CPdataAnn!E$9,$A52,0)/OFFSET(CVMdataAnn!E$9,$A52,0)))</f>
        <v>138006.71137802911</v>
      </c>
      <c r="F56" s="6">
        <f ca="1">IF(ISERROR(CVMdataQly!F56*(OFFSET(CPdataAnn!F$9,$A52,0)/OFFSET(CVMdataAnn!F$9,$A52,0))),"",CVMdataQly!F56*(OFFSET(CPdataAnn!F$9,$A52,0)/OFFSET(CVMdataAnn!F$9,$A52,0)))</f>
        <v>13062.22653990746</v>
      </c>
      <c r="G56" s="6">
        <f ca="1">IF(ISERROR(CVMdataQly!G56*(OFFSET(CPdataAnn!G$9,$A52,0)/OFFSET(CVMdataAnn!G$9,$A52,0))),"",CVMdataQly!G56*(OFFSET(CPdataAnn!G$9,$A52,0)/OFFSET(CVMdataAnn!G$9,$A52,0)))</f>
        <v>7038.8080637599624</v>
      </c>
      <c r="H56" s="6">
        <f ca="1">IF(ISERROR(CVMdataQly!H56*(OFFSET(CPdataAnn!H$9,$A52,0)/OFFSET(CVMdataAnn!H$9,$A52,0))),"",CVMdataQly!H56*(OFFSET(CPdataAnn!H$9,$A52,0)/OFFSET(CVMdataAnn!H$9,$A52,0)))</f>
        <v>7103.2754582097505</v>
      </c>
      <c r="I56" s="6">
        <f ca="1">IF(ISERROR(CVMdataQly!I56*(OFFSET(CPdataAnn!I$9,$A52,0)/OFFSET(CVMdataAnn!I$9,$A52,0))),"",CVMdataQly!I56*(OFFSET(CPdataAnn!I$9,$A52,0)/OFFSET(CVMdataAnn!I$9,$A52,0)))</f>
        <v>37097.846188160409</v>
      </c>
      <c r="J56" s="6">
        <f ca="1">IF(ISERROR(CVMdataQly!J56*(OFFSET(CPdataAnn!J$9,$A52,0)/OFFSET(CVMdataAnn!J$9,$A52,0))),"",CVMdataQly!J56*(OFFSET(CPdataAnn!J$9,$A52,0)/OFFSET(CVMdataAnn!J$9,$A52,0)))</f>
        <v>7019.813915857605</v>
      </c>
      <c r="K56" s="6">
        <f ca="1">IF(ISERROR(CVMdataQly!K56*(OFFSET(CPdataAnn!K$9,$A52,0)/OFFSET(CVMdataAnn!K$9,$A52,0))),"",CVMdataQly!K56*(OFFSET(CPdataAnn!K$9,$A52,0)/OFFSET(CVMdataAnn!K$9,$A52,0)))</f>
        <v>1785.7289304182166</v>
      </c>
      <c r="L56" s="6">
        <f ca="1">IF(ISERROR(CVMdataQly!L56*(OFFSET(CPdataAnn!L$9,$A52,0)/OFFSET(CVMdataAnn!L$9,$A52,0))),"",CVMdataQly!L56*(OFFSET(CPdataAnn!L$9,$A52,0)/OFFSET(CVMdataAnn!L$9,$A52,0)))</f>
        <v>18028.971673052361</v>
      </c>
      <c r="M56" s="6">
        <f ca="1">IF(ISERROR(CVMdataQly!M56*(OFFSET(CPdataAnn!M$9,$A52,0)/OFFSET(CVMdataAnn!M$9,$A52,0))),"",CVMdataQly!M56*(OFFSET(CPdataAnn!M$9,$A52,0)/OFFSET(CVMdataAnn!M$9,$A52,0)))</f>
        <v>2831.599895534082</v>
      </c>
      <c r="N56" s="6">
        <f ca="1">IF(ISERROR(CVMdataQly!N56*(OFFSET(CPdataAnn!N$9,$A52,0)/OFFSET(CVMdataAnn!N$9,$A52,0))),"",CVMdataQly!N56*(OFFSET(CPdataAnn!N$9,$A52,0)/OFFSET(CVMdataAnn!N$9,$A52,0)))</f>
        <v>13317.19694930462</v>
      </c>
      <c r="O56" s="6">
        <f ca="1">IF(ISERROR(CVMdataQly!O56*(OFFSET(CPdataAnn!O$9,$A52,0)/OFFSET(CVMdataAnn!O$9,$A52,0))),"",CVMdataQly!O56*(OFFSET(CPdataAnn!O$9,$A52,0)/OFFSET(CVMdataAnn!O$9,$A52,0)))</f>
        <v>1610.9867991384701</v>
      </c>
      <c r="P56" s="6">
        <f ca="1">IF(ISERROR(CVMdataQly!P56*(OFFSET(CPdataAnn!P$9,$A52,0)/OFFSET(CVMdataAnn!P$9,$A52,0))),"",CVMdataQly!P56*(OFFSET(CPdataAnn!P$9,$A52,0)/OFFSET(CVMdataAnn!P$9,$A52,0)))</f>
        <v>13461.851435577806</v>
      </c>
      <c r="Q56" s="6">
        <f ca="1">IF(ISERROR(CVMdataQly!Q56*(OFFSET(CPdataAnn!Q$9,$A52,0)/OFFSET(CVMdataAnn!Q$9,$A52,0))),"",CVMdataQly!Q56*(OFFSET(CPdataAnn!Q$9,$A52,0)/OFFSET(CVMdataAnn!Q$9,$A52,0)))</f>
        <v>15648.578890794741</v>
      </c>
      <c r="R56" s="6">
        <f ca="1">IF(ISERROR(CVMdataQly!R56*(OFFSET(CPdataAnn!R$9,$A52,0)/OFFSET(CVMdataAnn!R$9,$A52,0))),"",CVMdataQly!R56*(OFFSET(CPdataAnn!R$9,$A52,0)/OFFSET(CVMdataAnn!R$9,$A52,0)))</f>
        <v>13062.22653990746</v>
      </c>
      <c r="S56" s="6">
        <f ca="1">IF(ISERROR(CVMdataQly!S56*(OFFSET(CPdataAnn!S$9,$A52,0)/OFFSET(CVMdataAnn!S$9,$A52,0))),"",CVMdataQly!S56*(OFFSET(CPdataAnn!S$9,$A52,0)/OFFSET(CVMdataAnn!S$9,$A52,0)))</f>
        <v>11881.997034741607</v>
      </c>
      <c r="T56" s="6">
        <f ca="1">IF(ISERROR(CVMdataQly!T56*(OFFSET(CPdataAnn!T$9,$A52,0)/OFFSET(CVMdataAnn!T$9,$A52,0))),"",CVMdataQly!T56*(OFFSET(CPdataAnn!T$9,$A52,0)/OFFSET(CVMdataAnn!T$9,$A52,0)))</f>
        <v>2050.2121011615936</v>
      </c>
      <c r="U56" s="6">
        <f ca="1">IF(ISERROR(CVMdataQly!U56*(OFFSET(CPdataAnn!U$9,$A52,0)/OFFSET(CVMdataAnn!U$9,$A52,0))),"",CVMdataQly!U56*(OFFSET(CPdataAnn!U$9,$A52,0)/OFFSET(CVMdataAnn!U$9,$A52,0)))</f>
        <v>2580.2415576125122</v>
      </c>
      <c r="V56" s="6">
        <f ca="1">IF(ISERROR(CVMdataQly!V56*(OFFSET(CPdataAnn!V$9,$A52,0)/OFFSET(CVMdataAnn!V$9,$A52,0))),"",CVMdataQly!V56*(OFFSET(CPdataAnn!V$9,$A52,0)/OFFSET(CVMdataAnn!V$9,$A52,0)))</f>
        <v>517.90942116735289</v>
      </c>
      <c r="W56" s="6">
        <f ca="1">IF(ISERROR(CVMdataQly!W56*(OFFSET(CPdataAnn!W$9,$A52,0)/OFFSET(CVMdataAnn!W$9,$A52,0))),"",CVMdataQly!W56*(OFFSET(CPdataAnn!W$9,$A52,0)/OFFSET(CVMdataAnn!W$9,$A52,0)))</f>
        <v>1840.55341286214</v>
      </c>
      <c r="X56" s="6">
        <f ca="1">IF(ISERROR(CVMdataQly!X56*(OFFSET(CPdataAnn!X$9,$A52,0)/OFFSET(CVMdataAnn!X$9,$A52,0))),"",CVMdataQly!X56*(OFFSET(CPdataAnn!X$9,$A52,0)/OFFSET(CVMdataAnn!X$9,$A52,0)))</f>
        <v>415.86387434554973</v>
      </c>
      <c r="Y56" s="6">
        <f ca="1">IF(ISERROR(CVMdataQly!Y56*(OFFSET(CPdataAnn!Y$9,$A52,0)/OFFSET(CVMdataAnn!Y$9,$A52,0))),"",CVMdataQly!Y56*(OFFSET(CPdataAnn!Y$9,$A52,0)/OFFSET(CVMdataAnn!Y$9,$A52,0)))</f>
        <v>855.81595881595888</v>
      </c>
      <c r="Z56" s="6">
        <f ca="1">IF(ISERROR(CVMdataQly!Z56*(OFFSET(CPdataAnn!Z$9,$A52,0)/OFFSET(CVMdataAnn!Z$9,$A52,0))),"",CVMdataQly!Z56*(OFFSET(CPdataAnn!Z$9,$A52,0)/OFFSET(CVMdataAnn!Z$9,$A52,0)))</f>
        <v>1982.2273386862726</v>
      </c>
      <c r="AA56" s="6">
        <f ca="1">IF(ISERROR(CVMdataQly!AA56*(OFFSET(CPdataAnn!AA$9,$A52,0)/OFFSET(CVMdataAnn!AA$9,$A52,0))),"",CVMdataQly!AA56*(OFFSET(CPdataAnn!AA$9,$A52,0)/OFFSET(CVMdataAnn!AA$9,$A52,0)))</f>
        <v>1348.0598434004473</v>
      </c>
      <c r="AB56" s="6">
        <f ca="1">IF(ISERROR(CVMdataQly!AB56*(OFFSET(CPdataAnn!AB$9,$A52,0)/OFFSET(CVMdataAnn!AB$9,$A52,0))),"",CVMdataQly!AB56*(OFFSET(CPdataAnn!AB$9,$A52,0)/OFFSET(CVMdataAnn!AB$9,$A52,0)))</f>
        <v>291.09650349650349</v>
      </c>
      <c r="AC56" s="6">
        <f ca="1">IF(ISERROR(CVMdataQly!AC56*(OFFSET(CPdataAnn!AC$9,$A52,0)/OFFSET(CVMdataAnn!AC$9,$A52,0))),"",CVMdataQly!AC56*(OFFSET(CPdataAnn!AC$9,$A52,0)/OFFSET(CVMdataAnn!AC$9,$A52,0)))</f>
        <v>1180.0029239766081</v>
      </c>
      <c r="AD56" s="6">
        <f ca="1">IF(ISERROR(CVMdataQly!AD56*(OFFSET(CPdataAnn!AD$9,$A52,0)/OFFSET(CVMdataAnn!AD$9,$A52,0))),"",CVMdataQly!AD56*(OFFSET(CPdataAnn!AD$9,$A52,0)/OFFSET(CVMdataAnn!AD$9,$A52,0)))</f>
        <v>376.03703703703707</v>
      </c>
      <c r="AE56" s="6">
        <f ca="1">IF(ISERROR(CVMdataQly!AE56*(OFFSET(CPdataAnn!AE$9,$A52,0)/OFFSET(CVMdataAnn!AE$9,$A52,0))),"",CVMdataQly!AE56*(OFFSET(CPdataAnn!AE$9,$A52,0)/OFFSET(CVMdataAnn!AE$9,$A52,0)))</f>
        <v>803.75016436554893</v>
      </c>
      <c r="AF56" s="6">
        <f ca="1">IF(ISERROR(CVMdataQly!AF56*(OFFSET(CPdataAnn!AF$9,$A52,0)/OFFSET(CVMdataAnn!AF$9,$A52,0))),"",CVMdataQly!AF56*(OFFSET(CPdataAnn!AF$9,$A52,0)/OFFSET(CVMdataAnn!AF$9,$A52,0)))</f>
        <v>7038.8080637599624</v>
      </c>
      <c r="AG56" s="6">
        <f ca="1">IF(ISERROR(CVMdataQly!AG56*(OFFSET(CPdataAnn!AG$9,$A52,0)/OFFSET(CVMdataAnn!AG$9,$A52,0))),"",CVMdataQly!AG56*(OFFSET(CPdataAnn!AG$9,$A52,0)/OFFSET(CVMdataAnn!AG$9,$A52,0)))</f>
        <v>2177.2116103241506</v>
      </c>
      <c r="AH56" s="6">
        <f ca="1">IF(ISERROR(CVMdataQly!AH56*(OFFSET(CPdataAnn!AH$9,$A52,0)/OFFSET(CVMdataAnn!AH$9,$A52,0))),"",CVMdataQly!AH56*(OFFSET(CPdataAnn!AH$9,$A52,0)/OFFSET(CVMdataAnn!AH$9,$A52,0)))</f>
        <v>660.01236943375477</v>
      </c>
      <c r="AI56" s="6">
        <f ca="1">IF(ISERROR(CVMdataQly!AI56*(OFFSET(CPdataAnn!AI$9,$A52,0)/OFFSET(CVMdataAnn!AI$9,$A52,0))),"",CVMdataQly!AI56*(OFFSET(CPdataAnn!AI$9,$A52,0)/OFFSET(CVMdataAnn!AI$9,$A52,0)))</f>
        <v>881.25791300796413</v>
      </c>
      <c r="AJ56" s="6">
        <f ca="1">IF(ISERROR(CVMdataQly!AJ56*(OFFSET(CPdataAnn!AJ$9,$A52,0)/OFFSET(CVMdataAnn!AJ$9,$A52,0))),"",CVMdataQly!AJ56*(OFFSET(CPdataAnn!AJ$9,$A52,0)/OFFSET(CVMdataAnn!AJ$9,$A52,0)))</f>
        <v>635.84288604180711</v>
      </c>
      <c r="AK56" s="6">
        <f ca="1">IF(ISERROR(CVMdataQly!AK56*(OFFSET(CPdataAnn!AK$9,$A52,0)/OFFSET(CVMdataAnn!AK$9,$A52,0))),"",CVMdataQly!AK56*(OFFSET(CPdataAnn!AK$9,$A52,0)/OFFSET(CVMdataAnn!AK$9,$A52,0)))</f>
        <v>2874.0533348666054</v>
      </c>
      <c r="AL56" s="6">
        <f ca="1">IF(ISERROR(CVMdataQly!AL56*(OFFSET(CPdataAnn!AL$9,$A52,0)/OFFSET(CVMdataAnn!AL$9,$A52,0))),"",CVMdataQly!AL56*(OFFSET(CPdataAnn!AL$9,$A52,0)/OFFSET(CVMdataAnn!AL$9,$A52,0)))</f>
        <v>1988.4712737681455</v>
      </c>
      <c r="AM56" s="6">
        <f ca="1">IF(ISERROR(CVMdataQly!AM56*(OFFSET(CPdataAnn!AM$9,$A52,0)/OFFSET(CVMdataAnn!AM$9,$A52,0))),"",CVMdataQly!AM56*(OFFSET(CPdataAnn!AM$9,$A52,0)/OFFSET(CVMdataAnn!AM$9,$A52,0)))</f>
        <v>7103.2754582097505</v>
      </c>
      <c r="AN56" s="6">
        <f ca="1">IF(ISERROR(CVMdataQly!AN56*(OFFSET(CPdataAnn!AN$9,$A52,0)/OFFSET(CVMdataAnn!AN$9,$A52,0))),"",CVMdataQly!AN56*(OFFSET(CPdataAnn!AN$9,$A52,0)/OFFSET(CVMdataAnn!AN$9,$A52,0)))</f>
        <v>5974.0697674418607</v>
      </c>
      <c r="AO56" s="6">
        <f ca="1">IF(ISERROR(CVMdataQly!AO56*(OFFSET(CPdataAnn!AO$9,$A52,0)/OFFSET(CVMdataAnn!AO$9,$A52,0))),"",CVMdataQly!AO56*(OFFSET(CPdataAnn!AO$9,$A52,0)/OFFSET(CVMdataAnn!AO$9,$A52,0)))</f>
        <v>95.486810551558747</v>
      </c>
      <c r="AP56" s="6">
        <f ca="1">IF(ISERROR(CVMdataQly!AP56*(OFFSET(CPdataAnn!AP$9,$A52,0)/OFFSET(CVMdataAnn!AP$9,$A52,0))),"",CVMdataQly!AP56*(OFFSET(CPdataAnn!AP$9,$A52,0)/OFFSET(CVMdataAnn!AP$9,$A52,0)))</f>
        <v>5533.3030401384831</v>
      </c>
      <c r="AQ56" s="6">
        <f ca="1">IF(ISERROR(CVMdataQly!AQ56*(OFFSET(CPdataAnn!AQ$9,$A52,0)/OFFSET(CVMdataAnn!AQ$9,$A52,0))),"",CVMdataQly!AQ56*(OFFSET(CPdataAnn!AQ$9,$A52,0)/OFFSET(CVMdataAnn!AQ$9,$A52,0)))</f>
        <v>196.33695652173913</v>
      </c>
      <c r="AR56" s="6">
        <f ca="1">IF(ISERROR(CVMdataQly!AR56*(OFFSET(CPdataAnn!AR$9,$A52,0)/OFFSET(CVMdataAnn!AR$9,$A52,0))),"",CVMdataQly!AR56*(OFFSET(CPdataAnn!AR$9,$A52,0)/OFFSET(CVMdataAnn!AR$9,$A52,0)))</f>
        <v>150.92092257001647</v>
      </c>
      <c r="AS56" s="6">
        <f ca="1">IF(ISERROR(CVMdataQly!AS56*(OFFSET(CPdataAnn!AS$9,$A52,0)/OFFSET(CVMdataAnn!AS$9,$A52,0))),"",CVMdataQly!AS56*(OFFSET(CPdataAnn!AS$9,$A52,0)/OFFSET(CVMdataAnn!AS$9,$A52,0)))</f>
        <v>1131.1399752984767</v>
      </c>
      <c r="AT56" s="6">
        <f ca="1">IF(ISERROR(CVMdataQly!AT56*(OFFSET(CPdataAnn!AT$9,$A52,0)/OFFSET(CVMdataAnn!AT$9,$A52,0))),"",CVMdataQly!AT56*(OFFSET(CPdataAnn!AT$9,$A52,0)/OFFSET(CVMdataAnn!AT$9,$A52,0)))</f>
        <v>1115.2866135123793</v>
      </c>
      <c r="AU56" s="6">
        <f ca="1">IF(ISERROR(CVMdataQly!AU56*(OFFSET(CPdataAnn!AU$9,$A52,0)/OFFSET(CVMdataAnn!AU$9,$A52,0))),"",CVMdataQly!AU56*(OFFSET(CPdataAnn!AU$9,$A52,0)/OFFSET(CVMdataAnn!AU$9,$A52,0)))</f>
        <v>15.51063829787234</v>
      </c>
      <c r="AV56" s="6">
        <f ca="1">IF(ISERROR(CVMdataQly!AV56*(OFFSET(CPdataAnn!AV$9,$A52,0)/OFFSET(CVMdataAnn!AV$9,$A52,0))),"",CVMdataQly!AV56*(OFFSET(CPdataAnn!AV$9,$A52,0)/OFFSET(CVMdataAnn!AV$9,$A52,0)))</f>
        <v>37097.846188160409</v>
      </c>
      <c r="AW56" s="6">
        <f ca="1">IF(ISERROR(CVMdataQly!AW56*(OFFSET(CPdataAnn!AW$9,$A52,0)/OFFSET(CVMdataAnn!AW$9,$A52,0))),"",CVMdataQly!AW56*(OFFSET(CPdataAnn!AW$9,$A52,0)/OFFSET(CVMdataAnn!AW$9,$A52,0)))</f>
        <v>5491.0970833762758</v>
      </c>
      <c r="AX56" s="6">
        <f ca="1">IF(ISERROR(CVMdataQly!AX56*(OFFSET(CPdataAnn!AX$9,$A52,0)/OFFSET(CVMdataAnn!AX$9,$A52,0))),"",CVMdataQly!AX56*(OFFSET(CPdataAnn!AX$9,$A52,0)/OFFSET(CVMdataAnn!AX$9,$A52,0)))</f>
        <v>5473.919359421413</v>
      </c>
      <c r="AY56" s="6">
        <f ca="1">IF(ISERROR(CVMdataQly!AY56*(OFFSET(CPdataAnn!AY$9,$A52,0)/OFFSET(CVMdataAnn!AY$9,$A52,0))),"",CVMdataQly!AY56*(OFFSET(CPdataAnn!AY$9,$A52,0)/OFFSET(CVMdataAnn!AY$9,$A52,0)))</f>
        <v>17.091836734693878</v>
      </c>
      <c r="AZ56" s="6">
        <f ca="1">IF(ISERROR(CVMdataQly!AZ56*(OFFSET(CPdataAnn!AZ$9,$A52,0)/OFFSET(CVMdataAnn!AZ$9,$A52,0))),"",CVMdataQly!AZ56*(OFFSET(CPdataAnn!AZ$9,$A52,0)/OFFSET(CVMdataAnn!AZ$9,$A52,0)))</f>
        <v>26265.185253118121</v>
      </c>
      <c r="BA56" s="6">
        <f ca="1">IF(ISERROR(CVMdataQly!BA56*(OFFSET(CPdataAnn!BA$9,$A52,0)/OFFSET(CVMdataAnn!BA$9,$A52,0))),"",CVMdataQly!BA56*(OFFSET(CPdataAnn!BA$9,$A52,0)/OFFSET(CVMdataAnn!BA$9,$A52,0)))</f>
        <v>25407.283940873014</v>
      </c>
      <c r="BB56" s="6">
        <f ca="1">IF(ISERROR(CVMdataQly!BB56*(OFFSET(CPdataAnn!BB$9,$A52,0)/OFFSET(CVMdataAnn!BB$9,$A52,0))),"",CVMdataQly!BB56*(OFFSET(CPdataAnn!BB$9,$A52,0)/OFFSET(CVMdataAnn!BB$9,$A52,0)))</f>
        <v>858.176230305388</v>
      </c>
      <c r="BC56" s="6">
        <f ca="1">IF(ISERROR(CVMdataQly!BC56*(OFFSET(CPdataAnn!BC$9,$A52,0)/OFFSET(CVMdataAnn!BC$9,$A52,0))),"",CVMdataQly!BC56*(OFFSET(CPdataAnn!BC$9,$A52,0)/OFFSET(CVMdataAnn!BC$9,$A52,0)))</f>
        <v>292.89610389610385</v>
      </c>
      <c r="BD56" s="6">
        <f ca="1">IF(ISERROR(CVMdataQly!BD56*(OFFSET(CPdataAnn!BD$9,$A52,0)/OFFSET(CVMdataAnn!BD$9,$A52,0))),"",CVMdataQly!BD56*(OFFSET(CPdataAnn!BD$9,$A52,0)/OFFSET(CVMdataAnn!BD$9,$A52,0)))</f>
        <v>144.15541601255887</v>
      </c>
      <c r="BE56" s="6">
        <f ca="1">IF(ISERROR(CVMdataQly!BE56*(OFFSET(CPdataAnn!BE$9,$A52,0)/OFFSET(CVMdataAnn!BE$9,$A52,0))),"",CVMdataQly!BE56*(OFFSET(CPdataAnn!BE$9,$A52,0)/OFFSET(CVMdataAnn!BE$9,$A52,0)))</f>
        <v>149.18651946542707</v>
      </c>
      <c r="BF56" s="6">
        <f ca="1">IF(ISERROR(CVMdataQly!BF56*(OFFSET(CPdataAnn!BF$9,$A52,0)/OFFSET(CVMdataAnn!BF$9,$A52,0))),"",CVMdataQly!BF56*(OFFSET(CPdataAnn!BF$9,$A52,0)/OFFSET(CVMdataAnn!BF$9,$A52,0)))</f>
        <v>1092.2079207920792</v>
      </c>
      <c r="BG56" s="6">
        <f ca="1">IF(ISERROR(CVMdataQly!BG56*(OFFSET(CPdataAnn!BG$9,$A52,0)/OFFSET(CVMdataAnn!BG$9,$A52,0))),"",CVMdataQly!BG56*(OFFSET(CPdataAnn!BG$9,$A52,0)/OFFSET(CVMdataAnn!BG$9,$A52,0)))</f>
        <v>534.95488012082308</v>
      </c>
      <c r="BH56" s="6">
        <f ca="1">IF(ISERROR(CVMdataQly!BH56*(OFFSET(CPdataAnn!BH$9,$A52,0)/OFFSET(CVMdataAnn!BH$9,$A52,0))),"",CVMdataQly!BH56*(OFFSET(CPdataAnn!BH$9,$A52,0)/OFFSET(CVMdataAnn!BH$9,$A52,0)))</f>
        <v>7.8415841584158414</v>
      </c>
      <c r="BI56" s="6">
        <f ca="1">IF(ISERROR(CVMdataQly!BI56*(OFFSET(CPdataAnn!BI$9,$A52,0)/OFFSET(CVMdataAnn!BI$9,$A52,0))),"",CVMdataQly!BI56*(OFFSET(CPdataAnn!BI$9,$A52,0)/OFFSET(CVMdataAnn!BI$9,$A52,0)))</f>
        <v>548.98106459078474</v>
      </c>
      <c r="BJ56" s="6" t="str">
        <f ca="1">IF(ISERROR(CVMdataQly!BJ56*(OFFSET(CPdataAnn!BJ$9,$A52,0)/OFFSET(CVMdataAnn!BJ$9,$A52,0))),"",CVMdataQly!BJ56*(OFFSET(CPdataAnn!BJ$9,$A52,0)/OFFSET(CVMdataAnn!BJ$9,$A52,0)))</f>
        <v/>
      </c>
      <c r="BK56" s="6">
        <f ca="1">IF(ISERROR(CVMdataQly!BK56*(OFFSET(CPdataAnn!BK$9,$A52,0)/OFFSET(CVMdataAnn!BK$9,$A52,0))),"",CVMdataQly!BK56*(OFFSET(CPdataAnn!BK$9,$A52,0)/OFFSET(CVMdataAnn!BK$9,$A52,0)))</f>
        <v>3956.8702631782048</v>
      </c>
      <c r="BL56" s="6">
        <f ca="1">IF(ISERROR(CVMdataQly!BL56*(OFFSET(CPdataAnn!BL$9,$A52,0)/OFFSET(CVMdataAnn!BL$9,$A52,0))),"",CVMdataQly!BL56*(OFFSET(CPdataAnn!BL$9,$A52,0)/OFFSET(CVMdataAnn!BL$9,$A52,0)))</f>
        <v>2082.251188459647</v>
      </c>
      <c r="BM56" s="6">
        <f ca="1">IF(ISERROR(CVMdataQly!BM56*(OFFSET(CPdataAnn!BM$9,$A52,0)/OFFSET(CVMdataAnn!BM$9,$A52,0))),"",CVMdataQly!BM56*(OFFSET(CPdataAnn!BM$9,$A52,0)/OFFSET(CVMdataAnn!BM$9,$A52,0)))</f>
        <v>1597.8794891813518</v>
      </c>
      <c r="BN56" s="6">
        <f ca="1">IF(ISERROR(CVMdataQly!BN56*(OFFSET(CPdataAnn!BN$9,$A52,0)/OFFSET(CVMdataAnn!BN$9,$A52,0))),"",CVMdataQly!BN56*(OFFSET(CPdataAnn!BN$9,$A52,0)/OFFSET(CVMdataAnn!BN$9,$A52,0)))</f>
        <v>124.94989262705798</v>
      </c>
      <c r="BO56" s="6">
        <f ca="1">IF(ISERROR(CVMdataQly!BO56*(OFFSET(CPdataAnn!BO$9,$A52,0)/OFFSET(CVMdataAnn!BO$9,$A52,0))),"",CVMdataQly!BO56*(OFFSET(CPdataAnn!BO$9,$A52,0)/OFFSET(CVMdataAnn!BO$9,$A52,0)))</f>
        <v>151.9</v>
      </c>
      <c r="BP56" s="6" t="str">
        <f ca="1">IF(ISERROR(CVMdataQly!BP56*(OFFSET(CPdataAnn!BP$9,$A52,0)/OFFSET(CVMdataAnn!BP$9,$A52,0))),"",CVMdataQly!BP56*(OFFSET(CPdataAnn!BP$9,$A52,0)/OFFSET(CVMdataAnn!BP$9,$A52,0)))</f>
        <v/>
      </c>
      <c r="BQ56" s="6">
        <f ca="1">IF(ISERROR(CVMdataQly!BQ56*(OFFSET(CPdataAnn!BQ$9,$A52,0)/OFFSET(CVMdataAnn!BQ$9,$A52,0))),"",CVMdataQly!BQ56*(OFFSET(CPdataAnn!BQ$9,$A52,0)/OFFSET(CVMdataAnn!BQ$9,$A52,0)))</f>
        <v>7019.813915857605</v>
      </c>
      <c r="BR56" s="6">
        <f ca="1">IF(ISERROR(CVMdataQly!BR56*(OFFSET(CPdataAnn!BR$9,$A52,0)/OFFSET(CVMdataAnn!BR$9,$A52,0))),"",CVMdataQly!BR56*(OFFSET(CPdataAnn!BR$9,$A52,0)/OFFSET(CVMdataAnn!BR$9,$A52,0)))</f>
        <v>2276.2062817171854</v>
      </c>
      <c r="BS56" s="6">
        <f ca="1">IF(ISERROR(CVMdataQly!BS56*(OFFSET(CPdataAnn!BS$9,$A52,0)/OFFSET(CVMdataAnn!BS$9,$A52,0))),"",CVMdataQly!BS56*(OFFSET(CPdataAnn!BS$9,$A52,0)/OFFSET(CVMdataAnn!BS$9,$A52,0)))</f>
        <v>1618.3971907920404</v>
      </c>
      <c r="BT56" s="6">
        <f ca="1">IF(ISERROR(CVMdataQly!BT56*(OFFSET(CPdataAnn!BT$9,$A52,0)/OFFSET(CVMdataAnn!BT$9,$A52,0))),"",CVMdataQly!BT56*(OFFSET(CPdataAnn!BT$9,$A52,0)/OFFSET(CVMdataAnn!BT$9,$A52,0)))</f>
        <v>652.27596017069698</v>
      </c>
      <c r="BU56" s="6">
        <f ca="1">IF(ISERROR(CVMdataQly!BU56*(OFFSET(CPdataAnn!BU$9,$A52,0)/OFFSET(CVMdataAnn!BU$9,$A52,0))),"",CVMdataQly!BU56*(OFFSET(CPdataAnn!BU$9,$A52,0)/OFFSET(CVMdataAnn!BU$9,$A52,0)))</f>
        <v>6.0652173913043477</v>
      </c>
      <c r="BV56" s="6">
        <f ca="1">IF(ISERROR(CVMdataQly!BV56*(OFFSET(CPdataAnn!BV$9,$A52,0)/OFFSET(CVMdataAnn!BV$9,$A52,0))),"",CVMdataQly!BV56*(OFFSET(CPdataAnn!BV$9,$A52,0)/OFFSET(CVMdataAnn!BV$9,$A52,0)))</f>
        <v>856.13696556942864</v>
      </c>
      <c r="BW56" s="6">
        <f ca="1">IF(ISERROR(CVMdataQly!BW56*(OFFSET(CPdataAnn!BW$9,$A52,0)/OFFSET(CVMdataAnn!BW$9,$A52,0))),"",CVMdataQly!BW56*(OFFSET(CPdataAnn!BW$9,$A52,0)/OFFSET(CVMdataAnn!BW$9,$A52,0)))</f>
        <v>1378.4678842602093</v>
      </c>
      <c r="BX56" s="6">
        <f ca="1">IF(ISERROR(CVMdataQly!BX56*(OFFSET(CPdataAnn!BX$9,$A52,0)/OFFSET(CVMdataAnn!BX$9,$A52,0))),"",CVMdataQly!BX56*(OFFSET(CPdataAnn!BX$9,$A52,0)/OFFSET(CVMdataAnn!BX$9,$A52,0)))</f>
        <v>1102.2897327707453</v>
      </c>
      <c r="BY56" s="6">
        <f ca="1">IF(ISERROR(CVMdataQly!BY56*(OFFSET(CPdataAnn!BY$9,$A52,0)/OFFSET(CVMdataAnn!BY$9,$A52,0))),"",CVMdataQly!BY56*(OFFSET(CPdataAnn!BY$9,$A52,0)/OFFSET(CVMdataAnn!BY$9,$A52,0)))</f>
        <v>180</v>
      </c>
      <c r="BZ56" s="6">
        <f ca="1">IF(ISERROR(CVMdataQly!BZ56*(OFFSET(CPdataAnn!BZ$9,$A52,0)/OFFSET(CVMdataAnn!BZ$9,$A52,0))),"",CVMdataQly!BZ56*(OFFSET(CPdataAnn!BZ$9,$A52,0)/OFFSET(CVMdataAnn!BZ$9,$A52,0)))</f>
        <v>97.225067385444746</v>
      </c>
      <c r="CA56" s="6">
        <f ca="1">IF(ISERROR(CVMdataQly!CA56*(OFFSET(CPdataAnn!CA$9,$A52,0)/OFFSET(CVMdataAnn!CA$9,$A52,0))),"",CVMdataQly!CA56*(OFFSET(CPdataAnn!CA$9,$A52,0)/OFFSET(CVMdataAnn!CA$9,$A52,0)))</f>
        <v>869.72512271307448</v>
      </c>
      <c r="CB56" s="6">
        <f ca="1">IF(ISERROR(CVMdataQly!CB56*(OFFSET(CPdataAnn!CB$9,$A52,0)/OFFSET(CVMdataAnn!CB$9,$A52,0))),"",CVMdataQly!CB56*(OFFSET(CPdataAnn!CB$9,$A52,0)/OFFSET(CVMdataAnn!CB$9,$A52,0)))</f>
        <v>614.70914214151537</v>
      </c>
      <c r="CC56" s="6">
        <f ca="1">IF(ISERROR(CVMdataQly!CC56*(OFFSET(CPdataAnn!CC$9,$A52,0)/OFFSET(CVMdataAnn!CC$9,$A52,0))),"",CVMdataQly!CC56*(OFFSET(CPdataAnn!CC$9,$A52,0)/OFFSET(CVMdataAnn!CC$9,$A52,0)))</f>
        <v>68.764044943820224</v>
      </c>
      <c r="CD56" s="6">
        <f ca="1">IF(ISERROR(CVMdataQly!CD56*(OFFSET(CPdataAnn!CD$9,$A52,0)/OFFSET(CVMdataAnn!CD$9,$A52,0))),"",CVMdataQly!CD56*(OFFSET(CPdataAnn!CD$9,$A52,0)/OFFSET(CVMdataAnn!CD$9,$A52,0)))</f>
        <v>546.02562373567093</v>
      </c>
      <c r="CE56" s="6">
        <f ca="1">IF(ISERROR(CVMdataQly!CE56*(OFFSET(CPdataAnn!CE$9,$A52,0)/OFFSET(CVMdataAnn!CE$9,$A52,0))),"",CVMdataQly!CE56*(OFFSET(CPdataAnn!CE$9,$A52,0)/OFFSET(CVMdataAnn!CE$9,$A52,0)))</f>
        <v>1024.8955613577023</v>
      </c>
      <c r="CF56" s="6">
        <f ca="1">IF(ISERROR(CVMdataQly!CF56*(OFFSET(CPdataAnn!CF$9,$A52,0)/OFFSET(CVMdataAnn!CF$9,$A52,0))),"",CVMdataQly!CF56*(OFFSET(CPdataAnn!CF$9,$A52,0)/OFFSET(CVMdataAnn!CF$9,$A52,0)))</f>
        <v>492.86272806255431</v>
      </c>
      <c r="CG56" s="6">
        <f ca="1">IF(ISERROR(CVMdataQly!CG56*(OFFSET(CPdataAnn!CG$9,$A52,0)/OFFSET(CVMdataAnn!CG$9,$A52,0))),"",CVMdataQly!CG56*(OFFSET(CPdataAnn!CG$9,$A52,0)/OFFSET(CVMdataAnn!CG$9,$A52,0)))</f>
        <v>531.77083333333326</v>
      </c>
      <c r="CH56" s="6">
        <f ca="1">IF(ISERROR(CVMdataQly!CH56*(OFFSET(CPdataAnn!CH$9,$A52,0)/OFFSET(CVMdataAnn!CH$9,$A52,0))),"",CVMdataQly!CH56*(OFFSET(CPdataAnn!CH$9,$A52,0)/OFFSET(CVMdataAnn!CH$9,$A52,0)))</f>
        <v>1785.7289304182166</v>
      </c>
      <c r="CI56" s="6">
        <f ca="1">IF(ISERROR(CVMdataQly!CI56*(OFFSET(CPdataAnn!CI$9,$A52,0)/OFFSET(CVMdataAnn!CI$9,$A52,0))),"",CVMdataQly!CI56*(OFFSET(CPdataAnn!CI$9,$A52,0)/OFFSET(CVMdataAnn!CI$9,$A52,0)))</f>
        <v>975.10857142857151</v>
      </c>
      <c r="CJ56" s="6">
        <f ca="1">IF(ISERROR(CVMdataQly!CJ56*(OFFSET(CPdataAnn!CJ$9,$A52,0)/OFFSET(CVMdataAnn!CJ$9,$A52,0))),"",CVMdataQly!CJ56*(OFFSET(CPdataAnn!CJ$9,$A52,0)/OFFSET(CVMdataAnn!CJ$9,$A52,0)))</f>
        <v>544.82151244715828</v>
      </c>
      <c r="CK56" s="6">
        <f ca="1">IF(ISERROR(CVMdataQly!CK56*(OFFSET(CPdataAnn!CK$9,$A52,0)/OFFSET(CVMdataAnn!CK$9,$A52,0))),"",CVMdataQly!CK56*(OFFSET(CPdataAnn!CK$9,$A52,0)/OFFSET(CVMdataAnn!CK$9,$A52,0)))</f>
        <v>104.82474226804123</v>
      </c>
      <c r="CL56" s="6">
        <f ca="1">IF(ISERROR(CVMdataQly!CL56*(OFFSET(CPdataAnn!CL$9,$A52,0)/OFFSET(CVMdataAnn!CL$9,$A52,0))),"",CVMdataQly!CL56*(OFFSET(CPdataAnn!CL$9,$A52,0)/OFFSET(CVMdataAnn!CL$9,$A52,0)))</f>
        <v>324.57624398073835</v>
      </c>
      <c r="CM56" s="6">
        <f ca="1">IF(ISERROR(CVMdataQly!CM56*(OFFSET(CPdataAnn!CM$9,$A52,0)/OFFSET(CVMdataAnn!CM$9,$A52,0))),"",CVMdataQly!CM56*(OFFSET(CPdataAnn!CM$9,$A52,0)/OFFSET(CVMdataAnn!CM$9,$A52,0)))</f>
        <v>472.11494252873564</v>
      </c>
      <c r="CN56" s="6">
        <f ca="1">IF(ISERROR(CVMdataQly!CN56*(OFFSET(CPdataAnn!CN$9,$A52,0)/OFFSET(CVMdataAnn!CN$9,$A52,0))),"",CVMdataQly!CN56*(OFFSET(CPdataAnn!CN$9,$A52,0)/OFFSET(CVMdataAnn!CN$9,$A52,0)))</f>
        <v>185.80375782881003</v>
      </c>
      <c r="CO56" s="6">
        <f ca="1">IF(ISERROR(CVMdataQly!CO56*(OFFSET(CPdataAnn!CO$9,$A52,0)/OFFSET(CVMdataAnn!CO$9,$A52,0))),"",CVMdataQly!CO56*(OFFSET(CPdataAnn!CO$9,$A52,0)/OFFSET(CVMdataAnn!CO$9,$A52,0)))</f>
        <v>226.35855054036873</v>
      </c>
      <c r="CP56" s="6">
        <f ca="1">IF(ISERROR(CVMdataQly!CP56*(OFFSET(CPdataAnn!CP$9,$A52,0)/OFFSET(CVMdataAnn!CP$9,$A52,0))),"",CVMdataQly!CP56*(OFFSET(CPdataAnn!CP$9,$A52,0)/OFFSET(CVMdataAnn!CP$9,$A52,0)))</f>
        <v>59.848866498740563</v>
      </c>
      <c r="CQ56" s="6">
        <f ca="1">IF(ISERROR(CVMdataQly!CQ56*(OFFSET(CPdataAnn!CQ$9,$A52,0)/OFFSET(CVMdataAnn!CQ$9,$A52,0))),"",CVMdataQly!CQ56*(OFFSET(CPdataAnn!CQ$9,$A52,0)/OFFSET(CVMdataAnn!CQ$9,$A52,0)))</f>
        <v>339.05452591995703</v>
      </c>
      <c r="CR56" s="6">
        <f ca="1">IF(ISERROR(CVMdataQly!CR56*(OFFSET(CPdataAnn!CR$9,$A52,0)/OFFSET(CVMdataAnn!CR$9,$A52,0))),"",CVMdataQly!CR56*(OFFSET(CPdataAnn!CR$9,$A52,0)/OFFSET(CVMdataAnn!CR$9,$A52,0)))</f>
        <v>18028.971673052361</v>
      </c>
      <c r="CS56" s="6">
        <f ca="1">IF(ISERROR(CVMdataQly!CS56*(OFFSET(CPdataAnn!CS$9,$A52,0)/OFFSET(CVMdataAnn!CS$9,$A52,0))),"",CVMdataQly!CS56*(OFFSET(CPdataAnn!CS$9,$A52,0)/OFFSET(CVMdataAnn!CS$9,$A52,0)))</f>
        <v>6697.87947459115</v>
      </c>
      <c r="CT56" s="6">
        <f ca="1">IF(ISERROR(CVMdataQly!CT56*(OFFSET(CPdataAnn!CT$9,$A52,0)/OFFSET(CVMdataAnn!CT$9,$A52,0))),"",CVMdataQly!CT56*(OFFSET(CPdataAnn!CT$9,$A52,0)/OFFSET(CVMdataAnn!CT$9,$A52,0)))</f>
        <v>6468.5027259877497</v>
      </c>
      <c r="CU56" s="6">
        <f ca="1">IF(ISERROR(CVMdataQly!CU56*(OFFSET(CPdataAnn!CU$9,$A52,0)/OFFSET(CVMdataAnn!CU$9,$A52,0))),"",CVMdataQly!CU56*(OFFSET(CPdataAnn!CU$9,$A52,0)/OFFSET(CVMdataAnn!CU$9,$A52,0)))</f>
        <v>73.189701897018963</v>
      </c>
      <c r="CV56" s="6">
        <f ca="1">IF(ISERROR(CVMdataQly!CV56*(OFFSET(CPdataAnn!CV$9,$A52,0)/OFFSET(CVMdataAnn!CV$9,$A52,0))),"",CVMdataQly!CV56*(OFFSET(CPdataAnn!CV$9,$A52,0)/OFFSET(CVMdataAnn!CV$9,$A52,0)))</f>
        <v>155.71428571428569</v>
      </c>
      <c r="CW56" s="6">
        <f ca="1">IF(ISERROR(CVMdataQly!CW56*(OFFSET(CPdataAnn!CW$9,$A52,0)/OFFSET(CVMdataAnn!CW$9,$A52,0))),"",CVMdataQly!CW56*(OFFSET(CPdataAnn!CW$9,$A52,0)/OFFSET(CVMdataAnn!CW$9,$A52,0)))</f>
        <v>6944.2162323691127</v>
      </c>
      <c r="CX56" s="6">
        <f ca="1">IF(ISERROR(CVMdataQly!CX56*(OFFSET(CPdataAnn!CX$9,$A52,0)/OFFSET(CVMdataAnn!CX$9,$A52,0))),"",CVMdataQly!CX56*(OFFSET(CPdataAnn!CX$9,$A52,0)/OFFSET(CVMdataAnn!CX$9,$A52,0)))</f>
        <v>640.09473684210525</v>
      </c>
      <c r="CY56" s="6">
        <f ca="1">IF(ISERROR(CVMdataQly!CY56*(OFFSET(CPdataAnn!CY$9,$A52,0)/OFFSET(CVMdataAnn!CY$9,$A52,0))),"",CVMdataQly!CY56*(OFFSET(CPdataAnn!CY$9,$A52,0)/OFFSET(CVMdataAnn!CY$9,$A52,0)))</f>
        <v>3534.0983215810907</v>
      </c>
      <c r="CZ56" s="6">
        <f ca="1">IF(ISERROR(CVMdataQly!CZ56*(OFFSET(CPdataAnn!CZ$9,$A52,0)/OFFSET(CVMdataAnn!CZ$9,$A52,0))),"",CVMdataQly!CZ56*(OFFSET(CPdataAnn!CZ$9,$A52,0)/OFFSET(CVMdataAnn!CZ$9,$A52,0)))</f>
        <v>2186.9410520242332</v>
      </c>
      <c r="DA56" s="6">
        <f ca="1">IF(ISERROR(CVMdataQly!DA56*(OFFSET(CPdataAnn!DA$9,$A52,0)/OFFSET(CVMdataAnn!DA$9,$A52,0))),"",CVMdataQly!DA56*(OFFSET(CPdataAnn!DA$9,$A52,0)/OFFSET(CVMdataAnn!DA$9,$A52,0)))</f>
        <v>582.72994129158519</v>
      </c>
      <c r="DB56" s="6">
        <f ca="1">IF(ISERROR(CVMdataQly!DB56*(OFFSET(CPdataAnn!DB$9,$A52,0)/OFFSET(CVMdataAnn!DB$9,$A52,0))),"",CVMdataQly!DB56*(OFFSET(CPdataAnn!DB$9,$A52,0)/OFFSET(CVMdataAnn!DB$9,$A52,0)))</f>
        <v>4387.0868400158788</v>
      </c>
      <c r="DC56" s="6">
        <f ca="1">IF(ISERROR(CVMdataQly!DC56*(OFFSET(CPdataAnn!DC$9,$A52,0)/OFFSET(CVMdataAnn!DC$9,$A52,0))),"",CVMdataQly!DC56*(OFFSET(CPdataAnn!DC$9,$A52,0)/OFFSET(CVMdataAnn!DC$9,$A52,0)))</f>
        <v>864.99537426408745</v>
      </c>
      <c r="DD56" s="6">
        <f ca="1">IF(ISERROR(CVMdataQly!DD56*(OFFSET(CPdataAnn!DD$9,$A52,0)/OFFSET(CVMdataAnn!DD$9,$A52,0))),"",CVMdataQly!DD56*(OFFSET(CPdataAnn!DD$9,$A52,0)/OFFSET(CVMdataAnn!DD$9,$A52,0)))</f>
        <v>1197.9964382791266</v>
      </c>
      <c r="DE56" s="6">
        <f ca="1">IF(ISERROR(CVMdataQly!DE56*(OFFSET(CPdataAnn!DE$9,$A52,0)/OFFSET(CVMdataAnn!DE$9,$A52,0))),"",CVMdataQly!DE56*(OFFSET(CPdataAnn!DE$9,$A52,0)/OFFSET(CVMdataAnn!DE$9,$A52,0)))</f>
        <v>1791.920524691358</v>
      </c>
      <c r="DF56" s="6">
        <f ca="1">IF(ISERROR(CVMdataQly!DF56*(OFFSET(CPdataAnn!DF$9,$A52,0)/OFFSET(CVMdataAnn!DF$9,$A52,0))),"",CVMdataQly!DF56*(OFFSET(CPdataAnn!DF$9,$A52,0)/OFFSET(CVMdataAnn!DF$9,$A52,0)))</f>
        <v>423.27907827359178</v>
      </c>
      <c r="DG56" s="6">
        <f ca="1">IF(ISERROR(CVMdataQly!DG56*(OFFSET(CPdataAnn!DG$9,$A52,0)/OFFSET(CVMdataAnn!DG$9,$A52,0))),"",CVMdataQly!DG56*(OFFSET(CPdataAnn!DG$9,$A52,0)/OFFSET(CVMdataAnn!DG$9,$A52,0)))</f>
        <v>108.98977635782748</v>
      </c>
      <c r="DH56" s="6">
        <f ca="1">IF(ISERROR(CVMdataQly!DH56*(OFFSET(CPdataAnn!DH$9,$A52,0)/OFFSET(CVMdataAnn!DH$9,$A52,0))),"",CVMdataQly!DH56*(OFFSET(CPdataAnn!DH$9,$A52,0)/OFFSET(CVMdataAnn!DH$9,$A52,0)))</f>
        <v>2831.599895534082</v>
      </c>
      <c r="DI56" s="6">
        <f ca="1">IF(ISERROR(CVMdataQly!DI56*(OFFSET(CPdataAnn!DI$9,$A52,0)/OFFSET(CVMdataAnn!DI$9,$A52,0))),"",CVMdataQly!DI56*(OFFSET(CPdataAnn!DI$9,$A52,0)/OFFSET(CVMdataAnn!DI$9,$A52,0)))</f>
        <v>231.18967741935487</v>
      </c>
      <c r="DJ56" s="6">
        <f ca="1">IF(ISERROR(CVMdataQly!DJ56*(OFFSET(CPdataAnn!DJ$9,$A52,0)/OFFSET(CVMdataAnn!DJ$9,$A52,0))),"",CVMdataQly!DJ56*(OFFSET(CPdataAnn!DJ$9,$A52,0)/OFFSET(CVMdataAnn!DJ$9,$A52,0)))</f>
        <v>68.156424581005581</v>
      </c>
      <c r="DK56" s="6">
        <f ca="1">IF(ISERROR(CVMdataQly!DK56*(OFFSET(CPdataAnn!DK$9,$A52,0)/OFFSET(CVMdataAnn!DK$9,$A52,0))),"",CVMdataQly!DK56*(OFFSET(CPdataAnn!DK$9,$A52,0)/OFFSET(CVMdataAnn!DK$9,$A52,0)))</f>
        <v>2532.6392255627266</v>
      </c>
      <c r="DL56" s="6">
        <f ca="1">IF(ISERROR(CVMdataQly!DL56*(OFFSET(CPdataAnn!DL$9,$A52,0)/OFFSET(CVMdataAnn!DL$9,$A52,0))),"",CVMdataQly!DL56*(OFFSET(CPdataAnn!DL$9,$A52,0)/OFFSET(CVMdataAnn!DL$9,$A52,0)))</f>
        <v>13317.19694930462</v>
      </c>
      <c r="DM56" s="6">
        <f ca="1">IF(ISERROR(CVMdataQly!DM56*(OFFSET(CPdataAnn!DM$9,$A52,0)/OFFSET(CVMdataAnn!DM$9,$A52,0))),"",CVMdataQly!DM56*(OFFSET(CPdataAnn!DM$9,$A52,0)/OFFSET(CVMdataAnn!DM$9,$A52,0)))</f>
        <v>3204.2515901060074</v>
      </c>
      <c r="DN56" s="6">
        <f ca="1">IF(ISERROR(CVMdataQly!DN56*(OFFSET(CPdataAnn!DN$9,$A52,0)/OFFSET(CVMdataAnn!DN$9,$A52,0))),"",CVMdataQly!DN56*(OFFSET(CPdataAnn!DN$9,$A52,0)/OFFSET(CVMdataAnn!DN$9,$A52,0)))</f>
        <v>873.72444444444443</v>
      </c>
      <c r="DO56" s="6">
        <f ca="1">IF(ISERROR(CVMdataQly!DO56*(OFFSET(CPdataAnn!DO$9,$A52,0)/OFFSET(CVMdataAnn!DO$9,$A52,0))),"",CVMdataQly!DO56*(OFFSET(CPdataAnn!DO$9,$A52,0)/OFFSET(CVMdataAnn!DO$9,$A52,0)))</f>
        <v>453.97183098591552</v>
      </c>
      <c r="DP56" s="6">
        <f ca="1">IF(ISERROR(CVMdataQly!DP56*(OFFSET(CPdataAnn!DP$9,$A52,0)/OFFSET(CVMdataAnn!DP$9,$A52,0))),"",CVMdataQly!DP56*(OFFSET(CPdataAnn!DP$9,$A52,0)/OFFSET(CVMdataAnn!DP$9,$A52,0)))</f>
        <v>823.79518072289159</v>
      </c>
      <c r="DQ56" s="6">
        <f ca="1">IF(ISERROR(CVMdataQly!DQ56*(OFFSET(CPdataAnn!DQ$9,$A52,0)/OFFSET(CVMdataAnn!DQ$9,$A52,0))),"",CVMdataQly!DQ56*(OFFSET(CPdataAnn!DQ$9,$A52,0)/OFFSET(CVMdataAnn!DQ$9,$A52,0)))</f>
        <v>986.03218390804591</v>
      </c>
      <c r="DR56" s="6">
        <f ca="1">IF(ISERROR(CVMdataQly!DR56*(OFFSET(CPdataAnn!DR$9,$A52,0)/OFFSET(CVMdataAnn!DR$9,$A52,0))),"",CVMdataQly!DR56*(OFFSET(CPdataAnn!DR$9,$A52,0)/OFFSET(CVMdataAnn!DR$9,$A52,0)))</f>
        <v>67.061876247504998</v>
      </c>
      <c r="DS56" s="6">
        <f ca="1">IF(ISERROR(CVMdataQly!DS56*(OFFSET(CPdataAnn!DS$9,$A52,0)/OFFSET(CVMdataAnn!DS$9,$A52,0))),"",CVMdataQly!DS56*(OFFSET(CPdataAnn!DS$9,$A52,0)/OFFSET(CVMdataAnn!DS$9,$A52,0)))</f>
        <v>365.96558317399621</v>
      </c>
      <c r="DT56" s="6">
        <f ca="1">IF(ISERROR(CVMdataQly!DT56*(OFFSET(CPdataAnn!DT$9,$A52,0)/OFFSET(CVMdataAnn!DT$9,$A52,0))),"",CVMdataQly!DT56*(OFFSET(CPdataAnn!DT$9,$A52,0)/OFFSET(CVMdataAnn!DT$9,$A52,0)))</f>
        <v>316.11275167785232</v>
      </c>
      <c r="DU56" s="6">
        <f ca="1">IF(ISERROR(CVMdataQly!DU56*(OFFSET(CPdataAnn!DU$9,$A52,0)/OFFSET(CVMdataAnn!DU$9,$A52,0))),"",CVMdataQly!DU56*(OFFSET(CPdataAnn!DU$9,$A52,0)/OFFSET(CVMdataAnn!DU$9,$A52,0)))</f>
        <v>42.285714285714285</v>
      </c>
      <c r="DV56" s="6">
        <f ca="1">IF(ISERROR(CVMdataQly!DV56*(OFFSET(CPdataAnn!DV$9,$A52,0)/OFFSET(CVMdataAnn!DV$9,$A52,0))),"",CVMdataQly!DV56*(OFFSET(CPdataAnn!DV$9,$A52,0)/OFFSET(CVMdataAnn!DV$9,$A52,0)))</f>
        <v>7.9024390243902438</v>
      </c>
      <c r="DW56" s="6">
        <f ca="1">IF(ISERROR(CVMdataQly!DW56*(OFFSET(CPdataAnn!DW$9,$A52,0)/OFFSET(CVMdataAnn!DW$9,$A52,0))),"",CVMdataQly!DW56*(OFFSET(CPdataAnn!DW$9,$A52,0)/OFFSET(CVMdataAnn!DW$9,$A52,0)))</f>
        <v>3459.4547374484018</v>
      </c>
      <c r="DX56" s="6">
        <f ca="1">IF(ISERROR(CVMdataQly!DX56*(OFFSET(CPdataAnn!DX$9,$A52,0)/OFFSET(CVMdataAnn!DX$9,$A52,0))),"",CVMdataQly!DX56*(OFFSET(CPdataAnn!DX$9,$A52,0)/OFFSET(CVMdataAnn!DX$9,$A52,0)))</f>
        <v>1498.8393928697494</v>
      </c>
      <c r="DY56" s="6">
        <f ca="1">IF(ISERROR(CVMdataQly!DY56*(OFFSET(CPdataAnn!DY$9,$A52,0)/OFFSET(CVMdataAnn!DY$9,$A52,0))),"",CVMdataQly!DY56*(OFFSET(CPdataAnn!DY$9,$A52,0)/OFFSET(CVMdataAnn!DY$9,$A52,0)))</f>
        <v>530.02962962962965</v>
      </c>
      <c r="DZ56" s="6">
        <f ca="1">IF(ISERROR(CVMdataQly!DZ56*(OFFSET(CPdataAnn!DZ$9,$A52,0)/OFFSET(CVMdataAnn!DZ$9,$A52,0))),"",CVMdataQly!DZ56*(OFFSET(CPdataAnn!DZ$9,$A52,0)/OFFSET(CVMdataAnn!DZ$9,$A52,0)))</f>
        <v>639.15579710144925</v>
      </c>
      <c r="EA56" s="6">
        <f ca="1">IF(ISERROR(CVMdataQly!EA56*(OFFSET(CPdataAnn!EA$9,$A52,0)/OFFSET(CVMdataAnn!EA$9,$A52,0))),"",CVMdataQly!EA56*(OFFSET(CPdataAnn!EA$9,$A52,0)/OFFSET(CVMdataAnn!EA$9,$A52,0)))</f>
        <v>564.06749031901165</v>
      </c>
      <c r="EB56" s="6">
        <f ca="1">IF(ISERROR(CVMdataQly!EB56*(OFFSET(CPdataAnn!EB$9,$A52,0)/OFFSET(CVMdataAnn!EB$9,$A52,0))),"",CVMdataQly!EB56*(OFFSET(CPdataAnn!EB$9,$A52,0)/OFFSET(CVMdataAnn!EB$9,$A52,0)))</f>
        <v>228.11505681818181</v>
      </c>
      <c r="EC56" s="6">
        <f ca="1">IF(ISERROR(CVMdataQly!EC56*(OFFSET(CPdataAnn!EC$9,$A52,0)/OFFSET(CVMdataAnn!EC$9,$A52,0))),"",CVMdataQly!EC56*(OFFSET(CPdataAnn!EC$9,$A52,0)/OFFSET(CVMdataAnn!EC$9,$A52,0)))</f>
        <v>4275.6008596868278</v>
      </c>
      <c r="ED56" s="6">
        <f ca="1">IF(ISERROR(CVMdataQly!ED56*(OFFSET(CPdataAnn!ED$9,$A52,0)/OFFSET(CVMdataAnn!ED$9,$A52,0))),"",CVMdataQly!ED56*(OFFSET(CPdataAnn!ED$9,$A52,0)/OFFSET(CVMdataAnn!ED$9,$A52,0)))</f>
        <v>858.84539147670966</v>
      </c>
      <c r="EE56" s="6">
        <f ca="1">IF(ISERROR(CVMdataQly!EE56*(OFFSET(CPdataAnn!EE$9,$A52,0)/OFFSET(CVMdataAnn!EE$9,$A52,0))),"",CVMdataQly!EE56*(OFFSET(CPdataAnn!EE$9,$A52,0)/OFFSET(CVMdataAnn!EE$9,$A52,0)))</f>
        <v>1846.5630942091616</v>
      </c>
      <c r="EF56" s="6">
        <f ca="1">IF(ISERROR(CVMdataQly!EF56*(OFFSET(CPdataAnn!EF$9,$A52,0)/OFFSET(CVMdataAnn!EF$9,$A52,0))),"",CVMdataQly!EF56*(OFFSET(CPdataAnn!EF$9,$A52,0)/OFFSET(CVMdataAnn!EF$9,$A52,0)))</f>
        <v>1569.8797008857266</v>
      </c>
      <c r="EG56" s="6">
        <f ca="1">IF(ISERROR(CVMdataQly!EG56*(OFFSET(CPdataAnn!EG$9,$A52,0)/OFFSET(CVMdataAnn!EG$9,$A52,0))),"",CVMdataQly!EG56*(OFFSET(CPdataAnn!EG$9,$A52,0)/OFFSET(CVMdataAnn!EG$9,$A52,0)))</f>
        <v>2013.2316540780264</v>
      </c>
      <c r="EH56" s="6">
        <f ca="1">IF(ISERROR(CVMdataQly!EH56*(OFFSET(CPdataAnn!EH$9,$A52,0)/OFFSET(CVMdataAnn!EH$9,$A52,0))),"",CVMdataQly!EH56*(OFFSET(CPdataAnn!EH$9,$A52,0)/OFFSET(CVMdataAnn!EH$9,$A52,0)))</f>
        <v>392.03276247207742</v>
      </c>
      <c r="EI56" s="6">
        <f ca="1">IF(ISERROR(CVMdataQly!EI56*(OFFSET(CPdataAnn!EI$9,$A52,0)/OFFSET(CVMdataAnn!EI$9,$A52,0))),"",CVMdataQly!EI56*(OFFSET(CPdataAnn!EI$9,$A52,0)/OFFSET(CVMdataAnn!EI$9,$A52,0)))</f>
        <v>856.01733554975067</v>
      </c>
      <c r="EJ56" s="6">
        <f ca="1">IF(ISERROR(CVMdataQly!EJ56*(OFFSET(CPdataAnn!EJ$9,$A52,0)/OFFSET(CVMdataAnn!EJ$9,$A52,0))),"",CVMdataQly!EJ56*(OFFSET(CPdataAnn!EJ$9,$A52,0)/OFFSET(CVMdataAnn!EJ$9,$A52,0)))</f>
        <v>225.5272727272727</v>
      </c>
      <c r="EK56" s="6">
        <f ca="1">IF(ISERROR(CVMdataQly!EK56*(OFFSET(CPdataAnn!EK$9,$A52,0)/OFFSET(CVMdataAnn!EK$9,$A52,0))),"",CVMdataQly!EK56*(OFFSET(CPdataAnn!EK$9,$A52,0)/OFFSET(CVMdataAnn!EK$9,$A52,0)))</f>
        <v>538.51575456053058</v>
      </c>
      <c r="EL56" s="6" t="str">
        <f ca="1">IF(ISERROR(CVMdataQly!EL56*(OFFSET(CPdataAnn!EL$9,$A52,0)/OFFSET(CVMdataAnn!EL$9,$A52,0))),"",CVMdataQly!EL56*(OFFSET(CPdataAnn!EL$9,$A52,0)/OFFSET(CVMdataAnn!EL$9,$A52,0)))</f>
        <v/>
      </c>
      <c r="EM56" s="6">
        <f ca="1">IF(ISERROR(CVMdataQly!EM56*(OFFSET(CPdataAnn!EM$9,$A52,0)/OFFSET(CVMdataAnn!EM$9,$A52,0))),"",CVMdataQly!EM56*(OFFSET(CPdataAnn!EM$9,$A52,0)/OFFSET(CVMdataAnn!EM$9,$A52,0)))</f>
        <v>1610.9867991384701</v>
      </c>
      <c r="EN56" s="6">
        <f ca="1">IF(ISERROR(CVMdataQly!EN56*(OFFSET(CPdataAnn!EN$9,$A52,0)/OFFSET(CVMdataAnn!EN$9,$A52,0))),"",CVMdataQly!EN56*(OFFSET(CPdataAnn!EN$9,$A52,0)/OFFSET(CVMdataAnn!EN$9,$A52,0)))</f>
        <v>13461.851435577806</v>
      </c>
      <c r="EO56" s="6">
        <f ca="1">IF(ISERROR(CVMdataQly!EO56*(OFFSET(CPdataAnn!EO$9,$A52,0)/OFFSET(CVMdataAnn!EO$9,$A52,0))),"",CVMdataQly!EO56*(OFFSET(CPdataAnn!EO$9,$A52,0)/OFFSET(CVMdataAnn!EO$9,$A52,0)))</f>
        <v>11177.896447485055</v>
      </c>
      <c r="EP56" s="6">
        <f ca="1">IF(ISERROR(CVMdataQly!EP56*(OFFSET(CPdataAnn!EP$9,$A52,0)/OFFSET(CVMdataAnn!EP$9,$A52,0))),"",CVMdataQly!EP56*(OFFSET(CPdataAnn!EP$9,$A52,0)/OFFSET(CVMdataAnn!EP$9,$A52,0)))</f>
        <v>10184.949403907372</v>
      </c>
      <c r="EQ56" s="6">
        <f ca="1">IF(ISERROR(CVMdataQly!EQ56*(OFFSET(CPdataAnn!EQ$9,$A52,0)/OFFSET(CVMdataAnn!EQ$9,$A52,0))),"",CVMdataQly!EQ56*(OFFSET(CPdataAnn!EQ$9,$A52,0)/OFFSET(CVMdataAnn!EQ$9,$A52,0)))</f>
        <v>992.88135593220341</v>
      </c>
      <c r="ER56" s="6">
        <f ca="1">IF(ISERROR(CVMdataQly!ER56*(OFFSET(CPdataAnn!ER$9,$A52,0)/OFFSET(CVMdataAnn!ER$9,$A52,0))),"",CVMdataQly!ER56*(OFFSET(CPdataAnn!ER$9,$A52,0)/OFFSET(CVMdataAnn!ER$9,$A52,0)))</f>
        <v>2283.7359167206259</v>
      </c>
      <c r="ES56" s="6">
        <f ca="1">IF(ISERROR(CVMdataQly!ES56*(OFFSET(CPdataAnn!ES$9,$A52,0)/OFFSET(CVMdataAnn!ES$9,$A52,0))),"",CVMdataQly!ES56*(OFFSET(CPdataAnn!ES$9,$A52,0)/OFFSET(CVMdataAnn!ES$9,$A52,0)))</f>
        <v>15648.578890794741</v>
      </c>
      <c r="ET56" s="6">
        <f ca="1">IF(ISERROR(CVMdataQly!ET56*(OFFSET(CPdataAnn!ET$9,$A52,0)/OFFSET(CVMdataAnn!ET$9,$A52,0))),"",CVMdataQly!ET56*(OFFSET(CPdataAnn!ET$9,$A52,0)/OFFSET(CVMdataAnn!ET$9,$A52,0)))</f>
        <v>2516.3015434606009</v>
      </c>
      <c r="EU56" s="6">
        <f ca="1">IF(ISERROR(CVMdataQly!EU56*(OFFSET(CPdataAnn!EU$9,$A52,0)/OFFSET(CVMdataAnn!EU$9,$A52,0))),"",CVMdataQly!EU56*(OFFSET(CPdataAnn!EU$9,$A52,0)/OFFSET(CVMdataAnn!EU$9,$A52,0)))</f>
        <v>748.09228441754919</v>
      </c>
      <c r="EV56" s="6">
        <f ca="1">IF(ISERROR(CVMdataQly!EV56*(OFFSET(CPdataAnn!EV$9,$A52,0)/OFFSET(CVMdataAnn!EV$9,$A52,0))),"",CVMdataQly!EV56*(OFFSET(CPdataAnn!EV$9,$A52,0)/OFFSET(CVMdataAnn!EV$9,$A52,0)))</f>
        <v>193.94781382228493</v>
      </c>
      <c r="EW56" s="6">
        <f ca="1">IF(ISERROR(CVMdataQly!EW56*(OFFSET(CPdataAnn!EW$9,$A52,0)/OFFSET(CVMdataAnn!EW$9,$A52,0))),"",CVMdataQly!EW56*(OFFSET(CPdataAnn!EW$9,$A52,0)/OFFSET(CVMdataAnn!EW$9,$A52,0)))</f>
        <v>1574.5724264094461</v>
      </c>
      <c r="EX56" s="6">
        <f ca="1">IF(ISERROR(CVMdataQly!EX56*(OFFSET(CPdataAnn!EX$9,$A52,0)/OFFSET(CVMdataAnn!EX$9,$A52,0))),"",CVMdataQly!EX56*(OFFSET(CPdataAnn!EX$9,$A52,0)/OFFSET(CVMdataAnn!EX$9,$A52,0)))</f>
        <v>483.91561568447599</v>
      </c>
      <c r="EY56" s="6">
        <f ca="1">IF(ISERROR(CVMdataQly!EY56*(OFFSET(CPdataAnn!EY$9,$A52,0)/OFFSET(CVMdataAnn!EY$9,$A52,0))),"",CVMdataQly!EY56*(OFFSET(CPdataAnn!EY$9,$A52,0)/OFFSET(CVMdataAnn!EY$9,$A52,0)))</f>
        <v>1045.8711340206185</v>
      </c>
      <c r="EZ56" s="6">
        <f ca="1">IF(ISERROR(CVMdataQly!EZ56*(OFFSET(CPdataAnn!EZ$9,$A52,0)/OFFSET(CVMdataAnn!EZ$9,$A52,0))),"",CVMdataQly!EZ56*(OFFSET(CPdataAnn!EZ$9,$A52,0)/OFFSET(CVMdataAnn!EZ$9,$A52,0)))</f>
        <v>794.17976710334779</v>
      </c>
      <c r="FA56" s="6">
        <f ca="1">IF(ISERROR(CVMdataQly!FA56*(OFFSET(CPdataAnn!FA$9,$A52,0)/OFFSET(CVMdataAnn!FA$9,$A52,0))),"",CVMdataQly!FA56*(OFFSET(CPdataAnn!FA$9,$A52,0)/OFFSET(CVMdataAnn!FA$9,$A52,0)))</f>
        <v>252.03883495145629</v>
      </c>
      <c r="FB56" s="6">
        <f ca="1">IF(ISERROR(CVMdataQly!FB56*(OFFSET(CPdataAnn!FB$9,$A52,0)/OFFSET(CVMdataAnn!FB$9,$A52,0))),"",CVMdataQly!FB56*(OFFSET(CPdataAnn!FB$9,$A52,0)/OFFSET(CVMdataAnn!FB$9,$A52,0)))</f>
        <v>2136.8847333260323</v>
      </c>
      <c r="FC56" s="6">
        <f ca="1">IF(ISERROR(CVMdataQly!FC56*(OFFSET(CPdataAnn!FC$9,$A52,0)/OFFSET(CVMdataAnn!FC$9,$A52,0))),"",CVMdataQly!FC56*(OFFSET(CPdataAnn!FC$9,$A52,0)/OFFSET(CVMdataAnn!FC$9,$A52,0)))</f>
        <v>3174.8970264789054</v>
      </c>
      <c r="FD56" s="6">
        <f ca="1">IF(ISERROR(CVMdataQly!FD56*(OFFSET(CPdataAnn!FD$9,$A52,0)/OFFSET(CVMdataAnn!FD$9,$A52,0))),"",CVMdataQly!FD56*(OFFSET(CPdataAnn!FD$9,$A52,0)/OFFSET(CVMdataAnn!FD$9,$A52,0)))</f>
        <v>2133.9317631274921</v>
      </c>
      <c r="FE56" s="6">
        <f ca="1">IF(ISERROR(CVMdataQly!FE56*(OFFSET(CPdataAnn!FE$9,$A52,0)/OFFSET(CVMdataAnn!FE$9,$A52,0))),"",CVMdataQly!FE56*(OFFSET(CPdataAnn!FE$9,$A52,0)/OFFSET(CVMdataAnn!FE$9,$A52,0)))</f>
        <v>612.10969162995593</v>
      </c>
      <c r="FF56" s="6">
        <f ca="1">IF(ISERROR(CVMdataQly!FF56*(OFFSET(CPdataAnn!FF$9,$A52,0)/OFFSET(CVMdataAnn!FF$9,$A52,0))),"",CVMdataQly!FF56*(OFFSET(CPdataAnn!FF$9,$A52,0)/OFFSET(CVMdataAnn!FF$9,$A52,0)))</f>
        <v>179.15037086985839</v>
      </c>
      <c r="FG56" s="6">
        <f ca="1">IF(ISERROR(CVMdataQly!FG56*(OFFSET(CPdataAnn!FG$9,$A52,0)/OFFSET(CVMdataAnn!FG$9,$A52,0))),"",CVMdataQly!FG56*(OFFSET(CPdataAnn!FG$9,$A52,0)/OFFSET(CVMdataAnn!FG$9,$A52,0)))</f>
        <v>250.1099163679809</v>
      </c>
      <c r="FH56" s="6" t="str">
        <f ca="1">IF(ISERROR(CVMdataQly!FH56*(OFFSET(CPdataAnn!FH$9,$A52,0)/OFFSET(CVMdataAnn!FH$9,$A52,0))),"",CVMdataQly!FH56*(OFFSET(CPdataAnn!FH$9,$A52,0)/OFFSET(CVMdataAnn!FH$9,$A52,0)))</f>
        <v/>
      </c>
      <c r="FI56" s="6">
        <f ca="1">IF(ISERROR(CVMdataQly!FI56*(OFFSET(CPdataAnn!FI$9,$A52,0)/OFFSET(CVMdataAnn!FI$9,$A52,0))),"",CVMdataQly!FI56*(OFFSET(CPdataAnn!FI$9,$A52,0)/OFFSET(CVMdataAnn!FI$9,$A52,0)))</f>
        <v>4763.5032148012069</v>
      </c>
      <c r="FJ56" s="6">
        <f ca="1">IF(ISERROR(CVMdataQly!FJ56*(OFFSET(CPdataAnn!FJ$9,$A52,0)/OFFSET(CVMdataAnn!FJ$9,$A52,0))),"",CVMdataQly!FJ56*(OFFSET(CPdataAnn!FJ$9,$A52,0)/OFFSET(CVMdataAnn!FJ$9,$A52,0)))</f>
        <v>2279.0337959529611</v>
      </c>
      <c r="FK56" s="6">
        <f ca="1">IF(ISERROR(CVMdataQly!FK56*(OFFSET(CPdataAnn!FK$9,$A52,0)/OFFSET(CVMdataAnn!FK$9,$A52,0))),"",CVMdataQly!FK56*(OFFSET(CPdataAnn!FK$9,$A52,0)/OFFSET(CVMdataAnn!FK$9,$A52,0)))</f>
        <v>2484.0148021633931</v>
      </c>
      <c r="FL56" s="6">
        <f ca="1">IF(ISERROR(CVMdataQly!FL56*(OFFSET(CPdataAnn!FL$9,$A52,0)/OFFSET(CVMdataAnn!FL$9,$A52,0))),"",CVMdataQly!FL56*(OFFSET(CPdataAnn!FL$9,$A52,0)/OFFSET(CVMdataAnn!FL$9,$A52,0)))</f>
        <v>1527.0817627688643</v>
      </c>
    </row>
    <row r="57" spans="1:168" x14ac:dyDescent="0.25">
      <c r="A57" s="6">
        <f t="shared" si="0"/>
        <v>12</v>
      </c>
      <c r="B57" s="1">
        <v>35400</v>
      </c>
      <c r="C57" s="6">
        <f ca="1">IF(ISERROR(CVMdataQly!C57*(OFFSET(CPdataAnn!C$9,$A53,0)/OFFSET(CVMdataAnn!C$9,$A53,0))),"",CVMdataQly!C57*(OFFSET(CPdataAnn!C$9,$A53,0)/OFFSET(CVMdataAnn!C$9,$A53,0)))</f>
        <v>140088.3561574925</v>
      </c>
      <c r="D57" s="6">
        <f ca="1">IF(ISERROR(CVMdataQly!D57*(OFFSET(CPdataAnn!D$9,$A53,0)/OFFSET(CVMdataAnn!D$9,$A53,0))),"",CVMdataQly!D57*(OFFSET(CPdataAnn!D$9,$A53,0)/OFFSET(CVMdataAnn!D$9,$A53,0)))</f>
        <v>462.05176876617776</v>
      </c>
      <c r="E57" s="6">
        <f ca="1">IF(ISERROR(CVMdataQly!E57*(OFFSET(CPdataAnn!E$9,$A53,0)/OFFSET(CVMdataAnn!E$9,$A53,0))),"",CVMdataQly!E57*(OFFSET(CPdataAnn!E$9,$A53,0)/OFFSET(CVMdataAnn!E$9,$A53,0)))</f>
        <v>139543.10345928851</v>
      </c>
      <c r="F57" s="6">
        <f ca="1">IF(ISERROR(CVMdataQly!F57*(OFFSET(CPdataAnn!F$9,$A53,0)/OFFSET(CVMdataAnn!F$9,$A53,0))),"",CVMdataQly!F57*(OFFSET(CPdataAnn!F$9,$A53,0)/OFFSET(CVMdataAnn!F$9,$A53,0)))</f>
        <v>13166.277231540389</v>
      </c>
      <c r="G57" s="6">
        <f ca="1">IF(ISERROR(CVMdataQly!G57*(OFFSET(CPdataAnn!G$9,$A53,0)/OFFSET(CVMdataAnn!G$9,$A53,0))),"",CVMdataQly!G57*(OFFSET(CPdataAnn!G$9,$A53,0)/OFFSET(CVMdataAnn!G$9,$A53,0)))</f>
        <v>7128.0646976090011</v>
      </c>
      <c r="H57" s="6">
        <f ca="1">IF(ISERROR(CVMdataQly!H57*(OFFSET(CPdataAnn!H$9,$A53,0)/OFFSET(CVMdataAnn!H$9,$A53,0))),"",CVMdataQly!H57*(OFFSET(CPdataAnn!H$9,$A53,0)/OFFSET(CVMdataAnn!H$9,$A53,0)))</f>
        <v>7161.8466803559213</v>
      </c>
      <c r="I57" s="6">
        <f ca="1">IF(ISERROR(CVMdataQly!I57*(OFFSET(CPdataAnn!I$9,$A53,0)/OFFSET(CVMdataAnn!I$9,$A53,0))),"",CVMdataQly!I57*(OFFSET(CPdataAnn!I$9,$A53,0)/OFFSET(CVMdataAnn!I$9,$A53,0)))</f>
        <v>37215.035945720963</v>
      </c>
      <c r="J57" s="6">
        <f ca="1">IF(ISERROR(CVMdataQly!J57*(OFFSET(CPdataAnn!J$9,$A53,0)/OFFSET(CVMdataAnn!J$9,$A53,0))),"",CVMdataQly!J57*(OFFSET(CPdataAnn!J$9,$A53,0)/OFFSET(CVMdataAnn!J$9,$A53,0)))</f>
        <v>7242.0670076282931</v>
      </c>
      <c r="K57" s="6">
        <f ca="1">IF(ISERROR(CVMdataQly!K57*(OFFSET(CPdataAnn!K$9,$A53,0)/OFFSET(CVMdataAnn!K$9,$A53,0))),"",CVMdataQly!K57*(OFFSET(CPdataAnn!K$9,$A53,0)/OFFSET(CVMdataAnn!K$9,$A53,0)))</f>
        <v>1827.0947110586956</v>
      </c>
      <c r="L57" s="6">
        <f ca="1">IF(ISERROR(CVMdataQly!L57*(OFFSET(CPdataAnn!L$9,$A53,0)/OFFSET(CVMdataAnn!L$9,$A53,0))),"",CVMdataQly!L57*(OFFSET(CPdataAnn!L$9,$A53,0)/OFFSET(CVMdataAnn!L$9,$A53,0)))</f>
        <v>18189.117905491697</v>
      </c>
      <c r="M57" s="6">
        <f ca="1">IF(ISERROR(CVMdataQly!M57*(OFFSET(CPdataAnn!M$9,$A53,0)/OFFSET(CVMdataAnn!M$9,$A53,0))),"",CVMdataQly!M57*(OFFSET(CPdataAnn!M$9,$A53,0)/OFFSET(CVMdataAnn!M$9,$A53,0)))</f>
        <v>2969.7955079655262</v>
      </c>
      <c r="N57" s="6">
        <f ca="1">IF(ISERROR(CVMdataQly!N57*(OFFSET(CPdataAnn!N$9,$A53,0)/OFFSET(CVMdataAnn!N$9,$A53,0))),"",CVMdataQly!N57*(OFFSET(CPdataAnn!N$9,$A53,0)/OFFSET(CVMdataAnn!N$9,$A53,0)))</f>
        <v>13584.186630776132</v>
      </c>
      <c r="O57" s="6">
        <f ca="1">IF(ISERROR(CVMdataQly!O57*(OFFSET(CPdataAnn!O$9,$A53,0)/OFFSET(CVMdataAnn!O$9,$A53,0))),"",CVMdataQly!O57*(OFFSET(CPdataAnn!O$9,$A53,0)/OFFSET(CVMdataAnn!O$9,$A53,0)))</f>
        <v>1633.0215729868685</v>
      </c>
      <c r="P57" s="6">
        <f ca="1">IF(ISERROR(CVMdataQly!P57*(OFFSET(CPdataAnn!P$9,$A53,0)/OFFSET(CVMdataAnn!P$9,$A53,0))),"",CVMdataQly!P57*(OFFSET(CPdataAnn!P$9,$A53,0)/OFFSET(CVMdataAnn!P$9,$A53,0)))</f>
        <v>13529.151146697381</v>
      </c>
      <c r="Q57" s="6">
        <f ca="1">IF(ISERROR(CVMdataQly!Q57*(OFFSET(CPdataAnn!Q$9,$A53,0)/OFFSET(CVMdataAnn!Q$9,$A53,0))),"",CVMdataQly!Q57*(OFFSET(CPdataAnn!Q$9,$A53,0)/OFFSET(CVMdataAnn!Q$9,$A53,0)))</f>
        <v>15898.156386506575</v>
      </c>
      <c r="R57" s="6">
        <f ca="1">IF(ISERROR(CVMdataQly!R57*(OFFSET(CPdataAnn!R$9,$A53,0)/OFFSET(CVMdataAnn!R$9,$A53,0))),"",CVMdataQly!R57*(OFFSET(CPdataAnn!R$9,$A53,0)/OFFSET(CVMdataAnn!R$9,$A53,0)))</f>
        <v>13166.277231540389</v>
      </c>
      <c r="S57" s="6">
        <f ca="1">IF(ISERROR(CVMdataQly!S57*(OFFSET(CPdataAnn!S$9,$A53,0)/OFFSET(CVMdataAnn!S$9,$A53,0))),"",CVMdataQly!S57*(OFFSET(CPdataAnn!S$9,$A53,0)/OFFSET(CVMdataAnn!S$9,$A53,0)))</f>
        <v>11990.047751345719</v>
      </c>
      <c r="T57" s="6">
        <f ca="1">IF(ISERROR(CVMdataQly!T57*(OFFSET(CPdataAnn!T$9,$A53,0)/OFFSET(CVMdataAnn!T$9,$A53,0))),"",CVMdataQly!T57*(OFFSET(CPdataAnn!T$9,$A53,0)/OFFSET(CVMdataAnn!T$9,$A53,0)))</f>
        <v>2041.8210557270988</v>
      </c>
      <c r="U57" s="6">
        <f ca="1">IF(ISERROR(CVMdataQly!U57*(OFFSET(CPdataAnn!U$9,$A53,0)/OFFSET(CVMdataAnn!U$9,$A53,0))),"",CVMdataQly!U57*(OFFSET(CPdataAnn!U$9,$A53,0)/OFFSET(CVMdataAnn!U$9,$A53,0)))</f>
        <v>2571.1721672518356</v>
      </c>
      <c r="V57" s="6">
        <f ca="1">IF(ISERROR(CVMdataQly!V57*(OFFSET(CPdataAnn!V$9,$A53,0)/OFFSET(CVMdataAnn!V$9,$A53,0))),"",CVMdataQly!V57*(OFFSET(CPdataAnn!V$9,$A53,0)/OFFSET(CVMdataAnn!V$9,$A53,0)))</f>
        <v>519.20852506660208</v>
      </c>
      <c r="W57" s="6">
        <f ca="1">IF(ISERROR(CVMdataQly!W57*(OFFSET(CPdataAnn!W$9,$A53,0)/OFFSET(CVMdataAnn!W$9,$A53,0))),"",CVMdataQly!W57*(OFFSET(CPdataAnn!W$9,$A53,0)/OFFSET(CVMdataAnn!W$9,$A53,0)))</f>
        <v>1839.9030406314469</v>
      </c>
      <c r="X57" s="6">
        <f ca="1">IF(ISERROR(CVMdataQly!X57*(OFFSET(CPdataAnn!X$9,$A53,0)/OFFSET(CVMdataAnn!X$9,$A53,0))),"",CVMdataQly!X57*(OFFSET(CPdataAnn!X$9,$A53,0)/OFFSET(CVMdataAnn!X$9,$A53,0)))</f>
        <v>408.9738219895288</v>
      </c>
      <c r="Y57" s="6">
        <f ca="1">IF(ISERROR(CVMdataQly!Y57*(OFFSET(CPdataAnn!Y$9,$A53,0)/OFFSET(CVMdataAnn!Y$9,$A53,0))),"",CVMdataQly!Y57*(OFFSET(CPdataAnn!Y$9,$A53,0)/OFFSET(CVMdataAnn!Y$9,$A53,0)))</f>
        <v>839.05791505791512</v>
      </c>
      <c r="Z57" s="6">
        <f ca="1">IF(ISERROR(CVMdataQly!Z57*(OFFSET(CPdataAnn!Z$9,$A53,0)/OFFSET(CVMdataAnn!Z$9,$A53,0))),"",CVMdataQly!Z57*(OFFSET(CPdataAnn!Z$9,$A53,0)/OFFSET(CVMdataAnn!Z$9,$A53,0)))</f>
        <v>2079.2271452065397</v>
      </c>
      <c r="AA57" s="6">
        <f ca="1">IF(ISERROR(CVMdataQly!AA57*(OFFSET(CPdataAnn!AA$9,$A53,0)/OFFSET(CVMdataAnn!AA$9,$A53,0))),"",CVMdataQly!AA57*(OFFSET(CPdataAnn!AA$9,$A53,0)/OFFSET(CVMdataAnn!AA$9,$A53,0)))</f>
        <v>1381.7365771812081</v>
      </c>
      <c r="AB57" s="6">
        <f ca="1">IF(ISERROR(CVMdataQly!AB57*(OFFSET(CPdataAnn!AB$9,$A53,0)/OFFSET(CVMdataAnn!AB$9,$A53,0))),"",CVMdataQly!AB57*(OFFSET(CPdataAnn!AB$9,$A53,0)/OFFSET(CVMdataAnn!AB$9,$A53,0)))</f>
        <v>309.0461538461538</v>
      </c>
      <c r="AC57" s="6">
        <f ca="1">IF(ISERROR(CVMdataQly!AC57*(OFFSET(CPdataAnn!AC$9,$A53,0)/OFFSET(CVMdataAnn!AC$9,$A53,0))),"",CVMdataQly!AC57*(OFFSET(CPdataAnn!AC$9,$A53,0)/OFFSET(CVMdataAnn!AC$9,$A53,0)))</f>
        <v>1176.0355750487329</v>
      </c>
      <c r="AD57" s="6">
        <f ca="1">IF(ISERROR(CVMdataQly!AD57*(OFFSET(CPdataAnn!AD$9,$A53,0)/OFFSET(CVMdataAnn!AD$9,$A53,0))),"",CVMdataQly!AD57*(OFFSET(CPdataAnn!AD$9,$A53,0)/OFFSET(CVMdataAnn!AD$9,$A53,0)))</f>
        <v>364.2037037037037</v>
      </c>
      <c r="AE57" s="6">
        <f ca="1">IF(ISERROR(CVMdataQly!AE57*(OFFSET(CPdataAnn!AE$9,$A53,0)/OFFSET(CVMdataAnn!AE$9,$A53,0))),"",CVMdataQly!AE57*(OFFSET(CPdataAnn!AE$9,$A53,0)/OFFSET(CVMdataAnn!AE$9,$A53,0)))</f>
        <v>811.71860618014455</v>
      </c>
      <c r="AF57" s="6">
        <f ca="1">IF(ISERROR(CVMdataQly!AF57*(OFFSET(CPdataAnn!AF$9,$A53,0)/OFFSET(CVMdataAnn!AF$9,$A53,0))),"",CVMdataQly!AF57*(OFFSET(CPdataAnn!AF$9,$A53,0)/OFFSET(CVMdataAnn!AF$9,$A53,0)))</f>
        <v>7128.0646976090011</v>
      </c>
      <c r="AG57" s="6">
        <f ca="1">IF(ISERROR(CVMdataQly!AG57*(OFFSET(CPdataAnn!AG$9,$A53,0)/OFFSET(CVMdataAnn!AG$9,$A53,0))),"",CVMdataQly!AG57*(OFFSET(CPdataAnn!AG$9,$A53,0)/OFFSET(CVMdataAnn!AG$9,$A53,0)))</f>
        <v>2249.9874858781609</v>
      </c>
      <c r="AH57" s="6">
        <f ca="1">IF(ISERROR(CVMdataQly!AH57*(OFFSET(CPdataAnn!AH$9,$A53,0)/OFFSET(CVMdataAnn!AH$9,$A53,0))),"",CVMdataQly!AH57*(OFFSET(CPdataAnn!AH$9,$A53,0)/OFFSET(CVMdataAnn!AH$9,$A53,0)))</f>
        <v>696.57091808686084</v>
      </c>
      <c r="AI57" s="6">
        <f ca="1">IF(ISERROR(CVMdataQly!AI57*(OFFSET(CPdataAnn!AI$9,$A53,0)/OFFSET(CVMdataAnn!AI$9,$A53,0))),"",CVMdataQly!AI57*(OFFSET(CPdataAnn!AI$9,$A53,0)/OFFSET(CVMdataAnn!AI$9,$A53,0)))</f>
        <v>900.03471513171337</v>
      </c>
      <c r="AJ57" s="6">
        <f ca="1">IF(ISERROR(CVMdataQly!AJ57*(OFFSET(CPdataAnn!AJ$9,$A53,0)/OFFSET(CVMdataAnn!AJ$9,$A53,0))),"",CVMdataQly!AJ57*(OFFSET(CPdataAnn!AJ$9,$A53,0)/OFFSET(CVMdataAnn!AJ$9,$A53,0)))</f>
        <v>653.00674308833447</v>
      </c>
      <c r="AK57" s="6">
        <f ca="1">IF(ISERROR(CVMdataQly!AK57*(OFFSET(CPdataAnn!AK$9,$A53,0)/OFFSET(CVMdataAnn!AK$9,$A53,0))),"",CVMdataQly!AK57*(OFFSET(CPdataAnn!AK$9,$A53,0)/OFFSET(CVMdataAnn!AK$9,$A53,0)))</f>
        <v>2881.1007819687215</v>
      </c>
      <c r="AL57" s="6">
        <f ca="1">IF(ISERROR(CVMdataQly!AL57*(OFFSET(CPdataAnn!AL$9,$A53,0)/OFFSET(CVMdataAnn!AL$9,$A53,0))),"",CVMdataQly!AL57*(OFFSET(CPdataAnn!AL$9,$A53,0)/OFFSET(CVMdataAnn!AL$9,$A53,0)))</f>
        <v>1997.6558985892455</v>
      </c>
      <c r="AM57" s="6">
        <f ca="1">IF(ISERROR(CVMdataQly!AM57*(OFFSET(CPdataAnn!AM$9,$A53,0)/OFFSET(CVMdataAnn!AM$9,$A53,0))),"",CVMdataQly!AM57*(OFFSET(CPdataAnn!AM$9,$A53,0)/OFFSET(CVMdataAnn!AM$9,$A53,0)))</f>
        <v>7161.8466803559213</v>
      </c>
      <c r="AN57" s="6">
        <f ca="1">IF(ISERROR(CVMdataQly!AN57*(OFFSET(CPdataAnn!AN$9,$A53,0)/OFFSET(CVMdataAnn!AN$9,$A53,0))),"",CVMdataQly!AN57*(OFFSET(CPdataAnn!AN$9,$A53,0)/OFFSET(CVMdataAnn!AN$9,$A53,0)))</f>
        <v>6031.6511627906975</v>
      </c>
      <c r="AO57" s="6">
        <f ca="1">IF(ISERROR(CVMdataQly!AO57*(OFFSET(CPdataAnn!AO$9,$A53,0)/OFFSET(CVMdataAnn!AO$9,$A53,0))),"",CVMdataQly!AO57*(OFFSET(CPdataAnn!AO$9,$A53,0)/OFFSET(CVMdataAnn!AO$9,$A53,0)))</f>
        <v>138.78896882494004</v>
      </c>
      <c r="AP57" s="6">
        <f ca="1">IF(ISERROR(CVMdataQly!AP57*(OFFSET(CPdataAnn!AP$9,$A53,0)/OFFSET(CVMdataAnn!AP$9,$A53,0))),"",CVMdataQly!AP57*(OFFSET(CPdataAnn!AP$9,$A53,0)/OFFSET(CVMdataAnn!AP$9,$A53,0)))</f>
        <v>5528.8975440874174</v>
      </c>
      <c r="AQ57" s="6">
        <f ca="1">IF(ISERROR(CVMdataQly!AQ57*(OFFSET(CPdataAnn!AQ$9,$A53,0)/OFFSET(CVMdataAnn!AQ$9,$A53,0))),"",CVMdataQly!AQ57*(OFFSET(CPdataAnn!AQ$9,$A53,0)/OFFSET(CVMdataAnn!AQ$9,$A53,0)))</f>
        <v>213.30434782608694</v>
      </c>
      <c r="AR57" s="6">
        <f ca="1">IF(ISERROR(CVMdataQly!AR57*(OFFSET(CPdataAnn!AR$9,$A53,0)/OFFSET(CVMdataAnn!AR$9,$A53,0))),"",CVMdataQly!AR57*(OFFSET(CPdataAnn!AR$9,$A53,0)/OFFSET(CVMdataAnn!AR$9,$A53,0)))</f>
        <v>151.85831960461283</v>
      </c>
      <c r="AS57" s="6">
        <f ca="1">IF(ISERROR(CVMdataQly!AS57*(OFFSET(CPdataAnn!AS$9,$A53,0)/OFFSET(CVMdataAnn!AS$9,$A53,0))),"",CVMdataQly!AS57*(OFFSET(CPdataAnn!AS$9,$A53,0)/OFFSET(CVMdataAnn!AS$9,$A53,0)))</f>
        <v>1131.1399752984767</v>
      </c>
      <c r="AT57" s="6">
        <f ca="1">IF(ISERROR(CVMdataQly!AT57*(OFFSET(CPdataAnn!AT$9,$A53,0)/OFFSET(CVMdataAnn!AT$9,$A53,0))),"",CVMdataQly!AT57*(OFFSET(CPdataAnn!AT$9,$A53,0)/OFFSET(CVMdataAnn!AT$9,$A53,0)))</f>
        <v>1113.527486361729</v>
      </c>
      <c r="AU57" s="6">
        <f ca="1">IF(ISERROR(CVMdataQly!AU57*(OFFSET(CPdataAnn!AU$9,$A53,0)/OFFSET(CVMdataAnn!AU$9,$A53,0))),"",CVMdataQly!AU57*(OFFSET(CPdataAnn!AU$9,$A53,0)/OFFSET(CVMdataAnn!AU$9,$A53,0)))</f>
        <v>17.23404255319149</v>
      </c>
      <c r="AV57" s="6">
        <f ca="1">IF(ISERROR(CVMdataQly!AV57*(OFFSET(CPdataAnn!AV$9,$A53,0)/OFFSET(CVMdataAnn!AV$9,$A53,0))),"",CVMdataQly!AV57*(OFFSET(CPdataAnn!AV$9,$A53,0)/OFFSET(CVMdataAnn!AV$9,$A53,0)))</f>
        <v>37215.035945720963</v>
      </c>
      <c r="AW57" s="6">
        <f ca="1">IF(ISERROR(CVMdataQly!AW57*(OFFSET(CPdataAnn!AW$9,$A53,0)/OFFSET(CVMdataAnn!AW$9,$A53,0))),"",CVMdataQly!AW57*(OFFSET(CPdataAnn!AW$9,$A53,0)/OFFSET(CVMdataAnn!AW$9,$A53,0)))</f>
        <v>5531.7886220756473</v>
      </c>
      <c r="AX57" s="6">
        <f ca="1">IF(ISERROR(CVMdataQly!AX57*(OFFSET(CPdataAnn!AX$9,$A53,0)/OFFSET(CVMdataAnn!AX$9,$A53,0))),"",CVMdataQly!AX57*(OFFSET(CPdataAnn!AX$9,$A53,0)/OFFSET(CVMdataAnn!AX$9,$A53,0)))</f>
        <v>5512.8937104481474</v>
      </c>
      <c r="AY57" s="6">
        <f ca="1">IF(ISERROR(CVMdataQly!AY57*(OFFSET(CPdataAnn!AY$9,$A53,0)/OFFSET(CVMdataAnn!AY$9,$A53,0))),"",CVMdataQly!AY57*(OFFSET(CPdataAnn!AY$9,$A53,0)/OFFSET(CVMdataAnn!AY$9,$A53,0)))</f>
        <v>19.142857142857142</v>
      </c>
      <c r="AZ57" s="6">
        <f ca="1">IF(ISERROR(CVMdataQly!AZ57*(OFFSET(CPdataAnn!AZ$9,$A53,0)/OFFSET(CVMdataAnn!AZ$9,$A53,0))),"",CVMdataQly!AZ57*(OFFSET(CPdataAnn!AZ$9,$A53,0)/OFFSET(CVMdataAnn!AZ$9,$A53,0)))</f>
        <v>26394.874174614819</v>
      </c>
      <c r="BA57" s="6">
        <f ca="1">IF(ISERROR(CVMdataQly!BA57*(OFFSET(CPdataAnn!BA$9,$A53,0)/OFFSET(CVMdataAnn!BA$9,$A53,0))),"",CVMdataQly!BA57*(OFFSET(CPdataAnn!BA$9,$A53,0)/OFFSET(CVMdataAnn!BA$9,$A53,0)))</f>
        <v>25529.254150065353</v>
      </c>
      <c r="BB57" s="6">
        <f ca="1">IF(ISERROR(CVMdataQly!BB57*(OFFSET(CPdataAnn!BB$9,$A53,0)/OFFSET(CVMdataAnn!BB$9,$A53,0))),"",CVMdataQly!BB57*(OFFSET(CPdataAnn!BB$9,$A53,0)/OFFSET(CVMdataAnn!BB$9,$A53,0)))</f>
        <v>866.04940673020803</v>
      </c>
      <c r="BC57" s="6">
        <f ca="1">IF(ISERROR(CVMdataQly!BC57*(OFFSET(CPdataAnn!BC$9,$A53,0)/OFFSET(CVMdataAnn!BC$9,$A53,0))),"",CVMdataQly!BC57*(OFFSET(CPdataAnn!BC$9,$A53,0)/OFFSET(CVMdataAnn!BC$9,$A53,0)))</f>
        <v>301.19680319680316</v>
      </c>
      <c r="BD57" s="6">
        <f ca="1">IF(ISERROR(CVMdataQly!BD57*(OFFSET(CPdataAnn!BD$9,$A53,0)/OFFSET(CVMdataAnn!BD$9,$A53,0))),"",CVMdataQly!BD57*(OFFSET(CPdataAnn!BD$9,$A53,0)/OFFSET(CVMdataAnn!BD$9,$A53,0)))</f>
        <v>150.05651491365776</v>
      </c>
      <c r="BE57" s="6">
        <f ca="1">IF(ISERROR(CVMdataQly!BE57*(OFFSET(CPdataAnn!BE$9,$A53,0)/OFFSET(CVMdataAnn!BE$9,$A53,0))),"",CVMdataQly!BE57*(OFFSET(CPdataAnn!BE$9,$A53,0)/OFFSET(CVMdataAnn!BE$9,$A53,0)))</f>
        <v>151.07495642068565</v>
      </c>
      <c r="BF57" s="6">
        <f ca="1">IF(ISERROR(CVMdataQly!BF57*(OFFSET(CPdataAnn!BF$9,$A53,0)/OFFSET(CVMdataAnn!BF$9,$A53,0))),"",CVMdataQly!BF57*(OFFSET(CPdataAnn!BF$9,$A53,0)/OFFSET(CVMdataAnn!BF$9,$A53,0)))</f>
        <v>1102.9158415841584</v>
      </c>
      <c r="BG57" s="6">
        <f ca="1">IF(ISERROR(CVMdataQly!BG57*(OFFSET(CPdataAnn!BG$9,$A53,0)/OFFSET(CVMdataAnn!BG$9,$A53,0))),"",CVMdataQly!BG57*(OFFSET(CPdataAnn!BG$9,$A53,0)/OFFSET(CVMdataAnn!BG$9,$A53,0)))</f>
        <v>538.15820275627721</v>
      </c>
      <c r="BH57" s="6">
        <f ca="1">IF(ISERROR(CVMdataQly!BH57*(OFFSET(CPdataAnn!BH$9,$A53,0)/OFFSET(CVMdataAnn!BH$9,$A53,0))),"",CVMdataQly!BH57*(OFFSET(CPdataAnn!BH$9,$A53,0)/OFFSET(CVMdataAnn!BH$9,$A53,0)))</f>
        <v>12.118811881188119</v>
      </c>
      <c r="BI57" s="6">
        <f ca="1">IF(ISERROR(CVMdataQly!BI57*(OFFSET(CPdataAnn!BI$9,$A53,0)/OFFSET(CVMdataAnn!BI$9,$A53,0))),"",CVMdataQly!BI57*(OFFSET(CPdataAnn!BI$9,$A53,0)/OFFSET(CVMdataAnn!BI$9,$A53,0)))</f>
        <v>553.0881548495687</v>
      </c>
      <c r="BJ57" s="6" t="str">
        <f ca="1">IF(ISERROR(CVMdataQly!BJ57*(OFFSET(CPdataAnn!BJ$9,$A53,0)/OFFSET(CVMdataAnn!BJ$9,$A53,0))),"",CVMdataQly!BJ57*(OFFSET(CPdataAnn!BJ$9,$A53,0)/OFFSET(CVMdataAnn!BJ$9,$A53,0)))</f>
        <v/>
      </c>
      <c r="BK57" s="6">
        <f ca="1">IF(ISERROR(CVMdataQly!BK57*(OFFSET(CPdataAnn!BK$9,$A53,0)/OFFSET(CVMdataAnn!BK$9,$A53,0))),"",CVMdataQly!BK57*(OFFSET(CPdataAnn!BK$9,$A53,0)/OFFSET(CVMdataAnn!BK$9,$A53,0)))</f>
        <v>3883.7658923104632</v>
      </c>
      <c r="BL57" s="6">
        <f ca="1">IF(ISERROR(CVMdataQly!BL57*(OFFSET(CPdataAnn!BL$9,$A53,0)/OFFSET(CVMdataAnn!BL$9,$A53,0))),"",CVMdataQly!BL57*(OFFSET(CPdataAnn!BL$9,$A53,0)/OFFSET(CVMdataAnn!BL$9,$A53,0)))</f>
        <v>1998.2716245013935</v>
      </c>
      <c r="BM57" s="6">
        <f ca="1">IF(ISERROR(CVMdataQly!BM57*(OFFSET(CPdataAnn!BM$9,$A53,0)/OFFSET(CVMdataAnn!BM$9,$A53,0))),"",CVMdataQly!BM57*(OFFSET(CPdataAnn!BM$9,$A53,0)/OFFSET(CVMdataAnn!BM$9,$A53,0)))</f>
        <v>1579.0388690608968</v>
      </c>
      <c r="BN57" s="6">
        <f ca="1">IF(ISERROR(CVMdataQly!BN57*(OFFSET(CPdataAnn!BN$9,$A53,0)/OFFSET(CVMdataAnn!BN$9,$A53,0))),"",CVMdataQly!BN57*(OFFSET(CPdataAnn!BN$9,$A53,0)/OFFSET(CVMdataAnn!BN$9,$A53,0)))</f>
        <v>125.81961345740874</v>
      </c>
      <c r="BO57" s="6">
        <f ca="1">IF(ISERROR(CVMdataQly!BO57*(OFFSET(CPdataAnn!BO$9,$A53,0)/OFFSET(CVMdataAnn!BO$9,$A53,0))),"",CVMdataQly!BO57*(OFFSET(CPdataAnn!BO$9,$A53,0)/OFFSET(CVMdataAnn!BO$9,$A53,0)))</f>
        <v>180.85454545454544</v>
      </c>
      <c r="BP57" s="6" t="str">
        <f ca="1">IF(ISERROR(CVMdataQly!BP57*(OFFSET(CPdataAnn!BP$9,$A53,0)/OFFSET(CVMdataAnn!BP$9,$A53,0))),"",CVMdataQly!BP57*(OFFSET(CPdataAnn!BP$9,$A53,0)/OFFSET(CVMdataAnn!BP$9,$A53,0)))</f>
        <v/>
      </c>
      <c r="BQ57" s="6">
        <f ca="1">IF(ISERROR(CVMdataQly!BQ57*(OFFSET(CPdataAnn!BQ$9,$A53,0)/OFFSET(CVMdataAnn!BQ$9,$A53,0))),"",CVMdataQly!BQ57*(OFFSET(CPdataAnn!BQ$9,$A53,0)/OFFSET(CVMdataAnn!BQ$9,$A53,0)))</f>
        <v>7242.0670076282931</v>
      </c>
      <c r="BR57" s="6">
        <f ca="1">IF(ISERROR(CVMdataQly!BR57*(OFFSET(CPdataAnn!BR$9,$A53,0)/OFFSET(CVMdataAnn!BR$9,$A53,0))),"",CVMdataQly!BR57*(OFFSET(CPdataAnn!BR$9,$A53,0)/OFFSET(CVMdataAnn!BR$9,$A53,0)))</f>
        <v>2348.2951584144835</v>
      </c>
      <c r="BS57" s="6">
        <f ca="1">IF(ISERROR(CVMdataQly!BS57*(OFFSET(CPdataAnn!BS$9,$A53,0)/OFFSET(CVMdataAnn!BS$9,$A53,0))),"",CVMdataQly!BS57*(OFFSET(CPdataAnn!BS$9,$A53,0)/OFFSET(CVMdataAnn!BS$9,$A53,0)))</f>
        <v>1676.0290674990244</v>
      </c>
      <c r="BT57" s="6">
        <f ca="1">IF(ISERROR(CVMdataQly!BT57*(OFFSET(CPdataAnn!BT$9,$A53,0)/OFFSET(CVMdataAnn!BT$9,$A53,0))),"",CVMdataQly!BT57*(OFFSET(CPdataAnn!BT$9,$A53,0)/OFFSET(CVMdataAnn!BT$9,$A53,0)))</f>
        <v>663.79800853485062</v>
      </c>
      <c r="BU57" s="6">
        <f ca="1">IF(ISERROR(CVMdataQly!BU57*(OFFSET(CPdataAnn!BU$9,$A53,0)/OFFSET(CVMdataAnn!BU$9,$A53,0))),"",CVMdataQly!BU57*(OFFSET(CPdataAnn!BU$9,$A53,0)/OFFSET(CVMdataAnn!BU$9,$A53,0)))</f>
        <v>8.0869565217391308</v>
      </c>
      <c r="BV57" s="6">
        <f ca="1">IF(ISERROR(CVMdataQly!BV57*(OFFSET(CPdataAnn!BV$9,$A53,0)/OFFSET(CVMdataAnn!BV$9,$A53,0))),"",CVMdataQly!BV57*(OFFSET(CPdataAnn!BV$9,$A53,0)/OFFSET(CVMdataAnn!BV$9,$A53,0)))</f>
        <v>888.69428679530836</v>
      </c>
      <c r="BW57" s="6">
        <f ca="1">IF(ISERROR(CVMdataQly!BW57*(OFFSET(CPdataAnn!BW$9,$A53,0)/OFFSET(CVMdataAnn!BW$9,$A53,0))),"",CVMdataQly!BW57*(OFFSET(CPdataAnn!BW$9,$A53,0)/OFFSET(CVMdataAnn!BW$9,$A53,0)))</f>
        <v>1420.019289965114</v>
      </c>
      <c r="BX57" s="6">
        <f ca="1">IF(ISERROR(CVMdataQly!BX57*(OFFSET(CPdataAnn!BX$9,$A53,0)/OFFSET(CVMdataAnn!BX$9,$A53,0))),"",CVMdataQly!BX57*(OFFSET(CPdataAnn!BX$9,$A53,0)/OFFSET(CVMdataAnn!BX$9,$A53,0)))</f>
        <v>1131.6540084388184</v>
      </c>
      <c r="BY57" s="6">
        <f ca="1">IF(ISERROR(CVMdataQly!BY57*(OFFSET(CPdataAnn!BY$9,$A53,0)/OFFSET(CVMdataAnn!BY$9,$A53,0))),"",CVMdataQly!BY57*(OFFSET(CPdataAnn!BY$9,$A53,0)/OFFSET(CVMdataAnn!BY$9,$A53,0)))</f>
        <v>189.67741935483872</v>
      </c>
      <c r="BZ57" s="6">
        <f ca="1">IF(ISERROR(CVMdataQly!BZ57*(OFFSET(CPdataAnn!BZ$9,$A53,0)/OFFSET(CVMdataAnn!BZ$9,$A53,0))),"",CVMdataQly!BZ57*(OFFSET(CPdataAnn!BZ$9,$A53,0)/OFFSET(CVMdataAnn!BZ$9,$A53,0)))</f>
        <v>98.911051212938006</v>
      </c>
      <c r="CA57" s="6">
        <f ca="1">IF(ISERROR(CVMdataQly!CA57*(OFFSET(CPdataAnn!CA$9,$A53,0)/OFFSET(CVMdataAnn!CA$9,$A53,0))),"",CVMdataQly!CA57*(OFFSET(CPdataAnn!CA$9,$A53,0)/OFFSET(CVMdataAnn!CA$9,$A53,0)))</f>
        <v>877.05220883534128</v>
      </c>
      <c r="CB57" s="6">
        <f ca="1">IF(ISERROR(CVMdataQly!CB57*(OFFSET(CPdataAnn!CB$9,$A53,0)/OFFSET(CVMdataAnn!CB$9,$A53,0))),"",CVMdataQly!CB57*(OFFSET(CPdataAnn!CB$9,$A53,0)/OFFSET(CVMdataAnn!CB$9,$A53,0)))</f>
        <v>658.98591108328117</v>
      </c>
      <c r="CC57" s="6">
        <f ca="1">IF(ISERROR(CVMdataQly!CC57*(OFFSET(CPdataAnn!CC$9,$A53,0)/OFFSET(CVMdataAnn!CC$9,$A53,0))),"",CVMdataQly!CC57*(OFFSET(CPdataAnn!CC$9,$A53,0)/OFFSET(CVMdataAnn!CC$9,$A53,0)))</f>
        <v>79.887640449438209</v>
      </c>
      <c r="CD57" s="6">
        <f ca="1">IF(ISERROR(CVMdataQly!CD57*(OFFSET(CPdataAnn!CD$9,$A53,0)/OFFSET(CVMdataAnn!CD$9,$A53,0))),"",CVMdataQly!CD57*(OFFSET(CPdataAnn!CD$9,$A53,0)/OFFSET(CVMdataAnn!CD$9,$A53,0)))</f>
        <v>579.09676331759943</v>
      </c>
      <c r="CE57" s="6">
        <f ca="1">IF(ISERROR(CVMdataQly!CE57*(OFFSET(CPdataAnn!CE$9,$A53,0)/OFFSET(CVMdataAnn!CE$9,$A53,0))),"",CVMdataQly!CE57*(OFFSET(CPdataAnn!CE$9,$A53,0)/OFFSET(CVMdataAnn!CE$9,$A53,0)))</f>
        <v>1049.0513489991297</v>
      </c>
      <c r="CF57" s="6">
        <f ca="1">IF(ISERROR(CVMdataQly!CF57*(OFFSET(CPdataAnn!CF$9,$A53,0)/OFFSET(CVMdataAnn!CF$9,$A53,0))),"",CVMdataQly!CF57*(OFFSET(CPdataAnn!CF$9,$A53,0)/OFFSET(CVMdataAnn!CF$9,$A53,0)))</f>
        <v>502.88705473501307</v>
      </c>
      <c r="CG57" s="6">
        <f ca="1">IF(ISERROR(CVMdataQly!CG57*(OFFSET(CPdataAnn!CG$9,$A53,0)/OFFSET(CVMdataAnn!CG$9,$A53,0))),"",CVMdataQly!CG57*(OFFSET(CPdataAnn!CG$9,$A53,0)/OFFSET(CVMdataAnn!CG$9,$A53,0)))</f>
        <v>545.74880952380943</v>
      </c>
      <c r="CH57" s="6">
        <f ca="1">IF(ISERROR(CVMdataQly!CH57*(OFFSET(CPdataAnn!CH$9,$A53,0)/OFFSET(CVMdataAnn!CH$9,$A53,0))),"",CVMdataQly!CH57*(OFFSET(CPdataAnn!CH$9,$A53,0)/OFFSET(CVMdataAnn!CH$9,$A53,0)))</f>
        <v>1827.0947110586956</v>
      </c>
      <c r="CI57" s="6">
        <f ca="1">IF(ISERROR(CVMdataQly!CI57*(OFFSET(CPdataAnn!CI$9,$A53,0)/OFFSET(CVMdataAnn!CI$9,$A53,0))),"",CVMdataQly!CI57*(OFFSET(CPdataAnn!CI$9,$A53,0)/OFFSET(CVMdataAnn!CI$9,$A53,0)))</f>
        <v>988.6400000000001</v>
      </c>
      <c r="CJ57" s="6">
        <f ca="1">IF(ISERROR(CVMdataQly!CJ57*(OFFSET(CPdataAnn!CJ$9,$A53,0)/OFFSET(CVMdataAnn!CJ$9,$A53,0))),"",CVMdataQly!CJ57*(OFFSET(CPdataAnn!CJ$9,$A53,0)/OFFSET(CVMdataAnn!CJ$9,$A53,0)))</f>
        <v>550.66932832315638</v>
      </c>
      <c r="CK57" s="6">
        <f ca="1">IF(ISERROR(CVMdataQly!CK57*(OFFSET(CPdataAnn!CK$9,$A53,0)/OFFSET(CVMdataAnn!CK$9,$A53,0))),"",CVMdataQly!CK57*(OFFSET(CPdataAnn!CK$9,$A53,0)/OFFSET(CVMdataAnn!CK$9,$A53,0)))</f>
        <v>106.74226804123711</v>
      </c>
      <c r="CL57" s="6">
        <f ca="1">IF(ISERROR(CVMdataQly!CL57*(OFFSET(CPdataAnn!CL$9,$A53,0)/OFFSET(CVMdataAnn!CL$9,$A53,0))),"",CVMdataQly!CL57*(OFFSET(CPdataAnn!CL$9,$A53,0)/OFFSET(CVMdataAnn!CL$9,$A53,0)))</f>
        <v>330.57303370786514</v>
      </c>
      <c r="CM57" s="6">
        <f ca="1">IF(ISERROR(CVMdataQly!CM57*(OFFSET(CPdataAnn!CM$9,$A53,0)/OFFSET(CVMdataAnn!CM$9,$A53,0))),"",CVMdataQly!CM57*(OFFSET(CPdataAnn!CM$9,$A53,0)/OFFSET(CVMdataAnn!CM$9,$A53,0)))</f>
        <v>505.12997347480109</v>
      </c>
      <c r="CN57" s="6">
        <f ca="1">IF(ISERROR(CVMdataQly!CN57*(OFFSET(CPdataAnn!CN$9,$A53,0)/OFFSET(CVMdataAnn!CN$9,$A53,0))),"",CVMdataQly!CN57*(OFFSET(CPdataAnn!CN$9,$A53,0)/OFFSET(CVMdataAnn!CN$9,$A53,0)))</f>
        <v>195.19832985386222</v>
      </c>
      <c r="CO57" s="6">
        <f ca="1">IF(ISERROR(CVMdataQly!CO57*(OFFSET(CPdataAnn!CO$9,$A53,0)/OFFSET(CVMdataAnn!CO$9,$A53,0))),"",CVMdataQly!CO57*(OFFSET(CPdataAnn!CO$9,$A53,0)/OFFSET(CVMdataAnn!CO$9,$A53,0)))</f>
        <v>241.41195168467897</v>
      </c>
      <c r="CP57" s="6">
        <f ca="1">IF(ISERROR(CVMdataQly!CP57*(OFFSET(CPdataAnn!CP$9,$A53,0)/OFFSET(CVMdataAnn!CP$9,$A53,0))),"",CVMdataQly!CP57*(OFFSET(CPdataAnn!CP$9,$A53,0)/OFFSET(CVMdataAnn!CP$9,$A53,0)))</f>
        <v>68.91687657430731</v>
      </c>
      <c r="CQ57" s="6">
        <f ca="1">IF(ISERROR(CVMdataQly!CQ57*(OFFSET(CPdataAnn!CQ$9,$A53,0)/OFFSET(CVMdataAnn!CQ$9,$A53,0))),"",CVMdataQly!CQ57*(OFFSET(CPdataAnn!CQ$9,$A53,0)/OFFSET(CVMdataAnn!CQ$9,$A53,0)))</f>
        <v>332.76927209239864</v>
      </c>
      <c r="CR57" s="6">
        <f ca="1">IF(ISERROR(CVMdataQly!CR57*(OFFSET(CPdataAnn!CR$9,$A53,0)/OFFSET(CVMdataAnn!CR$9,$A53,0))),"",CVMdataQly!CR57*(OFFSET(CPdataAnn!CR$9,$A53,0)/OFFSET(CVMdataAnn!CR$9,$A53,0)))</f>
        <v>18189.117905491697</v>
      </c>
      <c r="CS57" s="6">
        <f ca="1">IF(ISERROR(CVMdataQly!CS57*(OFFSET(CPdataAnn!CS$9,$A53,0)/OFFSET(CVMdataAnn!CS$9,$A53,0))),"",CVMdataQly!CS57*(OFFSET(CPdataAnn!CS$9,$A53,0)/OFFSET(CVMdataAnn!CS$9,$A53,0)))</f>
        <v>6865.8769385830865</v>
      </c>
      <c r="CT57" s="6">
        <f ca="1">IF(ISERROR(CVMdataQly!CT57*(OFFSET(CPdataAnn!CT$9,$A53,0)/OFFSET(CVMdataAnn!CT$9,$A53,0))),"",CVMdataQly!CT57*(OFFSET(CPdataAnn!CT$9,$A53,0)/OFFSET(CVMdataAnn!CT$9,$A53,0)))</f>
        <v>6615.7000067308336</v>
      </c>
      <c r="CU57" s="6">
        <f ca="1">IF(ISERROR(CVMdataQly!CU57*(OFFSET(CPdataAnn!CU$9,$A53,0)/OFFSET(CVMdataAnn!CU$9,$A53,0))),"",CVMdataQly!CU57*(OFFSET(CPdataAnn!CU$9,$A53,0)/OFFSET(CVMdataAnn!CU$9,$A53,0)))</f>
        <v>86.143631436314365</v>
      </c>
      <c r="CV57" s="6">
        <f ca="1">IF(ISERROR(CVMdataQly!CV57*(OFFSET(CPdataAnn!CV$9,$A53,0)/OFFSET(CVMdataAnn!CV$9,$A53,0))),"",CVMdataQly!CV57*(OFFSET(CPdataAnn!CV$9,$A53,0)/OFFSET(CVMdataAnn!CV$9,$A53,0)))</f>
        <v>164.11064425770306</v>
      </c>
      <c r="CW57" s="6">
        <f ca="1">IF(ISERROR(CVMdataQly!CW57*(OFFSET(CPdataAnn!CW$9,$A53,0)/OFFSET(CVMdataAnn!CW$9,$A53,0))),"",CVMdataQly!CW57*(OFFSET(CPdataAnn!CW$9,$A53,0)/OFFSET(CVMdataAnn!CW$9,$A53,0)))</f>
        <v>6911.793979030771</v>
      </c>
      <c r="CX57" s="6">
        <f ca="1">IF(ISERROR(CVMdataQly!CX57*(OFFSET(CPdataAnn!CX$9,$A53,0)/OFFSET(CVMdataAnn!CX$9,$A53,0))),"",CVMdataQly!CX57*(OFFSET(CPdataAnn!CX$9,$A53,0)/OFFSET(CVMdataAnn!CX$9,$A53,0)))</f>
        <v>652.91012145748982</v>
      </c>
      <c r="CY57" s="6">
        <f ca="1">IF(ISERROR(CVMdataQly!CY57*(OFFSET(CPdataAnn!CY$9,$A53,0)/OFFSET(CVMdataAnn!CY$9,$A53,0))),"",CVMdataQly!CY57*(OFFSET(CPdataAnn!CY$9,$A53,0)/OFFSET(CVMdataAnn!CY$9,$A53,0)))</f>
        <v>3451.8585758267955</v>
      </c>
      <c r="CZ57" s="6">
        <f ca="1">IF(ISERROR(CVMdataQly!CZ57*(OFFSET(CPdataAnn!CZ$9,$A53,0)/OFFSET(CVMdataAnn!CZ$9,$A53,0))),"",CVMdataQly!CZ57*(OFFSET(CPdataAnn!CZ$9,$A53,0)/OFFSET(CVMdataAnn!CZ$9,$A53,0)))</f>
        <v>2244.009039330705</v>
      </c>
      <c r="DA57" s="6">
        <f ca="1">IF(ISERROR(CVMdataQly!DA57*(OFFSET(CPdataAnn!DA$9,$A53,0)/OFFSET(CVMdataAnn!DA$9,$A53,0))),"",CVMdataQly!DA57*(OFFSET(CPdataAnn!DA$9,$A53,0)/OFFSET(CVMdataAnn!DA$9,$A53,0)))</f>
        <v>562.67318982387474</v>
      </c>
      <c r="DB57" s="6">
        <f ca="1">IF(ISERROR(CVMdataQly!DB57*(OFFSET(CPdataAnn!DB$9,$A53,0)/OFFSET(CVMdataAnn!DB$9,$A53,0))),"",CVMdataQly!DB57*(OFFSET(CPdataAnn!DB$9,$A53,0)/OFFSET(CVMdataAnn!DB$9,$A53,0)))</f>
        <v>4411.1886330554453</v>
      </c>
      <c r="DC57" s="6">
        <f ca="1">IF(ISERROR(CVMdataQly!DC57*(OFFSET(CPdataAnn!DC$9,$A53,0)/OFFSET(CVMdataAnn!DC$9,$A53,0))),"",CVMdataQly!DC57*(OFFSET(CPdataAnn!DC$9,$A53,0)/OFFSET(CVMdataAnn!DC$9,$A53,0)))</f>
        <v>857.07779646761981</v>
      </c>
      <c r="DD57" s="6">
        <f ca="1">IF(ISERROR(CVMdataQly!DD57*(OFFSET(CPdataAnn!DD$9,$A53,0)/OFFSET(CVMdataAnn!DD$9,$A53,0))),"",CVMdataQly!DD57*(OFFSET(CPdataAnn!DD$9,$A53,0)/OFFSET(CVMdataAnn!DD$9,$A53,0)))</f>
        <v>1214.9652263567345</v>
      </c>
      <c r="DE57" s="6">
        <f ca="1">IF(ISERROR(CVMdataQly!DE57*(OFFSET(CPdataAnn!DE$9,$A53,0)/OFFSET(CVMdataAnn!DE$9,$A53,0))),"",CVMdataQly!DE57*(OFFSET(CPdataAnn!DE$9,$A53,0)/OFFSET(CVMdataAnn!DE$9,$A53,0)))</f>
        <v>1872.6211419753085</v>
      </c>
      <c r="DF57" s="6">
        <f ca="1">IF(ISERROR(CVMdataQly!DF57*(OFFSET(CPdataAnn!DF$9,$A53,0)/OFFSET(CVMdataAnn!DF$9,$A53,0))),"",CVMdataQly!DF57*(OFFSET(CPdataAnn!DF$9,$A53,0)/OFFSET(CVMdataAnn!DF$9,$A53,0)))</f>
        <v>341.41550841258231</v>
      </c>
      <c r="DG57" s="6">
        <f ca="1">IF(ISERROR(CVMdataQly!DG57*(OFFSET(CPdataAnn!DG$9,$A53,0)/OFFSET(CVMdataAnn!DG$9,$A53,0))),"",CVMdataQly!DG57*(OFFSET(CPdataAnn!DG$9,$A53,0)/OFFSET(CVMdataAnn!DG$9,$A53,0)))</f>
        <v>124.82364217252396</v>
      </c>
      <c r="DH57" s="6">
        <f ca="1">IF(ISERROR(CVMdataQly!DH57*(OFFSET(CPdataAnn!DH$9,$A53,0)/OFFSET(CVMdataAnn!DH$9,$A53,0))),"",CVMdataQly!DH57*(OFFSET(CPdataAnn!DH$9,$A53,0)/OFFSET(CVMdataAnn!DH$9,$A53,0)))</f>
        <v>2969.7955079655262</v>
      </c>
      <c r="DI57" s="6">
        <f ca="1">IF(ISERROR(CVMdataQly!DI57*(OFFSET(CPdataAnn!DI$9,$A53,0)/OFFSET(CVMdataAnn!DI$9,$A53,0))),"",CVMdataQly!DI57*(OFFSET(CPdataAnn!DI$9,$A53,0)/OFFSET(CVMdataAnn!DI$9,$A53,0)))</f>
        <v>234.11612903225807</v>
      </c>
      <c r="DJ57" s="6">
        <f ca="1">IF(ISERROR(CVMdataQly!DJ57*(OFFSET(CPdataAnn!DJ$9,$A53,0)/OFFSET(CVMdataAnn!DJ$9,$A53,0))),"",CVMdataQly!DJ57*(OFFSET(CPdataAnn!DJ$9,$A53,0)/OFFSET(CVMdataAnn!DJ$9,$A53,0)))</f>
        <v>76.335195530726253</v>
      </c>
      <c r="DK57" s="6">
        <f ca="1">IF(ISERROR(CVMdataQly!DK57*(OFFSET(CPdataAnn!DK$9,$A53,0)/OFFSET(CVMdataAnn!DK$9,$A53,0))),"",CVMdataQly!DK57*(OFFSET(CPdataAnn!DK$9,$A53,0)/OFFSET(CVMdataAnn!DK$9,$A53,0)))</f>
        <v>2660.8550291201009</v>
      </c>
      <c r="DL57" s="6">
        <f ca="1">IF(ISERROR(CVMdataQly!DL57*(OFFSET(CPdataAnn!DL$9,$A53,0)/OFFSET(CVMdataAnn!DL$9,$A53,0))),"",CVMdataQly!DL57*(OFFSET(CPdataAnn!DL$9,$A53,0)/OFFSET(CVMdataAnn!DL$9,$A53,0)))</f>
        <v>13584.186630776132</v>
      </c>
      <c r="DM57" s="6">
        <f ca="1">IF(ISERROR(CVMdataQly!DM57*(OFFSET(CPdataAnn!DM$9,$A53,0)/OFFSET(CVMdataAnn!DM$9,$A53,0))),"",CVMdataQly!DM57*(OFFSET(CPdataAnn!DM$9,$A53,0)/OFFSET(CVMdataAnn!DM$9,$A53,0)))</f>
        <v>3292.8113074204948</v>
      </c>
      <c r="DN57" s="6">
        <f ca="1">IF(ISERROR(CVMdataQly!DN57*(OFFSET(CPdataAnn!DN$9,$A53,0)/OFFSET(CVMdataAnn!DN$9,$A53,0))),"",CVMdataQly!DN57*(OFFSET(CPdataAnn!DN$9,$A53,0)/OFFSET(CVMdataAnn!DN$9,$A53,0)))</f>
        <v>866.32</v>
      </c>
      <c r="DO57" s="6">
        <f ca="1">IF(ISERROR(CVMdataQly!DO57*(OFFSET(CPdataAnn!DO$9,$A53,0)/OFFSET(CVMdataAnn!DO$9,$A53,0))),"",CVMdataQly!DO57*(OFFSET(CPdataAnn!DO$9,$A53,0)/OFFSET(CVMdataAnn!DO$9,$A53,0)))</f>
        <v>453.97183098591552</v>
      </c>
      <c r="DP57" s="6">
        <f ca="1">IF(ISERROR(CVMdataQly!DP57*(OFFSET(CPdataAnn!DP$9,$A53,0)/OFFSET(CVMdataAnn!DP$9,$A53,0))),"",CVMdataQly!DP57*(OFFSET(CPdataAnn!DP$9,$A53,0)/OFFSET(CVMdataAnn!DP$9,$A53,0)))</f>
        <v>856.74698795180723</v>
      </c>
      <c r="DQ57" s="6">
        <f ca="1">IF(ISERROR(CVMdataQly!DQ57*(OFFSET(CPdataAnn!DQ$9,$A53,0)/OFFSET(CVMdataAnn!DQ$9,$A53,0))),"",CVMdataQly!DQ57*(OFFSET(CPdataAnn!DQ$9,$A53,0)/OFFSET(CVMdataAnn!DQ$9,$A53,0)))</f>
        <v>1049.5540229885057</v>
      </c>
      <c r="DR57" s="6">
        <f ca="1">IF(ISERROR(CVMdataQly!DR57*(OFFSET(CPdataAnn!DR$9,$A53,0)/OFFSET(CVMdataAnn!DR$9,$A53,0))),"",CVMdataQly!DR57*(OFFSET(CPdataAnn!DR$9,$A53,0)/OFFSET(CVMdataAnn!DR$9,$A53,0)))</f>
        <v>58.946107784431142</v>
      </c>
      <c r="DS57" s="6">
        <f ca="1">IF(ISERROR(CVMdataQly!DS57*(OFFSET(CPdataAnn!DS$9,$A53,0)/OFFSET(CVMdataAnn!DS$9,$A53,0))),"",CVMdataQly!DS57*(OFFSET(CPdataAnn!DS$9,$A53,0)/OFFSET(CVMdataAnn!DS$9,$A53,0)))</f>
        <v>380.11625239005735</v>
      </c>
      <c r="DT57" s="6">
        <f ca="1">IF(ISERROR(CVMdataQly!DT57*(OFFSET(CPdataAnn!DT$9,$A53,0)/OFFSET(CVMdataAnn!DT$9,$A53,0))),"",CVMdataQly!DT57*(OFFSET(CPdataAnn!DT$9,$A53,0)/OFFSET(CVMdataAnn!DT$9,$A53,0)))</f>
        <v>326.23221476510065</v>
      </c>
      <c r="DU57" s="6">
        <f ca="1">IF(ISERROR(CVMdataQly!DU57*(OFFSET(CPdataAnn!DU$9,$A53,0)/OFFSET(CVMdataAnn!DU$9,$A53,0))),"",CVMdataQly!DU57*(OFFSET(CPdataAnn!DU$9,$A53,0)/OFFSET(CVMdataAnn!DU$9,$A53,0)))</f>
        <v>48</v>
      </c>
      <c r="DV57" s="6">
        <f ca="1">IF(ISERROR(CVMdataQly!DV57*(OFFSET(CPdataAnn!DV$9,$A53,0)/OFFSET(CVMdataAnn!DV$9,$A53,0))),"",CVMdataQly!DV57*(OFFSET(CPdataAnn!DV$9,$A53,0)/OFFSET(CVMdataAnn!DV$9,$A53,0)))</f>
        <v>5.9268292682926829</v>
      </c>
      <c r="DW57" s="6">
        <f ca="1">IF(ISERROR(CVMdataQly!DW57*(OFFSET(CPdataAnn!DW$9,$A53,0)/OFFSET(CVMdataAnn!DW$9,$A53,0))),"",CVMdataQly!DW57*(OFFSET(CPdataAnn!DW$9,$A53,0)/OFFSET(CVMdataAnn!DW$9,$A53,0)))</f>
        <v>3581.3482768551407</v>
      </c>
      <c r="DX57" s="6">
        <f ca="1">IF(ISERROR(CVMdataQly!DX57*(OFFSET(CPdataAnn!DX$9,$A53,0)/OFFSET(CVMdataAnn!DX$9,$A53,0))),"",CVMdataQly!DX57*(OFFSET(CPdataAnn!DX$9,$A53,0)/OFFSET(CVMdataAnn!DX$9,$A53,0)))</f>
        <v>1486.060007059654</v>
      </c>
      <c r="DY57" s="6">
        <f ca="1">IF(ISERROR(CVMdataQly!DY57*(OFFSET(CPdataAnn!DY$9,$A53,0)/OFFSET(CVMdataAnn!DY$9,$A53,0))),"",CVMdataQly!DY57*(OFFSET(CPdataAnn!DY$9,$A53,0)/OFFSET(CVMdataAnn!DY$9,$A53,0)))</f>
        <v>541.44175084175083</v>
      </c>
      <c r="DZ57" s="6">
        <f ca="1">IF(ISERROR(CVMdataQly!DZ57*(OFFSET(CPdataAnn!DZ$9,$A53,0)/OFFSET(CVMdataAnn!DZ$9,$A53,0))),"",CVMdataQly!DZ57*(OFFSET(CPdataAnn!DZ$9,$A53,0)/OFFSET(CVMdataAnn!DZ$9,$A53,0)))</f>
        <v>665.04565217391303</v>
      </c>
      <c r="EA57" s="6">
        <f ca="1">IF(ISERROR(CVMdataQly!EA57*(OFFSET(CPdataAnn!EA$9,$A53,0)/OFFSET(CVMdataAnn!EA$9,$A53,0))),"",CVMdataQly!EA57*(OFFSET(CPdataAnn!EA$9,$A53,0)/OFFSET(CVMdataAnn!EA$9,$A53,0)))</f>
        <v>636.27991886409734</v>
      </c>
      <c r="EB57" s="6">
        <f ca="1">IF(ISERROR(CVMdataQly!EB57*(OFFSET(CPdataAnn!EB$9,$A53,0)/OFFSET(CVMdataAnn!EB$9,$A53,0))),"",CVMdataQly!EB57*(OFFSET(CPdataAnn!EB$9,$A53,0)/OFFSET(CVMdataAnn!EB$9,$A53,0)))</f>
        <v>252.1875</v>
      </c>
      <c r="EC57" s="6">
        <f ca="1">IF(ISERROR(CVMdataQly!EC57*(OFFSET(CPdataAnn!EC$9,$A53,0)/OFFSET(CVMdataAnn!EC$9,$A53,0))),"",CVMdataQly!EC57*(OFFSET(CPdataAnn!EC$9,$A53,0)/OFFSET(CVMdataAnn!EC$9,$A53,0)))</f>
        <v>4319.5067853853234</v>
      </c>
      <c r="ED57" s="6">
        <f ca="1">IF(ISERROR(CVMdataQly!ED57*(OFFSET(CPdataAnn!ED$9,$A53,0)/OFFSET(CVMdataAnn!ED$9,$A53,0))),"",CVMdataQly!ED57*(OFFSET(CPdataAnn!ED$9,$A53,0)/OFFSET(CVMdataAnn!ED$9,$A53,0)))</f>
        <v>861.79385530227955</v>
      </c>
      <c r="EE57" s="6">
        <f ca="1">IF(ISERROR(CVMdataQly!EE57*(OFFSET(CPdataAnn!EE$9,$A53,0)/OFFSET(CVMdataAnn!EE$9,$A53,0))),"",CVMdataQly!EE57*(OFFSET(CPdataAnn!EE$9,$A53,0)/OFFSET(CVMdataAnn!EE$9,$A53,0)))</f>
        <v>1860.6871218668971</v>
      </c>
      <c r="EF57" s="6">
        <f ca="1">IF(ISERROR(CVMdataQly!EF57*(OFFSET(CPdataAnn!EF$9,$A53,0)/OFFSET(CVMdataAnn!EF$9,$A53,0))),"",CVMdataQly!EF57*(OFFSET(CPdataAnn!EF$9,$A53,0)/OFFSET(CVMdataAnn!EF$9,$A53,0)))</f>
        <v>1596.8568317119209</v>
      </c>
      <c r="EG57" s="6">
        <f ca="1">IF(ISERROR(CVMdataQly!EG57*(OFFSET(CPdataAnn!EG$9,$A53,0)/OFFSET(CVMdataAnn!EG$9,$A53,0))),"",CVMdataQly!EG57*(OFFSET(CPdataAnn!EG$9,$A53,0)/OFFSET(CVMdataAnn!EG$9,$A53,0)))</f>
        <v>2011.0033954680894</v>
      </c>
      <c r="EH57" s="6">
        <f ca="1">IF(ISERROR(CVMdataQly!EH57*(OFFSET(CPdataAnn!EH$9,$A53,0)/OFFSET(CVMdataAnn!EH$9,$A53,0))),"",CVMdataQly!EH57*(OFFSET(CPdataAnn!EH$9,$A53,0)/OFFSET(CVMdataAnn!EH$9,$A53,0)))</f>
        <v>390.87118391660459</v>
      </c>
      <c r="EI57" s="6">
        <f ca="1">IF(ISERROR(CVMdataQly!EI57*(OFFSET(CPdataAnn!EI$9,$A53,0)/OFFSET(CVMdataAnn!EI$9,$A53,0))),"",CVMdataQly!EI57*(OFFSET(CPdataAnn!EI$9,$A53,0)/OFFSET(CVMdataAnn!EI$9,$A53,0)))</f>
        <v>851.8639278081215</v>
      </c>
      <c r="EJ57" s="6">
        <f ca="1">IF(ISERROR(CVMdataQly!EJ57*(OFFSET(CPdataAnn!EJ$9,$A53,0)/OFFSET(CVMdataAnn!EJ$9,$A53,0))),"",CVMdataQly!EJ57*(OFFSET(CPdataAnn!EJ$9,$A53,0)/OFFSET(CVMdataAnn!EJ$9,$A53,0)))</f>
        <v>232.43116883116883</v>
      </c>
      <c r="EK57" s="6">
        <f ca="1">IF(ISERROR(CVMdataQly!EK57*(OFFSET(CPdataAnn!EK$9,$A53,0)/OFFSET(CVMdataAnn!EK$9,$A53,0))),"",CVMdataQly!EK57*(OFFSET(CPdataAnn!EK$9,$A53,0)/OFFSET(CVMdataAnn!EK$9,$A53,0)))</f>
        <v>535.04145936981752</v>
      </c>
      <c r="EL57" s="6" t="str">
        <f ca="1">IF(ISERROR(CVMdataQly!EL57*(OFFSET(CPdataAnn!EL$9,$A53,0)/OFFSET(CVMdataAnn!EL$9,$A53,0))),"",CVMdataQly!EL57*(OFFSET(CPdataAnn!EL$9,$A53,0)/OFFSET(CVMdataAnn!EL$9,$A53,0)))</f>
        <v/>
      </c>
      <c r="EM57" s="6">
        <f ca="1">IF(ISERROR(CVMdataQly!EM57*(OFFSET(CPdataAnn!EM$9,$A53,0)/OFFSET(CVMdataAnn!EM$9,$A53,0))),"",CVMdataQly!EM57*(OFFSET(CPdataAnn!EM$9,$A53,0)/OFFSET(CVMdataAnn!EM$9,$A53,0)))</f>
        <v>1633.0215729868685</v>
      </c>
      <c r="EN57" s="6">
        <f ca="1">IF(ISERROR(CVMdataQly!EN57*(OFFSET(CPdataAnn!EN$9,$A53,0)/OFFSET(CVMdataAnn!EN$9,$A53,0))),"",CVMdataQly!EN57*(OFFSET(CPdataAnn!EN$9,$A53,0)/OFFSET(CVMdataAnn!EN$9,$A53,0)))</f>
        <v>13529.151146697381</v>
      </c>
      <c r="EO57" s="6">
        <f ca="1">IF(ISERROR(CVMdataQly!EO57*(OFFSET(CPdataAnn!EO$9,$A53,0)/OFFSET(CVMdataAnn!EO$9,$A53,0))),"",CVMdataQly!EO57*(OFFSET(CPdataAnn!EO$9,$A53,0)/OFFSET(CVMdataAnn!EO$9,$A53,0)))</f>
        <v>11209.847125940405</v>
      </c>
      <c r="EP57" s="6">
        <f ca="1">IF(ISERROR(CVMdataQly!EP57*(OFFSET(CPdataAnn!EP$9,$A53,0)/OFFSET(CVMdataAnn!EP$9,$A53,0))),"",CVMdataQly!EP57*(OFFSET(CPdataAnn!EP$9,$A53,0)/OFFSET(CVMdataAnn!EP$9,$A53,0)))</f>
        <v>10232.900230946881</v>
      </c>
      <c r="EQ57" s="6">
        <f ca="1">IF(ISERROR(CVMdataQly!EQ57*(OFFSET(CPdataAnn!EQ$9,$A53,0)/OFFSET(CVMdataAnn!EQ$9,$A53,0))),"",CVMdataQly!EQ57*(OFFSET(CPdataAnn!EQ$9,$A53,0)/OFFSET(CVMdataAnn!EQ$9,$A53,0)))</f>
        <v>977.15254237288138</v>
      </c>
      <c r="ER57" s="6">
        <f ca="1">IF(ISERROR(CVMdataQly!ER57*(OFFSET(CPdataAnn!ER$9,$A53,0)/OFFSET(CVMdataAnn!ER$9,$A53,0))),"",CVMdataQly!ER57*(OFFSET(CPdataAnn!ER$9,$A53,0)/OFFSET(CVMdataAnn!ER$9,$A53,0)))</f>
        <v>2318.7491159037704</v>
      </c>
      <c r="ES57" s="6">
        <f ca="1">IF(ISERROR(CVMdataQly!ES57*(OFFSET(CPdataAnn!ES$9,$A53,0)/OFFSET(CVMdataAnn!ES$9,$A53,0))),"",CVMdataQly!ES57*(OFFSET(CPdataAnn!ES$9,$A53,0)/OFFSET(CVMdataAnn!ES$9,$A53,0)))</f>
        <v>15898.156386506575</v>
      </c>
      <c r="ET57" s="6">
        <f ca="1">IF(ISERROR(CVMdataQly!ET57*(OFFSET(CPdataAnn!ET$9,$A53,0)/OFFSET(CVMdataAnn!ET$9,$A53,0))),"",CVMdataQly!ET57*(OFFSET(CPdataAnn!ET$9,$A53,0)/OFFSET(CVMdataAnn!ET$9,$A53,0)))</f>
        <v>2444.0337936636879</v>
      </c>
      <c r="EU57" s="6">
        <f ca="1">IF(ISERROR(CVMdataQly!EU57*(OFFSET(CPdataAnn!EU$9,$A53,0)/OFFSET(CVMdataAnn!EU$9,$A53,0))),"",CVMdataQly!EU57*(OFFSET(CPdataAnn!EU$9,$A53,0)/OFFSET(CVMdataAnn!EU$9,$A53,0)))</f>
        <v>756.82148260211795</v>
      </c>
      <c r="EV57" s="6">
        <f ca="1">IF(ISERROR(CVMdataQly!EV57*(OFFSET(CPdataAnn!EV$9,$A53,0)/OFFSET(CVMdataAnn!EV$9,$A53,0))),"",CVMdataQly!EV57*(OFFSET(CPdataAnn!EV$9,$A53,0)/OFFSET(CVMdataAnn!EV$9,$A53,0)))</f>
        <v>202.71932299012695</v>
      </c>
      <c r="EW57" s="6">
        <f ca="1">IF(ISERROR(CVMdataQly!EW57*(OFFSET(CPdataAnn!EW$9,$A53,0)/OFFSET(CVMdataAnn!EW$9,$A53,0))),"",CVMdataQly!EW57*(OFFSET(CPdataAnn!EW$9,$A53,0)/OFFSET(CVMdataAnn!EW$9,$A53,0)))</f>
        <v>1484.4849492765675</v>
      </c>
      <c r="EX57" s="6">
        <f ca="1">IF(ISERROR(CVMdataQly!EX57*(OFFSET(CPdataAnn!EX$9,$A53,0)/OFFSET(CVMdataAnn!EX$9,$A53,0))),"",CVMdataQly!EX57*(OFFSET(CPdataAnn!EX$9,$A53,0)/OFFSET(CVMdataAnn!EX$9,$A53,0)))</f>
        <v>487.88213712451272</v>
      </c>
      <c r="EY57" s="6">
        <f ca="1">IF(ISERROR(CVMdataQly!EY57*(OFFSET(CPdataAnn!EY$9,$A53,0)/OFFSET(CVMdataAnn!EY$9,$A53,0))),"",CVMdataQly!EY57*(OFFSET(CPdataAnn!EY$9,$A53,0)/OFFSET(CVMdataAnn!EY$9,$A53,0)))</f>
        <v>1040.7835051546392</v>
      </c>
      <c r="EZ57" s="6">
        <f ca="1">IF(ISERROR(CVMdataQly!EZ57*(OFFSET(CPdataAnn!EZ$9,$A53,0)/OFFSET(CVMdataAnn!EZ$9,$A53,0))),"",CVMdataQly!EZ57*(OFFSET(CPdataAnn!EZ$9,$A53,0)/OFFSET(CVMdataAnn!EZ$9,$A53,0)))</f>
        <v>784.88791848617166</v>
      </c>
      <c r="FA57" s="6">
        <f ca="1">IF(ISERROR(CVMdataQly!FA57*(OFFSET(CPdataAnn!FA$9,$A53,0)/OFFSET(CVMdataAnn!FA$9,$A53,0))),"",CVMdataQly!FA57*(OFFSET(CPdataAnn!FA$9,$A53,0)/OFFSET(CVMdataAnn!FA$9,$A53,0)))</f>
        <v>256.62135922330094</v>
      </c>
      <c r="FB57" s="6">
        <f ca="1">IF(ISERROR(CVMdataQly!FB57*(OFFSET(CPdataAnn!FB$9,$A53,0)/OFFSET(CVMdataAnn!FB$9,$A53,0))),"",CVMdataQly!FB57*(OFFSET(CPdataAnn!FB$9,$A53,0)/OFFSET(CVMdataAnn!FB$9,$A53,0)))</f>
        <v>2121.8396670682291</v>
      </c>
      <c r="FC57" s="6">
        <f ca="1">IF(ISERROR(CVMdataQly!FC57*(OFFSET(CPdataAnn!FC$9,$A53,0)/OFFSET(CVMdataAnn!FC$9,$A53,0))),"",CVMdataQly!FC57*(OFFSET(CPdataAnn!FC$9,$A53,0)/OFFSET(CVMdataAnn!FC$9,$A53,0)))</f>
        <v>3355.0384186923361</v>
      </c>
      <c r="FD57" s="6">
        <f ca="1">IF(ISERROR(CVMdataQly!FD57*(OFFSET(CPdataAnn!FD$9,$A53,0)/OFFSET(CVMdataAnn!FD$9,$A53,0))),"",CVMdataQly!FD57*(OFFSET(CPdataAnn!FD$9,$A53,0)/OFFSET(CVMdataAnn!FD$9,$A53,0)))</f>
        <v>2273.9085454477695</v>
      </c>
      <c r="FE57" s="6">
        <f ca="1">IF(ISERROR(CVMdataQly!FE57*(OFFSET(CPdataAnn!FE$9,$A53,0)/OFFSET(CVMdataAnn!FE$9,$A53,0))),"",CVMdataQly!FE57*(OFFSET(CPdataAnn!FE$9,$A53,0)/OFFSET(CVMdataAnn!FE$9,$A53,0)))</f>
        <v>685.02026431718059</v>
      </c>
      <c r="FF57" s="6">
        <f ca="1">IF(ISERROR(CVMdataQly!FF57*(OFFSET(CPdataAnn!FF$9,$A53,0)/OFFSET(CVMdataAnn!FF$9,$A53,0))),"",CVMdataQly!FF57*(OFFSET(CPdataAnn!FF$9,$A53,0)/OFFSET(CVMdataAnn!FF$9,$A53,0)))</f>
        <v>180.02427511800406</v>
      </c>
      <c r="FG57" s="6">
        <f ca="1">IF(ISERROR(CVMdataQly!FG57*(OFFSET(CPdataAnn!FG$9,$A53,0)/OFFSET(CVMdataAnn!FG$9,$A53,0))),"",CVMdataQly!FG57*(OFFSET(CPdataAnn!FG$9,$A53,0)/OFFSET(CVMdataAnn!FG$9,$A53,0)))</f>
        <v>216.26045400238948</v>
      </c>
      <c r="FH57" s="6" t="str">
        <f ca="1">IF(ISERROR(CVMdataQly!FH57*(OFFSET(CPdataAnn!FH$9,$A53,0)/OFFSET(CVMdataAnn!FH$9,$A53,0))),"",CVMdataQly!FH57*(OFFSET(CPdataAnn!FH$9,$A53,0)/OFFSET(CVMdataAnn!FH$9,$A53,0)))</f>
        <v/>
      </c>
      <c r="FI57" s="6">
        <f ca="1">IF(ISERROR(CVMdataQly!FI57*(OFFSET(CPdataAnn!FI$9,$A53,0)/OFFSET(CVMdataAnn!FI$9,$A53,0))),"",CVMdataQly!FI57*(OFFSET(CPdataAnn!FI$9,$A53,0)/OFFSET(CVMdataAnn!FI$9,$A53,0)))</f>
        <v>4868.5469098543499</v>
      </c>
      <c r="FJ57" s="6">
        <f ca="1">IF(ISERROR(CVMdataQly!FJ57*(OFFSET(CPdataAnn!FJ$9,$A53,0)/OFFSET(CVMdataAnn!FJ$9,$A53,0))),"",CVMdataQly!FJ57*(OFFSET(CPdataAnn!FJ$9,$A53,0)/OFFSET(CVMdataAnn!FJ$9,$A53,0)))</f>
        <v>2353.4617014514251</v>
      </c>
      <c r="FK57" s="6">
        <f ca="1">IF(ISERROR(CVMdataQly!FK57*(OFFSET(CPdataAnn!FK$9,$A53,0)/OFFSET(CVMdataAnn!FK$9,$A53,0))),"",CVMdataQly!FK57*(OFFSET(CPdataAnn!FK$9,$A53,0)/OFFSET(CVMdataAnn!FK$9,$A53,0)))</f>
        <v>2514.5505266154287</v>
      </c>
      <c r="FL57" s="6">
        <f ca="1">IF(ISERROR(CVMdataQly!FL57*(OFFSET(CPdataAnn!FL$9,$A53,0)/OFFSET(CVMdataAnn!FL$9,$A53,0))),"",CVMdataQly!FL57*(OFFSET(CPdataAnn!FL$9,$A53,0)/OFFSET(CVMdataAnn!FL$9,$A53,0)))</f>
        <v>1579.9053457577243</v>
      </c>
    </row>
    <row r="58" spans="1:168" x14ac:dyDescent="0.25">
      <c r="A58" s="6">
        <f t="shared" si="0"/>
        <v>13</v>
      </c>
      <c r="B58" s="1">
        <v>35490</v>
      </c>
      <c r="C58" s="6">
        <f ca="1">IF(ISERROR(CVMdataQly!C58*(OFFSET(CPdataAnn!C$9,$A54,0)/OFFSET(CVMdataAnn!C$9,$A54,0))),"",CVMdataQly!C58*(OFFSET(CPdataAnn!C$9,$A54,0)/OFFSET(CVMdataAnn!C$9,$A54,0)))</f>
        <v>147137.00473127689</v>
      </c>
      <c r="D58" s="6">
        <f ca="1">IF(ISERROR(CVMdataQly!D58*(OFFSET(CPdataAnn!D$9,$A54,0)/OFFSET(CVMdataAnn!D$9,$A54,0))),"",CVMdataQly!D58*(OFFSET(CPdataAnn!D$9,$A54,0)/OFFSET(CVMdataAnn!D$9,$A54,0)))</f>
        <v>316.92529425894787</v>
      </c>
      <c r="E58" s="6">
        <f ca="1">IF(ISERROR(CVMdataQly!E58*(OFFSET(CPdataAnn!E$9,$A54,0)/OFFSET(CVMdataAnn!E$9,$A54,0))),"",CVMdataQly!E58*(OFFSET(CPdataAnn!E$9,$A54,0)/OFFSET(CVMdataAnn!E$9,$A54,0)))</f>
        <v>146828.06466079</v>
      </c>
      <c r="F58" s="6">
        <f ca="1">IF(ISERROR(CVMdataQly!F58*(OFFSET(CPdataAnn!F$9,$A54,0)/OFFSET(CVMdataAnn!F$9,$A54,0))),"",CVMdataQly!F58*(OFFSET(CPdataAnn!F$9,$A54,0)/OFFSET(CVMdataAnn!F$9,$A54,0)))</f>
        <v>13010.183009567991</v>
      </c>
      <c r="G58" s="6">
        <f ca="1">IF(ISERROR(CVMdataQly!G58*(OFFSET(CPdataAnn!G$9,$A54,0)/OFFSET(CVMdataAnn!G$9,$A54,0))),"",CVMdataQly!G58*(OFFSET(CPdataAnn!G$9,$A54,0)/OFFSET(CVMdataAnn!G$9,$A54,0)))</f>
        <v>7521.6813341155976</v>
      </c>
      <c r="H58" s="6">
        <f ca="1">IF(ISERROR(CVMdataQly!H58*(OFFSET(CPdataAnn!H$9,$A54,0)/OFFSET(CVMdataAnn!H$9,$A54,0))),"",CVMdataQly!H58*(OFFSET(CPdataAnn!H$9,$A54,0)/OFFSET(CVMdataAnn!H$9,$A54,0)))</f>
        <v>7391.803804737976</v>
      </c>
      <c r="I58" s="6">
        <f ca="1">IF(ISERROR(CVMdataQly!I58*(OFFSET(CPdataAnn!I$9,$A54,0)/OFFSET(CVMdataAnn!I$9,$A54,0))),"",CVMdataQly!I58*(OFFSET(CPdataAnn!I$9,$A54,0)/OFFSET(CVMdataAnn!I$9,$A54,0)))</f>
        <v>38498.818292793025</v>
      </c>
      <c r="J58" s="6">
        <f ca="1">IF(ISERROR(CVMdataQly!J58*(OFFSET(CPdataAnn!J$9,$A54,0)/OFFSET(CVMdataAnn!J$9,$A54,0))),"",CVMdataQly!J58*(OFFSET(CPdataAnn!J$9,$A54,0)/OFFSET(CVMdataAnn!J$9,$A54,0)))</f>
        <v>7781.5382500763608</v>
      </c>
      <c r="K58" s="6">
        <f ca="1">IF(ISERROR(CVMdataQly!K58*(OFFSET(CPdataAnn!K$9,$A54,0)/OFFSET(CVMdataAnn!K$9,$A54,0))),"",CVMdataQly!K58*(OFFSET(CPdataAnn!K$9,$A54,0)/OFFSET(CVMdataAnn!K$9,$A54,0)))</f>
        <v>1965.63061836012</v>
      </c>
      <c r="L58" s="6">
        <f ca="1">IF(ISERROR(CVMdataQly!L58*(OFFSET(CPdataAnn!L$9,$A54,0)/OFFSET(CVMdataAnn!L$9,$A54,0))),"",CVMdataQly!L58*(OFFSET(CPdataAnn!L$9,$A54,0)/OFFSET(CVMdataAnn!L$9,$A54,0)))</f>
        <v>18883.744545653994</v>
      </c>
      <c r="M58" s="6">
        <f ca="1">IF(ISERROR(CVMdataQly!M58*(OFFSET(CPdataAnn!M$9,$A54,0)/OFFSET(CVMdataAnn!M$9,$A54,0))),"",CVMdataQly!M58*(OFFSET(CPdataAnn!M$9,$A54,0)/OFFSET(CVMdataAnn!M$9,$A54,0)))</f>
        <v>3165.3866501854145</v>
      </c>
      <c r="N58" s="6">
        <f ca="1">IF(ISERROR(CVMdataQly!N58*(OFFSET(CPdataAnn!N$9,$A54,0)/OFFSET(CVMdataAnn!N$9,$A54,0))),"",CVMdataQly!N58*(OFFSET(CPdataAnn!N$9,$A54,0)/OFFSET(CVMdataAnn!N$9,$A54,0)))</f>
        <v>14935.008945926325</v>
      </c>
      <c r="O58" s="6">
        <f ca="1">IF(ISERROR(CVMdataQly!O58*(OFFSET(CPdataAnn!O$9,$A54,0)/OFFSET(CVMdataAnn!O$9,$A54,0))),"",CVMdataQly!O58*(OFFSET(CPdataAnn!O$9,$A54,0)/OFFSET(CVMdataAnn!O$9,$A54,0)))</f>
        <v>1812.2304238383565</v>
      </c>
      <c r="P58" s="6">
        <f ca="1">IF(ISERROR(CVMdataQly!P58*(OFFSET(CPdataAnn!P$9,$A54,0)/OFFSET(CVMdataAnn!P$9,$A54,0))),"",CVMdataQly!P58*(OFFSET(CPdataAnn!P$9,$A54,0)/OFFSET(CVMdataAnn!P$9,$A54,0)))</f>
        <v>14264.788164088768</v>
      </c>
      <c r="Q58" s="6">
        <f ca="1">IF(ISERROR(CVMdataQly!Q58*(OFFSET(CPdataAnn!Q$9,$A54,0)/OFFSET(CVMdataAnn!Q$9,$A54,0))),"",CVMdataQly!Q58*(OFFSET(CPdataAnn!Q$9,$A54,0)/OFFSET(CVMdataAnn!Q$9,$A54,0)))</f>
        <v>17732.184690753216</v>
      </c>
      <c r="R58" s="6">
        <f ca="1">IF(ISERROR(CVMdataQly!R58*(OFFSET(CPdataAnn!R$9,$A54,0)/OFFSET(CVMdataAnn!R$9,$A54,0))),"",CVMdataQly!R58*(OFFSET(CPdataAnn!R$9,$A54,0)/OFFSET(CVMdataAnn!R$9,$A54,0)))</f>
        <v>13010.183009567991</v>
      </c>
      <c r="S58" s="6">
        <f ca="1">IF(ISERROR(CVMdataQly!S58*(OFFSET(CPdataAnn!S$9,$A54,0)/OFFSET(CVMdataAnn!S$9,$A54,0))),"",CVMdataQly!S58*(OFFSET(CPdataAnn!S$9,$A54,0)/OFFSET(CVMdataAnn!S$9,$A54,0)))</f>
        <v>11844.966883091935</v>
      </c>
      <c r="T58" s="6">
        <f ca="1">IF(ISERROR(CVMdataQly!T58*(OFFSET(CPdataAnn!T$9,$A54,0)/OFFSET(CVMdataAnn!T$9,$A54,0))),"",CVMdataQly!T58*(OFFSET(CPdataAnn!T$9,$A54,0)/OFFSET(CVMdataAnn!T$9,$A54,0)))</f>
        <v>2082.7687813021703</v>
      </c>
      <c r="U58" s="6">
        <f ca="1">IF(ISERROR(CVMdataQly!U58*(OFFSET(CPdataAnn!U$9,$A54,0)/OFFSET(CVMdataAnn!U$9,$A54,0))),"",CVMdataQly!U58*(OFFSET(CPdataAnn!U$9,$A54,0)/OFFSET(CVMdataAnn!U$9,$A54,0)))</f>
        <v>2646.6609480238913</v>
      </c>
      <c r="V58" s="6">
        <f ca="1">IF(ISERROR(CVMdataQly!V58*(OFFSET(CPdataAnn!V$9,$A54,0)/OFFSET(CVMdataAnn!V$9,$A54,0))),"",CVMdataQly!V58*(OFFSET(CPdataAnn!V$9,$A54,0)/OFFSET(CVMdataAnn!V$9,$A54,0)))</f>
        <v>470.46997389033947</v>
      </c>
      <c r="W58" s="6">
        <f ca="1">IF(ISERROR(CVMdataQly!W58*(OFFSET(CPdataAnn!W$9,$A54,0)/OFFSET(CVMdataAnn!W$9,$A54,0))),"",CVMdataQly!W58*(OFFSET(CPdataAnn!W$9,$A54,0)/OFFSET(CVMdataAnn!W$9,$A54,0)))</f>
        <v>1807.9728342624549</v>
      </c>
      <c r="X58" s="6">
        <f ca="1">IF(ISERROR(CVMdataQly!X58*(OFFSET(CPdataAnn!X$9,$A54,0)/OFFSET(CVMdataAnn!X$9,$A54,0))),"",CVMdataQly!X58*(OFFSET(CPdataAnn!X$9,$A54,0)/OFFSET(CVMdataAnn!X$9,$A54,0)))</f>
        <v>406.37794299876083</v>
      </c>
      <c r="Y58" s="6">
        <f ca="1">IF(ISERROR(CVMdataQly!Y58*(OFFSET(CPdataAnn!Y$9,$A54,0)/OFFSET(CVMdataAnn!Y$9,$A54,0))),"",CVMdataQly!Y58*(OFFSET(CPdataAnn!Y$9,$A54,0)/OFFSET(CVMdataAnn!Y$9,$A54,0)))</f>
        <v>919.66837184688654</v>
      </c>
      <c r="Z58" s="6">
        <f ca="1">IF(ISERROR(CVMdataQly!Z58*(OFFSET(CPdataAnn!Z$9,$A54,0)/OFFSET(CVMdataAnn!Z$9,$A54,0))),"",CVMdataQly!Z58*(OFFSET(CPdataAnn!Z$9,$A54,0)/OFFSET(CVMdataAnn!Z$9,$A54,0)))</f>
        <v>1894.8477029029727</v>
      </c>
      <c r="AA58" s="6">
        <f ca="1">IF(ISERROR(CVMdataQly!AA58*(OFFSET(CPdataAnn!AA$9,$A54,0)/OFFSET(CVMdataAnn!AA$9,$A54,0))),"",CVMdataQly!AA58*(OFFSET(CPdataAnn!AA$9,$A54,0)/OFFSET(CVMdataAnn!AA$9,$A54,0)))</f>
        <v>1298.2222222222222</v>
      </c>
      <c r="AB58" s="6">
        <f ca="1">IF(ISERROR(CVMdataQly!AB58*(OFFSET(CPdataAnn!AB$9,$A54,0)/OFFSET(CVMdataAnn!AB$9,$A54,0))),"",CVMdataQly!AB58*(OFFSET(CPdataAnn!AB$9,$A54,0)/OFFSET(CVMdataAnn!AB$9,$A54,0)))</f>
        <v>311.55622489959836</v>
      </c>
      <c r="AC58" s="6">
        <f ca="1">IF(ISERROR(CVMdataQly!AC58*(OFFSET(CPdataAnn!AC$9,$A54,0)/OFFSET(CVMdataAnn!AC$9,$A54,0))),"",CVMdataQly!AC58*(OFFSET(CPdataAnn!AC$9,$A54,0)/OFFSET(CVMdataAnn!AC$9,$A54,0)))</f>
        <v>1167.1352174442684</v>
      </c>
      <c r="AD58" s="6">
        <f ca="1">IF(ISERROR(CVMdataQly!AD58*(OFFSET(CPdataAnn!AD$9,$A54,0)/OFFSET(CVMdataAnn!AD$9,$A54,0))),"",CVMdataQly!AD58*(OFFSET(CPdataAnn!AD$9,$A54,0)/OFFSET(CVMdataAnn!AD$9,$A54,0)))</f>
        <v>312.83582089552237</v>
      </c>
      <c r="AE58" s="6">
        <f ca="1">IF(ISERROR(CVMdataQly!AE58*(OFFSET(CPdataAnn!AE$9,$A54,0)/OFFSET(CVMdataAnn!AE$9,$A54,0))),"",CVMdataQly!AE58*(OFFSET(CPdataAnn!AE$9,$A54,0)/OFFSET(CVMdataAnn!AE$9,$A54,0)))</f>
        <v>856.19531639262573</v>
      </c>
      <c r="AF58" s="6">
        <f ca="1">IF(ISERROR(CVMdataQly!AF58*(OFFSET(CPdataAnn!AF$9,$A54,0)/OFFSET(CVMdataAnn!AF$9,$A54,0))),"",CVMdataQly!AF58*(OFFSET(CPdataAnn!AF$9,$A54,0)/OFFSET(CVMdataAnn!AF$9,$A54,0)))</f>
        <v>7521.6813341155976</v>
      </c>
      <c r="AG58" s="6">
        <f ca="1">IF(ISERROR(CVMdataQly!AG58*(OFFSET(CPdataAnn!AG$9,$A54,0)/OFFSET(CVMdataAnn!AG$9,$A54,0))),"",CVMdataQly!AG58*(OFFSET(CPdataAnn!AG$9,$A54,0)/OFFSET(CVMdataAnn!AG$9,$A54,0)))</f>
        <v>2419.8489555020578</v>
      </c>
      <c r="AH58" s="6">
        <f ca="1">IF(ISERROR(CVMdataQly!AH58*(OFFSET(CPdataAnn!AH$9,$A54,0)/OFFSET(CVMdataAnn!AH$9,$A54,0))),"",CVMdataQly!AH58*(OFFSET(CPdataAnn!AH$9,$A54,0)/OFFSET(CVMdataAnn!AH$9,$A54,0)))</f>
        <v>733.0393272322533</v>
      </c>
      <c r="AI58" s="6">
        <f ca="1">IF(ISERROR(CVMdataQly!AI58*(OFFSET(CPdataAnn!AI$9,$A54,0)/OFFSET(CVMdataAnn!AI$9,$A54,0))),"",CVMdataQly!AI58*(OFFSET(CPdataAnn!AI$9,$A54,0)/OFFSET(CVMdataAnn!AI$9,$A54,0)))</f>
        <v>960.1015246636772</v>
      </c>
      <c r="AJ58" s="6">
        <f ca="1">IF(ISERROR(CVMdataQly!AJ58*(OFFSET(CPdataAnn!AJ$9,$A54,0)/OFFSET(CVMdataAnn!AJ$9,$A54,0))),"",CVMdataQly!AJ58*(OFFSET(CPdataAnn!AJ$9,$A54,0)/OFFSET(CVMdataAnn!AJ$9,$A54,0)))</f>
        <v>728.36895284751984</v>
      </c>
      <c r="AK58" s="6">
        <f ca="1">IF(ISERROR(CVMdataQly!AK58*(OFFSET(CPdataAnn!AK$9,$A54,0)/OFFSET(CVMdataAnn!AK$9,$A54,0))),"",CVMdataQly!AK58*(OFFSET(CPdataAnn!AK$9,$A54,0)/OFFSET(CVMdataAnn!AK$9,$A54,0)))</f>
        <v>3086.4731045781382</v>
      </c>
      <c r="AL58" s="6">
        <f ca="1">IF(ISERROR(CVMdataQly!AL58*(OFFSET(CPdataAnn!AL$9,$A54,0)/OFFSET(CVMdataAnn!AL$9,$A54,0))),"",CVMdataQly!AL58*(OFFSET(CPdataAnn!AL$9,$A54,0)/OFFSET(CVMdataAnn!AL$9,$A54,0)))</f>
        <v>2023.3695020344894</v>
      </c>
      <c r="AM58" s="6">
        <f ca="1">IF(ISERROR(CVMdataQly!AM58*(OFFSET(CPdataAnn!AM$9,$A54,0)/OFFSET(CVMdataAnn!AM$9,$A54,0))),"",CVMdataQly!AM58*(OFFSET(CPdataAnn!AM$9,$A54,0)/OFFSET(CVMdataAnn!AM$9,$A54,0)))</f>
        <v>7391.803804737976</v>
      </c>
      <c r="AN58" s="6">
        <f ca="1">IF(ISERROR(CVMdataQly!AN58*(OFFSET(CPdataAnn!AN$9,$A54,0)/OFFSET(CVMdataAnn!AN$9,$A54,0))),"",CVMdataQly!AN58*(OFFSET(CPdataAnn!AN$9,$A54,0)/OFFSET(CVMdataAnn!AN$9,$A54,0)))</f>
        <v>6274.6032269257457</v>
      </c>
      <c r="AO58" s="6">
        <f ca="1">IF(ISERROR(CVMdataQly!AO58*(OFFSET(CPdataAnn!AO$9,$A54,0)/OFFSET(CVMdataAnn!AO$9,$A54,0))),"",CVMdataQly!AO58*(OFFSET(CPdataAnn!AO$9,$A54,0)/OFFSET(CVMdataAnn!AO$9,$A54,0)))</f>
        <v>103.19565217391305</v>
      </c>
      <c r="AP58" s="6">
        <f ca="1">IF(ISERROR(CVMdataQly!AP58*(OFFSET(CPdataAnn!AP$9,$A54,0)/OFFSET(CVMdataAnn!AP$9,$A54,0))),"",CVMdataQly!AP58*(OFFSET(CPdataAnn!AP$9,$A54,0)/OFFSET(CVMdataAnn!AP$9,$A54,0)))</f>
        <v>5778.3689973879855</v>
      </c>
      <c r="AQ58" s="6">
        <f ca="1">IF(ISERROR(CVMdataQly!AQ58*(OFFSET(CPdataAnn!AQ$9,$A54,0)/OFFSET(CVMdataAnn!AQ$9,$A54,0))),"",CVMdataQly!AQ58*(OFFSET(CPdataAnn!AQ$9,$A54,0)/OFFSET(CVMdataAnn!AQ$9,$A54,0)))</f>
        <v>236.62672811059909</v>
      </c>
      <c r="AR58" s="6">
        <f ca="1">IF(ISERROR(CVMdataQly!AR58*(OFFSET(CPdataAnn!AR$9,$A54,0)/OFFSET(CVMdataAnn!AR$9,$A54,0))),"",CVMdataQly!AR58*(OFFSET(CPdataAnn!AR$9,$A54,0)/OFFSET(CVMdataAnn!AR$9,$A54,0)))</f>
        <v>153.28434504792332</v>
      </c>
      <c r="AS58" s="6">
        <f ca="1">IF(ISERROR(CVMdataQly!AS58*(OFFSET(CPdataAnn!AS$9,$A54,0)/OFFSET(CVMdataAnn!AS$9,$A54,0))),"",CVMdataQly!AS58*(OFFSET(CPdataAnn!AS$9,$A54,0)/OFFSET(CVMdataAnn!AS$9,$A54,0)))</f>
        <v>1119.8253275109171</v>
      </c>
      <c r="AT58" s="6">
        <f ca="1">IF(ISERROR(CVMdataQly!AT58*(OFFSET(CPdataAnn!AT$9,$A54,0)/OFFSET(CVMdataAnn!AT$9,$A54,0))),"",CVMdataQly!AT58*(OFFSET(CPdataAnn!AT$9,$A54,0)/OFFSET(CVMdataAnn!AT$9,$A54,0)))</f>
        <v>1102.7625</v>
      </c>
      <c r="AU58" s="6">
        <f ca="1">IF(ISERROR(CVMdataQly!AU58*(OFFSET(CPdataAnn!AU$9,$A54,0)/OFFSET(CVMdataAnn!AU$9,$A54,0))),"",CVMdataQly!AU58*(OFFSET(CPdataAnn!AU$9,$A54,0)/OFFSET(CVMdataAnn!AU$9,$A54,0)))</f>
        <v>14.974358974358974</v>
      </c>
      <c r="AV58" s="6">
        <f ca="1">IF(ISERROR(CVMdataQly!AV58*(OFFSET(CPdataAnn!AV$9,$A54,0)/OFFSET(CVMdataAnn!AV$9,$A54,0))),"",CVMdataQly!AV58*(OFFSET(CPdataAnn!AV$9,$A54,0)/OFFSET(CVMdataAnn!AV$9,$A54,0)))</f>
        <v>38498.818292793025</v>
      </c>
      <c r="AW58" s="6">
        <f ca="1">IF(ISERROR(CVMdataQly!AW58*(OFFSET(CPdataAnn!AW$9,$A54,0)/OFFSET(CVMdataAnn!AW$9,$A54,0))),"",CVMdataQly!AW58*(OFFSET(CPdataAnn!AW$9,$A54,0)/OFFSET(CVMdataAnn!AW$9,$A54,0)))</f>
        <v>5790.5344699966818</v>
      </c>
      <c r="AX58" s="6">
        <f ca="1">IF(ISERROR(CVMdataQly!AX58*(OFFSET(CPdataAnn!AX$9,$A54,0)/OFFSET(CVMdataAnn!AX$9,$A54,0))),"",CVMdataQly!AX58*(OFFSET(CPdataAnn!AX$9,$A54,0)/OFFSET(CVMdataAnn!AX$9,$A54,0)))</f>
        <v>5771.9677312042586</v>
      </c>
      <c r="AY58" s="6">
        <f ca="1">IF(ISERROR(CVMdataQly!AY58*(OFFSET(CPdataAnn!AY$9,$A54,0)/OFFSET(CVMdataAnn!AY$9,$A54,0))),"",CVMdataQly!AY58*(OFFSET(CPdataAnn!AY$9,$A54,0)/OFFSET(CVMdataAnn!AY$9,$A54,0)))</f>
        <v>17.66990291262136</v>
      </c>
      <c r="AZ58" s="6">
        <f ca="1">IF(ISERROR(CVMdataQly!AZ58*(OFFSET(CPdataAnn!AZ$9,$A54,0)/OFFSET(CVMdataAnn!AZ$9,$A54,0))),"",CVMdataQly!AZ58*(OFFSET(CPdataAnn!AZ$9,$A54,0)/OFFSET(CVMdataAnn!AZ$9,$A54,0)))</f>
        <v>27293.666963523017</v>
      </c>
      <c r="BA58" s="6">
        <f ca="1">IF(ISERROR(CVMdataQly!BA58*(OFFSET(CPdataAnn!BA$9,$A54,0)/OFFSET(CVMdataAnn!BA$9,$A54,0))),"",CVMdataQly!BA58*(OFFSET(CPdataAnn!BA$9,$A54,0)/OFFSET(CVMdataAnn!BA$9,$A54,0)))</f>
        <v>26368.816384004007</v>
      </c>
      <c r="BB58" s="6">
        <f ca="1">IF(ISERROR(CVMdataQly!BB58*(OFFSET(CPdataAnn!BB$9,$A54,0)/OFFSET(CVMdataAnn!BB$9,$A54,0))),"",CVMdataQly!BB58*(OFFSET(CPdataAnn!BB$9,$A54,0)/OFFSET(CVMdataAnn!BB$9,$A54,0)))</f>
        <v>924.18341949071419</v>
      </c>
      <c r="BC58" s="6">
        <f ca="1">IF(ISERROR(CVMdataQly!BC58*(OFFSET(CPdataAnn!BC$9,$A54,0)/OFFSET(CVMdataAnn!BC$9,$A54,0))),"",CVMdataQly!BC58*(OFFSET(CPdataAnn!BC$9,$A54,0)/OFFSET(CVMdataAnn!BC$9,$A54,0)))</f>
        <v>360.63010967098705</v>
      </c>
      <c r="BD58" s="6">
        <f ca="1">IF(ISERROR(CVMdataQly!BD58*(OFFSET(CPdataAnn!BD$9,$A54,0)/OFFSET(CVMdataAnn!BD$9,$A54,0))),"",CVMdataQly!BD58*(OFFSET(CPdataAnn!BD$9,$A54,0)/OFFSET(CVMdataAnn!BD$9,$A54,0)))</f>
        <v>172.7540500736377</v>
      </c>
      <c r="BE58" s="6">
        <f ca="1">IF(ISERROR(CVMdataQly!BE58*(OFFSET(CPdataAnn!BE$9,$A54,0)/OFFSET(CVMdataAnn!BE$9,$A54,0))),"",CVMdataQly!BE58*(OFFSET(CPdataAnn!BE$9,$A54,0)/OFFSET(CVMdataAnn!BE$9,$A54,0)))</f>
        <v>185.30966952264382</v>
      </c>
      <c r="BF58" s="6">
        <f ca="1">IF(ISERROR(CVMdataQly!BF58*(OFFSET(CPdataAnn!BF$9,$A54,0)/OFFSET(CVMdataAnn!BF$9,$A54,0))),"",CVMdataQly!BF58*(OFFSET(CPdataAnn!BF$9,$A54,0)/OFFSET(CVMdataAnn!BF$9,$A54,0)))</f>
        <v>1150.5053541605266</v>
      </c>
      <c r="BG58" s="6">
        <f ca="1">IF(ISERROR(CVMdataQly!BG58*(OFFSET(CPdataAnn!BG$9,$A54,0)/OFFSET(CVMdataAnn!BG$9,$A54,0))),"",CVMdataQly!BG58*(OFFSET(CPdataAnn!BG$9,$A54,0)/OFFSET(CVMdataAnn!BG$9,$A54,0)))</f>
        <v>577.69435589724355</v>
      </c>
      <c r="BH58" s="6">
        <f ca="1">IF(ISERROR(CVMdataQly!BH58*(OFFSET(CPdataAnn!BH$9,$A54,0)/OFFSET(CVMdataAnn!BH$9,$A54,0))),"",CVMdataQly!BH58*(OFFSET(CPdataAnn!BH$9,$A54,0)/OFFSET(CVMdataAnn!BH$9,$A54,0)))</f>
        <v>6.9387755102040813</v>
      </c>
      <c r="BI58" s="6">
        <f ca="1">IF(ISERROR(CVMdataQly!BI58*(OFFSET(CPdataAnn!BI$9,$A54,0)/OFFSET(CVMdataAnn!BI$9,$A54,0))),"",CVMdataQly!BI58*(OFFSET(CPdataAnn!BI$9,$A54,0)/OFFSET(CVMdataAnn!BI$9,$A54,0)))</f>
        <v>565.2052083333333</v>
      </c>
      <c r="BJ58" s="6" t="str">
        <f ca="1">IF(ISERROR(CVMdataQly!BJ58*(OFFSET(CPdataAnn!BJ$9,$A54,0)/OFFSET(CVMdataAnn!BJ$9,$A54,0))),"",CVMdataQly!BJ58*(OFFSET(CPdataAnn!BJ$9,$A54,0)/OFFSET(CVMdataAnn!BJ$9,$A54,0)))</f>
        <v/>
      </c>
      <c r="BK58" s="6">
        <f ca="1">IF(ISERROR(CVMdataQly!BK58*(OFFSET(CPdataAnn!BK$9,$A54,0)/OFFSET(CVMdataAnn!BK$9,$A54,0))),"",CVMdataQly!BK58*(OFFSET(CPdataAnn!BK$9,$A54,0)/OFFSET(CVMdataAnn!BK$9,$A54,0)))</f>
        <v>3918.4542090880509</v>
      </c>
      <c r="BL58" s="6">
        <f ca="1">IF(ISERROR(CVMdataQly!BL58*(OFFSET(CPdataAnn!BL$9,$A54,0)/OFFSET(CVMdataAnn!BL$9,$A54,0))),"",CVMdataQly!BL58*(OFFSET(CPdataAnn!BL$9,$A54,0)/OFFSET(CVMdataAnn!BL$9,$A54,0)))</f>
        <v>2120.2452721159907</v>
      </c>
      <c r="BM58" s="6">
        <f ca="1">IF(ISERROR(CVMdataQly!BM58*(OFFSET(CPdataAnn!BM$9,$A54,0)/OFFSET(CVMdataAnn!BM$9,$A54,0))),"",CVMdataQly!BM58*(OFFSET(CPdataAnn!BM$9,$A54,0)/OFFSET(CVMdataAnn!BM$9,$A54,0)))</f>
        <v>1493.5837394203643</v>
      </c>
      <c r="BN58" s="6">
        <f ca="1">IF(ISERROR(CVMdataQly!BN58*(OFFSET(CPdataAnn!BN$9,$A54,0)/OFFSET(CVMdataAnn!BN$9,$A54,0))),"",CVMdataQly!BN58*(OFFSET(CPdataAnn!BN$9,$A54,0)/OFFSET(CVMdataAnn!BN$9,$A54,0)))</f>
        <v>128.77315357561548</v>
      </c>
      <c r="BO58" s="6">
        <f ca="1">IF(ISERROR(CVMdataQly!BO58*(OFFSET(CPdataAnn!BO$9,$A54,0)/OFFSET(CVMdataAnn!BO$9,$A54,0))),"",CVMdataQly!BO58*(OFFSET(CPdataAnn!BO$9,$A54,0)/OFFSET(CVMdataAnn!BO$9,$A54,0)))</f>
        <v>179.65868263473055</v>
      </c>
      <c r="BP58" s="6" t="str">
        <f ca="1">IF(ISERROR(CVMdataQly!BP58*(OFFSET(CPdataAnn!BP$9,$A54,0)/OFFSET(CVMdataAnn!BP$9,$A54,0))),"",CVMdataQly!BP58*(OFFSET(CPdataAnn!BP$9,$A54,0)/OFFSET(CVMdataAnn!BP$9,$A54,0)))</f>
        <v/>
      </c>
      <c r="BQ58" s="6">
        <f ca="1">IF(ISERROR(CVMdataQly!BQ58*(OFFSET(CPdataAnn!BQ$9,$A54,0)/OFFSET(CVMdataAnn!BQ$9,$A54,0))),"",CVMdataQly!BQ58*(OFFSET(CPdataAnn!BQ$9,$A54,0)/OFFSET(CVMdataAnn!BQ$9,$A54,0)))</f>
        <v>7781.5382500763608</v>
      </c>
      <c r="BR58" s="6">
        <f ca="1">IF(ISERROR(CVMdataQly!BR58*(OFFSET(CPdataAnn!BR$9,$A54,0)/OFFSET(CVMdataAnn!BR$9,$A54,0))),"",CVMdataQly!BR58*(OFFSET(CPdataAnn!BR$9,$A54,0)/OFFSET(CVMdataAnn!BR$9,$A54,0)))</f>
        <v>2648.5060135725325</v>
      </c>
      <c r="BS58" s="6">
        <f ca="1">IF(ISERROR(CVMdataQly!BS58*(OFFSET(CPdataAnn!BS$9,$A54,0)/OFFSET(CVMdataAnn!BS$9,$A54,0))),"",CVMdataQly!BS58*(OFFSET(CPdataAnn!BS$9,$A54,0)/OFFSET(CVMdataAnn!BS$9,$A54,0)))</f>
        <v>1704.7241856602382</v>
      </c>
      <c r="BT58" s="6">
        <f ca="1">IF(ISERROR(CVMdataQly!BT58*(OFFSET(CPdataAnn!BT$9,$A54,0)/OFFSET(CVMdataAnn!BT$9,$A54,0))),"",CVMdataQly!BT58*(OFFSET(CPdataAnn!BT$9,$A54,0)/OFFSET(CVMdataAnn!BT$9,$A54,0)))</f>
        <v>934.60685483870964</v>
      </c>
      <c r="BU58" s="6">
        <f ca="1">IF(ISERROR(CVMdataQly!BU58*(OFFSET(CPdataAnn!BU$9,$A54,0)/OFFSET(CVMdataAnn!BU$9,$A54,0))),"",CVMdataQly!BU58*(OFFSET(CPdataAnn!BU$9,$A54,0)/OFFSET(CVMdataAnn!BU$9,$A54,0)))</f>
        <v>8.8571428571428577</v>
      </c>
      <c r="BV58" s="6">
        <f ca="1">IF(ISERROR(CVMdataQly!BV58*(OFFSET(CPdataAnn!BV$9,$A54,0)/OFFSET(CVMdataAnn!BV$9,$A54,0))),"",CVMdataQly!BV58*(OFFSET(CPdataAnn!BV$9,$A54,0)/OFFSET(CVMdataAnn!BV$9,$A54,0)))</f>
        <v>950.49946409431936</v>
      </c>
      <c r="BW58" s="6">
        <f ca="1">IF(ISERROR(CVMdataQly!BW58*(OFFSET(CPdataAnn!BW$9,$A54,0)/OFFSET(CVMdataAnn!BW$9,$A54,0))),"",CVMdataQly!BW58*(OFFSET(CPdataAnn!BW$9,$A54,0)/OFFSET(CVMdataAnn!BW$9,$A54,0)))</f>
        <v>1426.1951547779272</v>
      </c>
      <c r="BX58" s="6">
        <f ca="1">IF(ISERROR(CVMdataQly!BX58*(OFFSET(CPdataAnn!BX$9,$A54,0)/OFFSET(CVMdataAnn!BX$9,$A54,0))),"",CVMdataQly!BX58*(OFFSET(CPdataAnn!BX$9,$A54,0)/OFFSET(CVMdataAnn!BX$9,$A54,0)))</f>
        <v>1137.4744295830055</v>
      </c>
      <c r="BY58" s="6">
        <f ca="1">IF(ISERROR(CVMdataQly!BY58*(OFFSET(CPdataAnn!BY$9,$A54,0)/OFFSET(CVMdataAnn!BY$9,$A54,0))),"",CVMdataQly!BY58*(OFFSET(CPdataAnn!BY$9,$A54,0)/OFFSET(CVMdataAnn!BY$9,$A54,0)))</f>
        <v>150.46027397260272</v>
      </c>
      <c r="BZ58" s="6">
        <f ca="1">IF(ISERROR(CVMdataQly!BZ58*(OFFSET(CPdataAnn!BZ$9,$A54,0)/OFFSET(CVMdataAnn!BZ$9,$A54,0))),"",CVMdataQly!BZ58*(OFFSET(CPdataAnn!BZ$9,$A54,0)/OFFSET(CVMdataAnn!BZ$9,$A54,0)))</f>
        <v>138.37392550143267</v>
      </c>
      <c r="CA58" s="6">
        <f ca="1">IF(ISERROR(CVMdataQly!CA58*(OFFSET(CPdataAnn!CA$9,$A54,0)/OFFSET(CVMdataAnn!CA$9,$A54,0))),"",CVMdataQly!CA58*(OFFSET(CPdataAnn!CA$9,$A54,0)/OFFSET(CVMdataAnn!CA$9,$A54,0)))</f>
        <v>998.98331193838249</v>
      </c>
      <c r="CB58" s="6">
        <f ca="1">IF(ISERROR(CVMdataQly!CB58*(OFFSET(CPdataAnn!CB$9,$A54,0)/OFFSET(CVMdataAnn!CB$9,$A54,0))),"",CVMdataQly!CB58*(OFFSET(CPdataAnn!CB$9,$A54,0)/OFFSET(CVMdataAnn!CB$9,$A54,0)))</f>
        <v>658.59637120761454</v>
      </c>
      <c r="CC58" s="6">
        <f ca="1">IF(ISERROR(CVMdataQly!CC58*(OFFSET(CPdataAnn!CC$9,$A54,0)/OFFSET(CVMdataAnn!CC$9,$A54,0))),"",CVMdataQly!CC58*(OFFSET(CPdataAnn!CC$9,$A54,0)/OFFSET(CVMdataAnn!CC$9,$A54,0)))</f>
        <v>92.335766423357654</v>
      </c>
      <c r="CD58" s="6">
        <f ca="1">IF(ISERROR(CVMdataQly!CD58*(OFFSET(CPdataAnn!CD$9,$A54,0)/OFFSET(CVMdataAnn!CD$9,$A54,0))),"",CVMdataQly!CD58*(OFFSET(CPdataAnn!CD$9,$A54,0)/OFFSET(CVMdataAnn!CD$9,$A54,0)))</f>
        <v>567.80216975111682</v>
      </c>
      <c r="CE58" s="6">
        <f ca="1">IF(ISERROR(CVMdataQly!CE58*(OFFSET(CPdataAnn!CE$9,$A54,0)/OFFSET(CVMdataAnn!CE$9,$A54,0))),"",CVMdataQly!CE58*(OFFSET(CPdataAnn!CE$9,$A54,0)/OFFSET(CVMdataAnn!CE$9,$A54,0)))</f>
        <v>1098.1460769361124</v>
      </c>
      <c r="CF58" s="6">
        <f ca="1">IF(ISERROR(CVMdataQly!CF58*(OFFSET(CPdataAnn!CF$9,$A54,0)/OFFSET(CVMdataAnn!CF$9,$A54,0))),"",CVMdataQly!CF58*(OFFSET(CPdataAnn!CF$9,$A54,0)/OFFSET(CVMdataAnn!CF$9,$A54,0)))</f>
        <v>459.99233063485303</v>
      </c>
      <c r="CG58" s="6">
        <f ca="1">IF(ISERROR(CVMdataQly!CG58*(OFFSET(CPdataAnn!CG$9,$A54,0)/OFFSET(CVMdataAnn!CG$9,$A54,0))),"",CVMdataQly!CG58*(OFFSET(CPdataAnn!CG$9,$A54,0)/OFFSET(CVMdataAnn!CG$9,$A54,0)))</f>
        <v>636.98128419234081</v>
      </c>
      <c r="CH58" s="6">
        <f ca="1">IF(ISERROR(CVMdataQly!CH58*(OFFSET(CPdataAnn!CH$9,$A54,0)/OFFSET(CVMdataAnn!CH$9,$A54,0))),"",CVMdataQly!CH58*(OFFSET(CPdataAnn!CH$9,$A54,0)/OFFSET(CVMdataAnn!CH$9,$A54,0)))</f>
        <v>1965.63061836012</v>
      </c>
      <c r="CI58" s="6">
        <f ca="1">IF(ISERROR(CVMdataQly!CI58*(OFFSET(CPdataAnn!CI$9,$A54,0)/OFFSET(CVMdataAnn!CI$9,$A54,0))),"",CVMdataQly!CI58*(OFFSET(CPdataAnn!CI$9,$A54,0)/OFFSET(CVMdataAnn!CI$9,$A54,0)))</f>
        <v>1086.5161572052402</v>
      </c>
      <c r="CJ58" s="6">
        <f ca="1">IF(ISERROR(CVMdataQly!CJ58*(OFFSET(CPdataAnn!CJ$9,$A54,0)/OFFSET(CVMdataAnn!CJ$9,$A54,0))),"",CVMdataQly!CJ58*(OFFSET(CPdataAnn!CJ$9,$A54,0)/OFFSET(CVMdataAnn!CJ$9,$A54,0)))</f>
        <v>606.54627949183293</v>
      </c>
      <c r="CK58" s="6">
        <f ca="1">IF(ISERROR(CVMdataQly!CK58*(OFFSET(CPdataAnn!CK$9,$A54,0)/OFFSET(CVMdataAnn!CK$9,$A54,0))),"",CVMdataQly!CK58*(OFFSET(CPdataAnn!CK$9,$A54,0)/OFFSET(CVMdataAnn!CK$9,$A54,0)))</f>
        <v>102.375</v>
      </c>
      <c r="CL58" s="6">
        <f ca="1">IF(ISERROR(CVMdataQly!CL58*(OFFSET(CPdataAnn!CL$9,$A54,0)/OFFSET(CVMdataAnn!CL$9,$A54,0))),"",CVMdataQly!CL58*(OFFSET(CPdataAnn!CL$9,$A54,0)/OFFSET(CVMdataAnn!CL$9,$A54,0)))</f>
        <v>379.00742009132421</v>
      </c>
      <c r="CM58" s="6">
        <f ca="1">IF(ISERROR(CVMdataQly!CM58*(OFFSET(CPdataAnn!CM$9,$A54,0)/OFFSET(CVMdataAnn!CM$9,$A54,0))),"",CVMdataQly!CM58*(OFFSET(CPdataAnn!CM$9,$A54,0)/OFFSET(CVMdataAnn!CM$9,$A54,0)))</f>
        <v>507.56073916994848</v>
      </c>
      <c r="CN58" s="6">
        <f ca="1">IF(ISERROR(CVMdataQly!CN58*(OFFSET(CPdataAnn!CN$9,$A54,0)/OFFSET(CVMdataAnn!CN$9,$A54,0))),"",CVMdataQly!CN58*(OFFSET(CPdataAnn!CN$9,$A54,0)/OFFSET(CVMdataAnn!CN$9,$A54,0)))</f>
        <v>210.22649888971131</v>
      </c>
      <c r="CO58" s="6">
        <f ca="1">IF(ISERROR(CVMdataQly!CO58*(OFFSET(CPdataAnn!CO$9,$A54,0)/OFFSET(CVMdataAnn!CO$9,$A54,0))),"",CVMdataQly!CO58*(OFFSET(CPdataAnn!CO$9,$A54,0)/OFFSET(CVMdataAnn!CO$9,$A54,0)))</f>
        <v>232.55320512820512</v>
      </c>
      <c r="CP58" s="6">
        <f ca="1">IF(ISERROR(CVMdataQly!CP58*(OFFSET(CPdataAnn!CP$9,$A54,0)/OFFSET(CVMdataAnn!CP$9,$A54,0))),"",CVMdataQly!CP58*(OFFSET(CPdataAnn!CP$9,$A54,0)/OFFSET(CVMdataAnn!CP$9,$A54,0)))</f>
        <v>65.405000000000001</v>
      </c>
      <c r="CQ58" s="6">
        <f ca="1">IF(ISERROR(CVMdataQly!CQ58*(OFFSET(CPdataAnn!CQ$9,$A54,0)/OFFSET(CVMdataAnn!CQ$9,$A54,0))),"",CVMdataQly!CQ58*(OFFSET(CPdataAnn!CQ$9,$A54,0)/OFFSET(CVMdataAnn!CQ$9,$A54,0)))</f>
        <v>371.97934322033899</v>
      </c>
      <c r="CR58" s="6">
        <f ca="1">IF(ISERROR(CVMdataQly!CR58*(OFFSET(CPdataAnn!CR$9,$A54,0)/OFFSET(CVMdataAnn!CR$9,$A54,0))),"",CVMdataQly!CR58*(OFFSET(CPdataAnn!CR$9,$A54,0)/OFFSET(CVMdataAnn!CR$9,$A54,0)))</f>
        <v>18883.744545653994</v>
      </c>
      <c r="CS58" s="6">
        <f ca="1">IF(ISERROR(CVMdataQly!CS58*(OFFSET(CPdataAnn!CS$9,$A54,0)/OFFSET(CVMdataAnn!CS$9,$A54,0))),"",CVMdataQly!CS58*(OFFSET(CPdataAnn!CS$9,$A54,0)/OFFSET(CVMdataAnn!CS$9,$A54,0)))</f>
        <v>6690.0943967082176</v>
      </c>
      <c r="CT58" s="6">
        <f ca="1">IF(ISERROR(CVMdataQly!CT58*(OFFSET(CPdataAnn!CT$9,$A54,0)/OFFSET(CVMdataAnn!CT$9,$A54,0))),"",CVMdataQly!CT58*(OFFSET(CPdataAnn!CT$9,$A54,0)/OFFSET(CVMdataAnn!CT$9,$A54,0)))</f>
        <v>6435.5536432160807</v>
      </c>
      <c r="CU58" s="6">
        <f ca="1">IF(ISERROR(CVMdataQly!CU58*(OFFSET(CPdataAnn!CU$9,$A54,0)/OFFSET(CVMdataAnn!CU$9,$A54,0))),"",CVMdataQly!CU58*(OFFSET(CPdataAnn!CU$9,$A54,0)/OFFSET(CVMdataAnn!CU$9,$A54,0)))</f>
        <v>92.703056768558952</v>
      </c>
      <c r="CV58" s="6">
        <f ca="1">IF(ISERROR(CVMdataQly!CV58*(OFFSET(CPdataAnn!CV$9,$A54,0)/OFFSET(CVMdataAnn!CV$9,$A54,0))),"",CVMdataQly!CV58*(OFFSET(CPdataAnn!CV$9,$A54,0)/OFFSET(CVMdataAnn!CV$9,$A54,0)))</f>
        <v>165.74907749077491</v>
      </c>
      <c r="CW58" s="6">
        <f ca="1">IF(ISERROR(CVMdataQly!CW58*(OFFSET(CPdataAnn!CW$9,$A54,0)/OFFSET(CVMdataAnn!CW$9,$A54,0))),"",CVMdataQly!CW58*(OFFSET(CPdataAnn!CW$9,$A54,0)/OFFSET(CVMdataAnn!CW$9,$A54,0)))</f>
        <v>7496.2945477508019</v>
      </c>
      <c r="CX58" s="6">
        <f ca="1">IF(ISERROR(CVMdataQly!CX58*(OFFSET(CPdataAnn!CX$9,$A54,0)/OFFSET(CVMdataAnn!CX$9,$A54,0))),"",CVMdataQly!CX58*(OFFSET(CPdataAnn!CX$9,$A54,0)/OFFSET(CVMdataAnn!CX$9,$A54,0)))</f>
        <v>648.90432503276543</v>
      </c>
      <c r="CY58" s="6">
        <f ca="1">IF(ISERROR(CVMdataQly!CY58*(OFFSET(CPdataAnn!CY$9,$A54,0)/OFFSET(CVMdataAnn!CY$9,$A54,0))),"",CVMdataQly!CY58*(OFFSET(CPdataAnn!CY$9,$A54,0)/OFFSET(CVMdataAnn!CY$9,$A54,0)))</f>
        <v>3621.5260825649211</v>
      </c>
      <c r="CZ58" s="6">
        <f ca="1">IF(ISERROR(CVMdataQly!CZ58*(OFFSET(CPdataAnn!CZ$9,$A54,0)/OFFSET(CVMdataAnn!CZ$9,$A54,0))),"",CVMdataQly!CZ58*(OFFSET(CPdataAnn!CZ$9,$A54,0)/OFFSET(CVMdataAnn!CZ$9,$A54,0)))</f>
        <v>2489.3983844911149</v>
      </c>
      <c r="DA58" s="6">
        <f ca="1">IF(ISERROR(CVMdataQly!DA58*(OFFSET(CPdataAnn!DA$9,$A54,0)/OFFSET(CVMdataAnn!DA$9,$A54,0))),"",CVMdataQly!DA58*(OFFSET(CPdataAnn!DA$9,$A54,0)/OFFSET(CVMdataAnn!DA$9,$A54,0)))</f>
        <v>734.6472522310944</v>
      </c>
      <c r="DB58" s="6">
        <f ca="1">IF(ISERROR(CVMdataQly!DB58*(OFFSET(CPdataAnn!DB$9,$A54,0)/OFFSET(CVMdataAnn!DB$9,$A54,0))),"",CVMdataQly!DB58*(OFFSET(CPdataAnn!DB$9,$A54,0)/OFFSET(CVMdataAnn!DB$9,$A54,0)))</f>
        <v>4674.3255266339975</v>
      </c>
      <c r="DC58" s="6">
        <f ca="1">IF(ISERROR(CVMdataQly!DC58*(OFFSET(CPdataAnn!DC$9,$A54,0)/OFFSET(CVMdataAnn!DC$9,$A54,0))),"",CVMdataQly!DC58*(OFFSET(CPdataAnn!DC$9,$A54,0)/OFFSET(CVMdataAnn!DC$9,$A54,0)))</f>
        <v>857.65881207400196</v>
      </c>
      <c r="DD58" s="6">
        <f ca="1">IF(ISERROR(CVMdataQly!DD58*(OFFSET(CPdataAnn!DD$9,$A54,0)/OFFSET(CVMdataAnn!DD$9,$A54,0))),"",CVMdataQly!DD58*(OFFSET(CPdataAnn!DD$9,$A54,0)/OFFSET(CVMdataAnn!DD$9,$A54,0)))</f>
        <v>1289.2914822029397</v>
      </c>
      <c r="DE58" s="6">
        <f ca="1">IF(ISERROR(CVMdataQly!DE58*(OFFSET(CPdataAnn!DE$9,$A54,0)/OFFSET(CVMdataAnn!DE$9,$A54,0))),"",CVMdataQly!DE58*(OFFSET(CPdataAnn!DE$9,$A54,0)/OFFSET(CVMdataAnn!DE$9,$A54,0)))</f>
        <v>1935.5928143712574</v>
      </c>
      <c r="DF58" s="6">
        <f ca="1">IF(ISERROR(CVMdataQly!DF58*(OFFSET(CPdataAnn!DF$9,$A54,0)/OFFSET(CVMdataAnn!DF$9,$A54,0))),"",CVMdataQly!DF58*(OFFSET(CPdataAnn!DF$9,$A54,0)/OFFSET(CVMdataAnn!DF$9,$A54,0)))</f>
        <v>443.12076583210603</v>
      </c>
      <c r="DG58" s="6">
        <f ca="1">IF(ISERROR(CVMdataQly!DG58*(OFFSET(CPdataAnn!DG$9,$A54,0)/OFFSET(CVMdataAnn!DG$9,$A54,0))),"",CVMdataQly!DG58*(OFFSET(CPdataAnn!DG$9,$A54,0)/OFFSET(CVMdataAnn!DG$9,$A54,0)))</f>
        <v>136.86537364517969</v>
      </c>
      <c r="DH58" s="6">
        <f ca="1">IF(ISERROR(CVMdataQly!DH58*(OFFSET(CPdataAnn!DH$9,$A54,0)/OFFSET(CVMdataAnn!DH$9,$A54,0))),"",CVMdataQly!DH58*(OFFSET(CPdataAnn!DH$9,$A54,0)/OFFSET(CVMdataAnn!DH$9,$A54,0)))</f>
        <v>3165.3866501854145</v>
      </c>
      <c r="DI58" s="6">
        <f ca="1">IF(ISERROR(CVMdataQly!DI58*(OFFSET(CPdataAnn!DI$9,$A54,0)/OFFSET(CVMdataAnn!DI$9,$A54,0))),"",CVMdataQly!DI58*(OFFSET(CPdataAnn!DI$9,$A54,0)/OFFSET(CVMdataAnn!DI$9,$A54,0)))</f>
        <v>255.00870700914234</v>
      </c>
      <c r="DJ58" s="6">
        <f ca="1">IF(ISERROR(CVMdataQly!DJ58*(OFFSET(CPdataAnn!DJ$9,$A54,0)/OFFSET(CVMdataAnn!DJ$9,$A54,0))),"",CVMdataQly!DJ58*(OFFSET(CPdataAnn!DJ$9,$A54,0)/OFFSET(CVMdataAnn!DJ$9,$A54,0)))</f>
        <v>83.761194029850742</v>
      </c>
      <c r="DK58" s="6">
        <f ca="1">IF(ISERROR(CVMdataQly!DK58*(OFFSET(CPdataAnn!DK$9,$A54,0)/OFFSET(CVMdataAnn!DK$9,$A54,0))),"",CVMdataQly!DK58*(OFFSET(CPdataAnn!DK$9,$A54,0)/OFFSET(CVMdataAnn!DK$9,$A54,0)))</f>
        <v>2818.7787164665779</v>
      </c>
      <c r="DL58" s="6">
        <f ca="1">IF(ISERROR(CVMdataQly!DL58*(OFFSET(CPdataAnn!DL$9,$A54,0)/OFFSET(CVMdataAnn!DL$9,$A54,0))),"",CVMdataQly!DL58*(OFFSET(CPdataAnn!DL$9,$A54,0)/OFFSET(CVMdataAnn!DL$9,$A54,0)))</f>
        <v>14935.008945926325</v>
      </c>
      <c r="DM58" s="6">
        <f ca="1">IF(ISERROR(CVMdataQly!DM58*(OFFSET(CPdataAnn!DM$9,$A54,0)/OFFSET(CVMdataAnn!DM$9,$A54,0))),"",CVMdataQly!DM58*(OFFSET(CPdataAnn!DM$9,$A54,0)/OFFSET(CVMdataAnn!DM$9,$A54,0)))</f>
        <v>3656.4336734693875</v>
      </c>
      <c r="DN58" s="6">
        <f ca="1">IF(ISERROR(CVMdataQly!DN58*(OFFSET(CPdataAnn!DN$9,$A54,0)/OFFSET(CVMdataAnn!DN$9,$A54,0))),"",CVMdataQly!DN58*(OFFSET(CPdataAnn!DN$9,$A54,0)/OFFSET(CVMdataAnn!DN$9,$A54,0)))</f>
        <v>944.42307692307691</v>
      </c>
      <c r="DO58" s="6">
        <f ca="1">IF(ISERROR(CVMdataQly!DO58*(OFFSET(CPdataAnn!DO$9,$A54,0)/OFFSET(CVMdataAnn!DO$9,$A54,0))),"",CVMdataQly!DO58*(OFFSET(CPdataAnn!DO$9,$A54,0)/OFFSET(CVMdataAnn!DO$9,$A54,0)))</f>
        <v>609.26436781609198</v>
      </c>
      <c r="DP58" s="6">
        <f ca="1">IF(ISERROR(CVMdataQly!DP58*(OFFSET(CPdataAnn!DP$9,$A54,0)/OFFSET(CVMdataAnn!DP$9,$A54,0))),"",CVMdataQly!DP58*(OFFSET(CPdataAnn!DP$9,$A54,0)/OFFSET(CVMdataAnn!DP$9,$A54,0)))</f>
        <v>926.5408163265306</v>
      </c>
      <c r="DQ58" s="6">
        <f ca="1">IF(ISERROR(CVMdataQly!DQ58*(OFFSET(CPdataAnn!DQ$9,$A54,0)/OFFSET(CVMdataAnn!DQ$9,$A54,0))),"",CVMdataQly!DQ58*(OFFSET(CPdataAnn!DQ$9,$A54,0)/OFFSET(CVMdataAnn!DQ$9,$A54,0)))</f>
        <v>1159.5603759942155</v>
      </c>
      <c r="DR58" s="6">
        <f ca="1">IF(ISERROR(CVMdataQly!DR58*(OFFSET(CPdataAnn!DR$9,$A54,0)/OFFSET(CVMdataAnn!DR$9,$A54,0))),"",CVMdataQly!DR58*(OFFSET(CPdataAnn!DR$9,$A54,0)/OFFSET(CVMdataAnn!DR$9,$A54,0)))</f>
        <v>58.578313253012055</v>
      </c>
      <c r="DS58" s="6">
        <f ca="1">IF(ISERROR(CVMdataQly!DS58*(OFFSET(CPdataAnn!DS$9,$A54,0)/OFFSET(CVMdataAnn!DS$9,$A54,0))),"",CVMdataQly!DS58*(OFFSET(CPdataAnn!DS$9,$A54,0)/OFFSET(CVMdataAnn!DS$9,$A54,0)))</f>
        <v>425.91219182708545</v>
      </c>
      <c r="DT58" s="6">
        <f ca="1">IF(ISERROR(CVMdataQly!DT58*(OFFSET(CPdataAnn!DT$9,$A54,0)/OFFSET(CVMdataAnn!DT$9,$A54,0))),"",CVMdataQly!DT58*(OFFSET(CPdataAnn!DT$9,$A54,0)/OFFSET(CVMdataAnn!DT$9,$A54,0)))</f>
        <v>366.31066460587323</v>
      </c>
      <c r="DU58" s="6">
        <f ca="1">IF(ISERROR(CVMdataQly!DU58*(OFFSET(CPdataAnn!DU$9,$A54,0)/OFFSET(CVMdataAnn!DU$9,$A54,0))),"",CVMdataQly!DU58*(OFFSET(CPdataAnn!DU$9,$A54,0)/OFFSET(CVMdataAnn!DU$9,$A54,0)))</f>
        <v>50.368421052631582</v>
      </c>
      <c r="DV58" s="6">
        <f ca="1">IF(ISERROR(CVMdataQly!DV58*(OFFSET(CPdataAnn!DV$9,$A54,0)/OFFSET(CVMdataAnn!DV$9,$A54,0))),"",CVMdataQly!DV58*(OFFSET(CPdataAnn!DV$9,$A54,0)/OFFSET(CVMdataAnn!DV$9,$A54,0)))</f>
        <v>8.8947368421052637</v>
      </c>
      <c r="DW58" s="6">
        <f ca="1">IF(ISERROR(CVMdataQly!DW58*(OFFSET(CPdataAnn!DW$9,$A54,0)/OFFSET(CVMdataAnn!DW$9,$A54,0))),"",CVMdataQly!DW58*(OFFSET(CPdataAnn!DW$9,$A54,0)/OFFSET(CVMdataAnn!DW$9,$A54,0)))</f>
        <v>3949.7804564172957</v>
      </c>
      <c r="DX58" s="6">
        <f ca="1">IF(ISERROR(CVMdataQly!DX58*(OFFSET(CPdataAnn!DX$9,$A54,0)/OFFSET(CVMdataAnn!DX$9,$A54,0))),"",CVMdataQly!DX58*(OFFSET(CPdataAnn!DX$9,$A54,0)/OFFSET(CVMdataAnn!DX$9,$A54,0)))</f>
        <v>1714.9483568075118</v>
      </c>
      <c r="DY58" s="6">
        <f ca="1">IF(ISERROR(CVMdataQly!DY58*(OFFSET(CPdataAnn!DY$9,$A54,0)/OFFSET(CVMdataAnn!DY$9,$A54,0))),"",CVMdataQly!DY58*(OFFSET(CPdataAnn!DY$9,$A54,0)/OFFSET(CVMdataAnn!DY$9,$A54,0)))</f>
        <v>597.35194174757282</v>
      </c>
      <c r="DZ58" s="6">
        <f ca="1">IF(ISERROR(CVMdataQly!DZ58*(OFFSET(CPdataAnn!DZ$9,$A54,0)/OFFSET(CVMdataAnn!DZ$9,$A54,0))),"",CVMdataQly!DZ58*(OFFSET(CPdataAnn!DZ$9,$A54,0)/OFFSET(CVMdataAnn!DZ$9,$A54,0)))</f>
        <v>697.76970483295497</v>
      </c>
      <c r="EA58" s="6">
        <f ca="1">IF(ISERROR(CVMdataQly!EA58*(OFFSET(CPdataAnn!EA$9,$A54,0)/OFFSET(CVMdataAnn!EA$9,$A54,0))),"",CVMdataQly!EA58*(OFFSET(CPdataAnn!EA$9,$A54,0)/OFFSET(CVMdataAnn!EA$9,$A54,0)))</f>
        <v>668.3936381709741</v>
      </c>
      <c r="EB58" s="6">
        <f ca="1">IF(ISERROR(CVMdataQly!EB58*(OFFSET(CPdataAnn!EB$9,$A54,0)/OFFSET(CVMdataAnn!EB$9,$A54,0))),"",CVMdataQly!EB58*(OFFSET(CPdataAnn!EB$9,$A54,0)/OFFSET(CVMdataAnn!EB$9,$A54,0)))</f>
        <v>269.43086816720262</v>
      </c>
      <c r="EC58" s="6">
        <f ca="1">IF(ISERROR(CVMdataQly!EC58*(OFFSET(CPdataAnn!EC$9,$A54,0)/OFFSET(CVMdataAnn!EC$9,$A54,0))),"",CVMdataQly!EC58*(OFFSET(CPdataAnn!EC$9,$A54,0)/OFFSET(CVMdataAnn!EC$9,$A54,0)))</f>
        <v>4752.4866358339841</v>
      </c>
      <c r="ED58" s="6">
        <f ca="1">IF(ISERROR(CVMdataQly!ED58*(OFFSET(CPdataAnn!ED$9,$A54,0)/OFFSET(CVMdataAnn!ED$9,$A54,0))),"",CVMdataQly!ED58*(OFFSET(CPdataAnn!ED$9,$A54,0)/OFFSET(CVMdataAnn!ED$9,$A54,0)))</f>
        <v>922.20962158290547</v>
      </c>
      <c r="EE58" s="6">
        <f ca="1">IF(ISERROR(CVMdataQly!EE58*(OFFSET(CPdataAnn!EE$9,$A54,0)/OFFSET(CVMdataAnn!EE$9,$A54,0))),"",CVMdataQly!EE58*(OFFSET(CPdataAnn!EE$9,$A54,0)/OFFSET(CVMdataAnn!EE$9,$A54,0)))</f>
        <v>2104.9259686727123</v>
      </c>
      <c r="EF58" s="6">
        <f ca="1">IF(ISERROR(CVMdataQly!EF58*(OFFSET(CPdataAnn!EF$9,$A54,0)/OFFSET(CVMdataAnn!EF$9,$A54,0))),"",CVMdataQly!EF58*(OFFSET(CPdataAnn!EF$9,$A54,0)/OFFSET(CVMdataAnn!EF$9,$A54,0)))</f>
        <v>1724.6532145224244</v>
      </c>
      <c r="EG58" s="6">
        <f ca="1">IF(ISERROR(CVMdataQly!EG58*(OFFSET(CPdataAnn!EG$9,$A54,0)/OFFSET(CVMdataAnn!EG$9,$A54,0))),"",CVMdataQly!EG58*(OFFSET(CPdataAnn!EG$9,$A54,0)/OFFSET(CVMdataAnn!EG$9,$A54,0)))</f>
        <v>2216.5797252289758</v>
      </c>
      <c r="EH58" s="6">
        <f ca="1">IF(ISERROR(CVMdataQly!EH58*(OFFSET(CPdataAnn!EH$9,$A54,0)/OFFSET(CVMdataAnn!EH$9,$A54,0))),"",CVMdataQly!EH58*(OFFSET(CPdataAnn!EH$9,$A54,0)/OFFSET(CVMdataAnn!EH$9,$A54,0)))</f>
        <v>395.47922030158145</v>
      </c>
      <c r="EI58" s="6">
        <f ca="1">IF(ISERROR(CVMdataQly!EI58*(OFFSET(CPdataAnn!EI$9,$A54,0)/OFFSET(CVMdataAnn!EI$9,$A54,0))),"",CVMdataQly!EI58*(OFFSET(CPdataAnn!EI$9,$A54,0)/OFFSET(CVMdataAnn!EI$9,$A54,0)))</f>
        <v>935.53696969696966</v>
      </c>
      <c r="EJ58" s="6">
        <f ca="1">IF(ISERROR(CVMdataQly!EJ58*(OFFSET(CPdataAnn!EJ$9,$A54,0)/OFFSET(CVMdataAnn!EJ$9,$A54,0))),"",CVMdataQly!EJ58*(OFFSET(CPdataAnn!EJ$9,$A54,0)/OFFSET(CVMdataAnn!EJ$9,$A54,0)))</f>
        <v>266.17054263565893</v>
      </c>
      <c r="EK58" s="6">
        <f ca="1">IF(ISERROR(CVMdataQly!EK58*(OFFSET(CPdataAnn!EK$9,$A54,0)/OFFSET(CVMdataAnn!EK$9,$A54,0))),"",CVMdataQly!EK58*(OFFSET(CPdataAnn!EK$9,$A54,0)/OFFSET(CVMdataAnn!EK$9,$A54,0)))</f>
        <v>620.65372062663187</v>
      </c>
      <c r="EL58" s="6" t="str">
        <f ca="1">IF(ISERROR(CVMdataQly!EL58*(OFFSET(CPdataAnn!EL$9,$A54,0)/OFFSET(CVMdataAnn!EL$9,$A54,0))),"",CVMdataQly!EL58*(OFFSET(CPdataAnn!EL$9,$A54,0)/OFFSET(CVMdataAnn!EL$9,$A54,0)))</f>
        <v/>
      </c>
      <c r="EM58" s="6">
        <f ca="1">IF(ISERROR(CVMdataQly!EM58*(OFFSET(CPdataAnn!EM$9,$A54,0)/OFFSET(CVMdataAnn!EM$9,$A54,0))),"",CVMdataQly!EM58*(OFFSET(CPdataAnn!EM$9,$A54,0)/OFFSET(CVMdataAnn!EM$9,$A54,0)))</f>
        <v>1812.2304238383565</v>
      </c>
      <c r="EN58" s="6">
        <f ca="1">IF(ISERROR(CVMdataQly!EN58*(OFFSET(CPdataAnn!EN$9,$A54,0)/OFFSET(CVMdataAnn!EN$9,$A54,0))),"",CVMdataQly!EN58*(OFFSET(CPdataAnn!EN$9,$A54,0)/OFFSET(CVMdataAnn!EN$9,$A54,0)))</f>
        <v>14264.788164088768</v>
      </c>
      <c r="EO58" s="6">
        <f ca="1">IF(ISERROR(CVMdataQly!EO58*(OFFSET(CPdataAnn!EO$9,$A54,0)/OFFSET(CVMdataAnn!EO$9,$A54,0))),"",CVMdataQly!EO58*(OFFSET(CPdataAnn!EO$9,$A54,0)/OFFSET(CVMdataAnn!EO$9,$A54,0)))</f>
        <v>11939.575896287157</v>
      </c>
      <c r="EP58" s="6">
        <f ca="1">IF(ISERROR(CVMdataQly!EP58*(OFFSET(CPdataAnn!EP$9,$A54,0)/OFFSET(CVMdataAnn!EP$9,$A54,0))),"",CVMdataQly!EP58*(OFFSET(CPdataAnn!EP$9,$A54,0)/OFFSET(CVMdataAnn!EP$9,$A54,0)))</f>
        <v>10936.626472963982</v>
      </c>
      <c r="EQ58" s="6">
        <f ca="1">IF(ISERROR(CVMdataQly!EQ58*(OFFSET(CPdataAnn!EQ$9,$A54,0)/OFFSET(CVMdataAnn!EQ$9,$A54,0))),"",CVMdataQly!EQ58*(OFFSET(CPdataAnn!EQ$9,$A54,0)/OFFSET(CVMdataAnn!EQ$9,$A54,0)))</f>
        <v>1002.2531645569621</v>
      </c>
      <c r="ER58" s="6">
        <f ca="1">IF(ISERROR(CVMdataQly!ER58*(OFFSET(CPdataAnn!ER$9,$A54,0)/OFFSET(CVMdataAnn!ER$9,$A54,0))),"",CVMdataQly!ER58*(OFFSET(CPdataAnn!ER$9,$A54,0)/OFFSET(CVMdataAnn!ER$9,$A54,0)))</f>
        <v>2326.9091773656683</v>
      </c>
      <c r="ES58" s="6">
        <f ca="1">IF(ISERROR(CVMdataQly!ES58*(OFFSET(CPdataAnn!ES$9,$A54,0)/OFFSET(CVMdataAnn!ES$9,$A54,0))),"",CVMdataQly!ES58*(OFFSET(CPdataAnn!ES$9,$A54,0)/OFFSET(CVMdataAnn!ES$9,$A54,0)))</f>
        <v>17732.184690753216</v>
      </c>
      <c r="ET58" s="6">
        <f ca="1">IF(ISERROR(CVMdataQly!ET58*(OFFSET(CPdataAnn!ET$9,$A54,0)/OFFSET(CVMdataAnn!ET$9,$A54,0))),"",CVMdataQly!ET58*(OFFSET(CPdataAnn!ET$9,$A54,0)/OFFSET(CVMdataAnn!ET$9,$A54,0)))</f>
        <v>2637.5437759655333</v>
      </c>
      <c r="EU58" s="6">
        <f ca="1">IF(ISERROR(CVMdataQly!EU58*(OFFSET(CPdataAnn!EU$9,$A54,0)/OFFSET(CVMdataAnn!EU$9,$A54,0))),"",CVMdataQly!EU58*(OFFSET(CPdataAnn!EU$9,$A54,0)/OFFSET(CVMdataAnn!EU$9,$A54,0)))</f>
        <v>838.84450951683755</v>
      </c>
      <c r="EV58" s="6">
        <f ca="1">IF(ISERROR(CVMdataQly!EV58*(OFFSET(CPdataAnn!EV$9,$A54,0)/OFFSET(CVMdataAnn!EV$9,$A54,0))),"",CVMdataQly!EV58*(OFFSET(CPdataAnn!EV$9,$A54,0)/OFFSET(CVMdataAnn!EV$9,$A54,0)))</f>
        <v>197.26221079691516</v>
      </c>
      <c r="EW58" s="6">
        <f ca="1">IF(ISERROR(CVMdataQly!EW58*(OFFSET(CPdataAnn!EW$9,$A54,0)/OFFSET(CVMdataAnn!EW$9,$A54,0))),"",CVMdataQly!EW58*(OFFSET(CPdataAnn!EW$9,$A54,0)/OFFSET(CVMdataAnn!EW$9,$A54,0)))</f>
        <v>1601.5782057303898</v>
      </c>
      <c r="EX58" s="6">
        <f ca="1">IF(ISERROR(CVMdataQly!EX58*(OFFSET(CPdataAnn!EX$9,$A54,0)/OFFSET(CVMdataAnn!EX$9,$A54,0))),"",CVMdataQly!EX58*(OFFSET(CPdataAnn!EX$9,$A54,0)/OFFSET(CVMdataAnn!EX$9,$A54,0)))</f>
        <v>512.87855355924489</v>
      </c>
      <c r="EY58" s="6">
        <f ca="1">IF(ISERROR(CVMdataQly!EY58*(OFFSET(CPdataAnn!EY$9,$A54,0)/OFFSET(CVMdataAnn!EY$9,$A54,0))),"",CVMdataQly!EY58*(OFFSET(CPdataAnn!EY$9,$A54,0)/OFFSET(CVMdataAnn!EY$9,$A54,0)))</f>
        <v>1062.8145753233134</v>
      </c>
      <c r="EZ58" s="6">
        <f ca="1">IF(ISERROR(CVMdataQly!EZ58*(OFFSET(CPdataAnn!EZ$9,$A54,0)/OFFSET(CVMdataAnn!EZ$9,$A54,0))),"",CVMdataQly!EZ58*(OFFSET(CPdataAnn!EZ$9,$A54,0)/OFFSET(CVMdataAnn!EZ$9,$A54,0)))</f>
        <v>841.99444637278714</v>
      </c>
      <c r="FA58" s="6">
        <f ca="1">IF(ISERROR(CVMdataQly!FA58*(OFFSET(CPdataAnn!FA$9,$A54,0)/OFFSET(CVMdataAnn!FA$9,$A54,0))),"",CVMdataQly!FA58*(OFFSET(CPdataAnn!FA$9,$A54,0)/OFFSET(CVMdataAnn!FA$9,$A54,0)))</f>
        <v>219.73469387755102</v>
      </c>
      <c r="FB58" s="6">
        <f ca="1">IF(ISERROR(CVMdataQly!FB58*(OFFSET(CPdataAnn!FB$9,$A54,0)/OFFSET(CVMdataAnn!FB$9,$A54,0))),"",CVMdataQly!FB58*(OFFSET(CPdataAnn!FB$9,$A54,0)/OFFSET(CVMdataAnn!FB$9,$A54,0)))</f>
        <v>2295.2540222071152</v>
      </c>
      <c r="FC58" s="6">
        <f ca="1">IF(ISERROR(CVMdataQly!FC58*(OFFSET(CPdataAnn!FC$9,$A54,0)/OFFSET(CVMdataAnn!FC$9,$A54,0))),"",CVMdataQly!FC58*(OFFSET(CPdataAnn!FC$9,$A54,0)/OFFSET(CVMdataAnn!FC$9,$A54,0)))</f>
        <v>3646.5656819610308</v>
      </c>
      <c r="FD58" s="6">
        <f ca="1">IF(ISERROR(CVMdataQly!FD58*(OFFSET(CPdataAnn!FD$9,$A54,0)/OFFSET(CVMdataAnn!FD$9,$A54,0))),"",CVMdataQly!FD58*(OFFSET(CPdataAnn!FD$9,$A54,0)/OFFSET(CVMdataAnn!FD$9,$A54,0)))</f>
        <v>2260.7817358217071</v>
      </c>
      <c r="FE58" s="6">
        <f ca="1">IF(ISERROR(CVMdataQly!FE58*(OFFSET(CPdataAnn!FE$9,$A54,0)/OFFSET(CVMdataAnn!FE$9,$A54,0))),"",CVMdataQly!FE58*(OFFSET(CPdataAnn!FE$9,$A54,0)/OFFSET(CVMdataAnn!FE$9,$A54,0)))</f>
        <v>835.21318228630275</v>
      </c>
      <c r="FF58" s="6">
        <f ca="1">IF(ISERROR(CVMdataQly!FF58*(OFFSET(CPdataAnn!FF$9,$A54,0)/OFFSET(CVMdataAnn!FF$9,$A54,0))),"",CVMdataQly!FF58*(OFFSET(CPdataAnn!FF$9,$A54,0)/OFFSET(CVMdataAnn!FF$9,$A54,0)))</f>
        <v>260.40351979886867</v>
      </c>
      <c r="FG58" s="6">
        <f ca="1">IF(ISERROR(CVMdataQly!FG58*(OFFSET(CPdataAnn!FG$9,$A54,0)/OFFSET(CVMdataAnn!FG$9,$A54,0))),"",CVMdataQly!FG58*(OFFSET(CPdataAnn!FG$9,$A54,0)/OFFSET(CVMdataAnn!FG$9,$A54,0)))</f>
        <v>295.9108422939068</v>
      </c>
      <c r="FH58" s="6" t="str">
        <f ca="1">IF(ISERROR(CVMdataQly!FH58*(OFFSET(CPdataAnn!FH$9,$A54,0)/OFFSET(CVMdataAnn!FH$9,$A54,0))),"",CVMdataQly!FH58*(OFFSET(CPdataAnn!FH$9,$A54,0)/OFFSET(CVMdataAnn!FH$9,$A54,0)))</f>
        <v/>
      </c>
      <c r="FI58" s="6">
        <f ca="1">IF(ISERROR(CVMdataQly!FI58*(OFFSET(CPdataAnn!FI$9,$A54,0)/OFFSET(CVMdataAnn!FI$9,$A54,0))),"",CVMdataQly!FI58*(OFFSET(CPdataAnn!FI$9,$A54,0)/OFFSET(CVMdataAnn!FI$9,$A54,0)))</f>
        <v>5782.3598004447913</v>
      </c>
      <c r="FJ58" s="6">
        <f ca="1">IF(ISERROR(CVMdataQly!FJ58*(OFFSET(CPdataAnn!FJ$9,$A54,0)/OFFSET(CVMdataAnn!FJ$9,$A54,0))),"",CVMdataQly!FJ58*(OFFSET(CPdataAnn!FJ$9,$A54,0)/OFFSET(CVMdataAnn!FJ$9,$A54,0)))</f>
        <v>2928.3127681891865</v>
      </c>
      <c r="FK58" s="6">
        <f ca="1">IF(ISERROR(CVMdataQly!FK58*(OFFSET(CPdataAnn!FK$9,$A54,0)/OFFSET(CVMdataAnn!FK$9,$A54,0))),"",CVMdataQly!FK58*(OFFSET(CPdataAnn!FK$9,$A54,0)/OFFSET(CVMdataAnn!FK$9,$A54,0)))</f>
        <v>2827.7781456953644</v>
      </c>
      <c r="FL58" s="6">
        <f ca="1">IF(ISERROR(CVMdataQly!FL58*(OFFSET(CPdataAnn!FL$9,$A54,0)/OFFSET(CVMdataAnn!FL$9,$A54,0))),"",CVMdataQly!FL58*(OFFSET(CPdataAnn!FL$9,$A54,0)/OFFSET(CVMdataAnn!FL$9,$A54,0)))</f>
        <v>1798.9259560618389</v>
      </c>
    </row>
    <row r="59" spans="1:168" x14ac:dyDescent="0.25">
      <c r="A59" s="6">
        <f t="shared" si="0"/>
        <v>13</v>
      </c>
      <c r="B59" s="1">
        <v>35582</v>
      </c>
      <c r="C59" s="6">
        <f ca="1">IF(ISERROR(CVMdataQly!C59*(OFFSET(CPdataAnn!C$9,$A55,0)/OFFSET(CVMdataAnn!C$9,$A55,0))),"",CVMdataQly!C59*(OFFSET(CPdataAnn!C$9,$A55,0)/OFFSET(CVMdataAnn!C$9,$A55,0)))</f>
        <v>148065.0591397181</v>
      </c>
      <c r="D59" s="6">
        <f ca="1">IF(ISERROR(CVMdataQly!D59*(OFFSET(CPdataAnn!D$9,$A55,0)/OFFSET(CVMdataAnn!D$9,$A55,0))),"",CVMdataQly!D59*(OFFSET(CPdataAnn!D$9,$A55,0)/OFFSET(CVMdataAnn!D$9,$A55,0)))</f>
        <v>355.05164544799425</v>
      </c>
      <c r="E59" s="6">
        <f ca="1">IF(ISERROR(CVMdataQly!E59*(OFFSET(CPdataAnn!E$9,$A55,0)/OFFSET(CVMdataAnn!E$9,$A55,0))),"",CVMdataQly!E59*(OFFSET(CPdataAnn!E$9,$A55,0)/OFFSET(CVMdataAnn!E$9,$A55,0)))</f>
        <v>147688.06971366616</v>
      </c>
      <c r="F59" s="6">
        <f ca="1">IF(ISERROR(CVMdataQly!F59*(OFFSET(CPdataAnn!F$9,$A55,0)/OFFSET(CVMdataAnn!F$9,$A55,0))),"",CVMdataQly!F59*(OFFSET(CPdataAnn!F$9,$A55,0)/OFFSET(CVMdataAnn!F$9,$A55,0)))</f>
        <v>12887.543287909539</v>
      </c>
      <c r="G59" s="6">
        <f ca="1">IF(ISERROR(CVMdataQly!G59*(OFFSET(CPdataAnn!G$9,$A55,0)/OFFSET(CVMdataAnn!G$9,$A55,0))),"",CVMdataQly!G59*(OFFSET(CPdataAnn!G$9,$A55,0)/OFFSET(CVMdataAnn!G$9,$A55,0)))</f>
        <v>7517.0642878731314</v>
      </c>
      <c r="H59" s="6">
        <f ca="1">IF(ISERROR(CVMdataQly!H59*(OFFSET(CPdataAnn!H$9,$A55,0)/OFFSET(CVMdataAnn!H$9,$A55,0))),"",CVMdataQly!H59*(OFFSET(CPdataAnn!H$9,$A55,0)/OFFSET(CVMdataAnn!H$9,$A55,0)))</f>
        <v>7628.1172290021541</v>
      </c>
      <c r="I59" s="6">
        <f ca="1">IF(ISERROR(CVMdataQly!I59*(OFFSET(CPdataAnn!I$9,$A55,0)/OFFSET(CVMdataAnn!I$9,$A55,0))),"",CVMdataQly!I59*(OFFSET(CPdataAnn!I$9,$A55,0)/OFFSET(CVMdataAnn!I$9,$A55,0)))</f>
        <v>38162.890123132122</v>
      </c>
      <c r="J59" s="6">
        <f ca="1">IF(ISERROR(CVMdataQly!J59*(OFFSET(CPdataAnn!J$9,$A55,0)/OFFSET(CVMdataAnn!J$9,$A55,0))),"",CVMdataQly!J59*(OFFSET(CPdataAnn!J$9,$A55,0)/OFFSET(CVMdataAnn!J$9,$A55,0)))</f>
        <v>7595.2054535862053</v>
      </c>
      <c r="K59" s="6">
        <f ca="1">IF(ISERROR(CVMdataQly!K59*(OFFSET(CPdataAnn!K$9,$A55,0)/OFFSET(CVMdataAnn!K$9,$A55,0))),"",CVMdataQly!K59*(OFFSET(CPdataAnn!K$9,$A55,0)/OFFSET(CVMdataAnn!K$9,$A55,0)))</f>
        <v>1906.1888677018071</v>
      </c>
      <c r="L59" s="6">
        <f ca="1">IF(ISERROR(CVMdataQly!L59*(OFFSET(CPdataAnn!L$9,$A55,0)/OFFSET(CVMdataAnn!L$9,$A55,0))),"",CVMdataQly!L59*(OFFSET(CPdataAnn!L$9,$A55,0)/OFFSET(CVMdataAnn!L$9,$A55,0)))</f>
        <v>19259.946541314894</v>
      </c>
      <c r="M59" s="6">
        <f ca="1">IF(ISERROR(CVMdataQly!M59*(OFFSET(CPdataAnn!M$9,$A55,0)/OFFSET(CVMdataAnn!M$9,$A55,0))),"",CVMdataQly!M59*(OFFSET(CPdataAnn!M$9,$A55,0)/OFFSET(CVMdataAnn!M$9,$A55,0)))</f>
        <v>3232.6756489493205</v>
      </c>
      <c r="N59" s="6">
        <f ca="1">IF(ISERROR(CVMdataQly!N59*(OFFSET(CPdataAnn!N$9,$A55,0)/OFFSET(CVMdataAnn!N$9,$A55,0))),"",CVMdataQly!N59*(OFFSET(CPdataAnn!N$9,$A55,0)/OFFSET(CVMdataAnn!N$9,$A55,0)))</f>
        <v>15195.937776632867</v>
      </c>
      <c r="O59" s="6">
        <f ca="1">IF(ISERROR(CVMdataQly!O59*(OFFSET(CPdataAnn!O$9,$A55,0)/OFFSET(CVMdataAnn!O$9,$A55,0))),"",CVMdataQly!O59*(OFFSET(CPdataAnn!O$9,$A55,0)/OFFSET(CVMdataAnn!O$9,$A55,0)))</f>
        <v>1803.1762364786721</v>
      </c>
      <c r="P59" s="6">
        <f ca="1">IF(ISERROR(CVMdataQly!P59*(OFFSET(CPdataAnn!P$9,$A55,0)/OFFSET(CVMdataAnn!P$9,$A55,0))),"",CVMdataQly!P59*(OFFSET(CPdataAnn!P$9,$A55,0)/OFFSET(CVMdataAnn!P$9,$A55,0)))</f>
        <v>14832.52353732347</v>
      </c>
      <c r="Q59" s="6">
        <f ca="1">IF(ISERROR(CVMdataQly!Q59*(OFFSET(CPdataAnn!Q$9,$A55,0)/OFFSET(CVMdataAnn!Q$9,$A55,0))),"",CVMdataQly!Q59*(OFFSET(CPdataAnn!Q$9,$A55,0)/OFFSET(CVMdataAnn!Q$9,$A55,0)))</f>
        <v>17698.567789344765</v>
      </c>
      <c r="R59" s="6">
        <f ca="1">IF(ISERROR(CVMdataQly!R59*(OFFSET(CPdataAnn!R$9,$A55,0)/OFFSET(CVMdataAnn!R$9,$A55,0))),"",CVMdataQly!R59*(OFFSET(CPdataAnn!R$9,$A55,0)/OFFSET(CVMdataAnn!R$9,$A55,0)))</f>
        <v>12887.543287909539</v>
      </c>
      <c r="S59" s="6">
        <f ca="1">IF(ISERROR(CVMdataQly!S59*(OFFSET(CPdataAnn!S$9,$A55,0)/OFFSET(CVMdataAnn!S$9,$A55,0))),"",CVMdataQly!S59*(OFFSET(CPdataAnn!S$9,$A55,0)/OFFSET(CVMdataAnn!S$9,$A55,0)))</f>
        <v>11722.557263052748</v>
      </c>
      <c r="T59" s="6">
        <f ca="1">IF(ISERROR(CVMdataQly!T59*(OFFSET(CPdataAnn!T$9,$A55,0)/OFFSET(CVMdataAnn!T$9,$A55,0))),"",CVMdataQly!T59*(OFFSET(CPdataAnn!T$9,$A55,0)/OFFSET(CVMdataAnn!T$9,$A55,0)))</f>
        <v>2008.1381469115192</v>
      </c>
      <c r="U59" s="6">
        <f ca="1">IF(ISERROR(CVMdataQly!U59*(OFFSET(CPdataAnn!U$9,$A55,0)/OFFSET(CVMdataAnn!U$9,$A55,0))),"",CVMdataQly!U59*(OFFSET(CPdataAnn!U$9,$A55,0)/OFFSET(CVMdataAnn!U$9,$A55,0)))</f>
        <v>2566.9173973821325</v>
      </c>
      <c r="V59" s="6">
        <f ca="1">IF(ISERROR(CVMdataQly!V59*(OFFSET(CPdataAnn!V$9,$A55,0)/OFFSET(CVMdataAnn!V$9,$A55,0))),"",CVMdataQly!V59*(OFFSET(CPdataAnn!V$9,$A55,0)/OFFSET(CVMdataAnn!V$9,$A55,0)))</f>
        <v>458.60226283724984</v>
      </c>
      <c r="W59" s="6">
        <f ca="1">IF(ISERROR(CVMdataQly!W59*(OFFSET(CPdataAnn!W$9,$A55,0)/OFFSET(CVMdataAnn!W$9,$A55,0))),"",CVMdataQly!W59*(OFFSET(CPdataAnn!W$9,$A55,0)/OFFSET(CVMdataAnn!W$9,$A55,0)))</f>
        <v>1783.0213255464118</v>
      </c>
      <c r="X59" s="6">
        <f ca="1">IF(ISERROR(CVMdataQly!X59*(OFFSET(CPdataAnn!X$9,$A55,0)/OFFSET(CVMdataAnn!X$9,$A55,0))),"",CVMdataQly!X59*(OFFSET(CPdataAnn!X$9,$A55,0)/OFFSET(CVMdataAnn!X$9,$A55,0)))</f>
        <v>414.35656753407682</v>
      </c>
      <c r="Y59" s="6">
        <f ca="1">IF(ISERROR(CVMdataQly!Y59*(OFFSET(CPdataAnn!Y$9,$A55,0)/OFFSET(CVMdataAnn!Y$9,$A55,0))),"",CVMdataQly!Y59*(OFFSET(CPdataAnn!Y$9,$A55,0)/OFFSET(CVMdataAnn!Y$9,$A55,0)))</f>
        <v>860.42952901746332</v>
      </c>
      <c r="Z59" s="6">
        <f ca="1">IF(ISERROR(CVMdataQly!Z59*(OFFSET(CPdataAnn!Z$9,$A55,0)/OFFSET(CVMdataAnn!Z$9,$A55,0))),"",CVMdataQly!Z59*(OFFSET(CPdataAnn!Z$9,$A55,0)/OFFSET(CVMdataAnn!Z$9,$A55,0)))</f>
        <v>1950.7654084212363</v>
      </c>
      <c r="AA59" s="6">
        <f ca="1">IF(ISERROR(CVMdataQly!AA59*(OFFSET(CPdataAnn!AA$9,$A55,0)/OFFSET(CVMdataAnn!AA$9,$A55,0))),"",CVMdataQly!AA59*(OFFSET(CPdataAnn!AA$9,$A55,0)/OFFSET(CVMdataAnn!AA$9,$A55,0)))</f>
        <v>1369.7777777777776</v>
      </c>
      <c r="AB59" s="6">
        <f ca="1">IF(ISERROR(CVMdataQly!AB59*(OFFSET(CPdataAnn!AB$9,$A55,0)/OFFSET(CVMdataAnn!AB$9,$A55,0))),"",CVMdataQly!AB59*(OFFSET(CPdataAnn!AB$9,$A55,0)/OFFSET(CVMdataAnn!AB$9,$A55,0)))</f>
        <v>309.1285140562249</v>
      </c>
      <c r="AC59" s="6">
        <f ca="1">IF(ISERROR(CVMdataQly!AC59*(OFFSET(CPdataAnn!AC$9,$A55,0)/OFFSET(CVMdataAnn!AC$9,$A55,0))),"",CVMdataQly!AC59*(OFFSET(CPdataAnn!AC$9,$A55,0)/OFFSET(CVMdataAnn!AC$9,$A55,0)))</f>
        <v>1165.3748325009135</v>
      </c>
      <c r="AD59" s="6">
        <f ca="1">IF(ISERROR(CVMdataQly!AD59*(OFFSET(CPdataAnn!AD$9,$A55,0)/OFFSET(CVMdataAnn!AD$9,$A55,0))),"",CVMdataQly!AD59*(OFFSET(CPdataAnn!AD$9,$A55,0)/OFFSET(CVMdataAnn!AD$9,$A55,0)))</f>
        <v>348.68159203980099</v>
      </c>
      <c r="AE59" s="6">
        <f ca="1">IF(ISERROR(CVMdataQly!AE59*(OFFSET(CPdataAnn!AE$9,$A55,0)/OFFSET(CVMdataAnn!AE$9,$A55,0))),"",CVMdataQly!AE59*(OFFSET(CPdataAnn!AE$9,$A55,0)/OFFSET(CVMdataAnn!AE$9,$A55,0)))</f>
        <v>814.7032054476</v>
      </c>
      <c r="AF59" s="6">
        <f ca="1">IF(ISERROR(CVMdataQly!AF59*(OFFSET(CPdataAnn!AF$9,$A55,0)/OFFSET(CVMdataAnn!AF$9,$A55,0))),"",CVMdataQly!AF59*(OFFSET(CPdataAnn!AF$9,$A55,0)/OFFSET(CVMdataAnn!AF$9,$A55,0)))</f>
        <v>7517.0642878731314</v>
      </c>
      <c r="AG59" s="6">
        <f ca="1">IF(ISERROR(CVMdataQly!AG59*(OFFSET(CPdataAnn!AG$9,$A55,0)/OFFSET(CVMdataAnn!AG$9,$A55,0))),"",CVMdataQly!AG59*(OFFSET(CPdataAnn!AG$9,$A55,0)/OFFSET(CVMdataAnn!AG$9,$A55,0)))</f>
        <v>2409.6155936941832</v>
      </c>
      <c r="AH59" s="6">
        <f ca="1">IF(ISERROR(CVMdataQly!AH59*(OFFSET(CPdataAnn!AH$9,$A55,0)/OFFSET(CVMdataAnn!AH$9,$A55,0))),"",CVMdataQly!AH59*(OFFSET(CPdataAnn!AH$9,$A55,0)/OFFSET(CVMdataAnn!AH$9,$A55,0)))</f>
        <v>705.36532278011384</v>
      </c>
      <c r="AI59" s="6">
        <f ca="1">IF(ISERROR(CVMdataQly!AI59*(OFFSET(CPdataAnn!AI$9,$A55,0)/OFFSET(CVMdataAnn!AI$9,$A55,0))),"",CVMdataQly!AI59*(OFFSET(CPdataAnn!AI$9,$A55,0)/OFFSET(CVMdataAnn!AI$9,$A55,0)))</f>
        <v>992.08358744394627</v>
      </c>
      <c r="AJ59" s="6">
        <f ca="1">IF(ISERROR(CVMdataQly!AJ59*(OFFSET(CPdataAnn!AJ$9,$A55,0)/OFFSET(CVMdataAnn!AJ$9,$A55,0))),"",CVMdataQly!AJ59*(OFFSET(CPdataAnn!AJ$9,$A55,0)/OFFSET(CVMdataAnn!AJ$9,$A55,0)))</f>
        <v>712.34323331292092</v>
      </c>
      <c r="AK59" s="6">
        <f ca="1">IF(ISERROR(CVMdataQly!AK59*(OFFSET(CPdataAnn!AK$9,$A55,0)/OFFSET(CVMdataAnn!AK$9,$A55,0))),"",CVMdataQly!AK59*(OFFSET(CPdataAnn!AK$9,$A55,0)/OFFSET(CVMdataAnn!AK$9,$A55,0)))</f>
        <v>3087.5714935833257</v>
      </c>
      <c r="AL59" s="6">
        <f ca="1">IF(ISERROR(CVMdataQly!AL59*(OFFSET(CPdataAnn!AL$9,$A55,0)/OFFSET(CVMdataAnn!AL$9,$A55,0))),"",CVMdataQly!AL59*(OFFSET(CPdataAnn!AL$9,$A55,0)/OFFSET(CVMdataAnn!AL$9,$A55,0)))</f>
        <v>2018.7180778918812</v>
      </c>
      <c r="AM59" s="6">
        <f ca="1">IF(ISERROR(CVMdataQly!AM59*(OFFSET(CPdataAnn!AM$9,$A55,0)/OFFSET(CVMdataAnn!AM$9,$A55,0))),"",CVMdataQly!AM59*(OFFSET(CPdataAnn!AM$9,$A55,0)/OFFSET(CVMdataAnn!AM$9,$A55,0)))</f>
        <v>7628.1172290021541</v>
      </c>
      <c r="AN59" s="6">
        <f ca="1">IF(ISERROR(CVMdataQly!AN59*(OFFSET(CPdataAnn!AN$9,$A55,0)/OFFSET(CVMdataAnn!AN$9,$A55,0))),"",CVMdataQly!AN59*(OFFSET(CPdataAnn!AN$9,$A55,0)/OFFSET(CVMdataAnn!AN$9,$A55,0)))</f>
        <v>6500.0135322692577</v>
      </c>
      <c r="AO59" s="6">
        <f ca="1">IF(ISERROR(CVMdataQly!AO59*(OFFSET(CPdataAnn!AO$9,$A55,0)/OFFSET(CVMdataAnn!AO$9,$A55,0))),"",CVMdataQly!AO59*(OFFSET(CPdataAnn!AO$9,$A55,0)/OFFSET(CVMdataAnn!AO$9,$A55,0)))</f>
        <v>101</v>
      </c>
      <c r="AP59" s="6">
        <f ca="1">IF(ISERROR(CVMdataQly!AP59*(OFFSET(CPdataAnn!AP$9,$A55,0)/OFFSET(CVMdataAnn!AP$9,$A55,0))),"",CVMdataQly!AP59*(OFFSET(CPdataAnn!AP$9,$A55,0)/OFFSET(CVMdataAnn!AP$9,$A55,0)))</f>
        <v>6019.7744625276273</v>
      </c>
      <c r="AQ59" s="6">
        <f ca="1">IF(ISERROR(CVMdataQly!AQ59*(OFFSET(CPdataAnn!AQ$9,$A55,0)/OFFSET(CVMdataAnn!AQ$9,$A55,0))),"",CVMdataQly!AQ59*(OFFSET(CPdataAnn!AQ$9,$A55,0)/OFFSET(CVMdataAnn!AQ$9,$A55,0)))</f>
        <v>230.65130568356378</v>
      </c>
      <c r="AR59" s="6">
        <f ca="1">IF(ISERROR(CVMdataQly!AR59*(OFFSET(CPdataAnn!AR$9,$A55,0)/OFFSET(CVMdataAnn!AR$9,$A55,0))),"",CVMdataQly!AR59*(OFFSET(CPdataAnn!AR$9,$A55,0)/OFFSET(CVMdataAnn!AR$9,$A55,0)))</f>
        <v>149.47603833865816</v>
      </c>
      <c r="AS59" s="6">
        <f ca="1">IF(ISERROR(CVMdataQly!AS59*(OFFSET(CPdataAnn!AS$9,$A55,0)/OFFSET(CVMdataAnn!AS$9,$A55,0))),"",CVMdataQly!AS59*(OFFSET(CPdataAnn!AS$9,$A55,0)/OFFSET(CVMdataAnn!AS$9,$A55,0)))</f>
        <v>1128.3088527193331</v>
      </c>
      <c r="AT59" s="6">
        <f ca="1">IF(ISERROR(CVMdataQly!AT59*(OFFSET(CPdataAnn!AT$9,$A55,0)/OFFSET(CVMdataAnn!AT$9,$A55,0))),"",CVMdataQly!AT59*(OFFSET(CPdataAnn!AT$9,$A55,0)/OFFSET(CVMdataAnn!AT$9,$A55,0)))</f>
        <v>1111.2322580645161</v>
      </c>
      <c r="AU59" s="6">
        <f ca="1">IF(ISERROR(CVMdataQly!AU59*(OFFSET(CPdataAnn!AU$9,$A55,0)/OFFSET(CVMdataAnn!AU$9,$A55,0))),"",CVMdataQly!AU59*(OFFSET(CPdataAnn!AU$9,$A55,0)/OFFSET(CVMdataAnn!AU$9,$A55,0)))</f>
        <v>16.846153846153847</v>
      </c>
      <c r="AV59" s="6">
        <f ca="1">IF(ISERROR(CVMdataQly!AV59*(OFFSET(CPdataAnn!AV$9,$A55,0)/OFFSET(CVMdataAnn!AV$9,$A55,0))),"",CVMdataQly!AV59*(OFFSET(CPdataAnn!AV$9,$A55,0)/OFFSET(CVMdataAnn!AV$9,$A55,0)))</f>
        <v>38162.890123132122</v>
      </c>
      <c r="AW59" s="6">
        <f ca="1">IF(ISERROR(CVMdataQly!AW59*(OFFSET(CPdataAnn!AW$9,$A55,0)/OFFSET(CVMdataAnn!AW$9,$A55,0))),"",CVMdataQly!AW59*(OFFSET(CPdataAnn!AW$9,$A55,0)/OFFSET(CVMdataAnn!AW$9,$A55,0)))</f>
        <v>5770.7874116235744</v>
      </c>
      <c r="AX59" s="6">
        <f ca="1">IF(ISERROR(CVMdataQly!AX59*(OFFSET(CPdataAnn!AX$9,$A55,0)/OFFSET(CVMdataAnn!AX$9,$A55,0))),"",CVMdataQly!AX59*(OFFSET(CPdataAnn!AX$9,$A55,0)/OFFSET(CVMdataAnn!AX$9,$A55,0)))</f>
        <v>5751.0695276114438</v>
      </c>
      <c r="AY59" s="6">
        <f ca="1">IF(ISERROR(CVMdataQly!AY59*(OFFSET(CPdataAnn!AY$9,$A55,0)/OFFSET(CVMdataAnn!AY$9,$A55,0))),"",CVMdataQly!AY59*(OFFSET(CPdataAnn!AY$9,$A55,0)/OFFSET(CVMdataAnn!AY$9,$A55,0)))</f>
        <v>19.029126213592235</v>
      </c>
      <c r="AZ59" s="6">
        <f ca="1">IF(ISERROR(CVMdataQly!AZ59*(OFFSET(CPdataAnn!AZ$9,$A55,0)/OFFSET(CVMdataAnn!AZ$9,$A55,0))),"",CVMdataQly!AZ59*(OFFSET(CPdataAnn!AZ$9,$A55,0)/OFFSET(CVMdataAnn!AZ$9,$A55,0)))</f>
        <v>27200.763647819316</v>
      </c>
      <c r="BA59" s="6">
        <f ca="1">IF(ISERROR(CVMdataQly!BA59*(OFFSET(CPdataAnn!BA$9,$A55,0)/OFFSET(CVMdataAnn!BA$9,$A55,0))),"",CVMdataQly!BA59*(OFFSET(CPdataAnn!BA$9,$A55,0)/OFFSET(CVMdataAnn!BA$9,$A55,0)))</f>
        <v>26265.35984729958</v>
      </c>
      <c r="BB59" s="6">
        <f ca="1">IF(ISERROR(CVMdataQly!BB59*(OFFSET(CPdataAnn!BB$9,$A55,0)/OFFSET(CVMdataAnn!BB$9,$A55,0))),"",CVMdataQly!BB59*(OFFSET(CPdataAnn!BB$9,$A55,0)/OFFSET(CVMdataAnn!BB$9,$A55,0)))</f>
        <v>935.10434616121006</v>
      </c>
      <c r="BC59" s="6">
        <f ca="1">IF(ISERROR(CVMdataQly!BC59*(OFFSET(CPdataAnn!BC$9,$A55,0)/OFFSET(CVMdataAnn!BC$9,$A55,0))),"",CVMdataQly!BC59*(OFFSET(CPdataAnn!BC$9,$A55,0)/OFFSET(CVMdataAnn!BC$9,$A55,0)))</f>
        <v>366.11266201395813</v>
      </c>
      <c r="BD59" s="6">
        <f ca="1">IF(ISERROR(CVMdataQly!BD59*(OFFSET(CPdataAnn!BD$9,$A55,0)/OFFSET(CVMdataAnn!BD$9,$A55,0))),"",CVMdataQly!BD59*(OFFSET(CPdataAnn!BD$9,$A55,0)/OFFSET(CVMdataAnn!BD$9,$A55,0)))</f>
        <v>180.37555228276878</v>
      </c>
      <c r="BE59" s="6">
        <f ca="1">IF(ISERROR(CVMdataQly!BE59*(OFFSET(CPdataAnn!BE$9,$A55,0)/OFFSET(CVMdataAnn!BE$9,$A55,0))),"",CVMdataQly!BE59*(OFFSET(CPdataAnn!BE$9,$A55,0)/OFFSET(CVMdataAnn!BE$9,$A55,0)))</f>
        <v>182.53794369645044</v>
      </c>
      <c r="BF59" s="6">
        <f ca="1">IF(ISERROR(CVMdataQly!BF59*(OFFSET(CPdataAnn!BF$9,$A55,0)/OFFSET(CVMdataAnn!BF$9,$A55,0))),"",CVMdataQly!BF59*(OFFSET(CPdataAnn!BF$9,$A55,0)/OFFSET(CVMdataAnn!BF$9,$A55,0)))</f>
        <v>1159.5573239021514</v>
      </c>
      <c r="BG59" s="6">
        <f ca="1">IF(ISERROR(CVMdataQly!BG59*(OFFSET(CPdataAnn!BG$9,$A55,0)/OFFSET(CVMdataAnn!BG$9,$A55,0))),"",CVMdataQly!BG59*(OFFSET(CPdataAnn!BG$9,$A55,0)/OFFSET(CVMdataAnn!BG$9,$A55,0)))</f>
        <v>583.63247702981437</v>
      </c>
      <c r="BH59" s="6">
        <f ca="1">IF(ISERROR(CVMdataQly!BH59*(OFFSET(CPdataAnn!BH$9,$A55,0)/OFFSET(CVMdataAnn!BH$9,$A55,0))),"",CVMdataQly!BH59*(OFFSET(CPdataAnn!BH$9,$A55,0)/OFFSET(CVMdataAnn!BH$9,$A55,0)))</f>
        <v>7.3469387755102042</v>
      </c>
      <c r="BI59" s="6">
        <f ca="1">IF(ISERROR(CVMdataQly!BI59*(OFFSET(CPdataAnn!BI$9,$A55,0)/OFFSET(CVMdataAnn!BI$9,$A55,0))),"",CVMdataQly!BI59*(OFFSET(CPdataAnn!BI$9,$A55,0)/OFFSET(CVMdataAnn!BI$9,$A55,0)))</f>
        <v>568.56666666666672</v>
      </c>
      <c r="BJ59" s="6" t="str">
        <f ca="1">IF(ISERROR(CVMdataQly!BJ59*(OFFSET(CPdataAnn!BJ$9,$A55,0)/OFFSET(CVMdataAnn!BJ$9,$A55,0))),"",CVMdataQly!BJ59*(OFFSET(CPdataAnn!BJ$9,$A55,0)/OFFSET(CVMdataAnn!BJ$9,$A55,0)))</f>
        <v/>
      </c>
      <c r="BK59" s="6">
        <f ca="1">IF(ISERROR(CVMdataQly!BK59*(OFFSET(CPdataAnn!BK$9,$A55,0)/OFFSET(CVMdataAnn!BK$9,$A55,0))),"",CVMdataQly!BK59*(OFFSET(CPdataAnn!BK$9,$A55,0)/OFFSET(CVMdataAnn!BK$9,$A55,0)))</f>
        <v>3650.4701700079804</v>
      </c>
      <c r="BL59" s="6">
        <f ca="1">IF(ISERROR(CVMdataQly!BL59*(OFFSET(CPdataAnn!BL$9,$A55,0)/OFFSET(CVMdataAnn!BL$9,$A55,0))),"",CVMdataQly!BL59*(OFFSET(CPdataAnn!BL$9,$A55,0)/OFFSET(CVMdataAnn!BL$9,$A55,0)))</f>
        <v>2044.6618512292498</v>
      </c>
      <c r="BM59" s="6">
        <f ca="1">IF(ISERROR(CVMdataQly!BM59*(OFFSET(CPdataAnn!BM$9,$A55,0)/OFFSET(CVMdataAnn!BM$9,$A55,0))),"",CVMdataQly!BM59*(OFFSET(CPdataAnn!BM$9,$A55,0)/OFFSET(CVMdataAnn!BM$9,$A55,0)))</f>
        <v>1318.1160297512183</v>
      </c>
      <c r="BN59" s="6">
        <f ca="1">IF(ISERROR(CVMdataQly!BN59*(OFFSET(CPdataAnn!BN$9,$A55,0)/OFFSET(CVMdataAnn!BN$9,$A55,0))),"",CVMdataQly!BN59*(OFFSET(CPdataAnn!BN$9,$A55,0)/OFFSET(CVMdataAnn!BN$9,$A55,0)))</f>
        <v>122.87514654161782</v>
      </c>
      <c r="BO59" s="6">
        <f ca="1">IF(ISERROR(CVMdataQly!BO59*(OFFSET(CPdataAnn!BO$9,$A55,0)/OFFSET(CVMdataAnn!BO$9,$A55,0))),"",CVMdataQly!BO59*(OFFSET(CPdataAnn!BO$9,$A55,0)/OFFSET(CVMdataAnn!BO$9,$A55,0)))</f>
        <v>172.22754491017963</v>
      </c>
      <c r="BP59" s="6" t="str">
        <f ca="1">IF(ISERROR(CVMdataQly!BP59*(OFFSET(CPdataAnn!BP$9,$A55,0)/OFFSET(CVMdataAnn!BP$9,$A55,0))),"",CVMdataQly!BP59*(OFFSET(CPdataAnn!BP$9,$A55,0)/OFFSET(CVMdataAnn!BP$9,$A55,0)))</f>
        <v/>
      </c>
      <c r="BQ59" s="6">
        <f ca="1">IF(ISERROR(CVMdataQly!BQ59*(OFFSET(CPdataAnn!BQ$9,$A55,0)/OFFSET(CVMdataAnn!BQ$9,$A55,0))),"",CVMdataQly!BQ59*(OFFSET(CPdataAnn!BQ$9,$A55,0)/OFFSET(CVMdataAnn!BQ$9,$A55,0)))</f>
        <v>7595.2054535862053</v>
      </c>
      <c r="BR59" s="6">
        <f ca="1">IF(ISERROR(CVMdataQly!BR59*(OFFSET(CPdataAnn!BR$9,$A55,0)/OFFSET(CVMdataAnn!BR$9,$A55,0))),"",CVMdataQly!BR59*(OFFSET(CPdataAnn!BR$9,$A55,0)/OFFSET(CVMdataAnn!BR$9,$A55,0)))</f>
        <v>2439.5923536921318</v>
      </c>
      <c r="BS59" s="6">
        <f ca="1">IF(ISERROR(CVMdataQly!BS59*(OFFSET(CPdataAnn!BS$9,$A55,0)/OFFSET(CVMdataAnn!BS$9,$A55,0))),"",CVMdataQly!BS59*(OFFSET(CPdataAnn!BS$9,$A55,0)/OFFSET(CVMdataAnn!BS$9,$A55,0)))</f>
        <v>1701.7768755190552</v>
      </c>
      <c r="BT59" s="6">
        <f ca="1">IF(ISERROR(CVMdataQly!BT59*(OFFSET(CPdataAnn!BT$9,$A55,0)/OFFSET(CVMdataAnn!BT$9,$A55,0))),"",CVMdataQly!BT59*(OFFSET(CPdataAnn!BT$9,$A55,0)/OFFSET(CVMdataAnn!BT$9,$A55,0)))</f>
        <v>728.62903225806451</v>
      </c>
      <c r="BU59" s="6">
        <f ca="1">IF(ISERROR(CVMdataQly!BU59*(OFFSET(CPdataAnn!BU$9,$A55,0)/OFFSET(CVMdataAnn!BU$9,$A55,0))),"",CVMdataQly!BU59*(OFFSET(CPdataAnn!BU$9,$A55,0)/OFFSET(CVMdataAnn!BU$9,$A55,0)))</f>
        <v>8.1190476190476204</v>
      </c>
      <c r="BV59" s="6">
        <f ca="1">IF(ISERROR(CVMdataQly!BV59*(OFFSET(CPdataAnn!BV$9,$A55,0)/OFFSET(CVMdataAnn!BV$9,$A55,0))),"",CVMdataQly!BV59*(OFFSET(CPdataAnn!BV$9,$A55,0)/OFFSET(CVMdataAnn!BV$9,$A55,0)))</f>
        <v>937.04322972490172</v>
      </c>
      <c r="BW59" s="6">
        <f ca="1">IF(ISERROR(CVMdataQly!BW59*(OFFSET(CPdataAnn!BW$9,$A55,0)/OFFSET(CVMdataAnn!BW$9,$A55,0))),"",CVMdataQly!BW59*(OFFSET(CPdataAnn!BW$9,$A55,0)/OFFSET(CVMdataAnn!BW$9,$A55,0)))</f>
        <v>1451.0165352816766</v>
      </c>
      <c r="BX59" s="6">
        <f ca="1">IF(ISERROR(CVMdataQly!BX59*(OFFSET(CPdataAnn!BX$9,$A55,0)/OFFSET(CVMdataAnn!BX$9,$A55,0))),"",CVMdataQly!BX59*(OFFSET(CPdataAnn!BX$9,$A55,0)/OFFSET(CVMdataAnn!BX$9,$A55,0)))</f>
        <v>1182.4783634933124</v>
      </c>
      <c r="BY59" s="6">
        <f ca="1">IF(ISERROR(CVMdataQly!BY59*(OFFSET(CPdataAnn!BY$9,$A55,0)/OFFSET(CVMdataAnn!BY$9,$A55,0))),"",CVMdataQly!BY59*(OFFSET(CPdataAnn!BY$9,$A55,0)/OFFSET(CVMdataAnn!BY$9,$A55,0)))</f>
        <v>165.32054794520548</v>
      </c>
      <c r="BZ59" s="6">
        <f ca="1">IF(ISERROR(CVMdataQly!BZ59*(OFFSET(CPdataAnn!BZ$9,$A55,0)/OFFSET(CVMdataAnn!BZ$9,$A55,0))),"",CVMdataQly!BZ59*(OFFSET(CPdataAnn!BZ$9,$A55,0)/OFFSET(CVMdataAnn!BZ$9,$A55,0)))</f>
        <v>103.04441260744987</v>
      </c>
      <c r="CA59" s="6">
        <f ca="1">IF(ISERROR(CVMdataQly!CA59*(OFFSET(CPdataAnn!CA$9,$A55,0)/OFFSET(CVMdataAnn!CA$9,$A55,0))),"",CVMdataQly!CA59*(OFFSET(CPdataAnn!CA$9,$A55,0)/OFFSET(CVMdataAnn!CA$9,$A55,0)))</f>
        <v>995.9743260590501</v>
      </c>
      <c r="CB59" s="6">
        <f ca="1">IF(ISERROR(CVMdataQly!CB59*(OFFSET(CPdataAnn!CB$9,$A55,0)/OFFSET(CVMdataAnn!CB$9,$A55,0))),"",CVMdataQly!CB59*(OFFSET(CPdataAnn!CB$9,$A55,0)/OFFSET(CVMdataAnn!CB$9,$A55,0)))</f>
        <v>673.58149910767406</v>
      </c>
      <c r="CC59" s="6">
        <f ca="1">IF(ISERROR(CVMdataQly!CC59*(OFFSET(CPdataAnn!CC$9,$A55,0)/OFFSET(CVMdataAnn!CC$9,$A55,0))),"",CVMdataQly!CC59*(OFFSET(CPdataAnn!CC$9,$A55,0)/OFFSET(CVMdataAnn!CC$9,$A55,0)))</f>
        <v>88.321167883211672</v>
      </c>
      <c r="CD59" s="6">
        <f ca="1">IF(ISERROR(CVMdataQly!CD59*(OFFSET(CPdataAnn!CD$9,$A55,0)/OFFSET(CVMdataAnn!CD$9,$A55,0))),"",CVMdataQly!CD59*(OFFSET(CPdataAnn!CD$9,$A55,0)/OFFSET(CVMdataAnn!CD$9,$A55,0)))</f>
        <v>584.98659859604345</v>
      </c>
      <c r="CE59" s="6">
        <f ca="1">IF(ISERROR(CVMdataQly!CE59*(OFFSET(CPdataAnn!CE$9,$A55,0)/OFFSET(CVMdataAnn!CE$9,$A55,0))),"",CVMdataQly!CE59*(OFFSET(CPdataAnn!CE$9,$A55,0)/OFFSET(CVMdataAnn!CE$9,$A55,0)))</f>
        <v>1097.4614472123369</v>
      </c>
      <c r="CF59" s="6">
        <f ca="1">IF(ISERROR(CVMdataQly!CF59*(OFFSET(CPdataAnn!CF$9,$A55,0)/OFFSET(CVMdataAnn!CF$9,$A55,0))),"",CVMdataQly!CF59*(OFFSET(CPdataAnn!CF$9,$A55,0)/OFFSET(CVMdataAnn!CF$9,$A55,0)))</f>
        <v>484.54708138048574</v>
      </c>
      <c r="CG59" s="6">
        <f ca="1">IF(ISERROR(CVMdataQly!CG59*(OFFSET(CPdataAnn!CG$9,$A55,0)/OFFSET(CVMdataAnn!CG$9,$A55,0))),"",CVMdataQly!CG59*(OFFSET(CPdataAnn!CG$9,$A55,0)/OFFSET(CVMdataAnn!CG$9,$A55,0)))</f>
        <v>612.57587100489491</v>
      </c>
      <c r="CH59" s="6">
        <f ca="1">IF(ISERROR(CVMdataQly!CH59*(OFFSET(CPdataAnn!CH$9,$A55,0)/OFFSET(CVMdataAnn!CH$9,$A55,0))),"",CVMdataQly!CH59*(OFFSET(CPdataAnn!CH$9,$A55,0)/OFFSET(CVMdataAnn!CH$9,$A55,0)))</f>
        <v>1906.1888677018071</v>
      </c>
      <c r="CI59" s="6">
        <f ca="1">IF(ISERROR(CVMdataQly!CI59*(OFFSET(CPdataAnn!CI$9,$A55,0)/OFFSET(CVMdataAnn!CI$9,$A55,0))),"",CVMdataQly!CI59*(OFFSET(CPdataAnn!CI$9,$A55,0)/OFFSET(CVMdataAnn!CI$9,$A55,0)))</f>
        <v>1060.4541484716158</v>
      </c>
      <c r="CJ59" s="6">
        <f ca="1">IF(ISERROR(CVMdataQly!CJ59*(OFFSET(CPdataAnn!CJ$9,$A55,0)/OFFSET(CVMdataAnn!CJ$9,$A55,0))),"",CVMdataQly!CJ59*(OFFSET(CPdataAnn!CJ$9,$A55,0)/OFFSET(CVMdataAnn!CJ$9,$A55,0)))</f>
        <v>581.10390199637015</v>
      </c>
      <c r="CK59" s="6">
        <f ca="1">IF(ISERROR(CVMdataQly!CK59*(OFFSET(CPdataAnn!CK$9,$A55,0)/OFFSET(CVMdataAnn!CK$9,$A55,0))),"",CVMdataQly!CK59*(OFFSET(CPdataAnn!CK$9,$A55,0)/OFFSET(CVMdataAnn!CK$9,$A55,0)))</f>
        <v>101.71875</v>
      </c>
      <c r="CL59" s="6">
        <f ca="1">IF(ISERROR(CVMdataQly!CL59*(OFFSET(CPdataAnn!CL$9,$A55,0)/OFFSET(CVMdataAnn!CL$9,$A55,0))),"",CVMdataQly!CL59*(OFFSET(CPdataAnn!CL$9,$A55,0)/OFFSET(CVMdataAnn!CL$9,$A55,0)))</f>
        <v>378.17808219178085</v>
      </c>
      <c r="CM59" s="6">
        <f ca="1">IF(ISERROR(CVMdataQly!CM59*(OFFSET(CPdataAnn!CM$9,$A55,0)/OFFSET(CVMdataAnn!CM$9,$A55,0))),"",CVMdataQly!CM59*(OFFSET(CPdataAnn!CM$9,$A55,0)/OFFSET(CVMdataAnn!CM$9,$A55,0)))</f>
        <v>472.1360193880642</v>
      </c>
      <c r="CN59" s="6">
        <f ca="1">IF(ISERROR(CVMdataQly!CN59*(OFFSET(CPdataAnn!CN$9,$A55,0)/OFFSET(CVMdataAnn!CN$9,$A55,0))),"",CVMdataQly!CN59*(OFFSET(CPdataAnn!CN$9,$A55,0)/OFFSET(CVMdataAnn!CN$9,$A55,0)))</f>
        <v>190.12287194670614</v>
      </c>
      <c r="CO59" s="6">
        <f ca="1">IF(ISERROR(CVMdataQly!CO59*(OFFSET(CPdataAnn!CO$9,$A55,0)/OFFSET(CVMdataAnn!CO$9,$A55,0))),"",CVMdataQly!CO59*(OFFSET(CPdataAnn!CO$9,$A55,0)/OFFSET(CVMdataAnn!CO$9,$A55,0)))</f>
        <v>221.18141025641026</v>
      </c>
      <c r="CP59" s="6">
        <f ca="1">IF(ISERROR(CVMdataQly!CP59*(OFFSET(CPdataAnn!CP$9,$A55,0)/OFFSET(CVMdataAnn!CP$9,$A55,0))),"",CVMdataQly!CP59*(OFFSET(CPdataAnn!CP$9,$A55,0)/OFFSET(CVMdataAnn!CP$9,$A55,0)))</f>
        <v>60.325000000000003</v>
      </c>
      <c r="CQ59" s="6">
        <f ca="1">IF(ISERROR(CVMdataQly!CQ59*(OFFSET(CPdataAnn!CQ$9,$A55,0)/OFFSET(CVMdataAnn!CQ$9,$A55,0))),"",CVMdataQly!CQ59*(OFFSET(CPdataAnn!CQ$9,$A55,0)/OFFSET(CVMdataAnn!CQ$9,$A55,0)))</f>
        <v>373.84110169491521</v>
      </c>
      <c r="CR59" s="6">
        <f ca="1">IF(ISERROR(CVMdataQly!CR59*(OFFSET(CPdataAnn!CR$9,$A55,0)/OFFSET(CVMdataAnn!CR$9,$A55,0))),"",CVMdataQly!CR59*(OFFSET(CPdataAnn!CR$9,$A55,0)/OFFSET(CVMdataAnn!CR$9,$A55,0)))</f>
        <v>19259.946541314894</v>
      </c>
      <c r="CS59" s="6">
        <f ca="1">IF(ISERROR(CVMdataQly!CS59*(OFFSET(CPdataAnn!CS$9,$A55,0)/OFFSET(CVMdataAnn!CS$9,$A55,0))),"",CVMdataQly!CS59*(OFFSET(CPdataAnn!CS$9,$A55,0)/OFFSET(CVMdataAnn!CS$9,$A55,0)))</f>
        <v>6918.1169066924849</v>
      </c>
      <c r="CT59" s="6">
        <f ca="1">IF(ISERROR(CVMdataQly!CT59*(OFFSET(CPdataAnn!CT$9,$A55,0)/OFFSET(CVMdataAnn!CT$9,$A55,0))),"",CVMdataQly!CT59*(OFFSET(CPdataAnn!CT$9,$A55,0)/OFFSET(CVMdataAnn!CT$9,$A55,0)))</f>
        <v>6646.5554020100508</v>
      </c>
      <c r="CU59" s="6">
        <f ca="1">IF(ISERROR(CVMdataQly!CU59*(OFFSET(CPdataAnn!CU$9,$A55,0)/OFFSET(CVMdataAnn!CU$9,$A55,0))),"",CVMdataQly!CU59*(OFFSET(CPdataAnn!CU$9,$A55,0)/OFFSET(CVMdataAnn!CU$9,$A55,0)))</f>
        <v>105.75982532751092</v>
      </c>
      <c r="CV59" s="6">
        <f ca="1">IF(ISERROR(CVMdataQly!CV59*(OFFSET(CPdataAnn!CV$9,$A55,0)/OFFSET(CVMdataAnn!CV$9,$A55,0))),"",CVMdataQly!CV59*(OFFSET(CPdataAnn!CV$9,$A55,0)/OFFSET(CVMdataAnn!CV$9,$A55,0)))</f>
        <v>167.9889298892989</v>
      </c>
      <c r="CW59" s="6">
        <f ca="1">IF(ISERROR(CVMdataQly!CW59*(OFFSET(CPdataAnn!CW$9,$A55,0)/OFFSET(CVMdataAnn!CW$9,$A55,0))),"",CVMdataQly!CW59*(OFFSET(CPdataAnn!CW$9,$A55,0)/OFFSET(CVMdataAnn!CW$9,$A55,0)))</f>
        <v>7813.5500606544028</v>
      </c>
      <c r="CX59" s="6">
        <f ca="1">IF(ISERROR(CVMdataQly!CX59*(OFFSET(CPdataAnn!CX$9,$A55,0)/OFFSET(CVMdataAnn!CX$9,$A55,0))),"",CVMdataQly!CX59*(OFFSET(CPdataAnn!CX$9,$A55,0)/OFFSET(CVMdataAnn!CX$9,$A55,0)))</f>
        <v>772.7732634338139</v>
      </c>
      <c r="CY59" s="6">
        <f ca="1">IF(ISERROR(CVMdataQly!CY59*(OFFSET(CPdataAnn!CY$9,$A55,0)/OFFSET(CVMdataAnn!CY$9,$A55,0))),"",CVMdataQly!CY59*(OFFSET(CPdataAnn!CY$9,$A55,0)/OFFSET(CVMdataAnn!CY$9,$A55,0)))</f>
        <v>3775.8565377472223</v>
      </c>
      <c r="CZ59" s="6">
        <f ca="1">IF(ISERROR(CVMdataQly!CZ59*(OFFSET(CPdataAnn!CZ$9,$A55,0)/OFFSET(CVMdataAnn!CZ$9,$A55,0))),"",CVMdataQly!CZ59*(OFFSET(CPdataAnn!CZ$9,$A55,0)/OFFSET(CVMdataAnn!CZ$9,$A55,0)))</f>
        <v>2518.1799676898222</v>
      </c>
      <c r="DA59" s="6">
        <f ca="1">IF(ISERROR(CVMdataQly!DA59*(OFFSET(CPdataAnn!DA$9,$A55,0)/OFFSET(CVMdataAnn!DA$9,$A55,0))),"",CVMdataQly!DA59*(OFFSET(CPdataAnn!DA$9,$A55,0)/OFFSET(CVMdataAnn!DA$9,$A55,0)))</f>
        <v>742.98919680601216</v>
      </c>
      <c r="DB59" s="6">
        <f ca="1">IF(ISERROR(CVMdataQly!DB59*(OFFSET(CPdataAnn!DB$9,$A55,0)/OFFSET(CVMdataAnn!DB$9,$A55,0))),"",CVMdataQly!DB59*(OFFSET(CPdataAnn!DB$9,$A55,0)/OFFSET(CVMdataAnn!DB$9,$A55,0)))</f>
        <v>4519.9376949023099</v>
      </c>
      <c r="DC59" s="6">
        <f ca="1">IF(ISERROR(CVMdataQly!DC59*(OFFSET(CPdataAnn!DC$9,$A55,0)/OFFSET(CVMdataAnn!DC$9,$A55,0))),"",CVMdataQly!DC59*(OFFSET(CPdataAnn!DC$9,$A55,0)/OFFSET(CVMdataAnn!DC$9,$A55,0)))</f>
        <v>854.31119766309632</v>
      </c>
      <c r="DD59" s="6">
        <f ca="1">IF(ISERROR(CVMdataQly!DD59*(OFFSET(CPdataAnn!DD$9,$A55,0)/OFFSET(CVMdataAnn!DD$9,$A55,0))),"",CVMdataQly!DD59*(OFFSET(CPdataAnn!DD$9,$A55,0)/OFFSET(CVMdataAnn!DD$9,$A55,0)))</f>
        <v>1268.9389056136001</v>
      </c>
      <c r="DE59" s="6">
        <f ca="1">IF(ISERROR(CVMdataQly!DE59*(OFFSET(CPdataAnn!DE$9,$A55,0)/OFFSET(CVMdataAnn!DE$9,$A55,0))),"",CVMdataQly!DE59*(OFFSET(CPdataAnn!DE$9,$A55,0)/OFFSET(CVMdataAnn!DE$9,$A55,0)))</f>
        <v>1947.2335329341317</v>
      </c>
      <c r="DF59" s="6">
        <f ca="1">IF(ISERROR(CVMdataQly!DF59*(OFFSET(CPdataAnn!DF$9,$A55,0)/OFFSET(CVMdataAnn!DF$9,$A55,0))),"",CVMdataQly!DF59*(OFFSET(CPdataAnn!DF$9,$A55,0)/OFFSET(CVMdataAnn!DF$9,$A55,0)))</f>
        <v>317.279823269514</v>
      </c>
      <c r="DG59" s="6">
        <f ca="1">IF(ISERROR(CVMdataQly!DG59*(OFFSET(CPdataAnn!DG$9,$A55,0)/OFFSET(CVMdataAnn!DG$9,$A55,0))),"",CVMdataQly!DG59*(OFFSET(CPdataAnn!DG$9,$A55,0)/OFFSET(CVMdataAnn!DG$9,$A55,0)))</f>
        <v>135.56189389617799</v>
      </c>
      <c r="DH59" s="6">
        <f ca="1">IF(ISERROR(CVMdataQly!DH59*(OFFSET(CPdataAnn!DH$9,$A55,0)/OFFSET(CVMdataAnn!DH$9,$A55,0))),"",CVMdataQly!DH59*(OFFSET(CPdataAnn!DH$9,$A55,0)/OFFSET(CVMdataAnn!DH$9,$A55,0)))</f>
        <v>3232.6756489493205</v>
      </c>
      <c r="DI59" s="6">
        <f ca="1">IF(ISERROR(CVMdataQly!DI59*(OFFSET(CPdataAnn!DI$9,$A55,0)/OFFSET(CVMdataAnn!DI$9,$A55,0))),"",CVMdataQly!DI59*(OFFSET(CPdataAnn!DI$9,$A55,0)/OFFSET(CVMdataAnn!DI$9,$A55,0)))</f>
        <v>269.71266869830214</v>
      </c>
      <c r="DJ59" s="6">
        <f ca="1">IF(ISERROR(CVMdataQly!DJ59*(OFFSET(CPdataAnn!DJ$9,$A55,0)/OFFSET(CVMdataAnn!DJ$9,$A55,0))),"",CVMdataQly!DJ59*(OFFSET(CPdataAnn!DJ$9,$A55,0)/OFFSET(CVMdataAnn!DJ$9,$A55,0)))</f>
        <v>104.35820895522387</v>
      </c>
      <c r="DK59" s="6">
        <f ca="1">IF(ISERROR(CVMdataQly!DK59*(OFFSET(CPdataAnn!DK$9,$A55,0)/OFFSET(CVMdataAnn!DK$9,$A55,0))),"",CVMdataQly!DK59*(OFFSET(CPdataAnn!DK$9,$A55,0)/OFFSET(CVMdataAnn!DK$9,$A55,0)))</f>
        <v>2851.711871943086</v>
      </c>
      <c r="DL59" s="6">
        <f ca="1">IF(ISERROR(CVMdataQly!DL59*(OFFSET(CPdataAnn!DL$9,$A55,0)/OFFSET(CVMdataAnn!DL$9,$A55,0))),"",CVMdataQly!DL59*(OFFSET(CPdataAnn!DL$9,$A55,0)/OFFSET(CVMdataAnn!DL$9,$A55,0)))</f>
        <v>15195.937776632867</v>
      </c>
      <c r="DM59" s="6">
        <f ca="1">IF(ISERROR(CVMdataQly!DM59*(OFFSET(CPdataAnn!DM$9,$A55,0)/OFFSET(CVMdataAnn!DM$9,$A55,0))),"",CVMdataQly!DM59*(OFFSET(CPdataAnn!DM$9,$A55,0)/OFFSET(CVMdataAnn!DM$9,$A55,0)))</f>
        <v>3728.6001275510203</v>
      </c>
      <c r="DN59" s="6">
        <f ca="1">IF(ISERROR(CVMdataQly!DN59*(OFFSET(CPdataAnn!DN$9,$A55,0)/OFFSET(CVMdataAnn!DN$9,$A55,0))),"",CVMdataQly!DN59*(OFFSET(CPdataAnn!DN$9,$A55,0)/OFFSET(CVMdataAnn!DN$9,$A55,0)))</f>
        <v>958.41452991452991</v>
      </c>
      <c r="DO59" s="6">
        <f ca="1">IF(ISERROR(CVMdataQly!DO59*(OFFSET(CPdataAnn!DO$9,$A55,0)/OFFSET(CVMdataAnn!DO$9,$A55,0))),"",CVMdataQly!DO59*(OFFSET(CPdataAnn!DO$9,$A55,0)/OFFSET(CVMdataAnn!DO$9,$A55,0)))</f>
        <v>483.82758620689657</v>
      </c>
      <c r="DP59" s="6">
        <f ca="1">IF(ISERROR(CVMdataQly!DP59*(OFFSET(CPdataAnn!DP$9,$A55,0)/OFFSET(CVMdataAnn!DP$9,$A55,0))),"",CVMdataQly!DP59*(OFFSET(CPdataAnn!DP$9,$A55,0)/OFFSET(CVMdataAnn!DP$9,$A55,0)))</f>
        <v>1063.8061224489795</v>
      </c>
      <c r="DQ59" s="6">
        <f ca="1">IF(ISERROR(CVMdataQly!DQ59*(OFFSET(CPdataAnn!DQ$9,$A55,0)/OFFSET(CVMdataAnn!DQ$9,$A55,0))),"",CVMdataQly!DQ59*(OFFSET(CPdataAnn!DQ$9,$A55,0)/OFFSET(CVMdataAnn!DQ$9,$A55,0)))</f>
        <v>1181.745842371656</v>
      </c>
      <c r="DR59" s="6">
        <f ca="1">IF(ISERROR(CVMdataQly!DR59*(OFFSET(CPdataAnn!DR$9,$A55,0)/OFFSET(CVMdataAnn!DR$9,$A55,0))),"",CVMdataQly!DR59*(OFFSET(CPdataAnn!DR$9,$A55,0)/OFFSET(CVMdataAnn!DR$9,$A55,0)))</f>
        <v>46.518072289156628</v>
      </c>
      <c r="DS59" s="6">
        <f ca="1">IF(ISERROR(CVMdataQly!DS59*(OFFSET(CPdataAnn!DS$9,$A55,0)/OFFSET(CVMdataAnn!DS$9,$A55,0))),"",CVMdataQly!DS59*(OFFSET(CPdataAnn!DS$9,$A55,0)/OFFSET(CVMdataAnn!DS$9,$A55,0)))</f>
        <v>451.1658223573117</v>
      </c>
      <c r="DT59" s="6">
        <f ca="1">IF(ISERROR(CVMdataQly!DT59*(OFFSET(CPdataAnn!DT$9,$A55,0)/OFFSET(CVMdataAnn!DT$9,$A55,0))),"",CVMdataQly!DT59*(OFFSET(CPdataAnn!DT$9,$A55,0)/OFFSET(CVMdataAnn!DT$9,$A55,0)))</f>
        <v>385.89180834621328</v>
      </c>
      <c r="DU59" s="6">
        <f ca="1">IF(ISERROR(CVMdataQly!DU59*(OFFSET(CPdataAnn!DU$9,$A55,0)/OFFSET(CVMdataAnn!DU$9,$A55,0))),"",CVMdataQly!DU59*(OFFSET(CPdataAnn!DU$9,$A55,0)/OFFSET(CVMdataAnn!DU$9,$A55,0)))</f>
        <v>57.894736842105267</v>
      </c>
      <c r="DV59" s="6">
        <f ca="1">IF(ISERROR(CVMdataQly!DV59*(OFFSET(CPdataAnn!DV$9,$A55,0)/OFFSET(CVMdataAnn!DV$9,$A55,0))),"",CVMdataQly!DV59*(OFFSET(CPdataAnn!DV$9,$A55,0)/OFFSET(CVMdataAnn!DV$9,$A55,0)))</f>
        <v>6.8421052631578947</v>
      </c>
      <c r="DW59" s="6">
        <f ca="1">IF(ISERROR(CVMdataQly!DW59*(OFFSET(CPdataAnn!DW$9,$A55,0)/OFFSET(CVMdataAnn!DW$9,$A55,0))),"",CVMdataQly!DW59*(OFFSET(CPdataAnn!DW$9,$A55,0)/OFFSET(CVMdataAnn!DW$9,$A55,0)))</f>
        <v>3881.942947838023</v>
      </c>
      <c r="DX59" s="6">
        <f ca="1">IF(ISERROR(CVMdataQly!DX59*(OFFSET(CPdataAnn!DX$9,$A55,0)/OFFSET(CVMdataAnn!DX$9,$A55,0))),"",CVMdataQly!DX59*(OFFSET(CPdataAnn!DX$9,$A55,0)/OFFSET(CVMdataAnn!DX$9,$A55,0)))</f>
        <v>1658.3915492957747</v>
      </c>
      <c r="DY59" s="6">
        <f ca="1">IF(ISERROR(CVMdataQly!DY59*(OFFSET(CPdataAnn!DY$9,$A55,0)/OFFSET(CVMdataAnn!DY$9,$A55,0))),"",CVMdataQly!DY59*(OFFSET(CPdataAnn!DY$9,$A55,0)/OFFSET(CVMdataAnn!DY$9,$A55,0)))</f>
        <v>624.21359223300965</v>
      </c>
      <c r="DZ59" s="6">
        <f ca="1">IF(ISERROR(CVMdataQly!DZ59*(OFFSET(CPdataAnn!DZ$9,$A55,0)/OFFSET(CVMdataAnn!DZ$9,$A55,0))),"",CVMdataQly!DZ59*(OFFSET(CPdataAnn!DZ$9,$A55,0)/OFFSET(CVMdataAnn!DZ$9,$A55,0)))</f>
        <v>688.96756406097961</v>
      </c>
      <c r="EA59" s="6">
        <f ca="1">IF(ISERROR(CVMdataQly!EA59*(OFFSET(CPdataAnn!EA$9,$A55,0)/OFFSET(CVMdataAnn!EA$9,$A55,0))),"",CVMdataQly!EA59*(OFFSET(CPdataAnn!EA$9,$A55,0)/OFFSET(CVMdataAnn!EA$9,$A55,0)))</f>
        <v>644.09542743538759</v>
      </c>
      <c r="EB59" s="6">
        <f ca="1">IF(ISERROR(CVMdataQly!EB59*(OFFSET(CPdataAnn!EB$9,$A55,0)/OFFSET(CVMdataAnn!EB$9,$A55,0))),"",CVMdataQly!EB59*(OFFSET(CPdataAnn!EB$9,$A55,0)/OFFSET(CVMdataAnn!EB$9,$A55,0)))</f>
        <v>261.89839228295824</v>
      </c>
      <c r="EC59" s="6">
        <f ca="1">IF(ISERROR(CVMdataQly!EC59*(OFFSET(CPdataAnn!EC$9,$A55,0)/OFFSET(CVMdataAnn!EC$9,$A55,0))),"",CVMdataQly!EC59*(OFFSET(CPdataAnn!EC$9,$A55,0)/OFFSET(CVMdataAnn!EC$9,$A55,0)))</f>
        <v>4890.0114120968228</v>
      </c>
      <c r="ED59" s="6">
        <f ca="1">IF(ISERROR(CVMdataQly!ED59*(OFFSET(CPdataAnn!ED$9,$A55,0)/OFFSET(CVMdataAnn!ED$9,$A55,0))),"",CVMdataQly!ED59*(OFFSET(CPdataAnn!ED$9,$A55,0)/OFFSET(CVMdataAnn!ED$9,$A55,0)))</f>
        <v>920.89530858302487</v>
      </c>
      <c r="EE59" s="6">
        <f ca="1">IF(ISERROR(CVMdataQly!EE59*(OFFSET(CPdataAnn!EE$9,$A55,0)/OFFSET(CVMdataAnn!EE$9,$A55,0))),"",CVMdataQly!EE59*(OFFSET(CPdataAnn!EE$9,$A55,0)/OFFSET(CVMdataAnn!EE$9,$A55,0)))</f>
        <v>2133.0598516075843</v>
      </c>
      <c r="EF59" s="6">
        <f ca="1">IF(ISERROR(CVMdataQly!EF59*(OFFSET(CPdataAnn!EF$9,$A55,0)/OFFSET(CVMdataAnn!EF$9,$A55,0))),"",CVMdataQly!EF59*(OFFSET(CPdataAnn!EF$9,$A55,0)/OFFSET(CVMdataAnn!EF$9,$A55,0)))</f>
        <v>1836.2224022387511</v>
      </c>
      <c r="EG59" s="6">
        <f ca="1">IF(ISERROR(CVMdataQly!EG59*(OFFSET(CPdataAnn!EG$9,$A55,0)/OFFSET(CVMdataAnn!EG$9,$A55,0))),"",CVMdataQly!EG59*(OFFSET(CPdataAnn!EG$9,$A55,0)/OFFSET(CVMdataAnn!EG$9,$A55,0)))</f>
        <v>2242.0509991673603</v>
      </c>
      <c r="EH59" s="6">
        <f ca="1">IF(ISERROR(CVMdataQly!EH59*(OFFSET(CPdataAnn!EH$9,$A55,0)/OFFSET(CVMdataAnn!EH$9,$A55,0))),"",CVMdataQly!EH59*(OFFSET(CPdataAnn!EH$9,$A55,0)/OFFSET(CVMdataAnn!EH$9,$A55,0)))</f>
        <v>447.39315924972414</v>
      </c>
      <c r="EI59" s="6">
        <f ca="1">IF(ISERROR(CVMdataQly!EI59*(OFFSET(CPdataAnn!EI$9,$A55,0)/OFFSET(CVMdataAnn!EI$9,$A55,0))),"",CVMdataQly!EI59*(OFFSET(CPdataAnn!EI$9,$A55,0)/OFFSET(CVMdataAnn!EI$9,$A55,0)))</f>
        <v>935.53696969696966</v>
      </c>
      <c r="EJ59" s="6">
        <f ca="1">IF(ISERROR(CVMdataQly!EJ59*(OFFSET(CPdataAnn!EJ$9,$A55,0)/OFFSET(CVMdataAnn!EJ$9,$A55,0))),"",CVMdataQly!EJ59*(OFFSET(CPdataAnn!EJ$9,$A55,0)/OFFSET(CVMdataAnn!EJ$9,$A55,0)))</f>
        <v>254.98018949181741</v>
      </c>
      <c r="EK59" s="6">
        <f ca="1">IF(ISERROR(CVMdataQly!EK59*(OFFSET(CPdataAnn!EK$9,$A55,0)/OFFSET(CVMdataAnn!EK$9,$A55,0))),"",CVMdataQly!EK59*(OFFSET(CPdataAnn!EK$9,$A55,0)/OFFSET(CVMdataAnn!EK$9,$A55,0)))</f>
        <v>601.8240861618799</v>
      </c>
      <c r="EL59" s="6" t="str">
        <f ca="1">IF(ISERROR(CVMdataQly!EL59*(OFFSET(CPdataAnn!EL$9,$A55,0)/OFFSET(CVMdataAnn!EL$9,$A55,0))),"",CVMdataQly!EL59*(OFFSET(CPdataAnn!EL$9,$A55,0)/OFFSET(CVMdataAnn!EL$9,$A55,0)))</f>
        <v/>
      </c>
      <c r="EM59" s="6">
        <f ca="1">IF(ISERROR(CVMdataQly!EM59*(OFFSET(CPdataAnn!EM$9,$A55,0)/OFFSET(CVMdataAnn!EM$9,$A55,0))),"",CVMdataQly!EM59*(OFFSET(CPdataAnn!EM$9,$A55,0)/OFFSET(CVMdataAnn!EM$9,$A55,0)))</f>
        <v>1803.1762364786721</v>
      </c>
      <c r="EN59" s="6">
        <f ca="1">IF(ISERROR(CVMdataQly!EN59*(OFFSET(CPdataAnn!EN$9,$A55,0)/OFFSET(CVMdataAnn!EN$9,$A55,0))),"",CVMdataQly!EN59*(OFFSET(CPdataAnn!EN$9,$A55,0)/OFFSET(CVMdataAnn!EN$9,$A55,0)))</f>
        <v>14832.52353732347</v>
      </c>
      <c r="EO59" s="6">
        <f ca="1">IF(ISERROR(CVMdataQly!EO59*(OFFSET(CPdataAnn!EO$9,$A55,0)/OFFSET(CVMdataAnn!EO$9,$A55,0))),"",CVMdataQly!EO59*(OFFSET(CPdataAnn!EO$9,$A55,0)/OFFSET(CVMdataAnn!EO$9,$A55,0)))</f>
        <v>12377.791070133861</v>
      </c>
      <c r="EP59" s="6">
        <f ca="1">IF(ISERROR(CVMdataQly!EP59*(OFFSET(CPdataAnn!EP$9,$A55,0)/OFFSET(CVMdataAnn!EP$9,$A55,0))),"",CVMdataQly!EP59*(OFFSET(CPdataAnn!EP$9,$A55,0)/OFFSET(CVMdataAnn!EP$9,$A55,0)))</f>
        <v>11303.78866530457</v>
      </c>
      <c r="EQ59" s="6">
        <f ca="1">IF(ISERROR(CVMdataQly!EQ59*(OFFSET(CPdataAnn!EQ$9,$A55,0)/OFFSET(CVMdataAnn!EQ$9,$A55,0))),"",CVMdataQly!EQ59*(OFFSET(CPdataAnn!EQ$9,$A55,0)/OFFSET(CVMdataAnn!EQ$9,$A55,0)))</f>
        <v>1074.8354430379748</v>
      </c>
      <c r="ER59" s="6">
        <f ca="1">IF(ISERROR(CVMdataQly!ER59*(OFFSET(CPdataAnn!ER$9,$A55,0)/OFFSET(CVMdataAnn!ER$9,$A55,0))),"",CVMdataQly!ER59*(OFFSET(CPdataAnn!ER$9,$A55,0)/OFFSET(CVMdataAnn!ER$9,$A55,0)))</f>
        <v>2455.1087018544936</v>
      </c>
      <c r="ES59" s="6">
        <f ca="1">IF(ISERROR(CVMdataQly!ES59*(OFFSET(CPdataAnn!ES$9,$A55,0)/OFFSET(CVMdataAnn!ES$9,$A55,0))),"",CVMdataQly!ES59*(OFFSET(CPdataAnn!ES$9,$A55,0)/OFFSET(CVMdataAnn!ES$9,$A55,0)))</f>
        <v>17698.567789344765</v>
      </c>
      <c r="ET59" s="6">
        <f ca="1">IF(ISERROR(CVMdataQly!ET59*(OFFSET(CPdataAnn!ET$9,$A55,0)/OFFSET(CVMdataAnn!ET$9,$A55,0))),"",CVMdataQly!ET59*(OFFSET(CPdataAnn!ET$9,$A55,0)/OFFSET(CVMdataAnn!ET$9,$A55,0)))</f>
        <v>2646.1606400984765</v>
      </c>
      <c r="EU59" s="6">
        <f ca="1">IF(ISERROR(CVMdataQly!EU59*(OFFSET(CPdataAnn!EU$9,$A55,0)/OFFSET(CVMdataAnn!EU$9,$A55,0))),"",CVMdataQly!EU59*(OFFSET(CPdataAnn!EU$9,$A55,0)/OFFSET(CVMdataAnn!EU$9,$A55,0)))</f>
        <v>817.91888726207912</v>
      </c>
      <c r="EV59" s="6">
        <f ca="1">IF(ISERROR(CVMdataQly!EV59*(OFFSET(CPdataAnn!EV$9,$A55,0)/OFFSET(CVMdataAnn!EV$9,$A55,0))),"",CVMdataQly!EV59*(OFFSET(CPdataAnn!EV$9,$A55,0)/OFFSET(CVMdataAnn!EV$9,$A55,0)))</f>
        <v>200.13496143958869</v>
      </c>
      <c r="EW59" s="6">
        <f ca="1">IF(ISERROR(CVMdataQly!EW59*(OFFSET(CPdataAnn!EW$9,$A55,0)/OFFSET(CVMdataAnn!EW$9,$A55,0))),"",CVMdataQly!EW59*(OFFSET(CPdataAnn!EW$9,$A55,0)/OFFSET(CVMdataAnn!EW$9,$A55,0)))</f>
        <v>1627.3461719116956</v>
      </c>
      <c r="EX59" s="6">
        <f ca="1">IF(ISERROR(CVMdataQly!EX59*(OFFSET(CPdataAnn!EX$9,$A55,0)/OFFSET(CVMdataAnn!EX$9,$A55,0))),"",CVMdataQly!EX59*(OFFSET(CPdataAnn!EX$9,$A55,0)/OFFSET(CVMdataAnn!EX$9,$A55,0)))</f>
        <v>514.69888560382071</v>
      </c>
      <c r="EY59" s="6">
        <f ca="1">IF(ISERROR(CVMdataQly!EY59*(OFFSET(CPdataAnn!EY$9,$A55,0)/OFFSET(CVMdataAnn!EY$9,$A55,0))),"",CVMdataQly!EY59*(OFFSET(CPdataAnn!EY$9,$A55,0)/OFFSET(CVMdataAnn!EY$9,$A55,0)))</f>
        <v>1148.560293603635</v>
      </c>
      <c r="EZ59" s="6">
        <f ca="1">IF(ISERROR(CVMdataQly!EZ59*(OFFSET(CPdataAnn!EZ$9,$A55,0)/OFFSET(CVMdataAnn!EZ$9,$A55,0))),"",CVMdataQly!EZ59*(OFFSET(CPdataAnn!EZ$9,$A55,0)/OFFSET(CVMdataAnn!EZ$9,$A55,0)))</f>
        <v>852.83790350572713</v>
      </c>
      <c r="FA59" s="6">
        <f ca="1">IF(ISERROR(CVMdataQly!FA59*(OFFSET(CPdataAnn!FA$9,$A55,0)/OFFSET(CVMdataAnn!FA$9,$A55,0))),"",CVMdataQly!FA59*(OFFSET(CPdataAnn!FA$9,$A55,0)/OFFSET(CVMdataAnn!FA$9,$A55,0)))</f>
        <v>296.75510204081633</v>
      </c>
      <c r="FB59" s="6">
        <f ca="1">IF(ISERROR(CVMdataQly!FB59*(OFFSET(CPdataAnn!FB$9,$A55,0)/OFFSET(CVMdataAnn!FB$9,$A55,0))),"",CVMdataQly!FB59*(OFFSET(CPdataAnn!FB$9,$A55,0)/OFFSET(CVMdataAnn!FB$9,$A55,0)))</f>
        <v>2241.5934738273286</v>
      </c>
      <c r="FC59" s="6">
        <f ca="1">IF(ISERROR(CVMdataQly!FC59*(OFFSET(CPdataAnn!FC$9,$A55,0)/OFFSET(CVMdataAnn!FC$9,$A55,0))),"",CVMdataQly!FC59*(OFFSET(CPdataAnn!FC$9,$A55,0)/OFFSET(CVMdataAnn!FC$9,$A55,0)))</f>
        <v>3482.5493400377122</v>
      </c>
      <c r="FD59" s="6">
        <f ca="1">IF(ISERROR(CVMdataQly!FD59*(OFFSET(CPdataAnn!FD$9,$A55,0)/OFFSET(CVMdataAnn!FD$9,$A55,0))),"",CVMdataQly!FD59*(OFFSET(CPdataAnn!FD$9,$A55,0)/OFFSET(CVMdataAnn!FD$9,$A55,0)))</f>
        <v>2231.1363652835662</v>
      </c>
      <c r="FE59" s="6">
        <f ca="1">IF(ISERROR(CVMdataQly!FE59*(OFFSET(CPdataAnn!FE$9,$A55,0)/OFFSET(CVMdataAnn!FE$9,$A55,0))),"",CVMdataQly!FE59*(OFFSET(CPdataAnn!FE$9,$A55,0)/OFFSET(CVMdataAnn!FE$9,$A55,0)))</f>
        <v>748.02059732234807</v>
      </c>
      <c r="FF59" s="6">
        <f ca="1">IF(ISERROR(CVMdataQly!FF59*(OFFSET(CPdataAnn!FF$9,$A55,0)/OFFSET(CVMdataAnn!FF$9,$A55,0))),"",CVMdataQly!FF59*(OFFSET(CPdataAnn!FF$9,$A55,0)/OFFSET(CVMdataAnn!FF$9,$A55,0)))</f>
        <v>231.51917033312384</v>
      </c>
      <c r="FG59" s="6">
        <f ca="1">IF(ISERROR(CVMdataQly!FG59*(OFFSET(CPdataAnn!FG$9,$A55,0)/OFFSET(CVMdataAnn!FG$9,$A55,0))),"",CVMdataQly!FG59*(OFFSET(CPdataAnn!FG$9,$A55,0)/OFFSET(CVMdataAnn!FG$9,$A55,0)))</f>
        <v>280.13530465949822</v>
      </c>
      <c r="FH59" s="6" t="str">
        <f ca="1">IF(ISERROR(CVMdataQly!FH59*(OFFSET(CPdataAnn!FH$9,$A55,0)/OFFSET(CVMdataAnn!FH$9,$A55,0))),"",CVMdataQly!FH59*(OFFSET(CPdataAnn!FH$9,$A55,0)/OFFSET(CVMdataAnn!FH$9,$A55,0)))</f>
        <v/>
      </c>
      <c r="FI59" s="6">
        <f ca="1">IF(ISERROR(CVMdataQly!FI59*(OFFSET(CPdataAnn!FI$9,$A55,0)/OFFSET(CVMdataAnn!FI$9,$A55,0))),"",CVMdataQly!FI59*(OFFSET(CPdataAnn!FI$9,$A55,0)/OFFSET(CVMdataAnn!FI$9,$A55,0)))</f>
        <v>5764.9130251848292</v>
      </c>
      <c r="FJ59" s="6">
        <f ca="1">IF(ISERROR(CVMdataQly!FJ59*(OFFSET(CPdataAnn!FJ$9,$A55,0)/OFFSET(CVMdataAnn!FJ$9,$A55,0))),"",CVMdataQly!FJ59*(OFFSET(CPdataAnn!FJ$9,$A55,0)/OFFSET(CVMdataAnn!FJ$9,$A55,0)))</f>
        <v>2981.9483169638602</v>
      </c>
      <c r="FK59" s="6">
        <f ca="1">IF(ISERROR(CVMdataQly!FK59*(OFFSET(CPdataAnn!FK$9,$A55,0)/OFFSET(CVMdataAnn!FK$9,$A55,0))),"",CVMdataQly!FK59*(OFFSET(CPdataAnn!FK$9,$A55,0)/OFFSET(CVMdataAnn!FK$9,$A55,0)))</f>
        <v>2781.7278145695368</v>
      </c>
      <c r="FL59" s="6">
        <f ca="1">IF(ISERROR(CVMdataQly!FL59*(OFFSET(CPdataAnn!FL$9,$A55,0)/OFFSET(CVMdataAnn!FL$9,$A55,0))),"",CVMdataQly!FL59*(OFFSET(CPdataAnn!FL$9,$A55,0)/OFFSET(CVMdataAnn!FL$9,$A55,0)))</f>
        <v>1900.3449959316517</v>
      </c>
    </row>
    <row r="60" spans="1:168" x14ac:dyDescent="0.25">
      <c r="A60" s="6">
        <f t="shared" si="0"/>
        <v>13</v>
      </c>
      <c r="B60" s="1">
        <v>35674</v>
      </c>
      <c r="C60" s="6">
        <f ca="1">IF(ISERROR(CVMdataQly!C60*(OFFSET(CPdataAnn!C$9,$A56,0)/OFFSET(CVMdataAnn!C$9,$A56,0))),"",CVMdataQly!C60*(OFFSET(CPdataAnn!C$9,$A56,0)/OFFSET(CVMdataAnn!C$9,$A56,0)))</f>
        <v>150431.95210048306</v>
      </c>
      <c r="D60" s="6">
        <f ca="1">IF(ISERROR(CVMdataQly!D60*(OFFSET(CPdataAnn!D$9,$A56,0)/OFFSET(CVMdataAnn!D$9,$A56,0))),"",CVMdataQly!D60*(OFFSET(CPdataAnn!D$9,$A56,0)/OFFSET(CVMdataAnn!D$9,$A56,0)))</f>
        <v>494.15325486428054</v>
      </c>
      <c r="E60" s="6">
        <f ca="1">IF(ISERROR(CVMdataQly!E60*(OFFSET(CPdataAnn!E$9,$A56,0)/OFFSET(CVMdataAnn!E$9,$A56,0))),"",CVMdataQly!E60*(OFFSET(CPdataAnn!E$9,$A56,0)/OFFSET(CVMdataAnn!E$9,$A56,0)))</f>
        <v>149776.85682056905</v>
      </c>
      <c r="F60" s="6">
        <f ca="1">IF(ISERROR(CVMdataQly!F60*(OFFSET(CPdataAnn!F$9,$A56,0)/OFFSET(CVMdataAnn!F$9,$A56,0))),"",CVMdataQly!F60*(OFFSET(CPdataAnn!F$9,$A56,0)/OFFSET(CVMdataAnn!F$9,$A56,0)))</f>
        <v>12827.748796752683</v>
      </c>
      <c r="G60" s="6">
        <f ca="1">IF(ISERROR(CVMdataQly!G60*(OFFSET(CPdataAnn!G$9,$A56,0)/OFFSET(CVMdataAnn!G$9,$A56,0))),"",CVMdataQly!G60*(OFFSET(CPdataAnn!G$9,$A56,0)/OFFSET(CVMdataAnn!G$9,$A56,0)))</f>
        <v>7543.740555051826</v>
      </c>
      <c r="H60" s="6">
        <f ca="1">IF(ISERROR(CVMdataQly!H60*(OFFSET(CPdataAnn!H$9,$A56,0)/OFFSET(CVMdataAnn!H$9,$A56,0))),"",CVMdataQly!H60*(OFFSET(CPdataAnn!H$9,$A56,0)/OFFSET(CVMdataAnn!H$9,$A56,0)))</f>
        <v>7770.3058147882275</v>
      </c>
      <c r="I60" s="6">
        <f ca="1">IF(ISERROR(CVMdataQly!I60*(OFFSET(CPdataAnn!I$9,$A56,0)/OFFSET(CVMdataAnn!I$9,$A56,0))),"",CVMdataQly!I60*(OFFSET(CPdataAnn!I$9,$A56,0)/OFFSET(CVMdataAnn!I$9,$A56,0)))</f>
        <v>38538.090470900868</v>
      </c>
      <c r="J60" s="6">
        <f ca="1">IF(ISERROR(CVMdataQly!J60*(OFFSET(CPdataAnn!J$9,$A56,0)/OFFSET(CVMdataAnn!J$9,$A56,0))),"",CVMdataQly!J60*(OFFSET(CPdataAnn!J$9,$A56,0)/OFFSET(CVMdataAnn!J$9,$A56,0)))</f>
        <v>7497.7510621164574</v>
      </c>
      <c r="K60" s="6">
        <f ca="1">IF(ISERROR(CVMdataQly!K60*(OFFSET(CPdataAnn!K$9,$A56,0)/OFFSET(CVMdataAnn!K$9,$A56,0))),"",CVMdataQly!K60*(OFFSET(CPdataAnn!K$9,$A56,0)/OFFSET(CVMdataAnn!K$9,$A56,0)))</f>
        <v>1894.0303277944249</v>
      </c>
      <c r="L60" s="6">
        <f ca="1">IF(ISERROR(CVMdataQly!L60*(OFFSET(CPdataAnn!L$9,$A56,0)/OFFSET(CVMdataAnn!L$9,$A56,0))),"",CVMdataQly!L60*(OFFSET(CPdataAnn!L$9,$A56,0)/OFFSET(CVMdataAnn!L$9,$A56,0)))</f>
        <v>20899.156215719893</v>
      </c>
      <c r="M60" s="6">
        <f ca="1">IF(ISERROR(CVMdataQly!M60*(OFFSET(CPdataAnn!M$9,$A56,0)/OFFSET(CVMdataAnn!M$9,$A56,0))),"",CVMdataQly!M60*(OFFSET(CPdataAnn!M$9,$A56,0)/OFFSET(CVMdataAnn!M$9,$A56,0)))</f>
        <v>3208.8441285537701</v>
      </c>
      <c r="N60" s="6">
        <f ca="1">IF(ISERROR(CVMdataQly!N60*(OFFSET(CPdataAnn!N$9,$A56,0)/OFFSET(CVMdataAnn!N$9,$A56,0))),"",CVMdataQly!N60*(OFFSET(CPdataAnn!N$9,$A56,0)/OFFSET(CVMdataAnn!N$9,$A56,0)))</f>
        <v>14895.742956839418</v>
      </c>
      <c r="O60" s="6">
        <f ca="1">IF(ISERROR(CVMdataQly!O60*(OFFSET(CPdataAnn!O$9,$A56,0)/OFFSET(CVMdataAnn!O$9,$A56,0))),"",CVMdataQly!O60*(OFFSET(CPdataAnn!O$9,$A56,0)/OFFSET(CVMdataAnn!O$9,$A56,0)))</f>
        <v>1807.1229335328935</v>
      </c>
      <c r="P60" s="6">
        <f ca="1">IF(ISERROR(CVMdataQly!P60*(OFFSET(CPdataAnn!P$9,$A56,0)/OFFSET(CVMdataAnn!P$9,$A56,0))),"",CVMdataQly!P60*(OFFSET(CPdataAnn!P$9,$A56,0)/OFFSET(CVMdataAnn!P$9,$A56,0)))</f>
        <v>14654.762945527908</v>
      </c>
      <c r="Q60" s="6">
        <f ca="1">IF(ISERROR(CVMdataQly!Q60*(OFFSET(CPdataAnn!Q$9,$A56,0)/OFFSET(CVMdataAnn!Q$9,$A56,0))),"",CVMdataQly!Q60*(OFFSET(CPdataAnn!Q$9,$A56,0)/OFFSET(CVMdataAnn!Q$9,$A56,0)))</f>
        <v>18129.741090018371</v>
      </c>
      <c r="R60" s="6">
        <f ca="1">IF(ISERROR(CVMdataQly!R60*(OFFSET(CPdataAnn!R$9,$A56,0)/OFFSET(CVMdataAnn!R$9,$A56,0))),"",CVMdataQly!R60*(OFFSET(CPdataAnn!R$9,$A56,0)/OFFSET(CVMdataAnn!R$9,$A56,0)))</f>
        <v>12827.748796752683</v>
      </c>
      <c r="S60" s="6">
        <f ca="1">IF(ISERROR(CVMdataQly!S60*(OFFSET(CPdataAnn!S$9,$A56,0)/OFFSET(CVMdataAnn!S$9,$A56,0))),"",CVMdataQly!S60*(OFFSET(CPdataAnn!S$9,$A56,0)/OFFSET(CVMdataAnn!S$9,$A56,0)))</f>
        <v>11658.904260632371</v>
      </c>
      <c r="T60" s="6">
        <f ca="1">IF(ISERROR(CVMdataQly!T60*(OFFSET(CPdataAnn!T$9,$A56,0)/OFFSET(CVMdataAnn!T$9,$A56,0))),"",CVMdataQly!T60*(OFFSET(CPdataAnn!T$9,$A56,0)/OFFSET(CVMdataAnn!T$9,$A56,0)))</f>
        <v>2031.6755008347245</v>
      </c>
      <c r="U60" s="6">
        <f ca="1">IF(ISERROR(CVMdataQly!U60*(OFFSET(CPdataAnn!U$9,$A56,0)/OFFSET(CVMdataAnn!U$9,$A56,0))),"",CVMdataQly!U60*(OFFSET(CPdataAnn!U$9,$A56,0)/OFFSET(CVMdataAnn!U$9,$A56,0)))</f>
        <v>2580.6662854238152</v>
      </c>
      <c r="V60" s="6">
        <f ca="1">IF(ISERROR(CVMdataQly!V60*(OFFSET(CPdataAnn!V$9,$A56,0)/OFFSET(CVMdataAnn!V$9,$A56,0))),"",CVMdataQly!V60*(OFFSET(CPdataAnn!V$9,$A56,0)/OFFSET(CVMdataAnn!V$9,$A56,0)))</f>
        <v>457.75456919060053</v>
      </c>
      <c r="W60" s="6">
        <f ca="1">IF(ISERROR(CVMdataQly!W60*(OFFSET(CPdataAnn!W$9,$A56,0)/OFFSET(CVMdataAnn!W$9,$A56,0))),"",CVMdataQly!W60*(OFFSET(CPdataAnn!W$9,$A56,0)/OFFSET(CVMdataAnn!W$9,$A56,0)))</f>
        <v>1820.7857711706929</v>
      </c>
      <c r="X60" s="6">
        <f ca="1">IF(ISERROR(CVMdataQly!X60*(OFFSET(CPdataAnn!X$9,$A56,0)/OFFSET(CVMdataAnn!X$9,$A56,0))),"",CVMdataQly!X60*(OFFSET(CPdataAnn!X$9,$A56,0)/OFFSET(CVMdataAnn!X$9,$A56,0)))</f>
        <v>401.05885997521688</v>
      </c>
      <c r="Y60" s="6">
        <f ca="1">IF(ISERROR(CVMdataQly!Y60*(OFFSET(CPdataAnn!Y$9,$A56,0)/OFFSET(CVMdataAnn!Y$9,$A56,0))),"",CVMdataQly!Y60*(OFFSET(CPdataAnn!Y$9,$A56,0)/OFFSET(CVMdataAnn!Y$9,$A56,0)))</f>
        <v>828.17075321926256</v>
      </c>
      <c r="Z60" s="6">
        <f ca="1">IF(ISERROR(CVMdataQly!Z60*(OFFSET(CPdataAnn!Z$9,$A56,0)/OFFSET(CVMdataAnn!Z$9,$A56,0))),"",CVMdataQly!Z60*(OFFSET(CPdataAnn!Z$9,$A56,0)/OFFSET(CVMdataAnn!Z$9,$A56,0)))</f>
        <v>1884.6808473541976</v>
      </c>
      <c r="AA60" s="6">
        <f ca="1">IF(ISERROR(CVMdataQly!AA60*(OFFSET(CPdataAnn!AA$9,$A56,0)/OFFSET(CVMdataAnn!AA$9,$A56,0))),"",CVMdataQly!AA60*(OFFSET(CPdataAnn!AA$9,$A56,0)/OFFSET(CVMdataAnn!AA$9,$A56,0)))</f>
        <v>1343.1999999999998</v>
      </c>
      <c r="AB60" s="6">
        <f ca="1">IF(ISERROR(CVMdataQly!AB60*(OFFSET(CPdataAnn!AB$9,$A56,0)/OFFSET(CVMdataAnn!AB$9,$A56,0))),"",CVMdataQly!AB60*(OFFSET(CPdataAnn!AB$9,$A56,0)/OFFSET(CVMdataAnn!AB$9,$A56,0)))</f>
        <v>303.46385542168673</v>
      </c>
      <c r="AC60" s="6">
        <f ca="1">IF(ISERROR(CVMdataQly!AC60*(OFFSET(CPdataAnn!AC$9,$A56,0)/OFFSET(CVMdataAnn!AC$9,$A56,0))),"",CVMdataQly!AC60*(OFFSET(CPdataAnn!AC$9,$A56,0)/OFFSET(CVMdataAnn!AC$9,$A56,0)))</f>
        <v>1168.3088074065049</v>
      </c>
      <c r="AD60" s="6">
        <f ca="1">IF(ISERROR(CVMdataQly!AD60*(OFFSET(CPdataAnn!AD$9,$A56,0)/OFFSET(CVMdataAnn!AD$9,$A56,0))),"",CVMdataQly!AD60*(OFFSET(CPdataAnn!AD$9,$A56,0)/OFFSET(CVMdataAnn!AD$9,$A56,0)))</f>
        <v>319.3532338308458</v>
      </c>
      <c r="AE60" s="6">
        <f ca="1">IF(ISERROR(CVMdataQly!AE60*(OFFSET(CPdataAnn!AE$9,$A56,0)/OFFSET(CVMdataAnn!AE$9,$A56,0))),"",CVMdataQly!AE60*(OFFSET(CPdataAnn!AE$9,$A56,0)/OFFSET(CVMdataAnn!AE$9,$A56,0)))</f>
        <v>850.02757017106785</v>
      </c>
      <c r="AF60" s="6">
        <f ca="1">IF(ISERROR(CVMdataQly!AF60*(OFFSET(CPdataAnn!AF$9,$A56,0)/OFFSET(CVMdataAnn!AF$9,$A56,0))),"",CVMdataQly!AF60*(OFFSET(CPdataAnn!AF$9,$A56,0)/OFFSET(CVMdataAnn!AF$9,$A56,0)))</f>
        <v>7543.740555051826</v>
      </c>
      <c r="AG60" s="6">
        <f ca="1">IF(ISERROR(CVMdataQly!AG60*(OFFSET(CPdataAnn!AG$9,$A56,0)/OFFSET(CVMdataAnn!AG$9,$A56,0))),"",CVMdataQly!AG60*(OFFSET(CPdataAnn!AG$9,$A56,0)/OFFSET(CVMdataAnn!AG$9,$A56,0)))</f>
        <v>2438.9512308767567</v>
      </c>
      <c r="AH60" s="6">
        <f ca="1">IF(ISERROR(CVMdataQly!AH60*(OFFSET(CPdataAnn!AH$9,$A56,0)/OFFSET(CVMdataAnn!AH$9,$A56,0))),"",CVMdataQly!AH60*(OFFSET(CPdataAnn!AH$9,$A56,0)/OFFSET(CVMdataAnn!AH$9,$A56,0)))</f>
        <v>686.05787781350489</v>
      </c>
      <c r="AI60" s="6">
        <f ca="1">IF(ISERROR(CVMdataQly!AI60*(OFFSET(CPdataAnn!AI$9,$A56,0)/OFFSET(CVMdataAnn!AI$9,$A56,0))),"",CVMdataQly!AI60*(OFFSET(CPdataAnn!AI$9,$A56,0)/OFFSET(CVMdataAnn!AI$9,$A56,0)))</f>
        <v>992.08358744394627</v>
      </c>
      <c r="AJ60" s="6">
        <f ca="1">IF(ISERROR(CVMdataQly!AJ60*(OFFSET(CPdataAnn!AJ$9,$A56,0)/OFFSET(CVMdataAnn!AJ$9,$A56,0))),"",CVMdataQly!AJ60*(OFFSET(CPdataAnn!AJ$9,$A56,0)/OFFSET(CVMdataAnn!AJ$9,$A56,0)))</f>
        <v>760.42039191671768</v>
      </c>
      <c r="AK60" s="6">
        <f ca="1">IF(ISERROR(CVMdataQly!AK60*(OFFSET(CPdataAnn!AK$9,$A56,0)/OFFSET(CVMdataAnn!AK$9,$A56,0))),"",CVMdataQly!AK60*(OFFSET(CPdataAnn!AK$9,$A56,0)/OFFSET(CVMdataAnn!AK$9,$A56,0)))</f>
        <v>3085.923910075544</v>
      </c>
      <c r="AL60" s="6">
        <f ca="1">IF(ISERROR(CVMdataQly!AL60*(OFFSET(CPdataAnn!AL$9,$A56,0)/OFFSET(CVMdataAnn!AL$9,$A56,0))),"",CVMdataQly!AL60*(OFFSET(CPdataAnn!AL$9,$A56,0)/OFFSET(CVMdataAnn!AL$9,$A56,0)))</f>
        <v>2014.0666537492732</v>
      </c>
      <c r="AM60" s="6">
        <f ca="1">IF(ISERROR(CVMdataQly!AM60*(OFFSET(CPdataAnn!AM$9,$A56,0)/OFFSET(CVMdataAnn!AM$9,$A56,0))),"",CVMdataQly!AM60*(OFFSET(CPdataAnn!AM$9,$A56,0)/OFFSET(CVMdataAnn!AM$9,$A56,0)))</f>
        <v>7770.3058147882275</v>
      </c>
      <c r="AN60" s="6">
        <f ca="1">IF(ISERROR(CVMdataQly!AN60*(OFFSET(CPdataAnn!AN$9,$A56,0)/OFFSET(CVMdataAnn!AN$9,$A56,0))),"",CVMdataQly!AN60*(OFFSET(CPdataAnn!AN$9,$A56,0)/OFFSET(CVMdataAnn!AN$9,$A56,0)))</f>
        <v>6676.2434073560025</v>
      </c>
      <c r="AO60" s="6">
        <f ca="1">IF(ISERROR(CVMdataQly!AO60*(OFFSET(CPdataAnn!AO$9,$A56,0)/OFFSET(CVMdataAnn!AO$9,$A56,0))),"",CVMdataQly!AO60*(OFFSET(CPdataAnn!AO$9,$A56,0)/OFFSET(CVMdataAnn!AO$9,$A56,0)))</f>
        <v>105.39130434782609</v>
      </c>
      <c r="AP60" s="6">
        <f ca="1">IF(ISERROR(CVMdataQly!AP60*(OFFSET(CPdataAnn!AP$9,$A56,0)/OFFSET(CVMdataAnn!AP$9,$A56,0))),"",CVMdataQly!AP60*(OFFSET(CPdataAnn!AP$9,$A56,0)/OFFSET(CVMdataAnn!AP$9,$A56,0)))</f>
        <v>6206.3150492264422</v>
      </c>
      <c r="AQ60" s="6">
        <f ca="1">IF(ISERROR(CVMdataQly!AQ60*(OFFSET(CPdataAnn!AQ$9,$A56,0)/OFFSET(CVMdataAnn!AQ$9,$A56,0))),"",CVMdataQly!AQ60*(OFFSET(CPdataAnn!AQ$9,$A56,0)/OFFSET(CVMdataAnn!AQ$9,$A56,0)))</f>
        <v>216.31029185867897</v>
      </c>
      <c r="AR60" s="6">
        <f ca="1">IF(ISERROR(CVMdataQly!AR60*(OFFSET(CPdataAnn!AR$9,$A56,0)/OFFSET(CVMdataAnn!AR$9,$A56,0))),"",CVMdataQly!AR60*(OFFSET(CPdataAnn!AR$9,$A56,0)/OFFSET(CVMdataAnn!AR$9,$A56,0)))</f>
        <v>149.47603833865816</v>
      </c>
      <c r="AS60" s="6">
        <f ca="1">IF(ISERROR(CVMdataQly!AS60*(OFFSET(CPdataAnn!AS$9,$A56,0)/OFFSET(CVMdataAnn!AS$9,$A56,0))),"",CVMdataQly!AS60*(OFFSET(CPdataAnn!AS$9,$A56,0)/OFFSET(CVMdataAnn!AS$9,$A56,0)))</f>
        <v>1092.6780468439858</v>
      </c>
      <c r="AT60" s="6">
        <f ca="1">IF(ISERROR(CVMdataQly!AT60*(OFFSET(CPdataAnn!AT$9,$A56,0)/OFFSET(CVMdataAnn!AT$9,$A56,0))),"",CVMdataQly!AT60*(OFFSET(CPdataAnn!AT$9,$A56,0)/OFFSET(CVMdataAnn!AT$9,$A56,0)))</f>
        <v>1073.9653225806451</v>
      </c>
      <c r="AU60" s="6">
        <f ca="1">IF(ISERROR(CVMdataQly!AU60*(OFFSET(CPdataAnn!AU$9,$A56,0)/OFFSET(CVMdataAnn!AU$9,$A56,0))),"",CVMdataQly!AU60*(OFFSET(CPdataAnn!AU$9,$A56,0)/OFFSET(CVMdataAnn!AU$9,$A56,0)))</f>
        <v>20.589743589743591</v>
      </c>
      <c r="AV60" s="6">
        <f ca="1">IF(ISERROR(CVMdataQly!AV60*(OFFSET(CPdataAnn!AV$9,$A56,0)/OFFSET(CVMdataAnn!AV$9,$A56,0))),"",CVMdataQly!AV60*(OFFSET(CPdataAnn!AV$9,$A56,0)/OFFSET(CVMdataAnn!AV$9,$A56,0)))</f>
        <v>38538.090470900868</v>
      </c>
      <c r="AW60" s="6">
        <f ca="1">IF(ISERROR(CVMdataQly!AW60*(OFFSET(CPdataAnn!AW$9,$A56,0)/OFFSET(CVMdataAnn!AW$9,$A56,0))),"",CVMdataQly!AW60*(OFFSET(CPdataAnn!AW$9,$A56,0)/OFFSET(CVMdataAnn!AW$9,$A56,0)))</f>
        <v>5796.3424283417135</v>
      </c>
      <c r="AX60" s="6">
        <f ca="1">IF(ISERROR(CVMdataQly!AX60*(OFFSET(CPdataAnn!AX$9,$A56,0)/OFFSET(CVMdataAnn!AX$9,$A56,0))),"",CVMdataQly!AX60*(OFFSET(CPdataAnn!AX$9,$A56,0)/OFFSET(CVMdataAnn!AX$9,$A56,0)))</f>
        <v>5776.0312707917501</v>
      </c>
      <c r="AY60" s="6">
        <f ca="1">IF(ISERROR(CVMdataQly!AY60*(OFFSET(CPdataAnn!AY$9,$A56,0)/OFFSET(CVMdataAnn!AY$9,$A56,0))),"",CVMdataQly!AY60*(OFFSET(CPdataAnn!AY$9,$A56,0)/OFFSET(CVMdataAnn!AY$9,$A56,0)))</f>
        <v>20.388349514563107</v>
      </c>
      <c r="AZ60" s="6">
        <f ca="1">IF(ISERROR(CVMdataQly!AZ60*(OFFSET(CPdataAnn!AZ$9,$A56,0)/OFFSET(CVMdataAnn!AZ$9,$A56,0))),"",CVMdataQly!AZ60*(OFFSET(CPdataAnn!AZ$9,$A56,0)/OFFSET(CVMdataAnn!AZ$9,$A56,0)))</f>
        <v>27229.961832754765</v>
      </c>
      <c r="BA60" s="6">
        <f ca="1">IF(ISERROR(CVMdataQly!BA60*(OFFSET(CPdataAnn!BA$9,$A56,0)/OFFSET(CVMdataAnn!BA$9,$A56,0))),"",CVMdataQly!BA60*(OFFSET(CPdataAnn!BA$9,$A56,0)/OFFSET(CVMdataAnn!BA$9,$A56,0)))</f>
        <v>26282.602603416984</v>
      </c>
      <c r="BB60" s="6">
        <f ca="1">IF(ISERROR(CVMdataQly!BB60*(OFFSET(CPdataAnn!BB$9,$A56,0)/OFFSET(CVMdataAnn!BB$9,$A56,0))),"",CVMdataQly!BB60*(OFFSET(CPdataAnn!BB$9,$A56,0)/OFFSET(CVMdataAnn!BB$9,$A56,0)))</f>
        <v>947.390388665518</v>
      </c>
      <c r="BC60" s="6">
        <f ca="1">IF(ISERROR(CVMdataQly!BC60*(OFFSET(CPdataAnn!BC$9,$A56,0)/OFFSET(CVMdataAnn!BC$9,$A56,0))),"",CVMdataQly!BC60*(OFFSET(CPdataAnn!BC$9,$A56,0)/OFFSET(CVMdataAnn!BC$9,$A56,0)))</f>
        <v>380.12362911266206</v>
      </c>
      <c r="BD60" s="6">
        <f ca="1">IF(ISERROR(CVMdataQly!BD60*(OFFSET(CPdataAnn!BD$9,$A56,0)/OFFSET(CVMdataAnn!BD$9,$A56,0))),"",CVMdataQly!BD60*(OFFSET(CPdataAnn!BD$9,$A56,0)/OFFSET(CVMdataAnn!BD$9,$A56,0)))</f>
        <v>202.39322533136965</v>
      </c>
      <c r="BE60" s="6">
        <f ca="1">IF(ISERROR(CVMdataQly!BE60*(OFFSET(CPdataAnn!BE$9,$A56,0)/OFFSET(CVMdataAnn!BE$9,$A56,0))),"",CVMdataQly!BE60*(OFFSET(CPdataAnn!BE$9,$A56,0)/OFFSET(CVMdataAnn!BE$9,$A56,0)))</f>
        <v>177.390452876377</v>
      </c>
      <c r="BF60" s="6">
        <f ca="1">IF(ISERROR(CVMdataQly!BF60*(OFFSET(CPdataAnn!BF$9,$A56,0)/OFFSET(CVMdataAnn!BF$9,$A56,0))),"",CVMdataQly!BF60*(OFFSET(CPdataAnn!BF$9,$A56,0)/OFFSET(CVMdataAnn!BF$9,$A56,0)))</f>
        <v>1174.4930739758327</v>
      </c>
      <c r="BG60" s="6">
        <f ca="1">IF(ISERROR(CVMdataQly!BG60*(OFFSET(CPdataAnn!BG$9,$A56,0)/OFFSET(CVMdataAnn!BG$9,$A56,0))),"",CVMdataQly!BG60*(OFFSET(CPdataAnn!BG$9,$A56,0)/OFFSET(CVMdataAnn!BG$9,$A56,0)))</f>
        <v>591.69135570973185</v>
      </c>
      <c r="BH60" s="6">
        <f ca="1">IF(ISERROR(CVMdataQly!BH60*(OFFSET(CPdataAnn!BH$9,$A56,0)/OFFSET(CVMdataAnn!BH$9,$A56,0))),"",CVMdataQly!BH60*(OFFSET(CPdataAnn!BH$9,$A56,0)/OFFSET(CVMdataAnn!BH$9,$A56,0)))</f>
        <v>8.979591836734695</v>
      </c>
      <c r="BI60" s="6">
        <f ca="1">IF(ISERROR(CVMdataQly!BI60*(OFFSET(CPdataAnn!BI$9,$A56,0)/OFFSET(CVMdataAnn!BI$9,$A56,0))),"",CVMdataQly!BI60*(OFFSET(CPdataAnn!BI$9,$A56,0)/OFFSET(CVMdataAnn!BI$9,$A56,0)))</f>
        <v>574.32916666666665</v>
      </c>
      <c r="BJ60" s="6" t="str">
        <f ca="1">IF(ISERROR(CVMdataQly!BJ60*(OFFSET(CPdataAnn!BJ$9,$A56,0)/OFFSET(CVMdataAnn!BJ$9,$A56,0))),"",CVMdataQly!BJ60*(OFFSET(CPdataAnn!BJ$9,$A56,0)/OFFSET(CVMdataAnn!BJ$9,$A56,0)))</f>
        <v/>
      </c>
      <c r="BK60" s="6">
        <f ca="1">IF(ISERROR(CVMdataQly!BK60*(OFFSET(CPdataAnn!BK$9,$A56,0)/OFFSET(CVMdataAnn!BK$9,$A56,0))),"",CVMdataQly!BK60*(OFFSET(CPdataAnn!BK$9,$A56,0)/OFFSET(CVMdataAnn!BK$9,$A56,0)))</f>
        <v>3960.5059127953373</v>
      </c>
      <c r="BL60" s="6">
        <f ca="1">IF(ISERROR(CVMdataQly!BL60*(OFFSET(CPdataAnn!BL$9,$A56,0)/OFFSET(CVMdataAnn!BL$9,$A56,0))),"",CVMdataQly!BL60*(OFFSET(CPdataAnn!BL$9,$A56,0)/OFFSET(CVMdataAnn!BL$9,$A56,0)))</f>
        <v>2066.8156125236392</v>
      </c>
      <c r="BM60" s="6">
        <f ca="1">IF(ISERROR(CVMdataQly!BM60*(OFFSET(CPdataAnn!BM$9,$A56,0)/OFFSET(CVMdataAnn!BM$9,$A56,0))),"",CVMdataQly!BM60*(OFFSET(CPdataAnn!BM$9,$A56,0)/OFFSET(CVMdataAnn!BM$9,$A56,0)))</f>
        <v>1573.6956142600666</v>
      </c>
      <c r="BN60" s="6">
        <f ca="1">IF(ISERROR(CVMdataQly!BN60*(OFFSET(CPdataAnn!BN$9,$A56,0)/OFFSET(CVMdataAnn!BN$9,$A56,0))),"",CVMdataQly!BN60*(OFFSET(CPdataAnn!BN$9,$A56,0)/OFFSET(CVMdataAnn!BN$9,$A56,0)))</f>
        <v>127.79015240328253</v>
      </c>
      <c r="BO60" s="6">
        <f ca="1">IF(ISERROR(CVMdataQly!BO60*(OFFSET(CPdataAnn!BO$9,$A56,0)/OFFSET(CVMdataAnn!BO$9,$A56,0))),"",CVMdataQly!BO60*(OFFSET(CPdataAnn!BO$9,$A56,0)/OFFSET(CVMdataAnn!BO$9,$A56,0)))</f>
        <v>181.40718562874252</v>
      </c>
      <c r="BP60" s="6" t="str">
        <f ca="1">IF(ISERROR(CVMdataQly!BP60*(OFFSET(CPdataAnn!BP$9,$A56,0)/OFFSET(CVMdataAnn!BP$9,$A56,0))),"",CVMdataQly!BP60*(OFFSET(CPdataAnn!BP$9,$A56,0)/OFFSET(CVMdataAnn!BP$9,$A56,0)))</f>
        <v/>
      </c>
      <c r="BQ60" s="6">
        <f ca="1">IF(ISERROR(CVMdataQly!BQ60*(OFFSET(CPdataAnn!BQ$9,$A56,0)/OFFSET(CVMdataAnn!BQ$9,$A56,0))),"",CVMdataQly!BQ60*(OFFSET(CPdataAnn!BQ$9,$A56,0)/OFFSET(CVMdataAnn!BQ$9,$A56,0)))</f>
        <v>7497.7510621164574</v>
      </c>
      <c r="BR60" s="6">
        <f ca="1">IF(ISERROR(CVMdataQly!BR60*(OFFSET(CPdataAnn!BR$9,$A56,0)/OFFSET(CVMdataAnn!BR$9,$A56,0))),"",CVMdataQly!BR60*(OFFSET(CPdataAnn!BR$9,$A56,0)/OFFSET(CVMdataAnn!BR$9,$A56,0)))</f>
        <v>2332.0450849963045</v>
      </c>
      <c r="BS60" s="6">
        <f ca="1">IF(ISERROR(CVMdataQly!BS60*(OFFSET(CPdataAnn!BS$9,$A56,0)/OFFSET(CVMdataAnn!BS$9,$A56,0))),"",CVMdataQly!BS60*(OFFSET(CPdataAnn!BS$9,$A56,0)/OFFSET(CVMdataAnn!BS$9,$A56,0)))</f>
        <v>1657.5672234013105</v>
      </c>
      <c r="BT60" s="6">
        <f ca="1">IF(ISERROR(CVMdataQly!BT60*(OFFSET(CPdataAnn!BT$9,$A56,0)/OFFSET(CVMdataAnn!BT$9,$A56,0))),"",CVMdataQly!BT60*(OFFSET(CPdataAnn!BT$9,$A56,0)/OFFSET(CVMdataAnn!BT$9,$A56,0)))</f>
        <v>662.77217741935476</v>
      </c>
      <c r="BU60" s="6">
        <f ca="1">IF(ISERROR(CVMdataQly!BU60*(OFFSET(CPdataAnn!BU$9,$A56,0)/OFFSET(CVMdataAnn!BU$9,$A56,0))),"",CVMdataQly!BU60*(OFFSET(CPdataAnn!BU$9,$A56,0)/OFFSET(CVMdataAnn!BU$9,$A56,0)))</f>
        <v>10.333333333333334</v>
      </c>
      <c r="BV60" s="6">
        <f ca="1">IF(ISERROR(CVMdataQly!BV60*(OFFSET(CPdataAnn!BV$9,$A56,0)/OFFSET(CVMdataAnn!BV$9,$A56,0))),"",CVMdataQly!BV60*(OFFSET(CPdataAnn!BV$9,$A56,0)/OFFSET(CVMdataAnn!BV$9,$A56,0)))</f>
        <v>917.47052518756698</v>
      </c>
      <c r="BW60" s="6">
        <f ca="1">IF(ISERROR(CVMdataQly!BW60*(OFFSET(CPdataAnn!BW$9,$A56,0)/OFFSET(CVMdataAnn!BW$9,$A56,0))),"",CVMdataQly!BW60*(OFFSET(CPdataAnn!BW$9,$A56,0)/OFFSET(CVMdataAnn!BW$9,$A56,0)))</f>
        <v>1453.0849836569889</v>
      </c>
      <c r="BX60" s="6">
        <f ca="1">IF(ISERROR(CVMdataQly!BX60*(OFFSET(CPdataAnn!BX$9,$A56,0)/OFFSET(CVMdataAnn!BX$9,$A56,0))),"",CVMdataQly!BX60*(OFFSET(CPdataAnn!BX$9,$A56,0)/OFFSET(CVMdataAnn!BX$9,$A56,0)))</f>
        <v>1168.9771833202203</v>
      </c>
      <c r="BY60" s="6">
        <f ca="1">IF(ISERROR(CVMdataQly!BY60*(OFFSET(CPdataAnn!BY$9,$A56,0)/OFFSET(CVMdataAnn!BY$9,$A56,0))),"",CVMdataQly!BY60*(OFFSET(CPdataAnn!BY$9,$A56,0)/OFFSET(CVMdataAnn!BY$9,$A56,0)))</f>
        <v>170.8931506849315</v>
      </c>
      <c r="BZ60" s="6">
        <f ca="1">IF(ISERROR(CVMdataQly!BZ60*(OFFSET(CPdataAnn!BZ$9,$A56,0)/OFFSET(CVMdataAnn!BZ$9,$A56,0))),"",CVMdataQly!BZ60*(OFFSET(CPdataAnn!BZ$9,$A56,0)/OFFSET(CVMdataAnn!BZ$9,$A56,0)))</f>
        <v>111.87679083094557</v>
      </c>
      <c r="CA60" s="6">
        <f ca="1">IF(ISERROR(CVMdataQly!CA60*(OFFSET(CPdataAnn!CA$9,$A56,0)/OFFSET(CVMdataAnn!CA$9,$A56,0))),"",CVMdataQly!CA60*(OFFSET(CPdataAnn!CA$9,$A56,0)/OFFSET(CVMdataAnn!CA$9,$A56,0)))</f>
        <v>1001.992297817715</v>
      </c>
      <c r="CB60" s="6">
        <f ca="1">IF(ISERROR(CVMdataQly!CB60*(OFFSET(CPdataAnn!CB$9,$A56,0)/OFFSET(CVMdataAnn!CB$9,$A56,0))),"",CVMdataQly!CB60*(OFFSET(CPdataAnn!CB$9,$A56,0)/OFFSET(CVMdataAnn!CB$9,$A56,0)))</f>
        <v>715.53985722784057</v>
      </c>
      <c r="CC60" s="6">
        <f ca="1">IF(ISERROR(CVMdataQly!CC60*(OFFSET(CPdataAnn!CC$9,$A56,0)/OFFSET(CVMdataAnn!CC$9,$A56,0))),"",CVMdataQly!CC60*(OFFSET(CPdataAnn!CC$9,$A56,0)/OFFSET(CVMdataAnn!CC$9,$A56,0)))</f>
        <v>94.343065693430646</v>
      </c>
      <c r="CD60" s="6">
        <f ca="1">IF(ISERROR(CVMdataQly!CD60*(OFFSET(CPdataAnn!CD$9,$A56,0)/OFFSET(CVMdataAnn!CD$9,$A56,0))),"",CVMdataQly!CD60*(OFFSET(CPdataAnn!CD$9,$A56,0)/OFFSET(CVMdataAnn!CD$9,$A56,0)))</f>
        <v>620.78749202297388</v>
      </c>
      <c r="CE60" s="6">
        <f ca="1">IF(ISERROR(CVMdataQly!CE60*(OFFSET(CPdataAnn!CE$9,$A56,0)/OFFSET(CVMdataAnn!CE$9,$A56,0))),"",CVMdataQly!CE60*(OFFSET(CPdataAnn!CE$9,$A56,0)/OFFSET(CVMdataAnn!CE$9,$A56,0)))</f>
        <v>1078.2918149466193</v>
      </c>
      <c r="CF60" s="6">
        <f ca="1">IF(ISERROR(CVMdataQly!CF60*(OFFSET(CPdataAnn!CF$9,$A56,0)/OFFSET(CVMdataAnn!CF$9,$A56,0))),"",CVMdataQly!CF60*(OFFSET(CPdataAnn!CF$9,$A56,0)/OFFSET(CVMdataAnn!CF$9,$A56,0)))</f>
        <v>474.72518108223267</v>
      </c>
      <c r="CG60" s="6">
        <f ca="1">IF(ISERROR(CVMdataQly!CG60*(OFFSET(CPdataAnn!CG$9,$A56,0)/OFFSET(CVMdataAnn!CG$9,$A56,0))),"",CVMdataQly!CG60*(OFFSET(CPdataAnn!CG$9,$A56,0)/OFFSET(CVMdataAnn!CG$9,$A56,0)))</f>
        <v>602.81370572991648</v>
      </c>
      <c r="CH60" s="6">
        <f ca="1">IF(ISERROR(CVMdataQly!CH60*(OFFSET(CPdataAnn!CH$9,$A56,0)/OFFSET(CVMdataAnn!CH$9,$A56,0))),"",CVMdataQly!CH60*(OFFSET(CPdataAnn!CH$9,$A56,0)/OFFSET(CVMdataAnn!CH$9,$A56,0)))</f>
        <v>1894.0303277944249</v>
      </c>
      <c r="CI60" s="6">
        <f ca="1">IF(ISERROR(CVMdataQly!CI60*(OFFSET(CPdataAnn!CI$9,$A56,0)/OFFSET(CVMdataAnn!CI$9,$A56,0))),"",CVMdataQly!CI60*(OFFSET(CPdataAnn!CI$9,$A56,0)/OFFSET(CVMdataAnn!CI$9,$A56,0)))</f>
        <v>1043.3790393013101</v>
      </c>
      <c r="CJ60" s="6">
        <f ca="1">IF(ISERROR(CVMdataQly!CJ60*(OFFSET(CPdataAnn!CJ$9,$A56,0)/OFFSET(CVMdataAnn!CJ$9,$A56,0))),"",CVMdataQly!CJ60*(OFFSET(CPdataAnn!CJ$9,$A56,0)/OFFSET(CVMdataAnn!CJ$9,$A56,0)))</f>
        <v>562.78539019963694</v>
      </c>
      <c r="CK60" s="6">
        <f ca="1">IF(ISERROR(CVMdataQly!CK60*(OFFSET(CPdataAnn!CK$9,$A56,0)/OFFSET(CVMdataAnn!CK$9,$A56,0))),"",CVMdataQly!CK60*(OFFSET(CPdataAnn!CK$9,$A56,0)/OFFSET(CVMdataAnn!CK$9,$A56,0)))</f>
        <v>102.375</v>
      </c>
      <c r="CL60" s="6">
        <f ca="1">IF(ISERROR(CVMdataQly!CL60*(OFFSET(CPdataAnn!CL$9,$A56,0)/OFFSET(CVMdataAnn!CL$9,$A56,0))),"",CVMdataQly!CL60*(OFFSET(CPdataAnn!CL$9,$A56,0)/OFFSET(CVMdataAnn!CL$9,$A56,0)))</f>
        <v>376.51940639269407</v>
      </c>
      <c r="CM60" s="6">
        <f ca="1">IF(ISERROR(CVMdataQly!CM60*(OFFSET(CPdataAnn!CM$9,$A56,0)/OFFSET(CVMdataAnn!CM$9,$A56,0))),"",CVMdataQly!CM60*(OFFSET(CPdataAnn!CM$9,$A56,0)/OFFSET(CVMdataAnn!CM$9,$A56,0)))</f>
        <v>472.7167524992426</v>
      </c>
      <c r="CN60" s="6">
        <f ca="1">IF(ISERROR(CVMdataQly!CN60*(OFFSET(CPdataAnn!CN$9,$A56,0)/OFFSET(CVMdataAnn!CN$9,$A56,0))),"",CVMdataQly!CN60*(OFFSET(CPdataAnn!CN$9,$A56,0)/OFFSET(CVMdataAnn!CN$9,$A56,0)))</f>
        <v>188.97409326424869</v>
      </c>
      <c r="CO60" s="6">
        <f ca="1">IF(ISERROR(CVMdataQly!CO60*(OFFSET(CPdataAnn!CO$9,$A56,0)/OFFSET(CVMdataAnn!CO$9,$A56,0))),"",CVMdataQly!CO60*(OFFSET(CPdataAnn!CO$9,$A56,0)/OFFSET(CVMdataAnn!CO$9,$A56,0)))</f>
        <v>222.88717948717948</v>
      </c>
      <c r="CP60" s="6">
        <f ca="1">IF(ISERROR(CVMdataQly!CP60*(OFFSET(CPdataAnn!CP$9,$A56,0)/OFFSET(CVMdataAnn!CP$9,$A56,0))),"",CVMdataQly!CP60*(OFFSET(CPdataAnn!CP$9,$A56,0)/OFFSET(CVMdataAnn!CP$9,$A56,0)))</f>
        <v>60.325000000000003</v>
      </c>
      <c r="CQ60" s="6">
        <f ca="1">IF(ISERROR(CVMdataQly!CQ60*(OFFSET(CPdataAnn!CQ$9,$A56,0)/OFFSET(CVMdataAnn!CQ$9,$A56,0))),"",CVMdataQly!CQ60*(OFFSET(CPdataAnn!CQ$9,$A56,0)/OFFSET(CVMdataAnn!CQ$9,$A56,0)))</f>
        <v>379.42637711864404</v>
      </c>
      <c r="CR60" s="6">
        <f ca="1">IF(ISERROR(CVMdataQly!CR60*(OFFSET(CPdataAnn!CR$9,$A56,0)/OFFSET(CVMdataAnn!CR$9,$A56,0))),"",CVMdataQly!CR60*(OFFSET(CPdataAnn!CR$9,$A56,0)/OFFSET(CVMdataAnn!CR$9,$A56,0)))</f>
        <v>20899.156215719893</v>
      </c>
      <c r="CS60" s="6">
        <f ca="1">IF(ISERROR(CVMdataQly!CS60*(OFFSET(CPdataAnn!CS$9,$A56,0)/OFFSET(CVMdataAnn!CS$9,$A56,0))),"",CVMdataQly!CS60*(OFFSET(CPdataAnn!CS$9,$A56,0)/OFFSET(CVMdataAnn!CS$9,$A56,0)))</f>
        <v>8827.4827544475374</v>
      </c>
      <c r="CT60" s="6">
        <f ca="1">IF(ISERROR(CVMdataQly!CT60*(OFFSET(CPdataAnn!CT$9,$A56,0)/OFFSET(CVMdataAnn!CT$9,$A56,0))),"",CVMdataQly!CT60*(OFFSET(CPdataAnn!CT$9,$A56,0)/OFFSET(CVMdataAnn!CT$9,$A56,0)))</f>
        <v>8532.5998115577895</v>
      </c>
      <c r="CU60" s="6">
        <f ca="1">IF(ISERROR(CVMdataQly!CU60*(OFFSET(CPdataAnn!CU$9,$A56,0)/OFFSET(CVMdataAnn!CU$9,$A56,0))),"",CVMdataQly!CU60*(OFFSET(CPdataAnn!CU$9,$A56,0)/OFFSET(CVMdataAnn!CU$9,$A56,0)))</f>
        <v>117.5109170305677</v>
      </c>
      <c r="CV60" s="6">
        <f ca="1">IF(ISERROR(CVMdataQly!CV60*(OFFSET(CPdataAnn!CV$9,$A56,0)/OFFSET(CVMdataAnn!CV$9,$A56,0))),"",CVMdataQly!CV60*(OFFSET(CPdataAnn!CV$9,$A56,0)/OFFSET(CVMdataAnn!CV$9,$A56,0)))</f>
        <v>170.22878228782287</v>
      </c>
      <c r="CW60" s="6">
        <f ca="1">IF(ISERROR(CVMdataQly!CW60*(OFFSET(CPdataAnn!CW$9,$A56,0)/OFFSET(CVMdataAnn!CW$9,$A56,0))),"",CVMdataQly!CW60*(OFFSET(CPdataAnn!CW$9,$A56,0)/OFFSET(CVMdataAnn!CW$9,$A56,0)))</f>
        <v>7601.7283347458333</v>
      </c>
      <c r="CX60" s="6">
        <f ca="1">IF(ISERROR(CVMdataQly!CX60*(OFFSET(CPdataAnn!CX$9,$A56,0)/OFFSET(CVMdataAnn!CX$9,$A56,0))),"",CVMdataQly!CX60*(OFFSET(CPdataAnn!CX$9,$A56,0)/OFFSET(CVMdataAnn!CX$9,$A56,0)))</f>
        <v>796.70249017038009</v>
      </c>
      <c r="CY60" s="6">
        <f ca="1">IF(ISERROR(CVMdataQly!CY60*(OFFSET(CPdataAnn!CY$9,$A56,0)/OFFSET(CVMdataAnn!CY$9,$A56,0))),"",CVMdataQly!CY60*(OFFSET(CPdataAnn!CY$9,$A56,0)/OFFSET(CVMdataAnn!CY$9,$A56,0)))</f>
        <v>3562.9376690234922</v>
      </c>
      <c r="CZ60" s="6">
        <f ca="1">IF(ISERROR(CVMdataQly!CZ60*(OFFSET(CPdataAnn!CZ$9,$A56,0)/OFFSET(CVMdataAnn!CZ$9,$A56,0))),"",CVMdataQly!CZ60*(OFFSET(CPdataAnn!CZ$9,$A56,0)/OFFSET(CVMdataAnn!CZ$9,$A56,0)))</f>
        <v>2530.6936995153474</v>
      </c>
      <c r="DA60" s="6">
        <f ca="1">IF(ISERROR(CVMdataQly!DA60*(OFFSET(CPdataAnn!DA$9,$A56,0)/OFFSET(CVMdataAnn!DA$9,$A56,0))),"",CVMdataQly!DA60*(OFFSET(CPdataAnn!DA$9,$A56,0)/OFFSET(CVMdataAnn!DA$9,$A56,0)))</f>
        <v>711.28980742132455</v>
      </c>
      <c r="DB60" s="6">
        <f ca="1">IF(ISERROR(CVMdataQly!DB60*(OFFSET(CPdataAnn!DB$9,$A56,0)/OFFSET(CVMdataAnn!DB$9,$A56,0))),"",CVMdataQly!DB60*(OFFSET(CPdataAnn!DB$9,$A56,0)/OFFSET(CVMdataAnn!DB$9,$A56,0)))</f>
        <v>4501.2240183287722</v>
      </c>
      <c r="DC60" s="6">
        <f ca="1">IF(ISERROR(CVMdataQly!DC60*(OFFSET(CPdataAnn!DC$9,$A56,0)/OFFSET(CVMdataAnn!DC$9,$A56,0))),"",CVMdataQly!DC60*(OFFSET(CPdataAnn!DC$9,$A56,0)/OFFSET(CVMdataAnn!DC$9,$A56,0)))</f>
        <v>867.03213242453751</v>
      </c>
      <c r="DD60" s="6">
        <f ca="1">IF(ISERROR(CVMdataQly!DD60*(OFFSET(CPdataAnn!DD$9,$A56,0)/OFFSET(CVMdataAnn!DD$9,$A56,0))),"",CVMdataQly!DD60*(OFFSET(CPdataAnn!DD$9,$A56,0)/OFFSET(CVMdataAnn!DD$9,$A56,0)))</f>
        <v>1332.6513192845759</v>
      </c>
      <c r="DE60" s="6">
        <f ca="1">IF(ISERROR(CVMdataQly!DE60*(OFFSET(CPdataAnn!DE$9,$A56,0)/OFFSET(CVMdataAnn!DE$9,$A56,0))),"",CVMdataQly!DE60*(OFFSET(CPdataAnn!DE$9,$A56,0)/OFFSET(CVMdataAnn!DE$9,$A56,0)))</f>
        <v>1895.4970059880238</v>
      </c>
      <c r="DF60" s="6">
        <f ca="1">IF(ISERROR(CVMdataQly!DF60*(OFFSET(CPdataAnn!DF$9,$A56,0)/OFFSET(CVMdataAnn!DF$9,$A56,0))),"",CVMdataQly!DF60*(OFFSET(CPdataAnn!DF$9,$A56,0)/OFFSET(CVMdataAnn!DF$9,$A56,0)))</f>
        <v>284.480854197349</v>
      </c>
      <c r="DG60" s="6">
        <f ca="1">IF(ISERROR(CVMdataQly!DG60*(OFFSET(CPdataAnn!DG$9,$A56,0)/OFFSET(CVMdataAnn!DG$9,$A56,0))),"",CVMdataQly!DG60*(OFFSET(CPdataAnn!DG$9,$A56,0)/OFFSET(CVMdataAnn!DG$9,$A56,0)))</f>
        <v>134.77980604677697</v>
      </c>
      <c r="DH60" s="6">
        <f ca="1">IF(ISERROR(CVMdataQly!DH60*(OFFSET(CPdataAnn!DH$9,$A56,0)/OFFSET(CVMdataAnn!DH$9,$A56,0))),"",CVMdataQly!DH60*(OFFSET(CPdataAnn!DH$9,$A56,0)/OFFSET(CVMdataAnn!DH$9,$A56,0)))</f>
        <v>3208.8441285537701</v>
      </c>
      <c r="DI60" s="6">
        <f ca="1">IF(ISERROR(CVMdataQly!DI60*(OFFSET(CPdataAnn!DI$9,$A56,0)/OFFSET(CVMdataAnn!DI$9,$A56,0))),"",CVMdataQly!DI60*(OFFSET(CPdataAnn!DI$9,$A56,0)/OFFSET(CVMdataAnn!DI$9,$A56,0)))</f>
        <v>220.13931214627775</v>
      </c>
      <c r="DJ60" s="6">
        <f ca="1">IF(ISERROR(CVMdataQly!DJ60*(OFFSET(CPdataAnn!DJ$9,$A56,0)/OFFSET(CVMdataAnn!DJ$9,$A56,0))),"",CVMdataQly!DJ60*(OFFSET(CPdataAnn!DJ$9,$A56,0)/OFFSET(CVMdataAnn!DJ$9,$A56,0)))</f>
        <v>111.22388059701493</v>
      </c>
      <c r="DK60" s="6">
        <f ca="1">IF(ISERROR(CVMdataQly!DK60*(OFFSET(CPdataAnn!DK$9,$A56,0)/OFFSET(CVMdataAnn!DK$9,$A56,0))),"",CVMdataQly!DK60*(OFFSET(CPdataAnn!DK$9,$A56,0)/OFFSET(CVMdataAnn!DK$9,$A56,0)))</f>
        <v>2883.1480658070254</v>
      </c>
      <c r="DL60" s="6">
        <f ca="1">IF(ISERROR(CVMdataQly!DL60*(OFFSET(CPdataAnn!DL$9,$A56,0)/OFFSET(CVMdataAnn!DL$9,$A56,0))),"",CVMdataQly!DL60*(OFFSET(CPdataAnn!DL$9,$A56,0)/OFFSET(CVMdataAnn!DL$9,$A56,0)))</f>
        <v>14895.742956839418</v>
      </c>
      <c r="DM60" s="6">
        <f ca="1">IF(ISERROR(CVMdataQly!DM60*(OFFSET(CPdataAnn!DM$9,$A56,0)/OFFSET(CVMdataAnn!DM$9,$A56,0))),"",CVMdataQly!DM60*(OFFSET(CPdataAnn!DM$9,$A56,0)/OFFSET(CVMdataAnn!DM$9,$A56,0)))</f>
        <v>3608.3227040816323</v>
      </c>
      <c r="DN60" s="6">
        <f ca="1">IF(ISERROR(CVMdataQly!DN60*(OFFSET(CPdataAnn!DN$9,$A56,0)/OFFSET(CVMdataAnn!DN$9,$A56,0))),"",CVMdataQly!DN60*(OFFSET(CPdataAnn!DN$9,$A56,0)/OFFSET(CVMdataAnn!DN$9,$A56,0)))</f>
        <v>881.46153846153845</v>
      </c>
      <c r="DO60" s="6">
        <f ca="1">IF(ISERROR(CVMdataQly!DO60*(OFFSET(CPdataAnn!DO$9,$A56,0)/OFFSET(CVMdataAnn!DO$9,$A56,0))),"",CVMdataQly!DO60*(OFFSET(CPdataAnn!DO$9,$A56,0)/OFFSET(CVMdataAnn!DO$9,$A56,0)))</f>
        <v>430.06896551724139</v>
      </c>
      <c r="DP60" s="6">
        <f ca="1">IF(ISERROR(CVMdataQly!DP60*(OFFSET(CPdataAnn!DP$9,$A56,0)/OFFSET(CVMdataAnn!DP$9,$A56,0))),"",CVMdataQly!DP60*(OFFSET(CPdataAnn!DP$9,$A56,0)/OFFSET(CVMdataAnn!DP$9,$A56,0)))</f>
        <v>1063.8061224489795</v>
      </c>
      <c r="DQ60" s="6">
        <f ca="1">IF(ISERROR(CVMdataQly!DQ60*(OFFSET(CPdataAnn!DQ$9,$A56,0)/OFFSET(CVMdataAnn!DQ$9,$A56,0))),"",CVMdataQly!DQ60*(OFFSET(CPdataAnn!DQ$9,$A56,0)/OFFSET(CVMdataAnn!DQ$9,$A56,0)))</f>
        <v>1168.4345625451917</v>
      </c>
      <c r="DR60" s="6">
        <f ca="1">IF(ISERROR(CVMdataQly!DR60*(OFFSET(CPdataAnn!DR$9,$A56,0)/OFFSET(CVMdataAnn!DR$9,$A56,0))),"",CVMdataQly!DR60*(OFFSET(CPdataAnn!DR$9,$A56,0)/OFFSET(CVMdataAnn!DR$9,$A56,0)))</f>
        <v>47.810240963855428</v>
      </c>
      <c r="DS60" s="6">
        <f ca="1">IF(ISERROR(CVMdataQly!DS60*(OFFSET(CPdataAnn!DS$9,$A56,0)/OFFSET(CVMdataAnn!DS$9,$A56,0))),"",CVMdataQly!DS60*(OFFSET(CPdataAnn!DS$9,$A56,0)/OFFSET(CVMdataAnn!DS$9,$A56,0)))</f>
        <v>477.39074636946975</v>
      </c>
      <c r="DT60" s="6">
        <f ca="1">IF(ISERROR(CVMdataQly!DT60*(OFFSET(CPdataAnn!DT$9,$A56,0)/OFFSET(CVMdataAnn!DT$9,$A56,0))),"",CVMdataQly!DT60*(OFFSET(CPdataAnn!DT$9,$A56,0)/OFFSET(CVMdataAnn!DT$9,$A56,0)))</f>
        <v>411.68160741885623</v>
      </c>
      <c r="DU60" s="6">
        <f ca="1">IF(ISERROR(CVMdataQly!DU60*(OFFSET(CPdataAnn!DU$9,$A56,0)/OFFSET(CVMdataAnn!DU$9,$A56,0))),"",CVMdataQly!DU60*(OFFSET(CPdataAnn!DU$9,$A56,0)/OFFSET(CVMdataAnn!DU$9,$A56,0)))</f>
        <v>58.473684210526315</v>
      </c>
      <c r="DV60" s="6">
        <f ca="1">IF(ISERROR(CVMdataQly!DV60*(OFFSET(CPdataAnn!DV$9,$A56,0)/OFFSET(CVMdataAnn!DV$9,$A56,0))),"",CVMdataQly!DV60*(OFFSET(CPdataAnn!DV$9,$A56,0)/OFFSET(CVMdataAnn!DV$9,$A56,0)))</f>
        <v>7.5263157894736841</v>
      </c>
      <c r="DW60" s="6">
        <f ca="1">IF(ISERROR(CVMdataQly!DW60*(OFFSET(CPdataAnn!DW$9,$A56,0)/OFFSET(CVMdataAnn!DW$9,$A56,0))),"",CVMdataQly!DW60*(OFFSET(CPdataAnn!DW$9,$A56,0)/OFFSET(CVMdataAnn!DW$9,$A56,0)))</f>
        <v>3790.7131949210707</v>
      </c>
      <c r="DX60" s="6">
        <f ca="1">IF(ISERROR(CVMdataQly!DX60*(OFFSET(CPdataAnn!DX$9,$A56,0)/OFFSET(CVMdataAnn!DX$9,$A56,0))),"",CVMdataQly!DX60*(OFFSET(CPdataAnn!DX$9,$A56,0)/OFFSET(CVMdataAnn!DX$9,$A56,0)))</f>
        <v>1627.3765258215963</v>
      </c>
      <c r="DY60" s="6">
        <f ca="1">IF(ISERROR(CVMdataQly!DY60*(OFFSET(CPdataAnn!DY$9,$A56,0)/OFFSET(CVMdataAnn!DY$9,$A56,0))),"",CVMdataQly!DY60*(OFFSET(CPdataAnn!DY$9,$A56,0)/OFFSET(CVMdataAnn!DY$9,$A56,0)))</f>
        <v>651.07524271844659</v>
      </c>
      <c r="DZ60" s="6">
        <f ca="1">IF(ISERROR(CVMdataQly!DZ60*(OFFSET(CPdataAnn!DZ$9,$A56,0)/OFFSET(CVMdataAnn!DZ$9,$A56,0))),"",CVMdataQly!DZ60*(OFFSET(CPdataAnn!DZ$9,$A56,0)/OFFSET(CVMdataAnn!DZ$9,$A56,0)))</f>
        <v>665.76192020759004</v>
      </c>
      <c r="EA60" s="6">
        <f ca="1">IF(ISERROR(CVMdataQly!EA60*(OFFSET(CPdataAnn!EA$9,$A56,0)/OFFSET(CVMdataAnn!EA$9,$A56,0))),"",CVMdataQly!EA60*(OFFSET(CPdataAnn!EA$9,$A56,0)/OFFSET(CVMdataAnn!EA$9,$A56,0)))</f>
        <v>595.49900596421469</v>
      </c>
      <c r="EB60" s="6">
        <f ca="1">IF(ISERROR(CVMdataQly!EB60*(OFFSET(CPdataAnn!EB$9,$A56,0)/OFFSET(CVMdataAnn!EB$9,$A56,0))),"",CVMdataQly!EB60*(OFFSET(CPdataAnn!EB$9,$A56,0)/OFFSET(CVMdataAnn!EB$9,$A56,0)))</f>
        <v>249.73054662379423</v>
      </c>
      <c r="EC60" s="6">
        <f ca="1">IF(ISERROR(CVMdataQly!EC60*(OFFSET(CPdataAnn!EC$9,$A56,0)/OFFSET(CVMdataAnn!EC$9,$A56,0))),"",CVMdataQly!EC60*(OFFSET(CPdataAnn!EC$9,$A56,0)/OFFSET(CVMdataAnn!EC$9,$A56,0)))</f>
        <v>4817.7157787254491</v>
      </c>
      <c r="ED60" s="6">
        <f ca="1">IF(ISERROR(CVMdataQly!ED60*(OFFSET(CPdataAnn!ED$9,$A56,0)/OFFSET(CVMdataAnn!ED$9,$A56,0))),"",CVMdataQly!ED60*(OFFSET(CPdataAnn!ED$9,$A56,0)/OFFSET(CVMdataAnn!ED$9,$A56,0)))</f>
        <v>899.86630058493483</v>
      </c>
      <c r="EE60" s="6">
        <f ca="1">IF(ISERROR(CVMdataQly!EE60*(OFFSET(CPdataAnn!EE$9,$A56,0)/OFFSET(CVMdataAnn!EE$9,$A56,0))),"",CVMdataQly!EE60*(OFFSET(CPdataAnn!EE$9,$A56,0)/OFFSET(CVMdataAnn!EE$9,$A56,0)))</f>
        <v>2089.5802143445999</v>
      </c>
      <c r="EF60" s="6">
        <f ca="1">IF(ISERROR(CVMdataQly!EF60*(OFFSET(CPdataAnn!EF$9,$A56,0)/OFFSET(CVMdataAnn!EF$9,$A56,0))),"",CVMdataQly!EF60*(OFFSET(CPdataAnn!EF$9,$A56,0)/OFFSET(CVMdataAnn!EF$9,$A56,0)))</f>
        <v>1828.8499889535312</v>
      </c>
      <c r="EG60" s="6">
        <f ca="1">IF(ISERROR(CVMdataQly!EG60*(OFFSET(CPdataAnn!EG$9,$A56,0)/OFFSET(CVMdataAnn!EG$9,$A56,0))),"",CVMdataQly!EG60*(OFFSET(CPdataAnn!EG$9,$A56,0)/OFFSET(CVMdataAnn!EG$9,$A56,0)))</f>
        <v>2176.6361365528724</v>
      </c>
      <c r="EH60" s="6">
        <f ca="1">IF(ISERROR(CVMdataQly!EH60*(OFFSET(CPdataAnn!EH$9,$A56,0)/OFFSET(CVMdataAnn!EH$9,$A56,0))),"",CVMdataQly!EH60*(OFFSET(CPdataAnn!EH$9,$A56,0)/OFFSET(CVMdataAnn!EH$9,$A56,0)))</f>
        <v>392.56270687752851</v>
      </c>
      <c r="EI60" s="6">
        <f ca="1">IF(ISERROR(CVMdataQly!EI60*(OFFSET(CPdataAnn!EI$9,$A56,0)/OFFSET(CVMdataAnn!EI$9,$A56,0))),"",CVMdataQly!EI60*(OFFSET(CPdataAnn!EI$9,$A56,0)/OFFSET(CVMdataAnn!EI$9,$A56,0)))</f>
        <v>924.59757575757578</v>
      </c>
      <c r="EJ60" s="6">
        <f ca="1">IF(ISERROR(CVMdataQly!EJ60*(OFFSET(CPdataAnn!EJ$9,$A56,0)/OFFSET(CVMdataAnn!EJ$9,$A56,0))),"",CVMdataQly!EJ60*(OFFSET(CPdataAnn!EJ$9,$A56,0)/OFFSET(CVMdataAnn!EJ$9,$A56,0)))</f>
        <v>258.97674418604652</v>
      </c>
      <c r="EK60" s="6">
        <f ca="1">IF(ISERROR(CVMdataQly!EK60*(OFFSET(CPdataAnn!EK$9,$A56,0)/OFFSET(CVMdataAnn!EK$9,$A56,0))),"",CVMdataQly!EK60*(OFFSET(CPdataAnn!EK$9,$A56,0)/OFFSET(CVMdataAnn!EK$9,$A56,0)))</f>
        <v>601.09986945169715</v>
      </c>
      <c r="EL60" s="6" t="str">
        <f ca="1">IF(ISERROR(CVMdataQly!EL60*(OFFSET(CPdataAnn!EL$9,$A56,0)/OFFSET(CVMdataAnn!EL$9,$A56,0))),"",CVMdataQly!EL60*(OFFSET(CPdataAnn!EL$9,$A56,0)/OFFSET(CVMdataAnn!EL$9,$A56,0)))</f>
        <v/>
      </c>
      <c r="EM60" s="6">
        <f ca="1">IF(ISERROR(CVMdataQly!EM60*(OFFSET(CPdataAnn!EM$9,$A56,0)/OFFSET(CVMdataAnn!EM$9,$A56,0))),"",CVMdataQly!EM60*(OFFSET(CPdataAnn!EM$9,$A56,0)/OFFSET(CVMdataAnn!EM$9,$A56,0)))</f>
        <v>1807.1229335328935</v>
      </c>
      <c r="EN60" s="6">
        <f ca="1">IF(ISERROR(CVMdataQly!EN60*(OFFSET(CPdataAnn!EN$9,$A56,0)/OFFSET(CVMdataAnn!EN$9,$A56,0))),"",CVMdataQly!EN60*(OFFSET(CPdataAnn!EN$9,$A56,0)/OFFSET(CVMdataAnn!EN$9,$A56,0)))</f>
        <v>14654.762945527908</v>
      </c>
      <c r="EO60" s="6">
        <f ca="1">IF(ISERROR(CVMdataQly!EO60*(OFFSET(CPdataAnn!EO$9,$A56,0)/OFFSET(CVMdataAnn!EO$9,$A56,0))),"",CVMdataQly!EO60*(OFFSET(CPdataAnn!EO$9,$A56,0)/OFFSET(CVMdataAnn!EO$9,$A56,0)))</f>
        <v>12198.521226287483</v>
      </c>
      <c r="EP60" s="6">
        <f ca="1">IF(ISERROR(CVMdataQly!EP60*(OFFSET(CPdataAnn!EP$9,$A56,0)/OFFSET(CVMdataAnn!EP$9,$A56,0))),"",CVMdataQly!EP60*(OFFSET(CPdataAnn!EP$9,$A56,0)/OFFSET(CVMdataAnn!EP$9,$A56,0)))</f>
        <v>11062.934358072793</v>
      </c>
      <c r="EQ60" s="6">
        <f ca="1">IF(ISERROR(CVMdataQly!EQ60*(OFFSET(CPdataAnn!EQ$9,$A56,0)/OFFSET(CVMdataAnn!EQ$9,$A56,0))),"",CVMdataQly!EQ60*(OFFSET(CPdataAnn!EQ$9,$A56,0)/OFFSET(CVMdataAnn!EQ$9,$A56,0)))</f>
        <v>1136.0928270042195</v>
      </c>
      <c r="ER60" s="6">
        <f ca="1">IF(ISERROR(CVMdataQly!ER60*(OFFSET(CPdataAnn!ER$9,$A56,0)/OFFSET(CVMdataAnn!ER$9,$A56,0))),"",CVMdataQly!ER60*(OFFSET(CPdataAnn!ER$9,$A56,0)/OFFSET(CVMdataAnn!ER$9,$A56,0)))</f>
        <v>2456.4258202567762</v>
      </c>
      <c r="ES60" s="6">
        <f ca="1">IF(ISERROR(CVMdataQly!ES60*(OFFSET(CPdataAnn!ES$9,$A56,0)/OFFSET(CVMdataAnn!ES$9,$A56,0))),"",CVMdataQly!ES60*(OFFSET(CPdataAnn!ES$9,$A56,0)/OFFSET(CVMdataAnn!ES$9,$A56,0)))</f>
        <v>18129.741090018371</v>
      </c>
      <c r="ET60" s="6">
        <f ca="1">IF(ISERROR(CVMdataQly!ET60*(OFFSET(CPdataAnn!ET$9,$A56,0)/OFFSET(CVMdataAnn!ET$9,$A56,0))),"",CVMdataQly!ET60*(OFFSET(CPdataAnn!ET$9,$A56,0)/OFFSET(CVMdataAnn!ET$9,$A56,0)))</f>
        <v>2687.6782581935681</v>
      </c>
      <c r="EU60" s="6">
        <f ca="1">IF(ISERROR(CVMdataQly!EU60*(OFFSET(CPdataAnn!EU$9,$A56,0)/OFFSET(CVMdataAnn!EU$9,$A56,0))),"",CVMdataQly!EU60*(OFFSET(CPdataAnn!EU$9,$A56,0)/OFFSET(CVMdataAnn!EU$9,$A56,0)))</f>
        <v>812.91493411420208</v>
      </c>
      <c r="EV60" s="6">
        <f ca="1">IF(ISERROR(CVMdataQly!EV60*(OFFSET(CPdataAnn!EV$9,$A56,0)/OFFSET(CVMdataAnn!EV$9,$A56,0))),"",CVMdataQly!EV60*(OFFSET(CPdataAnn!EV$9,$A56,0)/OFFSET(CVMdataAnn!EV$9,$A56,0)))</f>
        <v>202.05012853470436</v>
      </c>
      <c r="EW60" s="6">
        <f ca="1">IF(ISERROR(CVMdataQly!EW60*(OFFSET(CPdataAnn!EW$9,$A56,0)/OFFSET(CVMdataAnn!EW$9,$A56,0))),"",CVMdataQly!EW60*(OFFSET(CPdataAnn!EW$9,$A56,0)/OFFSET(CVMdataAnn!EW$9,$A56,0)))</f>
        <v>1671.9445749178017</v>
      </c>
      <c r="EX60" s="6">
        <f ca="1">IF(ISERROR(CVMdataQly!EX60*(OFFSET(CPdataAnn!EX$9,$A56,0)/OFFSET(CVMdataAnn!EX$9,$A56,0))),"",CVMdataQly!EX60*(OFFSET(CPdataAnn!EX$9,$A56,0)/OFFSET(CVMdataAnn!EX$9,$A56,0)))</f>
        <v>515.60905162610868</v>
      </c>
      <c r="EY60" s="6">
        <f ca="1">IF(ISERROR(CVMdataQly!EY60*(OFFSET(CPdataAnn!EY$9,$A56,0)/OFFSET(CVMdataAnn!EY$9,$A56,0))),"",CVMdataQly!EY60*(OFFSET(CPdataAnn!EY$9,$A56,0)/OFFSET(CVMdataAnn!EY$9,$A56,0)))</f>
        <v>1188.9112198531982</v>
      </c>
      <c r="EZ60" s="6">
        <f ca="1">IF(ISERROR(CVMdataQly!EZ60*(OFFSET(CPdataAnn!EZ$9,$A56,0)/OFFSET(CVMdataAnn!EZ$9,$A56,0))),"",CVMdataQly!EZ60*(OFFSET(CPdataAnn!EZ$9,$A56,0)/OFFSET(CVMdataAnn!EZ$9,$A56,0)))</f>
        <v>875.06699062825408</v>
      </c>
      <c r="FA60" s="6">
        <f ca="1">IF(ISERROR(CVMdataQly!FA60*(OFFSET(CPdataAnn!FA$9,$A56,0)/OFFSET(CVMdataAnn!FA$9,$A56,0))),"",CVMdataQly!FA60*(OFFSET(CPdataAnn!FA$9,$A56,0)/OFFSET(CVMdataAnn!FA$9,$A56,0)))</f>
        <v>313.74489795918367</v>
      </c>
      <c r="FB60" s="6">
        <f ca="1">IF(ISERROR(CVMdataQly!FB60*(OFFSET(CPdataAnn!FB$9,$A56,0)/OFFSET(CVMdataAnn!FB$9,$A56,0))),"",CVMdataQly!FB60*(OFFSET(CPdataAnn!FB$9,$A56,0)/OFFSET(CVMdataAnn!FB$9,$A56,0)))</f>
        <v>2199.0700203942897</v>
      </c>
      <c r="FC60" s="6">
        <f ca="1">IF(ISERROR(CVMdataQly!FC60*(OFFSET(CPdataAnn!FC$9,$A56,0)/OFFSET(CVMdataAnn!FC$9,$A56,0))),"",CVMdataQly!FC60*(OFFSET(CPdataAnn!FC$9,$A56,0)/OFFSET(CVMdataAnn!FC$9,$A56,0)))</f>
        <v>3234.7881835323697</v>
      </c>
      <c r="FD60" s="6">
        <f ca="1">IF(ISERROR(CVMdataQly!FD60*(OFFSET(CPdataAnn!FD$9,$A56,0)/OFFSET(CVMdataAnn!FD$9,$A56,0))),"",CVMdataQly!FD60*(OFFSET(CPdataAnn!FD$9,$A56,0)/OFFSET(CVMdataAnn!FD$9,$A56,0)))</f>
        <v>2168.9455336111614</v>
      </c>
      <c r="FE60" s="6">
        <f ca="1">IF(ISERROR(CVMdataQly!FE60*(OFFSET(CPdataAnn!FE$9,$A56,0)/OFFSET(CVMdataAnn!FE$9,$A56,0))),"",CVMdataQly!FE60*(OFFSET(CPdataAnn!FE$9,$A56,0)/OFFSET(CVMdataAnn!FE$9,$A56,0)))</f>
        <v>613.78990731204942</v>
      </c>
      <c r="FF60" s="6">
        <f ca="1">IF(ISERROR(CVMdataQly!FF60*(OFFSET(CPdataAnn!FF$9,$A56,0)/OFFSET(CVMdataAnn!FF$9,$A56,0))),"",CVMdataQly!FF60*(OFFSET(CPdataAnn!FF$9,$A56,0)/OFFSET(CVMdataAnn!FF$9,$A56,0)))</f>
        <v>191.52545568824638</v>
      </c>
      <c r="FG60" s="6">
        <f ca="1">IF(ISERROR(CVMdataQly!FG60*(OFFSET(CPdataAnn!FG$9,$A56,0)/OFFSET(CVMdataAnn!FG$9,$A56,0))),"",CVMdataQly!FG60*(OFFSET(CPdataAnn!FG$9,$A56,0)/OFFSET(CVMdataAnn!FG$9,$A56,0)))</f>
        <v>264.8378136200717</v>
      </c>
      <c r="FH60" s="6" t="str">
        <f ca="1">IF(ISERROR(CVMdataQly!FH60*(OFFSET(CPdataAnn!FH$9,$A56,0)/OFFSET(CVMdataAnn!FH$9,$A56,0))),"",CVMdataQly!FH60*(OFFSET(CPdataAnn!FH$9,$A56,0)/OFFSET(CVMdataAnn!FH$9,$A56,0)))</f>
        <v/>
      </c>
      <c r="FI60" s="6">
        <f ca="1">IF(ISERROR(CVMdataQly!FI60*(OFFSET(CPdataAnn!FI$9,$A56,0)/OFFSET(CVMdataAnn!FI$9,$A56,0))),"",CVMdataQly!FI60*(OFFSET(CPdataAnn!FI$9,$A56,0)/OFFSET(CVMdataAnn!FI$9,$A56,0)))</f>
        <v>6152.4806756025728</v>
      </c>
      <c r="FJ60" s="6">
        <f ca="1">IF(ISERROR(CVMdataQly!FJ60*(OFFSET(CPdataAnn!FJ$9,$A56,0)/OFFSET(CVMdataAnn!FJ$9,$A56,0))),"",CVMdataQly!FJ60*(OFFSET(CPdataAnn!FJ$9,$A56,0)/OFFSET(CVMdataAnn!FJ$9,$A56,0)))</f>
        <v>3116.5076761704968</v>
      </c>
      <c r="FK60" s="6">
        <f ca="1">IF(ISERROR(CVMdataQly!FK60*(OFFSET(CPdataAnn!FK$9,$A56,0)/OFFSET(CVMdataAnn!FK$9,$A56,0))),"",CVMdataQly!FK60*(OFFSET(CPdataAnn!FK$9,$A56,0)/OFFSET(CVMdataAnn!FK$9,$A56,0)))</f>
        <v>3049.3953642384108</v>
      </c>
      <c r="FL60" s="6">
        <f ca="1">IF(ISERROR(CVMdataQly!FL60*(OFFSET(CPdataAnn!FL$9,$A56,0)/OFFSET(CVMdataAnn!FL$9,$A56,0))),"",CVMdataQly!FL60*(OFFSET(CPdataAnn!FL$9,$A56,0)/OFFSET(CVMdataAnn!FL$9,$A56,0)))</f>
        <v>2149.5329536208301</v>
      </c>
    </row>
    <row r="61" spans="1:168" x14ac:dyDescent="0.25">
      <c r="A61" s="6">
        <f t="shared" si="0"/>
        <v>13</v>
      </c>
      <c r="B61" s="1">
        <v>35765</v>
      </c>
      <c r="C61" s="6">
        <f ca="1">IF(ISERROR(CVMdataQly!C61*(OFFSET(CPdataAnn!C$9,$A57,0)/OFFSET(CVMdataAnn!C$9,$A57,0))),"",CVMdataQly!C61*(OFFSET(CPdataAnn!C$9,$A57,0)/OFFSET(CVMdataAnn!C$9,$A57,0)))</f>
        <v>151602.29246899061</v>
      </c>
      <c r="D61" s="6">
        <f ca="1">IF(ISERROR(CVMdataQly!D61*(OFFSET(CPdataAnn!D$9,$A57,0)/OFFSET(CVMdataAnn!D$9,$A57,0))),"",CVMdataQly!D61*(OFFSET(CPdataAnn!D$9,$A57,0)/OFFSET(CVMdataAnn!D$9,$A57,0)))</f>
        <v>564.44871486908482</v>
      </c>
      <c r="E61" s="6">
        <f ca="1">IF(ISERROR(CVMdataQly!E61*(OFFSET(CPdataAnn!E$9,$A57,0)/OFFSET(CVMdataAnn!E$9,$A57,0))),"",CVMdataQly!E61*(OFFSET(CPdataAnn!E$9,$A57,0)/OFFSET(CVMdataAnn!E$9,$A57,0)))</f>
        <v>150792.77338551468</v>
      </c>
      <c r="F61" s="6">
        <f ca="1">IF(ISERROR(CVMdataQly!F61*(OFFSET(CPdataAnn!F$9,$A57,0)/OFFSET(CVMdataAnn!F$9,$A57,0))),"",CVMdataQly!F61*(OFFSET(CPdataAnn!F$9,$A57,0)/OFFSET(CVMdataAnn!F$9,$A57,0)))</f>
        <v>13400.677645694404</v>
      </c>
      <c r="G61" s="6">
        <f ca="1">IF(ISERROR(CVMdataQly!G61*(OFFSET(CPdataAnn!G$9,$A57,0)/OFFSET(CVMdataAnn!G$9,$A57,0))),"",CVMdataQly!G61*(OFFSET(CPdataAnn!G$9,$A57,0)/OFFSET(CVMdataAnn!G$9,$A57,0)))</f>
        <v>7501.6741337315771</v>
      </c>
      <c r="H61" s="6">
        <f ca="1">IF(ISERROR(CVMdataQly!H61*(OFFSET(CPdataAnn!H$9,$A57,0)/OFFSET(CVMdataAnn!H$9,$A57,0))),"",CVMdataQly!H61*(OFFSET(CPdataAnn!H$9,$A57,0)/OFFSET(CVMdataAnn!H$9,$A57,0)))</f>
        <v>8064.6962670495341</v>
      </c>
      <c r="I61" s="6">
        <f ca="1">IF(ISERROR(CVMdataQly!I61*(OFFSET(CPdataAnn!I$9,$A57,0)/OFFSET(CVMdataAnn!I$9,$A57,0))),"",CVMdataQly!I61*(OFFSET(CPdataAnn!I$9,$A57,0)/OFFSET(CVMdataAnn!I$9,$A57,0)))</f>
        <v>38721.763426974452</v>
      </c>
      <c r="J61" s="6">
        <f ca="1">IF(ISERROR(CVMdataQly!J61*(OFFSET(CPdataAnn!J$9,$A57,0)/OFFSET(CVMdataAnn!J$9,$A57,0))),"",CVMdataQly!J61*(OFFSET(CPdataAnn!J$9,$A57,0)/OFFSET(CVMdataAnn!J$9,$A57,0)))</f>
        <v>7686.422764001888</v>
      </c>
      <c r="K61" s="6">
        <f ca="1">IF(ISERROR(CVMdataQly!K61*(OFFSET(CPdataAnn!K$9,$A57,0)/OFFSET(CVMdataAnn!K$9,$A57,0))),"",CVMdataQly!K61*(OFFSET(CPdataAnn!K$9,$A57,0)/OFFSET(CVMdataAnn!K$9,$A57,0)))</f>
        <v>1906.1888677018071</v>
      </c>
      <c r="L61" s="6">
        <f ca="1">IF(ISERROR(CVMdataQly!L61*(OFFSET(CPdataAnn!L$9,$A57,0)/OFFSET(CVMdataAnn!L$9,$A57,0))),"",CVMdataQly!L61*(OFFSET(CPdataAnn!L$9,$A57,0)/OFFSET(CVMdataAnn!L$9,$A57,0)))</f>
        <v>20052.855152071636</v>
      </c>
      <c r="M61" s="6">
        <f ca="1">IF(ISERROR(CVMdataQly!M61*(OFFSET(CPdataAnn!M$9,$A57,0)/OFFSET(CVMdataAnn!M$9,$A57,0))),"",CVMdataQly!M61*(OFFSET(CPdataAnn!M$9,$A57,0)/OFFSET(CVMdataAnn!M$9,$A57,0)))</f>
        <v>3206.040420271941</v>
      </c>
      <c r="N61" s="6">
        <f ca="1">IF(ISERROR(CVMdataQly!N61*(OFFSET(CPdataAnn!N$9,$A57,0)/OFFSET(CVMdataAnn!N$9,$A57,0))),"",CVMdataQly!N61*(OFFSET(CPdataAnn!N$9,$A57,0)/OFFSET(CVMdataAnn!N$9,$A57,0)))</f>
        <v>15223.803962436477</v>
      </c>
      <c r="O61" s="6">
        <f ca="1">IF(ISERROR(CVMdataQly!O61*(OFFSET(CPdataAnn!O$9,$A57,0)/OFFSET(CVMdataAnn!O$9,$A57,0))),"",CVMdataQly!O61*(OFFSET(CPdataAnn!O$9,$A57,0)/OFFSET(CVMdataAnn!O$9,$A57,0)))</f>
        <v>1820.1238179467991</v>
      </c>
      <c r="P61" s="6">
        <f ca="1">IF(ISERROR(CVMdataQly!P61*(OFFSET(CPdataAnn!P$9,$A57,0)/OFFSET(CVMdataAnn!P$9,$A57,0))),"",CVMdataQly!P61*(OFFSET(CPdataAnn!P$9,$A57,0)/OFFSET(CVMdataAnn!P$9,$A57,0)))</f>
        <v>14526.935104236718</v>
      </c>
      <c r="Q61" s="6">
        <f ca="1">IF(ISERROR(CVMdataQly!Q61*(OFFSET(CPdataAnn!Q$9,$A57,0)/OFFSET(CVMdataAnn!Q$9,$A57,0))),"",CVMdataQly!Q61*(OFFSET(CPdataAnn!Q$9,$A57,0)/OFFSET(CVMdataAnn!Q$9,$A57,0)))</f>
        <v>18621.570973668098</v>
      </c>
      <c r="R61" s="6">
        <f ca="1">IF(ISERROR(CVMdataQly!R61*(OFFSET(CPdataAnn!R$9,$A57,0)/OFFSET(CVMdataAnn!R$9,$A57,0))),"",CVMdataQly!R61*(OFFSET(CPdataAnn!R$9,$A57,0)/OFFSET(CVMdataAnn!R$9,$A57,0)))</f>
        <v>13400.677645694404</v>
      </c>
      <c r="S61" s="6">
        <f ca="1">IF(ISERROR(CVMdataQly!S61*(OFFSET(CPdataAnn!S$9,$A57,0)/OFFSET(CVMdataAnn!S$9,$A57,0))),"",CVMdataQly!S61*(OFFSET(CPdataAnn!S$9,$A57,0)/OFFSET(CVMdataAnn!S$9,$A57,0)))</f>
        <v>12134.465634484612</v>
      </c>
      <c r="T61" s="6">
        <f ca="1">IF(ISERROR(CVMdataQly!T61*(OFFSET(CPdataAnn!T$9,$A57,0)/OFFSET(CVMdataAnn!T$9,$A57,0))),"",CVMdataQly!T61*(OFFSET(CPdataAnn!T$9,$A57,0)/OFFSET(CVMdataAnn!T$9,$A57,0)))</f>
        <v>2060.379590984975</v>
      </c>
      <c r="U61" s="6">
        <f ca="1">IF(ISERROR(CVMdataQly!U61*(OFFSET(CPdataAnn!U$9,$A57,0)/OFFSET(CVMdataAnn!U$9,$A57,0))),"",CVMdataQly!U61*(OFFSET(CPdataAnn!U$9,$A57,0)/OFFSET(CVMdataAnn!U$9,$A57,0)))</f>
        <v>2701.6565001906215</v>
      </c>
      <c r="V61" s="6">
        <f ca="1">IF(ISERROR(CVMdataQly!V61*(OFFSET(CPdataAnn!V$9,$A57,0)/OFFSET(CVMdataAnn!V$9,$A57,0))),"",CVMdataQly!V61*(OFFSET(CPdataAnn!V$9,$A57,0)/OFFSET(CVMdataAnn!V$9,$A57,0)))</f>
        <v>480.21845082680596</v>
      </c>
      <c r="W61" s="6">
        <f ca="1">IF(ISERROR(CVMdataQly!W61*(OFFSET(CPdataAnn!W$9,$A57,0)/OFFSET(CVMdataAnn!W$9,$A57,0))),"",CVMdataQly!W61*(OFFSET(CPdataAnn!W$9,$A57,0)/OFFSET(CVMdataAnn!W$9,$A57,0)))</f>
        <v>1829.5525174763297</v>
      </c>
      <c r="X61" s="6">
        <f ca="1">IF(ISERROR(CVMdataQly!X61*(OFFSET(CPdataAnn!X$9,$A57,0)/OFFSET(CVMdataAnn!X$9,$A57,0))),"",CVMdataQly!X61*(OFFSET(CPdataAnn!X$9,$A57,0)/OFFSET(CVMdataAnn!X$9,$A57,0)))</f>
        <v>381.37825278810408</v>
      </c>
      <c r="Y61" s="6">
        <f ca="1">IF(ISERROR(CVMdataQly!Y61*(OFFSET(CPdataAnn!Y$9,$A57,0)/OFFSET(CVMdataAnn!Y$9,$A57,0))),"",CVMdataQly!Y61*(OFFSET(CPdataAnn!Y$9,$A57,0)/OFFSET(CVMdataAnn!Y$9,$A57,0)))</f>
        <v>919.08184865055557</v>
      </c>
      <c r="Z61" s="6">
        <f ca="1">IF(ISERROR(CVMdataQly!Z61*(OFFSET(CPdataAnn!Z$9,$A57,0)/OFFSET(CVMdataAnn!Z$9,$A57,0))),"",CVMdataQly!Z61*(OFFSET(CPdataAnn!Z$9,$A57,0)/OFFSET(CVMdataAnn!Z$9,$A57,0)))</f>
        <v>2105.1745270682591</v>
      </c>
      <c r="AA61" s="6">
        <f ca="1">IF(ISERROR(CVMdataQly!AA61*(OFFSET(CPdataAnn!AA$9,$A57,0)/OFFSET(CVMdataAnn!AA$9,$A57,0))),"",CVMdataQly!AA61*(OFFSET(CPdataAnn!AA$9,$A57,0)/OFFSET(CVMdataAnn!AA$9,$A57,0)))</f>
        <v>1354.9555555555555</v>
      </c>
      <c r="AB61" s="6">
        <f ca="1">IF(ISERROR(CVMdataQly!AB61*(OFFSET(CPdataAnn!AB$9,$A57,0)/OFFSET(CVMdataAnn!AB$9,$A57,0))),"",CVMdataQly!AB61*(OFFSET(CPdataAnn!AB$9,$A57,0)/OFFSET(CVMdataAnn!AB$9,$A57,0)))</f>
        <v>312.36546184738955</v>
      </c>
      <c r="AC61" s="6">
        <f ca="1">IF(ISERROR(CVMdataQly!AC61*(OFFSET(CPdataAnn!AC$9,$A57,0)/OFFSET(CVMdataAnn!AC$9,$A57,0))),"",CVMdataQly!AC61*(OFFSET(CPdataAnn!AC$9,$A57,0)/OFFSET(CVMdataAnn!AC$9,$A57,0)))</f>
        <v>1264.5431843099036</v>
      </c>
      <c r="AD61" s="6">
        <f ca="1">IF(ISERROR(CVMdataQly!AD61*(OFFSET(CPdataAnn!AD$9,$A57,0)/OFFSET(CVMdataAnn!AD$9,$A57,0))),"",CVMdataQly!AD61*(OFFSET(CPdataAnn!AD$9,$A57,0)/OFFSET(CVMdataAnn!AD$9,$A57,0)))</f>
        <v>366.27860696517416</v>
      </c>
      <c r="AE61" s="6">
        <f ca="1">IF(ISERROR(CVMdataQly!AE61*(OFFSET(CPdataAnn!AE$9,$A57,0)/OFFSET(CVMdataAnn!AE$9,$A57,0))),"",CVMdataQly!AE61*(OFFSET(CPdataAnn!AE$9,$A57,0)/OFFSET(CVMdataAnn!AE$9,$A57,0)))</f>
        <v>897.68742733765146</v>
      </c>
      <c r="AF61" s="6">
        <f ca="1">IF(ISERROR(CVMdataQly!AF61*(OFFSET(CPdataAnn!AF$9,$A57,0)/OFFSET(CVMdataAnn!AF$9,$A57,0))),"",CVMdataQly!AF61*(OFFSET(CPdataAnn!AF$9,$A57,0)/OFFSET(CVMdataAnn!AF$9,$A57,0)))</f>
        <v>7501.6741337315771</v>
      </c>
      <c r="AG61" s="6">
        <f ca="1">IF(ISERROR(CVMdataQly!AG61*(OFFSET(CPdataAnn!AG$9,$A57,0)/OFFSET(CVMdataAnn!AG$9,$A57,0))),"",CVMdataQly!AG61*(OFFSET(CPdataAnn!AG$9,$A57,0)/OFFSET(CVMdataAnn!AG$9,$A57,0)))</f>
        <v>2402.7933524889336</v>
      </c>
      <c r="AH61" s="6">
        <f ca="1">IF(ISERROR(CVMdataQly!AH61*(OFFSET(CPdataAnn!AH$9,$A57,0)/OFFSET(CVMdataAnn!AH$9,$A57,0))),"",CVMdataQly!AH61*(OFFSET(CPdataAnn!AH$9,$A57,0)/OFFSET(CVMdataAnn!AH$9,$A57,0)))</f>
        <v>662.24536235468713</v>
      </c>
      <c r="AI61" s="6">
        <f ca="1">IF(ISERROR(CVMdataQly!AI61*(OFFSET(CPdataAnn!AI$9,$A57,0)/OFFSET(CVMdataAnn!AI$9,$A57,0))),"",CVMdataQly!AI61*(OFFSET(CPdataAnn!AI$9,$A57,0)/OFFSET(CVMdataAnn!AI$9,$A57,0)))</f>
        <v>1009.9935426008969</v>
      </c>
      <c r="AJ61" s="6">
        <f ca="1">IF(ISERROR(CVMdataQly!AJ61*(OFFSET(CPdataAnn!AJ$9,$A57,0)/OFFSET(CVMdataAnn!AJ$9,$A57,0))),"",CVMdataQly!AJ61*(OFFSET(CPdataAnn!AJ$9,$A57,0)/OFFSET(CVMdataAnn!AJ$9,$A57,0)))</f>
        <v>729.17023882424985</v>
      </c>
      <c r="AK61" s="6">
        <f ca="1">IF(ISERROR(CVMdataQly!AK61*(OFFSET(CPdataAnn!AK$9,$A57,0)/OFFSET(CVMdataAnn!AK$9,$A57,0))),"",CVMdataQly!AK61*(OFFSET(CPdataAnn!AK$9,$A57,0)/OFFSET(CVMdataAnn!AK$9,$A57,0)))</f>
        <v>3088.395285337217</v>
      </c>
      <c r="AL61" s="6">
        <f ca="1">IF(ISERROR(CVMdataQly!AL61*(OFFSET(CPdataAnn!AL$9,$A57,0)/OFFSET(CVMdataAnn!AL$9,$A57,0))),"",CVMdataQly!AL61*(OFFSET(CPdataAnn!AL$9,$A57,0)/OFFSET(CVMdataAnn!AL$9,$A57,0)))</f>
        <v>2006.3142801782599</v>
      </c>
      <c r="AM61" s="6">
        <f ca="1">IF(ISERROR(CVMdataQly!AM61*(OFFSET(CPdataAnn!AM$9,$A57,0)/OFFSET(CVMdataAnn!AM$9,$A57,0))),"",CVMdataQly!AM61*(OFFSET(CPdataAnn!AM$9,$A57,0)/OFFSET(CVMdataAnn!AM$9,$A57,0)))</f>
        <v>8064.6962670495341</v>
      </c>
      <c r="AN61" s="6">
        <f ca="1">IF(ISERROR(CVMdataQly!AN61*(OFFSET(CPdataAnn!AN$9,$A57,0)/OFFSET(CVMdataAnn!AN$9,$A57,0))),"",CVMdataQly!AN61*(OFFSET(CPdataAnn!AN$9,$A57,0)/OFFSET(CVMdataAnn!AN$9,$A57,0)))</f>
        <v>6905.7520818875782</v>
      </c>
      <c r="AO61" s="6">
        <f ca="1">IF(ISERROR(CVMdataQly!AO61*(OFFSET(CPdataAnn!AO$9,$A57,0)/OFFSET(CVMdataAnn!AO$9,$A57,0))),"",CVMdataQly!AO61*(OFFSET(CPdataAnn!AO$9,$A57,0)/OFFSET(CVMdataAnn!AO$9,$A57,0)))</f>
        <v>127.34782608695652</v>
      </c>
      <c r="AP61" s="6">
        <f ca="1">IF(ISERROR(CVMdataQly!AP61*(OFFSET(CPdataAnn!AP$9,$A57,0)/OFFSET(CVMdataAnn!AP$9,$A57,0))),"",CVMdataQly!AP61*(OFFSET(CPdataAnn!AP$9,$A57,0)/OFFSET(CVMdataAnn!AP$9,$A57,0)))</f>
        <v>6434.5529435402859</v>
      </c>
      <c r="AQ61" s="6">
        <f ca="1">IF(ISERROR(CVMdataQly!AQ61*(OFFSET(CPdataAnn!AQ$9,$A57,0)/OFFSET(CVMdataAnn!AQ$9,$A57,0))),"",CVMdataQly!AQ61*(OFFSET(CPdataAnn!AQ$9,$A57,0)/OFFSET(CVMdataAnn!AQ$9,$A57,0)))</f>
        <v>207.94470046082949</v>
      </c>
      <c r="AR61" s="6">
        <f ca="1">IF(ISERROR(CVMdataQly!AR61*(OFFSET(CPdataAnn!AR$9,$A57,0)/OFFSET(CVMdataAnn!AR$9,$A57,0))),"",CVMdataQly!AR61*(OFFSET(CPdataAnn!AR$9,$A57,0)/OFFSET(CVMdataAnn!AR$9,$A57,0)))</f>
        <v>140.90734824281151</v>
      </c>
      <c r="AS61" s="6">
        <f ca="1">IF(ISERROR(CVMdataQly!AS61*(OFFSET(CPdataAnn!AS$9,$A57,0)/OFFSET(CVMdataAnn!AS$9,$A57,0))),"",CVMdataQly!AS61*(OFFSET(CPdataAnn!AS$9,$A57,0)/OFFSET(CVMdataAnn!AS$9,$A57,0)))</f>
        <v>1157.1528384279477</v>
      </c>
      <c r="AT61" s="6">
        <f ca="1">IF(ISERROR(CVMdataQly!AT61*(OFFSET(CPdataAnn!AT$9,$A57,0)/OFFSET(CVMdataAnn!AT$9,$A57,0))),"",CVMdataQly!AT61*(OFFSET(CPdataAnn!AT$9,$A57,0)/OFFSET(CVMdataAnn!AT$9,$A57,0)))</f>
        <v>1134.9475806451612</v>
      </c>
      <c r="AU61" s="6">
        <f ca="1">IF(ISERROR(CVMdataQly!AU61*(OFFSET(CPdataAnn!AU$9,$A57,0)/OFFSET(CVMdataAnn!AU$9,$A57,0))),"",CVMdataQly!AU61*(OFFSET(CPdataAnn!AU$9,$A57,0)/OFFSET(CVMdataAnn!AU$9,$A57,0)))</f>
        <v>22.46153846153846</v>
      </c>
      <c r="AV61" s="6">
        <f ca="1">IF(ISERROR(CVMdataQly!AV61*(OFFSET(CPdataAnn!AV$9,$A57,0)/OFFSET(CVMdataAnn!AV$9,$A57,0))),"",CVMdataQly!AV61*(OFFSET(CPdataAnn!AV$9,$A57,0)/OFFSET(CVMdataAnn!AV$9,$A57,0)))</f>
        <v>38721.763426974452</v>
      </c>
      <c r="AW61" s="6">
        <f ca="1">IF(ISERROR(CVMdataQly!AW61*(OFFSET(CPdataAnn!AW$9,$A57,0)/OFFSET(CVMdataAnn!AW$9,$A57,0))),"",CVMdataQly!AW61*(OFFSET(CPdataAnn!AW$9,$A57,0)/OFFSET(CVMdataAnn!AW$9,$A57,0)))</f>
        <v>5815.5086908803187</v>
      </c>
      <c r="AX61" s="6">
        <f ca="1">IF(ISERROR(CVMdataQly!AX61*(OFFSET(CPdataAnn!AX$9,$A57,0)/OFFSET(CVMdataAnn!AX$9,$A57,0))),"",CVMdataQly!AX61*(OFFSET(CPdataAnn!AX$9,$A57,0)/OFFSET(CVMdataAnn!AX$9,$A57,0)))</f>
        <v>5795.7684630738522</v>
      </c>
      <c r="AY61" s="6">
        <f ca="1">IF(ISERROR(CVMdataQly!AY61*(OFFSET(CPdataAnn!AY$9,$A57,0)/OFFSET(CVMdataAnn!AY$9,$A57,0))),"",CVMdataQly!AY61*(OFFSET(CPdataAnn!AY$9,$A57,0)/OFFSET(CVMdataAnn!AY$9,$A57,0)))</f>
        <v>20.388349514563107</v>
      </c>
      <c r="AZ61" s="6">
        <f ca="1">IF(ISERROR(CVMdataQly!AZ61*(OFFSET(CPdataAnn!AZ$9,$A57,0)/OFFSET(CVMdataAnn!AZ$9,$A57,0))),"",CVMdataQly!AZ61*(OFFSET(CPdataAnn!AZ$9,$A57,0)/OFFSET(CVMdataAnn!AZ$9,$A57,0)))</f>
        <v>27395.860610797088</v>
      </c>
      <c r="BA61" s="6">
        <f ca="1">IF(ISERROR(CVMdataQly!BA61*(OFFSET(CPdataAnn!BA$9,$A57,0)/OFFSET(CVMdataAnn!BA$9,$A57,0))),"",CVMdataQly!BA61*(OFFSET(CPdataAnn!BA$9,$A57,0)/OFFSET(CVMdataAnn!BA$9,$A57,0)))</f>
        <v>26435.797859690843</v>
      </c>
      <c r="BB61" s="6">
        <f ca="1">IF(ISERROR(CVMdataQly!BB61*(OFFSET(CPdataAnn!BB$9,$A57,0)/OFFSET(CVMdataAnn!BB$9,$A57,0))),"",CVMdataQly!BB61*(OFFSET(CPdataAnn!BB$9,$A57,0)/OFFSET(CVMdataAnn!BB$9,$A57,0)))</f>
        <v>961.72410492054382</v>
      </c>
      <c r="BC61" s="6">
        <f ca="1">IF(ISERROR(CVMdataQly!BC61*(OFFSET(CPdataAnn!BC$9,$A57,0)/OFFSET(CVMdataAnn!BC$9,$A57,0))),"",CVMdataQly!BC61*(OFFSET(CPdataAnn!BC$9,$A57,0)/OFFSET(CVMdataAnn!BC$9,$A57,0)))</f>
        <v>399.0079760717847</v>
      </c>
      <c r="BD61" s="6">
        <f ca="1">IF(ISERROR(CVMdataQly!BD61*(OFFSET(CPdataAnn!BD$9,$A57,0)/OFFSET(CVMdataAnn!BD$9,$A57,0))),"",CVMdataQly!BD61*(OFFSET(CPdataAnn!BD$9,$A57,0)/OFFSET(CVMdataAnn!BD$9,$A57,0)))</f>
        <v>235.419734904271</v>
      </c>
      <c r="BE61" s="6">
        <f ca="1">IF(ISERROR(CVMdataQly!BE61*(OFFSET(CPdataAnn!BE$9,$A57,0)/OFFSET(CVMdataAnn!BE$9,$A57,0))),"",CVMdataQly!BE61*(OFFSET(CPdataAnn!BE$9,$A57,0)/OFFSET(CVMdataAnn!BE$9,$A57,0)))</f>
        <v>167.49143206854345</v>
      </c>
      <c r="BF61" s="6">
        <f ca="1">IF(ISERROR(CVMdataQly!BF61*(OFFSET(CPdataAnn!BF$9,$A57,0)/OFFSET(CVMdataAnn!BF$9,$A57,0))),"",CVMdataQly!BF61*(OFFSET(CPdataAnn!BF$9,$A57,0)/OFFSET(CVMdataAnn!BF$9,$A57,0)))</f>
        <v>1188.5236270753512</v>
      </c>
      <c r="BG61" s="6">
        <f ca="1">IF(ISERROR(CVMdataQly!BG61*(OFFSET(CPdataAnn!BG$9,$A57,0)/OFFSET(CVMdataAnn!BG$9,$A57,0))),"",CVMdataQly!BG61*(OFFSET(CPdataAnn!BG$9,$A57,0)/OFFSET(CVMdataAnn!BG$9,$A57,0)))</f>
        <v>596.35702231389462</v>
      </c>
      <c r="BH61" s="6">
        <f ca="1">IF(ISERROR(CVMdataQly!BH61*(OFFSET(CPdataAnn!BH$9,$A57,0)/OFFSET(CVMdataAnn!BH$9,$A57,0))),"",CVMdataQly!BH61*(OFFSET(CPdataAnn!BH$9,$A57,0)/OFFSET(CVMdataAnn!BH$9,$A57,0)))</f>
        <v>9.795918367346939</v>
      </c>
      <c r="BI61" s="6">
        <f ca="1">IF(ISERROR(CVMdataQly!BI61*(OFFSET(CPdataAnn!BI$9,$A57,0)/OFFSET(CVMdataAnn!BI$9,$A57,0))),"",CVMdataQly!BI61*(OFFSET(CPdataAnn!BI$9,$A57,0)/OFFSET(CVMdataAnn!BI$9,$A57,0)))</f>
        <v>582.49270833333333</v>
      </c>
      <c r="BJ61" s="6" t="str">
        <f ca="1">IF(ISERROR(CVMdataQly!BJ61*(OFFSET(CPdataAnn!BJ$9,$A57,0)/OFFSET(CVMdataAnn!BJ$9,$A57,0))),"",CVMdataQly!BJ61*(OFFSET(CPdataAnn!BJ$9,$A57,0)/OFFSET(CVMdataAnn!BJ$9,$A57,0)))</f>
        <v/>
      </c>
      <c r="BK61" s="6">
        <f ca="1">IF(ISERROR(CVMdataQly!BK61*(OFFSET(CPdataAnn!BK$9,$A57,0)/OFFSET(CVMdataAnn!BK$9,$A57,0))),"",CVMdataQly!BK61*(OFFSET(CPdataAnn!BK$9,$A57,0)/OFFSET(CVMdataAnn!BK$9,$A57,0)))</f>
        <v>3921.1302265966965</v>
      </c>
      <c r="BL61" s="6">
        <f ca="1">IF(ISERROR(CVMdataQly!BL61*(OFFSET(CPdataAnn!BL$9,$A57,0)/OFFSET(CVMdataAnn!BL$9,$A57,0))),"",CVMdataQly!BL61*(OFFSET(CPdataAnn!BL$9,$A57,0)/OFFSET(CVMdataAnn!BL$9,$A57,0)))</f>
        <v>2153.6931077957552</v>
      </c>
      <c r="BM61" s="6">
        <f ca="1">IF(ISERROR(CVMdataQly!BM61*(OFFSET(CPdataAnn!BM$9,$A57,0)/OFFSET(CVMdataAnn!BM$9,$A57,0))),"",CVMdataQly!BM61*(OFFSET(CPdataAnn!BM$9,$A57,0)/OFFSET(CVMdataAnn!BM$9,$A57,0)))</f>
        <v>1465.3661964606308</v>
      </c>
      <c r="BN61" s="6">
        <f ca="1">IF(ISERROR(CVMdataQly!BN61*(OFFSET(CPdataAnn!BN$9,$A57,0)/OFFSET(CVMdataAnn!BN$9,$A57,0))),"",CVMdataQly!BN61*(OFFSET(CPdataAnn!BN$9,$A57,0)/OFFSET(CVMdataAnn!BN$9,$A57,0)))</f>
        <v>125.16881594372802</v>
      </c>
      <c r="BO61" s="6">
        <f ca="1">IF(ISERROR(CVMdataQly!BO61*(OFFSET(CPdataAnn!BO$9,$A57,0)/OFFSET(CVMdataAnn!BO$9,$A57,0))),"",CVMdataQly!BO61*(OFFSET(CPdataAnn!BO$9,$A57,0)/OFFSET(CVMdataAnn!BO$9,$A57,0)))</f>
        <v>177.03592814371257</v>
      </c>
      <c r="BP61" s="6" t="str">
        <f ca="1">IF(ISERROR(CVMdataQly!BP61*(OFFSET(CPdataAnn!BP$9,$A57,0)/OFFSET(CVMdataAnn!BP$9,$A57,0))),"",CVMdataQly!BP61*(OFFSET(CPdataAnn!BP$9,$A57,0)/OFFSET(CVMdataAnn!BP$9,$A57,0)))</f>
        <v/>
      </c>
      <c r="BQ61" s="6">
        <f ca="1">IF(ISERROR(CVMdataQly!BQ61*(OFFSET(CPdataAnn!BQ$9,$A57,0)/OFFSET(CVMdataAnn!BQ$9,$A57,0))),"",CVMdataQly!BQ61*(OFFSET(CPdataAnn!BQ$9,$A57,0)/OFFSET(CVMdataAnn!BQ$9,$A57,0)))</f>
        <v>7686.422764001888</v>
      </c>
      <c r="BR61" s="6">
        <f ca="1">IF(ISERROR(CVMdataQly!BR61*(OFFSET(CPdataAnn!BR$9,$A57,0)/OFFSET(CVMdataAnn!BR$9,$A57,0))),"",CVMdataQly!BR61*(OFFSET(CPdataAnn!BR$9,$A57,0)/OFFSET(CVMdataAnn!BR$9,$A57,0)))</f>
        <v>2372.8388765705836</v>
      </c>
      <c r="BS61" s="6">
        <f ca="1">IF(ISERROR(CVMdataQly!BS61*(OFFSET(CPdataAnn!BS$9,$A57,0)/OFFSET(CVMdataAnn!BS$9,$A57,0))),"",CVMdataQly!BS61*(OFFSET(CPdataAnn!BS$9,$A57,0)/OFFSET(CVMdataAnn!BS$9,$A57,0)))</f>
        <v>1650.4936790624713</v>
      </c>
      <c r="BT61" s="6">
        <f ca="1">IF(ISERROR(CVMdataQly!BT61*(OFFSET(CPdataAnn!BT$9,$A57,0)/OFFSET(CVMdataAnn!BT$9,$A57,0))),"",CVMdataQly!BT61*(OFFSET(CPdataAnn!BT$9,$A57,0)/OFFSET(CVMdataAnn!BT$9,$A57,0)))</f>
        <v>712.51512096774195</v>
      </c>
      <c r="BU61" s="6">
        <f ca="1">IF(ISERROR(CVMdataQly!BU61*(OFFSET(CPdataAnn!BU$9,$A57,0)/OFFSET(CVMdataAnn!BU$9,$A57,0))),"",CVMdataQly!BU61*(OFFSET(CPdataAnn!BU$9,$A57,0)/OFFSET(CVMdataAnn!BU$9,$A57,0)))</f>
        <v>9.5952380952380949</v>
      </c>
      <c r="BV61" s="6">
        <f ca="1">IF(ISERROR(CVMdataQly!BV61*(OFFSET(CPdataAnn!BV$9,$A57,0)/OFFSET(CVMdataAnn!BV$9,$A57,0))),"",CVMdataQly!BV61*(OFFSET(CPdataAnn!BV$9,$A57,0)/OFFSET(CVMdataAnn!BV$9,$A57,0)))</f>
        <v>939.48981779206861</v>
      </c>
      <c r="BW61" s="6">
        <f ca="1">IF(ISERROR(CVMdataQly!BW61*(OFFSET(CPdataAnn!BW$9,$A57,0)/OFFSET(CVMdataAnn!BW$9,$A57,0))),"",CVMdataQly!BW61*(OFFSET(CPdataAnn!BW$9,$A57,0)/OFFSET(CVMdataAnn!BW$9,$A57,0)))</f>
        <v>1471.701019034801</v>
      </c>
      <c r="BX61" s="6">
        <f ca="1">IF(ISERROR(CVMdataQly!BX61*(OFFSET(CPdataAnn!BX$9,$A57,0)/OFFSET(CVMdataAnn!BX$9,$A57,0))),"",CVMdataQly!BX61*(OFFSET(CPdataAnn!BX$9,$A57,0)/OFFSET(CVMdataAnn!BX$9,$A57,0)))</f>
        <v>1177.9779701022817</v>
      </c>
      <c r="BY61" s="6">
        <f ca="1">IF(ISERROR(CVMdataQly!BY61*(OFFSET(CPdataAnn!BY$9,$A57,0)/OFFSET(CVMdataAnn!BY$9,$A57,0))),"",CVMdataQly!BY61*(OFFSET(CPdataAnn!BY$9,$A57,0)/OFFSET(CVMdataAnn!BY$9,$A57,0)))</f>
        <v>165.32054794520548</v>
      </c>
      <c r="BZ61" s="6">
        <f ca="1">IF(ISERROR(CVMdataQly!BZ61*(OFFSET(CPdataAnn!BZ$9,$A57,0)/OFFSET(CVMdataAnn!BZ$9,$A57,0))),"",CVMdataQly!BZ61*(OFFSET(CPdataAnn!BZ$9,$A57,0)/OFFSET(CVMdataAnn!BZ$9,$A57,0)))</f>
        <v>127.18624641833811</v>
      </c>
      <c r="CA61" s="6">
        <f ca="1">IF(ISERROR(CVMdataQly!CA61*(OFFSET(CPdataAnn!CA$9,$A57,0)/OFFSET(CVMdataAnn!CA$9,$A57,0))),"",CVMdataQly!CA61*(OFFSET(CPdataAnn!CA$9,$A57,0)/OFFSET(CVMdataAnn!CA$9,$A57,0)))</f>
        <v>1047.1270860077022</v>
      </c>
      <c r="CB61" s="6">
        <f ca="1">IF(ISERROR(CVMdataQly!CB61*(OFFSET(CPdataAnn!CB$9,$A57,0)/OFFSET(CVMdataAnn!CB$9,$A57,0))),"",CVMdataQly!CB61*(OFFSET(CPdataAnn!CB$9,$A57,0)/OFFSET(CVMdataAnn!CB$9,$A57,0)))</f>
        <v>753.00267697798938</v>
      </c>
      <c r="CC61" s="6">
        <f ca="1">IF(ISERROR(CVMdataQly!CC61*(OFFSET(CPdataAnn!CC$9,$A57,0)/OFFSET(CVMdataAnn!CC$9,$A57,0))),"",CVMdataQly!CC61*(OFFSET(CPdataAnn!CC$9,$A57,0)/OFFSET(CVMdataAnn!CC$9,$A57,0)))</f>
        <v>95.346715328467141</v>
      </c>
      <c r="CD61" s="6">
        <f ca="1">IF(ISERROR(CVMdataQly!CD61*(OFFSET(CPdataAnn!CD$9,$A57,0)/OFFSET(CVMdataAnn!CD$9,$A57,0))),"",CVMdataQly!CD61*(OFFSET(CPdataAnn!CD$9,$A57,0)/OFFSET(CVMdataAnn!CD$9,$A57,0)))</f>
        <v>657.30440331844295</v>
      </c>
      <c r="CE61" s="6">
        <f ca="1">IF(ISERROR(CVMdataQly!CE61*(OFFSET(CPdataAnn!CE$9,$A57,0)/OFFSET(CVMdataAnn!CE$9,$A57,0))),"",CVMdataQly!CE61*(OFFSET(CPdataAnn!CE$9,$A57,0)/OFFSET(CVMdataAnn!CE$9,$A57,0)))</f>
        <v>1104.3077444500932</v>
      </c>
      <c r="CF61" s="6">
        <f ca="1">IF(ISERROR(CVMdataQly!CF61*(OFFSET(CPdataAnn!CF$9,$A57,0)/OFFSET(CVMdataAnn!CF$9,$A57,0))),"",CVMdataQly!CF61*(OFFSET(CPdataAnn!CF$9,$A57,0)/OFFSET(CVMdataAnn!CF$9,$A57,0)))</f>
        <v>505.82786536003414</v>
      </c>
      <c r="CG61" s="6">
        <f ca="1">IF(ISERROR(CVMdataQly!CG61*(OFFSET(CPdataAnn!CG$9,$A57,0)/OFFSET(CVMdataAnn!CG$9,$A57,0))),"",CVMdataQly!CG61*(OFFSET(CPdataAnn!CG$9,$A57,0)/OFFSET(CVMdataAnn!CG$9,$A57,0)))</f>
        <v>598.54275842211337</v>
      </c>
      <c r="CH61" s="6">
        <f ca="1">IF(ISERROR(CVMdataQly!CH61*(OFFSET(CPdataAnn!CH$9,$A57,0)/OFFSET(CVMdataAnn!CH$9,$A57,0))),"",CVMdataQly!CH61*(OFFSET(CPdataAnn!CH$9,$A57,0)/OFFSET(CVMdataAnn!CH$9,$A57,0)))</f>
        <v>1906.1888677018071</v>
      </c>
      <c r="CI61" s="6">
        <f ca="1">IF(ISERROR(CVMdataQly!CI61*(OFFSET(CPdataAnn!CI$9,$A57,0)/OFFSET(CVMdataAnn!CI$9,$A57,0))),"",CVMdataQly!CI61*(OFFSET(CPdataAnn!CI$9,$A57,0)/OFFSET(CVMdataAnn!CI$9,$A57,0)))</f>
        <v>1013.7222707423581</v>
      </c>
      <c r="CJ61" s="6">
        <f ca="1">IF(ISERROR(CVMdataQly!CJ61*(OFFSET(CPdataAnn!CJ$9,$A57,0)/OFFSET(CVMdataAnn!CJ$9,$A57,0))),"",CVMdataQly!CJ61*(OFFSET(CPdataAnn!CJ$9,$A57,0)/OFFSET(CVMdataAnn!CJ$9,$A57,0)))</f>
        <v>564.82078039927399</v>
      </c>
      <c r="CK61" s="6">
        <f ca="1">IF(ISERROR(CVMdataQly!CK61*(OFFSET(CPdataAnn!CK$9,$A57,0)/OFFSET(CVMdataAnn!CK$9,$A57,0))),"",CVMdataQly!CK61*(OFFSET(CPdataAnn!CK$9,$A57,0)/OFFSET(CVMdataAnn!CK$9,$A57,0)))</f>
        <v>111.5625</v>
      </c>
      <c r="CL61" s="6">
        <f ca="1">IF(ISERROR(CVMdataQly!CL61*(OFFSET(CPdataAnn!CL$9,$A57,0)/OFFSET(CVMdataAnn!CL$9,$A57,0))),"",CVMdataQly!CL61*(OFFSET(CPdataAnn!CL$9,$A57,0)/OFFSET(CVMdataAnn!CL$9,$A57,0)))</f>
        <v>337.54052511415523</v>
      </c>
      <c r="CM61" s="6">
        <f ca="1">IF(ISERROR(CVMdataQly!CM61*(OFFSET(CPdataAnn!CM$9,$A57,0)/OFFSET(CVMdataAnn!CM$9,$A57,0))),"",CVMdataQly!CM61*(OFFSET(CPdataAnn!CM$9,$A57,0)/OFFSET(CVMdataAnn!CM$9,$A57,0)))</f>
        <v>506.98000605877002</v>
      </c>
      <c r="CN61" s="6">
        <f ca="1">IF(ISERROR(CVMdataQly!CN61*(OFFSET(CPdataAnn!CN$9,$A57,0)/OFFSET(CVMdataAnn!CN$9,$A57,0))),"",CVMdataQly!CN61*(OFFSET(CPdataAnn!CN$9,$A57,0)/OFFSET(CVMdataAnn!CN$9,$A57,0)))</f>
        <v>206.20577350111029</v>
      </c>
      <c r="CO61" s="6">
        <f ca="1">IF(ISERROR(CVMdataQly!CO61*(OFFSET(CPdataAnn!CO$9,$A57,0)/OFFSET(CVMdataAnn!CO$9,$A57,0))),"",CVMdataQly!CO61*(OFFSET(CPdataAnn!CO$9,$A57,0)/OFFSET(CVMdataAnn!CO$9,$A57,0)))</f>
        <v>235.96474358974359</v>
      </c>
      <c r="CP61" s="6">
        <f ca="1">IF(ISERROR(CVMdataQly!CP61*(OFFSET(CPdataAnn!CP$9,$A57,0)/OFFSET(CVMdataAnn!CP$9,$A57,0))),"",CVMdataQly!CP61*(OFFSET(CPdataAnn!CP$9,$A57,0)/OFFSET(CVMdataAnn!CP$9,$A57,0)))</f>
        <v>64.77</v>
      </c>
      <c r="CQ61" s="6">
        <f ca="1">IF(ISERROR(CVMdataQly!CQ61*(OFFSET(CPdataAnn!CQ$9,$A57,0)/OFFSET(CVMdataAnn!CQ$9,$A57,0))),"",CVMdataQly!CQ61*(OFFSET(CPdataAnn!CQ$9,$A57,0)/OFFSET(CVMdataAnn!CQ$9,$A57,0)))</f>
        <v>383.14989406779659</v>
      </c>
      <c r="CR61" s="6">
        <f ca="1">IF(ISERROR(CVMdataQly!CR61*(OFFSET(CPdataAnn!CR$9,$A57,0)/OFFSET(CVMdataAnn!CR$9,$A57,0))),"",CVMdataQly!CR61*(OFFSET(CPdataAnn!CR$9,$A57,0)/OFFSET(CVMdataAnn!CR$9,$A57,0)))</f>
        <v>20052.855152071636</v>
      </c>
      <c r="CS61" s="6">
        <f ca="1">IF(ISERROR(CVMdataQly!CS61*(OFFSET(CPdataAnn!CS$9,$A57,0)/OFFSET(CVMdataAnn!CS$9,$A57,0))),"",CVMdataQly!CS61*(OFFSET(CPdataAnn!CS$9,$A57,0)/OFFSET(CVMdataAnn!CS$9,$A57,0)))</f>
        <v>7767.3931985961517</v>
      </c>
      <c r="CT61" s="6">
        <f ca="1">IF(ISERROR(CVMdataQly!CT61*(OFFSET(CPdataAnn!CT$9,$A57,0)/OFFSET(CVMdataAnn!CT$9,$A57,0))),"",CVMdataQly!CT61*(OFFSET(CPdataAnn!CT$9,$A57,0)/OFFSET(CVMdataAnn!CT$9,$A57,0)))</f>
        <v>7471.5376884422112</v>
      </c>
      <c r="CU61" s="6">
        <f ca="1">IF(ISERROR(CVMdataQly!CU61*(OFFSET(CPdataAnn!CU$9,$A57,0)/OFFSET(CVMdataAnn!CU$9,$A57,0))),"",CVMdataQly!CU61*(OFFSET(CPdataAnn!CU$9,$A57,0)/OFFSET(CVMdataAnn!CU$9,$A57,0)))</f>
        <v>125.34497816593887</v>
      </c>
      <c r="CV61" s="6">
        <f ca="1">IF(ISERROR(CVMdataQly!CV61*(OFFSET(CPdataAnn!CV$9,$A57,0)/OFFSET(CVMdataAnn!CV$9,$A57,0))),"",CVMdataQly!CV61*(OFFSET(CPdataAnn!CV$9,$A57,0)/OFFSET(CVMdataAnn!CV$9,$A57,0)))</f>
        <v>170.22878228782287</v>
      </c>
      <c r="CW61" s="6">
        <f ca="1">IF(ISERROR(CVMdataQly!CW61*(OFFSET(CPdataAnn!CW$9,$A57,0)/OFFSET(CVMdataAnn!CW$9,$A57,0))),"",CVMdataQly!CW61*(OFFSET(CPdataAnn!CW$9,$A57,0)/OFFSET(CVMdataAnn!CW$9,$A57,0)))</f>
        <v>7643.2339432008912</v>
      </c>
      <c r="CX61" s="6">
        <f ca="1">IF(ISERROR(CVMdataQly!CX61*(OFFSET(CPdataAnn!CX$9,$A57,0)/OFFSET(CVMdataAnn!CX$9,$A57,0))),"",CVMdataQly!CX61*(OFFSET(CPdataAnn!CX$9,$A57,0)/OFFSET(CVMdataAnn!CX$9,$A57,0)))</f>
        <v>736.87942332896466</v>
      </c>
      <c r="CY61" s="6">
        <f ca="1">IF(ISERROR(CVMdataQly!CY61*(OFFSET(CPdataAnn!CY$9,$A57,0)/OFFSET(CVMdataAnn!CY$9,$A57,0))),"",CVMdataQly!CY61*(OFFSET(CPdataAnn!CY$9,$A57,0)/OFFSET(CVMdataAnn!CY$9,$A57,0)))</f>
        <v>3644.8661822684171</v>
      </c>
      <c r="CZ61" s="6">
        <f ca="1">IF(ISERROR(CVMdataQly!CZ61*(OFFSET(CPdataAnn!CZ$9,$A57,0)/OFFSET(CVMdataAnn!CZ$9,$A57,0))),"",CVMdataQly!CZ61*(OFFSET(CPdataAnn!CZ$9,$A57,0)/OFFSET(CVMdataAnn!CZ$9,$A57,0)))</f>
        <v>2481.0558966074314</v>
      </c>
      <c r="DA61" s="6">
        <f ca="1">IF(ISERROR(CVMdataQly!DA61*(OFFSET(CPdataAnn!DA$9,$A57,0)/OFFSET(CVMdataAnn!DA$9,$A57,0))),"",CVMdataQly!DA61*(OFFSET(CPdataAnn!DA$9,$A57,0)/OFFSET(CVMdataAnn!DA$9,$A57,0)))</f>
        <v>786.36730859558475</v>
      </c>
      <c r="DB61" s="6">
        <f ca="1">IF(ISERROR(CVMdataQly!DB61*(OFFSET(CPdataAnn!DB$9,$A57,0)/OFFSET(CVMdataAnn!DB$9,$A57,0))),"",CVMdataQly!DB61*(OFFSET(CPdataAnn!DB$9,$A57,0)/OFFSET(CVMdataAnn!DB$9,$A57,0)))</f>
        <v>4642.7461974161524</v>
      </c>
      <c r="DC61" s="6">
        <f ca="1">IF(ISERROR(CVMdataQly!DC61*(OFFSET(CPdataAnn!DC$9,$A57,0)/OFFSET(CVMdataAnn!DC$9,$A57,0))),"",CVMdataQly!DC61*(OFFSET(CPdataAnn!DC$9,$A57,0)/OFFSET(CVMdataAnn!DC$9,$A57,0)))</f>
        <v>871.04926971762416</v>
      </c>
      <c r="DD61" s="6">
        <f ca="1">IF(ISERROR(CVMdataQly!DD61*(OFFSET(CPdataAnn!DD$9,$A57,0)/OFFSET(CVMdataAnn!DD$9,$A57,0))),"",CVMdataQly!DD61*(OFFSET(CPdataAnn!DD$9,$A57,0)/OFFSET(CVMdataAnn!DD$9,$A57,0)))</f>
        <v>1357.8708163626704</v>
      </c>
      <c r="DE61" s="6">
        <f ca="1">IF(ISERROR(CVMdataQly!DE61*(OFFSET(CPdataAnn!DE$9,$A57,0)/OFFSET(CVMdataAnn!DE$9,$A57,0))),"",CVMdataQly!DE61*(OFFSET(CPdataAnn!DE$9,$A57,0)/OFFSET(CVMdataAnn!DE$9,$A57,0)))</f>
        <v>1865.7485029940119</v>
      </c>
      <c r="DF61" s="6">
        <f ca="1">IF(ISERROR(CVMdataQly!DF61*(OFFSET(CPdataAnn!DF$9,$A57,0)/OFFSET(CVMdataAnn!DF$9,$A57,0))),"",CVMdataQly!DF61*(OFFSET(CPdataAnn!DF$9,$A57,0)/OFFSET(CVMdataAnn!DF$9,$A57,0)))</f>
        <v>406.30559646539024</v>
      </c>
      <c r="DG61" s="6">
        <f ca="1">IF(ISERROR(CVMdataQly!DG61*(OFFSET(CPdataAnn!DG$9,$A57,0)/OFFSET(CVMdataAnn!DG$9,$A57,0))),"",CVMdataQly!DG61*(OFFSET(CPdataAnn!DG$9,$A57,0)/OFFSET(CVMdataAnn!DG$9,$A57,0)))</f>
        <v>137.12606959498004</v>
      </c>
      <c r="DH61" s="6">
        <f ca="1">IF(ISERROR(CVMdataQly!DH61*(OFFSET(CPdataAnn!DH$9,$A57,0)/OFFSET(CVMdataAnn!DH$9,$A57,0))),"",CVMdataQly!DH61*(OFFSET(CPdataAnn!DH$9,$A57,0)/OFFSET(CVMdataAnn!DH$9,$A57,0)))</f>
        <v>3206.040420271941</v>
      </c>
      <c r="DI61" s="6">
        <f ca="1">IF(ISERROR(CVMdataQly!DI61*(OFFSET(CPdataAnn!DI$9,$A57,0)/OFFSET(CVMdataAnn!DI$9,$A57,0))),"",CVMdataQly!DI61*(OFFSET(CPdataAnn!DI$9,$A57,0)/OFFSET(CVMdataAnn!DI$9,$A57,0)))</f>
        <v>208.79625598606879</v>
      </c>
      <c r="DJ61" s="6">
        <f ca="1">IF(ISERROR(CVMdataQly!DJ61*(OFFSET(CPdataAnn!DJ$9,$A57,0)/OFFSET(CVMdataAnn!DJ$9,$A57,0))),"",CVMdataQly!DJ61*(OFFSET(CPdataAnn!DJ$9,$A57,0)/OFFSET(CVMdataAnn!DJ$9,$A57,0)))</f>
        <v>111.22388059701493</v>
      </c>
      <c r="DK61" s="6">
        <f ca="1">IF(ISERROR(CVMdataQly!DK61*(OFFSET(CPdataAnn!DK$9,$A57,0)/OFFSET(CVMdataAnn!DK$9,$A57,0))),"",CVMdataQly!DK61*(OFFSET(CPdataAnn!DK$9,$A57,0)/OFFSET(CVMdataAnn!DK$9,$A57,0)))</f>
        <v>2892.1298354824366</v>
      </c>
      <c r="DL61" s="6">
        <f ca="1">IF(ISERROR(CVMdataQly!DL61*(OFFSET(CPdataAnn!DL$9,$A57,0)/OFFSET(CVMdataAnn!DL$9,$A57,0))),"",CVMdataQly!DL61*(OFFSET(CPdataAnn!DL$9,$A57,0)/OFFSET(CVMdataAnn!DL$9,$A57,0)))</f>
        <v>15223.803962436477</v>
      </c>
      <c r="DM61" s="6">
        <f ca="1">IF(ISERROR(CVMdataQly!DM61*(OFFSET(CPdataAnn!DM$9,$A57,0)/OFFSET(CVMdataAnn!DM$9,$A57,0))),"",CVMdataQly!DM61*(OFFSET(CPdataAnn!DM$9,$A57,0)/OFFSET(CVMdataAnn!DM$9,$A57,0)))</f>
        <v>3752.6556122448978</v>
      </c>
      <c r="DN61" s="6">
        <f ca="1">IF(ISERROR(CVMdataQly!DN61*(OFFSET(CPdataAnn!DN$9,$A57,0)/OFFSET(CVMdataAnn!DN$9,$A57,0))),"",CVMdataQly!DN61*(OFFSET(CPdataAnn!DN$9,$A57,0)/OFFSET(CVMdataAnn!DN$9,$A57,0)))</f>
        <v>853.47863247863245</v>
      </c>
      <c r="DO61" s="6">
        <f ca="1">IF(ISERROR(CVMdataQly!DO61*(OFFSET(CPdataAnn!DO$9,$A57,0)/OFFSET(CVMdataAnn!DO$9,$A57,0))),"",CVMdataQly!DO61*(OFFSET(CPdataAnn!DO$9,$A57,0)/OFFSET(CVMdataAnn!DO$9,$A57,0)))</f>
        <v>447.98850574712645</v>
      </c>
      <c r="DP61" s="6">
        <f ca="1">IF(ISERROR(CVMdataQly!DP61*(OFFSET(CPdataAnn!DP$9,$A57,0)/OFFSET(CVMdataAnn!DP$9,$A57,0))),"",CVMdataQly!DP61*(OFFSET(CPdataAnn!DP$9,$A57,0)/OFFSET(CVMdataAnn!DP$9,$A57,0)))</f>
        <v>1201.0714285714284</v>
      </c>
      <c r="DQ61" s="6">
        <f ca="1">IF(ISERROR(CVMdataQly!DQ61*(OFFSET(CPdataAnn!DQ$9,$A57,0)/OFFSET(CVMdataAnn!DQ$9,$A57,0))),"",CVMdataQly!DQ61*(OFFSET(CPdataAnn!DQ$9,$A57,0)/OFFSET(CVMdataAnn!DQ$9,$A57,0)))</f>
        <v>1172.8716558206797</v>
      </c>
      <c r="DR61" s="6">
        <f ca="1">IF(ISERROR(CVMdataQly!DR61*(OFFSET(CPdataAnn!DR$9,$A57,0)/OFFSET(CVMdataAnn!DR$9,$A57,0))),"",CVMdataQly!DR61*(OFFSET(CPdataAnn!DR$9,$A57,0)/OFFSET(CVMdataAnn!DR$9,$A57,0)))</f>
        <v>52.548192771084338</v>
      </c>
      <c r="DS61" s="6">
        <f ca="1">IF(ISERROR(CVMdataQly!DS61*(OFFSET(CPdataAnn!DS$9,$A57,0)/OFFSET(CVMdataAnn!DS$9,$A57,0))),"",CVMdataQly!DS61*(OFFSET(CPdataAnn!DS$9,$A57,0)/OFFSET(CVMdataAnn!DS$9,$A57,0)))</f>
        <v>509.92907801418437</v>
      </c>
      <c r="DT61" s="6">
        <f ca="1">IF(ISERROR(CVMdataQly!DT61*(OFFSET(CPdataAnn!DT$9,$A57,0)/OFFSET(CVMdataAnn!DT$9,$A57,0))),"",CVMdataQly!DT61*(OFFSET(CPdataAnn!DT$9,$A57,0)/OFFSET(CVMdataAnn!DT$9,$A57,0)))</f>
        <v>441.76970633693969</v>
      </c>
      <c r="DU61" s="6">
        <f ca="1">IF(ISERROR(CVMdataQly!DU61*(OFFSET(CPdataAnn!DU$9,$A57,0)/OFFSET(CVMdataAnn!DU$9,$A57,0))),"",CVMdataQly!DU61*(OFFSET(CPdataAnn!DU$9,$A57,0)/OFFSET(CVMdataAnn!DU$9,$A57,0)))</f>
        <v>59.631578947368425</v>
      </c>
      <c r="DV61" s="6">
        <f ca="1">IF(ISERROR(CVMdataQly!DV61*(OFFSET(CPdataAnn!DV$9,$A57,0)/OFFSET(CVMdataAnn!DV$9,$A57,0))),"",CVMdataQly!DV61*(OFFSET(CPdataAnn!DV$9,$A57,0)/OFFSET(CVMdataAnn!DV$9,$A57,0)))</f>
        <v>7.5263157894736841</v>
      </c>
      <c r="DW61" s="6">
        <f ca="1">IF(ISERROR(CVMdataQly!DW61*(OFFSET(CPdataAnn!DW$9,$A57,0)/OFFSET(CVMdataAnn!DW$9,$A57,0))),"",CVMdataQly!DW61*(OFFSET(CPdataAnn!DW$9,$A57,0)/OFFSET(CVMdataAnn!DW$9,$A57,0)))</f>
        <v>3873.7556623198352</v>
      </c>
      <c r="DX61" s="6">
        <f ca="1">IF(ISERROR(CVMdataQly!DX61*(OFFSET(CPdataAnn!DX$9,$A57,0)/OFFSET(CVMdataAnn!DX$9,$A57,0))),"",CVMdataQly!DX61*(OFFSET(CPdataAnn!DX$9,$A57,0)/OFFSET(CVMdataAnn!DX$9,$A57,0)))</f>
        <v>1709.4751173708921</v>
      </c>
      <c r="DY61" s="6">
        <f ca="1">IF(ISERROR(CVMdataQly!DY61*(OFFSET(CPdataAnn!DY$9,$A57,0)/OFFSET(CVMdataAnn!DY$9,$A57,0))),"",CVMdataQly!DY61*(OFFSET(CPdataAnn!DY$9,$A57,0)/OFFSET(CVMdataAnn!DY$9,$A57,0)))</f>
        <v>683.05339805825247</v>
      </c>
      <c r="DZ61" s="6">
        <f ca="1">IF(ISERROR(CVMdataQly!DZ61*(OFFSET(CPdataAnn!DZ$9,$A57,0)/OFFSET(CVMdataAnn!DZ$9,$A57,0))),"",CVMdataQly!DZ61*(OFFSET(CPdataAnn!DZ$9,$A57,0)/OFFSET(CVMdataAnn!DZ$9,$A57,0)))</f>
        <v>671.36328251702889</v>
      </c>
      <c r="EA61" s="6">
        <f ca="1">IF(ISERROR(CVMdataQly!EA61*(OFFSET(CPdataAnn!EA$9,$A57,0)/OFFSET(CVMdataAnn!EA$9,$A57,0))),"",CVMdataQly!EA61*(OFFSET(CPdataAnn!EA$9,$A57,0)/OFFSET(CVMdataAnn!EA$9,$A57,0)))</f>
        <v>565.80119284294233</v>
      </c>
      <c r="EB61" s="6">
        <f ca="1">IF(ISERROR(CVMdataQly!EB61*(OFFSET(CPdataAnn!EB$9,$A57,0)/OFFSET(CVMdataAnn!EB$9,$A57,0))),"",CVMdataQly!EB61*(OFFSET(CPdataAnn!EB$9,$A57,0)/OFFSET(CVMdataAnn!EB$9,$A57,0)))</f>
        <v>247.99228295819938</v>
      </c>
      <c r="EC61" s="6">
        <f ca="1">IF(ISERROR(CVMdataQly!EC61*(OFFSET(CPdataAnn!EC$9,$A57,0)/OFFSET(CVMdataAnn!EC$9,$A57,0))),"",CVMdataQly!EC61*(OFFSET(CPdataAnn!EC$9,$A57,0)/OFFSET(CVMdataAnn!EC$9,$A57,0)))</f>
        <v>4853.5918073157554</v>
      </c>
      <c r="ED61" s="6">
        <f ca="1">IF(ISERROR(CVMdataQly!ED61*(OFFSET(CPdataAnn!ED$9,$A57,0)/OFFSET(CVMdataAnn!ED$9,$A57,0))),"",CVMdataQly!ED61*(OFFSET(CPdataAnn!ED$9,$A57,0)/OFFSET(CVMdataAnn!ED$9,$A57,0)))</f>
        <v>927.02876924913448</v>
      </c>
      <c r="EE61" s="6">
        <f ca="1">IF(ISERROR(CVMdataQly!EE61*(OFFSET(CPdataAnn!EE$9,$A57,0)/OFFSET(CVMdataAnn!EE$9,$A57,0))),"",CVMdataQly!EE61*(OFFSET(CPdataAnn!EE$9,$A57,0)/OFFSET(CVMdataAnn!EE$9,$A57,0)))</f>
        <v>2118.9929101401485</v>
      </c>
      <c r="EF61" s="6">
        <f ca="1">IF(ISERROR(CVMdataQly!EF61*(OFFSET(CPdataAnn!EF$9,$A57,0)/OFFSET(CVMdataAnn!EF$9,$A57,0))),"",CVMdataQly!EF61*(OFFSET(CPdataAnn!EF$9,$A57,0)/OFFSET(CVMdataAnn!EF$9,$A57,0)))</f>
        <v>1806.2412548788573</v>
      </c>
      <c r="EG61" s="6">
        <f ca="1">IF(ISERROR(CVMdataQly!EG61*(OFFSET(CPdataAnn!EG$9,$A57,0)/OFFSET(CVMdataAnn!EG$9,$A57,0))),"",CVMdataQly!EG61*(OFFSET(CPdataAnn!EG$9,$A57,0)/OFFSET(CVMdataAnn!EG$9,$A57,0)))</f>
        <v>2194.0029142381345</v>
      </c>
      <c r="EH61" s="6">
        <f ca="1">IF(ISERROR(CVMdataQly!EH61*(OFFSET(CPdataAnn!EH$9,$A57,0)/OFFSET(CVMdataAnn!EH$9,$A57,0))),"",CVMdataQly!EH61*(OFFSET(CPdataAnn!EH$9,$A57,0)/OFFSET(CVMdataAnn!EH$9,$A57,0)))</f>
        <v>396.06252298639203</v>
      </c>
      <c r="EI61" s="6">
        <f ca="1">IF(ISERROR(CVMdataQly!EI61*(OFFSET(CPdataAnn!EI$9,$A57,0)/OFFSET(CVMdataAnn!EI$9,$A57,0))),"",CVMdataQly!EI61*(OFFSET(CPdataAnn!EI$9,$A57,0)/OFFSET(CVMdataAnn!EI$9,$A57,0)))</f>
        <v>911.47030303030306</v>
      </c>
      <c r="EJ61" s="6">
        <f ca="1">IF(ISERROR(CVMdataQly!EJ61*(OFFSET(CPdataAnn!EJ$9,$A57,0)/OFFSET(CVMdataAnn!EJ$9,$A57,0))),"",CVMdataQly!EJ61*(OFFSET(CPdataAnn!EJ$9,$A57,0)/OFFSET(CVMdataAnn!EJ$9,$A57,0)))</f>
        <v>261.37467700258401</v>
      </c>
      <c r="EK61" s="6">
        <f ca="1">IF(ISERROR(CVMdataQly!EK61*(OFFSET(CPdataAnn!EK$9,$A57,0)/OFFSET(CVMdataAnn!EK$9,$A57,0))),"",CVMdataQly!EK61*(OFFSET(CPdataAnn!EK$9,$A57,0)/OFFSET(CVMdataAnn!EK$9,$A57,0)))</f>
        <v>624.99902088772853</v>
      </c>
      <c r="EL61" s="6" t="str">
        <f ca="1">IF(ISERROR(CVMdataQly!EL61*(OFFSET(CPdataAnn!EL$9,$A57,0)/OFFSET(CVMdataAnn!EL$9,$A57,0))),"",CVMdataQly!EL61*(OFFSET(CPdataAnn!EL$9,$A57,0)/OFFSET(CVMdataAnn!EL$9,$A57,0)))</f>
        <v/>
      </c>
      <c r="EM61" s="6">
        <f ca="1">IF(ISERROR(CVMdataQly!EM61*(OFFSET(CPdataAnn!EM$9,$A57,0)/OFFSET(CVMdataAnn!EM$9,$A57,0))),"",CVMdataQly!EM61*(OFFSET(CPdataAnn!EM$9,$A57,0)/OFFSET(CVMdataAnn!EM$9,$A57,0)))</f>
        <v>1820.1238179467991</v>
      </c>
      <c r="EN61" s="6">
        <f ca="1">IF(ISERROR(CVMdataQly!EN61*(OFFSET(CPdataAnn!EN$9,$A57,0)/OFFSET(CVMdataAnn!EN$9,$A57,0))),"",CVMdataQly!EN61*(OFFSET(CPdataAnn!EN$9,$A57,0)/OFFSET(CVMdataAnn!EN$9,$A57,0)))</f>
        <v>14526.935104236718</v>
      </c>
      <c r="EO61" s="6">
        <f ca="1">IF(ISERROR(CVMdataQly!EO61*(OFFSET(CPdataAnn!EO$9,$A57,0)/OFFSET(CVMdataAnn!EO$9,$A57,0))),"",CVMdataQly!EO61*(OFFSET(CPdataAnn!EO$9,$A57,0)/OFFSET(CVMdataAnn!EO$9,$A57,0)))</f>
        <v>12067.771710547673</v>
      </c>
      <c r="EP61" s="6">
        <f ca="1">IF(ISERROR(CVMdataQly!EP61*(OFFSET(CPdataAnn!EP$9,$A57,0)/OFFSET(CVMdataAnn!EP$9,$A57,0))),"",CVMdataQly!EP61*(OFFSET(CPdataAnn!EP$9,$A57,0)/OFFSET(CVMdataAnn!EP$9,$A57,0)))</f>
        <v>10976.51317352466</v>
      </c>
      <c r="EQ61" s="6">
        <f ca="1">IF(ISERROR(CVMdataQly!EQ61*(OFFSET(CPdataAnn!EQ$9,$A57,0)/OFFSET(CVMdataAnn!EQ$9,$A57,0))),"",CVMdataQly!EQ61*(OFFSET(CPdataAnn!EQ$9,$A57,0)/OFFSET(CVMdataAnn!EQ$9,$A57,0)))</f>
        <v>1091.3080168776373</v>
      </c>
      <c r="ER61" s="6">
        <f ca="1">IF(ISERROR(CVMdataQly!ER61*(OFFSET(CPdataAnn!ER$9,$A57,0)/OFFSET(CVMdataAnn!ER$9,$A57,0))),"",CVMdataQly!ER61*(OFFSET(CPdataAnn!ER$9,$A57,0)/OFFSET(CVMdataAnn!ER$9,$A57,0)))</f>
        <v>2458.6210175939136</v>
      </c>
      <c r="ES61" s="6">
        <f ca="1">IF(ISERROR(CVMdataQly!ES61*(OFFSET(CPdataAnn!ES$9,$A57,0)/OFFSET(CVMdataAnn!ES$9,$A57,0))),"",CVMdataQly!ES61*(OFFSET(CPdataAnn!ES$9,$A57,0)/OFFSET(CVMdataAnn!ES$9,$A57,0)))</f>
        <v>18621.570973668098</v>
      </c>
      <c r="ET61" s="6">
        <f ca="1">IF(ISERROR(CVMdataQly!ET61*(OFFSET(CPdataAnn!ET$9,$A57,0)/OFFSET(CVMdataAnn!ET$9,$A57,0))),"",CVMdataQly!ET61*(OFFSET(CPdataAnn!ET$9,$A57,0)/OFFSET(CVMdataAnn!ET$9,$A57,0)))</f>
        <v>2726.0624711494074</v>
      </c>
      <c r="EU61" s="6">
        <f ca="1">IF(ISERROR(CVMdataQly!EU61*(OFFSET(CPdataAnn!EU$9,$A57,0)/OFFSET(CVMdataAnn!EU$9,$A57,0))),"",CVMdataQly!EU61*(OFFSET(CPdataAnn!EU$9,$A57,0)/OFFSET(CVMdataAnn!EU$9,$A57,0)))</f>
        <v>824.28755490483161</v>
      </c>
      <c r="EV61" s="6">
        <f ca="1">IF(ISERROR(CVMdataQly!EV61*(OFFSET(CPdataAnn!EV$9,$A57,0)/OFFSET(CVMdataAnn!EV$9,$A57,0))),"",CVMdataQly!EV61*(OFFSET(CPdataAnn!EV$9,$A57,0)/OFFSET(CVMdataAnn!EV$9,$A57,0)))</f>
        <v>194.38946015424165</v>
      </c>
      <c r="EW61" s="6">
        <f ca="1">IF(ISERROR(CVMdataQly!EW61*(OFFSET(CPdataAnn!EW$9,$A57,0)/OFFSET(CVMdataAnn!EW$9,$A57,0))),"",CVMdataQly!EW61*(OFFSET(CPdataAnn!EW$9,$A57,0)/OFFSET(CVMdataAnn!EW$9,$A57,0)))</f>
        <v>1706.6322217003287</v>
      </c>
      <c r="EX61" s="6">
        <f ca="1">IF(ISERROR(CVMdataQly!EX61*(OFFSET(CPdataAnn!EX$9,$A57,0)/OFFSET(CVMdataAnn!EX$9,$A57,0))),"",CVMdataQly!EX61*(OFFSET(CPdataAnn!EX$9,$A57,0)/OFFSET(CVMdataAnn!EX$9,$A57,0)))</f>
        <v>516.06413463725266</v>
      </c>
      <c r="EY61" s="6">
        <f ca="1">IF(ISERROR(CVMdataQly!EY61*(OFFSET(CPdataAnn!EY$9,$A57,0)/OFFSET(CVMdataAnn!EY$9,$A57,0))),"",CVMdataQly!EY61*(OFFSET(CPdataAnn!EY$9,$A57,0)/OFFSET(CVMdataAnn!EY$9,$A57,0)))</f>
        <v>1196.8372946522195</v>
      </c>
      <c r="EZ61" s="6">
        <f ca="1">IF(ISERROR(CVMdataQly!EZ61*(OFFSET(CPdataAnn!EZ$9,$A57,0)/OFFSET(CVMdataAnn!EZ$9,$A57,0))),"",CVMdataQly!EZ61*(OFFSET(CPdataAnn!EZ$9,$A57,0)/OFFSET(CVMdataAnn!EZ$9,$A57,0)))</f>
        <v>874.52481777160699</v>
      </c>
      <c r="FA61" s="6">
        <f ca="1">IF(ISERROR(CVMdataQly!FA61*(OFFSET(CPdataAnn!FA$9,$A57,0)/OFFSET(CVMdataAnn!FA$9,$A57,0))),"",CVMdataQly!FA61*(OFFSET(CPdataAnn!FA$9,$A57,0)/OFFSET(CVMdataAnn!FA$9,$A57,0)))</f>
        <v>322.80612244897958</v>
      </c>
      <c r="FB61" s="6">
        <f ca="1">IF(ISERROR(CVMdataQly!FB61*(OFFSET(CPdataAnn!FB$9,$A57,0)/OFFSET(CVMdataAnn!FB$9,$A57,0))),"",CVMdataQly!FB61*(OFFSET(CPdataAnn!FB$9,$A57,0)/OFFSET(CVMdataAnn!FB$9,$A57,0)))</f>
        <v>2140.8533877181058</v>
      </c>
      <c r="FC61" s="6">
        <f ca="1">IF(ISERROR(CVMdataQly!FC61*(OFFSET(CPdataAnn!FC$9,$A57,0)/OFFSET(CVMdataAnn!FC$9,$A57,0))),"",CVMdataQly!FC61*(OFFSET(CPdataAnn!FC$9,$A57,0)/OFFSET(CVMdataAnn!FC$9,$A57,0)))</f>
        <v>3625.3400377121307</v>
      </c>
      <c r="FD61" s="6">
        <f ca="1">IF(ISERROR(CVMdataQly!FD61*(OFFSET(CPdataAnn!FD$9,$A57,0)/OFFSET(CVMdataAnn!FD$9,$A57,0))),"",CVMdataQly!FD61*(OFFSET(CPdataAnn!FD$9,$A57,0)/OFFSET(CVMdataAnn!FD$9,$A57,0)))</f>
        <v>2748.6414205472006</v>
      </c>
      <c r="FE61" s="6">
        <f ca="1">IF(ISERROR(CVMdataQly!FE61*(OFFSET(CPdataAnn!FE$9,$A57,0)/OFFSET(CVMdataAnn!FE$9,$A57,0))),"",CVMdataQly!FE61*(OFFSET(CPdataAnn!FE$9,$A57,0)/OFFSET(CVMdataAnn!FE$9,$A57,0)))</f>
        <v>578.22451081359429</v>
      </c>
      <c r="FF61" s="6">
        <f ca="1">IF(ISERROR(CVMdataQly!FF61*(OFFSET(CPdataAnn!FF$9,$A57,0)/OFFSET(CVMdataAnn!FF$9,$A57,0))),"",CVMdataQly!FF61*(OFFSET(CPdataAnn!FF$9,$A57,0)/OFFSET(CVMdataAnn!FF$9,$A57,0)))</f>
        <v>129.75738529226902</v>
      </c>
      <c r="FG61" s="6">
        <f ca="1">IF(ISERROR(CVMdataQly!FG61*(OFFSET(CPdataAnn!FG$9,$A57,0)/OFFSET(CVMdataAnn!FG$9,$A57,0))),"",CVMdataQly!FG61*(OFFSET(CPdataAnn!FG$9,$A57,0)/OFFSET(CVMdataAnn!FG$9,$A57,0)))</f>
        <v>149.15053763440861</v>
      </c>
      <c r="FH61" s="6" t="str">
        <f ca="1">IF(ISERROR(CVMdataQly!FH61*(OFFSET(CPdataAnn!FH$9,$A57,0)/OFFSET(CVMdataAnn!FH$9,$A57,0))),"",CVMdataQly!FH61*(OFFSET(CPdataAnn!FH$9,$A57,0)/OFFSET(CVMdataAnn!FH$9,$A57,0)))</f>
        <v/>
      </c>
      <c r="FI61" s="6">
        <f ca="1">IF(ISERROR(CVMdataQly!FI61*(OFFSET(CPdataAnn!FI$9,$A57,0)/OFFSET(CVMdataAnn!FI$9,$A57,0))),"",CVMdataQly!FI61*(OFFSET(CPdataAnn!FI$9,$A57,0)/OFFSET(CVMdataAnn!FI$9,$A57,0)))</f>
        <v>6486.4618020075732</v>
      </c>
      <c r="FJ61" s="6">
        <f ca="1">IF(ISERROR(CVMdataQly!FJ61*(OFFSET(CPdataAnn!FJ$9,$A57,0)/OFFSET(CVMdataAnn!FJ$9,$A57,0))),"",CVMdataQly!FJ61*(OFFSET(CPdataAnn!FJ$9,$A57,0)/OFFSET(CVMdataAnn!FJ$9,$A57,0)))</f>
        <v>3252.9489844569466</v>
      </c>
      <c r="FK61" s="6">
        <f ca="1">IF(ISERROR(CVMdataQly!FK61*(OFFSET(CPdataAnn!FK$9,$A57,0)/OFFSET(CVMdataAnn!FK$9,$A57,0))),"",CVMdataQly!FK61*(OFFSET(CPdataAnn!FK$9,$A57,0)/OFFSET(CVMdataAnn!FK$9,$A57,0)))</f>
        <v>3249.4264900662251</v>
      </c>
      <c r="FL61" s="6">
        <f ca="1">IF(ISERROR(CVMdataQly!FL61*(OFFSET(CPdataAnn!FL$9,$A57,0)/OFFSET(CVMdataAnn!FL$9,$A57,0))),"",CVMdataQly!FL61*(OFFSET(CPdataAnn!FL$9,$A57,0)/OFFSET(CVMdataAnn!FL$9,$A57,0)))</f>
        <v>1926.0439381611068</v>
      </c>
    </row>
    <row r="62" spans="1:168" x14ac:dyDescent="0.25">
      <c r="A62" s="6">
        <f t="shared" si="0"/>
        <v>14</v>
      </c>
      <c r="B62" s="1">
        <v>35855</v>
      </c>
      <c r="C62" s="6">
        <f ca="1">IF(ISERROR(CVMdataQly!C62*(OFFSET(CPdataAnn!C$9,$A58,0)/OFFSET(CVMdataAnn!C$9,$A58,0))),"",CVMdataQly!C62*(OFFSET(CPdataAnn!C$9,$A58,0)/OFFSET(CVMdataAnn!C$9,$A58,0)))</f>
        <v>155644.99640583037</v>
      </c>
      <c r="D62" s="6">
        <f ca="1">IF(ISERROR(CVMdataQly!D62*(OFFSET(CPdataAnn!D$9,$A58,0)/OFFSET(CVMdataAnn!D$9,$A58,0))),"",CVMdataQly!D62*(OFFSET(CPdataAnn!D$9,$A58,0)/OFFSET(CVMdataAnn!D$9,$A58,0)))</f>
        <v>763.06970740103259</v>
      </c>
      <c r="E62" s="6">
        <f ca="1">IF(ISERROR(CVMdataQly!E62*(OFFSET(CPdataAnn!E$9,$A58,0)/OFFSET(CVMdataAnn!E$9,$A58,0))),"",CVMdataQly!E62*(OFFSET(CPdataAnn!E$9,$A58,0)/OFFSET(CVMdataAnn!E$9,$A58,0)))</f>
        <v>154526.35572442555</v>
      </c>
      <c r="F62" s="6">
        <f ca="1">IF(ISERROR(CVMdataQly!F62*(OFFSET(CPdataAnn!F$9,$A58,0)/OFFSET(CVMdataAnn!F$9,$A58,0))),"",CVMdataQly!F62*(OFFSET(CPdataAnn!F$9,$A58,0)/OFFSET(CVMdataAnn!F$9,$A58,0)))</f>
        <v>13474.568592564849</v>
      </c>
      <c r="G62" s="6">
        <f ca="1">IF(ISERROR(CVMdataQly!G62*(OFFSET(CPdataAnn!G$9,$A58,0)/OFFSET(CVMdataAnn!G$9,$A58,0))),"",CVMdataQly!G62*(OFFSET(CPdataAnn!G$9,$A58,0)/OFFSET(CVMdataAnn!G$9,$A58,0)))</f>
        <v>7680.8023975581054</v>
      </c>
      <c r="H62" s="6">
        <f ca="1">IF(ISERROR(CVMdataQly!H62*(OFFSET(CPdataAnn!H$9,$A58,0)/OFFSET(CVMdataAnn!H$9,$A58,0))),"",CVMdataQly!H62*(OFFSET(CPdataAnn!H$9,$A58,0)/OFFSET(CVMdataAnn!H$9,$A58,0)))</f>
        <v>7696.3541247484909</v>
      </c>
      <c r="I62" s="6">
        <f ca="1">IF(ISERROR(CVMdataQly!I62*(OFFSET(CPdataAnn!I$9,$A58,0)/OFFSET(CVMdataAnn!I$9,$A58,0))),"",CVMdataQly!I62*(OFFSET(CPdataAnn!I$9,$A58,0)/OFFSET(CVMdataAnn!I$9,$A58,0)))</f>
        <v>40384.932316158862</v>
      </c>
      <c r="J62" s="6">
        <f ca="1">IF(ISERROR(CVMdataQly!J62*(OFFSET(CPdataAnn!J$9,$A58,0)/OFFSET(CVMdataAnn!J$9,$A58,0))),"",CVMdataQly!J62*(OFFSET(CPdataAnn!J$9,$A58,0)/OFFSET(CVMdataAnn!J$9,$A58,0)))</f>
        <v>7866.7149672185515</v>
      </c>
      <c r="K62" s="6">
        <f ca="1">IF(ISERROR(CVMdataQly!K62*(OFFSET(CPdataAnn!K$9,$A58,0)/OFFSET(CVMdataAnn!K$9,$A58,0))),"",CVMdataQly!K62*(OFFSET(CPdataAnn!K$9,$A58,0)/OFFSET(CVMdataAnn!K$9,$A58,0)))</f>
        <v>2024.7073428420497</v>
      </c>
      <c r="L62" s="6">
        <f ca="1">IF(ISERROR(CVMdataQly!L62*(OFFSET(CPdataAnn!L$9,$A58,0)/OFFSET(CVMdataAnn!L$9,$A58,0))),"",CVMdataQly!L62*(OFFSET(CPdataAnn!L$9,$A58,0)/OFFSET(CVMdataAnn!L$9,$A58,0)))</f>
        <v>21515.162241430146</v>
      </c>
      <c r="M62" s="6">
        <f ca="1">IF(ISERROR(CVMdataQly!M62*(OFFSET(CPdataAnn!M$9,$A58,0)/OFFSET(CVMdataAnn!M$9,$A58,0))),"",CVMdataQly!M62*(OFFSET(CPdataAnn!M$9,$A58,0)/OFFSET(CVMdataAnn!M$9,$A58,0)))</f>
        <v>3118.3375273522975</v>
      </c>
      <c r="N62" s="6">
        <f ca="1">IF(ISERROR(CVMdataQly!N62*(OFFSET(CPdataAnn!N$9,$A58,0)/OFFSET(CVMdataAnn!N$9,$A58,0))),"",CVMdataQly!N62*(OFFSET(CPdataAnn!N$9,$A58,0)/OFFSET(CVMdataAnn!N$9,$A58,0)))</f>
        <v>15574.623667668762</v>
      </c>
      <c r="O62" s="6">
        <f ca="1">IF(ISERROR(CVMdataQly!O62*(OFFSET(CPdataAnn!O$9,$A58,0)/OFFSET(CVMdataAnn!O$9,$A58,0))),"",CVMdataQly!O62*(OFFSET(CPdataAnn!O$9,$A58,0)/OFFSET(CVMdataAnn!O$9,$A58,0)))</f>
        <v>1824.0616084879955</v>
      </c>
      <c r="P62" s="6">
        <f ca="1">IF(ISERROR(CVMdataQly!P62*(OFFSET(CPdataAnn!P$9,$A58,0)/OFFSET(CVMdataAnn!P$9,$A58,0))),"",CVMdataQly!P62*(OFFSET(CPdataAnn!P$9,$A58,0)/OFFSET(CVMdataAnn!P$9,$A58,0)))</f>
        <v>14465.976712504818</v>
      </c>
      <c r="Q62" s="6">
        <f ca="1">IF(ISERROR(CVMdataQly!Q62*(OFFSET(CPdataAnn!Q$9,$A58,0)/OFFSET(CVMdataAnn!Q$9,$A58,0))),"",CVMdataQly!Q62*(OFFSET(CPdataAnn!Q$9,$A58,0)/OFFSET(CVMdataAnn!Q$9,$A58,0)))</f>
        <v>18868.669629749624</v>
      </c>
      <c r="R62" s="6">
        <f ca="1">IF(ISERROR(CVMdataQly!R62*(OFFSET(CPdataAnn!R$9,$A58,0)/OFFSET(CVMdataAnn!R$9,$A58,0))),"",CVMdataQly!R62*(OFFSET(CPdataAnn!R$9,$A58,0)/OFFSET(CVMdataAnn!R$9,$A58,0)))</f>
        <v>13474.568592564849</v>
      </c>
      <c r="S62" s="6">
        <f ca="1">IF(ISERROR(CVMdataQly!S62*(OFFSET(CPdataAnn!S$9,$A58,0)/OFFSET(CVMdataAnn!S$9,$A58,0))),"",CVMdataQly!S62*(OFFSET(CPdataAnn!S$9,$A58,0)/OFFSET(CVMdataAnn!S$9,$A58,0)))</f>
        <v>12252.960907716364</v>
      </c>
      <c r="T62" s="6">
        <f ca="1">IF(ISERROR(CVMdataQly!T62*(OFFSET(CPdataAnn!T$9,$A58,0)/OFFSET(CVMdataAnn!T$9,$A58,0))),"",CVMdataQly!T62*(OFFSET(CPdataAnn!T$9,$A58,0)/OFFSET(CVMdataAnn!T$9,$A58,0)))</f>
        <v>2065.8175950610357</v>
      </c>
      <c r="U62" s="6">
        <f ca="1">IF(ISERROR(CVMdataQly!U62*(OFFSET(CPdataAnn!U$9,$A58,0)/OFFSET(CVMdataAnn!U$9,$A58,0))),"",CVMdataQly!U62*(OFFSET(CPdataAnn!U$9,$A58,0)/OFFSET(CVMdataAnn!U$9,$A58,0)))</f>
        <v>2773.898414985591</v>
      </c>
      <c r="V62" s="6">
        <f ca="1">IF(ISERROR(CVMdataQly!V62*(OFFSET(CPdataAnn!V$9,$A58,0)/OFFSET(CVMdataAnn!V$9,$A58,0))),"",CVMdataQly!V62*(OFFSET(CPdataAnn!V$9,$A58,0)/OFFSET(CVMdataAnn!V$9,$A58,0)))</f>
        <v>450.53166855845632</v>
      </c>
      <c r="W62" s="6">
        <f ca="1">IF(ISERROR(CVMdataQly!W62*(OFFSET(CPdataAnn!W$9,$A58,0)/OFFSET(CVMdataAnn!W$9,$A58,0))),"",CVMdataQly!W62*(OFFSET(CPdataAnn!W$9,$A58,0)/OFFSET(CVMdataAnn!W$9,$A58,0)))</f>
        <v>1909.1241385732912</v>
      </c>
      <c r="X62" s="6">
        <f ca="1">IF(ISERROR(CVMdataQly!X62*(OFFSET(CPdataAnn!X$9,$A58,0)/OFFSET(CVMdataAnn!X$9,$A58,0))),"",CVMdataQly!X62*(OFFSET(CPdataAnn!X$9,$A58,0)/OFFSET(CVMdataAnn!X$9,$A58,0)))</f>
        <v>368.23988055739886</v>
      </c>
      <c r="Y62" s="6">
        <f ca="1">IF(ISERROR(CVMdataQly!Y62*(OFFSET(CPdataAnn!Y$9,$A58,0)/OFFSET(CVMdataAnn!Y$9,$A58,0))),"",CVMdataQly!Y62*(OFFSET(CPdataAnn!Y$9,$A58,0)/OFFSET(CVMdataAnn!Y$9,$A58,0)))</f>
        <v>959.62620552045223</v>
      </c>
      <c r="Z62" s="6">
        <f ca="1">IF(ISERROR(CVMdataQly!Z62*(OFFSET(CPdataAnn!Z$9,$A58,0)/OFFSET(CVMdataAnn!Z$9,$A58,0))),"",CVMdataQly!Z62*(OFFSET(CPdataAnn!Z$9,$A58,0)/OFFSET(CVMdataAnn!Z$9,$A58,0)))</f>
        <v>1898.7692806747223</v>
      </c>
      <c r="AA62" s="6">
        <f ca="1">IF(ISERROR(CVMdataQly!AA62*(OFFSET(CPdataAnn!AA$9,$A58,0)/OFFSET(CVMdataAnn!AA$9,$A58,0))),"",CVMdataQly!AA62*(OFFSET(CPdataAnn!AA$9,$A58,0)/OFFSET(CVMdataAnn!AA$9,$A58,0)))</f>
        <v>1539.1014382322126</v>
      </c>
      <c r="AB62" s="6">
        <f ca="1">IF(ISERROR(CVMdataQly!AB62*(OFFSET(CPdataAnn!AB$9,$A58,0)/OFFSET(CVMdataAnn!AB$9,$A58,0))),"",CVMdataQly!AB62*(OFFSET(CPdataAnn!AB$9,$A58,0)/OFFSET(CVMdataAnn!AB$9,$A58,0)))</f>
        <v>286.70157068062827</v>
      </c>
      <c r="AC62" s="6">
        <f ca="1">IF(ISERROR(CVMdataQly!AC62*(OFFSET(CPdataAnn!AC$9,$A58,0)/OFFSET(CVMdataAnn!AC$9,$A58,0))),"",CVMdataQly!AC62*(OFFSET(CPdataAnn!AC$9,$A58,0)/OFFSET(CVMdataAnn!AC$9,$A58,0)))</f>
        <v>1221.832286664204</v>
      </c>
      <c r="AD62" s="6">
        <f ca="1">IF(ISERROR(CVMdataQly!AD62*(OFFSET(CPdataAnn!AD$9,$A58,0)/OFFSET(CVMdataAnn!AD$9,$A58,0))),"",CVMdataQly!AD62*(OFFSET(CPdataAnn!AD$9,$A58,0)/OFFSET(CVMdataAnn!AD$9,$A58,0)))</f>
        <v>329.98838896952105</v>
      </c>
      <c r="AE62" s="6">
        <f ca="1">IF(ISERROR(CVMdataQly!AE62*(OFFSET(CPdataAnn!AE$9,$A58,0)/OFFSET(CVMdataAnn!AE$9,$A58,0))),"",CVMdataQly!AE62*(OFFSET(CPdataAnn!AE$9,$A58,0)/OFFSET(CVMdataAnn!AE$9,$A58,0)))</f>
        <v>892.35558471379363</v>
      </c>
      <c r="AF62" s="6">
        <f ca="1">IF(ISERROR(CVMdataQly!AF62*(OFFSET(CPdataAnn!AF$9,$A58,0)/OFFSET(CVMdataAnn!AF$9,$A58,0))),"",CVMdataQly!AF62*(OFFSET(CPdataAnn!AF$9,$A58,0)/OFFSET(CVMdataAnn!AF$9,$A58,0)))</f>
        <v>7680.8023975581054</v>
      </c>
      <c r="AG62" s="6">
        <f ca="1">IF(ISERROR(CVMdataQly!AG62*(OFFSET(CPdataAnn!AG$9,$A58,0)/OFFSET(CVMdataAnn!AG$9,$A58,0))),"",CVMdataQly!AG62*(OFFSET(CPdataAnn!AG$9,$A58,0)/OFFSET(CVMdataAnn!AG$9,$A58,0)))</f>
        <v>2490.1652088036117</v>
      </c>
      <c r="AH62" s="6">
        <f ca="1">IF(ISERROR(CVMdataQly!AH62*(OFFSET(CPdataAnn!AH$9,$A58,0)/OFFSET(CVMdataAnn!AH$9,$A58,0))),"",CVMdataQly!AH62*(OFFSET(CPdataAnn!AH$9,$A58,0)/OFFSET(CVMdataAnn!AH$9,$A58,0)))</f>
        <v>670.12979214780603</v>
      </c>
      <c r="AI62" s="6">
        <f ca="1">IF(ISERROR(CVMdataQly!AI62*(OFFSET(CPdataAnn!AI$9,$A58,0)/OFFSET(CVMdataAnn!AI$9,$A58,0))),"",CVMdataQly!AI62*(OFFSET(CPdataAnn!AI$9,$A58,0)/OFFSET(CVMdataAnn!AI$9,$A58,0)))</f>
        <v>1029.1903914590748</v>
      </c>
      <c r="AJ62" s="6">
        <f ca="1">IF(ISERROR(CVMdataQly!AJ62*(OFFSET(CPdataAnn!AJ$9,$A58,0)/OFFSET(CVMdataAnn!AJ$9,$A58,0))),"",CVMdataQly!AJ62*(OFFSET(CPdataAnn!AJ$9,$A58,0)/OFFSET(CVMdataAnn!AJ$9,$A58,0)))</f>
        <v>791.24418922614154</v>
      </c>
      <c r="AK62" s="6">
        <f ca="1">IF(ISERROR(CVMdataQly!AK62*(OFFSET(CPdataAnn!AK$9,$A58,0)/OFFSET(CVMdataAnn!AK$9,$A58,0))),"",CVMdataQly!AK62*(OFFSET(CPdataAnn!AK$9,$A58,0)/OFFSET(CVMdataAnn!AK$9,$A58,0)))</f>
        <v>3107.0211701394296</v>
      </c>
      <c r="AL62" s="6">
        <f ca="1">IF(ISERROR(CVMdataQly!AL62*(OFFSET(CPdataAnn!AL$9,$A58,0)/OFFSET(CVMdataAnn!AL$9,$A58,0))),"",CVMdataQly!AL62*(OFFSET(CPdataAnn!AL$9,$A58,0)/OFFSET(CVMdataAnn!AL$9,$A58,0)))</f>
        <v>2081.6107692307692</v>
      </c>
      <c r="AM62" s="6">
        <f ca="1">IF(ISERROR(CVMdataQly!AM62*(OFFSET(CPdataAnn!AM$9,$A58,0)/OFFSET(CVMdataAnn!AM$9,$A58,0))),"",CVMdataQly!AM62*(OFFSET(CPdataAnn!AM$9,$A58,0)/OFFSET(CVMdataAnn!AM$9,$A58,0)))</f>
        <v>7696.3541247484909</v>
      </c>
      <c r="AN62" s="6">
        <f ca="1">IF(ISERROR(CVMdataQly!AN62*(OFFSET(CPdataAnn!AN$9,$A58,0)/OFFSET(CVMdataAnn!AN$9,$A58,0))),"",CVMdataQly!AN62*(OFFSET(CPdataAnn!AN$9,$A58,0)/OFFSET(CVMdataAnn!AN$9,$A58,0)))</f>
        <v>6620.9785414399003</v>
      </c>
      <c r="AO62" s="6">
        <f ca="1">IF(ISERROR(CVMdataQly!AO62*(OFFSET(CPdataAnn!AO$9,$A58,0)/OFFSET(CVMdataAnn!AO$9,$A58,0))),"",CVMdataQly!AO62*(OFFSET(CPdataAnn!AO$9,$A58,0)/OFFSET(CVMdataAnn!AO$9,$A58,0)))</f>
        <v>102.60301507537689</v>
      </c>
      <c r="AP62" s="6">
        <f ca="1">IF(ISERROR(CVMdataQly!AP62*(OFFSET(CPdataAnn!AP$9,$A58,0)/OFFSET(CVMdataAnn!AP$9,$A58,0))),"",CVMdataQly!AP62*(OFFSET(CPdataAnn!AP$9,$A58,0)/OFFSET(CVMdataAnn!AP$9,$A58,0)))</f>
        <v>6163.9243893678158</v>
      </c>
      <c r="AQ62" s="6">
        <f ca="1">IF(ISERROR(CVMdataQly!AQ62*(OFFSET(CPdataAnn!AQ$9,$A58,0)/OFFSET(CVMdataAnn!AQ$9,$A58,0))),"",CVMdataQly!AQ62*(OFFSET(CPdataAnn!AQ$9,$A58,0)/OFFSET(CVMdataAnn!AQ$9,$A58,0)))</f>
        <v>210.73458445040214</v>
      </c>
      <c r="AR62" s="6">
        <f ca="1">IF(ISERROR(CVMdataQly!AR62*(OFFSET(CPdataAnn!AR$9,$A58,0)/OFFSET(CVMdataAnn!AR$9,$A58,0))),"",CVMdataQly!AR62*(OFFSET(CPdataAnn!AR$9,$A58,0)/OFFSET(CVMdataAnn!AR$9,$A58,0)))</f>
        <v>143.18619582664527</v>
      </c>
      <c r="AS62" s="6">
        <f ca="1">IF(ISERROR(CVMdataQly!AS62*(OFFSET(CPdataAnn!AS$9,$A58,0)/OFFSET(CVMdataAnn!AS$9,$A58,0))),"",CVMdataQly!AS62*(OFFSET(CPdataAnn!AS$9,$A58,0)/OFFSET(CVMdataAnn!AS$9,$A58,0)))</f>
        <v>1074.9053187476425</v>
      </c>
      <c r="AT62" s="6">
        <f ca="1">IF(ISERROR(CVMdataQly!AT62*(OFFSET(CPdataAnn!AT$9,$A58,0)/OFFSET(CVMdataAnn!AT$9,$A58,0))),"",CVMdataQly!AT62*(OFFSET(CPdataAnn!AT$9,$A58,0)/OFFSET(CVMdataAnn!AT$9,$A58,0)))</f>
        <v>1052.6675603217159</v>
      </c>
      <c r="AU62" s="6">
        <f ca="1">IF(ISERROR(CVMdataQly!AU62*(OFFSET(CPdataAnn!AU$9,$A58,0)/OFFSET(CVMdataAnn!AU$9,$A58,0))),"",CVMdataQly!AU62*(OFFSET(CPdataAnn!AU$9,$A58,0)/OFFSET(CVMdataAnn!AU$9,$A58,0)))</f>
        <v>22.05</v>
      </c>
      <c r="AV62" s="6">
        <f ca="1">IF(ISERROR(CVMdataQly!AV62*(OFFSET(CPdataAnn!AV$9,$A58,0)/OFFSET(CVMdataAnn!AV$9,$A58,0))),"",CVMdataQly!AV62*(OFFSET(CPdataAnn!AV$9,$A58,0)/OFFSET(CVMdataAnn!AV$9,$A58,0)))</f>
        <v>40384.932316158862</v>
      </c>
      <c r="AW62" s="6">
        <f ca="1">IF(ISERROR(CVMdataQly!AW62*(OFFSET(CPdataAnn!AW$9,$A58,0)/OFFSET(CVMdataAnn!AW$9,$A58,0))),"",CVMdataQly!AW62*(OFFSET(CPdataAnn!AW$9,$A58,0)/OFFSET(CVMdataAnn!AW$9,$A58,0)))</f>
        <v>5952.972054437455</v>
      </c>
      <c r="AX62" s="6">
        <f ca="1">IF(ISERROR(CVMdataQly!AX62*(OFFSET(CPdataAnn!AX$9,$A58,0)/OFFSET(CVMdataAnn!AX$9,$A58,0))),"",CVMdataQly!AX62*(OFFSET(CPdataAnn!AX$9,$A58,0)/OFFSET(CVMdataAnn!AX$9,$A58,0)))</f>
        <v>5931.7816207520609</v>
      </c>
      <c r="AY62" s="6">
        <f ca="1">IF(ISERROR(CVMdataQly!AY62*(OFFSET(CPdataAnn!AY$9,$A58,0)/OFFSET(CVMdataAnn!AY$9,$A58,0))),"",CVMdataQly!AY62*(OFFSET(CPdataAnn!AY$9,$A58,0)/OFFSET(CVMdataAnn!AY$9,$A58,0)))</f>
        <v>20.938596491228068</v>
      </c>
      <c r="AZ62" s="6">
        <f ca="1">IF(ISERROR(CVMdataQly!AZ62*(OFFSET(CPdataAnn!AZ$9,$A58,0)/OFFSET(CVMdataAnn!AZ$9,$A58,0))),"",CVMdataQly!AZ62*(OFFSET(CPdataAnn!AZ$9,$A58,0)/OFFSET(CVMdataAnn!AZ$9,$A58,0)))</f>
        <v>29136.011840328876</v>
      </c>
      <c r="BA62" s="6">
        <f ca="1">IF(ISERROR(CVMdataQly!BA62*(OFFSET(CPdataAnn!BA$9,$A58,0)/OFFSET(CVMdataAnn!BA$9,$A58,0))),"",CVMdataQly!BA62*(OFFSET(CPdataAnn!BA$9,$A58,0)/OFFSET(CVMdataAnn!BA$9,$A58,0)))</f>
        <v>28165.560604057686</v>
      </c>
      <c r="BB62" s="6">
        <f ca="1">IF(ISERROR(CVMdataQly!BB62*(OFFSET(CPdataAnn!BB$9,$A58,0)/OFFSET(CVMdataAnn!BB$9,$A58,0))),"",CVMdataQly!BB62*(OFFSET(CPdataAnn!BB$9,$A58,0)/OFFSET(CVMdataAnn!BB$9,$A58,0)))</f>
        <v>969.86487955080599</v>
      </c>
      <c r="BC62" s="6">
        <f ca="1">IF(ISERROR(CVMdataQly!BC62*(OFFSET(CPdataAnn!BC$9,$A58,0)/OFFSET(CVMdataAnn!BC$9,$A58,0))),"",CVMdataQly!BC62*(OFFSET(CPdataAnn!BC$9,$A58,0)/OFFSET(CVMdataAnn!BC$9,$A58,0)))</f>
        <v>402.5610841423948</v>
      </c>
      <c r="BD62" s="6">
        <f ca="1">IF(ISERROR(CVMdataQly!BD62*(OFFSET(CPdataAnn!BD$9,$A58,0)/OFFSET(CVMdataAnn!BD$9,$A58,0))),"",CVMdataQly!BD62*(OFFSET(CPdataAnn!BD$9,$A58,0)/OFFSET(CVMdataAnn!BD$9,$A58,0)))</f>
        <v>222.92077087794434</v>
      </c>
      <c r="BE62" s="6">
        <f ca="1">IF(ISERROR(CVMdataQly!BE62*(OFFSET(CPdataAnn!BE$9,$A58,0)/OFFSET(CVMdataAnn!BE$9,$A58,0))),"",CVMdataQly!BE62*(OFFSET(CPdataAnn!BE$9,$A58,0)/OFFSET(CVMdataAnn!BE$9,$A58,0)))</f>
        <v>179.63</v>
      </c>
      <c r="BF62" s="6">
        <f ca="1">IF(ISERROR(CVMdataQly!BF62*(OFFSET(CPdataAnn!BF$9,$A58,0)/OFFSET(CVMdataAnn!BF$9,$A58,0))),"",CVMdataQly!BF62*(OFFSET(CPdataAnn!BF$9,$A58,0)/OFFSET(CVMdataAnn!BF$9,$A58,0)))</f>
        <v>1269.9199031476996</v>
      </c>
      <c r="BG62" s="6">
        <f ca="1">IF(ISERROR(CVMdataQly!BG62*(OFFSET(CPdataAnn!BG$9,$A58,0)/OFFSET(CVMdataAnn!BG$9,$A58,0))),"",CVMdataQly!BG62*(OFFSET(CPdataAnn!BG$9,$A58,0)/OFFSET(CVMdataAnn!BG$9,$A58,0)))</f>
        <v>628.44141541794545</v>
      </c>
      <c r="BH62" s="6">
        <f ca="1">IF(ISERROR(CVMdataQly!BH62*(OFFSET(CPdataAnn!BH$9,$A58,0)/OFFSET(CVMdataAnn!BH$9,$A58,0))),"",CVMdataQly!BH62*(OFFSET(CPdataAnn!BH$9,$A58,0)/OFFSET(CVMdataAnn!BH$9,$A58,0)))</f>
        <v>13.160493827160494</v>
      </c>
      <c r="BI62" s="6">
        <f ca="1">IF(ISERROR(CVMdataQly!BI62*(OFFSET(CPdataAnn!BI$9,$A58,0)/OFFSET(CVMdataAnn!BI$9,$A58,0))),"",CVMdataQly!BI62*(OFFSET(CPdataAnn!BI$9,$A58,0)/OFFSET(CVMdataAnn!BI$9,$A58,0)))</f>
        <v>628.93480083857435</v>
      </c>
      <c r="BJ62" s="6" t="str">
        <f ca="1">IF(ISERROR(CVMdataQly!BJ62*(OFFSET(CPdataAnn!BJ$9,$A58,0)/OFFSET(CVMdataAnn!BJ$9,$A58,0))),"",CVMdataQly!BJ62*(OFFSET(CPdataAnn!BJ$9,$A58,0)/OFFSET(CVMdataAnn!BJ$9,$A58,0)))</f>
        <v/>
      </c>
      <c r="BK62" s="6">
        <f ca="1">IF(ISERROR(CVMdataQly!BK62*(OFFSET(CPdataAnn!BK$9,$A58,0)/OFFSET(CVMdataAnn!BK$9,$A58,0))),"",CVMdataQly!BK62*(OFFSET(CPdataAnn!BK$9,$A58,0)/OFFSET(CVMdataAnn!BK$9,$A58,0)))</f>
        <v>3621.7502969121142</v>
      </c>
      <c r="BL62" s="6">
        <f ca="1">IF(ISERROR(CVMdataQly!BL62*(OFFSET(CPdataAnn!BL$9,$A58,0)/OFFSET(CVMdataAnn!BL$9,$A58,0))),"",CVMdataQly!BL62*(OFFSET(CPdataAnn!BL$9,$A58,0)/OFFSET(CVMdataAnn!BL$9,$A58,0)))</f>
        <v>1967.0981661831745</v>
      </c>
      <c r="BM62" s="6">
        <f ca="1">IF(ISERROR(CVMdataQly!BM62*(OFFSET(CPdataAnn!BM$9,$A58,0)/OFFSET(CVMdataAnn!BM$9,$A58,0))),"",CVMdataQly!BM62*(OFFSET(CPdataAnn!BM$9,$A58,0)/OFFSET(CVMdataAnn!BM$9,$A58,0)))</f>
        <v>1393.5556294694827</v>
      </c>
      <c r="BN62" s="6">
        <f ca="1">IF(ISERROR(CVMdataQly!BN62*(OFFSET(CPdataAnn!BN$9,$A58,0)/OFFSET(CVMdataAnn!BN$9,$A58,0))),"",CVMdataQly!BN62*(OFFSET(CPdataAnn!BN$9,$A58,0)/OFFSET(CVMdataAnn!BN$9,$A58,0)))</f>
        <v>119.17792207792209</v>
      </c>
      <c r="BO62" s="6">
        <f ca="1">IF(ISERROR(CVMdataQly!BO62*(OFFSET(CPdataAnn!BO$9,$A58,0)/OFFSET(CVMdataAnn!BO$9,$A58,0))),"",CVMdataQly!BO62*(OFFSET(CPdataAnn!BO$9,$A58,0)/OFFSET(CVMdataAnn!BO$9,$A58,0)))</f>
        <v>141.39692307692309</v>
      </c>
      <c r="BP62" s="6" t="str">
        <f ca="1">IF(ISERROR(CVMdataQly!BP62*(OFFSET(CPdataAnn!BP$9,$A58,0)/OFFSET(CVMdataAnn!BP$9,$A58,0))),"",CVMdataQly!BP62*(OFFSET(CPdataAnn!BP$9,$A58,0)/OFFSET(CVMdataAnn!BP$9,$A58,0)))</f>
        <v/>
      </c>
      <c r="BQ62" s="6">
        <f ca="1">IF(ISERROR(CVMdataQly!BQ62*(OFFSET(CPdataAnn!BQ$9,$A58,0)/OFFSET(CVMdataAnn!BQ$9,$A58,0))),"",CVMdataQly!BQ62*(OFFSET(CPdataAnn!BQ$9,$A58,0)/OFFSET(CVMdataAnn!BQ$9,$A58,0)))</f>
        <v>7866.7149672185515</v>
      </c>
      <c r="BR62" s="6">
        <f ca="1">IF(ISERROR(CVMdataQly!BR62*(OFFSET(CPdataAnn!BR$9,$A58,0)/OFFSET(CVMdataAnn!BR$9,$A58,0))),"",CVMdataQly!BR62*(OFFSET(CPdataAnn!BR$9,$A58,0)/OFFSET(CVMdataAnn!BR$9,$A58,0)))</f>
        <v>2392.2875536480688</v>
      </c>
      <c r="BS62" s="6">
        <f ca="1">IF(ISERROR(CVMdataQly!BS62*(OFFSET(CPdataAnn!BS$9,$A58,0)/OFFSET(CVMdataAnn!BS$9,$A58,0))),"",CVMdataQly!BS62*(OFFSET(CPdataAnn!BS$9,$A58,0)/OFFSET(CVMdataAnn!BS$9,$A58,0)))</f>
        <v>1679.4374506189097</v>
      </c>
      <c r="BT62" s="6">
        <f ca="1">IF(ISERROR(CVMdataQly!BT62*(OFFSET(CPdataAnn!BT$9,$A58,0)/OFFSET(CVMdataAnn!BT$9,$A58,0))),"",CVMdataQly!BT62*(OFFSET(CPdataAnn!BT$9,$A58,0)/OFFSET(CVMdataAnn!BT$9,$A58,0)))</f>
        <v>704.41595572976712</v>
      </c>
      <c r="BU62" s="6">
        <f ca="1">IF(ISERROR(CVMdataQly!BU62*(OFFSET(CPdataAnn!BU$9,$A58,0)/OFFSET(CVMdataAnn!BU$9,$A58,0))),"",CVMdataQly!BU62*(OFFSET(CPdataAnn!BU$9,$A58,0)/OFFSET(CVMdataAnn!BU$9,$A58,0)))</f>
        <v>8.68</v>
      </c>
      <c r="BV62" s="6">
        <f ca="1">IF(ISERROR(CVMdataQly!BV62*(OFFSET(CPdataAnn!BV$9,$A58,0)/OFFSET(CVMdataAnn!BV$9,$A58,0))),"",CVMdataQly!BV62*(OFFSET(CPdataAnn!BV$9,$A58,0)/OFFSET(CVMdataAnn!BV$9,$A58,0)))</f>
        <v>1020.1110748121528</v>
      </c>
      <c r="BW62" s="6">
        <f ca="1">IF(ISERROR(CVMdataQly!BW62*(OFFSET(CPdataAnn!BW$9,$A58,0)/OFFSET(CVMdataAnn!BW$9,$A58,0))),"",CVMdataQly!BW62*(OFFSET(CPdataAnn!BW$9,$A58,0)/OFFSET(CVMdataAnn!BW$9,$A58,0)))</f>
        <v>1460.0078431372547</v>
      </c>
      <c r="BX62" s="6">
        <f ca="1">IF(ISERROR(CVMdataQly!BX62*(OFFSET(CPdataAnn!BX$9,$A58,0)/OFFSET(CVMdataAnn!BX$9,$A58,0))),"",CVMdataQly!BX62*(OFFSET(CPdataAnn!BX$9,$A58,0)/OFFSET(CVMdataAnn!BX$9,$A58,0)))</f>
        <v>1132.8196721311476</v>
      </c>
      <c r="BY62" s="6">
        <f ca="1">IF(ISERROR(CVMdataQly!BY62*(OFFSET(CPdataAnn!BY$9,$A58,0)/OFFSET(CVMdataAnn!BY$9,$A58,0))),"",CVMdataQly!BY62*(OFFSET(CPdataAnn!BY$9,$A58,0)/OFFSET(CVMdataAnn!BY$9,$A58,0)))</f>
        <v>182.96296296296296</v>
      </c>
      <c r="BZ62" s="6">
        <f ca="1">IF(ISERROR(CVMdataQly!BZ62*(OFFSET(CPdataAnn!BZ$9,$A58,0)/OFFSET(CVMdataAnn!BZ$9,$A58,0))),"",CVMdataQly!BZ62*(OFFSET(CPdataAnn!BZ$9,$A58,0)/OFFSET(CVMdataAnn!BZ$9,$A58,0)))</f>
        <v>144.17647058823528</v>
      </c>
      <c r="CA62" s="6">
        <f ca="1">IF(ISERROR(CVMdataQly!CA62*(OFFSET(CPdataAnn!CA$9,$A58,0)/OFFSET(CVMdataAnn!CA$9,$A58,0))),"",CVMdataQly!CA62*(OFFSET(CPdataAnn!CA$9,$A58,0)/OFFSET(CVMdataAnn!CA$9,$A58,0)))</f>
        <v>1057.3058035714287</v>
      </c>
      <c r="CB62" s="6">
        <f ca="1">IF(ISERROR(CVMdataQly!CB62*(OFFSET(CPdataAnn!CB$9,$A58,0)/OFFSET(CVMdataAnn!CB$9,$A58,0))),"",CVMdataQly!CB62*(OFFSET(CPdataAnn!CB$9,$A58,0)/OFFSET(CVMdataAnn!CB$9,$A58,0)))</f>
        <v>743.89646869983949</v>
      </c>
      <c r="CC62" s="6">
        <f ca="1">IF(ISERROR(CVMdataQly!CC62*(OFFSET(CPdataAnn!CC$9,$A58,0)/OFFSET(CVMdataAnn!CC$9,$A58,0))),"",CVMdataQly!CC62*(OFFSET(CPdataAnn!CC$9,$A58,0)/OFFSET(CVMdataAnn!CC$9,$A58,0)))</f>
        <v>76.978319783197833</v>
      </c>
      <c r="CD62" s="6">
        <f ca="1">IF(ISERROR(CVMdataQly!CD62*(OFFSET(CPdataAnn!CD$9,$A58,0)/OFFSET(CVMdataAnn!CD$9,$A58,0))),"",CVMdataQly!CD62*(OFFSET(CPdataAnn!CD$9,$A58,0)/OFFSET(CVMdataAnn!CD$9,$A58,0)))</f>
        <v>667.15640648011777</v>
      </c>
      <c r="CE62" s="6">
        <f ca="1">IF(ISERROR(CVMdataQly!CE62*(OFFSET(CPdataAnn!CE$9,$A58,0)/OFFSET(CVMdataAnn!CE$9,$A58,0))),"",CVMdataQly!CE62*(OFFSET(CPdataAnn!CE$9,$A58,0)/OFFSET(CVMdataAnn!CE$9,$A58,0)))</f>
        <v>1193.3909304143863</v>
      </c>
      <c r="CF62" s="6">
        <f ca="1">IF(ISERROR(CVMdataQly!CF62*(OFFSET(CPdataAnn!CF$9,$A58,0)/OFFSET(CVMdataAnn!CF$9,$A58,0))),"",CVMdataQly!CF62*(OFFSET(CPdataAnn!CF$9,$A58,0)/OFFSET(CVMdataAnn!CF$9,$A58,0)))</f>
        <v>518.51403061224494</v>
      </c>
      <c r="CG62" s="6">
        <f ca="1">IF(ISERROR(CVMdataQly!CG62*(OFFSET(CPdataAnn!CG$9,$A58,0)/OFFSET(CVMdataAnn!CG$9,$A58,0))),"",CVMdataQly!CG62*(OFFSET(CPdataAnn!CG$9,$A58,0)/OFFSET(CVMdataAnn!CG$9,$A58,0)))</f>
        <v>674.6118994274334</v>
      </c>
      <c r="CH62" s="6">
        <f ca="1">IF(ISERROR(CVMdataQly!CH62*(OFFSET(CPdataAnn!CH$9,$A58,0)/OFFSET(CVMdataAnn!CH$9,$A58,0))),"",CVMdataQly!CH62*(OFFSET(CPdataAnn!CH$9,$A58,0)/OFFSET(CVMdataAnn!CH$9,$A58,0)))</f>
        <v>2024.7073428420497</v>
      </c>
      <c r="CI62" s="6">
        <f ca="1">IF(ISERROR(CVMdataQly!CI62*(OFFSET(CPdataAnn!CI$9,$A58,0)/OFFSET(CVMdataAnn!CI$9,$A58,0))),"",CVMdataQly!CI62*(OFFSET(CPdataAnn!CI$9,$A58,0)/OFFSET(CVMdataAnn!CI$9,$A58,0)))</f>
        <v>1048.2941427960668</v>
      </c>
      <c r="CJ62" s="6">
        <f ca="1">IF(ISERROR(CVMdataQly!CJ62*(OFFSET(CPdataAnn!CJ$9,$A58,0)/OFFSET(CVMdataAnn!CJ$9,$A58,0))),"",CVMdataQly!CJ62*(OFFSET(CPdataAnn!CJ$9,$A58,0)/OFFSET(CVMdataAnn!CJ$9,$A58,0)))</f>
        <v>570.99956043956047</v>
      </c>
      <c r="CK62" s="6">
        <f ca="1">IF(ISERROR(CVMdataQly!CK62*(OFFSET(CPdataAnn!CK$9,$A58,0)/OFFSET(CVMdataAnn!CK$9,$A58,0))),"",CVMdataQly!CK62*(OFFSET(CPdataAnn!CK$9,$A58,0)/OFFSET(CVMdataAnn!CK$9,$A58,0)))</f>
        <v>112.50863422291995</v>
      </c>
      <c r="CL62" s="6">
        <f ca="1">IF(ISERROR(CVMdataQly!CL62*(OFFSET(CPdataAnn!CL$9,$A58,0)/OFFSET(CVMdataAnn!CL$9,$A58,0))),"",CVMdataQly!CL62*(OFFSET(CPdataAnn!CL$9,$A58,0)/OFFSET(CVMdataAnn!CL$9,$A58,0)))</f>
        <v>363.82750845546786</v>
      </c>
      <c r="CM62" s="6">
        <f ca="1">IF(ISERROR(CVMdataQly!CM62*(OFFSET(CPdataAnn!CM$9,$A58,0)/OFFSET(CVMdataAnn!CM$9,$A58,0))),"",CVMdataQly!CM62*(OFFSET(CPdataAnn!CM$9,$A58,0)/OFFSET(CVMdataAnn!CM$9,$A58,0)))</f>
        <v>579.6182572614108</v>
      </c>
      <c r="CN62" s="6">
        <f ca="1">IF(ISERROR(CVMdataQly!CN62*(OFFSET(CPdataAnn!CN$9,$A58,0)/OFFSET(CVMdataAnn!CN$9,$A58,0))),"",CVMdataQly!CN62*(OFFSET(CPdataAnn!CN$9,$A58,0)/OFFSET(CVMdataAnn!CN$9,$A58,0)))</f>
        <v>254.17472924187726</v>
      </c>
      <c r="CO62" s="6">
        <f ca="1">IF(ISERROR(CVMdataQly!CO62*(OFFSET(CPdataAnn!CO$9,$A58,0)/OFFSET(CVMdataAnn!CO$9,$A58,0))),"",CVMdataQly!CO62*(OFFSET(CPdataAnn!CO$9,$A58,0)/OFFSET(CVMdataAnn!CO$9,$A58,0)))</f>
        <v>252.14828660436137</v>
      </c>
      <c r="CP62" s="6">
        <f ca="1">IF(ISERROR(CVMdataQly!CP62*(OFFSET(CPdataAnn!CP$9,$A58,0)/OFFSET(CVMdataAnn!CP$9,$A58,0))),"",CVMdataQly!CP62*(OFFSET(CPdataAnn!CP$9,$A58,0)/OFFSET(CVMdataAnn!CP$9,$A58,0)))</f>
        <v>72.870886075949372</v>
      </c>
      <c r="CQ62" s="6">
        <f ca="1">IF(ISERROR(CVMdataQly!CQ62*(OFFSET(CPdataAnn!CQ$9,$A58,0)/OFFSET(CVMdataAnn!CQ$9,$A58,0))),"",CVMdataQly!CQ62*(OFFSET(CPdataAnn!CQ$9,$A58,0)/OFFSET(CVMdataAnn!CQ$9,$A58,0)))</f>
        <v>396.64872870896073</v>
      </c>
      <c r="CR62" s="6">
        <f ca="1">IF(ISERROR(CVMdataQly!CR62*(OFFSET(CPdataAnn!CR$9,$A58,0)/OFFSET(CVMdataAnn!CR$9,$A58,0))),"",CVMdataQly!CR62*(OFFSET(CPdataAnn!CR$9,$A58,0)/OFFSET(CVMdataAnn!CR$9,$A58,0)))</f>
        <v>21515.162241430146</v>
      </c>
      <c r="CS62" s="6">
        <f ca="1">IF(ISERROR(CVMdataQly!CS62*(OFFSET(CPdataAnn!CS$9,$A58,0)/OFFSET(CVMdataAnn!CS$9,$A58,0))),"",CVMdataQly!CS62*(OFFSET(CPdataAnn!CS$9,$A58,0)/OFFSET(CVMdataAnn!CS$9,$A58,0)))</f>
        <v>7543.4284208427116</v>
      </c>
      <c r="CT62" s="6">
        <f ca="1">IF(ISERROR(CVMdataQly!CT62*(OFFSET(CPdataAnn!CT$9,$A58,0)/OFFSET(CVMdataAnn!CT$9,$A58,0))),"",CVMdataQly!CT62*(OFFSET(CPdataAnn!CT$9,$A58,0)/OFFSET(CVMdataAnn!CT$9,$A58,0)))</f>
        <v>7273.2552995391707</v>
      </c>
      <c r="CU62" s="6">
        <f ca="1">IF(ISERROR(CVMdataQly!CU62*(OFFSET(CPdataAnn!CU$9,$A58,0)/OFFSET(CVMdataAnn!CU$9,$A58,0))),"",CVMdataQly!CU62*(OFFSET(CPdataAnn!CU$9,$A58,0)/OFFSET(CVMdataAnn!CU$9,$A58,0)))</f>
        <v>139.48224852071007</v>
      </c>
      <c r="CV62" s="6">
        <f ca="1">IF(ISERROR(CVMdataQly!CV62*(OFFSET(CPdataAnn!CV$9,$A58,0)/OFFSET(CVMdataAnn!CV$9,$A58,0))),"",CVMdataQly!CV62*(OFFSET(CPdataAnn!CV$9,$A58,0)/OFFSET(CVMdataAnn!CV$9,$A58,0)))</f>
        <v>131.29568106312291</v>
      </c>
      <c r="CW62" s="6">
        <f ca="1">IF(ISERROR(CVMdataQly!CW62*(OFFSET(CPdataAnn!CW$9,$A58,0)/OFFSET(CVMdataAnn!CW$9,$A58,0))),"",CVMdataQly!CW62*(OFFSET(CPdataAnn!CW$9,$A58,0)/OFFSET(CVMdataAnn!CW$9,$A58,0)))</f>
        <v>8509.6819473503419</v>
      </c>
      <c r="CX62" s="6">
        <f ca="1">IF(ISERROR(CVMdataQly!CX62*(OFFSET(CPdataAnn!CX$9,$A58,0)/OFFSET(CVMdataAnn!CX$9,$A58,0))),"",CVMdataQly!CX62*(OFFSET(CPdataAnn!CX$9,$A58,0)/OFFSET(CVMdataAnn!CX$9,$A58,0)))</f>
        <v>788.75970469159324</v>
      </c>
      <c r="CY62" s="6">
        <f ca="1">IF(ISERROR(CVMdataQly!CY62*(OFFSET(CPdataAnn!CY$9,$A58,0)/OFFSET(CVMdataAnn!CY$9,$A58,0))),"",CVMdataQly!CY62*(OFFSET(CPdataAnn!CY$9,$A58,0)/OFFSET(CVMdataAnn!CY$9,$A58,0)))</f>
        <v>4236.9789315765447</v>
      </c>
      <c r="CZ62" s="6">
        <f ca="1">IF(ISERROR(CVMdataQly!CZ62*(OFFSET(CPdataAnn!CZ$9,$A58,0)/OFFSET(CVMdataAnn!CZ$9,$A58,0))),"",CVMdataQly!CZ62*(OFFSET(CPdataAnn!CZ$9,$A58,0)/OFFSET(CVMdataAnn!CZ$9,$A58,0)))</f>
        <v>2748.1869691923393</v>
      </c>
      <c r="DA62" s="6">
        <f ca="1">IF(ISERROR(CVMdataQly!DA62*(OFFSET(CPdataAnn!DA$9,$A58,0)/OFFSET(CVMdataAnn!DA$9,$A58,0))),"",CVMdataQly!DA62*(OFFSET(CPdataAnn!DA$9,$A58,0)/OFFSET(CVMdataAnn!DA$9,$A58,0)))</f>
        <v>736.4747663551401</v>
      </c>
      <c r="DB62" s="6">
        <f ca="1">IF(ISERROR(CVMdataQly!DB62*(OFFSET(CPdataAnn!DB$9,$A58,0)/OFFSET(CVMdataAnn!DB$9,$A58,0))),"",CVMdataQly!DB62*(OFFSET(CPdataAnn!DB$9,$A58,0)/OFFSET(CVMdataAnn!DB$9,$A58,0)))</f>
        <v>5460.9590854008547</v>
      </c>
      <c r="DC62" s="6">
        <f ca="1">IF(ISERROR(CVMdataQly!DC62*(OFFSET(CPdataAnn!DC$9,$A58,0)/OFFSET(CVMdataAnn!DC$9,$A58,0))),"",CVMdataQly!DC62*(OFFSET(CPdataAnn!DC$9,$A58,0)/OFFSET(CVMdataAnn!DC$9,$A58,0)))</f>
        <v>907.87405394915584</v>
      </c>
      <c r="DD62" s="6">
        <f ca="1">IF(ISERROR(CVMdataQly!DD62*(OFFSET(CPdataAnn!DD$9,$A58,0)/OFFSET(CVMdataAnn!DD$9,$A58,0))),"",CVMdataQly!DD62*(OFFSET(CPdataAnn!DD$9,$A58,0)/OFFSET(CVMdataAnn!DD$9,$A58,0)))</f>
        <v>1404.3558964848689</v>
      </c>
      <c r="DE62" s="6">
        <f ca="1">IF(ISERROR(CVMdataQly!DE62*(OFFSET(CPdataAnn!DE$9,$A58,0)/OFFSET(CVMdataAnn!DE$9,$A58,0))),"",CVMdataQly!DE62*(OFFSET(CPdataAnn!DE$9,$A58,0)/OFFSET(CVMdataAnn!DE$9,$A58,0)))</f>
        <v>2395.895600676819</v>
      </c>
      <c r="DF62" s="6">
        <f ca="1">IF(ISERROR(CVMdataQly!DF62*(OFFSET(CPdataAnn!DF$9,$A58,0)/OFFSET(CVMdataAnn!DF$9,$A58,0))),"",CVMdataQly!DF62*(OFFSET(CPdataAnn!DF$9,$A58,0)/OFFSET(CVMdataAnn!DF$9,$A58,0)))</f>
        <v>539.37038745387451</v>
      </c>
      <c r="DG62" s="6">
        <f ca="1">IF(ISERROR(CVMdataQly!DG62*(OFFSET(CPdataAnn!DG$9,$A58,0)/OFFSET(CVMdataAnn!DG$9,$A58,0))),"",CVMdataQly!DG62*(OFFSET(CPdataAnn!DG$9,$A58,0)/OFFSET(CVMdataAnn!DG$9,$A58,0)))</f>
        <v>213.57854406130267</v>
      </c>
      <c r="DH62" s="6">
        <f ca="1">IF(ISERROR(CVMdataQly!DH62*(OFFSET(CPdataAnn!DH$9,$A58,0)/OFFSET(CVMdataAnn!DH$9,$A58,0))),"",CVMdataQly!DH62*(OFFSET(CPdataAnn!DH$9,$A58,0)/OFFSET(CVMdataAnn!DH$9,$A58,0)))</f>
        <v>3118.3375273522975</v>
      </c>
      <c r="DI62" s="6">
        <f ca="1">IF(ISERROR(CVMdataQly!DI62*(OFFSET(CPdataAnn!DI$9,$A58,0)/OFFSET(CVMdataAnn!DI$9,$A58,0))),"",CVMdataQly!DI62*(OFFSET(CPdataAnn!DI$9,$A58,0)/OFFSET(CVMdataAnn!DI$9,$A58,0)))</f>
        <v>210.98325991189427</v>
      </c>
      <c r="DJ62" s="6">
        <f ca="1">IF(ISERROR(CVMdataQly!DJ62*(OFFSET(CPdataAnn!DJ$9,$A58,0)/OFFSET(CVMdataAnn!DJ$9,$A58,0))),"",CVMdataQly!DJ62*(OFFSET(CPdataAnn!DJ$9,$A58,0)/OFFSET(CVMdataAnn!DJ$9,$A58,0)))</f>
        <v>121.75919732441471</v>
      </c>
      <c r="DK62" s="6">
        <f ca="1">IF(ISERROR(CVMdataQly!DK62*(OFFSET(CPdataAnn!DK$9,$A58,0)/OFFSET(CVMdataAnn!DK$9,$A58,0))),"",CVMdataQly!DK62*(OFFSET(CPdataAnn!DK$9,$A58,0)/OFFSET(CVMdataAnn!DK$9,$A58,0)))</f>
        <v>2785.2435260266807</v>
      </c>
      <c r="DL62" s="6">
        <f ca="1">IF(ISERROR(CVMdataQly!DL62*(OFFSET(CPdataAnn!DL$9,$A58,0)/OFFSET(CVMdataAnn!DL$9,$A58,0))),"",CVMdataQly!DL62*(OFFSET(CPdataAnn!DL$9,$A58,0)/OFFSET(CVMdataAnn!DL$9,$A58,0)))</f>
        <v>15574.623667668762</v>
      </c>
      <c r="DM62" s="6">
        <f ca="1">IF(ISERROR(CVMdataQly!DM62*(OFFSET(CPdataAnn!DM$9,$A58,0)/OFFSET(CVMdataAnn!DM$9,$A58,0))),"",CVMdataQly!DM62*(OFFSET(CPdataAnn!DM$9,$A58,0)/OFFSET(CVMdataAnn!DM$9,$A58,0)))</f>
        <v>4031.1908646003262</v>
      </c>
      <c r="DN62" s="6">
        <f ca="1">IF(ISERROR(CVMdataQly!DN62*(OFFSET(CPdataAnn!DN$9,$A58,0)/OFFSET(CVMdataAnn!DN$9,$A58,0))),"",CVMdataQly!DN62*(OFFSET(CPdataAnn!DN$9,$A58,0)/OFFSET(CVMdataAnn!DN$9,$A58,0)))</f>
        <v>811</v>
      </c>
      <c r="DO62" s="6">
        <f ca="1">IF(ISERROR(CVMdataQly!DO62*(OFFSET(CPdataAnn!DO$9,$A58,0)/OFFSET(CVMdataAnn!DO$9,$A58,0))),"",CVMdataQly!DO62*(OFFSET(CPdataAnn!DO$9,$A58,0)/OFFSET(CVMdataAnn!DO$9,$A58,0)))</f>
        <v>498.40000000000003</v>
      </c>
      <c r="DP62" s="6">
        <f ca="1">IF(ISERROR(CVMdataQly!DP62*(OFFSET(CPdataAnn!DP$9,$A58,0)/OFFSET(CVMdataAnn!DP$9,$A58,0))),"",CVMdataQly!DP62*(OFFSET(CPdataAnn!DP$9,$A58,0)/OFFSET(CVMdataAnn!DP$9,$A58,0)))</f>
        <v>1415.9516129032259</v>
      </c>
      <c r="DQ62" s="6">
        <f ca="1">IF(ISERROR(CVMdataQly!DQ62*(OFFSET(CPdataAnn!DQ$9,$A58,0)/OFFSET(CVMdataAnn!DQ$9,$A58,0))),"",CVMdataQly!DQ62*(OFFSET(CPdataAnn!DQ$9,$A58,0)/OFFSET(CVMdataAnn!DQ$9,$A58,0)))</f>
        <v>1233.9229311433985</v>
      </c>
      <c r="DR62" s="6">
        <f ca="1">IF(ISERROR(CVMdataQly!DR62*(OFFSET(CPdataAnn!DR$9,$A58,0)/OFFSET(CVMdataAnn!DR$9,$A58,0))),"",CVMdataQly!DR62*(OFFSET(CPdataAnn!DR$9,$A58,0)/OFFSET(CVMdataAnn!DR$9,$A58,0)))</f>
        <v>68.276729559748432</v>
      </c>
      <c r="DS62" s="6">
        <f ca="1">IF(ISERROR(CVMdataQly!DS62*(OFFSET(CPdataAnn!DS$9,$A58,0)/OFFSET(CVMdataAnn!DS$9,$A58,0))),"",CVMdataQly!DS62*(OFFSET(CPdataAnn!DS$9,$A58,0)/OFFSET(CVMdataAnn!DS$9,$A58,0)))</f>
        <v>574.9247199791613</v>
      </c>
      <c r="DT62" s="6">
        <f ca="1">IF(ISERROR(CVMdataQly!DT62*(OFFSET(CPdataAnn!DT$9,$A58,0)/OFFSET(CVMdataAnn!DT$9,$A58,0))),"",CVMdataQly!DT62*(OFFSET(CPdataAnn!DT$9,$A58,0)/OFFSET(CVMdataAnn!DT$9,$A58,0)))</f>
        <v>513.73170731707319</v>
      </c>
      <c r="DU62" s="6">
        <f ca="1">IF(ISERROR(CVMdataQly!DU62*(OFFSET(CPdataAnn!DU$9,$A58,0)/OFFSET(CVMdataAnn!DU$9,$A58,0))),"",CVMdataQly!DU62*(OFFSET(CPdataAnn!DU$9,$A58,0)/OFFSET(CVMdataAnn!DU$9,$A58,0)))</f>
        <v>52.608695652173914</v>
      </c>
      <c r="DV62" s="6">
        <f ca="1">IF(ISERROR(CVMdataQly!DV62*(OFFSET(CPdataAnn!DV$9,$A58,0)/OFFSET(CVMdataAnn!DV$9,$A58,0))),"",CVMdataQly!DV62*(OFFSET(CPdataAnn!DV$9,$A58,0)/OFFSET(CVMdataAnn!DV$9,$A58,0)))</f>
        <v>8.0888888888888886</v>
      </c>
      <c r="DW62" s="6">
        <f ca="1">IF(ISERROR(CVMdataQly!DW62*(OFFSET(CPdataAnn!DW$9,$A58,0)/OFFSET(CVMdataAnn!DW$9,$A58,0))),"",CVMdataQly!DW62*(OFFSET(CPdataAnn!DW$9,$A58,0)/OFFSET(CVMdataAnn!DW$9,$A58,0)))</f>
        <v>4016.1925428334212</v>
      </c>
      <c r="DX62" s="6">
        <f ca="1">IF(ISERROR(CVMdataQly!DX62*(OFFSET(CPdataAnn!DX$9,$A58,0)/OFFSET(CVMdataAnn!DX$9,$A58,0))),"",CVMdataQly!DX62*(OFFSET(CPdataAnn!DX$9,$A58,0)/OFFSET(CVMdataAnn!DX$9,$A58,0)))</f>
        <v>1788.6275149537794</v>
      </c>
      <c r="DY62" s="6">
        <f ca="1">IF(ISERROR(CVMdataQly!DY62*(OFFSET(CPdataAnn!DY$9,$A58,0)/OFFSET(CVMdataAnn!DY$9,$A58,0))),"",CVMdataQly!DY62*(OFFSET(CPdataAnn!DY$9,$A58,0)/OFFSET(CVMdataAnn!DY$9,$A58,0)))</f>
        <v>658.4834834834835</v>
      </c>
      <c r="DZ62" s="6">
        <f ca="1">IF(ISERROR(CVMdataQly!DZ62*(OFFSET(CPdataAnn!DZ$9,$A58,0)/OFFSET(CVMdataAnn!DZ$9,$A58,0))),"",CVMdataQly!DZ62*(OFFSET(CPdataAnn!DZ$9,$A58,0)/OFFSET(CVMdataAnn!DZ$9,$A58,0)))</f>
        <v>716.21034077555817</v>
      </c>
      <c r="EA62" s="6">
        <f ca="1">IF(ISERROR(CVMdataQly!EA62*(OFFSET(CPdataAnn!EA$9,$A58,0)/OFFSET(CVMdataAnn!EA$9,$A58,0))),"",CVMdataQly!EA62*(OFFSET(CPdataAnn!EA$9,$A58,0)/OFFSET(CVMdataAnn!EA$9,$A58,0)))</f>
        <v>599.54630495790457</v>
      </c>
      <c r="EB62" s="6">
        <f ca="1">IF(ISERROR(CVMdataQly!EB62*(OFFSET(CPdataAnn!EB$9,$A58,0)/OFFSET(CVMdataAnn!EB$9,$A58,0))),"",CVMdataQly!EB62*(OFFSET(CPdataAnn!EB$9,$A58,0)/OFFSET(CVMdataAnn!EB$9,$A58,0)))</f>
        <v>253.01520270270268</v>
      </c>
      <c r="EC62" s="6">
        <f ca="1">IF(ISERROR(CVMdataQly!EC62*(OFFSET(CPdataAnn!EC$9,$A58,0)/OFFSET(CVMdataAnn!EC$9,$A58,0))),"",CVMdataQly!EC62*(OFFSET(CPdataAnn!EC$9,$A58,0)/OFFSET(CVMdataAnn!EC$9,$A58,0)))</f>
        <v>4865.3126284089949</v>
      </c>
      <c r="ED62" s="6">
        <f ca="1">IF(ISERROR(CVMdataQly!ED62*(OFFSET(CPdataAnn!ED$9,$A58,0)/OFFSET(CVMdataAnn!ED$9,$A58,0))),"",CVMdataQly!ED62*(OFFSET(CPdataAnn!ED$9,$A58,0)/OFFSET(CVMdataAnn!ED$9,$A58,0)))</f>
        <v>886.2695475707294</v>
      </c>
      <c r="EE62" s="6">
        <f ca="1">IF(ISERROR(CVMdataQly!EE62*(OFFSET(CPdataAnn!EE$9,$A58,0)/OFFSET(CVMdataAnn!EE$9,$A58,0))),"",CVMdataQly!EE62*(OFFSET(CPdataAnn!EE$9,$A58,0)/OFFSET(CVMdataAnn!EE$9,$A58,0)))</f>
        <v>2215.214534443603</v>
      </c>
      <c r="EF62" s="6">
        <f ca="1">IF(ISERROR(CVMdataQly!EF62*(OFFSET(CPdataAnn!EF$9,$A58,0)/OFFSET(CVMdataAnn!EF$9,$A58,0))),"",CVMdataQly!EF62*(OFFSET(CPdataAnn!EF$9,$A58,0)/OFFSET(CVMdataAnn!EF$9,$A58,0)))</f>
        <v>1764.3958745987297</v>
      </c>
      <c r="EG62" s="6">
        <f ca="1">IF(ISERROR(CVMdataQly!EG62*(OFFSET(CPdataAnn!EG$9,$A58,0)/OFFSET(CVMdataAnn!EG$9,$A58,0))),"",CVMdataQly!EG62*(OFFSET(CPdataAnn!EG$9,$A58,0)/OFFSET(CVMdataAnn!EG$9,$A58,0)))</f>
        <v>2073.8851298190402</v>
      </c>
      <c r="EH62" s="6">
        <f ca="1">IF(ISERROR(CVMdataQly!EH62*(OFFSET(CPdataAnn!EH$9,$A58,0)/OFFSET(CVMdataAnn!EH$9,$A58,0))),"",CVMdataQly!EH62*(OFFSET(CPdataAnn!EH$9,$A58,0)/OFFSET(CVMdataAnn!EH$9,$A58,0)))</f>
        <v>374.57454415445119</v>
      </c>
      <c r="EI62" s="6">
        <f ca="1">IF(ISERROR(CVMdataQly!EI62*(OFFSET(CPdataAnn!EI$9,$A58,0)/OFFSET(CVMdataAnn!EI$9,$A58,0))),"",CVMdataQly!EI62*(OFFSET(CPdataAnn!EI$9,$A58,0)/OFFSET(CVMdataAnn!EI$9,$A58,0)))</f>
        <v>878.23229461756375</v>
      </c>
      <c r="EJ62" s="6">
        <f ca="1">IF(ISERROR(CVMdataQly!EJ62*(OFFSET(CPdataAnn!EJ$9,$A58,0)/OFFSET(CVMdataAnn!EJ$9,$A58,0))),"",CVMdataQly!EJ62*(OFFSET(CPdataAnn!EJ$9,$A58,0)/OFFSET(CVMdataAnn!EJ$9,$A58,0)))</f>
        <v>213.23791250959326</v>
      </c>
      <c r="EK62" s="6">
        <f ca="1">IF(ISERROR(CVMdataQly!EK62*(OFFSET(CPdataAnn!EK$9,$A58,0)/OFFSET(CVMdataAnn!EK$9,$A58,0))),"",CVMdataQly!EK62*(OFFSET(CPdataAnn!EK$9,$A58,0)/OFFSET(CVMdataAnn!EK$9,$A58,0)))</f>
        <v>608.3859804791482</v>
      </c>
      <c r="EL62" s="6" t="str">
        <f ca="1">IF(ISERROR(CVMdataQly!EL62*(OFFSET(CPdataAnn!EL$9,$A58,0)/OFFSET(CVMdataAnn!EL$9,$A58,0))),"",CVMdataQly!EL62*(OFFSET(CPdataAnn!EL$9,$A58,0)/OFFSET(CVMdataAnn!EL$9,$A58,0)))</f>
        <v/>
      </c>
      <c r="EM62" s="6">
        <f ca="1">IF(ISERROR(CVMdataQly!EM62*(OFFSET(CPdataAnn!EM$9,$A58,0)/OFFSET(CVMdataAnn!EM$9,$A58,0))),"",CVMdataQly!EM62*(OFFSET(CPdataAnn!EM$9,$A58,0)/OFFSET(CVMdataAnn!EM$9,$A58,0)))</f>
        <v>1824.0616084879955</v>
      </c>
      <c r="EN62" s="6">
        <f ca="1">IF(ISERROR(CVMdataQly!EN62*(OFFSET(CPdataAnn!EN$9,$A58,0)/OFFSET(CVMdataAnn!EN$9,$A58,0))),"",CVMdataQly!EN62*(OFFSET(CPdataAnn!EN$9,$A58,0)/OFFSET(CVMdataAnn!EN$9,$A58,0)))</f>
        <v>14465.976712504818</v>
      </c>
      <c r="EO62" s="6">
        <f ca="1">IF(ISERROR(CVMdataQly!EO62*(OFFSET(CPdataAnn!EO$9,$A58,0)/OFFSET(CVMdataAnn!EO$9,$A58,0))),"",CVMdataQly!EO62*(OFFSET(CPdataAnn!EO$9,$A58,0)/OFFSET(CVMdataAnn!EO$9,$A58,0)))</f>
        <v>12079.853580589544</v>
      </c>
      <c r="EP62" s="6">
        <f ca="1">IF(ISERROR(CVMdataQly!EP62*(OFFSET(CPdataAnn!EP$9,$A58,0)/OFFSET(CVMdataAnn!EP$9,$A58,0))),"",CVMdataQly!EP62*(OFFSET(CPdataAnn!EP$9,$A58,0)/OFFSET(CVMdataAnn!EP$9,$A58,0)))</f>
        <v>11032.890369668905</v>
      </c>
      <c r="EQ62" s="6">
        <f ca="1">IF(ISERROR(CVMdataQly!EQ62*(OFFSET(CPdataAnn!EQ$9,$A58,0)/OFFSET(CVMdataAnn!EQ$9,$A58,0))),"",CVMdataQly!EQ62*(OFFSET(CPdataAnn!EQ$9,$A58,0)/OFFSET(CVMdataAnn!EQ$9,$A58,0)))</f>
        <v>1047.0552499402056</v>
      </c>
      <c r="ER62" s="6">
        <f ca="1">IF(ISERROR(CVMdataQly!ER62*(OFFSET(CPdataAnn!ER$9,$A58,0)/OFFSET(CVMdataAnn!ER$9,$A58,0))),"",CVMdataQly!ER62*(OFFSET(CPdataAnn!ER$9,$A58,0)/OFFSET(CVMdataAnn!ER$9,$A58,0)))</f>
        <v>2386.2088558880791</v>
      </c>
      <c r="ES62" s="6">
        <f ca="1">IF(ISERROR(CVMdataQly!ES62*(OFFSET(CPdataAnn!ES$9,$A58,0)/OFFSET(CVMdataAnn!ES$9,$A58,0))),"",CVMdataQly!ES62*(OFFSET(CPdataAnn!ES$9,$A58,0)/OFFSET(CVMdataAnn!ES$9,$A58,0)))</f>
        <v>18868.669629749624</v>
      </c>
      <c r="ET62" s="6">
        <f ca="1">IF(ISERROR(CVMdataQly!ET62*(OFFSET(CPdataAnn!ET$9,$A58,0)/OFFSET(CVMdataAnn!ET$9,$A58,0))),"",CVMdataQly!ET62*(OFFSET(CPdataAnn!ET$9,$A58,0)/OFFSET(CVMdataAnn!ET$9,$A58,0)))</f>
        <v>2861.9683655536028</v>
      </c>
      <c r="EU62" s="6">
        <f ca="1">IF(ISERROR(CVMdataQly!EU62*(OFFSET(CPdataAnn!EU$9,$A58,0)/OFFSET(CVMdataAnn!EU$9,$A58,0))),"",CVMdataQly!EU62*(OFFSET(CPdataAnn!EU$9,$A58,0)/OFFSET(CVMdataAnn!EU$9,$A58,0)))</f>
        <v>900.15688440823089</v>
      </c>
      <c r="EV62" s="6">
        <f ca="1">IF(ISERROR(CVMdataQly!EV62*(OFFSET(CPdataAnn!EV$9,$A58,0)/OFFSET(CVMdataAnn!EV$9,$A58,0))),"",CVMdataQly!EV62*(OFFSET(CPdataAnn!EV$9,$A58,0)/OFFSET(CVMdataAnn!EV$9,$A58,0)))</f>
        <v>199.81664656212305</v>
      </c>
      <c r="EW62" s="6">
        <f ca="1">IF(ISERROR(CVMdataQly!EW62*(OFFSET(CPdataAnn!EW$9,$A58,0)/OFFSET(CVMdataAnn!EW$9,$A58,0))),"",CVMdataQly!EW62*(OFFSET(CPdataAnn!EW$9,$A58,0)/OFFSET(CVMdataAnn!EW$9,$A58,0)))</f>
        <v>1762.3221838908055</v>
      </c>
      <c r="EX62" s="6">
        <f ca="1">IF(ISERROR(CVMdataQly!EX62*(OFFSET(CPdataAnn!EX$9,$A58,0)/OFFSET(CVMdataAnn!EX$9,$A58,0))),"",CVMdataQly!EX62*(OFFSET(CPdataAnn!EX$9,$A58,0)/OFFSET(CVMdataAnn!EX$9,$A58,0)))</f>
        <v>528.78232044198899</v>
      </c>
      <c r="EY62" s="6">
        <f ca="1">IF(ISERROR(CVMdataQly!EY62*(OFFSET(CPdataAnn!EY$9,$A58,0)/OFFSET(CVMdataAnn!EY$9,$A58,0))),"",CVMdataQly!EY62*(OFFSET(CPdataAnn!EY$9,$A58,0)/OFFSET(CVMdataAnn!EY$9,$A58,0)))</f>
        <v>1118.3868338557993</v>
      </c>
      <c r="EZ62" s="6">
        <f ca="1">IF(ISERROR(CVMdataQly!EZ62*(OFFSET(CPdataAnn!EZ$9,$A58,0)/OFFSET(CVMdataAnn!EZ$9,$A58,0))),"",CVMdataQly!EZ62*(OFFSET(CPdataAnn!EZ$9,$A58,0)/OFFSET(CVMdataAnn!EZ$9,$A58,0)))</f>
        <v>827.79946481977015</v>
      </c>
      <c r="FA62" s="6">
        <f ca="1">IF(ISERROR(CVMdataQly!FA62*(OFFSET(CPdataAnn!FA$9,$A58,0)/OFFSET(CVMdataAnn!FA$9,$A58,0))),"",CVMdataQly!FA62*(OFFSET(CPdataAnn!FA$9,$A58,0)/OFFSET(CVMdataAnn!FA$9,$A58,0)))</f>
        <v>290.64047151277015</v>
      </c>
      <c r="FB62" s="6">
        <f ca="1">IF(ISERROR(CVMdataQly!FB62*(OFFSET(CPdataAnn!FB$9,$A58,0)/OFFSET(CVMdataAnn!FB$9,$A58,0))),"",CVMdataQly!FB62*(OFFSET(CPdataAnn!FB$9,$A58,0)/OFFSET(CVMdataAnn!FB$9,$A58,0)))</f>
        <v>2126.7485029940121</v>
      </c>
      <c r="FC62" s="6">
        <f ca="1">IF(ISERROR(CVMdataQly!FC62*(OFFSET(CPdataAnn!FC$9,$A58,0)/OFFSET(CVMdataAnn!FC$9,$A58,0))),"",CVMdataQly!FC62*(OFFSET(CPdataAnn!FC$9,$A58,0)/OFFSET(CVMdataAnn!FC$9,$A58,0)))</f>
        <v>3866.81199481365</v>
      </c>
      <c r="FD62" s="6">
        <f ca="1">IF(ISERROR(CVMdataQly!FD62*(OFFSET(CPdataAnn!FD$9,$A58,0)/OFFSET(CVMdataAnn!FD$9,$A58,0))),"",CVMdataQly!FD62*(OFFSET(CPdataAnn!FD$9,$A58,0)/OFFSET(CVMdataAnn!FD$9,$A58,0)))</f>
        <v>2907.8370603746448</v>
      </c>
      <c r="FE62" s="6">
        <f ca="1">IF(ISERROR(CVMdataQly!FE62*(OFFSET(CPdataAnn!FE$9,$A58,0)/OFFSET(CVMdataAnn!FE$9,$A58,0))),"",CVMdataQly!FE62*(OFFSET(CPdataAnn!FE$9,$A58,0)/OFFSET(CVMdataAnn!FE$9,$A58,0)))</f>
        <v>562.4109136006615</v>
      </c>
      <c r="FF62" s="6">
        <f ca="1">IF(ISERROR(CVMdataQly!FF62*(OFFSET(CPdataAnn!FF$9,$A58,0)/OFFSET(CVMdataAnn!FF$9,$A58,0))),"",CVMdataQly!FF62*(OFFSET(CPdataAnn!FF$9,$A58,0)/OFFSET(CVMdataAnn!FF$9,$A58,0)))</f>
        <v>167.41803278688525</v>
      </c>
      <c r="FG62" s="6">
        <f ca="1">IF(ISERROR(CVMdataQly!FG62*(OFFSET(CPdataAnn!FG$9,$A58,0)/OFFSET(CVMdataAnn!FG$9,$A58,0))),"",CVMdataQly!FG62*(OFFSET(CPdataAnn!FG$9,$A58,0)/OFFSET(CVMdataAnn!FG$9,$A58,0)))</f>
        <v>229.93239980685658</v>
      </c>
      <c r="FH62" s="6" t="str">
        <f ca="1">IF(ISERROR(CVMdataQly!FH62*(OFFSET(CPdataAnn!FH$9,$A58,0)/OFFSET(CVMdataAnn!FH$9,$A58,0))),"",CVMdataQly!FH62*(OFFSET(CPdataAnn!FH$9,$A58,0)/OFFSET(CVMdataAnn!FH$9,$A58,0)))</f>
        <v/>
      </c>
      <c r="FI62" s="6">
        <f ca="1">IF(ISERROR(CVMdataQly!FI62*(OFFSET(CPdataAnn!FI$9,$A58,0)/OFFSET(CVMdataAnn!FI$9,$A58,0))),"",CVMdataQly!FI62*(OFFSET(CPdataAnn!FI$9,$A58,0)/OFFSET(CVMdataAnn!FI$9,$A58,0)))</f>
        <v>6610.2998763396536</v>
      </c>
      <c r="FJ62" s="6">
        <f ca="1">IF(ISERROR(CVMdataQly!FJ62*(OFFSET(CPdataAnn!FJ$9,$A58,0)/OFFSET(CVMdataAnn!FJ$9,$A58,0))),"",CVMdataQly!FJ62*(OFFSET(CPdataAnn!FJ$9,$A58,0)/OFFSET(CVMdataAnn!FJ$9,$A58,0)))</f>
        <v>3378.208735632184</v>
      </c>
      <c r="FK62" s="6">
        <f ca="1">IF(ISERROR(CVMdataQly!FK62*(OFFSET(CPdataAnn!FK$9,$A58,0)/OFFSET(CVMdataAnn!FK$9,$A58,0))),"",CVMdataQly!FK62*(OFFSET(CPdataAnn!FK$9,$A58,0)/OFFSET(CVMdataAnn!FK$9,$A58,0)))</f>
        <v>3236.3480362537762</v>
      </c>
      <c r="FL62" s="6">
        <f ca="1">IF(ISERROR(CVMdataQly!FL62*(OFFSET(CPdataAnn!FL$9,$A58,0)/OFFSET(CVMdataAnn!FL$9,$A58,0))),"",CVMdataQly!FL62*(OFFSET(CPdataAnn!FL$9,$A58,0)/OFFSET(CVMdataAnn!FL$9,$A58,0)))</f>
        <v>1752.0145201274938</v>
      </c>
    </row>
    <row r="63" spans="1:168" x14ac:dyDescent="0.25">
      <c r="A63" s="6">
        <f t="shared" si="0"/>
        <v>14</v>
      </c>
      <c r="B63" s="1">
        <v>35947</v>
      </c>
      <c r="C63" s="6">
        <f ca="1">IF(ISERROR(CVMdataQly!C63*(OFFSET(CPdataAnn!C$9,$A59,0)/OFFSET(CVMdataAnn!C$9,$A59,0))),"",CVMdataQly!C63*(OFFSET(CPdataAnn!C$9,$A59,0)/OFFSET(CVMdataAnn!C$9,$A59,0)))</f>
        <v>157772.37648748801</v>
      </c>
      <c r="D63" s="6">
        <f ca="1">IF(ISERROR(CVMdataQly!D63*(OFFSET(CPdataAnn!D$9,$A59,0)/OFFSET(CVMdataAnn!D$9,$A59,0))),"",CVMdataQly!D63*(OFFSET(CPdataAnn!D$9,$A59,0)/OFFSET(CVMdataAnn!D$9,$A59,0)))</f>
        <v>687.46024096385531</v>
      </c>
      <c r="E63" s="6">
        <f ca="1">IF(ISERROR(CVMdataQly!E63*(OFFSET(CPdataAnn!E$9,$A59,0)/OFFSET(CVMdataAnn!E$9,$A59,0))),"",CVMdataQly!E63*(OFFSET(CPdataAnn!E$9,$A59,0)/OFFSET(CVMdataAnn!E$9,$A59,0)))</f>
        <v>156817.46090780647</v>
      </c>
      <c r="F63" s="6">
        <f ca="1">IF(ISERROR(CVMdataQly!F63*(OFFSET(CPdataAnn!F$9,$A59,0)/OFFSET(CVMdataAnn!F$9,$A59,0))),"",CVMdataQly!F63*(OFFSET(CPdataAnn!F$9,$A59,0)/OFFSET(CVMdataAnn!F$9,$A59,0)))</f>
        <v>13632.531767955803</v>
      </c>
      <c r="G63" s="6">
        <f ca="1">IF(ISERROR(CVMdataQly!G63*(OFFSET(CPdataAnn!G$9,$A59,0)/OFFSET(CVMdataAnn!G$9,$A59,0))),"",CVMdataQly!G63*(OFFSET(CPdataAnn!G$9,$A59,0)/OFFSET(CVMdataAnn!G$9,$A59,0)))</f>
        <v>7793.4562522381184</v>
      </c>
      <c r="H63" s="6">
        <f ca="1">IF(ISERROR(CVMdataQly!H63*(OFFSET(CPdataAnn!H$9,$A59,0)/OFFSET(CVMdataAnn!H$9,$A59,0))),"",CVMdataQly!H63*(OFFSET(CPdataAnn!H$9,$A59,0)/OFFSET(CVMdataAnn!H$9,$A59,0)))</f>
        <v>7967.9678068410467</v>
      </c>
      <c r="I63" s="6">
        <f ca="1">IF(ISERROR(CVMdataQly!I63*(OFFSET(CPdataAnn!I$9,$A59,0)/OFFSET(CVMdataAnn!I$9,$A59,0))),"",CVMdataQly!I63*(OFFSET(CPdataAnn!I$9,$A59,0)/OFFSET(CVMdataAnn!I$9,$A59,0)))</f>
        <v>40677.261063440594</v>
      </c>
      <c r="J63" s="6">
        <f ca="1">IF(ISERROR(CVMdataQly!J63*(OFFSET(CPdataAnn!J$9,$A59,0)/OFFSET(CVMdataAnn!J$9,$A59,0))),"",CVMdataQly!J63*(OFFSET(CPdataAnn!J$9,$A59,0)/OFFSET(CVMdataAnn!J$9,$A59,0)))</f>
        <v>8078.9914028419089</v>
      </c>
      <c r="K63" s="6">
        <f ca="1">IF(ISERROR(CVMdataQly!K63*(OFFSET(CPdataAnn!K$9,$A59,0)/OFFSET(CVMdataAnn!K$9,$A59,0))),"",CVMdataQly!K63*(OFFSET(CPdataAnn!K$9,$A59,0)/OFFSET(CVMdataAnn!K$9,$A59,0)))</f>
        <v>2057.8652931854199</v>
      </c>
      <c r="L63" s="6">
        <f ca="1">IF(ISERROR(CVMdataQly!L63*(OFFSET(CPdataAnn!L$9,$A59,0)/OFFSET(CVMdataAnn!L$9,$A59,0))),"",CVMdataQly!L63*(OFFSET(CPdataAnn!L$9,$A59,0)/OFFSET(CVMdataAnn!L$9,$A59,0)))</f>
        <v>20891.204318679102</v>
      </c>
      <c r="M63" s="6">
        <f ca="1">IF(ISERROR(CVMdataQly!M63*(OFFSET(CPdataAnn!M$9,$A59,0)/OFFSET(CVMdataAnn!M$9,$A59,0))),"",CVMdataQly!M63*(OFFSET(CPdataAnn!M$9,$A59,0)/OFFSET(CVMdataAnn!M$9,$A59,0)))</f>
        <v>3239.2665207877462</v>
      </c>
      <c r="N63" s="6">
        <f ca="1">IF(ISERROR(CVMdataQly!N63*(OFFSET(CPdataAnn!N$9,$A59,0)/OFFSET(CVMdataAnn!N$9,$A59,0))),"",CVMdataQly!N63*(OFFSET(CPdataAnn!N$9,$A59,0)/OFFSET(CVMdataAnn!N$9,$A59,0)))</f>
        <v>16482.443290516534</v>
      </c>
      <c r="O63" s="6">
        <f ca="1">IF(ISERROR(CVMdataQly!O63*(OFFSET(CPdataAnn!O$9,$A59,0)/OFFSET(CVMdataAnn!O$9,$A59,0))),"",CVMdataQly!O63*(OFFSET(CPdataAnn!O$9,$A59,0)/OFFSET(CVMdataAnn!O$9,$A59,0)))</f>
        <v>1838.005256915729</v>
      </c>
      <c r="P63" s="6">
        <f ca="1">IF(ISERROR(CVMdataQly!P63*(OFFSET(CPdataAnn!P$9,$A59,0)/OFFSET(CVMdataAnn!P$9,$A59,0))),"",CVMdataQly!P63*(OFFSET(CPdataAnn!P$9,$A59,0)/OFFSET(CVMdataAnn!P$9,$A59,0)))</f>
        <v>14657.176918133915</v>
      </c>
      <c r="Q63" s="6">
        <f ca="1">IF(ISERROR(CVMdataQly!Q63*(OFFSET(CPdataAnn!Q$9,$A59,0)/OFFSET(CVMdataAnn!Q$9,$A59,0))),"",CVMdataQly!Q63*(OFFSET(CPdataAnn!Q$9,$A59,0)/OFFSET(CVMdataAnn!Q$9,$A59,0)))</f>
        <v>19493.306253859941</v>
      </c>
      <c r="R63" s="6">
        <f ca="1">IF(ISERROR(CVMdataQly!R63*(OFFSET(CPdataAnn!R$9,$A59,0)/OFFSET(CVMdataAnn!R$9,$A59,0))),"",CVMdataQly!R63*(OFFSET(CPdataAnn!R$9,$A59,0)/OFFSET(CVMdataAnn!R$9,$A59,0)))</f>
        <v>13632.531767955803</v>
      </c>
      <c r="S63" s="6">
        <f ca="1">IF(ISERROR(CVMdataQly!S63*(OFFSET(CPdataAnn!S$9,$A59,0)/OFFSET(CVMdataAnn!S$9,$A59,0))),"",CVMdataQly!S63*(OFFSET(CPdataAnn!S$9,$A59,0)/OFFSET(CVMdataAnn!S$9,$A59,0)))</f>
        <v>12341.705509104302</v>
      </c>
      <c r="T63" s="6">
        <f ca="1">IF(ISERROR(CVMdataQly!T63*(OFFSET(CPdataAnn!T$9,$A59,0)/OFFSET(CVMdataAnn!T$9,$A59,0))),"",CVMdataQly!T63*(OFFSET(CPdataAnn!T$9,$A59,0)/OFFSET(CVMdataAnn!T$9,$A59,0)))</f>
        <v>2095.9367195173286</v>
      </c>
      <c r="U63" s="6">
        <f ca="1">IF(ISERROR(CVMdataQly!U63*(OFFSET(CPdataAnn!U$9,$A59,0)/OFFSET(CVMdataAnn!U$9,$A59,0))),"",CVMdataQly!U63*(OFFSET(CPdataAnn!U$9,$A59,0)/OFFSET(CVMdataAnn!U$9,$A59,0)))</f>
        <v>2848.9072570081216</v>
      </c>
      <c r="V63" s="6">
        <f ca="1">IF(ISERROR(CVMdataQly!V63*(OFFSET(CPdataAnn!V$9,$A59,0)/OFFSET(CVMdataAnn!V$9,$A59,0))),"",CVMdataQly!V63*(OFFSET(CPdataAnn!V$9,$A59,0)/OFFSET(CVMdataAnn!V$9,$A59,0)))</f>
        <v>454.10102156640181</v>
      </c>
      <c r="W63" s="6">
        <f ca="1">IF(ISERROR(CVMdataQly!W63*(OFFSET(CPdataAnn!W$9,$A59,0)/OFFSET(CVMdataAnn!W$9,$A59,0))),"",CVMdataQly!W63*(OFFSET(CPdataAnn!W$9,$A59,0)/OFFSET(CVMdataAnn!W$9,$A59,0)))</f>
        <v>1937.84857515366</v>
      </c>
      <c r="X63" s="6">
        <f ca="1">IF(ISERROR(CVMdataQly!X63*(OFFSET(CPdataAnn!X$9,$A59,0)/OFFSET(CVMdataAnn!X$9,$A59,0))),"",CVMdataQly!X63*(OFFSET(CPdataAnn!X$9,$A59,0)/OFFSET(CVMdataAnn!X$9,$A59,0)))</f>
        <v>381.71864631718648</v>
      </c>
      <c r="Y63" s="6">
        <f ca="1">IF(ISERROR(CVMdataQly!Y63*(OFFSET(CPdataAnn!Y$9,$A59,0)/OFFSET(CVMdataAnn!Y$9,$A59,0))),"",CVMdataQly!Y63*(OFFSET(CPdataAnn!Y$9,$A59,0)/OFFSET(CVMdataAnn!Y$9,$A59,0)))</f>
        <v>896.80778184236783</v>
      </c>
      <c r="Z63" s="6">
        <f ca="1">IF(ISERROR(CVMdataQly!Z63*(OFFSET(CPdataAnn!Z$9,$A59,0)/OFFSET(CVMdataAnn!Z$9,$A59,0))),"",CVMdataQly!Z63*(OFFSET(CPdataAnn!Z$9,$A59,0)/OFFSET(CVMdataAnn!Z$9,$A59,0)))</f>
        <v>1903.454707647393</v>
      </c>
      <c r="AA63" s="6">
        <f ca="1">IF(ISERROR(CVMdataQly!AA63*(OFFSET(CPdataAnn!AA$9,$A59,0)/OFFSET(CVMdataAnn!AA$9,$A59,0))),"",CVMdataQly!AA63*(OFFSET(CPdataAnn!AA$9,$A59,0)/OFFSET(CVMdataAnn!AA$9,$A59,0)))</f>
        <v>1532.474521382989</v>
      </c>
      <c r="AB63" s="6">
        <f ca="1">IF(ISERROR(CVMdataQly!AB63*(OFFSET(CPdataAnn!AB$9,$A59,0)/OFFSET(CVMdataAnn!AB$9,$A59,0))),"",CVMdataQly!AB63*(OFFSET(CPdataAnn!AB$9,$A59,0)/OFFSET(CVMdataAnn!AB$9,$A59,0)))</f>
        <v>290.57591623036649</v>
      </c>
      <c r="AC63" s="6">
        <f ca="1">IF(ISERROR(CVMdataQly!AC63*(OFFSET(CPdataAnn!AC$9,$A59,0)/OFFSET(CVMdataAnn!AC$9,$A59,0))),"",CVMdataQly!AC63*(OFFSET(CPdataAnn!AC$9,$A59,0)/OFFSET(CVMdataAnn!AC$9,$A59,0)))</f>
        <v>1291.2202930673564</v>
      </c>
      <c r="AD63" s="6">
        <f ca="1">IF(ISERROR(CVMdataQly!AD63*(OFFSET(CPdataAnn!AD$9,$A59,0)/OFFSET(CVMdataAnn!AD$9,$A59,0))),"",CVMdataQly!AD63*(OFFSET(CPdataAnn!AD$9,$A59,0)/OFFSET(CVMdataAnn!AD$9,$A59,0)))</f>
        <v>341.82341557813254</v>
      </c>
      <c r="AE63" s="6">
        <f ca="1">IF(ISERROR(CVMdataQly!AE63*(OFFSET(CPdataAnn!AE$9,$A59,0)/OFFSET(CVMdataAnn!AE$9,$A59,0))),"",CVMdataQly!AE63*(OFFSET(CPdataAnn!AE$9,$A59,0)/OFFSET(CVMdataAnn!AE$9,$A59,0)))</f>
        <v>949.12120715105789</v>
      </c>
      <c r="AF63" s="6">
        <f ca="1">IF(ISERROR(CVMdataQly!AF63*(OFFSET(CPdataAnn!AF$9,$A59,0)/OFFSET(CVMdataAnn!AF$9,$A59,0))),"",CVMdataQly!AF63*(OFFSET(CPdataAnn!AF$9,$A59,0)/OFFSET(CVMdataAnn!AF$9,$A59,0)))</f>
        <v>7793.4562522381184</v>
      </c>
      <c r="AG63" s="6">
        <f ca="1">IF(ISERROR(CVMdataQly!AG63*(OFFSET(CPdataAnn!AG$9,$A59,0)/OFFSET(CVMdataAnn!AG$9,$A59,0))),"",CVMdataQly!AG63*(OFFSET(CPdataAnn!AG$9,$A59,0)/OFFSET(CVMdataAnn!AG$9,$A59,0)))</f>
        <v>2606.0665914221217</v>
      </c>
      <c r="AH63" s="6">
        <f ca="1">IF(ISERROR(CVMdataQly!AH63*(OFFSET(CPdataAnn!AH$9,$A59,0)/OFFSET(CVMdataAnn!AH$9,$A59,0))),"",CVMdataQly!AH63*(OFFSET(CPdataAnn!AH$9,$A59,0)/OFFSET(CVMdataAnn!AH$9,$A59,0)))</f>
        <v>684.11732101616622</v>
      </c>
      <c r="AI63" s="6">
        <f ca="1">IF(ISERROR(CVMdataQly!AI63*(OFFSET(CPdataAnn!AI$9,$A59,0)/OFFSET(CVMdataAnn!AI$9,$A59,0))),"",CVMdataQly!AI63*(OFFSET(CPdataAnn!AI$9,$A59,0)/OFFSET(CVMdataAnn!AI$9,$A59,0)))</f>
        <v>1051.7745066321579</v>
      </c>
      <c r="AJ63" s="6">
        <f ca="1">IF(ISERROR(CVMdataQly!AJ63*(OFFSET(CPdataAnn!AJ$9,$A59,0)/OFFSET(CVMdataAnn!AJ$9,$A59,0))),"",CVMdataQly!AJ63*(OFFSET(CPdataAnn!AJ$9,$A59,0)/OFFSET(CVMdataAnn!AJ$9,$A59,0)))</f>
        <v>869.47224500957066</v>
      </c>
      <c r="AK63" s="6">
        <f ca="1">IF(ISERROR(CVMdataQly!AK63*(OFFSET(CPdataAnn!AK$9,$A59,0)/OFFSET(CVMdataAnn!AK$9,$A59,0))),"",CVMdataQly!AK63*(OFFSET(CPdataAnn!AK$9,$A59,0)/OFFSET(CVMdataAnn!AK$9,$A59,0)))</f>
        <v>3104.2448130934645</v>
      </c>
      <c r="AL63" s="6">
        <f ca="1">IF(ISERROR(CVMdataQly!AL63*(OFFSET(CPdataAnn!AL$9,$A59,0)/OFFSET(CVMdataAnn!AL$9,$A59,0))),"",CVMdataQly!AL63*(OFFSET(CPdataAnn!AL$9,$A59,0)/OFFSET(CVMdataAnn!AL$9,$A59,0)))</f>
        <v>2083.2219230769233</v>
      </c>
      <c r="AM63" s="6">
        <f ca="1">IF(ISERROR(CVMdataQly!AM63*(OFFSET(CPdataAnn!AM$9,$A59,0)/OFFSET(CVMdataAnn!AM$9,$A59,0))),"",CVMdataQly!AM63*(OFFSET(CPdataAnn!AM$9,$A59,0)/OFFSET(CVMdataAnn!AM$9,$A59,0)))</f>
        <v>7967.9678068410467</v>
      </c>
      <c r="AN63" s="6">
        <f ca="1">IF(ISERROR(CVMdataQly!AN63*(OFFSET(CPdataAnn!AN$9,$A59,0)/OFFSET(CVMdataAnn!AN$9,$A59,0))),"",CVMdataQly!AN63*(OFFSET(CPdataAnn!AN$9,$A59,0)/OFFSET(CVMdataAnn!AN$9,$A59,0)))</f>
        <v>6844.2012128751358</v>
      </c>
      <c r="AO63" s="6">
        <f ca="1">IF(ISERROR(CVMdataQly!AO63*(OFFSET(CPdataAnn!AO$9,$A59,0)/OFFSET(CVMdataAnn!AO$9,$A59,0))),"",CVMdataQly!AO63*(OFFSET(CPdataAnn!AO$9,$A59,0)/OFFSET(CVMdataAnn!AO$9,$A59,0)))</f>
        <v>105.07537688442211</v>
      </c>
      <c r="AP63" s="6">
        <f ca="1">IF(ISERROR(CVMdataQly!AP63*(OFFSET(CPdataAnn!AP$9,$A59,0)/OFFSET(CVMdataAnn!AP$9,$A59,0))),"",CVMdataQly!AP63*(OFFSET(CPdataAnn!AP$9,$A59,0)/OFFSET(CVMdataAnn!AP$9,$A59,0)))</f>
        <v>6388.4040948275861</v>
      </c>
      <c r="AQ63" s="6">
        <f ca="1">IF(ISERROR(CVMdataQly!AQ63*(OFFSET(CPdataAnn!AQ$9,$A59,0)/OFFSET(CVMdataAnn!AQ$9,$A59,0))),"",CVMdataQly!AQ63*(OFFSET(CPdataAnn!AQ$9,$A59,0)/OFFSET(CVMdataAnn!AQ$9,$A59,0)))</f>
        <v>205.83378016085788</v>
      </c>
      <c r="AR63" s="6">
        <f ca="1">IF(ISERROR(CVMdataQly!AR63*(OFFSET(CPdataAnn!AR$9,$A59,0)/OFFSET(CVMdataAnn!AR$9,$A59,0))),"",CVMdataQly!AR63*(OFFSET(CPdataAnn!AR$9,$A59,0)/OFFSET(CVMdataAnn!AR$9,$A59,0)))</f>
        <v>146.20064205457464</v>
      </c>
      <c r="AS63" s="6">
        <f ca="1">IF(ISERROR(CVMdataQly!AS63*(OFFSET(CPdataAnn!AS$9,$A59,0)/OFFSET(CVMdataAnn!AS$9,$A59,0))),"",CVMdataQly!AS63*(OFFSET(CPdataAnn!AS$9,$A59,0)/OFFSET(CVMdataAnn!AS$9,$A59,0)))</f>
        <v>1121.9222934741608</v>
      </c>
      <c r="AT63" s="6">
        <f ca="1">IF(ISERROR(CVMdataQly!AT63*(OFFSET(CPdataAnn!AT$9,$A59,0)/OFFSET(CVMdataAnn!AT$9,$A59,0))),"",CVMdataQly!AT63*(OFFSET(CPdataAnn!AT$9,$A59,0)/OFFSET(CVMdataAnn!AT$9,$A59,0)))</f>
        <v>1099.7050938337802</v>
      </c>
      <c r="AU63" s="6">
        <f ca="1">IF(ISERROR(CVMdataQly!AU63*(OFFSET(CPdataAnn!AU$9,$A59,0)/OFFSET(CVMdataAnn!AU$9,$A59,0))),"",CVMdataQly!AU63*(OFFSET(CPdataAnn!AU$9,$A59,0)/OFFSET(CVMdataAnn!AU$9,$A59,0)))</f>
        <v>22.05</v>
      </c>
      <c r="AV63" s="6">
        <f ca="1">IF(ISERROR(CVMdataQly!AV63*(OFFSET(CPdataAnn!AV$9,$A59,0)/OFFSET(CVMdataAnn!AV$9,$A59,0))),"",CVMdataQly!AV63*(OFFSET(CPdataAnn!AV$9,$A59,0)/OFFSET(CVMdataAnn!AV$9,$A59,0)))</f>
        <v>40677.261063440594</v>
      </c>
      <c r="AW63" s="6">
        <f ca="1">IF(ISERROR(CVMdataQly!AW63*(OFFSET(CPdataAnn!AW$9,$A59,0)/OFFSET(CVMdataAnn!AW$9,$A59,0))),"",CVMdataQly!AW63*(OFFSET(CPdataAnn!AW$9,$A59,0)/OFFSET(CVMdataAnn!AW$9,$A59,0)))</f>
        <v>5941.697486152535</v>
      </c>
      <c r="AX63" s="6">
        <f ca="1">IF(ISERROR(CVMdataQly!AX63*(OFFSET(CPdataAnn!AX$9,$A59,0)/OFFSET(CVMdataAnn!AX$9,$A59,0))),"",CVMdataQly!AX63*(OFFSET(CPdataAnn!AX$9,$A59,0)/OFFSET(CVMdataAnn!AX$9,$A59,0)))</f>
        <v>5922.2907701588583</v>
      </c>
      <c r="AY63" s="6">
        <f ca="1">IF(ISERROR(CVMdataQly!AY63*(OFFSET(CPdataAnn!AY$9,$A59,0)/OFFSET(CVMdataAnn!AY$9,$A59,0))),"",CVMdataQly!AY63*(OFFSET(CPdataAnn!AY$9,$A59,0)/OFFSET(CVMdataAnn!AY$9,$A59,0)))</f>
        <v>20.263157894736842</v>
      </c>
      <c r="AZ63" s="6">
        <f ca="1">IF(ISERROR(CVMdataQly!AZ63*(OFFSET(CPdataAnn!AZ$9,$A59,0)/OFFSET(CVMdataAnn!AZ$9,$A59,0))),"",CVMdataQly!AZ63*(OFFSET(CPdataAnn!AZ$9,$A59,0)/OFFSET(CVMdataAnn!AZ$9,$A59,0)))</f>
        <v>29232.477043019251</v>
      </c>
      <c r="BA63" s="6">
        <f ca="1">IF(ISERROR(CVMdataQly!BA63*(OFFSET(CPdataAnn!BA$9,$A59,0)/OFFSET(CVMdataAnn!BA$9,$A59,0))),"",CVMdataQly!BA63*(OFFSET(CPdataAnn!BA$9,$A59,0)/OFFSET(CVMdataAnn!BA$9,$A59,0)))</f>
        <v>28261.428965308856</v>
      </c>
      <c r="BB63" s="6">
        <f ca="1">IF(ISERROR(CVMdataQly!BB63*(OFFSET(CPdataAnn!BB$9,$A59,0)/OFFSET(CVMdataAnn!BB$9,$A59,0))),"",CVMdataQly!BB63*(OFFSET(CPdataAnn!BB$9,$A59,0)/OFFSET(CVMdataAnn!BB$9,$A59,0)))</f>
        <v>971.93135301575796</v>
      </c>
      <c r="BC63" s="6">
        <f ca="1">IF(ISERROR(CVMdataQly!BC63*(OFFSET(CPdataAnn!BC$9,$A59,0)/OFFSET(CVMdataAnn!BC$9,$A59,0))),"",CVMdataQly!BC63*(OFFSET(CPdataAnn!BC$9,$A59,0)/OFFSET(CVMdataAnn!BC$9,$A59,0)))</f>
        <v>411.40210355987051</v>
      </c>
      <c r="BD63" s="6">
        <f ca="1">IF(ISERROR(CVMdataQly!BD63*(OFFSET(CPdataAnn!BD$9,$A59,0)/OFFSET(CVMdataAnn!BD$9,$A59,0))),"",CVMdataQly!BD63*(OFFSET(CPdataAnn!BD$9,$A59,0)/OFFSET(CVMdataAnn!BD$9,$A59,0)))</f>
        <v>241.01498929336188</v>
      </c>
      <c r="BE63" s="6">
        <f ca="1">IF(ISERROR(CVMdataQly!BE63*(OFFSET(CPdataAnn!BE$9,$A59,0)/OFFSET(CVMdataAnn!BE$9,$A59,0))),"",CVMdataQly!BE63*(OFFSET(CPdataAnn!BE$9,$A59,0)/OFFSET(CVMdataAnn!BE$9,$A59,0)))</f>
        <v>169.65055555555554</v>
      </c>
      <c r="BF63" s="6">
        <f ca="1">IF(ISERROR(CVMdataQly!BF63*(OFFSET(CPdataAnn!BF$9,$A59,0)/OFFSET(CVMdataAnn!BF$9,$A59,0))),"",CVMdataQly!BF63*(OFFSET(CPdataAnn!BF$9,$A59,0)/OFFSET(CVMdataAnn!BF$9,$A59,0)))</f>
        <v>1266.07602905569</v>
      </c>
      <c r="BG63" s="6">
        <f ca="1">IF(ISERROR(CVMdataQly!BG63*(OFFSET(CPdataAnn!BG$9,$A59,0)/OFFSET(CVMdataAnn!BG$9,$A59,0))),"",CVMdataQly!BG63*(OFFSET(CPdataAnn!BG$9,$A59,0)/OFFSET(CVMdataAnn!BG$9,$A59,0)))</f>
        <v>623.9875428777757</v>
      </c>
      <c r="BH63" s="6">
        <f ca="1">IF(ISERROR(CVMdataQly!BH63*(OFFSET(CPdataAnn!BH$9,$A59,0)/OFFSET(CVMdataAnn!BH$9,$A59,0))),"",CVMdataQly!BH63*(OFFSET(CPdataAnn!BH$9,$A59,0)/OFFSET(CVMdataAnn!BH$9,$A59,0)))</f>
        <v>13.160493827160494</v>
      </c>
      <c r="BI63" s="6">
        <f ca="1">IF(ISERROR(CVMdataQly!BI63*(OFFSET(CPdataAnn!BI$9,$A59,0)/OFFSET(CVMdataAnn!BI$9,$A59,0))),"",CVMdataQly!BI63*(OFFSET(CPdataAnn!BI$9,$A59,0)/OFFSET(CVMdataAnn!BI$9,$A59,0)))</f>
        <v>628.42054507337525</v>
      </c>
      <c r="BJ63" s="6" t="str">
        <f ca="1">IF(ISERROR(CVMdataQly!BJ63*(OFFSET(CPdataAnn!BJ$9,$A59,0)/OFFSET(CVMdataAnn!BJ$9,$A59,0))),"",CVMdataQly!BJ63*(OFFSET(CPdataAnn!BJ$9,$A59,0)/OFFSET(CVMdataAnn!BJ$9,$A59,0)))</f>
        <v/>
      </c>
      <c r="BK63" s="6">
        <f ca="1">IF(ISERROR(CVMdataQly!BK63*(OFFSET(CPdataAnn!BK$9,$A59,0)/OFFSET(CVMdataAnn!BK$9,$A59,0))),"",CVMdataQly!BK63*(OFFSET(CPdataAnn!BK$9,$A59,0)/OFFSET(CVMdataAnn!BK$9,$A59,0)))</f>
        <v>3825.0987232779098</v>
      </c>
      <c r="BL63" s="6">
        <f ca="1">IF(ISERROR(CVMdataQly!BL63*(OFFSET(CPdataAnn!BL$9,$A59,0)/OFFSET(CVMdataAnn!BL$9,$A59,0))),"",CVMdataQly!BL63*(OFFSET(CPdataAnn!BL$9,$A59,0)/OFFSET(CVMdataAnn!BL$9,$A59,0)))</f>
        <v>2001.2980729382512</v>
      </c>
      <c r="BM63" s="6">
        <f ca="1">IF(ISERROR(CVMdataQly!BM63*(OFFSET(CPdataAnn!BM$9,$A59,0)/OFFSET(CVMdataAnn!BM$9,$A59,0))),"",CVMdataQly!BM63*(OFFSET(CPdataAnn!BM$9,$A59,0)/OFFSET(CVMdataAnn!BM$9,$A59,0)))</f>
        <v>1533.9888574754698</v>
      </c>
      <c r="BN63" s="6">
        <f ca="1">IF(ISERROR(CVMdataQly!BN63*(OFFSET(CPdataAnn!BN$9,$A59,0)/OFFSET(CVMdataAnn!BN$9,$A59,0))),"",CVMdataQly!BN63*(OFFSET(CPdataAnn!BN$9,$A59,0)/OFFSET(CVMdataAnn!BN$9,$A59,0)))</f>
        <v>134.65129870129871</v>
      </c>
      <c r="BO63" s="6">
        <f ca="1">IF(ISERROR(CVMdataQly!BO63*(OFFSET(CPdataAnn!BO$9,$A59,0)/OFFSET(CVMdataAnn!BO$9,$A59,0))),"",CVMdataQly!BO63*(OFFSET(CPdataAnn!BO$9,$A59,0)/OFFSET(CVMdataAnn!BO$9,$A59,0)))</f>
        <v>154.39015384615385</v>
      </c>
      <c r="BP63" s="6" t="str">
        <f ca="1">IF(ISERROR(CVMdataQly!BP63*(OFFSET(CPdataAnn!BP$9,$A59,0)/OFFSET(CVMdataAnn!BP$9,$A59,0))),"",CVMdataQly!BP63*(OFFSET(CPdataAnn!BP$9,$A59,0)/OFFSET(CVMdataAnn!BP$9,$A59,0)))</f>
        <v/>
      </c>
      <c r="BQ63" s="6">
        <f ca="1">IF(ISERROR(CVMdataQly!BQ63*(OFFSET(CPdataAnn!BQ$9,$A59,0)/OFFSET(CVMdataAnn!BQ$9,$A59,0))),"",CVMdataQly!BQ63*(OFFSET(CPdataAnn!BQ$9,$A59,0)/OFFSET(CVMdataAnn!BQ$9,$A59,0)))</f>
        <v>8078.9914028419089</v>
      </c>
      <c r="BR63" s="6">
        <f ca="1">IF(ISERROR(CVMdataQly!BR63*(OFFSET(CPdataAnn!BR$9,$A59,0)/OFFSET(CVMdataAnn!BR$9,$A59,0))),"",CVMdataQly!BR63*(OFFSET(CPdataAnn!BR$9,$A59,0)/OFFSET(CVMdataAnn!BR$9,$A59,0)))</f>
        <v>2479.9306993183541</v>
      </c>
      <c r="BS63" s="6">
        <f ca="1">IF(ISERROR(CVMdataQly!BS63*(OFFSET(CPdataAnn!BS$9,$A59,0)/OFFSET(CVMdataAnn!BS$9,$A59,0))),"",CVMdataQly!BS63*(OFFSET(CPdataAnn!BS$9,$A59,0)/OFFSET(CVMdataAnn!BS$9,$A59,0)))</f>
        <v>1681.788780616276</v>
      </c>
      <c r="BT63" s="6">
        <f ca="1">IF(ISERROR(CVMdataQly!BT63*(OFFSET(CPdataAnn!BT$9,$A59,0)/OFFSET(CVMdataAnn!BT$9,$A59,0))),"",CVMdataQly!BT63*(OFFSET(CPdataAnn!BT$9,$A59,0)/OFFSET(CVMdataAnn!BT$9,$A59,0)))</f>
        <v>789.56513719160705</v>
      </c>
      <c r="BU63" s="6">
        <f ca="1">IF(ISERROR(CVMdataQly!BU63*(OFFSET(CPdataAnn!BU$9,$A59,0)/OFFSET(CVMdataAnn!BU$9,$A59,0))),"",CVMdataQly!BU63*(OFFSET(CPdataAnn!BU$9,$A59,0)/OFFSET(CVMdataAnn!BU$9,$A59,0)))</f>
        <v>8.06</v>
      </c>
      <c r="BV63" s="6">
        <f ca="1">IF(ISERROR(CVMdataQly!BV63*(OFFSET(CPdataAnn!BV$9,$A59,0)/OFFSET(CVMdataAnn!BV$9,$A59,0))),"",CVMdataQly!BV63*(OFFSET(CPdataAnn!BV$9,$A59,0)/OFFSET(CVMdataAnn!BV$9,$A59,0)))</f>
        <v>1043.747794838288</v>
      </c>
      <c r="BW63" s="6">
        <f ca="1">IF(ISERROR(CVMdataQly!BW63*(OFFSET(CPdataAnn!BW$9,$A59,0)/OFFSET(CVMdataAnn!BW$9,$A59,0))),"",CVMdataQly!BW63*(OFFSET(CPdataAnn!BW$9,$A59,0)/OFFSET(CVMdataAnn!BW$9,$A59,0)))</f>
        <v>1473.3647058823528</v>
      </c>
      <c r="BX63" s="6">
        <f ca="1">IF(ISERROR(CVMdataQly!BX63*(OFFSET(CPdataAnn!BX$9,$A59,0)/OFFSET(CVMdataAnn!BX$9,$A59,0))),"",CVMdataQly!BX63*(OFFSET(CPdataAnn!BX$9,$A59,0)/OFFSET(CVMdataAnn!BX$9,$A59,0)))</f>
        <v>1150.1311475409836</v>
      </c>
      <c r="BY63" s="6">
        <f ca="1">IF(ISERROR(CVMdataQly!BY63*(OFFSET(CPdataAnn!BY$9,$A59,0)/OFFSET(CVMdataAnn!BY$9,$A59,0))),"",CVMdataQly!BY63*(OFFSET(CPdataAnn!BY$9,$A59,0)/OFFSET(CVMdataAnn!BY$9,$A59,0)))</f>
        <v>198.11965811965814</v>
      </c>
      <c r="BZ63" s="6">
        <f ca="1">IF(ISERROR(CVMdataQly!BZ63*(OFFSET(CPdataAnn!BZ$9,$A59,0)/OFFSET(CVMdataAnn!BZ$9,$A59,0))),"",CVMdataQly!BZ63*(OFFSET(CPdataAnn!BZ$9,$A59,0)/OFFSET(CVMdataAnn!BZ$9,$A59,0)))</f>
        <v>124.5735294117647</v>
      </c>
      <c r="CA63" s="6">
        <f ca="1">IF(ISERROR(CVMdataQly!CA63*(OFFSET(CPdataAnn!CA$9,$A59,0)/OFFSET(CVMdataAnn!CA$9,$A59,0))),"",CVMdataQly!CA63*(OFFSET(CPdataAnn!CA$9,$A59,0)/OFFSET(CVMdataAnn!CA$9,$A59,0)))</f>
        <v>1114.6123511904761</v>
      </c>
      <c r="CB63" s="6">
        <f ca="1">IF(ISERROR(CVMdataQly!CB63*(OFFSET(CPdataAnn!CB$9,$A59,0)/OFFSET(CVMdataAnn!CB$9,$A59,0))),"",CVMdataQly!CB63*(OFFSET(CPdataAnn!CB$9,$A59,0)/OFFSET(CVMdataAnn!CB$9,$A59,0)))</f>
        <v>785.02006420545752</v>
      </c>
      <c r="CC63" s="6">
        <f ca="1">IF(ISERROR(CVMdataQly!CC63*(OFFSET(CPdataAnn!CC$9,$A59,0)/OFFSET(CVMdataAnn!CC$9,$A59,0))),"",CVMdataQly!CC63*(OFFSET(CPdataAnn!CC$9,$A59,0)/OFFSET(CVMdataAnn!CC$9,$A59,0)))</f>
        <v>80.219512195121951</v>
      </c>
      <c r="CD63" s="6">
        <f ca="1">IF(ISERROR(CVMdataQly!CD63*(OFFSET(CPdataAnn!CD$9,$A59,0)/OFFSET(CVMdataAnn!CD$9,$A59,0))),"",CVMdataQly!CD63*(OFFSET(CPdataAnn!CD$9,$A59,0)/OFFSET(CVMdataAnn!CD$9,$A59,0)))</f>
        <v>705.34138438880711</v>
      </c>
      <c r="CE63" s="6">
        <f ca="1">IF(ISERROR(CVMdataQly!CE63*(OFFSET(CPdataAnn!CE$9,$A59,0)/OFFSET(CVMdataAnn!CE$9,$A59,0))),"",CVMdataQly!CE63*(OFFSET(CPdataAnn!CE$9,$A59,0)/OFFSET(CVMdataAnn!CE$9,$A59,0)))</f>
        <v>1181.7693510555121</v>
      </c>
      <c r="CF63" s="6">
        <f ca="1">IF(ISERROR(CVMdataQly!CF63*(OFFSET(CPdataAnn!CF$9,$A59,0)/OFFSET(CVMdataAnn!CF$9,$A59,0))),"",CVMdataQly!CF63*(OFFSET(CPdataAnn!CF$9,$A59,0)/OFFSET(CVMdataAnn!CF$9,$A59,0)))</f>
        <v>524.4158163265306</v>
      </c>
      <c r="CG63" s="6">
        <f ca="1">IF(ISERROR(CVMdataQly!CG63*(OFFSET(CPdataAnn!CG$9,$A59,0)/OFFSET(CVMdataAnn!CG$9,$A59,0))),"",CVMdataQly!CG63*(OFFSET(CPdataAnn!CG$9,$A59,0)/OFFSET(CVMdataAnn!CG$9,$A59,0)))</f>
        <v>658.04480955937265</v>
      </c>
      <c r="CH63" s="6">
        <f ca="1">IF(ISERROR(CVMdataQly!CH63*(OFFSET(CPdataAnn!CH$9,$A59,0)/OFFSET(CVMdataAnn!CH$9,$A59,0))),"",CVMdataQly!CH63*(OFFSET(CPdataAnn!CH$9,$A59,0)/OFFSET(CVMdataAnn!CH$9,$A59,0)))</f>
        <v>2057.8652931854199</v>
      </c>
      <c r="CI63" s="6">
        <f ca="1">IF(ISERROR(CVMdataQly!CI63*(OFFSET(CPdataAnn!CI$9,$A59,0)/OFFSET(CVMdataAnn!CI$9,$A59,0))),"",CVMdataQly!CI63*(OFFSET(CPdataAnn!CI$9,$A59,0)/OFFSET(CVMdataAnn!CI$9,$A59,0)))</f>
        <v>1067.9050876442925</v>
      </c>
      <c r="CJ63" s="6">
        <f ca="1">IF(ISERROR(CVMdataQly!CJ63*(OFFSET(CPdataAnn!CJ$9,$A59,0)/OFFSET(CVMdataAnn!CJ$9,$A59,0))),"",CVMdataQly!CJ63*(OFFSET(CPdataAnn!CJ$9,$A59,0)/OFFSET(CVMdataAnn!CJ$9,$A59,0)))</f>
        <v>591.60263736263732</v>
      </c>
      <c r="CK63" s="6">
        <f ca="1">IF(ISERROR(CVMdataQly!CK63*(OFFSET(CPdataAnn!CK$9,$A59,0)/OFFSET(CVMdataAnn!CK$9,$A59,0))),"",CVMdataQly!CK63*(OFFSET(CPdataAnn!CK$9,$A59,0)/OFFSET(CVMdataAnn!CK$9,$A59,0)))</f>
        <v>107.70643642072214</v>
      </c>
      <c r="CL63" s="6">
        <f ca="1">IF(ISERROR(CVMdataQly!CL63*(OFFSET(CPdataAnn!CL$9,$A59,0)/OFFSET(CVMdataAnn!CL$9,$A59,0))),"",CVMdataQly!CL63*(OFFSET(CPdataAnn!CL$9,$A59,0)/OFFSET(CVMdataAnn!CL$9,$A59,0)))</f>
        <v>368.05806087936867</v>
      </c>
      <c r="CM63" s="6">
        <f ca="1">IF(ISERROR(CVMdataQly!CM63*(OFFSET(CPdataAnn!CM$9,$A59,0)/OFFSET(CVMdataAnn!CM$9,$A59,0))),"",CVMdataQly!CM63*(OFFSET(CPdataAnn!CM$9,$A59,0)/OFFSET(CVMdataAnn!CM$9,$A59,0)))</f>
        <v>589.07883817427387</v>
      </c>
      <c r="CN63" s="6">
        <f ca="1">IF(ISERROR(CVMdataQly!CN63*(OFFSET(CPdataAnn!CN$9,$A59,0)/OFFSET(CVMdataAnn!CN$9,$A59,0))),"",CVMdataQly!CN63*(OFFSET(CPdataAnn!CN$9,$A59,0)/OFFSET(CVMdataAnn!CN$9,$A59,0)))</f>
        <v>260.10108303249098</v>
      </c>
      <c r="CO63" s="6">
        <f ca="1">IF(ISERROR(CVMdataQly!CO63*(OFFSET(CPdataAnn!CO$9,$A59,0)/OFFSET(CVMdataAnn!CO$9,$A59,0))),"",CVMdataQly!CO63*(OFFSET(CPdataAnn!CO$9,$A59,0)/OFFSET(CVMdataAnn!CO$9,$A59,0)))</f>
        <v>253.94080996884736</v>
      </c>
      <c r="CP63" s="6">
        <f ca="1">IF(ISERROR(CVMdataQly!CP63*(OFFSET(CPdataAnn!CP$9,$A59,0)/OFFSET(CVMdataAnn!CP$9,$A59,0))),"",CVMdataQly!CP63*(OFFSET(CPdataAnn!CP$9,$A59,0)/OFFSET(CVMdataAnn!CP$9,$A59,0)))</f>
        <v>74.822784810126592</v>
      </c>
      <c r="CQ63" s="6">
        <f ca="1">IF(ISERROR(CVMdataQly!CQ63*(OFFSET(CPdataAnn!CQ$9,$A59,0)/OFFSET(CVMdataAnn!CQ$9,$A59,0))),"",CVMdataQly!CQ63*(OFFSET(CPdataAnn!CQ$9,$A59,0)/OFFSET(CVMdataAnn!CQ$9,$A59,0)))</f>
        <v>401.61639101456427</v>
      </c>
      <c r="CR63" s="6">
        <f ca="1">IF(ISERROR(CVMdataQly!CR63*(OFFSET(CPdataAnn!CR$9,$A59,0)/OFFSET(CVMdataAnn!CR$9,$A59,0))),"",CVMdataQly!CR63*(OFFSET(CPdataAnn!CR$9,$A59,0)/OFFSET(CVMdataAnn!CR$9,$A59,0)))</f>
        <v>20891.204318679102</v>
      </c>
      <c r="CS63" s="6">
        <f ca="1">IF(ISERROR(CVMdataQly!CS63*(OFFSET(CPdataAnn!CS$9,$A59,0)/OFFSET(CVMdataAnn!CS$9,$A59,0))),"",CVMdataQly!CS63*(OFFSET(CPdataAnn!CS$9,$A59,0)/OFFSET(CVMdataAnn!CS$9,$A59,0)))</f>
        <v>7469.447024301302</v>
      </c>
      <c r="CT63" s="6">
        <f ca="1">IF(ISERROR(CVMdataQly!CT63*(OFFSET(CPdataAnn!CT$9,$A59,0)/OFFSET(CVMdataAnn!CT$9,$A59,0))),"",CVMdataQly!CT63*(OFFSET(CPdataAnn!CT$9,$A59,0)/OFFSET(CVMdataAnn!CT$9,$A59,0)))</f>
        <v>7197.5391705069133</v>
      </c>
      <c r="CU63" s="6">
        <f ca="1">IF(ISERROR(CVMdataQly!CU63*(OFFSET(CPdataAnn!CU$9,$A59,0)/OFFSET(CVMdataAnn!CU$9,$A59,0))),"",CVMdataQly!CU63*(OFFSET(CPdataAnn!CU$9,$A59,0)/OFFSET(CVMdataAnn!CU$9,$A59,0)))</f>
        <v>138.8180473372781</v>
      </c>
      <c r="CV63" s="6">
        <f ca="1">IF(ISERROR(CVMdataQly!CV63*(OFFSET(CPdataAnn!CV$9,$A59,0)/OFFSET(CVMdataAnn!CV$9,$A59,0))),"",CVMdataQly!CV63*(OFFSET(CPdataAnn!CV$9,$A59,0)/OFFSET(CVMdataAnn!CV$9,$A59,0)))</f>
        <v>131.87153931339978</v>
      </c>
      <c r="CW63" s="6">
        <f ca="1">IF(ISERROR(CVMdataQly!CW63*(OFFSET(CPdataAnn!CW$9,$A59,0)/OFFSET(CVMdataAnn!CW$9,$A59,0))),"",CVMdataQly!CW63*(OFFSET(CPdataAnn!CW$9,$A59,0)/OFFSET(CVMdataAnn!CW$9,$A59,0)))</f>
        <v>8206.8711863348217</v>
      </c>
      <c r="CX63" s="6">
        <f ca="1">IF(ISERROR(CVMdataQly!CX63*(OFFSET(CPdataAnn!CX$9,$A59,0)/OFFSET(CVMdataAnn!CX$9,$A59,0))),"",CVMdataQly!CX63*(OFFSET(CPdataAnn!CX$9,$A59,0)/OFFSET(CVMdataAnn!CX$9,$A59,0)))</f>
        <v>931.64039056918318</v>
      </c>
      <c r="CY63" s="6">
        <f ca="1">IF(ISERROR(CVMdataQly!CY63*(OFFSET(CPdataAnn!CY$9,$A59,0)/OFFSET(CVMdataAnn!CY$9,$A59,0))),"",CVMdataQly!CY63*(OFFSET(CPdataAnn!CY$9,$A59,0)/OFFSET(CVMdataAnn!CY$9,$A59,0)))</f>
        <v>3810.6098101885073</v>
      </c>
      <c r="CZ63" s="6">
        <f ca="1">IF(ISERROR(CVMdataQly!CZ63*(OFFSET(CPdataAnn!CZ$9,$A59,0)/OFFSET(CVMdataAnn!CZ$9,$A59,0))),"",CVMdataQly!CZ63*(OFFSET(CPdataAnn!CZ$9,$A59,0)/OFFSET(CVMdataAnn!CZ$9,$A59,0)))</f>
        <v>2709.3448792672771</v>
      </c>
      <c r="DA63" s="6">
        <f ca="1">IF(ISERROR(CVMdataQly!DA63*(OFFSET(CPdataAnn!DA$9,$A59,0)/OFFSET(CVMdataAnn!DA$9,$A59,0))),"",CVMdataQly!DA63*(OFFSET(CPdataAnn!DA$9,$A59,0)/OFFSET(CVMdataAnn!DA$9,$A59,0)))</f>
        <v>753.6844859813084</v>
      </c>
      <c r="DB63" s="6">
        <f ca="1">IF(ISERROR(CVMdataQly!DB63*(OFFSET(CPdataAnn!DB$9,$A59,0)/OFFSET(CVMdataAnn!DB$9,$A59,0))),"",CVMdataQly!DB63*(OFFSET(CPdataAnn!DB$9,$A59,0)/OFFSET(CVMdataAnn!DB$9,$A59,0)))</f>
        <v>5215.0290197078893</v>
      </c>
      <c r="DC63" s="6">
        <f ca="1">IF(ISERROR(CVMdataQly!DC63*(OFFSET(CPdataAnn!DC$9,$A59,0)/OFFSET(CVMdataAnn!DC$9,$A59,0))),"",CVMdataQly!DC63*(OFFSET(CPdataAnn!DC$9,$A59,0)/OFFSET(CVMdataAnn!DC$9,$A59,0)))</f>
        <v>887.19192703279634</v>
      </c>
      <c r="DD63" s="6">
        <f ca="1">IF(ISERROR(CVMdataQly!DD63*(OFFSET(CPdataAnn!DD$9,$A59,0)/OFFSET(CVMdataAnn!DD$9,$A59,0))),"",CVMdataQly!DD63*(OFFSET(CPdataAnn!DD$9,$A59,0)/OFFSET(CVMdataAnn!DD$9,$A59,0)))</f>
        <v>1438.8014836044845</v>
      </c>
      <c r="DE63" s="6">
        <f ca="1">IF(ISERROR(CVMdataQly!DE63*(OFFSET(CPdataAnn!DE$9,$A59,0)/OFFSET(CVMdataAnn!DE$9,$A59,0))),"",CVMdataQly!DE63*(OFFSET(CPdataAnn!DE$9,$A59,0)/OFFSET(CVMdataAnn!DE$9,$A59,0)))</f>
        <v>2166.2828257191204</v>
      </c>
      <c r="DF63" s="6">
        <f ca="1">IF(ISERROR(CVMdataQly!DF63*(OFFSET(CPdataAnn!DF$9,$A59,0)/OFFSET(CVMdataAnn!DF$9,$A59,0))),"",CVMdataQly!DF63*(OFFSET(CPdataAnn!DF$9,$A59,0)/OFFSET(CVMdataAnn!DF$9,$A59,0)))</f>
        <v>509.26199261992616</v>
      </c>
      <c r="DG63" s="6">
        <f ca="1">IF(ISERROR(CVMdataQly!DG63*(OFFSET(CPdataAnn!DG$9,$A59,0)/OFFSET(CVMdataAnn!DG$9,$A59,0))),"",CVMdataQly!DG63*(OFFSET(CPdataAnn!DG$9,$A59,0)/OFFSET(CVMdataAnn!DG$9,$A59,0)))</f>
        <v>214.37547892720306</v>
      </c>
      <c r="DH63" s="6">
        <f ca="1">IF(ISERROR(CVMdataQly!DH63*(OFFSET(CPdataAnn!DH$9,$A59,0)/OFFSET(CVMdataAnn!DH$9,$A59,0))),"",CVMdataQly!DH63*(OFFSET(CPdataAnn!DH$9,$A59,0)/OFFSET(CVMdataAnn!DH$9,$A59,0)))</f>
        <v>3239.2665207877462</v>
      </c>
      <c r="DI63" s="6">
        <f ca="1">IF(ISERROR(CVMdataQly!DI63*(OFFSET(CPdataAnn!DI$9,$A59,0)/OFFSET(CVMdataAnn!DI$9,$A59,0))),"",CVMdataQly!DI63*(OFFSET(CPdataAnn!DI$9,$A59,0)/OFFSET(CVMdataAnn!DI$9,$A59,0)))</f>
        <v>197.67356828193834</v>
      </c>
      <c r="DJ63" s="6">
        <f ca="1">IF(ISERROR(CVMdataQly!DJ63*(OFFSET(CPdataAnn!DJ$9,$A59,0)/OFFSET(CVMdataAnn!DJ$9,$A59,0))),"",CVMdataQly!DJ63*(OFFSET(CPdataAnn!DJ$9,$A59,0)/OFFSET(CVMdataAnn!DJ$9,$A59,0)))</f>
        <v>116.17391304347825</v>
      </c>
      <c r="DK63" s="6">
        <f ca="1">IF(ISERROR(CVMdataQly!DK63*(OFFSET(CPdataAnn!DK$9,$A59,0)/OFFSET(CVMdataAnn!DK$9,$A59,0))),"",CVMdataQly!DK63*(OFFSET(CPdataAnn!DK$9,$A59,0)/OFFSET(CVMdataAnn!DK$9,$A59,0)))</f>
        <v>2925.796494899294</v>
      </c>
      <c r="DL63" s="6">
        <f ca="1">IF(ISERROR(CVMdataQly!DL63*(OFFSET(CPdataAnn!DL$9,$A59,0)/OFFSET(CVMdataAnn!DL$9,$A59,0))),"",CVMdataQly!DL63*(OFFSET(CPdataAnn!DL$9,$A59,0)/OFFSET(CVMdataAnn!DL$9,$A59,0)))</f>
        <v>16482.443290516534</v>
      </c>
      <c r="DM63" s="6">
        <f ca="1">IF(ISERROR(CVMdataQly!DM63*(OFFSET(CPdataAnn!DM$9,$A59,0)/OFFSET(CVMdataAnn!DM$9,$A59,0))),"",CVMdataQly!DM63*(OFFSET(CPdataAnn!DM$9,$A59,0)/OFFSET(CVMdataAnn!DM$9,$A59,0)))</f>
        <v>4655.6302338227297</v>
      </c>
      <c r="DN63" s="6">
        <f ca="1">IF(ISERROR(CVMdataQly!DN63*(OFFSET(CPdataAnn!DN$9,$A59,0)/OFFSET(CVMdataAnn!DN$9,$A59,0))),"",CVMdataQly!DN63*(OFFSET(CPdataAnn!DN$9,$A59,0)/OFFSET(CVMdataAnn!DN$9,$A59,0)))</f>
        <v>904.57692307692309</v>
      </c>
      <c r="DO63" s="6">
        <f ca="1">IF(ISERROR(CVMdataQly!DO63*(OFFSET(CPdataAnn!DO$9,$A59,0)/OFFSET(CVMdataAnn!DO$9,$A59,0))),"",CVMdataQly!DO63*(OFFSET(CPdataAnn!DO$9,$A59,0)/OFFSET(CVMdataAnn!DO$9,$A59,0)))</f>
        <v>640.80000000000007</v>
      </c>
      <c r="DP63" s="6">
        <f ca="1">IF(ISERROR(CVMdataQly!DP63*(OFFSET(CPdataAnn!DP$9,$A59,0)/OFFSET(CVMdataAnn!DP$9,$A59,0))),"",CVMdataQly!DP63*(OFFSET(CPdataAnn!DP$9,$A59,0)/OFFSET(CVMdataAnn!DP$9,$A59,0)))</f>
        <v>1706.4032258064515</v>
      </c>
      <c r="DQ63" s="6">
        <f ca="1">IF(ISERROR(CVMdataQly!DQ63*(OFFSET(CPdataAnn!DQ$9,$A59,0)/OFFSET(CVMdataAnn!DQ$9,$A59,0))),"",CVMdataQly!DQ63*(OFFSET(CPdataAnn!DQ$9,$A59,0)/OFFSET(CVMdataAnn!DQ$9,$A59,0)))</f>
        <v>1331.1850915982311</v>
      </c>
      <c r="DR63" s="6">
        <f ca="1">IF(ISERROR(CVMdataQly!DR63*(OFFSET(CPdataAnn!DR$9,$A59,0)/OFFSET(CVMdataAnn!DR$9,$A59,0))),"",CVMdataQly!DR63*(OFFSET(CPdataAnn!DR$9,$A59,0)/OFFSET(CVMdataAnn!DR$9,$A59,0)))</f>
        <v>71.245283018867923</v>
      </c>
      <c r="DS63" s="6">
        <f ca="1">IF(ISERROR(CVMdataQly!DS63*(OFFSET(CPdataAnn!DS$9,$A59,0)/OFFSET(CVMdataAnn!DS$9,$A59,0))),"",CVMdataQly!DS63*(OFFSET(CPdataAnn!DS$9,$A59,0)/OFFSET(CVMdataAnn!DS$9,$A59,0)))</f>
        <v>615.91664495962493</v>
      </c>
      <c r="DT63" s="6">
        <f ca="1">IF(ISERROR(CVMdataQly!DT63*(OFFSET(CPdataAnn!DT$9,$A59,0)/OFFSET(CVMdataAnn!DT$9,$A59,0))),"",CVMdataQly!DT63*(OFFSET(CPdataAnn!DT$9,$A59,0)/OFFSET(CVMdataAnn!DT$9,$A59,0)))</f>
        <v>557.78048780487802</v>
      </c>
      <c r="DU63" s="6">
        <f ca="1">IF(ISERROR(CVMdataQly!DU63*(OFFSET(CPdataAnn!DU$9,$A59,0)/OFFSET(CVMdataAnn!DU$9,$A59,0))),"",CVMdataQly!DU63*(OFFSET(CPdataAnn!DU$9,$A59,0)/OFFSET(CVMdataAnn!DU$9,$A59,0)))</f>
        <v>51.370843989769817</v>
      </c>
      <c r="DV63" s="6">
        <f ca="1">IF(ISERROR(CVMdataQly!DV63*(OFFSET(CPdataAnn!DV$9,$A59,0)/OFFSET(CVMdataAnn!DV$9,$A59,0))),"",CVMdataQly!DV63*(OFFSET(CPdataAnn!DV$9,$A59,0)/OFFSET(CVMdataAnn!DV$9,$A59,0)))</f>
        <v>6.844444444444445</v>
      </c>
      <c r="DW63" s="6">
        <f ca="1">IF(ISERROR(CVMdataQly!DW63*(OFFSET(CPdataAnn!DW$9,$A59,0)/OFFSET(CVMdataAnn!DW$9,$A59,0))),"",CVMdataQly!DW63*(OFFSET(CPdataAnn!DW$9,$A59,0)/OFFSET(CVMdataAnn!DW$9,$A59,0)))</f>
        <v>4174.587516038946</v>
      </c>
      <c r="DX63" s="6">
        <f ca="1">IF(ISERROR(CVMdataQly!DX63*(OFFSET(CPdataAnn!DX$9,$A59,0)/OFFSET(CVMdataAnn!DX$9,$A59,0))),"",CVMdataQly!DX63*(OFFSET(CPdataAnn!DX$9,$A59,0)/OFFSET(CVMdataAnn!DX$9,$A59,0)))</f>
        <v>1915.4932028276237</v>
      </c>
      <c r="DY63" s="6">
        <f ca="1">IF(ISERROR(CVMdataQly!DY63*(OFFSET(CPdataAnn!DY$9,$A59,0)/OFFSET(CVMdataAnn!DY$9,$A59,0))),"",CVMdataQly!DY63*(OFFSET(CPdataAnn!DY$9,$A59,0)/OFFSET(CVMdataAnn!DY$9,$A59,0)))</f>
        <v>638.4154154154154</v>
      </c>
      <c r="DZ63" s="6">
        <f ca="1">IF(ISERROR(CVMdataQly!DZ63*(OFFSET(CPdataAnn!DZ$9,$A59,0)/OFFSET(CVMdataAnn!DZ$9,$A59,0))),"",CVMdataQly!DZ63*(OFFSET(CPdataAnn!DZ$9,$A59,0)/OFFSET(CVMdataAnn!DZ$9,$A59,0)))</f>
        <v>738.6169212690952</v>
      </c>
      <c r="EA63" s="6">
        <f ca="1">IF(ISERROR(CVMdataQly!EA63*(OFFSET(CPdataAnn!EA$9,$A59,0)/OFFSET(CVMdataAnn!EA$9,$A59,0))),"",CVMdataQly!EA63*(OFFSET(CPdataAnn!EA$9,$A59,0)/OFFSET(CVMdataAnn!EA$9,$A59,0)))</f>
        <v>610.95416276894298</v>
      </c>
      <c r="EB63" s="6">
        <f ca="1">IF(ISERROR(CVMdataQly!EB63*(OFFSET(CPdataAnn!EB$9,$A59,0)/OFFSET(CVMdataAnn!EB$9,$A59,0))),"",CVMdataQly!EB63*(OFFSET(CPdataAnn!EB$9,$A59,0)/OFFSET(CVMdataAnn!EB$9,$A59,0)))</f>
        <v>272.20945945945942</v>
      </c>
      <c r="EC63" s="6">
        <f ca="1">IF(ISERROR(CVMdataQly!EC63*(OFFSET(CPdataAnn!EC$9,$A59,0)/OFFSET(CVMdataAnn!EC$9,$A59,0))),"",CVMdataQly!EC63*(OFFSET(CPdataAnn!EC$9,$A59,0)/OFFSET(CVMdataAnn!EC$9,$A59,0)))</f>
        <v>4885.8072387492612</v>
      </c>
      <c r="ED63" s="6">
        <f ca="1">IF(ISERROR(CVMdataQly!ED63*(OFFSET(CPdataAnn!ED$9,$A59,0)/OFFSET(CVMdataAnn!ED$9,$A59,0))),"",CVMdataQly!ED63*(OFFSET(CPdataAnn!ED$9,$A59,0)/OFFSET(CVMdataAnn!ED$9,$A59,0)))</f>
        <v>886.71003939357763</v>
      </c>
      <c r="EE63" s="6">
        <f ca="1">IF(ISERROR(CVMdataQly!EE63*(OFFSET(CPdataAnn!EE$9,$A59,0)/OFFSET(CVMdataAnn!EE$9,$A59,0))),"",CVMdataQly!EE63*(OFFSET(CPdataAnn!EE$9,$A59,0)/OFFSET(CVMdataAnn!EE$9,$A59,0)))</f>
        <v>2210.1044663133989</v>
      </c>
      <c r="EF63" s="6">
        <f ca="1">IF(ISERROR(CVMdataQly!EF63*(OFFSET(CPdataAnn!EF$9,$A59,0)/OFFSET(CVMdataAnn!EF$9,$A59,0))),"",CVMdataQly!EF63*(OFFSET(CPdataAnn!EF$9,$A59,0)/OFFSET(CVMdataAnn!EF$9,$A59,0)))</f>
        <v>1789.3818728228946</v>
      </c>
      <c r="EG63" s="6">
        <f ca="1">IF(ISERROR(CVMdataQly!EG63*(OFFSET(CPdataAnn!EG$9,$A59,0)/OFFSET(CVMdataAnn!EG$9,$A59,0))),"",CVMdataQly!EG63*(OFFSET(CPdataAnn!EG$9,$A59,0)/OFFSET(CVMdataAnn!EG$9,$A59,0)))</f>
        <v>2144.9992132179386</v>
      </c>
      <c r="EH63" s="6">
        <f ca="1">IF(ISERROR(CVMdataQly!EH63*(OFFSET(CPdataAnn!EH$9,$A59,0)/OFFSET(CVMdataAnn!EH$9,$A59,0))),"",CVMdataQly!EH63*(OFFSET(CPdataAnn!EH$9,$A59,0)/OFFSET(CVMdataAnn!EH$9,$A59,0)))</f>
        <v>405.17518770110831</v>
      </c>
      <c r="EI63" s="6">
        <f ca="1">IF(ISERROR(CVMdataQly!EI63*(OFFSET(CPdataAnn!EI$9,$A59,0)/OFFSET(CVMdataAnn!EI$9,$A59,0))),"",CVMdataQly!EI63*(OFFSET(CPdataAnn!EI$9,$A59,0)/OFFSET(CVMdataAnn!EI$9,$A59,0)))</f>
        <v>878.23229461756375</v>
      </c>
      <c r="EJ63" s="6">
        <f ca="1">IF(ISERROR(CVMdataQly!EJ63*(OFFSET(CPdataAnn!EJ$9,$A59,0)/OFFSET(CVMdataAnn!EJ$9,$A59,0))),"",CVMdataQly!EJ63*(OFFSET(CPdataAnn!EJ$9,$A59,0)/OFFSET(CVMdataAnn!EJ$9,$A59,0)))</f>
        <v>220.59094397544129</v>
      </c>
      <c r="EK63" s="6">
        <f ca="1">IF(ISERROR(CVMdataQly!EK63*(OFFSET(CPdataAnn!EK$9,$A59,0)/OFFSET(CVMdataAnn!EK$9,$A59,0))),"",CVMdataQly!EK63*(OFFSET(CPdataAnn!EK$9,$A59,0)/OFFSET(CVMdataAnn!EK$9,$A59,0)))</f>
        <v>641.99467613132208</v>
      </c>
      <c r="EL63" s="6" t="str">
        <f ca="1">IF(ISERROR(CVMdataQly!EL63*(OFFSET(CPdataAnn!EL$9,$A59,0)/OFFSET(CVMdataAnn!EL$9,$A59,0))),"",CVMdataQly!EL63*(OFFSET(CPdataAnn!EL$9,$A59,0)/OFFSET(CVMdataAnn!EL$9,$A59,0)))</f>
        <v/>
      </c>
      <c r="EM63" s="6">
        <f ca="1">IF(ISERROR(CVMdataQly!EM63*(OFFSET(CPdataAnn!EM$9,$A59,0)/OFFSET(CVMdataAnn!EM$9,$A59,0))),"",CVMdataQly!EM63*(OFFSET(CPdataAnn!EM$9,$A59,0)/OFFSET(CVMdataAnn!EM$9,$A59,0)))</f>
        <v>1838.005256915729</v>
      </c>
      <c r="EN63" s="6">
        <f ca="1">IF(ISERROR(CVMdataQly!EN63*(OFFSET(CPdataAnn!EN$9,$A59,0)/OFFSET(CVMdataAnn!EN$9,$A59,0))),"",CVMdataQly!EN63*(OFFSET(CPdataAnn!EN$9,$A59,0)/OFFSET(CVMdataAnn!EN$9,$A59,0)))</f>
        <v>14657.176918133915</v>
      </c>
      <c r="EO63" s="6">
        <f ca="1">IF(ISERROR(CVMdataQly!EO63*(OFFSET(CPdataAnn!EO$9,$A59,0)/OFFSET(CVMdataAnn!EO$9,$A59,0))),"",CVMdataQly!EO63*(OFFSET(CPdataAnn!EO$9,$A59,0)/OFFSET(CVMdataAnn!EO$9,$A59,0)))</f>
        <v>12207.696301669399</v>
      </c>
      <c r="EP63" s="6">
        <f ca="1">IF(ISERROR(CVMdataQly!EP63*(OFFSET(CPdataAnn!EP$9,$A59,0)/OFFSET(CVMdataAnn!EP$9,$A59,0))),"",CVMdataQly!EP63*(OFFSET(CPdataAnn!EP$9,$A59,0)/OFFSET(CVMdataAnn!EP$9,$A59,0)))</f>
        <v>11071.407652065458</v>
      </c>
      <c r="EQ63" s="6">
        <f ca="1">IF(ISERROR(CVMdataQly!EQ63*(OFFSET(CPdataAnn!EQ$9,$A59,0)/OFFSET(CVMdataAnn!EQ$9,$A59,0))),"",CVMdataQly!EQ63*(OFFSET(CPdataAnn!EQ$9,$A59,0)/OFFSET(CVMdataAnn!EQ$9,$A59,0)))</f>
        <v>1136.9222674001435</v>
      </c>
      <c r="ER63" s="6">
        <f ca="1">IF(ISERROR(CVMdataQly!ER63*(OFFSET(CPdataAnn!ER$9,$A59,0)/OFFSET(CVMdataAnn!ER$9,$A59,0))),"",CVMdataQly!ER63*(OFFSET(CPdataAnn!ER$9,$A59,0)/OFFSET(CVMdataAnn!ER$9,$A59,0)))</f>
        <v>2448.7834925521802</v>
      </c>
      <c r="ES63" s="6">
        <f ca="1">IF(ISERROR(CVMdataQly!ES63*(OFFSET(CPdataAnn!ES$9,$A59,0)/OFFSET(CVMdataAnn!ES$9,$A59,0))),"",CVMdataQly!ES63*(OFFSET(CPdataAnn!ES$9,$A59,0)/OFFSET(CVMdataAnn!ES$9,$A59,0)))</f>
        <v>19493.306253859941</v>
      </c>
      <c r="ET63" s="6">
        <f ca="1">IF(ISERROR(CVMdataQly!ET63*(OFFSET(CPdataAnn!ET$9,$A59,0)/OFFSET(CVMdataAnn!ET$9,$A59,0))),"",CVMdataQly!ET63*(OFFSET(CPdataAnn!ET$9,$A59,0)/OFFSET(CVMdataAnn!ET$9,$A59,0)))</f>
        <v>2953.8664323374337</v>
      </c>
      <c r="EU63" s="6">
        <f ca="1">IF(ISERROR(CVMdataQly!EU63*(OFFSET(CPdataAnn!EU$9,$A59,0)/OFFSET(CVMdataAnn!EU$9,$A59,0))),"",CVMdataQly!EU63*(OFFSET(CPdataAnn!EU$9,$A59,0)/OFFSET(CVMdataAnn!EU$9,$A59,0)))</f>
        <v>921.26198038944892</v>
      </c>
      <c r="EV63" s="6">
        <f ca="1">IF(ISERROR(CVMdataQly!EV63*(OFFSET(CPdataAnn!EV$9,$A59,0)/OFFSET(CVMdataAnn!EV$9,$A59,0))),"",CVMdataQly!EV63*(OFFSET(CPdataAnn!EV$9,$A59,0)/OFFSET(CVMdataAnn!EV$9,$A59,0)))</f>
        <v>206.67310012062728</v>
      </c>
      <c r="EW63" s="6">
        <f ca="1">IF(ISERROR(CVMdataQly!EW63*(OFFSET(CPdataAnn!EW$9,$A59,0)/OFFSET(CVMdataAnn!EW$9,$A59,0))),"",CVMdataQly!EW63*(OFFSET(CPdataAnn!EW$9,$A59,0)/OFFSET(CVMdataAnn!EW$9,$A59,0)))</f>
        <v>1825.9217039148043</v>
      </c>
      <c r="EX63" s="6">
        <f ca="1">IF(ISERROR(CVMdataQly!EX63*(OFFSET(CPdataAnn!EX$9,$A59,0)/OFFSET(CVMdataAnn!EX$9,$A59,0))),"",CVMdataQly!EX63*(OFFSET(CPdataAnn!EX$9,$A59,0)/OFFSET(CVMdataAnn!EX$9,$A59,0)))</f>
        <v>527.38342541436464</v>
      </c>
      <c r="EY63" s="6">
        <f ca="1">IF(ISERROR(CVMdataQly!EY63*(OFFSET(CPdataAnn!EY$9,$A59,0)/OFFSET(CVMdataAnn!EY$9,$A59,0))),"",CVMdataQly!EY63*(OFFSET(CPdataAnn!EY$9,$A59,0)/OFFSET(CVMdataAnn!EY$9,$A59,0)))</f>
        <v>1097.4432601880878</v>
      </c>
      <c r="EZ63" s="6">
        <f ca="1">IF(ISERROR(CVMdataQly!EZ63*(OFFSET(CPdataAnn!EZ$9,$A59,0)/OFFSET(CVMdataAnn!EZ$9,$A59,0))),"",CVMdataQly!EZ63*(OFFSET(CPdataAnn!EZ$9,$A59,0)/OFFSET(CVMdataAnn!EZ$9,$A59,0)))</f>
        <v>804.37620022036833</v>
      </c>
      <c r="FA63" s="6">
        <f ca="1">IF(ISERROR(CVMdataQly!FA63*(OFFSET(CPdataAnn!FA$9,$A59,0)/OFFSET(CVMdataAnn!FA$9,$A59,0))),"",CVMdataQly!FA63*(OFFSET(CPdataAnn!FA$9,$A59,0)/OFFSET(CVMdataAnn!FA$9,$A59,0)))</f>
        <v>292.7465618860511</v>
      </c>
      <c r="FB63" s="6">
        <f ca="1">IF(ISERROR(CVMdataQly!FB63*(OFFSET(CPdataAnn!FB$9,$A59,0)/OFFSET(CVMdataAnn!FB$9,$A59,0))),"",CVMdataQly!FB63*(OFFSET(CPdataAnn!FB$9,$A59,0)/OFFSET(CVMdataAnn!FB$9,$A59,0)))</f>
        <v>2040.0898203592815</v>
      </c>
      <c r="FC63" s="6">
        <f ca="1">IF(ISERROR(CVMdataQly!FC63*(OFFSET(CPdataAnn!FC$9,$A59,0)/OFFSET(CVMdataAnn!FC$9,$A59,0))),"",CVMdataQly!FC63*(OFFSET(CPdataAnn!FC$9,$A59,0)/OFFSET(CVMdataAnn!FC$9,$A59,0)))</f>
        <v>3731.3389059008528</v>
      </c>
      <c r="FD63" s="6">
        <f ca="1">IF(ISERROR(CVMdataQly!FD63*(OFFSET(CPdataAnn!FD$9,$A59,0)/OFFSET(CVMdataAnn!FD$9,$A59,0))),"",CVMdataQly!FD63*(OFFSET(CPdataAnn!FD$9,$A59,0)/OFFSET(CVMdataAnn!FD$9,$A59,0)))</f>
        <v>2878.3123865621042</v>
      </c>
      <c r="FE63" s="6">
        <f ca="1">IF(ISERROR(CVMdataQly!FE63*(OFFSET(CPdataAnn!FE$9,$A59,0)/OFFSET(CVMdataAnn!FE$9,$A59,0))),"",CVMdataQly!FE63*(OFFSET(CPdataAnn!FE$9,$A59,0)/OFFSET(CVMdataAnn!FE$9,$A59,0)))</f>
        <v>539.52542372881362</v>
      </c>
      <c r="FF63" s="6">
        <f ca="1">IF(ISERROR(CVMdataQly!FF63*(OFFSET(CPdataAnn!FF$9,$A59,0)/OFFSET(CVMdataAnn!FF$9,$A59,0))),"",CVMdataQly!FF63*(OFFSET(CPdataAnn!FF$9,$A59,0)/OFFSET(CVMdataAnn!FF$9,$A59,0)))</f>
        <v>129.91639344262296</v>
      </c>
      <c r="FG63" s="6">
        <f ca="1">IF(ISERROR(CVMdataQly!FG63*(OFFSET(CPdataAnn!FG$9,$A59,0)/OFFSET(CVMdataAnn!FG$9,$A59,0))),"",CVMdataQly!FG63*(OFFSET(CPdataAnn!FG$9,$A59,0)/OFFSET(CVMdataAnn!FG$9,$A59,0)))</f>
        <v>181.62337035248672</v>
      </c>
      <c r="FH63" s="6" t="str">
        <f ca="1">IF(ISERROR(CVMdataQly!FH63*(OFFSET(CPdataAnn!FH$9,$A59,0)/OFFSET(CVMdataAnn!FH$9,$A59,0))),"",CVMdataQly!FH63*(OFFSET(CPdataAnn!FH$9,$A59,0)/OFFSET(CVMdataAnn!FH$9,$A59,0)))</f>
        <v/>
      </c>
      <c r="FI63" s="6">
        <f ca="1">IF(ISERROR(CVMdataQly!FI63*(OFFSET(CPdataAnn!FI$9,$A59,0)/OFFSET(CVMdataAnn!FI$9,$A59,0))),"",CVMdataQly!FI63*(OFFSET(CPdataAnn!FI$9,$A59,0)/OFFSET(CVMdataAnn!FI$9,$A59,0)))</f>
        <v>6898.909727947238</v>
      </c>
      <c r="FJ63" s="6">
        <f ca="1">IF(ISERROR(CVMdataQly!FJ63*(OFFSET(CPdataAnn!FJ$9,$A59,0)/OFFSET(CVMdataAnn!FJ$9,$A59,0))),"",CVMdataQly!FJ63*(OFFSET(CPdataAnn!FJ$9,$A59,0)/OFFSET(CVMdataAnn!FJ$9,$A59,0)))</f>
        <v>3393.3406896551724</v>
      </c>
      <c r="FK63" s="6">
        <f ca="1">IF(ISERROR(CVMdataQly!FK63*(OFFSET(CPdataAnn!FK$9,$A59,0)/OFFSET(CVMdataAnn!FK$9,$A59,0))),"",CVMdataQly!FK63*(OFFSET(CPdataAnn!FK$9,$A59,0)/OFFSET(CVMdataAnn!FK$9,$A59,0)))</f>
        <v>3505.7996374622353</v>
      </c>
      <c r="FL63" s="6">
        <f ca="1">IF(ISERROR(CVMdataQly!FL63*(OFFSET(CPdataAnn!FL$9,$A59,0)/OFFSET(CVMdataAnn!FL$9,$A59,0))),"",CVMdataQly!FL63*(OFFSET(CPdataAnn!FL$9,$A59,0)/OFFSET(CVMdataAnn!FL$9,$A59,0)))</f>
        <v>2243.8838389800494</v>
      </c>
    </row>
    <row r="64" spans="1:168" x14ac:dyDescent="0.25">
      <c r="A64" s="6">
        <f t="shared" si="0"/>
        <v>14</v>
      </c>
      <c r="B64" s="1">
        <v>36039</v>
      </c>
      <c r="C64" s="6">
        <f ca="1">IF(ISERROR(CVMdataQly!C64*(OFFSET(CPdataAnn!C$9,$A60,0)/OFFSET(CVMdataAnn!C$9,$A60,0))),"",CVMdataQly!C64*(OFFSET(CPdataAnn!C$9,$A60,0)/OFFSET(CVMdataAnn!C$9,$A60,0)))</f>
        <v>160935.61645939894</v>
      </c>
      <c r="D64" s="6">
        <f ca="1">IF(ISERROR(CVMdataQly!D64*(OFFSET(CPdataAnn!D$9,$A60,0)/OFFSET(CVMdataAnn!D$9,$A60,0))),"",CVMdataQly!D64*(OFFSET(CPdataAnn!D$9,$A60,0)/OFFSET(CVMdataAnn!D$9,$A60,0)))</f>
        <v>632.49690189328737</v>
      </c>
      <c r="E64" s="6">
        <f ca="1">IF(ISERROR(CVMdataQly!E64*(OFFSET(CPdataAnn!E$9,$A60,0)/OFFSET(CVMdataAnn!E$9,$A60,0))),"",CVMdataQly!E64*(OFFSET(CPdataAnn!E$9,$A60,0)/OFFSET(CVMdataAnn!E$9,$A60,0)))</f>
        <v>160084.33986335408</v>
      </c>
      <c r="F64" s="6">
        <f ca="1">IF(ISERROR(CVMdataQly!F64*(OFFSET(CPdataAnn!F$9,$A60,0)/OFFSET(CVMdataAnn!F$9,$A60,0))),"",CVMdataQly!F64*(OFFSET(CPdataAnn!F$9,$A60,0)/OFFSET(CVMdataAnn!F$9,$A60,0)))</f>
        <v>13752.088210506603</v>
      </c>
      <c r="G64" s="6">
        <f ca="1">IF(ISERROR(CVMdataQly!G64*(OFFSET(CPdataAnn!G$9,$A60,0)/OFFSET(CVMdataAnn!G$9,$A60,0))),"",CVMdataQly!G64*(OFFSET(CPdataAnn!G$9,$A60,0)/OFFSET(CVMdataAnn!G$9,$A60,0)))</f>
        <v>7667.2422113466218</v>
      </c>
      <c r="H64" s="6">
        <f ca="1">IF(ISERROR(CVMdataQly!H64*(OFFSET(CPdataAnn!H$9,$A60,0)/OFFSET(CVMdataAnn!H$9,$A60,0))),"",CVMdataQly!H64*(OFFSET(CPdataAnn!H$9,$A60,0)/OFFSET(CVMdataAnn!H$9,$A60,0)))</f>
        <v>8262.3742454728363</v>
      </c>
      <c r="I64" s="6">
        <f ca="1">IF(ISERROR(CVMdataQly!I64*(OFFSET(CPdataAnn!I$9,$A60,0)/OFFSET(CVMdataAnn!I$9,$A60,0))),"",CVMdataQly!I64*(OFFSET(CPdataAnn!I$9,$A60,0)/OFFSET(CVMdataAnn!I$9,$A60,0)))</f>
        <v>40862.886661066579</v>
      </c>
      <c r="J64" s="6">
        <f ca="1">IF(ISERROR(CVMdataQly!J64*(OFFSET(CPdataAnn!J$9,$A60,0)/OFFSET(CVMdataAnn!J$9,$A60,0))),"",CVMdataQly!J64*(OFFSET(CPdataAnn!J$9,$A60,0)/OFFSET(CVMdataAnn!J$9,$A60,0)))</f>
        <v>8249.9051506415981</v>
      </c>
      <c r="K64" s="6">
        <f ca="1">IF(ISERROR(CVMdataQly!K64*(OFFSET(CPdataAnn!K$9,$A60,0)/OFFSET(CVMdataAnn!K$9,$A60,0))),"",CVMdataQly!K64*(OFFSET(CPdataAnn!K$9,$A60,0)/OFFSET(CVMdataAnn!K$9,$A60,0)))</f>
        <v>2046.8126430709633</v>
      </c>
      <c r="L64" s="6">
        <f ca="1">IF(ISERROR(CVMdataQly!L64*(OFFSET(CPdataAnn!L$9,$A60,0)/OFFSET(CVMdataAnn!L$9,$A60,0))),"",CVMdataQly!L64*(OFFSET(CPdataAnn!L$9,$A60,0)/OFFSET(CVMdataAnn!L$9,$A60,0)))</f>
        <v>22645.963982557689</v>
      </c>
      <c r="M64" s="6">
        <f ca="1">IF(ISERROR(CVMdataQly!M64*(OFFSET(CPdataAnn!M$9,$A60,0)/OFFSET(CVMdataAnn!M$9,$A60,0))),"",CVMdataQly!M64*(OFFSET(CPdataAnn!M$9,$A60,0)/OFFSET(CVMdataAnn!M$9,$A60,0)))</f>
        <v>3284.1053610503282</v>
      </c>
      <c r="N64" s="6">
        <f ca="1">IF(ISERROR(CVMdataQly!N64*(OFFSET(CPdataAnn!N$9,$A60,0)/OFFSET(CVMdataAnn!N$9,$A60,0))),"",CVMdataQly!N64*(OFFSET(CPdataAnn!N$9,$A60,0)/OFFSET(CVMdataAnn!N$9,$A60,0)))</f>
        <v>17099.359387810877</v>
      </c>
      <c r="O64" s="6">
        <f ca="1">IF(ISERROR(CVMdataQly!O64*(OFFSET(CPdataAnn!O$9,$A60,0)/OFFSET(CVMdataAnn!O$9,$A60,0))),"",CVMdataQly!O64*(OFFSET(CPdataAnn!O$9,$A60,0)/OFFSET(CVMdataAnn!O$9,$A60,0)))</f>
        <v>1846.139051831907</v>
      </c>
      <c r="P64" s="6">
        <f ca="1">IF(ISERROR(CVMdataQly!P64*(OFFSET(CPdataAnn!P$9,$A60,0)/OFFSET(CVMdataAnn!P$9,$A60,0))),"",CVMdataQly!P64*(OFFSET(CPdataAnn!P$9,$A60,0)/OFFSET(CVMdataAnn!P$9,$A60,0)))</f>
        <v>14803.2117208585</v>
      </c>
      <c r="Q64" s="6">
        <f ca="1">IF(ISERROR(CVMdataQly!Q64*(OFFSET(CPdataAnn!Q$9,$A60,0)/OFFSET(CVMdataAnn!Q$9,$A60,0))),"",CVMdataQly!Q64*(OFFSET(CPdataAnn!Q$9,$A60,0)/OFFSET(CVMdataAnn!Q$9,$A60,0)))</f>
        <v>19575.692379342116</v>
      </c>
      <c r="R64" s="6">
        <f ca="1">IF(ISERROR(CVMdataQly!R64*(OFFSET(CPdataAnn!R$9,$A60,0)/OFFSET(CVMdataAnn!R$9,$A60,0))),"",CVMdataQly!R64*(OFFSET(CPdataAnn!R$9,$A60,0)/OFFSET(CVMdataAnn!R$9,$A60,0)))</f>
        <v>13752.088210506603</v>
      </c>
      <c r="S64" s="6">
        <f ca="1">IF(ISERROR(CVMdataQly!S64*(OFFSET(CPdataAnn!S$9,$A60,0)/OFFSET(CVMdataAnn!S$9,$A60,0))),"",CVMdataQly!S64*(OFFSET(CPdataAnn!S$9,$A60,0)/OFFSET(CVMdataAnn!S$9,$A60,0)))</f>
        <v>12393.835205024488</v>
      </c>
      <c r="T64" s="6">
        <f ca="1">IF(ISERROR(CVMdataQly!T64*(OFFSET(CPdataAnn!T$9,$A60,0)/OFFSET(CVMdataAnn!T$9,$A60,0))),"",CVMdataQly!T64*(OFFSET(CPdataAnn!T$9,$A60,0)/OFFSET(CVMdataAnn!T$9,$A60,0)))</f>
        <v>2096.5272905850989</v>
      </c>
      <c r="U64" s="6">
        <f ca="1">IF(ISERROR(CVMdataQly!U64*(OFFSET(CPdataAnn!U$9,$A60,0)/OFFSET(CVMdataAnn!U$9,$A60,0))),"",CVMdataQly!U64*(OFFSET(CPdataAnn!U$9,$A60,0)/OFFSET(CVMdataAnn!U$9,$A60,0)))</f>
        <v>2808.1881713387479</v>
      </c>
      <c r="V64" s="6">
        <f ca="1">IF(ISERROR(CVMdataQly!V64*(OFFSET(CPdataAnn!V$9,$A60,0)/OFFSET(CVMdataAnn!V$9,$A60,0))),"",CVMdataQly!V64*(OFFSET(CPdataAnn!V$9,$A60,0)/OFFSET(CVMdataAnn!V$9,$A60,0)))</f>
        <v>450.9282633371169</v>
      </c>
      <c r="W64" s="6">
        <f ca="1">IF(ISERROR(CVMdataQly!W64*(OFFSET(CPdataAnn!W$9,$A60,0)/OFFSET(CVMdataAnn!W$9,$A60,0))),"",CVMdataQly!W64*(OFFSET(CPdataAnn!W$9,$A60,0)/OFFSET(CVMdataAnn!W$9,$A60,0)))</f>
        <v>1838.3639411436022</v>
      </c>
      <c r="X64" s="6">
        <f ca="1">IF(ISERROR(CVMdataQly!X64*(OFFSET(CPdataAnn!X$9,$A60,0)/OFFSET(CVMdataAnn!X$9,$A60,0))),"",CVMdataQly!X64*(OFFSET(CPdataAnn!X$9,$A60,0)/OFFSET(CVMdataAnn!X$9,$A60,0)))</f>
        <v>363.92667551426678</v>
      </c>
      <c r="Y64" s="6">
        <f ca="1">IF(ISERROR(CVMdataQly!Y64*(OFFSET(CPdataAnn!Y$9,$A60,0)/OFFSET(CVMdataAnn!Y$9,$A60,0))),"",CVMdataQly!Y64*(OFFSET(CPdataAnn!Y$9,$A60,0)/OFFSET(CVMdataAnn!Y$9,$A60,0)))</f>
        <v>1029.6238776188893</v>
      </c>
      <c r="Z64" s="6">
        <f ca="1">IF(ISERROR(CVMdataQly!Z64*(OFFSET(CPdataAnn!Z$9,$A60,0)/OFFSET(CVMdataAnn!Z$9,$A60,0))),"",CVMdataQly!Z64*(OFFSET(CPdataAnn!Z$9,$A60,0)/OFFSET(CVMdataAnn!Z$9,$A60,0)))</f>
        <v>1935.0813397129189</v>
      </c>
      <c r="AA64" s="6">
        <f ca="1">IF(ISERROR(CVMdataQly!AA64*(OFFSET(CPdataAnn!AA$9,$A60,0)/OFFSET(CVMdataAnn!AA$9,$A60,0))),"",CVMdataQly!AA64*(OFFSET(CPdataAnn!AA$9,$A60,0)/OFFSET(CVMdataAnn!AA$9,$A60,0)))</f>
        <v>1561.7434041337272</v>
      </c>
      <c r="AB64" s="6">
        <f ca="1">IF(ISERROR(CVMdataQly!AB64*(OFFSET(CPdataAnn!AB$9,$A60,0)/OFFSET(CVMdataAnn!AB$9,$A60,0))),"",CVMdataQly!AB64*(OFFSET(CPdataAnn!AB$9,$A60,0)/OFFSET(CVMdataAnn!AB$9,$A60,0)))</f>
        <v>311.49738219895289</v>
      </c>
      <c r="AC64" s="6">
        <f ca="1">IF(ISERROR(CVMdataQly!AC64*(OFFSET(CPdataAnn!AC$9,$A60,0)/OFFSET(CVMdataAnn!AC$9,$A60,0))),"",CVMdataQly!AC64*(OFFSET(CPdataAnn!AC$9,$A60,0)/OFFSET(CVMdataAnn!AC$9,$A60,0)))</f>
        <v>1358.1948035956163</v>
      </c>
      <c r="AD64" s="6">
        <f ca="1">IF(ISERROR(CVMdataQly!AD64*(OFFSET(CPdataAnn!AD$9,$A60,0)/OFFSET(CVMdataAnn!AD$9,$A60,0))),"",CVMdataQly!AD64*(OFFSET(CPdataAnn!AD$9,$A60,0)/OFFSET(CVMdataAnn!AD$9,$A60,0)))</f>
        <v>374.54378326076437</v>
      </c>
      <c r="AE64" s="6">
        <f ca="1">IF(ISERROR(CVMdataQly!AE64*(OFFSET(CPdataAnn!AE$9,$A60,0)/OFFSET(CVMdataAnn!AE$9,$A60,0))),"",CVMdataQly!AE64*(OFFSET(CPdataAnn!AE$9,$A60,0)/OFFSET(CVMdataAnn!AE$9,$A60,0)))</f>
        <v>982.61292438904377</v>
      </c>
      <c r="AF64" s="6">
        <f ca="1">IF(ISERROR(CVMdataQly!AF64*(OFFSET(CPdataAnn!AF$9,$A60,0)/OFFSET(CVMdataAnn!AF$9,$A60,0))),"",CVMdataQly!AF64*(OFFSET(CPdataAnn!AF$9,$A60,0)/OFFSET(CVMdataAnn!AF$9,$A60,0)))</f>
        <v>7667.2422113466218</v>
      </c>
      <c r="AG64" s="6">
        <f ca="1">IF(ISERROR(CVMdataQly!AG64*(OFFSET(CPdataAnn!AG$9,$A60,0)/OFFSET(CVMdataAnn!AG$9,$A60,0))),"",CVMdataQly!AG64*(OFFSET(CPdataAnn!AG$9,$A60,0)/OFFSET(CVMdataAnn!AG$9,$A60,0)))</f>
        <v>2516.9116817155755</v>
      </c>
      <c r="AH64" s="6">
        <f ca="1">IF(ISERROR(CVMdataQly!AH64*(OFFSET(CPdataAnn!AH$9,$A60,0)/OFFSET(CVMdataAnn!AH$9,$A60,0))),"",CVMdataQly!AH64*(OFFSET(CPdataAnn!AH$9,$A60,0)/OFFSET(CVMdataAnn!AH$9,$A60,0)))</f>
        <v>693.65427251732103</v>
      </c>
      <c r="AI64" s="6">
        <f ca="1">IF(ISERROR(CVMdataQly!AI64*(OFFSET(CPdataAnn!AI$9,$A60,0)/OFFSET(CVMdataAnn!AI$9,$A60,0))),"",CVMdataQly!AI64*(OFFSET(CPdataAnn!AI$9,$A60,0)/OFFSET(CVMdataAnn!AI$9,$A60,0)))</f>
        <v>1044.0313814299579</v>
      </c>
      <c r="AJ64" s="6">
        <f ca="1">IF(ISERROR(CVMdataQly!AJ64*(OFFSET(CPdataAnn!AJ$9,$A60,0)/OFFSET(CVMdataAnn!AJ$9,$A60,0))),"",CVMdataQly!AJ64*(OFFSET(CPdataAnn!AJ$9,$A60,0)/OFFSET(CVMdataAnn!AJ$9,$A60,0)))</f>
        <v>779.02105550998078</v>
      </c>
      <c r="AK64" s="6">
        <f ca="1">IF(ISERROR(CVMdataQly!AK64*(OFFSET(CPdataAnn!AK$9,$A60,0)/OFFSET(CVMdataAnn!AK$9,$A60,0))),"",CVMdataQly!AK64*(OFFSET(CPdataAnn!AK$9,$A60,0)/OFFSET(CVMdataAnn!AK$9,$A60,0)))</f>
        <v>3069.2627143143059</v>
      </c>
      <c r="AL64" s="6">
        <f ca="1">IF(ISERROR(CVMdataQly!AL64*(OFFSET(CPdataAnn!AL$9,$A60,0)/OFFSET(CVMdataAnn!AL$9,$A60,0))),"",CVMdataQly!AL64*(OFFSET(CPdataAnn!AL$9,$A60,0)/OFFSET(CVMdataAnn!AL$9,$A60,0)))</f>
        <v>2081.6107692307692</v>
      </c>
      <c r="AM64" s="6">
        <f ca="1">IF(ISERROR(CVMdataQly!AM64*(OFFSET(CPdataAnn!AM$9,$A60,0)/OFFSET(CVMdataAnn!AM$9,$A60,0))),"",CVMdataQly!AM64*(OFFSET(CPdataAnn!AM$9,$A60,0)/OFFSET(CVMdataAnn!AM$9,$A60,0)))</f>
        <v>8262.3742454728363</v>
      </c>
      <c r="AN64" s="6">
        <f ca="1">IF(ISERROR(CVMdataQly!AN64*(OFFSET(CPdataAnn!AN$9,$A60,0)/OFFSET(CVMdataAnn!AN$9,$A60,0))),"",CVMdataQly!AN64*(OFFSET(CPdataAnn!AN$9,$A60,0)/OFFSET(CVMdataAnn!AN$9,$A60,0)))</f>
        <v>7108.1862851811538</v>
      </c>
      <c r="AO64" s="6">
        <f ca="1">IF(ISERROR(CVMdataQly!AO64*(OFFSET(CPdataAnn!AO$9,$A60,0)/OFFSET(CVMdataAnn!AO$9,$A60,0))),"",CVMdataQly!AO64*(OFFSET(CPdataAnn!AO$9,$A60,0)/OFFSET(CVMdataAnn!AO$9,$A60,0)))</f>
        <v>111.25628140703517</v>
      </c>
      <c r="AP64" s="6">
        <f ca="1">IF(ISERROR(CVMdataQly!AP64*(OFFSET(CPdataAnn!AP$9,$A60,0)/OFFSET(CVMdataAnn!AP$9,$A60,0))),"",CVMdataQly!AP64*(OFFSET(CPdataAnn!AP$9,$A60,0)/OFFSET(CVMdataAnn!AP$9,$A60,0)))</f>
        <v>6627.2999281609191</v>
      </c>
      <c r="AQ64" s="6">
        <f ca="1">IF(ISERROR(CVMdataQly!AQ64*(OFFSET(CPdataAnn!AQ$9,$A60,0)/OFFSET(CVMdataAnn!AQ$9,$A60,0))),"",CVMdataQly!AQ64*(OFFSET(CPdataAnn!AQ$9,$A60,0)/OFFSET(CVMdataAnn!AQ$9,$A60,0)))</f>
        <v>208.28418230563003</v>
      </c>
      <c r="AR64" s="6">
        <f ca="1">IF(ISERROR(CVMdataQly!AR64*(OFFSET(CPdataAnn!AR$9,$A60,0)/OFFSET(CVMdataAnn!AR$9,$A60,0))),"",CVMdataQly!AR64*(OFFSET(CPdataAnn!AR$9,$A60,0)/OFFSET(CVMdataAnn!AR$9,$A60,0)))</f>
        <v>162.27768860353132</v>
      </c>
      <c r="AS64" s="6">
        <f ca="1">IF(ISERROR(CVMdataQly!AS64*(OFFSET(CPdataAnn!AS$9,$A60,0)/OFFSET(CVMdataAnn!AS$9,$A60,0))),"",CVMdataQly!AS64*(OFFSET(CPdataAnn!AS$9,$A60,0)/OFFSET(CVMdataAnn!AS$9,$A60,0)))</f>
        <v>1154.3477932855526</v>
      </c>
      <c r="AT64" s="6">
        <f ca="1">IF(ISERROR(CVMdataQly!AT64*(OFFSET(CPdataAnn!AT$9,$A60,0)/OFFSET(CVMdataAnn!AT$9,$A60,0))),"",CVMdataQly!AT64*(OFFSET(CPdataAnn!AT$9,$A60,0)/OFFSET(CVMdataAnn!AT$9,$A60,0)))</f>
        <v>1130.5227882037534</v>
      </c>
      <c r="AU64" s="6">
        <f ca="1">IF(ISERROR(CVMdataQly!AU64*(OFFSET(CPdataAnn!AU$9,$A60,0)/OFFSET(CVMdataAnn!AU$9,$A60,0))),"",CVMdataQly!AU64*(OFFSET(CPdataAnn!AU$9,$A60,0)/OFFSET(CVMdataAnn!AU$9,$A60,0)))</f>
        <v>25.2</v>
      </c>
      <c r="AV64" s="6">
        <f ca="1">IF(ISERROR(CVMdataQly!AV64*(OFFSET(CPdataAnn!AV$9,$A60,0)/OFFSET(CVMdataAnn!AV$9,$A60,0))),"",CVMdataQly!AV64*(OFFSET(CPdataAnn!AV$9,$A60,0)/OFFSET(CVMdataAnn!AV$9,$A60,0)))</f>
        <v>40862.886661066579</v>
      </c>
      <c r="AW64" s="6">
        <f ca="1">IF(ISERROR(CVMdataQly!AW64*(OFFSET(CPdataAnn!AW$9,$A60,0)/OFFSET(CVMdataAnn!AW$9,$A60,0))),"",CVMdataQly!AW64*(OFFSET(CPdataAnn!AW$9,$A60,0)/OFFSET(CVMdataAnn!AW$9,$A60,0)))</f>
        <v>5914.9945612672</v>
      </c>
      <c r="AX64" s="6">
        <f ca="1">IF(ISERROR(CVMdataQly!AX64*(OFFSET(CPdataAnn!AX$9,$A60,0)/OFFSET(CVMdataAnn!AX$9,$A60,0))),"",CVMdataQly!AX64*(OFFSET(CPdataAnn!AX$9,$A60,0)/OFFSET(CVMdataAnn!AX$9,$A60,0)))</f>
        <v>5893.8182183792478</v>
      </c>
      <c r="AY64" s="6">
        <f ca="1">IF(ISERROR(CVMdataQly!AY64*(OFFSET(CPdataAnn!AY$9,$A60,0)/OFFSET(CVMdataAnn!AY$9,$A60,0))),"",CVMdataQly!AY64*(OFFSET(CPdataAnn!AY$9,$A60,0)/OFFSET(CVMdataAnn!AY$9,$A60,0)))</f>
        <v>20.938596491228068</v>
      </c>
      <c r="AZ64" s="6">
        <f ca="1">IF(ISERROR(CVMdataQly!AZ64*(OFFSET(CPdataAnn!AZ$9,$A60,0)/OFFSET(CVMdataAnn!AZ$9,$A60,0))),"",CVMdataQly!AZ64*(OFFSET(CPdataAnn!AZ$9,$A60,0)/OFFSET(CVMdataAnn!AZ$9,$A60,0)))</f>
        <v>29376.118658704192</v>
      </c>
      <c r="BA64" s="6">
        <f ca="1">IF(ISERROR(CVMdataQly!BA64*(OFFSET(CPdataAnn!BA$9,$A60,0)/OFFSET(CVMdataAnn!BA$9,$A60,0))),"",CVMdataQly!BA64*(OFFSET(CPdataAnn!BA$9,$A60,0)/OFFSET(CVMdataAnn!BA$9,$A60,0)))</f>
        <v>28397.477448555008</v>
      </c>
      <c r="BB64" s="6">
        <f ca="1">IF(ISERROR(CVMdataQly!BB64*(OFFSET(CPdataAnn!BB$9,$A60,0)/OFFSET(CVMdataAnn!BB$9,$A60,0))),"",CVMdataQly!BB64*(OFFSET(CPdataAnn!BB$9,$A60,0)/OFFSET(CVMdataAnn!BB$9,$A60,0)))</f>
        <v>978.13077341061398</v>
      </c>
      <c r="BC64" s="6">
        <f ca="1">IF(ISERROR(CVMdataQly!BC64*(OFFSET(CPdataAnn!BC$9,$A60,0)/OFFSET(CVMdataAnn!BC$9,$A60,0))),"",CVMdataQly!BC64*(OFFSET(CPdataAnn!BC$9,$A60,0)/OFFSET(CVMdataAnn!BC$9,$A60,0)))</f>
        <v>406.68689320388347</v>
      </c>
      <c r="BD64" s="6">
        <f ca="1">IF(ISERROR(CVMdataQly!BD64*(OFFSET(CPdataAnn!BD$9,$A60,0)/OFFSET(CVMdataAnn!BD$9,$A60,0))),"",CVMdataQly!BD64*(OFFSET(CPdataAnn!BD$9,$A60,0)/OFFSET(CVMdataAnn!BD$9,$A60,0)))</f>
        <v>252.59528907922913</v>
      </c>
      <c r="BE64" s="6">
        <f ca="1">IF(ISERROR(CVMdataQly!BE64*(OFFSET(CPdataAnn!BE$9,$A60,0)/OFFSET(CVMdataAnn!BE$9,$A60,0))),"",CVMdataQly!BE64*(OFFSET(CPdataAnn!BE$9,$A60,0)/OFFSET(CVMdataAnn!BE$9,$A60,0)))</f>
        <v>154.03055555555557</v>
      </c>
      <c r="BF64" s="6">
        <f ca="1">IF(ISERROR(CVMdataQly!BF64*(OFFSET(CPdataAnn!BF$9,$A60,0)/OFFSET(CVMdataAnn!BF$9,$A60,0))),"",CVMdataQly!BF64*(OFFSET(CPdataAnn!BF$9,$A60,0)/OFFSET(CVMdataAnn!BF$9,$A60,0)))</f>
        <v>1249.2590799031477</v>
      </c>
      <c r="BG64" s="6">
        <f ca="1">IF(ISERROR(CVMdataQly!BG64*(OFFSET(CPdataAnn!BG$9,$A60,0)/OFFSET(CVMdataAnn!BG$9,$A60,0))),"",CVMdataQly!BG64*(OFFSET(CPdataAnn!BG$9,$A60,0)/OFFSET(CVMdataAnn!BG$9,$A60,0)))</f>
        <v>616.86134681350416</v>
      </c>
      <c r="BH64" s="6">
        <f ca="1">IF(ISERROR(CVMdataQly!BH64*(OFFSET(CPdataAnn!BH$9,$A60,0)/OFFSET(CVMdataAnn!BH$9,$A60,0))),"",CVMdataQly!BH64*(OFFSET(CPdataAnn!BH$9,$A60,0)/OFFSET(CVMdataAnn!BH$9,$A60,0)))</f>
        <v>12.148148148148149</v>
      </c>
      <c r="BI64" s="6">
        <f ca="1">IF(ISERROR(CVMdataQly!BI64*(OFFSET(CPdataAnn!BI$9,$A60,0)/OFFSET(CVMdataAnn!BI$9,$A60,0))),"",CVMdataQly!BI64*(OFFSET(CPdataAnn!BI$9,$A60,0)/OFFSET(CVMdataAnn!BI$9,$A60,0)))</f>
        <v>620.19245283018859</v>
      </c>
      <c r="BJ64" s="6" t="str">
        <f ca="1">IF(ISERROR(CVMdataQly!BJ64*(OFFSET(CPdataAnn!BJ$9,$A60,0)/OFFSET(CVMdataAnn!BJ$9,$A60,0))),"",CVMdataQly!BJ64*(OFFSET(CPdataAnn!BJ$9,$A60,0)/OFFSET(CVMdataAnn!BJ$9,$A60,0)))</f>
        <v/>
      </c>
      <c r="BK64" s="6">
        <f ca="1">IF(ISERROR(CVMdataQly!BK64*(OFFSET(CPdataAnn!BK$9,$A60,0)/OFFSET(CVMdataAnn!BK$9,$A60,0))),"",CVMdataQly!BK64*(OFFSET(CPdataAnn!BK$9,$A60,0)/OFFSET(CVMdataAnn!BK$9,$A60,0)))</f>
        <v>3916.9573931116388</v>
      </c>
      <c r="BL64" s="6">
        <f ca="1">IF(ISERROR(CVMdataQly!BL64*(OFFSET(CPdataAnn!BL$9,$A60,0)/OFFSET(CVMdataAnn!BL$9,$A60,0))),"",CVMdataQly!BL64*(OFFSET(CPdataAnn!BL$9,$A60,0)/OFFSET(CVMdataAnn!BL$9,$A60,0)))</f>
        <v>1994.0557397430584</v>
      </c>
      <c r="BM64" s="6">
        <f ca="1">IF(ISERROR(CVMdataQly!BM64*(OFFSET(CPdataAnn!BM$9,$A60,0)/OFFSET(CVMdataAnn!BM$9,$A60,0))),"",CVMdataQly!BM64*(OFFSET(CPdataAnn!BM$9,$A60,0)/OFFSET(CVMdataAnn!BM$9,$A60,0)))</f>
        <v>1628.9580908032597</v>
      </c>
      <c r="BN64" s="6">
        <f ca="1">IF(ISERROR(CVMdataQly!BN64*(OFFSET(CPdataAnn!BN$9,$A60,0)/OFFSET(CVMdataAnn!BN$9,$A60,0))),"",CVMdataQly!BN64*(OFFSET(CPdataAnn!BN$9,$A60,0)/OFFSET(CVMdataAnn!BN$9,$A60,0)))</f>
        <v>142.22337662337662</v>
      </c>
      <c r="BO64" s="6">
        <f ca="1">IF(ISERROR(CVMdataQly!BO64*(OFFSET(CPdataAnn!BO$9,$A60,0)/OFFSET(CVMdataAnn!BO$9,$A60,0))),"",CVMdataQly!BO64*(OFFSET(CPdataAnn!BO$9,$A60,0)/OFFSET(CVMdataAnn!BO$9,$A60,0)))</f>
        <v>152.09723076923078</v>
      </c>
      <c r="BP64" s="6" t="str">
        <f ca="1">IF(ISERROR(CVMdataQly!BP64*(OFFSET(CPdataAnn!BP$9,$A60,0)/OFFSET(CVMdataAnn!BP$9,$A60,0))),"",CVMdataQly!BP64*(OFFSET(CPdataAnn!BP$9,$A60,0)/OFFSET(CVMdataAnn!BP$9,$A60,0)))</f>
        <v/>
      </c>
      <c r="BQ64" s="6">
        <f ca="1">IF(ISERROR(CVMdataQly!BQ64*(OFFSET(CPdataAnn!BQ$9,$A60,0)/OFFSET(CVMdataAnn!BQ$9,$A60,0))),"",CVMdataQly!BQ64*(OFFSET(CPdataAnn!BQ$9,$A60,0)/OFFSET(CVMdataAnn!BQ$9,$A60,0)))</f>
        <v>8249.9051506415981</v>
      </c>
      <c r="BR64" s="6">
        <f ca="1">IF(ISERROR(CVMdataQly!BR64*(OFFSET(CPdataAnn!BR$9,$A60,0)/OFFSET(CVMdataAnn!BR$9,$A60,0))),"",CVMdataQly!BR64*(OFFSET(CPdataAnn!BR$9,$A60,0)/OFFSET(CVMdataAnn!BR$9,$A60,0)))</f>
        <v>2542.8856349406715</v>
      </c>
      <c r="BS64" s="6">
        <f ca="1">IF(ISERROR(CVMdataQly!BS64*(OFFSET(CPdataAnn!BS$9,$A60,0)/OFFSET(CVMdataAnn!BS$9,$A60,0))),"",CVMdataQly!BS64*(OFFSET(CPdataAnn!BS$9,$A60,0)/OFFSET(CVMdataAnn!BS$9,$A60,0)))</f>
        <v>1695.896760600474</v>
      </c>
      <c r="BT64" s="6">
        <f ca="1">IF(ISERROR(CVMdataQly!BT64*(OFFSET(CPdataAnn!BT$9,$A60,0)/OFFSET(CVMdataAnn!BT$9,$A60,0))),"",CVMdataQly!BT64*(OFFSET(CPdataAnn!BT$9,$A60,0)/OFFSET(CVMdataAnn!BT$9,$A60,0)))</f>
        <v>838.12128199216045</v>
      </c>
      <c r="BU64" s="6">
        <f ca="1">IF(ISERROR(CVMdataQly!BU64*(OFFSET(CPdataAnn!BU$9,$A60,0)/OFFSET(CVMdataAnn!BU$9,$A60,0))),"",CVMdataQly!BU64*(OFFSET(CPdataAnn!BU$9,$A60,0)/OFFSET(CVMdataAnn!BU$9,$A60,0)))</f>
        <v>9.3000000000000007</v>
      </c>
      <c r="BV64" s="6">
        <f ca="1">IF(ISERROR(CVMdataQly!BV64*(OFFSET(CPdataAnn!BV$9,$A60,0)/OFFSET(CVMdataAnn!BV$9,$A60,0))),"",CVMdataQly!BV64*(OFFSET(CPdataAnn!BV$9,$A60,0)/OFFSET(CVMdataAnn!BV$9,$A60,0)))</f>
        <v>1051.2120222149624</v>
      </c>
      <c r="BW64" s="6">
        <f ca="1">IF(ISERROR(CVMdataQly!BW64*(OFFSET(CPdataAnn!BW$9,$A60,0)/OFFSET(CVMdataAnn!BW$9,$A60,0))),"",CVMdataQly!BW64*(OFFSET(CPdataAnn!BW$9,$A60,0)/OFFSET(CVMdataAnn!BW$9,$A60,0)))</f>
        <v>1522.6823529411763</v>
      </c>
      <c r="BX64" s="6">
        <f ca="1">IF(ISERROR(CVMdataQly!BX64*(OFFSET(CPdataAnn!BX$9,$A60,0)/OFFSET(CVMdataAnn!BX$9,$A60,0))),"",CVMdataQly!BX64*(OFFSET(CPdataAnn!BX$9,$A60,0)/OFFSET(CVMdataAnn!BX$9,$A60,0)))</f>
        <v>1179.344262295082</v>
      </c>
      <c r="BY64" s="6">
        <f ca="1">IF(ISERROR(CVMdataQly!BY64*(OFFSET(CPdataAnn!BY$9,$A60,0)/OFFSET(CVMdataAnn!BY$9,$A60,0))),"",CVMdataQly!BY64*(OFFSET(CPdataAnn!BY$9,$A60,0)/OFFSET(CVMdataAnn!BY$9,$A60,0)))</f>
        <v>210.02849002849004</v>
      </c>
      <c r="BZ64" s="6">
        <f ca="1">IF(ISERROR(CVMdataQly!BZ64*(OFFSET(CPdataAnn!BZ$9,$A60,0)/OFFSET(CVMdataAnn!BZ$9,$A60,0))),"",CVMdataQly!BZ64*(OFFSET(CPdataAnn!BZ$9,$A60,0)/OFFSET(CVMdataAnn!BZ$9,$A60,0)))</f>
        <v>134.05882352941177</v>
      </c>
      <c r="CA64" s="6">
        <f ca="1">IF(ISERROR(CVMdataQly!CA64*(OFFSET(CPdataAnn!CA$9,$A60,0)/OFFSET(CVMdataAnn!CA$9,$A60,0))),"",CVMdataQly!CA64*(OFFSET(CPdataAnn!CA$9,$A60,0)/OFFSET(CVMdataAnn!CA$9,$A60,0)))</f>
        <v>1152.5779389880952</v>
      </c>
      <c r="CB64" s="6">
        <f ca="1">IF(ISERROR(CVMdataQly!CB64*(OFFSET(CPdataAnn!CB$9,$A60,0)/OFFSET(CVMdataAnn!CB$9,$A60,0))),"",CVMdataQly!CB64*(OFFSET(CPdataAnn!CB$9,$A60,0)/OFFSET(CVMdataAnn!CB$9,$A60,0)))</f>
        <v>801.91011235955057</v>
      </c>
      <c r="CC64" s="6">
        <f ca="1">IF(ISERROR(CVMdataQly!CC64*(OFFSET(CPdataAnn!CC$9,$A60,0)/OFFSET(CVMdataAnn!CC$9,$A60,0))),"",CVMdataQly!CC64*(OFFSET(CPdataAnn!CC$9,$A60,0)/OFFSET(CVMdataAnn!CC$9,$A60,0)))</f>
        <v>86.701897018970186</v>
      </c>
      <c r="CD64" s="6">
        <f ca="1">IF(ISERROR(CVMdataQly!CD64*(OFFSET(CPdataAnn!CD$9,$A60,0)/OFFSET(CVMdataAnn!CD$9,$A60,0))),"",CVMdataQly!CD64*(OFFSET(CPdataAnn!CD$9,$A60,0)/OFFSET(CVMdataAnn!CD$9,$A60,0)))</f>
        <v>714.70751104565534</v>
      </c>
      <c r="CE64" s="6">
        <f ca="1">IF(ISERROR(CVMdataQly!CE64*(OFFSET(CPdataAnn!CE$9,$A60,0)/OFFSET(CVMdataAnn!CE$9,$A60,0))),"",CVMdataQly!CE64*(OFFSET(CPdataAnn!CE$9,$A60,0)/OFFSET(CVMdataAnn!CE$9,$A60,0)))</f>
        <v>1178.137607505864</v>
      </c>
      <c r="CF64" s="6">
        <f ca="1">IF(ISERROR(CVMdataQly!CF64*(OFFSET(CPdataAnn!CF$9,$A60,0)/OFFSET(CVMdataAnn!CF$9,$A60,0))),"",CVMdataQly!CF64*(OFFSET(CPdataAnn!CF$9,$A60,0)/OFFSET(CVMdataAnn!CF$9,$A60,0)))</f>
        <v>525.25892857142856</v>
      </c>
      <c r="CG64" s="6">
        <f ca="1">IF(ISERROR(CVMdataQly!CG64*(OFFSET(CPdataAnn!CG$9,$A60,0)/OFFSET(CVMdataAnn!CG$9,$A60,0))),"",CVMdataQly!CG64*(OFFSET(CPdataAnn!CG$9,$A60,0)/OFFSET(CVMdataAnn!CG$9,$A60,0)))</f>
        <v>652.74334080159326</v>
      </c>
      <c r="CH64" s="6">
        <f ca="1">IF(ISERROR(CVMdataQly!CH64*(OFFSET(CPdataAnn!CH$9,$A60,0)/OFFSET(CVMdataAnn!CH$9,$A60,0))),"",CVMdataQly!CH64*(OFFSET(CPdataAnn!CH$9,$A60,0)/OFFSET(CVMdataAnn!CH$9,$A60,0)))</f>
        <v>2046.8126430709633</v>
      </c>
      <c r="CI64" s="6">
        <f ca="1">IF(ISERROR(CVMdataQly!CI64*(OFFSET(CPdataAnn!CI$9,$A60,0)/OFFSET(CVMdataAnn!CI$9,$A60,0))),"",CVMdataQly!CI64*(OFFSET(CPdataAnn!CI$9,$A60,0)/OFFSET(CVMdataAnn!CI$9,$A60,0)))</f>
        <v>1099.995724668662</v>
      </c>
      <c r="CJ64" s="6">
        <f ca="1">IF(ISERROR(CVMdataQly!CJ64*(OFFSET(CPdataAnn!CJ$9,$A60,0)/OFFSET(CVMdataAnn!CJ$9,$A60,0))),"",CVMdataQly!CJ64*(OFFSET(CPdataAnn!CJ$9,$A60,0)/OFFSET(CVMdataAnn!CJ$9,$A60,0)))</f>
        <v>615.149010989011</v>
      </c>
      <c r="CK64" s="6">
        <f ca="1">IF(ISERROR(CVMdataQly!CK64*(OFFSET(CPdataAnn!CK$9,$A60,0)/OFFSET(CVMdataAnn!CK$9,$A60,0))),"",CVMdataQly!CK64*(OFFSET(CPdataAnn!CK$9,$A60,0)/OFFSET(CVMdataAnn!CK$9,$A60,0)))</f>
        <v>111.13657770800629</v>
      </c>
      <c r="CL64" s="6">
        <f ca="1">IF(ISERROR(CVMdataQly!CL64*(OFFSET(CPdataAnn!CL$9,$A60,0)/OFFSET(CVMdataAnn!CL$9,$A60,0))),"",CVMdataQly!CL64*(OFFSET(CPdataAnn!CL$9,$A60,0)/OFFSET(CVMdataAnn!CL$9,$A60,0)))</f>
        <v>373.98083427282978</v>
      </c>
      <c r="CM64" s="6">
        <f ca="1">IF(ISERROR(CVMdataQly!CM64*(OFFSET(CPdataAnn!CM$9,$A60,0)/OFFSET(CVMdataAnn!CM$9,$A60,0))),"",CVMdataQly!CM64*(OFFSET(CPdataAnn!CM$9,$A60,0)/OFFSET(CVMdataAnn!CM$9,$A60,0)))</f>
        <v>539.25311203319495</v>
      </c>
      <c r="CN64" s="6">
        <f ca="1">IF(ISERROR(CVMdataQly!CN64*(OFFSET(CPdataAnn!CN$9,$A60,0)/OFFSET(CVMdataAnn!CN$9,$A60,0))),"",CVMdataQly!CN64*(OFFSET(CPdataAnn!CN$9,$A60,0)/OFFSET(CVMdataAnn!CN$9,$A60,0)))</f>
        <v>229.15234657039713</v>
      </c>
      <c r="CO64" s="6">
        <f ca="1">IF(ISERROR(CVMdataQly!CO64*(OFFSET(CPdataAnn!CO$9,$A60,0)/OFFSET(CVMdataAnn!CO$9,$A60,0))),"",CVMdataQly!CO64*(OFFSET(CPdataAnn!CO$9,$A60,0)/OFFSET(CVMdataAnn!CO$9,$A60,0)))</f>
        <v>239.60062305295952</v>
      </c>
      <c r="CP64" s="6">
        <f ca="1">IF(ISERROR(CVMdataQly!CP64*(OFFSET(CPdataAnn!CP$9,$A60,0)/OFFSET(CVMdataAnn!CP$9,$A60,0))),"",CVMdataQly!CP64*(OFFSET(CPdataAnn!CP$9,$A60,0)/OFFSET(CVMdataAnn!CP$9,$A60,0)))</f>
        <v>70.268354430379745</v>
      </c>
      <c r="CQ64" s="6">
        <f ca="1">IF(ISERROR(CVMdataQly!CQ64*(OFFSET(CPdataAnn!CQ$9,$A60,0)/OFFSET(CVMdataAnn!CQ$9,$A60,0))),"",CVMdataQly!CQ64*(OFFSET(CPdataAnn!CQ$9,$A60,0)/OFFSET(CVMdataAnn!CQ$9,$A60,0)))</f>
        <v>407.73043692915331</v>
      </c>
      <c r="CR64" s="6">
        <f ca="1">IF(ISERROR(CVMdataQly!CR64*(OFFSET(CPdataAnn!CR$9,$A60,0)/OFFSET(CVMdataAnn!CR$9,$A60,0))),"",CVMdataQly!CR64*(OFFSET(CPdataAnn!CR$9,$A60,0)/OFFSET(CVMdataAnn!CR$9,$A60,0)))</f>
        <v>22645.963982557689</v>
      </c>
      <c r="CS64" s="6">
        <f ca="1">IF(ISERROR(CVMdataQly!CS64*(OFFSET(CPdataAnn!CS$9,$A60,0)/OFFSET(CVMdataAnn!CS$9,$A60,0))),"",CVMdataQly!CS64*(OFFSET(CPdataAnn!CS$9,$A60,0)/OFFSET(CVMdataAnn!CS$9,$A60,0)))</f>
        <v>9043.5572205920053</v>
      </c>
      <c r="CT64" s="6">
        <f ca="1">IF(ISERROR(CVMdataQly!CT64*(OFFSET(CPdataAnn!CT$9,$A60,0)/OFFSET(CVMdataAnn!CT$9,$A60,0))),"",CVMdataQly!CT64*(OFFSET(CPdataAnn!CT$9,$A60,0)/OFFSET(CVMdataAnn!CT$9,$A60,0)))</f>
        <v>8772.2543778801846</v>
      </c>
      <c r="CU64" s="6">
        <f ca="1">IF(ISERROR(CVMdataQly!CU64*(OFFSET(CPdataAnn!CU$9,$A60,0)/OFFSET(CVMdataAnn!CU$9,$A60,0))),"",CVMdataQly!CU64*(OFFSET(CPdataAnn!CU$9,$A60,0)/OFFSET(CVMdataAnn!CU$9,$A60,0)))</f>
        <v>138.8180473372781</v>
      </c>
      <c r="CV64" s="6">
        <f ca="1">IF(ISERROR(CVMdataQly!CV64*(OFFSET(CPdataAnn!CV$9,$A60,0)/OFFSET(CVMdataAnn!CV$9,$A60,0))),"",CVMdataQly!CV64*(OFFSET(CPdataAnn!CV$9,$A60,0)/OFFSET(CVMdataAnn!CV$9,$A60,0)))</f>
        <v>133.59911406423032</v>
      </c>
      <c r="CW64" s="6">
        <f ca="1">IF(ISERROR(CVMdataQly!CW64*(OFFSET(CPdataAnn!CW$9,$A60,0)/OFFSET(CVMdataAnn!CW$9,$A60,0))),"",CVMdataQly!CW64*(OFFSET(CPdataAnn!CW$9,$A60,0)/OFFSET(CVMdataAnn!CW$9,$A60,0)))</f>
        <v>8374.7662617493679</v>
      </c>
      <c r="CX64" s="6">
        <f ca="1">IF(ISERROR(CVMdataQly!CX64*(OFFSET(CPdataAnn!CX$9,$A60,0)/OFFSET(CVMdataAnn!CX$9,$A60,0))),"",CVMdataQly!CX64*(OFFSET(CPdataAnn!CX$9,$A60,0)/OFFSET(CVMdataAnn!CX$9,$A60,0)))</f>
        <v>954.96784948797335</v>
      </c>
      <c r="CY64" s="6">
        <f ca="1">IF(ISERROR(CVMdataQly!CY64*(OFFSET(CPdataAnn!CY$9,$A60,0)/OFFSET(CVMdataAnn!CY$9,$A60,0))),"",CVMdataQly!CY64*(OFFSET(CPdataAnn!CY$9,$A60,0)/OFFSET(CVMdataAnn!CY$9,$A60,0)))</f>
        <v>3972.9382949579285</v>
      </c>
      <c r="CZ64" s="6">
        <f ca="1">IF(ISERROR(CVMdataQly!CZ64*(OFFSET(CPdataAnn!CZ$9,$A60,0)/OFFSET(CVMdataAnn!CZ$9,$A60,0))),"",CVMdataQly!CZ64*(OFFSET(CPdataAnn!CZ$9,$A60,0)/OFFSET(CVMdataAnn!CZ$9,$A60,0)))</f>
        <v>2710.2177352206495</v>
      </c>
      <c r="DA64" s="6">
        <f ca="1">IF(ISERROR(CVMdataQly!DA64*(OFFSET(CPdataAnn!DA$9,$A60,0)/OFFSET(CVMdataAnn!DA$9,$A60,0))),"",CVMdataQly!DA64*(OFFSET(CPdataAnn!DA$9,$A60,0)/OFFSET(CVMdataAnn!DA$9,$A60,0)))</f>
        <v>737.48710280373825</v>
      </c>
      <c r="DB64" s="6">
        <f ca="1">IF(ISERROR(CVMdataQly!DB64*(OFFSET(CPdataAnn!DB$9,$A60,0)/OFFSET(CVMdataAnn!DB$9,$A60,0))),"",CVMdataQly!DB64*(OFFSET(CPdataAnn!DB$9,$A60,0)/OFFSET(CVMdataAnn!DB$9,$A60,0)))</f>
        <v>5226.8336628611523</v>
      </c>
      <c r="DC64" s="6">
        <f ca="1">IF(ISERROR(CVMdataQly!DC64*(OFFSET(CPdataAnn!DC$9,$A60,0)/OFFSET(CVMdataAnn!DC$9,$A60,0))),"",CVMdataQly!DC64*(OFFSET(CPdataAnn!DC$9,$A60,0)/OFFSET(CVMdataAnn!DC$9,$A60,0)))</f>
        <v>876.4942751795071</v>
      </c>
      <c r="DD64" s="6">
        <f ca="1">IF(ISERROR(CVMdataQly!DD64*(OFFSET(CPdataAnn!DD$9,$A60,0)/OFFSET(CVMdataAnn!DD$9,$A60,0))),"",CVMdataQly!DD64*(OFFSET(CPdataAnn!DD$9,$A60,0)/OFFSET(CVMdataAnn!DD$9,$A60,0)))</f>
        <v>1413.6655146253056</v>
      </c>
      <c r="DE64" s="6">
        <f ca="1">IF(ISERROR(CVMdataQly!DE64*(OFFSET(CPdataAnn!DE$9,$A60,0)/OFFSET(CVMdataAnn!DE$9,$A60,0))),"",CVMdataQly!DE64*(OFFSET(CPdataAnn!DE$9,$A60,0)/OFFSET(CVMdataAnn!DE$9,$A60,0)))</f>
        <v>2205.8965313028766</v>
      </c>
      <c r="DF64" s="6">
        <f ca="1">IF(ISERROR(CVMdataQly!DF64*(OFFSET(CPdataAnn!DF$9,$A60,0)/OFFSET(CVMdataAnn!DF$9,$A60,0))),"",CVMdataQly!DF64*(OFFSET(CPdataAnn!DF$9,$A60,0)/OFFSET(CVMdataAnn!DF$9,$A60,0)))</f>
        <v>518.72463099631</v>
      </c>
      <c r="DG64" s="6">
        <f ca="1">IF(ISERROR(CVMdataQly!DG64*(OFFSET(CPdataAnn!DG$9,$A60,0)/OFFSET(CVMdataAnn!DG$9,$A60,0))),"",CVMdataQly!DG64*(OFFSET(CPdataAnn!DG$9,$A60,0)/OFFSET(CVMdataAnn!DG$9,$A60,0)))</f>
        <v>211.9846743295019</v>
      </c>
      <c r="DH64" s="6">
        <f ca="1">IF(ISERROR(CVMdataQly!DH64*(OFFSET(CPdataAnn!DH$9,$A60,0)/OFFSET(CVMdataAnn!DH$9,$A60,0))),"",CVMdataQly!DH64*(OFFSET(CPdataAnn!DH$9,$A60,0)/OFFSET(CVMdataAnn!DH$9,$A60,0)))</f>
        <v>3284.1053610503282</v>
      </c>
      <c r="DI64" s="6">
        <f ca="1">IF(ISERROR(CVMdataQly!DI64*(OFFSET(CPdataAnn!DI$9,$A60,0)/OFFSET(CVMdataAnn!DI$9,$A60,0))),"",CVMdataQly!DI64*(OFFSET(CPdataAnn!DI$9,$A60,0)/OFFSET(CVMdataAnn!DI$9,$A60,0)))</f>
        <v>180.91321585903083</v>
      </c>
      <c r="DJ64" s="6">
        <f ca="1">IF(ISERROR(CVMdataQly!DJ64*(OFFSET(CPdataAnn!DJ$9,$A60,0)/OFFSET(CVMdataAnn!DJ$9,$A60,0))),"",CVMdataQly!DJ64*(OFFSET(CPdataAnn!DJ$9,$A60,0)/OFFSET(CVMdataAnn!DJ$9,$A60,0)))</f>
        <v>119.52508361204012</v>
      </c>
      <c r="DK64" s="6">
        <f ca="1">IF(ISERROR(CVMdataQly!DK64*(OFFSET(CPdataAnn!DK$9,$A60,0)/OFFSET(CVMdataAnn!DK$9,$A60,0))),"",CVMdataQly!DK64*(OFFSET(CPdataAnn!DK$9,$A60,0)/OFFSET(CVMdataAnn!DK$9,$A60,0)))</f>
        <v>2983.1650536228094</v>
      </c>
      <c r="DL64" s="6">
        <f ca="1">IF(ISERROR(CVMdataQly!DL64*(OFFSET(CPdataAnn!DL$9,$A60,0)/OFFSET(CVMdataAnn!DL$9,$A60,0))),"",CVMdataQly!DL64*(OFFSET(CPdataAnn!DL$9,$A60,0)/OFFSET(CVMdataAnn!DL$9,$A60,0)))</f>
        <v>17099.359387810877</v>
      </c>
      <c r="DM64" s="6">
        <f ca="1">IF(ISERROR(CVMdataQly!DM64*(OFFSET(CPdataAnn!DM$9,$A60,0)/OFFSET(CVMdataAnn!DM$9,$A60,0))),"",CVMdataQly!DM64*(OFFSET(CPdataAnn!DM$9,$A60,0)/OFFSET(CVMdataAnn!DM$9,$A60,0)))</f>
        <v>5169.4094616639477</v>
      </c>
      <c r="DN64" s="6">
        <f ca="1">IF(ISERROR(CVMdataQly!DN64*(OFFSET(CPdataAnn!DN$9,$A60,0)/OFFSET(CVMdataAnn!DN$9,$A60,0))),"",CVMdataQly!DN64*(OFFSET(CPdataAnn!DN$9,$A60,0)/OFFSET(CVMdataAnn!DN$9,$A60,0)))</f>
        <v>1016.8692307692307</v>
      </c>
      <c r="DO64" s="6">
        <f ca="1">IF(ISERROR(CVMdataQly!DO64*(OFFSET(CPdataAnn!DO$9,$A60,0)/OFFSET(CVMdataAnn!DO$9,$A60,0))),"",CVMdataQly!DO64*(OFFSET(CPdataAnn!DO$9,$A60,0)/OFFSET(CVMdataAnn!DO$9,$A60,0)))</f>
        <v>694.2</v>
      </c>
      <c r="DP64" s="6">
        <f ca="1">IF(ISERROR(CVMdataQly!DP64*(OFFSET(CPdataAnn!DP$9,$A60,0)/OFFSET(CVMdataAnn!DP$9,$A60,0))),"",CVMdataQly!DP64*(OFFSET(CPdataAnn!DP$9,$A60,0)/OFFSET(CVMdataAnn!DP$9,$A60,0)))</f>
        <v>1960.5483870967741</v>
      </c>
      <c r="DQ64" s="6">
        <f ca="1">IF(ISERROR(CVMdataQly!DQ64*(OFFSET(CPdataAnn!DQ$9,$A60,0)/OFFSET(CVMdataAnn!DQ$9,$A60,0))),"",CVMdataQly!DQ64*(OFFSET(CPdataAnn!DQ$9,$A60,0)/OFFSET(CVMdataAnn!DQ$9,$A60,0)))</f>
        <v>1424.0922299431459</v>
      </c>
      <c r="DR64" s="6">
        <f ca="1">IF(ISERROR(CVMdataQly!DR64*(OFFSET(CPdataAnn!DR$9,$A60,0)/OFFSET(CVMdataAnn!DR$9,$A60,0))),"",CVMdataQly!DR64*(OFFSET(CPdataAnn!DR$9,$A60,0)/OFFSET(CVMdataAnn!DR$9,$A60,0)))</f>
        <v>68.276729559748432</v>
      </c>
      <c r="DS64" s="6">
        <f ca="1">IF(ISERROR(CVMdataQly!DS64*(OFFSET(CPdataAnn!DS$9,$A60,0)/OFFSET(CVMdataAnn!DS$9,$A60,0))),"",CVMdataQly!DS64*(OFFSET(CPdataAnn!DS$9,$A60,0)/OFFSET(CVMdataAnn!DS$9,$A60,0)))</f>
        <v>668.84292784579316</v>
      </c>
      <c r="DT64" s="6">
        <f ca="1">IF(ISERROR(CVMdataQly!DT64*(OFFSET(CPdataAnn!DT$9,$A60,0)/OFFSET(CVMdataAnn!DT$9,$A60,0))),"",CVMdataQly!DT64*(OFFSET(CPdataAnn!DT$9,$A60,0)/OFFSET(CVMdataAnn!DT$9,$A60,0)))</f>
        <v>609.51219512195121</v>
      </c>
      <c r="DU64" s="6">
        <f ca="1">IF(ISERROR(CVMdataQly!DU64*(OFFSET(CPdataAnn!DU$9,$A60,0)/OFFSET(CVMdataAnn!DU$9,$A60,0))),"",CVMdataQly!DU64*(OFFSET(CPdataAnn!DU$9,$A60,0)/OFFSET(CVMdataAnn!DU$9,$A60,0)))</f>
        <v>51.370843989769817</v>
      </c>
      <c r="DV64" s="6">
        <f ca="1">IF(ISERROR(CVMdataQly!DV64*(OFFSET(CPdataAnn!DV$9,$A60,0)/OFFSET(CVMdataAnn!DV$9,$A60,0))),"",CVMdataQly!DV64*(OFFSET(CPdataAnn!DV$9,$A60,0)/OFFSET(CVMdataAnn!DV$9,$A60,0)))</f>
        <v>8.7111111111111121</v>
      </c>
      <c r="DW64" s="6">
        <f ca="1">IF(ISERROR(CVMdataQly!DW64*(OFFSET(CPdataAnn!DW$9,$A60,0)/OFFSET(CVMdataAnn!DW$9,$A60,0))),"",CVMdataQly!DW64*(OFFSET(CPdataAnn!DW$9,$A60,0)/OFFSET(CVMdataAnn!DW$9,$A60,0)))</f>
        <v>4242.6386897124312</v>
      </c>
      <c r="DX64" s="6">
        <f ca="1">IF(ISERROR(CVMdataQly!DX64*(OFFSET(CPdataAnn!DX$9,$A60,0)/OFFSET(CVMdataAnn!DX$9,$A60,0))),"",CVMdataQly!DX64*(OFFSET(CPdataAnn!DX$9,$A60,0)/OFFSET(CVMdataAnn!DX$9,$A60,0)))</f>
        <v>2047.7194127243067</v>
      </c>
      <c r="DY64" s="6">
        <f ca="1">IF(ISERROR(CVMdataQly!DY64*(OFFSET(CPdataAnn!DY$9,$A60,0)/OFFSET(CVMdataAnn!DY$9,$A60,0))),"",CVMdataQly!DY64*(OFFSET(CPdataAnn!DY$9,$A60,0)/OFFSET(CVMdataAnn!DY$9,$A60,0)))</f>
        <v>632.14414414414421</v>
      </c>
      <c r="DZ64" s="6">
        <f ca="1">IF(ISERROR(CVMdataQly!DZ64*(OFFSET(CPdataAnn!DZ$9,$A60,0)/OFFSET(CVMdataAnn!DZ$9,$A60,0))),"",CVMdataQly!DZ64*(OFFSET(CPdataAnn!DZ$9,$A60,0)/OFFSET(CVMdataAnn!DZ$9,$A60,0)))</f>
        <v>674.59811985898943</v>
      </c>
      <c r="EA64" s="6">
        <f ca="1">IF(ISERROR(CVMdataQly!EA64*(OFFSET(CPdataAnn!EA$9,$A60,0)/OFFSET(CVMdataAnn!EA$9,$A60,0))),"",CVMdataQly!EA64*(OFFSET(CPdataAnn!EA$9,$A60,0)/OFFSET(CVMdataAnn!EA$9,$A60,0)))</f>
        <v>607.57405675085749</v>
      </c>
      <c r="EB64" s="6">
        <f ca="1">IF(ISERROR(CVMdataQly!EB64*(OFFSET(CPdataAnn!EB$9,$A60,0)/OFFSET(CVMdataAnn!EB$9,$A60,0))),"",CVMdataQly!EB64*(OFFSET(CPdataAnn!EB$9,$A60,0)/OFFSET(CVMdataAnn!EB$9,$A60,0)))</f>
        <v>280.93412162162161</v>
      </c>
      <c r="EC64" s="6">
        <f ca="1">IF(ISERROR(CVMdataQly!EC64*(OFFSET(CPdataAnn!EC$9,$A60,0)/OFFSET(CVMdataAnn!EC$9,$A60,0))),"",CVMdataQly!EC64*(OFFSET(CPdataAnn!EC$9,$A60,0)/OFFSET(CVMdataAnn!EC$9,$A60,0)))</f>
        <v>4866.9306239621746</v>
      </c>
      <c r="ED64" s="6">
        <f ca="1">IF(ISERROR(CVMdataQly!ED64*(OFFSET(CPdataAnn!ED$9,$A60,0)/OFFSET(CVMdataAnn!ED$9,$A60,0))),"",CVMdataQly!ED64*(OFFSET(CPdataAnn!ED$9,$A60,0)/OFFSET(CVMdataAnn!ED$9,$A60,0)))</f>
        <v>905.65118777605346</v>
      </c>
      <c r="EE64" s="6">
        <f ca="1">IF(ISERROR(CVMdataQly!EE64*(OFFSET(CPdataAnn!EE$9,$A60,0)/OFFSET(CVMdataAnn!EE$9,$A60,0))),"",CVMdataQly!EE64*(OFFSET(CPdataAnn!EE$9,$A60,0)/OFFSET(CVMdataAnn!EE$9,$A60,0)))</f>
        <v>2187.7479182437546</v>
      </c>
      <c r="EF64" s="6">
        <f ca="1">IF(ISERROR(CVMdataQly!EF64*(OFFSET(CPdataAnn!EF$9,$A60,0)/OFFSET(CVMdataAnn!EF$9,$A60,0))),"",CVMdataQly!EF64*(OFFSET(CPdataAnn!EF$9,$A60,0)/OFFSET(CVMdataAnn!EF$9,$A60,0)))</f>
        <v>1772.5643740181681</v>
      </c>
      <c r="EG64" s="6">
        <f ca="1">IF(ISERROR(CVMdataQly!EG64*(OFFSET(CPdataAnn!EG$9,$A60,0)/OFFSET(CVMdataAnn!EG$9,$A60,0))),"",CVMdataQly!EG64*(OFFSET(CPdataAnn!EG$9,$A60,0)/OFFSET(CVMdataAnn!EG$9,$A60,0)))</f>
        <v>2157.1271964332545</v>
      </c>
      <c r="EH64" s="6">
        <f ca="1">IF(ISERROR(CVMdataQly!EH64*(OFFSET(CPdataAnn!EH$9,$A60,0)/OFFSET(CVMdataAnn!EH$9,$A60,0))),"",CVMdataQly!EH64*(OFFSET(CPdataAnn!EH$9,$A60,0)/OFFSET(CVMdataAnn!EH$9,$A60,0)))</f>
        <v>391.5749016803718</v>
      </c>
      <c r="EI64" s="6">
        <f ca="1">IF(ISERROR(CVMdataQly!EI64*(OFFSET(CPdataAnn!EI$9,$A60,0)/OFFSET(CVMdataAnn!EI$9,$A60,0))),"",CVMdataQly!EI64*(OFFSET(CPdataAnn!EI$9,$A60,0)/OFFSET(CVMdataAnn!EI$9,$A60,0)))</f>
        <v>873.51522662889522</v>
      </c>
      <c r="EJ64" s="6">
        <f ca="1">IF(ISERROR(CVMdataQly!EJ64*(OFFSET(CPdataAnn!EJ$9,$A60,0)/OFFSET(CVMdataAnn!EJ$9,$A60,0))),"",CVMdataQly!EJ64*(OFFSET(CPdataAnn!EJ$9,$A60,0)/OFFSET(CVMdataAnn!EJ$9,$A60,0)))</f>
        <v>224.60168841135842</v>
      </c>
      <c r="EK64" s="6">
        <f ca="1">IF(ISERROR(CVMdataQly!EK64*(OFFSET(CPdataAnn!EK$9,$A60,0)/OFFSET(CVMdataAnn!EK$9,$A60,0))),"",CVMdataQly!EK64*(OFFSET(CPdataAnn!EK$9,$A60,0)/OFFSET(CVMdataAnn!EK$9,$A60,0)))</f>
        <v>666.6867790594498</v>
      </c>
      <c r="EL64" s="6" t="str">
        <f ca="1">IF(ISERROR(CVMdataQly!EL64*(OFFSET(CPdataAnn!EL$9,$A60,0)/OFFSET(CVMdataAnn!EL$9,$A60,0))),"",CVMdataQly!EL64*(OFFSET(CPdataAnn!EL$9,$A60,0)/OFFSET(CVMdataAnn!EL$9,$A60,0)))</f>
        <v/>
      </c>
      <c r="EM64" s="6">
        <f ca="1">IF(ISERROR(CVMdataQly!EM64*(OFFSET(CPdataAnn!EM$9,$A60,0)/OFFSET(CVMdataAnn!EM$9,$A60,0))),"",CVMdataQly!EM64*(OFFSET(CPdataAnn!EM$9,$A60,0)/OFFSET(CVMdataAnn!EM$9,$A60,0)))</f>
        <v>1846.139051831907</v>
      </c>
      <c r="EN64" s="6">
        <f ca="1">IF(ISERROR(CVMdataQly!EN64*(OFFSET(CPdataAnn!EN$9,$A60,0)/OFFSET(CVMdataAnn!EN$9,$A60,0))),"",CVMdataQly!EN64*(OFFSET(CPdataAnn!EN$9,$A60,0)/OFFSET(CVMdataAnn!EN$9,$A60,0)))</f>
        <v>14803.2117208585</v>
      </c>
      <c r="EO64" s="6">
        <f ca="1">IF(ISERROR(CVMdataQly!EO64*(OFFSET(CPdataAnn!EO$9,$A60,0)/OFFSET(CVMdataAnn!EO$9,$A60,0))),"",CVMdataQly!EO64*(OFFSET(CPdataAnn!EO$9,$A60,0)/OFFSET(CVMdataAnn!EO$9,$A60,0)))</f>
        <v>12438.223939279256</v>
      </c>
      <c r="EP64" s="6">
        <f ca="1">IF(ISERROR(CVMdataQly!EP64*(OFFSET(CPdataAnn!EP$9,$A60,0)/OFFSET(CVMdataAnn!EP$9,$A60,0))),"",CVMdataQly!EP64*(OFFSET(CPdataAnn!EP$9,$A60,0)/OFFSET(CVMdataAnn!EP$9,$A60,0)))</f>
        <v>11185.418807959257</v>
      </c>
      <c r="EQ64" s="6">
        <f ca="1">IF(ISERROR(CVMdataQly!EQ64*(OFFSET(CPdataAnn!EQ$9,$A60,0)/OFFSET(CVMdataAnn!EQ$9,$A60,0))),"",CVMdataQly!EQ64*(OFFSET(CPdataAnn!EQ$9,$A60,0)/OFFSET(CVMdataAnn!EQ$9,$A60,0)))</f>
        <v>1251.8684525233198</v>
      </c>
      <c r="ER64" s="6">
        <f ca="1">IF(ISERROR(CVMdataQly!ER64*(OFFSET(CPdataAnn!ER$9,$A60,0)/OFFSET(CVMdataAnn!ER$9,$A60,0))),"",CVMdataQly!ER64*(OFFSET(CPdataAnn!ER$9,$A60,0)/OFFSET(CVMdataAnn!ER$9,$A60,0)))</f>
        <v>2365.0568660297913</v>
      </c>
      <c r="ES64" s="6">
        <f ca="1">IF(ISERROR(CVMdataQly!ES64*(OFFSET(CPdataAnn!ES$9,$A60,0)/OFFSET(CVMdataAnn!ES$9,$A60,0))),"",CVMdataQly!ES64*(OFFSET(CPdataAnn!ES$9,$A60,0)/OFFSET(CVMdataAnn!ES$9,$A60,0)))</f>
        <v>19575.692379342116</v>
      </c>
      <c r="ET64" s="6">
        <f ca="1">IF(ISERROR(CVMdataQly!ET64*(OFFSET(CPdataAnn!ET$9,$A60,0)/OFFSET(CVMdataAnn!ET$9,$A60,0))),"",CVMdataQly!ET64*(OFFSET(CPdataAnn!ET$9,$A60,0)/OFFSET(CVMdataAnn!ET$9,$A60,0)))</f>
        <v>3030.995166959578</v>
      </c>
      <c r="EU64" s="6">
        <f ca="1">IF(ISERROR(CVMdataQly!EU64*(OFFSET(CPdataAnn!EU$9,$A60,0)/OFFSET(CVMdataAnn!EU$9,$A60,0))),"",CVMdataQly!EU64*(OFFSET(CPdataAnn!EU$9,$A60,0)/OFFSET(CVMdataAnn!EU$9,$A60,0)))</f>
        <v>946.2936058555448</v>
      </c>
      <c r="EV64" s="6">
        <f ca="1">IF(ISERROR(CVMdataQly!EV64*(OFFSET(CPdataAnn!EV$9,$A60,0)/OFFSET(CVMdataAnn!EV$9,$A60,0))),"",CVMdataQly!EV64*(OFFSET(CPdataAnn!EV$9,$A60,0)/OFFSET(CVMdataAnn!EV$9,$A60,0)))</f>
        <v>209.61158021712907</v>
      </c>
      <c r="EW64" s="6">
        <f ca="1">IF(ISERROR(CVMdataQly!EW64*(OFFSET(CPdataAnn!EW$9,$A60,0)/OFFSET(CVMdataAnn!EW$9,$A60,0))),"",CVMdataQly!EW64*(OFFSET(CPdataAnn!EW$9,$A60,0)/OFFSET(CVMdataAnn!EW$9,$A60,0)))</f>
        <v>1875.1600419979</v>
      </c>
      <c r="EX64" s="6">
        <f ca="1">IF(ISERROR(CVMdataQly!EX64*(OFFSET(CPdataAnn!EX$9,$A60,0)/OFFSET(CVMdataAnn!EX$9,$A60,0))),"",CVMdataQly!EX64*(OFFSET(CPdataAnn!EX$9,$A60,0)/OFFSET(CVMdataAnn!EX$9,$A60,0)))</f>
        <v>530.18121546961333</v>
      </c>
      <c r="EY64" s="6">
        <f ca="1">IF(ISERROR(CVMdataQly!EY64*(OFFSET(CPdataAnn!EY$9,$A60,0)/OFFSET(CVMdataAnn!EY$9,$A60,0))),"",CVMdataQly!EY64*(OFFSET(CPdataAnn!EY$9,$A60,0)/OFFSET(CVMdataAnn!EY$9,$A60,0)))</f>
        <v>1087.669592476489</v>
      </c>
      <c r="EZ64" s="6">
        <f ca="1">IF(ISERROR(CVMdataQly!EZ64*(OFFSET(CPdataAnn!EZ$9,$A60,0)/OFFSET(CVMdataAnn!EZ$9,$A60,0))),"",CVMdataQly!EZ64*(OFFSET(CPdataAnn!EZ$9,$A60,0)/OFFSET(CVMdataAnn!EZ$9,$A60,0)))</f>
        <v>793.72926176609474</v>
      </c>
      <c r="FA64" s="6">
        <f ca="1">IF(ISERROR(CVMdataQly!FA64*(OFFSET(CPdataAnn!FA$9,$A60,0)/OFFSET(CVMdataAnn!FA$9,$A60,0))),"",CVMdataQly!FA64*(OFFSET(CPdataAnn!FA$9,$A60,0)/OFFSET(CVMdataAnn!FA$9,$A60,0)))</f>
        <v>293.79960707269157</v>
      </c>
      <c r="FB64" s="6">
        <f ca="1">IF(ISERROR(CVMdataQly!FB64*(OFFSET(CPdataAnn!FB$9,$A60,0)/OFFSET(CVMdataAnn!FB$9,$A60,0))),"",CVMdataQly!FB64*(OFFSET(CPdataAnn!FB$9,$A60,0)/OFFSET(CVMdataAnn!FB$9,$A60,0)))</f>
        <v>1978.7065868263473</v>
      </c>
      <c r="FC64" s="6">
        <f ca="1">IF(ISERROR(CVMdataQly!FC64*(OFFSET(CPdataAnn!FC$9,$A60,0)/OFFSET(CVMdataAnn!FC$9,$A60,0))),"",CVMdataQly!FC64*(OFFSET(CPdataAnn!FC$9,$A60,0)/OFFSET(CVMdataAnn!FC$9,$A60,0)))</f>
        <v>3659.7833871279208</v>
      </c>
      <c r="FD64" s="6">
        <f ca="1">IF(ISERROR(CVMdataQly!FD64*(OFFSET(CPdataAnn!FD$9,$A60,0)/OFFSET(CVMdataAnn!FD$9,$A60,0))),"",CVMdataQly!FD64*(OFFSET(CPdataAnn!FD$9,$A60,0)/OFFSET(CVMdataAnn!FD$9,$A60,0)))</f>
        <v>2716.6133009143523</v>
      </c>
      <c r="FE64" s="6">
        <f ca="1">IF(ISERROR(CVMdataQly!FE64*(OFFSET(CPdataAnn!FE$9,$A60,0)/OFFSET(CVMdataAnn!FE$9,$A60,0))),"",CVMdataQly!FE64*(OFFSET(CPdataAnn!FE$9,$A60,0)/OFFSET(CVMdataAnn!FE$9,$A60,0)))</f>
        <v>594.45059942124851</v>
      </c>
      <c r="FF64" s="6">
        <f ca="1">IF(ISERROR(CVMdataQly!FF64*(OFFSET(CPdataAnn!FF$9,$A60,0)/OFFSET(CVMdataAnn!FF$9,$A60,0))),"",CVMdataQly!FF64*(OFFSET(CPdataAnn!FF$9,$A60,0)/OFFSET(CVMdataAnn!FF$9,$A60,0)))</f>
        <v>133.04153005464482</v>
      </c>
      <c r="FG64" s="6">
        <f ca="1">IF(ISERROR(CVMdataQly!FG64*(OFFSET(CPdataAnn!FG$9,$A60,0)/OFFSET(CVMdataAnn!FG$9,$A60,0))),"",CVMdataQly!FG64*(OFFSET(CPdataAnn!FG$9,$A60,0)/OFFSET(CVMdataAnn!FG$9,$A60,0)))</f>
        <v>215.53259295026555</v>
      </c>
      <c r="FH64" s="6" t="str">
        <f ca="1">IF(ISERROR(CVMdataQly!FH64*(OFFSET(CPdataAnn!FH$9,$A60,0)/OFFSET(CVMdataAnn!FH$9,$A60,0))),"",CVMdataQly!FH64*(OFFSET(CPdataAnn!FH$9,$A60,0)/OFFSET(CVMdataAnn!FH$9,$A60,0)))</f>
        <v/>
      </c>
      <c r="FI64" s="6">
        <f ca="1">IF(ISERROR(CVMdataQly!FI64*(OFFSET(CPdataAnn!FI$9,$A60,0)/OFFSET(CVMdataAnn!FI$9,$A60,0))),"",CVMdataQly!FI64*(OFFSET(CPdataAnn!FI$9,$A60,0)/OFFSET(CVMdataAnn!FI$9,$A60,0)))</f>
        <v>7046.3654163231649</v>
      </c>
      <c r="FJ64" s="6">
        <f ca="1">IF(ISERROR(CVMdataQly!FJ64*(OFFSET(CPdataAnn!FJ$9,$A60,0)/OFFSET(CVMdataAnn!FJ$9,$A60,0))),"",CVMdataQly!FJ64*(OFFSET(CPdataAnn!FJ$9,$A60,0)/OFFSET(CVMdataAnn!FJ$9,$A60,0)))</f>
        <v>3485.0781609195401</v>
      </c>
      <c r="FK64" s="6">
        <f ca="1">IF(ISERROR(CVMdataQly!FK64*(OFFSET(CPdataAnn!FK$9,$A60,0)/OFFSET(CVMdataAnn!FK$9,$A60,0))),"",CVMdataQly!FK64*(OFFSET(CPdataAnn!FK$9,$A60,0)/OFFSET(CVMdataAnn!FK$9,$A60,0)))</f>
        <v>3559.9828398791537</v>
      </c>
      <c r="FL64" s="6">
        <f ca="1">IF(ISERROR(CVMdataQly!FL64*(OFFSET(CPdataAnn!FL$9,$A60,0)/OFFSET(CVMdataAnn!FL$9,$A60,0))),"",CVMdataQly!FL64*(OFFSET(CPdataAnn!FL$9,$A60,0)/OFFSET(CVMdataAnn!FL$9,$A60,0)))</f>
        <v>2241.9643489552591</v>
      </c>
    </row>
    <row r="65" spans="1:168" x14ac:dyDescent="0.25">
      <c r="A65" s="6">
        <f t="shared" si="0"/>
        <v>14</v>
      </c>
      <c r="B65" s="1">
        <v>36130</v>
      </c>
      <c r="C65" s="6">
        <f ca="1">IF(ISERROR(CVMdataQly!C65*(OFFSET(CPdataAnn!C$9,$A61,0)/OFFSET(CVMdataAnn!C$9,$A61,0))),"",CVMdataQly!C65*(OFFSET(CPdataAnn!C$9,$A61,0)/OFFSET(CVMdataAnn!C$9,$A61,0)))</f>
        <v>160359.49619943253</v>
      </c>
      <c r="D65" s="6">
        <f ca="1">IF(ISERROR(CVMdataQly!D65*(OFFSET(CPdataAnn!D$9,$A61,0)/OFFSET(CVMdataAnn!D$9,$A61,0))),"",CVMdataQly!D65*(OFFSET(CPdataAnn!D$9,$A61,0)/OFFSET(CVMdataAnn!D$9,$A61,0)))</f>
        <v>607.38674698795171</v>
      </c>
      <c r="E65" s="6">
        <f ca="1">IF(ISERROR(CVMdataQly!E65*(OFFSET(CPdataAnn!E$9,$A61,0)/OFFSET(CVMdataAnn!E$9,$A61,0))),"",CVMdataQly!E65*(OFFSET(CPdataAnn!E$9,$A61,0)/OFFSET(CVMdataAnn!E$9,$A61,0)))</f>
        <v>159560.09776966393</v>
      </c>
      <c r="F65" s="6">
        <f ca="1">IF(ISERROR(CVMdataQly!F65*(OFFSET(CPdataAnn!F$9,$A61,0)/OFFSET(CVMdataAnn!F$9,$A61,0))),"",CVMdataQly!F65*(OFFSET(CPdataAnn!F$9,$A61,0)/OFFSET(CVMdataAnn!F$9,$A61,0)))</f>
        <v>13680.849915722447</v>
      </c>
      <c r="G65" s="6">
        <f ca="1">IF(ISERROR(CVMdataQly!G65*(OFFSET(CPdataAnn!G$9,$A61,0)/OFFSET(CVMdataAnn!G$9,$A61,0))),"",CVMdataQly!G65*(OFFSET(CPdataAnn!G$9,$A61,0)/OFFSET(CVMdataAnn!G$9,$A61,0)))</f>
        <v>7561.3684497723507</v>
      </c>
      <c r="H65" s="6">
        <f ca="1">IF(ISERROR(CVMdataQly!H65*(OFFSET(CPdataAnn!H$9,$A61,0)/OFFSET(CVMdataAnn!H$9,$A61,0))),"",CVMdataQly!H65*(OFFSET(CPdataAnn!H$9,$A61,0)/OFFSET(CVMdataAnn!H$9,$A61,0)))</f>
        <v>8279.4688128772632</v>
      </c>
      <c r="I65" s="6">
        <f ca="1">IF(ISERROR(CVMdataQly!I65*(OFFSET(CPdataAnn!I$9,$A61,0)/OFFSET(CVMdataAnn!I$9,$A61,0))),"",CVMdataQly!I65*(OFFSET(CPdataAnn!I$9,$A61,0)/OFFSET(CVMdataAnn!I$9,$A61,0)))</f>
        <v>40730.928328060356</v>
      </c>
      <c r="J65" s="6">
        <f ca="1">IF(ISERROR(CVMdataQly!J65*(OFFSET(CPdataAnn!J$9,$A61,0)/OFFSET(CVMdataAnn!J$9,$A61,0))),"",CVMdataQly!J65*(OFFSET(CPdataAnn!J$9,$A61,0)/OFFSET(CVMdataAnn!J$9,$A61,0)))</f>
        <v>8237.4183014872833</v>
      </c>
      <c r="K65" s="6">
        <f ca="1">IF(ISERROR(CVMdataQly!K65*(OFFSET(CPdataAnn!K$9,$A61,0)/OFFSET(CVMdataAnn!K$9,$A61,0))),"",CVMdataQly!K65*(OFFSET(CPdataAnn!K$9,$A61,0)/OFFSET(CVMdataAnn!K$9,$A61,0)))</f>
        <v>1948.029582673006</v>
      </c>
      <c r="L65" s="6">
        <f ca="1">IF(ISERROR(CVMdataQly!L65*(OFFSET(CPdataAnn!L$9,$A61,0)/OFFSET(CVMdataAnn!L$9,$A61,0))),"",CVMdataQly!L65*(OFFSET(CPdataAnn!L$9,$A61,0)/OFFSET(CVMdataAnn!L$9,$A61,0)))</f>
        <v>22100.732763302865</v>
      </c>
      <c r="M65" s="6">
        <f ca="1">IF(ISERROR(CVMdataQly!M65*(OFFSET(CPdataAnn!M$9,$A61,0)/OFFSET(CVMdataAnn!M$9,$A61,0))),"",CVMdataQly!M65*(OFFSET(CPdataAnn!M$9,$A61,0)/OFFSET(CVMdataAnn!M$9,$A61,0)))</f>
        <v>3345.2492341356674</v>
      </c>
      <c r="N65" s="6">
        <f ca="1">IF(ISERROR(CVMdataQly!N65*(OFFSET(CPdataAnn!N$9,$A61,0)/OFFSET(CVMdataAnn!N$9,$A61,0))),"",CVMdataQly!N65*(OFFSET(CPdataAnn!N$9,$A61,0)/OFFSET(CVMdataAnn!N$9,$A61,0)))</f>
        <v>17711.259907078434</v>
      </c>
      <c r="O65" s="6">
        <f ca="1">IF(ISERROR(CVMdataQly!O65*(OFFSET(CPdataAnn!O$9,$A61,0)/OFFSET(CVMdataAnn!O$9,$A61,0))),"",CVMdataQly!O65*(OFFSET(CPdataAnn!O$9,$A61,0)/OFFSET(CVMdataAnn!O$9,$A61,0)))</f>
        <v>1850.7869346411514</v>
      </c>
      <c r="P65" s="6">
        <f ca="1">IF(ISERROR(CVMdataQly!P65*(OFFSET(CPdataAnn!P$9,$A61,0)/OFFSET(CVMdataAnn!P$9,$A61,0))),"",CVMdataQly!P65*(OFFSET(CPdataAnn!P$9,$A61,0)/OFFSET(CVMdataAnn!P$9,$A61,0)))</f>
        <v>14668.719187765068</v>
      </c>
      <c r="Q65" s="6">
        <f ca="1">IF(ISERROR(CVMdataQly!Q65*(OFFSET(CPdataAnn!Q$9,$A61,0)/OFFSET(CVMdataAnn!Q$9,$A61,0))),"",CVMdataQly!Q65*(OFFSET(CPdataAnn!Q$9,$A61,0)/OFFSET(CVMdataAnn!Q$9,$A61,0)))</f>
        <v>19473.084204877952</v>
      </c>
      <c r="R65" s="6">
        <f ca="1">IF(ISERROR(CVMdataQly!R65*(OFFSET(CPdataAnn!R$9,$A61,0)/OFFSET(CVMdataAnn!R$9,$A61,0))),"",CVMdataQly!R65*(OFFSET(CPdataAnn!R$9,$A61,0)/OFFSET(CVMdataAnn!R$9,$A61,0)))</f>
        <v>13680.849915722447</v>
      </c>
      <c r="S65" s="6">
        <f ca="1">IF(ISERROR(CVMdataQly!S65*(OFFSET(CPdataAnn!S$9,$A61,0)/OFFSET(CVMdataAnn!S$9,$A61,0))),"",CVMdataQly!S65*(OFFSET(CPdataAnn!S$9,$A61,0)/OFFSET(CVMdataAnn!S$9,$A61,0)))</f>
        <v>12301.367053927966</v>
      </c>
      <c r="T65" s="6">
        <f ca="1">IF(ISERROR(CVMdataQly!T65*(OFFSET(CPdataAnn!T$9,$A61,0)/OFFSET(CVMdataAnn!T$9,$A61,0))),"",CVMdataQly!T65*(OFFSET(CPdataAnn!T$9,$A61,0)/OFFSET(CVMdataAnn!T$9,$A61,0)))</f>
        <v>2064.0458818577245</v>
      </c>
      <c r="U65" s="6">
        <f ca="1">IF(ISERROR(CVMdataQly!U65*(OFFSET(CPdataAnn!U$9,$A61,0)/OFFSET(CVMdataAnn!U$9,$A61,0))),"",CVMdataQly!U65*(OFFSET(CPdataAnn!U$9,$A61,0)/OFFSET(CVMdataAnn!U$9,$A61,0)))</f>
        <v>2782.4708540738802</v>
      </c>
      <c r="V65" s="6">
        <f ca="1">IF(ISERROR(CVMdataQly!V65*(OFFSET(CPdataAnn!V$9,$A61,0)/OFFSET(CVMdataAnn!V$9,$A61,0))),"",CVMdataQly!V65*(OFFSET(CPdataAnn!V$9,$A61,0)/OFFSET(CVMdataAnn!V$9,$A61,0)))</f>
        <v>435.461066969353</v>
      </c>
      <c r="W65" s="6">
        <f ca="1">IF(ISERROR(CVMdataQly!W65*(OFFSET(CPdataAnn!W$9,$A61,0)/OFFSET(CVMdataAnn!W$9,$A61,0))),"",CVMdataQly!W65*(OFFSET(CPdataAnn!W$9,$A61,0)/OFFSET(CVMdataAnn!W$9,$A61,0)))</f>
        <v>1861.4836096107283</v>
      </c>
      <c r="X65" s="6">
        <f ca="1">IF(ISERROR(CVMdataQly!X65*(OFFSET(CPdataAnn!X$9,$A61,0)/OFFSET(CVMdataAnn!X$9,$A61,0))),"",CVMdataQly!X65*(OFFSET(CPdataAnn!X$9,$A61,0)/OFFSET(CVMdataAnn!X$9,$A61,0)))</f>
        <v>390.88420703384207</v>
      </c>
      <c r="Y65" s="6">
        <f ca="1">IF(ISERROR(CVMdataQly!Y65*(OFFSET(CPdataAnn!Y$9,$A61,0)/OFFSET(CVMdataAnn!Y$9,$A61,0))),"",CVMdataQly!Y65*(OFFSET(CPdataAnn!Y$9,$A61,0)/OFFSET(CVMdataAnn!Y$9,$A61,0)))</f>
        <v>1037.9996674426338</v>
      </c>
      <c r="Z65" s="6">
        <f ca="1">IF(ISERROR(CVMdataQly!Z65*(OFFSET(CPdataAnn!Z$9,$A61,0)/OFFSET(CVMdataAnn!Z$9,$A61,0))),"",CVMdataQly!Z65*(OFFSET(CPdataAnn!Z$9,$A61,0)/OFFSET(CVMdataAnn!Z$9,$A61,0)))</f>
        <v>1868.8996837239479</v>
      </c>
      <c r="AA65" s="6">
        <f ca="1">IF(ISERROR(CVMdataQly!AA65*(OFFSET(CPdataAnn!AA$9,$A61,0)/OFFSET(CVMdataAnn!AA$9,$A61,0))),"",CVMdataQly!AA65*(OFFSET(CPdataAnn!AA$9,$A61,0)/OFFSET(CVMdataAnn!AA$9,$A61,0)))</f>
        <v>1529.7133060291458</v>
      </c>
      <c r="AB65" s="6">
        <f ca="1">IF(ISERROR(CVMdataQly!AB65*(OFFSET(CPdataAnn!AB$9,$A61,0)/OFFSET(CVMdataAnn!AB$9,$A61,0))),"",CVMdataQly!AB65*(OFFSET(CPdataAnn!AB$9,$A61,0)/OFFSET(CVMdataAnn!AB$9,$A61,0)))</f>
        <v>330.09424083769636</v>
      </c>
      <c r="AC65" s="6">
        <f ca="1">IF(ISERROR(CVMdataQly!AC65*(OFFSET(CPdataAnn!AC$9,$A61,0)/OFFSET(CVMdataAnn!AC$9,$A61,0))),"",CVMdataQly!AC65*(OFFSET(CPdataAnn!AC$9,$A61,0)/OFFSET(CVMdataAnn!AC$9,$A61,0)))</f>
        <v>1378.7095185322005</v>
      </c>
      <c r="AD65" s="6">
        <f ca="1">IF(ISERROR(CVMdataQly!AD65*(OFFSET(CPdataAnn!AD$9,$A61,0)/OFFSET(CVMdataAnn!AD$9,$A61,0))),"",CVMdataQly!AD65*(OFFSET(CPdataAnn!AD$9,$A61,0)/OFFSET(CVMdataAnn!AD$9,$A61,0)))</f>
        <v>389.1635220125786</v>
      </c>
      <c r="AE65" s="6">
        <f ca="1">IF(ISERROR(CVMdataQly!AE65*(OFFSET(CPdataAnn!AE$9,$A61,0)/OFFSET(CVMdataAnn!AE$9,$A61,0))),"",CVMdataQly!AE65*(OFFSET(CPdataAnn!AE$9,$A61,0)/OFFSET(CVMdataAnn!AE$9,$A61,0)))</f>
        <v>989.42479908151552</v>
      </c>
      <c r="AF65" s="6">
        <f ca="1">IF(ISERROR(CVMdataQly!AF65*(OFFSET(CPdataAnn!AF$9,$A61,0)/OFFSET(CVMdataAnn!AF$9,$A61,0))),"",CVMdataQly!AF65*(OFFSET(CPdataAnn!AF$9,$A61,0)/OFFSET(CVMdataAnn!AF$9,$A61,0)))</f>
        <v>7561.3684497723507</v>
      </c>
      <c r="AG65" s="6">
        <f ca="1">IF(ISERROR(CVMdataQly!AG65*(OFFSET(CPdataAnn!AG$9,$A61,0)/OFFSET(CVMdataAnn!AG$9,$A61,0))),"",CVMdataQly!AG65*(OFFSET(CPdataAnn!AG$9,$A61,0)/OFFSET(CVMdataAnn!AG$9,$A61,0)))</f>
        <v>2457.9322799097063</v>
      </c>
      <c r="AH65" s="6">
        <f ca="1">IF(ISERROR(CVMdataQly!AH65*(OFFSET(CPdataAnn!AH$9,$A61,0)/OFFSET(CVMdataAnn!AH$9,$A61,0))),"",CVMdataQly!AH65*(OFFSET(CPdataAnn!AH$9,$A61,0)/OFFSET(CVMdataAnn!AH$9,$A61,0)))</f>
        <v>666.95080831408768</v>
      </c>
      <c r="AI65" s="6">
        <f ca="1">IF(ISERROR(CVMdataQly!AI65*(OFFSET(CPdataAnn!AI$9,$A61,0)/OFFSET(CVMdataAnn!AI$9,$A61,0))),"",CVMdataQly!AI65*(OFFSET(CPdataAnn!AI$9,$A61,0)/OFFSET(CVMdataAnn!AI$9,$A61,0)))</f>
        <v>1020.8020058233582</v>
      </c>
      <c r="AJ65" s="6">
        <f ca="1">IF(ISERROR(CVMdataQly!AJ65*(OFFSET(CPdataAnn!AJ$9,$A61,0)/OFFSET(CVMdataAnn!AJ$9,$A61,0))),"",CVMdataQly!AJ65*(OFFSET(CPdataAnn!AJ$9,$A61,0)/OFFSET(CVMdataAnn!AJ$9,$A61,0)))</f>
        <v>770.05742411812957</v>
      </c>
      <c r="AK65" s="6">
        <f ca="1">IF(ISERROR(CVMdataQly!AK65*(OFFSET(CPdataAnn!AK$9,$A61,0)/OFFSET(CVMdataAnn!AK$9,$A61,0))),"",CVMdataQly!AK65*(OFFSET(CPdataAnn!AK$9,$A61,0)/OFFSET(CVMdataAnn!AK$9,$A61,0)))</f>
        <v>3031.5042584891817</v>
      </c>
      <c r="AL65" s="6">
        <f ca="1">IF(ISERROR(CVMdataQly!AL65*(OFFSET(CPdataAnn!AL$9,$A61,0)/OFFSET(CVMdataAnn!AL$9,$A61,0))),"",CVMdataQly!AL65*(OFFSET(CPdataAnn!AL$9,$A61,0)/OFFSET(CVMdataAnn!AL$9,$A61,0)))</f>
        <v>2073.5549999999998</v>
      </c>
      <c r="AM65" s="6">
        <f ca="1">IF(ISERROR(CVMdataQly!AM65*(OFFSET(CPdataAnn!AM$9,$A61,0)/OFFSET(CVMdataAnn!AM$9,$A61,0))),"",CVMdataQly!AM65*(OFFSET(CPdataAnn!AM$9,$A61,0)/OFFSET(CVMdataAnn!AM$9,$A61,0)))</f>
        <v>8279.4688128772632</v>
      </c>
      <c r="AN65" s="6">
        <f ca="1">IF(ISERROR(CVMdataQly!AN65*(OFFSET(CPdataAnn!AN$9,$A61,0)/OFFSET(CVMdataAnn!AN$9,$A61,0))),"",CVMdataQly!AN65*(OFFSET(CPdataAnn!AN$9,$A61,0)/OFFSET(CVMdataAnn!AN$9,$A61,0)))</f>
        <v>7096.5398849323592</v>
      </c>
      <c r="AO65" s="6">
        <f ca="1">IF(ISERROR(CVMdataQly!AO65*(OFFSET(CPdataAnn!AO$9,$A61,0)/OFFSET(CVMdataAnn!AO$9,$A61,0))),"",CVMdataQly!AO65*(OFFSET(CPdataAnn!AO$9,$A61,0)/OFFSET(CVMdataAnn!AO$9,$A61,0)))</f>
        <v>128.56281407035175</v>
      </c>
      <c r="AP65" s="6">
        <f ca="1">IF(ISERROR(CVMdataQly!AP65*(OFFSET(CPdataAnn!AP$9,$A61,0)/OFFSET(CVMdataAnn!AP$9,$A61,0))),"",CVMdataQly!AP65*(OFFSET(CPdataAnn!AP$9,$A61,0)/OFFSET(CVMdataAnn!AP$9,$A61,0)))</f>
        <v>6592.2893318965516</v>
      </c>
      <c r="AQ65" s="6">
        <f ca="1">IF(ISERROR(CVMdataQly!AQ65*(OFFSET(CPdataAnn!AQ$9,$A61,0)/OFFSET(CVMdataAnn!AQ$9,$A61,0))),"",CVMdataQly!AQ65*(OFFSET(CPdataAnn!AQ$9,$A61,0)/OFFSET(CVMdataAnn!AQ$9,$A61,0)))</f>
        <v>204.60857908847183</v>
      </c>
      <c r="AR65" s="6">
        <f ca="1">IF(ISERROR(CVMdataQly!AR65*(OFFSET(CPdataAnn!AR$9,$A61,0)/OFFSET(CVMdataAnn!AR$9,$A61,0))),"",CVMdataQly!AR65*(OFFSET(CPdataAnn!AR$9,$A61,0)/OFFSET(CVMdataAnn!AR$9,$A61,0)))</f>
        <v>171.32102728731942</v>
      </c>
      <c r="AS65" s="6">
        <f ca="1">IF(ISERROR(CVMdataQly!AS65*(OFFSET(CPdataAnn!AS$9,$A61,0)/OFFSET(CVMdataAnn!AS$9,$A61,0))),"",CVMdataQly!AS65*(OFFSET(CPdataAnn!AS$9,$A61,0)/OFFSET(CVMdataAnn!AS$9,$A61,0)))</f>
        <v>1183.5307431158053</v>
      </c>
      <c r="AT65" s="6">
        <f ca="1">IF(ISERROR(CVMdataQly!AT65*(OFFSET(CPdataAnn!AT$9,$A61,0)/OFFSET(CVMdataAnn!AT$9,$A61,0))),"",CVMdataQly!AT65*(OFFSET(CPdataAnn!AT$9,$A61,0)/OFFSET(CVMdataAnn!AT$9,$A61,0)))</f>
        <v>1156.4745308310992</v>
      </c>
      <c r="AU65" s="6">
        <f ca="1">IF(ISERROR(CVMdataQly!AU65*(OFFSET(CPdataAnn!AU$9,$A61,0)/OFFSET(CVMdataAnn!AU$9,$A61,0))),"",CVMdataQly!AU65*(OFFSET(CPdataAnn!AU$9,$A61,0)/OFFSET(CVMdataAnn!AU$9,$A61,0)))</f>
        <v>26.774999999999999</v>
      </c>
      <c r="AV65" s="6">
        <f ca="1">IF(ISERROR(CVMdataQly!AV65*(OFFSET(CPdataAnn!AV$9,$A61,0)/OFFSET(CVMdataAnn!AV$9,$A61,0))),"",CVMdataQly!AV65*(OFFSET(CPdataAnn!AV$9,$A61,0)/OFFSET(CVMdataAnn!AV$9,$A61,0)))</f>
        <v>40730.928328060356</v>
      </c>
      <c r="AW65" s="6">
        <f ca="1">IF(ISERROR(CVMdataQly!AW65*(OFFSET(CPdataAnn!AW$9,$A61,0)/OFFSET(CVMdataAnn!AW$9,$A61,0))),"",CVMdataQly!AW65*(OFFSET(CPdataAnn!AW$9,$A61,0)/OFFSET(CVMdataAnn!AW$9,$A61,0)))</f>
        <v>5881.1708564124419</v>
      </c>
      <c r="AX65" s="6">
        <f ca="1">IF(ISERROR(CVMdataQly!AX65*(OFFSET(CPdataAnn!AX$9,$A61,0)/OFFSET(CVMdataAnn!AX$9,$A61,0))),"",CVMdataQly!AX65*(OFFSET(CPdataAnn!AX$9,$A61,0)/OFFSET(CVMdataAnn!AX$9,$A61,0)))</f>
        <v>5860.0070631409617</v>
      </c>
      <c r="AY65" s="6">
        <f ca="1">IF(ISERROR(CVMdataQly!AY65*(OFFSET(CPdataAnn!AY$9,$A61,0)/OFFSET(CVMdataAnn!AY$9,$A61,0))),"",CVMdataQly!AY65*(OFFSET(CPdataAnn!AY$9,$A61,0)/OFFSET(CVMdataAnn!AY$9,$A61,0)))</f>
        <v>20.938596491228068</v>
      </c>
      <c r="AZ65" s="6">
        <f ca="1">IF(ISERROR(CVMdataQly!AZ65*(OFFSET(CPdataAnn!AZ$9,$A61,0)/OFFSET(CVMdataAnn!AZ$9,$A61,0))),"",CVMdataQly!AZ65*(OFFSET(CPdataAnn!AZ$9,$A61,0)/OFFSET(CVMdataAnn!AZ$9,$A61,0)))</f>
        <v>29462.726103455403</v>
      </c>
      <c r="BA65" s="6">
        <f ca="1">IF(ISERROR(CVMdataQly!BA65*(OFFSET(CPdataAnn!BA$9,$A61,0)/OFFSET(CVMdataAnn!BA$9,$A61,0))),"",CVMdataQly!BA65*(OFFSET(CPdataAnn!BA$9,$A61,0)/OFFSET(CVMdataAnn!BA$9,$A61,0)))</f>
        <v>28472.198377177243</v>
      </c>
      <c r="BB65" s="6">
        <f ca="1">IF(ISERROR(CVMdataQly!BB65*(OFFSET(CPdataAnn!BB$9,$A61,0)/OFFSET(CVMdataAnn!BB$9,$A61,0))),"",CVMdataQly!BB65*(OFFSET(CPdataAnn!BB$9,$A61,0)/OFFSET(CVMdataAnn!BB$9,$A61,0)))</f>
        <v>991.21843868864335</v>
      </c>
      <c r="BC65" s="6">
        <f ca="1">IF(ISERROR(CVMdataQly!BC65*(OFFSET(CPdataAnn!BC$9,$A61,0)/OFFSET(CVMdataAnn!BC$9,$A61,0))),"",CVMdataQly!BC65*(OFFSET(CPdataAnn!BC$9,$A61,0)/OFFSET(CVMdataAnn!BC$9,$A61,0)))</f>
        <v>404.32928802588998</v>
      </c>
      <c r="BD65" s="6">
        <f ca="1">IF(ISERROR(CVMdataQly!BD65*(OFFSET(CPdataAnn!BD$9,$A61,0)/OFFSET(CVMdataAnn!BD$9,$A61,0))),"",CVMdataQly!BD65*(OFFSET(CPdataAnn!BD$9,$A61,0)/OFFSET(CVMdataAnn!BD$9,$A61,0)))</f>
        <v>248.25267665952893</v>
      </c>
      <c r="BE65" s="6">
        <f ca="1">IF(ISERROR(CVMdataQly!BE65*(OFFSET(CPdataAnn!BE$9,$A61,0)/OFFSET(CVMdataAnn!BE$9,$A61,0))),"",CVMdataQly!BE65*(OFFSET(CPdataAnn!BE$9,$A61,0)/OFFSET(CVMdataAnn!BE$9,$A61,0)))</f>
        <v>156.63388888888889</v>
      </c>
      <c r="BF65" s="6">
        <f ca="1">IF(ISERROR(CVMdataQly!BF65*(OFFSET(CPdataAnn!BF$9,$A61,0)/OFFSET(CVMdataAnn!BF$9,$A61,0))),"",CVMdataQly!BF65*(OFFSET(CPdataAnn!BF$9,$A61,0)/OFFSET(CVMdataAnn!BF$9,$A61,0)))</f>
        <v>1228.5982566585956</v>
      </c>
      <c r="BG65" s="6">
        <f ca="1">IF(ISERROR(CVMdataQly!BG65*(OFFSET(CPdataAnn!BG$9,$A61,0)/OFFSET(CVMdataAnn!BG$9,$A61,0))),"",CVMdataQly!BG65*(OFFSET(CPdataAnn!BG$9,$A61,0)/OFFSET(CVMdataAnn!BG$9,$A61,0)))</f>
        <v>608.84437624119869</v>
      </c>
      <c r="BH65" s="6">
        <f ca="1">IF(ISERROR(CVMdataQly!BH65*(OFFSET(CPdataAnn!BH$9,$A61,0)/OFFSET(CVMdataAnn!BH$9,$A61,0))),"",CVMdataQly!BH65*(OFFSET(CPdataAnn!BH$9,$A61,0)/OFFSET(CVMdataAnn!BH$9,$A61,0)))</f>
        <v>10.62962962962963</v>
      </c>
      <c r="BI65" s="6">
        <f ca="1">IF(ISERROR(CVMdataQly!BI65*(OFFSET(CPdataAnn!BI$9,$A61,0)/OFFSET(CVMdataAnn!BI$9,$A61,0))),"",CVMdataQly!BI65*(OFFSET(CPdataAnn!BI$9,$A61,0)/OFFSET(CVMdataAnn!BI$9,$A61,0)))</f>
        <v>609.39308176100621</v>
      </c>
      <c r="BJ65" s="6" t="str">
        <f ca="1">IF(ISERROR(CVMdataQly!BJ65*(OFFSET(CPdataAnn!BJ$9,$A61,0)/OFFSET(CVMdataAnn!BJ$9,$A61,0))),"",CVMdataQly!BJ65*(OFFSET(CPdataAnn!BJ$9,$A61,0)/OFFSET(CVMdataAnn!BJ$9,$A61,0)))</f>
        <v/>
      </c>
      <c r="BK65" s="6">
        <f ca="1">IF(ISERROR(CVMdataQly!BK65*(OFFSET(CPdataAnn!BK$9,$A61,0)/OFFSET(CVMdataAnn!BK$9,$A61,0))),"",CVMdataQly!BK65*(OFFSET(CPdataAnn!BK$9,$A61,0)/OFFSET(CVMdataAnn!BK$9,$A61,0)))</f>
        <v>3754.3527315914489</v>
      </c>
      <c r="BL65" s="6">
        <f ca="1">IF(ISERROR(CVMdataQly!BL65*(OFFSET(CPdataAnn!BL$9,$A61,0)/OFFSET(CVMdataAnn!BL$9,$A61,0))),"",CVMdataQly!BL65*(OFFSET(CPdataAnn!BL$9,$A61,0)/OFFSET(CVMdataAnn!BL$9,$A61,0)))</f>
        <v>2029.4627020306673</v>
      </c>
      <c r="BM65" s="6">
        <f ca="1">IF(ISERROR(CVMdataQly!BM65*(OFFSET(CPdataAnn!BM$9,$A61,0)/OFFSET(CVMdataAnn!BM$9,$A61,0))),"",CVMdataQly!BM65*(OFFSET(CPdataAnn!BM$9,$A61,0)/OFFSET(CVMdataAnn!BM$9,$A61,0)))</f>
        <v>1422.5178779311491</v>
      </c>
      <c r="BN65" s="6">
        <f ca="1">IF(ISERROR(CVMdataQly!BN65*(OFFSET(CPdataAnn!BN$9,$A61,0)/OFFSET(CVMdataAnn!BN$9,$A61,0))),"",CVMdataQly!BN65*(OFFSET(CPdataAnn!BN$9,$A61,0)/OFFSET(CVMdataAnn!BN$9,$A61,0)))</f>
        <v>132.01753246753248</v>
      </c>
      <c r="BO65" s="6">
        <f ca="1">IF(ISERROR(CVMdataQly!BO65*(OFFSET(CPdataAnn!BO$9,$A61,0)/OFFSET(CVMdataAnn!BO$9,$A61,0))),"",CVMdataQly!BO65*(OFFSET(CPdataAnn!BO$9,$A61,0)/OFFSET(CVMdataAnn!BO$9,$A61,0)))</f>
        <v>171.20492307692308</v>
      </c>
      <c r="BP65" s="6" t="str">
        <f ca="1">IF(ISERROR(CVMdataQly!BP65*(OFFSET(CPdataAnn!BP$9,$A61,0)/OFFSET(CVMdataAnn!BP$9,$A61,0))),"",CVMdataQly!BP65*(OFFSET(CPdataAnn!BP$9,$A61,0)/OFFSET(CVMdataAnn!BP$9,$A61,0)))</f>
        <v/>
      </c>
      <c r="BQ65" s="6">
        <f ca="1">IF(ISERROR(CVMdataQly!BQ65*(OFFSET(CPdataAnn!BQ$9,$A61,0)/OFFSET(CVMdataAnn!BQ$9,$A61,0))),"",CVMdataQly!BQ65*(OFFSET(CPdataAnn!BQ$9,$A61,0)/OFFSET(CVMdataAnn!BQ$9,$A61,0)))</f>
        <v>8237.4183014872833</v>
      </c>
      <c r="BR65" s="6">
        <f ca="1">IF(ISERROR(CVMdataQly!BR65*(OFFSET(CPdataAnn!BR$9,$A61,0)/OFFSET(CVMdataAnn!BR$9,$A61,0))),"",CVMdataQly!BR65*(OFFSET(CPdataAnn!BR$9,$A61,0)/OFFSET(CVMdataAnn!BR$9,$A61,0)))</f>
        <v>2526.8382984094924</v>
      </c>
      <c r="BS65" s="6">
        <f ca="1">IF(ISERROR(CVMdataQly!BS65*(OFFSET(CPdataAnn!BS$9,$A61,0)/OFFSET(CVMdataAnn!BS$9,$A61,0))),"",CVMdataQly!BS65*(OFFSET(CPdataAnn!BS$9,$A61,0)/OFFSET(CVMdataAnn!BS$9,$A61,0)))</f>
        <v>1672.9712931261522</v>
      </c>
      <c r="BT65" s="6">
        <f ca="1">IF(ISERROR(CVMdataQly!BT65*(OFFSET(CPdataAnn!BT$9,$A61,0)/OFFSET(CVMdataAnn!BT$9,$A61,0))),"",CVMdataQly!BT65*(OFFSET(CPdataAnn!BT$9,$A61,0)/OFFSET(CVMdataAnn!BT$9,$A61,0)))</f>
        <v>843.75097994005068</v>
      </c>
      <c r="BU65" s="6">
        <f ca="1">IF(ISERROR(CVMdataQly!BU65*(OFFSET(CPdataAnn!BU$9,$A61,0)/OFFSET(CVMdataAnn!BU$9,$A61,0))),"",CVMdataQly!BU65*(OFFSET(CPdataAnn!BU$9,$A61,0)/OFFSET(CVMdataAnn!BU$9,$A61,0)))</f>
        <v>9.92</v>
      </c>
      <c r="BV65" s="6">
        <f ca="1">IF(ISERROR(CVMdataQly!BV65*(OFFSET(CPdataAnn!BV$9,$A61,0)/OFFSET(CVMdataAnn!BV$9,$A61,0))),"",CVMdataQly!BV65*(OFFSET(CPdataAnn!BV$9,$A61,0)/OFFSET(CVMdataAnn!BV$9,$A61,0)))</f>
        <v>1007.670695851029</v>
      </c>
      <c r="BW65" s="6">
        <f ca="1">IF(ISERROR(CVMdataQly!BW65*(OFFSET(CPdataAnn!BW$9,$A61,0)/OFFSET(CVMdataAnn!BW$9,$A61,0))),"",CVMdataQly!BW65*(OFFSET(CPdataAnn!BW$9,$A61,0)/OFFSET(CVMdataAnn!BW$9,$A61,0)))</f>
        <v>1576.1098039215685</v>
      </c>
      <c r="BX65" s="6">
        <f ca="1">IF(ISERROR(CVMdataQly!BX65*(OFFSET(CPdataAnn!BX$9,$A61,0)/OFFSET(CVMdataAnn!BX$9,$A61,0))),"",CVMdataQly!BX65*(OFFSET(CPdataAnn!BX$9,$A61,0)/OFFSET(CVMdataAnn!BX$9,$A61,0)))</f>
        <v>1209.6393442622953</v>
      </c>
      <c r="BY65" s="6">
        <f ca="1">IF(ISERROR(CVMdataQly!BY65*(OFFSET(CPdataAnn!BY$9,$A61,0)/OFFSET(CVMdataAnn!BY$9,$A61,0))),"",CVMdataQly!BY65*(OFFSET(CPdataAnn!BY$9,$A61,0)/OFFSET(CVMdataAnn!BY$9,$A61,0)))</f>
        <v>207.86324786324786</v>
      </c>
      <c r="BZ65" s="6">
        <f ca="1">IF(ISERROR(CVMdataQly!BZ65*(OFFSET(CPdataAnn!BZ$9,$A61,0)/OFFSET(CVMdataAnn!BZ$9,$A61,0))),"",CVMdataQly!BZ65*(OFFSET(CPdataAnn!BZ$9,$A61,0)/OFFSET(CVMdataAnn!BZ$9,$A61,0)))</f>
        <v>158.08823529411765</v>
      </c>
      <c r="CA65" s="6">
        <f ca="1">IF(ISERROR(CVMdataQly!CA65*(OFFSET(CPdataAnn!CA$9,$A61,0)/OFFSET(CVMdataAnn!CA$9,$A61,0))),"",CVMdataQly!CA65*(OFFSET(CPdataAnn!CA$9,$A61,0)/OFFSET(CVMdataAnn!CA$9,$A61,0)))</f>
        <v>1161.1739211309523</v>
      </c>
      <c r="CB65" s="6">
        <f ca="1">IF(ISERROR(CVMdataQly!CB65*(OFFSET(CPdataAnn!CB$9,$A61,0)/OFFSET(CVMdataAnn!CB$9,$A61,0))),"",CVMdataQly!CB65*(OFFSET(CPdataAnn!CB$9,$A61,0)/OFFSET(CVMdataAnn!CB$9,$A61,0)))</f>
        <v>782.08266452648479</v>
      </c>
      <c r="CC65" s="6">
        <f ca="1">IF(ISERROR(CVMdataQly!CC65*(OFFSET(CPdataAnn!CC$9,$A61,0)/OFFSET(CVMdataAnn!CC$9,$A61,0))),"",CVMdataQly!CC65*(OFFSET(CPdataAnn!CC$9,$A61,0)/OFFSET(CVMdataAnn!CC$9,$A61,0)))</f>
        <v>84.271002710027091</v>
      </c>
      <c r="CD65" s="6">
        <f ca="1">IF(ISERROR(CVMdataQly!CD65*(OFFSET(CPdataAnn!CD$9,$A61,0)/OFFSET(CVMdataAnn!CD$9,$A61,0))),"",CVMdataQly!CD65*(OFFSET(CPdataAnn!CD$9,$A61,0)/OFFSET(CVMdataAnn!CD$9,$A61,0)))</f>
        <v>697.41620029455078</v>
      </c>
      <c r="CE65" s="6">
        <f ca="1">IF(ISERROR(CVMdataQly!CE65*(OFFSET(CPdataAnn!CE$9,$A61,0)/OFFSET(CVMdataAnn!CE$9,$A61,0))),"",CVMdataQly!CE65*(OFFSET(CPdataAnn!CE$9,$A61,0)/OFFSET(CVMdataAnn!CE$9,$A61,0)))</f>
        <v>1183.948397185301</v>
      </c>
      <c r="CF65" s="6">
        <f ca="1">IF(ISERROR(CVMdataQly!CF65*(OFFSET(CPdataAnn!CF$9,$A61,0)/OFFSET(CVMdataAnn!CF$9,$A61,0))),"",CVMdataQly!CF65*(OFFSET(CPdataAnn!CF$9,$A61,0)/OFFSET(CVMdataAnn!CF$9,$A61,0)))</f>
        <v>541.27806122448976</v>
      </c>
      <c r="CG65" s="6">
        <f ca="1">IF(ISERROR(CVMdataQly!CG65*(OFFSET(CPdataAnn!CG$9,$A61,0)/OFFSET(CVMdataAnn!CG$9,$A61,0))),"",CVMdataQly!CG65*(OFFSET(CPdataAnn!CG$9,$A61,0)/OFFSET(CVMdataAnn!CG$9,$A61,0)))</f>
        <v>642.80308688075672</v>
      </c>
      <c r="CH65" s="6">
        <f ca="1">IF(ISERROR(CVMdataQly!CH65*(OFFSET(CPdataAnn!CH$9,$A61,0)/OFFSET(CVMdataAnn!CH$9,$A61,0))),"",CVMdataQly!CH65*(OFFSET(CPdataAnn!CH$9,$A61,0)/OFFSET(CVMdataAnn!CH$9,$A61,0)))</f>
        <v>1948.029582673006</v>
      </c>
      <c r="CI65" s="6">
        <f ca="1">IF(ISERROR(CVMdataQly!CI65*(OFFSET(CPdataAnn!CI$9,$A61,0)/OFFSET(CVMdataAnn!CI$9,$A61,0))),"",CVMdataQly!CI65*(OFFSET(CPdataAnn!CI$9,$A61,0)/OFFSET(CVMdataAnn!CI$9,$A61,0)))</f>
        <v>1053.6425823001284</v>
      </c>
      <c r="CJ65" s="6">
        <f ca="1">IF(ISERROR(CVMdataQly!CJ65*(OFFSET(CPdataAnn!CJ$9,$A61,0)/OFFSET(CVMdataAnn!CJ$9,$A61,0))),"",CVMdataQly!CJ65*(OFFSET(CPdataAnn!CJ$9,$A61,0)/OFFSET(CVMdataAnn!CJ$9,$A61,0)))</f>
        <v>571.98065934065937</v>
      </c>
      <c r="CK65" s="6">
        <f ca="1">IF(ISERROR(CVMdataQly!CK65*(OFFSET(CPdataAnn!CK$9,$A61,0)/OFFSET(CVMdataAnn!CK$9,$A61,0))),"",CVMdataQly!CK65*(OFFSET(CPdataAnn!CK$9,$A61,0)/OFFSET(CVMdataAnn!CK$9,$A61,0)))</f>
        <v>108.39246467817897</v>
      </c>
      <c r="CL65" s="6">
        <f ca="1">IF(ISERROR(CVMdataQly!CL65*(OFFSET(CPdataAnn!CL$9,$A61,0)/OFFSET(CVMdataAnn!CL$9,$A61,0))),"",CVMdataQly!CL65*(OFFSET(CPdataAnn!CL$9,$A61,0)/OFFSET(CVMdataAnn!CL$9,$A61,0)))</f>
        <v>373.98083427282978</v>
      </c>
      <c r="CM65" s="6">
        <f ca="1">IF(ISERROR(CVMdataQly!CM65*(OFFSET(CPdataAnn!CM$9,$A61,0)/OFFSET(CVMdataAnn!CM$9,$A61,0))),"",CVMdataQly!CM65*(OFFSET(CPdataAnn!CM$9,$A61,0)/OFFSET(CVMdataAnn!CM$9,$A61,0)))</f>
        <v>492.58091286307052</v>
      </c>
      <c r="CN65" s="6">
        <f ca="1">IF(ISERROR(CVMdataQly!CN65*(OFFSET(CPdataAnn!CN$9,$A61,0)/OFFSET(CVMdataAnn!CN$9,$A61,0))),"",CVMdataQly!CN65*(OFFSET(CPdataAnn!CN$9,$A61,0)/OFFSET(CVMdataAnn!CN$9,$A61,0)))</f>
        <v>195.56967509025273</v>
      </c>
      <c r="CO65" s="6">
        <f ca="1">IF(ISERROR(CVMdataQly!CO65*(OFFSET(CPdataAnn!CO$9,$A61,0)/OFFSET(CVMdataAnn!CO$9,$A61,0))),"",CVMdataQly!CO65*(OFFSET(CPdataAnn!CO$9,$A61,0)/OFFSET(CVMdataAnn!CO$9,$A61,0)))</f>
        <v>228.24797507788162</v>
      </c>
      <c r="CP65" s="6">
        <f ca="1">IF(ISERROR(CVMdataQly!CP65*(OFFSET(CPdataAnn!CP$9,$A61,0)/OFFSET(CVMdataAnn!CP$9,$A61,0))),"",CVMdataQly!CP65*(OFFSET(CPdataAnn!CP$9,$A61,0)/OFFSET(CVMdataAnn!CP$9,$A61,0)))</f>
        <v>68.967088607594945</v>
      </c>
      <c r="CQ65" s="6">
        <f ca="1">IF(ISERROR(CVMdataQly!CQ65*(OFFSET(CPdataAnn!CQ$9,$A61,0)/OFFSET(CVMdataAnn!CQ$9,$A61,0))),"",CVMdataQly!CQ65*(OFFSET(CPdataAnn!CQ$9,$A61,0)/OFFSET(CVMdataAnn!CQ$9,$A61,0)))</f>
        <v>401.23426314490251</v>
      </c>
      <c r="CR65" s="6">
        <f ca="1">IF(ISERROR(CVMdataQly!CR65*(OFFSET(CPdataAnn!CR$9,$A61,0)/OFFSET(CVMdataAnn!CR$9,$A61,0))),"",CVMdataQly!CR65*(OFFSET(CPdataAnn!CR$9,$A61,0)/OFFSET(CVMdataAnn!CR$9,$A61,0)))</f>
        <v>22100.732763302865</v>
      </c>
      <c r="CS65" s="6">
        <f ca="1">IF(ISERROR(CVMdataQly!CS65*(OFFSET(CPdataAnn!CS$9,$A61,0)/OFFSET(CVMdataAnn!CS$9,$A61,0))),"",CVMdataQly!CS65*(OFFSET(CPdataAnn!CS$9,$A61,0)/OFFSET(CVMdataAnn!CS$9,$A61,0)))</f>
        <v>8331.3748611150677</v>
      </c>
      <c r="CT65" s="6">
        <f ca="1">IF(ISERROR(CVMdataQly!CT65*(OFFSET(CPdataAnn!CT$9,$A61,0)/OFFSET(CVMdataAnn!CT$9,$A61,0))),"",CVMdataQly!CT65*(OFFSET(CPdataAnn!CT$9,$A61,0)/OFFSET(CVMdataAnn!CT$9,$A61,0)))</f>
        <v>8064.6691244239637</v>
      </c>
      <c r="CU65" s="6">
        <f ca="1">IF(ISERROR(CVMdataQly!CU65*(OFFSET(CPdataAnn!CU$9,$A61,0)/OFFSET(CVMdataAnn!CU$9,$A61,0))),"",CVMdataQly!CU65*(OFFSET(CPdataAnn!CU$9,$A61,0)/OFFSET(CVMdataAnn!CU$9,$A61,0)))</f>
        <v>128.85502958579883</v>
      </c>
      <c r="CV65" s="6">
        <f ca="1">IF(ISERROR(CVMdataQly!CV65*(OFFSET(CPdataAnn!CV$9,$A61,0)/OFFSET(CVMdataAnn!CV$9,$A61,0))),"",CVMdataQly!CV65*(OFFSET(CPdataAnn!CV$9,$A61,0)/OFFSET(CVMdataAnn!CV$9,$A61,0)))</f>
        <v>137.63012181616833</v>
      </c>
      <c r="CW65" s="6">
        <f ca="1">IF(ISERROR(CVMdataQly!CW65*(OFFSET(CPdataAnn!CW$9,$A61,0)/OFFSET(CVMdataAnn!CW$9,$A61,0))),"",CVMdataQly!CW65*(OFFSET(CPdataAnn!CW$9,$A61,0)/OFFSET(CVMdataAnn!CW$9,$A61,0)))</f>
        <v>8272.3302782375176</v>
      </c>
      <c r="CX65" s="6">
        <f ca="1">IF(ISERROR(CVMdataQly!CX65*(OFFSET(CPdataAnn!CX$9,$A61,0)/OFFSET(CVMdataAnn!CX$9,$A61,0))),"",CVMdataQly!CX65*(OFFSET(CPdataAnn!CX$9,$A61,0)/OFFSET(CVMdataAnn!CX$9,$A61,0)))</f>
        <v>899.56513455584661</v>
      </c>
      <c r="CY65" s="6">
        <f ca="1">IF(ISERROR(CVMdataQly!CY65*(OFFSET(CPdataAnn!CY$9,$A61,0)/OFFSET(CVMdataAnn!CY$9,$A61,0))),"",CVMdataQly!CY65*(OFFSET(CPdataAnn!CY$9,$A61,0)/OFFSET(CVMdataAnn!CY$9,$A61,0)))</f>
        <v>3935.438360185246</v>
      </c>
      <c r="CZ65" s="6">
        <f ca="1">IF(ISERROR(CVMdataQly!CZ65*(OFFSET(CPdataAnn!CZ$9,$A61,0)/OFFSET(CVMdataAnn!CZ$9,$A61,0))),"",CVMdataQly!CZ65*(OFFSET(CPdataAnn!CZ$9,$A61,0)/OFFSET(CVMdataAnn!CZ$9,$A61,0)))</f>
        <v>2727.2384263114072</v>
      </c>
      <c r="DA65" s="6">
        <f ca="1">IF(ISERROR(CVMdataQly!DA65*(OFFSET(CPdataAnn!DA$9,$A61,0)/OFFSET(CVMdataAnn!DA$9,$A61,0))),"",CVMdataQly!DA65*(OFFSET(CPdataAnn!DA$9,$A61,0)/OFFSET(CVMdataAnn!DA$9,$A61,0)))</f>
        <v>710.66018691588783</v>
      </c>
      <c r="DB65" s="6">
        <f ca="1">IF(ISERROR(CVMdataQly!DB65*(OFFSET(CPdataAnn!DB$9,$A61,0)/OFFSET(CVMdataAnn!DB$9,$A61,0))),"",CVMdataQly!DB65*(OFFSET(CPdataAnn!DB$9,$A61,0)/OFFSET(CVMdataAnn!DB$9,$A61,0)))</f>
        <v>5498.3404553861856</v>
      </c>
      <c r="DC65" s="6">
        <f ca="1">IF(ISERROR(CVMdataQly!DC65*(OFFSET(CPdataAnn!DC$9,$A61,0)/OFFSET(CVMdataAnn!DC$9,$A61,0))),"",CVMdataQly!DC65*(OFFSET(CPdataAnn!DC$9,$A61,0)/OFFSET(CVMdataAnn!DC$9,$A61,0)))</f>
        <v>895.75004851542792</v>
      </c>
      <c r="DD65" s="6">
        <f ca="1">IF(ISERROR(CVMdataQly!DD65*(OFFSET(CPdataAnn!DD$9,$A61,0)/OFFSET(CVMdataAnn!DD$9,$A61,0))),"",CVMdataQly!DD65*(OFFSET(CPdataAnn!DD$9,$A61,0)/OFFSET(CVMdataAnn!DD$9,$A61,0)))</f>
        <v>1413.2000337182837</v>
      </c>
      <c r="DE65" s="6">
        <f ca="1">IF(ISERROR(CVMdataQly!DE65*(OFFSET(CPdataAnn!DE$9,$A61,0)/OFFSET(CVMdataAnn!DE$9,$A61,0))),"",CVMdataQly!DE65*(OFFSET(CPdataAnn!DE$9,$A61,0)/OFFSET(CVMdataAnn!DE$9,$A61,0)))</f>
        <v>2461.9184433164128</v>
      </c>
      <c r="DF65" s="6">
        <f ca="1">IF(ISERROR(CVMdataQly!DF65*(OFFSET(CPdataAnn!DF$9,$A61,0)/OFFSET(CVMdataAnn!DF$9,$A61,0))),"",CVMdataQly!DF65*(OFFSET(CPdataAnn!DF$9,$A61,0)/OFFSET(CVMdataAnn!DF$9,$A61,0)))</f>
        <v>514.42343173431732</v>
      </c>
      <c r="DG65" s="6">
        <f ca="1">IF(ISERROR(CVMdataQly!DG65*(OFFSET(CPdataAnn!DG$9,$A61,0)/OFFSET(CVMdataAnn!DG$9,$A61,0))),"",CVMdataQly!DG65*(OFFSET(CPdataAnn!DG$9,$A61,0)/OFFSET(CVMdataAnn!DG$9,$A61,0)))</f>
        <v>212.38314176245208</v>
      </c>
      <c r="DH65" s="6">
        <f ca="1">IF(ISERROR(CVMdataQly!DH65*(OFFSET(CPdataAnn!DH$9,$A61,0)/OFFSET(CVMdataAnn!DH$9,$A61,0))),"",CVMdataQly!DH65*(OFFSET(CPdataAnn!DH$9,$A61,0)/OFFSET(CVMdataAnn!DH$9,$A61,0)))</f>
        <v>3345.2492341356674</v>
      </c>
      <c r="DI65" s="6">
        <f ca="1">IF(ISERROR(CVMdataQly!DI65*(OFFSET(CPdataAnn!DI$9,$A61,0)/OFFSET(CVMdataAnn!DI$9,$A61,0))),"",CVMdataQly!DI65*(OFFSET(CPdataAnn!DI$9,$A61,0)/OFFSET(CVMdataAnn!DI$9,$A61,0)))</f>
        <v>176.47665198237885</v>
      </c>
      <c r="DJ65" s="6">
        <f ca="1">IF(ISERROR(CVMdataQly!DJ65*(OFFSET(CPdataAnn!DJ$9,$A61,0)/OFFSET(CVMdataAnn!DJ$9,$A61,0))),"",CVMdataQly!DJ65*(OFFSET(CPdataAnn!DJ$9,$A61,0)/OFFSET(CVMdataAnn!DJ$9,$A61,0)))</f>
        <v>127.34448160535116</v>
      </c>
      <c r="DK65" s="6">
        <f ca="1">IF(ISERROR(CVMdataQly!DK65*(OFFSET(CPdataAnn!DK$9,$A61,0)/OFFSET(CVMdataAnn!DK$9,$A61,0))),"",CVMdataQly!DK65*(OFFSET(CPdataAnn!DK$9,$A61,0)/OFFSET(CVMdataAnn!DK$9,$A61,0)))</f>
        <v>3041.9678263144128</v>
      </c>
      <c r="DL65" s="6">
        <f ca="1">IF(ISERROR(CVMdataQly!DL65*(OFFSET(CPdataAnn!DL$9,$A61,0)/OFFSET(CVMdataAnn!DL$9,$A61,0))),"",CVMdataQly!DL65*(OFFSET(CPdataAnn!DL$9,$A61,0)/OFFSET(CVMdataAnn!DL$9,$A61,0)))</f>
        <v>17711.259907078434</v>
      </c>
      <c r="DM65" s="6">
        <f ca="1">IF(ISERROR(CVMdataQly!DM65*(OFFSET(CPdataAnn!DM$9,$A61,0)/OFFSET(CVMdataAnn!DM$9,$A61,0))),"",CVMdataQly!DM65*(OFFSET(CPdataAnn!DM$9,$A61,0)/OFFSET(CVMdataAnn!DM$9,$A61,0)))</f>
        <v>5367.0168569874932</v>
      </c>
      <c r="DN65" s="6">
        <f ca="1">IF(ISERROR(CVMdataQly!DN65*(OFFSET(CPdataAnn!DN$9,$A61,0)/OFFSET(CVMdataAnn!DN$9,$A61,0))),"",CVMdataQly!DN65*(OFFSET(CPdataAnn!DN$9,$A61,0)/OFFSET(CVMdataAnn!DN$9,$A61,0)))</f>
        <v>1129.1615384615384</v>
      </c>
      <c r="DO65" s="6">
        <f ca="1">IF(ISERROR(CVMdataQly!DO65*(OFFSET(CPdataAnn!DO$9,$A61,0)/OFFSET(CVMdataAnn!DO$9,$A61,0))),"",CVMdataQly!DO65*(OFFSET(CPdataAnn!DO$9,$A61,0)/OFFSET(CVMdataAnn!DO$9,$A61,0)))</f>
        <v>658.6</v>
      </c>
      <c r="DP65" s="6">
        <f ca="1">IF(ISERROR(CVMdataQly!DP65*(OFFSET(CPdataAnn!DP$9,$A61,0)/OFFSET(CVMdataAnn!DP$9,$A61,0))),"",CVMdataQly!DP65*(OFFSET(CPdataAnn!DP$9,$A61,0)/OFFSET(CVMdataAnn!DP$9,$A61,0)))</f>
        <v>2178.3870967741937</v>
      </c>
      <c r="DQ65" s="6">
        <f ca="1">IF(ISERROR(CVMdataQly!DQ65*(OFFSET(CPdataAnn!DQ$9,$A61,0)/OFFSET(CVMdataAnn!DQ$9,$A61,0))),"",CVMdataQly!DQ65*(OFFSET(CPdataAnn!DQ$9,$A61,0)/OFFSET(CVMdataAnn!DQ$9,$A61,0)))</f>
        <v>1354.4118761844597</v>
      </c>
      <c r="DR65" s="6">
        <f ca="1">IF(ISERROR(CVMdataQly!DR65*(OFFSET(CPdataAnn!DR$9,$A61,0)/OFFSET(CVMdataAnn!DR$9,$A61,0))),"",CVMdataQly!DR65*(OFFSET(CPdataAnn!DR$9,$A61,0)/OFFSET(CVMdataAnn!DR$9,$A61,0)))</f>
        <v>57.886792452830193</v>
      </c>
      <c r="DS65" s="6">
        <f ca="1">IF(ISERROR(CVMdataQly!DS65*(OFFSET(CPdataAnn!DS$9,$A61,0)/OFFSET(CVMdataAnn!DS$9,$A61,0))),"",CVMdataQly!DS65*(OFFSET(CPdataAnn!DS$9,$A61,0)/OFFSET(CVMdataAnn!DS$9,$A61,0)))</f>
        <v>735.26022401667103</v>
      </c>
      <c r="DT65" s="6">
        <f ca="1">IF(ISERROR(CVMdataQly!DT65*(OFFSET(CPdataAnn!DT$9,$A61,0)/OFFSET(CVMdataAnn!DT$9,$A61,0))),"",CVMdataQly!DT65*(OFFSET(CPdataAnn!DT$9,$A61,0)/OFFSET(CVMdataAnn!DT$9,$A61,0)))</f>
        <v>678.14634146341461</v>
      </c>
      <c r="DU65" s="6">
        <f ca="1">IF(ISERROR(CVMdataQly!DU65*(OFFSET(CPdataAnn!DU$9,$A61,0)/OFFSET(CVMdataAnn!DU$9,$A61,0))),"",CVMdataQly!DU65*(OFFSET(CPdataAnn!DU$9,$A61,0)/OFFSET(CVMdataAnn!DU$9,$A61,0)))</f>
        <v>48.895140664961637</v>
      </c>
      <c r="DV65" s="6">
        <f ca="1">IF(ISERROR(CVMdataQly!DV65*(OFFSET(CPdataAnn!DV$9,$A61,0)/OFFSET(CVMdataAnn!DV$9,$A61,0))),"",CVMdataQly!DV65*(OFFSET(CPdataAnn!DV$9,$A61,0)/OFFSET(CVMdataAnn!DV$9,$A61,0)))</f>
        <v>8.0888888888888886</v>
      </c>
      <c r="DW65" s="6">
        <f ca="1">IF(ISERROR(CVMdataQly!DW65*(OFFSET(CPdataAnn!DW$9,$A61,0)/OFFSET(CVMdataAnn!DW$9,$A61,0))),"",CVMdataQly!DW65*(OFFSET(CPdataAnn!DW$9,$A61,0)/OFFSET(CVMdataAnn!DW$9,$A61,0)))</f>
        <v>4472.6047248848972</v>
      </c>
      <c r="DX65" s="6">
        <f ca="1">IF(ISERROR(CVMdataQly!DX65*(OFFSET(CPdataAnn!DX$9,$A61,0)/OFFSET(CVMdataAnn!DX$9,$A61,0))),"",CVMdataQly!DX65*(OFFSET(CPdataAnn!DX$9,$A61,0)/OFFSET(CVMdataAnn!DX$9,$A61,0)))</f>
        <v>2181.7324632952691</v>
      </c>
      <c r="DY65" s="6">
        <f ca="1">IF(ISERROR(CVMdataQly!DY65*(OFFSET(CPdataAnn!DY$9,$A61,0)/OFFSET(CVMdataAnn!DY$9,$A61,0))),"",CVMdataQly!DY65*(OFFSET(CPdataAnn!DY$9,$A61,0)/OFFSET(CVMdataAnn!DY$9,$A61,0)))</f>
        <v>609.56756756756761</v>
      </c>
      <c r="DZ65" s="6">
        <f ca="1">IF(ISERROR(CVMdataQly!DZ65*(OFFSET(CPdataAnn!DZ$9,$A61,0)/OFFSET(CVMdataAnn!DZ$9,$A61,0))),"",CVMdataQly!DZ65*(OFFSET(CPdataAnn!DZ$9,$A61,0)/OFFSET(CVMdataAnn!DZ$9,$A61,0)))</f>
        <v>761.82373678025851</v>
      </c>
      <c r="EA65" s="6">
        <f ca="1">IF(ISERROR(CVMdataQly!EA65*(OFFSET(CPdataAnn!EA$9,$A61,0)/OFFSET(CVMdataAnn!EA$9,$A61,0))),"",CVMdataQly!EA65*(OFFSET(CPdataAnn!EA$9,$A61,0)/OFFSET(CVMdataAnn!EA$9,$A61,0)))</f>
        <v>615.60180854381042</v>
      </c>
      <c r="EB65" s="6">
        <f ca="1">IF(ISERROR(CVMdataQly!EB65*(OFFSET(CPdataAnn!EB$9,$A61,0)/OFFSET(CVMdataAnn!EB$9,$A61,0))),"",CVMdataQly!EB65*(OFFSET(CPdataAnn!EB$9,$A61,0)/OFFSET(CVMdataAnn!EB$9,$A61,0)))</f>
        <v>301.87331081081078</v>
      </c>
      <c r="EC65" s="6">
        <f ca="1">IF(ISERROR(CVMdataQly!EC65*(OFFSET(CPdataAnn!EC$9,$A61,0)/OFFSET(CVMdataAnn!EC$9,$A61,0))),"",CVMdataQly!EC65*(OFFSET(CPdataAnn!EC$9,$A61,0)/OFFSET(CVMdataAnn!EC$9,$A61,0)))</f>
        <v>4975.8756578762213</v>
      </c>
      <c r="ED65" s="6">
        <f ca="1">IF(ISERROR(CVMdataQly!ED65*(OFFSET(CPdataAnn!ED$9,$A61,0)/OFFSET(CVMdataAnn!ED$9,$A61,0))),"",CVMdataQly!ED65*(OFFSET(CPdataAnn!ED$9,$A61,0)/OFFSET(CVMdataAnn!ED$9,$A61,0)))</f>
        <v>939.12856631252237</v>
      </c>
      <c r="EE65" s="6">
        <f ca="1">IF(ISERROR(CVMdataQly!EE65*(OFFSET(CPdataAnn!EE$9,$A61,0)/OFFSET(CVMdataAnn!EE$9,$A61,0))),"",CVMdataQly!EE65*(OFFSET(CPdataAnn!EE$9,$A61,0)/OFFSET(CVMdataAnn!EE$9,$A61,0)))</f>
        <v>2260.5663890991673</v>
      </c>
      <c r="EF65" s="6">
        <f ca="1">IF(ISERROR(CVMdataQly!EF65*(OFFSET(CPdataAnn!EF$9,$A61,0)/OFFSET(CVMdataAnn!EF$9,$A61,0))),"",CVMdataQly!EF65*(OFFSET(CPdataAnn!EF$9,$A61,0)/OFFSET(CVMdataAnn!EF$9,$A61,0)))</f>
        <v>1775.4473738132642</v>
      </c>
      <c r="EG65" s="6">
        <f ca="1">IF(ISERROR(CVMdataQly!EG65*(OFFSET(CPdataAnn!EG$9,$A61,0)/OFFSET(CVMdataAnn!EG$9,$A61,0))),"",CVMdataQly!EG65*(OFFSET(CPdataAnn!EG$9,$A61,0)/OFFSET(CVMdataAnn!EG$9,$A61,0)))</f>
        <v>2172.0115394702334</v>
      </c>
      <c r="EH65" s="6">
        <f ca="1">IF(ISERROR(CVMdataQly!EH65*(OFFSET(CPdataAnn!EH$9,$A61,0)/OFFSET(CVMdataAnn!EH$9,$A61,0))),"",CVMdataQly!EH65*(OFFSET(CPdataAnn!EH$9,$A61,0)/OFFSET(CVMdataAnn!EH$9,$A61,0)))</f>
        <v>404.04183053271362</v>
      </c>
      <c r="EI65" s="6">
        <f ca="1">IF(ISERROR(CVMdataQly!EI65*(OFFSET(CPdataAnn!EI$9,$A61,0)/OFFSET(CVMdataAnn!EI$9,$A61,0))),"",CVMdataQly!EI65*(OFFSET(CPdataAnn!EI$9,$A61,0)/OFFSET(CVMdataAnn!EI$9,$A61,0)))</f>
        <v>875.23052407932016</v>
      </c>
      <c r="EJ65" s="6">
        <f ca="1">IF(ISERROR(CVMdataQly!EJ65*(OFFSET(CPdataAnn!EJ$9,$A61,0)/OFFSET(CVMdataAnn!EJ$9,$A61,0))),"",CVMdataQly!EJ65*(OFFSET(CPdataAnn!EJ$9,$A61,0)/OFFSET(CVMdataAnn!EJ$9,$A61,0)))</f>
        <v>230.61780506523408</v>
      </c>
      <c r="EK65" s="6">
        <f ca="1">IF(ISERROR(CVMdataQly!EK65*(OFFSET(CPdataAnn!EK$9,$A61,0)/OFFSET(CVMdataAnn!EK$9,$A61,0))),"",CVMdataQly!EK65*(OFFSET(CPdataAnn!EK$9,$A61,0)/OFFSET(CVMdataAnn!EK$9,$A61,0)))</f>
        <v>661.88553682342501</v>
      </c>
      <c r="EL65" s="6" t="str">
        <f ca="1">IF(ISERROR(CVMdataQly!EL65*(OFFSET(CPdataAnn!EL$9,$A61,0)/OFFSET(CVMdataAnn!EL$9,$A61,0))),"",CVMdataQly!EL65*(OFFSET(CPdataAnn!EL$9,$A61,0)/OFFSET(CVMdataAnn!EL$9,$A61,0)))</f>
        <v/>
      </c>
      <c r="EM65" s="6">
        <f ca="1">IF(ISERROR(CVMdataQly!EM65*(OFFSET(CPdataAnn!EM$9,$A61,0)/OFFSET(CVMdataAnn!EM$9,$A61,0))),"",CVMdataQly!EM65*(OFFSET(CPdataAnn!EM$9,$A61,0)/OFFSET(CVMdataAnn!EM$9,$A61,0)))</f>
        <v>1850.7869346411514</v>
      </c>
      <c r="EN65" s="6">
        <f ca="1">IF(ISERROR(CVMdataQly!EN65*(OFFSET(CPdataAnn!EN$9,$A61,0)/OFFSET(CVMdataAnn!EN$9,$A61,0))),"",CVMdataQly!EN65*(OFFSET(CPdataAnn!EN$9,$A61,0)/OFFSET(CVMdataAnn!EN$9,$A61,0)))</f>
        <v>14668.719187765068</v>
      </c>
      <c r="EO65" s="6">
        <f ca="1">IF(ISERROR(CVMdataQly!EO65*(OFFSET(CPdataAnn!EO$9,$A61,0)/OFFSET(CVMdataAnn!EO$9,$A61,0))),"",CVMdataQly!EO65*(OFFSET(CPdataAnn!EO$9,$A61,0)/OFFSET(CVMdataAnn!EO$9,$A61,0)))</f>
        <v>12416.146682225304</v>
      </c>
      <c r="EP65" s="6">
        <f ca="1">IF(ISERROR(CVMdataQly!EP65*(OFFSET(CPdataAnn!EP$9,$A61,0)/OFFSET(CVMdataAnn!EP$9,$A61,0))),"",CVMdataQly!EP65*(OFFSET(CPdataAnn!EP$9,$A61,0)/OFFSET(CVMdataAnn!EP$9,$A61,0)))</f>
        <v>11203.393539744317</v>
      </c>
      <c r="EQ65" s="6">
        <f ca="1">IF(ISERROR(CVMdataQly!EQ65*(OFFSET(CPdataAnn!EQ$9,$A61,0)/OFFSET(CVMdataAnn!EQ$9,$A61,0))),"",CVMdataQly!EQ65*(OFFSET(CPdataAnn!EQ$9,$A61,0)/OFFSET(CVMdataAnn!EQ$9,$A61,0)))</f>
        <v>1213.2047357091603</v>
      </c>
      <c r="ER65" s="6">
        <f ca="1">IF(ISERROR(CVMdataQly!ER65*(OFFSET(CPdataAnn!ER$9,$A61,0)/OFFSET(CVMdataAnn!ER$9,$A61,0))),"",CVMdataQly!ER65*(OFFSET(CPdataAnn!ER$9,$A61,0)/OFFSET(CVMdataAnn!ER$9,$A61,0)))</f>
        <v>2253.127586363019</v>
      </c>
      <c r="ES65" s="6">
        <f ca="1">IF(ISERROR(CVMdataQly!ES65*(OFFSET(CPdataAnn!ES$9,$A61,0)/OFFSET(CVMdataAnn!ES$9,$A61,0))),"",CVMdataQly!ES65*(OFFSET(CPdataAnn!ES$9,$A61,0)/OFFSET(CVMdataAnn!ES$9,$A61,0)))</f>
        <v>19473.084204877952</v>
      </c>
      <c r="ET65" s="6">
        <f ca="1">IF(ISERROR(CVMdataQly!ET65*(OFFSET(CPdataAnn!ET$9,$A61,0)/OFFSET(CVMdataAnn!ET$9,$A61,0))),"",CVMdataQly!ET65*(OFFSET(CPdataAnn!ET$9,$A61,0)/OFFSET(CVMdataAnn!ET$9,$A61,0)))</f>
        <v>3100.7392355008787</v>
      </c>
      <c r="EU65" s="6">
        <f ca="1">IF(ISERROR(CVMdataQly!EU65*(OFFSET(CPdataAnn!EU$9,$A61,0)/OFFSET(CVMdataAnn!EU$9,$A61,0))),"",CVMdataQly!EU65*(OFFSET(CPdataAnn!EU$9,$A61,0)/OFFSET(CVMdataAnn!EU$9,$A61,0)))</f>
        <v>986.04971688993226</v>
      </c>
      <c r="EV65" s="6">
        <f ca="1">IF(ISERROR(CVMdataQly!EV65*(OFFSET(CPdataAnn!EV$9,$A61,0)/OFFSET(CVMdataAnn!EV$9,$A61,0))),"",CVMdataQly!EV65*(OFFSET(CPdataAnn!EV$9,$A61,0)/OFFSET(CVMdataAnn!EV$9,$A61,0)))</f>
        <v>203.73462002412546</v>
      </c>
      <c r="EW65" s="6">
        <f ca="1">IF(ISERROR(CVMdataQly!EW65*(OFFSET(CPdataAnn!EW$9,$A61,0)/OFFSET(CVMdataAnn!EW$9,$A61,0))),"",CVMdataQly!EW65*(OFFSET(CPdataAnn!EW$9,$A61,0)/OFFSET(CVMdataAnn!EW$9,$A61,0)))</f>
        <v>1911.0629968501573</v>
      </c>
      <c r="EX65" s="6">
        <f ca="1">IF(ISERROR(CVMdataQly!EX65*(OFFSET(CPdataAnn!EX$9,$A61,0)/OFFSET(CVMdataAnn!EX$9,$A61,0))),"",CVMdataQly!EX65*(OFFSET(CPdataAnn!EX$9,$A61,0)/OFFSET(CVMdataAnn!EX$9,$A61,0)))</f>
        <v>533.44530386740337</v>
      </c>
      <c r="EY65" s="6">
        <f ca="1">IF(ISERROR(CVMdataQly!EY65*(OFFSET(CPdataAnn!EY$9,$A61,0)/OFFSET(CVMdataAnn!EY$9,$A61,0))),"",CVMdataQly!EY65*(OFFSET(CPdataAnn!EY$9,$A61,0)/OFFSET(CVMdataAnn!EY$9,$A61,0)))</f>
        <v>1074.405329153605</v>
      </c>
      <c r="EZ65" s="6">
        <f ca="1">IF(ISERROR(CVMdataQly!EZ65*(OFFSET(CPdataAnn!EZ$9,$A61,0)/OFFSET(CVMdataAnn!EZ$9,$A61,0))),"",CVMdataQly!EZ65*(OFFSET(CPdataAnn!EZ$9,$A61,0)/OFFSET(CVMdataAnn!EZ$9,$A61,0)))</f>
        <v>778.82354793011177</v>
      </c>
      <c r="FA65" s="6">
        <f ca="1">IF(ISERROR(CVMdataQly!FA65*(OFFSET(CPdataAnn!FA$9,$A61,0)/OFFSET(CVMdataAnn!FA$9,$A61,0))),"",CVMdataQly!FA65*(OFFSET(CPdataAnn!FA$9,$A61,0)/OFFSET(CVMdataAnn!FA$9,$A61,0)))</f>
        <v>295.90569744597252</v>
      </c>
      <c r="FB65" s="6">
        <f ca="1">IF(ISERROR(CVMdataQly!FB65*(OFFSET(CPdataAnn!FB$9,$A61,0)/OFFSET(CVMdataAnn!FB$9,$A61,0))),"",CVMdataQly!FB65*(OFFSET(CPdataAnn!FB$9,$A61,0)/OFFSET(CVMdataAnn!FB$9,$A61,0)))</f>
        <v>1936.4088964927289</v>
      </c>
      <c r="FC65" s="6">
        <f ca="1">IF(ISERROR(CVMdataQly!FC65*(OFFSET(CPdataAnn!FC$9,$A61,0)/OFFSET(CVMdataAnn!FC$9,$A61,0))),"",CVMdataQly!FC65*(OFFSET(CPdataAnn!FC$9,$A61,0)/OFFSET(CVMdataAnn!FC$9,$A61,0)))</f>
        <v>3525.9182874010321</v>
      </c>
      <c r="FD65" s="6">
        <f ca="1">IF(ISERROR(CVMdataQly!FD65*(OFFSET(CPdataAnn!FD$9,$A61,0)/OFFSET(CVMdataAnn!FD$9,$A61,0))),"",CVMdataQly!FD65*(OFFSET(CPdataAnn!FD$9,$A61,0)/OFFSET(CVMdataAnn!FD$9,$A61,0)))</f>
        <v>2450.2046162802644</v>
      </c>
      <c r="FE65" s="6">
        <f ca="1">IF(ISERROR(CVMdataQly!FE65*(OFFSET(CPdataAnn!FE$9,$A61,0)/OFFSET(CVMdataAnn!FE$9,$A61,0))),"",CVMdataQly!FE65*(OFFSET(CPdataAnn!FE$9,$A61,0)/OFFSET(CVMdataAnn!FE$9,$A61,0)))</f>
        <v>726.61430343117001</v>
      </c>
      <c r="FF65" s="6">
        <f ca="1">IF(ISERROR(CVMdataQly!FF65*(OFFSET(CPdataAnn!FF$9,$A61,0)/OFFSET(CVMdataAnn!FF$9,$A61,0))),"",CVMdataQly!FF65*(OFFSET(CPdataAnn!FF$9,$A61,0)/OFFSET(CVMdataAnn!FF$9,$A61,0)))</f>
        <v>135.72021857923497</v>
      </c>
      <c r="FG65" s="6">
        <f ca="1">IF(ISERROR(CVMdataQly!FG65*(OFFSET(CPdataAnn!FG$9,$A61,0)/OFFSET(CVMdataAnn!FG$9,$A61,0))),"",CVMdataQly!FG65*(OFFSET(CPdataAnn!FG$9,$A61,0)/OFFSET(CVMdataAnn!FG$9,$A61,0)))</f>
        <v>215.06808305166584</v>
      </c>
      <c r="FH65" s="6" t="str">
        <f ca="1">IF(ISERROR(CVMdataQly!FH65*(OFFSET(CPdataAnn!FH$9,$A61,0)/OFFSET(CVMdataAnn!FH$9,$A61,0))),"",CVMdataQly!FH65*(OFFSET(CPdataAnn!FH$9,$A61,0)/OFFSET(CVMdataAnn!FH$9,$A61,0)))</f>
        <v/>
      </c>
      <c r="FI65" s="6">
        <f ca="1">IF(ISERROR(CVMdataQly!FI65*(OFFSET(CPdataAnn!FI$9,$A61,0)/OFFSET(CVMdataAnn!FI$9,$A61,0))),"",CVMdataQly!FI65*(OFFSET(CPdataAnn!FI$9,$A61,0)/OFFSET(CVMdataAnn!FI$9,$A61,0)))</f>
        <v>7038.8035861500402</v>
      </c>
      <c r="FJ65" s="6">
        <f ca="1">IF(ISERROR(CVMdataQly!FJ65*(OFFSET(CPdataAnn!FJ$9,$A61,0)/OFFSET(CVMdataAnn!FJ$9,$A61,0))),"",CVMdataQly!FJ65*(OFFSET(CPdataAnn!FJ$9,$A61,0)/OFFSET(CVMdataAnn!FJ$9,$A61,0)))</f>
        <v>3602.350804597701</v>
      </c>
      <c r="FK65" s="6">
        <f ca="1">IF(ISERROR(CVMdataQly!FK65*(OFFSET(CPdataAnn!FK$9,$A61,0)/OFFSET(CVMdataAnn!FK$9,$A61,0))),"",CVMdataQly!FK65*(OFFSET(CPdataAnn!FK$9,$A61,0)/OFFSET(CVMdataAnn!FK$9,$A61,0)))</f>
        <v>3434.0435045317217</v>
      </c>
      <c r="FL65" s="6">
        <f ca="1">IF(ISERROR(CVMdataQly!FL65*(OFFSET(CPdataAnn!FL$9,$A61,0)/OFFSET(CVMdataAnn!FL$9,$A61,0))),"",CVMdataQly!FL65*(OFFSET(CPdataAnn!FL$9,$A61,0)/OFFSET(CVMdataAnn!FL$9,$A61,0)))</f>
        <v>2265.9579742651399</v>
      </c>
    </row>
    <row r="66" spans="1:168" x14ac:dyDescent="0.25">
      <c r="A66" s="6">
        <f t="shared" si="0"/>
        <v>15</v>
      </c>
      <c r="B66" s="1">
        <v>36220</v>
      </c>
      <c r="C66" s="6">
        <f ca="1">IF(ISERROR(CVMdataQly!C66*(OFFSET(CPdataAnn!C$9,$A62,0)/OFFSET(CVMdataAnn!C$9,$A62,0))),"",CVMdataQly!C66*(OFFSET(CPdataAnn!C$9,$A62,0)/OFFSET(CVMdataAnn!C$9,$A62,0)))</f>
        <v>164772.76806946256</v>
      </c>
      <c r="D66" s="6">
        <f ca="1">IF(ISERROR(CVMdataQly!D66*(OFFSET(CPdataAnn!D$9,$A62,0)/OFFSET(CVMdataAnn!D$9,$A62,0))),"",CVMdataQly!D66*(OFFSET(CPdataAnn!D$9,$A62,0)/OFFSET(CVMdataAnn!D$9,$A62,0)))</f>
        <v>962.26734418749356</v>
      </c>
      <c r="E66" s="6">
        <f ca="1">IF(ISERROR(CVMdataQly!E66*(OFFSET(CPdataAnn!E$9,$A62,0)/OFFSET(CVMdataAnn!E$9,$A62,0))),"",CVMdataQly!E66*(OFFSET(CPdataAnn!E$9,$A62,0)/OFFSET(CVMdataAnn!E$9,$A62,0)))</f>
        <v>163698.36193636854</v>
      </c>
      <c r="F66" s="6">
        <f ca="1">IF(ISERROR(CVMdataQly!F66*(OFFSET(CPdataAnn!F$9,$A62,0)/OFFSET(CVMdataAnn!F$9,$A62,0))),"",CVMdataQly!F66*(OFFSET(CPdataAnn!F$9,$A62,0)/OFFSET(CVMdataAnn!F$9,$A62,0)))</f>
        <v>13760.952023988006</v>
      </c>
      <c r="G66" s="6">
        <f ca="1">IF(ISERROR(CVMdataQly!G66*(OFFSET(CPdataAnn!G$9,$A62,0)/OFFSET(CVMdataAnn!G$9,$A62,0))),"",CVMdataQly!G66*(OFFSET(CPdataAnn!G$9,$A62,0)/OFFSET(CVMdataAnn!G$9,$A62,0)))</f>
        <v>7793.7304693471942</v>
      </c>
      <c r="H66" s="6">
        <f ca="1">IF(ISERROR(CVMdataQly!H66*(OFFSET(CPdataAnn!H$9,$A62,0)/OFFSET(CVMdataAnn!H$9,$A62,0))),"",CVMdataQly!H66*(OFFSET(CPdataAnn!H$9,$A62,0)/OFFSET(CVMdataAnn!H$9,$A62,0)))</f>
        <v>8302.036388299126</v>
      </c>
      <c r="I66" s="6">
        <f ca="1">IF(ISERROR(CVMdataQly!I66*(OFFSET(CPdataAnn!I$9,$A62,0)/OFFSET(CVMdataAnn!I$9,$A62,0))),"",CVMdataQly!I66*(OFFSET(CPdataAnn!I$9,$A62,0)/OFFSET(CVMdataAnn!I$9,$A62,0)))</f>
        <v>41856.503373185311</v>
      </c>
      <c r="J66" s="6">
        <f ca="1">IF(ISERROR(CVMdataQly!J66*(OFFSET(CPdataAnn!J$9,$A62,0)/OFFSET(CVMdataAnn!J$9,$A62,0))),"",CVMdataQly!J66*(OFFSET(CPdataAnn!J$9,$A62,0)/OFFSET(CVMdataAnn!J$9,$A62,0)))</f>
        <v>8215.1372539583226</v>
      </c>
      <c r="K66" s="6">
        <f ca="1">IF(ISERROR(CVMdataQly!K66*(OFFSET(CPdataAnn!K$9,$A62,0)/OFFSET(CVMdataAnn!K$9,$A62,0))),"",CVMdataQly!K66*(OFFSET(CPdataAnn!K$9,$A62,0)/OFFSET(CVMdataAnn!K$9,$A62,0)))</f>
        <v>2018.3254938852303</v>
      </c>
      <c r="L66" s="6">
        <f ca="1">IF(ISERROR(CVMdataQly!L66*(OFFSET(CPdataAnn!L$9,$A62,0)/OFFSET(CVMdataAnn!L$9,$A62,0))),"",CVMdataQly!L66*(OFFSET(CPdataAnn!L$9,$A62,0)/OFFSET(CVMdataAnn!L$9,$A62,0)))</f>
        <v>22727.513829683987</v>
      </c>
      <c r="M66" s="6">
        <f ca="1">IF(ISERROR(CVMdataQly!M66*(OFFSET(CPdataAnn!M$9,$A62,0)/OFFSET(CVMdataAnn!M$9,$A62,0))),"",CVMdataQly!M66*(OFFSET(CPdataAnn!M$9,$A62,0)/OFFSET(CVMdataAnn!M$9,$A62,0)))</f>
        <v>3340.2065285624608</v>
      </c>
      <c r="N66" s="6">
        <f ca="1">IF(ISERROR(CVMdataQly!N66*(OFFSET(CPdataAnn!N$9,$A62,0)/OFFSET(CVMdataAnn!N$9,$A62,0))),"",CVMdataQly!N66*(OFFSET(CPdataAnn!N$9,$A62,0)/OFFSET(CVMdataAnn!N$9,$A62,0)))</f>
        <v>17621.52722772277</v>
      </c>
      <c r="O66" s="6">
        <f ca="1">IF(ISERROR(CVMdataQly!O66*(OFFSET(CPdataAnn!O$9,$A62,0)/OFFSET(CVMdataAnn!O$9,$A62,0))),"",CVMdataQly!O66*(OFFSET(CPdataAnn!O$9,$A62,0)/OFFSET(CVMdataAnn!O$9,$A62,0)))</f>
        <v>1956.1308659129666</v>
      </c>
      <c r="P66" s="6">
        <f ca="1">IF(ISERROR(CVMdataQly!P66*(OFFSET(CPdataAnn!P$9,$A62,0)/OFFSET(CVMdataAnn!P$9,$A62,0))),"",CVMdataQly!P66*(OFFSET(CPdataAnn!P$9,$A62,0)/OFFSET(CVMdataAnn!P$9,$A62,0)))</f>
        <v>15341.851029025102</v>
      </c>
      <c r="Q66" s="6">
        <f ca="1">IF(ISERROR(CVMdataQly!Q66*(OFFSET(CPdataAnn!Q$9,$A62,0)/OFFSET(CVMdataAnn!Q$9,$A62,0))),"",CVMdataQly!Q66*(OFFSET(CPdataAnn!Q$9,$A62,0)/OFFSET(CVMdataAnn!Q$9,$A62,0)))</f>
        <v>20746.766875973568</v>
      </c>
      <c r="R66" s="6">
        <f ca="1">IF(ISERROR(CVMdataQly!R66*(OFFSET(CPdataAnn!R$9,$A62,0)/OFFSET(CVMdataAnn!R$9,$A62,0))),"",CVMdataQly!R66*(OFFSET(CPdataAnn!R$9,$A62,0)/OFFSET(CVMdataAnn!R$9,$A62,0)))</f>
        <v>13760.952023988006</v>
      </c>
      <c r="S66" s="6">
        <f ca="1">IF(ISERROR(CVMdataQly!S66*(OFFSET(CPdataAnn!S$9,$A62,0)/OFFSET(CVMdataAnn!S$9,$A62,0))),"",CVMdataQly!S66*(OFFSET(CPdataAnn!S$9,$A62,0)/OFFSET(CVMdataAnn!S$9,$A62,0)))</f>
        <v>12279.460188356165</v>
      </c>
      <c r="T66" s="6">
        <f ca="1">IF(ISERROR(CVMdataQly!T66*(OFFSET(CPdataAnn!T$9,$A62,0)/OFFSET(CVMdataAnn!T$9,$A62,0))),"",CVMdataQly!T66*(OFFSET(CPdataAnn!T$9,$A62,0)/OFFSET(CVMdataAnn!T$9,$A62,0)))</f>
        <v>2079.5202952029522</v>
      </c>
      <c r="U66" s="6">
        <f ca="1">IF(ISERROR(CVMdataQly!U66*(OFFSET(CPdataAnn!U$9,$A62,0)/OFFSET(CVMdataAnn!U$9,$A62,0))),"",CVMdataQly!U66*(OFFSET(CPdataAnn!U$9,$A62,0)/OFFSET(CVMdataAnn!U$9,$A62,0)))</f>
        <v>2800.2930496273175</v>
      </c>
      <c r="V66" s="6">
        <f ca="1">IF(ISERROR(CVMdataQly!V66*(OFFSET(CPdataAnn!V$9,$A62,0)/OFFSET(CVMdataAnn!V$9,$A62,0))),"",CVMdataQly!V66*(OFFSET(CPdataAnn!V$9,$A62,0)/OFFSET(CVMdataAnn!V$9,$A62,0)))</f>
        <v>416.16829052258635</v>
      </c>
      <c r="W66" s="6">
        <f ca="1">IF(ISERROR(CVMdataQly!W66*(OFFSET(CPdataAnn!W$9,$A62,0)/OFFSET(CVMdataAnn!W$9,$A62,0))),"",CVMdataQly!W66*(OFFSET(CPdataAnn!W$9,$A62,0)/OFFSET(CVMdataAnn!W$9,$A62,0)))</f>
        <v>1827.3384701076866</v>
      </c>
      <c r="X66" s="6">
        <f ca="1">IF(ISERROR(CVMdataQly!X66*(OFFSET(CPdataAnn!X$9,$A62,0)/OFFSET(CVMdataAnn!X$9,$A62,0))),"",CVMdataQly!X66*(OFFSET(CPdataAnn!X$9,$A62,0)/OFFSET(CVMdataAnn!X$9,$A62,0)))</f>
        <v>427.06915084199215</v>
      </c>
      <c r="Y66" s="6">
        <f ca="1">IF(ISERROR(CVMdataQly!Y66*(OFFSET(CPdataAnn!Y$9,$A62,0)/OFFSET(CVMdataAnn!Y$9,$A62,0))),"",CVMdataQly!Y66*(OFFSET(CPdataAnn!Y$9,$A62,0)/OFFSET(CVMdataAnn!Y$9,$A62,0)))</f>
        <v>992.05183717030025</v>
      </c>
      <c r="Z66" s="6">
        <f ca="1">IF(ISERROR(CVMdataQly!Z66*(OFFSET(CPdataAnn!Z$9,$A62,0)/OFFSET(CVMdataAnn!Z$9,$A62,0))),"",CVMdataQly!Z66*(OFFSET(CPdataAnn!Z$9,$A62,0)/OFFSET(CVMdataAnn!Z$9,$A62,0)))</f>
        <v>1938.3887733887734</v>
      </c>
      <c r="AA66" s="6">
        <f ca="1">IF(ISERROR(CVMdataQly!AA66*(OFFSET(CPdataAnn!AA$9,$A62,0)/OFFSET(CVMdataAnn!AA$9,$A62,0))),"",CVMdataQly!AA66*(OFFSET(CPdataAnn!AA$9,$A62,0)/OFFSET(CVMdataAnn!AA$9,$A62,0)))</f>
        <v>1476.4139784946235</v>
      </c>
      <c r="AB66" s="6">
        <f ca="1">IF(ISERROR(CVMdataQly!AB66*(OFFSET(CPdataAnn!AB$9,$A62,0)/OFFSET(CVMdataAnn!AB$9,$A62,0))),"",CVMdataQly!AB66*(OFFSET(CPdataAnn!AB$9,$A62,0)/OFFSET(CVMdataAnn!AB$9,$A62,0)))</f>
        <v>322.90909090909093</v>
      </c>
      <c r="AC66" s="6">
        <f ca="1">IF(ISERROR(CVMdataQly!AC66*(OFFSET(CPdataAnn!AC$9,$A62,0)/OFFSET(CVMdataAnn!AC$9,$A62,0))),"",CVMdataQly!AC66*(OFFSET(CPdataAnn!AC$9,$A62,0)/OFFSET(CVMdataAnn!AC$9,$A62,0)))</f>
        <v>1482.1432019308124</v>
      </c>
      <c r="AD66" s="6">
        <f ca="1">IF(ISERROR(CVMdataQly!AD66*(OFFSET(CPdataAnn!AD$9,$A62,0)/OFFSET(CVMdataAnn!AD$9,$A62,0))),"",CVMdataQly!AD66*(OFFSET(CPdataAnn!AD$9,$A62,0)/OFFSET(CVMdataAnn!AD$9,$A62,0)))</f>
        <v>420.51988360814738</v>
      </c>
      <c r="AE66" s="6">
        <f ca="1">IF(ISERROR(CVMdataQly!AE66*(OFFSET(CPdataAnn!AE$9,$A62,0)/OFFSET(CVMdataAnn!AE$9,$A62,0))),"",CVMdataQly!AE66*(OFFSET(CPdataAnn!AE$9,$A62,0)/OFFSET(CVMdataAnn!AE$9,$A62,0)))</f>
        <v>1060.9398630544806</v>
      </c>
      <c r="AF66" s="6">
        <f ca="1">IF(ISERROR(CVMdataQly!AF66*(OFFSET(CPdataAnn!AF$9,$A62,0)/OFFSET(CVMdataAnn!AF$9,$A62,0))),"",CVMdataQly!AF66*(OFFSET(CPdataAnn!AF$9,$A62,0)/OFFSET(CVMdataAnn!AF$9,$A62,0)))</f>
        <v>7793.7304693471942</v>
      </c>
      <c r="AG66" s="6">
        <f ca="1">IF(ISERROR(CVMdataQly!AG66*(OFFSET(CPdataAnn!AG$9,$A62,0)/OFFSET(CVMdataAnn!AG$9,$A62,0))),"",CVMdataQly!AG66*(OFFSET(CPdataAnn!AG$9,$A62,0)/OFFSET(CVMdataAnn!AG$9,$A62,0)))</f>
        <v>2603.3558052434455</v>
      </c>
      <c r="AH66" s="6">
        <f ca="1">IF(ISERROR(CVMdataQly!AH66*(OFFSET(CPdataAnn!AH$9,$A62,0)/OFFSET(CVMdataAnn!AH$9,$A62,0))),"",CVMdataQly!AH66*(OFFSET(CPdataAnn!AH$9,$A62,0)/OFFSET(CVMdataAnn!AH$9,$A62,0)))</f>
        <v>738.37377049180327</v>
      </c>
      <c r="AI66" s="6">
        <f ca="1">IF(ISERROR(CVMdataQly!AI66*(OFFSET(CPdataAnn!AI$9,$A62,0)/OFFSET(CVMdataAnn!AI$9,$A62,0))),"",CVMdataQly!AI66*(OFFSET(CPdataAnn!AI$9,$A62,0)/OFFSET(CVMdataAnn!AI$9,$A62,0)))</f>
        <v>1092.8255252918286</v>
      </c>
      <c r="AJ66" s="6">
        <f ca="1">IF(ISERROR(CVMdataQly!AJ66*(OFFSET(CPdataAnn!AJ$9,$A62,0)/OFFSET(CVMdataAnn!AJ$9,$A62,0))),"",CVMdataQly!AJ66*(OFFSET(CPdataAnn!AJ$9,$A62,0)/OFFSET(CVMdataAnn!AJ$9,$A62,0)))</f>
        <v>771.93348565625797</v>
      </c>
      <c r="AK66" s="6">
        <f ca="1">IF(ISERROR(CVMdataQly!AK66*(OFFSET(CPdataAnn!AK$9,$A62,0)/OFFSET(CVMdataAnn!AK$9,$A62,0))),"",CVMdataQly!AK66*(OFFSET(CPdataAnn!AK$9,$A62,0)/OFFSET(CVMdataAnn!AK$9,$A62,0)))</f>
        <v>3237.3203220132596</v>
      </c>
      <c r="AL66" s="6">
        <f ca="1">IF(ISERROR(CVMdataQly!AL66*(OFFSET(CPdataAnn!AL$9,$A62,0)/OFFSET(CVMdataAnn!AL$9,$A62,0))),"",CVMdataQly!AL66*(OFFSET(CPdataAnn!AL$9,$A62,0)/OFFSET(CVMdataAnn!AL$9,$A62,0)))</f>
        <v>1953.4051123160339</v>
      </c>
      <c r="AM66" s="6">
        <f ca="1">IF(ISERROR(CVMdataQly!AM66*(OFFSET(CPdataAnn!AM$9,$A62,0)/OFFSET(CVMdataAnn!AM$9,$A62,0))),"",CVMdataQly!AM66*(OFFSET(CPdataAnn!AM$9,$A62,0)/OFFSET(CVMdataAnn!AM$9,$A62,0)))</f>
        <v>8302.036388299126</v>
      </c>
      <c r="AN66" s="6">
        <f ca="1">IF(ISERROR(CVMdataQly!AN66*(OFFSET(CPdataAnn!AN$9,$A62,0)/OFFSET(CVMdataAnn!AN$9,$A62,0))),"",CVMdataQly!AN66*(OFFSET(CPdataAnn!AN$9,$A62,0)/OFFSET(CVMdataAnn!AN$9,$A62,0)))</f>
        <v>7172.6344440547173</v>
      </c>
      <c r="AO66" s="6">
        <f ca="1">IF(ISERROR(CVMdataQly!AO66*(OFFSET(CPdataAnn!AO$9,$A62,0)/OFFSET(CVMdataAnn!AO$9,$A62,0))),"",CVMdataQly!AO66*(OFFSET(CPdataAnn!AO$9,$A62,0)/OFFSET(CVMdataAnn!AO$9,$A62,0)))</f>
        <v>110.13812154696133</v>
      </c>
      <c r="AP66" s="6">
        <f ca="1">IF(ISERROR(CVMdataQly!AP66*(OFFSET(CPdataAnn!AP$9,$A62,0)/OFFSET(CVMdataAnn!AP$9,$A62,0))),"",CVMdataQly!AP66*(OFFSET(CPdataAnn!AP$9,$A62,0)/OFFSET(CVMdataAnn!AP$9,$A62,0)))</f>
        <v>6640.4986415214962</v>
      </c>
      <c r="AQ66" s="6">
        <f ca="1">IF(ISERROR(CVMdataQly!AQ66*(OFFSET(CPdataAnn!AQ$9,$A62,0)/OFFSET(CVMdataAnn!AQ$9,$A62,0))),"",CVMdataQly!AQ66*(OFFSET(CPdataAnn!AQ$9,$A62,0)/OFFSET(CVMdataAnn!AQ$9,$A62,0)))</f>
        <v>240.40768094534715</v>
      </c>
      <c r="AR66" s="6">
        <f ca="1">IF(ISERROR(CVMdataQly!AR66*(OFFSET(CPdataAnn!AR$9,$A62,0)/OFFSET(CVMdataAnn!AR$9,$A62,0))),"",CVMdataQly!AR66*(OFFSET(CPdataAnn!AR$9,$A62,0)/OFFSET(CVMdataAnn!AR$9,$A62,0)))</f>
        <v>181.61532258064517</v>
      </c>
      <c r="AS66" s="6">
        <f ca="1">IF(ISERROR(CVMdataQly!AS66*(OFFSET(CPdataAnn!AS$9,$A62,0)/OFFSET(CVMdataAnn!AS$9,$A62,0))),"",CVMdataQly!AS66*(OFFSET(CPdataAnn!AS$9,$A62,0)/OFFSET(CVMdataAnn!AS$9,$A62,0)))</f>
        <v>1131.3904183053271</v>
      </c>
      <c r="AT66" s="6">
        <f ca="1">IF(ISERROR(CVMdataQly!AT66*(OFFSET(CPdataAnn!AT$9,$A62,0)/OFFSET(CVMdataAnn!AT$9,$A62,0))),"",CVMdataQly!AT66*(OFFSET(CPdataAnn!AT$9,$A62,0)/OFFSET(CVMdataAnn!AT$9,$A62,0)))</f>
        <v>1108.1388381439533</v>
      </c>
      <c r="AU66" s="6">
        <f ca="1">IF(ISERROR(CVMdataQly!AU66*(OFFSET(CPdataAnn!AU$9,$A62,0)/OFFSET(CVMdataAnn!AU$9,$A62,0))),"",CVMdataQly!AU66*(OFFSET(CPdataAnn!AU$9,$A62,0)/OFFSET(CVMdataAnn!AU$9,$A62,0)))</f>
        <v>22.868852459016392</v>
      </c>
      <c r="AV66" s="6">
        <f ca="1">IF(ISERROR(CVMdataQly!AV66*(OFFSET(CPdataAnn!AV$9,$A62,0)/OFFSET(CVMdataAnn!AV$9,$A62,0))),"",CVMdataQly!AV66*(OFFSET(CPdataAnn!AV$9,$A62,0)/OFFSET(CVMdataAnn!AV$9,$A62,0)))</f>
        <v>41856.503373185311</v>
      </c>
      <c r="AW66" s="6">
        <f ca="1">IF(ISERROR(CVMdataQly!AW66*(OFFSET(CPdataAnn!AW$9,$A62,0)/OFFSET(CVMdataAnn!AW$9,$A62,0))),"",CVMdataQly!AW66*(OFFSET(CPdataAnn!AW$9,$A62,0)/OFFSET(CVMdataAnn!AW$9,$A62,0)))</f>
        <v>6280.6181494840203</v>
      </c>
      <c r="AX66" s="6">
        <f ca="1">IF(ISERROR(CVMdataQly!AX66*(OFFSET(CPdataAnn!AX$9,$A62,0)/OFFSET(CVMdataAnn!AX$9,$A62,0))),"",CVMdataQly!AX66*(OFFSET(CPdataAnn!AX$9,$A62,0)/OFFSET(CVMdataAnn!AX$9,$A62,0)))</f>
        <v>6258.9057514007891</v>
      </c>
      <c r="AY66" s="6">
        <f ca="1">IF(ISERROR(CVMdataQly!AY66*(OFFSET(CPdataAnn!AY$9,$A62,0)/OFFSET(CVMdataAnn!AY$9,$A62,0))),"",CVMdataQly!AY66*(OFFSET(CPdataAnn!AY$9,$A62,0)/OFFSET(CVMdataAnn!AY$9,$A62,0)))</f>
        <v>22.113821138211382</v>
      </c>
      <c r="AZ66" s="6">
        <f ca="1">IF(ISERROR(CVMdataQly!AZ66*(OFFSET(CPdataAnn!AZ$9,$A62,0)/OFFSET(CVMdataAnn!AZ$9,$A62,0))),"",CVMdataQly!AZ66*(OFFSET(CPdataAnn!AZ$9,$A62,0)/OFFSET(CVMdataAnn!AZ$9,$A62,0)))</f>
        <v>30439.918538009588</v>
      </c>
      <c r="BA66" s="6">
        <f ca="1">IF(ISERROR(CVMdataQly!BA66*(OFFSET(CPdataAnn!BA$9,$A62,0)/OFFSET(CVMdataAnn!BA$9,$A62,0))),"",CVMdataQly!BA66*(OFFSET(CPdataAnn!BA$9,$A62,0)/OFFSET(CVMdataAnn!BA$9,$A62,0)))</f>
        <v>29400.389381797366</v>
      </c>
      <c r="BB66" s="6">
        <f ca="1">IF(ISERROR(CVMdataQly!BB66*(OFFSET(CPdataAnn!BB$9,$A62,0)/OFFSET(CVMdataAnn!BB$9,$A62,0))),"",CVMdataQly!BB66*(OFFSET(CPdataAnn!BB$9,$A62,0)/OFFSET(CVMdataAnn!BB$9,$A62,0)))</f>
        <v>1039.8775977456851</v>
      </c>
      <c r="BC66" s="6">
        <f ca="1">IF(ISERROR(CVMdataQly!BC66*(OFFSET(CPdataAnn!BC$9,$A62,0)/OFFSET(CVMdataAnn!BC$9,$A62,0))),"",CVMdataQly!BC66*(OFFSET(CPdataAnn!BC$9,$A62,0)/OFFSET(CVMdataAnn!BC$9,$A62,0)))</f>
        <v>386.38193688792165</v>
      </c>
      <c r="BD66" s="6">
        <f ca="1">IF(ISERROR(CVMdataQly!BD66*(OFFSET(CPdataAnn!BD$9,$A62,0)/OFFSET(CVMdataAnn!BD$9,$A62,0))),"",CVMdataQly!BD66*(OFFSET(CPdataAnn!BD$9,$A62,0)/OFFSET(CVMdataAnn!BD$9,$A62,0)))</f>
        <v>207.2655663915979</v>
      </c>
      <c r="BE66" s="6">
        <f ca="1">IF(ISERROR(CVMdataQly!BE66*(OFFSET(CPdataAnn!BE$9,$A62,0)/OFFSET(CVMdataAnn!BE$9,$A62,0))),"",CVMdataQly!BE66*(OFFSET(CPdataAnn!BE$9,$A62,0)/OFFSET(CVMdataAnn!BE$9,$A62,0)))</f>
        <v>179.37672583826429</v>
      </c>
      <c r="BF66" s="6">
        <f ca="1">IF(ISERROR(CVMdataQly!BF66*(OFFSET(CPdataAnn!BF$9,$A62,0)/OFFSET(CVMdataAnn!BF$9,$A62,0))),"",CVMdataQly!BF66*(OFFSET(CPdataAnn!BF$9,$A62,0)/OFFSET(CVMdataAnn!BF$9,$A62,0)))</f>
        <v>1237.5788212745567</v>
      </c>
      <c r="BG66" s="6">
        <f ca="1">IF(ISERROR(CVMdataQly!BG66*(OFFSET(CPdataAnn!BG$9,$A62,0)/OFFSET(CVMdataAnn!BG$9,$A62,0))),"",CVMdataQly!BG66*(OFFSET(CPdataAnn!BG$9,$A62,0)/OFFSET(CVMdataAnn!BG$9,$A62,0)))</f>
        <v>627.44913731128679</v>
      </c>
      <c r="BH66" s="6">
        <f ca="1">IF(ISERROR(CVMdataQly!BH66*(OFFSET(CPdataAnn!BH$9,$A62,0)/OFFSET(CVMdataAnn!BH$9,$A62,0))),"",CVMdataQly!BH66*(OFFSET(CPdataAnn!BH$9,$A62,0)/OFFSET(CVMdataAnn!BH$9,$A62,0)))</f>
        <v>7.268041237113402</v>
      </c>
      <c r="BI66" s="6">
        <f ca="1">IF(ISERROR(CVMdataQly!BI66*(OFFSET(CPdataAnn!BI$9,$A62,0)/OFFSET(CVMdataAnn!BI$9,$A62,0))),"",CVMdataQly!BI66*(OFFSET(CPdataAnn!BI$9,$A62,0)/OFFSET(CVMdataAnn!BI$9,$A62,0)))</f>
        <v>602.81410256410254</v>
      </c>
      <c r="BJ66" s="6" t="str">
        <f ca="1">IF(ISERROR(CVMdataQly!BJ66*(OFFSET(CPdataAnn!BJ$9,$A62,0)/OFFSET(CVMdataAnn!BJ$9,$A62,0))),"",CVMdataQly!BJ66*(OFFSET(CPdataAnn!BJ$9,$A62,0)/OFFSET(CVMdataAnn!BJ$9,$A62,0)))</f>
        <v/>
      </c>
      <c r="BK66" s="6">
        <f ca="1">IF(ISERROR(CVMdataQly!BK66*(OFFSET(CPdataAnn!BK$9,$A62,0)/OFFSET(CVMdataAnn!BK$9,$A62,0))),"",CVMdataQly!BK66*(OFFSET(CPdataAnn!BK$9,$A62,0)/OFFSET(CVMdataAnn!BK$9,$A62,0)))</f>
        <v>3512.218492747942</v>
      </c>
      <c r="BL66" s="6">
        <f ca="1">IF(ISERROR(CVMdataQly!BL66*(OFFSET(CPdataAnn!BL$9,$A62,0)/OFFSET(CVMdataAnn!BL$9,$A62,0))),"",CVMdataQly!BL66*(OFFSET(CPdataAnn!BL$9,$A62,0)/OFFSET(CVMdataAnn!BL$9,$A62,0)))</f>
        <v>1839.3405326486431</v>
      </c>
      <c r="BM66" s="6">
        <f ca="1">IF(ISERROR(CVMdataQly!BM66*(OFFSET(CPdataAnn!BM$9,$A62,0)/OFFSET(CVMdataAnn!BM$9,$A62,0))),"",CVMdataQly!BM66*(OFFSET(CPdataAnn!BM$9,$A62,0)/OFFSET(CVMdataAnn!BM$9,$A62,0)))</f>
        <v>1402.7570125042246</v>
      </c>
      <c r="BN66" s="6">
        <f ca="1">IF(ISERROR(CVMdataQly!BN66*(OFFSET(CPdataAnn!BN$9,$A62,0)/OFFSET(CVMdataAnn!BN$9,$A62,0))),"",CVMdataQly!BN66*(OFFSET(CPdataAnn!BN$9,$A62,0)/OFFSET(CVMdataAnn!BN$9,$A62,0)))</f>
        <v>102.70324189526184</v>
      </c>
      <c r="BO66" s="6">
        <f ca="1">IF(ISERROR(CVMdataQly!BO66*(OFFSET(CPdataAnn!BO$9,$A62,0)/OFFSET(CVMdataAnn!BO$9,$A62,0))),"",CVMdataQly!BO66*(OFFSET(CPdataAnn!BO$9,$A62,0)/OFFSET(CVMdataAnn!BO$9,$A62,0)))</f>
        <v>167.21851851851852</v>
      </c>
      <c r="BP66" s="6" t="str">
        <f ca="1">IF(ISERROR(CVMdataQly!BP66*(OFFSET(CPdataAnn!BP$9,$A62,0)/OFFSET(CVMdataAnn!BP$9,$A62,0))),"",CVMdataQly!BP66*(OFFSET(CPdataAnn!BP$9,$A62,0)/OFFSET(CVMdataAnn!BP$9,$A62,0)))</f>
        <v/>
      </c>
      <c r="BQ66" s="6">
        <f ca="1">IF(ISERROR(CVMdataQly!BQ66*(OFFSET(CPdataAnn!BQ$9,$A62,0)/OFFSET(CVMdataAnn!BQ$9,$A62,0))),"",CVMdataQly!BQ66*(OFFSET(CPdataAnn!BQ$9,$A62,0)/OFFSET(CVMdataAnn!BQ$9,$A62,0)))</f>
        <v>8215.1372539583226</v>
      </c>
      <c r="BR66" s="6">
        <f ca="1">IF(ISERROR(CVMdataQly!BR66*(OFFSET(CPdataAnn!BR$9,$A62,0)/OFFSET(CVMdataAnn!BR$9,$A62,0))),"",CVMdataQly!BR66*(OFFSET(CPdataAnn!BR$9,$A62,0)/OFFSET(CVMdataAnn!BR$9,$A62,0)))</f>
        <v>2562.261236652595</v>
      </c>
      <c r="BS66" s="6">
        <f ca="1">IF(ISERROR(CVMdataQly!BS66*(OFFSET(CPdataAnn!BS$9,$A62,0)/OFFSET(CVMdataAnn!BS$9,$A62,0))),"",CVMdataQly!BS66*(OFFSET(CPdataAnn!BS$9,$A62,0)/OFFSET(CVMdataAnn!BS$9,$A62,0)))</f>
        <v>1751.5834570704865</v>
      </c>
      <c r="BT66" s="6">
        <f ca="1">IF(ISERROR(CVMdataQly!BT66*(OFFSET(CPdataAnn!BT$9,$A62,0)/OFFSET(CVMdataAnn!BT$9,$A62,0))),"",CVMdataQly!BT66*(OFFSET(CPdataAnn!BT$9,$A62,0)/OFFSET(CVMdataAnn!BT$9,$A62,0)))</f>
        <v>800.00775537336585</v>
      </c>
      <c r="BU66" s="6">
        <f ca="1">IF(ISERROR(CVMdataQly!BU66*(OFFSET(CPdataAnn!BU$9,$A62,0)/OFFSET(CVMdataAnn!BU$9,$A62,0))),"",CVMdataQly!BU66*(OFFSET(CPdataAnn!BU$9,$A62,0)/OFFSET(CVMdataAnn!BU$9,$A62,0)))</f>
        <v>9.931034482758621</v>
      </c>
      <c r="BV66" s="6">
        <f ca="1">IF(ISERROR(CVMdataQly!BV66*(OFFSET(CPdataAnn!BV$9,$A62,0)/OFFSET(CVMdataAnn!BV$9,$A62,0))),"",CVMdataQly!BV66*(OFFSET(CPdataAnn!BV$9,$A62,0)/OFFSET(CVMdataAnn!BV$9,$A62,0)))</f>
        <v>1016.6976463488231</v>
      </c>
      <c r="BW66" s="6">
        <f ca="1">IF(ISERROR(CVMdataQly!BW66*(OFFSET(CPdataAnn!BW$9,$A62,0)/OFFSET(CVMdataAnn!BW$9,$A62,0))),"",CVMdataQly!BW66*(OFFSET(CPdataAnn!BW$9,$A62,0)/OFFSET(CVMdataAnn!BW$9,$A62,0)))</f>
        <v>1466.4707886220406</v>
      </c>
      <c r="BX66" s="6">
        <f ca="1">IF(ISERROR(CVMdataQly!BX66*(OFFSET(CPdataAnn!BX$9,$A62,0)/OFFSET(CVMdataAnn!BX$9,$A62,0))),"",CVMdataQly!BX66*(OFFSET(CPdataAnn!BX$9,$A62,0)/OFFSET(CVMdataAnn!BX$9,$A62,0)))</f>
        <v>1138.3540991199629</v>
      </c>
      <c r="BY66" s="6">
        <f ca="1">IF(ISERROR(CVMdataQly!BY66*(OFFSET(CPdataAnn!BY$9,$A62,0)/OFFSET(CVMdataAnn!BY$9,$A62,0))),"",CVMdataQly!BY66*(OFFSET(CPdataAnn!BY$9,$A62,0)/OFFSET(CVMdataAnn!BY$9,$A62,0)))</f>
        <v>190.48780487804876</v>
      </c>
      <c r="BZ66" s="6">
        <f ca="1">IF(ISERROR(CVMdataQly!BZ66*(OFFSET(CPdataAnn!BZ$9,$A62,0)/OFFSET(CVMdataAnn!BZ$9,$A62,0))),"",CVMdataQly!BZ66*(OFFSET(CPdataAnn!BZ$9,$A62,0)/OFFSET(CVMdataAnn!BZ$9,$A62,0)))</f>
        <v>139.2108229988726</v>
      </c>
      <c r="CA66" s="6">
        <f ca="1">IF(ISERROR(CVMdataQly!CA66*(OFFSET(CPdataAnn!CA$9,$A62,0)/OFFSET(CVMdataAnn!CA$9,$A62,0))),"",CVMdataQly!CA66*(OFFSET(CPdataAnn!CA$9,$A62,0)/OFFSET(CVMdataAnn!CA$9,$A62,0)))</f>
        <v>1164.9006707122326</v>
      </c>
      <c r="CB66" s="6">
        <f ca="1">IF(ISERROR(CVMdataQly!CB66*(OFFSET(CPdataAnn!CB$9,$A62,0)/OFFSET(CVMdataAnn!CB$9,$A62,0))),"",CVMdataQly!CB66*(OFFSET(CPdataAnn!CB$9,$A62,0)/OFFSET(CVMdataAnn!CB$9,$A62,0)))</f>
        <v>797.93701344656768</v>
      </c>
      <c r="CC66" s="6">
        <f ca="1">IF(ISERROR(CVMdataQly!CC66*(OFFSET(CPdataAnn!CC$9,$A62,0)/OFFSET(CVMdataAnn!CC$9,$A62,0))),"",CVMdataQly!CC66*(OFFSET(CPdataAnn!CC$9,$A62,0)/OFFSET(CVMdataAnn!CC$9,$A62,0)))</f>
        <v>92.567901234567898</v>
      </c>
      <c r="CD66" s="6">
        <f ca="1">IF(ISERROR(CVMdataQly!CD66*(OFFSET(CPdataAnn!CD$9,$A62,0)/OFFSET(CVMdataAnn!CD$9,$A62,0))),"",CVMdataQly!CD66*(OFFSET(CPdataAnn!CD$9,$A62,0)/OFFSET(CVMdataAnn!CD$9,$A62,0)))</f>
        <v>704.86882276843471</v>
      </c>
      <c r="CE66" s="6">
        <f ca="1">IF(ISERROR(CVMdataQly!CE66*(OFFSET(CPdataAnn!CE$9,$A62,0)/OFFSET(CVMdataAnn!CE$9,$A62,0))),"",CVMdataQly!CE66*(OFFSET(CPdataAnn!CE$9,$A62,0)/OFFSET(CVMdataAnn!CE$9,$A62,0)))</f>
        <v>1205.6195952161913</v>
      </c>
      <c r="CF66" s="6">
        <f ca="1">IF(ISERROR(CVMdataQly!CF66*(OFFSET(CPdataAnn!CF$9,$A62,0)/OFFSET(CVMdataAnn!CF$9,$A62,0))),"",CVMdataQly!CF66*(OFFSET(CPdataAnn!CF$9,$A62,0)/OFFSET(CVMdataAnn!CF$9,$A62,0)))</f>
        <v>559.43884892086339</v>
      </c>
      <c r="CG66" s="6">
        <f ca="1">IF(ISERROR(CVMdataQly!CG66*(OFFSET(CPdataAnn!CG$9,$A62,0)/OFFSET(CVMdataAnn!CG$9,$A62,0))),"",CVMdataQly!CG66*(OFFSET(CPdataAnn!CG$9,$A62,0)/OFFSET(CVMdataAnn!CG$9,$A62,0)))</f>
        <v>646.70877458396365</v>
      </c>
      <c r="CH66" s="6">
        <f ca="1">IF(ISERROR(CVMdataQly!CH66*(OFFSET(CPdataAnn!CH$9,$A62,0)/OFFSET(CVMdataAnn!CH$9,$A62,0))),"",CVMdataQly!CH66*(OFFSET(CPdataAnn!CH$9,$A62,0)/OFFSET(CVMdataAnn!CH$9,$A62,0)))</f>
        <v>2018.3254938852303</v>
      </c>
      <c r="CI66" s="6">
        <f ca="1">IF(ISERROR(CVMdataQly!CI66*(OFFSET(CPdataAnn!CI$9,$A62,0)/OFFSET(CVMdataAnn!CI$9,$A62,0))),"",CVMdataQly!CI66*(OFFSET(CPdataAnn!CI$9,$A62,0)/OFFSET(CVMdataAnn!CI$9,$A62,0)))</f>
        <v>1097.4540709812109</v>
      </c>
      <c r="CJ66" s="6">
        <f ca="1">IF(ISERROR(CVMdataQly!CJ66*(OFFSET(CPdataAnn!CJ$9,$A62,0)/OFFSET(CVMdataAnn!CJ$9,$A62,0))),"",CVMdataQly!CJ66*(OFFSET(CPdataAnn!CJ$9,$A62,0)/OFFSET(CVMdataAnn!CJ$9,$A62,0)))</f>
        <v>576.63340292275575</v>
      </c>
      <c r="CK66" s="6">
        <f ca="1">IF(ISERROR(CVMdataQly!CK66*(OFFSET(CPdataAnn!CK$9,$A62,0)/OFFSET(CVMdataAnn!CK$9,$A62,0))),"",CVMdataQly!CK66*(OFFSET(CPdataAnn!CK$9,$A62,0)/OFFSET(CVMdataAnn!CK$9,$A62,0)))</f>
        <v>112.86271450858034</v>
      </c>
      <c r="CL66" s="6">
        <f ca="1">IF(ISERROR(CVMdataQly!CL66*(OFFSET(CPdataAnn!CL$9,$A62,0)/OFFSET(CVMdataAnn!CL$9,$A62,0))),"",CVMdataQly!CL66*(OFFSET(CPdataAnn!CL$9,$A62,0)/OFFSET(CVMdataAnn!CL$9,$A62,0)))</f>
        <v>407.65294453973695</v>
      </c>
      <c r="CM66" s="6">
        <f ca="1">IF(ISERROR(CVMdataQly!CM66*(OFFSET(CPdataAnn!CM$9,$A62,0)/OFFSET(CVMdataAnn!CM$9,$A62,0))),"",CVMdataQly!CM66*(OFFSET(CPdataAnn!CM$9,$A62,0)/OFFSET(CVMdataAnn!CM$9,$A62,0)))</f>
        <v>501.0011464603038</v>
      </c>
      <c r="CN66" s="6">
        <f ca="1">IF(ISERROR(CVMdataQly!CN66*(OFFSET(CPdataAnn!CN$9,$A62,0)/OFFSET(CVMdataAnn!CN$9,$A62,0))),"",CVMdataQly!CN66*(OFFSET(CPdataAnn!CN$9,$A62,0)/OFFSET(CVMdataAnn!CN$9,$A62,0)))</f>
        <v>196.43197755960728</v>
      </c>
      <c r="CO66" s="6">
        <f ca="1">IF(ISERROR(CVMdataQly!CO66*(OFFSET(CPdataAnn!CO$9,$A62,0)/OFFSET(CVMdataAnn!CO$9,$A62,0))),"",CVMdataQly!CO66*(OFFSET(CPdataAnn!CO$9,$A62,0)/OFFSET(CVMdataAnn!CO$9,$A62,0)))</f>
        <v>236.61411042944783</v>
      </c>
      <c r="CP66" s="6">
        <f ca="1">IF(ISERROR(CVMdataQly!CP66*(OFFSET(CPdataAnn!CP$9,$A62,0)/OFFSET(CVMdataAnn!CP$9,$A62,0))),"",CVMdataQly!CP66*(OFFSET(CPdataAnn!CP$9,$A62,0)/OFFSET(CVMdataAnn!CP$9,$A62,0)))</f>
        <v>67.120181405895693</v>
      </c>
      <c r="CQ66" s="6">
        <f ca="1">IF(ISERROR(CVMdataQly!CQ66*(OFFSET(CPdataAnn!CQ$9,$A62,0)/OFFSET(CVMdataAnn!CQ$9,$A62,0))),"",CVMdataQly!CQ66*(OFFSET(CPdataAnn!CQ$9,$A62,0)/OFFSET(CVMdataAnn!CQ$9,$A62,0)))</f>
        <v>420.30004755111742</v>
      </c>
      <c r="CR66" s="6">
        <f ca="1">IF(ISERROR(CVMdataQly!CR66*(OFFSET(CPdataAnn!CR$9,$A62,0)/OFFSET(CVMdataAnn!CR$9,$A62,0))),"",CVMdataQly!CR66*(OFFSET(CPdataAnn!CR$9,$A62,0)/OFFSET(CVMdataAnn!CR$9,$A62,0)))</f>
        <v>22727.513829683987</v>
      </c>
      <c r="CS66" s="6">
        <f ca="1">IF(ISERROR(CVMdataQly!CS66*(OFFSET(CPdataAnn!CS$9,$A62,0)/OFFSET(CVMdataAnn!CS$9,$A62,0))),"",CVMdataQly!CS66*(OFFSET(CPdataAnn!CS$9,$A62,0)/OFFSET(CVMdataAnn!CS$9,$A62,0)))</f>
        <v>8534.9356010568026</v>
      </c>
      <c r="CT66" s="6">
        <f ca="1">IF(ISERROR(CVMdataQly!CT66*(OFFSET(CPdataAnn!CT$9,$A62,0)/OFFSET(CVMdataAnn!CT$9,$A62,0))),"",CVMdataQly!CT66*(OFFSET(CPdataAnn!CT$9,$A62,0)/OFFSET(CVMdataAnn!CT$9,$A62,0)))</f>
        <v>8256.7068206028853</v>
      </c>
      <c r="CU66" s="6">
        <f ca="1">IF(ISERROR(CVMdataQly!CU66*(OFFSET(CPdataAnn!CU$9,$A62,0)/OFFSET(CVMdataAnn!CU$9,$A62,0))),"",CVMdataQly!CU66*(OFFSET(CPdataAnn!CU$9,$A62,0)/OFFSET(CVMdataAnn!CU$9,$A62,0)))</f>
        <v>142.08029197080293</v>
      </c>
      <c r="CV66" s="6">
        <f ca="1">IF(ISERROR(CVMdataQly!CV66*(OFFSET(CPdataAnn!CV$9,$A62,0)/OFFSET(CVMdataAnn!CV$9,$A62,0))),"",CVMdataQly!CV66*(OFFSET(CPdataAnn!CV$9,$A62,0)/OFFSET(CVMdataAnn!CV$9,$A62,0)))</f>
        <v>135.50431034482759</v>
      </c>
      <c r="CW66" s="6">
        <f ca="1">IF(ISERROR(CVMdataQly!CW66*(OFFSET(CPdataAnn!CW$9,$A62,0)/OFFSET(CVMdataAnn!CW$9,$A62,0))),"",CVMdataQly!CW66*(OFFSET(CPdataAnn!CW$9,$A62,0)/OFFSET(CVMdataAnn!CW$9,$A62,0)))</f>
        <v>8491.6504365798501</v>
      </c>
      <c r="CX66" s="6">
        <f ca="1">IF(ISERROR(CVMdataQly!CX66*(OFFSET(CPdataAnn!CX$9,$A62,0)/OFFSET(CVMdataAnn!CX$9,$A62,0))),"",CVMdataQly!CX66*(OFFSET(CPdataAnn!CX$9,$A62,0)/OFFSET(CVMdataAnn!CX$9,$A62,0)))</f>
        <v>895.34665579119087</v>
      </c>
      <c r="CY66" s="6">
        <f ca="1">IF(ISERROR(CVMdataQly!CY66*(OFFSET(CPdataAnn!CY$9,$A62,0)/OFFSET(CVMdataAnn!CY$9,$A62,0))),"",CVMdataQly!CY66*(OFFSET(CPdataAnn!CY$9,$A62,0)/OFFSET(CVMdataAnn!CY$9,$A62,0)))</f>
        <v>4087.9141045040401</v>
      </c>
      <c r="CZ66" s="6">
        <f ca="1">IF(ISERROR(CVMdataQly!CZ66*(OFFSET(CPdataAnn!CZ$9,$A62,0)/OFFSET(CVMdataAnn!CZ$9,$A62,0))),"",CVMdataQly!CZ66*(OFFSET(CPdataAnn!CZ$9,$A62,0)/OFFSET(CVMdataAnn!CZ$9,$A62,0)))</f>
        <v>2784.9915878865568</v>
      </c>
      <c r="DA66" s="6">
        <f ca="1">IF(ISERROR(CVMdataQly!DA66*(OFFSET(CPdataAnn!DA$9,$A62,0)/OFFSET(CVMdataAnn!DA$9,$A62,0))),"",CVMdataQly!DA66*(OFFSET(CPdataAnn!DA$9,$A62,0)/OFFSET(CVMdataAnn!DA$9,$A62,0)))</f>
        <v>724.06546080964688</v>
      </c>
      <c r="DB66" s="6">
        <f ca="1">IF(ISERROR(CVMdataQly!DB66*(OFFSET(CPdataAnn!DB$9,$A62,0)/OFFSET(CVMdataAnn!DB$9,$A62,0))),"",CVMdataQly!DB66*(OFFSET(CPdataAnn!DB$9,$A62,0)/OFFSET(CVMdataAnn!DB$9,$A62,0)))</f>
        <v>5701.2226886893641</v>
      </c>
      <c r="DC66" s="6">
        <f ca="1">IF(ISERROR(CVMdataQly!DC66*(OFFSET(CPdataAnn!DC$9,$A62,0)/OFFSET(CVMdataAnn!DC$9,$A62,0))),"",CVMdataQly!DC66*(OFFSET(CPdataAnn!DC$9,$A62,0)/OFFSET(CVMdataAnn!DC$9,$A62,0)))</f>
        <v>916.18552578968411</v>
      </c>
      <c r="DD66" s="6">
        <f ca="1">IF(ISERROR(CVMdataQly!DD66*(OFFSET(CPdataAnn!DD$9,$A62,0)/OFFSET(CVMdataAnn!DD$9,$A62,0))),"",CVMdataQly!DD66*(OFFSET(CPdataAnn!DD$9,$A62,0)/OFFSET(CVMdataAnn!DD$9,$A62,0)))</f>
        <v>1458.3425006157131</v>
      </c>
      <c r="DE66" s="6">
        <f ca="1">IF(ISERROR(CVMdataQly!DE66*(OFFSET(CPdataAnn!DE$9,$A62,0)/OFFSET(CVMdataAnn!DE$9,$A62,0))),"",CVMdataQly!DE66*(OFFSET(CPdataAnn!DE$9,$A62,0)/OFFSET(CVMdataAnn!DE$9,$A62,0)))</f>
        <v>2668.0942616436182</v>
      </c>
      <c r="DF66" s="6">
        <f ca="1">IF(ISERROR(CVMdataQly!DF66*(OFFSET(CPdataAnn!DF$9,$A62,0)/OFFSET(CVMdataAnn!DF$9,$A62,0))),"",CVMdataQly!DF66*(OFFSET(CPdataAnn!DF$9,$A62,0)/OFFSET(CVMdataAnn!DF$9,$A62,0)))</f>
        <v>473.77479338842971</v>
      </c>
      <c r="DG66" s="6">
        <f ca="1">IF(ISERROR(CVMdataQly!DG66*(OFFSET(CPdataAnn!DG$9,$A62,0)/OFFSET(CVMdataAnn!DG$9,$A62,0))),"",CVMdataQly!DG66*(OFFSET(CPdataAnn!DG$9,$A62,0)/OFFSET(CVMdataAnn!DG$9,$A62,0)))</f>
        <v>185.71435250116875</v>
      </c>
      <c r="DH66" s="6">
        <f ca="1">IF(ISERROR(CVMdataQly!DH66*(OFFSET(CPdataAnn!DH$9,$A62,0)/OFFSET(CVMdataAnn!DH$9,$A62,0))),"",CVMdataQly!DH66*(OFFSET(CPdataAnn!DH$9,$A62,0)/OFFSET(CVMdataAnn!DH$9,$A62,0)))</f>
        <v>3340.2065285624608</v>
      </c>
      <c r="DI66" s="6">
        <f ca="1">IF(ISERROR(CVMdataQly!DI66*(OFFSET(CPdataAnn!DI$9,$A62,0)/OFFSET(CVMdataAnn!DI$9,$A62,0))),"",CVMdataQly!DI66*(OFFSET(CPdataAnn!DI$9,$A62,0)/OFFSET(CVMdataAnn!DI$9,$A62,0)))</f>
        <v>185.15315315315314</v>
      </c>
      <c r="DJ66" s="6">
        <f ca="1">IF(ISERROR(CVMdataQly!DJ66*(OFFSET(CPdataAnn!DJ$9,$A62,0)/OFFSET(CVMdataAnn!DJ$9,$A62,0))),"",CVMdataQly!DJ66*(OFFSET(CPdataAnn!DJ$9,$A62,0)/OFFSET(CVMdataAnn!DJ$9,$A62,0)))</f>
        <v>133.53225806451613</v>
      </c>
      <c r="DK66" s="6">
        <f ca="1">IF(ISERROR(CVMdataQly!DK66*(OFFSET(CPdataAnn!DK$9,$A62,0)/OFFSET(CVMdataAnn!DK$9,$A62,0))),"",CVMdataQly!DK66*(OFFSET(CPdataAnn!DK$9,$A62,0)/OFFSET(CVMdataAnn!DK$9,$A62,0)))</f>
        <v>3022.3451057069537</v>
      </c>
      <c r="DL66" s="6">
        <f ca="1">IF(ISERROR(CVMdataQly!DL66*(OFFSET(CPdataAnn!DL$9,$A62,0)/OFFSET(CVMdataAnn!DL$9,$A62,0))),"",CVMdataQly!DL66*(OFFSET(CPdataAnn!DL$9,$A62,0)/OFFSET(CVMdataAnn!DL$9,$A62,0)))</f>
        <v>17621.52722772277</v>
      </c>
      <c r="DM66" s="6">
        <f ca="1">IF(ISERROR(CVMdataQly!DM66*(OFFSET(CPdataAnn!DM$9,$A62,0)/OFFSET(CVMdataAnn!DM$9,$A62,0))),"",CVMdataQly!DM66*(OFFSET(CPdataAnn!DM$9,$A62,0)/OFFSET(CVMdataAnn!DM$9,$A62,0)))</f>
        <v>5001.75</v>
      </c>
      <c r="DN66" s="6">
        <f ca="1">IF(ISERROR(CVMdataQly!DN66*(OFFSET(CPdataAnn!DN$9,$A62,0)/OFFSET(CVMdataAnn!DN$9,$A62,0))),"",CVMdataQly!DN66*(OFFSET(CPdataAnn!DN$9,$A62,0)/OFFSET(CVMdataAnn!DN$9,$A62,0)))</f>
        <v>1136.820678513732</v>
      </c>
      <c r="DO66" s="6">
        <f ca="1">IF(ISERROR(CVMdataQly!DO66*(OFFSET(CPdataAnn!DO$9,$A62,0)/OFFSET(CVMdataAnn!DO$9,$A62,0))),"",CVMdataQly!DO66*(OFFSET(CPdataAnn!DO$9,$A62,0)/OFFSET(CVMdataAnn!DO$9,$A62,0)))</f>
        <v>698.13571428571424</v>
      </c>
      <c r="DP66" s="6">
        <f ca="1">IF(ISERROR(CVMdataQly!DP66*(OFFSET(CPdataAnn!DP$9,$A62,0)/OFFSET(CVMdataAnn!DP$9,$A62,0))),"",CVMdataQly!DP66*(OFFSET(CPdataAnn!DP$9,$A62,0)/OFFSET(CVMdataAnn!DP$9,$A62,0)))</f>
        <v>1592.175</v>
      </c>
      <c r="DQ66" s="6">
        <f ca="1">IF(ISERROR(CVMdataQly!DQ66*(OFFSET(CPdataAnn!DQ$9,$A62,0)/OFFSET(CVMdataAnn!DQ$9,$A62,0))),"",CVMdataQly!DQ66*(OFFSET(CPdataAnn!DQ$9,$A62,0)/OFFSET(CVMdataAnn!DQ$9,$A62,0)))</f>
        <v>1512.2575387123065</v>
      </c>
      <c r="DR66" s="6">
        <f ca="1">IF(ISERROR(CVMdataQly!DR66*(OFFSET(CPdataAnn!DR$9,$A62,0)/OFFSET(CVMdataAnn!DR$9,$A62,0))),"",CVMdataQly!DR66*(OFFSET(CPdataAnn!DR$9,$A62,0)/OFFSET(CVMdataAnn!DR$9,$A62,0)))</f>
        <v>49.674115456238354</v>
      </c>
      <c r="DS66" s="6">
        <f ca="1">IF(ISERROR(CVMdataQly!DS66*(OFFSET(CPdataAnn!DS$9,$A62,0)/OFFSET(CVMdataAnn!DS$9,$A62,0))),"",CVMdataQly!DS66*(OFFSET(CPdataAnn!DS$9,$A62,0)/OFFSET(CVMdataAnn!DS$9,$A62,0)))</f>
        <v>828.82423515296944</v>
      </c>
      <c r="DT66" s="6">
        <f ca="1">IF(ISERROR(CVMdataQly!DT66*(OFFSET(CPdataAnn!DT$9,$A62,0)/OFFSET(CVMdataAnn!DT$9,$A62,0))),"",CVMdataQly!DT66*(OFFSET(CPdataAnn!DT$9,$A62,0)/OFFSET(CVMdataAnn!DT$9,$A62,0)))</f>
        <v>767.68693009118545</v>
      </c>
      <c r="DU66" s="6">
        <f ca="1">IF(ISERROR(CVMdataQly!DU66*(OFFSET(CPdataAnn!DU$9,$A62,0)/OFFSET(CVMdataAnn!DU$9,$A62,0))),"",CVMdataQly!DU66*(OFFSET(CPdataAnn!DU$9,$A62,0)/OFFSET(CVMdataAnn!DU$9,$A62,0)))</f>
        <v>53.31818181818182</v>
      </c>
      <c r="DV66" s="6">
        <f ca="1">IF(ISERROR(CVMdataQly!DV66*(OFFSET(CPdataAnn!DV$9,$A62,0)/OFFSET(CVMdataAnn!DV$9,$A62,0))),"",CVMdataQly!DV66*(OFFSET(CPdataAnn!DV$9,$A62,0)/OFFSET(CVMdataAnn!DV$9,$A62,0)))</f>
        <v>8.1568627450980387</v>
      </c>
      <c r="DW66" s="6">
        <f ca="1">IF(ISERROR(CVMdataQly!DW66*(OFFSET(CPdataAnn!DW$9,$A62,0)/OFFSET(CVMdataAnn!DW$9,$A62,0))),"",CVMdataQly!DW66*(OFFSET(CPdataAnn!DW$9,$A62,0)/OFFSET(CVMdataAnn!DW$9,$A62,0)))</f>
        <v>4362.7180928586304</v>
      </c>
      <c r="DX66" s="6">
        <f ca="1">IF(ISERROR(CVMdataQly!DX66*(OFFSET(CPdataAnn!DX$9,$A62,0)/OFFSET(CVMdataAnn!DX$9,$A62,0))),"",CVMdataQly!DX66*(OFFSET(CPdataAnn!DX$9,$A62,0)/OFFSET(CVMdataAnn!DX$9,$A62,0)))</f>
        <v>2108.9891891891893</v>
      </c>
      <c r="DY66" s="6">
        <f ca="1">IF(ISERROR(CVMdataQly!DY66*(OFFSET(CPdataAnn!DY$9,$A62,0)/OFFSET(CVMdataAnn!DY$9,$A62,0))),"",CVMdataQly!DY66*(OFFSET(CPdataAnn!DY$9,$A62,0)/OFFSET(CVMdataAnn!DY$9,$A62,0)))</f>
        <v>629.32905138339925</v>
      </c>
      <c r="DZ66" s="6">
        <f ca="1">IF(ISERROR(CVMdataQly!DZ66*(OFFSET(CPdataAnn!DZ$9,$A62,0)/OFFSET(CVMdataAnn!DZ$9,$A62,0))),"",CVMdataQly!DZ66*(OFFSET(CPdataAnn!DZ$9,$A62,0)/OFFSET(CVMdataAnn!DZ$9,$A62,0)))</f>
        <v>760.3609189039579</v>
      </c>
      <c r="EA66" s="6">
        <f ca="1">IF(ISERROR(CVMdataQly!EA66*(OFFSET(CPdataAnn!EA$9,$A62,0)/OFFSET(CVMdataAnn!EA$9,$A62,0))),"",CVMdataQly!EA66*(OFFSET(CPdataAnn!EA$9,$A62,0)/OFFSET(CVMdataAnn!EA$9,$A62,0)))</f>
        <v>559.46041666666667</v>
      </c>
      <c r="EB66" s="6">
        <f ca="1">IF(ISERROR(CVMdataQly!EB66*(OFFSET(CPdataAnn!EB$9,$A62,0)/OFFSET(CVMdataAnn!EB$9,$A62,0))),"",CVMdataQly!EB66*(OFFSET(CPdataAnn!EB$9,$A62,0)/OFFSET(CVMdataAnn!EB$9,$A62,0)))</f>
        <v>305.43202099737533</v>
      </c>
      <c r="EC66" s="6">
        <f ca="1">IF(ISERROR(CVMdataQly!EC66*(OFFSET(CPdataAnn!EC$9,$A62,0)/OFFSET(CVMdataAnn!EC$9,$A62,0))),"",CVMdataQly!EC66*(OFFSET(CPdataAnn!EC$9,$A62,0)/OFFSET(CVMdataAnn!EC$9,$A62,0)))</f>
        <v>5107.0435452793836</v>
      </c>
      <c r="ED66" s="6">
        <f ca="1">IF(ISERROR(CVMdataQly!ED66*(OFFSET(CPdataAnn!ED$9,$A62,0)/OFFSET(CVMdataAnn!ED$9,$A62,0))),"",CVMdataQly!ED66*(OFFSET(CPdataAnn!ED$9,$A62,0)/OFFSET(CVMdataAnn!ED$9,$A62,0)))</f>
        <v>951.67904541580424</v>
      </c>
      <c r="EE66" s="6">
        <f ca="1">IF(ISERROR(CVMdataQly!EE66*(OFFSET(CPdataAnn!EE$9,$A62,0)/OFFSET(CVMdataAnn!EE$9,$A62,0))),"",CVMdataQly!EE66*(OFFSET(CPdataAnn!EE$9,$A62,0)/OFFSET(CVMdataAnn!EE$9,$A62,0)))</f>
        <v>2342.6288511373455</v>
      </c>
      <c r="EF66" s="6">
        <f ca="1">IF(ISERROR(CVMdataQly!EF66*(OFFSET(CPdataAnn!EF$9,$A62,0)/OFFSET(CVMdataAnn!EF$9,$A62,0))),"",CVMdataQly!EF66*(OFFSET(CPdataAnn!EF$9,$A62,0)/OFFSET(CVMdataAnn!EF$9,$A62,0)))</f>
        <v>1811.673207036536</v>
      </c>
      <c r="EG66" s="6">
        <f ca="1">IF(ISERROR(CVMdataQly!EG66*(OFFSET(CPdataAnn!EG$9,$A62,0)/OFFSET(CVMdataAnn!EG$9,$A62,0))),"",CVMdataQly!EG66*(OFFSET(CPdataAnn!EG$9,$A62,0)/OFFSET(CVMdataAnn!EG$9,$A62,0)))</f>
        <v>2311.0455307622856</v>
      </c>
      <c r="EH66" s="6">
        <f ca="1">IF(ISERROR(CVMdataQly!EH66*(OFFSET(CPdataAnn!EH$9,$A62,0)/OFFSET(CVMdataAnn!EH$9,$A62,0))),"",CVMdataQly!EH66*(OFFSET(CPdataAnn!EH$9,$A62,0)/OFFSET(CVMdataAnn!EH$9,$A62,0)))</f>
        <v>471.91079136690649</v>
      </c>
      <c r="EI66" s="6">
        <f ca="1">IF(ISERROR(CVMdataQly!EI66*(OFFSET(CPdataAnn!EI$9,$A62,0)/OFFSET(CVMdataAnn!EI$9,$A62,0))),"",CVMdataQly!EI66*(OFFSET(CPdataAnn!EI$9,$A62,0)/OFFSET(CVMdataAnn!EI$9,$A62,0)))</f>
        <v>923.52214338145336</v>
      </c>
      <c r="EJ66" s="6">
        <f ca="1">IF(ISERROR(CVMdataQly!EJ66*(OFFSET(CPdataAnn!EJ$9,$A62,0)/OFFSET(CVMdataAnn!EJ$9,$A62,0))),"",CVMdataQly!EJ66*(OFFSET(CPdataAnn!EJ$9,$A62,0)/OFFSET(CVMdataAnn!EJ$9,$A62,0)))</f>
        <v>237.25714285714287</v>
      </c>
      <c r="EK66" s="6">
        <f ca="1">IF(ISERROR(CVMdataQly!EK66*(OFFSET(CPdataAnn!EK$9,$A62,0)/OFFSET(CVMdataAnn!EK$9,$A62,0))),"",CVMdataQly!EK66*(OFFSET(CPdataAnn!EK$9,$A62,0)/OFFSET(CVMdataAnn!EK$9,$A62,0)))</f>
        <v>678.67686170212767</v>
      </c>
      <c r="EL66" s="6" t="str">
        <f ca="1">IF(ISERROR(CVMdataQly!EL66*(OFFSET(CPdataAnn!EL$9,$A62,0)/OFFSET(CVMdataAnn!EL$9,$A62,0))),"",CVMdataQly!EL66*(OFFSET(CPdataAnn!EL$9,$A62,0)/OFFSET(CVMdataAnn!EL$9,$A62,0)))</f>
        <v/>
      </c>
      <c r="EM66" s="6">
        <f ca="1">IF(ISERROR(CVMdataQly!EM66*(OFFSET(CPdataAnn!EM$9,$A62,0)/OFFSET(CVMdataAnn!EM$9,$A62,0))),"",CVMdataQly!EM66*(OFFSET(CPdataAnn!EM$9,$A62,0)/OFFSET(CVMdataAnn!EM$9,$A62,0)))</f>
        <v>1956.1308659129666</v>
      </c>
      <c r="EN66" s="6">
        <f ca="1">IF(ISERROR(CVMdataQly!EN66*(OFFSET(CPdataAnn!EN$9,$A62,0)/OFFSET(CVMdataAnn!EN$9,$A62,0))),"",CVMdataQly!EN66*(OFFSET(CPdataAnn!EN$9,$A62,0)/OFFSET(CVMdataAnn!EN$9,$A62,0)))</f>
        <v>15341.851029025102</v>
      </c>
      <c r="EO66" s="6">
        <f ca="1">IF(ISERROR(CVMdataQly!EO66*(OFFSET(CPdataAnn!EO$9,$A62,0)/OFFSET(CVMdataAnn!EO$9,$A62,0))),"",CVMdataQly!EO66*(OFFSET(CPdataAnn!EO$9,$A62,0)/OFFSET(CVMdataAnn!EO$9,$A62,0)))</f>
        <v>13025.291284451594</v>
      </c>
      <c r="EP66" s="6">
        <f ca="1">IF(ISERROR(CVMdataQly!EP66*(OFFSET(CPdataAnn!EP$9,$A62,0)/OFFSET(CVMdataAnn!EP$9,$A62,0))),"",CVMdataQly!EP66*(OFFSET(CPdataAnn!EP$9,$A62,0)/OFFSET(CVMdataAnn!EP$9,$A62,0)))</f>
        <v>11761.038136571402</v>
      </c>
      <c r="EQ66" s="6">
        <f ca="1">IF(ISERROR(CVMdataQly!EQ66*(OFFSET(CPdataAnn!EQ$9,$A62,0)/OFFSET(CVMdataAnn!EQ$9,$A62,0))),"",CVMdataQly!EQ66*(OFFSET(CPdataAnn!EQ$9,$A62,0)/OFFSET(CVMdataAnn!EQ$9,$A62,0)))</f>
        <v>1264.4810069678581</v>
      </c>
      <c r="ER66" s="6">
        <f ca="1">IF(ISERROR(CVMdataQly!ER66*(OFFSET(CPdataAnn!ER$9,$A62,0)/OFFSET(CVMdataAnn!ER$9,$A62,0))),"",CVMdataQly!ER66*(OFFSET(CPdataAnn!ER$9,$A62,0)/OFFSET(CVMdataAnn!ER$9,$A62,0)))</f>
        <v>2315.6333675181804</v>
      </c>
      <c r="ES66" s="6">
        <f ca="1">IF(ISERROR(CVMdataQly!ES66*(OFFSET(CPdataAnn!ES$9,$A62,0)/OFFSET(CVMdataAnn!ES$9,$A62,0))),"",CVMdataQly!ES66*(OFFSET(CPdataAnn!ES$9,$A62,0)/OFFSET(CVMdataAnn!ES$9,$A62,0)))</f>
        <v>20746.766875973568</v>
      </c>
      <c r="ET66" s="6">
        <f ca="1">IF(ISERROR(CVMdataQly!ET66*(OFFSET(CPdataAnn!ET$9,$A62,0)/OFFSET(CVMdataAnn!ET$9,$A62,0))),"",CVMdataQly!ET66*(OFFSET(CPdataAnn!ET$9,$A62,0)/OFFSET(CVMdataAnn!ET$9,$A62,0)))</f>
        <v>3241.9173133713348</v>
      </c>
      <c r="EU66" s="6">
        <f ca="1">IF(ISERROR(CVMdataQly!EU66*(OFFSET(CPdataAnn!EU$9,$A62,0)/OFFSET(CVMdataAnn!EU$9,$A62,0))),"",CVMdataQly!EU66*(OFFSET(CPdataAnn!EU$9,$A62,0)/OFFSET(CVMdataAnn!EU$9,$A62,0)))</f>
        <v>1079.0585774058577</v>
      </c>
      <c r="EV66" s="6">
        <f ca="1">IF(ISERROR(CVMdataQly!EV66*(OFFSET(CPdataAnn!EV$9,$A62,0)/OFFSET(CVMdataAnn!EV$9,$A62,0))),"",CVMdataQly!EV66*(OFFSET(CPdataAnn!EV$9,$A62,0)/OFFSET(CVMdataAnn!EV$9,$A62,0)))</f>
        <v>203.20669056152929</v>
      </c>
      <c r="EW66" s="6">
        <f ca="1">IF(ISERROR(CVMdataQly!EW66*(OFFSET(CPdataAnn!EW$9,$A62,0)/OFFSET(CVMdataAnn!EW$9,$A62,0))),"",CVMdataQly!EW66*(OFFSET(CPdataAnn!EW$9,$A62,0)/OFFSET(CVMdataAnn!EW$9,$A62,0)))</f>
        <v>1960.1947419668936</v>
      </c>
      <c r="EX66" s="6">
        <f ca="1">IF(ISERROR(CVMdataQly!EX66*(OFFSET(CPdataAnn!EX$9,$A62,0)/OFFSET(CVMdataAnn!EX$9,$A62,0))),"",CVMdataQly!EX66*(OFFSET(CPdataAnn!EX$9,$A62,0)/OFFSET(CVMdataAnn!EX$9,$A62,0)))</f>
        <v>566.77298724153104</v>
      </c>
      <c r="EY66" s="6">
        <f ca="1">IF(ISERROR(CVMdataQly!EY66*(OFFSET(CPdataAnn!EY$9,$A62,0)/OFFSET(CVMdataAnn!EY$9,$A62,0))),"",CVMdataQly!EY66*(OFFSET(CPdataAnn!EY$9,$A62,0)/OFFSET(CVMdataAnn!EY$9,$A62,0)))</f>
        <v>1106.291181629724</v>
      </c>
      <c r="EZ66" s="6">
        <f ca="1">IF(ISERROR(CVMdataQly!EZ66*(OFFSET(CPdataAnn!EZ$9,$A62,0)/OFFSET(CVMdataAnn!EZ$9,$A62,0))),"",CVMdataQly!EZ66*(OFFSET(CPdataAnn!EZ$9,$A62,0)/OFFSET(CVMdataAnn!EZ$9,$A62,0)))</f>
        <v>812.15282392026575</v>
      </c>
      <c r="FA66" s="6">
        <f ca="1">IF(ISERROR(CVMdataQly!FA66*(OFFSET(CPdataAnn!FA$9,$A62,0)/OFFSET(CVMdataAnn!FA$9,$A62,0))),"",CVMdataQly!FA66*(OFFSET(CPdataAnn!FA$9,$A62,0)/OFFSET(CVMdataAnn!FA$9,$A62,0)))</f>
        <v>294.15080789946143</v>
      </c>
      <c r="FB66" s="6">
        <f ca="1">IF(ISERROR(CVMdataQly!FB66*(OFFSET(CPdataAnn!FB$9,$A62,0)/OFFSET(CVMdataAnn!FB$9,$A62,0))),"",CVMdataQly!FB66*(OFFSET(CPdataAnn!FB$9,$A62,0)/OFFSET(CVMdataAnn!FB$9,$A62,0)))</f>
        <v>2004.6499872351289</v>
      </c>
      <c r="FC66" s="6">
        <f ca="1">IF(ISERROR(CVMdataQly!FC66*(OFFSET(CPdataAnn!FC$9,$A62,0)/OFFSET(CVMdataAnn!FC$9,$A62,0))),"",CVMdataQly!FC66*(OFFSET(CPdataAnn!FC$9,$A62,0)/OFFSET(CVMdataAnn!FC$9,$A62,0)))</f>
        <v>3967.0451109419187</v>
      </c>
      <c r="FD66" s="6">
        <f ca="1">IF(ISERROR(CVMdataQly!FD66*(OFFSET(CPdataAnn!FD$9,$A62,0)/OFFSET(CVMdataAnn!FD$9,$A62,0))),"",CVMdataQly!FD66*(OFFSET(CPdataAnn!FD$9,$A62,0)/OFFSET(CVMdataAnn!FD$9,$A62,0)))</f>
        <v>2909.6219909729189</v>
      </c>
      <c r="FE66" s="6">
        <f ca="1">IF(ISERROR(CVMdataQly!FE66*(OFFSET(CPdataAnn!FE$9,$A62,0)/OFFSET(CVMdataAnn!FE$9,$A62,0))),"",CVMdataQly!FE66*(OFFSET(CPdataAnn!FE$9,$A62,0)/OFFSET(CVMdataAnn!FE$9,$A62,0)))</f>
        <v>683.16741440377803</v>
      </c>
      <c r="FF66" s="6">
        <f ca="1">IF(ISERROR(CVMdataQly!FF66*(OFFSET(CPdataAnn!FF$9,$A62,0)/OFFSET(CVMdataAnn!FF$9,$A62,0))),"",CVMdataQly!FF66*(OFFSET(CPdataAnn!FF$9,$A62,0)/OFFSET(CVMdataAnn!FF$9,$A62,0)))</f>
        <v>152.98107255520503</v>
      </c>
      <c r="FG66" s="6">
        <f ca="1">IF(ISERROR(CVMdataQly!FG66*(OFFSET(CPdataAnn!FG$9,$A62,0)/OFFSET(CVMdataAnn!FG$9,$A62,0))),"",CVMdataQly!FG66*(OFFSET(CPdataAnn!FG$9,$A62,0)/OFFSET(CVMdataAnn!FG$9,$A62,0)))</f>
        <v>214.90899062327634</v>
      </c>
      <c r="FH66" s="6" t="str">
        <f ca="1">IF(ISERROR(CVMdataQly!FH66*(OFFSET(CPdataAnn!FH$9,$A62,0)/OFFSET(CVMdataAnn!FH$9,$A62,0))),"",CVMdataQly!FH66*(OFFSET(CPdataAnn!FH$9,$A62,0)/OFFSET(CVMdataAnn!FH$9,$A62,0)))</f>
        <v/>
      </c>
      <c r="FI66" s="6">
        <f ca="1">IF(ISERROR(CVMdataQly!FI66*(OFFSET(CPdataAnn!FI$9,$A62,0)/OFFSET(CVMdataAnn!FI$9,$A62,0))),"",CVMdataQly!FI66*(OFFSET(CPdataAnn!FI$9,$A62,0)/OFFSET(CVMdataAnn!FI$9,$A62,0)))</f>
        <v>7575.5962548527059</v>
      </c>
      <c r="FJ66" s="6">
        <f ca="1">IF(ISERROR(CVMdataQly!FJ66*(OFFSET(CPdataAnn!FJ$9,$A62,0)/OFFSET(CVMdataAnn!FJ$9,$A62,0))),"",CVMdataQly!FJ66*(OFFSET(CPdataAnn!FJ$9,$A62,0)/OFFSET(CVMdataAnn!FJ$9,$A62,0)))</f>
        <v>3725.683089941313</v>
      </c>
      <c r="FK66" s="6">
        <f ca="1">IF(ISERROR(CVMdataQly!FK66*(OFFSET(CPdataAnn!FK$9,$A62,0)/OFFSET(CVMdataAnn!FK$9,$A62,0))),"",CVMdataQly!FK66*(OFFSET(CPdataAnn!FK$9,$A62,0)/OFFSET(CVMdataAnn!FK$9,$A62,0)))</f>
        <v>3846.9910447761195</v>
      </c>
      <c r="FL66" s="6">
        <f ca="1">IF(ISERROR(CVMdataQly!FL66*(OFFSET(CPdataAnn!FL$9,$A62,0)/OFFSET(CVMdataAnn!FL$9,$A62,0))),"",CVMdataQly!FL66*(OFFSET(CPdataAnn!FL$9,$A62,0)/OFFSET(CVMdataAnn!FL$9,$A62,0)))</f>
        <v>2282.1231307488292</v>
      </c>
    </row>
    <row r="67" spans="1:168" x14ac:dyDescent="0.25">
      <c r="A67" s="6">
        <f t="shared" si="0"/>
        <v>15</v>
      </c>
      <c r="B67" s="1">
        <v>36312</v>
      </c>
      <c r="C67" s="6">
        <f ca="1">IF(ISERROR(CVMdataQly!C67*(OFFSET(CPdataAnn!C$9,$A63,0)/OFFSET(CVMdataAnn!C$9,$A63,0))),"",CVMdataQly!C67*(OFFSET(CPdataAnn!C$9,$A63,0)/OFFSET(CVMdataAnn!C$9,$A63,0)))</f>
        <v>167439.63682270836</v>
      </c>
      <c r="D67" s="6">
        <f ca="1">IF(ISERROR(CVMdataQly!D67*(OFFSET(CPdataAnn!D$9,$A63,0)/OFFSET(CVMdataAnn!D$9,$A63,0))),"",CVMdataQly!D67*(OFFSET(CPdataAnn!D$9,$A63,0)/OFFSET(CVMdataAnn!D$9,$A63,0)))</f>
        <v>1223.4400082961733</v>
      </c>
      <c r="E67" s="6">
        <f ca="1">IF(ISERROR(CVMdataQly!E67*(OFFSET(CPdataAnn!E$9,$A63,0)/OFFSET(CVMdataAnn!E$9,$A63,0))),"",CVMdataQly!E67*(OFFSET(CPdataAnn!E$9,$A63,0)/OFFSET(CVMdataAnn!E$9,$A63,0)))</f>
        <v>165909.64448208708</v>
      </c>
      <c r="F67" s="6">
        <f ca="1">IF(ISERROR(CVMdataQly!F67*(OFFSET(CPdataAnn!F$9,$A63,0)/OFFSET(CVMdataAnn!F$9,$A63,0))),"",CVMdataQly!F67*(OFFSET(CPdataAnn!F$9,$A63,0)/OFFSET(CVMdataAnn!F$9,$A63,0)))</f>
        <v>14333.365817091455</v>
      </c>
      <c r="G67" s="6">
        <f ca="1">IF(ISERROR(CVMdataQly!G67*(OFFSET(CPdataAnn!G$9,$A63,0)/OFFSET(CVMdataAnn!G$9,$A63,0))),"",CVMdataQly!G67*(OFFSET(CPdataAnn!G$9,$A63,0)/OFFSET(CVMdataAnn!G$9,$A63,0)))</f>
        <v>7748.4892558052616</v>
      </c>
      <c r="H67" s="6">
        <f ca="1">IF(ISERROR(CVMdataQly!H67*(OFFSET(CPdataAnn!H$9,$A63,0)/OFFSET(CVMdataAnn!H$9,$A63,0))),"",CVMdataQly!H67*(OFFSET(CPdataAnn!H$9,$A63,0)/OFFSET(CVMdataAnn!H$9,$A63,0)))</f>
        <v>8437.8645317291812</v>
      </c>
      <c r="I67" s="6">
        <f ca="1">IF(ISERROR(CVMdataQly!I67*(OFFSET(CPdataAnn!I$9,$A63,0)/OFFSET(CVMdataAnn!I$9,$A63,0))),"",CVMdataQly!I67*(OFFSET(CPdataAnn!I$9,$A63,0)/OFFSET(CVMdataAnn!I$9,$A63,0)))</f>
        <v>42261.968274978652</v>
      </c>
      <c r="J67" s="6">
        <f ca="1">IF(ISERROR(CVMdataQly!J67*(OFFSET(CPdataAnn!J$9,$A63,0)/OFFSET(CVMdataAnn!J$9,$A63,0))),"",CVMdataQly!J67*(OFFSET(CPdataAnn!J$9,$A63,0)/OFFSET(CVMdataAnn!J$9,$A63,0)))</f>
        <v>8333.5268059098125</v>
      </c>
      <c r="K67" s="6">
        <f ca="1">IF(ISERROR(CVMdataQly!K67*(OFFSET(CPdataAnn!K$9,$A63,0)/OFFSET(CVMdataAnn!K$9,$A63,0))),"",CVMdataQly!K67*(OFFSET(CPdataAnn!K$9,$A63,0)/OFFSET(CVMdataAnn!K$9,$A63,0)))</f>
        <v>2059.0780809031044</v>
      </c>
      <c r="L67" s="6">
        <f ca="1">IF(ISERROR(CVMdataQly!L67*(OFFSET(CPdataAnn!L$9,$A63,0)/OFFSET(CVMdataAnn!L$9,$A63,0))),"",CVMdataQly!L67*(OFFSET(CPdataAnn!L$9,$A63,0)/OFFSET(CVMdataAnn!L$9,$A63,0)))</f>
        <v>23211.261244783538</v>
      </c>
      <c r="M67" s="6">
        <f ca="1">IF(ISERROR(CVMdataQly!M67*(OFFSET(CPdataAnn!M$9,$A63,0)/OFFSET(CVMdataAnn!M$9,$A63,0))),"",CVMdataQly!M67*(OFFSET(CPdataAnn!M$9,$A63,0)/OFFSET(CVMdataAnn!M$9,$A63,0)))</f>
        <v>3373.6889516635283</v>
      </c>
      <c r="N67" s="6">
        <f ca="1">IF(ISERROR(CVMdataQly!N67*(OFFSET(CPdataAnn!N$9,$A63,0)/OFFSET(CVMdataAnn!N$9,$A63,0))),"",CVMdataQly!N67*(OFFSET(CPdataAnn!N$9,$A63,0)/OFFSET(CVMdataAnn!N$9,$A63,0)))</f>
        <v>17958.074669966994</v>
      </c>
      <c r="O67" s="6">
        <f ca="1">IF(ISERROR(CVMdataQly!O67*(OFFSET(CPdataAnn!O$9,$A63,0)/OFFSET(CVMdataAnn!O$9,$A63,0))),"",CVMdataQly!O67*(OFFSET(CPdataAnn!O$9,$A63,0)/OFFSET(CVMdataAnn!O$9,$A63,0)))</f>
        <v>1961.7759110718121</v>
      </c>
      <c r="P67" s="6">
        <f ca="1">IF(ISERROR(CVMdataQly!P67*(OFFSET(CPdataAnn!P$9,$A63,0)/OFFSET(CVMdataAnn!P$9,$A63,0))),"",CVMdataQly!P67*(OFFSET(CPdataAnn!P$9,$A63,0)/OFFSET(CVMdataAnn!P$9,$A63,0)))</f>
        <v>15258.620275605723</v>
      </c>
      <c r="Q67" s="6">
        <f ca="1">IF(ISERROR(CVMdataQly!Q67*(OFFSET(CPdataAnn!Q$9,$A63,0)/OFFSET(CVMdataAnn!Q$9,$A63,0))),"",CVMdataQly!Q67*(OFFSET(CPdataAnn!Q$9,$A63,0)/OFFSET(CVMdataAnn!Q$9,$A63,0)))</f>
        <v>20965.309442031019</v>
      </c>
      <c r="R67" s="6">
        <f ca="1">IF(ISERROR(CVMdataQly!R67*(OFFSET(CPdataAnn!R$9,$A63,0)/OFFSET(CVMdataAnn!R$9,$A63,0))),"",CVMdataQly!R67*(OFFSET(CPdataAnn!R$9,$A63,0)/OFFSET(CVMdataAnn!R$9,$A63,0)))</f>
        <v>14333.365817091455</v>
      </c>
      <c r="S67" s="6">
        <f ca="1">IF(ISERROR(CVMdataQly!S67*(OFFSET(CPdataAnn!S$9,$A63,0)/OFFSET(CVMdataAnn!S$9,$A63,0))),"",CVMdataQly!S67*(OFFSET(CPdataAnn!S$9,$A63,0)/OFFSET(CVMdataAnn!S$9,$A63,0)))</f>
        <v>12824.827482876712</v>
      </c>
      <c r="T67" s="6">
        <f ca="1">IF(ISERROR(CVMdataQly!T67*(OFFSET(CPdataAnn!T$9,$A63,0)/OFFSET(CVMdataAnn!T$9,$A63,0))),"",CVMdataQly!T67*(OFFSET(CPdataAnn!T$9,$A63,0)/OFFSET(CVMdataAnn!T$9,$A63,0)))</f>
        <v>2129.8892988929888</v>
      </c>
      <c r="U67" s="6">
        <f ca="1">IF(ISERROR(CVMdataQly!U67*(OFFSET(CPdataAnn!U$9,$A63,0)/OFFSET(CVMdataAnn!U$9,$A63,0))),"",CVMdataQly!U67*(OFFSET(CPdataAnn!U$9,$A63,0)/OFFSET(CVMdataAnn!U$9,$A63,0)))</f>
        <v>2867.9696757342167</v>
      </c>
      <c r="V67" s="6">
        <f ca="1">IF(ISERROR(CVMdataQly!V67*(OFFSET(CPdataAnn!V$9,$A63,0)/OFFSET(CVMdataAnn!V$9,$A63,0))),"",CVMdataQly!V67*(OFFSET(CPdataAnn!V$9,$A63,0)/OFFSET(CVMdataAnn!V$9,$A63,0)))</f>
        <v>457.08945969884854</v>
      </c>
      <c r="W67" s="6">
        <f ca="1">IF(ISERROR(CVMdataQly!W67*(OFFSET(CPdataAnn!W$9,$A63,0)/OFFSET(CVMdataAnn!W$9,$A63,0))),"",CVMdataQly!W67*(OFFSET(CPdataAnn!W$9,$A63,0)/OFFSET(CVMdataAnn!W$9,$A63,0)))</f>
        <v>1901.9519123653918</v>
      </c>
      <c r="X67" s="6">
        <f ca="1">IF(ISERROR(CVMdataQly!X67*(OFFSET(CPdataAnn!X$9,$A63,0)/OFFSET(CVMdataAnn!X$9,$A63,0))),"",CVMdataQly!X67*(OFFSET(CPdataAnn!X$9,$A63,0)/OFFSET(CVMdataAnn!X$9,$A63,0)))</f>
        <v>431.51200286635617</v>
      </c>
      <c r="Y67" s="6">
        <f ca="1">IF(ISERROR(CVMdataQly!Y67*(OFFSET(CPdataAnn!Y$9,$A63,0)/OFFSET(CVMdataAnn!Y$9,$A63,0))),"",CVMdataQly!Y67*(OFFSET(CPdataAnn!Y$9,$A63,0)/OFFSET(CVMdataAnn!Y$9,$A63,0)))</f>
        <v>1061.6382070437567</v>
      </c>
      <c r="Z67" s="6">
        <f ca="1">IF(ISERROR(CVMdataQly!Z67*(OFFSET(CPdataAnn!Z$9,$A63,0)/OFFSET(CVMdataAnn!Z$9,$A63,0))),"",CVMdataQly!Z67*(OFFSET(CPdataAnn!Z$9,$A63,0)/OFFSET(CVMdataAnn!Z$9,$A63,0)))</f>
        <v>2002.3381073381072</v>
      </c>
      <c r="AA67" s="6">
        <f ca="1">IF(ISERROR(CVMdataQly!AA67*(OFFSET(CPdataAnn!AA$9,$A63,0)/OFFSET(CVMdataAnn!AA$9,$A63,0))),"",CVMdataQly!AA67*(OFFSET(CPdataAnn!AA$9,$A63,0)/OFFSET(CVMdataAnn!AA$9,$A63,0)))</f>
        <v>1582.3100358422939</v>
      </c>
      <c r="AB67" s="6">
        <f ca="1">IF(ISERROR(CVMdataQly!AB67*(OFFSET(CPdataAnn!AB$9,$A63,0)/OFFSET(CVMdataAnn!AB$9,$A63,0))),"",CVMdataQly!AB67*(OFFSET(CPdataAnn!AB$9,$A63,0)/OFFSET(CVMdataAnn!AB$9,$A63,0)))</f>
        <v>391.14049586776861</v>
      </c>
      <c r="AC67" s="6">
        <f ca="1">IF(ISERROR(CVMdataQly!AC67*(OFFSET(CPdataAnn!AC$9,$A63,0)/OFFSET(CVMdataAnn!AC$9,$A63,0))),"",CVMdataQly!AC67*(OFFSET(CPdataAnn!AC$9,$A63,0)/OFFSET(CVMdataAnn!AC$9,$A63,0)))</f>
        <v>1507.8053097345132</v>
      </c>
      <c r="AD67" s="6">
        <f ca="1">IF(ISERROR(CVMdataQly!AD67*(OFFSET(CPdataAnn!AD$9,$A63,0)/OFFSET(CVMdataAnn!AD$9,$A63,0))),"",CVMdataQly!AD67*(OFFSET(CPdataAnn!AD$9,$A63,0)/OFFSET(CVMdataAnn!AD$9,$A63,0)))</f>
        <v>410.11833171677978</v>
      </c>
      <c r="AE67" s="6">
        <f ca="1">IF(ISERROR(CVMdataQly!AE67*(OFFSET(CPdataAnn!AE$9,$A63,0)/OFFSET(CVMdataAnn!AE$9,$A63,0))),"",CVMdataQly!AE67*(OFFSET(CPdataAnn!AE$9,$A63,0)/OFFSET(CVMdataAnn!AE$9,$A63,0)))</f>
        <v>1097.6445370646027</v>
      </c>
      <c r="AF67" s="6">
        <f ca="1">IF(ISERROR(CVMdataQly!AF67*(OFFSET(CPdataAnn!AF$9,$A63,0)/OFFSET(CVMdataAnn!AF$9,$A63,0))),"",CVMdataQly!AF67*(OFFSET(CPdataAnn!AF$9,$A63,0)/OFFSET(CVMdataAnn!AF$9,$A63,0)))</f>
        <v>7748.4892558052616</v>
      </c>
      <c r="AG67" s="6">
        <f ca="1">IF(ISERROR(CVMdataQly!AG67*(OFFSET(CPdataAnn!AG$9,$A63,0)/OFFSET(CVMdataAnn!AG$9,$A63,0))),"",CVMdataQly!AG67*(OFFSET(CPdataAnn!AG$9,$A63,0)/OFFSET(CVMdataAnn!AG$9,$A63,0)))</f>
        <v>2595.0027919645895</v>
      </c>
      <c r="AH67" s="6">
        <f ca="1">IF(ISERROR(CVMdataQly!AH67*(OFFSET(CPdataAnn!AH$9,$A63,0)/OFFSET(CVMdataAnn!AH$9,$A63,0))),"",CVMdataQly!AH67*(OFFSET(CPdataAnn!AH$9,$A63,0)/OFFSET(CVMdataAnn!AH$9,$A63,0)))</f>
        <v>740.94426229508201</v>
      </c>
      <c r="AI67" s="6">
        <f ca="1">IF(ISERROR(CVMdataQly!AI67*(OFFSET(CPdataAnn!AI$9,$A63,0)/OFFSET(CVMdataAnn!AI$9,$A63,0))),"",CVMdataQly!AI67*(OFFSET(CPdataAnn!AI$9,$A63,0)/OFFSET(CVMdataAnn!AI$9,$A63,0)))</f>
        <v>1109.870194552529</v>
      </c>
      <c r="AJ67" s="6">
        <f ca="1">IF(ISERROR(CVMdataQly!AJ67*(OFFSET(CPdataAnn!AJ$9,$A63,0)/OFFSET(CVMdataAnn!AJ$9,$A63,0))),"",CVMdataQly!AJ67*(OFFSET(CPdataAnn!AJ$9,$A63,0)/OFFSET(CVMdataAnn!AJ$9,$A63,0)))</f>
        <v>743.74257425742576</v>
      </c>
      <c r="AK67" s="6">
        <f ca="1">IF(ISERROR(CVMdataQly!AK67*(OFFSET(CPdataAnn!AK$9,$A63,0)/OFFSET(CVMdataAnn!AK$9,$A63,0))),"",CVMdataQly!AK67*(OFFSET(CPdataAnn!AK$9,$A63,0)/OFFSET(CVMdataAnn!AK$9,$A63,0)))</f>
        <v>3208.8991566319396</v>
      </c>
      <c r="AL67" s="6">
        <f ca="1">IF(ISERROR(CVMdataQly!AL67*(OFFSET(CPdataAnn!AL$9,$A63,0)/OFFSET(CVMdataAnn!AL$9,$A63,0))),"",CVMdataQly!AL67*(OFFSET(CPdataAnn!AL$9,$A63,0)/OFFSET(CVMdataAnn!AL$9,$A63,0)))</f>
        <v>1944.2912470952749</v>
      </c>
      <c r="AM67" s="6">
        <f ca="1">IF(ISERROR(CVMdataQly!AM67*(OFFSET(CPdataAnn!AM$9,$A63,0)/OFFSET(CVMdataAnn!AM$9,$A63,0))),"",CVMdataQly!AM67*(OFFSET(CPdataAnn!AM$9,$A63,0)/OFFSET(CVMdataAnn!AM$9,$A63,0)))</f>
        <v>8437.8645317291812</v>
      </c>
      <c r="AN67" s="6">
        <f ca="1">IF(ISERROR(CVMdataQly!AN67*(OFFSET(CPdataAnn!AN$9,$A63,0)/OFFSET(CVMdataAnn!AN$9,$A63,0))),"",CVMdataQly!AN67*(OFFSET(CPdataAnn!AN$9,$A63,0)/OFFSET(CVMdataAnn!AN$9,$A63,0)))</f>
        <v>7315.4856541564368</v>
      </c>
      <c r="AO67" s="6">
        <f ca="1">IF(ISERROR(CVMdataQly!AO67*(OFFSET(CPdataAnn!AO$9,$A63,0)/OFFSET(CVMdataAnn!AO$9,$A63,0))),"",CVMdataQly!AO67*(OFFSET(CPdataAnn!AO$9,$A63,0)/OFFSET(CVMdataAnn!AO$9,$A63,0)))</f>
        <v>119.92817679558011</v>
      </c>
      <c r="AP67" s="6">
        <f ca="1">IF(ISERROR(CVMdataQly!AP67*(OFFSET(CPdataAnn!AP$9,$A63,0)/OFFSET(CVMdataAnn!AP$9,$A63,0))),"",CVMdataQly!AP67*(OFFSET(CPdataAnn!AP$9,$A63,0)/OFFSET(CVMdataAnn!AP$9,$A63,0)))</f>
        <v>6765.753556017261</v>
      </c>
      <c r="AQ67" s="6">
        <f ca="1">IF(ISERROR(CVMdataQly!AQ67*(OFFSET(CPdataAnn!AQ$9,$A63,0)/OFFSET(CVMdataAnn!AQ$9,$A63,0))),"",CVMdataQly!AQ67*(OFFSET(CPdataAnn!AQ$9,$A63,0)/OFFSET(CVMdataAnn!AQ$9,$A63,0)))</f>
        <v>240.40768094534715</v>
      </c>
      <c r="AR67" s="6">
        <f ca="1">IF(ISERROR(CVMdataQly!AR67*(OFFSET(CPdataAnn!AR$9,$A63,0)/OFFSET(CVMdataAnn!AR$9,$A63,0))),"",CVMdataQly!AR67*(OFFSET(CPdataAnn!AR$9,$A63,0)/OFFSET(CVMdataAnn!AR$9,$A63,0)))</f>
        <v>188.41935483870969</v>
      </c>
      <c r="AS67" s="6">
        <f ca="1">IF(ISERROR(CVMdataQly!AS67*(OFFSET(CPdataAnn!AS$9,$A63,0)/OFFSET(CVMdataAnn!AS$9,$A63,0))),"",CVMdataQly!AS67*(OFFSET(CPdataAnn!AS$9,$A63,0)/OFFSET(CVMdataAnn!AS$9,$A63,0)))</f>
        <v>1122.1040400429031</v>
      </c>
      <c r="AT67" s="6">
        <f ca="1">IF(ISERROR(CVMdataQly!AT67*(OFFSET(CPdataAnn!AT$9,$A63,0)/OFFSET(CVMdataAnn!AT$9,$A63,0))),"",CVMdataQly!AT67*(OFFSET(CPdataAnn!AT$9,$A63,0)/OFFSET(CVMdataAnn!AT$9,$A63,0)))</f>
        <v>1098.8527584947021</v>
      </c>
      <c r="AU67" s="6">
        <f ca="1">IF(ISERROR(CVMdataQly!AU67*(OFFSET(CPdataAnn!AU$9,$A63,0)/OFFSET(CVMdataAnn!AU$9,$A63,0))),"",CVMdataQly!AU67*(OFFSET(CPdataAnn!AU$9,$A63,0)/OFFSET(CVMdataAnn!AU$9,$A63,0)))</f>
        <v>24.393442622950818</v>
      </c>
      <c r="AV67" s="6">
        <f ca="1">IF(ISERROR(CVMdataQly!AV67*(OFFSET(CPdataAnn!AV$9,$A63,0)/OFFSET(CVMdataAnn!AV$9,$A63,0))),"",CVMdataQly!AV67*(OFFSET(CPdataAnn!AV$9,$A63,0)/OFFSET(CVMdataAnn!AV$9,$A63,0)))</f>
        <v>42261.968274978652</v>
      </c>
      <c r="AW67" s="6">
        <f ca="1">IF(ISERROR(CVMdataQly!AW67*(OFFSET(CPdataAnn!AW$9,$A63,0)/OFFSET(CVMdataAnn!AW$9,$A63,0))),"",CVMdataQly!AW67*(OFFSET(CPdataAnn!AW$9,$A63,0)/OFFSET(CVMdataAnn!AW$9,$A63,0)))</f>
        <v>6278.7104999499052</v>
      </c>
      <c r="AX67" s="6">
        <f ca="1">IF(ISERROR(CVMdataQly!AX67*(OFFSET(CPdataAnn!AX$9,$A63,0)/OFFSET(CVMdataAnn!AX$9,$A63,0))),"",CVMdataQly!AX67*(OFFSET(CPdataAnn!AX$9,$A63,0)/OFFSET(CVMdataAnn!AX$9,$A63,0)))</f>
        <v>6256.9985175506918</v>
      </c>
      <c r="AY67" s="6">
        <f ca="1">IF(ISERROR(CVMdataQly!AY67*(OFFSET(CPdataAnn!AY$9,$A63,0)/OFFSET(CVMdataAnn!AY$9,$A63,0))),"",CVMdataQly!AY67*(OFFSET(CPdataAnn!AY$9,$A63,0)/OFFSET(CVMdataAnn!AY$9,$A63,0)))</f>
        <v>22.113821138211382</v>
      </c>
      <c r="AZ67" s="6">
        <f ca="1">IF(ISERROR(CVMdataQly!AZ67*(OFFSET(CPdataAnn!AZ$9,$A63,0)/OFFSET(CVMdataAnn!AZ$9,$A63,0))),"",CVMdataQly!AZ67*(OFFSET(CPdataAnn!AZ$9,$A63,0)/OFFSET(CVMdataAnn!AZ$9,$A63,0)))</f>
        <v>30917.398983527375</v>
      </c>
      <c r="BA67" s="6">
        <f ca="1">IF(ISERROR(CVMdataQly!BA67*(OFFSET(CPdataAnn!BA$9,$A63,0)/OFFSET(CVMdataAnn!BA$9,$A63,0))),"",CVMdataQly!BA67*(OFFSET(CPdataAnn!BA$9,$A63,0)/OFFSET(CVMdataAnn!BA$9,$A63,0)))</f>
        <v>29851.715891839427</v>
      </c>
      <c r="BB67" s="6">
        <f ca="1">IF(ISERROR(CVMdataQly!BB67*(OFFSET(CPdataAnn!BB$9,$A63,0)/OFFSET(CVMdataAnn!BB$9,$A63,0))),"",CVMdataQly!BB67*(OFFSET(CPdataAnn!BB$9,$A63,0)/OFFSET(CVMdataAnn!BB$9,$A63,0)))</f>
        <v>1064.5526593871082</v>
      </c>
      <c r="BC67" s="6">
        <f ca="1">IF(ISERROR(CVMdataQly!BC67*(OFFSET(CPdataAnn!BC$9,$A63,0)/OFFSET(CVMdataAnn!BC$9,$A63,0))),"",CVMdataQly!BC67*(OFFSET(CPdataAnn!BC$9,$A63,0)/OFFSET(CVMdataAnn!BC$9,$A63,0)))</f>
        <v>380.90134203844764</v>
      </c>
      <c r="BD67" s="6">
        <f ca="1">IF(ISERROR(CVMdataQly!BD67*(OFFSET(CPdataAnn!BD$9,$A63,0)/OFFSET(CVMdataAnn!BD$9,$A63,0))),"",CVMdataQly!BD67*(OFFSET(CPdataAnn!BD$9,$A63,0)/OFFSET(CVMdataAnn!BD$9,$A63,0)))</f>
        <v>203.59714928732183</v>
      </c>
      <c r="BE67" s="6">
        <f ca="1">IF(ISERROR(CVMdataQly!BE67*(OFFSET(CPdataAnn!BE$9,$A63,0)/OFFSET(CVMdataAnn!BE$9,$A63,0))),"",CVMdataQly!BE67*(OFFSET(CPdataAnn!BE$9,$A63,0)/OFFSET(CVMdataAnn!BE$9,$A63,0)))</f>
        <v>177.54635108481261</v>
      </c>
      <c r="BF67" s="6">
        <f ca="1">IF(ISERROR(CVMdataQly!BF67*(OFFSET(CPdataAnn!BF$9,$A63,0)/OFFSET(CVMdataAnn!BF$9,$A63,0))),"",CVMdataQly!BF67*(OFFSET(CPdataAnn!BF$9,$A63,0)/OFFSET(CVMdataAnn!BF$9,$A63,0)))</f>
        <v>1210.9696214662195</v>
      </c>
      <c r="BG67" s="6">
        <f ca="1">IF(ISERROR(CVMdataQly!BG67*(OFFSET(CPdataAnn!BG$9,$A63,0)/OFFSET(CVMdataAnn!BG$9,$A63,0))),"",CVMdataQly!BG67*(OFFSET(CPdataAnn!BG$9,$A63,0)/OFFSET(CVMdataAnn!BG$9,$A63,0)))</f>
        <v>617.56434219985624</v>
      </c>
      <c r="BH67" s="6">
        <f ca="1">IF(ISERROR(CVMdataQly!BH67*(OFFSET(CPdataAnn!BH$9,$A63,0)/OFFSET(CVMdataAnn!BH$9,$A63,0))),"",CVMdataQly!BH67*(OFFSET(CPdataAnn!BH$9,$A63,0)/OFFSET(CVMdataAnn!BH$9,$A63,0)))</f>
        <v>4.8453608247422677</v>
      </c>
      <c r="BI67" s="6">
        <f ca="1">IF(ISERROR(CVMdataQly!BI67*(OFFSET(CPdataAnn!BI$9,$A63,0)/OFFSET(CVMdataAnn!BI$9,$A63,0))),"",CVMdataQly!BI67*(OFFSET(CPdataAnn!BI$9,$A63,0)/OFFSET(CVMdataAnn!BI$9,$A63,0)))</f>
        <v>588.4487179487179</v>
      </c>
      <c r="BJ67" s="6" t="str">
        <f ca="1">IF(ISERROR(CVMdataQly!BJ67*(OFFSET(CPdataAnn!BJ$9,$A63,0)/OFFSET(CVMdataAnn!BJ$9,$A63,0))),"",CVMdataQly!BJ67*(OFFSET(CPdataAnn!BJ$9,$A63,0)/OFFSET(CVMdataAnn!BJ$9,$A63,0)))</f>
        <v/>
      </c>
      <c r="BK67" s="6">
        <f ca="1">IF(ISERROR(CVMdataQly!BK67*(OFFSET(CPdataAnn!BK$9,$A63,0)/OFFSET(CVMdataAnn!BK$9,$A63,0))),"",CVMdataQly!BK67*(OFFSET(CPdataAnn!BK$9,$A63,0)/OFFSET(CVMdataAnn!BK$9,$A63,0)))</f>
        <v>3473.9926499411995</v>
      </c>
      <c r="BL67" s="6">
        <f ca="1">IF(ISERROR(CVMdataQly!BL67*(OFFSET(CPdataAnn!BL$9,$A63,0)/OFFSET(CVMdataAnn!BL$9,$A63,0))),"",CVMdataQly!BL67*(OFFSET(CPdataAnn!BL$9,$A63,0)/OFFSET(CVMdataAnn!BL$9,$A63,0)))</f>
        <v>1833.6623873533706</v>
      </c>
      <c r="BM67" s="6">
        <f ca="1">IF(ISERROR(CVMdataQly!BM67*(OFFSET(CPdataAnn!BM$9,$A63,0)/OFFSET(CVMdataAnn!BM$9,$A63,0))),"",CVMdataQly!BM67*(OFFSET(CPdataAnn!BM$9,$A63,0)/OFFSET(CVMdataAnn!BM$9,$A63,0)))</f>
        <v>1386.1505576208178</v>
      </c>
      <c r="BN67" s="6">
        <f ca="1">IF(ISERROR(CVMdataQly!BN67*(OFFSET(CPdataAnn!BN$9,$A63,0)/OFFSET(CVMdataAnn!BN$9,$A63,0))),"",CVMdataQly!BN67*(OFFSET(CPdataAnn!BN$9,$A63,0)/OFFSET(CVMdataAnn!BN$9,$A63,0)))</f>
        <v>97.256857855361602</v>
      </c>
      <c r="BO67" s="6">
        <f ca="1">IF(ISERROR(CVMdataQly!BO67*(OFFSET(CPdataAnn!BO$9,$A63,0)/OFFSET(CVMdataAnn!BO$9,$A63,0))),"",CVMdataQly!BO67*(OFFSET(CPdataAnn!BO$9,$A63,0)/OFFSET(CVMdataAnn!BO$9,$A63,0)))</f>
        <v>156.88271604938271</v>
      </c>
      <c r="BP67" s="6" t="str">
        <f ca="1">IF(ISERROR(CVMdataQly!BP67*(OFFSET(CPdataAnn!BP$9,$A63,0)/OFFSET(CVMdataAnn!BP$9,$A63,0))),"",CVMdataQly!BP67*(OFFSET(CPdataAnn!BP$9,$A63,0)/OFFSET(CVMdataAnn!BP$9,$A63,0)))</f>
        <v/>
      </c>
      <c r="BQ67" s="6">
        <f ca="1">IF(ISERROR(CVMdataQly!BQ67*(OFFSET(CPdataAnn!BQ$9,$A63,0)/OFFSET(CVMdataAnn!BQ$9,$A63,0))),"",CVMdataQly!BQ67*(OFFSET(CPdataAnn!BQ$9,$A63,0)/OFFSET(CVMdataAnn!BQ$9,$A63,0)))</f>
        <v>8333.5268059098125</v>
      </c>
      <c r="BR67" s="6">
        <f ca="1">IF(ISERROR(CVMdataQly!BR67*(OFFSET(CPdataAnn!BR$9,$A63,0)/OFFSET(CVMdataAnn!BR$9,$A63,0))),"",CVMdataQly!BR67*(OFFSET(CPdataAnn!BR$9,$A63,0)/OFFSET(CVMdataAnn!BR$9,$A63,0)))</f>
        <v>2604.296374472312</v>
      </c>
      <c r="BS67" s="6">
        <f ca="1">IF(ISERROR(CVMdataQly!BS67*(OFFSET(CPdataAnn!BS$9,$A63,0)/OFFSET(CVMdataAnn!BS$9,$A63,0))),"",CVMdataQly!BS67*(OFFSET(CPdataAnn!BS$9,$A63,0)/OFFSET(CVMdataAnn!BS$9,$A63,0)))</f>
        <v>1816.5683465804873</v>
      </c>
      <c r="BT67" s="6">
        <f ca="1">IF(ISERROR(CVMdataQly!BT67*(OFFSET(CPdataAnn!BT$9,$A63,0)/OFFSET(CVMdataAnn!BT$9,$A63,0))),"",CVMdataQly!BT67*(OFFSET(CPdataAnn!BT$9,$A63,0)/OFFSET(CVMdataAnn!BT$9,$A63,0)))</f>
        <v>776.74761799246619</v>
      </c>
      <c r="BU67" s="6">
        <f ca="1">IF(ISERROR(CVMdataQly!BU67*(OFFSET(CPdataAnn!BU$9,$A63,0)/OFFSET(CVMdataAnn!BU$9,$A63,0))),"",CVMdataQly!BU67*(OFFSET(CPdataAnn!BU$9,$A63,0)/OFFSET(CVMdataAnn!BU$9,$A63,0)))</f>
        <v>11.172413793103448</v>
      </c>
      <c r="BV67" s="6">
        <f ca="1">IF(ISERROR(CVMdataQly!BV67*(OFFSET(CPdataAnn!BV$9,$A63,0)/OFFSET(CVMdataAnn!BV$9,$A63,0))),"",CVMdataQly!BV67*(OFFSET(CPdataAnn!BV$9,$A63,0)/OFFSET(CVMdataAnn!BV$9,$A63,0)))</f>
        <v>1020.3992154496077</v>
      </c>
      <c r="BW67" s="6">
        <f ca="1">IF(ISERROR(CVMdataQly!BW67*(OFFSET(CPdataAnn!BW$9,$A63,0)/OFFSET(CVMdataAnn!BW$9,$A63,0))),"",CVMdataQly!BW67*(OFFSET(CPdataAnn!BW$9,$A63,0)/OFFSET(CVMdataAnn!BW$9,$A63,0)))</f>
        <v>1509.0359393629706</v>
      </c>
      <c r="BX67" s="6">
        <f ca="1">IF(ISERROR(CVMdataQly!BX67*(OFFSET(CPdataAnn!BX$9,$A63,0)/OFFSET(CVMdataAnn!BX$9,$A63,0))),"",CVMdataQly!BX67*(OFFSET(CPdataAnn!BX$9,$A63,0)/OFFSET(CVMdataAnn!BX$9,$A63,0)))</f>
        <v>1144.719546086151</v>
      </c>
      <c r="BY67" s="6">
        <f ca="1">IF(ISERROR(CVMdataQly!BY67*(OFFSET(CPdataAnn!BY$9,$A63,0)/OFFSET(CVMdataAnn!BY$9,$A63,0))),"",CVMdataQly!BY67*(OFFSET(CPdataAnn!BY$9,$A63,0)/OFFSET(CVMdataAnn!BY$9,$A63,0)))</f>
        <v>202.12872628726285</v>
      </c>
      <c r="BZ67" s="6">
        <f ca="1">IF(ISERROR(CVMdataQly!BZ67*(OFFSET(CPdataAnn!BZ$9,$A63,0)/OFFSET(CVMdataAnn!BZ$9,$A63,0))),"",CVMdataQly!BZ67*(OFFSET(CPdataAnn!BZ$9,$A63,0)/OFFSET(CVMdataAnn!BZ$9,$A63,0)))</f>
        <v>161.74971815107102</v>
      </c>
      <c r="CA67" s="6">
        <f ca="1">IF(ISERROR(CVMdataQly!CA67*(OFFSET(CPdataAnn!CA$9,$A63,0)/OFFSET(CVMdataAnn!CA$9,$A63,0))),"",CVMdataQly!CA67*(OFFSET(CPdataAnn!CA$9,$A63,0)/OFFSET(CVMdataAnn!CA$9,$A63,0)))</f>
        <v>1158.3928457361865</v>
      </c>
      <c r="CB67" s="6">
        <f ca="1">IF(ISERROR(CVMdataQly!CB67*(OFFSET(CPdataAnn!CB$9,$A63,0)/OFFSET(CVMdataAnn!CB$9,$A63,0))),"",CVMdataQly!CB67*(OFFSET(CPdataAnn!CB$9,$A63,0)/OFFSET(CVMdataAnn!CB$9,$A63,0)))</f>
        <v>800.1231422505308</v>
      </c>
      <c r="CC67" s="6">
        <f ca="1">IF(ISERROR(CVMdataQly!CC67*(OFFSET(CPdataAnn!CC$9,$A63,0)/OFFSET(CVMdataAnn!CC$9,$A63,0))),"",CVMdataQly!CC67*(OFFSET(CPdataAnn!CC$9,$A63,0)/OFFSET(CVMdataAnn!CC$9,$A63,0)))</f>
        <v>93.372839506172838</v>
      </c>
      <c r="CD67" s="6">
        <f ca="1">IF(ISERROR(CVMdataQly!CD67*(OFFSET(CPdataAnn!CD$9,$A63,0)/OFFSET(CVMdataAnn!CD$9,$A63,0))),"",CVMdataQly!CD67*(OFFSET(CPdataAnn!CD$9,$A63,0)/OFFSET(CVMdataAnn!CD$9,$A63,0)))</f>
        <v>706.29857697283319</v>
      </c>
      <c r="CE67" s="6">
        <f ca="1">IF(ISERROR(CVMdataQly!CE67*(OFFSET(CPdataAnn!CE$9,$A63,0)/OFFSET(CVMdataAnn!CE$9,$A63,0))),"",CVMdataQly!CE67*(OFFSET(CPdataAnn!CE$9,$A63,0)/OFFSET(CVMdataAnn!CE$9,$A63,0)))</f>
        <v>1242.5791168353264</v>
      </c>
      <c r="CF67" s="6">
        <f ca="1">IF(ISERROR(CVMdataQly!CF67*(OFFSET(CPdataAnn!CF$9,$A63,0)/OFFSET(CVMdataAnn!CF$9,$A63,0))),"",CVMdataQly!CF67*(OFFSET(CPdataAnn!CF$9,$A63,0)/OFFSET(CVMdataAnn!CF$9,$A63,0)))</f>
        <v>558.58992805755395</v>
      </c>
      <c r="CG67" s="6">
        <f ca="1">IF(ISERROR(CVMdataQly!CG67*(OFFSET(CPdataAnn!CG$9,$A63,0)/OFFSET(CVMdataAnn!CG$9,$A63,0))),"",CVMdataQly!CG67*(OFFSET(CPdataAnn!CG$9,$A63,0)/OFFSET(CVMdataAnn!CG$9,$A63,0)))</f>
        <v>684.11043872919822</v>
      </c>
      <c r="CH67" s="6">
        <f ca="1">IF(ISERROR(CVMdataQly!CH67*(OFFSET(CPdataAnn!CH$9,$A63,0)/OFFSET(CVMdataAnn!CH$9,$A63,0))),"",CVMdataQly!CH67*(OFFSET(CPdataAnn!CH$9,$A63,0)/OFFSET(CVMdataAnn!CH$9,$A63,0)))</f>
        <v>2059.0780809031044</v>
      </c>
      <c r="CI67" s="6">
        <f ca="1">IF(ISERROR(CVMdataQly!CI67*(OFFSET(CPdataAnn!CI$9,$A63,0)/OFFSET(CVMdataAnn!CI$9,$A63,0))),"",CVMdataQly!CI67*(OFFSET(CPdataAnn!CI$9,$A63,0)/OFFSET(CVMdataAnn!CI$9,$A63,0)))</f>
        <v>1130.5154488517744</v>
      </c>
      <c r="CJ67" s="6">
        <f ca="1">IF(ISERROR(CVMdataQly!CJ67*(OFFSET(CPdataAnn!CJ$9,$A63,0)/OFFSET(CVMdataAnn!CJ$9,$A63,0))),"",CVMdataQly!CJ67*(OFFSET(CPdataAnn!CJ$9,$A63,0)/OFFSET(CVMdataAnn!CJ$9,$A63,0)))</f>
        <v>559.76116910229644</v>
      </c>
      <c r="CK67" s="6">
        <f ca="1">IF(ISERROR(CVMdataQly!CK67*(OFFSET(CPdataAnn!CK$9,$A63,0)/OFFSET(CVMdataAnn!CK$9,$A63,0))),"",CVMdataQly!CK67*(OFFSET(CPdataAnn!CK$9,$A63,0)/OFFSET(CVMdataAnn!CK$9,$A63,0)))</f>
        <v>119.25117004680187</v>
      </c>
      <c r="CL67" s="6">
        <f ca="1">IF(ISERROR(CVMdataQly!CL67*(OFFSET(CPdataAnn!CL$9,$A63,0)/OFFSET(CVMdataAnn!CL$9,$A63,0))),"",CVMdataQly!CL67*(OFFSET(CPdataAnn!CL$9,$A63,0)/OFFSET(CVMdataAnn!CL$9,$A63,0)))</f>
        <v>452.44997141223553</v>
      </c>
      <c r="CM67" s="6">
        <f ca="1">IF(ISERROR(CVMdataQly!CM67*(OFFSET(CPdataAnn!CM$9,$A63,0)/OFFSET(CVMdataAnn!CM$9,$A63,0))),"",CVMdataQly!CM67*(OFFSET(CPdataAnn!CM$9,$A63,0)/OFFSET(CVMdataAnn!CM$9,$A63,0)))</f>
        <v>506.87990828317572</v>
      </c>
      <c r="CN67" s="6">
        <f ca="1">IF(ISERROR(CVMdataQly!CN67*(OFFSET(CPdataAnn!CN$9,$A63,0)/OFFSET(CVMdataAnn!CN$9,$A63,0))),"",CVMdataQly!CN67*(OFFSET(CPdataAnn!CN$9,$A63,0)/OFFSET(CVMdataAnn!CN$9,$A63,0)))</f>
        <v>194.37868162692845</v>
      </c>
      <c r="CO67" s="6">
        <f ca="1">IF(ISERROR(CVMdataQly!CO67*(OFFSET(CPdataAnn!CO$9,$A63,0)/OFFSET(CVMdataAnn!CO$9,$A63,0))),"",CVMdataQly!CO67*(OFFSET(CPdataAnn!CO$9,$A63,0)/OFFSET(CVMdataAnn!CO$9,$A63,0)))</f>
        <v>247.73435582822086</v>
      </c>
      <c r="CP67" s="6">
        <f ca="1">IF(ISERROR(CVMdataQly!CP67*(OFFSET(CPdataAnn!CP$9,$A63,0)/OFFSET(CVMdataAnn!CP$9,$A63,0))),"",CVMdataQly!CP67*(OFFSET(CPdataAnn!CP$9,$A63,0)/OFFSET(CVMdataAnn!CP$9,$A63,0)))</f>
        <v>65.106575963718825</v>
      </c>
      <c r="CQ67" s="6">
        <f ca="1">IF(ISERROR(CVMdataQly!CQ67*(OFFSET(CPdataAnn!CQ$9,$A63,0)/OFFSET(CVMdataAnn!CQ$9,$A63,0))),"",CVMdataQly!CQ67*(OFFSET(CPdataAnn!CQ$9,$A63,0)/OFFSET(CVMdataAnn!CQ$9,$A63,0)))</f>
        <v>421.09985734664764</v>
      </c>
      <c r="CR67" s="6">
        <f ca="1">IF(ISERROR(CVMdataQly!CR67*(OFFSET(CPdataAnn!CR$9,$A63,0)/OFFSET(CVMdataAnn!CR$9,$A63,0))),"",CVMdataQly!CR67*(OFFSET(CPdataAnn!CR$9,$A63,0)/OFFSET(CVMdataAnn!CR$9,$A63,0)))</f>
        <v>23211.261244783538</v>
      </c>
      <c r="CS67" s="6">
        <f ca="1">IF(ISERROR(CVMdataQly!CS67*(OFFSET(CPdataAnn!CS$9,$A63,0)/OFFSET(CVMdataAnn!CS$9,$A63,0))),"",CVMdataQly!CS67*(OFFSET(CPdataAnn!CS$9,$A63,0)/OFFSET(CVMdataAnn!CS$9,$A63,0)))</f>
        <v>8743.6268163804489</v>
      </c>
      <c r="CT67" s="6">
        <f ca="1">IF(ISERROR(CVMdataQly!CT67*(OFFSET(CPdataAnn!CT$9,$A63,0)/OFFSET(CVMdataAnn!CT$9,$A63,0))),"",CVMdataQly!CT67*(OFFSET(CPdataAnn!CT$9,$A63,0)/OFFSET(CVMdataAnn!CT$9,$A63,0)))</f>
        <v>8471.8476376932595</v>
      </c>
      <c r="CU67" s="6">
        <f ca="1">IF(ISERROR(CVMdataQly!CU67*(OFFSET(CPdataAnn!CU$9,$A63,0)/OFFSET(CVMdataAnn!CU$9,$A63,0))),"",CVMdataQly!CU67*(OFFSET(CPdataAnn!CU$9,$A63,0)/OFFSET(CVMdataAnn!CU$9,$A63,0)))</f>
        <v>134.01459854014598</v>
      </c>
      <c r="CV67" s="6">
        <f ca="1">IF(ISERROR(CVMdataQly!CV67*(OFFSET(CPdataAnn!CV$9,$A63,0)/OFFSET(CVMdataAnn!CV$9,$A63,0))),"",CVMdataQly!CV67*(OFFSET(CPdataAnn!CV$9,$A63,0)/OFFSET(CVMdataAnn!CV$9,$A63,0)))</f>
        <v>138.19288793103448</v>
      </c>
      <c r="CW67" s="6">
        <f ca="1">IF(ISERROR(CVMdataQly!CW67*(OFFSET(CPdataAnn!CW$9,$A63,0)/OFFSET(CVMdataAnn!CW$9,$A63,0))),"",CVMdataQly!CW67*(OFFSET(CPdataAnn!CW$9,$A63,0)/OFFSET(CVMdataAnn!CW$9,$A63,0)))</f>
        <v>8572.1889499618101</v>
      </c>
      <c r="CX67" s="6">
        <f ca="1">IF(ISERROR(CVMdataQly!CX67*(OFFSET(CPdataAnn!CX$9,$A63,0)/OFFSET(CVMdataAnn!CX$9,$A63,0))),"",CVMdataQly!CX67*(OFFSET(CPdataAnn!CX$9,$A63,0)/OFFSET(CVMdataAnn!CX$9,$A63,0)))</f>
        <v>1051.6653752039151</v>
      </c>
      <c r="CY67" s="6">
        <f ca="1">IF(ISERROR(CVMdataQly!CY67*(OFFSET(CPdataAnn!CY$9,$A63,0)/OFFSET(CVMdataAnn!CY$9,$A63,0))),"",CVMdataQly!CY67*(OFFSET(CPdataAnn!CY$9,$A63,0)/OFFSET(CVMdataAnn!CY$9,$A63,0)))</f>
        <v>4011.4995009819386</v>
      </c>
      <c r="CZ67" s="6">
        <f ca="1">IF(ISERROR(CVMdataQly!CZ67*(OFFSET(CPdataAnn!CZ$9,$A63,0)/OFFSET(CVMdataAnn!CZ$9,$A63,0))),"",CVMdataQly!CZ67*(OFFSET(CPdataAnn!CZ$9,$A63,0)/OFFSET(CVMdataAnn!CZ$9,$A63,0)))</f>
        <v>2780.4594616247396</v>
      </c>
      <c r="DA67" s="6">
        <f ca="1">IF(ISERROR(CVMdataQly!DA67*(OFFSET(CPdataAnn!DA$9,$A63,0)/OFFSET(CVMdataAnn!DA$9,$A63,0))),"",CVMdataQly!DA67*(OFFSET(CPdataAnn!DA$9,$A63,0)/OFFSET(CVMdataAnn!DA$9,$A63,0)))</f>
        <v>730.18432385874246</v>
      </c>
      <c r="DB67" s="6">
        <f ca="1">IF(ISERROR(CVMdataQly!DB67*(OFFSET(CPdataAnn!DB$9,$A63,0)/OFFSET(CVMdataAnn!DB$9,$A63,0))),"",CVMdataQly!DB67*(OFFSET(CPdataAnn!DB$9,$A63,0)/OFFSET(CVMdataAnn!DB$9,$A63,0)))</f>
        <v>5897.0764563478688</v>
      </c>
      <c r="DC67" s="6">
        <f ca="1">IF(ISERROR(CVMdataQly!DC67*(OFFSET(CPdataAnn!DC$9,$A63,0)/OFFSET(CVMdataAnn!DC$9,$A63,0))),"",CVMdataQly!DC67*(OFFSET(CPdataAnn!DC$9,$A63,0)/OFFSET(CVMdataAnn!DC$9,$A63,0)))</f>
        <v>908.18072770891638</v>
      </c>
      <c r="DD67" s="6">
        <f ca="1">IF(ISERROR(CVMdataQly!DD67*(OFFSET(CPdataAnn!DD$9,$A63,0)/OFFSET(CVMdataAnn!DD$9,$A63,0))),"",CVMdataQly!DD67*(OFFSET(CPdataAnn!DD$9,$A63,0)/OFFSET(CVMdataAnn!DD$9,$A63,0)))</f>
        <v>1434.7898366308186</v>
      </c>
      <c r="DE67" s="6">
        <f ca="1">IF(ISERROR(CVMdataQly!DE67*(OFFSET(CPdataAnn!DE$9,$A63,0)/OFFSET(CVMdataAnn!DE$9,$A63,0))),"",CVMdataQly!DE67*(OFFSET(CPdataAnn!DE$9,$A63,0)/OFFSET(CVMdataAnn!DE$9,$A63,0)))</f>
        <v>2853.5275790812275</v>
      </c>
      <c r="DF67" s="6">
        <f ca="1">IF(ISERROR(CVMdataQly!DF67*(OFFSET(CPdataAnn!DF$9,$A63,0)/OFFSET(CVMdataAnn!DF$9,$A63,0))),"",CVMdataQly!DF67*(OFFSET(CPdataAnn!DF$9,$A63,0)/OFFSET(CVMdataAnn!DF$9,$A63,0)))</f>
        <v>511.24380165289256</v>
      </c>
      <c r="DG67" s="6">
        <f ca="1">IF(ISERROR(CVMdataQly!DG67*(OFFSET(CPdataAnn!DG$9,$A63,0)/OFFSET(CVMdataAnn!DG$9,$A63,0))),"",CVMdataQly!DG67*(OFFSET(CPdataAnn!DG$9,$A63,0)/OFFSET(CVMdataAnn!DG$9,$A63,0)))</f>
        <v>189.50444132772321</v>
      </c>
      <c r="DH67" s="6">
        <f ca="1">IF(ISERROR(CVMdataQly!DH67*(OFFSET(CPdataAnn!DH$9,$A63,0)/OFFSET(CVMdataAnn!DH$9,$A63,0))),"",CVMdataQly!DH67*(OFFSET(CPdataAnn!DH$9,$A63,0)/OFFSET(CVMdataAnn!DH$9,$A63,0)))</f>
        <v>3373.6889516635283</v>
      </c>
      <c r="DI67" s="6">
        <f ca="1">IF(ISERROR(CVMdataQly!DI67*(OFFSET(CPdataAnn!DI$9,$A63,0)/OFFSET(CVMdataAnn!DI$9,$A63,0))),"",CVMdataQly!DI67*(OFFSET(CPdataAnn!DI$9,$A63,0)/OFFSET(CVMdataAnn!DI$9,$A63,0)))</f>
        <v>188.68468468468467</v>
      </c>
      <c r="DJ67" s="6">
        <f ca="1">IF(ISERROR(CVMdataQly!DJ67*(OFFSET(CPdataAnn!DJ$9,$A63,0)/OFFSET(CVMdataAnn!DJ$9,$A63,0))),"",CVMdataQly!DJ67*(OFFSET(CPdataAnn!DJ$9,$A63,0)/OFFSET(CVMdataAnn!DJ$9,$A63,0)))</f>
        <v>144.75345622119818</v>
      </c>
      <c r="DK67" s="6">
        <f ca="1">IF(ISERROR(CVMdataQly!DK67*(OFFSET(CPdataAnn!DK$9,$A63,0)/OFFSET(CVMdataAnn!DK$9,$A63,0))),"",CVMdataQly!DK67*(OFFSET(CPdataAnn!DK$9,$A63,0)/OFFSET(CVMdataAnn!DK$9,$A63,0)))</f>
        <v>3039.2533300745449</v>
      </c>
      <c r="DL67" s="6">
        <f ca="1">IF(ISERROR(CVMdataQly!DL67*(OFFSET(CPdataAnn!DL$9,$A63,0)/OFFSET(CVMdataAnn!DL$9,$A63,0))),"",CVMdataQly!DL67*(OFFSET(CPdataAnn!DL$9,$A63,0)/OFFSET(CVMdataAnn!DL$9,$A63,0)))</f>
        <v>17958.074669966994</v>
      </c>
      <c r="DM67" s="6">
        <f ca="1">IF(ISERROR(CVMdataQly!DM67*(OFFSET(CPdataAnn!DM$9,$A63,0)/OFFSET(CVMdataAnn!DM$9,$A63,0))),"",CVMdataQly!DM67*(OFFSET(CPdataAnn!DM$9,$A63,0)/OFFSET(CVMdataAnn!DM$9,$A63,0)))</f>
        <v>5278.5</v>
      </c>
      <c r="DN67" s="6">
        <f ca="1">IF(ISERROR(CVMdataQly!DN67*(OFFSET(CPdataAnn!DN$9,$A63,0)/OFFSET(CVMdataAnn!DN$9,$A63,0))),"",CVMdataQly!DN67*(OFFSET(CPdataAnn!DN$9,$A63,0)/OFFSET(CVMdataAnn!DN$9,$A63,0)))</f>
        <v>1245.9095315024233</v>
      </c>
      <c r="DO67" s="6">
        <f ca="1">IF(ISERROR(CVMdataQly!DO67*(OFFSET(CPdataAnn!DO$9,$A63,0)/OFFSET(CVMdataAnn!DO$9,$A63,0))),"",CVMdataQly!DO67*(OFFSET(CPdataAnn!DO$9,$A63,0)/OFFSET(CVMdataAnn!DO$9,$A63,0)))</f>
        <v>649.42857142857133</v>
      </c>
      <c r="DP67" s="6">
        <f ca="1">IF(ISERROR(CVMdataQly!DP67*(OFFSET(CPdataAnn!DP$9,$A63,0)/OFFSET(CVMdataAnn!DP$9,$A63,0))),"",CVMdataQly!DP67*(OFFSET(CPdataAnn!DP$9,$A63,0)/OFFSET(CVMdataAnn!DP$9,$A63,0)))</f>
        <v>1714.65</v>
      </c>
      <c r="DQ67" s="6">
        <f ca="1">IF(ISERROR(CVMdataQly!DQ67*(OFFSET(CPdataAnn!DQ$9,$A63,0)/OFFSET(CVMdataAnn!DQ$9,$A63,0))),"",CVMdataQly!DQ67*(OFFSET(CPdataAnn!DQ$9,$A63,0)/OFFSET(CVMdataAnn!DQ$9,$A63,0)))</f>
        <v>1615.2322738386308</v>
      </c>
      <c r="DR67" s="6">
        <f ca="1">IF(ISERROR(CVMdataQly!DR67*(OFFSET(CPdataAnn!DR$9,$A63,0)/OFFSET(CVMdataAnn!DR$9,$A63,0))),"",CVMdataQly!DR67*(OFFSET(CPdataAnn!DR$9,$A63,0)/OFFSET(CVMdataAnn!DR$9,$A63,0)))</f>
        <v>50.698324022346362</v>
      </c>
      <c r="DS67" s="6">
        <f ca="1">IF(ISERROR(CVMdataQly!DS67*(OFFSET(CPdataAnn!DS$9,$A63,0)/OFFSET(CVMdataAnn!DS$9,$A63,0))),"",CVMdataQly!DS67*(OFFSET(CPdataAnn!DS$9,$A63,0)/OFFSET(CVMdataAnn!DS$9,$A63,0)))</f>
        <v>869.99100179964012</v>
      </c>
      <c r="DT67" s="6">
        <f ca="1">IF(ISERROR(CVMdataQly!DT67*(OFFSET(CPdataAnn!DT$9,$A63,0)/OFFSET(CVMdataAnn!DT$9,$A63,0))),"",CVMdataQly!DT67*(OFFSET(CPdataAnn!DT$9,$A63,0)/OFFSET(CVMdataAnn!DT$9,$A63,0)))</f>
        <v>811.21276595744678</v>
      </c>
      <c r="DU67" s="6">
        <f ca="1">IF(ISERROR(CVMdataQly!DU67*(OFFSET(CPdataAnn!DU$9,$A63,0)/OFFSET(CVMdataAnn!DU$9,$A63,0))),"",CVMdataQly!DU67*(OFFSET(CPdataAnn!DU$9,$A63,0)/OFFSET(CVMdataAnn!DU$9,$A63,0)))</f>
        <v>49.554545454545455</v>
      </c>
      <c r="DV67" s="6">
        <f ca="1">IF(ISERROR(CVMdataQly!DV67*(OFFSET(CPdataAnn!DV$9,$A63,0)/OFFSET(CVMdataAnn!DV$9,$A63,0))),"",CVMdataQly!DV67*(OFFSET(CPdataAnn!DV$9,$A63,0)/OFFSET(CVMdataAnn!DV$9,$A63,0)))</f>
        <v>9.4117647058823533</v>
      </c>
      <c r="DW67" s="6">
        <f ca="1">IF(ISERROR(CVMdataQly!DW67*(OFFSET(CPdataAnn!DW$9,$A63,0)/OFFSET(CVMdataAnn!DW$9,$A63,0))),"",CVMdataQly!DW67*(OFFSET(CPdataAnn!DW$9,$A63,0)/OFFSET(CVMdataAnn!DW$9,$A63,0)))</f>
        <v>4564.5153029356652</v>
      </c>
      <c r="DX67" s="6">
        <f ca="1">IF(ISERROR(CVMdataQly!DX67*(OFFSET(CPdataAnn!DX$9,$A63,0)/OFFSET(CVMdataAnn!DX$9,$A63,0))),"",CVMdataQly!DX67*(OFFSET(CPdataAnn!DX$9,$A63,0)/OFFSET(CVMdataAnn!DX$9,$A63,0)))</f>
        <v>2316.0599099099099</v>
      </c>
      <c r="DY67" s="6">
        <f ca="1">IF(ISERROR(CVMdataQly!DY67*(OFFSET(CPdataAnn!DY$9,$A63,0)/OFFSET(CVMdataAnn!DY$9,$A63,0))),"",CVMdataQly!DY67*(OFFSET(CPdataAnn!DY$9,$A63,0)/OFFSET(CVMdataAnn!DY$9,$A63,0)))</f>
        <v>639.048418972332</v>
      </c>
      <c r="DZ67" s="6">
        <f ca="1">IF(ISERROR(CVMdataQly!DZ67*(OFFSET(CPdataAnn!DZ$9,$A63,0)/OFFSET(CVMdataAnn!DZ$9,$A63,0))),"",CVMdataQly!DZ67*(OFFSET(CPdataAnn!DZ$9,$A63,0)/OFFSET(CVMdataAnn!DZ$9,$A63,0)))</f>
        <v>727.37005258787713</v>
      </c>
      <c r="EA67" s="6">
        <f ca="1">IF(ISERROR(CVMdataQly!EA67*(OFFSET(CPdataAnn!EA$9,$A63,0)/OFFSET(CVMdataAnn!EA$9,$A63,0))),"",CVMdataQly!EA67*(OFFSET(CPdataAnn!EA$9,$A63,0)/OFFSET(CVMdataAnn!EA$9,$A63,0)))</f>
        <v>565.62187499999993</v>
      </c>
      <c r="EB67" s="6">
        <f ca="1">IF(ISERROR(CVMdataQly!EB67*(OFFSET(CPdataAnn!EB$9,$A63,0)/OFFSET(CVMdataAnn!EB$9,$A63,0))),"",CVMdataQly!EB67*(OFFSET(CPdataAnn!EB$9,$A63,0)/OFFSET(CVMdataAnn!EB$9,$A63,0)))</f>
        <v>315.53385826771654</v>
      </c>
      <c r="EC67" s="6">
        <f ca="1">IF(ISERROR(CVMdataQly!EC67*(OFFSET(CPdataAnn!EC$9,$A63,0)/OFFSET(CVMdataAnn!EC$9,$A63,0))),"",CVMdataQly!EC67*(OFFSET(CPdataAnn!EC$9,$A63,0)/OFFSET(CVMdataAnn!EC$9,$A63,0)))</f>
        <v>4976.7618221855219</v>
      </c>
      <c r="ED67" s="6">
        <f ca="1">IF(ISERROR(CVMdataQly!ED67*(OFFSET(CPdataAnn!ED$9,$A63,0)/OFFSET(CVMdataAnn!ED$9,$A63,0))),"",CVMdataQly!ED67*(OFFSET(CPdataAnn!ED$9,$A63,0)/OFFSET(CVMdataAnn!ED$9,$A63,0)))</f>
        <v>939.30171679045418</v>
      </c>
      <c r="EE67" s="6">
        <f ca="1">IF(ISERROR(CVMdataQly!EE67*(OFFSET(CPdataAnn!EE$9,$A63,0)/OFFSET(CVMdataAnn!EE$9,$A63,0))),"",CVMdataQly!EE67*(OFFSET(CPdataAnn!EE$9,$A63,0)/OFFSET(CVMdataAnn!EE$9,$A63,0)))</f>
        <v>2324.3881370572994</v>
      </c>
      <c r="EF67" s="6">
        <f ca="1">IF(ISERROR(CVMdataQly!EF67*(OFFSET(CPdataAnn!EF$9,$A63,0)/OFFSET(CVMdataAnn!EF$9,$A63,0))),"",CVMdataQly!EF67*(OFFSET(CPdataAnn!EF$9,$A63,0)/OFFSET(CVMdataAnn!EF$9,$A63,0)))</f>
        <v>1714.5219215155616</v>
      </c>
      <c r="EG67" s="6">
        <f ca="1">IF(ISERROR(CVMdataQly!EG67*(OFFSET(CPdataAnn!EG$9,$A63,0)/OFFSET(CVMdataAnn!EG$9,$A63,0))),"",CVMdataQly!EG67*(OFFSET(CPdataAnn!EG$9,$A63,0)/OFFSET(CVMdataAnn!EG$9,$A63,0)))</f>
        <v>2269.9177092738296</v>
      </c>
      <c r="EH67" s="6">
        <f ca="1">IF(ISERROR(CVMdataQly!EH67*(OFFSET(CPdataAnn!EH$9,$A63,0)/OFFSET(CVMdataAnn!EH$9,$A63,0))),"",CVMdataQly!EH67*(OFFSET(CPdataAnn!EH$9,$A63,0)/OFFSET(CVMdataAnn!EH$9,$A63,0)))</f>
        <v>431.10647482014389</v>
      </c>
      <c r="EI67" s="6">
        <f ca="1">IF(ISERROR(CVMdataQly!EI67*(OFFSET(CPdataAnn!EI$9,$A63,0)/OFFSET(CVMdataAnn!EI$9,$A63,0))),"",CVMdataQly!EI67*(OFFSET(CPdataAnn!EI$9,$A63,0)/OFFSET(CVMdataAnn!EI$9,$A63,0)))</f>
        <v>929.69659897235135</v>
      </c>
      <c r="EJ67" s="6">
        <f ca="1">IF(ISERROR(CVMdataQly!EJ67*(OFFSET(CPdataAnn!EJ$9,$A63,0)/OFFSET(CVMdataAnn!EJ$9,$A63,0))),"",CVMdataQly!EJ67*(OFFSET(CPdataAnn!EJ$9,$A63,0)/OFFSET(CVMdataAnn!EJ$9,$A63,0)))</f>
        <v>236.57142857142858</v>
      </c>
      <c r="EK67" s="6">
        <f ca="1">IF(ISERROR(CVMdataQly!EK67*(OFFSET(CPdataAnn!EK$9,$A63,0)/OFFSET(CVMdataAnn!EK$9,$A63,0))),"",CVMdataQly!EK67*(OFFSET(CPdataAnn!EK$9,$A63,0)/OFFSET(CVMdataAnn!EK$9,$A63,0)))</f>
        <v>671.82845744680856</v>
      </c>
      <c r="EL67" s="6" t="str">
        <f ca="1">IF(ISERROR(CVMdataQly!EL67*(OFFSET(CPdataAnn!EL$9,$A63,0)/OFFSET(CVMdataAnn!EL$9,$A63,0))),"",CVMdataQly!EL67*(OFFSET(CPdataAnn!EL$9,$A63,0)/OFFSET(CVMdataAnn!EL$9,$A63,0)))</f>
        <v/>
      </c>
      <c r="EM67" s="6">
        <f ca="1">IF(ISERROR(CVMdataQly!EM67*(OFFSET(CPdataAnn!EM$9,$A63,0)/OFFSET(CVMdataAnn!EM$9,$A63,0))),"",CVMdataQly!EM67*(OFFSET(CPdataAnn!EM$9,$A63,0)/OFFSET(CVMdataAnn!EM$9,$A63,0)))</f>
        <v>1961.7759110718121</v>
      </c>
      <c r="EN67" s="6">
        <f ca="1">IF(ISERROR(CVMdataQly!EN67*(OFFSET(CPdataAnn!EN$9,$A63,0)/OFFSET(CVMdataAnn!EN$9,$A63,0))),"",CVMdataQly!EN67*(OFFSET(CPdataAnn!EN$9,$A63,0)/OFFSET(CVMdataAnn!EN$9,$A63,0)))</f>
        <v>15258.620275605723</v>
      </c>
      <c r="EO67" s="6">
        <f ca="1">IF(ISERROR(CVMdataQly!EO67*(OFFSET(CPdataAnn!EO$9,$A63,0)/OFFSET(CVMdataAnn!EO$9,$A63,0))),"",CVMdataQly!EO67*(OFFSET(CPdataAnn!EO$9,$A63,0)/OFFSET(CVMdataAnn!EO$9,$A63,0)))</f>
        <v>13074.260567941994</v>
      </c>
      <c r="EP67" s="6">
        <f ca="1">IF(ISERROR(CVMdataQly!EP67*(OFFSET(CPdataAnn!EP$9,$A63,0)/OFFSET(CVMdataAnn!EP$9,$A63,0))),"",CVMdataQly!EP67*(OFFSET(CPdataAnn!EP$9,$A63,0)/OFFSET(CVMdataAnn!EP$9,$A63,0)))</f>
        <v>11852.037836465212</v>
      </c>
      <c r="EQ67" s="6">
        <f ca="1">IF(ISERROR(CVMdataQly!EQ67*(OFFSET(CPdataAnn!EQ$9,$A63,0)/OFFSET(CVMdataAnn!EQ$9,$A63,0))),"",CVMdataQly!EQ67*(OFFSET(CPdataAnn!EQ$9,$A63,0)/OFFSET(CVMdataAnn!EQ$9,$A63,0)))</f>
        <v>1221.9132389300967</v>
      </c>
      <c r="ER67" s="6">
        <f ca="1">IF(ISERROR(CVMdataQly!ER67*(OFFSET(CPdataAnn!ER$9,$A63,0)/OFFSET(CVMdataAnn!ER$9,$A63,0))),"",CVMdataQly!ER67*(OFFSET(CPdataAnn!ER$9,$A63,0)/OFFSET(CVMdataAnn!ER$9,$A63,0)))</f>
        <v>2184.1639474174904</v>
      </c>
      <c r="ES67" s="6">
        <f ca="1">IF(ISERROR(CVMdataQly!ES67*(OFFSET(CPdataAnn!ES$9,$A63,0)/OFFSET(CVMdataAnn!ES$9,$A63,0))),"",CVMdataQly!ES67*(OFFSET(CPdataAnn!ES$9,$A63,0)/OFFSET(CVMdataAnn!ES$9,$A63,0)))</f>
        <v>20965.309442031019</v>
      </c>
      <c r="ET67" s="6">
        <f ca="1">IF(ISERROR(CVMdataQly!ET67*(OFFSET(CPdataAnn!ET$9,$A63,0)/OFFSET(CVMdataAnn!ET$9,$A63,0))),"",CVMdataQly!ET67*(OFFSET(CPdataAnn!ET$9,$A63,0)/OFFSET(CVMdataAnn!ET$9,$A63,0)))</f>
        <v>3273.0653114483898</v>
      </c>
      <c r="EU67" s="6">
        <f ca="1">IF(ISERROR(CVMdataQly!EU67*(OFFSET(CPdataAnn!EU$9,$A63,0)/OFFSET(CVMdataAnn!EU$9,$A63,0))),"",CVMdataQly!EU67*(OFFSET(CPdataAnn!EU$9,$A63,0)/OFFSET(CVMdataAnn!EU$9,$A63,0)))</f>
        <v>1099.2520920502093</v>
      </c>
      <c r="EV67" s="6">
        <f ca="1">IF(ISERROR(CVMdataQly!EV67*(OFFSET(CPdataAnn!EV$9,$A63,0)/OFFSET(CVMdataAnn!EV$9,$A63,0))),"",CVMdataQly!EV67*(OFFSET(CPdataAnn!EV$9,$A63,0)/OFFSET(CVMdataAnn!EV$9,$A63,0)))</f>
        <v>202.20071684587813</v>
      </c>
      <c r="EW67" s="6">
        <f ca="1">IF(ISERROR(CVMdataQly!EW67*(OFFSET(CPdataAnn!EW$9,$A63,0)/OFFSET(CVMdataAnn!EW$9,$A63,0))),"",CVMdataQly!EW67*(OFFSET(CPdataAnn!EW$9,$A63,0)/OFFSET(CVMdataAnn!EW$9,$A63,0)))</f>
        <v>1971.603282793156</v>
      </c>
      <c r="EX67" s="6">
        <f ca="1">IF(ISERROR(CVMdataQly!EX67*(OFFSET(CPdataAnn!EX$9,$A63,0)/OFFSET(CVMdataAnn!EX$9,$A63,0))),"",CVMdataQly!EX67*(OFFSET(CPdataAnn!EX$9,$A63,0)/OFFSET(CVMdataAnn!EX$9,$A63,0)))</f>
        <v>570.19907611086671</v>
      </c>
      <c r="EY67" s="6">
        <f ca="1">IF(ISERROR(CVMdataQly!EY67*(OFFSET(CPdataAnn!EY$9,$A63,0)/OFFSET(CVMdataAnn!EY$9,$A63,0))),"",CVMdataQly!EY67*(OFFSET(CPdataAnn!EY$9,$A63,0)/OFFSET(CVMdataAnn!EY$9,$A63,0)))</f>
        <v>1137.1774836549193</v>
      </c>
      <c r="EZ67" s="6">
        <f ca="1">IF(ISERROR(CVMdataQly!EZ67*(OFFSET(CPdataAnn!EZ$9,$A63,0)/OFFSET(CVMdataAnn!EZ$9,$A63,0))),"",CVMdataQly!EZ67*(OFFSET(CPdataAnn!EZ$9,$A63,0)/OFFSET(CVMdataAnn!EZ$9,$A63,0)))</f>
        <v>821.84053156146172</v>
      </c>
      <c r="FA67" s="6">
        <f ca="1">IF(ISERROR(CVMdataQly!FA67*(OFFSET(CPdataAnn!FA$9,$A63,0)/OFFSET(CVMdataAnn!FA$9,$A63,0))),"",CVMdataQly!FA67*(OFFSET(CPdataAnn!FA$9,$A63,0)/OFFSET(CVMdataAnn!FA$9,$A63,0)))</f>
        <v>315.01256732495511</v>
      </c>
      <c r="FB67" s="6">
        <f ca="1">IF(ISERROR(CVMdataQly!FB67*(OFFSET(CPdataAnn!FB$9,$A63,0)/OFFSET(CVMdataAnn!FB$9,$A63,0))),"",CVMdataQly!FB67*(OFFSET(CPdataAnn!FB$9,$A63,0)/OFFSET(CVMdataAnn!FB$9,$A63,0)))</f>
        <v>1963.5598672453407</v>
      </c>
      <c r="FC67" s="6">
        <f ca="1">IF(ISERROR(CVMdataQly!FC67*(OFFSET(CPdataAnn!FC$9,$A63,0)/OFFSET(CVMdataAnn!FC$9,$A63,0))),"",CVMdataQly!FC67*(OFFSET(CPdataAnn!FC$9,$A63,0)/OFFSET(CVMdataAnn!FC$9,$A63,0)))</f>
        <v>4188.6988797041549</v>
      </c>
      <c r="FD67" s="6">
        <f ca="1">IF(ISERROR(CVMdataQly!FD67*(OFFSET(CPdataAnn!FD$9,$A63,0)/OFFSET(CVMdataAnn!FD$9,$A63,0))),"",CVMdataQly!FD67*(OFFSET(CPdataAnn!FD$9,$A63,0)/OFFSET(CVMdataAnn!FD$9,$A63,0)))</f>
        <v>2977.8512098796391</v>
      </c>
      <c r="FE67" s="6">
        <f ca="1">IF(ISERROR(CVMdataQly!FE67*(OFFSET(CPdataAnn!FE$9,$A63,0)/OFFSET(CVMdataAnn!FE$9,$A63,0))),"",CVMdataQly!FE67*(OFFSET(CPdataAnn!FE$9,$A63,0)/OFFSET(CVMdataAnn!FE$9,$A63,0)))</f>
        <v>743.41345926800477</v>
      </c>
      <c r="FF67" s="6">
        <f ca="1">IF(ISERROR(CVMdataQly!FF67*(OFFSET(CPdataAnn!FF$9,$A63,0)/OFFSET(CVMdataAnn!FF$9,$A63,0))),"",CVMdataQly!FF67*(OFFSET(CPdataAnn!FF$9,$A63,0)/OFFSET(CVMdataAnn!FF$9,$A63,0)))</f>
        <v>184.58044164037855</v>
      </c>
      <c r="FG67" s="6">
        <f ca="1">IF(ISERROR(CVMdataQly!FG67*(OFFSET(CPdataAnn!FG$9,$A63,0)/OFFSET(CVMdataAnn!FG$9,$A63,0))),"",CVMdataQly!FG67*(OFFSET(CPdataAnn!FG$9,$A63,0)/OFFSET(CVMdataAnn!FG$9,$A63,0)))</f>
        <v>282.12520683949253</v>
      </c>
      <c r="FH67" s="6" t="str">
        <f ca="1">IF(ISERROR(CVMdataQly!FH67*(OFFSET(CPdataAnn!FH$9,$A63,0)/OFFSET(CVMdataAnn!FH$9,$A63,0))),"",CVMdataQly!FH67*(OFFSET(CPdataAnn!FH$9,$A63,0)/OFFSET(CVMdataAnn!FH$9,$A63,0)))</f>
        <v/>
      </c>
      <c r="FI67" s="6">
        <f ca="1">IF(ISERROR(CVMdataQly!FI67*(OFFSET(CPdataAnn!FI$9,$A63,0)/OFFSET(CVMdataAnn!FI$9,$A63,0))),"",CVMdataQly!FI67*(OFFSET(CPdataAnn!FI$9,$A63,0)/OFFSET(CVMdataAnn!FI$9,$A63,0)))</f>
        <v>7666.3996346197764</v>
      </c>
      <c r="FJ67" s="6">
        <f ca="1">IF(ISERROR(CVMdataQly!FJ67*(OFFSET(CPdataAnn!FJ$9,$A63,0)/OFFSET(CVMdataAnn!FJ$9,$A63,0))),"",CVMdataQly!FJ67*(OFFSET(CPdataAnn!FJ$9,$A63,0)/OFFSET(CVMdataAnn!FJ$9,$A63,0)))</f>
        <v>3749.0050498157498</v>
      </c>
      <c r="FK67" s="6">
        <f ca="1">IF(ISERROR(CVMdataQly!FK67*(OFFSET(CPdataAnn!FK$9,$A63,0)/OFFSET(CVMdataAnn!FK$9,$A63,0))),"",CVMdataQly!FK67*(OFFSET(CPdataAnn!FK$9,$A63,0)/OFFSET(CVMdataAnn!FK$9,$A63,0)))</f>
        <v>3916.4422174840083</v>
      </c>
      <c r="FL67" s="6">
        <f ca="1">IF(ISERROR(CVMdataQly!FL67*(OFFSET(CPdataAnn!FL$9,$A63,0)/OFFSET(CVMdataAnn!FL$9,$A63,0))),"",CVMdataQly!FL67*(OFFSET(CPdataAnn!FL$9,$A63,0)/OFFSET(CVMdataAnn!FL$9,$A63,0)))</f>
        <v>2167.1286044805597</v>
      </c>
    </row>
    <row r="68" spans="1:168" x14ac:dyDescent="0.25">
      <c r="A68" s="6">
        <f t="shared" si="0"/>
        <v>15</v>
      </c>
      <c r="B68" s="1">
        <v>36404</v>
      </c>
      <c r="C68" s="6">
        <f ca="1">IF(ISERROR(CVMdataQly!C68*(OFFSET(CPdataAnn!C$9,$A64,0)/OFFSET(CVMdataAnn!C$9,$A64,0))),"",CVMdataQly!C68*(OFFSET(CPdataAnn!C$9,$A64,0)/OFFSET(CVMdataAnn!C$9,$A64,0)))</f>
        <v>169446.20089151489</v>
      </c>
      <c r="D68" s="6">
        <f ca="1">IF(ISERROR(CVMdataQly!D68*(OFFSET(CPdataAnn!D$9,$A64,0)/OFFSET(CVMdataAnn!D$9,$A64,0))),"",CVMdataQly!D68*(OFFSET(CPdataAnn!D$9,$A64,0)/OFFSET(CVMdataAnn!D$9,$A64,0)))</f>
        <v>1299.9050088146844</v>
      </c>
      <c r="E68" s="6">
        <f ca="1">IF(ISERROR(CVMdataQly!E68*(OFFSET(CPdataAnn!E$9,$A64,0)/OFFSET(CVMdataAnn!E$9,$A64,0))),"",CVMdataQly!E68*(OFFSET(CPdataAnn!E$9,$A64,0)/OFFSET(CVMdataAnn!E$9,$A64,0)))</f>
        <v>167804.39709383389</v>
      </c>
      <c r="F68" s="6">
        <f ca="1">IF(ISERROR(CVMdataQly!F68*(OFFSET(CPdataAnn!F$9,$A64,0)/OFFSET(CVMdataAnn!F$9,$A64,0))),"",CVMdataQly!F68*(OFFSET(CPdataAnn!F$9,$A64,0)/OFFSET(CVMdataAnn!F$9,$A64,0)))</f>
        <v>14298.523238380809</v>
      </c>
      <c r="G68" s="6">
        <f ca="1">IF(ISERROR(CVMdataQly!G68*(OFFSET(CPdataAnn!G$9,$A64,0)/OFFSET(CVMdataAnn!G$9,$A64,0))),"",CVMdataQly!G68*(OFFSET(CPdataAnn!G$9,$A64,0)/OFFSET(CVMdataAnn!G$9,$A64,0)))</f>
        <v>7735.7152660993042</v>
      </c>
      <c r="H68" s="6">
        <f ca="1">IF(ISERROR(CVMdataQly!H68*(OFFSET(CPdataAnn!H$9,$A64,0)/OFFSET(CVMdataAnn!H$9,$A64,0))),"",CVMdataQly!H68*(OFFSET(CPdataAnn!H$9,$A64,0)/OFFSET(CVMdataAnn!H$9,$A64,0)))</f>
        <v>8562.6795824486908</v>
      </c>
      <c r="I68" s="6">
        <f ca="1">IF(ISERROR(CVMdataQly!I68*(OFFSET(CPdataAnn!I$9,$A64,0)/OFFSET(CVMdataAnn!I$9,$A64,0))),"",CVMdataQly!I68*(OFFSET(CPdataAnn!I$9,$A64,0)/OFFSET(CVMdataAnn!I$9,$A64,0)))</f>
        <v>42529.910845431252</v>
      </c>
      <c r="J68" s="6">
        <f ca="1">IF(ISERROR(CVMdataQly!J68*(OFFSET(CPdataAnn!J$9,$A64,0)/OFFSET(CVMdataAnn!J$9,$A64,0))),"",CVMdataQly!J68*(OFFSET(CPdataAnn!J$9,$A64,0)/OFFSET(CVMdataAnn!J$9,$A64,0)))</f>
        <v>8501.3106742384134</v>
      </c>
      <c r="K68" s="6">
        <f ca="1">IF(ISERROR(CVMdataQly!K68*(OFFSET(CPdataAnn!K$9,$A64,0)/OFFSET(CVMdataAnn!K$9,$A64,0))),"",CVMdataQly!K68*(OFFSET(CPdataAnn!K$9,$A64,0)/OFFSET(CVMdataAnn!K$9,$A64,0)))</f>
        <v>2051.9285042333017</v>
      </c>
      <c r="L68" s="6">
        <f ca="1">IF(ISERROR(CVMdataQly!L68*(OFFSET(CPdataAnn!L$9,$A64,0)/OFFSET(CVMdataAnn!L$9,$A64,0))),"",CVMdataQly!L68*(OFFSET(CPdataAnn!L$9,$A64,0)/OFFSET(CVMdataAnn!L$9,$A64,0)))</f>
        <v>23070.113026405175</v>
      </c>
      <c r="M68" s="6">
        <f ca="1">IF(ISERROR(CVMdataQly!M68*(OFFSET(CPdataAnn!M$9,$A64,0)/OFFSET(CVMdataAnn!M$9,$A64,0))),"",CVMdataQly!M68*(OFFSET(CPdataAnn!M$9,$A64,0)/OFFSET(CVMdataAnn!M$9,$A64,0)))</f>
        <v>3492.8863779033272</v>
      </c>
      <c r="N68" s="6">
        <f ca="1">IF(ISERROR(CVMdataQly!N68*(OFFSET(CPdataAnn!N$9,$A64,0)/OFFSET(CVMdataAnn!N$9,$A64,0))),"",CVMdataQly!N68*(OFFSET(CPdataAnn!N$9,$A64,0)/OFFSET(CVMdataAnn!N$9,$A64,0)))</f>
        <v>18895.080858085807</v>
      </c>
      <c r="O68" s="6">
        <f ca="1">IF(ISERROR(CVMdataQly!O68*(OFFSET(CPdataAnn!O$9,$A64,0)/OFFSET(CVMdataAnn!O$9,$A64,0))),"",CVMdataQly!O68*(OFFSET(CPdataAnn!O$9,$A64,0)/OFFSET(CVMdataAnn!O$9,$A64,0)))</f>
        <v>1971.8388176593191</v>
      </c>
      <c r="P68" s="6">
        <f ca="1">IF(ISERROR(CVMdataQly!P68*(OFFSET(CPdataAnn!P$9,$A64,0)/OFFSET(CVMdataAnn!P$9,$A64,0))),"",CVMdataQly!P68*(OFFSET(CPdataAnn!P$9,$A64,0)/OFFSET(CVMdataAnn!P$9,$A64,0)))</f>
        <v>15242.816967994449</v>
      </c>
      <c r="Q68" s="6">
        <f ca="1">IF(ISERROR(CVMdataQly!Q68*(OFFSET(CPdataAnn!Q$9,$A64,0)/OFFSET(CVMdataAnn!Q$9,$A64,0))),"",CVMdataQly!Q68*(OFFSET(CPdataAnn!Q$9,$A64,0)/OFFSET(CVMdataAnn!Q$9,$A64,0)))</f>
        <v>21456.058051220527</v>
      </c>
      <c r="R68" s="6">
        <f ca="1">IF(ISERROR(CVMdataQly!R68*(OFFSET(CPdataAnn!R$9,$A64,0)/OFFSET(CVMdataAnn!R$9,$A64,0))),"",CVMdataQly!R68*(OFFSET(CPdataAnn!R$9,$A64,0)/OFFSET(CVMdataAnn!R$9,$A64,0)))</f>
        <v>14298.523238380809</v>
      </c>
      <c r="S68" s="6">
        <f ca="1">IF(ISERROR(CVMdataQly!S68*(OFFSET(CPdataAnn!S$9,$A64,0)/OFFSET(CVMdataAnn!S$9,$A64,0))),"",CVMdataQly!S68*(OFFSET(CPdataAnn!S$9,$A64,0)/OFFSET(CVMdataAnn!S$9,$A64,0)))</f>
        <v>12773.272260273972</v>
      </c>
      <c r="T68" s="6">
        <f ca="1">IF(ISERROR(CVMdataQly!T68*(OFFSET(CPdataAnn!T$9,$A64,0)/OFFSET(CVMdataAnn!T$9,$A64,0))),"",CVMdataQly!T68*(OFFSET(CPdataAnn!T$9,$A64,0)/OFFSET(CVMdataAnn!T$9,$A64,0)))</f>
        <v>2060.3321033210332</v>
      </c>
      <c r="U68" s="6">
        <f ca="1">IF(ISERROR(CVMdataQly!U68*(OFFSET(CPdataAnn!U$9,$A64,0)/OFFSET(CVMdataAnn!U$9,$A64,0))),"",CVMdataQly!U68*(OFFSET(CPdataAnn!U$9,$A64,0)/OFFSET(CVMdataAnn!U$9,$A64,0)))</f>
        <v>2782.3380263744666</v>
      </c>
      <c r="V68" s="6">
        <f ca="1">IF(ISERROR(CVMdataQly!V68*(OFFSET(CPdataAnn!V$9,$A64,0)/OFFSET(CVMdataAnn!V$9,$A64,0))),"",CVMdataQly!V68*(OFFSET(CPdataAnn!V$9,$A64,0)/OFFSET(CVMdataAnn!V$9,$A64,0)))</f>
        <v>446.04074402125775</v>
      </c>
      <c r="W68" s="6">
        <f ca="1">IF(ISERROR(CVMdataQly!W68*(OFFSET(CPdataAnn!W$9,$A64,0)/OFFSET(CVMdataAnn!W$9,$A64,0))),"",CVMdataQly!W68*(OFFSET(CPdataAnn!W$9,$A64,0)/OFFSET(CVMdataAnn!W$9,$A64,0)))</f>
        <v>1910.9331600445598</v>
      </c>
      <c r="X68" s="6">
        <f ca="1">IF(ISERROR(CVMdataQly!X68*(OFFSET(CPdataAnn!X$9,$A64,0)/OFFSET(CVMdataAnn!X$9,$A64,0))),"",CVMdataQly!X68*(OFFSET(CPdataAnn!X$9,$A64,0)/OFFSET(CVMdataAnn!X$9,$A64,0)))</f>
        <v>457.61375850949486</v>
      </c>
      <c r="Y68" s="6">
        <f ca="1">IF(ISERROR(CVMdataQly!Y68*(OFFSET(CPdataAnn!Y$9,$A64,0)/OFFSET(CVMdataAnn!Y$9,$A64,0))),"",CVMdataQly!Y68*(OFFSET(CPdataAnn!Y$9,$A64,0)/OFFSET(CVMdataAnn!Y$9,$A64,0)))</f>
        <v>1096.1340143314528</v>
      </c>
      <c r="Z68" s="6">
        <f ca="1">IF(ISERROR(CVMdataQly!Z68*(OFFSET(CPdataAnn!Z$9,$A64,0)/OFFSET(CVMdataAnn!Z$9,$A64,0))),"",CVMdataQly!Z68*(OFFSET(CPdataAnn!Z$9,$A64,0)/OFFSET(CVMdataAnn!Z$9,$A64,0)))</f>
        <v>2008.3710633710632</v>
      </c>
      <c r="AA68" s="6">
        <f ca="1">IF(ISERROR(CVMdataQly!AA68*(OFFSET(CPdataAnn!AA$9,$A64,0)/OFFSET(CVMdataAnn!AA$9,$A64,0))),"",CVMdataQly!AA68*(OFFSET(CPdataAnn!AA$9,$A64,0)/OFFSET(CVMdataAnn!AA$9,$A64,0)))</f>
        <v>1661.4534050179211</v>
      </c>
      <c r="AB68" s="6">
        <f ca="1">IF(ISERROR(CVMdataQly!AB68*(OFFSET(CPdataAnn!AB$9,$A64,0)/OFFSET(CVMdataAnn!AB$9,$A64,0))),"",CVMdataQly!AB68*(OFFSET(CPdataAnn!AB$9,$A64,0)/OFFSET(CVMdataAnn!AB$9,$A64,0)))</f>
        <v>349.88429752066116</v>
      </c>
      <c r="AC68" s="6">
        <f ca="1">IF(ISERROR(CVMdataQly!AC68*(OFFSET(CPdataAnn!AC$9,$A64,0)/OFFSET(CVMdataAnn!AC$9,$A64,0))),"",CVMdataQly!AC68*(OFFSET(CPdataAnn!AC$9,$A64,0)/OFFSET(CVMdataAnn!AC$9,$A64,0)))</f>
        <v>1524.7047465808528</v>
      </c>
      <c r="AD68" s="6">
        <f ca="1">IF(ISERROR(CVMdataQly!AD68*(OFFSET(CPdataAnn!AD$9,$A64,0)/OFFSET(CVMdataAnn!AD$9,$A64,0))),"",CVMdataQly!AD68*(OFFSET(CPdataAnn!AD$9,$A64,0)/OFFSET(CVMdataAnn!AD$9,$A64,0)))</f>
        <v>400.45974781765273</v>
      </c>
      <c r="AE68" s="6">
        <f ca="1">IF(ISERROR(CVMdataQly!AE68*(OFFSET(CPdataAnn!AE$9,$A64,0)/OFFSET(CVMdataAnn!AE$9,$A64,0))),"",CVMdataQly!AE68*(OFFSET(CPdataAnn!AE$9,$A64,0)/OFFSET(CVMdataAnn!AE$9,$A64,0)))</f>
        <v>1125.6100029770766</v>
      </c>
      <c r="AF68" s="6">
        <f ca="1">IF(ISERROR(CVMdataQly!AF68*(OFFSET(CPdataAnn!AF$9,$A64,0)/OFFSET(CVMdataAnn!AF$9,$A64,0))),"",CVMdataQly!AF68*(OFFSET(CPdataAnn!AF$9,$A64,0)/OFFSET(CVMdataAnn!AF$9,$A64,0)))</f>
        <v>7735.7152660993042</v>
      </c>
      <c r="AG68" s="6">
        <f ca="1">IF(ISERROR(CVMdataQly!AG68*(OFFSET(CPdataAnn!AG$9,$A64,0)/OFFSET(CVMdataAnn!AG$9,$A64,0))),"",CVMdataQly!AG68*(OFFSET(CPdataAnn!AG$9,$A64,0)/OFFSET(CVMdataAnn!AG$9,$A64,0)))</f>
        <v>2615.1892407218252</v>
      </c>
      <c r="AH68" s="6">
        <f ca="1">IF(ISERROR(CVMdataQly!AH68*(OFFSET(CPdataAnn!AH$9,$A64,0)/OFFSET(CVMdataAnn!AH$9,$A64,0))),"",CVMdataQly!AH68*(OFFSET(CPdataAnn!AH$9,$A64,0)/OFFSET(CVMdataAnn!AH$9,$A64,0)))</f>
        <v>734.51803278688521</v>
      </c>
      <c r="AI68" s="6">
        <f ca="1">IF(ISERROR(CVMdataQly!AI68*(OFFSET(CPdataAnn!AI$9,$A64,0)/OFFSET(CVMdataAnn!AI$9,$A64,0))),"",CVMdataQly!AI68*(OFFSET(CPdataAnn!AI$9,$A64,0)/OFFSET(CVMdataAnn!AI$9,$A64,0)))</f>
        <v>1111.1813229571983</v>
      </c>
      <c r="AJ68" s="6">
        <f ca="1">IF(ISERROR(CVMdataQly!AJ68*(OFFSET(CPdataAnn!AJ$9,$A64,0)/OFFSET(CVMdataAnn!AJ$9,$A64,0))),"",CVMdataQly!AJ68*(OFFSET(CPdataAnn!AJ$9,$A64,0)/OFFSET(CVMdataAnn!AJ$9,$A64,0)))</f>
        <v>769.44605229753745</v>
      </c>
      <c r="AK68" s="6">
        <f ca="1">IF(ISERROR(CVMdataQly!AK68*(OFFSET(CPdataAnn!AK$9,$A64,0)/OFFSET(CVMdataAnn!AK$9,$A64,0))),"",CVMdataQly!AK68*(OFFSET(CPdataAnn!AK$9,$A64,0)/OFFSET(CVMdataAnn!AK$9,$A64,0)))</f>
        <v>3182.5721823839804</v>
      </c>
      <c r="AL68" s="6">
        <f ca="1">IF(ISERROR(CVMdataQly!AL68*(OFFSET(CPdataAnn!AL$9,$A64,0)/OFFSET(CVMdataAnn!AL$9,$A64,0))),"",CVMdataQly!AL68*(OFFSET(CPdataAnn!AL$9,$A64,0)/OFFSET(CVMdataAnn!AL$9,$A64,0)))</f>
        <v>1938.215336948102</v>
      </c>
      <c r="AM68" s="6">
        <f ca="1">IF(ISERROR(CVMdataQly!AM68*(OFFSET(CPdataAnn!AM$9,$A64,0)/OFFSET(CVMdataAnn!AM$9,$A64,0))),"",CVMdataQly!AM68*(OFFSET(CPdataAnn!AM$9,$A64,0)/OFFSET(CVMdataAnn!AM$9,$A64,0)))</f>
        <v>8562.6795824486908</v>
      </c>
      <c r="AN68" s="6">
        <f ca="1">IF(ISERROR(CVMdataQly!AN68*(OFFSET(CPdataAnn!AN$9,$A64,0)/OFFSET(CVMdataAnn!AN$9,$A64,0))),"",CVMdataQly!AN68*(OFFSET(CPdataAnn!AN$9,$A64,0)/OFFSET(CVMdataAnn!AN$9,$A64,0)))</f>
        <v>7437.6610312171169</v>
      </c>
      <c r="AO68" s="6">
        <f ca="1">IF(ISERROR(CVMdataQly!AO68*(OFFSET(CPdataAnn!AO$9,$A64,0)/OFFSET(CVMdataAnn!AO$9,$A64,0))),"",CVMdataQly!AO68*(OFFSET(CPdataAnn!AO$9,$A64,0)/OFFSET(CVMdataAnn!AO$9,$A64,0)))</f>
        <v>124.82320441988951</v>
      </c>
      <c r="AP68" s="6">
        <f ca="1">IF(ISERROR(CVMdataQly!AP68*(OFFSET(CPdataAnn!AP$9,$A64,0)/OFFSET(CVMdataAnn!AP$9,$A64,0))),"",CVMdataQly!AP68*(OFFSET(CPdataAnn!AP$9,$A64,0)/OFFSET(CVMdataAnn!AP$9,$A64,0)))</f>
        <v>6875.1030845453097</v>
      </c>
      <c r="AQ68" s="6">
        <f ca="1">IF(ISERROR(CVMdataQly!AQ68*(OFFSET(CPdataAnn!AQ$9,$A64,0)/OFFSET(CVMdataAnn!AQ$9,$A64,0))),"",CVMdataQly!AQ68*(OFFSET(CPdataAnn!AQ$9,$A64,0)/OFFSET(CVMdataAnn!AQ$9,$A64,0)))</f>
        <v>248.90694239290991</v>
      </c>
      <c r="AR68" s="6">
        <f ca="1">IF(ISERROR(CVMdataQly!AR68*(OFFSET(CPdataAnn!AR$9,$A64,0)/OFFSET(CVMdataAnn!AR$9,$A64,0))),"",CVMdataQly!AR68*(OFFSET(CPdataAnn!AR$9,$A64,0)/OFFSET(CVMdataAnn!AR$9,$A64,0)))</f>
        <v>188.94274193548389</v>
      </c>
      <c r="AS68" s="6">
        <f ca="1">IF(ISERROR(CVMdataQly!AS68*(OFFSET(CPdataAnn!AS$9,$A64,0)/OFFSET(CVMdataAnn!AS$9,$A64,0))),"",CVMdataQly!AS68*(OFFSET(CPdataAnn!AS$9,$A64,0)/OFFSET(CVMdataAnn!AS$9,$A64,0)))</f>
        <v>1123.651769753307</v>
      </c>
      <c r="AT68" s="6">
        <f ca="1">IF(ISERROR(CVMdataQly!AT68*(OFFSET(CPdataAnn!AT$9,$A64,0)/OFFSET(CVMdataAnn!AT$9,$A64,0))),"",CVMdataQly!AT68*(OFFSET(CPdataAnn!AT$9,$A64,0)/OFFSET(CVMdataAnn!AT$9,$A64,0)))</f>
        <v>1103.4957983193276</v>
      </c>
      <c r="AU68" s="6">
        <f ca="1">IF(ISERROR(CVMdataQly!AU68*(OFFSET(CPdataAnn!AU$9,$A64,0)/OFFSET(CVMdataAnn!AU$9,$A64,0))),"",CVMdataQly!AU68*(OFFSET(CPdataAnn!AU$9,$A64,0)/OFFSET(CVMdataAnn!AU$9,$A64,0)))</f>
        <v>19.819672131147541</v>
      </c>
      <c r="AV68" s="6">
        <f ca="1">IF(ISERROR(CVMdataQly!AV68*(OFFSET(CPdataAnn!AV$9,$A64,0)/OFFSET(CVMdataAnn!AV$9,$A64,0))),"",CVMdataQly!AV68*(OFFSET(CPdataAnn!AV$9,$A64,0)/OFFSET(CVMdataAnn!AV$9,$A64,0)))</f>
        <v>42529.910845431252</v>
      </c>
      <c r="AW68" s="6">
        <f ca="1">IF(ISERROR(CVMdataQly!AW68*(OFFSET(CPdataAnn!AW$9,$A64,0)/OFFSET(CVMdataAnn!AW$9,$A64,0))),"",CVMdataQly!AW68*(OFFSET(CPdataAnn!AW$9,$A64,0)/OFFSET(CVMdataAnn!AW$9,$A64,0)))</f>
        <v>6288.2487476204797</v>
      </c>
      <c r="AX68" s="6">
        <f ca="1">IF(ISERROR(CVMdataQly!AX68*(OFFSET(CPdataAnn!AX$9,$A64,0)/OFFSET(CVMdataAnn!AX$9,$A64,0))),"",CVMdataQly!AX68*(OFFSET(CPdataAnn!AX$9,$A64,0)/OFFSET(CVMdataAnn!AX$9,$A64,0)))</f>
        <v>6263.9917083343798</v>
      </c>
      <c r="AY68" s="6">
        <f ca="1">IF(ISERROR(CVMdataQly!AY68*(OFFSET(CPdataAnn!AY$9,$A64,0)/OFFSET(CVMdataAnn!AY$9,$A64,0))),"",CVMdataQly!AY68*(OFFSET(CPdataAnn!AY$9,$A64,0)/OFFSET(CVMdataAnn!AY$9,$A64,0)))</f>
        <v>24.1869918699187</v>
      </c>
      <c r="AZ68" s="6">
        <f ca="1">IF(ISERROR(CVMdataQly!AZ68*(OFFSET(CPdataAnn!AZ$9,$A64,0)/OFFSET(CVMdataAnn!AZ$9,$A64,0))),"",CVMdataQly!AZ68*(OFFSET(CPdataAnn!AZ$9,$A64,0)/OFFSET(CVMdataAnn!AZ$9,$A64,0)))</f>
        <v>31186.026745485349</v>
      </c>
      <c r="BA68" s="6">
        <f ca="1">IF(ISERROR(CVMdataQly!BA68*(OFFSET(CPdataAnn!BA$9,$A64,0)/OFFSET(CVMdataAnn!BA$9,$A64,0))),"",CVMdataQly!BA68*(OFFSET(CPdataAnn!BA$9,$A64,0)/OFFSET(CVMdataAnn!BA$9,$A64,0)))</f>
        <v>30105.496932629849</v>
      </c>
      <c r="BB68" s="6">
        <f ca="1">IF(ISERROR(CVMdataQly!BB68*(OFFSET(CPdataAnn!BB$9,$A64,0)/OFFSET(CVMdataAnn!BB$9,$A64,0))),"",CVMdataQly!BB68*(OFFSET(CPdataAnn!BB$9,$A64,0)/OFFSET(CVMdataAnn!BB$9,$A64,0)))</f>
        <v>1081.4727016555125</v>
      </c>
      <c r="BC68" s="6">
        <f ca="1">IF(ISERROR(CVMdataQly!BC68*(OFFSET(CPdataAnn!BC$9,$A64,0)/OFFSET(CVMdataAnn!BC$9,$A64,0))),"",CVMdataQly!BC68*(OFFSET(CPdataAnn!BC$9,$A64,0)/OFFSET(CVMdataAnn!BC$9,$A64,0)))</f>
        <v>398.98730504171203</v>
      </c>
      <c r="BD68" s="6">
        <f ca="1">IF(ISERROR(CVMdataQly!BD68*(OFFSET(CPdataAnn!BD$9,$A64,0)/OFFSET(CVMdataAnn!BD$9,$A64,0))),"",CVMdataQly!BD68*(OFFSET(CPdataAnn!BD$9,$A64,0)/OFFSET(CVMdataAnn!BD$9,$A64,0)))</f>
        <v>212.15678919729933</v>
      </c>
      <c r="BE68" s="6">
        <f ca="1">IF(ISERROR(CVMdataQly!BE68*(OFFSET(CPdataAnn!BE$9,$A64,0)/OFFSET(CVMdataAnn!BE$9,$A64,0))),"",CVMdataQly!BE68*(OFFSET(CPdataAnn!BE$9,$A64,0)/OFFSET(CVMdataAnn!BE$9,$A64,0)))</f>
        <v>186.69822485207101</v>
      </c>
      <c r="BF68" s="6">
        <f ca="1">IF(ISERROR(CVMdataQly!BF68*(OFFSET(CPdataAnn!BF$9,$A64,0)/OFFSET(CVMdataAnn!BF$9,$A64,0))),"",CVMdataQly!BF68*(OFFSET(CPdataAnn!BF$9,$A64,0)/OFFSET(CVMdataAnn!BF$9,$A64,0)))</f>
        <v>1204.9448969813129</v>
      </c>
      <c r="BG68" s="6">
        <f ca="1">IF(ISERROR(CVMdataQly!BG68*(OFFSET(CPdataAnn!BG$9,$A64,0)/OFFSET(CVMdataAnn!BG$9,$A64,0))),"",CVMdataQly!BG68*(OFFSET(CPdataAnn!BG$9,$A64,0)/OFFSET(CVMdataAnn!BG$9,$A64,0)))</f>
        <v>610.03306973400436</v>
      </c>
      <c r="BH68" s="6">
        <f ca="1">IF(ISERROR(CVMdataQly!BH68*(OFFSET(CPdataAnn!BH$9,$A64,0)/OFFSET(CVMdataAnn!BH$9,$A64,0))),"",CVMdataQly!BH68*(OFFSET(CPdataAnn!BH$9,$A64,0)/OFFSET(CVMdataAnn!BH$9,$A64,0)))</f>
        <v>3.8762886597938144</v>
      </c>
      <c r="BI68" s="6">
        <f ca="1">IF(ISERROR(CVMdataQly!BI68*(OFFSET(CPdataAnn!BI$9,$A64,0)/OFFSET(CVMdataAnn!BI$9,$A64,0))),"",CVMdataQly!BI68*(OFFSET(CPdataAnn!BI$9,$A64,0)/OFFSET(CVMdataAnn!BI$9,$A64,0)))</f>
        <v>590.57692307692309</v>
      </c>
      <c r="BJ68" s="6" t="str">
        <f ca="1">IF(ISERROR(CVMdataQly!BJ68*(OFFSET(CPdataAnn!BJ$9,$A64,0)/OFFSET(CVMdataAnn!BJ$9,$A64,0))),"",CVMdataQly!BJ68*(OFFSET(CPdataAnn!BJ$9,$A64,0)/OFFSET(CVMdataAnn!BJ$9,$A64,0)))</f>
        <v/>
      </c>
      <c r="BK68" s="6">
        <f ca="1">IF(ISERROR(CVMdataQly!BK68*(OFFSET(CPdataAnn!BK$9,$A64,0)/OFFSET(CVMdataAnn!BK$9,$A64,0))),"",CVMdataQly!BK68*(OFFSET(CPdataAnn!BK$9,$A64,0)/OFFSET(CVMdataAnn!BK$9,$A64,0)))</f>
        <v>3451.8988141905133</v>
      </c>
      <c r="BL68" s="6">
        <f ca="1">IF(ISERROR(CVMdataQly!BL68*(OFFSET(CPdataAnn!BL$9,$A64,0)/OFFSET(CVMdataAnn!BL$9,$A64,0))),"",CVMdataQly!BL68*(OFFSET(CPdataAnn!BL$9,$A64,0)/OFFSET(CVMdataAnn!BL$9,$A64,0)))</f>
        <v>1851.4539092785581</v>
      </c>
      <c r="BM68" s="6">
        <f ca="1">IF(ISERROR(CVMdataQly!BM68*(OFFSET(CPdataAnn!BM$9,$A64,0)/OFFSET(CVMdataAnn!BM$9,$A64,0))),"",CVMdataQly!BM68*(OFFSET(CPdataAnn!BM$9,$A64,0)/OFFSET(CVMdataAnn!BM$9,$A64,0)))</f>
        <v>1364.0086177762757</v>
      </c>
      <c r="BN68" s="6">
        <f ca="1">IF(ISERROR(CVMdataQly!BN68*(OFFSET(CPdataAnn!BN$9,$A64,0)/OFFSET(CVMdataAnn!BN$9,$A64,0))),"",CVMdataQly!BN68*(OFFSET(CPdataAnn!BN$9,$A64,0)/OFFSET(CVMdataAnn!BN$9,$A64,0)))</f>
        <v>81.436408977556113</v>
      </c>
      <c r="BO68" s="6">
        <f ca="1">IF(ISERROR(CVMdataQly!BO68*(OFFSET(CPdataAnn!BO$9,$A64,0)/OFFSET(CVMdataAnn!BO$9,$A64,0))),"",CVMdataQly!BO68*(OFFSET(CPdataAnn!BO$9,$A64,0)/OFFSET(CVMdataAnn!BO$9,$A64,0)))</f>
        <v>155.7753086419753</v>
      </c>
      <c r="BP68" s="6" t="str">
        <f ca="1">IF(ISERROR(CVMdataQly!BP68*(OFFSET(CPdataAnn!BP$9,$A64,0)/OFFSET(CVMdataAnn!BP$9,$A64,0))),"",CVMdataQly!BP68*(OFFSET(CPdataAnn!BP$9,$A64,0)/OFFSET(CVMdataAnn!BP$9,$A64,0)))</f>
        <v/>
      </c>
      <c r="BQ68" s="6">
        <f ca="1">IF(ISERROR(CVMdataQly!BQ68*(OFFSET(CPdataAnn!BQ$9,$A64,0)/OFFSET(CVMdataAnn!BQ$9,$A64,0))),"",CVMdataQly!BQ68*(OFFSET(CPdataAnn!BQ$9,$A64,0)/OFFSET(CVMdataAnn!BQ$9,$A64,0)))</f>
        <v>8501.3106742384134</v>
      </c>
      <c r="BR68" s="6">
        <f ca="1">IF(ISERROR(CVMdataQly!BR68*(OFFSET(CPdataAnn!BR$9,$A64,0)/OFFSET(CVMdataAnn!BR$9,$A64,0))),"",CVMdataQly!BR68*(OFFSET(CPdataAnn!BR$9,$A64,0)/OFFSET(CVMdataAnn!BR$9,$A64,0)))</f>
        <v>2655.7423640427119</v>
      </c>
      <c r="BS68" s="6">
        <f ca="1">IF(ISERROR(CVMdataQly!BS68*(OFFSET(CPdataAnn!BS$9,$A64,0)/OFFSET(CVMdataAnn!BS$9,$A64,0))),"",CVMdataQly!BS68*(OFFSET(CPdataAnn!BS$9,$A64,0)/OFFSET(CVMdataAnn!BS$9,$A64,0)))</f>
        <v>1876.1378286313213</v>
      </c>
      <c r="BT68" s="6">
        <f ca="1">IF(ISERROR(CVMdataQly!BT68*(OFFSET(CPdataAnn!BT$9,$A64,0)/OFFSET(CVMdataAnn!BT$9,$A64,0))),"",CVMdataQly!BT68*(OFFSET(CPdataAnn!BT$9,$A64,0)/OFFSET(CVMdataAnn!BT$9,$A64,0)))</f>
        <v>770.40394416131176</v>
      </c>
      <c r="BU68" s="6">
        <f ca="1">IF(ISERROR(CVMdataQly!BU68*(OFFSET(CPdataAnn!BU$9,$A64,0)/OFFSET(CVMdataAnn!BU$9,$A64,0))),"",CVMdataQly!BU68*(OFFSET(CPdataAnn!BU$9,$A64,0)/OFFSET(CVMdataAnn!BU$9,$A64,0)))</f>
        <v>9.931034482758621</v>
      </c>
      <c r="BV68" s="6">
        <f ca="1">IF(ISERROR(CVMdataQly!BV68*(OFFSET(CPdataAnn!BV$9,$A64,0)/OFFSET(CVMdataAnn!BV$9,$A64,0))),"",CVMdataQly!BV68*(OFFSET(CPdataAnn!BV$9,$A64,0)/OFFSET(CVMdataAnn!BV$9,$A64,0)))</f>
        <v>1040.1409173204586</v>
      </c>
      <c r="BW68" s="6">
        <f ca="1">IF(ISERROR(CVMdataQly!BW68*(OFFSET(CPdataAnn!BW$9,$A64,0)/OFFSET(CVMdataAnn!BW$9,$A64,0))),"",CVMdataQly!BW68*(OFFSET(CPdataAnn!BW$9,$A64,0)/OFFSET(CVMdataAnn!BW$9,$A64,0)))</f>
        <v>1553.6280020439449</v>
      </c>
      <c r="BX68" s="6">
        <f ca="1">IF(ISERROR(CVMdataQly!BX68*(OFFSET(CPdataAnn!BX$9,$A64,0)/OFFSET(CVMdataAnn!BX$9,$A64,0))),"",CVMdataQly!BX68*(OFFSET(CPdataAnn!BX$9,$A64,0)/OFFSET(CVMdataAnn!BX$9,$A64,0)))</f>
        <v>1177.6076887447894</v>
      </c>
      <c r="BY68" s="6">
        <f ca="1">IF(ISERROR(CVMdataQly!BY68*(OFFSET(CPdataAnn!BY$9,$A64,0)/OFFSET(CVMdataAnn!BY$9,$A64,0))),"",CVMdataQly!BY68*(OFFSET(CPdataAnn!BY$9,$A64,0)/OFFSET(CVMdataAnn!BY$9,$A64,0)))</f>
        <v>209.53658536585365</v>
      </c>
      <c r="BZ68" s="6">
        <f ca="1">IF(ISERROR(CVMdataQly!BZ68*(OFFSET(CPdataAnn!BZ$9,$A64,0)/OFFSET(CVMdataAnn!BZ$9,$A64,0))),"",CVMdataQly!BZ68*(OFFSET(CPdataAnn!BZ$9,$A64,0)/OFFSET(CVMdataAnn!BZ$9,$A64,0)))</f>
        <v>166.39007891770012</v>
      </c>
      <c r="CA68" s="6">
        <f ca="1">IF(ISERROR(CVMdataQly!CA68*(OFFSET(CPdataAnn!CA$9,$A64,0)/OFFSET(CVMdataAnn!CA$9,$A64,0))),"",CVMdataQly!CA68*(OFFSET(CPdataAnn!CA$9,$A64,0)/OFFSET(CVMdataAnn!CA$9,$A64,0)))</f>
        <v>1172.1315873522835</v>
      </c>
      <c r="CB68" s="6">
        <f ca="1">IF(ISERROR(CVMdataQly!CB68*(OFFSET(CPdataAnn!CB$9,$A64,0)/OFFSET(CVMdataAnn!CB$9,$A64,0))),"",CVMdataQly!CB68*(OFFSET(CPdataAnn!CB$9,$A64,0)/OFFSET(CVMdataAnn!CB$9,$A64,0)))</f>
        <v>801.580561453173</v>
      </c>
      <c r="CC68" s="6">
        <f ca="1">IF(ISERROR(CVMdataQly!CC68*(OFFSET(CPdataAnn!CC$9,$A64,0)/OFFSET(CVMdataAnn!CC$9,$A64,0))),"",CVMdataQly!CC68*(OFFSET(CPdataAnn!CC$9,$A64,0)/OFFSET(CVMdataAnn!CC$9,$A64,0)))</f>
        <v>93.372839506172838</v>
      </c>
      <c r="CD68" s="6">
        <f ca="1">IF(ISERROR(CVMdataQly!CD68*(OFFSET(CPdataAnn!CD$9,$A64,0)/OFFSET(CVMdataAnn!CD$9,$A64,0))),"",CVMdataQly!CD68*(OFFSET(CPdataAnn!CD$9,$A64,0)/OFFSET(CVMdataAnn!CD$9,$A64,0)))</f>
        <v>709.15808538163003</v>
      </c>
      <c r="CE68" s="6">
        <f ca="1">IF(ISERROR(CVMdataQly!CE68*(OFFSET(CPdataAnn!CE$9,$A64,0)/OFFSET(CVMdataAnn!CE$9,$A64,0))),"",CVMdataQly!CE68*(OFFSET(CPdataAnn!CE$9,$A64,0)/OFFSET(CVMdataAnn!CE$9,$A64,0)))</f>
        <v>1277.3210671573136</v>
      </c>
      <c r="CF68" s="6">
        <f ca="1">IF(ISERROR(CVMdataQly!CF68*(OFFSET(CPdataAnn!CF$9,$A64,0)/OFFSET(CVMdataAnn!CF$9,$A64,0))),"",CVMdataQly!CF68*(OFFSET(CPdataAnn!CF$9,$A64,0)/OFFSET(CVMdataAnn!CF$9,$A64,0)))</f>
        <v>571.32374100719426</v>
      </c>
      <c r="CG68" s="6">
        <f ca="1">IF(ISERROR(CVMdataQly!CG68*(OFFSET(CPdataAnn!CG$9,$A64,0)/OFFSET(CVMdataAnn!CG$9,$A64,0))),"",CVMdataQly!CG68*(OFFSET(CPdataAnn!CG$9,$A64,0)/OFFSET(CVMdataAnn!CG$9,$A64,0)))</f>
        <v>705.87140695915275</v>
      </c>
      <c r="CH68" s="6">
        <f ca="1">IF(ISERROR(CVMdataQly!CH68*(OFFSET(CPdataAnn!CH$9,$A64,0)/OFFSET(CVMdataAnn!CH$9,$A64,0))),"",CVMdataQly!CH68*(OFFSET(CPdataAnn!CH$9,$A64,0)/OFFSET(CVMdataAnn!CH$9,$A64,0)))</f>
        <v>2051.9285042333017</v>
      </c>
      <c r="CI68" s="6">
        <f ca="1">IF(ISERROR(CVMdataQly!CI68*(OFFSET(CPdataAnn!CI$9,$A64,0)/OFFSET(CVMdataAnn!CI$9,$A64,0))),"",CVMdataQly!CI68*(OFFSET(CPdataAnn!CI$9,$A64,0)/OFFSET(CVMdataAnn!CI$9,$A64,0)))</f>
        <v>1119.4949895615866</v>
      </c>
      <c r="CJ68" s="6">
        <f ca="1">IF(ISERROR(CVMdataQly!CJ68*(OFFSET(CPdataAnn!CJ$9,$A64,0)/OFFSET(CVMdataAnn!CJ$9,$A64,0))),"",CVMdataQly!CJ68*(OFFSET(CPdataAnn!CJ$9,$A64,0)/OFFSET(CVMdataAnn!CJ$9,$A64,0)))</f>
        <v>538.91899791231731</v>
      </c>
      <c r="CK68" s="6">
        <f ca="1">IF(ISERROR(CVMdataQly!CK68*(OFFSET(CPdataAnn!CK$9,$A64,0)/OFFSET(CVMdataAnn!CK$9,$A64,0))),"",CVMdataQly!CK68*(OFFSET(CPdataAnn!CK$9,$A64,0)/OFFSET(CVMdataAnn!CK$9,$A64,0)))</f>
        <v>116.41185647425897</v>
      </c>
      <c r="CL68" s="6">
        <f ca="1">IF(ISERROR(CVMdataQly!CL68*(OFFSET(CPdataAnn!CL$9,$A64,0)/OFFSET(CVMdataAnn!CL$9,$A64,0))),"",CVMdataQly!CL68*(OFFSET(CPdataAnn!CL$9,$A64,0)/OFFSET(CVMdataAnn!CL$9,$A64,0)))</f>
        <v>463.20125786163521</v>
      </c>
      <c r="CM68" s="6">
        <f ca="1">IF(ISERROR(CVMdataQly!CM68*(OFFSET(CPdataAnn!CM$9,$A64,0)/OFFSET(CVMdataAnn!CM$9,$A64,0))),"",CVMdataQly!CM68*(OFFSET(CPdataAnn!CM$9,$A64,0)/OFFSET(CVMdataAnn!CM$9,$A64,0)))</f>
        <v>512.10547434795069</v>
      </c>
      <c r="CN68" s="6">
        <f ca="1">IF(ISERROR(CVMdataQly!CN68*(OFFSET(CPdataAnn!CN$9,$A64,0)/OFFSET(CVMdataAnn!CN$9,$A64,0))),"",CVMdataQly!CN68*(OFFSET(CPdataAnn!CN$9,$A64,0)/OFFSET(CVMdataAnn!CN$9,$A64,0)))</f>
        <v>193.00981767180926</v>
      </c>
      <c r="CO68" s="6">
        <f ca="1">IF(ISERROR(CVMdataQly!CO68*(OFFSET(CPdataAnn!CO$9,$A64,0)/OFFSET(CVMdataAnn!CO$9,$A64,0))),"",CVMdataQly!CO68*(OFFSET(CPdataAnn!CO$9,$A64,0)/OFFSET(CVMdataAnn!CO$9,$A64,0)))</f>
        <v>249.58773006134967</v>
      </c>
      <c r="CP68" s="6">
        <f ca="1">IF(ISERROR(CVMdataQly!CP68*(OFFSET(CPdataAnn!CP$9,$A64,0)/OFFSET(CVMdataAnn!CP$9,$A64,0))),"",CVMdataQly!CP68*(OFFSET(CPdataAnn!CP$9,$A64,0)/OFFSET(CVMdataAnn!CP$9,$A64,0)))</f>
        <v>69.804988662131521</v>
      </c>
      <c r="CQ68" s="6">
        <f ca="1">IF(ISERROR(CVMdataQly!CQ68*(OFFSET(CPdataAnn!CQ$9,$A64,0)/OFFSET(CVMdataAnn!CQ$9,$A64,0))),"",CVMdataQly!CQ68*(OFFSET(CPdataAnn!CQ$9,$A64,0)/OFFSET(CVMdataAnn!CQ$9,$A64,0)))</f>
        <v>421.09985734664764</v>
      </c>
      <c r="CR68" s="6">
        <f ca="1">IF(ISERROR(CVMdataQly!CR68*(OFFSET(CPdataAnn!CR$9,$A64,0)/OFFSET(CVMdataAnn!CR$9,$A64,0))),"",CVMdataQly!CR68*(OFFSET(CPdataAnn!CR$9,$A64,0)/OFFSET(CVMdataAnn!CR$9,$A64,0)))</f>
        <v>23070.113026405175</v>
      </c>
      <c r="CS68" s="6">
        <f ca="1">IF(ISERROR(CVMdataQly!CS68*(OFFSET(CPdataAnn!CS$9,$A64,0)/OFFSET(CVMdataAnn!CS$9,$A64,0))),"",CVMdataQly!CS68*(OFFSET(CPdataAnn!CS$9,$A64,0)/OFFSET(CVMdataAnn!CS$9,$A64,0)))</f>
        <v>8467.1555482166441</v>
      </c>
      <c r="CT68" s="6">
        <f ca="1">IF(ISERROR(CVMdataQly!CT68*(OFFSET(CPdataAnn!CT$9,$A64,0)/OFFSET(CVMdataAnn!CT$9,$A64,0))),"",CVMdataQly!CT68*(OFFSET(CPdataAnn!CT$9,$A64,0)/OFFSET(CVMdataAnn!CT$9,$A64,0)))</f>
        <v>8197.949874758875</v>
      </c>
      <c r="CU68" s="6">
        <f ca="1">IF(ISERROR(CVMdataQly!CU68*(OFFSET(CPdataAnn!CU$9,$A64,0)/OFFSET(CVMdataAnn!CU$9,$A64,0))),"",CVMdataQly!CU68*(OFFSET(CPdataAnn!CU$9,$A64,0)/OFFSET(CVMdataAnn!CU$9,$A64,0)))</f>
        <v>137.11678832116789</v>
      </c>
      <c r="CV68" s="6">
        <f ca="1">IF(ISERROR(CVMdataQly!CV68*(OFFSET(CPdataAnn!CV$9,$A64,0)/OFFSET(CVMdataAnn!CV$9,$A64,0))),"",CVMdataQly!CV68*(OFFSET(CPdataAnn!CV$9,$A64,0)/OFFSET(CVMdataAnn!CV$9,$A64,0)))</f>
        <v>131.74030172413794</v>
      </c>
      <c r="CW68" s="6">
        <f ca="1">IF(ISERROR(CVMdataQly!CW68*(OFFSET(CPdataAnn!CW$9,$A64,0)/OFFSET(CVMdataAnn!CW$9,$A64,0))),"",CVMdataQly!CW68*(OFFSET(CPdataAnn!CW$9,$A64,0)/OFFSET(CVMdataAnn!CW$9,$A64,0)))</f>
        <v>8596.9700310024127</v>
      </c>
      <c r="CX68" s="6">
        <f ca="1">IF(ISERROR(CVMdataQly!CX68*(OFFSET(CPdataAnn!CX$9,$A64,0)/OFFSET(CVMdataAnn!CX$9,$A64,0))),"",CVMdataQly!CX68*(OFFSET(CPdataAnn!CX$9,$A64,0)/OFFSET(CVMdataAnn!CX$9,$A64,0)))</f>
        <v>805.81199021207181</v>
      </c>
      <c r="CY68" s="6">
        <f ca="1">IF(ISERROR(CVMdataQly!CY68*(OFFSET(CPdataAnn!CY$9,$A64,0)/OFFSET(CVMdataAnn!CY$9,$A64,0))),"",CVMdataQly!CY68*(OFFSET(CPdataAnn!CY$9,$A64,0)/OFFSET(CVMdataAnn!CY$9,$A64,0)))</f>
        <v>4311.8142365023659</v>
      </c>
      <c r="CZ68" s="6">
        <f ca="1">IF(ISERROR(CVMdataQly!CZ68*(OFFSET(CPdataAnn!CZ$9,$A64,0)/OFFSET(CVMdataAnn!CZ$9,$A64,0))),"",CVMdataQly!CZ68*(OFFSET(CPdataAnn!CZ$9,$A64,0)/OFFSET(CVMdataAnn!CZ$9,$A64,0)))</f>
        <v>2760.9713186989266</v>
      </c>
      <c r="DA68" s="6">
        <f ca="1">IF(ISERROR(CVMdataQly!DA68*(OFFSET(CPdataAnn!DA$9,$A64,0)/OFFSET(CVMdataAnn!DA$9,$A64,0))),"",CVMdataQly!DA68*(OFFSET(CPdataAnn!DA$9,$A64,0)/OFFSET(CVMdataAnn!DA$9,$A64,0)))</f>
        <v>717.43669250645996</v>
      </c>
      <c r="DB68" s="6">
        <f ca="1">IF(ISERROR(CVMdataQly!DB68*(OFFSET(CPdataAnn!DB$9,$A64,0)/OFFSET(CVMdataAnn!DB$9,$A64,0))),"",CVMdataQly!DB68*(OFFSET(CPdataAnn!DB$9,$A64,0)/OFFSET(CVMdataAnn!DB$9,$A64,0)))</f>
        <v>6006.4057855545007</v>
      </c>
      <c r="DC68" s="6">
        <f ca="1">IF(ISERROR(CVMdataQly!DC68*(OFFSET(CPdataAnn!DC$9,$A64,0)/OFFSET(CVMdataAnn!DC$9,$A64,0))),"",CVMdataQly!DC68*(OFFSET(CPdataAnn!DC$9,$A64,0)/OFFSET(CVMdataAnn!DC$9,$A64,0)))</f>
        <v>922.73490603758489</v>
      </c>
      <c r="DD68" s="6">
        <f ca="1">IF(ISERROR(CVMdataQly!DD68*(OFFSET(CPdataAnn!DD$9,$A64,0)/OFFSET(CVMdataAnn!DD$9,$A64,0))),"",CVMdataQly!DD68*(OFFSET(CPdataAnn!DD$9,$A64,0)/OFFSET(CVMdataAnn!DD$9,$A64,0)))</f>
        <v>1430.4638371233889</v>
      </c>
      <c r="DE68" s="6">
        <f ca="1">IF(ISERROR(CVMdataQly!DE68*(OFFSET(CPdataAnn!DE$9,$A64,0)/OFFSET(CVMdataAnn!DE$9,$A64,0))),"",CVMdataQly!DE68*(OFFSET(CPdataAnn!DE$9,$A64,0)/OFFSET(CVMdataAnn!DE$9,$A64,0)))</f>
        <v>2871.91766014942</v>
      </c>
      <c r="DF68" s="6">
        <f ca="1">IF(ISERROR(CVMdataQly!DF68*(OFFSET(CPdataAnn!DF$9,$A64,0)/OFFSET(CVMdataAnn!DF$9,$A64,0))),"",CVMdataQly!DF68*(OFFSET(CPdataAnn!DF$9,$A64,0)/OFFSET(CVMdataAnn!DF$9,$A64,0)))</f>
        <v>587.01446280991729</v>
      </c>
      <c r="DG68" s="6">
        <f ca="1">IF(ISERROR(CVMdataQly!DG68*(OFFSET(CPdataAnn!DG$9,$A64,0)/OFFSET(CVMdataAnn!DG$9,$A64,0))),"",CVMdataQly!DG68*(OFFSET(CPdataAnn!DG$9,$A64,0)/OFFSET(CVMdataAnn!DG$9,$A64,0)))</f>
        <v>192.60542309490415</v>
      </c>
      <c r="DH68" s="6">
        <f ca="1">IF(ISERROR(CVMdataQly!DH68*(OFFSET(CPdataAnn!DH$9,$A64,0)/OFFSET(CVMdataAnn!DH$9,$A64,0))),"",CVMdataQly!DH68*(OFFSET(CPdataAnn!DH$9,$A64,0)/OFFSET(CVMdataAnn!DH$9,$A64,0)))</f>
        <v>3492.8863779033272</v>
      </c>
      <c r="DI68" s="6">
        <f ca="1">IF(ISERROR(CVMdataQly!DI68*(OFFSET(CPdataAnn!DI$9,$A64,0)/OFFSET(CVMdataAnn!DI$9,$A64,0))),"",CVMdataQly!DI68*(OFFSET(CPdataAnn!DI$9,$A64,0)/OFFSET(CVMdataAnn!DI$9,$A64,0)))</f>
        <v>184.64864864864865</v>
      </c>
      <c r="DJ68" s="6">
        <f ca="1">IF(ISERROR(CVMdataQly!DJ68*(OFFSET(CPdataAnn!DJ$9,$A64,0)/OFFSET(CVMdataAnn!DJ$9,$A64,0))),"",CVMdataQly!DJ68*(OFFSET(CPdataAnn!DJ$9,$A64,0)/OFFSET(CVMdataAnn!DJ$9,$A64,0)))</f>
        <v>157.09677419354841</v>
      </c>
      <c r="DK68" s="6">
        <f ca="1">IF(ISERROR(CVMdataQly!DK68*(OFFSET(CPdataAnn!DK$9,$A64,0)/OFFSET(CVMdataAnn!DK$9,$A64,0))),"",CVMdataQly!DK68*(OFFSET(CPdataAnn!DK$9,$A64,0)/OFFSET(CVMdataAnn!DK$9,$A64,0)))</f>
        <v>3150.5658071611879</v>
      </c>
      <c r="DL68" s="6">
        <f ca="1">IF(ISERROR(CVMdataQly!DL68*(OFFSET(CPdataAnn!DL$9,$A64,0)/OFFSET(CVMdataAnn!DL$9,$A64,0))),"",CVMdataQly!DL68*(OFFSET(CPdataAnn!DL$9,$A64,0)/OFFSET(CVMdataAnn!DL$9,$A64,0)))</f>
        <v>18895.080858085807</v>
      </c>
      <c r="DM68" s="6">
        <f ca="1">IF(ISERROR(CVMdataQly!DM68*(OFFSET(CPdataAnn!DM$9,$A64,0)/OFFSET(CVMdataAnn!DM$9,$A64,0))),"",CVMdataQly!DM68*(OFFSET(CPdataAnn!DM$9,$A64,0)/OFFSET(CVMdataAnn!DM$9,$A64,0)))</f>
        <v>5717.25</v>
      </c>
      <c r="DN68" s="6">
        <f ca="1">IF(ISERROR(CVMdataQly!DN68*(OFFSET(CPdataAnn!DN$9,$A64,0)/OFFSET(CVMdataAnn!DN$9,$A64,0))),"",CVMdataQly!DN68*(OFFSET(CPdataAnn!DN$9,$A64,0)/OFFSET(CVMdataAnn!DN$9,$A64,0)))</f>
        <v>1343.5153473344105</v>
      </c>
      <c r="DO68" s="6">
        <f ca="1">IF(ISERROR(CVMdataQly!DO68*(OFFSET(CPdataAnn!DO$9,$A64,0)/OFFSET(CVMdataAnn!DO$9,$A64,0))),"",CVMdataQly!DO68*(OFFSET(CPdataAnn!DO$9,$A64,0)/OFFSET(CVMdataAnn!DO$9,$A64,0)))</f>
        <v>665.6642857142856</v>
      </c>
      <c r="DP68" s="6">
        <f ca="1">IF(ISERROR(CVMdataQly!DP68*(OFFSET(CPdataAnn!DP$9,$A64,0)/OFFSET(CVMdataAnn!DP$9,$A64,0))),"",CVMdataQly!DP68*(OFFSET(CPdataAnn!DP$9,$A64,0)/OFFSET(CVMdataAnn!DP$9,$A64,0)))</f>
        <v>1959.6000000000001</v>
      </c>
      <c r="DQ68" s="6">
        <f ca="1">IF(ISERROR(CVMdataQly!DQ68*(OFFSET(CPdataAnn!DQ$9,$A64,0)/OFFSET(CVMdataAnn!DQ$9,$A64,0))),"",CVMdataQly!DQ68*(OFFSET(CPdataAnn!DQ$9,$A64,0)/OFFSET(CVMdataAnn!DQ$9,$A64,0)))</f>
        <v>1696.1409942950286</v>
      </c>
      <c r="DR68" s="6">
        <f ca="1">IF(ISERROR(CVMdataQly!DR68*(OFFSET(CPdataAnn!DR$9,$A64,0)/OFFSET(CVMdataAnn!DR$9,$A64,0))),"",CVMdataQly!DR68*(OFFSET(CPdataAnn!DR$9,$A64,0)/OFFSET(CVMdataAnn!DR$9,$A64,0)))</f>
        <v>55.819366852886404</v>
      </c>
      <c r="DS68" s="6">
        <f ca="1">IF(ISERROR(CVMdataQly!DS68*(OFFSET(CPdataAnn!DS$9,$A64,0)/OFFSET(CVMdataAnn!DS$9,$A64,0))),"",CVMdataQly!DS68*(OFFSET(CPdataAnn!DS$9,$A64,0)/OFFSET(CVMdataAnn!DS$9,$A64,0)))</f>
        <v>902.37552489502104</v>
      </c>
      <c r="DT68" s="6">
        <f ca="1">IF(ISERROR(CVMdataQly!DT68*(OFFSET(CPdataAnn!DT$9,$A64,0)/OFFSET(CVMdataAnn!DT$9,$A64,0))),"",CVMdataQly!DT68*(OFFSET(CPdataAnn!DT$9,$A64,0)/OFFSET(CVMdataAnn!DT$9,$A64,0)))</f>
        <v>843.85714285714289</v>
      </c>
      <c r="DU68" s="6">
        <f ca="1">IF(ISERROR(CVMdataQly!DU68*(OFFSET(CPdataAnn!DU$9,$A64,0)/OFFSET(CVMdataAnn!DU$9,$A64,0))),"",CVMdataQly!DU68*(OFFSET(CPdataAnn!DU$9,$A64,0)/OFFSET(CVMdataAnn!DU$9,$A64,0)))</f>
        <v>48.300000000000004</v>
      </c>
      <c r="DV68" s="6">
        <f ca="1">IF(ISERROR(CVMdataQly!DV68*(OFFSET(CPdataAnn!DV$9,$A64,0)/OFFSET(CVMdataAnn!DV$9,$A64,0))),"",CVMdataQly!DV68*(OFFSET(CPdataAnn!DV$9,$A64,0)/OFFSET(CVMdataAnn!DV$9,$A64,0)))</f>
        <v>10.03921568627451</v>
      </c>
      <c r="DW68" s="6">
        <f ca="1">IF(ISERROR(CVMdataQly!DW68*(OFFSET(CPdataAnn!DW$9,$A64,0)/OFFSET(CVMdataAnn!DW$9,$A64,0))),"",CVMdataQly!DW68*(OFFSET(CPdataAnn!DW$9,$A64,0)/OFFSET(CVMdataAnn!DW$9,$A64,0)))</f>
        <v>4753.7001873828858</v>
      </c>
      <c r="DX68" s="6">
        <f ca="1">IF(ISERROR(CVMdataQly!DX68*(OFFSET(CPdataAnn!DX$9,$A64,0)/OFFSET(CVMdataAnn!DX$9,$A64,0))),"",CVMdataQly!DX68*(OFFSET(CPdataAnn!DX$9,$A64,0)/OFFSET(CVMdataAnn!DX$9,$A64,0)))</f>
        <v>2488.328828828829</v>
      </c>
      <c r="DY68" s="6">
        <f ca="1">IF(ISERROR(CVMdataQly!DY68*(OFFSET(CPdataAnn!DY$9,$A64,0)/OFFSET(CVMdataAnn!DY$9,$A64,0))),"",CVMdataQly!DY68*(OFFSET(CPdataAnn!DY$9,$A64,0)/OFFSET(CVMdataAnn!DY$9,$A64,0)))</f>
        <v>631.75889328063238</v>
      </c>
      <c r="DZ68" s="6">
        <f ca="1">IF(ISERROR(CVMdataQly!DZ68*(OFFSET(CPdataAnn!DZ$9,$A64,0)/OFFSET(CVMdataAnn!DZ$9,$A64,0))),"",CVMdataQly!DZ68*(OFFSET(CPdataAnn!DZ$9,$A64,0)/OFFSET(CVMdataAnn!DZ$9,$A64,0)))</f>
        <v>774.49986161084973</v>
      </c>
      <c r="EA68" s="6">
        <f ca="1">IF(ISERROR(CVMdataQly!EA68*(OFFSET(CPdataAnn!EA$9,$A64,0)/OFFSET(CVMdataAnn!EA$9,$A64,0))),"",CVMdataQly!EA68*(OFFSET(CPdataAnn!EA$9,$A64,0)/OFFSET(CVMdataAnn!EA$9,$A64,0)))</f>
        <v>549.19131944444439</v>
      </c>
      <c r="EB68" s="6">
        <f ca="1">IF(ISERROR(CVMdataQly!EB68*(OFFSET(CPdataAnn!EB$9,$A64,0)/OFFSET(CVMdataAnn!EB$9,$A64,0))),"",CVMdataQly!EB68*(OFFSET(CPdataAnn!EB$9,$A64,0)/OFFSET(CVMdataAnn!EB$9,$A64,0)))</f>
        <v>309.59160104986881</v>
      </c>
      <c r="EC68" s="6">
        <f ca="1">IF(ISERROR(CVMdataQly!EC68*(OFFSET(CPdataAnn!EC$9,$A64,0)/OFFSET(CVMdataAnn!EC$9,$A64,0))),"",CVMdataQly!EC68*(OFFSET(CPdataAnn!EC$9,$A64,0)/OFFSET(CVMdataAnn!EC$9,$A64,0)))</f>
        <v>5166.9176988714562</v>
      </c>
      <c r="ED68" s="6">
        <f ca="1">IF(ISERROR(CVMdataQly!ED68*(OFFSET(CPdataAnn!ED$9,$A64,0)/OFFSET(CVMdataAnn!ED$9,$A64,0))),"",CVMdataQly!ED68*(OFFSET(CPdataAnn!ED$9,$A64,0)/OFFSET(CVMdataAnn!ED$9,$A64,0)))</f>
        <v>966.80689151345427</v>
      </c>
      <c r="EE68" s="6">
        <f ca="1">IF(ISERROR(CVMdataQly!EE68*(OFFSET(CPdataAnn!EE$9,$A64,0)/OFFSET(CVMdataAnn!EE$9,$A64,0))),"",CVMdataQly!EE68*(OFFSET(CPdataAnn!EE$9,$A64,0)/OFFSET(CVMdataAnn!EE$9,$A64,0)))</f>
        <v>2470.9653037719554</v>
      </c>
      <c r="EF68" s="6">
        <f ca="1">IF(ISERROR(CVMdataQly!EF68*(OFFSET(CPdataAnn!EF$9,$A64,0)/OFFSET(CVMdataAnn!EF$9,$A64,0))),"",CVMdataQly!EF68*(OFFSET(CPdataAnn!EF$9,$A64,0)/OFFSET(CVMdataAnn!EF$9,$A64,0)))</f>
        <v>1728.8963464140732</v>
      </c>
      <c r="EG68" s="6">
        <f ca="1">IF(ISERROR(CVMdataQly!EG68*(OFFSET(CPdataAnn!EG$9,$A64,0)/OFFSET(CVMdataAnn!EG$9,$A64,0))),"",CVMdataQly!EG68*(OFFSET(CPdataAnn!EG$9,$A64,0)/OFFSET(CVMdataAnn!EG$9,$A64,0)))</f>
        <v>2358.9340900296656</v>
      </c>
      <c r="EH68" s="6">
        <f ca="1">IF(ISERROR(CVMdataQly!EH68*(OFFSET(CPdataAnn!EH$9,$A64,0)/OFFSET(CVMdataAnn!EH$9,$A64,0))),"",CVMdataQly!EH68*(OFFSET(CPdataAnn!EH$9,$A64,0)/OFFSET(CVMdataAnn!EH$9,$A64,0)))</f>
        <v>512.12374100719421</v>
      </c>
      <c r="EI68" s="6">
        <f ca="1">IF(ISERROR(CVMdataQly!EI68*(OFFSET(CPdataAnn!EI$9,$A64,0)/OFFSET(CVMdataAnn!EI$9,$A64,0))),"",CVMdataQly!EI68*(OFFSET(CPdataAnn!EI$9,$A64,0)/OFFSET(CVMdataAnn!EI$9,$A64,0)))</f>
        <v>951.30719354049415</v>
      </c>
      <c r="EJ68" s="6">
        <f ca="1">IF(ISERROR(CVMdataQly!EJ68*(OFFSET(CPdataAnn!EJ$9,$A64,0)/OFFSET(CVMdataAnn!EJ$9,$A64,0))),"",CVMdataQly!EJ68*(OFFSET(CPdataAnn!EJ$9,$A64,0)/OFFSET(CVMdataAnn!EJ$9,$A64,0)))</f>
        <v>244.11428571428573</v>
      </c>
      <c r="EK68" s="6">
        <f ca="1">IF(ISERROR(CVMdataQly!EK68*(OFFSET(CPdataAnn!EK$9,$A64,0)/OFFSET(CVMdataAnn!EK$9,$A64,0))),"",CVMdataQly!EK68*(OFFSET(CPdataAnn!EK$9,$A64,0)/OFFSET(CVMdataAnn!EK$9,$A64,0)))</f>
        <v>651.968085106383</v>
      </c>
      <c r="EL68" s="6" t="str">
        <f ca="1">IF(ISERROR(CVMdataQly!EL68*(OFFSET(CPdataAnn!EL$9,$A64,0)/OFFSET(CVMdataAnn!EL$9,$A64,0))),"",CVMdataQly!EL68*(OFFSET(CPdataAnn!EL$9,$A64,0)/OFFSET(CVMdataAnn!EL$9,$A64,0)))</f>
        <v/>
      </c>
      <c r="EM68" s="6">
        <f ca="1">IF(ISERROR(CVMdataQly!EM68*(OFFSET(CPdataAnn!EM$9,$A64,0)/OFFSET(CVMdataAnn!EM$9,$A64,0))),"",CVMdataQly!EM68*(OFFSET(CPdataAnn!EM$9,$A64,0)/OFFSET(CVMdataAnn!EM$9,$A64,0)))</f>
        <v>1971.8388176593191</v>
      </c>
      <c r="EN68" s="6">
        <f ca="1">IF(ISERROR(CVMdataQly!EN68*(OFFSET(CPdataAnn!EN$9,$A64,0)/OFFSET(CVMdataAnn!EN$9,$A64,0))),"",CVMdataQly!EN68*(OFFSET(CPdataAnn!EN$9,$A64,0)/OFFSET(CVMdataAnn!EN$9,$A64,0)))</f>
        <v>15242.816967994449</v>
      </c>
      <c r="EO68" s="6">
        <f ca="1">IF(ISERROR(CVMdataQly!EO68*(OFFSET(CPdataAnn!EO$9,$A64,0)/OFFSET(CVMdataAnn!EO$9,$A64,0))),"",CVMdataQly!EO68*(OFFSET(CPdataAnn!EO$9,$A64,0)/OFFSET(CVMdataAnn!EO$9,$A64,0)))</f>
        <v>13010.761936602796</v>
      </c>
      <c r="EP68" s="6">
        <f ca="1">IF(ISERROR(CVMdataQly!EP68*(OFFSET(CPdataAnn!EP$9,$A64,0)/OFFSET(CVMdataAnn!EP$9,$A64,0))),"",CVMdataQly!EP68*(OFFSET(CPdataAnn!EP$9,$A64,0)/OFFSET(CVMdataAnn!EP$9,$A64,0)))</f>
        <v>11799.268779722055</v>
      </c>
      <c r="EQ68" s="6">
        <f ca="1">IF(ISERROR(CVMdataQly!EQ68*(OFFSET(CPdataAnn!EQ$9,$A64,0)/OFFSET(CVMdataAnn!EQ$9,$A64,0))),"",CVMdataQly!EQ68*(OFFSET(CPdataAnn!EQ$9,$A64,0)/OFFSET(CVMdataAnn!EQ$9,$A64,0)))</f>
        <v>1211.5441672285908</v>
      </c>
      <c r="ER68" s="6">
        <f ca="1">IF(ISERROR(CVMdataQly!ER68*(OFFSET(CPdataAnn!ER$9,$A64,0)/OFFSET(CVMdataAnn!ER$9,$A64,0))),"",CVMdataQly!ER68*(OFFSET(CPdataAnn!ER$9,$A64,0)/OFFSET(CVMdataAnn!ER$9,$A64,0)))</f>
        <v>2231.7167163900804</v>
      </c>
      <c r="ES68" s="6">
        <f ca="1">IF(ISERROR(CVMdataQly!ES68*(OFFSET(CPdataAnn!ES$9,$A64,0)/OFFSET(CVMdataAnn!ES$9,$A64,0))),"",CVMdataQly!ES68*(OFFSET(CPdataAnn!ES$9,$A64,0)/OFFSET(CVMdataAnn!ES$9,$A64,0)))</f>
        <v>21456.058051220527</v>
      </c>
      <c r="ET68" s="6">
        <f ca="1">IF(ISERROR(CVMdataQly!ET68*(OFFSET(CPdataAnn!ET$9,$A64,0)/OFFSET(CVMdataAnn!ET$9,$A64,0))),"",CVMdataQly!ET68*(OFFSET(CPdataAnn!ET$9,$A64,0)/OFFSET(CVMdataAnn!ET$9,$A64,0)))</f>
        <v>3363.1419545360895</v>
      </c>
      <c r="EU68" s="6">
        <f ca="1">IF(ISERROR(CVMdataQly!EU68*(OFFSET(CPdataAnn!EU$9,$A64,0)/OFFSET(CVMdataAnn!EU$9,$A64,0))),"",CVMdataQly!EU68*(OFFSET(CPdataAnn!EU$9,$A64,0)/OFFSET(CVMdataAnn!EU$9,$A64,0)))</f>
        <v>1121.5167364016736</v>
      </c>
      <c r="EV68" s="6">
        <f ca="1">IF(ISERROR(CVMdataQly!EV68*(OFFSET(CPdataAnn!EV$9,$A64,0)/OFFSET(CVMdataAnn!EV$9,$A64,0))),"",CVMdataQly!EV68*(OFFSET(CPdataAnn!EV$9,$A64,0)/OFFSET(CVMdataAnn!EV$9,$A64,0)))</f>
        <v>215.27837514934291</v>
      </c>
      <c r="EW68" s="6">
        <f ca="1">IF(ISERROR(CVMdataQly!EW68*(OFFSET(CPdataAnn!EW$9,$A64,0)/OFFSET(CVMdataAnn!EW$9,$A64,0))),"",CVMdataQly!EW68*(OFFSET(CPdataAnn!EW$9,$A64,0)/OFFSET(CVMdataAnn!EW$9,$A64,0)))</f>
        <v>2026.5717067742382</v>
      </c>
      <c r="EX68" s="6">
        <f ca="1">IF(ISERROR(CVMdataQly!EX68*(OFFSET(CPdataAnn!EX$9,$A64,0)/OFFSET(CVMdataAnn!EX$9,$A64,0))),"",CVMdataQly!EX68*(OFFSET(CPdataAnn!EX$9,$A64,0)/OFFSET(CVMdataAnn!EX$9,$A64,0)))</f>
        <v>571.17795864496259</v>
      </c>
      <c r="EY68" s="6">
        <f ca="1">IF(ISERROR(CVMdataQly!EY68*(OFFSET(CPdataAnn!EY$9,$A64,0)/OFFSET(CVMdataAnn!EY$9,$A64,0))),"",CVMdataQly!EY68*(OFFSET(CPdataAnn!EY$9,$A64,0)/OFFSET(CVMdataAnn!EY$9,$A64,0)))</f>
        <v>1145.6010205708817</v>
      </c>
      <c r="EZ68" s="6">
        <f ca="1">IF(ISERROR(CVMdataQly!EZ68*(OFFSET(CPdataAnn!EZ$9,$A64,0)/OFFSET(CVMdataAnn!EZ$9,$A64,0))),"",CVMdataQly!EZ68*(OFFSET(CPdataAnn!EZ$9,$A64,0)/OFFSET(CVMdataAnn!EZ$9,$A64,0)))</f>
        <v>820.76411960132884</v>
      </c>
      <c r="FA68" s="6">
        <f ca="1">IF(ISERROR(CVMdataQly!FA68*(OFFSET(CPdataAnn!FA$9,$A64,0)/OFFSET(CVMdataAnn!FA$9,$A64,0))),"",CVMdataQly!FA68*(OFFSET(CPdataAnn!FA$9,$A64,0)/OFFSET(CVMdataAnn!FA$9,$A64,0)))</f>
        <v>324.40035906642731</v>
      </c>
      <c r="FB68" s="6">
        <f ca="1">IF(ISERROR(CVMdataQly!FB68*(OFFSET(CPdataAnn!FB$9,$A64,0)/OFFSET(CVMdataAnn!FB$9,$A64,0))),"",CVMdataQly!FB68*(OFFSET(CPdataAnn!FB$9,$A64,0)/OFFSET(CVMdataAnn!FB$9,$A64,0)))</f>
        <v>1952.6025019147305</v>
      </c>
      <c r="FC68" s="6">
        <f ca="1">IF(ISERROR(CVMdataQly!FC68*(OFFSET(CPdataAnn!FC$9,$A64,0)/OFFSET(CVMdataAnn!FC$9,$A64,0))),"",CVMdataQly!FC68*(OFFSET(CPdataAnn!FC$9,$A64,0)/OFFSET(CVMdataAnn!FC$9,$A64,0)))</f>
        <v>4874.2392592995429</v>
      </c>
      <c r="FD68" s="6">
        <f ca="1">IF(ISERROR(CVMdataQly!FD68*(OFFSET(CPdataAnn!FD$9,$A64,0)/OFFSET(CVMdataAnn!FD$9,$A64,0))),"",CVMdataQly!FD68*(OFFSET(CPdataAnn!FD$9,$A64,0)/OFFSET(CVMdataAnn!FD$9,$A64,0)))</f>
        <v>3678.412424774323</v>
      </c>
      <c r="FE68" s="6">
        <f ca="1">IF(ISERROR(CVMdataQly!FE68*(OFFSET(CPdataAnn!FE$9,$A64,0)/OFFSET(CVMdataAnn!FE$9,$A64,0))),"",CVMdataQly!FE68*(OFFSET(CPdataAnn!FE$9,$A64,0)/OFFSET(CVMdataAnn!FE$9,$A64,0)))</f>
        <v>786.04037780401416</v>
      </c>
      <c r="FF68" s="6">
        <f ca="1">IF(ISERROR(CVMdataQly!FF68*(OFFSET(CPdataAnn!FF$9,$A64,0)/OFFSET(CVMdataAnn!FF$9,$A64,0))),"",CVMdataQly!FF68*(OFFSET(CPdataAnn!FF$9,$A64,0)/OFFSET(CVMdataAnn!FF$9,$A64,0)))</f>
        <v>184.58044164037855</v>
      </c>
      <c r="FG68" s="6">
        <f ca="1">IF(ISERROR(CVMdataQly!FG68*(OFFSET(CPdataAnn!FG$9,$A64,0)/OFFSET(CVMdataAnn!FG$9,$A64,0))),"",CVMdataQly!FG68*(OFFSET(CPdataAnn!FG$9,$A64,0)/OFFSET(CVMdataAnn!FG$9,$A64,0)))</f>
        <v>229.99834528405958</v>
      </c>
      <c r="FH68" s="6" t="str">
        <f ca="1">IF(ISERROR(CVMdataQly!FH68*(OFFSET(CPdataAnn!FH$9,$A64,0)/OFFSET(CVMdataAnn!FH$9,$A64,0))),"",CVMdataQly!FH68*(OFFSET(CPdataAnn!FH$9,$A64,0)/OFFSET(CVMdataAnn!FH$9,$A64,0)))</f>
        <v/>
      </c>
      <c r="FI68" s="6">
        <f ca="1">IF(ISERROR(CVMdataQly!FI68*(OFFSET(CPdataAnn!FI$9,$A64,0)/OFFSET(CVMdataAnn!FI$9,$A64,0))),"",CVMdataQly!FI68*(OFFSET(CPdataAnn!FI$9,$A64,0)/OFFSET(CVMdataAnn!FI$9,$A64,0)))</f>
        <v>7563.9215345969405</v>
      </c>
      <c r="FJ68" s="6">
        <f ca="1">IF(ISERROR(CVMdataQly!FJ68*(OFFSET(CPdataAnn!FJ$9,$A64,0)/OFFSET(CVMdataAnn!FJ$9,$A64,0))),"",CVMdataQly!FJ68*(OFFSET(CPdataAnn!FJ$9,$A64,0)/OFFSET(CVMdataAnn!FJ$9,$A64,0)))</f>
        <v>3794.6772212365222</v>
      </c>
      <c r="FK68" s="6">
        <f ca="1">IF(ISERROR(CVMdataQly!FK68*(OFFSET(CPdataAnn!FK$9,$A64,0)/OFFSET(CVMdataAnn!FK$9,$A64,0))),"",CVMdataQly!FK68*(OFFSET(CPdataAnn!FK$9,$A64,0)/OFFSET(CVMdataAnn!FK$9,$A64,0)))</f>
        <v>3768.4810234541578</v>
      </c>
      <c r="FL68" s="6">
        <f ca="1">IF(ISERROR(CVMdataQly!FL68*(OFFSET(CPdataAnn!FL$9,$A64,0)/OFFSET(CVMdataAnn!FL$9,$A64,0))),"",CVMdataQly!FL68*(OFFSET(CPdataAnn!FL$9,$A64,0)/OFFSET(CVMdataAnn!FL$9,$A64,0)))</f>
        <v>1985.0128096608544</v>
      </c>
    </row>
    <row r="69" spans="1:168" x14ac:dyDescent="0.25">
      <c r="A69" s="6">
        <f t="shared" si="0"/>
        <v>15</v>
      </c>
      <c r="B69" s="1">
        <v>36495</v>
      </c>
      <c r="C69" s="6">
        <f ca="1">IF(ISERROR(CVMdataQly!C69*(OFFSET(CPdataAnn!C$9,$A65,0)/OFFSET(CVMdataAnn!C$9,$A65,0))),"",CVMdataQly!C69*(OFFSET(CPdataAnn!C$9,$A65,0)/OFFSET(CVMdataAnn!C$9,$A65,0)))</f>
        <v>171137.63619860238</v>
      </c>
      <c r="D69" s="6">
        <f ca="1">IF(ISERROR(CVMdataQly!D69*(OFFSET(CPdataAnn!D$9,$A65,0)/OFFSET(CVMdataAnn!D$9,$A65,0))),"",CVMdataQly!D69*(OFFSET(CPdataAnn!D$9,$A65,0)/OFFSET(CVMdataAnn!D$9,$A65,0)))</f>
        <v>1476.0062221300425</v>
      </c>
      <c r="E69" s="6">
        <f ca="1">IF(ISERROR(CVMdataQly!E69*(OFFSET(CPdataAnn!E$9,$A65,0)/OFFSET(CVMdataAnn!E$9,$A65,0))),"",CVMdataQly!E69*(OFFSET(CPdataAnn!E$9,$A65,0)/OFFSET(CVMdataAnn!E$9,$A65,0)))</f>
        <v>169198.89960014287</v>
      </c>
      <c r="F69" s="6">
        <f ca="1">IF(ISERROR(CVMdataQly!F69*(OFFSET(CPdataAnn!F$9,$A65,0)/OFFSET(CVMdataAnn!F$9,$A65,0))),"",CVMdataQly!F69*(OFFSET(CPdataAnn!F$9,$A65,0)/OFFSET(CVMdataAnn!F$9,$A65,0)))</f>
        <v>13558.11844077961</v>
      </c>
      <c r="G69" s="6">
        <f ca="1">IF(ISERROR(CVMdataQly!G69*(OFFSET(CPdataAnn!G$9,$A65,0)/OFFSET(CVMdataAnn!G$9,$A65,0))),"",CVMdataQly!G69*(OFFSET(CPdataAnn!G$9,$A65,0)/OFFSET(CVMdataAnn!G$9,$A65,0)))</f>
        <v>7761.2632455112189</v>
      </c>
      <c r="H69" s="6">
        <f ca="1">IF(ISERROR(CVMdataQly!H69*(OFFSET(CPdataAnn!H$9,$A65,0)/OFFSET(CVMdataAnn!H$9,$A65,0))),"",CVMdataQly!H69*(OFFSET(CPdataAnn!H$9,$A65,0)/OFFSET(CVMdataAnn!H$9,$A65,0)))</f>
        <v>8887.5658174097662</v>
      </c>
      <c r="I69" s="6">
        <f ca="1">IF(ISERROR(CVMdataQly!I69*(OFFSET(CPdataAnn!I$9,$A65,0)/OFFSET(CVMdataAnn!I$9,$A65,0))),"",CVMdataQly!I69*(OFFSET(CPdataAnn!I$9,$A65,0)/OFFSET(CVMdataAnn!I$9,$A65,0)))</f>
        <v>42778.484073441505</v>
      </c>
      <c r="J69" s="6">
        <f ca="1">IF(ISERROR(CVMdataQly!J69*(OFFSET(CPdataAnn!J$9,$A65,0)/OFFSET(CVMdataAnn!J$9,$A65,0))),"",CVMdataQly!J69*(OFFSET(CPdataAnn!J$9,$A65,0)/OFFSET(CVMdataAnn!J$9,$A65,0)))</f>
        <v>8736.5217046056114</v>
      </c>
      <c r="K69" s="6">
        <f ca="1">IF(ISERROR(CVMdataQly!K69*(OFFSET(CPdataAnn!K$9,$A65,0)/OFFSET(CVMdataAnn!K$9,$A65,0))),"",CVMdataQly!K69*(OFFSET(CPdataAnn!K$9,$A65,0)/OFFSET(CVMdataAnn!K$9,$A65,0)))</f>
        <v>2013.3207902163686</v>
      </c>
      <c r="L69" s="6">
        <f ca="1">IF(ISERROR(CVMdataQly!L69*(OFFSET(CPdataAnn!L$9,$A65,0)/OFFSET(CVMdataAnn!L$9,$A65,0))),"",CVMdataQly!L69*(OFFSET(CPdataAnn!L$9,$A65,0)/OFFSET(CVMdataAnn!L$9,$A65,0)))</f>
        <v>22940.892826481322</v>
      </c>
      <c r="M69" s="6">
        <f ca="1">IF(ISERROR(CVMdataQly!M69*(OFFSET(CPdataAnn!M$9,$A65,0)/OFFSET(CVMdataAnn!M$9,$A65,0))),"",CVMdataQly!M69*(OFFSET(CPdataAnn!M$9,$A65,0)/OFFSET(CVMdataAnn!M$9,$A65,0)))</f>
        <v>3574.5834902699312</v>
      </c>
      <c r="N69" s="6">
        <f ca="1">IF(ISERROR(CVMdataQly!N69*(OFFSET(CPdataAnn!N$9,$A65,0)/OFFSET(CVMdataAnn!N$9,$A65,0))),"",CVMdataQly!N69*(OFFSET(CPdataAnn!N$9,$A65,0)/OFFSET(CVMdataAnn!N$9,$A65,0)))</f>
        <v>19332.108292079207</v>
      </c>
      <c r="O69" s="6">
        <f ca="1">IF(ISERROR(CVMdataQly!O69*(OFFSET(CPdataAnn!O$9,$A65,0)/OFFSET(CVMdataAnn!O$9,$A65,0))),"",CVMdataQly!O69*(OFFSET(CPdataAnn!O$9,$A65,0)/OFFSET(CVMdataAnn!O$9,$A65,0)))</f>
        <v>1996.1370555169583</v>
      </c>
      <c r="P69" s="6">
        <f ca="1">IF(ISERROR(CVMdataQly!P69*(OFFSET(CPdataAnn!P$9,$A65,0)/OFFSET(CVMdataAnn!P$9,$A65,0))),"",CVMdataQly!P69*(OFFSET(CPdataAnn!P$9,$A65,0)/OFFSET(CVMdataAnn!P$9,$A65,0)))</f>
        <v>15415.599797877714</v>
      </c>
      <c r="Q69" s="6">
        <f ca="1">IF(ISERROR(CVMdataQly!Q69*(OFFSET(CPdataAnn!Q$9,$A65,0)/OFFSET(CVMdataAnn!Q$9,$A65,0))),"",CVMdataQly!Q69*(OFFSET(CPdataAnn!Q$9,$A65,0)/OFFSET(CVMdataAnn!Q$9,$A65,0)))</f>
        <v>22222.901361301123</v>
      </c>
      <c r="R69" s="6">
        <f ca="1">IF(ISERROR(CVMdataQly!R69*(OFFSET(CPdataAnn!R$9,$A65,0)/OFFSET(CVMdataAnn!R$9,$A65,0))),"",CVMdataQly!R69*(OFFSET(CPdataAnn!R$9,$A65,0)/OFFSET(CVMdataAnn!R$9,$A65,0)))</f>
        <v>13558.11844077961</v>
      </c>
      <c r="S69" s="6">
        <f ca="1">IF(ISERROR(CVMdataQly!S69*(OFFSET(CPdataAnn!S$9,$A65,0)/OFFSET(CVMdataAnn!S$9,$A65,0))),"",CVMdataQly!S69*(OFFSET(CPdataAnn!S$9,$A65,0)/OFFSET(CVMdataAnn!S$9,$A65,0)))</f>
        <v>12173.244006849314</v>
      </c>
      <c r="T69" s="6">
        <f ca="1">IF(ISERROR(CVMdataQly!T69*(OFFSET(CPdataAnn!T$9,$A65,0)/OFFSET(CVMdataAnn!T$9,$A65,0))),"",CVMdataQly!T69*(OFFSET(CPdataAnn!T$9,$A65,0)/OFFSET(CVMdataAnn!T$9,$A65,0)))</f>
        <v>2027.3523985239851</v>
      </c>
      <c r="U69" s="6">
        <f ca="1">IF(ISERROR(CVMdataQly!U69*(OFFSET(CPdataAnn!U$9,$A65,0)/OFFSET(CVMdataAnn!U$9,$A65,0))),"",CVMdataQly!U69*(OFFSET(CPdataAnn!U$9,$A65,0)/OFFSET(CVMdataAnn!U$9,$A65,0)))</f>
        <v>2648.3659297955023</v>
      </c>
      <c r="V69" s="6">
        <f ca="1">IF(ISERROR(CVMdataQly!V69*(OFFSET(CPdataAnn!V$9,$A65,0)/OFFSET(CVMdataAnn!V$9,$A65,0))),"",CVMdataQly!V69*(OFFSET(CPdataAnn!V$9,$A65,0)/OFFSET(CVMdataAnn!V$9,$A65,0)))</f>
        <v>411.6669619131975</v>
      </c>
      <c r="W69" s="6">
        <f ca="1">IF(ISERROR(CVMdataQly!W69*(OFFSET(CPdataAnn!W$9,$A65,0)/OFFSET(CVMdataAnn!W$9,$A65,0))),"",CVMdataQly!W69*(OFFSET(CPdataAnn!W$9,$A65,0)/OFFSET(CVMdataAnn!W$9,$A65,0)))</f>
        <v>1841.8466394355737</v>
      </c>
      <c r="X69" s="6">
        <f ca="1">IF(ISERROR(CVMdataQly!X69*(OFFSET(CPdataAnn!X$9,$A65,0)/OFFSET(CVMdataAnn!X$9,$A65,0))),"",CVMdataQly!X69*(OFFSET(CPdataAnn!X$9,$A65,0)/OFFSET(CVMdataAnn!X$9,$A65,0)))</f>
        <v>440.95306341812972</v>
      </c>
      <c r="Y69" s="6">
        <f ca="1">IF(ISERROR(CVMdataQly!Y69*(OFFSET(CPdataAnn!Y$9,$A65,0)/OFFSET(CVMdataAnn!Y$9,$A65,0))),"",CVMdataQly!Y69*(OFFSET(CPdataAnn!Y$9,$A65,0)/OFFSET(CVMdataAnn!Y$9,$A65,0)))</f>
        <v>955.17700869034911</v>
      </c>
      <c r="Z69" s="6">
        <f ca="1">IF(ISERROR(CVMdataQly!Z69*(OFFSET(CPdataAnn!Z$9,$A65,0)/OFFSET(CVMdataAnn!Z$9,$A65,0))),"",CVMdataQly!Z69*(OFFSET(CPdataAnn!Z$9,$A65,0)/OFFSET(CVMdataAnn!Z$9,$A65,0)))</f>
        <v>1987.8590128590129</v>
      </c>
      <c r="AA69" s="6">
        <f ca="1">IF(ISERROR(CVMdataQly!AA69*(OFFSET(CPdataAnn!AA$9,$A65,0)/OFFSET(CVMdataAnn!AA$9,$A65,0))),"",CVMdataQly!AA69*(OFFSET(CPdataAnn!AA$9,$A65,0)/OFFSET(CVMdataAnn!AA$9,$A65,0)))</f>
        <v>1528.8046594982079</v>
      </c>
      <c r="AB69" s="6">
        <f ca="1">IF(ISERROR(CVMdataQly!AB69*(OFFSET(CPdataAnn!AB$9,$A65,0)/OFFSET(CVMdataAnn!AB$9,$A65,0))),"",CVMdataQly!AB69*(OFFSET(CPdataAnn!AB$9,$A65,0)/OFFSET(CVMdataAnn!AB$9,$A65,0)))</f>
        <v>330.04958677685954</v>
      </c>
      <c r="AC69" s="6">
        <f ca="1">IF(ISERROR(CVMdataQly!AC69*(OFFSET(CPdataAnn!AC$9,$A65,0)/OFFSET(CVMdataAnn!AC$9,$A65,0))),"",CVMdataQly!AC69*(OFFSET(CPdataAnn!AC$9,$A65,0)/OFFSET(CVMdataAnn!AC$9,$A65,0)))</f>
        <v>1385.1279163314562</v>
      </c>
      <c r="AD69" s="6">
        <f ca="1">IF(ISERROR(CVMdataQly!AD69*(OFFSET(CPdataAnn!AD$9,$A65,0)/OFFSET(CVMdataAnn!AD$9,$A65,0))),"",CVMdataQly!AD69*(OFFSET(CPdataAnn!AD$9,$A65,0)/OFFSET(CVMdataAnn!AD$9,$A65,0)))</f>
        <v>385.60038797284187</v>
      </c>
      <c r="AE69" s="6">
        <f ca="1">IF(ISERROR(CVMdataQly!AE69*(OFFSET(CPdataAnn!AE$9,$A65,0)/OFFSET(CVMdataAnn!AE$9,$A65,0))),"",CVMdataQly!AE69*(OFFSET(CPdataAnn!AE$9,$A65,0)/OFFSET(CVMdataAnn!AE$9,$A65,0)))</f>
        <v>998.60017862459074</v>
      </c>
      <c r="AF69" s="6">
        <f ca="1">IF(ISERROR(CVMdataQly!AF69*(OFFSET(CPdataAnn!AF$9,$A65,0)/OFFSET(CVMdataAnn!AF$9,$A65,0))),"",CVMdataQly!AF69*(OFFSET(CPdataAnn!AF$9,$A65,0)/OFFSET(CVMdataAnn!AF$9,$A65,0)))</f>
        <v>7761.2632455112189</v>
      </c>
      <c r="AG69" s="6">
        <f ca="1">IF(ISERROR(CVMdataQly!AG69*(OFFSET(CPdataAnn!AG$9,$A65,0)/OFFSET(CVMdataAnn!AG$9,$A65,0))),"",CVMdataQly!AG69*(OFFSET(CPdataAnn!AG$9,$A65,0)/OFFSET(CVMdataAnn!AG$9,$A65,0)))</f>
        <v>2666.0034048348657</v>
      </c>
      <c r="AH69" s="6">
        <f ca="1">IF(ISERROR(CVMdataQly!AH69*(OFFSET(CPdataAnn!AH$9,$A65,0)/OFFSET(CVMdataAnn!AH$9,$A65,0))),"",CVMdataQly!AH69*(OFFSET(CPdataAnn!AH$9,$A65,0)/OFFSET(CVMdataAnn!AH$9,$A65,0)))</f>
        <v>740.3016393442623</v>
      </c>
      <c r="AI69" s="6">
        <f ca="1">IF(ISERROR(CVMdataQly!AI69*(OFFSET(CPdataAnn!AI$9,$A65,0)/OFFSET(CVMdataAnn!AI$9,$A65,0))),"",CVMdataQly!AI69*(OFFSET(CPdataAnn!AI$9,$A65,0)/OFFSET(CVMdataAnn!AI$9,$A65,0)))</f>
        <v>1140.026147859922</v>
      </c>
      <c r="AJ69" s="6">
        <f ca="1">IF(ISERROR(CVMdataQly!AJ69*(OFFSET(CPdataAnn!AJ$9,$A65,0)/OFFSET(CVMdataAnn!AJ$9,$A65,0))),"",CVMdataQly!AJ69*(OFFSET(CPdataAnn!AJ$9,$A65,0)/OFFSET(CVMdataAnn!AJ$9,$A65,0)))</f>
        <v>786.02894135567408</v>
      </c>
      <c r="AK69" s="6">
        <f ca="1">IF(ISERROR(CVMdataQly!AK69*(OFFSET(CPdataAnn!AK$9,$A65,0)/OFFSET(CVMdataAnn!AK$9,$A65,0))),"",CVMdataQly!AK69*(OFFSET(CPdataAnn!AK$9,$A65,0)/OFFSET(CVMdataAnn!AK$9,$A65,0)))</f>
        <v>3168.2120146123661</v>
      </c>
      <c r="AL69" s="6">
        <f ca="1">IF(ISERROR(CVMdataQly!AL69*(OFFSET(CPdataAnn!AL$9,$A65,0)/OFFSET(CVMdataAnn!AL$9,$A65,0))),"",CVMdataQly!AL69*(OFFSET(CPdataAnn!AL$9,$A65,0)/OFFSET(CVMdataAnn!AL$9,$A65,0)))</f>
        <v>1927.5824941905498</v>
      </c>
      <c r="AM69" s="6">
        <f ca="1">IF(ISERROR(CVMdataQly!AM69*(OFFSET(CPdataAnn!AM$9,$A65,0)/OFFSET(CVMdataAnn!AM$9,$A65,0))),"",CVMdataQly!AM69*(OFFSET(CPdataAnn!AM$9,$A65,0)/OFFSET(CVMdataAnn!AM$9,$A65,0)))</f>
        <v>8887.5658174097662</v>
      </c>
      <c r="AN69" s="6">
        <f ca="1">IF(ISERROR(CVMdataQly!AN69*(OFFSET(CPdataAnn!AN$9,$A65,0)/OFFSET(CVMdataAnn!AN$9,$A65,0))),"",CVMdataQly!AN69*(OFFSET(CPdataAnn!AN$9,$A65,0)/OFFSET(CVMdataAnn!AN$9,$A65,0)))</f>
        <v>7760.9558751315326</v>
      </c>
      <c r="AO69" s="6">
        <f ca="1">IF(ISERROR(CVMdataQly!AO69*(OFFSET(CPdataAnn!AO$9,$A65,0)/OFFSET(CVMdataAnn!AO$9,$A65,0))),"",CVMdataQly!AO69*(OFFSET(CPdataAnn!AO$9,$A65,0)/OFFSET(CVMdataAnn!AO$9,$A65,0)))</f>
        <v>157.8646408839779</v>
      </c>
      <c r="AP69" s="6">
        <f ca="1">IF(ISERROR(CVMdataQly!AP69*(OFFSET(CPdataAnn!AP$9,$A65,0)/OFFSET(CVMdataAnn!AP$9,$A65,0))),"",CVMdataQly!AP69*(OFFSET(CPdataAnn!AP$9,$A65,0)/OFFSET(CVMdataAnn!AP$9,$A65,0)))</f>
        <v>7151.4591657343781</v>
      </c>
      <c r="AQ69" s="6">
        <f ca="1">IF(ISERROR(CVMdataQly!AQ69*(OFFSET(CPdataAnn!AQ$9,$A65,0)/OFFSET(CVMdataAnn!AQ$9,$A65,0))),"",CVMdataQly!AQ69*(OFFSET(CPdataAnn!AQ$9,$A65,0)/OFFSET(CVMdataAnn!AQ$9,$A65,0)))</f>
        <v>256.19202363367799</v>
      </c>
      <c r="AR69" s="6">
        <f ca="1">IF(ISERROR(CVMdataQly!AR69*(OFFSET(CPdataAnn!AR$9,$A65,0)/OFFSET(CVMdataAnn!AR$9,$A65,0))),"",CVMdataQly!AR69*(OFFSET(CPdataAnn!AR$9,$A65,0)/OFFSET(CVMdataAnn!AR$9,$A65,0)))</f>
        <v>195.22338709677422</v>
      </c>
      <c r="AS69" s="6">
        <f ca="1">IF(ISERROR(CVMdataQly!AS69*(OFFSET(CPdataAnn!AS$9,$A65,0)/OFFSET(CVMdataAnn!AS$9,$A65,0))),"",CVMdataQly!AS69*(OFFSET(CPdataAnn!AS$9,$A65,0)/OFFSET(CVMdataAnn!AS$9,$A65,0)))</f>
        <v>1128.294958884519</v>
      </c>
      <c r="AT69" s="6">
        <f ca="1">IF(ISERROR(CVMdataQly!AT69*(OFFSET(CPdataAnn!AT$9,$A65,0)/OFFSET(CVMdataAnn!AT$9,$A65,0))),"",CVMdataQly!AT69*(OFFSET(CPdataAnn!AT$9,$A65,0)/OFFSET(CVMdataAnn!AT$9,$A65,0)))</f>
        <v>1111.2341980270369</v>
      </c>
      <c r="AU69" s="6">
        <f ca="1">IF(ISERROR(CVMdataQly!AU69*(OFFSET(CPdataAnn!AU$9,$A65,0)/OFFSET(CVMdataAnn!AU$9,$A65,0))),"",CVMdataQly!AU69*(OFFSET(CPdataAnn!AU$9,$A65,0)/OFFSET(CVMdataAnn!AU$9,$A65,0)))</f>
        <v>16.770491803278688</v>
      </c>
      <c r="AV69" s="6">
        <f ca="1">IF(ISERROR(CVMdataQly!AV69*(OFFSET(CPdataAnn!AV$9,$A65,0)/OFFSET(CVMdataAnn!AV$9,$A65,0))),"",CVMdataQly!AV69*(OFFSET(CPdataAnn!AV$9,$A65,0)/OFFSET(CVMdataAnn!AV$9,$A65,0)))</f>
        <v>42778.484073441505</v>
      </c>
      <c r="AW69" s="6">
        <f ca="1">IF(ISERROR(CVMdataQly!AW69*(OFFSET(CPdataAnn!AW$9,$A65,0)/OFFSET(CVMdataAnn!AW$9,$A65,0))),"",CVMdataQly!AW69*(OFFSET(CPdataAnn!AW$9,$A65,0)/OFFSET(CVMdataAnn!AW$9,$A65,0)))</f>
        <v>6310.5046588518189</v>
      </c>
      <c r="AX69" s="6">
        <f ca="1">IF(ISERROR(CVMdataQly!AX69*(OFFSET(CPdataAnn!AX$9,$A65,0)/OFFSET(CVMdataAnn!AX$9,$A65,0))),"",CVMdataQly!AX69*(OFFSET(CPdataAnn!AX$9,$A65,0)/OFFSET(CVMdataAnn!AX$9,$A65,0)))</f>
        <v>6287.5142591522399</v>
      </c>
      <c r="AY69" s="6">
        <f ca="1">IF(ISERROR(CVMdataQly!AY69*(OFFSET(CPdataAnn!AY$9,$A65,0)/OFFSET(CVMdataAnn!AY$9,$A65,0))),"",CVMdataQly!AY69*(OFFSET(CPdataAnn!AY$9,$A65,0)/OFFSET(CVMdataAnn!AY$9,$A65,0)))</f>
        <v>22.804878048780488</v>
      </c>
      <c r="AZ69" s="6">
        <f ca="1">IF(ISERROR(CVMdataQly!AZ69*(OFFSET(CPdataAnn!AZ$9,$A65,0)/OFFSET(CVMdataAnn!AZ$9,$A65,0))),"",CVMdataQly!AZ69*(OFFSET(CPdataAnn!AZ$9,$A65,0)/OFFSET(CVMdataAnn!AZ$9,$A65,0)))</f>
        <v>31317.819990628268</v>
      </c>
      <c r="BA69" s="6">
        <f ca="1">IF(ISERROR(CVMdataQly!BA69*(OFFSET(CPdataAnn!BA$9,$A65,0)/OFFSET(CVMdataAnn!BA$9,$A65,0))),"",CVMdataQly!BA69*(OFFSET(CPdataAnn!BA$9,$A65,0)/OFFSET(CVMdataAnn!BA$9,$A65,0)))</f>
        <v>30228.782608695652</v>
      </c>
      <c r="BB69" s="6">
        <f ca="1">IF(ISERROR(CVMdataQly!BB69*(OFFSET(CPdataAnn!BB$9,$A65,0)/OFFSET(CVMdataAnn!BB$9,$A65,0))),"",CVMdataQly!BB69*(OFFSET(CPdataAnn!BB$9,$A65,0)/OFFSET(CVMdataAnn!BB$9,$A65,0)))</f>
        <v>1089.2277210285313</v>
      </c>
      <c r="BC69" s="6">
        <f ca="1">IF(ISERROR(CVMdataQly!BC69*(OFFSET(CPdataAnn!BC$9,$A65,0)/OFFSET(CVMdataAnn!BC$9,$A65,0))),"",CVMdataQly!BC69*(OFFSET(CPdataAnn!BC$9,$A65,0)/OFFSET(CVMdataAnn!BC$9,$A65,0)))</f>
        <v>405.56401886108091</v>
      </c>
      <c r="BD69" s="6">
        <f ca="1">IF(ISERROR(CVMdataQly!BD69*(OFFSET(CPdataAnn!BD$9,$A65,0)/OFFSET(CVMdataAnn!BD$9,$A65,0))),"",CVMdataQly!BD69*(OFFSET(CPdataAnn!BD$9,$A65,0)/OFFSET(CVMdataAnn!BD$9,$A65,0)))</f>
        <v>223.77344336084022</v>
      </c>
      <c r="BE69" s="6">
        <f ca="1">IF(ISERROR(CVMdataQly!BE69*(OFFSET(CPdataAnn!BE$9,$A65,0)/OFFSET(CVMdataAnn!BE$9,$A65,0))),"",CVMdataQly!BE69*(OFFSET(CPdataAnn!BE$9,$A65,0)/OFFSET(CVMdataAnn!BE$9,$A65,0)))</f>
        <v>181.66469428007889</v>
      </c>
      <c r="BF69" s="6">
        <f ca="1">IF(ISERROR(CVMdataQly!BF69*(OFFSET(CPdataAnn!BF$9,$A65,0)/OFFSET(CVMdataAnn!BF$9,$A65,0))),"",CVMdataQly!BF69*(OFFSET(CPdataAnn!BF$9,$A65,0)/OFFSET(CVMdataAnn!BF$9,$A65,0)))</f>
        <v>1219.5046478198371</v>
      </c>
      <c r="BG69" s="6">
        <f ca="1">IF(ISERROR(CVMdataQly!BG69*(OFFSET(CPdataAnn!BG$9,$A65,0)/OFFSET(CVMdataAnn!BG$9,$A65,0))),"",CVMdataQly!BG69*(OFFSET(CPdataAnn!BG$9,$A65,0)/OFFSET(CVMdataAnn!BG$9,$A65,0)))</f>
        <v>610.9744787922358</v>
      </c>
      <c r="BH69" s="6">
        <f ca="1">IF(ISERROR(CVMdataQly!BH69*(OFFSET(CPdataAnn!BH$9,$A65,0)/OFFSET(CVMdataAnn!BH$9,$A65,0))),"",CVMdataQly!BH69*(OFFSET(CPdataAnn!BH$9,$A65,0)/OFFSET(CVMdataAnn!BH$9,$A65,0)))</f>
        <v>3.8762886597938144</v>
      </c>
      <c r="BI69" s="6">
        <f ca="1">IF(ISERROR(CVMdataQly!BI69*(OFFSET(CPdataAnn!BI$9,$A65,0)/OFFSET(CVMdataAnn!BI$9,$A65,0))),"",CVMdataQly!BI69*(OFFSET(CPdataAnn!BI$9,$A65,0)/OFFSET(CVMdataAnn!BI$9,$A65,0)))</f>
        <v>604.94230769230774</v>
      </c>
      <c r="BJ69" s="6" t="str">
        <f ca="1">IF(ISERROR(CVMdataQly!BJ69*(OFFSET(CPdataAnn!BJ$9,$A65,0)/OFFSET(CVMdataAnn!BJ$9,$A65,0))),"",CVMdataQly!BJ69*(OFFSET(CPdataAnn!BJ$9,$A65,0)/OFFSET(CVMdataAnn!BJ$9,$A65,0)))</f>
        <v/>
      </c>
      <c r="BK69" s="6">
        <f ca="1">IF(ISERROR(CVMdataQly!BK69*(OFFSET(CPdataAnn!BK$9,$A65,0)/OFFSET(CVMdataAnn!BK$9,$A65,0))),"",CVMdataQly!BK69*(OFFSET(CPdataAnn!BK$9,$A65,0)/OFFSET(CVMdataAnn!BK$9,$A65,0)))</f>
        <v>3524.8435417483338</v>
      </c>
      <c r="BL69" s="6">
        <f ca="1">IF(ISERROR(CVMdataQly!BL69*(OFFSET(CPdataAnn!BL$9,$A65,0)/OFFSET(CVMdataAnn!BL$9,$A65,0))),"",CVMdataQly!BL69*(OFFSET(CPdataAnn!BL$9,$A65,0)/OFFSET(CVMdataAnn!BL$9,$A65,0)))</f>
        <v>1839.7190756683281</v>
      </c>
      <c r="BM69" s="6">
        <f ca="1">IF(ISERROR(CVMdataQly!BM69*(OFFSET(CPdataAnn!BM$9,$A65,0)/OFFSET(CVMdataAnn!BM$9,$A65,0))),"",CVMdataQly!BM69*(OFFSET(CPdataAnn!BM$9,$A65,0)/OFFSET(CVMdataAnn!BM$9,$A65,0)))</f>
        <v>1463.3217303142956</v>
      </c>
      <c r="BN69" s="6">
        <f ca="1">IF(ISERROR(CVMdataQly!BN69*(OFFSET(CPdataAnn!BN$9,$A65,0)/OFFSET(CVMdataAnn!BN$9,$A65,0))),"",CVMdataQly!BN69*(OFFSET(CPdataAnn!BN$9,$A65,0)/OFFSET(CVMdataAnn!BN$9,$A65,0)))</f>
        <v>81.695760598503739</v>
      </c>
      <c r="BO69" s="6">
        <f ca="1">IF(ISERROR(CVMdataQly!BO69*(OFFSET(CPdataAnn!BO$9,$A65,0)/OFFSET(CVMdataAnn!BO$9,$A65,0))),"",CVMdataQly!BO69*(OFFSET(CPdataAnn!BO$9,$A65,0)/OFFSET(CVMdataAnn!BO$9,$A65,0)))</f>
        <v>139.90246913580248</v>
      </c>
      <c r="BP69" s="6" t="str">
        <f ca="1">IF(ISERROR(CVMdataQly!BP69*(OFFSET(CPdataAnn!BP$9,$A65,0)/OFFSET(CVMdataAnn!BP$9,$A65,0))),"",CVMdataQly!BP69*(OFFSET(CPdataAnn!BP$9,$A65,0)/OFFSET(CVMdataAnn!BP$9,$A65,0)))</f>
        <v/>
      </c>
      <c r="BQ69" s="6">
        <f ca="1">IF(ISERROR(CVMdataQly!BQ69*(OFFSET(CPdataAnn!BQ$9,$A65,0)/OFFSET(CVMdataAnn!BQ$9,$A65,0))),"",CVMdataQly!BQ69*(OFFSET(CPdataAnn!BQ$9,$A65,0)/OFFSET(CVMdataAnn!BQ$9,$A65,0)))</f>
        <v>8736.5217046056114</v>
      </c>
      <c r="BR69" s="6">
        <f ca="1">IF(ISERROR(CVMdataQly!BR69*(OFFSET(CPdataAnn!BR$9,$A65,0)/OFFSET(CVMdataAnn!BR$9,$A65,0))),"",CVMdataQly!BR69*(OFFSET(CPdataAnn!BR$9,$A65,0)/OFFSET(CVMdataAnn!BR$9,$A65,0)))</f>
        <v>2805.6886019369258</v>
      </c>
      <c r="BS69" s="6">
        <f ca="1">IF(ISERROR(CVMdataQly!BS69*(OFFSET(CPdataAnn!BS$9,$A65,0)/OFFSET(CVMdataAnn!BS$9,$A65,0))),"",CVMdataQly!BS69*(OFFSET(CPdataAnn!BS$9,$A65,0)/OFFSET(CVMdataAnn!BS$9,$A65,0)))</f>
        <v>2012.7264389903046</v>
      </c>
      <c r="BT69" s="6">
        <f ca="1">IF(ISERROR(CVMdataQly!BT69*(OFFSET(CPdataAnn!BT$9,$A65,0)/OFFSET(CVMdataAnn!BT$9,$A65,0))),"",CVMdataQly!BT69*(OFFSET(CPdataAnn!BT$9,$A65,0)/OFFSET(CVMdataAnn!BT$9,$A65,0)))</f>
        <v>781.68158652780858</v>
      </c>
      <c r="BU69" s="6">
        <f ca="1">IF(ISERROR(CVMdataQly!BU69*(OFFSET(CPdataAnn!BU$9,$A65,0)/OFFSET(CVMdataAnn!BU$9,$A65,0))),"",CVMdataQly!BU69*(OFFSET(CPdataAnn!BU$9,$A65,0)/OFFSET(CVMdataAnn!BU$9,$A65,0)))</f>
        <v>11.172413793103448</v>
      </c>
      <c r="BV69" s="6">
        <f ca="1">IF(ISERROR(CVMdataQly!BV69*(OFFSET(CPdataAnn!BV$9,$A65,0)/OFFSET(CVMdataAnn!BV$9,$A65,0))),"",CVMdataQly!BV69*(OFFSET(CPdataAnn!BV$9,$A65,0)/OFFSET(CVMdataAnn!BV$9,$A65,0)))</f>
        <v>1095.6644538322269</v>
      </c>
      <c r="BW69" s="6">
        <f ca="1">IF(ISERROR(CVMdataQly!BW69*(OFFSET(CPdataAnn!BW$9,$A65,0)/OFFSET(CVMdataAnn!BW$9,$A65,0))),"",CVMdataQly!BW69*(OFFSET(CPdataAnn!BW$9,$A65,0)/OFFSET(CVMdataAnn!BW$9,$A65,0)))</f>
        <v>1558.6952818940556</v>
      </c>
      <c r="BX69" s="6">
        <f ca="1">IF(ISERROR(CVMdataQly!BX69*(OFFSET(CPdataAnn!BX$9,$A65,0)/OFFSET(CVMdataAnn!BX$9,$A65,0))),"",CVMdataQly!BX69*(OFFSET(CPdataAnn!BX$9,$A65,0)/OFFSET(CVMdataAnn!BX$9,$A65,0)))</f>
        <v>1205.1912922649376</v>
      </c>
      <c r="BY69" s="6">
        <f ca="1">IF(ISERROR(CVMdataQly!BY69*(OFFSET(CPdataAnn!BY$9,$A65,0)/OFFSET(CVMdataAnn!BY$9,$A65,0))),"",CVMdataQly!BY69*(OFFSET(CPdataAnn!BY$9,$A65,0)/OFFSET(CVMdataAnn!BY$9,$A65,0)))</f>
        <v>203.1869918699187</v>
      </c>
      <c r="BZ69" s="6">
        <f ca="1">IF(ISERROR(CVMdataQly!BZ69*(OFFSET(CPdataAnn!BZ$9,$A65,0)/OFFSET(CVMdataAnn!BZ$9,$A65,0))),"",CVMdataQly!BZ69*(OFFSET(CPdataAnn!BZ$9,$A65,0)/OFFSET(CVMdataAnn!BZ$9,$A65,0)))</f>
        <v>149.8173618940248</v>
      </c>
      <c r="CA69" s="6">
        <f ca="1">IF(ISERROR(CVMdataQly!CA69*(OFFSET(CPdataAnn!CA$9,$A65,0)/OFFSET(CVMdataAnn!CA$9,$A65,0))),"",CVMdataQly!CA69*(OFFSET(CPdataAnn!CA$9,$A65,0)/OFFSET(CVMdataAnn!CA$9,$A65,0)))</f>
        <v>1176.4701373363143</v>
      </c>
      <c r="CB69" s="6">
        <f ca="1">IF(ISERROR(CVMdataQly!CB69*(OFFSET(CPdataAnn!CB$9,$A65,0)/OFFSET(CVMdataAnn!CB$9,$A65,0))),"",CVMdataQly!CB69*(OFFSET(CPdataAnn!CB$9,$A65,0)/OFFSET(CVMdataAnn!CB$9,$A65,0)))</f>
        <v>778.99056381221988</v>
      </c>
      <c r="CC69" s="6">
        <f ca="1">IF(ISERROR(CVMdataQly!CC69*(OFFSET(CPdataAnn!CC$9,$A65,0)/OFFSET(CVMdataAnn!CC$9,$A65,0))),"",CVMdataQly!CC69*(OFFSET(CPdataAnn!CC$9,$A65,0)/OFFSET(CVMdataAnn!CC$9,$A65,0)))</f>
        <v>92.567901234567898</v>
      </c>
      <c r="CD69" s="6">
        <f ca="1">IF(ISERROR(CVMdataQly!CD69*(OFFSET(CPdataAnn!CD$9,$A65,0)/OFFSET(CVMdataAnn!CD$9,$A65,0))),"",CVMdataQly!CD69*(OFFSET(CPdataAnn!CD$9,$A65,0)/OFFSET(CVMdataAnn!CD$9,$A65,0)))</f>
        <v>686.28201811125484</v>
      </c>
      <c r="CE69" s="6">
        <f ca="1">IF(ISERROR(CVMdataQly!CE69*(OFFSET(CPdataAnn!CE$9,$A65,0)/OFFSET(CVMdataAnn!CE$9,$A65,0))),"",CVMdataQly!CE69*(OFFSET(CPdataAnn!CE$9,$A65,0)/OFFSET(CVMdataAnn!CE$9,$A65,0)))</f>
        <v>1320.1941122355106</v>
      </c>
      <c r="CF69" s="6">
        <f ca="1">IF(ISERROR(CVMdataQly!CF69*(OFFSET(CPdataAnn!CF$9,$A65,0)/OFFSET(CVMdataAnn!CF$9,$A65,0))),"",CVMdataQly!CF69*(OFFSET(CPdataAnn!CF$9,$A65,0)/OFFSET(CVMdataAnn!CF$9,$A65,0)))</f>
        <v>579.8129496402878</v>
      </c>
      <c r="CG69" s="6">
        <f ca="1">IF(ISERROR(CVMdataQly!CG69*(OFFSET(CPdataAnn!CG$9,$A65,0)/OFFSET(CVMdataAnn!CG$9,$A65,0))),"",CVMdataQly!CG69*(OFFSET(CPdataAnn!CG$9,$A65,0)/OFFSET(CVMdataAnn!CG$9,$A65,0)))</f>
        <v>739.87291981845692</v>
      </c>
      <c r="CH69" s="6">
        <f ca="1">IF(ISERROR(CVMdataQly!CH69*(OFFSET(CPdataAnn!CH$9,$A65,0)/OFFSET(CVMdataAnn!CH$9,$A65,0))),"",CVMdataQly!CH69*(OFFSET(CPdataAnn!CH$9,$A65,0)/OFFSET(CVMdataAnn!CH$9,$A65,0)))</f>
        <v>2013.3207902163686</v>
      </c>
      <c r="CI69" s="6">
        <f ca="1">IF(ISERROR(CVMdataQly!CI69*(OFFSET(CPdataAnn!CI$9,$A65,0)/OFFSET(CVMdataAnn!CI$9,$A65,0))),"",CVMdataQly!CI69*(OFFSET(CPdataAnn!CI$9,$A65,0)/OFFSET(CVMdataAnn!CI$9,$A65,0)))</f>
        <v>1106.6377870563674</v>
      </c>
      <c r="CJ69" s="6">
        <f ca="1">IF(ISERROR(CVMdataQly!CJ69*(OFFSET(CPdataAnn!CJ$9,$A65,0)/OFFSET(CVMdataAnn!CJ$9,$A65,0))),"",CVMdataQly!CJ69*(OFFSET(CPdataAnn!CJ$9,$A65,0)/OFFSET(CVMdataAnn!CJ$9,$A65,0)))</f>
        <v>502.19707724425882</v>
      </c>
      <c r="CK69" s="6">
        <f ca="1">IF(ISERROR(CVMdataQly!CK69*(OFFSET(CPdataAnn!CK$9,$A65,0)/OFFSET(CVMdataAnn!CK$9,$A65,0))),"",CVMdataQly!CK69*(OFFSET(CPdataAnn!CK$9,$A65,0)/OFFSET(CVMdataAnn!CK$9,$A65,0)))</f>
        <v>109.31357254290171</v>
      </c>
      <c r="CL69" s="6">
        <f ca="1">IF(ISERROR(CVMdataQly!CL69*(OFFSET(CPdataAnn!CL$9,$A65,0)/OFFSET(CVMdataAnn!CL$9,$A65,0))),"",CVMdataQly!CL69*(OFFSET(CPdataAnn!CL$9,$A65,0)/OFFSET(CVMdataAnn!CL$9,$A65,0)))</f>
        <v>494.55917667238418</v>
      </c>
      <c r="CM69" s="6">
        <f ca="1">IF(ISERROR(CVMdataQly!CM69*(OFFSET(CPdataAnn!CM$9,$A65,0)/OFFSET(CVMdataAnn!CM$9,$A65,0))),"",CVMdataQly!CM69*(OFFSET(CPdataAnn!CM$9,$A65,0)/OFFSET(CVMdataAnn!CM$9,$A65,0)))</f>
        <v>482.7116652335913</v>
      </c>
      <c r="CN69" s="6">
        <f ca="1">IF(ISERROR(CVMdataQly!CN69*(OFFSET(CPdataAnn!CN$9,$A65,0)/OFFSET(CVMdataAnn!CN$9,$A65,0))),"",CVMdataQly!CN69*(OFFSET(CPdataAnn!CN$9,$A65,0)/OFFSET(CVMdataAnn!CN$9,$A65,0)))</f>
        <v>177.26788218793828</v>
      </c>
      <c r="CO69" s="6">
        <f ca="1">IF(ISERROR(CVMdataQly!CO69*(OFFSET(CPdataAnn!CO$9,$A65,0)/OFFSET(CVMdataAnn!CO$9,$A65,0))),"",CVMdataQly!CO69*(OFFSET(CPdataAnn!CO$9,$A65,0)/OFFSET(CVMdataAnn!CO$9,$A65,0)))</f>
        <v>241.55644171779142</v>
      </c>
      <c r="CP69" s="6">
        <f ca="1">IF(ISERROR(CVMdataQly!CP69*(OFFSET(CPdataAnn!CP$9,$A65,0)/OFFSET(CVMdataAnn!CP$9,$A65,0))),"",CVMdataQly!CP69*(OFFSET(CPdataAnn!CP$9,$A65,0)/OFFSET(CVMdataAnn!CP$9,$A65,0)))</f>
        <v>65.106575963718825</v>
      </c>
      <c r="CQ69" s="6">
        <f ca="1">IF(ISERROR(CVMdataQly!CQ69*(OFFSET(CPdataAnn!CQ$9,$A65,0)/OFFSET(CVMdataAnn!CQ$9,$A65,0))),"",CVMdataQly!CQ69*(OFFSET(CPdataAnn!CQ$9,$A65,0)/OFFSET(CVMdataAnn!CQ$9,$A65,0)))</f>
        <v>423.49928673323819</v>
      </c>
      <c r="CR69" s="6">
        <f ca="1">IF(ISERROR(CVMdataQly!CR69*(OFFSET(CPdataAnn!CR$9,$A65,0)/OFFSET(CVMdataAnn!CR$9,$A65,0))),"",CVMdataQly!CR69*(OFFSET(CPdataAnn!CR$9,$A65,0)/OFFSET(CVMdataAnn!CR$9,$A65,0)))</f>
        <v>22940.892826481322</v>
      </c>
      <c r="CS69" s="6">
        <f ca="1">IF(ISERROR(CVMdataQly!CS69*(OFFSET(CPdataAnn!CS$9,$A65,0)/OFFSET(CVMdataAnn!CS$9,$A65,0))),"",CVMdataQly!CS69*(OFFSET(CPdataAnn!CS$9,$A65,0)/OFFSET(CVMdataAnn!CS$9,$A65,0)))</f>
        <v>8426.1307793923388</v>
      </c>
      <c r="CT69" s="6">
        <f ca="1">IF(ISERROR(CVMdataQly!CT69*(OFFSET(CPdataAnn!CT$9,$A65,0)/OFFSET(CVMdataAnn!CT$9,$A65,0))),"",CVMdataQly!CT69*(OFFSET(CPdataAnn!CT$9,$A65,0)/OFFSET(CVMdataAnn!CT$9,$A65,0)))</f>
        <v>8156.3680361615752</v>
      </c>
      <c r="CU69" s="6">
        <f ca="1">IF(ISERROR(CVMdataQly!CU69*(OFFSET(CPdataAnn!CU$9,$A65,0)/OFFSET(CVMdataAnn!CU$9,$A65,0))),"",CVMdataQly!CU69*(OFFSET(CPdataAnn!CU$9,$A65,0)/OFFSET(CVMdataAnn!CU$9,$A65,0)))</f>
        <v>152.00729927007299</v>
      </c>
      <c r="CV69" s="6">
        <f ca="1">IF(ISERROR(CVMdataQly!CV69*(OFFSET(CPdataAnn!CV$9,$A65,0)/OFFSET(CVMdataAnn!CV$9,$A65,0))),"",CVMdataQly!CV69*(OFFSET(CPdataAnn!CV$9,$A65,0)/OFFSET(CVMdataAnn!CV$9,$A65,0)))</f>
        <v>118.29741379310346</v>
      </c>
      <c r="CW69" s="6">
        <f ca="1">IF(ISERROR(CVMdataQly!CW69*(OFFSET(CPdataAnn!CW$9,$A65,0)/OFFSET(CVMdataAnn!CW$9,$A65,0))),"",CVMdataQly!CW69*(OFFSET(CPdataAnn!CW$9,$A65,0)/OFFSET(CVMdataAnn!CW$9,$A65,0)))</f>
        <v>8640.336922823466</v>
      </c>
      <c r="CX69" s="6">
        <f ca="1">IF(ISERROR(CVMdataQly!CX69*(OFFSET(CPdataAnn!CX$9,$A65,0)/OFFSET(CVMdataAnn!CX$9,$A65,0))),"",CVMdataQly!CX69*(OFFSET(CPdataAnn!CX$9,$A65,0)/OFFSET(CVMdataAnn!CX$9,$A65,0)))</f>
        <v>869.6604812398042</v>
      </c>
      <c r="CY69" s="6">
        <f ca="1">IF(ISERROR(CVMdataQly!CY69*(OFFSET(CPdataAnn!CY$9,$A65,0)/OFFSET(CVMdataAnn!CY$9,$A65,0))),"",CVMdataQly!CY69*(OFFSET(CPdataAnn!CY$9,$A65,0)/OFFSET(CVMdataAnn!CY$9,$A65,0)))</f>
        <v>4238.6058401210521</v>
      </c>
      <c r="CZ69" s="6">
        <f ca="1">IF(ISERROR(CVMdataQly!CZ69*(OFFSET(CPdataAnn!CZ$9,$A65,0)/OFFSET(CVMdataAnn!CZ$9,$A65,0))),"",CVMdataQly!CZ69*(OFFSET(CPdataAnn!CZ$9,$A65,0)/OFFSET(CVMdataAnn!CZ$9,$A65,0)))</f>
        <v>2827.5935747476365</v>
      </c>
      <c r="DA69" s="6">
        <f ca="1">IF(ISERROR(CVMdataQly!DA69*(OFFSET(CPdataAnn!DA$9,$A65,0)/OFFSET(CVMdataAnn!DA$9,$A65,0))),"",CVMdataQly!DA69*(OFFSET(CPdataAnn!DA$9,$A65,0)/OFFSET(CVMdataAnn!DA$9,$A65,0)))</f>
        <v>703.15934539190357</v>
      </c>
      <c r="DB69" s="6">
        <f ca="1">IF(ISERROR(CVMdataQly!DB69*(OFFSET(CPdataAnn!DB$9,$A65,0)/OFFSET(CVMdataAnn!DB$9,$A65,0))),"",CVMdataQly!DB69*(OFFSET(CPdataAnn!DB$9,$A65,0)/OFFSET(CVMdataAnn!DB$9,$A65,0)))</f>
        <v>5872.2593693500448</v>
      </c>
      <c r="DC69" s="6">
        <f ca="1">IF(ISERROR(CVMdataQly!DC69*(OFFSET(CPdataAnn!DC$9,$A65,0)/OFFSET(CVMdataAnn!DC$9,$A65,0))),"",CVMdataQly!DC69*(OFFSET(CPdataAnn!DC$9,$A65,0)/OFFSET(CVMdataAnn!DC$9,$A65,0)))</f>
        <v>944.56617353058778</v>
      </c>
      <c r="DD69" s="6">
        <f ca="1">IF(ISERROR(CVMdataQly!DD69*(OFFSET(CPdataAnn!DD$9,$A65,0)/OFFSET(CVMdataAnn!DD$9,$A65,0))),"",CVMdataQly!DD69*(OFFSET(CPdataAnn!DD$9,$A65,0)/OFFSET(CVMdataAnn!DD$9,$A65,0)))</f>
        <v>1458.3425006157131</v>
      </c>
      <c r="DE69" s="6">
        <f ca="1">IF(ISERROR(CVMdataQly!DE69*(OFFSET(CPdataAnn!DE$9,$A65,0)/OFFSET(CVMdataAnn!DE$9,$A65,0))),"",CVMdataQly!DE69*(OFFSET(CPdataAnn!DE$9,$A65,0)/OFFSET(CVMdataAnn!DE$9,$A65,0)))</f>
        <v>2812.149896677794</v>
      </c>
      <c r="DF69" s="6">
        <f ca="1">IF(ISERROR(CVMdataQly!DF69*(OFFSET(CPdataAnn!DF$9,$A65,0)/OFFSET(CVMdataAnn!DF$9,$A65,0))),"",CVMdataQly!DF69*(OFFSET(CPdataAnn!DF$9,$A65,0)/OFFSET(CVMdataAnn!DF$9,$A65,0)))</f>
        <v>455.4566115702479</v>
      </c>
      <c r="DG69" s="6">
        <f ca="1">IF(ISERROR(CVMdataQly!DG69*(OFFSET(CPdataAnn!DG$9,$A65,0)/OFFSET(CVMdataAnn!DG$9,$A65,0))),"",CVMdataQly!DG69*(OFFSET(CPdataAnn!DG$9,$A65,0)/OFFSET(CVMdataAnn!DG$9,$A65,0)))</f>
        <v>201.90836839644692</v>
      </c>
      <c r="DH69" s="6">
        <f ca="1">IF(ISERROR(CVMdataQly!DH69*(OFFSET(CPdataAnn!DH$9,$A65,0)/OFFSET(CVMdataAnn!DH$9,$A65,0))),"",CVMdataQly!DH69*(OFFSET(CPdataAnn!DH$9,$A65,0)/OFFSET(CVMdataAnn!DH$9,$A65,0)))</f>
        <v>3574.5834902699312</v>
      </c>
      <c r="DI69" s="6">
        <f ca="1">IF(ISERROR(CVMdataQly!DI69*(OFFSET(CPdataAnn!DI$9,$A65,0)/OFFSET(CVMdataAnn!DI$9,$A65,0))),"",CVMdataQly!DI69*(OFFSET(CPdataAnn!DI$9,$A65,0)/OFFSET(CVMdataAnn!DI$9,$A65,0)))</f>
        <v>177.58558558558556</v>
      </c>
      <c r="DJ69" s="6">
        <f ca="1">IF(ISERROR(CVMdataQly!DJ69*(OFFSET(CPdataAnn!DJ$9,$A65,0)/OFFSET(CVMdataAnn!DJ$9,$A65,0))),"",CVMdataQly!DJ69*(OFFSET(CPdataAnn!DJ$9,$A65,0)/OFFSET(CVMdataAnn!DJ$9,$A65,0)))</f>
        <v>163.82949308755761</v>
      </c>
      <c r="DK69" s="6">
        <f ca="1">IF(ISERROR(CVMdataQly!DK69*(OFFSET(CPdataAnn!DK$9,$A65,0)/OFFSET(CVMdataAnn!DK$9,$A65,0))),"",CVMdataQly!DK69*(OFFSET(CPdataAnn!DK$9,$A65,0)/OFFSET(CVMdataAnn!DK$9,$A65,0)))</f>
        <v>3233.6979103018457</v>
      </c>
      <c r="DL69" s="6">
        <f ca="1">IF(ISERROR(CVMdataQly!DL69*(OFFSET(CPdataAnn!DL$9,$A65,0)/OFFSET(CVMdataAnn!DL$9,$A65,0))),"",CVMdataQly!DL69*(OFFSET(CPdataAnn!DL$9,$A65,0)/OFFSET(CVMdataAnn!DL$9,$A65,0)))</f>
        <v>19332.108292079207</v>
      </c>
      <c r="DM69" s="6">
        <f ca="1">IF(ISERROR(CVMdataQly!DM69*(OFFSET(CPdataAnn!DM$9,$A65,0)/OFFSET(CVMdataAnn!DM$9,$A65,0))),"",CVMdataQly!DM69*(OFFSET(CPdataAnn!DM$9,$A65,0)/OFFSET(CVMdataAnn!DM$9,$A65,0)))</f>
        <v>5852.25</v>
      </c>
      <c r="DN69" s="6">
        <f ca="1">IF(ISERROR(CVMdataQly!DN69*(OFFSET(CPdataAnn!DN$9,$A65,0)/OFFSET(CVMdataAnn!DN$9,$A65,0))),"",CVMdataQly!DN69*(OFFSET(CPdataAnn!DN$9,$A65,0)/OFFSET(CVMdataAnn!DN$9,$A65,0)))</f>
        <v>1377.9644588045235</v>
      </c>
      <c r="DO69" s="6">
        <f ca="1">IF(ISERROR(CVMdataQly!DO69*(OFFSET(CPdataAnn!DO$9,$A65,0)/OFFSET(CVMdataAnn!DO$9,$A65,0))),"",CVMdataQly!DO69*(OFFSET(CPdataAnn!DO$9,$A65,0)/OFFSET(CVMdataAnn!DO$9,$A65,0)))</f>
        <v>681.9</v>
      </c>
      <c r="DP69" s="6">
        <f ca="1">IF(ISERROR(CVMdataQly!DP69*(OFFSET(CPdataAnn!DP$9,$A65,0)/OFFSET(CVMdataAnn!DP$9,$A65,0))),"",CVMdataQly!DP69*(OFFSET(CPdataAnn!DP$9,$A65,0)/OFFSET(CVMdataAnn!DP$9,$A65,0)))</f>
        <v>1984.095</v>
      </c>
      <c r="DQ69" s="6">
        <f ca="1">IF(ISERROR(CVMdataQly!DQ69*(OFFSET(CPdataAnn!DQ$9,$A65,0)/OFFSET(CVMdataAnn!DQ$9,$A65,0))),"",CVMdataQly!DQ69*(OFFSET(CPdataAnn!DQ$9,$A65,0)/OFFSET(CVMdataAnn!DQ$9,$A65,0)))</f>
        <v>1754.9837000814996</v>
      </c>
      <c r="DR69" s="6">
        <f ca="1">IF(ISERROR(CVMdataQly!DR69*(OFFSET(CPdataAnn!DR$9,$A65,0)/OFFSET(CVMdataAnn!DR$9,$A65,0))),"",CVMdataQly!DR69*(OFFSET(CPdataAnn!DR$9,$A65,0)/OFFSET(CVMdataAnn!DR$9,$A65,0)))</f>
        <v>59.91620111731843</v>
      </c>
      <c r="DS69" s="6">
        <f ca="1">IF(ISERROR(CVMdataQly!DS69*(OFFSET(CPdataAnn!DS$9,$A65,0)/OFFSET(CVMdataAnn!DS$9,$A65,0))),"",CVMdataQly!DS69*(OFFSET(CPdataAnn!DS$9,$A65,0)/OFFSET(CVMdataAnn!DS$9,$A65,0)))</f>
        <v>912.25554889022192</v>
      </c>
      <c r="DT69" s="6">
        <f ca="1">IF(ISERROR(CVMdataQly!DT69*(OFFSET(CPdataAnn!DT$9,$A65,0)/OFFSET(CVMdataAnn!DT$9,$A65,0))),"",CVMdataQly!DT69*(OFFSET(CPdataAnn!DT$9,$A65,0)/OFFSET(CVMdataAnn!DT$9,$A65,0)))</f>
        <v>853.65045592705167</v>
      </c>
      <c r="DU69" s="6">
        <f ca="1">IF(ISERROR(CVMdataQly!DU69*(OFFSET(CPdataAnn!DU$9,$A65,0)/OFFSET(CVMdataAnn!DU$9,$A65,0))),"",CVMdataQly!DU69*(OFFSET(CPdataAnn!DU$9,$A65,0)/OFFSET(CVMdataAnn!DU$9,$A65,0)))</f>
        <v>49.554545454545455</v>
      </c>
      <c r="DV69" s="6">
        <f ca="1">IF(ISERROR(CVMdataQly!DV69*(OFFSET(CPdataAnn!DV$9,$A65,0)/OFFSET(CVMdataAnn!DV$9,$A65,0))),"",CVMdataQly!DV69*(OFFSET(CPdataAnn!DV$9,$A65,0)/OFFSET(CVMdataAnn!DV$9,$A65,0)))</f>
        <v>8.7843137254901968</v>
      </c>
      <c r="DW69" s="6">
        <f ca="1">IF(ISERROR(CVMdataQly!DW69*(OFFSET(CPdataAnn!DW$9,$A65,0)/OFFSET(CVMdataAnn!DW$9,$A65,0))),"",CVMdataQly!DW69*(OFFSET(CPdataAnn!DW$9,$A65,0)/OFFSET(CVMdataAnn!DW$9,$A65,0)))</f>
        <v>4877.5302935665204</v>
      </c>
      <c r="DX69" s="6">
        <f ca="1">IF(ISERROR(CVMdataQly!DX69*(OFFSET(CPdataAnn!DX$9,$A65,0)/OFFSET(CVMdataAnn!DX$9,$A65,0))),"",CVMdataQly!DX69*(OFFSET(CPdataAnn!DX$9,$A65,0)/OFFSET(CVMdataAnn!DX$9,$A65,0)))</f>
        <v>2615.3554054054057</v>
      </c>
      <c r="DY69" s="6">
        <f ca="1">IF(ISERROR(CVMdataQly!DY69*(OFFSET(CPdataAnn!DY$9,$A65,0)/OFFSET(CVMdataAnn!DY$9,$A65,0))),"",CVMdataQly!DY69*(OFFSET(CPdataAnn!DY$9,$A65,0)/OFFSET(CVMdataAnn!DY$9,$A65,0)))</f>
        <v>619.60968379446638</v>
      </c>
      <c r="DZ69" s="6">
        <f ca="1">IF(ISERROR(CVMdataQly!DZ69*(OFFSET(CPdataAnn!DZ$9,$A65,0)/OFFSET(CVMdataAnn!DZ$9,$A65,0))),"",CVMdataQly!DZ69*(OFFSET(CPdataAnn!DZ$9,$A65,0)/OFFSET(CVMdataAnn!DZ$9,$A65,0)))</f>
        <v>778.4273456960974</v>
      </c>
      <c r="EA69" s="6">
        <f ca="1">IF(ISERROR(CVMdataQly!EA69*(OFFSET(CPdataAnn!EA$9,$A65,0)/OFFSET(CVMdataAnn!EA$9,$A65,0))),"",CVMdataQly!EA69*(OFFSET(CPdataAnn!EA$9,$A65,0)/OFFSET(CVMdataAnn!EA$9,$A65,0)))</f>
        <v>556.99583333333328</v>
      </c>
      <c r="EB69" s="6">
        <f ca="1">IF(ISERROR(CVMdataQly!EB69*(OFFSET(CPdataAnn!EB$9,$A65,0)/OFFSET(CVMdataAnn!EB$9,$A65,0))),"",CVMdataQly!EB69*(OFFSET(CPdataAnn!EB$9,$A65,0)/OFFSET(CVMdataAnn!EB$9,$A65,0)))</f>
        <v>307.21469816272969</v>
      </c>
      <c r="EC69" s="6">
        <f ca="1">IF(ISERROR(CVMdataQly!EC69*(OFFSET(CPdataAnn!EC$9,$A65,0)/OFFSET(CVMdataAnn!EC$9,$A65,0))),"",CVMdataQly!EC69*(OFFSET(CPdataAnn!EC$9,$A65,0)/OFFSET(CVMdataAnn!EC$9,$A65,0)))</f>
        <v>5297.1994219653179</v>
      </c>
      <c r="ED69" s="6">
        <f ca="1">IF(ISERROR(CVMdataQly!ED69*(OFFSET(CPdataAnn!ED$9,$A65,0)/OFFSET(CVMdataAnn!ED$9,$A65,0))),"",CVMdataQly!ED69*(OFFSET(CPdataAnn!ED$9,$A65,0)/OFFSET(CVMdataAnn!ED$9,$A65,0)))</f>
        <v>1009.4399123341045</v>
      </c>
      <c r="EE69" s="6">
        <f ca="1">IF(ISERROR(CVMdataQly!EE69*(OFFSET(CPdataAnn!EE$9,$A65,0)/OFFSET(CVMdataAnn!EE$9,$A65,0))),"",CVMdataQly!EE69*(OFFSET(CPdataAnn!EE$9,$A65,0)/OFFSET(CVMdataAnn!EE$9,$A65,0)))</f>
        <v>2610.3764756694504</v>
      </c>
      <c r="EF69" s="6">
        <f ca="1">IF(ISERROR(CVMdataQly!EF69*(OFFSET(CPdataAnn!EF$9,$A65,0)/OFFSET(CVMdataAnn!EF$9,$A65,0))),"",CVMdataQly!EF69*(OFFSET(CPdataAnn!EF$9,$A65,0)/OFFSET(CVMdataAnn!EF$9,$A65,0)))</f>
        <v>1678.3380243572396</v>
      </c>
      <c r="EG69" s="6">
        <f ca="1">IF(ISERROR(CVMdataQly!EG69*(OFFSET(CPdataAnn!EG$9,$A65,0)/OFFSET(CVMdataAnn!EG$9,$A65,0))),"",CVMdataQly!EG69*(OFFSET(CPdataAnn!EG$9,$A65,0)/OFFSET(CVMdataAnn!EG$9,$A65,0)))</f>
        <v>2400.6253063330323</v>
      </c>
      <c r="EH69" s="6">
        <f ca="1">IF(ISERROR(CVMdataQly!EH69*(OFFSET(CPdataAnn!EH$9,$A65,0)/OFFSET(CVMdataAnn!EH$9,$A65,0))),"",CVMdataQly!EH69*(OFFSET(CPdataAnn!EH$9,$A65,0)/OFFSET(CVMdataAnn!EH$9,$A65,0)))</f>
        <v>519.81151079136691</v>
      </c>
      <c r="EI69" s="6">
        <f ca="1">IF(ISERROR(CVMdataQly!EI69*(OFFSET(CPdataAnn!EI$9,$A65,0)/OFFSET(CVMdataAnn!EI$9,$A65,0))),"",CVMdataQly!EI69*(OFFSET(CPdataAnn!EI$9,$A65,0)/OFFSET(CVMdataAnn!EI$9,$A65,0)))</f>
        <v>971.15365793980914</v>
      </c>
      <c r="EJ69" s="6">
        <f ca="1">IF(ISERROR(CVMdataQly!EJ69*(OFFSET(CPdataAnn!EJ$9,$A65,0)/OFFSET(CVMdataAnn!EJ$9,$A65,0))),"",CVMdataQly!EJ69*(OFFSET(CPdataAnn!EJ$9,$A65,0)/OFFSET(CVMdataAnn!EJ$9,$A65,0)))</f>
        <v>242.05714285714285</v>
      </c>
      <c r="EK69" s="6">
        <f ca="1">IF(ISERROR(CVMdataQly!EK69*(OFFSET(CPdataAnn!EK$9,$A65,0)/OFFSET(CVMdataAnn!EK$9,$A65,0))),"",CVMdataQly!EK69*(OFFSET(CPdataAnn!EK$9,$A65,0)/OFFSET(CVMdataAnn!EK$9,$A65,0)))</f>
        <v>667.71941489361711</v>
      </c>
      <c r="EL69" s="6" t="str">
        <f ca="1">IF(ISERROR(CVMdataQly!EL69*(OFFSET(CPdataAnn!EL$9,$A65,0)/OFFSET(CVMdataAnn!EL$9,$A65,0))),"",CVMdataQly!EL69*(OFFSET(CPdataAnn!EL$9,$A65,0)/OFFSET(CVMdataAnn!EL$9,$A65,0)))</f>
        <v/>
      </c>
      <c r="EM69" s="6">
        <f ca="1">IF(ISERROR(CVMdataQly!EM69*(OFFSET(CPdataAnn!EM$9,$A65,0)/OFFSET(CVMdataAnn!EM$9,$A65,0))),"",CVMdataQly!EM69*(OFFSET(CPdataAnn!EM$9,$A65,0)/OFFSET(CVMdataAnn!EM$9,$A65,0)))</f>
        <v>1996.1370555169583</v>
      </c>
      <c r="EN69" s="6">
        <f ca="1">IF(ISERROR(CVMdataQly!EN69*(OFFSET(CPdataAnn!EN$9,$A65,0)/OFFSET(CVMdataAnn!EN$9,$A65,0))),"",CVMdataQly!EN69*(OFFSET(CPdataAnn!EN$9,$A65,0)/OFFSET(CVMdataAnn!EN$9,$A65,0)))</f>
        <v>15415.599797877714</v>
      </c>
      <c r="EO69" s="6">
        <f ca="1">IF(ISERROR(CVMdataQly!EO69*(OFFSET(CPdataAnn!EO$9,$A65,0)/OFFSET(CVMdataAnn!EO$9,$A65,0))),"",CVMdataQly!EO69*(OFFSET(CPdataAnn!EO$9,$A65,0)/OFFSET(CVMdataAnn!EO$9,$A65,0)))</f>
        <v>13237.850262239588</v>
      </c>
      <c r="EP69" s="6">
        <f ca="1">IF(ISERROR(CVMdataQly!EP69*(OFFSET(CPdataAnn!EP$9,$A65,0)/OFFSET(CVMdataAnn!EP$9,$A65,0))),"",CVMdataQly!EP69*(OFFSET(CPdataAnn!EP$9,$A65,0)/OFFSET(CVMdataAnn!EP$9,$A65,0)))</f>
        <v>12017.344983609584</v>
      </c>
      <c r="EQ69" s="6">
        <f ca="1">IF(ISERROR(CVMdataQly!EQ69*(OFFSET(CPdataAnn!EQ$9,$A65,0)/OFFSET(CVMdataAnn!EQ$9,$A65,0))),"",CVMdataQly!EQ69*(OFFSET(CPdataAnn!EQ$9,$A65,0)/OFFSET(CVMdataAnn!EQ$9,$A65,0)))</f>
        <v>1219.7302764666217</v>
      </c>
      <c r="ER69" s="6">
        <f ca="1">IF(ISERROR(CVMdataQly!ER69*(OFFSET(CPdataAnn!ER$9,$A65,0)/OFFSET(CVMdataAnn!ER$9,$A65,0))),"",CVMdataQly!ER69*(OFFSET(CPdataAnn!ER$9,$A65,0)/OFFSET(CVMdataAnn!ER$9,$A65,0)))</f>
        <v>2179.5019112437071</v>
      </c>
      <c r="ES69" s="6">
        <f ca="1">IF(ISERROR(CVMdataQly!ES69*(OFFSET(CPdataAnn!ES$9,$A65,0)/OFFSET(CVMdataAnn!ES$9,$A65,0))),"",CVMdataQly!ES69*(OFFSET(CPdataAnn!ES$9,$A65,0)/OFFSET(CVMdataAnn!ES$9,$A65,0)))</f>
        <v>22222.901361301123</v>
      </c>
      <c r="ET69" s="6">
        <f ca="1">IF(ISERROR(CVMdataQly!ET69*(OFFSET(CPdataAnn!ET$9,$A65,0)/OFFSET(CVMdataAnn!ET$9,$A65,0))),"",CVMdataQly!ET69*(OFFSET(CPdataAnn!ET$9,$A65,0)/OFFSET(CVMdataAnn!ET$9,$A65,0)))</f>
        <v>3426.2797884760662</v>
      </c>
      <c r="EU69" s="6">
        <f ca="1">IF(ISERROR(CVMdataQly!EU69*(OFFSET(CPdataAnn!EU$9,$A65,0)/OFFSET(CVMdataAnn!EU$9,$A65,0))),"",CVMdataQly!EU69*(OFFSET(CPdataAnn!EU$9,$A65,0)/OFFSET(CVMdataAnn!EU$9,$A65,0)))</f>
        <v>1140.1569037656905</v>
      </c>
      <c r="EV69" s="6">
        <f ca="1">IF(ISERROR(CVMdataQly!EV69*(OFFSET(CPdataAnn!EV$9,$A65,0)/OFFSET(CVMdataAnn!EV$9,$A65,0))),"",CVMdataQly!EV69*(OFFSET(CPdataAnn!EV$9,$A65,0)/OFFSET(CVMdataAnn!EV$9,$A65,0)))</f>
        <v>216.28434886499403</v>
      </c>
      <c r="EW69" s="6">
        <f ca="1">IF(ISERROR(CVMdataQly!EW69*(OFFSET(CPdataAnn!EW$9,$A65,0)/OFFSET(CVMdataAnn!EW$9,$A65,0))),"",CVMdataQly!EW69*(OFFSET(CPdataAnn!EW$9,$A65,0)/OFFSET(CVMdataAnn!EW$9,$A65,0)))</f>
        <v>2069.0944498539434</v>
      </c>
      <c r="EX69" s="6">
        <f ca="1">IF(ISERROR(CVMdataQly!EX69*(OFFSET(CPdataAnn!EX$9,$A65,0)/OFFSET(CVMdataAnn!EX$9,$A65,0))),"",CVMdataQly!EX69*(OFFSET(CPdataAnn!EX$9,$A65,0)/OFFSET(CVMdataAnn!EX$9,$A65,0)))</f>
        <v>572.64628244610651</v>
      </c>
      <c r="EY69" s="6">
        <f ca="1">IF(ISERROR(CVMdataQly!EY69*(OFFSET(CPdataAnn!EY$9,$A65,0)/OFFSET(CVMdataAnn!EY$9,$A65,0))),"",CVMdataQly!EY69*(OFFSET(CPdataAnn!EY$9,$A65,0)/OFFSET(CVMdataAnn!EY$9,$A65,0)))</f>
        <v>1132.2637537872747</v>
      </c>
      <c r="EZ69" s="6">
        <f ca="1">IF(ISERROR(CVMdataQly!EZ69*(OFFSET(CPdataAnn!EZ$9,$A65,0)/OFFSET(CVMdataAnn!EZ$9,$A65,0))),"",CVMdataQly!EZ69*(OFFSET(CPdataAnn!EZ$9,$A65,0)/OFFSET(CVMdataAnn!EZ$9,$A65,0)))</f>
        <v>816.45847176079735</v>
      </c>
      <c r="FA69" s="6">
        <f ca="1">IF(ISERROR(CVMdataQly!FA69*(OFFSET(CPdataAnn!FA$9,$A65,0)/OFFSET(CVMdataAnn!FA$9,$A65,0))),"",CVMdataQly!FA69*(OFFSET(CPdataAnn!FA$9,$A65,0)/OFFSET(CVMdataAnn!FA$9,$A65,0)))</f>
        <v>316.05565529622982</v>
      </c>
      <c r="FB69" s="6">
        <f ca="1">IF(ISERROR(CVMdataQly!FB69*(OFFSET(CPdataAnn!FB$9,$A65,0)/OFFSET(CVMdataAnn!FB$9,$A65,0))),"",CVMdataQly!FB69*(OFFSET(CPdataAnn!FB$9,$A65,0)/OFFSET(CVMdataAnn!FB$9,$A65,0)))</f>
        <v>1968.4906816441153</v>
      </c>
      <c r="FC69" s="6">
        <f ca="1">IF(ISERROR(CVMdataQly!FC69*(OFFSET(CPdataAnn!FC$9,$A65,0)/OFFSET(CVMdataAnn!FC$9,$A65,0))),"",CVMdataQly!FC69*(OFFSET(CPdataAnn!FC$9,$A65,0)/OFFSET(CVMdataAnn!FC$9,$A65,0)))</f>
        <v>4298.0252066565154</v>
      </c>
      <c r="FD69" s="6">
        <f ca="1">IF(ISERROR(CVMdataQly!FD69*(OFFSET(CPdataAnn!FD$9,$A65,0)/OFFSET(CVMdataAnn!FD$9,$A65,0))),"",CVMdataQly!FD69*(OFFSET(CPdataAnn!FD$9,$A65,0)/OFFSET(CVMdataAnn!FD$9,$A65,0)))</f>
        <v>3167.2525388665999</v>
      </c>
      <c r="FE69" s="6">
        <f ca="1">IF(ISERROR(CVMdataQly!FE69*(OFFSET(CPdataAnn!FE$9,$A65,0)/OFFSET(CVMdataAnn!FE$9,$A65,0))),"",CVMdataQly!FE69*(OFFSET(CPdataAnn!FE$9,$A65,0)/OFFSET(CVMdataAnn!FE$9,$A65,0)))</f>
        <v>728.63612750885477</v>
      </c>
      <c r="FF69" s="6">
        <f ca="1">IF(ISERROR(CVMdataQly!FF69*(OFFSET(CPdataAnn!FF$9,$A65,0)/OFFSET(CVMdataAnn!FF$9,$A65,0))),"",CVMdataQly!FF69*(OFFSET(CPdataAnn!FF$9,$A65,0)/OFFSET(CVMdataAnn!FF$9,$A65,0)))</f>
        <v>155.99053627760253</v>
      </c>
      <c r="FG69" s="6">
        <f ca="1">IF(ISERROR(CVMdataQly!FG69*(OFFSET(CPdataAnn!FG$9,$A65,0)/OFFSET(CVMdataAnn!FG$9,$A65,0))),"",CVMdataQly!FG69*(OFFSET(CPdataAnn!FG$9,$A65,0)/OFFSET(CVMdataAnn!FG$9,$A65,0)))</f>
        <v>248.7457253171539</v>
      </c>
      <c r="FH69" s="6" t="str">
        <f ca="1">IF(ISERROR(CVMdataQly!FH69*(OFFSET(CPdataAnn!FH$9,$A65,0)/OFFSET(CVMdataAnn!FH$9,$A65,0))),"",CVMdataQly!FH69*(OFFSET(CPdataAnn!FH$9,$A65,0)/OFFSET(CVMdataAnn!FH$9,$A65,0)))</f>
        <v/>
      </c>
      <c r="FI69" s="6">
        <f ca="1">IF(ISERROR(CVMdataQly!FI69*(OFFSET(CPdataAnn!FI$9,$A65,0)/OFFSET(CVMdataAnn!FI$9,$A65,0))),"",CVMdataQly!FI69*(OFFSET(CPdataAnn!FI$9,$A65,0)/OFFSET(CVMdataAnn!FI$9,$A65,0)))</f>
        <v>8750.8514272664997</v>
      </c>
      <c r="FJ69" s="6">
        <f ca="1">IF(ISERROR(CVMdataQly!FJ69*(OFFSET(CPdataAnn!FJ$9,$A65,0)/OFFSET(CVMdataAnn!FJ$9,$A65,0))),"",CVMdataQly!FJ69*(OFFSET(CPdataAnn!FJ$9,$A65,0)/OFFSET(CVMdataAnn!FJ$9,$A65,0)))</f>
        <v>3906.4282789681997</v>
      </c>
      <c r="FK69" s="6">
        <f ca="1">IF(ISERROR(CVMdataQly!FK69*(OFFSET(CPdataAnn!FK$9,$A65,0)/OFFSET(CVMdataAnn!FK$9,$A65,0))),"",CVMdataQly!FK69*(OFFSET(CPdataAnn!FK$9,$A65,0)/OFFSET(CVMdataAnn!FK$9,$A65,0)))</f>
        <v>4847.9938166311304</v>
      </c>
      <c r="FL69" s="6">
        <f ca="1">IF(ISERROR(CVMdataQly!FL69*(OFFSET(CPdataAnn!FL$9,$A65,0)/OFFSET(CVMdataAnn!FL$9,$A65,0))),"",CVMdataQly!FL69*(OFFSET(CPdataAnn!FL$9,$A65,0)/OFFSET(CVMdataAnn!FL$9,$A65,0)))</f>
        <v>2077.7980926584278</v>
      </c>
    </row>
    <row r="70" spans="1:168" x14ac:dyDescent="0.25">
      <c r="A70" s="6">
        <f t="shared" si="0"/>
        <v>16</v>
      </c>
      <c r="B70" s="1">
        <v>36586</v>
      </c>
      <c r="C70" s="6">
        <f ca="1">IF(ISERROR(CVMdataQly!C70*(OFFSET(CPdataAnn!C$9,$A66,0)/OFFSET(CVMdataAnn!C$9,$A66,0))),"",CVMdataQly!C70*(OFFSET(CPdataAnn!C$9,$A66,0)/OFFSET(CVMdataAnn!C$9,$A66,0)))</f>
        <v>174008.34732502219</v>
      </c>
      <c r="D70" s="6">
        <f ca="1">IF(ISERROR(CVMdataQly!D70*(OFFSET(CPdataAnn!D$9,$A66,0)/OFFSET(CVMdataAnn!D$9,$A66,0))),"",CVMdataQly!D70*(OFFSET(CPdataAnn!D$9,$A66,0)/OFFSET(CVMdataAnn!D$9,$A66,0)))</f>
        <v>1546.2649943291747</v>
      </c>
      <c r="E70" s="6">
        <f ca="1">IF(ISERROR(CVMdataQly!E70*(OFFSET(CPdataAnn!E$9,$A66,0)/OFFSET(CVMdataAnn!E$9,$A66,0))),"",CVMdataQly!E70*(OFFSET(CPdataAnn!E$9,$A66,0)/OFFSET(CVMdataAnn!E$9,$A66,0)))</f>
        <v>172428.43429742783</v>
      </c>
      <c r="F70" s="6">
        <f ca="1">IF(ISERROR(CVMdataQly!F70*(OFFSET(CPdataAnn!F$9,$A66,0)/OFFSET(CVMdataAnn!F$9,$A66,0))),"",CVMdataQly!F70*(OFFSET(CPdataAnn!F$9,$A66,0)/OFFSET(CVMdataAnn!F$9,$A66,0)))</f>
        <v>14218.831539265619</v>
      </c>
      <c r="G70" s="6">
        <f ca="1">IF(ISERROR(CVMdataQly!G70*(OFFSET(CPdataAnn!G$9,$A66,0)/OFFSET(CVMdataAnn!G$9,$A66,0))),"",CVMdataQly!G70*(OFFSET(CPdataAnn!G$9,$A66,0)/OFFSET(CVMdataAnn!G$9,$A66,0)))</f>
        <v>7940.9280998679633</v>
      </c>
      <c r="H70" s="6">
        <f ca="1">IF(ISERROR(CVMdataQly!H70*(OFFSET(CPdataAnn!H$9,$A66,0)/OFFSET(CVMdataAnn!H$9,$A66,0))),"",CVMdataQly!H70*(OFFSET(CPdataAnn!H$9,$A66,0)/OFFSET(CVMdataAnn!H$9,$A66,0)))</f>
        <v>8650.7654480055844</v>
      </c>
      <c r="I70" s="6">
        <f ca="1">IF(ISERROR(CVMdataQly!I70*(OFFSET(CPdataAnn!I$9,$A66,0)/OFFSET(CVMdataAnn!I$9,$A66,0))),"",CVMdataQly!I70*(OFFSET(CPdataAnn!I$9,$A66,0)/OFFSET(CVMdataAnn!I$9,$A66,0)))</f>
        <v>43824.90711277938</v>
      </c>
      <c r="J70" s="6">
        <f ca="1">IF(ISERROR(CVMdataQly!J70*(OFFSET(CPdataAnn!J$9,$A66,0)/OFFSET(CVMdataAnn!J$9,$A66,0))),"",CVMdataQly!J70*(OFFSET(CPdataAnn!J$9,$A66,0)/OFFSET(CVMdataAnn!J$9,$A66,0)))</f>
        <v>8911.1463578771491</v>
      </c>
      <c r="K70" s="6">
        <f ca="1">IF(ISERROR(CVMdataQly!K70*(OFFSET(CPdataAnn!K$9,$A66,0)/OFFSET(CVMdataAnn!K$9,$A66,0))),"",CVMdataQly!K70*(OFFSET(CPdataAnn!K$9,$A66,0)/OFFSET(CVMdataAnn!K$9,$A66,0)))</f>
        <v>2026.9716393010799</v>
      </c>
      <c r="L70" s="6">
        <f ca="1">IF(ISERROR(CVMdataQly!L70*(OFFSET(CPdataAnn!L$9,$A66,0)/OFFSET(CVMdataAnn!L$9,$A66,0))),"",CVMdataQly!L70*(OFFSET(CPdataAnn!L$9,$A66,0)/OFFSET(CVMdataAnn!L$9,$A66,0)))</f>
        <v>23027.461129888943</v>
      </c>
      <c r="M70" s="6">
        <f ca="1">IF(ISERROR(CVMdataQly!M70*(OFFSET(CPdataAnn!M$9,$A66,0)/OFFSET(CVMdataAnn!M$9,$A66,0))),"",CVMdataQly!M70*(OFFSET(CPdataAnn!M$9,$A66,0)/OFFSET(CVMdataAnn!M$9,$A66,0)))</f>
        <v>3620.9766763848397</v>
      </c>
      <c r="N70" s="6">
        <f ca="1">IF(ISERROR(CVMdataQly!N70*(OFFSET(CPdataAnn!N$9,$A66,0)/OFFSET(CVMdataAnn!N$9,$A66,0))),"",CVMdataQly!N70*(OFFSET(CPdataAnn!N$9,$A66,0)/OFFSET(CVMdataAnn!N$9,$A66,0)))</f>
        <v>19395.315400134496</v>
      </c>
      <c r="O70" s="6">
        <f ca="1">IF(ISERROR(CVMdataQly!O70*(OFFSET(CPdataAnn!O$9,$A66,0)/OFFSET(CVMdataAnn!O$9,$A66,0))),"",CVMdataQly!O70*(OFFSET(CPdataAnn!O$9,$A66,0)/OFFSET(CVMdataAnn!O$9,$A66,0)))</f>
        <v>2129.8532835356364</v>
      </c>
      <c r="P70" s="6">
        <f ca="1">IF(ISERROR(CVMdataQly!P70*(OFFSET(CPdataAnn!P$9,$A66,0)/OFFSET(CVMdataAnn!P$9,$A66,0))),"",CVMdataQly!P70*(OFFSET(CPdataAnn!P$9,$A66,0)/OFFSET(CVMdataAnn!P$9,$A66,0)))</f>
        <v>16250.344638403989</v>
      </c>
      <c r="Q70" s="6">
        <f ca="1">IF(ISERROR(CVMdataQly!Q70*(OFFSET(CPdataAnn!Q$9,$A66,0)/OFFSET(CVMdataAnn!Q$9,$A66,0))),"",CVMdataQly!Q70*(OFFSET(CPdataAnn!Q$9,$A66,0)/OFFSET(CVMdataAnn!Q$9,$A66,0)))</f>
        <v>22412.772403114897</v>
      </c>
      <c r="R70" s="6">
        <f ca="1">IF(ISERROR(CVMdataQly!R70*(OFFSET(CPdataAnn!R$9,$A66,0)/OFFSET(CVMdataAnn!R$9,$A66,0))),"",CVMdataQly!R70*(OFFSET(CPdataAnn!R$9,$A66,0)/OFFSET(CVMdataAnn!R$9,$A66,0)))</f>
        <v>14218.831539265619</v>
      </c>
      <c r="S70" s="6">
        <f ca="1">IF(ISERROR(CVMdataQly!S70*(OFFSET(CPdataAnn!S$9,$A66,0)/OFFSET(CVMdataAnn!S$9,$A66,0))),"",CVMdataQly!S70*(OFFSET(CPdataAnn!S$9,$A66,0)/OFFSET(CVMdataAnn!S$9,$A66,0)))</f>
        <v>12689.677083074785</v>
      </c>
      <c r="T70" s="6">
        <f ca="1">IF(ISERROR(CVMdataQly!T70*(OFFSET(CPdataAnn!T$9,$A66,0)/OFFSET(CVMdataAnn!T$9,$A66,0))),"",CVMdataQly!T70*(OFFSET(CPdataAnn!T$9,$A66,0)/OFFSET(CVMdataAnn!T$9,$A66,0)))</f>
        <v>2138.457830454578</v>
      </c>
      <c r="U70" s="6">
        <f ca="1">IF(ISERROR(CVMdataQly!U70*(OFFSET(CPdataAnn!U$9,$A66,0)/OFFSET(CVMdataAnn!U$9,$A66,0))),"",CVMdataQly!U70*(OFFSET(CPdataAnn!U$9,$A66,0)/OFFSET(CVMdataAnn!U$9,$A66,0)))</f>
        <v>2831.4568815331008</v>
      </c>
      <c r="V70" s="6">
        <f ca="1">IF(ISERROR(CVMdataQly!V70*(OFFSET(CPdataAnn!V$9,$A66,0)/OFFSET(CVMdataAnn!V$9,$A66,0))),"",CVMdataQly!V70*(OFFSET(CPdataAnn!V$9,$A66,0)/OFFSET(CVMdataAnn!V$9,$A66,0)))</f>
        <v>466.45981087470449</v>
      </c>
      <c r="W70" s="6">
        <f ca="1">IF(ISERROR(CVMdataQly!W70*(OFFSET(CPdataAnn!W$9,$A66,0)/OFFSET(CVMdataAnn!W$9,$A66,0))),"",CVMdataQly!W70*(OFFSET(CPdataAnn!W$9,$A66,0)/OFFSET(CVMdataAnn!W$9,$A66,0)))</f>
        <v>1836.9233610341644</v>
      </c>
      <c r="X70" s="6">
        <f ca="1">IF(ISERROR(CVMdataQly!X70*(OFFSET(CPdataAnn!X$9,$A66,0)/OFFSET(CVMdataAnn!X$9,$A66,0))),"",CVMdataQly!X70*(OFFSET(CPdataAnn!X$9,$A66,0)/OFFSET(CVMdataAnn!X$9,$A66,0)))</f>
        <v>414.57838179519592</v>
      </c>
      <c r="Y70" s="6">
        <f ca="1">IF(ISERROR(CVMdataQly!Y70*(OFFSET(CPdataAnn!Y$9,$A66,0)/OFFSET(CVMdataAnn!Y$9,$A66,0))),"",CVMdataQly!Y70*(OFFSET(CPdataAnn!Y$9,$A66,0)/OFFSET(CVMdataAnn!Y$9,$A66,0)))</f>
        <v>1014.3477252970154</v>
      </c>
      <c r="Z70" s="6">
        <f ca="1">IF(ISERROR(CVMdataQly!Z70*(OFFSET(CPdataAnn!Z$9,$A66,0)/OFFSET(CVMdataAnn!Z$9,$A66,0))),"",CVMdataQly!Z70*(OFFSET(CPdataAnn!Z$9,$A66,0)/OFFSET(CVMdataAnn!Z$9,$A66,0)))</f>
        <v>2066.1061112800244</v>
      </c>
      <c r="AA70" s="6">
        <f ca="1">IF(ISERROR(CVMdataQly!AA70*(OFFSET(CPdataAnn!AA$9,$A66,0)/OFFSET(CVMdataAnn!AA$9,$A66,0))),"",CVMdataQly!AA70*(OFFSET(CPdataAnn!AA$9,$A66,0)/OFFSET(CVMdataAnn!AA$9,$A66,0)))</f>
        <v>1557.8028897609704</v>
      </c>
      <c r="AB70" s="6">
        <f ca="1">IF(ISERROR(CVMdataQly!AB70*(OFFSET(CPdataAnn!AB$9,$A66,0)/OFFSET(CVMdataAnn!AB$9,$A66,0))),"",CVMdataQly!AB70*(OFFSET(CPdataAnn!AB$9,$A66,0)/OFFSET(CVMdataAnn!AB$9,$A66,0)))</f>
        <v>365.21457029026749</v>
      </c>
      <c r="AC70" s="6">
        <f ca="1">IF(ISERROR(CVMdataQly!AC70*(OFFSET(CPdataAnn!AC$9,$A66,0)/OFFSET(CVMdataAnn!AC$9,$A66,0))),"",CVMdataQly!AC70*(OFFSET(CPdataAnn!AC$9,$A66,0)/OFFSET(CVMdataAnn!AC$9,$A66,0)))</f>
        <v>1528.9850413749205</v>
      </c>
      <c r="AD70" s="6">
        <f ca="1">IF(ISERROR(CVMdataQly!AD70*(OFFSET(CPdataAnn!AD$9,$A66,0)/OFFSET(CVMdataAnn!AD$9,$A66,0))),"",CVMdataQly!AD70*(OFFSET(CPdataAnn!AD$9,$A66,0)/OFFSET(CVMdataAnn!AD$9,$A66,0)))</f>
        <v>401.11167279411762</v>
      </c>
      <c r="AE70" s="6">
        <f ca="1">IF(ISERROR(CVMdataQly!AE70*(OFFSET(CPdataAnn!AE$9,$A66,0)/OFFSET(CVMdataAnn!AE$9,$A66,0))),"",CVMdataQly!AE70*(OFFSET(CPdataAnn!AE$9,$A66,0)/OFFSET(CVMdataAnn!AE$9,$A66,0)))</f>
        <v>1127.6751462386071</v>
      </c>
      <c r="AF70" s="6">
        <f ca="1">IF(ISERROR(CVMdataQly!AF70*(OFFSET(CPdataAnn!AF$9,$A66,0)/OFFSET(CVMdataAnn!AF$9,$A66,0))),"",CVMdataQly!AF70*(OFFSET(CPdataAnn!AF$9,$A66,0)/OFFSET(CVMdataAnn!AF$9,$A66,0)))</f>
        <v>7940.9280998679633</v>
      </c>
      <c r="AG70" s="6">
        <f ca="1">IF(ISERROR(CVMdataQly!AG70*(OFFSET(CPdataAnn!AG$9,$A66,0)/OFFSET(CVMdataAnn!AG$9,$A66,0))),"",CVMdataQly!AG70*(OFFSET(CPdataAnn!AG$9,$A66,0)/OFFSET(CVMdataAnn!AG$9,$A66,0)))</f>
        <v>2645.6852872799736</v>
      </c>
      <c r="AH70" s="6">
        <f ca="1">IF(ISERROR(CVMdataQly!AH70*(OFFSET(CPdataAnn!AH$9,$A66,0)/OFFSET(CVMdataAnn!AH$9,$A66,0))),"",CVMdataQly!AH70*(OFFSET(CPdataAnn!AH$9,$A66,0)/OFFSET(CVMdataAnn!AH$9,$A66,0)))</f>
        <v>728.59147269958669</v>
      </c>
      <c r="AI70" s="6">
        <f ca="1">IF(ISERROR(CVMdataQly!AI70*(OFFSET(CPdataAnn!AI$9,$A66,0)/OFFSET(CVMdataAnn!AI$9,$A66,0))),"",CVMdataQly!AI70*(OFFSET(CPdataAnn!AI$9,$A66,0)/OFFSET(CVMdataAnn!AI$9,$A66,0)))</f>
        <v>1158.2463938769502</v>
      </c>
      <c r="AJ70" s="6">
        <f ca="1">IF(ISERROR(CVMdataQly!AJ70*(OFFSET(CPdataAnn!AJ$9,$A66,0)/OFFSET(CVMdataAnn!AJ$9,$A66,0))),"",CVMdataQly!AJ70*(OFFSET(CPdataAnn!AJ$9,$A66,0)/OFFSET(CVMdataAnn!AJ$9,$A66,0)))</f>
        <v>759.13471922246219</v>
      </c>
      <c r="AK70" s="6">
        <f ca="1">IF(ISERROR(CVMdataQly!AK70*(OFFSET(CPdataAnn!AK$9,$A66,0)/OFFSET(CVMdataAnn!AK$9,$A66,0))),"",CVMdataQly!AK70*(OFFSET(CPdataAnn!AK$9,$A66,0)/OFFSET(CVMdataAnn!AK$9,$A66,0)))</f>
        <v>3419.670929281122</v>
      </c>
      <c r="AL70" s="6">
        <f ca="1">IF(ISERROR(CVMdataQly!AL70*(OFFSET(CPdataAnn!AL$9,$A66,0)/OFFSET(CVMdataAnn!AL$9,$A66,0))),"",CVMdataQly!AL70*(OFFSET(CPdataAnn!AL$9,$A66,0)/OFFSET(CVMdataAnn!AL$9,$A66,0)))</f>
        <v>1874.1107415378594</v>
      </c>
      <c r="AM70" s="6">
        <f ca="1">IF(ISERROR(CVMdataQly!AM70*(OFFSET(CPdataAnn!AM$9,$A66,0)/OFFSET(CVMdataAnn!AM$9,$A66,0))),"",CVMdataQly!AM70*(OFFSET(CPdataAnn!AM$9,$A66,0)/OFFSET(CVMdataAnn!AM$9,$A66,0)))</f>
        <v>8650.7654480055844</v>
      </c>
      <c r="AN70" s="6">
        <f ca="1">IF(ISERROR(CVMdataQly!AN70*(OFFSET(CPdataAnn!AN$9,$A66,0)/OFFSET(CVMdataAnn!AN$9,$A66,0))),"",CVMdataQly!AN70*(OFFSET(CPdataAnn!AN$9,$A66,0)/OFFSET(CVMdataAnn!AN$9,$A66,0)))</f>
        <v>7542.3643788780546</v>
      </c>
      <c r="AO70" s="6">
        <f ca="1">IF(ISERROR(CVMdataQly!AO70*(OFFSET(CPdataAnn!AO$9,$A66,0)/OFFSET(CVMdataAnn!AO$9,$A66,0))),"",CVMdataQly!AO70*(OFFSET(CPdataAnn!AO$9,$A66,0)/OFFSET(CVMdataAnn!AO$9,$A66,0)))</f>
        <v>92.198090692124097</v>
      </c>
      <c r="AP70" s="6">
        <f ca="1">IF(ISERROR(CVMdataQly!AP70*(OFFSET(CPdataAnn!AP$9,$A66,0)/OFFSET(CVMdataAnn!AP$9,$A66,0))),"",CVMdataQly!AP70*(OFFSET(CPdataAnn!AP$9,$A66,0)/OFFSET(CVMdataAnn!AP$9,$A66,0)))</f>
        <v>7026.7431511813302</v>
      </c>
      <c r="AQ70" s="6">
        <f ca="1">IF(ISERROR(CVMdataQly!AQ70*(OFFSET(CPdataAnn!AQ$9,$A66,0)/OFFSET(CVMdataAnn!AQ$9,$A66,0))),"",CVMdataQly!AQ70*(OFFSET(CPdataAnn!AQ$9,$A66,0)/OFFSET(CVMdataAnn!AQ$9,$A66,0)))</f>
        <v>218.79310344827587</v>
      </c>
      <c r="AR70" s="6">
        <f ca="1">IF(ISERROR(CVMdataQly!AR70*(OFFSET(CPdataAnn!AR$9,$A66,0)/OFFSET(CVMdataAnn!AR$9,$A66,0))),"",CVMdataQly!AR70*(OFFSET(CPdataAnn!AR$9,$A66,0)/OFFSET(CVMdataAnn!AR$9,$A66,0)))</f>
        <v>205.09090909090907</v>
      </c>
      <c r="AS70" s="6">
        <f ca="1">IF(ISERROR(CVMdataQly!AS70*(OFFSET(CPdataAnn!AS$9,$A66,0)/OFFSET(CVMdataAnn!AS$9,$A66,0))),"",CVMdataQly!AS70*(OFFSET(CPdataAnn!AS$9,$A66,0)/OFFSET(CVMdataAnn!AS$9,$A66,0)))</f>
        <v>1107.6935760906904</v>
      </c>
      <c r="AT70" s="6">
        <f ca="1">IF(ISERROR(CVMdataQly!AT70*(OFFSET(CPdataAnn!AT$9,$A66,0)/OFFSET(CVMdataAnn!AT$9,$A66,0))),"",CVMdataQly!AT70*(OFFSET(CPdataAnn!AT$9,$A66,0)/OFFSET(CVMdataAnn!AT$9,$A66,0)))</f>
        <v>1091.4182709135457</v>
      </c>
      <c r="AU70" s="6">
        <f ca="1">IF(ISERROR(CVMdataQly!AU70*(OFFSET(CPdataAnn!AU$9,$A66,0)/OFFSET(CVMdataAnn!AU$9,$A66,0))),"",CVMdataQly!AU70*(OFFSET(CPdataAnn!AU$9,$A66,0)/OFFSET(CVMdataAnn!AU$9,$A66,0)))</f>
        <v>16</v>
      </c>
      <c r="AV70" s="6">
        <f ca="1">IF(ISERROR(CVMdataQly!AV70*(OFFSET(CPdataAnn!AV$9,$A66,0)/OFFSET(CVMdataAnn!AV$9,$A66,0))),"",CVMdataQly!AV70*(OFFSET(CPdataAnn!AV$9,$A66,0)/OFFSET(CVMdataAnn!AV$9,$A66,0)))</f>
        <v>43824.90711277938</v>
      </c>
      <c r="AW70" s="6">
        <f ca="1">IF(ISERROR(CVMdataQly!AW70*(OFFSET(CPdataAnn!AW$9,$A66,0)/OFFSET(CVMdataAnn!AW$9,$A66,0))),"",CVMdataQly!AW70*(OFFSET(CPdataAnn!AW$9,$A66,0)/OFFSET(CVMdataAnn!AW$9,$A66,0)))</f>
        <v>6492.5918006268321</v>
      </c>
      <c r="AX70" s="6">
        <f ca="1">IF(ISERROR(CVMdataQly!AX70*(OFFSET(CPdataAnn!AX$9,$A66,0)/OFFSET(CVMdataAnn!AX$9,$A66,0))),"",CVMdataQly!AX70*(OFFSET(CPdataAnn!AX$9,$A66,0)/OFFSET(CVMdataAnn!AX$9,$A66,0)))</f>
        <v>6469.655642911488</v>
      </c>
      <c r="AY70" s="6">
        <f ca="1">IF(ISERROR(CVMdataQly!AY70*(OFFSET(CPdataAnn!AY$9,$A66,0)/OFFSET(CVMdataAnn!AY$9,$A66,0))),"",CVMdataQly!AY70*(OFFSET(CPdataAnn!AY$9,$A66,0)/OFFSET(CVMdataAnn!AY$9,$A66,0)))</f>
        <v>23.25</v>
      </c>
      <c r="AZ70" s="6">
        <f ca="1">IF(ISERROR(CVMdataQly!AZ70*(OFFSET(CPdataAnn!AZ$9,$A66,0)/OFFSET(CVMdataAnn!AZ$9,$A66,0))),"",CVMdataQly!AZ70*(OFFSET(CPdataAnn!AZ$9,$A66,0)/OFFSET(CVMdataAnn!AZ$9,$A66,0)))</f>
        <v>31943.289593338992</v>
      </c>
      <c r="BA70" s="6">
        <f ca="1">IF(ISERROR(CVMdataQly!BA70*(OFFSET(CPdataAnn!BA$9,$A66,0)/OFFSET(CVMdataAnn!BA$9,$A66,0))),"",CVMdataQly!BA70*(OFFSET(CPdataAnn!BA$9,$A66,0)/OFFSET(CVMdataAnn!BA$9,$A66,0)))</f>
        <v>30830.201936467933</v>
      </c>
      <c r="BB70" s="6">
        <f ca="1">IF(ISERROR(CVMdataQly!BB70*(OFFSET(CPdataAnn!BB$9,$A66,0)/OFFSET(CVMdataAnn!BB$9,$A66,0))),"",CVMdataQly!BB70*(OFFSET(CPdataAnn!BB$9,$A66,0)/OFFSET(CVMdataAnn!BB$9,$A66,0)))</f>
        <v>1112.4234828496042</v>
      </c>
      <c r="BC70" s="6">
        <f ca="1">IF(ISERROR(CVMdataQly!BC70*(OFFSET(CPdataAnn!BC$9,$A66,0)/OFFSET(CVMdataAnn!BC$9,$A66,0))),"",CVMdataQly!BC70*(OFFSET(CPdataAnn!BC$9,$A66,0)/OFFSET(CVMdataAnn!BC$9,$A66,0)))</f>
        <v>405.87517433751748</v>
      </c>
      <c r="BD70" s="6">
        <f ca="1">IF(ISERROR(CVMdataQly!BD70*(OFFSET(CPdataAnn!BD$9,$A66,0)/OFFSET(CVMdataAnn!BD$9,$A66,0))),"",CVMdataQly!BD70*(OFFSET(CPdataAnn!BD$9,$A66,0)/OFFSET(CVMdataAnn!BD$9,$A66,0)))</f>
        <v>220.48375451263539</v>
      </c>
      <c r="BE70" s="6">
        <f ca="1">IF(ISERROR(CVMdataQly!BE70*(OFFSET(CPdataAnn!BE$9,$A66,0)/OFFSET(CVMdataAnn!BE$9,$A66,0))),"",CVMdataQly!BE70*(OFFSET(CPdataAnn!BE$9,$A66,0)/OFFSET(CVMdataAnn!BE$9,$A66,0)))</f>
        <v>185.82208201892746</v>
      </c>
      <c r="BF70" s="6">
        <f ca="1">IF(ISERROR(CVMdataQly!BF70*(OFFSET(CPdataAnn!BF$9,$A66,0)/OFFSET(CVMdataAnn!BF$9,$A66,0))),"",CVMdataQly!BF70*(OFFSET(CPdataAnn!BF$9,$A66,0)/OFFSET(CVMdataAnn!BF$9,$A66,0)))</f>
        <v>1306.1508345353391</v>
      </c>
      <c r="BG70" s="6">
        <f ca="1">IF(ISERROR(CVMdataQly!BG70*(OFFSET(CPdataAnn!BG$9,$A66,0)/OFFSET(CVMdataAnn!BG$9,$A66,0))),"",CVMdataQly!BG70*(OFFSET(CPdataAnn!BG$9,$A66,0)/OFFSET(CVMdataAnn!BG$9,$A66,0)))</f>
        <v>626.88757396449705</v>
      </c>
      <c r="BH70" s="6">
        <f ca="1">IF(ISERROR(CVMdataQly!BH70*(OFFSET(CPdataAnn!BH$9,$A66,0)/OFFSET(CVMdataAnn!BH$9,$A66,0))),"",CVMdataQly!BH70*(OFFSET(CPdataAnn!BH$9,$A66,0)/OFFSET(CVMdataAnn!BH$9,$A66,0)))</f>
        <v>5.3658536585365857</v>
      </c>
      <c r="BI70" s="6">
        <f ca="1">IF(ISERROR(CVMdataQly!BI70*(OFFSET(CPdataAnn!BI$9,$A66,0)/OFFSET(CVMdataAnn!BI$9,$A66,0))),"",CVMdataQly!BI70*(OFFSET(CPdataAnn!BI$9,$A66,0)/OFFSET(CVMdataAnn!BI$9,$A66,0)))</f>
        <v>674.22090949621042</v>
      </c>
      <c r="BJ70" s="6" t="str">
        <f ca="1">IF(ISERROR(CVMdataQly!BJ70*(OFFSET(CPdataAnn!BJ$9,$A66,0)/OFFSET(CVMdataAnn!BJ$9,$A66,0))),"",CVMdataQly!BJ70*(OFFSET(CPdataAnn!BJ$9,$A66,0)/OFFSET(CVMdataAnn!BJ$9,$A66,0)))</f>
        <v/>
      </c>
      <c r="BK70" s="6">
        <f ca="1">IF(ISERROR(CVMdataQly!BK70*(OFFSET(CPdataAnn!BK$9,$A66,0)/OFFSET(CVMdataAnn!BK$9,$A66,0))),"",CVMdataQly!BK70*(OFFSET(CPdataAnn!BK$9,$A66,0)/OFFSET(CVMdataAnn!BK$9,$A66,0)))</f>
        <v>3676.0527188245637</v>
      </c>
      <c r="BL70" s="6">
        <f ca="1">IF(ISERROR(CVMdataQly!BL70*(OFFSET(CPdataAnn!BL$9,$A66,0)/OFFSET(CVMdataAnn!BL$9,$A66,0))),"",CVMdataQly!BL70*(OFFSET(CPdataAnn!BL$9,$A66,0)/OFFSET(CVMdataAnn!BL$9,$A66,0)))</f>
        <v>1909.5465199958878</v>
      </c>
      <c r="BM70" s="6">
        <f ca="1">IF(ISERROR(CVMdataQly!BM70*(OFFSET(CPdataAnn!BM$9,$A66,0)/OFFSET(CVMdataAnn!BM$9,$A66,0))),"",CVMdataQly!BM70*(OFFSET(CPdataAnn!BM$9,$A66,0)/OFFSET(CVMdataAnn!BM$9,$A66,0)))</f>
        <v>1550.5535714285716</v>
      </c>
      <c r="BN70" s="6">
        <f ca="1">IF(ISERROR(CVMdataQly!BN70*(OFFSET(CPdataAnn!BN$9,$A66,0)/OFFSET(CVMdataAnn!BN$9,$A66,0))),"",CVMdataQly!BN70*(OFFSET(CPdataAnn!BN$9,$A66,0)/OFFSET(CVMdataAnn!BN$9,$A66,0)))</f>
        <v>92.802857142857135</v>
      </c>
      <c r="BO70" s="6">
        <f ca="1">IF(ISERROR(CVMdataQly!BO70*(OFFSET(CPdataAnn!BO$9,$A66,0)/OFFSET(CVMdataAnn!BO$9,$A66,0))),"",CVMdataQly!BO70*(OFFSET(CPdataAnn!BO$9,$A66,0)/OFFSET(CVMdataAnn!BO$9,$A66,0)))</f>
        <v>122.70637284097678</v>
      </c>
      <c r="BP70" s="6" t="str">
        <f ca="1">IF(ISERROR(CVMdataQly!BP70*(OFFSET(CPdataAnn!BP$9,$A66,0)/OFFSET(CVMdataAnn!BP$9,$A66,0))),"",CVMdataQly!BP70*(OFFSET(CPdataAnn!BP$9,$A66,0)/OFFSET(CVMdataAnn!BP$9,$A66,0)))</f>
        <v/>
      </c>
      <c r="BQ70" s="6">
        <f ca="1">IF(ISERROR(CVMdataQly!BQ70*(OFFSET(CPdataAnn!BQ$9,$A66,0)/OFFSET(CVMdataAnn!BQ$9,$A66,0))),"",CVMdataQly!BQ70*(OFFSET(CPdataAnn!BQ$9,$A66,0)/OFFSET(CVMdataAnn!BQ$9,$A66,0)))</f>
        <v>8911.1463578771491</v>
      </c>
      <c r="BR70" s="6">
        <f ca="1">IF(ISERROR(CVMdataQly!BR70*(OFFSET(CPdataAnn!BR$9,$A66,0)/OFFSET(CVMdataAnn!BR$9,$A66,0))),"",CVMdataQly!BR70*(OFFSET(CPdataAnn!BR$9,$A66,0)/OFFSET(CVMdataAnn!BR$9,$A66,0)))</f>
        <v>2809.7187721369542</v>
      </c>
      <c r="BS70" s="6">
        <f ca="1">IF(ISERROR(CVMdataQly!BS70*(OFFSET(CPdataAnn!BS$9,$A66,0)/OFFSET(CVMdataAnn!BS$9,$A66,0))),"",CVMdataQly!BS70*(OFFSET(CPdataAnn!BS$9,$A66,0)/OFFSET(CVMdataAnn!BS$9,$A66,0)))</f>
        <v>2003.1108690389738</v>
      </c>
      <c r="BT70" s="6">
        <f ca="1">IF(ISERROR(CVMdataQly!BT70*(OFFSET(CPdataAnn!BT$9,$A66,0)/OFFSET(CVMdataAnn!BT$9,$A66,0))),"",CVMdataQly!BT70*(OFFSET(CPdataAnn!BT$9,$A66,0)/OFFSET(CVMdataAnn!BT$9,$A66,0)))</f>
        <v>795.48006307726962</v>
      </c>
      <c r="BU70" s="6">
        <f ca="1">IF(ISERROR(CVMdataQly!BU70*(OFFSET(CPdataAnn!BU$9,$A66,0)/OFFSET(CVMdataAnn!BU$9,$A66,0))),"",CVMdataQly!BU70*(OFFSET(CPdataAnn!BU$9,$A66,0)/OFFSET(CVMdataAnn!BU$9,$A66,0)))</f>
        <v>12.352941176470589</v>
      </c>
      <c r="BV70" s="6">
        <f ca="1">IF(ISERROR(CVMdataQly!BV70*(OFFSET(CPdataAnn!BV$9,$A66,0)/OFFSET(CVMdataAnn!BV$9,$A66,0))),"",CVMdataQly!BV70*(OFFSET(CPdataAnn!BV$9,$A66,0)/OFFSET(CVMdataAnn!BV$9,$A66,0)))</f>
        <v>1087.3905972797161</v>
      </c>
      <c r="BW70" s="6">
        <f ca="1">IF(ISERROR(CVMdataQly!BW70*(OFFSET(CPdataAnn!BW$9,$A66,0)/OFFSET(CVMdataAnn!BW$9,$A66,0))),"",CVMdataQly!BW70*(OFFSET(CPdataAnn!BW$9,$A66,0)/OFFSET(CVMdataAnn!BW$9,$A66,0)))</f>
        <v>1578.124188446812</v>
      </c>
      <c r="BX70" s="6">
        <f ca="1">IF(ISERROR(CVMdataQly!BX70*(OFFSET(CPdataAnn!BX$9,$A66,0)/OFFSET(CVMdataAnn!BX$9,$A66,0))),"",CVMdataQly!BX70*(OFFSET(CPdataAnn!BX$9,$A66,0)/OFFSET(CVMdataAnn!BX$9,$A66,0)))</f>
        <v>1221.6280127330606</v>
      </c>
      <c r="BY70" s="6">
        <f ca="1">IF(ISERROR(CVMdataQly!BY70*(OFFSET(CPdataAnn!BY$9,$A66,0)/OFFSET(CVMdataAnn!BY$9,$A66,0))),"",CVMdataQly!BY70*(OFFSET(CPdataAnn!BY$9,$A66,0)/OFFSET(CVMdataAnn!BY$9,$A66,0)))</f>
        <v>195.49277266754268</v>
      </c>
      <c r="BZ70" s="6">
        <f ca="1">IF(ISERROR(CVMdataQly!BZ70*(OFFSET(CPdataAnn!BZ$9,$A66,0)/OFFSET(CVMdataAnn!BZ$9,$A66,0))),"",CVMdataQly!BZ70*(OFFSET(CPdataAnn!BZ$9,$A66,0)/OFFSET(CVMdataAnn!BZ$9,$A66,0)))</f>
        <v>160.89795918367346</v>
      </c>
      <c r="CA70" s="6">
        <f ca="1">IF(ISERROR(CVMdataQly!CA70*(OFFSET(CPdataAnn!CA$9,$A66,0)/OFFSET(CVMdataAnn!CA$9,$A66,0))),"",CVMdataQly!CA70*(OFFSET(CPdataAnn!CA$9,$A66,0)/OFFSET(CVMdataAnn!CA$9,$A66,0)))</f>
        <v>1318.9301965639993</v>
      </c>
      <c r="CB70" s="6">
        <f ca="1">IF(ISERROR(CVMdataQly!CB70*(OFFSET(CPdataAnn!CB$9,$A66,0)/OFFSET(CVMdataAnn!CB$9,$A66,0))),"",CVMdataQly!CB70*(OFFSET(CPdataAnn!CB$9,$A66,0)/OFFSET(CVMdataAnn!CB$9,$A66,0)))</f>
        <v>790.75194864740945</v>
      </c>
      <c r="CC70" s="6">
        <f ca="1">IF(ISERROR(CVMdataQly!CC70*(OFFSET(CPdataAnn!CC$9,$A66,0)/OFFSET(CVMdataAnn!CC$9,$A66,0))),"",CVMdataQly!CC70*(OFFSET(CPdataAnn!CC$9,$A66,0)/OFFSET(CVMdataAnn!CC$9,$A66,0)))</f>
        <v>99.235930735930737</v>
      </c>
      <c r="CD70" s="6">
        <f ca="1">IF(ISERROR(CVMdataQly!CD70*(OFFSET(CPdataAnn!CD$9,$A66,0)/OFFSET(CVMdataAnn!CD$9,$A66,0))),"",CVMdataQly!CD70*(OFFSET(CPdataAnn!CD$9,$A66,0)/OFFSET(CVMdataAnn!CD$9,$A66,0)))</f>
        <v>691.89735099337759</v>
      </c>
      <c r="CE70" s="6">
        <f ca="1">IF(ISERROR(CVMdataQly!CE70*(OFFSET(CPdataAnn!CE$9,$A66,0)/OFFSET(CVMdataAnn!CE$9,$A66,0))),"",CVMdataQly!CE70*(OFFSET(CPdataAnn!CE$9,$A66,0)/OFFSET(CVMdataAnn!CE$9,$A66,0)))</f>
        <v>1326.85174333431</v>
      </c>
      <c r="CF70" s="6">
        <f ca="1">IF(ISERROR(CVMdataQly!CF70*(OFFSET(CPdataAnn!CF$9,$A66,0)/OFFSET(CVMdataAnn!CF$9,$A66,0))),"",CVMdataQly!CF70*(OFFSET(CPdataAnn!CF$9,$A66,0)/OFFSET(CVMdataAnn!CF$9,$A66,0)))</f>
        <v>585.48148148148152</v>
      </c>
      <c r="CG70" s="6">
        <f ca="1">IF(ISERROR(CVMdataQly!CG70*(OFFSET(CPdataAnn!CG$9,$A66,0)/OFFSET(CVMdataAnn!CG$9,$A66,0))),"",CVMdataQly!CG70*(OFFSET(CPdataAnn!CG$9,$A66,0)/OFFSET(CVMdataAnn!CG$9,$A66,0)))</f>
        <v>742.06686260102867</v>
      </c>
      <c r="CH70" s="6">
        <f ca="1">IF(ISERROR(CVMdataQly!CH70*(OFFSET(CPdataAnn!CH$9,$A66,0)/OFFSET(CVMdataAnn!CH$9,$A66,0))),"",CVMdataQly!CH70*(OFFSET(CPdataAnn!CH$9,$A66,0)/OFFSET(CVMdataAnn!CH$9,$A66,0)))</f>
        <v>2026.9716393010799</v>
      </c>
      <c r="CI70" s="6">
        <f ca="1">IF(ISERROR(CVMdataQly!CI70*(OFFSET(CPdataAnn!CI$9,$A66,0)/OFFSET(CVMdataAnn!CI$9,$A66,0))),"",CVMdataQly!CI70*(OFFSET(CPdataAnn!CI$9,$A66,0)/OFFSET(CVMdataAnn!CI$9,$A66,0)))</f>
        <v>1141.220412371134</v>
      </c>
      <c r="CJ70" s="6">
        <f ca="1">IF(ISERROR(CVMdataQly!CJ70*(OFFSET(CPdataAnn!CJ$9,$A66,0)/OFFSET(CVMdataAnn!CJ$9,$A66,0))),"",CVMdataQly!CJ70*(OFFSET(CPdataAnn!CJ$9,$A66,0)/OFFSET(CVMdataAnn!CJ$9,$A66,0)))</f>
        <v>520.78213309024613</v>
      </c>
      <c r="CK70" s="6">
        <f ca="1">IF(ISERROR(CVMdataQly!CK70*(OFFSET(CPdataAnn!CK$9,$A66,0)/OFFSET(CVMdataAnn!CK$9,$A66,0))),"",CVMdataQly!CK70*(OFFSET(CPdataAnn!CK$9,$A66,0)/OFFSET(CVMdataAnn!CK$9,$A66,0)))</f>
        <v>111.98449612403101</v>
      </c>
      <c r="CL70" s="6">
        <f ca="1">IF(ISERROR(CVMdataQly!CL70*(OFFSET(CPdataAnn!CL$9,$A66,0)/OFFSET(CVMdataAnn!CL$9,$A66,0))),"",CVMdataQly!CL70*(OFFSET(CPdataAnn!CL$9,$A66,0)/OFFSET(CVMdataAnn!CL$9,$A66,0)))</f>
        <v>508.12912764908822</v>
      </c>
      <c r="CM70" s="6">
        <f ca="1">IF(ISERROR(CVMdataQly!CM70*(OFFSET(CPdataAnn!CM$9,$A66,0)/OFFSET(CVMdataAnn!CM$9,$A66,0))),"",CVMdataQly!CM70*(OFFSET(CPdataAnn!CM$9,$A66,0)/OFFSET(CVMdataAnn!CM$9,$A66,0)))</f>
        <v>468.01924331376387</v>
      </c>
      <c r="CN70" s="6">
        <f ca="1">IF(ISERROR(CVMdataQly!CN70*(OFFSET(CPdataAnn!CN$9,$A66,0)/OFFSET(CVMdataAnn!CN$9,$A66,0))),"",CVMdataQly!CN70*(OFFSET(CPdataAnn!CN$9,$A66,0)/OFFSET(CVMdataAnn!CN$9,$A66,0)))</f>
        <v>166.13938848920864</v>
      </c>
      <c r="CO70" s="6">
        <f ca="1">IF(ISERROR(CVMdataQly!CO70*(OFFSET(CPdataAnn!CO$9,$A66,0)/OFFSET(CVMdataAnn!CO$9,$A66,0))),"",CVMdataQly!CO70*(OFFSET(CPdataAnn!CO$9,$A66,0)/OFFSET(CVMdataAnn!CO$9,$A66,0)))</f>
        <v>233.52501583280559</v>
      </c>
      <c r="CP70" s="6">
        <f ca="1">IF(ISERROR(CVMdataQly!CP70*(OFFSET(CPdataAnn!CP$9,$A66,0)/OFFSET(CVMdataAnn!CP$9,$A66,0))),"",CVMdataQly!CP70*(OFFSET(CPdataAnn!CP$9,$A66,0)/OFFSET(CVMdataAnn!CP$9,$A66,0)))</f>
        <v>68.341708542713562</v>
      </c>
      <c r="CQ70" s="6">
        <f ca="1">IF(ISERROR(CVMdataQly!CQ70*(OFFSET(CPdataAnn!CQ$9,$A66,0)/OFFSET(CVMdataAnn!CQ$9,$A66,0))),"",CVMdataQly!CQ70*(OFFSET(CPdataAnn!CQ$9,$A66,0)/OFFSET(CVMdataAnn!CQ$9,$A66,0)))</f>
        <v>418.3235294117647</v>
      </c>
      <c r="CR70" s="6">
        <f ca="1">IF(ISERROR(CVMdataQly!CR70*(OFFSET(CPdataAnn!CR$9,$A66,0)/OFFSET(CVMdataAnn!CR$9,$A66,0))),"",CVMdataQly!CR70*(OFFSET(CPdataAnn!CR$9,$A66,0)/OFFSET(CVMdataAnn!CR$9,$A66,0)))</f>
        <v>23027.461129888943</v>
      </c>
      <c r="CS70" s="6">
        <f ca="1">IF(ISERROR(CVMdataQly!CS70*(OFFSET(CPdataAnn!CS$9,$A66,0)/OFFSET(CVMdataAnn!CS$9,$A66,0))),"",CVMdataQly!CS70*(OFFSET(CPdataAnn!CS$9,$A66,0)/OFFSET(CVMdataAnn!CS$9,$A66,0)))</f>
        <v>8428.4096461008448</v>
      </c>
      <c r="CT70" s="6">
        <f ca="1">IF(ISERROR(CVMdataQly!CT70*(OFFSET(CPdataAnn!CT$9,$A66,0)/OFFSET(CVMdataAnn!CT$9,$A66,0))),"",CVMdataQly!CT70*(OFFSET(CPdataAnn!CT$9,$A66,0)/OFFSET(CVMdataAnn!CT$9,$A66,0)))</f>
        <v>8182.1836712388649</v>
      </c>
      <c r="CU70" s="6">
        <f ca="1">IF(ISERROR(CVMdataQly!CU70*(OFFSET(CPdataAnn!CU$9,$A66,0)/OFFSET(CVMdataAnn!CU$9,$A66,0))),"",CVMdataQly!CU70*(OFFSET(CPdataAnn!CU$9,$A66,0)/OFFSET(CVMdataAnn!CU$9,$A66,0)))</f>
        <v>156.97036223929749</v>
      </c>
      <c r="CV70" s="6">
        <f ca="1">IF(ISERROR(CVMdataQly!CV70*(OFFSET(CPdataAnn!CV$9,$A66,0)/OFFSET(CVMdataAnn!CV$9,$A66,0))),"",CVMdataQly!CV70*(OFFSET(CPdataAnn!CV$9,$A66,0)/OFFSET(CVMdataAnn!CV$9,$A66,0)))</f>
        <v>89.679671457905556</v>
      </c>
      <c r="CW70" s="6">
        <f ca="1">IF(ISERROR(CVMdataQly!CW70*(OFFSET(CPdataAnn!CW$9,$A66,0)/OFFSET(CVMdataAnn!CW$9,$A66,0))),"",CVMdataQly!CW70*(OFFSET(CPdataAnn!CW$9,$A66,0)/OFFSET(CVMdataAnn!CW$9,$A66,0)))</f>
        <v>8864.1122968091513</v>
      </c>
      <c r="CX70" s="6">
        <f ca="1">IF(ISERROR(CVMdataQly!CX70*(OFFSET(CPdataAnn!CX$9,$A66,0)/OFFSET(CVMdataAnn!CX$9,$A66,0))),"",CVMdataQly!CX70*(OFFSET(CPdataAnn!CX$9,$A66,0)/OFFSET(CVMdataAnn!CX$9,$A66,0)))</f>
        <v>801.07901134521887</v>
      </c>
      <c r="CY70" s="6">
        <f ca="1">IF(ISERROR(CVMdataQly!CY70*(OFFSET(CPdataAnn!CY$9,$A66,0)/OFFSET(CVMdataAnn!CY$9,$A66,0))),"",CVMdataQly!CY70*(OFFSET(CPdataAnn!CY$9,$A66,0)/OFFSET(CVMdataAnn!CY$9,$A66,0)))</f>
        <v>4327.1041787020995</v>
      </c>
      <c r="CZ70" s="6">
        <f ca="1">IF(ISERROR(CVMdataQly!CZ70*(OFFSET(CPdataAnn!CZ$9,$A66,0)/OFFSET(CVMdataAnn!CZ$9,$A66,0))),"",CVMdataQly!CZ70*(OFFSET(CPdataAnn!CZ$9,$A66,0)/OFFSET(CVMdataAnn!CZ$9,$A66,0)))</f>
        <v>2976.3766202104753</v>
      </c>
      <c r="DA70" s="6">
        <f ca="1">IF(ISERROR(CVMdataQly!DA70*(OFFSET(CPdataAnn!DA$9,$A66,0)/OFFSET(CVMdataAnn!DA$9,$A66,0))),"",CVMdataQly!DA70*(OFFSET(CPdataAnn!DA$9,$A66,0)/OFFSET(CVMdataAnn!DA$9,$A66,0)))</f>
        <v>761.3859524654132</v>
      </c>
      <c r="DB70" s="6">
        <f ca="1">IF(ISERROR(CVMdataQly!DB70*(OFFSET(CPdataAnn!DB$9,$A66,0)/OFFSET(CVMdataAnn!DB$9,$A66,0))),"",CVMdataQly!DB70*(OFFSET(CPdataAnn!DB$9,$A66,0)/OFFSET(CVMdataAnn!DB$9,$A66,0)))</f>
        <v>5731.4315467687566</v>
      </c>
      <c r="DC70" s="6">
        <f ca="1">IF(ISERROR(CVMdataQly!DC70*(OFFSET(CPdataAnn!DC$9,$A66,0)/OFFSET(CVMdataAnn!DC$9,$A66,0))),"",CVMdataQly!DC70*(OFFSET(CPdataAnn!DC$9,$A66,0)/OFFSET(CVMdataAnn!DC$9,$A66,0)))</f>
        <v>974.85393258426961</v>
      </c>
      <c r="DD70" s="6">
        <f ca="1">IF(ISERROR(CVMdataQly!DD70*(OFFSET(CPdataAnn!DD$9,$A66,0)/OFFSET(CVMdataAnn!DD$9,$A66,0))),"",CVMdataQly!DD70*(OFFSET(CPdataAnn!DD$9,$A66,0)/OFFSET(CVMdataAnn!DD$9,$A66,0)))</f>
        <v>1528.4342838141158</v>
      </c>
      <c r="DE70" s="6">
        <f ca="1">IF(ISERROR(CVMdataQly!DE70*(OFFSET(CPdataAnn!DE$9,$A66,0)/OFFSET(CVMdataAnn!DE$9,$A66,0))),"",CVMdataQly!DE70*(OFFSET(CPdataAnn!DE$9,$A66,0)/OFFSET(CVMdataAnn!DE$9,$A66,0)))</f>
        <v>2566.5898522975931</v>
      </c>
      <c r="DF70" s="6">
        <f ca="1">IF(ISERROR(CVMdataQly!DF70*(OFFSET(CPdataAnn!DF$9,$A66,0)/OFFSET(CVMdataAnn!DF$9,$A66,0))),"",CVMdataQly!DF70*(OFFSET(CPdataAnn!DF$9,$A66,0)/OFFSET(CVMdataAnn!DF$9,$A66,0)))</f>
        <v>438.0123203285421</v>
      </c>
      <c r="DG70" s="6">
        <f ca="1">IF(ISERROR(CVMdataQly!DG70*(OFFSET(CPdataAnn!DG$9,$A66,0)/OFFSET(CVMdataAnn!DG$9,$A66,0))),"",CVMdataQly!DG70*(OFFSET(CPdataAnn!DG$9,$A66,0)/OFFSET(CVMdataAnn!DG$9,$A66,0)))</f>
        <v>223.07385854968666</v>
      </c>
      <c r="DH70" s="6">
        <f ca="1">IF(ISERROR(CVMdataQly!DH70*(OFFSET(CPdataAnn!DH$9,$A66,0)/OFFSET(CVMdataAnn!DH$9,$A66,0))),"",CVMdataQly!DH70*(OFFSET(CPdataAnn!DH$9,$A66,0)/OFFSET(CVMdataAnn!DH$9,$A66,0)))</f>
        <v>3620.9766763848397</v>
      </c>
      <c r="DI70" s="6">
        <f ca="1">IF(ISERROR(CVMdataQly!DI70*(OFFSET(CPdataAnn!DI$9,$A66,0)/OFFSET(CVMdataAnn!DI$9,$A66,0))),"",CVMdataQly!DI70*(OFFSET(CPdataAnn!DI$9,$A66,0)/OFFSET(CVMdataAnn!DI$9,$A66,0)))</f>
        <v>178.13776559287183</v>
      </c>
      <c r="DJ70" s="6">
        <f ca="1">IF(ISERROR(CVMdataQly!DJ70*(OFFSET(CPdataAnn!DJ$9,$A66,0)/OFFSET(CVMdataAnn!DJ$9,$A66,0))),"",CVMdataQly!DJ70*(OFFSET(CPdataAnn!DJ$9,$A66,0)/OFFSET(CVMdataAnn!DJ$9,$A66,0)))</f>
        <v>181.24719101123594</v>
      </c>
      <c r="DK70" s="6">
        <f ca="1">IF(ISERROR(CVMdataQly!DK70*(OFFSET(CPdataAnn!DK$9,$A66,0)/OFFSET(CVMdataAnn!DK$9,$A66,0))),"",CVMdataQly!DK70*(OFFSET(CPdataAnn!DK$9,$A66,0)/OFFSET(CVMdataAnn!DK$9,$A66,0)))</f>
        <v>3261.835163591079</v>
      </c>
      <c r="DL70" s="6">
        <f ca="1">IF(ISERROR(CVMdataQly!DL70*(OFFSET(CPdataAnn!DL$9,$A66,0)/OFFSET(CVMdataAnn!DL$9,$A66,0))),"",CVMdataQly!DL70*(OFFSET(CPdataAnn!DL$9,$A66,0)/OFFSET(CVMdataAnn!DL$9,$A66,0)))</f>
        <v>19395.315400134496</v>
      </c>
      <c r="DM70" s="6">
        <f ca="1">IF(ISERROR(CVMdataQly!DM70*(OFFSET(CPdataAnn!DM$9,$A66,0)/OFFSET(CVMdataAnn!DM$9,$A66,0))),"",CVMdataQly!DM70*(OFFSET(CPdataAnn!DM$9,$A66,0)/OFFSET(CVMdataAnn!DM$9,$A66,0)))</f>
        <v>5232.3809082483776</v>
      </c>
      <c r="DN70" s="6">
        <f ca="1">IF(ISERROR(CVMdataQly!DN70*(OFFSET(CPdataAnn!DN$9,$A66,0)/OFFSET(CVMdataAnn!DN$9,$A66,0))),"",CVMdataQly!DN70*(OFFSET(CPdataAnn!DN$9,$A66,0)/OFFSET(CVMdataAnn!DN$9,$A66,0)))</f>
        <v>1240.1574803149606</v>
      </c>
      <c r="DO70" s="6">
        <f ca="1">IF(ISERROR(CVMdataQly!DO70*(OFFSET(CPdataAnn!DO$9,$A66,0)/OFFSET(CVMdataAnn!DO$9,$A66,0))),"",CVMdataQly!DO70*(OFFSET(CPdataAnn!DO$9,$A66,0)/OFFSET(CVMdataAnn!DO$9,$A66,0)))</f>
        <v>635.06024096385545</v>
      </c>
      <c r="DP70" s="6">
        <f ca="1">IF(ISERROR(CVMdataQly!DP70*(OFFSET(CPdataAnn!DP$9,$A66,0)/OFFSET(CVMdataAnn!DP$9,$A66,0))),"",CVMdataQly!DP70*(OFFSET(CPdataAnn!DP$9,$A66,0)/OFFSET(CVMdataAnn!DP$9,$A66,0)))</f>
        <v>1466.5675675675675</v>
      </c>
      <c r="DQ70" s="6">
        <f ca="1">IF(ISERROR(CVMdataQly!DQ70*(OFFSET(CPdataAnn!DQ$9,$A66,0)/OFFSET(CVMdataAnn!DQ$9,$A66,0))),"",CVMdataQly!DQ70*(OFFSET(CPdataAnn!DQ$9,$A66,0)/OFFSET(CVMdataAnn!DQ$9,$A66,0)))</f>
        <v>1828.577817531306</v>
      </c>
      <c r="DR70" s="6">
        <f ca="1">IF(ISERROR(CVMdataQly!DR70*(OFFSET(CPdataAnn!DR$9,$A66,0)/OFFSET(CVMdataAnn!DR$9,$A66,0))),"",CVMdataQly!DR70*(OFFSET(CPdataAnn!DR$9,$A66,0)/OFFSET(CVMdataAnn!DR$9,$A66,0)))</f>
        <v>61.827014218009474</v>
      </c>
      <c r="DS70" s="6">
        <f ca="1">IF(ISERROR(CVMdataQly!DS70*(OFFSET(CPdataAnn!DS$9,$A66,0)/OFFSET(CVMdataAnn!DS$9,$A66,0))),"",CVMdataQly!DS70*(OFFSET(CPdataAnn!DS$9,$A66,0)/OFFSET(CVMdataAnn!DS$9,$A66,0)))</f>
        <v>948.05577253554122</v>
      </c>
      <c r="DT70" s="6">
        <f ca="1">IF(ISERROR(CVMdataQly!DT70*(OFFSET(CPdataAnn!DT$9,$A66,0)/OFFSET(CVMdataAnn!DT$9,$A66,0))),"",CVMdataQly!DT70*(OFFSET(CPdataAnn!DT$9,$A66,0)/OFFSET(CVMdataAnn!DT$9,$A66,0)))</f>
        <v>883.53038857522415</v>
      </c>
      <c r="DU70" s="6">
        <f ca="1">IF(ISERROR(CVMdataQly!DU70*(OFFSET(CPdataAnn!DU$9,$A66,0)/OFFSET(CVMdataAnn!DU$9,$A66,0))),"",CVMdataQly!DU70*(OFFSET(CPdataAnn!DU$9,$A66,0)/OFFSET(CVMdataAnn!DU$9,$A66,0)))</f>
        <v>52.912499999999994</v>
      </c>
      <c r="DV70" s="6">
        <f ca="1">IF(ISERROR(CVMdataQly!DV70*(OFFSET(CPdataAnn!DV$9,$A66,0)/OFFSET(CVMdataAnn!DV$9,$A66,0))),"",CVMdataQly!DV70*(OFFSET(CPdataAnn!DV$9,$A66,0)/OFFSET(CVMdataAnn!DV$9,$A66,0)))</f>
        <v>10.844827586206897</v>
      </c>
      <c r="DW70" s="6">
        <f ca="1">IF(ISERROR(CVMdataQly!DW70*(OFFSET(CPdataAnn!DW$9,$A66,0)/OFFSET(CVMdataAnn!DW$9,$A66,0))),"",CVMdataQly!DW70*(OFFSET(CPdataAnn!DW$9,$A66,0)/OFFSET(CVMdataAnn!DW$9,$A66,0)))</f>
        <v>4986.7146299270971</v>
      </c>
      <c r="DX70" s="6">
        <f ca="1">IF(ISERROR(CVMdataQly!DX70*(OFFSET(CPdataAnn!DX$9,$A66,0)/OFFSET(CVMdataAnn!DX$9,$A66,0))),"",CVMdataQly!DX70*(OFFSET(CPdataAnn!DX$9,$A66,0)/OFFSET(CVMdataAnn!DX$9,$A66,0)))</f>
        <v>2606.7578524470418</v>
      </c>
      <c r="DY70" s="6">
        <f ca="1">IF(ISERROR(CVMdataQly!DY70*(OFFSET(CPdataAnn!DY$9,$A66,0)/OFFSET(CVMdataAnn!DY$9,$A66,0))),"",CVMdataQly!DY70*(OFFSET(CPdataAnn!DY$9,$A66,0)/OFFSET(CVMdataAnn!DY$9,$A66,0)))</f>
        <v>659.21118611378972</v>
      </c>
      <c r="DZ70" s="6">
        <f ca="1">IF(ISERROR(CVMdataQly!DZ70*(OFFSET(CPdataAnn!DZ$9,$A66,0)/OFFSET(CVMdataAnn!DZ$9,$A66,0))),"",CVMdataQly!DZ70*(OFFSET(CPdataAnn!DZ$9,$A66,0)/OFFSET(CVMdataAnn!DZ$9,$A66,0)))</f>
        <v>799.60991991733397</v>
      </c>
      <c r="EA70" s="6">
        <f ca="1">IF(ISERROR(CVMdataQly!EA70*(OFFSET(CPdataAnn!EA$9,$A66,0)/OFFSET(CVMdataAnn!EA$9,$A66,0))),"",CVMdataQly!EA70*(OFFSET(CPdataAnn!EA$9,$A66,0)/OFFSET(CVMdataAnn!EA$9,$A66,0)))</f>
        <v>599.45986745213554</v>
      </c>
      <c r="EB70" s="6">
        <f ca="1">IF(ISERROR(CVMdataQly!EB70*(OFFSET(CPdataAnn!EB$9,$A66,0)/OFFSET(CVMdataAnn!EB$9,$A66,0))),"",CVMdataQly!EB70*(OFFSET(CPdataAnn!EB$9,$A66,0)/OFFSET(CVMdataAnn!EB$9,$A66,0)))</f>
        <v>319.43831012962073</v>
      </c>
      <c r="EC70" s="6">
        <f ca="1">IF(ISERROR(CVMdataQly!EC70*(OFFSET(CPdataAnn!EC$9,$A66,0)/OFFSET(CVMdataAnn!EC$9,$A66,0))),"",CVMdataQly!EC70*(OFFSET(CPdataAnn!EC$9,$A66,0)/OFFSET(CVMdataAnn!EC$9,$A66,0)))</f>
        <v>5661.2834556442904</v>
      </c>
      <c r="ED70" s="6">
        <f ca="1">IF(ISERROR(CVMdataQly!ED70*(OFFSET(CPdataAnn!ED$9,$A66,0)/OFFSET(CVMdataAnn!ED$9,$A66,0))),"",CVMdataQly!ED70*(OFFSET(CPdataAnn!ED$9,$A66,0)/OFFSET(CVMdataAnn!ED$9,$A66,0)))</f>
        <v>1080.3378378378379</v>
      </c>
      <c r="EE70" s="6">
        <f ca="1">IF(ISERROR(CVMdataQly!EE70*(OFFSET(CPdataAnn!EE$9,$A66,0)/OFFSET(CVMdataAnn!EE$9,$A66,0))),"",CVMdataQly!EE70*(OFFSET(CPdataAnn!EE$9,$A66,0)/OFFSET(CVMdataAnn!EE$9,$A66,0)))</f>
        <v>2660.7790697674418</v>
      </c>
      <c r="EF70" s="6">
        <f ca="1">IF(ISERROR(CVMdataQly!EF70*(OFFSET(CPdataAnn!EF$9,$A66,0)/OFFSET(CVMdataAnn!EF$9,$A66,0))),"",CVMdataQly!EF70*(OFFSET(CPdataAnn!EF$9,$A66,0)/OFFSET(CVMdataAnn!EF$9,$A66,0)))</f>
        <v>1918.6233199885617</v>
      </c>
      <c r="EG70" s="6">
        <f ca="1">IF(ISERROR(CVMdataQly!EG70*(OFFSET(CPdataAnn!EG$9,$A66,0)/OFFSET(CVMdataAnn!EG$9,$A66,0))),"",CVMdataQly!EG70*(OFFSET(CPdataAnn!EG$9,$A66,0)/OFFSET(CVMdataAnn!EG$9,$A66,0)))</f>
        <v>2557.2495325411664</v>
      </c>
      <c r="EH70" s="6">
        <f ca="1">IF(ISERROR(CVMdataQly!EH70*(OFFSET(CPdataAnn!EH$9,$A66,0)/OFFSET(CVMdataAnn!EH$9,$A66,0))),"",CVMdataQly!EH70*(OFFSET(CPdataAnn!EH$9,$A66,0)/OFFSET(CVMdataAnn!EH$9,$A66,0)))</f>
        <v>594.25122249388755</v>
      </c>
      <c r="EI70" s="6">
        <f ca="1">IF(ISERROR(CVMdataQly!EI70*(OFFSET(CPdataAnn!EI$9,$A66,0)/OFFSET(CVMdataAnn!EI$9,$A66,0))),"",CVMdataQly!EI70*(OFFSET(CPdataAnn!EI$9,$A66,0)/OFFSET(CVMdataAnn!EI$9,$A66,0)))</f>
        <v>1024.8793365261067</v>
      </c>
      <c r="EJ70" s="6">
        <f ca="1">IF(ISERROR(CVMdataQly!EJ70*(OFFSET(CPdataAnn!EJ$9,$A66,0)/OFFSET(CVMdataAnn!EJ$9,$A66,0))),"",CVMdataQly!EJ70*(OFFSET(CPdataAnn!EJ$9,$A66,0)/OFFSET(CVMdataAnn!EJ$9,$A66,0)))</f>
        <v>265.68</v>
      </c>
      <c r="EK70" s="6">
        <f ca="1">IF(ISERROR(CVMdataQly!EK70*(OFFSET(CPdataAnn!EK$9,$A66,0)/OFFSET(CVMdataAnn!EK$9,$A66,0))),"",CVMdataQly!EK70*(OFFSET(CPdataAnn!EK$9,$A66,0)/OFFSET(CVMdataAnn!EK$9,$A66,0)))</f>
        <v>671.76378558604767</v>
      </c>
      <c r="EL70" s="6" t="str">
        <f ca="1">IF(ISERROR(CVMdataQly!EL70*(OFFSET(CPdataAnn!EL$9,$A66,0)/OFFSET(CVMdataAnn!EL$9,$A66,0))),"",CVMdataQly!EL70*(OFFSET(CPdataAnn!EL$9,$A66,0)/OFFSET(CVMdataAnn!EL$9,$A66,0)))</f>
        <v/>
      </c>
      <c r="EM70" s="6">
        <f ca="1">IF(ISERROR(CVMdataQly!EM70*(OFFSET(CPdataAnn!EM$9,$A66,0)/OFFSET(CVMdataAnn!EM$9,$A66,0))),"",CVMdataQly!EM70*(OFFSET(CPdataAnn!EM$9,$A66,0)/OFFSET(CVMdataAnn!EM$9,$A66,0)))</f>
        <v>2129.8532835356364</v>
      </c>
      <c r="EN70" s="6">
        <f ca="1">IF(ISERROR(CVMdataQly!EN70*(OFFSET(CPdataAnn!EN$9,$A66,0)/OFFSET(CVMdataAnn!EN$9,$A66,0))),"",CVMdataQly!EN70*(OFFSET(CPdataAnn!EN$9,$A66,0)/OFFSET(CVMdataAnn!EN$9,$A66,0)))</f>
        <v>16250.344638403989</v>
      </c>
      <c r="EO70" s="6">
        <f ca="1">IF(ISERROR(CVMdataQly!EO70*(OFFSET(CPdataAnn!EO$9,$A66,0)/OFFSET(CVMdataAnn!EO$9,$A66,0))),"",CVMdataQly!EO70*(OFFSET(CPdataAnn!EO$9,$A66,0)/OFFSET(CVMdataAnn!EO$9,$A66,0)))</f>
        <v>13800.647210600437</v>
      </c>
      <c r="EP70" s="6">
        <f ca="1">IF(ISERROR(CVMdataQly!EP70*(OFFSET(CPdataAnn!EP$9,$A66,0)/OFFSET(CVMdataAnn!EP$9,$A66,0))),"",CVMdataQly!EP70*(OFFSET(CPdataAnn!EP$9,$A66,0)/OFFSET(CVMdataAnn!EP$9,$A66,0)))</f>
        <v>12473.85166432042</v>
      </c>
      <c r="EQ70" s="6">
        <f ca="1">IF(ISERROR(CVMdataQly!EQ70*(OFFSET(CPdataAnn!EQ$9,$A66,0)/OFFSET(CVMdataAnn!EQ$9,$A66,0))),"",CVMdataQly!EQ70*(OFFSET(CPdataAnn!EQ$9,$A66,0)/OFFSET(CVMdataAnn!EQ$9,$A66,0)))</f>
        <v>1326.0133170569304</v>
      </c>
      <c r="ER70" s="6">
        <f ca="1">IF(ISERROR(CVMdataQly!ER70*(OFFSET(CPdataAnn!ER$9,$A66,0)/OFFSET(CVMdataAnn!ER$9,$A66,0))),"",CVMdataQly!ER70*(OFFSET(CPdataAnn!ER$9,$A66,0)/OFFSET(CVMdataAnn!ER$9,$A66,0)))</f>
        <v>2448.6287537930316</v>
      </c>
      <c r="ES70" s="6">
        <f ca="1">IF(ISERROR(CVMdataQly!ES70*(OFFSET(CPdataAnn!ES$9,$A66,0)/OFFSET(CVMdataAnn!ES$9,$A66,0))),"",CVMdataQly!ES70*(OFFSET(CPdataAnn!ES$9,$A66,0)/OFFSET(CVMdataAnn!ES$9,$A66,0)))</f>
        <v>22412.772403114897</v>
      </c>
      <c r="ET70" s="6">
        <f ca="1">IF(ISERROR(CVMdataQly!ET70*(OFFSET(CPdataAnn!ET$9,$A66,0)/OFFSET(CVMdataAnn!ET$9,$A66,0))),"",CVMdataQly!ET70*(OFFSET(CPdataAnn!ET$9,$A66,0)/OFFSET(CVMdataAnn!ET$9,$A66,0)))</f>
        <v>3616.666666666667</v>
      </c>
      <c r="EU70" s="6">
        <f ca="1">IF(ISERROR(CVMdataQly!EU70*(OFFSET(CPdataAnn!EU$9,$A66,0)/OFFSET(CVMdataAnn!EU$9,$A66,0))),"",CVMdataQly!EU70*(OFFSET(CPdataAnn!EU$9,$A66,0)/OFFSET(CVMdataAnn!EU$9,$A66,0)))</f>
        <v>1238.558833819242</v>
      </c>
      <c r="EV70" s="6">
        <f ca="1">IF(ISERROR(CVMdataQly!EV70*(OFFSET(CPdataAnn!EV$9,$A66,0)/OFFSET(CVMdataAnn!EV$9,$A66,0))),"",CVMdataQly!EV70*(OFFSET(CPdataAnn!EV$9,$A66,0)/OFFSET(CVMdataAnn!EV$9,$A66,0)))</f>
        <v>231.20192307692307</v>
      </c>
      <c r="EW70" s="6">
        <f ca="1">IF(ISERROR(CVMdataQly!EW70*(OFFSET(CPdataAnn!EW$9,$A66,0)/OFFSET(CVMdataAnn!EW$9,$A66,0))),"",CVMdataQly!EW70*(OFFSET(CPdataAnn!EW$9,$A66,0)/OFFSET(CVMdataAnn!EW$9,$A66,0)))</f>
        <v>2145.9186046511632</v>
      </c>
      <c r="EX70" s="6">
        <f ca="1">IF(ISERROR(CVMdataQly!EX70*(OFFSET(CPdataAnn!EX$9,$A66,0)/OFFSET(CVMdataAnn!EX$9,$A66,0))),"",CVMdataQly!EX70*(OFFSET(CPdataAnn!EX$9,$A66,0)/OFFSET(CVMdataAnn!EX$9,$A66,0)))</f>
        <v>601.07982832618018</v>
      </c>
      <c r="EY70" s="6">
        <f ca="1">IF(ISERROR(CVMdataQly!EY70*(OFFSET(CPdataAnn!EY$9,$A66,0)/OFFSET(CVMdataAnn!EY$9,$A66,0))),"",CVMdataQly!EY70*(OFFSET(CPdataAnn!EY$9,$A66,0)/OFFSET(CVMdataAnn!EY$9,$A66,0)))</f>
        <v>1163.5533302282254</v>
      </c>
      <c r="EZ70" s="6">
        <f ca="1">IF(ISERROR(CVMdataQly!EZ70*(OFFSET(CPdataAnn!EZ$9,$A66,0)/OFFSET(CVMdataAnn!EZ$9,$A66,0))),"",CVMdataQly!EZ70*(OFFSET(CPdataAnn!EZ$9,$A66,0)/OFFSET(CVMdataAnn!EZ$9,$A66,0)))</f>
        <v>825.80454096742346</v>
      </c>
      <c r="FA70" s="6">
        <f ca="1">IF(ISERROR(CVMdataQly!FA70*(OFFSET(CPdataAnn!FA$9,$A66,0)/OFFSET(CVMdataAnn!FA$9,$A66,0))),"",CVMdataQly!FA70*(OFFSET(CPdataAnn!FA$9,$A66,0)/OFFSET(CVMdataAnn!FA$9,$A66,0)))</f>
        <v>338.24540901502507</v>
      </c>
      <c r="FB70" s="6">
        <f ca="1">IF(ISERROR(CVMdataQly!FB70*(OFFSET(CPdataAnn!FB$9,$A66,0)/OFFSET(CVMdataAnn!FB$9,$A66,0))),"",CVMdataQly!FB70*(OFFSET(CPdataAnn!FB$9,$A66,0)/OFFSET(CVMdataAnn!FB$9,$A66,0)))</f>
        <v>2056.42</v>
      </c>
      <c r="FC70" s="6">
        <f ca="1">IF(ISERROR(CVMdataQly!FC70*(OFFSET(CPdataAnn!FC$9,$A66,0)/OFFSET(CVMdataAnn!FC$9,$A66,0))),"",CVMdataQly!FC70*(OFFSET(CPdataAnn!FC$9,$A66,0)/OFFSET(CVMdataAnn!FC$9,$A66,0)))</f>
        <v>3991.3673701660191</v>
      </c>
      <c r="FD70" s="6">
        <f ca="1">IF(ISERROR(CVMdataQly!FD70*(OFFSET(CPdataAnn!FD$9,$A66,0)/OFFSET(CVMdataAnn!FD$9,$A66,0))),"",CVMdataQly!FD70*(OFFSET(CPdataAnn!FD$9,$A66,0)/OFFSET(CVMdataAnn!FD$9,$A66,0)))</f>
        <v>3174.636917310846</v>
      </c>
      <c r="FE70" s="6">
        <f ca="1">IF(ISERROR(CVMdataQly!FE70*(OFFSET(CPdataAnn!FE$9,$A66,0)/OFFSET(CVMdataAnn!FE$9,$A66,0))),"",CVMdataQly!FE70*(OFFSET(CPdataAnn!FE$9,$A66,0)/OFFSET(CVMdataAnn!FE$9,$A66,0)))</f>
        <v>499.77391304347827</v>
      </c>
      <c r="FF70" s="6">
        <f ca="1">IF(ISERROR(CVMdataQly!FF70*(OFFSET(CPdataAnn!FF$9,$A66,0)/OFFSET(CVMdataAnn!FF$9,$A66,0))),"",CVMdataQly!FF70*(OFFSET(CPdataAnn!FF$9,$A66,0)/OFFSET(CVMdataAnn!FF$9,$A66,0)))</f>
        <v>125.94452662721893</v>
      </c>
      <c r="FG70" s="6">
        <f ca="1">IF(ISERROR(CVMdataQly!FG70*(OFFSET(CPdataAnn!FG$9,$A66,0)/OFFSET(CVMdataAnn!FG$9,$A66,0))),"",CVMdataQly!FG70*(OFFSET(CPdataAnn!FG$9,$A66,0)/OFFSET(CVMdataAnn!FG$9,$A66,0)))</f>
        <v>192.36832239925022</v>
      </c>
      <c r="FH70" s="6" t="str">
        <f ca="1">IF(ISERROR(CVMdataQly!FH70*(OFFSET(CPdataAnn!FH$9,$A66,0)/OFFSET(CVMdataAnn!FH$9,$A66,0))),"",CVMdataQly!FH70*(OFFSET(CPdataAnn!FH$9,$A66,0)/OFFSET(CVMdataAnn!FH$9,$A66,0)))</f>
        <v/>
      </c>
      <c r="FI70" s="6">
        <f ca="1">IF(ISERROR(CVMdataQly!FI70*(OFFSET(CPdataAnn!FI$9,$A66,0)/OFFSET(CVMdataAnn!FI$9,$A66,0))),"",CVMdataQly!FI70*(OFFSET(CPdataAnn!FI$9,$A66,0)/OFFSET(CVMdataAnn!FI$9,$A66,0)))</f>
        <v>8746.7130348994942</v>
      </c>
      <c r="FJ70" s="6">
        <f ca="1">IF(ISERROR(CVMdataQly!FJ70*(OFFSET(CPdataAnn!FJ$9,$A66,0)/OFFSET(CVMdataAnn!FJ$9,$A66,0))),"",CVMdataQly!FJ70*(OFFSET(CPdataAnn!FJ$9,$A66,0)/OFFSET(CVMdataAnn!FJ$9,$A66,0)))</f>
        <v>3734.3182429403855</v>
      </c>
      <c r="FK70" s="6">
        <f ca="1">IF(ISERROR(CVMdataQly!FK70*(OFFSET(CPdataAnn!FK$9,$A66,0)/OFFSET(CVMdataAnn!FK$9,$A66,0))),"",CVMdataQly!FK70*(OFFSET(CPdataAnn!FK$9,$A66,0)/OFFSET(CVMdataAnn!FK$9,$A66,0)))</f>
        <v>5015.1065535994103</v>
      </c>
      <c r="FL70" s="6">
        <f ca="1">IF(ISERROR(CVMdataQly!FL70*(OFFSET(CPdataAnn!FL$9,$A66,0)/OFFSET(CVMdataAnn!FL$9,$A66,0))),"",CVMdataQly!FL70*(OFFSET(CPdataAnn!FL$9,$A66,0)/OFFSET(CVMdataAnn!FL$9,$A66,0)))</f>
        <v>2237.2510001739433</v>
      </c>
    </row>
    <row r="71" spans="1:168" x14ac:dyDescent="0.25">
      <c r="A71" s="6">
        <f t="shared" si="0"/>
        <v>16</v>
      </c>
      <c r="B71" s="1">
        <v>36678</v>
      </c>
      <c r="C71" s="6">
        <f ca="1">IF(ISERROR(CVMdataQly!C71*(OFFSET(CPdataAnn!C$9,$A67,0)/OFFSET(CVMdataAnn!C$9,$A67,0))),"",CVMdataQly!C71*(OFFSET(CPdataAnn!C$9,$A67,0)/OFFSET(CVMdataAnn!C$9,$A67,0)))</f>
        <v>175177.5704676786</v>
      </c>
      <c r="D71" s="6">
        <f ca="1">IF(ISERROR(CVMdataQly!D71*(OFFSET(CPdataAnn!D$9,$A67,0)/OFFSET(CVMdataAnn!D$9,$A67,0))),"",CVMdataQly!D71*(OFFSET(CPdataAnn!D$9,$A67,0)/OFFSET(CVMdataAnn!D$9,$A67,0)))</f>
        <v>1685.1487090533058</v>
      </c>
      <c r="E71" s="6">
        <f ca="1">IF(ISERROR(CVMdataQly!E71*(OFFSET(CPdataAnn!E$9,$A67,0)/OFFSET(CVMdataAnn!E$9,$A67,0))),"",CVMdataQly!E71*(OFFSET(CPdataAnn!E$9,$A67,0)/OFFSET(CVMdataAnn!E$9,$A67,0)))</f>
        <v>173433.5304762843</v>
      </c>
      <c r="F71" s="6">
        <f ca="1">IF(ISERROR(CVMdataQly!F71*(OFFSET(CPdataAnn!F$9,$A67,0)/OFFSET(CVMdataAnn!F$9,$A67,0))),"",CVMdataQly!F71*(OFFSET(CPdataAnn!F$9,$A67,0)/OFFSET(CVMdataAnn!F$9,$A67,0)))</f>
        <v>13966.771289727109</v>
      </c>
      <c r="G71" s="6">
        <f ca="1">IF(ISERROR(CVMdataQly!G71*(OFFSET(CPdataAnn!G$9,$A67,0)/OFFSET(CVMdataAnn!G$9,$A67,0))),"",CVMdataQly!G71*(OFFSET(CPdataAnn!G$9,$A67,0)/OFFSET(CVMdataAnn!G$9,$A67,0)))</f>
        <v>7903.9061680127579</v>
      </c>
      <c r="H71" s="6">
        <f ca="1">IF(ISERROR(CVMdataQly!H71*(OFFSET(CPdataAnn!H$9,$A67,0)/OFFSET(CVMdataAnn!H$9,$A67,0))),"",CVMdataQly!H71*(OFFSET(CPdataAnn!H$9,$A67,0)/OFFSET(CVMdataAnn!H$9,$A67,0)))</f>
        <v>9015.8500026842758</v>
      </c>
      <c r="I71" s="6">
        <f ca="1">IF(ISERROR(CVMdataQly!I71*(OFFSET(CPdataAnn!I$9,$A67,0)/OFFSET(CVMdataAnn!I$9,$A67,0))),"",CVMdataQly!I71*(OFFSET(CPdataAnn!I$9,$A67,0)/OFFSET(CVMdataAnn!I$9,$A67,0)))</f>
        <v>43911.145513785414</v>
      </c>
      <c r="J71" s="6">
        <f ca="1">IF(ISERROR(CVMdataQly!J71*(OFFSET(CPdataAnn!J$9,$A67,0)/OFFSET(CVMdataAnn!J$9,$A67,0))),"",CVMdataQly!J71*(OFFSET(CPdataAnn!J$9,$A67,0)/OFFSET(CVMdataAnn!J$9,$A67,0)))</f>
        <v>9192.8160025990292</v>
      </c>
      <c r="K71" s="6">
        <f ca="1">IF(ISERROR(CVMdataQly!K71*(OFFSET(CPdataAnn!K$9,$A67,0)/OFFSET(CVMdataAnn!K$9,$A67,0))),"",CVMdataQly!K71*(OFFSET(CPdataAnn!K$9,$A67,0)/OFFSET(CVMdataAnn!K$9,$A67,0)))</f>
        <v>2035.7527438756695</v>
      </c>
      <c r="L71" s="6">
        <f ca="1">IF(ISERROR(CVMdataQly!L71*(OFFSET(CPdataAnn!L$9,$A67,0)/OFFSET(CVMdataAnn!L$9,$A67,0))),"",CVMdataQly!L71*(OFFSET(CPdataAnn!L$9,$A67,0)/OFFSET(CVMdataAnn!L$9,$A67,0)))</f>
        <v>23783.28150651859</v>
      </c>
      <c r="M71" s="6">
        <f ca="1">IF(ISERROR(CVMdataQly!M71*(OFFSET(CPdataAnn!M$9,$A67,0)/OFFSET(CVMdataAnn!M$9,$A67,0))),"",CVMdataQly!M71*(OFFSET(CPdataAnn!M$9,$A67,0)/OFFSET(CVMdataAnn!M$9,$A67,0)))</f>
        <v>3665.0874635568516</v>
      </c>
      <c r="N71" s="6">
        <f ca="1">IF(ISERROR(CVMdataQly!N71*(OFFSET(CPdataAnn!N$9,$A67,0)/OFFSET(CVMdataAnn!N$9,$A67,0))),"",CVMdataQly!N71*(OFFSET(CPdataAnn!N$9,$A67,0)/OFFSET(CVMdataAnn!N$9,$A67,0)))</f>
        <v>19439.482834976297</v>
      </c>
      <c r="O71" s="6">
        <f ca="1">IF(ISERROR(CVMdataQly!O71*(OFFSET(CPdataAnn!O$9,$A67,0)/OFFSET(CVMdataAnn!O$9,$A67,0))),"",CVMdataQly!O71*(OFFSET(CPdataAnn!O$9,$A67,0)/OFFSET(CVMdataAnn!O$9,$A67,0)))</f>
        <v>2152.1174603174604</v>
      </c>
      <c r="P71" s="6">
        <f ca="1">IF(ISERROR(CVMdataQly!P71*(OFFSET(CPdataAnn!P$9,$A67,0)/OFFSET(CVMdataAnn!P$9,$A67,0))),"",CVMdataQly!P71*(OFFSET(CPdataAnn!P$9,$A67,0)/OFFSET(CVMdataAnn!P$9,$A67,0)))</f>
        <v>16237.135660847878</v>
      </c>
      <c r="Q71" s="6">
        <f ca="1">IF(ISERROR(CVMdataQly!Q71*(OFFSET(CPdataAnn!Q$9,$A67,0)/OFFSET(CVMdataAnn!Q$9,$A67,0))),"",CVMdataQly!Q71*(OFFSET(CPdataAnn!Q$9,$A67,0)/OFFSET(CVMdataAnn!Q$9,$A67,0)))</f>
        <v>22128.379343321645</v>
      </c>
      <c r="R71" s="6">
        <f ca="1">IF(ISERROR(CVMdataQly!R71*(OFFSET(CPdataAnn!R$9,$A67,0)/OFFSET(CVMdataAnn!R$9,$A67,0))),"",CVMdataQly!R71*(OFFSET(CPdataAnn!R$9,$A67,0)/OFFSET(CVMdataAnn!R$9,$A67,0)))</f>
        <v>13966.771289727109</v>
      </c>
      <c r="S71" s="6">
        <f ca="1">IF(ISERROR(CVMdataQly!S71*(OFFSET(CPdataAnn!S$9,$A67,0)/OFFSET(CVMdataAnn!S$9,$A67,0))),"",CVMdataQly!S71*(OFFSET(CPdataAnn!S$9,$A67,0)/OFFSET(CVMdataAnn!S$9,$A67,0)))</f>
        <v>12438.699992553798</v>
      </c>
      <c r="T71" s="6">
        <f ca="1">IF(ISERROR(CVMdataQly!T71*(OFFSET(CPdataAnn!T$9,$A67,0)/OFFSET(CVMdataAnn!T$9,$A67,0))),"",CVMdataQly!T71*(OFFSET(CPdataAnn!T$9,$A67,0)/OFFSET(CVMdataAnn!T$9,$A67,0)))</f>
        <v>2138.457830454578</v>
      </c>
      <c r="U71" s="6">
        <f ca="1">IF(ISERROR(CVMdataQly!U71*(OFFSET(CPdataAnn!U$9,$A67,0)/OFFSET(CVMdataAnn!U$9,$A67,0))),"",CVMdataQly!U71*(OFFSET(CPdataAnn!U$9,$A67,0)/OFFSET(CVMdataAnn!U$9,$A67,0)))</f>
        <v>2725.337543554007</v>
      </c>
      <c r="V71" s="6">
        <f ca="1">IF(ISERROR(CVMdataQly!V71*(OFFSET(CPdataAnn!V$9,$A67,0)/OFFSET(CVMdataAnn!V$9,$A67,0))),"",CVMdataQly!V71*(OFFSET(CPdataAnn!V$9,$A67,0)/OFFSET(CVMdataAnn!V$9,$A67,0)))</f>
        <v>463.72931442080375</v>
      </c>
      <c r="W71" s="6">
        <f ca="1">IF(ISERROR(CVMdataQly!W71*(OFFSET(CPdataAnn!W$9,$A67,0)/OFFSET(CVMdataAnn!W$9,$A67,0))),"",CVMdataQly!W71*(OFFSET(CPdataAnn!W$9,$A67,0)/OFFSET(CVMdataAnn!W$9,$A67,0)))</f>
        <v>1807.5817174515237</v>
      </c>
      <c r="X71" s="6">
        <f ca="1">IF(ISERROR(CVMdataQly!X71*(OFFSET(CPdataAnn!X$9,$A67,0)/OFFSET(CVMdataAnn!X$9,$A67,0))),"",CVMdataQly!X71*(OFFSET(CPdataAnn!X$9,$A67,0)/OFFSET(CVMdataAnn!X$9,$A67,0)))</f>
        <v>415.12895069532237</v>
      </c>
      <c r="Y71" s="6">
        <f ca="1">IF(ISERROR(CVMdataQly!Y71*(OFFSET(CPdataAnn!Y$9,$A67,0)/OFFSET(CVMdataAnn!Y$9,$A67,0))),"",CVMdataQly!Y71*(OFFSET(CPdataAnn!Y$9,$A67,0)/OFFSET(CVMdataAnn!Y$9,$A67,0)))</f>
        <v>1026.7250072442771</v>
      </c>
      <c r="Z71" s="6">
        <f ca="1">IF(ISERROR(CVMdataQly!Z71*(OFFSET(CPdataAnn!Z$9,$A67,0)/OFFSET(CVMdataAnn!Z$9,$A67,0))),"",CVMdataQly!Z71*(OFFSET(CPdataAnn!Z$9,$A67,0)/OFFSET(CVMdataAnn!Z$9,$A67,0)))</f>
        <v>2066.7188355123139</v>
      </c>
      <c r="AA71" s="6">
        <f ca="1">IF(ISERROR(CVMdataQly!AA71*(OFFSET(CPdataAnn!AA$9,$A67,0)/OFFSET(CVMdataAnn!AA$9,$A67,0))),"",CVMdataQly!AA71*(OFFSET(CPdataAnn!AA$9,$A67,0)/OFFSET(CVMdataAnn!AA$9,$A67,0)))</f>
        <v>1484.4546914020691</v>
      </c>
      <c r="AB71" s="6">
        <f ca="1">IF(ISERROR(CVMdataQly!AB71*(OFFSET(CPdataAnn!AB$9,$A67,0)/OFFSET(CVMdataAnn!AB$9,$A67,0))),"",CVMdataQly!AB71*(OFFSET(CPdataAnn!AB$9,$A67,0)/OFFSET(CVMdataAnn!AB$9,$A67,0)))</f>
        <v>310.31303357996586</v>
      </c>
      <c r="AC71" s="6">
        <f ca="1">IF(ISERROR(CVMdataQly!AC71*(OFFSET(CPdataAnn!AC$9,$A67,0)/OFFSET(CVMdataAnn!AC$9,$A67,0))),"",CVMdataQly!AC71*(OFFSET(CPdataAnn!AC$9,$A67,0)/OFFSET(CVMdataAnn!AC$9,$A67,0)))</f>
        <v>1528.3534903458519</v>
      </c>
      <c r="AD71" s="6">
        <f ca="1">IF(ISERROR(CVMdataQly!AD71*(OFFSET(CPdataAnn!AD$9,$A67,0)/OFFSET(CVMdataAnn!AD$9,$A67,0))),"",CVMdataQly!AD71*(OFFSET(CPdataAnn!AD$9,$A67,0)/OFFSET(CVMdataAnn!AD$9,$A67,0)))</f>
        <v>412.63373161764702</v>
      </c>
      <c r="AE71" s="6">
        <f ca="1">IF(ISERROR(CVMdataQly!AE71*(OFFSET(CPdataAnn!AE$9,$A67,0)/OFFSET(CVMdataAnn!AE$9,$A67,0))),"",CVMdataQly!AE71*(OFFSET(CPdataAnn!AE$9,$A67,0)/OFFSET(CVMdataAnn!AE$9,$A67,0)))</f>
        <v>1115.1454223915114</v>
      </c>
      <c r="AF71" s="6">
        <f ca="1">IF(ISERROR(CVMdataQly!AF71*(OFFSET(CPdataAnn!AF$9,$A67,0)/OFFSET(CVMdataAnn!AF$9,$A67,0))),"",CVMdataQly!AF71*(OFFSET(CPdataAnn!AF$9,$A67,0)/OFFSET(CVMdataAnn!AF$9,$A67,0)))</f>
        <v>7903.9061680127579</v>
      </c>
      <c r="AG71" s="6">
        <f ca="1">IF(ISERROR(CVMdataQly!AG71*(OFFSET(CPdataAnn!AG$9,$A67,0)/OFFSET(CVMdataAnn!AG$9,$A67,0))),"",CVMdataQly!AG71*(OFFSET(CPdataAnn!AG$9,$A67,0)/OFFSET(CVMdataAnn!AG$9,$A67,0)))</f>
        <v>2685.6969777482564</v>
      </c>
      <c r="AH71" s="6">
        <f ca="1">IF(ISERROR(CVMdataQly!AH71*(OFFSET(CPdataAnn!AH$9,$A67,0)/OFFSET(CVMdataAnn!AH$9,$A67,0))),"",CVMdataQly!AH71*(OFFSET(CPdataAnn!AH$9,$A67,0)/OFFSET(CVMdataAnn!AH$9,$A67,0)))</f>
        <v>728.59147269958669</v>
      </c>
      <c r="AI71" s="6">
        <f ca="1">IF(ISERROR(CVMdataQly!AI71*(OFFSET(CPdataAnn!AI$9,$A67,0)/OFFSET(CVMdataAnn!AI$9,$A67,0))),"",CVMdataQly!AI71*(OFFSET(CPdataAnn!AI$9,$A67,0)/OFFSET(CVMdataAnn!AI$9,$A67,0)))</f>
        <v>1163.599352369738</v>
      </c>
      <c r="AJ71" s="6">
        <f ca="1">IF(ISERROR(CVMdataQly!AJ71*(OFFSET(CPdataAnn!AJ$9,$A67,0)/OFFSET(CVMdataAnn!AJ$9,$A67,0))),"",CVMdataQly!AJ71*(OFFSET(CPdataAnn!AJ$9,$A67,0)/OFFSET(CVMdataAnn!AJ$9,$A67,0)))</f>
        <v>792.68763498920089</v>
      </c>
      <c r="AK71" s="6">
        <f ca="1">IF(ISERROR(CVMdataQly!AK71*(OFFSET(CPdataAnn!AK$9,$A67,0)/OFFSET(CVMdataAnn!AK$9,$A67,0))),"",CVMdataQly!AK71*(OFFSET(CPdataAnn!AK$9,$A67,0)/OFFSET(CVMdataAnn!AK$9,$A67,0)))</f>
        <v>3355.4656691992986</v>
      </c>
      <c r="AL71" s="6">
        <f ca="1">IF(ISERROR(CVMdataQly!AL71*(OFFSET(CPdataAnn!AL$9,$A67,0)/OFFSET(CVMdataAnn!AL$9,$A67,0))),"",CVMdataQly!AL71*(OFFSET(CPdataAnn!AL$9,$A67,0)/OFFSET(CVMdataAnn!AL$9,$A67,0)))</f>
        <v>1862.2586577969087</v>
      </c>
      <c r="AM71" s="6">
        <f ca="1">IF(ISERROR(CVMdataQly!AM71*(OFFSET(CPdataAnn!AM$9,$A67,0)/OFFSET(CVMdataAnn!AM$9,$A67,0))),"",CVMdataQly!AM71*(OFFSET(CPdataAnn!AM$9,$A67,0)/OFFSET(CVMdataAnn!AM$9,$A67,0)))</f>
        <v>9015.8500026842758</v>
      </c>
      <c r="AN71" s="6">
        <f ca="1">IF(ISERROR(CVMdataQly!AN71*(OFFSET(CPdataAnn!AN$9,$A67,0)/OFFSET(CVMdataAnn!AN$9,$A67,0))),"",CVMdataQly!AN71*(OFFSET(CPdataAnn!AN$9,$A67,0)/OFFSET(CVMdataAnn!AN$9,$A67,0)))</f>
        <v>7920.6369507407871</v>
      </c>
      <c r="AO71" s="6">
        <f ca="1">IF(ISERROR(CVMdataQly!AO71*(OFFSET(CPdataAnn!AO$9,$A67,0)/OFFSET(CVMdataAnn!AO$9,$A67,0))),"",CVMdataQly!AO71*(OFFSET(CPdataAnn!AO$9,$A67,0)/OFFSET(CVMdataAnn!AO$9,$A67,0)))</f>
        <v>110.87112171837708</v>
      </c>
      <c r="AP71" s="6">
        <f ca="1">IF(ISERROR(CVMdataQly!AP71*(OFFSET(CPdataAnn!AP$9,$A67,0)/OFFSET(CVMdataAnn!AP$9,$A67,0))),"",CVMdataQly!AP71*(OFFSET(CPdataAnn!AP$9,$A67,0)/OFFSET(CVMdataAnn!AP$9,$A67,0)))</f>
        <v>7363.7572111900272</v>
      </c>
      <c r="AQ71" s="6">
        <f ca="1">IF(ISERROR(CVMdataQly!AQ71*(OFFSET(CPdataAnn!AQ$9,$A67,0)/OFFSET(CVMdataAnn!AQ$9,$A67,0))),"",CVMdataQly!AQ71*(OFFSET(CPdataAnn!AQ$9,$A67,0)/OFFSET(CVMdataAnn!AQ$9,$A67,0)))</f>
        <v>239.6305418719212</v>
      </c>
      <c r="AR71" s="6">
        <f ca="1">IF(ISERROR(CVMdataQly!AR71*(OFFSET(CPdataAnn!AR$9,$A67,0)/OFFSET(CVMdataAnn!AR$9,$A67,0))),"",CVMdataQly!AR71*(OFFSET(CPdataAnn!AR$9,$A67,0)/OFFSET(CVMdataAnn!AR$9,$A67,0)))</f>
        <v>208.36363636363635</v>
      </c>
      <c r="AS71" s="6">
        <f ca="1">IF(ISERROR(CVMdataQly!AS71*(OFFSET(CPdataAnn!AS$9,$A67,0)/OFFSET(CVMdataAnn!AS$9,$A67,0))),"",CVMdataQly!AS71*(OFFSET(CPdataAnn!AS$9,$A67,0)/OFFSET(CVMdataAnn!AS$9,$A67,0)))</f>
        <v>1092.8052215733426</v>
      </c>
      <c r="AT71" s="6">
        <f ca="1">IF(ISERROR(CVMdataQly!AT71*(OFFSET(CPdataAnn!AT$9,$A67,0)/OFFSET(CVMdataAnn!AT$9,$A67,0))),"",CVMdataQly!AT71*(OFFSET(CPdataAnn!AT$9,$A67,0)/OFFSET(CVMdataAnn!AT$9,$A67,0)))</f>
        <v>1079.5064753237662</v>
      </c>
      <c r="AU71" s="6">
        <f ca="1">IF(ISERROR(CVMdataQly!AU71*(OFFSET(CPdataAnn!AU$9,$A67,0)/OFFSET(CVMdataAnn!AU$9,$A67,0))),"",CVMdataQly!AU71*(OFFSET(CPdataAnn!AU$9,$A67,0)/OFFSET(CVMdataAnn!AU$9,$A67,0)))</f>
        <v>13.090909090909092</v>
      </c>
      <c r="AV71" s="6">
        <f ca="1">IF(ISERROR(CVMdataQly!AV71*(OFFSET(CPdataAnn!AV$9,$A67,0)/OFFSET(CVMdataAnn!AV$9,$A67,0))),"",CVMdataQly!AV71*(OFFSET(CPdataAnn!AV$9,$A67,0)/OFFSET(CVMdataAnn!AV$9,$A67,0)))</f>
        <v>43911.145513785414</v>
      </c>
      <c r="AW71" s="6">
        <f ca="1">IF(ISERROR(CVMdataQly!AW71*(OFFSET(CPdataAnn!AW$9,$A67,0)/OFFSET(CVMdataAnn!AW$9,$A67,0))),"",CVMdataQly!AW71*(OFFSET(CPdataAnn!AW$9,$A67,0)/OFFSET(CVMdataAnn!AW$9,$A67,0)))</f>
        <v>6536.218683651804</v>
      </c>
      <c r="AX71" s="6">
        <f ca="1">IF(ISERROR(CVMdataQly!AX71*(OFFSET(CPdataAnn!AX$9,$A67,0)/OFFSET(CVMdataAnn!AX$9,$A67,0))),"",CVMdataQly!AX71*(OFFSET(CPdataAnn!AX$9,$A67,0)/OFFSET(CVMdataAnn!AX$9,$A67,0)))</f>
        <v>6513.2727618564541</v>
      </c>
      <c r="AY71" s="6">
        <f ca="1">IF(ISERROR(CVMdataQly!AY71*(OFFSET(CPdataAnn!AY$9,$A67,0)/OFFSET(CVMdataAnn!AY$9,$A67,0))),"",CVMdataQly!AY71*(OFFSET(CPdataAnn!AY$9,$A67,0)/OFFSET(CVMdataAnn!AY$9,$A67,0)))</f>
        <v>22.545454545454547</v>
      </c>
      <c r="AZ71" s="6">
        <f ca="1">IF(ISERROR(CVMdataQly!AZ71*(OFFSET(CPdataAnn!AZ$9,$A67,0)/OFFSET(CVMdataAnn!AZ$9,$A67,0))),"",CVMdataQly!AZ71*(OFFSET(CPdataAnn!AZ$9,$A67,0)/OFFSET(CVMdataAnn!AZ$9,$A67,0)))</f>
        <v>31861.630830416427</v>
      </c>
      <c r="BA71" s="6">
        <f ca="1">IF(ISERROR(CVMdataQly!BA71*(OFFSET(CPdataAnn!BA$9,$A67,0)/OFFSET(CVMdataAnn!BA$9,$A67,0))),"",CVMdataQly!BA71*(OFFSET(CPdataAnn!BA$9,$A67,0)/OFFSET(CVMdataAnn!BA$9,$A67,0)))</f>
        <v>30755.820014589826</v>
      </c>
      <c r="BB71" s="6">
        <f ca="1">IF(ISERROR(CVMdataQly!BB71*(OFFSET(CPdataAnn!BB$9,$A67,0)/OFFSET(CVMdataAnn!BB$9,$A67,0))),"",CVMdataQly!BB71*(OFFSET(CPdataAnn!BB$9,$A67,0)/OFFSET(CVMdataAnn!BB$9,$A67,0)))</f>
        <v>1105.9391490765172</v>
      </c>
      <c r="BC71" s="6">
        <f ca="1">IF(ISERROR(CVMdataQly!BC71*(OFFSET(CPdataAnn!BC$9,$A67,0)/OFFSET(CVMdataAnn!BC$9,$A67,0))),"",CVMdataQly!BC71*(OFFSET(CPdataAnn!BC$9,$A67,0)/OFFSET(CVMdataAnn!BC$9,$A67,0)))</f>
        <v>441.00418410041846</v>
      </c>
      <c r="BD71" s="6">
        <f ca="1">IF(ISERROR(CVMdataQly!BD71*(OFFSET(CPdataAnn!BD$9,$A67,0)/OFFSET(CVMdataAnn!BD$9,$A67,0))),"",CVMdataQly!BD71*(OFFSET(CPdataAnn!BD$9,$A67,0)/OFFSET(CVMdataAnn!BD$9,$A67,0)))</f>
        <v>234.61732851985562</v>
      </c>
      <c r="BE71" s="6">
        <f ca="1">IF(ISERROR(CVMdataQly!BE71*(OFFSET(CPdataAnn!BE$9,$A67,0)/OFFSET(CVMdataAnn!BE$9,$A67,0))),"",CVMdataQly!BE71*(OFFSET(CPdataAnn!BE$9,$A67,0)/OFFSET(CVMdataAnn!BE$9,$A67,0)))</f>
        <v>206.63028391167194</v>
      </c>
      <c r="BF71" s="6">
        <f ca="1">IF(ISERROR(CVMdataQly!BF71*(OFFSET(CPdataAnn!BF$9,$A67,0)/OFFSET(CVMdataAnn!BF$9,$A67,0))),"",CVMdataQly!BF71*(OFFSET(CPdataAnn!BF$9,$A67,0)/OFFSET(CVMdataAnn!BF$9,$A67,0)))</f>
        <v>1320.2572635483207</v>
      </c>
      <c r="BG71" s="6">
        <f ca="1">IF(ISERROR(CVMdataQly!BG71*(OFFSET(CPdataAnn!BG$9,$A67,0)/OFFSET(CVMdataAnn!BG$9,$A67,0))),"",CVMdataQly!BG71*(OFFSET(CPdataAnn!BG$9,$A67,0)/OFFSET(CVMdataAnn!BG$9,$A67,0)))</f>
        <v>622.44855888528343</v>
      </c>
      <c r="BH71" s="6">
        <f ca="1">IF(ISERROR(CVMdataQly!BH71*(OFFSET(CPdataAnn!BH$9,$A67,0)/OFFSET(CVMdataAnn!BH$9,$A67,0))),"",CVMdataQly!BH71*(OFFSET(CPdataAnn!BH$9,$A67,0)/OFFSET(CVMdataAnn!BH$9,$A67,0)))</f>
        <v>8.5853658536585371</v>
      </c>
      <c r="BI71" s="6">
        <f ca="1">IF(ISERROR(CVMdataQly!BI71*(OFFSET(CPdataAnn!BI$9,$A67,0)/OFFSET(CVMdataAnn!BI$9,$A67,0))),"",CVMdataQly!BI71*(OFFSET(CPdataAnn!BI$9,$A67,0)/OFFSET(CVMdataAnn!BI$9,$A67,0)))</f>
        <v>689.60655372269287</v>
      </c>
      <c r="BJ71" s="6" t="str">
        <f ca="1">IF(ISERROR(CVMdataQly!BJ71*(OFFSET(CPdataAnn!BJ$9,$A67,0)/OFFSET(CVMdataAnn!BJ$9,$A67,0))),"",CVMdataQly!BJ71*(OFFSET(CPdataAnn!BJ$9,$A67,0)/OFFSET(CVMdataAnn!BJ$9,$A67,0)))</f>
        <v/>
      </c>
      <c r="BK71" s="6">
        <f ca="1">IF(ISERROR(CVMdataQly!BK71*(OFFSET(CPdataAnn!BK$9,$A67,0)/OFFSET(CVMdataAnn!BK$9,$A67,0))),"",CVMdataQly!BK71*(OFFSET(CPdataAnn!BK$9,$A67,0)/OFFSET(CVMdataAnn!BK$9,$A67,0)))</f>
        <v>3752.1953032776591</v>
      </c>
      <c r="BL71" s="6">
        <f ca="1">IF(ISERROR(CVMdataQly!BL71*(OFFSET(CPdataAnn!BL$9,$A67,0)/OFFSET(CVMdataAnn!BL$9,$A67,0))),"",CVMdataQly!BL71*(OFFSET(CPdataAnn!BL$9,$A67,0)/OFFSET(CVMdataAnn!BL$9,$A67,0)))</f>
        <v>1917.7724889482884</v>
      </c>
      <c r="BM71" s="6">
        <f ca="1">IF(ISERROR(CVMdataQly!BM71*(OFFSET(CPdataAnn!BM$9,$A67,0)/OFFSET(CVMdataAnn!BM$9,$A67,0))),"",CVMdataQly!BM71*(OFFSET(CPdataAnn!BM$9,$A67,0)/OFFSET(CVMdataAnn!BM$9,$A67,0)))</f>
        <v>1597.3235157699444</v>
      </c>
      <c r="BN71" s="6">
        <f ca="1">IF(ISERROR(CVMdataQly!BN71*(OFFSET(CPdataAnn!BN$9,$A67,0)/OFFSET(CVMdataAnn!BN$9,$A67,0))),"",CVMdataQly!BN71*(OFFSET(CPdataAnn!BN$9,$A67,0)/OFFSET(CVMdataAnn!BN$9,$A67,0)))</f>
        <v>109.12928571428571</v>
      </c>
      <c r="BO71" s="6">
        <f ca="1">IF(ISERROR(CVMdataQly!BO71*(OFFSET(CPdataAnn!BO$9,$A67,0)/OFFSET(CVMdataAnn!BO$9,$A67,0))),"",CVMdataQly!BO71*(OFFSET(CPdataAnn!BO$9,$A67,0)/OFFSET(CVMdataAnn!BO$9,$A67,0)))</f>
        <v>128.43716497915426</v>
      </c>
      <c r="BP71" s="6" t="str">
        <f ca="1">IF(ISERROR(CVMdataQly!BP71*(OFFSET(CPdataAnn!BP$9,$A67,0)/OFFSET(CVMdataAnn!BP$9,$A67,0))),"",CVMdataQly!BP71*(OFFSET(CPdataAnn!BP$9,$A67,0)/OFFSET(CVMdataAnn!BP$9,$A67,0)))</f>
        <v/>
      </c>
      <c r="BQ71" s="6">
        <f ca="1">IF(ISERROR(CVMdataQly!BQ71*(OFFSET(CPdataAnn!BQ$9,$A67,0)/OFFSET(CVMdataAnn!BQ$9,$A67,0))),"",CVMdataQly!BQ71*(OFFSET(CPdataAnn!BQ$9,$A67,0)/OFFSET(CVMdataAnn!BQ$9,$A67,0)))</f>
        <v>9192.8160025990292</v>
      </c>
      <c r="BR71" s="6">
        <f ca="1">IF(ISERROR(CVMdataQly!BR71*(OFFSET(CPdataAnn!BR$9,$A67,0)/OFFSET(CVMdataAnn!BR$9,$A67,0))),"",CVMdataQly!BR71*(OFFSET(CPdataAnn!BR$9,$A67,0)/OFFSET(CVMdataAnn!BR$9,$A67,0)))</f>
        <v>2905.1262691853603</v>
      </c>
      <c r="BS71" s="6">
        <f ca="1">IF(ISERROR(CVMdataQly!BS71*(OFFSET(CPdataAnn!BS$9,$A67,0)/OFFSET(CVMdataAnn!BS$9,$A67,0))),"",CVMdataQly!BS71*(OFFSET(CPdataAnn!BS$9,$A67,0)/OFFSET(CVMdataAnn!BS$9,$A67,0)))</f>
        <v>2074.8936496409265</v>
      </c>
      <c r="BT71" s="6">
        <f ca="1">IF(ISERROR(CVMdataQly!BT71*(OFFSET(CPdataAnn!BT$9,$A67,0)/OFFSET(CVMdataAnn!BT$9,$A67,0))),"",CVMdataQly!BT71*(OFFSET(CPdataAnn!BT$9,$A67,0)/OFFSET(CVMdataAnn!BT$9,$A67,0)))</f>
        <v>818.79342194187882</v>
      </c>
      <c r="BU71" s="6">
        <f ca="1">IF(ISERROR(CVMdataQly!BU71*(OFFSET(CPdataAnn!BU$9,$A67,0)/OFFSET(CVMdataAnn!BU$9,$A67,0))),"",CVMdataQly!BU71*(OFFSET(CPdataAnn!BU$9,$A67,0)/OFFSET(CVMdataAnn!BU$9,$A67,0)))</f>
        <v>11.117647058823529</v>
      </c>
      <c r="BV71" s="6">
        <f ca="1">IF(ISERROR(CVMdataQly!BV71*(OFFSET(CPdataAnn!BV$9,$A67,0)/OFFSET(CVMdataAnn!BV$9,$A67,0))),"",CVMdataQly!BV71*(OFFSET(CPdataAnn!BV$9,$A67,0)/OFFSET(CVMdataAnn!BV$9,$A67,0)))</f>
        <v>1118.9795978710822</v>
      </c>
      <c r="BW71" s="6">
        <f ca="1">IF(ISERROR(CVMdataQly!BW71*(OFFSET(CPdataAnn!BW$9,$A67,0)/OFFSET(CVMdataAnn!BW$9,$A67,0))),"",CVMdataQly!BW71*(OFFSET(CPdataAnn!BW$9,$A67,0)/OFFSET(CVMdataAnn!BW$9,$A67,0)))</f>
        <v>1644.3322790078244</v>
      </c>
      <c r="BX71" s="6">
        <f ca="1">IF(ISERROR(CVMdataQly!BX71*(OFFSET(CPdataAnn!BX$9,$A67,0)/OFFSET(CVMdataAnn!BX$9,$A67,0))),"",CVMdataQly!BX71*(OFFSET(CPdataAnn!BX$9,$A67,0)/OFFSET(CVMdataAnn!BX$9,$A67,0)))</f>
        <v>1261.4970441109595</v>
      </c>
      <c r="BY71" s="6">
        <f ca="1">IF(ISERROR(CVMdataQly!BY71*(OFFSET(CPdataAnn!BY$9,$A67,0)/OFFSET(CVMdataAnn!BY$9,$A67,0))),"",CVMdataQly!BY71*(OFFSET(CPdataAnn!BY$9,$A67,0)/OFFSET(CVMdataAnn!BY$9,$A67,0)))</f>
        <v>212.9842312746386</v>
      </c>
      <c r="BZ71" s="6">
        <f ca="1">IF(ISERROR(CVMdataQly!BZ71*(OFFSET(CPdataAnn!BZ$9,$A67,0)/OFFSET(CVMdataAnn!BZ$9,$A67,0))),"",CVMdataQly!BZ71*(OFFSET(CPdataAnn!BZ$9,$A67,0)/OFFSET(CVMdataAnn!BZ$9,$A67,0)))</f>
        <v>170.07196562835659</v>
      </c>
      <c r="CA71" s="6">
        <f ca="1">IF(ISERROR(CVMdataQly!CA71*(OFFSET(CPdataAnn!CA$9,$A67,0)/OFFSET(CVMdataAnn!CA$9,$A67,0))),"",CVMdataQly!CA71*(OFFSET(CPdataAnn!CA$9,$A67,0)/OFFSET(CVMdataAnn!CA$9,$A67,0)))</f>
        <v>1283.5226745085899</v>
      </c>
      <c r="CB71" s="6">
        <f ca="1">IF(ISERROR(CVMdataQly!CB71*(OFFSET(CPdataAnn!CB$9,$A67,0)/OFFSET(CVMdataAnn!CB$9,$A67,0))),"",CVMdataQly!CB71*(OFFSET(CPdataAnn!CB$9,$A67,0)/OFFSET(CVMdataAnn!CB$9,$A67,0)))</f>
        <v>847.43924805135259</v>
      </c>
      <c r="CC71" s="6">
        <f ca="1">IF(ISERROR(CVMdataQly!CC71*(OFFSET(CPdataAnn!CC$9,$A67,0)/OFFSET(CVMdataAnn!CC$9,$A67,0))),"",CVMdataQly!CC71*(OFFSET(CPdataAnn!CC$9,$A67,0)/OFFSET(CVMdataAnn!CC$9,$A67,0)))</f>
        <v>98.454545454545453</v>
      </c>
      <c r="CD71" s="6">
        <f ca="1">IF(ISERROR(CVMdataQly!CD71*(OFFSET(CPdataAnn!CD$9,$A67,0)/OFFSET(CVMdataAnn!CD$9,$A67,0))),"",CVMdataQly!CD71*(OFFSET(CPdataAnn!CD$9,$A67,0)/OFFSET(CVMdataAnn!CD$9,$A67,0)))</f>
        <v>747.61589403973517</v>
      </c>
      <c r="CE71" s="6">
        <f ca="1">IF(ISERROR(CVMdataQly!CE71*(OFFSET(CPdataAnn!CE$9,$A67,0)/OFFSET(CVMdataAnn!CE$9,$A67,0))),"",CVMdataQly!CE71*(OFFSET(CPdataAnn!CE$9,$A67,0)/OFFSET(CVMdataAnn!CE$9,$A67,0)))</f>
        <v>1395.0684148842658</v>
      </c>
      <c r="CF71" s="6">
        <f ca="1">IF(ISERROR(CVMdataQly!CF71*(OFFSET(CPdataAnn!CF$9,$A67,0)/OFFSET(CVMdataAnn!CF$9,$A67,0))),"",CVMdataQly!CF71*(OFFSET(CPdataAnn!CF$9,$A67,0)/OFFSET(CVMdataAnn!CF$9,$A67,0)))</f>
        <v>582.91358024691363</v>
      </c>
      <c r="CG71" s="6">
        <f ca="1">IF(ISERROR(CVMdataQly!CG71*(OFFSET(CPdataAnn!CG$9,$A67,0)/OFFSET(CVMdataAnn!CG$9,$A67,0))),"",CVMdataQly!CG71*(OFFSET(CPdataAnn!CG$9,$A67,0)/OFFSET(CVMdataAnn!CG$9,$A67,0)))</f>
        <v>812.0470242468773</v>
      </c>
      <c r="CH71" s="6">
        <f ca="1">IF(ISERROR(CVMdataQly!CH71*(OFFSET(CPdataAnn!CH$9,$A67,0)/OFFSET(CVMdataAnn!CH$9,$A67,0))),"",CVMdataQly!CH71*(OFFSET(CPdataAnn!CH$9,$A67,0)/OFFSET(CVMdataAnn!CH$9,$A67,0)))</f>
        <v>2035.7527438756695</v>
      </c>
      <c r="CI71" s="6">
        <f ca="1">IF(ISERROR(CVMdataQly!CI71*(OFFSET(CPdataAnn!CI$9,$A67,0)/OFFSET(CVMdataAnn!CI$9,$A67,0))),"",CVMdataQly!CI71*(OFFSET(CPdataAnn!CI$9,$A67,0)/OFFSET(CVMdataAnn!CI$9,$A67,0)))</f>
        <v>1159.0960824742267</v>
      </c>
      <c r="CJ71" s="6">
        <f ca="1">IF(ISERROR(CVMdataQly!CJ71*(OFFSET(CPdataAnn!CJ$9,$A67,0)/OFFSET(CVMdataAnn!CJ$9,$A67,0))),"",CVMdataQly!CJ71*(OFFSET(CPdataAnn!CJ$9,$A67,0)/OFFSET(CVMdataAnn!CJ$9,$A67,0)))</f>
        <v>508.55241567912492</v>
      </c>
      <c r="CK71" s="6">
        <f ca="1">IF(ISERROR(CVMdataQly!CK71*(OFFSET(CPdataAnn!CK$9,$A67,0)/OFFSET(CVMdataAnn!CK$9,$A67,0))),"",CVMdataQly!CK71*(OFFSET(CPdataAnn!CK$9,$A67,0)/OFFSET(CVMdataAnn!CK$9,$A67,0)))</f>
        <v>112.70697674418605</v>
      </c>
      <c r="CL71" s="6">
        <f ca="1">IF(ISERROR(CVMdataQly!CL71*(OFFSET(CPdataAnn!CL$9,$A67,0)/OFFSET(CVMdataAnn!CL$9,$A67,0))),"",CVMdataQly!CL71*(OFFSET(CPdataAnn!CL$9,$A67,0)/OFFSET(CVMdataAnn!CL$9,$A67,0)))</f>
        <v>537.47954657466732</v>
      </c>
      <c r="CM71" s="6">
        <f ca="1">IF(ISERROR(CVMdataQly!CM71*(OFFSET(CPdataAnn!CM$9,$A67,0)/OFFSET(CVMdataAnn!CM$9,$A67,0))),"",CVMdataQly!CM71*(OFFSET(CPdataAnn!CM$9,$A67,0)/OFFSET(CVMdataAnn!CM$9,$A67,0)))</f>
        <v>462.01043705153296</v>
      </c>
      <c r="CN71" s="6">
        <f ca="1">IF(ISERROR(CVMdataQly!CN71*(OFFSET(CPdataAnn!CN$9,$A67,0)/OFFSET(CVMdataAnn!CN$9,$A67,0))),"",CVMdataQly!CN71*(OFFSET(CPdataAnn!CN$9,$A67,0)/OFFSET(CVMdataAnn!CN$9,$A67,0)))</f>
        <v>164.74910071942446</v>
      </c>
      <c r="CO71" s="6">
        <f ca="1">IF(ISERROR(CVMdataQly!CO71*(OFFSET(CPdataAnn!CO$9,$A67,0)/OFFSET(CVMdataAnn!CO$9,$A67,0))),"",CVMdataQly!CO71*(OFFSET(CPdataAnn!CO$9,$A67,0)/OFFSET(CVMdataAnn!CO$9,$A67,0)))</f>
        <v>230.35212159594681</v>
      </c>
      <c r="CP71" s="6">
        <f ca="1">IF(ISERROR(CVMdataQly!CP71*(OFFSET(CPdataAnn!CP$9,$A67,0)/OFFSET(CVMdataAnn!CP$9,$A67,0))),"",CVMdataQly!CP71*(OFFSET(CPdataAnn!CP$9,$A67,0)/OFFSET(CVMdataAnn!CP$9,$A67,0)))</f>
        <v>66.974874371859286</v>
      </c>
      <c r="CQ71" s="6">
        <f ca="1">IF(ISERROR(CVMdataQly!CQ71*(OFFSET(CPdataAnn!CQ$9,$A67,0)/OFFSET(CVMdataAnn!CQ$9,$A67,0))),"",CVMdataQly!CQ71*(OFFSET(CPdataAnn!CQ$9,$A67,0)/OFFSET(CVMdataAnn!CQ$9,$A67,0)))</f>
        <v>414.64326375711579</v>
      </c>
      <c r="CR71" s="6">
        <f ca="1">IF(ISERROR(CVMdataQly!CR71*(OFFSET(CPdataAnn!CR$9,$A67,0)/OFFSET(CVMdataAnn!CR$9,$A67,0))),"",CVMdataQly!CR71*(OFFSET(CPdataAnn!CR$9,$A67,0)/OFFSET(CVMdataAnn!CR$9,$A67,0)))</f>
        <v>23783.28150651859</v>
      </c>
      <c r="CS71" s="6">
        <f ca="1">IF(ISERROR(CVMdataQly!CS71*(OFFSET(CPdataAnn!CS$9,$A67,0)/OFFSET(CVMdataAnn!CS$9,$A67,0))),"",CVMdataQly!CS71*(OFFSET(CPdataAnn!CS$9,$A67,0)/OFFSET(CVMdataAnn!CS$9,$A67,0)))</f>
        <v>8887.3130806973586</v>
      </c>
      <c r="CT71" s="6">
        <f ca="1">IF(ISERROR(CVMdataQly!CT71*(OFFSET(CPdataAnn!CT$9,$A67,0)/OFFSET(CVMdataAnn!CT$9,$A67,0))),"",CVMdataQly!CT71*(OFFSET(CPdataAnn!CT$9,$A67,0)/OFFSET(CVMdataAnn!CT$9,$A67,0)))</f>
        <v>8650.8020656866483</v>
      </c>
      <c r="CU71" s="6">
        <f ca="1">IF(ISERROR(CVMdataQly!CU71*(OFFSET(CPdataAnn!CU$9,$A67,0)/OFFSET(CVMdataAnn!CU$9,$A67,0))),"",CVMdataQly!CU71*(OFFSET(CPdataAnn!CU$9,$A67,0)/OFFSET(CVMdataAnn!CU$9,$A67,0)))</f>
        <v>158.85400658616905</v>
      </c>
      <c r="CV71" s="6">
        <f ca="1">IF(ISERROR(CVMdataQly!CV71*(OFFSET(CPdataAnn!CV$9,$A67,0)/OFFSET(CVMdataAnn!CV$9,$A67,0))),"",CVMdataQly!CV71*(OFFSET(CPdataAnn!CV$9,$A67,0)/OFFSET(CVMdataAnn!CV$9,$A67,0)))</f>
        <v>76.794661190965101</v>
      </c>
      <c r="CW71" s="6">
        <f ca="1">IF(ISERROR(CVMdataQly!CW71*(OFFSET(CPdataAnn!CW$9,$A67,0)/OFFSET(CVMdataAnn!CW$9,$A67,0))),"",CVMdataQly!CW71*(OFFSET(CPdataAnn!CW$9,$A67,0)/OFFSET(CVMdataAnn!CW$9,$A67,0)))</f>
        <v>8998.8235851896443</v>
      </c>
      <c r="CX71" s="6">
        <f ca="1">IF(ISERROR(CVMdataQly!CX71*(OFFSET(CPdataAnn!CX$9,$A67,0)/OFFSET(CVMdataAnn!CX$9,$A67,0))),"",CVMdataQly!CX71*(OFFSET(CPdataAnn!CX$9,$A67,0)/OFFSET(CVMdataAnn!CX$9,$A67,0)))</f>
        <v>848.28808752025941</v>
      </c>
      <c r="CY71" s="6">
        <f ca="1">IF(ISERROR(CVMdataQly!CY71*(OFFSET(CPdataAnn!CY$9,$A67,0)/OFFSET(CVMdataAnn!CY$9,$A67,0))),"",CVMdataQly!CY71*(OFFSET(CPdataAnn!CY$9,$A67,0)/OFFSET(CVMdataAnn!CY$9,$A67,0)))</f>
        <v>4456.3583670325443</v>
      </c>
      <c r="CZ71" s="6">
        <f ca="1">IF(ISERROR(CVMdataQly!CZ71*(OFFSET(CPdataAnn!CZ$9,$A67,0)/OFFSET(CVMdataAnn!CZ$9,$A67,0))),"",CVMdataQly!CZ71*(OFFSET(CPdataAnn!CZ$9,$A67,0)/OFFSET(CVMdataAnn!CZ$9,$A67,0)))</f>
        <v>2920.936613709317</v>
      </c>
      <c r="DA71" s="6">
        <f ca="1">IF(ISERROR(CVMdataQly!DA71*(OFFSET(CPdataAnn!DA$9,$A67,0)/OFFSET(CVMdataAnn!DA$9,$A67,0))),"",CVMdataQly!DA71*(OFFSET(CPdataAnn!DA$9,$A67,0)/OFFSET(CVMdataAnn!DA$9,$A67,0)))</f>
        <v>773.77935438098609</v>
      </c>
      <c r="DB71" s="6">
        <f ca="1">IF(ISERROR(CVMdataQly!DB71*(OFFSET(CPdataAnn!DB$9,$A67,0)/OFFSET(CVMdataAnn!DB$9,$A67,0))),"",CVMdataQly!DB71*(OFFSET(CPdataAnn!DB$9,$A67,0)/OFFSET(CVMdataAnn!DB$9,$A67,0)))</f>
        <v>5892.8986629335468</v>
      </c>
      <c r="DC71" s="6">
        <f ca="1">IF(ISERROR(CVMdataQly!DC71*(OFFSET(CPdataAnn!DC$9,$A67,0)/OFFSET(CVMdataAnn!DC$9,$A67,0))),"",CVMdataQly!DC71*(OFFSET(CPdataAnn!DC$9,$A67,0)/OFFSET(CVMdataAnn!DC$9,$A67,0)))</f>
        <v>980.63512714370188</v>
      </c>
      <c r="DD71" s="6">
        <f ca="1">IF(ISERROR(CVMdataQly!DD71*(OFFSET(CPdataAnn!DD$9,$A67,0)/OFFSET(CVMdataAnn!DD$9,$A67,0))),"",CVMdataQly!DD71*(OFFSET(CPdataAnn!DD$9,$A67,0)/OFFSET(CVMdataAnn!DD$9,$A67,0)))</f>
        <v>1569.0521240335854</v>
      </c>
      <c r="DE71" s="6">
        <f ca="1">IF(ISERROR(CVMdataQly!DE71*(OFFSET(CPdataAnn!DE$9,$A67,0)/OFFSET(CVMdataAnn!DE$9,$A67,0))),"",CVMdataQly!DE71*(OFFSET(CPdataAnn!DE$9,$A67,0)/OFFSET(CVMdataAnn!DE$9,$A67,0)))</f>
        <v>2638.8294584245077</v>
      </c>
      <c r="DF71" s="6">
        <f ca="1">IF(ISERROR(CVMdataQly!DF71*(OFFSET(CPdataAnn!DF$9,$A67,0)/OFFSET(CVMdataAnn!DF$9,$A67,0))),"",CVMdataQly!DF71*(OFFSET(CPdataAnn!DF$9,$A67,0)/OFFSET(CVMdataAnn!DF$9,$A67,0)))</f>
        <v>475.30841889117045</v>
      </c>
      <c r="DG71" s="6">
        <f ca="1">IF(ISERROR(CVMdataQly!DG71*(OFFSET(CPdataAnn!DG$9,$A67,0)/OFFSET(CVMdataAnn!DG$9,$A67,0))),"",CVMdataQly!DG71*(OFFSET(CPdataAnn!DG$9,$A67,0)/OFFSET(CVMdataAnn!DG$9,$A67,0)))</f>
        <v>228.95389435989259</v>
      </c>
      <c r="DH71" s="6">
        <f ca="1">IF(ISERROR(CVMdataQly!DH71*(OFFSET(CPdataAnn!DH$9,$A67,0)/OFFSET(CVMdataAnn!DH$9,$A67,0))),"",CVMdataQly!DH71*(OFFSET(CPdataAnn!DH$9,$A67,0)/OFFSET(CVMdataAnn!DH$9,$A67,0)))</f>
        <v>3665.0874635568516</v>
      </c>
      <c r="DI71" s="6">
        <f ca="1">IF(ISERROR(CVMdataQly!DI71*(OFFSET(CPdataAnn!DI$9,$A67,0)/OFFSET(CVMdataAnn!DI$9,$A67,0))),"",CVMdataQly!DI71*(OFFSET(CPdataAnn!DI$9,$A67,0)/OFFSET(CVMdataAnn!DI$9,$A67,0)))</f>
        <v>169.92392049348868</v>
      </c>
      <c r="DJ71" s="6">
        <f ca="1">IF(ISERROR(CVMdataQly!DJ71*(OFFSET(CPdataAnn!DJ$9,$A67,0)/OFFSET(CVMdataAnn!DJ$9,$A67,0))),"",CVMdataQly!DJ71*(OFFSET(CPdataAnn!DJ$9,$A67,0)/OFFSET(CVMdataAnn!DJ$9,$A67,0)))</f>
        <v>169.5880149812734</v>
      </c>
      <c r="DK71" s="6">
        <f ca="1">IF(ISERROR(CVMdataQly!DK71*(OFFSET(CPdataAnn!DK$9,$A67,0)/OFFSET(CVMdataAnn!DK$9,$A67,0))),"",CVMdataQly!DK71*(OFFSET(CPdataAnn!DK$9,$A67,0)/OFFSET(CVMdataAnn!DK$9,$A67,0)))</f>
        <v>3324.5103588814673</v>
      </c>
      <c r="DL71" s="6">
        <f ca="1">IF(ISERROR(CVMdataQly!DL71*(OFFSET(CPdataAnn!DL$9,$A67,0)/OFFSET(CVMdataAnn!DL$9,$A67,0))),"",CVMdataQly!DL71*(OFFSET(CPdataAnn!DL$9,$A67,0)/OFFSET(CVMdataAnn!DL$9,$A67,0)))</f>
        <v>19439.482834976297</v>
      </c>
      <c r="DM71" s="6">
        <f ca="1">IF(ISERROR(CVMdataQly!DM71*(OFFSET(CPdataAnn!DM$9,$A67,0)/OFFSET(CVMdataAnn!DM$9,$A67,0))),"",CVMdataQly!DM71*(OFFSET(CPdataAnn!DM$9,$A67,0)/OFFSET(CVMdataAnn!DM$9,$A67,0)))</f>
        <v>5266.2474513438365</v>
      </c>
      <c r="DN71" s="6">
        <f ca="1">IF(ISERROR(CVMdataQly!DN71*(OFFSET(CPdataAnn!DN$9,$A67,0)/OFFSET(CVMdataAnn!DN$9,$A67,0))),"",CVMdataQly!DN71*(OFFSET(CPdataAnn!DN$9,$A67,0)/OFFSET(CVMdataAnn!DN$9,$A67,0)))</f>
        <v>1225.275590551181</v>
      </c>
      <c r="DO71" s="6">
        <f ca="1">IF(ISERROR(CVMdataQly!DO71*(OFFSET(CPdataAnn!DO$9,$A67,0)/OFFSET(CVMdataAnn!DO$9,$A67,0))),"",CVMdataQly!DO71*(OFFSET(CPdataAnn!DO$9,$A67,0)/OFFSET(CVMdataAnn!DO$9,$A67,0)))</f>
        <v>680.42168674698792</v>
      </c>
      <c r="DP71" s="6">
        <f ca="1">IF(ISERROR(CVMdataQly!DP71*(OFFSET(CPdataAnn!DP$9,$A67,0)/OFFSET(CVMdataAnn!DP$9,$A67,0))),"",CVMdataQly!DP71*(OFFSET(CPdataAnn!DP$9,$A67,0)/OFFSET(CVMdataAnn!DP$9,$A67,0)))</f>
        <v>1533.2297297297298</v>
      </c>
      <c r="DQ71" s="6">
        <f ca="1">IF(ISERROR(CVMdataQly!DQ71*(OFFSET(CPdataAnn!DQ$9,$A67,0)/OFFSET(CVMdataAnn!DQ$9,$A67,0))),"",CVMdataQly!DQ71*(OFFSET(CPdataAnn!DQ$9,$A67,0)/OFFSET(CVMdataAnn!DQ$9,$A67,0)))</f>
        <v>1770.3957960644007</v>
      </c>
      <c r="DR71" s="6">
        <f ca="1">IF(ISERROR(CVMdataQly!DR71*(OFFSET(CPdataAnn!DR$9,$A67,0)/OFFSET(CVMdataAnn!DR$9,$A67,0))),"",CVMdataQly!DR71*(OFFSET(CPdataAnn!DR$9,$A67,0)/OFFSET(CVMdataAnn!DR$9,$A67,0)))</f>
        <v>61.827014218009474</v>
      </c>
      <c r="DS71" s="6">
        <f ca="1">IF(ISERROR(CVMdataQly!DS71*(OFFSET(CPdataAnn!DS$9,$A67,0)/OFFSET(CVMdataAnn!DS$9,$A67,0))),"",CVMdataQly!DS71*(OFFSET(CPdataAnn!DS$9,$A67,0)/OFFSET(CVMdataAnn!DS$9,$A67,0)))</f>
        <v>922.65614747695668</v>
      </c>
      <c r="DT71" s="6">
        <f ca="1">IF(ISERROR(CVMdataQly!DT71*(OFFSET(CPdataAnn!DT$9,$A67,0)/OFFSET(CVMdataAnn!DT$9,$A67,0))),"",CVMdataQly!DT71*(OFFSET(CPdataAnn!DT$9,$A67,0)/OFFSET(CVMdataAnn!DT$9,$A67,0)))</f>
        <v>859.4287612089006</v>
      </c>
      <c r="DU71" s="6">
        <f ca="1">IF(ISERROR(CVMdataQly!DU71*(OFFSET(CPdataAnn!DU$9,$A67,0)/OFFSET(CVMdataAnn!DU$9,$A67,0))),"",CVMdataQly!DU71*(OFFSET(CPdataAnn!DU$9,$A67,0)/OFFSET(CVMdataAnn!DU$9,$A67,0)))</f>
        <v>53.55</v>
      </c>
      <c r="DV71" s="6">
        <f ca="1">IF(ISERROR(CVMdataQly!DV71*(OFFSET(CPdataAnn!DV$9,$A67,0)/OFFSET(CVMdataAnn!DV$9,$A67,0))),"",CVMdataQly!DV71*(OFFSET(CPdataAnn!DV$9,$A67,0)/OFFSET(CVMdataAnn!DV$9,$A67,0)))</f>
        <v>10.844827586206897</v>
      </c>
      <c r="DW71" s="6">
        <f ca="1">IF(ISERROR(CVMdataQly!DW71*(OFFSET(CPdataAnn!DW$9,$A67,0)/OFFSET(CVMdataAnn!DW$9,$A67,0))),"",CVMdataQly!DW71*(OFFSET(CPdataAnn!DW$9,$A67,0)/OFFSET(CVMdataAnn!DW$9,$A67,0)))</f>
        <v>5053.6354256765098</v>
      </c>
      <c r="DX71" s="6">
        <f ca="1">IF(ISERROR(CVMdataQly!DX71*(OFFSET(CPdataAnn!DX$9,$A67,0)/OFFSET(CVMdataAnn!DX$9,$A67,0))),"",CVMdataQly!DX71*(OFFSET(CPdataAnn!DX$9,$A67,0)/OFFSET(CVMdataAnn!DX$9,$A67,0)))</f>
        <v>2666.3787436084735</v>
      </c>
      <c r="DY71" s="6">
        <f ca="1">IF(ISERROR(CVMdataQly!DY71*(OFFSET(CPdataAnn!DY$9,$A67,0)/OFFSET(CVMdataAnn!DY$9,$A67,0))),"",CVMdataQly!DY71*(OFFSET(CPdataAnn!DY$9,$A67,0)/OFFSET(CVMdataAnn!DY$9,$A67,0)))</f>
        <v>639.05544840887171</v>
      </c>
      <c r="DZ71" s="6">
        <f ca="1">IF(ISERROR(CVMdataQly!DZ71*(OFFSET(CPdataAnn!DZ$9,$A67,0)/OFFSET(CVMdataAnn!DZ$9,$A67,0))),"",CVMdataQly!DZ71*(OFFSET(CPdataAnn!DZ$9,$A67,0)/OFFSET(CVMdataAnn!DZ$9,$A67,0)))</f>
        <v>790.42779643502968</v>
      </c>
      <c r="EA71" s="6">
        <f ca="1">IF(ISERROR(CVMdataQly!EA71*(OFFSET(CPdataAnn!EA$9,$A67,0)/OFFSET(CVMdataAnn!EA$9,$A67,0))),"",CVMdataQly!EA71*(OFFSET(CPdataAnn!EA$9,$A67,0)/OFFSET(CVMdataAnn!EA$9,$A67,0)))</f>
        <v>630.34241531664213</v>
      </c>
      <c r="EB71" s="6">
        <f ca="1">IF(ISERROR(CVMdataQly!EB71*(OFFSET(CPdataAnn!EB$9,$A67,0)/OFFSET(CVMdataAnn!EB$9,$A67,0))),"",CVMdataQly!EB71*(OFFSET(CPdataAnn!EB$9,$A67,0)/OFFSET(CVMdataAnn!EB$9,$A67,0)))</f>
        <v>327.94047047527607</v>
      </c>
      <c r="EC71" s="6">
        <f ca="1">IF(ISERROR(CVMdataQly!EC71*(OFFSET(CPdataAnn!EC$9,$A67,0)/OFFSET(CVMdataAnn!EC$9,$A67,0))),"",CVMdataQly!EC71*(OFFSET(CPdataAnn!EC$9,$A67,0)/OFFSET(CVMdataAnn!EC$9,$A67,0)))</f>
        <v>5682.9829484135544</v>
      </c>
      <c r="ED71" s="6">
        <f ca="1">IF(ISERROR(CVMdataQly!ED71*(OFFSET(CPdataAnn!ED$9,$A67,0)/OFFSET(CVMdataAnn!ED$9,$A67,0))),"",CVMdataQly!ED71*(OFFSET(CPdataAnn!ED$9,$A67,0)/OFFSET(CVMdataAnn!ED$9,$A67,0)))</f>
        <v>1082.2652916073969</v>
      </c>
      <c r="EE71" s="6">
        <f ca="1">IF(ISERROR(CVMdataQly!EE71*(OFFSET(CPdataAnn!EE$9,$A67,0)/OFFSET(CVMdataAnn!EE$9,$A67,0))),"",CVMdataQly!EE71*(OFFSET(CPdataAnn!EE$9,$A67,0)/OFFSET(CVMdataAnn!EE$9,$A67,0)))</f>
        <v>2738.5679631114676</v>
      </c>
      <c r="EF71" s="6">
        <f ca="1">IF(ISERROR(CVMdataQly!EF71*(OFFSET(CPdataAnn!EF$9,$A67,0)/OFFSET(CVMdataAnn!EF$9,$A67,0))),"",CVMdataQly!EF71*(OFFSET(CPdataAnn!EF$9,$A67,0)/OFFSET(CVMdataAnn!EF$9,$A67,0)))</f>
        <v>1861.8774663997713</v>
      </c>
      <c r="EG71" s="6">
        <f ca="1">IF(ISERROR(CVMdataQly!EG71*(OFFSET(CPdataAnn!EG$9,$A67,0)/OFFSET(CVMdataAnn!EG$9,$A67,0))),"",CVMdataQly!EG71*(OFFSET(CPdataAnn!EG$9,$A67,0)/OFFSET(CVMdataAnn!EG$9,$A67,0)))</f>
        <v>2508.0716569153747</v>
      </c>
      <c r="EH71" s="6">
        <f ca="1">IF(ISERROR(CVMdataQly!EH71*(OFFSET(CPdataAnn!EH$9,$A67,0)/OFFSET(CVMdataAnn!EH$9,$A67,0))),"",CVMdataQly!EH71*(OFFSET(CPdataAnn!EH$9,$A67,0)/OFFSET(CVMdataAnn!EH$9,$A67,0)))</f>
        <v>565.29278728606357</v>
      </c>
      <c r="EI71" s="6">
        <f ca="1">IF(ISERROR(CVMdataQly!EI71*(OFFSET(CPdataAnn!EI$9,$A67,0)/OFFSET(CVMdataAnn!EI$9,$A67,0))),"",CVMdataQly!EI71*(OFFSET(CPdataAnn!EI$9,$A67,0)/OFFSET(CVMdataAnn!EI$9,$A67,0)))</f>
        <v>1026.716037846046</v>
      </c>
      <c r="EJ71" s="6">
        <f ca="1">IF(ISERROR(CVMdataQly!EJ71*(OFFSET(CPdataAnn!EJ$9,$A67,0)/OFFSET(CVMdataAnn!EJ$9,$A67,0))),"",CVMdataQly!EJ71*(OFFSET(CPdataAnn!EJ$9,$A67,0)/OFFSET(CVMdataAnn!EJ$9,$A67,0)))</f>
        <v>245.29714285714286</v>
      </c>
      <c r="EK71" s="6">
        <f ca="1">IF(ISERROR(CVMdataQly!EK71*(OFFSET(CPdataAnn!EK$9,$A67,0)/OFFSET(CVMdataAnn!EK$9,$A67,0))),"",CVMdataQly!EK71*(OFFSET(CPdataAnn!EK$9,$A67,0)/OFFSET(CVMdataAnn!EK$9,$A67,0)))</f>
        <v>670.37727622467298</v>
      </c>
      <c r="EL71" s="6" t="str">
        <f ca="1">IF(ISERROR(CVMdataQly!EL71*(OFFSET(CPdataAnn!EL$9,$A67,0)/OFFSET(CVMdataAnn!EL$9,$A67,0))),"",CVMdataQly!EL71*(OFFSET(CPdataAnn!EL$9,$A67,0)/OFFSET(CVMdataAnn!EL$9,$A67,0)))</f>
        <v/>
      </c>
      <c r="EM71" s="6">
        <f ca="1">IF(ISERROR(CVMdataQly!EM71*(OFFSET(CPdataAnn!EM$9,$A67,0)/OFFSET(CVMdataAnn!EM$9,$A67,0))),"",CVMdataQly!EM71*(OFFSET(CPdataAnn!EM$9,$A67,0)/OFFSET(CVMdataAnn!EM$9,$A67,0)))</f>
        <v>2152.1174603174604</v>
      </c>
      <c r="EN71" s="6">
        <f ca="1">IF(ISERROR(CVMdataQly!EN71*(OFFSET(CPdataAnn!EN$9,$A67,0)/OFFSET(CVMdataAnn!EN$9,$A67,0))),"",CVMdataQly!EN71*(OFFSET(CPdataAnn!EN$9,$A67,0)/OFFSET(CVMdataAnn!EN$9,$A67,0)))</f>
        <v>16237.135660847878</v>
      </c>
      <c r="EO71" s="6">
        <f ca="1">IF(ISERROR(CVMdataQly!EO71*(OFFSET(CPdataAnn!EO$9,$A67,0)/OFFSET(CVMdataAnn!EO$9,$A67,0))),"",CVMdataQly!EO71*(OFFSET(CPdataAnn!EO$9,$A67,0)/OFFSET(CVMdataAnn!EO$9,$A67,0)))</f>
        <v>13744.898282260303</v>
      </c>
      <c r="EP71" s="6">
        <f ca="1">IF(ISERROR(CVMdataQly!EP71*(OFFSET(CPdataAnn!EP$9,$A67,0)/OFFSET(CVMdataAnn!EP$9,$A67,0))),"",CVMdataQly!EP71*(OFFSET(CPdataAnn!EP$9,$A67,0)/OFFSET(CVMdataAnn!EP$9,$A67,0)))</f>
        <v>12391.9005494755</v>
      </c>
      <c r="EQ71" s="6">
        <f ca="1">IF(ISERROR(CVMdataQly!EQ71*(OFFSET(CPdataAnn!EQ$9,$A67,0)/OFFSET(CVMdataAnn!EQ$9,$A67,0))),"",CVMdataQly!EQ71*(OFFSET(CPdataAnn!EQ$9,$A67,0)/OFFSET(CVMdataAnn!EQ$9,$A67,0)))</f>
        <v>1353.3186105870602</v>
      </c>
      <c r="ER71" s="6">
        <f ca="1">IF(ISERROR(CVMdataQly!ER71*(OFFSET(CPdataAnn!ER$9,$A67,0)/OFFSET(CVMdataAnn!ER$9,$A67,0))),"",CVMdataQly!ER71*(OFFSET(CPdataAnn!ER$9,$A67,0)/OFFSET(CVMdataAnn!ER$9,$A67,0)))</f>
        <v>2492.0804122632626</v>
      </c>
      <c r="ES71" s="6">
        <f ca="1">IF(ISERROR(CVMdataQly!ES71*(OFFSET(CPdataAnn!ES$9,$A67,0)/OFFSET(CVMdataAnn!ES$9,$A67,0))),"",CVMdataQly!ES71*(OFFSET(CPdataAnn!ES$9,$A67,0)/OFFSET(CVMdataAnn!ES$9,$A67,0)))</f>
        <v>22128.379343321645</v>
      </c>
      <c r="ET71" s="6">
        <f ca="1">IF(ISERROR(CVMdataQly!ET71*(OFFSET(CPdataAnn!ET$9,$A67,0)/OFFSET(CVMdataAnn!ET$9,$A67,0))),"",CVMdataQly!ET71*(OFFSET(CPdataAnn!ET$9,$A67,0)/OFFSET(CVMdataAnn!ET$9,$A67,0)))</f>
        <v>3607.1944444444448</v>
      </c>
      <c r="EU71" s="6">
        <f ca="1">IF(ISERROR(CVMdataQly!EU71*(OFFSET(CPdataAnn!EU$9,$A67,0)/OFFSET(CVMdataAnn!EU$9,$A67,0))),"",CVMdataQly!EU71*(OFFSET(CPdataAnn!EU$9,$A67,0)/OFFSET(CVMdataAnn!EU$9,$A67,0)))</f>
        <v>1233.0614577259475</v>
      </c>
      <c r="EV71" s="6">
        <f ca="1">IF(ISERROR(CVMdataQly!EV71*(OFFSET(CPdataAnn!EV$9,$A67,0)/OFFSET(CVMdataAnn!EV$9,$A67,0))),"",CVMdataQly!EV71*(OFFSET(CPdataAnn!EV$9,$A67,0)/OFFSET(CVMdataAnn!EV$9,$A67,0)))</f>
        <v>211.00961538461539</v>
      </c>
      <c r="EW71" s="6">
        <f ca="1">IF(ISERROR(CVMdataQly!EW71*(OFFSET(CPdataAnn!EW$9,$A67,0)/OFFSET(CVMdataAnn!EW$9,$A67,0))),"",CVMdataQly!EW71*(OFFSET(CPdataAnn!EW$9,$A67,0)/OFFSET(CVMdataAnn!EW$9,$A67,0)))</f>
        <v>2163.6104651162791</v>
      </c>
      <c r="EX71" s="6">
        <f ca="1">IF(ISERROR(CVMdataQly!EX71*(OFFSET(CPdataAnn!EX$9,$A67,0)/OFFSET(CVMdataAnn!EX$9,$A67,0))),"",CVMdataQly!EX71*(OFFSET(CPdataAnn!EX$9,$A67,0)/OFFSET(CVMdataAnn!EX$9,$A67,0)))</f>
        <v>603.6463519313304</v>
      </c>
      <c r="EY71" s="6">
        <f ca="1">IF(ISERROR(CVMdataQly!EY71*(OFFSET(CPdataAnn!EY$9,$A67,0)/OFFSET(CVMdataAnn!EY$9,$A67,0))),"",CVMdataQly!EY71*(OFFSET(CPdataAnn!EY$9,$A67,0)/OFFSET(CVMdataAnn!EY$9,$A67,0)))</f>
        <v>1160.7171246700823</v>
      </c>
      <c r="EZ71" s="6">
        <f ca="1">IF(ISERROR(CVMdataQly!EZ71*(OFFSET(CPdataAnn!EZ$9,$A67,0)/OFFSET(CVMdataAnn!EZ$9,$A67,0))),"",CVMdataQly!EZ71*(OFFSET(CPdataAnn!EZ$9,$A67,0)/OFFSET(CVMdataAnn!EZ$9,$A67,0)))</f>
        <v>832.36722606120429</v>
      </c>
      <c r="FA71" s="6">
        <f ca="1">IF(ISERROR(CVMdataQly!FA71*(OFFSET(CPdataAnn!FA$9,$A67,0)/OFFSET(CVMdataAnn!FA$9,$A67,0))),"",CVMdataQly!FA71*(OFFSET(CPdataAnn!FA$9,$A67,0)/OFFSET(CVMdataAnn!FA$9,$A67,0)))</f>
        <v>328.90734557595994</v>
      </c>
      <c r="FB71" s="6">
        <f ca="1">IF(ISERROR(CVMdataQly!FB71*(OFFSET(CPdataAnn!FB$9,$A67,0)/OFFSET(CVMdataAnn!FB$9,$A67,0))),"",CVMdataQly!FB71*(OFFSET(CPdataAnn!FB$9,$A67,0)/OFFSET(CVMdataAnn!FB$9,$A67,0)))</f>
        <v>2050.1224999999999</v>
      </c>
      <c r="FC71" s="6">
        <f ca="1">IF(ISERROR(CVMdataQly!FC71*(OFFSET(CPdataAnn!FC$9,$A67,0)/OFFSET(CVMdataAnn!FC$9,$A67,0))),"",CVMdataQly!FC71*(OFFSET(CPdataAnn!FC$9,$A67,0)/OFFSET(CVMdataAnn!FC$9,$A67,0)))</f>
        <v>4206.9241903159555</v>
      </c>
      <c r="FD71" s="6">
        <f ca="1">IF(ISERROR(CVMdataQly!FD71*(OFFSET(CPdataAnn!FD$9,$A67,0)/OFFSET(CVMdataAnn!FD$9,$A67,0))),"",CVMdataQly!FD71*(OFFSET(CPdataAnn!FD$9,$A67,0)/OFFSET(CVMdataAnn!FD$9,$A67,0)))</f>
        <v>3440.1007261653785</v>
      </c>
      <c r="FE71" s="6">
        <f ca="1">IF(ISERROR(CVMdataQly!FE71*(OFFSET(CPdataAnn!FE$9,$A67,0)/OFFSET(CVMdataAnn!FE$9,$A67,0))),"",CVMdataQly!FE71*(OFFSET(CPdataAnn!FE$9,$A67,0)/OFFSET(CVMdataAnn!FE$9,$A67,0)))</f>
        <v>461.44173913043477</v>
      </c>
      <c r="FF71" s="6">
        <f ca="1">IF(ISERROR(CVMdataQly!FF71*(OFFSET(CPdataAnn!FF$9,$A67,0)/OFFSET(CVMdataAnn!FF$9,$A67,0))),"",CVMdataQly!FF71*(OFFSET(CPdataAnn!FF$9,$A67,0)/OFFSET(CVMdataAnn!FF$9,$A67,0)))</f>
        <v>117.51701183431952</v>
      </c>
      <c r="FG71" s="6">
        <f ca="1">IF(ISERROR(CVMdataQly!FG71*(OFFSET(CPdataAnn!FG$9,$A67,0)/OFFSET(CVMdataAnn!FG$9,$A67,0))),"",CVMdataQly!FG71*(OFFSET(CPdataAnn!FG$9,$A67,0)/OFFSET(CVMdataAnn!FG$9,$A67,0)))</f>
        <v>190.0318650421743</v>
      </c>
      <c r="FH71" s="6" t="str">
        <f ca="1">IF(ISERROR(CVMdataQly!FH71*(OFFSET(CPdataAnn!FH$9,$A67,0)/OFFSET(CVMdataAnn!FH$9,$A67,0))),"",CVMdataQly!FH71*(OFFSET(CPdataAnn!FH$9,$A67,0)/OFFSET(CVMdataAnn!FH$9,$A67,0)))</f>
        <v/>
      </c>
      <c r="FI71" s="6">
        <f ca="1">IF(ISERROR(CVMdataQly!FI71*(OFFSET(CPdataAnn!FI$9,$A67,0)/OFFSET(CVMdataAnn!FI$9,$A67,0))),"",CVMdataQly!FI71*(OFFSET(CPdataAnn!FI$9,$A67,0)/OFFSET(CVMdataAnn!FI$9,$A67,0)))</f>
        <v>8785.2722078349161</v>
      </c>
      <c r="FJ71" s="6">
        <f ca="1">IF(ISERROR(CVMdataQly!FJ71*(OFFSET(CPdataAnn!FJ$9,$A67,0)/OFFSET(CVMdataAnn!FJ$9,$A67,0))),"",CVMdataQly!FJ71*(OFFSET(CPdataAnn!FJ$9,$A67,0)/OFFSET(CVMdataAnn!FJ$9,$A67,0)))</f>
        <v>3793.986553115195</v>
      </c>
      <c r="FK71" s="6">
        <f ca="1">IF(ISERROR(CVMdataQly!FK71*(OFFSET(CPdataAnn!FK$9,$A67,0)/OFFSET(CVMdataAnn!FK$9,$A67,0))),"",CVMdataQly!FK71*(OFFSET(CPdataAnn!FK$9,$A67,0)/OFFSET(CVMdataAnn!FK$9,$A67,0)))</f>
        <v>4990.1557747257812</v>
      </c>
      <c r="FL71" s="6">
        <f ca="1">IF(ISERROR(CVMdataQly!FL71*(OFFSET(CPdataAnn!FL$9,$A67,0)/OFFSET(CVMdataAnn!FL$9,$A67,0))),"",CVMdataQly!FL71*(OFFSET(CPdataAnn!FL$9,$A67,0)/OFFSET(CVMdataAnn!FL$9,$A67,0)))</f>
        <v>1717.8433350727664</v>
      </c>
    </row>
    <row r="72" spans="1:168" x14ac:dyDescent="0.25">
      <c r="A72" s="6">
        <f t="shared" si="0"/>
        <v>16</v>
      </c>
      <c r="B72" s="1">
        <v>36770</v>
      </c>
      <c r="C72" s="6">
        <f ca="1">IF(ISERROR(CVMdataQly!C72*(OFFSET(CPdataAnn!C$9,$A68,0)/OFFSET(CVMdataAnn!C$9,$A68,0))),"",CVMdataQly!C72*(OFFSET(CPdataAnn!C$9,$A68,0)/OFFSET(CVMdataAnn!C$9,$A68,0)))</f>
        <v>176810.80606506215</v>
      </c>
      <c r="D72" s="6">
        <f ca="1">IF(ISERROR(CVMdataQly!D72*(OFFSET(CPdataAnn!D$9,$A68,0)/OFFSET(CVMdataAnn!D$9,$A68,0))),"",CVMdataQly!D72*(OFFSET(CPdataAnn!D$9,$A68,0)/OFFSET(CVMdataAnn!D$9,$A68,0)))</f>
        <v>1750.6450063379812</v>
      </c>
      <c r="E72" s="6">
        <f ca="1">IF(ISERROR(CVMdataQly!E72*(OFFSET(CPdataAnn!E$9,$A68,0)/OFFSET(CVMdataAnn!E$9,$A68,0))),"",CVMdataQly!E72*(OFFSET(CPdataAnn!E$9,$A68,0)/OFFSET(CVMdataAnn!E$9,$A68,0)))</f>
        <v>174965.98736210159</v>
      </c>
      <c r="F72" s="6">
        <f ca="1">IF(ISERROR(CVMdataQly!F72*(OFFSET(CPdataAnn!F$9,$A68,0)/OFFSET(CVMdataAnn!F$9,$A68,0))),"",CVMdataQly!F72*(OFFSET(CPdataAnn!F$9,$A68,0)/OFFSET(CVMdataAnn!F$9,$A68,0)))</f>
        <v>14131.049362809421</v>
      </c>
      <c r="G72" s="6">
        <f ca="1">IF(ISERROR(CVMdataQly!G72*(OFFSET(CPdataAnn!G$9,$A68,0)/OFFSET(CVMdataAnn!G$9,$A68,0))),"",CVMdataQly!G72*(OFFSET(CPdataAnn!G$9,$A68,0)/OFFSET(CVMdataAnn!G$9,$A68,0)))</f>
        <v>7887.8817497470727</v>
      </c>
      <c r="H72" s="6">
        <f ca="1">IF(ISERROR(CVMdataQly!H72*(OFFSET(CPdataAnn!H$9,$A68,0)/OFFSET(CVMdataAnn!H$9,$A68,0))),"",CVMdataQly!H72*(OFFSET(CPdataAnn!H$9,$A68,0)/OFFSET(CVMdataAnn!H$9,$A68,0)))</f>
        <v>9513.0603961990673</v>
      </c>
      <c r="I72" s="6">
        <f ca="1">IF(ISERROR(CVMdataQly!I72*(OFFSET(CPdataAnn!I$9,$A68,0)/OFFSET(CVMdataAnn!I$9,$A68,0))),"",CVMdataQly!I72*(OFFSET(CPdataAnn!I$9,$A68,0)/OFFSET(CVMdataAnn!I$9,$A68,0)))</f>
        <v>43869.672084293961</v>
      </c>
      <c r="J72" s="6">
        <f ca="1">IF(ISERROR(CVMdataQly!J72*(OFFSET(CPdataAnn!J$9,$A68,0)/OFFSET(CVMdataAnn!J$9,$A68,0))),"",CVMdataQly!J72*(OFFSET(CPdataAnn!J$9,$A68,0)/OFFSET(CVMdataAnn!J$9,$A68,0)))</f>
        <v>9293.5247023878583</v>
      </c>
      <c r="K72" s="6">
        <f ca="1">IF(ISERROR(CVMdataQly!K72*(OFFSET(CPdataAnn!K$9,$A68,0)/OFFSET(CVMdataAnn!K$9,$A68,0))),"",CVMdataQly!K72*(OFFSET(CPdataAnn!K$9,$A68,0)/OFFSET(CVMdataAnn!K$9,$A68,0)))</f>
        <v>2111.8556501887788</v>
      </c>
      <c r="L72" s="6">
        <f ca="1">IF(ISERROR(CVMdataQly!L72*(OFFSET(CPdataAnn!L$9,$A68,0)/OFFSET(CVMdataAnn!L$9,$A68,0))),"",CVMdataQly!L72*(OFFSET(CPdataAnn!L$9,$A68,0)/OFFSET(CVMdataAnn!L$9,$A68,0)))</f>
        <v>23736.502172863351</v>
      </c>
      <c r="M72" s="6">
        <f ca="1">IF(ISERROR(CVMdataQly!M72*(OFFSET(CPdataAnn!M$9,$A68,0)/OFFSET(CVMdataAnn!M$9,$A68,0))),"",CVMdataQly!M72*(OFFSET(CPdataAnn!M$9,$A68,0)/OFFSET(CVMdataAnn!M$9,$A68,0)))</f>
        <v>3789.6355685131198</v>
      </c>
      <c r="N72" s="6">
        <f ca="1">IF(ISERROR(CVMdataQly!N72*(OFFSET(CPdataAnn!N$9,$A68,0)/OFFSET(CVMdataAnn!N$9,$A68,0))),"",CVMdataQly!N72*(OFFSET(CPdataAnn!N$9,$A68,0)/OFFSET(CVMdataAnn!N$9,$A68,0)))</f>
        <v>19795.146915544472</v>
      </c>
      <c r="O72" s="6">
        <f ca="1">IF(ISERROR(CVMdataQly!O72*(OFFSET(CPdataAnn!O$9,$A68,0)/OFFSET(CVMdataAnn!O$9,$A68,0))),"",CVMdataQly!O72*(OFFSET(CPdataAnn!O$9,$A68,0)/OFFSET(CVMdataAnn!O$9,$A68,0)))</f>
        <v>2158.0718331777152</v>
      </c>
      <c r="P72" s="6">
        <f ca="1">IF(ISERROR(CVMdataQly!P72*(OFFSET(CPdataAnn!P$9,$A68,0)/OFFSET(CVMdataAnn!P$9,$A68,0))),"",CVMdataQly!P72*(OFFSET(CPdataAnn!P$9,$A68,0)/OFFSET(CVMdataAnn!P$9,$A68,0)))</f>
        <v>16274.561097256856</v>
      </c>
      <c r="Q72" s="6">
        <f ca="1">IF(ISERROR(CVMdataQly!Q72*(OFFSET(CPdataAnn!Q$9,$A68,0)/OFFSET(CVMdataAnn!Q$9,$A68,0))),"",CVMdataQly!Q72*(OFFSET(CPdataAnn!Q$9,$A68,0)/OFFSET(CVMdataAnn!Q$9,$A68,0)))</f>
        <v>22411.243408169772</v>
      </c>
      <c r="R72" s="6">
        <f ca="1">IF(ISERROR(CVMdataQly!R72*(OFFSET(CPdataAnn!R$9,$A68,0)/OFFSET(CVMdataAnn!R$9,$A68,0))),"",CVMdataQly!R72*(OFFSET(CPdataAnn!R$9,$A68,0)/OFFSET(CVMdataAnn!R$9,$A68,0)))</f>
        <v>14131.049362809421</v>
      </c>
      <c r="S72" s="6">
        <f ca="1">IF(ISERROR(CVMdataQly!S72*(OFFSET(CPdataAnn!S$9,$A68,0)/OFFSET(CVMdataAnn!S$9,$A68,0))),"",CVMdataQly!S72*(OFFSET(CPdataAnn!S$9,$A68,0)/OFFSET(CVMdataAnn!S$9,$A68,0)))</f>
        <v>12635.225694358262</v>
      </c>
      <c r="T72" s="6">
        <f ca="1">IF(ISERROR(CVMdataQly!T72*(OFFSET(CPdataAnn!T$9,$A68,0)/OFFSET(CVMdataAnn!T$9,$A68,0))),"",CVMdataQly!T72*(OFFSET(CPdataAnn!T$9,$A68,0)/OFFSET(CVMdataAnn!T$9,$A68,0)))</f>
        <v>2087.178795981788</v>
      </c>
      <c r="U72" s="6">
        <f ca="1">IF(ISERROR(CVMdataQly!U72*(OFFSET(CPdataAnn!U$9,$A68,0)/OFFSET(CVMdataAnn!U$9,$A68,0))),"",CVMdataQly!U72*(OFFSET(CPdataAnn!U$9,$A68,0)/OFFSET(CVMdataAnn!U$9,$A68,0)))</f>
        <v>2794.2462045793927</v>
      </c>
      <c r="V72" s="6">
        <f ca="1">IF(ISERROR(CVMdataQly!V72*(OFFSET(CPdataAnn!V$9,$A68,0)/OFFSET(CVMdataAnn!V$9,$A68,0))),"",CVMdataQly!V72*(OFFSET(CPdataAnn!V$9,$A68,0)/OFFSET(CVMdataAnn!V$9,$A68,0)))</f>
        <v>469.64539007092196</v>
      </c>
      <c r="W72" s="6">
        <f ca="1">IF(ISERROR(CVMdataQly!W72*(OFFSET(CPdataAnn!W$9,$A68,0)/OFFSET(CVMdataAnn!W$9,$A68,0))),"",CVMdataQly!W72*(OFFSET(CPdataAnn!W$9,$A68,0)/OFFSET(CVMdataAnn!W$9,$A68,0)))</f>
        <v>1859.4413665743307</v>
      </c>
      <c r="X72" s="6">
        <f ca="1">IF(ISERROR(CVMdataQly!X72*(OFFSET(CPdataAnn!X$9,$A68,0)/OFFSET(CVMdataAnn!X$9,$A68,0))),"",CVMdataQly!X72*(OFFSET(CPdataAnn!X$9,$A68,0)/OFFSET(CVMdataAnn!X$9,$A68,0)))</f>
        <v>425.58975979772441</v>
      </c>
      <c r="Y72" s="6">
        <f ca="1">IF(ISERROR(CVMdataQly!Y72*(OFFSET(CPdataAnn!Y$9,$A68,0)/OFFSET(CVMdataAnn!Y$9,$A68,0))),"",CVMdataQly!Y72*(OFFSET(CPdataAnn!Y$9,$A68,0)/OFFSET(CVMdataAnn!Y$9,$A68,0)))</f>
        <v>1008.453781512605</v>
      </c>
      <c r="Z72" s="6">
        <f ca="1">IF(ISERROR(CVMdataQly!Z72*(OFFSET(CPdataAnn!Z$9,$A68,0)/OFFSET(CVMdataAnn!Z$9,$A68,0))),"",CVMdataQly!Z72*(OFFSET(CPdataAnn!Z$9,$A68,0)/OFFSET(CVMdataAnn!Z$9,$A68,0)))</f>
        <v>2003.6082395865005</v>
      </c>
      <c r="AA72" s="6">
        <f ca="1">IF(ISERROR(CVMdataQly!AA72*(OFFSET(CPdataAnn!AA$9,$A68,0)/OFFSET(CVMdataAnn!AA$9,$A68,0))),"",CVMdataQly!AA72*(OFFSET(CPdataAnn!AA$9,$A68,0)/OFFSET(CVMdataAnn!AA$9,$A68,0)))</f>
        <v>1684.1874777024616</v>
      </c>
      <c r="AB72" s="6">
        <f ca="1">IF(ISERROR(CVMdataQly!AB72*(OFFSET(CPdataAnn!AB$9,$A68,0)/OFFSET(CVMdataAnn!AB$9,$A68,0))),"",CVMdataQly!AB72*(OFFSET(CPdataAnn!AB$9,$A68,0)/OFFSET(CVMdataAnn!AB$9,$A68,0)))</f>
        <v>302.35628912919748</v>
      </c>
      <c r="AC72" s="6">
        <f ca="1">IF(ISERROR(CVMdataQly!AC72*(OFFSET(CPdataAnn!AC$9,$A68,0)/OFFSET(CVMdataAnn!AC$9,$A68,0))),"",CVMdataQly!AC72*(OFFSET(CPdataAnn!AC$9,$A68,0)/OFFSET(CVMdataAnn!AC$9,$A68,0)))</f>
        <v>1496.1443878633568</v>
      </c>
      <c r="AD72" s="6">
        <f ca="1">IF(ISERROR(CVMdataQly!AD72*(OFFSET(CPdataAnn!AD$9,$A68,0)/OFFSET(CVMdataAnn!AD$9,$A68,0))),"",CVMdataQly!AD72*(OFFSET(CPdataAnn!AD$9,$A68,0)/OFFSET(CVMdataAnn!AD$9,$A68,0)))</f>
        <v>416.95450367647055</v>
      </c>
      <c r="AE72" s="6">
        <f ca="1">IF(ISERROR(CVMdataQly!AE72*(OFFSET(CPdataAnn!AE$9,$A68,0)/OFFSET(CVMdataAnn!AE$9,$A68,0))),"",CVMdataQly!AE72*(OFFSET(CPdataAnn!AE$9,$A68,0)/OFFSET(CVMdataAnn!AE$9,$A68,0)))</f>
        <v>1079.3462113998096</v>
      </c>
      <c r="AF72" s="6">
        <f ca="1">IF(ISERROR(CVMdataQly!AF72*(OFFSET(CPdataAnn!AF$9,$A68,0)/OFFSET(CVMdataAnn!AF$9,$A68,0))),"",CVMdataQly!AF72*(OFFSET(CPdataAnn!AF$9,$A68,0)/OFFSET(CVMdataAnn!AF$9,$A68,0)))</f>
        <v>7887.8817497470727</v>
      </c>
      <c r="AG72" s="6">
        <f ca="1">IF(ISERROR(CVMdataQly!AG72*(OFFSET(CPdataAnn!AG$9,$A68,0)/OFFSET(CVMdataAnn!AG$9,$A68,0))),"",CVMdataQly!AG72*(OFFSET(CPdataAnn!AG$9,$A68,0)/OFFSET(CVMdataAnn!AG$9,$A68,0)))</f>
        <v>2750.9792095649286</v>
      </c>
      <c r="AH72" s="6">
        <f ca="1">IF(ISERROR(CVMdataQly!AH72*(OFFSET(CPdataAnn!AH$9,$A68,0)/OFFSET(CVMdataAnn!AH$9,$A68,0))),"",CVMdataQly!AH72*(OFFSET(CPdataAnn!AH$9,$A68,0)/OFFSET(CVMdataAnn!AH$9,$A68,0)))</f>
        <v>751.41940395910376</v>
      </c>
      <c r="AI72" s="6">
        <f ca="1">IF(ISERROR(CVMdataQly!AI72*(OFFSET(CPdataAnn!AI$9,$A68,0)/OFFSET(CVMdataAnn!AI$9,$A68,0))),"",CVMdataQly!AI72*(OFFSET(CPdataAnn!AI$9,$A68,0)/OFFSET(CVMdataAnn!AI$9,$A68,0)))</f>
        <v>1211.1068589932293</v>
      </c>
      <c r="AJ72" s="6">
        <f ca="1">IF(ISERROR(CVMdataQly!AJ72*(OFFSET(CPdataAnn!AJ$9,$A68,0)/OFFSET(CVMdataAnn!AJ$9,$A68,0))),"",CVMdataQly!AJ72*(OFFSET(CPdataAnn!AJ$9,$A68,0)/OFFSET(CVMdataAnn!AJ$9,$A68,0)))</f>
        <v>788.49352051835854</v>
      </c>
      <c r="AK72" s="6">
        <f ca="1">IF(ISERROR(CVMdataQly!AK72*(OFFSET(CPdataAnn!AK$9,$A68,0)/OFFSET(CVMdataAnn!AK$9,$A68,0))),"",CVMdataQly!AK72*(OFFSET(CPdataAnn!AK$9,$A68,0)/OFFSET(CVMdataAnn!AK$9,$A68,0)))</f>
        <v>3285.3337697253069</v>
      </c>
      <c r="AL72" s="6">
        <f ca="1">IF(ISERROR(CVMdataQly!AL72*(OFFSET(CPdataAnn!AL$9,$A68,0)/OFFSET(CVMdataAnn!AL$9,$A68,0))),"",CVMdataQly!AL72*(OFFSET(CPdataAnn!AL$9,$A68,0)/OFFSET(CVMdataAnn!AL$9,$A68,0)))</f>
        <v>1851.8880845235767</v>
      </c>
      <c r="AM72" s="6">
        <f ca="1">IF(ISERROR(CVMdataQly!AM72*(OFFSET(CPdataAnn!AM$9,$A68,0)/OFFSET(CVMdataAnn!AM$9,$A68,0))),"",CVMdataQly!AM72*(OFFSET(CPdataAnn!AM$9,$A68,0)/OFFSET(CVMdataAnn!AM$9,$A68,0)))</f>
        <v>9513.0603961990673</v>
      </c>
      <c r="AN72" s="6">
        <f ca="1">IF(ISERROR(CVMdataQly!AN72*(OFFSET(CPdataAnn!AN$9,$A68,0)/OFFSET(CVMdataAnn!AN$9,$A68,0))),"",CVMdataQly!AN72*(OFFSET(CPdataAnn!AN$9,$A68,0)/OFFSET(CVMdataAnn!AN$9,$A68,0)))</f>
        <v>8373.4984804356081</v>
      </c>
      <c r="AO72" s="6">
        <f ca="1">IF(ISERROR(CVMdataQly!AO72*(OFFSET(CPdataAnn!AO$9,$A68,0)/OFFSET(CVMdataAnn!AO$9,$A68,0))),"",CVMdataQly!AO72*(OFFSET(CPdataAnn!AO$9,$A68,0)/OFFSET(CVMdataAnn!AO$9,$A68,0)))</f>
        <v>120.20763723150357</v>
      </c>
      <c r="AP72" s="6">
        <f ca="1">IF(ISERROR(CVMdataQly!AP72*(OFFSET(CPdataAnn!AP$9,$A68,0)/OFFSET(CVMdataAnn!AP$9,$A68,0))),"",CVMdataQly!AP72*(OFFSET(CPdataAnn!AP$9,$A68,0)/OFFSET(CVMdataAnn!AP$9,$A68,0)))</f>
        <v>7798.1308885345697</v>
      </c>
      <c r="AQ72" s="6">
        <f ca="1">IF(ISERROR(CVMdataQly!AQ72*(OFFSET(CPdataAnn!AQ$9,$A68,0)/OFFSET(CVMdataAnn!AQ$9,$A68,0))),"",CVMdataQly!AQ72*(OFFSET(CPdataAnn!AQ$9,$A68,0)/OFFSET(CVMdataAnn!AQ$9,$A68,0)))</f>
        <v>244.26108374384236</v>
      </c>
      <c r="AR72" s="6">
        <f ca="1">IF(ISERROR(CVMdataQly!AR72*(OFFSET(CPdataAnn!AR$9,$A68,0)/OFFSET(CVMdataAnn!AR$9,$A68,0))),"",CVMdataQly!AR72*(OFFSET(CPdataAnn!AR$9,$A68,0)/OFFSET(CVMdataAnn!AR$9,$A68,0)))</f>
        <v>211.09090909090907</v>
      </c>
      <c r="AS72" s="6">
        <f ca="1">IF(ISERROR(CVMdataQly!AS72*(OFFSET(CPdataAnn!AS$9,$A68,0)/OFFSET(CVMdataAnn!AS$9,$A68,0))),"",CVMdataQly!AS72*(OFFSET(CPdataAnn!AS$9,$A68,0)/OFFSET(CVMdataAnn!AS$9,$A68,0)))</f>
        <v>1140.447956028856</v>
      </c>
      <c r="AT72" s="6">
        <f ca="1">IF(ISERROR(CVMdataQly!AT72*(OFFSET(CPdataAnn!AT$9,$A68,0)/OFFSET(CVMdataAnn!AT$9,$A68,0))),"",CVMdataQly!AT72*(OFFSET(CPdataAnn!AT$9,$A68,0)/OFFSET(CVMdataAnn!AT$9,$A68,0)))</f>
        <v>1127.1536576828842</v>
      </c>
      <c r="AU72" s="6">
        <f ca="1">IF(ISERROR(CVMdataQly!AU72*(OFFSET(CPdataAnn!AU$9,$A68,0)/OFFSET(CVMdataAnn!AU$9,$A68,0))),"",CVMdataQly!AU72*(OFFSET(CPdataAnn!AU$9,$A68,0)/OFFSET(CVMdataAnn!AU$9,$A68,0)))</f>
        <v>13.090909090909092</v>
      </c>
      <c r="AV72" s="6">
        <f ca="1">IF(ISERROR(CVMdataQly!AV72*(OFFSET(CPdataAnn!AV$9,$A68,0)/OFFSET(CVMdataAnn!AV$9,$A68,0))),"",CVMdataQly!AV72*(OFFSET(CPdataAnn!AV$9,$A68,0)/OFFSET(CVMdataAnn!AV$9,$A68,0)))</f>
        <v>43869.672084293961</v>
      </c>
      <c r="AW72" s="6">
        <f ca="1">IF(ISERROR(CVMdataQly!AW72*(OFFSET(CPdataAnn!AW$9,$A68,0)/OFFSET(CVMdataAnn!AW$9,$A68,0))),"",CVMdataQly!AW72*(OFFSET(CPdataAnn!AW$9,$A68,0)/OFFSET(CVMdataAnn!AW$9,$A68,0)))</f>
        <v>6587.659336770801</v>
      </c>
      <c r="AX72" s="6">
        <f ca="1">IF(ISERROR(CVMdataQly!AX72*(OFFSET(CPdataAnn!AX$9,$A68,0)/OFFSET(CVMdataAnn!AX$9,$A68,0))),"",CVMdataQly!AX72*(OFFSET(CPdataAnn!AX$9,$A68,0)/OFFSET(CVMdataAnn!AX$9,$A68,0)))</f>
        <v>6564.7019021049955</v>
      </c>
      <c r="AY72" s="6">
        <f ca="1">IF(ISERROR(CVMdataQly!AY72*(OFFSET(CPdataAnn!AY$9,$A68,0)/OFFSET(CVMdataAnn!AY$9,$A68,0))),"",CVMdataQly!AY72*(OFFSET(CPdataAnn!AY$9,$A68,0)/OFFSET(CVMdataAnn!AY$9,$A68,0)))</f>
        <v>23.25</v>
      </c>
      <c r="AZ72" s="6">
        <f ca="1">IF(ISERROR(CVMdataQly!AZ72*(OFFSET(CPdataAnn!AZ$9,$A68,0)/OFFSET(CVMdataAnn!AZ$9,$A68,0))),"",CVMdataQly!AZ72*(OFFSET(CPdataAnn!AZ$9,$A68,0)/OFFSET(CVMdataAnn!AZ$9,$A68,0)))</f>
        <v>31843.974881676415</v>
      </c>
      <c r="BA72" s="6">
        <f ca="1">IF(ISERROR(CVMdataQly!BA72*(OFFSET(CPdataAnn!BA$9,$A68,0)/OFFSET(CVMdataAnn!BA$9,$A68,0))),"",CVMdataQly!BA72*(OFFSET(CPdataAnn!BA$9,$A68,0)/OFFSET(CVMdataAnn!BA$9,$A68,0)))</f>
        <v>30746.982558525098</v>
      </c>
      <c r="BB72" s="6">
        <f ca="1">IF(ISERROR(CVMdataQly!BB72*(OFFSET(CPdataAnn!BB$9,$A68,0)/OFFSET(CVMdataAnn!BB$9,$A68,0))),"",CVMdataQly!BB72*(OFFSET(CPdataAnn!BB$9,$A68,0)/OFFSET(CVMdataAnn!BB$9,$A68,0)))</f>
        <v>1097.2933707124009</v>
      </c>
      <c r="BC72" s="6">
        <f ca="1">IF(ISERROR(CVMdataQly!BC72*(OFFSET(CPdataAnn!BC$9,$A68,0)/OFFSET(CVMdataAnn!BC$9,$A68,0))),"",CVMdataQly!BC72*(OFFSET(CPdataAnn!BC$9,$A68,0)/OFFSET(CVMdataAnn!BC$9,$A68,0)))</f>
        <v>422.62900976290103</v>
      </c>
      <c r="BD72" s="6">
        <f ca="1">IF(ISERROR(CVMdataQly!BD72*(OFFSET(CPdataAnn!BD$9,$A68,0)/OFFSET(CVMdataAnn!BD$9,$A68,0))),"",CVMdataQly!BD72*(OFFSET(CPdataAnn!BD$9,$A68,0)/OFFSET(CVMdataAnn!BD$9,$A68,0)))</f>
        <v>231.22527075812275</v>
      </c>
      <c r="BE72" s="6">
        <f ca="1">IF(ISERROR(CVMdataQly!BE72*(OFFSET(CPdataAnn!BE$9,$A68,0)/OFFSET(CVMdataAnn!BE$9,$A68,0))),"",CVMdataQly!BE72*(OFFSET(CPdataAnn!BE$9,$A68,0)/OFFSET(CVMdataAnn!BE$9,$A68,0)))</f>
        <v>191.62902208201893</v>
      </c>
      <c r="BF72" s="6">
        <f ca="1">IF(ISERROR(CVMdataQly!BF72*(OFFSET(CPdataAnn!BF$9,$A68,0)/OFFSET(CVMdataAnn!BF$9,$A68,0))),"",CVMdataQly!BF72*(OFFSET(CPdataAnn!BF$9,$A68,0)/OFFSET(CVMdataAnn!BF$9,$A68,0)))</f>
        <v>1329.1390892231609</v>
      </c>
      <c r="BG72" s="6">
        <f ca="1">IF(ISERROR(CVMdataQly!BG72*(OFFSET(CPdataAnn!BG$9,$A68,0)/OFFSET(CVMdataAnn!BG$9,$A68,0))),"",CVMdataQly!BG72*(OFFSET(CPdataAnn!BG$9,$A68,0)/OFFSET(CVMdataAnn!BG$9,$A68,0)))</f>
        <v>618.99599160145067</v>
      </c>
      <c r="BH72" s="6">
        <f ca="1">IF(ISERROR(CVMdataQly!BH72*(OFFSET(CPdataAnn!BH$9,$A68,0)/OFFSET(CVMdataAnn!BH$9,$A68,0))),"",CVMdataQly!BH72*(OFFSET(CPdataAnn!BH$9,$A68,0)/OFFSET(CVMdataAnn!BH$9,$A68,0)))</f>
        <v>10.731707317073171</v>
      </c>
      <c r="BI72" s="6">
        <f ca="1">IF(ISERROR(CVMdataQly!BI72*(OFFSET(CPdataAnn!BI$9,$A68,0)/OFFSET(CVMdataAnn!BI$9,$A68,0))),"",CVMdataQly!BI72*(OFFSET(CPdataAnn!BI$9,$A68,0)/OFFSET(CVMdataAnn!BI$9,$A68,0)))</f>
        <v>698.94783771734285</v>
      </c>
      <c r="BJ72" s="6" t="str">
        <f ca="1">IF(ISERROR(CVMdataQly!BJ72*(OFFSET(CPdataAnn!BJ$9,$A68,0)/OFFSET(CVMdataAnn!BJ$9,$A68,0))),"",CVMdataQly!BJ72*(OFFSET(CPdataAnn!BJ$9,$A68,0)/OFFSET(CVMdataAnn!BJ$9,$A68,0)))</f>
        <v/>
      </c>
      <c r="BK72" s="6">
        <f ca="1">IF(ISERROR(CVMdataQly!BK72*(OFFSET(CPdataAnn!BK$9,$A68,0)/OFFSET(CVMdataAnn!BK$9,$A68,0))),"",CVMdataQly!BK72*(OFFSET(CPdataAnn!BK$9,$A68,0)/OFFSET(CVMdataAnn!BK$9,$A68,0)))</f>
        <v>3686.1355268115035</v>
      </c>
      <c r="BL72" s="6">
        <f ca="1">IF(ISERROR(CVMdataQly!BL72*(OFFSET(CPdataAnn!BL$9,$A68,0)/OFFSET(CVMdataAnn!BL$9,$A68,0))),"",CVMdataQly!BL72*(OFFSET(CPdataAnn!BL$9,$A68,0)/OFFSET(CVMdataAnn!BL$9,$A68,0)))</f>
        <v>1906.9291662383059</v>
      </c>
      <c r="BM72" s="6">
        <f ca="1">IF(ISERROR(CVMdataQly!BM72*(OFFSET(CPdataAnn!BM$9,$A68,0)/OFFSET(CVMdataAnn!BM$9,$A68,0))),"",CVMdataQly!BM72*(OFFSET(CPdataAnn!BM$9,$A68,0)/OFFSET(CVMdataAnn!BM$9,$A68,0)))</f>
        <v>1551.5279452690168</v>
      </c>
      <c r="BN72" s="6">
        <f ca="1">IF(ISERROR(CVMdataQly!BN72*(OFFSET(CPdataAnn!BN$9,$A68,0)/OFFSET(CVMdataAnn!BN$9,$A68,0))),"",CVMdataQly!BN72*(OFFSET(CPdataAnn!BN$9,$A68,0)/OFFSET(CVMdataAnn!BN$9,$A68,0)))</f>
        <v>103.11428571428571</v>
      </c>
      <c r="BO72" s="6">
        <f ca="1">IF(ISERROR(CVMdataQly!BO72*(OFFSET(CPdataAnn!BO$9,$A68,0)/OFFSET(CVMdataAnn!BO$9,$A68,0))),"",CVMdataQly!BO72*(OFFSET(CPdataAnn!BO$9,$A68,0)/OFFSET(CVMdataAnn!BO$9,$A68,0)))</f>
        <v>124.39189994044075</v>
      </c>
      <c r="BP72" s="6" t="str">
        <f ca="1">IF(ISERROR(CVMdataQly!BP72*(OFFSET(CPdataAnn!BP$9,$A68,0)/OFFSET(CVMdataAnn!BP$9,$A68,0))),"",CVMdataQly!BP72*(OFFSET(CPdataAnn!BP$9,$A68,0)/OFFSET(CVMdataAnn!BP$9,$A68,0)))</f>
        <v/>
      </c>
      <c r="BQ72" s="6">
        <f ca="1">IF(ISERROR(CVMdataQly!BQ72*(OFFSET(CPdataAnn!BQ$9,$A68,0)/OFFSET(CVMdataAnn!BQ$9,$A68,0))),"",CVMdataQly!BQ72*(OFFSET(CPdataAnn!BQ$9,$A68,0)/OFFSET(CVMdataAnn!BQ$9,$A68,0)))</f>
        <v>9293.5247023878583</v>
      </c>
      <c r="BR72" s="6">
        <f ca="1">IF(ISERROR(CVMdataQly!BR72*(OFFSET(CPdataAnn!BR$9,$A68,0)/OFFSET(CVMdataAnn!BR$9,$A68,0))),"",CVMdataQly!BR72*(OFFSET(CPdataAnn!BR$9,$A68,0)/OFFSET(CVMdataAnn!BR$9,$A68,0)))</f>
        <v>2960.834002361275</v>
      </c>
      <c r="BS72" s="6">
        <f ca="1">IF(ISERROR(CVMdataQly!BS72*(OFFSET(CPdataAnn!BS$9,$A68,0)/OFFSET(CVMdataAnn!BS$9,$A68,0))),"",CVMdataQly!BS72*(OFFSET(CPdataAnn!BS$9,$A68,0)/OFFSET(CVMdataAnn!BS$9,$A68,0)))</f>
        <v>2136.1565399822484</v>
      </c>
      <c r="BT72" s="6">
        <f ca="1">IF(ISERROR(CVMdataQly!BT72*(OFFSET(CPdataAnn!BT$9,$A68,0)/OFFSET(CVMdataAnn!BT$9,$A68,0))),"",CVMdataQly!BT72*(OFFSET(CPdataAnn!BT$9,$A68,0)/OFFSET(CVMdataAnn!BT$9,$A68,0)))</f>
        <v>813.14169858076139</v>
      </c>
      <c r="BU72" s="6">
        <f ca="1">IF(ISERROR(CVMdataQly!BU72*(OFFSET(CPdataAnn!BU$9,$A68,0)/OFFSET(CVMdataAnn!BU$9,$A68,0))),"",CVMdataQly!BU72*(OFFSET(CPdataAnn!BU$9,$A68,0)/OFFSET(CVMdataAnn!BU$9,$A68,0)))</f>
        <v>11.73529411764706</v>
      </c>
      <c r="BV72" s="6">
        <f ca="1">IF(ISERROR(CVMdataQly!BV72*(OFFSET(CPdataAnn!BV$9,$A68,0)/OFFSET(CVMdataAnn!BV$9,$A68,0))),"",CVMdataQly!BV72*(OFFSET(CPdataAnn!BV$9,$A68,0)/OFFSET(CVMdataAnn!BV$9,$A68,0)))</f>
        <v>1162.7182140745119</v>
      </c>
      <c r="BW72" s="6">
        <f ca="1">IF(ISERROR(CVMdataQly!BW72*(OFFSET(CPdataAnn!BW$9,$A68,0)/OFFSET(CVMdataAnn!BW$9,$A68,0))),"",CVMdataQly!BW72*(OFFSET(CPdataAnn!BW$9,$A68,0)/OFFSET(CVMdataAnn!BW$9,$A68,0)))</f>
        <v>1625.5568503412685</v>
      </c>
      <c r="BX72" s="6">
        <f ca="1">IF(ISERROR(CVMdataQly!BX72*(OFFSET(CPdataAnn!BX$9,$A68,0)/OFFSET(CVMdataAnn!BX$9,$A68,0))),"",CVMdataQly!BX72*(OFFSET(CPdataAnn!BX$9,$A68,0)/OFFSET(CVMdataAnn!BX$9,$A68,0)))</f>
        <v>1244.118235561619</v>
      </c>
      <c r="BY72" s="6">
        <f ca="1">IF(ISERROR(CVMdataQly!BY72*(OFFSET(CPdataAnn!BY$9,$A68,0)/OFFSET(CVMdataAnn!BY$9,$A68,0))),"",CVMdataQly!BY72*(OFFSET(CPdataAnn!BY$9,$A68,0)/OFFSET(CVMdataAnn!BY$9,$A68,0)))</f>
        <v>217.09986859395531</v>
      </c>
      <c r="BZ72" s="6">
        <f ca="1">IF(ISERROR(CVMdataQly!BZ72*(OFFSET(CPdataAnn!BZ$9,$A68,0)/OFFSET(CVMdataAnn!BZ$9,$A68,0))),"",CVMdataQly!BZ72*(OFFSET(CPdataAnn!BZ$9,$A68,0)/OFFSET(CVMdataAnn!BZ$9,$A68,0)))</f>
        <v>165.13211600429645</v>
      </c>
      <c r="CA72" s="6">
        <f ca="1">IF(ISERROR(CVMdataQly!CA72*(OFFSET(CPdataAnn!CA$9,$A68,0)/OFFSET(CVMdataAnn!CA$9,$A68,0))),"",CVMdataQly!CA72*(OFFSET(CPdataAnn!CA$9,$A68,0)/OFFSET(CVMdataAnn!CA$9,$A68,0)))</f>
        <v>1304.914719083733</v>
      </c>
      <c r="CB72" s="6">
        <f ca="1">IF(ISERROR(CVMdataQly!CB72*(OFFSET(CPdataAnn!CB$9,$A68,0)/OFFSET(CVMdataAnn!CB$9,$A68,0))),"",CVMdataQly!CB72*(OFFSET(CPdataAnn!CB$9,$A68,0)/OFFSET(CVMdataAnn!CB$9,$A68,0)))</f>
        <v>820.17193947730402</v>
      </c>
      <c r="CC72" s="6">
        <f ca="1">IF(ISERROR(CVMdataQly!CC72*(OFFSET(CPdataAnn!CC$9,$A68,0)/OFFSET(CVMdataAnn!CC$9,$A68,0))),"",CVMdataQly!CC72*(OFFSET(CPdataAnn!CC$9,$A68,0)/OFFSET(CVMdataAnn!CC$9,$A68,0)))</f>
        <v>100.01731601731602</v>
      </c>
      <c r="CD72" s="6">
        <f ca="1">IF(ISERROR(CVMdataQly!CD72*(OFFSET(CPdataAnn!CD$9,$A68,0)/OFFSET(CVMdataAnn!CD$9,$A68,0))),"",CVMdataQly!CD72*(OFFSET(CPdataAnn!CD$9,$A68,0)/OFFSET(CVMdataAnn!CD$9,$A68,0)))</f>
        <v>720.1092715231789</v>
      </c>
      <c r="CE72" s="6">
        <f ca="1">IF(ISERROR(CVMdataQly!CE72*(OFFSET(CPdataAnn!CE$9,$A68,0)/OFFSET(CVMdataAnn!CE$9,$A68,0))),"",CVMdataQly!CE72*(OFFSET(CPdataAnn!CE$9,$A68,0)/OFFSET(CVMdataAnn!CE$9,$A68,0)))</f>
        <v>1418.3070612364488</v>
      </c>
      <c r="CF72" s="6">
        <f ca="1">IF(ISERROR(CVMdataQly!CF72*(OFFSET(CPdataAnn!CF$9,$A68,0)/OFFSET(CVMdataAnn!CF$9,$A68,0))),"",CVMdataQly!CF72*(OFFSET(CPdataAnn!CF$9,$A68,0)/OFFSET(CVMdataAnn!CF$9,$A68,0)))</f>
        <v>598.32098765432102</v>
      </c>
      <c r="CG72" s="6">
        <f ca="1">IF(ISERROR(CVMdataQly!CG72*(OFFSET(CPdataAnn!CG$9,$A68,0)/OFFSET(CVMdataAnn!CG$9,$A68,0))),"",CVMdataQly!CG72*(OFFSET(CPdataAnn!CG$9,$A68,0)/OFFSET(CVMdataAnn!CG$9,$A68,0)))</f>
        <v>820.3614988978693</v>
      </c>
      <c r="CH72" s="6">
        <f ca="1">IF(ISERROR(CVMdataQly!CH72*(OFFSET(CPdataAnn!CH$9,$A68,0)/OFFSET(CVMdataAnn!CH$9,$A68,0))),"",CVMdataQly!CH72*(OFFSET(CPdataAnn!CH$9,$A68,0)/OFFSET(CVMdataAnn!CH$9,$A68,0)))</f>
        <v>2111.8556501887788</v>
      </c>
      <c r="CI72" s="6">
        <f ca="1">IF(ISERROR(CVMdataQly!CI72*(OFFSET(CPdataAnn!CI$9,$A68,0)/OFFSET(CVMdataAnn!CI$9,$A68,0))),"",CVMdataQly!CI72*(OFFSET(CPdataAnn!CI$9,$A68,0)/OFFSET(CVMdataAnn!CI$9,$A68,0)))</f>
        <v>1193.9065979381444</v>
      </c>
      <c r="CJ72" s="6">
        <f ca="1">IF(ISERROR(CVMdataQly!CJ72*(OFFSET(CPdataAnn!CJ$9,$A68,0)/OFFSET(CVMdataAnn!CJ$9,$A68,0))),"",CVMdataQly!CJ72*(OFFSET(CPdataAnn!CJ$9,$A68,0)/OFFSET(CVMdataAnn!CJ$9,$A68,0)))</f>
        <v>520.78213309024613</v>
      </c>
      <c r="CK72" s="6">
        <f ca="1">IF(ISERROR(CVMdataQly!CK72*(OFFSET(CPdataAnn!CK$9,$A68,0)/OFFSET(CVMdataAnn!CK$9,$A68,0))),"",CVMdataQly!CK72*(OFFSET(CPdataAnn!CK$9,$A68,0)/OFFSET(CVMdataAnn!CK$9,$A68,0)))</f>
        <v>115.59689922480621</v>
      </c>
      <c r="CL72" s="6">
        <f ca="1">IF(ISERROR(CVMdataQly!CL72*(OFFSET(CPdataAnn!CL$9,$A68,0)/OFFSET(CVMdataAnn!CL$9,$A68,0))),"",CVMdataQly!CL72*(OFFSET(CPdataAnn!CL$9,$A68,0)/OFFSET(CVMdataAnn!CL$9,$A68,0)))</f>
        <v>557.6579595860029</v>
      </c>
      <c r="CM72" s="6">
        <f ca="1">IF(ISERROR(CVMdataQly!CM72*(OFFSET(CPdataAnn!CM$9,$A68,0)/OFFSET(CVMdataAnn!CM$9,$A68,0))),"",CVMdataQly!CM72*(OFFSET(CPdataAnn!CM$9,$A68,0)/OFFSET(CVMdataAnn!CM$9,$A68,0)))</f>
        <v>498.73091976516639</v>
      </c>
      <c r="CN72" s="6">
        <f ca="1">IF(ISERROR(CVMdataQly!CN72*(OFFSET(CPdataAnn!CN$9,$A68,0)/OFFSET(CVMdataAnn!CN$9,$A68,0))),"",CVMdataQly!CN72*(OFFSET(CPdataAnn!CN$9,$A68,0)/OFFSET(CVMdataAnn!CN$9,$A68,0)))</f>
        <v>185.60341726618705</v>
      </c>
      <c r="CO72" s="6">
        <f ca="1">IF(ISERROR(CVMdataQly!CO72*(OFFSET(CPdataAnn!CO$9,$A68,0)/OFFSET(CVMdataAnn!CO$9,$A68,0))),"",CVMdataQly!CO72*(OFFSET(CPdataAnn!CO$9,$A68,0)/OFFSET(CVMdataAnn!CO$9,$A68,0)))</f>
        <v>241.13996200126664</v>
      </c>
      <c r="CP72" s="6">
        <f ca="1">IF(ISERROR(CVMdataQly!CP72*(OFFSET(CPdataAnn!CP$9,$A68,0)/OFFSET(CVMdataAnn!CP$9,$A68,0))),"",CVMdataQly!CP72*(OFFSET(CPdataAnn!CP$9,$A68,0)/OFFSET(CVMdataAnn!CP$9,$A68,0)))</f>
        <v>72.442211055276374</v>
      </c>
      <c r="CQ72" s="6">
        <f ca="1">IF(ISERROR(CVMdataQly!CQ72*(OFFSET(CPdataAnn!CQ$9,$A68,0)/OFFSET(CVMdataAnn!CQ$9,$A68,0))),"",CVMdataQly!CQ72*(OFFSET(CPdataAnn!CQ$9,$A68,0)/OFFSET(CVMdataAnn!CQ$9,$A68,0)))</f>
        <v>418.73244781783683</v>
      </c>
      <c r="CR72" s="6">
        <f ca="1">IF(ISERROR(CVMdataQly!CR72*(OFFSET(CPdataAnn!CR$9,$A68,0)/OFFSET(CVMdataAnn!CR$9,$A68,0))),"",CVMdataQly!CR72*(OFFSET(CPdataAnn!CR$9,$A68,0)/OFFSET(CVMdataAnn!CR$9,$A68,0)))</f>
        <v>23736.502172863351</v>
      </c>
      <c r="CS72" s="6">
        <f ca="1">IF(ISERROR(CVMdataQly!CS72*(OFFSET(CPdataAnn!CS$9,$A68,0)/OFFSET(CVMdataAnn!CS$9,$A68,0))),"",CVMdataQly!CS72*(OFFSET(CPdataAnn!CS$9,$A68,0)/OFFSET(CVMdataAnn!CS$9,$A68,0)))</f>
        <v>8515.110867522706</v>
      </c>
      <c r="CT72" s="6">
        <f ca="1">IF(ISERROR(CVMdataQly!CT72*(OFFSET(CPdataAnn!CT$9,$A68,0)/OFFSET(CVMdataAnn!CT$9,$A68,0))),"",CVMdataQly!CT72*(OFFSET(CPdataAnn!CT$9,$A68,0)/OFFSET(CVMdataAnn!CT$9,$A68,0)))</f>
        <v>8271.8246898737634</v>
      </c>
      <c r="CU72" s="6">
        <f ca="1">IF(ISERROR(CVMdataQly!CU72*(OFFSET(CPdataAnn!CU$9,$A68,0)/OFFSET(CVMdataAnn!CU$9,$A68,0))),"",CVMdataQly!CU72*(OFFSET(CPdataAnn!CU$9,$A68,0)/OFFSET(CVMdataAnn!CU$9,$A68,0)))</f>
        <v>172.66739846322722</v>
      </c>
      <c r="CV72" s="6">
        <f ca="1">IF(ISERROR(CVMdataQly!CV72*(OFFSET(CPdataAnn!CV$9,$A68,0)/OFFSET(CVMdataAnn!CV$9,$A68,0))),"",CVMdataQly!CV72*(OFFSET(CPdataAnn!CV$9,$A68,0)/OFFSET(CVMdataAnn!CV$9,$A68,0)))</f>
        <v>70.094455852156059</v>
      </c>
      <c r="CW72" s="6">
        <f ca="1">IF(ISERROR(CVMdataQly!CW72*(OFFSET(CPdataAnn!CW$9,$A68,0)/OFFSET(CVMdataAnn!CW$9,$A68,0))),"",CVMdataQly!CW72*(OFFSET(CPdataAnn!CW$9,$A68,0)/OFFSET(CVMdataAnn!CW$9,$A68,0)))</f>
        <v>9017.989825406381</v>
      </c>
      <c r="CX72" s="6">
        <f ca="1">IF(ISERROR(CVMdataQly!CX72*(OFFSET(CPdataAnn!CX$9,$A68,0)/OFFSET(CVMdataAnn!CX$9,$A68,0))),"",CVMdataQly!CX72*(OFFSET(CPdataAnn!CX$9,$A68,0)/OFFSET(CVMdataAnn!CX$9,$A68,0)))</f>
        <v>723.62662074554305</v>
      </c>
      <c r="CY72" s="6">
        <f ca="1">IF(ISERROR(CVMdataQly!CY72*(OFFSET(CPdataAnn!CY$9,$A68,0)/OFFSET(CVMdataAnn!CY$9,$A68,0))),"",CVMdataQly!CY72*(OFFSET(CPdataAnn!CY$9,$A68,0)/OFFSET(CVMdataAnn!CY$9,$A68,0)))</f>
        <v>4513.9987483150398</v>
      </c>
      <c r="CZ72" s="6">
        <f ca="1">IF(ISERROR(CVMdataQly!CZ72*(OFFSET(CPdataAnn!CZ$9,$A68,0)/OFFSET(CVMdataAnn!CZ$9,$A68,0))),"",CVMdataQly!CZ72*(OFFSET(CPdataAnn!CZ$9,$A68,0)/OFFSET(CVMdataAnn!CZ$9,$A68,0)))</f>
        <v>3009.734590223884</v>
      </c>
      <c r="DA72" s="6">
        <f ca="1">IF(ISERROR(CVMdataQly!DA72*(OFFSET(CPdataAnn!DA$9,$A68,0)/OFFSET(CVMdataAnn!DA$9,$A68,0))),"",CVMdataQly!DA72*(OFFSET(CPdataAnn!DA$9,$A68,0)/OFFSET(CVMdataAnn!DA$9,$A68,0)))</f>
        <v>770.00744945015958</v>
      </c>
      <c r="DB72" s="6">
        <f ca="1">IF(ISERROR(CVMdataQly!DB72*(OFFSET(CPdataAnn!DB$9,$A68,0)/OFFSET(CVMdataAnn!DB$9,$A68,0))),"",CVMdataQly!DB72*(OFFSET(CPdataAnn!DB$9,$A68,0)/OFFSET(CVMdataAnn!DB$9,$A68,0)))</f>
        <v>6202.1602765556254</v>
      </c>
      <c r="DC72" s="6">
        <f ca="1">IF(ISERROR(CVMdataQly!DC72*(OFFSET(CPdataAnn!DC$9,$A68,0)/OFFSET(CVMdataAnn!DC$9,$A68,0))),"",CVMdataQly!DC72*(OFFSET(CPdataAnn!DC$9,$A68,0)/OFFSET(CVMdataAnn!DC$9,$A68,0)))</f>
        <v>1034.1111768184505</v>
      </c>
      <c r="DD72" s="6">
        <f ca="1">IF(ISERROR(CVMdataQly!DD72*(OFFSET(CPdataAnn!DD$9,$A68,0)/OFFSET(CVMdataAnn!DD$9,$A68,0))),"",CVMdataQly!DD72*(OFFSET(CPdataAnn!DD$9,$A68,0)/OFFSET(CVMdataAnn!DD$9,$A68,0)))</f>
        <v>1588.1074070995094</v>
      </c>
      <c r="DE72" s="6">
        <f ca="1">IF(ISERROR(CVMdataQly!DE72*(OFFSET(CPdataAnn!DE$9,$A68,0)/OFFSET(CVMdataAnn!DE$9,$A68,0))),"",CVMdataQly!DE72*(OFFSET(CPdataAnn!DE$9,$A68,0)/OFFSET(CVMdataAnn!DE$9,$A68,0)))</f>
        <v>2798.590125820569</v>
      </c>
      <c r="DF72" s="6">
        <f ca="1">IF(ISERROR(CVMdataQly!DF72*(OFFSET(CPdataAnn!DF$9,$A68,0)/OFFSET(CVMdataAnn!DF$9,$A68,0))),"",CVMdataQly!DF72*(OFFSET(CPdataAnn!DF$9,$A68,0)/OFFSET(CVMdataAnn!DF$9,$A68,0)))</f>
        <v>555.10472279260784</v>
      </c>
      <c r="DG72" s="6">
        <f ca="1">IF(ISERROR(CVMdataQly!DG72*(OFFSET(CPdataAnn!DG$9,$A68,0)/OFFSET(CVMdataAnn!DG$9,$A68,0))),"",CVMdataQly!DG72*(OFFSET(CPdataAnn!DG$9,$A68,0)/OFFSET(CVMdataAnn!DG$9,$A68,0)))</f>
        <v>227.11638316920323</v>
      </c>
      <c r="DH72" s="6">
        <f ca="1">IF(ISERROR(CVMdataQly!DH72*(OFFSET(CPdataAnn!DH$9,$A68,0)/OFFSET(CVMdataAnn!DH$9,$A68,0))),"",CVMdataQly!DH72*(OFFSET(CPdataAnn!DH$9,$A68,0)/OFFSET(CVMdataAnn!DH$9,$A68,0)))</f>
        <v>3789.6355685131198</v>
      </c>
      <c r="DI72" s="6">
        <f ca="1">IF(ISERROR(CVMdataQly!DI72*(OFFSET(CPdataAnn!DI$9,$A68,0)/OFFSET(CVMdataAnn!DI$9,$A68,0))),"",CVMdataQly!DI72*(OFFSET(CPdataAnn!DI$9,$A68,0)/OFFSET(CVMdataAnn!DI$9,$A68,0)))</f>
        <v>167.35709389993147</v>
      </c>
      <c r="DJ72" s="6">
        <f ca="1">IF(ISERROR(CVMdataQly!DJ72*(OFFSET(CPdataAnn!DJ$9,$A68,0)/OFFSET(CVMdataAnn!DJ$9,$A68,0))),"",CVMdataQly!DJ72*(OFFSET(CPdataAnn!DJ$9,$A68,0)/OFFSET(CVMdataAnn!DJ$9,$A68,0)))</f>
        <v>179.12734082397003</v>
      </c>
      <c r="DK72" s="6">
        <f ca="1">IF(ISERROR(CVMdataQly!DK72*(OFFSET(CPdataAnn!DK$9,$A68,0)/OFFSET(CVMdataAnn!DK$9,$A68,0))),"",CVMdataQly!DK72*(OFFSET(CPdataAnn!DK$9,$A68,0)/OFFSET(CVMdataAnn!DK$9,$A68,0)))</f>
        <v>3443.0482282350281</v>
      </c>
      <c r="DL72" s="6">
        <f ca="1">IF(ISERROR(CVMdataQly!DL72*(OFFSET(CPdataAnn!DL$9,$A68,0)/OFFSET(CVMdataAnn!DL$9,$A68,0))),"",CVMdataQly!DL72*(OFFSET(CPdataAnn!DL$9,$A68,0)/OFFSET(CVMdataAnn!DL$9,$A68,0)))</f>
        <v>19795.146915544472</v>
      </c>
      <c r="DM72" s="6">
        <f ca="1">IF(ISERROR(CVMdataQly!DM72*(OFFSET(CPdataAnn!DM$9,$A68,0)/OFFSET(CVMdataAnn!DM$9,$A68,0))),"",CVMdataQly!DM72*(OFFSET(CPdataAnn!DM$9,$A68,0)/OFFSET(CVMdataAnn!DM$9,$A68,0)))</f>
        <v>5514.6021007105346</v>
      </c>
      <c r="DN72" s="6">
        <f ca="1">IF(ISERROR(CVMdataQly!DN72*(OFFSET(CPdataAnn!DN$9,$A68,0)/OFFSET(CVMdataAnn!DN$9,$A68,0))),"",CVMdataQly!DN72*(OFFSET(CPdataAnn!DN$9,$A68,0)/OFFSET(CVMdataAnn!DN$9,$A68,0)))</f>
        <v>1255.0393700787401</v>
      </c>
      <c r="DO72" s="6">
        <f ca="1">IF(ISERROR(CVMdataQly!DO72*(OFFSET(CPdataAnn!DO$9,$A68,0)/OFFSET(CVMdataAnn!DO$9,$A68,0))),"",CVMdataQly!DO72*(OFFSET(CPdataAnn!DO$9,$A68,0)/OFFSET(CVMdataAnn!DO$9,$A68,0)))</f>
        <v>771.14457831325296</v>
      </c>
      <c r="DP72" s="6">
        <f ca="1">IF(ISERROR(CVMdataQly!DP72*(OFFSET(CPdataAnn!DP$9,$A68,0)/OFFSET(CVMdataAnn!DP$9,$A68,0))),"",CVMdataQly!DP72*(OFFSET(CPdataAnn!DP$9,$A68,0)/OFFSET(CVMdataAnn!DP$9,$A68,0)))</f>
        <v>1649.8885135135135</v>
      </c>
      <c r="DQ72" s="6">
        <f ca="1">IF(ISERROR(CVMdataQly!DQ72*(OFFSET(CPdataAnn!DQ$9,$A68,0)/OFFSET(CVMdataAnn!DQ$9,$A68,0))),"",CVMdataQly!DQ72*(OFFSET(CPdataAnn!DQ$9,$A68,0)/OFFSET(CVMdataAnn!DQ$9,$A68,0)))</f>
        <v>1781.4780858676206</v>
      </c>
      <c r="DR72" s="6">
        <f ca="1">IF(ISERROR(CVMdataQly!DR72*(OFFSET(CPdataAnn!DR$9,$A68,0)/OFFSET(CVMdataAnn!DR$9,$A68,0))),"",CVMdataQly!DR72*(OFFSET(CPdataAnn!DR$9,$A68,0)/OFFSET(CVMdataAnn!DR$9,$A68,0)))</f>
        <v>54.428909952606631</v>
      </c>
      <c r="DS72" s="6">
        <f ca="1">IF(ISERROR(CVMdataQly!DS72*(OFFSET(CPdataAnn!DS$9,$A68,0)/OFFSET(CVMdataAnn!DS$9,$A68,0))),"",CVMdataQly!DS72*(OFFSET(CPdataAnn!DS$9,$A68,0)/OFFSET(CVMdataAnn!DS$9,$A68,0)))</f>
        <v>913.2051241993438</v>
      </c>
      <c r="DT72" s="6">
        <f ca="1">IF(ISERROR(CVMdataQly!DT72*(OFFSET(CPdataAnn!DT$9,$A68,0)/OFFSET(CVMdataAnn!DT$9,$A68,0))),"",CVMdataQly!DT72*(OFFSET(CPdataAnn!DT$9,$A68,0)/OFFSET(CVMdataAnn!DT$9,$A68,0)))</f>
        <v>850.61109266024573</v>
      </c>
      <c r="DU72" s="6">
        <f ca="1">IF(ISERROR(CVMdataQly!DU72*(OFFSET(CPdataAnn!DU$9,$A68,0)/OFFSET(CVMdataAnn!DU$9,$A68,0))),"",CVMdataQly!DU72*(OFFSET(CPdataAnn!DU$9,$A68,0)/OFFSET(CVMdataAnn!DU$9,$A68,0)))</f>
        <v>51.637499999999996</v>
      </c>
      <c r="DV72" s="6">
        <f ca="1">IF(ISERROR(CVMdataQly!DV72*(OFFSET(CPdataAnn!DV$9,$A68,0)/OFFSET(CVMdataAnn!DV$9,$A68,0))),"",CVMdataQly!DV72*(OFFSET(CPdataAnn!DV$9,$A68,0)/OFFSET(CVMdataAnn!DV$9,$A68,0)))</f>
        <v>10.206896551724139</v>
      </c>
      <c r="DW72" s="6">
        <f ca="1">IF(ISERROR(CVMdataQly!DW72*(OFFSET(CPdataAnn!DW$9,$A68,0)/OFFSET(CVMdataAnn!DW$9,$A68,0))),"",CVMdataQly!DW72*(OFFSET(CPdataAnn!DW$9,$A68,0)/OFFSET(CVMdataAnn!DW$9,$A68,0)))</f>
        <v>5169.6314716421593</v>
      </c>
      <c r="DX72" s="6">
        <f ca="1">IF(ISERROR(CVMdataQly!DX72*(OFFSET(CPdataAnn!DX$9,$A68,0)/OFFSET(CVMdataAnn!DX$9,$A68,0))),"",CVMdataQly!DX72*(OFFSET(CPdataAnn!DX$9,$A68,0)/OFFSET(CVMdataAnn!DX$9,$A68,0)))</f>
        <v>2762.4346238130024</v>
      </c>
      <c r="DY72" s="6">
        <f ca="1">IF(ISERROR(CVMdataQly!DY72*(OFFSET(CPdataAnn!DY$9,$A68,0)/OFFSET(CVMdataAnn!DY$9,$A68,0))),"",CVMdataQly!DY72*(OFFSET(CPdataAnn!DY$9,$A68,0)/OFFSET(CVMdataAnn!DY$9,$A68,0)))</f>
        <v>652.09739633558343</v>
      </c>
      <c r="DZ72" s="6">
        <f ca="1">IF(ISERROR(CVMdataQly!DZ72*(OFFSET(CPdataAnn!DZ$9,$A68,0)/OFFSET(CVMdataAnn!DZ$9,$A68,0))),"",CVMdataQly!DZ72*(OFFSET(CPdataAnn!DZ$9,$A68,0)/OFFSET(CVMdataAnn!DZ$9,$A68,0)))</f>
        <v>764.41177990183417</v>
      </c>
      <c r="EA72" s="6">
        <f ca="1">IF(ISERROR(CVMdataQly!EA72*(OFFSET(CPdataAnn!EA$9,$A68,0)/OFFSET(CVMdataAnn!EA$9,$A68,0))),"",CVMdataQly!EA72*(OFFSET(CPdataAnn!EA$9,$A68,0)/OFFSET(CVMdataAnn!EA$9,$A68,0)))</f>
        <v>658.26362297496314</v>
      </c>
      <c r="EB72" s="6">
        <f ca="1">IF(ISERROR(CVMdataQly!EB72*(OFFSET(CPdataAnn!EB$9,$A68,0)/OFFSET(CVMdataAnn!EB$9,$A68,0))),"",CVMdataQly!EB72*(OFFSET(CPdataAnn!EB$9,$A68,0)/OFFSET(CVMdataAnn!EB$9,$A68,0)))</f>
        <v>332.7988478156505</v>
      </c>
      <c r="EC72" s="6">
        <f ca="1">IF(ISERROR(CVMdataQly!EC72*(OFFSET(CPdataAnn!EC$9,$A68,0)/OFFSET(CVMdataAnn!EC$9,$A68,0))),"",CVMdataQly!EC72*(OFFSET(CPdataAnn!EC$9,$A68,0)/OFFSET(CVMdataAnn!EC$9,$A68,0)))</f>
        <v>5710.9638733002366</v>
      </c>
      <c r="ED72" s="6">
        <f ca="1">IF(ISERROR(CVMdataQly!ED72*(OFFSET(CPdataAnn!ED$9,$A68,0)/OFFSET(CVMdataAnn!ED$9,$A68,0))),"",CVMdataQly!ED72*(OFFSET(CPdataAnn!ED$9,$A68,0)/OFFSET(CVMdataAnn!ED$9,$A68,0)))</f>
        <v>1108.285917496444</v>
      </c>
      <c r="EE72" s="6">
        <f ca="1">IF(ISERROR(CVMdataQly!EE72*(OFFSET(CPdataAnn!EE$9,$A68,0)/OFFSET(CVMdataAnn!EE$9,$A68,0))),"",CVMdataQly!EE72*(OFFSET(CPdataAnn!EE$9,$A68,0)/OFFSET(CVMdataAnn!EE$9,$A68,0)))</f>
        <v>2738.5679631114676</v>
      </c>
      <c r="EF72" s="6">
        <f ca="1">IF(ISERROR(CVMdataQly!EF72*(OFFSET(CPdataAnn!EF$9,$A68,0)/OFFSET(CVMdataAnn!EF$9,$A68,0))),"",CVMdataQly!EF72*(OFFSET(CPdataAnn!EF$9,$A68,0)/OFFSET(CVMdataAnn!EF$9,$A68,0)))</f>
        <v>1865.4560337432085</v>
      </c>
      <c r="EG72" s="6">
        <f ca="1">IF(ISERROR(CVMdataQly!EG72*(OFFSET(CPdataAnn!EG$9,$A68,0)/OFFSET(CVMdataAnn!EG$9,$A68,0))),"",CVMdataQly!EG72*(OFFSET(CPdataAnn!EG$9,$A68,0)/OFFSET(CVMdataAnn!EG$9,$A68,0)))</f>
        <v>2491.8718861209964</v>
      </c>
      <c r="EH72" s="6">
        <f ca="1">IF(ISERROR(CVMdataQly!EH72*(OFFSET(CPdataAnn!EH$9,$A68,0)/OFFSET(CVMdataAnn!EH$9,$A68,0))),"",CVMdataQly!EH72*(OFFSET(CPdataAnn!EH$9,$A68,0)/OFFSET(CVMdataAnn!EH$9,$A68,0)))</f>
        <v>561.06968215158918</v>
      </c>
      <c r="EI72" s="6">
        <f ca="1">IF(ISERROR(CVMdataQly!EI72*(OFFSET(CPdataAnn!EI$9,$A68,0)/OFFSET(CVMdataAnn!EI$9,$A68,0))),"",CVMdataQly!EI72*(OFFSET(CPdataAnn!EI$9,$A68,0)/OFFSET(CVMdataAnn!EI$9,$A68,0)))</f>
        <v>1026.716037846046</v>
      </c>
      <c r="EJ72" s="6">
        <f ca="1">IF(ISERROR(CVMdataQly!EJ72*(OFFSET(CPdataAnn!EJ$9,$A68,0)/OFFSET(CVMdataAnn!EJ$9,$A68,0))),"",CVMdataQly!EJ72*(OFFSET(CPdataAnn!EJ$9,$A68,0)/OFFSET(CVMdataAnn!EJ$9,$A68,0)))</f>
        <v>249.51428571428571</v>
      </c>
      <c r="EK72" s="6">
        <f ca="1">IF(ISERROR(CVMdataQly!EK72*(OFFSET(CPdataAnn!EK$9,$A68,0)/OFFSET(CVMdataAnn!EK$9,$A68,0))),"",CVMdataQly!EK72*(OFFSET(CPdataAnn!EK$9,$A68,0)/OFFSET(CVMdataAnn!EK$9,$A68,0)))</f>
        <v>653.73916388817645</v>
      </c>
      <c r="EL72" s="6" t="str">
        <f ca="1">IF(ISERROR(CVMdataQly!EL72*(OFFSET(CPdataAnn!EL$9,$A68,0)/OFFSET(CVMdataAnn!EL$9,$A68,0))),"",CVMdataQly!EL72*(OFFSET(CPdataAnn!EL$9,$A68,0)/OFFSET(CVMdataAnn!EL$9,$A68,0)))</f>
        <v/>
      </c>
      <c r="EM72" s="6">
        <f ca="1">IF(ISERROR(CVMdataQly!EM72*(OFFSET(CPdataAnn!EM$9,$A68,0)/OFFSET(CVMdataAnn!EM$9,$A68,0))),"",CVMdataQly!EM72*(OFFSET(CPdataAnn!EM$9,$A68,0)/OFFSET(CVMdataAnn!EM$9,$A68,0)))</f>
        <v>2158.0718331777152</v>
      </c>
      <c r="EN72" s="6">
        <f ca="1">IF(ISERROR(CVMdataQly!EN72*(OFFSET(CPdataAnn!EN$9,$A68,0)/OFFSET(CVMdataAnn!EN$9,$A68,0))),"",CVMdataQly!EN72*(OFFSET(CPdataAnn!EN$9,$A68,0)/OFFSET(CVMdataAnn!EN$9,$A68,0)))</f>
        <v>16274.561097256856</v>
      </c>
      <c r="EO72" s="6">
        <f ca="1">IF(ISERROR(CVMdataQly!EO72*(OFFSET(CPdataAnn!EO$9,$A68,0)/OFFSET(CVMdataAnn!EO$9,$A68,0))),"",CVMdataQly!EO72*(OFFSET(CPdataAnn!EO$9,$A68,0)/OFFSET(CVMdataAnn!EO$9,$A68,0)))</f>
        <v>13893.747920928463</v>
      </c>
      <c r="EP72" s="6">
        <f ca="1">IF(ISERROR(CVMdataQly!EP72*(OFFSET(CPdataAnn!EP$9,$A68,0)/OFFSET(CVMdataAnn!EP$9,$A68,0))),"",CVMdataQly!EP72*(OFFSET(CPdataAnn!EP$9,$A68,0)/OFFSET(CVMdataAnn!EP$9,$A68,0)))</f>
        <v>12553.572816856637</v>
      </c>
      <c r="EQ72" s="6">
        <f ca="1">IF(ISERROR(CVMdataQly!EQ72*(OFFSET(CPdataAnn!EQ$9,$A68,0)/OFFSET(CVMdataAnn!EQ$9,$A68,0))),"",CVMdataQly!EQ72*(OFFSET(CPdataAnn!EQ$9,$A68,0)/OFFSET(CVMdataAnn!EQ$9,$A68,0)))</f>
        <v>1341.3725446676283</v>
      </c>
      <c r="ER72" s="6">
        <f ca="1">IF(ISERROR(CVMdataQly!ER72*(OFFSET(CPdataAnn!ER$9,$A68,0)/OFFSET(CVMdataAnn!ER$9,$A68,0))),"",CVMdataQly!ER72*(OFFSET(CPdataAnn!ER$9,$A68,0)/OFFSET(CVMdataAnn!ER$9,$A68,0)))</f>
        <v>2380.6396881866694</v>
      </c>
      <c r="ES72" s="6">
        <f ca="1">IF(ISERROR(CVMdataQly!ES72*(OFFSET(CPdataAnn!ES$9,$A68,0)/OFFSET(CVMdataAnn!ES$9,$A68,0))),"",CVMdataQly!ES72*(OFFSET(CPdataAnn!ES$9,$A68,0)/OFFSET(CVMdataAnn!ES$9,$A68,0)))</f>
        <v>22411.243408169772</v>
      </c>
      <c r="ET72" s="6">
        <f ca="1">IF(ISERROR(CVMdataQly!ET72*(OFFSET(CPdataAnn!ET$9,$A68,0)/OFFSET(CVMdataAnn!ET$9,$A68,0))),"",CVMdataQly!ET72*(OFFSET(CPdataAnn!ET$9,$A68,0)/OFFSET(CVMdataAnn!ET$9,$A68,0)))</f>
        <v>3609.7777777777778</v>
      </c>
      <c r="EU72" s="6">
        <f ca="1">IF(ISERROR(CVMdataQly!EU72*(OFFSET(CPdataAnn!EU$9,$A68,0)/OFFSET(CVMdataAnn!EU$9,$A68,0))),"",CVMdataQly!EU72*(OFFSET(CPdataAnn!EU$9,$A68,0)/OFFSET(CVMdataAnn!EU$9,$A68,0)))</f>
        <v>1216.0195918367347</v>
      </c>
      <c r="EV72" s="6">
        <f ca="1">IF(ISERROR(CVMdataQly!EV72*(OFFSET(CPdataAnn!EV$9,$A68,0)/OFFSET(CVMdataAnn!EV$9,$A68,0))),"",CVMdataQly!EV72*(OFFSET(CPdataAnn!EV$9,$A68,0)/OFFSET(CVMdataAnn!EV$9,$A68,0)))</f>
        <v>229.18269230769229</v>
      </c>
      <c r="EW72" s="6">
        <f ca="1">IF(ISERROR(CVMdataQly!EW72*(OFFSET(CPdataAnn!EW$9,$A68,0)/OFFSET(CVMdataAnn!EW$9,$A68,0))),"",CVMdataQly!EW72*(OFFSET(CPdataAnn!EW$9,$A68,0)/OFFSET(CVMdataAnn!EW$9,$A68,0)))</f>
        <v>2164.651162790698</v>
      </c>
      <c r="EX72" s="6">
        <f ca="1">IF(ISERROR(CVMdataQly!EX72*(OFFSET(CPdataAnn!EX$9,$A68,0)/OFFSET(CVMdataAnn!EX$9,$A68,0))),"",CVMdataQly!EX72*(OFFSET(CPdataAnn!EX$9,$A68,0)/OFFSET(CVMdataAnn!EX$9,$A68,0)))</f>
        <v>601.07982832618018</v>
      </c>
      <c r="EY72" s="6">
        <f ca="1">IF(ISERROR(CVMdataQly!EY72*(OFFSET(CPdataAnn!EY$9,$A68,0)/OFFSET(CVMdataAnn!EY$9,$A68,0))),"",CVMdataQly!EY72*(OFFSET(CPdataAnn!EY$9,$A68,0)/OFFSET(CVMdataAnn!EY$9,$A68,0)))</f>
        <v>1198.2968483154791</v>
      </c>
      <c r="EZ72" s="6">
        <f ca="1">IF(ISERROR(CVMdataQly!EZ72*(OFFSET(CPdataAnn!EZ$9,$A68,0)/OFFSET(CVMdataAnn!EZ$9,$A68,0))),"",CVMdataQly!EZ72*(OFFSET(CPdataAnn!EZ$9,$A68,0)/OFFSET(CVMdataAnn!EZ$9,$A68,0)))</f>
        <v>862.44619940769985</v>
      </c>
      <c r="FA72" s="6">
        <f ca="1">IF(ISERROR(CVMdataQly!FA72*(OFFSET(CPdataAnn!FA$9,$A68,0)/OFFSET(CVMdataAnn!FA$9,$A68,0))),"",CVMdataQly!FA72*(OFFSET(CPdataAnn!FA$9,$A68,0)/OFFSET(CVMdataAnn!FA$9,$A68,0)))</f>
        <v>336.17028380634395</v>
      </c>
      <c r="FB72" s="6">
        <f ca="1">IF(ISERROR(CVMdataQly!FB72*(OFFSET(CPdataAnn!FB$9,$A68,0)/OFFSET(CVMdataAnn!FB$9,$A68,0))),"",CVMdataQly!FB72*(OFFSET(CPdataAnn!FB$9,$A68,0)/OFFSET(CVMdataAnn!FB$9,$A68,0)))</f>
        <v>2058.71</v>
      </c>
      <c r="FC72" s="6">
        <f ca="1">IF(ISERROR(CVMdataQly!FC72*(OFFSET(CPdataAnn!FC$9,$A68,0)/OFFSET(CVMdataAnn!FC$9,$A68,0))),"",CVMdataQly!FC72*(OFFSET(CPdataAnn!FC$9,$A68,0)/OFFSET(CVMdataAnn!FC$9,$A68,0)))</f>
        <v>4093.9946062300514</v>
      </c>
      <c r="FD72" s="6">
        <f ca="1">IF(ISERROR(CVMdataQly!FD72*(OFFSET(CPdataAnn!FD$9,$A68,0)/OFFSET(CVMdataAnn!FD$9,$A68,0))),"",CVMdataQly!FD72*(OFFSET(CPdataAnn!FD$9,$A68,0)/OFFSET(CVMdataAnn!FD$9,$A68,0)))</f>
        <v>3398.8533614429612</v>
      </c>
      <c r="FE72" s="6">
        <f ca="1">IF(ISERROR(CVMdataQly!FE72*(OFFSET(CPdataAnn!FE$9,$A68,0)/OFFSET(CVMdataAnn!FE$9,$A68,0))),"",CVMdataQly!FE72*(OFFSET(CPdataAnn!FE$9,$A68,0)/OFFSET(CVMdataAnn!FE$9,$A68,0)))</f>
        <v>427.47652173913042</v>
      </c>
      <c r="FF72" s="6">
        <f ca="1">IF(ISERROR(CVMdataQly!FF72*(OFFSET(CPdataAnn!FF$9,$A68,0)/OFFSET(CVMdataAnn!FF$9,$A68,0))),"",CVMdataQly!FF72*(OFFSET(CPdataAnn!FF$9,$A68,0)/OFFSET(CVMdataAnn!FF$9,$A68,0)))</f>
        <v>93.639053254437869</v>
      </c>
      <c r="FG72" s="6">
        <f ca="1">IF(ISERROR(CVMdataQly!FG72*(OFFSET(CPdataAnn!FG$9,$A68,0)/OFFSET(CVMdataAnn!FG$9,$A68,0))),"",CVMdataQly!FG72*(OFFSET(CPdataAnn!FG$9,$A68,0)/OFFSET(CVMdataAnn!FG$9,$A68,0)))</f>
        <v>172.50843486410494</v>
      </c>
      <c r="FH72" s="6" t="str">
        <f ca="1">IF(ISERROR(CVMdataQly!FH72*(OFFSET(CPdataAnn!FH$9,$A68,0)/OFFSET(CVMdataAnn!FH$9,$A68,0))),"",CVMdataQly!FH72*(OFFSET(CPdataAnn!FH$9,$A68,0)/OFFSET(CVMdataAnn!FH$9,$A68,0)))</f>
        <v/>
      </c>
      <c r="FI72" s="6">
        <f ca="1">IF(ISERROR(CVMdataQly!FI72*(OFFSET(CPdataAnn!FI$9,$A68,0)/OFFSET(CVMdataAnn!FI$9,$A68,0))),"",CVMdataQly!FI72*(OFFSET(CPdataAnn!FI$9,$A68,0)/OFFSET(CVMdataAnn!FI$9,$A68,0)))</f>
        <v>8907.168948082377</v>
      </c>
      <c r="FJ72" s="6">
        <f ca="1">IF(ISERROR(CVMdataQly!FJ72*(OFFSET(CPdataAnn!FJ$9,$A68,0)/OFFSET(CVMdataAnn!FJ$9,$A68,0))),"",CVMdataQly!FJ72*(OFFSET(CPdataAnn!FJ$9,$A68,0)/OFFSET(CVMdataAnn!FJ$9,$A68,0)))</f>
        <v>3862.8346033168987</v>
      </c>
      <c r="FK72" s="6">
        <f ca="1">IF(ISERROR(CVMdataQly!FK72*(OFFSET(CPdataAnn!FK$9,$A68,0)/OFFSET(CVMdataAnn!FK$9,$A68,0))),"",CVMdataQly!FK72*(OFFSET(CPdataAnn!FK$9,$A68,0)/OFFSET(CVMdataAnn!FK$9,$A68,0)))</f>
        <v>5042.9927182228776</v>
      </c>
      <c r="FL72" s="6">
        <f ca="1">IF(ISERROR(CVMdataQly!FL72*(OFFSET(CPdataAnn!FL$9,$A68,0)/OFFSET(CVMdataAnn!FL$9,$A68,0))),"",CVMdataQly!FL72*(OFFSET(CPdataAnn!FL$9,$A68,0)/OFFSET(CVMdataAnn!FL$9,$A68,0)))</f>
        <v>1944.1860033629039</v>
      </c>
    </row>
    <row r="73" spans="1:168" x14ac:dyDescent="0.25">
      <c r="A73" s="6">
        <f t="shared" si="0"/>
        <v>16</v>
      </c>
      <c r="B73" s="1">
        <v>36861</v>
      </c>
      <c r="C73" s="6">
        <f ca="1">IF(ISERROR(CVMdataQly!C73*(OFFSET(CPdataAnn!C$9,$A69,0)/OFFSET(CVMdataAnn!C$9,$A69,0))),"",CVMdataQly!C73*(OFFSET(CPdataAnn!C$9,$A69,0)/OFFSET(CVMdataAnn!C$9,$A69,0)))</f>
        <v>179862.55200344208</v>
      </c>
      <c r="D73" s="6">
        <f ca="1">IF(ISERROR(CVMdataQly!D73*(OFFSET(CPdataAnn!D$9,$A69,0)/OFFSET(CVMdataAnn!D$9,$A69,0))),"",CVMdataQly!D73*(OFFSET(CPdataAnn!D$9,$A69,0)/OFFSET(CVMdataAnn!D$9,$A69,0)))</f>
        <v>1768.7945826939756</v>
      </c>
      <c r="E73" s="6">
        <f ca="1">IF(ISERROR(CVMdataQly!E73*(OFFSET(CPdataAnn!E$9,$A69,0)/OFFSET(CVMdataAnn!E$9,$A69,0))),"",CVMdataQly!E73*(OFFSET(CPdataAnn!E$9,$A69,0)/OFFSET(CVMdataAnn!E$9,$A69,0)))</f>
        <v>177982.01657382125</v>
      </c>
      <c r="F73" s="6">
        <f ca="1">IF(ISERROR(CVMdataQly!F73*(OFFSET(CPdataAnn!F$9,$A69,0)/OFFSET(CVMdataAnn!F$9,$A69,0))),"",CVMdataQly!F73*(OFFSET(CPdataAnn!F$9,$A69,0)/OFFSET(CVMdataAnn!F$9,$A69,0)))</f>
        <v>14105.341725418677</v>
      </c>
      <c r="G73" s="6">
        <f ca="1">IF(ISERROR(CVMdataQly!G73*(OFFSET(CPdataAnn!G$9,$A69,0)/OFFSET(CVMdataAnn!G$9,$A69,0))),"",CVMdataQly!G73*(OFFSET(CPdataAnn!G$9,$A69,0)/OFFSET(CVMdataAnn!G$9,$A69,0)))</f>
        <v>7813.2853198895691</v>
      </c>
      <c r="H73" s="6">
        <f ca="1">IF(ISERROR(CVMdataQly!H73*(OFFSET(CPdataAnn!H$9,$A69,0)/OFFSET(CVMdataAnn!H$9,$A69,0))),"",CVMdataQly!H73*(OFFSET(CPdataAnn!H$9,$A69,0)/OFFSET(CVMdataAnn!H$9,$A69,0)))</f>
        <v>9892.0529339131372</v>
      </c>
      <c r="I73" s="6">
        <f ca="1">IF(ISERROR(CVMdataQly!I73*(OFFSET(CPdataAnn!I$9,$A69,0)/OFFSET(CVMdataAnn!I$9,$A69,0))),"",CVMdataQly!I73*(OFFSET(CPdataAnn!I$9,$A69,0)/OFFSET(CVMdataAnn!I$9,$A69,0)))</f>
        <v>44090.863708248384</v>
      </c>
      <c r="J73" s="6">
        <f ca="1">IF(ISERROR(CVMdataQly!J73*(OFFSET(CPdataAnn!J$9,$A69,0)/OFFSET(CVMdataAnn!J$9,$A69,0))),"",CVMdataQly!J73*(OFFSET(CPdataAnn!J$9,$A69,0)/OFFSET(CVMdataAnn!J$9,$A69,0)))</f>
        <v>9254.972153249948</v>
      </c>
      <c r="K73" s="6">
        <f ca="1">IF(ISERROR(CVMdataQly!K73*(OFFSET(CPdataAnn!K$9,$A69,0)/OFFSET(CVMdataAnn!K$9,$A69,0))),"",CVMdataQly!K73*(OFFSET(CPdataAnn!K$9,$A69,0)/OFFSET(CVMdataAnn!K$9,$A69,0)))</f>
        <v>2238.4499078057775</v>
      </c>
      <c r="L73" s="6">
        <f ca="1">IF(ISERROR(CVMdataQly!L73*(OFFSET(CPdataAnn!L$9,$A69,0)/OFFSET(CVMdataAnn!L$9,$A69,0))),"",CVMdataQly!L73*(OFFSET(CPdataAnn!L$9,$A69,0)/OFFSET(CVMdataAnn!L$9,$A69,0)))</f>
        <v>24396.759053597296</v>
      </c>
      <c r="M73" s="6">
        <f ca="1">IF(ISERROR(CVMdataQly!M73*(OFFSET(CPdataAnn!M$9,$A69,0)/OFFSET(CVMdataAnn!M$9,$A69,0))),"",CVMdataQly!M73*(OFFSET(CPdataAnn!M$9,$A69,0)/OFFSET(CVMdataAnn!M$9,$A69,0)))</f>
        <v>3870.072886297376</v>
      </c>
      <c r="N73" s="6">
        <f ca="1">IF(ISERROR(CVMdataQly!N73*(OFFSET(CPdataAnn!N$9,$A69,0)/OFFSET(CVMdataAnn!N$9,$A69,0))),"",CVMdataQly!N73*(OFFSET(CPdataAnn!N$9,$A69,0)/OFFSET(CVMdataAnn!N$9,$A69,0)))</f>
        <v>20032.256302589925</v>
      </c>
      <c r="O73" s="6">
        <f ca="1">IF(ISERROR(CVMdataQly!O73*(OFFSET(CPdataAnn!O$9,$A69,0)/OFFSET(CVMdataAnn!O$9,$A69,0))),"",CVMdataQly!O73*(OFFSET(CPdataAnn!O$9,$A69,0)/OFFSET(CVMdataAnn!O$9,$A69,0)))</f>
        <v>2154.9652038593213</v>
      </c>
      <c r="P73" s="6">
        <f ca="1">IF(ISERROR(CVMdataQly!P73*(OFFSET(CPdataAnn!P$9,$A69,0)/OFFSET(CVMdataAnn!P$9,$A69,0))),"",CVMdataQly!P73*(OFFSET(CPdataAnn!P$9,$A69,0)/OFFSET(CVMdataAnn!P$9,$A69,0)))</f>
        <v>16458.386034912717</v>
      </c>
      <c r="Q73" s="6">
        <f ca="1">IF(ISERROR(CVMdataQly!Q73*(OFFSET(CPdataAnn!Q$9,$A69,0)/OFFSET(CVMdataAnn!Q$9,$A69,0))),"",CVMdataQly!Q73*(OFFSET(CPdataAnn!Q$9,$A69,0)/OFFSET(CVMdataAnn!Q$9,$A69,0)))</f>
        <v>23689.483182294276</v>
      </c>
      <c r="R73" s="6">
        <f ca="1">IF(ISERROR(CVMdataQly!R73*(OFFSET(CPdataAnn!R$9,$A69,0)/OFFSET(CVMdataAnn!R$9,$A69,0))),"",CVMdataQly!R73*(OFFSET(CPdataAnn!R$9,$A69,0)/OFFSET(CVMdataAnn!R$9,$A69,0)))</f>
        <v>14105.341725418677</v>
      </c>
      <c r="S73" s="6">
        <f ca="1">IF(ISERROR(CVMdataQly!S73*(OFFSET(CPdataAnn!S$9,$A69,0)/OFFSET(CVMdataAnn!S$9,$A69,0))),"",CVMdataQly!S73*(OFFSET(CPdataAnn!S$9,$A69,0)/OFFSET(CVMdataAnn!S$9,$A69,0)))</f>
        <v>12575.141403360718</v>
      </c>
      <c r="T73" s="6">
        <f ca="1">IF(ISERROR(CVMdataQly!T73*(OFFSET(CPdataAnn!T$9,$A69,0)/OFFSET(CVMdataAnn!T$9,$A69,0))),"",CVMdataQly!T73*(OFFSET(CPdataAnn!T$9,$A69,0)/OFFSET(CVMdataAnn!T$9,$A69,0)))</f>
        <v>2123.8066777480667</v>
      </c>
      <c r="U73" s="6">
        <f ca="1">IF(ISERROR(CVMdataQly!U73*(OFFSET(CPdataAnn!U$9,$A69,0)/OFFSET(CVMdataAnn!U$9,$A69,0))),"",CVMdataQly!U73*(OFFSET(CPdataAnn!U$9,$A69,0)/OFFSET(CVMdataAnn!U$9,$A69,0)))</f>
        <v>2792.8680313588852</v>
      </c>
      <c r="V73" s="6">
        <f ca="1">IF(ISERROR(CVMdataQly!V73*(OFFSET(CPdataAnn!V$9,$A69,0)/OFFSET(CVMdataAnn!V$9,$A69,0))),"",CVMdataQly!V73*(OFFSET(CPdataAnn!V$9,$A69,0)/OFFSET(CVMdataAnn!V$9,$A69,0)))</f>
        <v>511.05791962174942</v>
      </c>
      <c r="W73" s="6">
        <f ca="1">IF(ISERROR(CVMdataQly!W73*(OFFSET(CPdataAnn!W$9,$A69,0)/OFFSET(CVMdataAnn!W$9,$A69,0))),"",CVMdataQly!W73*(OFFSET(CPdataAnn!W$9,$A69,0)/OFFSET(CVMdataAnn!W$9,$A69,0)))</f>
        <v>1866.9473684210527</v>
      </c>
      <c r="X73" s="6">
        <f ca="1">IF(ISERROR(CVMdataQly!X73*(OFFSET(CPdataAnn!X$9,$A69,0)/OFFSET(CVMdataAnn!X$9,$A69,0))),"",CVMdataQly!X73*(OFFSET(CPdataAnn!X$9,$A69,0)/OFFSET(CVMdataAnn!X$9,$A69,0)))</f>
        <v>423.93805309734512</v>
      </c>
      <c r="Y73" s="6">
        <f ca="1">IF(ISERROR(CVMdataQly!Y73*(OFFSET(CPdataAnn!Y$9,$A69,0)/OFFSET(CVMdataAnn!Y$9,$A69,0))),"",CVMdataQly!Y73*(OFFSET(CPdataAnn!Y$9,$A69,0)/OFFSET(CVMdataAnn!Y$9,$A69,0)))</f>
        <v>1012.5795421616923</v>
      </c>
      <c r="Z73" s="6">
        <f ca="1">IF(ISERROR(CVMdataQly!Z73*(OFFSET(CPdataAnn!Z$9,$A69,0)/OFFSET(CVMdataAnn!Z$9,$A69,0))),"",CVMdataQly!Z73*(OFFSET(CPdataAnn!Z$9,$A69,0)/OFFSET(CVMdataAnn!Z$9,$A69,0)))</f>
        <v>2062.4297658862879</v>
      </c>
      <c r="AA73" s="6">
        <f ca="1">IF(ISERROR(CVMdataQly!AA73*(OFFSET(CPdataAnn!AA$9,$A69,0)/OFFSET(CVMdataAnn!AA$9,$A69,0))),"",CVMdataQly!AA73*(OFFSET(CPdataAnn!AA$9,$A69,0)/OFFSET(CVMdataAnn!AA$9,$A69,0)))</f>
        <v>1500.8169818052088</v>
      </c>
      <c r="AB73" s="6">
        <f ca="1">IF(ISERROR(CVMdataQly!AB73*(OFFSET(CPdataAnn!AB$9,$A69,0)/OFFSET(CVMdataAnn!AB$9,$A69,0))),"",CVMdataQly!AB73*(OFFSET(CPdataAnn!AB$9,$A69,0)/OFFSET(CVMdataAnn!AB$9,$A69,0)))</f>
        <v>280.0774046670461</v>
      </c>
      <c r="AC73" s="6">
        <f ca="1">IF(ISERROR(CVMdataQly!AC73*(OFFSET(CPdataAnn!AC$9,$A69,0)/OFFSET(CVMdataAnn!AC$9,$A69,0))),"",CVMdataQly!AC73*(OFFSET(CPdataAnn!AC$9,$A69,0)/OFFSET(CVMdataAnn!AC$9,$A69,0)))</f>
        <v>1529.616592403989</v>
      </c>
      <c r="AD73" s="6">
        <f ca="1">IF(ISERROR(CVMdataQly!AD73*(OFFSET(CPdataAnn!AD$9,$A69,0)/OFFSET(CVMdataAnn!AD$9,$A69,0))),"",CVMdataQly!AD73*(OFFSET(CPdataAnn!AD$9,$A69,0)/OFFSET(CVMdataAnn!AD$9,$A69,0)))</f>
        <v>421.9954044117647</v>
      </c>
      <c r="AE73" s="6">
        <f ca="1">IF(ISERROR(CVMdataQly!AE73*(OFFSET(CPdataAnn!AE$9,$A69,0)/OFFSET(CVMdataAnn!AE$9,$A69,0))),"",CVMdataQly!AE73*(OFFSET(CPdataAnn!AE$9,$A69,0)/OFFSET(CVMdataAnn!AE$9,$A69,0)))</f>
        <v>1107.985580193171</v>
      </c>
      <c r="AF73" s="6">
        <f ca="1">IF(ISERROR(CVMdataQly!AF73*(OFFSET(CPdataAnn!AF$9,$A69,0)/OFFSET(CVMdataAnn!AF$9,$A69,0))),"",CVMdataQly!AF73*(OFFSET(CPdataAnn!AF$9,$A69,0)/OFFSET(CVMdataAnn!AF$9,$A69,0)))</f>
        <v>7813.2853198895691</v>
      </c>
      <c r="AG73" s="6">
        <f ca="1">IF(ISERROR(CVMdataQly!AG73*(OFFSET(CPdataAnn!AG$9,$A69,0)/OFFSET(CVMdataAnn!AG$9,$A69,0))),"",CVMdataQly!AG73*(OFFSET(CPdataAnn!AG$9,$A69,0)/OFFSET(CVMdataAnn!AG$9,$A69,0)))</f>
        <v>2771.3360345400201</v>
      </c>
      <c r="AH73" s="6">
        <f ca="1">IF(ISERROR(CVMdataQly!AH73*(OFFSET(CPdataAnn!AH$9,$A69,0)/OFFSET(CVMdataAnn!AH$9,$A69,0))),"",CVMdataQly!AH73*(OFFSET(CPdataAnn!AH$9,$A69,0)/OFFSET(CVMdataAnn!AH$9,$A69,0)))</f>
        <v>760.93104198390256</v>
      </c>
      <c r="AI73" s="6">
        <f ca="1">IF(ISERROR(CVMdataQly!AI73*(OFFSET(CPdataAnn!AI$9,$A69,0)/OFFSET(CVMdataAnn!AI$9,$A69,0))),"",CVMdataQly!AI73*(OFFSET(CPdataAnn!AI$9,$A69,0)/OFFSET(CVMdataAnn!AI$9,$A69,0)))</f>
        <v>1215.12157786282</v>
      </c>
      <c r="AJ73" s="6">
        <f ca="1">IF(ISERROR(CVMdataQly!AJ73*(OFFSET(CPdataAnn!AJ$9,$A69,0)/OFFSET(CVMdataAnn!AJ$9,$A69,0))),"",CVMdataQly!AJ73*(OFFSET(CPdataAnn!AJ$9,$A69,0)/OFFSET(CVMdataAnn!AJ$9,$A69,0)))</f>
        <v>795.20410367170632</v>
      </c>
      <c r="AK73" s="6">
        <f ca="1">IF(ISERROR(CVMdataQly!AK73*(OFFSET(CPdataAnn!AK$9,$A69,0)/OFFSET(CVMdataAnn!AK$9,$A69,0))),"",CVMdataQly!AK73*(OFFSET(CPdataAnn!AK$9,$A69,0)/OFFSET(CVMdataAnn!AK$9,$A69,0)))</f>
        <v>3200.3852717708942</v>
      </c>
      <c r="AL73" s="6">
        <f ca="1">IF(ISERROR(CVMdataQly!AL73*(OFFSET(CPdataAnn!AL$9,$A69,0)/OFFSET(CVMdataAnn!AL$9,$A69,0))),"",CVMdataQly!AL73*(OFFSET(CPdataAnn!AL$9,$A69,0)/OFFSET(CVMdataAnn!AL$9,$A69,0)))</f>
        <v>1842.9990217178633</v>
      </c>
      <c r="AM73" s="6">
        <f ca="1">IF(ISERROR(CVMdataQly!AM73*(OFFSET(CPdataAnn!AM$9,$A69,0)/OFFSET(CVMdataAnn!AM$9,$A69,0))),"",CVMdataQly!AM73*(OFFSET(CPdataAnn!AM$9,$A69,0)/OFFSET(CVMdataAnn!AM$9,$A69,0)))</f>
        <v>9892.0529339131372</v>
      </c>
      <c r="AN73" s="6">
        <f ca="1">IF(ISERROR(CVMdataQly!AN73*(OFFSET(CPdataAnn!AN$9,$A69,0)/OFFSET(CVMdataAnn!AN$9,$A69,0))),"",CVMdataQly!AN73*(OFFSET(CPdataAnn!AN$9,$A69,0)/OFFSET(CVMdataAnn!AN$9,$A69,0)))</f>
        <v>8728.6839939217425</v>
      </c>
      <c r="AO73" s="6">
        <f ca="1">IF(ISERROR(CVMdataQly!AO73*(OFFSET(CPdataAnn!AO$9,$A69,0)/OFFSET(CVMdataAnn!AO$9,$A69,0))),"",CVMdataQly!AO73*(OFFSET(CPdataAnn!AO$9,$A69,0)/OFFSET(CVMdataAnn!AO$9,$A69,0)))</f>
        <v>152.88544152744629</v>
      </c>
      <c r="AP73" s="6">
        <f ca="1">IF(ISERROR(CVMdataQly!AP73*(OFFSET(CPdataAnn!AP$9,$A69,0)/OFFSET(CVMdataAnn!AP$9,$A69,0))),"",CVMdataQly!AP73*(OFFSET(CPdataAnn!AP$9,$A69,0)/OFFSET(CVMdataAnn!AP$9,$A69,0)))</f>
        <v>8108.9327438759237</v>
      </c>
      <c r="AQ73" s="6">
        <f ca="1">IF(ISERROR(CVMdataQly!AQ73*(OFFSET(CPdataAnn!AQ$9,$A69,0)/OFFSET(CVMdataAnn!AQ$9,$A69,0))),"",CVMdataQly!AQ73*(OFFSET(CPdataAnn!AQ$9,$A69,0)/OFFSET(CVMdataAnn!AQ$9,$A69,0)))</f>
        <v>247.73399014778326</v>
      </c>
      <c r="AR73" s="6">
        <f ca="1">IF(ISERROR(CVMdataQly!AR73*(OFFSET(CPdataAnn!AR$9,$A69,0)/OFFSET(CVMdataAnn!AR$9,$A69,0))),"",CVMdataQly!AR73*(OFFSET(CPdataAnn!AR$9,$A69,0)/OFFSET(CVMdataAnn!AR$9,$A69,0)))</f>
        <v>217.63636363636363</v>
      </c>
      <c r="AS73" s="6">
        <f ca="1">IF(ISERROR(CVMdataQly!AS73*(OFFSET(CPdataAnn!AS$9,$A69,0)/OFFSET(CVMdataAnn!AS$9,$A69,0))),"",CVMdataQly!AS73*(OFFSET(CPdataAnn!AS$9,$A69,0)/OFFSET(CVMdataAnn!AS$9,$A69,0)))</f>
        <v>1164.2693232566128</v>
      </c>
      <c r="AT73" s="6">
        <f ca="1">IF(ISERROR(CVMdataQly!AT73*(OFFSET(CPdataAnn!AT$9,$A69,0)/OFFSET(CVMdataAnn!AT$9,$A69,0))),"",CVMdataQly!AT73*(OFFSET(CPdataAnn!AT$9,$A69,0)/OFFSET(CVMdataAnn!AT$9,$A69,0)))</f>
        <v>1150.977248862443</v>
      </c>
      <c r="AU73" s="6">
        <f ca="1">IF(ISERROR(CVMdataQly!AU73*(OFFSET(CPdataAnn!AU$9,$A69,0)/OFFSET(CVMdataAnn!AU$9,$A69,0))),"",CVMdataQly!AU73*(OFFSET(CPdataAnn!AU$9,$A69,0)/OFFSET(CVMdataAnn!AU$9,$A69,0)))</f>
        <v>13.090909090909092</v>
      </c>
      <c r="AV73" s="6">
        <f ca="1">IF(ISERROR(CVMdataQly!AV73*(OFFSET(CPdataAnn!AV$9,$A69,0)/OFFSET(CVMdataAnn!AV$9,$A69,0))),"",CVMdataQly!AV73*(OFFSET(CPdataAnn!AV$9,$A69,0)/OFFSET(CVMdataAnn!AV$9,$A69,0)))</f>
        <v>44090.863708248384</v>
      </c>
      <c r="AW73" s="6">
        <f ca="1">IF(ISERROR(CVMdataQly!AW73*(OFFSET(CPdataAnn!AW$9,$A69,0)/OFFSET(CVMdataAnn!AW$9,$A69,0))),"",CVMdataQly!AW73*(OFFSET(CPdataAnn!AW$9,$A69,0)/OFFSET(CVMdataAnn!AW$9,$A69,0)))</f>
        <v>6611.1006470528755</v>
      </c>
      <c r="AX73" s="6">
        <f ca="1">IF(ISERROR(CVMdataQly!AX73*(OFFSET(CPdataAnn!AX$9,$A69,0)/OFFSET(CVMdataAnn!AX$9,$A69,0))),"",CVMdataQly!AX73*(OFFSET(CPdataAnn!AX$9,$A69,0)/OFFSET(CVMdataAnn!AX$9,$A69,0)))</f>
        <v>6588.1379660157236</v>
      </c>
      <c r="AY73" s="6">
        <f ca="1">IF(ISERROR(CVMdataQly!AY73*(OFFSET(CPdataAnn!AY$9,$A69,0)/OFFSET(CVMdataAnn!AY$9,$A69,0))),"",CVMdataQly!AY73*(OFFSET(CPdataAnn!AY$9,$A69,0)/OFFSET(CVMdataAnn!AY$9,$A69,0)))</f>
        <v>22.545454545454547</v>
      </c>
      <c r="AZ73" s="6">
        <f ca="1">IF(ISERROR(CVMdataQly!AZ73*(OFFSET(CPdataAnn!AZ$9,$A69,0)/OFFSET(CVMdataAnn!AZ$9,$A69,0))),"",CVMdataQly!AZ73*(OFFSET(CPdataAnn!AZ$9,$A69,0)/OFFSET(CVMdataAnn!AZ$9,$A69,0)))</f>
        <v>31946.967915993162</v>
      </c>
      <c r="BA73" s="6">
        <f ca="1">IF(ISERROR(CVMdataQly!BA73*(OFFSET(CPdataAnn!BA$9,$A69,0)/OFFSET(CVMdataAnn!BA$9,$A69,0))),"",CVMdataQly!BA73*(OFFSET(CPdataAnn!BA$9,$A69,0)/OFFSET(CVMdataAnn!BA$9,$A69,0)))</f>
        <v>30853.032031301809</v>
      </c>
      <c r="BB73" s="6">
        <f ca="1">IF(ISERROR(CVMdataQly!BB73*(OFFSET(CPdataAnn!BB$9,$A69,0)/OFFSET(CVMdataAnn!BB$9,$A69,0))),"",CVMdataQly!BB73*(OFFSET(CPdataAnn!BB$9,$A69,0)/OFFSET(CVMdataAnn!BB$9,$A69,0)))</f>
        <v>1094.4114445910291</v>
      </c>
      <c r="BC73" s="6">
        <f ca="1">IF(ISERROR(CVMdataQly!BC73*(OFFSET(CPdataAnn!BC$9,$A69,0)/OFFSET(CVMdataAnn!BC$9,$A69,0))),"",CVMdataQly!BC73*(OFFSET(CPdataAnn!BC$9,$A69,0)/OFFSET(CVMdataAnn!BC$9,$A69,0)))</f>
        <v>477.21408647140868</v>
      </c>
      <c r="BD73" s="6">
        <f ca="1">IF(ISERROR(CVMdataQly!BD73*(OFFSET(CPdataAnn!BD$9,$A69,0)/OFFSET(CVMdataAnn!BD$9,$A69,0))),"",CVMdataQly!BD73*(OFFSET(CPdataAnn!BD$9,$A69,0)/OFFSET(CVMdataAnn!BD$9,$A69,0)))</f>
        <v>229.52924187725634</v>
      </c>
      <c r="BE73" s="6">
        <f ca="1">IF(ISERROR(CVMdataQly!BE73*(OFFSET(CPdataAnn!BE$9,$A69,0)/OFFSET(CVMdataAnn!BE$9,$A69,0))),"",CVMdataQly!BE73*(OFFSET(CPdataAnn!BE$9,$A69,0)/OFFSET(CVMdataAnn!BE$9,$A69,0)))</f>
        <v>246.79495268138803</v>
      </c>
      <c r="BF73" s="6">
        <f ca="1">IF(ISERROR(CVMdataQly!BF73*(OFFSET(CPdataAnn!BF$9,$A69,0)/OFFSET(CVMdataAnn!BF$9,$A69,0))),"",CVMdataQly!BF73*(OFFSET(CPdataAnn!BF$9,$A69,0)/OFFSET(CVMdataAnn!BF$9,$A69,0)))</f>
        <v>1328.6166288893469</v>
      </c>
      <c r="BG73" s="6">
        <f ca="1">IF(ISERROR(CVMdataQly!BG73*(OFFSET(CPdataAnn!BG$9,$A69,0)/OFFSET(CVMdataAnn!BG$9,$A69,0))),"",CVMdataQly!BG73*(OFFSET(CPdataAnn!BG$9,$A69,0)/OFFSET(CVMdataAnn!BG$9,$A69,0)))</f>
        <v>611.59763313609471</v>
      </c>
      <c r="BH73" s="6">
        <f ca="1">IF(ISERROR(CVMdataQly!BH73*(OFFSET(CPdataAnn!BH$9,$A69,0)/OFFSET(CVMdataAnn!BH$9,$A69,0))),"",CVMdataQly!BH73*(OFFSET(CPdataAnn!BH$9,$A69,0)/OFFSET(CVMdataAnn!BH$9,$A69,0)))</f>
        <v>15.560975609756099</v>
      </c>
      <c r="BI73" s="6">
        <f ca="1">IF(ISERROR(CVMdataQly!BI73*(OFFSET(CPdataAnn!BI$9,$A69,0)/OFFSET(CVMdataAnn!BI$9,$A69,0))),"",CVMdataQly!BI73*(OFFSET(CPdataAnn!BI$9,$A69,0)/OFFSET(CVMdataAnn!BI$9,$A69,0)))</f>
        <v>701.69527418635755</v>
      </c>
      <c r="BJ73" s="6" t="str">
        <f ca="1">IF(ISERROR(CVMdataQly!BJ73*(OFFSET(CPdataAnn!BJ$9,$A69,0)/OFFSET(CVMdataAnn!BJ$9,$A69,0))),"",CVMdataQly!BJ73*(OFFSET(CPdataAnn!BJ$9,$A69,0)/OFFSET(CVMdataAnn!BJ$9,$A69,0)))</f>
        <v/>
      </c>
      <c r="BK73" s="6">
        <f ca="1">IF(ISERROR(CVMdataQly!BK73*(OFFSET(CPdataAnn!BK$9,$A69,0)/OFFSET(CVMdataAnn!BK$9,$A69,0))),"",CVMdataQly!BK73*(OFFSET(CPdataAnn!BK$9,$A69,0)/OFFSET(CVMdataAnn!BK$9,$A69,0)))</f>
        <v>3726.4667587592617</v>
      </c>
      <c r="BL73" s="6">
        <f ca="1">IF(ISERROR(CVMdataQly!BL73*(OFFSET(CPdataAnn!BL$9,$A69,0)/OFFSET(CVMdataAnn!BL$9,$A69,0))),"",CVMdataQly!BL73*(OFFSET(CPdataAnn!BL$9,$A69,0)/OFFSET(CVMdataAnn!BL$9,$A69,0)))</f>
        <v>1906.5552585586513</v>
      </c>
      <c r="BM73" s="6">
        <f ca="1">IF(ISERROR(CVMdataQly!BM73*(OFFSET(CPdataAnn!BM$9,$A69,0)/OFFSET(CVMdataAnn!BM$9,$A69,0))),"",CVMdataQly!BM73*(OFFSET(CPdataAnn!BM$9,$A69,0)/OFFSET(CVMdataAnn!BM$9,$A69,0)))</f>
        <v>1596.3491419294992</v>
      </c>
      <c r="BN73" s="6">
        <f ca="1">IF(ISERROR(CVMdataQly!BN73*(OFFSET(CPdataAnn!BN$9,$A69,0)/OFFSET(CVMdataAnn!BN$9,$A69,0))),"",CVMdataQly!BN73*(OFFSET(CPdataAnn!BN$9,$A69,0)/OFFSET(CVMdataAnn!BN$9,$A69,0)))</f>
        <v>98.817857142857136</v>
      </c>
      <c r="BO73" s="6">
        <f ca="1">IF(ISERROR(CVMdataQly!BO73*(OFFSET(CPdataAnn!BO$9,$A69,0)/OFFSET(CVMdataAnn!BO$9,$A69,0))),"",CVMdataQly!BO73*(OFFSET(CPdataAnn!BO$9,$A69,0)/OFFSET(CVMdataAnn!BO$9,$A69,0)))</f>
        <v>124.72900536033355</v>
      </c>
      <c r="BP73" s="6" t="str">
        <f ca="1">IF(ISERROR(CVMdataQly!BP73*(OFFSET(CPdataAnn!BP$9,$A69,0)/OFFSET(CVMdataAnn!BP$9,$A69,0))),"",CVMdataQly!BP73*(OFFSET(CPdataAnn!BP$9,$A69,0)/OFFSET(CVMdataAnn!BP$9,$A69,0)))</f>
        <v/>
      </c>
      <c r="BQ73" s="6">
        <f ca="1">IF(ISERROR(CVMdataQly!BQ73*(OFFSET(CPdataAnn!BQ$9,$A69,0)/OFFSET(CVMdataAnn!BQ$9,$A69,0))),"",CVMdataQly!BQ73*(OFFSET(CPdataAnn!BQ$9,$A69,0)/OFFSET(CVMdataAnn!BQ$9,$A69,0)))</f>
        <v>9254.972153249948</v>
      </c>
      <c r="BR73" s="6">
        <f ca="1">IF(ISERROR(CVMdataQly!BR73*(OFFSET(CPdataAnn!BR$9,$A69,0)/OFFSET(CVMdataAnn!BR$9,$A69,0))),"",CVMdataQly!BR73*(OFFSET(CPdataAnn!BR$9,$A69,0)/OFFSET(CVMdataAnn!BR$9,$A69,0)))</f>
        <v>2997.9724911452186</v>
      </c>
      <c r="BS73" s="6">
        <f ca="1">IF(ISERROR(CVMdataQly!BS73*(OFFSET(CPdataAnn!BS$9,$A69,0)/OFFSET(CVMdataAnn!BS$9,$A69,0))),"",CVMdataQly!BS73*(OFFSET(CPdataAnn!BS$9,$A69,0)/OFFSET(CVMdataAnn!BS$9,$A69,0)))</f>
        <v>2168.9538449124507</v>
      </c>
      <c r="BT73" s="6">
        <f ca="1">IF(ISERROR(CVMdataQly!BT73*(OFFSET(CPdataAnn!BT$9,$A69,0)/OFFSET(CVMdataAnn!BT$9,$A69,0))),"",CVMdataQly!BT73*(OFFSET(CPdataAnn!BT$9,$A69,0)/OFFSET(CVMdataAnn!BT$9,$A69,0)))</f>
        <v>813.84816400090108</v>
      </c>
      <c r="BU73" s="6">
        <f ca="1">IF(ISERROR(CVMdataQly!BU73*(OFFSET(CPdataAnn!BU$9,$A69,0)/OFFSET(CVMdataAnn!BU$9,$A69,0))),"",CVMdataQly!BU73*(OFFSET(CPdataAnn!BU$9,$A69,0)/OFFSET(CVMdataAnn!BU$9,$A69,0)))</f>
        <v>14.823529411764707</v>
      </c>
      <c r="BV73" s="6">
        <f ca="1">IF(ISERROR(CVMdataQly!BV73*(OFFSET(CPdataAnn!BV$9,$A69,0)/OFFSET(CVMdataAnn!BV$9,$A69,0))),"",CVMdataQly!BV73*(OFFSET(CPdataAnn!BV$9,$A69,0)/OFFSET(CVMdataAnn!BV$9,$A69,0)))</f>
        <v>1196.737137788291</v>
      </c>
      <c r="BW73" s="6">
        <f ca="1">IF(ISERROR(CVMdataQly!BW73*(OFFSET(CPdataAnn!BW$9,$A69,0)/OFFSET(CVMdataAnn!BW$9,$A69,0))),"",CVMdataQly!BW73*(OFFSET(CPdataAnn!BW$9,$A69,0)/OFFSET(CVMdataAnn!BW$9,$A69,0)))</f>
        <v>1515.8688197103379</v>
      </c>
      <c r="BX73" s="6">
        <f ca="1">IF(ISERROR(CVMdataQly!BX73*(OFFSET(CPdataAnn!BX$9,$A69,0)/OFFSET(CVMdataAnn!BX$9,$A69,0))),"",CVMdataQly!BX73*(OFFSET(CPdataAnn!BX$9,$A69,0)/OFFSET(CVMdataAnn!BX$9,$A69,0)))</f>
        <v>1171.5361527967259</v>
      </c>
      <c r="BY73" s="6">
        <f ca="1">IF(ISERROR(CVMdataQly!BY73*(OFFSET(CPdataAnn!BY$9,$A69,0)/OFFSET(CVMdataAnn!BY$9,$A69,0))),"",CVMdataQly!BY73*(OFFSET(CPdataAnn!BY$9,$A69,0)/OFFSET(CVMdataAnn!BY$9,$A69,0)))</f>
        <v>195.49277266754268</v>
      </c>
      <c r="BZ73" s="6">
        <f ca="1">IF(ISERROR(CVMdataQly!BZ73*(OFFSET(CPdataAnn!BZ$9,$A69,0)/OFFSET(CVMdataAnn!BZ$9,$A69,0))),"",CVMdataQly!BZ73*(OFFSET(CPdataAnn!BZ$9,$A69,0)/OFFSET(CVMdataAnn!BZ$9,$A69,0)))</f>
        <v>148.19548872180451</v>
      </c>
      <c r="CA73" s="6">
        <f ca="1">IF(ISERROR(CVMdataQly!CA73*(OFFSET(CPdataAnn!CA$9,$A69,0)/OFFSET(CVMdataAnn!CA$9,$A69,0))),"",CVMdataQly!CA73*(OFFSET(CPdataAnn!CA$9,$A69,0)/OFFSET(CVMdataAnn!CA$9,$A69,0)))</f>
        <v>1315.9795697260486</v>
      </c>
      <c r="CB73" s="6">
        <f ca="1">IF(ISERROR(CVMdataQly!CB73*(OFFSET(CPdataAnn!CB$9,$A69,0)/OFFSET(CVMdataAnn!CB$9,$A69,0))),"",CVMdataQly!CB73*(OFFSET(CPdataAnn!CB$9,$A69,0)/OFFSET(CVMdataAnn!CB$9,$A69,0)))</f>
        <v>802.23292067858779</v>
      </c>
      <c r="CC73" s="6">
        <f ca="1">IF(ISERROR(CVMdataQly!CC73*(OFFSET(CPdataAnn!CC$9,$A69,0)/OFFSET(CVMdataAnn!CC$9,$A69,0))),"",CVMdataQly!CC73*(OFFSET(CPdataAnn!CC$9,$A69,0)/OFFSET(CVMdataAnn!CC$9,$A69,0)))</f>
        <v>91.422077922077918</v>
      </c>
      <c r="CD73" s="6">
        <f ca="1">IF(ISERROR(CVMdataQly!CD73*(OFFSET(CPdataAnn!CD$9,$A69,0)/OFFSET(CVMdataAnn!CD$9,$A69,0))),"",CVMdataQly!CD73*(OFFSET(CPdataAnn!CD$9,$A69,0)/OFFSET(CVMdataAnn!CD$9,$A69,0)))</f>
        <v>710.94039735099341</v>
      </c>
      <c r="CE73" s="6">
        <f ca="1">IF(ISERROR(CVMdataQly!CE73*(OFFSET(CPdataAnn!CE$9,$A69,0)/OFFSET(CVMdataAnn!CE$9,$A69,0))),"",CVMdataQly!CE73*(OFFSET(CPdataAnn!CE$9,$A69,0)/OFFSET(CVMdataAnn!CE$9,$A69,0)))</f>
        <v>1425.8033987694109</v>
      </c>
      <c r="CF73" s="6">
        <f ca="1">IF(ISERROR(CVMdataQly!CF73*(OFFSET(CPdataAnn!CF$9,$A69,0)/OFFSET(CVMdataAnn!CF$9,$A69,0))),"",CVMdataQly!CF73*(OFFSET(CPdataAnn!CF$9,$A69,0)/OFFSET(CVMdataAnn!CF$9,$A69,0)))</f>
        <v>596.60905349794234</v>
      </c>
      <c r="CG73" s="6">
        <f ca="1">IF(ISERROR(CVMdataQly!CG73*(OFFSET(CPdataAnn!CG$9,$A69,0)/OFFSET(CVMdataAnn!CG$9,$A69,0))),"",CVMdataQly!CG73*(OFFSET(CPdataAnn!CG$9,$A69,0)/OFFSET(CVMdataAnn!CG$9,$A69,0)))</f>
        <v>828.67597354886118</v>
      </c>
      <c r="CH73" s="6">
        <f ca="1">IF(ISERROR(CVMdataQly!CH73*(OFFSET(CPdataAnn!CH$9,$A69,0)/OFFSET(CVMdataAnn!CH$9,$A69,0))),"",CVMdataQly!CH73*(OFFSET(CPdataAnn!CH$9,$A69,0)/OFFSET(CVMdataAnn!CH$9,$A69,0)))</f>
        <v>2238.4499078057775</v>
      </c>
      <c r="CI73" s="6">
        <f ca="1">IF(ISERROR(CVMdataQly!CI73*(OFFSET(CPdataAnn!CI$9,$A69,0)/OFFSET(CVMdataAnn!CI$9,$A69,0))),"",CVMdataQly!CI73*(OFFSET(CPdataAnn!CI$9,$A69,0)/OFFSET(CVMdataAnn!CI$9,$A69,0)))</f>
        <v>1262.5868041237113</v>
      </c>
      <c r="CJ73" s="6">
        <f ca="1">IF(ISERROR(CVMdataQly!CJ73*(OFFSET(CPdataAnn!CJ$9,$A69,0)/OFFSET(CVMdataAnn!CJ$9,$A69,0))),"",CVMdataQly!CJ73*(OFFSET(CPdataAnn!CJ$9,$A69,0)/OFFSET(CVMdataAnn!CJ$9,$A69,0)))</f>
        <v>569.70100273473111</v>
      </c>
      <c r="CK73" s="6">
        <f ca="1">IF(ISERROR(CVMdataQly!CK73*(OFFSET(CPdataAnn!CK$9,$A69,0)/OFFSET(CVMdataAnn!CK$9,$A69,0))),"",CVMdataQly!CK73*(OFFSET(CPdataAnn!CK$9,$A69,0)/OFFSET(CVMdataAnn!CK$9,$A69,0)))</f>
        <v>119.2093023255814</v>
      </c>
      <c r="CL73" s="6">
        <f ca="1">IF(ISERROR(CVMdataQly!CL73*(OFFSET(CPdataAnn!CL$9,$A69,0)/OFFSET(CVMdataAnn!CL$9,$A69,0))),"",CVMdataQly!CL73*(OFFSET(CPdataAnn!CL$9,$A69,0)/OFFSET(CVMdataAnn!CL$9,$A69,0)))</f>
        <v>573.25036964021683</v>
      </c>
      <c r="CM73" s="6">
        <f ca="1">IF(ISERROR(CVMdataQly!CM73*(OFFSET(CPdataAnn!CM$9,$A69,0)/OFFSET(CVMdataAnn!CM$9,$A69,0))),"",CVMdataQly!CM73*(OFFSET(CPdataAnn!CM$9,$A69,0)/OFFSET(CVMdataAnn!CM$9,$A69,0)))</f>
        <v>540.1249184605349</v>
      </c>
      <c r="CN73" s="6">
        <f ca="1">IF(ISERROR(CVMdataQly!CN73*(OFFSET(CPdataAnn!CN$9,$A69,0)/OFFSET(CVMdataAnn!CN$9,$A69,0))),"",CVMdataQly!CN73*(OFFSET(CPdataAnn!CN$9,$A69,0)/OFFSET(CVMdataAnn!CN$9,$A69,0)))</f>
        <v>216.18974820143885</v>
      </c>
      <c r="CO73" s="6">
        <f ca="1">IF(ISERROR(CVMdataQly!CO73*(OFFSET(CPdataAnn!CO$9,$A69,0)/OFFSET(CVMdataAnn!CO$9,$A69,0))),"",CVMdataQly!CO73*(OFFSET(CPdataAnn!CO$9,$A69,0)/OFFSET(CVMdataAnn!CO$9,$A69,0)))</f>
        <v>250.65864471184295</v>
      </c>
      <c r="CP73" s="6">
        <f ca="1">IF(ISERROR(CVMdataQly!CP73*(OFFSET(CPdataAnn!CP$9,$A69,0)/OFFSET(CVMdataAnn!CP$9,$A69,0))),"",CVMdataQly!CP73*(OFFSET(CPdataAnn!CP$9,$A69,0)/OFFSET(CVMdataAnn!CP$9,$A69,0)))</f>
        <v>72.442211055276374</v>
      </c>
      <c r="CQ73" s="6">
        <f ca="1">IF(ISERROR(CVMdataQly!CQ73*(OFFSET(CPdataAnn!CQ$9,$A69,0)/OFFSET(CVMdataAnn!CQ$9,$A69,0))),"",CVMdataQly!CQ73*(OFFSET(CPdataAnn!CQ$9,$A69,0)/OFFSET(CVMdataAnn!CQ$9,$A69,0)))</f>
        <v>436.31593927893738</v>
      </c>
      <c r="CR73" s="6">
        <f ca="1">IF(ISERROR(CVMdataQly!CR73*(OFFSET(CPdataAnn!CR$9,$A69,0)/OFFSET(CVMdataAnn!CR$9,$A69,0))),"",CVMdataQly!CR73*(OFFSET(CPdataAnn!CR$9,$A69,0)/OFFSET(CVMdataAnn!CR$9,$A69,0)))</f>
        <v>24396.759053597296</v>
      </c>
      <c r="CS73" s="6">
        <f ca="1">IF(ISERROR(CVMdataQly!CS73*(OFFSET(CPdataAnn!CS$9,$A69,0)/OFFSET(CVMdataAnn!CS$9,$A69,0))),"",CVMdataQly!CS73*(OFFSET(CPdataAnn!CS$9,$A69,0)/OFFSET(CVMdataAnn!CS$9,$A69,0)))</f>
        <v>9549.3951351915639</v>
      </c>
      <c r="CT73" s="6">
        <f ca="1">IF(ISERROR(CVMdataQly!CT73*(OFFSET(CPdataAnn!CT$9,$A69,0)/OFFSET(CVMdataAnn!CT$9,$A69,0))),"",CVMdataQly!CT73*(OFFSET(CPdataAnn!CT$9,$A69,0)/OFFSET(CVMdataAnn!CT$9,$A69,0)))</f>
        <v>9305.8027761079829</v>
      </c>
      <c r="CU73" s="6">
        <f ca="1">IF(ISERROR(CVMdataQly!CU73*(OFFSET(CPdataAnn!CU$9,$A69,0)/OFFSET(CVMdataAnn!CU$9,$A69,0))),"",CVMdataQly!CU73*(OFFSET(CPdataAnn!CU$9,$A69,0)/OFFSET(CVMdataAnn!CU$9,$A69,0)))</f>
        <v>172.66739846322722</v>
      </c>
      <c r="CV73" s="6">
        <f ca="1">IF(ISERROR(CVMdataQly!CV73*(OFFSET(CPdataAnn!CV$9,$A69,0)/OFFSET(CVMdataAnn!CV$9,$A69,0))),"",CVMdataQly!CV73*(OFFSET(CPdataAnn!CV$9,$A69,0)/OFFSET(CVMdataAnn!CV$9,$A69,0)))</f>
        <v>71.640657084188916</v>
      </c>
      <c r="CW73" s="6">
        <f ca="1">IF(ISERROR(CVMdataQly!CW73*(OFFSET(CPdataAnn!CW$9,$A69,0)/OFFSET(CVMdataAnn!CW$9,$A69,0))),"",CVMdataQly!CW73*(OFFSET(CPdataAnn!CW$9,$A69,0)/OFFSET(CVMdataAnn!CW$9,$A69,0)))</f>
        <v>8814.2800722456341</v>
      </c>
      <c r="CX73" s="6">
        <f ca="1">IF(ISERROR(CVMdataQly!CX73*(OFFSET(CPdataAnn!CX$9,$A69,0)/OFFSET(CVMdataAnn!CX$9,$A69,0))),"",CVMdataQly!CX73*(OFFSET(CPdataAnn!CX$9,$A69,0)/OFFSET(CVMdataAnn!CX$9,$A69,0)))</f>
        <v>752.39465153970832</v>
      </c>
      <c r="CY73" s="6">
        <f ca="1">IF(ISERROR(CVMdataQly!CY73*(OFFSET(CPdataAnn!CY$9,$A69,0)/OFFSET(CVMdataAnn!CY$9,$A69,0))),"",CVMdataQly!CY73*(OFFSET(CPdataAnn!CY$9,$A69,0)/OFFSET(CVMdataAnn!CY$9,$A69,0)))</f>
        <v>4436.5626805314851</v>
      </c>
      <c r="CZ73" s="6">
        <f ca="1">IF(ISERROR(CVMdataQly!CZ73*(OFFSET(CPdataAnn!CZ$9,$A69,0)/OFFSET(CVMdataAnn!CZ$9,$A69,0))),"",CVMdataQly!CZ73*(OFFSET(CPdataAnn!CZ$9,$A69,0)/OFFSET(CVMdataAnn!CZ$9,$A69,0)))</f>
        <v>2858.9189793181913</v>
      </c>
      <c r="DA73" s="6">
        <f ca="1">IF(ISERROR(CVMdataQly!DA73*(OFFSET(CPdataAnn!DA$9,$A69,0)/OFFSET(CVMdataAnn!DA$9,$A69,0))),"",CVMdataQly!DA73*(OFFSET(CPdataAnn!DA$9,$A69,0)/OFFSET(CVMdataAnn!DA$9,$A69,0)))</f>
        <v>764.61901383469308</v>
      </c>
      <c r="DB73" s="6">
        <f ca="1">IF(ISERROR(CVMdataQly!DB73*(OFFSET(CPdataAnn!DB$9,$A69,0)/OFFSET(CVMdataAnn!DB$9,$A69,0))),"",CVMdataQly!DB73*(OFFSET(CPdataAnn!DB$9,$A69,0)/OFFSET(CVMdataAnn!DB$9,$A69,0)))</f>
        <v>6042.6463916347639</v>
      </c>
      <c r="DC73" s="6">
        <f ca="1">IF(ISERROR(CVMdataQly!DC73*(OFFSET(CPdataAnn!DC$9,$A69,0)/OFFSET(CVMdataAnn!DC$9,$A69,0))),"",CVMdataQly!DC73*(OFFSET(CPdataAnn!DC$9,$A69,0)/OFFSET(CVMdataAnn!DC$9,$A69,0)))</f>
        <v>947.39325842696621</v>
      </c>
      <c r="DD73" s="6">
        <f ca="1">IF(ISERROR(CVMdataQly!DD73*(OFFSET(CPdataAnn!DD$9,$A69,0)/OFFSET(CVMdataAnn!DD$9,$A69,0))),"",CVMdataQly!DD73*(OFFSET(CPdataAnn!DD$9,$A69,0)/OFFSET(CVMdataAnn!DD$9,$A69,0)))</f>
        <v>1580.5855848366446</v>
      </c>
      <c r="DE73" s="6">
        <f ca="1">IF(ISERROR(CVMdataQly!DE73*(OFFSET(CPdataAnn!DE$9,$A69,0)/OFFSET(CVMdataAnn!DE$9,$A69,0))),"",CVMdataQly!DE73*(OFFSET(CPdataAnn!DE$9,$A69,0)/OFFSET(CVMdataAnn!DE$9,$A69,0)))</f>
        <v>2711.7636761487965</v>
      </c>
      <c r="DF73" s="6">
        <f ca="1">IF(ISERROR(CVMdataQly!DF73*(OFFSET(CPdataAnn!DF$9,$A69,0)/OFFSET(CVMdataAnn!DF$9,$A69,0))),"",CVMdataQly!DF73*(OFFSET(CPdataAnn!DF$9,$A69,0)/OFFSET(CVMdataAnn!DF$9,$A69,0)))</f>
        <v>589.79876796714575</v>
      </c>
      <c r="DG73" s="6">
        <f ca="1">IF(ISERROR(CVMdataQly!DG73*(OFFSET(CPdataAnn!DG$9,$A69,0)/OFFSET(CVMdataAnn!DG$9,$A69,0))),"",CVMdataQly!DG73*(OFFSET(CPdataAnn!DG$9,$A69,0)/OFFSET(CVMdataAnn!DG$9,$A69,0)))</f>
        <v>213.1512981199642</v>
      </c>
      <c r="DH73" s="6">
        <f ca="1">IF(ISERROR(CVMdataQly!DH73*(OFFSET(CPdataAnn!DH$9,$A69,0)/OFFSET(CVMdataAnn!DH$9,$A69,0))),"",CVMdataQly!DH73*(OFFSET(CPdataAnn!DH$9,$A69,0)/OFFSET(CVMdataAnn!DH$9,$A69,0)))</f>
        <v>3870.072886297376</v>
      </c>
      <c r="DI73" s="6">
        <f ca="1">IF(ISERROR(CVMdataQly!DI73*(OFFSET(CPdataAnn!DI$9,$A69,0)/OFFSET(CVMdataAnn!DI$9,$A69,0))),"",CVMdataQly!DI73*(OFFSET(CPdataAnn!DI$9,$A69,0)/OFFSET(CVMdataAnn!DI$9,$A69,0)))</f>
        <v>165.30363262508567</v>
      </c>
      <c r="DJ73" s="6">
        <f ca="1">IF(ISERROR(CVMdataQly!DJ73*(OFFSET(CPdataAnn!DJ$9,$A69,0)/OFFSET(CVMdataAnn!DJ$9,$A69,0))),"",CVMdataQly!DJ73*(OFFSET(CPdataAnn!DJ$9,$A69,0)/OFFSET(CVMdataAnn!DJ$9,$A69,0)))</f>
        <v>189.72659176029961</v>
      </c>
      <c r="DK73" s="6">
        <f ca="1">IF(ISERROR(CVMdataQly!DK73*(OFFSET(CPdataAnn!DK$9,$A69,0)/OFFSET(CVMdataAnn!DK$9,$A69,0))),"",CVMdataQly!DK73*(OFFSET(CPdataAnn!DK$9,$A69,0)/OFFSET(CVMdataAnn!DK$9,$A69,0)))</f>
        <v>3515.260953243519</v>
      </c>
      <c r="DL73" s="6">
        <f ca="1">IF(ISERROR(CVMdataQly!DL73*(OFFSET(CPdataAnn!DL$9,$A69,0)/OFFSET(CVMdataAnn!DL$9,$A69,0))),"",CVMdataQly!DL73*(OFFSET(CPdataAnn!DL$9,$A69,0)/OFFSET(CVMdataAnn!DL$9,$A69,0)))</f>
        <v>20032.256302589925</v>
      </c>
      <c r="DM73" s="6">
        <f ca="1">IF(ISERROR(CVMdataQly!DM73*(OFFSET(CPdataAnn!DM$9,$A69,0)/OFFSET(CVMdataAnn!DM$9,$A69,0))),"",CVMdataQly!DM73*(OFFSET(CPdataAnn!DM$9,$A69,0)/OFFSET(CVMdataAnn!DM$9,$A69,0)))</f>
        <v>5746.0234785295024</v>
      </c>
      <c r="DN73" s="6">
        <f ca="1">IF(ISERROR(CVMdataQly!DN73*(OFFSET(CPdataAnn!DN$9,$A69,0)/OFFSET(CVMdataAnn!DN$9,$A69,0))),"",CVMdataQly!DN73*(OFFSET(CPdataAnn!DN$9,$A69,0)/OFFSET(CVMdataAnn!DN$9,$A69,0)))</f>
        <v>1260</v>
      </c>
      <c r="DO73" s="6">
        <f ca="1">IF(ISERROR(CVMdataQly!DO73*(OFFSET(CPdataAnn!DO$9,$A69,0)/OFFSET(CVMdataAnn!DO$9,$A69,0))),"",CVMdataQly!DO73*(OFFSET(CPdataAnn!DO$9,$A69,0)/OFFSET(CVMdataAnn!DO$9,$A69,0)))</f>
        <v>816.50602409638554</v>
      </c>
      <c r="DP73" s="6">
        <f ca="1">IF(ISERROR(CVMdataQly!DP73*(OFFSET(CPdataAnn!DP$9,$A69,0)/OFFSET(CVMdataAnn!DP$9,$A69,0))),"",CVMdataQly!DP73*(OFFSET(CPdataAnn!DP$9,$A69,0)/OFFSET(CVMdataAnn!DP$9,$A69,0)))</f>
        <v>1766.5472972972973</v>
      </c>
      <c r="DQ73" s="6">
        <f ca="1">IF(ISERROR(CVMdataQly!DQ73*(OFFSET(CPdataAnn!DQ$9,$A69,0)/OFFSET(CVMdataAnn!DQ$9,$A69,0))),"",CVMdataQly!DQ73*(OFFSET(CPdataAnn!DQ$9,$A69,0)/OFFSET(CVMdataAnn!DQ$9,$A69,0)))</f>
        <v>1849.3571109123434</v>
      </c>
      <c r="DR73" s="6">
        <f ca="1">IF(ISERROR(CVMdataQly!DR73*(OFFSET(CPdataAnn!DR$9,$A69,0)/OFFSET(CVMdataAnn!DR$9,$A69,0))),"",CVMdataQly!DR73*(OFFSET(CPdataAnn!DR$9,$A69,0)/OFFSET(CVMdataAnn!DR$9,$A69,0)))</f>
        <v>56.014218009478668</v>
      </c>
      <c r="DS73" s="6">
        <f ca="1">IF(ISERROR(CVMdataQly!DS73*(OFFSET(CPdataAnn!DS$9,$A69,0)/OFFSET(CVMdataAnn!DS$9,$A69,0))),"",CVMdataQly!DS73*(OFFSET(CPdataAnn!DS$9,$A69,0)/OFFSET(CVMdataAnn!DS$9,$A69,0)))</f>
        <v>919.7027027027026</v>
      </c>
      <c r="DT73" s="6">
        <f ca="1">IF(ISERROR(CVMdataQly!DT73*(OFFSET(CPdataAnn!DT$9,$A69,0)/OFFSET(CVMdataAnn!DT$9,$A69,0))),"",CVMdataQly!DT73*(OFFSET(CPdataAnn!DT$9,$A69,0)/OFFSET(CVMdataAnn!DT$9,$A69,0)))</f>
        <v>862.95582862836261</v>
      </c>
      <c r="DU73" s="6">
        <f ca="1">IF(ISERROR(CVMdataQly!DU73*(OFFSET(CPdataAnn!DU$9,$A69,0)/OFFSET(CVMdataAnn!DU$9,$A69,0))),"",CVMdataQly!DU73*(OFFSET(CPdataAnn!DU$9,$A69,0)/OFFSET(CVMdataAnn!DU$9,$A69,0)))</f>
        <v>47.8125</v>
      </c>
      <c r="DV73" s="6">
        <f ca="1">IF(ISERROR(CVMdataQly!DV73*(OFFSET(CPdataAnn!DV$9,$A69,0)/OFFSET(CVMdataAnn!DV$9,$A69,0))),"",CVMdataQly!DV73*(OFFSET(CPdataAnn!DV$9,$A69,0)/OFFSET(CVMdataAnn!DV$9,$A69,0)))</f>
        <v>8.931034482758621</v>
      </c>
      <c r="DW73" s="6">
        <f ca="1">IF(ISERROR(CVMdataQly!DW73*(OFFSET(CPdataAnn!DW$9,$A69,0)/OFFSET(CVMdataAnn!DW$9,$A69,0))),"",CVMdataQly!DW73*(OFFSET(CPdataAnn!DW$9,$A69,0)/OFFSET(CVMdataAnn!DW$9,$A69,0)))</f>
        <v>5189.7077103669835</v>
      </c>
      <c r="DX73" s="6">
        <f ca="1">IF(ISERROR(CVMdataQly!DX73*(OFFSET(CPdataAnn!DX$9,$A69,0)/OFFSET(CVMdataAnn!DX$9,$A69,0))),"",CVMdataQly!DX73*(OFFSET(CPdataAnn!DX$9,$A69,0)/OFFSET(CVMdataAnn!DX$9,$A69,0)))</f>
        <v>2802.1818845872899</v>
      </c>
      <c r="DY73" s="6">
        <f ca="1">IF(ISERROR(CVMdataQly!DY73*(OFFSET(CPdataAnn!DY$9,$A69,0)/OFFSET(CVMdataAnn!DY$9,$A69,0))),"",CVMdataQly!DY73*(OFFSET(CPdataAnn!DY$9,$A69,0)/OFFSET(CVMdataAnn!DY$9,$A69,0)))</f>
        <v>663.95371263259403</v>
      </c>
      <c r="DZ73" s="6">
        <f ca="1">IF(ISERROR(CVMdataQly!DZ73*(OFFSET(CPdataAnn!DZ$9,$A69,0)/OFFSET(CVMdataAnn!DZ$9,$A69,0))),"",CVMdataQly!DZ73*(OFFSET(CPdataAnn!DZ$9,$A69,0)/OFFSET(CVMdataAnn!DZ$9,$A69,0)))</f>
        <v>773.59390338413846</v>
      </c>
      <c r="EA73" s="6">
        <f ca="1">IF(ISERROR(CVMdataQly!EA73*(OFFSET(CPdataAnn!EA$9,$A69,0)/OFFSET(CVMdataAnn!EA$9,$A69,0))),"",CVMdataQly!EA73*(OFFSET(CPdataAnn!EA$9,$A69,0)/OFFSET(CVMdataAnn!EA$9,$A69,0)))</f>
        <v>637.95729013254788</v>
      </c>
      <c r="EB73" s="6">
        <f ca="1">IF(ISERROR(CVMdataQly!EB73*(OFFSET(CPdataAnn!EB$9,$A69,0)/OFFSET(CVMdataAnn!EB$9,$A69,0))),"",CVMdataQly!EB73*(OFFSET(CPdataAnn!EB$9,$A69,0)/OFFSET(CVMdataAnn!EB$9,$A69,0)))</f>
        <v>312.75804128660587</v>
      </c>
      <c r="EC73" s="6">
        <f ca="1">IF(ISERROR(CVMdataQly!EC73*(OFFSET(CPdataAnn!EC$9,$A69,0)/OFFSET(CVMdataAnn!EC$9,$A69,0))),"",CVMdataQly!EC73*(OFFSET(CPdataAnn!EC$9,$A69,0)/OFFSET(CVMdataAnn!EC$9,$A69,0)))</f>
        <v>5692.6906162313835</v>
      </c>
      <c r="ED73" s="6">
        <f ca="1">IF(ISERROR(CVMdataQly!ED73*(OFFSET(CPdataAnn!ED$9,$A69,0)/OFFSET(CVMdataAnn!ED$9,$A69,0))),"",CVMdataQly!ED73*(OFFSET(CPdataAnn!ED$9,$A69,0)/OFFSET(CVMdataAnn!ED$9,$A69,0)))</f>
        <v>1137.1977240398294</v>
      </c>
      <c r="EE73" s="6">
        <f ca="1">IF(ISERROR(CVMdataQly!EE73*(OFFSET(CPdataAnn!EE$9,$A69,0)/OFFSET(CVMdataAnn!EE$9,$A69,0))),"",CVMdataQly!EE73*(OFFSET(CPdataAnn!EE$9,$A69,0)/OFFSET(CVMdataAnn!EE$9,$A69,0)))</f>
        <v>2751.8652098369421</v>
      </c>
      <c r="EF73" s="6">
        <f ca="1">IF(ISERROR(CVMdataQly!EF73*(OFFSET(CPdataAnn!EF$9,$A69,0)/OFFSET(CVMdataAnn!EF$9,$A69,0))),"",CVMdataQly!EF73*(OFFSET(CPdataAnn!EF$9,$A69,0)/OFFSET(CVMdataAnn!EF$9,$A69,0)))</f>
        <v>1803.5979410923651</v>
      </c>
      <c r="EG73" s="6">
        <f ca="1">IF(ISERROR(CVMdataQly!EG73*(OFFSET(CPdataAnn!EG$9,$A69,0)/OFFSET(CVMdataAnn!EG$9,$A69,0))),"",CVMdataQly!EG73*(OFFSET(CPdataAnn!EG$9,$A69,0)/OFFSET(CVMdataAnn!EG$9,$A69,0)))</f>
        <v>2491.8718861209964</v>
      </c>
      <c r="EH73" s="6">
        <f ca="1">IF(ISERROR(CVMdataQly!EH73*(OFFSET(CPdataAnn!EH$9,$A69,0)/OFFSET(CVMdataAnn!EH$9,$A69,0))),"",CVMdataQly!EH73*(OFFSET(CPdataAnn!EH$9,$A69,0)/OFFSET(CVMdataAnn!EH$9,$A69,0)))</f>
        <v>583.9951100244499</v>
      </c>
      <c r="EI73" s="6">
        <f ca="1">IF(ISERROR(CVMdataQly!EI73*(OFFSET(CPdataAnn!EI$9,$A69,0)/OFFSET(CVMdataAnn!EI$9,$A69,0))),"",CVMdataQly!EI73*(OFFSET(CPdataAnn!EI$9,$A69,0)/OFFSET(CVMdataAnn!EI$9,$A69,0)))</f>
        <v>1026.716037846046</v>
      </c>
      <c r="EJ73" s="6">
        <f ca="1">IF(ISERROR(CVMdataQly!EJ73*(OFFSET(CPdataAnn!EJ$9,$A69,0)/OFFSET(CVMdataAnn!EJ$9,$A69,0))),"",CVMdataQly!EJ73*(OFFSET(CPdataAnn!EJ$9,$A69,0)/OFFSET(CVMdataAnn!EJ$9,$A69,0)))</f>
        <v>233.34857142857143</v>
      </c>
      <c r="EK73" s="6">
        <f ca="1">IF(ISERROR(CVMdataQly!EK73*(OFFSET(CPdataAnn!EK$9,$A69,0)/OFFSET(CVMdataAnn!EK$9,$A69,0))),"",CVMdataQly!EK73*(OFFSET(CPdataAnn!EK$9,$A69,0)/OFFSET(CVMdataAnn!EK$9,$A69,0)))</f>
        <v>648.88638112336503</v>
      </c>
      <c r="EL73" s="6" t="str">
        <f ca="1">IF(ISERROR(CVMdataQly!EL73*(OFFSET(CPdataAnn!EL$9,$A69,0)/OFFSET(CVMdataAnn!EL$9,$A69,0))),"",CVMdataQly!EL73*(OFFSET(CPdataAnn!EL$9,$A69,0)/OFFSET(CVMdataAnn!EL$9,$A69,0)))</f>
        <v/>
      </c>
      <c r="EM73" s="6">
        <f ca="1">IF(ISERROR(CVMdataQly!EM73*(OFFSET(CPdataAnn!EM$9,$A69,0)/OFFSET(CVMdataAnn!EM$9,$A69,0))),"",CVMdataQly!EM73*(OFFSET(CPdataAnn!EM$9,$A69,0)/OFFSET(CVMdataAnn!EM$9,$A69,0)))</f>
        <v>2154.9652038593213</v>
      </c>
      <c r="EN73" s="6">
        <f ca="1">IF(ISERROR(CVMdataQly!EN73*(OFFSET(CPdataAnn!EN$9,$A69,0)/OFFSET(CVMdataAnn!EN$9,$A69,0))),"",CVMdataQly!EN73*(OFFSET(CPdataAnn!EN$9,$A69,0)/OFFSET(CVMdataAnn!EN$9,$A69,0)))</f>
        <v>16458.386034912717</v>
      </c>
      <c r="EO73" s="6">
        <f ca="1">IF(ISERROR(CVMdataQly!EO73*(OFFSET(CPdataAnn!EO$9,$A69,0)/OFFSET(CVMdataAnn!EO$9,$A69,0))),"",CVMdataQly!EO73*(OFFSET(CPdataAnn!EO$9,$A69,0)/OFFSET(CVMdataAnn!EO$9,$A69,0)))</f>
        <v>13994.653481224108</v>
      </c>
      <c r="EP73" s="6">
        <f ca="1">IF(ISERROR(CVMdataQly!EP73*(OFFSET(CPdataAnn!EP$9,$A69,0)/OFFSET(CVMdataAnn!EP$9,$A69,0))),"",CVMdataQly!EP73*(OFFSET(CPdataAnn!EP$9,$A69,0)/OFFSET(CVMdataAnn!EP$9,$A69,0)))</f>
        <v>12638.868875164615</v>
      </c>
      <c r="EQ73" s="6">
        <f ca="1">IF(ISERROR(CVMdataQly!EQ73*(OFFSET(CPdataAnn!EQ$9,$A69,0)/OFFSET(CVMdataAnn!EQ$9,$A69,0))),"",CVMdataQly!EQ73*(OFFSET(CPdataAnn!EQ$9,$A69,0)/OFFSET(CVMdataAnn!EQ$9,$A69,0)))</f>
        <v>1355.5940517145709</v>
      </c>
      <c r="ER73" s="6">
        <f ca="1">IF(ISERROR(CVMdataQly!ER73*(OFFSET(CPdataAnn!ER$9,$A69,0)/OFFSET(CVMdataAnn!ER$9,$A69,0))),"",CVMdataQly!ER73*(OFFSET(CPdataAnn!ER$9,$A69,0)/OFFSET(CVMdataAnn!ER$9,$A69,0)))</f>
        <v>2464.4758292351157</v>
      </c>
      <c r="ES73" s="6">
        <f ca="1">IF(ISERROR(CVMdataQly!ES73*(OFFSET(CPdataAnn!ES$9,$A69,0)/OFFSET(CVMdataAnn!ES$9,$A69,0))),"",CVMdataQly!ES73*(OFFSET(CPdataAnn!ES$9,$A69,0)/OFFSET(CVMdataAnn!ES$9,$A69,0)))</f>
        <v>23689.483182294276</v>
      </c>
      <c r="ET73" s="6">
        <f ca="1">IF(ISERROR(CVMdataQly!ET73*(OFFSET(CPdataAnn!ET$9,$A69,0)/OFFSET(CVMdataAnn!ET$9,$A69,0))),"",CVMdataQly!ET73*(OFFSET(CPdataAnn!ET$9,$A69,0)/OFFSET(CVMdataAnn!ET$9,$A69,0)))</f>
        <v>3620.9722222222226</v>
      </c>
      <c r="EU73" s="6">
        <f ca="1">IF(ISERROR(CVMdataQly!EU73*(OFFSET(CPdataAnn!EU$9,$A69,0)/OFFSET(CVMdataAnn!EU$9,$A69,0))),"",CVMdataQly!EU73*(OFFSET(CPdataAnn!EU$9,$A69,0)/OFFSET(CVMdataAnn!EU$9,$A69,0)))</f>
        <v>1171.4908454810495</v>
      </c>
      <c r="EV73" s="6">
        <f ca="1">IF(ISERROR(CVMdataQly!EV73*(OFFSET(CPdataAnn!EV$9,$A69,0)/OFFSET(CVMdataAnn!EV$9,$A69,0))),"",CVMdataQly!EV73*(OFFSET(CPdataAnn!EV$9,$A69,0)/OFFSET(CVMdataAnn!EV$9,$A69,0)))</f>
        <v>220.09615384615384</v>
      </c>
      <c r="EW73" s="6">
        <f ca="1">IF(ISERROR(CVMdataQly!EW73*(OFFSET(CPdataAnn!EW$9,$A69,0)/OFFSET(CVMdataAnn!EW$9,$A69,0))),"",CVMdataQly!EW73*(OFFSET(CPdataAnn!EW$9,$A69,0)/OFFSET(CVMdataAnn!EW$9,$A69,0)))</f>
        <v>2231.2558139534885</v>
      </c>
      <c r="EX73" s="6">
        <f ca="1">IF(ISERROR(CVMdataQly!EX73*(OFFSET(CPdataAnn!EX$9,$A69,0)/OFFSET(CVMdataAnn!EX$9,$A69,0))),"",CVMdataQly!EX73*(OFFSET(CPdataAnn!EX$9,$A69,0)/OFFSET(CVMdataAnn!EX$9,$A69,0)))</f>
        <v>604.15965665236047</v>
      </c>
      <c r="EY73" s="6">
        <f ca="1">IF(ISERROR(CVMdataQly!EY73*(OFFSET(CPdataAnn!EY$9,$A69,0)/OFFSET(CVMdataAnn!EY$9,$A69,0))),"",CVMdataQly!EY73*(OFFSET(CPdataAnn!EY$9,$A69,0)/OFFSET(CVMdataAnn!EY$9,$A69,0)))</f>
        <v>1240.1308802980905</v>
      </c>
      <c r="EZ73" s="6">
        <f ca="1">IF(ISERROR(CVMdataQly!EZ73*(OFFSET(CPdataAnn!EZ$9,$A69,0)/OFFSET(CVMdataAnn!EZ$9,$A69,0))),"",CVMdataQly!EZ73*(OFFSET(CPdataAnn!EZ$9,$A69,0)/OFFSET(CVMdataAnn!EZ$9,$A69,0)))</f>
        <v>887.60315893385985</v>
      </c>
      <c r="FA73" s="6">
        <f ca="1">IF(ISERROR(CVMdataQly!FA73*(OFFSET(CPdataAnn!FA$9,$A69,0)/OFFSET(CVMdataAnn!FA$9,$A69,0))),"",CVMdataQly!FA73*(OFFSET(CPdataAnn!FA$9,$A69,0)/OFFSET(CVMdataAnn!FA$9,$A69,0)))</f>
        <v>351.73372287145247</v>
      </c>
      <c r="FB73" s="6">
        <f ca="1">IF(ISERROR(CVMdataQly!FB73*(OFFSET(CPdataAnn!FB$9,$A69,0)/OFFSET(CVMdataAnn!FB$9,$A69,0))),"",CVMdataQly!FB73*(OFFSET(CPdataAnn!FB$9,$A69,0)/OFFSET(CVMdataAnn!FB$9,$A69,0)))</f>
        <v>2091.3425000000002</v>
      </c>
      <c r="FC73" s="6">
        <f ca="1">IF(ISERROR(CVMdataQly!FC73*(OFFSET(CPdataAnn!FC$9,$A69,0)/OFFSET(CVMdataAnn!FC$9,$A69,0))),"",CVMdataQly!FC73*(OFFSET(CPdataAnn!FC$9,$A69,0)/OFFSET(CVMdataAnn!FC$9,$A69,0)))</f>
        <v>4265.5683252096887</v>
      </c>
      <c r="FD73" s="6">
        <f ca="1">IF(ISERROR(CVMdataQly!FD73*(OFFSET(CPdataAnn!FD$9,$A69,0)/OFFSET(CVMdataAnn!FD$9,$A69,0))),"",CVMdataQly!FD73*(OFFSET(CPdataAnn!FD$9,$A69,0)/OFFSET(CVMdataAnn!FD$9,$A69,0)))</f>
        <v>3507.436167720778</v>
      </c>
      <c r="FE73" s="6">
        <f ca="1">IF(ISERROR(CVMdataQly!FE73*(OFFSET(CPdataAnn!FE$9,$A69,0)/OFFSET(CVMdataAnn!FE$9,$A69,0))),"",CVMdataQly!FE73*(OFFSET(CPdataAnn!FE$9,$A69,0)/OFFSET(CVMdataAnn!FE$9,$A69,0)))</f>
        <v>344.98956521739132</v>
      </c>
      <c r="FF73" s="6">
        <f ca="1">IF(ISERROR(CVMdataQly!FF73*(OFFSET(CPdataAnn!FF$9,$A69,0)/OFFSET(CVMdataAnn!FF$9,$A69,0))),"",CVMdataQly!FF73*(OFFSET(CPdataAnn!FF$9,$A69,0)/OFFSET(CVMdataAnn!FF$9,$A69,0)))</f>
        <v>133.90384615384616</v>
      </c>
      <c r="FG73" s="6">
        <f ca="1">IF(ISERROR(CVMdataQly!FG73*(OFFSET(CPdataAnn!FG$9,$A69,0)/OFFSET(CVMdataAnn!FG$9,$A69,0))),"",CVMdataQly!FG73*(OFFSET(CPdataAnn!FG$9,$A69,0)/OFFSET(CVMdataAnn!FG$9,$A69,0)))</f>
        <v>277.25960637300841</v>
      </c>
      <c r="FH73" s="6" t="str">
        <f ca="1">IF(ISERROR(CVMdataQly!FH73*(OFFSET(CPdataAnn!FH$9,$A69,0)/OFFSET(CVMdataAnn!FH$9,$A69,0))),"",CVMdataQly!FH73*(OFFSET(CPdataAnn!FH$9,$A69,0)/OFFSET(CVMdataAnn!FH$9,$A69,0)))</f>
        <v/>
      </c>
      <c r="FI73" s="6">
        <f ca="1">IF(ISERROR(CVMdataQly!FI73*(OFFSET(CPdataAnn!FI$9,$A69,0)/OFFSET(CVMdataAnn!FI$9,$A69,0))),"",CVMdataQly!FI73*(OFFSET(CPdataAnn!FI$9,$A69,0)/OFFSET(CVMdataAnn!FI$9,$A69,0)))</f>
        <v>9204.4477329715955</v>
      </c>
      <c r="FJ73" s="6">
        <f ca="1">IF(ISERROR(CVMdataQly!FJ73*(OFFSET(CPdataAnn!FJ$9,$A69,0)/OFFSET(CVMdataAnn!FJ$9,$A69,0))),"",CVMdataQly!FJ73*(OFFSET(CPdataAnn!FJ$9,$A69,0)/OFFSET(CVMdataAnn!FJ$9,$A69,0)))</f>
        <v>3937.1904975347379</v>
      </c>
      <c r="FK73" s="6">
        <f ca="1">IF(ISERROR(CVMdataQly!FK73*(OFFSET(CPdataAnn!FK$9,$A69,0)/OFFSET(CVMdataAnn!FK$9,$A69,0))),"",CVMdataQly!FK73*(OFFSET(CPdataAnn!FK$9,$A69,0)/OFFSET(CVMdataAnn!FK$9,$A69,0)))</f>
        <v>5267.5497280855379</v>
      </c>
      <c r="FL73" s="6">
        <f ca="1">IF(ISERROR(CVMdataQly!FL73*(OFFSET(CPdataAnn!FL$9,$A69,0)/OFFSET(CVMdataAnn!FL$9,$A69,0))),"",CVMdataQly!FL73*(OFFSET(CPdataAnn!FL$9,$A69,0)/OFFSET(CVMdataAnn!FL$9,$A69,0)))</f>
        <v>2656.061923812837</v>
      </c>
    </row>
    <row r="74" spans="1:168" x14ac:dyDescent="0.25">
      <c r="A74" s="6">
        <f t="shared" si="0"/>
        <v>17</v>
      </c>
      <c r="B74" s="1">
        <v>36951</v>
      </c>
      <c r="C74" s="6">
        <f ca="1">IF(ISERROR(CVMdataQly!C74*(OFFSET(CPdataAnn!C$9,$A70,0)/OFFSET(CVMdataAnn!C$9,$A70,0))),"",CVMdataQly!C74*(OFFSET(CPdataAnn!C$9,$A70,0)/OFFSET(CVMdataAnn!C$9,$A70,0)))</f>
        <v>180944.0491925049</v>
      </c>
      <c r="D74" s="6">
        <f ca="1">IF(ISERROR(CVMdataQly!D74*(OFFSET(CPdataAnn!D$9,$A70,0)/OFFSET(CVMdataAnn!D$9,$A70,0))),"",CVMdataQly!D74*(OFFSET(CPdataAnn!D$9,$A70,0)/OFFSET(CVMdataAnn!D$9,$A70,0)))</f>
        <v>1754.3717124488603</v>
      </c>
      <c r="E74" s="6">
        <f ca="1">IF(ISERROR(CVMdataQly!E74*(OFFSET(CPdataAnn!E$9,$A70,0)/OFFSET(CVMdataAnn!E$9,$A70,0))),"",CVMdataQly!E74*(OFFSET(CPdataAnn!E$9,$A70,0)/OFFSET(CVMdataAnn!E$9,$A70,0)))</f>
        <v>179194.72941788723</v>
      </c>
      <c r="F74" s="6">
        <f ca="1">IF(ISERROR(CVMdataQly!F74*(OFFSET(CPdataAnn!F$9,$A70,0)/OFFSET(CVMdataAnn!F$9,$A70,0))),"",CVMdataQly!F74*(OFFSET(CPdataAnn!F$9,$A70,0)/OFFSET(CVMdataAnn!F$9,$A70,0)))</f>
        <v>14366.241906984498</v>
      </c>
      <c r="G74" s="6">
        <f ca="1">IF(ISERROR(CVMdataQly!G74*(OFFSET(CPdataAnn!G$9,$A70,0)/OFFSET(CVMdataAnn!G$9,$A70,0))),"",CVMdataQly!G74*(OFFSET(CPdataAnn!G$9,$A70,0)/OFFSET(CVMdataAnn!G$9,$A70,0)))</f>
        <v>8085.2267997898052</v>
      </c>
      <c r="H74" s="6">
        <f ca="1">IF(ISERROR(CVMdataQly!H74*(OFFSET(CPdataAnn!H$9,$A70,0)/OFFSET(CVMdataAnn!H$9,$A70,0))),"",CVMdataQly!H74*(OFFSET(CPdataAnn!H$9,$A70,0)/OFFSET(CVMdataAnn!H$9,$A70,0)))</f>
        <v>9321.4351903957977</v>
      </c>
      <c r="I74" s="6">
        <f ca="1">IF(ISERROR(CVMdataQly!I74*(OFFSET(CPdataAnn!I$9,$A70,0)/OFFSET(CVMdataAnn!I$9,$A70,0))),"",CVMdataQly!I74*(OFFSET(CPdataAnn!I$9,$A70,0)/OFFSET(CVMdataAnn!I$9,$A70,0)))</f>
        <v>45307.359663682932</v>
      </c>
      <c r="J74" s="6">
        <f ca="1">IF(ISERROR(CVMdataQly!J74*(OFFSET(CPdataAnn!J$9,$A70,0)/OFFSET(CVMdataAnn!J$9,$A70,0))),"",CVMdataQly!J74*(OFFSET(CPdataAnn!J$9,$A70,0)/OFFSET(CVMdataAnn!J$9,$A70,0)))</f>
        <v>9592.2061178490931</v>
      </c>
      <c r="K74" s="6">
        <f ca="1">IF(ISERROR(CVMdataQly!K74*(OFFSET(CPdataAnn!K$9,$A70,0)/OFFSET(CVMdataAnn!K$9,$A70,0))),"",CVMdataQly!K74*(OFFSET(CPdataAnn!K$9,$A70,0)/OFFSET(CVMdataAnn!K$9,$A70,0)))</f>
        <v>2386.7426285117858</v>
      </c>
      <c r="L74" s="6">
        <f ca="1">IF(ISERROR(CVMdataQly!L74*(OFFSET(CPdataAnn!L$9,$A70,0)/OFFSET(CVMdataAnn!L$9,$A70,0))),"",CVMdataQly!L74*(OFFSET(CPdataAnn!L$9,$A70,0)/OFFSET(CVMdataAnn!L$9,$A70,0)))</f>
        <v>25273.915226679244</v>
      </c>
      <c r="M74" s="6">
        <f ca="1">IF(ISERROR(CVMdataQly!M74*(OFFSET(CPdataAnn!M$9,$A70,0)/OFFSET(CVMdataAnn!M$9,$A70,0))),"",CVMdataQly!M74*(OFFSET(CPdataAnn!M$9,$A70,0)/OFFSET(CVMdataAnn!M$9,$A70,0)))</f>
        <v>3946.9812499999998</v>
      </c>
      <c r="N74" s="6">
        <f ca="1">IF(ISERROR(CVMdataQly!N74*(OFFSET(CPdataAnn!N$9,$A70,0)/OFFSET(CVMdataAnn!N$9,$A70,0))),"",CVMdataQly!N74*(OFFSET(CPdataAnn!N$9,$A70,0)/OFFSET(CVMdataAnn!N$9,$A70,0)))</f>
        <v>19452.778569106653</v>
      </c>
      <c r="O74" s="6">
        <f ca="1">IF(ISERROR(CVMdataQly!O74*(OFFSET(CPdataAnn!O$9,$A70,0)/OFFSET(CVMdataAnn!O$9,$A70,0))),"",CVMdataQly!O74*(OFFSET(CPdataAnn!O$9,$A70,0)/OFFSET(CVMdataAnn!O$9,$A70,0)))</f>
        <v>2304.3283132530123</v>
      </c>
      <c r="P74" s="6">
        <f ca="1">IF(ISERROR(CVMdataQly!P74*(OFFSET(CPdataAnn!P$9,$A70,0)/OFFSET(CVMdataAnn!P$9,$A70,0))),"",CVMdataQly!P74*(OFFSET(CPdataAnn!P$9,$A70,0)/OFFSET(CVMdataAnn!P$9,$A70,0)))</f>
        <v>17036.635837369835</v>
      </c>
      <c r="Q74" s="6">
        <f ca="1">IF(ISERROR(CVMdataQly!Q74*(OFFSET(CPdataAnn!Q$9,$A70,0)/OFFSET(CVMdataAnn!Q$9,$A70,0))),"",CVMdataQly!Q74*(OFFSET(CPdataAnn!Q$9,$A70,0)/OFFSET(CVMdataAnn!Q$9,$A70,0)))</f>
        <v>22099.37753449614</v>
      </c>
      <c r="R74" s="6">
        <f ca="1">IF(ISERROR(CVMdataQly!R74*(OFFSET(CPdataAnn!R$9,$A70,0)/OFFSET(CVMdataAnn!R$9,$A70,0))),"",CVMdataQly!R74*(OFFSET(CPdataAnn!R$9,$A70,0)/OFFSET(CVMdataAnn!R$9,$A70,0)))</f>
        <v>14366.241906984498</v>
      </c>
      <c r="S74" s="6">
        <f ca="1">IF(ISERROR(CVMdataQly!S74*(OFFSET(CPdataAnn!S$9,$A70,0)/OFFSET(CVMdataAnn!S$9,$A70,0))),"",CVMdataQly!S74*(OFFSET(CPdataAnn!S$9,$A70,0)/OFFSET(CVMdataAnn!S$9,$A70,0)))</f>
        <v>12728.038095711745</v>
      </c>
      <c r="T74" s="6">
        <f ca="1">IF(ISERROR(CVMdataQly!T74*(OFFSET(CPdataAnn!T$9,$A70,0)/OFFSET(CVMdataAnn!T$9,$A70,0))),"",CVMdataQly!T74*(OFFSET(CPdataAnn!T$9,$A70,0)/OFFSET(CVMdataAnn!T$9,$A70,0)))</f>
        <v>2120.6193901035672</v>
      </c>
      <c r="U74" s="6">
        <f ca="1">IF(ISERROR(CVMdataQly!U74*(OFFSET(CPdataAnn!U$9,$A70,0)/OFFSET(CVMdataAnn!U$9,$A70,0))),"",CVMdataQly!U74*(OFFSET(CPdataAnn!U$9,$A70,0)/OFFSET(CVMdataAnn!U$9,$A70,0)))</f>
        <v>2738.6853821419736</v>
      </c>
      <c r="V74" s="6">
        <f ca="1">IF(ISERROR(CVMdataQly!V74*(OFFSET(CPdataAnn!V$9,$A70,0)/OFFSET(CVMdataAnn!V$9,$A70,0))),"",CVMdataQly!V74*(OFFSET(CPdataAnn!V$9,$A70,0)/OFFSET(CVMdataAnn!V$9,$A70,0)))</f>
        <v>532.66253869969034</v>
      </c>
      <c r="W74" s="6">
        <f ca="1">IF(ISERROR(CVMdataQly!W74*(OFFSET(CPdataAnn!W$9,$A70,0)/OFFSET(CVMdataAnn!W$9,$A70,0))),"",CVMdataQly!W74*(OFFSET(CPdataAnn!W$9,$A70,0)/OFFSET(CVMdataAnn!W$9,$A70,0)))</f>
        <v>1892.2959637104238</v>
      </c>
      <c r="X74" s="6">
        <f ca="1">IF(ISERROR(CVMdataQly!X74*(OFFSET(CPdataAnn!X$9,$A70,0)/OFFSET(CVMdataAnn!X$9,$A70,0))),"",CVMdataQly!X74*(OFFSET(CPdataAnn!X$9,$A70,0)/OFFSET(CVMdataAnn!X$9,$A70,0)))</f>
        <v>444.68754098360654</v>
      </c>
      <c r="Y74" s="6">
        <f ca="1">IF(ISERROR(CVMdataQly!Y74*(OFFSET(CPdataAnn!Y$9,$A70,0)/OFFSET(CVMdataAnn!Y$9,$A70,0))),"",CVMdataQly!Y74*(OFFSET(CPdataAnn!Y$9,$A70,0)/OFFSET(CVMdataAnn!Y$9,$A70,0)))</f>
        <v>1031.6961694718514</v>
      </c>
      <c r="Z74" s="6">
        <f ca="1">IF(ISERROR(CVMdataQly!Z74*(OFFSET(CPdataAnn!Z$9,$A70,0)/OFFSET(CVMdataAnn!Z$9,$A70,0))),"",CVMdataQly!Z74*(OFFSET(CPdataAnn!Z$9,$A70,0)/OFFSET(CVMdataAnn!Z$9,$A70,0)))</f>
        <v>2067.0091921381063</v>
      </c>
      <c r="AA74" s="6">
        <f ca="1">IF(ISERROR(CVMdataQly!AA74*(OFFSET(CPdataAnn!AA$9,$A70,0)/OFFSET(CVMdataAnn!AA$9,$A70,0))),"",CVMdataQly!AA74*(OFFSET(CPdataAnn!AA$9,$A70,0)/OFFSET(CVMdataAnn!AA$9,$A70,0)))</f>
        <v>1585.6609585938209</v>
      </c>
      <c r="AB74" s="6">
        <f ca="1">IF(ISERROR(CVMdataQly!AB74*(OFFSET(CPdataAnn!AB$9,$A70,0)/OFFSET(CVMdataAnn!AB$9,$A70,0))),"",CVMdataQly!AB74*(OFFSET(CPdataAnn!AB$9,$A70,0)/OFFSET(CVMdataAnn!AB$9,$A70,0)))</f>
        <v>313.05186590765334</v>
      </c>
      <c r="AC74" s="6">
        <f ca="1">IF(ISERROR(CVMdataQly!AC74*(OFFSET(CPdataAnn!AC$9,$A70,0)/OFFSET(CVMdataAnn!AC$9,$A70,0))),"",CVMdataQly!AC74*(OFFSET(CPdataAnn!AC$9,$A70,0)/OFFSET(CVMdataAnn!AC$9,$A70,0)))</f>
        <v>1638.1457641196012</v>
      </c>
      <c r="AD74" s="6">
        <f ca="1">IF(ISERROR(CVMdataQly!AD74*(OFFSET(CPdataAnn!AD$9,$A70,0)/OFFSET(CVMdataAnn!AD$9,$A70,0))),"",CVMdataQly!AD74*(OFFSET(CPdataAnn!AD$9,$A70,0)/OFFSET(CVMdataAnn!AD$9,$A70,0)))</f>
        <v>431.11459694989111</v>
      </c>
      <c r="AE74" s="6">
        <f ca="1">IF(ISERROR(CVMdataQly!AE74*(OFFSET(CPdataAnn!AE$9,$A70,0)/OFFSET(CVMdataAnn!AE$9,$A70,0))),"",CVMdataQly!AE74*(OFFSET(CPdataAnn!AE$9,$A70,0)/OFFSET(CVMdataAnn!AE$9,$A70,0)))</f>
        <v>1206.702760942761</v>
      </c>
      <c r="AF74" s="6">
        <f ca="1">IF(ISERROR(CVMdataQly!AF74*(OFFSET(CPdataAnn!AF$9,$A70,0)/OFFSET(CVMdataAnn!AF$9,$A70,0))),"",CVMdataQly!AF74*(OFFSET(CPdataAnn!AF$9,$A70,0)/OFFSET(CVMdataAnn!AF$9,$A70,0)))</f>
        <v>8085.2267997898052</v>
      </c>
      <c r="AG74" s="6">
        <f ca="1">IF(ISERROR(CVMdataQly!AG74*(OFFSET(CPdataAnn!AG$9,$A70,0)/OFFSET(CVMdataAnn!AG$9,$A70,0))),"",CVMdataQly!AG74*(OFFSET(CPdataAnn!AG$9,$A70,0)/OFFSET(CVMdataAnn!AG$9,$A70,0)))</f>
        <v>2790.8187815289093</v>
      </c>
      <c r="AH74" s="6">
        <f ca="1">IF(ISERROR(CVMdataQly!AH74*(OFFSET(CPdataAnn!AH$9,$A70,0)/OFFSET(CVMdataAnn!AH$9,$A70,0))),"",CVMdataQly!AH74*(OFFSET(CPdataAnn!AH$9,$A70,0)/OFFSET(CVMdataAnn!AH$9,$A70,0)))</f>
        <v>736.90647021140296</v>
      </c>
      <c r="AI74" s="6">
        <f ca="1">IF(ISERROR(CVMdataQly!AI74*(OFFSET(CPdataAnn!AI$9,$A70,0)/OFFSET(CVMdataAnn!AI$9,$A70,0))),"",CVMdataQly!AI74*(OFFSET(CPdataAnn!AI$9,$A70,0)/OFFSET(CVMdataAnn!AI$9,$A70,0)))</f>
        <v>1238.4740698985343</v>
      </c>
      <c r="AJ74" s="6">
        <f ca="1">IF(ISERROR(CVMdataQly!AJ74*(OFFSET(CPdataAnn!AJ$9,$A70,0)/OFFSET(CVMdataAnn!AJ$9,$A70,0))),"",CVMdataQly!AJ74*(OFFSET(CPdataAnn!AJ$9,$A70,0)/OFFSET(CVMdataAnn!AJ$9,$A70,0)))</f>
        <v>815.56393793472444</v>
      </c>
      <c r="AK74" s="6">
        <f ca="1">IF(ISERROR(CVMdataQly!AK74*(OFFSET(CPdataAnn!AK$9,$A70,0)/OFFSET(CVMdataAnn!AK$9,$A70,0))),"",CVMdataQly!AK74*(OFFSET(CPdataAnn!AK$9,$A70,0)/OFFSET(CVMdataAnn!AK$9,$A70,0)))</f>
        <v>3410.8663190564866</v>
      </c>
      <c r="AL74" s="6">
        <f ca="1">IF(ISERROR(CVMdataQly!AL74*(OFFSET(CPdataAnn!AL$9,$A70,0)/OFFSET(CVMdataAnn!AL$9,$A70,0))),"",CVMdataQly!AL74*(OFFSET(CPdataAnn!AL$9,$A70,0)/OFFSET(CVMdataAnn!AL$9,$A70,0)))</f>
        <v>1882.094298245614</v>
      </c>
      <c r="AM74" s="6">
        <f ca="1">IF(ISERROR(CVMdataQly!AM74*(OFFSET(CPdataAnn!AM$9,$A70,0)/OFFSET(CVMdataAnn!AM$9,$A70,0))),"",CVMdataQly!AM74*(OFFSET(CPdataAnn!AM$9,$A70,0)/OFFSET(CVMdataAnn!AM$9,$A70,0)))</f>
        <v>9321.4351903957977</v>
      </c>
      <c r="AN74" s="6">
        <f ca="1">IF(ISERROR(CVMdataQly!AN74*(OFFSET(CPdataAnn!AN$9,$A70,0)/OFFSET(CVMdataAnn!AN$9,$A70,0))),"",CVMdataQly!AN74*(OFFSET(CPdataAnn!AN$9,$A70,0)/OFFSET(CVMdataAnn!AN$9,$A70,0)))</f>
        <v>8193.0023995200954</v>
      </c>
      <c r="AO74" s="6">
        <f ca="1">IF(ISERROR(CVMdataQly!AO74*(OFFSET(CPdataAnn!AO$9,$A70,0)/OFFSET(CVMdataAnn!AO$9,$A70,0))),"",CVMdataQly!AO74*(OFFSET(CPdataAnn!AO$9,$A70,0)/OFFSET(CVMdataAnn!AO$9,$A70,0)))</f>
        <v>94.705882352941174</v>
      </c>
      <c r="AP74" s="6">
        <f ca="1">IF(ISERROR(CVMdataQly!AP74*(OFFSET(CPdataAnn!AP$9,$A70,0)/OFFSET(CVMdataAnn!AP$9,$A70,0))),"",CVMdataQly!AP74*(OFFSET(CPdataAnn!AP$9,$A70,0)/OFFSET(CVMdataAnn!AP$9,$A70,0)))</f>
        <v>7670.6510320108764</v>
      </c>
      <c r="AQ74" s="6">
        <f ca="1">IF(ISERROR(CVMdataQly!AQ74*(OFFSET(CPdataAnn!AQ$9,$A70,0)/OFFSET(CVMdataAnn!AQ$9,$A70,0))),"",CVMdataQly!AQ74*(OFFSET(CPdataAnn!AQ$9,$A70,0)/OFFSET(CVMdataAnn!AQ$9,$A70,0)))</f>
        <v>213.33373934226555</v>
      </c>
      <c r="AR74" s="6">
        <f ca="1">IF(ISERROR(CVMdataQly!AR74*(OFFSET(CPdataAnn!AR$9,$A70,0)/OFFSET(CVMdataAnn!AR$9,$A70,0))),"",CVMdataQly!AR74*(OFFSET(CPdataAnn!AR$9,$A70,0)/OFFSET(CVMdataAnn!AR$9,$A70,0)))</f>
        <v>214.00906735751295</v>
      </c>
      <c r="AS74" s="6">
        <f ca="1">IF(ISERROR(CVMdataQly!AS74*(OFFSET(CPdataAnn!AS$9,$A70,0)/OFFSET(CVMdataAnn!AS$9,$A70,0))),"",CVMdataQly!AS74*(OFFSET(CPdataAnn!AS$9,$A70,0)/OFFSET(CVMdataAnn!AS$9,$A70,0)))</f>
        <v>1128.7015862524786</v>
      </c>
      <c r="AT74" s="6">
        <f ca="1">IF(ISERROR(CVMdataQly!AT74*(OFFSET(CPdataAnn!AT$9,$A70,0)/OFFSET(CVMdataAnn!AT$9,$A70,0))),"",CVMdataQly!AT74*(OFFSET(CPdataAnn!AT$9,$A70,0)/OFFSET(CVMdataAnn!AT$9,$A70,0)))</f>
        <v>1113.5910307898259</v>
      </c>
      <c r="AU74" s="6">
        <f ca="1">IF(ISERROR(CVMdataQly!AU74*(OFFSET(CPdataAnn!AU$9,$A70,0)/OFFSET(CVMdataAnn!AU$9,$A70,0))),"",CVMdataQly!AU74*(OFFSET(CPdataAnn!AU$9,$A70,0)/OFFSET(CVMdataAnn!AU$9,$A70,0)))</f>
        <v>15.052631578947368</v>
      </c>
      <c r="AV74" s="6">
        <f ca="1">IF(ISERROR(CVMdataQly!AV74*(OFFSET(CPdataAnn!AV$9,$A70,0)/OFFSET(CVMdataAnn!AV$9,$A70,0))),"",CVMdataQly!AV74*(OFFSET(CPdataAnn!AV$9,$A70,0)/OFFSET(CVMdataAnn!AV$9,$A70,0)))</f>
        <v>45307.359663682932</v>
      </c>
      <c r="AW74" s="6">
        <f ca="1">IF(ISERROR(CVMdataQly!AW74*(OFFSET(CPdataAnn!AW$9,$A70,0)/OFFSET(CVMdataAnn!AW$9,$A70,0))),"",CVMdataQly!AW74*(OFFSET(CPdataAnn!AW$9,$A70,0)/OFFSET(CVMdataAnn!AW$9,$A70,0)))</f>
        <v>6913.2181037265073</v>
      </c>
      <c r="AX74" s="6">
        <f ca="1">IF(ISERROR(CVMdataQly!AX74*(OFFSET(CPdataAnn!AX$9,$A70,0)/OFFSET(CVMdataAnn!AX$9,$A70,0))),"",CVMdataQly!AX74*(OFFSET(CPdataAnn!AX$9,$A70,0)/OFFSET(CVMdataAnn!AX$9,$A70,0)))</f>
        <v>6889.7010735546864</v>
      </c>
      <c r="AY74" s="6">
        <f ca="1">IF(ISERROR(CVMdataQly!AY74*(OFFSET(CPdataAnn!AY$9,$A70,0)/OFFSET(CVMdataAnn!AY$9,$A70,0))),"",CVMdataQly!AY74*(OFFSET(CPdataAnn!AY$9,$A70,0)/OFFSET(CVMdataAnn!AY$9,$A70,0)))</f>
        <v>23.138461538461538</v>
      </c>
      <c r="AZ74" s="6">
        <f ca="1">IF(ISERROR(CVMdataQly!AZ74*(OFFSET(CPdataAnn!AZ$9,$A70,0)/OFFSET(CVMdataAnn!AZ$9,$A70,0))),"",CVMdataQly!AZ74*(OFFSET(CPdataAnn!AZ$9,$A70,0)/OFFSET(CVMdataAnn!AZ$9,$A70,0)))</f>
        <v>32968.907064568761</v>
      </c>
      <c r="BA74" s="6">
        <f ca="1">IF(ISERROR(CVMdataQly!BA74*(OFFSET(CPdataAnn!BA$9,$A70,0)/OFFSET(CVMdataAnn!BA$9,$A70,0))),"",CVMdataQly!BA74*(OFFSET(CPdataAnn!BA$9,$A70,0)/OFFSET(CVMdataAnn!BA$9,$A70,0)))</f>
        <v>31845.443387597225</v>
      </c>
      <c r="BB74" s="6">
        <f ca="1">IF(ISERROR(CVMdataQly!BB74*(OFFSET(CPdataAnn!BB$9,$A70,0)/OFFSET(CVMdataAnn!BB$9,$A70,0))),"",CVMdataQly!BB74*(OFFSET(CPdataAnn!BB$9,$A70,0)/OFFSET(CVMdataAnn!BB$9,$A70,0)))</f>
        <v>1123.3826172194085</v>
      </c>
      <c r="BC74" s="6">
        <f ca="1">IF(ISERROR(CVMdataQly!BC74*(OFFSET(CPdataAnn!BC$9,$A70,0)/OFFSET(CVMdataAnn!BC$9,$A70,0))),"",CVMdataQly!BC74*(OFFSET(CPdataAnn!BC$9,$A70,0)/OFFSET(CVMdataAnn!BC$9,$A70,0)))</f>
        <v>461.08818069306932</v>
      </c>
      <c r="BD74" s="6">
        <f ca="1">IF(ISERROR(CVMdataQly!BD74*(OFFSET(CPdataAnn!BD$9,$A70,0)/OFFSET(CVMdataAnn!BD$9,$A70,0))),"",CVMdataQly!BD74*(OFFSET(CPdataAnn!BD$9,$A70,0)/OFFSET(CVMdataAnn!BD$9,$A70,0)))</f>
        <v>226.02469135802468</v>
      </c>
      <c r="BE74" s="6">
        <f ca="1">IF(ISERROR(CVMdataQly!BE74*(OFFSET(CPdataAnn!BE$9,$A70,0)/OFFSET(CVMdataAnn!BE$9,$A70,0))),"",CVMdataQly!BE74*(OFFSET(CPdataAnn!BE$9,$A70,0)/OFFSET(CVMdataAnn!BE$9,$A70,0)))</f>
        <v>235.34362259755386</v>
      </c>
      <c r="BF74" s="6">
        <f ca="1">IF(ISERROR(CVMdataQly!BF74*(OFFSET(CPdataAnn!BF$9,$A70,0)/OFFSET(CVMdataAnn!BF$9,$A70,0))),"",CVMdataQly!BF74*(OFFSET(CPdataAnn!BF$9,$A70,0)/OFFSET(CVMdataAnn!BF$9,$A70,0)))</f>
        <v>1252.8939094324699</v>
      </c>
      <c r="BG74" s="6">
        <f ca="1">IF(ISERROR(CVMdataQly!BG74*(OFFSET(CPdataAnn!BG$9,$A70,0)/OFFSET(CVMdataAnn!BG$9,$A70,0))),"",CVMdataQly!BG74*(OFFSET(CPdataAnn!BG$9,$A70,0)/OFFSET(CVMdataAnn!BG$9,$A70,0)))</f>
        <v>597.54594272076372</v>
      </c>
      <c r="BH74" s="6">
        <f ca="1">IF(ISERROR(CVMdataQly!BH74*(OFFSET(CPdataAnn!BH$9,$A70,0)/OFFSET(CVMdataAnn!BH$9,$A70,0))),"",CVMdataQly!BH74*(OFFSET(CPdataAnn!BH$9,$A70,0)/OFFSET(CVMdataAnn!BH$9,$A70,0)))</f>
        <v>19.133333333333333</v>
      </c>
      <c r="BI74" s="6">
        <f ca="1">IF(ISERROR(CVMdataQly!BI74*(OFFSET(CPdataAnn!BI$9,$A70,0)/OFFSET(CVMdataAnn!BI$9,$A70,0))),"",CVMdataQly!BI74*(OFFSET(CPdataAnn!BI$9,$A70,0)/OFFSET(CVMdataAnn!BI$9,$A70,0)))</f>
        <v>636.38839196978734</v>
      </c>
      <c r="BJ74" s="6" t="str">
        <f ca="1">IF(ISERROR(CVMdataQly!BJ74*(OFFSET(CPdataAnn!BJ$9,$A70,0)/OFFSET(CVMdataAnn!BJ$9,$A70,0))),"",CVMdataQly!BJ74*(OFFSET(CPdataAnn!BJ$9,$A70,0)/OFFSET(CVMdataAnn!BJ$9,$A70,0)))</f>
        <v/>
      </c>
      <c r="BK74" s="6">
        <f ca="1">IF(ISERROR(CVMdataQly!BK74*(OFFSET(CPdataAnn!BK$9,$A70,0)/OFFSET(CVMdataAnn!BK$9,$A70,0))),"",CVMdataQly!BK74*(OFFSET(CPdataAnn!BK$9,$A70,0)/OFFSET(CVMdataAnn!BK$9,$A70,0)))</f>
        <v>3711.9751434930308</v>
      </c>
      <c r="BL74" s="6">
        <f ca="1">IF(ISERROR(CVMdataQly!BL74*(OFFSET(CPdataAnn!BL$9,$A70,0)/OFFSET(CVMdataAnn!BL$9,$A70,0))),"",CVMdataQly!BL74*(OFFSET(CPdataAnn!BL$9,$A70,0)/OFFSET(CVMdataAnn!BL$9,$A70,0)))</f>
        <v>1853.6263763151455</v>
      </c>
      <c r="BM74" s="6">
        <f ca="1">IF(ISERROR(CVMdataQly!BM74*(OFFSET(CPdataAnn!BM$9,$A70,0)/OFFSET(CVMdataAnn!BM$9,$A70,0))),"",CVMdataQly!BM74*(OFFSET(CPdataAnn!BM$9,$A70,0)/OFFSET(CVMdataAnn!BM$9,$A70,0)))</f>
        <v>1546.6379488237721</v>
      </c>
      <c r="BN74" s="6">
        <f ca="1">IF(ISERROR(CVMdataQly!BN74*(OFFSET(CPdataAnn!BN$9,$A70,0)/OFFSET(CVMdataAnn!BN$9,$A70,0))),"",CVMdataQly!BN74*(OFFSET(CPdataAnn!BN$9,$A70,0)/OFFSET(CVMdataAnn!BN$9,$A70,0)))</f>
        <v>165.79148936170213</v>
      </c>
      <c r="BO74" s="6">
        <f ca="1">IF(ISERROR(CVMdataQly!BO74*(OFFSET(CPdataAnn!BO$9,$A70,0)/OFFSET(CVMdataAnn!BO$9,$A70,0))),"",CVMdataQly!BO74*(OFFSET(CPdataAnn!BO$9,$A70,0)/OFFSET(CVMdataAnn!BO$9,$A70,0)))</f>
        <v>143.70350404312669</v>
      </c>
      <c r="BP74" s="6" t="str">
        <f ca="1">IF(ISERROR(CVMdataQly!BP74*(OFFSET(CPdataAnn!BP$9,$A70,0)/OFFSET(CVMdataAnn!BP$9,$A70,0))),"",CVMdataQly!BP74*(OFFSET(CPdataAnn!BP$9,$A70,0)/OFFSET(CVMdataAnn!BP$9,$A70,0)))</f>
        <v/>
      </c>
      <c r="BQ74" s="6">
        <f ca="1">IF(ISERROR(CVMdataQly!BQ74*(OFFSET(CPdataAnn!BQ$9,$A70,0)/OFFSET(CVMdataAnn!BQ$9,$A70,0))),"",CVMdataQly!BQ74*(OFFSET(CPdataAnn!BQ$9,$A70,0)/OFFSET(CVMdataAnn!BQ$9,$A70,0)))</f>
        <v>9592.2061178490931</v>
      </c>
      <c r="BR74" s="6">
        <f ca="1">IF(ISERROR(CVMdataQly!BR74*(OFFSET(CPdataAnn!BR$9,$A70,0)/OFFSET(CVMdataAnn!BR$9,$A70,0))),"",CVMdataQly!BR74*(OFFSET(CPdataAnn!BR$9,$A70,0)/OFFSET(CVMdataAnn!BR$9,$A70,0)))</f>
        <v>3055.7604080961</v>
      </c>
      <c r="BS74" s="6">
        <f ca="1">IF(ISERROR(CVMdataQly!BS74*(OFFSET(CPdataAnn!BS$9,$A70,0)/OFFSET(CVMdataAnn!BS$9,$A70,0))),"",CVMdataQly!BS74*(OFFSET(CPdataAnn!BS$9,$A70,0)/OFFSET(CVMdataAnn!BS$9,$A70,0)))</f>
        <v>2200.8156787480621</v>
      </c>
      <c r="BT74" s="6">
        <f ca="1">IF(ISERROR(CVMdataQly!BT74*(OFFSET(CPdataAnn!BT$9,$A70,0)/OFFSET(CVMdataAnn!BT$9,$A70,0))),"",CVMdataQly!BT74*(OFFSET(CPdataAnn!BT$9,$A70,0)/OFFSET(CVMdataAnn!BT$9,$A70,0)))</f>
        <v>842.38709677419354</v>
      </c>
      <c r="BU74" s="6">
        <f ca="1">IF(ISERROR(CVMdataQly!BU74*(OFFSET(CPdataAnn!BU$9,$A70,0)/OFFSET(CVMdataAnn!BU$9,$A70,0))),"",CVMdataQly!BU74*(OFFSET(CPdataAnn!BU$9,$A70,0)/OFFSET(CVMdataAnn!BU$9,$A70,0)))</f>
        <v>13.308641975308642</v>
      </c>
      <c r="BV74" s="6">
        <f ca="1">IF(ISERROR(CVMdataQly!BV74*(OFFSET(CPdataAnn!BV$9,$A70,0)/OFFSET(CVMdataAnn!BV$9,$A70,0))),"",CVMdataQly!BV74*(OFFSET(CPdataAnn!BV$9,$A70,0)/OFFSET(CVMdataAnn!BV$9,$A70,0)))</f>
        <v>1153.344332091538</v>
      </c>
      <c r="BW74" s="6">
        <f ca="1">IF(ISERROR(CVMdataQly!BW74*(OFFSET(CPdataAnn!BW$9,$A70,0)/OFFSET(CVMdataAnn!BW$9,$A70,0))),"",CVMdataQly!BW74*(OFFSET(CPdataAnn!BW$9,$A70,0)/OFFSET(CVMdataAnn!BW$9,$A70,0)))</f>
        <v>1729.8684782608696</v>
      </c>
      <c r="BX74" s="6">
        <f ca="1">IF(ISERROR(CVMdataQly!BX74*(OFFSET(CPdataAnn!BX$9,$A70,0)/OFFSET(CVMdataAnn!BX$9,$A70,0))),"",CVMdataQly!BX74*(OFFSET(CPdataAnn!BX$9,$A70,0)/OFFSET(CVMdataAnn!BX$9,$A70,0)))</f>
        <v>1324.096410684474</v>
      </c>
      <c r="BY74" s="6">
        <f ca="1">IF(ISERROR(CVMdataQly!BY74*(OFFSET(CPdataAnn!BY$9,$A70,0)/OFFSET(CVMdataAnn!BY$9,$A70,0))),"",CVMdataQly!BY74*(OFFSET(CPdataAnn!BY$9,$A70,0)/OFFSET(CVMdataAnn!BY$9,$A70,0)))</f>
        <v>234.88721804511277</v>
      </c>
      <c r="BZ74" s="6">
        <f ca="1">IF(ISERROR(CVMdataQly!BZ74*(OFFSET(CPdataAnn!BZ$9,$A70,0)/OFFSET(CVMdataAnn!BZ$9,$A70,0))),"",CVMdataQly!BZ74*(OFFSET(CPdataAnn!BZ$9,$A70,0)/OFFSET(CVMdataAnn!BZ$9,$A70,0)))</f>
        <v>170.31215772179627</v>
      </c>
      <c r="CA74" s="6">
        <f ca="1">IF(ISERROR(CVMdataQly!CA74*(OFFSET(CPdataAnn!CA$9,$A70,0)/OFFSET(CVMdataAnn!CA$9,$A70,0))),"",CVMdataQly!CA74*(OFFSET(CPdataAnn!CA$9,$A70,0)/OFFSET(CVMdataAnn!CA$9,$A70,0)))</f>
        <v>1338.3618133032057</v>
      </c>
      <c r="CB74" s="6">
        <f ca="1">IF(ISERROR(CVMdataQly!CB74*(OFFSET(CPdataAnn!CB$9,$A70,0)/OFFSET(CVMdataAnn!CB$9,$A70,0))),"",CVMdataQly!CB74*(OFFSET(CPdataAnn!CB$9,$A70,0)/OFFSET(CVMdataAnn!CB$9,$A70,0)))</f>
        <v>850.88952464788736</v>
      </c>
      <c r="CC74" s="6">
        <f ca="1">IF(ISERROR(CVMdataQly!CC74*(OFFSET(CPdataAnn!CC$9,$A70,0)/OFFSET(CVMdataAnn!CC$9,$A70,0))),"",CVMdataQly!CC74*(OFFSET(CPdataAnn!CC$9,$A70,0)/OFFSET(CVMdataAnn!CC$9,$A70,0)))</f>
        <v>108.92369477911646</v>
      </c>
      <c r="CD74" s="6">
        <f ca="1">IF(ISERROR(CVMdataQly!CD74*(OFFSET(CPdataAnn!CD$9,$A70,0)/OFFSET(CVMdataAnn!CD$9,$A70,0))),"",CVMdataQly!CD74*(OFFSET(CPdataAnn!CD$9,$A70,0)/OFFSET(CVMdataAnn!CD$9,$A70,0)))</f>
        <v>741.74742014742014</v>
      </c>
      <c r="CE74" s="6">
        <f ca="1">IF(ISERROR(CVMdataQly!CE74*(OFFSET(CPdataAnn!CE$9,$A70,0)/OFFSET(CVMdataAnn!CE$9,$A70,0))),"",CVMdataQly!CE74*(OFFSET(CPdataAnn!CE$9,$A70,0)/OFFSET(CVMdataAnn!CE$9,$A70,0)))</f>
        <v>1466.498047138047</v>
      </c>
      <c r="CF74" s="6">
        <f ca="1">IF(ISERROR(CVMdataQly!CF74*(OFFSET(CPdataAnn!CF$9,$A70,0)/OFFSET(CVMdataAnn!CF$9,$A70,0))),"",CVMdataQly!CF74*(OFFSET(CPdataAnn!CF$9,$A70,0)/OFFSET(CVMdataAnn!CF$9,$A70,0)))</f>
        <v>604.90039840637451</v>
      </c>
      <c r="CG74" s="6">
        <f ca="1">IF(ISERROR(CVMdataQly!CG74*(OFFSET(CPdataAnn!CG$9,$A70,0)/OFFSET(CVMdataAnn!CG$9,$A70,0))),"",CVMdataQly!CG74*(OFFSET(CPdataAnn!CG$9,$A70,0)/OFFSET(CVMdataAnn!CG$9,$A70,0)))</f>
        <v>860.83538827601126</v>
      </c>
      <c r="CH74" s="6">
        <f ca="1">IF(ISERROR(CVMdataQly!CH74*(OFFSET(CPdataAnn!CH$9,$A70,0)/OFFSET(CVMdataAnn!CH$9,$A70,0))),"",CVMdataQly!CH74*(OFFSET(CPdataAnn!CH$9,$A70,0)/OFFSET(CVMdataAnn!CH$9,$A70,0)))</f>
        <v>2386.7426285117858</v>
      </c>
      <c r="CI74" s="6">
        <f ca="1">IF(ISERROR(CVMdataQly!CI74*(OFFSET(CPdataAnn!CI$9,$A70,0)/OFFSET(CVMdataAnn!CI$9,$A70,0))),"",CVMdataQly!CI74*(OFFSET(CPdataAnn!CI$9,$A70,0)/OFFSET(CVMdataAnn!CI$9,$A70,0)))</f>
        <v>1357.2626582278481</v>
      </c>
      <c r="CJ74" s="6">
        <f ca="1">IF(ISERROR(CVMdataQly!CJ74*(OFFSET(CPdataAnn!CJ$9,$A70,0)/OFFSET(CVMdataAnn!CJ$9,$A70,0))),"",CVMdataQly!CJ74*(OFFSET(CPdataAnn!CJ$9,$A70,0)/OFFSET(CVMdataAnn!CJ$9,$A70,0)))</f>
        <v>651.89423076923072</v>
      </c>
      <c r="CK74" s="6">
        <f ca="1">IF(ISERROR(CVMdataQly!CK74*(OFFSET(CPdataAnn!CK$9,$A70,0)/OFFSET(CVMdataAnn!CK$9,$A70,0))),"",CVMdataQly!CK74*(OFFSET(CPdataAnn!CK$9,$A70,0)/OFFSET(CVMdataAnn!CK$9,$A70,0)))</f>
        <v>125.36163522012579</v>
      </c>
      <c r="CL74" s="6">
        <f ca="1">IF(ISERROR(CVMdataQly!CL74*(OFFSET(CPdataAnn!CL$9,$A70,0)/OFFSET(CVMdataAnn!CL$9,$A70,0))),"",CVMdataQly!CL74*(OFFSET(CPdataAnn!CL$9,$A70,0)/OFFSET(CVMdataAnn!CL$9,$A70,0)))</f>
        <v>580.48883270122201</v>
      </c>
      <c r="CM74" s="6">
        <f ca="1">IF(ISERROR(CVMdataQly!CM74*(OFFSET(CPdataAnn!CM$9,$A70,0)/OFFSET(CVMdataAnn!CM$9,$A70,0))),"",CVMdataQly!CM74*(OFFSET(CPdataAnn!CM$9,$A70,0)/OFFSET(CVMdataAnn!CM$9,$A70,0)))</f>
        <v>571.39030179721942</v>
      </c>
      <c r="CN74" s="6">
        <f ca="1">IF(ISERROR(CVMdataQly!CN74*(OFFSET(CPdataAnn!CN$9,$A70,0)/OFFSET(CVMdataAnn!CN$9,$A70,0))),"",CVMdataQly!CN74*(OFFSET(CPdataAnn!CN$9,$A70,0)/OFFSET(CVMdataAnn!CN$9,$A70,0)))</f>
        <v>233.21062618595823</v>
      </c>
      <c r="CO74" s="6">
        <f ca="1">IF(ISERROR(CVMdataQly!CO74*(OFFSET(CPdataAnn!CO$9,$A70,0)/OFFSET(CVMdataAnn!CO$9,$A70,0))),"",CVMdataQly!CO74*(OFFSET(CPdataAnn!CO$9,$A70,0)/OFFSET(CVMdataAnn!CO$9,$A70,0)))</f>
        <v>253.39243027888446</v>
      </c>
      <c r="CP74" s="6">
        <f ca="1">IF(ISERROR(CVMdataQly!CP74*(OFFSET(CPdataAnn!CP$9,$A70,0)/OFFSET(CVMdataAnn!CP$9,$A70,0))),"",CVMdataQly!CP74*(OFFSET(CPdataAnn!CP$9,$A70,0)/OFFSET(CVMdataAnn!CP$9,$A70,0)))</f>
        <v>83.519512195121948</v>
      </c>
      <c r="CQ74" s="6">
        <f ca="1">IF(ISERROR(CVMdataQly!CQ74*(OFFSET(CPdataAnn!CQ$9,$A70,0)/OFFSET(CVMdataAnn!CQ$9,$A70,0))),"",CVMdataQly!CQ74*(OFFSET(CPdataAnn!CQ$9,$A70,0)/OFFSET(CVMdataAnn!CQ$9,$A70,0)))</f>
        <v>459.39922480620157</v>
      </c>
      <c r="CR74" s="6">
        <f ca="1">IF(ISERROR(CVMdataQly!CR74*(OFFSET(CPdataAnn!CR$9,$A70,0)/OFFSET(CVMdataAnn!CR$9,$A70,0))),"",CVMdataQly!CR74*(OFFSET(CPdataAnn!CR$9,$A70,0)/OFFSET(CVMdataAnn!CR$9,$A70,0)))</f>
        <v>25273.915226679244</v>
      </c>
      <c r="CS74" s="6">
        <f ca="1">IF(ISERROR(CVMdataQly!CS74*(OFFSET(CPdataAnn!CS$9,$A70,0)/OFFSET(CVMdataAnn!CS$9,$A70,0))),"",CVMdataQly!CS74*(OFFSET(CPdataAnn!CS$9,$A70,0)/OFFSET(CVMdataAnn!CS$9,$A70,0)))</f>
        <v>9712.5831332458729</v>
      </c>
      <c r="CT74" s="6">
        <f ca="1">IF(ISERROR(CVMdataQly!CT74*(OFFSET(CPdataAnn!CT$9,$A70,0)/OFFSET(CVMdataAnn!CT$9,$A70,0))),"",CVMdataQly!CT74*(OFFSET(CPdataAnn!CT$9,$A70,0)/OFFSET(CVMdataAnn!CT$9,$A70,0)))</f>
        <v>9459.0448015269139</v>
      </c>
      <c r="CU74" s="6">
        <f ca="1">IF(ISERROR(CVMdataQly!CU74*(OFFSET(CPdataAnn!CU$9,$A70,0)/OFFSET(CVMdataAnn!CU$9,$A70,0))),"",CVMdataQly!CU74*(OFFSET(CPdataAnn!CU$9,$A70,0)/OFFSET(CVMdataAnn!CU$9,$A70,0)))</f>
        <v>168.36182336182338</v>
      </c>
      <c r="CV74" s="6">
        <f ca="1">IF(ISERROR(CVMdataQly!CV74*(OFFSET(CPdataAnn!CV$9,$A70,0)/OFFSET(CVMdataAnn!CV$9,$A70,0))),"",CVMdataQly!CV74*(OFFSET(CPdataAnn!CV$9,$A70,0)/OFFSET(CVMdataAnn!CV$9,$A70,0)))</f>
        <v>85.083612040133772</v>
      </c>
      <c r="CW74" s="6">
        <f ca="1">IF(ISERROR(CVMdataQly!CW74*(OFFSET(CPdataAnn!CW$9,$A70,0)/OFFSET(CVMdataAnn!CW$9,$A70,0))),"",CVMdataQly!CW74*(OFFSET(CPdataAnn!CW$9,$A70,0)/OFFSET(CVMdataAnn!CW$9,$A70,0)))</f>
        <v>9711.6029240304379</v>
      </c>
      <c r="CX74" s="6">
        <f ca="1">IF(ISERROR(CVMdataQly!CX74*(OFFSET(CPdataAnn!CX$9,$A70,0)/OFFSET(CVMdataAnn!CX$9,$A70,0))),"",CVMdataQly!CX74*(OFFSET(CPdataAnn!CX$9,$A70,0)/OFFSET(CVMdataAnn!CX$9,$A70,0)))</f>
        <v>718.741798442294</v>
      </c>
      <c r="CY74" s="6">
        <f ca="1">IF(ISERROR(CVMdataQly!CY74*(OFFSET(CPdataAnn!CY$9,$A70,0)/OFFSET(CVMdataAnn!CY$9,$A70,0))),"",CVMdataQly!CY74*(OFFSET(CPdataAnn!CY$9,$A70,0)/OFFSET(CVMdataAnn!CY$9,$A70,0)))</f>
        <v>5271.5810762007941</v>
      </c>
      <c r="CZ74" s="6">
        <f ca="1">IF(ISERROR(CVMdataQly!CZ74*(OFFSET(CPdataAnn!CZ$9,$A70,0)/OFFSET(CVMdataAnn!CZ$9,$A70,0))),"",CVMdataQly!CZ74*(OFFSET(CPdataAnn!CZ$9,$A70,0)/OFFSET(CVMdataAnn!CZ$9,$A70,0)))</f>
        <v>2950.7158487401671</v>
      </c>
      <c r="DA74" s="6">
        <f ca="1">IF(ISERROR(CVMdataQly!DA74*(OFFSET(CPdataAnn!DA$9,$A70,0)/OFFSET(CVMdataAnn!DA$9,$A70,0))),"",CVMdataQly!DA74*(OFFSET(CPdataAnn!DA$9,$A70,0)/OFFSET(CVMdataAnn!DA$9,$A70,0)))</f>
        <v>770.36334913112171</v>
      </c>
      <c r="DB74" s="6">
        <f ca="1">IF(ISERROR(CVMdataQly!DB74*(OFFSET(CPdataAnn!DB$9,$A70,0)/OFFSET(CVMdataAnn!DB$9,$A70,0))),"",CVMdataQly!DB74*(OFFSET(CPdataAnn!DB$9,$A70,0)/OFFSET(CVMdataAnn!DB$9,$A70,0)))</f>
        <v>5835.3008919560298</v>
      </c>
      <c r="DC74" s="6">
        <f ca="1">IF(ISERROR(CVMdataQly!DC74*(OFFSET(CPdataAnn!DC$9,$A70,0)/OFFSET(CVMdataAnn!DC$9,$A70,0))),"",CVMdataQly!DC74*(OFFSET(CPdataAnn!DC$9,$A70,0)/OFFSET(CVMdataAnn!DC$9,$A70,0)))</f>
        <v>958.91629955947133</v>
      </c>
      <c r="DD74" s="6">
        <f ca="1">IF(ISERROR(CVMdataQly!DD74*(OFFSET(CPdataAnn!DD$9,$A70,0)/OFFSET(CVMdataAnn!DD$9,$A70,0))),"",CVMdataQly!DD74*(OFFSET(CPdataAnn!DD$9,$A70,0)/OFFSET(CVMdataAnn!DD$9,$A70,0)))</f>
        <v>1621.3786011523687</v>
      </c>
      <c r="DE74" s="6">
        <f ca="1">IF(ISERROR(CVMdataQly!DE74*(OFFSET(CPdataAnn!DE$9,$A70,0)/OFFSET(CVMdataAnn!DE$9,$A70,0))),"",CVMdataQly!DE74*(OFFSET(CPdataAnn!DE$9,$A70,0)/OFFSET(CVMdataAnn!DE$9,$A70,0)))</f>
        <v>2386.4905684838272</v>
      </c>
      <c r="DF74" s="6">
        <f ca="1">IF(ISERROR(CVMdataQly!DF74*(OFFSET(CPdataAnn!DF$9,$A70,0)/OFFSET(CVMdataAnn!DF$9,$A70,0))),"",CVMdataQly!DF74*(OFFSET(CPdataAnn!DF$9,$A70,0)/OFFSET(CVMdataAnn!DF$9,$A70,0)))</f>
        <v>657.70754319426885</v>
      </c>
      <c r="DG74" s="6">
        <f ca="1">IF(ISERROR(CVMdataQly!DG74*(OFFSET(CPdataAnn!DG$9,$A70,0)/OFFSET(CVMdataAnn!DG$9,$A70,0))),"",CVMdataQly!DG74*(OFFSET(CPdataAnn!DG$9,$A70,0)/OFFSET(CVMdataAnn!DG$9,$A70,0)))</f>
        <v>210.80313014827018</v>
      </c>
      <c r="DH74" s="6">
        <f ca="1">IF(ISERROR(CVMdataQly!DH74*(OFFSET(CPdataAnn!DH$9,$A70,0)/OFFSET(CVMdataAnn!DH$9,$A70,0))),"",CVMdataQly!DH74*(OFFSET(CPdataAnn!DH$9,$A70,0)/OFFSET(CVMdataAnn!DH$9,$A70,0)))</f>
        <v>3946.9812499999998</v>
      </c>
      <c r="DI74" s="6">
        <f ca="1">IF(ISERROR(CVMdataQly!DI74*(OFFSET(CPdataAnn!DI$9,$A70,0)/OFFSET(CVMdataAnn!DI$9,$A70,0))),"",CVMdataQly!DI74*(OFFSET(CPdataAnn!DI$9,$A70,0)/OFFSET(CVMdataAnn!DI$9,$A70,0)))</f>
        <v>208.65158371040724</v>
      </c>
      <c r="DJ74" s="6">
        <f ca="1">IF(ISERROR(CVMdataQly!DJ74*(OFFSET(CPdataAnn!DJ$9,$A70,0)/OFFSET(CVMdataAnn!DJ$9,$A70,0))),"",CVMdataQly!DJ74*(OFFSET(CPdataAnn!DJ$9,$A70,0)/OFFSET(CVMdataAnn!DJ$9,$A70,0)))</f>
        <v>179.52724594992637</v>
      </c>
      <c r="DK74" s="6">
        <f ca="1">IF(ISERROR(CVMdataQly!DK74*(OFFSET(CPdataAnn!DK$9,$A70,0)/OFFSET(CVMdataAnn!DK$9,$A70,0))),"",CVMdataQly!DK74*(OFFSET(CPdataAnn!DK$9,$A70,0)/OFFSET(CVMdataAnn!DK$9,$A70,0)))</f>
        <v>3559.1187003319583</v>
      </c>
      <c r="DL74" s="6">
        <f ca="1">IF(ISERROR(CVMdataQly!DL74*(OFFSET(CPdataAnn!DL$9,$A70,0)/OFFSET(CVMdataAnn!DL$9,$A70,0))),"",CVMdataQly!DL74*(OFFSET(CPdataAnn!DL$9,$A70,0)/OFFSET(CVMdataAnn!DL$9,$A70,0)))</f>
        <v>19452.778569106653</v>
      </c>
      <c r="DM74" s="6">
        <f ca="1">IF(ISERROR(CVMdataQly!DM74*(OFFSET(CPdataAnn!DM$9,$A70,0)/OFFSET(CVMdataAnn!DM$9,$A70,0))),"",CVMdataQly!DM74*(OFFSET(CPdataAnn!DM$9,$A70,0)/OFFSET(CVMdataAnn!DM$9,$A70,0)))</f>
        <v>5162.1128404669262</v>
      </c>
      <c r="DN74" s="6">
        <f ca="1">IF(ISERROR(CVMdataQly!DN74*(OFFSET(CPdataAnn!DN$9,$A70,0)/OFFSET(CVMdataAnn!DN$9,$A70,0))),"",CVMdataQly!DN74*(OFFSET(CPdataAnn!DN$9,$A70,0)/OFFSET(CVMdataAnn!DN$9,$A70,0)))</f>
        <v>1229.9581673306773</v>
      </c>
      <c r="DO74" s="6">
        <f ca="1">IF(ISERROR(CVMdataQly!DO74*(OFFSET(CPdataAnn!DO$9,$A70,0)/OFFSET(CVMdataAnn!DO$9,$A70,0))),"",CVMdataQly!DO74*(OFFSET(CPdataAnn!DO$9,$A70,0)/OFFSET(CVMdataAnn!DO$9,$A70,0)))</f>
        <v>735.58333333333337</v>
      </c>
      <c r="DP74" s="6">
        <f ca="1">IF(ISERROR(CVMdataQly!DP74*(OFFSET(CPdataAnn!DP$9,$A70,0)/OFFSET(CVMdataAnn!DP$9,$A70,0))),"",CVMdataQly!DP74*(OFFSET(CPdataAnn!DP$9,$A70,0)/OFFSET(CVMdataAnn!DP$9,$A70,0)))</f>
        <v>1565.3688311688311</v>
      </c>
      <c r="DQ74" s="6">
        <f ca="1">IF(ISERROR(CVMdataQly!DQ74*(OFFSET(CPdataAnn!DQ$9,$A70,0)/OFFSET(CVMdataAnn!DQ$9,$A70,0))),"",CVMdataQly!DQ74*(OFFSET(CPdataAnn!DQ$9,$A70,0)/OFFSET(CVMdataAnn!DQ$9,$A70,0)))</f>
        <v>1574.1483042728494</v>
      </c>
      <c r="DR74" s="6">
        <f ca="1">IF(ISERROR(CVMdataQly!DR74*(OFFSET(CPdataAnn!DR$9,$A70,0)/OFFSET(CVMdataAnn!DR$9,$A70,0))),"",CVMdataQly!DR74*(OFFSET(CPdataAnn!DR$9,$A70,0)/OFFSET(CVMdataAnn!DR$9,$A70,0)))</f>
        <v>55.756207674943568</v>
      </c>
      <c r="DS74" s="6">
        <f ca="1">IF(ISERROR(CVMdataQly!DS74*(OFFSET(CPdataAnn!DS$9,$A70,0)/OFFSET(CVMdataAnn!DS$9,$A70,0))),"",CVMdataQly!DS74*(OFFSET(CPdataAnn!DS$9,$A70,0)/OFFSET(CVMdataAnn!DS$9,$A70,0)))</f>
        <v>1033.9582137161085</v>
      </c>
      <c r="DT74" s="6">
        <f ca="1">IF(ISERROR(CVMdataQly!DT74*(OFFSET(CPdataAnn!DT$9,$A70,0)/OFFSET(CVMdataAnn!DT$9,$A70,0))),"",CVMdataQly!DT74*(OFFSET(CPdataAnn!DT$9,$A70,0)/OFFSET(CVMdataAnn!DT$9,$A70,0)))</f>
        <v>961.84183673469397</v>
      </c>
      <c r="DU74" s="6">
        <f ca="1">IF(ISERROR(CVMdataQly!DU74*(OFFSET(CPdataAnn!DU$9,$A70,0)/OFFSET(CVMdataAnn!DU$9,$A70,0))),"",CVMdataQly!DU74*(OFFSET(CPdataAnn!DU$9,$A70,0)/OFFSET(CVMdataAnn!DU$9,$A70,0)))</f>
        <v>62.414860681114547</v>
      </c>
      <c r="DV74" s="6">
        <f ca="1">IF(ISERROR(CVMdataQly!DV74*(OFFSET(CPdataAnn!DV$9,$A70,0)/OFFSET(CVMdataAnn!DV$9,$A70,0))),"",CVMdataQly!DV74*(OFFSET(CPdataAnn!DV$9,$A70,0)/OFFSET(CVMdataAnn!DV$9,$A70,0)))</f>
        <v>9.84375</v>
      </c>
      <c r="DW74" s="6">
        <f ca="1">IF(ISERROR(CVMdataQly!DW74*(OFFSET(CPdataAnn!DW$9,$A70,0)/OFFSET(CVMdataAnn!DW$9,$A70,0))),"",CVMdataQly!DW74*(OFFSET(CPdataAnn!DW$9,$A70,0)/OFFSET(CVMdataAnn!DW$9,$A70,0)))</f>
        <v>5101.3264625478405</v>
      </c>
      <c r="DX74" s="6">
        <f ca="1">IF(ISERROR(CVMdataQly!DX74*(OFFSET(CPdataAnn!DX$9,$A70,0)/OFFSET(CVMdataAnn!DX$9,$A70,0))),"",CVMdataQly!DX74*(OFFSET(CPdataAnn!DX$9,$A70,0)/OFFSET(CVMdataAnn!DX$9,$A70,0)))</f>
        <v>2742.2371638141808</v>
      </c>
      <c r="DY74" s="6">
        <f ca="1">IF(ISERROR(CVMdataQly!DY74*(OFFSET(CPdataAnn!DY$9,$A70,0)/OFFSET(CVMdataAnn!DY$9,$A70,0))),"",CVMdataQly!DY74*(OFFSET(CPdataAnn!DY$9,$A70,0)/OFFSET(CVMdataAnn!DY$9,$A70,0)))</f>
        <v>656.61133786848075</v>
      </c>
      <c r="DZ74" s="6">
        <f ca="1">IF(ISERROR(CVMdataQly!DZ74*(OFFSET(CPdataAnn!DZ$9,$A70,0)/OFFSET(CVMdataAnn!DZ$9,$A70,0))),"",CVMdataQly!DZ74*(OFFSET(CPdataAnn!DZ$9,$A70,0)/OFFSET(CVMdataAnn!DZ$9,$A70,0)))</f>
        <v>771.67808219178085</v>
      </c>
      <c r="EA74" s="6">
        <f ca="1">IF(ISERROR(CVMdataQly!EA74*(OFFSET(CPdataAnn!EA$9,$A70,0)/OFFSET(CVMdataAnn!EA$9,$A70,0))),"",CVMdataQly!EA74*(OFFSET(CPdataAnn!EA$9,$A70,0)/OFFSET(CVMdataAnn!EA$9,$A70,0)))</f>
        <v>629.3900519176018</v>
      </c>
      <c r="EB74" s="6">
        <f ca="1">IF(ISERROR(CVMdataQly!EB74*(OFFSET(CPdataAnn!EB$9,$A70,0)/OFFSET(CVMdataAnn!EB$9,$A70,0))),"",CVMdataQly!EB74*(OFFSET(CPdataAnn!EB$9,$A70,0)/OFFSET(CVMdataAnn!EB$9,$A70,0)))</f>
        <v>301.11601690934714</v>
      </c>
      <c r="EC74" s="6">
        <f ca="1">IF(ISERROR(CVMdataQly!EC74*(OFFSET(CPdataAnn!EC$9,$A70,0)/OFFSET(CVMdataAnn!EC$9,$A70,0))),"",CVMdataQly!EC74*(OFFSET(CPdataAnn!EC$9,$A70,0)/OFFSET(CVMdataAnn!EC$9,$A70,0)))</f>
        <v>5642.0812330555273</v>
      </c>
      <c r="ED74" s="6">
        <f ca="1">IF(ISERROR(CVMdataQly!ED74*(OFFSET(CPdataAnn!ED$9,$A70,0)/OFFSET(CVMdataAnn!ED$9,$A70,0))),"",CVMdataQly!ED74*(OFFSET(CPdataAnn!ED$9,$A70,0)/OFFSET(CVMdataAnn!ED$9,$A70,0)))</f>
        <v>1237.467205946655</v>
      </c>
      <c r="EE74" s="6">
        <f ca="1">IF(ISERROR(CVMdataQly!EE74*(OFFSET(CPdataAnn!EE$9,$A70,0)/OFFSET(CVMdataAnn!EE$9,$A70,0))),"",CVMdataQly!EE74*(OFFSET(CPdataAnn!EE$9,$A70,0)/OFFSET(CVMdataAnn!EE$9,$A70,0)))</f>
        <v>2542.8211734538127</v>
      </c>
      <c r="EF74" s="6">
        <f ca="1">IF(ISERROR(CVMdataQly!EF74*(OFFSET(CPdataAnn!EF$9,$A70,0)/OFFSET(CVMdataAnn!EF$9,$A70,0))),"",CVMdataQly!EF74*(OFFSET(CPdataAnn!EF$9,$A70,0)/OFFSET(CVMdataAnn!EF$9,$A70,0)))</f>
        <v>1861.6317595388418</v>
      </c>
      <c r="EG74" s="6">
        <f ca="1">IF(ISERROR(CVMdataQly!EG74*(OFFSET(CPdataAnn!EG$9,$A70,0)/OFFSET(CVMdataAnn!EG$9,$A70,0))),"",CVMdataQly!EG74*(OFFSET(CPdataAnn!EG$9,$A70,0)/OFFSET(CVMdataAnn!EG$9,$A70,0)))</f>
        <v>2506.8352236743622</v>
      </c>
      <c r="EH74" s="6">
        <f ca="1">IF(ISERROR(CVMdataQly!EH74*(OFFSET(CPdataAnn!EH$9,$A70,0)/OFFSET(CVMdataAnn!EH$9,$A70,0))),"",CVMdataQly!EH74*(OFFSET(CPdataAnn!EH$9,$A70,0)/OFFSET(CVMdataAnn!EH$9,$A70,0)))</f>
        <v>610.18429319371728</v>
      </c>
      <c r="EI74" s="6">
        <f ca="1">IF(ISERROR(CVMdataQly!EI74*(OFFSET(CPdataAnn!EI$9,$A70,0)/OFFSET(CVMdataAnn!EI$9,$A70,0))),"",CVMdataQly!EI74*(OFFSET(CPdataAnn!EI$9,$A70,0)/OFFSET(CVMdataAnn!EI$9,$A70,0)))</f>
        <v>1021.2885906040268</v>
      </c>
      <c r="EJ74" s="6">
        <f ca="1">IF(ISERROR(CVMdataQly!EJ74*(OFFSET(CPdataAnn!EJ$9,$A70,0)/OFFSET(CVMdataAnn!EJ$9,$A70,0))),"",CVMdataQly!EJ74*(OFFSET(CPdataAnn!EJ$9,$A70,0)/OFFSET(CVMdataAnn!EJ$9,$A70,0)))</f>
        <v>254.57567185289957</v>
      </c>
      <c r="EK74" s="6">
        <f ca="1">IF(ISERROR(CVMdataQly!EK74*(OFFSET(CPdataAnn!EK$9,$A70,0)/OFFSET(CVMdataAnn!EK$9,$A70,0))),"",CVMdataQly!EK74*(OFFSET(CPdataAnn!EK$9,$A70,0)/OFFSET(CVMdataAnn!EK$9,$A70,0)))</f>
        <v>620.98348623853212</v>
      </c>
      <c r="EL74" s="6" t="str">
        <f ca="1">IF(ISERROR(CVMdataQly!EL74*(OFFSET(CPdataAnn!EL$9,$A70,0)/OFFSET(CVMdataAnn!EL$9,$A70,0))),"",CVMdataQly!EL74*(OFFSET(CPdataAnn!EL$9,$A70,0)/OFFSET(CVMdataAnn!EL$9,$A70,0)))</f>
        <v/>
      </c>
      <c r="EM74" s="6">
        <f ca="1">IF(ISERROR(CVMdataQly!EM74*(OFFSET(CPdataAnn!EM$9,$A70,0)/OFFSET(CVMdataAnn!EM$9,$A70,0))),"",CVMdataQly!EM74*(OFFSET(CPdataAnn!EM$9,$A70,0)/OFFSET(CVMdataAnn!EM$9,$A70,0)))</f>
        <v>2304.3283132530123</v>
      </c>
      <c r="EN74" s="6">
        <f ca="1">IF(ISERROR(CVMdataQly!EN74*(OFFSET(CPdataAnn!EN$9,$A70,0)/OFFSET(CVMdataAnn!EN$9,$A70,0))),"",CVMdataQly!EN74*(OFFSET(CPdataAnn!EN$9,$A70,0)/OFFSET(CVMdataAnn!EN$9,$A70,0)))</f>
        <v>17036.635837369835</v>
      </c>
      <c r="EO74" s="6">
        <f ca="1">IF(ISERROR(CVMdataQly!EO74*(OFFSET(CPdataAnn!EO$9,$A70,0)/OFFSET(CVMdataAnn!EO$9,$A70,0))),"",CVMdataQly!EO74*(OFFSET(CPdataAnn!EO$9,$A70,0)/OFFSET(CVMdataAnn!EO$9,$A70,0)))</f>
        <v>14282.028179212552</v>
      </c>
      <c r="EP74" s="6">
        <f ca="1">IF(ISERROR(CVMdataQly!EP74*(OFFSET(CPdataAnn!EP$9,$A70,0)/OFFSET(CVMdataAnn!EP$9,$A70,0))),"",CVMdataQly!EP74*(OFFSET(CPdataAnn!EP$9,$A70,0)/OFFSET(CVMdataAnn!EP$9,$A70,0)))</f>
        <v>13144.151850944403</v>
      </c>
      <c r="EQ74" s="6">
        <f ca="1">IF(ISERROR(CVMdataQly!EQ74*(OFFSET(CPdataAnn!EQ$9,$A70,0)/OFFSET(CVMdataAnn!EQ$9,$A70,0))),"",CVMdataQly!EQ74*(OFFSET(CPdataAnn!EQ$9,$A70,0)/OFFSET(CVMdataAnn!EQ$9,$A70,0)))</f>
        <v>1139.4854512749973</v>
      </c>
      <c r="ER74" s="6">
        <f ca="1">IF(ISERROR(CVMdataQly!ER74*(OFFSET(CPdataAnn!ER$9,$A70,0)/OFFSET(CVMdataAnn!ER$9,$A70,0))),"",CVMdataQly!ER74*(OFFSET(CPdataAnn!ER$9,$A70,0)/OFFSET(CVMdataAnn!ER$9,$A70,0)))</f>
        <v>2753.4382280729251</v>
      </c>
      <c r="ES74" s="6">
        <f ca="1">IF(ISERROR(CVMdataQly!ES74*(OFFSET(CPdataAnn!ES$9,$A70,0)/OFFSET(CVMdataAnn!ES$9,$A70,0))),"",CVMdataQly!ES74*(OFFSET(CPdataAnn!ES$9,$A70,0)/OFFSET(CVMdataAnn!ES$9,$A70,0)))</f>
        <v>22099.37753449614</v>
      </c>
      <c r="ET74" s="6">
        <f ca="1">IF(ISERROR(CVMdataQly!ET74*(OFFSET(CPdataAnn!ET$9,$A70,0)/OFFSET(CVMdataAnn!ET$9,$A70,0))),"",CVMdataQly!ET74*(OFFSET(CPdataAnn!ET$9,$A70,0)/OFFSET(CVMdataAnn!ET$9,$A70,0)))</f>
        <v>3546.1925414035509</v>
      </c>
      <c r="EU74" s="6">
        <f ca="1">IF(ISERROR(CVMdataQly!EU74*(OFFSET(CPdataAnn!EU$9,$A70,0)/OFFSET(CVMdataAnn!EU$9,$A70,0))),"",CVMdataQly!EU74*(OFFSET(CPdataAnn!EU$9,$A70,0)/OFFSET(CVMdataAnn!EU$9,$A70,0)))</f>
        <v>1174.7482746917071</v>
      </c>
      <c r="EV74" s="6">
        <f ca="1">IF(ISERROR(CVMdataQly!EV74*(OFFSET(CPdataAnn!EV$9,$A70,0)/OFFSET(CVMdataAnn!EV$9,$A70,0))),"",CVMdataQly!EV74*(OFFSET(CPdataAnn!EV$9,$A70,0)/OFFSET(CVMdataAnn!EV$9,$A70,0)))</f>
        <v>263.63420158550394</v>
      </c>
      <c r="EW74" s="6">
        <f ca="1">IF(ISERROR(CVMdataQly!EW74*(OFFSET(CPdataAnn!EW$9,$A70,0)/OFFSET(CVMdataAnn!EW$9,$A70,0))),"",CVMdataQly!EW74*(OFFSET(CPdataAnn!EW$9,$A70,0)/OFFSET(CVMdataAnn!EW$9,$A70,0)))</f>
        <v>2105.7482367005377</v>
      </c>
      <c r="EX74" s="6">
        <f ca="1">IF(ISERROR(CVMdataQly!EX74*(OFFSET(CPdataAnn!EX$9,$A70,0)/OFFSET(CVMdataAnn!EX$9,$A70,0))),"",CVMdataQly!EX74*(OFFSET(CPdataAnn!EX$9,$A70,0)/OFFSET(CVMdataAnn!EX$9,$A70,0)))</f>
        <v>644.23258785942494</v>
      </c>
      <c r="EY74" s="6">
        <f ca="1">IF(ISERROR(CVMdataQly!EY74*(OFFSET(CPdataAnn!EY$9,$A70,0)/OFFSET(CVMdataAnn!EY$9,$A70,0))),"",CVMdataQly!EY74*(OFFSET(CPdataAnn!EY$9,$A70,0)/OFFSET(CVMdataAnn!EY$9,$A70,0)))</f>
        <v>1280.7696888491885</v>
      </c>
      <c r="EZ74" s="6">
        <f ca="1">IF(ISERROR(CVMdataQly!EZ74*(OFFSET(CPdataAnn!EZ$9,$A70,0)/OFFSET(CVMdataAnn!EZ$9,$A70,0))),"",CVMdataQly!EZ74*(OFFSET(CPdataAnn!EZ$9,$A70,0)/OFFSET(CVMdataAnn!EZ$9,$A70,0)))</f>
        <v>872.02166238767654</v>
      </c>
      <c r="FA74" s="6">
        <f ca="1">IF(ISERROR(CVMdataQly!FA74*(OFFSET(CPdataAnn!FA$9,$A70,0)/OFFSET(CVMdataAnn!FA$9,$A70,0))),"",CVMdataQly!FA74*(OFFSET(CPdataAnn!FA$9,$A70,0)/OFFSET(CVMdataAnn!FA$9,$A70,0)))</f>
        <v>409.34150076569676</v>
      </c>
      <c r="FB74" s="6">
        <f ca="1">IF(ISERROR(CVMdataQly!FB74*(OFFSET(CPdataAnn!FB$9,$A70,0)/OFFSET(CVMdataAnn!FB$9,$A70,0))),"",CVMdataQly!FB74*(OFFSET(CPdataAnn!FB$9,$A70,0)/OFFSET(CVMdataAnn!FB$9,$A70,0)))</f>
        <v>2191.2460130356399</v>
      </c>
      <c r="FC74" s="6">
        <f ca="1">IF(ISERROR(CVMdataQly!FC74*(OFFSET(CPdataAnn!FC$9,$A70,0)/OFFSET(CVMdataAnn!FC$9,$A70,0))),"",CVMdataQly!FC74*(OFFSET(CPdataAnn!FC$9,$A70,0)/OFFSET(CVMdataAnn!FC$9,$A70,0)))</f>
        <v>2997.0404192691508</v>
      </c>
      <c r="FD74" s="6">
        <f ca="1">IF(ISERROR(CVMdataQly!FD74*(OFFSET(CPdataAnn!FD$9,$A70,0)/OFFSET(CVMdataAnn!FD$9,$A70,0))),"",CVMdataQly!FD74*(OFFSET(CPdataAnn!FD$9,$A70,0)/OFFSET(CVMdataAnn!FD$9,$A70,0)))</f>
        <v>2170.8525539071261</v>
      </c>
      <c r="FE74" s="6">
        <f ca="1">IF(ISERROR(CVMdataQly!FE74*(OFFSET(CPdataAnn!FE$9,$A70,0)/OFFSET(CVMdataAnn!FE$9,$A70,0))),"",CVMdataQly!FE74*(OFFSET(CPdataAnn!FE$9,$A70,0)/OFFSET(CVMdataAnn!FE$9,$A70,0)))</f>
        <v>343.38287153652391</v>
      </c>
      <c r="FF74" s="6">
        <f ca="1">IF(ISERROR(CVMdataQly!FF74*(OFFSET(CPdataAnn!FF$9,$A70,0)/OFFSET(CVMdataAnn!FF$9,$A70,0))),"",CVMdataQly!FF74*(OFFSET(CPdataAnn!FF$9,$A70,0)/OFFSET(CVMdataAnn!FF$9,$A70,0)))</f>
        <v>123.38170974155069</v>
      </c>
      <c r="FG74" s="6">
        <f ca="1">IF(ISERROR(CVMdataQly!FG74*(OFFSET(CPdataAnn!FG$9,$A70,0)/OFFSET(CVMdataAnn!FG$9,$A70,0))),"",CVMdataQly!FG74*(OFFSET(CPdataAnn!FG$9,$A70,0)/OFFSET(CVMdataAnn!FG$9,$A70,0)))</f>
        <v>363.20074871314927</v>
      </c>
      <c r="FH74" s="6" t="str">
        <f ca="1">IF(ISERROR(CVMdataQly!FH74*(OFFSET(CPdataAnn!FH$9,$A70,0)/OFFSET(CVMdataAnn!FH$9,$A70,0))),"",CVMdataQly!FH74*(OFFSET(CPdataAnn!FH$9,$A70,0)/OFFSET(CVMdataAnn!FH$9,$A70,0)))</f>
        <v/>
      </c>
      <c r="FI74" s="6">
        <f ca="1">IF(ISERROR(CVMdataQly!FI74*(OFFSET(CPdataAnn!FI$9,$A70,0)/OFFSET(CVMdataAnn!FI$9,$A70,0))),"",CVMdataQly!FI74*(OFFSET(CPdataAnn!FI$9,$A70,0)/OFFSET(CVMdataAnn!FI$9,$A70,0)))</f>
        <v>9151.0441443327745</v>
      </c>
      <c r="FJ74" s="6">
        <f ca="1">IF(ISERROR(CVMdataQly!FJ74*(OFFSET(CPdataAnn!FJ$9,$A70,0)/OFFSET(CVMdataAnn!FJ$9,$A70,0))),"",CVMdataQly!FJ74*(OFFSET(CPdataAnn!FJ$9,$A70,0)/OFFSET(CVMdataAnn!FJ$9,$A70,0)))</f>
        <v>4408.1094143011142</v>
      </c>
      <c r="FK74" s="6">
        <f ca="1">IF(ISERROR(CVMdataQly!FK74*(OFFSET(CPdataAnn!FK$9,$A70,0)/OFFSET(CVMdataAnn!FK$9,$A70,0))),"",CVMdataQly!FK74*(OFFSET(CPdataAnn!FK$9,$A70,0)/OFFSET(CVMdataAnn!FK$9,$A70,0)))</f>
        <v>4743.8829648894671</v>
      </c>
      <c r="FL74" s="6">
        <f ca="1">IF(ISERROR(CVMdataQly!FL74*(OFFSET(CPdataAnn!FL$9,$A70,0)/OFFSET(CVMdataAnn!FL$9,$A70,0))),"",CVMdataQly!FL74*(OFFSET(CPdataAnn!FL$9,$A70,0)/OFFSET(CVMdataAnn!FL$9,$A70,0)))</f>
        <v>2272.9443877857098</v>
      </c>
    </row>
    <row r="75" spans="1:168" x14ac:dyDescent="0.25">
      <c r="A75" s="6">
        <f t="shared" ref="A75:A138" si="1">YEAR(B75)-1984</f>
        <v>17</v>
      </c>
      <c r="B75" s="1">
        <v>37043</v>
      </c>
      <c r="C75" s="6">
        <f ca="1">IF(ISERROR(CVMdataQly!C75*(OFFSET(CPdataAnn!C$9,$A71,0)/OFFSET(CVMdataAnn!C$9,$A71,0))),"",CVMdataQly!C75*(OFFSET(CPdataAnn!C$9,$A71,0)/OFFSET(CVMdataAnn!C$9,$A71,0)))</f>
        <v>182415.13902333827</v>
      </c>
      <c r="D75" s="6">
        <f ca="1">IF(ISERROR(CVMdataQly!D75*(OFFSET(CPdataAnn!D$9,$A71,0)/OFFSET(CVMdataAnn!D$9,$A71,0))),"",CVMdataQly!D75*(OFFSET(CPdataAnn!D$9,$A71,0)/OFFSET(CVMdataAnn!D$9,$A71,0)))</f>
        <v>2167.7533606078318</v>
      </c>
      <c r="E75" s="6">
        <f ca="1">IF(ISERROR(CVMdataQly!E75*(OFFSET(CPdataAnn!E$9,$A71,0)/OFFSET(CVMdataAnn!E$9,$A71,0))),"",CVMdataQly!E75*(OFFSET(CPdataAnn!E$9,$A71,0)/OFFSET(CVMdataAnn!E$9,$A71,0)))</f>
        <v>180058.83183903794</v>
      </c>
      <c r="F75" s="6">
        <f ca="1">IF(ISERROR(CVMdataQly!F75*(OFFSET(CPdataAnn!F$9,$A71,0)/OFFSET(CVMdataAnn!F$9,$A71,0))),"",CVMdataQly!F75*(OFFSET(CPdataAnn!F$9,$A71,0)/OFFSET(CVMdataAnn!F$9,$A71,0)))</f>
        <v>13900.996832805467</v>
      </c>
      <c r="G75" s="6">
        <f ca="1">IF(ISERROR(CVMdataQly!G75*(OFFSET(CPdataAnn!G$9,$A71,0)/OFFSET(CVMdataAnn!G$9,$A71,0))),"",CVMdataQly!G75*(OFFSET(CPdataAnn!G$9,$A71,0)/OFFSET(CVMdataAnn!G$9,$A71,0)))</f>
        <v>8114.9876685934487</v>
      </c>
      <c r="H75" s="6">
        <f ca="1">IF(ISERROR(CVMdataQly!H75*(OFFSET(CPdataAnn!H$9,$A71,0)/OFFSET(CVMdataAnn!H$9,$A71,0))),"",CVMdataQly!H75*(OFFSET(CPdataAnn!H$9,$A71,0)/OFFSET(CVMdataAnn!H$9,$A71,0)))</f>
        <v>9670.7274432564245</v>
      </c>
      <c r="I75" s="6">
        <f ca="1">IF(ISERROR(CVMdataQly!I75*(OFFSET(CPdataAnn!I$9,$A71,0)/OFFSET(CVMdataAnn!I$9,$A71,0))),"",CVMdataQly!I75*(OFFSET(CPdataAnn!I$9,$A71,0)/OFFSET(CVMdataAnn!I$9,$A71,0)))</f>
        <v>45444.280459063819</v>
      </c>
      <c r="J75" s="6">
        <f ca="1">IF(ISERROR(CVMdataQly!J75*(OFFSET(CPdataAnn!J$9,$A71,0)/OFFSET(CVMdataAnn!J$9,$A71,0))),"",CVMdataQly!J75*(OFFSET(CPdataAnn!J$9,$A71,0)/OFFSET(CVMdataAnn!J$9,$A71,0)))</f>
        <v>9709.4114199849737</v>
      </c>
      <c r="K75" s="6">
        <f ca="1">IF(ISERROR(CVMdataQly!K75*(OFFSET(CPdataAnn!K$9,$A71,0)/OFFSET(CVMdataAnn!K$9,$A71,0))),"",CVMdataQly!K75*(OFFSET(CPdataAnn!K$9,$A71,0)/OFFSET(CVMdataAnn!K$9,$A71,0)))</f>
        <v>2409.1884839523354</v>
      </c>
      <c r="L75" s="6">
        <f ca="1">IF(ISERROR(CVMdataQly!L75*(OFFSET(CPdataAnn!L$9,$A71,0)/OFFSET(CVMdataAnn!L$9,$A71,0))),"",CVMdataQly!L75*(OFFSET(CPdataAnn!L$9,$A71,0)/OFFSET(CVMdataAnn!L$9,$A71,0)))</f>
        <v>25666.489030287248</v>
      </c>
      <c r="M75" s="6">
        <f ca="1">IF(ISERROR(CVMdataQly!M75*(OFFSET(CPdataAnn!M$9,$A71,0)/OFFSET(CVMdataAnn!M$9,$A71,0))),"",CVMdataQly!M75*(OFFSET(CPdataAnn!M$9,$A71,0)/OFFSET(CVMdataAnn!M$9,$A71,0)))</f>
        <v>3959.4048611111107</v>
      </c>
      <c r="N75" s="6">
        <f ca="1">IF(ISERROR(CVMdataQly!N75*(OFFSET(CPdataAnn!N$9,$A71,0)/OFFSET(CVMdataAnn!N$9,$A71,0))),"",CVMdataQly!N75*(OFFSET(CPdataAnn!N$9,$A71,0)/OFFSET(CVMdataAnn!N$9,$A71,0)))</f>
        <v>20000.966577026506</v>
      </c>
      <c r="O75" s="6">
        <f ca="1">IF(ISERROR(CVMdataQly!O75*(OFFSET(CPdataAnn!O$9,$A71,0)/OFFSET(CVMdataAnn!O$9,$A71,0))),"",CVMdataQly!O75*(OFFSET(CPdataAnn!O$9,$A71,0)/OFFSET(CVMdataAnn!O$9,$A71,0)))</f>
        <v>2305.9728915662654</v>
      </c>
      <c r="P75" s="6">
        <f ca="1">IF(ISERROR(CVMdataQly!P75*(OFFSET(CPdataAnn!P$9,$A71,0)/OFFSET(CVMdataAnn!P$9,$A71,0))),"",CVMdataQly!P75*(OFFSET(CPdataAnn!P$9,$A71,0)/OFFSET(CVMdataAnn!P$9,$A71,0)))</f>
        <v>17056.560395605138</v>
      </c>
      <c r="Q75" s="6">
        <f ca="1">IF(ISERROR(CVMdataQly!Q75*(OFFSET(CPdataAnn!Q$9,$A71,0)/OFFSET(CVMdataAnn!Q$9,$A71,0))),"",CVMdataQly!Q75*(OFFSET(CPdataAnn!Q$9,$A71,0)/OFFSET(CVMdataAnn!Q$9,$A71,0)))</f>
        <v>21814.081171350495</v>
      </c>
      <c r="R75" s="6">
        <f ca="1">IF(ISERROR(CVMdataQly!R75*(OFFSET(CPdataAnn!R$9,$A71,0)/OFFSET(CVMdataAnn!R$9,$A71,0))),"",CVMdataQly!R75*(OFFSET(CPdataAnn!R$9,$A71,0)/OFFSET(CVMdataAnn!R$9,$A71,0)))</f>
        <v>13900.996832805467</v>
      </c>
      <c r="S75" s="6">
        <f ca="1">IF(ISERROR(CVMdataQly!S75*(OFFSET(CPdataAnn!S$9,$A71,0)/OFFSET(CVMdataAnn!S$9,$A71,0))),"",CVMdataQly!S75*(OFFSET(CPdataAnn!S$9,$A71,0)/OFFSET(CVMdataAnn!S$9,$A71,0)))</f>
        <v>12221.064342463538</v>
      </c>
      <c r="T75" s="6">
        <f ca="1">IF(ISERROR(CVMdataQly!T75*(OFFSET(CPdataAnn!T$9,$A71,0)/OFFSET(CVMdataAnn!T$9,$A71,0))),"",CVMdataQly!T75*(OFFSET(CPdataAnn!T$9,$A71,0)/OFFSET(CVMdataAnn!T$9,$A71,0)))</f>
        <v>2120.0107163406215</v>
      </c>
      <c r="U75" s="6">
        <f ca="1">IF(ISERROR(CVMdataQly!U75*(OFFSET(CPdataAnn!U$9,$A71,0)/OFFSET(CVMdataAnn!U$9,$A71,0))),"",CVMdataQly!U75*(OFFSET(CPdataAnn!U$9,$A71,0)/OFFSET(CVMdataAnn!U$9,$A71,0)))</f>
        <v>2716.5434083601285</v>
      </c>
      <c r="V75" s="6">
        <f ca="1">IF(ISERROR(CVMdataQly!V75*(OFFSET(CPdataAnn!V$9,$A71,0)/OFFSET(CVMdataAnn!V$9,$A71,0))),"",CVMdataQly!V75*(OFFSET(CPdataAnn!V$9,$A71,0)/OFFSET(CVMdataAnn!V$9,$A71,0)))</f>
        <v>546.57894736842104</v>
      </c>
      <c r="W75" s="6">
        <f ca="1">IF(ISERROR(CVMdataQly!W75*(OFFSET(CPdataAnn!W$9,$A71,0)/OFFSET(CVMdataAnn!W$9,$A71,0))),"",CVMdataQly!W75*(OFFSET(CPdataAnn!W$9,$A71,0)/OFFSET(CVMdataAnn!W$9,$A71,0)))</f>
        <v>1661.6109053878911</v>
      </c>
      <c r="X75" s="6">
        <f ca="1">IF(ISERROR(CVMdataQly!X75*(OFFSET(CPdataAnn!X$9,$A71,0)/OFFSET(CVMdataAnn!X$9,$A71,0))),"",CVMdataQly!X75*(OFFSET(CPdataAnn!X$9,$A71,0)/OFFSET(CVMdataAnn!X$9,$A71,0)))</f>
        <v>433.55770491803275</v>
      </c>
      <c r="Y75" s="6">
        <f ca="1">IF(ISERROR(CVMdataQly!Y75*(OFFSET(CPdataAnn!Y$9,$A71,0)/OFFSET(CVMdataAnn!Y$9,$A71,0))),"",CVMdataQly!Y75*(OFFSET(CPdataAnn!Y$9,$A71,0)/OFFSET(CVMdataAnn!Y$9,$A71,0)))</f>
        <v>1007.1746952988973</v>
      </c>
      <c r="Z75" s="6">
        <f ca="1">IF(ISERROR(CVMdataQly!Z75*(OFFSET(CPdataAnn!Z$9,$A71,0)/OFFSET(CVMdataAnn!Z$9,$A71,0))),"",CVMdataQly!Z75*(OFFSET(CPdataAnn!Z$9,$A71,0)/OFFSET(CVMdataAnn!Z$9,$A71,0)))</f>
        <v>1874.0883342052161</v>
      </c>
      <c r="AA75" s="6">
        <f ca="1">IF(ISERROR(CVMdataQly!AA75*(OFFSET(CPdataAnn!AA$9,$A71,0)/OFFSET(CVMdataAnn!AA$9,$A71,0))),"",CVMdataQly!AA75*(OFFSET(CPdataAnn!AA$9,$A71,0)/OFFSET(CVMdataAnn!AA$9,$A71,0)))</f>
        <v>1540.1123493702999</v>
      </c>
      <c r="AB75" s="6">
        <f ca="1">IF(ISERROR(CVMdataQly!AB75*(OFFSET(CPdataAnn!AB$9,$A71,0)/OFFSET(CVMdataAnn!AB$9,$A71,0))),"",CVMdataQly!AB75*(OFFSET(CPdataAnn!AB$9,$A71,0)/OFFSET(CVMdataAnn!AB$9,$A71,0)))</f>
        <v>320.97722960151799</v>
      </c>
      <c r="AC75" s="6">
        <f ca="1">IF(ISERROR(CVMdataQly!AC75*(OFFSET(CPdataAnn!AC$9,$A71,0)/OFFSET(CVMdataAnn!AC$9,$A71,0))),"",CVMdataQly!AC75*(OFFSET(CPdataAnn!AC$9,$A71,0)/OFFSET(CVMdataAnn!AC$9,$A71,0)))</f>
        <v>1680.1495016611295</v>
      </c>
      <c r="AD75" s="6">
        <f ca="1">IF(ISERROR(CVMdataQly!AD75*(OFFSET(CPdataAnn!AD$9,$A71,0)/OFFSET(CVMdataAnn!AD$9,$A71,0))),"",CVMdataQly!AD75*(OFFSET(CPdataAnn!AD$9,$A71,0)/OFFSET(CVMdataAnn!AD$9,$A71,0)))</f>
        <v>413.35076252723314</v>
      </c>
      <c r="AE75" s="6">
        <f ca="1">IF(ISERROR(CVMdataQly!AE75*(OFFSET(CPdataAnn!AE$9,$A71,0)/OFFSET(CVMdataAnn!AE$9,$A71,0))),"",CVMdataQly!AE75*(OFFSET(CPdataAnn!AE$9,$A71,0)/OFFSET(CVMdataAnn!AE$9,$A71,0)))</f>
        <v>1266.9150168350168</v>
      </c>
      <c r="AF75" s="6">
        <f ca="1">IF(ISERROR(CVMdataQly!AF75*(OFFSET(CPdataAnn!AF$9,$A71,0)/OFFSET(CVMdataAnn!AF$9,$A71,0))),"",CVMdataQly!AF75*(OFFSET(CPdataAnn!AF$9,$A71,0)/OFFSET(CVMdataAnn!AF$9,$A71,0)))</f>
        <v>8114.9876685934487</v>
      </c>
      <c r="AG75" s="6">
        <f ca="1">IF(ISERROR(CVMdataQly!AG75*(OFFSET(CPdataAnn!AG$9,$A71,0)/OFFSET(CVMdataAnn!AG$9,$A71,0))),"",CVMdataQly!AG75*(OFFSET(CPdataAnn!AG$9,$A71,0)/OFFSET(CVMdataAnn!AG$9,$A71,0)))</f>
        <v>2778.8015780623464</v>
      </c>
      <c r="AH75" s="6">
        <f ca="1">IF(ISERROR(CVMdataQly!AH75*(OFFSET(CPdataAnn!AH$9,$A71,0)/OFFSET(CVMdataAnn!AH$9,$A71,0))),"",CVMdataQly!AH75*(OFFSET(CPdataAnn!AH$9,$A71,0)/OFFSET(CVMdataAnn!AH$9,$A71,0)))</f>
        <v>741.90668374973313</v>
      </c>
      <c r="AI75" s="6">
        <f ca="1">IF(ISERROR(CVMdataQly!AI75*(OFFSET(CPdataAnn!AI$9,$A71,0)/OFFSET(CVMdataAnn!AI$9,$A71,0))),"",CVMdataQly!AI75*(OFFSET(CPdataAnn!AI$9,$A71,0)/OFFSET(CVMdataAnn!AI$9,$A71,0)))</f>
        <v>1245.9675873731678</v>
      </c>
      <c r="AJ75" s="6">
        <f ca="1">IF(ISERROR(CVMdataQly!AJ75*(OFFSET(CPdataAnn!AJ$9,$A71,0)/OFFSET(CVMdataAnn!AJ$9,$A71,0))),"",CVMdataQly!AJ75*(OFFSET(CPdataAnn!AJ$9,$A71,0)/OFFSET(CVMdataAnn!AJ$9,$A71,0)))</f>
        <v>790.97833065810596</v>
      </c>
      <c r="AK75" s="6">
        <f ca="1">IF(ISERROR(CVMdataQly!AK75*(OFFSET(CPdataAnn!AK$9,$A71,0)/OFFSET(CVMdataAnn!AK$9,$A71,0))),"",CVMdataQly!AK75*(OFFSET(CPdataAnn!AK$9,$A71,0)/OFFSET(CVMdataAnn!AK$9,$A71,0)))</f>
        <v>3451.2669397889508</v>
      </c>
      <c r="AL75" s="6">
        <f ca="1">IF(ISERROR(CVMdataQly!AL75*(OFFSET(CPdataAnn!AL$9,$A71,0)/OFFSET(CVMdataAnn!AL$9,$A71,0))),"",CVMdataQly!AL75*(OFFSET(CPdataAnn!AL$9,$A71,0)/OFFSET(CVMdataAnn!AL$9,$A71,0)))</f>
        <v>1883.6084529505581</v>
      </c>
      <c r="AM75" s="6">
        <f ca="1">IF(ISERROR(CVMdataQly!AM75*(OFFSET(CPdataAnn!AM$9,$A71,0)/OFFSET(CVMdataAnn!AM$9,$A71,0))),"",CVMdataQly!AM75*(OFFSET(CPdataAnn!AM$9,$A71,0)/OFFSET(CVMdataAnn!AM$9,$A71,0)))</f>
        <v>9670.7274432564245</v>
      </c>
      <c r="AN75" s="6">
        <f ca="1">IF(ISERROR(CVMdataQly!AN75*(OFFSET(CPdataAnn!AN$9,$A71,0)/OFFSET(CVMdataAnn!AN$9,$A71,0))),"",CVMdataQly!AN75*(OFFSET(CPdataAnn!AN$9,$A71,0)/OFFSET(CVMdataAnn!AN$9,$A71,0)))</f>
        <v>8482.744941920706</v>
      </c>
      <c r="AO75" s="6">
        <f ca="1">IF(ISERROR(CVMdataQly!AO75*(OFFSET(CPdataAnn!AO$9,$A71,0)/OFFSET(CVMdataAnn!AO$9,$A71,0))),"",CVMdataQly!AO75*(OFFSET(CPdataAnn!AO$9,$A71,0)/OFFSET(CVMdataAnn!AO$9,$A71,0)))</f>
        <v>108.23529411764706</v>
      </c>
      <c r="AP75" s="6">
        <f ca="1">IF(ISERROR(CVMdataQly!AP75*(OFFSET(CPdataAnn!AP$9,$A71,0)/OFFSET(CVMdataAnn!AP$9,$A71,0))),"",CVMdataQly!AP75*(OFFSET(CPdataAnn!AP$9,$A71,0)/OFFSET(CVMdataAnn!AP$9,$A71,0)))</f>
        <v>7955.5756395995559</v>
      </c>
      <c r="AQ75" s="6">
        <f ca="1">IF(ISERROR(CVMdataQly!AQ75*(OFFSET(CPdataAnn!AQ$9,$A71,0)/OFFSET(CVMdataAnn!AQ$9,$A71,0))),"",CVMdataQly!AQ75*(OFFSET(CPdataAnn!AQ$9,$A71,0)/OFFSET(CVMdataAnn!AQ$9,$A71,0)))</f>
        <v>215.56760048721071</v>
      </c>
      <c r="AR75" s="6">
        <f ca="1">IF(ISERROR(CVMdataQly!AR75*(OFFSET(CPdataAnn!AR$9,$A71,0)/OFFSET(CVMdataAnn!AR$9,$A71,0))),"",CVMdataQly!AR75*(OFFSET(CPdataAnn!AR$9,$A71,0)/OFFSET(CVMdataAnn!AR$9,$A71,0)))</f>
        <v>201.68393782383419</v>
      </c>
      <c r="AS75" s="6">
        <f ca="1">IF(ISERROR(CVMdataQly!AS75*(OFFSET(CPdataAnn!AS$9,$A71,0)/OFFSET(CVMdataAnn!AS$9,$A71,0))),"",CVMdataQly!AS75*(OFFSET(CPdataAnn!AS$9,$A71,0)/OFFSET(CVMdataAnn!AS$9,$A71,0)))</f>
        <v>1188.481493721084</v>
      </c>
      <c r="AT75" s="6">
        <f ca="1">IF(ISERROR(CVMdataQly!AT75*(OFFSET(CPdataAnn!AT$9,$A71,0)/OFFSET(CVMdataAnn!AT$9,$A71,0))),"",CVMdataQly!AT75*(OFFSET(CPdataAnn!AT$9,$A71,0)/OFFSET(CVMdataAnn!AT$9,$A71,0)))</f>
        <v>1174.8242971887551</v>
      </c>
      <c r="AU75" s="6">
        <f ca="1">IF(ISERROR(CVMdataQly!AU75*(OFFSET(CPdataAnn!AU$9,$A71,0)/OFFSET(CVMdataAnn!AU$9,$A71,0))),"",CVMdataQly!AU75*(OFFSET(CPdataAnn!AU$9,$A71,0)/OFFSET(CVMdataAnn!AU$9,$A71,0)))</f>
        <v>13.684210526315789</v>
      </c>
      <c r="AV75" s="6">
        <f ca="1">IF(ISERROR(CVMdataQly!AV75*(OFFSET(CPdataAnn!AV$9,$A71,0)/OFFSET(CVMdataAnn!AV$9,$A71,0))),"",CVMdataQly!AV75*(OFFSET(CPdataAnn!AV$9,$A71,0)/OFFSET(CVMdataAnn!AV$9,$A71,0)))</f>
        <v>45444.280459063819</v>
      </c>
      <c r="AW75" s="6">
        <f ca="1">IF(ISERROR(CVMdataQly!AW75*(OFFSET(CPdataAnn!AW$9,$A71,0)/OFFSET(CVMdataAnn!AW$9,$A71,0))),"",CVMdataQly!AW75*(OFFSET(CPdataAnn!AW$9,$A71,0)/OFFSET(CVMdataAnn!AW$9,$A71,0)))</f>
        <v>6948.406762829266</v>
      </c>
      <c r="AX75" s="6">
        <f ca="1">IF(ISERROR(CVMdataQly!AX75*(OFFSET(CPdataAnn!AX$9,$A71,0)/OFFSET(CVMdataAnn!AX$9,$A71,0))),"",CVMdataQly!AX75*(OFFSET(CPdataAnn!AX$9,$A71,0)/OFFSET(CVMdataAnn!AX$9,$A71,0)))</f>
        <v>6926.2368545594936</v>
      </c>
      <c r="AY75" s="6">
        <f ca="1">IF(ISERROR(CVMdataQly!AY75*(OFFSET(CPdataAnn!AY$9,$A71,0)/OFFSET(CVMdataAnn!AY$9,$A71,0))),"",CVMdataQly!AY75*(OFFSET(CPdataAnn!AY$9,$A71,0)/OFFSET(CVMdataAnn!AY$9,$A71,0)))</f>
        <v>21.692307692307693</v>
      </c>
      <c r="AZ75" s="6">
        <f ca="1">IF(ISERROR(CVMdataQly!AZ75*(OFFSET(CPdataAnn!AZ$9,$A71,0)/OFFSET(CVMdataAnn!AZ$9,$A71,0))),"",CVMdataQly!AZ75*(OFFSET(CPdataAnn!AZ$9,$A71,0)/OFFSET(CVMdataAnn!AZ$9,$A71,0)))</f>
        <v>33156.755521987048</v>
      </c>
      <c r="BA75" s="6">
        <f ca="1">IF(ISERROR(CVMdataQly!BA75*(OFFSET(CPdataAnn!BA$9,$A71,0)/OFFSET(CVMdataAnn!BA$9,$A71,0))),"",CVMdataQly!BA75*(OFFSET(CPdataAnn!BA$9,$A71,0)/OFFSET(CVMdataAnn!BA$9,$A71,0)))</f>
        <v>32025.2124123418</v>
      </c>
      <c r="BB75" s="6">
        <f ca="1">IF(ISERROR(CVMdataQly!BB75*(OFFSET(CPdataAnn!BB$9,$A71,0)/OFFSET(CVMdataAnn!BB$9,$A71,0))),"",CVMdataQly!BB75*(OFFSET(CPdataAnn!BB$9,$A71,0)/OFFSET(CVMdataAnn!BB$9,$A71,0)))</f>
        <v>1132.2223492893318</v>
      </c>
      <c r="BC75" s="6">
        <f ca="1">IF(ISERROR(CVMdataQly!BC75*(OFFSET(CPdataAnn!BC$9,$A71,0)/OFFSET(CVMdataAnn!BC$9,$A71,0))),"",CVMdataQly!BC75*(OFFSET(CPdataAnn!BC$9,$A71,0)/OFFSET(CVMdataAnn!BC$9,$A71,0)))</f>
        <v>464.40934405940595</v>
      </c>
      <c r="BD75" s="6">
        <f ca="1">IF(ISERROR(CVMdataQly!BD75*(OFFSET(CPdataAnn!BD$9,$A71,0)/OFFSET(CVMdataAnn!BD$9,$A71,0))),"",CVMdataQly!BD75*(OFFSET(CPdataAnn!BD$9,$A71,0)/OFFSET(CVMdataAnn!BD$9,$A71,0)))</f>
        <v>230</v>
      </c>
      <c r="BE75" s="6">
        <f ca="1">IF(ISERROR(CVMdataQly!BE75*(OFFSET(CPdataAnn!BE$9,$A71,0)/OFFSET(CVMdataAnn!BE$9,$A71,0))),"",CVMdataQly!BE75*(OFFSET(CPdataAnn!BE$9,$A71,0)/OFFSET(CVMdataAnn!BE$9,$A71,0)))</f>
        <v>233.82527664531159</v>
      </c>
      <c r="BF75" s="6">
        <f ca="1">IF(ISERROR(CVMdataQly!BF75*(OFFSET(CPdataAnn!BF$9,$A71,0)/OFFSET(CVMdataAnn!BF$9,$A71,0))),"",CVMdataQly!BF75*(OFFSET(CPdataAnn!BF$9,$A71,0)/OFFSET(CVMdataAnn!BF$9,$A71,0)))</f>
        <v>1256.8353767055567</v>
      </c>
      <c r="BG75" s="6">
        <f ca="1">IF(ISERROR(CVMdataQly!BG75*(OFFSET(CPdataAnn!BG$9,$A71,0)/OFFSET(CVMdataAnn!BG$9,$A71,0))),"",CVMdataQly!BG75*(OFFSET(CPdataAnn!BG$9,$A71,0)/OFFSET(CVMdataAnn!BG$9,$A71,0)))</f>
        <v>598.50894988066818</v>
      </c>
      <c r="BH75" s="6">
        <f ca="1">IF(ISERROR(CVMdataQly!BH75*(OFFSET(CPdataAnn!BH$9,$A71,0)/OFFSET(CVMdataAnn!BH$9,$A71,0))),"",CVMdataQly!BH75*(OFFSET(CPdataAnn!BH$9,$A71,0)/OFFSET(CVMdataAnn!BH$9,$A71,0)))</f>
        <v>21.866666666666667</v>
      </c>
      <c r="BI75" s="6">
        <f ca="1">IF(ISERROR(CVMdataQly!BI75*(OFFSET(CPdataAnn!BI$9,$A71,0)/OFFSET(CVMdataAnn!BI$9,$A71,0))),"",CVMdataQly!BI75*(OFFSET(CPdataAnn!BI$9,$A71,0)/OFFSET(CVMdataAnn!BI$9,$A71,0)))</f>
        <v>635.88729874776391</v>
      </c>
      <c r="BJ75" s="6" t="str">
        <f ca="1">IF(ISERROR(CVMdataQly!BJ75*(OFFSET(CPdataAnn!BJ$9,$A71,0)/OFFSET(CVMdataAnn!BJ$9,$A71,0))),"",CVMdataQly!BJ75*(OFFSET(CPdataAnn!BJ$9,$A71,0)/OFFSET(CVMdataAnn!BJ$9,$A71,0)))</f>
        <v/>
      </c>
      <c r="BK75" s="6">
        <f ca="1">IF(ISERROR(CVMdataQly!BK75*(OFFSET(CPdataAnn!BK$9,$A71,0)/OFFSET(CVMdataAnn!BK$9,$A71,0))),"",CVMdataQly!BK75*(OFFSET(CPdataAnn!BK$9,$A71,0)/OFFSET(CVMdataAnn!BK$9,$A71,0)))</f>
        <v>3618.1457186365237</v>
      </c>
      <c r="BL75" s="6">
        <f ca="1">IF(ISERROR(CVMdataQly!BL75*(OFFSET(CPdataAnn!BL$9,$A71,0)/OFFSET(CVMdataAnn!BL$9,$A71,0))),"",CVMdataQly!BL75*(OFFSET(CPdataAnn!BL$9,$A71,0)/OFFSET(CVMdataAnn!BL$9,$A71,0)))</f>
        <v>1814.9559579153413</v>
      </c>
      <c r="BM75" s="6">
        <f ca="1">IF(ISERROR(CVMdataQly!BM75*(OFFSET(CPdataAnn!BM$9,$A71,0)/OFFSET(CVMdataAnn!BM$9,$A71,0))),"",CVMdataQly!BM75*(OFFSET(CPdataAnn!BM$9,$A71,0)/OFFSET(CVMdataAnn!BM$9,$A71,0)))</f>
        <v>1504.3035493190259</v>
      </c>
      <c r="BN75" s="6">
        <f ca="1">IF(ISERROR(CVMdataQly!BN75*(OFFSET(CPdataAnn!BN$9,$A71,0)/OFFSET(CVMdataAnn!BN$9,$A71,0))),"",CVMdataQly!BN75*(OFFSET(CPdataAnn!BN$9,$A71,0)/OFFSET(CVMdataAnn!BN$9,$A71,0)))</f>
        <v>167.68085106382981</v>
      </c>
      <c r="BO75" s="6">
        <f ca="1">IF(ISERROR(CVMdataQly!BO75*(OFFSET(CPdataAnn!BO$9,$A71,0)/OFFSET(CVMdataAnn!BO$9,$A71,0))),"",CVMdataQly!BO75*(OFFSET(CPdataAnn!BO$9,$A71,0)/OFFSET(CVMdataAnn!BO$9,$A71,0)))</f>
        <v>131.20754716981133</v>
      </c>
      <c r="BP75" s="6" t="str">
        <f ca="1">IF(ISERROR(CVMdataQly!BP75*(OFFSET(CPdataAnn!BP$9,$A71,0)/OFFSET(CVMdataAnn!BP$9,$A71,0))),"",CVMdataQly!BP75*(OFFSET(CPdataAnn!BP$9,$A71,0)/OFFSET(CVMdataAnn!BP$9,$A71,0)))</f>
        <v/>
      </c>
      <c r="BQ75" s="6">
        <f ca="1">IF(ISERROR(CVMdataQly!BQ75*(OFFSET(CPdataAnn!BQ$9,$A71,0)/OFFSET(CVMdataAnn!BQ$9,$A71,0))),"",CVMdataQly!BQ75*(OFFSET(CPdataAnn!BQ$9,$A71,0)/OFFSET(CVMdataAnn!BQ$9,$A71,0)))</f>
        <v>9709.4114199849737</v>
      </c>
      <c r="BR75" s="6">
        <f ca="1">IF(ISERROR(CVMdataQly!BR75*(OFFSET(CPdataAnn!BR$9,$A71,0)/OFFSET(CVMdataAnn!BR$9,$A71,0))),"",CVMdataQly!BR75*(OFFSET(CPdataAnn!BR$9,$A71,0)/OFFSET(CVMdataAnn!BR$9,$A71,0)))</f>
        <v>3064.148263946026</v>
      </c>
      <c r="BS75" s="6">
        <f ca="1">IF(ISERROR(CVMdataQly!BS75*(OFFSET(CPdataAnn!BS$9,$A71,0)/OFFSET(CVMdataAnn!BS$9,$A71,0))),"",CVMdataQly!BS75*(OFFSET(CPdataAnn!BS$9,$A71,0)/OFFSET(CVMdataAnn!BS$9,$A71,0)))</f>
        <v>2205.810437735292</v>
      </c>
      <c r="BT75" s="6">
        <f ca="1">IF(ISERROR(CVMdataQly!BT75*(OFFSET(CPdataAnn!BT$9,$A71,0)/OFFSET(CVMdataAnn!BT$9,$A71,0))),"",CVMdataQly!BT75*(OFFSET(CPdataAnn!BT$9,$A71,0)/OFFSET(CVMdataAnn!BT$9,$A71,0)))</f>
        <v>844.51612903225816</v>
      </c>
      <c r="BU75" s="6">
        <f ca="1">IF(ISERROR(CVMdataQly!BU75*(OFFSET(CPdataAnn!BU$9,$A71,0)/OFFSET(CVMdataAnn!BU$9,$A71,0))),"",CVMdataQly!BU75*(OFFSET(CPdataAnn!BU$9,$A71,0)/OFFSET(CVMdataAnn!BU$9,$A71,0)))</f>
        <v>12.703703703703704</v>
      </c>
      <c r="BV75" s="6">
        <f ca="1">IF(ISERROR(CVMdataQly!BV75*(OFFSET(CPdataAnn!BV$9,$A71,0)/OFFSET(CVMdataAnn!BV$9,$A71,0))),"",CVMdataQly!BV75*(OFFSET(CPdataAnn!BV$9,$A71,0)/OFFSET(CVMdataAnn!BV$9,$A71,0)))</f>
        <v>1178.6168174560937</v>
      </c>
      <c r="BW75" s="6">
        <f ca="1">IF(ISERROR(CVMdataQly!BW75*(OFFSET(CPdataAnn!BW$9,$A71,0)/OFFSET(CVMdataAnn!BW$9,$A71,0))),"",CVMdataQly!BW75*(OFFSET(CPdataAnn!BW$9,$A71,0)/OFFSET(CVMdataAnn!BW$9,$A71,0)))</f>
        <v>1787.7521739130434</v>
      </c>
      <c r="BX75" s="6">
        <f ca="1">IF(ISERROR(CVMdataQly!BX75*(OFFSET(CPdataAnn!BX$9,$A71,0)/OFFSET(CVMdataAnn!BX$9,$A71,0))),"",CVMdataQly!BX75*(OFFSET(CPdataAnn!BX$9,$A71,0)/OFFSET(CVMdataAnn!BX$9,$A71,0)))</f>
        <v>1382.2558430717863</v>
      </c>
      <c r="BY75" s="6">
        <f ca="1">IF(ISERROR(CVMdataQly!BY75*(OFFSET(CPdataAnn!BY$9,$A71,0)/OFFSET(CVMdataAnn!BY$9,$A71,0))),"",CVMdataQly!BY75*(OFFSET(CPdataAnn!BY$9,$A71,0)/OFFSET(CVMdataAnn!BY$9,$A71,0)))</f>
        <v>240.75939849624061</v>
      </c>
      <c r="BZ75" s="6">
        <f ca="1">IF(ISERROR(CVMdataQly!BZ75*(OFFSET(CPdataAnn!BZ$9,$A71,0)/OFFSET(CVMdataAnn!BZ$9,$A71,0))),"",CVMdataQly!BZ75*(OFFSET(CPdataAnn!BZ$9,$A71,0)/OFFSET(CVMdataAnn!BZ$9,$A71,0)))</f>
        <v>165.06024096385542</v>
      </c>
      <c r="CA75" s="6">
        <f ca="1">IF(ISERROR(CVMdataQly!CA75*(OFFSET(CPdataAnn!CA$9,$A71,0)/OFFSET(CVMdataAnn!CA$9,$A71,0))),"",CVMdataQly!CA75*(OFFSET(CPdataAnn!CA$9,$A71,0)/OFFSET(CVMdataAnn!CA$9,$A71,0)))</f>
        <v>1358.8843383702867</v>
      </c>
      <c r="CB75" s="6">
        <f ca="1">IF(ISERROR(CVMdataQly!CB75*(OFFSET(CPdataAnn!CB$9,$A71,0)/OFFSET(CVMdataAnn!CB$9,$A71,0))),"",CVMdataQly!CB75*(OFFSET(CPdataAnn!CB$9,$A71,0)/OFFSET(CVMdataAnn!CB$9,$A71,0)))</f>
        <v>884.84022887323943</v>
      </c>
      <c r="CC75" s="6">
        <f ca="1">IF(ISERROR(CVMdataQly!CC75*(OFFSET(CPdataAnn!CC$9,$A71,0)/OFFSET(CVMdataAnn!CC$9,$A71,0))),"",CVMdataQly!CC75*(OFFSET(CPdataAnn!CC$9,$A71,0)/OFFSET(CVMdataAnn!CC$9,$A71,0)))</f>
        <v>169.52208835341366</v>
      </c>
      <c r="CD75" s="6">
        <f ca="1">IF(ISERROR(CVMdataQly!CD75*(OFFSET(CPdataAnn!CD$9,$A71,0)/OFFSET(CVMdataAnn!CD$9,$A71,0))),"",CVMdataQly!CD75*(OFFSET(CPdataAnn!CD$9,$A71,0)/OFFSET(CVMdataAnn!CD$9,$A71,0)))</f>
        <v>714.61031941031945</v>
      </c>
      <c r="CE75" s="6">
        <f ca="1">IF(ISERROR(CVMdataQly!CE75*(OFFSET(CPdataAnn!CE$9,$A71,0)/OFFSET(CVMdataAnn!CE$9,$A71,0))),"",CVMdataQly!CE75*(OFFSET(CPdataAnn!CE$9,$A71,0)/OFFSET(CVMdataAnn!CE$9,$A71,0)))</f>
        <v>1435.0249158249158</v>
      </c>
      <c r="CF75" s="6">
        <f ca="1">IF(ISERROR(CVMdataQly!CF75*(OFFSET(CPdataAnn!CF$9,$A71,0)/OFFSET(CVMdataAnn!CF$9,$A71,0))),"",CVMdataQly!CF75*(OFFSET(CPdataAnn!CF$9,$A71,0)/OFFSET(CVMdataAnn!CF$9,$A71,0)))</f>
        <v>635.0199203187251</v>
      </c>
      <c r="CG75" s="6">
        <f ca="1">IF(ISERROR(CVMdataQly!CG75*(OFFSET(CPdataAnn!CG$9,$A71,0)/OFFSET(CVMdataAnn!CG$9,$A71,0))),"",CVMdataQly!CG75*(OFFSET(CPdataAnn!CG$9,$A71,0)/OFFSET(CVMdataAnn!CG$9,$A71,0)))</f>
        <v>800.3024010382868</v>
      </c>
      <c r="CH75" s="6">
        <f ca="1">IF(ISERROR(CVMdataQly!CH75*(OFFSET(CPdataAnn!CH$9,$A71,0)/OFFSET(CVMdataAnn!CH$9,$A71,0))),"",CVMdataQly!CH75*(OFFSET(CPdataAnn!CH$9,$A71,0)/OFFSET(CVMdataAnn!CH$9,$A71,0)))</f>
        <v>2409.1884839523354</v>
      </c>
      <c r="CI75" s="6">
        <f ca="1">IF(ISERROR(CVMdataQly!CI75*(OFFSET(CPdataAnn!CI$9,$A71,0)/OFFSET(CVMdataAnn!CI$9,$A71,0))),"",CVMdataQly!CI75*(OFFSET(CPdataAnn!CI$9,$A71,0)/OFFSET(CVMdataAnn!CI$9,$A71,0)))</f>
        <v>1364.9525316455697</v>
      </c>
      <c r="CJ75" s="6">
        <f ca="1">IF(ISERROR(CVMdataQly!CJ75*(OFFSET(CPdataAnn!CJ$9,$A71,0)/OFFSET(CVMdataAnn!CJ$9,$A71,0))),"",CVMdataQly!CJ75*(OFFSET(CPdataAnn!CJ$9,$A71,0)/OFFSET(CVMdataAnn!CJ$9,$A71,0)))</f>
        <v>713.92932692307693</v>
      </c>
      <c r="CK75" s="6">
        <f ca="1">IF(ISERROR(CVMdataQly!CK75*(OFFSET(CPdataAnn!CK$9,$A71,0)/OFFSET(CVMdataAnn!CK$9,$A71,0))),"",CVMdataQly!CK75*(OFFSET(CPdataAnn!CK$9,$A71,0)/OFFSET(CVMdataAnn!CK$9,$A71,0)))</f>
        <v>117.9874213836478</v>
      </c>
      <c r="CL75" s="6">
        <f ca="1">IF(ISERROR(CVMdataQly!CL75*(OFFSET(CPdataAnn!CL$9,$A71,0)/OFFSET(CVMdataAnn!CL$9,$A71,0))),"",CVMdataQly!CL75*(OFFSET(CPdataAnn!CL$9,$A71,0)/OFFSET(CVMdataAnn!CL$9,$A71,0)))</f>
        <v>533.12094395280235</v>
      </c>
      <c r="CM75" s="6">
        <f ca="1">IF(ISERROR(CVMdataQly!CM75*(OFFSET(CPdataAnn!CM$9,$A71,0)/OFFSET(CVMdataAnn!CM$9,$A71,0))),"",CVMdataQly!CM75*(OFFSET(CPdataAnn!CM$9,$A71,0)/OFFSET(CVMdataAnn!CM$9,$A71,0)))</f>
        <v>576.8646998982706</v>
      </c>
      <c r="CN75" s="6">
        <f ca="1">IF(ISERROR(CVMdataQly!CN75*(OFFSET(CPdataAnn!CN$9,$A71,0)/OFFSET(CVMdataAnn!CN$9,$A71,0))),"",CVMdataQly!CN75*(OFFSET(CPdataAnn!CN$9,$A71,0)/OFFSET(CVMdataAnn!CN$9,$A71,0)))</f>
        <v>230.34914611005692</v>
      </c>
      <c r="CO75" s="6">
        <f ca="1">IF(ISERROR(CVMdataQly!CO75*(OFFSET(CPdataAnn!CO$9,$A71,0)/OFFSET(CVMdataAnn!CO$9,$A71,0))),"",CVMdataQly!CO75*(OFFSET(CPdataAnn!CO$9,$A71,0)/OFFSET(CVMdataAnn!CO$9,$A71,0)))</f>
        <v>252.08964143426294</v>
      </c>
      <c r="CP75" s="6">
        <f ca="1">IF(ISERROR(CVMdataQly!CP75*(OFFSET(CPdataAnn!CP$9,$A71,0)/OFFSET(CVMdataAnn!CP$9,$A71,0))),"",CVMdataQly!CP75*(OFFSET(CPdataAnn!CP$9,$A71,0)/OFFSET(CVMdataAnn!CP$9,$A71,0)))</f>
        <v>95.253658536585363</v>
      </c>
      <c r="CQ75" s="6">
        <f ca="1">IF(ISERROR(CVMdataQly!CQ75*(OFFSET(CPdataAnn!CQ$9,$A71,0)/OFFSET(CVMdataAnn!CQ$9,$A71,0))),"",CVMdataQly!CQ75*(OFFSET(CPdataAnn!CQ$9,$A71,0)/OFFSET(CVMdataAnn!CQ$9,$A71,0)))</f>
        <v>466.91666666666669</v>
      </c>
      <c r="CR75" s="6">
        <f ca="1">IF(ISERROR(CVMdataQly!CR75*(OFFSET(CPdataAnn!CR$9,$A71,0)/OFFSET(CVMdataAnn!CR$9,$A71,0))),"",CVMdataQly!CR75*(OFFSET(CPdataAnn!CR$9,$A71,0)/OFFSET(CVMdataAnn!CR$9,$A71,0)))</f>
        <v>25666.489030287248</v>
      </c>
      <c r="CS75" s="6">
        <f ca="1">IF(ISERROR(CVMdataQly!CS75*(OFFSET(CPdataAnn!CS$9,$A71,0)/OFFSET(CVMdataAnn!CS$9,$A71,0))),"",CVMdataQly!CS75*(OFFSET(CPdataAnn!CS$9,$A71,0)/OFFSET(CVMdataAnn!CS$9,$A71,0)))</f>
        <v>9709.1936434070158</v>
      </c>
      <c r="CT75" s="6">
        <f ca="1">IF(ISERROR(CVMdataQly!CT75*(OFFSET(CPdataAnn!CT$9,$A71,0)/OFFSET(CVMdataAnn!CT$9,$A71,0))),"",CVMdataQly!CT75*(OFFSET(CPdataAnn!CT$9,$A71,0)/OFFSET(CVMdataAnn!CT$9,$A71,0)))</f>
        <v>9446.1823527894558</v>
      </c>
      <c r="CU75" s="6">
        <f ca="1">IF(ISERROR(CVMdataQly!CU75*(OFFSET(CPdataAnn!CU$9,$A71,0)/OFFSET(CVMdataAnn!CU$9,$A71,0))),"",CVMdataQly!CU75*(OFFSET(CPdataAnn!CU$9,$A71,0)/OFFSET(CVMdataAnn!CU$9,$A71,0)))</f>
        <v>170.90313390313392</v>
      </c>
      <c r="CV75" s="6">
        <f ca="1">IF(ISERROR(CVMdataQly!CV75*(OFFSET(CPdataAnn!CV$9,$A71,0)/OFFSET(CVMdataAnn!CV$9,$A71,0))),"",CVMdataQly!CV75*(OFFSET(CPdataAnn!CV$9,$A71,0)/OFFSET(CVMdataAnn!CV$9,$A71,0)))</f>
        <v>91.996655518394647</v>
      </c>
      <c r="CW75" s="6">
        <f ca="1">IF(ISERROR(CVMdataQly!CW75*(OFFSET(CPdataAnn!CW$9,$A71,0)/OFFSET(CVMdataAnn!CW$9,$A71,0))),"",CVMdataQly!CW75*(OFFSET(CPdataAnn!CW$9,$A71,0)/OFFSET(CVMdataAnn!CW$9,$A71,0)))</f>
        <v>9926.8891445753561</v>
      </c>
      <c r="CX75" s="6">
        <f ca="1">IF(ISERROR(CVMdataQly!CX75*(OFFSET(CPdataAnn!CX$9,$A71,0)/OFFSET(CVMdataAnn!CX$9,$A71,0))),"",CVMdataQly!CX75*(OFFSET(CPdataAnn!CX$9,$A71,0)/OFFSET(CVMdataAnn!CX$9,$A71,0)))</f>
        <v>1022.5702147746047</v>
      </c>
      <c r="CY75" s="6">
        <f ca="1">IF(ISERROR(CVMdataQly!CY75*(OFFSET(CPdataAnn!CY$9,$A71,0)/OFFSET(CVMdataAnn!CY$9,$A71,0))),"",CVMdataQly!CY75*(OFFSET(CPdataAnn!CY$9,$A71,0)/OFFSET(CVMdataAnn!CY$9,$A71,0)))</f>
        <v>5236.166124954857</v>
      </c>
      <c r="CZ75" s="6">
        <f ca="1">IF(ISERROR(CVMdataQly!CZ75*(OFFSET(CPdataAnn!CZ$9,$A71,0)/OFFSET(CVMdataAnn!CZ$9,$A71,0))),"",CVMdataQly!CZ75*(OFFSET(CPdataAnn!CZ$9,$A71,0)/OFFSET(CVMdataAnn!CZ$9,$A71,0)))</f>
        <v>2926.1960228407138</v>
      </c>
      <c r="DA75" s="6">
        <f ca="1">IF(ISERROR(CVMdataQly!DA75*(OFFSET(CPdataAnn!DA$9,$A71,0)/OFFSET(CVMdataAnn!DA$9,$A71,0))),"",CVMdataQly!DA75*(OFFSET(CPdataAnn!DA$9,$A71,0)/OFFSET(CVMdataAnn!DA$9,$A71,0)))</f>
        <v>741.53238546603484</v>
      </c>
      <c r="DB75" s="6">
        <f ca="1">IF(ISERROR(CVMdataQly!DB75*(OFFSET(CPdataAnn!DB$9,$A71,0)/OFFSET(CVMdataAnn!DB$9,$A71,0))),"",CVMdataQly!DB75*(OFFSET(CPdataAnn!DB$9,$A71,0)/OFFSET(CVMdataAnn!DB$9,$A71,0)))</f>
        <v>6027.9854886664298</v>
      </c>
      <c r="DC75" s="6">
        <f ca="1">IF(ISERROR(CVMdataQly!DC75*(OFFSET(CPdataAnn!DC$9,$A71,0)/OFFSET(CVMdataAnn!DC$9,$A71,0))),"",CVMdataQly!DC75*(OFFSET(CPdataAnn!DC$9,$A71,0)/OFFSET(CVMdataAnn!DC$9,$A71,0)))</f>
        <v>972.97448604992655</v>
      </c>
      <c r="DD75" s="6">
        <f ca="1">IF(ISERROR(CVMdataQly!DD75*(OFFSET(CPdataAnn!DD$9,$A71,0)/OFFSET(CVMdataAnn!DD$9,$A71,0))),"",CVMdataQly!DD75*(OFFSET(CPdataAnn!DD$9,$A71,0)/OFFSET(CVMdataAnn!DD$9,$A71,0)))</f>
        <v>1631.8155409731112</v>
      </c>
      <c r="DE75" s="6">
        <f ca="1">IF(ISERROR(CVMdataQly!DE75*(OFFSET(CPdataAnn!DE$9,$A71,0)/OFFSET(CVMdataAnn!DE$9,$A71,0))),"",CVMdataQly!DE75*(OFFSET(CPdataAnn!DE$9,$A71,0)/OFFSET(CVMdataAnn!DE$9,$A71,0)))</f>
        <v>2560.7079795164323</v>
      </c>
      <c r="DF75" s="6">
        <f ca="1">IF(ISERROR(CVMdataQly!DF75*(OFFSET(CPdataAnn!DF$9,$A71,0)/OFFSET(CVMdataAnn!DF$9,$A71,0))),"",CVMdataQly!DF75*(OFFSET(CPdataAnn!DF$9,$A71,0)/OFFSET(CVMdataAnn!DF$9,$A71,0)))</f>
        <v>654.10366624525909</v>
      </c>
      <c r="DG75" s="6">
        <f ca="1">IF(ISERROR(CVMdataQly!DG75*(OFFSET(CPdataAnn!DG$9,$A71,0)/OFFSET(CVMdataAnn!DG$9,$A71,0))),"",CVMdataQly!DG75*(OFFSET(CPdataAnn!DG$9,$A71,0)/OFFSET(CVMdataAnn!DG$9,$A71,0)))</f>
        <v>207.9489291598023</v>
      </c>
      <c r="DH75" s="6">
        <f ca="1">IF(ISERROR(CVMdataQly!DH75*(OFFSET(CPdataAnn!DH$9,$A71,0)/OFFSET(CVMdataAnn!DH$9,$A71,0))),"",CVMdataQly!DH75*(OFFSET(CPdataAnn!DH$9,$A71,0)/OFFSET(CVMdataAnn!DH$9,$A71,0)))</f>
        <v>3959.4048611111107</v>
      </c>
      <c r="DI75" s="6">
        <f ca="1">IF(ISERROR(CVMdataQly!DI75*(OFFSET(CPdataAnn!DI$9,$A71,0)/OFFSET(CVMdataAnn!DI$9,$A71,0))),"",CVMdataQly!DI75*(OFFSET(CPdataAnn!DI$9,$A71,0)/OFFSET(CVMdataAnn!DI$9,$A71,0)))</f>
        <v>212.36802413273003</v>
      </c>
      <c r="DJ75" s="6">
        <f ca="1">IF(ISERROR(CVMdataQly!DJ75*(OFFSET(CPdataAnn!DJ$9,$A71,0)/OFFSET(CVMdataAnn!DJ$9,$A71,0))),"",CVMdataQly!DJ75*(OFFSET(CPdataAnn!DJ$9,$A71,0)/OFFSET(CVMdataAnn!DJ$9,$A71,0)))</f>
        <v>189.55670103092783</v>
      </c>
      <c r="DK75" s="6">
        <f ca="1">IF(ISERROR(CVMdataQly!DK75*(OFFSET(CPdataAnn!DK$9,$A71,0)/OFFSET(CVMdataAnn!DK$9,$A71,0))),"",CVMdataQly!DK75*(OFFSET(CPdataAnn!DK$9,$A71,0)/OFFSET(CVMdataAnn!DK$9,$A71,0)))</f>
        <v>3556.5179559400462</v>
      </c>
      <c r="DL75" s="6">
        <f ca="1">IF(ISERROR(CVMdataQly!DL75*(OFFSET(CPdataAnn!DL$9,$A71,0)/OFFSET(CVMdataAnn!DL$9,$A71,0))),"",CVMdataQly!DL75*(OFFSET(CPdataAnn!DL$9,$A71,0)/OFFSET(CVMdataAnn!DL$9,$A71,0)))</f>
        <v>20000.966577026506</v>
      </c>
      <c r="DM75" s="6">
        <f ca="1">IF(ISERROR(CVMdataQly!DM75*(OFFSET(CPdataAnn!DM$9,$A71,0)/OFFSET(CVMdataAnn!DM$9,$A71,0))),"",CVMdataQly!DM75*(OFFSET(CPdataAnn!DM$9,$A71,0)/OFFSET(CVMdataAnn!DM$9,$A71,0)))</f>
        <v>5321.7143968871596</v>
      </c>
      <c r="DN75" s="6">
        <f ca="1">IF(ISERROR(CVMdataQly!DN75*(OFFSET(CPdataAnn!DN$9,$A71,0)/OFFSET(CVMdataAnn!DN$9,$A71,0))),"",CVMdataQly!DN75*(OFFSET(CPdataAnn!DN$9,$A71,0)/OFFSET(CVMdataAnn!DN$9,$A71,0)))</f>
        <v>1273.5737051792828</v>
      </c>
      <c r="DO75" s="6">
        <f ca="1">IF(ISERROR(CVMdataQly!DO75*(OFFSET(CPdataAnn!DO$9,$A71,0)/OFFSET(CVMdataAnn!DO$9,$A71,0))),"",CVMdataQly!DO75*(OFFSET(CPdataAnn!DO$9,$A71,0)/OFFSET(CVMdataAnn!DO$9,$A71,0)))</f>
        <v>735.58333333333337</v>
      </c>
      <c r="DP75" s="6">
        <f ca="1">IF(ISERROR(CVMdataQly!DP75*(OFFSET(CPdataAnn!DP$9,$A71,0)/OFFSET(CVMdataAnn!DP$9,$A71,0))),"",CVMdataQly!DP75*(OFFSET(CPdataAnn!DP$9,$A71,0)/OFFSET(CVMdataAnn!DP$9,$A71,0)))</f>
        <v>1672.4025974025974</v>
      </c>
      <c r="DQ75" s="6">
        <f ca="1">IF(ISERROR(CVMdataQly!DQ75*(OFFSET(CPdataAnn!DQ$9,$A71,0)/OFFSET(CVMdataAnn!DQ$9,$A71,0))),"",CVMdataQly!DQ75*(OFFSET(CPdataAnn!DQ$9,$A71,0)/OFFSET(CVMdataAnn!DQ$9,$A71,0)))</f>
        <v>1587.0511592259054</v>
      </c>
      <c r="DR75" s="6">
        <f ca="1">IF(ISERROR(CVMdataQly!DR75*(OFFSET(CPdataAnn!DR$9,$A71,0)/OFFSET(CVMdataAnn!DR$9,$A71,0))),"",CVMdataQly!DR75*(OFFSET(CPdataAnn!DR$9,$A71,0)/OFFSET(CVMdataAnn!DR$9,$A71,0)))</f>
        <v>50.180586907449211</v>
      </c>
      <c r="DS75" s="6">
        <f ca="1">IF(ISERROR(CVMdataQly!DS75*(OFFSET(CPdataAnn!DS$9,$A71,0)/OFFSET(CVMdataAnn!DS$9,$A71,0))),"",CVMdataQly!DS75*(OFFSET(CPdataAnn!DS$9,$A71,0)/OFFSET(CVMdataAnn!DS$9,$A71,0)))</f>
        <v>1067.3704944178628</v>
      </c>
      <c r="DT75" s="6">
        <f ca="1">IF(ISERROR(CVMdataQly!DT75*(OFFSET(CPdataAnn!DT$9,$A71,0)/OFFSET(CVMdataAnn!DT$9,$A71,0))),"",CVMdataQly!DT75*(OFFSET(CPdataAnn!DT$9,$A71,0)/OFFSET(CVMdataAnn!DT$9,$A71,0)))</f>
        <v>986.64404761904768</v>
      </c>
      <c r="DU75" s="6">
        <f ca="1">IF(ISERROR(CVMdataQly!DU75*(OFFSET(CPdataAnn!DU$9,$A71,0)/OFFSET(CVMdataAnn!DU$9,$A71,0))),"",CVMdataQly!DU75*(OFFSET(CPdataAnn!DU$9,$A71,0)/OFFSET(CVMdataAnn!DU$9,$A71,0)))</f>
        <v>65.6656346749226</v>
      </c>
      <c r="DV75" s="6">
        <f ca="1">IF(ISERROR(CVMdataQly!DV75*(OFFSET(CPdataAnn!DV$9,$A71,0)/OFFSET(CVMdataAnn!DV$9,$A71,0))),"",CVMdataQly!DV75*(OFFSET(CPdataAnn!DV$9,$A71,0)/OFFSET(CVMdataAnn!DV$9,$A71,0)))</f>
        <v>13.78125</v>
      </c>
      <c r="DW75" s="6">
        <f ca="1">IF(ISERROR(CVMdataQly!DW75*(OFFSET(CPdataAnn!DW$9,$A71,0)/OFFSET(CVMdataAnn!DW$9,$A71,0))),"",CVMdataQly!DW75*(OFFSET(CPdataAnn!DW$9,$A71,0)/OFFSET(CVMdataAnn!DW$9,$A71,0)))</f>
        <v>5197.6595954073264</v>
      </c>
      <c r="DX75" s="6">
        <f ca="1">IF(ISERROR(CVMdataQly!DX75*(OFFSET(CPdataAnn!DX$9,$A71,0)/OFFSET(CVMdataAnn!DX$9,$A71,0))),"",CVMdataQly!DX75*(OFFSET(CPdataAnn!DX$9,$A71,0)/OFFSET(CVMdataAnn!DX$9,$A71,0)))</f>
        <v>2802.7276894865522</v>
      </c>
      <c r="DY75" s="6">
        <f ca="1">IF(ISERROR(CVMdataQly!DY75*(OFFSET(CPdataAnn!DY$9,$A71,0)/OFFSET(CVMdataAnn!DY$9,$A71,0))),"",CVMdataQly!DY75*(OFFSET(CPdataAnn!DY$9,$A71,0)/OFFSET(CVMdataAnn!DY$9,$A71,0)))</f>
        <v>691.41405895691605</v>
      </c>
      <c r="DZ75" s="6">
        <f ca="1">IF(ISERROR(CVMdataQly!DZ75*(OFFSET(CPdataAnn!DZ$9,$A71,0)/OFFSET(CVMdataAnn!DZ$9,$A71,0))),"",CVMdataQly!DZ75*(OFFSET(CPdataAnn!DZ$9,$A71,0)/OFFSET(CVMdataAnn!DZ$9,$A71,0)))</f>
        <v>807.89970645792573</v>
      </c>
      <c r="EA75" s="6">
        <f ca="1">IF(ISERROR(CVMdataQly!EA75*(OFFSET(CPdataAnn!EA$9,$A71,0)/OFFSET(CVMdataAnn!EA$9,$A71,0))),"",CVMdataQly!EA75*(OFFSET(CPdataAnn!EA$9,$A71,0)/OFFSET(CVMdataAnn!EA$9,$A71,0)))</f>
        <v>612.62351364930498</v>
      </c>
      <c r="EB75" s="6">
        <f ca="1">IF(ISERROR(CVMdataQly!EB75*(OFFSET(CPdataAnn!EB$9,$A71,0)/OFFSET(CVMdataAnn!EB$9,$A71,0))),"",CVMdataQly!EB75*(OFFSET(CPdataAnn!EB$9,$A71,0)/OFFSET(CVMdataAnn!EB$9,$A71,0)))</f>
        <v>282.14325974635983</v>
      </c>
      <c r="EC75" s="6">
        <f ca="1">IF(ISERROR(CVMdataQly!EC75*(OFFSET(CPdataAnn!EC$9,$A71,0)/OFFSET(CVMdataAnn!EC$9,$A71,0))),"",CVMdataQly!EC75*(OFFSET(CPdataAnn!EC$9,$A71,0)/OFFSET(CVMdataAnn!EC$9,$A71,0)))</f>
        <v>5907.8103223215176</v>
      </c>
      <c r="ED75" s="6">
        <f ca="1">IF(ISERROR(CVMdataQly!ED75*(OFFSET(CPdataAnn!ED$9,$A71,0)/OFFSET(CVMdataAnn!ED$9,$A71,0))),"",CVMdataQly!ED75*(OFFSET(CPdataAnn!ED$9,$A71,0)/OFFSET(CVMdataAnn!ED$9,$A71,0)))</f>
        <v>1260.7487975513773</v>
      </c>
      <c r="EE75" s="6">
        <f ca="1">IF(ISERROR(CVMdataQly!EE75*(OFFSET(CPdataAnn!EE$9,$A71,0)/OFFSET(CVMdataAnn!EE$9,$A71,0))),"",CVMdataQly!EE75*(OFFSET(CPdataAnn!EE$9,$A71,0)/OFFSET(CVMdataAnn!EE$9,$A71,0)))</f>
        <v>2739.6588314304904</v>
      </c>
      <c r="EF75" s="6">
        <f ca="1">IF(ISERROR(CVMdataQly!EF75*(OFFSET(CPdataAnn!EF$9,$A71,0)/OFFSET(CVMdataAnn!EF$9,$A71,0))),"",CVMdataQly!EF75*(OFFSET(CPdataAnn!EF$9,$A71,0)/OFFSET(CVMdataAnn!EF$9,$A71,0)))</f>
        <v>1906.5911336810323</v>
      </c>
      <c r="EG75" s="6">
        <f ca="1">IF(ISERROR(CVMdataQly!EG75*(OFFSET(CPdataAnn!EG$9,$A71,0)/OFFSET(CVMdataAnn!EG$9,$A71,0))),"",CVMdataQly!EG75*(OFFSET(CPdataAnn!EG$9,$A71,0)/OFFSET(CVMdataAnn!EG$9,$A71,0)))</f>
        <v>2506.8352236743622</v>
      </c>
      <c r="EH75" s="6">
        <f ca="1">IF(ISERROR(CVMdataQly!EH75*(OFFSET(CPdataAnn!EH$9,$A71,0)/OFFSET(CVMdataAnn!EH$9,$A71,0))),"",CVMdataQly!EH75*(OFFSET(CPdataAnn!EH$9,$A71,0)/OFFSET(CVMdataAnn!EH$9,$A71,0)))</f>
        <v>627.51204188481665</v>
      </c>
      <c r="EI75" s="6">
        <f ca="1">IF(ISERROR(CVMdataQly!EI75*(OFFSET(CPdataAnn!EI$9,$A71,0)/OFFSET(CVMdataAnn!EI$9,$A71,0))),"",CVMdataQly!EI75*(OFFSET(CPdataAnn!EI$9,$A71,0)/OFFSET(CVMdataAnn!EI$9,$A71,0)))</f>
        <v>994.33791946308725</v>
      </c>
      <c r="EJ75" s="6">
        <f ca="1">IF(ISERROR(CVMdataQly!EJ75*(OFFSET(CPdataAnn!EJ$9,$A71,0)/OFFSET(CVMdataAnn!EJ$9,$A71,0))),"",CVMdataQly!EJ75*(OFFSET(CPdataAnn!EJ$9,$A71,0)/OFFSET(CVMdataAnn!EJ$9,$A71,0)))</f>
        <v>288.99717114568602</v>
      </c>
      <c r="EK75" s="6">
        <f ca="1">IF(ISERROR(CVMdataQly!EK75*(OFFSET(CPdataAnn!EK$9,$A71,0)/OFFSET(CVMdataAnn!EK$9,$A71,0))),"",CVMdataQly!EK75*(OFFSET(CPdataAnn!EK$9,$A71,0)/OFFSET(CVMdataAnn!EK$9,$A71,0)))</f>
        <v>595.63722149410228</v>
      </c>
      <c r="EL75" s="6" t="str">
        <f ca="1">IF(ISERROR(CVMdataQly!EL75*(OFFSET(CPdataAnn!EL$9,$A71,0)/OFFSET(CVMdataAnn!EL$9,$A71,0))),"",CVMdataQly!EL75*(OFFSET(CPdataAnn!EL$9,$A71,0)/OFFSET(CVMdataAnn!EL$9,$A71,0)))</f>
        <v/>
      </c>
      <c r="EM75" s="6">
        <f ca="1">IF(ISERROR(CVMdataQly!EM75*(OFFSET(CPdataAnn!EM$9,$A71,0)/OFFSET(CVMdataAnn!EM$9,$A71,0))),"",CVMdataQly!EM75*(OFFSET(CPdataAnn!EM$9,$A71,0)/OFFSET(CVMdataAnn!EM$9,$A71,0)))</f>
        <v>2305.9728915662654</v>
      </c>
      <c r="EN75" s="6">
        <f ca="1">IF(ISERROR(CVMdataQly!EN75*(OFFSET(CPdataAnn!EN$9,$A71,0)/OFFSET(CVMdataAnn!EN$9,$A71,0))),"",CVMdataQly!EN75*(OFFSET(CPdataAnn!EN$9,$A71,0)/OFFSET(CVMdataAnn!EN$9,$A71,0)))</f>
        <v>17056.560395605138</v>
      </c>
      <c r="EO75" s="6">
        <f ca="1">IF(ISERROR(CVMdataQly!EO75*(OFFSET(CPdataAnn!EO$9,$A71,0)/OFFSET(CVMdataAnn!EO$9,$A71,0))),"",CVMdataQly!EO75*(OFFSET(CPdataAnn!EO$9,$A71,0)/OFFSET(CVMdataAnn!EO$9,$A71,0)))</f>
        <v>14495.295459345301</v>
      </c>
      <c r="EP75" s="6">
        <f ca="1">IF(ISERROR(CVMdataQly!EP75*(OFFSET(CPdataAnn!EP$9,$A71,0)/OFFSET(CVMdataAnn!EP$9,$A71,0))),"",CVMdataQly!EP75*(OFFSET(CPdataAnn!EP$9,$A71,0)/OFFSET(CVMdataAnn!EP$9,$A71,0)))</f>
        <v>13050.995767997149</v>
      </c>
      <c r="EQ75" s="6">
        <f ca="1">IF(ISERROR(CVMdataQly!EQ75*(OFFSET(CPdataAnn!EQ$9,$A71,0)/OFFSET(CVMdataAnn!EQ$9,$A71,0))),"",CVMdataQly!EQ75*(OFFSET(CPdataAnn!EQ$9,$A71,0)/OFFSET(CVMdataAnn!EQ$9,$A71,0)))</f>
        <v>1444.6725214263042</v>
      </c>
      <c r="ER75" s="6">
        <f ca="1">IF(ISERROR(CVMdataQly!ER75*(OFFSET(CPdataAnn!ER$9,$A71,0)/OFFSET(CVMdataAnn!ER$9,$A71,0))),"",CVMdataQly!ER75*(OFFSET(CPdataAnn!ER$9,$A71,0)/OFFSET(CVMdataAnn!ER$9,$A71,0)))</f>
        <v>2561.2108864859219</v>
      </c>
      <c r="ES75" s="6">
        <f ca="1">IF(ISERROR(CVMdataQly!ES75*(OFFSET(CPdataAnn!ES$9,$A71,0)/OFFSET(CVMdataAnn!ES$9,$A71,0))),"",CVMdataQly!ES75*(OFFSET(CPdataAnn!ES$9,$A71,0)/OFFSET(CVMdataAnn!ES$9,$A71,0)))</f>
        <v>21814.081171350495</v>
      </c>
      <c r="ET75" s="6">
        <f ca="1">IF(ISERROR(CVMdataQly!ET75*(OFFSET(CPdataAnn!ET$9,$A71,0)/OFFSET(CVMdataAnn!ET$9,$A71,0))),"",CVMdataQly!ET75*(OFFSET(CPdataAnn!ET$9,$A71,0)/OFFSET(CVMdataAnn!ET$9,$A71,0)))</f>
        <v>3576.057011795544</v>
      </c>
      <c r="EU75" s="6">
        <f ca="1">IF(ISERROR(CVMdataQly!EU75*(OFFSET(CPdataAnn!EU$9,$A71,0)/OFFSET(CVMdataAnn!EU$9,$A71,0))),"",CVMdataQly!EU75*(OFFSET(CPdataAnn!EU$9,$A71,0)/OFFSET(CVMdataAnn!EU$9,$A71,0)))</f>
        <v>1118.7804050231925</v>
      </c>
      <c r="EV75" s="6">
        <f ca="1">IF(ISERROR(CVMdataQly!EV75*(OFFSET(CPdataAnn!EV$9,$A71,0)/OFFSET(CVMdataAnn!EV$9,$A71,0))),"",CVMdataQly!EV75*(OFFSET(CPdataAnn!EV$9,$A71,0)/OFFSET(CVMdataAnn!EV$9,$A71,0)))</f>
        <v>276.28086070215176</v>
      </c>
      <c r="EW75" s="6">
        <f ca="1">IF(ISERROR(CVMdataQly!EW75*(OFFSET(CPdataAnn!EW$9,$A71,0)/OFFSET(CVMdataAnn!EW$9,$A71,0))),"",CVMdataQly!EW75*(OFFSET(CPdataAnn!EW$9,$A71,0)/OFFSET(CVMdataAnn!EW$9,$A71,0)))</f>
        <v>2180.7392707710701</v>
      </c>
      <c r="EX75" s="6">
        <f ca="1">IF(ISERROR(CVMdataQly!EX75*(OFFSET(CPdataAnn!EX$9,$A71,0)/OFFSET(CVMdataAnn!EX$9,$A71,0))),"",CVMdataQly!EX75*(OFFSET(CPdataAnn!EX$9,$A71,0)/OFFSET(CVMdataAnn!EX$9,$A71,0)))</f>
        <v>646.97167199148032</v>
      </c>
      <c r="EY75" s="6">
        <f ca="1">IF(ISERROR(CVMdataQly!EY75*(OFFSET(CPdataAnn!EY$9,$A71,0)/OFFSET(CVMdataAnn!EY$9,$A71,0))),"",CVMdataQly!EY75*(OFFSET(CPdataAnn!EY$9,$A71,0)/OFFSET(CVMdataAnn!EY$9,$A71,0)))</f>
        <v>1335.9630787553967</v>
      </c>
      <c r="EZ75" s="6">
        <f ca="1">IF(ISERROR(CVMdataQly!EZ75*(OFFSET(CPdataAnn!EZ$9,$A71,0)/OFFSET(CVMdataAnn!EZ$9,$A71,0))),"",CVMdataQly!EZ75*(OFFSET(CPdataAnn!EZ$9,$A71,0)/OFFSET(CVMdataAnn!EZ$9,$A71,0)))</f>
        <v>902.3193196405648</v>
      </c>
      <c r="FA75" s="6">
        <f ca="1">IF(ISERROR(CVMdataQly!FA75*(OFFSET(CPdataAnn!FA$9,$A71,0)/OFFSET(CVMdataAnn!FA$9,$A71,0))),"",CVMdataQly!FA75*(OFFSET(CPdataAnn!FA$9,$A71,0)/OFFSET(CVMdataAnn!FA$9,$A71,0)))</f>
        <v>434.60949464012248</v>
      </c>
      <c r="FB75" s="6">
        <f ca="1">IF(ISERROR(CVMdataQly!FB75*(OFFSET(CPdataAnn!FB$9,$A71,0)/OFFSET(CVMdataAnn!FB$9,$A71,0))),"",CVMdataQly!FB75*(OFFSET(CPdataAnn!FB$9,$A71,0)/OFFSET(CVMdataAnn!FB$9,$A71,0)))</f>
        <v>2271.8021078907223</v>
      </c>
      <c r="FC75" s="6">
        <f ca="1">IF(ISERROR(CVMdataQly!FC75*(OFFSET(CPdataAnn!FC$9,$A71,0)/OFFSET(CVMdataAnn!FC$9,$A71,0))),"",CVMdataQly!FC75*(OFFSET(CPdataAnn!FC$9,$A71,0)/OFFSET(CVMdataAnn!FC$9,$A71,0)))</f>
        <v>2740.1291310694714</v>
      </c>
      <c r="FD75" s="6">
        <f ca="1">IF(ISERROR(CVMdataQly!FD75*(OFFSET(CPdataAnn!FD$9,$A71,0)/OFFSET(CVMdataAnn!FD$9,$A71,0))),"",CVMdataQly!FD75*(OFFSET(CPdataAnn!FD$9,$A71,0)/OFFSET(CVMdataAnn!FD$9,$A71,0)))</f>
        <v>1904.7282872265532</v>
      </c>
      <c r="FE75" s="6">
        <f ca="1">IF(ISERROR(CVMdataQly!FE75*(OFFSET(CPdataAnn!FE$9,$A71,0)/OFFSET(CVMdataAnn!FE$9,$A71,0))),"",CVMdataQly!FE75*(OFFSET(CPdataAnn!FE$9,$A71,0)/OFFSET(CVMdataAnn!FE$9,$A71,0)))</f>
        <v>358.92695214105794</v>
      </c>
      <c r="FF75" s="6">
        <f ca="1">IF(ISERROR(CVMdataQly!FF75*(OFFSET(CPdataAnn!FF$9,$A71,0)/OFFSET(CVMdataAnn!FF$9,$A71,0))),"",CVMdataQly!FF75*(OFFSET(CPdataAnn!FF$9,$A71,0)/OFFSET(CVMdataAnn!FF$9,$A71,0)))</f>
        <v>105.82007952286281</v>
      </c>
      <c r="FG75" s="6">
        <f ca="1">IF(ISERROR(CVMdataQly!FG75*(OFFSET(CPdataAnn!FG$9,$A71,0)/OFFSET(CVMdataAnn!FG$9,$A71,0))),"",CVMdataQly!FG75*(OFFSET(CPdataAnn!FG$9,$A71,0)/OFFSET(CVMdataAnn!FG$9,$A71,0)))</f>
        <v>370.53813757604115</v>
      </c>
      <c r="FH75" s="6" t="str">
        <f ca="1">IF(ISERROR(CVMdataQly!FH75*(OFFSET(CPdataAnn!FH$9,$A71,0)/OFFSET(CVMdataAnn!FH$9,$A71,0))),"",CVMdataQly!FH75*(OFFSET(CPdataAnn!FH$9,$A71,0)/OFFSET(CVMdataAnn!FH$9,$A71,0)))</f>
        <v/>
      </c>
      <c r="FI75" s="6">
        <f ca="1">IF(ISERROR(CVMdataQly!FI75*(OFFSET(CPdataAnn!FI$9,$A71,0)/OFFSET(CVMdataAnn!FI$9,$A71,0))),"",CVMdataQly!FI75*(OFFSET(CPdataAnn!FI$9,$A71,0)/OFFSET(CVMdataAnn!FI$9,$A71,0)))</f>
        <v>9010.5054089893911</v>
      </c>
      <c r="FJ75" s="6">
        <f ca="1">IF(ISERROR(CVMdataQly!FJ75*(OFFSET(CPdataAnn!FJ$9,$A71,0)/OFFSET(CVMdataAnn!FJ$9,$A71,0))),"",CVMdataQly!FJ75*(OFFSET(CPdataAnn!FJ$9,$A71,0)/OFFSET(CVMdataAnn!FJ$9,$A71,0)))</f>
        <v>4413.1426518145881</v>
      </c>
      <c r="FK75" s="6">
        <f ca="1">IF(ISERROR(CVMdataQly!FK75*(OFFSET(CPdataAnn!FK$9,$A71,0)/OFFSET(CVMdataAnn!FK$9,$A71,0))),"",CVMdataQly!FK75*(OFFSET(CPdataAnn!FK$9,$A71,0)/OFFSET(CVMdataAnn!FK$9,$A71,0)))</f>
        <v>4599.39921976593</v>
      </c>
      <c r="FL75" s="6">
        <f ca="1">IF(ISERROR(CVMdataQly!FL75*(OFFSET(CPdataAnn!FL$9,$A71,0)/OFFSET(CVMdataAnn!FL$9,$A71,0))),"",CVMdataQly!FL75*(OFFSET(CPdataAnn!FL$9,$A71,0)/OFFSET(CVMdataAnn!FL$9,$A71,0)))</f>
        <v>2213.8584798128263</v>
      </c>
    </row>
    <row r="76" spans="1:168" x14ac:dyDescent="0.25">
      <c r="A76" s="6">
        <f t="shared" si="1"/>
        <v>17</v>
      </c>
      <c r="B76" s="1">
        <v>37135</v>
      </c>
      <c r="C76" s="6">
        <f ca="1">IF(ISERROR(CVMdataQly!C76*(OFFSET(CPdataAnn!C$9,$A72,0)/OFFSET(CVMdataAnn!C$9,$A72,0))),"",CVMdataQly!C76*(OFFSET(CPdataAnn!C$9,$A72,0)/OFFSET(CVMdataAnn!C$9,$A72,0)))</f>
        <v>184952.75049120621</v>
      </c>
      <c r="D76" s="6">
        <f ca="1">IF(ISERROR(CVMdataQly!D76*(OFFSET(CPdataAnn!D$9,$A72,0)/OFFSET(CVMdataAnn!D$9,$A72,0))),"",CVMdataQly!D76*(OFFSET(CPdataAnn!D$9,$A72,0)/OFFSET(CVMdataAnn!D$9,$A72,0)))</f>
        <v>2384.8620689655172</v>
      </c>
      <c r="E76" s="6">
        <f ca="1">IF(ISERROR(CVMdataQly!E76*(OFFSET(CPdataAnn!E$9,$A72,0)/OFFSET(CVMdataAnn!E$9,$A72,0))),"",CVMdataQly!E76*(OFFSET(CPdataAnn!E$9,$A72,0)/OFFSET(CVMdataAnn!E$9,$A72,0)))</f>
        <v>182302.51847050854</v>
      </c>
      <c r="F76" s="6">
        <f ca="1">IF(ISERROR(CVMdataQly!F76*(OFFSET(CPdataAnn!F$9,$A72,0)/OFFSET(CVMdataAnn!F$9,$A72,0))),"",CVMdataQly!F76*(OFFSET(CPdataAnn!F$9,$A72,0)/OFFSET(CVMdataAnn!F$9,$A72,0)))</f>
        <v>14184.026137689616</v>
      </c>
      <c r="G76" s="6">
        <f ca="1">IF(ISERROR(CVMdataQly!G76*(OFFSET(CPdataAnn!G$9,$A72,0)/OFFSET(CVMdataAnn!G$9,$A72,0))),"",CVMdataQly!G76*(OFFSET(CPdataAnn!G$9,$A72,0)/OFFSET(CVMdataAnn!G$9,$A72,0)))</f>
        <v>8069.7740409879134</v>
      </c>
      <c r="H76" s="6">
        <f ca="1">IF(ISERROR(CVMdataQly!H76*(OFFSET(CPdataAnn!H$9,$A72,0)/OFFSET(CVMdataAnn!H$9,$A72,0))),"",CVMdataQly!H76*(OFFSET(CPdataAnn!H$9,$A72,0)/OFFSET(CVMdataAnn!H$9,$A72,0)))</f>
        <v>10076.357156255861</v>
      </c>
      <c r="I76" s="6">
        <f ca="1">IF(ISERROR(CVMdataQly!I76*(OFFSET(CPdataAnn!I$9,$A72,0)/OFFSET(CVMdataAnn!I$9,$A72,0))),"",CVMdataQly!I76*(OFFSET(CPdataAnn!I$9,$A72,0)/OFFSET(CVMdataAnn!I$9,$A72,0)))</f>
        <v>45620.800896246037</v>
      </c>
      <c r="J76" s="6">
        <f ca="1">IF(ISERROR(CVMdataQly!J76*(OFFSET(CPdataAnn!J$9,$A72,0)/OFFSET(CVMdataAnn!J$9,$A72,0))),"",CVMdataQly!J76*(OFFSET(CPdataAnn!J$9,$A72,0)/OFFSET(CVMdataAnn!J$9,$A72,0)))</f>
        <v>9810.3166469893749</v>
      </c>
      <c r="K76" s="6">
        <f ca="1">IF(ISERROR(CVMdataQly!K76*(OFFSET(CPdataAnn!K$9,$A72,0)/OFFSET(CVMdataAnn!K$9,$A72,0))),"",CVMdataQly!K76*(OFFSET(CPdataAnn!K$9,$A72,0)/OFFSET(CVMdataAnn!K$9,$A72,0)))</f>
        <v>2436.1235104809953</v>
      </c>
      <c r="L76" s="6">
        <f ca="1">IF(ISERROR(CVMdataQly!L76*(OFFSET(CPdataAnn!L$9,$A72,0)/OFFSET(CVMdataAnn!L$9,$A72,0))),"",CVMdataQly!L76*(OFFSET(CPdataAnn!L$9,$A72,0)/OFFSET(CVMdataAnn!L$9,$A72,0)))</f>
        <v>25612.862486186681</v>
      </c>
      <c r="M76" s="6">
        <f ca="1">IF(ISERROR(CVMdataQly!M76*(OFFSET(CPdataAnn!M$9,$A72,0)/OFFSET(CVMdataAnn!M$9,$A72,0))),"",CVMdataQly!M76*(OFFSET(CPdataAnn!M$9,$A72,0)/OFFSET(CVMdataAnn!M$9,$A72,0)))</f>
        <v>3963.1319444444443</v>
      </c>
      <c r="N76" s="6">
        <f ca="1">IF(ISERROR(CVMdataQly!N76*(OFFSET(CPdataAnn!N$9,$A72,0)/OFFSET(CVMdataAnn!N$9,$A72,0))),"",CVMdataQly!N76*(OFFSET(CPdataAnn!N$9,$A72,0)/OFFSET(CVMdataAnn!N$9,$A72,0)))</f>
        <v>20288.596087354825</v>
      </c>
      <c r="O76" s="6">
        <f ca="1">IF(ISERROR(CVMdataQly!O76*(OFFSET(CPdataAnn!O$9,$A72,0)/OFFSET(CVMdataAnn!O$9,$A72,0))),"",CVMdataQly!O76*(OFFSET(CPdataAnn!O$9,$A72,0)/OFFSET(CVMdataAnn!O$9,$A72,0)))</f>
        <v>2307.8915662650606</v>
      </c>
      <c r="P76" s="6">
        <f ca="1">IF(ISERROR(CVMdataQly!P76*(OFFSET(CPdataAnn!P$9,$A72,0)/OFFSET(CVMdataAnn!P$9,$A72,0))),"",CVMdataQly!P76*(OFFSET(CPdataAnn!P$9,$A72,0)/OFFSET(CVMdataAnn!P$9,$A72,0)))</f>
        <v>17241.004877554809</v>
      </c>
      <c r="Q76" s="6">
        <f ca="1">IF(ISERROR(CVMdataQly!Q76*(OFFSET(CPdataAnn!Q$9,$A72,0)/OFFSET(CVMdataAnn!Q$9,$A72,0))),"",CVMdataQly!Q76*(OFFSET(CPdataAnn!Q$9,$A72,0)/OFFSET(CVMdataAnn!Q$9,$A72,0)))</f>
        <v>22696.740697007524</v>
      </c>
      <c r="R76" s="6">
        <f ca="1">IF(ISERROR(CVMdataQly!R76*(OFFSET(CPdataAnn!R$9,$A72,0)/OFFSET(CVMdataAnn!R$9,$A72,0))),"",CVMdataQly!R76*(OFFSET(CPdataAnn!R$9,$A72,0)/OFFSET(CVMdataAnn!R$9,$A72,0)))</f>
        <v>14184.026137689616</v>
      </c>
      <c r="S76" s="6">
        <f ca="1">IF(ISERROR(CVMdataQly!S76*(OFFSET(CPdataAnn!S$9,$A72,0)/OFFSET(CVMdataAnn!S$9,$A72,0))),"",CVMdataQly!S76*(OFFSET(CPdataAnn!S$9,$A72,0)/OFFSET(CVMdataAnn!S$9,$A72,0)))</f>
        <v>12467.058996133235</v>
      </c>
      <c r="T76" s="6">
        <f ca="1">IF(ISERROR(CVMdataQly!T76*(OFFSET(CPdataAnn!T$9,$A72,0)/OFFSET(CVMdataAnn!T$9,$A72,0))),"",CVMdataQly!T76*(OFFSET(CPdataAnn!T$9,$A72,0)/OFFSET(CVMdataAnn!T$9,$A72,0)))</f>
        <v>2177.8347238204833</v>
      </c>
      <c r="U76" s="6">
        <f ca="1">IF(ISERROR(CVMdataQly!U76*(OFFSET(CPdataAnn!U$9,$A72,0)/OFFSET(CVMdataAnn!U$9,$A72,0))),"",CVMdataQly!U76*(OFFSET(CPdataAnn!U$9,$A72,0)/OFFSET(CVMdataAnn!U$9,$A72,0)))</f>
        <v>2811.3387336136529</v>
      </c>
      <c r="V76" s="6">
        <f ca="1">IF(ISERROR(CVMdataQly!V76*(OFFSET(CPdataAnn!V$9,$A72,0)/OFFSET(CVMdataAnn!V$9,$A72,0))),"",CVMdataQly!V76*(OFFSET(CPdataAnn!V$9,$A72,0)/OFFSET(CVMdataAnn!V$9,$A72,0)))</f>
        <v>590.7275541795666</v>
      </c>
      <c r="W76" s="6">
        <f ca="1">IF(ISERROR(CVMdataQly!W76*(OFFSET(CPdataAnn!W$9,$A72,0)/OFFSET(CVMdataAnn!W$9,$A72,0))),"",CVMdataQly!W76*(OFFSET(CPdataAnn!W$9,$A72,0)/OFFSET(CVMdataAnn!W$9,$A72,0)))</f>
        <v>1675.8591001666357</v>
      </c>
      <c r="X76" s="6">
        <f ca="1">IF(ISERROR(CVMdataQly!X76*(OFFSET(CPdataAnn!X$9,$A72,0)/OFFSET(CVMdataAnn!X$9,$A72,0))),"",CVMdataQly!X76*(OFFSET(CPdataAnn!X$9,$A72,0)/OFFSET(CVMdataAnn!X$9,$A72,0)))</f>
        <v>414.33344262295077</v>
      </c>
      <c r="Y76" s="6">
        <f ca="1">IF(ISERROR(CVMdataQly!Y76*(OFFSET(CPdataAnn!Y$9,$A72,0)/OFFSET(CVMdataAnn!Y$9,$A72,0))),"",CVMdataQly!Y76*(OFFSET(CPdataAnn!Y$9,$A72,0)/OFFSET(CVMdataAnn!Y$9,$A72,0)))</f>
        <v>986.8398142774231</v>
      </c>
      <c r="Z76" s="6">
        <f ca="1">IF(ISERROR(CVMdataQly!Z76*(OFFSET(CPdataAnn!Z$9,$A72,0)/OFFSET(CVMdataAnn!Z$9,$A72,0))),"",CVMdataQly!Z76*(OFFSET(CPdataAnn!Z$9,$A72,0)/OFFSET(CVMdataAnn!Z$9,$A72,0)))</f>
        <v>1917.2259173454897</v>
      </c>
      <c r="AA76" s="6">
        <f ca="1">IF(ISERROR(CVMdataQly!AA76*(OFFSET(CPdataAnn!AA$9,$A72,0)/OFFSET(CVMdataAnn!AA$9,$A72,0))),"",CVMdataQly!AA76*(OFFSET(CPdataAnn!AA$9,$A72,0)/OFFSET(CVMdataAnn!AA$9,$A72,0)))</f>
        <v>1556.0543625985322</v>
      </c>
      <c r="AB76" s="6">
        <f ca="1">IF(ISERROR(CVMdataQly!AB76*(OFFSET(CPdataAnn!AB$9,$A72,0)/OFFSET(CVMdataAnn!AB$9,$A72,0))),"",CVMdataQly!AB76*(OFFSET(CPdataAnn!AB$9,$A72,0)/OFFSET(CVMdataAnn!AB$9,$A72,0)))</f>
        <v>336.8279569892473</v>
      </c>
      <c r="AC76" s="6">
        <f ca="1">IF(ISERROR(CVMdataQly!AC76*(OFFSET(CPdataAnn!AC$9,$A72,0)/OFFSET(CVMdataAnn!AC$9,$A72,0))),"",CVMdataQly!AC76*(OFFSET(CPdataAnn!AC$9,$A72,0)/OFFSET(CVMdataAnn!AC$9,$A72,0)))</f>
        <v>1717.0618770764117</v>
      </c>
      <c r="AD76" s="6">
        <f ca="1">IF(ISERROR(CVMdataQly!AD76*(OFFSET(CPdataAnn!AD$9,$A72,0)/OFFSET(CVMdataAnn!AD$9,$A72,0))),"",CVMdataQly!AD76*(OFFSET(CPdataAnn!AD$9,$A72,0)/OFFSET(CVMdataAnn!AD$9,$A72,0)))</f>
        <v>433.84749455337692</v>
      </c>
      <c r="AE76" s="6">
        <f ca="1">IF(ISERROR(CVMdataQly!AE76*(OFFSET(CPdataAnn!AE$9,$A72,0)/OFFSET(CVMdataAnn!AE$9,$A72,0))),"",CVMdataQly!AE76*(OFFSET(CPdataAnn!AE$9,$A72,0)/OFFSET(CVMdataAnn!AE$9,$A72,0)))</f>
        <v>1282.8896969696971</v>
      </c>
      <c r="AF76" s="6">
        <f ca="1">IF(ISERROR(CVMdataQly!AF76*(OFFSET(CPdataAnn!AF$9,$A72,0)/OFFSET(CVMdataAnn!AF$9,$A72,0))),"",CVMdataQly!AF76*(OFFSET(CPdataAnn!AF$9,$A72,0)/OFFSET(CVMdataAnn!AF$9,$A72,0)))</f>
        <v>8069.7740409879134</v>
      </c>
      <c r="AG76" s="6">
        <f ca="1">IF(ISERROR(CVMdataQly!AG76*(OFFSET(CPdataAnn!AG$9,$A72,0)/OFFSET(CVMdataAnn!AG$9,$A72,0))),"",CVMdataQly!AG76*(OFFSET(CPdataAnn!AG$9,$A72,0)/OFFSET(CVMdataAnn!AG$9,$A72,0)))</f>
        <v>2809.1980338895355</v>
      </c>
      <c r="AH76" s="6">
        <f ca="1">IF(ISERROR(CVMdataQly!AH76*(OFFSET(CPdataAnn!AH$9,$A72,0)/OFFSET(CVMdataAnn!AH$9,$A72,0))),"",CVMdataQly!AH76*(OFFSET(CPdataAnn!AH$9,$A72,0)/OFFSET(CVMdataAnn!AH$9,$A72,0)))</f>
        <v>744.40679051889811</v>
      </c>
      <c r="AI76" s="6">
        <f ca="1">IF(ISERROR(CVMdataQly!AI76*(OFFSET(CPdataAnn!AI$9,$A72,0)/OFFSET(CVMdataAnn!AI$9,$A72,0))),"",CVMdataQly!AI76*(OFFSET(CPdataAnn!AI$9,$A72,0)/OFFSET(CVMdataAnn!AI$9,$A72,0)))</f>
        <v>1266.4044532130777</v>
      </c>
      <c r="AJ76" s="6">
        <f ca="1">IF(ISERROR(CVMdataQly!AJ76*(OFFSET(CPdataAnn!AJ$9,$A72,0)/OFFSET(CVMdataAnn!AJ$9,$A72,0))),"",CVMdataQly!AJ76*(OFFSET(CPdataAnn!AJ$9,$A72,0)/OFFSET(CVMdataAnn!AJ$9,$A72,0)))</f>
        <v>798.60834670947031</v>
      </c>
      <c r="AK76" s="6">
        <f ca="1">IF(ISERROR(CVMdataQly!AK76*(OFFSET(CPdataAnn!AK$9,$A72,0)/OFFSET(CVMdataAnn!AK$9,$A72,0))),"",CVMdataQly!AK76*(OFFSET(CPdataAnn!AK$9,$A72,0)/OFFSET(CVMdataAnn!AK$9,$A72,0)))</f>
        <v>3350.0897330850403</v>
      </c>
      <c r="AL76" s="6">
        <f ca="1">IF(ISERROR(CVMdataQly!AL76*(OFFSET(CPdataAnn!AL$9,$A72,0)/OFFSET(CVMdataAnn!AL$9,$A72,0))),"",CVMdataQly!AL76*(OFFSET(CPdataAnn!AL$9,$A72,0)/OFFSET(CVMdataAnn!AL$9,$A72,0)))</f>
        <v>1910.8632376395533</v>
      </c>
      <c r="AM76" s="6">
        <f ca="1">IF(ISERROR(CVMdataQly!AM76*(OFFSET(CPdataAnn!AM$9,$A72,0)/OFFSET(CVMdataAnn!AM$9,$A72,0))),"",CVMdataQly!AM76*(OFFSET(CPdataAnn!AM$9,$A72,0)/OFFSET(CVMdataAnn!AM$9,$A72,0)))</f>
        <v>10076.357156255861</v>
      </c>
      <c r="AN76" s="6">
        <f ca="1">IF(ISERROR(CVMdataQly!AN76*(OFFSET(CPdataAnn!AN$9,$A72,0)/OFFSET(CVMdataAnn!AN$9,$A72,0))),"",CVMdataQly!AN76*(OFFSET(CPdataAnn!AN$9,$A72,0)/OFFSET(CVMdataAnn!AN$9,$A72,0)))</f>
        <v>8844.5138790423734</v>
      </c>
      <c r="AO76" s="6">
        <f ca="1">IF(ISERROR(CVMdataQly!AO76*(OFFSET(CPdataAnn!AO$9,$A72,0)/OFFSET(CVMdataAnn!AO$9,$A72,0))),"",CVMdataQly!AO76*(OFFSET(CPdataAnn!AO$9,$A72,0)/OFFSET(CVMdataAnn!AO$9,$A72,0)))</f>
        <v>63.137254901960787</v>
      </c>
      <c r="AP76" s="6">
        <f ca="1">IF(ISERROR(CVMdataQly!AP76*(OFFSET(CPdataAnn!AP$9,$A72,0)/OFFSET(CVMdataAnn!AP$9,$A72,0))),"",CVMdataQly!AP76*(OFFSET(CPdataAnn!AP$9,$A72,0)/OFFSET(CVMdataAnn!AP$9,$A72,0)))</f>
        <v>8334.9029786182182</v>
      </c>
      <c r="AQ76" s="6">
        <f ca="1">IF(ISERROR(CVMdataQly!AQ76*(OFFSET(CPdataAnn!AQ$9,$A72,0)/OFFSET(CVMdataAnn!AQ$9,$A72,0))),"",CVMdataQly!AQ76*(OFFSET(CPdataAnn!AQ$9,$A72,0)/OFFSET(CVMdataAnn!AQ$9,$A72,0)))</f>
        <v>254.66017052375153</v>
      </c>
      <c r="AR76" s="6">
        <f ca="1">IF(ISERROR(CVMdataQly!AR76*(OFFSET(CPdataAnn!AR$9,$A72,0)/OFFSET(CVMdataAnn!AR$9,$A72,0))),"",CVMdataQly!AR76*(OFFSET(CPdataAnn!AR$9,$A72,0)/OFFSET(CVMdataAnn!AR$9,$A72,0)))</f>
        <v>191.59974093264248</v>
      </c>
      <c r="AS76" s="6">
        <f ca="1">IF(ISERROR(CVMdataQly!AS76*(OFFSET(CPdataAnn!AS$9,$A72,0)/OFFSET(CVMdataAnn!AS$9,$A72,0))),"",CVMdataQly!AS76*(OFFSET(CPdataAnn!AS$9,$A72,0)/OFFSET(CVMdataAnn!AS$9,$A72,0)))</f>
        <v>1231.1814276272307</v>
      </c>
      <c r="AT76" s="6">
        <f ca="1">IF(ISERROR(CVMdataQly!AT76*(OFFSET(CPdataAnn!AT$9,$A72,0)/OFFSET(CVMdataAnn!AT$9,$A72,0))),"",CVMdataQly!AT76*(OFFSET(CPdataAnn!AT$9,$A72,0)/OFFSET(CVMdataAnn!AT$9,$A72,0)))</f>
        <v>1220.3932396251673</v>
      </c>
      <c r="AU76" s="6">
        <f ca="1">IF(ISERROR(CVMdataQly!AU76*(OFFSET(CPdataAnn!AU$9,$A72,0)/OFFSET(CVMdataAnn!AU$9,$A72,0))),"",CVMdataQly!AU76*(OFFSET(CPdataAnn!AU$9,$A72,0)/OFFSET(CVMdataAnn!AU$9,$A72,0)))</f>
        <v>10.947368421052632</v>
      </c>
      <c r="AV76" s="6">
        <f ca="1">IF(ISERROR(CVMdataQly!AV76*(OFFSET(CPdataAnn!AV$9,$A72,0)/OFFSET(CVMdataAnn!AV$9,$A72,0))),"",CVMdataQly!AV76*(OFFSET(CPdataAnn!AV$9,$A72,0)/OFFSET(CVMdataAnn!AV$9,$A72,0)))</f>
        <v>45620.800896246037</v>
      </c>
      <c r="AW76" s="6">
        <f ca="1">IF(ISERROR(CVMdataQly!AW76*(OFFSET(CPdataAnn!AW$9,$A72,0)/OFFSET(CVMdataAnn!AW$9,$A72,0))),"",CVMdataQly!AW76*(OFFSET(CPdataAnn!AW$9,$A72,0)/OFFSET(CVMdataAnn!AW$9,$A72,0)))</f>
        <v>6991.7158817249683</v>
      </c>
      <c r="AX76" s="6">
        <f ca="1">IF(ISERROR(CVMdataQly!AX76*(OFFSET(CPdataAnn!AX$9,$A72,0)/OFFSET(CVMdataAnn!AX$9,$A72,0))),"",CVMdataQly!AX76*(OFFSET(CPdataAnn!AX$9,$A72,0)/OFFSET(CVMdataAnn!AX$9,$A72,0)))</f>
        <v>6970.2151094726878</v>
      </c>
      <c r="AY76" s="6">
        <f ca="1">IF(ISERROR(CVMdataQly!AY76*(OFFSET(CPdataAnn!AY$9,$A72,0)/OFFSET(CVMdataAnn!AY$9,$A72,0))),"",CVMdataQly!AY76*(OFFSET(CPdataAnn!AY$9,$A72,0)/OFFSET(CVMdataAnn!AY$9,$A72,0)))</f>
        <v>22.415384615384614</v>
      </c>
      <c r="AZ76" s="6">
        <f ca="1">IF(ISERROR(CVMdataQly!AZ76*(OFFSET(CPdataAnn!AZ$9,$A72,0)/OFFSET(CVMdataAnn!AZ$9,$A72,0))),"",CVMdataQly!AZ76*(OFFSET(CPdataAnn!AZ$9,$A72,0)/OFFSET(CVMdataAnn!AZ$9,$A72,0)))</f>
        <v>33272.470171756715</v>
      </c>
      <c r="BA76" s="6">
        <f ca="1">IF(ISERROR(CVMdataQly!BA76*(OFFSET(CPdataAnn!BA$9,$A72,0)/OFFSET(CVMdataAnn!BA$9,$A72,0))),"",CVMdataQly!BA76*(OFFSET(CPdataAnn!BA$9,$A72,0)/OFFSET(CVMdataAnn!BA$9,$A72,0)))</f>
        <v>32125.251242011374</v>
      </c>
      <c r="BB76" s="6">
        <f ca="1">IF(ISERROR(CVMdataQly!BB76*(OFFSET(CPdataAnn!BB$9,$A72,0)/OFFSET(CVMdataAnn!BB$9,$A72,0))),"",CVMdataQly!BB76*(OFFSET(CPdataAnn!BB$9,$A72,0)/OFFSET(CVMdataAnn!BB$9,$A72,0)))</f>
        <v>1146.9552360725372</v>
      </c>
      <c r="BC76" s="6">
        <f ca="1">IF(ISERROR(CVMdataQly!BC76*(OFFSET(CPdataAnn!BC$9,$A72,0)/OFFSET(CVMdataAnn!BC$9,$A72,0))),"",CVMdataQly!BC76*(OFFSET(CPdataAnn!BC$9,$A72,0)/OFFSET(CVMdataAnn!BC$9,$A72,0)))</f>
        <v>447.25</v>
      </c>
      <c r="BD76" s="6">
        <f ca="1">IF(ISERROR(CVMdataQly!BD76*(OFFSET(CPdataAnn!BD$9,$A72,0)/OFFSET(CVMdataAnn!BD$9,$A72,0))),"",CVMdataQly!BD76*(OFFSET(CPdataAnn!BD$9,$A72,0)/OFFSET(CVMdataAnn!BD$9,$A72,0)))</f>
        <v>231.1358024691358</v>
      </c>
      <c r="BE76" s="6">
        <f ca="1">IF(ISERROR(CVMdataQly!BE76*(OFFSET(CPdataAnn!BE$9,$A72,0)/OFFSET(CVMdataAnn!BE$9,$A72,0))),"",CVMdataQly!BE76*(OFFSET(CPdataAnn!BE$9,$A72,0)/OFFSET(CVMdataAnn!BE$9,$A72,0)))</f>
        <v>216.11124053581827</v>
      </c>
      <c r="BF76" s="6">
        <f ca="1">IF(ISERROR(CVMdataQly!BF76*(OFFSET(CPdataAnn!BF$9,$A72,0)/OFFSET(CVMdataAnn!BF$9,$A72,0))),"",CVMdataQly!BF76*(OFFSET(CPdataAnn!BF$9,$A72,0)/OFFSET(CVMdataAnn!BF$9,$A72,0)))</f>
        <v>1260.7768439786435</v>
      </c>
      <c r="BG76" s="6">
        <f ca="1">IF(ISERROR(CVMdataQly!BG76*(OFFSET(CPdataAnn!BG$9,$A72,0)/OFFSET(CVMdataAnn!BG$9,$A72,0))),"",CVMdataQly!BG76*(OFFSET(CPdataAnn!BG$9,$A72,0)/OFFSET(CVMdataAnn!BG$9,$A72,0)))</f>
        <v>603.32398568019096</v>
      </c>
      <c r="BH76" s="6">
        <f ca="1">IF(ISERROR(CVMdataQly!BH76*(OFFSET(CPdataAnn!BH$9,$A72,0)/OFFSET(CVMdataAnn!BH$9,$A72,0))),"",CVMdataQly!BH76*(OFFSET(CPdataAnn!BH$9,$A72,0)/OFFSET(CVMdataAnn!BH$9,$A72,0)))</f>
        <v>17.493333333333332</v>
      </c>
      <c r="BI76" s="6">
        <f ca="1">IF(ISERROR(CVMdataQly!BI76*(OFFSET(CPdataAnn!BI$9,$A72,0)/OFFSET(CVMdataAnn!BI$9,$A72,0))),"",CVMdataQly!BI76*(OFFSET(CPdataAnn!BI$9,$A72,0)/OFFSET(CVMdataAnn!BI$9,$A72,0)))</f>
        <v>639.89604452395156</v>
      </c>
      <c r="BJ76" s="6" t="str">
        <f ca="1">IF(ISERROR(CVMdataQly!BJ76*(OFFSET(CPdataAnn!BJ$9,$A72,0)/OFFSET(CVMdataAnn!BJ$9,$A72,0))),"",CVMdataQly!BJ76*(OFFSET(CPdataAnn!BJ$9,$A72,0)/OFFSET(CVMdataAnn!BJ$9,$A72,0)))</f>
        <v/>
      </c>
      <c r="BK76" s="6">
        <f ca="1">IF(ISERROR(CVMdataQly!BK76*(OFFSET(CPdataAnn!BK$9,$A72,0)/OFFSET(CVMdataAnn!BK$9,$A72,0))),"",CVMdataQly!BK76*(OFFSET(CPdataAnn!BK$9,$A72,0)/OFFSET(CVMdataAnn!BK$9,$A72,0)))</f>
        <v>3648.6143141618836</v>
      </c>
      <c r="BL76" s="6">
        <f ca="1">IF(ISERROR(CVMdataQly!BL76*(OFFSET(CPdataAnn!BL$9,$A72,0)/OFFSET(CVMdataAnn!BL$9,$A72,0))),"",CVMdataQly!BL76*(OFFSET(CPdataAnn!BL$9,$A72,0)/OFFSET(CVMdataAnn!BL$9,$A72,0)))</f>
        <v>1844.5059946170784</v>
      </c>
      <c r="BM76" s="6">
        <f ca="1">IF(ISERROR(CVMdataQly!BM76*(OFFSET(CPdataAnn!BM$9,$A72,0)/OFFSET(CVMdataAnn!BM$9,$A72,0))),"",CVMdataQly!BM76*(OFFSET(CPdataAnn!BM$9,$A72,0)/OFFSET(CVMdataAnn!BM$9,$A72,0)))</f>
        <v>1464.8338836153528</v>
      </c>
      <c r="BN76" s="6">
        <f ca="1">IF(ISERROR(CVMdataQly!BN76*(OFFSET(CPdataAnn!BN$9,$A72,0)/OFFSET(CVMdataAnn!BN$9,$A72,0))),"",CVMdataQly!BN76*(OFFSET(CPdataAnn!BN$9,$A72,0)/OFFSET(CVMdataAnn!BN$9,$A72,0)))</f>
        <v>206.41276595744682</v>
      </c>
      <c r="BO76" s="6">
        <f ca="1">IF(ISERROR(CVMdataQly!BO76*(OFFSET(CPdataAnn!BO$9,$A72,0)/OFFSET(CVMdataAnn!BO$9,$A72,0))),"",CVMdataQly!BO76*(OFFSET(CPdataAnn!BO$9,$A72,0)/OFFSET(CVMdataAnn!BO$9,$A72,0)))</f>
        <v>133.50943396226415</v>
      </c>
      <c r="BP76" s="6" t="str">
        <f ca="1">IF(ISERROR(CVMdataQly!BP76*(OFFSET(CPdataAnn!BP$9,$A72,0)/OFFSET(CVMdataAnn!BP$9,$A72,0))),"",CVMdataQly!BP76*(OFFSET(CPdataAnn!BP$9,$A72,0)/OFFSET(CVMdataAnn!BP$9,$A72,0)))</f>
        <v/>
      </c>
      <c r="BQ76" s="6">
        <f ca="1">IF(ISERROR(CVMdataQly!BQ76*(OFFSET(CPdataAnn!BQ$9,$A72,0)/OFFSET(CVMdataAnn!BQ$9,$A72,0))),"",CVMdataQly!BQ76*(OFFSET(CPdataAnn!BQ$9,$A72,0)/OFFSET(CVMdataAnn!BQ$9,$A72,0)))</f>
        <v>9810.3166469893749</v>
      </c>
      <c r="BR76" s="6">
        <f ca="1">IF(ISERROR(CVMdataQly!BR76*(OFFSET(CPdataAnn!BR$9,$A72,0)/OFFSET(CVMdataAnn!BR$9,$A72,0))),"",CVMdataQly!BR76*(OFFSET(CPdataAnn!BR$9,$A72,0)/OFFSET(CVMdataAnn!BR$9,$A72,0)))</f>
        <v>3106.0875431956556</v>
      </c>
      <c r="BS76" s="6">
        <f ca="1">IF(ISERROR(CVMdataQly!BS76*(OFFSET(CPdataAnn!BS$9,$A72,0)/OFFSET(CVMdataAnn!BS$9,$A72,0))),"",CVMdataQly!BS76*(OFFSET(CPdataAnn!BS$9,$A72,0)/OFFSET(CVMdataAnn!BS$9,$A72,0)))</f>
        <v>2193.9478851406216</v>
      </c>
      <c r="BT76" s="6">
        <f ca="1">IF(ISERROR(CVMdataQly!BT76*(OFFSET(CPdataAnn!BT$9,$A72,0)/OFFSET(CVMdataAnn!BT$9,$A72,0))),"",CVMdataQly!BT76*(OFFSET(CPdataAnn!BT$9,$A72,0)/OFFSET(CVMdataAnn!BT$9,$A72,0)))</f>
        <v>896.32258064516134</v>
      </c>
      <c r="BU76" s="6">
        <f ca="1">IF(ISERROR(CVMdataQly!BU76*(OFFSET(CPdataAnn!BU$9,$A72,0)/OFFSET(CVMdataAnn!BU$9,$A72,0))),"",CVMdataQly!BU76*(OFFSET(CPdataAnn!BU$9,$A72,0)/OFFSET(CVMdataAnn!BU$9,$A72,0)))</f>
        <v>15.728395061728396</v>
      </c>
      <c r="BV76" s="6">
        <f ca="1">IF(ISERROR(CVMdataQly!BV76*(OFFSET(CPdataAnn!BV$9,$A72,0)/OFFSET(CVMdataAnn!BV$9,$A72,0))),"",CVMdataQly!BV76*(OFFSET(CPdataAnn!BV$9,$A72,0)/OFFSET(CVMdataAnn!BV$9,$A72,0)))</f>
        <v>1195.8480574773816</v>
      </c>
      <c r="BW76" s="6">
        <f ca="1">IF(ISERROR(CVMdataQly!BW76*(OFFSET(CPdataAnn!BW$9,$A72,0)/OFFSET(CVMdataAnn!BW$9,$A72,0))),"",CVMdataQly!BW76*(OFFSET(CPdataAnn!BW$9,$A72,0)/OFFSET(CVMdataAnn!BW$9,$A72,0)))</f>
        <v>1812.4239130434783</v>
      </c>
      <c r="BX76" s="6">
        <f ca="1">IF(ISERROR(CVMdataQly!BX76*(OFFSET(CPdataAnn!BX$9,$A72,0)/OFFSET(CVMdataAnn!BX$9,$A72,0))),"",CVMdataQly!BX76*(OFFSET(CPdataAnn!BX$9,$A72,0)/OFFSET(CVMdataAnn!BX$9,$A72,0)))</f>
        <v>1465.6176961602671</v>
      </c>
      <c r="BY76" s="6">
        <f ca="1">IF(ISERROR(CVMdataQly!BY76*(OFFSET(CPdataAnn!BY$9,$A72,0)/OFFSET(CVMdataAnn!BY$9,$A72,0))),"",CVMdataQly!BY76*(OFFSET(CPdataAnn!BY$9,$A72,0)/OFFSET(CVMdataAnn!BY$9,$A72,0)))</f>
        <v>183.01629072681706</v>
      </c>
      <c r="BZ76" s="6">
        <f ca="1">IF(ISERROR(CVMdataQly!BZ76*(OFFSET(CPdataAnn!BZ$9,$A72,0)/OFFSET(CVMdataAnn!BZ$9,$A72,0))),"",CVMdataQly!BZ76*(OFFSET(CPdataAnn!BZ$9,$A72,0)/OFFSET(CVMdataAnn!BZ$9,$A72,0)))</f>
        <v>163.55969331872944</v>
      </c>
      <c r="CA76" s="6">
        <f ca="1">IF(ISERROR(CVMdataQly!CA76*(OFFSET(CPdataAnn!CA$9,$A72,0)/OFFSET(CVMdataAnn!CA$9,$A72,0))),"",CVMdataQly!CA76*(OFFSET(CPdataAnn!CA$9,$A72,0)/OFFSET(CVMdataAnn!CA$9,$A72,0)))</f>
        <v>1343.492444569976</v>
      </c>
      <c r="CB76" s="6">
        <f ca="1">IF(ISERROR(CVMdataQly!CB76*(OFFSET(CPdataAnn!CB$9,$A72,0)/OFFSET(CVMdataAnn!CB$9,$A72,0))),"",CVMdataQly!CB76*(OFFSET(CPdataAnn!CB$9,$A72,0)/OFFSET(CVMdataAnn!CB$9,$A72,0)))</f>
        <v>863.62103873239437</v>
      </c>
      <c r="CC76" s="6">
        <f ca="1">IF(ISERROR(CVMdataQly!CC76*(OFFSET(CPdataAnn!CC$9,$A72,0)/OFFSET(CVMdataAnn!CC$9,$A72,0))),"",CVMdataQly!CC76*(OFFSET(CPdataAnn!CC$9,$A72,0)/OFFSET(CVMdataAnn!CC$9,$A72,0)))</f>
        <v>112.75903614457832</v>
      </c>
      <c r="CD76" s="6">
        <f ca="1">IF(ISERROR(CVMdataQly!CD76*(OFFSET(CPdataAnn!CD$9,$A72,0)/OFFSET(CVMdataAnn!CD$9,$A72,0))),"",CVMdataQly!CD76*(OFFSET(CPdataAnn!CD$9,$A72,0)/OFFSET(CVMdataAnn!CD$9,$A72,0)))</f>
        <v>751.48894348894351</v>
      </c>
      <c r="CE76" s="6">
        <f ca="1">IF(ISERROR(CVMdataQly!CE76*(OFFSET(CPdataAnn!CE$9,$A72,0)/OFFSET(CVMdataAnn!CE$9,$A72,0))),"",CVMdataQly!CE76*(OFFSET(CPdataAnn!CE$9,$A72,0)/OFFSET(CVMdataAnn!CE$9,$A72,0)))</f>
        <v>1486.7307744107743</v>
      </c>
      <c r="CF76" s="6">
        <f ca="1">IF(ISERROR(CVMdataQly!CF76*(OFFSET(CPdataAnn!CF$9,$A72,0)/OFFSET(CVMdataAnn!CF$9,$A72,0))),"",CVMdataQly!CF76*(OFFSET(CPdataAnn!CF$9,$A72,0)/OFFSET(CVMdataAnn!CF$9,$A72,0)))</f>
        <v>654.26294820717135</v>
      </c>
      <c r="CG76" s="6">
        <f ca="1">IF(ISERROR(CVMdataQly!CG76*(OFFSET(CPdataAnn!CG$9,$A72,0)/OFFSET(CVMdataAnn!CG$9,$A72,0))),"",CVMdataQly!CG76*(OFFSET(CPdataAnn!CG$9,$A72,0)/OFFSET(CVMdataAnn!CG$9,$A72,0)))</f>
        <v>832.68051049102314</v>
      </c>
      <c r="CH76" s="6">
        <f ca="1">IF(ISERROR(CVMdataQly!CH76*(OFFSET(CPdataAnn!CH$9,$A72,0)/OFFSET(CVMdataAnn!CH$9,$A72,0))),"",CVMdataQly!CH76*(OFFSET(CPdataAnn!CH$9,$A72,0)/OFFSET(CVMdataAnn!CH$9,$A72,0)))</f>
        <v>2436.1235104809953</v>
      </c>
      <c r="CI76" s="6">
        <f ca="1">IF(ISERROR(CVMdataQly!CI76*(OFFSET(CPdataAnn!CI$9,$A72,0)/OFFSET(CVMdataAnn!CI$9,$A72,0))),"",CVMdataQly!CI76*(OFFSET(CPdataAnn!CI$9,$A72,0)/OFFSET(CVMdataAnn!CI$9,$A72,0)))</f>
        <v>1400.5181962025317</v>
      </c>
      <c r="CJ76" s="6">
        <f ca="1">IF(ISERROR(CVMdataQly!CJ76*(OFFSET(CPdataAnn!CJ$9,$A72,0)/OFFSET(CVMdataAnn!CJ$9,$A72,0))),"",CVMdataQly!CJ76*(OFFSET(CPdataAnn!CJ$9,$A72,0)/OFFSET(CVMdataAnn!CJ$9,$A72,0)))</f>
        <v>770.70721153846148</v>
      </c>
      <c r="CK76" s="6">
        <f ca="1">IF(ISERROR(CVMdataQly!CK76*(OFFSET(CPdataAnn!CK$9,$A72,0)/OFFSET(CVMdataAnn!CK$9,$A72,0))),"",CVMdataQly!CK76*(OFFSET(CPdataAnn!CK$9,$A72,0)/OFFSET(CVMdataAnn!CK$9,$A72,0)))</f>
        <v>130.52358490566039</v>
      </c>
      <c r="CL76" s="6">
        <f ca="1">IF(ISERROR(CVMdataQly!CL76*(OFFSET(CPdataAnn!CL$9,$A72,0)/OFFSET(CVMdataAnn!CL$9,$A72,0))),"",CVMdataQly!CL76*(OFFSET(CPdataAnn!CL$9,$A72,0)/OFFSET(CVMdataAnn!CL$9,$A72,0)))</f>
        <v>498.75600505688999</v>
      </c>
      <c r="CM76" s="6">
        <f ca="1">IF(ISERROR(CVMdataQly!CM76*(OFFSET(CPdataAnn!CM$9,$A72,0)/OFFSET(CVMdataAnn!CM$9,$A72,0))),"",CVMdataQly!CM76*(OFFSET(CPdataAnn!CM$9,$A72,0)/OFFSET(CVMdataAnn!CM$9,$A72,0)))</f>
        <v>557.02000678195998</v>
      </c>
      <c r="CN76" s="6">
        <f ca="1">IF(ISERROR(CVMdataQly!CN76*(OFFSET(CPdataAnn!CN$9,$A72,0)/OFFSET(CVMdataAnn!CN$9,$A72,0))),"",CVMdataQly!CN76*(OFFSET(CPdataAnn!CN$9,$A72,0)/OFFSET(CVMdataAnn!CN$9,$A72,0)))</f>
        <v>203.88045540796963</v>
      </c>
      <c r="CO76" s="6">
        <f ca="1">IF(ISERROR(CVMdataQly!CO76*(OFFSET(CPdataAnn!CO$9,$A72,0)/OFFSET(CVMdataAnn!CO$9,$A72,0))),"",CVMdataQly!CO76*(OFFSET(CPdataAnn!CO$9,$A72,0)/OFFSET(CVMdataAnn!CO$9,$A72,0)))</f>
        <v>255.34661354581672</v>
      </c>
      <c r="CP76" s="6">
        <f ca="1">IF(ISERROR(CVMdataQly!CP76*(OFFSET(CPdataAnn!CP$9,$A72,0)/OFFSET(CVMdataAnn!CP$9,$A72,0))),"",CVMdataQly!CP76*(OFFSET(CPdataAnn!CP$9,$A72,0)/OFFSET(CVMdataAnn!CP$9,$A72,0)))</f>
        <v>98.01463414634145</v>
      </c>
      <c r="CQ76" s="6">
        <f ca="1">IF(ISERROR(CVMdataQly!CQ76*(OFFSET(CPdataAnn!CQ$9,$A72,0)/OFFSET(CVMdataAnn!CQ$9,$A72,0))),"",CVMdataQly!CQ76*(OFFSET(CPdataAnn!CQ$9,$A72,0)/OFFSET(CVMdataAnn!CQ$9,$A72,0)))</f>
        <v>477.77519379844966</v>
      </c>
      <c r="CR76" s="6">
        <f ca="1">IF(ISERROR(CVMdataQly!CR76*(OFFSET(CPdataAnn!CR$9,$A72,0)/OFFSET(CVMdataAnn!CR$9,$A72,0))),"",CVMdataQly!CR76*(OFFSET(CPdataAnn!CR$9,$A72,0)/OFFSET(CVMdataAnn!CR$9,$A72,0)))</f>
        <v>25612.862486186681</v>
      </c>
      <c r="CS76" s="6">
        <f ca="1">IF(ISERROR(CVMdataQly!CS76*(OFFSET(CPdataAnn!CS$9,$A72,0)/OFFSET(CVMdataAnn!CS$9,$A72,0))),"",CVMdataQly!CS76*(OFFSET(CPdataAnn!CS$9,$A72,0)/OFFSET(CVMdataAnn!CS$9,$A72,0)))</f>
        <v>10029.500433179039</v>
      </c>
      <c r="CT76" s="6">
        <f ca="1">IF(ISERROR(CVMdataQly!CT76*(OFFSET(CPdataAnn!CT$9,$A72,0)/OFFSET(CVMdataAnn!CT$9,$A72,0))),"",CVMdataQly!CT76*(OFFSET(CPdataAnn!CT$9,$A72,0)/OFFSET(CVMdataAnn!CT$9,$A72,0)))</f>
        <v>9760.8835985659389</v>
      </c>
      <c r="CU76" s="6">
        <f ca="1">IF(ISERROR(CVMdataQly!CU76*(OFFSET(CPdataAnn!CU$9,$A72,0)/OFFSET(CVMdataAnn!CU$9,$A72,0))),"",CVMdataQly!CU76*(OFFSET(CPdataAnn!CU$9,$A72,0)/OFFSET(CVMdataAnn!CU$9,$A72,0)))</f>
        <v>173.44444444444446</v>
      </c>
      <c r="CV76" s="6">
        <f ca="1">IF(ISERROR(CVMdataQly!CV76*(OFFSET(CPdataAnn!CV$9,$A72,0)/OFFSET(CVMdataAnn!CV$9,$A72,0))),"",CVMdataQly!CV76*(OFFSET(CPdataAnn!CV$9,$A72,0)/OFFSET(CVMdataAnn!CV$9,$A72,0)))</f>
        <v>95.719063545150505</v>
      </c>
      <c r="CW76" s="6">
        <f ca="1">IF(ISERROR(CVMdataQly!CW76*(OFFSET(CPdataAnn!CW$9,$A72,0)/OFFSET(CVMdataAnn!CW$9,$A72,0))),"",CVMdataQly!CW76*(OFFSET(CPdataAnn!CW$9,$A72,0)/OFFSET(CVMdataAnn!CW$9,$A72,0)))</f>
        <v>9764.3865979381444</v>
      </c>
      <c r="CX76" s="6">
        <f ca="1">IF(ISERROR(CVMdataQly!CX76*(OFFSET(CPdataAnn!CX$9,$A72,0)/OFFSET(CVMdataAnn!CX$9,$A72,0))),"",CVMdataQly!CX76*(OFFSET(CPdataAnn!CX$9,$A72,0)/OFFSET(CVMdataAnn!CX$9,$A72,0)))</f>
        <v>971.80953504838328</v>
      </c>
      <c r="CY76" s="6">
        <f ca="1">IF(ISERROR(CVMdataQly!CY76*(OFFSET(CPdataAnn!CY$9,$A72,0)/OFFSET(CVMdataAnn!CY$9,$A72,0))),"",CVMdataQly!CY76*(OFFSET(CPdataAnn!CY$9,$A72,0)/OFFSET(CVMdataAnn!CY$9,$A72,0)))</f>
        <v>5106.3113037197545</v>
      </c>
      <c r="CZ76" s="6">
        <f ca="1">IF(ISERROR(CVMdataQly!CZ76*(OFFSET(CPdataAnn!CZ$9,$A72,0)/OFFSET(CVMdataAnn!CZ$9,$A72,0))),"",CVMdataQly!CZ76*(OFFSET(CPdataAnn!CZ$9,$A72,0)/OFFSET(CVMdataAnn!CZ$9,$A72,0)))</f>
        <v>2936.9847462364733</v>
      </c>
      <c r="DA76" s="6">
        <f ca="1">IF(ISERROR(CVMdataQly!DA76*(OFFSET(CPdataAnn!DA$9,$A72,0)/OFFSET(CVMdataAnn!DA$9,$A72,0))),"",CVMdataQly!DA76*(OFFSET(CPdataAnn!DA$9,$A72,0)/OFFSET(CVMdataAnn!DA$9,$A72,0)))</f>
        <v>749.02843601895734</v>
      </c>
      <c r="DB76" s="6">
        <f ca="1">IF(ISERROR(CVMdataQly!DB76*(OFFSET(CPdataAnn!DB$9,$A72,0)/OFFSET(CVMdataAnn!DB$9,$A72,0))),"",CVMdataQly!DB76*(OFFSET(CPdataAnn!DB$9,$A72,0)/OFFSET(CVMdataAnn!DB$9,$A72,0)))</f>
        <v>5823.8074247838304</v>
      </c>
      <c r="DC76" s="6">
        <f ca="1">IF(ISERROR(CVMdataQly!DC76*(OFFSET(CPdataAnn!DC$9,$A72,0)/OFFSET(CVMdataAnn!DC$9,$A72,0))),"",CVMdataQly!DC76*(OFFSET(CPdataAnn!DC$9,$A72,0)/OFFSET(CVMdataAnn!DC$9,$A72,0)))</f>
        <v>941.15859030836998</v>
      </c>
      <c r="DD76" s="6">
        <f ca="1">IF(ISERROR(CVMdataQly!DD76*(OFFSET(CPdataAnn!DD$9,$A72,0)/OFFSET(CVMdataAnn!DD$9,$A72,0))),"",CVMdataQly!DD76*(OFFSET(CPdataAnn!DD$9,$A72,0)/OFFSET(CVMdataAnn!DD$9,$A72,0)))</f>
        <v>1599.9828745198463</v>
      </c>
      <c r="DE76" s="6">
        <f ca="1">IF(ISERROR(CVMdataQly!DE76*(OFFSET(CPdataAnn!DE$9,$A72,0)/OFFSET(CVMdataAnn!DE$9,$A72,0))),"",CVMdataQly!DE76*(OFFSET(CPdataAnn!DE$9,$A72,0)/OFFSET(CVMdataAnn!DE$9,$A72,0)))</f>
        <v>2524.7126466584559</v>
      </c>
      <c r="DF76" s="6">
        <f ca="1">IF(ISERROR(CVMdataQly!DF76*(OFFSET(CPdataAnn!DF$9,$A72,0)/OFFSET(CVMdataAnn!DF$9,$A72,0))),"",CVMdataQly!DF76*(OFFSET(CPdataAnn!DF$9,$A72,0)/OFFSET(CVMdataAnn!DF$9,$A72,0)))</f>
        <v>542.38348082595871</v>
      </c>
      <c r="DG76" s="6">
        <f ca="1">IF(ISERROR(CVMdataQly!DG76*(OFFSET(CPdataAnn!DG$9,$A72,0)/OFFSET(CVMdataAnn!DG$9,$A72,0))),"",CVMdataQly!DG76*(OFFSET(CPdataAnn!DG$9,$A72,0)/OFFSET(CVMdataAnn!DG$9,$A72,0)))</f>
        <v>216.51153212520595</v>
      </c>
      <c r="DH76" s="6">
        <f ca="1">IF(ISERROR(CVMdataQly!DH76*(OFFSET(CPdataAnn!DH$9,$A72,0)/OFFSET(CVMdataAnn!DH$9,$A72,0))),"",CVMdataQly!DH76*(OFFSET(CPdataAnn!DH$9,$A72,0)/OFFSET(CVMdataAnn!DH$9,$A72,0)))</f>
        <v>3963.1319444444443</v>
      </c>
      <c r="DI76" s="6">
        <f ca="1">IF(ISERROR(CVMdataQly!DI76*(OFFSET(CPdataAnn!DI$9,$A72,0)/OFFSET(CVMdataAnn!DI$9,$A72,0))),"",CVMdataQly!DI76*(OFFSET(CPdataAnn!DI$9,$A72,0)/OFFSET(CVMdataAnn!DI$9,$A72,0)))</f>
        <v>219.26998491704373</v>
      </c>
      <c r="DJ76" s="6">
        <f ca="1">IF(ISERROR(CVMdataQly!DJ76*(OFFSET(CPdataAnn!DJ$9,$A72,0)/OFFSET(CVMdataAnn!DJ$9,$A72,0))),"",CVMdataQly!DJ76*(OFFSET(CPdataAnn!DJ$9,$A72,0)/OFFSET(CVMdataAnn!DJ$9,$A72,0)))</f>
        <v>188.55375552282769</v>
      </c>
      <c r="DK76" s="6">
        <f ca="1">IF(ISERROR(CVMdataQly!DK76*(OFFSET(CPdataAnn!DK$9,$A72,0)/OFFSET(CVMdataAnn!DK$9,$A72,0))),"",CVMdataQly!DK76*(OFFSET(CPdataAnn!DK$9,$A72,0)/OFFSET(CVMdataAnn!DK$9,$A72,0)))</f>
        <v>3556.5179559400462</v>
      </c>
      <c r="DL76" s="6">
        <f ca="1">IF(ISERROR(CVMdataQly!DL76*(OFFSET(CPdataAnn!DL$9,$A72,0)/OFFSET(CVMdataAnn!DL$9,$A72,0))),"",CVMdataQly!DL76*(OFFSET(CPdataAnn!DL$9,$A72,0)/OFFSET(CVMdataAnn!DL$9,$A72,0)))</f>
        <v>20288.596087354825</v>
      </c>
      <c r="DM76" s="6">
        <f ca="1">IF(ISERROR(CVMdataQly!DM76*(OFFSET(CPdataAnn!DM$9,$A72,0)/OFFSET(CVMdataAnn!DM$9,$A72,0))),"",CVMdataQly!DM76*(OFFSET(CPdataAnn!DM$9,$A72,0)/OFFSET(CVMdataAnn!DM$9,$A72,0)))</f>
        <v>5396.5276264591439</v>
      </c>
      <c r="DN76" s="6">
        <f ca="1">IF(ISERROR(CVMdataQly!DN76*(OFFSET(CPdataAnn!DN$9,$A72,0)/OFFSET(CVMdataAnn!DN$9,$A72,0))),"",CVMdataQly!DN76*(OFFSET(CPdataAnn!DN$9,$A72,0)/OFFSET(CVMdataAnn!DN$9,$A72,0)))</f>
        <v>1325.9123505976095</v>
      </c>
      <c r="DO76" s="6">
        <f ca="1">IF(ISERROR(CVMdataQly!DO76*(OFFSET(CPdataAnn!DO$9,$A72,0)/OFFSET(CVMdataAnn!DO$9,$A72,0))),"",CVMdataQly!DO76*(OFFSET(CPdataAnn!DO$9,$A72,0)/OFFSET(CVMdataAnn!DO$9,$A72,0)))</f>
        <v>721.4375</v>
      </c>
      <c r="DP76" s="6">
        <f ca="1">IF(ISERROR(CVMdataQly!DP76*(OFFSET(CPdataAnn!DP$9,$A72,0)/OFFSET(CVMdataAnn!DP$9,$A72,0))),"",CVMdataQly!DP76*(OFFSET(CPdataAnn!DP$9,$A72,0)/OFFSET(CVMdataAnn!DP$9,$A72,0)))</f>
        <v>1659.0233766233766</v>
      </c>
      <c r="DQ76" s="6">
        <f ca="1">IF(ISERROR(CVMdataQly!DQ76*(OFFSET(CPdataAnn!DQ$9,$A72,0)/OFFSET(CVMdataAnn!DQ$9,$A72,0))),"",CVMdataQly!DQ76*(OFFSET(CPdataAnn!DQ$9,$A72,0)/OFFSET(CVMdataAnn!DQ$9,$A72,0)))</f>
        <v>1643.8237210193524</v>
      </c>
      <c r="DR76" s="6">
        <f ca="1">IF(ISERROR(CVMdataQly!DR76*(OFFSET(CPdataAnn!DR$9,$A72,0)/OFFSET(CVMdataAnn!DR$9,$A72,0))),"",CVMdataQly!DR76*(OFFSET(CPdataAnn!DR$9,$A72,0)/OFFSET(CVMdataAnn!DR$9,$A72,0)))</f>
        <v>46.835214446952598</v>
      </c>
      <c r="DS76" s="6">
        <f ca="1">IF(ISERROR(CVMdataQly!DS76*(OFFSET(CPdataAnn!DS$9,$A72,0)/OFFSET(CVMdataAnn!DS$9,$A72,0))),"",CVMdataQly!DS76*(OFFSET(CPdataAnn!DS$9,$A72,0)/OFFSET(CVMdataAnn!DS$9,$A72,0)))</f>
        <v>1088.0253588516746</v>
      </c>
      <c r="DT76" s="6">
        <f ca="1">IF(ISERROR(CVMdataQly!DT76*(OFFSET(CPdataAnn!DT$9,$A72,0)/OFFSET(CVMdataAnn!DT$9,$A72,0))),"",CVMdataQly!DT76*(OFFSET(CPdataAnn!DT$9,$A72,0)/OFFSET(CVMdataAnn!DT$9,$A72,0)))</f>
        <v>1009.026530612245</v>
      </c>
      <c r="DU76" s="6">
        <f ca="1">IF(ISERROR(CVMdataQly!DU76*(OFFSET(CPdataAnn!DU$9,$A72,0)/OFFSET(CVMdataAnn!DU$9,$A72,0))),"",CVMdataQly!DU76*(OFFSET(CPdataAnn!DU$9,$A72,0)/OFFSET(CVMdataAnn!DU$9,$A72,0)))</f>
        <v>60.464396284829718</v>
      </c>
      <c r="DV76" s="6">
        <f ca="1">IF(ISERROR(CVMdataQly!DV76*(OFFSET(CPdataAnn!DV$9,$A72,0)/OFFSET(CVMdataAnn!DV$9,$A72,0))),"",CVMdataQly!DV76*(OFFSET(CPdataAnn!DV$9,$A72,0)/OFFSET(CVMdataAnn!DV$9,$A72,0)))</f>
        <v>18.375</v>
      </c>
      <c r="DW76" s="6">
        <f ca="1">IF(ISERROR(CVMdataQly!DW76*(OFFSET(CPdataAnn!DW$9,$A72,0)/OFFSET(CVMdataAnn!DW$9,$A72,0))),"",CVMdataQly!DW76*(OFFSET(CPdataAnn!DW$9,$A72,0)/OFFSET(CVMdataAnn!DW$9,$A72,0)))</f>
        <v>5369.7603608529244</v>
      </c>
      <c r="DX76" s="6">
        <f ca="1">IF(ISERROR(CVMdataQly!DX76*(OFFSET(CPdataAnn!DX$9,$A72,0)/OFFSET(CVMdataAnn!DX$9,$A72,0))),"",CVMdataQly!DX76*(OFFSET(CPdataAnn!DX$9,$A72,0)/OFFSET(CVMdataAnn!DX$9,$A72,0)))</f>
        <v>2839.9526283618579</v>
      </c>
      <c r="DY76" s="6">
        <f ca="1">IF(ISERROR(CVMdataQly!DY76*(OFFSET(CPdataAnn!DY$9,$A72,0)/OFFSET(CVMdataAnn!DY$9,$A72,0))),"",CVMdataQly!DY76*(OFFSET(CPdataAnn!DY$9,$A72,0)/OFFSET(CVMdataAnn!DY$9,$A72,0)))</f>
        <v>725.05668934240362</v>
      </c>
      <c r="DZ76" s="6">
        <f ca="1">IF(ISERROR(CVMdataQly!DZ76*(OFFSET(CPdataAnn!DZ$9,$A72,0)/OFFSET(CVMdataAnn!DZ$9,$A72,0))),"",CVMdataQly!DZ76*(OFFSET(CPdataAnn!DZ$9,$A72,0)/OFFSET(CVMdataAnn!DZ$9,$A72,0)))</f>
        <v>877.98067514677109</v>
      </c>
      <c r="EA76" s="6">
        <f ca="1">IF(ISERROR(CVMdataQly!EA76*(OFFSET(CPdataAnn!EA$9,$A72,0)/OFFSET(CVMdataAnn!EA$9,$A72,0))),"",CVMdataQly!EA76*(OFFSET(CPdataAnn!EA$9,$A72,0)/OFFSET(CVMdataAnn!EA$9,$A72,0)))</f>
        <v>631.10969686819635</v>
      </c>
      <c r="EB76" s="6">
        <f ca="1">IF(ISERROR(CVMdataQly!EB76*(OFFSET(CPdataAnn!EB$9,$A72,0)/OFFSET(CVMdataAnn!EB$9,$A72,0))),"",CVMdataQly!EB76*(OFFSET(CPdataAnn!EB$9,$A72,0)/OFFSET(CVMdataAnn!EB$9,$A72,0)))</f>
        <v>296.2198215124472</v>
      </c>
      <c r="EC76" s="6">
        <f ca="1">IF(ISERROR(CVMdataQly!EC76*(OFFSET(CPdataAnn!EC$9,$A72,0)/OFFSET(CVMdataAnn!EC$9,$A72,0))),"",CVMdataQly!EC76*(OFFSET(CPdataAnn!EC$9,$A72,0)/OFFSET(CVMdataAnn!EC$9,$A72,0)))</f>
        <v>5925.8752384777581</v>
      </c>
      <c r="ED76" s="6">
        <f ca="1">IF(ISERROR(CVMdataQly!ED76*(OFFSET(CPdataAnn!ED$9,$A72,0)/OFFSET(CVMdataAnn!ED$9,$A72,0))),"",CVMdataQly!ED76*(OFFSET(CPdataAnn!ED$9,$A72,0)/OFFSET(CVMdataAnn!ED$9,$A72,0)))</f>
        <v>1233.4182334936597</v>
      </c>
      <c r="EE76" s="6">
        <f ca="1">IF(ISERROR(CVMdataQly!EE76*(OFFSET(CPdataAnn!EE$9,$A72,0)/OFFSET(CVMdataAnn!EE$9,$A72,0))),"",CVMdataQly!EE76*(OFFSET(CPdataAnn!EE$9,$A72,0)/OFFSET(CVMdataAnn!EE$9,$A72,0)))</f>
        <v>2801.254289028634</v>
      </c>
      <c r="EF76" s="6">
        <f ca="1">IF(ISERROR(CVMdataQly!EF76*(OFFSET(CPdataAnn!EF$9,$A72,0)/OFFSET(CVMdataAnn!EF$9,$A72,0))),"",CVMdataQly!EF76*(OFFSET(CPdataAnn!EF$9,$A72,0)/OFFSET(CVMdataAnn!EF$9,$A72,0)))</f>
        <v>1892.4759813340656</v>
      </c>
      <c r="EG76" s="6">
        <f ca="1">IF(ISERROR(CVMdataQly!EG76*(OFFSET(CPdataAnn!EG$9,$A72,0)/OFFSET(CVMdataAnn!EG$9,$A72,0))),"",CVMdataQly!EG76*(OFFSET(CPdataAnn!EG$9,$A72,0)/OFFSET(CVMdataAnn!EG$9,$A72,0)))</f>
        <v>2509.7976855316942</v>
      </c>
      <c r="EH76" s="6">
        <f ca="1">IF(ISERROR(CVMdataQly!EH76*(OFFSET(CPdataAnn!EH$9,$A72,0)/OFFSET(CVMdataAnn!EH$9,$A72,0))),"",CVMdataQly!EH76*(OFFSET(CPdataAnn!EH$9,$A72,0)/OFFSET(CVMdataAnn!EH$9,$A72,0)))</f>
        <v>638.65130890052353</v>
      </c>
      <c r="EI76" s="6">
        <f ca="1">IF(ISERROR(CVMdataQly!EI76*(OFFSET(CPdataAnn!EI$9,$A72,0)/OFFSET(CVMdataAnn!EI$9,$A72,0))),"",CVMdataQly!EI76*(OFFSET(CPdataAnn!EI$9,$A72,0)/OFFSET(CVMdataAnn!EI$9,$A72,0)))</f>
        <v>974.00671140939596</v>
      </c>
      <c r="EJ76" s="6">
        <f ca="1">IF(ISERROR(CVMdataQly!EJ76*(OFFSET(CPdataAnn!EJ$9,$A72,0)/OFFSET(CVMdataAnn!EJ$9,$A72,0))),"",CVMdataQly!EJ76*(OFFSET(CPdataAnn!EJ$9,$A72,0)/OFFSET(CVMdataAnn!EJ$9,$A72,0)))</f>
        <v>283.97736916548797</v>
      </c>
      <c r="EK76" s="6">
        <f ca="1">IF(ISERROR(CVMdataQly!EK76*(OFFSET(CPdataAnn!EK$9,$A72,0)/OFFSET(CVMdataAnn!EK$9,$A72,0))),"",CVMdataQly!EK76*(OFFSET(CPdataAnn!EK$9,$A72,0)/OFFSET(CVMdataAnn!EK$9,$A72,0)))</f>
        <v>612.53473132372221</v>
      </c>
      <c r="EL76" s="6" t="str">
        <f ca="1">IF(ISERROR(CVMdataQly!EL76*(OFFSET(CPdataAnn!EL$9,$A72,0)/OFFSET(CVMdataAnn!EL$9,$A72,0))),"",CVMdataQly!EL76*(OFFSET(CPdataAnn!EL$9,$A72,0)/OFFSET(CVMdataAnn!EL$9,$A72,0)))</f>
        <v/>
      </c>
      <c r="EM76" s="6">
        <f ca="1">IF(ISERROR(CVMdataQly!EM76*(OFFSET(CPdataAnn!EM$9,$A72,0)/OFFSET(CVMdataAnn!EM$9,$A72,0))),"",CVMdataQly!EM76*(OFFSET(CPdataAnn!EM$9,$A72,0)/OFFSET(CVMdataAnn!EM$9,$A72,0)))</f>
        <v>2307.8915662650606</v>
      </c>
      <c r="EN76" s="6">
        <f ca="1">IF(ISERROR(CVMdataQly!EN76*(OFFSET(CPdataAnn!EN$9,$A72,0)/OFFSET(CVMdataAnn!EN$9,$A72,0))),"",CVMdataQly!EN76*(OFFSET(CPdataAnn!EN$9,$A72,0)/OFFSET(CVMdataAnn!EN$9,$A72,0)))</f>
        <v>17241.004877554809</v>
      </c>
      <c r="EO76" s="6">
        <f ca="1">IF(ISERROR(CVMdataQly!EO76*(OFFSET(CPdataAnn!EO$9,$A72,0)/OFFSET(CVMdataAnn!EO$9,$A72,0))),"",CVMdataQly!EO76*(OFFSET(CPdataAnn!EO$9,$A72,0)/OFFSET(CVMdataAnn!EO$9,$A72,0)))</f>
        <v>14580.143732086288</v>
      </c>
      <c r="EP76" s="6">
        <f ca="1">IF(ISERROR(CVMdataQly!EP76*(OFFSET(CPdataAnn!EP$9,$A72,0)/OFFSET(CVMdataAnn!EP$9,$A72,0))),"",CVMdataQly!EP76*(OFFSET(CPdataAnn!EP$9,$A72,0)/OFFSET(CVMdataAnn!EP$9,$A72,0)))</f>
        <v>13075.57068558446</v>
      </c>
      <c r="EQ76" s="6">
        <f ca="1">IF(ISERROR(CVMdataQly!EQ76*(OFFSET(CPdataAnn!EQ$9,$A72,0)/OFFSET(CVMdataAnn!EQ$9,$A72,0))),"",CVMdataQly!EQ76*(OFFSET(CPdataAnn!EQ$9,$A72,0)/OFFSET(CVMdataAnn!EQ$9,$A72,0)))</f>
        <v>1503.6633160512115</v>
      </c>
      <c r="ER76" s="6">
        <f ca="1">IF(ISERROR(CVMdataQly!ER76*(OFFSET(CPdataAnn!ER$9,$A72,0)/OFFSET(CVMdataAnn!ER$9,$A72,0))),"",CVMdataQly!ER76*(OFFSET(CPdataAnn!ER$9,$A72,0)/OFFSET(CVMdataAnn!ER$9,$A72,0)))</f>
        <v>2661.1472600950742</v>
      </c>
      <c r="ES76" s="6">
        <f ca="1">IF(ISERROR(CVMdataQly!ES76*(OFFSET(CPdataAnn!ES$9,$A72,0)/OFFSET(CVMdataAnn!ES$9,$A72,0))),"",CVMdataQly!ES76*(OFFSET(CPdataAnn!ES$9,$A72,0)/OFFSET(CVMdataAnn!ES$9,$A72,0)))</f>
        <v>22696.740697007524</v>
      </c>
      <c r="ET76" s="6">
        <f ca="1">IF(ISERROR(CVMdataQly!ET76*(OFFSET(CPdataAnn!ET$9,$A72,0)/OFFSET(CVMdataAnn!ET$9,$A72,0))),"",CVMdataQly!ET76*(OFFSET(CPdataAnn!ET$9,$A72,0)/OFFSET(CVMdataAnn!ET$9,$A72,0)))</f>
        <v>3529.9804003336117</v>
      </c>
      <c r="EU76" s="6">
        <f ca="1">IF(ISERROR(CVMdataQly!EU76*(OFFSET(CPdataAnn!EU$9,$A72,0)/OFFSET(CVMdataAnn!EU$9,$A72,0))),"",CVMdataQly!EU76*(OFFSET(CPdataAnn!EU$9,$A72,0)/OFFSET(CVMdataAnn!EU$9,$A72,0)))</f>
        <v>1081.276162461817</v>
      </c>
      <c r="EV76" s="6">
        <f ca="1">IF(ISERROR(CVMdataQly!EV76*(OFFSET(CPdataAnn!EV$9,$A72,0)/OFFSET(CVMdataAnn!EV$9,$A72,0))),"",CVMdataQly!EV76*(OFFSET(CPdataAnn!EV$9,$A72,0)/OFFSET(CVMdataAnn!EV$9,$A72,0)))</f>
        <v>214.99320498301245</v>
      </c>
      <c r="EW76" s="6">
        <f ca="1">IF(ISERROR(CVMdataQly!EW76*(OFFSET(CPdataAnn!EW$9,$A72,0)/OFFSET(CVMdataAnn!EW$9,$A72,0))),"",CVMdataQly!EW76*(OFFSET(CPdataAnn!EW$9,$A72,0)/OFFSET(CVMdataAnn!EW$9,$A72,0)))</f>
        <v>2233.7329348475791</v>
      </c>
      <c r="EX76" s="6">
        <f ca="1">IF(ISERROR(CVMdataQly!EX76*(OFFSET(CPdataAnn!EX$9,$A72,0)/OFFSET(CVMdataAnn!EX$9,$A72,0))),"",CVMdataQly!EX76*(OFFSET(CPdataAnn!EX$9,$A72,0)/OFFSET(CVMdataAnn!EX$9,$A72,0)))</f>
        <v>650.80638977635783</v>
      </c>
      <c r="EY76" s="6">
        <f ca="1">IF(ISERROR(CVMdataQly!EY76*(OFFSET(CPdataAnn!EY$9,$A72,0)/OFFSET(CVMdataAnn!EY$9,$A72,0))),"",CVMdataQly!EY76*(OFFSET(CPdataAnn!EY$9,$A72,0)/OFFSET(CVMdataAnn!EY$9,$A72,0)))</f>
        <v>1357.1913056423998</v>
      </c>
      <c r="EZ76" s="6">
        <f ca="1">IF(ISERROR(CVMdataQly!EZ76*(OFFSET(CPdataAnn!EZ$9,$A72,0)/OFFSET(CVMdataAnn!EZ$9,$A72,0))),"",CVMdataQly!EZ76*(OFFSET(CPdataAnn!EZ$9,$A72,0)/OFFSET(CVMdataAnn!EZ$9,$A72,0)))</f>
        <v>911.68405006418493</v>
      </c>
      <c r="FA76" s="6">
        <f ca="1">IF(ISERROR(CVMdataQly!FA76*(OFFSET(CPdataAnn!FA$9,$A72,0)/OFFSET(CVMdataAnn!FA$9,$A72,0))),"",CVMdataQly!FA76*(OFFSET(CPdataAnn!FA$9,$A72,0)/OFFSET(CVMdataAnn!FA$9,$A72,0)))</f>
        <v>444.7166921898928</v>
      </c>
      <c r="FB76" s="6">
        <f ca="1">IF(ISERROR(CVMdataQly!FB76*(OFFSET(CPdataAnn!FB$9,$A72,0)/OFFSET(CVMdataAnn!FB$9,$A72,0))),"",CVMdataQly!FB76*(OFFSET(CPdataAnn!FB$9,$A72,0)/OFFSET(CVMdataAnn!FB$9,$A72,0)))</f>
        <v>2348.1500485369575</v>
      </c>
      <c r="FC76" s="6">
        <f ca="1">IF(ISERROR(CVMdataQly!FC76*(OFFSET(CPdataAnn!FC$9,$A72,0)/OFFSET(CVMdataAnn!FC$9,$A72,0))),"",CVMdataQly!FC76*(OFFSET(CPdataAnn!FC$9,$A72,0)/OFFSET(CVMdataAnn!FC$9,$A72,0)))</f>
        <v>3098.7989566133006</v>
      </c>
      <c r="FD76" s="6">
        <f ca="1">IF(ISERROR(CVMdataQly!FD76*(OFFSET(CPdataAnn!FD$9,$A72,0)/OFFSET(CVMdataAnn!FD$9,$A72,0))),"",CVMdataQly!FD76*(OFFSET(CPdataAnn!FD$9,$A72,0)/OFFSET(CVMdataAnn!FD$9,$A72,0)))</f>
        <v>2024.1779261074753</v>
      </c>
      <c r="FE76" s="6">
        <f ca="1">IF(ISERROR(CVMdataQly!FE76*(OFFSET(CPdataAnn!FE$9,$A72,0)/OFFSET(CVMdataAnn!FE$9,$A72,0))),"",CVMdataQly!FE76*(OFFSET(CPdataAnn!FE$9,$A72,0)/OFFSET(CVMdataAnn!FE$9,$A72,0)))</f>
        <v>433.82115869017633</v>
      </c>
      <c r="FF76" s="6">
        <f ca="1">IF(ISERROR(CVMdataQly!FF76*(OFFSET(CPdataAnn!FF$9,$A72,0)/OFFSET(CVMdataAnn!FF$9,$A72,0))),"",CVMdataQly!FF76*(OFFSET(CPdataAnn!FF$9,$A72,0)/OFFSET(CVMdataAnn!FF$9,$A72,0)))</f>
        <v>143.19483101391648</v>
      </c>
      <c r="FG76" s="6">
        <f ca="1">IF(ISERROR(CVMdataQly!FG76*(OFFSET(CPdataAnn!FG$9,$A72,0)/OFFSET(CVMdataAnn!FG$9,$A72,0))),"",CVMdataQly!FG76*(OFFSET(CPdataAnn!FG$9,$A72,0)/OFFSET(CVMdataAnn!FG$9,$A72,0)))</f>
        <v>496.64950865699581</v>
      </c>
      <c r="FH76" s="6" t="str">
        <f ca="1">IF(ISERROR(CVMdataQly!FH76*(OFFSET(CPdataAnn!FH$9,$A72,0)/OFFSET(CVMdataAnn!FH$9,$A72,0))),"",CVMdataQly!FH76*(OFFSET(CPdataAnn!FH$9,$A72,0)/OFFSET(CVMdataAnn!FH$9,$A72,0)))</f>
        <v/>
      </c>
      <c r="FI76" s="6">
        <f ca="1">IF(ISERROR(CVMdataQly!FI76*(OFFSET(CPdataAnn!FI$9,$A72,0)/OFFSET(CVMdataAnn!FI$9,$A72,0))),"",CVMdataQly!FI76*(OFFSET(CPdataAnn!FI$9,$A72,0)/OFFSET(CVMdataAnn!FI$9,$A72,0)))</f>
        <v>9392.6721454494709</v>
      </c>
      <c r="FJ76" s="6">
        <f ca="1">IF(ISERROR(CVMdataQly!FJ76*(OFFSET(CPdataAnn!FJ$9,$A72,0)/OFFSET(CVMdataAnn!FJ$9,$A72,0))),"",CVMdataQly!FJ76*(OFFSET(CPdataAnn!FJ$9,$A72,0)/OFFSET(CVMdataAnn!FJ$9,$A72,0)))</f>
        <v>4555.0799496945738</v>
      </c>
      <c r="FK76" s="6">
        <f ca="1">IF(ISERROR(CVMdataQly!FK76*(OFFSET(CPdataAnn!FK$9,$A72,0)/OFFSET(CVMdataAnn!FK$9,$A72,0))),"",CVMdataQly!FK76*(OFFSET(CPdataAnn!FK$9,$A72,0)/OFFSET(CVMdataAnn!FK$9,$A72,0)))</f>
        <v>4838.8676491836441</v>
      </c>
      <c r="FL76" s="6">
        <f ca="1">IF(ISERROR(CVMdataQly!FL76*(OFFSET(CPdataAnn!FL$9,$A72,0)/OFFSET(CVMdataAnn!FL$9,$A72,0))),"",CVMdataQly!FL76*(OFFSET(CPdataAnn!FL$9,$A72,0)/OFFSET(CVMdataAnn!FL$9,$A72,0)))</f>
        <v>2314.9965204871319</v>
      </c>
    </row>
    <row r="77" spans="1:168" x14ac:dyDescent="0.25">
      <c r="A77" s="6">
        <f t="shared" si="1"/>
        <v>17</v>
      </c>
      <c r="B77" s="1">
        <v>37226</v>
      </c>
      <c r="C77" s="6">
        <f ca="1">IF(ISERROR(CVMdataQly!C77*(OFFSET(CPdataAnn!C$9,$A73,0)/OFFSET(CVMdataAnn!C$9,$A73,0))),"",CVMdataQly!C77*(OFFSET(CPdataAnn!C$9,$A73,0)/OFFSET(CVMdataAnn!C$9,$A73,0)))</f>
        <v>186869.087219054</v>
      </c>
      <c r="D77" s="6">
        <f ca="1">IF(ISERROR(CVMdataQly!D77*(OFFSET(CPdataAnn!D$9,$A73,0)/OFFSET(CVMdataAnn!D$9,$A73,0))),"",CVMdataQly!D77*(OFFSET(CPdataAnn!D$9,$A73,0)/OFFSET(CVMdataAnn!D$9,$A73,0)))</f>
        <v>2239.8451198129751</v>
      </c>
      <c r="E77" s="6">
        <f ca="1">IF(ISERROR(CVMdataQly!E77*(OFFSET(CPdataAnn!E$9,$A73,0)/OFFSET(CVMdataAnn!E$9,$A73,0))),"",CVMdataQly!E77*(OFFSET(CPdataAnn!E$9,$A73,0)/OFFSET(CVMdataAnn!E$9,$A73,0)))</f>
        <v>184364.4456271854</v>
      </c>
      <c r="F77" s="6">
        <f ca="1">IF(ISERROR(CVMdataQly!F77*(OFFSET(CPdataAnn!F$9,$A73,0)/OFFSET(CVMdataAnn!F$9,$A73,0))),"",CVMdataQly!F77*(OFFSET(CPdataAnn!F$9,$A73,0)/OFFSET(CVMdataAnn!F$9,$A73,0)))</f>
        <v>14560.354925820971</v>
      </c>
      <c r="G77" s="6">
        <f ca="1">IF(ISERROR(CVMdataQly!G77*(OFFSET(CPdataAnn!G$9,$A73,0)/OFFSET(CVMdataAnn!G$9,$A73,0))),"",CVMdataQly!G77*(OFFSET(CPdataAnn!G$9,$A73,0)/OFFSET(CVMdataAnn!G$9,$A73,0)))</f>
        <v>7977.0574881765633</v>
      </c>
      <c r="H77" s="6">
        <f ca="1">IF(ISERROR(CVMdataQly!H77*(OFFSET(CPdataAnn!H$9,$A73,0)/OFFSET(CVMdataAnn!H$9,$A73,0))),"",CVMdataQly!H77*(OFFSET(CPdataAnn!H$9,$A73,0)/OFFSET(CVMdataAnn!H$9,$A73,0)))</f>
        <v>10533.495404239355</v>
      </c>
      <c r="I77" s="6">
        <f ca="1">IF(ISERROR(CVMdataQly!I77*(OFFSET(CPdataAnn!I$9,$A73,0)/OFFSET(CVMdataAnn!I$9,$A73,0))),"",CVMdataQly!I77*(OFFSET(CPdataAnn!I$9,$A73,0)/OFFSET(CVMdataAnn!I$9,$A73,0)))</f>
        <v>45584.557156292271</v>
      </c>
      <c r="J77" s="6">
        <f ca="1">IF(ISERROR(CVMdataQly!J77*(OFFSET(CPdataAnn!J$9,$A73,0)/OFFSET(CVMdataAnn!J$9,$A73,0))),"",CVMdataQly!J77*(OFFSET(CPdataAnn!J$9,$A73,0)/OFFSET(CVMdataAnn!J$9,$A73,0)))</f>
        <v>9856.888290222174</v>
      </c>
      <c r="K77" s="6">
        <f ca="1">IF(ISERROR(CVMdataQly!K77*(OFFSET(CPdataAnn!K$9,$A73,0)/OFFSET(CVMdataAnn!K$9,$A73,0))),"",CVMdataQly!K77*(OFFSET(CPdataAnn!K$9,$A73,0)/OFFSET(CVMdataAnn!K$9,$A73,0)))</f>
        <v>2427.1451683047753</v>
      </c>
      <c r="L77" s="6">
        <f ca="1">IF(ISERROR(CVMdataQly!L77*(OFFSET(CPdataAnn!L$9,$A73,0)/OFFSET(CVMdataAnn!L$9,$A73,0))),"",CVMdataQly!L77*(OFFSET(CPdataAnn!L$9,$A73,0)/OFFSET(CVMdataAnn!L$9,$A73,0)))</f>
        <v>25758.616682972839</v>
      </c>
      <c r="M77" s="6">
        <f ca="1">IF(ISERROR(CVMdataQly!M77*(OFFSET(CPdataAnn!M$9,$A73,0)/OFFSET(CVMdataAnn!M$9,$A73,0))),"",CVMdataQly!M77*(OFFSET(CPdataAnn!M$9,$A73,0)/OFFSET(CVMdataAnn!M$9,$A73,0)))</f>
        <v>4030.219444444444</v>
      </c>
      <c r="N77" s="6">
        <f ca="1">IF(ISERROR(CVMdataQly!N77*(OFFSET(CPdataAnn!N$9,$A73,0)/OFFSET(CVMdataAnn!N$9,$A73,0))),"",CVMdataQly!N77*(OFFSET(CPdataAnn!N$9,$A73,0)/OFFSET(CVMdataAnn!N$9,$A73,0)))</f>
        <v>20616.832116788319</v>
      </c>
      <c r="O77" s="6">
        <f ca="1">IF(ISERROR(CVMdataQly!O77*(OFFSET(CPdataAnn!O$9,$A73,0)/OFFSET(CVMdataAnn!O$9,$A73,0))),"",CVMdataQly!O77*(OFFSET(CPdataAnn!O$9,$A73,0)/OFFSET(CVMdataAnn!O$9,$A73,0)))</f>
        <v>2309.8102409638554</v>
      </c>
      <c r="P77" s="6">
        <f ca="1">IF(ISERROR(CVMdataQly!P77*(OFFSET(CPdataAnn!P$9,$A73,0)/OFFSET(CVMdataAnn!P$9,$A73,0))),"",CVMdataQly!P77*(OFFSET(CPdataAnn!P$9,$A73,0)/OFFSET(CVMdataAnn!P$9,$A73,0)))</f>
        <v>17061.683853437073</v>
      </c>
      <c r="Q77" s="6">
        <f ca="1">IF(ISERROR(CVMdataQly!Q77*(OFFSET(CPdataAnn!Q$9,$A73,0)/OFFSET(CVMdataAnn!Q$9,$A73,0))),"",CVMdataQly!Q77*(OFFSET(CPdataAnn!Q$9,$A73,0)/OFFSET(CVMdataAnn!Q$9,$A73,0)))</f>
        <v>23669.654836206606</v>
      </c>
      <c r="R77" s="6">
        <f ca="1">IF(ISERROR(CVMdataQly!R77*(OFFSET(CPdataAnn!R$9,$A73,0)/OFFSET(CVMdataAnn!R$9,$A73,0))),"",CVMdataQly!R77*(OFFSET(CPdataAnn!R$9,$A73,0)/OFFSET(CVMdataAnn!R$9,$A73,0)))</f>
        <v>14560.354925820971</v>
      </c>
      <c r="S77" s="6">
        <f ca="1">IF(ISERROR(CVMdataQly!S77*(OFFSET(CPdataAnn!S$9,$A73,0)/OFFSET(CVMdataAnn!S$9,$A73,0))),"",CVMdataQly!S77*(OFFSET(CPdataAnn!S$9,$A73,0)/OFFSET(CVMdataAnn!S$9,$A73,0)))</f>
        <v>12751.139116487833</v>
      </c>
      <c r="T77" s="6">
        <f ca="1">IF(ISERROR(CVMdataQly!T77*(OFFSET(CPdataAnn!T$9,$A73,0)/OFFSET(CVMdataAnn!T$9,$A73,0))),"",CVMdataQly!T77*(OFFSET(CPdataAnn!T$9,$A73,0)/OFFSET(CVMdataAnn!T$9,$A73,0)))</f>
        <v>2176.6173762945914</v>
      </c>
      <c r="U77" s="6">
        <f ca="1">IF(ISERROR(CVMdataQly!U77*(OFFSET(CPdataAnn!U$9,$A73,0)/OFFSET(CVMdataAnn!U$9,$A73,0))),"",CVMdataQly!U77*(OFFSET(CPdataAnn!U$9,$A73,0)/OFFSET(CVMdataAnn!U$9,$A73,0)))</f>
        <v>2773.2822161761069</v>
      </c>
      <c r="V77" s="6">
        <f ca="1">IF(ISERROR(CVMdataQly!V77*(OFFSET(CPdataAnn!V$9,$A73,0)/OFFSET(CVMdataAnn!V$9,$A73,0))),"",CVMdataQly!V77*(OFFSET(CPdataAnn!V$9,$A73,0)/OFFSET(CVMdataAnn!V$9,$A73,0)))</f>
        <v>587.84829721362223</v>
      </c>
      <c r="W77" s="6">
        <f ca="1">IF(ISERROR(CVMdataQly!W77*(OFFSET(CPdataAnn!W$9,$A73,0)/OFFSET(CVMdataAnn!W$9,$A73,0))),"",CVMdataQly!W77*(OFFSET(CPdataAnn!W$9,$A73,0)/OFFSET(CVMdataAnn!W$9,$A73,0)))</f>
        <v>1727.4239955563785</v>
      </c>
      <c r="X77" s="6">
        <f ca="1">IF(ISERROR(CVMdataQly!X77*(OFFSET(CPdataAnn!X$9,$A73,0)/OFFSET(CVMdataAnn!X$9,$A73,0))),"",CVMdataQly!X77*(OFFSET(CPdataAnn!X$9,$A73,0)/OFFSET(CVMdataAnn!X$9,$A73,0)))</f>
        <v>409.27442622950815</v>
      </c>
      <c r="Y77" s="6">
        <f ca="1">IF(ISERROR(CVMdataQly!Y77*(OFFSET(CPdataAnn!Y$9,$A73,0)/OFFSET(CVMdataAnn!Y$9,$A73,0))),"",CVMdataQly!Y77*(OFFSET(CPdataAnn!Y$9,$A73,0)/OFFSET(CVMdataAnn!Y$9,$A73,0)))</f>
        <v>1058.6099825885085</v>
      </c>
      <c r="Z77" s="6">
        <f ca="1">IF(ISERROR(CVMdataQly!Z77*(OFFSET(CPdataAnn!Z$9,$A73,0)/OFFSET(CVMdataAnn!Z$9,$A73,0))),"",CVMdataQly!Z77*(OFFSET(CPdataAnn!Z$9,$A73,0)/OFFSET(CVMdataAnn!Z$9,$A73,0)))</f>
        <v>1960.9626335849337</v>
      </c>
      <c r="AA77" s="6">
        <f ca="1">IF(ISERROR(CVMdataQly!AA77*(OFFSET(CPdataAnn!AA$9,$A73,0)/OFFSET(CVMdataAnn!AA$9,$A73,0))),"",CVMdataQly!AA77*(OFFSET(CPdataAnn!AA$9,$A73,0)/OFFSET(CVMdataAnn!AA$9,$A73,0)))</f>
        <v>1676.1888194255687</v>
      </c>
      <c r="AB77" s="6">
        <f ca="1">IF(ISERROR(CVMdataQly!AB77*(OFFSET(CPdataAnn!AB$9,$A73,0)/OFFSET(CVMdataAnn!AB$9,$A73,0))),"",CVMdataQly!AB77*(OFFSET(CPdataAnn!AB$9,$A73,0)/OFFSET(CVMdataAnn!AB$9,$A73,0)))</f>
        <v>382.7950664136622</v>
      </c>
      <c r="AC77" s="6">
        <f ca="1">IF(ISERROR(CVMdataQly!AC77*(OFFSET(CPdataAnn!AC$9,$A73,0)/OFFSET(CVMdataAnn!AC$9,$A73,0))),"",CVMdataQly!AC77*(OFFSET(CPdataAnn!AC$9,$A73,0)/OFFSET(CVMdataAnn!AC$9,$A73,0)))</f>
        <v>1809.3428156146178</v>
      </c>
      <c r="AD77" s="6">
        <f ca="1">IF(ISERROR(CVMdataQly!AD77*(OFFSET(CPdataAnn!AD$9,$A73,0)/OFFSET(CVMdataAnn!AD$9,$A73,0))),"",CVMdataQly!AD77*(OFFSET(CPdataAnn!AD$9,$A73,0)/OFFSET(CVMdataAnn!AD$9,$A73,0)))</f>
        <v>427.6984749455338</v>
      </c>
      <c r="AE77" s="6">
        <f ca="1">IF(ISERROR(CVMdataQly!AE77*(OFFSET(CPdataAnn!AE$9,$A73,0)/OFFSET(CVMdataAnn!AE$9,$A73,0))),"",CVMdataQly!AE77*(OFFSET(CPdataAnn!AE$9,$A73,0)/OFFSET(CVMdataAnn!AE$9,$A73,0)))</f>
        <v>1382.4242424242425</v>
      </c>
      <c r="AF77" s="6">
        <f ca="1">IF(ISERROR(CVMdataQly!AF77*(OFFSET(CPdataAnn!AF$9,$A73,0)/OFFSET(CVMdataAnn!AF$9,$A73,0))),"",CVMdataQly!AF77*(OFFSET(CPdataAnn!AF$9,$A73,0)/OFFSET(CVMdataAnn!AF$9,$A73,0)))</f>
        <v>7977.0574881765633</v>
      </c>
      <c r="AG77" s="6">
        <f ca="1">IF(ISERROR(CVMdataQly!AG77*(OFFSET(CPdataAnn!AG$9,$A73,0)/OFFSET(CVMdataAnn!AG$9,$A73,0))),"",CVMdataQly!AG77*(OFFSET(CPdataAnn!AG$9,$A73,0)/OFFSET(CVMdataAnn!AG$9,$A73,0)))</f>
        <v>2787.2843099210968</v>
      </c>
      <c r="AH77" s="6">
        <f ca="1">IF(ISERROR(CVMdataQly!AH77*(OFFSET(CPdataAnn!AH$9,$A73,0)/OFFSET(CVMdataAnn!AH$9,$A73,0))),"",CVMdataQly!AH77*(OFFSET(CPdataAnn!AH$9,$A73,0)/OFFSET(CVMdataAnn!AH$9,$A73,0)))</f>
        <v>726.90604313474273</v>
      </c>
      <c r="AI77" s="6">
        <f ca="1">IF(ISERROR(CVMdataQly!AI77*(OFFSET(CPdataAnn!AI$9,$A73,0)/OFFSET(CVMdataAnn!AI$9,$A73,0))),"",CVMdataQly!AI77*(OFFSET(CPdataAnn!AI$9,$A73,0)/OFFSET(CVMdataAnn!AI$9,$A73,0)))</f>
        <v>1260.2733934611047</v>
      </c>
      <c r="AJ77" s="6">
        <f ca="1">IF(ISERROR(CVMdataQly!AJ77*(OFFSET(CPdataAnn!AJ$9,$A73,0)/OFFSET(CVMdataAnn!AJ$9,$A73,0))),"",CVMdataQly!AJ77*(OFFSET(CPdataAnn!AJ$9,$A73,0)/OFFSET(CVMdataAnn!AJ$9,$A73,0)))</f>
        <v>800.30390583199573</v>
      </c>
      <c r="AK77" s="6">
        <f ca="1">IF(ISERROR(CVMdataQly!AK77*(OFFSET(CPdataAnn!AK$9,$A73,0)/OFFSET(CVMdataAnn!AK$9,$A73,0))),"",CVMdataQly!AK77*(OFFSET(CPdataAnn!AK$9,$A73,0)/OFFSET(CVMdataAnn!AK$9,$A73,0)))</f>
        <v>3241.8863314711357</v>
      </c>
      <c r="AL77" s="6">
        <f ca="1">IF(ISERROR(CVMdataQly!AL77*(OFFSET(CPdataAnn!AL$9,$A73,0)/OFFSET(CVMdataAnn!AL$9,$A73,0))),"",CVMdataQly!AL77*(OFFSET(CPdataAnn!AL$9,$A73,0)/OFFSET(CVMdataAnn!AL$9,$A73,0)))</f>
        <v>1950.231259968102</v>
      </c>
      <c r="AM77" s="6">
        <f ca="1">IF(ISERROR(CVMdataQly!AM77*(OFFSET(CPdataAnn!AM$9,$A73,0)/OFFSET(CVMdataAnn!AM$9,$A73,0))),"",CVMdataQly!AM77*(OFFSET(CPdataAnn!AM$9,$A73,0)/OFFSET(CVMdataAnn!AM$9,$A73,0)))</f>
        <v>10533.495404239355</v>
      </c>
      <c r="AN77" s="6">
        <f ca="1">IF(ISERROR(CVMdataQly!AN77*(OFFSET(CPdataAnn!AN$9,$A73,0)/OFFSET(CVMdataAnn!AN$9,$A73,0))),"",CVMdataQly!AN77*(OFFSET(CPdataAnn!AN$9,$A73,0)/OFFSET(CVMdataAnn!AN$9,$A73,0)))</f>
        <v>9255.3917216556692</v>
      </c>
      <c r="AO77" s="6">
        <f ca="1">IF(ISERROR(CVMdataQly!AO77*(OFFSET(CPdataAnn!AO$9,$A73,0)/OFFSET(CVMdataAnn!AO$9,$A73,0))),"",CVMdataQly!AO77*(OFFSET(CPdataAnn!AO$9,$A73,0)/OFFSET(CVMdataAnn!AO$9,$A73,0)))</f>
        <v>75.539215686274503</v>
      </c>
      <c r="AP77" s="6">
        <f ca="1">IF(ISERROR(CVMdataQly!AP77*(OFFSET(CPdataAnn!AP$9,$A73,0)/OFFSET(CVMdataAnn!AP$9,$A73,0))),"",CVMdataQly!AP77*(OFFSET(CPdataAnn!AP$9,$A73,0)/OFFSET(CVMdataAnn!AP$9,$A73,0)))</f>
        <v>8755.4242368063278</v>
      </c>
      <c r="AQ77" s="6">
        <f ca="1">IF(ISERROR(CVMdataQly!AQ77*(OFFSET(CPdataAnn!AQ$9,$A73,0)/OFFSET(CVMdataAnn!AQ$9,$A73,0))),"",CVMdataQly!AQ77*(OFFSET(CPdataAnn!AQ$9,$A73,0)/OFFSET(CVMdataAnn!AQ$9,$A73,0)))</f>
        <v>231.20462850182705</v>
      </c>
      <c r="AR77" s="6">
        <f ca="1">IF(ISERROR(CVMdataQly!AR77*(OFFSET(CPdataAnn!AR$9,$A73,0)/OFFSET(CVMdataAnn!AR$9,$A73,0))),"",CVMdataQly!AR77*(OFFSET(CPdataAnn!AR$9,$A73,0)/OFFSET(CVMdataAnn!AR$9,$A73,0)))</f>
        <v>193.28044041450778</v>
      </c>
      <c r="AS77" s="6">
        <f ca="1">IF(ISERROR(CVMdataQly!AS77*(OFFSET(CPdataAnn!AS$9,$A73,0)/OFFSET(CVMdataAnn!AS$9,$A73,0))),"",CVMdataQly!AS77*(OFFSET(CPdataAnn!AS$9,$A73,0)/OFFSET(CVMdataAnn!AS$9,$A73,0)))</f>
        <v>1279.5746860541969</v>
      </c>
      <c r="AT77" s="6">
        <f ca="1">IF(ISERROR(CVMdataQly!AT77*(OFFSET(CPdataAnn!AT$9,$A73,0)/OFFSET(CVMdataAnn!AT$9,$A73,0))),"",CVMdataQly!AT77*(OFFSET(CPdataAnn!AT$9,$A73,0)/OFFSET(CVMdataAnn!AT$9,$A73,0)))</f>
        <v>1265.9621820615796</v>
      </c>
      <c r="AU77" s="6">
        <f ca="1">IF(ISERROR(CVMdataQly!AU77*(OFFSET(CPdataAnn!AU$9,$A73,0)/OFFSET(CVMdataAnn!AU$9,$A73,0))),"",CVMdataQly!AU77*(OFFSET(CPdataAnn!AU$9,$A73,0)/OFFSET(CVMdataAnn!AU$9,$A73,0)))</f>
        <v>13.684210526315789</v>
      </c>
      <c r="AV77" s="6">
        <f ca="1">IF(ISERROR(CVMdataQly!AV77*(OFFSET(CPdataAnn!AV$9,$A73,0)/OFFSET(CVMdataAnn!AV$9,$A73,0))),"",CVMdataQly!AV77*(OFFSET(CPdataAnn!AV$9,$A73,0)/OFFSET(CVMdataAnn!AV$9,$A73,0)))</f>
        <v>45584.557156292271</v>
      </c>
      <c r="AW77" s="6">
        <f ca="1">IF(ISERROR(CVMdataQly!AW77*(OFFSET(CPdataAnn!AW$9,$A73,0)/OFFSET(CVMdataAnn!AW$9,$A73,0))),"",CVMdataQly!AW77*(OFFSET(CPdataAnn!AW$9,$A73,0)/OFFSET(CVMdataAnn!AW$9,$A73,0)))</f>
        <v>7049.2358052583231</v>
      </c>
      <c r="AX77" s="6">
        <f ca="1">IF(ISERROR(CVMdataQly!AX77*(OFFSET(CPdataAnn!AX$9,$A73,0)/OFFSET(CVMdataAnn!AX$9,$A73,0))),"",CVMdataQly!AX77*(OFFSET(CPdataAnn!AX$9,$A73,0)/OFFSET(CVMdataAnn!AX$9,$A73,0)))</f>
        <v>7025.695369517025</v>
      </c>
      <c r="AY77" s="6">
        <f ca="1">IF(ISERROR(CVMdataQly!AY77*(OFFSET(CPdataAnn!AY$9,$A73,0)/OFFSET(CVMdataAnn!AY$9,$A73,0))),"",CVMdataQly!AY77*(OFFSET(CPdataAnn!AY$9,$A73,0)/OFFSET(CVMdataAnn!AY$9,$A73,0)))</f>
        <v>23.138461538461538</v>
      </c>
      <c r="AZ77" s="6">
        <f ca="1">IF(ISERROR(CVMdataQly!AZ77*(OFFSET(CPdataAnn!AZ$9,$A73,0)/OFFSET(CVMdataAnn!AZ$9,$A73,0))),"",CVMdataQly!AZ77*(OFFSET(CPdataAnn!AZ$9,$A73,0)/OFFSET(CVMdataAnn!AZ$9,$A73,0)))</f>
        <v>33317.553801537098</v>
      </c>
      <c r="BA77" s="6">
        <f ca="1">IF(ISERROR(CVMdataQly!BA77*(OFFSET(CPdataAnn!BA$9,$A73,0)/OFFSET(CVMdataAnn!BA$9,$A73,0))),"",CVMdataQly!BA77*(OFFSET(CPdataAnn!BA$9,$A73,0)/OFFSET(CVMdataAnn!BA$9,$A73,0)))</f>
        <v>32155.338108077409</v>
      </c>
      <c r="BB77" s="6">
        <f ca="1">IF(ISERROR(CVMdataQly!BB77*(OFFSET(CPdataAnn!BB$9,$A73,0)/OFFSET(CVMdataAnn!BB$9,$A73,0))),"",CVMdataQly!BB77*(OFFSET(CPdataAnn!BB$9,$A73,0)/OFFSET(CVMdataAnn!BB$9,$A73,0)))</f>
        <v>1161.6881228557424</v>
      </c>
      <c r="BC77" s="6">
        <f ca="1">IF(ISERROR(CVMdataQly!BC77*(OFFSET(CPdataAnn!BC$9,$A73,0)/OFFSET(CVMdataAnn!BC$9,$A73,0))),"",CVMdataQly!BC77*(OFFSET(CPdataAnn!BC$9,$A73,0)/OFFSET(CVMdataAnn!BC$9,$A73,0)))</f>
        <v>460.53465346534654</v>
      </c>
      <c r="BD77" s="6">
        <f ca="1">IF(ISERROR(CVMdataQly!BD77*(OFFSET(CPdataAnn!BD$9,$A73,0)/OFFSET(CVMdataAnn!BD$9,$A73,0))),"",CVMdataQly!BD77*(OFFSET(CPdataAnn!BD$9,$A73,0)/OFFSET(CVMdataAnn!BD$9,$A73,0)))</f>
        <v>245.90123456790121</v>
      </c>
      <c r="BE77" s="6">
        <f ca="1">IF(ISERROR(CVMdataQly!BE77*(OFFSET(CPdataAnn!BE$9,$A73,0)/OFFSET(CVMdataAnn!BE$9,$A73,0))),"",CVMdataQly!BE77*(OFFSET(CPdataAnn!BE$9,$A73,0)/OFFSET(CVMdataAnn!BE$9,$A73,0)))</f>
        <v>214.592894583576</v>
      </c>
      <c r="BF77" s="6">
        <f ca="1">IF(ISERROR(CVMdataQly!BF77*(OFFSET(CPdataAnn!BF$9,$A73,0)/OFFSET(CVMdataAnn!BF$9,$A73,0))),"",CVMdataQly!BF77*(OFFSET(CPdataAnn!BF$9,$A73,0)/OFFSET(CVMdataAnn!BF$9,$A73,0)))</f>
        <v>1280.4841803440775</v>
      </c>
      <c r="BG77" s="6">
        <f ca="1">IF(ISERROR(CVMdataQly!BG77*(OFFSET(CPdataAnn!BG$9,$A73,0)/OFFSET(CVMdataAnn!BG$9,$A73,0))),"",CVMdataQly!BG77*(OFFSET(CPdataAnn!BG$9,$A73,0)/OFFSET(CVMdataAnn!BG$9,$A73,0)))</f>
        <v>612.47255369928394</v>
      </c>
      <c r="BH77" s="6">
        <f ca="1">IF(ISERROR(CVMdataQly!BH77*(OFFSET(CPdataAnn!BH$9,$A73,0)/OFFSET(CVMdataAnn!BH$9,$A73,0))),"",CVMdataQly!BH77*(OFFSET(CPdataAnn!BH$9,$A73,0)/OFFSET(CVMdataAnn!BH$9,$A73,0)))</f>
        <v>18.04</v>
      </c>
      <c r="BI77" s="6">
        <f ca="1">IF(ISERROR(CVMdataQly!BI77*(OFFSET(CPdataAnn!BI$9,$A73,0)/OFFSET(CVMdataAnn!BI$9,$A73,0))),"",CVMdataQly!BI77*(OFFSET(CPdataAnn!BI$9,$A73,0)/OFFSET(CVMdataAnn!BI$9,$A73,0)))</f>
        <v>649.41681574239715</v>
      </c>
      <c r="BJ77" s="6" t="str">
        <f ca="1">IF(ISERROR(CVMdataQly!BJ77*(OFFSET(CPdataAnn!BJ$9,$A73,0)/OFFSET(CVMdataAnn!BJ$9,$A73,0))),"",CVMdataQly!BJ77*(OFFSET(CPdataAnn!BJ$9,$A73,0)/OFFSET(CVMdataAnn!BJ$9,$A73,0)))</f>
        <v/>
      </c>
      <c r="BK77" s="6">
        <f ca="1">IF(ISERROR(CVMdataQly!BK77*(OFFSET(CPdataAnn!BK$9,$A73,0)/OFFSET(CVMdataAnn!BK$9,$A73,0))),"",CVMdataQly!BK77*(OFFSET(CPdataAnn!BK$9,$A73,0)/OFFSET(CVMdataAnn!BK$9,$A73,0)))</f>
        <v>3477.2284643317325</v>
      </c>
      <c r="BL77" s="6">
        <f ca="1">IF(ISERROR(CVMdataQly!BL77*(OFFSET(CPdataAnn!BL$9,$A73,0)/OFFSET(CVMdataAnn!BL$9,$A73,0))),"",CVMdataQly!BL77*(OFFSET(CPdataAnn!BL$9,$A73,0)/OFFSET(CVMdataAnn!BL$9,$A73,0)))</f>
        <v>1797.0800097871297</v>
      </c>
      <c r="BM77" s="6">
        <f ca="1">IF(ISERROR(CVMdataQly!BM77*(OFFSET(CPdataAnn!BM$9,$A73,0)/OFFSET(CVMdataAnn!BM$9,$A73,0))),"",CVMdataQly!BM77*(OFFSET(CPdataAnn!BM$9,$A73,0)/OFFSET(CVMdataAnn!BM$9,$A73,0)))</f>
        <v>1422.1811803549317</v>
      </c>
      <c r="BN77" s="6">
        <f ca="1">IF(ISERROR(CVMdataQly!BN77*(OFFSET(CPdataAnn!BN$9,$A73,0)/OFFSET(CVMdataAnn!BN$9,$A73,0))),"",CVMdataQly!BN77*(OFFSET(CPdataAnn!BN$9,$A73,0)/OFFSET(CVMdataAnn!BN$9,$A73,0)))</f>
        <v>150.20425531914893</v>
      </c>
      <c r="BO77" s="6">
        <f ca="1">IF(ISERROR(CVMdataQly!BO77*(OFFSET(CPdataAnn!BO$9,$A73,0)/OFFSET(CVMdataAnn!BO$9,$A73,0))),"",CVMdataQly!BO77*(OFFSET(CPdataAnn!BO$9,$A73,0)/OFFSET(CVMdataAnn!BO$9,$A73,0)))</f>
        <v>109.50404312668464</v>
      </c>
      <c r="BP77" s="6" t="str">
        <f ca="1">IF(ISERROR(CVMdataQly!BP77*(OFFSET(CPdataAnn!BP$9,$A73,0)/OFFSET(CVMdataAnn!BP$9,$A73,0))),"",CVMdataQly!BP77*(OFFSET(CPdataAnn!BP$9,$A73,0)/OFFSET(CVMdataAnn!BP$9,$A73,0)))</f>
        <v/>
      </c>
      <c r="BQ77" s="6">
        <f ca="1">IF(ISERROR(CVMdataQly!BQ77*(OFFSET(CPdataAnn!BQ$9,$A73,0)/OFFSET(CVMdataAnn!BQ$9,$A73,0))),"",CVMdataQly!BQ77*(OFFSET(CPdataAnn!BQ$9,$A73,0)/OFFSET(CVMdataAnn!BQ$9,$A73,0)))</f>
        <v>9856.888290222174</v>
      </c>
      <c r="BR77" s="6">
        <f ca="1">IF(ISERROR(CVMdataQly!BR77*(OFFSET(CPdataAnn!BR$9,$A73,0)/OFFSET(CVMdataAnn!BR$9,$A73,0))),"",CVMdataQly!BR77*(OFFSET(CPdataAnn!BR$9,$A73,0)/OFFSET(CVMdataAnn!BR$9,$A73,0)))</f>
        <v>3145.4459437222313</v>
      </c>
      <c r="BS77" s="6">
        <f ca="1">IF(ISERROR(CVMdataQly!BS77*(OFFSET(CPdataAnn!BS$9,$A73,0)/OFFSET(CVMdataAnn!BS$9,$A73,0))),"",CVMdataQly!BS77*(OFFSET(CPdataAnn!BS$9,$A73,0)/OFFSET(CVMdataAnn!BS$9,$A73,0)))</f>
        <v>2247.6415442533403</v>
      </c>
      <c r="BT77" s="6">
        <f ca="1">IF(ISERROR(CVMdataQly!BT77*(OFFSET(CPdataAnn!BT$9,$A73,0)/OFFSET(CVMdataAnn!BT$9,$A73,0))),"",CVMdataQly!BT77*(OFFSET(CPdataAnn!BT$9,$A73,0)/OFFSET(CVMdataAnn!BT$9,$A73,0)))</f>
        <v>892.77419354838719</v>
      </c>
      <c r="BU77" s="6">
        <f ca="1">IF(ISERROR(CVMdataQly!BU77*(OFFSET(CPdataAnn!BU$9,$A73,0)/OFFSET(CVMdataAnn!BU$9,$A73,0))),"",CVMdataQly!BU77*(OFFSET(CPdataAnn!BU$9,$A73,0)/OFFSET(CVMdataAnn!BU$9,$A73,0)))</f>
        <v>4.8395061728395063</v>
      </c>
      <c r="BV77" s="6">
        <f ca="1">IF(ISERROR(CVMdataQly!BV77*(OFFSET(CPdataAnn!BV$9,$A73,0)/OFFSET(CVMdataAnn!BV$9,$A73,0))),"",CVMdataQly!BV77*(OFFSET(CPdataAnn!BV$9,$A73,0)/OFFSET(CVMdataAnn!BV$9,$A73,0)))</f>
        <v>1192.4018094731241</v>
      </c>
      <c r="BW77" s="6">
        <f ca="1">IF(ISERROR(CVMdataQly!BW77*(OFFSET(CPdataAnn!BW$9,$A73,0)/OFFSET(CVMdataAnn!BW$9,$A73,0))),"",CVMdataQly!BW77*(OFFSET(CPdataAnn!BW$9,$A73,0)/OFFSET(CVMdataAnn!BW$9,$A73,0)))</f>
        <v>1750.7445652173913</v>
      </c>
      <c r="BX77" s="6">
        <f ca="1">IF(ISERROR(CVMdataQly!BX77*(OFFSET(CPdataAnn!BX$9,$A73,0)/OFFSET(CVMdataAnn!BX$9,$A73,0))),"",CVMdataQly!BX77*(OFFSET(CPdataAnn!BX$9,$A73,0)/OFFSET(CVMdataAnn!BX$9,$A73,0)))</f>
        <v>1402.6116444073455</v>
      </c>
      <c r="BY77" s="6">
        <f ca="1">IF(ISERROR(CVMdataQly!BY77*(OFFSET(CPdataAnn!BY$9,$A73,0)/OFFSET(CVMdataAnn!BY$9,$A73,0))),"",CVMdataQly!BY77*(OFFSET(CPdataAnn!BY$9,$A73,0)/OFFSET(CVMdataAnn!BY$9,$A73,0)))</f>
        <v>185.95238095238096</v>
      </c>
      <c r="BZ77" s="6">
        <f ca="1">IF(ISERROR(CVMdataQly!BZ77*(OFFSET(CPdataAnn!BZ$9,$A73,0)/OFFSET(CVMdataAnn!BZ$9,$A73,0))),"",CVMdataQly!BZ77*(OFFSET(CPdataAnn!BZ$9,$A73,0)/OFFSET(CVMdataAnn!BZ$9,$A73,0)))</f>
        <v>162.0591456736035</v>
      </c>
      <c r="CA77" s="6">
        <f ca="1">IF(ISERROR(CVMdataQly!CA77*(OFFSET(CPdataAnn!CA$9,$A73,0)/OFFSET(CVMdataAnn!CA$9,$A73,0))),"",CVMdataQly!CA77*(OFFSET(CPdataAnn!CA$9,$A73,0)/OFFSET(CVMdataAnn!CA$9,$A73,0)))</f>
        <v>1317.8392882361247</v>
      </c>
      <c r="CB77" s="6">
        <f ca="1">IF(ISERROR(CVMdataQly!CB77*(OFFSET(CPdataAnn!CB$9,$A73,0)/OFFSET(CVMdataAnn!CB$9,$A73,0))),"",CVMdataQly!CB77*(OFFSET(CPdataAnn!CB$9,$A73,0)/OFFSET(CVMdataAnn!CB$9,$A73,0)))</f>
        <v>927.27860915492954</v>
      </c>
      <c r="CC77" s="6">
        <f ca="1">IF(ISERROR(CVMdataQly!CC77*(OFFSET(CPdataAnn!CC$9,$A73,0)/OFFSET(CVMdataAnn!CC$9,$A73,0))),"",CVMdataQly!CC77*(OFFSET(CPdataAnn!CC$9,$A73,0)/OFFSET(CVMdataAnn!CC$9,$A73,0)))</f>
        <v>87.445783132530124</v>
      </c>
      <c r="CD77" s="6">
        <f ca="1">IF(ISERROR(CVMdataQly!CD77*(OFFSET(CPdataAnn!CD$9,$A73,0)/OFFSET(CVMdataAnn!CD$9,$A73,0))),"",CVMdataQly!CD77*(OFFSET(CPdataAnn!CD$9,$A73,0)/OFFSET(CVMdataAnn!CD$9,$A73,0)))</f>
        <v>840.55429975429979</v>
      </c>
      <c r="CE77" s="6">
        <f ca="1">IF(ISERROR(CVMdataQly!CE77*(OFFSET(CPdataAnn!CE$9,$A73,0)/OFFSET(CVMdataAnn!CE$9,$A73,0))),"",CVMdataQly!CE77*(OFFSET(CPdataAnn!CE$9,$A73,0)/OFFSET(CVMdataAnn!CE$9,$A73,0)))</f>
        <v>1522.7000673400673</v>
      </c>
      <c r="CF77" s="6">
        <f ca="1">IF(ISERROR(CVMdataQly!CF77*(OFFSET(CPdataAnn!CF$9,$A73,0)/OFFSET(CVMdataAnn!CF$9,$A73,0))),"",CVMdataQly!CF77*(OFFSET(CPdataAnn!CF$9,$A73,0)/OFFSET(CVMdataAnn!CF$9,$A73,0)))</f>
        <v>670.15936254980079</v>
      </c>
      <c r="CG77" s="6">
        <f ca="1">IF(ISERROR(CVMdataQly!CG77*(OFFSET(CPdataAnn!CG$9,$A73,0)/OFFSET(CVMdataAnn!CG$9,$A73,0))),"",CVMdataQly!CG77*(OFFSET(CPdataAnn!CG$9,$A73,0)/OFFSET(CVMdataAnn!CG$9,$A73,0)))</f>
        <v>853.09279688513959</v>
      </c>
      <c r="CH77" s="6">
        <f ca="1">IF(ISERROR(CVMdataQly!CH77*(OFFSET(CPdataAnn!CH$9,$A73,0)/OFFSET(CVMdataAnn!CH$9,$A73,0))),"",CVMdataQly!CH77*(OFFSET(CPdataAnn!CH$9,$A73,0)/OFFSET(CVMdataAnn!CH$9,$A73,0)))</f>
        <v>2427.1451683047753</v>
      </c>
      <c r="CI77" s="6">
        <f ca="1">IF(ISERROR(CVMdataQly!CI77*(OFFSET(CPdataAnn!CI$9,$A73,0)/OFFSET(CVMdataAnn!CI$9,$A73,0))),"",CVMdataQly!CI77*(OFFSET(CPdataAnn!CI$9,$A73,0)/OFFSET(CVMdataAnn!CI$9,$A73,0)))</f>
        <v>1394.7507911392406</v>
      </c>
      <c r="CJ77" s="6">
        <f ca="1">IF(ISERROR(CVMdataQly!CJ77*(OFFSET(CPdataAnn!CJ$9,$A73,0)/OFFSET(CVMdataAnn!CJ$9,$A73,0))),"",CVMdataQly!CJ77*(OFFSET(CPdataAnn!CJ$9,$A73,0)/OFFSET(CVMdataAnn!CJ$9,$A73,0)))</f>
        <v>808.55913461538455</v>
      </c>
      <c r="CK77" s="6">
        <f ca="1">IF(ISERROR(CVMdataQly!CK77*(OFFSET(CPdataAnn!CK$9,$A73,0)/OFFSET(CVMdataAnn!CK$9,$A73,0))),"",CVMdataQly!CK77*(OFFSET(CPdataAnn!CK$9,$A73,0)/OFFSET(CVMdataAnn!CK$9,$A73,0)))</f>
        <v>130.52358490566039</v>
      </c>
      <c r="CL77" s="6">
        <f ca="1">IF(ISERROR(CVMdataQly!CL77*(OFFSET(CPdataAnn!CL$9,$A73,0)/OFFSET(CVMdataAnn!CL$9,$A73,0))),"",CVMdataQly!CL77*(OFFSET(CPdataAnn!CL$9,$A73,0)/OFFSET(CVMdataAnn!CL$9,$A73,0)))</f>
        <v>456.96080910240198</v>
      </c>
      <c r="CM77" s="6">
        <f ca="1">IF(ISERROR(CVMdataQly!CM77*(OFFSET(CPdataAnn!CM$9,$A73,0)/OFFSET(CVMdataAnn!CM$9,$A73,0))),"",CVMdataQly!CM77*(OFFSET(CPdataAnn!CM$9,$A73,0)/OFFSET(CVMdataAnn!CM$9,$A73,0)))</f>
        <v>546.07121057985762</v>
      </c>
      <c r="CN77" s="6">
        <f ca="1">IF(ISERROR(CVMdataQly!CN77*(OFFSET(CPdataAnn!CN$9,$A73,0)/OFFSET(CVMdataAnn!CN$9,$A73,0))),"",CVMdataQly!CN77*(OFFSET(CPdataAnn!CN$9,$A73,0)/OFFSET(CVMdataAnn!CN$9,$A73,0)))</f>
        <v>155.95066413662238</v>
      </c>
      <c r="CO77" s="6">
        <f ca="1">IF(ISERROR(CVMdataQly!CO77*(OFFSET(CPdataAnn!CO$9,$A73,0)/OFFSET(CVMdataAnn!CO$9,$A73,0))),"",CVMdataQly!CO77*(OFFSET(CPdataAnn!CO$9,$A73,0)/OFFSET(CVMdataAnn!CO$9,$A73,0)))</f>
        <v>276.19123505976097</v>
      </c>
      <c r="CP77" s="6">
        <f ca="1">IF(ISERROR(CVMdataQly!CP77*(OFFSET(CPdataAnn!CP$9,$A73,0)/OFFSET(CVMdataAnn!CP$9,$A73,0))),"",CVMdataQly!CP77*(OFFSET(CPdataAnn!CP$9,$A73,0)/OFFSET(CVMdataAnn!CP$9,$A73,0)))</f>
        <v>113.89024390243901</v>
      </c>
      <c r="CQ77" s="6">
        <f ca="1">IF(ISERROR(CVMdataQly!CQ77*(OFFSET(CPdataAnn!CQ$9,$A73,0)/OFFSET(CVMdataAnn!CQ$9,$A73,0))),"",CVMdataQly!CQ77*(OFFSET(CPdataAnn!CQ$9,$A73,0)/OFFSET(CVMdataAnn!CQ$9,$A73,0)))</f>
        <v>485.71027131782949</v>
      </c>
      <c r="CR77" s="6">
        <f ca="1">IF(ISERROR(CVMdataQly!CR77*(OFFSET(CPdataAnn!CR$9,$A73,0)/OFFSET(CVMdataAnn!CR$9,$A73,0))),"",CVMdataQly!CR77*(OFFSET(CPdataAnn!CR$9,$A73,0)/OFFSET(CVMdataAnn!CR$9,$A73,0)))</f>
        <v>25758.616682972839</v>
      </c>
      <c r="CS77" s="6">
        <f ca="1">IF(ISERROR(CVMdataQly!CS77*(OFFSET(CPdataAnn!CS$9,$A73,0)/OFFSET(CVMdataAnn!CS$9,$A73,0))),"",CVMdataQly!CS77*(OFFSET(CPdataAnn!CS$9,$A73,0)/OFFSET(CVMdataAnn!CS$9,$A73,0)))</f>
        <v>10291.338523230774</v>
      </c>
      <c r="CT77" s="6">
        <f ca="1">IF(ISERROR(CVMdataQly!CT77*(OFFSET(CPdataAnn!CT$9,$A73,0)/OFFSET(CVMdataAnn!CT$9,$A73,0))),"",CVMdataQly!CT77*(OFFSET(CPdataAnn!CT$9,$A73,0)/OFFSET(CVMdataAnn!CT$9,$A73,0)))</f>
        <v>10022.420056227593</v>
      </c>
      <c r="CU77" s="6">
        <f ca="1">IF(ISERROR(CVMdataQly!CU77*(OFFSET(CPdataAnn!CU$9,$A73,0)/OFFSET(CVMdataAnn!CU$9,$A73,0))),"",CVMdataQly!CU77*(OFFSET(CPdataAnn!CU$9,$A73,0)/OFFSET(CVMdataAnn!CU$9,$A73,0)))</f>
        <v>174.71509971509971</v>
      </c>
      <c r="CV77" s="6">
        <f ca="1">IF(ISERROR(CVMdataQly!CV77*(OFFSET(CPdataAnn!CV$9,$A73,0)/OFFSET(CVMdataAnn!CV$9,$A73,0))),"",CVMdataQly!CV77*(OFFSET(CPdataAnn!CV$9,$A73,0)/OFFSET(CVMdataAnn!CV$9,$A73,0)))</f>
        <v>94.123745819397996</v>
      </c>
      <c r="CW77" s="6">
        <f ca="1">IF(ISERROR(CVMdataQly!CW77*(OFFSET(CPdataAnn!CW$9,$A73,0)/OFFSET(CVMdataAnn!CW$9,$A73,0))),"",CVMdataQly!CW77*(OFFSET(CPdataAnn!CW$9,$A73,0)/OFFSET(CVMdataAnn!CW$9,$A73,0)))</f>
        <v>9799.9710972017674</v>
      </c>
      <c r="CX77" s="6">
        <f ca="1">IF(ISERROR(CVMdataQly!CX77*(OFFSET(CPdataAnn!CX$9,$A73,0)/OFFSET(CVMdataAnn!CX$9,$A73,0))),"",CVMdataQly!CX77*(OFFSET(CPdataAnn!CX$9,$A73,0)/OFFSET(CVMdataAnn!CX$9,$A73,0)))</f>
        <v>773.18078829360388</v>
      </c>
      <c r="CY77" s="6">
        <f ca="1">IF(ISERROR(CVMdataQly!CY77*(OFFSET(CPdataAnn!CY$9,$A73,0)/OFFSET(CVMdataAnn!CY$9,$A73,0))),"",CVMdataQly!CY77*(OFFSET(CPdataAnn!CY$9,$A73,0)/OFFSET(CVMdataAnn!CY$9,$A73,0)))</f>
        <v>5317.489346334417</v>
      </c>
      <c r="CZ77" s="6">
        <f ca="1">IF(ISERROR(CVMdataQly!CZ77*(OFFSET(CPdataAnn!CZ$9,$A73,0)/OFFSET(CVMdataAnn!CZ$9,$A73,0))),"",CVMdataQly!CZ77*(OFFSET(CPdataAnn!CZ$9,$A73,0)/OFFSET(CVMdataAnn!CZ$9,$A73,0)))</f>
        <v>2958.071796510003</v>
      </c>
      <c r="DA77" s="6">
        <f ca="1">IF(ISERROR(CVMdataQly!DA77*(OFFSET(CPdataAnn!DA$9,$A73,0)/OFFSET(CVMdataAnn!DA$9,$A73,0))),"",CVMdataQly!DA77*(OFFSET(CPdataAnn!DA$9,$A73,0)/OFFSET(CVMdataAnn!DA$9,$A73,0)))</f>
        <v>752.48815165876783</v>
      </c>
      <c r="DB77" s="6">
        <f ca="1">IF(ISERROR(CVMdataQly!DB77*(OFFSET(CPdataAnn!DB$9,$A73,0)/OFFSET(CVMdataAnn!DB$9,$A73,0))),"",CVMdataQly!DB77*(OFFSET(CPdataAnn!DB$9,$A73,0)/OFFSET(CVMdataAnn!DB$9,$A73,0)))</f>
        <v>5679.1249556749681</v>
      </c>
      <c r="DC77" s="6">
        <f ca="1">IF(ISERROR(CVMdataQly!DC77*(OFFSET(CPdataAnn!DC$9,$A73,0)/OFFSET(CVMdataAnn!DC$9,$A73,0))),"",CVMdataQly!DC77*(OFFSET(CPdataAnn!DC$9,$A73,0)/OFFSET(CVMdataAnn!DC$9,$A73,0)))</f>
        <v>898.9840308370043</v>
      </c>
      <c r="DD77" s="6">
        <f ca="1">IF(ISERROR(CVMdataQly!DD77*(OFFSET(CPdataAnn!DD$9,$A73,0)/OFFSET(CVMdataAnn!DD$9,$A73,0))),"",CVMdataQly!DD77*(OFFSET(CPdataAnn!DD$9,$A73,0)/OFFSET(CVMdataAnn!DD$9,$A73,0)))</f>
        <v>1573.8905249679897</v>
      </c>
      <c r="DE77" s="6">
        <f ca="1">IF(ISERROR(CVMdataQly!DE77*(OFFSET(CPdataAnn!DE$9,$A73,0)/OFFSET(CVMdataAnn!DE$9,$A73,0))),"",CVMdataQly!DE77*(OFFSET(CPdataAnn!DE$9,$A73,0)/OFFSET(CVMdataAnn!DE$9,$A73,0)))</f>
        <v>2398.0090749983797</v>
      </c>
      <c r="DF77" s="6">
        <f ca="1">IF(ISERROR(CVMdataQly!DF77*(OFFSET(CPdataAnn!DF$9,$A73,0)/OFFSET(CVMdataAnn!DF$9,$A73,0))),"",CVMdataQly!DF77*(OFFSET(CPdataAnn!DF$9,$A73,0)/OFFSET(CVMdataAnn!DF$9,$A73,0)))</f>
        <v>576.6203118415508</v>
      </c>
      <c r="DG77" s="6">
        <f ca="1">IF(ISERROR(CVMdataQly!DG77*(OFFSET(CPdataAnn!DG$9,$A73,0)/OFFSET(CVMdataAnn!DG$9,$A73,0))),"",CVMdataQly!DG77*(OFFSET(CPdataAnn!DG$9,$A73,0)/OFFSET(CVMdataAnn!DG$9,$A73,0)))</f>
        <v>230.78253706754532</v>
      </c>
      <c r="DH77" s="6">
        <f ca="1">IF(ISERROR(CVMdataQly!DH77*(OFFSET(CPdataAnn!DH$9,$A73,0)/OFFSET(CVMdataAnn!DH$9,$A73,0))),"",CVMdataQly!DH77*(OFFSET(CPdataAnn!DH$9,$A73,0)/OFFSET(CVMdataAnn!DH$9,$A73,0)))</f>
        <v>4030.219444444444</v>
      </c>
      <c r="DI77" s="6">
        <f ca="1">IF(ISERROR(CVMdataQly!DI77*(OFFSET(CPdataAnn!DI$9,$A73,0)/OFFSET(CVMdataAnn!DI$9,$A73,0))),"",CVMdataQly!DI77*(OFFSET(CPdataAnn!DI$9,$A73,0)/OFFSET(CVMdataAnn!DI$9,$A73,0)))</f>
        <v>204.93514328808448</v>
      </c>
      <c r="DJ77" s="6">
        <f ca="1">IF(ISERROR(CVMdataQly!DJ77*(OFFSET(CPdataAnn!DJ$9,$A73,0)/OFFSET(CVMdataAnn!DJ$9,$A73,0))),"",CVMdataQly!DJ77*(OFFSET(CPdataAnn!DJ$9,$A73,0)/OFFSET(CVMdataAnn!DJ$9,$A73,0)))</f>
        <v>208.61266568483063</v>
      </c>
      <c r="DK77" s="6">
        <f ca="1">IF(ISERROR(CVMdataQly!DK77*(OFFSET(CPdataAnn!DK$9,$A73,0)/OFFSET(CVMdataAnn!DK$9,$A73,0))),"",CVMdataQly!DK77*(OFFSET(CPdataAnn!DK$9,$A73,0)/OFFSET(CVMdataAnn!DK$9,$A73,0)))</f>
        <v>3616.3350769540284</v>
      </c>
      <c r="DL77" s="6">
        <f ca="1">IF(ISERROR(CVMdataQly!DL77*(OFFSET(CPdataAnn!DL$9,$A73,0)/OFFSET(CVMdataAnn!DL$9,$A73,0))),"",CVMdataQly!DL77*(OFFSET(CPdataAnn!DL$9,$A73,0)/OFFSET(CVMdataAnn!DL$9,$A73,0)))</f>
        <v>20616.832116788319</v>
      </c>
      <c r="DM77" s="6">
        <f ca="1">IF(ISERROR(CVMdataQly!DM77*(OFFSET(CPdataAnn!DM$9,$A73,0)/OFFSET(CVMdataAnn!DM$9,$A73,0))),"",CVMdataQly!DM77*(OFFSET(CPdataAnn!DM$9,$A73,0)/OFFSET(CVMdataAnn!DM$9,$A73,0)))</f>
        <v>5735.6809338521398</v>
      </c>
      <c r="DN77" s="6">
        <f ca="1">IF(ISERROR(CVMdataQly!DN77*(OFFSET(CPdataAnn!DN$9,$A73,0)/OFFSET(CVMdataAnn!DN$9,$A73,0))),"",CVMdataQly!DN77*(OFFSET(CPdataAnn!DN$9,$A73,0)/OFFSET(CVMdataAnn!DN$9,$A73,0)))</f>
        <v>1365.1663346613545</v>
      </c>
      <c r="DO77" s="6">
        <f ca="1">IF(ISERROR(CVMdataQly!DO77*(OFFSET(CPdataAnn!DO$9,$A73,0)/OFFSET(CVMdataAnn!DO$9,$A73,0))),"",CVMdataQly!DO77*(OFFSET(CPdataAnn!DO$9,$A73,0)/OFFSET(CVMdataAnn!DO$9,$A73,0)))</f>
        <v>778.02083333333337</v>
      </c>
      <c r="DP77" s="6">
        <f ca="1">IF(ISERROR(CVMdataQly!DP77*(OFFSET(CPdataAnn!DP$9,$A73,0)/OFFSET(CVMdataAnn!DP$9,$A73,0))),"",CVMdataQly!DP77*(OFFSET(CPdataAnn!DP$9,$A73,0)/OFFSET(CVMdataAnn!DP$9,$A73,0)))</f>
        <v>1846.3324675324675</v>
      </c>
      <c r="DQ77" s="6">
        <f ca="1">IF(ISERROR(CVMdataQly!DQ77*(OFFSET(CPdataAnn!DQ$9,$A73,0)/OFFSET(CVMdataAnn!DQ$9,$A73,0))),"",CVMdataQly!DQ77*(OFFSET(CPdataAnn!DQ$9,$A73,0)/OFFSET(CVMdataAnn!DQ$9,$A73,0)))</f>
        <v>1703.1768538034107</v>
      </c>
      <c r="DR77" s="6">
        <f ca="1">IF(ISERROR(CVMdataQly!DR77*(OFFSET(CPdataAnn!DR$9,$A73,0)/OFFSET(CVMdataAnn!DR$9,$A73,0))),"",CVMdataQly!DR77*(OFFSET(CPdataAnn!DR$9,$A73,0)/OFFSET(CVMdataAnn!DR$9,$A73,0)))</f>
        <v>45.162528216704288</v>
      </c>
      <c r="DS77" s="6">
        <f ca="1">IF(ISERROR(CVMdataQly!DS77*(OFFSET(CPdataAnn!DS$9,$A73,0)/OFFSET(CVMdataAnn!DS$9,$A73,0))),"",CVMdataQly!DS77*(OFFSET(CPdataAnn!DS$9,$A73,0)/OFFSET(CVMdataAnn!DS$9,$A73,0)))</f>
        <v>1094.7078149920255</v>
      </c>
      <c r="DT77" s="6">
        <f ca="1">IF(ISERROR(CVMdataQly!DT77*(OFFSET(CPdataAnn!DT$9,$A73,0)/OFFSET(CVMdataAnn!DT$9,$A73,0))),"",CVMdataQly!DT77*(OFFSET(CPdataAnn!DT$9,$A73,0)/OFFSET(CVMdataAnn!DT$9,$A73,0)))</f>
        <v>1034.4336734693879</v>
      </c>
      <c r="DU77" s="6">
        <f ca="1">IF(ISERROR(CVMdataQly!DU77*(OFFSET(CPdataAnn!DU$9,$A73,0)/OFFSET(CVMdataAnn!DU$9,$A73,0))),"",CVMdataQly!DU77*(OFFSET(CPdataAnn!DU$9,$A73,0)/OFFSET(CVMdataAnn!DU$9,$A73,0)))</f>
        <v>40.309597523219814</v>
      </c>
      <c r="DV77" s="6">
        <f ca="1">IF(ISERROR(CVMdataQly!DV77*(OFFSET(CPdataAnn!DV$9,$A73,0)/OFFSET(CVMdataAnn!DV$9,$A73,0))),"",CVMdataQly!DV77*(OFFSET(CPdataAnn!DV$9,$A73,0)/OFFSET(CVMdataAnn!DV$9,$A73,0)))</f>
        <v>21</v>
      </c>
      <c r="DW77" s="6">
        <f ca="1">IF(ISERROR(CVMdataQly!DW77*(OFFSET(CPdataAnn!DW$9,$A73,0)/OFFSET(CVMdataAnn!DW$9,$A73,0))),"",CVMdataQly!DW77*(OFFSET(CPdataAnn!DW$9,$A73,0)/OFFSET(CVMdataAnn!DW$9,$A73,0)))</f>
        <v>5469.3406779661018</v>
      </c>
      <c r="DX77" s="6">
        <f ca="1">IF(ISERROR(CVMdataQly!DX77*(OFFSET(CPdataAnn!DX$9,$A73,0)/OFFSET(CVMdataAnn!DX$9,$A73,0))),"",CVMdataQly!DX77*(OFFSET(CPdataAnn!DX$9,$A73,0)/OFFSET(CVMdataAnn!DX$9,$A73,0)))</f>
        <v>2901.9941931540343</v>
      </c>
      <c r="DY77" s="6">
        <f ca="1">IF(ISERROR(CVMdataQly!DY77*(OFFSET(CPdataAnn!DY$9,$A73,0)/OFFSET(CVMdataAnn!DY$9,$A73,0))),"",CVMdataQly!DY77*(OFFSET(CPdataAnn!DY$9,$A73,0)/OFFSET(CVMdataAnn!DY$9,$A73,0)))</f>
        <v>770.30022675736961</v>
      </c>
      <c r="DZ77" s="6">
        <f ca="1">IF(ISERROR(CVMdataQly!DZ77*(OFFSET(CPdataAnn!DZ$9,$A73,0)/OFFSET(CVMdataAnn!DZ$9,$A73,0))),"",CVMdataQly!DZ77*(OFFSET(CPdataAnn!DZ$9,$A73,0)/OFFSET(CVMdataAnn!DZ$9,$A73,0)))</f>
        <v>858.29500978473584</v>
      </c>
      <c r="EA77" s="6">
        <f ca="1">IF(ISERROR(CVMdataQly!EA77*(OFFSET(CPdataAnn!EA$9,$A73,0)/OFFSET(CVMdataAnn!EA$9,$A73,0))),"",CVMdataQly!EA77*(OFFSET(CPdataAnn!EA$9,$A73,0)/OFFSET(CVMdataAnn!EA$9,$A73,0)))</f>
        <v>638.84809914587174</v>
      </c>
      <c r="EB77" s="6">
        <f ca="1">IF(ISERROR(CVMdataQly!EB77*(OFFSET(CPdataAnn!EB$9,$A73,0)/OFFSET(CVMdataAnn!EB$9,$A73,0))),"",CVMdataQly!EB77*(OFFSET(CPdataAnn!EB$9,$A73,0)/OFFSET(CVMdataAnn!EB$9,$A73,0)))</f>
        <v>300.50399248473462</v>
      </c>
      <c r="EC77" s="6">
        <f ca="1">IF(ISERROR(CVMdataQly!EC77*(OFFSET(CPdataAnn!EC$9,$A73,0)/OFFSET(CVMdataAnn!EC$9,$A73,0))),"",CVMdataQly!EC77*(OFFSET(CPdataAnn!EC$9,$A73,0)/OFFSET(CVMdataAnn!EC$9,$A73,0)))</f>
        <v>5827.3923084647049</v>
      </c>
      <c r="ED77" s="6">
        <f ca="1">IF(ISERROR(CVMdataQly!ED77*(OFFSET(CPdataAnn!ED$9,$A73,0)/OFFSET(CVMdataAnn!ED$9,$A73,0))),"",CVMdataQly!ED77*(OFFSET(CPdataAnn!ED$9,$A73,0)/OFFSET(CVMdataAnn!ED$9,$A73,0)))</f>
        <v>1280.4875382597288</v>
      </c>
      <c r="EE77" s="6">
        <f ca="1">IF(ISERROR(CVMdataQly!EE77*(OFFSET(CPdataAnn!EE$9,$A73,0)/OFFSET(CVMdataAnn!EE$9,$A73,0))),"",CVMdataQly!EE77*(OFFSET(CPdataAnn!EE$9,$A73,0)/OFFSET(CVMdataAnn!EE$9,$A73,0)))</f>
        <v>2634.5448440075706</v>
      </c>
      <c r="EF77" s="6">
        <f ca="1">IF(ISERROR(CVMdataQly!EF77*(OFFSET(CPdataAnn!EF$9,$A73,0)/OFFSET(CVMdataAnn!EF$9,$A73,0))),"",CVMdataQly!EF77*(OFFSET(CPdataAnn!EF$9,$A73,0)/OFFSET(CVMdataAnn!EF$9,$A73,0)))</f>
        <v>1912.3417513038708</v>
      </c>
      <c r="EG77" s="6">
        <f ca="1">IF(ISERROR(CVMdataQly!EG77*(OFFSET(CPdataAnn!EG$9,$A73,0)/OFFSET(CVMdataAnn!EG$9,$A73,0))),"",CVMdataQly!EG77*(OFFSET(CPdataAnn!EG$9,$A73,0)/OFFSET(CVMdataAnn!EG$9,$A73,0)))</f>
        <v>2495.5778686165008</v>
      </c>
      <c r="EH77" s="6">
        <f ca="1">IF(ISERROR(CVMdataQly!EH77*(OFFSET(CPdataAnn!EH$9,$A73,0)/OFFSET(CVMdataAnn!EH$9,$A73,0))),"",CVMdataQly!EH77*(OFFSET(CPdataAnn!EH$9,$A73,0)/OFFSET(CVMdataAnn!EH$9,$A73,0)))</f>
        <v>644.22094240837691</v>
      </c>
      <c r="EI77" s="6">
        <f ca="1">IF(ISERROR(CVMdataQly!EI77*(OFFSET(CPdataAnn!EI$9,$A73,0)/OFFSET(CVMdataAnn!EI$9,$A73,0))),"",CVMdataQly!EI77*(OFFSET(CPdataAnn!EI$9,$A73,0)/OFFSET(CVMdataAnn!EI$9,$A73,0)))</f>
        <v>958.40369127516772</v>
      </c>
      <c r="EJ77" s="6">
        <f ca="1">IF(ISERROR(CVMdataQly!EJ77*(OFFSET(CPdataAnn!EJ$9,$A73,0)/OFFSET(CVMdataAnn!EJ$9,$A73,0))),"",CVMdataQly!EJ77*(OFFSET(CPdataAnn!EJ$9,$A73,0)/OFFSET(CVMdataAnn!EJ$9,$A73,0)))</f>
        <v>337.04384724186707</v>
      </c>
      <c r="EK77" s="6">
        <f ca="1">IF(ISERROR(CVMdataQly!EK77*(OFFSET(CPdataAnn!EK$9,$A73,0)/OFFSET(CVMdataAnn!EK$9,$A73,0))),"",CVMdataQly!EK77*(OFFSET(CPdataAnn!EK$9,$A73,0)/OFFSET(CVMdataAnn!EK$9,$A73,0)))</f>
        <v>555.50563564875495</v>
      </c>
      <c r="EL77" s="6" t="str">
        <f ca="1">IF(ISERROR(CVMdataQly!EL77*(OFFSET(CPdataAnn!EL$9,$A73,0)/OFFSET(CVMdataAnn!EL$9,$A73,0))),"",CVMdataQly!EL77*(OFFSET(CPdataAnn!EL$9,$A73,0)/OFFSET(CVMdataAnn!EL$9,$A73,0)))</f>
        <v/>
      </c>
      <c r="EM77" s="6">
        <f ca="1">IF(ISERROR(CVMdataQly!EM77*(OFFSET(CPdataAnn!EM$9,$A73,0)/OFFSET(CVMdataAnn!EM$9,$A73,0))),"",CVMdataQly!EM77*(OFFSET(CPdataAnn!EM$9,$A73,0)/OFFSET(CVMdataAnn!EM$9,$A73,0)))</f>
        <v>2309.8102409638554</v>
      </c>
      <c r="EN77" s="6">
        <f ca="1">IF(ISERROR(CVMdataQly!EN77*(OFFSET(CPdataAnn!EN$9,$A73,0)/OFFSET(CVMdataAnn!EN$9,$A73,0))),"",CVMdataQly!EN77*(OFFSET(CPdataAnn!EN$9,$A73,0)/OFFSET(CVMdataAnn!EN$9,$A73,0)))</f>
        <v>17061.683853437073</v>
      </c>
      <c r="EO77" s="6">
        <f ca="1">IF(ISERROR(CVMdataQly!EO77*(OFFSET(CPdataAnn!EO$9,$A73,0)/OFFSET(CVMdataAnn!EO$9,$A73,0))),"",CVMdataQly!EO77*(OFFSET(CPdataAnn!EO$9,$A73,0)/OFFSET(CVMdataAnn!EO$9,$A73,0)))</f>
        <v>14707.416141197768</v>
      </c>
      <c r="EP77" s="6">
        <f ca="1">IF(ISERROR(CVMdataQly!EP77*(OFFSET(CPdataAnn!EP$9,$A73,0)/OFFSET(CVMdataAnn!EP$9,$A73,0))),"",CVMdataQly!EP77*(OFFSET(CPdataAnn!EP$9,$A73,0)/OFFSET(CVMdataAnn!EP$9,$A73,0)))</f>
        <v>13163.011671418388</v>
      </c>
      <c r="EQ77" s="6">
        <f ca="1">IF(ISERROR(CVMdataQly!EQ77*(OFFSET(CPdataAnn!EQ$9,$A73,0)/OFFSET(CVMdataAnn!EQ$9,$A73,0))),"",CVMdataQly!EQ77*(OFFSET(CPdataAnn!EQ$9,$A73,0)/OFFSET(CVMdataAnn!EQ$9,$A73,0)))</f>
        <v>1543.391810390435</v>
      </c>
      <c r="ER77" s="6">
        <f ca="1">IF(ISERROR(CVMdataQly!ER77*(OFFSET(CPdataAnn!ER$9,$A73,0)/OFFSET(CVMdataAnn!ER$9,$A73,0))),"",CVMdataQly!ER77*(OFFSET(CPdataAnn!ER$9,$A73,0)/OFFSET(CVMdataAnn!ER$9,$A73,0)))</f>
        <v>2355.3310348430236</v>
      </c>
      <c r="ES77" s="6">
        <f ca="1">IF(ISERROR(CVMdataQly!ES77*(OFFSET(CPdataAnn!ES$9,$A73,0)/OFFSET(CVMdataAnn!ES$9,$A73,0))),"",CVMdataQly!ES77*(OFFSET(CPdataAnn!ES$9,$A73,0)/OFFSET(CVMdataAnn!ES$9,$A73,0)))</f>
        <v>23669.654836206606</v>
      </c>
      <c r="ET77" s="6">
        <f ca="1">IF(ISERROR(CVMdataQly!ET77*(OFFSET(CPdataAnn!ET$9,$A73,0)/OFFSET(CVMdataAnn!ET$9,$A73,0))),"",CVMdataQly!ET77*(OFFSET(CPdataAnn!ET$9,$A73,0)/OFFSET(CVMdataAnn!ET$9,$A73,0)))</f>
        <v>3588.8560705349701</v>
      </c>
      <c r="EU77" s="6">
        <f ca="1">IF(ISERROR(CVMdataQly!EU77*(OFFSET(CPdataAnn!EU$9,$A73,0)/OFFSET(CVMdataAnn!EU$9,$A73,0))),"",CVMdataQly!EU77*(OFFSET(CPdataAnn!EU$9,$A73,0)/OFFSET(CVMdataAnn!EU$9,$A73,0)))</f>
        <v>1037.4250480823623</v>
      </c>
      <c r="EV77" s="6">
        <f ca="1">IF(ISERROR(CVMdataQly!EV77*(OFFSET(CPdataAnn!EV$9,$A73,0)/OFFSET(CVMdataAnn!EV$9,$A73,0))),"",CVMdataQly!EV77*(OFFSET(CPdataAnn!EV$9,$A73,0)/OFFSET(CVMdataAnn!EV$9,$A73,0)))</f>
        <v>246.12344280860702</v>
      </c>
      <c r="EW77" s="6">
        <f ca="1">IF(ISERROR(CVMdataQly!EW77*(OFFSET(CPdataAnn!EW$9,$A73,0)/OFFSET(CVMdataAnn!EW$9,$A73,0))),"",CVMdataQly!EW77*(OFFSET(CPdataAnn!EW$9,$A73,0)/OFFSET(CVMdataAnn!EW$9,$A73,0)))</f>
        <v>2307.7240884638372</v>
      </c>
      <c r="EX77" s="6">
        <f ca="1">IF(ISERROR(CVMdataQly!EX77*(OFFSET(CPdataAnn!EX$9,$A73,0)/OFFSET(CVMdataAnn!EX$9,$A73,0))),"",CVMdataQly!EX77*(OFFSET(CPdataAnn!EX$9,$A73,0)/OFFSET(CVMdataAnn!EX$9,$A73,0)))</f>
        <v>651.35420660276895</v>
      </c>
      <c r="EY77" s="6">
        <f ca="1">IF(ISERROR(CVMdataQly!EY77*(OFFSET(CPdataAnn!EY$9,$A73,0)/OFFSET(CVMdataAnn!EY$9,$A73,0))),"",CVMdataQly!EY77*(OFFSET(CPdataAnn!EY$9,$A73,0)/OFFSET(CVMdataAnn!EY$9,$A73,0)))</f>
        <v>1360.0217358940001</v>
      </c>
      <c r="EZ77" s="6">
        <f ca="1">IF(ISERROR(CVMdataQly!EZ77*(OFFSET(CPdataAnn!EZ$9,$A73,0)/OFFSET(CVMdataAnn!EZ$9,$A73,0))),"",CVMdataQly!EZ77*(OFFSET(CPdataAnn!EZ$9,$A73,0)/OFFSET(CVMdataAnn!EZ$9,$A73,0)))</f>
        <v>909.48058408215661</v>
      </c>
      <c r="FA77" s="6">
        <f ca="1">IF(ISERROR(CVMdataQly!FA77*(OFFSET(CPdataAnn!FA$9,$A73,0)/OFFSET(CVMdataAnn!FA$9,$A73,0))),"",CVMdataQly!FA77*(OFFSET(CPdataAnn!FA$9,$A73,0)/OFFSET(CVMdataAnn!FA$9,$A73,0)))</f>
        <v>449.77029096477793</v>
      </c>
      <c r="FB77" s="6">
        <f ca="1">IF(ISERROR(CVMdataQly!FB77*(OFFSET(CPdataAnn!FB$9,$A73,0)/OFFSET(CVMdataAnn!FB$9,$A73,0))),"",CVMdataQly!FB77*(OFFSET(CPdataAnn!FB$9,$A73,0)/OFFSET(CVMdataAnn!FB$9,$A73,0)))</f>
        <v>2298.2533629177642</v>
      </c>
      <c r="FC77" s="6">
        <f ca="1">IF(ISERROR(CVMdataQly!FC77*(OFFSET(CPdataAnn!FC$9,$A73,0)/OFFSET(CVMdataAnn!FC$9,$A73,0))),"",CVMdataQly!FC77*(OFFSET(CPdataAnn!FC$9,$A73,0)/OFFSET(CVMdataAnn!FC$9,$A73,0)))</f>
        <v>2972.2778854667717</v>
      </c>
      <c r="FD77" s="6">
        <f ca="1">IF(ISERROR(CVMdataQly!FD77*(OFFSET(CPdataAnn!FD$9,$A73,0)/OFFSET(CVMdataAnn!FD$9,$A73,0))),"",CVMdataQly!FD77*(OFFSET(CPdataAnn!FD$9,$A73,0)/OFFSET(CVMdataAnn!FD$9,$A73,0)))</f>
        <v>1882.2676713686021</v>
      </c>
      <c r="FE77" s="6">
        <f ca="1">IF(ISERROR(CVMdataQly!FE77*(OFFSET(CPdataAnn!FE$9,$A73,0)/OFFSET(CVMdataAnn!FE$9,$A73,0))),"",CVMdataQly!FE77*(OFFSET(CPdataAnn!FE$9,$A73,0)/OFFSET(CVMdataAnn!FE$9,$A73,0)))</f>
        <v>479.9823677581864</v>
      </c>
      <c r="FF77" s="6">
        <f ca="1">IF(ISERROR(CVMdataQly!FF77*(OFFSET(CPdataAnn!FF$9,$A73,0)/OFFSET(CVMdataAnn!FF$9,$A73,0))),"",CVMdataQly!FF77*(OFFSET(CPdataAnn!FF$9,$A73,0)/OFFSET(CVMdataAnn!FF$9,$A73,0)))</f>
        <v>146.34691848906559</v>
      </c>
      <c r="FG77" s="6">
        <f ca="1">IF(ISERROR(CVMdataQly!FG77*(OFFSET(CPdataAnn!FG$9,$A73,0)/OFFSET(CVMdataAnn!FG$9,$A73,0))),"",CVMdataQly!FG77*(OFFSET(CPdataAnn!FG$9,$A73,0)/OFFSET(CVMdataAnn!FG$9,$A73,0)))</f>
        <v>460.42115114646703</v>
      </c>
      <c r="FH77" s="6" t="str">
        <f ca="1">IF(ISERROR(CVMdataQly!FH77*(OFFSET(CPdataAnn!FH$9,$A73,0)/OFFSET(CVMdataAnn!FH$9,$A73,0))),"",CVMdataQly!FH77*(OFFSET(CPdataAnn!FH$9,$A73,0)/OFFSET(CVMdataAnn!FH$9,$A73,0)))</f>
        <v/>
      </c>
      <c r="FI77" s="6">
        <f ca="1">IF(ISERROR(CVMdataQly!FI77*(OFFSET(CPdataAnn!FI$9,$A73,0)/OFFSET(CVMdataAnn!FI$9,$A73,0))),"",CVMdataQly!FI77*(OFFSET(CPdataAnn!FI$9,$A73,0)/OFFSET(CVMdataAnn!FI$9,$A73,0)))</f>
        <v>10830.11219290899</v>
      </c>
      <c r="FJ77" s="6">
        <f ca="1">IF(ISERROR(CVMdataQly!FJ77*(OFFSET(CPdataAnn!FJ$9,$A73,0)/OFFSET(CVMdataAnn!FJ$9,$A73,0))),"",CVMdataQly!FJ77*(OFFSET(CPdataAnn!FJ$9,$A73,0)/OFFSET(CVMdataAnn!FJ$9,$A73,0)))</f>
        <v>4628.565217391304</v>
      </c>
      <c r="FK77" s="6">
        <f ca="1">IF(ISERROR(CVMdataQly!FK77*(OFFSET(CPdataAnn!FK$9,$A73,0)/OFFSET(CVMdataAnn!FK$9,$A73,0))),"",CVMdataQly!FK77*(OFFSET(CPdataAnn!FK$9,$A73,0)/OFFSET(CVMdataAnn!FK$9,$A73,0)))</f>
        <v>6196.747290853923</v>
      </c>
      <c r="FL77" s="6">
        <f ca="1">IF(ISERROR(CVMdataQly!FL77*(OFFSET(CPdataAnn!FL$9,$A73,0)/OFFSET(CVMdataAnn!FL$9,$A73,0))),"",CVMdataQly!FL77*(OFFSET(CPdataAnn!FL$9,$A73,0)/OFFSET(CVMdataAnn!FL$9,$A73,0)))</f>
        <v>2008.920871078049</v>
      </c>
    </row>
    <row r="78" spans="1:168" x14ac:dyDescent="0.25">
      <c r="A78" s="6">
        <f t="shared" si="1"/>
        <v>18</v>
      </c>
      <c r="B78" s="1">
        <v>37316</v>
      </c>
      <c r="C78" s="6">
        <f ca="1">IF(ISERROR(CVMdataQly!C78*(OFFSET(CPdataAnn!C$9,$A74,0)/OFFSET(CVMdataAnn!C$9,$A74,0))),"",CVMdataQly!C78*(OFFSET(CPdataAnn!C$9,$A74,0)/OFFSET(CVMdataAnn!C$9,$A74,0)))</f>
        <v>188437.56617149961</v>
      </c>
      <c r="D78" s="6">
        <f ca="1">IF(ISERROR(CVMdataQly!D78*(OFFSET(CPdataAnn!D$9,$A74,0)/OFFSET(CVMdataAnn!D$9,$A74,0))),"",CVMdataQly!D78*(OFFSET(CPdataAnn!D$9,$A74,0)/OFFSET(CVMdataAnn!D$9,$A74,0)))</f>
        <v>2582.9045831301805</v>
      </c>
      <c r="E78" s="6">
        <f ca="1">IF(ISERROR(CVMdataQly!E78*(OFFSET(CPdataAnn!E$9,$A74,0)/OFFSET(CVMdataAnn!E$9,$A74,0))),"",CVMdataQly!E78*(OFFSET(CPdataAnn!E$9,$A74,0)/OFFSET(CVMdataAnn!E$9,$A74,0)))</f>
        <v>185832.03924884557</v>
      </c>
      <c r="F78" s="6">
        <f ca="1">IF(ISERROR(CVMdataQly!F78*(OFFSET(CPdataAnn!F$9,$A74,0)/OFFSET(CVMdataAnn!F$9,$A74,0))),"",CVMdataQly!F78*(OFFSET(CPdataAnn!F$9,$A74,0)/OFFSET(CVMdataAnn!F$9,$A74,0)))</f>
        <v>14371.176774887972</v>
      </c>
      <c r="G78" s="6">
        <f ca="1">IF(ISERROR(CVMdataQly!G78*(OFFSET(CPdataAnn!G$9,$A74,0)/OFFSET(CVMdataAnn!G$9,$A74,0))),"",CVMdataQly!G78*(OFFSET(CPdataAnn!G$9,$A74,0)/OFFSET(CVMdataAnn!G$9,$A74,0)))</f>
        <v>8202.1292772966062</v>
      </c>
      <c r="H78" s="6">
        <f ca="1">IF(ISERROR(CVMdataQly!H78*(OFFSET(CPdataAnn!H$9,$A74,0)/OFFSET(CVMdataAnn!H$9,$A74,0))),"",CVMdataQly!H78*(OFFSET(CPdataAnn!H$9,$A74,0)/OFFSET(CVMdataAnn!H$9,$A74,0)))</f>
        <v>9981.5339592732598</v>
      </c>
      <c r="I78" s="6">
        <f ca="1">IF(ISERROR(CVMdataQly!I78*(OFFSET(CPdataAnn!I$9,$A74,0)/OFFSET(CVMdataAnn!I$9,$A74,0))),"",CVMdataQly!I78*(OFFSET(CPdataAnn!I$9,$A74,0)/OFFSET(CVMdataAnn!I$9,$A74,0)))</f>
        <v>46597.564736259679</v>
      </c>
      <c r="J78" s="6">
        <f ca="1">IF(ISERROR(CVMdataQly!J78*(OFFSET(CPdataAnn!J$9,$A74,0)/OFFSET(CVMdataAnn!J$9,$A74,0))),"",CVMdataQly!J78*(OFFSET(CPdataAnn!J$9,$A74,0)/OFFSET(CVMdataAnn!J$9,$A74,0)))</f>
        <v>9965.6478438402555</v>
      </c>
      <c r="K78" s="6">
        <f ca="1">IF(ISERROR(CVMdataQly!K78*(OFFSET(CPdataAnn!K$9,$A74,0)/OFFSET(CVMdataAnn!K$9,$A74,0))),"",CVMdataQly!K78*(OFFSET(CPdataAnn!K$9,$A74,0)/OFFSET(CVMdataAnn!K$9,$A74,0)))</f>
        <v>2553.0906274206045</v>
      </c>
      <c r="L78" s="6">
        <f ca="1">IF(ISERROR(CVMdataQly!L78*(OFFSET(CPdataAnn!L$9,$A74,0)/OFFSET(CVMdataAnn!L$9,$A74,0))),"",CVMdataQly!L78*(OFFSET(CPdataAnn!L$9,$A74,0)/OFFSET(CVMdataAnn!L$9,$A74,0)))</f>
        <v>26085.203120695103</v>
      </c>
      <c r="M78" s="6">
        <f ca="1">IF(ISERROR(CVMdataQly!M78*(OFFSET(CPdataAnn!M$9,$A74,0)/OFFSET(CVMdataAnn!M$9,$A74,0))),"",CVMdataQly!M78*(OFFSET(CPdataAnn!M$9,$A74,0)/OFFSET(CVMdataAnn!M$9,$A74,0)))</f>
        <v>3596.9355368026249</v>
      </c>
      <c r="N78" s="6">
        <f ca="1">IF(ISERROR(CVMdataQly!N78*(OFFSET(CPdataAnn!N$9,$A74,0)/OFFSET(CVMdataAnn!N$9,$A74,0))),"",CVMdataQly!N78*(OFFSET(CPdataAnn!N$9,$A74,0)/OFFSET(CVMdataAnn!N$9,$A74,0)))</f>
        <v>21114.183049562762</v>
      </c>
      <c r="O78" s="6">
        <f ca="1">IF(ISERROR(CVMdataQly!O78*(OFFSET(CPdataAnn!O$9,$A74,0)/OFFSET(CVMdataAnn!O$9,$A74,0))),"",CVMdataQly!O78*(OFFSET(CPdataAnn!O$9,$A74,0)/OFFSET(CVMdataAnn!O$9,$A74,0)))</f>
        <v>2424.0000594053527</v>
      </c>
      <c r="P78" s="6">
        <f ca="1">IF(ISERROR(CVMdataQly!P78*(OFFSET(CPdataAnn!P$9,$A74,0)/OFFSET(CVMdataAnn!P$9,$A74,0))),"",CVMdataQly!P78*(OFFSET(CPdataAnn!P$9,$A74,0)/OFFSET(CVMdataAnn!P$9,$A74,0)))</f>
        <v>17427.497977460756</v>
      </c>
      <c r="Q78" s="6">
        <f ca="1">IF(ISERROR(CVMdataQly!Q78*(OFFSET(CPdataAnn!Q$9,$A74,0)/OFFSET(CVMdataAnn!Q$9,$A74,0))),"",CVMdataQly!Q78*(OFFSET(CPdataAnn!Q$9,$A74,0)/OFFSET(CVMdataAnn!Q$9,$A74,0)))</f>
        <v>23495.332457871951</v>
      </c>
      <c r="R78" s="6">
        <f ca="1">IF(ISERROR(CVMdataQly!R78*(OFFSET(CPdataAnn!R$9,$A74,0)/OFFSET(CVMdataAnn!R$9,$A74,0))),"",CVMdataQly!R78*(OFFSET(CPdataAnn!R$9,$A74,0)/OFFSET(CVMdataAnn!R$9,$A74,0)))</f>
        <v>14371.176774887972</v>
      </c>
      <c r="S78" s="6">
        <f ca="1">IF(ISERROR(CVMdataQly!S78*(OFFSET(CPdataAnn!S$9,$A74,0)/OFFSET(CVMdataAnn!S$9,$A74,0))),"",CVMdataQly!S78*(OFFSET(CPdataAnn!S$9,$A74,0)/OFFSET(CVMdataAnn!S$9,$A74,0)))</f>
        <v>12693.290587547137</v>
      </c>
      <c r="T78" s="6">
        <f ca="1">IF(ISERROR(CVMdataQly!T78*(OFFSET(CPdataAnn!T$9,$A74,0)/OFFSET(CVMdataAnn!T$9,$A74,0))),"",CVMdataQly!T78*(OFFSET(CPdataAnn!T$9,$A74,0)/OFFSET(CVMdataAnn!T$9,$A74,0)))</f>
        <v>2122.9517031371715</v>
      </c>
      <c r="U78" s="6">
        <f ca="1">IF(ISERROR(CVMdataQly!U78*(OFFSET(CPdataAnn!U$9,$A74,0)/OFFSET(CVMdataAnn!U$9,$A74,0))),"",CVMdataQly!U78*(OFFSET(CPdataAnn!U$9,$A74,0)/OFFSET(CVMdataAnn!U$9,$A74,0)))</f>
        <v>2819.9944844876213</v>
      </c>
      <c r="V78" s="6">
        <f ca="1">IF(ISERROR(CVMdataQly!V78*(OFFSET(CPdataAnn!V$9,$A74,0)/OFFSET(CVMdataAnn!V$9,$A74,0))),"",CVMdataQly!V78*(OFFSET(CPdataAnn!V$9,$A74,0)/OFFSET(CVMdataAnn!V$9,$A74,0)))</f>
        <v>585.35472901168964</v>
      </c>
      <c r="W78" s="6">
        <f ca="1">IF(ISERROR(CVMdataQly!W78*(OFFSET(CPdataAnn!W$9,$A74,0)/OFFSET(CVMdataAnn!W$9,$A74,0))),"",CVMdataQly!W78*(OFFSET(CPdataAnn!W$9,$A74,0)/OFFSET(CVMdataAnn!W$9,$A74,0)))</f>
        <v>1705.9342695533451</v>
      </c>
      <c r="X78" s="6">
        <f ca="1">IF(ISERROR(CVMdataQly!X78*(OFFSET(CPdataAnn!X$9,$A74,0)/OFFSET(CVMdataAnn!X$9,$A74,0))),"",CVMdataQly!X78*(OFFSET(CPdataAnn!X$9,$A74,0)/OFFSET(CVMdataAnn!X$9,$A74,0)))</f>
        <v>394.83353151010704</v>
      </c>
      <c r="Y78" s="6">
        <f ca="1">IF(ISERROR(CVMdataQly!Y78*(OFFSET(CPdataAnn!Y$9,$A74,0)/OFFSET(CVMdataAnn!Y$9,$A74,0))),"",CVMdataQly!Y78*(OFFSET(CPdataAnn!Y$9,$A74,0)/OFFSET(CVMdataAnn!Y$9,$A74,0)))</f>
        <v>1139.1461414555572</v>
      </c>
      <c r="Z78" s="6">
        <f ca="1">IF(ISERROR(CVMdataQly!Z78*(OFFSET(CPdataAnn!Z$9,$A74,0)/OFFSET(CVMdataAnn!Z$9,$A74,0))),"",CVMdataQly!Z78*(OFFSET(CPdataAnn!Z$9,$A74,0)/OFFSET(CVMdataAnn!Z$9,$A74,0)))</f>
        <v>1968.2523944525324</v>
      </c>
      <c r="AA78" s="6">
        <f ca="1">IF(ISERROR(CVMdataQly!AA78*(OFFSET(CPdataAnn!AA$9,$A74,0)/OFFSET(CVMdataAnn!AA$9,$A74,0))),"",CVMdataQly!AA78*(OFFSET(CPdataAnn!AA$9,$A74,0)/OFFSET(CVMdataAnn!AA$9,$A74,0)))</f>
        <v>1630.9053461090716</v>
      </c>
      <c r="AB78" s="6">
        <f ca="1">IF(ISERROR(CVMdataQly!AB78*(OFFSET(CPdataAnn!AB$9,$A74,0)/OFFSET(CVMdataAnn!AB$9,$A74,0))),"",CVMdataQly!AB78*(OFFSET(CPdataAnn!AB$9,$A74,0)/OFFSET(CVMdataAnn!AB$9,$A74,0)))</f>
        <v>326.21955503512879</v>
      </c>
      <c r="AC78" s="6">
        <f ca="1">IF(ISERROR(CVMdataQly!AC78*(OFFSET(CPdataAnn!AC$9,$A74,0)/OFFSET(CVMdataAnn!AC$9,$A74,0))),"",CVMdataQly!AC78*(OFFSET(CPdataAnn!AC$9,$A74,0)/OFFSET(CVMdataAnn!AC$9,$A74,0)))</f>
        <v>1676.9781496978148</v>
      </c>
      <c r="AD78" s="6">
        <f ca="1">IF(ISERROR(CVMdataQly!AD78*(OFFSET(CPdataAnn!AD$9,$A74,0)/OFFSET(CVMdataAnn!AD$9,$A74,0))),"",CVMdataQly!AD78*(OFFSET(CPdataAnn!AD$9,$A74,0)/OFFSET(CVMdataAnn!AD$9,$A74,0)))</f>
        <v>409.85182218662396</v>
      </c>
      <c r="AE78" s="6">
        <f ca="1">IF(ISERROR(CVMdataQly!AE78*(OFFSET(CPdataAnn!AE$9,$A74,0)/OFFSET(CVMdataAnn!AE$9,$A74,0))),"",CVMdataQly!AE78*(OFFSET(CPdataAnn!AE$9,$A74,0)/OFFSET(CVMdataAnn!AE$9,$A74,0)))</f>
        <v>1266.732424677188</v>
      </c>
      <c r="AF78" s="6">
        <f ca="1">IF(ISERROR(CVMdataQly!AF78*(OFFSET(CPdataAnn!AF$9,$A74,0)/OFFSET(CVMdataAnn!AF$9,$A74,0))),"",CVMdataQly!AF78*(OFFSET(CPdataAnn!AF$9,$A74,0)/OFFSET(CVMdataAnn!AF$9,$A74,0)))</f>
        <v>8202.1292772966062</v>
      </c>
      <c r="AG78" s="6">
        <f ca="1">IF(ISERROR(CVMdataQly!AG78*(OFFSET(CPdataAnn!AG$9,$A74,0)/OFFSET(CVMdataAnn!AG$9,$A74,0))),"",CVMdataQly!AG78*(OFFSET(CPdataAnn!AG$9,$A74,0)/OFFSET(CVMdataAnn!AG$9,$A74,0)))</f>
        <v>2849.7582299316282</v>
      </c>
      <c r="AH78" s="6">
        <f ca="1">IF(ISERROR(CVMdataQly!AH78*(OFFSET(CPdataAnn!AH$9,$A74,0)/OFFSET(CVMdataAnn!AH$9,$A74,0))),"",CVMdataQly!AH78*(OFFSET(CPdataAnn!AH$9,$A74,0)/OFFSET(CVMdataAnn!AH$9,$A74,0)))</f>
        <v>724.18283898305083</v>
      </c>
      <c r="AI78" s="6">
        <f ca="1">IF(ISERROR(CVMdataQly!AI78*(OFFSET(CPdataAnn!AI$9,$A74,0)/OFFSET(CVMdataAnn!AI$9,$A74,0))),"",CVMdataQly!AI78*(OFFSET(CPdataAnn!AI$9,$A74,0)/OFFSET(CVMdataAnn!AI$9,$A74,0)))</f>
        <v>1310.9615280043502</v>
      </c>
      <c r="AJ78" s="6">
        <f ca="1">IF(ISERROR(CVMdataQly!AJ78*(OFFSET(CPdataAnn!AJ$9,$A74,0)/OFFSET(CVMdataAnn!AJ$9,$A74,0))),"",CVMdataQly!AJ78*(OFFSET(CPdataAnn!AJ$9,$A74,0)/OFFSET(CVMdataAnn!AJ$9,$A74,0)))</f>
        <v>814.72652737371072</v>
      </c>
      <c r="AK78" s="6">
        <f ca="1">IF(ISERROR(CVMdataQly!AK78*(OFFSET(CPdataAnn!AK$9,$A74,0)/OFFSET(CVMdataAnn!AK$9,$A74,0))),"",CVMdataQly!AK78*(OFFSET(CPdataAnn!AK$9,$A74,0)/OFFSET(CVMdataAnn!AK$9,$A74,0)))</f>
        <v>3411.3001018356531</v>
      </c>
      <c r="AL78" s="6">
        <f ca="1">IF(ISERROR(CVMdataQly!AL78*(OFFSET(CPdataAnn!AL$9,$A74,0)/OFFSET(CVMdataAnn!AL$9,$A74,0))),"",CVMdataQly!AL78*(OFFSET(CPdataAnn!AL$9,$A74,0)/OFFSET(CVMdataAnn!AL$9,$A74,0)))</f>
        <v>1939.9970220369266</v>
      </c>
      <c r="AM78" s="6">
        <f ca="1">IF(ISERROR(CVMdataQly!AM78*(OFFSET(CPdataAnn!AM$9,$A74,0)/OFFSET(CVMdataAnn!AM$9,$A74,0))),"",CVMdataQly!AM78*(OFFSET(CPdataAnn!AM$9,$A74,0)/OFFSET(CVMdataAnn!AM$9,$A74,0)))</f>
        <v>9981.5339592732598</v>
      </c>
      <c r="AN78" s="6">
        <f ca="1">IF(ISERROR(CVMdataQly!AN78*(OFFSET(CPdataAnn!AN$9,$A74,0)/OFFSET(CVMdataAnn!AN$9,$A74,0))),"",CVMdataQly!AN78*(OFFSET(CPdataAnn!AN$9,$A74,0)/OFFSET(CVMdataAnn!AN$9,$A74,0)))</f>
        <v>8688.2547542835637</v>
      </c>
      <c r="AO78" s="6">
        <f ca="1">IF(ISERROR(CVMdataQly!AO78*(OFFSET(CPdataAnn!AO$9,$A74,0)/OFFSET(CVMdataAnn!AO$9,$A74,0))),"",CVMdataQly!AO78*(OFFSET(CPdataAnn!AO$9,$A74,0)/OFFSET(CVMdataAnn!AO$9,$A74,0)))</f>
        <v>80.013201320132012</v>
      </c>
      <c r="AP78" s="6">
        <f ca="1">IF(ISERROR(CVMdataQly!AP78*(OFFSET(CPdataAnn!AP$9,$A74,0)/OFFSET(CVMdataAnn!AP$9,$A74,0))),"",CVMdataQly!AP78*(OFFSET(CPdataAnn!AP$9,$A74,0)/OFFSET(CVMdataAnn!AP$9,$A74,0)))</f>
        <v>8174.0487907245151</v>
      </c>
      <c r="AQ78" s="6">
        <f ca="1">IF(ISERROR(CVMdataQly!AQ78*(OFFSET(CPdataAnn!AQ$9,$A74,0)/OFFSET(CVMdataAnn!AQ$9,$A74,0))),"",CVMdataQly!AQ78*(OFFSET(CPdataAnn!AQ$9,$A74,0)/OFFSET(CVMdataAnn!AQ$9,$A74,0)))</f>
        <v>225.23809523809524</v>
      </c>
      <c r="AR78" s="6">
        <f ca="1">IF(ISERROR(CVMdataQly!AR78*(OFFSET(CPdataAnn!AR$9,$A74,0)/OFFSET(CVMdataAnn!AR$9,$A74,0))),"",CVMdataQly!AR78*(OFFSET(CPdataAnn!AR$9,$A74,0)/OFFSET(CVMdataAnn!AR$9,$A74,0)))</f>
        <v>207.7704688593422</v>
      </c>
      <c r="AS78" s="6">
        <f ca="1">IF(ISERROR(CVMdataQly!AS78*(OFFSET(CPdataAnn!AS$9,$A74,0)/OFFSET(CVMdataAnn!AS$9,$A74,0))),"",CVMdataQly!AS78*(OFFSET(CPdataAnn!AS$9,$A74,0)/OFFSET(CVMdataAnn!AS$9,$A74,0)))</f>
        <v>1292.9672759433961</v>
      </c>
      <c r="AT78" s="6">
        <f ca="1">IF(ISERROR(CVMdataQly!AT78*(OFFSET(CPdataAnn!AT$9,$A74,0)/OFFSET(CVMdataAnn!AT$9,$A74,0))),"",CVMdataQly!AT78*(OFFSET(CPdataAnn!AT$9,$A74,0)/OFFSET(CVMdataAnn!AT$9,$A74,0)))</f>
        <v>1281.033104682374</v>
      </c>
      <c r="AU78" s="6">
        <f ca="1">IF(ISERROR(CVMdataQly!AU78*(OFFSET(CPdataAnn!AU$9,$A74,0)/OFFSET(CVMdataAnn!AU$9,$A74,0))),"",CVMdataQly!AU78*(OFFSET(CPdataAnn!AU$9,$A74,0)/OFFSET(CVMdataAnn!AU$9,$A74,0)))</f>
        <v>12</v>
      </c>
      <c r="AV78" s="6">
        <f ca="1">IF(ISERROR(CVMdataQly!AV78*(OFFSET(CPdataAnn!AV$9,$A74,0)/OFFSET(CVMdataAnn!AV$9,$A74,0))),"",CVMdataQly!AV78*(OFFSET(CPdataAnn!AV$9,$A74,0)/OFFSET(CVMdataAnn!AV$9,$A74,0)))</f>
        <v>46597.564736259679</v>
      </c>
      <c r="AW78" s="6">
        <f ca="1">IF(ISERROR(CVMdataQly!AW78*(OFFSET(CPdataAnn!AW$9,$A74,0)/OFFSET(CVMdataAnn!AW$9,$A74,0))),"",CVMdataQly!AW78*(OFFSET(CPdataAnn!AW$9,$A74,0)/OFFSET(CVMdataAnn!AW$9,$A74,0)))</f>
        <v>7142.0586423495743</v>
      </c>
      <c r="AX78" s="6">
        <f ca="1">IF(ISERROR(CVMdataQly!AX78*(OFFSET(CPdataAnn!AX$9,$A74,0)/OFFSET(CVMdataAnn!AX$9,$A74,0))),"",CVMdataQly!AX78*(OFFSET(CPdataAnn!AX$9,$A74,0)/OFFSET(CVMdataAnn!AX$9,$A74,0)))</f>
        <v>7117.2456575682381</v>
      </c>
      <c r="AY78" s="6">
        <f ca="1">IF(ISERROR(CVMdataQly!AY78*(OFFSET(CPdataAnn!AY$9,$A74,0)/OFFSET(CVMdataAnn!AY$9,$A74,0))),"",CVMdataQly!AY78*(OFFSET(CPdataAnn!AY$9,$A74,0)/OFFSET(CVMdataAnn!AY$9,$A74,0)))</f>
        <v>24.552</v>
      </c>
      <c r="AZ78" s="6">
        <f ca="1">IF(ISERROR(CVMdataQly!AZ78*(OFFSET(CPdataAnn!AZ$9,$A74,0)/OFFSET(CVMdataAnn!AZ$9,$A74,0))),"",CVMdataQly!AZ78*(OFFSET(CPdataAnn!AZ$9,$A74,0)/OFFSET(CVMdataAnn!AZ$9,$A74,0)))</f>
        <v>34099.059119268968</v>
      </c>
      <c r="BA78" s="6">
        <f ca="1">IF(ISERROR(CVMdataQly!BA78*(OFFSET(CPdataAnn!BA$9,$A74,0)/OFFSET(CVMdataAnn!BA$9,$A74,0))),"",CVMdataQly!BA78*(OFFSET(CPdataAnn!BA$9,$A74,0)/OFFSET(CVMdataAnn!BA$9,$A74,0)))</f>
        <v>32901.674600146733</v>
      </c>
      <c r="BB78" s="6">
        <f ca="1">IF(ISERROR(CVMdataQly!BB78*(OFFSET(CPdataAnn!BB$9,$A74,0)/OFFSET(CVMdataAnn!BB$9,$A74,0))),"",CVMdataQly!BB78*(OFFSET(CPdataAnn!BB$9,$A74,0)/OFFSET(CVMdataAnn!BB$9,$A74,0)))</f>
        <v>1196.6226597805037</v>
      </c>
      <c r="BC78" s="6">
        <f ca="1">IF(ISERROR(CVMdataQly!BC78*(OFFSET(CPdataAnn!BC$9,$A74,0)/OFFSET(CVMdataAnn!BC$9,$A74,0))),"",CVMdataQly!BC78*(OFFSET(CPdataAnn!BC$9,$A74,0)/OFFSET(CVMdataAnn!BC$9,$A74,0)))</f>
        <v>512.66908212560384</v>
      </c>
      <c r="BD78" s="6">
        <f ca="1">IF(ISERROR(CVMdataQly!BD78*(OFFSET(CPdataAnn!BD$9,$A74,0)/OFFSET(CVMdataAnn!BD$9,$A74,0))),"",CVMdataQly!BD78*(OFFSET(CPdataAnn!BD$9,$A74,0)/OFFSET(CVMdataAnn!BD$9,$A74,0)))</f>
        <v>262.62690200852103</v>
      </c>
      <c r="BE78" s="6">
        <f ca="1">IF(ISERROR(CVMdataQly!BE78*(OFFSET(CPdataAnn!BE$9,$A74,0)/OFFSET(CVMdataAnn!BE$9,$A74,0))),"",CVMdataQly!BE78*(OFFSET(CPdataAnn!BE$9,$A74,0)/OFFSET(CVMdataAnn!BE$9,$A74,0)))</f>
        <v>250.06299212598427</v>
      </c>
      <c r="BF78" s="6">
        <f ca="1">IF(ISERROR(CVMdataQly!BF78*(OFFSET(CPdataAnn!BF$9,$A74,0)/OFFSET(CVMdataAnn!BF$9,$A74,0))),"",CVMdataQly!BF78*(OFFSET(CPdataAnn!BF$9,$A74,0)/OFFSET(CVMdataAnn!BF$9,$A74,0)))</f>
        <v>1315.2348809988296</v>
      </c>
      <c r="BG78" s="6">
        <f ca="1">IF(ISERROR(CVMdataQly!BG78*(OFFSET(CPdataAnn!BG$9,$A74,0)/OFFSET(CVMdataAnn!BG$9,$A74,0))),"",CVMdataQly!BG78*(OFFSET(CPdataAnn!BG$9,$A74,0)/OFFSET(CVMdataAnn!BG$9,$A74,0)))</f>
        <v>633.66839688560594</v>
      </c>
      <c r="BH78" s="6">
        <f ca="1">IF(ISERROR(CVMdataQly!BH78*(OFFSET(CPdataAnn!BH$9,$A74,0)/OFFSET(CVMdataAnn!BH$9,$A74,0))),"",CVMdataQly!BH78*(OFFSET(CPdataAnn!BH$9,$A74,0)/OFFSET(CVMdataAnn!BH$9,$A74,0)))</f>
        <v>27.428571428571427</v>
      </c>
      <c r="BI78" s="6">
        <f ca="1">IF(ISERROR(CVMdataQly!BI78*(OFFSET(CPdataAnn!BI$9,$A74,0)/OFFSET(CVMdataAnn!BI$9,$A74,0))),"",CVMdataQly!BI78*(OFFSET(CPdataAnn!BI$9,$A74,0)/OFFSET(CVMdataAnn!BI$9,$A74,0)))</f>
        <v>654.90766823161186</v>
      </c>
      <c r="BJ78" s="6" t="str">
        <f ca="1">IF(ISERROR(CVMdataQly!BJ78*(OFFSET(CPdataAnn!BJ$9,$A74,0)/OFFSET(CVMdataAnn!BJ$9,$A74,0))),"",CVMdataQly!BJ78*(OFFSET(CPdataAnn!BJ$9,$A74,0)/OFFSET(CVMdataAnn!BJ$9,$A74,0)))</f>
        <v/>
      </c>
      <c r="BK78" s="6">
        <f ca="1">IF(ISERROR(CVMdataQly!BK78*(OFFSET(CPdataAnn!BK$9,$A74,0)/OFFSET(CVMdataAnn!BK$9,$A74,0))),"",CVMdataQly!BK78*(OFFSET(CPdataAnn!BK$9,$A74,0)/OFFSET(CVMdataAnn!BK$9,$A74,0)))</f>
        <v>3530.166938110749</v>
      </c>
      <c r="BL78" s="6">
        <f ca="1">IF(ISERROR(CVMdataQly!BL78*(OFFSET(CPdataAnn!BL$9,$A74,0)/OFFSET(CVMdataAnn!BL$9,$A74,0))),"",CVMdataQly!BL78*(OFFSET(CPdataAnn!BL$9,$A74,0)/OFFSET(CVMdataAnn!BL$9,$A74,0)))</f>
        <v>1843.8973450444157</v>
      </c>
      <c r="BM78" s="6">
        <f ca="1">IF(ISERROR(CVMdataQly!BM78*(OFFSET(CPdataAnn!BM$9,$A74,0)/OFFSET(CVMdataAnn!BM$9,$A74,0))),"",CVMdataQly!BM78*(OFFSET(CPdataAnn!BM$9,$A74,0)/OFFSET(CVMdataAnn!BM$9,$A74,0)))</f>
        <v>1386.7421602787456</v>
      </c>
      <c r="BN78" s="6">
        <f ca="1">IF(ISERROR(CVMdataQly!BN78*(OFFSET(CPdataAnn!BN$9,$A74,0)/OFFSET(CVMdataAnn!BN$9,$A74,0))),"",CVMdataQly!BN78*(OFFSET(CPdataAnn!BN$9,$A74,0)/OFFSET(CVMdataAnn!BN$9,$A74,0)))</f>
        <v>169.82546201232034</v>
      </c>
      <c r="BO78" s="6">
        <f ca="1">IF(ISERROR(CVMdataQly!BO78*(OFFSET(CPdataAnn!BO$9,$A74,0)/OFFSET(CVMdataAnn!BO$9,$A74,0))),"",CVMdataQly!BO78*(OFFSET(CPdataAnn!BO$9,$A74,0)/OFFSET(CVMdataAnn!BO$9,$A74,0)))</f>
        <v>129.35619047619048</v>
      </c>
      <c r="BP78" s="6" t="str">
        <f ca="1">IF(ISERROR(CVMdataQly!BP78*(OFFSET(CPdataAnn!BP$9,$A74,0)/OFFSET(CVMdataAnn!BP$9,$A74,0))),"",CVMdataQly!BP78*(OFFSET(CPdataAnn!BP$9,$A74,0)/OFFSET(CVMdataAnn!BP$9,$A74,0)))</f>
        <v/>
      </c>
      <c r="BQ78" s="6">
        <f ca="1">IF(ISERROR(CVMdataQly!BQ78*(OFFSET(CPdataAnn!BQ$9,$A74,0)/OFFSET(CVMdataAnn!BQ$9,$A74,0))),"",CVMdataQly!BQ78*(OFFSET(CPdataAnn!BQ$9,$A74,0)/OFFSET(CVMdataAnn!BQ$9,$A74,0)))</f>
        <v>9965.6478438402555</v>
      </c>
      <c r="BR78" s="6">
        <f ca="1">IF(ISERROR(CVMdataQly!BR78*(OFFSET(CPdataAnn!BR$9,$A74,0)/OFFSET(CVMdataAnn!BR$9,$A74,0))),"",CVMdataQly!BR78*(OFFSET(CPdataAnn!BR$9,$A74,0)/OFFSET(CVMdataAnn!BR$9,$A74,0)))</f>
        <v>3277.0620632105974</v>
      </c>
      <c r="BS78" s="6">
        <f ca="1">IF(ISERROR(CVMdataQly!BS78*(OFFSET(CPdataAnn!BS$9,$A74,0)/OFFSET(CVMdataAnn!BS$9,$A74,0))),"",CVMdataQly!BS78*(OFFSET(CPdataAnn!BS$9,$A74,0)/OFFSET(CVMdataAnn!BS$9,$A74,0)))</f>
        <v>2334.534081287045</v>
      </c>
      <c r="BT78" s="6">
        <f ca="1">IF(ISERROR(CVMdataQly!BT78*(OFFSET(CPdataAnn!BT$9,$A74,0)/OFFSET(CVMdataAnn!BT$9,$A74,0))),"",CVMdataQly!BT78*(OFFSET(CPdataAnn!BT$9,$A74,0)/OFFSET(CVMdataAnn!BT$9,$A74,0)))</f>
        <v>930.75949367088606</v>
      </c>
      <c r="BU78" s="6">
        <f ca="1">IF(ISERROR(CVMdataQly!BU78*(OFFSET(CPdataAnn!BU$9,$A74,0)/OFFSET(CVMdataAnn!BU$9,$A74,0))),"",CVMdataQly!BU78*(OFFSET(CPdataAnn!BU$9,$A74,0)/OFFSET(CVMdataAnn!BU$9,$A74,0)))</f>
        <v>10.987012987012987</v>
      </c>
      <c r="BV78" s="6">
        <f ca="1">IF(ISERROR(CVMdataQly!BV78*(OFFSET(CPdataAnn!BV$9,$A74,0)/OFFSET(CVMdataAnn!BV$9,$A74,0))),"",CVMdataQly!BV78*(OFFSET(CPdataAnn!BV$9,$A74,0)/OFFSET(CVMdataAnn!BV$9,$A74,0)))</f>
        <v>1234.3110245801897</v>
      </c>
      <c r="BW78" s="6">
        <f ca="1">IF(ISERROR(CVMdataQly!BW78*(OFFSET(CPdataAnn!BW$9,$A74,0)/OFFSET(CVMdataAnn!BW$9,$A74,0))),"",CVMdataQly!BW78*(OFFSET(CPdataAnn!BW$9,$A74,0)/OFFSET(CVMdataAnn!BW$9,$A74,0)))</f>
        <v>1638.1009112838381</v>
      </c>
      <c r="BX78" s="6">
        <f ca="1">IF(ISERROR(CVMdataQly!BX78*(OFFSET(CPdataAnn!BX$9,$A74,0)/OFFSET(CVMdataAnn!BX$9,$A74,0))),"",CVMdataQly!BX78*(OFFSET(CPdataAnn!BX$9,$A74,0)/OFFSET(CVMdataAnn!BX$9,$A74,0)))</f>
        <v>1369.3882802990784</v>
      </c>
      <c r="BY78" s="6">
        <f ca="1">IF(ISERROR(CVMdataQly!BY78*(OFFSET(CPdataAnn!BY$9,$A74,0)/OFFSET(CVMdataAnn!BY$9,$A74,0))),"",CVMdataQly!BY78*(OFFSET(CPdataAnn!BY$9,$A74,0)/OFFSET(CVMdataAnn!BY$9,$A74,0)))</f>
        <v>113.32560834298957</v>
      </c>
      <c r="BZ78" s="6">
        <f ca="1">IF(ISERROR(CVMdataQly!BZ78*(OFFSET(CPdataAnn!BZ$9,$A74,0)/OFFSET(CVMdataAnn!BZ$9,$A74,0))),"",CVMdataQly!BZ78*(OFFSET(CPdataAnn!BZ$9,$A74,0)/OFFSET(CVMdataAnn!BZ$9,$A74,0)))</f>
        <v>156.05448354143019</v>
      </c>
      <c r="CA78" s="6">
        <f ca="1">IF(ISERROR(CVMdataQly!CA78*(OFFSET(CPdataAnn!CA$9,$A74,0)/OFFSET(CVMdataAnn!CA$9,$A74,0))),"",CVMdataQly!CA78*(OFFSET(CPdataAnn!CA$9,$A74,0)/OFFSET(CVMdataAnn!CA$9,$A74,0)))</f>
        <v>1276.7365613459172</v>
      </c>
      <c r="CB78" s="6">
        <f ca="1">IF(ISERROR(CVMdataQly!CB78*(OFFSET(CPdataAnn!CB$9,$A74,0)/OFFSET(CVMdataAnn!CB$9,$A74,0))),"",CVMdataQly!CB78*(OFFSET(CPdataAnn!CB$9,$A74,0)/OFFSET(CVMdataAnn!CB$9,$A74,0)))</f>
        <v>920.4324107501003</v>
      </c>
      <c r="CC78" s="6">
        <f ca="1">IF(ISERROR(CVMdataQly!CC78*(OFFSET(CPdataAnn!CC$9,$A74,0)/OFFSET(CVMdataAnn!CC$9,$A74,0))),"",CVMdataQly!CC78*(OFFSET(CPdataAnn!CC$9,$A74,0)/OFFSET(CVMdataAnn!CC$9,$A74,0)))</f>
        <v>77.745192307692307</v>
      </c>
      <c r="CD78" s="6">
        <f ca="1">IF(ISERROR(CVMdataQly!CD78*(OFFSET(CPdataAnn!CD$9,$A74,0)/OFFSET(CVMdataAnn!CD$9,$A74,0))),"",CVMdataQly!CD78*(OFFSET(CPdataAnn!CD$9,$A74,0)/OFFSET(CVMdataAnn!CD$9,$A74,0)))</f>
        <v>843.29993152248346</v>
      </c>
      <c r="CE78" s="6">
        <f ca="1">IF(ISERROR(CVMdataQly!CE78*(OFFSET(CPdataAnn!CE$9,$A74,0)/OFFSET(CVMdataAnn!CE$9,$A74,0))),"",CVMdataQly!CE78*(OFFSET(CPdataAnn!CE$9,$A74,0)/OFFSET(CVMdataAnn!CE$9,$A74,0)))</f>
        <v>1618.1702586206898</v>
      </c>
      <c r="CF78" s="6">
        <f ca="1">IF(ISERROR(CVMdataQly!CF78*(OFFSET(CPdataAnn!CF$9,$A74,0)/OFFSET(CVMdataAnn!CF$9,$A74,0))),"",CVMdataQly!CF78*(OFFSET(CPdataAnn!CF$9,$A74,0)/OFFSET(CVMdataAnn!CF$9,$A74,0)))</f>
        <v>659.60358890701468</v>
      </c>
      <c r="CG78" s="6">
        <f ca="1">IF(ISERROR(CVMdataQly!CG78*(OFFSET(CPdataAnn!CG$9,$A74,0)/OFFSET(CVMdataAnn!CG$9,$A74,0))),"",CVMdataQly!CG78*(OFFSET(CPdataAnn!CG$9,$A74,0)/OFFSET(CVMdataAnn!CG$9,$A74,0)))</f>
        <v>958.49505783385905</v>
      </c>
      <c r="CH78" s="6">
        <f ca="1">IF(ISERROR(CVMdataQly!CH78*(OFFSET(CPdataAnn!CH$9,$A74,0)/OFFSET(CVMdataAnn!CH$9,$A74,0))),"",CVMdataQly!CH78*(OFFSET(CPdataAnn!CH$9,$A74,0)/OFFSET(CVMdataAnn!CH$9,$A74,0)))</f>
        <v>2553.0906274206045</v>
      </c>
      <c r="CI78" s="6">
        <f ca="1">IF(ISERROR(CVMdataQly!CI78*(OFFSET(CPdataAnn!CI$9,$A74,0)/OFFSET(CVMdataAnn!CI$9,$A74,0))),"",CVMdataQly!CI78*(OFFSET(CPdataAnn!CI$9,$A74,0)/OFFSET(CVMdataAnn!CI$9,$A74,0)))</f>
        <v>1448.087456445993</v>
      </c>
      <c r="CJ78" s="6">
        <f ca="1">IF(ISERROR(CVMdataQly!CJ78*(OFFSET(CPdataAnn!CJ$9,$A74,0)/OFFSET(CVMdataAnn!CJ$9,$A74,0))),"",CVMdataQly!CJ78*(OFFSET(CPdataAnn!CJ$9,$A74,0)/OFFSET(CVMdataAnn!CJ$9,$A74,0)))</f>
        <v>826.26276329882182</v>
      </c>
      <c r="CK78" s="6">
        <f ca="1">IF(ISERROR(CVMdataQly!CK78*(OFFSET(CPdataAnn!CK$9,$A74,0)/OFFSET(CVMdataAnn!CK$9,$A74,0))),"",CVMdataQly!CK78*(OFFSET(CPdataAnn!CK$9,$A74,0)/OFFSET(CVMdataAnn!CK$9,$A74,0)))</f>
        <v>120.42105263157895</v>
      </c>
      <c r="CL78" s="6">
        <f ca="1">IF(ISERROR(CVMdataQly!CL78*(OFFSET(CPdataAnn!CL$9,$A74,0)/OFFSET(CVMdataAnn!CL$9,$A74,0))),"",CVMdataQly!CL78*(OFFSET(CPdataAnn!CL$9,$A74,0)/OFFSET(CVMdataAnn!CL$9,$A74,0)))</f>
        <v>503.28186714542193</v>
      </c>
      <c r="CM78" s="6">
        <f ca="1">IF(ISERROR(CVMdataQly!CM78*(OFFSET(CPdataAnn!CM$9,$A74,0)/OFFSET(CVMdataAnn!CM$9,$A74,0))),"",CVMdataQly!CM78*(OFFSET(CPdataAnn!CM$9,$A74,0)/OFFSET(CVMdataAnn!CM$9,$A74,0)))</f>
        <v>591.68024316109427</v>
      </c>
      <c r="CN78" s="6">
        <f ca="1">IF(ISERROR(CVMdataQly!CN78*(OFFSET(CPdataAnn!CN$9,$A74,0)/OFFSET(CVMdataAnn!CN$9,$A74,0))),"",CVMdataQly!CN78*(OFFSET(CPdataAnn!CN$9,$A74,0)/OFFSET(CVMdataAnn!CN$9,$A74,0)))</f>
        <v>194.55951346655084</v>
      </c>
      <c r="CO78" s="6">
        <f ca="1">IF(ISERROR(CVMdataQly!CO78*(OFFSET(CPdataAnn!CO$9,$A74,0)/OFFSET(CVMdataAnn!CO$9,$A74,0))),"",CVMdataQly!CO78*(OFFSET(CPdataAnn!CO$9,$A74,0)/OFFSET(CVMdataAnn!CO$9,$A74,0)))</f>
        <v>278.9133165829146</v>
      </c>
      <c r="CP78" s="6">
        <f ca="1">IF(ISERROR(CVMdataQly!CP78*(OFFSET(CPdataAnn!CP$9,$A74,0)/OFFSET(CVMdataAnn!CP$9,$A74,0))),"",CVMdataQly!CP78*(OFFSET(CPdataAnn!CP$9,$A74,0)/OFFSET(CVMdataAnn!CP$9,$A74,0)))</f>
        <v>118.07420494699647</v>
      </c>
      <c r="CQ78" s="6">
        <f ca="1">IF(ISERROR(CVMdataQly!CQ78*(OFFSET(CPdataAnn!CQ$9,$A74,0)/OFFSET(CVMdataAnn!CQ$9,$A74,0))),"",CVMdataQly!CQ78*(OFFSET(CPdataAnn!CQ$9,$A74,0)/OFFSET(CVMdataAnn!CQ$9,$A74,0)))</f>
        <v>511.80662983425412</v>
      </c>
      <c r="CR78" s="6">
        <f ca="1">IF(ISERROR(CVMdataQly!CR78*(OFFSET(CPdataAnn!CR$9,$A74,0)/OFFSET(CVMdataAnn!CR$9,$A74,0))),"",CVMdataQly!CR78*(OFFSET(CPdataAnn!CR$9,$A74,0)/OFFSET(CVMdataAnn!CR$9,$A74,0)))</f>
        <v>26085.203120695103</v>
      </c>
      <c r="CS78" s="6">
        <f ca="1">IF(ISERROR(CVMdataQly!CS78*(OFFSET(CPdataAnn!CS$9,$A74,0)/OFFSET(CVMdataAnn!CS$9,$A74,0))),"",CVMdataQly!CS78*(OFFSET(CPdataAnn!CS$9,$A74,0)/OFFSET(CVMdataAnn!CS$9,$A74,0)))</f>
        <v>9790.1943881793559</v>
      </c>
      <c r="CT78" s="6">
        <f ca="1">IF(ISERROR(CVMdataQly!CT78*(OFFSET(CPdataAnn!CT$9,$A74,0)/OFFSET(CVMdataAnn!CT$9,$A74,0))),"",CVMdataQly!CT78*(OFFSET(CPdataAnn!CT$9,$A74,0)/OFFSET(CVMdataAnn!CT$9,$A74,0)))</f>
        <v>9515.6728578394432</v>
      </c>
      <c r="CU78" s="6">
        <f ca="1">IF(ISERROR(CVMdataQly!CU78*(OFFSET(CPdataAnn!CU$9,$A74,0)/OFFSET(CVMdataAnn!CU$9,$A74,0))),"",CVMdataQly!CU78*(OFFSET(CPdataAnn!CU$9,$A74,0)/OFFSET(CVMdataAnn!CU$9,$A74,0)))</f>
        <v>185.03512014787432</v>
      </c>
      <c r="CV78" s="6">
        <f ca="1">IF(ISERROR(CVMdataQly!CV78*(OFFSET(CPdataAnn!CV$9,$A74,0)/OFFSET(CVMdataAnn!CV$9,$A74,0))),"",CVMdataQly!CV78*(OFFSET(CPdataAnn!CV$9,$A74,0)/OFFSET(CVMdataAnn!CV$9,$A74,0)))</f>
        <v>88.824637681159416</v>
      </c>
      <c r="CW78" s="6">
        <f ca="1">IF(ISERROR(CVMdataQly!CW78*(OFFSET(CPdataAnn!CW$9,$A74,0)/OFFSET(CVMdataAnn!CW$9,$A74,0))),"",CVMdataQly!CW78*(OFFSET(CPdataAnn!CW$9,$A74,0)/OFFSET(CVMdataAnn!CW$9,$A74,0)))</f>
        <v>9874.3589355682961</v>
      </c>
      <c r="CX78" s="6">
        <f ca="1">IF(ISERROR(CVMdataQly!CX78*(OFFSET(CPdataAnn!CX$9,$A74,0)/OFFSET(CVMdataAnn!CX$9,$A74,0))),"",CVMdataQly!CX78*(OFFSET(CPdataAnn!CX$9,$A74,0)/OFFSET(CVMdataAnn!CX$9,$A74,0)))</f>
        <v>840.34479848069213</v>
      </c>
      <c r="CY78" s="6">
        <f ca="1">IF(ISERROR(CVMdataQly!CY78*(OFFSET(CPdataAnn!CY$9,$A74,0)/OFFSET(CVMdataAnn!CY$9,$A74,0))),"",CVMdataQly!CY78*(OFFSET(CPdataAnn!CY$9,$A74,0)/OFFSET(CVMdataAnn!CY$9,$A74,0)))</f>
        <v>4955.2811129214188</v>
      </c>
      <c r="CZ78" s="6">
        <f ca="1">IF(ISERROR(CVMdataQly!CZ78*(OFFSET(CPdataAnn!CZ$9,$A74,0)/OFFSET(CVMdataAnn!CZ$9,$A74,0))),"",CVMdataQly!CZ78*(OFFSET(CPdataAnn!CZ$9,$A74,0)/OFFSET(CVMdataAnn!CZ$9,$A74,0)))</f>
        <v>3235.2664861487192</v>
      </c>
      <c r="DA78" s="6">
        <f ca="1">IF(ISERROR(CVMdataQly!DA78*(OFFSET(CPdataAnn!DA$9,$A74,0)/OFFSET(CVMdataAnn!DA$9,$A74,0))),"",CVMdataQly!DA78*(OFFSET(CPdataAnn!DA$9,$A74,0)/OFFSET(CVMdataAnn!DA$9,$A74,0)))</f>
        <v>843.59433601224646</v>
      </c>
      <c r="DB78" s="6">
        <f ca="1">IF(ISERROR(CVMdataQly!DB78*(OFFSET(CPdataAnn!DB$9,$A74,0)/OFFSET(CVMdataAnn!DB$9,$A74,0))),"",CVMdataQly!DB78*(OFFSET(CPdataAnn!DB$9,$A74,0)/OFFSET(CVMdataAnn!DB$9,$A74,0)))</f>
        <v>6417.0278637770898</v>
      </c>
      <c r="DC78" s="6">
        <f ca="1">IF(ISERROR(CVMdataQly!DC78*(OFFSET(CPdataAnn!DC$9,$A74,0)/OFFSET(CVMdataAnn!DC$9,$A74,0))),"",CVMdataQly!DC78*(OFFSET(CPdataAnn!DC$9,$A74,0)/OFFSET(CVMdataAnn!DC$9,$A74,0)))</f>
        <v>870.28246371125931</v>
      </c>
      <c r="DD78" s="6">
        <f ca="1">IF(ISERROR(CVMdataQly!DD78*(OFFSET(CPdataAnn!DD$9,$A74,0)/OFFSET(CVMdataAnn!DD$9,$A74,0))),"",CVMdataQly!DD78*(OFFSET(CPdataAnn!DD$9,$A74,0)/OFFSET(CVMdataAnn!DD$9,$A74,0)))</f>
        <v>1677.7512179278988</v>
      </c>
      <c r="DE78" s="6">
        <f ca="1">IF(ISERROR(CVMdataQly!DE78*(OFFSET(CPdataAnn!DE$9,$A74,0)/OFFSET(CVMdataAnn!DE$9,$A74,0))),"",CVMdataQly!DE78*(OFFSET(CPdataAnn!DE$9,$A74,0)/OFFSET(CVMdataAnn!DE$9,$A74,0)))</f>
        <v>2885.1205689277899</v>
      </c>
      <c r="DF78" s="6">
        <f ca="1">IF(ISERROR(CVMdataQly!DF78*(OFFSET(CPdataAnn!DF$9,$A74,0)/OFFSET(CVMdataAnn!DF$9,$A74,0))),"",CVMdataQly!DF78*(OFFSET(CPdataAnn!DF$9,$A74,0)/OFFSET(CVMdataAnn!DF$9,$A74,0)))</f>
        <v>705.06968124536695</v>
      </c>
      <c r="DG78" s="6">
        <f ca="1">IF(ISERROR(CVMdataQly!DG78*(OFFSET(CPdataAnn!DG$9,$A74,0)/OFFSET(CVMdataAnn!DG$9,$A74,0))),"",CVMdataQly!DG78*(OFFSET(CPdataAnn!DG$9,$A74,0)/OFFSET(CVMdataAnn!DG$9,$A74,0)))</f>
        <v>278.89265536723161</v>
      </c>
      <c r="DH78" s="6">
        <f ca="1">IF(ISERROR(CVMdataQly!DH78*(OFFSET(CPdataAnn!DH$9,$A74,0)/OFFSET(CVMdataAnn!DH$9,$A74,0))),"",CVMdataQly!DH78*(OFFSET(CPdataAnn!DH$9,$A74,0)/OFFSET(CVMdataAnn!DH$9,$A74,0)))</f>
        <v>3596.9355368026249</v>
      </c>
      <c r="DI78" s="6">
        <f ca="1">IF(ISERROR(CVMdataQly!DI78*(OFFSET(CPdataAnn!DI$9,$A74,0)/OFFSET(CVMdataAnn!DI$9,$A74,0))),"",CVMdataQly!DI78*(OFFSET(CPdataAnn!DI$9,$A74,0)/OFFSET(CVMdataAnn!DI$9,$A74,0)))</f>
        <v>172.2393216080402</v>
      </c>
      <c r="DJ78" s="6">
        <f ca="1">IF(ISERROR(CVMdataQly!DJ78*(OFFSET(CPdataAnn!DJ$9,$A74,0)/OFFSET(CVMdataAnn!DJ$9,$A74,0))),"",CVMdataQly!DJ78*(OFFSET(CPdataAnn!DJ$9,$A74,0)/OFFSET(CVMdataAnn!DJ$9,$A74,0)))</f>
        <v>167.96989528795811</v>
      </c>
      <c r="DK78" s="6">
        <f ca="1">IF(ISERROR(CVMdataQly!DK78*(OFFSET(CPdataAnn!DK$9,$A74,0)/OFFSET(CVMdataAnn!DK$9,$A74,0))),"",CVMdataQly!DK78*(OFFSET(CPdataAnn!DK$9,$A74,0)/OFFSET(CVMdataAnn!DK$9,$A74,0)))</f>
        <v>3256.5305788132505</v>
      </c>
      <c r="DL78" s="6">
        <f ca="1">IF(ISERROR(CVMdataQly!DL78*(OFFSET(CPdataAnn!DL$9,$A74,0)/OFFSET(CVMdataAnn!DL$9,$A74,0))),"",CVMdataQly!DL78*(OFFSET(CPdataAnn!DL$9,$A74,0)/OFFSET(CVMdataAnn!DL$9,$A74,0)))</f>
        <v>21114.183049562762</v>
      </c>
      <c r="DM78" s="6">
        <f ca="1">IF(ISERROR(CVMdataQly!DM78*(OFFSET(CPdataAnn!DM$9,$A74,0)/OFFSET(CVMdataAnn!DM$9,$A74,0))),"",CVMdataQly!DM78*(OFFSET(CPdataAnn!DM$9,$A74,0)/OFFSET(CVMdataAnn!DM$9,$A74,0)))</f>
        <v>5412.4616982002763</v>
      </c>
      <c r="DN78" s="6">
        <f ca="1">IF(ISERROR(CVMdataQly!DN78*(OFFSET(CPdataAnn!DN$9,$A74,0)/OFFSET(CVMdataAnn!DN$9,$A74,0))),"",CVMdataQly!DN78*(OFFSET(CPdataAnn!DN$9,$A74,0)/OFFSET(CVMdataAnn!DN$9,$A74,0)))</f>
        <v>1286.1561712846346</v>
      </c>
      <c r="DO78" s="6">
        <f ca="1">IF(ISERROR(CVMdataQly!DO78*(OFFSET(CPdataAnn!DO$9,$A74,0)/OFFSET(CVMdataAnn!DO$9,$A74,0))),"",CVMdataQly!DO78*(OFFSET(CPdataAnn!DO$9,$A74,0)/OFFSET(CVMdataAnn!DO$9,$A74,0)))</f>
        <v>896.84285714285716</v>
      </c>
      <c r="DP78" s="6">
        <f ca="1">IF(ISERROR(CVMdataQly!DP78*(OFFSET(CPdataAnn!DP$9,$A74,0)/OFFSET(CVMdataAnn!DP$9,$A74,0))),"",CVMdataQly!DP78*(OFFSET(CPdataAnn!DP$9,$A74,0)/OFFSET(CVMdataAnn!DP$9,$A74,0)))</f>
        <v>1420.5595238095239</v>
      </c>
      <c r="DQ78" s="6">
        <f ca="1">IF(ISERROR(CVMdataQly!DQ78*(OFFSET(CPdataAnn!DQ$9,$A74,0)/OFFSET(CVMdataAnn!DQ$9,$A74,0))),"",CVMdataQly!DQ78*(OFFSET(CPdataAnn!DQ$9,$A74,0)/OFFSET(CVMdataAnn!DQ$9,$A74,0)))</f>
        <v>1761.738302934179</v>
      </c>
      <c r="DR78" s="6">
        <f ca="1">IF(ISERROR(CVMdataQly!DR78*(OFFSET(CPdataAnn!DR$9,$A74,0)/OFFSET(CVMdataAnn!DR$9,$A74,0))),"",CVMdataQly!DR78*(OFFSET(CPdataAnn!DR$9,$A74,0)/OFFSET(CVMdataAnn!DR$9,$A74,0)))</f>
        <v>45</v>
      </c>
      <c r="DS78" s="6">
        <f ca="1">IF(ISERROR(CVMdataQly!DS78*(OFFSET(CPdataAnn!DS$9,$A74,0)/OFFSET(CVMdataAnn!DS$9,$A74,0))),"",CVMdataQly!DS78*(OFFSET(CPdataAnn!DS$9,$A74,0)/OFFSET(CVMdataAnn!DS$9,$A74,0)))</f>
        <v>1073.5456608054453</v>
      </c>
      <c r="DT78" s="6">
        <f ca="1">IF(ISERROR(CVMdataQly!DT78*(OFFSET(CPdataAnn!DT$9,$A74,0)/OFFSET(CVMdataAnn!DT$9,$A74,0))),"",CVMdataQly!DT78*(OFFSET(CPdataAnn!DT$9,$A74,0)/OFFSET(CVMdataAnn!DT$9,$A74,0)))</f>
        <v>1046.1789665100773</v>
      </c>
      <c r="DU78" s="6">
        <f ca="1">IF(ISERROR(CVMdataQly!DU78*(OFFSET(CPdataAnn!DU$9,$A74,0)/OFFSET(CVMdataAnn!DU$9,$A74,0))),"",CVMdataQly!DU78*(OFFSET(CPdataAnn!DU$9,$A74,0)/OFFSET(CVMdataAnn!DU$9,$A74,0)))</f>
        <v>9.1477272727272734</v>
      </c>
      <c r="DV78" s="6">
        <f ca="1">IF(ISERROR(CVMdataQly!DV78*(OFFSET(CPdataAnn!DV$9,$A74,0)/OFFSET(CVMdataAnn!DV$9,$A74,0))),"",CVMdataQly!DV78*(OFFSET(CPdataAnn!DV$9,$A74,0)/OFFSET(CVMdataAnn!DV$9,$A74,0)))</f>
        <v>19.03125</v>
      </c>
      <c r="DW78" s="6">
        <f ca="1">IF(ISERROR(CVMdataQly!DW78*(OFFSET(CPdataAnn!DW$9,$A74,0)/OFFSET(CVMdataAnn!DW$9,$A74,0))),"",CVMdataQly!DW78*(OFFSET(CPdataAnn!DW$9,$A74,0)/OFFSET(CVMdataAnn!DW$9,$A74,0)))</f>
        <v>5773.2781504429313</v>
      </c>
      <c r="DX78" s="6">
        <f ca="1">IF(ISERROR(CVMdataQly!DX78*(OFFSET(CPdataAnn!DX$9,$A74,0)/OFFSET(CVMdataAnn!DX$9,$A74,0))),"",CVMdataQly!DX78*(OFFSET(CPdataAnn!DX$9,$A74,0)/OFFSET(CVMdataAnn!DX$9,$A74,0)))</f>
        <v>3104.7498969355506</v>
      </c>
      <c r="DY78" s="6">
        <f ca="1">IF(ISERROR(CVMdataQly!DY78*(OFFSET(CPdataAnn!DY$9,$A74,0)/OFFSET(CVMdataAnn!DY$9,$A74,0))),"",CVMdataQly!DY78*(OFFSET(CPdataAnn!DY$9,$A74,0)/OFFSET(CVMdataAnn!DY$9,$A74,0)))</f>
        <v>767.53365973072209</v>
      </c>
      <c r="DZ78" s="6">
        <f ca="1">IF(ISERROR(CVMdataQly!DZ78*(OFFSET(CPdataAnn!DZ$9,$A74,0)/OFFSET(CVMdataAnn!DZ$9,$A74,0))),"",CVMdataQly!DZ78*(OFFSET(CPdataAnn!DZ$9,$A74,0)/OFFSET(CVMdataAnn!DZ$9,$A74,0)))</f>
        <v>904.56091189741153</v>
      </c>
      <c r="EA78" s="6">
        <f ca="1">IF(ISERROR(CVMdataQly!EA78*(OFFSET(CPdataAnn!EA$9,$A74,0)/OFFSET(CVMdataAnn!EA$9,$A74,0))),"",CVMdataQly!EA78*(OFFSET(CPdataAnn!EA$9,$A74,0)/OFFSET(CVMdataAnn!EA$9,$A74,0)))</f>
        <v>686.71915112099953</v>
      </c>
      <c r="EB78" s="6">
        <f ca="1">IF(ISERROR(CVMdataQly!EB78*(OFFSET(CPdataAnn!EB$9,$A74,0)/OFFSET(CVMdataAnn!EB$9,$A74,0))),"",CVMdataQly!EB78*(OFFSET(CPdataAnn!EB$9,$A74,0)/OFFSET(CVMdataAnn!EB$9,$A74,0)))</f>
        <v>309.18360995850622</v>
      </c>
      <c r="EC78" s="6">
        <f ca="1">IF(ISERROR(CVMdataQly!EC78*(OFFSET(CPdataAnn!EC$9,$A74,0)/OFFSET(CVMdataAnn!EC$9,$A74,0))),"",CVMdataQly!EC78*(OFFSET(CPdataAnn!EC$9,$A74,0)/OFFSET(CVMdataAnn!EC$9,$A74,0)))</f>
        <v>6365.6518042461676</v>
      </c>
      <c r="ED78" s="6">
        <f ca="1">IF(ISERROR(CVMdataQly!ED78*(OFFSET(CPdataAnn!ED$9,$A74,0)/OFFSET(CVMdataAnn!ED$9,$A74,0))),"",CVMdataQly!ED78*(OFFSET(CPdataAnn!ED$9,$A74,0)/OFFSET(CVMdataAnn!ED$9,$A74,0)))</f>
        <v>1442.3691810562455</v>
      </c>
      <c r="EE78" s="6">
        <f ca="1">IF(ISERROR(CVMdataQly!EE78*(OFFSET(CPdataAnn!EE$9,$A74,0)/OFFSET(CVMdataAnn!EE$9,$A74,0))),"",CVMdataQly!EE78*(OFFSET(CPdataAnn!EE$9,$A74,0)/OFFSET(CVMdataAnn!EE$9,$A74,0)))</f>
        <v>2985.567118495846</v>
      </c>
      <c r="EF78" s="6">
        <f ca="1">IF(ISERROR(CVMdataQly!EF78*(OFFSET(CPdataAnn!EF$9,$A74,0)/OFFSET(CVMdataAnn!EF$9,$A74,0))),"",CVMdataQly!EF78*(OFFSET(CPdataAnn!EF$9,$A74,0)/OFFSET(CVMdataAnn!EF$9,$A74,0)))</f>
        <v>1937.9386994339363</v>
      </c>
      <c r="EG78" s="6">
        <f ca="1">IF(ISERROR(CVMdataQly!EG78*(OFFSET(CPdataAnn!EG$9,$A74,0)/OFFSET(CVMdataAnn!EG$9,$A74,0))),"",CVMdataQly!EG78*(OFFSET(CPdataAnn!EG$9,$A74,0)/OFFSET(CVMdataAnn!EG$9,$A74,0)))</f>
        <v>2480.6086339444114</v>
      </c>
      <c r="EH78" s="6">
        <f ca="1">IF(ISERROR(CVMdataQly!EH78*(OFFSET(CPdataAnn!EH$9,$A74,0)/OFFSET(CVMdataAnn!EH$9,$A74,0))),"",CVMdataQly!EH78*(OFFSET(CPdataAnn!EH$9,$A74,0)/OFFSET(CVMdataAnn!EH$9,$A74,0)))</f>
        <v>624.72035354775358</v>
      </c>
      <c r="EI78" s="6">
        <f ca="1">IF(ISERROR(CVMdataQly!EI78*(OFFSET(CPdataAnn!EI$9,$A74,0)/OFFSET(CVMdataAnn!EI$9,$A74,0))),"",CVMdataQly!EI78*(OFFSET(CPdataAnn!EI$9,$A74,0)/OFFSET(CVMdataAnn!EI$9,$A74,0)))</f>
        <v>994.78299401197614</v>
      </c>
      <c r="EJ78" s="6">
        <f ca="1">IF(ISERROR(CVMdataQly!EJ78*(OFFSET(CPdataAnn!EJ$9,$A74,0)/OFFSET(CVMdataAnn!EJ$9,$A74,0))),"",CVMdataQly!EJ78*(OFFSET(CPdataAnn!EJ$9,$A74,0)/OFFSET(CVMdataAnn!EJ$9,$A74,0)))</f>
        <v>277.35960591133005</v>
      </c>
      <c r="EK78" s="6">
        <f ca="1">IF(ISERROR(CVMdataQly!EK78*(OFFSET(CPdataAnn!EK$9,$A74,0)/OFFSET(CVMdataAnn!EK$9,$A74,0))),"",CVMdataQly!EK78*(OFFSET(CPdataAnn!EK$9,$A74,0)/OFFSET(CVMdataAnn!EK$9,$A74,0)))</f>
        <v>583.83348095659881</v>
      </c>
      <c r="EL78" s="6" t="str">
        <f ca="1">IF(ISERROR(CVMdataQly!EL78*(OFFSET(CPdataAnn!EL$9,$A74,0)/OFFSET(CVMdataAnn!EL$9,$A74,0))),"",CVMdataQly!EL78*(OFFSET(CPdataAnn!EL$9,$A74,0)/OFFSET(CVMdataAnn!EL$9,$A74,0)))</f>
        <v/>
      </c>
      <c r="EM78" s="6">
        <f ca="1">IF(ISERROR(CVMdataQly!EM78*(OFFSET(CPdataAnn!EM$9,$A74,0)/OFFSET(CVMdataAnn!EM$9,$A74,0))),"",CVMdataQly!EM78*(OFFSET(CPdataAnn!EM$9,$A74,0)/OFFSET(CVMdataAnn!EM$9,$A74,0)))</f>
        <v>2424.0000594053527</v>
      </c>
      <c r="EN78" s="6">
        <f ca="1">IF(ISERROR(CVMdataQly!EN78*(OFFSET(CPdataAnn!EN$9,$A74,0)/OFFSET(CVMdataAnn!EN$9,$A74,0))),"",CVMdataQly!EN78*(OFFSET(CPdataAnn!EN$9,$A74,0)/OFFSET(CVMdataAnn!EN$9,$A74,0)))</f>
        <v>17427.497977460756</v>
      </c>
      <c r="EO78" s="6">
        <f ca="1">IF(ISERROR(CVMdataQly!EO78*(OFFSET(CPdataAnn!EO$9,$A74,0)/OFFSET(CVMdataAnn!EO$9,$A74,0))),"",CVMdataQly!EO78*(OFFSET(CPdataAnn!EO$9,$A74,0)/OFFSET(CVMdataAnn!EO$9,$A74,0)))</f>
        <v>14934.49023518493</v>
      </c>
      <c r="EP78" s="6">
        <f ca="1">IF(ISERROR(CVMdataQly!EP78*(OFFSET(CPdataAnn!EP$9,$A74,0)/OFFSET(CVMdataAnn!EP$9,$A74,0))),"",CVMdataQly!EP78*(OFFSET(CPdataAnn!EP$9,$A74,0)/OFFSET(CVMdataAnn!EP$9,$A74,0)))</f>
        <v>13282.626163538465</v>
      </c>
      <c r="EQ78" s="6">
        <f ca="1">IF(ISERROR(CVMdataQly!EQ78*(OFFSET(CPdataAnn!EQ$9,$A74,0)/OFFSET(CVMdataAnn!EQ$9,$A74,0))),"",CVMdataQly!EQ78*(OFFSET(CPdataAnn!EQ$9,$A74,0)/OFFSET(CVMdataAnn!EQ$9,$A74,0)))</f>
        <v>1652.8685195082844</v>
      </c>
      <c r="ER78" s="6">
        <f ca="1">IF(ISERROR(CVMdataQly!ER78*(OFFSET(CPdataAnn!ER$9,$A74,0)/OFFSET(CVMdataAnn!ER$9,$A74,0))),"",CVMdataQly!ER78*(OFFSET(CPdataAnn!ER$9,$A74,0)/OFFSET(CVMdataAnn!ER$9,$A74,0)))</f>
        <v>2493.6277619198645</v>
      </c>
      <c r="ES78" s="6">
        <f ca="1">IF(ISERROR(CVMdataQly!ES78*(OFFSET(CPdataAnn!ES$9,$A74,0)/OFFSET(CVMdataAnn!ES$9,$A74,0))),"",CVMdataQly!ES78*(OFFSET(CPdataAnn!ES$9,$A74,0)/OFFSET(CVMdataAnn!ES$9,$A74,0)))</f>
        <v>23495.332457871951</v>
      </c>
      <c r="ET78" s="6">
        <f ca="1">IF(ISERROR(CVMdataQly!ET78*(OFFSET(CPdataAnn!ET$9,$A74,0)/OFFSET(CVMdataAnn!ET$9,$A74,0))),"",CVMdataQly!ET78*(OFFSET(CPdataAnn!ET$9,$A74,0)/OFFSET(CVMdataAnn!ET$9,$A74,0)))</f>
        <v>3748.4295985620129</v>
      </c>
      <c r="EU78" s="6">
        <f ca="1">IF(ISERROR(CVMdataQly!EU78*(OFFSET(CPdataAnn!EU$9,$A74,0)/OFFSET(CVMdataAnn!EU$9,$A74,0))),"",CVMdataQly!EU78*(OFFSET(CPdataAnn!EU$9,$A74,0)/OFFSET(CVMdataAnn!EU$9,$A74,0)))</f>
        <v>1106.7034131031778</v>
      </c>
      <c r="EV78" s="6">
        <f ca="1">IF(ISERROR(CVMdataQly!EV78*(OFFSET(CPdataAnn!EV$9,$A74,0)/OFFSET(CVMdataAnn!EV$9,$A74,0))),"",CVMdataQly!EV78*(OFFSET(CPdataAnn!EV$9,$A74,0)/OFFSET(CVMdataAnn!EV$9,$A74,0)))</f>
        <v>220.46647230320698</v>
      </c>
      <c r="EW78" s="6">
        <f ca="1">IF(ISERROR(CVMdataQly!EW78*(OFFSET(CPdataAnn!EW$9,$A74,0)/OFFSET(CVMdataAnn!EW$9,$A74,0))),"",CVMdataQly!EW78*(OFFSET(CPdataAnn!EW$9,$A74,0)/OFFSET(CVMdataAnn!EW$9,$A74,0)))</f>
        <v>2420.3540604825007</v>
      </c>
      <c r="EX78" s="6">
        <f ca="1">IF(ISERROR(CVMdataQly!EX78*(OFFSET(CPdataAnn!EX$9,$A74,0)/OFFSET(CVMdataAnn!EX$9,$A74,0))),"",CVMdataQly!EX78*(OFFSET(CPdataAnn!EX$9,$A74,0)/OFFSET(CVMdataAnn!EX$9,$A74,0)))</f>
        <v>694.21335023236168</v>
      </c>
      <c r="EY78" s="6">
        <f ca="1">IF(ISERROR(CVMdataQly!EY78*(OFFSET(CPdataAnn!EY$9,$A74,0)/OFFSET(CVMdataAnn!EY$9,$A74,0))),"",CVMdataQly!EY78*(OFFSET(CPdataAnn!EY$9,$A74,0)/OFFSET(CVMdataAnn!EY$9,$A74,0)))</f>
        <v>1493.2508622976916</v>
      </c>
      <c r="EZ78" s="6">
        <f ca="1">IF(ISERROR(CVMdataQly!EZ78*(OFFSET(CPdataAnn!EZ$9,$A74,0)/OFFSET(CVMdataAnn!EZ$9,$A74,0))),"",CVMdataQly!EZ78*(OFFSET(CPdataAnn!EZ$9,$A74,0)/OFFSET(CVMdataAnn!EZ$9,$A74,0)))</f>
        <v>1001.9022521832388</v>
      </c>
      <c r="FA78" s="6">
        <f ca="1">IF(ISERROR(CVMdataQly!FA78*(OFFSET(CPdataAnn!FA$9,$A74,0)/OFFSET(CVMdataAnn!FA$9,$A74,0))),"",CVMdataQly!FA78*(OFFSET(CPdataAnn!FA$9,$A74,0)/OFFSET(CVMdataAnn!FA$9,$A74,0)))</f>
        <v>491.05116279069767</v>
      </c>
      <c r="FB78" s="6">
        <f ca="1">IF(ISERROR(CVMdataQly!FB78*(OFFSET(CPdataAnn!FB$9,$A74,0)/OFFSET(CVMdataAnn!FB$9,$A74,0))),"",CVMdataQly!FB78*(OFFSET(CPdataAnn!FB$9,$A74,0)/OFFSET(CVMdataAnn!FB$9,$A74,0)))</f>
        <v>2251.6431069755167</v>
      </c>
      <c r="FC78" s="6">
        <f ca="1">IF(ISERROR(CVMdataQly!FC78*(OFFSET(CPdataAnn!FC$9,$A74,0)/OFFSET(CVMdataAnn!FC$9,$A74,0))),"",CVMdataQly!FC78*(OFFSET(CPdataAnn!FC$9,$A74,0)/OFFSET(CVMdataAnn!FC$9,$A74,0)))</f>
        <v>4018.3501425341587</v>
      </c>
      <c r="FD78" s="6">
        <f ca="1">IF(ISERROR(CVMdataQly!FD78*(OFFSET(CPdataAnn!FD$9,$A74,0)/OFFSET(CVMdataAnn!FD$9,$A74,0))),"",CVMdataQly!FD78*(OFFSET(CPdataAnn!FD$9,$A74,0)/OFFSET(CVMdataAnn!FD$9,$A74,0)))</f>
        <v>2291.873118738009</v>
      </c>
      <c r="FE78" s="6">
        <f ca="1">IF(ISERROR(CVMdataQly!FE78*(OFFSET(CPdataAnn!FE$9,$A74,0)/OFFSET(CVMdataAnn!FE$9,$A74,0))),"",CVMdataQly!FE78*(OFFSET(CPdataAnn!FE$9,$A74,0)/OFFSET(CVMdataAnn!FE$9,$A74,0)))</f>
        <v>787.78635966190609</v>
      </c>
      <c r="FF78" s="6">
        <f ca="1">IF(ISERROR(CVMdataQly!FF78*(OFFSET(CPdataAnn!FF$9,$A74,0)/OFFSET(CVMdataAnn!FF$9,$A74,0))),"",CVMdataQly!FF78*(OFFSET(CPdataAnn!FF$9,$A74,0)/OFFSET(CVMdataAnn!FF$9,$A74,0)))</f>
        <v>209.78993055555557</v>
      </c>
      <c r="FG78" s="6">
        <f ca="1">IF(ISERROR(CVMdataQly!FG78*(OFFSET(CPdataAnn!FG$9,$A74,0)/OFFSET(CVMdataAnn!FG$9,$A74,0))),"",CVMdataQly!FG78*(OFFSET(CPdataAnn!FG$9,$A74,0)/OFFSET(CVMdataAnn!FG$9,$A74,0)))</f>
        <v>732.89503661513425</v>
      </c>
      <c r="FH78" s="6" t="str">
        <f ca="1">IF(ISERROR(CVMdataQly!FH78*(OFFSET(CPdataAnn!FH$9,$A74,0)/OFFSET(CVMdataAnn!FH$9,$A74,0))),"",CVMdataQly!FH78*(OFFSET(CPdataAnn!FH$9,$A74,0)/OFFSET(CVMdataAnn!FH$9,$A74,0)))</f>
        <v/>
      </c>
      <c r="FI78" s="6">
        <f ca="1">IF(ISERROR(CVMdataQly!FI78*(OFFSET(CPdataAnn!FI$9,$A74,0)/OFFSET(CVMdataAnn!FI$9,$A74,0))),"",CVMdataQly!FI78*(OFFSET(CPdataAnn!FI$9,$A74,0)/OFFSET(CVMdataAnn!FI$9,$A74,0)))</f>
        <v>9102.9084018499489</v>
      </c>
      <c r="FJ78" s="6">
        <f ca="1">IF(ISERROR(CVMdataQly!FJ78*(OFFSET(CPdataAnn!FJ$9,$A74,0)/OFFSET(CVMdataAnn!FJ$9,$A74,0))),"",CVMdataQly!FJ78*(OFFSET(CPdataAnn!FJ$9,$A74,0)/OFFSET(CVMdataAnn!FJ$9,$A74,0)))</f>
        <v>3655.3635245443365</v>
      </c>
      <c r="FK78" s="6">
        <f ca="1">IF(ISERROR(CVMdataQly!FK78*(OFFSET(CPdataAnn!FK$9,$A74,0)/OFFSET(CVMdataAnn!FK$9,$A74,0))),"",CVMdataQly!FK78*(OFFSET(CPdataAnn!FK$9,$A74,0)/OFFSET(CVMdataAnn!FK$9,$A74,0)))</f>
        <v>5468.3857414823078</v>
      </c>
      <c r="FL78" s="6">
        <f ca="1">IF(ISERROR(CVMdataQly!FL78*(OFFSET(CPdataAnn!FL$9,$A74,0)/OFFSET(CVMdataAnn!FL$9,$A74,0))),"",CVMdataQly!FL78*(OFFSET(CPdataAnn!FL$9,$A74,0)/OFFSET(CVMdataAnn!FL$9,$A74,0)))</f>
        <v>2138.0488762687287</v>
      </c>
    </row>
    <row r="79" spans="1:168" x14ac:dyDescent="0.25">
      <c r="A79" s="6">
        <f t="shared" si="1"/>
        <v>18</v>
      </c>
      <c r="B79" s="1">
        <v>37408</v>
      </c>
      <c r="C79" s="6">
        <f ca="1">IF(ISERROR(CVMdataQly!C79*(OFFSET(CPdataAnn!C$9,$A75,0)/OFFSET(CVMdataAnn!C$9,$A75,0))),"",CVMdataQly!C79*(OFFSET(CPdataAnn!C$9,$A75,0)/OFFSET(CVMdataAnn!C$9,$A75,0)))</f>
        <v>189547.04627025133</v>
      </c>
      <c r="D79" s="6">
        <f ca="1">IF(ISERROR(CVMdataQly!D79*(OFFSET(CPdataAnn!D$9,$A75,0)/OFFSET(CVMdataAnn!D$9,$A75,0))),"",CVMdataQly!D79*(OFFSET(CPdataAnn!D$9,$A75,0)/OFFSET(CVMdataAnn!D$9,$A75,0)))</f>
        <v>2653.7813749390543</v>
      </c>
      <c r="E79" s="6">
        <f ca="1">IF(ISERROR(CVMdataQly!E79*(OFFSET(CPdataAnn!E$9,$A75,0)/OFFSET(CVMdataAnn!E$9,$A75,0))),"",CVMdataQly!E79*(OFFSET(CPdataAnn!E$9,$A75,0)/OFFSET(CVMdataAnn!E$9,$A75,0)))</f>
        <v>186876.23208004105</v>
      </c>
      <c r="F79" s="6">
        <f ca="1">IF(ISERROR(CVMdataQly!F79*(OFFSET(CPdataAnn!F$9,$A75,0)/OFFSET(CVMdataAnn!F$9,$A75,0))),"",CVMdataQly!F79*(OFFSET(CPdataAnn!F$9,$A75,0)/OFFSET(CVMdataAnn!F$9,$A75,0)))</f>
        <v>14479.20656137422</v>
      </c>
      <c r="G79" s="6">
        <f ca="1">IF(ISERROR(CVMdataQly!G79*(OFFSET(CPdataAnn!G$9,$A75,0)/OFFSET(CVMdataAnn!G$9,$A75,0))),"",CVMdataQly!G79*(OFFSET(CPdataAnn!G$9,$A75,0)/OFFSET(CVMdataAnn!G$9,$A75,0)))</f>
        <v>8305.6298452364044</v>
      </c>
      <c r="H79" s="6">
        <f ca="1">IF(ISERROR(CVMdataQly!H79*(OFFSET(CPdataAnn!H$9,$A75,0)/OFFSET(CVMdataAnn!H$9,$A75,0))),"",CVMdataQly!H79*(OFFSET(CPdataAnn!H$9,$A75,0)/OFFSET(CVMdataAnn!H$9,$A75,0)))</f>
        <v>10283.077673454456</v>
      </c>
      <c r="I79" s="6">
        <f ca="1">IF(ISERROR(CVMdataQly!I79*(OFFSET(CPdataAnn!I$9,$A75,0)/OFFSET(CVMdataAnn!I$9,$A75,0))),"",CVMdataQly!I79*(OFFSET(CPdataAnn!I$9,$A75,0)/OFFSET(CVMdataAnn!I$9,$A75,0)))</f>
        <v>46809.567687200295</v>
      </c>
      <c r="J79" s="6">
        <f ca="1">IF(ISERROR(CVMdataQly!J79*(OFFSET(CPdataAnn!J$9,$A75,0)/OFFSET(CVMdataAnn!J$9,$A75,0))),"",CVMdataQly!J79*(OFFSET(CPdataAnn!J$9,$A75,0)/OFFSET(CVMdataAnn!J$9,$A75,0)))</f>
        <v>9931.6301165222594</v>
      </c>
      <c r="K79" s="6">
        <f ca="1">IF(ISERROR(CVMdataQly!K79*(OFFSET(CPdataAnn!K$9,$A75,0)/OFFSET(CVMdataAnn!K$9,$A75,0))),"",CVMdataQly!K79*(OFFSET(CPdataAnn!K$9,$A75,0)/OFFSET(CVMdataAnn!K$9,$A75,0)))</f>
        <v>2615.757397366383</v>
      </c>
      <c r="L79" s="6">
        <f ca="1">IF(ISERROR(CVMdataQly!L79*(OFFSET(CPdataAnn!L$9,$A75,0)/OFFSET(CVMdataAnn!L$9,$A75,0))),"",CVMdataQly!L79*(OFFSET(CPdataAnn!L$9,$A75,0)/OFFSET(CVMdataAnn!L$9,$A75,0)))</f>
        <v>25900.835948472246</v>
      </c>
      <c r="M79" s="6">
        <f ca="1">IF(ISERROR(CVMdataQly!M79*(OFFSET(CPdataAnn!M$9,$A75,0)/OFFSET(CVMdataAnn!M$9,$A75,0))),"",CVMdataQly!M79*(OFFSET(CPdataAnn!M$9,$A75,0)/OFFSET(CVMdataAnn!M$9,$A75,0)))</f>
        <v>3668.8517737146426</v>
      </c>
      <c r="N79" s="6">
        <f ca="1">IF(ISERROR(CVMdataQly!N79*(OFFSET(CPdataAnn!N$9,$A75,0)/OFFSET(CVMdataAnn!N$9,$A75,0))),"",CVMdataQly!N79*(OFFSET(CPdataAnn!N$9,$A75,0)/OFFSET(CVMdataAnn!N$9,$A75,0)))</f>
        <v>21260.709108263265</v>
      </c>
      <c r="O79" s="6">
        <f ca="1">IF(ISERROR(CVMdataQly!O79*(OFFSET(CPdataAnn!O$9,$A75,0)/OFFSET(CVMdataAnn!O$9,$A75,0))),"",CVMdataQly!O79*(OFFSET(CPdataAnn!O$9,$A75,0)/OFFSET(CVMdataAnn!O$9,$A75,0)))</f>
        <v>2401.9452282650668</v>
      </c>
      <c r="P79" s="6">
        <f ca="1">IF(ISERROR(CVMdataQly!P79*(OFFSET(CPdataAnn!P$9,$A75,0)/OFFSET(CVMdataAnn!P$9,$A75,0))),"",CVMdataQly!P79*(OFFSET(CPdataAnn!P$9,$A75,0)/OFFSET(CVMdataAnn!P$9,$A75,0)))</f>
        <v>17524.632197493051</v>
      </c>
      <c r="Q79" s="6">
        <f ca="1">IF(ISERROR(CVMdataQly!Q79*(OFFSET(CPdataAnn!Q$9,$A75,0)/OFFSET(CVMdataAnn!Q$9,$A75,0))),"",CVMdataQly!Q79*(OFFSET(CPdataAnn!Q$9,$A75,0)/OFFSET(CVMdataAnn!Q$9,$A75,0)))</f>
        <v>23691.812289783364</v>
      </c>
      <c r="R79" s="6">
        <f ca="1">IF(ISERROR(CVMdataQly!R79*(OFFSET(CPdataAnn!R$9,$A75,0)/OFFSET(CVMdataAnn!R$9,$A75,0))),"",CVMdataQly!R79*(OFFSET(CPdataAnn!R$9,$A75,0)/OFFSET(CVMdataAnn!R$9,$A75,0)))</f>
        <v>14479.20656137422</v>
      </c>
      <c r="S79" s="6">
        <f ca="1">IF(ISERROR(CVMdataQly!S79*(OFFSET(CPdataAnn!S$9,$A75,0)/OFFSET(CVMdataAnn!S$9,$A75,0))),"",CVMdataQly!S79*(OFFSET(CPdataAnn!S$9,$A75,0)/OFFSET(CVMdataAnn!S$9,$A75,0)))</f>
        <v>12832.381028238602</v>
      </c>
      <c r="T79" s="6">
        <f ca="1">IF(ISERROR(CVMdataQly!T79*(OFFSET(CPdataAnn!T$9,$A75,0)/OFFSET(CVMdataAnn!T$9,$A75,0))),"",CVMdataQly!T79*(OFFSET(CPdataAnn!T$9,$A75,0)/OFFSET(CVMdataAnn!T$9,$A75,0)))</f>
        <v>2155.0148714680267</v>
      </c>
      <c r="U79" s="6">
        <f ca="1">IF(ISERROR(CVMdataQly!U79*(OFFSET(CPdataAnn!U$9,$A75,0)/OFFSET(CVMdataAnn!U$9,$A75,0))),"",CVMdataQly!U79*(OFFSET(CPdataAnn!U$9,$A75,0)/OFFSET(CVMdataAnn!U$9,$A75,0)))</f>
        <v>2812.7766844249454</v>
      </c>
      <c r="V79" s="6">
        <f ca="1">IF(ISERROR(CVMdataQly!V79*(OFFSET(CPdataAnn!V$9,$A75,0)/OFFSET(CVMdataAnn!V$9,$A75,0))),"",CVMdataQly!V79*(OFFSET(CPdataAnn!V$9,$A75,0)/OFFSET(CVMdataAnn!V$9,$A75,0)))</f>
        <v>541.44144527098831</v>
      </c>
      <c r="W79" s="6">
        <f ca="1">IF(ISERROR(CVMdataQly!W79*(OFFSET(CPdataAnn!W$9,$A75,0)/OFFSET(CVMdataAnn!W$9,$A75,0))),"",CVMdataQly!W79*(OFFSET(CPdataAnn!W$9,$A75,0)/OFFSET(CVMdataAnn!W$9,$A75,0)))</f>
        <v>1780.1053247513166</v>
      </c>
      <c r="X79" s="6">
        <f ca="1">IF(ISERROR(CVMdataQly!X79*(OFFSET(CPdataAnn!X$9,$A75,0)/OFFSET(CVMdataAnn!X$9,$A75,0))),"",CVMdataQly!X79*(OFFSET(CPdataAnn!X$9,$A75,0)/OFFSET(CVMdataAnn!X$9,$A75,0)))</f>
        <v>393.32461355529131</v>
      </c>
      <c r="Y79" s="6">
        <f ca="1">IF(ISERROR(CVMdataQly!Y79*(OFFSET(CPdataAnn!Y$9,$A75,0)/OFFSET(CVMdataAnn!Y$9,$A75,0))),"",CVMdataQly!Y79*(OFFSET(CPdataAnn!Y$9,$A75,0)/OFFSET(CVMdataAnn!Y$9,$A75,0)))</f>
        <v>1127.007175281886</v>
      </c>
      <c r="Z79" s="6">
        <f ca="1">IF(ISERROR(CVMdataQly!Z79*(OFFSET(CPdataAnn!Z$9,$A75,0)/OFFSET(CVMdataAnn!Z$9,$A75,0))),"",CVMdataQly!Z79*(OFFSET(CPdataAnn!Z$9,$A75,0)/OFFSET(CVMdataAnn!Z$9,$A75,0)))</f>
        <v>2048.2007509003142</v>
      </c>
      <c r="AA79" s="6">
        <f ca="1">IF(ISERROR(CVMdataQly!AA79*(OFFSET(CPdataAnn!AA$9,$A75,0)/OFFSET(CVMdataAnn!AA$9,$A75,0))),"",CVMdataQly!AA79*(OFFSET(CPdataAnn!AA$9,$A75,0)/OFFSET(CVMdataAnn!AA$9,$A75,0)))</f>
        <v>1622.2548580639386</v>
      </c>
      <c r="AB79" s="6">
        <f ca="1">IF(ISERROR(CVMdataQly!AB79*(OFFSET(CPdataAnn!AB$9,$A75,0)/OFFSET(CVMdataAnn!AB$9,$A75,0))),"",CVMdataQly!AB79*(OFFSET(CPdataAnn!AB$9,$A75,0)/OFFSET(CVMdataAnn!AB$9,$A75,0)))</f>
        <v>352.66978922716623</v>
      </c>
      <c r="AC79" s="6">
        <f ca="1">IF(ISERROR(CVMdataQly!AC79*(OFFSET(CPdataAnn!AC$9,$A75,0)/OFFSET(CVMdataAnn!AC$9,$A75,0))),"",CVMdataQly!AC79*(OFFSET(CPdataAnn!AC$9,$A75,0)/OFFSET(CVMdataAnn!AC$9,$A75,0)))</f>
        <v>1647.2355183635518</v>
      </c>
      <c r="AD79" s="6">
        <f ca="1">IF(ISERROR(CVMdataQly!AD79*(OFFSET(CPdataAnn!AD$9,$A75,0)/OFFSET(CVMdataAnn!AD$9,$A75,0))),"",CVMdataQly!AD79*(OFFSET(CPdataAnn!AD$9,$A75,0)/OFFSET(CVMdataAnn!AD$9,$A75,0)))</f>
        <v>429.59551461754108</v>
      </c>
      <c r="AE79" s="6">
        <f ca="1">IF(ISERROR(CVMdataQly!AE79*(OFFSET(CPdataAnn!AE$9,$A75,0)/OFFSET(CVMdataAnn!AE$9,$A75,0))),"",CVMdataQly!AE79*(OFFSET(CPdataAnn!AE$9,$A75,0)/OFFSET(CVMdataAnn!AE$9,$A75,0)))</f>
        <v>1217.8945480631278</v>
      </c>
      <c r="AF79" s="6">
        <f ca="1">IF(ISERROR(CVMdataQly!AF79*(OFFSET(CPdataAnn!AF$9,$A75,0)/OFFSET(CVMdataAnn!AF$9,$A75,0))),"",CVMdataQly!AF79*(OFFSET(CPdataAnn!AF$9,$A75,0)/OFFSET(CVMdataAnn!AF$9,$A75,0)))</f>
        <v>8305.6298452364044</v>
      </c>
      <c r="AG79" s="6">
        <f ca="1">IF(ISERROR(CVMdataQly!AG79*(OFFSET(CPdataAnn!AG$9,$A75,0)/OFFSET(CVMdataAnn!AG$9,$A75,0))),"",CVMdataQly!AG79*(OFFSET(CPdataAnn!AG$9,$A75,0)/OFFSET(CVMdataAnn!AG$9,$A75,0)))</f>
        <v>2872.9956951126865</v>
      </c>
      <c r="AH79" s="6">
        <f ca="1">IF(ISERROR(CVMdataQly!AH79*(OFFSET(CPdataAnn!AH$9,$A75,0)/OFFSET(CVMdataAnn!AH$9,$A75,0))),"",CVMdataQly!AH79*(OFFSET(CPdataAnn!AH$9,$A75,0)/OFFSET(CVMdataAnn!AH$9,$A75,0)))</f>
        <v>729.76779661016951</v>
      </c>
      <c r="AI79" s="6">
        <f ca="1">IF(ISERROR(CVMdataQly!AI79*(OFFSET(CPdataAnn!AI$9,$A75,0)/OFFSET(CVMdataAnn!AI$9,$A75,0))),"",CVMdataQly!AI79*(OFFSET(CPdataAnn!AI$9,$A75,0)/OFFSET(CVMdataAnn!AI$9,$A75,0)))</f>
        <v>1323.2967645459487</v>
      </c>
      <c r="AJ79" s="6">
        <f ca="1">IF(ISERROR(CVMdataQly!AJ79*(OFFSET(CPdataAnn!AJ$9,$A75,0)/OFFSET(CVMdataAnn!AJ$9,$A75,0))),"",CVMdataQly!AJ79*(OFFSET(CPdataAnn!AJ$9,$A75,0)/OFFSET(CVMdataAnn!AJ$9,$A75,0)))</f>
        <v>819.72996561756156</v>
      </c>
      <c r="AK79" s="6">
        <f ca="1">IF(ISERROR(CVMdataQly!AK79*(OFFSET(CPdataAnn!AK$9,$A75,0)/OFFSET(CVMdataAnn!AK$9,$A75,0))),"",CVMdataQly!AK79*(OFFSET(CPdataAnn!AK$9,$A75,0)/OFFSET(CVMdataAnn!AK$9,$A75,0)))</f>
        <v>3467.3203645194139</v>
      </c>
      <c r="AL79" s="6">
        <f ca="1">IF(ISERROR(CVMdataQly!AL79*(OFFSET(CPdataAnn!AL$9,$A75,0)/OFFSET(CVMdataAnn!AL$9,$A75,0))),"",CVMdataQly!AL79*(OFFSET(CPdataAnn!AL$9,$A75,0)/OFFSET(CVMdataAnn!AL$9,$A75,0)))</f>
        <v>1965.07683144729</v>
      </c>
      <c r="AM79" s="6">
        <f ca="1">IF(ISERROR(CVMdataQly!AM79*(OFFSET(CPdataAnn!AM$9,$A75,0)/OFFSET(CVMdataAnn!AM$9,$A75,0))),"",CVMdataQly!AM79*(OFFSET(CPdataAnn!AM$9,$A75,0)/OFFSET(CVMdataAnn!AM$9,$A75,0)))</f>
        <v>10283.077673454456</v>
      </c>
      <c r="AN79" s="6">
        <f ca="1">IF(ISERROR(CVMdataQly!AN79*(OFFSET(CPdataAnn!AN$9,$A75,0)/OFFSET(CVMdataAnn!AN$9,$A75,0))),"",CVMdataQly!AN79*(OFFSET(CPdataAnn!AN$9,$A75,0)/OFFSET(CVMdataAnn!AN$9,$A75,0)))</f>
        <v>8971.6951139145167</v>
      </c>
      <c r="AO79" s="6">
        <f ca="1">IF(ISERROR(CVMdataQly!AO79*(OFFSET(CPdataAnn!AO$9,$A75,0)/OFFSET(CVMdataAnn!AO$9,$A75,0))),"",CVMdataQly!AO79*(OFFSET(CPdataAnn!AO$9,$A75,0)/OFFSET(CVMdataAnn!AO$9,$A75,0)))</f>
        <v>75.801980198019805</v>
      </c>
      <c r="AP79" s="6">
        <f ca="1">IF(ISERROR(CVMdataQly!AP79*(OFFSET(CPdataAnn!AP$9,$A75,0)/OFFSET(CVMdataAnn!AP$9,$A75,0))),"",CVMdataQly!AP79*(OFFSET(CPdataAnn!AP$9,$A75,0)/OFFSET(CVMdataAnn!AP$9,$A75,0)))</f>
        <v>8452.7443470961643</v>
      </c>
      <c r="AQ79" s="6">
        <f ca="1">IF(ISERROR(CVMdataQly!AQ79*(OFFSET(CPdataAnn!AQ$9,$A75,0)/OFFSET(CVMdataAnn!AQ$9,$A75,0))),"",CVMdataQly!AQ79*(OFFSET(CPdataAnn!AQ$9,$A75,0)/OFFSET(CVMdataAnn!AQ$9,$A75,0)))</f>
        <v>230.47619047619048</v>
      </c>
      <c r="AR79" s="6">
        <f ca="1">IF(ISERROR(CVMdataQly!AR79*(OFFSET(CPdataAnn!AR$9,$A75,0)/OFFSET(CVMdataAnn!AR$9,$A75,0))),"",CVMdataQly!AR79*(OFFSET(CPdataAnn!AR$9,$A75,0)/OFFSET(CVMdataAnn!AR$9,$A75,0)))</f>
        <v>211.85584324702592</v>
      </c>
      <c r="AS79" s="6">
        <f ca="1">IF(ISERROR(CVMdataQly!AS79*(OFFSET(CPdataAnn!AS$9,$A75,0)/OFFSET(CVMdataAnn!AS$9,$A75,0))),"",CVMdataQly!AS79*(OFFSET(CPdataAnn!AS$9,$A75,0)/OFFSET(CVMdataAnn!AS$9,$A75,0)))</f>
        <v>1310.7541273584905</v>
      </c>
      <c r="AT79" s="6">
        <f ca="1">IF(ISERROR(CVMdataQly!AT79*(OFFSET(CPdataAnn!AT$9,$A75,0)/OFFSET(CVMdataAnn!AT$9,$A75,0))),"",CVMdataQly!AT79*(OFFSET(CPdataAnn!AT$9,$A75,0)/OFFSET(CVMdataAnn!AT$9,$A75,0)))</f>
        <v>1298.8252311362958</v>
      </c>
      <c r="AU79" s="6">
        <f ca="1">IF(ISERROR(CVMdataQly!AU79*(OFFSET(CPdataAnn!AU$9,$A75,0)/OFFSET(CVMdataAnn!AU$9,$A75,0))),"",CVMdataQly!AU79*(OFFSET(CPdataAnn!AU$9,$A75,0)/OFFSET(CVMdataAnn!AU$9,$A75,0)))</f>
        <v>12</v>
      </c>
      <c r="AV79" s="6">
        <f ca="1">IF(ISERROR(CVMdataQly!AV79*(OFFSET(CPdataAnn!AV$9,$A75,0)/OFFSET(CVMdataAnn!AV$9,$A75,0))),"",CVMdataQly!AV79*(OFFSET(CPdataAnn!AV$9,$A75,0)/OFFSET(CVMdataAnn!AV$9,$A75,0)))</f>
        <v>46809.567687200295</v>
      </c>
      <c r="AW79" s="6">
        <f ca="1">IF(ISERROR(CVMdataQly!AW79*(OFFSET(CPdataAnn!AW$9,$A75,0)/OFFSET(CVMdataAnn!AW$9,$A75,0))),"",CVMdataQly!AW79*(OFFSET(CPdataAnn!AW$9,$A75,0)/OFFSET(CVMdataAnn!AW$9,$A75,0)))</f>
        <v>7260.7087526980813</v>
      </c>
      <c r="AX79" s="6">
        <f ca="1">IF(ISERROR(CVMdataQly!AX79*(OFFSET(CPdataAnn!AX$9,$A75,0)/OFFSET(CVMdataAnn!AX$9,$A75,0))),"",CVMdataQly!AX79*(OFFSET(CPdataAnn!AX$9,$A75,0)/OFFSET(CVMdataAnn!AX$9,$A75,0)))</f>
        <v>7237.2220843672458</v>
      </c>
      <c r="AY79" s="6">
        <f ca="1">IF(ISERROR(CVMdataQly!AY79*(OFFSET(CPdataAnn!AY$9,$A75,0)/OFFSET(CVMdataAnn!AY$9,$A75,0))),"",CVMdataQly!AY79*(OFFSET(CPdataAnn!AY$9,$A75,0)/OFFSET(CVMdataAnn!AY$9,$A75,0)))</f>
        <v>24.552</v>
      </c>
      <c r="AZ79" s="6">
        <f ca="1">IF(ISERROR(CVMdataQly!AZ79*(OFFSET(CPdataAnn!AZ$9,$A75,0)/OFFSET(CVMdataAnn!AZ$9,$A75,0))),"",CVMdataQly!AZ79*(OFFSET(CPdataAnn!AZ$9,$A75,0)/OFFSET(CVMdataAnn!AZ$9,$A75,0)))</f>
        <v>34066.73481820344</v>
      </c>
      <c r="BA79" s="6">
        <f ca="1">IF(ISERROR(CVMdataQly!BA79*(OFFSET(CPdataAnn!BA$9,$A75,0)/OFFSET(CVMdataAnn!BA$9,$A75,0))),"",CVMdataQly!BA79*(OFFSET(CPdataAnn!BA$9,$A75,0)/OFFSET(CVMdataAnn!BA$9,$A75,0)))</f>
        <v>32853.905033015406</v>
      </c>
      <c r="BB79" s="6">
        <f ca="1">IF(ISERROR(CVMdataQly!BB79*(OFFSET(CPdataAnn!BB$9,$A75,0)/OFFSET(CVMdataAnn!BB$9,$A75,0))),"",CVMdataQly!BB79*(OFFSET(CPdataAnn!BB$9,$A75,0)/OFFSET(CVMdataAnn!BB$9,$A75,0)))</f>
        <v>1213.1901226597806</v>
      </c>
      <c r="BC79" s="6">
        <f ca="1">IF(ISERROR(CVMdataQly!BC79*(OFFSET(CPdataAnn!BC$9,$A75,0)/OFFSET(CVMdataAnn!BC$9,$A75,0))),"",CVMdataQly!BC79*(OFFSET(CPdataAnn!BC$9,$A75,0)/OFFSET(CVMdataAnn!BC$9,$A75,0)))</f>
        <v>504.19987922705309</v>
      </c>
      <c r="BD79" s="6">
        <f ca="1">IF(ISERROR(CVMdataQly!BD79*(OFFSET(CPdataAnn!BD$9,$A75,0)/OFFSET(CVMdataAnn!BD$9,$A75,0))),"",CVMdataQly!BD79*(OFFSET(CPdataAnn!BD$9,$A75,0)/OFFSET(CVMdataAnn!BD$9,$A75,0)))</f>
        <v>258.6987218502739</v>
      </c>
      <c r="BE79" s="6">
        <f ca="1">IF(ISERROR(CVMdataQly!BE79*(OFFSET(CPdataAnn!BE$9,$A75,0)/OFFSET(CVMdataAnn!BE$9,$A75,0))),"",CVMdataQly!BE79*(OFFSET(CPdataAnn!BE$9,$A75,0)/OFFSET(CVMdataAnn!BE$9,$A75,0)))</f>
        <v>245.26434195725534</v>
      </c>
      <c r="BF79" s="6">
        <f ca="1">IF(ISERROR(CVMdataQly!BF79*(OFFSET(CPdataAnn!BF$9,$A75,0)/OFFSET(CVMdataAnn!BF$9,$A75,0))),"",CVMdataQly!BF79*(OFFSET(CPdataAnn!BF$9,$A75,0)/OFFSET(CVMdataAnn!BF$9,$A75,0)))</f>
        <v>1351.2079594225518</v>
      </c>
      <c r="BG79" s="6">
        <f ca="1">IF(ISERROR(CVMdataQly!BG79*(OFFSET(CPdataAnn!BG$9,$A75,0)/OFFSET(CVMdataAnn!BG$9,$A75,0))),"",CVMdataQly!BG79*(OFFSET(CPdataAnn!BG$9,$A75,0)/OFFSET(CVMdataAnn!BG$9,$A75,0)))</f>
        <v>649.81593132361752</v>
      </c>
      <c r="BH79" s="6">
        <f ca="1">IF(ISERROR(CVMdataQly!BH79*(OFFSET(CPdataAnn!BH$9,$A75,0)/OFFSET(CVMdataAnn!BH$9,$A75,0))),"",CVMdataQly!BH79*(OFFSET(CPdataAnn!BH$9,$A75,0)/OFFSET(CVMdataAnn!BH$9,$A75,0)))</f>
        <v>36</v>
      </c>
      <c r="BI79" s="6">
        <f ca="1">IF(ISERROR(CVMdataQly!BI79*(OFFSET(CPdataAnn!BI$9,$A75,0)/OFFSET(CVMdataAnn!BI$9,$A75,0))),"",CVMdataQly!BI79*(OFFSET(CPdataAnn!BI$9,$A75,0)/OFFSET(CVMdataAnn!BI$9,$A75,0)))</f>
        <v>664.77073552425668</v>
      </c>
      <c r="BJ79" s="6" t="str">
        <f ca="1">IF(ISERROR(CVMdataQly!BJ79*(OFFSET(CPdataAnn!BJ$9,$A75,0)/OFFSET(CVMdataAnn!BJ$9,$A75,0))),"",CVMdataQly!BJ79*(OFFSET(CPdataAnn!BJ$9,$A75,0)/OFFSET(CVMdataAnn!BJ$9,$A75,0)))</f>
        <v/>
      </c>
      <c r="BK79" s="6">
        <f ca="1">IF(ISERROR(CVMdataQly!BK79*(OFFSET(CPdataAnn!BK$9,$A75,0)/OFFSET(CVMdataAnn!BK$9,$A75,0))),"",CVMdataQly!BK79*(OFFSET(CPdataAnn!BK$9,$A75,0)/OFFSET(CVMdataAnn!BK$9,$A75,0)))</f>
        <v>3626.9364820846904</v>
      </c>
      <c r="BL79" s="6">
        <f ca="1">IF(ISERROR(CVMdataQly!BL79*(OFFSET(CPdataAnn!BL$9,$A75,0)/OFFSET(CVMdataAnn!BL$9,$A75,0))),"",CVMdataQly!BL79*(OFFSET(CPdataAnn!BL$9,$A75,0)/OFFSET(CVMdataAnn!BL$9,$A75,0)))</f>
        <v>1901.507885018465</v>
      </c>
      <c r="BM79" s="6">
        <f ca="1">IF(ISERROR(CVMdataQly!BM79*(OFFSET(CPdataAnn!BM$9,$A75,0)/OFFSET(CVMdataAnn!BM$9,$A75,0))),"",CVMdataQly!BM79*(OFFSET(CPdataAnn!BM$9,$A75,0)/OFFSET(CVMdataAnn!BM$9,$A75,0)))</f>
        <v>1451.0738675958187</v>
      </c>
      <c r="BN79" s="6">
        <f ca="1">IF(ISERROR(CVMdataQly!BN79*(OFFSET(CPdataAnn!BN$9,$A75,0)/OFFSET(CVMdataAnn!BN$9,$A75,0))),"",CVMdataQly!BN79*(OFFSET(CPdataAnn!BN$9,$A75,0)/OFFSET(CVMdataAnn!BN$9,$A75,0)))</f>
        <v>148.24093086926763</v>
      </c>
      <c r="BO79" s="6">
        <f ca="1">IF(ISERROR(CVMdataQly!BO79*(OFFSET(CPdataAnn!BO$9,$A75,0)/OFFSET(CVMdataAnn!BO$9,$A75,0))),"",CVMdataQly!BO79*(OFFSET(CPdataAnn!BO$9,$A75,0)/OFFSET(CVMdataAnn!BO$9,$A75,0)))</f>
        <v>126.86857142857143</v>
      </c>
      <c r="BP79" s="6" t="str">
        <f ca="1">IF(ISERROR(CVMdataQly!BP79*(OFFSET(CPdataAnn!BP$9,$A75,0)/OFFSET(CVMdataAnn!BP$9,$A75,0))),"",CVMdataQly!BP79*(OFFSET(CPdataAnn!BP$9,$A75,0)/OFFSET(CVMdataAnn!BP$9,$A75,0)))</f>
        <v/>
      </c>
      <c r="BQ79" s="6">
        <f ca="1">IF(ISERROR(CVMdataQly!BQ79*(OFFSET(CPdataAnn!BQ$9,$A75,0)/OFFSET(CVMdataAnn!BQ$9,$A75,0))),"",CVMdataQly!BQ79*(OFFSET(CPdataAnn!BQ$9,$A75,0)/OFFSET(CVMdataAnn!BQ$9,$A75,0)))</f>
        <v>9931.6301165222594</v>
      </c>
      <c r="BR79" s="6">
        <f ca="1">IF(ISERROR(CVMdataQly!BR79*(OFFSET(CPdataAnn!BR$9,$A75,0)/OFFSET(CVMdataAnn!BR$9,$A75,0))),"",CVMdataQly!BR79*(OFFSET(CPdataAnn!BR$9,$A75,0)/OFFSET(CVMdataAnn!BR$9,$A75,0)))</f>
        <v>3269.9012204026285</v>
      </c>
      <c r="BS79" s="6">
        <f ca="1">IF(ISERROR(CVMdataQly!BS79*(OFFSET(CPdataAnn!BS$9,$A75,0)/OFFSET(CVMdataAnn!BS$9,$A75,0))),"",CVMdataQly!BS79*(OFFSET(CPdataAnn!BS$9,$A75,0)/OFFSET(CVMdataAnn!BS$9,$A75,0)))</f>
        <v>2375.3585944115157</v>
      </c>
      <c r="BT79" s="6">
        <f ca="1">IF(ISERROR(CVMdataQly!BT79*(OFFSET(CPdataAnn!BT$9,$A75,0)/OFFSET(CVMdataAnn!BT$9,$A75,0))),"",CVMdataQly!BT79*(OFFSET(CPdataAnn!BT$9,$A75,0)/OFFSET(CVMdataAnn!BT$9,$A75,0)))</f>
        <v>893.24050632911383</v>
      </c>
      <c r="BU79" s="6">
        <f ca="1">IF(ISERROR(CVMdataQly!BU79*(OFFSET(CPdataAnn!BU$9,$A75,0)/OFFSET(CVMdataAnn!BU$9,$A75,0))),"",CVMdataQly!BU79*(OFFSET(CPdataAnn!BU$9,$A75,0)/OFFSET(CVMdataAnn!BU$9,$A75,0)))</f>
        <v>2.4415584415584415</v>
      </c>
      <c r="BV79" s="6">
        <f ca="1">IF(ISERROR(CVMdataQly!BV79*(OFFSET(CPdataAnn!BV$9,$A75,0)/OFFSET(CVMdataAnn!BV$9,$A75,0))),"",CVMdataQly!BV79*(OFFSET(CPdataAnn!BV$9,$A75,0)/OFFSET(CVMdataAnn!BV$9,$A75,0)))</f>
        <v>1227.5414942808468</v>
      </c>
      <c r="BW79" s="6">
        <f ca="1">IF(ISERROR(CVMdataQly!BW79*(OFFSET(CPdataAnn!BW$9,$A75,0)/OFFSET(CVMdataAnn!BW$9,$A75,0))),"",CVMdataQly!BW79*(OFFSET(CPdataAnn!BW$9,$A75,0)/OFFSET(CVMdataAnn!BW$9,$A75,0)))</f>
        <v>1679.5368533905119</v>
      </c>
      <c r="BX79" s="6">
        <f ca="1">IF(ISERROR(CVMdataQly!BX79*(OFFSET(CPdataAnn!BX$9,$A75,0)/OFFSET(CVMdataAnn!BX$9,$A75,0))),"",CVMdataQly!BX79*(OFFSET(CPdataAnn!BX$9,$A75,0)/OFFSET(CVMdataAnn!BX$9,$A75,0)))</f>
        <v>1247.9554860024343</v>
      </c>
      <c r="BY79" s="6">
        <f ca="1">IF(ISERROR(CVMdataQly!BY79*(OFFSET(CPdataAnn!BY$9,$A75,0)/OFFSET(CVMdataAnn!BY$9,$A75,0))),"",CVMdataQly!BY79*(OFFSET(CPdataAnn!BY$9,$A75,0)/OFFSET(CVMdataAnn!BY$9,$A75,0)))</f>
        <v>276.70336037079954</v>
      </c>
      <c r="BZ79" s="6">
        <f ca="1">IF(ISERROR(CVMdataQly!BZ79*(OFFSET(CPdataAnn!BZ$9,$A75,0)/OFFSET(CVMdataAnn!BZ$9,$A75,0))),"",CVMdataQly!BZ79*(OFFSET(CPdataAnn!BZ$9,$A75,0)/OFFSET(CVMdataAnn!BZ$9,$A75,0)))</f>
        <v>153.72531214528945</v>
      </c>
      <c r="CA79" s="6">
        <f ca="1">IF(ISERROR(CVMdataQly!CA79*(OFFSET(CPdataAnn!CA$9,$A75,0)/OFFSET(CVMdataAnn!CA$9,$A75,0))),"",CVMdataQly!CA79*(OFFSET(CPdataAnn!CA$9,$A75,0)/OFFSET(CVMdataAnn!CA$9,$A75,0)))</f>
        <v>1276.7365613459172</v>
      </c>
      <c r="CB79" s="6">
        <f ca="1">IF(ISERROR(CVMdataQly!CB79*(OFFSET(CPdataAnn!CB$9,$A75,0)/OFFSET(CVMdataAnn!CB$9,$A75,0))),"",CVMdataQly!CB79*(OFFSET(CPdataAnn!CB$9,$A75,0)/OFFSET(CVMdataAnn!CB$9,$A75,0)))</f>
        <v>925.32089851584431</v>
      </c>
      <c r="CC79" s="6">
        <f ca="1">IF(ISERROR(CVMdataQly!CC79*(OFFSET(CPdataAnn!CC$9,$A75,0)/OFFSET(CVMdataAnn!CC$9,$A75,0))),"",CVMdataQly!CC79*(OFFSET(CPdataAnn!CC$9,$A75,0)/OFFSET(CVMdataAnn!CC$9,$A75,0)))</f>
        <v>103.40865384615384</v>
      </c>
      <c r="CD79" s="6">
        <f ca="1">IF(ISERROR(CVMdataQly!CD79*(OFFSET(CPdataAnn!CD$9,$A75,0)/OFFSET(CVMdataAnn!CD$9,$A75,0))),"",CVMdataQly!CD79*(OFFSET(CPdataAnn!CD$9,$A75,0)/OFFSET(CVMdataAnn!CD$9,$A75,0)))</f>
        <v>821.30677927413831</v>
      </c>
      <c r="CE79" s="6">
        <f ca="1">IF(ISERROR(CVMdataQly!CE79*(OFFSET(CPdataAnn!CE$9,$A75,0)/OFFSET(CVMdataAnn!CE$9,$A75,0))),"",CVMdataQly!CE79*(OFFSET(CPdataAnn!CE$9,$A75,0)/OFFSET(CVMdataAnn!CE$9,$A75,0)))</f>
        <v>1551.9827586206898</v>
      </c>
      <c r="CF79" s="6">
        <f ca="1">IF(ISERROR(CVMdataQly!CF79*(OFFSET(CPdataAnn!CF$9,$A75,0)/OFFSET(CVMdataAnn!CF$9,$A75,0))),"",CVMdataQly!CF79*(OFFSET(CPdataAnn!CF$9,$A75,0)/OFFSET(CVMdataAnn!CF$9,$A75,0)))</f>
        <v>669.55986949429041</v>
      </c>
      <c r="CG79" s="6">
        <f ca="1">IF(ISERROR(CVMdataQly!CG79*(OFFSET(CPdataAnn!CG$9,$A75,0)/OFFSET(CVMdataAnn!CG$9,$A75,0))),"",CVMdataQly!CG79*(OFFSET(CPdataAnn!CG$9,$A75,0)/OFFSET(CVMdataAnn!CG$9,$A75,0)))</f>
        <v>882.13543638275496</v>
      </c>
      <c r="CH79" s="6">
        <f ca="1">IF(ISERROR(CVMdataQly!CH79*(OFFSET(CPdataAnn!CH$9,$A75,0)/OFFSET(CVMdataAnn!CH$9,$A75,0))),"",CVMdataQly!CH79*(OFFSET(CPdataAnn!CH$9,$A75,0)/OFFSET(CVMdataAnn!CH$9,$A75,0)))</f>
        <v>2615.757397366383</v>
      </c>
      <c r="CI79" s="6">
        <f ca="1">IF(ISERROR(CVMdataQly!CI79*(OFFSET(CPdataAnn!CI$9,$A75,0)/OFFSET(CVMdataAnn!CI$9,$A75,0))),"",CVMdataQly!CI79*(OFFSET(CPdataAnn!CI$9,$A75,0)/OFFSET(CVMdataAnn!CI$9,$A75,0)))</f>
        <v>1505.3397212543553</v>
      </c>
      <c r="CJ79" s="6">
        <f ca="1">IF(ISERROR(CVMdataQly!CJ79*(OFFSET(CPdataAnn!CJ$9,$A75,0)/OFFSET(CVMdataAnn!CJ$9,$A75,0))),"",CVMdataQly!CJ79*(OFFSET(CPdataAnn!CJ$9,$A75,0)/OFFSET(CVMdataAnn!CJ$9,$A75,0)))</f>
        <v>851.9164584077115</v>
      </c>
      <c r="CK79" s="6">
        <f ca="1">IF(ISERROR(CVMdataQly!CK79*(OFFSET(CPdataAnn!CK$9,$A75,0)/OFFSET(CVMdataAnn!CK$9,$A75,0))),"",CVMdataQly!CK79*(OFFSET(CPdataAnn!CK$9,$A75,0)/OFFSET(CVMdataAnn!CK$9,$A75,0)))</f>
        <v>111.92982456140351</v>
      </c>
      <c r="CL79" s="6">
        <f ca="1">IF(ISERROR(CVMdataQly!CL79*(OFFSET(CPdataAnn!CL$9,$A75,0)/OFFSET(CVMdataAnn!CL$9,$A75,0))),"",CVMdataQly!CL79*(OFFSET(CPdataAnn!CL$9,$A75,0)/OFFSET(CVMdataAnn!CL$9,$A75,0)))</f>
        <v>540.81149012567323</v>
      </c>
      <c r="CM79" s="6">
        <f ca="1">IF(ISERROR(CVMdataQly!CM79*(OFFSET(CPdataAnn!CM$9,$A75,0)/OFFSET(CVMdataAnn!CM$9,$A75,0))),"",CVMdataQly!CM79*(OFFSET(CPdataAnn!CM$9,$A75,0)/OFFSET(CVMdataAnn!CM$9,$A75,0)))</f>
        <v>598.82613981762916</v>
      </c>
      <c r="CN79" s="6">
        <f ca="1">IF(ISERROR(CVMdataQly!CN79*(OFFSET(CPdataAnn!CN$9,$A75,0)/OFFSET(CVMdataAnn!CN$9,$A75,0))),"",CVMdataQly!CN79*(OFFSET(CPdataAnn!CN$9,$A75,0)/OFFSET(CVMdataAnn!CN$9,$A75,0)))</f>
        <v>184.868809730669</v>
      </c>
      <c r="CO79" s="6">
        <f ca="1">IF(ISERROR(CVMdataQly!CO79*(OFFSET(CPdataAnn!CO$9,$A75,0)/OFFSET(CVMdataAnn!CO$9,$A75,0))),"",CVMdataQly!CO79*(OFFSET(CPdataAnn!CO$9,$A75,0)/OFFSET(CVMdataAnn!CO$9,$A75,0)))</f>
        <v>297.28077889447235</v>
      </c>
      <c r="CP79" s="6">
        <f ca="1">IF(ISERROR(CVMdataQly!CP79*(OFFSET(CPdataAnn!CP$9,$A75,0)/OFFSET(CVMdataAnn!CP$9,$A75,0))),"",CVMdataQly!CP79*(OFFSET(CPdataAnn!CP$9,$A75,0)/OFFSET(CVMdataAnn!CP$9,$A75,0)))</f>
        <v>116.62544169611309</v>
      </c>
      <c r="CQ79" s="6">
        <f ca="1">IF(ISERROR(CVMdataQly!CQ79*(OFFSET(CPdataAnn!CQ$9,$A75,0)/OFFSET(CVMdataAnn!CQ$9,$A75,0))),"",CVMdataQly!CQ79*(OFFSET(CPdataAnn!CQ$9,$A75,0)/OFFSET(CVMdataAnn!CQ$9,$A75,0)))</f>
        <v>511.80662983425412</v>
      </c>
      <c r="CR79" s="6">
        <f ca="1">IF(ISERROR(CVMdataQly!CR79*(OFFSET(CPdataAnn!CR$9,$A75,0)/OFFSET(CVMdataAnn!CR$9,$A75,0))),"",CVMdataQly!CR79*(OFFSET(CPdataAnn!CR$9,$A75,0)/OFFSET(CVMdataAnn!CR$9,$A75,0)))</f>
        <v>25900.835948472246</v>
      </c>
      <c r="CS79" s="6">
        <f ca="1">IF(ISERROR(CVMdataQly!CS79*(OFFSET(CPdataAnn!CS$9,$A75,0)/OFFSET(CVMdataAnn!CS$9,$A75,0))),"",CVMdataQly!CS79*(OFFSET(CPdataAnn!CS$9,$A75,0)/OFFSET(CVMdataAnn!CS$9,$A75,0)))</f>
        <v>9476.7900257990223</v>
      </c>
      <c r="CT79" s="6">
        <f ca="1">IF(ISERROR(CVMdataQly!CT79*(OFFSET(CPdataAnn!CT$9,$A75,0)/OFFSET(CVMdataAnn!CT$9,$A75,0))),"",CVMdataQly!CT79*(OFFSET(CPdataAnn!CT$9,$A75,0)/OFFSET(CVMdataAnn!CT$9,$A75,0)))</f>
        <v>9216.2344075535257</v>
      </c>
      <c r="CU79" s="6">
        <f ca="1">IF(ISERROR(CVMdataQly!CU79*(OFFSET(CPdataAnn!CU$9,$A75,0)/OFFSET(CVMdataAnn!CU$9,$A75,0))),"",CVMdataQly!CU79*(OFFSET(CPdataAnn!CU$9,$A75,0)/OFFSET(CVMdataAnn!CU$9,$A75,0)))</f>
        <v>174.22550831792978</v>
      </c>
      <c r="CV79" s="6">
        <f ca="1">IF(ISERROR(CVMdataQly!CV79*(OFFSET(CPdataAnn!CV$9,$A75,0)/OFFSET(CVMdataAnn!CV$9,$A75,0))),"",CVMdataQly!CV79*(OFFSET(CPdataAnn!CV$9,$A75,0)/OFFSET(CVMdataAnn!CV$9,$A75,0)))</f>
        <v>85.633333333333326</v>
      </c>
      <c r="CW79" s="6">
        <f ca="1">IF(ISERROR(CVMdataQly!CW79*(OFFSET(CPdataAnn!CW$9,$A75,0)/OFFSET(CVMdataAnn!CW$9,$A75,0))),"",CVMdataQly!CW79*(OFFSET(CPdataAnn!CW$9,$A75,0)/OFFSET(CVMdataAnn!CW$9,$A75,0)))</f>
        <v>10207.920455061194</v>
      </c>
      <c r="CX79" s="6">
        <f ca="1">IF(ISERROR(CVMdataQly!CX79*(OFFSET(CPdataAnn!CX$9,$A75,0)/OFFSET(CVMdataAnn!CX$9,$A75,0))),"",CVMdataQly!CX79*(OFFSET(CPdataAnn!CX$9,$A75,0)/OFFSET(CVMdataAnn!CX$9,$A75,0)))</f>
        <v>1044.4389111626926</v>
      </c>
      <c r="CY79" s="6">
        <f ca="1">IF(ISERROR(CVMdataQly!CY79*(OFFSET(CPdataAnn!CY$9,$A75,0)/OFFSET(CVMdataAnn!CY$9,$A75,0))),"",CVMdataQly!CY79*(OFFSET(CPdataAnn!CY$9,$A75,0)/OFFSET(CVMdataAnn!CY$9,$A75,0)))</f>
        <v>4848.0637297907006</v>
      </c>
      <c r="CZ79" s="6">
        <f ca="1">IF(ISERROR(CVMdataQly!CZ79*(OFFSET(CPdataAnn!CZ$9,$A75,0)/OFFSET(CVMdataAnn!CZ$9,$A75,0))),"",CVMdataQly!CZ79*(OFFSET(CPdataAnn!CZ$9,$A75,0)/OFFSET(CVMdataAnn!CZ$9,$A75,0)))</f>
        <v>3486.2157050614455</v>
      </c>
      <c r="DA79" s="6">
        <f ca="1">IF(ISERROR(CVMdataQly!DA79*(OFFSET(CPdataAnn!DA$9,$A75,0)/OFFSET(CVMdataAnn!DA$9,$A75,0))),"",CVMdataQly!DA79*(OFFSET(CPdataAnn!DA$9,$A75,0)/OFFSET(CVMdataAnn!DA$9,$A75,0)))</f>
        <v>830.51052430156915</v>
      </c>
      <c r="DB79" s="6">
        <f ca="1">IF(ISERROR(CVMdataQly!DB79*(OFFSET(CPdataAnn!DB$9,$A75,0)/OFFSET(CVMdataAnn!DB$9,$A75,0))),"",CVMdataQly!DB79*(OFFSET(CPdataAnn!DB$9,$A75,0)/OFFSET(CVMdataAnn!DB$9,$A75,0)))</f>
        <v>6216.9504643962846</v>
      </c>
      <c r="DC79" s="6">
        <f ca="1">IF(ISERROR(CVMdataQly!DC79*(OFFSET(CPdataAnn!DC$9,$A75,0)/OFFSET(CVMdataAnn!DC$9,$A75,0))),"",CVMdataQly!DC79*(OFFSET(CPdataAnn!DC$9,$A75,0)/OFFSET(CVMdataAnn!DC$9,$A75,0)))</f>
        <v>815.79521380933704</v>
      </c>
      <c r="DD79" s="6">
        <f ca="1">IF(ISERROR(CVMdataQly!DD79*(OFFSET(CPdataAnn!DD$9,$A75,0)/OFFSET(CVMdataAnn!DD$9,$A75,0))),"",CVMdataQly!DD79*(OFFSET(CPdataAnn!DD$9,$A75,0)/OFFSET(CVMdataAnn!DD$9,$A75,0)))</f>
        <v>1591.0737252354661</v>
      </c>
      <c r="DE79" s="6">
        <f ca="1">IF(ISERROR(CVMdataQly!DE79*(OFFSET(CPdataAnn!DE$9,$A75,0)/OFFSET(CVMdataAnn!DE$9,$A75,0))),"",CVMdataQly!DE79*(OFFSET(CPdataAnn!DE$9,$A75,0)/OFFSET(CVMdataAnn!DE$9,$A75,0)))</f>
        <v>2846.8409190371995</v>
      </c>
      <c r="DF79" s="6">
        <f ca="1">IF(ISERROR(CVMdataQly!DF79*(OFFSET(CPdataAnn!DF$9,$A75,0)/OFFSET(CVMdataAnn!DF$9,$A75,0))),"",CVMdataQly!DF79*(OFFSET(CPdataAnn!DF$9,$A75,0)/OFFSET(CVMdataAnn!DF$9,$A75,0)))</f>
        <v>660.6827279466271</v>
      </c>
      <c r="DG79" s="6">
        <f ca="1">IF(ISERROR(CVMdataQly!DG79*(OFFSET(CPdataAnn!DG$9,$A75,0)/OFFSET(CVMdataAnn!DG$9,$A75,0))),"",CVMdataQly!DG79*(OFFSET(CPdataAnn!DG$9,$A75,0)/OFFSET(CVMdataAnn!DG$9,$A75,0)))</f>
        <v>302.27542372881356</v>
      </c>
      <c r="DH79" s="6">
        <f ca="1">IF(ISERROR(CVMdataQly!DH79*(OFFSET(CPdataAnn!DH$9,$A75,0)/OFFSET(CVMdataAnn!DH$9,$A75,0))),"",CVMdataQly!DH79*(OFFSET(CPdataAnn!DH$9,$A75,0)/OFFSET(CVMdataAnn!DH$9,$A75,0)))</f>
        <v>3668.8517737146426</v>
      </c>
      <c r="DI79" s="6">
        <f ca="1">IF(ISERROR(CVMdataQly!DI79*(OFFSET(CPdataAnn!DI$9,$A75,0)/OFFSET(CVMdataAnn!DI$9,$A75,0))),"",CVMdataQly!DI79*(OFFSET(CPdataAnn!DI$9,$A75,0)/OFFSET(CVMdataAnn!DI$9,$A75,0)))</f>
        <v>142.89886934673368</v>
      </c>
      <c r="DJ79" s="6">
        <f ca="1">IF(ISERROR(CVMdataQly!DJ79*(OFFSET(CPdataAnn!DJ$9,$A75,0)/OFFSET(CVMdataAnn!DJ$9,$A75,0))),"",CVMdataQly!DJ79*(OFFSET(CPdataAnn!DJ$9,$A75,0)/OFFSET(CVMdataAnn!DJ$9,$A75,0)))</f>
        <v>176.3219895287958</v>
      </c>
      <c r="DK79" s="6">
        <f ca="1">IF(ISERROR(CVMdataQly!DK79*(OFFSET(CPdataAnn!DK$9,$A75,0)/OFFSET(CVMdataAnn!DK$9,$A75,0))),"",CVMdataQly!DK79*(OFFSET(CPdataAnn!DK$9,$A75,0)/OFFSET(CVMdataAnn!DK$9,$A75,0)))</f>
        <v>3349.7741172187839</v>
      </c>
      <c r="DL79" s="6">
        <f ca="1">IF(ISERROR(CVMdataQly!DL79*(OFFSET(CPdataAnn!DL$9,$A75,0)/OFFSET(CVMdataAnn!DL$9,$A75,0))),"",CVMdataQly!DL79*(OFFSET(CPdataAnn!DL$9,$A75,0)/OFFSET(CVMdataAnn!DL$9,$A75,0)))</f>
        <v>21260.709108263265</v>
      </c>
      <c r="DM79" s="6">
        <f ca="1">IF(ISERROR(CVMdataQly!DM79*(OFFSET(CPdataAnn!DM$9,$A75,0)/OFFSET(CVMdataAnn!DM$9,$A75,0))),"",CVMdataQly!DM79*(OFFSET(CPdataAnn!DM$9,$A75,0)/OFFSET(CVMdataAnn!DM$9,$A75,0)))</f>
        <v>5448.6352099676969</v>
      </c>
      <c r="DN79" s="6">
        <f ca="1">IF(ISERROR(CVMdataQly!DN79*(OFFSET(CPdataAnn!DN$9,$A75,0)/OFFSET(CVMdataAnn!DN$9,$A75,0))),"",CVMdataQly!DN79*(OFFSET(CPdataAnn!DN$9,$A75,0)/OFFSET(CVMdataAnn!DN$9,$A75,0)))</f>
        <v>1342.2502099076405</v>
      </c>
      <c r="DO79" s="6">
        <f ca="1">IF(ISERROR(CVMdataQly!DO79*(OFFSET(CPdataAnn!DO$9,$A75,0)/OFFSET(CVMdataAnn!DO$9,$A75,0))),"",CVMdataQly!DO79*(OFFSET(CPdataAnn!DO$9,$A75,0)/OFFSET(CVMdataAnn!DO$9,$A75,0)))</f>
        <v>870.07142857142856</v>
      </c>
      <c r="DP79" s="6">
        <f ca="1">IF(ISERROR(CVMdataQly!DP79*(OFFSET(CPdataAnn!DP$9,$A75,0)/OFFSET(CVMdataAnn!DP$9,$A75,0))),"",CVMdataQly!DP79*(OFFSET(CPdataAnn!DP$9,$A75,0)/OFFSET(CVMdataAnn!DP$9,$A75,0)))</f>
        <v>1409.9583333333333</v>
      </c>
      <c r="DQ79" s="6">
        <f ca="1">IF(ISERROR(CVMdataQly!DQ79*(OFFSET(CPdataAnn!DQ$9,$A75,0)/OFFSET(CVMdataAnn!DQ$9,$A75,0))),"",CVMdataQly!DQ79*(OFFSET(CPdataAnn!DQ$9,$A75,0)/OFFSET(CVMdataAnn!DQ$9,$A75,0)))</f>
        <v>1786.0646312450435</v>
      </c>
      <c r="DR79" s="6">
        <f ca="1">IF(ISERROR(CVMdataQly!DR79*(OFFSET(CPdataAnn!DR$9,$A75,0)/OFFSET(CVMdataAnn!DR$9,$A75,0))),"",CVMdataQly!DR79*(OFFSET(CPdataAnn!DR$9,$A75,0)/OFFSET(CVMdataAnn!DR$9,$A75,0)))</f>
        <v>38.4</v>
      </c>
      <c r="DS79" s="6">
        <f ca="1">IF(ISERROR(CVMdataQly!DS79*(OFFSET(CPdataAnn!DS$9,$A75,0)/OFFSET(CVMdataAnn!DS$9,$A75,0))),"",CVMdataQly!DS79*(OFFSET(CPdataAnn!DS$9,$A75,0)/OFFSET(CVMdataAnn!DS$9,$A75,0)))</f>
        <v>1074.1647759500852</v>
      </c>
      <c r="DT79" s="6">
        <f ca="1">IF(ISERROR(CVMdataQly!DT79*(OFFSET(CPdataAnn!DT$9,$A75,0)/OFFSET(CVMdataAnn!DT$9,$A75,0))),"",CVMdataQly!DT79*(OFFSET(CPdataAnn!DT$9,$A75,0)/OFFSET(CVMdataAnn!DT$9,$A75,0)))</f>
        <v>1020.873162600394</v>
      </c>
      <c r="DU79" s="6">
        <f ca="1">IF(ISERROR(CVMdataQly!DU79*(OFFSET(CPdataAnn!DU$9,$A75,0)/OFFSET(CVMdataAnn!DU$9,$A75,0))),"",CVMdataQly!DU79*(OFFSET(CPdataAnn!DU$9,$A75,0)/OFFSET(CVMdataAnn!DU$9,$A75,0)))</f>
        <v>36.590909090909093</v>
      </c>
      <c r="DV79" s="6">
        <f ca="1">IF(ISERROR(CVMdataQly!DV79*(OFFSET(CPdataAnn!DV$9,$A75,0)/OFFSET(CVMdataAnn!DV$9,$A75,0))),"",CVMdataQly!DV79*(OFFSET(CPdataAnn!DV$9,$A75,0)/OFFSET(CVMdataAnn!DV$9,$A75,0)))</f>
        <v>15.75</v>
      </c>
      <c r="DW79" s="6">
        <f ca="1">IF(ISERROR(CVMdataQly!DW79*(OFFSET(CPdataAnn!DW$9,$A75,0)/OFFSET(CVMdataAnn!DW$9,$A75,0))),"",CVMdataQly!DW79*(OFFSET(CPdataAnn!DW$9,$A75,0)/OFFSET(CVMdataAnn!DW$9,$A75,0)))</f>
        <v>5929.3708843258746</v>
      </c>
      <c r="DX79" s="6">
        <f ca="1">IF(ISERROR(CVMdataQly!DX79*(OFFSET(CPdataAnn!DX$9,$A75,0)/OFFSET(CVMdataAnn!DX$9,$A75,0))),"",CVMdataQly!DX79*(OFFSET(CPdataAnn!DX$9,$A75,0)/OFFSET(CVMdataAnn!DX$9,$A75,0)))</f>
        <v>3136.508176446338</v>
      </c>
      <c r="DY79" s="6">
        <f ca="1">IF(ISERROR(CVMdataQly!DY79*(OFFSET(CPdataAnn!DY$9,$A75,0)/OFFSET(CVMdataAnn!DY$9,$A75,0))),"",CVMdataQly!DY79*(OFFSET(CPdataAnn!DY$9,$A75,0)/OFFSET(CVMdataAnn!DY$9,$A75,0)))</f>
        <v>748.20318237454092</v>
      </c>
      <c r="DZ79" s="6">
        <f ca="1">IF(ISERROR(CVMdataQly!DZ79*(OFFSET(CPdataAnn!DZ$9,$A75,0)/OFFSET(CVMdataAnn!DZ$9,$A75,0))),"",CVMdataQly!DZ79*(OFFSET(CPdataAnn!DZ$9,$A75,0)/OFFSET(CVMdataAnn!DZ$9,$A75,0)))</f>
        <v>1060.9047732130136</v>
      </c>
      <c r="EA79" s="6">
        <f ca="1">IF(ISERROR(CVMdataQly!EA79*(OFFSET(CPdataAnn!EA$9,$A75,0)/OFFSET(CVMdataAnn!EA$9,$A75,0))),"",CVMdataQly!EA79*(OFFSET(CPdataAnn!EA$9,$A75,0)/OFFSET(CVMdataAnn!EA$9,$A75,0)))</f>
        <v>693.58634263220949</v>
      </c>
      <c r="EB79" s="6">
        <f ca="1">IF(ISERROR(CVMdataQly!EB79*(OFFSET(CPdataAnn!EB$9,$A75,0)/OFFSET(CVMdataAnn!EB$9,$A75,0))),"",CVMdataQly!EB79*(OFFSET(CPdataAnn!EB$9,$A75,0)/OFFSET(CVMdataAnn!EB$9,$A75,0)))</f>
        <v>291.79979253112032</v>
      </c>
      <c r="EC79" s="6">
        <f ca="1">IF(ISERROR(CVMdataQly!EC79*(OFFSET(CPdataAnn!EC$9,$A75,0)/OFFSET(CVMdataAnn!EC$9,$A75,0))),"",CVMdataQly!EC79*(OFFSET(CPdataAnn!EC$9,$A75,0)/OFFSET(CVMdataAnn!EC$9,$A75,0)))</f>
        <v>6276.2047062942311</v>
      </c>
      <c r="ED79" s="6">
        <f ca="1">IF(ISERROR(CVMdataQly!ED79*(OFFSET(CPdataAnn!ED$9,$A75,0)/OFFSET(CVMdataAnn!ED$9,$A75,0))),"",CVMdataQly!ED79*(OFFSET(CPdataAnn!ED$9,$A75,0)/OFFSET(CVMdataAnn!ED$9,$A75,0)))</f>
        <v>1348.3016257699685</v>
      </c>
      <c r="EE79" s="6">
        <f ca="1">IF(ISERROR(CVMdataQly!EE79*(OFFSET(CPdataAnn!EE$9,$A75,0)/OFFSET(CVMdataAnn!EE$9,$A75,0))),"",CVMdataQly!EE79*(OFFSET(CPdataAnn!EE$9,$A75,0)/OFFSET(CVMdataAnn!EE$9,$A75,0)))</f>
        <v>3016.0459116746829</v>
      </c>
      <c r="EF79" s="6">
        <f ca="1">IF(ISERROR(CVMdataQly!EF79*(OFFSET(CPdataAnn!EF$9,$A75,0)/OFFSET(CVMdataAnn!EF$9,$A75,0))),"",CVMdataQly!EF79*(OFFSET(CPdataAnn!EF$9,$A75,0)/OFFSET(CVMdataAnn!EF$9,$A75,0)))</f>
        <v>1911.7575590225047</v>
      </c>
      <c r="EG79" s="6">
        <f ca="1">IF(ISERROR(CVMdataQly!EG79*(OFFSET(CPdataAnn!EG$9,$A75,0)/OFFSET(CVMdataAnn!EG$9,$A75,0))),"",CVMdataQly!EG79*(OFFSET(CPdataAnn!EG$9,$A75,0)/OFFSET(CVMdataAnn!EG$9,$A75,0)))</f>
        <v>2532.1364281490241</v>
      </c>
      <c r="EH79" s="6">
        <f ca="1">IF(ISERROR(CVMdataQly!EH79*(OFFSET(CPdataAnn!EH$9,$A75,0)/OFFSET(CVMdataAnn!EH$9,$A75,0))),"",CVMdataQly!EH79*(OFFSET(CPdataAnn!EH$9,$A75,0)/OFFSET(CVMdataAnn!EH$9,$A75,0)))</f>
        <v>669.02676160078568</v>
      </c>
      <c r="EI79" s="6">
        <f ca="1">IF(ISERROR(CVMdataQly!EI79*(OFFSET(CPdataAnn!EI$9,$A75,0)/OFFSET(CVMdataAnn!EI$9,$A75,0))),"",CVMdataQly!EI79*(OFFSET(CPdataAnn!EI$9,$A75,0)/OFFSET(CVMdataAnn!EI$9,$A75,0)))</f>
        <v>1001.6673053892216</v>
      </c>
      <c r="EJ79" s="6">
        <f ca="1">IF(ISERROR(CVMdataQly!EJ79*(OFFSET(CPdataAnn!EJ$9,$A75,0)/OFFSET(CVMdataAnn!EJ$9,$A75,0))),"",CVMdataQly!EJ79*(OFFSET(CPdataAnn!EJ$9,$A75,0)/OFFSET(CVMdataAnn!EJ$9,$A75,0)))</f>
        <v>267.24753694581278</v>
      </c>
      <c r="EK79" s="6">
        <f ca="1">IF(ISERROR(CVMdataQly!EK79*(OFFSET(CPdataAnn!EK$9,$A75,0)/OFFSET(CVMdataAnn!EK$9,$A75,0))),"",CVMdataQly!EK79*(OFFSET(CPdataAnn!EK$9,$A75,0)/OFFSET(CVMdataAnn!EK$9,$A75,0)))</f>
        <v>594.43578387953949</v>
      </c>
      <c r="EL79" s="6" t="str">
        <f ca="1">IF(ISERROR(CVMdataQly!EL79*(OFFSET(CPdataAnn!EL$9,$A75,0)/OFFSET(CVMdataAnn!EL$9,$A75,0))),"",CVMdataQly!EL79*(OFFSET(CPdataAnn!EL$9,$A75,0)/OFFSET(CVMdataAnn!EL$9,$A75,0)))</f>
        <v/>
      </c>
      <c r="EM79" s="6">
        <f ca="1">IF(ISERROR(CVMdataQly!EM79*(OFFSET(CPdataAnn!EM$9,$A75,0)/OFFSET(CVMdataAnn!EM$9,$A75,0))),"",CVMdataQly!EM79*(OFFSET(CPdataAnn!EM$9,$A75,0)/OFFSET(CVMdataAnn!EM$9,$A75,0)))</f>
        <v>2401.9452282650668</v>
      </c>
      <c r="EN79" s="6">
        <f ca="1">IF(ISERROR(CVMdataQly!EN79*(OFFSET(CPdataAnn!EN$9,$A75,0)/OFFSET(CVMdataAnn!EN$9,$A75,0))),"",CVMdataQly!EN79*(OFFSET(CPdataAnn!EN$9,$A75,0)/OFFSET(CVMdataAnn!EN$9,$A75,0)))</f>
        <v>17524.632197493051</v>
      </c>
      <c r="EO79" s="6">
        <f ca="1">IF(ISERROR(CVMdataQly!EO79*(OFFSET(CPdataAnn!EO$9,$A75,0)/OFFSET(CVMdataAnn!EO$9,$A75,0))),"",CVMdataQly!EO79*(OFFSET(CPdataAnn!EO$9,$A75,0)/OFFSET(CVMdataAnn!EO$9,$A75,0)))</f>
        <v>14867.071147884126</v>
      </c>
      <c r="EP79" s="6">
        <f ca="1">IF(ISERROR(CVMdataQly!EP79*(OFFSET(CPdataAnn!EP$9,$A75,0)/OFFSET(CVMdataAnn!EP$9,$A75,0))),"",CVMdataQly!EP79*(OFFSET(CPdataAnn!EP$9,$A75,0)/OFFSET(CVMdataAnn!EP$9,$A75,0)))</f>
        <v>13181.011706232426</v>
      </c>
      <c r="EQ79" s="6">
        <f ca="1">IF(ISERROR(CVMdataQly!EQ79*(OFFSET(CPdataAnn!EQ$9,$A75,0)/OFFSET(CVMdataAnn!EQ$9,$A75,0))),"",CVMdataQly!EQ79*(OFFSET(CPdataAnn!EQ$9,$A75,0)/OFFSET(CVMdataAnn!EQ$9,$A75,0)))</f>
        <v>1685.6360235168361</v>
      </c>
      <c r="ER79" s="6">
        <f ca="1">IF(ISERROR(CVMdataQly!ER79*(OFFSET(CPdataAnn!ER$9,$A75,0)/OFFSET(CVMdataAnn!ER$9,$A75,0))),"",CVMdataQly!ER79*(OFFSET(CPdataAnn!ER$9,$A75,0)/OFFSET(CVMdataAnn!ER$9,$A75,0)))</f>
        <v>2657.8149381541389</v>
      </c>
      <c r="ES79" s="6">
        <f ca="1">IF(ISERROR(CVMdataQly!ES79*(OFFSET(CPdataAnn!ES$9,$A75,0)/OFFSET(CVMdataAnn!ES$9,$A75,0))),"",CVMdataQly!ES79*(OFFSET(CPdataAnn!ES$9,$A75,0)/OFFSET(CVMdataAnn!ES$9,$A75,0)))</f>
        <v>23691.812289783364</v>
      </c>
      <c r="ET79" s="6">
        <f ca="1">IF(ISERROR(CVMdataQly!ET79*(OFFSET(CPdataAnn!ET$9,$A75,0)/OFFSET(CVMdataAnn!ET$9,$A75,0))),"",CVMdataQly!ET79*(OFFSET(CPdataAnn!ET$9,$A75,0)/OFFSET(CVMdataAnn!ET$9,$A75,0)))</f>
        <v>3985.4092270820847</v>
      </c>
      <c r="EU79" s="6">
        <f ca="1">IF(ISERROR(CVMdataQly!EU79*(OFFSET(CPdataAnn!EU$9,$A75,0)/OFFSET(CVMdataAnn!EU$9,$A75,0))),"",CVMdataQly!EU79*(OFFSET(CPdataAnn!EU$9,$A75,0)/OFFSET(CVMdataAnn!EU$9,$A75,0)))</f>
        <v>1144.1369164378189</v>
      </c>
      <c r="EV79" s="6">
        <f ca="1">IF(ISERROR(CVMdataQly!EV79*(OFFSET(CPdataAnn!EV$9,$A75,0)/OFFSET(CVMdataAnn!EV$9,$A75,0))),"",CVMdataQly!EV79*(OFFSET(CPdataAnn!EV$9,$A75,0)/OFFSET(CVMdataAnn!EV$9,$A75,0)))</f>
        <v>359.70845481049565</v>
      </c>
      <c r="EW79" s="6">
        <f ca="1">IF(ISERROR(CVMdataQly!EW79*(OFFSET(CPdataAnn!EW$9,$A75,0)/OFFSET(CVMdataAnn!EW$9,$A75,0))),"",CVMdataQly!EW79*(OFFSET(CPdataAnn!EW$9,$A75,0)/OFFSET(CVMdataAnn!EW$9,$A75,0)))</f>
        <v>2481.3126061841658</v>
      </c>
      <c r="EX79" s="6">
        <f ca="1">IF(ISERROR(CVMdataQly!EX79*(OFFSET(CPdataAnn!EX$9,$A75,0)/OFFSET(CVMdataAnn!EX$9,$A75,0))),"",CVMdataQly!EX79*(OFFSET(CPdataAnn!EX$9,$A75,0)/OFFSET(CVMdataAnn!EX$9,$A75,0)))</f>
        <v>696.55471060414027</v>
      </c>
      <c r="EY79" s="6">
        <f ca="1">IF(ISERROR(CVMdataQly!EY79*(OFFSET(CPdataAnn!EY$9,$A75,0)/OFFSET(CVMdataAnn!EY$9,$A75,0))),"",CVMdataQly!EY79*(OFFSET(CPdataAnn!EY$9,$A75,0)/OFFSET(CVMdataAnn!EY$9,$A75,0)))</f>
        <v>1448.2776598567259</v>
      </c>
      <c r="EZ79" s="6">
        <f ca="1">IF(ISERROR(CVMdataQly!EZ79*(OFFSET(CPdataAnn!EZ$9,$A75,0)/OFFSET(CVMdataAnn!EZ$9,$A75,0))),"",CVMdataQly!EZ79*(OFFSET(CPdataAnn!EZ$9,$A75,0)/OFFSET(CVMdataAnn!EZ$9,$A75,0)))</f>
        <v>967.14462999846785</v>
      </c>
      <c r="FA79" s="6">
        <f ca="1">IF(ISERROR(CVMdataQly!FA79*(OFFSET(CPdataAnn!FA$9,$A75,0)/OFFSET(CVMdataAnn!FA$9,$A75,0))),"",CVMdataQly!FA79*(OFFSET(CPdataAnn!FA$9,$A75,0)/OFFSET(CVMdataAnn!FA$9,$A75,0)))</f>
        <v>481.19069767441863</v>
      </c>
      <c r="FB79" s="6">
        <f ca="1">IF(ISERROR(CVMdataQly!FB79*(OFFSET(CPdataAnn!FB$9,$A75,0)/OFFSET(CVMdataAnn!FB$9,$A75,0))),"",CVMdataQly!FB79*(OFFSET(CPdataAnn!FB$9,$A75,0)/OFFSET(CVMdataAnn!FB$9,$A75,0)))</f>
        <v>2260.5264964033527</v>
      </c>
      <c r="FC79" s="6">
        <f ca="1">IF(ISERROR(CVMdataQly!FC79*(OFFSET(CPdataAnn!FC$9,$A75,0)/OFFSET(CVMdataAnn!FC$9,$A75,0))),"",CVMdataQly!FC79*(OFFSET(CPdataAnn!FC$9,$A75,0)/OFFSET(CVMdataAnn!FC$9,$A75,0)))</f>
        <v>3890.7306268226348</v>
      </c>
      <c r="FD79" s="6">
        <f ca="1">IF(ISERROR(CVMdataQly!FD79*(OFFSET(CPdataAnn!FD$9,$A75,0)/OFFSET(CVMdataAnn!FD$9,$A75,0))),"",CVMdataQly!FD79*(OFFSET(CPdataAnn!FD$9,$A75,0)/OFFSET(CVMdataAnn!FD$9,$A75,0)))</f>
        <v>2202.8867192496268</v>
      </c>
      <c r="FE79" s="6">
        <f ca="1">IF(ISERROR(CVMdataQly!FE79*(OFFSET(CPdataAnn!FE$9,$A75,0)/OFFSET(CVMdataAnn!FE$9,$A75,0))),"",CVMdataQly!FE79*(OFFSET(CPdataAnn!FE$9,$A75,0)/OFFSET(CVMdataAnn!FE$9,$A75,0)))</f>
        <v>719.88633051588454</v>
      </c>
      <c r="FF79" s="6">
        <f ca="1">IF(ISERROR(CVMdataQly!FF79*(OFFSET(CPdataAnn!FF$9,$A75,0)/OFFSET(CVMdataAnn!FF$9,$A75,0))),"",CVMdataQly!FF79*(OFFSET(CPdataAnn!FF$9,$A75,0)/OFFSET(CVMdataAnn!FF$9,$A75,0)))</f>
        <v>199.93402777777777</v>
      </c>
      <c r="FG79" s="6">
        <f ca="1">IF(ISERROR(CVMdataQly!FG79*(OFFSET(CPdataAnn!FG$9,$A75,0)/OFFSET(CVMdataAnn!FG$9,$A75,0))),"",CVMdataQly!FG79*(OFFSET(CPdataAnn!FG$9,$A75,0)/OFFSET(CVMdataAnn!FG$9,$A75,0)))</f>
        <v>767.69731489015453</v>
      </c>
      <c r="FH79" s="6" t="str">
        <f ca="1">IF(ISERROR(CVMdataQly!FH79*(OFFSET(CPdataAnn!FH$9,$A75,0)/OFFSET(CVMdataAnn!FH$9,$A75,0))),"",CVMdataQly!FH79*(OFFSET(CPdataAnn!FH$9,$A75,0)/OFFSET(CVMdataAnn!FH$9,$A75,0)))</f>
        <v/>
      </c>
      <c r="FI79" s="6">
        <f ca="1">IF(ISERROR(CVMdataQly!FI79*(OFFSET(CPdataAnn!FI$9,$A75,0)/OFFSET(CVMdataAnn!FI$9,$A75,0))),"",CVMdataQly!FI79*(OFFSET(CPdataAnn!FI$9,$A75,0)/OFFSET(CVMdataAnn!FI$9,$A75,0)))</f>
        <v>9143.1684866392607</v>
      </c>
      <c r="FJ79" s="6">
        <f ca="1">IF(ISERROR(CVMdataQly!FJ79*(OFFSET(CPdataAnn!FJ$9,$A75,0)/OFFSET(CVMdataAnn!FJ$9,$A75,0))),"",CVMdataQly!FJ79*(OFFSET(CPdataAnn!FJ$9,$A75,0)/OFFSET(CVMdataAnn!FJ$9,$A75,0)))</f>
        <v>3676.4702001565474</v>
      </c>
      <c r="FK79" s="6">
        <f ca="1">IF(ISERROR(CVMdataQly!FK79*(OFFSET(CPdataAnn!FK$9,$A75,0)/OFFSET(CVMdataAnn!FK$9,$A75,0))),"",CVMdataQly!FK79*(OFFSET(CPdataAnn!FK$9,$A75,0)/OFFSET(CVMdataAnn!FK$9,$A75,0)))</f>
        <v>5471.9621873563974</v>
      </c>
      <c r="FL79" s="6">
        <f ca="1">IF(ISERROR(CVMdataQly!FL79*(OFFSET(CPdataAnn!FL$9,$A75,0)/OFFSET(CVMdataAnn!FL$9,$A75,0))),"",CVMdataQly!FL79*(OFFSET(CPdataAnn!FL$9,$A75,0)/OFFSET(CVMdataAnn!FL$9,$A75,0)))</f>
        <v>2271.1481996133398</v>
      </c>
    </row>
    <row r="80" spans="1:168" x14ac:dyDescent="0.25">
      <c r="A80" s="6">
        <f t="shared" si="1"/>
        <v>18</v>
      </c>
      <c r="B80" s="1">
        <v>37500</v>
      </c>
      <c r="C80" s="6">
        <f ca="1">IF(ISERROR(CVMdataQly!C80*(OFFSET(CPdataAnn!C$9,$A76,0)/OFFSET(CVMdataAnn!C$9,$A76,0))),"",CVMdataQly!C80*(OFFSET(CPdataAnn!C$9,$A76,0)/OFFSET(CVMdataAnn!C$9,$A76,0)))</f>
        <v>190164.00015694037</v>
      </c>
      <c r="D80" s="6">
        <f ca="1">IF(ISERROR(CVMdataQly!D80*(OFFSET(CPdataAnn!D$9,$A76,0)/OFFSET(CVMdataAnn!D$9,$A76,0))),"",CVMdataQly!D80*(OFFSET(CPdataAnn!D$9,$A76,0)/OFFSET(CVMdataAnn!D$9,$A76,0)))</f>
        <v>2761.3019502681618</v>
      </c>
      <c r="E80" s="6">
        <f ca="1">IF(ISERROR(CVMdataQly!E80*(OFFSET(CPdataAnn!E$9,$A76,0)/OFFSET(CVMdataAnn!E$9,$A76,0))),"",CVMdataQly!E80*(OFFSET(CPdataAnn!E$9,$A76,0)/OFFSET(CVMdataAnn!E$9,$A76,0)))</f>
        <v>187357.70857465366</v>
      </c>
      <c r="F80" s="6">
        <f ca="1">IF(ISERROR(CVMdataQly!F80*(OFFSET(CPdataAnn!F$9,$A76,0)/OFFSET(CVMdataAnn!F$9,$A76,0))),"",CVMdataQly!F80*(OFFSET(CPdataAnn!F$9,$A76,0)/OFFSET(CVMdataAnn!F$9,$A76,0)))</f>
        <v>14785.933990861964</v>
      </c>
      <c r="G80" s="6">
        <f ca="1">IF(ISERROR(CVMdataQly!G80*(OFFSET(CPdataAnn!G$9,$A76,0)/OFFSET(CVMdataAnn!G$9,$A76,0))),"",CVMdataQly!G80*(OFFSET(CPdataAnn!G$9,$A76,0)/OFFSET(CVMdataAnn!G$9,$A76,0)))</f>
        <v>8323.6552250461446</v>
      </c>
      <c r="H80" s="6">
        <f ca="1">IF(ISERROR(CVMdataQly!H80*(OFFSET(CPdataAnn!H$9,$A76,0)/OFFSET(CVMdataAnn!H$9,$A76,0))),"",CVMdataQly!H80*(OFFSET(CPdataAnn!H$9,$A76,0)/OFFSET(CVMdataAnn!H$9,$A76,0)))</f>
        <v>10680.765760273138</v>
      </c>
      <c r="I80" s="6">
        <f ca="1">IF(ISERROR(CVMdataQly!I80*(OFFSET(CPdataAnn!I$9,$A76,0)/OFFSET(CVMdataAnn!I$9,$A76,0))),"",CVMdataQly!I80*(OFFSET(CPdataAnn!I$9,$A76,0)/OFFSET(CVMdataAnn!I$9,$A76,0)))</f>
        <v>47069.442272224267</v>
      </c>
      <c r="J80" s="6">
        <f ca="1">IF(ISERROR(CVMdataQly!J80*(OFFSET(CPdataAnn!J$9,$A76,0)/OFFSET(CVMdataAnn!J$9,$A76,0))),"",CVMdataQly!J80*(OFFSET(CPdataAnn!J$9,$A76,0)/OFFSET(CVMdataAnn!J$9,$A76,0)))</f>
        <v>10001.211831490888</v>
      </c>
      <c r="K80" s="6">
        <f ca="1">IF(ISERROR(CVMdataQly!K80*(OFFSET(CPdataAnn!K$9,$A76,0)/OFFSET(CVMdataAnn!K$9,$A76,0))),"",CVMdataQly!K80*(OFFSET(CPdataAnn!K$9,$A76,0)/OFFSET(CVMdataAnn!K$9,$A76,0)))</f>
        <v>2653.6669248644462</v>
      </c>
      <c r="L80" s="6">
        <f ca="1">IF(ISERROR(CVMdataQly!L80*(OFFSET(CPdataAnn!L$9,$A76,0)/OFFSET(CVMdataAnn!L$9,$A76,0))),"",CVMdataQly!L80*(OFFSET(CPdataAnn!L$9,$A76,0)/OFFSET(CVMdataAnn!L$9,$A76,0)))</f>
        <v>25916.658504297342</v>
      </c>
      <c r="M80" s="6">
        <f ca="1">IF(ISERROR(CVMdataQly!M80*(OFFSET(CPdataAnn!M$9,$A76,0)/OFFSET(CVMdataAnn!M$9,$A76,0))),"",CVMdataQly!M80*(OFFSET(CPdataAnn!M$9,$A76,0)/OFFSET(CVMdataAnn!M$9,$A76,0)))</f>
        <v>3718.2941865916546</v>
      </c>
      <c r="N80" s="6">
        <f ca="1">IF(ISERROR(CVMdataQly!N80*(OFFSET(CPdataAnn!N$9,$A76,0)/OFFSET(CVMdataAnn!N$9,$A76,0))),"",CVMdataQly!N80*(OFFSET(CPdataAnn!N$9,$A76,0)/OFFSET(CVMdataAnn!N$9,$A76,0)))</f>
        <v>21390.584478475077</v>
      </c>
      <c r="O80" s="6">
        <f ca="1">IF(ISERROR(CVMdataQly!O80*(OFFSET(CPdataAnn!O$9,$A76,0)/OFFSET(CVMdataAnn!O$9,$A76,0))),"",CVMdataQly!O80*(OFFSET(CPdataAnn!O$9,$A76,0)/OFFSET(CVMdataAnn!O$9,$A76,0)))</f>
        <v>2383.0825437371909</v>
      </c>
      <c r="P80" s="6">
        <f ca="1">IF(ISERROR(CVMdataQly!P80*(OFFSET(CPdataAnn!P$9,$A76,0)/OFFSET(CVMdataAnn!P$9,$A76,0))),"",CVMdataQly!P80*(OFFSET(CPdataAnn!P$9,$A76,0)/OFFSET(CVMdataAnn!P$9,$A76,0)))</f>
        <v>17629.282755980224</v>
      </c>
      <c r="Q80" s="6">
        <f ca="1">IF(ISERROR(CVMdataQly!Q80*(OFFSET(CPdataAnn!Q$9,$A76,0)/OFFSET(CVMdataAnn!Q$9,$A76,0))),"",CVMdataQly!Q80*(OFFSET(CPdataAnn!Q$9,$A76,0)/OFFSET(CVMdataAnn!Q$9,$A76,0)))</f>
        <v>22816.791643015087</v>
      </c>
      <c r="R80" s="6">
        <f ca="1">IF(ISERROR(CVMdataQly!R80*(OFFSET(CPdataAnn!R$9,$A76,0)/OFFSET(CVMdataAnn!R$9,$A76,0))),"",CVMdataQly!R80*(OFFSET(CPdataAnn!R$9,$A76,0)/OFFSET(CVMdataAnn!R$9,$A76,0)))</f>
        <v>14785.933990861964</v>
      </c>
      <c r="S80" s="6">
        <f ca="1">IF(ISERROR(CVMdataQly!S80*(OFFSET(CPdataAnn!S$9,$A76,0)/OFFSET(CVMdataAnn!S$9,$A76,0))),"",CVMdataQly!S80*(OFFSET(CPdataAnn!S$9,$A76,0)/OFFSET(CVMdataAnn!S$9,$A76,0)))</f>
        <v>13097.039227887642</v>
      </c>
      <c r="T80" s="6">
        <f ca="1">IF(ISERROR(CVMdataQly!T80*(OFFSET(CPdataAnn!T$9,$A76,0)/OFFSET(CVMdataAnn!T$9,$A76,0))),"",CVMdataQly!T80*(OFFSET(CPdataAnn!T$9,$A76,0)/OFFSET(CVMdataAnn!T$9,$A76,0)))</f>
        <v>2248.7379788966787</v>
      </c>
      <c r="U80" s="6">
        <f ca="1">IF(ISERROR(CVMdataQly!U80*(OFFSET(CPdataAnn!U$9,$A76,0)/OFFSET(CVMdataAnn!U$9,$A76,0))),"",CVMdataQly!U80*(OFFSET(CPdataAnn!U$9,$A76,0)/OFFSET(CVMdataAnn!U$9,$A76,0)))</f>
        <v>2858.9706048260732</v>
      </c>
      <c r="V80" s="6">
        <f ca="1">IF(ISERROR(CVMdataQly!V80*(OFFSET(CPdataAnn!V$9,$A76,0)/OFFSET(CVMdataAnn!V$9,$A76,0))),"",CVMdataQly!V80*(OFFSET(CPdataAnn!V$9,$A76,0)/OFFSET(CVMdataAnn!V$9,$A76,0)))</f>
        <v>528.36089266737508</v>
      </c>
      <c r="W80" s="6">
        <f ca="1">IF(ISERROR(CVMdataQly!W80*(OFFSET(CPdataAnn!W$9,$A76,0)/OFFSET(CVMdataAnn!W$9,$A76,0))),"",CVMdataQly!W80*(OFFSET(CPdataAnn!W$9,$A76,0)/OFFSET(CVMdataAnn!W$9,$A76,0)))</f>
        <v>1780.1053247513166</v>
      </c>
      <c r="X80" s="6">
        <f ca="1">IF(ISERROR(CVMdataQly!X80*(OFFSET(CPdataAnn!X$9,$A76,0)/OFFSET(CVMdataAnn!X$9,$A76,0))),"",CVMdataQly!X80*(OFFSET(CPdataAnn!X$9,$A76,0)/OFFSET(CVMdataAnn!X$9,$A76,0)))</f>
        <v>411.93460166468492</v>
      </c>
      <c r="Y80" s="6">
        <f ca="1">IF(ISERROR(CVMdataQly!Y80*(OFFSET(CPdataAnn!Y$9,$A76,0)/OFFSET(CVMdataAnn!Y$9,$A76,0))),"",CVMdataQly!Y80*(OFFSET(CPdataAnn!Y$9,$A76,0)/OFFSET(CVMdataAnn!Y$9,$A76,0)))</f>
        <v>1145.5350710206471</v>
      </c>
      <c r="Z80" s="6">
        <f ca="1">IF(ISERROR(CVMdataQly!Z80*(OFFSET(CPdataAnn!Z$9,$A76,0)/OFFSET(CVMdataAnn!Z$9,$A76,0))),"",CVMdataQly!Z80*(OFFSET(CPdataAnn!Z$9,$A76,0)/OFFSET(CVMdataAnn!Z$9,$A76,0)))</f>
        <v>2159.8746456210251</v>
      </c>
      <c r="AA80" s="6">
        <f ca="1">IF(ISERROR(CVMdataQly!AA80*(OFFSET(CPdataAnn!AA$9,$A76,0)/OFFSET(CVMdataAnn!AA$9,$A76,0))),"",CVMdataQly!AA80*(OFFSET(CPdataAnn!AA$9,$A76,0)/OFFSET(CVMdataAnn!AA$9,$A76,0)))</f>
        <v>1589.3830034924331</v>
      </c>
      <c r="AB80" s="6">
        <f ca="1">IF(ISERROR(CVMdataQly!AB80*(OFFSET(CPdataAnn!AB$9,$A76,0)/OFFSET(CVMdataAnn!AB$9,$A76,0))),"",CVMdataQly!AB80*(OFFSET(CPdataAnn!AB$9,$A76,0)/OFFSET(CVMdataAnn!AB$9,$A76,0)))</f>
        <v>372.70784543325527</v>
      </c>
      <c r="AC80" s="6">
        <f ca="1">IF(ISERROR(CVMdataQly!AC80*(OFFSET(CPdataAnn!AC$9,$A76,0)/OFFSET(CVMdataAnn!AC$9,$A76,0))),"",CVMdataQly!AC80*(OFFSET(CPdataAnn!AC$9,$A76,0)/OFFSET(CVMdataAnn!AC$9,$A76,0)))</f>
        <v>1689.0017666201766</v>
      </c>
      <c r="AD80" s="6">
        <f ca="1">IF(ISERROR(CVMdataQly!AD80*(OFFSET(CPdataAnn!AD$9,$A76,0)/OFFSET(CVMdataAnn!AD$9,$A76,0))),"",CVMdataQly!AD80*(OFFSET(CPdataAnn!AD$9,$A76,0)/OFFSET(CVMdataAnn!AD$9,$A76,0)))</f>
        <v>411.21345614737686</v>
      </c>
      <c r="AE80" s="6">
        <f ca="1">IF(ISERROR(CVMdataQly!AE80*(OFFSET(CPdataAnn!AE$9,$A76,0)/OFFSET(CVMdataAnn!AE$9,$A76,0))),"",CVMdataQly!AE80*(OFFSET(CPdataAnn!AE$9,$A76,0)/OFFSET(CVMdataAnn!AE$9,$A76,0)))</f>
        <v>1277.7209469153515</v>
      </c>
      <c r="AF80" s="6">
        <f ca="1">IF(ISERROR(CVMdataQly!AF80*(OFFSET(CPdataAnn!AF$9,$A76,0)/OFFSET(CVMdataAnn!AF$9,$A76,0))),"",CVMdataQly!AF80*(OFFSET(CPdataAnn!AF$9,$A76,0)/OFFSET(CVMdataAnn!AF$9,$A76,0)))</f>
        <v>8323.6552250461446</v>
      </c>
      <c r="AG80" s="6">
        <f ca="1">IF(ISERROR(CVMdataQly!AG80*(OFFSET(CPdataAnn!AG$9,$A76,0)/OFFSET(CVMdataAnn!AG$9,$A76,0))),"",CVMdataQly!AG80*(OFFSET(CPdataAnn!AG$9,$A76,0)/OFFSET(CVMdataAnn!AG$9,$A76,0)))</f>
        <v>2913.1331349708785</v>
      </c>
      <c r="AH80" s="6">
        <f ca="1">IF(ISERROR(CVMdataQly!AH80*(OFFSET(CPdataAnn!AH$9,$A76,0)/OFFSET(CVMdataAnn!AH$9,$A76,0))),"",CVMdataQly!AH80*(OFFSET(CPdataAnn!AH$9,$A76,0)/OFFSET(CVMdataAnn!AH$9,$A76,0)))</f>
        <v>739.07605932203387</v>
      </c>
      <c r="AI80" s="6">
        <f ca="1">IF(ISERROR(CVMdataQly!AI80*(OFFSET(CPdataAnn!AI$9,$A76,0)/OFFSET(CVMdataAnn!AI$9,$A76,0))),"",CVMdataQly!AI80*(OFFSET(CPdataAnn!AI$9,$A76,0)/OFFSET(CVMdataAnn!AI$9,$A76,0)))</f>
        <v>1352.7642740619901</v>
      </c>
      <c r="AJ80" s="6">
        <f ca="1">IF(ISERROR(CVMdataQly!AJ80*(OFFSET(CPdataAnn!AJ$9,$A76,0)/OFFSET(CVMdataAnn!AJ$9,$A76,0))),"",CVMdataQly!AJ80*(OFFSET(CPdataAnn!AJ$9,$A76,0)/OFFSET(CVMdataAnn!AJ$9,$A76,0)))</f>
        <v>821.39777836551184</v>
      </c>
      <c r="AK80" s="6">
        <f ca="1">IF(ISERROR(CVMdataQly!AK80*(OFFSET(CPdataAnn!AK$9,$A76,0)/OFFSET(CVMdataAnn!AK$9,$A76,0))),"",CVMdataQly!AK80*(OFFSET(CPdataAnn!AK$9,$A76,0)/OFFSET(CVMdataAnn!AK$9,$A76,0)))</f>
        <v>3443.2056819071991</v>
      </c>
      <c r="AL80" s="6">
        <f ca="1">IF(ISERROR(CVMdataQly!AL80*(OFFSET(CPdataAnn!AL$9,$A76,0)/OFFSET(CVMdataAnn!AL$9,$A76,0))),"",CVMdataQly!AL80*(OFFSET(CPdataAnn!AL$9,$A76,0)/OFFSET(CVMdataAnn!AL$9,$A76,0)))</f>
        <v>1968.027397260274</v>
      </c>
      <c r="AM80" s="6">
        <f ca="1">IF(ISERROR(CVMdataQly!AM80*(OFFSET(CPdataAnn!AM$9,$A76,0)/OFFSET(CVMdataAnn!AM$9,$A76,0))),"",CVMdataQly!AM80*(OFFSET(CPdataAnn!AM$9,$A76,0)/OFFSET(CVMdataAnn!AM$9,$A76,0)))</f>
        <v>10680.765760273138</v>
      </c>
      <c r="AN80" s="6">
        <f ca="1">IF(ISERROR(CVMdataQly!AN80*(OFFSET(CPdataAnn!AN$9,$A76,0)/OFFSET(CVMdataAnn!AN$9,$A76,0))),"",CVMdataQly!AN80*(OFFSET(CPdataAnn!AN$9,$A76,0)/OFFSET(CVMdataAnn!AN$9,$A76,0)))</f>
        <v>9343.2516475240063</v>
      </c>
      <c r="AO80" s="6">
        <f ca="1">IF(ISERROR(CVMdataQly!AO80*(OFFSET(CPdataAnn!AO$9,$A76,0)/OFFSET(CVMdataAnn!AO$9,$A76,0))),"",CVMdataQly!AO80*(OFFSET(CPdataAnn!AO$9,$A76,0)/OFFSET(CVMdataAnn!AO$9,$A76,0)))</f>
        <v>72.643564356435647</v>
      </c>
      <c r="AP80" s="6">
        <f ca="1">IF(ISERROR(CVMdataQly!AP80*(OFFSET(CPdataAnn!AP$9,$A76,0)/OFFSET(CVMdataAnn!AP$9,$A76,0))),"",CVMdataQly!AP80*(OFFSET(CPdataAnn!AP$9,$A76,0)/OFFSET(CVMdataAnn!AP$9,$A76,0)))</f>
        <v>8843.2243848696289</v>
      </c>
      <c r="AQ80" s="6">
        <f ca="1">IF(ISERROR(CVMdataQly!AQ80*(OFFSET(CPdataAnn!AQ$9,$A76,0)/OFFSET(CVMdataAnn!AQ$9,$A76,0))),"",CVMdataQly!AQ80*(OFFSET(CPdataAnn!AQ$9,$A76,0)/OFFSET(CVMdataAnn!AQ$9,$A76,0)))</f>
        <v>227.33333333333334</v>
      </c>
      <c r="AR80" s="6">
        <f ca="1">IF(ISERROR(CVMdataQly!AR80*(OFFSET(CPdataAnn!AR$9,$A76,0)/OFFSET(CVMdataAnn!AR$9,$A76,0))),"",CVMdataQly!AR80*(OFFSET(CPdataAnn!AR$9,$A76,0)/OFFSET(CVMdataAnn!AR$9,$A76,0)))</f>
        <v>201.35059482155356</v>
      </c>
      <c r="AS80" s="6">
        <f ca="1">IF(ISERROR(CVMdataQly!AS80*(OFFSET(CPdataAnn!AS$9,$A76,0)/OFFSET(CVMdataAnn!AS$9,$A76,0))),"",CVMdataQly!AS80*(OFFSET(CPdataAnn!AS$9,$A76,0)/OFFSET(CVMdataAnn!AS$9,$A76,0)))</f>
        <v>1336.7502948113206</v>
      </c>
      <c r="AT80" s="6">
        <f ca="1">IF(ISERROR(CVMdataQly!AT80*(OFFSET(CPdataAnn!AT$9,$A76,0)/OFFSET(CVMdataAnn!AT$9,$A76,0))),"",CVMdataQly!AT80*(OFFSET(CPdataAnn!AT$9,$A76,0)/OFFSET(CVMdataAnn!AT$9,$A76,0)))</f>
        <v>1322.0918580375783</v>
      </c>
      <c r="AU80" s="6">
        <f ca="1">IF(ISERROR(CVMdataQly!AU80*(OFFSET(CPdataAnn!AU$9,$A76,0)/OFFSET(CVMdataAnn!AU$9,$A76,0))),"",CVMdataQly!AU80*(OFFSET(CPdataAnn!AU$9,$A76,0)/OFFSET(CVMdataAnn!AU$9,$A76,0)))</f>
        <v>14.666666666666666</v>
      </c>
      <c r="AV80" s="6">
        <f ca="1">IF(ISERROR(CVMdataQly!AV80*(OFFSET(CPdataAnn!AV$9,$A76,0)/OFFSET(CVMdataAnn!AV$9,$A76,0))),"",CVMdataQly!AV80*(OFFSET(CPdataAnn!AV$9,$A76,0)/OFFSET(CVMdataAnn!AV$9,$A76,0)))</f>
        <v>47069.442272224267</v>
      </c>
      <c r="AW80" s="6">
        <f ca="1">IF(ISERROR(CVMdataQly!AW80*(OFFSET(CPdataAnn!AW$9,$A76,0)/OFFSET(CVMdataAnn!AW$9,$A76,0))),"",CVMdataQly!AW80*(OFFSET(CPdataAnn!AW$9,$A76,0)/OFFSET(CVMdataAnn!AW$9,$A76,0)))</f>
        <v>7449.1929279945671</v>
      </c>
      <c r="AX80" s="6">
        <f ca="1">IF(ISERROR(CVMdataQly!AX80*(OFFSET(CPdataAnn!AX$9,$A76,0)/OFFSET(CVMdataAnn!AX$9,$A76,0))),"",CVMdataQly!AX80*(OFFSET(CPdataAnn!AX$9,$A76,0)/OFFSET(CVMdataAnn!AX$9,$A76,0)))</f>
        <v>7422.2704714640204</v>
      </c>
      <c r="AY80" s="6">
        <f ca="1">IF(ISERROR(CVMdataQly!AY80*(OFFSET(CPdataAnn!AY$9,$A76,0)/OFFSET(CVMdataAnn!AY$9,$A76,0))),"",CVMdataQly!AY80*(OFFSET(CPdataAnn!AY$9,$A76,0)/OFFSET(CVMdataAnn!AY$9,$A76,0)))</f>
        <v>26.04</v>
      </c>
      <c r="AZ80" s="6">
        <f ca="1">IF(ISERROR(CVMdataQly!AZ80*(OFFSET(CPdataAnn!AZ$9,$A76,0)/OFFSET(CVMdataAnn!AZ$9,$A76,0))),"",CVMdataQly!AZ80*(OFFSET(CPdataAnn!AZ$9,$A76,0)/OFFSET(CVMdataAnn!AZ$9,$A76,0)))</f>
        <v>34136.770803845415</v>
      </c>
      <c r="BA80" s="6">
        <f ca="1">IF(ISERROR(CVMdataQly!BA80*(OFFSET(CPdataAnn!BA$9,$A76,0)/OFFSET(CVMdataAnn!BA$9,$A76,0))),"",CVMdataQly!BA80*(OFFSET(CPdataAnn!BA$9,$A76,0)/OFFSET(CVMdataAnn!BA$9,$A76,0)))</f>
        <v>32905.526984592805</v>
      </c>
      <c r="BB80" s="6">
        <f ca="1">IF(ISERROR(CVMdataQly!BB80*(OFFSET(CPdataAnn!BB$9,$A76,0)/OFFSET(CVMdataAnn!BB$9,$A76,0))),"",CVMdataQly!BB80*(OFFSET(CPdataAnn!BB$9,$A76,0)/OFFSET(CVMdataAnn!BB$9,$A76,0)))</f>
        <v>1232.0167850225953</v>
      </c>
      <c r="BC80" s="6">
        <f ca="1">IF(ISERROR(CVMdataQly!BC80*(OFFSET(CPdataAnn!BC$9,$A76,0)/OFFSET(CVMdataAnn!BC$9,$A76,0))),"",CVMdataQly!BC80*(OFFSET(CPdataAnn!BC$9,$A76,0)/OFFSET(CVMdataAnn!BC$9,$A76,0)))</f>
        <v>498.55374396135261</v>
      </c>
      <c r="BD80" s="6">
        <f ca="1">IF(ISERROR(CVMdataQly!BD80*(OFFSET(CPdataAnn!BD$9,$A76,0)/OFFSET(CVMdataAnn!BD$9,$A76,0))),"",CVMdataQly!BD80*(OFFSET(CPdataAnn!BD$9,$A76,0)/OFFSET(CVMdataAnn!BD$9,$A76,0)))</f>
        <v>260.94339622641508</v>
      </c>
      <c r="BE80" s="6">
        <f ca="1">IF(ISERROR(CVMdataQly!BE80*(OFFSET(CPdataAnn!BE$9,$A76,0)/OFFSET(CVMdataAnn!BE$9,$A76,0))),"",CVMdataQly!BE80*(OFFSET(CPdataAnn!BE$9,$A76,0)/OFFSET(CVMdataAnn!BE$9,$A76,0)))</f>
        <v>238.33295838020248</v>
      </c>
      <c r="BF80" s="6">
        <f ca="1">IF(ISERROR(CVMdataQly!BF80*(OFFSET(CPdataAnn!BF$9,$A76,0)/OFFSET(CVMdataAnn!BF$9,$A76,0))),"",CVMdataQly!BF80*(OFFSET(CPdataAnn!BF$9,$A76,0)/OFFSET(CVMdataAnn!BF$9,$A76,0)))</f>
        <v>1374.8614904408896</v>
      </c>
      <c r="BG80" s="6">
        <f ca="1">IF(ISERROR(CVMdataQly!BG80*(OFFSET(CPdataAnn!BG$9,$A76,0)/OFFSET(CVMdataAnn!BG$9,$A76,0))),"",CVMdataQly!BG80*(OFFSET(CPdataAnn!BG$9,$A76,0)/OFFSET(CVMdataAnn!BG$9,$A76,0)))</f>
        <v>663.02755040926331</v>
      </c>
      <c r="BH80" s="6">
        <f ca="1">IF(ISERROR(CVMdataQly!BH80*(OFFSET(CPdataAnn!BH$9,$A76,0)/OFFSET(CVMdataAnn!BH$9,$A76,0))),"",CVMdataQly!BH80*(OFFSET(CPdataAnn!BH$9,$A76,0)/OFFSET(CVMdataAnn!BH$9,$A76,0)))</f>
        <v>44</v>
      </c>
      <c r="BI80" s="6">
        <f ca="1">IF(ISERROR(CVMdataQly!BI80*(OFFSET(CPdataAnn!BI$9,$A76,0)/OFFSET(CVMdataAnn!BI$9,$A76,0))),"",CVMdataQly!BI80*(OFFSET(CPdataAnn!BI$9,$A76,0)/OFFSET(CVMdataAnn!BI$9,$A76,0)))</f>
        <v>668.71596244131456</v>
      </c>
      <c r="BJ80" s="6" t="str">
        <f ca="1">IF(ISERROR(CVMdataQly!BJ80*(OFFSET(CPdataAnn!BJ$9,$A76,0)/OFFSET(CVMdataAnn!BJ$9,$A76,0))),"",CVMdataQly!BJ80*(OFFSET(CPdataAnn!BJ$9,$A76,0)/OFFSET(CVMdataAnn!BJ$9,$A76,0)))</f>
        <v/>
      </c>
      <c r="BK80" s="6">
        <f ca="1">IF(ISERROR(CVMdataQly!BK80*(OFFSET(CPdataAnn!BK$9,$A76,0)/OFFSET(CVMdataAnn!BK$9,$A76,0))),"",CVMdataQly!BK80*(OFFSET(CPdataAnn!BK$9,$A76,0)/OFFSET(CVMdataAnn!BK$9,$A76,0)))</f>
        <v>3608.7703583061889</v>
      </c>
      <c r="BL80" s="6">
        <f ca="1">IF(ISERROR(CVMdataQly!BL80*(OFFSET(CPdataAnn!BL$9,$A76,0)/OFFSET(CVMdataAnn!BL$9,$A76,0))),"",CVMdataQly!BL80*(OFFSET(CPdataAnn!BL$9,$A76,0)/OFFSET(CVMdataAnn!BL$9,$A76,0)))</f>
        <v>1932.8336161293541</v>
      </c>
      <c r="BM80" s="6">
        <f ca="1">IF(ISERROR(CVMdataQly!BM80*(OFFSET(CPdataAnn!BM$9,$A76,0)/OFFSET(CVMdataAnn!BM$9,$A76,0))),"",CVMdataQly!BM80*(OFFSET(CPdataAnn!BM$9,$A76,0)/OFFSET(CVMdataAnn!BM$9,$A76,0)))</f>
        <v>1374.5979094076654</v>
      </c>
      <c r="BN80" s="6">
        <f ca="1">IF(ISERROR(CVMdataQly!BN80*(OFFSET(CPdataAnn!BN$9,$A76,0)/OFFSET(CVMdataAnn!BN$9,$A76,0))),"",CVMdataQly!BN80*(OFFSET(CPdataAnn!BN$9,$A76,0)/OFFSET(CVMdataAnn!BN$9,$A76,0)))</f>
        <v>180.00684462696785</v>
      </c>
      <c r="BO80" s="6">
        <f ca="1">IF(ISERROR(CVMdataQly!BO80*(OFFSET(CPdataAnn!BO$9,$A76,0)/OFFSET(CVMdataAnn!BO$9,$A76,0))),"",CVMdataQly!BO80*(OFFSET(CPdataAnn!BO$9,$A76,0)/OFFSET(CVMdataAnn!BO$9,$A76,0)))</f>
        <v>121.89333333333333</v>
      </c>
      <c r="BP80" s="6" t="str">
        <f ca="1">IF(ISERROR(CVMdataQly!BP80*(OFFSET(CPdataAnn!BP$9,$A76,0)/OFFSET(CVMdataAnn!BP$9,$A76,0))),"",CVMdataQly!BP80*(OFFSET(CPdataAnn!BP$9,$A76,0)/OFFSET(CVMdataAnn!BP$9,$A76,0)))</f>
        <v/>
      </c>
      <c r="BQ80" s="6">
        <f ca="1">IF(ISERROR(CVMdataQly!BQ80*(OFFSET(CPdataAnn!BQ$9,$A76,0)/OFFSET(CVMdataAnn!BQ$9,$A76,0))),"",CVMdataQly!BQ80*(OFFSET(CPdataAnn!BQ$9,$A76,0)/OFFSET(CVMdataAnn!BQ$9,$A76,0)))</f>
        <v>10001.211831490888</v>
      </c>
      <c r="BR80" s="6">
        <f ca="1">IF(ISERROR(CVMdataQly!BR80*(OFFSET(CPdataAnn!BR$9,$A76,0)/OFFSET(CVMdataAnn!BR$9,$A76,0))),"",CVMdataQly!BR80*(OFFSET(CPdataAnn!BR$9,$A76,0)/OFFSET(CVMdataAnn!BR$9,$A76,0)))</f>
        <v>3286.1758631480129</v>
      </c>
      <c r="BS80" s="6">
        <f ca="1">IF(ISERROR(CVMdataQly!BS80*(OFFSET(CPdataAnn!BS$9,$A76,0)/OFFSET(CVMdataAnn!BS$9,$A76,0))),"",CVMdataQly!BS80*(OFFSET(CPdataAnn!BS$9,$A76,0)/OFFSET(CVMdataAnn!BS$9,$A76,0)))</f>
        <v>2402.3655800169345</v>
      </c>
      <c r="BT80" s="6">
        <f ca="1">IF(ISERROR(CVMdataQly!BT80*(OFFSET(CPdataAnn!BT$9,$A76,0)/OFFSET(CVMdataAnn!BT$9,$A76,0))),"",CVMdataQly!BT80*(OFFSET(CPdataAnn!BT$9,$A76,0)/OFFSET(CVMdataAnn!BT$9,$A76,0)))</f>
        <v>880.25316455696202</v>
      </c>
      <c r="BU80" s="6">
        <f ca="1">IF(ISERROR(CVMdataQly!BU80*(OFFSET(CPdataAnn!BU$9,$A76,0)/OFFSET(CVMdataAnn!BU$9,$A76,0))),"",CVMdataQly!BU80*(OFFSET(CPdataAnn!BU$9,$A76,0)/OFFSET(CVMdataAnn!BU$9,$A76,0)))</f>
        <v>3.662337662337662</v>
      </c>
      <c r="BV80" s="6">
        <f ca="1">IF(ISERROR(CVMdataQly!BV80*(OFFSET(CPdataAnn!BV$9,$A76,0)/OFFSET(CVMdataAnn!BV$9,$A76,0))),"",CVMdataQly!BV80*(OFFSET(CPdataAnn!BV$9,$A76,0)/OFFSET(CVMdataAnn!BV$9,$A76,0)))</f>
        <v>1271.5434412265756</v>
      </c>
      <c r="BW80" s="6">
        <f ca="1">IF(ISERROR(CVMdataQly!BW80*(OFFSET(CPdataAnn!BW$9,$A76,0)/OFFSET(CVMdataAnn!BW$9,$A76,0))),"",CVMdataQly!BW80*(OFFSET(CPdataAnn!BW$9,$A76,0)/OFFSET(CVMdataAnn!BW$9,$A76,0)))</f>
        <v>1707.1608147949612</v>
      </c>
      <c r="BX80" s="6">
        <f ca="1">IF(ISERROR(CVMdataQly!BX80*(OFFSET(CPdataAnn!BX$9,$A76,0)/OFFSET(CVMdataAnn!BX$9,$A76,0))),"",CVMdataQly!BX80*(OFFSET(CPdataAnn!BX$9,$A76,0)/OFFSET(CVMdataAnn!BX$9,$A76,0)))</f>
        <v>1330.1561467570857</v>
      </c>
      <c r="BY80" s="6">
        <f ca="1">IF(ISERROR(CVMdataQly!BY80*(OFFSET(CPdataAnn!BY$9,$A76,0)/OFFSET(CVMdataAnn!BY$9,$A76,0))),"",CVMdataQly!BY80*(OFFSET(CPdataAnn!BY$9,$A76,0)/OFFSET(CVMdataAnn!BY$9,$A76,0)))</f>
        <v>239.87253765932792</v>
      </c>
      <c r="BZ80" s="6">
        <f ca="1">IF(ISERROR(CVMdataQly!BZ80*(OFFSET(CPdataAnn!BZ$9,$A76,0)/OFFSET(CVMdataAnn!BZ$9,$A76,0))),"",CVMdataQly!BZ80*(OFFSET(CPdataAnn!BZ$9,$A76,0)/OFFSET(CVMdataAnn!BZ$9,$A76,0)))</f>
        <v>137.42111237230421</v>
      </c>
      <c r="CA80" s="6">
        <f ca="1">IF(ISERROR(CVMdataQly!CA80*(OFFSET(CPdataAnn!CA$9,$A76,0)/OFFSET(CVMdataAnn!CA$9,$A76,0))),"",CVMdataQly!CA80*(OFFSET(CPdataAnn!CA$9,$A76,0)/OFFSET(CVMdataAnn!CA$9,$A76,0)))</f>
        <v>1254.812064013131</v>
      </c>
      <c r="CB80" s="6">
        <f ca="1">IF(ISERROR(CVMdataQly!CB80*(OFFSET(CPdataAnn!CB$9,$A76,0)/OFFSET(CVMdataAnn!CB$9,$A76,0))),"",CVMdataQly!CB80*(OFFSET(CPdataAnn!CB$9,$A76,0)/OFFSET(CVMdataAnn!CB$9,$A76,0)))</f>
        <v>983.28439630966704</v>
      </c>
      <c r="CC80" s="6">
        <f ca="1">IF(ISERROR(CVMdataQly!CC80*(OFFSET(CPdataAnn!CC$9,$A76,0)/OFFSET(CVMdataAnn!CC$9,$A76,0))),"",CVMdataQly!CC80*(OFFSET(CPdataAnn!CC$9,$A76,0)/OFFSET(CVMdataAnn!CC$9,$A76,0)))</f>
        <v>86.04807692307692</v>
      </c>
      <c r="CD80" s="6">
        <f ca="1">IF(ISERROR(CVMdataQly!CD80*(OFFSET(CPdataAnn!CD$9,$A76,0)/OFFSET(CVMdataAnn!CD$9,$A76,0))),"",CVMdataQly!CD80*(OFFSET(CPdataAnn!CD$9,$A76,0)/OFFSET(CVMdataAnn!CD$9,$A76,0)))</f>
        <v>896.90824012782468</v>
      </c>
      <c r="CE80" s="6">
        <f ca="1">IF(ISERROR(CVMdataQly!CE80*(OFFSET(CPdataAnn!CE$9,$A76,0)/OFFSET(CVMdataAnn!CE$9,$A76,0))),"",CVMdataQly!CE80*(OFFSET(CPdataAnn!CE$9,$A76,0)/OFFSET(CVMdataAnn!CE$9,$A76,0)))</f>
        <v>1497.967672413793</v>
      </c>
      <c r="CF80" s="6">
        <f ca="1">IF(ISERROR(CVMdataQly!CF80*(OFFSET(CPdataAnn!CF$9,$A76,0)/OFFSET(CVMdataAnn!CF$9,$A76,0))),"",CVMdataQly!CF80*(OFFSET(CPdataAnn!CF$9,$A76,0)/OFFSET(CVMdataAnn!CF$9,$A76,0)))</f>
        <v>685.32398042414354</v>
      </c>
      <c r="CG80" s="6">
        <f ca="1">IF(ISERROR(CVMdataQly!CG80*(OFFSET(CPdataAnn!CG$9,$A76,0)/OFFSET(CVMdataAnn!CG$9,$A76,0))),"",CVMdataQly!CG80*(OFFSET(CPdataAnn!CG$9,$A76,0)/OFFSET(CVMdataAnn!CG$9,$A76,0)))</f>
        <v>813.04815983175604</v>
      </c>
      <c r="CH80" s="6">
        <f ca="1">IF(ISERROR(CVMdataQly!CH80*(OFFSET(CPdataAnn!CH$9,$A76,0)/OFFSET(CVMdataAnn!CH$9,$A76,0))),"",CVMdataQly!CH80*(OFFSET(CPdataAnn!CH$9,$A76,0)/OFFSET(CVMdataAnn!CH$9,$A76,0)))</f>
        <v>2653.6669248644462</v>
      </c>
      <c r="CI80" s="6">
        <f ca="1">IF(ISERROR(CVMdataQly!CI80*(OFFSET(CPdataAnn!CI$9,$A76,0)/OFFSET(CVMdataAnn!CI$9,$A76,0))),"",CVMdataQly!CI80*(OFFSET(CPdataAnn!CI$9,$A76,0)/OFFSET(CVMdataAnn!CI$9,$A76,0)))</f>
        <v>1582.3341463414633</v>
      </c>
      <c r="CJ80" s="6">
        <f ca="1">IF(ISERROR(CVMdataQly!CJ80*(OFFSET(CPdataAnn!CJ$9,$A76,0)/OFFSET(CVMdataAnn!CJ$9,$A76,0))),"",CVMdataQly!CJ80*(OFFSET(CPdataAnn!CJ$9,$A76,0)/OFFSET(CVMdataAnn!CJ$9,$A76,0)))</f>
        <v>843.36522670474824</v>
      </c>
      <c r="CK80" s="6">
        <f ca="1">IF(ISERROR(CVMdataQly!CK80*(OFFSET(CPdataAnn!CK$9,$A76,0)/OFFSET(CVMdataAnn!CK$9,$A76,0))),"",CVMdataQly!CK80*(OFFSET(CPdataAnn!CK$9,$A76,0)/OFFSET(CVMdataAnn!CK$9,$A76,0)))</f>
        <v>108.84210526315789</v>
      </c>
      <c r="CL80" s="6">
        <f ca="1">IF(ISERROR(CVMdataQly!CL80*(OFFSET(CPdataAnn!CL$9,$A76,0)/OFFSET(CVMdataAnn!CL$9,$A76,0))),"",CVMdataQly!CL80*(OFFSET(CPdataAnn!CL$9,$A76,0)/OFFSET(CVMdataAnn!CL$9,$A76,0)))</f>
        <v>630.30520646319565</v>
      </c>
      <c r="CM80" s="6">
        <f ca="1">IF(ISERROR(CVMdataQly!CM80*(OFFSET(CPdataAnn!CM$9,$A76,0)/OFFSET(CVMdataAnn!CM$9,$A76,0))),"",CVMdataQly!CM80*(OFFSET(CPdataAnn!CM$9,$A76,0)/OFFSET(CVMdataAnn!CM$9,$A76,0)))</f>
        <v>565.9550151975684</v>
      </c>
      <c r="CN80" s="6">
        <f ca="1">IF(ISERROR(CVMdataQly!CN80*(OFFSET(CPdataAnn!CN$9,$A76,0)/OFFSET(CVMdataAnn!CN$9,$A76,0))),"",CVMdataQly!CN80*(OFFSET(CPdataAnn!CN$9,$A76,0)/OFFSET(CVMdataAnn!CN$9,$A76,0)))</f>
        <v>163.99652476107732</v>
      </c>
      <c r="CO80" s="6">
        <f ca="1">IF(ISERROR(CVMdataQly!CO80*(OFFSET(CPdataAnn!CO$9,$A76,0)/OFFSET(CVMdataAnn!CO$9,$A76,0))),"",CVMdataQly!CO80*(OFFSET(CPdataAnn!CO$9,$A76,0)/OFFSET(CVMdataAnn!CO$9,$A76,0)))</f>
        <v>297.9610552763819</v>
      </c>
      <c r="CP80" s="6">
        <f ca="1">IF(ISERROR(CVMdataQly!CP80*(OFFSET(CPdataAnn!CP$9,$A76,0)/OFFSET(CVMdataAnn!CP$9,$A76,0))),"",CVMdataQly!CP80*(OFFSET(CPdataAnn!CP$9,$A76,0)/OFFSET(CVMdataAnn!CP$9,$A76,0)))</f>
        <v>104.31095406360424</v>
      </c>
      <c r="CQ80" s="6">
        <f ca="1">IF(ISERROR(CVMdataQly!CQ80*(OFFSET(CPdataAnn!CQ$9,$A76,0)/OFFSET(CVMdataAnn!CQ$9,$A76,0))),"",CVMdataQly!CQ80*(OFFSET(CPdataAnn!CQ$9,$A76,0)/OFFSET(CVMdataAnn!CQ$9,$A76,0)))</f>
        <v>505.70850828729277</v>
      </c>
      <c r="CR80" s="6">
        <f ca="1">IF(ISERROR(CVMdataQly!CR80*(OFFSET(CPdataAnn!CR$9,$A76,0)/OFFSET(CVMdataAnn!CR$9,$A76,0))),"",CVMdataQly!CR80*(OFFSET(CPdataAnn!CR$9,$A76,0)/OFFSET(CVMdataAnn!CR$9,$A76,0)))</f>
        <v>25916.658504297342</v>
      </c>
      <c r="CS80" s="6">
        <f ca="1">IF(ISERROR(CVMdataQly!CS80*(OFFSET(CPdataAnn!CS$9,$A76,0)/OFFSET(CVMdataAnn!CS$9,$A76,0))),"",CVMdataQly!CS80*(OFFSET(CPdataAnn!CS$9,$A76,0)/OFFSET(CVMdataAnn!CS$9,$A76,0)))</f>
        <v>9375.0566725656172</v>
      </c>
      <c r="CT80" s="6">
        <f ca="1">IF(ISERROR(CVMdataQly!CT80*(OFFSET(CPdataAnn!CT$9,$A76,0)/OFFSET(CVMdataAnn!CT$9,$A76,0))),"",CVMdataQly!CT80*(OFFSET(CPdataAnn!CT$9,$A76,0)/OFFSET(CVMdataAnn!CT$9,$A76,0)))</f>
        <v>9124.1633051110421</v>
      </c>
      <c r="CU80" s="6">
        <f ca="1">IF(ISERROR(CVMdataQly!CU80*(OFFSET(CPdataAnn!CU$9,$A76,0)/OFFSET(CVMdataAnn!CU$9,$A76,0))),"",CVMdataQly!CU80*(OFFSET(CPdataAnn!CU$9,$A76,0)/OFFSET(CVMdataAnn!CU$9,$A76,0)))</f>
        <v>167.23105360443626</v>
      </c>
      <c r="CV80" s="6">
        <f ca="1">IF(ISERROR(CVMdataQly!CV80*(OFFSET(CPdataAnn!CV$9,$A76,0)/OFFSET(CVMdataAnn!CV$9,$A76,0))),"",CVMdataQly!CV80*(OFFSET(CPdataAnn!CV$9,$A76,0)/OFFSET(CVMdataAnn!CV$9,$A76,0)))</f>
        <v>84.5695652173913</v>
      </c>
      <c r="CW80" s="6">
        <f ca="1">IF(ISERROR(CVMdataQly!CW80*(OFFSET(CPdataAnn!CW$9,$A76,0)/OFFSET(CVMdataAnn!CW$9,$A76,0))),"",CVMdataQly!CW80*(OFFSET(CPdataAnn!CW$9,$A76,0)/OFFSET(CVMdataAnn!CW$9,$A76,0)))</f>
        <v>10346.269345395682</v>
      </c>
      <c r="CX80" s="6">
        <f ca="1">IF(ISERROR(CVMdataQly!CX80*(OFFSET(CPdataAnn!CX$9,$A76,0)/OFFSET(CVMdataAnn!CX$9,$A76,0))),"",CVMdataQly!CX80*(OFFSET(CPdataAnn!CX$9,$A76,0)/OFFSET(CVMdataAnn!CX$9,$A76,0)))</f>
        <v>912.24984173876351</v>
      </c>
      <c r="CY80" s="6">
        <f ca="1">IF(ISERROR(CVMdataQly!CY80*(OFFSET(CPdataAnn!CY$9,$A76,0)/OFFSET(CVMdataAnn!CY$9,$A76,0))),"",CVMdataQly!CY80*(OFFSET(CPdataAnn!CY$9,$A76,0)/OFFSET(CVMdataAnn!CY$9,$A76,0)))</f>
        <v>5098.6460709362082</v>
      </c>
      <c r="CZ80" s="6">
        <f ca="1">IF(ISERROR(CVMdataQly!CZ80*(OFFSET(CPdataAnn!CZ$9,$A76,0)/OFFSET(CVMdataAnn!CZ$9,$A76,0))),"",CVMdataQly!CZ80*(OFFSET(CPdataAnn!CZ$9,$A76,0)/OFFSET(CVMdataAnn!CZ$9,$A76,0)))</f>
        <v>3502.3555925848782</v>
      </c>
      <c r="DA80" s="6">
        <f ca="1">IF(ISERROR(CVMdataQly!DA80*(OFFSET(CPdataAnn!DA$9,$A76,0)/OFFSET(CVMdataAnn!DA$9,$A76,0))),"",CVMdataQly!DA80*(OFFSET(CPdataAnn!DA$9,$A76,0)/OFFSET(CVMdataAnn!DA$9,$A76,0)))</f>
        <v>833.00267891312672</v>
      </c>
      <c r="DB80" s="6">
        <f ca="1">IF(ISERROR(CVMdataQly!DB80*(OFFSET(CPdataAnn!DB$9,$A76,0)/OFFSET(CVMdataAnn!DB$9,$A76,0))),"",CVMdataQly!DB80*(OFFSET(CPdataAnn!DB$9,$A76,0)/OFFSET(CVMdataAnn!DB$9,$A76,0)))</f>
        <v>6197.306501547987</v>
      </c>
      <c r="DC80" s="6">
        <f ca="1">IF(ISERROR(CVMdataQly!DC80*(OFFSET(CPdataAnn!DC$9,$A76,0)/OFFSET(CVMdataAnn!DC$9,$A76,0))),"",CVMdataQly!DC80*(OFFSET(CPdataAnn!DC$9,$A76,0)/OFFSET(CVMdataAnn!DC$9,$A76,0)))</f>
        <v>794.60572773636727</v>
      </c>
      <c r="DD80" s="6">
        <f ca="1">IF(ISERROR(CVMdataQly!DD80*(OFFSET(CPdataAnn!DD$9,$A76,0)/OFFSET(CVMdataAnn!DD$9,$A76,0))),"",CVMdataQly!DD80*(OFFSET(CPdataAnn!DD$9,$A76,0)/OFFSET(CVMdataAnn!DD$9,$A76,0)))</f>
        <v>1610.5761610912634</v>
      </c>
      <c r="DE80" s="6">
        <f ca="1">IF(ISERROR(CVMdataQly!DE80*(OFFSET(CPdataAnn!DE$9,$A76,0)/OFFSET(CVMdataAnn!DE$9,$A76,0))),"",CVMdataQly!DE80*(OFFSET(CPdataAnn!DE$9,$A76,0)/OFFSET(CVMdataAnn!DE$9,$A76,0)))</f>
        <v>2840.1835886214444</v>
      </c>
      <c r="DF80" s="6">
        <f ca="1">IF(ISERROR(CVMdataQly!DF80*(OFFSET(CPdataAnn!DF$9,$A76,0)/OFFSET(CVMdataAnn!DF$9,$A76,0))),"",CVMdataQly!DF80*(OFFSET(CPdataAnn!DF$9,$A76,0)/OFFSET(CVMdataAnn!DF$9,$A76,0)))</f>
        <v>645.31801334321722</v>
      </c>
      <c r="DG80" s="6">
        <f ca="1">IF(ISERROR(CVMdataQly!DG80*(OFFSET(CPdataAnn!DG$9,$A76,0)/OFFSET(CVMdataAnn!DG$9,$A76,0))),"",CVMdataQly!DG80*(OFFSET(CPdataAnn!DG$9,$A76,0)/OFFSET(CVMdataAnn!DG$9,$A76,0)))</f>
        <v>306.10169491525426</v>
      </c>
      <c r="DH80" s="6">
        <f ca="1">IF(ISERROR(CVMdataQly!DH80*(OFFSET(CPdataAnn!DH$9,$A76,0)/OFFSET(CVMdataAnn!DH$9,$A76,0))),"",CVMdataQly!DH80*(OFFSET(CPdataAnn!DH$9,$A76,0)/OFFSET(CVMdataAnn!DH$9,$A76,0)))</f>
        <v>3718.2941865916546</v>
      </c>
      <c r="DI80" s="6">
        <f ca="1">IF(ISERROR(CVMdataQly!DI80*(OFFSET(CPdataAnn!DI$9,$A76,0)/OFFSET(CVMdataAnn!DI$9,$A76,0))),"",CVMdataQly!DI80*(OFFSET(CPdataAnn!DI$9,$A76,0)/OFFSET(CVMdataAnn!DI$9,$A76,0)))</f>
        <v>129.85866834170855</v>
      </c>
      <c r="DJ80" s="6">
        <f ca="1">IF(ISERROR(CVMdataQly!DJ80*(OFFSET(CPdataAnn!DJ$9,$A76,0)/OFFSET(CVMdataAnn!DJ$9,$A76,0))),"",CVMdataQly!DJ80*(OFFSET(CPdataAnn!DJ$9,$A76,0)/OFFSET(CVMdataAnn!DJ$9,$A76,0)))</f>
        <v>178.17801047120417</v>
      </c>
      <c r="DK80" s="6">
        <f ca="1">IF(ISERROR(CVMdataQly!DK80*(OFFSET(CPdataAnn!DK$9,$A76,0)/OFFSET(CVMdataAnn!DK$9,$A76,0))),"",CVMdataQly!DK80*(OFFSET(CPdataAnn!DK$9,$A76,0)/OFFSET(CVMdataAnn!DK$9,$A76,0)))</f>
        <v>3410.3824171823808</v>
      </c>
      <c r="DL80" s="6">
        <f ca="1">IF(ISERROR(CVMdataQly!DL80*(OFFSET(CPdataAnn!DL$9,$A76,0)/OFFSET(CVMdataAnn!DL$9,$A76,0))),"",CVMdataQly!DL80*(OFFSET(CPdataAnn!DL$9,$A76,0)/OFFSET(CVMdataAnn!DL$9,$A76,0)))</f>
        <v>21390.584478475077</v>
      </c>
      <c r="DM80" s="6">
        <f ca="1">IF(ISERROR(CVMdataQly!DM80*(OFFSET(CPdataAnn!DM$9,$A76,0)/OFFSET(CVMdataAnn!DM$9,$A76,0))),"",CVMdataQly!DM80*(OFFSET(CPdataAnn!DM$9,$A76,0)/OFFSET(CVMdataAnn!DM$9,$A76,0)))</f>
        <v>5426.0267651130589</v>
      </c>
      <c r="DN80" s="6">
        <f ca="1">IF(ISERROR(CVMdataQly!DN80*(OFFSET(CPdataAnn!DN$9,$A76,0)/OFFSET(CVMdataAnn!DN$9,$A76,0))),"",CVMdataQly!DN80*(OFFSET(CPdataAnn!DN$9,$A76,0)/OFFSET(CVMdataAnn!DN$9,$A76,0)))</f>
        <v>1350.2636439966413</v>
      </c>
      <c r="DO80" s="6">
        <f ca="1">IF(ISERROR(CVMdataQly!DO80*(OFFSET(CPdataAnn!DO$9,$A76,0)/OFFSET(CVMdataAnn!DO$9,$A76,0))),"",CVMdataQly!DO80*(OFFSET(CPdataAnn!DO$9,$A76,0)/OFFSET(CVMdataAnn!DO$9,$A76,0)))</f>
        <v>829.91428571428571</v>
      </c>
      <c r="DP80" s="6">
        <f ca="1">IF(ISERROR(CVMdataQly!DP80*(OFFSET(CPdataAnn!DP$9,$A76,0)/OFFSET(CVMdataAnn!DP$9,$A76,0))),"",CVMdataQly!DP80*(OFFSET(CPdataAnn!DP$9,$A76,0)/OFFSET(CVMdataAnn!DP$9,$A76,0)))</f>
        <v>1441.7619047619048</v>
      </c>
      <c r="DQ80" s="6">
        <f ca="1">IF(ISERROR(CVMdataQly!DQ80*(OFFSET(CPdataAnn!DQ$9,$A76,0)/OFFSET(CVMdataAnn!DQ$9,$A76,0))),"",CVMdataQly!DQ80*(OFFSET(CPdataAnn!DQ$9,$A76,0)/OFFSET(CVMdataAnn!DQ$9,$A76,0)))</f>
        <v>1770.7006344171291</v>
      </c>
      <c r="DR80" s="6">
        <f ca="1">IF(ISERROR(CVMdataQly!DR80*(OFFSET(CPdataAnn!DR$9,$A76,0)/OFFSET(CVMdataAnn!DR$9,$A76,0))),"",CVMdataQly!DR80*(OFFSET(CPdataAnn!DR$9,$A76,0)/OFFSET(CVMdataAnn!DR$9,$A76,0)))</f>
        <v>33.6</v>
      </c>
      <c r="DS80" s="6">
        <f ca="1">IF(ISERROR(CVMdataQly!DS80*(OFFSET(CPdataAnn!DS$9,$A76,0)/OFFSET(CVMdataAnn!DS$9,$A76,0))),"",CVMdataQly!DS80*(OFFSET(CPdataAnn!DS$9,$A76,0)/OFFSET(CVMdataAnn!DS$9,$A76,0)))</f>
        <v>1087.1661939875214</v>
      </c>
      <c r="DT80" s="6">
        <f ca="1">IF(ISERROR(CVMdataQly!DT80*(OFFSET(CPdataAnn!DT$9,$A76,0)/OFFSET(CVMdataAnn!DT$9,$A76,0))),"",CVMdataQly!DT80*(OFFSET(CPdataAnn!DT$9,$A76,0)/OFFSET(CVMdataAnn!DT$9,$A76,0)))</f>
        <v>1033.8346719199881</v>
      </c>
      <c r="DU80" s="6">
        <f ca="1">IF(ISERROR(CVMdataQly!DU80*(OFFSET(CPdataAnn!DU$9,$A76,0)/OFFSET(CVMdataAnn!DU$9,$A76,0))),"",CVMdataQly!DU80*(OFFSET(CPdataAnn!DU$9,$A76,0)/OFFSET(CVMdataAnn!DU$9,$A76,0)))</f>
        <v>39.204545454545453</v>
      </c>
      <c r="DV80" s="6">
        <f ca="1">IF(ISERROR(CVMdataQly!DV80*(OFFSET(CPdataAnn!DV$9,$A76,0)/OFFSET(CVMdataAnn!DV$9,$A76,0))),"",CVMdataQly!DV80*(OFFSET(CPdataAnn!DV$9,$A76,0)/OFFSET(CVMdataAnn!DV$9,$A76,0)))</f>
        <v>13.78125</v>
      </c>
      <c r="DW80" s="6">
        <f ca="1">IF(ISERROR(CVMdataQly!DW80*(OFFSET(CPdataAnn!DW$9,$A76,0)/OFFSET(CVMdataAnn!DW$9,$A76,0))),"",CVMdataQly!DW80*(OFFSET(CPdataAnn!DW$9,$A76,0)/OFFSET(CVMdataAnn!DW$9,$A76,0)))</f>
        <v>5854.0157714168672</v>
      </c>
      <c r="DX80" s="6">
        <f ca="1">IF(ISERROR(CVMdataQly!DX80*(OFFSET(CPdataAnn!DX$9,$A76,0)/OFFSET(CVMdataAnn!DX$9,$A76,0))),"",CVMdataQly!DX80*(OFFSET(CPdataAnn!DX$9,$A76,0)/OFFSET(CVMdataAnn!DX$9,$A76,0)))</f>
        <v>3163.7295588841557</v>
      </c>
      <c r="DY80" s="6">
        <f ca="1">IF(ISERROR(CVMdataQly!DY80*(OFFSET(CPdataAnn!DY$9,$A76,0)/OFFSET(CVMdataAnn!DY$9,$A76,0))),"",CVMdataQly!DY80*(OFFSET(CPdataAnn!DY$9,$A76,0)/OFFSET(CVMdataAnn!DY$9,$A76,0)))</f>
        <v>716.36474908200728</v>
      </c>
      <c r="DZ80" s="6">
        <f ca="1">IF(ISERROR(CVMdataQly!DZ80*(OFFSET(CPdataAnn!DZ$9,$A76,0)/OFFSET(CVMdataAnn!DZ$9,$A76,0))),"",CVMdataQly!DZ80*(OFFSET(CPdataAnn!DZ$9,$A76,0)/OFFSET(CVMdataAnn!DZ$9,$A76,0)))</f>
        <v>967.57706008074092</v>
      </c>
      <c r="EA80" s="6">
        <f ca="1">IF(ISERROR(CVMdataQly!EA80*(OFFSET(CPdataAnn!EA$9,$A76,0)/OFFSET(CVMdataAnn!EA$9,$A76,0))),"",CVMdataQly!EA80*(OFFSET(CPdataAnn!EA$9,$A76,0)/OFFSET(CVMdataAnn!EA$9,$A76,0)))</f>
        <v>698.62228307376347</v>
      </c>
      <c r="EB80" s="6">
        <f ca="1">IF(ISERROR(CVMdataQly!EB80*(OFFSET(CPdataAnn!EB$9,$A76,0)/OFFSET(CVMdataAnn!EB$9,$A76,0))),"",CVMdataQly!EB80*(OFFSET(CPdataAnn!EB$9,$A76,0)/OFFSET(CVMdataAnn!EB$9,$A76,0)))</f>
        <v>306.70020746887968</v>
      </c>
      <c r="EC80" s="6">
        <f ca="1">IF(ISERROR(CVMdataQly!EC80*(OFFSET(CPdataAnn!EC$9,$A76,0)/OFFSET(CVMdataAnn!EC$9,$A76,0))),"",CVMdataQly!EC80*(OFFSET(CPdataAnn!EC$9,$A76,0)/OFFSET(CVMdataAnn!EC$9,$A76,0)))</f>
        <v>6481.9330315836851</v>
      </c>
      <c r="ED80" s="6">
        <f ca="1">IF(ISERROR(CVMdataQly!ED80*(OFFSET(CPdataAnn!ED$9,$A76,0)/OFFSET(CVMdataAnn!ED$9,$A76,0))),"",CVMdataQly!ED80*(OFFSET(CPdataAnn!ED$9,$A76,0)/OFFSET(CVMdataAnn!ED$9,$A76,0)))</f>
        <v>1589.5822478036957</v>
      </c>
      <c r="EE80" s="6">
        <f ca="1">IF(ISERROR(CVMdataQly!EE80*(OFFSET(CPdataAnn!EE$9,$A76,0)/OFFSET(CVMdataAnn!EE$9,$A76,0))),"",CVMdataQly!EE80*(OFFSET(CPdataAnn!EE$9,$A76,0)/OFFSET(CVMdataAnn!EE$9,$A76,0)))</f>
        <v>3009.2728465238301</v>
      </c>
      <c r="EF80" s="6">
        <f ca="1">IF(ISERROR(CVMdataQly!EF80*(OFFSET(CPdataAnn!EF$9,$A76,0)/OFFSET(CVMdataAnn!EF$9,$A76,0))),"",CVMdataQly!EF80*(OFFSET(CPdataAnn!EF$9,$A76,0)/OFFSET(CVMdataAnn!EF$9,$A76,0)))</f>
        <v>1883.4391826591193</v>
      </c>
      <c r="EG80" s="6">
        <f ca="1">IF(ISERROR(CVMdataQly!EG80*(OFFSET(CPdataAnn!EG$9,$A76,0)/OFFSET(CVMdataAnn!EG$9,$A76,0))),"",CVMdataQly!EG80*(OFFSET(CPdataAnn!EG$9,$A76,0)/OFFSET(CVMdataAnn!EG$9,$A76,0)))</f>
        <v>2543.0481963335305</v>
      </c>
      <c r="EH80" s="6">
        <f ca="1">IF(ISERROR(CVMdataQly!EH80*(OFFSET(CPdataAnn!EH$9,$A76,0)/OFFSET(CVMdataAnn!EH$9,$A76,0))),"",CVMdataQly!EH80*(OFFSET(CPdataAnn!EH$9,$A76,0)/OFFSET(CVMdataAnn!EH$9,$A76,0)))</f>
        <v>670.92560766020131</v>
      </c>
      <c r="EI80" s="6">
        <f ca="1">IF(ISERROR(CVMdataQly!EI80*(OFFSET(CPdataAnn!EI$9,$A76,0)/OFFSET(CVMdataAnn!EI$9,$A76,0))),"",CVMdataQly!EI80*(OFFSET(CPdataAnn!EI$9,$A76,0)/OFFSET(CVMdataAnn!EI$9,$A76,0)))</f>
        <v>1005.6011976047905</v>
      </c>
      <c r="EJ80" s="6">
        <f ca="1">IF(ISERROR(CVMdataQly!EJ80*(OFFSET(CPdataAnn!EJ$9,$A76,0)/OFFSET(CVMdataAnn!EJ$9,$A76,0))),"",CVMdataQly!EJ80*(OFFSET(CPdataAnn!EJ$9,$A76,0)/OFFSET(CVMdataAnn!EJ$9,$A76,0)))</f>
        <v>301.91748768472905</v>
      </c>
      <c r="EK80" s="6">
        <f ca="1">IF(ISERROR(CVMdataQly!EK80*(OFFSET(CPdataAnn!EK$9,$A76,0)/OFFSET(CVMdataAnn!EK$9,$A76,0))),"",CVMdataQly!EK80*(OFFSET(CPdataAnn!EK$9,$A76,0)/OFFSET(CVMdataAnn!EK$9,$A76,0)))</f>
        <v>564.7493356953056</v>
      </c>
      <c r="EL80" s="6" t="str">
        <f ca="1">IF(ISERROR(CVMdataQly!EL80*(OFFSET(CPdataAnn!EL$9,$A76,0)/OFFSET(CVMdataAnn!EL$9,$A76,0))),"",CVMdataQly!EL80*(OFFSET(CPdataAnn!EL$9,$A76,0)/OFFSET(CVMdataAnn!EL$9,$A76,0)))</f>
        <v/>
      </c>
      <c r="EM80" s="6">
        <f ca="1">IF(ISERROR(CVMdataQly!EM80*(OFFSET(CPdataAnn!EM$9,$A76,0)/OFFSET(CVMdataAnn!EM$9,$A76,0))),"",CVMdataQly!EM80*(OFFSET(CPdataAnn!EM$9,$A76,0)/OFFSET(CVMdataAnn!EM$9,$A76,0)))</f>
        <v>2383.0825437371909</v>
      </c>
      <c r="EN80" s="6">
        <f ca="1">IF(ISERROR(CVMdataQly!EN80*(OFFSET(CPdataAnn!EN$9,$A76,0)/OFFSET(CVMdataAnn!EN$9,$A76,0))),"",CVMdataQly!EN80*(OFFSET(CPdataAnn!EN$9,$A76,0)/OFFSET(CVMdataAnn!EN$9,$A76,0)))</f>
        <v>17629.282755980224</v>
      </c>
      <c r="EO80" s="6">
        <f ca="1">IF(ISERROR(CVMdataQly!EO80*(OFFSET(CPdataAnn!EO$9,$A76,0)/OFFSET(CVMdataAnn!EO$9,$A76,0))),"",CVMdataQly!EO80*(OFFSET(CPdataAnn!EO$9,$A76,0)/OFFSET(CVMdataAnn!EO$9,$A76,0)))</f>
        <v>14906.59268181908</v>
      </c>
      <c r="EP80" s="6">
        <f ca="1">IF(ISERROR(CVMdataQly!EP80*(OFFSET(CPdataAnn!EP$9,$A76,0)/OFFSET(CVMdataAnn!EP$9,$A76,0))),"",CVMdataQly!EP80*(OFFSET(CPdataAnn!EP$9,$A76,0)/OFFSET(CVMdataAnn!EP$9,$A76,0)))</f>
        <v>13215.075643624792</v>
      </c>
      <c r="EQ80" s="6">
        <f ca="1">IF(ISERROR(CVMdataQly!EQ80*(OFFSET(CPdataAnn!EQ$9,$A76,0)/OFFSET(CVMdataAnn!EQ$9,$A76,0))),"",CVMdataQly!EQ80*(OFFSET(CPdataAnn!EQ$9,$A76,0)/OFFSET(CVMdataAnn!EQ$9,$A76,0)))</f>
        <v>1691.3073222875469</v>
      </c>
      <c r="ER80" s="6">
        <f ca="1">IF(ISERROR(CVMdataQly!ER80*(OFFSET(CPdataAnn!ER$9,$A76,0)/OFFSET(CVMdataAnn!ER$9,$A76,0))),"",CVMdataQly!ER80*(OFFSET(CPdataAnn!ER$9,$A76,0)/OFFSET(CVMdataAnn!ER$9,$A76,0)))</f>
        <v>2722.8173697008142</v>
      </c>
      <c r="ES80" s="6">
        <f ca="1">IF(ISERROR(CVMdataQly!ES80*(OFFSET(CPdataAnn!ES$9,$A76,0)/OFFSET(CVMdataAnn!ES$9,$A76,0))),"",CVMdataQly!ES80*(OFFSET(CPdataAnn!ES$9,$A76,0)/OFFSET(CVMdataAnn!ES$9,$A76,0)))</f>
        <v>22816.791643015087</v>
      </c>
      <c r="ET80" s="6">
        <f ca="1">IF(ISERROR(CVMdataQly!ET80*(OFFSET(CPdataAnn!ET$9,$A76,0)/OFFSET(CVMdataAnn!ET$9,$A76,0))),"",CVMdataQly!ET80*(OFFSET(CPdataAnn!ET$9,$A76,0)/OFFSET(CVMdataAnn!ET$9,$A76,0)))</f>
        <v>4016.5452366686636</v>
      </c>
      <c r="EU80" s="6">
        <f ca="1">IF(ISERROR(CVMdataQly!EU80*(OFFSET(CPdataAnn!EU$9,$A76,0)/OFFSET(CVMdataAnn!EU$9,$A76,0))),"",CVMdataQly!EU80*(OFFSET(CPdataAnn!EU$9,$A76,0)/OFFSET(CVMdataAnn!EU$9,$A76,0)))</f>
        <v>1168.8913299333074</v>
      </c>
      <c r="EV80" s="6">
        <f ca="1">IF(ISERROR(CVMdataQly!EV80*(OFFSET(CPdataAnn!EV$9,$A76,0)/OFFSET(CVMdataAnn!EV$9,$A76,0))),"",CVMdataQly!EV80*(OFFSET(CPdataAnn!EV$9,$A76,0)/OFFSET(CVMdataAnn!EV$9,$A76,0)))</f>
        <v>326.83187560738583</v>
      </c>
      <c r="EW80" s="6">
        <f ca="1">IF(ISERROR(CVMdataQly!EW80*(OFFSET(CPdataAnn!EW$9,$A76,0)/OFFSET(CVMdataAnn!EW$9,$A76,0))),"",CVMdataQly!EW80*(OFFSET(CPdataAnn!EW$9,$A76,0)/OFFSET(CVMdataAnn!EW$9,$A76,0)))</f>
        <v>2521.2854230377166</v>
      </c>
      <c r="EX80" s="6">
        <f ca="1">IF(ISERROR(CVMdataQly!EX80*(OFFSET(CPdataAnn!EX$9,$A76,0)/OFFSET(CVMdataAnn!EX$9,$A76,0))),"",CVMdataQly!EX80*(OFFSET(CPdataAnn!EX$9,$A76,0)/OFFSET(CVMdataAnn!EX$9,$A76,0)))</f>
        <v>695.96937051119562</v>
      </c>
      <c r="EY80" s="6">
        <f ca="1">IF(ISERROR(CVMdataQly!EY80*(OFFSET(CPdataAnn!EY$9,$A76,0)/OFFSET(CVMdataAnn!EY$9,$A76,0))),"",CVMdataQly!EY80*(OFFSET(CPdataAnn!EY$9,$A76,0)/OFFSET(CVMdataAnn!EY$9,$A76,0)))</f>
        <v>1390.6557442292385</v>
      </c>
      <c r="EZ80" s="6">
        <f ca="1">IF(ISERROR(CVMdataQly!EZ80*(OFFSET(CPdataAnn!EZ$9,$A76,0)/OFFSET(CVMdataAnn!EZ$9,$A76,0))),"",CVMdataQly!EZ80*(OFFSET(CPdataAnn!EZ$9,$A76,0)/OFFSET(CVMdataAnn!EZ$9,$A76,0)))</f>
        <v>915.28405086563498</v>
      </c>
      <c r="FA80" s="6">
        <f ca="1">IF(ISERROR(CVMdataQly!FA80*(OFFSET(CPdataAnn!FA$9,$A76,0)/OFFSET(CVMdataAnn!FA$9,$A76,0))),"",CVMdataQly!FA80*(OFFSET(CPdataAnn!FA$9,$A76,0)/OFFSET(CVMdataAnn!FA$9,$A76,0)))</f>
        <v>476.26046511627908</v>
      </c>
      <c r="FB80" s="6">
        <f ca="1">IF(ISERROR(CVMdataQly!FB80*(OFFSET(CPdataAnn!FB$9,$A76,0)/OFFSET(CVMdataAnn!FB$9,$A76,0))),"",CVMdataQly!FB80*(OFFSET(CPdataAnn!FB$9,$A76,0)/OFFSET(CVMdataAnn!FB$9,$A76,0)))</f>
        <v>2036.0728568600277</v>
      </c>
      <c r="FC80" s="6">
        <f ca="1">IF(ISERROR(CVMdataQly!FC80*(OFFSET(CPdataAnn!FC$9,$A76,0)/OFFSET(CVMdataAnn!FC$9,$A76,0))),"",CVMdataQly!FC80*(OFFSET(CPdataAnn!FC$9,$A76,0)/OFFSET(CVMdataAnn!FC$9,$A76,0)))</f>
        <v>3425.7516956649956</v>
      </c>
      <c r="FD80" s="6">
        <f ca="1">IF(ISERROR(CVMdataQly!FD80*(OFFSET(CPdataAnn!FD$9,$A76,0)/OFFSET(CVMdataAnn!FD$9,$A76,0))),"",CVMdataQly!FD80*(OFFSET(CPdataAnn!FD$9,$A76,0)/OFFSET(CVMdataAnn!FD$9,$A76,0)))</f>
        <v>1782.5679812406736</v>
      </c>
      <c r="FE80" s="6">
        <f ca="1">IF(ISERROR(CVMdataQly!FE80*(OFFSET(CPdataAnn!FE$9,$A76,0)/OFFSET(CVMdataAnn!FE$9,$A76,0))),"",CVMdataQly!FE80*(OFFSET(CPdataAnn!FE$9,$A76,0)/OFFSET(CVMdataAnn!FE$9,$A76,0)))</f>
        <v>655.63684057126204</v>
      </c>
      <c r="FF80" s="6">
        <f ca="1">IF(ISERROR(CVMdataQly!FF80*(OFFSET(CPdataAnn!FF$9,$A76,0)/OFFSET(CVMdataAnn!FF$9,$A76,0))),"",CVMdataQly!FF80*(OFFSET(CPdataAnn!FF$9,$A76,0)/OFFSET(CVMdataAnn!FF$9,$A76,0)))</f>
        <v>212.60590277777777</v>
      </c>
      <c r="FG80" s="6">
        <f ca="1">IF(ISERROR(CVMdataQly!FG80*(OFFSET(CPdataAnn!FG$9,$A76,0)/OFFSET(CVMdataAnn!FG$9,$A76,0))),"",CVMdataQly!FG80*(OFFSET(CPdataAnn!FG$9,$A76,0)/OFFSET(CVMdataAnn!FG$9,$A76,0)))</f>
        <v>774.52129102251149</v>
      </c>
      <c r="FH80" s="6" t="str">
        <f ca="1">IF(ISERROR(CVMdataQly!FH80*(OFFSET(CPdataAnn!FH$9,$A76,0)/OFFSET(CVMdataAnn!FH$9,$A76,0))),"",CVMdataQly!FH80*(OFFSET(CPdataAnn!FH$9,$A76,0)/OFFSET(CVMdataAnn!FH$9,$A76,0)))</f>
        <v/>
      </c>
      <c r="FI80" s="6">
        <f ca="1">IF(ISERROR(CVMdataQly!FI80*(OFFSET(CPdataAnn!FI$9,$A76,0)/OFFSET(CVMdataAnn!FI$9,$A76,0))),"",CVMdataQly!FI80*(OFFSET(CPdataAnn!FI$9,$A76,0)/OFFSET(CVMdataAnn!FI$9,$A76,0)))</f>
        <v>9012.0651336074006</v>
      </c>
      <c r="FJ80" s="6">
        <f ca="1">IF(ISERROR(CVMdataQly!FJ80*(OFFSET(CPdataAnn!FJ$9,$A76,0)/OFFSET(CVMdataAnn!FJ$9,$A76,0))),"",CVMdataQly!FJ80*(OFFSET(CPdataAnn!FJ$9,$A76,0)/OFFSET(CVMdataAnn!FJ$9,$A76,0)))</f>
        <v>3792.9477803868949</v>
      </c>
      <c r="FK80" s="6">
        <f ca="1">IF(ISERROR(CVMdataQly!FK80*(OFFSET(CPdataAnn!FK$9,$A76,0)/OFFSET(CVMdataAnn!FK$9,$A76,0))),"",CVMdataQly!FK80*(OFFSET(CPdataAnn!FK$9,$A76,0)/OFFSET(CVMdataAnn!FK$9,$A76,0)))</f>
        <v>5212.073787172586</v>
      </c>
      <c r="FL80" s="6">
        <f ca="1">IF(ISERROR(CVMdataQly!FL80*(OFFSET(CPdataAnn!FL$9,$A76,0)/OFFSET(CVMdataAnn!FL$9,$A76,0))),"",CVMdataQly!FL80*(OFFSET(CPdataAnn!FL$9,$A76,0)/OFFSET(CVMdataAnn!FL$9,$A76,0)))</f>
        <v>2262.1245166747221</v>
      </c>
    </row>
    <row r="81" spans="1:168" x14ac:dyDescent="0.25">
      <c r="A81" s="6">
        <f t="shared" si="1"/>
        <v>18</v>
      </c>
      <c r="B81" s="1">
        <v>37591</v>
      </c>
      <c r="C81" s="6">
        <f ca="1">IF(ISERROR(CVMdataQly!C81*(OFFSET(CPdataAnn!C$9,$A77,0)/OFFSET(CVMdataAnn!C$9,$A77,0))),"",CVMdataQly!C81*(OFFSET(CPdataAnn!C$9,$A77,0)/OFFSET(CVMdataAnn!C$9,$A77,0)))</f>
        <v>191908.95016539103</v>
      </c>
      <c r="D81" s="6">
        <f ca="1">IF(ISERROR(CVMdataQly!D81*(OFFSET(CPdataAnn!D$9,$A77,0)/OFFSET(CVMdataAnn!D$9,$A77,0))),"",CVMdataQly!D81*(OFFSET(CPdataAnn!D$9,$A77,0)/OFFSET(CVMdataAnn!D$9,$A77,0)))</f>
        <v>2864.0009751340808</v>
      </c>
      <c r="E81" s="6">
        <f ca="1">IF(ISERROR(CVMdataQly!E81*(OFFSET(CPdataAnn!E$9,$A77,0)/OFFSET(CVMdataAnn!E$9,$A77,0))),"",CVMdataQly!E81*(OFFSET(CPdataAnn!E$9,$A77,0)/OFFSET(CVMdataAnn!E$9,$A77,0)))</f>
        <v>188998.15712673165</v>
      </c>
      <c r="F81" s="6">
        <f ca="1">IF(ISERROR(CVMdataQly!F81*(OFFSET(CPdataAnn!F$9,$A77,0)/OFFSET(CVMdataAnn!F$9,$A77,0))),"",CVMdataQly!F81*(OFFSET(CPdataAnn!F$9,$A77,0)/OFFSET(CVMdataAnn!F$9,$A77,0)))</f>
        <v>15301.004580001758</v>
      </c>
      <c r="G81" s="6">
        <f ca="1">IF(ISERROR(CVMdataQly!G81*(OFFSET(CPdataAnn!G$9,$A77,0)/OFFSET(CVMdataAnn!G$9,$A77,0))),"",CVMdataQly!G81*(OFFSET(CPdataAnn!G$9,$A77,0)/OFFSET(CVMdataAnn!G$9,$A77,0)))</f>
        <v>8380.6386837995178</v>
      </c>
      <c r="H81" s="6">
        <f ca="1">IF(ISERROR(CVMdataQly!H81*(OFFSET(CPdataAnn!H$9,$A77,0)/OFFSET(CVMdataAnn!H$9,$A77,0))),"",CVMdataQly!H81*(OFFSET(CPdataAnn!H$9,$A77,0)/OFFSET(CVMdataAnn!H$9,$A77,0)))</f>
        <v>10838.09291549811</v>
      </c>
      <c r="I81" s="6">
        <f ca="1">IF(ISERROR(CVMdataQly!I81*(OFFSET(CPdataAnn!I$9,$A77,0)/OFFSET(CVMdataAnn!I$9,$A77,0))),"",CVMdataQly!I81*(OFFSET(CPdataAnn!I$9,$A77,0)/OFFSET(CVMdataAnn!I$9,$A77,0)))</f>
        <v>47463.357432681667</v>
      </c>
      <c r="J81" s="6">
        <f ca="1">IF(ISERROR(CVMdataQly!J81*(OFFSET(CPdataAnn!J$9,$A77,0)/OFFSET(CVMdataAnn!J$9,$A77,0))),"",CVMdataQly!J81*(OFFSET(CPdataAnn!J$9,$A77,0)/OFFSET(CVMdataAnn!J$9,$A77,0)))</f>
        <v>10110.996315108057</v>
      </c>
      <c r="K81" s="6">
        <f ca="1">IF(ISERROR(CVMdataQly!K81*(OFFSET(CPdataAnn!K$9,$A77,0)/OFFSET(CVMdataAnn!K$9,$A77,0))),"",CVMdataQly!K81*(OFFSET(CPdataAnn!K$9,$A77,0)/OFFSET(CVMdataAnn!K$9,$A77,0)))</f>
        <v>2686.1608055770721</v>
      </c>
      <c r="L81" s="6">
        <f ca="1">IF(ISERROR(CVMdataQly!L81*(OFFSET(CPdataAnn!L$9,$A77,0)/OFFSET(CVMdataAnn!L$9,$A77,0))),"",CVMdataQly!L81*(OFFSET(CPdataAnn!L$9,$A77,0)/OFFSET(CVMdataAnn!L$9,$A77,0)))</f>
        <v>25712.341152990666</v>
      </c>
      <c r="M81" s="6">
        <f ca="1">IF(ISERROR(CVMdataQly!M81*(OFFSET(CPdataAnn!M$9,$A77,0)/OFFSET(CVMdataAnn!M$9,$A77,0))),"",CVMdataQly!M81*(OFFSET(CPdataAnn!M$9,$A77,0)/OFFSET(CVMdataAnn!M$9,$A77,0)))</f>
        <v>3799.1999531176743</v>
      </c>
      <c r="N81" s="6">
        <f ca="1">IF(ISERROR(CVMdataQly!N81*(OFFSET(CPdataAnn!N$9,$A77,0)/OFFSET(CVMdataAnn!N$9,$A77,0))),"",CVMdataQly!N81*(OFFSET(CPdataAnn!N$9,$A77,0)/OFFSET(CVMdataAnn!N$9,$A77,0)))</f>
        <v>21483.82833401176</v>
      </c>
      <c r="O81" s="6">
        <f ca="1">IF(ISERROR(CVMdataQly!O81*(OFFSET(CPdataAnn!O$9,$A77,0)/OFFSET(CVMdataAnn!O$9,$A77,0))),"",CVMdataQly!O81*(OFFSET(CPdataAnn!O$9,$A77,0)/OFFSET(CVMdataAnn!O$9,$A77,0)))</f>
        <v>2273.098583182345</v>
      </c>
      <c r="P81" s="6">
        <f ca="1">IF(ISERROR(CVMdataQly!P81*(OFFSET(CPdataAnn!P$9,$A77,0)/OFFSET(CVMdataAnn!P$9,$A77,0))),"",CVMdataQly!P81*(OFFSET(CPdataAnn!P$9,$A77,0)/OFFSET(CVMdataAnn!P$9,$A77,0)))</f>
        <v>17781.344064721256</v>
      </c>
      <c r="Q81" s="6">
        <f ca="1">IF(ISERROR(CVMdataQly!Q81*(OFFSET(CPdataAnn!Q$9,$A77,0)/OFFSET(CVMdataAnn!Q$9,$A77,0))),"",CVMdataQly!Q81*(OFFSET(CPdataAnn!Q$9,$A77,0)/OFFSET(CVMdataAnn!Q$9,$A77,0)))</f>
        <v>23178.527767658197</v>
      </c>
      <c r="R81" s="6">
        <f ca="1">IF(ISERROR(CVMdataQly!R81*(OFFSET(CPdataAnn!R$9,$A77,0)/OFFSET(CVMdataAnn!R$9,$A77,0))),"",CVMdataQly!R81*(OFFSET(CPdataAnn!R$9,$A77,0)/OFFSET(CVMdataAnn!R$9,$A77,0)))</f>
        <v>15301.004580001758</v>
      </c>
      <c r="S81" s="6">
        <f ca="1">IF(ISERROR(CVMdataQly!S81*(OFFSET(CPdataAnn!S$9,$A77,0)/OFFSET(CVMdataAnn!S$9,$A77,0))),"",CVMdataQly!S81*(OFFSET(CPdataAnn!S$9,$A77,0)/OFFSET(CVMdataAnn!S$9,$A77,0)))</f>
        <v>13547.151348458638</v>
      </c>
      <c r="T81" s="6">
        <f ca="1">IF(ISERROR(CVMdataQly!T81*(OFFSET(CPdataAnn!T$9,$A77,0)/OFFSET(CVMdataAnn!T$9,$A77,0))),"",CVMdataQly!T81*(OFFSET(CPdataAnn!T$9,$A77,0)/OFFSET(CVMdataAnn!T$9,$A77,0)))</f>
        <v>2291.8999362651371</v>
      </c>
      <c r="U81" s="6">
        <f ca="1">IF(ISERROR(CVMdataQly!U81*(OFFSET(CPdataAnn!U$9,$A77,0)/OFFSET(CVMdataAnn!U$9,$A77,0))),"",CVMdataQly!U81*(OFFSET(CPdataAnn!U$9,$A77,0)/OFFSET(CVMdataAnn!U$9,$A77,0)))</f>
        <v>3031.4760263240364</v>
      </c>
      <c r="V81" s="6">
        <f ca="1">IF(ISERROR(CVMdataQly!V81*(OFFSET(CPdataAnn!V$9,$A77,0)/OFFSET(CVMdataAnn!V$9,$A77,0))),"",CVMdataQly!V81*(OFFSET(CPdataAnn!V$9,$A77,0)/OFFSET(CVMdataAnn!V$9,$A77,0)))</f>
        <v>580.21594048884162</v>
      </c>
      <c r="W81" s="6">
        <f ca="1">IF(ISERROR(CVMdataQly!W81*(OFFSET(CPdataAnn!W$9,$A77,0)/OFFSET(CVMdataAnn!W$9,$A77,0))),"",CVMdataQly!W81*(OFFSET(CPdataAnn!W$9,$A77,0)/OFFSET(CVMdataAnn!W$9,$A77,0)))</f>
        <v>1861.2736493075874</v>
      </c>
      <c r="X81" s="6">
        <f ca="1">IF(ISERROR(CVMdataQly!X81*(OFFSET(CPdataAnn!X$9,$A77,0)/OFFSET(CVMdataAnn!X$9,$A77,0))),"",CVMdataQly!X81*(OFFSET(CPdataAnn!X$9,$A77,0)/OFFSET(CVMdataAnn!X$9,$A77,0)))</f>
        <v>388.79785969084423</v>
      </c>
      <c r="Y81" s="6">
        <f ca="1">IF(ISERROR(CVMdataQly!Y81*(OFFSET(CPdataAnn!Y$9,$A77,0)/OFFSET(CVMdataAnn!Y$9,$A77,0))),"",CVMdataQly!Y81*(OFFSET(CPdataAnn!Y$9,$A77,0)/OFFSET(CVMdataAnn!Y$9,$A77,0)))</f>
        <v>1220.2855469322008</v>
      </c>
      <c r="Z81" s="6">
        <f ca="1">IF(ISERROR(CVMdataQly!Z81*(OFFSET(CPdataAnn!Z$9,$A77,0)/OFFSET(CVMdataAnn!Z$9,$A77,0))),"",CVMdataQly!Z81*(OFFSET(CPdataAnn!Z$9,$A77,0)/OFFSET(CVMdataAnn!Z$9,$A77,0)))</f>
        <v>2169.3923071029039</v>
      </c>
      <c r="AA81" s="6">
        <f ca="1">IF(ISERROR(CVMdataQly!AA81*(OFFSET(CPdataAnn!AA$9,$A77,0)/OFFSET(CVMdataAnn!AA$9,$A77,0))),"",CVMdataQly!AA81*(OFFSET(CPdataAnn!AA$9,$A77,0)/OFFSET(CVMdataAnn!AA$9,$A77,0)))</f>
        <v>1641.285931763231</v>
      </c>
      <c r="AB81" s="6">
        <f ca="1">IF(ISERROR(CVMdataQly!AB81*(OFFSET(CPdataAnn!AB$9,$A77,0)/OFFSET(CVMdataAnn!AB$9,$A77,0))),"",CVMdataQly!AB81*(OFFSET(CPdataAnn!AB$9,$A77,0)/OFFSET(CVMdataAnn!AB$9,$A77,0)))</f>
        <v>363.89110070257607</v>
      </c>
      <c r="AC81" s="6">
        <f ca="1">IF(ISERROR(CVMdataQly!AC81*(OFFSET(CPdataAnn!AC$9,$A77,0)/OFFSET(CVMdataAnn!AC$9,$A77,0))),"",CVMdataQly!AC81*(OFFSET(CPdataAnn!AC$9,$A77,0)/OFFSET(CVMdataAnn!AC$9,$A77,0)))</f>
        <v>1754.1824267782426</v>
      </c>
      <c r="AD81" s="6">
        <f ca="1">IF(ISERROR(CVMdataQly!AD81*(OFFSET(CPdataAnn!AD$9,$A77,0)/OFFSET(CVMdataAnn!AD$9,$A77,0))),"",CVMdataQly!AD81*(OFFSET(CPdataAnn!AD$9,$A77,0)/OFFSET(CVMdataAnn!AD$9,$A77,0)))</f>
        <v>454.78574289146979</v>
      </c>
      <c r="AE81" s="6">
        <f ca="1">IF(ISERROR(CVMdataQly!AE81*(OFFSET(CPdataAnn!AE$9,$A77,0)/OFFSET(CVMdataAnn!AE$9,$A77,0))),"",CVMdataQly!AE81*(OFFSET(CPdataAnn!AE$9,$A77,0)/OFFSET(CVMdataAnn!AE$9,$A77,0)))</f>
        <v>1299.6979913916787</v>
      </c>
      <c r="AF81" s="6">
        <f ca="1">IF(ISERROR(CVMdataQly!AF81*(OFFSET(CPdataAnn!AF$9,$A77,0)/OFFSET(CVMdataAnn!AF$9,$A77,0))),"",CVMdataQly!AF81*(OFFSET(CPdataAnn!AF$9,$A77,0)/OFFSET(CVMdataAnn!AF$9,$A77,0)))</f>
        <v>8380.6386837995178</v>
      </c>
      <c r="AG81" s="6">
        <f ca="1">IF(ISERROR(CVMdataQly!AG81*(OFFSET(CPdataAnn!AG$9,$A77,0)/OFFSET(CVMdataAnn!AG$9,$A77,0))),"",CVMdataQly!AG81*(OFFSET(CPdataAnn!AG$9,$A77,0)/OFFSET(CVMdataAnn!AG$9,$A77,0)))</f>
        <v>2982.1413649025067</v>
      </c>
      <c r="AH81" s="6">
        <f ca="1">IF(ISERROR(CVMdataQly!AH81*(OFFSET(CPdataAnn!AH$9,$A77,0)/OFFSET(CVMdataAnn!AH$9,$A77,0))),"",CVMdataQly!AH81*(OFFSET(CPdataAnn!AH$9,$A77,0)/OFFSET(CVMdataAnn!AH$9,$A77,0)))</f>
        <v>747.14322033898304</v>
      </c>
      <c r="AI81" s="6">
        <f ca="1">IF(ISERROR(CVMdataQly!AI81*(OFFSET(CPdataAnn!AI$9,$A77,0)/OFFSET(CVMdataAnn!AI$9,$A77,0))),"",CVMdataQly!AI81*(OFFSET(CPdataAnn!AI$9,$A77,0)/OFFSET(CVMdataAnn!AI$9,$A77,0)))</f>
        <v>1364.414219684611</v>
      </c>
      <c r="AJ81" s="6">
        <f ca="1">IF(ISERROR(CVMdataQly!AJ81*(OFFSET(CPdataAnn!AJ$9,$A77,0)/OFFSET(CVMdataAnn!AJ$9,$A77,0))),"",CVMdataQly!AJ81*(OFFSET(CPdataAnn!AJ$9,$A77,0)/OFFSET(CVMdataAnn!AJ$9,$A77,0)))</f>
        <v>871.4321608040201</v>
      </c>
      <c r="AK81" s="6">
        <f ca="1">IF(ISERROR(CVMdataQly!AK81*(OFFSET(CPdataAnn!AK$9,$A77,0)/OFFSET(CVMdataAnn!AK$9,$A77,0))),"",CVMdataQly!AK81*(OFFSET(CPdataAnn!AK$9,$A77,0)/OFFSET(CVMdataAnn!AK$9,$A77,0)))</f>
        <v>3446.1736428440868</v>
      </c>
      <c r="AL81" s="6">
        <f ca="1">IF(ISERROR(CVMdataQly!AL81*(OFFSET(CPdataAnn!AL$9,$A77,0)/OFFSET(CVMdataAnn!AL$9,$A77,0))),"",CVMdataQly!AL81*(OFFSET(CPdataAnn!AL$9,$A77,0)/OFFSET(CVMdataAnn!AL$9,$A77,0)))</f>
        <v>1953.2745681953543</v>
      </c>
      <c r="AM81" s="6">
        <f ca="1">IF(ISERROR(CVMdataQly!AM81*(OFFSET(CPdataAnn!AM$9,$A77,0)/OFFSET(CVMdataAnn!AM$9,$A77,0))),"",CVMdataQly!AM81*(OFFSET(CPdataAnn!AM$9,$A77,0)/OFFSET(CVMdataAnn!AM$9,$A77,0)))</f>
        <v>10838.09291549811</v>
      </c>
      <c r="AN81" s="6">
        <f ca="1">IF(ISERROR(CVMdataQly!AN81*(OFFSET(CPdataAnn!AN$9,$A77,0)/OFFSET(CVMdataAnn!AN$9,$A77,0))),"",CVMdataQly!AN81*(OFFSET(CPdataAnn!AN$9,$A77,0)/OFFSET(CVMdataAnn!AN$9,$A77,0)))</f>
        <v>9500.3921577857272</v>
      </c>
      <c r="AO81" s="6">
        <f ca="1">IF(ISERROR(CVMdataQly!AO81*(OFFSET(CPdataAnn!AO$9,$A77,0)/OFFSET(CVMdataAnn!AO$9,$A77,0))),"",CVMdataQly!AO81*(OFFSET(CPdataAnn!AO$9,$A77,0)/OFFSET(CVMdataAnn!AO$9,$A77,0)))</f>
        <v>35.795379537953792</v>
      </c>
      <c r="AP81" s="6">
        <f ca="1">IF(ISERROR(CVMdataQly!AP81*(OFFSET(CPdataAnn!AP$9,$A77,0)/OFFSET(CVMdataAnn!AP$9,$A77,0))),"",CVMdataQly!AP81*(OFFSET(CPdataAnn!AP$9,$A77,0)/OFFSET(CVMdataAnn!AP$9,$A77,0)))</f>
        <v>9048.4178164839195</v>
      </c>
      <c r="AQ81" s="6">
        <f ca="1">IF(ISERROR(CVMdataQly!AQ81*(OFFSET(CPdataAnn!AQ$9,$A77,0)/OFFSET(CVMdataAnn!AQ$9,$A77,0))),"",CVMdataQly!AQ81*(OFFSET(CPdataAnn!AQ$9,$A77,0)/OFFSET(CVMdataAnn!AQ$9,$A77,0)))</f>
        <v>231.52380952380955</v>
      </c>
      <c r="AR81" s="6">
        <f ca="1">IF(ISERROR(CVMdataQly!AR81*(OFFSET(CPdataAnn!AR$9,$A77,0)/OFFSET(CVMdataAnn!AR$9,$A77,0))),"",CVMdataQly!AR81*(OFFSET(CPdataAnn!AR$9,$A77,0)/OFFSET(CVMdataAnn!AR$9,$A77,0)))</f>
        <v>186.17634709587125</v>
      </c>
      <c r="AS81" s="6">
        <f ca="1">IF(ISERROR(CVMdataQly!AS81*(OFFSET(CPdataAnn!AS$9,$A77,0)/OFFSET(CVMdataAnn!AS$9,$A77,0))),"",CVMdataQly!AS81*(OFFSET(CPdataAnn!AS$9,$A77,0)/OFFSET(CVMdataAnn!AS$9,$A77,0)))</f>
        <v>1338.1185141509434</v>
      </c>
      <c r="AT81" s="6">
        <f ca="1">IF(ISERROR(CVMdataQly!AT81*(OFFSET(CPdataAnn!AT$9,$A77,0)/OFFSET(CVMdataAnn!AT$9,$A77,0))),"",CVMdataQly!AT81*(OFFSET(CPdataAnn!AT$9,$A77,0)/OFFSET(CVMdataAnn!AT$9,$A77,0)))</f>
        <v>1326.1977333730988</v>
      </c>
      <c r="AU81" s="6">
        <f ca="1">IF(ISERROR(CVMdataQly!AU81*(OFFSET(CPdataAnn!AU$9,$A77,0)/OFFSET(CVMdataAnn!AU$9,$A77,0))),"",CVMdataQly!AU81*(OFFSET(CPdataAnn!AU$9,$A77,0)/OFFSET(CVMdataAnn!AU$9,$A77,0)))</f>
        <v>12</v>
      </c>
      <c r="AV81" s="6">
        <f ca="1">IF(ISERROR(CVMdataQly!AV81*(OFFSET(CPdataAnn!AV$9,$A77,0)/OFFSET(CVMdataAnn!AV$9,$A77,0))),"",CVMdataQly!AV81*(OFFSET(CPdataAnn!AV$9,$A77,0)/OFFSET(CVMdataAnn!AV$9,$A77,0)))</f>
        <v>47463.357432681667</v>
      </c>
      <c r="AW81" s="6">
        <f ca="1">IF(ISERROR(CVMdataQly!AW81*(OFFSET(CPdataAnn!AW$9,$A77,0)/OFFSET(CVMdataAnn!AW$9,$A77,0))),"",CVMdataQly!AW81*(OFFSET(CPdataAnn!AW$9,$A77,0)/OFFSET(CVMdataAnn!AW$9,$A77,0)))</f>
        <v>7655.9831203162512</v>
      </c>
      <c r="AX81" s="6">
        <f ca="1">IF(ISERROR(CVMdataQly!AX81*(OFFSET(CPdataAnn!AX$9,$A77,0)/OFFSET(CVMdataAnn!AX$9,$A77,0))),"",CVMdataQly!AX81*(OFFSET(CPdataAnn!AX$9,$A77,0)/OFFSET(CVMdataAnn!AX$9,$A77,0)))</f>
        <v>7631.0430107526881</v>
      </c>
      <c r="AY81" s="6">
        <f ca="1">IF(ISERROR(CVMdataQly!AY81*(OFFSET(CPdataAnn!AY$9,$A77,0)/OFFSET(CVMdataAnn!AY$9,$A77,0))),"",CVMdataQly!AY81*(OFFSET(CPdataAnn!AY$9,$A77,0)/OFFSET(CVMdataAnn!AY$9,$A77,0)))</f>
        <v>25.295999999999999</v>
      </c>
      <c r="AZ81" s="6">
        <f ca="1">IF(ISERROR(CVMdataQly!AZ81*(OFFSET(CPdataAnn!AZ$9,$A77,0)/OFFSET(CVMdataAnn!AZ$9,$A77,0))),"",CVMdataQly!AZ81*(OFFSET(CPdataAnn!AZ$9,$A77,0)/OFFSET(CVMdataAnn!AZ$9,$A77,0)))</f>
        <v>34339.182498612892</v>
      </c>
      <c r="BA81" s="6">
        <f ca="1">IF(ISERROR(CVMdataQly!BA81*(OFFSET(CPdataAnn!BA$9,$A77,0)/OFFSET(CVMdataAnn!BA$9,$A77,0))),"",CVMdataQly!BA81*(OFFSET(CPdataAnn!BA$9,$A77,0)/OFFSET(CVMdataAnn!BA$9,$A77,0)))</f>
        <v>33085.048099779895</v>
      </c>
      <c r="BB81" s="6">
        <f ca="1">IF(ISERROR(CVMdataQly!BB81*(OFFSET(CPdataAnn!BB$9,$A77,0)/OFFSET(CVMdataAnn!BB$9,$A77,0))),"",CVMdataQly!BB81*(OFFSET(CPdataAnn!BB$9,$A77,0)/OFFSET(CVMdataAnn!BB$9,$A77,0)))</f>
        <v>1253.8557133634604</v>
      </c>
      <c r="BC81" s="6">
        <f ca="1">IF(ISERROR(CVMdataQly!BC81*(OFFSET(CPdataAnn!BC$9,$A77,0)/OFFSET(CVMdataAnn!BC$9,$A77,0))),"",CVMdataQly!BC81*(OFFSET(CPdataAnn!BC$9,$A77,0)/OFFSET(CVMdataAnn!BC$9,$A77,0)))</f>
        <v>467.49999999999994</v>
      </c>
      <c r="BD81" s="6">
        <f ca="1">IF(ISERROR(CVMdataQly!BD81*(OFFSET(CPdataAnn!BD$9,$A77,0)/OFFSET(CVMdataAnn!BD$9,$A77,0))),"",CVMdataQly!BD81*(OFFSET(CPdataAnn!BD$9,$A77,0)/OFFSET(CVMdataAnn!BD$9,$A77,0)))</f>
        <v>239.61898965307364</v>
      </c>
      <c r="BE81" s="6">
        <f ca="1">IF(ISERROR(CVMdataQly!BE81*(OFFSET(CPdataAnn!BE$9,$A77,0)/OFFSET(CVMdataAnn!BE$9,$A77,0))),"",CVMdataQly!BE81*(OFFSET(CPdataAnn!BE$9,$A77,0)/OFFSET(CVMdataAnn!BE$9,$A77,0)))</f>
        <v>227.66929133858267</v>
      </c>
      <c r="BF81" s="6">
        <f ca="1">IF(ISERROR(CVMdataQly!BF81*(OFFSET(CPdataAnn!BF$9,$A77,0)/OFFSET(CVMdataAnn!BF$9,$A77,0))),"",CVMdataQly!BF81*(OFFSET(CPdataAnn!BF$9,$A77,0)/OFFSET(CVMdataAnn!BF$9,$A77,0)))</f>
        <v>1384.7171283651969</v>
      </c>
      <c r="BG81" s="6">
        <f ca="1">IF(ISERROR(CVMdataQly!BG81*(OFFSET(CPdataAnn!BG$9,$A77,0)/OFFSET(CVMdataAnn!BG$9,$A77,0))),"",CVMdataQly!BG81*(OFFSET(CPdataAnn!BG$9,$A77,0)/OFFSET(CVMdataAnn!BG$9,$A77,0)))</f>
        <v>678.68576562188059</v>
      </c>
      <c r="BH81" s="6">
        <f ca="1">IF(ISERROR(CVMdataQly!BH81*(OFFSET(CPdataAnn!BH$9,$A77,0)/OFFSET(CVMdataAnn!BH$9,$A77,0))),"",CVMdataQly!BH81*(OFFSET(CPdataAnn!BH$9,$A77,0)/OFFSET(CVMdataAnn!BH$9,$A77,0)))</f>
        <v>37.714285714285715</v>
      </c>
      <c r="BI81" s="6">
        <f ca="1">IF(ISERROR(CVMdataQly!BI81*(OFFSET(CPdataAnn!BI$9,$A77,0)/OFFSET(CVMdataAnn!BI$9,$A77,0))),"",CVMdataQly!BI81*(OFFSET(CPdataAnn!BI$9,$A77,0)/OFFSET(CVMdataAnn!BI$9,$A77,0)))</f>
        <v>667.72965571205009</v>
      </c>
      <c r="BJ81" s="6" t="str">
        <f ca="1">IF(ISERROR(CVMdataQly!BJ81*(OFFSET(CPdataAnn!BJ$9,$A77,0)/OFFSET(CVMdataAnn!BJ$9,$A77,0))),"",CVMdataQly!BJ81*(OFFSET(CPdataAnn!BJ$9,$A77,0)/OFFSET(CVMdataAnn!BJ$9,$A77,0)))</f>
        <v/>
      </c>
      <c r="BK81" s="6">
        <f ca="1">IF(ISERROR(CVMdataQly!BK81*(OFFSET(CPdataAnn!BK$9,$A77,0)/OFFSET(CVMdataAnn!BK$9,$A77,0))),"",CVMdataQly!BK81*(OFFSET(CPdataAnn!BK$9,$A77,0)/OFFSET(CVMdataAnn!BK$9,$A77,0)))</f>
        <v>3615.0586319218241</v>
      </c>
      <c r="BL81" s="6">
        <f ca="1">IF(ISERROR(CVMdataQly!BL81*(OFFSET(CPdataAnn!BL$9,$A77,0)/OFFSET(CVMdataAnn!BL$9,$A77,0))),"",CVMdataQly!BL81*(OFFSET(CPdataAnn!BL$9,$A77,0)/OFFSET(CVMdataAnn!BL$9,$A77,0)))</f>
        <v>1880.6240642778721</v>
      </c>
      <c r="BM81" s="6">
        <f ca="1">IF(ISERROR(CVMdataQly!BM81*(OFFSET(CPdataAnn!BM$9,$A77,0)/OFFSET(CVMdataAnn!BM$9,$A77,0))),"",CVMdataQly!BM81*(OFFSET(CPdataAnn!BM$9,$A77,0)/OFFSET(CVMdataAnn!BM$9,$A77,0)))</f>
        <v>1435.6473867595819</v>
      </c>
      <c r="BN81" s="6">
        <f ca="1">IF(ISERROR(CVMdataQly!BN81*(OFFSET(CPdataAnn!BN$9,$A77,0)/OFFSET(CVMdataAnn!BN$9,$A77,0))),"",CVMdataQly!BN81*(OFFSET(CPdataAnn!BN$9,$A77,0)/OFFSET(CVMdataAnn!BN$9,$A77,0)))</f>
        <v>162.90212183436003</v>
      </c>
      <c r="BO81" s="6">
        <f ca="1">IF(ISERROR(CVMdataQly!BO81*(OFFSET(CPdataAnn!BO$9,$A77,0)/OFFSET(CVMdataAnn!BO$9,$A77,0))),"",CVMdataQly!BO81*(OFFSET(CPdataAnn!BO$9,$A77,0)/OFFSET(CVMdataAnn!BO$9,$A77,0)))</f>
        <v>134.74603174603175</v>
      </c>
      <c r="BP81" s="6" t="str">
        <f ca="1">IF(ISERROR(CVMdataQly!BP81*(OFFSET(CPdataAnn!BP$9,$A77,0)/OFFSET(CVMdataAnn!BP$9,$A77,0))),"",CVMdataQly!BP81*(OFFSET(CPdataAnn!BP$9,$A77,0)/OFFSET(CVMdataAnn!BP$9,$A77,0)))</f>
        <v/>
      </c>
      <c r="BQ81" s="6">
        <f ca="1">IF(ISERROR(CVMdataQly!BQ81*(OFFSET(CPdataAnn!BQ$9,$A77,0)/OFFSET(CVMdataAnn!BQ$9,$A77,0))),"",CVMdataQly!BQ81*(OFFSET(CPdataAnn!BQ$9,$A77,0)/OFFSET(CVMdataAnn!BQ$9,$A77,0)))</f>
        <v>10110.996315108057</v>
      </c>
      <c r="BR81" s="6">
        <f ca="1">IF(ISERROR(CVMdataQly!BR81*(OFFSET(CPdataAnn!BR$9,$A77,0)/OFFSET(CVMdataAnn!BR$9,$A77,0))),"",CVMdataQly!BR81*(OFFSET(CPdataAnn!BR$9,$A77,0)/OFFSET(CVMdataAnn!BR$9,$A77,0)))</f>
        <v>3236.7009492020443</v>
      </c>
      <c r="BS81" s="6">
        <f ca="1">IF(ISERROR(CVMdataQly!BS81*(OFFSET(CPdataAnn!BS$9,$A77,0)/OFFSET(CVMdataAnn!BS$9,$A77,0))),"",CVMdataQly!BS81*(OFFSET(CPdataAnn!BS$9,$A77,0)/OFFSET(CVMdataAnn!BS$9,$A77,0)))</f>
        <v>2356.5165114309907</v>
      </c>
      <c r="BT81" s="6">
        <f ca="1">IF(ISERROR(CVMdataQly!BT81*(OFFSET(CPdataAnn!BT$9,$A77,0)/OFFSET(CVMdataAnn!BT$9,$A77,0))),"",CVMdataQly!BT81*(OFFSET(CPdataAnn!BT$9,$A77,0)/OFFSET(CVMdataAnn!BT$9,$A77,0)))</f>
        <v>876.64556962025313</v>
      </c>
      <c r="BU81" s="6">
        <f ca="1">IF(ISERROR(CVMdataQly!BU81*(OFFSET(CPdataAnn!BU$9,$A77,0)/OFFSET(CVMdataAnn!BU$9,$A77,0))),"",CVMdataQly!BU81*(OFFSET(CPdataAnn!BU$9,$A77,0)/OFFSET(CVMdataAnn!BU$9,$A77,0)))</f>
        <v>3.051948051948052</v>
      </c>
      <c r="BV81" s="6">
        <f ca="1">IF(ISERROR(CVMdataQly!BV81*(OFFSET(CPdataAnn!BV$9,$A77,0)/OFFSET(CVMdataAnn!BV$9,$A77,0))),"",CVMdataQly!BV81*(OFFSET(CPdataAnn!BV$9,$A77,0)/OFFSET(CVMdataAnn!BV$9,$A77,0)))</f>
        <v>1252.3631053784375</v>
      </c>
      <c r="BW81" s="6">
        <f ca="1">IF(ISERROR(CVMdataQly!BW81*(OFFSET(CPdataAnn!BW$9,$A77,0)/OFFSET(CVMdataAnn!BW$9,$A77,0))),"",CVMdataQly!BW81*(OFFSET(CPdataAnn!BW$9,$A77,0)/OFFSET(CVMdataAnn!BW$9,$A77,0)))</f>
        <v>1743.9927633342268</v>
      </c>
      <c r="BX81" s="6">
        <f ca="1">IF(ISERROR(CVMdataQly!BX81*(OFFSET(CPdataAnn!BX$9,$A77,0)/OFFSET(CVMdataAnn!BX$9,$A77,0))),"",CVMdataQly!BX81*(OFFSET(CPdataAnn!BX$9,$A77,0)/OFFSET(CVMdataAnn!BX$9,$A77,0)))</f>
        <v>1391.8066423230744</v>
      </c>
      <c r="BY81" s="6">
        <f ca="1">IF(ISERROR(CVMdataQly!BY81*(OFFSET(CPdataAnn!BY$9,$A77,0)/OFFSET(CVMdataAnn!BY$9,$A77,0))),"",CVMdataQly!BY81*(OFFSET(CPdataAnn!BY$9,$A77,0)/OFFSET(CVMdataAnn!BY$9,$A77,0)))</f>
        <v>224.76245654692931</v>
      </c>
      <c r="BZ81" s="6">
        <f ca="1">IF(ISERROR(CVMdataQly!BZ81*(OFFSET(CPdataAnn!BZ$9,$A77,0)/OFFSET(CVMdataAnn!BZ$9,$A77,0))),"",CVMdataQly!BZ81*(OFFSET(CPdataAnn!BZ$9,$A77,0)/OFFSET(CVMdataAnn!BZ$9,$A77,0)))</f>
        <v>126.5516458569807</v>
      </c>
      <c r="CA81" s="6">
        <f ca="1">IF(ISERROR(CVMdataQly!CA81*(OFFSET(CPdataAnn!CA$9,$A77,0)/OFFSET(CVMdataAnn!CA$9,$A77,0))),"",CVMdataQly!CA81*(OFFSET(CPdataAnn!CA$9,$A77,0)/OFFSET(CVMdataAnn!CA$9,$A77,0)))</f>
        <v>1250.4271645465737</v>
      </c>
      <c r="CB81" s="6">
        <f ca="1">IF(ISERROR(CVMdataQly!CB81*(OFFSET(CPdataAnn!CB$9,$A77,0)/OFFSET(CVMdataAnn!CB$9,$A77,0))),"",CVMdataQly!CB81*(OFFSET(CPdataAnn!CB$9,$A77,0)/OFFSET(CVMdataAnn!CB$9,$A77,0)))</f>
        <v>1055.9133574007219</v>
      </c>
      <c r="CC81" s="6">
        <f ca="1">IF(ISERROR(CVMdataQly!CC81*(OFFSET(CPdataAnn!CC$9,$A77,0)/OFFSET(CVMdataAnn!CC$9,$A77,0))),"",CVMdataQly!CC81*(OFFSET(CPdataAnn!CC$9,$A77,0)/OFFSET(CVMdataAnn!CC$9,$A77,0)))</f>
        <v>170.58653846153845</v>
      </c>
      <c r="CD81" s="6">
        <f ca="1">IF(ISERROR(CVMdataQly!CD81*(OFFSET(CPdataAnn!CD$9,$A77,0)/OFFSET(CVMdataAnn!CD$9,$A77,0))),"",CVMdataQly!CD81*(OFFSET(CPdataAnn!CD$9,$A77,0)/OFFSET(CVMdataAnn!CD$9,$A77,0)))</f>
        <v>885.22437799589136</v>
      </c>
      <c r="CE81" s="6">
        <f ca="1">IF(ISERROR(CVMdataQly!CE81*(OFFSET(CPdataAnn!CE$9,$A77,0)/OFFSET(CVMdataAnn!CE$9,$A77,0))),"",CVMdataQly!CE81*(OFFSET(CPdataAnn!CE$9,$A77,0)/OFFSET(CVMdataAnn!CE$9,$A77,0)))</f>
        <v>1573.2844827586207</v>
      </c>
      <c r="CF81" s="6">
        <f ca="1">IF(ISERROR(CVMdataQly!CF81*(OFFSET(CPdataAnn!CF$9,$A77,0)/OFFSET(CVMdataAnn!CF$9,$A77,0))),"",CVMdataQly!CF81*(OFFSET(CPdataAnn!CF$9,$A77,0)/OFFSET(CVMdataAnn!CF$9,$A77,0)))</f>
        <v>679.51615008156614</v>
      </c>
      <c r="CG81" s="6">
        <f ca="1">IF(ISERROR(CVMdataQly!CG81*(OFFSET(CPdataAnn!CG$9,$A77,0)/OFFSET(CVMdataAnn!CG$9,$A77,0))),"",CVMdataQly!CG81*(OFFSET(CPdataAnn!CG$9,$A77,0)/OFFSET(CVMdataAnn!CG$9,$A77,0)))</f>
        <v>893.77118822292323</v>
      </c>
      <c r="CH81" s="6">
        <f ca="1">IF(ISERROR(CVMdataQly!CH81*(OFFSET(CPdataAnn!CH$9,$A77,0)/OFFSET(CVMdataAnn!CH$9,$A77,0))),"",CVMdataQly!CH81*(OFFSET(CPdataAnn!CH$9,$A77,0)/OFFSET(CVMdataAnn!CH$9,$A77,0)))</f>
        <v>2686.1608055770721</v>
      </c>
      <c r="CI81" s="6">
        <f ca="1">IF(ISERROR(CVMdataQly!CI81*(OFFSET(CPdataAnn!CI$9,$A77,0)/OFFSET(CVMdataAnn!CI$9,$A77,0))),"",CVMdataQly!CI81*(OFFSET(CPdataAnn!CI$9,$A77,0)/OFFSET(CVMdataAnn!CI$9,$A77,0)))</f>
        <v>1665.2512195121951</v>
      </c>
      <c r="CJ81" s="6">
        <f ca="1">IF(ISERROR(CVMdataQly!CJ81*(OFFSET(CPdataAnn!CJ$9,$A77,0)/OFFSET(CVMdataAnn!CJ$9,$A77,0))),"",CVMdataQly!CJ81*(OFFSET(CPdataAnn!CJ$9,$A77,0)/OFFSET(CVMdataAnn!CJ$9,$A77,0)))</f>
        <v>814.50481970724729</v>
      </c>
      <c r="CK81" s="6">
        <f ca="1">IF(ISERROR(CVMdataQly!CK81*(OFFSET(CPdataAnn!CK$9,$A77,0)/OFFSET(CVMdataAnn!CK$9,$A77,0))),"",CVMdataQly!CK81*(OFFSET(CPdataAnn!CK$9,$A77,0)/OFFSET(CVMdataAnn!CK$9,$A77,0)))</f>
        <v>125.05263157894736</v>
      </c>
      <c r="CL81" s="6">
        <f ca="1">IF(ISERROR(CVMdataQly!CL81*(OFFSET(CPdataAnn!CL$9,$A77,0)/OFFSET(CVMdataAnn!CL$9,$A77,0))),"",CVMdataQly!CL81*(OFFSET(CPdataAnn!CL$9,$A77,0)/OFFSET(CVMdataAnn!CL$9,$A77,0)))</f>
        <v>724.6104129263914</v>
      </c>
      <c r="CM81" s="6">
        <f ca="1">IF(ISERROR(CVMdataQly!CM81*(OFFSET(CPdataAnn!CM$9,$A77,0)/OFFSET(CVMdataAnn!CM$9,$A77,0))),"",CVMdataQly!CM81*(OFFSET(CPdataAnn!CM$9,$A77,0)/OFFSET(CVMdataAnn!CM$9,$A77,0)))</f>
        <v>519.50668693009118</v>
      </c>
      <c r="CN81" s="6">
        <f ca="1">IF(ISERROR(CVMdataQly!CN81*(OFFSET(CPdataAnn!CN$9,$A77,0)/OFFSET(CVMdataAnn!CN$9,$A77,0))),"",CVMdataQly!CN81*(OFFSET(CPdataAnn!CN$9,$A77,0)/OFFSET(CVMdataAnn!CN$9,$A77,0)))</f>
        <v>146.10599478714161</v>
      </c>
      <c r="CO81" s="6">
        <f ca="1">IF(ISERROR(CVMdataQly!CO81*(OFFSET(CPdataAnn!CO$9,$A77,0)/OFFSET(CVMdataAnn!CO$9,$A77,0))),"",CVMdataQly!CO81*(OFFSET(CPdataAnn!CO$9,$A77,0)/OFFSET(CVMdataAnn!CO$9,$A77,0)))</f>
        <v>281.63442211055275</v>
      </c>
      <c r="CP81" s="6">
        <f ca="1">IF(ISERROR(CVMdataQly!CP81*(OFFSET(CPdataAnn!CP$9,$A77,0)/OFFSET(CVMdataAnn!CP$9,$A77,0))),"",CVMdataQly!CP81*(OFFSET(CPdataAnn!CP$9,$A77,0)/OFFSET(CVMdataAnn!CP$9,$A77,0)))</f>
        <v>91.272084805653719</v>
      </c>
      <c r="CQ81" s="6">
        <f ca="1">IF(ISERROR(CVMdataQly!CQ81*(OFFSET(CPdataAnn!CQ$9,$A77,0)/OFFSET(CVMdataAnn!CQ$9,$A77,0))),"",CVMdataQly!CQ81*(OFFSET(CPdataAnn!CQ$9,$A77,0)/OFFSET(CVMdataAnn!CQ$9,$A77,0)))</f>
        <v>502.65944751381215</v>
      </c>
      <c r="CR81" s="6">
        <f ca="1">IF(ISERROR(CVMdataQly!CR81*(OFFSET(CPdataAnn!CR$9,$A77,0)/OFFSET(CVMdataAnn!CR$9,$A77,0))),"",CVMdataQly!CR81*(OFFSET(CPdataAnn!CR$9,$A77,0)/OFFSET(CVMdataAnn!CR$9,$A77,0)))</f>
        <v>25712.341152990666</v>
      </c>
      <c r="CS81" s="6">
        <f ca="1">IF(ISERROR(CVMdataQly!CS81*(OFFSET(CPdataAnn!CS$9,$A77,0)/OFFSET(CVMdataAnn!CS$9,$A77,0))),"",CVMdataQly!CS81*(OFFSET(CPdataAnn!CS$9,$A77,0)/OFFSET(CVMdataAnn!CS$9,$A77,0)))</f>
        <v>9404.5921622140249</v>
      </c>
      <c r="CT81" s="6">
        <f ca="1">IF(ISERROR(CVMdataQly!CT81*(OFFSET(CPdataAnn!CT$9,$A77,0)/OFFSET(CVMdataAnn!CT$9,$A77,0))),"",CVMdataQly!CT81*(OFFSET(CPdataAnn!CT$9,$A77,0)/OFFSET(CVMdataAnn!CT$9,$A77,0)))</f>
        <v>9149.8768562436271</v>
      </c>
      <c r="CU81" s="6">
        <f ca="1">IF(ISERROR(CVMdataQly!CU81*(OFFSET(CPdataAnn!CU$9,$A77,0)/OFFSET(CVMdataAnn!CU$9,$A77,0))),"",CVMdataQly!CU81*(OFFSET(CPdataAnn!CU$9,$A77,0)/OFFSET(CVMdataAnn!CU$9,$A77,0)))</f>
        <v>171.68207024029576</v>
      </c>
      <c r="CV81" s="6">
        <f ca="1">IF(ISERROR(CVMdataQly!CV81*(OFFSET(CPdataAnn!CV$9,$A77,0)/OFFSET(CVMdataAnn!CV$9,$A77,0))),"",CVMdataQly!CV81*(OFFSET(CPdataAnn!CV$9,$A77,0)/OFFSET(CVMdataAnn!CV$9,$A77,0)))</f>
        <v>82.973913043478262</v>
      </c>
      <c r="CW81" s="6">
        <f ca="1">IF(ISERROR(CVMdataQly!CW81*(OFFSET(CPdataAnn!CW$9,$A77,0)/OFFSET(CVMdataAnn!CW$9,$A77,0))),"",CVMdataQly!CW81*(OFFSET(CPdataAnn!CW$9,$A77,0)/OFFSET(CVMdataAnn!CW$9,$A77,0)))</f>
        <v>10021.501187576587</v>
      </c>
      <c r="CX81" s="6">
        <f ca="1">IF(ISERROR(CVMdataQly!CX81*(OFFSET(CPdataAnn!CX$9,$A77,0)/OFFSET(CVMdataAnn!CX$9,$A77,0))),"",CVMdataQly!CX81*(OFFSET(CPdataAnn!CX$9,$A77,0)/OFFSET(CVMdataAnn!CX$9,$A77,0)))</f>
        <v>851.96581557290563</v>
      </c>
      <c r="CY81" s="6">
        <f ca="1">IF(ISERROR(CVMdataQly!CY81*(OFFSET(CPdataAnn!CY$9,$A77,0)/OFFSET(CVMdataAnn!CY$9,$A77,0))),"",CVMdataQly!CY81*(OFFSET(CPdataAnn!CY$9,$A77,0)/OFFSET(CVMdataAnn!CY$9,$A77,0)))</f>
        <v>4814.9795087103648</v>
      </c>
      <c r="CZ81" s="6">
        <f ca="1">IF(ISERROR(CVMdataQly!CZ81*(OFFSET(CPdataAnn!CZ$9,$A77,0)/OFFSET(CVMdataAnn!CZ$9,$A77,0))),"",CVMdataQly!CZ81*(OFFSET(CPdataAnn!CZ$9,$A77,0)/OFFSET(CVMdataAnn!CZ$9,$A77,0)))</f>
        <v>3537.2385752968135</v>
      </c>
      <c r="DA81" s="6">
        <f ca="1">IF(ISERROR(CVMdataQly!DA81*(OFFSET(CPdataAnn!DA$9,$A77,0)/OFFSET(CVMdataAnn!DA$9,$A77,0))),"",CVMdataQly!DA81*(OFFSET(CPdataAnn!DA$9,$A77,0)/OFFSET(CVMdataAnn!DA$9,$A77,0)))</f>
        <v>815.55759663222352</v>
      </c>
      <c r="DB81" s="6">
        <f ca="1">IF(ISERROR(CVMdataQly!DB81*(OFFSET(CPdataAnn!DB$9,$A77,0)/OFFSET(CVMdataAnn!DB$9,$A77,0))),"",CVMdataQly!DB81*(OFFSET(CPdataAnn!DB$9,$A77,0)/OFFSET(CVMdataAnn!DB$9,$A77,0)))</f>
        <v>6287.5232198142412</v>
      </c>
      <c r="DC81" s="6">
        <f ca="1">IF(ISERROR(CVMdataQly!DC81*(OFFSET(CPdataAnn!DC$9,$A77,0)/OFFSET(CVMdataAnn!DC$9,$A77,0))),"",CVMdataQly!DC81*(OFFSET(CPdataAnn!DC$9,$A77,0)/OFFSET(CVMdataAnn!DC$9,$A77,0)))</f>
        <v>768.11887014515503</v>
      </c>
      <c r="DD81" s="6">
        <f ca="1">IF(ISERROR(CVMdataQly!DD81*(OFFSET(CPdataAnn!DD$9,$A77,0)/OFFSET(CVMdataAnn!DD$9,$A77,0))),"",CVMdataQly!DD81*(OFFSET(CPdataAnn!DD$9,$A77,0)/OFFSET(CVMdataAnn!DD$9,$A77,0)))</f>
        <v>1577.5303670022736</v>
      </c>
      <c r="DE81" s="6">
        <f ca="1">IF(ISERROR(CVMdataQly!DE81*(OFFSET(CPdataAnn!DE$9,$A77,0)/OFFSET(CVMdataAnn!DE$9,$A77,0))),"",CVMdataQly!DE81*(OFFSET(CPdataAnn!DE$9,$A77,0)/OFFSET(CVMdataAnn!DE$9,$A77,0)))</f>
        <v>2983.3161925601753</v>
      </c>
      <c r="DF81" s="6">
        <f ca="1">IF(ISERROR(CVMdataQly!DF81*(OFFSET(CPdataAnn!DF$9,$A77,0)/OFFSET(CVMdataAnn!DF$9,$A77,0))),"",CVMdataQly!DF81*(OFFSET(CPdataAnn!DF$9,$A77,0)/OFFSET(CVMdataAnn!DF$9,$A77,0)))</f>
        <v>658.12194217939214</v>
      </c>
      <c r="DG81" s="6">
        <f ca="1">IF(ISERROR(CVMdataQly!DG81*(OFFSET(CPdataAnn!DG$9,$A77,0)/OFFSET(CVMdataAnn!DG$9,$A77,0))),"",CVMdataQly!DG81*(OFFSET(CPdataAnn!DG$9,$A77,0)/OFFSET(CVMdataAnn!DG$9,$A77,0)))</f>
        <v>301.42514124293785</v>
      </c>
      <c r="DH81" s="6">
        <f ca="1">IF(ISERROR(CVMdataQly!DH81*(OFFSET(CPdataAnn!DH$9,$A77,0)/OFFSET(CVMdataAnn!DH$9,$A77,0))),"",CVMdataQly!DH81*(OFFSET(CPdataAnn!DH$9,$A77,0)/OFFSET(CVMdataAnn!DH$9,$A77,0)))</f>
        <v>3799.1999531176743</v>
      </c>
      <c r="DI81" s="6">
        <f ca="1">IF(ISERROR(CVMdataQly!DI81*(OFFSET(CPdataAnn!DI$9,$A77,0)/OFFSET(CVMdataAnn!DI$9,$A77,0))),"",CVMdataQly!DI81*(OFFSET(CPdataAnn!DI$9,$A77,0)/OFFSET(CVMdataAnn!DI$9,$A77,0)))</f>
        <v>134.74874371859298</v>
      </c>
      <c r="DJ81" s="6">
        <f ca="1">IF(ISERROR(CVMdataQly!DJ81*(OFFSET(CPdataAnn!DJ$9,$A77,0)/OFFSET(CVMdataAnn!DJ$9,$A77,0))),"",CVMdataQly!DJ81*(OFFSET(CPdataAnn!DJ$9,$A77,0)/OFFSET(CVMdataAnn!DJ$9,$A77,0)))</f>
        <v>185.60209424083769</v>
      </c>
      <c r="DK81" s="6">
        <f ca="1">IF(ISERROR(CVMdataQly!DK81*(OFFSET(CPdataAnn!DK$9,$A77,0)/OFFSET(CVMdataAnn!DK$9,$A77,0))),"",CVMdataQly!DK81*(OFFSET(CPdataAnn!DK$9,$A77,0)/OFFSET(CVMdataAnn!DK$9,$A77,0)))</f>
        <v>3477.9839825263921</v>
      </c>
      <c r="DL81" s="6">
        <f ca="1">IF(ISERROR(CVMdataQly!DL81*(OFFSET(CPdataAnn!DL$9,$A77,0)/OFFSET(CVMdataAnn!DL$9,$A77,0))),"",CVMdataQly!DL81*(OFFSET(CPdataAnn!DL$9,$A77,0)/OFFSET(CVMdataAnn!DL$9,$A77,0)))</f>
        <v>21483.82833401176</v>
      </c>
      <c r="DM81" s="6">
        <f ca="1">IF(ISERROR(CVMdataQly!DM81*(OFFSET(CPdataAnn!DM$9,$A77,0)/OFFSET(CVMdataAnn!DM$9,$A77,0))),"",CVMdataQly!DM81*(OFFSET(CPdataAnn!DM$9,$A77,0)/OFFSET(CVMdataAnn!DM$9,$A77,0)))</f>
        <v>5710.8931702814943</v>
      </c>
      <c r="DN81" s="6">
        <f ca="1">IF(ISERROR(CVMdataQly!DN81*(OFFSET(CPdataAnn!DN$9,$A77,0)/OFFSET(CVMdataAnn!DN$9,$A77,0))),"",CVMdataQly!DN81*(OFFSET(CPdataAnn!DN$9,$A77,0)/OFFSET(CVMdataAnn!DN$9,$A77,0)))</f>
        <v>1382.3173803526447</v>
      </c>
      <c r="DO81" s="6">
        <f ca="1">IF(ISERROR(CVMdataQly!DO81*(OFFSET(CPdataAnn!DO$9,$A77,0)/OFFSET(CVMdataAnn!DO$9,$A77,0))),"",CVMdataQly!DO81*(OFFSET(CPdataAnn!DO$9,$A77,0)/OFFSET(CVMdataAnn!DO$9,$A77,0)))</f>
        <v>816.52857142857147</v>
      </c>
      <c r="DP81" s="6">
        <f ca="1">IF(ISERROR(CVMdataQly!DP81*(OFFSET(CPdataAnn!DP$9,$A77,0)/OFFSET(CVMdataAnn!DP$9,$A77,0))),"",CVMdataQly!DP81*(OFFSET(CPdataAnn!DP$9,$A77,0)/OFFSET(CVMdataAnn!DP$9,$A77,0)))</f>
        <v>1568.9761904761906</v>
      </c>
      <c r="DQ81" s="6">
        <f ca="1">IF(ISERROR(CVMdataQly!DQ81*(OFFSET(CPdataAnn!DQ$9,$A77,0)/OFFSET(CVMdataAnn!DQ$9,$A77,0))),"",CVMdataQly!DQ81*(OFFSET(CPdataAnn!DQ$9,$A77,0)/OFFSET(CVMdataAnn!DQ$9,$A77,0)))</f>
        <v>1915.3782712133227</v>
      </c>
      <c r="DR81" s="6">
        <f ca="1">IF(ISERROR(CVMdataQly!DR81*(OFFSET(CPdataAnn!DR$9,$A77,0)/OFFSET(CVMdataAnn!DR$9,$A77,0))),"",CVMdataQly!DR81*(OFFSET(CPdataAnn!DR$9,$A77,0)/OFFSET(CVMdataAnn!DR$9,$A77,0)))</f>
        <v>30</v>
      </c>
      <c r="DS81" s="6">
        <f ca="1">IF(ISERROR(CVMdataQly!DS81*(OFFSET(CPdataAnn!DS$9,$A77,0)/OFFSET(CVMdataAnn!DS$9,$A77,0))),"",CVMdataQly!DS81*(OFFSET(CPdataAnn!DS$9,$A77,0)/OFFSET(CVMdataAnn!DS$9,$A77,0)))</f>
        <v>1106.3587634713558</v>
      </c>
      <c r="DT81" s="6">
        <f ca="1">IF(ISERROR(CVMdataQly!DT81*(OFFSET(CPdataAnn!DT$9,$A77,0)/OFFSET(CVMdataAnn!DT$9,$A77,0))),"",CVMdataQly!DT81*(OFFSET(CPdataAnn!DT$9,$A77,0)/OFFSET(CVMdataAnn!DT$9,$A77,0)))</f>
        <v>1063.4609789362025</v>
      </c>
      <c r="DU81" s="6">
        <f ca="1">IF(ISERROR(CVMdataQly!DU81*(OFFSET(CPdataAnn!DU$9,$A77,0)/OFFSET(CVMdataAnn!DU$9,$A77,0))),"",CVMdataQly!DU81*(OFFSET(CPdataAnn!DU$9,$A77,0)/OFFSET(CVMdataAnn!DU$9,$A77,0)))</f>
        <v>28.09659090909091</v>
      </c>
      <c r="DV81" s="6">
        <f ca="1">IF(ISERROR(CVMdataQly!DV81*(OFFSET(CPdataAnn!DV$9,$A77,0)/OFFSET(CVMdataAnn!DV$9,$A77,0))),"",CVMdataQly!DV81*(OFFSET(CPdataAnn!DV$9,$A77,0)/OFFSET(CVMdataAnn!DV$9,$A77,0)))</f>
        <v>15.09375</v>
      </c>
      <c r="DW81" s="6">
        <f ca="1">IF(ISERROR(CVMdataQly!DW81*(OFFSET(CPdataAnn!DW$9,$A77,0)/OFFSET(CVMdataAnn!DW$9,$A77,0))),"",CVMdataQly!DW81*(OFFSET(CPdataAnn!DW$9,$A77,0)/OFFSET(CVMdataAnn!DW$9,$A77,0)))</f>
        <v>5941.2124020687188</v>
      </c>
      <c r="DX81" s="6">
        <f ca="1">IF(ISERROR(CVMdataQly!DX81*(OFFSET(CPdataAnn!DX$9,$A77,0)/OFFSET(CVMdataAnn!DX$9,$A77,0))),"",CVMdataQly!DX81*(OFFSET(CPdataAnn!DX$9,$A77,0)/OFFSET(CVMdataAnn!DX$9,$A77,0)))</f>
        <v>3234.8076130273466</v>
      </c>
      <c r="DY81" s="6">
        <f ca="1">IF(ISERROR(CVMdataQly!DY81*(OFFSET(CPdataAnn!DY$9,$A77,0)/OFFSET(CVMdataAnn!DY$9,$A77,0))),"",CVMdataQly!DY81*(OFFSET(CPdataAnn!DY$9,$A77,0)/OFFSET(CVMdataAnn!DY$9,$A77,0)))</f>
        <v>715.22766217870253</v>
      </c>
      <c r="DZ81" s="6">
        <f ca="1">IF(ISERROR(CVMdataQly!DZ81*(OFFSET(CPdataAnn!DZ$9,$A77,0)/OFFSET(CVMdataAnn!DZ$9,$A77,0))),"",CVMdataQly!DZ81*(OFFSET(CPdataAnn!DZ$9,$A77,0)/OFFSET(CVMdataAnn!DZ$9,$A77,0)))</f>
        <v>981.93516979339825</v>
      </c>
      <c r="EA81" s="6">
        <f ca="1">IF(ISERROR(CVMdataQly!EA81*(OFFSET(CPdataAnn!EA$9,$A77,0)/OFFSET(CVMdataAnn!EA$9,$A77,0))),"",CVMdataQly!EA81*(OFFSET(CPdataAnn!EA$9,$A77,0)/OFFSET(CVMdataAnn!EA$9,$A77,0)))</f>
        <v>700.91134691083346</v>
      </c>
      <c r="EB81" s="6">
        <f ca="1">IF(ISERROR(CVMdataQly!EB81*(OFFSET(CPdataAnn!EB$9,$A77,0)/OFFSET(CVMdataAnn!EB$9,$A77,0))),"",CVMdataQly!EB81*(OFFSET(CPdataAnn!EB$9,$A77,0)/OFFSET(CVMdataAnn!EB$9,$A77,0)))</f>
        <v>308.56275933609959</v>
      </c>
      <c r="EC81" s="6">
        <f ca="1">IF(ISERROR(CVMdataQly!EC81*(OFFSET(CPdataAnn!EC$9,$A77,0)/OFFSET(CVMdataAnn!EC$9,$A77,0))),"",CVMdataQly!EC81*(OFFSET(CPdataAnn!EC$9,$A77,0)/OFFSET(CVMdataAnn!EC$9,$A77,0)))</f>
        <v>6208.2249118507589</v>
      </c>
      <c r="ED81" s="6">
        <f ca="1">IF(ISERROR(CVMdataQly!ED81*(OFFSET(CPdataAnn!ED$9,$A77,0)/OFFSET(CVMdataAnn!ED$9,$A77,0))),"",CVMdataQly!ED81*(OFFSET(CPdataAnn!ED$9,$A77,0)/OFFSET(CVMdataAnn!ED$9,$A77,0)))</f>
        <v>1466.2846612137735</v>
      </c>
      <c r="EE81" s="6">
        <f ca="1">IF(ISERROR(CVMdataQly!EE81*(OFFSET(CPdataAnn!EE$9,$A77,0)/OFFSET(CVMdataAnn!EE$9,$A77,0))),"",CVMdataQly!EE81*(OFFSET(CPdataAnn!EE$9,$A77,0)/OFFSET(CVMdataAnn!EE$9,$A77,0)))</f>
        <v>2880.5846086576298</v>
      </c>
      <c r="EF81" s="6">
        <f ca="1">IF(ISERROR(CVMdataQly!EF81*(OFFSET(CPdataAnn!EF$9,$A77,0)/OFFSET(CVMdataAnn!EF$9,$A77,0))),"",CVMdataQly!EF81*(OFFSET(CPdataAnn!EF$9,$A77,0)/OFFSET(CVMdataAnn!EF$9,$A77,0)))</f>
        <v>1860.9982051636064</v>
      </c>
      <c r="EG81" s="6">
        <f ca="1">IF(ISERROR(CVMdataQly!EG81*(OFFSET(CPdataAnn!EG$9,$A77,0)/OFFSET(CVMdataAnn!EG$9,$A77,0))),"",CVMdataQly!EG81*(OFFSET(CPdataAnn!EG$9,$A77,0)/OFFSET(CVMdataAnn!EG$9,$A77,0)))</f>
        <v>2526.0743347131875</v>
      </c>
      <c r="EH81" s="6">
        <f ca="1">IF(ISERROR(CVMdataQly!EH81*(OFFSET(CPdataAnn!EH$9,$A77,0)/OFFSET(CVMdataAnn!EH$9,$A77,0))),"",CVMdataQly!EH81*(OFFSET(CPdataAnn!EH$9,$A77,0)/OFFSET(CVMdataAnn!EH$9,$A77,0)))</f>
        <v>677.88804321139207</v>
      </c>
      <c r="EI81" s="6">
        <f ca="1">IF(ISERROR(CVMdataQly!EI81*(OFFSET(CPdataAnn!EI$9,$A77,0)/OFFSET(CVMdataAnn!EI$9,$A77,0))),"",CVMdataQly!EI81*(OFFSET(CPdataAnn!EI$9,$A77,0)/OFFSET(CVMdataAnn!EI$9,$A77,0)))</f>
        <v>1006.0929341317366</v>
      </c>
      <c r="EJ81" s="6">
        <f ca="1">IF(ISERROR(CVMdataQly!EJ81*(OFFSET(CPdataAnn!EJ$9,$A77,0)/OFFSET(CVMdataAnn!EJ$9,$A77,0))),"",CVMdataQly!EJ81*(OFFSET(CPdataAnn!EJ$9,$A77,0)/OFFSET(CVMdataAnn!EJ$9,$A77,0)))</f>
        <v>292.52770935960592</v>
      </c>
      <c r="EK81" s="6">
        <f ca="1">IF(ISERROR(CVMdataQly!EK81*(OFFSET(CPdataAnn!EK$9,$A77,0)/OFFSET(CVMdataAnn!EK$9,$A77,0))),"",CVMdataQly!EK81*(OFFSET(CPdataAnn!EK$9,$A77,0)/OFFSET(CVMdataAnn!EK$9,$A77,0)))</f>
        <v>548.49247121346332</v>
      </c>
      <c r="EL81" s="6" t="str">
        <f ca="1">IF(ISERROR(CVMdataQly!EL81*(OFFSET(CPdataAnn!EL$9,$A77,0)/OFFSET(CVMdataAnn!EL$9,$A77,0))),"",CVMdataQly!EL81*(OFFSET(CPdataAnn!EL$9,$A77,0)/OFFSET(CVMdataAnn!EL$9,$A77,0)))</f>
        <v/>
      </c>
      <c r="EM81" s="6">
        <f ca="1">IF(ISERROR(CVMdataQly!EM81*(OFFSET(CPdataAnn!EM$9,$A77,0)/OFFSET(CVMdataAnn!EM$9,$A77,0))),"",CVMdataQly!EM81*(OFFSET(CPdataAnn!EM$9,$A77,0)/OFFSET(CVMdataAnn!EM$9,$A77,0)))</f>
        <v>2273.098583182345</v>
      </c>
      <c r="EN81" s="6">
        <f ca="1">IF(ISERROR(CVMdataQly!EN81*(OFFSET(CPdataAnn!EN$9,$A77,0)/OFFSET(CVMdataAnn!EN$9,$A77,0))),"",CVMdataQly!EN81*(OFFSET(CPdataAnn!EN$9,$A77,0)/OFFSET(CVMdataAnn!EN$9,$A77,0)))</f>
        <v>17781.344064721256</v>
      </c>
      <c r="EO81" s="6">
        <f ca="1">IF(ISERROR(CVMdataQly!EO81*(OFFSET(CPdataAnn!EO$9,$A77,0)/OFFSET(CVMdataAnn!EO$9,$A77,0))),"",CVMdataQly!EO81*(OFFSET(CPdataAnn!EO$9,$A77,0)/OFFSET(CVMdataAnn!EO$9,$A77,0)))</f>
        <v>15007.140113741831</v>
      </c>
      <c r="EP81" s="6">
        <f ca="1">IF(ISERROR(CVMdataQly!EP81*(OFFSET(CPdataAnn!EP$9,$A77,0)/OFFSET(CVMdataAnn!EP$9,$A77,0))),"",CVMdataQly!EP81*(OFFSET(CPdataAnn!EP$9,$A77,0)/OFFSET(CVMdataAnn!EP$9,$A77,0)))</f>
        <v>13270.501711246268</v>
      </c>
      <c r="EQ81" s="6">
        <f ca="1">IF(ISERROR(CVMdataQly!EQ81*(OFFSET(CPdataAnn!EQ$9,$A77,0)/OFFSET(CVMdataAnn!EQ$9,$A77,0))),"",CVMdataQly!EQ81*(OFFSET(CPdataAnn!EQ$9,$A77,0)/OFFSET(CVMdataAnn!EQ$9,$A77,0)))</f>
        <v>1736.047568145377</v>
      </c>
      <c r="ER81" s="6">
        <f ca="1">IF(ISERROR(CVMdataQly!ER81*(OFFSET(CPdataAnn!ER$9,$A77,0)/OFFSET(CVMdataAnn!ER$9,$A77,0))),"",CVMdataQly!ER81*(OFFSET(CPdataAnn!ER$9,$A77,0)/OFFSET(CVMdataAnn!ER$9,$A77,0)))</f>
        <v>2773.8106565176022</v>
      </c>
      <c r="ES81" s="6">
        <f ca="1">IF(ISERROR(CVMdataQly!ES81*(OFFSET(CPdataAnn!ES$9,$A77,0)/OFFSET(CVMdataAnn!ES$9,$A77,0))),"",CVMdataQly!ES81*(OFFSET(CPdataAnn!ES$9,$A77,0)/OFFSET(CVMdataAnn!ES$9,$A77,0)))</f>
        <v>23178.527767658197</v>
      </c>
      <c r="ET81" s="6">
        <f ca="1">IF(ISERROR(CVMdataQly!ET81*(OFFSET(CPdataAnn!ET$9,$A77,0)/OFFSET(CVMdataAnn!ET$9,$A77,0))),"",CVMdataQly!ET81*(OFFSET(CPdataAnn!ET$9,$A77,0)/OFFSET(CVMdataAnn!ET$9,$A77,0)))</f>
        <v>4026.0590173756736</v>
      </c>
      <c r="EU81" s="6">
        <f ca="1">IF(ISERROR(CVMdataQly!EU81*(OFFSET(CPdataAnn!EU$9,$A77,0)/OFFSET(CVMdataAnn!EU$9,$A77,0))),"",CVMdataQly!EU81*(OFFSET(CPdataAnn!EU$9,$A77,0)/OFFSET(CVMdataAnn!EU$9,$A77,0)))</f>
        <v>1171.3063946645746</v>
      </c>
      <c r="EV81" s="6">
        <f ca="1">IF(ISERROR(CVMdataQly!EV81*(OFFSET(CPdataAnn!EV$9,$A77,0)/OFFSET(CVMdataAnn!EV$9,$A77,0))),"",CVMdataQly!EV81*(OFFSET(CPdataAnn!EV$9,$A77,0)/OFFSET(CVMdataAnn!EV$9,$A77,0)))</f>
        <v>293.955296404276</v>
      </c>
      <c r="EW81" s="6">
        <f ca="1">IF(ISERROR(CVMdataQly!EW81*(OFFSET(CPdataAnn!EW$9,$A77,0)/OFFSET(CVMdataAnn!EW$9,$A77,0))),"",CVMdataQly!EW81*(OFFSET(CPdataAnn!EW$9,$A77,0)/OFFSET(CVMdataAnn!EW$9,$A77,0)))</f>
        <v>2561.2582398912673</v>
      </c>
      <c r="EX81" s="6">
        <f ca="1">IF(ISERROR(CVMdataQly!EX81*(OFFSET(CPdataAnn!EX$9,$A77,0)/OFFSET(CVMdataAnn!EX$9,$A77,0))),"",CVMdataQly!EX81*(OFFSET(CPdataAnn!EX$9,$A77,0)/OFFSET(CVMdataAnn!EX$9,$A77,0)))</f>
        <v>693.04267004647238</v>
      </c>
      <c r="EY81" s="6">
        <f ca="1">IF(ISERROR(CVMdataQly!EY81*(OFFSET(CPdataAnn!EY$9,$A77,0)/OFFSET(CVMdataAnn!EY$9,$A77,0))),"",CVMdataQly!EY81*(OFFSET(CPdataAnn!EY$9,$A77,0)/OFFSET(CVMdataAnn!EY$9,$A77,0)))</f>
        <v>1347.7906606526928</v>
      </c>
      <c r="EZ81" s="6">
        <f ca="1">IF(ISERROR(CVMdataQly!EZ81*(OFFSET(CPdataAnn!EZ$9,$A77,0)/OFFSET(CVMdataAnn!EZ$9,$A77,0))),"",CVMdataQly!EZ81*(OFFSET(CPdataAnn!EZ$9,$A77,0)/OFFSET(CVMdataAnn!EZ$9,$A77,0)))</f>
        <v>873.90592921709811</v>
      </c>
      <c r="FA81" s="6">
        <f ca="1">IF(ISERROR(CVMdataQly!FA81*(OFFSET(CPdataAnn!FA$9,$A77,0)/OFFSET(CVMdataAnn!FA$9,$A77,0))),"",CVMdataQly!FA81*(OFFSET(CPdataAnn!FA$9,$A77,0)/OFFSET(CVMdataAnn!FA$9,$A77,0)))</f>
        <v>473.30232558139539</v>
      </c>
      <c r="FB81" s="6">
        <f ca="1">IF(ISERROR(CVMdataQly!FB81*(OFFSET(CPdataAnn!FB$9,$A77,0)/OFFSET(CVMdataAnn!FB$9,$A77,0))),"",CVMdataQly!FB81*(OFFSET(CPdataAnn!FB$9,$A77,0)/OFFSET(CVMdataAnn!FB$9,$A77,0)))</f>
        <v>2035.4806308981722</v>
      </c>
      <c r="FC81" s="6">
        <f ca="1">IF(ISERROR(CVMdataQly!FC81*(OFFSET(CPdataAnn!FC$9,$A77,0)/OFFSET(CVMdataAnn!FC$9,$A77,0))),"",CVMdataQly!FC81*(OFFSET(CPdataAnn!FC$9,$A77,0)/OFFSET(CVMdataAnn!FC$9,$A77,0)))</f>
        <v>3789.1898817130309</v>
      </c>
      <c r="FD81" s="6">
        <f ca="1">IF(ISERROR(CVMdataQly!FD81*(OFFSET(CPdataAnn!FD$9,$A77,0)/OFFSET(CVMdataAnn!FD$9,$A77,0))),"",CVMdataQly!FD81*(OFFSET(CPdataAnn!FD$9,$A77,0)/OFFSET(CVMdataAnn!FD$9,$A77,0)))</f>
        <v>1904.6876145811129</v>
      </c>
      <c r="FE81" s="6">
        <f ca="1">IF(ISERROR(CVMdataQly!FE81*(OFFSET(CPdataAnn!FE$9,$A77,0)/OFFSET(CVMdataAnn!FE$9,$A77,0))),"",CVMdataQly!FE81*(OFFSET(CPdataAnn!FE$9,$A77,0)/OFFSET(CVMdataAnn!FE$9,$A77,0)))</f>
        <v>785.59603614106675</v>
      </c>
      <c r="FF81" s="6">
        <f ca="1">IF(ISERROR(CVMdataQly!FF81*(OFFSET(CPdataAnn!FF$9,$A77,0)/OFFSET(CVMdataAnn!FF$9,$A77,0))),"",CVMdataQly!FF81*(OFFSET(CPdataAnn!FF$9,$A77,0)/OFFSET(CVMdataAnn!FF$9,$A77,0)))</f>
        <v>244.98958333333334</v>
      </c>
      <c r="FG81" s="6">
        <f ca="1">IF(ISERROR(CVMdataQly!FG81*(OFFSET(CPdataAnn!FG$9,$A77,0)/OFFSET(CVMdataAnn!FG$9,$A77,0))),"",CVMdataQly!FG81*(OFFSET(CPdataAnn!FG$9,$A77,0)/OFFSET(CVMdataAnn!FG$9,$A77,0)))</f>
        <v>850.94982370490902</v>
      </c>
      <c r="FH81" s="6" t="str">
        <f ca="1">IF(ISERROR(CVMdataQly!FH81*(OFFSET(CPdataAnn!FH$9,$A77,0)/OFFSET(CVMdataAnn!FH$9,$A77,0))),"",CVMdataQly!FH81*(OFFSET(CPdataAnn!FH$9,$A77,0)/OFFSET(CVMdataAnn!FH$9,$A77,0)))</f>
        <v/>
      </c>
      <c r="FI81" s="6">
        <f ca="1">IF(ISERROR(CVMdataQly!FI81*(OFFSET(CPdataAnn!FI$9,$A77,0)/OFFSET(CVMdataAnn!FI$9,$A77,0))),"",CVMdataQly!FI81*(OFFSET(CPdataAnn!FI$9,$A77,0)/OFFSET(CVMdataAnn!FI$9,$A77,0)))</f>
        <v>8898.5110483042135</v>
      </c>
      <c r="FJ81" s="6">
        <f ca="1">IF(ISERROR(CVMdataQly!FJ81*(OFFSET(CPdataAnn!FJ$9,$A77,0)/OFFSET(CVMdataAnn!FJ$9,$A77,0))),"",CVMdataQly!FJ81*(OFFSET(CPdataAnn!FJ$9,$A77,0)/OFFSET(CVMdataAnn!FJ$9,$A77,0)))</f>
        <v>3880.5013977412505</v>
      </c>
      <c r="FK81" s="6">
        <f ca="1">IF(ISERROR(CVMdataQly!FK81*(OFFSET(CPdataAnn!FK$9,$A77,0)/OFFSET(CVMdataAnn!FK$9,$A77,0))),"",CVMdataQly!FK81*(OFFSET(CPdataAnn!FK$9,$A77,0)/OFFSET(CVMdataAnn!FK$9,$A77,0)))</f>
        <v>4999.8713319766293</v>
      </c>
      <c r="FL81" s="6">
        <f ca="1">IF(ISERROR(CVMdataQly!FL81*(OFFSET(CPdataAnn!FL$9,$A77,0)/OFFSET(CVMdataAnn!FL$9,$A77,0))),"",CVMdataQly!FL81*(OFFSET(CPdataAnn!FL$9,$A77,0)/OFFSET(CVMdataAnn!FL$9,$A77,0)))</f>
        <v>2409.8873247945867</v>
      </c>
    </row>
    <row r="82" spans="1:168" x14ac:dyDescent="0.25">
      <c r="A82" s="6">
        <f t="shared" si="1"/>
        <v>19</v>
      </c>
      <c r="B82" s="1">
        <v>37681</v>
      </c>
      <c r="C82" s="6">
        <f ca="1">IF(ISERROR(CVMdataQly!C82*(OFFSET(CPdataAnn!C$9,$A78,0)/OFFSET(CVMdataAnn!C$9,$A78,0))),"",CVMdataQly!C82*(OFFSET(CPdataAnn!C$9,$A78,0)/OFFSET(CVMdataAnn!C$9,$A78,0)))</f>
        <v>193710.74009760129</v>
      </c>
      <c r="D82" s="6">
        <f ca="1">IF(ISERROR(CVMdataQly!D82*(OFFSET(CPdataAnn!D$9,$A78,0)/OFFSET(CVMdataAnn!D$9,$A78,0))),"",CVMdataQly!D82*(OFFSET(CPdataAnn!D$9,$A78,0)/OFFSET(CVMdataAnn!D$9,$A78,0)))</f>
        <v>2906.1759588068185</v>
      </c>
      <c r="E82" s="6">
        <f ca="1">IF(ISERROR(CVMdataQly!E82*(OFFSET(CPdataAnn!E$9,$A78,0)/OFFSET(CVMdataAnn!E$9,$A78,0))),"",CVMdataQly!E82*(OFFSET(CPdataAnn!E$9,$A78,0)/OFFSET(CVMdataAnn!E$9,$A78,0)))</f>
        <v>190789.90965290382</v>
      </c>
      <c r="F82" s="6">
        <f ca="1">IF(ISERROR(CVMdataQly!F82*(OFFSET(CPdataAnn!F$9,$A78,0)/OFFSET(CVMdataAnn!F$9,$A78,0))),"",CVMdataQly!F82*(OFFSET(CPdataAnn!F$9,$A78,0)/OFFSET(CVMdataAnn!F$9,$A78,0)))</f>
        <v>15347.742370847198</v>
      </c>
      <c r="G82" s="6">
        <f ca="1">IF(ISERROR(CVMdataQly!G82*(OFFSET(CPdataAnn!G$9,$A78,0)/OFFSET(CVMdataAnn!G$9,$A78,0))),"",CVMdataQly!G82*(OFFSET(CPdataAnn!G$9,$A78,0)/OFFSET(CVMdataAnn!G$9,$A78,0)))</f>
        <v>8273.250026261423</v>
      </c>
      <c r="H82" s="6">
        <f ca="1">IF(ISERROR(CVMdataQly!H82*(OFFSET(CPdataAnn!H$9,$A78,0)/OFFSET(CVMdataAnn!H$9,$A78,0))),"",CVMdataQly!H82*(OFFSET(CPdataAnn!H$9,$A78,0)/OFFSET(CVMdataAnn!H$9,$A78,0)))</f>
        <v>10337.781961440574</v>
      </c>
      <c r="I82" s="6">
        <f ca="1">IF(ISERROR(CVMdataQly!I82*(OFFSET(CPdataAnn!I$9,$A78,0)/OFFSET(CVMdataAnn!I$9,$A78,0))),"",CVMdataQly!I82*(OFFSET(CPdataAnn!I$9,$A78,0)/OFFSET(CVMdataAnn!I$9,$A78,0)))</f>
        <v>48565.347908039614</v>
      </c>
      <c r="J82" s="6">
        <f ca="1">IF(ISERROR(CVMdataQly!J82*(OFFSET(CPdataAnn!J$9,$A78,0)/OFFSET(CVMdataAnn!J$9,$A78,0))),"",CVMdataQly!J82*(OFFSET(CPdataAnn!J$9,$A78,0)/OFFSET(CVMdataAnn!J$9,$A78,0)))</f>
        <v>9965.7870144927529</v>
      </c>
      <c r="K82" s="6">
        <f ca="1">IF(ISERROR(CVMdataQly!K82*(OFFSET(CPdataAnn!K$9,$A78,0)/OFFSET(CVMdataAnn!K$9,$A78,0))),"",CVMdataQly!K82*(OFFSET(CPdataAnn!K$9,$A78,0)/OFFSET(CVMdataAnn!K$9,$A78,0)))</f>
        <v>2784.9991901641756</v>
      </c>
      <c r="L82" s="6">
        <f ca="1">IF(ISERROR(CVMdataQly!L82*(OFFSET(CPdataAnn!L$9,$A78,0)/OFFSET(CVMdataAnn!L$9,$A78,0))),"",CVMdataQly!L82*(OFFSET(CPdataAnn!L$9,$A78,0)/OFFSET(CVMdataAnn!L$9,$A78,0)))</f>
        <v>26303.836379691533</v>
      </c>
      <c r="M82" s="6">
        <f ca="1">IF(ISERROR(CVMdataQly!M82*(OFFSET(CPdataAnn!M$9,$A78,0)/OFFSET(CVMdataAnn!M$9,$A78,0))),"",CVMdataQly!M82*(OFFSET(CPdataAnn!M$9,$A78,0)/OFFSET(CVMdataAnn!M$9,$A78,0)))</f>
        <v>3825.4079507449073</v>
      </c>
      <c r="N82" s="6">
        <f ca="1">IF(ISERROR(CVMdataQly!N82*(OFFSET(CPdataAnn!N$9,$A78,0)/OFFSET(CVMdataAnn!N$9,$A78,0))),"",CVMdataQly!N82*(OFFSET(CPdataAnn!N$9,$A78,0)/OFFSET(CVMdataAnn!N$9,$A78,0)))</f>
        <v>21745.257949425766</v>
      </c>
      <c r="O82" s="6">
        <f ca="1">IF(ISERROR(CVMdataQly!O82*(OFFSET(CPdataAnn!O$9,$A78,0)/OFFSET(CVMdataAnn!O$9,$A78,0))),"",CVMdataQly!O82*(OFFSET(CPdataAnn!O$9,$A78,0)/OFFSET(CVMdataAnn!O$9,$A78,0)))</f>
        <v>2377.0476817138488</v>
      </c>
      <c r="P82" s="6">
        <f ca="1">IF(ISERROR(CVMdataQly!P82*(OFFSET(CPdataAnn!P$9,$A78,0)/OFFSET(CVMdataAnn!P$9,$A78,0))),"",CVMdataQly!P82*(OFFSET(CPdataAnn!P$9,$A78,0)/OFFSET(CVMdataAnn!P$9,$A78,0)))</f>
        <v>18357.395457570852</v>
      </c>
      <c r="Q82" s="6">
        <f ca="1">IF(ISERROR(CVMdataQly!Q82*(OFFSET(CPdataAnn!Q$9,$A78,0)/OFFSET(CVMdataAnn!Q$9,$A78,0))),"",CVMdataQly!Q82*(OFFSET(CPdataAnn!Q$9,$A78,0)/OFFSET(CVMdataAnn!Q$9,$A78,0)))</f>
        <v>22895.071453673208</v>
      </c>
      <c r="R82" s="6">
        <f ca="1">IF(ISERROR(CVMdataQly!R82*(OFFSET(CPdataAnn!R$9,$A78,0)/OFFSET(CVMdataAnn!R$9,$A78,0))),"",CVMdataQly!R82*(OFFSET(CPdataAnn!R$9,$A78,0)/OFFSET(CVMdataAnn!R$9,$A78,0)))</f>
        <v>15347.742370847198</v>
      </c>
      <c r="S82" s="6">
        <f ca="1">IF(ISERROR(CVMdataQly!S82*(OFFSET(CPdataAnn!S$9,$A78,0)/OFFSET(CVMdataAnn!S$9,$A78,0))),"",CVMdataQly!S82*(OFFSET(CPdataAnn!S$9,$A78,0)/OFFSET(CVMdataAnn!S$9,$A78,0)))</f>
        <v>13592.204722465656</v>
      </c>
      <c r="T82" s="6">
        <f ca="1">IF(ISERROR(CVMdataQly!T82*(OFFSET(CPdataAnn!T$9,$A78,0)/OFFSET(CVMdataAnn!T$9,$A78,0))),"",CVMdataQly!T82*(OFFSET(CPdataAnn!T$9,$A78,0)/OFFSET(CVMdataAnn!T$9,$A78,0)))</f>
        <v>2414.9258844916794</v>
      </c>
      <c r="U82" s="6">
        <f ca="1">IF(ISERROR(CVMdataQly!U82*(OFFSET(CPdataAnn!U$9,$A78,0)/OFFSET(CVMdataAnn!U$9,$A78,0))),"",CVMdataQly!U82*(OFFSET(CPdataAnn!U$9,$A78,0)/OFFSET(CVMdataAnn!U$9,$A78,0)))</f>
        <v>3216.8794237394304</v>
      </c>
      <c r="V82" s="6">
        <f ca="1">IF(ISERROR(CVMdataQly!V82*(OFFSET(CPdataAnn!V$9,$A78,0)/OFFSET(CVMdataAnn!V$9,$A78,0))),"",CVMdataQly!V82*(OFFSET(CPdataAnn!V$9,$A78,0)/OFFSET(CVMdataAnn!V$9,$A78,0)))</f>
        <v>541.05245559038656</v>
      </c>
      <c r="W82" s="6">
        <f ca="1">IF(ISERROR(CVMdataQly!W82*(OFFSET(CPdataAnn!W$9,$A78,0)/OFFSET(CVMdataAnn!W$9,$A78,0))),"",CVMdataQly!W82*(OFFSET(CPdataAnn!W$9,$A78,0)/OFFSET(CVMdataAnn!W$9,$A78,0)))</f>
        <v>1859.5462399371686</v>
      </c>
      <c r="X82" s="6">
        <f ca="1">IF(ISERROR(CVMdataQly!X82*(OFFSET(CPdataAnn!X$9,$A78,0)/OFFSET(CVMdataAnn!X$9,$A78,0))),"",CVMdataQly!X82*(OFFSET(CPdataAnn!X$9,$A78,0)/OFFSET(CVMdataAnn!X$9,$A78,0)))</f>
        <v>406.15701171256728</v>
      </c>
      <c r="Y82" s="6">
        <f ca="1">IF(ISERROR(CVMdataQly!Y82*(OFFSET(CPdataAnn!Y$9,$A78,0)/OFFSET(CVMdataAnn!Y$9,$A78,0))),"",CVMdataQly!Y82*(OFFSET(CPdataAnn!Y$9,$A78,0)/OFFSET(CVMdataAnn!Y$9,$A78,0)))</f>
        <v>1171.0795862068965</v>
      </c>
      <c r="Z82" s="6">
        <f ca="1">IF(ISERROR(CVMdataQly!Z82*(OFFSET(CPdataAnn!Z$9,$A78,0)/OFFSET(CVMdataAnn!Z$9,$A78,0))),"",CVMdataQly!Z82*(OFFSET(CPdataAnn!Z$9,$A78,0)/OFFSET(CVMdataAnn!Z$9,$A78,0)))</f>
        <v>2089.6303504903822</v>
      </c>
      <c r="AA82" s="6">
        <f ca="1">IF(ISERROR(CVMdataQly!AA82*(OFFSET(CPdataAnn!AA$9,$A78,0)/OFFSET(CVMdataAnn!AA$9,$A78,0))),"",CVMdataQly!AA82*(OFFSET(CPdataAnn!AA$9,$A78,0)/OFFSET(CVMdataAnn!AA$9,$A78,0)))</f>
        <v>1532.8849951080672</v>
      </c>
      <c r="AB82" s="6">
        <f ca="1">IF(ISERROR(CVMdataQly!AB82*(OFFSET(CPdataAnn!AB$9,$A78,0)/OFFSET(CVMdataAnn!AB$9,$A78,0))),"",CVMdataQly!AB82*(OFFSET(CPdataAnn!AB$9,$A78,0)/OFFSET(CVMdataAnn!AB$9,$A78,0)))</f>
        <v>360.33408833522088</v>
      </c>
      <c r="AC82" s="6">
        <f ca="1">IF(ISERROR(CVMdataQly!AC82*(OFFSET(CPdataAnn!AC$9,$A78,0)/OFFSET(CVMdataAnn!AC$9,$A78,0))),"",CVMdataQly!AC82*(OFFSET(CPdataAnn!AC$9,$A78,0)/OFFSET(CVMdataAnn!AC$9,$A78,0)))</f>
        <v>1754.8456143631945</v>
      </c>
      <c r="AD82" s="6">
        <f ca="1">IF(ISERROR(CVMdataQly!AD82*(OFFSET(CPdataAnn!AD$9,$A78,0)/OFFSET(CVMdataAnn!AD$9,$A78,0))),"",CVMdataQly!AD82*(OFFSET(CPdataAnn!AD$9,$A78,0)/OFFSET(CVMdataAnn!AD$9,$A78,0)))</f>
        <v>417.22634730538925</v>
      </c>
      <c r="AE82" s="6">
        <f ca="1">IF(ISERROR(CVMdataQly!AE82*(OFFSET(CPdataAnn!AE$9,$A78,0)/OFFSET(CVMdataAnn!AE$9,$A78,0))),"",CVMdataQly!AE82*(OFFSET(CPdataAnn!AE$9,$A78,0)/OFFSET(CVMdataAnn!AE$9,$A78,0)))</f>
        <v>1337.6681138446695</v>
      </c>
      <c r="AF82" s="6">
        <f ca="1">IF(ISERROR(CVMdataQly!AF82*(OFFSET(CPdataAnn!AF$9,$A78,0)/OFFSET(CVMdataAnn!AF$9,$A78,0))),"",CVMdataQly!AF82*(OFFSET(CPdataAnn!AF$9,$A78,0)/OFFSET(CVMdataAnn!AF$9,$A78,0)))</f>
        <v>8273.250026261423</v>
      </c>
      <c r="AG82" s="6">
        <f ca="1">IF(ISERROR(CVMdataQly!AG82*(OFFSET(CPdataAnn!AG$9,$A78,0)/OFFSET(CVMdataAnn!AG$9,$A78,0))),"",CVMdataQly!AG82*(OFFSET(CPdataAnn!AG$9,$A78,0)/OFFSET(CVMdataAnn!AG$9,$A78,0)))</f>
        <v>3032.0383053518394</v>
      </c>
      <c r="AH82" s="6">
        <f ca="1">IF(ISERROR(CVMdataQly!AH82*(OFFSET(CPdataAnn!AH$9,$A78,0)/OFFSET(CVMdataAnn!AH$9,$A78,0))),"",CVMdataQly!AH82*(OFFSET(CPdataAnn!AH$9,$A78,0)/OFFSET(CVMdataAnn!AH$9,$A78,0)))</f>
        <v>775.47910510764041</v>
      </c>
      <c r="AI82" s="6">
        <f ca="1">IF(ISERROR(CVMdataQly!AI82*(OFFSET(CPdataAnn!AI$9,$A78,0)/OFFSET(CVMdataAnn!AI$9,$A78,0))),"",CVMdataQly!AI82*(OFFSET(CPdataAnn!AI$9,$A78,0)/OFFSET(CVMdataAnn!AI$9,$A78,0)))</f>
        <v>1384.2719938532462</v>
      </c>
      <c r="AJ82" s="6">
        <f ca="1">IF(ISERROR(CVMdataQly!AJ82*(OFFSET(CPdataAnn!AJ$9,$A78,0)/OFFSET(CVMdataAnn!AJ$9,$A78,0))),"",CVMdataQly!AJ82*(OFFSET(CPdataAnn!AJ$9,$A78,0)/OFFSET(CVMdataAnn!AJ$9,$A78,0)))</f>
        <v>873.3533834586467</v>
      </c>
      <c r="AK82" s="6">
        <f ca="1">IF(ISERROR(CVMdataQly!AK82*(OFFSET(CPdataAnn!AK$9,$A78,0)/OFFSET(CVMdataAnn!AK$9,$A78,0))),"",CVMdataQly!AK82*(OFFSET(CPdataAnn!AK$9,$A78,0)/OFFSET(CVMdataAnn!AK$9,$A78,0)))</f>
        <v>3582.1244374983157</v>
      </c>
      <c r="AL82" s="6">
        <f ca="1">IF(ISERROR(CVMdataQly!AL82*(OFFSET(CPdataAnn!AL$9,$A78,0)/OFFSET(CVMdataAnn!AL$9,$A78,0))),"",CVMdataQly!AL82*(OFFSET(CPdataAnn!AL$9,$A78,0)/OFFSET(CVMdataAnn!AL$9,$A78,0)))</f>
        <v>1662.1323279924598</v>
      </c>
      <c r="AM82" s="6">
        <f ca="1">IF(ISERROR(CVMdataQly!AM82*(OFFSET(CPdataAnn!AM$9,$A78,0)/OFFSET(CVMdataAnn!AM$9,$A78,0))),"",CVMdataQly!AM82*(OFFSET(CPdataAnn!AM$9,$A78,0)/OFFSET(CVMdataAnn!AM$9,$A78,0)))</f>
        <v>10337.781961440574</v>
      </c>
      <c r="AN82" s="6">
        <f ca="1">IF(ISERROR(CVMdataQly!AN82*(OFFSET(CPdataAnn!AN$9,$A78,0)/OFFSET(CVMdataAnn!AN$9,$A78,0))),"",CVMdataQly!AN82*(OFFSET(CPdataAnn!AN$9,$A78,0)/OFFSET(CVMdataAnn!AN$9,$A78,0)))</f>
        <v>9008.5103797875763</v>
      </c>
      <c r="AO82" s="6">
        <f ca="1">IF(ISERROR(CVMdataQly!AO82*(OFFSET(CPdataAnn!AO$9,$A78,0)/OFFSET(CVMdataAnn!AO$9,$A78,0))),"",CVMdataQly!AO82*(OFFSET(CPdataAnn!AO$9,$A78,0)/OFFSET(CVMdataAnn!AO$9,$A78,0)))</f>
        <v>98.932270916334659</v>
      </c>
      <c r="AP82" s="6">
        <f ca="1">IF(ISERROR(CVMdataQly!AP82*(OFFSET(CPdataAnn!AP$9,$A78,0)/OFFSET(CVMdataAnn!AP$9,$A78,0))),"",CVMdataQly!AP82*(OFFSET(CPdataAnn!AP$9,$A78,0)/OFFSET(CVMdataAnn!AP$9,$A78,0)))</f>
        <v>8514.9995563836401</v>
      </c>
      <c r="AQ82" s="6">
        <f ca="1">IF(ISERROR(CVMdataQly!AQ82*(OFFSET(CPdataAnn!AQ$9,$A78,0)/OFFSET(CVMdataAnn!AQ$9,$A78,0))),"",CVMdataQly!AQ82*(OFFSET(CPdataAnn!AQ$9,$A78,0)/OFFSET(CVMdataAnn!AQ$9,$A78,0)))</f>
        <v>213.12714776632302</v>
      </c>
      <c r="AR82" s="6">
        <f ca="1">IF(ISERROR(CVMdataQly!AR82*(OFFSET(CPdataAnn!AR$9,$A78,0)/OFFSET(CVMdataAnn!AR$9,$A78,0))),"",CVMdataQly!AR82*(OFFSET(CPdataAnn!AR$9,$A78,0)/OFFSET(CVMdataAnn!AR$9,$A78,0)))</f>
        <v>181.34490238611713</v>
      </c>
      <c r="AS82" s="6">
        <f ca="1">IF(ISERROR(CVMdataQly!AS82*(OFFSET(CPdataAnn!AS$9,$A78,0)/OFFSET(CVMdataAnn!AS$9,$A78,0))),"",CVMdataQly!AS82*(OFFSET(CPdataAnn!AS$9,$A78,0)/OFFSET(CVMdataAnn!AS$9,$A78,0)))</f>
        <v>1329.6412649040956</v>
      </c>
      <c r="AT82" s="6">
        <f ca="1">IF(ISERROR(CVMdataQly!AT82*(OFFSET(CPdataAnn!AT$9,$A78,0)/OFFSET(CVMdataAnn!AT$9,$A78,0))),"",CVMdataQly!AT82*(OFFSET(CPdataAnn!AT$9,$A78,0)/OFFSET(CVMdataAnn!AT$9,$A78,0)))</f>
        <v>1315.6879581151832</v>
      </c>
      <c r="AU82" s="6">
        <f ca="1">IF(ISERROR(CVMdataQly!AU82*(OFFSET(CPdataAnn!AU$9,$A78,0)/OFFSET(CVMdataAnn!AU$9,$A78,0))),"",CVMdataQly!AU82*(OFFSET(CPdataAnn!AU$9,$A78,0)/OFFSET(CVMdataAnn!AU$9,$A78,0)))</f>
        <v>12.631578947368421</v>
      </c>
      <c r="AV82" s="6">
        <f ca="1">IF(ISERROR(CVMdataQly!AV82*(OFFSET(CPdataAnn!AV$9,$A78,0)/OFFSET(CVMdataAnn!AV$9,$A78,0))),"",CVMdataQly!AV82*(OFFSET(CPdataAnn!AV$9,$A78,0)/OFFSET(CVMdataAnn!AV$9,$A78,0)))</f>
        <v>48565.347908039614</v>
      </c>
      <c r="AW82" s="6">
        <f ca="1">IF(ISERROR(CVMdataQly!AW82*(OFFSET(CPdataAnn!AW$9,$A78,0)/OFFSET(CVMdataAnn!AW$9,$A78,0))),"",CVMdataQly!AW82*(OFFSET(CPdataAnn!AW$9,$A78,0)/OFFSET(CVMdataAnn!AW$9,$A78,0)))</f>
        <v>8094.8278571756809</v>
      </c>
      <c r="AX82" s="6">
        <f ca="1">IF(ISERROR(CVMdataQly!AX82*(OFFSET(CPdataAnn!AX$9,$A78,0)/OFFSET(CVMdataAnn!AX$9,$A78,0))),"",CVMdataQly!AX82*(OFFSET(CPdataAnn!AX$9,$A78,0)/OFFSET(CVMdataAnn!AX$9,$A78,0)))</f>
        <v>8068.0099112596517</v>
      </c>
      <c r="AY82" s="6">
        <f ca="1">IF(ISERROR(CVMdataQly!AY82*(OFFSET(CPdataAnn!AY$9,$A78,0)/OFFSET(CVMdataAnn!AY$9,$A78,0))),"",CVMdataQly!AY82*(OFFSET(CPdataAnn!AY$9,$A78,0)/OFFSET(CVMdataAnn!AY$9,$A78,0)))</f>
        <v>27.2</v>
      </c>
      <c r="AZ82" s="6">
        <f ca="1">IF(ISERROR(CVMdataQly!AZ82*(OFFSET(CPdataAnn!AZ$9,$A78,0)/OFFSET(CVMdataAnn!AZ$9,$A78,0))),"",CVMdataQly!AZ82*(OFFSET(CPdataAnn!AZ$9,$A78,0)/OFFSET(CVMdataAnn!AZ$9,$A78,0)))</f>
        <v>34991.193964279075</v>
      </c>
      <c r="BA82" s="6">
        <f ca="1">IF(ISERROR(CVMdataQly!BA82*(OFFSET(CPdataAnn!BA$9,$A78,0)/OFFSET(CVMdataAnn!BA$9,$A78,0))),"",CVMdataQly!BA82*(OFFSET(CPdataAnn!BA$9,$A78,0)/OFFSET(CVMdataAnn!BA$9,$A78,0)))</f>
        <v>33693.334733000767</v>
      </c>
      <c r="BB82" s="6">
        <f ca="1">IF(ISERROR(CVMdataQly!BB82*(OFFSET(CPdataAnn!BB$9,$A78,0)/OFFSET(CVMdataAnn!BB$9,$A78,0))),"",CVMdataQly!BB82*(OFFSET(CPdataAnn!BB$9,$A78,0)/OFFSET(CVMdataAnn!BB$9,$A78,0)))</f>
        <v>1298.6395939086294</v>
      </c>
      <c r="BC82" s="6">
        <f ca="1">IF(ISERROR(CVMdataQly!BC82*(OFFSET(CPdataAnn!BC$9,$A78,0)/OFFSET(CVMdataAnn!BC$9,$A78,0))),"",CVMdataQly!BC82*(OFFSET(CPdataAnn!BC$9,$A78,0)/OFFSET(CVMdataAnn!BC$9,$A78,0)))</f>
        <v>412.23462414578586</v>
      </c>
      <c r="BD82" s="6">
        <f ca="1">IF(ISERROR(CVMdataQly!BD82*(OFFSET(CPdataAnn!BD$9,$A78,0)/OFFSET(CVMdataAnn!BD$9,$A78,0))),"",CVMdataQly!BD82*(OFFSET(CPdataAnn!BD$9,$A78,0)/OFFSET(CVMdataAnn!BD$9,$A78,0)))</f>
        <v>203.3986820428336</v>
      </c>
      <c r="BE82" s="6">
        <f ca="1">IF(ISERROR(CVMdataQly!BE82*(OFFSET(CPdataAnn!BE$9,$A78,0)/OFFSET(CVMdataAnn!BE$9,$A78,0))),"",CVMdataQly!BE82*(OFFSET(CPdataAnn!BE$9,$A78,0)/OFFSET(CVMdataAnn!BE$9,$A78,0)))</f>
        <v>208.85468663338881</v>
      </c>
      <c r="BF82" s="6">
        <f ca="1">IF(ISERROR(CVMdataQly!BF82*(OFFSET(CPdataAnn!BF$9,$A78,0)/OFFSET(CVMdataAnn!BF$9,$A78,0))),"",CVMdataQly!BF82*(OFFSET(CPdataAnn!BF$9,$A78,0)/OFFSET(CVMdataAnn!BF$9,$A78,0)))</f>
        <v>1406.3495595313777</v>
      </c>
      <c r="BG82" s="6">
        <f ca="1">IF(ISERROR(CVMdataQly!BG82*(OFFSET(CPdataAnn!BG$9,$A78,0)/OFFSET(CVMdataAnn!BG$9,$A78,0))),"",CVMdataQly!BG82*(OFFSET(CPdataAnn!BG$9,$A78,0)/OFFSET(CVMdataAnn!BG$9,$A78,0)))</f>
        <v>707.251817334576</v>
      </c>
      <c r="BH82" s="6">
        <f ca="1">IF(ISERROR(CVMdataQly!BH82*(OFFSET(CPdataAnn!BH$9,$A78,0)/OFFSET(CVMdataAnn!BH$9,$A78,0))),"",CVMdataQly!BH82*(OFFSET(CPdataAnn!BH$9,$A78,0)/OFFSET(CVMdataAnn!BH$9,$A78,0)))</f>
        <v>40.787401574803148</v>
      </c>
      <c r="BI82" s="6">
        <f ca="1">IF(ISERROR(CVMdataQly!BI82*(OFFSET(CPdataAnn!BI$9,$A78,0)/OFFSET(CVMdataAnn!BI$9,$A78,0))),"",CVMdataQly!BI82*(OFFSET(CPdataAnn!BI$9,$A78,0)/OFFSET(CVMdataAnn!BI$9,$A78,0)))</f>
        <v>658.06108429261042</v>
      </c>
      <c r="BJ82" s="6" t="str">
        <f ca="1">IF(ISERROR(CVMdataQly!BJ82*(OFFSET(CPdataAnn!BJ$9,$A78,0)/OFFSET(CVMdataAnn!BJ$9,$A78,0))),"",CVMdataQly!BJ82*(OFFSET(CPdataAnn!BJ$9,$A78,0)/OFFSET(CVMdataAnn!BJ$9,$A78,0)))</f>
        <v/>
      </c>
      <c r="BK82" s="6">
        <f ca="1">IF(ISERROR(CVMdataQly!BK82*(OFFSET(CPdataAnn!BK$9,$A78,0)/OFFSET(CVMdataAnn!BK$9,$A78,0))),"",CVMdataQly!BK82*(OFFSET(CPdataAnn!BK$9,$A78,0)/OFFSET(CVMdataAnn!BK$9,$A78,0)))</f>
        <v>3662.0126320903678</v>
      </c>
      <c r="BL82" s="6">
        <f ca="1">IF(ISERROR(CVMdataQly!BL82*(OFFSET(CPdataAnn!BL$9,$A78,0)/OFFSET(CVMdataAnn!BL$9,$A78,0))),"",CVMdataQly!BL82*(OFFSET(CPdataAnn!BL$9,$A78,0)/OFFSET(CVMdataAnn!BL$9,$A78,0)))</f>
        <v>1845.7312437479159</v>
      </c>
      <c r="BM82" s="6">
        <f ca="1">IF(ISERROR(CVMdataQly!BM82*(OFFSET(CPdataAnn!BM$9,$A78,0)/OFFSET(CVMdataAnn!BM$9,$A78,0))),"",CVMdataQly!BM82*(OFFSET(CPdataAnn!BM$9,$A78,0)/OFFSET(CVMdataAnn!BM$9,$A78,0)))</f>
        <v>1567.6429567642958</v>
      </c>
      <c r="BN82" s="6">
        <f ca="1">IF(ISERROR(CVMdataQly!BN82*(OFFSET(CPdataAnn!BN$9,$A78,0)/OFFSET(CVMdataAnn!BN$9,$A78,0))),"",CVMdataQly!BN82*(OFFSET(CPdataAnn!BN$9,$A78,0)/OFFSET(CVMdataAnn!BN$9,$A78,0)))</f>
        <v>151.85951940850279</v>
      </c>
      <c r="BO82" s="6">
        <f ca="1">IF(ISERROR(CVMdataQly!BO82*(OFFSET(CPdataAnn!BO$9,$A78,0)/OFFSET(CVMdataAnn!BO$9,$A78,0))),"",CVMdataQly!BO82*(OFFSET(CPdataAnn!BO$9,$A78,0)/OFFSET(CVMdataAnn!BO$9,$A78,0)))</f>
        <v>96.411479385610349</v>
      </c>
      <c r="BP82" s="6" t="str">
        <f ca="1">IF(ISERROR(CVMdataQly!BP82*(OFFSET(CPdataAnn!BP$9,$A78,0)/OFFSET(CVMdataAnn!BP$9,$A78,0))),"",CVMdataQly!BP82*(OFFSET(CPdataAnn!BP$9,$A78,0)/OFFSET(CVMdataAnn!BP$9,$A78,0)))</f>
        <v/>
      </c>
      <c r="BQ82" s="6">
        <f ca="1">IF(ISERROR(CVMdataQly!BQ82*(OFFSET(CPdataAnn!BQ$9,$A78,0)/OFFSET(CVMdataAnn!BQ$9,$A78,0))),"",CVMdataQly!BQ82*(OFFSET(CPdataAnn!BQ$9,$A78,0)/OFFSET(CVMdataAnn!BQ$9,$A78,0)))</f>
        <v>9965.7870144927529</v>
      </c>
      <c r="BR82" s="6">
        <f ca="1">IF(ISERROR(CVMdataQly!BR82*(OFFSET(CPdataAnn!BR$9,$A78,0)/OFFSET(CVMdataAnn!BR$9,$A78,0))),"",CVMdataQly!BR82*(OFFSET(CPdataAnn!BR$9,$A78,0)/OFFSET(CVMdataAnn!BR$9,$A78,0)))</f>
        <v>3265.3239029735519</v>
      </c>
      <c r="BS82" s="6">
        <f ca="1">IF(ISERROR(CVMdataQly!BS82*(OFFSET(CPdataAnn!BS$9,$A78,0)/OFFSET(CVMdataAnn!BS$9,$A78,0))),"",CVMdataQly!BS82*(OFFSET(CPdataAnn!BS$9,$A78,0)/OFFSET(CVMdataAnn!BS$9,$A78,0)))</f>
        <v>2377.9238524807643</v>
      </c>
      <c r="BT82" s="6">
        <f ca="1">IF(ISERROR(CVMdataQly!BT82*(OFFSET(CPdataAnn!BT$9,$A78,0)/OFFSET(CVMdataAnn!BT$9,$A78,0))),"",CVMdataQly!BT82*(OFFSET(CPdataAnn!BT$9,$A78,0)/OFFSET(CVMdataAnn!BT$9,$A78,0)))</f>
        <v>876.09308885754581</v>
      </c>
      <c r="BU82" s="6">
        <f ca="1">IF(ISERROR(CVMdataQly!BU82*(OFFSET(CPdataAnn!BU$9,$A78,0)/OFFSET(CVMdataAnn!BU$9,$A78,0))),"",CVMdataQly!BU82*(OFFSET(CPdataAnn!BU$9,$A78,0)/OFFSET(CVMdataAnn!BU$9,$A78,0)))</f>
        <v>11.363636363636363</v>
      </c>
      <c r="BV82" s="6">
        <f ca="1">IF(ISERROR(CVMdataQly!BV82*(OFFSET(CPdataAnn!BV$9,$A78,0)/OFFSET(CVMdataAnn!BV$9,$A78,0))),"",CVMdataQly!BV82*(OFFSET(CPdataAnn!BV$9,$A78,0)/OFFSET(CVMdataAnn!BV$9,$A78,0)))</f>
        <v>1209.0816926906541</v>
      </c>
      <c r="BW82" s="6">
        <f ca="1">IF(ISERROR(CVMdataQly!BW82*(OFFSET(CPdataAnn!BW$9,$A78,0)/OFFSET(CVMdataAnn!BW$9,$A78,0))),"",CVMdataQly!BW82*(OFFSET(CPdataAnn!BW$9,$A78,0)/OFFSET(CVMdataAnn!BW$9,$A78,0)))</f>
        <v>1686.6093048564821</v>
      </c>
      <c r="BX82" s="6">
        <f ca="1">IF(ISERROR(CVMdataQly!BX82*(OFFSET(CPdataAnn!BX$9,$A78,0)/OFFSET(CVMdataAnn!BX$9,$A78,0))),"",CVMdataQly!BX82*(OFFSET(CPdataAnn!BX$9,$A78,0)/OFFSET(CVMdataAnn!BX$9,$A78,0)))</f>
        <v>1304.0066480055982</v>
      </c>
      <c r="BY82" s="6">
        <f ca="1">IF(ISERROR(CVMdataQly!BY82*(OFFSET(CPdataAnn!BY$9,$A78,0)/OFFSET(CVMdataAnn!BY$9,$A78,0))),"",CVMdataQly!BY82*(OFFSET(CPdataAnn!BY$9,$A78,0)/OFFSET(CVMdataAnn!BY$9,$A78,0)))</f>
        <v>252.5038674033149</v>
      </c>
      <c r="BZ82" s="6">
        <f ca="1">IF(ISERROR(CVMdataQly!BZ82*(OFFSET(CPdataAnn!BZ$9,$A78,0)/OFFSET(CVMdataAnn!BZ$9,$A78,0))),"",CVMdataQly!BZ82*(OFFSET(CPdataAnn!BZ$9,$A78,0)/OFFSET(CVMdataAnn!BZ$9,$A78,0)))</f>
        <v>130.21380243572395</v>
      </c>
      <c r="CA82" s="6">
        <f ca="1">IF(ISERROR(CVMdataQly!CA82*(OFFSET(CPdataAnn!CA$9,$A78,0)/OFFSET(CVMdataAnn!CA$9,$A78,0))),"",CVMdataQly!CA82*(OFFSET(CPdataAnn!CA$9,$A78,0)/OFFSET(CVMdataAnn!CA$9,$A78,0)))</f>
        <v>1227.7182895117019</v>
      </c>
      <c r="CB82" s="6">
        <f ca="1">IF(ISERROR(CVMdataQly!CB82*(OFFSET(CPdataAnn!CB$9,$A78,0)/OFFSET(CVMdataAnn!CB$9,$A78,0))),"",CVMdataQly!CB82*(OFFSET(CPdataAnn!CB$9,$A78,0)/OFFSET(CVMdataAnn!CB$9,$A78,0)))</f>
        <v>1013.8624842710767</v>
      </c>
      <c r="CC82" s="6">
        <f ca="1">IF(ISERROR(CVMdataQly!CC82*(OFFSET(CPdataAnn!CC$9,$A78,0)/OFFSET(CVMdataAnn!CC$9,$A78,0))),"",CVMdataQly!CC82*(OFFSET(CPdataAnn!CC$9,$A78,0)/OFFSET(CVMdataAnn!CC$9,$A78,0)))</f>
        <v>146.79310344827587</v>
      </c>
      <c r="CD82" s="6">
        <f ca="1">IF(ISERROR(CVMdataQly!CD82*(OFFSET(CPdataAnn!CD$9,$A78,0)/OFFSET(CVMdataAnn!CD$9,$A78,0))),"",CVMdataQly!CD82*(OFFSET(CPdataAnn!CD$9,$A78,0)/OFFSET(CVMdataAnn!CD$9,$A78,0)))</f>
        <v>866.8636091724826</v>
      </c>
      <c r="CE82" s="6">
        <f ca="1">IF(ISERROR(CVMdataQly!CE82*(OFFSET(CPdataAnn!CE$9,$A78,0)/OFFSET(CVMdataAnn!CE$9,$A78,0))),"",CVMdataQly!CE82*(OFFSET(CPdataAnn!CE$9,$A78,0)/OFFSET(CVMdataAnn!CE$9,$A78,0)))</f>
        <v>1562.9541686981959</v>
      </c>
      <c r="CF82" s="6">
        <f ca="1">IF(ISERROR(CVMdataQly!CF82*(OFFSET(CPdataAnn!CF$9,$A78,0)/OFFSET(CVMdataAnn!CF$9,$A78,0))),"",CVMdataQly!CF82*(OFFSET(CPdataAnn!CF$9,$A78,0)/OFFSET(CVMdataAnn!CF$9,$A78,0)))</f>
        <v>692.98798891284264</v>
      </c>
      <c r="CG82" s="6">
        <f ca="1">IF(ISERROR(CVMdataQly!CG82*(OFFSET(CPdataAnn!CG$9,$A78,0)/OFFSET(CVMdataAnn!CG$9,$A78,0))),"",CVMdataQly!CG82*(OFFSET(CPdataAnn!CG$9,$A78,0)/OFFSET(CVMdataAnn!CG$9,$A78,0)))</f>
        <v>870.15682656826573</v>
      </c>
      <c r="CH82" s="6">
        <f ca="1">IF(ISERROR(CVMdataQly!CH82*(OFFSET(CPdataAnn!CH$9,$A78,0)/OFFSET(CVMdataAnn!CH$9,$A78,0))),"",CVMdataQly!CH82*(OFFSET(CPdataAnn!CH$9,$A78,0)/OFFSET(CVMdataAnn!CH$9,$A78,0)))</f>
        <v>2784.9991901641756</v>
      </c>
      <c r="CI82" s="6">
        <f ca="1">IF(ISERROR(CVMdataQly!CI82*(OFFSET(CPdataAnn!CI$9,$A78,0)/OFFSET(CVMdataAnn!CI$9,$A78,0))),"",CVMdataQly!CI82*(OFFSET(CPdataAnn!CI$9,$A78,0)/OFFSET(CVMdataAnn!CI$9,$A78,0)))</f>
        <v>1712.2569245463228</v>
      </c>
      <c r="CJ82" s="6">
        <f ca="1">IF(ISERROR(CVMdataQly!CJ82*(OFFSET(CPdataAnn!CJ$9,$A78,0)/OFFSET(CVMdataAnn!CJ$9,$A78,0))),"",CVMdataQly!CJ82*(OFFSET(CPdataAnn!CJ$9,$A78,0)/OFFSET(CVMdataAnn!CJ$9,$A78,0)))</f>
        <v>808.80615187439923</v>
      </c>
      <c r="CK82" s="6">
        <f ca="1">IF(ISERROR(CVMdataQly!CK82*(OFFSET(CPdataAnn!CK$9,$A78,0)/OFFSET(CVMdataAnn!CK$9,$A78,0))),"",CVMdataQly!CK82*(OFFSET(CPdataAnn!CK$9,$A78,0)/OFFSET(CVMdataAnn!CK$9,$A78,0)))</f>
        <v>125.04139072847681</v>
      </c>
      <c r="CL82" s="6">
        <f ca="1">IF(ISERROR(CVMdataQly!CL82*(OFFSET(CPdataAnn!CL$9,$A78,0)/OFFSET(CVMdataAnn!CL$9,$A78,0))),"",CVMdataQly!CL82*(OFFSET(CPdataAnn!CL$9,$A78,0)/OFFSET(CVMdataAnn!CL$9,$A78,0)))</f>
        <v>778.36782992378653</v>
      </c>
      <c r="CM82" s="6">
        <f ca="1">IF(ISERROR(CVMdataQly!CM82*(OFFSET(CPdataAnn!CM$9,$A78,0)/OFFSET(CVMdataAnn!CM$9,$A78,0))),"",CVMdataQly!CM82*(OFFSET(CPdataAnn!CM$9,$A78,0)/OFFSET(CVMdataAnn!CM$9,$A78,0)))</f>
        <v>529.82857142857142</v>
      </c>
      <c r="CN82" s="6">
        <f ca="1">IF(ISERROR(CVMdataQly!CN82*(OFFSET(CPdataAnn!CN$9,$A78,0)/OFFSET(CVMdataAnn!CN$9,$A78,0))),"",CVMdataQly!CN82*(OFFSET(CPdataAnn!CN$9,$A78,0)/OFFSET(CVMdataAnn!CN$9,$A78,0)))</f>
        <v>153.35783783783785</v>
      </c>
      <c r="CO82" s="6">
        <f ca="1">IF(ISERROR(CVMdataQly!CO82*(OFFSET(CPdataAnn!CO$9,$A78,0)/OFFSET(CVMdataAnn!CO$9,$A78,0))),"",CVMdataQly!CO82*(OFFSET(CPdataAnn!CO$9,$A78,0)/OFFSET(CVMdataAnn!CO$9,$A78,0)))</f>
        <v>283.92642731018248</v>
      </c>
      <c r="CP82" s="6">
        <f ca="1">IF(ISERROR(CVMdataQly!CP82*(OFFSET(CPdataAnn!CP$9,$A78,0)/OFFSET(CVMdataAnn!CP$9,$A78,0))),"",CVMdataQly!CP82*(OFFSET(CPdataAnn!CP$9,$A78,0)/OFFSET(CVMdataAnn!CP$9,$A78,0)))</f>
        <v>92.382154882154879</v>
      </c>
      <c r="CQ82" s="6">
        <f ca="1">IF(ISERROR(CVMdataQly!CQ82*(OFFSET(CPdataAnn!CQ$9,$A78,0)/OFFSET(CVMdataAnn!CQ$9,$A78,0))),"",CVMdataQly!CQ82*(OFFSET(CPdataAnn!CQ$9,$A78,0)/OFFSET(CVMdataAnn!CQ$9,$A78,0)))</f>
        <v>543.01393354769561</v>
      </c>
      <c r="CR82" s="6">
        <f ca="1">IF(ISERROR(CVMdataQly!CR82*(OFFSET(CPdataAnn!CR$9,$A78,0)/OFFSET(CVMdataAnn!CR$9,$A78,0))),"",CVMdataQly!CR82*(OFFSET(CPdataAnn!CR$9,$A78,0)/OFFSET(CVMdataAnn!CR$9,$A78,0)))</f>
        <v>26303.836379691533</v>
      </c>
      <c r="CS82" s="6">
        <f ca="1">IF(ISERROR(CVMdataQly!CS82*(OFFSET(CPdataAnn!CS$9,$A78,0)/OFFSET(CVMdataAnn!CS$9,$A78,0))),"",CVMdataQly!CS82*(OFFSET(CPdataAnn!CS$9,$A78,0)/OFFSET(CVMdataAnn!CS$9,$A78,0)))</f>
        <v>9470.8647518005782</v>
      </c>
      <c r="CT82" s="6">
        <f ca="1">IF(ISERROR(CVMdataQly!CT82*(OFFSET(CPdataAnn!CT$9,$A78,0)/OFFSET(CVMdataAnn!CT$9,$A78,0))),"",CVMdataQly!CT82*(OFFSET(CPdataAnn!CT$9,$A78,0)/OFFSET(CVMdataAnn!CT$9,$A78,0)))</f>
        <v>9212.3414174922673</v>
      </c>
      <c r="CU82" s="6">
        <f ca="1">IF(ISERROR(CVMdataQly!CU82*(OFFSET(CPdataAnn!CU$9,$A78,0)/OFFSET(CVMdataAnn!CU$9,$A78,0))),"",CVMdataQly!CU82*(OFFSET(CPdataAnn!CU$9,$A78,0)/OFFSET(CVMdataAnn!CU$9,$A78,0)))</f>
        <v>174.02914389799636</v>
      </c>
      <c r="CV82" s="6">
        <f ca="1">IF(ISERROR(CVMdataQly!CV82*(OFFSET(CPdataAnn!CV$9,$A78,0)/OFFSET(CVMdataAnn!CV$9,$A78,0))),"",CVMdataQly!CV82*(OFFSET(CPdataAnn!CV$9,$A78,0)/OFFSET(CVMdataAnn!CV$9,$A78,0)))</f>
        <v>85.423017107309491</v>
      </c>
      <c r="CW82" s="6">
        <f ca="1">IF(ISERROR(CVMdataQly!CW82*(OFFSET(CPdataAnn!CW$9,$A78,0)/OFFSET(CVMdataAnn!CW$9,$A78,0))),"",CVMdataQly!CW82*(OFFSET(CPdataAnn!CW$9,$A78,0)/OFFSET(CVMdataAnn!CW$9,$A78,0)))</f>
        <v>10395.436457442645</v>
      </c>
      <c r="CX82" s="6">
        <f ca="1">IF(ISERROR(CVMdataQly!CX82*(OFFSET(CPdataAnn!CX$9,$A78,0)/OFFSET(CVMdataAnn!CX$9,$A78,0))),"",CVMdataQly!CX82*(OFFSET(CPdataAnn!CX$9,$A78,0)/OFFSET(CVMdataAnn!CX$9,$A78,0)))</f>
        <v>1030.9227707006371</v>
      </c>
      <c r="CY82" s="6">
        <f ca="1">IF(ISERROR(CVMdataQly!CY82*(OFFSET(CPdataAnn!CY$9,$A78,0)/OFFSET(CVMdataAnn!CY$9,$A78,0))),"",CVMdataQly!CY82*(OFFSET(CPdataAnn!CY$9,$A78,0)/OFFSET(CVMdataAnn!CY$9,$A78,0)))</f>
        <v>4970.0972593375182</v>
      </c>
      <c r="CZ82" s="6">
        <f ca="1">IF(ISERROR(CVMdataQly!CZ82*(OFFSET(CPdataAnn!CZ$9,$A78,0)/OFFSET(CVMdataAnn!CZ$9,$A78,0))),"",CVMdataQly!CZ82*(OFFSET(CPdataAnn!CZ$9,$A78,0)/OFFSET(CVMdataAnn!CZ$9,$A78,0)))</f>
        <v>3545.6167379213803</v>
      </c>
      <c r="DA82" s="6">
        <f ca="1">IF(ISERROR(CVMdataQly!DA82*(OFFSET(CPdataAnn!DA$9,$A78,0)/OFFSET(CVMdataAnn!DA$9,$A78,0))),"",CVMdataQly!DA82*(OFFSET(CPdataAnn!DA$9,$A78,0)/OFFSET(CVMdataAnn!DA$9,$A78,0)))</f>
        <v>850.42415150946931</v>
      </c>
      <c r="DB82" s="6">
        <f ca="1">IF(ISERROR(CVMdataQly!DB82*(OFFSET(CPdataAnn!DB$9,$A78,0)/OFFSET(CVMdataAnn!DB$9,$A78,0))),"",CVMdataQly!DB82*(OFFSET(CPdataAnn!DB$9,$A78,0)/OFFSET(CVMdataAnn!DB$9,$A78,0)))</f>
        <v>6438.124257784214</v>
      </c>
      <c r="DC82" s="6">
        <f ca="1">IF(ISERROR(CVMdataQly!DC82*(OFFSET(CPdataAnn!DC$9,$A78,0)/OFFSET(CVMdataAnn!DC$9,$A78,0))),"",CVMdataQly!DC82*(OFFSET(CPdataAnn!DC$9,$A78,0)/OFFSET(CVMdataAnn!DC$9,$A78,0)))</f>
        <v>760.92615886326575</v>
      </c>
      <c r="DD82" s="6">
        <f ca="1">IF(ISERROR(CVMdataQly!DD82*(OFFSET(CPdataAnn!DD$9,$A78,0)/OFFSET(CVMdataAnn!DD$9,$A78,0))),"",CVMdataQly!DD82*(OFFSET(CPdataAnn!DD$9,$A78,0)/OFFSET(CVMdataAnn!DD$9,$A78,0)))</f>
        <v>1607.530329725648</v>
      </c>
      <c r="DE82" s="6">
        <f ca="1">IF(ISERROR(CVMdataQly!DE82*(OFFSET(CPdataAnn!DE$9,$A78,0)/OFFSET(CVMdataAnn!DE$9,$A78,0))),"",CVMdataQly!DE82*(OFFSET(CPdataAnn!DE$9,$A78,0)/OFFSET(CVMdataAnn!DE$9,$A78,0)))</f>
        <v>3054.1369004752987</v>
      </c>
      <c r="DF82" s="6">
        <f ca="1">IF(ISERROR(CVMdataQly!DF82*(OFFSET(CPdataAnn!DF$9,$A78,0)/OFFSET(CVMdataAnn!DF$9,$A78,0))),"",CVMdataQly!DF82*(OFFSET(CPdataAnn!DF$9,$A78,0)/OFFSET(CVMdataAnn!DF$9,$A78,0)))</f>
        <v>721.24560281419895</v>
      </c>
      <c r="DG82" s="6">
        <f ca="1">IF(ISERROR(CVMdataQly!DG82*(OFFSET(CPdataAnn!DG$9,$A78,0)/OFFSET(CVMdataAnn!DG$9,$A78,0))),"",CVMdataQly!DG82*(OFFSET(CPdataAnn!DG$9,$A78,0)/OFFSET(CVMdataAnn!DG$9,$A78,0)))</f>
        <v>294.22246065808298</v>
      </c>
      <c r="DH82" s="6">
        <f ca="1">IF(ISERROR(CVMdataQly!DH82*(OFFSET(CPdataAnn!DH$9,$A78,0)/OFFSET(CVMdataAnn!DH$9,$A78,0))),"",CVMdataQly!DH82*(OFFSET(CPdataAnn!DH$9,$A78,0)/OFFSET(CVMdataAnn!DH$9,$A78,0)))</f>
        <v>3825.4079507449073</v>
      </c>
      <c r="DI82" s="6">
        <f ca="1">IF(ISERROR(CVMdataQly!DI82*(OFFSET(CPdataAnn!DI$9,$A78,0)/OFFSET(CVMdataAnn!DI$9,$A78,0))),"",CVMdataQly!DI82*(OFFSET(CPdataAnn!DI$9,$A78,0)/OFFSET(CVMdataAnn!DI$9,$A78,0)))</f>
        <v>149.1958762886598</v>
      </c>
      <c r="DJ82" s="6">
        <f ca="1">IF(ISERROR(CVMdataQly!DJ82*(OFFSET(CPdataAnn!DJ$9,$A78,0)/OFFSET(CVMdataAnn!DJ$9,$A78,0))),"",CVMdataQly!DJ82*(OFFSET(CPdataAnn!DJ$9,$A78,0)/OFFSET(CVMdataAnn!DJ$9,$A78,0)))</f>
        <v>212.49279161205766</v>
      </c>
      <c r="DK82" s="6">
        <f ca="1">IF(ISERROR(CVMdataQly!DK82*(OFFSET(CPdataAnn!DK$9,$A78,0)/OFFSET(CVMdataAnn!DK$9,$A78,0))),"",CVMdataQly!DK82*(OFFSET(CPdataAnn!DK$9,$A78,0)/OFFSET(CVMdataAnn!DK$9,$A78,0)))</f>
        <v>3464.6553808948006</v>
      </c>
      <c r="DL82" s="6">
        <f ca="1">IF(ISERROR(CVMdataQly!DL82*(OFFSET(CPdataAnn!DL$9,$A78,0)/OFFSET(CVMdataAnn!DL$9,$A78,0))),"",CVMdataQly!DL82*(OFFSET(CPdataAnn!DL$9,$A78,0)/OFFSET(CVMdataAnn!DL$9,$A78,0)))</f>
        <v>21745.257949425766</v>
      </c>
      <c r="DM82" s="6">
        <f ca="1">IF(ISERROR(CVMdataQly!DM82*(OFFSET(CPdataAnn!DM$9,$A78,0)/OFFSET(CVMdataAnn!DM$9,$A78,0))),"",CVMdataQly!DM82*(OFFSET(CPdataAnn!DM$9,$A78,0)/OFFSET(CVMdataAnn!DM$9,$A78,0)))</f>
        <v>5309.7175745118193</v>
      </c>
      <c r="DN82" s="6">
        <f ca="1">IF(ISERROR(CVMdataQly!DN82*(OFFSET(CPdataAnn!DN$9,$A78,0)/OFFSET(CVMdataAnn!DN$9,$A78,0))),"",CVMdataQly!DN82*(OFFSET(CPdataAnn!DN$9,$A78,0)/OFFSET(CVMdataAnn!DN$9,$A78,0)))</f>
        <v>1256.3004484304934</v>
      </c>
      <c r="DO82" s="6">
        <f ca="1">IF(ISERROR(CVMdataQly!DO82*(OFFSET(CPdataAnn!DO$9,$A78,0)/OFFSET(CVMdataAnn!DO$9,$A78,0))),"",CVMdataQly!DO82*(OFFSET(CPdataAnn!DO$9,$A78,0)/OFFSET(CVMdataAnn!DO$9,$A78,0)))</f>
        <v>858.12549019607843</v>
      </c>
      <c r="DP82" s="6">
        <f ca="1">IF(ISERROR(CVMdataQly!DP82*(OFFSET(CPdataAnn!DP$9,$A78,0)/OFFSET(CVMdataAnn!DP$9,$A78,0))),"",CVMdataQly!DP82*(OFFSET(CPdataAnn!DP$9,$A78,0)/OFFSET(CVMdataAnn!DP$9,$A78,0)))</f>
        <v>1347.989110707804</v>
      </c>
      <c r="DQ82" s="6">
        <f ca="1">IF(ISERROR(CVMdataQly!DQ82*(OFFSET(CPdataAnn!DQ$9,$A78,0)/OFFSET(CVMdataAnn!DQ$9,$A78,0))),"",CVMdataQly!DQ82*(OFFSET(CPdataAnn!DQ$9,$A78,0)/OFFSET(CVMdataAnn!DQ$9,$A78,0)))</f>
        <v>1814.2003539823008</v>
      </c>
      <c r="DR82" s="6">
        <f ca="1">IF(ISERROR(CVMdataQly!DR82*(OFFSET(CPdataAnn!DR$9,$A78,0)/OFFSET(CVMdataAnn!DR$9,$A78,0))),"",CVMdataQly!DR82*(OFFSET(CPdataAnn!DR$9,$A78,0)/OFFSET(CVMdataAnn!DR$9,$A78,0)))</f>
        <v>34.383673469387752</v>
      </c>
      <c r="DS82" s="6">
        <f ca="1">IF(ISERROR(CVMdataQly!DS82*(OFFSET(CPdataAnn!DS$9,$A78,0)/OFFSET(CVMdataAnn!DS$9,$A78,0))),"",CVMdataQly!DS82*(OFFSET(CPdataAnn!DS$9,$A78,0)/OFFSET(CVMdataAnn!DS$9,$A78,0)))</f>
        <v>1236.815459212778</v>
      </c>
      <c r="DT82" s="6">
        <f ca="1">IF(ISERROR(CVMdataQly!DT82*(OFFSET(CPdataAnn!DT$9,$A78,0)/OFFSET(CVMdataAnn!DT$9,$A78,0))),"",CVMdataQly!DT82*(OFFSET(CPdataAnn!DT$9,$A78,0)/OFFSET(CVMdataAnn!DT$9,$A78,0)))</f>
        <v>1149.1267229879948</v>
      </c>
      <c r="DU82" s="6">
        <f ca="1">IF(ISERROR(CVMdataQly!DU82*(OFFSET(CPdataAnn!DU$9,$A78,0)/OFFSET(CVMdataAnn!DU$9,$A78,0))),"",CVMdataQly!DU82*(OFFSET(CPdataAnn!DU$9,$A78,0)/OFFSET(CVMdataAnn!DU$9,$A78,0)))</f>
        <v>68.393063583815035</v>
      </c>
      <c r="DV82" s="6">
        <f ca="1">IF(ISERROR(CVMdataQly!DV82*(OFFSET(CPdataAnn!DV$9,$A78,0)/OFFSET(CVMdataAnn!DV$9,$A78,0))),"",CVMdataQly!DV82*(OFFSET(CPdataAnn!DV$9,$A78,0)/OFFSET(CVMdataAnn!DV$9,$A78,0)))</f>
        <v>19.731958762886599</v>
      </c>
      <c r="DW82" s="6">
        <f ca="1">IF(ISERROR(CVMdataQly!DW82*(OFFSET(CPdataAnn!DW$9,$A78,0)/OFFSET(CVMdataAnn!DW$9,$A78,0))),"",CVMdataQly!DW82*(OFFSET(CPdataAnn!DW$9,$A78,0)/OFFSET(CVMdataAnn!DW$9,$A78,0)))</f>
        <v>5942.7414330218062</v>
      </c>
      <c r="DX82" s="6">
        <f ca="1">IF(ISERROR(CVMdataQly!DX82*(OFFSET(CPdataAnn!DX$9,$A78,0)/OFFSET(CVMdataAnn!DX$9,$A78,0))),"",CVMdataQly!DX82*(OFFSET(CPdataAnn!DX$9,$A78,0)/OFFSET(CVMdataAnn!DX$9,$A78,0)))</f>
        <v>3228.2542474276142</v>
      </c>
      <c r="DY82" s="6">
        <f ca="1">IF(ISERROR(CVMdataQly!DY82*(OFFSET(CPdataAnn!DY$9,$A78,0)/OFFSET(CVMdataAnn!DY$9,$A78,0))),"",CVMdataQly!DY82*(OFFSET(CPdataAnn!DY$9,$A78,0)/OFFSET(CVMdataAnn!DY$9,$A78,0)))</f>
        <v>713.3491512345679</v>
      </c>
      <c r="DZ82" s="6">
        <f ca="1">IF(ISERROR(CVMdataQly!DZ82*(OFFSET(CPdataAnn!DZ$9,$A78,0)/OFFSET(CVMdataAnn!DZ$9,$A78,0))),"",CVMdataQly!DZ82*(OFFSET(CPdataAnn!DZ$9,$A78,0)/OFFSET(CVMdataAnn!DZ$9,$A78,0)))</f>
        <v>972.07294213528928</v>
      </c>
      <c r="EA82" s="6">
        <f ca="1">IF(ISERROR(CVMdataQly!EA82*(OFFSET(CPdataAnn!EA$9,$A78,0)/OFFSET(CVMdataAnn!EA$9,$A78,0))),"",CVMdataQly!EA82*(OFFSET(CPdataAnn!EA$9,$A78,0)/OFFSET(CVMdataAnn!EA$9,$A78,0)))</f>
        <v>689.34387351778662</v>
      </c>
      <c r="EB82" s="6">
        <f ca="1">IF(ISERROR(CVMdataQly!EB82*(OFFSET(CPdataAnn!EB$9,$A78,0)/OFFSET(CVMdataAnn!EB$9,$A78,0))),"",CVMdataQly!EB82*(OFFSET(CPdataAnn!EB$9,$A78,0)/OFFSET(CVMdataAnn!EB$9,$A78,0)))</f>
        <v>339.37212863705969</v>
      </c>
      <c r="EC82" s="6">
        <f ca="1">IF(ISERROR(CVMdataQly!EC82*(OFFSET(CPdataAnn!EC$9,$A78,0)/OFFSET(CVMdataAnn!EC$9,$A78,0))),"",CVMdataQly!EC82*(OFFSET(CPdataAnn!EC$9,$A78,0)/OFFSET(CVMdataAnn!EC$9,$A78,0)))</f>
        <v>6709.7470633930461</v>
      </c>
      <c r="ED82" s="6">
        <f ca="1">IF(ISERROR(CVMdataQly!ED82*(OFFSET(CPdataAnn!ED$9,$A78,0)/OFFSET(CVMdataAnn!ED$9,$A78,0))),"",CVMdataQly!ED82*(OFFSET(CPdataAnn!ED$9,$A78,0)/OFFSET(CVMdataAnn!ED$9,$A78,0)))</f>
        <v>1581.1112626124898</v>
      </c>
      <c r="EE82" s="6">
        <f ca="1">IF(ISERROR(CVMdataQly!EE82*(OFFSET(CPdataAnn!EE$9,$A78,0)/OFFSET(CVMdataAnn!EE$9,$A78,0))),"",CVMdataQly!EE82*(OFFSET(CPdataAnn!EE$9,$A78,0)/OFFSET(CVMdataAnn!EE$9,$A78,0)))</f>
        <v>3162.4432420117332</v>
      </c>
      <c r="EF82" s="6">
        <f ca="1">IF(ISERROR(CVMdataQly!EF82*(OFFSET(CPdataAnn!EF$9,$A78,0)/OFFSET(CVMdataAnn!EF$9,$A78,0))),"",CVMdataQly!EF82*(OFFSET(CPdataAnn!EF$9,$A78,0)/OFFSET(CVMdataAnn!EF$9,$A78,0)))</f>
        <v>1967.2315485822839</v>
      </c>
      <c r="EG82" s="6">
        <f ca="1">IF(ISERROR(CVMdataQly!EG82*(OFFSET(CPdataAnn!EG$9,$A78,0)/OFFSET(CVMdataAnn!EG$9,$A78,0))),"",CVMdataQly!EG82*(OFFSET(CPdataAnn!EG$9,$A78,0)/OFFSET(CVMdataAnn!EG$9,$A78,0)))</f>
        <v>2541.2260236906982</v>
      </c>
      <c r="EH82" s="6">
        <f ca="1">IF(ISERROR(CVMdataQly!EH82*(OFFSET(CPdataAnn!EH$9,$A78,0)/OFFSET(CVMdataAnn!EH$9,$A78,0))),"",CVMdataQly!EH82*(OFFSET(CPdataAnn!EH$9,$A78,0)/OFFSET(CVMdataAnn!EH$9,$A78,0)))</f>
        <v>680.36191616766462</v>
      </c>
      <c r="EI82" s="6">
        <f ca="1">IF(ISERROR(CVMdataQly!EI82*(OFFSET(CPdataAnn!EI$9,$A78,0)/OFFSET(CVMdataAnn!EI$9,$A78,0))),"",CVMdataQly!EI82*(OFFSET(CPdataAnn!EI$9,$A78,0)/OFFSET(CVMdataAnn!EI$9,$A78,0)))</f>
        <v>1026.1376518218624</v>
      </c>
      <c r="EJ82" s="6">
        <f ca="1">IF(ISERROR(CVMdataQly!EJ82*(OFFSET(CPdataAnn!EJ$9,$A78,0)/OFFSET(CVMdataAnn!EJ$9,$A78,0))),"",CVMdataQly!EJ82*(OFFSET(CPdataAnn!EJ$9,$A78,0)/OFFSET(CVMdataAnn!EJ$9,$A78,0)))</f>
        <v>284.91058972733038</v>
      </c>
      <c r="EK82" s="6">
        <f ca="1">IF(ISERROR(CVMdataQly!EK82*(OFFSET(CPdataAnn!EK$9,$A78,0)/OFFSET(CVMdataAnn!EK$9,$A78,0))),"",CVMdataQly!EK82*(OFFSET(CPdataAnn!EK$9,$A78,0)/OFFSET(CVMdataAnn!EK$9,$A78,0)))</f>
        <v>549.82788402220854</v>
      </c>
      <c r="EL82" s="6" t="str">
        <f ca="1">IF(ISERROR(CVMdataQly!EL82*(OFFSET(CPdataAnn!EL$9,$A78,0)/OFFSET(CVMdataAnn!EL$9,$A78,0))),"",CVMdataQly!EL82*(OFFSET(CPdataAnn!EL$9,$A78,0)/OFFSET(CVMdataAnn!EL$9,$A78,0)))</f>
        <v/>
      </c>
      <c r="EM82" s="6">
        <f ca="1">IF(ISERROR(CVMdataQly!EM82*(OFFSET(CPdataAnn!EM$9,$A78,0)/OFFSET(CVMdataAnn!EM$9,$A78,0))),"",CVMdataQly!EM82*(OFFSET(CPdataAnn!EM$9,$A78,0)/OFFSET(CVMdataAnn!EM$9,$A78,0)))</f>
        <v>2377.0476817138488</v>
      </c>
      <c r="EN82" s="6">
        <f ca="1">IF(ISERROR(CVMdataQly!EN82*(OFFSET(CPdataAnn!EN$9,$A78,0)/OFFSET(CVMdataAnn!EN$9,$A78,0))),"",CVMdataQly!EN82*(OFFSET(CPdataAnn!EN$9,$A78,0)/OFFSET(CVMdataAnn!EN$9,$A78,0)))</f>
        <v>18357.395457570852</v>
      </c>
      <c r="EO82" s="6">
        <f ca="1">IF(ISERROR(CVMdataQly!EO82*(OFFSET(CPdataAnn!EO$9,$A78,0)/OFFSET(CVMdataAnn!EO$9,$A78,0))),"",CVMdataQly!EO82*(OFFSET(CPdataAnn!EO$9,$A78,0)/OFFSET(CVMdataAnn!EO$9,$A78,0)))</f>
        <v>15542.603922331988</v>
      </c>
      <c r="EP82" s="6">
        <f ca="1">IF(ISERROR(CVMdataQly!EP82*(OFFSET(CPdataAnn!EP$9,$A78,0)/OFFSET(CVMdataAnn!EP$9,$A78,0))),"",CVMdataQly!EP82*(OFFSET(CPdataAnn!EP$9,$A78,0)/OFFSET(CVMdataAnn!EP$9,$A78,0)))</f>
        <v>13727.201962708537</v>
      </c>
      <c r="EQ82" s="6">
        <f ca="1">IF(ISERROR(CVMdataQly!EQ82*(OFFSET(CPdataAnn!EQ$9,$A78,0)/OFFSET(CVMdataAnn!EQ$9,$A78,0))),"",CVMdataQly!EQ82*(OFFSET(CPdataAnn!EQ$9,$A78,0)/OFFSET(CVMdataAnn!EQ$9,$A78,0)))</f>
        <v>1815.8457669740151</v>
      </c>
      <c r="ER82" s="6">
        <f ca="1">IF(ISERROR(CVMdataQly!ER82*(OFFSET(CPdataAnn!ER$9,$A78,0)/OFFSET(CVMdataAnn!ER$9,$A78,0))),"",CVMdataQly!ER82*(OFFSET(CPdataAnn!ER$9,$A78,0)/OFFSET(CVMdataAnn!ER$9,$A78,0)))</f>
        <v>2815.5918850647299</v>
      </c>
      <c r="ES82" s="6">
        <f ca="1">IF(ISERROR(CVMdataQly!ES82*(OFFSET(CPdataAnn!ES$9,$A78,0)/OFFSET(CVMdataAnn!ES$9,$A78,0))),"",CVMdataQly!ES82*(OFFSET(CPdataAnn!ES$9,$A78,0)/OFFSET(CVMdataAnn!ES$9,$A78,0)))</f>
        <v>22895.071453673208</v>
      </c>
      <c r="ET82" s="6">
        <f ca="1">IF(ISERROR(CVMdataQly!ET82*(OFFSET(CPdataAnn!ET$9,$A78,0)/OFFSET(CVMdataAnn!ET$9,$A78,0))),"",CVMdataQly!ET82*(OFFSET(CPdataAnn!ET$9,$A78,0)/OFFSET(CVMdataAnn!ET$9,$A78,0)))</f>
        <v>4092.6415218463899</v>
      </c>
      <c r="EU82" s="6">
        <f ca="1">IF(ISERROR(CVMdataQly!EU82*(OFFSET(CPdataAnn!EU$9,$A78,0)/OFFSET(CVMdataAnn!EU$9,$A78,0))),"",CVMdataQly!EU82*(OFFSET(CPdataAnn!EU$9,$A78,0)/OFFSET(CVMdataAnn!EU$9,$A78,0)))</f>
        <v>1212.8158863755918</v>
      </c>
      <c r="EV82" s="6">
        <f ca="1">IF(ISERROR(CVMdataQly!EV82*(OFFSET(CPdataAnn!EV$9,$A78,0)/OFFSET(CVMdataAnn!EV$9,$A78,0))),"",CVMdataQly!EV82*(OFFSET(CPdataAnn!EV$9,$A78,0)/OFFSET(CVMdataAnn!EV$9,$A78,0)))</f>
        <v>280.26086956521738</v>
      </c>
      <c r="EW82" s="6">
        <f ca="1">IF(ISERROR(CVMdataQly!EW82*(OFFSET(CPdataAnn!EW$9,$A78,0)/OFFSET(CVMdataAnn!EW$9,$A78,0))),"",CVMdataQly!EW82*(OFFSET(CPdataAnn!EW$9,$A78,0)/OFFSET(CVMdataAnn!EW$9,$A78,0)))</f>
        <v>2599.4328896006405</v>
      </c>
      <c r="EX82" s="6">
        <f ca="1">IF(ISERROR(CVMdataQly!EX82*(OFFSET(CPdataAnn!EX$9,$A78,0)/OFFSET(CVMdataAnn!EX$9,$A78,0))),"",CVMdataQly!EX82*(OFFSET(CPdataAnn!EX$9,$A78,0)/OFFSET(CVMdataAnn!EX$9,$A78,0)))</f>
        <v>739.70941250789633</v>
      </c>
      <c r="EY82" s="6">
        <f ca="1">IF(ISERROR(CVMdataQly!EY82*(OFFSET(CPdataAnn!EY$9,$A78,0)/OFFSET(CVMdataAnn!EY$9,$A78,0))),"",CVMdataQly!EY82*(OFFSET(CPdataAnn!EY$9,$A78,0)/OFFSET(CVMdataAnn!EY$9,$A78,0)))</f>
        <v>1356.2959297290608</v>
      </c>
      <c r="EZ82" s="6">
        <f ca="1">IF(ISERROR(CVMdataQly!EZ82*(OFFSET(CPdataAnn!EZ$9,$A78,0)/OFFSET(CVMdataAnn!EZ$9,$A78,0))),"",CVMdataQly!EZ82*(OFFSET(CPdataAnn!EZ$9,$A78,0)/OFFSET(CVMdataAnn!EZ$9,$A78,0)))</f>
        <v>866.44950088079861</v>
      </c>
      <c r="FA82" s="6">
        <f ca="1">IF(ISERROR(CVMdataQly!FA82*(OFFSET(CPdataAnn!FA$9,$A78,0)/OFFSET(CVMdataAnn!FA$9,$A78,0))),"",CVMdataQly!FA82*(OFFSET(CPdataAnn!FA$9,$A78,0)/OFFSET(CVMdataAnn!FA$9,$A78,0)))</f>
        <v>488.60543868650592</v>
      </c>
      <c r="FB82" s="6">
        <f ca="1">IF(ISERROR(CVMdataQly!FB82*(OFFSET(CPdataAnn!FB$9,$A78,0)/OFFSET(CVMdataAnn!FB$9,$A78,0))),"",CVMdataQly!FB82*(OFFSET(CPdataAnn!FB$9,$A78,0)/OFFSET(CVMdataAnn!FB$9,$A78,0)))</f>
        <v>2030.1526148751207</v>
      </c>
      <c r="FC82" s="6">
        <f ca="1">IF(ISERROR(CVMdataQly!FC82*(OFFSET(CPdataAnn!FC$9,$A78,0)/OFFSET(CVMdataAnn!FC$9,$A78,0))),"",CVMdataQly!FC82*(OFFSET(CPdataAnn!FC$9,$A78,0)/OFFSET(CVMdataAnn!FC$9,$A78,0)))</f>
        <v>4218.3020508493237</v>
      </c>
      <c r="FD82" s="6">
        <f ca="1">IF(ISERROR(CVMdataQly!FD82*(OFFSET(CPdataAnn!FD$9,$A78,0)/OFFSET(CVMdataAnn!FD$9,$A78,0))),"",CVMdataQly!FD82*(OFFSET(CPdataAnn!FD$9,$A78,0)/OFFSET(CVMdataAnn!FD$9,$A78,0)))</f>
        <v>2189.5745111651049</v>
      </c>
      <c r="FE82" s="6">
        <f ca="1">IF(ISERROR(CVMdataQly!FE82*(OFFSET(CPdataAnn!FE$9,$A78,0)/OFFSET(CVMdataAnn!FE$9,$A78,0))),"",CVMdataQly!FE82*(OFFSET(CPdataAnn!FE$9,$A78,0)/OFFSET(CVMdataAnn!FE$9,$A78,0)))</f>
        <v>941.62911611785103</v>
      </c>
      <c r="FF82" s="6">
        <f ca="1">IF(ISERROR(CVMdataQly!FF82*(OFFSET(CPdataAnn!FF$9,$A78,0)/OFFSET(CVMdataAnn!FF$9,$A78,0))),"",CVMdataQly!FF82*(OFFSET(CPdataAnn!FF$9,$A78,0)/OFFSET(CVMdataAnn!FF$9,$A78,0)))</f>
        <v>291.31818181818181</v>
      </c>
      <c r="FG82" s="6">
        <f ca="1">IF(ISERROR(CVMdataQly!FG82*(OFFSET(CPdataAnn!FG$9,$A78,0)/OFFSET(CVMdataAnn!FG$9,$A78,0))),"",CVMdataQly!FG82*(OFFSET(CPdataAnn!FG$9,$A78,0)/OFFSET(CVMdataAnn!FG$9,$A78,0)))</f>
        <v>797.36738703339881</v>
      </c>
      <c r="FH82" s="6" t="str">
        <f ca="1">IF(ISERROR(CVMdataQly!FH82*(OFFSET(CPdataAnn!FH$9,$A78,0)/OFFSET(CVMdataAnn!FH$9,$A78,0))),"",CVMdataQly!FH82*(OFFSET(CPdataAnn!FH$9,$A78,0)/OFFSET(CVMdataAnn!FH$9,$A78,0)))</f>
        <v/>
      </c>
      <c r="FI82" s="6">
        <f ca="1">IF(ISERROR(CVMdataQly!FI82*(OFFSET(CPdataAnn!FI$9,$A78,0)/OFFSET(CVMdataAnn!FI$9,$A78,0))),"",CVMdataQly!FI82*(OFFSET(CPdataAnn!FI$9,$A78,0)/OFFSET(CVMdataAnn!FI$9,$A78,0)))</f>
        <v>8021.4157601713059</v>
      </c>
      <c r="FJ82" s="6">
        <f ca="1">IF(ISERROR(CVMdataQly!FJ82*(OFFSET(CPdataAnn!FJ$9,$A78,0)/OFFSET(CVMdataAnn!FJ$9,$A78,0))),"",CVMdataQly!FJ82*(OFFSET(CPdataAnn!FJ$9,$A78,0)/OFFSET(CVMdataAnn!FJ$9,$A78,0)))</f>
        <v>3908.3693670226621</v>
      </c>
      <c r="FK82" s="6">
        <f ca="1">IF(ISERROR(CVMdataQly!FK82*(OFFSET(CPdataAnn!FK$9,$A78,0)/OFFSET(CVMdataAnn!FK$9,$A78,0))),"",CVMdataQly!FK82*(OFFSET(CPdataAnn!FK$9,$A78,0)/OFFSET(CVMdataAnn!FK$9,$A78,0)))</f>
        <v>4115.5893028236487</v>
      </c>
      <c r="FL82" s="6">
        <f ca="1">IF(ISERROR(CVMdataQly!FL82*(OFFSET(CPdataAnn!FL$9,$A78,0)/OFFSET(CVMdataAnn!FL$9,$A78,0))),"",CVMdataQly!FL82*(OFFSET(CPdataAnn!FL$9,$A78,0)/OFFSET(CVMdataAnn!FL$9,$A78,0)))</f>
        <v>2441.8218854800643</v>
      </c>
    </row>
    <row r="83" spans="1:168" x14ac:dyDescent="0.25">
      <c r="A83" s="6">
        <f t="shared" si="1"/>
        <v>19</v>
      </c>
      <c r="B83" s="1">
        <v>37773</v>
      </c>
      <c r="C83" s="6">
        <f ca="1">IF(ISERROR(CVMdataQly!C83*(OFFSET(CPdataAnn!C$9,$A79,0)/OFFSET(CVMdataAnn!C$9,$A79,0))),"",CVMdataQly!C83*(OFFSET(CPdataAnn!C$9,$A79,0)/OFFSET(CVMdataAnn!C$9,$A79,0)))</f>
        <v>196259.62424090056</v>
      </c>
      <c r="D83" s="6">
        <f ca="1">IF(ISERROR(CVMdataQly!D83*(OFFSET(CPdataAnn!D$9,$A79,0)/OFFSET(CVMdataAnn!D$9,$A79,0))),"",CVMdataQly!D83*(OFFSET(CPdataAnn!D$9,$A79,0)/OFFSET(CVMdataAnn!D$9,$A79,0)))</f>
        <v>2782.847478693182</v>
      </c>
      <c r="E83" s="6">
        <f ca="1">IF(ISERROR(CVMdataQly!E83*(OFFSET(CPdataAnn!E$9,$A79,0)/OFFSET(CVMdataAnn!E$9,$A79,0))),"",CVMdataQly!E83*(OFFSET(CPdataAnn!E$9,$A79,0)/OFFSET(CVMdataAnn!E$9,$A79,0)))</f>
        <v>193464.07729467159</v>
      </c>
      <c r="F83" s="6">
        <f ca="1">IF(ISERROR(CVMdataQly!F83*(OFFSET(CPdataAnn!F$9,$A79,0)/OFFSET(CVMdataAnn!F$9,$A79,0))),"",CVMdataQly!F83*(OFFSET(CPdataAnn!F$9,$A79,0)/OFFSET(CVMdataAnn!F$9,$A79,0)))</f>
        <v>15877.222813812667</v>
      </c>
      <c r="G83" s="6">
        <f ca="1">IF(ISERROR(CVMdataQly!G83*(OFFSET(CPdataAnn!G$9,$A79,0)/OFFSET(CVMdataAnn!G$9,$A79,0))),"",CVMdataQly!G83*(OFFSET(CPdataAnn!G$9,$A79,0)/OFFSET(CVMdataAnn!G$9,$A79,0)))</f>
        <v>8281.8115130081587</v>
      </c>
      <c r="H83" s="6">
        <f ca="1">IF(ISERROR(CVMdataQly!H83*(OFFSET(CPdataAnn!H$9,$A79,0)/OFFSET(CVMdataAnn!H$9,$A79,0))),"",CVMdataQly!H83*(OFFSET(CPdataAnn!H$9,$A79,0)/OFFSET(CVMdataAnn!H$9,$A79,0)))</f>
        <v>10656.282815605062</v>
      </c>
      <c r="I83" s="6">
        <f ca="1">IF(ISERROR(CVMdataQly!I83*(OFFSET(CPdataAnn!I$9,$A79,0)/OFFSET(CVMdataAnn!I$9,$A79,0))),"",CVMdataQly!I83*(OFFSET(CPdataAnn!I$9,$A79,0)/OFFSET(CVMdataAnn!I$9,$A79,0)))</f>
        <v>48923.594016316485</v>
      </c>
      <c r="J83" s="6">
        <f ca="1">IF(ISERROR(CVMdataQly!J83*(OFFSET(CPdataAnn!J$9,$A79,0)/OFFSET(CVMdataAnn!J$9,$A79,0))),"",CVMdataQly!J83*(OFFSET(CPdataAnn!J$9,$A79,0)/OFFSET(CVMdataAnn!J$9,$A79,0)))</f>
        <v>10235.028057971014</v>
      </c>
      <c r="K83" s="6">
        <f ca="1">IF(ISERROR(CVMdataQly!K83*(OFFSET(CPdataAnn!K$9,$A79,0)/OFFSET(CVMdataAnn!K$9,$A79,0))),"",CVMdataQly!K83*(OFFSET(CPdataAnn!K$9,$A79,0)/OFFSET(CVMdataAnn!K$9,$A79,0)))</f>
        <v>2834.9010527865712</v>
      </c>
      <c r="L83" s="6">
        <f ca="1">IF(ISERROR(CVMdataQly!L83*(OFFSET(CPdataAnn!L$9,$A79,0)/OFFSET(CVMdataAnn!L$9,$A79,0))),"",CVMdataQly!L83*(OFFSET(CPdataAnn!L$9,$A79,0)/OFFSET(CVMdataAnn!L$9,$A79,0)))</f>
        <v>26628.506582922244</v>
      </c>
      <c r="M83" s="6">
        <f ca="1">IF(ISERROR(CVMdataQly!M83*(OFFSET(CPdataAnn!M$9,$A79,0)/OFFSET(CVMdataAnn!M$9,$A79,0))),"",CVMdataQly!M83*(OFFSET(CPdataAnn!M$9,$A79,0)/OFFSET(CVMdataAnn!M$9,$A79,0)))</f>
        <v>3961.1880510793558</v>
      </c>
      <c r="N83" s="6">
        <f ca="1">IF(ISERROR(CVMdataQly!N83*(OFFSET(CPdataAnn!N$9,$A79,0)/OFFSET(CVMdataAnn!N$9,$A79,0))),"",CVMdataQly!N83*(OFFSET(CPdataAnn!N$9,$A79,0)/OFFSET(CVMdataAnn!N$9,$A79,0)))</f>
        <v>22596.874150368501</v>
      </c>
      <c r="O83" s="6">
        <f ca="1">IF(ISERROR(CVMdataQly!O83*(OFFSET(CPdataAnn!O$9,$A79,0)/OFFSET(CVMdataAnn!O$9,$A79,0))),"",CVMdataQly!O83*(OFFSET(CPdataAnn!O$9,$A79,0)/OFFSET(CVMdataAnn!O$9,$A79,0)))</f>
        <v>2346.9623565416987</v>
      </c>
      <c r="P83" s="6">
        <f ca="1">IF(ISERROR(CVMdataQly!P83*(OFFSET(CPdataAnn!P$9,$A79,0)/OFFSET(CVMdataAnn!P$9,$A79,0))),"",CVMdataQly!P83*(OFFSET(CPdataAnn!P$9,$A79,0)/OFFSET(CVMdataAnn!P$9,$A79,0)))</f>
        <v>18681.981232076385</v>
      </c>
      <c r="Q83" s="6">
        <f ca="1">IF(ISERROR(CVMdataQly!Q83*(OFFSET(CPdataAnn!Q$9,$A79,0)/OFFSET(CVMdataAnn!Q$9,$A79,0))),"",CVMdataQly!Q83*(OFFSET(CPdataAnn!Q$9,$A79,0)/OFFSET(CVMdataAnn!Q$9,$A79,0)))</f>
        <v>22433.285986318948</v>
      </c>
      <c r="R83" s="6">
        <f ca="1">IF(ISERROR(CVMdataQly!R83*(OFFSET(CPdataAnn!R$9,$A79,0)/OFFSET(CVMdataAnn!R$9,$A79,0))),"",CVMdataQly!R83*(OFFSET(CPdataAnn!R$9,$A79,0)/OFFSET(CVMdataAnn!R$9,$A79,0)))</f>
        <v>15877.222813812667</v>
      </c>
      <c r="S83" s="6">
        <f ca="1">IF(ISERROR(CVMdataQly!S83*(OFFSET(CPdataAnn!S$9,$A79,0)/OFFSET(CVMdataAnn!S$9,$A79,0))),"",CVMdataQly!S83*(OFFSET(CPdataAnn!S$9,$A79,0)/OFFSET(CVMdataAnn!S$9,$A79,0)))</f>
        <v>14014.85522791513</v>
      </c>
      <c r="T83" s="6">
        <f ca="1">IF(ISERROR(CVMdataQly!T83*(OFFSET(CPdataAnn!T$9,$A79,0)/OFFSET(CVMdataAnn!T$9,$A79,0))),"",CVMdataQly!T83*(OFFSET(CPdataAnn!T$9,$A79,0)/OFFSET(CVMdataAnn!T$9,$A79,0)))</f>
        <v>2391.3500908963783</v>
      </c>
      <c r="U83" s="6">
        <f ca="1">IF(ISERROR(CVMdataQly!U83*(OFFSET(CPdataAnn!U$9,$A79,0)/OFFSET(CVMdataAnn!U$9,$A79,0))),"",CVMdataQly!U83*(OFFSET(CPdataAnn!U$9,$A79,0)/OFFSET(CVMdataAnn!U$9,$A79,0)))</f>
        <v>3320.4861259004074</v>
      </c>
      <c r="V83" s="6">
        <f ca="1">IF(ISERROR(CVMdataQly!V83*(OFFSET(CPdataAnn!V$9,$A79,0)/OFFSET(CVMdataAnn!V$9,$A79,0))),"",CVMdataQly!V83*(OFFSET(CPdataAnn!V$9,$A79,0)/OFFSET(CVMdataAnn!V$9,$A79,0)))</f>
        <v>587.19247648902819</v>
      </c>
      <c r="W83" s="6">
        <f ca="1">IF(ISERROR(CVMdataQly!W83*(OFFSET(CPdataAnn!W$9,$A79,0)/OFFSET(CVMdataAnn!W$9,$A79,0))),"",CVMdataQly!W83*(OFFSET(CPdataAnn!W$9,$A79,0)/OFFSET(CVMdataAnn!W$9,$A79,0)))</f>
        <v>1891.4120361280188</v>
      </c>
      <c r="X83" s="6">
        <f ca="1">IF(ISERROR(CVMdataQly!X83*(OFFSET(CPdataAnn!X$9,$A79,0)/OFFSET(CVMdataAnn!X$9,$A79,0))),"",CVMdataQly!X83*(OFFSET(CPdataAnn!X$9,$A79,0)/OFFSET(CVMdataAnn!X$9,$A79,0)))</f>
        <v>387.06869262424817</v>
      </c>
      <c r="Y83" s="6">
        <f ca="1">IF(ISERROR(CVMdataQly!Y83*(OFFSET(CPdataAnn!Y$9,$A79,0)/OFFSET(CVMdataAnn!Y$9,$A79,0))),"",CVMdataQly!Y83*(OFFSET(CPdataAnn!Y$9,$A79,0)/OFFSET(CVMdataAnn!Y$9,$A79,0)))</f>
        <v>1206.8030344827587</v>
      </c>
      <c r="Z83" s="6">
        <f ca="1">IF(ISERROR(CVMdataQly!Z83*(OFFSET(CPdataAnn!Z$9,$A79,0)/OFFSET(CVMdataAnn!Z$9,$A79,0))),"",CVMdataQly!Z83*(OFFSET(CPdataAnn!Z$9,$A79,0)/OFFSET(CVMdataAnn!Z$9,$A79,0)))</f>
        <v>2094.073671405763</v>
      </c>
      <c r="AA83" s="6">
        <f ca="1">IF(ISERROR(CVMdataQly!AA83*(OFFSET(CPdataAnn!AA$9,$A79,0)/OFFSET(CVMdataAnn!AA$9,$A79,0))),"",CVMdataQly!AA83*(OFFSET(CPdataAnn!AA$9,$A79,0)/OFFSET(CVMdataAnn!AA$9,$A79,0)))</f>
        <v>1764.497376145157</v>
      </c>
      <c r="AB83" s="6">
        <f ca="1">IF(ISERROR(CVMdataQly!AB83*(OFFSET(CPdataAnn!AB$9,$A79,0)/OFFSET(CVMdataAnn!AB$9,$A79,0))),"",CVMdataQly!AB83*(OFFSET(CPdataAnn!AB$9,$A79,0)/OFFSET(CVMdataAnn!AB$9,$A79,0)))</f>
        <v>372.48018120045305</v>
      </c>
      <c r="AC83" s="6">
        <f ca="1">IF(ISERROR(CVMdataQly!AC83*(OFFSET(CPdataAnn!AC$9,$A79,0)/OFFSET(CVMdataAnn!AC$9,$A79,0))),"",CVMdataQly!AC83*(OFFSET(CPdataAnn!AC$9,$A79,0)/OFFSET(CVMdataAnn!AC$9,$A79,0)))</f>
        <v>1862.0610622779129</v>
      </c>
      <c r="AD83" s="6">
        <f ca="1">IF(ISERROR(CVMdataQly!AD83*(OFFSET(CPdataAnn!AD$9,$A79,0)/OFFSET(CVMdataAnn!AD$9,$A79,0))),"",CVMdataQly!AD83*(OFFSET(CPdataAnn!AD$9,$A79,0)/OFFSET(CVMdataAnn!AD$9,$A79,0)))</f>
        <v>475.55568862275453</v>
      </c>
      <c r="AE83" s="6">
        <f ca="1">IF(ISERROR(CVMdataQly!AE83*(OFFSET(CPdataAnn!AE$9,$A79,0)/OFFSET(CVMdataAnn!AE$9,$A79,0))),"",CVMdataQly!AE83*(OFFSET(CPdataAnn!AE$9,$A79,0)/OFFSET(CVMdataAnn!AE$9,$A79,0)))</f>
        <v>1386.469850458273</v>
      </c>
      <c r="AF83" s="6">
        <f ca="1">IF(ISERROR(CVMdataQly!AF83*(OFFSET(CPdataAnn!AF$9,$A79,0)/OFFSET(CVMdataAnn!AF$9,$A79,0))),"",CVMdataQly!AF83*(OFFSET(CPdataAnn!AF$9,$A79,0)/OFFSET(CVMdataAnn!AF$9,$A79,0)))</f>
        <v>8281.8115130081587</v>
      </c>
      <c r="AG83" s="6">
        <f ca="1">IF(ISERROR(CVMdataQly!AG83*(OFFSET(CPdataAnn!AG$9,$A79,0)/OFFSET(CVMdataAnn!AG$9,$A79,0))),"",CVMdataQly!AG83*(OFFSET(CPdataAnn!AG$9,$A79,0)/OFFSET(CVMdataAnn!AG$9,$A79,0)))</f>
        <v>3072.0443663252317</v>
      </c>
      <c r="AH83" s="6">
        <f ca="1">IF(ISERROR(CVMdataQly!AH83*(OFFSET(CPdataAnn!AH$9,$A79,0)/OFFSET(CVMdataAnn!AH$9,$A79,0))),"",CVMdataQly!AH83*(OFFSET(CPdataAnn!AH$9,$A79,0)/OFFSET(CVMdataAnn!AH$9,$A79,0)))</f>
        <v>784.75517095821021</v>
      </c>
      <c r="AI83" s="6">
        <f ca="1">IF(ISERROR(CVMdataQly!AI83*(OFFSET(CPdataAnn!AI$9,$A79,0)/OFFSET(CVMdataAnn!AI$9,$A79,0))),"",CVMdataQly!AI83*(OFFSET(CPdataAnn!AI$9,$A79,0)/OFFSET(CVMdataAnn!AI$9,$A79,0)))</f>
        <v>1398.7345370726084</v>
      </c>
      <c r="AJ83" s="6">
        <f ca="1">IF(ISERROR(CVMdataQly!AJ83*(OFFSET(CPdataAnn!AJ$9,$A79,0)/OFFSET(CVMdataAnn!AJ$9,$A79,0))),"",CVMdataQly!AJ83*(OFFSET(CPdataAnn!AJ$9,$A79,0)/OFFSET(CVMdataAnn!AJ$9,$A79,0)))</f>
        <v>888.11428571428576</v>
      </c>
      <c r="AK83" s="6">
        <f ca="1">IF(ISERROR(CVMdataQly!AK83*(OFFSET(CPdataAnn!AK$9,$A79,0)/OFFSET(CVMdataAnn!AK$9,$A79,0))),"",CVMdataQly!AK83*(OFFSET(CPdataAnn!AK$9,$A79,0)/OFFSET(CVMdataAnn!AK$9,$A79,0)))</f>
        <v>3598.6160168144215</v>
      </c>
      <c r="AL83" s="6">
        <f ca="1">IF(ISERROR(CVMdataQly!AL83*(OFFSET(CPdataAnn!AL$9,$A79,0)/OFFSET(CVMdataAnn!AL$9,$A79,0))),"",CVMdataQly!AL83*(OFFSET(CPdataAnn!AL$9,$A79,0)/OFFSET(CVMdataAnn!AL$9,$A79,0)))</f>
        <v>1612.2299717247879</v>
      </c>
      <c r="AM83" s="6">
        <f ca="1">IF(ISERROR(CVMdataQly!AM83*(OFFSET(CPdataAnn!AM$9,$A79,0)/OFFSET(CVMdataAnn!AM$9,$A79,0))),"",CVMdataQly!AM83*(OFFSET(CPdataAnn!AM$9,$A79,0)/OFFSET(CVMdataAnn!AM$9,$A79,0)))</f>
        <v>10656.282815605062</v>
      </c>
      <c r="AN83" s="6">
        <f ca="1">IF(ISERROR(CVMdataQly!AN83*(OFFSET(CPdataAnn!AN$9,$A79,0)/OFFSET(CVMdataAnn!AN$9,$A79,0))),"",CVMdataQly!AN83*(OFFSET(CPdataAnn!AN$9,$A79,0)/OFFSET(CVMdataAnn!AN$9,$A79,0)))</f>
        <v>9284.4881718699708</v>
      </c>
      <c r="AO83" s="6">
        <f ca="1">IF(ISERROR(CVMdataQly!AO83*(OFFSET(CPdataAnn!AO$9,$A79,0)/OFFSET(CVMdataAnn!AO$9,$A79,0))),"",CVMdataQly!AO83*(OFFSET(CPdataAnn!AO$9,$A79,0)/OFFSET(CVMdataAnn!AO$9,$A79,0)))</f>
        <v>74.454183266932276</v>
      </c>
      <c r="AP83" s="6">
        <f ca="1">IF(ISERROR(CVMdataQly!AP83*(OFFSET(CPdataAnn!AP$9,$A79,0)/OFFSET(CVMdataAnn!AP$9,$A79,0))),"",CVMdataQly!AP83*(OFFSET(CPdataAnn!AP$9,$A79,0)/OFFSET(CVMdataAnn!AP$9,$A79,0)))</f>
        <v>8774.7316121018557</v>
      </c>
      <c r="AQ83" s="6">
        <f ca="1">IF(ISERROR(CVMdataQly!AQ83*(OFFSET(CPdataAnn!AQ$9,$A79,0)/OFFSET(CVMdataAnn!AQ$9,$A79,0))),"",CVMdataQly!AQ83*(OFFSET(CPdataAnn!AQ$9,$A79,0)/OFFSET(CVMdataAnn!AQ$9,$A79,0)))</f>
        <v>246.61855670103091</v>
      </c>
      <c r="AR83" s="6">
        <f ca="1">IF(ISERROR(CVMdataQly!AR83*(OFFSET(CPdataAnn!AR$9,$A79,0)/OFFSET(CVMdataAnn!AR$9,$A79,0))),"",CVMdataQly!AR83*(OFFSET(CPdataAnn!AR$9,$A79,0)/OFFSET(CVMdataAnn!AR$9,$A79,0)))</f>
        <v>189.20318148951554</v>
      </c>
      <c r="AS83" s="6">
        <f ca="1">IF(ISERROR(CVMdataQly!AS83*(OFFSET(CPdataAnn!AS$9,$A79,0)/OFFSET(CVMdataAnn!AS$9,$A79,0))),"",CVMdataQly!AS83*(OFFSET(CPdataAnn!AS$9,$A79,0)/OFFSET(CVMdataAnn!AS$9,$A79,0)))</f>
        <v>1371.8102643856921</v>
      </c>
      <c r="AT83" s="6">
        <f ca="1">IF(ISERROR(CVMdataQly!AT83*(OFFSET(CPdataAnn!AT$9,$A79,0)/OFFSET(CVMdataAnn!AT$9,$A79,0))),"",CVMdataQly!AT83*(OFFSET(CPdataAnn!AT$9,$A79,0)/OFFSET(CVMdataAnn!AT$9,$A79,0)))</f>
        <v>1357.8743455497381</v>
      </c>
      <c r="AU83" s="6">
        <f ca="1">IF(ISERROR(CVMdataQly!AU83*(OFFSET(CPdataAnn!AU$9,$A79,0)/OFFSET(CVMdataAnn!AU$9,$A79,0))),"",CVMdataQly!AU83*(OFFSET(CPdataAnn!AU$9,$A79,0)/OFFSET(CVMdataAnn!AU$9,$A79,0)))</f>
        <v>13.894736842105262</v>
      </c>
      <c r="AV83" s="6">
        <f ca="1">IF(ISERROR(CVMdataQly!AV83*(OFFSET(CPdataAnn!AV$9,$A79,0)/OFFSET(CVMdataAnn!AV$9,$A79,0))),"",CVMdataQly!AV83*(OFFSET(CPdataAnn!AV$9,$A79,0)/OFFSET(CVMdataAnn!AV$9,$A79,0)))</f>
        <v>48923.594016316485</v>
      </c>
      <c r="AW83" s="6">
        <f ca="1">IF(ISERROR(CVMdataQly!AW83*(OFFSET(CPdataAnn!AW$9,$A79,0)/OFFSET(CVMdataAnn!AW$9,$A79,0))),"",CVMdataQly!AW83*(OFFSET(CPdataAnn!AW$9,$A79,0)/OFFSET(CVMdataAnn!AW$9,$A79,0)))</f>
        <v>8162.1328523505344</v>
      </c>
      <c r="AX83" s="6">
        <f ca="1">IF(ISERROR(CVMdataQly!AX83*(OFFSET(CPdataAnn!AX$9,$A79,0)/OFFSET(CVMdataAnn!AX$9,$A79,0))),"",CVMdataQly!AX83*(OFFSET(CPdataAnn!AX$9,$A79,0)/OFFSET(CVMdataAnn!AX$9,$A79,0)))</f>
        <v>8134.6007836809949</v>
      </c>
      <c r="AY83" s="6">
        <f ca="1">IF(ISERROR(CVMdataQly!AY83*(OFFSET(CPdataAnn!AY$9,$A79,0)/OFFSET(CVMdataAnn!AY$9,$A79,0))),"",CVMdataQly!AY83*(OFFSET(CPdataAnn!AY$9,$A79,0)/OFFSET(CVMdataAnn!AY$9,$A79,0)))</f>
        <v>27.2</v>
      </c>
      <c r="AZ83" s="6">
        <f ca="1">IF(ISERROR(CVMdataQly!AZ83*(OFFSET(CPdataAnn!AZ$9,$A79,0)/OFFSET(CVMdataAnn!AZ$9,$A79,0))),"",CVMdataQly!AZ83*(OFFSET(CPdataAnn!AZ$9,$A79,0)/OFFSET(CVMdataAnn!AZ$9,$A79,0)))</f>
        <v>35382.895185954949</v>
      </c>
      <c r="BA83" s="6">
        <f ca="1">IF(ISERROR(CVMdataQly!BA83*(OFFSET(CPdataAnn!BA$9,$A79,0)/OFFSET(CVMdataAnn!BA$9,$A79,0))),"",CVMdataQly!BA83*(OFFSET(CPdataAnn!BA$9,$A79,0)/OFFSET(CVMdataAnn!BA$9,$A79,0)))</f>
        <v>34064.339464188597</v>
      </c>
      <c r="BB83" s="6">
        <f ca="1">IF(ISERROR(CVMdataQly!BB83*(OFFSET(CPdataAnn!BB$9,$A79,0)/OFFSET(CVMdataAnn!BB$9,$A79,0))),"",CVMdataQly!BB83*(OFFSET(CPdataAnn!BB$9,$A79,0)/OFFSET(CVMdataAnn!BB$9,$A79,0)))</f>
        <v>1317.7597292724197</v>
      </c>
      <c r="BC83" s="6">
        <f ca="1">IF(ISERROR(CVMdataQly!BC83*(OFFSET(CPdataAnn!BC$9,$A79,0)/OFFSET(CVMdataAnn!BC$9,$A79,0))),"",CVMdataQly!BC83*(OFFSET(CPdataAnn!BC$9,$A79,0)/OFFSET(CVMdataAnn!BC$9,$A79,0)))</f>
        <v>420.81093394077448</v>
      </c>
      <c r="BD83" s="6">
        <f ca="1">IF(ISERROR(CVMdataQly!BD83*(OFFSET(CPdataAnn!BD$9,$A79,0)/OFFSET(CVMdataAnn!BD$9,$A79,0))),"",CVMdataQly!BD83*(OFFSET(CPdataAnn!BD$9,$A79,0)/OFFSET(CVMdataAnn!BD$9,$A79,0)))</f>
        <v>196.30971993410213</v>
      </c>
      <c r="BE83" s="6">
        <f ca="1">IF(ISERROR(CVMdataQly!BE83*(OFFSET(CPdataAnn!BE$9,$A79,0)/OFFSET(CVMdataAnn!BE$9,$A79,0))),"",CVMdataQly!BE83*(OFFSET(CPdataAnn!BE$9,$A79,0)/OFFSET(CVMdataAnn!BE$9,$A79,0)))</f>
        <v>225.18025513033834</v>
      </c>
      <c r="BF83" s="6">
        <f ca="1">IF(ISERROR(CVMdataQly!BF83*(OFFSET(CPdataAnn!BF$9,$A79,0)/OFFSET(CVMdataAnn!BF$9,$A79,0))),"",CVMdataQly!BF83*(OFFSET(CPdataAnn!BF$9,$A79,0)/OFFSET(CVMdataAnn!BF$9,$A79,0)))</f>
        <v>1405.8499682136046</v>
      </c>
      <c r="BG83" s="6">
        <f ca="1">IF(ISERROR(CVMdataQly!BG83*(OFFSET(CPdataAnn!BG$9,$A79,0)/OFFSET(CVMdataAnn!BG$9,$A79,0))),"",CVMdataQly!BG83*(OFFSET(CPdataAnn!BG$9,$A79,0)/OFFSET(CVMdataAnn!BG$9,$A79,0)))</f>
        <v>712.23597390493944</v>
      </c>
      <c r="BH83" s="6">
        <f ca="1">IF(ISERROR(CVMdataQly!BH83*(OFFSET(CPdataAnn!BH$9,$A79,0)/OFFSET(CVMdataAnn!BH$9,$A79,0))),"",CVMdataQly!BH83*(OFFSET(CPdataAnn!BH$9,$A79,0)/OFFSET(CVMdataAnn!BH$9,$A79,0)))</f>
        <v>37.874015748031496</v>
      </c>
      <c r="BI83" s="6">
        <f ca="1">IF(ISERROR(CVMdataQly!BI83*(OFFSET(CPdataAnn!BI$9,$A79,0)/OFFSET(CVMdataAnn!BI$9,$A79,0))),"",CVMdataQly!BI83*(OFFSET(CPdataAnn!BI$9,$A79,0)/OFFSET(CVMdataAnn!BI$9,$A79,0)))</f>
        <v>656.07148161901227</v>
      </c>
      <c r="BJ83" s="6" t="str">
        <f ca="1">IF(ISERROR(CVMdataQly!BJ83*(OFFSET(CPdataAnn!BJ$9,$A79,0)/OFFSET(CVMdataAnn!BJ$9,$A79,0))),"",CVMdataQly!BJ83*(OFFSET(CPdataAnn!BJ$9,$A79,0)/OFFSET(CVMdataAnn!BJ$9,$A79,0)))</f>
        <v/>
      </c>
      <c r="BK83" s="6">
        <f ca="1">IF(ISERROR(CVMdataQly!BK83*(OFFSET(CPdataAnn!BK$9,$A79,0)/OFFSET(CVMdataAnn!BK$9,$A79,0))),"",CVMdataQly!BK83*(OFFSET(CPdataAnn!BK$9,$A79,0)/OFFSET(CVMdataAnn!BK$9,$A79,0)))</f>
        <v>3551.9736183651157</v>
      </c>
      <c r="BL83" s="6">
        <f ca="1">IF(ISERROR(CVMdataQly!BL83*(OFFSET(CPdataAnn!BL$9,$A79,0)/OFFSET(CVMdataAnn!BL$9,$A79,0))),"",CVMdataQly!BL83*(OFFSET(CPdataAnn!BL$9,$A79,0)/OFFSET(CVMdataAnn!BL$9,$A79,0)))</f>
        <v>1834.8076025341779</v>
      </c>
      <c r="BM83" s="6">
        <f ca="1">IF(ISERROR(CVMdataQly!BM83*(OFFSET(CPdataAnn!BM$9,$A79,0)/OFFSET(CVMdataAnn!BM$9,$A79,0))),"",CVMdataQly!BM83*(OFFSET(CPdataAnn!BM$9,$A79,0)/OFFSET(CVMdataAnn!BM$9,$A79,0)))</f>
        <v>1480.1255230125523</v>
      </c>
      <c r="BN83" s="6">
        <f ca="1">IF(ISERROR(CVMdataQly!BN83*(OFFSET(CPdataAnn!BN$9,$A79,0)/OFFSET(CVMdataAnn!BN$9,$A79,0))),"",CVMdataQly!BN83*(OFFSET(CPdataAnn!BN$9,$A79,0)/OFFSET(CVMdataAnn!BN$9,$A79,0)))</f>
        <v>144.21441774491683</v>
      </c>
      <c r="BO83" s="6">
        <f ca="1">IF(ISERROR(CVMdataQly!BO83*(OFFSET(CPdataAnn!BO$9,$A79,0)/OFFSET(CVMdataAnn!BO$9,$A79,0))),"",CVMdataQly!BO83*(OFFSET(CPdataAnn!BO$9,$A79,0)/OFFSET(CVMdataAnn!BO$9,$A79,0)))</f>
        <v>93.18431689571544</v>
      </c>
      <c r="BP83" s="6" t="str">
        <f ca="1">IF(ISERROR(CVMdataQly!BP83*(OFFSET(CPdataAnn!BP$9,$A79,0)/OFFSET(CVMdataAnn!BP$9,$A79,0))),"",CVMdataQly!BP83*(OFFSET(CPdataAnn!BP$9,$A79,0)/OFFSET(CVMdataAnn!BP$9,$A79,0)))</f>
        <v/>
      </c>
      <c r="BQ83" s="6">
        <f ca="1">IF(ISERROR(CVMdataQly!BQ83*(OFFSET(CPdataAnn!BQ$9,$A79,0)/OFFSET(CVMdataAnn!BQ$9,$A79,0))),"",CVMdataQly!BQ83*(OFFSET(CPdataAnn!BQ$9,$A79,0)/OFFSET(CVMdataAnn!BQ$9,$A79,0)))</f>
        <v>10235.028057971014</v>
      </c>
      <c r="BR83" s="6">
        <f ca="1">IF(ISERROR(CVMdataQly!BR83*(OFFSET(CPdataAnn!BR$9,$A79,0)/OFFSET(CVMdataAnn!BR$9,$A79,0))),"",CVMdataQly!BR83*(OFFSET(CPdataAnn!BR$9,$A79,0)/OFFSET(CVMdataAnn!BR$9,$A79,0)))</f>
        <v>3331.9093490063256</v>
      </c>
      <c r="BS83" s="6">
        <f ca="1">IF(ISERROR(CVMdataQly!BS83*(OFFSET(CPdataAnn!BS$9,$A79,0)/OFFSET(CVMdataAnn!BS$9,$A79,0))),"",CVMdataQly!BS83*(OFFSET(CPdataAnn!BS$9,$A79,0)/OFFSET(CVMdataAnn!BS$9,$A79,0)))</f>
        <v>2449.8071106394273</v>
      </c>
      <c r="BT83" s="6">
        <f ca="1">IF(ISERROR(CVMdataQly!BT83*(OFFSET(CPdataAnn!BT$9,$A79,0)/OFFSET(CVMdataAnn!BT$9,$A79,0))),"",CVMdataQly!BT83*(OFFSET(CPdataAnn!BT$9,$A79,0)/OFFSET(CVMdataAnn!BT$9,$A79,0)))</f>
        <v>872.53173483779972</v>
      </c>
      <c r="BU83" s="6">
        <f ca="1">IF(ISERROR(CVMdataQly!BU83*(OFFSET(CPdataAnn!BU$9,$A79,0)/OFFSET(CVMdataAnn!BU$9,$A79,0))),"",CVMdataQly!BU83*(OFFSET(CPdataAnn!BU$9,$A79,0)/OFFSET(CVMdataAnn!BU$9,$A79,0)))</f>
        <v>10.606060606060606</v>
      </c>
      <c r="BV83" s="6">
        <f ca="1">IF(ISERROR(CVMdataQly!BV83*(OFFSET(CPdataAnn!BV$9,$A79,0)/OFFSET(CVMdataAnn!BV$9,$A79,0))),"",CVMdataQly!BV83*(OFFSET(CPdataAnn!BV$9,$A79,0)/OFFSET(CVMdataAnn!BV$9,$A79,0)))</f>
        <v>1200.3122878479296</v>
      </c>
      <c r="BW83" s="6">
        <f ca="1">IF(ISERROR(CVMdataQly!BW83*(OFFSET(CPdataAnn!BW$9,$A79,0)/OFFSET(CVMdataAnn!BW$9,$A79,0))),"",CVMdataQly!BW83*(OFFSET(CPdataAnn!BW$9,$A79,0)/OFFSET(CVMdataAnn!BW$9,$A79,0)))</f>
        <v>1749.0763161474629</v>
      </c>
      <c r="BX83" s="6">
        <f ca="1">IF(ISERROR(CVMdataQly!BX83*(OFFSET(CPdataAnn!BX$9,$A79,0)/OFFSET(CVMdataAnn!BX$9,$A79,0))),"",CVMdataQly!BX83*(OFFSET(CPdataAnn!BX$9,$A79,0)/OFFSET(CVMdataAnn!BX$9,$A79,0)))</f>
        <v>1416.4840797760671</v>
      </c>
      <c r="BY83" s="6">
        <f ca="1">IF(ISERROR(CVMdataQly!BY83*(OFFSET(CPdataAnn!BY$9,$A79,0)/OFFSET(CVMdataAnn!BY$9,$A79,0))),"",CVMdataQly!BY83*(OFFSET(CPdataAnn!BY$9,$A79,0)/OFFSET(CVMdataAnn!BY$9,$A79,0)))</f>
        <v>192.60331491712705</v>
      </c>
      <c r="BZ83" s="6">
        <f ca="1">IF(ISERROR(CVMdataQly!BZ83*(OFFSET(CPdataAnn!BZ$9,$A79,0)/OFFSET(CVMdataAnn!BZ$9,$A79,0))),"",CVMdataQly!BZ83*(OFFSET(CPdataAnn!BZ$9,$A79,0)/OFFSET(CVMdataAnn!BZ$9,$A79,0)))</f>
        <v>139.85926928281464</v>
      </c>
      <c r="CA83" s="6">
        <f ca="1">IF(ISERROR(CVMdataQly!CA83*(OFFSET(CPdataAnn!CA$9,$A79,0)/OFFSET(CVMdataAnn!CA$9,$A79,0))),"",CVMdataQly!CA83*(OFFSET(CPdataAnn!CA$9,$A79,0)/OFFSET(CVMdataAnn!CA$9,$A79,0)))</f>
        <v>1232.8767697197343</v>
      </c>
      <c r="CB83" s="6">
        <f ca="1">IF(ISERROR(CVMdataQly!CB83*(OFFSET(CPdataAnn!CB$9,$A79,0)/OFFSET(CVMdataAnn!CB$9,$A79,0))),"",CVMdataQly!CB83*(OFFSET(CPdataAnn!CB$9,$A79,0)/OFFSET(CVMdataAnn!CB$9,$A79,0)))</f>
        <v>1024.1869494876864</v>
      </c>
      <c r="CC83" s="6">
        <f ca="1">IF(ISERROR(CVMdataQly!CC83*(OFFSET(CPdataAnn!CC$9,$A79,0)/OFFSET(CVMdataAnn!CC$9,$A79,0))),"",CVMdataQly!CC83*(OFFSET(CPdataAnn!CC$9,$A79,0)/OFFSET(CVMdataAnn!CC$9,$A79,0)))</f>
        <v>159.39655172413794</v>
      </c>
      <c r="CD83" s="6">
        <f ca="1">IF(ISERROR(CVMdataQly!CD83*(OFFSET(CPdataAnn!CD$9,$A79,0)/OFFSET(CVMdataAnn!CD$9,$A79,0))),"",CVMdataQly!CD83*(OFFSET(CPdataAnn!CD$9,$A79,0)/OFFSET(CVMdataAnn!CD$9,$A79,0)))</f>
        <v>865.50807577268199</v>
      </c>
      <c r="CE83" s="6">
        <f ca="1">IF(ISERROR(CVMdataQly!CE83*(OFFSET(CPdataAnn!CE$9,$A79,0)/OFFSET(CVMdataAnn!CE$9,$A79,0))),"",CVMdataQly!CE83*(OFFSET(CPdataAnn!CE$9,$A79,0)/OFFSET(CVMdataAnn!CE$9,$A79,0)))</f>
        <v>1696.5665529010239</v>
      </c>
      <c r="CF83" s="6">
        <f ca="1">IF(ISERROR(CVMdataQly!CF83*(OFFSET(CPdataAnn!CF$9,$A79,0)/OFFSET(CVMdataAnn!CF$9,$A79,0))),"",CVMdataQly!CF83*(OFFSET(CPdataAnn!CF$9,$A79,0)/OFFSET(CVMdataAnn!CF$9,$A79,0)))</f>
        <v>724.56298121342775</v>
      </c>
      <c r="CG83" s="6">
        <f ca="1">IF(ISERROR(CVMdataQly!CG83*(OFFSET(CPdataAnn!CG$9,$A79,0)/OFFSET(CVMdataAnn!CG$9,$A79,0))),"",CVMdataQly!CG83*(OFFSET(CPdataAnn!CG$9,$A79,0)/OFFSET(CVMdataAnn!CG$9,$A79,0)))</f>
        <v>971.86346863468634</v>
      </c>
      <c r="CH83" s="6">
        <f ca="1">IF(ISERROR(CVMdataQly!CH83*(OFFSET(CPdataAnn!CH$9,$A79,0)/OFFSET(CVMdataAnn!CH$9,$A79,0))),"",CVMdataQly!CH83*(OFFSET(CPdataAnn!CH$9,$A79,0)/OFFSET(CVMdataAnn!CH$9,$A79,0)))</f>
        <v>2834.9010527865712</v>
      </c>
      <c r="CI83" s="6">
        <f ca="1">IF(ISERROR(CVMdataQly!CI83*(OFFSET(CPdataAnn!CI$9,$A79,0)/OFFSET(CVMdataAnn!CI$9,$A79,0))),"",CVMdataQly!CI83*(OFFSET(CPdataAnn!CI$9,$A79,0)/OFFSET(CVMdataAnn!CI$9,$A79,0)))</f>
        <v>1726.210124164279</v>
      </c>
      <c r="CJ83" s="6">
        <f ca="1">IF(ISERROR(CVMdataQly!CJ83*(OFFSET(CPdataAnn!CJ$9,$A79,0)/OFFSET(CVMdataAnn!CJ$9,$A79,0))),"",CVMdataQly!CJ83*(OFFSET(CPdataAnn!CJ$9,$A79,0)/OFFSET(CVMdataAnn!CJ$9,$A79,0)))</f>
        <v>776.71066965716113</v>
      </c>
      <c r="CK83" s="6">
        <f ca="1">IF(ISERROR(CVMdataQly!CK83*(OFFSET(CPdataAnn!CK$9,$A79,0)/OFFSET(CVMdataAnn!CK$9,$A79,0))),"",CVMdataQly!CK83*(OFFSET(CPdataAnn!CK$9,$A79,0)/OFFSET(CVMdataAnn!CK$9,$A79,0)))</f>
        <v>128.97350993377484</v>
      </c>
      <c r="CL83" s="6">
        <f ca="1">IF(ISERROR(CVMdataQly!CL83*(OFFSET(CPdataAnn!CL$9,$A79,0)/OFFSET(CVMdataAnn!CL$9,$A79,0))),"",CVMdataQly!CL83*(OFFSET(CPdataAnn!CL$9,$A79,0)/OFFSET(CVMdataAnn!CL$9,$A79,0)))</f>
        <v>819.5928600080224</v>
      </c>
      <c r="CM83" s="6">
        <f ca="1">IF(ISERROR(CVMdataQly!CM83*(OFFSET(CPdataAnn!CM$9,$A79,0)/OFFSET(CVMdataAnn!CM$9,$A79,0))),"",CVMdataQly!CM83*(OFFSET(CPdataAnn!CM$9,$A79,0)/OFFSET(CVMdataAnn!CM$9,$A79,0)))</f>
        <v>558.94003139717427</v>
      </c>
      <c r="CN83" s="6">
        <f ca="1">IF(ISERROR(CVMdataQly!CN83*(OFFSET(CPdataAnn!CN$9,$A79,0)/OFFSET(CVMdataAnn!CN$9,$A79,0))),"",CVMdataQly!CN83*(OFFSET(CPdataAnn!CN$9,$A79,0)/OFFSET(CVMdataAnn!CN$9,$A79,0)))</f>
        <v>196.12108108108109</v>
      </c>
      <c r="CO83" s="6">
        <f ca="1">IF(ISERROR(CVMdataQly!CO83*(OFFSET(CPdataAnn!CO$9,$A79,0)/OFFSET(CVMdataAnn!CO$9,$A79,0))),"",CVMdataQly!CO83*(OFFSET(CPdataAnn!CO$9,$A79,0)/OFFSET(CVMdataAnn!CO$9,$A79,0)))</f>
        <v>264.90406121247793</v>
      </c>
      <c r="CP83" s="6">
        <f ca="1">IF(ISERROR(CVMdataQly!CP83*(OFFSET(CPdataAnn!CP$9,$A79,0)/OFFSET(CVMdataAnn!CP$9,$A79,0))),"",CVMdataQly!CP83*(OFFSET(CPdataAnn!CP$9,$A79,0)/OFFSET(CVMdataAnn!CP$9,$A79,0)))</f>
        <v>98.294612794612803</v>
      </c>
      <c r="CQ83" s="6">
        <f ca="1">IF(ISERROR(CVMdataQly!CQ83*(OFFSET(CPdataAnn!CQ$9,$A79,0)/OFFSET(CVMdataAnn!CQ$9,$A79,0))),"",CVMdataQly!CQ83*(OFFSET(CPdataAnn!CQ$9,$A79,0)/OFFSET(CVMdataAnn!CQ$9,$A79,0)))</f>
        <v>550.49088960342976</v>
      </c>
      <c r="CR83" s="6">
        <f ca="1">IF(ISERROR(CVMdataQly!CR83*(OFFSET(CPdataAnn!CR$9,$A79,0)/OFFSET(CVMdataAnn!CR$9,$A79,0))),"",CVMdataQly!CR83*(OFFSET(CPdataAnn!CR$9,$A79,0)/OFFSET(CVMdataAnn!CR$9,$A79,0)))</f>
        <v>26628.506582922244</v>
      </c>
      <c r="CS83" s="6">
        <f ca="1">IF(ISERROR(CVMdataQly!CS83*(OFFSET(CPdataAnn!CS$9,$A79,0)/OFFSET(CVMdataAnn!CS$9,$A79,0))),"",CVMdataQly!CS83*(OFFSET(CPdataAnn!CS$9,$A79,0)/OFFSET(CVMdataAnn!CS$9,$A79,0)))</f>
        <v>10006.920170785355</v>
      </c>
      <c r="CT83" s="6">
        <f ca="1">IF(ISERROR(CVMdataQly!CT83*(OFFSET(CPdataAnn!CT$9,$A79,0)/OFFSET(CVMdataAnn!CT$9,$A79,0))),"",CVMdataQly!CT83*(OFFSET(CPdataAnn!CT$9,$A79,0)/OFFSET(CVMdataAnn!CT$9,$A79,0)))</f>
        <v>9731.3937329089531</v>
      </c>
      <c r="CU83" s="6">
        <f ca="1">IF(ISERROR(CVMdataQly!CU83*(OFFSET(CPdataAnn!CU$9,$A79,0)/OFFSET(CVMdataAnn!CU$9,$A79,0))),"",CVMdataQly!CU83*(OFFSET(CPdataAnn!CU$9,$A79,0)/OFFSET(CVMdataAnn!CU$9,$A79,0)))</f>
        <v>183.76958105646631</v>
      </c>
      <c r="CV83" s="6">
        <f ca="1">IF(ISERROR(CVMdataQly!CV83*(OFFSET(CPdataAnn!CV$9,$A79,0)/OFFSET(CVMdataAnn!CV$9,$A79,0))),"",CVMdataQly!CV83*(OFFSET(CPdataAnn!CV$9,$A79,0)/OFFSET(CVMdataAnn!CV$9,$A79,0)))</f>
        <v>92.122861586314158</v>
      </c>
      <c r="CW83" s="6">
        <f ca="1">IF(ISERROR(CVMdataQly!CW83*(OFFSET(CPdataAnn!CW$9,$A79,0)/OFFSET(CVMdataAnn!CW$9,$A79,0))),"",CVMdataQly!CW83*(OFFSET(CPdataAnn!CW$9,$A79,0)/OFFSET(CVMdataAnn!CW$9,$A79,0)))</f>
        <v>10267.46177591629</v>
      </c>
      <c r="CX83" s="6">
        <f ca="1">IF(ISERROR(CVMdataQly!CX83*(OFFSET(CPdataAnn!CX$9,$A79,0)/OFFSET(CVMdataAnn!CX$9,$A79,0))),"",CVMdataQly!CX83*(OFFSET(CPdataAnn!CX$9,$A79,0)/OFFSET(CVMdataAnn!CX$9,$A79,0)))</f>
        <v>1051.4824840764331</v>
      </c>
      <c r="CY83" s="6">
        <f ca="1">IF(ISERROR(CVMdataQly!CY83*(OFFSET(CPdataAnn!CY$9,$A79,0)/OFFSET(CVMdataAnn!CY$9,$A79,0))),"",CVMdataQly!CY83*(OFFSET(CPdataAnn!CY$9,$A79,0)/OFFSET(CVMdataAnn!CY$9,$A79,0)))</f>
        <v>4915.0318501025413</v>
      </c>
      <c r="CZ83" s="6">
        <f ca="1">IF(ISERROR(CVMdataQly!CZ83*(OFFSET(CPdataAnn!CZ$9,$A79,0)/OFFSET(CVMdataAnn!CZ$9,$A79,0))),"",CVMdataQly!CZ83*(OFFSET(CPdataAnn!CZ$9,$A79,0)/OFFSET(CVMdataAnn!CZ$9,$A79,0)))</f>
        <v>3432.2840225492791</v>
      </c>
      <c r="DA83" s="6">
        <f ca="1">IF(ISERROR(CVMdataQly!DA83*(OFFSET(CPdataAnn!DA$9,$A79,0)/OFFSET(CVMdataAnn!DA$9,$A79,0))),"",CVMdataQly!DA83*(OFFSET(CPdataAnn!DA$9,$A79,0)/OFFSET(CVMdataAnn!DA$9,$A79,0)))</f>
        <v>868.68479279955</v>
      </c>
      <c r="DB83" s="6">
        <f ca="1">IF(ISERROR(CVMdataQly!DB83*(OFFSET(CPdataAnn!DB$9,$A79,0)/OFFSET(CVMdataAnn!DB$9,$A79,0))),"",CVMdataQly!DB83*(OFFSET(CPdataAnn!DB$9,$A79,0)/OFFSET(CVMdataAnn!DB$9,$A79,0)))</f>
        <v>6353.6055032585082</v>
      </c>
      <c r="DC83" s="6">
        <f ca="1">IF(ISERROR(CVMdataQly!DC83*(OFFSET(CPdataAnn!DC$9,$A79,0)/OFFSET(CVMdataAnn!DC$9,$A79,0))),"",CVMdataQly!DC83*(OFFSET(CPdataAnn!DC$9,$A79,0)/OFFSET(CVMdataAnn!DC$9,$A79,0)))</f>
        <v>771.66503610528764</v>
      </c>
      <c r="DD83" s="6">
        <f ca="1">IF(ISERROR(CVMdataQly!DD83*(OFFSET(CPdataAnn!DD$9,$A79,0)/OFFSET(CVMdataAnn!DD$9,$A79,0))),"",CVMdataQly!DD83*(OFFSET(CPdataAnn!DD$9,$A79,0)/OFFSET(CVMdataAnn!DD$9,$A79,0)))</f>
        <v>1558.5134658947898</v>
      </c>
      <c r="DE83" s="6">
        <f ca="1">IF(ISERROR(CVMdataQly!DE83*(OFFSET(CPdataAnn!DE$9,$A79,0)/OFFSET(CVMdataAnn!DE$9,$A79,0))),"",CVMdataQly!DE83*(OFFSET(CPdataAnn!DE$9,$A79,0)/OFFSET(CVMdataAnn!DE$9,$A79,0)))</f>
        <v>3070.7219501656346</v>
      </c>
      <c r="DF83" s="6">
        <f ca="1">IF(ISERROR(CVMdataQly!DF83*(OFFSET(CPdataAnn!DF$9,$A79,0)/OFFSET(CVMdataAnn!DF$9,$A79,0))),"",CVMdataQly!DF83*(OFFSET(CPdataAnn!DF$9,$A79,0)/OFFSET(CVMdataAnn!DF$9,$A79,0)))</f>
        <v>667.69203709625833</v>
      </c>
      <c r="DG83" s="6">
        <f ca="1">IF(ISERROR(CVMdataQly!DG83*(OFFSET(CPdataAnn!DG$9,$A79,0)/OFFSET(CVMdataAnn!DG$9,$A79,0))),"",CVMdataQly!DG83*(OFFSET(CPdataAnn!DG$9,$A79,0)/OFFSET(CVMdataAnn!DG$9,$A79,0)))</f>
        <v>284.57582260371959</v>
      </c>
      <c r="DH83" s="6">
        <f ca="1">IF(ISERROR(CVMdataQly!DH83*(OFFSET(CPdataAnn!DH$9,$A79,0)/OFFSET(CVMdataAnn!DH$9,$A79,0))),"",CVMdataQly!DH83*(OFFSET(CPdataAnn!DH$9,$A79,0)/OFFSET(CVMdataAnn!DH$9,$A79,0)))</f>
        <v>3961.1880510793558</v>
      </c>
      <c r="DI83" s="6">
        <f ca="1">IF(ISERROR(CVMdataQly!DI83*(OFFSET(CPdataAnn!DI$9,$A79,0)/OFFSET(CVMdataAnn!DI$9,$A79,0))),"",CVMdataQly!DI83*(OFFSET(CPdataAnn!DI$9,$A79,0)/OFFSET(CVMdataAnn!DI$9,$A79,0)))</f>
        <v>193.17525773195877</v>
      </c>
      <c r="DJ83" s="6">
        <f ca="1">IF(ISERROR(CVMdataQly!DJ83*(OFFSET(CPdataAnn!DJ$9,$A79,0)/OFFSET(CVMdataAnn!DJ$9,$A79,0))),"",CVMdataQly!DJ83*(OFFSET(CPdataAnn!DJ$9,$A79,0)/OFFSET(CVMdataAnn!DJ$9,$A79,0)))</f>
        <v>218.98820445609437</v>
      </c>
      <c r="DK83" s="6">
        <f ca="1">IF(ISERROR(CVMdataQly!DK83*(OFFSET(CPdataAnn!DK$9,$A79,0)/OFFSET(CVMdataAnn!DK$9,$A79,0))),"",CVMdataQly!DK83*(OFFSET(CPdataAnn!DK$9,$A79,0)/OFFSET(CVMdataAnn!DK$9,$A79,0)))</f>
        <v>3549.5278113663844</v>
      </c>
      <c r="DL83" s="6">
        <f ca="1">IF(ISERROR(CVMdataQly!DL83*(OFFSET(CPdataAnn!DL$9,$A79,0)/OFFSET(CVMdataAnn!DL$9,$A79,0))),"",CVMdataQly!DL83*(OFFSET(CPdataAnn!DL$9,$A79,0)/OFFSET(CVMdataAnn!DL$9,$A79,0)))</f>
        <v>22596.874150368501</v>
      </c>
      <c r="DM83" s="6">
        <f ca="1">IF(ISERROR(CVMdataQly!DM83*(OFFSET(CPdataAnn!DM$9,$A79,0)/OFFSET(CVMdataAnn!DM$9,$A79,0))),"",CVMdataQly!DM83*(OFFSET(CPdataAnn!DM$9,$A79,0)/OFFSET(CVMdataAnn!DM$9,$A79,0)))</f>
        <v>5739.6711202466595</v>
      </c>
      <c r="DN83" s="6">
        <f ca="1">IF(ISERROR(CVMdataQly!DN83*(OFFSET(CPdataAnn!DN$9,$A79,0)/OFFSET(CVMdataAnn!DN$9,$A79,0))),"",CVMdataQly!DN83*(OFFSET(CPdataAnn!DN$9,$A79,0)/OFFSET(CVMdataAnn!DN$9,$A79,0)))</f>
        <v>1315.0747384155457</v>
      </c>
      <c r="DO83" s="6">
        <f ca="1">IF(ISERROR(CVMdataQly!DO83*(OFFSET(CPdataAnn!DO$9,$A79,0)/OFFSET(CVMdataAnn!DO$9,$A79,0))),"",CVMdataQly!DO83*(OFFSET(CPdataAnn!DO$9,$A79,0)/OFFSET(CVMdataAnn!DO$9,$A79,0)))</f>
        <v>922.16470588235302</v>
      </c>
      <c r="DP83" s="6">
        <f ca="1">IF(ISERROR(CVMdataQly!DP83*(OFFSET(CPdataAnn!DP$9,$A79,0)/OFFSET(CVMdataAnn!DP$9,$A79,0))),"",CVMdataQly!DP83*(OFFSET(CPdataAnn!DP$9,$A79,0)/OFFSET(CVMdataAnn!DP$9,$A79,0)))</f>
        <v>1488.0399274047186</v>
      </c>
      <c r="DQ83" s="6">
        <f ca="1">IF(ISERROR(CVMdataQly!DQ83*(OFFSET(CPdataAnn!DQ$9,$A79,0)/OFFSET(CVMdataAnn!DQ$9,$A79,0))),"",CVMdataQly!DQ83*(OFFSET(CPdataAnn!DQ$9,$A79,0)/OFFSET(CVMdataAnn!DQ$9,$A79,0)))</f>
        <v>1983.7281415929203</v>
      </c>
      <c r="DR83" s="6">
        <f ca="1">IF(ISERROR(CVMdataQly!DR83*(OFFSET(CPdataAnn!DR$9,$A79,0)/OFFSET(CVMdataAnn!DR$9,$A79,0))),"",CVMdataQly!DR83*(OFFSET(CPdataAnn!DR$9,$A79,0)/OFFSET(CVMdataAnn!DR$9,$A79,0)))</f>
        <v>30.563265306122446</v>
      </c>
      <c r="DS83" s="6">
        <f ca="1">IF(ISERROR(CVMdataQly!DS83*(OFFSET(CPdataAnn!DS$9,$A79,0)/OFFSET(CVMdataAnn!DS$9,$A79,0))),"",CVMdataQly!DS83*(OFFSET(CPdataAnn!DS$9,$A79,0)/OFFSET(CVMdataAnn!DS$9,$A79,0)))</f>
        <v>1238.7300342270394</v>
      </c>
      <c r="DT83" s="6">
        <f ca="1">IF(ISERROR(CVMdataQly!DT83*(OFFSET(CPdataAnn!DT$9,$A79,0)/OFFSET(CVMdataAnn!DT$9,$A79,0))),"",CVMdataQly!DT83*(OFFSET(CPdataAnn!DT$9,$A79,0)/OFFSET(CVMdataAnn!DT$9,$A79,0)))</f>
        <v>1184.7585593597155</v>
      </c>
      <c r="DU83" s="6">
        <f ca="1">IF(ISERROR(CVMdataQly!DU83*(OFFSET(CPdataAnn!DU$9,$A79,0)/OFFSET(CVMdataAnn!DU$9,$A79,0))),"",CVMdataQly!DU83*(OFFSET(CPdataAnn!DU$9,$A79,0)/OFFSET(CVMdataAnn!DU$9,$A79,0)))</f>
        <v>34.867052023121389</v>
      </c>
      <c r="DV83" s="6">
        <f ca="1">IF(ISERROR(CVMdataQly!DV83*(OFFSET(CPdataAnn!DV$9,$A79,0)/OFFSET(CVMdataAnn!DV$9,$A79,0))),"",CVMdataQly!DV83*(OFFSET(CPdataAnn!DV$9,$A79,0)/OFFSET(CVMdataAnn!DV$9,$A79,0)))</f>
        <v>19.051546391752577</v>
      </c>
      <c r="DW83" s="6">
        <f ca="1">IF(ISERROR(CVMdataQly!DW83*(OFFSET(CPdataAnn!DW$9,$A79,0)/OFFSET(CVMdataAnn!DW$9,$A79,0))),"",CVMdataQly!DW83*(OFFSET(CPdataAnn!DW$9,$A79,0)/OFFSET(CVMdataAnn!DW$9,$A79,0)))</f>
        <v>6161.9579439252329</v>
      </c>
      <c r="DX83" s="6">
        <f ca="1">IF(ISERROR(CVMdataQly!DX83*(OFFSET(CPdataAnn!DX$9,$A79,0)/OFFSET(CVMdataAnn!DX$9,$A79,0))),"",CVMdataQly!DX83*(OFFSET(CPdataAnn!DX$9,$A79,0)/OFFSET(CVMdataAnn!DX$9,$A79,0)))</f>
        <v>3477.8983010289544</v>
      </c>
      <c r="DY83" s="6">
        <f ca="1">IF(ISERROR(CVMdataQly!DY83*(OFFSET(CPdataAnn!DY$9,$A79,0)/OFFSET(CVMdataAnn!DY$9,$A79,0))),"",CVMdataQly!DY83*(OFFSET(CPdataAnn!DY$9,$A79,0)/OFFSET(CVMdataAnn!DY$9,$A79,0)))</f>
        <v>701.25848765432102</v>
      </c>
      <c r="DZ83" s="6">
        <f ca="1">IF(ISERROR(CVMdataQly!DZ83*(OFFSET(CPdataAnn!DZ$9,$A79,0)/OFFSET(CVMdataAnn!DZ$9,$A79,0))),"",CVMdataQly!DZ83*(OFFSET(CPdataAnn!DZ$9,$A79,0)/OFFSET(CVMdataAnn!DZ$9,$A79,0)))</f>
        <v>982.99511002444979</v>
      </c>
      <c r="EA83" s="6">
        <f ca="1">IF(ISERROR(CVMdataQly!EA83*(OFFSET(CPdataAnn!EA$9,$A79,0)/OFFSET(CVMdataAnn!EA$9,$A79,0))),"",CVMdataQly!EA83*(OFFSET(CPdataAnn!EA$9,$A79,0)/OFFSET(CVMdataAnn!EA$9,$A79,0)))</f>
        <v>677.21739130434787</v>
      </c>
      <c r="EB83" s="6">
        <f ca="1">IF(ISERROR(CVMdataQly!EB83*(OFFSET(CPdataAnn!EB$9,$A79,0)/OFFSET(CVMdataAnn!EB$9,$A79,0))),"",CVMdataQly!EB83*(OFFSET(CPdataAnn!EB$9,$A79,0)/OFFSET(CVMdataAnn!EB$9,$A79,0)))</f>
        <v>320.94180704441038</v>
      </c>
      <c r="EC83" s="6">
        <f ca="1">IF(ISERROR(CVMdataQly!EC83*(OFFSET(CPdataAnn!EC$9,$A79,0)/OFFSET(CVMdataAnn!EC$9,$A79,0))),"",CVMdataQly!EC83*(OFFSET(CPdataAnn!EC$9,$A79,0)/OFFSET(CVMdataAnn!EC$9,$A79,0)))</f>
        <v>6862.792754407853</v>
      </c>
      <c r="ED83" s="6">
        <f ca="1">IF(ISERROR(CVMdataQly!ED83*(OFFSET(CPdataAnn!ED$9,$A79,0)/OFFSET(CVMdataAnn!ED$9,$A79,0))),"",CVMdataQly!ED83*(OFFSET(CPdataAnn!ED$9,$A79,0)/OFFSET(CVMdataAnn!ED$9,$A79,0)))</f>
        <v>1601.1802563403326</v>
      </c>
      <c r="EE83" s="6">
        <f ca="1">IF(ISERROR(CVMdataQly!EE83*(OFFSET(CPdataAnn!EE$9,$A79,0)/OFFSET(CVMdataAnn!EE$9,$A79,0))),"",CVMdataQly!EE83*(OFFSET(CPdataAnn!EE$9,$A79,0)/OFFSET(CVMdataAnn!EE$9,$A79,0)))</f>
        <v>3288.0378196730649</v>
      </c>
      <c r="EF83" s="6">
        <f ca="1">IF(ISERROR(CVMdataQly!EF83*(OFFSET(CPdataAnn!EF$9,$A79,0)/OFFSET(CVMdataAnn!EF$9,$A79,0))),"",CVMdataQly!EF83*(OFFSET(CPdataAnn!EF$9,$A79,0)/OFFSET(CVMdataAnn!EF$9,$A79,0)))</f>
        <v>1973.4803349046647</v>
      </c>
      <c r="EG83" s="6">
        <f ca="1">IF(ISERROR(CVMdataQly!EG83*(OFFSET(CPdataAnn!EG$9,$A79,0)/OFFSET(CVMdataAnn!EG$9,$A79,0))),"",CVMdataQly!EG83*(OFFSET(CPdataAnn!EG$9,$A79,0)/OFFSET(CVMdataAnn!EG$9,$A79,0)))</f>
        <v>2591.3085803619747</v>
      </c>
      <c r="EH83" s="6">
        <f ca="1">IF(ISERROR(CVMdataQly!EH83*(OFFSET(CPdataAnn!EH$9,$A79,0)/OFFSET(CVMdataAnn!EH$9,$A79,0))),"",CVMdataQly!EH83*(OFFSET(CPdataAnn!EH$9,$A79,0)/OFFSET(CVMdataAnn!EH$9,$A79,0)))</f>
        <v>729.09844311377242</v>
      </c>
      <c r="EI83" s="6">
        <f ca="1">IF(ISERROR(CVMdataQly!EI83*(OFFSET(CPdataAnn!EI$9,$A79,0)/OFFSET(CVMdataAnn!EI$9,$A79,0))),"",CVMdataQly!EI83*(OFFSET(CPdataAnn!EI$9,$A79,0)/OFFSET(CVMdataAnn!EI$9,$A79,0)))</f>
        <v>1023.1284504968716</v>
      </c>
      <c r="EJ83" s="6">
        <f ca="1">IF(ISERROR(CVMdataQly!EJ83*(OFFSET(CPdataAnn!EJ$9,$A79,0)/OFFSET(CVMdataAnn!EJ$9,$A79,0))),"",CVMdataQly!EJ83*(OFFSET(CPdataAnn!EJ$9,$A79,0)/OFFSET(CVMdataAnn!EJ$9,$A79,0)))</f>
        <v>295.98224476854784</v>
      </c>
      <c r="EK83" s="6">
        <f ca="1">IF(ISERROR(CVMdataQly!EK83*(OFFSET(CPdataAnn!EK$9,$A79,0)/OFFSET(CVMdataAnn!EK$9,$A79,0))),"",CVMdataQly!EK83*(OFFSET(CPdataAnn!EK$9,$A79,0)/OFFSET(CVMdataAnn!EK$9,$A79,0)))</f>
        <v>543.39296730413321</v>
      </c>
      <c r="EL83" s="6" t="str">
        <f ca="1">IF(ISERROR(CVMdataQly!EL83*(OFFSET(CPdataAnn!EL$9,$A79,0)/OFFSET(CVMdataAnn!EL$9,$A79,0))),"",CVMdataQly!EL83*(OFFSET(CPdataAnn!EL$9,$A79,0)/OFFSET(CVMdataAnn!EL$9,$A79,0)))</f>
        <v/>
      </c>
      <c r="EM83" s="6">
        <f ca="1">IF(ISERROR(CVMdataQly!EM83*(OFFSET(CPdataAnn!EM$9,$A79,0)/OFFSET(CVMdataAnn!EM$9,$A79,0))),"",CVMdataQly!EM83*(OFFSET(CPdataAnn!EM$9,$A79,0)/OFFSET(CVMdataAnn!EM$9,$A79,0)))</f>
        <v>2346.9623565416987</v>
      </c>
      <c r="EN83" s="6">
        <f ca="1">IF(ISERROR(CVMdataQly!EN83*(OFFSET(CPdataAnn!EN$9,$A79,0)/OFFSET(CVMdataAnn!EN$9,$A79,0))),"",CVMdataQly!EN83*(OFFSET(CPdataAnn!EN$9,$A79,0)/OFFSET(CVMdataAnn!EN$9,$A79,0)))</f>
        <v>18681.981232076385</v>
      </c>
      <c r="EO83" s="6">
        <f ca="1">IF(ISERROR(CVMdataQly!EO83*(OFFSET(CPdataAnn!EO$9,$A79,0)/OFFSET(CVMdataAnn!EO$9,$A79,0))),"",CVMdataQly!EO83*(OFFSET(CPdataAnn!EO$9,$A79,0)/OFFSET(CVMdataAnn!EO$9,$A79,0)))</f>
        <v>15915.100257920094</v>
      </c>
      <c r="EP83" s="6">
        <f ca="1">IF(ISERROR(CVMdataQly!EP83*(OFFSET(CPdataAnn!EP$9,$A79,0)/OFFSET(CVMdataAnn!EP$9,$A79,0))),"",CVMdataQly!EP83*(OFFSET(CPdataAnn!EP$9,$A79,0)/OFFSET(CVMdataAnn!EP$9,$A79,0)))</f>
        <v>14081.899313052012</v>
      </c>
      <c r="EQ83" s="6">
        <f ca="1">IF(ISERROR(CVMdataQly!EQ83*(OFFSET(CPdataAnn!EQ$9,$A79,0)/OFFSET(CVMdataAnn!EQ$9,$A79,0))),"",CVMdataQly!EQ83*(OFFSET(CPdataAnn!EQ$9,$A79,0)/OFFSET(CVMdataAnn!EQ$9,$A79,0)))</f>
        <v>1833.101611250815</v>
      </c>
      <c r="ER83" s="6">
        <f ca="1">IF(ISERROR(CVMdataQly!ER83*(OFFSET(CPdataAnn!ER$9,$A79,0)/OFFSET(CVMdataAnn!ER$9,$A79,0))),"",CVMdataQly!ER83*(OFFSET(CPdataAnn!ER$9,$A79,0)/OFFSET(CVMdataAnn!ER$9,$A79,0)))</f>
        <v>2767.4360593621727</v>
      </c>
      <c r="ES83" s="6">
        <f ca="1">IF(ISERROR(CVMdataQly!ES83*(OFFSET(CPdataAnn!ES$9,$A79,0)/OFFSET(CVMdataAnn!ES$9,$A79,0))),"",CVMdataQly!ES83*(OFFSET(CPdataAnn!ES$9,$A79,0)/OFFSET(CVMdataAnn!ES$9,$A79,0)))</f>
        <v>22433.285986318948</v>
      </c>
      <c r="ET83" s="6">
        <f ca="1">IF(ISERROR(CVMdataQly!ET83*(OFFSET(CPdataAnn!ET$9,$A79,0)/OFFSET(CVMdataAnn!ET$9,$A79,0))),"",CVMdataQly!ET83*(OFFSET(CPdataAnn!ET$9,$A79,0)/OFFSET(CVMdataAnn!ET$9,$A79,0)))</f>
        <v>4171.7097746834052</v>
      </c>
      <c r="EU83" s="6">
        <f ca="1">IF(ISERROR(CVMdataQly!EU83*(OFFSET(CPdataAnn!EU$9,$A79,0)/OFFSET(CVMdataAnn!EU$9,$A79,0))),"",CVMdataQly!EU83*(OFFSET(CPdataAnn!EU$9,$A79,0)/OFFSET(CVMdataAnn!EU$9,$A79,0)))</f>
        <v>1190.5565491846396</v>
      </c>
      <c r="EV83" s="6">
        <f ca="1">IF(ISERROR(CVMdataQly!EV83*(OFFSET(CPdataAnn!EV$9,$A79,0)/OFFSET(CVMdataAnn!EV$9,$A79,0))),"",CVMdataQly!EV83*(OFFSET(CPdataAnn!EV$9,$A79,0)/OFFSET(CVMdataAnn!EV$9,$A79,0)))</f>
        <v>268.93719806763283</v>
      </c>
      <c r="EW83" s="6">
        <f ca="1">IF(ISERROR(CVMdataQly!EW83*(OFFSET(CPdataAnn!EW$9,$A79,0)/OFFSET(CVMdataAnn!EW$9,$A79,0))),"",CVMdataQly!EW83*(OFFSET(CPdataAnn!EW$9,$A79,0)/OFFSET(CVMdataAnn!EW$9,$A79,0)))</f>
        <v>2711.6943248924031</v>
      </c>
      <c r="EX83" s="6">
        <f ca="1">IF(ISERROR(CVMdataQly!EX83*(OFFSET(CPdataAnn!EX$9,$A79,0)/OFFSET(CVMdataAnn!EX$9,$A79,0))),"",CVMdataQly!EX83*(OFFSET(CPdataAnn!EX$9,$A79,0)/OFFSET(CVMdataAnn!EX$9,$A79,0)))</f>
        <v>741.5742261528743</v>
      </c>
      <c r="EY83" s="6">
        <f ca="1">IF(ISERROR(CVMdataQly!EY83*(OFFSET(CPdataAnn!EY$9,$A79,0)/OFFSET(CVMdataAnn!EY$9,$A79,0))),"",CVMdataQly!EY83*(OFFSET(CPdataAnn!EY$9,$A79,0)/OFFSET(CVMdataAnn!EY$9,$A79,0)))</f>
        <v>1361.8889026351601</v>
      </c>
      <c r="EZ83" s="6">
        <f ca="1">IF(ISERROR(CVMdataQly!EZ83*(OFFSET(CPdataAnn!EZ$9,$A79,0)/OFFSET(CVMdataAnn!EZ$9,$A79,0))),"",CVMdataQly!EZ83*(OFFSET(CPdataAnn!EZ$9,$A79,0)/OFFSET(CVMdataAnn!EZ$9,$A79,0)))</f>
        <v>853.17058132706995</v>
      </c>
      <c r="FA83" s="6">
        <f ca="1">IF(ISERROR(CVMdataQly!FA83*(OFFSET(CPdataAnn!FA$9,$A79,0)/OFFSET(CVMdataAnn!FA$9,$A79,0))),"",CVMdataQly!FA83*(OFFSET(CPdataAnn!FA$9,$A79,0)/OFFSET(CVMdataAnn!FA$9,$A79,0)))</f>
        <v>508.88353001539252</v>
      </c>
      <c r="FB83" s="6">
        <f ca="1">IF(ISERROR(CVMdataQly!FB83*(OFFSET(CPdataAnn!FB$9,$A79,0)/OFFSET(CVMdataAnn!FB$9,$A79,0))),"",CVMdataQly!FB83*(OFFSET(CPdataAnn!FB$9,$A79,0)/OFFSET(CVMdataAnn!FB$9,$A79,0)))</f>
        <v>1971.900372567959</v>
      </c>
      <c r="FC83" s="6">
        <f ca="1">IF(ISERROR(CVMdataQly!FC83*(OFFSET(CPdataAnn!FC$9,$A79,0)/OFFSET(CVMdataAnn!FC$9,$A79,0))),"",CVMdataQly!FC83*(OFFSET(CPdataAnn!FC$9,$A79,0)/OFFSET(CVMdataAnn!FC$9,$A79,0)))</f>
        <v>3663.847085152438</v>
      </c>
      <c r="FD83" s="6">
        <f ca="1">IF(ISERROR(CVMdataQly!FD83*(OFFSET(CPdataAnn!FD$9,$A79,0)/OFFSET(CVMdataAnn!FD$9,$A79,0))),"",CVMdataQly!FD83*(OFFSET(CPdataAnn!FD$9,$A79,0)/OFFSET(CVMdataAnn!FD$9,$A79,0)))</f>
        <v>1824.1137915075785</v>
      </c>
      <c r="FE83" s="6">
        <f ca="1">IF(ISERROR(CVMdataQly!FE83*(OFFSET(CPdataAnn!FE$9,$A79,0)/OFFSET(CVMdataAnn!FE$9,$A79,0))),"",CVMdataQly!FE83*(OFFSET(CPdataAnn!FE$9,$A79,0)/OFFSET(CVMdataAnn!FE$9,$A79,0)))</f>
        <v>865.78360980440709</v>
      </c>
      <c r="FF83" s="6">
        <f ca="1">IF(ISERROR(CVMdataQly!FF83*(OFFSET(CPdataAnn!FF$9,$A79,0)/OFFSET(CVMdataAnn!FF$9,$A79,0))),"",CVMdataQly!FF83*(OFFSET(CPdataAnn!FF$9,$A79,0)/OFFSET(CVMdataAnn!FF$9,$A79,0)))</f>
        <v>270.50974025974028</v>
      </c>
      <c r="FG83" s="6">
        <f ca="1">IF(ISERROR(CVMdataQly!FG83*(OFFSET(CPdataAnn!FG$9,$A79,0)/OFFSET(CVMdataAnn!FG$9,$A79,0))),"",CVMdataQly!FG83*(OFFSET(CPdataAnn!FG$9,$A79,0)/OFFSET(CVMdataAnn!FG$9,$A79,0)))</f>
        <v>702.63741541148215</v>
      </c>
      <c r="FH83" s="6" t="str">
        <f ca="1">IF(ISERROR(CVMdataQly!FH83*(OFFSET(CPdataAnn!FH$9,$A79,0)/OFFSET(CVMdataAnn!FH$9,$A79,0))),"",CVMdataQly!FH83*(OFFSET(CPdataAnn!FH$9,$A79,0)/OFFSET(CVMdataAnn!FH$9,$A79,0)))</f>
        <v/>
      </c>
      <c r="FI83" s="6">
        <f ca="1">IF(ISERROR(CVMdataQly!FI83*(OFFSET(CPdataAnn!FI$9,$A79,0)/OFFSET(CVMdataAnn!FI$9,$A79,0))),"",CVMdataQly!FI83*(OFFSET(CPdataAnn!FI$9,$A79,0)/OFFSET(CVMdataAnn!FI$9,$A79,0)))</f>
        <v>8102.7554318344037</v>
      </c>
      <c r="FJ83" s="6">
        <f ca="1">IF(ISERROR(CVMdataQly!FJ83*(OFFSET(CPdataAnn!FJ$9,$A79,0)/OFFSET(CVMdataAnn!FJ$9,$A79,0))),"",CVMdataQly!FJ83*(OFFSET(CPdataAnn!FJ$9,$A79,0)/OFFSET(CVMdataAnn!FJ$9,$A79,0)))</f>
        <v>3905.2206303724929</v>
      </c>
      <c r="FK83" s="6">
        <f ca="1">IF(ISERROR(CVMdataQly!FK83*(OFFSET(CPdataAnn!FK$9,$A79,0)/OFFSET(CVMdataAnn!FK$9,$A79,0))),"",CVMdataQly!FK83*(OFFSET(CPdataAnn!FK$9,$A79,0)/OFFSET(CVMdataAnn!FK$9,$A79,0)))</f>
        <v>4194.7938341881309</v>
      </c>
      <c r="FL83" s="6">
        <f ca="1">IF(ISERROR(CVMdataQly!FL83*(OFFSET(CPdataAnn!FL$9,$A79,0)/OFFSET(CVMdataAnn!FL$9,$A79,0))),"",CVMdataQly!FL83*(OFFSET(CPdataAnn!FL$9,$A79,0)/OFFSET(CVMdataAnn!FL$9,$A79,0)))</f>
        <v>2412.808967830083</v>
      </c>
    </row>
    <row r="84" spans="1:168" x14ac:dyDescent="0.25">
      <c r="A84" s="6">
        <f t="shared" si="1"/>
        <v>19</v>
      </c>
      <c r="B84" s="1">
        <v>37865</v>
      </c>
      <c r="C84" s="6">
        <f ca="1">IF(ISERROR(CVMdataQly!C84*(OFFSET(CPdataAnn!C$9,$A80,0)/OFFSET(CVMdataAnn!C$9,$A80,0))),"",CVMdataQly!C84*(OFFSET(CPdataAnn!C$9,$A80,0)/OFFSET(CVMdataAnn!C$9,$A80,0)))</f>
        <v>197781.6785647466</v>
      </c>
      <c r="D84" s="6">
        <f ca="1">IF(ISERROR(CVMdataQly!D84*(OFFSET(CPdataAnn!D$9,$A80,0)/OFFSET(CVMdataAnn!D$9,$A80,0))),"",CVMdataQly!D84*(OFFSET(CPdataAnn!D$9,$A80,0)/OFFSET(CVMdataAnn!D$9,$A80,0)))</f>
        <v>2769.917879971591</v>
      </c>
      <c r="E84" s="6">
        <f ca="1">IF(ISERROR(CVMdataQly!E84*(OFFSET(CPdataAnn!E$9,$A80,0)/OFFSET(CVMdataAnn!E$9,$A80,0))),"",CVMdataQly!E84*(OFFSET(CPdataAnn!E$9,$A80,0)/OFFSET(CVMdataAnn!E$9,$A80,0)))</f>
        <v>195025.2533760388</v>
      </c>
      <c r="F84" s="6">
        <f ca="1">IF(ISERROR(CVMdataQly!F84*(OFFSET(CPdataAnn!F$9,$A80,0)/OFFSET(CVMdataAnn!F$9,$A80,0))),"",CVMdataQly!F84*(OFFSET(CPdataAnn!F$9,$A80,0)/OFFSET(CVMdataAnn!F$9,$A80,0)))</f>
        <v>15618.365708362882</v>
      </c>
      <c r="G84" s="6">
        <f ca="1">IF(ISERROR(CVMdataQly!G84*(OFFSET(CPdataAnn!G$9,$A80,0)/OFFSET(CVMdataAnn!G$9,$A80,0))),"",CVMdataQly!G84*(OFFSET(CPdataAnn!G$9,$A80,0)/OFFSET(CVMdataAnn!G$9,$A80,0)))</f>
        <v>8286.3776392730833</v>
      </c>
      <c r="H84" s="6">
        <f ca="1">IF(ISERROR(CVMdataQly!H84*(OFFSET(CPdataAnn!H$9,$A80,0)/OFFSET(CVMdataAnn!H$9,$A80,0))),"",CVMdataQly!H84*(OFFSET(CPdataAnn!H$9,$A80,0)/OFFSET(CVMdataAnn!H$9,$A80,0)))</f>
        <v>10843.874420388383</v>
      </c>
      <c r="I84" s="6">
        <f ca="1">IF(ISERROR(CVMdataQly!I84*(OFFSET(CPdataAnn!I$9,$A80,0)/OFFSET(CVMdataAnn!I$9,$A80,0))),"",CVMdataQly!I84*(OFFSET(CPdataAnn!I$9,$A80,0)/OFFSET(CVMdataAnn!I$9,$A80,0)))</f>
        <v>49208.657553836412</v>
      </c>
      <c r="J84" s="6">
        <f ca="1">IF(ISERROR(CVMdataQly!J84*(OFFSET(CPdataAnn!J$9,$A80,0)/OFFSET(CVMdataAnn!J$9,$A80,0))),"",CVMdataQly!J84*(OFFSET(CPdataAnn!J$9,$A80,0)/OFFSET(CVMdataAnn!J$9,$A80,0)))</f>
        <v>10142.186318840579</v>
      </c>
      <c r="K84" s="6">
        <f ca="1">IF(ISERROR(CVMdataQly!K84*(OFFSET(CPdataAnn!K$9,$A80,0)/OFFSET(CVMdataAnn!K$9,$A80,0))),"",CVMdataQly!K84*(OFFSET(CPdataAnn!K$9,$A80,0)/OFFSET(CVMdataAnn!K$9,$A80,0)))</f>
        <v>2853.9112861665317</v>
      </c>
      <c r="L84" s="6">
        <f ca="1">IF(ISERROR(CVMdataQly!L84*(OFFSET(CPdataAnn!L$9,$A80,0)/OFFSET(CVMdataAnn!L$9,$A80,0))),"",CVMdataQly!L84*(OFFSET(CPdataAnn!L$9,$A80,0)/OFFSET(CVMdataAnn!L$9,$A80,0)))</f>
        <v>26317.0174349509</v>
      </c>
      <c r="M84" s="6">
        <f ca="1">IF(ISERROR(CVMdataQly!M84*(OFFSET(CPdataAnn!M$9,$A80,0)/OFFSET(CVMdataAnn!M$9,$A80,0))),"",CVMdataQly!M84*(OFFSET(CPdataAnn!M$9,$A80,0)/OFFSET(CVMdataAnn!M$9,$A80,0)))</f>
        <v>4046.4714198844636</v>
      </c>
      <c r="N84" s="6">
        <f ca="1">IF(ISERROR(CVMdataQly!N84*(OFFSET(CPdataAnn!N$9,$A80,0)/OFFSET(CVMdataAnn!N$9,$A80,0))),"",CVMdataQly!N84*(OFFSET(CPdataAnn!N$9,$A80,0)/OFFSET(CVMdataAnn!N$9,$A80,0)))</f>
        <v>23519.732375843123</v>
      </c>
      <c r="O84" s="6">
        <f ca="1">IF(ISERROR(CVMdataQly!O84*(OFFSET(CPdataAnn!O$9,$A80,0)/OFFSET(CVMdataAnn!O$9,$A80,0))),"",CVMdataQly!O84*(OFFSET(CPdataAnn!O$9,$A80,0)/OFFSET(CVMdataAnn!O$9,$A80,0)))</f>
        <v>2341.1294873756697</v>
      </c>
      <c r="P84" s="6">
        <f ca="1">IF(ISERROR(CVMdataQly!P84*(OFFSET(CPdataAnn!P$9,$A80,0)/OFFSET(CVMdataAnn!P$9,$A80,0))),"",CVMdataQly!P84*(OFFSET(CPdataAnn!P$9,$A80,0)/OFFSET(CVMdataAnn!P$9,$A80,0)))</f>
        <v>19214.757882281403</v>
      </c>
      <c r="Q84" s="6">
        <f ca="1">IF(ISERROR(CVMdataQly!Q84*(OFFSET(CPdataAnn!Q$9,$A80,0)/OFFSET(CVMdataAnn!Q$9,$A80,0))),"",CVMdataQly!Q84*(OFFSET(CPdataAnn!Q$9,$A80,0)/OFFSET(CVMdataAnn!Q$9,$A80,0)))</f>
        <v>22633.41772979511</v>
      </c>
      <c r="R84" s="6">
        <f ca="1">IF(ISERROR(CVMdataQly!R84*(OFFSET(CPdataAnn!R$9,$A80,0)/OFFSET(CVMdataAnn!R$9,$A80,0))),"",CVMdataQly!R84*(OFFSET(CPdataAnn!R$9,$A80,0)/OFFSET(CVMdataAnn!R$9,$A80,0)))</f>
        <v>15618.365708362882</v>
      </c>
      <c r="S84" s="6">
        <f ca="1">IF(ISERROR(CVMdataQly!S84*(OFFSET(CPdataAnn!S$9,$A80,0)/OFFSET(CVMdataAnn!S$9,$A80,0))),"",CVMdataQly!S84*(OFFSET(CPdataAnn!S$9,$A80,0)/OFFSET(CVMdataAnn!S$9,$A80,0)))</f>
        <v>13689.034869224979</v>
      </c>
      <c r="T84" s="6">
        <f ca="1">IF(ISERROR(CVMdataQly!T84*(OFFSET(CPdataAnn!T$9,$A80,0)/OFFSET(CVMdataAnn!T$9,$A80,0))),"",CVMdataQly!T84*(OFFSET(CPdataAnn!T$9,$A80,0)/OFFSET(CVMdataAnn!T$9,$A80,0)))</f>
        <v>2345.472870927143</v>
      </c>
      <c r="U84" s="6">
        <f ca="1">IF(ISERROR(CVMdataQly!U84*(OFFSET(CPdataAnn!U$9,$A80,0)/OFFSET(CVMdataAnn!U$9,$A80,0))),"",CVMdataQly!U84*(OFFSET(CPdataAnn!U$9,$A80,0)/OFFSET(CVMdataAnn!U$9,$A80,0)))</f>
        <v>3300.1994989038526</v>
      </c>
      <c r="V84" s="6">
        <f ca="1">IF(ISERROR(CVMdataQly!V84*(OFFSET(CPdataAnn!V$9,$A80,0)/OFFSET(CVMdataAnn!V$9,$A80,0))),"",CVMdataQly!V84*(OFFSET(CPdataAnn!V$9,$A80,0)/OFFSET(CVMdataAnn!V$9,$A80,0)))</f>
        <v>575.53605015673975</v>
      </c>
      <c r="W84" s="6">
        <f ca="1">IF(ISERROR(CVMdataQly!W84*(OFFSET(CPdataAnn!W$9,$A80,0)/OFFSET(CVMdataAnn!W$9,$A80,0))),"",CVMdataQly!W84*(OFFSET(CPdataAnn!W$9,$A80,0)/OFFSET(CVMdataAnn!W$9,$A80,0)))</f>
        <v>1913.3640290594933</v>
      </c>
      <c r="X84" s="6">
        <f ca="1">IF(ISERROR(CVMdataQly!X84*(OFFSET(CPdataAnn!X$9,$A80,0)/OFFSET(CVMdataAnn!X$9,$A80,0))),"",CVMdataQly!X84*(OFFSET(CPdataAnn!X$9,$A80,0)/OFFSET(CVMdataAnn!X$9,$A80,0)))</f>
        <v>378.05476416587527</v>
      </c>
      <c r="Y84" s="6">
        <f ca="1">IF(ISERROR(CVMdataQly!Y84*(OFFSET(CPdataAnn!Y$9,$A80,0)/OFFSET(CVMdataAnn!Y$9,$A80,0))),"",CVMdataQly!Y84*(OFFSET(CPdataAnn!Y$9,$A80,0)/OFFSET(CVMdataAnn!Y$9,$A80,0)))</f>
        <v>1185.3689655172413</v>
      </c>
      <c r="Z84" s="6">
        <f ca="1">IF(ISERROR(CVMdataQly!Z84*(OFFSET(CPdataAnn!Z$9,$A80,0)/OFFSET(CVMdataAnn!Z$9,$A80,0))),"",CVMdataQly!Z84*(OFFSET(CPdataAnn!Z$9,$A80,0)/OFFSET(CVMdataAnn!Z$9,$A80,0)))</f>
        <v>2073.761347221166</v>
      </c>
      <c r="AA84" s="6">
        <f ca="1">IF(ISERROR(CVMdataQly!AA84*(OFFSET(CPdataAnn!AA$9,$A80,0)/OFFSET(CVMdataAnn!AA$9,$A80,0))),"",CVMdataQly!AA84*(OFFSET(CPdataAnn!AA$9,$A80,0)/OFFSET(CVMdataAnn!AA$9,$A80,0)))</f>
        <v>1546.4399181713065</v>
      </c>
      <c r="AB84" s="6">
        <f ca="1">IF(ISERROR(CVMdataQly!AB84*(OFFSET(CPdataAnn!AB$9,$A80,0)/OFFSET(CVMdataAnn!AB$9,$A80,0))),"",CVMdataQly!AB84*(OFFSET(CPdataAnn!AB$9,$A80,0)/OFFSET(CVMdataAnn!AB$9,$A80,0)))</f>
        <v>370.86070215175539</v>
      </c>
      <c r="AC84" s="6">
        <f ca="1">IF(ISERROR(CVMdataQly!AC84*(OFFSET(CPdataAnn!AC$9,$A80,0)/OFFSET(CVMdataAnn!AC$9,$A80,0))),"",CVMdataQly!AC84*(OFFSET(CPdataAnn!AC$9,$A80,0)/OFFSET(CVMdataAnn!AC$9,$A80,0)))</f>
        <v>1929.8780624649337</v>
      </c>
      <c r="AD84" s="6">
        <f ca="1">IF(ISERROR(CVMdataQly!AD84*(OFFSET(CPdataAnn!AD$9,$A80,0)/OFFSET(CVMdataAnn!AD$9,$A80,0))),"",CVMdataQly!AD84*(OFFSET(CPdataAnn!AD$9,$A80,0)/OFFSET(CVMdataAnn!AD$9,$A80,0)))</f>
        <v>461.8311377245509</v>
      </c>
      <c r="AE84" s="6">
        <f ca="1">IF(ISERROR(CVMdataQly!AE84*(OFFSET(CPdataAnn!AE$9,$A80,0)/OFFSET(CVMdataAnn!AE$9,$A80,0))),"",CVMdataQly!AE84*(OFFSET(CPdataAnn!AE$9,$A80,0)/OFFSET(CVMdataAnn!AE$9,$A80,0)))</f>
        <v>1467.8060781476122</v>
      </c>
      <c r="AF84" s="6">
        <f ca="1">IF(ISERROR(CVMdataQly!AF84*(OFFSET(CPdataAnn!AF$9,$A80,0)/OFFSET(CVMdataAnn!AF$9,$A80,0))),"",CVMdataQly!AF84*(OFFSET(CPdataAnn!AF$9,$A80,0)/OFFSET(CVMdataAnn!AF$9,$A80,0)))</f>
        <v>8286.3776392730833</v>
      </c>
      <c r="AG84" s="6">
        <f ca="1">IF(ISERROR(CVMdataQly!AG84*(OFFSET(CPdataAnn!AG$9,$A80,0)/OFFSET(CVMdataAnn!AG$9,$A80,0))),"",CVMdataQly!AG84*(OFFSET(CPdataAnn!AG$9,$A80,0)/OFFSET(CVMdataAnn!AG$9,$A80,0)))</f>
        <v>3119.0690344869386</v>
      </c>
      <c r="AH84" s="6">
        <f ca="1">IF(ISERROR(CVMdataQly!AH84*(OFFSET(CPdataAnn!AH$9,$A80,0)/OFFSET(CVMdataAnn!AH$9,$A80,0))),"",CVMdataQly!AH84*(OFFSET(CPdataAnn!AH$9,$A80,0)/OFFSET(CVMdataAnn!AH$9,$A80,0)))</f>
        <v>787.22878851836219</v>
      </c>
      <c r="AI84" s="6">
        <f ca="1">IF(ISERROR(CVMdataQly!AI84*(OFFSET(CPdataAnn!AI$9,$A80,0)/OFFSET(CVMdataAnn!AI$9,$A80,0))),"",CVMdataQly!AI84*(OFFSET(CPdataAnn!AI$9,$A80,0)/OFFSET(CVMdataAnn!AI$9,$A80,0)))</f>
        <v>1394.6023818670765</v>
      </c>
      <c r="AJ84" s="6">
        <f ca="1">IF(ISERROR(CVMdataQly!AJ84*(OFFSET(CPdataAnn!AJ$9,$A80,0)/OFFSET(CVMdataAnn!AJ$9,$A80,0))),"",CVMdataQly!AJ84*(OFFSET(CPdataAnn!AJ$9,$A80,0)/OFFSET(CVMdataAnn!AJ$9,$A80,0)))</f>
        <v>936.49724310776946</v>
      </c>
      <c r="AK84" s="6">
        <f ca="1">IF(ISERROR(CVMdataQly!AK84*(OFFSET(CPdataAnn!AK$9,$A80,0)/OFFSET(CVMdataAnn!AK$9,$A80,0))),"",CVMdataQly!AK84*(OFFSET(CPdataAnn!AK$9,$A80,0)/OFFSET(CVMdataAnn!AK$9,$A80,0)))</f>
        <v>3613.1899706286545</v>
      </c>
      <c r="AL84" s="6">
        <f ca="1">IF(ISERROR(CVMdataQly!AL84*(OFFSET(CPdataAnn!AL$9,$A80,0)/OFFSET(CVMdataAnn!AL$9,$A80,0))),"",CVMdataQly!AL84*(OFFSET(CPdataAnn!AL$9,$A80,0)/OFFSET(CVMdataAnn!AL$9,$A80,0)))</f>
        <v>1553.3707822808669</v>
      </c>
      <c r="AM84" s="6">
        <f ca="1">IF(ISERROR(CVMdataQly!AM84*(OFFSET(CPdataAnn!AM$9,$A80,0)/OFFSET(CVMdataAnn!AM$9,$A80,0))),"",CVMdataQly!AM84*(OFFSET(CPdataAnn!AM$9,$A80,0)/OFFSET(CVMdataAnn!AM$9,$A80,0)))</f>
        <v>10843.874420388383</v>
      </c>
      <c r="AN84" s="6">
        <f ca="1">IF(ISERROR(CVMdataQly!AN84*(OFFSET(CPdataAnn!AN$9,$A80,0)/OFFSET(CVMdataAnn!AN$9,$A80,0))),"",CVMdataQly!AN84*(OFFSET(CPdataAnn!AN$9,$A80,0)/OFFSET(CVMdataAnn!AN$9,$A80,0)))</f>
        <v>9448.1808818796271</v>
      </c>
      <c r="AO84" s="6">
        <f ca="1">IF(ISERROR(CVMdataQly!AO84*(OFFSET(CPdataAnn!AO$9,$A80,0)/OFFSET(CVMdataAnn!AO$9,$A80,0))),"",CVMdataQly!AO84*(OFFSET(CPdataAnn!AO$9,$A80,0)/OFFSET(CVMdataAnn!AO$9,$A80,0)))</f>
        <v>97.91235059760956</v>
      </c>
      <c r="AP84" s="6">
        <f ca="1">IF(ISERROR(CVMdataQly!AP84*(OFFSET(CPdataAnn!AP$9,$A80,0)/OFFSET(CVMdataAnn!AP$9,$A80,0))),"",CVMdataQly!AP84*(OFFSET(CPdataAnn!AP$9,$A80,0)/OFFSET(CVMdataAnn!AP$9,$A80,0)))</f>
        <v>8934.7827167065934</v>
      </c>
      <c r="AQ84" s="6">
        <f ca="1">IF(ISERROR(CVMdataQly!AQ84*(OFFSET(CPdataAnn!AQ$9,$A80,0)/OFFSET(CVMdataAnn!AQ$9,$A80,0))),"",CVMdataQly!AQ84*(OFFSET(CPdataAnn!AQ$9,$A80,0)/OFFSET(CVMdataAnn!AQ$9,$A80,0)))</f>
        <v>222.26116838487971</v>
      </c>
      <c r="AR84" s="6">
        <f ca="1">IF(ISERROR(CVMdataQly!AR84*(OFFSET(CPdataAnn!AR$9,$A80,0)/OFFSET(CVMdataAnn!AR$9,$A80,0))),"",CVMdataQly!AR84*(OFFSET(CPdataAnn!AR$9,$A80,0)/OFFSET(CVMdataAnn!AR$9,$A80,0)))</f>
        <v>192.83007953723788</v>
      </c>
      <c r="AS84" s="6">
        <f ca="1">IF(ISERROR(CVMdataQly!AS84*(OFFSET(CPdataAnn!AS$9,$A80,0)/OFFSET(CVMdataAnn!AS$9,$A80,0))),"",CVMdataQly!AS84*(OFFSET(CPdataAnn!AS$9,$A80,0)/OFFSET(CVMdataAnn!AS$9,$A80,0)))</f>
        <v>1395.5303265940904</v>
      </c>
      <c r="AT84" s="6">
        <f ca="1">IF(ISERROR(CVMdataQly!AT84*(OFFSET(CPdataAnn!AT$9,$A80,0)/OFFSET(CVMdataAnn!AT$9,$A80,0))),"",CVMdataQly!AT84*(OFFSET(CPdataAnn!AT$9,$A80,0)/OFFSET(CVMdataAnn!AT$9,$A80,0)))</f>
        <v>1377.6492146596859</v>
      </c>
      <c r="AU84" s="6">
        <f ca="1">IF(ISERROR(CVMdataQly!AU84*(OFFSET(CPdataAnn!AU$9,$A80,0)/OFFSET(CVMdataAnn!AU$9,$A80,0))),"",CVMdataQly!AU84*(OFFSET(CPdataAnn!AU$9,$A80,0)/OFFSET(CVMdataAnn!AU$9,$A80,0)))</f>
        <v>18.94736842105263</v>
      </c>
      <c r="AV84" s="6">
        <f ca="1">IF(ISERROR(CVMdataQly!AV84*(OFFSET(CPdataAnn!AV$9,$A80,0)/OFFSET(CVMdataAnn!AV$9,$A80,0))),"",CVMdataQly!AV84*(OFFSET(CPdataAnn!AV$9,$A80,0)/OFFSET(CVMdataAnn!AV$9,$A80,0)))</f>
        <v>49208.657553836412</v>
      </c>
      <c r="AW84" s="6">
        <f ca="1">IF(ISERROR(CVMdataQly!AW84*(OFFSET(CPdataAnn!AW$9,$A80,0)/OFFSET(CVMdataAnn!AW$9,$A80,0))),"",CVMdataQly!AW84*(OFFSET(CPdataAnn!AW$9,$A80,0)/OFFSET(CVMdataAnn!AW$9,$A80,0)))</f>
        <v>8153.01863425394</v>
      </c>
      <c r="AX84" s="6">
        <f ca="1">IF(ISERROR(CVMdataQly!AX84*(OFFSET(CPdataAnn!AX$9,$A80,0)/OFFSET(CVMdataAnn!AX$9,$A80,0))),"",CVMdataQly!AX84*(OFFSET(CPdataAnn!AX$9,$A80,0)/OFFSET(CVMdataAnn!AX$9,$A80,0)))</f>
        <v>8125.4883485075479</v>
      </c>
      <c r="AY84" s="6">
        <f ca="1">IF(ISERROR(CVMdataQly!AY84*(OFFSET(CPdataAnn!AY$9,$A80,0)/OFFSET(CVMdataAnn!AY$9,$A80,0))),"",CVMdataQly!AY84*(OFFSET(CPdataAnn!AY$9,$A80,0)/OFFSET(CVMdataAnn!AY$9,$A80,0)))</f>
        <v>27.955555555555556</v>
      </c>
      <c r="AZ84" s="6">
        <f ca="1">IF(ISERROR(CVMdataQly!AZ84*(OFFSET(CPdataAnn!AZ$9,$A80,0)/OFFSET(CVMdataAnn!AZ$9,$A80,0))),"",CVMdataQly!AZ84*(OFFSET(CPdataAnn!AZ$9,$A80,0)/OFFSET(CVMdataAnn!AZ$9,$A80,0)))</f>
        <v>35644.811172504684</v>
      </c>
      <c r="BA84" s="6">
        <f ca="1">IF(ISERROR(CVMdataQly!BA84*(OFFSET(CPdataAnn!BA$9,$A80,0)/OFFSET(CVMdataAnn!BA$9,$A80,0))),"",CVMdataQly!BA84*(OFFSET(CPdataAnn!BA$9,$A80,0)/OFFSET(CVMdataAnn!BA$9,$A80,0)))</f>
        <v>34314.024082857191</v>
      </c>
      <c r="BB84" s="6">
        <f ca="1">IF(ISERROR(CVMdataQly!BB84*(OFFSET(CPdataAnn!BB$9,$A80,0)/OFFSET(CVMdataAnn!BB$9,$A80,0))),"",CVMdataQly!BB84*(OFFSET(CPdataAnn!BB$9,$A80,0)/OFFSET(CVMdataAnn!BB$9,$A80,0)))</f>
        <v>1330.7614213197969</v>
      </c>
      <c r="BC84" s="6">
        <f ca="1">IF(ISERROR(CVMdataQly!BC84*(OFFSET(CPdataAnn!BC$9,$A80,0)/OFFSET(CVMdataAnn!BC$9,$A80,0))),"",CVMdataQly!BC84*(OFFSET(CPdataAnn!BC$9,$A80,0)/OFFSET(CVMdataAnn!BC$9,$A80,0)))</f>
        <v>433.96127562642369</v>
      </c>
      <c r="BD84" s="6">
        <f ca="1">IF(ISERROR(CVMdataQly!BD84*(OFFSET(CPdataAnn!BD$9,$A80,0)/OFFSET(CVMdataAnn!BD$9,$A80,0))),"",CVMdataQly!BD84*(OFFSET(CPdataAnn!BD$9,$A80,0)/OFFSET(CVMdataAnn!BD$9,$A80,0)))</f>
        <v>199.5815485996705</v>
      </c>
      <c r="BE84" s="6">
        <f ca="1">IF(ISERROR(CVMdataQly!BE84*(OFFSET(CPdataAnn!BE$9,$A80,0)/OFFSET(CVMdataAnn!BE$9,$A80,0))),"",CVMdataQly!BE84*(OFFSET(CPdataAnn!BE$9,$A80,0)/OFFSET(CVMdataAnn!BE$9,$A80,0)))</f>
        <v>233.62451469772603</v>
      </c>
      <c r="BF84" s="6">
        <f ca="1">IF(ISERROR(CVMdataQly!BF84*(OFFSET(CPdataAnn!BF$9,$A80,0)/OFFSET(CVMdataAnn!BF$9,$A80,0))),"",CVMdataQly!BF84*(OFFSET(CPdataAnn!BF$9,$A80,0)/OFFSET(CVMdataAnn!BF$9,$A80,0)))</f>
        <v>1397.8565071292344</v>
      </c>
      <c r="BG84" s="6">
        <f ca="1">IF(ISERROR(CVMdataQly!BG84*(OFFSET(CPdataAnn!BG$9,$A80,0)/OFFSET(CVMdataAnn!BG$9,$A80,0))),"",CVMdataQly!BG84*(OFFSET(CPdataAnn!BG$9,$A80,0)/OFFSET(CVMdataAnn!BG$9,$A80,0)))</f>
        <v>707.75023299161239</v>
      </c>
      <c r="BH84" s="6">
        <f ca="1">IF(ISERROR(CVMdataQly!BH84*(OFFSET(CPdataAnn!BH$9,$A80,0)/OFFSET(CVMdataAnn!BH$9,$A80,0))),"",CVMdataQly!BH84*(OFFSET(CPdataAnn!BH$9,$A80,0)/OFFSET(CVMdataAnn!BH$9,$A80,0)))</f>
        <v>32.629921259842519</v>
      </c>
      <c r="BI84" s="6">
        <f ca="1">IF(ISERROR(CVMdataQly!BI84*(OFFSET(CPdataAnn!BI$9,$A80,0)/OFFSET(CVMdataAnn!BI$9,$A80,0))),"",CVMdataQly!BI84*(OFFSET(CPdataAnn!BI$9,$A80,0)/OFFSET(CVMdataAnn!BI$9,$A80,0)))</f>
        <v>657.56368362421085</v>
      </c>
      <c r="BJ84" s="6" t="str">
        <f ca="1">IF(ISERROR(CVMdataQly!BJ84*(OFFSET(CPdataAnn!BJ$9,$A80,0)/OFFSET(CVMdataAnn!BJ$9,$A80,0))),"",CVMdataQly!BJ84*(OFFSET(CPdataAnn!BJ$9,$A80,0)/OFFSET(CVMdataAnn!BJ$9,$A80,0)))</f>
        <v/>
      </c>
      <c r="BK84" s="6">
        <f ca="1">IF(ISERROR(CVMdataQly!BK84*(OFFSET(CPdataAnn!BK$9,$A80,0)/OFFSET(CVMdataAnn!BK$9,$A80,0))),"",CVMdataQly!BK84*(OFFSET(CPdataAnn!BK$9,$A80,0)/OFFSET(CVMdataAnn!BK$9,$A80,0)))</f>
        <v>3578.054293696101</v>
      </c>
      <c r="BL84" s="6">
        <f ca="1">IF(ISERROR(CVMdataQly!BL84*(OFFSET(CPdataAnn!BL$9,$A80,0)/OFFSET(CVMdataAnn!BL$9,$A80,0))),"",CVMdataQly!BL84*(OFFSET(CPdataAnn!BL$9,$A80,0)/OFFSET(CVMdataAnn!BL$9,$A80,0)))</f>
        <v>1834.4434811603867</v>
      </c>
      <c r="BM84" s="6">
        <f ca="1">IF(ISERROR(CVMdataQly!BM84*(OFFSET(CPdataAnn!BM$9,$A80,0)/OFFSET(CVMdataAnn!BM$9,$A80,0))),"",CVMdataQly!BM84*(OFFSET(CPdataAnn!BM$9,$A80,0)/OFFSET(CVMdataAnn!BM$9,$A80,0)))</f>
        <v>1527.8940027894005</v>
      </c>
      <c r="BN84" s="6">
        <f ca="1">IF(ISERROR(CVMdataQly!BN84*(OFFSET(CPdataAnn!BN$9,$A80,0)/OFFSET(CVMdataAnn!BN$9,$A80,0))),"",CVMdataQly!BN84*(OFFSET(CPdataAnn!BN$9,$A80,0)/OFFSET(CVMdataAnn!BN$9,$A80,0)))</f>
        <v>140.04436229205177</v>
      </c>
      <c r="BO84" s="6">
        <f ca="1">IF(ISERROR(CVMdataQly!BO84*(OFFSET(CPdataAnn!BO$9,$A80,0)/OFFSET(CVMdataAnn!BO$9,$A80,0))),"",CVMdataQly!BO84*(OFFSET(CPdataAnn!BO$9,$A80,0)/OFFSET(CVMdataAnn!BO$9,$A80,0)))</f>
        <v>75.434923201293458</v>
      </c>
      <c r="BP84" s="6" t="str">
        <f ca="1">IF(ISERROR(CVMdataQly!BP84*(OFFSET(CPdataAnn!BP$9,$A80,0)/OFFSET(CVMdataAnn!BP$9,$A80,0))),"",CVMdataQly!BP84*(OFFSET(CPdataAnn!BP$9,$A80,0)/OFFSET(CVMdataAnn!BP$9,$A80,0)))</f>
        <v/>
      </c>
      <c r="BQ84" s="6">
        <f ca="1">IF(ISERROR(CVMdataQly!BQ84*(OFFSET(CPdataAnn!BQ$9,$A80,0)/OFFSET(CVMdataAnn!BQ$9,$A80,0))),"",CVMdataQly!BQ84*(OFFSET(CPdataAnn!BQ$9,$A80,0)/OFFSET(CVMdataAnn!BQ$9,$A80,0)))</f>
        <v>10142.186318840579</v>
      </c>
      <c r="BR84" s="6">
        <f ca="1">IF(ISERROR(CVMdataQly!BR84*(OFFSET(CPdataAnn!BR$9,$A80,0)/OFFSET(CVMdataAnn!BR$9,$A80,0))),"",CVMdataQly!BR84*(OFFSET(CPdataAnn!BR$9,$A80,0)/OFFSET(CVMdataAnn!BR$9,$A80,0)))</f>
        <v>3238.9534292972057</v>
      </c>
      <c r="BS84" s="6">
        <f ca="1">IF(ISERROR(CVMdataQly!BS84*(OFFSET(CPdataAnn!BS$9,$A80,0)/OFFSET(CVMdataAnn!BS$9,$A80,0))),"",CVMdataQly!BS84*(OFFSET(CPdataAnn!BS$9,$A80,0)/OFFSET(CVMdataAnn!BS$9,$A80,0)))</f>
        <v>2418.3581851950121</v>
      </c>
      <c r="BT84" s="6">
        <f ca="1">IF(ISERROR(CVMdataQly!BT84*(OFFSET(CPdataAnn!BT$9,$A80,0)/OFFSET(CVMdataAnn!BT$9,$A80,0))),"",CVMdataQly!BT84*(OFFSET(CPdataAnn!BT$9,$A80,0)/OFFSET(CVMdataAnn!BT$9,$A80,0)))</f>
        <v>810.56417489421722</v>
      </c>
      <c r="BU84" s="6">
        <f ca="1">IF(ISERROR(CVMdataQly!BU84*(OFFSET(CPdataAnn!BU$9,$A80,0)/OFFSET(CVMdataAnn!BU$9,$A80,0))),"",CVMdataQly!BU84*(OFFSET(CPdataAnn!BU$9,$A80,0)/OFFSET(CVMdataAnn!BU$9,$A80,0)))</f>
        <v>9.8484848484848477</v>
      </c>
      <c r="BV84" s="6">
        <f ca="1">IF(ISERROR(CVMdataQly!BV84*(OFFSET(CPdataAnn!BV$9,$A80,0)/OFFSET(CVMdataAnn!BV$9,$A80,0))),"",CVMdataQly!BV84*(OFFSET(CPdataAnn!BV$9,$A80,0)/OFFSET(CVMdataAnn!BV$9,$A80,0)))</f>
        <v>1214.5625707173569</v>
      </c>
      <c r="BW84" s="6">
        <f ca="1">IF(ISERROR(CVMdataQly!BW84*(OFFSET(CPdataAnn!BW$9,$A80,0)/OFFSET(CVMdataAnn!BW$9,$A80,0))),"",CVMdataQly!BW84*(OFFSET(CPdataAnn!BW$9,$A80,0)/OFFSET(CVMdataAnn!BW$9,$A80,0)))</f>
        <v>1655.8284587131002</v>
      </c>
      <c r="BX84" s="6">
        <f ca="1">IF(ISERROR(CVMdataQly!BX84*(OFFSET(CPdataAnn!BX$9,$A80,0)/OFFSET(CVMdataAnn!BX$9,$A80,0))),"",CVMdataQly!BX84*(OFFSET(CPdataAnn!BX$9,$A80,0)/OFFSET(CVMdataAnn!BX$9,$A80,0)))</f>
        <v>1339.6702239328201</v>
      </c>
      <c r="BY84" s="6">
        <f ca="1">IF(ISERROR(CVMdataQly!BY84*(OFFSET(CPdataAnn!BY$9,$A80,0)/OFFSET(CVMdataAnn!BY$9,$A80,0))),"",CVMdataQly!BY84*(OFFSET(CPdataAnn!BY$9,$A80,0)/OFFSET(CVMdataAnn!BY$9,$A80,0)))</f>
        <v>178.78011049723756</v>
      </c>
      <c r="BZ84" s="6">
        <f ca="1">IF(ISERROR(CVMdataQly!BZ84*(OFFSET(CPdataAnn!BZ$9,$A80,0)/OFFSET(CVMdataAnn!BZ$9,$A80,0))),"",CVMdataQly!BZ84*(OFFSET(CPdataAnn!BZ$9,$A80,0)/OFFSET(CVMdataAnn!BZ$9,$A80,0)))</f>
        <v>136.64411366711772</v>
      </c>
      <c r="CA84" s="6">
        <f ca="1">IF(ISERROR(CVMdataQly!CA84*(OFFSET(CPdataAnn!CA$9,$A80,0)/OFFSET(CVMdataAnn!CA$9,$A80,0))),"",CVMdataQly!CA84*(OFFSET(CPdataAnn!CA$9,$A80,0)/OFFSET(CVMdataAnn!CA$9,$A80,0)))</f>
        <v>1282.2507945680441</v>
      </c>
      <c r="CB84" s="6">
        <f ca="1">IF(ISERROR(CVMdataQly!CB84*(OFFSET(CPdataAnn!CB$9,$A80,0)/OFFSET(CVMdataAnn!CB$9,$A80,0))),"",CVMdataQly!CB84*(OFFSET(CPdataAnn!CB$9,$A80,0)/OFFSET(CVMdataAnn!CB$9,$A80,0)))</f>
        <v>1033.8231170231888</v>
      </c>
      <c r="CC84" s="6">
        <f ca="1">IF(ISERROR(CVMdataQly!CC84*(OFFSET(CPdataAnn!CC$9,$A80,0)/OFFSET(CVMdataAnn!CC$9,$A80,0))),"",CVMdataQly!CC84*(OFFSET(CPdataAnn!CC$9,$A80,0)/OFFSET(CVMdataAnn!CC$9,$A80,0)))</f>
        <v>237.98275862068968</v>
      </c>
      <c r="CD84" s="6">
        <f ca="1">IF(ISERROR(CVMdataQly!CD84*(OFFSET(CPdataAnn!CD$9,$A80,0)/OFFSET(CVMdataAnn!CD$9,$A80,0))),"",CVMdataQly!CD84*(OFFSET(CPdataAnn!CD$9,$A80,0)/OFFSET(CVMdataAnn!CD$9,$A80,0)))</f>
        <v>796.37587238285153</v>
      </c>
      <c r="CE84" s="6">
        <f ca="1">IF(ISERROR(CVMdataQly!CE84*(OFFSET(CPdataAnn!CE$9,$A80,0)/OFFSET(CVMdataAnn!CE$9,$A80,0))),"",CVMdataQly!CE84*(OFFSET(CPdataAnn!CE$9,$A80,0)/OFFSET(CVMdataAnn!CE$9,$A80,0)))</f>
        <v>1716.7637737688931</v>
      </c>
      <c r="CF84" s="6">
        <f ca="1">IF(ISERROR(CVMdataQly!CF84*(OFFSET(CPdataAnn!CF$9,$A80,0)/OFFSET(CVMdataAnn!CF$9,$A80,0))),"",CVMdataQly!CF84*(OFFSET(CPdataAnn!CF$9,$A80,0)/OFFSET(CVMdataAnn!CF$9,$A80,0)))</f>
        <v>722.90113951339697</v>
      </c>
      <c r="CG84" s="6">
        <f ca="1">IF(ISERROR(CVMdataQly!CG84*(OFFSET(CPdataAnn!CG$9,$A80,0)/OFFSET(CVMdataAnn!CG$9,$A80,0))),"",CVMdataQly!CG84*(OFFSET(CPdataAnn!CG$9,$A80,0)/OFFSET(CVMdataAnn!CG$9,$A80,0)))</f>
        <v>993.71156211562118</v>
      </c>
      <c r="CH84" s="6">
        <f ca="1">IF(ISERROR(CVMdataQly!CH84*(OFFSET(CPdataAnn!CH$9,$A80,0)/OFFSET(CVMdataAnn!CH$9,$A80,0))),"",CVMdataQly!CH84*(OFFSET(CPdataAnn!CH$9,$A80,0)/OFFSET(CVMdataAnn!CH$9,$A80,0)))</f>
        <v>2853.9112861665317</v>
      </c>
      <c r="CI84" s="6">
        <f ca="1">IF(ISERROR(CVMdataQly!CI84*(OFFSET(CPdataAnn!CI$9,$A80,0)/OFFSET(CVMdataAnn!CI$9,$A80,0))),"",CVMdataQly!CI84*(OFFSET(CPdataAnn!CI$9,$A80,0)/OFFSET(CVMdataAnn!CI$9,$A80,0)))</f>
        <v>1713.2535816618913</v>
      </c>
      <c r="CJ84" s="6">
        <f ca="1">IF(ISERROR(CVMdataQly!CJ84*(OFFSET(CPdataAnn!CJ$9,$A80,0)/OFFSET(CVMdataAnn!CJ$9,$A80,0))),"",CVMdataQly!CJ84*(OFFSET(CPdataAnn!CJ$9,$A80,0)/OFFSET(CVMdataAnn!CJ$9,$A80,0)))</f>
        <v>777.78051906440237</v>
      </c>
      <c r="CK84" s="6">
        <f ca="1">IF(ISERROR(CVMdataQly!CK84*(OFFSET(CPdataAnn!CK$9,$A80,0)/OFFSET(CVMdataAnn!CK$9,$A80,0))),"",CVMdataQly!CK84*(OFFSET(CPdataAnn!CK$9,$A80,0)/OFFSET(CVMdataAnn!CK$9,$A80,0)))</f>
        <v>122.68211920529801</v>
      </c>
      <c r="CL84" s="6">
        <f ca="1">IF(ISERROR(CVMdataQly!CL84*(OFFSET(CPdataAnn!CL$9,$A80,0)/OFFSET(CVMdataAnn!CL$9,$A80,0))),"",CVMdataQly!CL84*(OFFSET(CPdataAnn!CL$9,$A80,0)/OFFSET(CVMdataAnn!CL$9,$A80,0)))</f>
        <v>812.72202166064983</v>
      </c>
      <c r="CM84" s="6">
        <f ca="1">IF(ISERROR(CVMdataQly!CM84*(OFFSET(CPdataAnn!CM$9,$A80,0)/OFFSET(CVMdataAnn!CM$9,$A80,0))),"",CVMdataQly!CM84*(OFFSET(CPdataAnn!CM$9,$A80,0)/OFFSET(CVMdataAnn!CM$9,$A80,0)))</f>
        <v>598.24050235478808</v>
      </c>
      <c r="CN84" s="6">
        <f ca="1">IF(ISERROR(CVMdataQly!CN84*(OFFSET(CPdataAnn!CN$9,$A80,0)/OFFSET(CVMdataAnn!CN$9,$A80,0))),"",CVMdataQly!CN84*(OFFSET(CPdataAnn!CN$9,$A80,0)/OFFSET(CVMdataAnn!CN$9,$A80,0)))</f>
        <v>238.14702702702704</v>
      </c>
      <c r="CO84" s="6">
        <f ca="1">IF(ISERROR(CVMdataQly!CO84*(OFFSET(CPdataAnn!CO$9,$A80,0)/OFFSET(CVMdataAnn!CO$9,$A80,0))),"",CVMdataQly!CO84*(OFFSET(CPdataAnn!CO$9,$A80,0)/OFFSET(CVMdataAnn!CO$9,$A80,0)))</f>
        <v>260.67686874632136</v>
      </c>
      <c r="CP84" s="6">
        <f ca="1">IF(ISERROR(CVMdataQly!CP84*(OFFSET(CPdataAnn!CP$9,$A80,0)/OFFSET(CVMdataAnn!CP$9,$A80,0))),"",CVMdataQly!CP84*(OFFSET(CPdataAnn!CP$9,$A80,0)/OFFSET(CVMdataAnn!CP$9,$A80,0)))</f>
        <v>99.033670033670035</v>
      </c>
      <c r="CQ84" s="6">
        <f ca="1">IF(ISERROR(CVMdataQly!CQ84*(OFFSET(CPdataAnn!CQ$9,$A80,0)/OFFSET(CVMdataAnn!CQ$9,$A80,0))),"",CVMdataQly!CQ84*(OFFSET(CPdataAnn!CQ$9,$A80,0)/OFFSET(CVMdataAnn!CQ$9,$A80,0)))</f>
        <v>541.61200428724544</v>
      </c>
      <c r="CR84" s="6">
        <f ca="1">IF(ISERROR(CVMdataQly!CR84*(OFFSET(CPdataAnn!CR$9,$A80,0)/OFFSET(CVMdataAnn!CR$9,$A80,0))),"",CVMdataQly!CR84*(OFFSET(CPdataAnn!CR$9,$A80,0)/OFFSET(CVMdataAnn!CR$9,$A80,0)))</f>
        <v>26317.0174349509</v>
      </c>
      <c r="CS84" s="6">
        <f ca="1">IF(ISERROR(CVMdataQly!CS84*(OFFSET(CPdataAnn!CS$9,$A80,0)/OFFSET(CVMdataAnn!CS$9,$A80,0))),"",CVMdataQly!CS84*(OFFSET(CPdataAnn!CS$9,$A80,0)/OFFSET(CVMdataAnn!CS$9,$A80,0)))</f>
        <v>9966.3224651744513</v>
      </c>
      <c r="CT84" s="6">
        <f ca="1">IF(ISERROR(CVMdataQly!CT84*(OFFSET(CPdataAnn!CT$9,$A80,0)/OFFSET(CVMdataAnn!CT$9,$A80,0))),"",CVMdataQly!CT84*(OFFSET(CPdataAnn!CT$9,$A80,0)/OFFSET(CVMdataAnn!CT$9,$A80,0)))</f>
        <v>9728.0450082933603</v>
      </c>
      <c r="CU84" s="6">
        <f ca="1">IF(ISERROR(CVMdataQly!CU84*(OFFSET(CPdataAnn!CU$9,$A80,0)/OFFSET(CVMdataAnn!CU$9,$A80,0))),"",CVMdataQly!CU84*(OFFSET(CPdataAnn!CU$9,$A80,0)/OFFSET(CVMdataAnn!CU$9,$A80,0)))</f>
        <v>137.01548269581056</v>
      </c>
      <c r="CV84" s="6">
        <f ca="1">IF(ISERROR(CVMdataQly!CV84*(OFFSET(CPdataAnn!CV$9,$A80,0)/OFFSET(CVMdataAnn!CV$9,$A80,0))),"",CVMdataQly!CV84*(OFFSET(CPdataAnn!CV$9,$A80,0)/OFFSET(CVMdataAnn!CV$9,$A80,0)))</f>
        <v>101.61430793157078</v>
      </c>
      <c r="CW84" s="6">
        <f ca="1">IF(ISERROR(CVMdataQly!CW84*(OFFSET(CPdataAnn!CW$9,$A80,0)/OFFSET(CVMdataAnn!CW$9,$A80,0))),"",CVMdataQly!CW84*(OFFSET(CPdataAnn!CW$9,$A80,0)/OFFSET(CVMdataAnn!CW$9,$A80,0)))</f>
        <v>10140.076839466094</v>
      </c>
      <c r="CX84" s="6">
        <f ca="1">IF(ISERROR(CVMdataQly!CX84*(OFFSET(CPdataAnn!CX$9,$A80,0)/OFFSET(CVMdataAnn!CX$9,$A80,0))),"",CVMdataQly!CX84*(OFFSET(CPdataAnn!CX$9,$A80,0)/OFFSET(CVMdataAnn!CX$9,$A80,0)))</f>
        <v>958.96377388535041</v>
      </c>
      <c r="CY84" s="6">
        <f ca="1">IF(ISERROR(CVMdataQly!CY84*(OFFSET(CPdataAnn!CY$9,$A80,0)/OFFSET(CVMdataAnn!CY$9,$A80,0))),"",CVMdataQly!CY84*(OFFSET(CPdataAnn!CY$9,$A80,0)/OFFSET(CVMdataAnn!CY$9,$A80,0)))</f>
        <v>4809.6378410291463</v>
      </c>
      <c r="CZ84" s="6">
        <f ca="1">IF(ISERROR(CVMdataQly!CZ84*(OFFSET(CPdataAnn!CZ$9,$A80,0)/OFFSET(CVMdataAnn!CZ$9,$A80,0))),"",CVMdataQly!CZ84*(OFFSET(CPdataAnn!CZ$9,$A80,0)/OFFSET(CVMdataAnn!CZ$9,$A80,0)))</f>
        <v>3502.9116567666756</v>
      </c>
      <c r="DA84" s="6">
        <f ca="1">IF(ISERROR(CVMdataQly!DA84*(OFFSET(CPdataAnn!DA$9,$A80,0)/OFFSET(CVMdataAnn!DA$9,$A80,0))),"",CVMdataQly!DA84*(OFFSET(CPdataAnn!DA$9,$A80,0)/OFFSET(CVMdataAnn!DA$9,$A80,0)))</f>
        <v>866.72829551846985</v>
      </c>
      <c r="DB84" s="6">
        <f ca="1">IF(ISERROR(CVMdataQly!DB84*(OFFSET(CPdataAnn!DB$9,$A80,0)/OFFSET(CVMdataAnn!DB$9,$A80,0))),"",CVMdataQly!DB84*(OFFSET(CPdataAnn!DB$9,$A80,0)/OFFSET(CVMdataAnn!DB$9,$A80,0)))</f>
        <v>6209.556147719044</v>
      </c>
      <c r="DC84" s="6">
        <f ca="1">IF(ISERROR(CVMdataQly!DC84*(OFFSET(CPdataAnn!DC$9,$A80,0)/OFFSET(CVMdataAnn!DC$9,$A80,0))),"",CVMdataQly!DC84*(OFFSET(CPdataAnn!DC$9,$A80,0)/OFFSET(CVMdataAnn!DC$9,$A80,0)))</f>
        <v>796.21104122990914</v>
      </c>
      <c r="DD84" s="6">
        <f ca="1">IF(ISERROR(CVMdataQly!DD84*(OFFSET(CPdataAnn!DD$9,$A80,0)/OFFSET(CVMdataAnn!DD$9,$A80,0))),"",CVMdataQly!DD84*(OFFSET(CPdataAnn!DD$9,$A80,0)/OFFSET(CVMdataAnn!DD$9,$A80,0)))</f>
        <v>1565.7545935061667</v>
      </c>
      <c r="DE84" s="6">
        <f ca="1">IF(ISERROR(CVMdataQly!DE84*(OFFSET(CPdataAnn!DE$9,$A80,0)/OFFSET(CVMdataAnn!DE$9,$A80,0))),"",CVMdataQly!DE84*(OFFSET(CPdataAnn!DE$9,$A80,0)/OFFSET(CVMdataAnn!DE$9,$A80,0)))</f>
        <v>2970.382399539104</v>
      </c>
      <c r="DF84" s="6">
        <f ca="1">IF(ISERROR(CVMdataQly!DF84*(OFFSET(CPdataAnn!DF$9,$A80,0)/OFFSET(CVMdataAnn!DF$9,$A80,0))),"",CVMdataQly!DF84*(OFFSET(CPdataAnn!DF$9,$A80,0)/OFFSET(CVMdataAnn!DF$9,$A80,0)))</f>
        <v>585.63415414134954</v>
      </c>
      <c r="DG84" s="6">
        <f ca="1">IF(ISERROR(CVMdataQly!DG84*(OFFSET(CPdataAnn!DG$9,$A80,0)/OFFSET(CVMdataAnn!DG$9,$A80,0))),"",CVMdataQly!DG84*(OFFSET(CPdataAnn!DG$9,$A80,0)/OFFSET(CVMdataAnn!DG$9,$A80,0)))</f>
        <v>292.90701001430614</v>
      </c>
      <c r="DH84" s="6">
        <f ca="1">IF(ISERROR(CVMdataQly!DH84*(OFFSET(CPdataAnn!DH$9,$A80,0)/OFFSET(CVMdataAnn!DH$9,$A80,0))),"",CVMdataQly!DH84*(OFFSET(CPdataAnn!DH$9,$A80,0)/OFFSET(CVMdataAnn!DH$9,$A80,0)))</f>
        <v>4046.4714198844636</v>
      </c>
      <c r="DI84" s="6">
        <f ca="1">IF(ISERROR(CVMdataQly!DI84*(OFFSET(CPdataAnn!DI$9,$A80,0)/OFFSET(CVMdataAnn!DI$9,$A80,0))),"",CVMdataQly!DI84*(OFFSET(CPdataAnn!DI$9,$A80,0)/OFFSET(CVMdataAnn!DI$9,$A80,0)))</f>
        <v>193.73195876288659</v>
      </c>
      <c r="DJ84" s="6">
        <f ca="1">IF(ISERROR(CVMdataQly!DJ84*(OFFSET(CPdataAnn!DJ$9,$A80,0)/OFFSET(CVMdataAnn!DJ$9,$A80,0))),"",CVMdataQly!DJ84*(OFFSET(CPdataAnn!DJ$9,$A80,0)/OFFSET(CVMdataAnn!DJ$9,$A80,0)))</f>
        <v>211.56487549148099</v>
      </c>
      <c r="DK84" s="6">
        <f ca="1">IF(ISERROR(CVMdataQly!DK84*(OFFSET(CPdataAnn!DK$9,$A80,0)/OFFSET(CVMdataAnn!DK$9,$A80,0))),"",CVMdataQly!DK84*(OFFSET(CPdataAnn!DK$9,$A80,0)/OFFSET(CVMdataAnn!DK$9,$A80,0)))</f>
        <v>3641.3760580411126</v>
      </c>
      <c r="DL84" s="6">
        <f ca="1">IF(ISERROR(CVMdataQly!DL84*(OFFSET(CPdataAnn!DL$9,$A80,0)/OFFSET(CVMdataAnn!DL$9,$A80,0))),"",CVMdataQly!DL84*(OFFSET(CPdataAnn!DL$9,$A80,0)/OFFSET(CVMdataAnn!DL$9,$A80,0)))</f>
        <v>23519.732375843123</v>
      </c>
      <c r="DM84" s="6">
        <f ca="1">IF(ISERROR(CVMdataQly!DM84*(OFFSET(CPdataAnn!DM$9,$A80,0)/OFFSET(CVMdataAnn!DM$9,$A80,0))),"",CVMdataQly!DM84*(OFFSET(CPdataAnn!DM$9,$A80,0)/OFFSET(CVMdataAnn!DM$9,$A80,0)))</f>
        <v>6119.5329907502573</v>
      </c>
      <c r="DN84" s="6">
        <f ca="1">IF(ISERROR(CVMdataQly!DN84*(OFFSET(CPdataAnn!DN$9,$A80,0)/OFFSET(CVMdataAnn!DN$9,$A80,0))),"",CVMdataQly!DN84*(OFFSET(CPdataAnn!DN$9,$A80,0)/OFFSET(CVMdataAnn!DN$9,$A80,0)))</f>
        <v>1410.5829596412557</v>
      </c>
      <c r="DO84" s="6">
        <f ca="1">IF(ISERROR(CVMdataQly!DO84*(OFFSET(CPdataAnn!DO$9,$A80,0)/OFFSET(CVMdataAnn!DO$9,$A80,0))),"",CVMdataQly!DO84*(OFFSET(CPdataAnn!DO$9,$A80,0)/OFFSET(CVMdataAnn!DO$9,$A80,0)))</f>
        <v>973.39607843137264</v>
      </c>
      <c r="DP84" s="6">
        <f ca="1">IF(ISERROR(CVMdataQly!DP84*(OFFSET(CPdataAnn!DP$9,$A80,0)/OFFSET(CVMdataAnn!DP$9,$A80,0))),"",CVMdataQly!DP84*(OFFSET(CPdataAnn!DP$9,$A80,0)/OFFSET(CVMdataAnn!DP$9,$A80,0)))</f>
        <v>1645.5970961887476</v>
      </c>
      <c r="DQ84" s="6">
        <f ca="1">IF(ISERROR(CVMdataQly!DQ84*(OFFSET(CPdataAnn!DQ$9,$A80,0)/OFFSET(CVMdataAnn!DQ$9,$A80,0))),"",CVMdataQly!DQ84*(OFFSET(CPdataAnn!DQ$9,$A80,0)/OFFSET(CVMdataAnn!DQ$9,$A80,0)))</f>
        <v>2055.8407079646017</v>
      </c>
      <c r="DR84" s="6">
        <f ca="1">IF(ISERROR(CVMdataQly!DR84*(OFFSET(CPdataAnn!DR$9,$A80,0)/OFFSET(CVMdataAnn!DR$9,$A80,0))),"",CVMdataQly!DR84*(OFFSET(CPdataAnn!DR$9,$A80,0)/OFFSET(CVMdataAnn!DR$9,$A80,0)))</f>
        <v>33.110204081632652</v>
      </c>
      <c r="DS84" s="6">
        <f ca="1">IF(ISERROR(CVMdataQly!DS84*(OFFSET(CPdataAnn!DS$9,$A80,0)/OFFSET(CVMdataAnn!DS$9,$A80,0))),"",CVMdataQly!DS84*(OFFSET(CPdataAnn!DS$9,$A80,0)/OFFSET(CVMdataAnn!DS$9,$A80,0)))</f>
        <v>1268.7250427837992</v>
      </c>
      <c r="DT84" s="6">
        <f ca="1">IF(ISERROR(CVMdataQly!DT84*(OFFSET(CPdataAnn!DT$9,$A80,0)/OFFSET(CVMdataAnn!DT$9,$A80,0))),"",CVMdataQly!DT84*(OFFSET(CPdataAnn!DT$9,$A80,0)/OFFSET(CVMdataAnn!DT$9,$A80,0)))</f>
        <v>1213.3912850155625</v>
      </c>
      <c r="DU84" s="6">
        <f ca="1">IF(ISERROR(CVMdataQly!DU84*(OFFSET(CPdataAnn!DU$9,$A80,0)/OFFSET(CVMdataAnn!DU$9,$A80,0))),"",CVMdataQly!DU84*(OFFSET(CPdataAnn!DU$9,$A80,0)/OFFSET(CVMdataAnn!DU$9,$A80,0)))</f>
        <v>39.560693641618499</v>
      </c>
      <c r="DV84" s="6">
        <f ca="1">IF(ISERROR(CVMdataQly!DV84*(OFFSET(CPdataAnn!DV$9,$A80,0)/OFFSET(CVMdataAnn!DV$9,$A80,0))),"",CVMdataQly!DV84*(OFFSET(CPdataAnn!DV$9,$A80,0)/OFFSET(CVMdataAnn!DV$9,$A80,0)))</f>
        <v>16.329896907216494</v>
      </c>
      <c r="DW84" s="6">
        <f ca="1">IF(ISERROR(CVMdataQly!DW84*(OFFSET(CPdataAnn!DW$9,$A80,0)/OFFSET(CVMdataAnn!DW$9,$A80,0))),"",CVMdataQly!DW84*(OFFSET(CPdataAnn!DW$9,$A80,0)/OFFSET(CVMdataAnn!DW$9,$A80,0)))</f>
        <v>6303.2538940809964</v>
      </c>
      <c r="DX84" s="6">
        <f ca="1">IF(ISERROR(CVMdataQly!DX84*(OFFSET(CPdataAnn!DX$9,$A80,0)/OFFSET(CVMdataAnn!DX$9,$A80,0))),"",CVMdataQly!DX84*(OFFSET(CPdataAnn!DX$9,$A80,0)/OFFSET(CVMdataAnn!DX$9,$A80,0)))</f>
        <v>3634.8174204355109</v>
      </c>
      <c r="DY84" s="6">
        <f ca="1">IF(ISERROR(CVMdataQly!DY84*(OFFSET(CPdataAnn!DY$9,$A80,0)/OFFSET(CVMdataAnn!DY$9,$A80,0))),"",CVMdataQly!DY84*(OFFSET(CPdataAnn!DY$9,$A80,0)/OFFSET(CVMdataAnn!DY$9,$A80,0)))</f>
        <v>700.15933641975312</v>
      </c>
      <c r="DZ84" s="6">
        <f ca="1">IF(ISERROR(CVMdataQly!DZ84*(OFFSET(CPdataAnn!DZ$9,$A80,0)/OFFSET(CVMdataAnn!DZ$9,$A80,0))),"",CVMdataQly!DZ84*(OFFSET(CPdataAnn!DZ$9,$A80,0)/OFFSET(CVMdataAnn!DZ$9,$A80,0)))</f>
        <v>994.69743276283612</v>
      </c>
      <c r="EA84" s="6">
        <f ca="1">IF(ISERROR(CVMdataQly!EA84*(OFFSET(CPdataAnn!EA$9,$A80,0)/OFFSET(CVMdataAnn!EA$9,$A80,0))),"",CVMdataQly!EA84*(OFFSET(CPdataAnn!EA$9,$A80,0)/OFFSET(CVMdataAnn!EA$9,$A80,0)))</f>
        <v>669.7549407114625</v>
      </c>
      <c r="EB84" s="6">
        <f ca="1">IF(ISERROR(CVMdataQly!EB84*(OFFSET(CPdataAnn!EB$9,$A80,0)/OFFSET(CVMdataAnn!EB$9,$A80,0))),"",CVMdataQly!EB84*(OFFSET(CPdataAnn!EB$9,$A80,0)/OFFSET(CVMdataAnn!EB$9,$A80,0)))</f>
        <v>302.51148545176108</v>
      </c>
      <c r="EC84" s="6">
        <f ca="1">IF(ISERROR(CVMdataQly!EC84*(OFFSET(CPdataAnn!EC$9,$A80,0)/OFFSET(CVMdataAnn!EC$9,$A80,0))),"",CVMdataQly!EC84*(OFFSET(CPdataAnn!EC$9,$A80,0)/OFFSET(CVMdataAnn!EC$9,$A80,0)))</f>
        <v>7155.8192603752268</v>
      </c>
      <c r="ED84" s="6">
        <f ca="1">IF(ISERROR(CVMdataQly!ED84*(OFFSET(CPdataAnn!ED$9,$A80,0)/OFFSET(CVMdataAnn!ED$9,$A80,0))),"",CVMdataQly!ED84*(OFFSET(CPdataAnn!ED$9,$A80,0)/OFFSET(CVMdataAnn!ED$9,$A80,0)))</f>
        <v>1695.5587673847831</v>
      </c>
      <c r="EE84" s="6">
        <f ca="1">IF(ISERROR(CVMdataQly!EE84*(OFFSET(CPdataAnn!EE$9,$A80,0)/OFFSET(CVMdataAnn!EE$9,$A80,0))),"",CVMdataQly!EE84*(OFFSET(CPdataAnn!EE$9,$A80,0)/OFFSET(CVMdataAnn!EE$9,$A80,0)))</f>
        <v>3420.6882724839093</v>
      </c>
      <c r="EF84" s="6">
        <f ca="1">IF(ISERROR(CVMdataQly!EF84*(OFFSET(CPdataAnn!EF$9,$A80,0)/OFFSET(CVMdataAnn!EF$9,$A80,0))),"",CVMdataQly!EF84*(OFFSET(CPdataAnn!EF$9,$A80,0)/OFFSET(CVMdataAnn!EF$9,$A80,0)))</f>
        <v>2039.3766270315907</v>
      </c>
      <c r="EG84" s="6">
        <f ca="1">IF(ISERROR(CVMdataQly!EG84*(OFFSET(CPdataAnn!EG$9,$A80,0)/OFFSET(CVMdataAnn!EG$9,$A80,0))),"",CVMdataQly!EG84*(OFFSET(CPdataAnn!EG$9,$A80,0)/OFFSET(CVMdataAnn!EG$9,$A80,0)))</f>
        <v>2671.0696891347484</v>
      </c>
      <c r="EH84" s="6">
        <f ca="1">IF(ISERROR(CVMdataQly!EH84*(OFFSET(CPdataAnn!EH$9,$A80,0)/OFFSET(CVMdataAnn!EH$9,$A80,0))),"",CVMdataQly!EH84*(OFFSET(CPdataAnn!EH$9,$A80,0)/OFFSET(CVMdataAnn!EH$9,$A80,0)))</f>
        <v>766.13820359281431</v>
      </c>
      <c r="EI84" s="6">
        <f ca="1">IF(ISERROR(CVMdataQly!EI84*(OFFSET(CPdataAnn!EI$9,$A80,0)/OFFSET(CVMdataAnn!EI$9,$A80,0))),"",CVMdataQly!EI84*(OFFSET(CPdataAnn!EI$9,$A80,0)/OFFSET(CVMdataAnn!EI$9,$A80,0)))</f>
        <v>1033.6606551343393</v>
      </c>
      <c r="EJ84" s="6">
        <f ca="1">IF(ISERROR(CVMdataQly!EJ84*(OFFSET(CPdataAnn!EJ$9,$A80,0)/OFFSET(CVMdataAnn!EJ$9,$A80,0))),"",CVMdataQly!EJ84*(OFFSET(CPdataAnn!EJ$9,$A80,0)/OFFSET(CVMdataAnn!EJ$9,$A80,0)))</f>
        <v>287.12492073557388</v>
      </c>
      <c r="EK84" s="6">
        <f ca="1">IF(ISERROR(CVMdataQly!EK84*(OFFSET(CPdataAnn!EK$9,$A80,0)/OFFSET(CVMdataAnn!EK$9,$A80,0))),"",CVMdataQly!EK84*(OFFSET(CPdataAnn!EK$9,$A80,0)/OFFSET(CVMdataAnn!EK$9,$A80,0)))</f>
        <v>584.1474398519432</v>
      </c>
      <c r="EL84" s="6" t="str">
        <f ca="1">IF(ISERROR(CVMdataQly!EL84*(OFFSET(CPdataAnn!EL$9,$A80,0)/OFFSET(CVMdataAnn!EL$9,$A80,0))),"",CVMdataQly!EL84*(OFFSET(CPdataAnn!EL$9,$A80,0)/OFFSET(CVMdataAnn!EL$9,$A80,0)))</f>
        <v/>
      </c>
      <c r="EM84" s="6">
        <f ca="1">IF(ISERROR(CVMdataQly!EM84*(OFFSET(CPdataAnn!EM$9,$A80,0)/OFFSET(CVMdataAnn!EM$9,$A80,0))),"",CVMdataQly!EM84*(OFFSET(CPdataAnn!EM$9,$A80,0)/OFFSET(CVMdataAnn!EM$9,$A80,0)))</f>
        <v>2341.1294873756697</v>
      </c>
      <c r="EN84" s="6">
        <f ca="1">IF(ISERROR(CVMdataQly!EN84*(OFFSET(CPdataAnn!EN$9,$A80,0)/OFFSET(CVMdataAnn!EN$9,$A80,0))),"",CVMdataQly!EN84*(OFFSET(CPdataAnn!EN$9,$A80,0)/OFFSET(CVMdataAnn!EN$9,$A80,0)))</f>
        <v>19214.757882281403</v>
      </c>
      <c r="EO84" s="6">
        <f ca="1">IF(ISERROR(CVMdataQly!EO84*(OFFSET(CPdataAnn!EO$9,$A80,0)/OFFSET(CVMdataAnn!EO$9,$A80,0))),"",CVMdataQly!EO84*(OFFSET(CPdataAnn!EO$9,$A80,0)/OFFSET(CVMdataAnn!EO$9,$A80,0)))</f>
        <v>16252.917961944622</v>
      </c>
      <c r="EP84" s="6">
        <f ca="1">IF(ISERROR(CVMdataQly!EP84*(OFFSET(CPdataAnn!EP$9,$A80,0)/OFFSET(CVMdataAnn!EP$9,$A80,0))),"",CVMdataQly!EP84*(OFFSET(CPdataAnn!EP$9,$A80,0)/OFFSET(CVMdataAnn!EP$9,$A80,0)))</f>
        <v>14398.106967615309</v>
      </c>
      <c r="EQ84" s="6">
        <f ca="1">IF(ISERROR(CVMdataQly!EQ84*(OFFSET(CPdataAnn!EQ$9,$A80,0)/OFFSET(CVMdataAnn!EQ$9,$A80,0))),"",CVMdataQly!EQ84*(OFFSET(CPdataAnn!EQ$9,$A80,0)/OFFSET(CVMdataAnn!EQ$9,$A80,0)))</f>
        <v>1854.3395734376456</v>
      </c>
      <c r="ER84" s="6">
        <f ca="1">IF(ISERROR(CVMdataQly!ER84*(OFFSET(CPdataAnn!ER$9,$A80,0)/OFFSET(CVMdataAnn!ER$9,$A80,0))),"",CVMdataQly!ER84*(OFFSET(CPdataAnn!ER$9,$A80,0)/OFFSET(CVMdataAnn!ER$9,$A80,0)))</f>
        <v>2961.2784970003158</v>
      </c>
      <c r="ES84" s="6">
        <f ca="1">IF(ISERROR(CVMdataQly!ES84*(OFFSET(CPdataAnn!ES$9,$A80,0)/OFFSET(CVMdataAnn!ES$9,$A80,0))),"",CVMdataQly!ES84*(OFFSET(CPdataAnn!ES$9,$A80,0)/OFFSET(CVMdataAnn!ES$9,$A80,0)))</f>
        <v>22633.41772979511</v>
      </c>
      <c r="ET84" s="6">
        <f ca="1">IF(ISERROR(CVMdataQly!ET84*(OFFSET(CPdataAnn!ET$9,$A80,0)/OFFSET(CVMdataAnn!ET$9,$A80,0))),"",CVMdataQly!ET84*(OFFSET(CPdataAnn!ET$9,$A80,0)/OFFSET(CVMdataAnn!ET$9,$A80,0)))</f>
        <v>4396.8824077627323</v>
      </c>
      <c r="EU84" s="6">
        <f ca="1">IF(ISERROR(CVMdataQly!EU84*(OFFSET(CPdataAnn!EU$9,$A80,0)/OFFSET(CVMdataAnn!EU$9,$A80,0))),"",CVMdataQly!EU84*(OFFSET(CPdataAnn!EU$9,$A80,0)/OFFSET(CVMdataAnn!EU$9,$A80,0)))</f>
        <v>1151.761704366123</v>
      </c>
      <c r="EV84" s="6">
        <f ca="1">IF(ISERROR(CVMdataQly!EV84*(OFFSET(CPdataAnn!EV$9,$A80,0)/OFFSET(CVMdataAnn!EV$9,$A80,0))),"",CVMdataQly!EV84*(OFFSET(CPdataAnn!EV$9,$A80,0)/OFFSET(CVMdataAnn!EV$9,$A80,0)))</f>
        <v>442.56682769726245</v>
      </c>
      <c r="EW84" s="6">
        <f ca="1">IF(ISERROR(CVMdataQly!EW84*(OFFSET(CPdataAnn!EW$9,$A80,0)/OFFSET(CVMdataAnn!EW$9,$A80,0))),"",CVMdataQly!EW84*(OFFSET(CPdataAnn!EW$9,$A80,0)/OFFSET(CVMdataAnn!EW$9,$A80,0)))</f>
        <v>2801.697027324592</v>
      </c>
      <c r="EX84" s="6">
        <f ca="1">IF(ISERROR(CVMdataQly!EX84*(OFFSET(CPdataAnn!EX$9,$A80,0)/OFFSET(CVMdataAnn!EX$9,$A80,0))),"",CVMdataQly!EX84*(OFFSET(CPdataAnn!EX$9,$A80,0)/OFFSET(CVMdataAnn!EX$9,$A80,0)))</f>
        <v>745.30385344283002</v>
      </c>
      <c r="EY84" s="6">
        <f ca="1">IF(ISERROR(CVMdataQly!EY84*(OFFSET(CPdataAnn!EY$9,$A80,0)/OFFSET(CVMdataAnn!EY$9,$A80,0))),"",CVMdataQly!EY84*(OFFSET(CPdataAnn!EY$9,$A80,0)/OFFSET(CVMdataAnn!EY$9,$A80,0)))</f>
        <v>1377.2695781269329</v>
      </c>
      <c r="EZ84" s="6">
        <f ca="1">IF(ISERROR(CVMdataQly!EZ84*(OFFSET(CPdataAnn!EZ$9,$A80,0)/OFFSET(CVMdataAnn!EZ$9,$A80,0))),"",CVMdataQly!EZ84*(OFFSET(CPdataAnn!EZ$9,$A80,0)/OFFSET(CVMdataAnn!EZ$9,$A80,0)))</f>
        <v>853.17058132706995</v>
      </c>
      <c r="FA84" s="6">
        <f ca="1">IF(ISERROR(CVMdataQly!FA84*(OFFSET(CPdataAnn!FA$9,$A80,0)/OFFSET(CVMdataAnn!FA$9,$A80,0))),"",CVMdataQly!FA84*(OFFSET(CPdataAnn!FA$9,$A80,0)/OFFSET(CVMdataAnn!FA$9,$A80,0)))</f>
        <v>524.33350436121088</v>
      </c>
      <c r="FB84" s="6">
        <f ca="1">IF(ISERROR(CVMdataQly!FB84*(OFFSET(CPdataAnn!FB$9,$A80,0)/OFFSET(CVMdataAnn!FB$9,$A80,0))),"",CVMdataQly!FB84*(OFFSET(CPdataAnn!FB$9,$A80,0)/OFFSET(CVMdataAnn!FB$9,$A80,0)))</f>
        <v>1929.1407478956808</v>
      </c>
      <c r="FC84" s="6">
        <f ca="1">IF(ISERROR(CVMdataQly!FC84*(OFFSET(CPdataAnn!FC$9,$A80,0)/OFFSET(CVMdataAnn!FC$9,$A80,0))),"",CVMdataQly!FC84*(OFFSET(CPdataAnn!FC$9,$A80,0)/OFFSET(CVMdataAnn!FC$9,$A80,0)))</f>
        <v>3364.6690391459078</v>
      </c>
      <c r="FD84" s="6">
        <f ca="1">IF(ISERROR(CVMdataQly!FD84*(OFFSET(CPdataAnn!FD$9,$A80,0)/OFFSET(CVMdataAnn!FD$9,$A80,0))),"",CVMdataQly!FD84*(OFFSET(CPdataAnn!FD$9,$A80,0)/OFFSET(CVMdataAnn!FD$9,$A80,0)))</f>
        <v>1657.7881522619462</v>
      </c>
      <c r="FE84" s="6">
        <f ca="1">IF(ISERROR(CVMdataQly!FE84*(OFFSET(CPdataAnn!FE$9,$A80,0)/OFFSET(CVMdataAnn!FE$9,$A80,0))),"",CVMdataQly!FE84*(OFFSET(CPdataAnn!FE$9,$A80,0)/OFFSET(CVMdataAnn!FE$9,$A80,0)))</f>
        <v>774.91210695716768</v>
      </c>
      <c r="FF84" s="6">
        <f ca="1">IF(ISERROR(CVMdataQly!FF84*(OFFSET(CPdataAnn!FF$9,$A80,0)/OFFSET(CVMdataAnn!FF$9,$A80,0))),"",CVMdataQly!FF84*(OFFSET(CPdataAnn!FF$9,$A80,0)/OFFSET(CVMdataAnn!FF$9,$A80,0)))</f>
        <v>237.50324675324677</v>
      </c>
      <c r="FG84" s="6">
        <f ca="1">IF(ISERROR(CVMdataQly!FG84*(OFFSET(CPdataAnn!FG$9,$A80,0)/OFFSET(CVMdataAnn!FG$9,$A80,0))),"",CVMdataQly!FG84*(OFFSET(CPdataAnn!FG$9,$A80,0)/OFFSET(CVMdataAnn!FG$9,$A80,0)))</f>
        <v>693.77777777777771</v>
      </c>
      <c r="FH84" s="6" t="str">
        <f ca="1">IF(ISERROR(CVMdataQly!FH84*(OFFSET(CPdataAnn!FH$9,$A80,0)/OFFSET(CVMdataAnn!FH$9,$A80,0))),"",CVMdataQly!FH84*(OFFSET(CPdataAnn!FH$9,$A80,0)/OFFSET(CVMdataAnn!FH$9,$A80,0)))</f>
        <v/>
      </c>
      <c r="FI84" s="6">
        <f ca="1">IF(ISERROR(CVMdataQly!FI84*(OFFSET(CPdataAnn!FI$9,$A80,0)/OFFSET(CVMdataAnn!FI$9,$A80,0))),"",CVMdataQly!FI84*(OFFSET(CPdataAnn!FI$9,$A80,0)/OFFSET(CVMdataAnn!FI$9,$A80,0)))</f>
        <v>8437.5722198429685</v>
      </c>
      <c r="FJ84" s="6">
        <f ca="1">IF(ISERROR(CVMdataQly!FJ84*(OFFSET(CPdataAnn!FJ$9,$A80,0)/OFFSET(CVMdataAnn!FJ$9,$A80,0))),"",CVMdataQly!FJ84*(OFFSET(CPdataAnn!FJ$9,$A80,0)/OFFSET(CVMdataAnn!FJ$9,$A80,0)))</f>
        <v>3985.5134149518103</v>
      </c>
      <c r="FK84" s="6">
        <f ca="1">IF(ISERROR(CVMdataQly!FK84*(OFFSET(CPdataAnn!FK$9,$A80,0)/OFFSET(CVMdataAnn!FK$9,$A80,0))),"",CVMdataQly!FK84*(OFFSET(CPdataAnn!FK$9,$A80,0)/OFFSET(CVMdataAnn!FK$9,$A80,0)))</f>
        <v>4448.6545116383932</v>
      </c>
      <c r="FL84" s="6">
        <f ca="1">IF(ISERROR(CVMdataQly!FL84*(OFFSET(CPdataAnn!FL$9,$A80,0)/OFFSET(CVMdataAnn!FL$9,$A80,0))),"",CVMdataQly!FL84*(OFFSET(CPdataAnn!FL$9,$A80,0)/OFFSET(CVMdataAnn!FL$9,$A80,0)))</f>
        <v>2377.8750465780649</v>
      </c>
    </row>
    <row r="85" spans="1:168" x14ac:dyDescent="0.25">
      <c r="A85" s="6">
        <f t="shared" si="1"/>
        <v>19</v>
      </c>
      <c r="B85" s="1">
        <v>37956</v>
      </c>
      <c r="C85" s="6">
        <f ca="1">IF(ISERROR(CVMdataQly!C85*(OFFSET(CPdataAnn!C$9,$A81,0)/OFFSET(CVMdataAnn!C$9,$A81,0))),"",CVMdataQly!C85*(OFFSET(CPdataAnn!C$9,$A81,0)/OFFSET(CVMdataAnn!C$9,$A81,0)))</f>
        <v>199313.38494040241</v>
      </c>
      <c r="D85" s="6">
        <f ca="1">IF(ISERROR(CVMdataQly!D85*(OFFSET(CPdataAnn!D$9,$A81,0)/OFFSET(CVMdataAnn!D$9,$A81,0))),"",CVMdataQly!D85*(OFFSET(CPdataAnn!D$9,$A81,0)/OFFSET(CVMdataAnn!D$9,$A81,0)))</f>
        <v>2799.7554154829545</v>
      </c>
      <c r="E85" s="6">
        <f ca="1">IF(ISERROR(CVMdataQly!E85*(OFFSET(CPdataAnn!E$9,$A81,0)/OFFSET(CVMdataAnn!E$9,$A81,0))),"",CVMdataQly!E85*(OFFSET(CPdataAnn!E$9,$A81,0)/OFFSET(CVMdataAnn!E$9,$A81,0)))</f>
        <v>196537.87613430127</v>
      </c>
      <c r="F85" s="6">
        <f ca="1">IF(ISERROR(CVMdataQly!F85*(OFFSET(CPdataAnn!F$9,$A81,0)/OFFSET(CVMdataAnn!F$9,$A81,0))),"",CVMdataQly!F85*(OFFSET(CPdataAnn!F$9,$A81,0)/OFFSET(CVMdataAnn!F$9,$A81,0)))</f>
        <v>15350.357089084066</v>
      </c>
      <c r="G85" s="6">
        <f ca="1">IF(ISERROR(CVMdataQly!G85*(OFFSET(CPdataAnn!G$9,$A81,0)/OFFSET(CVMdataAnn!G$9,$A81,0))),"",CVMdataQly!G85*(OFFSET(CPdataAnn!G$9,$A81,0)/OFFSET(CVMdataAnn!G$9,$A81,0)))</f>
        <v>8244.1409713225257</v>
      </c>
      <c r="H85" s="6">
        <f ca="1">IF(ISERROR(CVMdataQly!H85*(OFFSET(CPdataAnn!H$9,$A81,0)/OFFSET(CVMdataAnn!H$9,$A81,0))),"",CVMdataQly!H85*(OFFSET(CPdataAnn!H$9,$A81,0)/OFFSET(CVMdataAnn!H$9,$A81,0)))</f>
        <v>11012.571906704319</v>
      </c>
      <c r="I85" s="6">
        <f ca="1">IF(ISERROR(CVMdataQly!I85*(OFFSET(CPdataAnn!I$9,$A81,0)/OFFSET(CVMdataAnn!I$9,$A81,0))),"",CVMdataQly!I85*(OFFSET(CPdataAnn!I$9,$A81,0)/OFFSET(CVMdataAnn!I$9,$A81,0)))</f>
        <v>49402.417122126237</v>
      </c>
      <c r="J85" s="6">
        <f ca="1">IF(ISERROR(CVMdataQly!J85*(OFFSET(CPdataAnn!J$9,$A81,0)/OFFSET(CVMdataAnn!J$9,$A81,0))),"",CVMdataQly!J85*(OFFSET(CPdataAnn!J$9,$A81,0)/OFFSET(CVMdataAnn!J$9,$A81,0)))</f>
        <v>10183.191420289855</v>
      </c>
      <c r="K85" s="6">
        <f ca="1">IF(ISERROR(CVMdataQly!K85*(OFFSET(CPdataAnn!K$9,$A81,0)/OFFSET(CVMdataAnn!K$9,$A81,0))),"",CVMdataQly!K85*(OFFSET(CPdataAnn!K$9,$A81,0)/OFFSET(CVMdataAnn!K$9,$A81,0)))</f>
        <v>2876.0898917764853</v>
      </c>
      <c r="L85" s="6">
        <f ca="1">IF(ISERROR(CVMdataQly!L85*(OFFSET(CPdataAnn!L$9,$A81,0)/OFFSET(CVMdataAnn!L$9,$A81,0))),"",CVMdataQly!L85*(OFFSET(CPdataAnn!L$9,$A81,0)/OFFSET(CVMdataAnn!L$9,$A81,0)))</f>
        <v>26234.462404642236</v>
      </c>
      <c r="M85" s="6">
        <f ca="1">IF(ISERROR(CVMdataQly!M85*(OFFSET(CPdataAnn!M$9,$A81,0)/OFFSET(CVMdataAnn!M$9,$A81,0))),"",CVMdataQly!M85*(OFFSET(CPdataAnn!M$9,$A81,0)/OFFSET(CVMdataAnn!M$9,$A81,0)))</f>
        <v>4163.1749771967161</v>
      </c>
      <c r="N85" s="6">
        <f ca="1">IF(ISERROR(CVMdataQly!N85*(OFFSET(CPdataAnn!N$9,$A81,0)/OFFSET(CVMdataAnn!N$9,$A81,0))),"",CVMdataQly!N85*(OFFSET(CPdataAnn!N$9,$A81,0)/OFFSET(CVMdataAnn!N$9,$A81,0)))</f>
        <v>24021.714641006278</v>
      </c>
      <c r="O85" s="6">
        <f ca="1">IF(ISERROR(CVMdataQly!O85*(OFFSET(CPdataAnn!O$9,$A81,0)/OFFSET(CVMdataAnn!O$9,$A81,0))),"",CVMdataQly!O85*(OFFSET(CPdataAnn!O$9,$A81,0)/OFFSET(CVMdataAnn!O$9,$A81,0)))</f>
        <v>2347.8833358837032</v>
      </c>
      <c r="P85" s="6">
        <f ca="1">IF(ISERROR(CVMdataQly!P85*(OFFSET(CPdataAnn!P$9,$A81,0)/OFFSET(CVMdataAnn!P$9,$A81,0))),"",CVMdataQly!P85*(OFFSET(CPdataAnn!P$9,$A81,0)/OFFSET(CVMdataAnn!P$9,$A81,0)))</f>
        <v>19181.159354790998</v>
      </c>
      <c r="Q85" s="6">
        <f ca="1">IF(ISERROR(CVMdataQly!Q85*(OFFSET(CPdataAnn!Q$9,$A81,0)/OFFSET(CVMdataAnn!Q$9,$A81,0))),"",CVMdataQly!Q85*(OFFSET(CPdataAnn!Q$9,$A81,0)/OFFSET(CVMdataAnn!Q$9,$A81,0)))</f>
        <v>23534.751804117393</v>
      </c>
      <c r="R85" s="6">
        <f ca="1">IF(ISERROR(CVMdataQly!R85*(OFFSET(CPdataAnn!R$9,$A81,0)/OFFSET(CVMdataAnn!R$9,$A81,0))),"",CVMdataQly!R85*(OFFSET(CPdataAnn!R$9,$A81,0)/OFFSET(CVMdataAnn!R$9,$A81,0)))</f>
        <v>15350.357089084066</v>
      </c>
      <c r="S85" s="6">
        <f ca="1">IF(ISERROR(CVMdataQly!S85*(OFFSET(CPdataAnn!S$9,$A81,0)/OFFSET(CVMdataAnn!S$9,$A81,0))),"",CVMdataQly!S85*(OFFSET(CPdataAnn!S$9,$A81,0)/OFFSET(CVMdataAnn!S$9,$A81,0)))</f>
        <v>13471.821296764878</v>
      </c>
      <c r="T85" s="6">
        <f ca="1">IF(ISERROR(CVMdataQly!T85*(OFFSET(CPdataAnn!T$9,$A81,0)/OFFSET(CVMdataAnn!T$9,$A81,0))),"",CVMdataQly!T85*(OFFSET(CPdataAnn!T$9,$A81,0)/OFFSET(CVMdataAnn!T$9,$A81,0)))</f>
        <v>2295.7725492938052</v>
      </c>
      <c r="U85" s="6">
        <f ca="1">IF(ISERROR(CVMdataQly!U85*(OFFSET(CPdataAnn!U$9,$A81,0)/OFFSET(CVMdataAnn!U$9,$A81,0))),"",CVMdataQly!U85*(OFFSET(CPdataAnn!U$9,$A81,0)/OFFSET(CVMdataAnn!U$9,$A81,0)))</f>
        <v>3198.0418415283434</v>
      </c>
      <c r="V85" s="6">
        <f ca="1">IF(ISERROR(CVMdataQly!V85*(OFFSET(CPdataAnn!V$9,$A81,0)/OFFSET(CVMdataAnn!V$9,$A81,0))),"",CVMdataQly!V85*(OFFSET(CPdataAnn!V$9,$A81,0)/OFFSET(CVMdataAnn!V$9,$A81,0)))</f>
        <v>551.25182863113901</v>
      </c>
      <c r="W85" s="6">
        <f ca="1">IF(ISERROR(CVMdataQly!W85*(OFFSET(CPdataAnn!W$9,$A81,0)/OFFSET(CVMdataAnn!W$9,$A81,0))),"",CVMdataQly!W85*(OFFSET(CPdataAnn!W$9,$A81,0)/OFFSET(CVMdataAnn!W$9,$A81,0)))</f>
        <v>1870.1681720007853</v>
      </c>
      <c r="X85" s="6">
        <f ca="1">IF(ISERROR(CVMdataQly!X85*(OFFSET(CPdataAnn!X$9,$A81,0)/OFFSET(CVMdataAnn!X$9,$A81,0))),"",CVMdataQly!X85*(OFFSET(CPdataAnn!X$9,$A81,0)/OFFSET(CVMdataAnn!X$9,$A81,0)))</f>
        <v>410.92909148464707</v>
      </c>
      <c r="Y85" s="6">
        <f ca="1">IF(ISERROR(CVMdataQly!Y85*(OFFSET(CPdataAnn!Y$9,$A81,0)/OFFSET(CVMdataAnn!Y$9,$A81,0))),"",CVMdataQly!Y85*(OFFSET(CPdataAnn!Y$9,$A81,0)/OFFSET(CVMdataAnn!Y$9,$A81,0)))</f>
        <v>1221.7419310344828</v>
      </c>
      <c r="Z85" s="6">
        <f ca="1">IF(ISERROR(CVMdataQly!Z85*(OFFSET(CPdataAnn!Z$9,$A81,0)/OFFSET(CVMdataAnn!Z$9,$A81,0))),"",CVMdataQly!Z85*(OFFSET(CPdataAnn!Z$9,$A81,0)/OFFSET(CVMdataAnn!Z$9,$A81,0)))</f>
        <v>2049.0057021211892</v>
      </c>
      <c r="AA85" s="6">
        <f ca="1">IF(ISERROR(CVMdataQly!AA85*(OFFSET(CPdataAnn!AA$9,$A81,0)/OFFSET(CVMdataAnn!AA$9,$A81,0))),"",CVMdataQly!AA85*(OFFSET(CPdataAnn!AA$9,$A81,0)/OFFSET(CVMdataAnn!AA$9,$A81,0)))</f>
        <v>1529.3489282220048</v>
      </c>
      <c r="AB85" s="6">
        <f ca="1">IF(ISERROR(CVMdataQly!AB85*(OFFSET(CPdataAnn!AB$9,$A81,0)/OFFSET(CVMdataAnn!AB$9,$A81,0))),"",CVMdataQly!AB85*(OFFSET(CPdataAnn!AB$9,$A81,0)/OFFSET(CVMdataAnn!AB$9,$A81,0)))</f>
        <v>345.75877689694227</v>
      </c>
      <c r="AC85" s="6">
        <f ca="1">IF(ISERROR(CVMdataQly!AC85*(OFFSET(CPdataAnn!AC$9,$A81,0)/OFFSET(CVMdataAnn!AC$9,$A81,0))),"",CVMdataQly!AC85*(OFFSET(CPdataAnn!AC$9,$A81,0)/OFFSET(CVMdataAnn!AC$9,$A81,0)))</f>
        <v>1878.8538432766038</v>
      </c>
      <c r="AD85" s="6">
        <f ca="1">IF(ISERROR(CVMdataQly!AD85*(OFFSET(CPdataAnn!AD$9,$A81,0)/OFFSET(CVMdataAnn!AD$9,$A81,0))),"",CVMdataQly!AD85*(OFFSET(CPdataAnn!AD$9,$A81,0)/OFFSET(CVMdataAnn!AD$9,$A81,0)))</f>
        <v>468.00718562874255</v>
      </c>
      <c r="AE85" s="6">
        <f ca="1">IF(ISERROR(CVMdataQly!AE85*(OFFSET(CPdataAnn!AE$9,$A81,0)/OFFSET(CVMdataAnn!AE$9,$A81,0))),"",CVMdataQly!AE85*(OFFSET(CPdataAnn!AE$9,$A81,0)/OFFSET(CVMdataAnn!AE$9,$A81,0)))</f>
        <v>1411.4963820549929</v>
      </c>
      <c r="AF85" s="6">
        <f ca="1">IF(ISERROR(CVMdataQly!AF85*(OFFSET(CPdataAnn!AF$9,$A81,0)/OFFSET(CVMdataAnn!AF$9,$A81,0))),"",CVMdataQly!AF85*(OFFSET(CPdataAnn!AF$9,$A81,0)/OFFSET(CVMdataAnn!AF$9,$A81,0)))</f>
        <v>8244.1409713225257</v>
      </c>
      <c r="AG85" s="6">
        <f ca="1">IF(ISERROR(CVMdataQly!AG85*(OFFSET(CPdataAnn!AG$9,$A81,0)/OFFSET(CVMdataAnn!AG$9,$A81,0))),"",CVMdataQly!AG85*(OFFSET(CPdataAnn!AG$9,$A81,0)/OFFSET(CVMdataAnn!AG$9,$A81,0)))</f>
        <v>3154.8639311473421</v>
      </c>
      <c r="AH85" s="6">
        <f ca="1">IF(ISERROR(CVMdataQly!AH85*(OFFSET(CPdataAnn!AH$9,$A81,0)/OFFSET(CVMdataAnn!AH$9,$A81,0))),"",CVMdataQly!AH85*(OFFSET(CPdataAnn!AH$9,$A81,0)/OFFSET(CVMdataAnn!AH$9,$A81,0)))</f>
        <v>794.64964119881813</v>
      </c>
      <c r="AI85" s="6">
        <f ca="1">IF(ISERROR(CVMdataQly!AI85*(OFFSET(CPdataAnn!AI$9,$A81,0)/OFFSET(CVMdataAnn!AI$9,$A81,0))),"",CVMdataQly!AI85*(OFFSET(CPdataAnn!AI$9,$A81,0)/OFFSET(CVMdataAnn!AI$9,$A81,0)))</f>
        <v>1428.3483160455885</v>
      </c>
      <c r="AJ85" s="6">
        <f ca="1">IF(ISERROR(CVMdataQly!AJ85*(OFFSET(CPdataAnn!AJ$9,$A81,0)/OFFSET(CVMdataAnn!AJ$9,$A81,0))),"",CVMdataQly!AJ85*(OFFSET(CPdataAnn!AJ$9,$A81,0)/OFFSET(CVMdataAnn!AJ$9,$A81,0)))</f>
        <v>931.57694235588974</v>
      </c>
      <c r="AK85" s="6">
        <f ca="1">IF(ISERROR(CVMdataQly!AK85*(OFFSET(CPdataAnn!AK$9,$A81,0)/OFFSET(CVMdataAnn!AK$9,$A81,0))),"",CVMdataQly!AK85*(OFFSET(CPdataAnn!AK$9,$A81,0)/OFFSET(CVMdataAnn!AK$9,$A81,0)))</f>
        <v>3598.2324917140468</v>
      </c>
      <c r="AL85" s="6">
        <f ca="1">IF(ISERROR(CVMdataQly!AL85*(OFFSET(CPdataAnn!AL$9,$A81,0)/OFFSET(CVMdataAnn!AL$9,$A81,0))),"",CVMdataQly!AL85*(OFFSET(CPdataAnn!AL$9,$A81,0)/OFFSET(CVMdataAnn!AL$9,$A81,0)))</f>
        <v>1488.1138548539113</v>
      </c>
      <c r="AM85" s="6">
        <f ca="1">IF(ISERROR(CVMdataQly!AM85*(OFFSET(CPdataAnn!AM$9,$A81,0)/OFFSET(CVMdataAnn!AM$9,$A81,0))),"",CVMdataQly!AM85*(OFFSET(CPdataAnn!AM$9,$A81,0)/OFFSET(CVMdataAnn!AM$9,$A81,0)))</f>
        <v>11012.571906704319</v>
      </c>
      <c r="AN85" s="6">
        <f ca="1">IF(ISERROR(CVMdataQly!AN85*(OFFSET(CPdataAnn!AN$9,$A81,0)/OFFSET(CVMdataAnn!AN$9,$A81,0))),"",CVMdataQly!AN85*(OFFSET(CPdataAnn!AN$9,$A81,0)/OFFSET(CVMdataAnn!AN$9,$A81,0)))</f>
        <v>9601.0509333762475</v>
      </c>
      <c r="AO85" s="6">
        <f ca="1">IF(ISERROR(CVMdataQly!AO85*(OFFSET(CPdataAnn!AO$9,$A81,0)/OFFSET(CVMdataAnn!AO$9,$A81,0))),"",CVMdataQly!AO85*(OFFSET(CPdataAnn!AO$9,$A81,0)/OFFSET(CVMdataAnn!AO$9,$A81,0)))</f>
        <v>42.836653386454181</v>
      </c>
      <c r="AP85" s="6">
        <f ca="1">IF(ISERROR(CVMdataQly!AP85*(OFFSET(CPdataAnn!AP$9,$A81,0)/OFFSET(CVMdataAnn!AP$9,$A81,0))),"",CVMdataQly!AP85*(OFFSET(CPdataAnn!AP$9,$A81,0)/OFFSET(CVMdataAnn!AP$9,$A81,0)))</f>
        <v>9075.178422500223</v>
      </c>
      <c r="AQ85" s="6">
        <f ca="1">IF(ISERROR(CVMdataQly!AQ85*(OFFSET(CPdataAnn!AQ$9,$A81,0)/OFFSET(CVMdataAnn!AQ$9,$A81,0))),"",CVMdataQly!AQ85*(OFFSET(CPdataAnn!AQ$9,$A81,0)/OFFSET(CVMdataAnn!AQ$9,$A81,0)))</f>
        <v>284.16953035509732</v>
      </c>
      <c r="AR85" s="6">
        <f ca="1">IF(ISERROR(CVMdataQly!AR85*(OFFSET(CPdataAnn!AR$9,$A81,0)/OFFSET(CVMdataAnn!AR$9,$A81,0))),"",CVMdataQly!AR85*(OFFSET(CPdataAnn!AR$9,$A81,0)/OFFSET(CVMdataAnn!AR$9,$A81,0)))</f>
        <v>198.87490961677511</v>
      </c>
      <c r="AS85" s="6">
        <f ca="1">IF(ISERROR(CVMdataQly!AS85*(OFFSET(CPdataAnn!AS$9,$A81,0)/OFFSET(CVMdataAnn!AS$9,$A81,0))),"",CVMdataQly!AS85*(OFFSET(CPdataAnn!AS$9,$A81,0)/OFFSET(CVMdataAnn!AS$9,$A81,0)))</f>
        <v>1411.3437013996891</v>
      </c>
      <c r="AT85" s="6">
        <f ca="1">IF(ISERROR(CVMdataQly!AT85*(OFFSET(CPdataAnn!AT$9,$A81,0)/OFFSET(CVMdataAnn!AT$9,$A81,0))),"",CVMdataQly!AT85*(OFFSET(CPdataAnn!AT$9,$A81,0)/OFFSET(CVMdataAnn!AT$9,$A81,0)))</f>
        <v>1390.8324607329844</v>
      </c>
      <c r="AU85" s="6">
        <f ca="1">IF(ISERROR(CVMdataQly!AU85*(OFFSET(CPdataAnn!AU$9,$A81,0)/OFFSET(CVMdataAnn!AU$9,$A81,0))),"",CVMdataQly!AU85*(OFFSET(CPdataAnn!AU$9,$A81,0)/OFFSET(CVMdataAnn!AU$9,$A81,0)))</f>
        <v>21.473684210526315</v>
      </c>
      <c r="AV85" s="6">
        <f ca="1">IF(ISERROR(CVMdataQly!AV85*(OFFSET(CPdataAnn!AV$9,$A81,0)/OFFSET(CVMdataAnn!AV$9,$A81,0))),"",CVMdataQly!AV85*(OFFSET(CPdataAnn!AV$9,$A81,0)/OFFSET(CVMdataAnn!AV$9,$A81,0)))</f>
        <v>49402.417122126237</v>
      </c>
      <c r="AW85" s="6">
        <f ca="1">IF(ISERROR(CVMdataQly!AW85*(OFFSET(CPdataAnn!AW$9,$A81,0)/OFFSET(CVMdataAnn!AW$9,$A81,0))),"",CVMdataQly!AW85*(OFFSET(CPdataAnn!AW$9,$A81,0)/OFFSET(CVMdataAnn!AW$9,$A81,0)))</f>
        <v>8095.5289508754186</v>
      </c>
      <c r="AX85" s="6">
        <f ca="1">IF(ISERROR(CVMdataQly!AX85*(OFFSET(CPdataAnn!AX$9,$A81,0)/OFFSET(CVMdataAnn!AX$9,$A81,0))),"",CVMdataQly!AX85*(OFFSET(CPdataAnn!AX$9,$A81,0)/OFFSET(CVMdataAnn!AX$9,$A81,0)))</f>
        <v>8068.0099112596517</v>
      </c>
      <c r="AY85" s="6">
        <f ca="1">IF(ISERROR(CVMdataQly!AY85*(OFFSET(CPdataAnn!AY$9,$A81,0)/OFFSET(CVMdataAnn!AY$9,$A81,0))),"",CVMdataQly!AY85*(OFFSET(CPdataAnn!AY$9,$A81,0)/OFFSET(CVMdataAnn!AY$9,$A81,0)))</f>
        <v>27.2</v>
      </c>
      <c r="AZ85" s="6">
        <f ca="1">IF(ISERROR(CVMdataQly!AZ85*(OFFSET(CPdataAnn!AZ$9,$A81,0)/OFFSET(CVMdataAnn!AZ$9,$A81,0))),"",CVMdataQly!AZ85*(OFFSET(CPdataAnn!AZ$9,$A81,0)/OFFSET(CVMdataAnn!AZ$9,$A81,0)))</f>
        <v>35755.832277251146</v>
      </c>
      <c r="BA85" s="6">
        <f ca="1">IF(ISERROR(CVMdataQly!BA85*(OFFSET(CPdataAnn!BA$9,$A81,0)/OFFSET(CVMdataAnn!BA$9,$A81,0))),"",CVMdataQly!BA85*(OFFSET(CPdataAnn!BA$9,$A81,0)/OFFSET(CVMdataAnn!BA$9,$A81,0)))</f>
        <v>34418.124566502724</v>
      </c>
      <c r="BB85" s="6">
        <f ca="1">IF(ISERROR(CVMdataQly!BB85*(OFFSET(CPdataAnn!BB$9,$A81,0)/OFFSET(CVMdataAnn!BB$9,$A81,0))),"",CVMdataQly!BB85*(OFFSET(CPdataAnn!BB$9,$A81,0)/OFFSET(CVMdataAnn!BB$9,$A81,0)))</f>
        <v>1337.6446700507613</v>
      </c>
      <c r="BC85" s="6">
        <f ca="1">IF(ISERROR(CVMdataQly!BC85*(OFFSET(CPdataAnn!BC$9,$A81,0)/OFFSET(CVMdataAnn!BC$9,$A81,0))),"",CVMdataQly!BC85*(OFFSET(CPdataAnn!BC$9,$A81,0)/OFFSET(CVMdataAnn!BC$9,$A81,0)))</f>
        <v>475.12756264236901</v>
      </c>
      <c r="BD85" s="6">
        <f ca="1">IF(ISERROR(CVMdataQly!BD85*(OFFSET(CPdataAnn!BD$9,$A81,0)/OFFSET(CVMdataAnn!BD$9,$A81,0))),"",CVMdataQly!BD85*(OFFSET(CPdataAnn!BD$9,$A81,0)/OFFSET(CVMdataAnn!BD$9,$A81,0)))</f>
        <v>218.12191103789127</v>
      </c>
      <c r="BE85" s="6">
        <f ca="1">IF(ISERROR(CVMdataQly!BE85*(OFFSET(CPdataAnn!BE$9,$A81,0)/OFFSET(CVMdataAnn!BE$9,$A81,0))),"",CVMdataQly!BE85*(OFFSET(CPdataAnn!BE$9,$A81,0)/OFFSET(CVMdataAnn!BE$9,$A81,0)))</f>
        <v>257.26844148641158</v>
      </c>
      <c r="BF85" s="6">
        <f ca="1">IF(ISERROR(CVMdataQly!BF85*(OFFSET(CPdataAnn!BF$9,$A81,0)/OFFSET(CVMdataAnn!BF$9,$A81,0))),"",CVMdataQly!BF85*(OFFSET(CPdataAnn!BF$9,$A81,0)/OFFSET(CVMdataAnn!BF$9,$A81,0)))</f>
        <v>1378.8720370538554</v>
      </c>
      <c r="BG85" s="6">
        <f ca="1">IF(ISERROR(CVMdataQly!BG85*(OFFSET(CPdataAnn!BG$9,$A81,0)/OFFSET(CVMdataAnn!BG$9,$A81,0))),"",CVMdataQly!BG85*(OFFSET(CPdataAnn!BG$9,$A81,0)/OFFSET(CVMdataAnn!BG$9,$A81,0)))</f>
        <v>698.77875116495807</v>
      </c>
      <c r="BH85" s="6">
        <f ca="1">IF(ISERROR(CVMdataQly!BH85*(OFFSET(CPdataAnn!BH$9,$A81,0)/OFFSET(CVMdataAnn!BH$9,$A81,0))),"",CVMdataQly!BH85*(OFFSET(CPdataAnn!BH$9,$A81,0)/OFFSET(CVMdataAnn!BH$9,$A81,0)))</f>
        <v>20.976377952755904</v>
      </c>
      <c r="BI85" s="6">
        <f ca="1">IF(ISERROR(CVMdataQly!BI85*(OFFSET(CPdataAnn!BI$9,$A81,0)/OFFSET(CVMdataAnn!BI$9,$A81,0))),"",CVMdataQly!BI85*(OFFSET(CPdataAnn!BI$9,$A81,0)/OFFSET(CVMdataAnn!BI$9,$A81,0)))</f>
        <v>659.55328629780911</v>
      </c>
      <c r="BJ85" s="6" t="str">
        <f ca="1">IF(ISERROR(CVMdataQly!BJ85*(OFFSET(CPdataAnn!BJ$9,$A81,0)/OFFSET(CVMdataAnn!BJ$9,$A81,0))),"",CVMdataQly!BJ85*(OFFSET(CPdataAnn!BJ$9,$A81,0)/OFFSET(CVMdataAnn!BJ$9,$A81,0)))</f>
        <v/>
      </c>
      <c r="BK85" s="6">
        <f ca="1">IF(ISERROR(CVMdataQly!BK85*(OFFSET(CPdataAnn!BK$9,$A81,0)/OFFSET(CVMdataAnn!BK$9,$A81,0))),"",CVMdataQly!BK85*(OFFSET(CPdataAnn!BK$9,$A81,0)/OFFSET(CVMdataAnn!BK$9,$A81,0)))</f>
        <v>3695.9532369731569</v>
      </c>
      <c r="BL85" s="6">
        <f ca="1">IF(ISERROR(CVMdataQly!BL85*(OFFSET(CPdataAnn!BL$9,$A81,0)/OFFSET(CVMdataAnn!BL$9,$A81,0))),"",CVMdataQly!BL85*(OFFSET(CPdataAnn!BL$9,$A81,0)/OFFSET(CVMdataAnn!BL$9,$A81,0)))</f>
        <v>1965.1630543514505</v>
      </c>
      <c r="BM85" s="6">
        <f ca="1">IF(ISERROR(CVMdataQly!BM85*(OFFSET(CPdataAnn!BM$9,$A81,0)/OFFSET(CVMdataAnn!BM$9,$A81,0))),"",CVMdataQly!BM85*(OFFSET(CPdataAnn!BM$9,$A81,0)/OFFSET(CVMdataAnn!BM$9,$A81,0)))</f>
        <v>1493.3751743375176</v>
      </c>
      <c r="BN85" s="6">
        <f ca="1">IF(ISERROR(CVMdataQly!BN85*(OFFSET(CPdataAnn!BN$9,$A81,0)/OFFSET(CVMdataAnn!BN$9,$A81,0))),"",CVMdataQly!BN85*(OFFSET(CPdataAnn!BN$9,$A81,0)/OFFSET(CVMdataAnn!BN$9,$A81,0)))</f>
        <v>155.68207024029576</v>
      </c>
      <c r="BO85" s="6">
        <f ca="1">IF(ISERROR(CVMdataQly!BO85*(OFFSET(CPdataAnn!BO$9,$A81,0)/OFFSET(CVMdataAnn!BO$9,$A81,0))),"",CVMdataQly!BO85*(OFFSET(CPdataAnn!BO$9,$A81,0)/OFFSET(CVMdataAnn!BO$9,$A81,0)))</f>
        <v>81.889248181083275</v>
      </c>
      <c r="BP85" s="6" t="str">
        <f ca="1">IF(ISERROR(CVMdataQly!BP85*(OFFSET(CPdataAnn!BP$9,$A81,0)/OFFSET(CVMdataAnn!BP$9,$A81,0))),"",CVMdataQly!BP85*(OFFSET(CPdataAnn!BP$9,$A81,0)/OFFSET(CVMdataAnn!BP$9,$A81,0)))</f>
        <v/>
      </c>
      <c r="BQ85" s="6">
        <f ca="1">IF(ISERROR(CVMdataQly!BQ85*(OFFSET(CPdataAnn!BQ$9,$A81,0)/OFFSET(CVMdataAnn!BQ$9,$A81,0))),"",CVMdataQly!BQ85*(OFFSET(CPdataAnn!BQ$9,$A81,0)/OFFSET(CVMdataAnn!BQ$9,$A81,0)))</f>
        <v>10183.191420289855</v>
      </c>
      <c r="BR85" s="6">
        <f ca="1">IF(ISERROR(CVMdataQly!BR85*(OFFSET(CPdataAnn!BR$9,$A81,0)/OFFSET(CVMdataAnn!BR$9,$A81,0))),"",CVMdataQly!BR85*(OFFSET(CPdataAnn!BR$9,$A81,0)/OFFSET(CVMdataAnn!BR$9,$A81,0)))</f>
        <v>3270.5979977088209</v>
      </c>
      <c r="BS85" s="6">
        <f ca="1">IF(ISERROR(CVMdataQly!BS85*(OFFSET(CPdataAnn!BS$9,$A81,0)/OFFSET(CVMdataAnn!BS$9,$A81,0))),"",CVMdataQly!BS85*(OFFSET(CPdataAnn!BS$9,$A81,0)/OFFSET(CVMdataAnn!BS$9,$A81,0)))</f>
        <v>2424.1345184399047</v>
      </c>
      <c r="BT85" s="6">
        <f ca="1">IF(ISERROR(CVMdataQly!BT85*(OFFSET(CPdataAnn!BT$9,$A81,0)/OFFSET(CVMdataAnn!BT$9,$A81,0))),"",CVMdataQly!BT85*(OFFSET(CPdataAnn!BT$9,$A81,0)/OFFSET(CVMdataAnn!BT$9,$A81,0)))</f>
        <v>832.64456981664318</v>
      </c>
      <c r="BU85" s="6">
        <f ca="1">IF(ISERROR(CVMdataQly!BU85*(OFFSET(CPdataAnn!BU$9,$A81,0)/OFFSET(CVMdataAnn!BU$9,$A81,0))),"",CVMdataQly!BU85*(OFFSET(CPdataAnn!BU$9,$A81,0)/OFFSET(CVMdataAnn!BU$9,$A81,0)))</f>
        <v>13.636363636363637</v>
      </c>
      <c r="BV85" s="6">
        <f ca="1">IF(ISERROR(CVMdataQly!BV85*(OFFSET(CPdataAnn!BV$9,$A81,0)/OFFSET(CVMdataAnn!BV$9,$A81,0))),"",CVMdataQly!BV85*(OFFSET(CPdataAnn!BV$9,$A81,0)/OFFSET(CVMdataAnn!BV$9,$A81,0)))</f>
        <v>1237.582258429509</v>
      </c>
      <c r="BW85" s="6">
        <f ca="1">IF(ISERROR(CVMdataQly!BW85*(OFFSET(CPdataAnn!BW$9,$A81,0)/OFFSET(CVMdataAnn!BW$9,$A81,0))),"",CVMdataQly!BW85*(OFFSET(CPdataAnn!BW$9,$A81,0)/OFFSET(CVMdataAnn!BW$9,$A81,0)))</f>
        <v>1632.2901646034552</v>
      </c>
      <c r="BX85" s="6">
        <f ca="1">IF(ISERROR(CVMdataQly!BX85*(OFFSET(CPdataAnn!BX$9,$A81,0)/OFFSET(CVMdataAnn!BX$9,$A81,0))),"",CVMdataQly!BX85*(OFFSET(CPdataAnn!BX$9,$A81,0)/OFFSET(CVMdataAnn!BX$9,$A81,0)))</f>
        <v>1220.7916375087473</v>
      </c>
      <c r="BY85" s="6">
        <f ca="1">IF(ISERROR(CVMdataQly!BY85*(OFFSET(CPdataAnn!BY$9,$A81,0)/OFFSET(CVMdataAnn!BY$9,$A81,0))),"",CVMdataQly!BY85*(OFFSET(CPdataAnn!BY$9,$A81,0)/OFFSET(CVMdataAnn!BY$9,$A81,0)))</f>
        <v>254.34696132596684</v>
      </c>
      <c r="BZ85" s="6">
        <f ca="1">IF(ISERROR(CVMdataQly!BZ85*(OFFSET(CPdataAnn!BZ$9,$A81,0)/OFFSET(CVMdataAnn!BZ$9,$A81,0))),"",CVMdataQly!BZ85*(OFFSET(CPdataAnn!BZ$9,$A81,0)/OFFSET(CVMdataAnn!BZ$9,$A81,0)))</f>
        <v>158.34641407307174</v>
      </c>
      <c r="CA85" s="6">
        <f ca="1">IF(ISERROR(CVMdataQly!CA85*(OFFSET(CPdataAnn!CA$9,$A81,0)/OFFSET(CVMdataAnn!CA$9,$A81,0))),"",CVMdataQly!CA85*(OFFSET(CPdataAnn!CA$9,$A81,0)/OFFSET(CVMdataAnn!CA$9,$A81,0)))</f>
        <v>1395.0004334007513</v>
      </c>
      <c r="CB85" s="6">
        <f ca="1">IF(ISERROR(CVMdataQly!CB85*(OFFSET(CPdataAnn!CB$9,$A81,0)/OFFSET(CVMdataAnn!CB$9,$A81,0))),"",CVMdataQly!CB85*(OFFSET(CPdataAnn!CB$9,$A81,0)/OFFSET(CVMdataAnn!CB$9,$A81,0)))</f>
        <v>1074.4326802085204</v>
      </c>
      <c r="CC85" s="6">
        <f ca="1">IF(ISERROR(CVMdataQly!CC85*(OFFSET(CPdataAnn!CC$9,$A81,0)/OFFSET(CVMdataAnn!CC$9,$A81,0))),"",CVMdataQly!CC85*(OFFSET(CPdataAnn!CC$9,$A81,0)/OFFSET(CVMdataAnn!CC$9,$A81,0)))</f>
        <v>105.27586206896552</v>
      </c>
      <c r="CD85" s="6">
        <f ca="1">IF(ISERROR(CVMdataQly!CD85*(OFFSET(CPdataAnn!CD$9,$A81,0)/OFFSET(CVMdataAnn!CD$9,$A81,0))),"",CVMdataQly!CD85*(OFFSET(CPdataAnn!CD$9,$A81,0)/OFFSET(CVMdataAnn!CD$9,$A81,0)))</f>
        <v>968.5286141575275</v>
      </c>
      <c r="CE85" s="6">
        <f ca="1">IF(ISERROR(CVMdataQly!CE85*(OFFSET(CPdataAnn!CE$9,$A81,0)/OFFSET(CVMdataAnn!CE$9,$A81,0))),"",CVMdataQly!CE85*(OFFSET(CPdataAnn!CE$9,$A81,0)/OFFSET(CVMdataAnn!CE$9,$A81,0)))</f>
        <v>1572.2759629449049</v>
      </c>
      <c r="CF85" s="6">
        <f ca="1">IF(ISERROR(CVMdataQly!CF85*(OFFSET(CPdataAnn!CF$9,$A81,0)/OFFSET(CVMdataAnn!CF$9,$A81,0))),"",CVMdataQly!CF85*(OFFSET(CPdataAnn!CF$9,$A81,0)/OFFSET(CVMdataAnn!CF$9,$A81,0)))</f>
        <v>692.15706806282719</v>
      </c>
      <c r="CG85" s="6">
        <f ca="1">IF(ISERROR(CVMdataQly!CG85*(OFFSET(CPdataAnn!CG$9,$A81,0)/OFFSET(CVMdataAnn!CG$9,$A81,0))),"",CVMdataQly!CG85*(OFFSET(CPdataAnn!CG$9,$A81,0)/OFFSET(CVMdataAnn!CG$9,$A81,0)))</f>
        <v>879.95079950799504</v>
      </c>
      <c r="CH85" s="6">
        <f ca="1">IF(ISERROR(CVMdataQly!CH85*(OFFSET(CPdataAnn!CH$9,$A81,0)/OFFSET(CVMdataAnn!CH$9,$A81,0))),"",CVMdataQly!CH85*(OFFSET(CPdataAnn!CH$9,$A81,0)/OFFSET(CVMdataAnn!CH$9,$A81,0)))</f>
        <v>2876.0898917764853</v>
      </c>
      <c r="CI85" s="6">
        <f ca="1">IF(ISERROR(CVMdataQly!CI85*(OFFSET(CPdataAnn!CI$9,$A81,0)/OFFSET(CVMdataAnn!CI$9,$A81,0))),"",CVMdataQly!CI85*(OFFSET(CPdataAnn!CI$9,$A81,0)/OFFSET(CVMdataAnn!CI$9,$A81,0)))</f>
        <v>1715.2468958930278</v>
      </c>
      <c r="CJ85" s="6">
        <f ca="1">IF(ISERROR(CVMdataQly!CJ85*(OFFSET(CPdataAnn!CJ$9,$A81,0)/OFFSET(CVMdataAnn!CJ$9,$A81,0))),"",CVMdataQly!CJ85*(OFFSET(CPdataAnn!CJ$9,$A81,0)/OFFSET(CVMdataAnn!CJ$9,$A81,0)))</f>
        <v>805.59660365267541</v>
      </c>
      <c r="CK85" s="6">
        <f ca="1">IF(ISERROR(CVMdataQly!CK85*(OFFSET(CPdataAnn!CK$9,$A81,0)/OFFSET(CVMdataAnn!CK$9,$A81,0))),"",CVMdataQly!CK85*(OFFSET(CPdataAnn!CK$9,$A81,0)/OFFSET(CVMdataAnn!CK$9,$A81,0)))</f>
        <v>119.5364238410596</v>
      </c>
      <c r="CL85" s="6">
        <f ca="1">IF(ISERROR(CVMdataQly!CL85*(OFFSET(CPdataAnn!CL$9,$A81,0)/OFFSET(CVMdataAnn!CL$9,$A81,0))),"",CVMdataQly!CL85*(OFFSET(CPdataAnn!CL$9,$A81,0)/OFFSET(CVMdataAnn!CL$9,$A81,0)))</f>
        <v>791.12795828319292</v>
      </c>
      <c r="CM85" s="6">
        <f ca="1">IF(ISERROR(CVMdataQly!CM85*(OFFSET(CPdataAnn!CM$9,$A81,0)/OFFSET(CVMdataAnn!CM$9,$A81,0))),"",CVMdataQly!CM85*(OFFSET(CPdataAnn!CM$9,$A81,0)/OFFSET(CVMdataAnn!CM$9,$A81,0)))</f>
        <v>630.99089481946623</v>
      </c>
      <c r="CN85" s="6">
        <f ca="1">IF(ISERROR(CVMdataQly!CN85*(OFFSET(CPdataAnn!CN$9,$A81,0)/OFFSET(CVMdataAnn!CN$9,$A81,0))),"",CVMdataQly!CN85*(OFFSET(CPdataAnn!CN$9,$A81,0)/OFFSET(CVMdataAnn!CN$9,$A81,0)))</f>
        <v>264.68972972972972</v>
      </c>
      <c r="CO85" s="6">
        <f ca="1">IF(ISERROR(CVMdataQly!CO85*(OFFSET(CPdataAnn!CO$9,$A81,0)/OFFSET(CVMdataAnn!CO$9,$A81,0))),"",CVMdataQly!CO85*(OFFSET(CPdataAnn!CO$9,$A81,0)/OFFSET(CVMdataAnn!CO$9,$A81,0)))</f>
        <v>267.01765744555621</v>
      </c>
      <c r="CP85" s="6">
        <f ca="1">IF(ISERROR(CVMdataQly!CP85*(OFFSET(CPdataAnn!CP$9,$A81,0)/OFFSET(CVMdataAnn!CP$9,$A81,0))),"",CVMdataQly!CP85*(OFFSET(CPdataAnn!CP$9,$A81,0)/OFFSET(CVMdataAnn!CP$9,$A81,0)))</f>
        <v>99.033670033670035</v>
      </c>
      <c r="CQ85" s="6">
        <f ca="1">IF(ISERROR(CVMdataQly!CQ85*(OFFSET(CPdataAnn!CQ$9,$A81,0)/OFFSET(CVMdataAnn!CQ$9,$A81,0))),"",CVMdataQly!CQ85*(OFFSET(CPdataAnn!CQ$9,$A81,0)/OFFSET(CVMdataAnn!CQ$9,$A81,0)))</f>
        <v>529.92926045016077</v>
      </c>
      <c r="CR85" s="6">
        <f ca="1">IF(ISERROR(CVMdataQly!CR85*(OFFSET(CPdataAnn!CR$9,$A81,0)/OFFSET(CVMdataAnn!CR$9,$A81,0))),"",CVMdataQly!CR85*(OFFSET(CPdataAnn!CR$9,$A81,0)/OFFSET(CVMdataAnn!CR$9,$A81,0)))</f>
        <v>26234.462404642236</v>
      </c>
      <c r="CS85" s="6">
        <f ca="1">IF(ISERROR(CVMdataQly!CS85*(OFFSET(CPdataAnn!CS$9,$A81,0)/OFFSET(CVMdataAnn!CS$9,$A81,0))),"",CVMdataQly!CS85*(OFFSET(CPdataAnn!CS$9,$A81,0)/OFFSET(CVMdataAnn!CS$9,$A81,0)))</f>
        <v>9825.4732824427483</v>
      </c>
      <c r="CT85" s="6">
        <f ca="1">IF(ISERROR(CVMdataQly!CT85*(OFFSET(CPdataAnn!CT$9,$A81,0)/OFFSET(CVMdataAnn!CT$9,$A81,0))),"",CVMdataQly!CT85*(OFFSET(CPdataAnn!CT$9,$A81,0)/OFFSET(CVMdataAnn!CT$9,$A81,0)))</f>
        <v>9530.4702559734615</v>
      </c>
      <c r="CU85" s="6">
        <f ca="1">IF(ISERROR(CVMdataQly!CU85*(OFFSET(CPdataAnn!CU$9,$A81,0)/OFFSET(CVMdataAnn!CU$9,$A81,0))),"",CVMdataQly!CU85*(OFFSET(CPdataAnn!CU$9,$A81,0)/OFFSET(CVMdataAnn!CU$9,$A81,0)))</f>
        <v>175.32786885245901</v>
      </c>
      <c r="CV85" s="6">
        <f ca="1">IF(ISERROR(CVMdataQly!CV85*(OFFSET(CPdataAnn!CV$9,$A81,0)/OFFSET(CVMdataAnn!CV$9,$A81,0))),"",CVMdataQly!CV85*(OFFSET(CPdataAnn!CV$9,$A81,0)/OFFSET(CVMdataAnn!CV$9,$A81,0)))</f>
        <v>118.92223950233283</v>
      </c>
      <c r="CW85" s="6">
        <f ca="1">IF(ISERROR(CVMdataQly!CW85*(OFFSET(CPdataAnn!CW$9,$A81,0)/OFFSET(CVMdataAnn!CW$9,$A81,0))),"",CVMdataQly!CW85*(OFFSET(CPdataAnn!CW$9,$A81,0)/OFFSET(CVMdataAnn!CW$9,$A81,0)))</f>
        <v>9963.1533166185982</v>
      </c>
      <c r="CX85" s="6">
        <f ca="1">IF(ISERROR(CVMdataQly!CX85*(OFFSET(CPdataAnn!CX$9,$A81,0)/OFFSET(CVMdataAnn!CX$9,$A81,0))),"",CVMdataQly!CX85*(OFFSET(CPdataAnn!CX$9,$A81,0)/OFFSET(CVMdataAnn!CX$9,$A81,0)))</f>
        <v>989.80334394904469</v>
      </c>
      <c r="CY85" s="6">
        <f ca="1">IF(ISERROR(CVMdataQly!CY85*(OFFSET(CPdataAnn!CY$9,$A81,0)/OFFSET(CVMdataAnn!CY$9,$A81,0))),"",CVMdataQly!CY85*(OFFSET(CPdataAnn!CY$9,$A81,0)/OFFSET(CVMdataAnn!CY$9,$A81,0)))</f>
        <v>4899.0451183891619</v>
      </c>
      <c r="CZ85" s="6">
        <f ca="1">IF(ISERROR(CVMdataQly!CZ85*(OFFSET(CPdataAnn!CZ$9,$A81,0)/OFFSET(CVMdataAnn!CZ$9,$A81,0))),"",CVMdataQly!CZ85*(OFFSET(CPdataAnn!CZ$9,$A81,0)/OFFSET(CVMdataAnn!CZ$9,$A81,0)))</f>
        <v>3255.441186485566</v>
      </c>
      <c r="DA85" s="6">
        <f ca="1">IF(ISERROR(CVMdataQly!DA85*(OFFSET(CPdataAnn!DA$9,$A81,0)/OFFSET(CVMdataAnn!DA$9,$A81,0))),"",CVMdataQly!DA85*(OFFSET(CPdataAnn!DA$9,$A81,0)/OFFSET(CVMdataAnn!DA$9,$A81,0)))</f>
        <v>819.12019501218822</v>
      </c>
      <c r="DB85" s="6">
        <f ca="1">IF(ISERROR(CVMdataQly!DB85*(OFFSET(CPdataAnn!DB$9,$A81,0)/OFFSET(CVMdataAnn!DB$9,$A81,0))),"",CVMdataQly!DB85*(OFFSET(CPdataAnn!DB$9,$A81,0)/OFFSET(CVMdataAnn!DB$9,$A81,0)))</f>
        <v>6446.9436060825492</v>
      </c>
      <c r="DC85" s="6">
        <f ca="1">IF(ISERROR(CVMdataQly!DC85*(OFFSET(CPdataAnn!DC$9,$A81,0)/OFFSET(CVMdataAnn!DC$9,$A81,0))),"",CVMdataQly!DC85*(OFFSET(CPdataAnn!DC$9,$A81,0)/OFFSET(CVMdataAnn!DC$9,$A81,0)))</f>
        <v>821.5241090146751</v>
      </c>
      <c r="DD85" s="6">
        <f ca="1">IF(ISERROR(CVMdataQly!DD85*(OFFSET(CPdataAnn!DD$9,$A81,0)/OFFSET(CVMdataAnn!DD$9,$A81,0))),"",CVMdataQly!DD85*(OFFSET(CPdataAnn!DD$9,$A81,0)/OFFSET(CVMdataAnn!DD$9,$A81,0)))</f>
        <v>1542.9171910395166</v>
      </c>
      <c r="DE85" s="6">
        <f ca="1">IF(ISERROR(CVMdataQly!DE85*(OFFSET(CPdataAnn!DE$9,$A81,0)/OFFSET(CVMdataAnn!DE$9,$A81,0))),"",CVMdataQly!DE85*(OFFSET(CPdataAnn!DE$9,$A81,0)/OFFSET(CVMdataAnn!DE$9,$A81,0)))</f>
        <v>3073.2097076191849</v>
      </c>
      <c r="DF85" s="6">
        <f ca="1">IF(ISERROR(CVMdataQly!DF85*(OFFSET(CPdataAnn!DF$9,$A81,0)/OFFSET(CVMdataAnn!DF$9,$A81,0))),"",CVMdataQly!DF85*(OFFSET(CPdataAnn!DF$9,$A81,0)/OFFSET(CVMdataAnn!DF$9,$A81,0)))</f>
        <v>716.92676686920368</v>
      </c>
      <c r="DG85" s="6">
        <f ca="1">IF(ISERROR(CVMdataQly!DG85*(OFFSET(CPdataAnn!DG$9,$A81,0)/OFFSET(CVMdataAnn!DG$9,$A81,0))),"",CVMdataQly!DG85*(OFFSET(CPdataAnn!DG$9,$A81,0)/OFFSET(CVMdataAnn!DG$9,$A81,0)))</f>
        <v>292.46852646638052</v>
      </c>
      <c r="DH85" s="6">
        <f ca="1">IF(ISERROR(CVMdataQly!DH85*(OFFSET(CPdataAnn!DH$9,$A81,0)/OFFSET(CVMdataAnn!DH$9,$A81,0))),"",CVMdataQly!DH85*(OFFSET(CPdataAnn!DH$9,$A81,0)/OFFSET(CVMdataAnn!DH$9,$A81,0)))</f>
        <v>4163.1749771967161</v>
      </c>
      <c r="DI85" s="6">
        <f ca="1">IF(ISERROR(CVMdataQly!DI85*(OFFSET(CPdataAnn!DI$9,$A81,0)/OFFSET(CVMdataAnn!DI$9,$A81,0))),"",CVMdataQly!DI85*(OFFSET(CPdataAnn!DI$9,$A81,0)/OFFSET(CVMdataAnn!DI$9,$A81,0)))</f>
        <v>204.30927835051548</v>
      </c>
      <c r="DJ85" s="6">
        <f ca="1">IF(ISERROR(CVMdataQly!DJ85*(OFFSET(CPdataAnn!DJ$9,$A81,0)/OFFSET(CVMdataAnn!DJ$9,$A81,0))),"",CVMdataQly!DJ85*(OFFSET(CPdataAnn!DJ$9,$A81,0)/OFFSET(CVMdataAnn!DJ$9,$A81,0)))</f>
        <v>201.35779816513761</v>
      </c>
      <c r="DK85" s="6">
        <f ca="1">IF(ISERROR(CVMdataQly!DK85*(OFFSET(CPdataAnn!DK$9,$A81,0)/OFFSET(CVMdataAnn!DK$9,$A81,0))),"",CVMdataQly!DK85*(OFFSET(CPdataAnn!DK$9,$A81,0)/OFFSET(CVMdataAnn!DK$9,$A81,0)))</f>
        <v>3757.6396614268442</v>
      </c>
      <c r="DL85" s="6">
        <f ca="1">IF(ISERROR(CVMdataQly!DL85*(OFFSET(CPdataAnn!DL$9,$A81,0)/OFFSET(CVMdataAnn!DL$9,$A81,0))),"",CVMdataQly!DL85*(OFFSET(CPdataAnn!DL$9,$A81,0)/OFFSET(CVMdataAnn!DL$9,$A81,0)))</f>
        <v>24021.714641006278</v>
      </c>
      <c r="DM85" s="6">
        <f ca="1">IF(ISERROR(CVMdataQly!DM85*(OFFSET(CPdataAnn!DM$9,$A81,0)/OFFSET(CVMdataAnn!DM$9,$A81,0))),"",CVMdataQly!DM85*(OFFSET(CPdataAnn!DM$9,$A81,0)/OFFSET(CVMdataAnn!DM$9,$A81,0)))</f>
        <v>6436.7802672148</v>
      </c>
      <c r="DN85" s="6">
        <f ca="1">IF(ISERROR(CVMdataQly!DN85*(OFFSET(CPdataAnn!DN$9,$A81,0)/OFFSET(CVMdataAnn!DN$9,$A81,0))),"",CVMdataQly!DN85*(OFFSET(CPdataAnn!DN$9,$A81,0)/OFFSET(CVMdataAnn!DN$9,$A81,0)))</f>
        <v>1480.3774289985054</v>
      </c>
      <c r="DO85" s="6">
        <f ca="1">IF(ISERROR(CVMdataQly!DO85*(OFFSET(CPdataAnn!DO$9,$A81,0)/OFFSET(CVMdataAnn!DO$9,$A81,0))),"",CVMdataQly!DO85*(OFFSET(CPdataAnn!DO$9,$A81,0)/OFFSET(CVMdataAnn!DO$9,$A81,0)))</f>
        <v>1063.0509803921568</v>
      </c>
      <c r="DP85" s="6">
        <f ca="1">IF(ISERROR(CVMdataQly!DP85*(OFFSET(CPdataAnn!DP$9,$A81,0)/OFFSET(CVMdataAnn!DP$9,$A81,0))),"",CVMdataQly!DP85*(OFFSET(CPdataAnn!DP$9,$A81,0)/OFFSET(CVMdataAnn!DP$9,$A81,0)))</f>
        <v>1776.8947368421052</v>
      </c>
      <c r="DQ85" s="6">
        <f ca="1">IF(ISERROR(CVMdataQly!DQ85*(OFFSET(CPdataAnn!DQ$9,$A81,0)/OFFSET(CVMdataAnn!DQ$9,$A81,0))),"",CVMdataQly!DQ85*(OFFSET(CPdataAnn!DQ$9,$A81,0)/OFFSET(CVMdataAnn!DQ$9,$A81,0)))</f>
        <v>2082.4084955752214</v>
      </c>
      <c r="DR85" s="6">
        <f ca="1">IF(ISERROR(CVMdataQly!DR85*(OFFSET(CPdataAnn!DR$9,$A81,0)/OFFSET(CVMdataAnn!DR$9,$A81,0))),"",CVMdataQly!DR85*(OFFSET(CPdataAnn!DR$9,$A81,0)/OFFSET(CVMdataAnn!DR$9,$A81,0)))</f>
        <v>35.020408163265301</v>
      </c>
      <c r="DS85" s="6">
        <f ca="1">IF(ISERROR(CVMdataQly!DS85*(OFFSET(CPdataAnn!DS$9,$A81,0)/OFFSET(CVMdataAnn!DS$9,$A81,0))),"",CVMdataQly!DS85*(OFFSET(CPdataAnn!DS$9,$A81,0)/OFFSET(CVMdataAnn!DS$9,$A81,0)))</f>
        <v>1290.4235596120934</v>
      </c>
      <c r="DT85" s="6">
        <f ca="1">IF(ISERROR(CVMdataQly!DT85*(OFFSET(CPdataAnn!DT$9,$A81,0)/OFFSET(CVMdataAnn!DT$9,$A81,0))),"",CVMdataQly!DT85*(OFFSET(CPdataAnn!DT$9,$A81,0)/OFFSET(CVMdataAnn!DT$9,$A81,0)))</f>
        <v>1220.3903957314362</v>
      </c>
      <c r="DU85" s="6">
        <f ca="1">IF(ISERROR(CVMdataQly!DU85*(OFFSET(CPdataAnn!DU$9,$A81,0)/OFFSET(CVMdataAnn!DU$9,$A81,0))),"",CVMdataQly!DU85*(OFFSET(CPdataAnn!DU$9,$A81,0)/OFFSET(CVMdataAnn!DU$9,$A81,0)))</f>
        <v>55.653179190751445</v>
      </c>
      <c r="DV85" s="6">
        <f ca="1">IF(ISERROR(CVMdataQly!DV85*(OFFSET(CPdataAnn!DV$9,$A81,0)/OFFSET(CVMdataAnn!DV$9,$A81,0))),"",CVMdataQly!DV85*(OFFSET(CPdataAnn!DV$9,$A81,0)/OFFSET(CVMdataAnn!DV$9,$A81,0)))</f>
        <v>14.288659793814434</v>
      </c>
      <c r="DW85" s="6">
        <f ca="1">IF(ISERROR(CVMdataQly!DW85*(OFFSET(CPdataAnn!DW$9,$A81,0)/OFFSET(CVMdataAnn!DW$9,$A81,0))),"",CVMdataQly!DW85*(OFFSET(CPdataAnn!DW$9,$A81,0)/OFFSET(CVMdataAnn!DW$9,$A81,0)))</f>
        <v>6302.2149532710273</v>
      </c>
      <c r="DX85" s="6">
        <f ca="1">IF(ISERROR(CVMdataQly!DX85*(OFFSET(CPdataAnn!DX$9,$A81,0)/OFFSET(CVMdataAnn!DX$9,$A81,0))),"",CVMdataQly!DX85*(OFFSET(CPdataAnn!DX$9,$A81,0)/OFFSET(CVMdataAnn!DX$9,$A81,0)))</f>
        <v>3730.3954295285953</v>
      </c>
      <c r="DY85" s="6">
        <f ca="1">IF(ISERROR(CVMdataQly!DY85*(OFFSET(CPdataAnn!DY$9,$A81,0)/OFFSET(CVMdataAnn!DY$9,$A81,0))),"",CVMdataQly!DY85*(OFFSET(CPdataAnn!DY$9,$A81,0)/OFFSET(CVMdataAnn!DY$9,$A81,0)))</f>
        <v>702.35763888888891</v>
      </c>
      <c r="DZ85" s="6">
        <f ca="1">IF(ISERROR(CVMdataQly!DZ85*(OFFSET(CPdataAnn!DZ$9,$A81,0)/OFFSET(CVMdataAnn!DZ$9,$A81,0))),"",CVMdataQly!DZ85*(OFFSET(CPdataAnn!DZ$9,$A81,0)/OFFSET(CVMdataAnn!DZ$9,$A81,0)))</f>
        <v>958.81030969845142</v>
      </c>
      <c r="EA85" s="6">
        <f ca="1">IF(ISERROR(CVMdataQly!EA85*(OFFSET(CPdataAnn!EA$9,$A81,0)/OFFSET(CVMdataAnn!EA$9,$A81,0))),"",CVMdataQly!EA85*(OFFSET(CPdataAnn!EA$9,$A81,0)/OFFSET(CVMdataAnn!EA$9,$A81,0)))</f>
        <v>655.76284584980237</v>
      </c>
      <c r="EB85" s="6">
        <f ca="1">IF(ISERROR(CVMdataQly!EB85*(OFFSET(CPdataAnn!EB$9,$A81,0)/OFFSET(CVMdataAnn!EB$9,$A81,0))),"",CVMdataQly!EB85*(OFFSET(CPdataAnn!EB$9,$A81,0)/OFFSET(CVMdataAnn!EB$9,$A81,0)))</f>
        <v>258.02450229709035</v>
      </c>
      <c r="EC85" s="6">
        <f ca="1">IF(ISERROR(CVMdataQly!EC85*(OFFSET(CPdataAnn!EC$9,$A81,0)/OFFSET(CVMdataAnn!EC$9,$A81,0))),"",CVMdataQly!EC85*(OFFSET(CPdataAnn!EC$9,$A81,0)/OFFSET(CVMdataAnn!EC$9,$A81,0)))</f>
        <v>7322.5519644076176</v>
      </c>
      <c r="ED85" s="6">
        <f ca="1">IF(ISERROR(CVMdataQly!ED85*(OFFSET(CPdataAnn!ED$9,$A81,0)/OFFSET(CVMdataAnn!ED$9,$A81,0))),"",CVMdataQly!ED85*(OFFSET(CPdataAnn!ED$9,$A81,0)/OFFSET(CVMdataAnn!ED$9,$A81,0)))</f>
        <v>1663.556858467412</v>
      </c>
      <c r="EE85" s="6">
        <f ca="1">IF(ISERROR(CVMdataQly!EE85*(OFFSET(CPdataAnn!EE$9,$A81,0)/OFFSET(CVMdataAnn!EE$9,$A81,0))),"",CVMdataQly!EE85*(OFFSET(CPdataAnn!EE$9,$A81,0)/OFFSET(CVMdataAnn!EE$9,$A81,0)))</f>
        <v>3443.267072962351</v>
      </c>
      <c r="EF85" s="6">
        <f ca="1">IF(ISERROR(CVMdataQly!EF85*(OFFSET(CPdataAnn!EF$9,$A81,0)/OFFSET(CVMdataAnn!EF$9,$A81,0))),"",CVMdataQly!EF85*(OFFSET(CPdataAnn!EF$9,$A81,0)/OFFSET(CVMdataAnn!EF$9,$A81,0)))</f>
        <v>2216.0468585098151</v>
      </c>
      <c r="EG85" s="6">
        <f ca="1">IF(ISERROR(CVMdataQly!EG85*(OFFSET(CPdataAnn!EG$9,$A81,0)/OFFSET(CVMdataAnn!EG$9,$A81,0))),"",CVMdataQly!EG85*(OFFSET(CPdataAnn!EG$9,$A81,0)/OFFSET(CVMdataAnn!EG$9,$A81,0)))</f>
        <v>2677.8710239913412</v>
      </c>
      <c r="EH85" s="6">
        <f ca="1">IF(ISERROR(CVMdataQly!EH85*(OFFSET(CPdataAnn!EH$9,$A81,0)/OFFSET(CVMdataAnn!EH$9,$A81,0))),"",CVMdataQly!EH85*(OFFSET(CPdataAnn!EH$9,$A81,0)/OFFSET(CVMdataAnn!EH$9,$A81,0)))</f>
        <v>725.8493413173652</v>
      </c>
      <c r="EI85" s="6">
        <f ca="1">IF(ISERROR(CVMdataQly!EI85*(OFFSET(CPdataAnn!EI$9,$A81,0)/OFFSET(CVMdataAnn!EI$9,$A81,0))),"",CVMdataQly!EI85*(OFFSET(CPdataAnn!EI$9,$A81,0)/OFFSET(CVMdataAnn!EI$9,$A81,0)))</f>
        <v>1027.1407189301926</v>
      </c>
      <c r="EJ85" s="6">
        <f ca="1">IF(ISERROR(CVMdataQly!EJ85*(OFFSET(CPdataAnn!EJ$9,$A81,0)/OFFSET(CVMdataAnn!EJ$9,$A81,0))),"",CVMdataQly!EJ85*(OFFSET(CPdataAnn!EJ$9,$A81,0)/OFFSET(CVMdataAnn!EJ$9,$A81,0)))</f>
        <v>304.10145846544071</v>
      </c>
      <c r="EK85" s="6">
        <f ca="1">IF(ISERROR(CVMdataQly!EK85*(OFFSET(CPdataAnn!EK$9,$A81,0)/OFFSET(CVMdataAnn!EK$9,$A81,0))),"",CVMdataQly!EK85*(OFFSET(CPdataAnn!EK$9,$A81,0)/OFFSET(CVMdataAnn!EK$9,$A81,0)))</f>
        <v>620.61196792103635</v>
      </c>
      <c r="EL85" s="6" t="str">
        <f ca="1">IF(ISERROR(CVMdataQly!EL85*(OFFSET(CPdataAnn!EL$9,$A81,0)/OFFSET(CVMdataAnn!EL$9,$A81,0))),"",CVMdataQly!EL85*(OFFSET(CPdataAnn!EL$9,$A81,0)/OFFSET(CVMdataAnn!EL$9,$A81,0)))</f>
        <v/>
      </c>
      <c r="EM85" s="6">
        <f ca="1">IF(ISERROR(CVMdataQly!EM85*(OFFSET(CPdataAnn!EM$9,$A81,0)/OFFSET(CVMdataAnn!EM$9,$A81,0))),"",CVMdataQly!EM85*(OFFSET(CPdataAnn!EM$9,$A81,0)/OFFSET(CVMdataAnn!EM$9,$A81,0)))</f>
        <v>2347.8833358837032</v>
      </c>
      <c r="EN85" s="6">
        <f ca="1">IF(ISERROR(CVMdataQly!EN85*(OFFSET(CPdataAnn!EN$9,$A81,0)/OFFSET(CVMdataAnn!EN$9,$A81,0))),"",CVMdataQly!EN85*(OFFSET(CPdataAnn!EN$9,$A81,0)/OFFSET(CVMdataAnn!EN$9,$A81,0)))</f>
        <v>19181.159354790998</v>
      </c>
      <c r="EO85" s="6">
        <f ca="1">IF(ISERROR(CVMdataQly!EO85*(OFFSET(CPdataAnn!EO$9,$A81,0)/OFFSET(CVMdataAnn!EO$9,$A81,0))),"",CVMdataQly!EO85*(OFFSET(CPdataAnn!EO$9,$A81,0)/OFFSET(CVMdataAnn!EO$9,$A81,0)))</f>
        <v>16202.095829480755</v>
      </c>
      <c r="EP85" s="6">
        <f ca="1">IF(ISERROR(CVMdataQly!EP85*(OFFSET(CPdataAnn!EP$9,$A81,0)/OFFSET(CVMdataAnn!EP$9,$A81,0))),"",CVMdataQly!EP85*(OFFSET(CPdataAnn!EP$9,$A81,0)/OFFSET(CVMdataAnn!EP$9,$A81,0)))</f>
        <v>14340.07634936212</v>
      </c>
      <c r="EQ85" s="6">
        <f ca="1">IF(ISERROR(CVMdataQly!EQ85*(OFFSET(CPdataAnn!EQ$9,$A81,0)/OFFSET(CVMdataAnn!EQ$9,$A81,0))),"",CVMdataQly!EQ85*(OFFSET(CPdataAnn!EQ$9,$A81,0)/OFFSET(CVMdataAnn!EQ$9,$A81,0)))</f>
        <v>1862.3038092577069</v>
      </c>
      <c r="ER85" s="6">
        <f ca="1">IF(ISERROR(CVMdataQly!ER85*(OFFSET(CPdataAnn!ER$9,$A81,0)/OFFSET(CVMdataAnn!ER$9,$A81,0))),"",CVMdataQly!ER85*(OFFSET(CPdataAnn!ER$9,$A81,0)/OFFSET(CVMdataAnn!ER$9,$A81,0)))</f>
        <v>2977.7368171771395</v>
      </c>
      <c r="ES85" s="6">
        <f ca="1">IF(ISERROR(CVMdataQly!ES85*(OFFSET(CPdataAnn!ES$9,$A81,0)/OFFSET(CVMdataAnn!ES$9,$A81,0))),"",CVMdataQly!ES85*(OFFSET(CPdataAnn!ES$9,$A81,0)/OFFSET(CVMdataAnn!ES$9,$A81,0)))</f>
        <v>23534.751804117393</v>
      </c>
      <c r="ET85" s="6">
        <f ca="1">IF(ISERROR(CVMdataQly!ET85*(OFFSET(CPdataAnn!ET$9,$A81,0)/OFFSET(CVMdataAnn!ET$9,$A81,0))),"",CVMdataQly!ET85*(OFFSET(CPdataAnn!ET$9,$A81,0)/OFFSET(CVMdataAnn!ET$9,$A81,0)))</f>
        <v>4498.2960364015134</v>
      </c>
      <c r="EU85" s="6">
        <f ca="1">IF(ISERROR(CVMdataQly!EU85*(OFFSET(CPdataAnn!EU$9,$A81,0)/OFFSET(CVMdataAnn!EU$9,$A81,0))),"",CVMdataQly!EU85*(OFFSET(CPdataAnn!EU$9,$A81,0)/OFFSET(CVMdataAnn!EU$9,$A81,0)))</f>
        <v>1149.8537611783272</v>
      </c>
      <c r="EV85" s="6">
        <f ca="1">IF(ISERROR(CVMdataQly!EV85*(OFFSET(CPdataAnn!EV$9,$A81,0)/OFFSET(CVMdataAnn!EV$9,$A81,0))),"",CVMdataQly!EV85*(OFFSET(CPdataAnn!EV$9,$A81,0)/OFFSET(CVMdataAnn!EV$9,$A81,0)))</f>
        <v>452.00322061191628</v>
      </c>
      <c r="EW85" s="6">
        <f ca="1">IF(ISERROR(CVMdataQly!EW85*(OFFSET(CPdataAnn!EW$9,$A81,0)/OFFSET(CVMdataAnn!EW$9,$A81,0))),"",CVMdataQly!EW85*(OFFSET(CPdataAnn!EW$9,$A81,0)/OFFSET(CVMdataAnn!EW$9,$A81,0)))</f>
        <v>2898.4741267140425</v>
      </c>
      <c r="EX85" s="6">
        <f ca="1">IF(ISERROR(CVMdataQly!EX85*(OFFSET(CPdataAnn!EX$9,$A81,0)/OFFSET(CVMdataAnn!EX$9,$A81,0))),"",CVMdataQly!EX85*(OFFSET(CPdataAnn!EX$9,$A81,0)/OFFSET(CVMdataAnn!EX$9,$A81,0)))</f>
        <v>748.41187618445986</v>
      </c>
      <c r="EY85" s="6">
        <f ca="1">IF(ISERROR(CVMdataQly!EY85*(OFFSET(CPdataAnn!EY$9,$A81,0)/OFFSET(CVMdataAnn!EY$9,$A81,0))),"",CVMdataQly!EY85*(OFFSET(CPdataAnn!EY$9,$A81,0)/OFFSET(CVMdataAnn!EY$9,$A81,0)))</f>
        <v>1438.7922800940244</v>
      </c>
      <c r="EZ85" s="6">
        <f ca="1">IF(ISERROR(CVMdataQly!EZ85*(OFFSET(CPdataAnn!EZ$9,$A81,0)/OFFSET(CVMdataAnn!EZ$9,$A81,0))),"",CVMdataQly!EZ85*(OFFSET(CPdataAnn!EZ$9,$A81,0)/OFFSET(CVMdataAnn!EZ$9,$A81,0)))</f>
        <v>880.28170874926604</v>
      </c>
      <c r="FA85" s="6">
        <f ca="1">IF(ISERROR(CVMdataQly!FA85*(OFFSET(CPdataAnn!FA$9,$A81,0)/OFFSET(CVMdataAnn!FA$9,$A81,0))),"",CVMdataQly!FA85*(OFFSET(CPdataAnn!FA$9,$A81,0)/OFFSET(CVMdataAnn!FA$9,$A81,0)))</f>
        <v>559.09594663930227</v>
      </c>
      <c r="FB85" s="6">
        <f ca="1">IF(ISERROR(CVMdataQly!FB85*(OFFSET(CPdataAnn!FB$9,$A81,0)/OFFSET(CVMdataAnn!FB$9,$A81,0))),"",CVMdataQly!FB85*(OFFSET(CPdataAnn!FB$9,$A81,0)/OFFSET(CVMdataAnn!FB$9,$A81,0)))</f>
        <v>1992.9703325514004</v>
      </c>
      <c r="FC85" s="6">
        <f ca="1">IF(ISERROR(CVMdataQly!FC85*(OFFSET(CPdataAnn!FC$9,$A81,0)/OFFSET(CVMdataAnn!FC$9,$A81,0))),"",CVMdataQly!FC85*(OFFSET(CPdataAnn!FC$9,$A81,0)/OFFSET(CVMdataAnn!FC$9,$A81,0)))</f>
        <v>3372.7988773526067</v>
      </c>
      <c r="FD85" s="6">
        <f ca="1">IF(ISERROR(CVMdataQly!FD85*(OFFSET(CPdataAnn!FD$9,$A81,0)/OFFSET(CVMdataAnn!FD$9,$A81,0))),"",CVMdataQly!FD85*(OFFSET(CPdataAnn!FD$9,$A81,0)/OFFSET(CVMdataAnn!FD$9,$A81,0)))</f>
        <v>1910.2385745690156</v>
      </c>
      <c r="FE85" s="6">
        <f ca="1">IF(ISERROR(CVMdataQly!FE85*(OFFSET(CPdataAnn!FE$9,$A81,0)/OFFSET(CVMdataAnn!FE$9,$A81,0))),"",CVMdataQly!FE85*(OFFSET(CPdataAnn!FE$9,$A81,0)/OFFSET(CVMdataAnn!FE$9,$A81,0)))</f>
        <v>668.29908393166625</v>
      </c>
      <c r="FF85" s="6">
        <f ca="1">IF(ISERROR(CVMdataQly!FF85*(OFFSET(CPdataAnn!FF$9,$A81,0)/OFFSET(CVMdataAnn!FF$9,$A81,0))),"",CVMdataQly!FF85*(OFFSET(CPdataAnn!FF$9,$A81,0)/OFFSET(CVMdataAnn!FF$9,$A81,0)))</f>
        <v>221.71753246753249</v>
      </c>
      <c r="FG85" s="6">
        <f ca="1">IF(ISERROR(CVMdataQly!FG85*(OFFSET(CPdataAnn!FG$9,$A81,0)/OFFSET(CVMdataAnn!FG$9,$A81,0))),"",CVMdataQly!FG85*(OFFSET(CPdataAnn!FG$9,$A81,0)/OFFSET(CVMdataAnn!FG$9,$A81,0)))</f>
        <v>571.78738266753976</v>
      </c>
      <c r="FH85" s="6" t="str">
        <f ca="1">IF(ISERROR(CVMdataQly!FH85*(OFFSET(CPdataAnn!FH$9,$A81,0)/OFFSET(CVMdataAnn!FH$9,$A81,0))),"",CVMdataQly!FH85*(OFFSET(CPdataAnn!FH$9,$A81,0)/OFFSET(CVMdataAnn!FH$9,$A81,0)))</f>
        <v/>
      </c>
      <c r="FI85" s="6">
        <f ca="1">IF(ISERROR(CVMdataQly!FI85*(OFFSET(CPdataAnn!FI$9,$A81,0)/OFFSET(CVMdataAnn!FI$9,$A81,0))),"",CVMdataQly!FI85*(OFFSET(CPdataAnn!FI$9,$A81,0)/OFFSET(CVMdataAnn!FI$9,$A81,0)))</f>
        <v>9068.4275802997854</v>
      </c>
      <c r="FJ85" s="6">
        <f ca="1">IF(ISERROR(CVMdataQly!FJ85*(OFFSET(CPdataAnn!FJ$9,$A81,0)/OFFSET(CVMdataAnn!FJ$9,$A81,0))),"",CVMdataQly!FJ85*(OFFSET(CPdataAnn!FJ$9,$A81,0)/OFFSET(CVMdataAnn!FJ$9,$A81,0)))</f>
        <v>4052.424068767908</v>
      </c>
      <c r="FK85" s="6">
        <f ca="1">IF(ISERROR(CVMdataQly!FK85*(OFFSET(CPdataAnn!FK$9,$A81,0)/OFFSET(CVMdataAnn!FK$9,$A81,0))),"",CVMdataQly!FK85*(OFFSET(CPdataAnn!FK$9,$A81,0)/OFFSET(CVMdataAnn!FK$9,$A81,0)))</f>
        <v>5019.3333145465822</v>
      </c>
      <c r="FL85" s="6">
        <f ca="1">IF(ISERROR(CVMdataQly!FL85*(OFFSET(CPdataAnn!FL$9,$A81,0)/OFFSET(CVMdataAnn!FL$9,$A81,0))),"",CVMdataQly!FL85*(OFFSET(CPdataAnn!FL$9,$A81,0)/OFFSET(CVMdataAnn!FL$9,$A81,0)))</f>
        <v>2421.0983728729348</v>
      </c>
    </row>
    <row r="86" spans="1:168" x14ac:dyDescent="0.25">
      <c r="A86" s="6">
        <f t="shared" si="1"/>
        <v>20</v>
      </c>
      <c r="B86" s="1">
        <v>38047</v>
      </c>
      <c r="C86" s="6">
        <f ca="1">IF(ISERROR(CVMdataQly!C86*(OFFSET(CPdataAnn!C$9,$A82,0)/OFFSET(CVMdataAnn!C$9,$A82,0))),"",CVMdataQly!C86*(OFFSET(CPdataAnn!C$9,$A82,0)/OFFSET(CVMdataAnn!C$9,$A82,0)))</f>
        <v>202585.12441631212</v>
      </c>
      <c r="D86" s="6">
        <f ca="1">IF(ISERROR(CVMdataQly!D86*(OFFSET(CPdataAnn!D$9,$A82,0)/OFFSET(CVMdataAnn!D$9,$A82,0))),"",CVMdataQly!D86*(OFFSET(CPdataAnn!D$9,$A82,0)/OFFSET(CVMdataAnn!D$9,$A82,0)))</f>
        <v>3319.5127650176678</v>
      </c>
      <c r="E86" s="6">
        <f ca="1">IF(ISERROR(CVMdataQly!E86*(OFFSET(CPdataAnn!E$9,$A82,0)/OFFSET(CVMdataAnn!E$9,$A82,0))),"",CVMdataQly!E86*(OFFSET(CPdataAnn!E$9,$A82,0)/OFFSET(CVMdataAnn!E$9,$A82,0)))</f>
        <v>199272.44284155889</v>
      </c>
      <c r="F86" s="6">
        <f ca="1">IF(ISERROR(CVMdataQly!F86*(OFFSET(CPdataAnn!F$9,$A82,0)/OFFSET(CVMdataAnn!F$9,$A82,0))),"",CVMdataQly!F86*(OFFSET(CPdataAnn!F$9,$A82,0)/OFFSET(CVMdataAnn!F$9,$A82,0)))</f>
        <v>16323.803918271253</v>
      </c>
      <c r="G86" s="6">
        <f ca="1">IF(ISERROR(CVMdataQly!G86*(OFFSET(CPdataAnn!G$9,$A82,0)/OFFSET(CVMdataAnn!G$9,$A82,0))),"",CVMdataQly!G86*(OFFSET(CPdataAnn!G$9,$A82,0)/OFFSET(CVMdataAnn!G$9,$A82,0)))</f>
        <v>8209.0202701537091</v>
      </c>
      <c r="H86" s="6">
        <f ca="1">IF(ISERROR(CVMdataQly!H86*(OFFSET(CPdataAnn!H$9,$A82,0)/OFFSET(CVMdataAnn!H$9,$A82,0))),"",CVMdataQly!H86*(OFFSET(CPdataAnn!H$9,$A82,0)/OFFSET(CVMdataAnn!H$9,$A82,0)))</f>
        <v>10795.147018991527</v>
      </c>
      <c r="I86" s="6">
        <f ca="1">IF(ISERROR(CVMdataQly!I86*(OFFSET(CPdataAnn!I$9,$A82,0)/OFFSET(CVMdataAnn!I$9,$A82,0))),"",CVMdataQly!I86*(OFFSET(CPdataAnn!I$9,$A82,0)/OFFSET(CVMdataAnn!I$9,$A82,0)))</f>
        <v>50243.44719183389</v>
      </c>
      <c r="J86" s="6">
        <f ca="1">IF(ISERROR(CVMdataQly!J86*(OFFSET(CPdataAnn!J$9,$A82,0)/OFFSET(CVMdataAnn!J$9,$A82,0))),"",CVMdataQly!J86*(OFFSET(CPdataAnn!J$9,$A82,0)/OFFSET(CVMdataAnn!J$9,$A82,0)))</f>
        <v>10012.592810370174</v>
      </c>
      <c r="K86" s="6">
        <f ca="1">IF(ISERROR(CVMdataQly!K86*(OFFSET(CPdataAnn!K$9,$A82,0)/OFFSET(CVMdataAnn!K$9,$A82,0))),"",CVMdataQly!K86*(OFFSET(CPdataAnn!K$9,$A82,0)/OFFSET(CVMdataAnn!K$9,$A82,0)))</f>
        <v>2842.4303859306301</v>
      </c>
      <c r="L86" s="6">
        <f ca="1">IF(ISERROR(CVMdataQly!L86*(OFFSET(CPdataAnn!L$9,$A82,0)/OFFSET(CVMdataAnn!L$9,$A82,0))),"",CVMdataQly!L86*(OFFSET(CPdataAnn!L$9,$A82,0)/OFFSET(CVMdataAnn!L$9,$A82,0)))</f>
        <v>26885.475465468822</v>
      </c>
      <c r="M86" s="6">
        <f ca="1">IF(ISERROR(CVMdataQly!M86*(OFFSET(CPdataAnn!M$9,$A82,0)/OFFSET(CVMdataAnn!M$9,$A82,0))),"",CVMdataQly!M86*(OFFSET(CPdataAnn!M$9,$A82,0)/OFFSET(CVMdataAnn!M$9,$A82,0)))</f>
        <v>4301.0086285513853</v>
      </c>
      <c r="N86" s="6">
        <f ca="1">IF(ISERROR(CVMdataQly!N86*(OFFSET(CPdataAnn!N$9,$A82,0)/OFFSET(CVMdataAnn!N$9,$A82,0))),"",CVMdataQly!N86*(OFFSET(CPdataAnn!N$9,$A82,0)/OFFSET(CVMdataAnn!N$9,$A82,0)))</f>
        <v>23236.350935789011</v>
      </c>
      <c r="O86" s="6">
        <f ca="1">IF(ISERROR(CVMdataQly!O86*(OFFSET(CPdataAnn!O$9,$A82,0)/OFFSET(CVMdataAnn!O$9,$A82,0))),"",CVMdataQly!O86*(OFFSET(CPdataAnn!O$9,$A82,0)/OFFSET(CVMdataAnn!O$9,$A82,0)))</f>
        <v>2529.9334681364558</v>
      </c>
      <c r="P86" s="6">
        <f ca="1">IF(ISERROR(CVMdataQly!P86*(OFFSET(CPdataAnn!P$9,$A82,0)/OFFSET(CVMdataAnn!P$9,$A82,0))),"",CVMdataQly!P86*(OFFSET(CPdataAnn!P$9,$A82,0)/OFFSET(CVMdataAnn!P$9,$A82,0)))</f>
        <v>19776.935521072766</v>
      </c>
      <c r="Q86" s="6">
        <f ca="1">IF(ISERROR(CVMdataQly!Q86*(OFFSET(CPdataAnn!Q$9,$A82,0)/OFFSET(CVMdataAnn!Q$9,$A82,0))),"",CVMdataQly!Q86*(OFFSET(CPdataAnn!Q$9,$A82,0)/OFFSET(CVMdataAnn!Q$9,$A82,0)))</f>
        <v>24114.100665105841</v>
      </c>
      <c r="R86" s="6">
        <f ca="1">IF(ISERROR(CVMdataQly!R86*(OFFSET(CPdataAnn!R$9,$A82,0)/OFFSET(CVMdataAnn!R$9,$A82,0))),"",CVMdataQly!R86*(OFFSET(CPdataAnn!R$9,$A82,0)/OFFSET(CVMdataAnn!R$9,$A82,0)))</f>
        <v>16323.803918271253</v>
      </c>
      <c r="S86" s="6">
        <f ca="1">IF(ISERROR(CVMdataQly!S86*(OFFSET(CPdataAnn!S$9,$A82,0)/OFFSET(CVMdataAnn!S$9,$A82,0))),"",CVMdataQly!S86*(OFFSET(CPdataAnn!S$9,$A82,0)/OFFSET(CVMdataAnn!S$9,$A82,0)))</f>
        <v>14335.565069884122</v>
      </c>
      <c r="T86" s="6">
        <f ca="1">IF(ISERROR(CVMdataQly!T86*(OFFSET(CPdataAnn!T$9,$A82,0)/OFFSET(CVMdataAnn!T$9,$A82,0))),"",CVMdataQly!T86*(OFFSET(CPdataAnn!T$9,$A82,0)/OFFSET(CVMdataAnn!T$9,$A82,0)))</f>
        <v>2457.7647534902544</v>
      </c>
      <c r="U86" s="6">
        <f ca="1">IF(ISERROR(CVMdataQly!U86*(OFFSET(CPdataAnn!U$9,$A82,0)/OFFSET(CVMdataAnn!U$9,$A82,0))),"",CVMdataQly!U86*(OFFSET(CPdataAnn!U$9,$A82,0)/OFFSET(CVMdataAnn!U$9,$A82,0)))</f>
        <v>3379.7947976878613</v>
      </c>
      <c r="V86" s="6">
        <f ca="1">IF(ISERROR(CVMdataQly!V86*(OFFSET(CPdataAnn!V$9,$A82,0)/OFFSET(CVMdataAnn!V$9,$A82,0))),"",CVMdataQly!V86*(OFFSET(CPdataAnn!V$9,$A82,0)/OFFSET(CVMdataAnn!V$9,$A82,0)))</f>
        <v>613.89640318759416</v>
      </c>
      <c r="W86" s="6">
        <f ca="1">IF(ISERROR(CVMdataQly!W86*(OFFSET(CPdataAnn!W$9,$A82,0)/OFFSET(CVMdataAnn!W$9,$A82,0))),"",CVMdataQly!W86*(OFFSET(CPdataAnn!W$9,$A82,0)/OFFSET(CVMdataAnn!W$9,$A82,0)))</f>
        <v>1938.5845864661653</v>
      </c>
      <c r="X86" s="6">
        <f ca="1">IF(ISERROR(CVMdataQly!X86*(OFFSET(CPdataAnn!X$9,$A82,0)/OFFSET(CVMdataAnn!X$9,$A82,0))),"",CVMdataQly!X86*(OFFSET(CPdataAnn!X$9,$A82,0)/OFFSET(CVMdataAnn!X$9,$A82,0)))</f>
        <v>426.94369973190345</v>
      </c>
      <c r="Y86" s="6">
        <f ca="1">IF(ISERROR(CVMdataQly!Y86*(OFFSET(CPdataAnn!Y$9,$A82,0)/OFFSET(CVMdataAnn!Y$9,$A82,0))),"",CVMdataQly!Y86*(OFFSET(CPdataAnn!Y$9,$A82,0)/OFFSET(CVMdataAnn!Y$9,$A82,0)))</f>
        <v>1282.7705986154474</v>
      </c>
      <c r="Z86" s="6">
        <f ca="1">IF(ISERROR(CVMdataQly!Z86*(OFFSET(CPdataAnn!Z$9,$A82,0)/OFFSET(CVMdataAnn!Z$9,$A82,0))),"",CVMdataQly!Z86*(OFFSET(CPdataAnn!Z$9,$A82,0)/OFFSET(CVMdataAnn!Z$9,$A82,0)))</f>
        <v>2234.5628916399205</v>
      </c>
      <c r="AA86" s="6">
        <f ca="1">IF(ISERROR(CVMdataQly!AA86*(OFFSET(CPdataAnn!AA$9,$A82,0)/OFFSET(CVMdataAnn!AA$9,$A82,0))),"",CVMdataQly!AA86*(OFFSET(CPdataAnn!AA$9,$A82,0)/OFFSET(CVMdataAnn!AA$9,$A82,0)))</f>
        <v>1606.1779175143333</v>
      </c>
      <c r="AB86" s="6">
        <f ca="1">IF(ISERROR(CVMdataQly!AB86*(OFFSET(CPdataAnn!AB$9,$A82,0)/OFFSET(CVMdataAnn!AB$9,$A82,0))),"",CVMdataQly!AB86*(OFFSET(CPdataAnn!AB$9,$A82,0)/OFFSET(CVMdataAnn!AB$9,$A82,0)))</f>
        <v>393.95865921787708</v>
      </c>
      <c r="AC86" s="6">
        <f ca="1">IF(ISERROR(CVMdataQly!AC86*(OFFSET(CPdataAnn!AC$9,$A82,0)/OFFSET(CVMdataAnn!AC$9,$A82,0))),"",CVMdataQly!AC86*(OFFSET(CPdataAnn!AC$9,$A82,0)/OFFSET(CVMdataAnn!AC$9,$A82,0)))</f>
        <v>1987.8229103244325</v>
      </c>
      <c r="AD86" s="6">
        <f ca="1">IF(ISERROR(CVMdataQly!AD86*(OFFSET(CPdataAnn!AD$9,$A82,0)/OFFSET(CVMdataAnn!AD$9,$A82,0))),"",CVMdataQly!AD86*(OFFSET(CPdataAnn!AD$9,$A82,0)/OFFSET(CVMdataAnn!AD$9,$A82,0)))</f>
        <v>481.04781626506025</v>
      </c>
      <c r="AE86" s="6">
        <f ca="1">IF(ISERROR(CVMdataQly!AE86*(OFFSET(CPdataAnn!AE$9,$A82,0)/OFFSET(CVMdataAnn!AE$9,$A82,0))),"",CVMdataQly!AE86*(OFFSET(CPdataAnn!AE$9,$A82,0)/OFFSET(CVMdataAnn!AE$9,$A82,0)))</f>
        <v>1507.2075703439036</v>
      </c>
      <c r="AF86" s="6">
        <f ca="1">IF(ISERROR(CVMdataQly!AF86*(OFFSET(CPdataAnn!AF$9,$A82,0)/OFFSET(CVMdataAnn!AF$9,$A82,0))),"",CVMdataQly!AF86*(OFFSET(CPdataAnn!AF$9,$A82,0)/OFFSET(CVMdataAnn!AF$9,$A82,0)))</f>
        <v>8209.0202701537091</v>
      </c>
      <c r="AG86" s="6">
        <f ca="1">IF(ISERROR(CVMdataQly!AG86*(OFFSET(CPdataAnn!AG$9,$A82,0)/OFFSET(CVMdataAnn!AG$9,$A82,0))),"",CVMdataQly!AG86*(OFFSET(CPdataAnn!AG$9,$A82,0)/OFFSET(CVMdataAnn!AG$9,$A82,0)))</f>
        <v>3192.0911771376732</v>
      </c>
      <c r="AH86" s="6">
        <f ca="1">IF(ISERROR(CVMdataQly!AH86*(OFFSET(CPdataAnn!AH$9,$A82,0)/OFFSET(CVMdataAnn!AH$9,$A82,0))),"",CVMdataQly!AH86*(OFFSET(CPdataAnn!AH$9,$A82,0)/OFFSET(CVMdataAnn!AH$9,$A82,0)))</f>
        <v>790.22298760086596</v>
      </c>
      <c r="AI86" s="6">
        <f ca="1">IF(ISERROR(CVMdataQly!AI86*(OFFSET(CPdataAnn!AI$9,$A82,0)/OFFSET(CVMdataAnn!AI$9,$A82,0))),"",CVMdataQly!AI86*(OFFSET(CPdataAnn!AI$9,$A82,0)/OFFSET(CVMdataAnn!AI$9,$A82,0)))</f>
        <v>1494.1481572481571</v>
      </c>
      <c r="AJ86" s="6">
        <f ca="1">IF(ISERROR(CVMdataQly!AJ86*(OFFSET(CPdataAnn!AJ$9,$A82,0)/OFFSET(CVMdataAnn!AJ$9,$A82,0))),"",CVMdataQly!AJ86*(OFFSET(CPdataAnn!AJ$9,$A82,0)/OFFSET(CVMdataAnn!AJ$9,$A82,0)))</f>
        <v>908.1906913691821</v>
      </c>
      <c r="AK86" s="6">
        <f ca="1">IF(ISERROR(CVMdataQly!AK86*(OFFSET(CPdataAnn!AK$9,$A82,0)/OFFSET(CVMdataAnn!AK$9,$A82,0))),"",CVMdataQly!AK86*(OFFSET(CPdataAnn!AK$9,$A82,0)/OFFSET(CVMdataAnn!AK$9,$A82,0)))</f>
        <v>3749.7615519906199</v>
      </c>
      <c r="AL86" s="6">
        <f ca="1">IF(ISERROR(CVMdataQly!AL86*(OFFSET(CPdataAnn!AL$9,$A82,0)/OFFSET(CVMdataAnn!AL$9,$A82,0))),"",CVMdataQly!AL86*(OFFSET(CPdataAnn!AL$9,$A82,0)/OFFSET(CVMdataAnn!AL$9,$A82,0)))</f>
        <v>1269.0656401944896</v>
      </c>
      <c r="AM86" s="6">
        <f ca="1">IF(ISERROR(CVMdataQly!AM86*(OFFSET(CPdataAnn!AM$9,$A82,0)/OFFSET(CVMdataAnn!AM$9,$A82,0))),"",CVMdataQly!AM86*(OFFSET(CPdataAnn!AM$9,$A82,0)/OFFSET(CVMdataAnn!AM$9,$A82,0)))</f>
        <v>10795.147018991527</v>
      </c>
      <c r="AN86" s="6">
        <f ca="1">IF(ISERROR(CVMdataQly!AN86*(OFFSET(CPdataAnn!AN$9,$A82,0)/OFFSET(CVMdataAnn!AN$9,$A82,0))),"",CVMdataQly!AN86*(OFFSET(CPdataAnn!AN$9,$A82,0)/OFFSET(CVMdataAnn!AN$9,$A82,0)))</f>
        <v>9374.3343114878826</v>
      </c>
      <c r="AO86" s="6">
        <f ca="1">IF(ISERROR(CVMdataQly!AO86*(OFFSET(CPdataAnn!AO$9,$A82,0)/OFFSET(CVMdataAnn!AO$9,$A82,0))),"",CVMdataQly!AO86*(OFFSET(CPdataAnn!AO$9,$A82,0)/OFFSET(CVMdataAnn!AO$9,$A82,0)))</f>
        <v>130.07792207792207</v>
      </c>
      <c r="AP86" s="6">
        <f ca="1">IF(ISERROR(CVMdataQly!AP86*(OFFSET(CPdataAnn!AP$9,$A82,0)/OFFSET(CVMdataAnn!AP$9,$A82,0))),"",CVMdataQly!AP86*(OFFSET(CPdataAnn!AP$9,$A82,0)/OFFSET(CVMdataAnn!AP$9,$A82,0)))</f>
        <v>8733.15753887762</v>
      </c>
      <c r="AQ86" s="6">
        <f ca="1">IF(ISERROR(CVMdataQly!AQ86*(OFFSET(CPdataAnn!AQ$9,$A82,0)/OFFSET(CVMdataAnn!AQ$9,$A82,0))),"",CVMdataQly!AQ86*(OFFSET(CPdataAnn!AQ$9,$A82,0)/OFFSET(CVMdataAnn!AQ$9,$A82,0)))</f>
        <v>327.71218487394958</v>
      </c>
      <c r="AR86" s="6">
        <f ca="1">IF(ISERROR(CVMdataQly!AR86*(OFFSET(CPdataAnn!AR$9,$A82,0)/OFFSET(CVMdataAnn!AR$9,$A82,0))),"",CVMdataQly!AR86*(OFFSET(CPdataAnn!AR$9,$A82,0)/OFFSET(CVMdataAnn!AR$9,$A82,0)))</f>
        <v>184.09199048374305</v>
      </c>
      <c r="AS86" s="6">
        <f ca="1">IF(ISERROR(CVMdataQly!AS86*(OFFSET(CPdataAnn!AS$9,$A82,0)/OFFSET(CVMdataAnn!AS$9,$A82,0))),"",CVMdataQly!AS86*(OFFSET(CPdataAnn!AS$9,$A82,0)/OFFSET(CVMdataAnn!AS$9,$A82,0)))</f>
        <v>1421.578947368421</v>
      </c>
      <c r="AT86" s="6">
        <f ca="1">IF(ISERROR(CVMdataQly!AT86*(OFFSET(CPdataAnn!AT$9,$A82,0)/OFFSET(CVMdataAnn!AT$9,$A82,0))),"",CVMdataQly!AT86*(OFFSET(CPdataAnn!AT$9,$A82,0)/OFFSET(CVMdataAnn!AT$9,$A82,0)))</f>
        <v>1400.9544573643409</v>
      </c>
      <c r="AU86" s="6">
        <f ca="1">IF(ISERROR(CVMdataQly!AU86*(OFFSET(CPdataAnn!AU$9,$A82,0)/OFFSET(CVMdataAnn!AU$9,$A82,0))),"",CVMdataQly!AU86*(OFFSET(CPdataAnn!AU$9,$A82,0)/OFFSET(CVMdataAnn!AU$9,$A82,0)))</f>
        <v>20.226415094339622</v>
      </c>
      <c r="AV86" s="6">
        <f ca="1">IF(ISERROR(CVMdataQly!AV86*(OFFSET(CPdataAnn!AV$9,$A82,0)/OFFSET(CVMdataAnn!AV$9,$A82,0))),"",CVMdataQly!AV86*(OFFSET(CPdataAnn!AV$9,$A82,0)/OFFSET(CVMdataAnn!AV$9,$A82,0)))</f>
        <v>50243.44719183389</v>
      </c>
      <c r="AW86" s="6">
        <f ca="1">IF(ISERROR(CVMdataQly!AW86*(OFFSET(CPdataAnn!AW$9,$A82,0)/OFFSET(CVMdataAnn!AW$9,$A82,0))),"",CVMdataQly!AW86*(OFFSET(CPdataAnn!AW$9,$A82,0)/OFFSET(CVMdataAnn!AW$9,$A82,0)))</f>
        <v>8085.3578207229739</v>
      </c>
      <c r="AX86" s="6">
        <f ca="1">IF(ISERROR(CVMdataQly!AX86*(OFFSET(CPdataAnn!AX$9,$A82,0)/OFFSET(CVMdataAnn!AX$9,$A82,0))),"",CVMdataQly!AX86*(OFFSET(CPdataAnn!AX$9,$A82,0)/OFFSET(CVMdataAnn!AX$9,$A82,0)))</f>
        <v>8057.2381591189387</v>
      </c>
      <c r="AY86" s="6">
        <f ca="1">IF(ISERROR(CVMdataQly!AY86*(OFFSET(CPdataAnn!AY$9,$A82,0)/OFFSET(CVMdataAnn!AY$9,$A82,0))),"",CVMdataQly!AY86*(OFFSET(CPdataAnn!AY$9,$A82,0)/OFFSET(CVMdataAnn!AY$9,$A82,0)))</f>
        <v>27.813793103448273</v>
      </c>
      <c r="AZ86" s="6">
        <f ca="1">IF(ISERROR(CVMdataQly!AZ86*(OFFSET(CPdataAnn!AZ$9,$A82,0)/OFFSET(CVMdataAnn!AZ$9,$A82,0))),"",CVMdataQly!AZ86*(OFFSET(CPdataAnn!AZ$9,$A82,0)/OFFSET(CVMdataAnn!AZ$9,$A82,0)))</f>
        <v>36112.900322607333</v>
      </c>
      <c r="BA86" s="6">
        <f ca="1">IF(ISERROR(CVMdataQly!BA86*(OFFSET(CPdataAnn!BA$9,$A82,0)/OFFSET(CVMdataAnn!BA$9,$A82,0))),"",CVMdataQly!BA86*(OFFSET(CPdataAnn!BA$9,$A82,0)/OFFSET(CVMdataAnn!BA$9,$A82,0)))</f>
        <v>34778.039694691506</v>
      </c>
      <c r="BB86" s="6">
        <f ca="1">IF(ISERROR(CVMdataQly!BB86*(OFFSET(CPdataAnn!BB$9,$A82,0)/OFFSET(CVMdataAnn!BB$9,$A82,0))),"",CVMdataQly!BB86*(OFFSET(CPdataAnn!BB$9,$A82,0)/OFFSET(CVMdataAnn!BB$9,$A82,0)))</f>
        <v>1335.1228654124457</v>
      </c>
      <c r="BC86" s="6">
        <f ca="1">IF(ISERROR(CVMdataQly!BC86*(OFFSET(CPdataAnn!BC$9,$A82,0)/OFFSET(CVMdataAnn!BC$9,$A82,0))),"",CVMdataQly!BC86*(OFFSET(CPdataAnn!BC$9,$A82,0)/OFFSET(CVMdataAnn!BC$9,$A82,0)))</f>
        <v>588.84542172628812</v>
      </c>
      <c r="BD86" s="6">
        <f ca="1">IF(ISERROR(CVMdataQly!BD86*(OFFSET(CPdataAnn!BD$9,$A82,0)/OFFSET(CVMdataAnn!BD$9,$A82,0))),"",CVMdataQly!BD86*(OFFSET(CPdataAnn!BD$9,$A82,0)/OFFSET(CVMdataAnn!BD$9,$A82,0)))</f>
        <v>300.00266844563038</v>
      </c>
      <c r="BE86" s="6">
        <f ca="1">IF(ISERROR(CVMdataQly!BE86*(OFFSET(CPdataAnn!BE$9,$A82,0)/OFFSET(CVMdataAnn!BE$9,$A82,0))),"",CVMdataQly!BE86*(OFFSET(CPdataAnn!BE$9,$A82,0)/OFFSET(CVMdataAnn!BE$9,$A82,0)))</f>
        <v>289.32744978697508</v>
      </c>
      <c r="BF86" s="6">
        <f ca="1">IF(ISERROR(CVMdataQly!BF86*(OFFSET(CPdataAnn!BF$9,$A82,0)/OFFSET(CVMdataAnn!BF$9,$A82,0))),"",CVMdataQly!BF86*(OFFSET(CPdataAnn!BF$9,$A82,0)/OFFSET(CVMdataAnn!BF$9,$A82,0)))</f>
        <v>1428.9729149906141</v>
      </c>
      <c r="BG86" s="6">
        <f ca="1">IF(ISERROR(CVMdataQly!BG86*(OFFSET(CPdataAnn!BG$9,$A82,0)/OFFSET(CVMdataAnn!BG$9,$A82,0))),"",CVMdataQly!BG86*(OFFSET(CPdataAnn!BG$9,$A82,0)/OFFSET(CVMdataAnn!BG$9,$A82,0)))</f>
        <v>708.35537918871262</v>
      </c>
      <c r="BH86" s="6">
        <f ca="1">IF(ISERROR(CVMdataQly!BH86*(OFFSET(CPdataAnn!BH$9,$A82,0)/OFFSET(CVMdataAnn!BH$9,$A82,0))),"",CVMdataQly!BH86*(OFFSET(CPdataAnn!BH$9,$A82,0)/OFFSET(CVMdataAnn!BH$9,$A82,0)))</f>
        <v>19.916299559471366</v>
      </c>
      <c r="BI86" s="6">
        <f ca="1">IF(ISERROR(CVMdataQly!BI86*(OFFSET(CPdataAnn!BI$9,$A82,0)/OFFSET(CVMdataAnn!BI$9,$A82,0))),"",CVMdataQly!BI86*(OFFSET(CPdataAnn!BI$9,$A82,0)/OFFSET(CVMdataAnn!BI$9,$A82,0)))</f>
        <v>700.29678638941391</v>
      </c>
      <c r="BJ86" s="6" t="str">
        <f ca="1">IF(ISERROR(CVMdataQly!BJ86*(OFFSET(CPdataAnn!BJ$9,$A82,0)/OFFSET(CVMdataAnn!BJ$9,$A82,0))),"",CVMdataQly!BJ86*(OFFSET(CPdataAnn!BJ$9,$A82,0)/OFFSET(CVMdataAnn!BJ$9,$A82,0)))</f>
        <v/>
      </c>
      <c r="BK86" s="6">
        <f ca="1">IF(ISERROR(CVMdataQly!BK86*(OFFSET(CPdataAnn!BK$9,$A82,0)/OFFSET(CVMdataAnn!BK$9,$A82,0))),"",CVMdataQly!BK86*(OFFSET(CPdataAnn!BK$9,$A82,0)/OFFSET(CVMdataAnn!BK$9,$A82,0)))</f>
        <v>4027.8533241270466</v>
      </c>
      <c r="BL86" s="6">
        <f ca="1">IF(ISERROR(CVMdataQly!BL86*(OFFSET(CPdataAnn!BL$9,$A82,0)/OFFSET(CVMdataAnn!BL$9,$A82,0))),"",CVMdataQly!BL86*(OFFSET(CPdataAnn!BL$9,$A82,0)/OFFSET(CVMdataAnn!BL$9,$A82,0)))</f>
        <v>2091.3946356423112</v>
      </c>
      <c r="BM86" s="6">
        <f ca="1">IF(ISERROR(CVMdataQly!BM86*(OFFSET(CPdataAnn!BM$9,$A82,0)/OFFSET(CVMdataAnn!BM$9,$A82,0))),"",CVMdataQly!BM86*(OFFSET(CPdataAnn!BM$9,$A82,0)/OFFSET(CVMdataAnn!BM$9,$A82,0)))</f>
        <v>1692.878317821441</v>
      </c>
      <c r="BN86" s="6">
        <f ca="1">IF(ISERROR(CVMdataQly!BN86*(OFFSET(CPdataAnn!BN$9,$A82,0)/OFFSET(CVMdataAnn!BN$9,$A82,0))),"",CVMdataQly!BN86*(OFFSET(CPdataAnn!BN$9,$A82,0)/OFFSET(CVMdataAnn!BN$9,$A82,0)))</f>
        <v>166.45625366999411</v>
      </c>
      <c r="BO86" s="6">
        <f ca="1">IF(ISERROR(CVMdataQly!BO86*(OFFSET(CPdataAnn!BO$9,$A82,0)/OFFSET(CVMdataAnn!BO$9,$A82,0))),"",CVMdataQly!BO86*(OFFSET(CPdataAnn!BO$9,$A82,0)/OFFSET(CVMdataAnn!BO$9,$A82,0)))</f>
        <v>77.879069767441862</v>
      </c>
      <c r="BP86" s="6" t="str">
        <f ca="1">IF(ISERROR(CVMdataQly!BP86*(OFFSET(CPdataAnn!BP$9,$A82,0)/OFFSET(CVMdataAnn!BP$9,$A82,0))),"",CVMdataQly!BP86*(OFFSET(CPdataAnn!BP$9,$A82,0)/OFFSET(CVMdataAnn!BP$9,$A82,0)))</f>
        <v/>
      </c>
      <c r="BQ86" s="6">
        <f ca="1">IF(ISERROR(CVMdataQly!BQ86*(OFFSET(CPdataAnn!BQ$9,$A82,0)/OFFSET(CVMdataAnn!BQ$9,$A82,0))),"",CVMdataQly!BQ86*(OFFSET(CPdataAnn!BQ$9,$A82,0)/OFFSET(CVMdataAnn!BQ$9,$A82,0)))</f>
        <v>10012.592810370174</v>
      </c>
      <c r="BR86" s="6">
        <f ca="1">IF(ISERROR(CVMdataQly!BR86*(OFFSET(CPdataAnn!BR$9,$A82,0)/OFFSET(CVMdataAnn!BR$9,$A82,0))),"",CVMdataQly!BR86*(OFFSET(CPdataAnn!BR$9,$A82,0)/OFFSET(CVMdataAnn!BR$9,$A82,0)))</f>
        <v>3368.1625169760073</v>
      </c>
      <c r="BS86" s="6">
        <f ca="1">IF(ISERROR(CVMdataQly!BS86*(OFFSET(CPdataAnn!BS$9,$A82,0)/OFFSET(CVMdataAnn!BS$9,$A82,0))),"",CVMdataQly!BS86*(OFFSET(CPdataAnn!BS$9,$A82,0)/OFFSET(CVMdataAnn!BS$9,$A82,0)))</f>
        <v>2529.4003451251078</v>
      </c>
      <c r="BT86" s="6">
        <f ca="1">IF(ISERROR(CVMdataQly!BT86*(OFFSET(CPdataAnn!BT$9,$A82,0)/OFFSET(CVMdataAnn!BT$9,$A82,0))),"",CVMdataQly!BT86*(OFFSET(CPdataAnn!BT$9,$A82,0)/OFFSET(CVMdataAnn!BT$9,$A82,0)))</f>
        <v>827.37190256194879</v>
      </c>
      <c r="BU86" s="6">
        <f ca="1">IF(ISERROR(CVMdataQly!BU86*(OFFSET(CPdataAnn!BU$9,$A82,0)/OFFSET(CVMdataAnn!BU$9,$A82,0))),"",CVMdataQly!BU86*(OFFSET(CPdataAnn!BU$9,$A82,0)/OFFSET(CVMdataAnn!BU$9,$A82,0)))</f>
        <v>11.75</v>
      </c>
      <c r="BV86" s="6">
        <f ca="1">IF(ISERROR(CVMdataQly!BV86*(OFFSET(CPdataAnn!BV$9,$A82,0)/OFFSET(CVMdataAnn!BV$9,$A82,0))),"",CVMdataQly!BV86*(OFFSET(CPdataAnn!BV$9,$A82,0)/OFFSET(CVMdataAnn!BV$9,$A82,0)))</f>
        <v>1171.037655016911</v>
      </c>
      <c r="BW86" s="6">
        <f ca="1">IF(ISERROR(CVMdataQly!BW86*(OFFSET(CPdataAnn!BW$9,$A82,0)/OFFSET(CVMdataAnn!BW$9,$A82,0))),"",CVMdataQly!BW86*(OFFSET(CPdataAnn!BW$9,$A82,0)/OFFSET(CVMdataAnn!BW$9,$A82,0)))</f>
        <v>1514.359095193214</v>
      </c>
      <c r="BX86" s="6">
        <f ca="1">IF(ISERROR(CVMdataQly!BX86*(OFFSET(CPdataAnn!BX$9,$A82,0)/OFFSET(CVMdataAnn!BX$9,$A82,0))),"",CVMdataQly!BX86*(OFFSET(CPdataAnn!BX$9,$A82,0)/OFFSET(CVMdataAnn!BX$9,$A82,0)))</f>
        <v>1116.7203463203462</v>
      </c>
      <c r="BY86" s="6">
        <f ca="1">IF(ISERROR(CVMdataQly!BY86*(OFFSET(CPdataAnn!BY$9,$A82,0)/OFFSET(CVMdataAnn!BY$9,$A82,0))),"",CVMdataQly!BY86*(OFFSET(CPdataAnn!BY$9,$A82,0)/OFFSET(CVMdataAnn!BY$9,$A82,0)))</f>
        <v>255.07764952780693</v>
      </c>
      <c r="BZ86" s="6">
        <f ca="1">IF(ISERROR(CVMdataQly!BZ86*(OFFSET(CPdataAnn!BZ$9,$A82,0)/OFFSET(CVMdataAnn!BZ$9,$A82,0))),"",CVMdataQly!BZ86*(OFFSET(CPdataAnn!BZ$9,$A82,0)/OFFSET(CVMdataAnn!BZ$9,$A82,0)))</f>
        <v>142.73115220483641</v>
      </c>
      <c r="CA86" s="6">
        <f ca="1">IF(ISERROR(CVMdataQly!CA86*(OFFSET(CPdataAnn!CA$9,$A82,0)/OFFSET(CVMdataAnn!CA$9,$A82,0))),"",CVMdataQly!CA86*(OFFSET(CPdataAnn!CA$9,$A82,0)/OFFSET(CVMdataAnn!CA$9,$A82,0)))</f>
        <v>1251.9724612736661</v>
      </c>
      <c r="CB86" s="6">
        <f ca="1">IF(ISERROR(CVMdataQly!CB86*(OFFSET(CPdataAnn!CB$9,$A82,0)/OFFSET(CVMdataAnn!CB$9,$A82,0))),"",CVMdataQly!CB86*(OFFSET(CPdataAnn!CB$9,$A82,0)/OFFSET(CVMdataAnn!CB$9,$A82,0)))</f>
        <v>938.18625498007964</v>
      </c>
      <c r="CC86" s="6">
        <f ca="1">IF(ISERROR(CVMdataQly!CC86*(OFFSET(CPdataAnn!CC$9,$A82,0)/OFFSET(CVMdataAnn!CC$9,$A82,0))),"",CVMdataQly!CC86*(OFFSET(CPdataAnn!CC$9,$A82,0)/OFFSET(CVMdataAnn!CC$9,$A82,0)))</f>
        <v>64.799086757990864</v>
      </c>
      <c r="CD86" s="6">
        <f ca="1">IF(ISERROR(CVMdataQly!CD86*(OFFSET(CPdataAnn!CD$9,$A82,0)/OFFSET(CVMdataAnn!CD$9,$A82,0))),"",CVMdataQly!CD86*(OFFSET(CPdataAnn!CD$9,$A82,0)/OFFSET(CVMdataAnn!CD$9,$A82,0)))</f>
        <v>872.79186046511632</v>
      </c>
      <c r="CE86" s="6">
        <f ca="1">IF(ISERROR(CVMdataQly!CE86*(OFFSET(CPdataAnn!CE$9,$A82,0)/OFFSET(CVMdataAnn!CE$9,$A82,0))),"",CVMdataQly!CE86*(OFFSET(CPdataAnn!CE$9,$A82,0)/OFFSET(CVMdataAnn!CE$9,$A82,0)))</f>
        <v>1769.2540925266903</v>
      </c>
      <c r="CF86" s="6">
        <f ca="1">IF(ISERROR(CVMdataQly!CF86*(OFFSET(CPdataAnn!CF$9,$A82,0)/OFFSET(CVMdataAnn!CF$9,$A82,0))),"",CVMdataQly!CF86*(OFFSET(CPdataAnn!CF$9,$A82,0)/OFFSET(CVMdataAnn!CF$9,$A82,0)))</f>
        <v>740.24757993546496</v>
      </c>
      <c r="CG86" s="6">
        <f ca="1">IF(ISERROR(CVMdataQly!CG86*(OFFSET(CPdataAnn!CG$9,$A82,0)/OFFSET(CVMdataAnn!CG$9,$A82,0))),"",CVMdataQly!CG86*(OFFSET(CPdataAnn!CG$9,$A82,0)/OFFSET(CVMdataAnn!CG$9,$A82,0)))</f>
        <v>1028.7814274128143</v>
      </c>
      <c r="CH86" s="6">
        <f ca="1">IF(ISERROR(CVMdataQly!CH86*(OFFSET(CPdataAnn!CH$9,$A82,0)/OFFSET(CVMdataAnn!CH$9,$A82,0))),"",CVMdataQly!CH86*(OFFSET(CPdataAnn!CH$9,$A82,0)/OFFSET(CVMdataAnn!CH$9,$A82,0)))</f>
        <v>2842.4303859306301</v>
      </c>
      <c r="CI86" s="6">
        <f ca="1">IF(ISERROR(CVMdataQly!CI86*(OFFSET(CPdataAnn!CI$9,$A82,0)/OFFSET(CVMdataAnn!CI$9,$A82,0))),"",CVMdataQly!CI86*(OFFSET(CPdataAnn!CI$9,$A82,0)/OFFSET(CVMdataAnn!CI$9,$A82,0)))</f>
        <v>1611.2046444121916</v>
      </c>
      <c r="CJ86" s="6">
        <f ca="1">IF(ISERROR(CVMdataQly!CJ86*(OFFSET(CPdataAnn!CJ$9,$A82,0)/OFFSET(CVMdataAnn!CJ$9,$A82,0))),"",CVMdataQly!CJ86*(OFFSET(CPdataAnn!CJ$9,$A82,0)/OFFSET(CVMdataAnn!CJ$9,$A82,0)))</f>
        <v>804.18636056718435</v>
      </c>
      <c r="CK86" s="6">
        <f ca="1">IF(ISERROR(CVMdataQly!CK86*(OFFSET(CPdataAnn!CK$9,$A82,0)/OFFSET(CVMdataAnn!CK$9,$A82,0))),"",CVMdataQly!CK86*(OFFSET(CPdataAnn!CK$9,$A82,0)/OFFSET(CVMdataAnn!CK$9,$A82,0)))</f>
        <v>131.69572107765453</v>
      </c>
      <c r="CL86" s="6">
        <f ca="1">IF(ISERROR(CVMdataQly!CL86*(OFFSET(CPdataAnn!CL$9,$A82,0)/OFFSET(CVMdataAnn!CL$9,$A82,0))),"",CVMdataQly!CL86*(OFFSET(CPdataAnn!CL$9,$A82,0)/OFFSET(CVMdataAnn!CL$9,$A82,0)))</f>
        <v>674.59595340282033</v>
      </c>
      <c r="CM86" s="6">
        <f ca="1">IF(ISERROR(CVMdataQly!CM86*(OFFSET(CPdataAnn!CM$9,$A82,0)/OFFSET(CVMdataAnn!CM$9,$A82,0))),"",CVMdataQly!CM86*(OFFSET(CPdataAnn!CM$9,$A82,0)/OFFSET(CVMdataAnn!CM$9,$A82,0)))</f>
        <v>673.62448979591841</v>
      </c>
      <c r="CN86" s="6">
        <f ca="1">IF(ISERROR(CVMdataQly!CN86*(OFFSET(CPdataAnn!CN$9,$A82,0)/OFFSET(CVMdataAnn!CN$9,$A82,0))),"",CVMdataQly!CN86*(OFFSET(CPdataAnn!CN$9,$A82,0)/OFFSET(CVMdataAnn!CN$9,$A82,0)))</f>
        <v>278.25</v>
      </c>
      <c r="CO86" s="6">
        <f ca="1">IF(ISERROR(CVMdataQly!CO86*(OFFSET(CPdataAnn!CO$9,$A82,0)/OFFSET(CVMdataAnn!CO$9,$A82,0))),"",CVMdataQly!CO86*(OFFSET(CPdataAnn!CO$9,$A82,0)/OFFSET(CVMdataAnn!CO$9,$A82,0)))</f>
        <v>289.9869109947644</v>
      </c>
      <c r="CP86" s="6">
        <f ca="1">IF(ISERROR(CVMdataQly!CP86*(OFFSET(CPdataAnn!CP$9,$A82,0)/OFFSET(CVMdataAnn!CP$9,$A82,0))),"",CVMdataQly!CP86*(OFFSET(CPdataAnn!CP$9,$A82,0)/OFFSET(CVMdataAnn!CP$9,$A82,0)))</f>
        <v>105.48479087452471</v>
      </c>
      <c r="CQ86" s="6">
        <f ca="1">IF(ISERROR(CVMdataQly!CQ86*(OFFSET(CPdataAnn!CQ$9,$A82,0)/OFFSET(CVMdataAnn!CQ$9,$A82,0))),"",CVMdataQly!CQ86*(OFFSET(CPdataAnn!CQ$9,$A82,0)/OFFSET(CVMdataAnn!CQ$9,$A82,0)))</f>
        <v>558.457155191021</v>
      </c>
      <c r="CR86" s="6">
        <f ca="1">IF(ISERROR(CVMdataQly!CR86*(OFFSET(CPdataAnn!CR$9,$A82,0)/OFFSET(CVMdataAnn!CR$9,$A82,0))),"",CVMdataQly!CR86*(OFFSET(CPdataAnn!CR$9,$A82,0)/OFFSET(CVMdataAnn!CR$9,$A82,0)))</f>
        <v>26885.475465468822</v>
      </c>
      <c r="CS86" s="6">
        <f ca="1">IF(ISERROR(CVMdataQly!CS86*(OFFSET(CPdataAnn!CS$9,$A82,0)/OFFSET(CVMdataAnn!CS$9,$A82,0))),"",CVMdataQly!CS86*(OFFSET(CPdataAnn!CS$9,$A82,0)/OFFSET(CVMdataAnn!CS$9,$A82,0)))</f>
        <v>10175.043146190686</v>
      </c>
      <c r="CT86" s="6">
        <f ca="1">IF(ISERROR(CVMdataQly!CT86*(OFFSET(CPdataAnn!CT$9,$A82,0)/OFFSET(CVMdataAnn!CT$9,$A82,0))),"",CVMdataQly!CT86*(OFFSET(CPdataAnn!CT$9,$A82,0)/OFFSET(CVMdataAnn!CT$9,$A82,0)))</f>
        <v>9829.6610492636737</v>
      </c>
      <c r="CU86" s="6">
        <f ca="1">IF(ISERROR(CVMdataQly!CU86*(OFFSET(CPdataAnn!CU$9,$A82,0)/OFFSET(CVMdataAnn!CU$9,$A82,0))),"",CVMdataQly!CU86*(OFFSET(CPdataAnn!CU$9,$A82,0)/OFFSET(CVMdataAnn!CU$9,$A82,0)))</f>
        <v>187.08236434108525</v>
      </c>
      <c r="CV86" s="6">
        <f ca="1">IF(ISERROR(CVMdataQly!CV86*(OFFSET(CPdataAnn!CV$9,$A82,0)/OFFSET(CVMdataAnn!CV$9,$A82,0))),"",CVMdataQly!CV86*(OFFSET(CPdataAnn!CV$9,$A82,0)/OFFSET(CVMdataAnn!CV$9,$A82,0)))</f>
        <v>158.07854137447407</v>
      </c>
      <c r="CW86" s="6">
        <f ca="1">IF(ISERROR(CVMdataQly!CW86*(OFFSET(CPdataAnn!CW$9,$A82,0)/OFFSET(CVMdataAnn!CW$9,$A82,0))),"",CVMdataQly!CW86*(OFFSET(CPdataAnn!CW$9,$A82,0)/OFFSET(CVMdataAnn!CW$9,$A82,0)))</f>
        <v>10137.845584086799</v>
      </c>
      <c r="CX86" s="6">
        <f ca="1">IF(ISERROR(CVMdataQly!CX86*(OFFSET(CPdataAnn!CX$9,$A82,0)/OFFSET(CVMdataAnn!CX$9,$A82,0))),"",CVMdataQly!CX86*(OFFSET(CPdataAnn!CX$9,$A82,0)/OFFSET(CVMdataAnn!CX$9,$A82,0)))</f>
        <v>916.13734061930779</v>
      </c>
      <c r="CY86" s="6">
        <f ca="1">IF(ISERROR(CVMdataQly!CY86*(OFFSET(CPdataAnn!CY$9,$A82,0)/OFFSET(CVMdataAnn!CY$9,$A82,0))),"",CVMdataQly!CY86*(OFFSET(CPdataAnn!CY$9,$A82,0)/OFFSET(CVMdataAnn!CY$9,$A82,0)))</f>
        <v>4826.2670736129576</v>
      </c>
      <c r="CZ86" s="6">
        <f ca="1">IF(ISERROR(CVMdataQly!CZ86*(OFFSET(CPdataAnn!CZ$9,$A82,0)/OFFSET(CVMdataAnn!CZ$9,$A82,0))),"",CVMdataQly!CZ86*(OFFSET(CPdataAnn!CZ$9,$A82,0)/OFFSET(CVMdataAnn!CZ$9,$A82,0)))</f>
        <v>3571.349675156443</v>
      </c>
      <c r="DA86" s="6">
        <f ca="1">IF(ISERROR(CVMdataQly!DA86*(OFFSET(CPdataAnn!DA$9,$A82,0)/OFFSET(CVMdataAnn!DA$9,$A82,0))),"",CVMdataQly!DA86*(OFFSET(CPdataAnn!DA$9,$A82,0)/OFFSET(CVMdataAnn!DA$9,$A82,0)))</f>
        <v>823.78701398199587</v>
      </c>
      <c r="DB86" s="6">
        <f ca="1">IF(ISERROR(CVMdataQly!DB86*(OFFSET(CPdataAnn!DB$9,$A82,0)/OFFSET(CVMdataAnn!DB$9,$A82,0))),"",CVMdataQly!DB86*(OFFSET(CPdataAnn!DB$9,$A82,0)/OFFSET(CVMdataAnn!DB$9,$A82,0)))</f>
        <v>6570.8456073470797</v>
      </c>
      <c r="DC86" s="6">
        <f ca="1">IF(ISERROR(CVMdataQly!DC86*(OFFSET(CPdataAnn!DC$9,$A82,0)/OFFSET(CVMdataAnn!DC$9,$A82,0))),"",CVMdataQly!DC86*(OFFSET(CPdataAnn!DC$9,$A82,0)/OFFSET(CVMdataAnn!DC$9,$A82,0)))</f>
        <v>925.23593864134409</v>
      </c>
      <c r="DD86" s="6">
        <f ca="1">IF(ISERROR(CVMdataQly!DD86*(OFFSET(CPdataAnn!DD$9,$A82,0)/OFFSET(CVMdataAnn!DD$9,$A82,0))),"",CVMdataQly!DD86*(OFFSET(CPdataAnn!DD$9,$A82,0)/OFFSET(CVMdataAnn!DD$9,$A82,0)))</f>
        <v>1583.7338659565025</v>
      </c>
      <c r="DE86" s="6">
        <f ca="1">IF(ISERROR(CVMdataQly!DE86*(OFFSET(CPdataAnn!DE$9,$A82,0)/OFFSET(CVMdataAnn!DE$9,$A82,0))),"",CVMdataQly!DE86*(OFFSET(CPdataAnn!DE$9,$A82,0)/OFFSET(CVMdataAnn!DE$9,$A82,0)))</f>
        <v>3055.0816409976833</v>
      </c>
      <c r="DF86" s="6">
        <f ca="1">IF(ISERROR(CVMdataQly!DF86*(OFFSET(CPdataAnn!DF$9,$A82,0)/OFFSET(CVMdataAnn!DF$9,$A82,0))),"",CVMdataQly!DF86*(OFFSET(CPdataAnn!DF$9,$A82,0)/OFFSET(CVMdataAnn!DF$9,$A82,0)))</f>
        <v>683.4714377406932</v>
      </c>
      <c r="DG86" s="6">
        <f ca="1">IF(ISERROR(CVMdataQly!DG86*(OFFSET(CPdataAnn!DG$9,$A82,0)/OFFSET(CVMdataAnn!DG$9,$A82,0))),"",CVMdataQly!DG86*(OFFSET(CPdataAnn!DG$9,$A82,0)/OFFSET(CVMdataAnn!DG$9,$A82,0)))</f>
        <v>323.87118644067795</v>
      </c>
      <c r="DH86" s="6">
        <f ca="1">IF(ISERROR(CVMdataQly!DH86*(OFFSET(CPdataAnn!DH$9,$A82,0)/OFFSET(CVMdataAnn!DH$9,$A82,0))),"",CVMdataQly!DH86*(OFFSET(CPdataAnn!DH$9,$A82,0)/OFFSET(CVMdataAnn!DH$9,$A82,0)))</f>
        <v>4301.0086285513853</v>
      </c>
      <c r="DI86" s="6">
        <f ca="1">IF(ISERROR(CVMdataQly!DI86*(OFFSET(CPdataAnn!DI$9,$A82,0)/OFFSET(CVMdataAnn!DI$9,$A82,0))),"",CVMdataQly!DI86*(OFFSET(CPdataAnn!DI$9,$A82,0)/OFFSET(CVMdataAnn!DI$9,$A82,0)))</f>
        <v>182.13157894736841</v>
      </c>
      <c r="DJ86" s="6">
        <f ca="1">IF(ISERROR(CVMdataQly!DJ86*(OFFSET(CPdataAnn!DJ$9,$A82,0)/OFFSET(CVMdataAnn!DJ$9,$A82,0))),"",CVMdataQly!DJ86*(OFFSET(CPdataAnn!DJ$9,$A82,0)/OFFSET(CVMdataAnn!DJ$9,$A82,0)))</f>
        <v>198.2967032967033</v>
      </c>
      <c r="DK86" s="6">
        <f ca="1">IF(ISERROR(CVMdataQly!DK86*(OFFSET(CPdataAnn!DK$9,$A82,0)/OFFSET(CVMdataAnn!DK$9,$A82,0))),"",CVMdataQly!DK86*(OFFSET(CPdataAnn!DK$9,$A82,0)/OFFSET(CVMdataAnn!DK$9,$A82,0)))</f>
        <v>3921.2195692506252</v>
      </c>
      <c r="DL86" s="6">
        <f ca="1">IF(ISERROR(CVMdataQly!DL86*(OFFSET(CPdataAnn!DL$9,$A82,0)/OFFSET(CVMdataAnn!DL$9,$A82,0))),"",CVMdataQly!DL86*(OFFSET(CPdataAnn!DL$9,$A82,0)/OFFSET(CVMdataAnn!DL$9,$A82,0)))</f>
        <v>23236.350935789011</v>
      </c>
      <c r="DM86" s="6">
        <f ca="1">IF(ISERROR(CVMdataQly!DM86*(OFFSET(CPdataAnn!DM$9,$A82,0)/OFFSET(CVMdataAnn!DM$9,$A82,0))),"",CVMdataQly!DM86*(OFFSET(CPdataAnn!DM$9,$A82,0)/OFFSET(CVMdataAnn!DM$9,$A82,0)))</f>
        <v>5989.8511052166223</v>
      </c>
      <c r="DN86" s="6">
        <f ca="1">IF(ISERROR(CVMdataQly!DN86*(OFFSET(CPdataAnn!DN$9,$A82,0)/OFFSET(CVMdataAnn!DN$9,$A82,0))),"",CVMdataQly!DN86*(OFFSET(CPdataAnn!DN$9,$A82,0)/OFFSET(CVMdataAnn!DN$9,$A82,0)))</f>
        <v>1288.7155346334903</v>
      </c>
      <c r="DO86" s="6">
        <f ca="1">IF(ISERROR(CVMdataQly!DO86*(OFFSET(CPdataAnn!DO$9,$A82,0)/OFFSET(CVMdataAnn!DO$9,$A82,0))),"",CVMdataQly!DO86*(OFFSET(CPdataAnn!DO$9,$A82,0)/OFFSET(CVMdataAnn!DO$9,$A82,0)))</f>
        <v>1044.6677852348994</v>
      </c>
      <c r="DP86" s="6">
        <f ca="1">IF(ISERROR(CVMdataQly!DP86*(OFFSET(CPdataAnn!DP$9,$A82,0)/OFFSET(CVMdataAnn!DP$9,$A82,0))),"",CVMdataQly!DP86*(OFFSET(CPdataAnn!DP$9,$A82,0)/OFFSET(CVMdataAnn!DP$9,$A82,0)))</f>
        <v>1524.5314685314686</v>
      </c>
      <c r="DQ86" s="6">
        <f ca="1">IF(ISERROR(CVMdataQly!DQ86*(OFFSET(CPdataAnn!DQ$9,$A82,0)/OFFSET(CVMdataAnn!DQ$9,$A82,0))),"",CVMdataQly!DQ86*(OFFSET(CPdataAnn!DQ$9,$A82,0)/OFFSET(CVMdataAnn!DQ$9,$A82,0)))</f>
        <v>2088.6044954567192</v>
      </c>
      <c r="DR86" s="6">
        <f ca="1">IF(ISERROR(CVMdataQly!DR86*(OFFSET(CPdataAnn!DR$9,$A82,0)/OFFSET(CVMdataAnn!DR$9,$A82,0))),"",CVMdataQly!DR86*(OFFSET(CPdataAnn!DR$9,$A82,0)/OFFSET(CVMdataAnn!DR$9,$A82,0)))</f>
        <v>39.239234449760765</v>
      </c>
      <c r="DS86" s="6">
        <f ca="1">IF(ISERROR(CVMdataQly!DS86*(OFFSET(CPdataAnn!DS$9,$A82,0)/OFFSET(CVMdataAnn!DS$9,$A82,0))),"",CVMdataQly!DS86*(OFFSET(CPdataAnn!DS$9,$A82,0)/OFFSET(CVMdataAnn!DS$9,$A82,0)))</f>
        <v>1343.8075801749271</v>
      </c>
      <c r="DT86" s="6">
        <f ca="1">IF(ISERROR(CVMdataQly!DT86*(OFFSET(CPdataAnn!DT$9,$A82,0)/OFFSET(CVMdataAnn!DT$9,$A82,0))),"",CVMdataQly!DT86*(OFFSET(CPdataAnn!DT$9,$A82,0)/OFFSET(CVMdataAnn!DT$9,$A82,0)))</f>
        <v>1302.096356599493</v>
      </c>
      <c r="DU86" s="6">
        <f ca="1">IF(ISERROR(CVMdataQly!DU86*(OFFSET(CPdataAnn!DU$9,$A82,0)/OFFSET(CVMdataAnn!DU$9,$A82,0))),"",CVMdataQly!DU86*(OFFSET(CPdataAnn!DU$9,$A82,0)/OFFSET(CVMdataAnn!DU$9,$A82,0)))</f>
        <v>30.175675675675677</v>
      </c>
      <c r="DV86" s="6">
        <f ca="1">IF(ISERROR(CVMdataQly!DV86*(OFFSET(CPdataAnn!DV$9,$A82,0)/OFFSET(CVMdataAnn!DV$9,$A82,0))),"",CVMdataQly!DV86*(OFFSET(CPdataAnn!DV$9,$A82,0)/OFFSET(CVMdataAnn!DV$9,$A82,0)))</f>
        <v>11.833333333333332</v>
      </c>
      <c r="DW86" s="6">
        <f ca="1">IF(ISERROR(CVMdataQly!DW86*(OFFSET(CPdataAnn!DW$9,$A82,0)/OFFSET(CVMdataAnn!DW$9,$A82,0))),"",CVMdataQly!DW86*(OFFSET(CPdataAnn!DW$9,$A82,0)/OFFSET(CVMdataAnn!DW$9,$A82,0)))</f>
        <v>5816.7078708375375</v>
      </c>
      <c r="DX86" s="6">
        <f ca="1">IF(ISERROR(CVMdataQly!DX86*(OFFSET(CPdataAnn!DX$9,$A82,0)/OFFSET(CVMdataAnn!DX$9,$A82,0))),"",CVMdataQly!DX86*(OFFSET(CPdataAnn!DX$9,$A82,0)/OFFSET(CVMdataAnn!DX$9,$A82,0)))</f>
        <v>3356.0018248175184</v>
      </c>
      <c r="DY86" s="6">
        <f ca="1">IF(ISERROR(CVMdataQly!DY86*(OFFSET(CPdataAnn!DY$9,$A82,0)/OFFSET(CVMdataAnn!DY$9,$A82,0))),"",CVMdataQly!DY86*(OFFSET(CPdataAnn!DY$9,$A82,0)/OFFSET(CVMdataAnn!DY$9,$A82,0)))</f>
        <v>627.3090128755365</v>
      </c>
      <c r="DZ86" s="6">
        <f ca="1">IF(ISERROR(CVMdataQly!DZ86*(OFFSET(CPdataAnn!DZ$9,$A82,0)/OFFSET(CVMdataAnn!DZ$9,$A82,0))),"",CVMdataQly!DZ86*(OFFSET(CPdataAnn!DZ$9,$A82,0)/OFFSET(CVMdataAnn!DZ$9,$A82,0)))</f>
        <v>891.79441117764463</v>
      </c>
      <c r="EA86" s="6">
        <f ca="1">IF(ISERROR(CVMdataQly!EA86*(OFFSET(CPdataAnn!EA$9,$A82,0)/OFFSET(CVMdataAnn!EA$9,$A82,0))),"",CVMdataQly!EA86*(OFFSET(CPdataAnn!EA$9,$A82,0)/OFFSET(CVMdataAnn!EA$9,$A82,0)))</f>
        <v>660.57449757449751</v>
      </c>
      <c r="EB86" s="6">
        <f ca="1">IF(ISERROR(CVMdataQly!EB86*(OFFSET(CPdataAnn!EB$9,$A82,0)/OFFSET(CVMdataAnn!EB$9,$A82,0))),"",CVMdataQly!EB86*(OFFSET(CPdataAnn!EB$9,$A82,0)/OFFSET(CVMdataAnn!EB$9,$A82,0)))</f>
        <v>278.52993232691307</v>
      </c>
      <c r="EC86" s="6">
        <f ca="1">IF(ISERROR(CVMdataQly!EC86*(OFFSET(CPdataAnn!EC$9,$A82,0)/OFFSET(CVMdataAnn!EC$9,$A82,0))),"",CVMdataQly!EC86*(OFFSET(CPdataAnn!EC$9,$A82,0)/OFFSET(CVMdataAnn!EC$9,$A82,0)))</f>
        <v>7227.845923527324</v>
      </c>
      <c r="ED86" s="6">
        <f ca="1">IF(ISERROR(CVMdataQly!ED86*(OFFSET(CPdataAnn!ED$9,$A82,0)/OFFSET(CVMdataAnn!ED$9,$A82,0))),"",CVMdataQly!ED86*(OFFSET(CPdataAnn!ED$9,$A82,0)/OFFSET(CVMdataAnn!ED$9,$A82,0)))</f>
        <v>1608.3951907131011</v>
      </c>
      <c r="EE86" s="6">
        <f ca="1">IF(ISERROR(CVMdataQly!EE86*(OFFSET(CPdataAnn!EE$9,$A82,0)/OFFSET(CVMdataAnn!EE$9,$A82,0))),"",CVMdataQly!EE86*(OFFSET(CPdataAnn!EE$9,$A82,0)/OFFSET(CVMdataAnn!EE$9,$A82,0)))</f>
        <v>3497.8178060413352</v>
      </c>
      <c r="EF86" s="6">
        <f ca="1">IF(ISERROR(CVMdataQly!EF86*(OFFSET(CPdataAnn!EF$9,$A82,0)/OFFSET(CVMdataAnn!EF$9,$A82,0))),"",CVMdataQly!EF86*(OFFSET(CPdataAnn!EF$9,$A82,0)/OFFSET(CVMdataAnn!EF$9,$A82,0)))</f>
        <v>2121.2628222899916</v>
      </c>
      <c r="EG86" s="6">
        <f ca="1">IF(ISERROR(CVMdataQly!EG86*(OFFSET(CPdataAnn!EG$9,$A82,0)/OFFSET(CVMdataAnn!EG$9,$A82,0))),"",CVMdataQly!EG86*(OFFSET(CPdataAnn!EG$9,$A82,0)/OFFSET(CVMdataAnn!EG$9,$A82,0)))</f>
        <v>2848.3127654554037</v>
      </c>
      <c r="EH86" s="6">
        <f ca="1">IF(ISERROR(CVMdataQly!EH86*(OFFSET(CPdataAnn!EH$9,$A82,0)/OFFSET(CVMdataAnn!EH$9,$A82,0))),"",CVMdataQly!EH86*(OFFSET(CPdataAnn!EH$9,$A82,0)/OFFSET(CVMdataAnn!EH$9,$A82,0)))</f>
        <v>711.65195968645014</v>
      </c>
      <c r="EI86" s="6">
        <f ca="1">IF(ISERROR(CVMdataQly!EI86*(OFFSET(CPdataAnn!EI$9,$A82,0)/OFFSET(CVMdataAnn!EI$9,$A82,0))),"",CVMdataQly!EI86*(OFFSET(CPdataAnn!EI$9,$A82,0)/OFFSET(CVMdataAnn!EI$9,$A82,0)))</f>
        <v>1095.6217205613179</v>
      </c>
      <c r="EJ86" s="6">
        <f ca="1">IF(ISERROR(CVMdataQly!EJ86*(OFFSET(CPdataAnn!EJ$9,$A82,0)/OFFSET(CVMdataAnn!EJ$9,$A82,0))),"",CVMdataQly!EJ86*(OFFSET(CPdataAnn!EJ$9,$A82,0)/OFFSET(CVMdataAnn!EJ$9,$A82,0)))</f>
        <v>353.70277078085638</v>
      </c>
      <c r="EK86" s="6">
        <f ca="1">IF(ISERROR(CVMdataQly!EK86*(OFFSET(CPdataAnn!EK$9,$A82,0)/OFFSET(CVMdataAnn!EK$9,$A82,0))),"",CVMdataQly!EK86*(OFFSET(CPdataAnn!EK$9,$A82,0)/OFFSET(CVMdataAnn!EK$9,$A82,0)))</f>
        <v>687.22775357809587</v>
      </c>
      <c r="EL86" s="6" t="str">
        <f ca="1">IF(ISERROR(CVMdataQly!EL86*(OFFSET(CPdataAnn!EL$9,$A82,0)/OFFSET(CVMdataAnn!EL$9,$A82,0))),"",CVMdataQly!EL86*(OFFSET(CPdataAnn!EL$9,$A82,0)/OFFSET(CVMdataAnn!EL$9,$A82,0)))</f>
        <v/>
      </c>
      <c r="EM86" s="6">
        <f ca="1">IF(ISERROR(CVMdataQly!EM86*(OFFSET(CPdataAnn!EM$9,$A82,0)/OFFSET(CVMdataAnn!EM$9,$A82,0))),"",CVMdataQly!EM86*(OFFSET(CPdataAnn!EM$9,$A82,0)/OFFSET(CVMdataAnn!EM$9,$A82,0)))</f>
        <v>2529.9334681364558</v>
      </c>
      <c r="EN86" s="6">
        <f ca="1">IF(ISERROR(CVMdataQly!EN86*(OFFSET(CPdataAnn!EN$9,$A82,0)/OFFSET(CVMdataAnn!EN$9,$A82,0))),"",CVMdataQly!EN86*(OFFSET(CPdataAnn!EN$9,$A82,0)/OFFSET(CVMdataAnn!EN$9,$A82,0)))</f>
        <v>19776.935521072766</v>
      </c>
      <c r="EO86" s="6">
        <f ca="1">IF(ISERROR(CVMdataQly!EO86*(OFFSET(CPdataAnn!EO$9,$A82,0)/OFFSET(CVMdataAnn!EO$9,$A82,0))),"",CVMdataQly!EO86*(OFFSET(CPdataAnn!EO$9,$A82,0)/OFFSET(CVMdataAnn!EO$9,$A82,0)))</f>
        <v>16571.928630231818</v>
      </c>
      <c r="EP86" s="6">
        <f ca="1">IF(ISERROR(CVMdataQly!EP86*(OFFSET(CPdataAnn!EP$9,$A82,0)/OFFSET(CVMdataAnn!EP$9,$A82,0))),"",CVMdataQly!EP86*(OFFSET(CPdataAnn!EP$9,$A82,0)/OFFSET(CVMdataAnn!EP$9,$A82,0)))</f>
        <v>14626.539022985497</v>
      </c>
      <c r="EQ86" s="6">
        <f ca="1">IF(ISERROR(CVMdataQly!EQ86*(OFFSET(CPdataAnn!EQ$9,$A82,0)/OFFSET(CVMdataAnn!EQ$9,$A82,0))),"",CVMdataQly!EQ86*(OFFSET(CPdataAnn!EQ$9,$A82,0)/OFFSET(CVMdataAnn!EQ$9,$A82,0)))</f>
        <v>1944.6481347990627</v>
      </c>
      <c r="ER86" s="6">
        <f ca="1">IF(ISERROR(CVMdataQly!ER86*(OFFSET(CPdataAnn!ER$9,$A82,0)/OFFSET(CVMdataAnn!ER$9,$A82,0))),"",CVMdataQly!ER86*(OFFSET(CPdataAnn!ER$9,$A82,0)/OFFSET(CVMdataAnn!ER$9,$A82,0)))</f>
        <v>3205.0078298592739</v>
      </c>
      <c r="ES86" s="6">
        <f ca="1">IF(ISERROR(CVMdataQly!ES86*(OFFSET(CPdataAnn!ES$9,$A82,0)/OFFSET(CVMdataAnn!ES$9,$A82,0))),"",CVMdataQly!ES86*(OFFSET(CPdataAnn!ES$9,$A82,0)/OFFSET(CVMdataAnn!ES$9,$A82,0)))</f>
        <v>24114.100665105841</v>
      </c>
      <c r="ET86" s="6">
        <f ca="1">IF(ISERROR(CVMdataQly!ET86*(OFFSET(CPdataAnn!ET$9,$A82,0)/OFFSET(CVMdataAnn!ET$9,$A82,0))),"",CVMdataQly!ET86*(OFFSET(CPdataAnn!ET$9,$A82,0)/OFFSET(CVMdataAnn!ET$9,$A82,0)))</f>
        <v>4550.6535109686465</v>
      </c>
      <c r="EU86" s="6">
        <f ca="1">IF(ISERROR(CVMdataQly!EU86*(OFFSET(CPdataAnn!EU$9,$A82,0)/OFFSET(CVMdataAnn!EU$9,$A82,0))),"",CVMdataQly!EU86*(OFFSET(CPdataAnn!EU$9,$A82,0)/OFFSET(CVMdataAnn!EU$9,$A82,0)))</f>
        <v>1237.5844822925114</v>
      </c>
      <c r="EV86" s="6">
        <f ca="1">IF(ISERROR(CVMdataQly!EV86*(OFFSET(CPdataAnn!EV$9,$A82,0)/OFFSET(CVMdataAnn!EV$9,$A82,0))),"",CVMdataQly!EV86*(OFFSET(CPdataAnn!EV$9,$A82,0)/OFFSET(CVMdataAnn!EV$9,$A82,0)))</f>
        <v>477.80261437908501</v>
      </c>
      <c r="EW86" s="6">
        <f ca="1">IF(ISERROR(CVMdataQly!EW86*(OFFSET(CPdataAnn!EW$9,$A82,0)/OFFSET(CVMdataAnn!EW$9,$A82,0))),"",CVMdataQly!EW86*(OFFSET(CPdataAnn!EW$9,$A82,0)/OFFSET(CVMdataAnn!EW$9,$A82,0)))</f>
        <v>2833.0372648971697</v>
      </c>
      <c r="EX86" s="6">
        <f ca="1">IF(ISERROR(CVMdataQly!EX86*(OFFSET(CPdataAnn!EX$9,$A82,0)/OFFSET(CVMdataAnn!EX$9,$A82,0))),"",CVMdataQly!EX86*(OFFSET(CPdataAnn!EX$9,$A82,0)/OFFSET(CVMdataAnn!EX$9,$A82,0)))</f>
        <v>790.67530296698703</v>
      </c>
      <c r="EY86" s="6">
        <f ca="1">IF(ISERROR(CVMdataQly!EY86*(OFFSET(CPdataAnn!EY$9,$A82,0)/OFFSET(CVMdataAnn!EY$9,$A82,0))),"",CVMdataQly!EY86*(OFFSET(CPdataAnn!EY$9,$A82,0)/OFFSET(CVMdataAnn!EY$9,$A82,0)))</f>
        <v>1445.9444163719049</v>
      </c>
      <c r="EZ86" s="6">
        <f ca="1">IF(ISERROR(CVMdataQly!EZ86*(OFFSET(CPdataAnn!EZ$9,$A82,0)/OFFSET(CVMdataAnn!EZ$9,$A82,0))),"",CVMdataQly!EZ86*(OFFSET(CPdataAnn!EZ$9,$A82,0)/OFFSET(CVMdataAnn!EZ$9,$A82,0)))</f>
        <v>952.97131869892644</v>
      </c>
      <c r="FA86" s="6">
        <f ca="1">IF(ISERROR(CVMdataQly!FA86*(OFFSET(CPdataAnn!FA$9,$A82,0)/OFFSET(CVMdataAnn!FA$9,$A82,0))),"",CVMdataQly!FA86*(OFFSET(CPdataAnn!FA$9,$A82,0)/OFFSET(CVMdataAnn!FA$9,$A82,0)))</f>
        <v>492.7554524361949</v>
      </c>
      <c r="FB86" s="6">
        <f ca="1">IF(ISERROR(CVMdataQly!FB86*(OFFSET(CPdataAnn!FB$9,$A82,0)/OFFSET(CVMdataAnn!FB$9,$A82,0))),"",CVMdataQly!FB86*(OFFSET(CPdataAnn!FB$9,$A82,0)/OFFSET(CVMdataAnn!FB$9,$A82,0)))</f>
        <v>2203.4883084382577</v>
      </c>
      <c r="FC86" s="6">
        <f ca="1">IF(ISERROR(CVMdataQly!FC86*(OFFSET(CPdataAnn!FC$9,$A82,0)/OFFSET(CVMdataAnn!FC$9,$A82,0))),"",CVMdataQly!FC86*(OFFSET(CPdataAnn!FC$9,$A82,0)/OFFSET(CVMdataAnn!FC$9,$A82,0)))</f>
        <v>3936.2851634907688</v>
      </c>
      <c r="FD86" s="6">
        <f ca="1">IF(ISERROR(CVMdataQly!FD86*(OFFSET(CPdataAnn!FD$9,$A82,0)/OFFSET(CVMdataAnn!FD$9,$A82,0))),"",CVMdataQly!FD86*(OFFSET(CPdataAnn!FD$9,$A82,0)/OFFSET(CVMdataAnn!FD$9,$A82,0)))</f>
        <v>2203.2417958889291</v>
      </c>
      <c r="FE86" s="6">
        <f ca="1">IF(ISERROR(CVMdataQly!FE86*(OFFSET(CPdataAnn!FE$9,$A82,0)/OFFSET(CVMdataAnn!FE$9,$A82,0))),"",CVMdataQly!FE86*(OFFSET(CPdataAnn!FE$9,$A82,0)/OFFSET(CVMdataAnn!FE$9,$A82,0)))</f>
        <v>775.36957957296943</v>
      </c>
      <c r="FF86" s="6">
        <f ca="1">IF(ISERROR(CVMdataQly!FF86*(OFFSET(CPdataAnn!FF$9,$A82,0)/OFFSET(CVMdataAnn!FF$9,$A82,0))),"",CVMdataQly!FF86*(OFFSET(CPdataAnn!FF$9,$A82,0)/OFFSET(CVMdataAnn!FF$9,$A82,0)))</f>
        <v>275.2494729444835</v>
      </c>
      <c r="FG86" s="6">
        <f ca="1">IF(ISERROR(CVMdataQly!FG86*(OFFSET(CPdataAnn!FG$9,$A82,0)/OFFSET(CVMdataAnn!FG$9,$A82,0))),"",CVMdataQly!FG86*(OFFSET(CPdataAnn!FG$9,$A82,0)/OFFSET(CVMdataAnn!FG$9,$A82,0)))</f>
        <v>681.96328240512571</v>
      </c>
      <c r="FH86" s="6" t="str">
        <f ca="1">IF(ISERROR(CVMdataQly!FH86*(OFFSET(CPdataAnn!FH$9,$A82,0)/OFFSET(CVMdataAnn!FH$9,$A82,0))),"",CVMdataQly!FH86*(OFFSET(CPdataAnn!FH$9,$A82,0)/OFFSET(CVMdataAnn!FH$9,$A82,0)))</f>
        <v/>
      </c>
      <c r="FI86" s="6">
        <f ca="1">IF(ISERROR(CVMdataQly!FI86*(OFFSET(CPdataAnn!FI$9,$A82,0)/OFFSET(CVMdataAnn!FI$9,$A82,0))),"",CVMdataQly!FI86*(OFFSET(CPdataAnn!FI$9,$A82,0)/OFFSET(CVMdataAnn!FI$9,$A82,0)))</f>
        <v>8776.8485249036748</v>
      </c>
      <c r="FJ86" s="6">
        <f ca="1">IF(ISERROR(CVMdataQly!FJ86*(OFFSET(CPdataAnn!FJ$9,$A82,0)/OFFSET(CVMdataAnn!FJ$9,$A82,0))),"",CVMdataQly!FJ86*(OFFSET(CPdataAnn!FJ$9,$A82,0)/OFFSET(CVMdataAnn!FJ$9,$A82,0)))</f>
        <v>4473.4175895118433</v>
      </c>
      <c r="FK86" s="6">
        <f ca="1">IF(ISERROR(CVMdataQly!FK86*(OFFSET(CPdataAnn!FK$9,$A82,0)/OFFSET(CVMdataAnn!FK$9,$A82,0))),"",CVMdataQly!FK86*(OFFSET(CPdataAnn!FK$9,$A82,0)/OFFSET(CVMdataAnn!FK$9,$A82,0)))</f>
        <v>4296.2146447338364</v>
      </c>
      <c r="FL86" s="6">
        <f ca="1">IF(ISERROR(CVMdataQly!FL86*(OFFSET(CPdataAnn!FL$9,$A82,0)/OFFSET(CVMdataAnn!FL$9,$A82,0))),"",CVMdataQly!FL86*(OFFSET(CPdataAnn!FL$9,$A82,0)/OFFSET(CVMdataAnn!FL$9,$A82,0)))</f>
        <v>2402.3183267909717</v>
      </c>
    </row>
    <row r="87" spans="1:168" x14ac:dyDescent="0.25">
      <c r="A87" s="6">
        <f t="shared" si="1"/>
        <v>20</v>
      </c>
      <c r="B87" s="1">
        <v>38139</v>
      </c>
      <c r="C87" s="6">
        <f ca="1">IF(ISERROR(CVMdataQly!C87*(OFFSET(CPdataAnn!C$9,$A83,0)/OFFSET(CVMdataAnn!C$9,$A83,0))),"",CVMdataQly!C87*(OFFSET(CPdataAnn!C$9,$A83,0)/OFFSET(CVMdataAnn!C$9,$A83,0)))</f>
        <v>205278.42399086853</v>
      </c>
      <c r="D87" s="6">
        <f ca="1">IF(ISERROR(CVMdataQly!D87*(OFFSET(CPdataAnn!D$9,$A83,0)/OFFSET(CVMdataAnn!D$9,$A83,0))),"",CVMdataQly!D87*(OFFSET(CPdataAnn!D$9,$A83,0)/OFFSET(CVMdataAnn!D$9,$A83,0)))</f>
        <v>3396.261219081272</v>
      </c>
      <c r="E87" s="6">
        <f ca="1">IF(ISERROR(CVMdataQly!E87*(OFFSET(CPdataAnn!E$9,$A83,0)/OFFSET(CVMdataAnn!E$9,$A83,0))),"",CVMdataQly!E87*(OFFSET(CPdataAnn!E$9,$A83,0)/OFFSET(CVMdataAnn!E$9,$A83,0)))</f>
        <v>201895.47136517646</v>
      </c>
      <c r="F87" s="6">
        <f ca="1">IF(ISERROR(CVMdataQly!F87*(OFFSET(CPdataAnn!F$9,$A83,0)/OFFSET(CVMdataAnn!F$9,$A83,0))),"",CVMdataQly!F87*(OFFSET(CPdataAnn!F$9,$A83,0)/OFFSET(CVMdataAnn!F$9,$A83,0)))</f>
        <v>15904.010762633483</v>
      </c>
      <c r="G87" s="6">
        <f ca="1">IF(ISERROR(CVMdataQly!G87*(OFFSET(CPdataAnn!G$9,$A83,0)/OFFSET(CVMdataAnn!G$9,$A83,0))),"",CVMdataQly!G87*(OFFSET(CPdataAnn!G$9,$A83,0)/OFFSET(CVMdataAnn!G$9,$A83,0)))</f>
        <v>8133.7608639398286</v>
      </c>
      <c r="H87" s="6">
        <f ca="1">IF(ISERROR(CVMdataQly!H87*(OFFSET(CPdataAnn!H$9,$A83,0)/OFFSET(CVMdataAnn!H$9,$A83,0))),"",CVMdataQly!H87*(OFFSET(CPdataAnn!H$9,$A83,0)/OFFSET(CVMdataAnn!H$9,$A83,0)))</f>
        <v>10987.986835060312</v>
      </c>
      <c r="I87" s="6">
        <f ca="1">IF(ISERROR(CVMdataQly!I87*(OFFSET(CPdataAnn!I$9,$A83,0)/OFFSET(CVMdataAnn!I$9,$A83,0))),"",CVMdataQly!I87*(OFFSET(CPdataAnn!I$9,$A83,0)/OFFSET(CVMdataAnn!I$9,$A83,0)))</f>
        <v>50588.729216869608</v>
      </c>
      <c r="J87" s="6">
        <f ca="1">IF(ISERROR(CVMdataQly!J87*(OFFSET(CPdataAnn!J$9,$A83,0)/OFFSET(CVMdataAnn!J$9,$A83,0))),"",CVMdataQly!J87*(OFFSET(CPdataAnn!J$9,$A83,0)/OFFSET(CVMdataAnn!J$9,$A83,0)))</f>
        <v>10242.168038029056</v>
      </c>
      <c r="K87" s="6">
        <f ca="1">IF(ISERROR(CVMdataQly!K87*(OFFSET(CPdataAnn!K$9,$A83,0)/OFFSET(CVMdataAnn!K$9,$A83,0))),"",CVMdataQly!K87*(OFFSET(CPdataAnn!K$9,$A83,0)/OFFSET(CVMdataAnn!K$9,$A83,0)))</f>
        <v>2886.0381045432341</v>
      </c>
      <c r="L87" s="6">
        <f ca="1">IF(ISERROR(CVMdataQly!L87*(OFFSET(CPdataAnn!L$9,$A83,0)/OFFSET(CVMdataAnn!L$9,$A83,0))),"",CVMdataQly!L87*(OFFSET(CPdataAnn!L$9,$A83,0)/OFFSET(CVMdataAnn!L$9,$A83,0)))</f>
        <v>27137.173514149858</v>
      </c>
      <c r="M87" s="6">
        <f ca="1">IF(ISERROR(CVMdataQly!M87*(OFFSET(CPdataAnn!M$9,$A83,0)/OFFSET(CVMdataAnn!M$9,$A83,0))),"",CVMdataQly!M87*(OFFSET(CPdataAnn!M$9,$A83,0)/OFFSET(CVMdataAnn!M$9,$A83,0)))</f>
        <v>4406.3983163802168</v>
      </c>
      <c r="N87" s="6">
        <f ca="1">IF(ISERROR(CVMdataQly!N87*(OFFSET(CPdataAnn!N$9,$A83,0)/OFFSET(CVMdataAnn!N$9,$A83,0))),"",CVMdataQly!N87*(OFFSET(CPdataAnn!N$9,$A83,0)/OFFSET(CVMdataAnn!N$9,$A83,0)))</f>
        <v>24165.423162716354</v>
      </c>
      <c r="O87" s="6">
        <f ca="1">IF(ISERROR(CVMdataQly!O87*(OFFSET(CPdataAnn!O$9,$A83,0)/OFFSET(CVMdataAnn!O$9,$A83,0))),"",CVMdataQly!O87*(OFFSET(CPdataAnn!O$9,$A83,0)/OFFSET(CVMdataAnn!O$9,$A83,0)))</f>
        <v>2523.6581762442111</v>
      </c>
      <c r="P87" s="6">
        <f ca="1">IF(ISERROR(CVMdataQly!P87*(OFFSET(CPdataAnn!P$9,$A83,0)/OFFSET(CVMdataAnn!P$9,$A83,0))),"",CVMdataQly!P87*(OFFSET(CPdataAnn!P$9,$A83,0)/OFFSET(CVMdataAnn!P$9,$A83,0)))</f>
        <v>19811.974851070936</v>
      </c>
      <c r="Q87" s="6">
        <f ca="1">IF(ISERROR(CVMdataQly!Q87*(OFFSET(CPdataAnn!Q$9,$A83,0)/OFFSET(CVMdataAnn!Q$9,$A83,0))),"",CVMdataQly!Q87*(OFFSET(CPdataAnn!Q$9,$A83,0)/OFFSET(CVMdataAnn!Q$9,$A83,0)))</f>
        <v>25113.415354952649</v>
      </c>
      <c r="R87" s="6">
        <f ca="1">IF(ISERROR(CVMdataQly!R87*(OFFSET(CPdataAnn!R$9,$A83,0)/OFFSET(CVMdataAnn!R$9,$A83,0))),"",CVMdataQly!R87*(OFFSET(CPdataAnn!R$9,$A83,0)/OFFSET(CVMdataAnn!R$9,$A83,0)))</f>
        <v>15904.010762633483</v>
      </c>
      <c r="S87" s="6">
        <f ca="1">IF(ISERROR(CVMdataQly!S87*(OFFSET(CPdataAnn!S$9,$A83,0)/OFFSET(CVMdataAnn!S$9,$A83,0))),"",CVMdataQly!S87*(OFFSET(CPdataAnn!S$9,$A83,0)/OFFSET(CVMdataAnn!S$9,$A83,0)))</f>
        <v>13942.333484649384</v>
      </c>
      <c r="T87" s="6">
        <f ca="1">IF(ISERROR(CVMdataQly!T87*(OFFSET(CPdataAnn!T$9,$A83,0)/OFFSET(CVMdataAnn!T$9,$A83,0))),"",CVMdataQly!T87*(OFFSET(CPdataAnn!T$9,$A83,0)/OFFSET(CVMdataAnn!T$9,$A83,0)))</f>
        <v>2344.0094422337629</v>
      </c>
      <c r="U87" s="6">
        <f ca="1">IF(ISERROR(CVMdataQly!U87*(OFFSET(CPdataAnn!U$9,$A83,0)/OFFSET(CVMdataAnn!U$9,$A83,0))),"",CVMdataQly!U87*(OFFSET(CPdataAnn!U$9,$A83,0)/OFFSET(CVMdataAnn!U$9,$A83,0)))</f>
        <v>3186.8294797687863</v>
      </c>
      <c r="V87" s="6">
        <f ca="1">IF(ISERROR(CVMdataQly!V87*(OFFSET(CPdataAnn!V$9,$A83,0)/OFFSET(CVMdataAnn!V$9,$A83,0))),"",CVMdataQly!V87*(OFFSET(CPdataAnn!V$9,$A83,0)/OFFSET(CVMdataAnn!V$9,$A83,0)))</f>
        <v>569.86797329312935</v>
      </c>
      <c r="W87" s="6">
        <f ca="1">IF(ISERROR(CVMdataQly!W87*(OFFSET(CPdataAnn!W$9,$A83,0)/OFFSET(CVMdataAnn!W$9,$A83,0))),"",CVMdataQly!W87*(OFFSET(CPdataAnn!W$9,$A83,0)/OFFSET(CVMdataAnn!W$9,$A83,0)))</f>
        <v>1911.8604323308271</v>
      </c>
      <c r="X87" s="6">
        <f ca="1">IF(ISERROR(CVMdataQly!X87*(OFFSET(CPdataAnn!X$9,$A83,0)/OFFSET(CVMdataAnn!X$9,$A83,0))),"",CVMdataQly!X87*(OFFSET(CPdataAnn!X$9,$A83,0)/OFFSET(CVMdataAnn!X$9,$A83,0)))</f>
        <v>449.81568364611257</v>
      </c>
      <c r="Y87" s="6">
        <f ca="1">IF(ISERROR(CVMdataQly!Y87*(OFFSET(CPdataAnn!Y$9,$A83,0)/OFFSET(CVMdataAnn!Y$9,$A83,0))),"",CVMdataQly!Y87*(OFFSET(CPdataAnn!Y$9,$A83,0)/OFFSET(CVMdataAnn!Y$9,$A83,0)))</f>
        <v>1308.7053074521516</v>
      </c>
      <c r="Z87" s="6">
        <f ca="1">IF(ISERROR(CVMdataQly!Z87*(OFFSET(CPdataAnn!Z$9,$A83,0)/OFFSET(CVMdataAnn!Z$9,$A83,0))),"",CVMdataQly!Z87*(OFFSET(CPdataAnn!Z$9,$A83,0)/OFFSET(CVMdataAnn!Z$9,$A83,0)))</f>
        <v>2181.5168882775483</v>
      </c>
      <c r="AA87" s="6">
        <f ca="1">IF(ISERROR(CVMdataQly!AA87*(OFFSET(CPdataAnn!AA$9,$A83,0)/OFFSET(CVMdataAnn!AA$9,$A83,0))),"",CVMdataQly!AA87*(OFFSET(CPdataAnn!AA$9,$A83,0)/OFFSET(CVMdataAnn!AA$9,$A83,0)))</f>
        <v>1605.5646384316626</v>
      </c>
      <c r="AB87" s="6">
        <f ca="1">IF(ISERROR(CVMdataQly!AB87*(OFFSET(CPdataAnn!AB$9,$A83,0)/OFFSET(CVMdataAnn!AB$9,$A83,0))),"",CVMdataQly!AB87*(OFFSET(CPdataAnn!AB$9,$A83,0)/OFFSET(CVMdataAnn!AB$9,$A83,0)))</f>
        <v>381.79944134078215</v>
      </c>
      <c r="AC87" s="6">
        <f ca="1">IF(ISERROR(CVMdataQly!AC87*(OFFSET(CPdataAnn!AC$9,$A83,0)/OFFSET(CVMdataAnn!AC$9,$A83,0))),"",CVMdataQly!AC87*(OFFSET(CPdataAnn!AC$9,$A83,0)/OFFSET(CVMdataAnn!AC$9,$A83,0)))</f>
        <v>1961.9812124902148</v>
      </c>
      <c r="AD87" s="6">
        <f ca="1">IF(ISERROR(CVMdataQly!AD87*(OFFSET(CPdataAnn!AD$9,$A83,0)/OFFSET(CVMdataAnn!AD$9,$A83,0))),"",CVMdataQly!AD87*(OFFSET(CPdataAnn!AD$9,$A83,0)/OFFSET(CVMdataAnn!AD$9,$A83,0)))</f>
        <v>432.87612951807233</v>
      </c>
      <c r="AE87" s="6">
        <f ca="1">IF(ISERROR(CVMdataQly!AE87*(OFFSET(CPdataAnn!AE$9,$A83,0)/OFFSET(CVMdataAnn!AE$9,$A83,0))),"",CVMdataQly!AE87*(OFFSET(CPdataAnn!AE$9,$A83,0)/OFFSET(CVMdataAnn!AE$9,$A83,0)))</f>
        <v>1529.381978561858</v>
      </c>
      <c r="AF87" s="6">
        <f ca="1">IF(ISERROR(CVMdataQly!AF87*(OFFSET(CPdataAnn!AF$9,$A83,0)/OFFSET(CVMdataAnn!AF$9,$A83,0))),"",CVMdataQly!AF87*(OFFSET(CPdataAnn!AF$9,$A83,0)/OFFSET(CVMdataAnn!AF$9,$A83,0)))</f>
        <v>8133.7608639398286</v>
      </c>
      <c r="AG87" s="6">
        <f ca="1">IF(ISERROR(CVMdataQly!AG87*(OFFSET(CPdataAnn!AG$9,$A83,0)/OFFSET(CVMdataAnn!AG$9,$A83,0))),"",CVMdataQly!AG87*(OFFSET(CPdataAnn!AG$9,$A83,0)/OFFSET(CVMdataAnn!AG$9,$A83,0)))</f>
        <v>3179.280108868224</v>
      </c>
      <c r="AH87" s="6">
        <f ca="1">IF(ISERROR(CVMdataQly!AH87*(OFFSET(CPdataAnn!AH$9,$A83,0)/OFFSET(CVMdataAnn!AH$9,$A83,0))),"",CVMdataQly!AH87*(OFFSET(CPdataAnn!AH$9,$A83,0)/OFFSET(CVMdataAnn!AH$9,$A83,0)))</f>
        <v>767.14623105687861</v>
      </c>
      <c r="AI87" s="6">
        <f ca="1">IF(ISERROR(CVMdataQly!AI87*(OFFSET(CPdataAnn!AI$9,$A83,0)/OFFSET(CVMdataAnn!AI$9,$A83,0))),"",CVMdataQly!AI87*(OFFSET(CPdataAnn!AI$9,$A83,0)/OFFSET(CVMdataAnn!AI$9,$A83,0)))</f>
        <v>1487.8437346437345</v>
      </c>
      <c r="AJ87" s="6">
        <f ca="1">IF(ISERROR(CVMdataQly!AJ87*(OFFSET(CPdataAnn!AJ$9,$A83,0)/OFFSET(CVMdataAnn!AJ$9,$A83,0))),"",CVMdataQly!AJ87*(OFFSET(CPdataAnn!AJ$9,$A83,0)/OFFSET(CVMdataAnn!AJ$9,$A83,0)))</f>
        <v>923.99254405784006</v>
      </c>
      <c r="AK87" s="6">
        <f ca="1">IF(ISERROR(CVMdataQly!AK87*(OFFSET(CPdataAnn!AK$9,$A83,0)/OFFSET(CVMdataAnn!AK$9,$A83,0))),"",CVMdataQly!AK87*(OFFSET(CPdataAnn!AK$9,$A83,0)/OFFSET(CVMdataAnn!AK$9,$A83,0)))</f>
        <v>3705.7938229494221</v>
      </c>
      <c r="AL87" s="6">
        <f ca="1">IF(ISERROR(CVMdataQly!AL87*(OFFSET(CPdataAnn!AL$9,$A83,0)/OFFSET(CVMdataAnn!AL$9,$A83,0))),"",CVMdataQly!AL87*(OFFSET(CPdataAnn!AL$9,$A83,0)/OFFSET(CVMdataAnn!AL$9,$A83,0)))</f>
        <v>1248.5968395461912</v>
      </c>
      <c r="AM87" s="6">
        <f ca="1">IF(ISERROR(CVMdataQly!AM87*(OFFSET(CPdataAnn!AM$9,$A83,0)/OFFSET(CVMdataAnn!AM$9,$A83,0))),"",CVMdataQly!AM87*(OFFSET(CPdataAnn!AM$9,$A83,0)/OFFSET(CVMdataAnn!AM$9,$A83,0)))</f>
        <v>10987.986835060312</v>
      </c>
      <c r="AN87" s="6">
        <f ca="1">IF(ISERROR(CVMdataQly!AN87*(OFFSET(CPdataAnn!AN$9,$A83,0)/OFFSET(CVMdataAnn!AN$9,$A83,0))),"",CVMdataQly!AN87*(OFFSET(CPdataAnn!AN$9,$A83,0)/OFFSET(CVMdataAnn!AN$9,$A83,0)))</f>
        <v>9513.9795674383222</v>
      </c>
      <c r="AO87" s="6">
        <f ca="1">IF(ISERROR(CVMdataQly!AO87*(OFFSET(CPdataAnn!AO$9,$A83,0)/OFFSET(CVMdataAnn!AO$9,$A83,0))),"",CVMdataQly!AO87*(OFFSET(CPdataAnn!AO$9,$A83,0)/OFFSET(CVMdataAnn!AO$9,$A83,0)))</f>
        <v>214.42532467532465</v>
      </c>
      <c r="AP87" s="6">
        <f ca="1">IF(ISERROR(CVMdataQly!AP87*(OFFSET(CPdataAnn!AP$9,$A83,0)/OFFSET(CVMdataAnn!AP$9,$A83,0))),"",CVMdataQly!AP87*(OFFSET(CPdataAnn!AP$9,$A83,0)/OFFSET(CVMdataAnn!AP$9,$A83,0)))</f>
        <v>8824.1000676132535</v>
      </c>
      <c r="AQ87" s="6">
        <f ca="1">IF(ISERROR(CVMdataQly!AQ87*(OFFSET(CPdataAnn!AQ$9,$A83,0)/OFFSET(CVMdataAnn!AQ$9,$A83,0))),"",CVMdataQly!AQ87*(OFFSET(CPdataAnn!AQ$9,$A83,0)/OFFSET(CVMdataAnn!AQ$9,$A83,0)))</f>
        <v>299.56512605042019</v>
      </c>
      <c r="AR87" s="6">
        <f ca="1">IF(ISERROR(CVMdataQly!AR87*(OFFSET(CPdataAnn!AR$9,$A83,0)/OFFSET(CVMdataAnn!AR$9,$A83,0))),"",CVMdataQly!AR87*(OFFSET(CPdataAnn!AR$9,$A83,0)/OFFSET(CVMdataAnn!AR$9,$A83,0)))</f>
        <v>175.89611419508327</v>
      </c>
      <c r="AS87" s="6">
        <f ca="1">IF(ISERROR(CVMdataQly!AS87*(OFFSET(CPdataAnn!AS$9,$A83,0)/OFFSET(CVMdataAnn!AS$9,$A83,0))),"",CVMdataQly!AS87*(OFFSET(CPdataAnn!AS$9,$A83,0)/OFFSET(CVMdataAnn!AS$9,$A83,0)))</f>
        <v>1474.565071770335</v>
      </c>
      <c r="AT87" s="6">
        <f ca="1">IF(ISERROR(CVMdataQly!AT87*(OFFSET(CPdataAnn!AT$9,$A83,0)/OFFSET(CVMdataAnn!AT$9,$A83,0))),"",CVMdataQly!AT87*(OFFSET(CPdataAnn!AT$9,$A83,0)/OFFSET(CVMdataAnn!AT$9,$A83,0)))</f>
        <v>1455.2349806201548</v>
      </c>
      <c r="AU87" s="6">
        <f ca="1">IF(ISERROR(CVMdataQly!AU87*(OFFSET(CPdataAnn!AU$9,$A83,0)/OFFSET(CVMdataAnn!AU$9,$A83,0))),"",CVMdataQly!AU87*(OFFSET(CPdataAnn!AU$9,$A83,0)/OFFSET(CVMdataAnn!AU$9,$A83,0)))</f>
        <v>18.962264150943394</v>
      </c>
      <c r="AV87" s="6">
        <f ca="1">IF(ISERROR(CVMdataQly!AV87*(OFFSET(CPdataAnn!AV$9,$A83,0)/OFFSET(CVMdataAnn!AV$9,$A83,0))),"",CVMdataQly!AV87*(OFFSET(CPdataAnn!AV$9,$A83,0)/OFFSET(CVMdataAnn!AV$9,$A83,0)))</f>
        <v>50588.729216869608</v>
      </c>
      <c r="AW87" s="6">
        <f ca="1">IF(ISERROR(CVMdataQly!AW87*(OFFSET(CPdataAnn!AW$9,$A83,0)/OFFSET(CVMdataAnn!AW$9,$A83,0))),"",CVMdataQly!AW87*(OFFSET(CPdataAnn!AW$9,$A83,0)/OFFSET(CVMdataAnn!AW$9,$A83,0)))</f>
        <v>8135.7426020188068</v>
      </c>
      <c r="AX87" s="6">
        <f ca="1">IF(ISERROR(CVMdataQly!AX87*(OFFSET(CPdataAnn!AX$9,$A83,0)/OFFSET(CVMdataAnn!AX$9,$A83,0))),"",CVMdataQly!AX87*(OFFSET(CPdataAnn!AX$9,$A83,0)/OFFSET(CVMdataAnn!AX$9,$A83,0)))</f>
        <v>8108.313044983448</v>
      </c>
      <c r="AY87" s="6">
        <f ca="1">IF(ISERROR(CVMdataQly!AY87*(OFFSET(CPdataAnn!AY$9,$A83,0)/OFFSET(CVMdataAnn!AY$9,$A83,0))),"",CVMdataQly!AY87*(OFFSET(CPdataAnn!AY$9,$A83,0)/OFFSET(CVMdataAnn!AY$9,$A83,0)))</f>
        <v>27.062068965517241</v>
      </c>
      <c r="AZ87" s="6">
        <f ca="1">IF(ISERROR(CVMdataQly!AZ87*(OFFSET(CPdataAnn!AZ$9,$A83,0)/OFFSET(CVMdataAnn!AZ$9,$A83,0))),"",CVMdataQly!AZ87*(OFFSET(CPdataAnn!AZ$9,$A83,0)/OFFSET(CVMdataAnn!AZ$9,$A83,0)))</f>
        <v>36196.254721923513</v>
      </c>
      <c r="BA87" s="6">
        <f ca="1">IF(ISERROR(CVMdataQly!BA87*(OFFSET(CPdataAnn!BA$9,$A83,0)/OFFSET(CVMdataAnn!BA$9,$A83,0))),"",CVMdataQly!BA87*(OFFSET(CPdataAnn!BA$9,$A83,0)/OFFSET(CVMdataAnn!BA$9,$A83,0)))</f>
        <v>34861.500691015652</v>
      </c>
      <c r="BB87" s="6">
        <f ca="1">IF(ISERROR(CVMdataQly!BB87*(OFFSET(CPdataAnn!BB$9,$A83,0)/OFFSET(CVMdataAnn!BB$9,$A83,0))),"",CVMdataQly!BB87*(OFFSET(CPdataAnn!BB$9,$A83,0)/OFFSET(CVMdataAnn!BB$9,$A83,0)))</f>
        <v>1334.3568740955138</v>
      </c>
      <c r="BC87" s="6">
        <f ca="1">IF(ISERROR(CVMdataQly!BC87*(OFFSET(CPdataAnn!BC$9,$A83,0)/OFFSET(CVMdataAnn!BC$9,$A83,0))),"",CVMdataQly!BC87*(OFFSET(CPdataAnn!BC$9,$A83,0)/OFFSET(CVMdataAnn!BC$9,$A83,0)))</f>
        <v>642.70692484410893</v>
      </c>
      <c r="BD87" s="6">
        <f ca="1">IF(ISERROR(CVMdataQly!BD87*(OFFSET(CPdataAnn!BD$9,$A83,0)/OFFSET(CVMdataAnn!BD$9,$A83,0))),"",CVMdataQly!BD87*(OFFSET(CPdataAnn!BD$9,$A83,0)/OFFSET(CVMdataAnn!BD$9,$A83,0)))</f>
        <v>344.21947965310204</v>
      </c>
      <c r="BE87" s="6">
        <f ca="1">IF(ISERROR(CVMdataQly!BE87*(OFFSET(CPdataAnn!BE$9,$A83,0)/OFFSET(CVMdataAnn!BE$9,$A83,0))),"",CVMdataQly!BE87*(OFFSET(CPdataAnn!BE$9,$A83,0)/OFFSET(CVMdataAnn!BE$9,$A83,0)))</f>
        <v>299.11442483262329</v>
      </c>
      <c r="BF87" s="6">
        <f ca="1">IF(ISERROR(CVMdataQly!BF87*(OFFSET(CPdataAnn!BF$9,$A83,0)/OFFSET(CVMdataAnn!BF$9,$A83,0))),"",CVMdataQly!BF87*(OFFSET(CPdataAnn!BF$9,$A83,0)/OFFSET(CVMdataAnn!BF$9,$A83,0)))</f>
        <v>1421.206757843926</v>
      </c>
      <c r="BG87" s="6">
        <f ca="1">IF(ISERROR(CVMdataQly!BG87*(OFFSET(CPdataAnn!BG$9,$A83,0)/OFFSET(CVMdataAnn!BG$9,$A83,0))),"",CVMdataQly!BG87*(OFFSET(CPdataAnn!BG$9,$A83,0)/OFFSET(CVMdataAnn!BG$9,$A83,0)))</f>
        <v>698.56719576719581</v>
      </c>
      <c r="BH87" s="6">
        <f ca="1">IF(ISERROR(CVMdataQly!BH87*(OFFSET(CPdataAnn!BH$9,$A83,0)/OFFSET(CVMdataAnn!BH$9,$A83,0))),"",CVMdataQly!BH87*(OFFSET(CPdataAnn!BH$9,$A83,0)/OFFSET(CVMdataAnn!BH$9,$A83,0)))</f>
        <v>27.158590308370044</v>
      </c>
      <c r="BI87" s="6">
        <f ca="1">IF(ISERROR(CVMdataQly!BI87*(OFFSET(CPdataAnn!BI$9,$A83,0)/OFFSET(CVMdataAnn!BI$9,$A83,0))),"",CVMdataQly!BI87*(OFFSET(CPdataAnn!BI$9,$A83,0)/OFFSET(CVMdataAnn!BI$9,$A83,0)))</f>
        <v>694.61172022684309</v>
      </c>
      <c r="BJ87" s="6" t="str">
        <f ca="1">IF(ISERROR(CVMdataQly!BJ87*(OFFSET(CPdataAnn!BJ$9,$A83,0)/OFFSET(CVMdataAnn!BJ$9,$A83,0))),"",CVMdataQly!BJ87*(OFFSET(CPdataAnn!BJ$9,$A83,0)/OFFSET(CVMdataAnn!BJ$9,$A83,0)))</f>
        <v/>
      </c>
      <c r="BK87" s="6">
        <f ca="1">IF(ISERROR(CVMdataQly!BK87*(OFFSET(CPdataAnn!BK$9,$A83,0)/OFFSET(CVMdataAnn!BK$9,$A83,0))),"",CVMdataQly!BK87*(OFFSET(CPdataAnn!BK$9,$A83,0)/OFFSET(CVMdataAnn!BK$9,$A83,0)))</f>
        <v>4192.9472035904519</v>
      </c>
      <c r="BL87" s="6">
        <f ca="1">IF(ISERROR(CVMdataQly!BL87*(OFFSET(CPdataAnn!BL$9,$A83,0)/OFFSET(CVMdataAnn!BL$9,$A83,0))),"",CVMdataQly!BL87*(OFFSET(CPdataAnn!BL$9,$A83,0)/OFFSET(CVMdataAnn!BL$9,$A83,0)))</f>
        <v>2177.186000097357</v>
      </c>
      <c r="BM87" s="6">
        <f ca="1">IF(ISERROR(CVMdataQly!BM87*(OFFSET(CPdataAnn!BM$9,$A83,0)/OFFSET(CVMdataAnn!BM$9,$A83,0))),"",CVMdataQly!BM87*(OFFSET(CPdataAnn!BM$9,$A83,0)/OFFSET(CVMdataAnn!BM$9,$A83,0)))</f>
        <v>1793.3574629438126</v>
      </c>
      <c r="BN87" s="6">
        <f ca="1">IF(ISERROR(CVMdataQly!BN87*(OFFSET(CPdataAnn!BN$9,$A83,0)/OFFSET(CVMdataAnn!BN$9,$A83,0))),"",CVMdataQly!BN87*(OFFSET(CPdataAnn!BN$9,$A83,0)/OFFSET(CVMdataAnn!BN$9,$A83,0)))</f>
        <v>160.18966529653551</v>
      </c>
      <c r="BO87" s="6">
        <f ca="1">IF(ISERROR(CVMdataQly!BO87*(OFFSET(CPdataAnn!BO$9,$A83,0)/OFFSET(CVMdataAnn!BO$9,$A83,0))),"",CVMdataQly!BO87*(OFFSET(CPdataAnn!BO$9,$A83,0)/OFFSET(CVMdataAnn!BO$9,$A83,0)))</f>
        <v>62.902325581395345</v>
      </c>
      <c r="BP87" s="6" t="str">
        <f ca="1">IF(ISERROR(CVMdataQly!BP87*(OFFSET(CPdataAnn!BP$9,$A83,0)/OFFSET(CVMdataAnn!BP$9,$A83,0))),"",CVMdataQly!BP87*(OFFSET(CPdataAnn!BP$9,$A83,0)/OFFSET(CVMdataAnn!BP$9,$A83,0)))</f>
        <v/>
      </c>
      <c r="BQ87" s="6">
        <f ca="1">IF(ISERROR(CVMdataQly!BQ87*(OFFSET(CPdataAnn!BQ$9,$A83,0)/OFFSET(CVMdataAnn!BQ$9,$A83,0))),"",CVMdataQly!BQ87*(OFFSET(CPdataAnn!BQ$9,$A83,0)/OFFSET(CVMdataAnn!BQ$9,$A83,0)))</f>
        <v>10242.168038029056</v>
      </c>
      <c r="BR87" s="6">
        <f ca="1">IF(ISERROR(CVMdataQly!BR87*(OFFSET(CPdataAnn!BR$9,$A83,0)/OFFSET(CVMdataAnn!BR$9,$A83,0))),"",CVMdataQly!BR87*(OFFSET(CPdataAnn!BR$9,$A83,0)/OFFSET(CVMdataAnn!BR$9,$A83,0)))</f>
        <v>3419.916704391127</v>
      </c>
      <c r="BS87" s="6">
        <f ca="1">IF(ISERROR(CVMdataQly!BS87*(OFFSET(CPdataAnn!BS$9,$A83,0)/OFFSET(CVMdataAnn!BS$9,$A83,0))),"",CVMdataQly!BS87*(OFFSET(CPdataAnn!BS$9,$A83,0)/OFFSET(CVMdataAnn!BS$9,$A83,0)))</f>
        <v>2530.7584124245036</v>
      </c>
      <c r="BT87" s="6">
        <f ca="1">IF(ISERROR(CVMdataQly!BT87*(OFFSET(CPdataAnn!BT$9,$A83,0)/OFFSET(CVMdataAnn!BT$9,$A83,0))),"",CVMdataQly!BT87*(OFFSET(CPdataAnn!BT$9,$A83,0)/OFFSET(CVMdataAnn!BT$9,$A83,0)))</f>
        <v>880.84397312053761</v>
      </c>
      <c r="BU87" s="6">
        <f ca="1">IF(ISERROR(CVMdataQly!BU87*(OFFSET(CPdataAnn!BU$9,$A83,0)/OFFSET(CVMdataAnn!BU$9,$A83,0))),"",CVMdataQly!BU87*(OFFSET(CPdataAnn!BU$9,$A83,0)/OFFSET(CVMdataAnn!BU$9,$A83,0)))</f>
        <v>7.833333333333333</v>
      </c>
      <c r="BV87" s="6">
        <f ca="1">IF(ISERROR(CVMdataQly!BV87*(OFFSET(CPdataAnn!BV$9,$A83,0)/OFFSET(CVMdataAnn!BV$9,$A83,0))),"",CVMdataQly!BV87*(OFFSET(CPdataAnn!BV$9,$A83,0)/OFFSET(CVMdataAnn!BV$9,$A83,0)))</f>
        <v>1168.89289740699</v>
      </c>
      <c r="BW87" s="6">
        <f ca="1">IF(ISERROR(CVMdataQly!BW87*(OFFSET(CPdataAnn!BW$9,$A83,0)/OFFSET(CVMdataAnn!BW$9,$A83,0))),"",CVMdataQly!BW87*(OFFSET(CPdataAnn!BW$9,$A83,0)/OFFSET(CVMdataAnn!BW$9,$A83,0)))</f>
        <v>1626.4689645886631</v>
      </c>
      <c r="BX87" s="6">
        <f ca="1">IF(ISERROR(CVMdataQly!BX87*(OFFSET(CPdataAnn!BX$9,$A83,0)/OFFSET(CVMdataAnn!BX$9,$A83,0))),"",CVMdataQly!BX87*(OFFSET(CPdataAnn!BX$9,$A83,0)/OFFSET(CVMdataAnn!BX$9,$A83,0)))</f>
        <v>1181.7890909090909</v>
      </c>
      <c r="BY87" s="6">
        <f ca="1">IF(ISERROR(CVMdataQly!BY87*(OFFSET(CPdataAnn!BY$9,$A83,0)/OFFSET(CVMdataAnn!BY$9,$A83,0))),"",CVMdataQly!BY87*(OFFSET(CPdataAnn!BY$9,$A83,0)/OFFSET(CVMdataAnn!BY$9,$A83,0)))</f>
        <v>298.6274921301154</v>
      </c>
      <c r="BZ87" s="6">
        <f ca="1">IF(ISERROR(CVMdataQly!BZ87*(OFFSET(CPdataAnn!BZ$9,$A83,0)/OFFSET(CVMdataAnn!BZ$9,$A83,0))),"",CVMdataQly!BZ87*(OFFSET(CPdataAnn!BZ$9,$A83,0)/OFFSET(CVMdataAnn!BZ$9,$A83,0)))</f>
        <v>145.20625889046943</v>
      </c>
      <c r="CA87" s="6">
        <f ca="1">IF(ISERROR(CVMdataQly!CA87*(OFFSET(CPdataAnn!CA$9,$A83,0)/OFFSET(CVMdataAnn!CA$9,$A83,0))),"",CVMdataQly!CA87*(OFFSET(CPdataAnn!CA$9,$A83,0)/OFFSET(CVMdataAnn!CA$9,$A83,0)))</f>
        <v>1294.223752151463</v>
      </c>
      <c r="CB87" s="6">
        <f ca="1">IF(ISERROR(CVMdataQly!CB87*(OFFSET(CPdataAnn!CB$9,$A83,0)/OFFSET(CVMdataAnn!CB$9,$A83,0))),"",CVMdataQly!CB87*(OFFSET(CPdataAnn!CB$9,$A83,0)/OFFSET(CVMdataAnn!CB$9,$A83,0)))</f>
        <v>973.00830013280211</v>
      </c>
      <c r="CC87" s="6">
        <f ca="1">IF(ISERROR(CVMdataQly!CC87*(OFFSET(CPdataAnn!CC$9,$A83,0)/OFFSET(CVMdataAnn!CC$9,$A83,0))),"",CVMdataQly!CC87*(OFFSET(CPdataAnn!CC$9,$A83,0)/OFFSET(CVMdataAnn!CC$9,$A83,0)))</f>
        <v>88.042237442922371</v>
      </c>
      <c r="CD87" s="6">
        <f ca="1">IF(ISERROR(CVMdataQly!CD87*(OFFSET(CPdataAnn!CD$9,$A83,0)/OFFSET(CVMdataAnn!CD$9,$A83,0))),"",CVMdataQly!CD87*(OFFSET(CPdataAnn!CD$9,$A83,0)/OFFSET(CVMdataAnn!CD$9,$A83,0)))</f>
        <v>885.37383720930234</v>
      </c>
      <c r="CE87" s="6">
        <f ca="1">IF(ISERROR(CVMdataQly!CE87*(OFFSET(CPdataAnn!CE$9,$A83,0)/OFFSET(CVMdataAnn!CE$9,$A83,0))),"",CVMdataQly!CE87*(OFFSET(CPdataAnn!CE$9,$A83,0)/OFFSET(CVMdataAnn!CE$9,$A83,0)))</f>
        <v>1760.6654804270463</v>
      </c>
      <c r="CF87" s="6">
        <f ca="1">IF(ISERROR(CVMdataQly!CF87*(OFFSET(CPdataAnn!CF$9,$A83,0)/OFFSET(CVMdataAnn!CF$9,$A83,0))),"",CVMdataQly!CF87*(OFFSET(CPdataAnn!CF$9,$A83,0)/OFFSET(CVMdataAnn!CF$9,$A83,0)))</f>
        <v>762.16280434144915</v>
      </c>
      <c r="CG87" s="6">
        <f ca="1">IF(ISERROR(CVMdataQly!CG87*(OFFSET(CPdataAnn!CG$9,$A83,0)/OFFSET(CVMdataAnn!CG$9,$A83,0))),"",CVMdataQly!CG87*(OFFSET(CPdataAnn!CG$9,$A83,0)/OFFSET(CVMdataAnn!CG$9,$A83,0)))</f>
        <v>997.84063260340633</v>
      </c>
      <c r="CH87" s="6">
        <f ca="1">IF(ISERROR(CVMdataQly!CH87*(OFFSET(CPdataAnn!CH$9,$A83,0)/OFFSET(CVMdataAnn!CH$9,$A83,0))),"",CVMdataQly!CH87*(OFFSET(CPdataAnn!CH$9,$A83,0)/OFFSET(CVMdataAnn!CH$9,$A83,0)))</f>
        <v>2886.0381045432341</v>
      </c>
      <c r="CI87" s="6">
        <f ca="1">IF(ISERROR(CVMdataQly!CI87*(OFFSET(CPdataAnn!CI$9,$A83,0)/OFFSET(CVMdataAnn!CI$9,$A83,0))),"",CVMdataQly!CI87*(OFFSET(CPdataAnn!CI$9,$A83,0)/OFFSET(CVMdataAnn!CI$9,$A83,0)))</f>
        <v>1645.3817126269957</v>
      </c>
      <c r="CJ87" s="6">
        <f ca="1">IF(ISERROR(CVMdataQly!CJ87*(OFFSET(CPdataAnn!CJ$9,$A83,0)/OFFSET(CVMdataAnn!CJ$9,$A83,0))),"",CVMdataQly!CJ87*(OFFSET(CPdataAnn!CJ$9,$A83,0)/OFFSET(CVMdataAnn!CJ$9,$A83,0)))</f>
        <v>839.5705604321405</v>
      </c>
      <c r="CK87" s="6">
        <f ca="1">IF(ISERROR(CVMdataQly!CK87*(OFFSET(CPdataAnn!CK$9,$A83,0)/OFFSET(CVMdataAnn!CK$9,$A83,0))),"",CVMdataQly!CK87*(OFFSET(CPdataAnn!CK$9,$A83,0)/OFFSET(CVMdataAnn!CK$9,$A83,0)))</f>
        <v>128.18383518225039</v>
      </c>
      <c r="CL87" s="6">
        <f ca="1">IF(ISERROR(CVMdataQly!CL87*(OFFSET(CPdataAnn!CL$9,$A83,0)/OFFSET(CVMdataAnn!CL$9,$A83,0))),"",CVMdataQly!CL87*(OFFSET(CPdataAnn!CL$9,$A83,0)/OFFSET(CVMdataAnn!CL$9,$A83,0)))</f>
        <v>677.35315757204171</v>
      </c>
      <c r="CM87" s="6">
        <f ca="1">IF(ISERROR(CVMdataQly!CM87*(OFFSET(CPdataAnn!CM$9,$A83,0)/OFFSET(CVMdataAnn!CM$9,$A83,0))),"",CVMdataQly!CM87*(OFFSET(CPdataAnn!CM$9,$A83,0)/OFFSET(CVMdataAnn!CM$9,$A83,0)))</f>
        <v>687.50612244897957</v>
      </c>
      <c r="CN87" s="6">
        <f ca="1">IF(ISERROR(CVMdataQly!CN87*(OFFSET(CPdataAnn!CN$9,$A83,0)/OFFSET(CVMdataAnn!CN$9,$A83,0))),"",CVMdataQly!CN87*(OFFSET(CPdataAnn!CN$9,$A83,0)/OFFSET(CVMdataAnn!CN$9,$A83,0)))</f>
        <v>255.75</v>
      </c>
      <c r="CO87" s="6">
        <f ca="1">IF(ISERROR(CVMdataQly!CO87*(OFFSET(CPdataAnn!CO$9,$A83,0)/OFFSET(CVMdataAnn!CO$9,$A83,0))),"",CVMdataQly!CO87*(OFFSET(CPdataAnn!CO$9,$A83,0)/OFFSET(CVMdataAnn!CO$9,$A83,0)))</f>
        <v>326.58049738219898</v>
      </c>
      <c r="CP87" s="6">
        <f ca="1">IF(ISERROR(CVMdataQly!CP87*(OFFSET(CPdataAnn!CP$9,$A83,0)/OFFSET(CVMdataAnn!CP$9,$A83,0))),"",CVMdataQly!CP87*(OFFSET(CPdataAnn!CP$9,$A83,0)/OFFSET(CVMdataAnn!CP$9,$A83,0)))</f>
        <v>106.25475285171102</v>
      </c>
      <c r="CQ87" s="6">
        <f ca="1">IF(ISERROR(CVMdataQly!CQ87*(OFFSET(CPdataAnn!CQ$9,$A83,0)/OFFSET(CVMdataAnn!CQ$9,$A83,0))),"",CVMdataQly!CQ87*(OFFSET(CPdataAnn!CQ$9,$A83,0)/OFFSET(CVMdataAnn!CQ$9,$A83,0)))</f>
        <v>552.48435139218645</v>
      </c>
      <c r="CR87" s="6">
        <f ca="1">IF(ISERROR(CVMdataQly!CR87*(OFFSET(CPdataAnn!CR$9,$A83,0)/OFFSET(CVMdataAnn!CR$9,$A83,0))),"",CVMdataQly!CR87*(OFFSET(CPdataAnn!CR$9,$A83,0)/OFFSET(CVMdataAnn!CR$9,$A83,0)))</f>
        <v>27137.173514149858</v>
      </c>
      <c r="CS87" s="6">
        <f ca="1">IF(ISERROR(CVMdataQly!CS87*(OFFSET(CPdataAnn!CS$9,$A83,0)/OFFSET(CVMdataAnn!CS$9,$A83,0))),"",CVMdataQly!CS87*(OFFSET(CPdataAnn!CS$9,$A83,0)/OFFSET(CVMdataAnn!CS$9,$A83,0)))</f>
        <v>9858.8432179251849</v>
      </c>
      <c r="CT87" s="6">
        <f ca="1">IF(ISERROR(CVMdataQly!CT87*(OFFSET(CPdataAnn!CT$9,$A83,0)/OFFSET(CVMdataAnn!CT$9,$A83,0))),"",CVMdataQly!CT87*(OFFSET(CPdataAnn!CT$9,$A83,0)/OFFSET(CVMdataAnn!CT$9,$A83,0)))</f>
        <v>9481.5574377629728</v>
      </c>
      <c r="CU87" s="6">
        <f ca="1">IF(ISERROR(CVMdataQly!CU87*(OFFSET(CPdataAnn!CU$9,$A83,0)/OFFSET(CVMdataAnn!CU$9,$A83,0))),"",CVMdataQly!CU87*(OFFSET(CPdataAnn!CU$9,$A83,0)/OFFSET(CVMdataAnn!CU$9,$A83,0)))</f>
        <v>201.26550387596899</v>
      </c>
      <c r="CV87" s="6">
        <f ca="1">IF(ISERROR(CVMdataQly!CV87*(OFFSET(CPdataAnn!CV$9,$A83,0)/OFFSET(CVMdataAnn!CV$9,$A83,0))),"",CVMdataQly!CV87*(OFFSET(CPdataAnn!CV$9,$A83,0)/OFFSET(CVMdataAnn!CV$9,$A83,0)))</f>
        <v>177.29593267882188</v>
      </c>
      <c r="CW87" s="6">
        <f ca="1">IF(ISERROR(CVMdataQly!CW87*(OFFSET(CPdataAnn!CW$9,$A83,0)/OFFSET(CVMdataAnn!CW$9,$A83,0))),"",CVMdataQly!CW87*(OFFSET(CPdataAnn!CW$9,$A83,0)/OFFSET(CVMdataAnn!CW$9,$A83,0)))</f>
        <v>10608.846264014466</v>
      </c>
      <c r="CX87" s="6">
        <f ca="1">IF(ISERROR(CVMdataQly!CX87*(OFFSET(CPdataAnn!CX$9,$A83,0)/OFFSET(CVMdataAnn!CX$9,$A83,0))),"",CVMdataQly!CX87*(OFFSET(CPdataAnn!CX$9,$A83,0)/OFFSET(CVMdataAnn!CX$9,$A83,0)))</f>
        <v>1022.8571948998178</v>
      </c>
      <c r="CY87" s="6">
        <f ca="1">IF(ISERROR(CVMdataQly!CY87*(OFFSET(CPdataAnn!CY$9,$A83,0)/OFFSET(CVMdataAnn!CY$9,$A83,0))),"",CVMdataQly!CY87*(OFFSET(CPdataAnn!CY$9,$A83,0)/OFFSET(CVMdataAnn!CY$9,$A83,0)))</f>
        <v>5082.4165054998184</v>
      </c>
      <c r="CZ87" s="6">
        <f ca="1">IF(ISERROR(CVMdataQly!CZ87*(OFFSET(CPdataAnn!CZ$9,$A83,0)/OFFSET(CVMdataAnn!CZ$9,$A83,0))),"",CVMdataQly!CZ87*(OFFSET(CPdataAnn!CZ$9,$A83,0)/OFFSET(CVMdataAnn!CZ$9,$A83,0)))</f>
        <v>3557.3489577105502</v>
      </c>
      <c r="DA87" s="6">
        <f ca="1">IF(ISERROR(CVMdataQly!DA87*(OFFSET(CPdataAnn!DA$9,$A83,0)/OFFSET(CVMdataAnn!DA$9,$A83,0))),"",CVMdataQly!DA87*(OFFSET(CPdataAnn!DA$9,$A83,0)/OFFSET(CVMdataAnn!DA$9,$A83,0)))</f>
        <v>946.40662708293439</v>
      </c>
      <c r="DB87" s="6">
        <f ca="1">IF(ISERROR(CVMdataQly!DB87*(OFFSET(CPdataAnn!DB$9,$A83,0)/OFFSET(CVMdataAnn!DB$9,$A83,0))),"",CVMdataQly!DB87*(OFFSET(CPdataAnn!DB$9,$A83,0)/OFFSET(CVMdataAnn!DB$9,$A83,0)))</f>
        <v>6669.5604459076985</v>
      </c>
      <c r="DC87" s="6">
        <f ca="1">IF(ISERROR(CVMdataQly!DC87*(OFFSET(CPdataAnn!DC$9,$A83,0)/OFFSET(CVMdataAnn!DC$9,$A83,0))),"",CVMdataQly!DC87*(OFFSET(CPdataAnn!DC$9,$A83,0)/OFFSET(CVMdataAnn!DC$9,$A83,0)))</f>
        <v>962.68224981738501</v>
      </c>
      <c r="DD87" s="6">
        <f ca="1">IF(ISERROR(CVMdataQly!DD87*(OFFSET(CPdataAnn!DD$9,$A83,0)/OFFSET(CVMdataAnn!DD$9,$A83,0))),"",CVMdataQly!DD87*(OFFSET(CPdataAnn!DD$9,$A83,0)/OFFSET(CVMdataAnn!DD$9,$A83,0)))</f>
        <v>1568.1618286728808</v>
      </c>
      <c r="DE87" s="6">
        <f ca="1">IF(ISERROR(CVMdataQly!DE87*(OFFSET(CPdataAnn!DE$9,$A83,0)/OFFSET(CVMdataAnn!DE$9,$A83,0))),"",CVMdataQly!DE87*(OFFSET(CPdataAnn!DE$9,$A83,0)/OFFSET(CVMdataAnn!DE$9,$A83,0)))</f>
        <v>3093.3311980373451</v>
      </c>
      <c r="DF87" s="6">
        <f ca="1">IF(ISERROR(CVMdataQly!DF87*(OFFSET(CPdataAnn!DF$9,$A83,0)/OFFSET(CVMdataAnn!DF$9,$A83,0))),"",CVMdataQly!DF87*(OFFSET(CPdataAnn!DF$9,$A83,0)/OFFSET(CVMdataAnn!DF$9,$A83,0)))</f>
        <v>710.92008985879329</v>
      </c>
      <c r="DG87" s="6">
        <f ca="1">IF(ISERROR(CVMdataQly!DG87*(OFFSET(CPdataAnn!DG$9,$A83,0)/OFFSET(CVMdataAnn!DG$9,$A83,0))),"",CVMdataQly!DG87*(OFFSET(CPdataAnn!DG$9,$A83,0)/OFFSET(CVMdataAnn!DG$9,$A83,0)))</f>
        <v>334.31864406779658</v>
      </c>
      <c r="DH87" s="6">
        <f ca="1">IF(ISERROR(CVMdataQly!DH87*(OFFSET(CPdataAnn!DH$9,$A83,0)/OFFSET(CVMdataAnn!DH$9,$A83,0))),"",CVMdataQly!DH87*(OFFSET(CPdataAnn!DH$9,$A83,0)/OFFSET(CVMdataAnn!DH$9,$A83,0)))</f>
        <v>4406.3983163802168</v>
      </c>
      <c r="DI87" s="6">
        <f ca="1">IF(ISERROR(CVMdataQly!DI87*(OFFSET(CPdataAnn!DI$9,$A83,0)/OFFSET(CVMdataAnn!DI$9,$A83,0))),"",CVMdataQly!DI87*(OFFSET(CPdataAnn!DI$9,$A83,0)/OFFSET(CVMdataAnn!DI$9,$A83,0)))</f>
        <v>166.52030075187969</v>
      </c>
      <c r="DJ87" s="6">
        <f ca="1">IF(ISERROR(CVMdataQly!DJ87*(OFFSET(CPdataAnn!DJ$9,$A83,0)/OFFSET(CVMdataAnn!DJ$9,$A83,0))),"",CVMdataQly!DJ87*(OFFSET(CPdataAnn!DJ$9,$A83,0)/OFFSET(CVMdataAnn!DJ$9,$A83,0)))</f>
        <v>185.07692307692307</v>
      </c>
      <c r="DK87" s="6">
        <f ca="1">IF(ISERROR(CVMdataQly!DK87*(OFFSET(CPdataAnn!DK$9,$A83,0)/OFFSET(CVMdataAnn!DK$9,$A83,0))),"",CVMdataQly!DK87*(OFFSET(CPdataAnn!DK$9,$A83,0)/OFFSET(CVMdataAnn!DK$9,$A83,0)))</f>
        <v>4053.3438735177865</v>
      </c>
      <c r="DL87" s="6">
        <f ca="1">IF(ISERROR(CVMdataQly!DL87*(OFFSET(CPdataAnn!DL$9,$A83,0)/OFFSET(CVMdataAnn!DL$9,$A83,0))),"",CVMdataQly!DL87*(OFFSET(CPdataAnn!DL$9,$A83,0)/OFFSET(CVMdataAnn!DL$9,$A83,0)))</f>
        <v>24165.423162716354</v>
      </c>
      <c r="DM87" s="6">
        <f ca="1">IF(ISERROR(CVMdataQly!DM87*(OFFSET(CPdataAnn!DM$9,$A83,0)/OFFSET(CVMdataAnn!DM$9,$A83,0))),"",CVMdataQly!DM87*(OFFSET(CPdataAnn!DM$9,$A83,0)/OFFSET(CVMdataAnn!DM$9,$A83,0)))</f>
        <v>6348.8070733863833</v>
      </c>
      <c r="DN87" s="6">
        <f ca="1">IF(ISERROR(CVMdataQly!DN87*(OFFSET(CPdataAnn!DN$9,$A83,0)/OFFSET(CVMdataAnn!DN$9,$A83,0))),"",CVMdataQly!DN87*(OFFSET(CPdataAnn!DN$9,$A83,0)/OFFSET(CVMdataAnn!DN$9,$A83,0)))</f>
        <v>1383.9408204438466</v>
      </c>
      <c r="DO87" s="6">
        <f ca="1">IF(ISERROR(CVMdataQly!DO87*(OFFSET(CPdataAnn!DO$9,$A83,0)/OFFSET(CVMdataAnn!DO$9,$A83,0))),"",CVMdataQly!DO87*(OFFSET(CPdataAnn!DO$9,$A83,0)/OFFSET(CVMdataAnn!DO$9,$A83,0)))</f>
        <v>1067.6275167785236</v>
      </c>
      <c r="DP87" s="6">
        <f ca="1">IF(ISERROR(CVMdataQly!DP87*(OFFSET(CPdataAnn!DP$9,$A83,0)/OFFSET(CVMdataAnn!DP$9,$A83,0))),"",CVMdataQly!DP87*(OFFSET(CPdataAnn!DP$9,$A83,0)/OFFSET(CVMdataAnn!DP$9,$A83,0)))</f>
        <v>1691.0769230769231</v>
      </c>
      <c r="DQ87" s="6">
        <f ca="1">IF(ISERROR(CVMdataQly!DQ87*(OFFSET(CPdataAnn!DQ$9,$A83,0)/OFFSET(CVMdataAnn!DQ$9,$A83,0))),"",CVMdataQly!DQ87*(OFFSET(CPdataAnn!DQ$9,$A83,0)/OFFSET(CVMdataAnn!DQ$9,$A83,0)))</f>
        <v>2167.8106169296984</v>
      </c>
      <c r="DR87" s="6">
        <f ca="1">IF(ISERROR(CVMdataQly!DR87*(OFFSET(CPdataAnn!DR$9,$A83,0)/OFFSET(CVMdataAnn!DR$9,$A83,0))),"",CVMdataQly!DR87*(OFFSET(CPdataAnn!DR$9,$A83,0)/OFFSET(CVMdataAnn!DR$9,$A83,0)))</f>
        <v>36.578947368421055</v>
      </c>
      <c r="DS87" s="6">
        <f ca="1">IF(ISERROR(CVMdataQly!DS87*(OFFSET(CPdataAnn!DS$9,$A83,0)/OFFSET(CVMdataAnn!DS$9,$A83,0))),"",CVMdataQly!DS87*(OFFSET(CPdataAnn!DS$9,$A83,0)/OFFSET(CVMdataAnn!DS$9,$A83,0)))</f>
        <v>1382.0869565217392</v>
      </c>
      <c r="DT87" s="6">
        <f ca="1">IF(ISERROR(CVMdataQly!DT87*(OFFSET(CPdataAnn!DT$9,$A83,0)/OFFSET(CVMdataAnn!DT$9,$A83,0))),"",CVMdataQly!DT87*(OFFSET(CPdataAnn!DT$9,$A83,0)/OFFSET(CVMdataAnn!DT$9,$A83,0)))</f>
        <v>1342.9963966368612</v>
      </c>
      <c r="DU87" s="6">
        <f ca="1">IF(ISERROR(CVMdataQly!DU87*(OFFSET(CPdataAnn!DU$9,$A83,0)/OFFSET(CVMdataAnn!DU$9,$A83,0))),"",CVMdataQly!DU87*(OFFSET(CPdataAnn!DU$9,$A83,0)/OFFSET(CVMdataAnn!DU$9,$A83,0)))</f>
        <v>24.689189189189189</v>
      </c>
      <c r="DV87" s="6">
        <f ca="1">IF(ISERROR(CVMdataQly!DV87*(OFFSET(CPdataAnn!DV$9,$A83,0)/OFFSET(CVMdataAnn!DV$9,$A83,0))),"",CVMdataQly!DV87*(OFFSET(CPdataAnn!DV$9,$A83,0)/OFFSET(CVMdataAnn!DV$9,$A83,0)))</f>
        <v>13.921568627450981</v>
      </c>
      <c r="DW87" s="6">
        <f ca="1">IF(ISERROR(CVMdataQly!DW87*(OFFSET(CPdataAnn!DW$9,$A83,0)/OFFSET(CVMdataAnn!DW$9,$A83,0))),"",CVMdataQly!DW87*(OFFSET(CPdataAnn!DW$9,$A83,0)/OFFSET(CVMdataAnn!DW$9,$A83,0)))</f>
        <v>5961.0136226034301</v>
      </c>
      <c r="DX87" s="6">
        <f ca="1">IF(ISERROR(CVMdataQly!DX87*(OFFSET(CPdataAnn!DX$9,$A83,0)/OFFSET(CVMdataAnn!DX$9,$A83,0))),"",CVMdataQly!DX87*(OFFSET(CPdataAnn!DX$9,$A83,0)/OFFSET(CVMdataAnn!DX$9,$A83,0)))</f>
        <v>3459.4850973236012</v>
      </c>
      <c r="DY87" s="6">
        <f ca="1">IF(ISERROR(CVMdataQly!DY87*(OFFSET(CPdataAnn!DY$9,$A83,0)/OFFSET(CVMdataAnn!DY$9,$A83,0))),"",CVMdataQly!DY87*(OFFSET(CPdataAnn!DY$9,$A83,0)/OFFSET(CVMdataAnn!DY$9,$A83,0)))</f>
        <v>631.58369098712444</v>
      </c>
      <c r="DZ87" s="6">
        <f ca="1">IF(ISERROR(CVMdataQly!DZ87*(OFFSET(CPdataAnn!DZ$9,$A83,0)/OFFSET(CVMdataAnn!DZ$9,$A83,0))),"",CVMdataQly!DZ87*(OFFSET(CPdataAnn!DZ$9,$A83,0)/OFFSET(CVMdataAnn!DZ$9,$A83,0)))</f>
        <v>927.86526946107779</v>
      </c>
      <c r="EA87" s="6">
        <f ca="1">IF(ISERROR(CVMdataQly!EA87*(OFFSET(CPdataAnn!EA$9,$A83,0)/OFFSET(CVMdataAnn!EA$9,$A83,0))),"",CVMdataQly!EA87*(OFFSET(CPdataAnn!EA$9,$A83,0)/OFFSET(CVMdataAnn!EA$9,$A83,0)))</f>
        <v>641.53776853776856</v>
      </c>
      <c r="EB87" s="6">
        <f ca="1">IF(ISERROR(CVMdataQly!EB87*(OFFSET(CPdataAnn!EB$9,$A83,0)/OFFSET(CVMdataAnn!EB$9,$A83,0))),"",CVMdataQly!EB87*(OFFSET(CPdataAnn!EB$9,$A83,0)/OFFSET(CVMdataAnn!EB$9,$A83,0)))</f>
        <v>302.06767308693389</v>
      </c>
      <c r="EC87" s="6">
        <f ca="1">IF(ISERROR(CVMdataQly!EC87*(OFFSET(CPdataAnn!EC$9,$A83,0)/OFFSET(CVMdataAnn!EC$9,$A83,0))),"",CVMdataQly!EC87*(OFFSET(CPdataAnn!EC$9,$A83,0)/OFFSET(CVMdataAnn!EC$9,$A83,0)))</f>
        <v>7537.3281582682748</v>
      </c>
      <c r="ED87" s="6">
        <f ca="1">IF(ISERROR(CVMdataQly!ED87*(OFFSET(CPdataAnn!ED$9,$A83,0)/OFFSET(CVMdataAnn!ED$9,$A83,0))),"",CVMdataQly!ED87*(OFFSET(CPdataAnn!ED$9,$A83,0)/OFFSET(CVMdataAnn!ED$9,$A83,0)))</f>
        <v>1706.3170812603648</v>
      </c>
      <c r="EE87" s="6">
        <f ca="1">IF(ISERROR(CVMdataQly!EE87*(OFFSET(CPdataAnn!EE$9,$A83,0)/OFFSET(CVMdataAnn!EE$9,$A83,0))),"",CVMdataQly!EE87*(OFFSET(CPdataAnn!EE$9,$A83,0)/OFFSET(CVMdataAnn!EE$9,$A83,0)))</f>
        <v>3367.5532591414944</v>
      </c>
      <c r="EF87" s="6">
        <f ca="1">IF(ISERROR(CVMdataQly!EF87*(OFFSET(CPdataAnn!EF$9,$A83,0)/OFFSET(CVMdataAnn!EF$9,$A83,0))),"",CVMdataQly!EF87*(OFFSET(CPdataAnn!EF$9,$A83,0)/OFFSET(CVMdataAnn!EF$9,$A83,0)))</f>
        <v>2463.8379539783755</v>
      </c>
      <c r="EG87" s="6">
        <f ca="1">IF(ISERROR(CVMdataQly!EG87*(OFFSET(CPdataAnn!EG$9,$A83,0)/OFFSET(CVMdataAnn!EG$9,$A83,0))),"",CVMdataQly!EG87*(OFFSET(CPdataAnn!EG$9,$A83,0)/OFFSET(CVMdataAnn!EG$9,$A83,0)))</f>
        <v>2933.9282680509673</v>
      </c>
      <c r="EH87" s="6">
        <f ca="1">IF(ISERROR(CVMdataQly!EH87*(OFFSET(CPdataAnn!EH$9,$A83,0)/OFFSET(CVMdataAnn!EH$9,$A83,0))),"",CVMdataQly!EH87*(OFFSET(CPdataAnn!EH$9,$A83,0)/OFFSET(CVMdataAnn!EH$9,$A83,0)))</f>
        <v>753.67077267637183</v>
      </c>
      <c r="EI87" s="6">
        <f ca="1">IF(ISERROR(CVMdataQly!EI87*(OFFSET(CPdataAnn!EI$9,$A83,0)/OFFSET(CVMdataAnn!EI$9,$A83,0))),"",CVMdataQly!EI87*(OFFSET(CPdataAnn!EI$9,$A83,0)/OFFSET(CVMdataAnn!EI$9,$A83,0)))</f>
        <v>1075.990726052471</v>
      </c>
      <c r="EJ87" s="6">
        <f ca="1">IF(ISERROR(CVMdataQly!EJ87*(OFFSET(CPdataAnn!EJ$9,$A83,0)/OFFSET(CVMdataAnn!EJ$9,$A83,0))),"",CVMdataQly!EJ87*(OFFSET(CPdataAnn!EJ$9,$A83,0)/OFFSET(CVMdataAnn!EJ$9,$A83,0)))</f>
        <v>375.99496221662469</v>
      </c>
      <c r="EK87" s="6">
        <f ca="1">IF(ISERROR(CVMdataQly!EK87*(OFFSET(CPdataAnn!EK$9,$A83,0)/OFFSET(CVMdataAnn!EK$9,$A83,0))),"",CVMdataQly!EK87*(OFFSET(CPdataAnn!EK$9,$A83,0)/OFFSET(CVMdataAnn!EK$9,$A83,0)))</f>
        <v>727.73802115743626</v>
      </c>
      <c r="EL87" s="6" t="str">
        <f ca="1">IF(ISERROR(CVMdataQly!EL87*(OFFSET(CPdataAnn!EL$9,$A83,0)/OFFSET(CVMdataAnn!EL$9,$A83,0))),"",CVMdataQly!EL87*(OFFSET(CPdataAnn!EL$9,$A83,0)/OFFSET(CVMdataAnn!EL$9,$A83,0)))</f>
        <v/>
      </c>
      <c r="EM87" s="6">
        <f ca="1">IF(ISERROR(CVMdataQly!EM87*(OFFSET(CPdataAnn!EM$9,$A83,0)/OFFSET(CVMdataAnn!EM$9,$A83,0))),"",CVMdataQly!EM87*(OFFSET(CPdataAnn!EM$9,$A83,0)/OFFSET(CVMdataAnn!EM$9,$A83,0)))</f>
        <v>2523.6581762442111</v>
      </c>
      <c r="EN87" s="6">
        <f ca="1">IF(ISERROR(CVMdataQly!EN87*(OFFSET(CPdataAnn!EN$9,$A83,0)/OFFSET(CVMdataAnn!EN$9,$A83,0))),"",CVMdataQly!EN87*(OFFSET(CPdataAnn!EN$9,$A83,0)/OFFSET(CVMdataAnn!EN$9,$A83,0)))</f>
        <v>19811.974851070936</v>
      </c>
      <c r="EO87" s="6">
        <f ca="1">IF(ISERROR(CVMdataQly!EO87*(OFFSET(CPdataAnn!EO$9,$A83,0)/OFFSET(CVMdataAnn!EO$9,$A83,0))),"",CVMdataQly!EO87*(OFFSET(CPdataAnn!EO$9,$A83,0)/OFFSET(CVMdataAnn!EO$9,$A83,0)))</f>
        <v>16493.388684116977</v>
      </c>
      <c r="EP87" s="6">
        <f ca="1">IF(ISERROR(CVMdataQly!EP87*(OFFSET(CPdataAnn!EP$9,$A83,0)/OFFSET(CVMdataAnn!EP$9,$A83,0))),"",CVMdataQly!EP87*(OFFSET(CPdataAnn!EP$9,$A83,0)/OFFSET(CVMdataAnn!EP$9,$A83,0)))</f>
        <v>14582.077805120687</v>
      </c>
      <c r="EQ87" s="6">
        <f ca="1">IF(ISERROR(CVMdataQly!EQ87*(OFFSET(CPdataAnn!EQ$9,$A83,0)/OFFSET(CVMdataAnn!EQ$9,$A83,0))),"",CVMdataQly!EQ87*(OFFSET(CPdataAnn!EQ$9,$A83,0)/OFFSET(CVMdataAnn!EQ$9,$A83,0)))</f>
        <v>1911.3232113894394</v>
      </c>
      <c r="ER87" s="6">
        <f ca="1">IF(ISERROR(CVMdataQly!ER87*(OFFSET(CPdataAnn!ER$9,$A83,0)/OFFSET(CVMdataAnn!ER$9,$A83,0))),"",CVMdataQly!ER87*(OFFSET(CPdataAnn!ER$9,$A83,0)/OFFSET(CVMdataAnn!ER$9,$A83,0)))</f>
        <v>3318.6880753359433</v>
      </c>
      <c r="ES87" s="6">
        <f ca="1">IF(ISERROR(CVMdataQly!ES87*(OFFSET(CPdataAnn!ES$9,$A83,0)/OFFSET(CVMdataAnn!ES$9,$A83,0))),"",CVMdataQly!ES87*(OFFSET(CPdataAnn!ES$9,$A83,0)/OFFSET(CVMdataAnn!ES$9,$A83,0)))</f>
        <v>25113.415354952649</v>
      </c>
      <c r="ET87" s="6">
        <f ca="1">IF(ISERROR(CVMdataQly!ET87*(OFFSET(CPdataAnn!ET$9,$A83,0)/OFFSET(CVMdataAnn!ET$9,$A83,0))),"",CVMdataQly!ET87*(OFFSET(CPdataAnn!ET$9,$A83,0)/OFFSET(CVMdataAnn!ET$9,$A83,0)))</f>
        <v>4666.7416107382551</v>
      </c>
      <c r="EU87" s="6">
        <f ca="1">IF(ISERROR(CVMdataQly!EU87*(OFFSET(CPdataAnn!EU$9,$A83,0)/OFFSET(CVMdataAnn!EU$9,$A83,0))),"",CVMdataQly!EU87*(OFFSET(CPdataAnn!EU$9,$A83,0)/OFFSET(CVMdataAnn!EU$9,$A83,0)))</f>
        <v>1285.080967829143</v>
      </c>
      <c r="EV87" s="6">
        <f ca="1">IF(ISERROR(CVMdataQly!EV87*(OFFSET(CPdataAnn!EV$9,$A83,0)/OFFSET(CVMdataAnn!EV$9,$A83,0))),"",CVMdataQly!EV87*(OFFSET(CPdataAnn!EV$9,$A83,0)/OFFSET(CVMdataAnn!EV$9,$A83,0)))</f>
        <v>413.10980392156864</v>
      </c>
      <c r="EW87" s="6">
        <f ca="1">IF(ISERROR(CVMdataQly!EW87*(OFFSET(CPdataAnn!EW$9,$A83,0)/OFFSET(CVMdataAnn!EW$9,$A83,0))),"",CVMdataQly!EW87*(OFFSET(CPdataAnn!EW$9,$A83,0)/OFFSET(CVMdataAnn!EW$9,$A83,0)))</f>
        <v>2968.8483037440674</v>
      </c>
      <c r="EX87" s="6">
        <f ca="1">IF(ISERROR(CVMdataQly!EX87*(OFFSET(CPdataAnn!EX$9,$A83,0)/OFFSET(CVMdataAnn!EX$9,$A83,0))),"",CVMdataQly!EX87*(OFFSET(CPdataAnn!EX$9,$A83,0)/OFFSET(CVMdataAnn!EX$9,$A83,0)))</f>
        <v>790.01859590472202</v>
      </c>
      <c r="EY87" s="6">
        <f ca="1">IF(ISERROR(CVMdataQly!EY87*(OFFSET(CPdataAnn!EY$9,$A83,0)/OFFSET(CVMdataAnn!EY$9,$A83,0))),"",CVMdataQly!EY87*(OFFSET(CPdataAnn!EY$9,$A83,0)/OFFSET(CVMdataAnn!EY$9,$A83,0)))</f>
        <v>1493.2349671551287</v>
      </c>
      <c r="EZ87" s="6">
        <f ca="1">IF(ISERROR(CVMdataQly!EZ87*(OFFSET(CPdataAnn!EZ$9,$A83,0)/OFFSET(CVMdataAnn!EZ$9,$A83,0))),"",CVMdataQly!EZ87*(OFFSET(CPdataAnn!EZ$9,$A83,0)/OFFSET(CVMdataAnn!EZ$9,$A83,0)))</f>
        <v>985.25588847941026</v>
      </c>
      <c r="FA87" s="6">
        <f ca="1">IF(ISERROR(CVMdataQly!FA87*(OFFSET(CPdataAnn!FA$9,$A83,0)/OFFSET(CVMdataAnn!FA$9,$A83,0))),"",CVMdataQly!FA87*(OFFSET(CPdataAnn!FA$9,$A83,0)/OFFSET(CVMdataAnn!FA$9,$A83,0)))</f>
        <v>508.15406032482599</v>
      </c>
      <c r="FB87" s="6">
        <f ca="1">IF(ISERROR(CVMdataQly!FB87*(OFFSET(CPdataAnn!FB$9,$A83,0)/OFFSET(CVMdataAnn!FB$9,$A83,0))),"",CVMdataQly!FB87*(OFFSET(CPdataAnn!FB$9,$A83,0)/OFFSET(CVMdataAnn!FB$9,$A83,0)))</f>
        <v>2194.7094705560335</v>
      </c>
      <c r="FC87" s="6">
        <f ca="1">IF(ISERROR(CVMdataQly!FC87*(OFFSET(CPdataAnn!FC$9,$A83,0)/OFFSET(CVMdataAnn!FC$9,$A83,0))),"",CVMdataQly!FC87*(OFFSET(CPdataAnn!FC$9,$A83,0)/OFFSET(CVMdataAnn!FC$9,$A83,0)))</f>
        <v>4460.3867427893529</v>
      </c>
      <c r="FD87" s="6">
        <f ca="1">IF(ISERROR(CVMdataQly!FD87*(OFFSET(CPdataAnn!FD$9,$A83,0)/OFFSET(CVMdataAnn!FD$9,$A83,0))),"",CVMdataQly!FD87*(OFFSET(CPdataAnn!FD$9,$A83,0)/OFFSET(CVMdataAnn!FD$9,$A83,0)))</f>
        <v>2376.8963216732782</v>
      </c>
      <c r="FE87" s="6">
        <f ca="1">IF(ISERROR(CVMdataQly!FE87*(OFFSET(CPdataAnn!FE$9,$A83,0)/OFFSET(CVMdataAnn!FE$9,$A83,0))),"",CVMdataQly!FE87*(OFFSET(CPdataAnn!FE$9,$A83,0)/OFFSET(CVMdataAnn!FE$9,$A83,0)))</f>
        <v>882.99185560202511</v>
      </c>
      <c r="FF87" s="6">
        <f ca="1">IF(ISERROR(CVMdataQly!FF87*(OFFSET(CPdataAnn!FF$9,$A83,0)/OFFSET(CVMdataAnn!FF$9,$A83,0))),"",CVMdataQly!FF87*(OFFSET(CPdataAnn!FF$9,$A83,0)/OFFSET(CVMdataAnn!FF$9,$A83,0)))</f>
        <v>323.82290934645118</v>
      </c>
      <c r="FG87" s="6">
        <f ca="1">IF(ISERROR(CVMdataQly!FG87*(OFFSET(CPdataAnn!FG$9,$A83,0)/OFFSET(CVMdataAnn!FG$9,$A83,0))),"",CVMdataQly!FG87*(OFFSET(CPdataAnn!FG$9,$A83,0)/OFFSET(CVMdataAnn!FG$9,$A83,0)))</f>
        <v>875.93716116313453</v>
      </c>
      <c r="FH87" s="6" t="str">
        <f ca="1">IF(ISERROR(CVMdataQly!FH87*(OFFSET(CPdataAnn!FH$9,$A83,0)/OFFSET(CVMdataAnn!FH$9,$A83,0))),"",CVMdataQly!FH87*(OFFSET(CPdataAnn!FH$9,$A83,0)/OFFSET(CVMdataAnn!FH$9,$A83,0)))</f>
        <v/>
      </c>
      <c r="FI87" s="6">
        <f ca="1">IF(ISERROR(CVMdataQly!FI87*(OFFSET(CPdataAnn!FI$9,$A83,0)/OFFSET(CVMdataAnn!FI$9,$A83,0))),"",CVMdataQly!FI87*(OFFSET(CPdataAnn!FI$9,$A83,0)/OFFSET(CVMdataAnn!FI$9,$A83,0)))</f>
        <v>9123.7016058722602</v>
      </c>
      <c r="FJ87" s="6">
        <f ca="1">IF(ISERROR(CVMdataQly!FJ87*(OFFSET(CPdataAnn!FJ$9,$A83,0)/OFFSET(CVMdataAnn!FJ$9,$A83,0))),"",CVMdataQly!FJ87*(OFFSET(CPdataAnn!FJ$9,$A83,0)/OFFSET(CVMdataAnn!FJ$9,$A83,0)))</f>
        <v>4508.3196106669311</v>
      </c>
      <c r="FK87" s="6">
        <f ca="1">IF(ISERROR(CVMdataQly!FK87*(OFFSET(CPdataAnn!FK$9,$A83,0)/OFFSET(CVMdataAnn!FK$9,$A83,0))),"",CVMdataQly!FK87*(OFFSET(CPdataAnn!FK$9,$A83,0)/OFFSET(CVMdataAnn!FK$9,$A83,0)))</f>
        <v>4615.8674891478186</v>
      </c>
      <c r="FL87" s="6">
        <f ca="1">IF(ISERROR(CVMdataQly!FL87*(OFFSET(CPdataAnn!FL$9,$A83,0)/OFFSET(CVMdataAnn!FL$9,$A83,0))),"",CVMdataQly!FL87*(OFFSET(CPdataAnn!FL$9,$A83,0)/OFFSET(CVMdataAnn!FL$9,$A83,0)))</f>
        <v>2390.0428115799805</v>
      </c>
    </row>
    <row r="88" spans="1:168" x14ac:dyDescent="0.25">
      <c r="A88" s="6">
        <f t="shared" si="1"/>
        <v>20</v>
      </c>
      <c r="B88" s="1">
        <v>38231</v>
      </c>
      <c r="C88" s="6">
        <f ca="1">IF(ISERROR(CVMdataQly!C88*(OFFSET(CPdataAnn!C$9,$A84,0)/OFFSET(CVMdataAnn!C$9,$A84,0))),"",CVMdataQly!C88*(OFFSET(CPdataAnn!C$9,$A84,0)/OFFSET(CVMdataAnn!C$9,$A84,0)))</f>
        <v>205553.46518626128</v>
      </c>
      <c r="D88" s="6">
        <f ca="1">IF(ISERROR(CVMdataQly!D88*(OFFSET(CPdataAnn!D$9,$A84,0)/OFFSET(CVMdataAnn!D$9,$A84,0))),"",CVMdataQly!D88*(OFFSET(CPdataAnn!D$9,$A84,0)/OFFSET(CVMdataAnn!D$9,$A84,0)))</f>
        <v>3497.4554770318023</v>
      </c>
      <c r="E88" s="6">
        <f ca="1">IF(ISERROR(CVMdataQly!E88*(OFFSET(CPdataAnn!E$9,$A84,0)/OFFSET(CVMdataAnn!E$9,$A84,0))),"",CVMdataQly!E88*(OFFSET(CPdataAnn!E$9,$A84,0)/OFFSET(CVMdataAnn!E$9,$A84,0)))</f>
        <v>202058.46738390528</v>
      </c>
      <c r="F88" s="6">
        <f ca="1">IF(ISERROR(CVMdataQly!F88*(OFFSET(CPdataAnn!F$9,$A84,0)/OFFSET(CVMdataAnn!F$9,$A84,0))),"",CVMdataQly!F88*(OFFSET(CPdataAnn!F$9,$A84,0)/OFFSET(CVMdataAnn!F$9,$A84,0)))</f>
        <v>15950.134532918524</v>
      </c>
      <c r="G88" s="6">
        <f ca="1">IF(ISERROR(CVMdataQly!G88*(OFFSET(CPdataAnn!G$9,$A84,0)/OFFSET(CVMdataAnn!G$9,$A84,0))),"",CVMdataQly!G88*(OFFSET(CPdataAnn!G$9,$A84,0)/OFFSET(CVMdataAnn!G$9,$A84,0)))</f>
        <v>7998.1790328980287</v>
      </c>
      <c r="H88" s="6">
        <f ca="1">IF(ISERROR(CVMdataQly!H88*(OFFSET(CPdataAnn!H$9,$A84,0)/OFFSET(CVMdataAnn!H$9,$A84,0))),"",CVMdataQly!H88*(OFFSET(CPdataAnn!H$9,$A84,0)/OFFSET(CVMdataAnn!H$9,$A84,0)))</f>
        <v>11096.701899152782</v>
      </c>
      <c r="I88" s="6">
        <f ca="1">IF(ISERROR(CVMdataQly!I88*(OFFSET(CPdataAnn!I$9,$A84,0)/OFFSET(CVMdataAnn!I$9,$A84,0))),"",CVMdataQly!I88*(OFFSET(CPdataAnn!I$9,$A84,0)/OFFSET(CVMdataAnn!I$9,$A84,0)))</f>
        <v>50731.894934567346</v>
      </c>
      <c r="J88" s="6">
        <f ca="1">IF(ISERROR(CVMdataQly!J88*(OFFSET(CPdataAnn!J$9,$A84,0)/OFFSET(CVMdataAnn!J$9,$A84,0))),"",CVMdataQly!J88*(OFFSET(CPdataAnn!J$9,$A84,0)/OFFSET(CVMdataAnn!J$9,$A84,0)))</f>
        <v>10443.72730570245</v>
      </c>
      <c r="K88" s="6">
        <f ca="1">IF(ISERROR(CVMdataQly!K88*(OFFSET(CPdataAnn!K$9,$A84,0)/OFFSET(CVMdataAnn!K$9,$A84,0))),"",CVMdataQly!K88*(OFFSET(CPdataAnn!K$9,$A84,0)/OFFSET(CVMdataAnn!K$9,$A84,0)))</f>
        <v>2821.0229604298975</v>
      </c>
      <c r="L88" s="6">
        <f ca="1">IF(ISERROR(CVMdataQly!L88*(OFFSET(CPdataAnn!L$9,$A84,0)/OFFSET(CVMdataAnn!L$9,$A84,0))),"",CVMdataQly!L88*(OFFSET(CPdataAnn!L$9,$A84,0)/OFFSET(CVMdataAnn!L$9,$A84,0)))</f>
        <v>27309.23828189226</v>
      </c>
      <c r="M88" s="6">
        <f ca="1">IF(ISERROR(CVMdataQly!M88*(OFFSET(CPdataAnn!M$9,$A84,0)/OFFSET(CVMdataAnn!M$9,$A84,0))),"",CVMdataQly!M88*(OFFSET(CPdataAnn!M$9,$A84,0)/OFFSET(CVMdataAnn!M$9,$A84,0)))</f>
        <v>4516.22546474921</v>
      </c>
      <c r="N88" s="6">
        <f ca="1">IF(ISERROR(CVMdataQly!N88*(OFFSET(CPdataAnn!N$9,$A84,0)/OFFSET(CVMdataAnn!N$9,$A84,0))),"",CVMdataQly!N88*(OFFSET(CPdataAnn!N$9,$A84,0)/OFFSET(CVMdataAnn!N$9,$A84,0)))</f>
        <v>24204.664797871959</v>
      </c>
      <c r="O88" s="6">
        <f ca="1">IF(ISERROR(CVMdataQly!O88*(OFFSET(CPdataAnn!O$9,$A84,0)/OFFSET(CVMdataAnn!O$9,$A84,0))),"",CVMdataQly!O88*(OFFSET(CPdataAnn!O$9,$A84,0)/OFFSET(CVMdataAnn!O$9,$A84,0)))</f>
        <v>2515.0709347074558</v>
      </c>
      <c r="P88" s="6">
        <f ca="1">IF(ISERROR(CVMdataQly!P88*(OFFSET(CPdataAnn!P$9,$A84,0)/OFFSET(CVMdataAnn!P$9,$A84,0))),"",CVMdataQly!P88*(OFFSET(CPdataAnn!P$9,$A84,0)/OFFSET(CVMdataAnn!P$9,$A84,0)))</f>
        <v>19794.147823528008</v>
      </c>
      <c r="Q88" s="6">
        <f ca="1">IF(ISERROR(CVMdataQly!Q88*(OFFSET(CPdataAnn!Q$9,$A84,0)/OFFSET(CVMdataAnn!Q$9,$A84,0))),"",CVMdataQly!Q88*(OFFSET(CPdataAnn!Q$9,$A84,0)/OFFSET(CVMdataAnn!Q$9,$A84,0)))</f>
        <v>24684.471568953086</v>
      </c>
      <c r="R88" s="6">
        <f ca="1">IF(ISERROR(CVMdataQly!R88*(OFFSET(CPdataAnn!R$9,$A84,0)/OFFSET(CVMdataAnn!R$9,$A84,0))),"",CVMdataQly!R88*(OFFSET(CPdataAnn!R$9,$A84,0)/OFFSET(CVMdataAnn!R$9,$A84,0)))</f>
        <v>15950.134532918524</v>
      </c>
      <c r="S88" s="6">
        <f ca="1">IF(ISERROR(CVMdataQly!S88*(OFFSET(CPdataAnn!S$9,$A84,0)/OFFSET(CVMdataAnn!S$9,$A84,0))),"",CVMdataQly!S88*(OFFSET(CPdataAnn!S$9,$A84,0)/OFFSET(CVMdataAnn!S$9,$A84,0)))</f>
        <v>14055.354127344403</v>
      </c>
      <c r="T88" s="6">
        <f ca="1">IF(ISERROR(CVMdataQly!T88*(OFFSET(CPdataAnn!T$9,$A84,0)/OFFSET(CVMdataAnn!T$9,$A84,0))),"",CVMdataQly!T88*(OFFSET(CPdataAnn!T$9,$A84,0)/OFFSET(CVMdataAnn!T$9,$A84,0)))</f>
        <v>2341.4093208336144</v>
      </c>
      <c r="U88" s="6">
        <f ca="1">IF(ISERROR(CVMdataQly!U88*(OFFSET(CPdataAnn!U$9,$A84,0)/OFFSET(CVMdataAnn!U$9,$A84,0))),"",CVMdataQly!U88*(OFFSET(CPdataAnn!U$9,$A84,0)/OFFSET(CVMdataAnn!U$9,$A84,0)))</f>
        <v>3237.6098265895957</v>
      </c>
      <c r="V88" s="6">
        <f ca="1">IF(ISERROR(CVMdataQly!V88*(OFFSET(CPdataAnn!V$9,$A84,0)/OFFSET(CVMdataAnn!V$9,$A84,0))),"",CVMdataQly!V88*(OFFSET(CPdataAnn!V$9,$A84,0)/OFFSET(CVMdataAnn!V$9,$A84,0)))</f>
        <v>590.88154210639664</v>
      </c>
      <c r="W88" s="6">
        <f ca="1">IF(ISERROR(CVMdataQly!W88*(OFFSET(CPdataAnn!W$9,$A84,0)/OFFSET(CVMdataAnn!W$9,$A84,0))),"",CVMdataQly!W88*(OFFSET(CPdataAnn!W$9,$A84,0)/OFFSET(CVMdataAnn!W$9,$A84,0)))</f>
        <v>1918.3609022556391</v>
      </c>
      <c r="X88" s="6">
        <f ca="1">IF(ISERROR(CVMdataQly!X88*(OFFSET(CPdataAnn!X$9,$A84,0)/OFFSET(CVMdataAnn!X$9,$A84,0))),"",CVMdataQly!X88*(OFFSET(CPdataAnn!X$9,$A84,0)/OFFSET(CVMdataAnn!X$9,$A84,0)))</f>
        <v>449.81568364611257</v>
      </c>
      <c r="Y88" s="6">
        <f ca="1">IF(ISERROR(CVMdataQly!Y88*(OFFSET(CPdataAnn!Y$9,$A84,0)/OFFSET(CVMdataAnn!Y$9,$A84,0))),"",CVMdataQly!Y88*(OFFSET(CPdataAnn!Y$9,$A84,0)/OFFSET(CVMdataAnn!Y$9,$A84,0)))</f>
        <v>1383.1844712908919</v>
      </c>
      <c r="Z88" s="6">
        <f ca="1">IF(ISERROR(CVMdataQly!Z88*(OFFSET(CPdataAnn!Z$9,$A84,0)/OFFSET(CVMdataAnn!Z$9,$A84,0))),"",CVMdataQly!Z88*(OFFSET(CPdataAnn!Z$9,$A84,0)/OFFSET(CVMdataAnn!Z$9,$A84,0)))</f>
        <v>2138.417010545621</v>
      </c>
      <c r="AA88" s="6">
        <f ca="1">IF(ISERROR(CVMdataQly!AA88*(OFFSET(CPdataAnn!AA$9,$A84,0)/OFFSET(CVMdataAnn!AA$9,$A84,0))),"",CVMdataQly!AA88*(OFFSET(CPdataAnn!AA$9,$A84,0)/OFFSET(CVMdataAnn!AA$9,$A84,0)))</f>
        <v>1620.2833364157573</v>
      </c>
      <c r="AB88" s="6">
        <f ca="1">IF(ISERROR(CVMdataQly!AB88*(OFFSET(CPdataAnn!AB$9,$A84,0)/OFFSET(CVMdataAnn!AB$9,$A84,0))),"",CVMdataQly!AB88*(OFFSET(CPdataAnn!AB$9,$A84,0)/OFFSET(CVMdataAnn!AB$9,$A84,0)))</f>
        <v>376.93575418994413</v>
      </c>
      <c r="AC88" s="6">
        <f ca="1">IF(ISERROR(CVMdataQly!AC88*(OFFSET(CPdataAnn!AC$9,$A84,0)/OFFSET(CVMdataAnn!AC$9,$A84,0))),"",CVMdataQly!AC88*(OFFSET(CPdataAnn!AC$9,$A84,0)/OFFSET(CVMdataAnn!AC$9,$A84,0)))</f>
        <v>1895.0578411759589</v>
      </c>
      <c r="AD88" s="6">
        <f ca="1">IF(ISERROR(CVMdataQly!AD88*(OFFSET(CPdataAnn!AD$9,$A84,0)/OFFSET(CVMdataAnn!AD$9,$A84,0))),"",CVMdataQly!AD88*(OFFSET(CPdataAnn!AD$9,$A84,0)/OFFSET(CVMdataAnn!AD$9,$A84,0)))</f>
        <v>450.27146084337352</v>
      </c>
      <c r="AE88" s="6">
        <f ca="1">IF(ISERROR(CVMdataQly!AE88*(OFFSET(CPdataAnn!AE$9,$A84,0)/OFFSET(CVMdataAnn!AE$9,$A84,0))),"",CVMdataQly!AE88*(OFFSET(CPdataAnn!AE$9,$A84,0)/OFFSET(CVMdataAnn!AE$9,$A84,0)))</f>
        <v>1444.597476552032</v>
      </c>
      <c r="AF88" s="6">
        <f ca="1">IF(ISERROR(CVMdataQly!AF88*(OFFSET(CPdataAnn!AF$9,$A84,0)/OFFSET(CVMdataAnn!AF$9,$A84,0))),"",CVMdataQly!AF88*(OFFSET(CPdataAnn!AF$9,$A84,0)/OFFSET(CVMdataAnn!AF$9,$A84,0)))</f>
        <v>7998.1790328980287</v>
      </c>
      <c r="AG88" s="6">
        <f ca="1">IF(ISERROR(CVMdataQly!AG88*(OFFSET(CPdataAnn!AG$9,$A84,0)/OFFSET(CVMdataAnn!AG$9,$A84,0))),"",CVMdataQly!AG88*(OFFSET(CPdataAnn!AG$9,$A84,0)/OFFSET(CVMdataAnn!AG$9,$A84,0)))</f>
        <v>3061.8453163982763</v>
      </c>
      <c r="AH88" s="6">
        <f ca="1">IF(ISERROR(CVMdataQly!AH88*(OFFSET(CPdataAnn!AH$9,$A84,0)/OFFSET(CVMdataAnn!AH$9,$A84,0))),"",CVMdataQly!AH88*(OFFSET(CPdataAnn!AH$9,$A84,0)/OFFSET(CVMdataAnn!AH$9,$A84,0)))</f>
        <v>747.18795512694351</v>
      </c>
      <c r="AI88" s="6">
        <f ca="1">IF(ISERROR(CVMdataQly!AI88*(OFFSET(CPdataAnn!AI$9,$A84,0)/OFFSET(CVMdataAnn!AI$9,$A84,0))),"",CVMdataQly!AI88*(OFFSET(CPdataAnn!AI$9,$A84,0)/OFFSET(CVMdataAnn!AI$9,$A84,0)))</f>
        <v>1451.4181818181817</v>
      </c>
      <c r="AJ88" s="6">
        <f ca="1">IF(ISERROR(CVMdataQly!AJ88*(OFFSET(CPdataAnn!AJ$9,$A84,0)/OFFSET(CVMdataAnn!AJ$9,$A84,0))),"",CVMdataQly!AJ88*(OFFSET(CPdataAnn!AJ$9,$A84,0)/OFFSET(CVMdataAnn!AJ$9,$A84,0)))</f>
        <v>864.1118391323995</v>
      </c>
      <c r="AK88" s="6">
        <f ca="1">IF(ISERROR(CVMdataQly!AK88*(OFFSET(CPdataAnn!AK$9,$A84,0)/OFFSET(CVMdataAnn!AK$9,$A84,0))),"",CVMdataQly!AK88*(OFFSET(CPdataAnn!AK$9,$A84,0)/OFFSET(CVMdataAnn!AK$9,$A84,0)))</f>
        <v>3673.9273037360763</v>
      </c>
      <c r="AL88" s="6">
        <f ca="1">IF(ISERROR(CVMdataQly!AL88*(OFFSET(CPdataAnn!AL$9,$A84,0)/OFFSET(CVMdataAnn!AL$9,$A84,0))),"",CVMdataQly!AL88*(OFFSET(CPdataAnn!AL$9,$A84,0)/OFFSET(CVMdataAnn!AL$9,$A84,0)))</f>
        <v>1261.1055510534845</v>
      </c>
      <c r="AM88" s="6">
        <f ca="1">IF(ISERROR(CVMdataQly!AM88*(OFFSET(CPdataAnn!AM$9,$A84,0)/OFFSET(CVMdataAnn!AM$9,$A84,0))),"",CVMdataQly!AM88*(OFFSET(CPdataAnn!AM$9,$A84,0)/OFFSET(CVMdataAnn!AM$9,$A84,0)))</f>
        <v>11096.701899152782</v>
      </c>
      <c r="AN88" s="6">
        <f ca="1">IF(ISERROR(CVMdataQly!AN88*(OFFSET(CPdataAnn!AN$9,$A84,0)/OFFSET(CVMdataAnn!AN$9,$A84,0))),"",CVMdataQly!AN88*(OFFSET(CPdataAnn!AN$9,$A84,0)/OFFSET(CVMdataAnn!AN$9,$A84,0)))</f>
        <v>9608.3694163677865</v>
      </c>
      <c r="AO88" s="6">
        <f ca="1">IF(ISERROR(CVMdataQly!AO88*(OFFSET(CPdataAnn!AO$9,$A84,0)/OFFSET(CVMdataAnn!AO$9,$A84,0))),"",CVMdataQly!AO88*(OFFSET(CPdataAnn!AO$9,$A84,0)/OFFSET(CVMdataAnn!AO$9,$A84,0)))</f>
        <v>108.73701298701297</v>
      </c>
      <c r="AP88" s="6">
        <f ca="1">IF(ISERROR(CVMdataQly!AP88*(OFFSET(CPdataAnn!AP$9,$A84,0)/OFFSET(CVMdataAnn!AP$9,$A84,0))),"",CVMdataQly!AP88*(OFFSET(CPdataAnn!AP$9,$A84,0)/OFFSET(CVMdataAnn!AP$9,$A84,0)))</f>
        <v>8878.9330628803255</v>
      </c>
      <c r="AQ88" s="6">
        <f ca="1">IF(ISERROR(CVMdataQly!AQ88*(OFFSET(CPdataAnn!AQ$9,$A84,0)/OFFSET(CVMdataAnn!AQ$9,$A84,0))),"",CVMdataQly!AQ88*(OFFSET(CPdataAnn!AQ$9,$A84,0)/OFFSET(CVMdataAnn!AQ$9,$A84,0)))</f>
        <v>445.32668067226888</v>
      </c>
      <c r="AR88" s="6">
        <f ca="1">IF(ISERROR(CVMdataQly!AR88*(OFFSET(CPdataAnn!AR$9,$A84,0)/OFFSET(CVMdataAnn!AR$9,$A84,0))),"",CVMdataQly!AR88*(OFFSET(CPdataAnn!AR$9,$A84,0)/OFFSET(CVMdataAnn!AR$9,$A84,0)))</f>
        <v>174.63521015067406</v>
      </c>
      <c r="AS88" s="6">
        <f ca="1">IF(ISERROR(CVMdataQly!AS88*(OFFSET(CPdataAnn!AS$9,$A84,0)/OFFSET(CVMdataAnn!AS$9,$A84,0))),"",CVMdataQly!AS88*(OFFSET(CPdataAnn!AS$9,$A84,0)/OFFSET(CVMdataAnn!AS$9,$A84,0)))</f>
        <v>1487.4885167464115</v>
      </c>
      <c r="AT88" s="6">
        <f ca="1">IF(ISERROR(CVMdataQly!AT88*(OFFSET(CPdataAnn!AT$9,$A84,0)/OFFSET(CVMdataAnn!AT$9,$A84,0))),"",CVMdataQly!AT88*(OFFSET(CPdataAnn!AT$9,$A84,0)/OFFSET(CVMdataAnn!AT$9,$A84,0)))</f>
        <v>1473.3284883720928</v>
      </c>
      <c r="AU88" s="6">
        <f ca="1">IF(ISERROR(CVMdataQly!AU88*(OFFSET(CPdataAnn!AU$9,$A84,0)/OFFSET(CVMdataAnn!AU$9,$A84,0))),"",CVMdataQly!AU88*(OFFSET(CPdataAnn!AU$9,$A84,0)/OFFSET(CVMdataAnn!AU$9,$A84,0)))</f>
        <v>15.169811320754716</v>
      </c>
      <c r="AV88" s="6">
        <f ca="1">IF(ISERROR(CVMdataQly!AV88*(OFFSET(CPdataAnn!AV$9,$A84,0)/OFFSET(CVMdataAnn!AV$9,$A84,0))),"",CVMdataQly!AV88*(OFFSET(CPdataAnn!AV$9,$A84,0)/OFFSET(CVMdataAnn!AV$9,$A84,0)))</f>
        <v>50731.894934567346</v>
      </c>
      <c r="AW88" s="6">
        <f ca="1">IF(ISERROR(CVMdataQly!AW88*(OFFSET(CPdataAnn!AW$9,$A84,0)/OFFSET(CVMdataAnn!AW$9,$A84,0))),"",CVMdataQly!AW88*(OFFSET(CPdataAnn!AW$9,$A84,0)/OFFSET(CVMdataAnn!AW$9,$A84,0)))</f>
        <v>8200.1231558968157</v>
      </c>
      <c r="AX88" s="6">
        <f ca="1">IF(ISERROR(CVMdataQly!AX88*(OFFSET(CPdataAnn!AX$9,$A84,0)/OFFSET(CVMdataAnn!AX$9,$A84,0))),"",CVMdataQly!AX88*(OFFSET(CPdataAnn!AX$9,$A84,0)/OFFSET(CVMdataAnn!AX$9,$A84,0)))</f>
        <v>8174.7803622043839</v>
      </c>
      <c r="AY88" s="6">
        <f ca="1">IF(ISERROR(CVMdataQly!AY88*(OFFSET(CPdataAnn!AY$9,$A84,0)/OFFSET(CVMdataAnn!AY$9,$A84,0))),"",CVMdataQly!AY88*(OFFSET(CPdataAnn!AY$9,$A84,0)/OFFSET(CVMdataAnn!AY$9,$A84,0)))</f>
        <v>25.558620689655172</v>
      </c>
      <c r="AZ88" s="6">
        <f ca="1">IF(ISERROR(CVMdataQly!AZ88*(OFFSET(CPdataAnn!AZ$9,$A84,0)/OFFSET(CVMdataAnn!AZ$9,$A84,0))),"",CVMdataQly!AZ88*(OFFSET(CPdataAnn!AZ$9,$A84,0)/OFFSET(CVMdataAnn!AZ$9,$A84,0)))</f>
        <v>36307.918162516893</v>
      </c>
      <c r="BA88" s="6">
        <f ca="1">IF(ISERROR(CVMdataQly!BA88*(OFFSET(CPdataAnn!BA$9,$A84,0)/OFFSET(CVMdataAnn!BA$9,$A84,0))),"",CVMdataQly!BA88*(OFFSET(CPdataAnn!BA$9,$A84,0)/OFFSET(CVMdataAnn!BA$9,$A84,0)))</f>
        <v>34974.094299264252</v>
      </c>
      <c r="BB88" s="6">
        <f ca="1">IF(ISERROR(CVMdataQly!BB88*(OFFSET(CPdataAnn!BB$9,$A84,0)/OFFSET(CVMdataAnn!BB$9,$A84,0))),"",CVMdataQly!BB88*(OFFSET(CPdataAnn!BB$9,$A84,0)/OFFSET(CVMdataAnn!BB$9,$A84,0)))</f>
        <v>1334.3568740955138</v>
      </c>
      <c r="BC88" s="6">
        <f ca="1">IF(ISERROR(CVMdataQly!BC88*(OFFSET(CPdataAnn!BC$9,$A84,0)/OFFSET(CVMdataAnn!BC$9,$A84,0))),"",CVMdataQly!BC88*(OFFSET(CPdataAnn!BC$9,$A84,0)/OFFSET(CVMdataAnn!BC$9,$A84,0)))</f>
        <v>683.2543485395471</v>
      </c>
      <c r="BD88" s="6">
        <f ca="1">IF(ISERROR(CVMdataQly!BD88*(OFFSET(CPdataAnn!BD$9,$A84,0)/OFFSET(CVMdataAnn!BD$9,$A84,0))),"",CVMdataQly!BD88*(OFFSET(CPdataAnn!BD$9,$A84,0)/OFFSET(CVMdataAnn!BD$9,$A84,0)))</f>
        <v>352.61507671781186</v>
      </c>
      <c r="BE88" s="6">
        <f ca="1">IF(ISERROR(CVMdataQly!BE88*(OFFSET(CPdataAnn!BE$9,$A84,0)/OFFSET(CVMdataAnn!BE$9,$A84,0))),"",CVMdataQly!BE88*(OFFSET(CPdataAnn!BE$9,$A84,0)/OFFSET(CVMdataAnn!BE$9,$A84,0)))</f>
        <v>330.31040779062693</v>
      </c>
      <c r="BF88" s="6">
        <f ca="1">IF(ISERROR(CVMdataQly!BF88*(OFFSET(CPdataAnn!BF$9,$A84,0)/OFFSET(CVMdataAnn!BF$9,$A84,0))),"",CVMdataQly!BF88*(OFFSET(CPdataAnn!BF$9,$A84,0)/OFFSET(CVMdataAnn!BF$9,$A84,0)))</f>
        <v>1409.8163940287834</v>
      </c>
      <c r="BG88" s="6">
        <f ca="1">IF(ISERROR(CVMdataQly!BG88*(OFFSET(CPdataAnn!BG$9,$A84,0)/OFFSET(CVMdataAnn!BG$9,$A84,0))),"",CVMdataQly!BG88*(OFFSET(CPdataAnn!BG$9,$A84,0)/OFFSET(CVMdataAnn!BG$9,$A84,0)))</f>
        <v>691.35485008818341</v>
      </c>
      <c r="BH88" s="6">
        <f ca="1">IF(ISERROR(CVMdataQly!BH88*(OFFSET(CPdataAnn!BH$9,$A84,0)/OFFSET(CVMdataAnn!BH$9,$A84,0))),"",CVMdataQly!BH88*(OFFSET(CPdataAnn!BH$9,$A84,0)/OFFSET(CVMdataAnn!BH$9,$A84,0)))</f>
        <v>34.400881057268727</v>
      </c>
      <c r="BI88" s="6">
        <f ca="1">IF(ISERROR(CVMdataQly!BI88*(OFFSET(CPdataAnn!BI$9,$A84,0)/OFFSET(CVMdataAnn!BI$9,$A84,0))),"",CVMdataQly!BI88*(OFFSET(CPdataAnn!BI$9,$A84,0)/OFFSET(CVMdataAnn!BI$9,$A84,0)))</f>
        <v>685.30888468809064</v>
      </c>
      <c r="BJ88" s="6" t="str">
        <f ca="1">IF(ISERROR(CVMdataQly!BJ88*(OFFSET(CPdataAnn!BJ$9,$A84,0)/OFFSET(CVMdataAnn!BJ$9,$A84,0))),"",CVMdataQly!BJ88*(OFFSET(CPdataAnn!BJ$9,$A84,0)/OFFSET(CVMdataAnn!BJ$9,$A84,0)))</f>
        <v/>
      </c>
      <c r="BK88" s="6">
        <f ca="1">IF(ISERROR(CVMdataQly!BK88*(OFFSET(CPdataAnn!BK$9,$A84,0)/OFFSET(CVMdataAnn!BK$9,$A84,0))),"",CVMdataQly!BK88*(OFFSET(CPdataAnn!BK$9,$A84,0)/OFFSET(CVMdataAnn!BK$9,$A84,0)))</f>
        <v>4130.9914430854205</v>
      </c>
      <c r="BL88" s="6">
        <f ca="1">IF(ISERROR(CVMdataQly!BL88*(OFFSET(CPdataAnn!BL$9,$A84,0)/OFFSET(CVMdataAnn!BL$9,$A84,0))),"",CVMdataQly!BL88*(OFFSET(CPdataAnn!BL$9,$A84,0)/OFFSET(CVMdataAnn!BL$9,$A84,0)))</f>
        <v>2123.4283210826075</v>
      </c>
      <c r="BM88" s="6">
        <f ca="1">IF(ISERROR(CVMdataQly!BM88*(OFFSET(CPdataAnn!BM$9,$A84,0)/OFFSET(CVMdataAnn!BM$9,$A84,0))),"",CVMdataQly!BM88*(OFFSET(CPdataAnn!BM$9,$A84,0)/OFFSET(CVMdataAnn!BM$9,$A84,0)))</f>
        <v>1775.6049638055842</v>
      </c>
      <c r="BN88" s="6">
        <f ca="1">IF(ISERROR(CVMdataQly!BN88*(OFFSET(CPdataAnn!BN$9,$A84,0)/OFFSET(CVMdataAnn!BN$9,$A84,0))),"",CVMdataQly!BN88*(OFFSET(CPdataAnn!BN$9,$A84,0)/OFFSET(CVMdataAnn!BN$9,$A84,0)))</f>
        <v>175.46447445684086</v>
      </c>
      <c r="BO88" s="6">
        <f ca="1">IF(ISERROR(CVMdataQly!BO88*(OFFSET(CPdataAnn!BO$9,$A84,0)/OFFSET(CVMdataAnn!BO$9,$A84,0))),"",CVMdataQly!BO88*(OFFSET(CPdataAnn!BO$9,$A84,0)/OFFSET(CVMdataAnn!BO$9,$A84,0)))</f>
        <v>55.199999999999996</v>
      </c>
      <c r="BP88" s="6" t="str">
        <f ca="1">IF(ISERROR(CVMdataQly!BP88*(OFFSET(CPdataAnn!BP$9,$A84,0)/OFFSET(CVMdataAnn!BP$9,$A84,0))),"",CVMdataQly!BP88*(OFFSET(CPdataAnn!BP$9,$A84,0)/OFFSET(CVMdataAnn!BP$9,$A84,0)))</f>
        <v/>
      </c>
      <c r="BQ88" s="6">
        <f ca="1">IF(ISERROR(CVMdataQly!BQ88*(OFFSET(CPdataAnn!BQ$9,$A84,0)/OFFSET(CVMdataAnn!BQ$9,$A84,0))),"",CVMdataQly!BQ88*(OFFSET(CPdataAnn!BQ$9,$A84,0)/OFFSET(CVMdataAnn!BQ$9,$A84,0)))</f>
        <v>10443.72730570245</v>
      </c>
      <c r="BR88" s="6">
        <f ca="1">IF(ISERROR(CVMdataQly!BR88*(OFFSET(CPdataAnn!BR$9,$A84,0)/OFFSET(CVMdataAnn!BR$9,$A84,0))),"",CVMdataQly!BR88*(OFFSET(CPdataAnn!BR$9,$A84,0)/OFFSET(CVMdataAnn!BR$9,$A84,0)))</f>
        <v>3466.1504451486344</v>
      </c>
      <c r="BS88" s="6">
        <f ca="1">IF(ISERROR(CVMdataQly!BS88*(OFFSET(CPdataAnn!BS$9,$A84,0)/OFFSET(CVMdataAnn!BS$9,$A84,0))),"",CVMdataQly!BS88*(OFFSET(CPdataAnn!BS$9,$A84,0)/OFFSET(CVMdataAnn!BS$9,$A84,0)))</f>
        <v>2554.5245901639341</v>
      </c>
      <c r="BT88" s="6">
        <f ca="1">IF(ISERROR(CVMdataQly!BT88*(OFFSET(CPdataAnn!BT$9,$A84,0)/OFFSET(CVMdataAnn!BT$9,$A84,0))),"",CVMdataQly!BT88*(OFFSET(CPdataAnn!BT$9,$A84,0)/OFFSET(CVMdataAnn!BT$9,$A84,0)))</f>
        <v>907.58000839983208</v>
      </c>
      <c r="BU88" s="6">
        <f ca="1">IF(ISERROR(CVMdataQly!BU88*(OFFSET(CPdataAnn!BU$9,$A84,0)/OFFSET(CVMdataAnn!BU$9,$A84,0))),"",CVMdataQly!BU88*(OFFSET(CPdataAnn!BU$9,$A84,0)/OFFSET(CVMdataAnn!BU$9,$A84,0)))</f>
        <v>3.9166666666666665</v>
      </c>
      <c r="BV88" s="6">
        <f ca="1">IF(ISERROR(CVMdataQly!BV88*(OFFSET(CPdataAnn!BV$9,$A84,0)/OFFSET(CVMdataAnn!BV$9,$A84,0))),"",CVMdataQly!BV88*(OFFSET(CPdataAnn!BV$9,$A84,0)/OFFSET(CVMdataAnn!BV$9,$A84,0)))</f>
        <v>1164.6033821871476</v>
      </c>
      <c r="BW88" s="6">
        <f ca="1">IF(ISERROR(CVMdataQly!BW88*(OFFSET(CPdataAnn!BW$9,$A84,0)/OFFSET(CVMdataAnn!BW$9,$A84,0))),"",CVMdataQly!BW88*(OFFSET(CPdataAnn!BW$9,$A84,0)/OFFSET(CVMdataAnn!BW$9,$A84,0)))</f>
        <v>1761.3511512050627</v>
      </c>
      <c r="BX88" s="6">
        <f ca="1">IF(ISERROR(CVMdataQly!BX88*(OFFSET(CPdataAnn!BX$9,$A84,0)/OFFSET(CVMdataAnn!BX$9,$A84,0))),"",CVMdataQly!BX88*(OFFSET(CPdataAnn!BX$9,$A84,0)/OFFSET(CVMdataAnn!BX$9,$A84,0)))</f>
        <v>1397.219393939394</v>
      </c>
      <c r="BY88" s="6">
        <f ca="1">IF(ISERROR(CVMdataQly!BY88*(OFFSET(CPdataAnn!BY$9,$A84,0)/OFFSET(CVMdataAnn!BY$9,$A84,0))),"",CVMdataQly!BY88*(OFFSET(CPdataAnn!BY$9,$A84,0)/OFFSET(CVMdataAnn!BY$9,$A84,0)))</f>
        <v>219.52675760755508</v>
      </c>
      <c r="BZ88" s="6">
        <f ca="1">IF(ISERROR(CVMdataQly!BZ88*(OFFSET(CPdataAnn!BZ$9,$A84,0)/OFFSET(CVMdataAnn!BZ$9,$A84,0))),"",CVMdataQly!BZ88*(OFFSET(CPdataAnn!BZ$9,$A84,0)/OFFSET(CVMdataAnn!BZ$9,$A84,0)))</f>
        <v>145.20625889046943</v>
      </c>
      <c r="CA88" s="6">
        <f ca="1">IF(ISERROR(CVMdataQly!CA88*(OFFSET(CPdataAnn!CA$9,$A84,0)/OFFSET(CVMdataAnn!CA$9,$A84,0))),"",CVMdataQly!CA88*(OFFSET(CPdataAnn!CA$9,$A84,0)/OFFSET(CVMdataAnn!CA$9,$A84,0)))</f>
        <v>1317.9437751004018</v>
      </c>
      <c r="CB88" s="6">
        <f ca="1">IF(ISERROR(CVMdataQly!CB88*(OFFSET(CPdataAnn!CB$9,$A84,0)/OFFSET(CVMdataAnn!CB$9,$A84,0))),"",CVMdataQly!CB88*(OFFSET(CPdataAnn!CB$9,$A84,0)/OFFSET(CVMdataAnn!CB$9,$A84,0)))</f>
        <v>983.05312084993352</v>
      </c>
      <c r="CC88" s="6">
        <f ca="1">IF(ISERROR(CVMdataQly!CC88*(OFFSET(CPdataAnn!CC$9,$A84,0)/OFFSET(CVMdataAnn!CC$9,$A84,0))),"",CVMdataQly!CC88*(OFFSET(CPdataAnn!CC$9,$A84,0)/OFFSET(CVMdataAnn!CC$9,$A84,0)))</f>
        <v>76.06849315068493</v>
      </c>
      <c r="CD88" s="6">
        <f ca="1">IF(ISERROR(CVMdataQly!CD88*(OFFSET(CPdataAnn!CD$9,$A84,0)/OFFSET(CVMdataAnn!CD$9,$A84,0))),"",CVMdataQly!CD88*(OFFSET(CPdataAnn!CD$9,$A84,0)/OFFSET(CVMdataAnn!CD$9,$A84,0)))</f>
        <v>906.56453488372097</v>
      </c>
      <c r="CE88" s="6">
        <f ca="1">IF(ISERROR(CVMdataQly!CE88*(OFFSET(CPdataAnn!CE$9,$A84,0)/OFFSET(CVMdataAnn!CE$9,$A84,0))),"",CVMdataQly!CE88*(OFFSET(CPdataAnn!CE$9,$A84,0)/OFFSET(CVMdataAnn!CE$9,$A84,0)))</f>
        <v>1750.5153024911033</v>
      </c>
      <c r="CF88" s="6">
        <f ca="1">IF(ISERROR(CVMdataQly!CF88*(OFFSET(CPdataAnn!CF$9,$A84,0)/OFFSET(CVMdataAnn!CF$9,$A84,0))),"",CVMdataQly!CF88*(OFFSET(CPdataAnn!CF$9,$A84,0)/OFFSET(CVMdataAnn!CF$9,$A84,0)))</f>
        <v>770.27955412144331</v>
      </c>
      <c r="CG88" s="6">
        <f ca="1">IF(ISERROR(CVMdataQly!CG88*(OFFSET(CPdataAnn!CG$9,$A84,0)/OFFSET(CVMdataAnn!CG$9,$A84,0))),"",CVMdataQly!CG88*(OFFSET(CPdataAnn!CG$9,$A84,0)/OFFSET(CVMdataAnn!CG$9,$A84,0)))</f>
        <v>980.04967558799683</v>
      </c>
      <c r="CH88" s="6">
        <f ca="1">IF(ISERROR(CVMdataQly!CH88*(OFFSET(CPdataAnn!CH$9,$A84,0)/OFFSET(CVMdataAnn!CH$9,$A84,0))),"",CVMdataQly!CH88*(OFFSET(CPdataAnn!CH$9,$A84,0)/OFFSET(CVMdataAnn!CH$9,$A84,0)))</f>
        <v>2821.0229604298975</v>
      </c>
      <c r="CI88" s="6">
        <f ca="1">IF(ISERROR(CVMdataQly!CI88*(OFFSET(CPdataAnn!CI$9,$A84,0)/OFFSET(CVMdataAnn!CI$9,$A84,0))),"",CVMdataQly!CI88*(OFFSET(CPdataAnn!CI$9,$A84,0)/OFFSET(CVMdataAnn!CI$9,$A84,0)))</f>
        <v>1569.2156748911466</v>
      </c>
      <c r="CJ88" s="6">
        <f ca="1">IF(ISERROR(CVMdataQly!CJ88*(OFFSET(CPdataAnn!CJ$9,$A84,0)/OFFSET(CVMdataAnn!CJ$9,$A84,0))),"",CVMdataQly!CJ88*(OFFSET(CPdataAnn!CJ$9,$A84,0)/OFFSET(CVMdataAnn!CJ$9,$A84,0)))</f>
        <v>821.34233625928425</v>
      </c>
      <c r="CK88" s="6">
        <f ca="1">IF(ISERROR(CVMdataQly!CK88*(OFFSET(CPdataAnn!CK$9,$A84,0)/OFFSET(CVMdataAnn!CK$9,$A84,0))),"",CVMdataQly!CK88*(OFFSET(CPdataAnn!CK$9,$A84,0)/OFFSET(CVMdataAnn!CK$9,$A84,0)))</f>
        <v>118.52614896988906</v>
      </c>
      <c r="CL88" s="6">
        <f ca="1">IF(ISERROR(CVMdataQly!CL88*(OFFSET(CPdataAnn!CL$9,$A84,0)/OFFSET(CVMdataAnn!CL$9,$A84,0))),"",CVMdataQly!CL88*(OFFSET(CPdataAnn!CL$9,$A84,0)/OFFSET(CVMdataAnn!CL$9,$A84,0)))</f>
        <v>630.48068669527902</v>
      </c>
      <c r="CM88" s="6">
        <f ca="1">IF(ISERROR(CVMdataQly!CM88*(OFFSET(CPdataAnn!CM$9,$A84,0)/OFFSET(CVMdataAnn!CM$9,$A84,0))),"",CVMdataQly!CM88*(OFFSET(CPdataAnn!CM$9,$A84,0)/OFFSET(CVMdataAnn!CM$9,$A84,0)))</f>
        <v>693.35102040816321</v>
      </c>
      <c r="CN88" s="6">
        <f ca="1">IF(ISERROR(CVMdataQly!CN88*(OFFSET(CPdataAnn!CN$9,$A84,0)/OFFSET(CVMdataAnn!CN$9,$A84,0))),"",CVMdataQly!CN88*(OFFSET(CPdataAnn!CN$9,$A84,0)/OFFSET(CVMdataAnn!CN$9,$A84,0)))</f>
        <v>244.5</v>
      </c>
      <c r="CO88" s="6">
        <f ca="1">IF(ISERROR(CVMdataQly!CO88*(OFFSET(CPdataAnn!CO$9,$A84,0)/OFFSET(CVMdataAnn!CO$9,$A84,0))),"",CVMdataQly!CO88*(OFFSET(CPdataAnn!CO$9,$A84,0)/OFFSET(CVMdataAnn!CO$9,$A84,0)))</f>
        <v>341.7702879581152</v>
      </c>
      <c r="CP88" s="6">
        <f ca="1">IF(ISERROR(CVMdataQly!CP88*(OFFSET(CPdataAnn!CP$9,$A84,0)/OFFSET(CVMdataAnn!CP$9,$A84,0))),"",CVMdataQly!CP88*(OFFSET(CPdataAnn!CP$9,$A84,0)/OFFSET(CVMdataAnn!CP$9,$A84,0)))</f>
        <v>107.02471482889733</v>
      </c>
      <c r="CQ88" s="6">
        <f ca="1">IF(ISERROR(CVMdataQly!CQ88*(OFFSET(CPdataAnn!CQ$9,$A84,0)/OFFSET(CVMdataAnn!CQ$9,$A84,0))),"",CVMdataQly!CQ88*(OFFSET(CPdataAnn!CQ$9,$A84,0)/OFFSET(CVMdataAnn!CQ$9,$A84,0)))</f>
        <v>558.457155191021</v>
      </c>
      <c r="CR88" s="6">
        <f ca="1">IF(ISERROR(CVMdataQly!CR88*(OFFSET(CPdataAnn!CR$9,$A84,0)/OFFSET(CVMdataAnn!CR$9,$A84,0))),"",CVMdataQly!CR88*(OFFSET(CPdataAnn!CR$9,$A84,0)/OFFSET(CVMdataAnn!CR$9,$A84,0)))</f>
        <v>27309.23828189226</v>
      </c>
      <c r="CS88" s="6">
        <f ca="1">IF(ISERROR(CVMdataQly!CS88*(OFFSET(CPdataAnn!CS$9,$A84,0)/OFFSET(CVMdataAnn!CS$9,$A84,0))),"",CVMdataQly!CS88*(OFFSET(CPdataAnn!CS$9,$A84,0)/OFFSET(CVMdataAnn!CS$9,$A84,0)))</f>
        <v>9837.7068590839081</v>
      </c>
      <c r="CT88" s="6">
        <f ca="1">IF(ISERROR(CVMdataQly!CT88*(OFFSET(CPdataAnn!CT$9,$A84,0)/OFFSET(CVMdataAnn!CT$9,$A84,0))),"",CVMdataQly!CT88*(OFFSET(CPdataAnn!CT$9,$A84,0)/OFFSET(CVMdataAnn!CT$9,$A84,0)))</f>
        <v>9461.0807547335207</v>
      </c>
      <c r="CU88" s="6">
        <f ca="1">IF(ISERROR(CVMdataQly!CU88*(OFFSET(CPdataAnn!CU$9,$A84,0)/OFFSET(CVMdataAnn!CU$9,$A84,0))),"",CVMdataQly!CU88*(OFFSET(CPdataAnn!CU$9,$A84,0)/OFFSET(CVMdataAnn!CU$9,$A84,0)))</f>
        <v>193.8362403100775</v>
      </c>
      <c r="CV88" s="6">
        <f ca="1">IF(ISERROR(CVMdataQly!CV88*(OFFSET(CPdataAnn!CV$9,$A84,0)/OFFSET(CVMdataAnn!CV$9,$A84,0))),"",CVMdataQly!CV88*(OFFSET(CPdataAnn!CV$9,$A84,0)/OFFSET(CVMdataAnn!CV$9,$A84,0)))</f>
        <v>181.63534361851333</v>
      </c>
      <c r="CW88" s="6">
        <f ca="1">IF(ISERROR(CVMdataQly!CW88*(OFFSET(CPdataAnn!CW$9,$A84,0)/OFFSET(CVMdataAnn!CW$9,$A84,0))),"",CVMdataQly!CW88*(OFFSET(CPdataAnn!CW$9,$A84,0)/OFFSET(CVMdataAnn!CW$9,$A84,0)))</f>
        <v>10611.296202531646</v>
      </c>
      <c r="CX88" s="6">
        <f ca="1">IF(ISERROR(CVMdataQly!CX88*(OFFSET(CPdataAnn!CX$9,$A84,0)/OFFSET(CVMdataAnn!CX$9,$A84,0))),"",CVMdataQly!CX88*(OFFSET(CPdataAnn!CX$9,$A84,0)/OFFSET(CVMdataAnn!CX$9,$A84,0)))</f>
        <v>940.18688524590164</v>
      </c>
      <c r="CY88" s="6">
        <f ca="1">IF(ISERROR(CVMdataQly!CY88*(OFFSET(CPdataAnn!CY$9,$A84,0)/OFFSET(CVMdataAnn!CY$9,$A84,0))),"",CVMdataQly!CY88*(OFFSET(CPdataAnn!CY$9,$A84,0)/OFFSET(CVMdataAnn!CY$9,$A84,0)))</f>
        <v>5099.3720234497769</v>
      </c>
      <c r="CZ88" s="6">
        <f ca="1">IF(ISERROR(CVMdataQly!CZ88*(OFFSET(CPdataAnn!CZ$9,$A84,0)/OFFSET(CVMdataAnn!CZ$9,$A84,0))),"",CVMdataQly!CZ88*(OFFSET(CPdataAnn!CZ$9,$A84,0)/OFFSET(CVMdataAnn!CZ$9,$A84,0)))</f>
        <v>3604.6013790904376</v>
      </c>
      <c r="DA88" s="6">
        <f ca="1">IF(ISERROR(CVMdataQly!DA88*(OFFSET(CPdataAnn!DA$9,$A84,0)/OFFSET(CVMdataAnn!DA$9,$A84,0))),"",CVMdataQly!DA88*(OFFSET(CPdataAnn!DA$9,$A84,0)/OFFSET(CVMdataAnn!DA$9,$A84,0)))</f>
        <v>968.08523271403953</v>
      </c>
      <c r="DB88" s="6">
        <f ca="1">IF(ISERROR(CVMdataQly!DB88*(OFFSET(CPdataAnn!DB$9,$A84,0)/OFFSET(CVMdataAnn!DB$9,$A84,0))),"",CVMdataQly!DB88*(OFFSET(CPdataAnn!DB$9,$A84,0)/OFFSET(CVMdataAnn!DB$9,$A84,0)))</f>
        <v>6861.0523883786746</v>
      </c>
      <c r="DC88" s="6">
        <f ca="1">IF(ISERROR(CVMdataQly!DC88*(OFFSET(CPdataAnn!DC$9,$A84,0)/OFFSET(CVMdataAnn!DC$9,$A84,0))),"",CVMdataQly!DC88*(OFFSET(CPdataAnn!DC$9,$A84,0)/OFFSET(CVMdataAnn!DC$9,$A84,0)))</f>
        <v>1022.7523739956173</v>
      </c>
      <c r="DD88" s="6">
        <f ca="1">IF(ISERROR(CVMdataQly!DD88*(OFFSET(CPdataAnn!DD$9,$A84,0)/OFFSET(CVMdataAnn!DD$9,$A84,0))),"",CVMdataQly!DD88*(OFFSET(CPdataAnn!DD$9,$A84,0)/OFFSET(CVMdataAnn!DD$9,$A84,0)))</f>
        <v>1558.357212605415</v>
      </c>
      <c r="DE88" s="6">
        <f ca="1">IF(ISERROR(CVMdataQly!DE88*(OFFSET(CPdataAnn!DE$9,$A84,0)/OFFSET(CVMdataAnn!DE$9,$A84,0))),"",CVMdataQly!DE88*(OFFSET(CPdataAnn!DE$9,$A84,0)/OFFSET(CVMdataAnn!DE$9,$A84,0)))</f>
        <v>3212.1489709690609</v>
      </c>
      <c r="DF88" s="6">
        <f ca="1">IF(ISERROR(CVMdataQly!DF88*(OFFSET(CPdataAnn!DF$9,$A84,0)/OFFSET(CVMdataAnn!DF$9,$A84,0))),"",CVMdataQly!DF88*(OFFSET(CPdataAnn!DF$9,$A84,0)/OFFSET(CVMdataAnn!DF$9,$A84,0)))</f>
        <v>731.96405648267012</v>
      </c>
      <c r="DG88" s="6">
        <f ca="1">IF(ISERROR(CVMdataQly!DG88*(OFFSET(CPdataAnn!DG$9,$A84,0)/OFFSET(CVMdataAnn!DG$9,$A84,0))),"",CVMdataQly!DG88*(OFFSET(CPdataAnn!DG$9,$A84,0)/OFFSET(CVMdataAnn!DG$9,$A84,0)))</f>
        <v>336.13559322033899</v>
      </c>
      <c r="DH88" s="6">
        <f ca="1">IF(ISERROR(CVMdataQly!DH88*(OFFSET(CPdataAnn!DH$9,$A84,0)/OFFSET(CVMdataAnn!DH$9,$A84,0))),"",CVMdataQly!DH88*(OFFSET(CPdataAnn!DH$9,$A84,0)/OFFSET(CVMdataAnn!DH$9,$A84,0)))</f>
        <v>4516.22546474921</v>
      </c>
      <c r="DI88" s="6">
        <f ca="1">IF(ISERROR(CVMdataQly!DI88*(OFFSET(CPdataAnn!DI$9,$A84,0)/OFFSET(CVMdataAnn!DI$9,$A84,0))),"",CVMdataQly!DI88*(OFFSET(CPdataAnn!DI$9,$A84,0)/OFFSET(CVMdataAnn!DI$9,$A84,0)))</f>
        <v>170.56766917293231</v>
      </c>
      <c r="DJ88" s="6">
        <f ca="1">IF(ISERROR(CVMdataQly!DJ88*(OFFSET(CPdataAnn!DJ$9,$A84,0)/OFFSET(CVMdataAnn!DJ$9,$A84,0))),"",CVMdataQly!DJ88*(OFFSET(CPdataAnn!DJ$9,$A84,0)/OFFSET(CVMdataAnn!DJ$9,$A84,0)))</f>
        <v>185.95824175824174</v>
      </c>
      <c r="DK88" s="6">
        <f ca="1">IF(ISERROR(CVMdataQly!DK88*(OFFSET(CPdataAnn!DK$9,$A84,0)/OFFSET(CVMdataAnn!DK$9,$A84,0))),"",CVMdataQly!DK88*(OFFSET(CPdataAnn!DK$9,$A84,0)/OFFSET(CVMdataAnn!DK$9,$A84,0)))</f>
        <v>4159.0433169315156</v>
      </c>
      <c r="DL88" s="6">
        <f ca="1">IF(ISERROR(CVMdataQly!DL88*(OFFSET(CPdataAnn!DL$9,$A84,0)/OFFSET(CVMdataAnn!DL$9,$A84,0))),"",CVMdataQly!DL88*(OFFSET(CPdataAnn!DL$9,$A84,0)/OFFSET(CVMdataAnn!DL$9,$A84,0)))</f>
        <v>24204.664797871959</v>
      </c>
      <c r="DM88" s="6">
        <f ca="1">IF(ISERROR(CVMdataQly!DM88*(OFFSET(CPdataAnn!DM$9,$A84,0)/OFFSET(CVMdataAnn!DM$9,$A84,0))),"",CVMdataQly!DM88*(OFFSET(CPdataAnn!DM$9,$A84,0)/OFFSET(CVMdataAnn!DM$9,$A84,0)))</f>
        <v>6620.7434129089297</v>
      </c>
      <c r="DN88" s="6">
        <f ca="1">IF(ISERROR(CVMdataQly!DN88*(OFFSET(CPdataAnn!DN$9,$A84,0)/OFFSET(CVMdataAnn!DN$9,$A84,0))),"",CVMdataQly!DN88*(OFFSET(CPdataAnn!DN$9,$A84,0)/OFFSET(CVMdataAnn!DN$9,$A84,0)))</f>
        <v>1482.3402824478817</v>
      </c>
      <c r="DO88" s="6">
        <f ca="1">IF(ISERROR(CVMdataQly!DO88*(OFFSET(CPdataAnn!DO$9,$A84,0)/OFFSET(CVMdataAnn!DO$9,$A84,0))),"",CVMdataQly!DO88*(OFFSET(CPdataAnn!DO$9,$A84,0)/OFFSET(CVMdataAnn!DO$9,$A84,0)))</f>
        <v>1147.9865771812081</v>
      </c>
      <c r="DP88" s="6">
        <f ca="1">IF(ISERROR(CVMdataQly!DP88*(OFFSET(CPdataAnn!DP$9,$A84,0)/OFFSET(CVMdataAnn!DP$9,$A84,0))),"",CVMdataQly!DP88*(OFFSET(CPdataAnn!DP$9,$A84,0)/OFFSET(CVMdataAnn!DP$9,$A84,0)))</f>
        <v>1793.5664335664337</v>
      </c>
      <c r="DQ88" s="6">
        <f ca="1">IF(ISERROR(CVMdataQly!DQ88*(OFFSET(CPdataAnn!DQ$9,$A84,0)/OFFSET(CVMdataAnn!DQ$9,$A84,0))),"",CVMdataQly!DQ88*(OFFSET(CPdataAnn!DQ$9,$A84,0)/OFFSET(CVMdataAnn!DQ$9,$A84,0)))</f>
        <v>2165.373505499761</v>
      </c>
      <c r="DR88" s="6">
        <f ca="1">IF(ISERROR(CVMdataQly!DR88*(OFFSET(CPdataAnn!DR$9,$A84,0)/OFFSET(CVMdataAnn!DR$9,$A84,0))),"",CVMdataQly!DR88*(OFFSET(CPdataAnn!DR$9,$A84,0)/OFFSET(CVMdataAnn!DR$9,$A84,0)))</f>
        <v>33.253588516746412</v>
      </c>
      <c r="DS88" s="6">
        <f ca="1">IF(ISERROR(CVMdataQly!DS88*(OFFSET(CPdataAnn!DS$9,$A84,0)/OFFSET(CVMdataAnn!DS$9,$A84,0))),"",CVMdataQly!DS88*(OFFSET(CPdataAnn!DS$9,$A84,0)/OFFSET(CVMdataAnn!DS$9,$A84,0)))</f>
        <v>1396.8614526555964</v>
      </c>
      <c r="DT88" s="6">
        <f ca="1">IF(ISERROR(CVMdataQly!DT88*(OFFSET(CPdataAnn!DT$9,$A84,0)/OFFSET(CVMdataAnn!DT$9,$A84,0))),"",CVMdataQly!DT88*(OFFSET(CPdataAnn!DT$9,$A84,0)/OFFSET(CVMdataAnn!DT$9,$A84,0)))</f>
        <v>1345.007874015748</v>
      </c>
      <c r="DU88" s="6">
        <f ca="1">IF(ISERROR(CVMdataQly!DU88*(OFFSET(CPdataAnn!DU$9,$A84,0)/OFFSET(CVMdataAnn!DU$9,$A84,0))),"",CVMdataQly!DU88*(OFFSET(CPdataAnn!DU$9,$A84,0)/OFFSET(CVMdataAnn!DU$9,$A84,0)))</f>
        <v>32.233108108108112</v>
      </c>
      <c r="DV88" s="6">
        <f ca="1">IF(ISERROR(CVMdataQly!DV88*(OFFSET(CPdataAnn!DV$9,$A84,0)/OFFSET(CVMdataAnn!DV$9,$A84,0))),"",CVMdataQly!DV88*(OFFSET(CPdataAnn!DV$9,$A84,0)/OFFSET(CVMdataAnn!DV$9,$A84,0)))</f>
        <v>20.186274509803919</v>
      </c>
      <c r="DW88" s="6">
        <f ca="1">IF(ISERROR(CVMdataQly!DW88*(OFFSET(CPdataAnn!DW$9,$A84,0)/OFFSET(CVMdataAnn!DW$9,$A84,0))),"",CVMdataQly!DW88*(OFFSET(CPdataAnn!DW$9,$A84,0)/OFFSET(CVMdataAnn!DW$9,$A84,0)))</f>
        <v>6084.5630676084756</v>
      </c>
      <c r="DX88" s="6">
        <f ca="1">IF(ISERROR(CVMdataQly!DX88*(OFFSET(CPdataAnn!DX$9,$A84,0)/OFFSET(CVMdataAnn!DX$9,$A84,0))),"",CVMdataQly!DX88*(OFFSET(CPdataAnn!DX$9,$A84,0)/OFFSET(CVMdataAnn!DX$9,$A84,0)))</f>
        <v>3515.8114355231141</v>
      </c>
      <c r="DY88" s="6">
        <f ca="1">IF(ISERROR(CVMdataQly!DY88*(OFFSET(CPdataAnn!DY$9,$A84,0)/OFFSET(CVMdataAnn!DY$9,$A84,0))),"",CVMdataQly!DY88*(OFFSET(CPdataAnn!DY$9,$A84,0)/OFFSET(CVMdataAnn!DY$9,$A84,0)))</f>
        <v>650.81974248927042</v>
      </c>
      <c r="DZ88" s="6">
        <f ca="1">IF(ISERROR(CVMdataQly!DZ88*(OFFSET(CPdataAnn!DZ$9,$A84,0)/OFFSET(CVMdataAnn!DZ$9,$A84,0))),"",CVMdataQly!DZ88*(OFFSET(CPdataAnn!DZ$9,$A84,0)/OFFSET(CVMdataAnn!DZ$9,$A84,0)))</f>
        <v>921.72554890219556</v>
      </c>
      <c r="EA88" s="6">
        <f ca="1">IF(ISERROR(CVMdataQly!EA88*(OFFSET(CPdataAnn!EA$9,$A84,0)/OFFSET(CVMdataAnn!EA$9,$A84,0))),"",CVMdataQly!EA88*(OFFSET(CPdataAnn!EA$9,$A84,0)/OFFSET(CVMdataAnn!EA$9,$A84,0)))</f>
        <v>652.95980595980598</v>
      </c>
      <c r="EB88" s="6">
        <f ca="1">IF(ISERROR(CVMdataQly!EB88*(OFFSET(CPdataAnn!EB$9,$A84,0)/OFFSET(CVMdataAnn!EB$9,$A84,0))),"",CVMdataQly!EB88*(OFFSET(CPdataAnn!EB$9,$A84,0)/OFFSET(CVMdataAnn!EB$9,$A84,0)))</f>
        <v>343.91254554919311</v>
      </c>
      <c r="EC88" s="6">
        <f ca="1">IF(ISERROR(CVMdataQly!EC88*(OFFSET(CPdataAnn!EC$9,$A84,0)/OFFSET(CVMdataAnn!EC$9,$A84,0))),"",CVMdataQly!EC88*(OFFSET(CPdataAnn!EC$9,$A84,0)/OFFSET(CVMdataAnn!EC$9,$A84,0)))</f>
        <v>7183.1783844925476</v>
      </c>
      <c r="ED88" s="6">
        <f ca="1">IF(ISERROR(CVMdataQly!ED88*(OFFSET(CPdataAnn!ED$9,$A84,0)/OFFSET(CVMdataAnn!ED$9,$A84,0))),"",CVMdataQly!ED88*(OFFSET(CPdataAnn!ED$9,$A84,0)/OFFSET(CVMdataAnn!ED$9,$A84,0)))</f>
        <v>1774.9749585406303</v>
      </c>
      <c r="EE88" s="6">
        <f ca="1">IF(ISERROR(CVMdataQly!EE88*(OFFSET(CPdataAnn!EE$9,$A84,0)/OFFSET(CVMdataAnn!EE$9,$A84,0))),"",CVMdataQly!EE88*(OFFSET(CPdataAnn!EE$9,$A84,0)/OFFSET(CVMdataAnn!EE$9,$A84,0)))</f>
        <v>3293.8321144674087</v>
      </c>
      <c r="EF88" s="6">
        <f ca="1">IF(ISERROR(CVMdataQly!EF88*(OFFSET(CPdataAnn!EF$9,$A84,0)/OFFSET(CVMdataAnn!EF$9,$A84,0))),"",CVMdataQly!EF88*(OFFSET(CPdataAnn!EF$9,$A84,0)/OFFSET(CVMdataAnn!EF$9,$A84,0)))</f>
        <v>2114.2115331300247</v>
      </c>
      <c r="EG88" s="6">
        <f ca="1">IF(ISERROR(CVMdataQly!EG88*(OFFSET(CPdataAnn!EG$9,$A84,0)/OFFSET(CVMdataAnn!EG$9,$A84,0))),"",CVMdataQly!EG88*(OFFSET(CPdataAnn!EG$9,$A84,0)/OFFSET(CVMdataAnn!EG$9,$A84,0)))</f>
        <v>2921.7887564889097</v>
      </c>
      <c r="EH88" s="6">
        <f ca="1">IF(ISERROR(CVMdataQly!EH88*(OFFSET(CPdataAnn!EH$9,$A84,0)/OFFSET(CVMdataAnn!EH$9,$A84,0))),"",CVMdataQly!EH88*(OFFSET(CPdataAnn!EH$9,$A84,0)/OFFSET(CVMdataAnn!EH$9,$A84,0)))</f>
        <v>792.35475923852186</v>
      </c>
      <c r="EI88" s="6">
        <f ca="1">IF(ISERROR(CVMdataQly!EI88*(OFFSET(CPdataAnn!EI$9,$A84,0)/OFFSET(CVMdataAnn!EI$9,$A84,0))),"",CVMdataQly!EI88*(OFFSET(CPdataAnn!EI$9,$A84,0)/OFFSET(CVMdataAnn!EI$9,$A84,0)))</f>
        <v>1058.4820012202563</v>
      </c>
      <c r="EJ88" s="6">
        <f ca="1">IF(ISERROR(CVMdataQly!EJ88*(OFFSET(CPdataAnn!EJ$9,$A84,0)/OFFSET(CVMdataAnn!EJ$9,$A84,0))),"",CVMdataQly!EJ88*(OFFSET(CPdataAnn!EJ$9,$A84,0)/OFFSET(CVMdataAnn!EJ$9,$A84,0)))</f>
        <v>317.29219143576825</v>
      </c>
      <c r="EK88" s="6">
        <f ca="1">IF(ISERROR(CVMdataQly!EK88*(OFFSET(CPdataAnn!EK$9,$A84,0)/OFFSET(CVMdataAnn!EK$9,$A84,0))),"",CVMdataQly!EK88*(OFFSET(CPdataAnn!EK$9,$A84,0)/OFFSET(CVMdataAnn!EK$9,$A84,0)))</f>
        <v>755.22713130056002</v>
      </c>
      <c r="EL88" s="6" t="str">
        <f ca="1">IF(ISERROR(CVMdataQly!EL88*(OFFSET(CPdataAnn!EL$9,$A84,0)/OFFSET(CVMdataAnn!EL$9,$A84,0))),"",CVMdataQly!EL88*(OFFSET(CPdataAnn!EL$9,$A84,0)/OFFSET(CVMdataAnn!EL$9,$A84,0)))</f>
        <v/>
      </c>
      <c r="EM88" s="6">
        <f ca="1">IF(ISERROR(CVMdataQly!EM88*(OFFSET(CPdataAnn!EM$9,$A84,0)/OFFSET(CVMdataAnn!EM$9,$A84,0))),"",CVMdataQly!EM88*(OFFSET(CPdataAnn!EM$9,$A84,0)/OFFSET(CVMdataAnn!EM$9,$A84,0)))</f>
        <v>2515.0709347074558</v>
      </c>
      <c r="EN88" s="6">
        <f ca="1">IF(ISERROR(CVMdataQly!EN88*(OFFSET(CPdataAnn!EN$9,$A84,0)/OFFSET(CVMdataAnn!EN$9,$A84,0))),"",CVMdataQly!EN88*(OFFSET(CPdataAnn!EN$9,$A84,0)/OFFSET(CVMdataAnn!EN$9,$A84,0)))</f>
        <v>19794.147823528008</v>
      </c>
      <c r="EO88" s="6">
        <f ca="1">IF(ISERROR(CVMdataQly!EO88*(OFFSET(CPdataAnn!EO$9,$A84,0)/OFFSET(CVMdataAnn!EO$9,$A84,0))),"",CVMdataQly!EO88*(OFFSET(CPdataAnn!EO$9,$A84,0)/OFFSET(CVMdataAnn!EO$9,$A84,0)))</f>
        <v>16439.202209665651</v>
      </c>
      <c r="EP88" s="6">
        <f ca="1">IF(ISERROR(CVMdataQly!EP88*(OFFSET(CPdataAnn!EP$9,$A84,0)/OFFSET(CVMdataAnn!EP$9,$A84,0))),"",CVMdataQly!EP88*(OFFSET(CPdataAnn!EP$9,$A84,0)/OFFSET(CVMdataAnn!EP$9,$A84,0)))</f>
        <v>14445.089187915597</v>
      </c>
      <c r="EQ88" s="6">
        <f ca="1">IF(ISERROR(CVMdataQly!EQ88*(OFFSET(CPdataAnn!EQ$9,$A84,0)/OFFSET(CVMdataAnn!EQ$9,$A84,0))),"",CVMdataQly!EQ88*(OFFSET(CPdataAnn!EQ$9,$A84,0)/OFFSET(CVMdataAnn!EQ$9,$A84,0)))</f>
        <v>1993.9412506757974</v>
      </c>
      <c r="ER88" s="6">
        <f ca="1">IF(ISERROR(CVMdataQly!ER88*(OFFSET(CPdataAnn!ER$9,$A84,0)/OFFSET(CVMdataAnn!ER$9,$A84,0))),"",CVMdataQly!ER88*(OFFSET(CPdataAnn!ER$9,$A84,0)/OFFSET(CVMdataAnn!ER$9,$A84,0)))</f>
        <v>3354.8590625330653</v>
      </c>
      <c r="ES88" s="6">
        <f ca="1">IF(ISERROR(CVMdataQly!ES88*(OFFSET(CPdataAnn!ES$9,$A84,0)/OFFSET(CVMdataAnn!ES$9,$A84,0))),"",CVMdataQly!ES88*(OFFSET(CPdataAnn!ES$9,$A84,0)/OFFSET(CVMdataAnn!ES$9,$A84,0)))</f>
        <v>24684.471568953086</v>
      </c>
      <c r="ET88" s="6">
        <f ca="1">IF(ISERROR(CVMdataQly!ET88*(OFFSET(CPdataAnn!ET$9,$A84,0)/OFFSET(CVMdataAnn!ET$9,$A84,0))),"",CVMdataQly!ET88*(OFFSET(CPdataAnn!ET$9,$A84,0)/OFFSET(CVMdataAnn!ET$9,$A84,0)))</f>
        <v>4704.5777321446458</v>
      </c>
      <c r="EU88" s="6">
        <f ca="1">IF(ISERROR(CVMdataQly!EU88*(OFFSET(CPdataAnn!EU$9,$A84,0)/OFFSET(CVMdataAnn!EU$9,$A84,0))),"",CVMdataQly!EU88*(OFFSET(CPdataAnn!EU$9,$A84,0)/OFFSET(CVMdataAnn!EU$9,$A84,0)))</f>
        <v>1313.1774804001082</v>
      </c>
      <c r="EV88" s="6">
        <f ca="1">IF(ISERROR(CVMdataQly!EV88*(OFFSET(CPdataAnn!EV$9,$A84,0)/OFFSET(CVMdataAnn!EV$9,$A84,0))),"",CVMdataQly!EV88*(OFFSET(CPdataAnn!EV$9,$A84,0)/OFFSET(CVMdataAnn!EV$9,$A84,0)))</f>
        <v>377.99084967320266</v>
      </c>
      <c r="EW88" s="6">
        <f ca="1">IF(ISERROR(CVMdataQly!EW88*(OFFSET(CPdataAnn!EW$9,$A84,0)/OFFSET(CVMdataAnn!EW$9,$A84,0))),"",CVMdataQly!EW88*(OFFSET(CPdataAnn!EW$9,$A84,0)/OFFSET(CVMdataAnn!EW$9,$A84,0)))</f>
        <v>3014.4352258744943</v>
      </c>
      <c r="EX88" s="6">
        <f ca="1">IF(ISERROR(CVMdataQly!EX88*(OFFSET(CPdataAnn!EX$9,$A84,0)/OFFSET(CVMdataAnn!EX$9,$A84,0))),"",CVMdataQly!EX88*(OFFSET(CPdataAnn!EX$9,$A84,0)/OFFSET(CVMdataAnn!EX$9,$A84,0)))</f>
        <v>793.30213121604675</v>
      </c>
      <c r="EY88" s="6">
        <f ca="1">IF(ISERROR(CVMdataQly!EY88*(OFFSET(CPdataAnn!EY$9,$A84,0)/OFFSET(CVMdataAnn!EY$9,$A84,0))),"",CVMdataQly!EY88*(OFFSET(CPdataAnn!EY$9,$A84,0)/OFFSET(CVMdataAnn!EY$9,$A84,0)))</f>
        <v>1504.6993431025769</v>
      </c>
      <c r="EZ88" s="6">
        <f ca="1">IF(ISERROR(CVMdataQly!EZ88*(OFFSET(CPdataAnn!EZ$9,$A84,0)/OFFSET(CVMdataAnn!EZ$9,$A84,0))),"",CVMdataQly!EZ88*(OFFSET(CPdataAnn!EZ$9,$A84,0)/OFFSET(CVMdataAnn!EZ$9,$A84,0)))</f>
        <v>999.09213267104622</v>
      </c>
      <c r="FA88" s="6">
        <f ca="1">IF(ISERROR(CVMdataQly!FA88*(OFFSET(CPdataAnn!FA$9,$A84,0)/OFFSET(CVMdataAnn!FA$9,$A84,0))),"",CVMdataQly!FA88*(OFFSET(CPdataAnn!FA$9,$A84,0)/OFFSET(CVMdataAnn!FA$9,$A84,0)))</f>
        <v>506.22923433874712</v>
      </c>
      <c r="FB88" s="6">
        <f ca="1">IF(ISERROR(CVMdataQly!FB88*(OFFSET(CPdataAnn!FB$9,$A84,0)/OFFSET(CVMdataAnn!FB$9,$A84,0))),"",CVMdataQly!FB88*(OFFSET(CPdataAnn!FB$9,$A84,0)/OFFSET(CVMdataAnn!FB$9,$A84,0)))</f>
        <v>2226.4483459763824</v>
      </c>
      <c r="FC88" s="6">
        <f ca="1">IF(ISERROR(CVMdataQly!FC88*(OFFSET(CPdataAnn!FC$9,$A84,0)/OFFSET(CVMdataAnn!FC$9,$A84,0))),"",CVMdataQly!FC88*(OFFSET(CPdataAnn!FC$9,$A84,0)/OFFSET(CVMdataAnn!FC$9,$A84,0)))</f>
        <v>3481.5319196263067</v>
      </c>
      <c r="FD88" s="6">
        <f ca="1">IF(ISERROR(CVMdataQly!FD88*(OFFSET(CPdataAnn!FD$9,$A84,0)/OFFSET(CVMdataAnn!FD$9,$A84,0))),"",CVMdataQly!FD88*(OFFSET(CPdataAnn!FD$9,$A84,0)/OFFSET(CVMdataAnn!FD$9,$A84,0)))</f>
        <v>1879.1900468806346</v>
      </c>
      <c r="FE88" s="6">
        <f ca="1">IF(ISERROR(CVMdataQly!FE88*(OFFSET(CPdataAnn!FE$9,$A84,0)/OFFSET(CVMdataAnn!FE$9,$A84,0))),"",CVMdataQly!FE88*(OFFSET(CPdataAnn!FE$9,$A84,0)/OFFSET(CVMdataAnn!FE$9,$A84,0)))</f>
        <v>693.02223200528283</v>
      </c>
      <c r="FF88" s="6">
        <f ca="1">IF(ISERROR(CVMdataQly!FF88*(OFFSET(CPdataAnn!FF$9,$A84,0)/OFFSET(CVMdataAnn!FF$9,$A84,0))),"",CVMdataQly!FF88*(OFFSET(CPdataAnn!FF$9,$A84,0)/OFFSET(CVMdataAnn!FF$9,$A84,0)))</f>
        <v>276.05903021784962</v>
      </c>
      <c r="FG88" s="6">
        <f ca="1">IF(ISERROR(CVMdataQly!FG88*(OFFSET(CPdataAnn!FG$9,$A84,0)/OFFSET(CVMdataAnn!FG$9,$A84,0))),"",CVMdataQly!FG88*(OFFSET(CPdataAnn!FG$9,$A84,0)/OFFSET(CVMdataAnn!FG$9,$A84,0)))</f>
        <v>633.08797437161161</v>
      </c>
      <c r="FH88" s="6" t="str">
        <f ca="1">IF(ISERROR(CVMdataQly!FH88*(OFFSET(CPdataAnn!FH$9,$A84,0)/OFFSET(CVMdataAnn!FH$9,$A84,0))),"",CVMdataQly!FH88*(OFFSET(CPdataAnn!FH$9,$A84,0)/OFFSET(CVMdataAnn!FH$9,$A84,0)))</f>
        <v/>
      </c>
      <c r="FI88" s="6">
        <f ca="1">IF(ISERROR(CVMdataQly!FI88*(OFFSET(CPdataAnn!FI$9,$A84,0)/OFFSET(CVMdataAnn!FI$9,$A84,0))),"",CVMdataQly!FI88*(OFFSET(CPdataAnn!FI$9,$A84,0)/OFFSET(CVMdataAnn!FI$9,$A84,0)))</f>
        <v>9393.3676631886829</v>
      </c>
      <c r="FJ88" s="6">
        <f ca="1">IF(ISERROR(CVMdataQly!FJ88*(OFFSET(CPdataAnn!FJ$9,$A84,0)/OFFSET(CVMdataAnn!FJ$9,$A84,0))),"",CVMdataQly!FJ88*(OFFSET(CPdataAnn!FJ$9,$A84,0)/OFFSET(CVMdataAnn!FJ$9,$A84,0)))</f>
        <v>4647.9276952872815</v>
      </c>
      <c r="FK88" s="6">
        <f ca="1">IF(ISERROR(CVMdataQly!FK88*(OFFSET(CPdataAnn!FK$9,$A84,0)/OFFSET(CVMdataAnn!FK$9,$A84,0))),"",CVMdataQly!FK88*(OFFSET(CPdataAnn!FK$9,$A84,0)/OFFSET(CVMdataAnn!FK$9,$A84,0)))</f>
        <v>4748.5535755083392</v>
      </c>
      <c r="FL88" s="6">
        <f ca="1">IF(ISERROR(CVMdataQly!FL88*(OFFSET(CPdataAnn!FL$9,$A84,0)/OFFSET(CVMdataAnn!FL$9,$A84,0))),"",CVMdataQly!FL88*(OFFSET(CPdataAnn!FL$9,$A84,0)/OFFSET(CVMdataAnn!FL$9,$A84,0)))</f>
        <v>2587.0648307163888</v>
      </c>
    </row>
    <row r="89" spans="1:168" x14ac:dyDescent="0.25">
      <c r="A89" s="6">
        <f t="shared" si="1"/>
        <v>20</v>
      </c>
      <c r="B89" s="1">
        <v>38322</v>
      </c>
      <c r="C89" s="6">
        <f ca="1">IF(ISERROR(CVMdataQly!C89*(OFFSET(CPdataAnn!C$9,$A85,0)/OFFSET(CVMdataAnn!C$9,$A85,0))),"",CVMdataQly!C89*(OFFSET(CPdataAnn!C$9,$A85,0)/OFFSET(CVMdataAnn!C$9,$A85,0)))</f>
        <v>208183.64055203903</v>
      </c>
      <c r="D89" s="6">
        <f ca="1">IF(ISERROR(CVMdataQly!D89*(OFFSET(CPdataAnn!D$9,$A85,0)/OFFSET(CVMdataAnn!D$9,$A85,0))),"",CVMdataQly!D89*(OFFSET(CPdataAnn!D$9,$A85,0)/OFFSET(CVMdataAnn!D$9,$A85,0)))</f>
        <v>3405.9258392226147</v>
      </c>
      <c r="E89" s="6">
        <f ca="1">IF(ISERROR(CVMdataQly!E89*(OFFSET(CPdataAnn!E$9,$A85,0)/OFFSET(CVMdataAnn!E$9,$A85,0))),"",CVMdataQly!E89*(OFFSET(CPdataAnn!E$9,$A85,0)/OFFSET(CVMdataAnn!E$9,$A85,0)))</f>
        <v>204797.70603198689</v>
      </c>
      <c r="F89" s="6">
        <f ca="1">IF(ISERROR(CVMdataQly!F89*(OFFSET(CPdataAnn!F$9,$A85,0)/OFFSET(CVMdataAnn!F$9,$A85,0))),"",CVMdataQly!F89*(OFFSET(CPdataAnn!F$9,$A85,0)/OFFSET(CVMdataAnn!F$9,$A85,0)))</f>
        <v>16300.407802909274</v>
      </c>
      <c r="G89" s="6">
        <f ca="1">IF(ISERROR(CVMdataQly!G89*(OFFSET(CPdataAnn!G$9,$A85,0)/OFFSET(CVMdataAnn!G$9,$A85,0))),"",CVMdataQly!G89*(OFFSET(CPdataAnn!G$9,$A85,0)/OFFSET(CVMdataAnn!G$9,$A85,0)))</f>
        <v>8108.4828954405102</v>
      </c>
      <c r="H89" s="6">
        <f ca="1">IF(ISERROR(CVMdataQly!H89*(OFFSET(CPdataAnn!H$9,$A85,0)/OFFSET(CVMdataAnn!H$9,$A85,0))),"",CVMdataQly!H89*(OFFSET(CPdataAnn!H$9,$A85,0)/OFFSET(CVMdataAnn!H$9,$A85,0)))</f>
        <v>11286.953261314604</v>
      </c>
      <c r="I89" s="6">
        <f ca="1">IF(ISERROR(CVMdataQly!I89*(OFFSET(CPdataAnn!I$9,$A85,0)/OFFSET(CVMdataAnn!I$9,$A85,0))),"",CVMdataQly!I89*(OFFSET(CPdataAnn!I$9,$A85,0)/OFFSET(CVMdataAnn!I$9,$A85,0)))</f>
        <v>50959.977573056392</v>
      </c>
      <c r="J89" s="6">
        <f ca="1">IF(ISERROR(CVMdataQly!J89*(OFFSET(CPdataAnn!J$9,$A85,0)/OFFSET(CVMdataAnn!J$9,$A85,0))),"",CVMdataQly!J89*(OFFSET(CPdataAnn!J$9,$A85,0)/OFFSET(CVMdataAnn!J$9,$A85,0)))</f>
        <v>10224.268952482771</v>
      </c>
      <c r="K89" s="6">
        <f ca="1">IF(ISERROR(CVMdataQly!K89*(OFFSET(CPdataAnn!K$9,$A85,0)/OFFSET(CVMdataAnn!K$9,$A85,0))),"",CVMdataQly!K89*(OFFSET(CPdataAnn!K$9,$A85,0)/OFFSET(CVMdataAnn!K$9,$A85,0)))</f>
        <v>2719.5359062042012</v>
      </c>
      <c r="L89" s="6">
        <f ca="1">IF(ISERROR(CVMdataQly!L89*(OFFSET(CPdataAnn!L$9,$A85,0)/OFFSET(CVMdataAnn!L$9,$A85,0))),"",CVMdataQly!L89*(OFFSET(CPdataAnn!L$9,$A85,0)/OFFSET(CVMdataAnn!L$9,$A85,0)))</f>
        <v>28134.722560193619</v>
      </c>
      <c r="M89" s="6">
        <f ca="1">IF(ISERROR(CVMdataQly!M89*(OFFSET(CPdataAnn!M$9,$A85,0)/OFFSET(CVMdataAnn!M$9,$A85,0))),"",CVMdataQly!M89*(OFFSET(CPdataAnn!M$9,$A85,0)/OFFSET(CVMdataAnn!M$9,$A85,0)))</f>
        <v>4530.6472115047345</v>
      </c>
      <c r="N89" s="6">
        <f ca="1">IF(ISERROR(CVMdataQly!N89*(OFFSET(CPdataAnn!N$9,$A85,0)/OFFSET(CVMdataAnn!N$9,$A85,0))),"",CVMdataQly!N89*(OFFSET(CPdataAnn!N$9,$A85,0)/OFFSET(CVMdataAnn!N$9,$A85,0)))</f>
        <v>24378.600694237353</v>
      </c>
      <c r="O89" s="6">
        <f ca="1">IF(ISERROR(CVMdataQly!O89*(OFFSET(CPdataAnn!O$9,$A85,0)/OFFSET(CVMdataAnn!O$9,$A85,0))),"",CVMdataQly!O89*(OFFSET(CPdataAnn!O$9,$A85,0)/OFFSET(CVMdataAnn!O$9,$A85,0)))</f>
        <v>2500.2084012784553</v>
      </c>
      <c r="P89" s="6">
        <f ca="1">IF(ISERROR(CVMdataQly!P89*(OFFSET(CPdataAnn!P$9,$A85,0)/OFFSET(CVMdataAnn!P$9,$A85,0))),"",CVMdataQly!P89*(OFFSET(CPdataAnn!P$9,$A85,0)/OFFSET(CVMdataAnn!P$9,$A85,0)))</f>
        <v>20022.825556147651</v>
      </c>
      <c r="Q89" s="6">
        <f ca="1">IF(ISERROR(CVMdataQly!Q89*(OFFSET(CPdataAnn!Q$9,$A85,0)/OFFSET(CVMdataAnn!Q$9,$A85,0))),"",CVMdataQly!Q89*(OFFSET(CPdataAnn!Q$9,$A85,0)/OFFSET(CVMdataAnn!Q$9,$A85,0)))</f>
        <v>25623.174636865173</v>
      </c>
      <c r="R89" s="6">
        <f ca="1">IF(ISERROR(CVMdataQly!R89*(OFFSET(CPdataAnn!R$9,$A85,0)/OFFSET(CVMdataAnn!R$9,$A85,0))),"",CVMdataQly!R89*(OFFSET(CPdataAnn!R$9,$A85,0)/OFFSET(CVMdataAnn!R$9,$A85,0)))</f>
        <v>16300.407802909274</v>
      </c>
      <c r="S89" s="6">
        <f ca="1">IF(ISERROR(CVMdataQly!S89*(OFFSET(CPdataAnn!S$9,$A85,0)/OFFSET(CVMdataAnn!S$9,$A85,0))),"",CVMdataQly!S89*(OFFSET(CPdataAnn!S$9,$A85,0)/OFFSET(CVMdataAnn!S$9,$A85,0)))</f>
        <v>14257.988770756181</v>
      </c>
      <c r="T89" s="6">
        <f ca="1">IF(ISERROR(CVMdataQly!T89*(OFFSET(CPdataAnn!T$9,$A85,0)/OFFSET(CVMdataAnn!T$9,$A85,0))),"",CVMdataQly!T89*(OFFSET(CPdataAnn!T$9,$A85,0)/OFFSET(CVMdataAnn!T$9,$A85,0)))</f>
        <v>2357.660079584542</v>
      </c>
      <c r="U89" s="6">
        <f ca="1">IF(ISERROR(CVMdataQly!U89*(OFFSET(CPdataAnn!U$9,$A85,0)/OFFSET(CVMdataAnn!U$9,$A85,0))),"",CVMdataQly!U89*(OFFSET(CPdataAnn!U$9,$A85,0)/OFFSET(CVMdataAnn!U$9,$A85,0)))</f>
        <v>3265.1763005780349</v>
      </c>
      <c r="V89" s="6">
        <f ca="1">IF(ISERROR(CVMdataQly!V89*(OFFSET(CPdataAnn!V$9,$A85,0)/OFFSET(CVMdataAnn!V$9,$A85,0))),"",CVMdataQly!V89*(OFFSET(CPdataAnn!V$9,$A85,0)/OFFSET(CVMdataAnn!V$9,$A85,0)))</f>
        <v>621.90157225931512</v>
      </c>
      <c r="W89" s="6">
        <f ca="1">IF(ISERROR(CVMdataQly!W89*(OFFSET(CPdataAnn!W$9,$A85,0)/OFFSET(CVMdataAnn!W$9,$A85,0))),"",CVMdataQly!W89*(OFFSET(CPdataAnn!W$9,$A85,0)/OFFSET(CVMdataAnn!W$9,$A85,0)))</f>
        <v>1865.6348684210527</v>
      </c>
      <c r="X89" s="6">
        <f ca="1">IF(ISERROR(CVMdataQly!X89*(OFFSET(CPdataAnn!X$9,$A85,0)/OFFSET(CVMdataAnn!X$9,$A85,0))),"",CVMdataQly!X89*(OFFSET(CPdataAnn!X$9,$A85,0)/OFFSET(CVMdataAnn!X$9,$A85,0)))</f>
        <v>447.09282841823051</v>
      </c>
      <c r="Y89" s="6">
        <f ca="1">IF(ISERROR(CVMdataQly!Y89*(OFFSET(CPdataAnn!Y$9,$A85,0)/OFFSET(CVMdataAnn!Y$9,$A85,0))),"",CVMdataQly!Y89*(OFFSET(CPdataAnn!Y$9,$A85,0)/OFFSET(CVMdataAnn!Y$9,$A85,0)))</f>
        <v>1438.3788516356726</v>
      </c>
      <c r="Z89" s="6">
        <f ca="1">IF(ISERROR(CVMdataQly!Z89*(OFFSET(CPdataAnn!Z$9,$A85,0)/OFFSET(CVMdataAnn!Z$9,$A85,0))),"",CVMdataQly!Z89*(OFFSET(CPdataAnn!Z$9,$A85,0)/OFFSET(CVMdataAnn!Z$9,$A85,0)))</f>
        <v>2213.3444902949714</v>
      </c>
      <c r="AA89" s="6">
        <f ca="1">IF(ISERROR(CVMdataQly!AA89*(OFFSET(CPdataAnn!AA$9,$A85,0)/OFFSET(CVMdataAnn!AA$9,$A85,0))),"",CVMdataQly!AA89*(OFFSET(CPdataAnn!AA$9,$A85,0)/OFFSET(CVMdataAnn!AA$9,$A85,0)))</f>
        <v>1638.6817088958758</v>
      </c>
      <c r="AB89" s="6">
        <f ca="1">IF(ISERROR(CVMdataQly!AB89*(OFFSET(CPdataAnn!AB$9,$A85,0)/OFFSET(CVMdataAnn!AB$9,$A85,0))),"",CVMdataQly!AB89*(OFFSET(CPdataAnn!AB$9,$A85,0)/OFFSET(CVMdataAnn!AB$9,$A85,0)))</f>
        <v>410.98156424581003</v>
      </c>
      <c r="AC89" s="6">
        <f ca="1">IF(ISERROR(CVMdataQly!AC89*(OFFSET(CPdataAnn!AC$9,$A85,0)/OFFSET(CVMdataAnn!AC$9,$A85,0))),"",CVMdataQly!AC89*(OFFSET(CPdataAnn!AC$9,$A85,0)/OFFSET(CVMdataAnn!AC$9,$A85,0)))</f>
        <v>2042.1567365399669</v>
      </c>
      <c r="AD89" s="6">
        <f ca="1">IF(ISERROR(CVMdataQly!AD89*(OFFSET(CPdataAnn!AD$9,$A85,0)/OFFSET(CVMdataAnn!AD$9,$A85,0))),"",CVMdataQly!AD89*(OFFSET(CPdataAnn!AD$9,$A85,0)/OFFSET(CVMdataAnn!AD$9,$A85,0)))</f>
        <v>458.30007530120486</v>
      </c>
      <c r="AE89" s="6">
        <f ca="1">IF(ISERROR(CVMdataQly!AE89*(OFFSET(CPdataAnn!AE$9,$A85,0)/OFFSET(CVMdataAnn!AE$9,$A85,0))),"",CVMdataQly!AE89*(OFFSET(CPdataAnn!AE$9,$A85,0)/OFFSET(CVMdataAnn!AE$9,$A85,0)))</f>
        <v>1584.1658106297455</v>
      </c>
      <c r="AF89" s="6">
        <f ca="1">IF(ISERROR(CVMdataQly!AF89*(OFFSET(CPdataAnn!AF$9,$A85,0)/OFFSET(CVMdataAnn!AF$9,$A85,0))),"",CVMdataQly!AF89*(OFFSET(CPdataAnn!AF$9,$A85,0)/OFFSET(CVMdataAnn!AF$9,$A85,0)))</f>
        <v>8108.4828954405102</v>
      </c>
      <c r="AG89" s="6">
        <f ca="1">IF(ISERROR(CVMdataQly!AG89*(OFFSET(CPdataAnn!AG$9,$A85,0)/OFFSET(CVMdataAnn!AG$9,$A85,0))),"",CVMdataQly!AG89*(OFFSET(CPdataAnn!AG$9,$A85,0)/OFFSET(CVMdataAnn!AG$9,$A85,0)))</f>
        <v>3174.2980267634384</v>
      </c>
      <c r="AH89" s="6">
        <f ca="1">IF(ISERROR(CVMdataQly!AH89*(OFFSET(CPdataAnn!AH$9,$A85,0)/OFFSET(CVMdataAnn!AH$9,$A85,0))),"",CVMdataQly!AH89*(OFFSET(CPdataAnn!AH$9,$A85,0)/OFFSET(CVMdataAnn!AH$9,$A85,0)))</f>
        <v>788.35189923243456</v>
      </c>
      <c r="AI89" s="6">
        <f ca="1">IF(ISERROR(CVMdataQly!AI89*(OFFSET(CPdataAnn!AI$9,$A85,0)/OFFSET(CVMdataAnn!AI$9,$A85,0))),"",CVMdataQly!AI89*(OFFSET(CPdataAnn!AI$9,$A85,0)/OFFSET(CVMdataAnn!AI$9,$A85,0)))</f>
        <v>1499.0515970515969</v>
      </c>
      <c r="AJ89" s="6">
        <f ca="1">IF(ISERROR(CVMdataQly!AJ89*(OFFSET(CPdataAnn!AJ$9,$A85,0)/OFFSET(CVMdataAnn!AJ$9,$A85,0))),"",CVMdataQly!AJ89*(OFFSET(CPdataAnn!AJ$9,$A85,0)/OFFSET(CVMdataAnn!AJ$9,$A85,0)))</f>
        <v>886.56710347943965</v>
      </c>
      <c r="AK89" s="6">
        <f ca="1">IF(ISERROR(CVMdataQly!AK89*(OFFSET(CPdataAnn!AK$9,$A85,0)/OFFSET(CVMdataAnn!AK$9,$A85,0))),"",CVMdataQly!AK89*(OFFSET(CPdataAnn!AK$9,$A85,0)/OFFSET(CVMdataAnn!AK$9,$A85,0)))</f>
        <v>3634.396684965091</v>
      </c>
      <c r="AL89" s="6">
        <f ca="1">IF(ISERROR(CVMdataQly!AL89*(OFFSET(CPdataAnn!AL$9,$A85,0)/OFFSET(CVMdataAnn!AL$9,$A85,0))),"",CVMdataQly!AL89*(OFFSET(CPdataAnn!AL$9,$A85,0)/OFFSET(CVMdataAnn!AL$9,$A85,0)))</f>
        <v>1298.6316855753646</v>
      </c>
      <c r="AM89" s="6">
        <f ca="1">IF(ISERROR(CVMdataQly!AM89*(OFFSET(CPdataAnn!AM$9,$A85,0)/OFFSET(CVMdataAnn!AM$9,$A85,0))),"",CVMdataQly!AM89*(OFFSET(CPdataAnn!AM$9,$A85,0)/OFFSET(CVMdataAnn!AM$9,$A85,0)))</f>
        <v>11286.953261314604</v>
      </c>
      <c r="AN89" s="6">
        <f ca="1">IF(ISERROR(CVMdataQly!AN89*(OFFSET(CPdataAnn!AN$9,$A85,0)/OFFSET(CVMdataAnn!AN$9,$A85,0))),"",CVMdataQly!AN89*(OFFSET(CPdataAnn!AN$9,$A85,0)/OFFSET(CVMdataAnn!AN$9,$A85,0)))</f>
        <v>9753.1867188349097</v>
      </c>
      <c r="AO89" s="6">
        <f ca="1">IF(ISERROR(CVMdataQly!AO89*(OFFSET(CPdataAnn!AO$9,$A85,0)/OFFSET(CVMdataAnn!AO$9,$A85,0))),"",CVMdataQly!AO89*(OFFSET(CPdataAnn!AO$9,$A85,0)/OFFSET(CVMdataAnn!AO$9,$A85,0)))</f>
        <v>118.89935064935064</v>
      </c>
      <c r="AP89" s="6">
        <f ca="1">IF(ISERROR(CVMdataQly!AP89*(OFFSET(CPdataAnn!AP$9,$A85,0)/OFFSET(CVMdataAnn!AP$9,$A85,0))),"",CVMdataQly!AP89*(OFFSET(CPdataAnn!AP$9,$A85,0)/OFFSET(CVMdataAnn!AP$9,$A85,0)))</f>
        <v>9030.0581473968905</v>
      </c>
      <c r="AQ89" s="6">
        <f ca="1">IF(ISERROR(CVMdataQly!AQ89*(OFFSET(CPdataAnn!AQ$9,$A85,0)/OFFSET(CVMdataAnn!AQ$9,$A85,0))),"",CVMdataQly!AQ89*(OFFSET(CPdataAnn!AQ$9,$A85,0)/OFFSET(CVMdataAnn!AQ$9,$A85,0)))</f>
        <v>417.17962184873949</v>
      </c>
      <c r="AR89" s="6">
        <f ca="1">IF(ISERROR(CVMdataQly!AR89*(OFFSET(CPdataAnn!AR$9,$A85,0)/OFFSET(CVMdataAnn!AR$9,$A85,0))),"",CVMdataQly!AR89*(OFFSET(CPdataAnn!AR$9,$A85,0)/OFFSET(CVMdataAnn!AR$9,$A85,0)))</f>
        <v>187.24425059476604</v>
      </c>
      <c r="AS89" s="6">
        <f ca="1">IF(ISERROR(CVMdataQly!AS89*(OFFSET(CPdataAnn!AS$9,$A85,0)/OFFSET(CVMdataAnn!AS$9,$A85,0))),"",CVMdataQly!AS89*(OFFSET(CPdataAnn!AS$9,$A85,0)/OFFSET(CVMdataAnn!AS$9,$A85,0)))</f>
        <v>1532.7205741626794</v>
      </c>
      <c r="AT89" s="6">
        <f ca="1">IF(ISERROR(CVMdataQly!AT89*(OFFSET(CPdataAnn!AT$9,$A85,0)/OFFSET(CVMdataAnn!AT$9,$A85,0))),"",CVMdataQly!AT89*(OFFSET(CPdataAnn!AT$9,$A85,0)/OFFSET(CVMdataAnn!AT$9,$A85,0)))</f>
        <v>1514.6850775193798</v>
      </c>
      <c r="AU89" s="6">
        <f ca="1">IF(ISERROR(CVMdataQly!AU89*(OFFSET(CPdataAnn!AU$9,$A85,0)/OFFSET(CVMdataAnn!AU$9,$A85,0))),"",CVMdataQly!AU89*(OFFSET(CPdataAnn!AU$9,$A85,0)/OFFSET(CVMdataAnn!AU$9,$A85,0)))</f>
        <v>17.69811320754717</v>
      </c>
      <c r="AV89" s="6">
        <f ca="1">IF(ISERROR(CVMdataQly!AV89*(OFFSET(CPdataAnn!AV$9,$A85,0)/OFFSET(CVMdataAnn!AV$9,$A85,0))),"",CVMdataQly!AV89*(OFFSET(CPdataAnn!AV$9,$A85,0)/OFFSET(CVMdataAnn!AV$9,$A85,0)))</f>
        <v>50959.977573056392</v>
      </c>
      <c r="AW89" s="6">
        <f ca="1">IF(ISERROR(CVMdataQly!AW89*(OFFSET(CPdataAnn!AW$9,$A85,0)/OFFSET(CVMdataAnn!AW$9,$A85,0))),"",CVMdataQly!AW89*(OFFSET(CPdataAnn!AW$9,$A85,0)/OFFSET(CVMdataAnn!AW$9,$A85,0)))</f>
        <v>8323.9857432490717</v>
      </c>
      <c r="AX89" s="6">
        <f ca="1">IF(ISERROR(CVMdataQly!AX89*(OFFSET(CPdataAnn!AX$9,$A85,0)/OFFSET(CVMdataAnn!AX$9,$A85,0))),"",CVMdataQly!AX89*(OFFSET(CPdataAnn!AX$9,$A85,0)/OFFSET(CVMdataAnn!AX$9,$A85,0)))</f>
        <v>8297.2201570850557</v>
      </c>
      <c r="AY89" s="6">
        <f ca="1">IF(ISERROR(CVMdataQly!AY89*(OFFSET(CPdataAnn!AY$9,$A85,0)/OFFSET(CVMdataAnn!AY$9,$A85,0))),"",CVMdataQly!AY89*(OFFSET(CPdataAnn!AY$9,$A85,0)/OFFSET(CVMdataAnn!AY$9,$A85,0)))</f>
        <v>27.062068965517241</v>
      </c>
      <c r="AZ89" s="6">
        <f ca="1">IF(ISERROR(CVMdataQly!AZ89*(OFFSET(CPdataAnn!AZ$9,$A85,0)/OFFSET(CVMdataAnn!AZ$9,$A85,0))),"",CVMdataQly!AZ89*(OFFSET(CPdataAnn!AZ$9,$A85,0)/OFFSET(CVMdataAnn!AZ$9,$A85,0)))</f>
        <v>36396.777097636972</v>
      </c>
      <c r="BA89" s="6">
        <f ca="1">IF(ISERROR(CVMdataQly!BA89*(OFFSET(CPdataAnn!BA$9,$A85,0)/OFFSET(CVMdataAnn!BA$9,$A85,0))),"",CVMdataQly!BA89*(OFFSET(CPdataAnn!BA$9,$A85,0)/OFFSET(CVMdataAnn!BA$9,$A85,0)))</f>
        <v>35055.980559808697</v>
      </c>
      <c r="BB89" s="6">
        <f ca="1">IF(ISERROR(CVMdataQly!BB89*(OFFSET(CPdataAnn!BB$9,$A85,0)/OFFSET(CVMdataAnn!BB$9,$A85,0))),"",CVMdataQly!BB89*(OFFSET(CPdataAnn!BB$9,$A85,0)/OFFSET(CVMdataAnn!BB$9,$A85,0)))</f>
        <v>1340.4848046309696</v>
      </c>
      <c r="BC89" s="6">
        <f ca="1">IF(ISERROR(CVMdataQly!BC89*(OFFSET(CPdataAnn!BC$9,$A85,0)/OFFSET(CVMdataAnn!BC$9,$A85,0))),"",CVMdataQly!BC89*(OFFSET(CPdataAnn!BC$9,$A85,0)/OFFSET(CVMdataAnn!BC$9,$A85,0)))</f>
        <v>660.86248769281258</v>
      </c>
      <c r="BD89" s="6">
        <f ca="1">IF(ISERROR(CVMdataQly!BD89*(OFFSET(CPdataAnn!BD$9,$A85,0)/OFFSET(CVMdataAnn!BD$9,$A85,0))),"",CVMdataQly!BD89*(OFFSET(CPdataAnn!BD$9,$A85,0)/OFFSET(CVMdataAnn!BD$9,$A85,0)))</f>
        <v>343.6597731821214</v>
      </c>
      <c r="BE89" s="6">
        <f ca="1">IF(ISERROR(CVMdataQly!BE89*(OFFSET(CPdataAnn!BE$9,$A85,0)/OFFSET(CVMdataAnn!BE$9,$A85,0))),"",CVMdataQly!BE89*(OFFSET(CPdataAnn!BE$9,$A85,0)/OFFSET(CVMdataAnn!BE$9,$A85,0)))</f>
        <v>316.85331710286061</v>
      </c>
      <c r="BF89" s="6">
        <f ca="1">IF(ISERROR(CVMdataQly!BF89*(OFFSET(CPdataAnn!BF$9,$A85,0)/OFFSET(CVMdataAnn!BF$9,$A85,0))),"",CVMdataQly!BF89*(OFFSET(CPdataAnn!BF$9,$A85,0)/OFFSET(CVMdataAnn!BF$9,$A85,0)))</f>
        <v>1407.2276749798873</v>
      </c>
      <c r="BG89" s="6">
        <f ca="1">IF(ISERROR(CVMdataQly!BG89*(OFFSET(CPdataAnn!BG$9,$A85,0)/OFFSET(CVMdataAnn!BG$9,$A85,0))),"",CVMdataQly!BG89*(OFFSET(CPdataAnn!BG$9,$A85,0)/OFFSET(CVMdataAnn!BG$9,$A85,0)))</f>
        <v>688.26384479717819</v>
      </c>
      <c r="BH89" s="6">
        <f ca="1">IF(ISERROR(CVMdataQly!BH89*(OFFSET(CPdataAnn!BH$9,$A85,0)/OFFSET(CVMdataAnn!BH$9,$A85,0))),"",CVMdataQly!BH89*(OFFSET(CPdataAnn!BH$9,$A85,0)/OFFSET(CVMdataAnn!BH$9,$A85,0)))</f>
        <v>37.418502202643175</v>
      </c>
      <c r="BI89" s="6">
        <f ca="1">IF(ISERROR(CVMdataQly!BI89*(OFFSET(CPdataAnn!BI$9,$A85,0)/OFFSET(CVMdataAnn!BI$9,$A85,0))),"",CVMdataQly!BI89*(OFFSET(CPdataAnn!BI$9,$A85,0)/OFFSET(CVMdataAnn!BI$9,$A85,0)))</f>
        <v>680.65746691871448</v>
      </c>
      <c r="BJ89" s="6" t="str">
        <f ca="1">IF(ISERROR(CVMdataQly!BJ89*(OFFSET(CPdataAnn!BJ$9,$A85,0)/OFFSET(CVMdataAnn!BJ$9,$A85,0))),"",CVMdataQly!BJ89*(OFFSET(CPdataAnn!BJ$9,$A85,0)/OFFSET(CVMdataAnn!BJ$9,$A85,0)))</f>
        <v/>
      </c>
      <c r="BK89" s="6">
        <f ca="1">IF(ISERROR(CVMdataQly!BK89*(OFFSET(CPdataAnn!BK$9,$A85,0)/OFFSET(CVMdataAnn!BK$9,$A85,0))),"",CVMdataQly!BK89*(OFFSET(CPdataAnn!BK$9,$A85,0)/OFFSET(CVMdataAnn!BK$9,$A85,0)))</f>
        <v>4170.3515732886171</v>
      </c>
      <c r="BL89" s="6">
        <f ca="1">IF(ISERROR(CVMdataQly!BL89*(OFFSET(CPdataAnn!BL$9,$A85,0)/OFFSET(CVMdataAnn!BL$9,$A85,0))),"",CVMdataQly!BL89*(OFFSET(CPdataAnn!BL$9,$A85,0)/OFFSET(CVMdataAnn!BL$9,$A85,0)))</f>
        <v>2219.8975806844182</v>
      </c>
      <c r="BM89" s="6">
        <f ca="1">IF(ISERROR(CVMdataQly!BM89*(OFFSET(CPdataAnn!BM$9,$A85,0)/OFFSET(CVMdataAnn!BM$9,$A85,0))),"",CVMdataQly!BM89*(OFFSET(CPdataAnn!BM$9,$A85,0)/OFFSET(CVMdataAnn!BM$9,$A85,0)))</f>
        <v>1708.1454670803171</v>
      </c>
      <c r="BN89" s="6">
        <f ca="1">IF(ISERROR(CVMdataQly!BN89*(OFFSET(CPdataAnn!BN$9,$A85,0)/OFFSET(CVMdataAnn!BN$9,$A85,0))),"",CVMdataQly!BN89*(OFFSET(CPdataAnn!BN$9,$A85,0)/OFFSET(CVMdataAnn!BN$9,$A85,0)))</f>
        <v>180.94773928361715</v>
      </c>
      <c r="BO89" s="6">
        <f ca="1">IF(ISERROR(CVMdataQly!BO89*(OFFSET(CPdataAnn!BO$9,$A85,0)/OFFSET(CVMdataAnn!BO$9,$A85,0))),"",CVMdataQly!BO89*(OFFSET(CPdataAnn!BO$9,$A85,0)/OFFSET(CVMdataAnn!BO$9,$A85,0)))</f>
        <v>61.190697674418601</v>
      </c>
      <c r="BP89" s="6" t="str">
        <f ca="1">IF(ISERROR(CVMdataQly!BP89*(OFFSET(CPdataAnn!BP$9,$A85,0)/OFFSET(CVMdataAnn!BP$9,$A85,0))),"",CVMdataQly!BP89*(OFFSET(CPdataAnn!BP$9,$A85,0)/OFFSET(CVMdataAnn!BP$9,$A85,0)))</f>
        <v/>
      </c>
      <c r="BQ89" s="6">
        <f ca="1">IF(ISERROR(CVMdataQly!BQ89*(OFFSET(CPdataAnn!BQ$9,$A85,0)/OFFSET(CVMdataAnn!BQ$9,$A85,0))),"",CVMdataQly!BQ89*(OFFSET(CPdataAnn!BQ$9,$A85,0)/OFFSET(CVMdataAnn!BQ$9,$A85,0)))</f>
        <v>10224.268952482771</v>
      </c>
      <c r="BR89" s="6">
        <f ca="1">IF(ISERROR(CVMdataQly!BR89*(OFFSET(CPdataAnn!BR$9,$A85,0)/OFFSET(CVMdataAnn!BR$9,$A85,0))),"",CVMdataQly!BR89*(OFFSET(CPdataAnn!BR$9,$A85,0)/OFFSET(CVMdataAnn!BR$9,$A85,0)))</f>
        <v>3486.8521201146823</v>
      </c>
      <c r="BS89" s="6">
        <f ca="1">IF(ISERROR(CVMdataQly!BS89*(OFFSET(CPdataAnn!BS$9,$A85,0)/OFFSET(CVMdataAnn!BS$9,$A85,0))),"",CVMdataQly!BS89*(OFFSET(CPdataAnn!BS$9,$A85,0)/OFFSET(CVMdataAnn!BS$9,$A85,0)))</f>
        <v>2568.7842968075925</v>
      </c>
      <c r="BT89" s="6">
        <f ca="1">IF(ISERROR(CVMdataQly!BT89*(OFFSET(CPdataAnn!BT$9,$A85,0)/OFFSET(CVMdataAnn!BT$9,$A85,0))),"",CVMdataQly!BT89*(OFFSET(CPdataAnn!BT$9,$A85,0)/OFFSET(CVMdataAnn!BT$9,$A85,0)))</f>
        <v>916.25115497690047</v>
      </c>
      <c r="BU89" s="6">
        <f ca="1">IF(ISERROR(CVMdataQly!BU89*(OFFSET(CPdataAnn!BU$9,$A85,0)/OFFSET(CVMdataAnn!BU$9,$A85,0))),"",CVMdataQly!BU89*(OFFSET(CPdataAnn!BU$9,$A85,0)/OFFSET(CVMdataAnn!BU$9,$A85,0)))</f>
        <v>2.35</v>
      </c>
      <c r="BV89" s="6">
        <f ca="1">IF(ISERROR(CVMdataQly!BV89*(OFFSET(CPdataAnn!BV$9,$A85,0)/OFFSET(CVMdataAnn!BV$9,$A85,0))),"",CVMdataQly!BV89*(OFFSET(CPdataAnn!BV$9,$A85,0)/OFFSET(CVMdataAnn!BV$9,$A85,0)))</f>
        <v>1172.1100338218714</v>
      </c>
      <c r="BW89" s="6">
        <f ca="1">IF(ISERROR(CVMdataQly!BW89*(OFFSET(CPdataAnn!BW$9,$A85,0)/OFFSET(CVMdataAnn!BW$9,$A85,0))),"",CVMdataQly!BW89*(OFFSET(CPdataAnn!BW$9,$A85,0)/OFFSET(CVMdataAnn!BW$9,$A85,0)))</f>
        <v>1637.8551231991382</v>
      </c>
      <c r="BX89" s="6">
        <f ca="1">IF(ISERROR(CVMdataQly!BX89*(OFFSET(CPdataAnn!BX$9,$A85,0)/OFFSET(CVMdataAnn!BX$9,$A85,0))),"",CVMdataQly!BX89*(OFFSET(CPdataAnn!BX$9,$A85,0)/OFFSET(CVMdataAnn!BX$9,$A85,0)))</f>
        <v>1235.4268398268398</v>
      </c>
      <c r="BY89" s="6">
        <f ca="1">IF(ISERROR(CVMdataQly!BY89*(OFFSET(CPdataAnn!BY$9,$A85,0)/OFFSET(CVMdataAnn!BY$9,$A85,0))),"",CVMdataQly!BY89*(OFFSET(CPdataAnn!BY$9,$A85,0)/OFFSET(CVMdataAnn!BY$9,$A85,0)))</f>
        <v>257.7439664218258</v>
      </c>
      <c r="BZ89" s="6">
        <f ca="1">IF(ISERROR(CVMdataQly!BZ89*(OFFSET(CPdataAnn!BZ$9,$A85,0)/OFFSET(CVMdataAnn!BZ$9,$A85,0))),"",CVMdataQly!BZ89*(OFFSET(CPdataAnn!BZ$9,$A85,0)/OFFSET(CVMdataAnn!BZ$9,$A85,0)))</f>
        <v>144.38122332859174</v>
      </c>
      <c r="CA89" s="6">
        <f ca="1">IF(ISERROR(CVMdataQly!CA89*(OFFSET(CPdataAnn!CA$9,$A85,0)/OFFSET(CVMdataAnn!CA$9,$A85,0))),"",CVMdataQly!CA89*(OFFSET(CPdataAnn!CA$9,$A85,0)/OFFSET(CVMdataAnn!CA$9,$A85,0)))</f>
        <v>1303.1187607573152</v>
      </c>
      <c r="CB89" s="6">
        <f ca="1">IF(ISERROR(CVMdataQly!CB89*(OFFSET(CPdataAnn!CB$9,$A85,0)/OFFSET(CVMdataAnn!CB$9,$A85,0))),"",CVMdataQly!CB89*(OFFSET(CPdataAnn!CB$9,$A85,0)/OFFSET(CVMdataAnn!CB$9,$A85,0)))</f>
        <v>989.74966799468791</v>
      </c>
      <c r="CC89" s="6">
        <f ca="1">IF(ISERROR(CVMdataQly!CC89*(OFFSET(CPdataAnn!CC$9,$A85,0)/OFFSET(CVMdataAnn!CC$9,$A85,0))),"",CVMdataQly!CC89*(OFFSET(CPdataAnn!CC$9,$A85,0)/OFFSET(CVMdataAnn!CC$9,$A85,0)))</f>
        <v>102.12899543378995</v>
      </c>
      <c r="CD89" s="6">
        <f ca="1">IF(ISERROR(CVMdataQly!CD89*(OFFSET(CPdataAnn!CD$9,$A85,0)/OFFSET(CVMdataAnn!CD$9,$A85,0))),"",CVMdataQly!CD89*(OFFSET(CPdataAnn!CD$9,$A85,0)/OFFSET(CVMdataAnn!CD$9,$A85,0)))</f>
        <v>888.02267441860465</v>
      </c>
      <c r="CE89" s="6">
        <f ca="1">IF(ISERROR(CVMdataQly!CE89*(OFFSET(CPdataAnn!CE$9,$A85,0)/OFFSET(CVMdataAnn!CE$9,$A85,0))),"",CVMdataQly!CE89*(OFFSET(CPdataAnn!CE$9,$A85,0)/OFFSET(CVMdataAnn!CE$9,$A85,0)))</f>
        <v>1634.1786476868328</v>
      </c>
      <c r="CF89" s="6">
        <f ca="1">IF(ISERROR(CVMdataQly!CF89*(OFFSET(CPdataAnn!CF$9,$A85,0)/OFFSET(CVMdataAnn!CF$9,$A85,0))),"",CVMdataQly!CF89*(OFFSET(CPdataAnn!CF$9,$A85,0)/OFFSET(CVMdataAnn!CF$9,$A85,0)))</f>
        <v>769.46787914344384</v>
      </c>
      <c r="CG89" s="6">
        <f ca="1">IF(ISERROR(CVMdataQly!CG89*(OFFSET(CPdataAnn!CG$9,$A85,0)/OFFSET(CVMdataAnn!CG$9,$A85,0))),"",CVMdataQly!CG89*(OFFSET(CPdataAnn!CG$9,$A85,0)/OFFSET(CVMdataAnn!CG$9,$A85,0)))</f>
        <v>865.56873479318745</v>
      </c>
      <c r="CH89" s="6">
        <f ca="1">IF(ISERROR(CVMdataQly!CH89*(OFFSET(CPdataAnn!CH$9,$A85,0)/OFFSET(CVMdataAnn!CH$9,$A85,0))),"",CVMdataQly!CH89*(OFFSET(CPdataAnn!CH$9,$A85,0)/OFFSET(CVMdataAnn!CH$9,$A85,0)))</f>
        <v>2719.5359062042012</v>
      </c>
      <c r="CI89" s="6">
        <f ca="1">IF(ISERROR(CVMdataQly!CI89*(OFFSET(CPdataAnn!CI$9,$A85,0)/OFFSET(CVMdataAnn!CI$9,$A85,0))),"",CVMdataQly!CI89*(OFFSET(CPdataAnn!CI$9,$A85,0)/OFFSET(CVMdataAnn!CI$9,$A85,0)))</f>
        <v>1470.590420899855</v>
      </c>
      <c r="CJ89" s="6">
        <f ca="1">IF(ISERROR(CVMdataQly!CJ89*(OFFSET(CPdataAnn!CJ$9,$A85,0)/OFFSET(CVMdataAnn!CJ$9,$A85,0))),"",CVMdataQly!CJ89*(OFFSET(CPdataAnn!CJ$9,$A85,0)/OFFSET(CVMdataAnn!CJ$9,$A85,0)))</f>
        <v>761.29642133693449</v>
      </c>
      <c r="CK89" s="6">
        <f ca="1">IF(ISERROR(CVMdataQly!CK89*(OFFSET(CPdataAnn!CK$9,$A85,0)/OFFSET(CVMdataAnn!CK$9,$A85,0))),"",CVMdataQly!CK89*(OFFSET(CPdataAnn!CK$9,$A85,0)/OFFSET(CVMdataAnn!CK$9,$A85,0)))</f>
        <v>117.64817749603804</v>
      </c>
      <c r="CL89" s="6">
        <f ca="1">IF(ISERROR(CVMdataQly!CL89*(OFFSET(CPdataAnn!CL$9,$A85,0)/OFFSET(CVMdataAnn!CL$9,$A85,0))),"",CVMdataQly!CL89*(OFFSET(CPdataAnn!CL$9,$A85,0)/OFFSET(CVMdataAnn!CL$9,$A85,0)))</f>
        <v>591.87982832618025</v>
      </c>
      <c r="CM89" s="6">
        <f ca="1">IF(ISERROR(CVMdataQly!CM89*(OFFSET(CPdataAnn!CM$9,$A85,0)/OFFSET(CVMdataAnn!CM$9,$A85,0))),"",CVMdataQly!CM89*(OFFSET(CPdataAnn!CM$9,$A85,0)/OFFSET(CVMdataAnn!CM$9,$A85,0)))</f>
        <v>686.04489795918369</v>
      </c>
      <c r="CN89" s="6">
        <f ca="1">IF(ISERROR(CVMdataQly!CN89*(OFFSET(CPdataAnn!CN$9,$A85,0)/OFFSET(CVMdataAnn!CN$9,$A85,0))),"",CVMdataQly!CN89*(OFFSET(CPdataAnn!CN$9,$A85,0)/OFFSET(CVMdataAnn!CN$9,$A85,0)))</f>
        <v>246.75</v>
      </c>
      <c r="CO89" s="6">
        <f ca="1">IF(ISERROR(CVMdataQly!CO89*(OFFSET(CPdataAnn!CO$9,$A85,0)/OFFSET(CVMdataAnn!CO$9,$A85,0))),"",CVMdataQly!CO89*(OFFSET(CPdataAnn!CO$9,$A85,0)/OFFSET(CVMdataAnn!CO$9,$A85,0)))</f>
        <v>332.10405759162308</v>
      </c>
      <c r="CP89" s="6">
        <f ca="1">IF(ISERROR(CVMdataQly!CP89*(OFFSET(CPdataAnn!CP$9,$A85,0)/OFFSET(CVMdataAnn!CP$9,$A85,0))),"",CVMdataQly!CP89*(OFFSET(CPdataAnn!CP$9,$A85,0)/OFFSET(CVMdataAnn!CP$9,$A85,0)))</f>
        <v>107.02471482889733</v>
      </c>
      <c r="CQ89" s="6">
        <f ca="1">IF(ISERROR(CVMdataQly!CQ89*(OFFSET(CPdataAnn!CQ$9,$A85,0)/OFFSET(CVMdataAnn!CQ$9,$A85,0))),"",CVMdataQly!CQ89*(OFFSET(CPdataAnn!CQ$9,$A85,0)/OFFSET(CVMdataAnn!CQ$9,$A85,0)))</f>
        <v>562.43902439024396</v>
      </c>
      <c r="CR89" s="6">
        <f ca="1">IF(ISERROR(CVMdataQly!CR89*(OFFSET(CPdataAnn!CR$9,$A85,0)/OFFSET(CVMdataAnn!CR$9,$A85,0))),"",CVMdataQly!CR89*(OFFSET(CPdataAnn!CR$9,$A85,0)/OFFSET(CVMdataAnn!CR$9,$A85,0)))</f>
        <v>28134.722560193619</v>
      </c>
      <c r="CS89" s="6">
        <f ca="1">IF(ISERROR(CVMdataQly!CS89*(OFFSET(CPdataAnn!CS$9,$A85,0)/OFFSET(CVMdataAnn!CS$9,$A85,0))),"",CVMdataQly!CS89*(OFFSET(CPdataAnn!CS$9,$A85,0)/OFFSET(CVMdataAnn!CS$9,$A85,0)))</f>
        <v>10093.879528240182</v>
      </c>
      <c r="CT89" s="6">
        <f ca="1">IF(ISERROR(CVMdataQly!CT89*(OFFSET(CPdataAnn!CT$9,$A85,0)/OFFSET(CVMdataAnn!CT$9,$A85,0))),"",CVMdataQly!CT89*(OFFSET(CPdataAnn!CT$9,$A85,0)/OFFSET(CVMdataAnn!CT$9,$A85,0)))</f>
        <v>9705.9477559607294</v>
      </c>
      <c r="CU89" s="6">
        <f ca="1">IF(ISERROR(CVMdataQly!CU89*(OFFSET(CPdataAnn!CU$9,$A85,0)/OFFSET(CVMdataAnn!CU$9,$A85,0))),"",CVMdataQly!CU89*(OFFSET(CPdataAnn!CU$9,$A85,0)/OFFSET(CVMdataAnn!CU$9,$A85,0)))</f>
        <v>214.77325581395348</v>
      </c>
      <c r="CV89" s="6">
        <f ca="1">IF(ISERROR(CVMdataQly!CV89*(OFFSET(CPdataAnn!CV$9,$A85,0)/OFFSET(CVMdataAnn!CV$9,$A85,0))),"",CVMdataQly!CV89*(OFFSET(CPdataAnn!CV$9,$A85,0)/OFFSET(CVMdataAnn!CV$9,$A85,0)))</f>
        <v>172.95652173913044</v>
      </c>
      <c r="CW89" s="6">
        <f ca="1">IF(ISERROR(CVMdataQly!CW89*(OFFSET(CPdataAnn!CW$9,$A85,0)/OFFSET(CVMdataAnn!CW$9,$A85,0))),"",CVMdataQly!CW89*(OFFSET(CPdataAnn!CW$9,$A85,0)/OFFSET(CVMdataAnn!CW$9,$A85,0)))</f>
        <v>10919.988455696202</v>
      </c>
      <c r="CX89" s="6">
        <f ca="1">IF(ISERROR(CVMdataQly!CX89*(OFFSET(CPdataAnn!CX$9,$A85,0)/OFFSET(CVMdataAnn!CX$9,$A85,0))),"",CVMdataQly!CX89*(OFFSET(CPdataAnn!CX$9,$A85,0)/OFFSET(CVMdataAnn!CX$9,$A85,0)))</f>
        <v>883.82076502732241</v>
      </c>
      <c r="CY89" s="6">
        <f ca="1">IF(ISERROR(CVMdataQly!CY89*(OFFSET(CPdataAnn!CY$9,$A85,0)/OFFSET(CVMdataAnn!CY$9,$A85,0))),"",CVMdataQly!CY89*(OFFSET(CPdataAnn!CY$9,$A85,0)/OFFSET(CVMdataAnn!CY$9,$A85,0)))</f>
        <v>5172.0385289495953</v>
      </c>
      <c r="CZ89" s="6">
        <f ca="1">IF(ISERROR(CVMdataQly!CZ89*(OFFSET(CPdataAnn!CZ$9,$A85,0)/OFFSET(CVMdataAnn!CZ$9,$A85,0))),"",CVMdataQly!CZ89*(OFFSET(CPdataAnn!CZ$9,$A85,0)/OFFSET(CVMdataAnn!CZ$9,$A85,0)))</f>
        <v>3842.6135756706126</v>
      </c>
      <c r="DA89" s="6">
        <f ca="1">IF(ISERROR(CVMdataQly!DA89*(OFFSET(CPdataAnn!DA$9,$A85,0)/OFFSET(CVMdataAnn!DA$9,$A85,0))),"",CVMdataQly!DA89*(OFFSET(CPdataAnn!DA$9,$A85,0)/OFFSET(CVMdataAnn!DA$9,$A85,0)))</f>
        <v>1020.9268339398583</v>
      </c>
      <c r="DB89" s="6">
        <f ca="1">IF(ISERROR(CVMdataQly!DB89*(OFFSET(CPdataAnn!DB$9,$A85,0)/OFFSET(CVMdataAnn!DB$9,$A85,0))),"",CVMdataQly!DB89*(OFFSET(CPdataAnn!DB$9,$A85,0)/OFFSET(CVMdataAnn!DB$9,$A85,0)))</f>
        <v>7121.5704961589554</v>
      </c>
      <c r="DC89" s="6">
        <f ca="1">IF(ISERROR(CVMdataQly!DC89*(OFFSET(CPdataAnn!DC$9,$A85,0)/OFFSET(CVMdataAnn!DC$9,$A85,0))),"",CVMdataQly!DC89*(OFFSET(CPdataAnn!DC$9,$A85,0)/OFFSET(CVMdataAnn!DC$9,$A85,0)))</f>
        <v>1085.162892622352</v>
      </c>
      <c r="DD89" s="6">
        <f ca="1">IF(ISERROR(CVMdataQly!DD89*(OFFSET(CPdataAnn!DD$9,$A85,0)/OFFSET(CVMdataAnn!DD$9,$A85,0))),"",CVMdataQly!DD89*(OFFSET(CPdataAnn!DD$9,$A85,0)/OFFSET(CVMdataAnn!DD$9,$A85,0)))</f>
        <v>1575.6594762538839</v>
      </c>
      <c r="DE89" s="6">
        <f ca="1">IF(ISERROR(CVMdataQly!DE89*(OFFSET(CPdataAnn!DE$9,$A85,0)/OFFSET(CVMdataAnn!DE$9,$A85,0))),"",CVMdataQly!DE89*(OFFSET(CPdataAnn!DE$9,$A85,0)/OFFSET(CVMdataAnn!DE$9,$A85,0)))</f>
        <v>3261.7920130843672</v>
      </c>
      <c r="DF89" s="6">
        <f ca="1">IF(ISERROR(CVMdataQly!DF89*(OFFSET(CPdataAnn!DF$9,$A85,0)/OFFSET(CVMdataAnn!DF$9,$A85,0))),"",CVMdataQly!DF89*(OFFSET(CPdataAnn!DF$9,$A85,0)/OFFSET(CVMdataAnn!DF$9,$A85,0)))</f>
        <v>854.56803594351732</v>
      </c>
      <c r="DG89" s="6">
        <f ca="1">IF(ISERROR(CVMdataQly!DG89*(OFFSET(CPdataAnn!DG$9,$A85,0)/OFFSET(CVMdataAnn!DG$9,$A85,0))),"",CVMdataQly!DG89*(OFFSET(CPdataAnn!DG$9,$A85,0)/OFFSET(CVMdataAnn!DG$9,$A85,0)))</f>
        <v>343.4033898305085</v>
      </c>
      <c r="DH89" s="6">
        <f ca="1">IF(ISERROR(CVMdataQly!DH89*(OFFSET(CPdataAnn!DH$9,$A85,0)/OFFSET(CVMdataAnn!DH$9,$A85,0))),"",CVMdataQly!DH89*(OFFSET(CPdataAnn!DH$9,$A85,0)/OFFSET(CVMdataAnn!DH$9,$A85,0)))</f>
        <v>4530.6472115047345</v>
      </c>
      <c r="DI89" s="6">
        <f ca="1">IF(ISERROR(CVMdataQly!DI89*(OFFSET(CPdataAnn!DI$9,$A85,0)/OFFSET(CVMdataAnn!DI$9,$A85,0))),"",CVMdataQly!DI89*(OFFSET(CPdataAnn!DI$9,$A85,0)/OFFSET(CVMdataAnn!DI$9,$A85,0)))</f>
        <v>158.42556390977444</v>
      </c>
      <c r="DJ89" s="6">
        <f ca="1">IF(ISERROR(CVMdataQly!DJ89*(OFFSET(CPdataAnn!DJ$9,$A85,0)/OFFSET(CVMdataAnn!DJ$9,$A85,0))),"",CVMdataQly!DJ89*(OFFSET(CPdataAnn!DJ$9,$A85,0)/OFFSET(CVMdataAnn!DJ$9,$A85,0)))</f>
        <v>174.50109890109889</v>
      </c>
      <c r="DK89" s="6">
        <f ca="1">IF(ISERROR(CVMdataQly!DK89*(OFFSET(CPdataAnn!DK$9,$A85,0)/OFFSET(CVMdataAnn!DK$9,$A85,0))),"",CVMdataQly!DK89*(OFFSET(CPdataAnn!DK$9,$A85,0)/OFFSET(CVMdataAnn!DK$9,$A85,0)))</f>
        <v>4198.1061547148502</v>
      </c>
      <c r="DL89" s="6">
        <f ca="1">IF(ISERROR(CVMdataQly!DL89*(OFFSET(CPdataAnn!DL$9,$A85,0)/OFFSET(CVMdataAnn!DL$9,$A85,0))),"",CVMdataQly!DL89*(OFFSET(CPdataAnn!DL$9,$A85,0)/OFFSET(CVMdataAnn!DL$9,$A85,0)))</f>
        <v>24378.600694237353</v>
      </c>
      <c r="DM89" s="6">
        <f ca="1">IF(ISERROR(CVMdataQly!DM89*(OFFSET(CPdataAnn!DM$9,$A85,0)/OFFSET(CVMdataAnn!DM$9,$A85,0))),"",CVMdataQly!DM89*(OFFSET(CPdataAnn!DM$9,$A85,0)/OFFSET(CVMdataAnn!DM$9,$A85,0)))</f>
        <v>6689.6339522546414</v>
      </c>
      <c r="DN89" s="6">
        <f ca="1">IF(ISERROR(CVMdataQly!DN89*(OFFSET(CPdataAnn!DN$9,$A85,0)/OFFSET(CVMdataAnn!DN$9,$A85,0))),"",CVMdataQly!DN89*(OFFSET(CPdataAnn!DN$9,$A85,0)/OFFSET(CVMdataAnn!DN$9,$A85,0)))</f>
        <v>1482.3402824478817</v>
      </c>
      <c r="DO89" s="6">
        <f ca="1">IF(ISERROR(CVMdataQly!DO89*(OFFSET(CPdataAnn!DO$9,$A85,0)/OFFSET(CVMdataAnn!DO$9,$A85,0))),"",CVMdataQly!DO89*(OFFSET(CPdataAnn!DO$9,$A85,0)/OFFSET(CVMdataAnn!DO$9,$A85,0)))</f>
        <v>1182.4261744966443</v>
      </c>
      <c r="DP89" s="6">
        <f ca="1">IF(ISERROR(CVMdataQly!DP89*(OFFSET(CPdataAnn!DP$9,$A85,0)/OFFSET(CVMdataAnn!DP$9,$A85,0))),"",CVMdataQly!DP89*(OFFSET(CPdataAnn!DP$9,$A85,0)/OFFSET(CVMdataAnn!DP$9,$A85,0)))</f>
        <v>1889.6503496503497</v>
      </c>
      <c r="DQ89" s="6">
        <f ca="1">IF(ISERROR(CVMdataQly!DQ89*(OFFSET(CPdataAnn!DQ$9,$A85,0)/OFFSET(CVMdataAnn!DQ$9,$A85,0))),"",CVMdataQly!DQ89*(OFFSET(CPdataAnn!DQ$9,$A85,0)/OFFSET(CVMdataAnn!DQ$9,$A85,0)))</f>
        <v>2108.1013868962218</v>
      </c>
      <c r="DR89" s="6">
        <f ca="1">IF(ISERROR(CVMdataQly!DR89*(OFFSET(CPdataAnn!DR$9,$A85,0)/OFFSET(CVMdataAnn!DR$9,$A85,0))),"",CVMdataQly!DR89*(OFFSET(CPdataAnn!DR$9,$A85,0)/OFFSET(CVMdataAnn!DR$9,$A85,0)))</f>
        <v>29.928229665071772</v>
      </c>
      <c r="DS89" s="6">
        <f ca="1">IF(ISERROR(CVMdataQly!DS89*(OFFSET(CPdataAnn!DS$9,$A85,0)/OFFSET(CVMdataAnn!DS$9,$A85,0))),"",CVMdataQly!DS89*(OFFSET(CPdataAnn!DS$9,$A85,0)/OFFSET(CVMdataAnn!DS$9,$A85,0)))</f>
        <v>1449.2437571301814</v>
      </c>
      <c r="DT89" s="6">
        <f ca="1">IF(ISERROR(CVMdataQly!DT89*(OFFSET(CPdataAnn!DT$9,$A85,0)/OFFSET(CVMdataAnn!DT$9,$A85,0))),"",CVMdataQly!DT89*(OFFSET(CPdataAnn!DT$9,$A85,0)/OFFSET(CVMdataAnn!DT$9,$A85,0)))</f>
        <v>1358.4177232083277</v>
      </c>
      <c r="DU89" s="6">
        <f ca="1">IF(ISERROR(CVMdataQly!DU89*(OFFSET(CPdataAnn!DU$9,$A85,0)/OFFSET(CVMdataAnn!DU$9,$A85,0))),"",CVMdataQly!DU89*(OFFSET(CPdataAnn!DU$9,$A85,0)/OFFSET(CVMdataAnn!DU$9,$A85,0)))</f>
        <v>63.780405405405411</v>
      </c>
      <c r="DV89" s="6">
        <f ca="1">IF(ISERROR(CVMdataQly!DV89*(OFFSET(CPdataAnn!DV$9,$A85,0)/OFFSET(CVMdataAnn!DV$9,$A85,0))),"",CVMdataQly!DV89*(OFFSET(CPdataAnn!DV$9,$A85,0)/OFFSET(CVMdataAnn!DV$9,$A85,0)))</f>
        <v>26.450980392156861</v>
      </c>
      <c r="DW89" s="6">
        <f ca="1">IF(ISERROR(CVMdataQly!DW89*(OFFSET(CPdataAnn!DW$9,$A85,0)/OFFSET(CVMdataAnn!DW$9,$A85,0))),"",CVMdataQly!DW89*(OFFSET(CPdataAnn!DW$9,$A85,0)/OFFSET(CVMdataAnn!DW$9,$A85,0)))</f>
        <v>6014.38698284561</v>
      </c>
      <c r="DX89" s="6">
        <f ca="1">IF(ISERROR(CVMdataQly!DX89*(OFFSET(CPdataAnn!DX$9,$A85,0)/OFFSET(CVMdataAnn!DX$9,$A85,0))),"",CVMdataQly!DX89*(OFFSET(CPdataAnn!DX$9,$A85,0)/OFFSET(CVMdataAnn!DX$9,$A85,0)))</f>
        <v>3479.1338199513384</v>
      </c>
      <c r="DY89" s="6">
        <f ca="1">IF(ISERROR(CVMdataQly!DY89*(OFFSET(CPdataAnn!DY$9,$A85,0)/OFFSET(CVMdataAnn!DY$9,$A85,0))),"",CVMdataQly!DY89*(OFFSET(CPdataAnn!DY$9,$A85,0)/OFFSET(CVMdataAnn!DY$9,$A85,0)))</f>
        <v>588.83690987124464</v>
      </c>
      <c r="DZ89" s="6">
        <f ca="1">IF(ISERROR(CVMdataQly!DZ89*(OFFSET(CPdataAnn!DZ$9,$A85,0)/OFFSET(CVMdataAnn!DZ$9,$A85,0))),"",CVMdataQly!DZ89*(OFFSET(CPdataAnn!DZ$9,$A85,0)/OFFSET(CVMdataAnn!DZ$9,$A85,0)))</f>
        <v>931.7025948103792</v>
      </c>
      <c r="EA89" s="6">
        <f ca="1">IF(ISERROR(CVMdataQly!EA89*(OFFSET(CPdataAnn!EA$9,$A85,0)/OFFSET(CVMdataAnn!EA$9,$A85,0))),"",CVMdataQly!EA89*(OFFSET(CPdataAnn!EA$9,$A85,0)/OFFSET(CVMdataAnn!EA$9,$A85,0)))</f>
        <v>667.71327096327093</v>
      </c>
      <c r="EB89" s="6">
        <f ca="1">IF(ISERROR(CVMdataQly!EB89*(OFFSET(CPdataAnn!EB$9,$A85,0)/OFFSET(CVMdataAnn!EB$9,$A85,0))),"",CVMdataQly!EB89*(OFFSET(CPdataAnn!EB$9,$A85,0)/OFFSET(CVMdataAnn!EB$9,$A85,0)))</f>
        <v>347.83550234252994</v>
      </c>
      <c r="EC89" s="6">
        <f ca="1">IF(ISERROR(CVMdataQly!EC89*(OFFSET(CPdataAnn!EC$9,$A85,0)/OFFSET(CVMdataAnn!EC$9,$A85,0))),"",CVMdataQly!EC89*(OFFSET(CPdataAnn!EC$9,$A85,0)/OFFSET(CVMdataAnn!EC$9,$A85,0)))</f>
        <v>7301.8664167849538</v>
      </c>
      <c r="ED89" s="6">
        <f ca="1">IF(ISERROR(CVMdataQly!ED89*(OFFSET(CPdataAnn!ED$9,$A85,0)/OFFSET(CVMdataAnn!ED$9,$A85,0))),"",CVMdataQly!ED89*(OFFSET(CPdataAnn!ED$9,$A85,0)/OFFSET(CVMdataAnn!ED$9,$A85,0)))</f>
        <v>1774.9749585406303</v>
      </c>
      <c r="EE89" s="6">
        <f ca="1">IF(ISERROR(CVMdataQly!EE89*(OFFSET(CPdataAnn!EE$9,$A85,0)/OFFSET(CVMdataAnn!EE$9,$A85,0))),"",CVMdataQly!EE89*(OFFSET(CPdataAnn!EE$9,$A85,0)/OFFSET(CVMdataAnn!EE$9,$A85,0)))</f>
        <v>3518.5742448330684</v>
      </c>
      <c r="EF89" s="6">
        <f ca="1">IF(ISERROR(CVMdataQly!EF89*(OFFSET(CPdataAnn!EF$9,$A85,0)/OFFSET(CVMdataAnn!EF$9,$A85,0))),"",CVMdataQly!EF89*(OFFSET(CPdataAnn!EF$9,$A85,0)/OFFSET(CVMdataAnn!EF$9,$A85,0)))</f>
        <v>2007.8545883005268</v>
      </c>
      <c r="EG89" s="6">
        <f ca="1">IF(ISERROR(CVMdataQly!EG89*(OFFSET(CPdataAnn!EG$9,$A85,0)/OFFSET(CVMdataAnn!EG$9,$A85,0))),"",CVMdataQly!EG89*(OFFSET(CPdataAnn!EG$9,$A85,0)/OFFSET(CVMdataAnn!EG$9,$A85,0)))</f>
        <v>2933.9282680509673</v>
      </c>
      <c r="EH89" s="6">
        <f ca="1">IF(ISERROR(CVMdataQly!EH89*(OFFSET(CPdataAnn!EH$9,$A85,0)/OFFSET(CVMdataAnn!EH$9,$A85,0))),"",CVMdataQly!EH89*(OFFSET(CPdataAnn!EH$9,$A85,0)/OFFSET(CVMdataAnn!EH$9,$A85,0)))</f>
        <v>795.6895856662934</v>
      </c>
      <c r="EI89" s="6">
        <f ca="1">IF(ISERROR(CVMdataQly!EI89*(OFFSET(CPdataAnn!EI$9,$A85,0)/OFFSET(CVMdataAnn!EI$9,$A85,0))),"",CVMdataQly!EI89*(OFFSET(CPdataAnn!EI$9,$A85,0)/OFFSET(CVMdataAnn!EI$9,$A85,0)))</f>
        <v>1068.5627821842586</v>
      </c>
      <c r="EJ89" s="6">
        <f ca="1">IF(ISERROR(CVMdataQly!EJ89*(OFFSET(CPdataAnn!EJ$9,$A85,0)/OFFSET(CVMdataAnn!EJ$9,$A85,0))),"",CVMdataQly!EJ89*(OFFSET(CPdataAnn!EJ$9,$A85,0)/OFFSET(CVMdataAnn!EJ$9,$A85,0)))</f>
        <v>377.48110831234254</v>
      </c>
      <c r="EK89" s="6">
        <f ca="1">IF(ISERROR(CVMdataQly!EK89*(OFFSET(CPdataAnn!EK$9,$A85,0)/OFFSET(CVMdataAnn!EK$9,$A85,0))),"",CVMdataQly!EK89*(OFFSET(CPdataAnn!EK$9,$A85,0)/OFFSET(CVMdataAnn!EK$9,$A85,0)))</f>
        <v>691.56813939016808</v>
      </c>
      <c r="EL89" s="6" t="str">
        <f ca="1">IF(ISERROR(CVMdataQly!EL89*(OFFSET(CPdataAnn!EL$9,$A85,0)/OFFSET(CVMdataAnn!EL$9,$A85,0))),"",CVMdataQly!EL89*(OFFSET(CPdataAnn!EL$9,$A85,0)/OFFSET(CVMdataAnn!EL$9,$A85,0)))</f>
        <v/>
      </c>
      <c r="EM89" s="6">
        <f ca="1">IF(ISERROR(CVMdataQly!EM89*(OFFSET(CPdataAnn!EM$9,$A85,0)/OFFSET(CVMdataAnn!EM$9,$A85,0))),"",CVMdataQly!EM89*(OFFSET(CPdataAnn!EM$9,$A85,0)/OFFSET(CVMdataAnn!EM$9,$A85,0)))</f>
        <v>2500.2084012784553</v>
      </c>
      <c r="EN89" s="6">
        <f ca="1">IF(ISERROR(CVMdataQly!EN89*(OFFSET(CPdataAnn!EN$9,$A85,0)/OFFSET(CVMdataAnn!EN$9,$A85,0))),"",CVMdataQly!EN89*(OFFSET(CPdataAnn!EN$9,$A85,0)/OFFSET(CVMdataAnn!EN$9,$A85,0)))</f>
        <v>20022.825556147651</v>
      </c>
      <c r="EO89" s="6">
        <f ca="1">IF(ISERROR(CVMdataQly!EO89*(OFFSET(CPdataAnn!EO$9,$A85,0)/OFFSET(CVMdataAnn!EO$9,$A85,0))),"",CVMdataQly!EO89*(OFFSET(CPdataAnn!EO$9,$A85,0)/OFFSET(CVMdataAnn!EO$9,$A85,0)))</f>
        <v>16613.938368851384</v>
      </c>
      <c r="EP89" s="6">
        <f ca="1">IF(ISERROR(CVMdataQly!EP89*(OFFSET(CPdataAnn!EP$9,$A85,0)/OFFSET(CVMdataAnn!EP$9,$A85,0))),"",CVMdataQly!EP89*(OFFSET(CPdataAnn!EP$9,$A85,0)/OFFSET(CVMdataAnn!EP$9,$A85,0)))</f>
        <v>14719.066422325775</v>
      </c>
      <c r="EQ89" s="6">
        <f ca="1">IF(ISERROR(CVMdataQly!EQ89*(OFFSET(CPdataAnn!EQ$9,$A85,0)/OFFSET(CVMdataAnn!EQ$9,$A85,0))),"",CVMdataQly!EQ89*(OFFSET(CPdataAnn!EQ$9,$A85,0)/OFFSET(CVMdataAnn!EQ$9,$A85,0)))</f>
        <v>1895.3550189223283</v>
      </c>
      <c r="ER89" s="6">
        <f ca="1">IF(ISERROR(CVMdataQly!ER89*(OFFSET(CPdataAnn!ER$9,$A85,0)/OFFSET(CVMdataAnn!ER$9,$A85,0))),"",CVMdataQly!ER89*(OFFSET(CPdataAnn!ER$9,$A85,0)/OFFSET(CVMdataAnn!ER$9,$A85,0)))</f>
        <v>3409.1155433287481</v>
      </c>
      <c r="ES89" s="6">
        <f ca="1">IF(ISERROR(CVMdataQly!ES89*(OFFSET(CPdataAnn!ES$9,$A85,0)/OFFSET(CVMdataAnn!ES$9,$A85,0))),"",CVMdataQly!ES89*(OFFSET(CPdataAnn!ES$9,$A85,0)/OFFSET(CVMdataAnn!ES$9,$A85,0)))</f>
        <v>25623.174636865173</v>
      </c>
      <c r="ET89" s="6">
        <f ca="1">IF(ISERROR(CVMdataQly!ET89*(OFFSET(CPdataAnn!ET$9,$A85,0)/OFFSET(CVMdataAnn!ET$9,$A85,0))),"",CVMdataQly!ET89*(OFFSET(CPdataAnn!ET$9,$A85,0)/OFFSET(CVMdataAnn!ET$9,$A85,0)))</f>
        <v>4714.8966743463889</v>
      </c>
      <c r="EU89" s="6">
        <f ca="1">IF(ISERROR(CVMdataQly!EU89*(OFFSET(CPdataAnn!EU$9,$A85,0)/OFFSET(CVMdataAnn!EU$9,$A85,0))),"",CVMdataQly!EU89*(OFFSET(CPdataAnn!EU$9,$A85,0)/OFFSET(CVMdataAnn!EU$9,$A85,0)))</f>
        <v>1313.846444985131</v>
      </c>
      <c r="EV89" s="6">
        <f ca="1">IF(ISERROR(CVMdataQly!EV89*(OFFSET(CPdataAnn!EV$9,$A85,0)/OFFSET(CVMdataAnn!EV$9,$A85,0))),"",CVMdataQly!EV89*(OFFSET(CPdataAnn!EV$9,$A85,0)/OFFSET(CVMdataAnn!EV$9,$A85,0)))</f>
        <v>426.04836601307193</v>
      </c>
      <c r="EW89" s="6">
        <f ca="1">IF(ISERROR(CVMdataQly!EW89*(OFFSET(CPdataAnn!EW$9,$A85,0)/OFFSET(CVMdataAnn!EW$9,$A85,0))),"",CVMdataQly!EW89*(OFFSET(CPdataAnn!EW$9,$A85,0)/OFFSET(CVMdataAnn!EW$9,$A85,0)))</f>
        <v>2975.4963965547545</v>
      </c>
      <c r="EX89" s="6">
        <f ca="1">IF(ISERROR(CVMdataQly!EX89*(OFFSET(CPdataAnn!EX$9,$A85,0)/OFFSET(CVMdataAnn!EX$9,$A85,0))),"",CVMdataQly!EX89*(OFFSET(CPdataAnn!EX$9,$A85,0)/OFFSET(CVMdataAnn!EX$9,$A85,0)))</f>
        <v>795.92895946510646</v>
      </c>
      <c r="EY89" s="6">
        <f ca="1">IF(ISERROR(CVMdataQly!EY89*(OFFSET(CPdataAnn!EY$9,$A85,0)/OFFSET(CVMdataAnn!EY$9,$A85,0))),"",CVMdataQly!EY89*(OFFSET(CPdataAnn!EY$9,$A85,0)/OFFSET(CVMdataAnn!EY$9,$A85,0)))</f>
        <v>1531.9272359777665</v>
      </c>
      <c r="EZ89" s="6">
        <f ca="1">IF(ISERROR(CVMdataQly!EZ89*(OFFSET(CPdataAnn!EZ$9,$A85,0)/OFFSET(CVMdataAnn!EZ$9,$A85,0))),"",CVMdataQly!EZ89*(OFFSET(CPdataAnn!EZ$9,$A85,0)/OFFSET(CVMdataAnn!EZ$9,$A85,0)))</f>
        <v>1015.8109277359397</v>
      </c>
      <c r="FA89" s="6">
        <f ca="1">IF(ISERROR(CVMdataQly!FA89*(OFFSET(CPdataAnn!FA$9,$A85,0)/OFFSET(CVMdataAnn!FA$9,$A85,0))),"",CVMdataQly!FA89*(OFFSET(CPdataAnn!FA$9,$A85,0)/OFFSET(CVMdataAnn!FA$9,$A85,0)))</f>
        <v>515.85336426914159</v>
      </c>
      <c r="FB89" s="6">
        <f ca="1">IF(ISERROR(CVMdataQly!FB89*(OFFSET(CPdataAnn!FB$9,$A85,0)/OFFSET(CVMdataAnn!FB$9,$A85,0))),"",CVMdataQly!FB89*(OFFSET(CPdataAnn!FB$9,$A85,0)/OFFSET(CVMdataAnn!FB$9,$A85,0)))</f>
        <v>2246.0319074059594</v>
      </c>
      <c r="FC89" s="6">
        <f ca="1">IF(ISERROR(CVMdataQly!FC89*(OFFSET(CPdataAnn!FC$9,$A85,0)/OFFSET(CVMdataAnn!FC$9,$A85,0))),"",CVMdataQly!FC89*(OFFSET(CPdataAnn!FC$9,$A85,0)/OFFSET(CVMdataAnn!FC$9,$A85,0)))</f>
        <v>4416.2001927782312</v>
      </c>
      <c r="FD89" s="6">
        <f ca="1">IF(ISERROR(CVMdataQly!FD89*(OFFSET(CPdataAnn!FD$9,$A85,0)/OFFSET(CVMdataAnn!FD$9,$A85,0))),"",CVMdataQly!FD89*(OFFSET(CPdataAnn!FD$9,$A85,0)/OFFSET(CVMdataAnn!FD$9,$A85,0)))</f>
        <v>2245.1049404976561</v>
      </c>
      <c r="FE89" s="6">
        <f ca="1">IF(ISERROR(CVMdataQly!FE89*(OFFSET(CPdataAnn!FE$9,$A85,0)/OFFSET(CVMdataAnn!FE$9,$A85,0))),"",CVMdataQly!FE89*(OFFSET(CPdataAnn!FE$9,$A85,0)/OFFSET(CVMdataAnn!FE$9,$A85,0)))</f>
        <v>1142.2637023992957</v>
      </c>
      <c r="FF89" s="6">
        <f ca="1">IF(ISERROR(CVMdataQly!FF89*(OFFSET(CPdataAnn!FF$9,$A85,0)/OFFSET(CVMdataAnn!FF$9,$A85,0))),"",CVMdataQly!FF89*(OFFSET(CPdataAnn!FF$9,$A85,0)/OFFSET(CVMdataAnn!FF$9,$A85,0)))</f>
        <v>281.72593113141249</v>
      </c>
      <c r="FG89" s="6">
        <f ca="1">IF(ISERROR(CVMdataQly!FG89*(OFFSET(CPdataAnn!FG$9,$A85,0)/OFFSET(CVMdataAnn!FG$9,$A85,0))),"",CVMdataQly!FG89*(OFFSET(CPdataAnn!FG$9,$A85,0)/OFFSET(CVMdataAnn!FG$9,$A85,0)))</f>
        <v>748.40315426318386</v>
      </c>
      <c r="FH89" s="6" t="str">
        <f ca="1">IF(ISERROR(CVMdataQly!FH89*(OFFSET(CPdataAnn!FH$9,$A85,0)/OFFSET(CVMdataAnn!FH$9,$A85,0))),"",CVMdataQly!FH89*(OFFSET(CPdataAnn!FH$9,$A85,0)/OFFSET(CVMdataAnn!FH$9,$A85,0)))</f>
        <v/>
      </c>
      <c r="FI89" s="6">
        <f ca="1">IF(ISERROR(CVMdataQly!FI89*(OFFSET(CPdataAnn!FI$9,$A85,0)/OFFSET(CVMdataAnn!FI$9,$A85,0))),"",CVMdataQly!FI89*(OFFSET(CPdataAnn!FI$9,$A85,0)/OFFSET(CVMdataAnn!FI$9,$A85,0)))</f>
        <v>9367.9643389487301</v>
      </c>
      <c r="FJ89" s="6">
        <f ca="1">IF(ISERROR(CVMdataQly!FJ89*(OFFSET(CPdataAnn!FJ$9,$A85,0)/OFFSET(CVMdataAnn!FJ$9,$A85,0))),"",CVMdataQly!FJ89*(OFFSET(CPdataAnn!FJ$9,$A85,0)/OFFSET(CVMdataAnn!FJ$9,$A85,0)))</f>
        <v>4726.2444256840636</v>
      </c>
      <c r="FK89" s="6">
        <f ca="1">IF(ISERROR(CVMdataQly!FK89*(OFFSET(CPdataAnn!FK$9,$A85,0)/OFFSET(CVMdataAnn!FK$9,$A85,0))),"",CVMdataQly!FK89*(OFFSET(CPdataAnn!FK$9,$A85,0)/OFFSET(CVMdataAnn!FK$9,$A85,0)))</f>
        <v>4645.0182202421747</v>
      </c>
      <c r="FL89" s="6">
        <f ca="1">IF(ISERROR(CVMdataQly!FL89*(OFFSET(CPdataAnn!FL$9,$A85,0)/OFFSET(CVMdataAnn!FL$9,$A85,0))),"",CVMdataQly!FL89*(OFFSET(CPdataAnn!FL$9,$A85,0)/OFFSET(CVMdataAnn!FL$9,$A85,0)))</f>
        <v>2545.9418547595683</v>
      </c>
    </row>
    <row r="90" spans="1:168" x14ac:dyDescent="0.25">
      <c r="A90" s="6">
        <f t="shared" si="1"/>
        <v>21</v>
      </c>
      <c r="B90" s="1">
        <v>38412</v>
      </c>
      <c r="C90" s="6">
        <f ca="1">IF(ISERROR(CVMdataQly!C90*(OFFSET(CPdataAnn!C$9,$A86,0)/OFFSET(CVMdataAnn!C$9,$A86,0))),"",CVMdataQly!C90*(OFFSET(CPdataAnn!C$9,$A86,0)/OFFSET(CVMdataAnn!C$9,$A86,0)))</f>
        <v>212980.06389392965</v>
      </c>
      <c r="D90" s="6">
        <f ca="1">IF(ISERROR(CVMdataQly!D90*(OFFSET(CPdataAnn!D$9,$A86,0)/OFFSET(CVMdataAnn!D$9,$A86,0))),"",CVMdataQly!D90*(OFFSET(CPdataAnn!D$9,$A86,0)/OFFSET(CVMdataAnn!D$9,$A86,0)))</f>
        <v>3215.6172148939722</v>
      </c>
      <c r="E90" s="6">
        <f ca="1">IF(ISERROR(CVMdataQly!E90*(OFFSET(CPdataAnn!E$9,$A86,0)/OFFSET(CVMdataAnn!E$9,$A86,0))),"",CVMdataQly!E90*(OFFSET(CPdataAnn!E$9,$A86,0)/OFFSET(CVMdataAnn!E$9,$A86,0)))</f>
        <v>209792.27102435415</v>
      </c>
      <c r="F90" s="6">
        <f ca="1">IF(ISERROR(CVMdataQly!F90*(OFFSET(CPdataAnn!F$9,$A86,0)/OFFSET(CVMdataAnn!F$9,$A86,0))),"",CVMdataQly!F90*(OFFSET(CPdataAnn!F$9,$A86,0)/OFFSET(CVMdataAnn!F$9,$A86,0)))</f>
        <v>16543.000279914573</v>
      </c>
      <c r="G90" s="6">
        <f ca="1">IF(ISERROR(CVMdataQly!G90*(OFFSET(CPdataAnn!G$9,$A86,0)/OFFSET(CVMdataAnn!G$9,$A86,0))),"",CVMdataQly!G90*(OFFSET(CPdataAnn!G$9,$A86,0)/OFFSET(CVMdataAnn!G$9,$A86,0)))</f>
        <v>8158.5134996370598</v>
      </c>
      <c r="H90" s="6">
        <f ca="1">IF(ISERROR(CVMdataQly!H90*(OFFSET(CPdataAnn!H$9,$A86,0)/OFFSET(CVMdataAnn!H$9,$A86,0))),"",CVMdataQly!H90*(OFFSET(CPdataAnn!H$9,$A86,0)/OFFSET(CVMdataAnn!H$9,$A86,0)))</f>
        <v>11119.363652347185</v>
      </c>
      <c r="I90" s="6">
        <f ca="1">IF(ISERROR(CVMdataQly!I90*(OFFSET(CPdataAnn!I$9,$A86,0)/OFFSET(CVMdataAnn!I$9,$A86,0))),"",CVMdataQly!I90*(OFFSET(CPdataAnn!I$9,$A86,0)/OFFSET(CVMdataAnn!I$9,$A86,0)))</f>
        <v>51911.499634418069</v>
      </c>
      <c r="J90" s="6">
        <f ca="1">IF(ISERROR(CVMdataQly!J90*(OFFSET(CPdataAnn!J$9,$A86,0)/OFFSET(CVMdataAnn!J$9,$A86,0))),"",CVMdataQly!J90*(OFFSET(CPdataAnn!J$9,$A86,0)/OFFSET(CVMdataAnn!J$9,$A86,0)))</f>
        <v>10407.018541409147</v>
      </c>
      <c r="K90" s="6">
        <f ca="1">IF(ISERROR(CVMdataQly!K90*(OFFSET(CPdataAnn!K$9,$A86,0)/OFFSET(CVMdataAnn!K$9,$A86,0))),"",CVMdataQly!K90*(OFFSET(CPdataAnn!K$9,$A86,0)/OFFSET(CVMdataAnn!K$9,$A86,0)))</f>
        <v>2670.6361781467672</v>
      </c>
      <c r="L90" s="6">
        <f ca="1">IF(ISERROR(CVMdataQly!L90*(OFFSET(CPdataAnn!L$9,$A86,0)/OFFSET(CVMdataAnn!L$9,$A86,0))),"",CVMdataQly!L90*(OFFSET(CPdataAnn!L$9,$A86,0)/OFFSET(CVMdataAnn!L$9,$A86,0)))</f>
        <v>29100.992933183512</v>
      </c>
      <c r="M90" s="6">
        <f ca="1">IF(ISERROR(CVMdataQly!M90*(OFFSET(CPdataAnn!M$9,$A86,0)/OFFSET(CVMdataAnn!M$9,$A86,0))),"",CVMdataQly!M90*(OFFSET(CPdataAnn!M$9,$A86,0)/OFFSET(CVMdataAnn!M$9,$A86,0)))</f>
        <v>4461.5026868282921</v>
      </c>
      <c r="N90" s="6">
        <f ca="1">IF(ISERROR(CVMdataQly!N90*(OFFSET(CPdataAnn!N$9,$A86,0)/OFFSET(CVMdataAnn!N$9,$A86,0))),"",CVMdataQly!N90*(OFFSET(CPdataAnn!N$9,$A86,0)/OFFSET(CVMdataAnn!N$9,$A86,0)))</f>
        <v>24163.493635499766</v>
      </c>
      <c r="O90" s="6">
        <f ca="1">IF(ISERROR(CVMdataQly!O90*(OFFSET(CPdataAnn!O$9,$A86,0)/OFFSET(CVMdataAnn!O$9,$A86,0))),"",CVMdataQly!O90*(OFFSET(CPdataAnn!O$9,$A86,0)/OFFSET(CVMdataAnn!O$9,$A86,0)))</f>
        <v>2577.1485927966937</v>
      </c>
      <c r="P90" s="6">
        <f ca="1">IF(ISERROR(CVMdataQly!P90*(OFFSET(CPdataAnn!P$9,$A86,0)/OFFSET(CVMdataAnn!P$9,$A86,0))),"",CVMdataQly!P90*(OFFSET(CPdataAnn!P$9,$A86,0)/OFFSET(CVMdataAnn!P$9,$A86,0)))</f>
        <v>20647.989192787965</v>
      </c>
      <c r="Q90" s="6">
        <f ca="1">IF(ISERROR(CVMdataQly!Q90*(OFFSET(CPdataAnn!Q$9,$A86,0)/OFFSET(CVMdataAnn!Q$9,$A86,0))),"",CVMdataQly!Q90*(OFFSET(CPdataAnn!Q$9,$A86,0)/OFFSET(CVMdataAnn!Q$9,$A86,0)))</f>
        <v>28023.938293387462</v>
      </c>
      <c r="R90" s="6">
        <f ca="1">IF(ISERROR(CVMdataQly!R90*(OFFSET(CPdataAnn!R$9,$A86,0)/OFFSET(CVMdataAnn!R$9,$A86,0))),"",CVMdataQly!R90*(OFFSET(CPdataAnn!R$9,$A86,0)/OFFSET(CVMdataAnn!R$9,$A86,0)))</f>
        <v>16543.000279914573</v>
      </c>
      <c r="S90" s="6">
        <f ca="1">IF(ISERROR(CVMdataQly!S90*(OFFSET(CPdataAnn!S$9,$A86,0)/OFFSET(CVMdataAnn!S$9,$A86,0))),"",CVMdataQly!S90*(OFFSET(CPdataAnn!S$9,$A86,0)/OFFSET(CVMdataAnn!S$9,$A86,0)))</f>
        <v>14475.128443294218</v>
      </c>
      <c r="T90" s="6">
        <f ca="1">IF(ISERROR(CVMdataQly!T90*(OFFSET(CPdataAnn!T$9,$A86,0)/OFFSET(CVMdataAnn!T$9,$A86,0))),"",CVMdataQly!T90*(OFFSET(CPdataAnn!T$9,$A86,0)/OFFSET(CVMdataAnn!T$9,$A86,0)))</f>
        <v>2422.7981663929941</v>
      </c>
      <c r="U90" s="6">
        <f ca="1">IF(ISERROR(CVMdataQly!U90*(OFFSET(CPdataAnn!U$9,$A86,0)/OFFSET(CVMdataAnn!U$9,$A86,0))),"",CVMdataQly!U90*(OFFSET(CPdataAnn!U$9,$A86,0)/OFFSET(CVMdataAnn!U$9,$A86,0)))</f>
        <v>3278.2393428063942</v>
      </c>
      <c r="V90" s="6">
        <f ca="1">IF(ISERROR(CVMdataQly!V90*(OFFSET(CPdataAnn!V$9,$A86,0)/OFFSET(CVMdataAnn!V$9,$A86,0))),"",CVMdataQly!V90*(OFFSET(CPdataAnn!V$9,$A86,0)/OFFSET(CVMdataAnn!V$9,$A86,0)))</f>
        <v>656.51356993736943</v>
      </c>
      <c r="W90" s="6">
        <f ca="1">IF(ISERROR(CVMdataQly!W90*(OFFSET(CPdataAnn!W$9,$A86,0)/OFFSET(CVMdataAnn!W$9,$A86,0))),"",CVMdataQly!W90*(OFFSET(CPdataAnn!W$9,$A86,0)/OFFSET(CVMdataAnn!W$9,$A86,0)))</f>
        <v>1965.8835383159885</v>
      </c>
      <c r="X90" s="6">
        <f ca="1">IF(ISERROR(CVMdataQly!X90*(OFFSET(CPdataAnn!X$9,$A86,0)/OFFSET(CVMdataAnn!X$9,$A86,0))),"",CVMdataQly!X90*(OFFSET(CPdataAnn!X$9,$A86,0)/OFFSET(CVMdataAnn!X$9,$A86,0)))</f>
        <v>427.90789069696041</v>
      </c>
      <c r="Y90" s="6">
        <f ca="1">IF(ISERROR(CVMdataQly!Y90*(OFFSET(CPdataAnn!Y$9,$A86,0)/OFFSET(CVMdataAnn!Y$9,$A86,0))),"",CVMdataQly!Y90*(OFFSET(CPdataAnn!Y$9,$A86,0)/OFFSET(CVMdataAnn!Y$9,$A86,0)))</f>
        <v>1418.5267813267812</v>
      </c>
      <c r="Z90" s="6">
        <f ca="1">IF(ISERROR(CVMdataQly!Z90*(OFFSET(CPdataAnn!Z$9,$A86,0)/OFFSET(CVMdataAnn!Z$9,$A86,0))),"",CVMdataQly!Z90*(OFFSET(CPdataAnn!Z$9,$A86,0)/OFFSET(CVMdataAnn!Z$9,$A86,0)))</f>
        <v>2198.253497693413</v>
      </c>
      <c r="AA90" s="6">
        <f ca="1">IF(ISERROR(CVMdataQly!AA90*(OFFSET(CPdataAnn!AA$9,$A86,0)/OFFSET(CVMdataAnn!AA$9,$A86,0))),"",CVMdataQly!AA90*(OFFSET(CPdataAnn!AA$9,$A86,0)/OFFSET(CVMdataAnn!AA$9,$A86,0)))</f>
        <v>1707.0145009951664</v>
      </c>
      <c r="AB90" s="6">
        <f ca="1">IF(ISERROR(CVMdataQly!AB90*(OFFSET(CPdataAnn!AB$9,$A86,0)/OFFSET(CVMdataAnn!AB$9,$A86,0))),"",CVMdataQly!AB90*(OFFSET(CPdataAnn!AB$9,$A86,0)/OFFSET(CVMdataAnn!AB$9,$A86,0)))</f>
        <v>399.39554173146712</v>
      </c>
      <c r="AC90" s="6">
        <f ca="1">IF(ISERROR(CVMdataQly!AC90*(OFFSET(CPdataAnn!AC$9,$A86,0)/OFFSET(CVMdataAnn!AC$9,$A86,0))),"",CVMdataQly!AC90*(OFFSET(CPdataAnn!AC$9,$A86,0)/OFFSET(CVMdataAnn!AC$9,$A86,0)))</f>
        <v>2067.6472317903049</v>
      </c>
      <c r="AD90" s="6">
        <f ca="1">IF(ISERROR(CVMdataQly!AD90*(OFFSET(CPdataAnn!AD$9,$A86,0)/OFFSET(CVMdataAnn!AD$9,$A86,0))),"",CVMdataQly!AD90*(OFFSET(CPdataAnn!AD$9,$A86,0)/OFFSET(CVMdataAnn!AD$9,$A86,0)))</f>
        <v>461.4449339207049</v>
      </c>
      <c r="AE90" s="6">
        <f ca="1">IF(ISERROR(CVMdataQly!AE90*(OFFSET(CPdataAnn!AE$9,$A86,0)/OFFSET(CVMdataAnn!AE$9,$A86,0))),"",CVMdataQly!AE90*(OFFSET(CPdataAnn!AE$9,$A86,0)/OFFSET(CVMdataAnn!AE$9,$A86,0)))</f>
        <v>1606.7372043010753</v>
      </c>
      <c r="AF90" s="6">
        <f ca="1">IF(ISERROR(CVMdataQly!AF90*(OFFSET(CPdataAnn!AF$9,$A86,0)/OFFSET(CVMdataAnn!AF$9,$A86,0))),"",CVMdataQly!AF90*(OFFSET(CPdataAnn!AF$9,$A86,0)/OFFSET(CVMdataAnn!AF$9,$A86,0)))</f>
        <v>8158.5134996370598</v>
      </c>
      <c r="AG90" s="6">
        <f ca="1">IF(ISERROR(CVMdataQly!AG90*(OFFSET(CPdataAnn!AG$9,$A86,0)/OFFSET(CVMdataAnn!AG$9,$A86,0))),"",CVMdataQly!AG90*(OFFSET(CPdataAnn!AG$9,$A86,0)/OFFSET(CVMdataAnn!AG$9,$A86,0)))</f>
        <v>3106.9109179180309</v>
      </c>
      <c r="AH90" s="6">
        <f ca="1">IF(ISERROR(CVMdataQly!AH90*(OFFSET(CPdataAnn!AH$9,$A86,0)/OFFSET(CVMdataAnn!AH$9,$A86,0))),"",CVMdataQly!AH90*(OFFSET(CPdataAnn!AH$9,$A86,0)/OFFSET(CVMdataAnn!AH$9,$A86,0)))</f>
        <v>773.65597902802983</v>
      </c>
      <c r="AI90" s="6">
        <f ca="1">IF(ISERROR(CVMdataQly!AI90*(OFFSET(CPdataAnn!AI$9,$A86,0)/OFFSET(CVMdataAnn!AI$9,$A86,0))),"",CVMdataQly!AI90*(OFFSET(CPdataAnn!AI$9,$A86,0)/OFFSET(CVMdataAnn!AI$9,$A86,0)))</f>
        <v>1475.718738930216</v>
      </c>
      <c r="AJ90" s="6">
        <f ca="1">IF(ISERROR(CVMdataQly!AJ90*(OFFSET(CPdataAnn!AJ$9,$A86,0)/OFFSET(CVMdataAnn!AJ$9,$A86,0))),"",CVMdataQly!AJ90*(OFFSET(CPdataAnn!AJ$9,$A86,0)/OFFSET(CVMdataAnn!AJ$9,$A86,0)))</f>
        <v>857.33983286908074</v>
      </c>
      <c r="AK90" s="6">
        <f ca="1">IF(ISERROR(CVMdataQly!AK90*(OFFSET(CPdataAnn!AK$9,$A86,0)/OFFSET(CVMdataAnn!AK$9,$A86,0))),"",CVMdataQly!AK90*(OFFSET(CPdataAnn!AK$9,$A86,0)/OFFSET(CVMdataAnn!AK$9,$A86,0)))</f>
        <v>3747.5891915521433</v>
      </c>
      <c r="AL90" s="6">
        <f ca="1">IF(ISERROR(CVMdataQly!AL90*(OFFSET(CPdataAnn!AL$9,$A86,0)/OFFSET(CVMdataAnn!AL$9,$A86,0))),"",CVMdataQly!AL90*(OFFSET(CPdataAnn!AL$9,$A86,0)/OFFSET(CVMdataAnn!AL$9,$A86,0)))</f>
        <v>1302.6886898096304</v>
      </c>
      <c r="AM90" s="6">
        <f ca="1">IF(ISERROR(CVMdataQly!AM90*(OFFSET(CPdataAnn!AM$9,$A86,0)/OFFSET(CVMdataAnn!AM$9,$A86,0))),"",CVMdataQly!AM90*(OFFSET(CPdataAnn!AM$9,$A86,0)/OFFSET(CVMdataAnn!AM$9,$A86,0)))</f>
        <v>11119.363652347185</v>
      </c>
      <c r="AN90" s="6">
        <f ca="1">IF(ISERROR(CVMdataQly!AN90*(OFFSET(CPdataAnn!AN$9,$A86,0)/OFFSET(CVMdataAnn!AN$9,$A86,0))),"",CVMdataQly!AN90*(OFFSET(CPdataAnn!AN$9,$A86,0)/OFFSET(CVMdataAnn!AN$9,$A86,0)))</f>
        <v>9599.8263132986285</v>
      </c>
      <c r="AO90" s="6">
        <f ca="1">IF(ISERROR(CVMdataQly!AO90*(OFFSET(CPdataAnn!AO$9,$A86,0)/OFFSET(CVMdataAnn!AO$9,$A86,0))),"",CVMdataQly!AO90*(OFFSET(CPdataAnn!AO$9,$A86,0)/OFFSET(CVMdataAnn!AO$9,$A86,0)))</f>
        <v>70.621669626998226</v>
      </c>
      <c r="AP90" s="6">
        <f ca="1">IF(ISERROR(CVMdataQly!AP90*(OFFSET(CPdataAnn!AP$9,$A86,0)/OFFSET(CVMdataAnn!AP$9,$A86,0))),"",CVMdataQly!AP90*(OFFSET(CPdataAnn!AP$9,$A86,0)/OFFSET(CVMdataAnn!AP$9,$A86,0)))</f>
        <v>8839.3568384931568</v>
      </c>
      <c r="AQ90" s="6">
        <f ca="1">IF(ISERROR(CVMdataQly!AQ90*(OFFSET(CPdataAnn!AQ$9,$A86,0)/OFFSET(CVMdataAnn!AQ$9,$A86,0))),"",CVMdataQly!AQ90*(OFFSET(CPdataAnn!AQ$9,$A86,0)/OFFSET(CVMdataAnn!AQ$9,$A86,0)))</f>
        <v>486.33333333333337</v>
      </c>
      <c r="AR90" s="6">
        <f ca="1">IF(ISERROR(CVMdataQly!AR90*(OFFSET(CPdataAnn!AR$9,$A86,0)/OFFSET(CVMdataAnn!AR$9,$A86,0))),"",CVMdataQly!AR90*(OFFSET(CPdataAnn!AR$9,$A86,0)/OFFSET(CVMdataAnn!AR$9,$A86,0)))</f>
        <v>203.59825327510916</v>
      </c>
      <c r="AS90" s="6">
        <f ca="1">IF(ISERROR(CVMdataQly!AS90*(OFFSET(CPdataAnn!AS$9,$A86,0)/OFFSET(CVMdataAnn!AS$9,$A86,0))),"",CVMdataQly!AS90*(OFFSET(CPdataAnn!AS$9,$A86,0)/OFFSET(CVMdataAnn!AS$9,$A86,0)))</f>
        <v>1520.4853647881173</v>
      </c>
      <c r="AT90" s="6">
        <f ca="1">IF(ISERROR(CVMdataQly!AT90*(OFFSET(CPdataAnn!AT$9,$A86,0)/OFFSET(CVMdataAnn!AT$9,$A86,0))),"",CVMdataQly!AT90*(OFFSET(CPdataAnn!AT$9,$A86,0)/OFFSET(CVMdataAnn!AT$9,$A86,0)))</f>
        <v>1505.2631578947369</v>
      </c>
      <c r="AU90" s="6">
        <f ca="1">IF(ISERROR(CVMdataQly!AU90*(OFFSET(CPdataAnn!AU$9,$A86,0)/OFFSET(CVMdataAnn!AU$9,$A86,0))),"",CVMdataQly!AU90*(OFFSET(CPdataAnn!AU$9,$A86,0)/OFFSET(CVMdataAnn!AU$9,$A86,0)))</f>
        <v>14.947368421052634</v>
      </c>
      <c r="AV90" s="6">
        <f ca="1">IF(ISERROR(CVMdataQly!AV90*(OFFSET(CPdataAnn!AV$9,$A86,0)/OFFSET(CVMdataAnn!AV$9,$A86,0))),"",CVMdataQly!AV90*(OFFSET(CPdataAnn!AV$9,$A86,0)/OFFSET(CVMdataAnn!AV$9,$A86,0)))</f>
        <v>51911.499634418069</v>
      </c>
      <c r="AW90" s="6">
        <f ca="1">IF(ISERROR(CVMdataQly!AW90*(OFFSET(CPdataAnn!AW$9,$A86,0)/OFFSET(CVMdataAnn!AW$9,$A86,0))),"",CVMdataQly!AW90*(OFFSET(CPdataAnn!AW$9,$A86,0)/OFFSET(CVMdataAnn!AW$9,$A86,0)))</f>
        <v>8625.0106639882033</v>
      </c>
      <c r="AX90" s="6">
        <f ca="1">IF(ISERROR(CVMdataQly!AX90*(OFFSET(CPdataAnn!AX$9,$A86,0)/OFFSET(CVMdataAnn!AX$9,$A86,0))),"",CVMdataQly!AX90*(OFFSET(CPdataAnn!AX$9,$A86,0)/OFFSET(CVMdataAnn!AX$9,$A86,0)))</f>
        <v>8598.6113445378141</v>
      </c>
      <c r="AY90" s="6">
        <f ca="1">IF(ISERROR(CVMdataQly!AY90*(OFFSET(CPdataAnn!AY$9,$A86,0)/OFFSET(CVMdataAnn!AY$9,$A86,0))),"",CVMdataQly!AY90*(OFFSET(CPdataAnn!AY$9,$A86,0)/OFFSET(CVMdataAnn!AY$9,$A86,0)))</f>
        <v>27.44055944055944</v>
      </c>
      <c r="AZ90" s="6">
        <f ca="1">IF(ISERROR(CVMdataQly!AZ90*(OFFSET(CPdataAnn!AZ$9,$A86,0)/OFFSET(CVMdataAnn!AZ$9,$A86,0))),"",CVMdataQly!AZ90*(OFFSET(CPdataAnn!AZ$9,$A86,0)/OFFSET(CVMdataAnn!AZ$9,$A86,0)))</f>
        <v>36867.625212161962</v>
      </c>
      <c r="BA90" s="6">
        <f ca="1">IF(ISERROR(CVMdataQly!BA90*(OFFSET(CPdataAnn!BA$9,$A86,0)/OFFSET(CVMdataAnn!BA$9,$A86,0))),"",CVMdataQly!BA90*(OFFSET(CPdataAnn!BA$9,$A86,0)/OFFSET(CVMdataAnn!BA$9,$A86,0)))</f>
        <v>35494.724237265204</v>
      </c>
      <c r="BB90" s="6">
        <f ca="1">IF(ISERROR(CVMdataQly!BB90*(OFFSET(CPdataAnn!BB$9,$A86,0)/OFFSET(CVMdataAnn!BB$9,$A86,0))),"",CVMdataQly!BB90*(OFFSET(CPdataAnn!BB$9,$A86,0)/OFFSET(CVMdataAnn!BB$9,$A86,0)))</f>
        <v>1372.7344130715207</v>
      </c>
      <c r="BC90" s="6">
        <f ca="1">IF(ISERROR(CVMdataQly!BC90*(OFFSET(CPdataAnn!BC$9,$A86,0)/OFFSET(CVMdataAnn!BC$9,$A86,0))),"",CVMdataQly!BC90*(OFFSET(CPdataAnn!BC$9,$A86,0)/OFFSET(CVMdataAnn!BC$9,$A86,0)))</f>
        <v>717.4161184210526</v>
      </c>
      <c r="BD90" s="6">
        <f ca="1">IF(ISERROR(CVMdataQly!BD90*(OFFSET(CPdataAnn!BD$9,$A86,0)/OFFSET(CVMdataAnn!BD$9,$A86,0))),"",CVMdataQly!BD90*(OFFSET(CPdataAnn!BD$9,$A86,0)/OFFSET(CVMdataAnn!BD$9,$A86,0)))</f>
        <v>295.20501043841335</v>
      </c>
      <c r="BE90" s="6">
        <f ca="1">IF(ISERROR(CVMdataQly!BE90*(OFFSET(CPdataAnn!BE$9,$A86,0)/OFFSET(CVMdataAnn!BE$9,$A86,0))),"",CVMdataQly!BE90*(OFFSET(CPdataAnn!BE$9,$A86,0)/OFFSET(CVMdataAnn!BE$9,$A86,0)))</f>
        <v>421.84158415841586</v>
      </c>
      <c r="BF90" s="6">
        <f ca="1">IF(ISERROR(CVMdataQly!BF90*(OFFSET(CPdataAnn!BF$9,$A86,0)/OFFSET(CVMdataAnn!BF$9,$A86,0))),"",CVMdataQly!BF90*(OFFSET(CPdataAnn!BF$9,$A86,0)/OFFSET(CVMdataAnn!BF$9,$A86,0)))</f>
        <v>1475.9857482185275</v>
      </c>
      <c r="BG90" s="6">
        <f ca="1">IF(ISERROR(CVMdataQly!BG90*(OFFSET(CPdataAnn!BG$9,$A86,0)/OFFSET(CVMdataAnn!BG$9,$A86,0))),"",CVMdataQly!BG90*(OFFSET(CPdataAnn!BG$9,$A86,0)/OFFSET(CVMdataAnn!BG$9,$A86,0)))</f>
        <v>728.17970049916812</v>
      </c>
      <c r="BH90" s="6">
        <f ca="1">IF(ISERROR(CVMdataQly!BH90*(OFFSET(CPdataAnn!BH$9,$A86,0)/OFFSET(CVMdataAnn!BH$9,$A86,0))),"",CVMdataQly!BH90*(OFFSET(CPdataAnn!BH$9,$A86,0)/OFFSET(CVMdataAnn!BH$9,$A86,0)))</f>
        <v>30.964467005076141</v>
      </c>
      <c r="BI90" s="6">
        <f ca="1">IF(ISERROR(CVMdataQly!BI90*(OFFSET(CPdataAnn!BI$9,$A86,0)/OFFSET(CVMdataAnn!BI$9,$A86,0))),"",CVMdataQly!BI90*(OFFSET(CPdataAnn!BI$9,$A86,0)/OFFSET(CVMdataAnn!BI$9,$A86,0)))</f>
        <v>717.23006364657442</v>
      </c>
      <c r="BJ90" s="6" t="str">
        <f ca="1">IF(ISERROR(CVMdataQly!BJ90*(OFFSET(CPdataAnn!BJ$9,$A86,0)/OFFSET(CVMdataAnn!BJ$9,$A86,0))),"",CVMdataQly!BJ90*(OFFSET(CPdataAnn!BJ$9,$A86,0)/OFFSET(CVMdataAnn!BJ$9,$A86,0)))</f>
        <v/>
      </c>
      <c r="BK90" s="6">
        <f ca="1">IF(ISERROR(CVMdataQly!BK90*(OFFSET(CPdataAnn!BK$9,$A86,0)/OFFSET(CVMdataAnn!BK$9,$A86,0))),"",CVMdataQly!BK90*(OFFSET(CPdataAnn!BK$9,$A86,0)/OFFSET(CVMdataAnn!BK$9,$A86,0)))</f>
        <v>4226.4750854747981</v>
      </c>
      <c r="BL90" s="6">
        <f ca="1">IF(ISERROR(CVMdataQly!BL90*(OFFSET(CPdataAnn!BL$9,$A86,0)/OFFSET(CVMdataAnn!BL$9,$A86,0))),"",CVMdataQly!BL90*(OFFSET(CPdataAnn!BL$9,$A86,0)/OFFSET(CVMdataAnn!BL$9,$A86,0)))</f>
        <v>2191.937663003976</v>
      </c>
      <c r="BM90" s="6">
        <f ca="1">IF(ISERROR(CVMdataQly!BM90*(OFFSET(CPdataAnn!BM$9,$A86,0)/OFFSET(CVMdataAnn!BM$9,$A86,0))),"",CVMdataQly!BM90*(OFFSET(CPdataAnn!BM$9,$A86,0)/OFFSET(CVMdataAnn!BM$9,$A86,0)))</f>
        <v>1804.0167082675359</v>
      </c>
      <c r="BN90" s="6">
        <f ca="1">IF(ISERROR(CVMdataQly!BN90*(OFFSET(CPdataAnn!BN$9,$A86,0)/OFFSET(CVMdataAnn!BN$9,$A86,0))),"",CVMdataQly!BN90*(OFFSET(CPdataAnn!BN$9,$A86,0)/OFFSET(CVMdataAnn!BN$9,$A86,0)))</f>
        <v>172.50344036697248</v>
      </c>
      <c r="BO90" s="6">
        <f ca="1">IF(ISERROR(CVMdataQly!BO90*(OFFSET(CPdataAnn!BO$9,$A86,0)/OFFSET(CVMdataAnn!BO$9,$A86,0))),"",CVMdataQly!BO90*(OFFSET(CPdataAnn!BO$9,$A86,0)/OFFSET(CVMdataAnn!BO$9,$A86,0)))</f>
        <v>56.727121464226286</v>
      </c>
      <c r="BP90" s="6" t="str">
        <f ca="1">IF(ISERROR(CVMdataQly!BP90*(OFFSET(CPdataAnn!BP$9,$A86,0)/OFFSET(CVMdataAnn!BP$9,$A86,0))),"",CVMdataQly!BP90*(OFFSET(CPdataAnn!BP$9,$A86,0)/OFFSET(CVMdataAnn!BP$9,$A86,0)))</f>
        <v/>
      </c>
      <c r="BQ90" s="6">
        <f ca="1">IF(ISERROR(CVMdataQly!BQ90*(OFFSET(CPdataAnn!BQ$9,$A86,0)/OFFSET(CVMdataAnn!BQ$9,$A86,0))),"",CVMdataQly!BQ90*(OFFSET(CPdataAnn!BQ$9,$A86,0)/OFFSET(CVMdataAnn!BQ$9,$A86,0)))</f>
        <v>10407.018541409147</v>
      </c>
      <c r="BR90" s="6">
        <f ca="1">IF(ISERROR(CVMdataQly!BR90*(OFFSET(CPdataAnn!BR$9,$A86,0)/OFFSET(CVMdataAnn!BR$9,$A86,0))),"",CVMdataQly!BR90*(OFFSET(CPdataAnn!BR$9,$A86,0)/OFFSET(CVMdataAnn!BR$9,$A86,0)))</f>
        <v>3540.8217747200324</v>
      </c>
      <c r="BS90" s="6">
        <f ca="1">IF(ISERROR(CVMdataQly!BS90*(OFFSET(CPdataAnn!BS$9,$A86,0)/OFFSET(CVMdataAnn!BS$9,$A86,0))),"",CVMdataQly!BS90*(OFFSET(CPdataAnn!BS$9,$A86,0)/OFFSET(CVMdataAnn!BS$9,$A86,0)))</f>
        <v>2619.799693271988</v>
      </c>
      <c r="BT90" s="6">
        <f ca="1">IF(ISERROR(CVMdataQly!BT90*(OFFSET(CPdataAnn!BT$9,$A86,0)/OFFSET(CVMdataAnn!BT$9,$A86,0))),"",CVMdataQly!BT90*(OFFSET(CPdataAnn!BT$9,$A86,0)/OFFSET(CVMdataAnn!BT$9,$A86,0)))</f>
        <v>918.28723404255322</v>
      </c>
      <c r="BU90" s="6">
        <f ca="1">IF(ISERROR(CVMdataQly!BU90*(OFFSET(CPdataAnn!BU$9,$A86,0)/OFFSET(CVMdataAnn!BU$9,$A86,0))),"",CVMdataQly!BU90*(OFFSET(CPdataAnn!BU$9,$A86,0)/OFFSET(CVMdataAnn!BU$9,$A86,0)))</f>
        <v>3.1515151515151514</v>
      </c>
      <c r="BV90" s="6">
        <f ca="1">IF(ISERROR(CVMdataQly!BV90*(OFFSET(CPdataAnn!BV$9,$A86,0)/OFFSET(CVMdataAnn!BV$9,$A86,0))),"",CVMdataQly!BV90*(OFFSET(CPdataAnn!BV$9,$A86,0)/OFFSET(CVMdataAnn!BV$9,$A86,0)))</f>
        <v>1107.9807383627608</v>
      </c>
      <c r="BW90" s="6">
        <f ca="1">IF(ISERROR(CVMdataQly!BW90*(OFFSET(CPdataAnn!BW$9,$A86,0)/OFFSET(CVMdataAnn!BW$9,$A86,0))),"",CVMdataQly!BW90*(OFFSET(CPdataAnn!BW$9,$A86,0)/OFFSET(CVMdataAnn!BW$9,$A86,0)))</f>
        <v>1729.7255926074729</v>
      </c>
      <c r="BX90" s="6">
        <f ca="1">IF(ISERROR(CVMdataQly!BX90*(OFFSET(CPdataAnn!BX$9,$A86,0)/OFFSET(CVMdataAnn!BX$9,$A86,0))),"",CVMdataQly!BX90*(OFFSET(CPdataAnn!BX$9,$A86,0)/OFFSET(CVMdataAnn!BX$9,$A86,0)))</f>
        <v>1414.7546362339515</v>
      </c>
      <c r="BY90" s="6">
        <f ca="1">IF(ISERROR(CVMdataQly!BY90*(OFFSET(CPdataAnn!BY$9,$A86,0)/OFFSET(CVMdataAnn!BY$9,$A86,0))),"",CVMdataQly!BY90*(OFFSET(CPdataAnn!BY$9,$A86,0)/OFFSET(CVMdataAnn!BY$9,$A86,0)))</f>
        <v>171.37241379310345</v>
      </c>
      <c r="BZ90" s="6">
        <f ca="1">IF(ISERROR(CVMdataQly!BZ90*(OFFSET(CPdataAnn!BZ$9,$A86,0)/OFFSET(CVMdataAnn!BZ$9,$A86,0))),"",CVMdataQly!BZ90*(OFFSET(CPdataAnn!BZ$9,$A86,0)/OFFSET(CVMdataAnn!BZ$9,$A86,0)))</f>
        <v>142.90428571428572</v>
      </c>
      <c r="CA90" s="6">
        <f ca="1">IF(ISERROR(CVMdataQly!CA90*(OFFSET(CPdataAnn!CA$9,$A86,0)/OFFSET(CVMdataAnn!CA$9,$A86,0))),"",CVMdataQly!CA90*(OFFSET(CPdataAnn!CA$9,$A86,0)/OFFSET(CVMdataAnn!CA$9,$A86,0)))</f>
        <v>1341.0047338975755</v>
      </c>
      <c r="CB90" s="6">
        <f ca="1">IF(ISERROR(CVMdataQly!CB90*(OFFSET(CPdataAnn!CB$9,$A86,0)/OFFSET(CVMdataAnn!CB$9,$A86,0))),"",CVMdataQly!CB90*(OFFSET(CPdataAnn!CB$9,$A86,0)/OFFSET(CVMdataAnn!CB$9,$A86,0)))</f>
        <v>978.01379310344817</v>
      </c>
      <c r="CC90" s="6">
        <f ca="1">IF(ISERROR(CVMdataQly!CC90*(OFFSET(CPdataAnn!CC$9,$A86,0)/OFFSET(CVMdataAnn!CC$9,$A86,0))),"",CVMdataQly!CC90*(OFFSET(CPdataAnn!CC$9,$A86,0)/OFFSET(CVMdataAnn!CC$9,$A86,0)))</f>
        <v>117.22127659574468</v>
      </c>
      <c r="CD90" s="6">
        <f ca="1">IF(ISERROR(CVMdataQly!CD90*(OFFSET(CPdataAnn!CD$9,$A86,0)/OFFSET(CVMdataAnn!CD$9,$A86,0))),"",CVMdataQly!CD90*(OFFSET(CPdataAnn!CD$9,$A86,0)/OFFSET(CVMdataAnn!CD$9,$A86,0)))</f>
        <v>861.21863932898418</v>
      </c>
      <c r="CE90" s="6">
        <f ca="1">IF(ISERROR(CVMdataQly!CE90*(OFFSET(CPdataAnn!CE$9,$A86,0)/OFFSET(CVMdataAnn!CE$9,$A86,0))),"",CVMdataQly!CE90*(OFFSET(CPdataAnn!CE$9,$A86,0)/OFFSET(CVMdataAnn!CE$9,$A86,0)))</f>
        <v>1709.4936766034327</v>
      </c>
      <c r="CF90" s="6">
        <f ca="1">IF(ISERROR(CVMdataQly!CF90*(OFFSET(CPdataAnn!CF$9,$A86,0)/OFFSET(CVMdataAnn!CF$9,$A86,0))),"",CVMdataQly!CF90*(OFFSET(CPdataAnn!CF$9,$A86,0)/OFFSET(CVMdataAnn!CF$9,$A86,0)))</f>
        <v>759.85992529348982</v>
      </c>
      <c r="CG90" s="6">
        <f ca="1">IF(ISERROR(CVMdataQly!CG90*(OFFSET(CPdataAnn!CG$9,$A86,0)/OFFSET(CVMdataAnn!CG$9,$A86,0))),"",CVMdataQly!CG90*(OFFSET(CPdataAnn!CG$9,$A86,0)/OFFSET(CVMdataAnn!CG$9,$A86,0)))</f>
        <v>948.61246504194969</v>
      </c>
      <c r="CH90" s="6">
        <f ca="1">IF(ISERROR(CVMdataQly!CH90*(OFFSET(CPdataAnn!CH$9,$A86,0)/OFFSET(CVMdataAnn!CH$9,$A86,0))),"",CVMdataQly!CH90*(OFFSET(CPdataAnn!CH$9,$A86,0)/OFFSET(CVMdataAnn!CH$9,$A86,0)))</f>
        <v>2670.6361781467672</v>
      </c>
      <c r="CI90" s="6">
        <f ca="1">IF(ISERROR(CVMdataQly!CI90*(OFFSET(CPdataAnn!CI$9,$A86,0)/OFFSET(CVMdataAnn!CI$9,$A86,0))),"",CVMdataQly!CI90*(OFFSET(CPdataAnn!CI$9,$A86,0)/OFFSET(CVMdataAnn!CI$9,$A86,0)))</f>
        <v>1396.2380583126551</v>
      </c>
      <c r="CJ90" s="6">
        <f ca="1">IF(ISERROR(CVMdataQly!CJ90*(OFFSET(CPdataAnn!CJ$9,$A86,0)/OFFSET(CVMdataAnn!CJ$9,$A86,0))),"",CVMdataQly!CJ90*(OFFSET(CPdataAnn!CJ$9,$A86,0)/OFFSET(CVMdataAnn!CJ$9,$A86,0)))</f>
        <v>712.21934197407779</v>
      </c>
      <c r="CK90" s="6">
        <f ca="1">IF(ISERROR(CVMdataQly!CK90*(OFFSET(CPdataAnn!CK$9,$A86,0)/OFFSET(CVMdataAnn!CK$9,$A86,0))),"",CVMdataQly!CK90*(OFFSET(CPdataAnn!CK$9,$A86,0)/OFFSET(CVMdataAnn!CK$9,$A86,0)))</f>
        <v>125.28318584070797</v>
      </c>
      <c r="CL90" s="6">
        <f ca="1">IF(ISERROR(CVMdataQly!CL90*(OFFSET(CPdataAnn!CL$9,$A86,0)/OFFSET(CVMdataAnn!CL$9,$A86,0))),"",CVMdataQly!CL90*(OFFSET(CPdataAnn!CL$9,$A86,0)/OFFSET(CVMdataAnn!CL$9,$A86,0)))</f>
        <v>558.86540521242409</v>
      </c>
      <c r="CM90" s="6">
        <f ca="1">IF(ISERROR(CVMdataQly!CM90*(OFFSET(CPdataAnn!CM$9,$A86,0)/OFFSET(CVMdataAnn!CM$9,$A86,0))),"",CVMdataQly!CM90*(OFFSET(CPdataAnn!CM$9,$A86,0)/OFFSET(CVMdataAnn!CM$9,$A86,0)))</f>
        <v>682.66808850973075</v>
      </c>
      <c r="CN90" s="6">
        <f ca="1">IF(ISERROR(CVMdataQly!CN90*(OFFSET(CPdataAnn!CN$9,$A86,0)/OFFSET(CVMdataAnn!CN$9,$A86,0))),"",CVMdataQly!CN90*(OFFSET(CPdataAnn!CN$9,$A86,0)/OFFSET(CVMdataAnn!CN$9,$A86,0)))</f>
        <v>243.03950256035114</v>
      </c>
      <c r="CO90" s="6">
        <f ca="1">IF(ISERROR(CVMdataQly!CO90*(OFFSET(CPdataAnn!CO$9,$A86,0)/OFFSET(CVMdataAnn!CO$9,$A86,0))),"",CVMdataQly!CO90*(OFFSET(CPdataAnn!CO$9,$A86,0)/OFFSET(CVMdataAnn!CO$9,$A86,0)))</f>
        <v>331.57249866238629</v>
      </c>
      <c r="CP90" s="6">
        <f ca="1">IF(ISERROR(CVMdataQly!CP90*(OFFSET(CPdataAnn!CP$9,$A86,0)/OFFSET(CVMdataAnn!CP$9,$A86,0))),"",CVMdataQly!CP90*(OFFSET(CPdataAnn!CP$9,$A86,0)/OFFSET(CVMdataAnn!CP$9,$A86,0)))</f>
        <v>109.30198915009042</v>
      </c>
      <c r="CQ90" s="6">
        <f ca="1">IF(ISERROR(CVMdataQly!CQ90*(OFFSET(CPdataAnn!CQ$9,$A86,0)/OFFSET(CVMdataAnn!CQ$9,$A86,0))),"",CVMdataQly!CQ90*(OFFSET(CPdataAnn!CQ$9,$A86,0)/OFFSET(CVMdataAnn!CQ$9,$A86,0)))</f>
        <v>592.42640499553966</v>
      </c>
      <c r="CR90" s="6">
        <f ca="1">IF(ISERROR(CVMdataQly!CR90*(OFFSET(CPdataAnn!CR$9,$A86,0)/OFFSET(CVMdataAnn!CR$9,$A86,0))),"",CVMdataQly!CR90*(OFFSET(CPdataAnn!CR$9,$A86,0)/OFFSET(CVMdataAnn!CR$9,$A86,0)))</f>
        <v>29100.992933183512</v>
      </c>
      <c r="CS90" s="6">
        <f ca="1">IF(ISERROR(CVMdataQly!CS90*(OFFSET(CPdataAnn!CS$9,$A86,0)/OFFSET(CVMdataAnn!CS$9,$A86,0))),"",CVMdataQly!CS90*(OFFSET(CPdataAnn!CS$9,$A86,0)/OFFSET(CVMdataAnn!CS$9,$A86,0)))</f>
        <v>10072.929110871359</v>
      </c>
      <c r="CT90" s="6">
        <f ca="1">IF(ISERROR(CVMdataQly!CT90*(OFFSET(CPdataAnn!CT$9,$A86,0)/OFFSET(CVMdataAnn!CT$9,$A86,0))),"",CVMdataQly!CT90*(OFFSET(CPdataAnn!CT$9,$A86,0)/OFFSET(CVMdataAnn!CT$9,$A86,0)))</f>
        <v>9724.7143839109503</v>
      </c>
      <c r="CU90" s="6">
        <f ca="1">IF(ISERROR(CVMdataQly!CU90*(OFFSET(CPdataAnn!CU$9,$A86,0)/OFFSET(CVMdataAnn!CU$9,$A86,0))),"",CVMdataQly!CU90*(OFFSET(CPdataAnn!CU$9,$A86,0)/OFFSET(CVMdataAnn!CU$9,$A86,0)))</f>
        <v>189.24915254237285</v>
      </c>
      <c r="CV90" s="6">
        <f ca="1">IF(ISERROR(CVMdataQly!CV90*(OFFSET(CPdataAnn!CV$9,$A86,0)/OFFSET(CVMdataAnn!CV$9,$A86,0))),"",CVMdataQly!CV90*(OFFSET(CPdataAnn!CV$9,$A86,0)/OFFSET(CVMdataAnn!CV$9,$A86,0)))</f>
        <v>158.53818508535491</v>
      </c>
      <c r="CW90" s="6">
        <f ca="1">IF(ISERROR(CVMdataQly!CW90*(OFFSET(CPdataAnn!CW$9,$A86,0)/OFFSET(CVMdataAnn!CW$9,$A86,0))),"",CVMdataQly!CW90*(OFFSET(CPdataAnn!CW$9,$A86,0)/OFFSET(CVMdataAnn!CW$9,$A86,0)))</f>
        <v>11747.547423471975</v>
      </c>
      <c r="CX90" s="6">
        <f ca="1">IF(ISERROR(CVMdataQly!CX90*(OFFSET(CPdataAnn!CX$9,$A86,0)/OFFSET(CVMdataAnn!CX$9,$A86,0))),"",CVMdataQly!CX90*(OFFSET(CPdataAnn!CX$9,$A86,0)/OFFSET(CVMdataAnn!CX$9,$A86,0)))</f>
        <v>1159.0545236668663</v>
      </c>
      <c r="CY90" s="6">
        <f ca="1">IF(ISERROR(CVMdataQly!CY90*(OFFSET(CPdataAnn!CY$9,$A86,0)/OFFSET(CVMdataAnn!CY$9,$A86,0))),"",CVMdataQly!CY90*(OFFSET(CPdataAnn!CY$9,$A86,0)/OFFSET(CVMdataAnn!CY$9,$A86,0)))</f>
        <v>5591.5291522880725</v>
      </c>
      <c r="CZ90" s="6">
        <f ca="1">IF(ISERROR(CVMdataQly!CZ90*(OFFSET(CPdataAnn!CZ$9,$A86,0)/OFFSET(CVMdataAnn!CZ$9,$A86,0))),"",CVMdataQly!CZ90*(OFFSET(CPdataAnn!CZ$9,$A86,0)/OFFSET(CVMdataAnn!CZ$9,$A86,0)))</f>
        <v>3976.1702553429923</v>
      </c>
      <c r="DA90" s="6">
        <f ca="1">IF(ISERROR(CVMdataQly!DA90*(OFFSET(CPdataAnn!DA$9,$A86,0)/OFFSET(CVMdataAnn!DA$9,$A86,0))),"",CVMdataQly!DA90*(OFFSET(CPdataAnn!DA$9,$A86,0)/OFFSET(CVMdataAnn!DA$9,$A86,0)))</f>
        <v>1020.4323301495765</v>
      </c>
      <c r="DB90" s="6">
        <f ca="1">IF(ISERROR(CVMdataQly!DB90*(OFFSET(CPdataAnn!DB$9,$A86,0)/OFFSET(CVMdataAnn!DB$9,$A86,0))),"",CVMdataQly!DB90*(OFFSET(CPdataAnn!DB$9,$A86,0)/OFFSET(CVMdataAnn!DB$9,$A86,0)))</f>
        <v>7281.1123834451173</v>
      </c>
      <c r="DC90" s="6">
        <f ca="1">IF(ISERROR(CVMdataQly!DC90*(OFFSET(CPdataAnn!DC$9,$A86,0)/OFFSET(CVMdataAnn!DC$9,$A86,0))),"",CVMdataQly!DC90*(OFFSET(CPdataAnn!DC$9,$A86,0)/OFFSET(CVMdataAnn!DC$9,$A86,0)))</f>
        <v>1150.3178445919561</v>
      </c>
      <c r="DD90" s="6">
        <f ca="1">IF(ISERROR(CVMdataQly!DD90*(OFFSET(CPdataAnn!DD$9,$A86,0)/OFFSET(CVMdataAnn!DD$9,$A86,0))),"",CVMdataQly!DD90*(OFFSET(CPdataAnn!DD$9,$A86,0)/OFFSET(CVMdataAnn!DD$9,$A86,0)))</f>
        <v>1698.5396825396824</v>
      </c>
      <c r="DE90" s="6">
        <f ca="1">IF(ISERROR(CVMdataQly!DE90*(OFFSET(CPdataAnn!DE$9,$A86,0)/OFFSET(CVMdataAnn!DE$9,$A86,0))),"",CVMdataQly!DE90*(OFFSET(CPdataAnn!DE$9,$A86,0)/OFFSET(CVMdataAnn!DE$9,$A86,0)))</f>
        <v>3320.4355899419729</v>
      </c>
      <c r="DF90" s="6">
        <f ca="1">IF(ISERROR(CVMdataQly!DF90*(OFFSET(CPdataAnn!DF$9,$A86,0)/OFFSET(CVMdataAnn!DF$9,$A86,0))),"",CVMdataQly!DF90*(OFFSET(CPdataAnn!DF$9,$A86,0)/OFFSET(CVMdataAnn!DF$9,$A86,0)))</f>
        <v>746.5503376304481</v>
      </c>
      <c r="DG90" s="6">
        <f ca="1">IF(ISERROR(CVMdataQly!DG90*(OFFSET(CPdataAnn!DG$9,$A86,0)/OFFSET(CVMdataAnn!DG$9,$A86,0))),"",CVMdataQly!DG90*(OFFSET(CPdataAnn!DG$9,$A86,0)/OFFSET(CVMdataAnn!DG$9,$A86,0)))</f>
        <v>364.20033955857383</v>
      </c>
      <c r="DH90" s="6">
        <f ca="1">IF(ISERROR(CVMdataQly!DH90*(OFFSET(CPdataAnn!DH$9,$A86,0)/OFFSET(CVMdataAnn!DH$9,$A86,0))),"",CVMdataQly!DH90*(OFFSET(CPdataAnn!DH$9,$A86,0)/OFFSET(CVMdataAnn!DH$9,$A86,0)))</f>
        <v>4461.5026868282921</v>
      </c>
      <c r="DI90" s="6">
        <f ca="1">IF(ISERROR(CVMdataQly!DI90*(OFFSET(CPdataAnn!DI$9,$A86,0)/OFFSET(CVMdataAnn!DI$9,$A86,0))),"",CVMdataQly!DI90*(OFFSET(CPdataAnn!DI$9,$A86,0)/OFFSET(CVMdataAnn!DI$9,$A86,0)))</f>
        <v>178.74914675767917</v>
      </c>
      <c r="DJ90" s="6">
        <f ca="1">IF(ISERROR(CVMdataQly!DJ90*(OFFSET(CPdataAnn!DJ$9,$A86,0)/OFFSET(CVMdataAnn!DJ$9,$A86,0))),"",CVMdataQly!DJ90*(OFFSET(CPdataAnn!DJ$9,$A86,0)/OFFSET(CVMdataAnn!DJ$9,$A86,0)))</f>
        <v>182.5</v>
      </c>
      <c r="DK90" s="6">
        <f ca="1">IF(ISERROR(CVMdataQly!DK90*(OFFSET(CPdataAnn!DK$9,$A86,0)/OFFSET(CVMdataAnn!DK$9,$A86,0))),"",CVMdataQly!DK90*(OFFSET(CPdataAnn!DK$9,$A86,0)/OFFSET(CVMdataAnn!DK$9,$A86,0)))</f>
        <v>4099.4380583890252</v>
      </c>
      <c r="DL90" s="6">
        <f ca="1">IF(ISERROR(CVMdataQly!DL90*(OFFSET(CPdataAnn!DL$9,$A86,0)/OFFSET(CVMdataAnn!DL$9,$A86,0))),"",CVMdataQly!DL90*(OFFSET(CPdataAnn!DL$9,$A86,0)/OFFSET(CVMdataAnn!DL$9,$A86,0)))</f>
        <v>24163.493635499766</v>
      </c>
      <c r="DM90" s="6">
        <f ca="1">IF(ISERROR(CVMdataQly!DM90*(OFFSET(CPdataAnn!DM$9,$A86,0)/OFFSET(CVMdataAnn!DM$9,$A86,0))),"",CVMdataQly!DM90*(OFFSET(CPdataAnn!DM$9,$A86,0)/OFFSET(CVMdataAnn!DM$9,$A86,0)))</f>
        <v>6383.2032796154936</v>
      </c>
      <c r="DN90" s="6">
        <f ca="1">IF(ISERROR(CVMdataQly!DN90*(OFFSET(CPdataAnn!DN$9,$A86,0)/OFFSET(CVMdataAnn!DN$9,$A86,0))),"",CVMdataQly!DN90*(OFFSET(CPdataAnn!DN$9,$A86,0)/OFFSET(CVMdataAnn!DN$9,$A86,0)))</f>
        <v>1516.6621621621621</v>
      </c>
      <c r="DO90" s="6">
        <f ca="1">IF(ISERROR(CVMdataQly!DO90*(OFFSET(CPdataAnn!DO$9,$A86,0)/OFFSET(CVMdataAnn!DO$9,$A86,0))),"",CVMdataQly!DO90*(OFFSET(CPdataAnn!DO$9,$A86,0)/OFFSET(CVMdataAnn!DO$9,$A86,0)))</f>
        <v>1249.6124031007753</v>
      </c>
      <c r="DP90" s="6">
        <f ca="1">IF(ISERROR(CVMdataQly!DP90*(OFFSET(CPdataAnn!DP$9,$A86,0)/OFFSET(CVMdataAnn!DP$9,$A86,0))),"",CVMdataQly!DP90*(OFFSET(CPdataAnn!DP$9,$A86,0)/OFFSET(CVMdataAnn!DP$9,$A86,0)))</f>
        <v>1503.849582172702</v>
      </c>
      <c r="DQ90" s="6">
        <f ca="1">IF(ISERROR(CVMdataQly!DQ90*(OFFSET(CPdataAnn!DQ$9,$A86,0)/OFFSET(CVMdataAnn!DQ$9,$A86,0))),"",CVMdataQly!DQ90*(OFFSET(CPdataAnn!DQ$9,$A86,0)/OFFSET(CVMdataAnn!DQ$9,$A86,0)))</f>
        <v>2073.3114285714287</v>
      </c>
      <c r="DR90" s="6">
        <f ca="1">IF(ISERROR(CVMdataQly!DR90*(OFFSET(CPdataAnn!DR$9,$A86,0)/OFFSET(CVMdataAnn!DR$9,$A86,0))),"",CVMdataQly!DR90*(OFFSET(CPdataAnn!DR$9,$A86,0)/OFFSET(CVMdataAnn!DR$9,$A86,0)))</f>
        <v>36.822966507177036</v>
      </c>
      <c r="DS90" s="6">
        <f ca="1">IF(ISERROR(CVMdataQly!DS90*(OFFSET(CPdataAnn!DS$9,$A86,0)/OFFSET(CVMdataAnn!DS$9,$A86,0))),"",CVMdataQly!DS90*(OFFSET(CPdataAnn!DS$9,$A86,0)/OFFSET(CVMdataAnn!DS$9,$A86,0)))</f>
        <v>1503.8406653007112</v>
      </c>
      <c r="DT90" s="6">
        <f ca="1">IF(ISERROR(CVMdataQly!DT90*(OFFSET(CPdataAnn!DT$9,$A86,0)/OFFSET(CVMdataAnn!DT$9,$A86,0))),"",CVMdataQly!DT90*(OFFSET(CPdataAnn!DT$9,$A86,0)/OFFSET(CVMdataAnn!DT$9,$A86,0)))</f>
        <v>1390.4512974802558</v>
      </c>
      <c r="DU90" s="6">
        <f ca="1">IF(ISERROR(CVMdataQly!DU90*(OFFSET(CPdataAnn!DU$9,$A86,0)/OFFSET(CVMdataAnn!DU$9,$A86,0))),"",CVMdataQly!DU90*(OFFSET(CPdataAnn!DU$9,$A86,0)/OFFSET(CVMdataAnn!DU$9,$A86,0)))</f>
        <v>78.709090909090904</v>
      </c>
      <c r="DV90" s="6">
        <f ca="1">IF(ISERROR(CVMdataQly!DV90*(OFFSET(CPdataAnn!DV$9,$A86,0)/OFFSET(CVMdataAnn!DV$9,$A86,0))),"",CVMdataQly!DV90*(OFFSET(CPdataAnn!DV$9,$A86,0)/OFFSET(CVMdataAnn!DV$9,$A86,0)))</f>
        <v>34.346153846153847</v>
      </c>
      <c r="DW90" s="6">
        <f ca="1">IF(ISERROR(CVMdataQly!DW90*(OFFSET(CPdataAnn!DW$9,$A86,0)/OFFSET(CVMdataAnn!DW$9,$A86,0))),"",CVMdataQly!DW90*(OFFSET(CPdataAnn!DW$9,$A86,0)/OFFSET(CVMdataAnn!DW$9,$A86,0)))</f>
        <v>5836.6908142567372</v>
      </c>
      <c r="DX90" s="6">
        <f ca="1">IF(ISERROR(CVMdataQly!DX90*(OFFSET(CPdataAnn!DX$9,$A86,0)/OFFSET(CVMdataAnn!DX$9,$A86,0))),"",CVMdataQly!DX90*(OFFSET(CPdataAnn!DX$9,$A86,0)/OFFSET(CVMdataAnn!DX$9,$A86,0)))</f>
        <v>3292.8122925163616</v>
      </c>
      <c r="DY90" s="6">
        <f ca="1">IF(ISERROR(CVMdataQly!DY90*(OFFSET(CPdataAnn!DY$9,$A86,0)/OFFSET(CVMdataAnn!DY$9,$A86,0))),"",CVMdataQly!DY90*(OFFSET(CPdataAnn!DY$9,$A86,0)/OFFSET(CVMdataAnn!DY$9,$A86,0)))</f>
        <v>565.43712574850292</v>
      </c>
      <c r="DZ90" s="6">
        <f ca="1">IF(ISERROR(CVMdataQly!DZ90*(OFFSET(CPdataAnn!DZ$9,$A86,0)/OFFSET(CVMdataAnn!DZ$9,$A86,0))),"",CVMdataQly!DZ90*(OFFSET(CPdataAnn!DZ$9,$A86,0)/OFFSET(CVMdataAnn!DZ$9,$A86,0)))</f>
        <v>913.89761805265357</v>
      </c>
      <c r="EA90" s="6">
        <f ca="1">IF(ISERROR(CVMdataQly!EA90*(OFFSET(CPdataAnn!EA$9,$A86,0)/OFFSET(CVMdataAnn!EA$9,$A86,0))),"",CVMdataQly!EA90*(OFFSET(CPdataAnn!EA$9,$A86,0)/OFFSET(CVMdataAnn!EA$9,$A86,0)))</f>
        <v>731.22083106514242</v>
      </c>
      <c r="EB90" s="6">
        <f ca="1">IF(ISERROR(CVMdataQly!EB90*(OFFSET(CPdataAnn!EB$9,$A86,0)/OFFSET(CVMdataAnn!EB$9,$A86,0))),"",CVMdataQly!EB90*(OFFSET(CPdataAnn!EB$9,$A86,0)/OFFSET(CVMdataAnn!EB$9,$A86,0)))</f>
        <v>333.3237410071942</v>
      </c>
      <c r="EC90" s="6">
        <f ca="1">IF(ISERROR(CVMdataQly!EC90*(OFFSET(CPdataAnn!EC$9,$A86,0)/OFFSET(CVMdataAnn!EC$9,$A86,0))),"",CVMdataQly!EC90*(OFFSET(CPdataAnn!EC$9,$A86,0)/OFFSET(CVMdataAnn!EC$9,$A86,0)))</f>
        <v>7399.0671480616948</v>
      </c>
      <c r="ED90" s="6">
        <f ca="1">IF(ISERROR(CVMdataQly!ED90*(OFFSET(CPdataAnn!ED$9,$A86,0)/OFFSET(CVMdataAnn!ED$9,$A86,0))),"",CVMdataQly!ED90*(OFFSET(CPdataAnn!ED$9,$A86,0)/OFFSET(CVMdataAnn!ED$9,$A86,0)))</f>
        <v>1725.5977209378586</v>
      </c>
      <c r="EE90" s="6">
        <f ca="1">IF(ISERROR(CVMdataQly!EE90*(OFFSET(CPdataAnn!EE$9,$A86,0)/OFFSET(CVMdataAnn!EE$9,$A86,0))),"",CVMdataQly!EE90*(OFFSET(CPdataAnn!EE$9,$A86,0)/OFFSET(CVMdataAnn!EE$9,$A86,0)))</f>
        <v>3565.0848770277344</v>
      </c>
      <c r="EF90" s="6">
        <f ca="1">IF(ISERROR(CVMdataQly!EF90*(OFFSET(CPdataAnn!EF$9,$A86,0)/OFFSET(CVMdataAnn!EF$9,$A86,0))),"",CVMdataQly!EF90*(OFFSET(CPdataAnn!EF$9,$A86,0)/OFFSET(CVMdataAnn!EF$9,$A86,0)))</f>
        <v>2108.1009582939669</v>
      </c>
      <c r="EG90" s="6">
        <f ca="1">IF(ISERROR(CVMdataQly!EG90*(OFFSET(CPdataAnn!EG$9,$A86,0)/OFFSET(CVMdataAnn!EG$9,$A86,0))),"",CVMdataQly!EG90*(OFFSET(CPdataAnn!EG$9,$A86,0)/OFFSET(CVMdataAnn!EG$9,$A86,0)))</f>
        <v>3034.0410650562721</v>
      </c>
      <c r="EH90" s="6">
        <f ca="1">IF(ISERROR(CVMdataQly!EH90*(OFFSET(CPdataAnn!EH$9,$A86,0)/OFFSET(CVMdataAnn!EH$9,$A86,0))),"",CVMdataQly!EH90*(OFFSET(CPdataAnn!EH$9,$A86,0)/OFFSET(CVMdataAnn!EH$9,$A86,0)))</f>
        <v>814.89121887287024</v>
      </c>
      <c r="EI90" s="6">
        <f ca="1">IF(ISERROR(CVMdataQly!EI90*(OFFSET(CPdataAnn!EI$9,$A86,0)/OFFSET(CVMdataAnn!EI$9,$A86,0))),"",CVMdataQly!EI90*(OFFSET(CPdataAnn!EI$9,$A86,0)/OFFSET(CVMdataAnn!EI$9,$A86,0)))</f>
        <v>1121.1360157985682</v>
      </c>
      <c r="EJ90" s="6">
        <f ca="1">IF(ISERROR(CVMdataQly!EJ90*(OFFSET(CPdataAnn!EJ$9,$A86,0)/OFFSET(CVMdataAnn!EJ$9,$A86,0))),"",CVMdataQly!EJ90*(OFFSET(CPdataAnn!EJ$9,$A86,0)/OFFSET(CVMdataAnn!EJ$9,$A86,0)))</f>
        <v>376.56129368805426</v>
      </c>
      <c r="EK90" s="6">
        <f ca="1">IF(ISERROR(CVMdataQly!EK90*(OFFSET(CPdataAnn!EK$9,$A86,0)/OFFSET(CVMdataAnn!EK$9,$A86,0))),"",CVMdataQly!EK90*(OFFSET(CPdataAnn!EK$9,$A86,0)/OFFSET(CVMdataAnn!EK$9,$A86,0)))</f>
        <v>720.53159757330639</v>
      </c>
      <c r="EL90" s="6" t="str">
        <f ca="1">IF(ISERROR(CVMdataQly!EL90*(OFFSET(CPdataAnn!EL$9,$A86,0)/OFFSET(CVMdataAnn!EL$9,$A86,0))),"",CVMdataQly!EL90*(OFFSET(CPdataAnn!EL$9,$A86,0)/OFFSET(CVMdataAnn!EL$9,$A86,0)))</f>
        <v/>
      </c>
      <c r="EM90" s="6">
        <f ca="1">IF(ISERROR(CVMdataQly!EM90*(OFFSET(CPdataAnn!EM$9,$A86,0)/OFFSET(CVMdataAnn!EM$9,$A86,0))),"",CVMdataQly!EM90*(OFFSET(CPdataAnn!EM$9,$A86,0)/OFFSET(CVMdataAnn!EM$9,$A86,0)))</f>
        <v>2577.1485927966937</v>
      </c>
      <c r="EN90" s="6">
        <f ca="1">IF(ISERROR(CVMdataQly!EN90*(OFFSET(CPdataAnn!EN$9,$A86,0)/OFFSET(CVMdataAnn!EN$9,$A86,0))),"",CVMdataQly!EN90*(OFFSET(CPdataAnn!EN$9,$A86,0)/OFFSET(CVMdataAnn!EN$9,$A86,0)))</f>
        <v>20647.989192787965</v>
      </c>
      <c r="EO90" s="6">
        <f ca="1">IF(ISERROR(CVMdataQly!EO90*(OFFSET(CPdataAnn!EO$9,$A86,0)/OFFSET(CVMdataAnn!EO$9,$A86,0))),"",CVMdataQly!EO90*(OFFSET(CPdataAnn!EO$9,$A86,0)/OFFSET(CVMdataAnn!EO$9,$A86,0)))</f>
        <v>17258.971122856776</v>
      </c>
      <c r="EP90" s="6">
        <f ca="1">IF(ISERROR(CVMdataQly!EP90*(OFFSET(CPdataAnn!EP$9,$A86,0)/OFFSET(CVMdataAnn!EP$9,$A86,0))),"",CVMdataQly!EP90*(OFFSET(CPdataAnn!EP$9,$A86,0)/OFFSET(CVMdataAnn!EP$9,$A86,0)))</f>
        <v>15318.003726043191</v>
      </c>
      <c r="EQ90" s="6">
        <f ca="1">IF(ISERROR(CVMdataQly!EQ90*(OFFSET(CPdataAnn!EQ$9,$A86,0)/OFFSET(CVMdataAnn!EQ$9,$A86,0))),"",CVMdataQly!EQ90*(OFFSET(CPdataAnn!EQ$9,$A86,0)/OFFSET(CVMdataAnn!EQ$9,$A86,0)))</f>
        <v>1940.8347077805668</v>
      </c>
      <c r="ER90" s="6">
        <f ca="1">IF(ISERROR(CVMdataQly!ER90*(OFFSET(CPdataAnn!ER$9,$A86,0)/OFFSET(CVMdataAnn!ER$9,$A86,0))),"",CVMdataQly!ER90*(OFFSET(CPdataAnn!ER$9,$A86,0)/OFFSET(CVMdataAnn!ER$9,$A86,0)))</f>
        <v>3389.0193952945751</v>
      </c>
      <c r="ES90" s="6">
        <f ca="1">IF(ISERROR(CVMdataQly!ES90*(OFFSET(CPdataAnn!ES$9,$A86,0)/OFFSET(CVMdataAnn!ES$9,$A86,0))),"",CVMdataQly!ES90*(OFFSET(CPdataAnn!ES$9,$A86,0)/OFFSET(CVMdataAnn!ES$9,$A86,0)))</f>
        <v>28023.938293387462</v>
      </c>
      <c r="ET90" s="6">
        <f ca="1">IF(ISERROR(CVMdataQly!ET90*(OFFSET(CPdataAnn!ET$9,$A86,0)/OFFSET(CVMdataAnn!ET$9,$A86,0))),"",CVMdataQly!ET90*(OFFSET(CPdataAnn!ET$9,$A86,0)/OFFSET(CVMdataAnn!ET$9,$A86,0)))</f>
        <v>4545.3417616389052</v>
      </c>
      <c r="EU90" s="6">
        <f ca="1">IF(ISERROR(CVMdataQly!EU90*(OFFSET(CPdataAnn!EU$9,$A86,0)/OFFSET(CVMdataAnn!EU$9,$A86,0))),"",CVMdataQly!EU90*(OFFSET(CPdataAnn!EU$9,$A86,0)/OFFSET(CVMdataAnn!EU$9,$A86,0)))</f>
        <v>1328.1492595479344</v>
      </c>
      <c r="EV90" s="6">
        <f ca="1">IF(ISERROR(CVMdataQly!EV90*(OFFSET(CPdataAnn!EV$9,$A86,0)/OFFSET(CVMdataAnn!EV$9,$A86,0))),"",CVMdataQly!EV90*(OFFSET(CPdataAnn!EV$9,$A86,0)/OFFSET(CVMdataAnn!EV$9,$A86,0)))</f>
        <v>358.68538713195204</v>
      </c>
      <c r="EW90" s="6">
        <f ca="1">IF(ISERROR(CVMdataQly!EW90*(OFFSET(CPdataAnn!EW$9,$A86,0)/OFFSET(CVMdataAnn!EW$9,$A86,0))),"",CVMdataQly!EW90*(OFFSET(CPdataAnn!EW$9,$A86,0)/OFFSET(CVMdataAnn!EW$9,$A86,0)))</f>
        <v>2859.2739207474228</v>
      </c>
      <c r="EX90" s="6">
        <f ca="1">IF(ISERROR(CVMdataQly!EX90*(OFFSET(CPdataAnn!EX$9,$A86,0)/OFFSET(CVMdataAnn!EX$9,$A86,0))),"",CVMdataQly!EX90*(OFFSET(CPdataAnn!EX$9,$A86,0)/OFFSET(CVMdataAnn!EX$9,$A86,0)))</f>
        <v>844.10938471100064</v>
      </c>
      <c r="EY90" s="6">
        <f ca="1">IF(ISERROR(CVMdataQly!EY90*(OFFSET(CPdataAnn!EY$9,$A86,0)/OFFSET(CVMdataAnn!EY$9,$A86,0))),"",CVMdataQly!EY90*(OFFSET(CPdataAnn!EY$9,$A86,0)/OFFSET(CVMdataAnn!EY$9,$A86,0)))</f>
        <v>1477.0979616306954</v>
      </c>
      <c r="EZ90" s="6">
        <f ca="1">IF(ISERROR(CVMdataQly!EZ90*(OFFSET(CPdataAnn!EZ$9,$A86,0)/OFFSET(CVMdataAnn!EZ$9,$A86,0))),"",CVMdataQly!EZ90*(OFFSET(CPdataAnn!EZ$9,$A86,0)/OFFSET(CVMdataAnn!EZ$9,$A86,0)))</f>
        <v>978.3272568178503</v>
      </c>
      <c r="FA90" s="6">
        <f ca="1">IF(ISERROR(CVMdataQly!FA90*(OFFSET(CPdataAnn!FA$9,$A86,0)/OFFSET(CVMdataAnn!FA$9,$A86,0))),"",CVMdataQly!FA90*(OFFSET(CPdataAnn!FA$9,$A86,0)/OFFSET(CVMdataAnn!FA$9,$A86,0)))</f>
        <v>499.45004757373931</v>
      </c>
      <c r="FB90" s="6">
        <f ca="1">IF(ISERROR(CVMdataQly!FB90*(OFFSET(CPdataAnn!FB$9,$A86,0)/OFFSET(CVMdataAnn!FB$9,$A86,0))),"",CVMdataQly!FB90*(OFFSET(CPdataAnn!FB$9,$A86,0)/OFFSET(CVMdataAnn!FB$9,$A86,0)))</f>
        <v>2387.7268574908649</v>
      </c>
      <c r="FC90" s="6">
        <f ca="1">IF(ISERROR(CVMdataQly!FC90*(OFFSET(CPdataAnn!FC$9,$A86,0)/OFFSET(CVMdataAnn!FC$9,$A86,0))),"",CVMdataQly!FC90*(OFFSET(CPdataAnn!FC$9,$A86,0)/OFFSET(CVMdataAnn!FC$9,$A86,0)))</f>
        <v>5087.6058905502614</v>
      </c>
      <c r="FD90" s="6">
        <f ca="1">IF(ISERROR(CVMdataQly!FD90*(OFFSET(CPdataAnn!FD$9,$A86,0)/OFFSET(CVMdataAnn!FD$9,$A86,0))),"",CVMdataQly!FD90*(OFFSET(CPdataAnn!FD$9,$A86,0)/OFFSET(CVMdataAnn!FD$9,$A86,0)))</f>
        <v>2766.2842892768081</v>
      </c>
      <c r="FE90" s="6">
        <f ca="1">IF(ISERROR(CVMdataQly!FE90*(OFFSET(CPdataAnn!FE$9,$A86,0)/OFFSET(CVMdataAnn!FE$9,$A86,0))),"",CVMdataQly!FE90*(OFFSET(CPdataAnn!FE$9,$A86,0)/OFFSET(CVMdataAnn!FE$9,$A86,0)))</f>
        <v>1037.6485414235706</v>
      </c>
      <c r="FF90" s="6">
        <f ca="1">IF(ISERROR(CVMdataQly!FF90*(OFFSET(CPdataAnn!FF$9,$A86,0)/OFFSET(CVMdataAnn!FF$9,$A86,0))),"",CVMdataQly!FF90*(OFFSET(CPdataAnn!FF$9,$A86,0)/OFFSET(CVMdataAnn!FF$9,$A86,0)))</f>
        <v>413.44296710986708</v>
      </c>
      <c r="FG90" s="6">
        <f ca="1">IF(ISERROR(CVMdataQly!FG90*(OFFSET(CPdataAnn!FG$9,$A86,0)/OFFSET(CVMdataAnn!FG$9,$A86,0))),"",CVMdataQly!FG90*(OFFSET(CPdataAnn!FG$9,$A86,0)/OFFSET(CVMdataAnn!FG$9,$A86,0)))</f>
        <v>875.38737334372559</v>
      </c>
      <c r="FH90" s="6" t="str">
        <f ca="1">IF(ISERROR(CVMdataQly!FH90*(OFFSET(CPdataAnn!FH$9,$A86,0)/OFFSET(CVMdataAnn!FH$9,$A86,0))),"",CVMdataQly!FH90*(OFFSET(CPdataAnn!FH$9,$A86,0)/OFFSET(CVMdataAnn!FH$9,$A86,0)))</f>
        <v/>
      </c>
      <c r="FI90" s="6">
        <f ca="1">IF(ISERROR(CVMdataQly!FI90*(OFFSET(CPdataAnn!FI$9,$A86,0)/OFFSET(CVMdataAnn!FI$9,$A86,0))),"",CVMdataQly!FI90*(OFFSET(CPdataAnn!FI$9,$A86,0)/OFFSET(CVMdataAnn!FI$9,$A86,0)))</f>
        <v>10994.416890973536</v>
      </c>
      <c r="FJ90" s="6">
        <f ca="1">IF(ISERROR(CVMdataQly!FJ90*(OFFSET(CPdataAnn!FJ$9,$A86,0)/OFFSET(CVMdataAnn!FJ$9,$A86,0))),"",CVMdataQly!FJ90*(OFFSET(CPdataAnn!FJ$9,$A86,0)/OFFSET(CVMdataAnn!FJ$9,$A86,0)))</f>
        <v>5452.4029123962346</v>
      </c>
      <c r="FK90" s="6">
        <f ca="1">IF(ISERROR(CVMdataQly!FK90*(OFFSET(CPdataAnn!FK$9,$A86,0)/OFFSET(CVMdataAnn!FK$9,$A86,0))),"",CVMdataQly!FK90*(OFFSET(CPdataAnn!FK$9,$A86,0)/OFFSET(CVMdataAnn!FK$9,$A86,0)))</f>
        <v>5544.8513535775082</v>
      </c>
      <c r="FL90" s="6">
        <f ca="1">IF(ISERROR(CVMdataQly!FL90*(OFFSET(CPdataAnn!FL$9,$A86,0)/OFFSET(CVMdataAnn!FL$9,$A86,0))),"",CVMdataQly!FL90*(OFFSET(CPdataAnn!FL$9,$A86,0)/OFFSET(CVMdataAnn!FL$9,$A86,0)))</f>
        <v>2675.3565023808051</v>
      </c>
    </row>
    <row r="91" spans="1:168" x14ac:dyDescent="0.25">
      <c r="A91" s="6">
        <f t="shared" si="1"/>
        <v>21</v>
      </c>
      <c r="B91" s="1">
        <v>38504</v>
      </c>
      <c r="C91" s="6">
        <f ca="1">IF(ISERROR(CVMdataQly!C91*(OFFSET(CPdataAnn!C$9,$A87,0)/OFFSET(CVMdataAnn!C$9,$A87,0))),"",CVMdataQly!C91*(OFFSET(CPdataAnn!C$9,$A87,0)/OFFSET(CVMdataAnn!C$9,$A87,0)))</f>
        <v>212551.82593715243</v>
      </c>
      <c r="D91" s="6">
        <f ca="1">IF(ISERROR(CVMdataQly!D91*(OFFSET(CPdataAnn!D$9,$A87,0)/OFFSET(CVMdataAnn!D$9,$A87,0))),"",CVMdataQly!D91*(OFFSET(CPdataAnn!D$9,$A87,0)/OFFSET(CVMdataAnn!D$9,$A87,0)))</f>
        <v>3010.8314827183167</v>
      </c>
      <c r="E91" s="6">
        <f ca="1">IF(ISERROR(CVMdataQly!E91*(OFFSET(CPdataAnn!E$9,$A87,0)/OFFSET(CVMdataAnn!E$9,$A87,0))),"",CVMdataQly!E91*(OFFSET(CPdataAnn!E$9,$A87,0)/OFFSET(CVMdataAnn!E$9,$A87,0)))</f>
        <v>209609.61873471909</v>
      </c>
      <c r="F91" s="6">
        <f ca="1">IF(ISERROR(CVMdataQly!F91*(OFFSET(CPdataAnn!F$9,$A87,0)/OFFSET(CVMdataAnn!F$9,$A87,0))),"",CVMdataQly!F91*(OFFSET(CPdataAnn!F$9,$A87,0)/OFFSET(CVMdataAnn!F$9,$A87,0)))</f>
        <v>16707.318916004893</v>
      </c>
      <c r="G91" s="6">
        <f ca="1">IF(ISERROR(CVMdataQly!G91*(OFFSET(CPdataAnn!G$9,$A87,0)/OFFSET(CVMdataAnn!G$9,$A87,0))),"",CVMdataQly!G91*(OFFSET(CPdataAnn!G$9,$A87,0)/OFFSET(CVMdataAnn!G$9,$A87,0)))</f>
        <v>8236.2849529947071</v>
      </c>
      <c r="H91" s="6">
        <f ca="1">IF(ISERROR(CVMdataQly!H91*(OFFSET(CPdataAnn!H$9,$A87,0)/OFFSET(CVMdataAnn!H$9,$A87,0))),"",CVMdataQly!H91*(OFFSET(CPdataAnn!H$9,$A87,0)/OFFSET(CVMdataAnn!H$9,$A87,0)))</f>
        <v>11288.287229678252</v>
      </c>
      <c r="I91" s="6">
        <f ca="1">IF(ISERROR(CVMdataQly!I91*(OFFSET(CPdataAnn!I$9,$A87,0)/OFFSET(CVMdataAnn!I$9,$A87,0))),"",CVMdataQly!I91*(OFFSET(CPdataAnn!I$9,$A87,0)/OFFSET(CVMdataAnn!I$9,$A87,0)))</f>
        <v>52397.123109283013</v>
      </c>
      <c r="J91" s="6">
        <f ca="1">IF(ISERROR(CVMdataQly!J91*(OFFSET(CPdataAnn!J$9,$A87,0)/OFFSET(CVMdataAnn!J$9,$A87,0))),"",CVMdataQly!J91*(OFFSET(CPdataAnn!J$9,$A87,0)/OFFSET(CVMdataAnn!J$9,$A87,0)))</f>
        <v>10497.264048683084</v>
      </c>
      <c r="K91" s="6">
        <f ca="1">IF(ISERROR(CVMdataQly!K91*(OFFSET(CPdataAnn!K$9,$A87,0)/OFFSET(CVMdataAnn!K$9,$A87,0))),"",CVMdataQly!K91*(OFFSET(CPdataAnn!K$9,$A87,0)/OFFSET(CVMdataAnn!K$9,$A87,0)))</f>
        <v>2631.4444522620138</v>
      </c>
      <c r="L91" s="6">
        <f ca="1">IF(ISERROR(CVMdataQly!L91*(OFFSET(CPdataAnn!L$9,$A87,0)/OFFSET(CVMdataAnn!L$9,$A87,0))),"",CVMdataQly!L91*(OFFSET(CPdataAnn!L$9,$A87,0)/OFFSET(CVMdataAnn!L$9,$A87,0)))</f>
        <v>28971.951720912712</v>
      </c>
      <c r="M91" s="6">
        <f ca="1">IF(ISERROR(CVMdataQly!M91*(OFFSET(CPdataAnn!M$9,$A87,0)/OFFSET(CVMdataAnn!M$9,$A87,0))),"",CVMdataQly!M91*(OFFSET(CPdataAnn!M$9,$A87,0)/OFFSET(CVMdataAnn!M$9,$A87,0)))</f>
        <v>4512.1648337915512</v>
      </c>
      <c r="N91" s="6">
        <f ca="1">IF(ISERROR(CVMdataQly!N91*(OFFSET(CPdataAnn!N$9,$A87,0)/OFFSET(CVMdataAnn!N$9,$A87,0))),"",CVMdataQly!N91*(OFFSET(CPdataAnn!N$9,$A87,0)/OFFSET(CVMdataAnn!N$9,$A87,0)))</f>
        <v>24260.76434774922</v>
      </c>
      <c r="O91" s="6">
        <f ca="1">IF(ISERROR(CVMdataQly!O91*(OFFSET(CPdataAnn!O$9,$A87,0)/OFFSET(CVMdataAnn!O$9,$A87,0))),"",CVMdataQly!O91*(OFFSET(CPdataAnn!O$9,$A87,0)/OFFSET(CVMdataAnn!O$9,$A87,0)))</f>
        <v>2543.279669356426</v>
      </c>
      <c r="P91" s="6">
        <f ca="1">IF(ISERROR(CVMdataQly!P91*(OFFSET(CPdataAnn!P$9,$A87,0)/OFFSET(CVMdataAnn!P$9,$A87,0))),"",CVMdataQly!P91*(OFFSET(CPdataAnn!P$9,$A87,0)/OFFSET(CVMdataAnn!P$9,$A87,0)))</f>
        <v>20480.134695331068</v>
      </c>
      <c r="Q91" s="6">
        <f ca="1">IF(ISERROR(CVMdataQly!Q91*(OFFSET(CPdataAnn!Q$9,$A87,0)/OFFSET(CVMdataAnn!Q$9,$A87,0))),"",CVMdataQly!Q91*(OFFSET(CPdataAnn!Q$9,$A87,0)/OFFSET(CVMdataAnn!Q$9,$A87,0)))</f>
        <v>27072.084565539855</v>
      </c>
      <c r="R91" s="6">
        <f ca="1">IF(ISERROR(CVMdataQly!R91*(OFFSET(CPdataAnn!R$9,$A87,0)/OFFSET(CVMdataAnn!R$9,$A87,0))),"",CVMdataQly!R91*(OFFSET(CPdataAnn!R$9,$A87,0)/OFFSET(CVMdataAnn!R$9,$A87,0)))</f>
        <v>16707.318916004893</v>
      </c>
      <c r="S91" s="6">
        <f ca="1">IF(ISERROR(CVMdataQly!S91*(OFFSET(CPdataAnn!S$9,$A87,0)/OFFSET(CVMdataAnn!S$9,$A87,0))),"",CVMdataQly!S91*(OFFSET(CPdataAnn!S$9,$A87,0)/OFFSET(CVMdataAnn!S$9,$A87,0)))</f>
        <v>14622.492714574395</v>
      </c>
      <c r="T91" s="6">
        <f ca="1">IF(ISERROR(CVMdataQly!T91*(OFFSET(CPdataAnn!T$9,$A87,0)/OFFSET(CVMdataAnn!T$9,$A87,0))),"",CVMdataQly!T91*(OFFSET(CPdataAnn!T$9,$A87,0)/OFFSET(CVMdataAnn!T$9,$A87,0)))</f>
        <v>2483.8942255062948</v>
      </c>
      <c r="U91" s="6">
        <f ca="1">IF(ISERROR(CVMdataQly!U91*(OFFSET(CPdataAnn!U$9,$A87,0)/OFFSET(CVMdataAnn!U$9,$A87,0))),"",CVMdataQly!U91*(OFFSET(CPdataAnn!U$9,$A87,0)/OFFSET(CVMdataAnn!U$9,$A87,0)))</f>
        <v>3464.1341030195381</v>
      </c>
      <c r="V91" s="6">
        <f ca="1">IF(ISERROR(CVMdataQly!V91*(OFFSET(CPdataAnn!V$9,$A87,0)/OFFSET(CVMdataAnn!V$9,$A87,0))),"",CVMdataQly!V91*(OFFSET(CPdataAnn!V$9,$A87,0)/OFFSET(CVMdataAnn!V$9,$A87,0)))</f>
        <v>611.56764091858031</v>
      </c>
      <c r="W91" s="6">
        <f ca="1">IF(ISERROR(CVMdataQly!W91*(OFFSET(CPdataAnn!W$9,$A87,0)/OFFSET(CVMdataAnn!W$9,$A87,0))),"",CVMdataQly!W91*(OFFSET(CPdataAnn!W$9,$A87,0)/OFFSET(CVMdataAnn!W$9,$A87,0)))</f>
        <v>1985.0772942289498</v>
      </c>
      <c r="X91" s="6">
        <f ca="1">IF(ISERROR(CVMdataQly!X91*(OFFSET(CPdataAnn!X$9,$A87,0)/OFFSET(CVMdataAnn!X$9,$A87,0))),"",CVMdataQly!X91*(OFFSET(CPdataAnn!X$9,$A87,0)/OFFSET(CVMdataAnn!X$9,$A87,0)))</f>
        <v>430.66502916794593</v>
      </c>
      <c r="Y91" s="6">
        <f ca="1">IF(ISERROR(CVMdataQly!Y91*(OFFSET(CPdataAnn!Y$9,$A87,0)/OFFSET(CVMdataAnn!Y$9,$A87,0))),"",CVMdataQly!Y91*(OFFSET(CPdataAnn!Y$9,$A87,0)/OFFSET(CVMdataAnn!Y$9,$A87,0)))</f>
        <v>1382.1542997542997</v>
      </c>
      <c r="Z91" s="6">
        <f ca="1">IF(ISERROR(CVMdataQly!Z91*(OFFSET(CPdataAnn!Z$9,$A87,0)/OFFSET(CVMdataAnn!Z$9,$A87,0))),"",CVMdataQly!Z91*(OFFSET(CPdataAnn!Z$9,$A87,0)/OFFSET(CVMdataAnn!Z$9,$A87,0)))</f>
        <v>2238.1975345988053</v>
      </c>
      <c r="AA91" s="6">
        <f ca="1">IF(ISERROR(CVMdataQly!AA91*(OFFSET(CPdataAnn!AA$9,$A87,0)/OFFSET(CVMdataAnn!AA$9,$A87,0))),"",CVMdataQly!AA91*(OFFSET(CPdataAnn!AA$9,$A87,0)/OFFSET(CVMdataAnn!AA$9,$A87,0)))</f>
        <v>1640.986636337788</v>
      </c>
      <c r="AB91" s="6">
        <f ca="1">IF(ISERROR(CVMdataQly!AB91*(OFFSET(CPdataAnn!AB$9,$A87,0)/OFFSET(CVMdataAnn!AB$9,$A87,0))),"",CVMdataQly!AB91*(OFFSET(CPdataAnn!AB$9,$A87,0)/OFFSET(CVMdataAnn!AB$9,$A87,0)))</f>
        <v>386.27371695178851</v>
      </c>
      <c r="AC91" s="6">
        <f ca="1">IF(ISERROR(CVMdataQly!AC91*(OFFSET(CPdataAnn!AC$9,$A87,0)/OFFSET(CVMdataAnn!AC$9,$A87,0))),"",CVMdataQly!AC91*(OFFSET(CPdataAnn!AC$9,$A87,0)/OFFSET(CVMdataAnn!AC$9,$A87,0)))</f>
        <v>2085.1982693438631</v>
      </c>
      <c r="AD91" s="6">
        <f ca="1">IF(ISERROR(CVMdataQly!AD91*(OFFSET(CPdataAnn!AD$9,$A87,0)/OFFSET(CVMdataAnn!AD$9,$A87,0))),"",CVMdataQly!AD91*(OFFSET(CPdataAnn!AD$9,$A87,0)/OFFSET(CVMdataAnn!AD$9,$A87,0)))</f>
        <v>431.93392070484583</v>
      </c>
      <c r="AE91" s="6">
        <f ca="1">IF(ISERROR(CVMdataQly!AE91*(OFFSET(CPdataAnn!AE$9,$A87,0)/OFFSET(CVMdataAnn!AE$9,$A87,0))),"",CVMdataQly!AE91*(OFFSET(CPdataAnn!AE$9,$A87,0)/OFFSET(CVMdataAnn!AE$9,$A87,0)))</f>
        <v>1652.7965591397849</v>
      </c>
      <c r="AF91" s="6">
        <f ca="1">IF(ISERROR(CVMdataQly!AF91*(OFFSET(CPdataAnn!AF$9,$A87,0)/OFFSET(CVMdataAnn!AF$9,$A87,0))),"",CVMdataQly!AF91*(OFFSET(CPdataAnn!AF$9,$A87,0)/OFFSET(CVMdataAnn!AF$9,$A87,0)))</f>
        <v>8236.2849529947071</v>
      </c>
      <c r="AG91" s="6">
        <f ca="1">IF(ISERROR(CVMdataQly!AG91*(OFFSET(CPdataAnn!AG$9,$A87,0)/OFFSET(CVMdataAnn!AG$9,$A87,0))),"",CVMdataQly!AG91*(OFFSET(CPdataAnn!AG$9,$A87,0)/OFFSET(CVMdataAnn!AG$9,$A87,0)))</f>
        <v>3189.2085356215421</v>
      </c>
      <c r="AH91" s="6">
        <f ca="1">IF(ISERROR(CVMdataQly!AH91*(OFFSET(CPdataAnn!AH$9,$A87,0)/OFFSET(CVMdataAnn!AH$9,$A87,0))),"",CVMdataQly!AH91*(OFFSET(CPdataAnn!AH$9,$A87,0)/OFFSET(CVMdataAnn!AH$9,$A87,0)))</f>
        <v>795.49304295220816</v>
      </c>
      <c r="AI91" s="6">
        <f ca="1">IF(ISERROR(CVMdataQly!AI91*(OFFSET(CPdataAnn!AI$9,$A87,0)/OFFSET(CVMdataAnn!AI$9,$A87,0))),"",CVMdataQly!AI91*(OFFSET(CPdataAnn!AI$9,$A87,0)/OFFSET(CVMdataAnn!AI$9,$A87,0)))</f>
        <v>1534.9146298264259</v>
      </c>
      <c r="AJ91" s="6">
        <f ca="1">IF(ISERROR(CVMdataQly!AJ91*(OFFSET(CPdataAnn!AJ$9,$A87,0)/OFFSET(CVMdataAnn!AJ$9,$A87,0))),"",CVMdataQly!AJ91*(OFFSET(CPdataAnn!AJ$9,$A87,0)/OFFSET(CVMdataAnn!AJ$9,$A87,0)))</f>
        <v>858.94986072423387</v>
      </c>
      <c r="AK91" s="6">
        <f ca="1">IF(ISERROR(CVMdataQly!AK91*(OFFSET(CPdataAnn!AK$9,$A87,0)/OFFSET(CVMdataAnn!AK$9,$A87,0))),"",CVMdataQly!AK91*(OFFSET(CPdataAnn!AK$9,$A87,0)/OFFSET(CVMdataAnn!AK$9,$A87,0)))</f>
        <v>3678.8681183574217</v>
      </c>
      <c r="AL91" s="6">
        <f ca="1">IF(ISERROR(CVMdataQly!AL91*(OFFSET(CPdataAnn!AL$9,$A87,0)/OFFSET(CVMdataAnn!AL$9,$A87,0))),"",CVMdataQly!AL91*(OFFSET(CPdataAnn!AL$9,$A87,0)/OFFSET(CVMdataAnn!AL$9,$A87,0)))</f>
        <v>1367.6606942889139</v>
      </c>
      <c r="AM91" s="6">
        <f ca="1">IF(ISERROR(CVMdataQly!AM91*(OFFSET(CPdataAnn!AM$9,$A87,0)/OFFSET(CVMdataAnn!AM$9,$A87,0))),"",CVMdataQly!AM91*(OFFSET(CPdataAnn!AM$9,$A87,0)/OFFSET(CVMdataAnn!AM$9,$A87,0)))</f>
        <v>11288.287229678252</v>
      </c>
      <c r="AN91" s="6">
        <f ca="1">IF(ISERROR(CVMdataQly!AN91*(OFFSET(CPdataAnn!AN$9,$A87,0)/OFFSET(CVMdataAnn!AN$9,$A87,0))),"",CVMdataQly!AN91*(OFFSET(CPdataAnn!AN$9,$A87,0)/OFFSET(CVMdataAnn!AN$9,$A87,0)))</f>
        <v>9783.8250287336905</v>
      </c>
      <c r="AO91" s="6">
        <f ca="1">IF(ISERROR(CVMdataQly!AO91*(OFFSET(CPdataAnn!AO$9,$A87,0)/OFFSET(CVMdataAnn!AO$9,$A87,0))),"",CVMdataQly!AO91*(OFFSET(CPdataAnn!AO$9,$A87,0)/OFFSET(CVMdataAnn!AO$9,$A87,0)))</f>
        <v>171.08348134991118</v>
      </c>
      <c r="AP91" s="6">
        <f ca="1">IF(ISERROR(CVMdataQly!AP91*(OFFSET(CPdataAnn!AP$9,$A87,0)/OFFSET(CVMdataAnn!AP$9,$A87,0))),"",CVMdataQly!AP91*(OFFSET(CPdataAnn!AP$9,$A87,0)/OFFSET(CVMdataAnn!AP$9,$A87,0)))</f>
        <v>8980.9078773709425</v>
      </c>
      <c r="AQ91" s="6">
        <f ca="1">IF(ISERROR(CVMdataQly!AQ91*(OFFSET(CPdataAnn!AQ$9,$A87,0)/OFFSET(CVMdataAnn!AQ$9,$A87,0))),"",CVMdataQly!AQ91*(OFFSET(CPdataAnn!AQ$9,$A87,0)/OFFSET(CVMdataAnn!AQ$9,$A87,0)))</f>
        <v>426.28002699055332</v>
      </c>
      <c r="AR91" s="6">
        <f ca="1">IF(ISERROR(CVMdataQly!AR91*(OFFSET(CPdataAnn!AR$9,$A87,0)/OFFSET(CVMdataAnn!AR$9,$A87,0))),"",CVMdataQly!AR91*(OFFSET(CPdataAnn!AR$9,$A87,0)/OFFSET(CVMdataAnn!AR$9,$A87,0)))</f>
        <v>204.91179039301309</v>
      </c>
      <c r="AS91" s="6">
        <f ca="1">IF(ISERROR(CVMdataQly!AS91*(OFFSET(CPdataAnn!AS$9,$A87,0)/OFFSET(CVMdataAnn!AS$9,$A87,0))),"",CVMdataQly!AS91*(OFFSET(CPdataAnn!AS$9,$A87,0)/OFFSET(CVMdataAnn!AS$9,$A87,0)))</f>
        <v>1505.3058103975536</v>
      </c>
      <c r="AT91" s="6">
        <f ca="1">IF(ISERROR(CVMdataQly!AT91*(OFFSET(CPdataAnn!AT$9,$A87,0)/OFFSET(CVMdataAnn!AT$9,$A87,0))),"",CVMdataQly!AT91*(OFFSET(CPdataAnn!AT$9,$A87,0)/OFFSET(CVMdataAnn!AT$9,$A87,0)))</f>
        <v>1490.0840336134454</v>
      </c>
      <c r="AU91" s="6">
        <f ca="1">IF(ISERROR(CVMdataQly!AU91*(OFFSET(CPdataAnn!AU$9,$A87,0)/OFFSET(CVMdataAnn!AU$9,$A87,0))),"",CVMdataQly!AU91*(OFFSET(CPdataAnn!AU$9,$A87,0)/OFFSET(CVMdataAnn!AU$9,$A87,0)))</f>
        <v>16.192982456140353</v>
      </c>
      <c r="AV91" s="6">
        <f ca="1">IF(ISERROR(CVMdataQly!AV91*(OFFSET(CPdataAnn!AV$9,$A87,0)/OFFSET(CVMdataAnn!AV$9,$A87,0))),"",CVMdataQly!AV91*(OFFSET(CPdataAnn!AV$9,$A87,0)/OFFSET(CVMdataAnn!AV$9,$A87,0)))</f>
        <v>52397.123109283013</v>
      </c>
      <c r="AW91" s="6">
        <f ca="1">IF(ISERROR(CVMdataQly!AW91*(OFFSET(CPdataAnn!AW$9,$A87,0)/OFFSET(CVMdataAnn!AW$9,$A87,0))),"",CVMdataQly!AW91*(OFFSET(CPdataAnn!AW$9,$A87,0)/OFFSET(CVMdataAnn!AW$9,$A87,0)))</f>
        <v>8795.1094821875067</v>
      </c>
      <c r="AX91" s="6">
        <f ca="1">IF(ISERROR(CVMdataQly!AX91*(OFFSET(CPdataAnn!AX$9,$A87,0)/OFFSET(CVMdataAnn!AX$9,$A87,0))),"",CVMdataQly!AX91*(OFFSET(CPdataAnn!AX$9,$A87,0)/OFFSET(CVMdataAnn!AX$9,$A87,0)))</f>
        <v>8769.3973589435773</v>
      </c>
      <c r="AY91" s="6">
        <f ca="1">IF(ISERROR(CVMdataQly!AY91*(OFFSET(CPdataAnn!AY$9,$A87,0)/OFFSET(CVMdataAnn!AY$9,$A87,0))),"",CVMdataQly!AY91*(OFFSET(CPdataAnn!AY$9,$A87,0)/OFFSET(CVMdataAnn!AY$9,$A87,0)))</f>
        <v>25.916083916083913</v>
      </c>
      <c r="AZ91" s="6">
        <f ca="1">IF(ISERROR(CVMdataQly!AZ91*(OFFSET(CPdataAnn!AZ$9,$A87,0)/OFFSET(CVMdataAnn!AZ$9,$A87,0))),"",CVMdataQly!AZ91*(OFFSET(CPdataAnn!AZ$9,$A87,0)/OFFSET(CVMdataAnn!AZ$9,$A87,0)))</f>
        <v>37082.384977034992</v>
      </c>
      <c r="BA91" s="6">
        <f ca="1">IF(ISERROR(CVMdataQly!BA91*(OFFSET(CPdataAnn!BA$9,$A87,0)/OFFSET(CVMdataAnn!BA$9,$A87,0))),"",CVMdataQly!BA91*(OFFSET(CPdataAnn!BA$9,$A87,0)/OFFSET(CVMdataAnn!BA$9,$A87,0)))</f>
        <v>35696.194393081831</v>
      </c>
      <c r="BB91" s="6">
        <f ca="1">IF(ISERROR(CVMdataQly!BB91*(OFFSET(CPdataAnn!BB$9,$A87,0)/OFFSET(CVMdataAnn!BB$9,$A87,0))),"",CVMdataQly!BB91*(OFFSET(CPdataAnn!BB$9,$A87,0)/OFFSET(CVMdataAnn!BB$9,$A87,0)))</f>
        <v>1385.9114232478141</v>
      </c>
      <c r="BC91" s="6">
        <f ca="1">IF(ISERROR(CVMdataQly!BC91*(OFFSET(CPdataAnn!BC$9,$A87,0)/OFFSET(CVMdataAnn!BC$9,$A87,0))),"",CVMdataQly!BC91*(OFFSET(CPdataAnn!BC$9,$A87,0)/OFFSET(CVMdataAnn!BC$9,$A87,0)))</f>
        <v>687.03289473684208</v>
      </c>
      <c r="BD91" s="6">
        <f ca="1">IF(ISERROR(CVMdataQly!BD91*(OFFSET(CPdataAnn!BD$9,$A87,0)/OFFSET(CVMdataAnn!BD$9,$A87,0))),"",CVMdataQly!BD91*(OFFSET(CPdataAnn!BD$9,$A87,0)/OFFSET(CVMdataAnn!BD$9,$A87,0)))</f>
        <v>282.49018789144048</v>
      </c>
      <c r="BE91" s="6">
        <f ca="1">IF(ISERROR(CVMdataQly!BE91*(OFFSET(CPdataAnn!BE$9,$A87,0)/OFFSET(CVMdataAnn!BE$9,$A87,0))),"",CVMdataQly!BE91*(OFFSET(CPdataAnn!BE$9,$A87,0)/OFFSET(CVMdataAnn!BE$9,$A87,0)))</f>
        <v>404.26485148514854</v>
      </c>
      <c r="BF91" s="6">
        <f ca="1">IF(ISERROR(CVMdataQly!BF91*(OFFSET(CPdataAnn!BF$9,$A87,0)/OFFSET(CVMdataAnn!BF$9,$A87,0))),"",CVMdataQly!BF91*(OFFSET(CPdataAnn!BF$9,$A87,0)/OFFSET(CVMdataAnn!BF$9,$A87,0)))</f>
        <v>1471.0475059382425</v>
      </c>
      <c r="BG91" s="6">
        <f ca="1">IF(ISERROR(CVMdataQly!BG91*(OFFSET(CPdataAnn!BG$9,$A87,0)/OFFSET(CVMdataAnn!BG$9,$A87,0))),"",CVMdataQly!BG91*(OFFSET(CPdataAnn!BG$9,$A87,0)/OFFSET(CVMdataAnn!BG$9,$A87,0)))</f>
        <v>728.17970049916812</v>
      </c>
      <c r="BH91" s="6">
        <f ca="1">IF(ISERROR(CVMdataQly!BH91*(OFFSET(CPdataAnn!BH$9,$A87,0)/OFFSET(CVMdataAnn!BH$9,$A87,0))),"",CVMdataQly!BH91*(OFFSET(CPdataAnn!BH$9,$A87,0)/OFFSET(CVMdataAnn!BH$9,$A87,0)))</f>
        <v>26.62944162436548</v>
      </c>
      <c r="BI91" s="6">
        <f ca="1">IF(ISERROR(CVMdataQly!BI91*(OFFSET(CPdataAnn!BI$9,$A87,0)/OFFSET(CVMdataAnn!BI$9,$A87,0))),"",CVMdataQly!BI91*(OFFSET(CPdataAnn!BI$9,$A87,0)/OFFSET(CVMdataAnn!BI$9,$A87,0)))</f>
        <v>716.13421939348564</v>
      </c>
      <c r="BJ91" s="6" t="str">
        <f ca="1">IF(ISERROR(CVMdataQly!BJ91*(OFFSET(CPdataAnn!BJ$9,$A87,0)/OFFSET(CVMdataAnn!BJ$9,$A87,0))),"",CVMdataQly!BJ91*(OFFSET(CPdataAnn!BJ$9,$A87,0)/OFFSET(CVMdataAnn!BJ$9,$A87,0)))</f>
        <v/>
      </c>
      <c r="BK91" s="6">
        <f ca="1">IF(ISERROR(CVMdataQly!BK91*(OFFSET(CPdataAnn!BK$9,$A87,0)/OFFSET(CVMdataAnn!BK$9,$A87,0))),"",CVMdataQly!BK91*(OFFSET(CPdataAnn!BK$9,$A87,0)/OFFSET(CVMdataAnn!BK$9,$A87,0)))</f>
        <v>4363.0395500165432</v>
      </c>
      <c r="BL91" s="6">
        <f ca="1">IF(ISERROR(CVMdataQly!BL91*(OFFSET(CPdataAnn!BL$9,$A87,0)/OFFSET(CVMdataAnn!BL$9,$A87,0))),"",CVMdataQly!BL91*(OFFSET(CPdataAnn!BL$9,$A87,0)/OFFSET(CVMdataAnn!BL$9,$A87,0)))</f>
        <v>2206.7191414767626</v>
      </c>
      <c r="BM91" s="6">
        <f ca="1">IF(ISERROR(CVMdataQly!BM91*(OFFSET(CPdataAnn!BM$9,$A87,0)/OFFSET(CVMdataAnn!BM$9,$A87,0))),"",CVMdataQly!BM91*(OFFSET(CPdataAnn!BM$9,$A87,0)/OFFSET(CVMdataAnn!BM$9,$A87,0)))</f>
        <v>1933.6352707452497</v>
      </c>
      <c r="BN91" s="6">
        <f ca="1">IF(ISERROR(CVMdataQly!BN91*(OFFSET(CPdataAnn!BN$9,$A87,0)/OFFSET(CVMdataAnn!BN$9,$A87,0))),"",CVMdataQly!BN91*(OFFSET(CPdataAnn!BN$9,$A87,0)/OFFSET(CVMdataAnn!BN$9,$A87,0)))</f>
        <v>166.55504587155963</v>
      </c>
      <c r="BO91" s="6">
        <f ca="1">IF(ISERROR(CVMdataQly!BO91*(OFFSET(CPdataAnn!BO$9,$A87,0)/OFFSET(CVMdataAnn!BO$9,$A87,0))),"",CVMdataQly!BO91*(OFFSET(CPdataAnn!BO$9,$A87,0)/OFFSET(CVMdataAnn!BO$9,$A87,0)))</f>
        <v>54.524126455906817</v>
      </c>
      <c r="BP91" s="6" t="str">
        <f ca="1">IF(ISERROR(CVMdataQly!BP91*(OFFSET(CPdataAnn!BP$9,$A87,0)/OFFSET(CVMdataAnn!BP$9,$A87,0))),"",CVMdataQly!BP91*(OFFSET(CPdataAnn!BP$9,$A87,0)/OFFSET(CVMdataAnn!BP$9,$A87,0)))</f>
        <v/>
      </c>
      <c r="BQ91" s="6">
        <f ca="1">IF(ISERROR(CVMdataQly!BQ91*(OFFSET(CPdataAnn!BQ$9,$A87,0)/OFFSET(CVMdataAnn!BQ$9,$A87,0))),"",CVMdataQly!BQ91*(OFFSET(CPdataAnn!BQ$9,$A87,0)/OFFSET(CVMdataAnn!BQ$9,$A87,0)))</f>
        <v>10497.264048683084</v>
      </c>
      <c r="BR91" s="6">
        <f ca="1">IF(ISERROR(CVMdataQly!BR91*(OFFSET(CPdataAnn!BR$9,$A87,0)/OFFSET(CVMdataAnn!BR$9,$A87,0))),"",CVMdataQly!BR91*(OFFSET(CPdataAnn!BR$9,$A87,0)/OFFSET(CVMdataAnn!BR$9,$A87,0)))</f>
        <v>3535.8961482448653</v>
      </c>
      <c r="BS91" s="6">
        <f ca="1">IF(ISERROR(CVMdataQly!BS91*(OFFSET(CPdataAnn!BS$9,$A87,0)/OFFSET(CVMdataAnn!BS$9,$A87,0))),"",CVMdataQly!BS91*(OFFSET(CPdataAnn!BS$9,$A87,0)/OFFSET(CVMdataAnn!BS$9,$A87,0)))</f>
        <v>2600.4347536173905</v>
      </c>
      <c r="BT91" s="6">
        <f ca="1">IF(ISERROR(CVMdataQly!BT91*(OFFSET(CPdataAnn!BT$9,$A87,0)/OFFSET(CVMdataAnn!BT$9,$A87,0))),"",CVMdataQly!BT91*(OFFSET(CPdataAnn!BT$9,$A87,0)/OFFSET(CVMdataAnn!BT$9,$A87,0)))</f>
        <v>924.94148936170222</v>
      </c>
      <c r="BU91" s="6">
        <f ca="1">IF(ISERROR(CVMdataQly!BU91*(OFFSET(CPdataAnn!BU$9,$A87,0)/OFFSET(CVMdataAnn!BU$9,$A87,0))),"",CVMdataQly!BU91*(OFFSET(CPdataAnn!BU$9,$A87,0)/OFFSET(CVMdataAnn!BU$9,$A87,0)))</f>
        <v>11.030303030303029</v>
      </c>
      <c r="BV91" s="6">
        <f ca="1">IF(ISERROR(CVMdataQly!BV91*(OFFSET(CPdataAnn!BV$9,$A87,0)/OFFSET(CVMdataAnn!BV$9,$A87,0))),"",CVMdataQly!BV91*(OFFSET(CPdataAnn!BV$9,$A87,0)/OFFSET(CVMdataAnn!BV$9,$A87,0)))</f>
        <v>1106.9112588855767</v>
      </c>
      <c r="BW91" s="6">
        <f ca="1">IF(ISERROR(CVMdataQly!BW91*(OFFSET(CPdataAnn!BW$9,$A87,0)/OFFSET(CVMdataAnn!BW$9,$A87,0))),"",CVMdataQly!BW91*(OFFSET(CPdataAnn!BW$9,$A87,0)/OFFSET(CVMdataAnn!BW$9,$A87,0)))</f>
        <v>1661.7075130574528</v>
      </c>
      <c r="BX91" s="6">
        <f ca="1">IF(ISERROR(CVMdataQly!BX91*(OFFSET(CPdataAnn!BX$9,$A87,0)/OFFSET(CVMdataAnn!BX$9,$A87,0))),"",CVMdataQly!BX91*(OFFSET(CPdataAnn!BX$9,$A87,0)/OFFSET(CVMdataAnn!BX$9,$A87,0)))</f>
        <v>1342.4679029957204</v>
      </c>
      <c r="BY91" s="6">
        <f ca="1">IF(ISERROR(CVMdataQly!BY91*(OFFSET(CPdataAnn!BY$9,$A87,0)/OFFSET(CVMdataAnn!BY$9,$A87,0))),"",CVMdataQly!BY91*(OFFSET(CPdataAnn!BY$9,$A87,0)/OFFSET(CVMdataAnn!BY$9,$A87,0)))</f>
        <v>186.95172413793102</v>
      </c>
      <c r="BZ91" s="6">
        <f ca="1">IF(ISERROR(CVMdataQly!BZ91*(OFFSET(CPdataAnn!BZ$9,$A87,0)/OFFSET(CVMdataAnn!BZ$9,$A87,0))),"",CVMdataQly!BZ91*(OFFSET(CPdataAnn!BZ$9,$A87,0)/OFFSET(CVMdataAnn!BZ$9,$A87,0)))</f>
        <v>133.49142857142857</v>
      </c>
      <c r="CA91" s="6">
        <f ca="1">IF(ISERROR(CVMdataQly!CA91*(OFFSET(CPdataAnn!CA$9,$A87,0)/OFFSET(CVMdataAnn!CA$9,$A87,0))),"",CVMdataQly!CA91*(OFFSET(CPdataAnn!CA$9,$A87,0)/OFFSET(CVMdataAnn!CA$9,$A87,0)))</f>
        <v>1291.6069430497776</v>
      </c>
      <c r="CB91" s="6">
        <f ca="1">IF(ISERROR(CVMdataQly!CB91*(OFFSET(CPdataAnn!CB$9,$A87,0)/OFFSET(CVMdataAnn!CB$9,$A87,0))),"",CVMdataQly!CB91*(OFFSET(CPdataAnn!CB$9,$A87,0)/OFFSET(CVMdataAnn!CB$9,$A87,0)))</f>
        <v>988.69517241379299</v>
      </c>
      <c r="CC91" s="6">
        <f ca="1">IF(ISERROR(CVMdataQly!CC91*(OFFSET(CPdataAnn!CC$9,$A87,0)/OFFSET(CVMdataAnn!CC$9,$A87,0))),"",CVMdataQly!CC91*(OFFSET(CPdataAnn!CC$9,$A87,0)/OFFSET(CVMdataAnn!CC$9,$A87,0)))</f>
        <v>98.493617021276592</v>
      </c>
      <c r="CD91" s="6">
        <f ca="1">IF(ISERROR(CVMdataQly!CD91*(OFFSET(CPdataAnn!CD$9,$A87,0)/OFFSET(CVMdataAnn!CD$9,$A87,0))),"",CVMdataQly!CD91*(OFFSET(CPdataAnn!CD$9,$A87,0)/OFFSET(CVMdataAnn!CD$9,$A87,0)))</f>
        <v>890.96141658900274</v>
      </c>
      <c r="CE91" s="6">
        <f ca="1">IF(ISERROR(CVMdataQly!CE91*(OFFSET(CPdataAnn!CE$9,$A87,0)/OFFSET(CVMdataAnn!CE$9,$A87,0))),"",CVMdataQly!CE91*(OFFSET(CPdataAnn!CE$9,$A87,0)/OFFSET(CVMdataAnn!CE$9,$A87,0)))</f>
        <v>1911.1580849141826</v>
      </c>
      <c r="CF91" s="6">
        <f ca="1">IF(ISERROR(CVMdataQly!CF91*(OFFSET(CPdataAnn!CF$9,$A87,0)/OFFSET(CVMdataAnn!CF$9,$A87,0))),"",CVMdataQly!CF91*(OFFSET(CPdataAnn!CF$9,$A87,0)/OFFSET(CVMdataAnn!CF$9,$A87,0)))</f>
        <v>724.08351120597649</v>
      </c>
      <c r="CG91" s="6">
        <f ca="1">IF(ISERROR(CVMdataQly!CG91*(OFFSET(CPdataAnn!CG$9,$A87,0)/OFFSET(CVMdataAnn!CG$9,$A87,0))),"",CVMdataQly!CG91*(OFFSET(CPdataAnn!CG$9,$A87,0)/OFFSET(CVMdataAnn!CG$9,$A87,0)))</f>
        <v>1187.1478226128645</v>
      </c>
      <c r="CH91" s="6">
        <f ca="1">IF(ISERROR(CVMdataQly!CH91*(OFFSET(CPdataAnn!CH$9,$A87,0)/OFFSET(CVMdataAnn!CH$9,$A87,0))),"",CVMdataQly!CH91*(OFFSET(CPdataAnn!CH$9,$A87,0)/OFFSET(CVMdataAnn!CH$9,$A87,0)))</f>
        <v>2631.4444522620138</v>
      </c>
      <c r="CI91" s="6">
        <f ca="1">IF(ISERROR(CVMdataQly!CI91*(OFFSET(CPdataAnn!CI$9,$A87,0)/OFFSET(CVMdataAnn!CI$9,$A87,0))),"",CVMdataQly!CI91*(OFFSET(CPdataAnn!CI$9,$A87,0)/OFFSET(CVMdataAnn!CI$9,$A87,0)))</f>
        <v>1351.2296836228288</v>
      </c>
      <c r="CJ91" s="6">
        <f ca="1">IF(ISERROR(CVMdataQly!CJ91*(OFFSET(CPdataAnn!CJ$9,$A87,0)/OFFSET(CVMdataAnn!CJ$9,$A87,0))),"",CVMdataQly!CJ91*(OFFSET(CPdataAnn!CJ$9,$A87,0)/OFFSET(CVMdataAnn!CJ$9,$A87,0)))</f>
        <v>638.72781655034896</v>
      </c>
      <c r="CK91" s="6">
        <f ca="1">IF(ISERROR(CVMdataQly!CK91*(OFFSET(CPdataAnn!CK$9,$A87,0)/OFFSET(CVMdataAnn!CK$9,$A87,0))),"",CVMdataQly!CK91*(OFFSET(CPdataAnn!CK$9,$A87,0)/OFFSET(CVMdataAnn!CK$9,$A87,0)))</f>
        <v>117.39823008849558</v>
      </c>
      <c r="CL91" s="6">
        <f ca="1">IF(ISERROR(CVMdataQly!CL91*(OFFSET(CPdataAnn!CL$9,$A87,0)/OFFSET(CVMdataAnn!CL$9,$A87,0))),"",CVMdataQly!CL91*(OFFSET(CPdataAnn!CL$9,$A87,0)/OFFSET(CVMdataAnn!CL$9,$A87,0)))</f>
        <v>593.62299178864691</v>
      </c>
      <c r="CM91" s="6">
        <f ca="1">IF(ISERROR(CVMdataQly!CM91*(OFFSET(CPdataAnn!CM$9,$A87,0)/OFFSET(CVMdataAnn!CM$9,$A87,0))),"",CVMdataQly!CM91*(OFFSET(CPdataAnn!CM$9,$A87,0)/OFFSET(CVMdataAnn!CM$9,$A87,0)))</f>
        <v>688.43508397760593</v>
      </c>
      <c r="CN91" s="6">
        <f ca="1">IF(ISERROR(CVMdataQly!CN91*(OFFSET(CPdataAnn!CN$9,$A87,0)/OFFSET(CVMdataAnn!CN$9,$A87,0))),"",CVMdataQly!CN91*(OFFSET(CPdataAnn!CN$9,$A87,0)/OFFSET(CVMdataAnn!CN$9,$A87,0)))</f>
        <v>244.44842721287489</v>
      </c>
      <c r="CO91" s="6">
        <f ca="1">IF(ISERROR(CVMdataQly!CO91*(OFFSET(CPdataAnn!CO$9,$A87,0)/OFFSET(CVMdataAnn!CO$9,$A87,0))),"",CVMdataQly!CO91*(OFFSET(CPdataAnn!CO$9,$A87,0)/OFFSET(CVMdataAnn!CO$9,$A87,0)))</f>
        <v>332.99250936329588</v>
      </c>
      <c r="CP91" s="6">
        <f ca="1">IF(ISERROR(CVMdataQly!CP91*(OFFSET(CPdataAnn!CP$9,$A87,0)/OFFSET(CVMdataAnn!CP$9,$A87,0))),"",CVMdataQly!CP91*(OFFSET(CPdataAnn!CP$9,$A87,0)/OFFSET(CVMdataAnn!CP$9,$A87,0)))</f>
        <v>111.54792043399638</v>
      </c>
      <c r="CQ91" s="6">
        <f ca="1">IF(ISERROR(CVMdataQly!CQ91*(OFFSET(CPdataAnn!CQ$9,$A87,0)/OFFSET(CVMdataAnn!CQ$9,$A87,0))),"",CVMdataQly!CQ91*(OFFSET(CPdataAnn!CQ$9,$A87,0)/OFFSET(CVMdataAnn!CQ$9,$A87,0)))</f>
        <v>592.42640499553966</v>
      </c>
      <c r="CR91" s="6">
        <f ca="1">IF(ISERROR(CVMdataQly!CR91*(OFFSET(CPdataAnn!CR$9,$A87,0)/OFFSET(CVMdataAnn!CR$9,$A87,0))),"",CVMdataQly!CR91*(OFFSET(CPdataAnn!CR$9,$A87,0)/OFFSET(CVMdataAnn!CR$9,$A87,0)))</f>
        <v>28971.951720912712</v>
      </c>
      <c r="CS91" s="6">
        <f ca="1">IF(ISERROR(CVMdataQly!CS91*(OFFSET(CPdataAnn!CS$9,$A87,0)/OFFSET(CVMdataAnn!CS$9,$A87,0))),"",CVMdataQly!CS91*(OFFSET(CPdataAnn!CS$9,$A87,0)/OFFSET(CVMdataAnn!CS$9,$A87,0)))</f>
        <v>9914.3545937255403</v>
      </c>
      <c r="CT91" s="6">
        <f ca="1">IF(ISERROR(CVMdataQly!CT91*(OFFSET(CPdataAnn!CT$9,$A87,0)/OFFSET(CVMdataAnn!CT$9,$A87,0))),"",CVMdataQly!CT91*(OFFSET(CPdataAnn!CT$9,$A87,0)/OFFSET(CVMdataAnn!CT$9,$A87,0)))</f>
        <v>9580.3611166544706</v>
      </c>
      <c r="CU91" s="6">
        <f ca="1">IF(ISERROR(CVMdataQly!CU91*(OFFSET(CPdataAnn!CU$9,$A87,0)/OFFSET(CVMdataAnn!CU$9,$A87,0))),"",CVMdataQly!CU91*(OFFSET(CPdataAnn!CU$9,$A87,0)/OFFSET(CVMdataAnn!CU$9,$A87,0)))</f>
        <v>192.71525423728812</v>
      </c>
      <c r="CV91" s="6">
        <f ca="1">IF(ISERROR(CVMdataQly!CV91*(OFFSET(CPdataAnn!CV$9,$A87,0)/OFFSET(CVMdataAnn!CV$9,$A87,0))),"",CVMdataQly!CV91*(OFFSET(CPdataAnn!CV$9,$A87,0)/OFFSET(CVMdataAnn!CV$9,$A87,0)))</f>
        <v>140.85265049415995</v>
      </c>
      <c r="CW91" s="6">
        <f ca="1">IF(ISERROR(CVMdataQly!CW91*(OFFSET(CPdataAnn!CW$9,$A87,0)/OFFSET(CVMdataAnn!CW$9,$A87,0))),"",CVMdataQly!CW91*(OFFSET(CPdataAnn!CW$9,$A87,0)/OFFSET(CVMdataAnn!CW$9,$A87,0)))</f>
        <v>11583.939733727382</v>
      </c>
      <c r="CX91" s="6">
        <f ca="1">IF(ISERROR(CVMdataQly!CX91*(OFFSET(CPdataAnn!CX$9,$A87,0)/OFFSET(CVMdataAnn!CX$9,$A87,0))),"",CVMdataQly!CX91*(OFFSET(CPdataAnn!CX$9,$A87,0)/OFFSET(CVMdataAnn!CX$9,$A87,0)))</f>
        <v>912.31755542240865</v>
      </c>
      <c r="CY91" s="6">
        <f ca="1">IF(ISERROR(CVMdataQly!CY91*(OFFSET(CPdataAnn!CY$9,$A87,0)/OFFSET(CVMdataAnn!CY$9,$A87,0))),"",CVMdataQly!CY91*(OFFSET(CPdataAnn!CY$9,$A87,0)/OFFSET(CVMdataAnn!CY$9,$A87,0)))</f>
        <v>5750.4483120780196</v>
      </c>
      <c r="CZ91" s="6">
        <f ca="1">IF(ISERROR(CVMdataQly!CZ91*(OFFSET(CPdataAnn!CZ$9,$A87,0)/OFFSET(CVMdataAnn!CZ$9,$A87,0))),"",CVMdataQly!CZ91*(OFFSET(CPdataAnn!CZ$9,$A87,0)/OFFSET(CVMdataAnn!CZ$9,$A87,0)))</f>
        <v>3908.5567517809977</v>
      </c>
      <c r="DA91" s="6">
        <f ca="1">IF(ISERROR(CVMdataQly!DA91*(OFFSET(CPdataAnn!DA$9,$A87,0)/OFFSET(CVMdataAnn!DA$9,$A87,0))),"",CVMdataQly!DA91*(OFFSET(CPdataAnn!DA$9,$A87,0)/OFFSET(CVMdataAnn!DA$9,$A87,0)))</f>
        <v>1012.0394665705533</v>
      </c>
      <c r="DB91" s="6">
        <f ca="1">IF(ISERROR(CVMdataQly!DB91*(OFFSET(CPdataAnn!DB$9,$A87,0)/OFFSET(CVMdataAnn!DB$9,$A87,0))),"",CVMdataQly!DB91*(OFFSET(CPdataAnn!DB$9,$A87,0)/OFFSET(CVMdataAnn!DB$9,$A87,0)))</f>
        <v>7474.3093952778236</v>
      </c>
      <c r="DC91" s="6">
        <f ca="1">IF(ISERROR(CVMdataQly!DC91*(OFFSET(CPdataAnn!DC$9,$A87,0)/OFFSET(CVMdataAnn!DC$9,$A87,0))),"",CVMdataQly!DC91*(OFFSET(CPdataAnn!DC$9,$A87,0)/OFFSET(CVMdataAnn!DC$9,$A87,0)))</f>
        <v>1170.4564623194065</v>
      </c>
      <c r="DD91" s="6">
        <f ca="1">IF(ISERROR(CVMdataQly!DD91*(OFFSET(CPdataAnn!DD$9,$A87,0)/OFFSET(CVMdataAnn!DD$9,$A87,0))),"",CVMdataQly!DD91*(OFFSET(CPdataAnn!DD$9,$A87,0)/OFFSET(CVMdataAnn!DD$9,$A87,0)))</f>
        <v>1738.3492063492063</v>
      </c>
      <c r="DE91" s="6">
        <f ca="1">IF(ISERROR(CVMdataQly!DE91*(OFFSET(CPdataAnn!DE$9,$A87,0)/OFFSET(CVMdataAnn!DE$9,$A87,0))),"",CVMdataQly!DE91*(OFFSET(CPdataAnn!DE$9,$A87,0)/OFFSET(CVMdataAnn!DE$9,$A87,0)))</f>
        <v>3462.5299806576404</v>
      </c>
      <c r="DF91" s="6">
        <f ca="1">IF(ISERROR(CVMdataQly!DF91*(OFFSET(CPdataAnn!DF$9,$A87,0)/OFFSET(CVMdataAnn!DF$9,$A87,0))),"",CVMdataQly!DF91*(OFFSET(CPdataAnn!DF$9,$A87,0)/OFFSET(CVMdataAnn!DF$9,$A87,0)))</f>
        <v>745.66052793124618</v>
      </c>
      <c r="DG91" s="6">
        <f ca="1">IF(ISERROR(CVMdataQly!DG91*(OFFSET(CPdataAnn!DG$9,$A87,0)/OFFSET(CVMdataAnn!DG$9,$A87,0))),"",CVMdataQly!DG91*(OFFSET(CPdataAnn!DG$9,$A87,0)/OFFSET(CVMdataAnn!DG$9,$A87,0)))</f>
        <v>356.0322580645161</v>
      </c>
      <c r="DH91" s="6">
        <f ca="1">IF(ISERROR(CVMdataQly!DH91*(OFFSET(CPdataAnn!DH$9,$A87,0)/OFFSET(CVMdataAnn!DH$9,$A87,0))),"",CVMdataQly!DH91*(OFFSET(CPdataAnn!DH$9,$A87,0)/OFFSET(CVMdataAnn!DH$9,$A87,0)))</f>
        <v>4512.1648337915512</v>
      </c>
      <c r="DI91" s="6">
        <f ca="1">IF(ISERROR(CVMdataQly!DI91*(OFFSET(CPdataAnn!DI$9,$A87,0)/OFFSET(CVMdataAnn!DI$9,$A87,0))),"",CVMdataQly!DI91*(OFFSET(CPdataAnn!DI$9,$A87,0)/OFFSET(CVMdataAnn!DI$9,$A87,0)))</f>
        <v>179.34897610921502</v>
      </c>
      <c r="DJ91" s="6">
        <f ca="1">IF(ISERROR(CVMdataQly!DJ91*(OFFSET(CPdataAnn!DJ$9,$A87,0)/OFFSET(CVMdataAnn!DJ$9,$A87,0))),"",CVMdataQly!DJ91*(OFFSET(CPdataAnn!DJ$9,$A87,0)/OFFSET(CVMdataAnn!DJ$9,$A87,0)))</f>
        <v>196.3388625592417</v>
      </c>
      <c r="DK91" s="6">
        <f ca="1">IF(ISERROR(CVMdataQly!DK91*(OFFSET(CPdataAnn!DK$9,$A87,0)/OFFSET(CVMdataAnn!DK$9,$A87,0))),"",CVMdataQly!DK91*(OFFSET(CPdataAnn!DK$9,$A87,0)/OFFSET(CVMdataAnn!DK$9,$A87,0)))</f>
        <v>4137.272177277524</v>
      </c>
      <c r="DL91" s="6">
        <f ca="1">IF(ISERROR(CVMdataQly!DL91*(OFFSET(CPdataAnn!DL$9,$A87,0)/OFFSET(CVMdataAnn!DL$9,$A87,0))),"",CVMdataQly!DL91*(OFFSET(CPdataAnn!DL$9,$A87,0)/OFFSET(CVMdataAnn!DL$9,$A87,0)))</f>
        <v>24260.76434774922</v>
      </c>
      <c r="DM91" s="6">
        <f ca="1">IF(ISERROR(CVMdataQly!DM91*(OFFSET(CPdataAnn!DM$9,$A87,0)/OFFSET(CVMdataAnn!DM$9,$A87,0))),"",CVMdataQly!DM91*(OFFSET(CPdataAnn!DM$9,$A87,0)/OFFSET(CVMdataAnn!DM$9,$A87,0)))</f>
        <v>6441.0862312694371</v>
      </c>
      <c r="DN91" s="6">
        <f ca="1">IF(ISERROR(CVMdataQly!DN91*(OFFSET(CPdataAnn!DN$9,$A87,0)/OFFSET(CVMdataAnn!DN$9,$A87,0))),"",CVMdataQly!DN91*(OFFSET(CPdataAnn!DN$9,$A87,0)/OFFSET(CVMdataAnn!DN$9,$A87,0)))</f>
        <v>1499.716216216216</v>
      </c>
      <c r="DO91" s="6">
        <f ca="1">IF(ISERROR(CVMdataQly!DO91*(OFFSET(CPdataAnn!DO$9,$A87,0)/OFFSET(CVMdataAnn!DO$9,$A87,0))),"",CVMdataQly!DO91*(OFFSET(CPdataAnn!DO$9,$A87,0)/OFFSET(CVMdataAnn!DO$9,$A87,0)))</f>
        <v>1291.266149870801</v>
      </c>
      <c r="DP91" s="6">
        <f ca="1">IF(ISERROR(CVMdataQly!DP91*(OFFSET(CPdataAnn!DP$9,$A87,0)/OFFSET(CVMdataAnn!DP$9,$A87,0))),"",CVMdataQly!DP91*(OFFSET(CPdataAnn!DP$9,$A87,0)/OFFSET(CVMdataAnn!DP$9,$A87,0)))</f>
        <v>1606.1522748375114</v>
      </c>
      <c r="DQ91" s="6">
        <f ca="1">IF(ISERROR(CVMdataQly!DQ91*(OFFSET(CPdataAnn!DQ$9,$A87,0)/OFFSET(CVMdataAnn!DQ$9,$A87,0))),"",CVMdataQly!DQ91*(OFFSET(CPdataAnn!DQ$9,$A87,0)/OFFSET(CVMdataAnn!DQ$9,$A87,0)))</f>
        <v>1999.7571428571428</v>
      </c>
      <c r="DR91" s="6">
        <f ca="1">IF(ISERROR(CVMdataQly!DR91*(OFFSET(CPdataAnn!DR$9,$A87,0)/OFFSET(CVMdataAnn!DR$9,$A87,0))),"",CVMdataQly!DR91*(OFFSET(CPdataAnn!DR$9,$A87,0)/OFFSET(CVMdataAnn!DR$9,$A87,0)))</f>
        <v>41.779904306220097</v>
      </c>
      <c r="DS91" s="6">
        <f ca="1">IF(ISERROR(CVMdataQly!DS91*(OFFSET(CPdataAnn!DS$9,$A87,0)/OFFSET(CVMdataAnn!DS$9,$A87,0))),"",CVMdataQly!DS91*(OFFSET(CPdataAnn!DS$9,$A87,0)/OFFSET(CVMdataAnn!DS$9,$A87,0)))</f>
        <v>1361.9689044232855</v>
      </c>
      <c r="DT91" s="6">
        <f ca="1">IF(ISERROR(CVMdataQly!DT91*(OFFSET(CPdataAnn!DT$9,$A87,0)/OFFSET(CVMdataAnn!DT$9,$A87,0))),"",CVMdataQly!DT91*(OFFSET(CPdataAnn!DT$9,$A87,0)/OFFSET(CVMdataAnn!DT$9,$A87,0)))</f>
        <v>1306.1815218753918</v>
      </c>
      <c r="DU91" s="6">
        <f ca="1">IF(ISERROR(CVMdataQly!DU91*(OFFSET(CPdataAnn!DU$9,$A87,0)/OFFSET(CVMdataAnn!DU$9,$A87,0))),"",CVMdataQly!DU91*(OFFSET(CPdataAnn!DU$9,$A87,0)/OFFSET(CVMdataAnn!DU$9,$A87,0)))</f>
        <v>28.363636363636363</v>
      </c>
      <c r="DV91" s="6">
        <f ca="1">IF(ISERROR(CVMdataQly!DV91*(OFFSET(CPdataAnn!DV$9,$A87,0)/OFFSET(CVMdataAnn!DV$9,$A87,0))),"",CVMdataQly!DV91*(OFFSET(CPdataAnn!DV$9,$A87,0)/OFFSET(CVMdataAnn!DV$9,$A87,0)))</f>
        <v>27.769230769230766</v>
      </c>
      <c r="DW91" s="6">
        <f ca="1">IF(ISERROR(CVMdataQly!DW91*(OFFSET(CPdataAnn!DW$9,$A87,0)/OFFSET(CVMdataAnn!DW$9,$A87,0))),"",CVMdataQly!DW91*(OFFSET(CPdataAnn!DW$9,$A87,0)/OFFSET(CVMdataAnn!DW$9,$A87,0)))</f>
        <v>5856.9805853375838</v>
      </c>
      <c r="DX91" s="6">
        <f ca="1">IF(ISERROR(CVMdataQly!DX91*(OFFSET(CPdataAnn!DX$9,$A87,0)/OFFSET(CVMdataAnn!DX$9,$A87,0))),"",CVMdataQly!DX91*(OFFSET(CPdataAnn!DX$9,$A87,0)/OFFSET(CVMdataAnn!DX$9,$A87,0)))</f>
        <v>3314.0481836289482</v>
      </c>
      <c r="DY91" s="6">
        <f ca="1">IF(ISERROR(CVMdataQly!DY91*(OFFSET(CPdataAnn!DY$9,$A87,0)/OFFSET(CVMdataAnn!DY$9,$A87,0))),"",CVMdataQly!DY91*(OFFSET(CPdataAnn!DY$9,$A87,0)/OFFSET(CVMdataAnn!DY$9,$A87,0)))</f>
        <v>588.09580838323348</v>
      </c>
      <c r="DZ91" s="6">
        <f ca="1">IF(ISERROR(CVMdataQly!DZ91*(OFFSET(CPdataAnn!DZ$9,$A87,0)/OFFSET(CVMdataAnn!DZ$9,$A87,0))),"",CVMdataQly!DZ91*(OFFSET(CPdataAnn!DZ$9,$A87,0)/OFFSET(CVMdataAnn!DZ$9,$A87,0)))</f>
        <v>895.27831174258256</v>
      </c>
      <c r="EA91" s="6">
        <f ca="1">IF(ISERROR(CVMdataQly!EA91*(OFFSET(CPdataAnn!EA$9,$A87,0)/OFFSET(CVMdataAnn!EA$9,$A87,0))),"",CVMdataQly!EA91*(OFFSET(CPdataAnn!EA$9,$A87,0)/OFFSET(CVMdataAnn!EA$9,$A87,0)))</f>
        <v>720.6960624206132</v>
      </c>
      <c r="EB91" s="6">
        <f ca="1">IF(ISERROR(CVMdataQly!EB91*(OFFSET(CPdataAnn!EB$9,$A87,0)/OFFSET(CVMdataAnn!EB$9,$A87,0))),"",CVMdataQly!EB91*(OFFSET(CPdataAnn!EB$9,$A87,0)/OFFSET(CVMdataAnn!EB$9,$A87,0)))</f>
        <v>339.27595066803696</v>
      </c>
      <c r="EC91" s="6">
        <f ca="1">IF(ISERROR(CVMdataQly!EC91*(OFFSET(CPdataAnn!EC$9,$A87,0)/OFFSET(CVMdataAnn!EC$9,$A87,0))),"",CVMdataQly!EC91*(OFFSET(CPdataAnn!EC$9,$A87,0)/OFFSET(CVMdataAnn!EC$9,$A87,0)))</f>
        <v>7605.5953009446112</v>
      </c>
      <c r="ED91" s="6">
        <f ca="1">IF(ISERROR(CVMdataQly!ED91*(OFFSET(CPdataAnn!ED$9,$A87,0)/OFFSET(CVMdataAnn!ED$9,$A87,0))),"",CVMdataQly!ED91*(OFFSET(CPdataAnn!ED$9,$A87,0)/OFFSET(CVMdataAnn!ED$9,$A87,0)))</f>
        <v>1904.4671257583209</v>
      </c>
      <c r="EE91" s="6">
        <f ca="1">IF(ISERROR(CVMdataQly!EE91*(OFFSET(CPdataAnn!EE$9,$A87,0)/OFFSET(CVMdataAnn!EE$9,$A87,0))),"",CVMdataQly!EE91*(OFFSET(CPdataAnn!EE$9,$A87,0)/OFFSET(CVMdataAnn!EE$9,$A87,0)))</f>
        <v>3535.095447409733</v>
      </c>
      <c r="EF91" s="6">
        <f ca="1">IF(ISERROR(CVMdataQly!EF91*(OFFSET(CPdataAnn!EF$9,$A87,0)/OFFSET(CVMdataAnn!EF$9,$A87,0))),"",CVMdataQly!EF91*(OFFSET(CPdataAnn!EF$9,$A87,0)/OFFSET(CVMdataAnn!EF$9,$A87,0)))</f>
        <v>2167.0940747739237</v>
      </c>
      <c r="EG91" s="6">
        <f ca="1">IF(ISERROR(CVMdataQly!EG91*(OFFSET(CPdataAnn!EG$9,$A87,0)/OFFSET(CVMdataAnn!EG$9,$A87,0))),"",CVMdataQly!EG91*(OFFSET(CPdataAnn!EG$9,$A87,0)/OFFSET(CVMdataAnn!EG$9,$A87,0)))</f>
        <v>2993.0141092506174</v>
      </c>
      <c r="EH91" s="6">
        <f ca="1">IF(ISERROR(CVMdataQly!EH91*(OFFSET(CPdataAnn!EH$9,$A87,0)/OFFSET(CVMdataAnn!EH$9,$A87,0))),"",CVMdataQly!EH91*(OFFSET(CPdataAnn!EH$9,$A87,0)/OFFSET(CVMdataAnn!EH$9,$A87,0)))</f>
        <v>816.93184796854518</v>
      </c>
      <c r="EI91" s="6">
        <f ca="1">IF(ISERROR(CVMdataQly!EI91*(OFFSET(CPdataAnn!EI$9,$A87,0)/OFFSET(CVMdataAnn!EI$9,$A87,0))),"",CVMdataQly!EI91*(OFFSET(CPdataAnn!EI$9,$A87,0)/OFFSET(CVMdataAnn!EI$9,$A87,0)))</f>
        <v>1116.1727968402863</v>
      </c>
      <c r="EJ91" s="6">
        <f ca="1">IF(ISERROR(CVMdataQly!EJ91*(OFFSET(CPdataAnn!EJ$9,$A87,0)/OFFSET(CVMdataAnn!EJ$9,$A87,0))),"",CVMdataQly!EJ91*(OFFSET(CPdataAnn!EJ$9,$A87,0)/OFFSET(CVMdataAnn!EJ$9,$A87,0)))</f>
        <v>343.94574856546689</v>
      </c>
      <c r="EK91" s="6">
        <f ca="1">IF(ISERROR(CVMdataQly!EK91*(OFFSET(CPdataAnn!EK$9,$A87,0)/OFFSET(CVMdataAnn!EK$9,$A87,0))),"",CVMdataQly!EK91*(OFFSET(CPdataAnn!EK$9,$A87,0)/OFFSET(CVMdataAnn!EK$9,$A87,0)))</f>
        <v>716.19539939332662</v>
      </c>
      <c r="EL91" s="6" t="str">
        <f ca="1">IF(ISERROR(CVMdataQly!EL91*(OFFSET(CPdataAnn!EL$9,$A87,0)/OFFSET(CVMdataAnn!EL$9,$A87,0))),"",CVMdataQly!EL91*(OFFSET(CPdataAnn!EL$9,$A87,0)/OFFSET(CVMdataAnn!EL$9,$A87,0)))</f>
        <v/>
      </c>
      <c r="EM91" s="6">
        <f ca="1">IF(ISERROR(CVMdataQly!EM91*(OFFSET(CPdataAnn!EM$9,$A87,0)/OFFSET(CVMdataAnn!EM$9,$A87,0))),"",CVMdataQly!EM91*(OFFSET(CPdataAnn!EM$9,$A87,0)/OFFSET(CVMdataAnn!EM$9,$A87,0)))</f>
        <v>2543.279669356426</v>
      </c>
      <c r="EN91" s="6">
        <f ca="1">IF(ISERROR(CVMdataQly!EN91*(OFFSET(CPdataAnn!EN$9,$A87,0)/OFFSET(CVMdataAnn!EN$9,$A87,0))),"",CVMdataQly!EN91*(OFFSET(CPdataAnn!EN$9,$A87,0)/OFFSET(CVMdataAnn!EN$9,$A87,0)))</f>
        <v>20480.134695331068</v>
      </c>
      <c r="EO91" s="6">
        <f ca="1">IF(ISERROR(CVMdataQly!EO91*(OFFSET(CPdataAnn!EO$9,$A87,0)/OFFSET(CVMdataAnn!EO$9,$A87,0))),"",CVMdataQly!EO91*(OFFSET(CPdataAnn!EO$9,$A87,0)/OFFSET(CVMdataAnn!EO$9,$A87,0)))</f>
        <v>17191.745354426417</v>
      </c>
      <c r="EP91" s="6">
        <f ca="1">IF(ISERROR(CVMdataQly!EP91*(OFFSET(CPdataAnn!EP$9,$A87,0)/OFFSET(CVMdataAnn!EP$9,$A87,0))),"",CVMdataQly!EP91*(OFFSET(CPdataAnn!EP$9,$A87,0)/OFFSET(CVMdataAnn!EP$9,$A87,0)))</f>
        <v>15268.291866521195</v>
      </c>
      <c r="EQ91" s="6">
        <f ca="1">IF(ISERROR(CVMdataQly!EQ91*(OFFSET(CPdataAnn!EQ$9,$A87,0)/OFFSET(CVMdataAnn!EQ$9,$A87,0))),"",CVMdataQly!EQ91*(OFFSET(CPdataAnn!EQ$9,$A87,0)/OFFSET(CVMdataAnn!EQ$9,$A87,0)))</f>
        <v>1923.6844747221228</v>
      </c>
      <c r="ER91" s="6">
        <f ca="1">IF(ISERROR(CVMdataQly!ER91*(OFFSET(CPdataAnn!ER$9,$A87,0)/OFFSET(CVMdataAnn!ER$9,$A87,0))),"",CVMdataQly!ER91*(OFFSET(CPdataAnn!ER$9,$A87,0)/OFFSET(CVMdataAnn!ER$9,$A87,0)))</f>
        <v>3288.4667995333461</v>
      </c>
      <c r="ES91" s="6">
        <f ca="1">IF(ISERROR(CVMdataQly!ES91*(OFFSET(CPdataAnn!ES$9,$A87,0)/OFFSET(CVMdataAnn!ES$9,$A87,0))),"",CVMdataQly!ES91*(OFFSET(CPdataAnn!ES$9,$A87,0)/OFFSET(CVMdataAnn!ES$9,$A87,0)))</f>
        <v>27072.084565539855</v>
      </c>
      <c r="ET91" s="6">
        <f ca="1">IF(ISERROR(CVMdataQly!ET91*(OFFSET(CPdataAnn!ET$9,$A87,0)/OFFSET(CVMdataAnn!ET$9,$A87,0))),"",CVMdataQly!ET91*(OFFSET(CPdataAnn!ET$9,$A87,0)/OFFSET(CVMdataAnn!ET$9,$A87,0)))</f>
        <v>4460.50223780741</v>
      </c>
      <c r="EU91" s="6">
        <f ca="1">IF(ISERROR(CVMdataQly!EU91*(OFFSET(CPdataAnn!EU$9,$A87,0)/OFFSET(CVMdataAnn!EU$9,$A87,0))),"",CVMdataQly!EU91*(OFFSET(CPdataAnn!EU$9,$A87,0)/OFFSET(CVMdataAnn!EU$9,$A87,0)))</f>
        <v>1260.794621979735</v>
      </c>
      <c r="EV91" s="6">
        <f ca="1">IF(ISERROR(CVMdataQly!EV91*(OFFSET(CPdataAnn!EV$9,$A87,0)/OFFSET(CVMdataAnn!EV$9,$A87,0))),"",CVMdataQly!EV91*(OFFSET(CPdataAnn!EV$9,$A87,0)/OFFSET(CVMdataAnn!EV$9,$A87,0)))</f>
        <v>364.10632497273718</v>
      </c>
      <c r="EW91" s="6">
        <f ca="1">IF(ISERROR(CVMdataQly!EW91*(OFFSET(CPdataAnn!EW$9,$A87,0)/OFFSET(CVMdataAnn!EW$9,$A87,0))),"",CVMdataQly!EW91*(OFFSET(CPdataAnn!EW$9,$A87,0)/OFFSET(CVMdataAnn!EW$9,$A87,0)))</f>
        <v>2835.1606797680411</v>
      </c>
      <c r="EX91" s="6">
        <f ca="1">IF(ISERROR(CVMdataQly!EX91*(OFFSET(CPdataAnn!EX$9,$A87,0)/OFFSET(CVMdataAnn!EX$9,$A87,0))),"",CVMdataQly!EX91*(OFFSET(CPdataAnn!EX$9,$A87,0)/OFFSET(CVMdataAnn!EX$9,$A87,0)))</f>
        <v>845.49658172778129</v>
      </c>
      <c r="EY91" s="6">
        <f ca="1">IF(ISERROR(CVMdataQly!EY91*(OFFSET(CPdataAnn!EY$9,$A87,0)/OFFSET(CVMdataAnn!EY$9,$A87,0))),"",CVMdataQly!EY91*(OFFSET(CPdataAnn!EY$9,$A87,0)/OFFSET(CVMdataAnn!EY$9,$A87,0)))</f>
        <v>1457.0111510791367</v>
      </c>
      <c r="EZ91" s="6">
        <f ca="1">IF(ISERROR(CVMdataQly!EZ91*(OFFSET(CPdataAnn!EZ$9,$A87,0)/OFFSET(CVMdataAnn!EZ$9,$A87,0))),"",CVMdataQly!EZ91*(OFFSET(CPdataAnn!EZ$9,$A87,0)/OFFSET(CVMdataAnn!EZ$9,$A87,0)))</f>
        <v>980.67055563657573</v>
      </c>
      <c r="FA91" s="6">
        <f ca="1">IF(ISERROR(CVMdataQly!FA91*(OFFSET(CPdataAnn!FA$9,$A87,0)/OFFSET(CVMdataAnn!FA$9,$A87,0))),"",CVMdataQly!FA91*(OFFSET(CPdataAnn!FA$9,$A87,0)/OFFSET(CVMdataAnn!FA$9,$A87,0)))</f>
        <v>476.06755470980016</v>
      </c>
      <c r="FB91" s="6">
        <f ca="1">IF(ISERROR(CVMdataQly!FB91*(OFFSET(CPdataAnn!FB$9,$A87,0)/OFFSET(CVMdataAnn!FB$9,$A87,0))),"",CVMdataQly!FB91*(OFFSET(CPdataAnn!FB$9,$A87,0)/OFFSET(CVMdataAnn!FB$9,$A87,0)))</f>
        <v>2450.7460414129109</v>
      </c>
      <c r="FC91" s="6">
        <f ca="1">IF(ISERROR(CVMdataQly!FC91*(OFFSET(CPdataAnn!FC$9,$A87,0)/OFFSET(CVMdataAnn!FC$9,$A87,0))),"",CVMdataQly!FC91*(OFFSET(CPdataAnn!FC$9,$A87,0)/OFFSET(CVMdataAnn!FC$9,$A87,0)))</f>
        <v>4482.8500621445519</v>
      </c>
      <c r="FD91" s="6">
        <f ca="1">IF(ISERROR(CVMdataQly!FD91*(OFFSET(CPdataAnn!FD$9,$A87,0)/OFFSET(CVMdataAnn!FD$9,$A87,0))),"",CVMdataQly!FD91*(OFFSET(CPdataAnn!FD$9,$A87,0)/OFFSET(CVMdataAnn!FD$9,$A87,0)))</f>
        <v>2435.9102244389028</v>
      </c>
      <c r="FE91" s="6">
        <f ca="1">IF(ISERROR(CVMdataQly!FE91*(OFFSET(CPdataAnn!FE$9,$A87,0)/OFFSET(CVMdataAnn!FE$9,$A87,0))),"",CVMdataQly!FE91*(OFFSET(CPdataAnn!FE$9,$A87,0)/OFFSET(CVMdataAnn!FE$9,$A87,0)))</f>
        <v>965.49731621936985</v>
      </c>
      <c r="FF91" s="6">
        <f ca="1">IF(ISERROR(CVMdataQly!FF91*(OFFSET(CPdataAnn!FF$9,$A87,0)/OFFSET(CVMdataAnn!FF$9,$A87,0))),"",CVMdataQly!FF91*(OFFSET(CPdataAnn!FF$9,$A87,0)/OFFSET(CVMdataAnn!FF$9,$A87,0)))</f>
        <v>341.93841847445771</v>
      </c>
      <c r="FG91" s="6">
        <f ca="1">IF(ISERROR(CVMdataQly!FG91*(OFFSET(CPdataAnn!FG$9,$A87,0)/OFFSET(CVMdataAnn!FG$9,$A87,0))),"",CVMdataQly!FG91*(OFFSET(CPdataAnn!FG$9,$A87,0)/OFFSET(CVMdataAnn!FG$9,$A87,0)))</f>
        <v>743.33593141075607</v>
      </c>
      <c r="FH91" s="6" t="str">
        <f ca="1">IF(ISERROR(CVMdataQly!FH91*(OFFSET(CPdataAnn!FH$9,$A87,0)/OFFSET(CVMdataAnn!FH$9,$A87,0))),"",CVMdataQly!FH91*(OFFSET(CPdataAnn!FH$9,$A87,0)/OFFSET(CVMdataAnn!FH$9,$A87,0)))</f>
        <v/>
      </c>
      <c r="FI91" s="6">
        <f ca="1">IF(ISERROR(CVMdataQly!FI91*(OFFSET(CPdataAnn!FI$9,$A87,0)/OFFSET(CVMdataAnn!FI$9,$A87,0))),"",CVMdataQly!FI91*(OFFSET(CPdataAnn!FI$9,$A87,0)/OFFSET(CVMdataAnn!FI$9,$A87,0)))</f>
        <v>10593.68480665192</v>
      </c>
      <c r="FJ91" s="6">
        <f ca="1">IF(ISERROR(CVMdataQly!FJ91*(OFFSET(CPdataAnn!FJ$9,$A87,0)/OFFSET(CVMdataAnn!FJ$9,$A87,0))),"",CVMdataQly!FJ91*(OFFSET(CPdataAnn!FJ$9,$A87,0)/OFFSET(CVMdataAnn!FJ$9,$A87,0)))</f>
        <v>5530.6532022445854</v>
      </c>
      <c r="FK91" s="6">
        <f ca="1">IF(ISERROR(CVMdataQly!FK91*(OFFSET(CPdataAnn!FK$9,$A87,0)/OFFSET(CVMdataAnn!FK$9,$A87,0))),"",CVMdataQly!FK91*(OFFSET(CPdataAnn!FK$9,$A87,0)/OFFSET(CVMdataAnn!FK$9,$A87,0)))</f>
        <v>5061.857778265884</v>
      </c>
      <c r="FL91" s="6">
        <f ca="1">IF(ISERROR(CVMdataQly!FL91*(OFFSET(CPdataAnn!FL$9,$A87,0)/OFFSET(CVMdataAnn!FL$9,$A87,0))),"",CVMdataQly!FL91*(OFFSET(CPdataAnn!FL$9,$A87,0)/OFFSET(CVMdataAnn!FL$9,$A87,0)))</f>
        <v>2763.8460824933522</v>
      </c>
    </row>
    <row r="92" spans="1:168" x14ac:dyDescent="0.25">
      <c r="A92" s="6">
        <f t="shared" si="1"/>
        <v>21</v>
      </c>
      <c r="B92" s="1">
        <v>38596</v>
      </c>
      <c r="C92" s="6">
        <f ca="1">IF(ISERROR(CVMdataQly!C92*(OFFSET(CPdataAnn!C$9,$A88,0)/OFFSET(CVMdataAnn!C$9,$A88,0))),"",CVMdataQly!C92*(OFFSET(CPdataAnn!C$9,$A88,0)/OFFSET(CVMdataAnn!C$9,$A88,0)))</f>
        <v>214464.01146607738</v>
      </c>
      <c r="D92" s="6">
        <f ca="1">IF(ISERROR(CVMdataQly!D92*(OFFSET(CPdataAnn!D$9,$A88,0)/OFFSET(CVMdataAnn!D$9,$A88,0))),"",CVMdataQly!D92*(OFFSET(CPdataAnn!D$9,$A88,0)/OFFSET(CVMdataAnn!D$9,$A88,0)))</f>
        <v>3131.671105359826</v>
      </c>
      <c r="E92" s="6">
        <f ca="1">IF(ISERROR(CVMdataQly!E92*(OFFSET(CPdataAnn!E$9,$A88,0)/OFFSET(CVMdataAnn!E$9,$A88,0))),"",CVMdataQly!E92*(OFFSET(CPdataAnn!E$9,$A88,0)/OFFSET(CVMdataAnn!E$9,$A88,0)))</f>
        <v>211348.65271922763</v>
      </c>
      <c r="F92" s="6">
        <f ca="1">IF(ISERROR(CVMdataQly!F92*(OFFSET(CPdataAnn!F$9,$A88,0)/OFFSET(CVMdataAnn!F$9,$A88,0))),"",CVMdataQly!F92*(OFFSET(CPdataAnn!F$9,$A88,0)/OFFSET(CVMdataAnn!F$9,$A88,0)))</f>
        <v>16464.59097223662</v>
      </c>
      <c r="G92" s="6">
        <f ca="1">IF(ISERROR(CVMdataQly!G92*(OFFSET(CPdataAnn!G$9,$A88,0)/OFFSET(CVMdataAnn!G$9,$A88,0))),"",CVMdataQly!G92*(OFFSET(CPdataAnn!G$9,$A88,0)/OFFSET(CVMdataAnn!G$9,$A88,0)))</f>
        <v>8364.17578740506</v>
      </c>
      <c r="H92" s="6">
        <f ca="1">IF(ISERROR(CVMdataQly!H92*(OFFSET(CPdataAnn!H$9,$A88,0)/OFFSET(CVMdataAnn!H$9,$A88,0))),"",CVMdataQly!H92*(OFFSET(CPdataAnn!H$9,$A88,0)/OFFSET(CVMdataAnn!H$9,$A88,0)))</f>
        <v>11431.317411943974</v>
      </c>
      <c r="I92" s="6">
        <f ca="1">IF(ISERROR(CVMdataQly!I92*(OFFSET(CPdataAnn!I$9,$A88,0)/OFFSET(CVMdataAnn!I$9,$A88,0))),"",CVMdataQly!I92*(OFFSET(CPdataAnn!I$9,$A88,0)/OFFSET(CVMdataAnn!I$9,$A88,0)))</f>
        <v>52267.288768144819</v>
      </c>
      <c r="J92" s="6">
        <f ca="1">IF(ISERROR(CVMdataQly!J92*(OFFSET(CPdataAnn!J$9,$A88,0)/OFFSET(CVMdataAnn!J$9,$A88,0))),"",CVMdataQly!J92*(OFFSET(CPdataAnn!J$9,$A88,0)/OFFSET(CVMdataAnn!J$9,$A88,0)))</f>
        <v>10159.621374916802</v>
      </c>
      <c r="K92" s="6">
        <f ca="1">IF(ISERROR(CVMdataQly!K92*(OFFSET(CPdataAnn!K$9,$A88,0)/OFFSET(CVMdataAnn!K$9,$A88,0))),"",CVMdataQly!K92*(OFFSET(CPdataAnn!K$9,$A88,0)/OFFSET(CVMdataAnn!K$9,$A88,0)))</f>
        <v>2632.2442834025187</v>
      </c>
      <c r="L92" s="6">
        <f ca="1">IF(ISERROR(CVMdataQly!L92*(OFFSET(CPdataAnn!L$9,$A88,0)/OFFSET(CVMdataAnn!L$9,$A88,0))),"",CVMdataQly!L92*(OFFSET(CPdataAnn!L$9,$A88,0)/OFFSET(CVMdataAnn!L$9,$A88,0)))</f>
        <v>28859.773848881847</v>
      </c>
      <c r="M92" s="6">
        <f ca="1">IF(ISERROR(CVMdataQly!M92*(OFFSET(CPdataAnn!M$9,$A88,0)/OFFSET(CVMdataAnn!M$9,$A88,0))),"",CVMdataQly!M92*(OFFSET(CPdataAnn!M$9,$A88,0)/OFFSET(CVMdataAnn!M$9,$A88,0)))</f>
        <v>4598.3982754311419</v>
      </c>
      <c r="N92" s="6">
        <f ca="1">IF(ISERROR(CVMdataQly!N92*(OFFSET(CPdataAnn!N$9,$A88,0)/OFFSET(CVMdataAnn!N$9,$A88,0))),"",CVMdataQly!N92*(OFFSET(CPdataAnn!N$9,$A88,0)/OFFSET(CVMdataAnn!N$9,$A88,0)))</f>
        <v>24730.561192017853</v>
      </c>
      <c r="O92" s="6">
        <f ca="1">IF(ISERROR(CVMdataQly!O92*(OFFSET(CPdataAnn!O$9,$A88,0)/OFFSET(CVMdataAnn!O$9,$A88,0))),"",CVMdataQly!O92*(OFFSET(CPdataAnn!O$9,$A88,0)/OFFSET(CVMdataAnn!O$9,$A88,0)))</f>
        <v>2547.0812832119664</v>
      </c>
      <c r="P92" s="6">
        <f ca="1">IF(ISERROR(CVMdataQly!P92*(OFFSET(CPdataAnn!P$9,$A88,0)/OFFSET(CVMdataAnn!P$9,$A88,0))),"",CVMdataQly!P92*(OFFSET(CPdataAnn!P$9,$A88,0)/OFFSET(CVMdataAnn!P$9,$A88,0)))</f>
        <v>20070.871482430539</v>
      </c>
      <c r="Q92" s="6">
        <f ca="1">IF(ISERROR(CVMdataQly!Q92*(OFFSET(CPdataAnn!Q$9,$A88,0)/OFFSET(CVMdataAnn!Q$9,$A88,0))),"",CVMdataQly!Q92*(OFFSET(CPdataAnn!Q$9,$A88,0)/OFFSET(CVMdataAnn!Q$9,$A88,0)))</f>
        <v>29217.915653056447</v>
      </c>
      <c r="R92" s="6">
        <f ca="1">IF(ISERROR(CVMdataQly!R92*(OFFSET(CPdataAnn!R$9,$A88,0)/OFFSET(CVMdataAnn!R$9,$A88,0))),"",CVMdataQly!R92*(OFFSET(CPdataAnn!R$9,$A88,0)/OFFSET(CVMdataAnn!R$9,$A88,0)))</f>
        <v>16464.59097223662</v>
      </c>
      <c r="S92" s="6">
        <f ca="1">IF(ISERROR(CVMdataQly!S92*(OFFSET(CPdataAnn!S$9,$A88,0)/OFFSET(CVMdataAnn!S$9,$A88,0))),"",CVMdataQly!S92*(OFFSET(CPdataAnn!S$9,$A88,0)/OFFSET(CVMdataAnn!S$9,$A88,0)))</f>
        <v>14435.558407487502</v>
      </c>
      <c r="T92" s="6">
        <f ca="1">IF(ISERROR(CVMdataQly!T92*(OFFSET(CPdataAnn!T$9,$A88,0)/OFFSET(CVMdataAnn!T$9,$A88,0))),"",CVMdataQly!T92*(OFFSET(CPdataAnn!T$9,$A88,0)/OFFSET(CVMdataAnn!T$9,$A88,0)))</f>
        <v>2379.3520799124249</v>
      </c>
      <c r="U92" s="6">
        <f ca="1">IF(ISERROR(CVMdataQly!U92*(OFFSET(CPdataAnn!U$9,$A88,0)/OFFSET(CVMdataAnn!U$9,$A88,0))),"",CVMdataQly!U92*(OFFSET(CPdataAnn!U$9,$A88,0)/OFFSET(CVMdataAnn!U$9,$A88,0)))</f>
        <v>3300.3696714031971</v>
      </c>
      <c r="V92" s="6">
        <f ca="1">IF(ISERROR(CVMdataQly!V92*(OFFSET(CPdataAnn!V$9,$A88,0)/OFFSET(CVMdataAnn!V$9,$A88,0))),"",CVMdataQly!V92*(OFFSET(CPdataAnn!V$9,$A88,0)/OFFSET(CVMdataAnn!V$9,$A88,0)))</f>
        <v>623.18288100208758</v>
      </c>
      <c r="W92" s="6">
        <f ca="1">IF(ISERROR(CVMdataQly!W92*(OFFSET(CPdataAnn!W$9,$A88,0)/OFFSET(CVMdataAnn!W$9,$A88,0))),"",CVMdataQly!W92*(OFFSET(CPdataAnn!W$9,$A88,0)/OFFSET(CVMdataAnn!W$9,$A88,0)))</f>
        <v>1990.244843897824</v>
      </c>
      <c r="X92" s="6">
        <f ca="1">IF(ISERROR(CVMdataQly!X92*(OFFSET(CPdataAnn!X$9,$A88,0)/OFFSET(CVMdataAnn!X$9,$A88,0))),"",CVMdataQly!X92*(OFFSET(CPdataAnn!X$9,$A88,0)/OFFSET(CVMdataAnn!X$9,$A88,0)))</f>
        <v>421.84218606079213</v>
      </c>
      <c r="Y92" s="6">
        <f ca="1">IF(ISERROR(CVMdataQly!Y92*(OFFSET(CPdataAnn!Y$9,$A88,0)/OFFSET(CVMdataAnn!Y$9,$A88,0))),"",CVMdataQly!Y92*(OFFSET(CPdataAnn!Y$9,$A88,0)/OFFSET(CVMdataAnn!Y$9,$A88,0)))</f>
        <v>1448.4041769041769</v>
      </c>
      <c r="Z92" s="6">
        <f ca="1">IF(ISERROR(CVMdataQly!Z92*(OFFSET(CPdataAnn!Z$9,$A88,0)/OFFSET(CVMdataAnn!Z$9,$A88,0))),"",CVMdataQly!Z92*(OFFSET(CPdataAnn!Z$9,$A88,0)/OFFSET(CVMdataAnn!Z$9,$A88,0)))</f>
        <v>2262.8296906904634</v>
      </c>
      <c r="AA92" s="6">
        <f ca="1">IF(ISERROR(CVMdataQly!AA92*(OFFSET(CPdataAnn!AA$9,$A88,0)/OFFSET(CVMdataAnn!AA$9,$A88,0))),"",CVMdataQly!AA92*(OFFSET(CPdataAnn!AA$9,$A88,0)/OFFSET(CVMdataAnn!AA$9,$A88,0)))</f>
        <v>1626.7453321960004</v>
      </c>
      <c r="AB92" s="6">
        <f ca="1">IF(ISERROR(CVMdataQly!AB92*(OFFSET(CPdataAnn!AB$9,$A88,0)/OFFSET(CVMdataAnn!AB$9,$A88,0))),"",CVMdataQly!AB92*(OFFSET(CPdataAnn!AB$9,$A88,0)/OFFSET(CVMdataAnn!AB$9,$A88,0)))</f>
        <v>382.99326075686884</v>
      </c>
      <c r="AC92" s="6">
        <f ca="1">IF(ISERROR(CVMdataQly!AC92*(OFFSET(CPdataAnn!AC$9,$A88,0)/OFFSET(CVMdataAnn!AC$9,$A88,0))),"",CVMdataQly!AC92*(OFFSET(CPdataAnn!AC$9,$A88,0)/OFFSET(CVMdataAnn!AC$9,$A88,0)))</f>
        <v>2029.1699571536587</v>
      </c>
      <c r="AD92" s="6">
        <f ca="1">IF(ISERROR(CVMdataQly!AD92*(OFFSET(CPdataAnn!AD$9,$A88,0)/OFFSET(CVMdataAnn!AD$9,$A88,0))),"",CVMdataQly!AD92*(OFFSET(CPdataAnn!AD$9,$A88,0)/OFFSET(CVMdataAnn!AD$9,$A88,0)))</f>
        <v>417.17841409691636</v>
      </c>
      <c r="AE92" s="6">
        <f ca="1">IF(ISERROR(CVMdataQly!AE92*(OFFSET(CPdataAnn!AE$9,$A88,0)/OFFSET(CVMdataAnn!AE$9,$A88,0))),"",CVMdataQly!AE92*(OFFSET(CPdataAnn!AE$9,$A88,0)/OFFSET(CVMdataAnn!AE$9,$A88,0)))</f>
        <v>1612.0774193548386</v>
      </c>
      <c r="AF92" s="6">
        <f ca="1">IF(ISERROR(CVMdataQly!AF92*(OFFSET(CPdataAnn!AF$9,$A88,0)/OFFSET(CVMdataAnn!AF$9,$A88,0))),"",CVMdataQly!AF92*(OFFSET(CPdataAnn!AF$9,$A88,0)/OFFSET(CVMdataAnn!AF$9,$A88,0)))</f>
        <v>8364.17578740506</v>
      </c>
      <c r="AG92" s="6">
        <f ca="1">IF(ISERROR(CVMdataQly!AG92*(OFFSET(CPdataAnn!AG$9,$A88,0)/OFFSET(CVMdataAnn!AG$9,$A88,0))),"",CVMdataQly!AG92*(OFFSET(CPdataAnn!AG$9,$A88,0)/OFFSET(CVMdataAnn!AG$9,$A88,0)))</f>
        <v>3293.3115050242745</v>
      </c>
      <c r="AH92" s="6">
        <f ca="1">IF(ISERROR(CVMdataQly!AH92*(OFFSET(CPdataAnn!AH$9,$A88,0)/OFFSET(CVMdataAnn!AH$9,$A88,0))),"",CVMdataQly!AH92*(OFFSET(CPdataAnn!AH$9,$A88,0)/OFFSET(CVMdataAnn!AH$9,$A88,0)))</f>
        <v>817.95402298850581</v>
      </c>
      <c r="AI92" s="6">
        <f ca="1">IF(ISERROR(CVMdataQly!AI92*(OFFSET(CPdataAnn!AI$9,$A88,0)/OFFSET(CVMdataAnn!AI$9,$A88,0))),"",CVMdataQly!AI92*(OFFSET(CPdataAnn!AI$9,$A88,0)/OFFSET(CVMdataAnn!AI$9,$A88,0)))</f>
        <v>1551.628763726532</v>
      </c>
      <c r="AJ92" s="6">
        <f ca="1">IF(ISERROR(CVMdataQly!AJ92*(OFFSET(CPdataAnn!AJ$9,$A88,0)/OFFSET(CVMdataAnn!AJ$9,$A88,0))),"",CVMdataQly!AJ92*(OFFSET(CPdataAnn!AJ$9,$A88,0)/OFFSET(CVMdataAnn!AJ$9,$A88,0)))</f>
        <v>924.15598885793861</v>
      </c>
      <c r="AK92" s="6">
        <f ca="1">IF(ISERROR(CVMdataQly!AK92*(OFFSET(CPdataAnn!AK$9,$A88,0)/OFFSET(CVMdataAnn!AK$9,$A88,0))),"",CVMdataQly!AK92*(OFFSET(CPdataAnn!AK$9,$A88,0)/OFFSET(CVMdataAnn!AK$9,$A88,0)))</f>
        <v>3667.6228518346493</v>
      </c>
      <c r="AL92" s="6">
        <f ca="1">IF(ISERROR(CVMdataQly!AL92*(OFFSET(CPdataAnn!AL$9,$A88,0)/OFFSET(CVMdataAnn!AL$9,$A88,0))),"",CVMdataQly!AL92*(OFFSET(CPdataAnn!AL$9,$A88,0)/OFFSET(CVMdataAnn!AL$9,$A88,0)))</f>
        <v>1404.4781634938411</v>
      </c>
      <c r="AM92" s="6">
        <f ca="1">IF(ISERROR(CVMdataQly!AM92*(OFFSET(CPdataAnn!AM$9,$A88,0)/OFFSET(CVMdataAnn!AM$9,$A88,0))),"",CVMdataQly!AM92*(OFFSET(CPdataAnn!AM$9,$A88,0)/OFFSET(CVMdataAnn!AM$9,$A88,0)))</f>
        <v>11431.317411943974</v>
      </c>
      <c r="AN92" s="6">
        <f ca="1">IF(ISERROR(CVMdataQly!AN92*(OFFSET(CPdataAnn!AN$9,$A88,0)/OFFSET(CVMdataAnn!AN$9,$A88,0))),"",CVMdataQly!AN92*(OFFSET(CPdataAnn!AN$9,$A88,0)/OFFSET(CVMdataAnn!AN$9,$A88,0)))</f>
        <v>9878.277702657022</v>
      </c>
      <c r="AO92" s="6">
        <f ca="1">IF(ISERROR(CVMdataQly!AO92*(OFFSET(CPdataAnn!AO$9,$A88,0)/OFFSET(CVMdataAnn!AO$9,$A88,0))),"",CVMdataQly!AO92*(OFFSET(CPdataAnn!AO$9,$A88,0)/OFFSET(CVMdataAnn!AO$9,$A88,0)))</f>
        <v>162.13143872113676</v>
      </c>
      <c r="AP92" s="6">
        <f ca="1">IF(ISERROR(CVMdataQly!AP92*(OFFSET(CPdataAnn!AP$9,$A88,0)/OFFSET(CVMdataAnn!AP$9,$A88,0))),"",CVMdataQly!AP92*(OFFSET(CPdataAnn!AP$9,$A88,0)/OFFSET(CVMdataAnn!AP$9,$A88,0)))</f>
        <v>9078.2242165994194</v>
      </c>
      <c r="AQ92" s="6">
        <f ca="1">IF(ISERROR(CVMdataQly!AQ92*(OFFSET(CPdataAnn!AQ$9,$A88,0)/OFFSET(CVMdataAnn!AQ$9,$A88,0))),"",CVMdataQly!AQ92*(OFFSET(CPdataAnn!AQ$9,$A88,0)/OFFSET(CVMdataAnn!AQ$9,$A88,0)))</f>
        <v>449.90755735492576</v>
      </c>
      <c r="AR92" s="6">
        <f ca="1">IF(ISERROR(CVMdataQly!AR92*(OFFSET(CPdataAnn!AR$9,$A88,0)/OFFSET(CVMdataAnn!AR$9,$A88,0))),"",CVMdataQly!AR92*(OFFSET(CPdataAnn!AR$9,$A88,0)/OFFSET(CVMdataAnn!AR$9,$A88,0)))</f>
        <v>187.83580786026201</v>
      </c>
      <c r="AS92" s="6">
        <f ca="1">IF(ISERROR(CVMdataQly!AS92*(OFFSET(CPdataAnn!AS$9,$A88,0)/OFFSET(CVMdataAnn!AS$9,$A88,0))),"",CVMdataQly!AS92*(OFFSET(CPdataAnn!AS$9,$A88,0)/OFFSET(CVMdataAnn!AS$9,$A88,0)))</f>
        <v>1553.3743993010048</v>
      </c>
      <c r="AT92" s="6">
        <f ca="1">IF(ISERROR(CVMdataQly!AT92*(OFFSET(CPdataAnn!AT$9,$A88,0)/OFFSET(CVMdataAnn!AT$9,$A88,0))),"",CVMdataQly!AT92*(OFFSET(CPdataAnn!AT$9,$A88,0)/OFFSET(CVMdataAnn!AT$9,$A88,0)))</f>
        <v>1538.1512605042017</v>
      </c>
      <c r="AU92" s="6">
        <f ca="1">IF(ISERROR(CVMdataQly!AU92*(OFFSET(CPdataAnn!AU$9,$A88,0)/OFFSET(CVMdataAnn!AU$9,$A88,0))),"",CVMdataQly!AU92*(OFFSET(CPdataAnn!AU$9,$A88,0)/OFFSET(CVMdataAnn!AU$9,$A88,0)))</f>
        <v>14.947368421052634</v>
      </c>
      <c r="AV92" s="6">
        <f ca="1">IF(ISERROR(CVMdataQly!AV92*(OFFSET(CPdataAnn!AV$9,$A88,0)/OFFSET(CVMdataAnn!AV$9,$A88,0))),"",CVMdataQly!AV92*(OFFSET(CPdataAnn!AV$9,$A88,0)/OFFSET(CVMdataAnn!AV$9,$A88,0)))</f>
        <v>52267.288768144819</v>
      </c>
      <c r="AW92" s="6">
        <f ca="1">IF(ISERROR(CVMdataQly!AW92*(OFFSET(CPdataAnn!AW$9,$A88,0)/OFFSET(CVMdataAnn!AW$9,$A88,0))),"",CVMdataQly!AW92*(OFFSET(CPdataAnn!AW$9,$A88,0)/OFFSET(CVMdataAnn!AW$9,$A88,0)))</f>
        <v>8978.0729168892776</v>
      </c>
      <c r="AX92" s="6">
        <f ca="1">IF(ISERROR(CVMdataQly!AX92*(OFFSET(CPdataAnn!AX$9,$A88,0)/OFFSET(CVMdataAnn!AX$9,$A88,0))),"",CVMdataQly!AX92*(OFFSET(CPdataAnn!AX$9,$A88,0)/OFFSET(CVMdataAnn!AX$9,$A88,0)))</f>
        <v>8951.616746698679</v>
      </c>
      <c r="AY92" s="6">
        <f ca="1">IF(ISERROR(CVMdataQly!AY92*(OFFSET(CPdataAnn!AY$9,$A88,0)/OFFSET(CVMdataAnn!AY$9,$A88,0))),"",CVMdataQly!AY92*(OFFSET(CPdataAnn!AY$9,$A88,0)/OFFSET(CVMdataAnn!AY$9,$A88,0)))</f>
        <v>25.916083916083913</v>
      </c>
      <c r="AZ92" s="6">
        <f ca="1">IF(ISERROR(CVMdataQly!AZ92*(OFFSET(CPdataAnn!AZ$9,$A88,0)/OFFSET(CVMdataAnn!AZ$9,$A88,0))),"",CVMdataQly!AZ92*(OFFSET(CPdataAnn!AZ$9,$A88,0)/OFFSET(CVMdataAnn!AZ$9,$A88,0)))</f>
        <v>37090.368611416889</v>
      </c>
      <c r="BA92" s="6">
        <f ca="1">IF(ISERROR(CVMdataQly!BA92*(OFFSET(CPdataAnn!BA$9,$A88,0)/OFFSET(CVMdataAnn!BA$9,$A88,0))),"",CVMdataQly!BA92*(OFFSET(CPdataAnn!BA$9,$A88,0)/OFFSET(CVMdataAnn!BA$9,$A88,0)))</f>
        <v>35705.788210025479</v>
      </c>
      <c r="BB92" s="6">
        <f ca="1">IF(ISERROR(CVMdataQly!BB92*(OFFSET(CPdataAnn!BB$9,$A88,0)/OFFSET(CVMdataAnn!BB$9,$A88,0))),"",CVMdataQly!BB92*(OFFSET(CPdataAnn!BB$9,$A88,0)/OFFSET(CVMdataAnn!BB$9,$A88,0)))</f>
        <v>1383.5860685108212</v>
      </c>
      <c r="BC92" s="6">
        <f ca="1">IF(ISERROR(CVMdataQly!BC92*(OFFSET(CPdataAnn!BC$9,$A88,0)/OFFSET(CVMdataAnn!BC$9,$A88,0))),"",CVMdataQly!BC92*(OFFSET(CPdataAnn!BC$9,$A88,0)/OFFSET(CVMdataAnn!BC$9,$A88,0)))</f>
        <v>638.04769736842104</v>
      </c>
      <c r="BD92" s="6">
        <f ca="1">IF(ISERROR(CVMdataQly!BD92*(OFFSET(CPdataAnn!BD$9,$A88,0)/OFFSET(CVMdataAnn!BD$9,$A88,0))),"",CVMdataQly!BD92*(OFFSET(CPdataAnn!BD$9,$A88,0)/OFFSET(CVMdataAnn!BD$9,$A88,0)))</f>
        <v>270.8810020876827</v>
      </c>
      <c r="BE92" s="6">
        <f ca="1">IF(ISERROR(CVMdataQly!BE92*(OFFSET(CPdataAnn!BE$9,$A88,0)/OFFSET(CVMdataAnn!BE$9,$A88,0))),"",CVMdataQly!BE92*(OFFSET(CPdataAnn!BE$9,$A88,0)/OFFSET(CVMdataAnn!BE$9,$A88,0)))</f>
        <v>367.15841584158414</v>
      </c>
      <c r="BF92" s="6">
        <f ca="1">IF(ISERROR(CVMdataQly!BF92*(OFFSET(CPdataAnn!BF$9,$A88,0)/OFFSET(CVMdataAnn!BF$9,$A88,0))),"",CVMdataQly!BF92*(OFFSET(CPdataAnn!BF$9,$A88,0)/OFFSET(CVMdataAnn!BF$9,$A88,0)))</f>
        <v>1460.6223277909739</v>
      </c>
      <c r="BG92" s="6">
        <f ca="1">IF(ISERROR(CVMdataQly!BG92*(OFFSET(CPdataAnn!BG$9,$A88,0)/OFFSET(CVMdataAnn!BG$9,$A88,0))),"",CVMdataQly!BG92*(OFFSET(CPdataAnn!BG$9,$A88,0)/OFFSET(CVMdataAnn!BG$9,$A88,0)))</f>
        <v>721.61952301719361</v>
      </c>
      <c r="BH92" s="6">
        <f ca="1">IF(ISERROR(CVMdataQly!BH92*(OFFSET(CPdataAnn!BH$9,$A88,0)/OFFSET(CVMdataAnn!BH$9,$A88,0))),"",CVMdataQly!BH92*(OFFSET(CPdataAnn!BH$9,$A88,0)/OFFSET(CVMdataAnn!BH$9,$A88,0)))</f>
        <v>22.913705583756343</v>
      </c>
      <c r="BI92" s="6">
        <f ca="1">IF(ISERROR(CVMdataQly!BI92*(OFFSET(CPdataAnn!BI$9,$A88,0)/OFFSET(CVMdataAnn!BI$9,$A88,0))),"",CVMdataQly!BI92*(OFFSET(CPdataAnn!BI$9,$A88,0)/OFFSET(CVMdataAnn!BI$9,$A88,0)))</f>
        <v>716.13421939348564</v>
      </c>
      <c r="BJ92" s="6" t="str">
        <f ca="1">IF(ISERROR(CVMdataQly!BJ92*(OFFSET(CPdataAnn!BJ$9,$A88,0)/OFFSET(CVMdataAnn!BJ$9,$A88,0))),"",CVMdataQly!BJ92*(OFFSET(CPdataAnn!BJ$9,$A88,0)/OFFSET(CVMdataAnn!BJ$9,$A88,0)))</f>
        <v/>
      </c>
      <c r="BK92" s="6">
        <f ca="1">IF(ISERROR(CVMdataQly!BK92*(OFFSET(CPdataAnn!BK$9,$A88,0)/OFFSET(CVMdataAnn!BK$9,$A88,0))),"",CVMdataQly!BK92*(OFFSET(CPdataAnn!BK$9,$A88,0)/OFFSET(CVMdataAnn!BK$9,$A88,0)))</f>
        <v>4100.0554097275835</v>
      </c>
      <c r="BL92" s="6">
        <f ca="1">IF(ISERROR(CVMdataQly!BL92*(OFFSET(CPdataAnn!BL$9,$A88,0)/OFFSET(CVMdataAnn!BL$9,$A88,0))),"",CVMdataQly!BL92*(OFFSET(CPdataAnn!BL$9,$A88,0)/OFFSET(CVMdataAnn!BL$9,$A88,0)))</f>
        <v>2276.3476848090982</v>
      </c>
      <c r="BM92" s="6">
        <f ca="1">IF(ISERROR(CVMdataQly!BM92*(OFFSET(CPdataAnn!BM$9,$A88,0)/OFFSET(CVMdataAnn!BM$9,$A88,0))),"",CVMdataQly!BM92*(OFFSET(CPdataAnn!BM$9,$A88,0)/OFFSET(CVMdataAnn!BM$9,$A88,0)))</f>
        <v>1603.3169986246241</v>
      </c>
      <c r="BN92" s="6">
        <f ca="1">IF(ISERROR(CVMdataQly!BN92*(OFFSET(CPdataAnn!BN$9,$A88,0)/OFFSET(CVMdataAnn!BN$9,$A88,0))),"",CVMdataQly!BN92*(OFFSET(CPdataAnn!BN$9,$A88,0)/OFFSET(CVMdataAnn!BN$9,$A88,0)))</f>
        <v>163.80963302752295</v>
      </c>
      <c r="BO92" s="6">
        <f ca="1">IF(ISERROR(CVMdataQly!BO92*(OFFSET(CPdataAnn!BO$9,$A88,0)/OFFSET(CVMdataAnn!BO$9,$A88,0))),"",CVMdataQly!BO92*(OFFSET(CPdataAnn!BO$9,$A88,0)/OFFSET(CVMdataAnn!BO$9,$A88,0)))</f>
        <v>56.727121464226286</v>
      </c>
      <c r="BP92" s="6" t="str">
        <f ca="1">IF(ISERROR(CVMdataQly!BP92*(OFFSET(CPdataAnn!BP$9,$A88,0)/OFFSET(CVMdataAnn!BP$9,$A88,0))),"",CVMdataQly!BP92*(OFFSET(CPdataAnn!BP$9,$A88,0)/OFFSET(CVMdataAnn!BP$9,$A88,0)))</f>
        <v/>
      </c>
      <c r="BQ92" s="6">
        <f ca="1">IF(ISERROR(CVMdataQly!BQ92*(OFFSET(CPdataAnn!BQ$9,$A88,0)/OFFSET(CVMdataAnn!BQ$9,$A88,0))),"",CVMdataQly!BQ92*(OFFSET(CPdataAnn!BQ$9,$A88,0)/OFFSET(CVMdataAnn!BQ$9,$A88,0)))</f>
        <v>10159.621374916802</v>
      </c>
      <c r="BR92" s="6">
        <f ca="1">IF(ISERROR(CVMdataQly!BR92*(OFFSET(CPdataAnn!BR$9,$A88,0)/OFFSET(CVMdataAnn!BR$9,$A88,0))),"",CVMdataQly!BR92*(OFFSET(CPdataAnn!BR$9,$A88,0)/OFFSET(CVMdataAnn!BR$9,$A88,0)))</f>
        <v>3530.9705217696983</v>
      </c>
      <c r="BS92" s="6">
        <f ca="1">IF(ISERROR(CVMdataQly!BS92*(OFFSET(CPdataAnn!BS$9,$A88,0)/OFFSET(CVMdataAnn!BS$9,$A88,0))),"",CVMdataQly!BS92*(OFFSET(CPdataAnn!BS$9,$A88,0)/OFFSET(CVMdataAnn!BS$9,$A88,0)))</f>
        <v>2581.761418950457</v>
      </c>
      <c r="BT92" s="6">
        <f ca="1">IF(ISERROR(CVMdataQly!BT92*(OFFSET(CPdataAnn!BT$9,$A88,0)/OFFSET(CVMdataAnn!BT$9,$A88,0))),"",CVMdataQly!BT92*(OFFSET(CPdataAnn!BT$9,$A88,0)/OFFSET(CVMdataAnn!BT$9,$A88,0)))</f>
        <v>930.85638297872345</v>
      </c>
      <c r="BU92" s="6">
        <f ca="1">IF(ISERROR(CVMdataQly!BU92*(OFFSET(CPdataAnn!BU$9,$A88,0)/OFFSET(CVMdataAnn!BU$9,$A88,0))),"",CVMdataQly!BU92*(OFFSET(CPdataAnn!BU$9,$A88,0)/OFFSET(CVMdataAnn!BU$9,$A88,0)))</f>
        <v>18.121212121212121</v>
      </c>
      <c r="BV92" s="6">
        <f ca="1">IF(ISERROR(CVMdataQly!BV92*(OFFSET(CPdataAnn!BV$9,$A88,0)/OFFSET(CVMdataAnn!BV$9,$A88,0))),"",CVMdataQly!BV92*(OFFSET(CPdataAnn!BV$9,$A88,0)/OFFSET(CVMdataAnn!BV$9,$A88,0)))</f>
        <v>1135.7872047695482</v>
      </c>
      <c r="BW92" s="6">
        <f ca="1">IF(ISERROR(CVMdataQly!BW92*(OFFSET(CPdataAnn!BW$9,$A88,0)/OFFSET(CVMdataAnn!BW$9,$A88,0))),"",CVMdataQly!BW92*(OFFSET(CPdataAnn!BW$9,$A88,0)/OFFSET(CVMdataAnn!BW$9,$A88,0)))</f>
        <v>1687.5371635194858</v>
      </c>
      <c r="BX92" s="6">
        <f ca="1">IF(ISERROR(CVMdataQly!BX92*(OFFSET(CPdataAnn!BX$9,$A88,0)/OFFSET(CVMdataAnn!BX$9,$A88,0))),"",CVMdataQly!BX92*(OFFSET(CPdataAnn!BX$9,$A88,0)/OFFSET(CVMdataAnn!BX$9,$A88,0)))</f>
        <v>1228.8744650499286</v>
      </c>
      <c r="BY92" s="6">
        <f ca="1">IF(ISERROR(CVMdataQly!BY92*(OFFSET(CPdataAnn!BY$9,$A88,0)/OFFSET(CVMdataAnn!BY$9,$A88,0))),"",CVMdataQly!BY92*(OFFSET(CPdataAnn!BY$9,$A88,0)/OFFSET(CVMdataAnn!BY$9,$A88,0)))</f>
        <v>328.89655172413791</v>
      </c>
      <c r="BZ92" s="6">
        <f ca="1">IF(ISERROR(CVMdataQly!BZ92*(OFFSET(CPdataAnn!BZ$9,$A88,0)/OFFSET(CVMdataAnn!BZ$9,$A88,0))),"",CVMdataQly!BZ92*(OFFSET(CPdataAnn!BZ$9,$A88,0)/OFFSET(CVMdataAnn!BZ$9,$A88,0)))</f>
        <v>130.06857142857143</v>
      </c>
      <c r="CA92" s="6">
        <f ca="1">IF(ISERROR(CVMdataQly!CA92*(OFFSET(CPdataAnn!CA$9,$A88,0)/OFFSET(CVMdataAnn!CA$9,$A88,0))),"",CVMdataQly!CA92*(OFFSET(CPdataAnn!CA$9,$A88,0)/OFFSET(CVMdataAnn!CA$9,$A88,0)))</f>
        <v>1253.8321618132261</v>
      </c>
      <c r="CB92" s="6">
        <f ca="1">IF(ISERROR(CVMdataQly!CB92*(OFFSET(CPdataAnn!CB$9,$A88,0)/OFFSET(CVMdataAnn!CB$9,$A88,0))),"",CVMdataQly!CB92*(OFFSET(CPdataAnn!CB$9,$A88,0)/OFFSET(CVMdataAnn!CB$9,$A88,0)))</f>
        <v>996.03862068965509</v>
      </c>
      <c r="CC92" s="6">
        <f ca="1">IF(ISERROR(CVMdataQly!CC92*(OFFSET(CPdataAnn!CC$9,$A88,0)/OFFSET(CVMdataAnn!CC$9,$A88,0))),"",CVMdataQly!CC92*(OFFSET(CPdataAnn!CC$9,$A88,0)/OFFSET(CVMdataAnn!CC$9,$A88,0)))</f>
        <v>140.80425531914895</v>
      </c>
      <c r="CD92" s="6">
        <f ca="1">IF(ISERROR(CVMdataQly!CD92*(OFFSET(CPdataAnn!CD$9,$A88,0)/OFFSET(CVMdataAnn!CD$9,$A88,0))),"",CVMdataQly!CD92*(OFFSET(CPdataAnn!CD$9,$A88,0)/OFFSET(CVMdataAnn!CD$9,$A88,0)))</f>
        <v>854.60913327120227</v>
      </c>
      <c r="CE92" s="6">
        <f ca="1">IF(ISERROR(CVMdataQly!CE92*(OFFSET(CPdataAnn!CE$9,$A88,0)/OFFSET(CVMdataAnn!CE$9,$A88,0))),"",CVMdataQly!CE92*(OFFSET(CPdataAnn!CE$9,$A88,0)/OFFSET(CVMdataAnn!CE$9,$A88,0)))</f>
        <v>1554.3672086720869</v>
      </c>
      <c r="CF92" s="6">
        <f ca="1">IF(ISERROR(CVMdataQly!CF92*(OFFSET(CPdataAnn!CF$9,$A88,0)/OFFSET(CVMdataAnn!CF$9,$A88,0))),"",CVMdataQly!CF92*(OFFSET(CPdataAnn!CF$9,$A88,0)/OFFSET(CVMdataAnn!CF$9,$A88,0)))</f>
        <v>704.63980789754532</v>
      </c>
      <c r="CG92" s="6">
        <f ca="1">IF(ISERROR(CVMdataQly!CG92*(OFFSET(CPdataAnn!CG$9,$A88,0)/OFFSET(CVMdataAnn!CG$9,$A88,0))),"",CVMdataQly!CG92*(OFFSET(CPdataAnn!CG$9,$A88,0)/OFFSET(CVMdataAnn!CG$9,$A88,0)))</f>
        <v>850.67079504594483</v>
      </c>
      <c r="CH92" s="6">
        <f ca="1">IF(ISERROR(CVMdataQly!CH92*(OFFSET(CPdataAnn!CH$9,$A88,0)/OFFSET(CVMdataAnn!CH$9,$A88,0))),"",CVMdataQly!CH92*(OFFSET(CPdataAnn!CH$9,$A88,0)/OFFSET(CVMdataAnn!CH$9,$A88,0)))</f>
        <v>2632.2442834025187</v>
      </c>
      <c r="CI92" s="6">
        <f ca="1">IF(ISERROR(CVMdataQly!CI92*(OFFSET(CPdataAnn!CI$9,$A88,0)/OFFSET(CVMdataAnn!CI$9,$A88,0))),"",CVMdataQly!CI92*(OFFSET(CPdataAnn!CI$9,$A88,0)/OFFSET(CVMdataAnn!CI$9,$A88,0)))</f>
        <v>1343.4021401985112</v>
      </c>
      <c r="CJ92" s="6">
        <f ca="1">IF(ISERROR(CVMdataQly!CJ92*(OFFSET(CPdataAnn!CJ$9,$A88,0)/OFFSET(CVMdataAnn!CJ$9,$A88,0))),"",CVMdataQly!CJ92*(OFFSET(CPdataAnn!CJ$9,$A88,0)/OFFSET(CVMdataAnn!CJ$9,$A88,0)))</f>
        <v>589.0129611166501</v>
      </c>
      <c r="CK92" s="6">
        <f ca="1">IF(ISERROR(CVMdataQly!CK92*(OFFSET(CPdataAnn!CK$9,$A88,0)/OFFSET(CVMdataAnn!CK$9,$A88,0))),"",CVMdataQly!CK92*(OFFSET(CPdataAnn!CK$9,$A88,0)/OFFSET(CVMdataAnn!CK$9,$A88,0)))</f>
        <v>118.27433628318585</v>
      </c>
      <c r="CL92" s="6">
        <f ca="1">IF(ISERROR(CVMdataQly!CL92*(OFFSET(CPdataAnn!CL$9,$A88,0)/OFFSET(CVMdataAnn!CL$9,$A88,0))),"",CVMdataQly!CL92*(OFFSET(CPdataAnn!CL$9,$A88,0)/OFFSET(CVMdataAnn!CL$9,$A88,0)))</f>
        <v>637.52731167440197</v>
      </c>
      <c r="CM92" s="6">
        <f ca="1">IF(ISERROR(CVMdataQly!CM92*(OFFSET(CPdataAnn!CM$9,$A88,0)/OFFSET(CVMdataAnn!CM$9,$A88,0))),"",CVMdataQly!CM92*(OFFSET(CPdataAnn!CM$9,$A88,0)/OFFSET(CVMdataAnn!CM$9,$A88,0)))</f>
        <v>698.52732604638766</v>
      </c>
      <c r="CN92" s="6">
        <f ca="1">IF(ISERROR(CVMdataQly!CN92*(OFFSET(CPdataAnn!CN$9,$A88,0)/OFFSET(CVMdataAnn!CN$9,$A88,0))),"",CVMdataQly!CN92*(OFFSET(CPdataAnn!CN$9,$A88,0)/OFFSET(CVMdataAnn!CN$9,$A88,0)))</f>
        <v>236.69934162399414</v>
      </c>
      <c r="CO92" s="6">
        <f ca="1">IF(ISERROR(CVMdataQly!CO92*(OFFSET(CPdataAnn!CO$9,$A88,0)/OFFSET(CVMdataAnn!CO$9,$A88,0))),"",CVMdataQly!CO92*(OFFSET(CPdataAnn!CO$9,$A88,0)/OFFSET(CVMdataAnn!CO$9,$A88,0)))</f>
        <v>340.80256821829852</v>
      </c>
      <c r="CP92" s="6">
        <f ca="1">IF(ISERROR(CVMdataQly!CP92*(OFFSET(CPdataAnn!CP$9,$A88,0)/OFFSET(CVMdataAnn!CP$9,$A88,0))),"",CVMdataQly!CP92*(OFFSET(CPdataAnn!CP$9,$A88,0)/OFFSET(CVMdataAnn!CP$9,$A88,0)))</f>
        <v>119.78300180831826</v>
      </c>
      <c r="CQ92" s="6">
        <f ca="1">IF(ISERROR(CVMdataQly!CQ92*(OFFSET(CPdataAnn!CQ$9,$A88,0)/OFFSET(CVMdataAnn!CQ$9,$A88,0))),"",CVMdataQly!CQ92*(OFFSET(CPdataAnn!CQ$9,$A88,0)/OFFSET(CVMdataAnn!CQ$9,$A88,0)))</f>
        <v>589.80040142729695</v>
      </c>
      <c r="CR92" s="6">
        <f ca="1">IF(ISERROR(CVMdataQly!CR92*(OFFSET(CPdataAnn!CR$9,$A88,0)/OFFSET(CVMdataAnn!CR$9,$A88,0))),"",CVMdataQly!CR92*(OFFSET(CPdataAnn!CR$9,$A88,0)/OFFSET(CVMdataAnn!CR$9,$A88,0)))</f>
        <v>28859.773848881847</v>
      </c>
      <c r="CS92" s="6">
        <f ca="1">IF(ISERROR(CVMdataQly!CS92*(OFFSET(CPdataAnn!CS$9,$A88,0)/OFFSET(CVMdataAnn!CS$9,$A88,0))),"",CVMdataQly!CS92*(OFFSET(CPdataAnn!CS$9,$A88,0)/OFFSET(CVMdataAnn!CS$9,$A88,0)))</f>
        <v>10123.776374521378</v>
      </c>
      <c r="CT92" s="6">
        <f ca="1">IF(ISERROR(CVMdataQly!CT92*(OFFSET(CPdataAnn!CT$9,$A88,0)/OFFSET(CVMdataAnn!CT$9,$A88,0))),"",CVMdataQly!CT92*(OFFSET(CPdataAnn!CT$9,$A88,0)/OFFSET(CVMdataAnn!CT$9,$A88,0)))</f>
        <v>9803.8478015033597</v>
      </c>
      <c r="CU92" s="6">
        <f ca="1">IF(ISERROR(CVMdataQly!CU92*(OFFSET(CPdataAnn!CU$9,$A88,0)/OFFSET(CVMdataAnn!CU$9,$A88,0))),"",CVMdataQly!CU92*(OFFSET(CPdataAnn!CU$9,$A88,0)/OFFSET(CVMdataAnn!CU$9,$A88,0)))</f>
        <v>190.63559322033896</v>
      </c>
      <c r="CV92" s="6">
        <f ca="1">IF(ISERROR(CVMdataQly!CV92*(OFFSET(CPdataAnn!CV$9,$A88,0)/OFFSET(CVMdataAnn!CV$9,$A88,0))),"",CVMdataQly!CV92*(OFFSET(CPdataAnn!CV$9,$A88,0)/OFFSET(CVMdataAnn!CV$9,$A88,0)))</f>
        <v>129.48337825696316</v>
      </c>
      <c r="CW92" s="6">
        <f ca="1">IF(ISERROR(CVMdataQly!CW92*(OFFSET(CPdataAnn!CW$9,$A88,0)/OFFSET(CVMdataAnn!CW$9,$A88,0))),"",CVMdataQly!CW92*(OFFSET(CPdataAnn!CW$9,$A88,0)/OFFSET(CVMdataAnn!CW$9,$A88,0)))</f>
        <v>11194.24425224912</v>
      </c>
      <c r="CX92" s="6">
        <f ca="1">IF(ISERROR(CVMdataQly!CX92*(OFFSET(CPdataAnn!CX$9,$A88,0)/OFFSET(CVMdataAnn!CX$9,$A88,0))),"",CVMdataQly!CX92*(OFFSET(CPdataAnn!CX$9,$A88,0)/OFFSET(CVMdataAnn!CX$9,$A88,0)))</f>
        <v>924.50209706411022</v>
      </c>
      <c r="CY92" s="6">
        <f ca="1">IF(ISERROR(CVMdataQly!CY92*(OFFSET(CPdataAnn!CY$9,$A88,0)/OFFSET(CVMdataAnn!CY$9,$A88,0))),"",CVMdataQly!CY92*(OFFSET(CPdataAnn!CY$9,$A88,0)/OFFSET(CVMdataAnn!CY$9,$A88,0)))</f>
        <v>5354.1077569392355</v>
      </c>
      <c r="CZ92" s="6">
        <f ca="1">IF(ISERROR(CVMdataQly!CZ92*(OFFSET(CPdataAnn!CZ$9,$A88,0)/OFFSET(CVMdataAnn!CZ$9,$A88,0))),"",CVMdataQly!CZ92*(OFFSET(CPdataAnn!CZ$9,$A88,0)/OFFSET(CVMdataAnn!CZ$9,$A88,0)))</f>
        <v>3881.8835347794766</v>
      </c>
      <c r="DA92" s="6">
        <f ca="1">IF(ISERROR(CVMdataQly!DA92*(OFFSET(CPdataAnn!DA$9,$A88,0)/OFFSET(CVMdataAnn!DA$9,$A88,0))),"",CVMdataQly!DA92*(OFFSET(CPdataAnn!DA$9,$A88,0)/OFFSET(CVMdataAnn!DA$9,$A88,0)))</f>
        <v>1033.0216255181115</v>
      </c>
      <c r="DB92" s="6">
        <f ca="1">IF(ISERROR(CVMdataQly!DB92*(OFFSET(CPdataAnn!DB$9,$A88,0)/OFFSET(CVMdataAnn!DB$9,$A88,0))),"",CVMdataQly!DB92*(OFFSET(CPdataAnn!DB$9,$A88,0)/OFFSET(CVMdataAnn!DB$9,$A88,0)))</f>
        <v>7541.4755439227883</v>
      </c>
      <c r="DC92" s="6">
        <f ca="1">IF(ISERROR(CVMdataQly!DC92*(OFFSET(CPdataAnn!DC$9,$A88,0)/OFFSET(CVMdataAnn!DC$9,$A88,0))),"",CVMdataQly!DC92*(OFFSET(CPdataAnn!DC$9,$A88,0)/OFFSET(CVMdataAnn!DC$9,$A88,0)))</f>
        <v>1137.4291292463881</v>
      </c>
      <c r="DD92" s="6">
        <f ca="1">IF(ISERROR(CVMdataQly!DD92*(OFFSET(CPdataAnn!DD$9,$A88,0)/OFFSET(CVMdataAnn!DD$9,$A88,0))),"",CVMdataQly!DD92*(OFFSET(CPdataAnn!DD$9,$A88,0)/OFFSET(CVMdataAnn!DD$9,$A88,0)))</f>
        <v>1711.2063492063492</v>
      </c>
      <c r="DE92" s="6">
        <f ca="1">IF(ISERROR(CVMdataQly!DE92*(OFFSET(CPdataAnn!DE$9,$A88,0)/OFFSET(CVMdataAnn!DE$9,$A88,0))),"",CVMdataQly!DE92*(OFFSET(CPdataAnn!DE$9,$A88,0)/OFFSET(CVMdataAnn!DE$9,$A88,0)))</f>
        <v>3519.6943907156674</v>
      </c>
      <c r="DF92" s="6">
        <f ca="1">IF(ISERROR(CVMdataQly!DF92*(OFFSET(CPdataAnn!DF$9,$A88,0)/OFFSET(CVMdataAnn!DF$9,$A88,0))),"",CVMdataQly!DF92*(OFFSET(CPdataAnn!DF$9,$A88,0)/OFFSET(CVMdataAnn!DF$9,$A88,0)))</f>
        <v>818.6249232658073</v>
      </c>
      <c r="DG92" s="6">
        <f ca="1">IF(ISERROR(CVMdataQly!DG92*(OFFSET(CPdataAnn!DG$9,$A88,0)/OFFSET(CVMdataAnn!DG$9,$A88,0))),"",CVMdataQly!DG92*(OFFSET(CPdataAnn!DG$9,$A88,0)/OFFSET(CVMdataAnn!DG$9,$A88,0)))</f>
        <v>355.07130730050932</v>
      </c>
      <c r="DH92" s="6">
        <f ca="1">IF(ISERROR(CVMdataQly!DH92*(OFFSET(CPdataAnn!DH$9,$A88,0)/OFFSET(CVMdataAnn!DH$9,$A88,0))),"",CVMdataQly!DH92*(OFFSET(CPdataAnn!DH$9,$A88,0)/OFFSET(CVMdataAnn!DH$9,$A88,0)))</f>
        <v>4598.3982754311419</v>
      </c>
      <c r="DI92" s="6">
        <f ca="1">IF(ISERROR(CVMdataQly!DI92*(OFFSET(CPdataAnn!DI$9,$A88,0)/OFFSET(CVMdataAnn!DI$9,$A88,0))),"",CVMdataQly!DI92*(OFFSET(CPdataAnn!DI$9,$A88,0)/OFFSET(CVMdataAnn!DI$9,$A88,0)))</f>
        <v>175.75</v>
      </c>
      <c r="DJ92" s="6">
        <f ca="1">IF(ISERROR(CVMdataQly!DJ92*(OFFSET(CPdataAnn!DJ$9,$A88,0)/OFFSET(CVMdataAnn!DJ$9,$A88,0))),"",CVMdataQly!DJ92*(OFFSET(CPdataAnn!DJ$9,$A88,0)/OFFSET(CVMdataAnn!DJ$9,$A88,0)))</f>
        <v>206.718009478673</v>
      </c>
      <c r="DK92" s="6">
        <f ca="1">IF(ISERROR(CVMdataQly!DK92*(OFFSET(CPdataAnn!DK$9,$A88,0)/OFFSET(CVMdataAnn!DK$9,$A88,0))),"",CVMdataQly!DK92*(OFFSET(CPdataAnn!DK$9,$A88,0)/OFFSET(CVMdataAnn!DK$9,$A88,0)))</f>
        <v>4216.2787196623285</v>
      </c>
      <c r="DL92" s="6">
        <f ca="1">IF(ISERROR(CVMdataQly!DL92*(OFFSET(CPdataAnn!DL$9,$A88,0)/OFFSET(CVMdataAnn!DL$9,$A88,0))),"",CVMdataQly!DL92*(OFFSET(CPdataAnn!DL$9,$A88,0)/OFFSET(CVMdataAnn!DL$9,$A88,0)))</f>
        <v>24730.561192017853</v>
      </c>
      <c r="DM92" s="6">
        <f ca="1">IF(ISERROR(CVMdataQly!DM92*(OFFSET(CPdataAnn!DM$9,$A88,0)/OFFSET(CVMdataAnn!DM$9,$A88,0))),"",CVMdataQly!DM92*(OFFSET(CPdataAnn!DM$9,$A88,0)/OFFSET(CVMdataAnn!DM$9,$A88,0)))</f>
        <v>6862.3454905286962</v>
      </c>
      <c r="DN92" s="6">
        <f ca="1">IF(ISERROR(CVMdataQly!DN92*(OFFSET(CPdataAnn!DN$9,$A88,0)/OFFSET(CVMdataAnn!DN$9,$A88,0))),"",CVMdataQly!DN92*(OFFSET(CPdataAnn!DN$9,$A88,0)/OFFSET(CVMdataAnn!DN$9,$A88,0)))</f>
        <v>1592.9189189189187</v>
      </c>
      <c r="DO92" s="6">
        <f ca="1">IF(ISERROR(CVMdataQly!DO92*(OFFSET(CPdataAnn!DO$9,$A88,0)/OFFSET(CVMdataAnn!DO$9,$A88,0))),"",CVMdataQly!DO92*(OFFSET(CPdataAnn!DO$9,$A88,0)/OFFSET(CVMdataAnn!DO$9,$A88,0)))</f>
        <v>1437.0542635658915</v>
      </c>
      <c r="DP92" s="6">
        <f ca="1">IF(ISERROR(CVMdataQly!DP92*(OFFSET(CPdataAnn!DP$9,$A88,0)/OFFSET(CVMdataAnn!DP$9,$A88,0))),"",CVMdataQly!DP92*(OFFSET(CPdataAnn!DP$9,$A88,0)/OFFSET(CVMdataAnn!DP$9,$A88,0)))</f>
        <v>1718.685236768802</v>
      </c>
      <c r="DQ92" s="6">
        <f ca="1">IF(ISERROR(CVMdataQly!DQ92*(OFFSET(CPdataAnn!DQ$9,$A88,0)/OFFSET(CVMdataAnn!DQ$9,$A88,0))),"",CVMdataQly!DQ92*(OFFSET(CPdataAnn!DQ$9,$A88,0)/OFFSET(CVMdataAnn!DQ$9,$A88,0)))</f>
        <v>2080.2071428571426</v>
      </c>
      <c r="DR92" s="6">
        <f ca="1">IF(ISERROR(CVMdataQly!DR92*(OFFSET(CPdataAnn!DR$9,$A88,0)/OFFSET(CVMdataAnn!DR$9,$A88,0))),"",CVMdataQly!DR92*(OFFSET(CPdataAnn!DR$9,$A88,0)/OFFSET(CVMdataAnn!DR$9,$A88,0)))</f>
        <v>36.114832535885171</v>
      </c>
      <c r="DS92" s="6">
        <f ca="1">IF(ISERROR(CVMdataQly!DS92*(OFFSET(CPdataAnn!DS$9,$A88,0)/OFFSET(CVMdataAnn!DS$9,$A88,0))),"",CVMdataQly!DS92*(OFFSET(CPdataAnn!DS$9,$A88,0)/OFFSET(CVMdataAnn!DS$9,$A88,0)))</f>
        <v>1555.052910690611</v>
      </c>
      <c r="DT92" s="6">
        <f ca="1">IF(ISERROR(CVMdataQly!DT92*(OFFSET(CPdataAnn!DT$9,$A88,0)/OFFSET(CVMdataAnn!DT$9,$A88,0))),"",CVMdataQly!DT92*(OFFSET(CPdataAnn!DT$9,$A88,0)/OFFSET(CVMdataAnn!DT$9,$A88,0)))</f>
        <v>1452.6175253854833</v>
      </c>
      <c r="DU92" s="6">
        <f ca="1">IF(ISERROR(CVMdataQly!DU92*(OFFSET(CPdataAnn!DU$9,$A88,0)/OFFSET(CVMdataAnn!DU$9,$A88,0))),"",CVMdataQly!DU92*(OFFSET(CPdataAnn!DU$9,$A88,0)/OFFSET(CVMdataAnn!DU$9,$A88,0)))</f>
        <v>79.418181818181822</v>
      </c>
      <c r="DV92" s="6">
        <f ca="1">IF(ISERROR(CVMdataQly!DV92*(OFFSET(CPdataAnn!DV$9,$A88,0)/OFFSET(CVMdataAnn!DV$9,$A88,0))),"",CVMdataQly!DV92*(OFFSET(CPdataAnn!DV$9,$A88,0)/OFFSET(CVMdataAnn!DV$9,$A88,0)))</f>
        <v>23.384615384615383</v>
      </c>
      <c r="DW92" s="6">
        <f ca="1">IF(ISERROR(CVMdataQly!DW92*(OFFSET(CPdataAnn!DW$9,$A88,0)/OFFSET(CVMdataAnn!DW$9,$A88,0))),"",CVMdataQly!DW92*(OFFSET(CPdataAnn!DW$9,$A88,0)/OFFSET(CVMdataAnn!DW$9,$A88,0)))</f>
        <v>5896.5939479239978</v>
      </c>
      <c r="DX92" s="6">
        <f ca="1">IF(ISERROR(CVMdataQly!DX92*(OFFSET(CPdataAnn!DX$9,$A88,0)/OFFSET(CVMdataAnn!DX$9,$A88,0))),"",CVMdataQly!DX92*(OFFSET(CPdataAnn!DX$9,$A88,0)/OFFSET(CVMdataAnn!DX$9,$A88,0)))</f>
        <v>3386.5000474248313</v>
      </c>
      <c r="DY92" s="6">
        <f ca="1">IF(ISERROR(CVMdataQly!DY92*(OFFSET(CPdataAnn!DY$9,$A88,0)/OFFSET(CVMdataAnn!DY$9,$A88,0))),"",CVMdataQly!DY92*(OFFSET(CPdataAnn!DY$9,$A88,0)/OFFSET(CVMdataAnn!DY$9,$A88,0)))</f>
        <v>558.22754491017963</v>
      </c>
      <c r="DZ92" s="6">
        <f ca="1">IF(ISERROR(CVMdataQly!DZ92*(OFFSET(CPdataAnn!DZ$9,$A88,0)/OFFSET(CVMdataAnn!DZ$9,$A88,0))),"",CVMdataQly!DZ92*(OFFSET(CPdataAnn!DZ$9,$A88,0)/OFFSET(CVMdataAnn!DZ$9,$A88,0)))</f>
        <v>889.07187630589215</v>
      </c>
      <c r="EA92" s="6">
        <f ca="1">IF(ISERROR(CVMdataQly!EA92*(OFFSET(CPdataAnn!EA$9,$A88,0)/OFFSET(CVMdataAnn!EA$9,$A88,0))),"",CVMdataQly!EA92*(OFFSET(CPdataAnn!EA$9,$A88,0)/OFFSET(CVMdataAnn!EA$9,$A88,0)))</f>
        <v>719.19252404282338</v>
      </c>
      <c r="EB92" s="6">
        <f ca="1">IF(ISERROR(CVMdataQly!EB92*(OFFSET(CPdataAnn!EB$9,$A88,0)/OFFSET(CVMdataAnn!EB$9,$A88,0))),"",CVMdataQly!EB92*(OFFSET(CPdataAnn!EB$9,$A88,0)/OFFSET(CVMdataAnn!EB$9,$A88,0)))</f>
        <v>342.58273381294964</v>
      </c>
      <c r="EC92" s="6">
        <f ca="1">IF(ISERROR(CVMdataQly!EC92*(OFFSET(CPdataAnn!EC$9,$A88,0)/OFFSET(CVMdataAnn!EC$9,$A88,0))),"",CVMdataQly!EC92*(OFFSET(CPdataAnn!EC$9,$A88,0)/OFFSET(CVMdataAnn!EC$9,$A88,0)))</f>
        <v>7427.1706625362685</v>
      </c>
      <c r="ED92" s="6">
        <f ca="1">IF(ISERROR(CVMdataQly!ED92*(OFFSET(CPdataAnn!ED$9,$A88,0)/OFFSET(CVMdataAnn!ED$9,$A88,0))),"",CVMdataQly!ED92*(OFFSET(CPdataAnn!ED$9,$A88,0)/OFFSET(CVMdataAnn!ED$9,$A88,0)))</f>
        <v>1847.7383177570093</v>
      </c>
      <c r="EE92" s="6">
        <f ca="1">IF(ISERROR(CVMdataQly!EE92*(OFFSET(CPdataAnn!EE$9,$A88,0)/OFFSET(CVMdataAnn!EE$9,$A88,0))),"",CVMdataQly!EE92*(OFFSET(CPdataAnn!EE$9,$A88,0)/OFFSET(CVMdataAnn!EE$9,$A88,0)))</f>
        <v>3394.6571428571428</v>
      </c>
      <c r="EF92" s="6">
        <f ca="1">IF(ISERROR(CVMdataQly!EF92*(OFFSET(CPdataAnn!EF$9,$A88,0)/OFFSET(CVMdataAnn!EF$9,$A88,0))),"",CVMdataQly!EF92*(OFFSET(CPdataAnn!EF$9,$A88,0)/OFFSET(CVMdataAnn!EF$9,$A88,0)))</f>
        <v>2183.9492509110542</v>
      </c>
      <c r="EG92" s="6">
        <f ca="1">IF(ISERROR(CVMdataQly!EG92*(OFFSET(CPdataAnn!EG$9,$A88,0)/OFFSET(CVMdataAnn!EG$9,$A88,0))),"",CVMdataQly!EG92*(OFFSET(CPdataAnn!EG$9,$A88,0)/OFFSET(CVMdataAnn!EG$9,$A88,0)))</f>
        <v>2989.7580016469942</v>
      </c>
      <c r="EH92" s="6">
        <f ca="1">IF(ISERROR(CVMdataQly!EH92*(OFFSET(CPdataAnn!EH$9,$A88,0)/OFFSET(CVMdataAnn!EH$9,$A88,0))),"",CVMdataQly!EH92*(OFFSET(CPdataAnn!EH$9,$A88,0)/OFFSET(CVMdataAnn!EH$9,$A88,0)))</f>
        <v>811.49017038007855</v>
      </c>
      <c r="EI92" s="6">
        <f ca="1">IF(ISERROR(CVMdataQly!EI92*(OFFSET(CPdataAnn!EI$9,$A88,0)/OFFSET(CVMdataAnn!EI$9,$A88,0))),"",CVMdataQly!EI92*(OFFSET(CPdataAnn!EI$9,$A88,0)/OFFSET(CVMdataAnn!EI$9,$A88,0)))</f>
        <v>1084.7390767711674</v>
      </c>
      <c r="EJ92" s="6">
        <f ca="1">IF(ISERROR(CVMdataQly!EJ92*(OFFSET(CPdataAnn!EJ$9,$A88,0)/OFFSET(CVMdataAnn!EJ$9,$A88,0))),"",CVMdataQly!EJ92*(OFFSET(CPdataAnn!EJ$9,$A88,0)/OFFSET(CVMdataAnn!EJ$9,$A88,0)))</f>
        <v>352.84089723526341</v>
      </c>
      <c r="EK92" s="6">
        <f ca="1">IF(ISERROR(CVMdataQly!EK92*(OFFSET(CPdataAnn!EK$9,$A88,0)/OFFSET(CVMdataAnn!EK$9,$A88,0))),"",CVMdataQly!EK92*(OFFSET(CPdataAnn!EK$9,$A88,0)/OFFSET(CVMdataAnn!EK$9,$A88,0)))</f>
        <v>741.48988877654199</v>
      </c>
      <c r="EL92" s="6" t="str">
        <f ca="1">IF(ISERROR(CVMdataQly!EL92*(OFFSET(CPdataAnn!EL$9,$A88,0)/OFFSET(CVMdataAnn!EL$9,$A88,0))),"",CVMdataQly!EL92*(OFFSET(CPdataAnn!EL$9,$A88,0)/OFFSET(CVMdataAnn!EL$9,$A88,0)))</f>
        <v/>
      </c>
      <c r="EM92" s="6">
        <f ca="1">IF(ISERROR(CVMdataQly!EM92*(OFFSET(CPdataAnn!EM$9,$A88,0)/OFFSET(CVMdataAnn!EM$9,$A88,0))),"",CVMdataQly!EM92*(OFFSET(CPdataAnn!EM$9,$A88,0)/OFFSET(CVMdataAnn!EM$9,$A88,0)))</f>
        <v>2547.0812832119664</v>
      </c>
      <c r="EN92" s="6">
        <f ca="1">IF(ISERROR(CVMdataQly!EN92*(OFFSET(CPdataAnn!EN$9,$A88,0)/OFFSET(CVMdataAnn!EN$9,$A88,0))),"",CVMdataQly!EN92*(OFFSET(CPdataAnn!EN$9,$A88,0)/OFFSET(CVMdataAnn!EN$9,$A88,0)))</f>
        <v>20070.871482430539</v>
      </c>
      <c r="EO92" s="6">
        <f ca="1">IF(ISERROR(CVMdataQly!EO92*(OFFSET(CPdataAnn!EO$9,$A88,0)/OFFSET(CVMdataAnn!EO$9,$A88,0))),"",CVMdataQly!EO92*(OFFSET(CPdataAnn!EO$9,$A88,0)/OFFSET(CVMdataAnn!EO$9,$A88,0)))</f>
        <v>16915.995211698191</v>
      </c>
      <c r="EP92" s="6">
        <f ca="1">IF(ISERROR(CVMdataQly!EP92*(OFFSET(CPdataAnn!EP$9,$A88,0)/OFFSET(CVMdataAnn!EP$9,$A88,0))),"",CVMdataQly!EP92*(OFFSET(CPdataAnn!EP$9,$A88,0)/OFFSET(CVMdataAnn!EP$9,$A88,0)))</f>
        <v>15012.36784898203</v>
      </c>
      <c r="EQ92" s="6">
        <f ca="1">IF(ISERROR(CVMdataQly!EQ92*(OFFSET(CPdataAnn!EQ$9,$A88,0)/OFFSET(CVMdataAnn!EQ$9,$A88,0))),"",CVMdataQly!EQ92*(OFFSET(CPdataAnn!EQ$9,$A88,0)/OFFSET(CVMdataAnn!EQ$9,$A88,0)))</f>
        <v>1902.9612764431697</v>
      </c>
      <c r="ER92" s="6">
        <f ca="1">IF(ISERROR(CVMdataQly!ER92*(OFFSET(CPdataAnn!ER$9,$A88,0)/OFFSET(CVMdataAnn!ER$9,$A88,0))),"",CVMdataQly!ER92*(OFFSET(CPdataAnn!ER$9,$A88,0)/OFFSET(CVMdataAnn!ER$9,$A88,0)))</f>
        <v>3154.8376920085552</v>
      </c>
      <c r="ES92" s="6">
        <f ca="1">IF(ISERROR(CVMdataQly!ES92*(OFFSET(CPdataAnn!ES$9,$A88,0)/OFFSET(CVMdataAnn!ES$9,$A88,0))),"",CVMdataQly!ES92*(OFFSET(CPdataAnn!ES$9,$A88,0)/OFFSET(CVMdataAnn!ES$9,$A88,0)))</f>
        <v>29217.915653056447</v>
      </c>
      <c r="ET92" s="6">
        <f ca="1">IF(ISERROR(CVMdataQly!ET92*(OFFSET(CPdataAnn!ET$9,$A88,0)/OFFSET(CVMdataAnn!ET$9,$A88,0))),"",CVMdataQly!ET92*(OFFSET(CPdataAnn!ET$9,$A88,0)/OFFSET(CVMdataAnn!ET$9,$A88,0)))</f>
        <v>4576.192497577631</v>
      </c>
      <c r="EU92" s="6">
        <f ca="1">IF(ISERROR(CVMdataQly!EU92*(OFFSET(CPdataAnn!EU$9,$A88,0)/OFFSET(CVMdataAnn!EU$9,$A88,0))),"",CVMdataQly!EU92*(OFFSET(CPdataAnn!EU$9,$A88,0)/OFFSET(CVMdataAnn!EU$9,$A88,0)))</f>
        <v>1208.8754221875811</v>
      </c>
      <c r="EV92" s="6">
        <f ca="1">IF(ISERROR(CVMdataQly!EV92*(OFFSET(CPdataAnn!EV$9,$A88,0)/OFFSET(CVMdataAnn!EV$9,$A88,0))),"",CVMdataQly!EV92*(OFFSET(CPdataAnn!EV$9,$A88,0)/OFFSET(CVMdataAnn!EV$9,$A88,0)))</f>
        <v>489.69138495092693</v>
      </c>
      <c r="EW92" s="6">
        <f ca="1">IF(ISERROR(CVMdataQly!EW92*(OFFSET(CPdataAnn!EW$9,$A88,0)/OFFSET(CVMdataAnn!EW$9,$A88,0))),"",CVMdataQly!EW92*(OFFSET(CPdataAnn!EW$9,$A88,0)/OFFSET(CVMdataAnn!EW$9,$A88,0)))</f>
        <v>2876.8951353092784</v>
      </c>
      <c r="EX92" s="6">
        <f ca="1">IF(ISERROR(CVMdataQly!EX92*(OFFSET(CPdataAnn!EX$9,$A88,0)/OFFSET(CVMdataAnn!EX$9,$A88,0))),"",CVMdataQly!EX92*(OFFSET(CPdataAnn!EX$9,$A88,0)/OFFSET(CVMdataAnn!EX$9,$A88,0)))</f>
        <v>845.49658172778129</v>
      </c>
      <c r="EY92" s="6">
        <f ca="1">IF(ISERROR(CVMdataQly!EY92*(OFFSET(CPdataAnn!EY$9,$A88,0)/OFFSET(CVMdataAnn!EY$9,$A88,0))),"",CVMdataQly!EY92*(OFFSET(CPdataAnn!EY$9,$A88,0)/OFFSET(CVMdataAnn!EY$9,$A88,0)))</f>
        <v>1519.4237410071942</v>
      </c>
      <c r="EZ92" s="6">
        <f ca="1">IF(ISERROR(CVMdataQly!EZ92*(OFFSET(CPdataAnn!EZ$9,$A88,0)/OFFSET(CVMdataAnn!EZ$9,$A88,0))),"",CVMdataQly!EZ92*(OFFSET(CPdataAnn!EZ$9,$A88,0)/OFFSET(CVMdataAnn!EZ$9,$A88,0)))</f>
        <v>1024.6074084876768</v>
      </c>
      <c r="FA92" s="6">
        <f ca="1">IF(ISERROR(CVMdataQly!FA92*(OFFSET(CPdataAnn!FA$9,$A88,0)/OFFSET(CVMdataAnn!FA$9,$A88,0))),"",CVMdataQly!FA92*(OFFSET(CPdataAnn!FA$9,$A88,0)/OFFSET(CVMdataAnn!FA$9,$A88,0)))</f>
        <v>493.83824928639393</v>
      </c>
      <c r="FB92" s="6">
        <f ca="1">IF(ISERROR(CVMdataQly!FB92*(OFFSET(CPdataAnn!FB$9,$A88,0)/OFFSET(CVMdataAnn!FB$9,$A88,0))),"",CVMdataQly!FB92*(OFFSET(CPdataAnn!FB$9,$A88,0)/OFFSET(CVMdataAnn!FB$9,$A88,0)))</f>
        <v>2478.754567600487</v>
      </c>
      <c r="FC92" s="6">
        <f ca="1">IF(ISERROR(CVMdataQly!FC92*(OFFSET(CPdataAnn!FC$9,$A88,0)/OFFSET(CVMdataAnn!FC$9,$A88,0))),"",CVMdataQly!FC92*(OFFSET(CPdataAnn!FC$9,$A88,0)/OFFSET(CVMdataAnn!FC$9,$A88,0)))</f>
        <v>5993.6761703890625</v>
      </c>
      <c r="FD92" s="6">
        <f ca="1">IF(ISERROR(CVMdataQly!FD92*(OFFSET(CPdataAnn!FD$9,$A88,0)/OFFSET(CVMdataAnn!FD$9,$A88,0))),"",CVMdataQly!FD92*(OFFSET(CPdataAnn!FD$9,$A88,0)/OFFSET(CVMdataAnn!FD$9,$A88,0)))</f>
        <v>3207.980049875312</v>
      </c>
      <c r="FE92" s="6">
        <f ca="1">IF(ISERROR(CVMdataQly!FE92*(OFFSET(CPdataAnn!FE$9,$A88,0)/OFFSET(CVMdataAnn!FE$9,$A88,0))),"",CVMdataQly!FE92*(OFFSET(CPdataAnn!FE$9,$A88,0)/OFFSET(CVMdataAnn!FE$9,$A88,0)))</f>
        <v>1347.1393232205367</v>
      </c>
      <c r="FF92" s="6">
        <f ca="1">IF(ISERROR(CVMdataQly!FF92*(OFFSET(CPdataAnn!FF$9,$A88,0)/OFFSET(CVMdataAnn!FF$9,$A88,0))),"",CVMdataQly!FF92*(OFFSET(CPdataAnn!FF$9,$A88,0)/OFFSET(CVMdataAnn!FF$9,$A88,0)))</f>
        <v>500.53184044786565</v>
      </c>
      <c r="FG92" s="6">
        <f ca="1">IF(ISERROR(CVMdataQly!FG92*(OFFSET(CPdataAnn!FG$9,$A88,0)/OFFSET(CVMdataAnn!FG$9,$A88,0))),"",CVMdataQly!FG92*(OFFSET(CPdataAnn!FG$9,$A88,0)/OFFSET(CVMdataAnn!FG$9,$A88,0)))</f>
        <v>938.35229929851914</v>
      </c>
      <c r="FH92" s="6" t="str">
        <f ca="1">IF(ISERROR(CVMdataQly!FH92*(OFFSET(CPdataAnn!FH$9,$A88,0)/OFFSET(CVMdataAnn!FH$9,$A88,0))),"",CVMdataQly!FH92*(OFFSET(CPdataAnn!FH$9,$A88,0)/OFFSET(CVMdataAnn!FH$9,$A88,0)))</f>
        <v/>
      </c>
      <c r="FI92" s="6">
        <f ca="1">IF(ISERROR(CVMdataQly!FI92*(OFFSET(CPdataAnn!FI$9,$A88,0)/OFFSET(CVMdataAnn!FI$9,$A88,0))),"",CVMdataQly!FI92*(OFFSET(CPdataAnn!FI$9,$A88,0)/OFFSET(CVMdataAnn!FI$9,$A88,0)))</f>
        <v>10857.267942328705</v>
      </c>
      <c r="FJ92" s="6">
        <f ca="1">IF(ISERROR(CVMdataQly!FJ92*(OFFSET(CPdataAnn!FJ$9,$A88,0)/OFFSET(CVMdataAnn!FJ$9,$A88,0))),"",CVMdataQly!FJ92*(OFFSET(CPdataAnn!FJ$9,$A88,0)/OFFSET(CVMdataAnn!FJ$9,$A88,0)))</f>
        <v>5682.3235171358347</v>
      </c>
      <c r="FK92" s="6">
        <f ca="1">IF(ISERROR(CVMdataQly!FK92*(OFFSET(CPdataAnn!FK$9,$A88,0)/OFFSET(CVMdataAnn!FK$9,$A88,0))),"",CVMdataQly!FK92*(OFFSET(CPdataAnn!FK$9,$A88,0)/OFFSET(CVMdataAnn!FK$9,$A88,0)))</f>
        <v>5173.5633408379554</v>
      </c>
      <c r="FL92" s="6">
        <f ca="1">IF(ISERROR(CVMdataQly!FL92*(OFFSET(CPdataAnn!FL$9,$A88,0)/OFFSET(CVMdataAnn!FL$9,$A88,0))),"",CVMdataQly!FL92*(OFFSET(CPdataAnn!FL$9,$A88,0)/OFFSET(CVMdataAnn!FL$9,$A88,0)))</f>
        <v>2942.7629707501078</v>
      </c>
    </row>
    <row r="93" spans="1:168" x14ac:dyDescent="0.25">
      <c r="A93" s="6">
        <f t="shared" si="1"/>
        <v>21</v>
      </c>
      <c r="B93" s="1">
        <v>38687</v>
      </c>
      <c r="C93" s="6">
        <f ca="1">IF(ISERROR(CVMdataQly!C93*(OFFSET(CPdataAnn!C$9,$A89,0)/OFFSET(CVMdataAnn!C$9,$A89,0))),"",CVMdataQly!C93*(OFFSET(CPdataAnn!C$9,$A89,0)/OFFSET(CVMdataAnn!C$9,$A89,0)))</f>
        <v>214844.92187682929</v>
      </c>
      <c r="D93" s="6">
        <f ca="1">IF(ISERROR(CVMdataQly!D93*(OFFSET(CPdataAnn!D$9,$A89,0)/OFFSET(CVMdataAnn!D$9,$A89,0))),"",CVMdataQly!D93*(OFFSET(CPdataAnn!D$9,$A89,0)/OFFSET(CVMdataAnn!D$9,$A89,0)))</f>
        <v>2954.689180163633</v>
      </c>
      <c r="E93" s="6">
        <f ca="1">IF(ISERROR(CVMdataQly!E93*(OFFSET(CPdataAnn!E$9,$A89,0)/OFFSET(CVMdataAnn!E$9,$A89,0))),"",CVMdataQly!E93*(OFFSET(CPdataAnn!E$9,$A89,0)/OFFSET(CVMdataAnn!E$9,$A89,0)))</f>
        <v>211983.33105337966</v>
      </c>
      <c r="F93" s="6">
        <f ca="1">IF(ISERROR(CVMdataQly!F93*(OFFSET(CPdataAnn!F$9,$A89,0)/OFFSET(CVMdataAnn!F$9,$A89,0))),"",CVMdataQly!F93*(OFFSET(CPdataAnn!F$9,$A89,0)/OFFSET(CVMdataAnn!F$9,$A89,0)))</f>
        <v>16849.137489891975</v>
      </c>
      <c r="G93" s="6">
        <f ca="1">IF(ISERROR(CVMdataQly!G93*(OFFSET(CPdataAnn!G$9,$A89,0)/OFFSET(CVMdataAnn!G$9,$A89,0))),"",CVMdataQly!G93*(OFFSET(CPdataAnn!G$9,$A89,0)/OFFSET(CVMdataAnn!G$9,$A89,0)))</f>
        <v>8304.8390489173744</v>
      </c>
      <c r="H93" s="6">
        <f ca="1">IF(ISERROR(CVMdataQly!H93*(OFFSET(CPdataAnn!H$9,$A89,0)/OFFSET(CVMdataAnn!H$9,$A89,0))),"",CVMdataQly!H93*(OFFSET(CPdataAnn!H$9,$A89,0)/OFFSET(CVMdataAnn!H$9,$A89,0)))</f>
        <v>11795.057961671453</v>
      </c>
      <c r="I93" s="6">
        <f ca="1">IF(ISERROR(CVMdataQly!I93*(OFFSET(CPdataAnn!I$9,$A89,0)/OFFSET(CVMdataAnn!I$9,$A89,0))),"",CVMdataQly!I93*(OFFSET(CPdataAnn!I$9,$A89,0)/OFFSET(CVMdataAnn!I$9,$A89,0)))</f>
        <v>52463.833571856776</v>
      </c>
      <c r="J93" s="6">
        <f ca="1">IF(ISERROR(CVMdataQly!J93*(OFFSET(CPdataAnn!J$9,$A89,0)/OFFSET(CVMdataAnn!J$9,$A89,0))),"",CVMdataQly!J93*(OFFSET(CPdataAnn!J$9,$A89,0)/OFFSET(CVMdataAnn!J$9,$A89,0)))</f>
        <v>10796.007796900256</v>
      </c>
      <c r="K93" s="6">
        <f ca="1">IF(ISERROR(CVMdataQly!K93*(OFFSET(CPdataAnn!K$9,$A89,0)/OFFSET(CVMdataAnn!K$9,$A89,0))),"",CVMdataQly!K93*(OFFSET(CPdataAnn!K$9,$A89,0)/OFFSET(CVMdataAnn!K$9,$A89,0)))</f>
        <v>2620.2468162949413</v>
      </c>
      <c r="L93" s="6">
        <f ca="1">IF(ISERROR(CVMdataQly!L93*(OFFSET(CPdataAnn!L$9,$A89,0)/OFFSET(CVMdataAnn!L$9,$A89,0))),"",CVMdataQly!L93*(OFFSET(CPdataAnn!L$9,$A89,0)/OFFSET(CVMdataAnn!L$9,$A89,0)))</f>
        <v>29106.125254126102</v>
      </c>
      <c r="M93" s="6">
        <f ca="1">IF(ISERROR(CVMdataQly!M93*(OFFSET(CPdataAnn!M$9,$A89,0)/OFFSET(CVMdataAnn!M$9,$A89,0))),"",CVMdataQly!M93*(OFFSET(CPdataAnn!M$9,$A89,0)/OFFSET(CVMdataAnn!M$9,$A89,0)))</f>
        <v>4683.5537990502371</v>
      </c>
      <c r="N93" s="6">
        <f ca="1">IF(ISERROR(CVMdataQly!N93*(OFFSET(CPdataAnn!N$9,$A89,0)/OFFSET(CVMdataAnn!N$9,$A89,0))),"",CVMdataQly!N93*(OFFSET(CPdataAnn!N$9,$A89,0)/OFFSET(CVMdataAnn!N$9,$A89,0)))</f>
        <v>25581.162526794986</v>
      </c>
      <c r="O93" s="6">
        <f ca="1">IF(ISERROR(CVMdataQly!O93*(OFFSET(CPdataAnn!O$9,$A89,0)/OFFSET(CVMdataAnn!O$9,$A89,0))),"",CVMdataQly!O93*(OFFSET(CPdataAnn!O$9,$A89,0)/OFFSET(CVMdataAnn!O$9,$A89,0)))</f>
        <v>2596.5022633339895</v>
      </c>
      <c r="P93" s="6">
        <f ca="1">IF(ISERROR(CVMdataQly!P93*(OFFSET(CPdataAnn!P$9,$A89,0)/OFFSET(CVMdataAnn!P$9,$A89,0))),"",CVMdataQly!P93*(OFFSET(CPdataAnn!P$9,$A89,0)/OFFSET(CVMdataAnn!P$9,$A89,0)))</f>
        <v>20309.136855225162</v>
      </c>
      <c r="Q93" s="6">
        <f ca="1">IF(ISERROR(CVMdataQly!Q93*(OFFSET(CPdataAnn!Q$9,$A89,0)/OFFSET(CVMdataAnn!Q$9,$A89,0))),"",CVMdataQly!Q93*(OFFSET(CPdataAnn!Q$9,$A89,0)/OFFSET(CVMdataAnn!Q$9,$A89,0)))</f>
        <v>26901.51637130143</v>
      </c>
      <c r="R93" s="6">
        <f ca="1">IF(ISERROR(CVMdataQly!R93*(OFFSET(CPdataAnn!R$9,$A89,0)/OFFSET(CVMdataAnn!R$9,$A89,0))),"",CVMdataQly!R93*(OFFSET(CPdataAnn!R$9,$A89,0)/OFFSET(CVMdataAnn!R$9,$A89,0)))</f>
        <v>16849.137489891975</v>
      </c>
      <c r="S93" s="6">
        <f ca="1">IF(ISERROR(CVMdataQly!S93*(OFFSET(CPdataAnn!S$9,$A89,0)/OFFSET(CVMdataAnn!S$9,$A89,0))),"",CVMdataQly!S93*(OFFSET(CPdataAnn!S$9,$A89,0)/OFFSET(CVMdataAnn!S$9,$A89,0)))</f>
        <v>14759.623355904561</v>
      </c>
      <c r="T93" s="6">
        <f ca="1">IF(ISERROR(CVMdataQly!T93*(OFFSET(CPdataAnn!T$9,$A89,0)/OFFSET(CVMdataAnn!T$9,$A89,0))),"",CVMdataQly!T93*(OFFSET(CPdataAnn!T$9,$A89,0)/OFFSET(CVMdataAnn!T$9,$A89,0)))</f>
        <v>2471.6750136836345</v>
      </c>
      <c r="U93" s="6">
        <f ca="1">IF(ISERROR(CVMdataQly!U93*(OFFSET(CPdataAnn!U$9,$A89,0)/OFFSET(CVMdataAnn!U$9,$A89,0))),"",CVMdataQly!U93*(OFFSET(CPdataAnn!U$9,$A89,0)/OFFSET(CVMdataAnn!U$9,$A89,0)))</f>
        <v>3315.1232238010657</v>
      </c>
      <c r="V93" s="6">
        <f ca="1">IF(ISERROR(CVMdataQly!V93*(OFFSET(CPdataAnn!V$9,$A89,0)/OFFSET(CVMdataAnn!V$9,$A89,0))),"",CVMdataQly!V93*(OFFSET(CPdataAnn!V$9,$A89,0)/OFFSET(CVMdataAnn!V$9,$A89,0)))</f>
        <v>654.99853862212933</v>
      </c>
      <c r="W93" s="6">
        <f ca="1">IF(ISERROR(CVMdataQly!W93*(OFFSET(CPdataAnn!W$9,$A89,0)/OFFSET(CVMdataAnn!W$9,$A89,0))),"",CVMdataQly!W93*(OFFSET(CPdataAnn!W$9,$A89,0)/OFFSET(CVMdataAnn!W$9,$A89,0)))</f>
        <v>2043.396783349101</v>
      </c>
      <c r="X93" s="6">
        <f ca="1">IF(ISERROR(CVMdataQly!X93*(OFFSET(CPdataAnn!X$9,$A89,0)/OFFSET(CVMdataAnn!X$9,$A89,0))),"",CVMdataQly!X93*(OFFSET(CPdataAnn!X$9,$A89,0)/OFFSET(CVMdataAnn!X$9,$A89,0)))</f>
        <v>432.8707399447344</v>
      </c>
      <c r="Y93" s="6">
        <f ca="1">IF(ISERROR(CVMdataQly!Y93*(OFFSET(CPdataAnn!Y$9,$A89,0)/OFFSET(CVMdataAnn!Y$9,$A89,0))),"",CVMdataQly!Y93*(OFFSET(CPdataAnn!Y$9,$A89,0)/OFFSET(CVMdataAnn!Y$9,$A89,0)))</f>
        <v>1490.6222358722359</v>
      </c>
      <c r="Z93" s="6">
        <f ca="1">IF(ISERROR(CVMdataQly!Z93*(OFFSET(CPdataAnn!Z$9,$A89,0)/OFFSET(CVMdataAnn!Z$9,$A89,0))),"",CVMdataQly!Z93*(OFFSET(CPdataAnn!Z$9,$A89,0)/OFFSET(CVMdataAnn!Z$9,$A89,0)))</f>
        <v>2265.4926264841565</v>
      </c>
      <c r="AA93" s="6">
        <f ca="1">IF(ISERROR(CVMdataQly!AA93*(OFFSET(CPdataAnn!AA$9,$A89,0)/OFFSET(CVMdataAnn!AA$9,$A89,0))),"",CVMdataQly!AA93*(OFFSET(CPdataAnn!AA$9,$A89,0)/OFFSET(CVMdataAnn!AA$9,$A89,0)))</f>
        <v>1650.6966164344612</v>
      </c>
      <c r="AB93" s="6">
        <f ca="1">IF(ISERROR(CVMdataQly!AB93*(OFFSET(CPdataAnn!AB$9,$A89,0)/OFFSET(CVMdataAnn!AB$9,$A89,0))),"",CVMdataQly!AB93*(OFFSET(CPdataAnn!AB$9,$A89,0)/OFFSET(CVMdataAnn!AB$9,$A89,0)))</f>
        <v>434.66044582685328</v>
      </c>
      <c r="AC93" s="6">
        <f ca="1">IF(ISERROR(CVMdataQly!AC93*(OFFSET(CPdataAnn!AC$9,$A89,0)/OFFSET(CVMdataAnn!AC$9,$A89,0))),"",CVMdataQly!AC93*(OFFSET(CPdataAnn!AC$9,$A89,0)/OFFSET(CVMdataAnn!AC$9,$A89,0)))</f>
        <v>2089.2485087792993</v>
      </c>
      <c r="AD93" s="6">
        <f ca="1">IF(ISERROR(CVMdataQly!AD93*(OFFSET(CPdataAnn!AD$9,$A89,0)/OFFSET(CVMdataAnn!AD$9,$A89,0))),"",CVMdataQly!AD93*(OFFSET(CPdataAnn!AD$9,$A89,0)/OFFSET(CVMdataAnn!AD$9,$A89,0)))</f>
        <v>486.93171806167402</v>
      </c>
      <c r="AE93" s="6">
        <f ca="1">IF(ISERROR(CVMdataQly!AE93*(OFFSET(CPdataAnn!AE$9,$A89,0)/OFFSET(CVMdataAnn!AE$9,$A89,0))),"",CVMdataQly!AE93*(OFFSET(CPdataAnn!AE$9,$A89,0)/OFFSET(CVMdataAnn!AE$9,$A89,0)))</f>
        <v>1602.0645161290322</v>
      </c>
      <c r="AF93" s="6">
        <f ca="1">IF(ISERROR(CVMdataQly!AF93*(OFFSET(CPdataAnn!AF$9,$A89,0)/OFFSET(CVMdataAnn!AF$9,$A89,0))),"",CVMdataQly!AF93*(OFFSET(CPdataAnn!AF$9,$A89,0)/OFFSET(CVMdataAnn!AF$9,$A89,0)))</f>
        <v>8304.8390489173744</v>
      </c>
      <c r="AG93" s="6">
        <f ca="1">IF(ISERROR(CVMdataQly!AG93*(OFFSET(CPdataAnn!AG$9,$A89,0)/OFFSET(CVMdataAnn!AG$9,$A89,0))),"",CVMdataQly!AG93*(OFFSET(CPdataAnn!AG$9,$A89,0)/OFFSET(CVMdataAnn!AG$9,$A89,0)))</f>
        <v>3248.9974031839224</v>
      </c>
      <c r="AH93" s="6">
        <f ca="1">IF(ISERROR(CVMdataQly!AH93*(OFFSET(CPdataAnn!AH$9,$A89,0)/OFFSET(CVMdataAnn!AH$9,$A89,0))),"",CVMdataQly!AH93*(OFFSET(CPdataAnn!AH$9,$A89,0)/OFFSET(CVMdataAnn!AH$9,$A89,0)))</f>
        <v>824.81710022181892</v>
      </c>
      <c r="AI93" s="6">
        <f ca="1">IF(ISERROR(CVMdataQly!AI93*(OFFSET(CPdataAnn!AI$9,$A89,0)/OFFSET(CVMdataAnn!AI$9,$A89,0))),"",CVMdataQly!AI93*(OFFSET(CPdataAnn!AI$9,$A89,0)/OFFSET(CVMdataAnn!AI$9,$A89,0)))</f>
        <v>1530.0396741055615</v>
      </c>
      <c r="AJ93" s="6">
        <f ca="1">IF(ISERROR(CVMdataQly!AJ93*(OFFSET(CPdataAnn!AJ$9,$A89,0)/OFFSET(CVMdataAnn!AJ$9,$A89,0))),"",CVMdataQly!AJ93*(OFFSET(CPdataAnn!AJ$9,$A89,0)/OFFSET(CVMdataAnn!AJ$9,$A89,0)))</f>
        <v>893.5654596100278</v>
      </c>
      <c r="AK93" s="6">
        <f ca="1">IF(ISERROR(CVMdataQly!AK93*(OFFSET(CPdataAnn!AK$9,$A89,0)/OFFSET(CVMdataAnn!AK$9,$A89,0))),"",CVMdataQly!AK93*(OFFSET(CPdataAnn!AK$9,$A89,0)/OFFSET(CVMdataAnn!AK$9,$A89,0)))</f>
        <v>3638.0519657932841</v>
      </c>
      <c r="AL93" s="6">
        <f ca="1">IF(ISERROR(CVMdataQly!AL93*(OFFSET(CPdataAnn!AL$9,$A89,0)/OFFSET(CVMdataAnn!AL$9,$A89,0))),"",CVMdataQly!AL93*(OFFSET(CPdataAnn!AL$9,$A89,0)/OFFSET(CVMdataAnn!AL$9,$A89,0)))</f>
        <v>1419.6382978723404</v>
      </c>
      <c r="AM93" s="6">
        <f ca="1">IF(ISERROR(CVMdataQly!AM93*(OFFSET(CPdataAnn!AM$9,$A89,0)/OFFSET(CVMdataAnn!AM$9,$A89,0))),"",CVMdataQly!AM93*(OFFSET(CPdataAnn!AM$9,$A89,0)/OFFSET(CVMdataAnn!AM$9,$A89,0)))</f>
        <v>11795.057961671453</v>
      </c>
      <c r="AN93" s="6">
        <f ca="1">IF(ISERROR(CVMdataQly!AN93*(OFFSET(CPdataAnn!AN$9,$A89,0)/OFFSET(CVMdataAnn!AN$9,$A89,0))),"",CVMdataQly!AN93*(OFFSET(CPdataAnn!AN$9,$A89,0)/OFFSET(CVMdataAnn!AN$9,$A89,0)))</f>
        <v>10157.955750118315</v>
      </c>
      <c r="AO93" s="6">
        <f ca="1">IF(ISERROR(CVMdataQly!AO93*(OFFSET(CPdataAnn!AO$9,$A89,0)/OFFSET(CVMdataAnn!AO$9,$A89,0))),"",CVMdataQly!AO93*(OFFSET(CPdataAnn!AO$9,$A89,0)/OFFSET(CVMdataAnn!AO$9,$A89,0)))</f>
        <v>61.669626998223798</v>
      </c>
      <c r="AP93" s="6">
        <f ca="1">IF(ISERROR(CVMdataQly!AP93*(OFFSET(CPdataAnn!AP$9,$A89,0)/OFFSET(CVMdataAnn!AP$9,$A89,0))),"",CVMdataQly!AP93*(OFFSET(CPdataAnn!AP$9,$A89,0)/OFFSET(CVMdataAnn!AP$9,$A89,0)))</f>
        <v>9371.4370828462615</v>
      </c>
      <c r="AQ93" s="6">
        <f ca="1">IF(ISERROR(CVMdataQly!AQ93*(OFFSET(CPdataAnn!AQ$9,$A89,0)/OFFSET(CVMdataAnn!AQ$9,$A89,0))),"",CVMdataQly!AQ93*(OFFSET(CPdataAnn!AQ$9,$A89,0)/OFFSET(CVMdataAnn!AQ$9,$A89,0)))</f>
        <v>536.54183535762479</v>
      </c>
      <c r="AR93" s="6">
        <f ca="1">IF(ISERROR(CVMdataQly!AR93*(OFFSET(CPdataAnn!AR$9,$A89,0)/OFFSET(CVMdataAnn!AR$9,$A89,0))),"",CVMdataQly!AR93*(OFFSET(CPdataAnn!AR$9,$A89,0)/OFFSET(CVMdataAnn!AR$9,$A89,0)))</f>
        <v>187.83580786026201</v>
      </c>
      <c r="AS93" s="6">
        <f ca="1">IF(ISERROR(CVMdataQly!AS93*(OFFSET(CPdataAnn!AS$9,$A89,0)/OFFSET(CVMdataAnn!AS$9,$A89,0))),"",CVMdataQly!AS93*(OFFSET(CPdataAnn!AS$9,$A89,0)/OFFSET(CVMdataAnn!AS$9,$A89,0)))</f>
        <v>1636.8619484491046</v>
      </c>
      <c r="AT93" s="6">
        <f ca="1">IF(ISERROR(CVMdataQly!AT93*(OFFSET(CPdataAnn!AT$9,$A89,0)/OFFSET(CVMdataAnn!AT$9,$A89,0))),"",CVMdataQly!AT93*(OFFSET(CPdataAnn!AT$9,$A89,0)/OFFSET(CVMdataAnn!AT$9,$A89,0)))</f>
        <v>1620.3715170278638</v>
      </c>
      <c r="AU93" s="6">
        <f ca="1">IF(ISERROR(CVMdataQly!AU93*(OFFSET(CPdataAnn!AU$9,$A89,0)/OFFSET(CVMdataAnn!AU$9,$A89,0))),"",CVMdataQly!AU93*(OFFSET(CPdataAnn!AU$9,$A89,0)/OFFSET(CVMdataAnn!AU$9,$A89,0)))</f>
        <v>16.192982456140353</v>
      </c>
      <c r="AV93" s="6">
        <f ca="1">IF(ISERROR(CVMdataQly!AV93*(OFFSET(CPdataAnn!AV$9,$A89,0)/OFFSET(CVMdataAnn!AV$9,$A89,0))),"",CVMdataQly!AV93*(OFFSET(CPdataAnn!AV$9,$A89,0)/OFFSET(CVMdataAnn!AV$9,$A89,0)))</f>
        <v>52463.833571856776</v>
      </c>
      <c r="AW93" s="6">
        <f ca="1">IF(ISERROR(CVMdataQly!AW93*(OFFSET(CPdataAnn!AW$9,$A89,0)/OFFSET(CVMdataAnn!AW$9,$A89,0))),"",CVMdataQly!AW93*(OFFSET(CPdataAnn!AW$9,$A89,0)/OFFSET(CVMdataAnn!AW$9,$A89,0)))</f>
        <v>9142.4541277541521</v>
      </c>
      <c r="AX93" s="6">
        <f ca="1">IF(ISERROR(CVMdataQly!AX93*(OFFSET(CPdataAnn!AX$9,$A89,0)/OFFSET(CVMdataAnn!AX$9,$A89,0))),"",CVMdataQly!AX93*(OFFSET(CPdataAnn!AX$9,$A89,0)/OFFSET(CVMdataAnn!AX$9,$A89,0)))</f>
        <v>9116.6860744297719</v>
      </c>
      <c r="AY93" s="6">
        <f ca="1">IF(ISERROR(CVMdataQly!AY93*(OFFSET(CPdataAnn!AY$9,$A89,0)/OFFSET(CVMdataAnn!AY$9,$A89,0))),"",CVMdataQly!AY93*(OFFSET(CPdataAnn!AY$9,$A89,0)/OFFSET(CVMdataAnn!AY$9,$A89,0)))</f>
        <v>25.916083916083913</v>
      </c>
      <c r="AZ93" s="6">
        <f ca="1">IF(ISERROR(CVMdataQly!AZ93*(OFFSET(CPdataAnn!AZ$9,$A89,0)/OFFSET(CVMdataAnn!AZ$9,$A89,0))),"",CVMdataQly!AZ93*(OFFSET(CPdataAnn!AZ$9,$A89,0)/OFFSET(CVMdataAnn!AZ$9,$A89,0)))</f>
        <v>37068.812798585765</v>
      </c>
      <c r="BA93" s="6">
        <f ca="1">IF(ISERROR(CVMdataQly!BA93*(OFFSET(CPdataAnn!BA$9,$A89,0)/OFFSET(CVMdataAnn!BA$9,$A89,0))),"",CVMdataQly!BA93*(OFFSET(CPdataAnn!BA$9,$A89,0)/OFFSET(CVMdataAnn!BA$9,$A89,0)))</f>
        <v>35685.801091392881</v>
      </c>
      <c r="BB93" s="6">
        <f ca="1">IF(ISERROR(CVMdataQly!BB93*(OFFSET(CPdataAnn!BB$9,$A89,0)/OFFSET(CVMdataAnn!BB$9,$A89,0))),"",CVMdataQly!BB93*(OFFSET(CPdataAnn!BB$9,$A89,0)/OFFSET(CVMdataAnn!BB$9,$A89,0)))</f>
        <v>1383.5860685108212</v>
      </c>
      <c r="BC93" s="6">
        <f ca="1">IF(ISERROR(CVMdataQly!BC93*(OFFSET(CPdataAnn!BC$9,$A89,0)/OFFSET(CVMdataAnn!BC$9,$A89,0))),"",CVMdataQly!BC93*(OFFSET(CPdataAnn!BC$9,$A89,0)/OFFSET(CVMdataAnn!BC$9,$A89,0)))</f>
        <v>613.86513157894728</v>
      </c>
      <c r="BD93" s="6">
        <f ca="1">IF(ISERROR(CVMdataQly!BD93*(OFFSET(CPdataAnn!BD$9,$A89,0)/OFFSET(CVMdataAnn!BD$9,$A89,0))),"",CVMdataQly!BD93*(OFFSET(CPdataAnn!BD$9,$A89,0)/OFFSET(CVMdataAnn!BD$9,$A89,0)))</f>
        <v>264.24718162839247</v>
      </c>
      <c r="BE93" s="6">
        <f ca="1">IF(ISERROR(CVMdataQly!BE93*(OFFSET(CPdataAnn!BE$9,$A89,0)/OFFSET(CVMdataAnn!BE$9,$A89,0))),"",CVMdataQly!BE93*(OFFSET(CPdataAnn!BE$9,$A89,0)/OFFSET(CVMdataAnn!BE$9,$A89,0)))</f>
        <v>350.23267326732673</v>
      </c>
      <c r="BF93" s="6">
        <f ca="1">IF(ISERROR(CVMdataQly!BF93*(OFFSET(CPdataAnn!BF$9,$A89,0)/OFFSET(CVMdataAnn!BF$9,$A89,0))),"",CVMdataQly!BF93*(OFFSET(CPdataAnn!BF$9,$A89,0)/OFFSET(CVMdataAnn!BF$9,$A89,0)))</f>
        <v>1446.3562945368171</v>
      </c>
      <c r="BG93" s="6">
        <f ca="1">IF(ISERROR(CVMdataQly!BG93*(OFFSET(CPdataAnn!BG$9,$A89,0)/OFFSET(CVMdataAnn!BG$9,$A89,0))),"",CVMdataQly!BG93*(OFFSET(CPdataAnn!BG$9,$A89,0)/OFFSET(CVMdataAnn!BG$9,$A89,0)))</f>
        <v>712.32593825106312</v>
      </c>
      <c r="BH93" s="6">
        <f ca="1">IF(ISERROR(CVMdataQly!BH93*(OFFSET(CPdataAnn!BH$9,$A89,0)/OFFSET(CVMdataAnn!BH$9,$A89,0))),"",CVMdataQly!BH93*(OFFSET(CPdataAnn!BH$9,$A89,0)/OFFSET(CVMdataAnn!BH$9,$A89,0)))</f>
        <v>18.578680203045685</v>
      </c>
      <c r="BI93" s="6">
        <f ca="1">IF(ISERROR(CVMdataQly!BI93*(OFFSET(CPdataAnn!BI$9,$A89,0)/OFFSET(CVMdataAnn!BI$9,$A89,0))),"",CVMdataQly!BI93*(OFFSET(CPdataAnn!BI$9,$A89,0)/OFFSET(CVMdataAnn!BI$9,$A89,0)))</f>
        <v>715.5862972669413</v>
      </c>
      <c r="BJ93" s="6" t="str">
        <f ca="1">IF(ISERROR(CVMdataQly!BJ93*(OFFSET(CPdataAnn!BJ$9,$A89,0)/OFFSET(CVMdataAnn!BJ$9,$A89,0))),"",CVMdataQly!BJ93*(OFFSET(CPdataAnn!BJ$9,$A89,0)/OFFSET(CVMdataAnn!BJ$9,$A89,0)))</f>
        <v/>
      </c>
      <c r="BK93" s="6">
        <f ca="1">IF(ISERROR(CVMdataQly!BK93*(OFFSET(CPdataAnn!BK$9,$A89,0)/OFFSET(CVMdataAnn!BK$9,$A89,0))),"",CVMdataQly!BK93*(OFFSET(CPdataAnn!BK$9,$A89,0)/OFFSET(CVMdataAnn!BK$9,$A89,0)))</f>
        <v>4190.5781405095395</v>
      </c>
      <c r="BL93" s="6">
        <f ca="1">IF(ISERROR(CVMdataQly!BL93*(OFFSET(CPdataAnn!BL$9,$A89,0)/OFFSET(CVMdataAnn!BL$9,$A89,0))),"",CVMdataQly!BL93*(OFFSET(CPdataAnn!BL$9,$A89,0)/OFFSET(CVMdataAnn!BL$9,$A89,0)))</f>
        <v>2373.9832399846082</v>
      </c>
      <c r="BM93" s="6">
        <f ca="1">IF(ISERROR(CVMdataQly!BM93*(OFFSET(CPdataAnn!BM$9,$A89,0)/OFFSET(CVMdataAnn!BM$9,$A89,0))),"",CVMdataQly!BM93*(OFFSET(CPdataAnn!BM$9,$A89,0)/OFFSET(CVMdataAnn!BM$9,$A89,0)))</f>
        <v>1647.0300035657888</v>
      </c>
      <c r="BN93" s="6">
        <f ca="1">IF(ISERROR(CVMdataQly!BN93*(OFFSET(CPdataAnn!BN$9,$A89,0)/OFFSET(CVMdataAnn!BN$9,$A89,0))),"",CVMdataQly!BN93*(OFFSET(CPdataAnn!BN$9,$A89,0)/OFFSET(CVMdataAnn!BN$9,$A89,0)))</f>
        <v>122.17087155963303</v>
      </c>
      <c r="BO93" s="6">
        <f ca="1">IF(ISERROR(CVMdataQly!BO93*(OFFSET(CPdataAnn!BO$9,$A89,0)/OFFSET(CVMdataAnn!BO$9,$A89,0))),"",CVMdataQly!BO93*(OFFSET(CPdataAnn!BO$9,$A89,0)/OFFSET(CVMdataAnn!BO$9,$A89,0)))</f>
        <v>50.118136439267886</v>
      </c>
      <c r="BP93" s="6" t="str">
        <f ca="1">IF(ISERROR(CVMdataQly!BP93*(OFFSET(CPdataAnn!BP$9,$A89,0)/OFFSET(CVMdataAnn!BP$9,$A89,0))),"",CVMdataQly!BP93*(OFFSET(CPdataAnn!BP$9,$A89,0)/OFFSET(CVMdataAnn!BP$9,$A89,0)))</f>
        <v/>
      </c>
      <c r="BQ93" s="6">
        <f ca="1">IF(ISERROR(CVMdataQly!BQ93*(OFFSET(CPdataAnn!BQ$9,$A89,0)/OFFSET(CVMdataAnn!BQ$9,$A89,0))),"",CVMdataQly!BQ93*(OFFSET(CPdataAnn!BQ$9,$A89,0)/OFFSET(CVMdataAnn!BQ$9,$A89,0)))</f>
        <v>10796.007796900256</v>
      </c>
      <c r="BR93" s="6">
        <f ca="1">IF(ISERROR(CVMdataQly!BR93*(OFFSET(CPdataAnn!BR$9,$A89,0)/OFFSET(CVMdataAnn!BR$9,$A89,0))),"",CVMdataQly!BR93*(OFFSET(CPdataAnn!BR$9,$A89,0)/OFFSET(CVMdataAnn!BR$9,$A89,0)))</f>
        <v>3545.0437402701755</v>
      </c>
      <c r="BS93" s="6">
        <f ca="1">IF(ISERROR(CVMdataQly!BS93*(OFFSET(CPdataAnn!BS$9,$A89,0)/OFFSET(CVMdataAnn!BS$9,$A89,0))),"",CVMdataQly!BS93*(OFFSET(CPdataAnn!BS$9,$A89,0)/OFFSET(CVMdataAnn!BS$9,$A89,0)))</f>
        <v>2616.3416683336668</v>
      </c>
      <c r="BT93" s="6">
        <f ca="1">IF(ISERROR(CVMdataQly!BT93*(OFFSET(CPdataAnn!BT$9,$A89,0)/OFFSET(CVMdataAnn!BT$9,$A89,0))),"",CVMdataQly!BT93*(OFFSET(CPdataAnn!BT$9,$A89,0)/OFFSET(CVMdataAnn!BT$9,$A89,0)))</f>
        <v>904.97872340425533</v>
      </c>
      <c r="BU93" s="6">
        <f ca="1">IF(ISERROR(CVMdataQly!BU93*(OFFSET(CPdataAnn!BU$9,$A89,0)/OFFSET(CVMdataAnn!BU$9,$A89,0))),"",CVMdataQly!BU93*(OFFSET(CPdataAnn!BU$9,$A89,0)/OFFSET(CVMdataAnn!BU$9,$A89,0)))</f>
        <v>23.636363636363637</v>
      </c>
      <c r="BV93" s="6">
        <f ca="1">IF(ISERROR(CVMdataQly!BV93*(OFFSET(CPdataAnn!BV$9,$A89,0)/OFFSET(CVMdataAnn!BV$9,$A89,0))),"",CVMdataQly!BV93*(OFFSET(CPdataAnn!BV$9,$A89,0)/OFFSET(CVMdataAnn!BV$9,$A89,0)))</f>
        <v>1187.1222196743865</v>
      </c>
      <c r="BW93" s="6">
        <f ca="1">IF(ISERROR(CVMdataQly!BW93*(OFFSET(CPdataAnn!BW$9,$A89,0)/OFFSET(CVMdataAnn!BW$9,$A89,0))),"",CVMdataQly!BW93*(OFFSET(CPdataAnn!BW$9,$A89,0)/OFFSET(CVMdataAnn!BW$9,$A89,0)))</f>
        <v>1815.824427480916</v>
      </c>
      <c r="BX93" s="6">
        <f ca="1">IF(ISERROR(CVMdataQly!BX93*(OFFSET(CPdataAnn!BX$9,$A89,0)/OFFSET(CVMdataAnn!BX$9,$A89,0))),"",CVMdataQly!BX93*(OFFSET(CPdataAnn!BX$9,$A89,0)/OFFSET(CVMdataAnn!BX$9,$A89,0)))</f>
        <v>1436.2685449358059</v>
      </c>
      <c r="BY93" s="6">
        <f ca="1">IF(ISERROR(CVMdataQly!BY93*(OFFSET(CPdataAnn!BY$9,$A89,0)/OFFSET(CVMdataAnn!BY$9,$A89,0))),"",CVMdataQly!BY93*(OFFSET(CPdataAnn!BY$9,$A89,0)/OFFSET(CVMdataAnn!BY$9,$A89,0)))</f>
        <v>252.73103448275862</v>
      </c>
      <c r="BZ93" s="6">
        <f ca="1">IF(ISERROR(CVMdataQly!BZ93*(OFFSET(CPdataAnn!BZ$9,$A89,0)/OFFSET(CVMdataAnn!BZ$9,$A89,0))),"",CVMdataQly!BZ93*(OFFSET(CPdataAnn!BZ$9,$A89,0)/OFFSET(CVMdataAnn!BZ$9,$A89,0)))</f>
        <v>126.64571428571429</v>
      </c>
      <c r="CA93" s="6">
        <f ca="1">IF(ISERROR(CVMdataQly!CA93*(OFFSET(CPdataAnn!CA$9,$A89,0)/OFFSET(CVMdataAnn!CA$9,$A89,0))),"",CVMdataQly!CA93*(OFFSET(CPdataAnn!CA$9,$A89,0)/OFFSET(CVMdataAnn!CA$9,$A89,0)))</f>
        <v>1286.5218763448572</v>
      </c>
      <c r="CB93" s="6">
        <f ca="1">IF(ISERROR(CVMdataQly!CB93*(OFFSET(CPdataAnn!CB$9,$A89,0)/OFFSET(CVMdataAnn!CB$9,$A89,0))),"",CVMdataQly!CB93*(OFFSET(CPdataAnn!CB$9,$A89,0)/OFFSET(CVMdataAnn!CB$9,$A89,0)))</f>
        <v>1008.055172413793</v>
      </c>
      <c r="CC93" s="6">
        <f ca="1">IF(ISERROR(CVMdataQly!CC93*(OFFSET(CPdataAnn!CC$9,$A89,0)/OFFSET(CVMdataAnn!CC$9,$A89,0))),"",CVMdataQly!CC93*(OFFSET(CPdataAnn!CC$9,$A89,0)/OFFSET(CVMdataAnn!CC$9,$A89,0)))</f>
        <v>101.96170212765958</v>
      </c>
      <c r="CD93" s="6">
        <f ca="1">IF(ISERROR(CVMdataQly!CD93*(OFFSET(CPdataAnn!CD$9,$A89,0)/OFFSET(CVMdataAnn!CD$9,$A89,0))),"",CVMdataQly!CD93*(OFFSET(CPdataAnn!CD$9,$A89,0)/OFFSET(CVMdataAnn!CD$9,$A89,0)))</f>
        <v>906.16328052190124</v>
      </c>
      <c r="CE93" s="6">
        <f ca="1">IF(ISERROR(CVMdataQly!CE93*(OFFSET(CPdataAnn!CE$9,$A89,0)/OFFSET(CVMdataAnn!CE$9,$A89,0))),"",CVMdataQly!CE93*(OFFSET(CPdataAnn!CE$9,$A89,0)/OFFSET(CVMdataAnn!CE$9,$A89,0)))</f>
        <v>1954.5934959349595</v>
      </c>
      <c r="CF93" s="6">
        <f ca="1">IF(ISERROR(CVMdataQly!CF93*(OFFSET(CPdataAnn!CF$9,$A89,0)/OFFSET(CVMdataAnn!CF$9,$A89,0))),"",CVMdataQly!CF93*(OFFSET(CPdataAnn!CF$9,$A89,0)/OFFSET(CVMdataAnn!CF$9,$A89,0)))</f>
        <v>728.75</v>
      </c>
      <c r="CG93" s="6">
        <f ca="1">IF(ISERROR(CVMdataQly!CG93*(OFFSET(CPdataAnn!CG$9,$A89,0)/OFFSET(CVMdataAnn!CG$9,$A89,0))),"",CVMdataQly!CG93*(OFFSET(CPdataAnn!CG$9,$A89,0)/OFFSET(CVMdataAnn!CG$9,$A89,0)))</f>
        <v>1226.6404314822214</v>
      </c>
      <c r="CH93" s="6">
        <f ca="1">IF(ISERROR(CVMdataQly!CH93*(OFFSET(CPdataAnn!CH$9,$A89,0)/OFFSET(CVMdataAnn!CH$9,$A89,0))),"",CVMdataQly!CH93*(OFFSET(CPdataAnn!CH$9,$A89,0)/OFFSET(CVMdataAnn!CH$9,$A89,0)))</f>
        <v>2620.2468162949413</v>
      </c>
      <c r="CI93" s="6">
        <f ca="1">IF(ISERROR(CVMdataQly!CI93*(OFFSET(CPdataAnn!CI$9,$A89,0)/OFFSET(CVMdataAnn!CI$9,$A89,0))),"",CVMdataQly!CI93*(OFFSET(CPdataAnn!CI$9,$A89,0)/OFFSET(CVMdataAnn!CI$9,$A89,0)))</f>
        <v>1310.1350806451612</v>
      </c>
      <c r="CJ93" s="6">
        <f ca="1">IF(ISERROR(CVMdataQly!CJ93*(OFFSET(CPdataAnn!CJ$9,$A89,0)/OFFSET(CVMdataAnn!CJ$9,$A89,0))),"",CVMdataQly!CJ93*(OFFSET(CPdataAnn!CJ$9,$A89,0)/OFFSET(CVMdataAnn!CJ$9,$A89,0)))</f>
        <v>528.49052841475577</v>
      </c>
      <c r="CK93" s="6">
        <f ca="1">IF(ISERROR(CVMdataQly!CK93*(OFFSET(CPdataAnn!CK$9,$A89,0)/OFFSET(CVMdataAnn!CK$9,$A89,0))),"",CVMdataQly!CK93*(OFFSET(CPdataAnn!CK$9,$A89,0)/OFFSET(CVMdataAnn!CK$9,$A89,0)))</f>
        <v>128.78761061946904</v>
      </c>
      <c r="CL93" s="6">
        <f ca="1">IF(ISERROR(CVMdataQly!CL93*(OFFSET(CPdataAnn!CL$9,$A89,0)/OFFSET(CVMdataAnn!CL$9,$A89,0))),"",CVMdataQly!CL93*(OFFSET(CPdataAnn!CL$9,$A89,0)/OFFSET(CVMdataAnn!CL$9,$A89,0)))</f>
        <v>653.07675830060691</v>
      </c>
      <c r="CM93" s="6">
        <f ca="1">IF(ISERROR(CVMdataQly!CM93*(OFFSET(CPdataAnn!CM$9,$A89,0)/OFFSET(CVMdataAnn!CM$9,$A89,0))),"",CVMdataQly!CM93*(OFFSET(CPdataAnn!CM$9,$A89,0)/OFFSET(CVMdataAnn!CM$9,$A89,0)))</f>
        <v>707.8986936816849</v>
      </c>
      <c r="CN93" s="6">
        <f ca="1">IF(ISERROR(CVMdataQly!CN93*(OFFSET(CPdataAnn!CN$9,$A89,0)/OFFSET(CVMdataAnn!CN$9,$A89,0))),"",CVMdataQly!CN93*(OFFSET(CPdataAnn!CN$9,$A89,0)/OFFSET(CVMdataAnn!CN$9,$A89,0)))</f>
        <v>247.97073884418432</v>
      </c>
      <c r="CO93" s="6">
        <f ca="1">IF(ISERROR(CVMdataQly!CO93*(OFFSET(CPdataAnn!CO$9,$A89,0)/OFFSET(CVMdataAnn!CO$9,$A89,0))),"",CVMdataQly!CO93*(OFFSET(CPdataAnn!CO$9,$A89,0)/OFFSET(CVMdataAnn!CO$9,$A89,0)))</f>
        <v>328.02247191011236</v>
      </c>
      <c r="CP93" s="6">
        <f ca="1">IF(ISERROR(CVMdataQly!CP93*(OFFSET(CPdataAnn!CP$9,$A89,0)/OFFSET(CVMdataAnn!CP$9,$A89,0))),"",CVMdataQly!CP93*(OFFSET(CPdataAnn!CP$9,$A89,0)/OFFSET(CVMdataAnn!CP$9,$A89,0)))</f>
        <v>131.7613019891501</v>
      </c>
      <c r="CQ93" s="6">
        <f ca="1">IF(ISERROR(CVMdataQly!CQ93*(OFFSET(CPdataAnn!CQ$9,$A89,0)/OFFSET(CVMdataAnn!CQ$9,$A89,0))),"",CVMdataQly!CQ93*(OFFSET(CPdataAnn!CQ$9,$A89,0)/OFFSET(CVMdataAnn!CQ$9,$A89,0)))</f>
        <v>601.35481712756462</v>
      </c>
      <c r="CR93" s="6">
        <f ca="1">IF(ISERROR(CVMdataQly!CR93*(OFFSET(CPdataAnn!CR$9,$A89,0)/OFFSET(CVMdataAnn!CR$9,$A89,0))),"",CVMdataQly!CR93*(OFFSET(CPdataAnn!CR$9,$A89,0)/OFFSET(CVMdataAnn!CR$9,$A89,0)))</f>
        <v>29106.125254126102</v>
      </c>
      <c r="CS93" s="6">
        <f ca="1">IF(ISERROR(CVMdataQly!CS93*(OFFSET(CPdataAnn!CS$9,$A89,0)/OFFSET(CVMdataAnn!CS$9,$A89,0))),"",CVMdataQly!CS93*(OFFSET(CPdataAnn!CS$9,$A89,0)/OFFSET(CVMdataAnn!CS$9,$A89,0)))</f>
        <v>10019.496393137442</v>
      </c>
      <c r="CT93" s="6">
        <f ca="1">IF(ISERROR(CVMdataQly!CT93*(OFFSET(CPdataAnn!CT$9,$A89,0)/OFFSET(CVMdataAnn!CT$9,$A89,0))),"",CVMdataQly!CT93*(OFFSET(CPdataAnn!CT$9,$A89,0)/OFFSET(CVMdataAnn!CT$9,$A89,0)))</f>
        <v>9725.5839819064713</v>
      </c>
      <c r="CU93" s="6">
        <f ca="1">IF(ISERROR(CVMdataQly!CU93*(OFFSET(CPdataAnn!CU$9,$A89,0)/OFFSET(CVMdataAnn!CU$9,$A89,0))),"",CVMdataQly!CU93*(OFFSET(CPdataAnn!CU$9,$A89,0)/OFFSET(CVMdataAnn!CU$9,$A89,0)))</f>
        <v>171.22542372881355</v>
      </c>
      <c r="CV93" s="6">
        <f ca="1">IF(ISERROR(CVMdataQly!CV93*(OFFSET(CPdataAnn!CV$9,$A89,0)/OFFSET(CVMdataAnn!CV$9,$A89,0))),"",CVMdataQly!CV93*(OFFSET(CPdataAnn!CV$9,$A89,0)/OFFSET(CVMdataAnn!CV$9,$A89,0)))</f>
        <v>123.16711590296497</v>
      </c>
      <c r="CW93" s="6">
        <f ca="1">IF(ISERROR(CVMdataQly!CW93*(OFFSET(CPdataAnn!CW$9,$A89,0)/OFFSET(CVMdataAnn!CW$9,$A89,0))),"",CVMdataQly!CW93*(OFFSET(CPdataAnn!CW$9,$A89,0)/OFFSET(CVMdataAnn!CW$9,$A89,0)))</f>
        <v>11638.046213800397</v>
      </c>
      <c r="CX93" s="6">
        <f ca="1">IF(ISERROR(CVMdataQly!CX93*(OFFSET(CPdataAnn!CX$9,$A89,0)/OFFSET(CVMdataAnn!CX$9,$A89,0))),"",CVMdataQly!CX93*(OFFSET(CPdataAnn!CX$9,$A89,0)/OFFSET(CVMdataAnn!CX$9,$A89,0)))</f>
        <v>1162.1006590772918</v>
      </c>
      <c r="CY93" s="6">
        <f ca="1">IF(ISERROR(CVMdataQly!CY93*(OFFSET(CPdataAnn!CY$9,$A89,0)/OFFSET(CVMdataAnn!CY$9,$A89,0))),"",CVMdataQly!CY93*(OFFSET(CPdataAnn!CY$9,$A89,0)/OFFSET(CVMdataAnn!CY$9,$A89,0)))</f>
        <v>5494.5182595648921</v>
      </c>
      <c r="CZ93" s="6">
        <f ca="1">IF(ISERROR(CVMdataQly!CZ93*(OFFSET(CPdataAnn!CZ$9,$A89,0)/OFFSET(CVMdataAnn!CZ$9,$A89,0))),"",CVMdataQly!CZ93*(OFFSET(CPdataAnn!CZ$9,$A89,0)/OFFSET(CVMdataAnn!CZ$9,$A89,0)))</f>
        <v>3910.4176738973829</v>
      </c>
      <c r="DA93" s="6">
        <f ca="1">IF(ISERROR(CVMdataQly!DA93*(OFFSET(CPdataAnn!DA$9,$A89,0)/OFFSET(CVMdataAnn!DA$9,$A89,0))),"",CVMdataQly!DA93*(OFFSET(CPdataAnn!DA$9,$A89,0)/OFFSET(CVMdataAnn!DA$9,$A89,0)))</f>
        <v>1072.1883222202198</v>
      </c>
      <c r="DB93" s="6">
        <f ca="1">IF(ISERROR(CVMdataQly!DB93*(OFFSET(CPdataAnn!DB$9,$A89,0)/OFFSET(CVMdataAnn!DB$9,$A89,0))),"",CVMdataQly!DB93*(OFFSET(CPdataAnn!DB$9,$A89,0)/OFFSET(CVMdataAnn!DB$9,$A89,0)))</f>
        <v>7447.1410654888496</v>
      </c>
      <c r="DC93" s="6">
        <f ca="1">IF(ISERROR(CVMdataQly!DC93*(OFFSET(CPdataAnn!DC$9,$A89,0)/OFFSET(CVMdataAnn!DC$9,$A89,0))),"",CVMdataQly!DC93*(OFFSET(CPdataAnn!DC$9,$A89,0)/OFFSET(CVMdataAnn!DC$9,$A89,0)))</f>
        <v>1153.5400234283484</v>
      </c>
      <c r="DD93" s="6">
        <f ca="1">IF(ISERROR(CVMdataQly!DD93*(OFFSET(CPdataAnn!DD$9,$A89,0)/OFFSET(CVMdataAnn!DD$9,$A89,0))),"",CVMdataQly!DD93*(OFFSET(CPdataAnn!DD$9,$A89,0)/OFFSET(CVMdataAnn!DD$9,$A89,0)))</f>
        <v>1720.2539682539682</v>
      </c>
      <c r="DE93" s="6">
        <f ca="1">IF(ISERROR(CVMdataQly!DE93*(OFFSET(CPdataAnn!DE$9,$A89,0)/OFFSET(CVMdataAnn!DE$9,$A89,0))),"",CVMdataQly!DE93*(OFFSET(CPdataAnn!DE$9,$A89,0)/OFFSET(CVMdataAnn!DE$9,$A89,0)))</f>
        <v>3389.0328820116056</v>
      </c>
      <c r="DF93" s="6">
        <f ca="1">IF(ISERROR(CVMdataQly!DF93*(OFFSET(CPdataAnn!DF$9,$A89,0)/OFFSET(CVMdataAnn!DF$9,$A89,0))),"",CVMdataQly!DF93*(OFFSET(CPdataAnn!DF$9,$A89,0)/OFFSET(CVMdataAnn!DF$9,$A89,0)))</f>
        <v>840.87016574585641</v>
      </c>
      <c r="DG93" s="6">
        <f ca="1">IF(ISERROR(CVMdataQly!DG93*(OFFSET(CPdataAnn!DG$9,$A89,0)/OFFSET(CVMdataAnn!DG$9,$A89,0))),"",CVMdataQly!DG93*(OFFSET(CPdataAnn!DG$9,$A89,0)/OFFSET(CVMdataAnn!DG$9,$A89,0)))</f>
        <v>344.98132427843802</v>
      </c>
      <c r="DH93" s="6">
        <f ca="1">IF(ISERROR(CVMdataQly!DH93*(OFFSET(CPdataAnn!DH$9,$A89,0)/OFFSET(CVMdataAnn!DH$9,$A89,0))),"",CVMdataQly!DH93*(OFFSET(CPdataAnn!DH$9,$A89,0)/OFFSET(CVMdataAnn!DH$9,$A89,0)))</f>
        <v>4683.5537990502371</v>
      </c>
      <c r="DI93" s="6">
        <f ca="1">IF(ISERROR(CVMdataQly!DI93*(OFFSET(CPdataAnn!DI$9,$A89,0)/OFFSET(CVMdataAnn!DI$9,$A89,0))),"",CVMdataQly!DI93*(OFFSET(CPdataAnn!DI$9,$A89,0)/OFFSET(CVMdataAnn!DI$9,$A89,0)))</f>
        <v>169.15187713310578</v>
      </c>
      <c r="DJ93" s="6">
        <f ca="1">IF(ISERROR(CVMdataQly!DJ93*(OFFSET(CPdataAnn!DJ$9,$A89,0)/OFFSET(CVMdataAnn!DJ$9,$A89,0))),"",CVMdataQly!DJ93*(OFFSET(CPdataAnn!DJ$9,$A89,0)/OFFSET(CVMdataAnn!DJ$9,$A89,0)))</f>
        <v>214.50236966824644</v>
      </c>
      <c r="DK93" s="6">
        <f ca="1">IF(ISERROR(CVMdataQly!DK93*(OFFSET(CPdataAnn!DK$9,$A89,0)/OFFSET(CVMdataAnn!DK$9,$A89,0))),"",CVMdataQly!DK93*(OFFSET(CPdataAnn!DK$9,$A89,0)/OFFSET(CVMdataAnn!DK$9,$A89,0)))</f>
        <v>4299.7363348575445</v>
      </c>
      <c r="DL93" s="6">
        <f ca="1">IF(ISERROR(CVMdataQly!DL93*(OFFSET(CPdataAnn!DL$9,$A89,0)/OFFSET(CVMdataAnn!DL$9,$A89,0))),"",CVMdataQly!DL93*(OFFSET(CPdataAnn!DL$9,$A89,0)/OFFSET(CVMdataAnn!DL$9,$A89,0)))</f>
        <v>25581.162526794986</v>
      </c>
      <c r="DM93" s="6">
        <f ca="1">IF(ISERROR(CVMdataQly!DM93*(OFFSET(CPdataAnn!DM$9,$A89,0)/OFFSET(CVMdataAnn!DM$9,$A89,0))),"",CVMdataQly!DM93*(OFFSET(CPdataAnn!DM$9,$A89,0)/OFFSET(CVMdataAnn!DM$9,$A89,0)))</f>
        <v>7138.897370653096</v>
      </c>
      <c r="DN93" s="6">
        <f ca="1">IF(ISERROR(CVMdataQly!DN93*(OFFSET(CPdataAnn!DN$9,$A89,0)/OFFSET(CVMdataAnn!DN$9,$A89,0))),"",CVMdataQly!DN93*(OFFSET(CPdataAnn!DN$9,$A89,0)/OFFSET(CVMdataAnn!DN$9,$A89,0)))</f>
        <v>1708.716216216216</v>
      </c>
      <c r="DO93" s="6">
        <f ca="1">IF(ISERROR(CVMdataQly!DO93*(OFFSET(CPdataAnn!DO$9,$A89,0)/OFFSET(CVMdataAnn!DO$9,$A89,0))),"",CVMdataQly!DO93*(OFFSET(CPdataAnn!DO$9,$A89,0)/OFFSET(CVMdataAnn!DO$9,$A89,0)))</f>
        <v>1582.8423772609819</v>
      </c>
      <c r="DP93" s="6">
        <f ca="1">IF(ISERROR(CVMdataQly!DP93*(OFFSET(CPdataAnn!DP$9,$A89,0)/OFFSET(CVMdataAnn!DP$9,$A89,0))),"",CVMdataQly!DP93*(OFFSET(CPdataAnn!DP$9,$A89,0)/OFFSET(CVMdataAnn!DP$9,$A89,0)))</f>
        <v>1764.7214484679664</v>
      </c>
      <c r="DQ93" s="6">
        <f ca="1">IF(ISERROR(CVMdataQly!DQ93*(OFFSET(CPdataAnn!DQ$9,$A89,0)/OFFSET(CVMdataAnn!DQ$9,$A89,0))),"",CVMdataQly!DQ93*(OFFSET(CPdataAnn!DQ$9,$A89,0)/OFFSET(CVMdataAnn!DQ$9,$A89,0)))</f>
        <v>2061.8185714285714</v>
      </c>
      <c r="DR93" s="6">
        <f ca="1">IF(ISERROR(CVMdataQly!DR93*(OFFSET(CPdataAnn!DR$9,$A89,0)/OFFSET(CVMdataAnn!DR$9,$A89,0))),"",CVMdataQly!DR93*(OFFSET(CPdataAnn!DR$9,$A89,0)/OFFSET(CVMdataAnn!DR$9,$A89,0)))</f>
        <v>26.200956937799045</v>
      </c>
      <c r="DS93" s="6">
        <f ca="1">IF(ISERROR(CVMdataQly!DS93*(OFFSET(CPdataAnn!DS$9,$A89,0)/OFFSET(CVMdataAnn!DS$9,$A89,0))),"",CVMdataQly!DS93*(OFFSET(CPdataAnn!DS$9,$A89,0)/OFFSET(CVMdataAnn!DS$9,$A89,0)))</f>
        <v>1504.532722670845</v>
      </c>
      <c r="DT93" s="6">
        <f ca="1">IF(ISERROR(CVMdataQly!DT93*(OFFSET(CPdataAnn!DT$9,$A89,0)/OFFSET(CVMdataAnn!DT$9,$A89,0))),"",CVMdataQly!DT93*(OFFSET(CPdataAnn!DT$9,$A89,0)/OFFSET(CVMdataAnn!DT$9,$A89,0)))</f>
        <v>1447.7823743261877</v>
      </c>
      <c r="DU93" s="6">
        <f ca="1">IF(ISERROR(CVMdataQly!DU93*(OFFSET(CPdataAnn!DU$9,$A89,0)/OFFSET(CVMdataAnn!DU$9,$A89,0))),"",CVMdataQly!DU93*(OFFSET(CPdataAnn!DU$9,$A89,0)/OFFSET(CVMdataAnn!DU$9,$A89,0)))</f>
        <v>42.545454545454547</v>
      </c>
      <c r="DV93" s="6">
        <f ca="1">IF(ISERROR(CVMdataQly!DV93*(OFFSET(CPdataAnn!DV$9,$A89,0)/OFFSET(CVMdataAnn!DV$9,$A89,0))),"",CVMdataQly!DV93*(OFFSET(CPdataAnn!DV$9,$A89,0)/OFFSET(CVMdataAnn!DV$9,$A89,0)))</f>
        <v>13.153846153846153</v>
      </c>
      <c r="DW93" s="6">
        <f ca="1">IF(ISERROR(CVMdataQly!DW93*(OFFSET(CPdataAnn!DW$9,$A89,0)/OFFSET(CVMdataAnn!DW$9,$A89,0))),"",CVMdataQly!DW93*(OFFSET(CPdataAnn!DW$9,$A89,0)/OFFSET(CVMdataAnn!DW$9,$A89,0)))</f>
        <v>6102.3901974582941</v>
      </c>
      <c r="DX93" s="6">
        <f ca="1">IF(ISERROR(CVMdataQly!DX93*(OFFSET(CPdataAnn!DX$9,$A89,0)/OFFSET(CVMdataAnn!DX$9,$A89,0))),"",CVMdataQly!DX93*(OFFSET(CPdataAnn!DX$9,$A89,0)/OFFSET(CVMdataAnn!DX$9,$A89,0)))</f>
        <v>3425.2243194536659</v>
      </c>
      <c r="DY93" s="6">
        <f ca="1">IF(ISERROR(CVMdataQly!DY93*(OFFSET(CPdataAnn!DY$9,$A89,0)/OFFSET(CVMdataAnn!DY$9,$A89,0))),"",CVMdataQly!DY93*(OFFSET(CPdataAnn!DY$9,$A89,0)/OFFSET(CVMdataAnn!DY$9,$A89,0)))</f>
        <v>679.76047904191614</v>
      </c>
      <c r="DZ93" s="6">
        <f ca="1">IF(ISERROR(CVMdataQly!DZ93*(OFFSET(CPdataAnn!DZ$9,$A89,0)/OFFSET(CVMdataAnn!DZ$9,$A89,0))),"",CVMdataQly!DZ93*(OFFSET(CPdataAnn!DZ$9,$A89,0)/OFFSET(CVMdataAnn!DZ$9,$A89,0)))</f>
        <v>893.72670288340998</v>
      </c>
      <c r="EA93" s="6">
        <f ca="1">IF(ISERROR(CVMdataQly!EA93*(OFFSET(CPdataAnn!EA$9,$A89,0)/OFFSET(CVMdataAnn!EA$9,$A89,0))),"",CVMdataQly!EA93*(OFFSET(CPdataAnn!EA$9,$A89,0)/OFFSET(CVMdataAnn!EA$9,$A89,0)))</f>
        <v>724.20431863545627</v>
      </c>
      <c r="EB93" s="6">
        <f ca="1">IF(ISERROR(CVMdataQly!EB93*(OFFSET(CPdataAnn!EB$9,$A89,0)/OFFSET(CVMdataAnn!EB$9,$A89,0))),"",CVMdataQly!EB93*(OFFSET(CPdataAnn!EB$9,$A89,0)/OFFSET(CVMdataAnn!EB$9,$A89,0)))</f>
        <v>379.61870503597117</v>
      </c>
      <c r="EC93" s="6">
        <f ca="1">IF(ISERROR(CVMdataQly!EC93*(OFFSET(CPdataAnn!EC$9,$A89,0)/OFFSET(CVMdataAnn!EC$9,$A89,0))),"",CVMdataQly!EC93*(OFFSET(CPdataAnn!EC$9,$A89,0)/OFFSET(CVMdataAnn!EC$9,$A89,0)))</f>
        <v>7865.0626322563758</v>
      </c>
      <c r="ED93" s="6">
        <f ca="1">IF(ISERROR(CVMdataQly!ED93*(OFFSET(CPdataAnn!ED$9,$A89,0)/OFFSET(CVMdataAnn!ED$9,$A89,0))),"",CVMdataQly!ED93*(OFFSET(CPdataAnn!ED$9,$A89,0)/OFFSET(CVMdataAnn!ED$9,$A89,0)))</f>
        <v>1885.3645679619608</v>
      </c>
      <c r="EE93" s="6">
        <f ca="1">IF(ISERROR(CVMdataQly!EE93*(OFFSET(CPdataAnn!EE$9,$A89,0)/OFFSET(CVMdataAnn!EE$9,$A89,0))),"",CVMdataQly!EE93*(OFFSET(CPdataAnn!EE$9,$A89,0)/OFFSET(CVMdataAnn!EE$9,$A89,0)))</f>
        <v>3657.2475143903716</v>
      </c>
      <c r="EF93" s="6">
        <f ca="1">IF(ISERROR(CVMdataQly!EF93*(OFFSET(CPdataAnn!EF$9,$A89,0)/OFFSET(CVMdataAnn!EF$9,$A89,0))),"",CVMdataQly!EF93*(OFFSET(CPdataAnn!EF$9,$A89,0)/OFFSET(CVMdataAnn!EF$9,$A89,0)))</f>
        <v>2322.4024834660545</v>
      </c>
      <c r="EG93" s="6">
        <f ca="1">IF(ISERROR(CVMdataQly!EG93*(OFFSET(CPdataAnn!EG$9,$A89,0)/OFFSET(CVMdataAnn!EG$9,$A89,0))),"",CVMdataQly!EG93*(OFFSET(CPdataAnn!EG$9,$A89,0)/OFFSET(CVMdataAnn!EG$9,$A89,0)))</f>
        <v>2974.7799066703265</v>
      </c>
      <c r="EH93" s="6">
        <f ca="1">IF(ISERROR(CVMdataQly!EH93*(OFFSET(CPdataAnn!EH$9,$A89,0)/OFFSET(CVMdataAnn!EH$9,$A89,0))),"",CVMdataQly!EH93*(OFFSET(CPdataAnn!EH$9,$A89,0)/OFFSET(CVMdataAnn!EH$9,$A89,0)))</f>
        <v>797.88597640891214</v>
      </c>
      <c r="EI93" s="6">
        <f ca="1">IF(ISERROR(CVMdataQly!EI93*(OFFSET(CPdataAnn!EI$9,$A89,0)/OFFSET(CVMdataAnn!EI$9,$A89,0))),"",CVMdataQly!EI93*(OFFSET(CPdataAnn!EI$9,$A89,0)/OFFSET(CVMdataAnn!EI$9,$A89,0)))</f>
        <v>1062.1288570723277</v>
      </c>
      <c r="EJ93" s="6">
        <f ca="1">IF(ISERROR(CVMdataQly!EJ93*(OFFSET(CPdataAnn!EJ$9,$A89,0)/OFFSET(CVMdataAnn!EJ$9,$A89,0))),"",CVMdataQly!EJ93*(OFFSET(CPdataAnn!EJ$9,$A89,0)/OFFSET(CVMdataAnn!EJ$9,$A89,0)))</f>
        <v>376.56129368805426</v>
      </c>
      <c r="EK93" s="6">
        <f ca="1">IF(ISERROR(CVMdataQly!EK93*(OFFSET(CPdataAnn!EK$9,$A89,0)/OFFSET(CVMdataAnn!EK$9,$A89,0))),"",CVMdataQly!EK93*(OFFSET(CPdataAnn!EK$9,$A89,0)/OFFSET(CVMdataAnn!EK$9,$A89,0)))</f>
        <v>738.59908998988874</v>
      </c>
      <c r="EL93" s="6" t="str">
        <f ca="1">IF(ISERROR(CVMdataQly!EL93*(OFFSET(CPdataAnn!EL$9,$A89,0)/OFFSET(CVMdataAnn!EL$9,$A89,0))),"",CVMdataQly!EL93*(OFFSET(CPdataAnn!EL$9,$A89,0)/OFFSET(CVMdataAnn!EL$9,$A89,0)))</f>
        <v/>
      </c>
      <c r="EM93" s="6">
        <f ca="1">IF(ISERROR(CVMdataQly!EM93*(OFFSET(CPdataAnn!EM$9,$A89,0)/OFFSET(CVMdataAnn!EM$9,$A89,0))),"",CVMdataQly!EM93*(OFFSET(CPdataAnn!EM$9,$A89,0)/OFFSET(CVMdataAnn!EM$9,$A89,0)))</f>
        <v>2596.5022633339895</v>
      </c>
      <c r="EN93" s="6">
        <f ca="1">IF(ISERROR(CVMdataQly!EN93*(OFFSET(CPdataAnn!EN$9,$A89,0)/OFFSET(CVMdataAnn!EN$9,$A89,0))),"",CVMdataQly!EN93*(OFFSET(CPdataAnn!EN$9,$A89,0)/OFFSET(CVMdataAnn!EN$9,$A89,0)))</f>
        <v>20309.136855225162</v>
      </c>
      <c r="EO93" s="6">
        <f ca="1">IF(ISERROR(CVMdataQly!EO93*(OFFSET(CPdataAnn!EO$9,$A89,0)/OFFSET(CVMdataAnn!EO$9,$A89,0))),"",CVMdataQly!EO93*(OFFSET(CPdataAnn!EO$9,$A89,0)/OFFSET(CVMdataAnn!EO$9,$A89,0)))</f>
        <v>17011.231716974529</v>
      </c>
      <c r="EP93" s="6">
        <f ca="1">IF(ISERROR(CVMdataQly!EP93*(OFFSET(CPdataAnn!EP$9,$A89,0)/OFFSET(CVMdataAnn!EP$9,$A89,0))),"",CVMdataQly!EP93*(OFFSET(CPdataAnn!EP$9,$A89,0)/OFFSET(CVMdataAnn!EP$9,$A89,0)))</f>
        <v>15108.109208061429</v>
      </c>
      <c r="EQ93" s="6">
        <f ca="1">IF(ISERROR(CVMdataQly!EQ93*(OFFSET(CPdataAnn!EQ$9,$A89,0)/OFFSET(CVMdataAnn!EQ$9,$A89,0))),"",CVMdataQly!EQ93*(OFFSET(CPdataAnn!EQ$9,$A89,0)/OFFSET(CVMdataAnn!EQ$9,$A89,0)))</f>
        <v>1903.6758694872715</v>
      </c>
      <c r="ER93" s="6">
        <f ca="1">IF(ISERROR(CVMdataQly!ER93*(OFFSET(CPdataAnn!ER$9,$A89,0)/OFFSET(CVMdataAnn!ER$9,$A89,0))),"",CVMdataQly!ER93*(OFFSET(CPdataAnn!ER$9,$A89,0)/OFFSET(CVMdataAnn!ER$9,$A89,0)))</f>
        <v>3297.7282228271438</v>
      </c>
      <c r="ES93" s="6">
        <f ca="1">IF(ISERROR(CVMdataQly!ES93*(OFFSET(CPdataAnn!ES$9,$A89,0)/OFFSET(CVMdataAnn!ES$9,$A89,0))),"",CVMdataQly!ES93*(OFFSET(CPdataAnn!ES$9,$A89,0)/OFFSET(CVMdataAnn!ES$9,$A89,0)))</f>
        <v>26901.51637130143</v>
      </c>
      <c r="ET93" s="6">
        <f ca="1">IF(ISERROR(CVMdataQly!ET93*(OFFSET(CPdataAnn!ET$9,$A89,0)/OFFSET(CVMdataAnn!ET$9,$A89,0))),"",CVMdataQly!ET93*(OFFSET(CPdataAnn!ET$9,$A89,0)/OFFSET(CVMdataAnn!ET$9,$A89,0)))</f>
        <v>4494.7808332948825</v>
      </c>
      <c r="EU93" s="6">
        <f ca="1">IF(ISERROR(CVMdataQly!EU93*(OFFSET(CPdataAnn!EU$9,$A89,0)/OFFSET(CVMdataAnn!EU$9,$A89,0))),"",CVMdataQly!EU93*(OFFSET(CPdataAnn!EU$9,$A89,0)/OFFSET(CVMdataAnn!EU$9,$A89,0)))</f>
        <v>1202.5609249155625</v>
      </c>
      <c r="EV93" s="6">
        <f ca="1">IF(ISERROR(CVMdataQly!EV93*(OFFSET(CPdataAnn!EV$9,$A89,0)/OFFSET(CVMdataAnn!EV$9,$A89,0))),"",CVMdataQly!EV93*(OFFSET(CPdataAnn!EV$9,$A89,0)/OFFSET(CVMdataAnn!EV$9,$A89,0)))</f>
        <v>315.31788440567067</v>
      </c>
      <c r="EW93" s="6">
        <f ca="1">IF(ISERROR(CVMdataQly!EW93*(OFFSET(CPdataAnn!EW$9,$A89,0)/OFFSET(CVMdataAnn!EW$9,$A89,0))),"",CVMdataQly!EW93*(OFFSET(CPdataAnn!EW$9,$A89,0)/OFFSET(CVMdataAnn!EW$9,$A89,0)))</f>
        <v>2977.9852609536083</v>
      </c>
      <c r="EX93" s="6">
        <f ca="1">IF(ISERROR(CVMdataQly!EX93*(OFFSET(CPdataAnn!EX$9,$A89,0)/OFFSET(CVMdataAnn!EX$9,$A89,0))),"",CVMdataQly!EX93*(OFFSET(CPdataAnn!EX$9,$A89,0)/OFFSET(CVMdataAnn!EX$9,$A89,0)))</f>
        <v>848.27097576134247</v>
      </c>
      <c r="EY93" s="6">
        <f ca="1">IF(ISERROR(CVMdataQly!EY93*(OFFSET(CPdataAnn!EY$9,$A89,0)/OFFSET(CVMdataAnn!EY$9,$A89,0))),"",CVMdataQly!EY93*(OFFSET(CPdataAnn!EY$9,$A89,0)/OFFSET(CVMdataAnn!EY$9,$A89,0)))</f>
        <v>1561.0321342925658</v>
      </c>
      <c r="EZ93" s="6">
        <f ca="1">IF(ISERROR(CVMdataQly!EZ93*(OFFSET(CPdataAnn!EZ$9,$A89,0)/OFFSET(CVMdataAnn!EZ$9,$A89,0))),"",CVMdataQly!EZ93*(OFFSET(CPdataAnn!EZ$9,$A89,0)/OFFSET(CVMdataAnn!EZ$9,$A89,0)))</f>
        <v>1050.9695201983375</v>
      </c>
      <c r="FA93" s="6">
        <f ca="1">IF(ISERROR(CVMdataQly!FA93*(OFFSET(CPdataAnn!FA$9,$A89,0)/OFFSET(CVMdataAnn!FA$9,$A89,0))),"",CVMdataQly!FA93*(OFFSET(CPdataAnn!FA$9,$A89,0)/OFFSET(CVMdataAnn!FA$9,$A89,0)))</f>
        <v>509.7383444338725</v>
      </c>
      <c r="FB93" s="6">
        <f ca="1">IF(ISERROR(CVMdataQly!FB93*(OFFSET(CPdataAnn!FB$9,$A89,0)/OFFSET(CVMdataAnn!FB$9,$A89,0))),"",CVMdataQly!FB93*(OFFSET(CPdataAnn!FB$9,$A89,0)/OFFSET(CVMdataAnn!FB$9,$A89,0)))</f>
        <v>2396.8296285018268</v>
      </c>
      <c r="FC93" s="6">
        <f ca="1">IF(ISERROR(CVMdataQly!FC93*(OFFSET(CPdataAnn!FC$9,$A89,0)/OFFSET(CVMdataAnn!FC$9,$A89,0))),"",CVMdataQly!FC93*(OFFSET(CPdataAnn!FC$9,$A89,0)/OFFSET(CVMdataAnn!FC$9,$A89,0)))</f>
        <v>3903.6173402131744</v>
      </c>
      <c r="FD93" s="6">
        <f ca="1">IF(ISERROR(CVMdataQly!FD93*(OFFSET(CPdataAnn!FD$9,$A89,0)/OFFSET(CVMdataAnn!FD$9,$A89,0))),"",CVMdataQly!FD93*(OFFSET(CPdataAnn!FD$9,$A89,0)/OFFSET(CVMdataAnn!FD$9,$A89,0)))</f>
        <v>2585.5361596009975</v>
      </c>
      <c r="FE93" s="6">
        <f ca="1">IF(ISERROR(CVMdataQly!FE93*(OFFSET(CPdataAnn!FE$9,$A89,0)/OFFSET(CVMdataAnn!FE$9,$A89,0))),"",CVMdataQly!FE93*(OFFSET(CPdataAnn!FE$9,$A89,0)/OFFSET(CVMdataAnn!FE$9,$A89,0)))</f>
        <v>672.14562427071178</v>
      </c>
      <c r="FF93" s="6">
        <f ca="1">IF(ISERROR(CVMdataQly!FF93*(OFFSET(CPdataAnn!FF$9,$A89,0)/OFFSET(CVMdataAnn!FF$9,$A89,0))),"",CVMdataQly!FF93*(OFFSET(CPdataAnn!FF$9,$A89,0)/OFFSET(CVMdataAnn!FF$9,$A89,0)))</f>
        <v>221.84744576627014</v>
      </c>
      <c r="FG93" s="6">
        <f ca="1">IF(ISERROR(CVMdataQly!FG93*(OFFSET(CPdataAnn!FG$9,$A89,0)/OFFSET(CVMdataAnn!FG$9,$A89,0))),"",CVMdataQly!FG93*(OFFSET(CPdataAnn!FG$9,$A89,0)/OFFSET(CVMdataAnn!FG$9,$A89,0)))</f>
        <v>415.39360872954012</v>
      </c>
      <c r="FH93" s="6" t="str">
        <f ca="1">IF(ISERROR(CVMdataQly!FH93*(OFFSET(CPdataAnn!FH$9,$A89,0)/OFFSET(CVMdataAnn!FH$9,$A89,0))),"",CVMdataQly!FH93*(OFFSET(CPdataAnn!FH$9,$A89,0)/OFFSET(CVMdataAnn!FH$9,$A89,0)))</f>
        <v/>
      </c>
      <c r="FI93" s="6">
        <f ca="1">IF(ISERROR(CVMdataQly!FI93*(OFFSET(CPdataAnn!FI$9,$A89,0)/OFFSET(CVMdataAnn!FI$9,$A89,0))),"",CVMdataQly!FI93*(OFFSET(CPdataAnn!FI$9,$A89,0)/OFFSET(CVMdataAnn!FI$9,$A89,0)))</f>
        <v>11097.27860245716</v>
      </c>
      <c r="FJ93" s="6">
        <f ca="1">IF(ISERROR(CVMdataQly!FJ93*(OFFSET(CPdataAnn!FJ$9,$A89,0)/OFFSET(CVMdataAnn!FJ$9,$A89,0))),"",CVMdataQly!FJ93*(OFFSET(CPdataAnn!FJ$9,$A89,0)/OFFSET(CVMdataAnn!FJ$9,$A89,0)))</f>
        <v>5693.916152668924</v>
      </c>
      <c r="FK93" s="6">
        <f ca="1">IF(ISERROR(CVMdataQly!FK93*(OFFSET(CPdataAnn!FK$9,$A89,0)/OFFSET(CVMdataAnn!FK$9,$A89,0))),"",CVMdataQly!FK93*(OFFSET(CPdataAnn!FK$9,$A89,0)/OFFSET(CVMdataAnn!FK$9,$A89,0)))</f>
        <v>5403.357640986218</v>
      </c>
      <c r="FL93" s="6">
        <f ca="1">IF(ISERROR(CVMdataQly!FL93*(OFFSET(CPdataAnn!FL$9,$A89,0)/OFFSET(CVMdataAnn!FL$9,$A89,0))),"",CVMdataQly!FL93*(OFFSET(CPdataAnn!FL$9,$A89,0)/OFFSET(CVMdataAnn!FL$9,$A89,0)))</f>
        <v>2634.018304372024</v>
      </c>
    </row>
    <row r="94" spans="1:168" x14ac:dyDescent="0.25">
      <c r="A94" s="6">
        <f t="shared" si="1"/>
        <v>22</v>
      </c>
      <c r="B94" s="1">
        <v>38777</v>
      </c>
      <c r="C94" s="6">
        <f ca="1">IF(ISERROR(CVMdataQly!C94*(OFFSET(CPdataAnn!C$9,$A90,0)/OFFSET(CVMdataAnn!C$9,$A90,0))),"",CVMdataQly!C94*(OFFSET(CPdataAnn!C$9,$A90,0)/OFFSET(CVMdataAnn!C$9,$A90,0)))</f>
        <v>219487.64175904446</v>
      </c>
      <c r="D94" s="6">
        <f ca="1">IF(ISERROR(CVMdataQly!D94*(OFFSET(CPdataAnn!D$9,$A90,0)/OFFSET(CVMdataAnn!D$9,$A90,0))),"",CVMdataQly!D94*(OFFSET(CPdataAnn!D$9,$A90,0)/OFFSET(CVMdataAnn!D$9,$A90,0)))</f>
        <v>3209.6751346187252</v>
      </c>
      <c r="E94" s="6">
        <f ca="1">IF(ISERROR(CVMdataQly!E94*(OFFSET(CPdataAnn!E$9,$A90,0)/OFFSET(CVMdataAnn!E$9,$A90,0))),"",CVMdataQly!E94*(OFFSET(CPdataAnn!E$9,$A90,0)/OFFSET(CVMdataAnn!E$9,$A90,0)))</f>
        <v>216306.10733438909</v>
      </c>
      <c r="F94" s="6">
        <f ca="1">IF(ISERROR(CVMdataQly!F94*(OFFSET(CPdataAnn!F$9,$A90,0)/OFFSET(CVMdataAnn!F$9,$A90,0))),"",CVMdataQly!F94*(OFFSET(CPdataAnn!F$9,$A90,0)/OFFSET(CVMdataAnn!F$9,$A90,0)))</f>
        <v>17045.024101939012</v>
      </c>
      <c r="G94" s="6">
        <f ca="1">IF(ISERROR(CVMdataQly!G94*(OFFSET(CPdataAnn!G$9,$A90,0)/OFFSET(CVMdataAnn!G$9,$A90,0))),"",CVMdataQly!G94*(OFFSET(CPdataAnn!G$9,$A90,0)/OFFSET(CVMdataAnn!G$9,$A90,0)))</f>
        <v>8140.9912185942785</v>
      </c>
      <c r="H94" s="6">
        <f ca="1">IF(ISERROR(CVMdataQly!H94*(OFFSET(CPdataAnn!H$9,$A90,0)/OFFSET(CVMdataAnn!H$9,$A90,0))),"",CVMdataQly!H94*(OFFSET(CPdataAnn!H$9,$A90,0)/OFFSET(CVMdataAnn!H$9,$A90,0)))</f>
        <v>11282.010105376925</v>
      </c>
      <c r="I94" s="6">
        <f ca="1">IF(ISERROR(CVMdataQly!I94*(OFFSET(CPdataAnn!I$9,$A90,0)/OFFSET(CVMdataAnn!I$9,$A90,0))),"",CVMdataQly!I94*(OFFSET(CPdataAnn!I$9,$A90,0)/OFFSET(CVMdataAnn!I$9,$A90,0)))</f>
        <v>54773.130564582265</v>
      </c>
      <c r="J94" s="6">
        <f ca="1">IF(ISERROR(CVMdataQly!J94*(OFFSET(CPdataAnn!J$9,$A90,0)/OFFSET(CVMdataAnn!J$9,$A90,0))),"",CVMdataQly!J94*(OFFSET(CPdataAnn!J$9,$A90,0)/OFFSET(CVMdataAnn!J$9,$A90,0)))</f>
        <v>10826.04958554808</v>
      </c>
      <c r="K94" s="6">
        <f ca="1">IF(ISERROR(CVMdataQly!K94*(OFFSET(CPdataAnn!K$9,$A90,0)/OFFSET(CVMdataAnn!K$9,$A90,0))),"",CVMdataQly!K94*(OFFSET(CPdataAnn!K$9,$A90,0)/OFFSET(CVMdataAnn!K$9,$A90,0)))</f>
        <v>2584.1393604122459</v>
      </c>
      <c r="L94" s="6">
        <f ca="1">IF(ISERROR(CVMdataQly!L94*(OFFSET(CPdataAnn!L$9,$A90,0)/OFFSET(CVMdataAnn!L$9,$A90,0))),"",CVMdataQly!L94*(OFFSET(CPdataAnn!L$9,$A90,0)/OFFSET(CVMdataAnn!L$9,$A90,0)))</f>
        <v>29783.481973386577</v>
      </c>
      <c r="M94" s="6">
        <f ca="1">IF(ISERROR(CVMdataQly!M94*(OFFSET(CPdataAnn!M$9,$A90,0)/OFFSET(CVMdataAnn!M$9,$A90,0))),"",CVMdataQly!M94*(OFFSET(CPdataAnn!M$9,$A90,0)/OFFSET(CVMdataAnn!M$9,$A90,0)))</f>
        <v>4564.2610415682575</v>
      </c>
      <c r="N94" s="6">
        <f ca="1">IF(ISERROR(CVMdataQly!N94*(OFFSET(CPdataAnn!N$9,$A90,0)/OFFSET(CVMdataAnn!N$9,$A90,0))),"",CVMdataQly!N94*(OFFSET(CPdataAnn!N$9,$A90,0)/OFFSET(CVMdataAnn!N$9,$A90,0)))</f>
        <v>24716.422885050724</v>
      </c>
      <c r="O94" s="6">
        <f ca="1">IF(ISERROR(CVMdataQly!O94*(OFFSET(CPdataAnn!O$9,$A90,0)/OFFSET(CVMdataAnn!O$9,$A90,0))),"",CVMdataQly!O94*(OFFSET(CPdataAnn!O$9,$A90,0)/OFFSET(CVMdataAnn!O$9,$A90,0)))</f>
        <v>2773.5731169399646</v>
      </c>
      <c r="P94" s="6">
        <f ca="1">IF(ISERROR(CVMdataQly!P94*(OFFSET(CPdataAnn!P$9,$A90,0)/OFFSET(CVMdataAnn!P$9,$A90,0))),"",CVMdataQly!P94*(OFFSET(CPdataAnn!P$9,$A90,0)/OFFSET(CVMdataAnn!P$9,$A90,0)))</f>
        <v>20743.745225681054</v>
      </c>
      <c r="Q94" s="6">
        <f ca="1">IF(ISERROR(CVMdataQly!Q94*(OFFSET(CPdataAnn!Q$9,$A90,0)/OFFSET(CVMdataAnn!Q$9,$A90,0))),"",CVMdataQly!Q94*(OFFSET(CPdataAnn!Q$9,$A90,0)/OFFSET(CVMdataAnn!Q$9,$A90,0)))</f>
        <v>29043.00685290201</v>
      </c>
      <c r="R94" s="6">
        <f ca="1">IF(ISERROR(CVMdataQly!R94*(OFFSET(CPdataAnn!R$9,$A90,0)/OFFSET(CVMdataAnn!R$9,$A90,0))),"",CVMdataQly!R94*(OFFSET(CPdataAnn!R$9,$A90,0)/OFFSET(CVMdataAnn!R$9,$A90,0)))</f>
        <v>17045.024101939012</v>
      </c>
      <c r="S94" s="6">
        <f ca="1">IF(ISERROR(CVMdataQly!S94*(OFFSET(CPdataAnn!S$9,$A90,0)/OFFSET(CVMdataAnn!S$9,$A90,0))),"",CVMdataQly!S94*(OFFSET(CPdataAnn!S$9,$A90,0)/OFFSET(CVMdataAnn!S$9,$A90,0)))</f>
        <v>15002.064253361892</v>
      </c>
      <c r="T94" s="6">
        <f ca="1">IF(ISERROR(CVMdataQly!T94*(OFFSET(CPdataAnn!T$9,$A90,0)/OFFSET(CVMdataAnn!T$9,$A90,0))),"",CVMdataQly!T94*(OFFSET(CPdataAnn!T$9,$A90,0)/OFFSET(CVMdataAnn!T$9,$A90,0)))</f>
        <v>2524.2170585779882</v>
      </c>
      <c r="U94" s="6">
        <f ca="1">IF(ISERROR(CVMdataQly!U94*(OFFSET(CPdataAnn!U$9,$A90,0)/OFFSET(CVMdataAnn!U$9,$A90,0))),"",CVMdataQly!U94*(OFFSET(CPdataAnn!U$9,$A90,0)/OFFSET(CVMdataAnn!U$9,$A90,0)))</f>
        <v>3352.8273138944114</v>
      </c>
      <c r="V94" s="6">
        <f ca="1">IF(ISERROR(CVMdataQly!V94*(OFFSET(CPdataAnn!V$9,$A90,0)/OFFSET(CVMdataAnn!V$9,$A90,0))),"",CVMdataQly!V94*(OFFSET(CPdataAnn!V$9,$A90,0)/OFFSET(CVMdataAnn!V$9,$A90,0)))</f>
        <v>624.02618008726688</v>
      </c>
      <c r="W94" s="6">
        <f ca="1">IF(ISERROR(CVMdataQly!W94*(OFFSET(CPdataAnn!W$9,$A90,0)/OFFSET(CVMdataAnn!W$9,$A90,0))),"",CVMdataQly!W94*(OFFSET(CPdataAnn!W$9,$A90,0)/OFFSET(CVMdataAnn!W$9,$A90,0)))</f>
        <v>2109.8927514792899</v>
      </c>
      <c r="X94" s="6">
        <f ca="1">IF(ISERROR(CVMdataQly!X94*(OFFSET(CPdataAnn!X$9,$A90,0)/OFFSET(CVMdataAnn!X$9,$A90,0))),"",CVMdataQly!X94*(OFFSET(CPdataAnn!X$9,$A90,0)/OFFSET(CVMdataAnn!X$9,$A90,0)))</f>
        <v>426.91020276794336</v>
      </c>
      <c r="Y94" s="6">
        <f ca="1">IF(ISERROR(CVMdataQly!Y94*(OFFSET(CPdataAnn!Y$9,$A90,0)/OFFSET(CVMdataAnn!Y$9,$A90,0))),"",CVMdataQly!Y94*(OFFSET(CPdataAnn!Y$9,$A90,0)/OFFSET(CVMdataAnn!Y$9,$A90,0)))</f>
        <v>1564.5019803100599</v>
      </c>
      <c r="Z94" s="6">
        <f ca="1">IF(ISERROR(CVMdataQly!Z94*(OFFSET(CPdataAnn!Z$9,$A90,0)/OFFSET(CVMdataAnn!Z$9,$A90,0))),"",CVMdataQly!Z94*(OFFSET(CPdataAnn!Z$9,$A90,0)/OFFSET(CVMdataAnn!Z$9,$A90,0)))</f>
        <v>2336.4206148819248</v>
      </c>
      <c r="AA94" s="6">
        <f ca="1">IF(ISERROR(CVMdataQly!AA94*(OFFSET(CPdataAnn!AA$9,$A90,0)/OFFSET(CVMdataAnn!AA$9,$A90,0))),"",CVMdataQly!AA94*(OFFSET(CPdataAnn!AA$9,$A90,0)/OFFSET(CVMdataAnn!AA$9,$A90,0)))</f>
        <v>1641.086565705911</v>
      </c>
      <c r="AB94" s="6">
        <f ca="1">IF(ISERROR(CVMdataQly!AB94*(OFFSET(CPdataAnn!AB$9,$A90,0)/OFFSET(CVMdataAnn!AB$9,$A90,0))),"",CVMdataQly!AB94*(OFFSET(CPdataAnn!AB$9,$A90,0)/OFFSET(CVMdataAnn!AB$9,$A90,0)))</f>
        <v>422.50537084398974</v>
      </c>
      <c r="AC94" s="6">
        <f ca="1">IF(ISERROR(CVMdataQly!AC94*(OFFSET(CPdataAnn!AC$9,$A90,0)/OFFSET(CVMdataAnn!AC$9,$A90,0))),"",CVMdataQly!AC94*(OFFSET(CPdataAnn!AC$9,$A90,0)/OFFSET(CVMdataAnn!AC$9,$A90,0)))</f>
        <v>2043.3852933975354</v>
      </c>
      <c r="AD94" s="6">
        <f ca="1">IF(ISERROR(CVMdataQly!AD94*(OFFSET(CPdataAnn!AD$9,$A90,0)/OFFSET(CVMdataAnn!AD$9,$A90,0))),"",CVMdataQly!AD94*(OFFSET(CPdataAnn!AD$9,$A90,0)/OFFSET(CVMdataAnn!AD$9,$A90,0)))</f>
        <v>427.88358208955219</v>
      </c>
      <c r="AE94" s="6">
        <f ca="1">IF(ISERROR(CVMdataQly!AE94*(OFFSET(CPdataAnn!AE$9,$A90,0)/OFFSET(CVMdataAnn!AE$9,$A90,0))),"",CVMdataQly!AE94*(OFFSET(CPdataAnn!AE$9,$A90,0)/OFFSET(CVMdataAnn!AE$9,$A90,0)))</f>
        <v>1615.222726335327</v>
      </c>
      <c r="AF94" s="6">
        <f ca="1">IF(ISERROR(CVMdataQly!AF94*(OFFSET(CPdataAnn!AF$9,$A90,0)/OFFSET(CVMdataAnn!AF$9,$A90,0))),"",CVMdataQly!AF94*(OFFSET(CPdataAnn!AF$9,$A90,0)/OFFSET(CVMdataAnn!AF$9,$A90,0)))</f>
        <v>8140.9912185942785</v>
      </c>
      <c r="AG94" s="6">
        <f ca="1">IF(ISERROR(CVMdataQly!AG94*(OFFSET(CPdataAnn!AG$9,$A90,0)/OFFSET(CVMdataAnn!AG$9,$A90,0))),"",CVMdataQly!AG94*(OFFSET(CPdataAnn!AG$9,$A90,0)/OFFSET(CVMdataAnn!AG$9,$A90,0)))</f>
        <v>3073.7393162393159</v>
      </c>
      <c r="AH94" s="6">
        <f ca="1">IF(ISERROR(CVMdataQly!AH94*(OFFSET(CPdataAnn!AH$9,$A90,0)/OFFSET(CVMdataAnn!AH$9,$A90,0))),"",CVMdataQly!AH94*(OFFSET(CPdataAnn!AH$9,$A90,0)/OFFSET(CVMdataAnn!AH$9,$A90,0)))</f>
        <v>783.99786324786317</v>
      </c>
      <c r="AI94" s="6">
        <f ca="1">IF(ISERROR(CVMdataQly!AI94*(OFFSET(CPdataAnn!AI$9,$A90,0)/OFFSET(CVMdataAnn!AI$9,$A90,0))),"",CVMdataQly!AI94*(OFFSET(CPdataAnn!AI$9,$A90,0)/OFFSET(CVMdataAnn!AI$9,$A90,0)))</f>
        <v>1423.4417009602196</v>
      </c>
      <c r="AJ94" s="6">
        <f ca="1">IF(ISERROR(CVMdataQly!AJ94*(OFFSET(CPdataAnn!AJ$9,$A90,0)/OFFSET(CVMdataAnn!AJ$9,$A90,0))),"",CVMdataQly!AJ94*(OFFSET(CPdataAnn!AJ$9,$A90,0)/OFFSET(CVMdataAnn!AJ$9,$A90,0)))</f>
        <v>866.99043280182241</v>
      </c>
      <c r="AK94" s="6">
        <f ca="1">IF(ISERROR(CVMdataQly!AK94*(OFFSET(CPdataAnn!AK$9,$A90,0)/OFFSET(CVMdataAnn!AK$9,$A90,0))),"",CVMdataQly!AK94*(OFFSET(CPdataAnn!AK$9,$A90,0)/OFFSET(CVMdataAnn!AK$9,$A90,0)))</f>
        <v>3682.9007124279092</v>
      </c>
      <c r="AL94" s="6">
        <f ca="1">IF(ISERROR(CVMdataQly!AL94*(OFFSET(CPdataAnn!AL$9,$A90,0)/OFFSET(CVMdataAnn!AL$9,$A90,0))),"",CVMdataQly!AL94*(OFFSET(CPdataAnn!AL$9,$A90,0)/OFFSET(CVMdataAnn!AL$9,$A90,0)))</f>
        <v>1381.9838391801341</v>
      </c>
      <c r="AM94" s="6">
        <f ca="1">IF(ISERROR(CVMdataQly!AM94*(OFFSET(CPdataAnn!AM$9,$A90,0)/OFFSET(CVMdataAnn!AM$9,$A90,0))),"",CVMdataQly!AM94*(OFFSET(CPdataAnn!AM$9,$A90,0)/OFFSET(CVMdataAnn!AM$9,$A90,0)))</f>
        <v>11282.010105376925</v>
      </c>
      <c r="AN94" s="6">
        <f ca="1">IF(ISERROR(CVMdataQly!AN94*(OFFSET(CPdataAnn!AN$9,$A90,0)/OFFSET(CVMdataAnn!AN$9,$A90,0))),"",CVMdataQly!AN94*(OFFSET(CPdataAnn!AN$9,$A90,0)/OFFSET(CVMdataAnn!AN$9,$A90,0)))</f>
        <v>9681.039208364451</v>
      </c>
      <c r="AO94" s="6">
        <f ca="1">IF(ISERROR(CVMdataQly!AO94*(OFFSET(CPdataAnn!AO$9,$A90,0)/OFFSET(CVMdataAnn!AO$9,$A90,0))),"",CVMdataQly!AO94*(OFFSET(CPdataAnn!AO$9,$A90,0)/OFFSET(CVMdataAnn!AO$9,$A90,0)))</f>
        <v>196.57905982905984</v>
      </c>
      <c r="AP94" s="6">
        <f ca="1">IF(ISERROR(CVMdataQly!AP94*(OFFSET(CPdataAnn!AP$9,$A90,0)/OFFSET(CVMdataAnn!AP$9,$A90,0))),"",CVMdataQly!AP94*(OFFSET(CPdataAnn!AP$9,$A90,0)/OFFSET(CVMdataAnn!AP$9,$A90,0)))</f>
        <v>8877.3941041187536</v>
      </c>
      <c r="AQ94" s="6">
        <f ca="1">IF(ISERROR(CVMdataQly!AQ94*(OFFSET(CPdataAnn!AQ$9,$A90,0)/OFFSET(CVMdataAnn!AQ$9,$A90,0))),"",CVMdataQly!AQ94*(OFFSET(CPdataAnn!AQ$9,$A90,0)/OFFSET(CVMdataAnn!AQ$9,$A90,0)))</f>
        <v>411.83203732503887</v>
      </c>
      <c r="AR94" s="6">
        <f ca="1">IF(ISERROR(CVMdataQly!AR94*(OFFSET(CPdataAnn!AR$9,$A90,0)/OFFSET(CVMdataAnn!AR$9,$A90,0))),"",CVMdataQly!AR94*(OFFSET(CPdataAnn!AR$9,$A90,0)/OFFSET(CVMdataAnn!AR$9,$A90,0)))</f>
        <v>193.92294807370186</v>
      </c>
      <c r="AS94" s="6">
        <f ca="1">IF(ISERROR(CVMdataQly!AS94*(OFFSET(CPdataAnn!AS$9,$A90,0)/OFFSET(CVMdataAnn!AS$9,$A90,0))),"",CVMdataQly!AS94*(OFFSET(CPdataAnn!AS$9,$A90,0)/OFFSET(CVMdataAnn!AS$9,$A90,0)))</f>
        <v>1601.3654863654863</v>
      </c>
      <c r="AT94" s="6">
        <f ca="1">IF(ISERROR(CVMdataQly!AT94*(OFFSET(CPdataAnn!AT$9,$A90,0)/OFFSET(CVMdataAnn!AT$9,$A90,0))),"",CVMdataQly!AT94*(OFFSET(CPdataAnn!AT$9,$A90,0)/OFFSET(CVMdataAnn!AT$9,$A90,0)))</f>
        <v>1584.2363823227131</v>
      </c>
      <c r="AU94" s="6">
        <f ca="1">IF(ISERROR(CVMdataQly!AU94*(OFFSET(CPdataAnn!AU$9,$A90,0)/OFFSET(CVMdataAnn!AU$9,$A90,0))),"",CVMdataQly!AU94*(OFFSET(CPdataAnn!AU$9,$A90,0)/OFFSET(CVMdataAnn!AU$9,$A90,0)))</f>
        <v>16.8</v>
      </c>
      <c r="AV94" s="6">
        <f ca="1">IF(ISERROR(CVMdataQly!AV94*(OFFSET(CPdataAnn!AV$9,$A90,0)/OFFSET(CVMdataAnn!AV$9,$A90,0))),"",CVMdataQly!AV94*(OFFSET(CPdataAnn!AV$9,$A90,0)/OFFSET(CVMdataAnn!AV$9,$A90,0)))</f>
        <v>54773.130564582265</v>
      </c>
      <c r="AW94" s="6">
        <f ca="1">IF(ISERROR(CVMdataQly!AW94*(OFFSET(CPdataAnn!AW$9,$A90,0)/OFFSET(CVMdataAnn!AW$9,$A90,0))),"",CVMdataQly!AW94*(OFFSET(CPdataAnn!AW$9,$A90,0)/OFFSET(CVMdataAnn!AW$9,$A90,0)))</f>
        <v>9696.1308518339774</v>
      </c>
      <c r="AX94" s="6">
        <f ca="1">IF(ISERROR(CVMdataQly!AX94*(OFFSET(CPdataAnn!AX$9,$A90,0)/OFFSET(CVMdataAnn!AX$9,$A90,0))),"",CVMdataQly!AX94*(OFFSET(CPdataAnn!AX$9,$A90,0)/OFFSET(CVMdataAnn!AX$9,$A90,0)))</f>
        <v>9668.6911070780407</v>
      </c>
      <c r="AY94" s="6">
        <f ca="1">IF(ISERROR(CVMdataQly!AY94*(OFFSET(CPdataAnn!AY$9,$A90,0)/OFFSET(CVMdataAnn!AY$9,$A90,0))),"",CVMdataQly!AY94*(OFFSET(CPdataAnn!AY$9,$A90,0)/OFFSET(CVMdataAnn!AY$9,$A90,0)))</f>
        <v>26.608695652173914</v>
      </c>
      <c r="AZ94" s="6">
        <f ca="1">IF(ISERROR(CVMdataQly!AZ94*(OFFSET(CPdataAnn!AZ$9,$A90,0)/OFFSET(CVMdataAnn!AZ$9,$A90,0))),"",CVMdataQly!AZ94*(OFFSET(CPdataAnn!AZ$9,$A90,0)/OFFSET(CVMdataAnn!AZ$9,$A90,0)))</f>
        <v>38081.090471980853</v>
      </c>
      <c r="BA94" s="6">
        <f ca="1">IF(ISERROR(CVMdataQly!BA94*(OFFSET(CPdataAnn!BA$9,$A90,0)/OFFSET(CVMdataAnn!BA$9,$A90,0))),"",CVMdataQly!BA94*(OFFSET(CPdataAnn!BA$9,$A90,0)/OFFSET(CVMdataAnn!BA$9,$A90,0)))</f>
        <v>36702.324066545923</v>
      </c>
      <c r="BB94" s="6">
        <f ca="1">IF(ISERROR(CVMdataQly!BB94*(OFFSET(CPdataAnn!BB$9,$A90,0)/OFFSET(CVMdataAnn!BB$9,$A90,0))),"",CVMdataQly!BB94*(OFFSET(CPdataAnn!BB$9,$A90,0)/OFFSET(CVMdataAnn!BB$9,$A90,0)))</f>
        <v>1379.1899284612148</v>
      </c>
      <c r="BC94" s="6">
        <f ca="1">IF(ISERROR(CVMdataQly!BC94*(OFFSET(CPdataAnn!BC$9,$A90,0)/OFFSET(CVMdataAnn!BC$9,$A90,0))),"",CVMdataQly!BC94*(OFFSET(CPdataAnn!BC$9,$A90,0)/OFFSET(CVMdataAnn!BC$9,$A90,0)))</f>
        <v>581.28571428571433</v>
      </c>
      <c r="BD94" s="6">
        <f ca="1">IF(ISERROR(CVMdataQly!BD94*(OFFSET(CPdataAnn!BD$9,$A90,0)/OFFSET(CVMdataAnn!BD$9,$A90,0))),"",CVMdataQly!BD94*(OFFSET(CPdataAnn!BD$9,$A90,0)/OFFSET(CVMdataAnn!BD$9,$A90,0)))</f>
        <v>230.59910581222059</v>
      </c>
      <c r="BE94" s="6">
        <f ca="1">IF(ISERROR(CVMdataQly!BE94*(OFFSET(CPdataAnn!BE$9,$A90,0)/OFFSET(CVMdataAnn!BE$9,$A90,0))),"",CVMdataQly!BE94*(OFFSET(CPdataAnn!BE$9,$A90,0)/OFFSET(CVMdataAnn!BE$9,$A90,0)))</f>
        <v>351.04681568958244</v>
      </c>
      <c r="BF94" s="6">
        <f ca="1">IF(ISERROR(CVMdataQly!BF94*(OFFSET(CPdataAnn!BF$9,$A90,0)/OFFSET(CVMdataAnn!BF$9,$A90,0))),"",CVMdataQly!BF94*(OFFSET(CPdataAnn!BF$9,$A90,0)/OFFSET(CVMdataAnn!BF$9,$A90,0)))</f>
        <v>1616.9160183709812</v>
      </c>
      <c r="BG94" s="6">
        <f ca="1">IF(ISERROR(CVMdataQly!BG94*(OFFSET(CPdataAnn!BG$9,$A90,0)/OFFSET(CVMdataAnn!BG$9,$A90,0))),"",CVMdataQly!BG94*(OFFSET(CPdataAnn!BG$9,$A90,0)/OFFSET(CVMdataAnn!BG$9,$A90,0)))</f>
        <v>815.22262152449412</v>
      </c>
      <c r="BH94" s="6">
        <f ca="1">IF(ISERROR(CVMdataQly!BH94*(OFFSET(CPdataAnn!BH$9,$A90,0)/OFFSET(CVMdataAnn!BH$9,$A90,0))),"",CVMdataQly!BH94*(OFFSET(CPdataAnn!BH$9,$A90,0)/OFFSET(CVMdataAnn!BH$9,$A90,0)))</f>
        <v>19.5</v>
      </c>
      <c r="BI94" s="6">
        <f ca="1">IF(ISERROR(CVMdataQly!BI94*(OFFSET(CPdataAnn!BI$9,$A90,0)/OFFSET(CVMdataAnn!BI$9,$A90,0))),"",CVMdataQly!BI94*(OFFSET(CPdataAnn!BI$9,$A90,0)/OFFSET(CVMdataAnn!BI$9,$A90,0)))</f>
        <v>782.08835341365466</v>
      </c>
      <c r="BJ94" s="6" t="str">
        <f ca="1">IF(ISERROR(CVMdataQly!BJ94*(OFFSET(CPdataAnn!BJ$9,$A90,0)/OFFSET(CVMdataAnn!BJ$9,$A90,0))),"",CVMdataQly!BJ94*(OFFSET(CPdataAnn!BJ$9,$A90,0)/OFFSET(CVMdataAnn!BJ$9,$A90,0)))</f>
        <v/>
      </c>
      <c r="BK94" s="6">
        <f ca="1">IF(ISERROR(CVMdataQly!BK94*(OFFSET(CPdataAnn!BK$9,$A90,0)/OFFSET(CVMdataAnn!BK$9,$A90,0))),"",CVMdataQly!BK94*(OFFSET(CPdataAnn!BK$9,$A90,0)/OFFSET(CVMdataAnn!BK$9,$A90,0)))</f>
        <v>4786.7517914104756</v>
      </c>
      <c r="BL94" s="6">
        <f ca="1">IF(ISERROR(CVMdataQly!BL94*(OFFSET(CPdataAnn!BL$9,$A90,0)/OFFSET(CVMdataAnn!BL$9,$A90,0))),"",CVMdataQly!BL94*(OFFSET(CPdataAnn!BL$9,$A90,0)/OFFSET(CVMdataAnn!BL$9,$A90,0)))</f>
        <v>2664.9454068692776</v>
      </c>
      <c r="BM94" s="6">
        <f ca="1">IF(ISERROR(CVMdataQly!BM94*(OFFSET(CPdataAnn!BM$9,$A90,0)/OFFSET(CVMdataAnn!BM$9,$A90,0))),"",CVMdataQly!BM94*(OFFSET(CPdataAnn!BM$9,$A90,0)/OFFSET(CVMdataAnn!BM$9,$A90,0)))</f>
        <v>1826.4894473455179</v>
      </c>
      <c r="BN94" s="6">
        <f ca="1">IF(ISERROR(CVMdataQly!BN94*(OFFSET(CPdataAnn!BN$9,$A90,0)/OFFSET(CVMdataAnn!BN$9,$A90,0))),"",CVMdataQly!BN94*(OFFSET(CPdataAnn!BN$9,$A90,0)/OFFSET(CVMdataAnn!BN$9,$A90,0)))</f>
        <v>220.75402635431917</v>
      </c>
      <c r="BO94" s="6">
        <f ca="1">IF(ISERROR(CVMdataQly!BO94*(OFFSET(CPdataAnn!BO$9,$A90,0)/OFFSET(CVMdataAnn!BO$9,$A90,0))),"",CVMdataQly!BO94*(OFFSET(CPdataAnn!BO$9,$A90,0)/OFFSET(CVMdataAnn!BO$9,$A90,0)))</f>
        <v>72.391414141414145</v>
      </c>
      <c r="BP94" s="6" t="str">
        <f ca="1">IF(ISERROR(CVMdataQly!BP94*(OFFSET(CPdataAnn!BP$9,$A90,0)/OFFSET(CVMdataAnn!BP$9,$A90,0))),"",CVMdataQly!BP94*(OFFSET(CPdataAnn!BP$9,$A90,0)/OFFSET(CVMdataAnn!BP$9,$A90,0)))</f>
        <v/>
      </c>
      <c r="BQ94" s="6">
        <f ca="1">IF(ISERROR(CVMdataQly!BQ94*(OFFSET(CPdataAnn!BQ$9,$A90,0)/OFFSET(CVMdataAnn!BQ$9,$A90,0))),"",CVMdataQly!BQ94*(OFFSET(CPdataAnn!BQ$9,$A90,0)/OFFSET(CVMdataAnn!BQ$9,$A90,0)))</f>
        <v>10826.04958554808</v>
      </c>
      <c r="BR94" s="6">
        <f ca="1">IF(ISERROR(CVMdataQly!BR94*(OFFSET(CPdataAnn!BR$9,$A90,0)/OFFSET(CVMdataAnn!BR$9,$A90,0))),"",CVMdataQly!BR94*(OFFSET(CPdataAnn!BR$9,$A90,0)/OFFSET(CVMdataAnn!BR$9,$A90,0)))</f>
        <v>3674.4193805001737</v>
      </c>
      <c r="BS94" s="6">
        <f ca="1">IF(ISERROR(CVMdataQly!BS94*(OFFSET(CPdataAnn!BS$9,$A90,0)/OFFSET(CVMdataAnn!BS$9,$A90,0))),"",CVMdataQly!BS94*(OFFSET(CPdataAnn!BS$9,$A90,0)/OFFSET(CVMdataAnn!BS$9,$A90,0)))</f>
        <v>2722.8408789166224</v>
      </c>
      <c r="BT94" s="6">
        <f ca="1">IF(ISERROR(CVMdataQly!BT94*(OFFSET(CPdataAnn!BT$9,$A90,0)/OFFSET(CVMdataAnn!BT$9,$A90,0))),"",CVMdataQly!BT94*(OFFSET(CPdataAnn!BT$9,$A90,0)/OFFSET(CVMdataAnn!BT$9,$A90,0)))</f>
        <v>930.2379421221865</v>
      </c>
      <c r="BU94" s="6">
        <f ca="1">IF(ISERROR(CVMdataQly!BU94*(OFFSET(CPdataAnn!BU$9,$A90,0)/OFFSET(CVMdataAnn!BU$9,$A90,0))),"",CVMdataQly!BU94*(OFFSET(CPdataAnn!BU$9,$A90,0)/OFFSET(CVMdataAnn!BU$9,$A90,0)))</f>
        <v>21.295774647887324</v>
      </c>
      <c r="BV94" s="6">
        <f ca="1">IF(ISERROR(CVMdataQly!BV94*(OFFSET(CPdataAnn!BV$9,$A90,0)/OFFSET(CVMdataAnn!BV$9,$A90,0))),"",CVMdataQly!BV94*(OFFSET(CPdataAnn!BV$9,$A90,0)/OFFSET(CVMdataAnn!BV$9,$A90,0)))</f>
        <v>1164.3330190902664</v>
      </c>
      <c r="BW94" s="6">
        <f ca="1">IF(ISERROR(CVMdataQly!BW94*(OFFSET(CPdataAnn!BW$9,$A90,0)/OFFSET(CVMdataAnn!BW$9,$A90,0))),"",CVMdataQly!BW94*(OFFSET(CPdataAnn!BW$9,$A90,0)/OFFSET(CVMdataAnn!BW$9,$A90,0)))</f>
        <v>1797.077922077922</v>
      </c>
      <c r="BX94" s="6">
        <f ca="1">IF(ISERROR(CVMdataQly!BX94*(OFFSET(CPdataAnn!BX$9,$A90,0)/OFFSET(CVMdataAnn!BX$9,$A90,0))),"",CVMdataQly!BX94*(OFFSET(CPdataAnn!BX$9,$A90,0)/OFFSET(CVMdataAnn!BX$9,$A90,0)))</f>
        <v>1395.2071099825425</v>
      </c>
      <c r="BY94" s="6">
        <f ca="1">IF(ISERROR(CVMdataQly!BY94*(OFFSET(CPdataAnn!BY$9,$A90,0)/OFFSET(CVMdataAnn!BY$9,$A90,0))),"",CVMdataQly!BY94*(OFFSET(CPdataAnn!BY$9,$A90,0)/OFFSET(CVMdataAnn!BY$9,$A90,0)))</f>
        <v>281.7163904235727</v>
      </c>
      <c r="BZ94" s="6">
        <f ca="1">IF(ISERROR(CVMdataQly!BZ94*(OFFSET(CPdataAnn!BZ$9,$A90,0)/OFFSET(CVMdataAnn!BZ$9,$A90,0))),"",CVMdataQly!BZ94*(OFFSET(CPdataAnn!BZ$9,$A90,0)/OFFSET(CVMdataAnn!BZ$9,$A90,0)))</f>
        <v>120.04815409309792</v>
      </c>
      <c r="CA94" s="6">
        <f ca="1">IF(ISERROR(CVMdataQly!CA94*(OFFSET(CPdataAnn!CA$9,$A90,0)/OFFSET(CVMdataAnn!CA$9,$A90,0))),"",CVMdataQly!CA94*(OFFSET(CPdataAnn!CA$9,$A90,0)/OFFSET(CVMdataAnn!CA$9,$A90,0)))</f>
        <v>1393.8587277067827</v>
      </c>
      <c r="CB94" s="6">
        <f ca="1">IF(ISERROR(CVMdataQly!CB94*(OFFSET(CPdataAnn!CB$9,$A90,0)/OFFSET(CVMdataAnn!CB$9,$A90,0))),"",CVMdataQly!CB94*(OFFSET(CPdataAnn!CB$9,$A90,0)/OFFSET(CVMdataAnn!CB$9,$A90,0)))</f>
        <v>1006.7007397444519</v>
      </c>
      <c r="CC94" s="6">
        <f ca="1">IF(ISERROR(CVMdataQly!CC94*(OFFSET(CPdataAnn!CC$9,$A90,0)/OFFSET(CVMdataAnn!CC$9,$A90,0))),"",CVMdataQly!CC94*(OFFSET(CPdataAnn!CC$9,$A90,0)/OFFSET(CVMdataAnn!CC$9,$A90,0)))</f>
        <v>80.653555219364591</v>
      </c>
      <c r="CD94" s="6">
        <f ca="1">IF(ISERROR(CVMdataQly!CD94*(OFFSET(CPdataAnn!CD$9,$A90,0)/OFFSET(CVMdataAnn!CD$9,$A90,0))),"",CVMdataQly!CD94*(OFFSET(CPdataAnn!CD$9,$A90,0)/OFFSET(CVMdataAnn!CD$9,$A90,0)))</f>
        <v>925.7332079021636</v>
      </c>
      <c r="CE94" s="6">
        <f ca="1">IF(ISERROR(CVMdataQly!CE94*(OFFSET(CPdataAnn!CE$9,$A90,0)/OFFSET(CVMdataAnn!CE$9,$A90,0))),"",CVMdataQly!CE94*(OFFSET(CPdataAnn!CE$9,$A90,0)/OFFSET(CVMdataAnn!CE$9,$A90,0)))</f>
        <v>1787.437771975631</v>
      </c>
      <c r="CF94" s="6">
        <f ca="1">IF(ISERROR(CVMdataQly!CF94*(OFFSET(CPdataAnn!CF$9,$A90,0)/OFFSET(CVMdataAnn!CF$9,$A90,0))),"",CVMdataQly!CF94*(OFFSET(CPdataAnn!CF$9,$A90,0)/OFFSET(CVMdataAnn!CF$9,$A90,0)))</f>
        <v>714.66888829645427</v>
      </c>
      <c r="CG94" s="6">
        <f ca="1">IF(ISERROR(CVMdataQly!CG94*(OFFSET(CPdataAnn!CG$9,$A90,0)/OFFSET(CVMdataAnn!CG$9,$A90,0))),"",CVMdataQly!CG94*(OFFSET(CPdataAnn!CG$9,$A90,0)/OFFSET(CVMdataAnn!CG$9,$A90,0)))</f>
        <v>1072.7949006374204</v>
      </c>
      <c r="CH94" s="6">
        <f ca="1">IF(ISERROR(CVMdataQly!CH94*(OFFSET(CPdataAnn!CH$9,$A90,0)/OFFSET(CVMdataAnn!CH$9,$A90,0))),"",CVMdataQly!CH94*(OFFSET(CPdataAnn!CH$9,$A90,0)/OFFSET(CVMdataAnn!CH$9,$A90,0)))</f>
        <v>2584.1393604122459</v>
      </c>
      <c r="CI94" s="6">
        <f ca="1">IF(ISERROR(CVMdataQly!CI94*(OFFSET(CPdataAnn!CI$9,$A90,0)/OFFSET(CVMdataAnn!CI$9,$A90,0))),"",CVMdataQly!CI94*(OFFSET(CPdataAnn!CI$9,$A90,0)/OFFSET(CVMdataAnn!CI$9,$A90,0)))</f>
        <v>1268.3344202898552</v>
      </c>
      <c r="CJ94" s="6">
        <f ca="1">IF(ISERROR(CVMdataQly!CJ94*(OFFSET(CPdataAnn!CJ$9,$A90,0)/OFFSET(CVMdataAnn!CJ$9,$A90,0))),"",CVMdataQly!CJ94*(OFFSET(CPdataAnn!CJ$9,$A90,0)/OFFSET(CVMdataAnn!CJ$9,$A90,0)))</f>
        <v>451.41374781085813</v>
      </c>
      <c r="CK94" s="6">
        <f ca="1">IF(ISERROR(CVMdataQly!CK94*(OFFSET(CPdataAnn!CK$9,$A90,0)/OFFSET(CVMdataAnn!CK$9,$A90,0))),"",CVMdataQly!CK94*(OFFSET(CPdataAnn!CK$9,$A90,0)/OFFSET(CVMdataAnn!CK$9,$A90,0)))</f>
        <v>99.577817531305911</v>
      </c>
      <c r="CL94" s="6">
        <f ca="1">IF(ISERROR(CVMdataQly!CL94*(OFFSET(CPdataAnn!CL$9,$A90,0)/OFFSET(CVMdataAnn!CL$9,$A90,0))),"",CVMdataQly!CL94*(OFFSET(CPdataAnn!CL$9,$A90,0)/OFFSET(CVMdataAnn!CL$9,$A90,0)))</f>
        <v>716.9644327967053</v>
      </c>
      <c r="CM94" s="6">
        <f ca="1">IF(ISERROR(CVMdataQly!CM94*(OFFSET(CPdataAnn!CM$9,$A90,0)/OFFSET(CVMdataAnn!CM$9,$A90,0))),"",CVMdataQly!CM94*(OFFSET(CPdataAnn!CM$9,$A90,0)/OFFSET(CVMdataAnn!CM$9,$A90,0)))</f>
        <v>698.13651699974048</v>
      </c>
      <c r="CN94" s="6">
        <f ca="1">IF(ISERROR(CVMdataQly!CN94*(OFFSET(CPdataAnn!CN$9,$A90,0)/OFFSET(CVMdataAnn!CN$9,$A90,0))),"",CVMdataQly!CN94*(OFFSET(CPdataAnn!CN$9,$A90,0)/OFFSET(CVMdataAnn!CN$9,$A90,0)))</f>
        <v>275.83043478260873</v>
      </c>
      <c r="CO94" s="6">
        <f ca="1">IF(ISERROR(CVMdataQly!CO94*(OFFSET(CPdataAnn!CO$9,$A90,0)/OFFSET(CVMdataAnn!CO$9,$A90,0))),"",CVMdataQly!CO94*(OFFSET(CPdataAnn!CO$9,$A90,0)/OFFSET(CVMdataAnn!CO$9,$A90,0)))</f>
        <v>276.15335463258788</v>
      </c>
      <c r="CP94" s="6">
        <f ca="1">IF(ISERROR(CVMdataQly!CP94*(OFFSET(CPdataAnn!CP$9,$A90,0)/OFFSET(CVMdataAnn!CP$9,$A90,0))),"",CVMdataQly!CP94*(OFFSET(CPdataAnn!CP$9,$A90,0)/OFFSET(CVMdataAnn!CP$9,$A90,0)))</f>
        <v>146.0919175911252</v>
      </c>
      <c r="CQ94" s="6">
        <f ca="1">IF(ISERROR(CVMdataQly!CQ94*(OFFSET(CPdataAnn!CQ$9,$A90,0)/OFFSET(CVMdataAnn!CQ$9,$A90,0))),"",CVMdataQly!CQ94*(OFFSET(CPdataAnn!CQ$9,$A90,0)/OFFSET(CVMdataAnn!CQ$9,$A90,0)))</f>
        <v>618.00419982316544</v>
      </c>
      <c r="CR94" s="6">
        <f ca="1">IF(ISERROR(CVMdataQly!CR94*(OFFSET(CPdataAnn!CR$9,$A90,0)/OFFSET(CVMdataAnn!CR$9,$A90,0))),"",CVMdataQly!CR94*(OFFSET(CPdataAnn!CR$9,$A90,0)/OFFSET(CVMdataAnn!CR$9,$A90,0)))</f>
        <v>29783.481973386577</v>
      </c>
      <c r="CS94" s="6">
        <f ca="1">IF(ISERROR(CVMdataQly!CS94*(OFFSET(CPdataAnn!CS$9,$A90,0)/OFFSET(CVMdataAnn!CS$9,$A90,0))),"",CVMdataQly!CS94*(OFFSET(CPdataAnn!CS$9,$A90,0)/OFFSET(CVMdataAnn!CS$9,$A90,0)))</f>
        <v>10002.50563728122</v>
      </c>
      <c r="CT94" s="6">
        <f ca="1">IF(ISERROR(CVMdataQly!CT94*(OFFSET(CPdataAnn!CT$9,$A90,0)/OFFSET(CVMdataAnn!CT$9,$A90,0))),"",CVMdataQly!CT94*(OFFSET(CPdataAnn!CT$9,$A90,0)/OFFSET(CVMdataAnn!CT$9,$A90,0)))</f>
        <v>9714.3203681311297</v>
      </c>
      <c r="CU94" s="6">
        <f ca="1">IF(ISERROR(CVMdataQly!CU94*(OFFSET(CPdataAnn!CU$9,$A90,0)/OFFSET(CVMdataAnn!CU$9,$A90,0))),"",CVMdataQly!CU94*(OFFSET(CPdataAnn!CU$9,$A90,0)/OFFSET(CVMdataAnn!CU$9,$A90,0)))</f>
        <v>160.99440820130474</v>
      </c>
      <c r="CV94" s="6">
        <f ca="1">IF(ISERROR(CVMdataQly!CV94*(OFFSET(CPdataAnn!CV$9,$A90,0)/OFFSET(CVMdataAnn!CV$9,$A90,0))),"",CVMdataQly!CV94*(OFFSET(CPdataAnn!CV$9,$A90,0)/OFFSET(CVMdataAnn!CV$9,$A90,0)))</f>
        <v>127.63386727688788</v>
      </c>
      <c r="CW94" s="6">
        <f ca="1">IF(ISERROR(CVMdataQly!CW94*(OFFSET(CPdataAnn!CW$9,$A90,0)/OFFSET(CVMdataAnn!CW$9,$A90,0))),"",CVMdataQly!CW94*(OFFSET(CPdataAnn!CW$9,$A90,0)/OFFSET(CVMdataAnn!CW$9,$A90,0)))</f>
        <v>11961.463282590801</v>
      </c>
      <c r="CX94" s="6">
        <f ca="1">IF(ISERROR(CVMdataQly!CX94*(OFFSET(CPdataAnn!CX$9,$A90,0)/OFFSET(CVMdataAnn!CX$9,$A90,0))),"",CVMdataQly!CX94*(OFFSET(CPdataAnn!CX$9,$A90,0)/OFFSET(CVMdataAnn!CX$9,$A90,0)))</f>
        <v>974.49450549450546</v>
      </c>
      <c r="CY94" s="6">
        <f ca="1">IF(ISERROR(CVMdataQly!CY94*(OFFSET(CPdataAnn!CY$9,$A90,0)/OFFSET(CVMdataAnn!CY$9,$A90,0))),"",CVMdataQly!CY94*(OFFSET(CPdataAnn!CY$9,$A90,0)/OFFSET(CVMdataAnn!CY$9,$A90,0)))</f>
        <v>5829.6013690356349</v>
      </c>
      <c r="CZ94" s="6">
        <f ca="1">IF(ISERROR(CVMdataQly!CZ94*(OFFSET(CPdataAnn!CZ$9,$A90,0)/OFFSET(CVMdataAnn!CZ$9,$A90,0))),"",CVMdataQly!CZ94*(OFFSET(CPdataAnn!CZ$9,$A90,0)/OFFSET(CVMdataAnn!CZ$9,$A90,0)))</f>
        <v>4014.2001345309222</v>
      </c>
      <c r="DA94" s="6">
        <f ca="1">IF(ISERROR(CVMdataQly!DA94*(OFFSET(CPdataAnn!DA$9,$A90,0)/OFFSET(CVMdataAnn!DA$9,$A90,0))),"",CVMdataQly!DA94*(OFFSET(CPdataAnn!DA$9,$A90,0)/OFFSET(CVMdataAnn!DA$9,$A90,0)))</f>
        <v>1141.5212981744423</v>
      </c>
      <c r="DB94" s="6">
        <f ca="1">IF(ISERROR(CVMdataQly!DB94*(OFFSET(CPdataAnn!DB$9,$A90,0)/OFFSET(CVMdataAnn!DB$9,$A90,0))),"",CVMdataQly!DB94*(OFFSET(CPdataAnn!DB$9,$A90,0)/OFFSET(CVMdataAnn!DB$9,$A90,0)))</f>
        <v>7821.2186334458165</v>
      </c>
      <c r="DC94" s="6">
        <f ca="1">IF(ISERROR(CVMdataQly!DC94*(OFFSET(CPdataAnn!DC$9,$A90,0)/OFFSET(CVMdataAnn!DC$9,$A90,0))),"",CVMdataQly!DC94*(OFFSET(CPdataAnn!DC$9,$A90,0)/OFFSET(CVMdataAnn!DC$9,$A90,0)))</f>
        <v>1163.3739737991266</v>
      </c>
      <c r="DD94" s="6">
        <f ca="1">IF(ISERROR(CVMdataQly!DD94*(OFFSET(CPdataAnn!DD$9,$A90,0)/OFFSET(CVMdataAnn!DD$9,$A90,0))),"",CVMdataQly!DD94*(OFFSET(CPdataAnn!DD$9,$A90,0)/OFFSET(CVMdataAnn!DD$9,$A90,0)))</f>
        <v>1769.6243084218845</v>
      </c>
      <c r="DE94" s="6">
        <f ca="1">IF(ISERROR(CVMdataQly!DE94*(OFFSET(CPdataAnn!DE$9,$A90,0)/OFFSET(CVMdataAnn!DE$9,$A90,0))),"",CVMdataQly!DE94*(OFFSET(CPdataAnn!DE$9,$A90,0)/OFFSET(CVMdataAnn!DE$9,$A90,0)))</f>
        <v>3615.3217225336989</v>
      </c>
      <c r="DF94" s="6">
        <f ca="1">IF(ISERROR(CVMdataQly!DF94*(OFFSET(CPdataAnn!DF$9,$A90,0)/OFFSET(CVMdataAnn!DF$9,$A90,0))),"",CVMdataQly!DF94*(OFFSET(CPdataAnn!DF$9,$A90,0)/OFFSET(CVMdataAnn!DF$9,$A90,0)))</f>
        <v>909.0965556182947</v>
      </c>
      <c r="DG94" s="6">
        <f ca="1">IF(ISERROR(CVMdataQly!DG94*(OFFSET(CPdataAnn!DG$9,$A90,0)/OFFSET(CVMdataAnn!DG$9,$A90,0))),"",CVMdataQly!DG94*(OFFSET(CPdataAnn!DG$9,$A90,0)/OFFSET(CVMdataAnn!DG$9,$A90,0)))</f>
        <v>365.09438430311229</v>
      </c>
      <c r="DH94" s="6">
        <f ca="1">IF(ISERROR(CVMdataQly!DH94*(OFFSET(CPdataAnn!DH$9,$A90,0)/OFFSET(CVMdataAnn!DH$9,$A90,0))),"",CVMdataQly!DH94*(OFFSET(CPdataAnn!DH$9,$A90,0)/OFFSET(CVMdataAnn!DH$9,$A90,0)))</f>
        <v>4564.2610415682575</v>
      </c>
      <c r="DI94" s="6">
        <f ca="1">IF(ISERROR(CVMdataQly!DI94*(OFFSET(CPdataAnn!DI$9,$A90,0)/OFFSET(CVMdataAnn!DI$9,$A90,0))),"",CVMdataQly!DI94*(OFFSET(CPdataAnn!DI$9,$A90,0)/OFFSET(CVMdataAnn!DI$9,$A90,0)))</f>
        <v>179.17064846416383</v>
      </c>
      <c r="DJ94" s="6">
        <f ca="1">IF(ISERROR(CVMdataQly!DJ94*(OFFSET(CPdataAnn!DJ$9,$A90,0)/OFFSET(CVMdataAnn!DJ$9,$A90,0))),"",CVMdataQly!DJ94*(OFFSET(CPdataAnn!DJ$9,$A90,0)/OFFSET(CVMdataAnn!DJ$9,$A90,0)))</f>
        <v>198.23999999999998</v>
      </c>
      <c r="DK94" s="6">
        <f ca="1">IF(ISERROR(CVMdataQly!DK94*(OFFSET(CPdataAnn!DK$9,$A90,0)/OFFSET(CVMdataAnn!DK$9,$A90,0))),"",CVMdataQly!DK94*(OFFSET(CPdataAnn!DK$9,$A90,0)/OFFSET(CVMdataAnn!DK$9,$A90,0)))</f>
        <v>4187.2802391232144</v>
      </c>
      <c r="DL94" s="6">
        <f ca="1">IF(ISERROR(CVMdataQly!DL94*(OFFSET(CPdataAnn!DL$9,$A90,0)/OFFSET(CVMdataAnn!DL$9,$A90,0))),"",CVMdataQly!DL94*(OFFSET(CPdataAnn!DL$9,$A90,0)/OFFSET(CVMdataAnn!DL$9,$A90,0)))</f>
        <v>24716.422885050724</v>
      </c>
      <c r="DM94" s="6">
        <f ca="1">IF(ISERROR(CVMdataQly!DM94*(OFFSET(CPdataAnn!DM$9,$A90,0)/OFFSET(CVMdataAnn!DM$9,$A90,0))),"",CVMdataQly!DM94*(OFFSET(CPdataAnn!DM$9,$A90,0)/OFFSET(CVMdataAnn!DM$9,$A90,0)))</f>
        <v>6389.7727163749705</v>
      </c>
      <c r="DN94" s="6">
        <f ca="1">IF(ISERROR(CVMdataQly!DN94*(OFFSET(CPdataAnn!DN$9,$A90,0)/OFFSET(CVMdataAnn!DN$9,$A90,0))),"",CVMdataQly!DN94*(OFFSET(CPdataAnn!DN$9,$A90,0)/OFFSET(CVMdataAnn!DN$9,$A90,0)))</f>
        <v>1678.9333929369691</v>
      </c>
      <c r="DO94" s="6">
        <f ca="1">IF(ISERROR(CVMdataQly!DO94*(OFFSET(CPdataAnn!DO$9,$A90,0)/OFFSET(CVMdataAnn!DO$9,$A90,0))),"",CVMdataQly!DO94*(OFFSET(CPdataAnn!DO$9,$A90,0)/OFFSET(CVMdataAnn!DO$9,$A90,0)))</f>
        <v>1342.9213483146068</v>
      </c>
      <c r="DP94" s="6">
        <f ca="1">IF(ISERROR(CVMdataQly!DP94*(OFFSET(CPdataAnn!DP$9,$A90,0)/OFFSET(CVMdataAnn!DP$9,$A90,0))),"",CVMdataQly!DP94*(OFFSET(CPdataAnn!DP$9,$A90,0)/OFFSET(CVMdataAnn!DP$9,$A90,0)))</f>
        <v>1505.023273855702</v>
      </c>
      <c r="DQ94" s="6">
        <f ca="1">IF(ISERROR(CVMdataQly!DQ94*(OFFSET(CPdataAnn!DQ$9,$A90,0)/OFFSET(CVMdataAnn!DQ$9,$A90,0))),"",CVMdataQly!DQ94*(OFFSET(CPdataAnn!DQ$9,$A90,0)/OFFSET(CVMdataAnn!DQ$9,$A90,0)))</f>
        <v>1841.3805260212646</v>
      </c>
      <c r="DR94" s="6">
        <f ca="1">IF(ISERROR(CVMdataQly!DR94*(OFFSET(CPdataAnn!DR$9,$A90,0)/OFFSET(CVMdataAnn!DR$9,$A90,0))),"",CVMdataQly!DR94*(OFFSET(CPdataAnn!DR$9,$A90,0)/OFFSET(CVMdataAnn!DR$9,$A90,0)))</f>
        <v>16.145728643216081</v>
      </c>
      <c r="DS94" s="6">
        <f ca="1">IF(ISERROR(CVMdataQly!DS94*(OFFSET(CPdataAnn!DS$9,$A90,0)/OFFSET(CVMdataAnn!DS$9,$A90,0))),"",CVMdataQly!DS94*(OFFSET(CPdataAnn!DS$9,$A90,0)/OFFSET(CVMdataAnn!DS$9,$A90,0)))</f>
        <v>1602.9320252277505</v>
      </c>
      <c r="DT94" s="6">
        <f ca="1">IF(ISERROR(CVMdataQly!DT94*(OFFSET(CPdataAnn!DT$9,$A90,0)/OFFSET(CVMdataAnn!DT$9,$A90,0))),"",CVMdataQly!DT94*(OFFSET(CPdataAnn!DT$9,$A90,0)/OFFSET(CVMdataAnn!DT$9,$A90,0)))</f>
        <v>1538.5447365173393</v>
      </c>
      <c r="DU94" s="6">
        <f ca="1">IF(ISERROR(CVMdataQly!DU94*(OFFSET(CPdataAnn!DU$9,$A90,0)/OFFSET(CVMdataAnn!DU$9,$A90,0))),"",CVMdataQly!DU94*(OFFSET(CPdataAnn!DU$9,$A90,0)/OFFSET(CVMdataAnn!DU$9,$A90,0)))</f>
        <v>56.498452012383908</v>
      </c>
      <c r="DV94" s="6">
        <f ca="1">IF(ISERROR(CVMdataQly!DV94*(OFFSET(CPdataAnn!DV$9,$A90,0)/OFFSET(CVMdataAnn!DV$9,$A90,0))),"",CVMdataQly!DV94*(OFFSET(CPdataAnn!DV$9,$A90,0)/OFFSET(CVMdataAnn!DV$9,$A90,0)))</f>
        <v>9.4370370370370384</v>
      </c>
      <c r="DW94" s="6">
        <f ca="1">IF(ISERROR(CVMdataQly!DW94*(OFFSET(CPdataAnn!DW$9,$A90,0)/OFFSET(CVMdataAnn!DW$9,$A90,0))),"",CVMdataQly!DW94*(OFFSET(CPdataAnn!DW$9,$A90,0)/OFFSET(CVMdataAnn!DW$9,$A90,0)))</f>
        <v>5847.1974553462196</v>
      </c>
      <c r="DX94" s="6">
        <f ca="1">IF(ISERROR(CVMdataQly!DX94*(OFFSET(CPdataAnn!DX$9,$A90,0)/OFFSET(CVMdataAnn!DX$9,$A90,0))),"",CVMdataQly!DX94*(OFFSET(CPdataAnn!DX$9,$A90,0)/OFFSET(CVMdataAnn!DX$9,$A90,0)))</f>
        <v>3242.4889219884562</v>
      </c>
      <c r="DY94" s="6">
        <f ca="1">IF(ISERROR(CVMdataQly!DY94*(OFFSET(CPdataAnn!DY$9,$A90,0)/OFFSET(CVMdataAnn!DY$9,$A90,0))),"",CVMdataQly!DY94*(OFFSET(CPdataAnn!DY$9,$A90,0)/OFFSET(CVMdataAnn!DY$9,$A90,0)))</f>
        <v>605.3919035314384</v>
      </c>
      <c r="DZ94" s="6">
        <f ca="1">IF(ISERROR(CVMdataQly!DZ94*(OFFSET(CPdataAnn!DZ$9,$A90,0)/OFFSET(CVMdataAnn!DZ$9,$A90,0))),"",CVMdataQly!DZ94*(OFFSET(CPdataAnn!DZ$9,$A90,0)/OFFSET(CVMdataAnn!DZ$9,$A90,0)))</f>
        <v>859.11706263498922</v>
      </c>
      <c r="EA94" s="6">
        <f ca="1">IF(ISERROR(CVMdataQly!EA94*(OFFSET(CPdataAnn!EA$9,$A90,0)/OFFSET(CVMdataAnn!EA$9,$A90,0))),"",CVMdataQly!EA94*(OFFSET(CPdataAnn!EA$9,$A90,0)/OFFSET(CVMdataAnn!EA$9,$A90,0)))</f>
        <v>736.94720443136578</v>
      </c>
      <c r="EB94" s="6">
        <f ca="1">IF(ISERROR(CVMdataQly!EB94*(OFFSET(CPdataAnn!EB$9,$A90,0)/OFFSET(CVMdataAnn!EB$9,$A90,0))),"",CVMdataQly!EB94*(OFFSET(CPdataAnn!EB$9,$A90,0)/OFFSET(CVMdataAnn!EB$9,$A90,0)))</f>
        <v>400.2072072072072</v>
      </c>
      <c r="EC94" s="6">
        <f ca="1">IF(ISERROR(CVMdataQly!EC94*(OFFSET(CPdataAnn!EC$9,$A90,0)/OFFSET(CVMdataAnn!EC$9,$A90,0))),"",CVMdataQly!EC94*(OFFSET(CPdataAnn!EC$9,$A90,0)/OFFSET(CVMdataAnn!EC$9,$A90,0)))</f>
        <v>7877.3845888342394</v>
      </c>
      <c r="ED94" s="6">
        <f ca="1">IF(ISERROR(CVMdataQly!ED94*(OFFSET(CPdataAnn!ED$9,$A90,0)/OFFSET(CVMdataAnn!ED$9,$A90,0))),"",CVMdataQly!ED94*(OFFSET(CPdataAnn!ED$9,$A90,0)/OFFSET(CVMdataAnn!ED$9,$A90,0)))</f>
        <v>2011.9748427672955</v>
      </c>
      <c r="EE94" s="6">
        <f ca="1">IF(ISERROR(CVMdataQly!EE94*(OFFSET(CPdataAnn!EE$9,$A90,0)/OFFSET(CVMdataAnn!EE$9,$A90,0))),"",CVMdataQly!EE94*(OFFSET(CPdataAnn!EE$9,$A90,0)/OFFSET(CVMdataAnn!EE$9,$A90,0)))</f>
        <v>3638.2604403555924</v>
      </c>
      <c r="EF94" s="6">
        <f ca="1">IF(ISERROR(CVMdataQly!EF94*(OFFSET(CPdataAnn!EF$9,$A90,0)/OFFSET(CVMdataAnn!EF$9,$A90,0))),"",CVMdataQly!EF94*(OFFSET(CPdataAnn!EF$9,$A90,0)/OFFSET(CVMdataAnn!EF$9,$A90,0)))</f>
        <v>2228.0561420345489</v>
      </c>
      <c r="EG94" s="6">
        <f ca="1">IF(ISERROR(CVMdataQly!EG94*(OFFSET(CPdataAnn!EG$9,$A90,0)/OFFSET(CVMdataAnn!EG$9,$A90,0))),"",CVMdataQly!EG94*(OFFSET(CPdataAnn!EG$9,$A90,0)/OFFSET(CVMdataAnn!EG$9,$A90,0)))</f>
        <v>2994.5487129358098</v>
      </c>
      <c r="EH94" s="6">
        <f ca="1">IF(ISERROR(CVMdataQly!EH94*(OFFSET(CPdataAnn!EH$9,$A90,0)/OFFSET(CVMdataAnn!EH$9,$A90,0))),"",CVMdataQly!EH94*(OFFSET(CPdataAnn!EH$9,$A90,0)/OFFSET(CVMdataAnn!EH$9,$A90,0)))</f>
        <v>845.35655823714592</v>
      </c>
      <c r="EI94" s="6">
        <f ca="1">IF(ISERROR(CVMdataQly!EI94*(OFFSET(CPdataAnn!EI$9,$A90,0)/OFFSET(CVMdataAnn!EI$9,$A90,0))),"",CVMdataQly!EI94*(OFFSET(CPdataAnn!EI$9,$A90,0)/OFFSET(CVMdataAnn!EI$9,$A90,0)))</f>
        <v>1044.2558490566039</v>
      </c>
      <c r="EJ94" s="6">
        <f ca="1">IF(ISERROR(CVMdataQly!EJ94*(OFFSET(CPdataAnn!EJ$9,$A90,0)/OFFSET(CVMdataAnn!EJ$9,$A90,0))),"",CVMdataQly!EJ94*(OFFSET(CPdataAnn!EJ$9,$A90,0)/OFFSET(CVMdataAnn!EJ$9,$A90,0)))</f>
        <v>354.11042944785277</v>
      </c>
      <c r="EK94" s="6">
        <f ca="1">IF(ISERROR(CVMdataQly!EK94*(OFFSET(CPdataAnn!EK$9,$A90,0)/OFFSET(CVMdataAnn!EK$9,$A90,0))),"",CVMdataQly!EK94*(OFFSET(CPdataAnn!EK$9,$A90,0)/OFFSET(CVMdataAnn!EK$9,$A90,0)))</f>
        <v>751.13974231912778</v>
      </c>
      <c r="EL94" s="6" t="str">
        <f ca="1">IF(ISERROR(CVMdataQly!EL94*(OFFSET(CPdataAnn!EL$9,$A90,0)/OFFSET(CVMdataAnn!EL$9,$A90,0))),"",CVMdataQly!EL94*(OFFSET(CPdataAnn!EL$9,$A90,0)/OFFSET(CVMdataAnn!EL$9,$A90,0)))</f>
        <v/>
      </c>
      <c r="EM94" s="6">
        <f ca="1">IF(ISERROR(CVMdataQly!EM94*(OFFSET(CPdataAnn!EM$9,$A90,0)/OFFSET(CVMdataAnn!EM$9,$A90,0))),"",CVMdataQly!EM94*(OFFSET(CPdataAnn!EM$9,$A90,0)/OFFSET(CVMdataAnn!EM$9,$A90,0)))</f>
        <v>2773.5731169399646</v>
      </c>
      <c r="EN94" s="6">
        <f ca="1">IF(ISERROR(CVMdataQly!EN94*(OFFSET(CPdataAnn!EN$9,$A90,0)/OFFSET(CVMdataAnn!EN$9,$A90,0))),"",CVMdataQly!EN94*(OFFSET(CPdataAnn!EN$9,$A90,0)/OFFSET(CVMdataAnn!EN$9,$A90,0)))</f>
        <v>20743.745225681054</v>
      </c>
      <c r="EO94" s="6">
        <f ca="1">IF(ISERROR(CVMdataQly!EO94*(OFFSET(CPdataAnn!EO$9,$A90,0)/OFFSET(CVMdataAnn!EO$9,$A90,0))),"",CVMdataQly!EO94*(OFFSET(CPdataAnn!EO$9,$A90,0)/OFFSET(CVMdataAnn!EO$9,$A90,0)))</f>
        <v>17342.686620968401</v>
      </c>
      <c r="EP94" s="6">
        <f ca="1">IF(ISERROR(CVMdataQly!EP94*(OFFSET(CPdataAnn!EP$9,$A90,0)/OFFSET(CVMdataAnn!EP$9,$A90,0))),"",CVMdataQly!EP94*(OFFSET(CPdataAnn!EP$9,$A90,0)/OFFSET(CVMdataAnn!EP$9,$A90,0)))</f>
        <v>15385.72244856695</v>
      </c>
      <c r="EQ94" s="6">
        <f ca="1">IF(ISERROR(CVMdataQly!EQ94*(OFFSET(CPdataAnn!EQ$9,$A90,0)/OFFSET(CVMdataAnn!EQ$9,$A90,0))),"",CVMdataQly!EQ94*(OFFSET(CPdataAnn!EQ$9,$A90,0)/OFFSET(CVMdataAnn!EQ$9,$A90,0)))</f>
        <v>1956.5812761993479</v>
      </c>
      <c r="ER94" s="6">
        <f ca="1">IF(ISERROR(CVMdataQly!ER94*(OFFSET(CPdataAnn!ER$9,$A90,0)/OFFSET(CVMdataAnn!ER$9,$A90,0))),"",CVMdataQly!ER94*(OFFSET(CPdataAnn!ER$9,$A90,0)/OFFSET(CVMdataAnn!ER$9,$A90,0)))</f>
        <v>3401.5253426037884</v>
      </c>
      <c r="ES94" s="6">
        <f ca="1">IF(ISERROR(CVMdataQly!ES94*(OFFSET(CPdataAnn!ES$9,$A90,0)/OFFSET(CVMdataAnn!ES$9,$A90,0))),"",CVMdataQly!ES94*(OFFSET(CPdataAnn!ES$9,$A90,0)/OFFSET(CVMdataAnn!ES$9,$A90,0)))</f>
        <v>29043.00685290201</v>
      </c>
      <c r="ET94" s="6">
        <f ca="1">IF(ISERROR(CVMdataQly!ET94*(OFFSET(CPdataAnn!ET$9,$A90,0)/OFFSET(CVMdataAnn!ET$9,$A90,0))),"",CVMdataQly!ET94*(OFFSET(CPdataAnn!ET$9,$A90,0)/OFFSET(CVMdataAnn!ET$9,$A90,0)))</f>
        <v>4566.0319522138998</v>
      </c>
      <c r="EU94" s="6">
        <f ca="1">IF(ISERROR(CVMdataQly!EU94*(OFFSET(CPdataAnn!EU$9,$A90,0)/OFFSET(CVMdataAnn!EU$9,$A90,0))),"",CVMdataQly!EU94*(OFFSET(CPdataAnn!EU$9,$A90,0)/OFFSET(CVMdataAnn!EU$9,$A90,0)))</f>
        <v>1305.4819699733407</v>
      </c>
      <c r="EV94" s="6">
        <f ca="1">IF(ISERROR(CVMdataQly!EV94*(OFFSET(CPdataAnn!EV$9,$A90,0)/OFFSET(CVMdataAnn!EV$9,$A90,0))),"",CVMdataQly!EV94*(OFFSET(CPdataAnn!EV$9,$A90,0)/OFFSET(CVMdataAnn!EV$9,$A90,0)))</f>
        <v>323.50147841513899</v>
      </c>
      <c r="EW94" s="6">
        <f ca="1">IF(ISERROR(CVMdataQly!EW94*(OFFSET(CPdataAnn!EW$9,$A90,0)/OFFSET(CVMdataAnn!EW$9,$A90,0))),"",CVMdataQly!EW94*(OFFSET(CPdataAnn!EW$9,$A90,0)/OFFSET(CVMdataAnn!EW$9,$A90,0)))</f>
        <v>2936.19449128724</v>
      </c>
      <c r="EX94" s="6">
        <f ca="1">IF(ISERROR(CVMdataQly!EX94*(OFFSET(CPdataAnn!EX$9,$A90,0)/OFFSET(CVMdataAnn!EX$9,$A90,0))),"",CVMdataQly!EX94*(OFFSET(CPdataAnn!EX$9,$A90,0)/OFFSET(CVMdataAnn!EX$9,$A90,0)))</f>
        <v>886.48011480114792</v>
      </c>
      <c r="EY94" s="6">
        <f ca="1">IF(ISERROR(CVMdataQly!EY94*(OFFSET(CPdataAnn!EY$9,$A90,0)/OFFSET(CVMdataAnn!EY$9,$A90,0))),"",CVMdataQly!EY94*(OFFSET(CPdataAnn!EY$9,$A90,0)/OFFSET(CVMdataAnn!EY$9,$A90,0)))</f>
        <v>1606.7211354961833</v>
      </c>
      <c r="EZ94" s="6">
        <f ca="1">IF(ISERROR(CVMdataQly!EZ94*(OFFSET(CPdataAnn!EZ$9,$A90,0)/OFFSET(CVMdataAnn!EZ$9,$A90,0))),"",CVMdataQly!EZ94*(OFFSET(CPdataAnn!EZ$9,$A90,0)/OFFSET(CVMdataAnn!EZ$9,$A90,0)))</f>
        <v>1062.7514157107594</v>
      </c>
      <c r="FA94" s="6">
        <f ca="1">IF(ISERROR(CVMdataQly!FA94*(OFFSET(CPdataAnn!FA$9,$A90,0)/OFFSET(CVMdataAnn!FA$9,$A90,0))),"",CVMdataQly!FA94*(OFFSET(CPdataAnn!FA$9,$A90,0)/OFFSET(CVMdataAnn!FA$9,$A90,0)))</f>
        <v>543.73251417769382</v>
      </c>
      <c r="FB94" s="6">
        <f ca="1">IF(ISERROR(CVMdataQly!FB94*(OFFSET(CPdataAnn!FB$9,$A90,0)/OFFSET(CVMdataAnn!FB$9,$A90,0))),"",CVMdataQly!FB94*(OFFSET(CPdataAnn!FB$9,$A90,0)/OFFSET(CVMdataAnn!FB$9,$A90,0)))</f>
        <v>2543.2984934765373</v>
      </c>
      <c r="FC94" s="6">
        <f ca="1">IF(ISERROR(CVMdataQly!FC94*(OFFSET(CPdataAnn!FC$9,$A90,0)/OFFSET(CVMdataAnn!FC$9,$A90,0))),"",CVMdataQly!FC94*(OFFSET(CPdataAnn!FC$9,$A90,0)/OFFSET(CVMdataAnn!FC$9,$A90,0)))</f>
        <v>5084.9805892421427</v>
      </c>
      <c r="FD94" s="6">
        <f ca="1">IF(ISERROR(CVMdataQly!FD94*(OFFSET(CPdataAnn!FD$9,$A90,0)/OFFSET(CVMdataAnn!FD$9,$A90,0))),"",CVMdataQly!FD94*(OFFSET(CPdataAnn!FD$9,$A90,0)/OFFSET(CVMdataAnn!FD$9,$A90,0)))</f>
        <v>3809.5264532984975</v>
      </c>
      <c r="FE94" s="6">
        <f ca="1">IF(ISERROR(CVMdataQly!FE94*(OFFSET(CPdataAnn!FE$9,$A90,0)/OFFSET(CVMdataAnn!FE$9,$A90,0))),"",CVMdataQly!FE94*(OFFSET(CPdataAnn!FE$9,$A90,0)/OFFSET(CVMdataAnn!FE$9,$A90,0)))</f>
        <v>628.24262449846594</v>
      </c>
      <c r="FF94" s="6">
        <f ca="1">IF(ISERROR(CVMdataQly!FF94*(OFFSET(CPdataAnn!FF$9,$A90,0)/OFFSET(CVMdataAnn!FF$9,$A90,0))),"",CVMdataQly!FF94*(OFFSET(CPdataAnn!FF$9,$A90,0)/OFFSET(CVMdataAnn!FF$9,$A90,0)))</f>
        <v>218.11166253101737</v>
      </c>
      <c r="FG94" s="6">
        <f ca="1">IF(ISERROR(CVMdataQly!FG94*(OFFSET(CPdataAnn!FG$9,$A90,0)/OFFSET(CVMdataAnn!FG$9,$A90,0))),"",CVMdataQly!FG94*(OFFSET(CPdataAnn!FG$9,$A90,0)/OFFSET(CVMdataAnn!FG$9,$A90,0)))</f>
        <v>433.8958517210944</v>
      </c>
      <c r="FH94" s="6" t="str">
        <f ca="1">IF(ISERROR(CVMdataQly!FH94*(OFFSET(CPdataAnn!FH$9,$A90,0)/OFFSET(CVMdataAnn!FH$9,$A90,0))),"",CVMdataQly!FH94*(OFFSET(CPdataAnn!FH$9,$A90,0)/OFFSET(CVMdataAnn!FH$9,$A90,0)))</f>
        <v/>
      </c>
      <c r="FI94" s="6">
        <f ca="1">IF(ISERROR(CVMdataQly!FI94*(OFFSET(CPdataAnn!FI$9,$A90,0)/OFFSET(CVMdataAnn!FI$9,$A90,0))),"",CVMdataQly!FI94*(OFFSET(CPdataAnn!FI$9,$A90,0)/OFFSET(CVMdataAnn!FI$9,$A90,0)))</f>
        <v>11417.34002657611</v>
      </c>
      <c r="FJ94" s="6">
        <f ca="1">IF(ISERROR(CVMdataQly!FJ94*(OFFSET(CPdataAnn!FJ$9,$A90,0)/OFFSET(CVMdataAnn!FJ$9,$A90,0))),"",CVMdataQly!FJ94*(OFFSET(CPdataAnn!FJ$9,$A90,0)/OFFSET(CVMdataAnn!FJ$9,$A90,0)))</f>
        <v>5398.2344350831709</v>
      </c>
      <c r="FK94" s="6">
        <f ca="1">IF(ISERROR(CVMdataQly!FK94*(OFFSET(CPdataAnn!FK$9,$A90,0)/OFFSET(CVMdataAnn!FK$9,$A90,0))),"",CVMdataQly!FK94*(OFFSET(CPdataAnn!FK$9,$A90,0)/OFFSET(CVMdataAnn!FK$9,$A90,0)))</f>
        <v>6018.6012957010853</v>
      </c>
      <c r="FL94" s="6">
        <f ca="1">IF(ISERROR(CVMdataQly!FL94*(OFFSET(CPdataAnn!FL$9,$A90,0)/OFFSET(CVMdataAnn!FL$9,$A90,0))),"",CVMdataQly!FL94*(OFFSET(CPdataAnn!FL$9,$A90,0)/OFFSET(CVMdataAnn!FL$9,$A90,0)))</f>
        <v>2891.0548226326591</v>
      </c>
    </row>
    <row r="95" spans="1:168" x14ac:dyDescent="0.25">
      <c r="A95" s="6">
        <f t="shared" si="1"/>
        <v>22</v>
      </c>
      <c r="B95" s="1">
        <v>38869</v>
      </c>
      <c r="C95" s="6">
        <f ca="1">IF(ISERROR(CVMdataQly!C95*(OFFSET(CPdataAnn!C$9,$A91,0)/OFFSET(CVMdataAnn!C$9,$A91,0))),"",CVMdataQly!C95*(OFFSET(CPdataAnn!C$9,$A91,0)/OFFSET(CVMdataAnn!C$9,$A91,0)))</f>
        <v>221696.56574762156</v>
      </c>
      <c r="D95" s="6">
        <f ca="1">IF(ISERROR(CVMdataQly!D95*(OFFSET(CPdataAnn!D$9,$A91,0)/OFFSET(CVMdataAnn!D$9,$A91,0))),"",CVMdataQly!D95*(OFFSET(CPdataAnn!D$9,$A91,0)/OFFSET(CVMdataAnn!D$9,$A91,0)))</f>
        <v>3232.6054802848707</v>
      </c>
      <c r="E95" s="6">
        <f ca="1">IF(ISERROR(CVMdataQly!E95*(OFFSET(CPdataAnn!E$9,$A91,0)/OFFSET(CVMdataAnn!E$9,$A91,0))),"",CVMdataQly!E95*(OFFSET(CPdataAnn!E$9,$A91,0)/OFFSET(CVMdataAnn!E$9,$A91,0)))</f>
        <v>218510.65048297014</v>
      </c>
      <c r="F95" s="6">
        <f ca="1">IF(ISERROR(CVMdataQly!F95*(OFFSET(CPdataAnn!F$9,$A91,0)/OFFSET(CVMdataAnn!F$9,$A91,0))),"",CVMdataQly!F95*(OFFSET(CPdataAnn!F$9,$A91,0)/OFFSET(CVMdataAnn!F$9,$A91,0)))</f>
        <v>16932.803753060114</v>
      </c>
      <c r="G95" s="6">
        <f ca="1">IF(ISERROR(CVMdataQly!G95*(OFFSET(CPdataAnn!G$9,$A91,0)/OFFSET(CVMdataAnn!G$9,$A91,0))),"",CVMdataQly!G95*(OFFSET(CPdataAnn!G$9,$A91,0)/OFFSET(CVMdataAnn!G$9,$A91,0)))</f>
        <v>8209.2313656479764</v>
      </c>
      <c r="H95" s="6">
        <f ca="1">IF(ISERROR(CVMdataQly!H95*(OFFSET(CPdataAnn!H$9,$A91,0)/OFFSET(CVMdataAnn!H$9,$A91,0))),"",CVMdataQly!H95*(OFFSET(CPdataAnn!H$9,$A91,0)/OFFSET(CVMdataAnn!H$9,$A91,0)))</f>
        <v>11592.341502296676</v>
      </c>
      <c r="I95" s="6">
        <f ca="1">IF(ISERROR(CVMdataQly!I95*(OFFSET(CPdataAnn!I$9,$A91,0)/OFFSET(CVMdataAnn!I$9,$A91,0))),"",CVMdataQly!I95*(OFFSET(CPdataAnn!I$9,$A91,0)/OFFSET(CVMdataAnn!I$9,$A91,0)))</f>
        <v>55127.847799903233</v>
      </c>
      <c r="J95" s="6">
        <f ca="1">IF(ISERROR(CVMdataQly!J95*(OFFSET(CPdataAnn!J$9,$A91,0)/OFFSET(CVMdataAnn!J$9,$A91,0))),"",CVMdataQly!J95*(OFFSET(CPdataAnn!J$9,$A91,0)/OFFSET(CVMdataAnn!J$9,$A91,0)))</f>
        <v>10833.061275694161</v>
      </c>
      <c r="K95" s="6">
        <f ca="1">IF(ISERROR(CVMdataQly!K95*(OFFSET(CPdataAnn!K$9,$A91,0)/OFFSET(CVMdataAnn!K$9,$A91,0))),"",CVMdataQly!K95*(OFFSET(CPdataAnn!K$9,$A91,0)/OFFSET(CVMdataAnn!K$9,$A91,0)))</f>
        <v>2686.2631100333433</v>
      </c>
      <c r="L95" s="6">
        <f ca="1">IF(ISERROR(CVMdataQly!L95*(OFFSET(CPdataAnn!L$9,$A91,0)/OFFSET(CVMdataAnn!L$9,$A91,0))),"",CVMdataQly!L95*(OFFSET(CPdataAnn!L$9,$A91,0)/OFFSET(CVMdataAnn!L$9,$A91,0)))</f>
        <v>30016.549694817586</v>
      </c>
      <c r="M95" s="6">
        <f ca="1">IF(ISERROR(CVMdataQly!M95*(OFFSET(CPdataAnn!M$9,$A91,0)/OFFSET(CVMdataAnn!M$9,$A91,0))),"",CVMdataQly!M95*(OFFSET(CPdataAnn!M$9,$A91,0)/OFFSET(CVMdataAnn!M$9,$A91,0)))</f>
        <v>4586.9534128483701</v>
      </c>
      <c r="N95" s="6">
        <f ca="1">IF(ISERROR(CVMdataQly!N95*(OFFSET(CPdataAnn!N$9,$A91,0)/OFFSET(CVMdataAnn!N$9,$A91,0))),"",CVMdataQly!N95*(OFFSET(CPdataAnn!N$9,$A91,0)/OFFSET(CVMdataAnn!N$9,$A91,0)))</f>
        <v>25576.37818604846</v>
      </c>
      <c r="O95" s="6">
        <f ca="1">IF(ISERROR(CVMdataQly!O95*(OFFSET(CPdataAnn!O$9,$A91,0)/OFFSET(CVMdataAnn!O$9,$A91,0))),"",CVMdataQly!O95*(OFFSET(CPdataAnn!O$9,$A91,0)/OFFSET(CVMdataAnn!O$9,$A91,0)))</f>
        <v>2806.9110744469513</v>
      </c>
      <c r="P95" s="6">
        <f ca="1">IF(ISERROR(CVMdataQly!P95*(OFFSET(CPdataAnn!P$9,$A91,0)/OFFSET(CVMdataAnn!P$9,$A91,0))),"",CVMdataQly!P95*(OFFSET(CPdataAnn!P$9,$A91,0)/OFFSET(CVMdataAnn!P$9,$A91,0)))</f>
        <v>20949.567364946164</v>
      </c>
      <c r="Q95" s="6">
        <f ca="1">IF(ISERROR(CVMdataQly!Q95*(OFFSET(CPdataAnn!Q$9,$A91,0)/OFFSET(CVMdataAnn!Q$9,$A91,0))),"",CVMdataQly!Q95*(OFFSET(CPdataAnn!Q$9,$A91,0)/OFFSET(CVMdataAnn!Q$9,$A91,0)))</f>
        <v>29186.114539224636</v>
      </c>
      <c r="R95" s="6">
        <f ca="1">IF(ISERROR(CVMdataQly!R95*(OFFSET(CPdataAnn!R$9,$A91,0)/OFFSET(CVMdataAnn!R$9,$A91,0))),"",CVMdataQly!R95*(OFFSET(CPdataAnn!R$9,$A91,0)/OFFSET(CVMdataAnn!R$9,$A91,0)))</f>
        <v>16932.803753060114</v>
      </c>
      <c r="S95" s="6">
        <f ca="1">IF(ISERROR(CVMdataQly!S95*(OFFSET(CPdataAnn!S$9,$A91,0)/OFFSET(CVMdataAnn!S$9,$A91,0))),"",CVMdataQly!S95*(OFFSET(CPdataAnn!S$9,$A91,0)/OFFSET(CVMdataAnn!S$9,$A91,0)))</f>
        <v>14880.096251302039</v>
      </c>
      <c r="T95" s="6">
        <f ca="1">IF(ISERROR(CVMdataQly!T95*(OFFSET(CPdataAnn!T$9,$A91,0)/OFFSET(CVMdataAnn!T$9,$A91,0))),"",CVMdataQly!T95*(OFFSET(CPdataAnn!T$9,$A91,0)/OFFSET(CVMdataAnn!T$9,$A91,0)))</f>
        <v>2513.8775566995969</v>
      </c>
      <c r="U95" s="6">
        <f ca="1">IF(ISERROR(CVMdataQly!U95*(OFFSET(CPdataAnn!U$9,$A91,0)/OFFSET(CVMdataAnn!U$9,$A91,0))),"",CVMdataQly!U95*(OFFSET(CPdataAnn!U$9,$A91,0)/OFFSET(CVMdataAnn!U$9,$A91,0)))</f>
        <v>3321.6520322509391</v>
      </c>
      <c r="V95" s="6">
        <f ca="1">IF(ISERROR(CVMdataQly!V95*(OFFSET(CPdataAnn!V$9,$A91,0)/OFFSET(CVMdataAnn!V$9,$A91,0))),"",CVMdataQly!V95*(OFFSET(CPdataAnn!V$9,$A91,0)/OFFSET(CVMdataAnn!V$9,$A91,0)))</f>
        <v>647.36374454581517</v>
      </c>
      <c r="W95" s="6">
        <f ca="1">IF(ISERROR(CVMdataQly!W95*(OFFSET(CPdataAnn!W$9,$A91,0)/OFFSET(CVMdataAnn!W$9,$A91,0))),"",CVMdataQly!W95*(OFFSET(CPdataAnn!W$9,$A91,0)/OFFSET(CVMdataAnn!W$9,$A91,0)))</f>
        <v>2079.5673076923076</v>
      </c>
      <c r="X95" s="6">
        <f ca="1">IF(ISERROR(CVMdataQly!X95*(OFFSET(CPdataAnn!X$9,$A91,0)/OFFSET(CVMdataAnn!X$9,$A91,0))),"",CVMdataQly!X95*(OFFSET(CPdataAnn!X$9,$A91,0)/OFFSET(CVMdataAnn!X$9,$A91,0)))</f>
        <v>401.51174766655936</v>
      </c>
      <c r="Y95" s="6">
        <f ca="1">IF(ISERROR(CVMdataQly!Y95*(OFFSET(CPdataAnn!Y$9,$A91,0)/OFFSET(CVMdataAnn!Y$9,$A91,0))),"",CVMdataQly!Y95*(OFFSET(CPdataAnn!Y$9,$A91,0)/OFFSET(CVMdataAnn!Y$9,$A91,0)))</f>
        <v>1561.8802761118027</v>
      </c>
      <c r="Z95" s="6">
        <f ca="1">IF(ISERROR(CVMdataQly!Z95*(OFFSET(CPdataAnn!Z$9,$A91,0)/OFFSET(CVMdataAnn!Z$9,$A91,0))),"",CVMdataQly!Z95*(OFFSET(CPdataAnn!Z$9,$A91,0)/OFFSET(CVMdataAnn!Z$9,$A91,0)))</f>
        <v>2293.6315164117032</v>
      </c>
      <c r="AA95" s="6">
        <f ca="1">IF(ISERROR(CVMdataQly!AA95*(OFFSET(CPdataAnn!AA$9,$A91,0)/OFFSET(CVMdataAnn!AA$9,$A91,0))),"",CVMdataQly!AA95*(OFFSET(CPdataAnn!AA$9,$A91,0)/OFFSET(CVMdataAnn!AA$9,$A91,0)))</f>
        <v>1643.1034684904739</v>
      </c>
      <c r="AB95" s="6">
        <f ca="1">IF(ISERROR(CVMdataQly!AB95*(OFFSET(CPdataAnn!AB$9,$A91,0)/OFFSET(CVMdataAnn!AB$9,$A91,0))),"",CVMdataQly!AB95*(OFFSET(CPdataAnn!AB$9,$A91,0)/OFFSET(CVMdataAnn!AB$9,$A91,0)))</f>
        <v>418.3953964194373</v>
      </c>
      <c r="AC95" s="6">
        <f ca="1">IF(ISERROR(CVMdataQly!AC95*(OFFSET(CPdataAnn!AC$9,$A91,0)/OFFSET(CVMdataAnn!AC$9,$A91,0))),"",CVMdataQly!AC95*(OFFSET(CPdataAnn!AC$9,$A91,0)/OFFSET(CVMdataAnn!AC$9,$A91,0)))</f>
        <v>2053.0012241899944</v>
      </c>
      <c r="AD95" s="6">
        <f ca="1">IF(ISERROR(CVMdataQly!AD95*(OFFSET(CPdataAnn!AD$9,$A91,0)/OFFSET(CVMdataAnn!AD$9,$A91,0))),"",CVMdataQly!AD95*(OFFSET(CPdataAnn!AD$9,$A91,0)/OFFSET(CVMdataAnn!AD$9,$A91,0)))</f>
        <v>437.42238805970146</v>
      </c>
      <c r="AE95" s="6">
        <f ca="1">IF(ISERROR(CVMdataQly!AE95*(OFFSET(CPdataAnn!AE$9,$A91,0)/OFFSET(CVMdataAnn!AE$9,$A91,0))),"",CVMdataQly!AE95*(OFFSET(CPdataAnn!AE$9,$A91,0)/OFFSET(CVMdataAnn!AE$9,$A91,0)))</f>
        <v>1614.5432047844918</v>
      </c>
      <c r="AF95" s="6">
        <f ca="1">IF(ISERROR(CVMdataQly!AF95*(OFFSET(CPdataAnn!AF$9,$A91,0)/OFFSET(CVMdataAnn!AF$9,$A91,0))),"",CVMdataQly!AF95*(OFFSET(CPdataAnn!AF$9,$A91,0)/OFFSET(CVMdataAnn!AF$9,$A91,0)))</f>
        <v>8209.2313656479764</v>
      </c>
      <c r="AG95" s="6">
        <f ca="1">IF(ISERROR(CVMdataQly!AG95*(OFFSET(CPdataAnn!AG$9,$A91,0)/OFFSET(CVMdataAnn!AG$9,$A91,0))),"",CVMdataQly!AG95*(OFFSET(CPdataAnn!AG$9,$A91,0)/OFFSET(CVMdataAnn!AG$9,$A91,0)))</f>
        <v>3193.2621082621081</v>
      </c>
      <c r="AH95" s="6">
        <f ca="1">IF(ISERROR(CVMdataQly!AH95*(OFFSET(CPdataAnn!AH$9,$A91,0)/OFFSET(CVMdataAnn!AH$9,$A91,0))),"",CVMdataQly!AH95*(OFFSET(CPdataAnn!AH$9,$A91,0)/OFFSET(CVMdataAnn!AH$9,$A91,0)))</f>
        <v>804.81196581196571</v>
      </c>
      <c r="AI95" s="6">
        <f ca="1">IF(ISERROR(CVMdataQly!AI95*(OFFSET(CPdataAnn!AI$9,$A91,0)/OFFSET(CVMdataAnn!AI$9,$A91,0))),"",CVMdataQly!AI95*(OFFSET(CPdataAnn!AI$9,$A91,0)/OFFSET(CVMdataAnn!AI$9,$A91,0)))</f>
        <v>1454.4910836762688</v>
      </c>
      <c r="AJ95" s="6">
        <f ca="1">IF(ISERROR(CVMdataQly!AJ95*(OFFSET(CPdataAnn!AJ$9,$A91,0)/OFFSET(CVMdataAnn!AJ$9,$A91,0))),"",CVMdataQly!AJ95*(OFFSET(CPdataAnn!AJ$9,$A91,0)/OFFSET(CVMdataAnn!AJ$9,$A91,0)))</f>
        <v>932.92414578587704</v>
      </c>
      <c r="AK95" s="6">
        <f ca="1">IF(ISERROR(CVMdataQly!AK95*(OFFSET(CPdataAnn!AK$9,$A91,0)/OFFSET(CVMdataAnn!AK$9,$A91,0))),"",CVMdataQly!AK95*(OFFSET(CPdataAnn!AK$9,$A91,0)/OFFSET(CVMdataAnn!AK$9,$A91,0)))</f>
        <v>3658.8836933167477</v>
      </c>
      <c r="AL95" s="6">
        <f ca="1">IF(ISERROR(CVMdataQly!AL95*(OFFSET(CPdataAnn!AL$9,$A91,0)/OFFSET(CVMdataAnn!AL$9,$A91,0))),"",CVMdataQly!AL95*(OFFSET(CPdataAnn!AL$9,$A91,0)/OFFSET(CVMdataAnn!AL$9,$A91,0)))</f>
        <v>1356.351990540008</v>
      </c>
      <c r="AM95" s="6">
        <f ca="1">IF(ISERROR(CVMdataQly!AM95*(OFFSET(CPdataAnn!AM$9,$A91,0)/OFFSET(CVMdataAnn!AM$9,$A91,0))),"",CVMdataQly!AM95*(OFFSET(CPdataAnn!AM$9,$A91,0)/OFFSET(CVMdataAnn!AM$9,$A91,0)))</f>
        <v>11592.341502296676</v>
      </c>
      <c r="AN95" s="6">
        <f ca="1">IF(ISERROR(CVMdataQly!AN95*(OFFSET(CPdataAnn!AN$9,$A91,0)/OFFSET(CVMdataAnn!AN$9,$A91,0))),"",CVMdataQly!AN95*(OFFSET(CPdataAnn!AN$9,$A91,0)/OFFSET(CVMdataAnn!AN$9,$A91,0)))</f>
        <v>9903.3911189942737</v>
      </c>
      <c r="AO95" s="6">
        <f ca="1">IF(ISERROR(CVMdataQly!AO95*(OFFSET(CPdataAnn!AO$9,$A91,0)/OFFSET(CVMdataAnn!AO$9,$A91,0))),"",CVMdataQly!AO95*(OFFSET(CPdataAnn!AO$9,$A91,0)/OFFSET(CVMdataAnn!AO$9,$A91,0)))</f>
        <v>203.56410256410257</v>
      </c>
      <c r="AP95" s="6">
        <f ca="1">IF(ISERROR(CVMdataQly!AP95*(OFFSET(CPdataAnn!AP$9,$A91,0)/OFFSET(CVMdataAnn!AP$9,$A91,0))),"",CVMdataQly!AP95*(OFFSET(CPdataAnn!AP$9,$A91,0)/OFFSET(CVMdataAnn!AP$9,$A91,0)))</f>
        <v>9036.0041814760607</v>
      </c>
      <c r="AQ95" s="6">
        <f ca="1">IF(ISERROR(CVMdataQly!AQ95*(OFFSET(CPdataAnn!AQ$9,$A91,0)/OFFSET(CVMdataAnn!AQ$9,$A91,0))),"",CVMdataQly!AQ95*(OFFSET(CPdataAnn!AQ$9,$A91,0)/OFFSET(CVMdataAnn!AQ$9,$A91,0)))</f>
        <v>457.04510108864696</v>
      </c>
      <c r="AR95" s="6">
        <f ca="1">IF(ISERROR(CVMdataQly!AR95*(OFFSET(CPdataAnn!AR$9,$A91,0)/OFFSET(CVMdataAnn!AR$9,$A91,0))),"",CVMdataQly!AR95*(OFFSET(CPdataAnn!AR$9,$A91,0)/OFFSET(CVMdataAnn!AR$9,$A91,0)))</f>
        <v>207.72529313232832</v>
      </c>
      <c r="AS95" s="6">
        <f ca="1">IF(ISERROR(CVMdataQly!AS95*(OFFSET(CPdataAnn!AS$9,$A91,0)/OFFSET(CVMdataAnn!AS$9,$A91,0))),"",CVMdataQly!AS95*(OFFSET(CPdataAnn!AS$9,$A91,0)/OFFSET(CVMdataAnn!AS$9,$A91,0)))</f>
        <v>1688.2519332519332</v>
      </c>
      <c r="AT95" s="6">
        <f ca="1">IF(ISERROR(CVMdataQly!AT95*(OFFSET(CPdataAnn!AT$9,$A91,0)/OFFSET(CVMdataAnn!AT$9,$A91,0))),"",CVMdataQly!AT95*(OFFSET(CPdataAnn!AT$9,$A91,0)/OFFSET(CVMdataAnn!AT$9,$A91,0)))</f>
        <v>1668.6968139773894</v>
      </c>
      <c r="AU95" s="6">
        <f ca="1">IF(ISERROR(CVMdataQly!AU95*(OFFSET(CPdataAnn!AU$9,$A91,0)/OFFSET(CVMdataAnn!AU$9,$A91,0))),"",CVMdataQly!AU95*(OFFSET(CPdataAnn!AU$9,$A91,0)/OFFSET(CVMdataAnn!AU$9,$A91,0)))</f>
        <v>19.2</v>
      </c>
      <c r="AV95" s="6">
        <f ca="1">IF(ISERROR(CVMdataQly!AV95*(OFFSET(CPdataAnn!AV$9,$A91,0)/OFFSET(CVMdataAnn!AV$9,$A91,0))),"",CVMdataQly!AV95*(OFFSET(CPdataAnn!AV$9,$A91,0)/OFFSET(CVMdataAnn!AV$9,$A91,0)))</f>
        <v>55127.847799903233</v>
      </c>
      <c r="AW95" s="6">
        <f ca="1">IF(ISERROR(CVMdataQly!AW95*(OFFSET(CPdataAnn!AW$9,$A91,0)/OFFSET(CVMdataAnn!AW$9,$A91,0))),"",CVMdataQly!AW95*(OFFSET(CPdataAnn!AW$9,$A91,0)/OFFSET(CVMdataAnn!AW$9,$A91,0)))</f>
        <v>9881.8662524131269</v>
      </c>
      <c r="AX95" s="6">
        <f ca="1">IF(ISERROR(CVMdataQly!AX95*(OFFSET(CPdataAnn!AX$9,$A91,0)/OFFSET(CVMdataAnn!AX$9,$A91,0))),"",CVMdataQly!AX95*(OFFSET(CPdataAnn!AX$9,$A91,0)/OFFSET(CVMdataAnn!AX$9,$A91,0)))</f>
        <v>9854.3989110707807</v>
      </c>
      <c r="AY95" s="6">
        <f ca="1">IF(ISERROR(CVMdataQly!AY95*(OFFSET(CPdataAnn!AY$9,$A91,0)/OFFSET(CVMdataAnn!AY$9,$A91,0))),"",CVMdataQly!AY95*(OFFSET(CPdataAnn!AY$9,$A91,0)/OFFSET(CVMdataAnn!AY$9,$A91,0)))</f>
        <v>27.39130434782609</v>
      </c>
      <c r="AZ95" s="6">
        <f ca="1">IF(ISERROR(CVMdataQly!AZ95*(OFFSET(CPdataAnn!AZ$9,$A91,0)/OFFSET(CVMdataAnn!AZ$9,$A91,0))),"",CVMdataQly!AZ95*(OFFSET(CPdataAnn!AZ$9,$A91,0)/OFFSET(CVMdataAnn!AZ$9,$A91,0)))</f>
        <v>38165.854104228209</v>
      </c>
      <c r="BA95" s="6">
        <f ca="1">IF(ISERROR(CVMdataQly!BA95*(OFFSET(CPdataAnn!BA$9,$A91,0)/OFFSET(CVMdataAnn!BA$9,$A91,0))),"",CVMdataQly!BA95*(OFFSET(CPdataAnn!BA$9,$A91,0)/OFFSET(CVMdataAnn!BA$9,$A91,0)))</f>
        <v>36794.642441811564</v>
      </c>
      <c r="BB95" s="6">
        <f ca="1">IF(ISERROR(CVMdataQly!BB95*(OFFSET(CPdataAnn!BB$9,$A91,0)/OFFSET(CVMdataAnn!BB$9,$A91,0))),"",CVMdataQly!BB95*(OFFSET(CPdataAnn!BB$9,$A91,0)/OFFSET(CVMdataAnn!BB$9,$A91,0)))</f>
        <v>1371.2407069715248</v>
      </c>
      <c r="BC95" s="6">
        <f ca="1">IF(ISERROR(CVMdataQly!BC95*(OFFSET(CPdataAnn!BC$9,$A91,0)/OFFSET(CVMdataAnn!BC$9,$A91,0))),"",CVMdataQly!BC95*(OFFSET(CPdataAnn!BC$9,$A91,0)/OFFSET(CVMdataAnn!BC$9,$A91,0)))</f>
        <v>644.41176470588232</v>
      </c>
      <c r="BD95" s="6">
        <f ca="1">IF(ISERROR(CVMdataQly!BD95*(OFFSET(CPdataAnn!BD$9,$A91,0)/OFFSET(CVMdataAnn!BD$9,$A91,0))),"",CVMdataQly!BD95*(OFFSET(CPdataAnn!BD$9,$A91,0)/OFFSET(CVMdataAnn!BD$9,$A91,0)))</f>
        <v>260.28017883755592</v>
      </c>
      <c r="BE95" s="6">
        <f ca="1">IF(ISERROR(CVMdataQly!BE95*(OFFSET(CPdataAnn!BE$9,$A91,0)/OFFSET(CVMdataAnn!BE$9,$A91,0))),"",CVMdataQly!BE95*(OFFSET(CPdataAnn!BE$9,$A91,0)/OFFSET(CVMdataAnn!BE$9,$A91,0)))</f>
        <v>384.81484605651627</v>
      </c>
      <c r="BF95" s="6">
        <f ca="1">IF(ISERROR(CVMdataQly!BF95*(OFFSET(CPdataAnn!BF$9,$A91,0)/OFFSET(CVMdataAnn!BF$9,$A91,0))),"",CVMdataQly!BF95*(OFFSET(CPdataAnn!BF$9,$A91,0)/OFFSET(CVMdataAnn!BF$9,$A91,0)))</f>
        <v>1602.672790327116</v>
      </c>
      <c r="BG95" s="6">
        <f ca="1">IF(ISERROR(CVMdataQly!BG95*(OFFSET(CPdataAnn!BG$9,$A91,0)/OFFSET(CVMdataAnn!BG$9,$A91,0))),"",CVMdataQly!BG95*(OFFSET(CPdataAnn!BG$9,$A91,0)/OFFSET(CVMdataAnn!BG$9,$A91,0)))</f>
        <v>802.04350293171933</v>
      </c>
      <c r="BH95" s="6">
        <f ca="1">IF(ISERROR(CVMdataQly!BH95*(OFFSET(CPdataAnn!BH$9,$A91,0)/OFFSET(CVMdataAnn!BH$9,$A91,0))),"",CVMdataQly!BH95*(OFFSET(CPdataAnn!BH$9,$A91,0)/OFFSET(CVMdataAnn!BH$9,$A91,0)))</f>
        <v>31.200000000000003</v>
      </c>
      <c r="BI95" s="6">
        <f ca="1">IF(ISERROR(CVMdataQly!BI95*(OFFSET(CPdataAnn!BI$9,$A91,0)/OFFSET(CVMdataAnn!BI$9,$A91,0))),"",CVMdataQly!BI95*(OFFSET(CPdataAnn!BI$9,$A91,0)/OFFSET(CVMdataAnn!BI$9,$A91,0)))</f>
        <v>770.51539491298536</v>
      </c>
      <c r="BJ95" s="6" t="str">
        <f ca="1">IF(ISERROR(CVMdataQly!BJ95*(OFFSET(CPdataAnn!BJ$9,$A91,0)/OFFSET(CVMdataAnn!BJ$9,$A91,0))),"",CVMdataQly!BJ95*(OFFSET(CPdataAnn!BJ$9,$A91,0)/OFFSET(CVMdataAnn!BJ$9,$A91,0)))</f>
        <v/>
      </c>
      <c r="BK95" s="6">
        <f ca="1">IF(ISERROR(CVMdataQly!BK95*(OFFSET(CPdataAnn!BK$9,$A91,0)/OFFSET(CVMdataAnn!BK$9,$A91,0))),"",CVMdataQly!BK95*(OFFSET(CPdataAnn!BK$9,$A91,0)/OFFSET(CVMdataAnn!BK$9,$A91,0)))</f>
        <v>4824.1689242291159</v>
      </c>
      <c r="BL95" s="6">
        <f ca="1">IF(ISERROR(CVMdataQly!BL95*(OFFSET(CPdataAnn!BL$9,$A91,0)/OFFSET(CVMdataAnn!BL$9,$A91,0))),"",CVMdataQly!BL95*(OFFSET(CPdataAnn!BL$9,$A91,0)/OFFSET(CVMdataAnn!BL$9,$A91,0)))</f>
        <v>2616.0630615139921</v>
      </c>
      <c r="BM95" s="6">
        <f ca="1">IF(ISERROR(CVMdataQly!BM95*(OFFSET(CPdataAnn!BM$9,$A91,0)/OFFSET(CVMdataAnn!BM$9,$A91,0))),"",CVMdataQly!BM95*(OFFSET(CPdataAnn!BM$9,$A91,0)/OFFSET(CVMdataAnn!BM$9,$A91,0)))</f>
        <v>1860.8284921671018</v>
      </c>
      <c r="BN95" s="6">
        <f ca="1">IF(ISERROR(CVMdataQly!BN95*(OFFSET(CPdataAnn!BN$9,$A91,0)/OFFSET(CVMdataAnn!BN$9,$A91,0))),"",CVMdataQly!BN95*(OFFSET(CPdataAnn!BN$9,$A91,0)/OFFSET(CVMdataAnn!BN$9,$A91,0)))</f>
        <v>278.62737920937042</v>
      </c>
      <c r="BO95" s="6">
        <f ca="1">IF(ISERROR(CVMdataQly!BO95*(OFFSET(CPdataAnn!BO$9,$A91,0)/OFFSET(CVMdataAnn!BO$9,$A91,0))),"",CVMdataQly!BO95*(OFFSET(CPdataAnn!BO$9,$A91,0)/OFFSET(CVMdataAnn!BO$9,$A91,0)))</f>
        <v>67.742424242424249</v>
      </c>
      <c r="BP95" s="6" t="str">
        <f ca="1">IF(ISERROR(CVMdataQly!BP95*(OFFSET(CPdataAnn!BP$9,$A91,0)/OFFSET(CVMdataAnn!BP$9,$A91,0))),"",CVMdataQly!BP95*(OFFSET(CPdataAnn!BP$9,$A91,0)/OFFSET(CVMdataAnn!BP$9,$A91,0)))</f>
        <v/>
      </c>
      <c r="BQ95" s="6">
        <f ca="1">IF(ISERROR(CVMdataQly!BQ95*(OFFSET(CPdataAnn!BQ$9,$A91,0)/OFFSET(CVMdataAnn!BQ$9,$A91,0))),"",CVMdataQly!BQ95*(OFFSET(CPdataAnn!BQ$9,$A91,0)/OFFSET(CVMdataAnn!BQ$9,$A91,0)))</f>
        <v>10833.061275694161</v>
      </c>
      <c r="BR95" s="6">
        <f ca="1">IF(ISERROR(CVMdataQly!BR95*(OFFSET(CPdataAnn!BR$9,$A91,0)/OFFSET(CVMdataAnn!BR$9,$A91,0))),"",CVMdataQly!BR95*(OFFSET(CPdataAnn!BR$9,$A91,0)/OFFSET(CVMdataAnn!BR$9,$A91,0)))</f>
        <v>3655.86531099289</v>
      </c>
      <c r="BS95" s="6">
        <f ca="1">IF(ISERROR(CVMdataQly!BS95*(OFFSET(CPdataAnn!BS$9,$A91,0)/OFFSET(CVMdataAnn!BS$9,$A91,0))),"",CVMdataQly!BS95*(OFFSET(CPdataAnn!BS$9,$A91,0)/OFFSET(CVMdataAnn!BS$9,$A91,0)))</f>
        <v>2749.5422862453534</v>
      </c>
      <c r="BT95" s="6">
        <f ca="1">IF(ISERROR(CVMdataQly!BT95*(OFFSET(CPdataAnn!BT$9,$A91,0)/OFFSET(CVMdataAnn!BT$9,$A91,0))),"",CVMdataQly!BT95*(OFFSET(CPdataAnn!BT$9,$A91,0)/OFFSET(CVMdataAnn!BT$9,$A91,0)))</f>
        <v>892.93890675241153</v>
      </c>
      <c r="BU95" s="6">
        <f ca="1">IF(ISERROR(CVMdataQly!BU95*(OFFSET(CPdataAnn!BU$9,$A91,0)/OFFSET(CVMdataAnn!BU$9,$A91,0))),"",CVMdataQly!BU95*(OFFSET(CPdataAnn!BU$9,$A91,0)/OFFSET(CVMdataAnn!BU$9,$A91,0)))</f>
        <v>12.619718309859154</v>
      </c>
      <c r="BV95" s="6">
        <f ca="1">IF(ISERROR(CVMdataQly!BV95*(OFFSET(CPdataAnn!BV$9,$A91,0)/OFFSET(CVMdataAnn!BV$9,$A91,0))),"",CVMdataQly!BV95*(OFFSET(CPdataAnn!BV$9,$A91,0)/OFFSET(CVMdataAnn!BV$9,$A91,0)))</f>
        <v>1203.2465236860712</v>
      </c>
      <c r="BW95" s="6">
        <f ca="1">IF(ISERROR(CVMdataQly!BW95*(OFFSET(CPdataAnn!BW$9,$A91,0)/OFFSET(CVMdataAnn!BW$9,$A91,0))),"",CVMdataQly!BW95*(OFFSET(CPdataAnn!BW$9,$A91,0)/OFFSET(CVMdataAnn!BW$9,$A91,0)))</f>
        <v>1810.5644355644354</v>
      </c>
      <c r="BX95" s="6">
        <f ca="1">IF(ISERROR(CVMdataQly!BX95*(OFFSET(CPdataAnn!BX$9,$A91,0)/OFFSET(CVMdataAnn!BX$9,$A91,0))),"",CVMdataQly!BX95*(OFFSET(CPdataAnn!BX$9,$A91,0)/OFFSET(CVMdataAnn!BX$9,$A91,0)))</f>
        <v>1441.2950325345184</v>
      </c>
      <c r="BY95" s="6">
        <f ca="1">IF(ISERROR(CVMdataQly!BY95*(OFFSET(CPdataAnn!BY$9,$A91,0)/OFFSET(CVMdataAnn!BY$9,$A91,0))),"",CVMdataQly!BY95*(OFFSET(CPdataAnn!BY$9,$A91,0)/OFFSET(CVMdataAnn!BY$9,$A91,0)))</f>
        <v>245.44751381215468</v>
      </c>
      <c r="BZ95" s="6">
        <f ca="1">IF(ISERROR(CVMdataQly!BZ95*(OFFSET(CPdataAnn!BZ$9,$A91,0)/OFFSET(CVMdataAnn!BZ$9,$A91,0))),"",CVMdataQly!BZ95*(OFFSET(CPdataAnn!BZ$9,$A91,0)/OFFSET(CVMdataAnn!BZ$9,$A91,0)))</f>
        <v>125.38362760834671</v>
      </c>
      <c r="CA95" s="6">
        <f ca="1">IF(ISERROR(CVMdataQly!CA95*(OFFSET(CPdataAnn!CA$9,$A91,0)/OFFSET(CVMdataAnn!CA$9,$A91,0))),"",CVMdataQly!CA95*(OFFSET(CPdataAnn!CA$9,$A91,0)/OFFSET(CVMdataAnn!CA$9,$A91,0)))</f>
        <v>1396.0806066563684</v>
      </c>
      <c r="CB95" s="6">
        <f ca="1">IF(ISERROR(CVMdataQly!CB95*(OFFSET(CPdataAnn!CB$9,$A91,0)/OFFSET(CVMdataAnn!CB$9,$A91,0))),"",CVMdataQly!CB95*(OFFSET(CPdataAnn!CB$9,$A91,0)/OFFSET(CVMdataAnn!CB$9,$A91,0)))</f>
        <v>1098.5258910558171</v>
      </c>
      <c r="CC95" s="6">
        <f ca="1">IF(ISERROR(CVMdataQly!CC95*(OFFSET(CPdataAnn!CC$9,$A91,0)/OFFSET(CVMdataAnn!CC$9,$A91,0))),"",CVMdataQly!CC95*(OFFSET(CPdataAnn!CC$9,$A91,0)/OFFSET(CVMdataAnn!CC$9,$A91,0)))</f>
        <v>94.886535552193635</v>
      </c>
      <c r="CD95" s="6">
        <f ca="1">IF(ISERROR(CVMdataQly!CD95*(OFFSET(CPdataAnn!CD$9,$A91,0)/OFFSET(CVMdataAnn!CD$9,$A91,0))),"",CVMdataQly!CD95*(OFFSET(CPdataAnn!CD$9,$A91,0)/OFFSET(CVMdataAnn!CD$9,$A91,0)))</f>
        <v>1003.6048918156162</v>
      </c>
      <c r="CE95" s="6">
        <f ca="1">IF(ISERROR(CVMdataQly!CE95*(OFFSET(CPdataAnn!CE$9,$A91,0)/OFFSET(CVMdataAnn!CE$9,$A91,0))),"",CVMdataQly!CE95*(OFFSET(CPdataAnn!CE$9,$A91,0)/OFFSET(CVMdataAnn!CE$9,$A91,0)))</f>
        <v>1668.6919060052219</v>
      </c>
      <c r="CF95" s="6">
        <f ca="1">IF(ISERROR(CVMdataQly!CF95*(OFFSET(CPdataAnn!CF$9,$A91,0)/OFFSET(CVMdataAnn!CF$9,$A91,0))),"",CVMdataQly!CF95*(OFFSET(CPdataAnn!CF$9,$A91,0)/OFFSET(CVMdataAnn!CF$9,$A91,0)))</f>
        <v>716.22420687816577</v>
      </c>
      <c r="CG95" s="6">
        <f ca="1">IF(ISERROR(CVMdataQly!CG95*(OFFSET(CPdataAnn!CG$9,$A91,0)/OFFSET(CVMdataAnn!CG$9,$A91,0))),"",CVMdataQly!CG95*(OFFSET(CPdataAnn!CG$9,$A91,0)/OFFSET(CVMdataAnn!CG$9,$A91,0)))</f>
        <v>952.88488938882642</v>
      </c>
      <c r="CH95" s="6">
        <f ca="1">IF(ISERROR(CVMdataQly!CH95*(OFFSET(CPdataAnn!CH$9,$A91,0)/OFFSET(CVMdataAnn!CH$9,$A91,0))),"",CVMdataQly!CH95*(OFFSET(CPdataAnn!CH$9,$A91,0)/OFFSET(CVMdataAnn!CH$9,$A91,0)))</f>
        <v>2686.2631100333433</v>
      </c>
      <c r="CI95" s="6">
        <f ca="1">IF(ISERROR(CVMdataQly!CI95*(OFFSET(CPdataAnn!CI$9,$A91,0)/OFFSET(CVMdataAnn!CI$9,$A91,0))),"",CVMdataQly!CI95*(OFFSET(CPdataAnn!CI$9,$A91,0)/OFFSET(CVMdataAnn!CI$9,$A91,0)))</f>
        <v>1359.2789855072465</v>
      </c>
      <c r="CJ95" s="6">
        <f ca="1">IF(ISERROR(CVMdataQly!CJ95*(OFFSET(CPdataAnn!CJ$9,$A91,0)/OFFSET(CVMdataAnn!CJ$9,$A91,0))),"",CVMdataQly!CJ95*(OFFSET(CPdataAnn!CJ$9,$A91,0)/OFFSET(CVMdataAnn!CJ$9,$A91,0)))</f>
        <v>497.52014010507878</v>
      </c>
      <c r="CK95" s="6">
        <f ca="1">IF(ISERROR(CVMdataQly!CK95*(OFFSET(CPdataAnn!CK$9,$A91,0)/OFFSET(CVMdataAnn!CK$9,$A91,0))),"",CVMdataQly!CK95*(OFFSET(CPdataAnn!CK$9,$A91,0)/OFFSET(CVMdataAnn!CK$9,$A91,0)))</f>
        <v>127.13953488372094</v>
      </c>
      <c r="CL95" s="6">
        <f ca="1">IF(ISERROR(CVMdataQly!CL95*(OFFSET(CPdataAnn!CL$9,$A91,0)/OFFSET(CVMdataAnn!CL$9,$A91,0))),"",CVMdataQly!CL95*(OFFSET(CPdataAnn!CL$9,$A91,0)/OFFSET(CVMdataAnn!CL$9,$A91,0)))</f>
        <v>732.57057281916889</v>
      </c>
      <c r="CM95" s="6">
        <f ca="1">IF(ISERROR(CVMdataQly!CM95*(OFFSET(CPdataAnn!CM$9,$A91,0)/OFFSET(CVMdataAnn!CM$9,$A91,0))),"",CVMdataQly!CM95*(OFFSET(CPdataAnn!CM$9,$A91,0)/OFFSET(CVMdataAnn!CM$9,$A91,0)))</f>
        <v>704.86374253828183</v>
      </c>
      <c r="CN95" s="6">
        <f ca="1">IF(ISERROR(CVMdataQly!CN95*(OFFSET(CPdataAnn!CN$9,$A91,0)/OFFSET(CVMdataAnn!CN$9,$A91,0))),"",CVMdataQly!CN95*(OFFSET(CPdataAnn!CN$9,$A91,0)/OFFSET(CVMdataAnn!CN$9,$A91,0)))</f>
        <v>286.0463768115942</v>
      </c>
      <c r="CO95" s="6">
        <f ca="1">IF(ISERROR(CVMdataQly!CO95*(OFFSET(CPdataAnn!CO$9,$A91,0)/OFFSET(CVMdataAnn!CO$9,$A91,0))),"",CVMdataQly!CO95*(OFFSET(CPdataAnn!CO$9,$A91,0)/OFFSET(CVMdataAnn!CO$9,$A91,0)))</f>
        <v>285.6506922257721</v>
      </c>
      <c r="CP95" s="6">
        <f ca="1">IF(ISERROR(CVMdataQly!CP95*(OFFSET(CPdataAnn!CP$9,$A91,0)/OFFSET(CVMdataAnn!CP$9,$A91,0))),"",CVMdataQly!CP95*(OFFSET(CPdataAnn!CP$9,$A91,0)/OFFSET(CVMdataAnn!CP$9,$A91,0)))</f>
        <v>133.38827258320126</v>
      </c>
      <c r="CQ95" s="6">
        <f ca="1">IF(ISERROR(CVMdataQly!CQ95*(OFFSET(CPdataAnn!CQ$9,$A91,0)/OFFSET(CVMdataAnn!CQ$9,$A91,0))),"",CVMdataQly!CQ95*(OFFSET(CPdataAnn!CQ$9,$A91,0)/OFFSET(CVMdataAnn!CQ$9,$A91,0)))</f>
        <v>621.87709991158272</v>
      </c>
      <c r="CR95" s="6">
        <f ca="1">IF(ISERROR(CVMdataQly!CR95*(OFFSET(CPdataAnn!CR$9,$A91,0)/OFFSET(CVMdataAnn!CR$9,$A91,0))),"",CVMdataQly!CR95*(OFFSET(CPdataAnn!CR$9,$A91,0)/OFFSET(CVMdataAnn!CR$9,$A91,0)))</f>
        <v>30016.549694817586</v>
      </c>
      <c r="CS95" s="6">
        <f ca="1">IF(ISERROR(CVMdataQly!CS95*(OFFSET(CPdataAnn!CS$9,$A91,0)/OFFSET(CVMdataAnn!CS$9,$A91,0))),"",CVMdataQly!CS95*(OFFSET(CPdataAnn!CS$9,$A91,0)/OFFSET(CVMdataAnn!CS$9,$A91,0)))</f>
        <v>10218.845914313326</v>
      </c>
      <c r="CT95" s="6">
        <f ca="1">IF(ISERROR(CVMdataQly!CT95*(OFFSET(CPdataAnn!CT$9,$A91,0)/OFFSET(CVMdataAnn!CT$9,$A91,0))),"",CVMdataQly!CT95*(OFFSET(CPdataAnn!CT$9,$A91,0)/OFFSET(CVMdataAnn!CT$9,$A91,0)))</f>
        <v>9924.5381566572614</v>
      </c>
      <c r="CU95" s="6">
        <f ca="1">IF(ISERROR(CVMdataQly!CU95*(OFFSET(CPdataAnn!CU$9,$A91,0)/OFFSET(CVMdataAnn!CU$9,$A91,0))),"",CVMdataQly!CU95*(OFFSET(CPdataAnn!CU$9,$A91,0)/OFFSET(CVMdataAnn!CU$9,$A91,0)))</f>
        <v>170.21435228331779</v>
      </c>
      <c r="CV95" s="6">
        <f ca="1">IF(ISERROR(CVMdataQly!CV95*(OFFSET(CPdataAnn!CV$9,$A91,0)/OFFSET(CVMdataAnn!CV$9,$A91,0))),"",CVMdataQly!CV95*(OFFSET(CPdataAnn!CV$9,$A91,0)/OFFSET(CVMdataAnn!CV$9,$A91,0)))</f>
        <v>123.64530892448514</v>
      </c>
      <c r="CW95" s="6">
        <f ca="1">IF(ISERROR(CVMdataQly!CW95*(OFFSET(CPdataAnn!CW$9,$A91,0)/OFFSET(CVMdataAnn!CW$9,$A91,0))),"",CVMdataQly!CW95*(OFFSET(CPdataAnn!CW$9,$A91,0)/OFFSET(CVMdataAnn!CW$9,$A91,0)))</f>
        <v>11835.386345560843</v>
      </c>
      <c r="CX95" s="6">
        <f ca="1">IF(ISERROR(CVMdataQly!CX95*(OFFSET(CPdataAnn!CX$9,$A91,0)/OFFSET(CVMdataAnn!CX$9,$A91,0))),"",CVMdataQly!CX95*(OFFSET(CPdataAnn!CX$9,$A91,0)/OFFSET(CVMdataAnn!CX$9,$A91,0)))</f>
        <v>975.27472527472526</v>
      </c>
      <c r="CY95" s="6">
        <f ca="1">IF(ISERROR(CVMdataQly!CY95*(OFFSET(CPdataAnn!CY$9,$A91,0)/OFFSET(CVMdataAnn!CY$9,$A91,0))),"",CVMdataQly!CY95*(OFFSET(CPdataAnn!CY$9,$A91,0)/OFFSET(CVMdataAnn!CY$9,$A91,0)))</f>
        <v>5596.0014093013888</v>
      </c>
      <c r="CZ95" s="6">
        <f ca="1">IF(ISERROR(CVMdataQly!CZ95*(OFFSET(CPdataAnn!CZ$9,$A91,0)/OFFSET(CVMdataAnn!CZ$9,$A91,0))),"",CVMdataQly!CZ95*(OFFSET(CPdataAnn!CZ$9,$A91,0)/OFFSET(CVMdataAnn!CZ$9,$A91,0)))</f>
        <v>4087.4856961975233</v>
      </c>
      <c r="DA95" s="6">
        <f ca="1">IF(ISERROR(CVMdataQly!DA95*(OFFSET(CPdataAnn!DA$9,$A91,0)/OFFSET(CVMdataAnn!DA$9,$A91,0))),"",CVMdataQly!DA95*(OFFSET(CPdataAnn!DA$9,$A91,0)/OFFSET(CVMdataAnn!DA$9,$A91,0)))</f>
        <v>1175.9132860040568</v>
      </c>
      <c r="DB95" s="6">
        <f ca="1">IF(ISERROR(CVMdataQly!DB95*(OFFSET(CPdataAnn!DB$9,$A91,0)/OFFSET(CVMdataAnn!DB$9,$A91,0))),"",CVMdataQly!DB95*(OFFSET(CPdataAnn!DB$9,$A91,0)/OFFSET(CVMdataAnn!DB$9,$A91,0)))</f>
        <v>7963.2132798822722</v>
      </c>
      <c r="DC95" s="6">
        <f ca="1">IF(ISERROR(CVMdataQly!DC95*(OFFSET(CPdataAnn!DC$9,$A91,0)/OFFSET(CVMdataAnn!DC$9,$A91,0))),"",CVMdataQly!DC95*(OFFSET(CPdataAnn!DC$9,$A91,0)/OFFSET(CVMdataAnn!DC$9,$A91,0)))</f>
        <v>1151.7068995633188</v>
      </c>
      <c r="DD95" s="6">
        <f ca="1">IF(ISERROR(CVMdataQly!DD95*(OFFSET(CPdataAnn!DD$9,$A91,0)/OFFSET(CVMdataAnn!DD$9,$A91,0))),"",CVMdataQly!DD95*(OFFSET(CPdataAnn!DD$9,$A91,0)/OFFSET(CVMdataAnn!DD$9,$A91,0)))</f>
        <v>1949.7159919206113</v>
      </c>
      <c r="DE95" s="6">
        <f ca="1">IF(ISERROR(CVMdataQly!DE95*(OFFSET(CPdataAnn!DE$9,$A91,0)/OFFSET(CVMdataAnn!DE$9,$A91,0))),"",CVMdataQly!DE95*(OFFSET(CPdataAnn!DE$9,$A91,0)/OFFSET(CVMdataAnn!DE$9,$A91,0)))</f>
        <v>3512.4234760825479</v>
      </c>
      <c r="DF95" s="6">
        <f ca="1">IF(ISERROR(CVMdataQly!DF95*(OFFSET(CPdataAnn!DF$9,$A91,0)/OFFSET(CVMdataAnn!DF$9,$A91,0))),"",CVMdataQly!DF95*(OFFSET(CPdataAnn!DF$9,$A91,0)/OFFSET(CVMdataAnn!DF$9,$A91,0)))</f>
        <v>952.50846979107848</v>
      </c>
      <c r="DG95" s="6">
        <f ca="1">IF(ISERROR(CVMdataQly!DG95*(OFFSET(CPdataAnn!DG$9,$A91,0)/OFFSET(CVMdataAnn!DG$9,$A91,0))),"",CVMdataQly!DG95*(OFFSET(CPdataAnn!DG$9,$A91,0)/OFFSET(CVMdataAnn!DG$9,$A91,0)))</f>
        <v>397.08457374830851</v>
      </c>
      <c r="DH95" s="6">
        <f ca="1">IF(ISERROR(CVMdataQly!DH95*(OFFSET(CPdataAnn!DH$9,$A91,0)/OFFSET(CVMdataAnn!DH$9,$A91,0))),"",CVMdataQly!DH95*(OFFSET(CPdataAnn!DH$9,$A91,0)/OFFSET(CVMdataAnn!DH$9,$A91,0)))</f>
        <v>4586.9534128483701</v>
      </c>
      <c r="DI95" s="6">
        <f ca="1">IF(ISERROR(CVMdataQly!DI95*(OFFSET(CPdataAnn!DI$9,$A91,0)/OFFSET(CVMdataAnn!DI$9,$A91,0))),"",CVMdataQly!DI95*(OFFSET(CPdataAnn!DI$9,$A91,0)/OFFSET(CVMdataAnn!DI$9,$A91,0)))</f>
        <v>149.98976109215019</v>
      </c>
      <c r="DJ95" s="6">
        <f ca="1">IF(ISERROR(CVMdataQly!DJ95*(OFFSET(CPdataAnn!DJ$9,$A91,0)/OFFSET(CVMdataAnn!DJ$9,$A91,0))),"",CVMdataQly!DJ95*(OFFSET(CPdataAnn!DJ$9,$A91,0)/OFFSET(CVMdataAnn!DJ$9,$A91,0)))</f>
        <v>203.28</v>
      </c>
      <c r="DK95" s="6">
        <f ca="1">IF(ISERROR(CVMdataQly!DK95*(OFFSET(CPdataAnn!DK$9,$A91,0)/OFFSET(CVMdataAnn!DK$9,$A91,0))),"",CVMdataQly!DK95*(OFFSET(CPdataAnn!DK$9,$A91,0)/OFFSET(CVMdataAnn!DK$9,$A91,0)))</f>
        <v>4234.0654931916306</v>
      </c>
      <c r="DL95" s="6">
        <f ca="1">IF(ISERROR(CVMdataQly!DL95*(OFFSET(CPdataAnn!DL$9,$A91,0)/OFFSET(CVMdataAnn!DL$9,$A91,0))),"",CVMdataQly!DL95*(OFFSET(CPdataAnn!DL$9,$A91,0)/OFFSET(CVMdataAnn!DL$9,$A91,0)))</f>
        <v>25576.37818604846</v>
      </c>
      <c r="DM95" s="6">
        <f ca="1">IF(ISERROR(CVMdataQly!DM95*(OFFSET(CPdataAnn!DM$9,$A91,0)/OFFSET(CVMdataAnn!DM$9,$A91,0))),"",CVMdataQly!DM95*(OFFSET(CPdataAnn!DM$9,$A91,0)/OFFSET(CVMdataAnn!DM$9,$A91,0)))</f>
        <v>6974.7321985135459</v>
      </c>
      <c r="DN95" s="6">
        <f ca="1">IF(ISERROR(CVMdataQly!DN95*(OFFSET(CPdataAnn!DN$9,$A91,0)/OFFSET(CVMdataAnn!DN$9,$A91,0))),"",CVMdataQly!DN95*(OFFSET(CPdataAnn!DN$9,$A91,0)/OFFSET(CVMdataAnn!DN$9,$A91,0)))</f>
        <v>1787.2516763522574</v>
      </c>
      <c r="DO95" s="6">
        <f ca="1">IF(ISERROR(CVMdataQly!DO95*(OFFSET(CPdataAnn!DO$9,$A91,0)/OFFSET(CVMdataAnn!DO$9,$A91,0))),"",CVMdataQly!DO95*(OFFSET(CPdataAnn!DO$9,$A91,0)/OFFSET(CVMdataAnn!DO$9,$A91,0)))</f>
        <v>1510.7865168539327</v>
      </c>
      <c r="DP95" s="6">
        <f ca="1">IF(ISERROR(CVMdataQly!DP95*(OFFSET(CPdataAnn!DP$9,$A91,0)/OFFSET(CVMdataAnn!DP$9,$A91,0))),"",CVMdataQly!DP95*(OFFSET(CPdataAnn!DP$9,$A91,0)/OFFSET(CVMdataAnn!DP$9,$A91,0)))</f>
        <v>1628.723816912335</v>
      </c>
      <c r="DQ95" s="6">
        <f ca="1">IF(ISERROR(CVMdataQly!DQ95*(OFFSET(CPdataAnn!DQ$9,$A91,0)/OFFSET(CVMdataAnn!DQ$9,$A91,0))),"",CVMdataQly!DQ95*(OFFSET(CPdataAnn!DQ$9,$A91,0)/OFFSET(CVMdataAnn!DQ$9,$A91,0)))</f>
        <v>2033.4669837716842</v>
      </c>
      <c r="DR95" s="6">
        <f ca="1">IF(ISERROR(CVMdataQly!DR95*(OFFSET(CPdataAnn!DR$9,$A91,0)/OFFSET(CVMdataAnn!DR$9,$A91,0))),"",CVMdataQly!DR95*(OFFSET(CPdataAnn!DR$9,$A91,0)/OFFSET(CVMdataAnn!DR$9,$A91,0)))</f>
        <v>13.839195979899497</v>
      </c>
      <c r="DS95" s="6">
        <f ca="1">IF(ISERROR(CVMdataQly!DS95*(OFFSET(CPdataAnn!DS$9,$A91,0)/OFFSET(CVMdataAnn!DS$9,$A91,0))),"",CVMdataQly!DS95*(OFFSET(CPdataAnn!DS$9,$A91,0)/OFFSET(CVMdataAnn!DS$9,$A91,0)))</f>
        <v>1591.4001401541695</v>
      </c>
      <c r="DT95" s="6">
        <f ca="1">IF(ISERROR(CVMdataQly!DT95*(OFFSET(CPdataAnn!DT$9,$A91,0)/OFFSET(CVMdataAnn!DT$9,$A91,0))),"",CVMdataQly!DT95*(OFFSET(CPdataAnn!DT$9,$A91,0)/OFFSET(CVMdataAnn!DT$9,$A91,0)))</f>
        <v>1484.4721708009381</v>
      </c>
      <c r="DU95" s="6">
        <f ca="1">IF(ISERROR(CVMdataQly!DU95*(OFFSET(CPdataAnn!DU$9,$A91,0)/OFFSET(CVMdataAnn!DU$9,$A91,0))),"",CVMdataQly!DU95*(OFFSET(CPdataAnn!DU$9,$A91,0)/OFFSET(CVMdataAnn!DU$9,$A91,0)))</f>
        <v>98.693498452012392</v>
      </c>
      <c r="DV95" s="6">
        <f ca="1">IF(ISERROR(CVMdataQly!DV95*(OFFSET(CPdataAnn!DV$9,$A91,0)/OFFSET(CVMdataAnn!DV$9,$A91,0))),"",CVMdataQly!DV95*(OFFSET(CPdataAnn!DV$9,$A91,0)/OFFSET(CVMdataAnn!DV$9,$A91,0)))</f>
        <v>7.9851851851851858</v>
      </c>
      <c r="DW95" s="6">
        <f ca="1">IF(ISERROR(CVMdataQly!DW95*(OFFSET(CPdataAnn!DW$9,$A91,0)/OFFSET(CVMdataAnn!DW$9,$A91,0))),"",CVMdataQly!DW95*(OFFSET(CPdataAnn!DW$9,$A91,0)/OFFSET(CVMdataAnn!DW$9,$A91,0)))</f>
        <v>5999.6753935241823</v>
      </c>
      <c r="DX95" s="6">
        <f ca="1">IF(ISERROR(CVMdataQly!DX95*(OFFSET(CPdataAnn!DX$9,$A91,0)/OFFSET(CVMdataAnn!DX$9,$A91,0))),"",CVMdataQly!DX95*(OFFSET(CPdataAnn!DX$9,$A91,0)/OFFSET(CVMdataAnn!DX$9,$A91,0)))</f>
        <v>3234.0070750325822</v>
      </c>
      <c r="DY95" s="6">
        <f ca="1">IF(ISERROR(CVMdataQly!DY95*(OFFSET(CPdataAnn!DY$9,$A91,0)/OFFSET(CVMdataAnn!DY$9,$A91,0))),"",CVMdataQly!DY95*(OFFSET(CPdataAnn!DY$9,$A91,0)/OFFSET(CVMdataAnn!DY$9,$A91,0)))</f>
        <v>716.3479758828596</v>
      </c>
      <c r="DZ95" s="6">
        <f ca="1">IF(ISERROR(CVMdataQly!DZ95*(OFFSET(CPdataAnn!DZ$9,$A91,0)/OFFSET(CVMdataAnn!DZ$9,$A91,0))),"",CVMdataQly!DZ95*(OFFSET(CPdataAnn!DZ$9,$A91,0)/OFFSET(CVMdataAnn!DZ$9,$A91,0)))</f>
        <v>897.24816414686825</v>
      </c>
      <c r="EA95" s="6">
        <f ca="1">IF(ISERROR(CVMdataQly!EA95*(OFFSET(CPdataAnn!EA$9,$A91,0)/OFFSET(CVMdataAnn!EA$9,$A91,0))),"",CVMdataQly!EA95*(OFFSET(CPdataAnn!EA$9,$A91,0)/OFFSET(CVMdataAnn!EA$9,$A91,0)))</f>
        <v>736.44313657607756</v>
      </c>
      <c r="EB95" s="6">
        <f ca="1">IF(ISERROR(CVMdataQly!EB95*(OFFSET(CPdataAnn!EB$9,$A91,0)/OFFSET(CVMdataAnn!EB$9,$A91,0))),"",CVMdataQly!EB95*(OFFSET(CPdataAnn!EB$9,$A91,0)/OFFSET(CVMdataAnn!EB$9,$A91,0)))</f>
        <v>415.15552394499758</v>
      </c>
      <c r="EC95" s="6">
        <f ca="1">IF(ISERROR(CVMdataQly!EC95*(OFFSET(CPdataAnn!EC$9,$A91,0)/OFFSET(CVMdataAnn!EC$9,$A91,0))),"",CVMdataQly!EC95*(OFFSET(CPdataAnn!EC$9,$A91,0)/OFFSET(CVMdataAnn!EC$9,$A91,0)))</f>
        <v>7995.0176891880228</v>
      </c>
      <c r="ED95" s="6">
        <f ca="1">IF(ISERROR(CVMdataQly!ED95*(OFFSET(CPdataAnn!ED$9,$A91,0)/OFFSET(CVMdataAnn!ED$9,$A91,0))),"",CVMdataQly!ED95*(OFFSET(CPdataAnn!ED$9,$A91,0)/OFFSET(CVMdataAnn!ED$9,$A91,0)))</f>
        <v>1949.1006289308175</v>
      </c>
      <c r="EE95" s="6">
        <f ca="1">IF(ISERROR(CVMdataQly!EE95*(OFFSET(CPdataAnn!EE$9,$A91,0)/OFFSET(CVMdataAnn!EE$9,$A91,0))),"",CVMdataQly!EE95*(OFFSET(CPdataAnn!EE$9,$A91,0)/OFFSET(CVMdataAnn!EE$9,$A91,0)))</f>
        <v>3805.2893322307214</v>
      </c>
      <c r="EF95" s="6">
        <f ca="1">IF(ISERROR(CVMdataQly!EF95*(OFFSET(CPdataAnn!EF$9,$A91,0)/OFFSET(CVMdataAnn!EF$9,$A91,0))),"",CVMdataQly!EF95*(OFFSET(CPdataAnn!EF$9,$A91,0)/OFFSET(CVMdataAnn!EF$9,$A91,0)))</f>
        <v>2241.1660268714008</v>
      </c>
      <c r="EG95" s="6">
        <f ca="1">IF(ISERROR(CVMdataQly!EG95*(OFFSET(CPdataAnn!EG$9,$A91,0)/OFFSET(CVMdataAnn!EG$9,$A91,0))),"",CVMdataQly!EG95*(OFFSET(CPdataAnn!EG$9,$A91,0)/OFFSET(CVMdataAnn!EG$9,$A91,0)))</f>
        <v>3014.8618442489415</v>
      </c>
      <c r="EH95" s="6">
        <f ca="1">IF(ISERROR(CVMdataQly!EH95*(OFFSET(CPdataAnn!EH$9,$A91,0)/OFFSET(CVMdataAnn!EH$9,$A91,0))),"",CVMdataQly!EH95*(OFFSET(CPdataAnn!EH$9,$A91,0)/OFFSET(CVMdataAnn!EH$9,$A91,0)))</f>
        <v>817.99874081846804</v>
      </c>
      <c r="EI95" s="6">
        <f ca="1">IF(ISERROR(CVMdataQly!EI95*(OFFSET(CPdataAnn!EI$9,$A91,0)/OFFSET(CVMdataAnn!EI$9,$A91,0))),"",CVMdataQly!EI95*(OFFSET(CPdataAnn!EI$9,$A91,0)/OFFSET(CVMdataAnn!EI$9,$A91,0)))</f>
        <v>1038.0999999999999</v>
      </c>
      <c r="EJ95" s="6">
        <f ca="1">IF(ISERROR(CVMdataQly!EJ95*(OFFSET(CPdataAnn!EJ$9,$A91,0)/OFFSET(CVMdataAnn!EJ$9,$A91,0))),"",CVMdataQly!EJ95*(OFFSET(CPdataAnn!EJ$9,$A91,0)/OFFSET(CVMdataAnn!EJ$9,$A91,0)))</f>
        <v>382.14417177914106</v>
      </c>
      <c r="EK95" s="6">
        <f ca="1">IF(ISERROR(CVMdataQly!EK95*(OFFSET(CPdataAnn!EK$9,$A91,0)/OFFSET(CVMdataAnn!EK$9,$A91,0))),"",CVMdataQly!EK95*(OFFSET(CPdataAnn!EK$9,$A91,0)/OFFSET(CVMdataAnn!EK$9,$A91,0)))</f>
        <v>776.41848364717544</v>
      </c>
      <c r="EL95" s="6" t="str">
        <f ca="1">IF(ISERROR(CVMdataQly!EL95*(OFFSET(CPdataAnn!EL$9,$A91,0)/OFFSET(CVMdataAnn!EL$9,$A91,0))),"",CVMdataQly!EL95*(OFFSET(CPdataAnn!EL$9,$A91,0)/OFFSET(CVMdataAnn!EL$9,$A91,0)))</f>
        <v/>
      </c>
      <c r="EM95" s="6">
        <f ca="1">IF(ISERROR(CVMdataQly!EM95*(OFFSET(CPdataAnn!EM$9,$A91,0)/OFFSET(CVMdataAnn!EM$9,$A91,0))),"",CVMdataQly!EM95*(OFFSET(CPdataAnn!EM$9,$A91,0)/OFFSET(CVMdataAnn!EM$9,$A91,0)))</f>
        <v>2806.9110744469513</v>
      </c>
      <c r="EN95" s="6">
        <f ca="1">IF(ISERROR(CVMdataQly!EN95*(OFFSET(CPdataAnn!EN$9,$A91,0)/OFFSET(CVMdataAnn!EN$9,$A91,0))),"",CVMdataQly!EN95*(OFFSET(CPdataAnn!EN$9,$A91,0)/OFFSET(CVMdataAnn!EN$9,$A91,0)))</f>
        <v>20949.567364946164</v>
      </c>
      <c r="EO95" s="6">
        <f ca="1">IF(ISERROR(CVMdataQly!EO95*(OFFSET(CPdataAnn!EO$9,$A91,0)/OFFSET(CVMdataAnn!EO$9,$A91,0))),"",CVMdataQly!EO95*(OFFSET(CPdataAnn!EO$9,$A91,0)/OFFSET(CVMdataAnn!EO$9,$A91,0)))</f>
        <v>17426.4397046909</v>
      </c>
      <c r="EP95" s="6">
        <f ca="1">IF(ISERROR(CVMdataQly!EP95*(OFFSET(CPdataAnn!EP$9,$A91,0)/OFFSET(CVMdataAnn!EP$9,$A91,0))),"",CVMdataQly!EP95*(OFFSET(CPdataAnn!EP$9,$A91,0)/OFFSET(CVMdataAnn!EP$9,$A91,0)))</f>
        <v>15498.180033361978</v>
      </c>
      <c r="EQ95" s="6">
        <f ca="1">IF(ISERROR(CVMdataQly!EQ95*(OFFSET(CPdataAnn!EQ$9,$A91,0)/OFFSET(CVMdataAnn!EQ$9,$A91,0))),"",CVMdataQly!EQ95*(OFFSET(CPdataAnn!EQ$9,$A91,0)/OFFSET(CVMdataAnn!EQ$9,$A91,0)))</f>
        <v>1929.2629715882626</v>
      </c>
      <c r="ER95" s="6">
        <f ca="1">IF(ISERROR(CVMdataQly!ER95*(OFFSET(CPdataAnn!ER$9,$A91,0)/OFFSET(CVMdataAnn!ER$9,$A91,0))),"",CVMdataQly!ER95*(OFFSET(CPdataAnn!ER$9,$A91,0)/OFFSET(CVMdataAnn!ER$9,$A91,0)))</f>
        <v>3523.4759169689642</v>
      </c>
      <c r="ES95" s="6">
        <f ca="1">IF(ISERROR(CVMdataQly!ES95*(OFFSET(CPdataAnn!ES$9,$A91,0)/OFFSET(CVMdataAnn!ES$9,$A91,0))),"",CVMdataQly!ES95*(OFFSET(CPdataAnn!ES$9,$A91,0)/OFFSET(CVMdataAnn!ES$9,$A91,0)))</f>
        <v>29186.114539224636</v>
      </c>
      <c r="ET95" s="6">
        <f ca="1">IF(ISERROR(CVMdataQly!ET95*(OFFSET(CPdataAnn!ET$9,$A91,0)/OFFSET(CVMdataAnn!ET$9,$A91,0))),"",CVMdataQly!ET95*(OFFSET(CPdataAnn!ET$9,$A91,0)/OFFSET(CVMdataAnn!ET$9,$A91,0)))</f>
        <v>4723.4220157390728</v>
      </c>
      <c r="EU95" s="6">
        <f ca="1">IF(ISERROR(CVMdataQly!EU95*(OFFSET(CPdataAnn!EU$9,$A91,0)/OFFSET(CVMdataAnn!EU$9,$A91,0))),"",CVMdataQly!EU95*(OFFSET(CPdataAnn!EU$9,$A91,0)/OFFSET(CVMdataAnn!EU$9,$A91,0)))</f>
        <v>1328.2306720920442</v>
      </c>
      <c r="EV95" s="6">
        <f ca="1">IF(ISERROR(CVMdataQly!EV95*(OFFSET(CPdataAnn!EV$9,$A91,0)/OFFSET(CVMdataAnn!EV$9,$A91,0))),"",CVMdataQly!EV95*(OFFSET(CPdataAnn!EV$9,$A91,0)/OFFSET(CVMdataAnn!EV$9,$A91,0)))</f>
        <v>382.31992903607335</v>
      </c>
      <c r="EW95" s="6">
        <f ca="1">IF(ISERROR(CVMdataQly!EW95*(OFFSET(CPdataAnn!EW$9,$A91,0)/OFFSET(CVMdataAnn!EW$9,$A91,0))),"",CVMdataQly!EW95*(OFFSET(CPdataAnn!EW$9,$A91,0)/OFFSET(CVMdataAnn!EW$9,$A91,0)))</f>
        <v>3013.1253513209667</v>
      </c>
      <c r="EX95" s="6">
        <f ca="1">IF(ISERROR(CVMdataQly!EX95*(OFFSET(CPdataAnn!EX$9,$A91,0)/OFFSET(CVMdataAnn!EX$9,$A91,0))),"",CVMdataQly!EX95*(OFFSET(CPdataAnn!EX$9,$A91,0)/OFFSET(CVMdataAnn!EX$9,$A91,0)))</f>
        <v>888.65108651086507</v>
      </c>
      <c r="EY95" s="6">
        <f ca="1">IF(ISERROR(CVMdataQly!EY95*(OFFSET(CPdataAnn!EY$9,$A91,0)/OFFSET(CVMdataAnn!EY$9,$A91,0))),"",CVMdataQly!EY95*(OFFSET(CPdataAnn!EY$9,$A91,0)/OFFSET(CVMdataAnn!EY$9,$A91,0)))</f>
        <v>1622.4312977099237</v>
      </c>
      <c r="EZ95" s="6">
        <f ca="1">IF(ISERROR(CVMdataQly!EZ95*(OFFSET(CPdataAnn!EZ$9,$A91,0)/OFFSET(CVMdataAnn!EZ$9,$A91,0))),"",CVMdataQly!EZ95*(OFFSET(CPdataAnn!EZ$9,$A91,0)/OFFSET(CVMdataAnn!EZ$9,$A91,0)))</f>
        <v>1032.0226513721504</v>
      </c>
      <c r="FA95" s="6">
        <f ca="1">IF(ISERROR(CVMdataQly!FA95*(OFFSET(CPdataAnn!FA$9,$A91,0)/OFFSET(CVMdataAnn!FA$9,$A91,0))),"",CVMdataQly!FA95*(OFFSET(CPdataAnn!FA$9,$A91,0)/OFFSET(CVMdataAnn!FA$9,$A91,0)))</f>
        <v>589.90737240075612</v>
      </c>
      <c r="FB95" s="6">
        <f ca="1">IF(ISERROR(CVMdataQly!FB95*(OFFSET(CPdataAnn!FB$9,$A91,0)/OFFSET(CVMdataAnn!FB$9,$A91,0))),"",CVMdataQly!FB95*(OFFSET(CPdataAnn!FB$9,$A91,0)/OFFSET(CVMdataAnn!FB$9,$A91,0)))</f>
        <v>2504.5024147624886</v>
      </c>
      <c r="FC95" s="6">
        <f ca="1">IF(ISERROR(CVMdataQly!FC95*(OFFSET(CPdataAnn!FC$9,$A91,0)/OFFSET(CVMdataAnn!FC$9,$A91,0))),"",CVMdataQly!FC95*(OFFSET(CPdataAnn!FC$9,$A91,0)/OFFSET(CVMdataAnn!FC$9,$A91,0)))</f>
        <v>4858.8279981062678</v>
      </c>
      <c r="FD95" s="6">
        <f ca="1">IF(ISERROR(CVMdataQly!FD95*(OFFSET(CPdataAnn!FD$9,$A91,0)/OFFSET(CVMdataAnn!FD$9,$A91,0))),"",CVMdataQly!FD95*(OFFSET(CPdataAnn!FD$9,$A91,0)/OFFSET(CVMdataAnn!FD$9,$A91,0)))</f>
        <v>3788.5249292401477</v>
      </c>
      <c r="FE95" s="6">
        <f ca="1">IF(ISERROR(CVMdataQly!FE95*(OFFSET(CPdataAnn!FE$9,$A91,0)/OFFSET(CVMdataAnn!FE$9,$A91,0))),"",CVMdataQly!FE95*(OFFSET(CPdataAnn!FE$9,$A91,0)/OFFSET(CVMdataAnn!FE$9,$A91,0)))</f>
        <v>485.40948784517349</v>
      </c>
      <c r="FF95" s="6">
        <f ca="1">IF(ISERROR(CVMdataQly!FF95*(OFFSET(CPdataAnn!FF$9,$A91,0)/OFFSET(CVMdataAnn!FF$9,$A91,0))),"",CVMdataQly!FF95*(OFFSET(CPdataAnn!FF$9,$A91,0)/OFFSET(CVMdataAnn!FF$9,$A91,0)))</f>
        <v>181.58064516129033</v>
      </c>
      <c r="FG95" s="6">
        <f ca="1">IF(ISERROR(CVMdataQly!FG95*(OFFSET(CPdataAnn!FG$9,$A91,0)/OFFSET(CVMdataAnn!FG$9,$A91,0))),"",CVMdataQly!FG95*(OFFSET(CPdataAnn!FG$9,$A91,0)/OFFSET(CVMdataAnn!FG$9,$A91,0)))</f>
        <v>401.30273609885256</v>
      </c>
      <c r="FH95" s="6" t="str">
        <f ca="1">IF(ISERROR(CVMdataQly!FH95*(OFFSET(CPdataAnn!FH$9,$A91,0)/OFFSET(CVMdataAnn!FH$9,$A91,0))),"",CVMdataQly!FH95*(OFFSET(CPdataAnn!FH$9,$A91,0)/OFFSET(CVMdataAnn!FH$9,$A91,0)))</f>
        <v/>
      </c>
      <c r="FI95" s="6">
        <f ca="1">IF(ISERROR(CVMdataQly!FI95*(OFFSET(CPdataAnn!FI$9,$A91,0)/OFFSET(CVMdataAnn!FI$9,$A91,0))),"",CVMdataQly!FI95*(OFFSET(CPdataAnn!FI$9,$A91,0)/OFFSET(CVMdataAnn!FI$9,$A91,0)))</f>
        <v>11720.740882917466</v>
      </c>
      <c r="FJ95" s="6">
        <f ca="1">IF(ISERROR(CVMdataQly!FJ95*(OFFSET(CPdataAnn!FJ$9,$A91,0)/OFFSET(CVMdataAnn!FJ$9,$A91,0))),"",CVMdataQly!FJ95*(OFFSET(CPdataAnn!FJ$9,$A91,0)/OFFSET(CVMdataAnn!FJ$9,$A91,0)))</f>
        <v>5433.0263123784835</v>
      </c>
      <c r="FK95" s="6">
        <f ca="1">IF(ISERROR(CVMdataQly!FK95*(OFFSET(CPdataAnn!FK$9,$A91,0)/OFFSET(CVMdataAnn!FK$9,$A91,0))),"",CVMdataQly!FK95*(OFFSET(CPdataAnn!FK$9,$A91,0)/OFFSET(CVMdataAnn!FK$9,$A91,0)))</f>
        <v>6287.905132583367</v>
      </c>
      <c r="FL95" s="6">
        <f ca="1">IF(ISERROR(CVMdataQly!FL95*(OFFSET(CPdataAnn!FL$9,$A91,0)/OFFSET(CVMdataAnn!FL$9,$A91,0))),"",CVMdataQly!FL95*(OFFSET(CPdataAnn!FL$9,$A91,0)/OFFSET(CVMdataAnn!FL$9,$A91,0)))</f>
        <v>2868.6330108472589</v>
      </c>
    </row>
    <row r="96" spans="1:168" x14ac:dyDescent="0.25">
      <c r="A96" s="6">
        <f t="shared" si="1"/>
        <v>22</v>
      </c>
      <c r="B96" s="1">
        <v>38961</v>
      </c>
      <c r="C96" s="6">
        <f ca="1">IF(ISERROR(CVMdataQly!C96*(OFFSET(CPdataAnn!C$9,$A92,0)/OFFSET(CVMdataAnn!C$9,$A92,0))),"",CVMdataQly!C96*(OFFSET(CPdataAnn!C$9,$A92,0)/OFFSET(CVMdataAnn!C$9,$A92,0)))</f>
        <v>223655.11381800193</v>
      </c>
      <c r="D96" s="6">
        <f ca="1">IF(ISERROR(CVMdataQly!D96*(OFFSET(CPdataAnn!D$9,$A92,0)/OFFSET(CVMdataAnn!D$9,$A92,0))),"",CVMdataQly!D96*(OFFSET(CPdataAnn!D$9,$A92,0)/OFFSET(CVMdataAnn!D$9,$A92,0)))</f>
        <v>2912.1538996004865</v>
      </c>
      <c r="E96" s="6">
        <f ca="1">IF(ISERROR(CVMdataQly!E96*(OFFSET(CPdataAnn!E$9,$A92,0)/OFFSET(CVMdataAnn!E$9,$A92,0))),"",CVMdataQly!E96*(OFFSET(CPdataAnn!E$9,$A92,0)/OFFSET(CVMdataAnn!E$9,$A92,0)))</f>
        <v>220833.49001230305</v>
      </c>
      <c r="F96" s="6">
        <f ca="1">IF(ISERROR(CVMdataQly!F96*(OFFSET(CPdataAnn!F$9,$A92,0)/OFFSET(CVMdataAnn!F$9,$A92,0))),"",CVMdataQly!F96*(OFFSET(CPdataAnn!F$9,$A92,0)/OFFSET(CVMdataAnn!F$9,$A92,0)))</f>
        <v>16979.908590861134</v>
      </c>
      <c r="G96" s="6">
        <f ca="1">IF(ISERROR(CVMdataQly!G96*(OFFSET(CPdataAnn!G$9,$A92,0)/OFFSET(CVMdataAnn!G$9,$A92,0))),"",CVMdataQly!G96*(OFFSET(CPdataAnn!G$9,$A92,0)/OFFSET(CVMdataAnn!G$9,$A92,0)))</f>
        <v>8151.4897027563857</v>
      </c>
      <c r="H96" s="6">
        <f ca="1">IF(ISERROR(CVMdataQly!H96*(OFFSET(CPdataAnn!H$9,$A92,0)/OFFSET(CVMdataAnn!H$9,$A92,0))),"",CVMdataQly!H96*(OFFSET(CPdataAnn!H$9,$A92,0)/OFFSET(CVMdataAnn!H$9,$A92,0)))</f>
        <v>11922.580951094298</v>
      </c>
      <c r="I96" s="6">
        <f ca="1">IF(ISERROR(CVMdataQly!I96*(OFFSET(CPdataAnn!I$9,$A92,0)/OFFSET(CVMdataAnn!I$9,$A92,0))),"",CVMdataQly!I96*(OFFSET(CPdataAnn!I$9,$A92,0)/OFFSET(CVMdataAnn!I$9,$A92,0)))</f>
        <v>55537.942831455737</v>
      </c>
      <c r="J96" s="6">
        <f ca="1">IF(ISERROR(CVMdataQly!J96*(OFFSET(CPdataAnn!J$9,$A92,0)/OFFSET(CVMdataAnn!J$9,$A92,0))),"",CVMdataQly!J96*(OFFSET(CPdataAnn!J$9,$A92,0)/OFFSET(CVMdataAnn!J$9,$A92,0)))</f>
        <v>10864.224343010073</v>
      </c>
      <c r="K96" s="6">
        <f ca="1">IF(ISERROR(CVMdataQly!K96*(OFFSET(CPdataAnn!K$9,$A92,0)/OFFSET(CVMdataAnn!K$9,$A92,0))),"",CVMdataQly!K96*(OFFSET(CPdataAnn!K$9,$A92,0)/OFFSET(CVMdataAnn!K$9,$A92,0)))</f>
        <v>2861.0989693846618</v>
      </c>
      <c r="L96" s="6">
        <f ca="1">IF(ISERROR(CVMdataQly!L96*(OFFSET(CPdataAnn!L$9,$A92,0)/OFFSET(CVMdataAnn!L$9,$A92,0))),"",CVMdataQly!L96*(OFFSET(CPdataAnn!L$9,$A92,0)/OFFSET(CVMdataAnn!L$9,$A92,0)))</f>
        <v>30279.129238118105</v>
      </c>
      <c r="M96" s="6">
        <f ca="1">IF(ISERROR(CVMdataQly!M96*(OFFSET(CPdataAnn!M$9,$A92,0)/OFFSET(CVMdataAnn!M$9,$A92,0))),"",CVMdataQly!M96*(OFFSET(CPdataAnn!M$9,$A92,0)/OFFSET(CVMdataAnn!M$9,$A92,0)))</f>
        <v>4612.7401983939535</v>
      </c>
      <c r="N96" s="6">
        <f ca="1">IF(ISERROR(CVMdataQly!N96*(OFFSET(CPdataAnn!N$9,$A92,0)/OFFSET(CVMdataAnn!N$9,$A92,0))),"",CVMdataQly!N96*(OFFSET(CPdataAnn!N$9,$A92,0)/OFFSET(CVMdataAnn!N$9,$A92,0)))</f>
        <v>25704.114236606019</v>
      </c>
      <c r="O96" s="6">
        <f ca="1">IF(ISERROR(CVMdataQly!O96*(OFFSET(CPdataAnn!O$9,$A92,0)/OFFSET(CVMdataAnn!O$9,$A92,0))),"",CVMdataQly!O96*(OFFSET(CPdataAnn!O$9,$A92,0)/OFFSET(CVMdataAnn!O$9,$A92,0)))</f>
        <v>2847.4964140206744</v>
      </c>
      <c r="P96" s="6">
        <f ca="1">IF(ISERROR(CVMdataQly!P96*(OFFSET(CPdataAnn!P$9,$A92,0)/OFFSET(CVMdataAnn!P$9,$A92,0))),"",CVMdataQly!P96*(OFFSET(CPdataAnn!P$9,$A92,0)/OFFSET(CVMdataAnn!P$9,$A92,0)))</f>
        <v>21285.005345077592</v>
      </c>
      <c r="Q96" s="6">
        <f ca="1">IF(ISERROR(CVMdataQly!Q96*(OFFSET(CPdataAnn!Q$9,$A92,0)/OFFSET(CVMdataAnn!Q$9,$A92,0))),"",CVMdataQly!Q96*(OFFSET(CPdataAnn!Q$9,$A92,0)/OFFSET(CVMdataAnn!Q$9,$A92,0)))</f>
        <v>29796.940029626083</v>
      </c>
      <c r="R96" s="6">
        <f ca="1">IF(ISERROR(CVMdataQly!R96*(OFFSET(CPdataAnn!R$9,$A92,0)/OFFSET(CVMdataAnn!R$9,$A92,0))),"",CVMdataQly!R96*(OFFSET(CPdataAnn!R$9,$A92,0)/OFFSET(CVMdataAnn!R$9,$A92,0)))</f>
        <v>16979.908590861134</v>
      </c>
      <c r="S96" s="6">
        <f ca="1">IF(ISERROR(CVMdataQly!S96*(OFFSET(CPdataAnn!S$9,$A92,0)/OFFSET(CVMdataAnn!S$9,$A92,0))),"",CVMdataQly!S96*(OFFSET(CPdataAnn!S$9,$A92,0)/OFFSET(CVMdataAnn!S$9,$A92,0)))</f>
        <v>14822.577250330631</v>
      </c>
      <c r="T96" s="6">
        <f ca="1">IF(ISERROR(CVMdataQly!T96*(OFFSET(CPdataAnn!T$9,$A92,0)/OFFSET(CVMdataAnn!T$9,$A92,0))),"",CVMdataQly!T96*(OFFSET(CPdataAnn!T$9,$A92,0)/OFFSET(CVMdataAnn!T$9,$A92,0)))</f>
        <v>2492.5092528175874</v>
      </c>
      <c r="U96" s="6">
        <f ca="1">IF(ISERROR(CVMdataQly!U96*(OFFSET(CPdataAnn!U$9,$A92,0)/OFFSET(CVMdataAnn!U$9,$A92,0))),"",CVMdataQly!U96*(OFFSET(CPdataAnn!U$9,$A92,0)/OFFSET(CVMdataAnn!U$9,$A92,0)))</f>
        <v>3309.0334658714382</v>
      </c>
      <c r="V96" s="6">
        <f ca="1">IF(ISERROR(CVMdataQly!V96*(OFFSET(CPdataAnn!V$9,$A92,0)/OFFSET(CVMdataAnn!V$9,$A92,0))),"",CVMdataQly!V96*(OFFSET(CPdataAnn!V$9,$A92,0)/OFFSET(CVMdataAnn!V$9,$A92,0)))</f>
        <v>632.65093216977391</v>
      </c>
      <c r="W96" s="6">
        <f ca="1">IF(ISERROR(CVMdataQly!W96*(OFFSET(CPdataAnn!W$9,$A92,0)/OFFSET(CVMdataAnn!W$9,$A92,0))),"",CVMdataQly!W96*(OFFSET(CPdataAnn!W$9,$A92,0)/OFFSET(CVMdataAnn!W$9,$A92,0)))</f>
        <v>2091.6974852071007</v>
      </c>
      <c r="X96" s="6">
        <f ca="1">IF(ISERROR(CVMdataQly!X96*(OFFSET(CPdataAnn!X$9,$A92,0)/OFFSET(CVMdataAnn!X$9,$A92,0))),"",CVMdataQly!X96*(OFFSET(CPdataAnn!X$9,$A92,0)/OFFSET(CVMdataAnn!X$9,$A92,0)))</f>
        <v>391.78467975539104</v>
      </c>
      <c r="Y96" s="6">
        <f ca="1">IF(ISERROR(CVMdataQly!Y96*(OFFSET(CPdataAnn!Y$9,$A92,0)/OFFSET(CVMdataAnn!Y$9,$A92,0))),"",CVMdataQly!Y96*(OFFSET(CPdataAnn!Y$9,$A92,0)/OFFSET(CVMdataAnn!Y$9,$A92,0)))</f>
        <v>1531.7306778318434</v>
      </c>
      <c r="Z96" s="6">
        <f ca="1">IF(ISERROR(CVMdataQly!Z96*(OFFSET(CPdataAnn!Z$9,$A92,0)/OFFSET(CVMdataAnn!Z$9,$A92,0))),"",CVMdataQly!Z96*(OFFSET(CPdataAnn!Z$9,$A92,0)/OFFSET(CVMdataAnn!Z$9,$A92,0)))</f>
        <v>2299.0650527253824</v>
      </c>
      <c r="AA96" s="6">
        <f ca="1">IF(ISERROR(CVMdataQly!AA96*(OFFSET(CPdataAnn!AA$9,$A92,0)/OFFSET(CVMdataAnn!AA$9,$A92,0))),"",CVMdataQly!AA96*(OFFSET(CPdataAnn!AA$9,$A92,0)/OFFSET(CVMdataAnn!AA$9,$A92,0)))</f>
        <v>1643.7757694186614</v>
      </c>
      <c r="AB96" s="6">
        <f ca="1">IF(ISERROR(CVMdataQly!AB96*(OFFSET(CPdataAnn!AB$9,$A92,0)/OFFSET(CVMdataAnn!AB$9,$A92,0))),"",CVMdataQly!AB96*(OFFSET(CPdataAnn!AB$9,$A92,0)/OFFSET(CVMdataAnn!AB$9,$A92,0)))</f>
        <v>429.9033248081841</v>
      </c>
      <c r="AC96" s="6">
        <f ca="1">IF(ISERROR(CVMdataQly!AC96*(OFFSET(CPdataAnn!AC$9,$A92,0)/OFFSET(CVMdataAnn!AC$9,$A92,0))),"",CVMdataQly!AC96*(OFFSET(CPdataAnn!AC$9,$A92,0)/OFFSET(CVMdataAnn!AC$9,$A92,0)))</f>
        <v>2156.7159063086592</v>
      </c>
      <c r="AD96" s="6">
        <f ca="1">IF(ISERROR(CVMdataQly!AD96*(OFFSET(CPdataAnn!AD$9,$A92,0)/OFFSET(CVMdataAnn!AD$9,$A92,0))),"",CVMdataQly!AD96*(OFFSET(CPdataAnn!AD$9,$A92,0)/OFFSET(CVMdataAnn!AD$9,$A92,0)))</f>
        <v>461.26940298507458</v>
      </c>
      <c r="AE96" s="6">
        <f ca="1">IF(ISERROR(CVMdataQly!AE96*(OFFSET(CPdataAnn!AE$9,$A92,0)/OFFSET(CVMdataAnn!AE$9,$A92,0))),"",CVMdataQly!AE96*(OFFSET(CPdataAnn!AE$9,$A92,0)/OFFSET(CVMdataAnn!AE$9,$A92,0)))</f>
        <v>1696.0857908847186</v>
      </c>
      <c r="AF96" s="6">
        <f ca="1">IF(ISERROR(CVMdataQly!AF96*(OFFSET(CPdataAnn!AF$9,$A92,0)/OFFSET(CVMdataAnn!AF$9,$A92,0))),"",CVMdataQly!AF96*(OFFSET(CPdataAnn!AF$9,$A92,0)/OFFSET(CVMdataAnn!AF$9,$A92,0)))</f>
        <v>8151.4897027563857</v>
      </c>
      <c r="AG96" s="6">
        <f ca="1">IF(ISERROR(CVMdataQly!AG96*(OFFSET(CPdataAnn!AG$9,$A92,0)/OFFSET(CVMdataAnn!AG$9,$A92,0))),"",CVMdataQly!AG96*(OFFSET(CPdataAnn!AG$9,$A92,0)/OFFSET(CVMdataAnn!AG$9,$A92,0)))</f>
        <v>3203.6253561253561</v>
      </c>
      <c r="AH96" s="6">
        <f ca="1">IF(ISERROR(CVMdataQly!AH96*(OFFSET(CPdataAnn!AH$9,$A92,0)/OFFSET(CVMdataAnn!AH$9,$A92,0))),"",CVMdataQly!AH96*(OFFSET(CPdataAnn!AH$9,$A92,0)/OFFSET(CVMdataAnn!AH$9,$A92,0)))</f>
        <v>810.48853923853915</v>
      </c>
      <c r="AI96" s="6">
        <f ca="1">IF(ISERROR(CVMdataQly!AI96*(OFFSET(CPdataAnn!AI$9,$A92,0)/OFFSET(CVMdataAnn!AI$9,$A92,0))),"",CVMdataQly!AI96*(OFFSET(CPdataAnn!AI$9,$A92,0)/OFFSET(CVMdataAnn!AI$9,$A92,0)))</f>
        <v>1466.2208504801097</v>
      </c>
      <c r="AJ96" s="6">
        <f ca="1">IF(ISERROR(CVMdataQly!AJ96*(OFFSET(CPdataAnn!AJ$9,$A92,0)/OFFSET(CVMdataAnn!AJ$9,$A92,0))),"",CVMdataQly!AJ96*(OFFSET(CPdataAnn!AJ$9,$A92,0)/OFFSET(CVMdataAnn!AJ$9,$A92,0)))</f>
        <v>926.86127562642378</v>
      </c>
      <c r="AK96" s="6">
        <f ca="1">IF(ISERROR(CVMdataQly!AK96*(OFFSET(CPdataAnn!AK$9,$A92,0)/OFFSET(CVMdataAnn!AK$9,$A92,0))),"",CVMdataQly!AK96*(OFFSET(CPdataAnn!AK$9,$A92,0)/OFFSET(CVMdataAnn!AK$9,$A92,0)))</f>
        <v>3630.4999434581027</v>
      </c>
      <c r="AL96" s="6">
        <f ca="1">IF(ISERROR(CVMdataQly!AL96*(OFFSET(CPdataAnn!AL$9,$A92,0)/OFFSET(CVMdataAnn!AL$9,$A92,0))),"",CVMdataQly!AL96*(OFFSET(CPdataAnn!AL$9,$A92,0)/OFFSET(CVMdataAnn!AL$9,$A92,0)))</f>
        <v>1317.9042175798188</v>
      </c>
      <c r="AM96" s="6">
        <f ca="1">IF(ISERROR(CVMdataQly!AM96*(OFFSET(CPdataAnn!AM$9,$A92,0)/OFFSET(CVMdataAnn!AM$9,$A92,0))),"",CVMdataQly!AM96*(OFFSET(CPdataAnn!AM$9,$A92,0)/OFFSET(CVMdataAnn!AM$9,$A92,0)))</f>
        <v>11922.580951094298</v>
      </c>
      <c r="AN96" s="6">
        <f ca="1">IF(ISERROR(CVMdataQly!AN96*(OFFSET(CPdataAnn!AN$9,$A92,0)/OFFSET(CVMdataAnn!AN$9,$A92,0))),"",CVMdataQly!AN96*(OFFSET(CPdataAnn!AN$9,$A92,0)/OFFSET(CVMdataAnn!AN$9,$A92,0)))</f>
        <v>10222.36715832711</v>
      </c>
      <c r="AO96" s="6">
        <f ca="1">IF(ISERROR(CVMdataQly!AO96*(OFFSET(CPdataAnn!AO$9,$A92,0)/OFFSET(CVMdataAnn!AO$9,$A92,0))),"",CVMdataQly!AO96*(OFFSET(CPdataAnn!AO$9,$A92,0)/OFFSET(CVMdataAnn!AO$9,$A92,0)))</f>
        <v>85.816239316239319</v>
      </c>
      <c r="AP96" s="6">
        <f ca="1">IF(ISERROR(CVMdataQly!AP96*(OFFSET(CPdataAnn!AP$9,$A92,0)/OFFSET(CVMdataAnn!AP$9,$A92,0))),"",CVMdataQly!AP96*(OFFSET(CPdataAnn!AP$9,$A92,0)/OFFSET(CVMdataAnn!AP$9,$A92,0)))</f>
        <v>9247.086765628268</v>
      </c>
      <c r="AQ96" s="6">
        <f ca="1">IF(ISERROR(CVMdataQly!AQ96*(OFFSET(CPdataAnn!AQ$9,$A92,0)/OFFSET(CVMdataAnn!AQ$9,$A92,0))),"",CVMdataQly!AQ96*(OFFSET(CPdataAnn!AQ$9,$A92,0)/OFFSET(CVMdataAnn!AQ$9,$A92,0)))</f>
        <v>683.11041990668741</v>
      </c>
      <c r="AR96" s="6">
        <f ca="1">IF(ISERROR(CVMdataQly!AR96*(OFFSET(CPdataAnn!AR$9,$A92,0)/OFFSET(CVMdataAnn!AR$9,$A92,0))),"",CVMdataQly!AR96*(OFFSET(CPdataAnn!AR$9,$A92,0)/OFFSET(CVMdataAnn!AR$9,$A92,0)))</f>
        <v>207.035175879397</v>
      </c>
      <c r="AS96" s="6">
        <f ca="1">IF(ISERROR(CVMdataQly!AS96*(OFFSET(CPdataAnn!AS$9,$A92,0)/OFFSET(CVMdataAnn!AS$9,$A92,0))),"",CVMdataQly!AS96*(OFFSET(CPdataAnn!AS$9,$A92,0)/OFFSET(CVMdataAnn!AS$9,$A92,0)))</f>
        <v>1700.3194953194952</v>
      </c>
      <c r="AT96" s="6">
        <f ca="1">IF(ISERROR(CVMdataQly!AT96*(OFFSET(CPdataAnn!AT$9,$A92,0)/OFFSET(CVMdataAnn!AT$9,$A92,0))),"",CVMdataQly!AT96*(OFFSET(CPdataAnn!AT$9,$A92,0)/OFFSET(CVMdataAnn!AT$9,$A92,0)))</f>
        <v>1681.9691675231243</v>
      </c>
      <c r="AU96" s="6">
        <f ca="1">IF(ISERROR(CVMdataQly!AU96*(OFFSET(CPdataAnn!AU$9,$A92,0)/OFFSET(CVMdataAnn!AU$9,$A92,0))),"",CVMdataQly!AU96*(OFFSET(CPdataAnn!AU$9,$A92,0)/OFFSET(CVMdataAnn!AU$9,$A92,0)))</f>
        <v>18</v>
      </c>
      <c r="AV96" s="6">
        <f ca="1">IF(ISERROR(CVMdataQly!AV96*(OFFSET(CPdataAnn!AV$9,$A92,0)/OFFSET(CVMdataAnn!AV$9,$A92,0))),"",CVMdataQly!AV96*(OFFSET(CPdataAnn!AV$9,$A92,0)/OFFSET(CVMdataAnn!AV$9,$A92,0)))</f>
        <v>55537.942831455737</v>
      </c>
      <c r="AW96" s="6">
        <f ca="1">IF(ISERROR(CVMdataQly!AW96*(OFFSET(CPdataAnn!AW$9,$A92,0)/OFFSET(CVMdataAnn!AW$9,$A92,0))),"",CVMdataQly!AW96*(OFFSET(CPdataAnn!AW$9,$A92,0)/OFFSET(CVMdataAnn!AW$9,$A92,0)))</f>
        <v>10068.344594594595</v>
      </c>
      <c r="AX96" s="6">
        <f ca="1">IF(ISERROR(CVMdataQly!AX96*(OFFSET(CPdataAnn!AX$9,$A92,0)/OFFSET(CVMdataAnn!AX$9,$A92,0))),"",CVMdataQly!AX96*(OFFSET(CPdataAnn!AX$9,$A92,0)/OFFSET(CVMdataAnn!AX$9,$A92,0)))</f>
        <v>10040.106715063521</v>
      </c>
      <c r="AY96" s="6">
        <f ca="1">IF(ISERROR(CVMdataQly!AY96*(OFFSET(CPdataAnn!AY$9,$A92,0)/OFFSET(CVMdataAnn!AY$9,$A92,0))),"",CVMdataQly!AY96*(OFFSET(CPdataAnn!AY$9,$A92,0)/OFFSET(CVMdataAnn!AY$9,$A92,0)))</f>
        <v>28.173913043478262</v>
      </c>
      <c r="AZ96" s="6">
        <f ca="1">IF(ISERROR(CVMdataQly!AZ96*(OFFSET(CPdataAnn!AZ$9,$A92,0)/OFFSET(CVMdataAnn!AZ$9,$A92,0))),"",CVMdataQly!AZ96*(OFFSET(CPdataAnn!AZ$9,$A92,0)/OFFSET(CVMdataAnn!AZ$9,$A92,0)))</f>
        <v>38300.817557515256</v>
      </c>
      <c r="BA96" s="6">
        <f ca="1">IF(ISERROR(CVMdataQly!BA96*(OFFSET(CPdataAnn!BA$9,$A92,0)/OFFSET(CVMdataAnn!BA$9,$A92,0))),"",CVMdataQly!BA96*(OFFSET(CPdataAnn!BA$9,$A92,0)/OFFSET(CVMdataAnn!BA$9,$A92,0)))</f>
        <v>36916.634580555445</v>
      </c>
      <c r="BB96" s="6">
        <f ca="1">IF(ISERROR(CVMdataQly!BB96*(OFFSET(CPdataAnn!BB$9,$A92,0)/OFFSET(CVMdataAnn!BB$9,$A92,0))),"",CVMdataQly!BB96*(OFFSET(CPdataAnn!BB$9,$A92,0)/OFFSET(CVMdataAnn!BB$9,$A92,0)))</f>
        <v>1383.9594613550287</v>
      </c>
      <c r="BC96" s="6">
        <f ca="1">IF(ISERROR(CVMdataQly!BC96*(OFFSET(CPdataAnn!BC$9,$A92,0)/OFFSET(CVMdataAnn!BC$9,$A92,0))),"",CVMdataQly!BC96*(OFFSET(CPdataAnn!BC$9,$A92,0)/OFFSET(CVMdataAnn!BC$9,$A92,0)))</f>
        <v>788.4180672268908</v>
      </c>
      <c r="BD96" s="6">
        <f ca="1">IF(ISERROR(CVMdataQly!BD96*(OFFSET(CPdataAnn!BD$9,$A92,0)/OFFSET(CVMdataAnn!BD$9,$A92,0))),"",CVMdataQly!BD96*(OFFSET(CPdataAnn!BD$9,$A92,0)/OFFSET(CVMdataAnn!BD$9,$A92,0)))</f>
        <v>319.64232488822654</v>
      </c>
      <c r="BE96" s="6">
        <f ca="1">IF(ISERROR(CVMdataQly!BE96*(OFFSET(CPdataAnn!BE$9,$A92,0)/OFFSET(CVMdataAnn!BE$9,$A92,0))),"",CVMdataQly!BE96*(OFFSET(CPdataAnn!BE$9,$A92,0)/OFFSET(CVMdataAnn!BE$9,$A92,0)))</f>
        <v>468.53142134120628</v>
      </c>
      <c r="BF96" s="6">
        <f ca="1">IF(ISERROR(CVMdataQly!BF96*(OFFSET(CPdataAnn!BF$9,$A92,0)/OFFSET(CVMdataAnn!BF$9,$A92,0))),"",CVMdataQly!BF96*(OFFSET(CPdataAnn!BF$9,$A92,0)/OFFSET(CVMdataAnn!BF$9,$A92,0)))</f>
        <v>1595.860811697441</v>
      </c>
      <c r="BG96" s="6">
        <f ca="1">IF(ISERROR(CVMdataQly!BG96*(OFFSET(CPdataAnn!BG$9,$A92,0)/OFFSET(CVMdataAnn!BG$9,$A92,0))),"",CVMdataQly!BG96*(OFFSET(CPdataAnn!BG$9,$A92,0)/OFFSET(CVMdataAnn!BG$9,$A92,0)))</f>
        <v>791.37469264233027</v>
      </c>
      <c r="BH96" s="6">
        <f ca="1">IF(ISERROR(CVMdataQly!BH96*(OFFSET(CPdataAnn!BH$9,$A92,0)/OFFSET(CVMdataAnn!BH$9,$A92,0))),"",CVMdataQly!BH96*(OFFSET(CPdataAnn!BH$9,$A92,0)/OFFSET(CVMdataAnn!BH$9,$A92,0)))</f>
        <v>44.85</v>
      </c>
      <c r="BI96" s="6">
        <f ca="1">IF(ISERROR(CVMdataQly!BI96*(OFFSET(CPdataAnn!BI$9,$A92,0)/OFFSET(CVMdataAnn!BI$9,$A92,0))),"",CVMdataQly!BI96*(OFFSET(CPdataAnn!BI$9,$A92,0)/OFFSET(CVMdataAnn!BI$9,$A92,0)))</f>
        <v>759.55153949129851</v>
      </c>
      <c r="BJ96" s="6" t="str">
        <f ca="1">IF(ISERROR(CVMdataQly!BJ96*(OFFSET(CPdataAnn!BJ$9,$A92,0)/OFFSET(CVMdataAnn!BJ$9,$A92,0))),"",CVMdataQly!BJ96*(OFFSET(CPdataAnn!BJ$9,$A92,0)/OFFSET(CVMdataAnn!BJ$9,$A92,0)))</f>
        <v/>
      </c>
      <c r="BK96" s="6">
        <f ca="1">IF(ISERROR(CVMdataQly!BK96*(OFFSET(CPdataAnn!BK$9,$A92,0)/OFFSET(CVMdataAnn!BK$9,$A92,0))),"",CVMdataQly!BK96*(OFFSET(CPdataAnn!BK$9,$A92,0)/OFFSET(CVMdataAnn!BK$9,$A92,0)))</f>
        <v>4784.550783597615</v>
      </c>
      <c r="BL96" s="6">
        <f ca="1">IF(ISERROR(CVMdataQly!BL96*(OFFSET(CPdataAnn!BL$9,$A92,0)/OFFSET(CVMdataAnn!BL$9,$A92,0))),"",CVMdataQly!BL96*(OFFSET(CPdataAnn!BL$9,$A92,0)/OFFSET(CVMdataAnn!BL$9,$A92,0)))</f>
        <v>2541.0243734685982</v>
      </c>
      <c r="BM96" s="6">
        <f ca="1">IF(ISERROR(CVMdataQly!BM96*(OFFSET(CPdataAnn!BM$9,$A92,0)/OFFSET(CVMdataAnn!BM$9,$A92,0))),"",CVMdataQly!BM96*(OFFSET(CPdataAnn!BM$9,$A92,0)/OFFSET(CVMdataAnn!BM$9,$A92,0)))</f>
        <v>1961.672269364665</v>
      </c>
      <c r="BN96" s="6">
        <f ca="1">IF(ISERROR(CVMdataQly!BN96*(OFFSET(CPdataAnn!BN$9,$A92,0)/OFFSET(CVMdataAnn!BN$9,$A92,0))),"",CVMdataQly!BN96*(OFFSET(CPdataAnn!BN$9,$A92,0)/OFFSET(CVMdataAnn!BN$9,$A92,0)))</f>
        <v>217.17423133235724</v>
      </c>
      <c r="BO96" s="6">
        <f ca="1">IF(ISERROR(CVMdataQly!BO96*(OFFSET(CPdataAnn!BO$9,$A92,0)/OFFSET(CVMdataAnn!BO$9,$A92,0))),"",CVMdataQly!BO96*(OFFSET(CPdataAnn!BO$9,$A92,0)/OFFSET(CVMdataAnn!BO$9,$A92,0)))</f>
        <v>65.75</v>
      </c>
      <c r="BP96" s="6" t="str">
        <f ca="1">IF(ISERROR(CVMdataQly!BP96*(OFFSET(CPdataAnn!BP$9,$A92,0)/OFFSET(CVMdataAnn!BP$9,$A92,0))),"",CVMdataQly!BP96*(OFFSET(CPdataAnn!BP$9,$A92,0)/OFFSET(CVMdataAnn!BP$9,$A92,0)))</f>
        <v/>
      </c>
      <c r="BQ96" s="6">
        <f ca="1">IF(ISERROR(CVMdataQly!BQ96*(OFFSET(CPdataAnn!BQ$9,$A92,0)/OFFSET(CVMdataAnn!BQ$9,$A92,0))),"",CVMdataQly!BQ96*(OFFSET(CPdataAnn!BQ$9,$A92,0)/OFFSET(CVMdataAnn!BQ$9,$A92,0)))</f>
        <v>10864.224343010073</v>
      </c>
      <c r="BR96" s="6">
        <f ca="1">IF(ISERROR(CVMdataQly!BR96*(OFFSET(CPdataAnn!BR$9,$A92,0)/OFFSET(CVMdataAnn!BR$9,$A92,0))),"",CVMdataQly!BR96*(OFFSET(CPdataAnn!BR$9,$A92,0)/OFFSET(CVMdataAnn!BR$9,$A92,0)))</f>
        <v>3618.7571719783223</v>
      </c>
      <c r="BS96" s="6">
        <f ca="1">IF(ISERROR(CVMdataQly!BS96*(OFFSET(CPdataAnn!BS$9,$A92,0)/OFFSET(CVMdataAnn!BS$9,$A92,0))),"",CVMdataQly!BS96*(OFFSET(CPdataAnn!BS$9,$A92,0)/OFFSET(CVMdataAnn!BS$9,$A92,0)))</f>
        <v>2721.4355416887943</v>
      </c>
      <c r="BT96" s="6">
        <f ca="1">IF(ISERROR(CVMdataQly!BT96*(OFFSET(CPdataAnn!BT$9,$A92,0)/OFFSET(CVMdataAnn!BT$9,$A92,0))),"",CVMdataQly!BT96*(OFFSET(CPdataAnn!BT$9,$A92,0)/OFFSET(CVMdataAnn!BT$9,$A92,0)))</f>
        <v>888.46302250803853</v>
      </c>
      <c r="BU96" s="6">
        <f ca="1">IF(ISERROR(CVMdataQly!BU96*(OFFSET(CPdataAnn!BU$9,$A92,0)/OFFSET(CVMdataAnn!BU$9,$A92,0))),"",CVMdataQly!BU96*(OFFSET(CPdataAnn!BU$9,$A92,0)/OFFSET(CVMdataAnn!BU$9,$A92,0)))</f>
        <v>9.464788732394366</v>
      </c>
      <c r="BV96" s="6">
        <f ca="1">IF(ISERROR(CVMdataQly!BV96*(OFFSET(CPdataAnn!BV$9,$A92,0)/OFFSET(CVMdataAnn!BV$9,$A92,0))),"",CVMdataQly!BV96*(OFFSET(CPdataAnn!BV$9,$A92,0)/OFFSET(CVMdataAnn!BV$9,$A92,0)))</f>
        <v>1200.1744049021918</v>
      </c>
      <c r="BW96" s="6">
        <f ca="1">IF(ISERROR(CVMdataQly!BW96*(OFFSET(CPdataAnn!BW$9,$A92,0)/OFFSET(CVMdataAnn!BW$9,$A92,0))),"",CVMdataQly!BW96*(OFFSET(CPdataAnn!BW$9,$A92,0)/OFFSET(CVMdataAnn!BW$9,$A92,0)))</f>
        <v>1894.0122377622376</v>
      </c>
      <c r="BX96" s="6">
        <f ca="1">IF(ISERROR(CVMdataQly!BX96*(OFFSET(CPdataAnn!BX$9,$A92,0)/OFFSET(CVMdataAnn!BX$9,$A92,0))),"",CVMdataQly!BX96*(OFFSET(CPdataAnn!BX$9,$A92,0)/OFFSET(CVMdataAnn!BX$9,$A92,0)))</f>
        <v>1419.508014600857</v>
      </c>
      <c r="BY96" s="6">
        <f ca="1">IF(ISERROR(CVMdataQly!BY96*(OFFSET(CPdataAnn!BY$9,$A92,0)/OFFSET(CVMdataAnn!BY$9,$A92,0))),"",CVMdataQly!BY96*(OFFSET(CPdataAnn!BY$9,$A92,0)/OFFSET(CVMdataAnn!BY$9,$A92,0)))</f>
        <v>353.41068139963164</v>
      </c>
      <c r="BZ96" s="6">
        <f ca="1">IF(ISERROR(CVMdataQly!BZ96*(OFFSET(CPdataAnn!BZ$9,$A92,0)/OFFSET(CVMdataAnn!BZ$9,$A92,0))),"",CVMdataQly!BZ96*(OFFSET(CPdataAnn!BZ$9,$A92,0)/OFFSET(CVMdataAnn!BZ$9,$A92,0)))</f>
        <v>120.93739967897272</v>
      </c>
      <c r="CA96" s="6">
        <f ca="1">IF(ISERROR(CVMdataQly!CA96*(OFFSET(CPdataAnn!CA$9,$A92,0)/OFFSET(CVMdataAnn!CA$9,$A92,0))),"",CVMdataQly!CA96*(OFFSET(CPdataAnn!CA$9,$A92,0)/OFFSET(CVMdataAnn!CA$9,$A92,0)))</f>
        <v>1351.6430276646538</v>
      </c>
      <c r="CB96" s="6">
        <f ca="1">IF(ISERROR(CVMdataQly!CB96*(OFFSET(CPdataAnn!CB$9,$A92,0)/OFFSET(CVMdataAnn!CB$9,$A92,0))),"",CVMdataQly!CB96*(OFFSET(CPdataAnn!CB$9,$A92,0)/OFFSET(CVMdataAnn!CB$9,$A92,0)))</f>
        <v>1132.960322797579</v>
      </c>
      <c r="CC96" s="6">
        <f ca="1">IF(ISERROR(CVMdataQly!CC96*(OFFSET(CPdataAnn!CC$9,$A92,0)/OFFSET(CVMdataAnn!CC$9,$A92,0))),"",CVMdataQly!CC96*(OFFSET(CPdataAnn!CC$9,$A92,0)/OFFSET(CVMdataAnn!CC$9,$A92,0)))</f>
        <v>99.630862329803321</v>
      </c>
      <c r="CD96" s="6">
        <f ca="1">IF(ISERROR(CVMdataQly!CD96*(OFFSET(CPdataAnn!CD$9,$A92,0)/OFFSET(CVMdataAnn!CD$9,$A92,0))),"",CVMdataQly!CD96*(OFFSET(CPdataAnn!CD$9,$A92,0)/OFFSET(CVMdataAnn!CD$9,$A92,0)))</f>
        <v>1033.8137347130762</v>
      </c>
      <c r="CE96" s="6">
        <f ca="1">IF(ISERROR(CVMdataQly!CE96*(OFFSET(CPdataAnn!CE$9,$A92,0)/OFFSET(CVMdataAnn!CE$9,$A92,0))),"",CVMdataQly!CE96*(OFFSET(CPdataAnn!CE$9,$A92,0)/OFFSET(CVMdataAnn!CE$9,$A92,0)))</f>
        <v>1666.3482375979113</v>
      </c>
      <c r="CF96" s="6">
        <f ca="1">IF(ISERROR(CVMdataQly!CF96*(OFFSET(CPdataAnn!CF$9,$A92,0)/OFFSET(CVMdataAnn!CF$9,$A92,0))),"",CVMdataQly!CF96*(OFFSET(CPdataAnn!CF$9,$A92,0)/OFFSET(CVMdataAnn!CF$9,$A92,0)))</f>
        <v>771.43801652892557</v>
      </c>
      <c r="CG96" s="6">
        <f ca="1">IF(ISERROR(CVMdataQly!CG96*(OFFSET(CPdataAnn!CG$9,$A92,0)/OFFSET(CVMdataAnn!CG$9,$A92,0))),"",CVMdataQly!CG96*(OFFSET(CPdataAnn!CG$9,$A92,0)/OFFSET(CVMdataAnn!CG$9,$A92,0)))</f>
        <v>895.32808398950124</v>
      </c>
      <c r="CH96" s="6">
        <f ca="1">IF(ISERROR(CVMdataQly!CH96*(OFFSET(CPdataAnn!CH$9,$A92,0)/OFFSET(CVMdataAnn!CH$9,$A92,0))),"",CVMdataQly!CH96*(OFFSET(CPdataAnn!CH$9,$A92,0)/OFFSET(CVMdataAnn!CH$9,$A92,0)))</f>
        <v>2861.0989693846618</v>
      </c>
      <c r="CI96" s="6">
        <f ca="1">IF(ISERROR(CVMdataQly!CI96*(OFFSET(CPdataAnn!CI$9,$A92,0)/OFFSET(CVMdataAnn!CI$9,$A92,0))),"",CVMdataQly!CI96*(OFFSET(CPdataAnn!CI$9,$A92,0)/OFFSET(CVMdataAnn!CI$9,$A92,0)))</f>
        <v>1443.3782608695653</v>
      </c>
      <c r="CJ96" s="6">
        <f ca="1">IF(ISERROR(CVMdataQly!CJ96*(OFFSET(CPdataAnn!CJ$9,$A92,0)/OFFSET(CVMdataAnn!CJ$9,$A92,0))),"",CVMdataQly!CJ96*(OFFSET(CPdataAnn!CJ$9,$A92,0)/OFFSET(CVMdataAnn!CJ$9,$A92,0)))</f>
        <v>606.88879159369526</v>
      </c>
      <c r="CK96" s="6">
        <f ca="1">IF(ISERROR(CVMdataQly!CK96*(OFFSET(CPdataAnn!CK$9,$A92,0)/OFFSET(CVMdataAnn!CK$9,$A92,0))),"",CVMdataQly!CK96*(OFFSET(CPdataAnn!CK$9,$A92,0)/OFFSET(CVMdataAnn!CK$9,$A92,0)))</f>
        <v>112.02504472271914</v>
      </c>
      <c r="CL96" s="6">
        <f ca="1">IF(ISERROR(CVMdataQly!CL96*(OFFSET(CPdataAnn!CL$9,$A92,0)/OFFSET(CVMdataAnn!CL$9,$A92,0))),"",CVMdataQly!CL96*(OFFSET(CPdataAnn!CL$9,$A92,0)/OFFSET(CVMdataAnn!CL$9,$A92,0)))</f>
        <v>724.30849868962935</v>
      </c>
      <c r="CM96" s="6">
        <f ca="1">IF(ISERROR(CVMdataQly!CM96*(OFFSET(CPdataAnn!CM$9,$A92,0)/OFFSET(CVMdataAnn!CM$9,$A92,0))),"",CVMdataQly!CM96*(OFFSET(CPdataAnn!CM$9,$A92,0)/OFFSET(CVMdataAnn!CM$9,$A92,0)))</f>
        <v>791.57020503503759</v>
      </c>
      <c r="CN96" s="6">
        <f ca="1">IF(ISERROR(CVMdataQly!CN96*(OFFSET(CPdataAnn!CN$9,$A92,0)/OFFSET(CVMdataAnn!CN$9,$A92,0))),"",CVMdataQly!CN96*(OFFSET(CPdataAnn!CN$9,$A92,0)/OFFSET(CVMdataAnn!CN$9,$A92,0)))</f>
        <v>338.58550724637684</v>
      </c>
      <c r="CO96" s="6">
        <f ca="1">IF(ISERROR(CVMdataQly!CO96*(OFFSET(CPdataAnn!CO$9,$A92,0)/OFFSET(CVMdataAnn!CO$9,$A92,0))),"",CVMdataQly!CO96*(OFFSET(CPdataAnn!CO$9,$A92,0)/OFFSET(CVMdataAnn!CO$9,$A92,0)))</f>
        <v>329.48455804046858</v>
      </c>
      <c r="CP96" s="6">
        <f ca="1">IF(ISERROR(CVMdataQly!CP96*(OFFSET(CPdataAnn!CP$9,$A92,0)/OFFSET(CVMdataAnn!CP$9,$A92,0))),"",CVMdataQly!CP96*(OFFSET(CPdataAnn!CP$9,$A92,0)/OFFSET(CVMdataAnn!CP$9,$A92,0)))</f>
        <v>123.06656101426307</v>
      </c>
      <c r="CQ96" s="6">
        <f ca="1">IF(ISERROR(CVMdataQly!CQ96*(OFFSET(CPdataAnn!CQ$9,$A92,0)/OFFSET(CVMdataAnn!CQ$9,$A92,0))),"",CVMdataQly!CQ96*(OFFSET(CPdataAnn!CQ$9,$A92,0)/OFFSET(CVMdataAnn!CQ$9,$A92,0)))</f>
        <v>624.64345711759506</v>
      </c>
      <c r="CR96" s="6">
        <f ca="1">IF(ISERROR(CVMdataQly!CR96*(OFFSET(CPdataAnn!CR$9,$A92,0)/OFFSET(CVMdataAnn!CR$9,$A92,0))),"",CVMdataQly!CR96*(OFFSET(CPdataAnn!CR$9,$A92,0)/OFFSET(CVMdataAnn!CR$9,$A92,0)))</f>
        <v>30279.129238118105</v>
      </c>
      <c r="CS96" s="6">
        <f ca="1">IF(ISERROR(CVMdataQly!CS96*(OFFSET(CPdataAnn!CS$9,$A92,0)/OFFSET(CVMdataAnn!CS$9,$A92,0))),"",CVMdataQly!CS96*(OFFSET(CPdataAnn!CS$9,$A92,0)/OFFSET(CVMdataAnn!CS$9,$A92,0)))</f>
        <v>10098.178030709762</v>
      </c>
      <c r="CT96" s="6">
        <f ca="1">IF(ISERROR(CVMdataQly!CT96*(OFFSET(CPdataAnn!CT$9,$A92,0)/OFFSET(CVMdataAnn!CT$9,$A92,0))),"",CVMdataQly!CT96*(OFFSET(CPdataAnn!CT$9,$A92,0)/OFFSET(CVMdataAnn!CT$9,$A92,0)))</f>
        <v>9809.8739083702803</v>
      </c>
      <c r="CU96" s="6">
        <f ca="1">IF(ISERROR(CVMdataQly!CU96*(OFFSET(CPdataAnn!CU$9,$A92,0)/OFFSET(CVMdataAnn!CU$9,$A92,0))),"",CVMdataQly!CU96*(OFFSET(CPdataAnn!CU$9,$A92,0)/OFFSET(CVMdataAnn!CU$9,$A92,0)))</f>
        <v>168.08667287977633</v>
      </c>
      <c r="CV96" s="6">
        <f ca="1">IF(ISERROR(CVMdataQly!CV96*(OFFSET(CPdataAnn!CV$9,$A92,0)/OFFSET(CVMdataAnn!CV$9,$A92,0))),"",CVMdataQly!CV96*(OFFSET(CPdataAnn!CV$9,$A92,0)/OFFSET(CVMdataAnn!CV$9,$A92,0)))</f>
        <v>119.65675057208239</v>
      </c>
      <c r="CW96" s="6">
        <f ca="1">IF(ISERROR(CVMdataQly!CW96*(OFFSET(CPdataAnn!CW$9,$A92,0)/OFFSET(CVMdataAnn!CW$9,$A92,0))),"",CVMdataQly!CW96*(OFFSET(CPdataAnn!CW$9,$A92,0)/OFFSET(CVMdataAnn!CW$9,$A92,0)))</f>
        <v>12313.514183259151</v>
      </c>
      <c r="CX96" s="6">
        <f ca="1">IF(ISERROR(CVMdataQly!CX96*(OFFSET(CPdataAnn!CX$9,$A92,0)/OFFSET(CVMdataAnn!CX$9,$A92,0))),"",CVMdataQly!CX96*(OFFSET(CPdataAnn!CX$9,$A92,0)/OFFSET(CVMdataAnn!CX$9,$A92,0)))</f>
        <v>1117.2747252747254</v>
      </c>
      <c r="CY96" s="6">
        <f ca="1">IF(ISERROR(CVMdataQly!CY96*(OFFSET(CPdataAnn!CY$9,$A92,0)/OFFSET(CVMdataAnn!CY$9,$A92,0))),"",CVMdataQly!CY96*(OFFSET(CPdataAnn!CY$9,$A92,0)/OFFSET(CVMdataAnn!CY$9,$A92,0)))</f>
        <v>5892.6802899134282</v>
      </c>
      <c r="CZ96" s="6">
        <f ca="1">IF(ISERROR(CVMdataQly!CZ96*(OFFSET(CPdataAnn!CZ$9,$A92,0)/OFFSET(CVMdataAnn!CZ$9,$A92,0))),"",CVMdataQly!CZ96*(OFFSET(CPdataAnn!CZ$9,$A92,0)/OFFSET(CVMdataAnn!CZ$9,$A92,0)))</f>
        <v>4097.3891504767935</v>
      </c>
      <c r="DA96" s="6">
        <f ca="1">IF(ISERROR(CVMdataQly!DA96*(OFFSET(CPdataAnn!DA$9,$A92,0)/OFFSET(CVMdataAnn!DA$9,$A92,0))),"",CVMdataQly!DA96*(OFFSET(CPdataAnn!DA$9,$A92,0)/OFFSET(CVMdataAnn!DA$9,$A92,0)))</f>
        <v>1207.3782961460447</v>
      </c>
      <c r="DB96" s="6">
        <f ca="1">IF(ISERROR(CVMdataQly!DB96*(OFFSET(CPdataAnn!DB$9,$A92,0)/OFFSET(CVMdataAnn!DB$9,$A92,0))),"",CVMdataQly!DB96*(OFFSET(CPdataAnn!DB$9,$A92,0)/OFFSET(CVMdataAnn!DB$9,$A92,0)))</f>
        <v>7867.2709512089914</v>
      </c>
      <c r="DC96" s="6">
        <f ca="1">IF(ISERROR(CVMdataQly!DC96*(OFFSET(CPdataAnn!DC$9,$A92,0)/OFFSET(CVMdataAnn!DC$9,$A92,0))),"",CVMdataQly!DC96*(OFFSET(CPdataAnn!DC$9,$A92,0)/OFFSET(CVMdataAnn!DC$9,$A92,0)))</f>
        <v>1139.206462882096</v>
      </c>
      <c r="DD96" s="6">
        <f ca="1">IF(ISERROR(CVMdataQly!DD96*(OFFSET(CPdataAnn!DD$9,$A92,0)/OFFSET(CVMdataAnn!DD$9,$A92,0))),"",CVMdataQly!DD96*(OFFSET(CPdataAnn!DD$9,$A92,0)/OFFSET(CVMdataAnn!DD$9,$A92,0)))</f>
        <v>1926.7255642399227</v>
      </c>
      <c r="DE96" s="6">
        <f ca="1">IF(ISERROR(CVMdataQly!DE96*(OFFSET(CPdataAnn!DE$9,$A92,0)/OFFSET(CVMdataAnn!DE$9,$A92,0))),"",CVMdataQly!DE96*(OFFSET(CPdataAnn!DE$9,$A92,0)/OFFSET(CVMdataAnn!DE$9,$A92,0)))</f>
        <v>3476.4907550996063</v>
      </c>
      <c r="DF96" s="6">
        <f ca="1">IF(ISERROR(CVMdataQly!DF96*(OFFSET(CPdataAnn!DF$9,$A92,0)/OFFSET(CVMdataAnn!DF$9,$A92,0))),"",CVMdataQly!DF96*(OFFSET(CPdataAnn!DF$9,$A92,0)/OFFSET(CVMdataAnn!DF$9,$A92,0)))</f>
        <v>921.86476566911347</v>
      </c>
      <c r="DG96" s="6">
        <f ca="1">IF(ISERROR(CVMdataQly!DG96*(OFFSET(CPdataAnn!DG$9,$A92,0)/OFFSET(CVMdataAnn!DG$9,$A92,0))),"",CVMdataQly!DG96*(OFFSET(CPdataAnn!DG$9,$A92,0)/OFFSET(CVMdataAnn!DG$9,$A92,0)))</f>
        <v>403.17794316644108</v>
      </c>
      <c r="DH96" s="6">
        <f ca="1">IF(ISERROR(CVMdataQly!DH96*(OFFSET(CPdataAnn!DH$9,$A92,0)/OFFSET(CVMdataAnn!DH$9,$A92,0))),"",CVMdataQly!DH96*(OFFSET(CPdataAnn!DH$9,$A92,0)/OFFSET(CVMdataAnn!DH$9,$A92,0)))</f>
        <v>4612.7401983939535</v>
      </c>
      <c r="DI96" s="6">
        <f ca="1">IF(ISERROR(CVMdataQly!DI96*(OFFSET(CPdataAnn!DI$9,$A92,0)/OFFSET(CVMdataAnn!DI$9,$A92,0))),"",CVMdataQly!DI96*(OFFSET(CPdataAnn!DI$9,$A92,0)/OFFSET(CVMdataAnn!DI$9,$A92,0)))</f>
        <v>140.65187713310581</v>
      </c>
      <c r="DJ96" s="6">
        <f ca="1">IF(ISERROR(CVMdataQly!DJ96*(OFFSET(CPdataAnn!DJ$9,$A92,0)/OFFSET(CVMdataAnn!DJ$9,$A92,0))),"",CVMdataQly!DJ96*(OFFSET(CPdataAnn!DJ$9,$A92,0)/OFFSET(CVMdataAnn!DJ$9,$A92,0)))</f>
        <v>203.28</v>
      </c>
      <c r="DK96" s="6">
        <f ca="1">IF(ISERROR(CVMdataQly!DK96*(OFFSET(CPdataAnn!DK$9,$A92,0)/OFFSET(CVMdataAnn!DK$9,$A92,0))),"",CVMdataQly!DK96*(OFFSET(CPdataAnn!DK$9,$A92,0)/OFFSET(CVMdataAnn!DK$9,$A92,0)))</f>
        <v>4269.1544337429423</v>
      </c>
      <c r="DL96" s="6">
        <f ca="1">IF(ISERROR(CVMdataQly!DL96*(OFFSET(CPdataAnn!DL$9,$A92,0)/OFFSET(CVMdataAnn!DL$9,$A92,0))),"",CVMdataQly!DL96*(OFFSET(CPdataAnn!DL$9,$A92,0)/OFFSET(CVMdataAnn!DL$9,$A92,0)))</f>
        <v>25704.114236606019</v>
      </c>
      <c r="DM96" s="6">
        <f ca="1">IF(ISERROR(CVMdataQly!DM96*(OFFSET(CPdataAnn!DM$9,$A92,0)/OFFSET(CVMdataAnn!DM$9,$A92,0))),"",CVMdataQly!DM96*(OFFSET(CPdataAnn!DM$9,$A92,0)/OFFSET(CVMdataAnn!DM$9,$A92,0)))</f>
        <v>6938.3471589546871</v>
      </c>
      <c r="DN96" s="6">
        <f ca="1">IF(ISERROR(CVMdataQly!DN96*(OFFSET(CPdataAnn!DN$9,$A92,0)/OFFSET(CVMdataAnn!DN$9,$A92,0))),"",CVMdataQly!DN96*(OFFSET(CPdataAnn!DN$9,$A92,0)/OFFSET(CVMdataAnn!DN$9,$A92,0)))</f>
        <v>1797.0987930263746</v>
      </c>
      <c r="DO96" s="6">
        <f ca="1">IF(ISERROR(CVMdataQly!DO96*(OFFSET(CPdataAnn!DO$9,$A92,0)/OFFSET(CVMdataAnn!DO$9,$A92,0))),"",CVMdataQly!DO96*(OFFSET(CPdataAnn!DO$9,$A92,0)/OFFSET(CVMdataAnn!DO$9,$A92,0)))</f>
        <v>1544.359550561798</v>
      </c>
      <c r="DP96" s="6">
        <f ca="1">IF(ISERROR(CVMdataQly!DP96*(OFFSET(CPdataAnn!DP$9,$A92,0)/OFFSET(CVMdataAnn!DP$9,$A92,0))),"",CVMdataQly!DP96*(OFFSET(CPdataAnn!DP$9,$A92,0)/OFFSET(CVMdataAnn!DP$9,$A92,0)))</f>
        <v>1661.7106283941039</v>
      </c>
      <c r="DQ96" s="6">
        <f ca="1">IF(ISERROR(CVMdataQly!DQ96*(OFFSET(CPdataAnn!DQ$9,$A92,0)/OFFSET(CVMdataAnn!DQ$9,$A92,0))),"",CVMdataQly!DQ96*(OFFSET(CPdataAnn!DQ$9,$A92,0)/OFFSET(CVMdataAnn!DQ$9,$A92,0)))</f>
        <v>1919.7606323447117</v>
      </c>
      <c r="DR96" s="6">
        <f ca="1">IF(ISERROR(CVMdataQly!DR96*(OFFSET(CPdataAnn!DR$9,$A92,0)/OFFSET(CVMdataAnn!DR$9,$A92,0))),"",CVMdataQly!DR96*(OFFSET(CPdataAnn!DR$9,$A92,0)/OFFSET(CVMdataAnn!DR$9,$A92,0)))</f>
        <v>16.145728643216081</v>
      </c>
      <c r="DS96" s="6">
        <f ca="1">IF(ISERROR(CVMdataQly!DS96*(OFFSET(CPdataAnn!DS$9,$A92,0)/OFFSET(CVMdataAnn!DS$9,$A92,0))),"",CVMdataQly!DS96*(OFFSET(CPdataAnn!DS$9,$A92,0)/OFFSET(CVMdataAnn!DS$9,$A92,0)))</f>
        <v>1522.9295725297827</v>
      </c>
      <c r="DT96" s="6">
        <f ca="1">IF(ISERROR(CVMdataQly!DT96*(OFFSET(CPdataAnn!DT$9,$A92,0)/OFFSET(CVMdataAnn!DT$9,$A92,0))),"",CVMdataQly!DT96*(OFFSET(CPdataAnn!DT$9,$A92,0)/OFFSET(CVMdataAnn!DT$9,$A92,0)))</f>
        <v>1462.8431445143774</v>
      </c>
      <c r="DU96" s="6">
        <f ca="1">IF(ISERROR(CVMdataQly!DU96*(OFFSET(CPdataAnn!DU$9,$A92,0)/OFFSET(CVMdataAnn!DU$9,$A92,0))),"",CVMdataQly!DU96*(OFFSET(CPdataAnn!DU$9,$A92,0)/OFFSET(CVMdataAnn!DU$9,$A92,0)))</f>
        <v>50.777089783281738</v>
      </c>
      <c r="DV96" s="6">
        <f ca="1">IF(ISERROR(CVMdataQly!DV96*(OFFSET(CPdataAnn!DV$9,$A92,0)/OFFSET(CVMdataAnn!DV$9,$A92,0))),"",CVMdataQly!DV96*(OFFSET(CPdataAnn!DV$9,$A92,0)/OFFSET(CVMdataAnn!DV$9,$A92,0)))</f>
        <v>8.7111111111111121</v>
      </c>
      <c r="DW96" s="6">
        <f ca="1">IF(ISERROR(CVMdataQly!DW96*(OFFSET(CPdataAnn!DW$9,$A92,0)/OFFSET(CVMdataAnn!DW$9,$A92,0))),"",CVMdataQly!DW96*(OFFSET(CPdataAnn!DW$9,$A92,0)/OFFSET(CVMdataAnn!DW$9,$A92,0)))</f>
        <v>6193.8243210178616</v>
      </c>
      <c r="DX96" s="6">
        <f ca="1">IF(ISERROR(CVMdataQly!DX96*(OFFSET(CPdataAnn!DX$9,$A92,0)/OFFSET(CVMdataAnn!DX$9,$A92,0))),"",CVMdataQly!DX96*(OFFSET(CPdataAnn!DX$9,$A92,0)/OFFSET(CVMdataAnn!DX$9,$A92,0)))</f>
        <v>3360.0230869484267</v>
      </c>
      <c r="DY96" s="6">
        <f ca="1">IF(ISERROR(CVMdataQly!DY96*(OFFSET(CPdataAnn!DY$9,$A92,0)/OFFSET(CVMdataAnn!DY$9,$A92,0))),"",CVMdataQly!DY96*(OFFSET(CPdataAnn!DY$9,$A92,0)/OFFSET(CVMdataAnn!DY$9,$A92,0)))</f>
        <v>759.17312661498715</v>
      </c>
      <c r="DZ96" s="6">
        <f ca="1">IF(ISERROR(CVMdataQly!DZ96*(OFFSET(CPdataAnn!DZ$9,$A92,0)/OFFSET(CVMdataAnn!DZ$9,$A92,0))),"",CVMdataQly!DZ96*(OFFSET(CPdataAnn!DZ$9,$A92,0)/OFFSET(CVMdataAnn!DZ$9,$A92,0)))</f>
        <v>912.81187904967601</v>
      </c>
      <c r="EA96" s="6">
        <f ca="1">IF(ISERROR(CVMdataQly!EA96*(OFFSET(CPdataAnn!EA$9,$A92,0)/OFFSET(CVMdataAnn!EA$9,$A92,0))),"",CVMdataQly!EA96*(OFFSET(CPdataAnn!EA$9,$A92,0)/OFFSET(CVMdataAnn!EA$9,$A92,0)))</f>
        <v>718.2966937857019</v>
      </c>
      <c r="EB96" s="6">
        <f ca="1">IF(ISERROR(CVMdataQly!EB96*(OFFSET(CPdataAnn!EB$9,$A92,0)/OFFSET(CVMdataAnn!EB$9,$A92,0))),"",CVMdataQly!EB96*(OFFSET(CPdataAnn!EB$9,$A92,0)/OFFSET(CVMdataAnn!EB$9,$A92,0)))</f>
        <v>443.69321953532477</v>
      </c>
      <c r="EC96" s="6">
        <f ca="1">IF(ISERROR(CVMdataQly!EC96*(OFFSET(CPdataAnn!EC$9,$A92,0)/OFFSET(CVMdataAnn!EC$9,$A92,0))),"",CVMdataQly!EC96*(OFFSET(CPdataAnn!EC$9,$A92,0)/OFFSET(CVMdataAnn!EC$9,$A92,0)))</f>
        <v>8062.9087928207782</v>
      </c>
      <c r="ED96" s="6">
        <f ca="1">IF(ISERROR(CVMdataQly!ED96*(OFFSET(CPdataAnn!ED$9,$A92,0)/OFFSET(CVMdataAnn!ED$9,$A92,0))),"",CVMdataQly!ED96*(OFFSET(CPdataAnn!ED$9,$A92,0)/OFFSET(CVMdataAnn!ED$9,$A92,0)))</f>
        <v>1869.9033018867924</v>
      </c>
      <c r="EE96" s="6">
        <f ca="1">IF(ISERROR(CVMdataQly!EE96*(OFFSET(CPdataAnn!EE$9,$A92,0)/OFFSET(CVMdataAnn!EE$9,$A92,0))),"",CVMdataQly!EE96*(OFFSET(CPdataAnn!EE$9,$A92,0)/OFFSET(CVMdataAnn!EE$9,$A92,0)))</f>
        <v>3781.5341120529251</v>
      </c>
      <c r="EF96" s="6">
        <f ca="1">IF(ISERROR(CVMdataQly!EF96*(OFFSET(CPdataAnn!EF$9,$A92,0)/OFFSET(CVMdataAnn!EF$9,$A92,0))),"",CVMdataQly!EF96*(OFFSET(CPdataAnn!EF$9,$A92,0)/OFFSET(CVMdataAnn!EF$9,$A92,0)))</f>
        <v>2410.9702495201532</v>
      </c>
      <c r="EG96" s="6">
        <f ca="1">IF(ISERROR(CVMdataQly!EG96*(OFFSET(CPdataAnn!EG$9,$A92,0)/OFFSET(CVMdataAnn!EG$9,$A92,0))),"",CVMdataQly!EG96*(OFFSET(CPdataAnn!EG$9,$A92,0)/OFFSET(CVMdataAnn!EG$9,$A92,0)))</f>
        <v>2989.9618768328446</v>
      </c>
      <c r="EH96" s="6">
        <f ca="1">IF(ISERROR(CVMdataQly!EH96*(OFFSET(CPdataAnn!EH$9,$A92,0)/OFFSET(CVMdataAnn!EH$9,$A92,0))),"",CVMdataQly!EH96*(OFFSET(CPdataAnn!EH$9,$A92,0)/OFFSET(CVMdataAnn!EH$9,$A92,0)))</f>
        <v>760.54732423924452</v>
      </c>
      <c r="EI96" s="6">
        <f ca="1">IF(ISERROR(CVMdataQly!EI96*(OFFSET(CPdataAnn!EI$9,$A92,0)/OFFSET(CVMdataAnn!EI$9,$A92,0))),"",CVMdataQly!EI96*(OFFSET(CPdataAnn!EI$9,$A92,0)/OFFSET(CVMdataAnn!EI$9,$A92,0)))</f>
        <v>1032.5037735849057</v>
      </c>
      <c r="EJ96" s="6">
        <f ca="1">IF(ISERROR(CVMdataQly!EJ96*(OFFSET(CPdataAnn!EJ$9,$A92,0)/OFFSET(CVMdataAnn!EJ$9,$A92,0))),"",CVMdataQly!EJ96*(OFFSET(CPdataAnn!EJ$9,$A92,0)/OFFSET(CVMdataAnn!EJ$9,$A92,0)))</f>
        <v>396.89877300613495</v>
      </c>
      <c r="EK96" s="6">
        <f ca="1">IF(ISERROR(CVMdataQly!EK96*(OFFSET(CPdataAnn!EK$9,$A92,0)/OFFSET(CVMdataAnn!EK$9,$A92,0))),"",CVMdataQly!EK96*(OFFSET(CPdataAnn!EK$9,$A92,0)/OFFSET(CVMdataAnn!EK$9,$A92,0)))</f>
        <v>798.80822596630321</v>
      </c>
      <c r="EL96" s="6" t="str">
        <f ca="1">IF(ISERROR(CVMdataQly!EL96*(OFFSET(CPdataAnn!EL$9,$A92,0)/OFFSET(CVMdataAnn!EL$9,$A92,0))),"",CVMdataQly!EL96*(OFFSET(CPdataAnn!EL$9,$A92,0)/OFFSET(CVMdataAnn!EL$9,$A92,0)))</f>
        <v/>
      </c>
      <c r="EM96" s="6">
        <f ca="1">IF(ISERROR(CVMdataQly!EM96*(OFFSET(CPdataAnn!EM$9,$A92,0)/OFFSET(CVMdataAnn!EM$9,$A92,0))),"",CVMdataQly!EM96*(OFFSET(CPdataAnn!EM$9,$A92,0)/OFFSET(CVMdataAnn!EM$9,$A92,0)))</f>
        <v>2847.4964140206744</v>
      </c>
      <c r="EN96" s="6">
        <f ca="1">IF(ISERROR(CVMdataQly!EN96*(OFFSET(CPdataAnn!EN$9,$A92,0)/OFFSET(CVMdataAnn!EN$9,$A92,0))),"",CVMdataQly!EN96*(OFFSET(CPdataAnn!EN$9,$A92,0)/OFFSET(CVMdataAnn!EN$9,$A92,0)))</f>
        <v>21285.005345077592</v>
      </c>
      <c r="EO96" s="6">
        <f ca="1">IF(ISERROR(CVMdataQly!EO96*(OFFSET(CPdataAnn!EO$9,$A92,0)/OFFSET(CVMdataAnn!EO$9,$A92,0))),"",CVMdataQly!EO96*(OFFSET(CPdataAnn!EO$9,$A92,0)/OFFSET(CVMdataAnn!EO$9,$A92,0)))</f>
        <v>17653.217285231814</v>
      </c>
      <c r="EP96" s="6">
        <f ca="1">IF(ISERROR(CVMdataQly!EP96*(OFFSET(CPdataAnn!EP$9,$A92,0)/OFFSET(CVMdataAnn!EP$9,$A92,0))),"",CVMdataQly!EP96*(OFFSET(CPdataAnn!EP$9,$A92,0)/OFFSET(CVMdataAnn!EP$9,$A92,0)))</f>
        <v>15754.862882272659</v>
      </c>
      <c r="EQ96" s="6">
        <f ca="1">IF(ISERROR(CVMdataQly!EQ96*(OFFSET(CPdataAnn!EQ$9,$A92,0)/OFFSET(CVMdataAnn!EQ$9,$A92,0))),"",CVMdataQly!EQ96*(OFFSET(CPdataAnn!EQ$9,$A92,0)/OFFSET(CVMdataAnn!EQ$9,$A92,0)))</f>
        <v>1898.2530041918956</v>
      </c>
      <c r="ER96" s="6">
        <f ca="1">IF(ISERROR(CVMdataQly!ER96*(OFFSET(CPdataAnn!ER$9,$A92,0)/OFFSET(CVMdataAnn!ER$9,$A92,0))),"",CVMdataQly!ER96*(OFFSET(CPdataAnn!ER$9,$A92,0)/OFFSET(CVMdataAnn!ER$9,$A92,0)))</f>
        <v>3631.6467654171702</v>
      </c>
      <c r="ES96" s="6">
        <f ca="1">IF(ISERROR(CVMdataQly!ES96*(OFFSET(CPdataAnn!ES$9,$A92,0)/OFFSET(CVMdataAnn!ES$9,$A92,0))),"",CVMdataQly!ES96*(OFFSET(CPdataAnn!ES$9,$A92,0)/OFFSET(CVMdataAnn!ES$9,$A92,0)))</f>
        <v>29796.940029626083</v>
      </c>
      <c r="ET96" s="6">
        <f ca="1">IF(ISERROR(CVMdataQly!ET96*(OFFSET(CPdataAnn!ET$9,$A92,0)/OFFSET(CVMdataAnn!ET$9,$A92,0))),"",CVMdataQly!ET96*(OFFSET(CPdataAnn!ET$9,$A92,0)/OFFSET(CVMdataAnn!ET$9,$A92,0)))</f>
        <v>4700.2005309566703</v>
      </c>
      <c r="EU96" s="6">
        <f ca="1">IF(ISERROR(CVMdataQly!EU96*(OFFSET(CPdataAnn!EU$9,$A92,0)/OFFSET(CVMdataAnn!EU$9,$A92,0))),"",CVMdataQly!EU96*(OFFSET(CPdataAnn!EU$9,$A92,0)/OFFSET(CVMdataAnn!EU$9,$A92,0)))</f>
        <v>1323.093868387821</v>
      </c>
      <c r="EV96" s="6">
        <f ca="1">IF(ISERROR(CVMdataQly!EV96*(OFFSET(CPdataAnn!EV$9,$A92,0)/OFFSET(CVMdataAnn!EV$9,$A92,0))),"",CVMdataQly!EV96*(OFFSET(CPdataAnn!EV$9,$A92,0)/OFFSET(CVMdataAnn!EV$9,$A92,0)))</f>
        <v>304.7865168539326</v>
      </c>
      <c r="EW96" s="6">
        <f ca="1">IF(ISERROR(CVMdataQly!EW96*(OFFSET(CPdataAnn!EW$9,$A92,0)/OFFSET(CVMdataAnn!EW$9,$A92,0))),"",CVMdataQly!EW96*(OFFSET(CPdataAnn!EW$9,$A92,0)/OFFSET(CVMdataAnn!EW$9,$A92,0)))</f>
        <v>3071.7393399180924</v>
      </c>
      <c r="EX96" s="6">
        <f ca="1">IF(ISERROR(CVMdataQly!EX96*(OFFSET(CPdataAnn!EX$9,$A92,0)/OFFSET(CVMdataAnn!EX$9,$A92,0))),"",CVMdataQly!EX96*(OFFSET(CPdataAnn!EX$9,$A92,0)/OFFSET(CVMdataAnn!EX$9,$A92,0)))</f>
        <v>891.54571545715453</v>
      </c>
      <c r="EY96" s="6">
        <f ca="1">IF(ISERROR(CVMdataQly!EY96*(OFFSET(CPdataAnn!EY$9,$A92,0)/OFFSET(CVMdataAnn!EY$9,$A92,0))),"",CVMdataQly!EY96*(OFFSET(CPdataAnn!EY$9,$A92,0)/OFFSET(CVMdataAnn!EY$9,$A92,0)))</f>
        <v>1596.7237595419847</v>
      </c>
      <c r="EZ96" s="6">
        <f ca="1">IF(ISERROR(CVMdataQly!EZ96*(OFFSET(CPdataAnn!EZ$9,$A92,0)/OFFSET(CVMdataAnn!EZ$9,$A92,0))),"",CVMdataQly!EZ96*(OFFSET(CPdataAnn!EZ$9,$A92,0)/OFFSET(CVMdataAnn!EZ$9,$A92,0)))</f>
        <v>1006.5119790910411</v>
      </c>
      <c r="FA96" s="6">
        <f ca="1">IF(ISERROR(CVMdataQly!FA96*(OFFSET(CPdataAnn!FA$9,$A92,0)/OFFSET(CVMdataAnn!FA$9,$A92,0))),"",CVMdataQly!FA96*(OFFSET(CPdataAnn!FA$9,$A92,0)/OFFSET(CVMdataAnn!FA$9,$A92,0)))</f>
        <v>590.84971644612472</v>
      </c>
      <c r="FB96" s="6">
        <f ca="1">IF(ISERROR(CVMdataQly!FB96*(OFFSET(CPdataAnn!FB$9,$A92,0)/OFFSET(CVMdataAnn!FB$9,$A92,0))),"",CVMdataQly!FB96*(OFFSET(CPdataAnn!FB$9,$A92,0)/OFFSET(CVMdataAnn!FB$9,$A92,0)))</f>
        <v>2521.0266705110648</v>
      </c>
      <c r="FC96" s="6">
        <f ca="1">IF(ISERROR(CVMdataQly!FC96*(OFFSET(CPdataAnn!FC$9,$A92,0)/OFFSET(CVMdataAnn!FC$9,$A92,0))),"",CVMdataQly!FC96*(OFFSET(CPdataAnn!FC$9,$A92,0)/OFFSET(CVMdataAnn!FC$9,$A92,0)))</f>
        <v>5521.7485705961617</v>
      </c>
      <c r="FD96" s="6">
        <f ca="1">IF(ISERROR(CVMdataQly!FD96*(OFFSET(CPdataAnn!FD$9,$A92,0)/OFFSET(CVMdataAnn!FD$9,$A92,0))),"",CVMdataQly!FD96*(OFFSET(CPdataAnn!FD$9,$A92,0)/OFFSET(CVMdataAnn!FD$9,$A92,0)))</f>
        <v>4425.3211408665356</v>
      </c>
      <c r="FE96" s="6">
        <f ca="1">IF(ISERROR(CVMdataQly!FE96*(OFFSET(CPdataAnn!FE$9,$A92,0)/OFFSET(CVMdataAnn!FE$9,$A92,0))),"",CVMdataQly!FE96*(OFFSET(CPdataAnn!FE$9,$A92,0)/OFFSET(CVMdataAnn!FE$9,$A92,0)))</f>
        <v>420.68822279915037</v>
      </c>
      <c r="FF96" s="6">
        <f ca="1">IF(ISERROR(CVMdataQly!FF96*(OFFSET(CPdataAnn!FF$9,$A92,0)/OFFSET(CVMdataAnn!FF$9,$A92,0))),"",CVMdataQly!FF96*(OFFSET(CPdataAnn!FF$9,$A92,0)/OFFSET(CVMdataAnn!FF$9,$A92,0)))</f>
        <v>214.88833746898263</v>
      </c>
      <c r="FG96" s="6">
        <f ca="1">IF(ISERROR(CVMdataQly!FG96*(OFFSET(CPdataAnn!FG$9,$A92,0)/OFFSET(CVMdataAnn!FG$9,$A92,0))),"",CVMdataQly!FG96*(OFFSET(CPdataAnn!FG$9,$A92,0)/OFFSET(CVMdataAnn!FG$9,$A92,0)))</f>
        <v>455.2850838481906</v>
      </c>
      <c r="FH96" s="6" t="str">
        <f ca="1">IF(ISERROR(CVMdataQly!FH96*(OFFSET(CPdataAnn!FH$9,$A92,0)/OFFSET(CVMdataAnn!FH$9,$A92,0))),"",CVMdataQly!FH96*(OFFSET(CPdataAnn!FH$9,$A92,0)/OFFSET(CVMdataAnn!FH$9,$A92,0)))</f>
        <v/>
      </c>
      <c r="FI96" s="6">
        <f ca="1">IF(ISERROR(CVMdataQly!FI96*(OFFSET(CPdataAnn!FI$9,$A92,0)/OFFSET(CVMdataAnn!FI$9,$A92,0))),"",CVMdataQly!FI96*(OFFSET(CPdataAnn!FI$9,$A92,0)/OFFSET(CVMdataAnn!FI$9,$A92,0)))</f>
        <v>11740.106895024361</v>
      </c>
      <c r="FJ96" s="6">
        <f ca="1">IF(ISERROR(CVMdataQly!FJ96*(OFFSET(CPdataAnn!FJ$9,$A92,0)/OFFSET(CVMdataAnn!FJ$9,$A92,0))),"",CVMdataQly!FJ96*(OFFSET(CPdataAnn!FJ$9,$A92,0)/OFFSET(CVMdataAnn!FJ$9,$A92,0)))</f>
        <v>5471.4804925469862</v>
      </c>
      <c r="FK96" s="6">
        <f ca="1">IF(ISERROR(CVMdataQly!FK96*(OFFSET(CPdataAnn!FK$9,$A92,0)/OFFSET(CVMdataAnn!FK$9,$A92,0))),"",CVMdataQly!FK96*(OFFSET(CPdataAnn!FK$9,$A92,0)/OFFSET(CVMdataAnn!FK$9,$A92,0)))</f>
        <v>6268.6691442346328</v>
      </c>
      <c r="FL96" s="6">
        <f ca="1">IF(ISERROR(CVMdataQly!FL96*(OFFSET(CPdataAnn!FL$9,$A92,0)/OFFSET(CVMdataAnn!FL$9,$A92,0))),"",CVMdataQly!FL96*(OFFSET(CPdataAnn!FL$9,$A92,0)/OFFSET(CVMdataAnn!FL$9,$A92,0)))</f>
        <v>2850.2878921137499</v>
      </c>
    </row>
    <row r="97" spans="1:168" x14ac:dyDescent="0.25">
      <c r="A97" s="6">
        <f t="shared" si="1"/>
        <v>22</v>
      </c>
      <c r="B97" s="1">
        <v>39052</v>
      </c>
      <c r="C97" s="6">
        <f ca="1">IF(ISERROR(CVMdataQly!C97*(OFFSET(CPdataAnn!C$9,$A93,0)/OFFSET(CVMdataAnn!C$9,$A93,0))),"",CVMdataQly!C97*(OFFSET(CPdataAnn!C$9,$A93,0)/OFFSET(CVMdataAnn!C$9,$A93,0)))</f>
        <v>224265.84386145385</v>
      </c>
      <c r="D97" s="6">
        <f ca="1">IF(ISERROR(CVMdataQly!D97*(OFFSET(CPdataAnn!D$9,$A93,0)/OFFSET(CVMdataAnn!D$9,$A93,0))),"",CVMdataQly!D97*(OFFSET(CPdataAnn!D$9,$A93,0)/OFFSET(CVMdataAnn!D$9,$A93,0)))</f>
        <v>3518.6615424700362</v>
      </c>
      <c r="E97" s="6">
        <f ca="1">IF(ISERROR(CVMdataQly!E97*(OFFSET(CPdataAnn!E$9,$A93,0)/OFFSET(CVMdataAnn!E$9,$A93,0))),"",CVMdataQly!E97*(OFFSET(CPdataAnn!E$9,$A93,0)/OFFSET(CVMdataAnn!E$9,$A93,0)))</f>
        <v>220759.84855673567</v>
      </c>
      <c r="F97" s="6">
        <f ca="1">IF(ISERROR(CVMdataQly!F97*(OFFSET(CPdataAnn!F$9,$A93,0)/OFFSET(CVMdataAnn!F$9,$A93,0))),"",CVMdataQly!F97*(OFFSET(CPdataAnn!F$9,$A93,0)/OFFSET(CVMdataAnn!F$9,$A93,0)))</f>
        <v>16850.370286908335</v>
      </c>
      <c r="G97" s="6">
        <f ca="1">IF(ISERROR(CVMdataQly!G97*(OFFSET(CPdataAnn!G$9,$A93,0)/OFFSET(CVMdataAnn!G$9,$A93,0))),"",CVMdataQly!G97*(OFFSET(CPdataAnn!G$9,$A93,0)/OFFSET(CVMdataAnn!G$9,$A93,0)))</f>
        <v>7993.4291912046556</v>
      </c>
      <c r="H97" s="6">
        <f ca="1">IF(ISERROR(CVMdataQly!H97*(OFFSET(CPdataAnn!H$9,$A93,0)/OFFSET(CVMdataAnn!H$9,$A93,0))),"",CVMdataQly!H97*(OFFSET(CPdataAnn!H$9,$A93,0)/OFFSET(CVMdataAnn!H$9,$A93,0)))</f>
        <v>12179.043501756281</v>
      </c>
      <c r="I97" s="6">
        <f ca="1">IF(ISERROR(CVMdataQly!I97*(OFFSET(CPdataAnn!I$9,$A93,0)/OFFSET(CVMdataAnn!I$9,$A93,0))),"",CVMdataQly!I97*(OFFSET(CPdataAnn!I$9,$A93,0)/OFFSET(CVMdataAnn!I$9,$A93,0)))</f>
        <v>55323.915132506801</v>
      </c>
      <c r="J97" s="6">
        <f ca="1">IF(ISERROR(CVMdataQly!J97*(OFFSET(CPdataAnn!J$9,$A93,0)/OFFSET(CVMdataAnn!J$9,$A93,0))),"",CVMdataQly!J97*(OFFSET(CPdataAnn!J$9,$A93,0)/OFFSET(CVMdataAnn!J$9,$A93,0)))</f>
        <v>10798.002824963758</v>
      </c>
      <c r="K97" s="6">
        <f ca="1">IF(ISERROR(CVMdataQly!K97*(OFFSET(CPdataAnn!K$9,$A93,0)/OFFSET(CVMdataAnn!K$9,$A93,0))),"",CVMdataQly!K97*(OFFSET(CPdataAnn!K$9,$A93,0)/OFFSET(CVMdataAnn!K$9,$A93,0)))</f>
        <v>3142.1435283419219</v>
      </c>
      <c r="L97" s="6">
        <f ca="1">IF(ISERROR(CVMdataQly!L97*(OFFSET(CPdataAnn!L$9,$A93,0)/OFFSET(CVMdataAnn!L$9,$A93,0))),"",CVMdataQly!L97*(OFFSET(CPdataAnn!L$9,$A93,0)/OFFSET(CVMdataAnn!L$9,$A93,0)))</f>
        <v>30438.795761565969</v>
      </c>
      <c r="M97" s="6">
        <f ca="1">IF(ISERROR(CVMdataQly!M97*(OFFSET(CPdataAnn!M$9,$A93,0)/OFFSET(CVMdataAnn!M$9,$A93,0))),"",CVMdataQly!M97*(OFFSET(CPdataAnn!M$9,$A93,0)/OFFSET(CVMdataAnn!M$9,$A93,0)))</f>
        <v>4630.2752125649504</v>
      </c>
      <c r="N97" s="6">
        <f ca="1">IF(ISERROR(CVMdataQly!N97*(OFFSET(CPdataAnn!N$9,$A93,0)/OFFSET(CVMdataAnn!N$9,$A93,0))),"",CVMdataQly!N97*(OFFSET(CPdataAnn!N$9,$A93,0)/OFFSET(CVMdataAnn!N$9,$A93,0)))</f>
        <v>25831.850287163576</v>
      </c>
      <c r="O97" s="6">
        <f ca="1">IF(ISERROR(CVMdataQly!O97*(OFFSET(CPdataAnn!O$9,$A93,0)/OFFSET(CVMdataAnn!O$9,$A93,0))),"",CVMdataQly!O97*(OFFSET(CPdataAnn!O$9,$A93,0)/OFFSET(CVMdataAnn!O$9,$A93,0)))</f>
        <v>2742.0470049496616</v>
      </c>
      <c r="P97" s="6">
        <f ca="1">IF(ISERROR(CVMdataQly!P97*(OFFSET(CPdataAnn!P$9,$A93,0)/OFFSET(CVMdataAnn!P$9,$A93,0))),"",CVMdataQly!P97*(OFFSET(CPdataAnn!P$9,$A93,0)/OFFSET(CVMdataAnn!P$9,$A93,0)))</f>
        <v>20920.257250177398</v>
      </c>
      <c r="Q97" s="6">
        <f ca="1">IF(ISERROR(CVMdataQly!Q97*(OFFSET(CPdataAnn!Q$9,$A93,0)/OFFSET(CVMdataAnn!Q$9,$A93,0))),"",CVMdataQly!Q97*(OFFSET(CPdataAnn!Q$9,$A93,0)/OFFSET(CVMdataAnn!Q$9,$A93,0)))</f>
        <v>29937.429892418415</v>
      </c>
      <c r="R97" s="6">
        <f ca="1">IF(ISERROR(CVMdataQly!R97*(OFFSET(CPdataAnn!R$9,$A93,0)/OFFSET(CVMdataAnn!R$9,$A93,0))),"",CVMdataQly!R97*(OFFSET(CPdataAnn!R$9,$A93,0)/OFFSET(CVMdataAnn!R$9,$A93,0)))</f>
        <v>16850.370286908335</v>
      </c>
      <c r="S97" s="6">
        <f ca="1">IF(ISERROR(CVMdataQly!S97*(OFFSET(CPdataAnn!S$9,$A93,0)/OFFSET(CVMdataAnn!S$9,$A93,0))),"",CVMdataQly!S97*(OFFSET(CPdataAnn!S$9,$A93,0)/OFFSET(CVMdataAnn!S$9,$A93,0)))</f>
        <v>14771.295249464556</v>
      </c>
      <c r="T97" s="6">
        <f ca="1">IF(ISERROR(CVMdataQly!T97*(OFFSET(CPdataAnn!T$9,$A93,0)/OFFSET(CVMdataAnn!T$9,$A93,0))),"",CVMdataQly!T97*(OFFSET(CPdataAnn!T$9,$A93,0)/OFFSET(CVMdataAnn!T$9,$A93,0)))</f>
        <v>2482.8590510644221</v>
      </c>
      <c r="U97" s="6">
        <f ca="1">IF(ISERROR(CVMdataQly!U97*(OFFSET(CPdataAnn!U$9,$A93,0)/OFFSET(CVMdataAnn!U$9,$A93,0))),"",CVMdataQly!U97*(OFFSET(CPdataAnn!U$9,$A93,0)/OFFSET(CVMdataAnn!U$9,$A93,0)))</f>
        <v>3284.5386017229957</v>
      </c>
      <c r="V97" s="6">
        <f ca="1">IF(ISERROR(CVMdataQly!V97*(OFFSET(CPdataAnn!V$9,$A93,0)/OFFSET(CVMdataAnn!V$9,$A93,0))),"",CVMdataQly!V97*(OFFSET(CPdataAnn!V$9,$A93,0)/OFFSET(CVMdataAnn!V$9,$A93,0)))</f>
        <v>645.84172947243155</v>
      </c>
      <c r="W97" s="6">
        <f ca="1">IF(ISERROR(CVMdataQly!W97*(OFFSET(CPdataAnn!W$9,$A93,0)/OFFSET(CVMdataAnn!W$9,$A93,0))),"",CVMdataQly!W97*(OFFSET(CPdataAnn!W$9,$A93,0)/OFFSET(CVMdataAnn!W$9,$A93,0)))</f>
        <v>2100.7951183431951</v>
      </c>
      <c r="X97" s="6">
        <f ca="1">IF(ISERROR(CVMdataQly!X97*(OFFSET(CPdataAnn!X$9,$A93,0)/OFFSET(CVMdataAnn!X$9,$A93,0))),"",CVMdataQly!X97*(OFFSET(CPdataAnn!X$9,$A93,0)/OFFSET(CVMdataAnn!X$9,$A93,0)))</f>
        <v>371.79015127132283</v>
      </c>
      <c r="Y97" s="6">
        <f ca="1">IF(ISERROR(CVMdataQly!Y97*(OFFSET(CPdataAnn!Y$9,$A93,0)/OFFSET(CVMdataAnn!Y$9,$A93,0))),"",CVMdataQly!Y97*(OFFSET(CPdataAnn!Y$9,$A93,0)/OFFSET(CVMdataAnn!Y$9,$A93,0)))</f>
        <v>1525.8318433857644</v>
      </c>
      <c r="Z97" s="6">
        <f ca="1">IF(ISERROR(CVMdataQly!Z97*(OFFSET(CPdataAnn!Z$9,$A93,0)/OFFSET(CVMdataAnn!Z$9,$A93,0))),"",CVMdataQly!Z97*(OFFSET(CPdataAnn!Z$9,$A93,0)/OFFSET(CVMdataAnn!Z$9,$A93,0)))</f>
        <v>2286.8395960196049</v>
      </c>
      <c r="AA97" s="6">
        <f ca="1">IF(ISERROR(CVMdataQly!AA97*(OFFSET(CPdataAnn!AA$9,$A93,0)/OFFSET(CVMdataAnn!AA$9,$A93,0))),"",CVMdataQly!AA97*(OFFSET(CPdataAnn!AA$9,$A93,0)/OFFSET(CVMdataAnn!AA$9,$A93,0)))</f>
        <v>1656.5494870542257</v>
      </c>
      <c r="AB97" s="6">
        <f ca="1">IF(ISERROR(CVMdataQly!AB97*(OFFSET(CPdataAnn!AB$9,$A93,0)/OFFSET(CVMdataAnn!AB$9,$A93,0))),"",CVMdataQly!AB97*(OFFSET(CPdataAnn!AB$9,$A93,0)/OFFSET(CVMdataAnn!AB$9,$A93,0)))</f>
        <v>415.10741687979538</v>
      </c>
      <c r="AC97" s="6">
        <f ca="1">IF(ISERROR(CVMdataQly!AC97*(OFFSET(CPdataAnn!AC$9,$A93,0)/OFFSET(CVMdataAnn!AC$9,$A93,0))),"",CVMdataQly!AC97*(OFFSET(CPdataAnn!AC$9,$A93,0)/OFFSET(CVMdataAnn!AC$9,$A93,0)))</f>
        <v>2078.4147555700647</v>
      </c>
      <c r="AD97" s="6">
        <f ca="1">IF(ISERROR(CVMdataQly!AD97*(OFFSET(CPdataAnn!AD$9,$A93,0)/OFFSET(CVMdataAnn!AD$9,$A93,0))),"",CVMdataQly!AD97*(OFFSET(CPdataAnn!AD$9,$A93,0)/OFFSET(CVMdataAnn!AD$9,$A93,0)))</f>
        <v>420.38880597014924</v>
      </c>
      <c r="AE97" s="6">
        <f ca="1">IF(ISERROR(CVMdataQly!AE97*(OFFSET(CPdataAnn!AE$9,$A93,0)/OFFSET(CVMdataAnn!AE$9,$A93,0))),"",CVMdataQly!AE97*(OFFSET(CPdataAnn!AE$9,$A93,0)/OFFSET(CVMdataAnn!AE$9,$A93,0)))</f>
        <v>1658.7121055887812</v>
      </c>
      <c r="AF97" s="6">
        <f ca="1">IF(ISERROR(CVMdataQly!AF97*(OFFSET(CPdataAnn!AF$9,$A93,0)/OFFSET(CVMdataAnn!AF$9,$A93,0))),"",CVMdataQly!AF97*(OFFSET(CPdataAnn!AF$9,$A93,0)/OFFSET(CVMdataAnn!AF$9,$A93,0)))</f>
        <v>7993.4291912046556</v>
      </c>
      <c r="AG97" s="6">
        <f ca="1">IF(ISERROR(CVMdataQly!AG97*(OFFSET(CPdataAnn!AG$9,$A93,0)/OFFSET(CVMdataAnn!AG$9,$A93,0))),"",CVMdataQly!AG97*(OFFSET(CPdataAnn!AG$9,$A93,0)/OFFSET(CVMdataAnn!AG$9,$A93,0)))</f>
        <v>3144.2094017094014</v>
      </c>
      <c r="AH97" s="6">
        <f ca="1">IF(ISERROR(CVMdataQly!AH97*(OFFSET(CPdataAnn!AH$9,$A93,0)/OFFSET(CVMdataAnn!AH$9,$A93,0))),"",CVMdataQly!AH97*(OFFSET(CPdataAnn!AH$9,$A93,0)/OFFSET(CVMdataAnn!AH$9,$A93,0)))</f>
        <v>781.47494172494169</v>
      </c>
      <c r="AI97" s="6">
        <f ca="1">IF(ISERROR(CVMdataQly!AI97*(OFFSET(CPdataAnn!AI$9,$A93,0)/OFFSET(CVMdataAnn!AI$9,$A93,0))),"",CVMdataQly!AI97*(OFFSET(CPdataAnn!AI$9,$A93,0)/OFFSET(CVMdataAnn!AI$9,$A93,0)))</f>
        <v>1457.9410150891633</v>
      </c>
      <c r="AJ97" s="6">
        <f ca="1">IF(ISERROR(CVMdataQly!AJ97*(OFFSET(CPdataAnn!AJ$9,$A93,0)/OFFSET(CVMdataAnn!AJ$9,$A93,0))),"",CVMdataQly!AJ97*(OFFSET(CPdataAnn!AJ$9,$A93,0)/OFFSET(CVMdataAnn!AJ$9,$A93,0)))</f>
        <v>905.64123006833722</v>
      </c>
      <c r="AK97" s="6">
        <f ca="1">IF(ISERROR(CVMdataQly!AK97*(OFFSET(CPdataAnn!AK$9,$A93,0)/OFFSET(CVMdataAnn!AK$9,$A93,0))),"",CVMdataQly!AK97*(OFFSET(CPdataAnn!AK$9,$A93,0)/OFFSET(CVMdataAnn!AK$9,$A93,0)))</f>
        <v>3576.7891552640508</v>
      </c>
      <c r="AL97" s="6">
        <f ca="1">IF(ISERROR(CVMdataQly!AL97*(OFFSET(CPdataAnn!AL$9,$A93,0)/OFFSET(CVMdataAnn!AL$9,$A93,0))),"",CVMdataQly!AL97*(OFFSET(CPdataAnn!AL$9,$A93,0)/OFFSET(CVMdataAnn!AL$9,$A93,0)))</f>
        <v>1275.1844698462753</v>
      </c>
      <c r="AM97" s="6">
        <f ca="1">IF(ISERROR(CVMdataQly!AM97*(OFFSET(CPdataAnn!AM$9,$A93,0)/OFFSET(CVMdataAnn!AM$9,$A93,0))),"",CVMdataQly!AM97*(OFFSET(CPdataAnn!AM$9,$A93,0)/OFFSET(CVMdataAnn!AM$9,$A93,0)))</f>
        <v>12179.043501756281</v>
      </c>
      <c r="AN97" s="6">
        <f ca="1">IF(ISERROR(CVMdataQly!AN97*(OFFSET(CPdataAnn!AN$9,$A93,0)/OFFSET(CVMdataAnn!AN$9,$A93,0))),"",CVMdataQly!AN97*(OFFSET(CPdataAnn!AN$9,$A93,0)/OFFSET(CVMdataAnn!AN$9,$A93,0)))</f>
        <v>10362.064693801343</v>
      </c>
      <c r="AO97" s="6">
        <f ca="1">IF(ISERROR(CVMdataQly!AO97*(OFFSET(CPdataAnn!AO$9,$A93,0)/OFFSET(CVMdataAnn!AO$9,$A93,0))),"",CVMdataQly!AO97*(OFFSET(CPdataAnn!AO$9,$A93,0)/OFFSET(CVMdataAnn!AO$9,$A93,0)))</f>
        <v>50.891025641025642</v>
      </c>
      <c r="AP97" s="6">
        <f ca="1">IF(ISERROR(CVMdataQly!AP97*(OFFSET(CPdataAnn!AP$9,$A93,0)/OFFSET(CVMdataAnn!AP$9,$A93,0))),"",CVMdataQly!AP97*(OFFSET(CPdataAnn!AP$9,$A93,0)/OFFSET(CVMdataAnn!AP$9,$A93,0)))</f>
        <v>9474.8651473970313</v>
      </c>
      <c r="AQ97" s="6">
        <f ca="1">IF(ISERROR(CVMdataQly!AQ97*(OFFSET(CPdataAnn!AQ$9,$A93,0)/OFFSET(CVMdataAnn!AQ$9,$A93,0))),"",CVMdataQly!AQ97*(OFFSET(CPdataAnn!AQ$9,$A93,0)/OFFSET(CVMdataAnn!AQ$9,$A93,0)))</f>
        <v>622.17107309486778</v>
      </c>
      <c r="AR97" s="6">
        <f ca="1">IF(ISERROR(CVMdataQly!AR97*(OFFSET(CPdataAnn!AR$9,$A93,0)/OFFSET(CVMdataAnn!AR$9,$A93,0))),"",CVMdataQly!AR97*(OFFSET(CPdataAnn!AR$9,$A93,0)/OFFSET(CVMdataAnn!AR$9,$A93,0)))</f>
        <v>213.93634840871022</v>
      </c>
      <c r="AS97" s="6">
        <f ca="1">IF(ISERROR(CVMdataQly!AS97*(OFFSET(CPdataAnn!AS$9,$A93,0)/OFFSET(CVMdataAnn!AS$9,$A93,0))),"",CVMdataQly!AS97*(OFFSET(CPdataAnn!AS$9,$A93,0)/OFFSET(CVMdataAnn!AS$9,$A93,0)))</f>
        <v>1816.1680911680912</v>
      </c>
      <c r="AT97" s="6">
        <f ca="1">IF(ISERROR(CVMdataQly!AT97*(OFFSET(CPdataAnn!AT$9,$A93,0)/OFFSET(CVMdataAnn!AT$9,$A93,0))),"",CVMdataQly!AT97*(OFFSET(CPdataAnn!AT$9,$A93,0)/OFFSET(CVMdataAnn!AT$9,$A93,0)))</f>
        <v>1799.0071942446043</v>
      </c>
      <c r="AU97" s="6">
        <f ca="1">IF(ISERROR(CVMdataQly!AU97*(OFFSET(CPdataAnn!AU$9,$A93,0)/OFFSET(CVMdataAnn!AU$9,$A93,0))),"",CVMdataQly!AU97*(OFFSET(CPdataAnn!AU$9,$A93,0)/OFFSET(CVMdataAnn!AU$9,$A93,0)))</f>
        <v>18</v>
      </c>
      <c r="AV97" s="6">
        <f ca="1">IF(ISERROR(CVMdataQly!AV97*(OFFSET(CPdataAnn!AV$9,$A93,0)/OFFSET(CVMdataAnn!AV$9,$A93,0))),"",CVMdataQly!AV97*(OFFSET(CPdataAnn!AV$9,$A93,0)/OFFSET(CVMdataAnn!AV$9,$A93,0)))</f>
        <v>55323.915132506801</v>
      </c>
      <c r="AW97" s="6">
        <f ca="1">IF(ISERROR(CVMdataQly!AW97*(OFFSET(CPdataAnn!AW$9,$A93,0)/OFFSET(CVMdataAnn!AW$9,$A93,0))),"",CVMdataQly!AW97*(OFFSET(CPdataAnn!AW$9,$A93,0)/OFFSET(CVMdataAnn!AW$9,$A93,0)))</f>
        <v>10276.368243243243</v>
      </c>
      <c r="AX97" s="6">
        <f ca="1">IF(ISERROR(CVMdataQly!AX97*(OFFSET(CPdataAnn!AX$9,$A93,0)/OFFSET(CVMdataAnn!AX$9,$A93,0))),"",CVMdataQly!AX97*(OFFSET(CPdataAnn!AX$9,$A93,0)/OFFSET(CVMdataAnn!AX$9,$A93,0)))</f>
        <v>10247.35662431942</v>
      </c>
      <c r="AY97" s="6">
        <f ca="1">IF(ISERROR(CVMdataQly!AY97*(OFFSET(CPdataAnn!AY$9,$A93,0)/OFFSET(CVMdataAnn!AY$9,$A93,0))),"",CVMdataQly!AY97*(OFFSET(CPdataAnn!AY$9,$A93,0)/OFFSET(CVMdataAnn!AY$9,$A93,0)))</f>
        <v>28.956521739130437</v>
      </c>
      <c r="AZ97" s="6">
        <f ca="1">IF(ISERROR(CVMdataQly!AZ97*(OFFSET(CPdataAnn!AZ$9,$A93,0)/OFFSET(CVMdataAnn!AZ$9,$A93,0))),"",CVMdataQly!AZ97*(OFFSET(CPdataAnn!AZ$9,$A93,0)/OFFSET(CVMdataAnn!AZ$9,$A93,0)))</f>
        <v>38350.194430669057</v>
      </c>
      <c r="BA97" s="6">
        <f ca="1">IF(ISERROR(CVMdataQly!BA97*(OFFSET(CPdataAnn!BA$9,$A93,0)/OFFSET(CVMdataAnn!BA$9,$A93,0))),"",CVMdataQly!BA97*(OFFSET(CPdataAnn!BA$9,$A93,0)/OFFSET(CVMdataAnn!BA$9,$A93,0)))</f>
        <v>36940.538445579587</v>
      </c>
      <c r="BB97" s="6">
        <f ca="1">IF(ISERROR(CVMdataQly!BB97*(OFFSET(CPdataAnn!BB$9,$A93,0)/OFFSET(CVMdataAnn!BB$9,$A93,0))),"",CVMdataQly!BB97*(OFFSET(CPdataAnn!BB$9,$A93,0)/OFFSET(CVMdataAnn!BB$9,$A93,0)))</f>
        <v>1409.3969701220367</v>
      </c>
      <c r="BC97" s="6">
        <f ca="1">IF(ISERROR(CVMdataQly!BC97*(OFFSET(CPdataAnn!BC$9,$A93,0)/OFFSET(CVMdataAnn!BC$9,$A93,0))),"",CVMdataQly!BC97*(OFFSET(CPdataAnn!BC$9,$A93,0)/OFFSET(CVMdataAnn!BC$9,$A93,0)))</f>
        <v>800.91176470588232</v>
      </c>
      <c r="BD97" s="6">
        <f ca="1">IF(ISERROR(CVMdataQly!BD97*(OFFSET(CPdataAnn!BD$9,$A93,0)/OFFSET(CVMdataAnn!BD$9,$A93,0))),"",CVMdataQly!BD97*(OFFSET(CPdataAnn!BD$9,$A93,0)/OFFSET(CVMdataAnn!BD$9,$A93,0)))</f>
        <v>339.6199701937407</v>
      </c>
      <c r="BE97" s="6">
        <f ca="1">IF(ISERROR(CVMdataQly!BE97*(OFFSET(CPdataAnn!BE$9,$A93,0)/OFFSET(CVMdataAnn!BE$9,$A93,0))),"",CVMdataQly!BE97*(OFFSET(CPdataAnn!BE$9,$A93,0)/OFFSET(CVMdataAnn!BE$9,$A93,0)))</f>
        <v>460.79291438211726</v>
      </c>
      <c r="BF97" s="6">
        <f ca="1">IF(ISERROR(CVMdataQly!BF97*(OFFSET(CPdataAnn!BF$9,$A93,0)/OFFSET(CVMdataAnn!BF$9,$A93,0))),"",CVMdataQly!BF97*(OFFSET(CPdataAnn!BF$9,$A93,0)/OFFSET(CVMdataAnn!BF$9,$A93,0)))</f>
        <v>1577.2826881619644</v>
      </c>
      <c r="BG97" s="6">
        <f ca="1">IF(ISERROR(CVMdataQly!BG97*(OFFSET(CPdataAnn!BG$9,$A93,0)/OFFSET(CVMdataAnn!BG$9,$A93,0))),"",CVMdataQly!BG97*(OFFSET(CPdataAnn!BG$9,$A93,0)/OFFSET(CVMdataAnn!BG$9,$A93,0)))</f>
        <v>782.58861358048046</v>
      </c>
      <c r="BH97" s="6">
        <f ca="1">IF(ISERROR(CVMdataQly!BH97*(OFFSET(CPdataAnn!BH$9,$A93,0)/OFFSET(CVMdataAnn!BH$9,$A93,0))),"",CVMdataQly!BH97*(OFFSET(CPdataAnn!BH$9,$A93,0)/OFFSET(CVMdataAnn!BH$9,$A93,0)))</f>
        <v>44.2</v>
      </c>
      <c r="BI97" s="6">
        <f ca="1">IF(ISERROR(CVMdataQly!BI97*(OFFSET(CPdataAnn!BI$9,$A93,0)/OFFSET(CVMdataAnn!BI$9,$A93,0))),"",CVMdataQly!BI97*(OFFSET(CPdataAnn!BI$9,$A93,0)/OFFSET(CVMdataAnn!BI$9,$A93,0)))</f>
        <v>749.80589022757704</v>
      </c>
      <c r="BJ97" s="6" t="str">
        <f ca="1">IF(ISERROR(CVMdataQly!BJ97*(OFFSET(CPdataAnn!BJ$9,$A93,0)/OFFSET(CVMdataAnn!BJ$9,$A93,0))),"",CVMdataQly!BJ97*(OFFSET(CPdataAnn!BJ$9,$A93,0)/OFFSET(CVMdataAnn!BJ$9,$A93,0)))</f>
        <v/>
      </c>
      <c r="BK97" s="6">
        <f ca="1">IF(ISERROR(CVMdataQly!BK97*(OFFSET(CPdataAnn!BK$9,$A93,0)/OFFSET(CVMdataAnn!BK$9,$A93,0))),"",CVMdataQly!BK97*(OFFSET(CPdataAnn!BK$9,$A93,0)/OFFSET(CVMdataAnn!BK$9,$A93,0)))</f>
        <v>4339.5070038370859</v>
      </c>
      <c r="BL97" s="6">
        <f ca="1">IF(ISERROR(CVMdataQly!BL97*(OFFSET(CPdataAnn!BL$9,$A93,0)/OFFSET(CVMdataAnn!BL$9,$A93,0))),"",CVMdataQly!BL97*(OFFSET(CPdataAnn!BL$9,$A93,0)/OFFSET(CVMdataAnn!BL$9,$A93,0)))</f>
        <v>2399.9516399432578</v>
      </c>
      <c r="BM97" s="6">
        <f ca="1">IF(ISERROR(CVMdataQly!BM97*(OFFSET(CPdataAnn!BM$9,$A93,0)/OFFSET(CVMdataAnn!BM$9,$A93,0))),"",CVMdataQly!BM97*(OFFSET(CPdataAnn!BM$9,$A93,0)/OFFSET(CVMdataAnn!BM$9,$A93,0)))</f>
        <v>1693.0453111401218</v>
      </c>
      <c r="BN97" s="6">
        <f ca="1">IF(ISERROR(CVMdataQly!BN97*(OFFSET(CPdataAnn!BN$9,$A93,0)/OFFSET(CVMdataAnn!BN$9,$A93,0))),"",CVMdataQly!BN97*(OFFSET(CPdataAnn!BN$9,$A93,0)/OFFSET(CVMdataAnn!BN$9,$A93,0)))</f>
        <v>196.29209370424596</v>
      </c>
      <c r="BO97" s="6">
        <f ca="1">IF(ISERROR(CVMdataQly!BO97*(OFFSET(CPdataAnn!BO$9,$A93,0)/OFFSET(CVMdataAnn!BO$9,$A93,0))),"",CVMdataQly!BO97*(OFFSET(CPdataAnn!BO$9,$A93,0)/OFFSET(CVMdataAnn!BO$9,$A93,0)))</f>
        <v>51.803030303030305</v>
      </c>
      <c r="BP97" s="6" t="str">
        <f ca="1">IF(ISERROR(CVMdataQly!BP97*(OFFSET(CPdataAnn!BP$9,$A93,0)/OFFSET(CVMdataAnn!BP$9,$A93,0))),"",CVMdataQly!BP97*(OFFSET(CPdataAnn!BP$9,$A93,0)/OFFSET(CVMdataAnn!BP$9,$A93,0)))</f>
        <v/>
      </c>
      <c r="BQ97" s="6">
        <f ca="1">IF(ISERROR(CVMdataQly!BQ97*(OFFSET(CPdataAnn!BQ$9,$A93,0)/OFFSET(CVMdataAnn!BQ$9,$A93,0))),"",CVMdataQly!BQ97*(OFFSET(CPdataAnn!BQ$9,$A93,0)/OFFSET(CVMdataAnn!BQ$9,$A93,0)))</f>
        <v>10798.002824963758</v>
      </c>
      <c r="BR97" s="6">
        <f ca="1">IF(ISERROR(CVMdataQly!BR97*(OFFSET(CPdataAnn!BR$9,$A93,0)/OFFSET(CVMdataAnn!BR$9,$A93,0))),"",CVMdataQly!BR97*(OFFSET(CPdataAnn!BR$9,$A93,0)/OFFSET(CVMdataAnn!BR$9,$A93,0)))</f>
        <v>3660.1470193407249</v>
      </c>
      <c r="BS97" s="6">
        <f ca="1">IF(ISERROR(CVMdataQly!BS97*(OFFSET(CPdataAnn!BS$9,$A93,0)/OFFSET(CVMdataAnn!BS$9,$A93,0))),"",CVMdataQly!BS97*(OFFSET(CPdataAnn!BS$9,$A93,0)/OFFSET(CVMdataAnn!BS$9,$A93,0)))</f>
        <v>2722.1382103027086</v>
      </c>
      <c r="BT97" s="6">
        <f ca="1">IF(ISERROR(CVMdataQly!BT97*(OFFSET(CPdataAnn!BT$9,$A93,0)/OFFSET(CVMdataAnn!BT$9,$A93,0))),"",CVMdataQly!BT97*(OFFSET(CPdataAnn!BT$9,$A93,0)/OFFSET(CVMdataAnn!BT$9,$A93,0)))</f>
        <v>930.98392282958196</v>
      </c>
      <c r="BU97" s="6">
        <f ca="1">IF(ISERROR(CVMdataQly!BU97*(OFFSET(CPdataAnn!BU$9,$A93,0)/OFFSET(CVMdataAnn!BU$9,$A93,0))),"",CVMdataQly!BU97*(OFFSET(CPdataAnn!BU$9,$A93,0)/OFFSET(CVMdataAnn!BU$9,$A93,0)))</f>
        <v>7.0985915492957741</v>
      </c>
      <c r="BV97" s="6">
        <f ca="1">IF(ISERROR(CVMdataQly!BV97*(OFFSET(CPdataAnn!BV$9,$A93,0)/OFFSET(CVMdataAnn!BV$9,$A93,0))),"",CVMdataQly!BV97*(OFFSET(CPdataAnn!BV$9,$A93,0)/OFFSET(CVMdataAnn!BV$9,$A93,0)))</f>
        <v>1202.2224840914448</v>
      </c>
      <c r="BW97" s="6">
        <f ca="1">IF(ISERROR(CVMdataQly!BW97*(OFFSET(CPdataAnn!BW$9,$A93,0)/OFFSET(CVMdataAnn!BW$9,$A93,0))),"",CVMdataQly!BW97*(OFFSET(CPdataAnn!BW$9,$A93,0)/OFFSET(CVMdataAnn!BW$9,$A93,0)))</f>
        <v>1856.9243256743257</v>
      </c>
      <c r="BX97" s="6">
        <f ca="1">IF(ISERROR(CVMdataQly!BX97*(OFFSET(CPdataAnn!BX$9,$A93,0)/OFFSET(CVMdataAnn!BX$9,$A93,0))),"",CVMdataQly!BX97*(OFFSET(CPdataAnn!BX$9,$A93,0)/OFFSET(CVMdataAnn!BX$9,$A93,0)))</f>
        <v>1496.6005395968893</v>
      </c>
      <c r="BY97" s="6">
        <f ca="1">IF(ISERROR(CVMdataQly!BY97*(OFFSET(CPdataAnn!BY$9,$A93,0)/OFFSET(CVMdataAnn!BY$9,$A93,0))),"",CVMdataQly!BY97*(OFFSET(CPdataAnn!BY$9,$A93,0)/OFFSET(CVMdataAnn!BY$9,$A93,0)))</f>
        <v>222.67403314917127</v>
      </c>
      <c r="BZ97" s="6">
        <f ca="1">IF(ISERROR(CVMdataQly!BZ97*(OFFSET(CPdataAnn!BZ$9,$A93,0)/OFFSET(CVMdataAnn!BZ$9,$A93,0))),"",CVMdataQly!BZ97*(OFFSET(CPdataAnn!BZ$9,$A93,0)/OFFSET(CVMdataAnn!BZ$9,$A93,0)))</f>
        <v>136.9438202247191</v>
      </c>
      <c r="CA97" s="6">
        <f ca="1">IF(ISERROR(CVMdataQly!CA97*(OFFSET(CPdataAnn!CA$9,$A93,0)/OFFSET(CVMdataAnn!CA$9,$A93,0))),"",CVMdataQly!CA97*(OFFSET(CPdataAnn!CA$9,$A93,0)/OFFSET(CVMdataAnn!CA$9,$A93,0)))</f>
        <v>1314.6117118382249</v>
      </c>
      <c r="CB97" s="6">
        <f ca="1">IF(ISERROR(CVMdataQly!CB97*(OFFSET(CPdataAnn!CB$9,$A93,0)/OFFSET(CVMdataAnn!CB$9,$A93,0))),"",CVMdataQly!CB97*(OFFSET(CPdataAnn!CB$9,$A93,0)/OFFSET(CVMdataAnn!CB$9,$A93,0)))</f>
        <v>1118.1062542030934</v>
      </c>
      <c r="CC97" s="6">
        <f ca="1">IF(ISERROR(CVMdataQly!CC97*(OFFSET(CPdataAnn!CC$9,$A93,0)/OFFSET(CVMdataAnn!CC$9,$A93,0))),"",CVMdataQly!CC97*(OFFSET(CPdataAnn!CC$9,$A93,0)/OFFSET(CVMdataAnn!CC$9,$A93,0)))</f>
        <v>105.05295007564295</v>
      </c>
      <c r="CD97" s="6">
        <f ca="1">IF(ISERROR(CVMdataQly!CD97*(OFFSET(CPdataAnn!CD$9,$A93,0)/OFFSET(CVMdataAnn!CD$9,$A93,0))),"",CVMdataQly!CD97*(OFFSET(CPdataAnn!CD$9,$A93,0)/OFFSET(CVMdataAnn!CD$9,$A93,0)))</f>
        <v>1013.0031984948259</v>
      </c>
      <c r="CE97" s="6">
        <f ca="1">IF(ISERROR(CVMdataQly!CE97*(OFFSET(CPdataAnn!CE$9,$A93,0)/OFFSET(CVMdataAnn!CE$9,$A93,0))),"",CVMdataQly!CE97*(OFFSET(CPdataAnn!CE$9,$A93,0)/OFFSET(CVMdataAnn!CE$9,$A93,0)))</f>
        <v>1648.3801131418625</v>
      </c>
      <c r="CF97" s="6">
        <f ca="1">IF(ISERROR(CVMdataQly!CF97*(OFFSET(CPdataAnn!CF$9,$A93,0)/OFFSET(CVMdataAnn!CF$9,$A93,0))),"",CVMdataQly!CF97*(OFFSET(CPdataAnn!CF$9,$A93,0)/OFFSET(CVMdataAnn!CF$9,$A93,0)))</f>
        <v>737.99866702212739</v>
      </c>
      <c r="CG97" s="6">
        <f ca="1">IF(ISERROR(CVMdataQly!CG97*(OFFSET(CPdataAnn!CG$9,$A93,0)/OFFSET(CVMdataAnn!CG$9,$A93,0))),"",CVMdataQly!CG97*(OFFSET(CPdataAnn!CG$9,$A93,0)/OFFSET(CVMdataAnn!CG$9,$A93,0)))</f>
        <v>909.71728533933253</v>
      </c>
      <c r="CH97" s="6">
        <f ca="1">IF(ISERROR(CVMdataQly!CH97*(OFFSET(CPdataAnn!CH$9,$A93,0)/OFFSET(CVMdataAnn!CH$9,$A93,0))),"",CVMdataQly!CH97*(OFFSET(CPdataAnn!CH$9,$A93,0)/OFFSET(CVMdataAnn!CH$9,$A93,0)))</f>
        <v>3142.1435283419219</v>
      </c>
      <c r="CI97" s="6">
        <f ca="1">IF(ISERROR(CVMdataQly!CI97*(OFFSET(CPdataAnn!CI$9,$A93,0)/OFFSET(CVMdataAnn!CI$9,$A93,0))),"",CVMdataQly!CI97*(OFFSET(CPdataAnn!CI$9,$A93,0)/OFFSET(CVMdataAnn!CI$9,$A93,0)))</f>
        <v>1604.7315217391306</v>
      </c>
      <c r="CJ97" s="6">
        <f ca="1">IF(ISERROR(CVMdataQly!CJ97*(OFFSET(CPdataAnn!CJ$9,$A93,0)/OFFSET(CVMdataAnn!CJ$9,$A93,0))),"",CVMdataQly!CJ97*(OFFSET(CPdataAnn!CJ$9,$A93,0)/OFFSET(CVMdataAnn!CJ$9,$A93,0)))</f>
        <v>808.47022767075305</v>
      </c>
      <c r="CK97" s="6">
        <f ca="1">IF(ISERROR(CVMdataQly!CK97*(OFFSET(CPdataAnn!CK$9,$A93,0)/OFFSET(CVMdataAnn!CK$9,$A93,0))),"",CVMdataQly!CK97*(OFFSET(CPdataAnn!CK$9,$A93,0)/OFFSET(CVMdataAnn!CK$9,$A93,0)))</f>
        <v>115.58139534883722</v>
      </c>
      <c r="CL97" s="6">
        <f ca="1">IF(ISERROR(CVMdataQly!CL97*(OFFSET(CPdataAnn!CL$9,$A93,0)/OFFSET(CVMdataAnn!CL$9,$A93,0))),"",CVMdataQly!CL97*(OFFSET(CPdataAnn!CL$9,$A93,0)/OFFSET(CVMdataAnn!CL$9,$A93,0)))</f>
        <v>683.91613627854736</v>
      </c>
      <c r="CM97" s="6">
        <f ca="1">IF(ISERROR(CVMdataQly!CM97*(OFFSET(CPdataAnn!CM$9,$A93,0)/OFFSET(CVMdataAnn!CM$9,$A93,0))),"",CVMdataQly!CM97*(OFFSET(CPdataAnn!CM$9,$A93,0)/OFFSET(CVMdataAnn!CM$9,$A93,0)))</f>
        <v>916.39761225019458</v>
      </c>
      <c r="CN97" s="6">
        <f ca="1">IF(ISERROR(CVMdataQly!CN97*(OFFSET(CPdataAnn!CN$9,$A93,0)/OFFSET(CVMdataAnn!CN$9,$A93,0))),"",CVMdataQly!CN97*(OFFSET(CPdataAnn!CN$9,$A93,0)/OFFSET(CVMdataAnn!CN$9,$A93,0)))</f>
        <v>383.09782608695656</v>
      </c>
      <c r="CO97" s="6">
        <f ca="1">IF(ISERROR(CVMdataQly!CO97*(OFFSET(CPdataAnn!CO$9,$A93,0)/OFFSET(CVMdataAnn!CO$9,$A93,0))),"",CVMdataQly!CO97*(OFFSET(CPdataAnn!CO$9,$A93,0)/OFFSET(CVMdataAnn!CO$9,$A93,0)))</f>
        <v>416.42172523961665</v>
      </c>
      <c r="CP97" s="6">
        <f ca="1">IF(ISERROR(CVMdataQly!CP97*(OFFSET(CPdataAnn!CP$9,$A93,0)/OFFSET(CVMdataAnn!CP$9,$A93,0))),"",CVMdataQly!CP97*(OFFSET(CPdataAnn!CP$9,$A93,0)/OFFSET(CVMdataAnn!CP$9,$A93,0)))</f>
        <v>116.7147385103011</v>
      </c>
      <c r="CQ97" s="6">
        <f ca="1">IF(ISERROR(CVMdataQly!CQ97*(OFFSET(CPdataAnn!CQ$9,$A93,0)/OFFSET(CVMdataAnn!CQ$9,$A93,0))),"",CVMdataQly!CQ97*(OFFSET(CPdataAnn!CQ$9,$A93,0)/OFFSET(CVMdataAnn!CQ$9,$A93,0)))</f>
        <v>622.43037135278519</v>
      </c>
      <c r="CR97" s="6">
        <f ca="1">IF(ISERROR(CVMdataQly!CR97*(OFFSET(CPdataAnn!CR$9,$A93,0)/OFFSET(CVMdataAnn!CR$9,$A93,0))),"",CVMdataQly!CR97*(OFFSET(CPdataAnn!CR$9,$A93,0)/OFFSET(CVMdataAnn!CR$9,$A93,0)))</f>
        <v>30438.795761565969</v>
      </c>
      <c r="CS97" s="6">
        <f ca="1">IF(ISERROR(CVMdataQly!CS97*(OFFSET(CPdataAnn!CS$9,$A93,0)/OFFSET(CVMdataAnn!CS$9,$A93,0))),"",CVMdataQly!CS97*(OFFSET(CPdataAnn!CS$9,$A93,0)/OFFSET(CVMdataAnn!CS$9,$A93,0)))</f>
        <v>10058.530011811446</v>
      </c>
      <c r="CT97" s="6">
        <f ca="1">IF(ISERROR(CVMdataQly!CT97*(OFFSET(CPdataAnn!CT$9,$A93,0)/OFFSET(CVMdataAnn!CT$9,$A93,0))),"",CVMdataQly!CT97*(OFFSET(CPdataAnn!CT$9,$A93,0)/OFFSET(CVMdataAnn!CT$9,$A93,0)))</f>
        <v>9775.127166465134</v>
      </c>
      <c r="CU97" s="6">
        <f ca="1">IF(ISERROR(CVMdataQly!CU97*(OFFSET(CPdataAnn!CU$9,$A93,0)/OFFSET(CVMdataAnn!CU$9,$A93,0))),"",CVMdataQly!CU97*(OFFSET(CPdataAnn!CU$9,$A93,0)/OFFSET(CVMdataAnn!CU$9,$A93,0)))</f>
        <v>168.08667287977633</v>
      </c>
      <c r="CV97" s="6">
        <f ca="1">IF(ISERROR(CVMdataQly!CV97*(OFFSET(CPdataAnn!CV$9,$A93,0)/OFFSET(CVMdataAnn!CV$9,$A93,0))),"",CVMdataQly!CV97*(OFFSET(CPdataAnn!CV$9,$A93,0)/OFFSET(CVMdataAnn!CV$9,$A93,0)))</f>
        <v>115.66819221967964</v>
      </c>
      <c r="CW97" s="6">
        <f ca="1">IF(ISERROR(CVMdataQly!CW97*(OFFSET(CPdataAnn!CW$9,$A93,0)/OFFSET(CVMdataAnn!CW$9,$A93,0))),"",CVMdataQly!CW97*(OFFSET(CPdataAnn!CW$9,$A93,0)/OFFSET(CVMdataAnn!CW$9,$A93,0)))</f>
        <v>12297.668448004019</v>
      </c>
      <c r="CX97" s="6">
        <f ca="1">IF(ISERROR(CVMdataQly!CX97*(OFFSET(CPdataAnn!CX$9,$A93,0)/OFFSET(CVMdataAnn!CX$9,$A93,0))),"",CVMdataQly!CX97*(OFFSET(CPdataAnn!CX$9,$A93,0)/OFFSET(CVMdataAnn!CX$9,$A93,0)))</f>
        <v>1157.065934065934</v>
      </c>
      <c r="CY97" s="6">
        <f ca="1">IF(ISERROR(CVMdataQly!CY97*(OFFSET(CPdataAnn!CY$9,$A93,0)/OFFSET(CVMdataAnn!CY$9,$A93,0))),"",CVMdataQly!CY97*(OFFSET(CPdataAnn!CY$9,$A93,0)/OFFSET(CVMdataAnn!CY$9,$A93,0)))</f>
        <v>5855.2488423595732</v>
      </c>
      <c r="CZ97" s="6">
        <f ca="1">IF(ISERROR(CVMdataQly!CZ97*(OFFSET(CPdataAnn!CZ$9,$A93,0)/OFFSET(CVMdataAnn!CZ$9,$A93,0))),"",CVMdataQly!CZ97*(OFFSET(CPdataAnn!CZ$9,$A93,0)/OFFSET(CVMdataAnn!CZ$9,$A93,0)))</f>
        <v>4065.6980967831282</v>
      </c>
      <c r="DA97" s="6">
        <f ca="1">IF(ISERROR(CVMdataQly!DA97*(OFFSET(CPdataAnn!DA$9,$A93,0)/OFFSET(CVMdataAnn!DA$9,$A93,0))),"",CVMdataQly!DA97*(OFFSET(CPdataAnn!DA$9,$A93,0)/OFFSET(CVMdataAnn!DA$9,$A93,0)))</f>
        <v>1220.5496957403652</v>
      </c>
      <c r="DB97" s="6">
        <f ca="1">IF(ISERROR(CVMdataQly!DB97*(OFFSET(CPdataAnn!DB$9,$A93,0)/OFFSET(CVMdataAnn!DB$9,$A93,0))),"",CVMdataQly!DB97*(OFFSET(CPdataAnn!DB$9,$A93,0)/OFFSET(CVMdataAnn!DB$9,$A93,0)))</f>
        <v>8079.8791515489811</v>
      </c>
      <c r="DC97" s="6">
        <f ca="1">IF(ISERROR(CVMdataQly!DC97*(OFFSET(CPdataAnn!DC$9,$A93,0)/OFFSET(CVMdataAnn!DC$9,$A93,0))),"",CVMdataQly!DC97*(OFFSET(CPdataAnn!DC$9,$A93,0)/OFFSET(CVMdataAnn!DC$9,$A93,0)))</f>
        <v>1191.7082969432315</v>
      </c>
      <c r="DD97" s="6">
        <f ca="1">IF(ISERROR(CVMdataQly!DD97*(OFFSET(CPdataAnn!DD$9,$A93,0)/OFFSET(CVMdataAnn!DD$9,$A93,0))),"",CVMdataQly!DD97*(OFFSET(CPdataAnn!DD$9,$A93,0)/OFFSET(CVMdataAnn!DD$9,$A93,0)))</f>
        <v>1924.8096952665321</v>
      </c>
      <c r="DE97" s="6">
        <f ca="1">IF(ISERROR(CVMdataQly!DE97*(OFFSET(CPdataAnn!DE$9,$A93,0)/OFFSET(CVMdataAnn!DE$9,$A93,0))),"",CVMdataQly!DE97*(OFFSET(CPdataAnn!DE$9,$A93,0)/OFFSET(CVMdataAnn!DE$9,$A93,0)))</f>
        <v>3621.8549445305975</v>
      </c>
      <c r="DF97" s="6">
        <f ca="1">IF(ISERROR(CVMdataQly!DF97*(OFFSET(CPdataAnn!DF$9,$A93,0)/OFFSET(CVMdataAnn!DF$9,$A93,0))),"",CVMdataQly!DF97*(OFFSET(CPdataAnn!DF$9,$A93,0)/OFFSET(CVMdataAnn!DF$9,$A93,0)))</f>
        <v>891.22106154714845</v>
      </c>
      <c r="DG97" s="6">
        <f ca="1">IF(ISERROR(CVMdataQly!DG97*(OFFSET(CPdataAnn!DG$9,$A93,0)/OFFSET(CVMdataAnn!DG$9,$A93,0))),"",CVMdataQly!DG97*(OFFSET(CPdataAnn!DG$9,$A93,0)/OFFSET(CVMdataAnn!DG$9,$A93,0)))</f>
        <v>448.37043301759132</v>
      </c>
      <c r="DH97" s="6">
        <f ca="1">IF(ISERROR(CVMdataQly!DH97*(OFFSET(CPdataAnn!DH$9,$A93,0)/OFFSET(CVMdataAnn!DH$9,$A93,0))),"",CVMdataQly!DH97*(OFFSET(CPdataAnn!DH$9,$A93,0)/OFFSET(CVMdataAnn!DH$9,$A93,0)))</f>
        <v>4630.2752125649504</v>
      </c>
      <c r="DI97" s="6">
        <f ca="1">IF(ISERROR(CVMdataQly!DI97*(OFFSET(CPdataAnn!DI$9,$A93,0)/OFFSET(CVMdataAnn!DI$9,$A93,0))),"",CVMdataQly!DI97*(OFFSET(CPdataAnn!DI$9,$A93,0)/OFFSET(CVMdataAnn!DI$9,$A93,0)))</f>
        <v>129.56313993174061</v>
      </c>
      <c r="DJ97" s="6">
        <f ca="1">IF(ISERROR(CVMdataQly!DJ97*(OFFSET(CPdataAnn!DJ$9,$A93,0)/OFFSET(CVMdataAnn!DJ$9,$A93,0))),"",CVMdataQly!DJ97*(OFFSET(CPdataAnn!DJ$9,$A93,0)/OFFSET(CVMdataAnn!DJ$9,$A93,0)))</f>
        <v>207.48</v>
      </c>
      <c r="DK97" s="6">
        <f ca="1">IF(ISERROR(CVMdataQly!DK97*(OFFSET(CPdataAnn!DK$9,$A93,0)/OFFSET(CVMdataAnn!DK$9,$A93,0))),"",CVMdataQly!DK97*(OFFSET(CPdataAnn!DK$9,$A93,0)/OFFSET(CVMdataAnn!DK$9,$A93,0)))</f>
        <v>4292.5470607771504</v>
      </c>
      <c r="DL97" s="6">
        <f ca="1">IF(ISERROR(CVMdataQly!DL97*(OFFSET(CPdataAnn!DL$9,$A93,0)/OFFSET(CVMdataAnn!DL$9,$A93,0))),"",CVMdataQly!DL97*(OFFSET(CPdataAnn!DL$9,$A93,0)/OFFSET(CVMdataAnn!DL$9,$A93,0)))</f>
        <v>25831.850287163576</v>
      </c>
      <c r="DM97" s="6">
        <f ca="1">IF(ISERROR(CVMdataQly!DM97*(OFFSET(CPdataAnn!DM$9,$A93,0)/OFFSET(CVMdataAnn!DM$9,$A93,0))),"",CVMdataQly!DM97*(OFFSET(CPdataAnn!DM$9,$A93,0)/OFFSET(CVMdataAnn!DM$9,$A93,0)))</f>
        <v>6882.3701750179816</v>
      </c>
      <c r="DN97" s="6">
        <f ca="1">IF(ISERROR(CVMdataQly!DN97*(OFFSET(CPdataAnn!DN$9,$A93,0)/OFFSET(CVMdataAnn!DN$9,$A93,0))),"",CVMdataQly!DN97*(OFFSET(CPdataAnn!DN$9,$A93,0)/OFFSET(CVMdataAnn!DN$9,$A93,0)))</f>
        <v>1799.5605721949039</v>
      </c>
      <c r="DO97" s="6">
        <f ca="1">IF(ISERROR(CVMdataQly!DO97*(OFFSET(CPdataAnn!DO$9,$A93,0)/OFFSET(CVMdataAnn!DO$9,$A93,0))),"",CVMdataQly!DO97*(OFFSET(CPdataAnn!DO$9,$A93,0)/OFFSET(CVMdataAnn!DO$9,$A93,0)))</f>
        <v>1535.9662921348315</v>
      </c>
      <c r="DP97" s="6">
        <f ca="1">IF(ISERROR(CVMdataQly!DP97*(OFFSET(CPdataAnn!DP$9,$A93,0)/OFFSET(CVMdataAnn!DP$9,$A93,0))),"",CVMdataQly!DP97*(OFFSET(CPdataAnn!DP$9,$A93,0)/OFFSET(CVMdataAnn!DP$9,$A93,0)))</f>
        <v>1649.3405740884405</v>
      </c>
      <c r="DQ97" s="6">
        <f ca="1">IF(ISERROR(CVMdataQly!DQ97*(OFFSET(CPdataAnn!DQ$9,$A93,0)/OFFSET(CVMdataAnn!DQ$9,$A93,0))),"",CVMdataQly!DQ97*(OFFSET(CPdataAnn!DQ$9,$A93,0)/OFFSET(CVMdataAnn!DQ$9,$A93,0)))</f>
        <v>1880.0186066032454</v>
      </c>
      <c r="DR97" s="6">
        <f ca="1">IF(ISERROR(CVMdataQly!DR97*(OFFSET(CPdataAnn!DR$9,$A93,0)/OFFSET(CVMdataAnn!DR$9,$A93,0))),"",CVMdataQly!DR97*(OFFSET(CPdataAnn!DR$9,$A93,0)/OFFSET(CVMdataAnn!DR$9,$A93,0)))</f>
        <v>21.527638190954775</v>
      </c>
      <c r="DS97" s="6">
        <f ca="1">IF(ISERROR(CVMdataQly!DS97*(OFFSET(CPdataAnn!DS$9,$A93,0)/OFFSET(CVMdataAnn!DS$9,$A93,0))),"",CVMdataQly!DS97*(OFFSET(CPdataAnn!DS$9,$A93,0)/OFFSET(CVMdataAnn!DS$9,$A93,0)))</f>
        <v>1498.4243167484233</v>
      </c>
      <c r="DT97" s="6">
        <f ca="1">IF(ISERROR(CVMdataQly!DT97*(OFFSET(CPdataAnn!DT$9,$A93,0)/OFFSET(CVMdataAnn!DT$9,$A93,0))),"",CVMdataQly!DT97*(OFFSET(CPdataAnn!DT$9,$A93,0)/OFFSET(CVMdataAnn!DT$9,$A93,0)))</f>
        <v>1406.60767616932</v>
      </c>
      <c r="DU97" s="6">
        <f ca="1">IF(ISERROR(CVMdataQly!DU97*(OFFSET(CPdataAnn!DU$9,$A93,0)/OFFSET(CVMdataAnn!DU$9,$A93,0))),"",CVMdataQly!DU97*(OFFSET(CPdataAnn!DU$9,$A93,0)/OFFSET(CVMdataAnn!DU$9,$A93,0)))</f>
        <v>80.814241486068113</v>
      </c>
      <c r="DV97" s="6">
        <f ca="1">IF(ISERROR(CVMdataQly!DV97*(OFFSET(CPdataAnn!DV$9,$A93,0)/OFFSET(CVMdataAnn!DV$9,$A93,0))),"",CVMdataQly!DV97*(OFFSET(CPdataAnn!DV$9,$A93,0)/OFFSET(CVMdataAnn!DV$9,$A93,0)))</f>
        <v>10.888888888888889</v>
      </c>
      <c r="DW97" s="6">
        <f ca="1">IF(ISERROR(CVMdataQly!DW97*(OFFSET(CPdataAnn!DW$9,$A93,0)/OFFSET(CVMdataAnn!DW$9,$A93,0))),"",CVMdataQly!DW97*(OFFSET(CPdataAnn!DW$9,$A93,0)/OFFSET(CVMdataAnn!DW$9,$A93,0)))</f>
        <v>6423.961830193296</v>
      </c>
      <c r="DX97" s="6">
        <f ca="1">IF(ISERROR(CVMdataQly!DX97*(OFFSET(CPdataAnn!DX$9,$A93,0)/OFFSET(CVMdataAnn!DX$9,$A93,0))),"",CVMdataQly!DX97*(OFFSET(CPdataAnn!DX$9,$A93,0)/OFFSET(CVMdataAnn!DX$9,$A93,0)))</f>
        <v>3549.047104822193</v>
      </c>
      <c r="DY97" s="6">
        <f ca="1">IF(ISERROR(CVMdataQly!DY97*(OFFSET(CPdataAnn!DY$9,$A93,0)/OFFSET(CVMdataAnn!DY$9,$A93,0))),"",CVMdataQly!DY97*(OFFSET(CPdataAnn!DY$9,$A93,0)/OFFSET(CVMdataAnn!DY$9,$A93,0)))</f>
        <v>779.61240310077517</v>
      </c>
      <c r="DZ97" s="6">
        <f ca="1">IF(ISERROR(CVMdataQly!DZ97*(OFFSET(CPdataAnn!DZ$9,$A93,0)/OFFSET(CVMdataAnn!DZ$9,$A93,0))),"",CVMdataQly!DZ97*(OFFSET(CPdataAnn!DZ$9,$A93,0)/OFFSET(CVMdataAnn!DZ$9,$A93,0)))</f>
        <v>932.26652267818577</v>
      </c>
      <c r="EA97" s="6">
        <f ca="1">IF(ISERROR(CVMdataQly!EA97*(OFFSET(CPdataAnn!EA$9,$A93,0)/OFFSET(CVMdataAnn!EA$9,$A93,0))),"",CVMdataQly!EA97*(OFFSET(CPdataAnn!EA$9,$A93,0)/OFFSET(CVMdataAnn!EA$9,$A93,0)))</f>
        <v>704.18279383763195</v>
      </c>
      <c r="EB97" s="6">
        <f ca="1">IF(ISERROR(CVMdataQly!EB97*(OFFSET(CPdataAnn!EB$9,$A93,0)/OFFSET(CVMdataAnn!EB$9,$A93,0))),"",CVMdataQly!EB97*(OFFSET(CPdataAnn!EB$9,$A93,0)/OFFSET(CVMdataAnn!EB$9,$A93,0)))</f>
        <v>460.67994310099573</v>
      </c>
      <c r="EC97" s="6">
        <f ca="1">IF(ISERROR(CVMdataQly!EC97*(OFFSET(CPdataAnn!EC$9,$A93,0)/OFFSET(CVMdataAnn!EC$9,$A93,0))),"",CVMdataQly!EC97*(OFFSET(CPdataAnn!EC$9,$A93,0)/OFFSET(CVMdataAnn!EC$9,$A93,0)))</f>
        <v>8004.4283372163263</v>
      </c>
      <c r="ED97" s="6">
        <f ca="1">IF(ISERROR(CVMdataQly!ED97*(OFFSET(CPdataAnn!ED$9,$A93,0)/OFFSET(CVMdataAnn!ED$9,$A93,0))),"",CVMdataQly!ED97*(OFFSET(CPdataAnn!ED$9,$A93,0)/OFFSET(CVMdataAnn!ED$9,$A93,0)))</f>
        <v>1886.2264150943395</v>
      </c>
      <c r="EE97" s="6">
        <f ca="1">IF(ISERROR(CVMdataQly!EE97*(OFFSET(CPdataAnn!EE$9,$A93,0)/OFFSET(CVMdataAnn!EE$9,$A93,0))),"",CVMdataQly!EE97*(OFFSET(CPdataAnn!EE$9,$A93,0)/OFFSET(CVMdataAnn!EE$9,$A93,0)))</f>
        <v>3762.9753462890221</v>
      </c>
      <c r="EF97" s="6">
        <f ca="1">IF(ISERROR(CVMdataQly!EF97*(OFFSET(CPdataAnn!EF$9,$A93,0)/OFFSET(CVMdataAnn!EF$9,$A93,0))),"",CVMdataQly!EF97*(OFFSET(CPdataAnn!EF$9,$A93,0)/OFFSET(CVMdataAnn!EF$9,$A93,0)))</f>
        <v>2354.7850287907868</v>
      </c>
      <c r="EG97" s="6">
        <f ca="1">IF(ISERROR(CVMdataQly!EG97*(OFFSET(CPdataAnn!EG$9,$A93,0)/OFFSET(CVMdataAnn!EG$9,$A93,0))),"",CVMdataQly!EG97*(OFFSET(CPdataAnn!EG$9,$A93,0)/OFFSET(CVMdataAnn!EG$9,$A93,0)))</f>
        <v>3024.690778755295</v>
      </c>
      <c r="EH97" s="6">
        <f ca="1">IF(ISERROR(CVMdataQly!EH97*(OFFSET(CPdataAnn!EH$9,$A93,0)/OFFSET(CVMdataAnn!EH$9,$A93,0))),"",CVMdataQly!EH97*(OFFSET(CPdataAnn!EH$9,$A93,0)/OFFSET(CVMdataAnn!EH$9,$A93,0)))</f>
        <v>763.28310598111227</v>
      </c>
      <c r="EI97" s="6">
        <f ca="1">IF(ISERROR(CVMdataQly!EI97*(OFFSET(CPdataAnn!EI$9,$A93,0)/OFFSET(CVMdataAnn!EI$9,$A93,0))),"",CVMdataQly!EI97*(OFFSET(CPdataAnn!EI$9,$A93,0)/OFFSET(CVMdataAnn!EI$9,$A93,0)))</f>
        <v>1024.1094339622641</v>
      </c>
      <c r="EJ97" s="6">
        <f ca="1">IF(ISERROR(CVMdataQly!EJ97*(OFFSET(CPdataAnn!EJ$9,$A93,0)/OFFSET(CVMdataAnn!EJ$9,$A93,0))),"",CVMdataQly!EJ97*(OFFSET(CPdataAnn!EJ$9,$A93,0)/OFFSET(CVMdataAnn!EJ$9,$A93,0)))</f>
        <v>395.42331288343559</v>
      </c>
      <c r="EK97" s="6">
        <f ca="1">IF(ISERROR(CVMdataQly!EK97*(OFFSET(CPdataAnn!EK$9,$A93,0)/OFFSET(CVMdataAnn!EK$9,$A93,0))),"",CVMdataQly!EK97*(OFFSET(CPdataAnn!EK$9,$A93,0)/OFFSET(CVMdataAnn!EK$9,$A93,0)))</f>
        <v>842.14321110009905</v>
      </c>
      <c r="EL97" s="6" t="str">
        <f ca="1">IF(ISERROR(CVMdataQly!EL97*(OFFSET(CPdataAnn!EL$9,$A93,0)/OFFSET(CVMdataAnn!EL$9,$A93,0))),"",CVMdataQly!EL97*(OFFSET(CPdataAnn!EL$9,$A93,0)/OFFSET(CVMdataAnn!EL$9,$A93,0)))</f>
        <v/>
      </c>
      <c r="EM97" s="6">
        <f ca="1">IF(ISERROR(CVMdataQly!EM97*(OFFSET(CPdataAnn!EM$9,$A93,0)/OFFSET(CVMdataAnn!EM$9,$A93,0))),"",CVMdataQly!EM97*(OFFSET(CPdataAnn!EM$9,$A93,0)/OFFSET(CVMdataAnn!EM$9,$A93,0)))</f>
        <v>2742.0470049496616</v>
      </c>
      <c r="EN97" s="6">
        <f ca="1">IF(ISERROR(CVMdataQly!EN97*(OFFSET(CPdataAnn!EN$9,$A93,0)/OFFSET(CVMdataAnn!EN$9,$A93,0))),"",CVMdataQly!EN97*(OFFSET(CPdataAnn!EN$9,$A93,0)/OFFSET(CVMdataAnn!EN$9,$A93,0)))</f>
        <v>20920.257250177398</v>
      </c>
      <c r="EO97" s="6">
        <f ca="1">IF(ISERROR(CVMdataQly!EO97*(OFFSET(CPdataAnn!EO$9,$A93,0)/OFFSET(CVMdataAnn!EO$9,$A93,0))),"",CVMdataQly!EO97*(OFFSET(CPdataAnn!EO$9,$A93,0)/OFFSET(CVMdataAnn!EO$9,$A93,0)))</f>
        <v>17419.352905298994</v>
      </c>
      <c r="EP97" s="6">
        <f ca="1">IF(ISERROR(CVMdataQly!EP97*(OFFSET(CPdataAnn!EP$9,$A93,0)/OFFSET(CVMdataAnn!EP$9,$A93,0))),"",CVMdataQly!EP97*(OFFSET(CPdataAnn!EP$9,$A93,0)/OFFSET(CVMdataAnn!EP$9,$A93,0)))</f>
        <v>15553.455795379872</v>
      </c>
      <c r="EQ97" s="6">
        <f ca="1">IF(ISERROR(CVMdataQly!EQ97*(OFFSET(CPdataAnn!EQ$9,$A93,0)/OFFSET(CVMdataAnn!EQ$9,$A93,0))),"",CVMdataQly!EQ97*(OFFSET(CPdataAnn!EQ$9,$A93,0)/OFFSET(CVMdataAnn!EQ$9,$A93,0)))</f>
        <v>1865.7663716814159</v>
      </c>
      <c r="ER97" s="6">
        <f ca="1">IF(ISERROR(CVMdataQly!ER97*(OFFSET(CPdataAnn!ER$9,$A93,0)/OFFSET(CVMdataAnn!ER$9,$A93,0))),"",CVMdataQly!ER97*(OFFSET(CPdataAnn!ER$9,$A93,0)/OFFSET(CVMdataAnn!ER$9,$A93,0)))</f>
        <v>3500.739369205965</v>
      </c>
      <c r="ES97" s="6">
        <f ca="1">IF(ISERROR(CVMdataQly!ES97*(OFFSET(CPdataAnn!ES$9,$A93,0)/OFFSET(CVMdataAnn!ES$9,$A93,0))),"",CVMdataQly!ES97*(OFFSET(CPdataAnn!ES$9,$A93,0)/OFFSET(CVMdataAnn!ES$9,$A93,0)))</f>
        <v>29937.429892418415</v>
      </c>
      <c r="ET97" s="6">
        <f ca="1">IF(ISERROR(CVMdataQly!ET97*(OFFSET(CPdataAnn!ET$9,$A93,0)/OFFSET(CVMdataAnn!ET$9,$A93,0))),"",CVMdataQly!ET97*(OFFSET(CPdataAnn!ET$9,$A93,0)/OFFSET(CVMdataAnn!ET$9,$A93,0)))</f>
        <v>4756.1041054328243</v>
      </c>
      <c r="EU97" s="6">
        <f ca="1">IF(ISERROR(CVMdataQly!EU97*(OFFSET(CPdataAnn!EU$9,$A93,0)/OFFSET(CVMdataAnn!EU$9,$A93,0))),"",CVMdataQly!EU97*(OFFSET(CPdataAnn!EU$9,$A93,0)/OFFSET(CVMdataAnn!EU$9,$A93,0)))</f>
        <v>1293.7407043636874</v>
      </c>
      <c r="EV97" s="6">
        <f ca="1">IF(ISERROR(CVMdataQly!EV97*(OFFSET(CPdataAnn!EV$9,$A93,0)/OFFSET(CVMdataAnn!EV$9,$A93,0))),"",CVMdataQly!EV97*(OFFSET(CPdataAnn!EV$9,$A93,0)/OFFSET(CVMdataAnn!EV$9,$A93,0)))</f>
        <v>364.49615612063872</v>
      </c>
      <c r="EW97" s="6">
        <f ca="1">IF(ISERROR(CVMdataQly!EW97*(OFFSET(CPdataAnn!EW$9,$A93,0)/OFFSET(CVMdataAnn!EW$9,$A93,0))),"",CVMdataQly!EW97*(OFFSET(CPdataAnn!EW$9,$A93,0)/OFFSET(CVMdataAnn!EW$9,$A93,0)))</f>
        <v>3098.2988035011645</v>
      </c>
      <c r="EX97" s="6">
        <f ca="1">IF(ISERROR(CVMdataQly!EX97*(OFFSET(CPdataAnn!EX$9,$A93,0)/OFFSET(CVMdataAnn!EX$9,$A93,0))),"",CVMdataQly!EX97*(OFFSET(CPdataAnn!EX$9,$A93,0)/OFFSET(CVMdataAnn!EX$9,$A93,0)))</f>
        <v>892.99302993029926</v>
      </c>
      <c r="EY97" s="6">
        <f ca="1">IF(ISERROR(CVMdataQly!EY97*(OFFSET(CPdataAnn!EY$9,$A93,0)/OFFSET(CVMdataAnn!EY$9,$A93,0))),"",CVMdataQly!EY97*(OFFSET(CPdataAnn!EY$9,$A93,0)/OFFSET(CVMdataAnn!EY$9,$A93,0)))</f>
        <v>1584.5840887404579</v>
      </c>
      <c r="EZ97" s="6">
        <f ca="1">IF(ISERROR(CVMdataQly!EZ97*(OFFSET(CPdataAnn!EZ$9,$A93,0)/OFFSET(CVMdataAnn!EZ$9,$A93,0))),"",CVMdataQly!EZ97*(OFFSET(CPdataAnn!EZ$9,$A93,0)/OFFSET(CVMdataAnn!EZ$9,$A93,0)))</f>
        <v>967.0863946565994</v>
      </c>
      <c r="FA97" s="6">
        <f ca="1">IF(ISERROR(CVMdataQly!FA97*(OFFSET(CPdataAnn!FA$9,$A93,0)/OFFSET(CVMdataAnn!FA$9,$A93,0))),"",CVMdataQly!FA97*(OFFSET(CPdataAnn!FA$9,$A93,0)/OFFSET(CVMdataAnn!FA$9,$A93,0)))</f>
        <v>618.17769376181479</v>
      </c>
      <c r="FB97" s="6">
        <f ca="1">IF(ISERROR(CVMdataQly!FB97*(OFFSET(CPdataAnn!FB$9,$A93,0)/OFFSET(CVMdataAnn!FB$9,$A93,0))),"",CVMdataQly!FB97*(OFFSET(CPdataAnn!FB$9,$A93,0)/OFFSET(CVMdataAnn!FB$9,$A93,0)))</f>
        <v>2348.599654004181</v>
      </c>
      <c r="FC97" s="6">
        <f ca="1">IF(ISERROR(CVMdataQly!FC97*(OFFSET(CPdataAnn!FC$9,$A93,0)/OFFSET(CVMdataAnn!FC$9,$A93,0))),"",CVMdataQly!FC97*(OFFSET(CPdataAnn!FC$9,$A93,0)/OFFSET(CVMdataAnn!FC$9,$A93,0)))</f>
        <v>5683.1628245748207</v>
      </c>
      <c r="FD97" s="6">
        <f ca="1">IF(ISERROR(CVMdataQly!FD97*(OFFSET(CPdataAnn!FD$9,$A93,0)/OFFSET(CVMdataAnn!FD$9,$A93,0))),"",CVMdataQly!FD97*(OFFSET(CPdataAnn!FD$9,$A93,0)/OFFSET(CVMdataAnn!FD$9,$A93,0)))</f>
        <v>3832.028086218158</v>
      </c>
      <c r="FE97" s="6">
        <f ca="1">IF(ISERROR(CVMdataQly!FE97*(OFFSET(CPdataAnn!FE$9,$A93,0)/OFFSET(CVMdataAnn!FE$9,$A93,0))),"",CVMdataQly!FE97*(OFFSET(CPdataAnn!FE$9,$A93,0)/OFFSET(CVMdataAnn!FE$9,$A93,0)))</f>
        <v>786.69813547321223</v>
      </c>
      <c r="FF97" s="6">
        <f ca="1">IF(ISERROR(CVMdataQly!FF97*(OFFSET(CPdataAnn!FF$9,$A93,0)/OFFSET(CVMdataAnn!FF$9,$A93,0))),"",CVMdataQly!FF97*(OFFSET(CPdataAnn!FF$9,$A93,0)/OFFSET(CVMdataAnn!FF$9,$A93,0)))</f>
        <v>345.97022332506202</v>
      </c>
      <c r="FG97" s="6">
        <f ca="1">IF(ISERROR(CVMdataQly!FG97*(OFFSET(CPdataAnn!FG$9,$A93,0)/OFFSET(CVMdataAnn!FG$9,$A93,0))),"",CVMdataQly!FG97*(OFFSET(CPdataAnn!FG$9,$A93,0)/OFFSET(CVMdataAnn!FG$9,$A93,0)))</f>
        <v>721.12268314210053</v>
      </c>
      <c r="FH97" s="6" t="str">
        <f ca="1">IF(ISERROR(CVMdataQly!FH97*(OFFSET(CPdataAnn!FH$9,$A93,0)/OFFSET(CVMdataAnn!FH$9,$A93,0))),"",CVMdataQly!FH97*(OFFSET(CPdataAnn!FH$9,$A93,0)/OFFSET(CVMdataAnn!FH$9,$A93,0)))</f>
        <v/>
      </c>
      <c r="FI97" s="6">
        <f ca="1">IF(ISERROR(CVMdataQly!FI97*(OFFSET(CPdataAnn!FI$9,$A93,0)/OFFSET(CVMdataAnn!FI$9,$A93,0))),"",CVMdataQly!FI97*(OFFSET(CPdataAnn!FI$9,$A93,0)/OFFSET(CVMdataAnn!FI$9,$A93,0)))</f>
        <v>11988.637383729512</v>
      </c>
      <c r="FJ97" s="6">
        <f ca="1">IF(ISERROR(CVMdataQly!FJ97*(OFFSET(CPdataAnn!FJ$9,$A93,0)/OFFSET(CVMdataAnn!FJ$9,$A93,0))),"",CVMdataQly!FJ97*(OFFSET(CPdataAnn!FJ$9,$A93,0)/OFFSET(CVMdataAnn!FJ$9,$A93,0)))</f>
        <v>5514.5125513069779</v>
      </c>
      <c r="FK97" s="6">
        <f ca="1">IF(ISERROR(CVMdataQly!FK97*(OFFSET(CPdataAnn!FK$9,$A93,0)/OFFSET(CVMdataAnn!FK$9,$A93,0))),"",CVMdataQly!FK97*(OFFSET(CPdataAnn!FK$9,$A93,0)/OFFSET(CVMdataAnn!FK$9,$A93,0)))</f>
        <v>6473.4758437123346</v>
      </c>
      <c r="FL97" s="6">
        <f ca="1">IF(ISERROR(CVMdataQly!FL97*(OFFSET(CPdataAnn!FL$9,$A93,0)/OFFSET(CVMdataAnn!FL$9,$A93,0))),"",CVMdataQly!FL97*(OFFSET(CPdataAnn!FL$9,$A93,0)/OFFSET(CVMdataAnn!FL$9,$A93,0)))</f>
        <v>2706.2447376136033</v>
      </c>
    </row>
    <row r="98" spans="1:168" x14ac:dyDescent="0.25">
      <c r="A98" s="6">
        <f t="shared" si="1"/>
        <v>23</v>
      </c>
      <c r="B98" s="1">
        <v>39142</v>
      </c>
      <c r="C98" s="6">
        <f ca="1">IF(ISERROR(CVMdataQly!C98*(OFFSET(CPdataAnn!C$9,$A94,0)/OFFSET(CVMdataAnn!C$9,$A94,0))),"",CVMdataQly!C98*(OFFSET(CPdataAnn!C$9,$A94,0)/OFFSET(CVMdataAnn!C$9,$A94,0)))</f>
        <v>230907.25452036454</v>
      </c>
      <c r="D98" s="6">
        <f ca="1">IF(ISERROR(CVMdataQly!D98*(OFFSET(CPdataAnn!D$9,$A94,0)/OFFSET(CVMdataAnn!D$9,$A94,0))),"",CVMdataQly!D98*(OFFSET(CPdataAnn!D$9,$A94,0)/OFFSET(CVMdataAnn!D$9,$A94,0)))</f>
        <v>3627.567643391521</v>
      </c>
      <c r="E98" s="6">
        <f ca="1">IF(ISERROR(CVMdataQly!E98*(OFFSET(CPdataAnn!E$9,$A94,0)/OFFSET(CVMdataAnn!E$9,$A94,0))),"",CVMdataQly!E98*(OFFSET(CPdataAnn!E$9,$A94,0)/OFFSET(CVMdataAnn!E$9,$A94,0)))</f>
        <v>227234.43648956198</v>
      </c>
      <c r="F98" s="6">
        <f ca="1">IF(ISERROR(CVMdataQly!F98*(OFFSET(CPdataAnn!F$9,$A94,0)/OFFSET(CVMdataAnn!F$9,$A94,0))),"",CVMdataQly!F98*(OFFSET(CPdataAnn!F$9,$A94,0)/OFFSET(CVMdataAnn!F$9,$A94,0)))</f>
        <v>17574.871596841254</v>
      </c>
      <c r="G98" s="6">
        <f ca="1">IF(ISERROR(CVMdataQly!G98*(OFFSET(CPdataAnn!G$9,$A94,0)/OFFSET(CVMdataAnn!G$9,$A94,0))),"",CVMdataQly!G98*(OFFSET(CPdataAnn!G$9,$A94,0)/OFFSET(CVMdataAnn!G$9,$A94,0)))</f>
        <v>8634.1348314606748</v>
      </c>
      <c r="H98" s="6">
        <f ca="1">IF(ISERROR(CVMdataQly!H98*(OFFSET(CPdataAnn!H$9,$A94,0)/OFFSET(CVMdataAnn!H$9,$A94,0))),"",CVMdataQly!H98*(OFFSET(CPdataAnn!H$9,$A94,0)/OFFSET(CVMdataAnn!H$9,$A94,0)))</f>
        <v>11563.554694121753</v>
      </c>
      <c r="I98" s="6">
        <f ca="1">IF(ISERROR(CVMdataQly!I98*(OFFSET(CPdataAnn!I$9,$A94,0)/OFFSET(CVMdataAnn!I$9,$A94,0))),"",CVMdataQly!I98*(OFFSET(CPdataAnn!I$9,$A94,0)/OFFSET(CVMdataAnn!I$9,$A94,0)))</f>
        <v>57987.068125423728</v>
      </c>
      <c r="J98" s="6">
        <f ca="1">IF(ISERROR(CVMdataQly!J98*(OFFSET(CPdataAnn!J$9,$A94,0)/OFFSET(CVMdataAnn!J$9,$A94,0))),"",CVMdataQly!J98*(OFFSET(CPdataAnn!J$9,$A94,0)/OFFSET(CVMdataAnn!J$9,$A94,0)))</f>
        <v>10826.988364564975</v>
      </c>
      <c r="K98" s="6">
        <f ca="1">IF(ISERROR(CVMdataQly!K98*(OFFSET(CPdataAnn!K$9,$A94,0)/OFFSET(CVMdataAnn!K$9,$A94,0))),"",CVMdataQly!K98*(OFFSET(CPdataAnn!K$9,$A94,0)/OFFSET(CVMdataAnn!K$9,$A94,0)))</f>
        <v>3314.6001884194507</v>
      </c>
      <c r="L98" s="6">
        <f ca="1">IF(ISERROR(CVMdataQly!L98*(OFFSET(CPdataAnn!L$9,$A94,0)/OFFSET(CVMdataAnn!L$9,$A94,0))),"",CVMdataQly!L98*(OFFSET(CPdataAnn!L$9,$A94,0)/OFFSET(CVMdataAnn!L$9,$A94,0)))</f>
        <v>31645.300411264245</v>
      </c>
      <c r="M98" s="6">
        <f ca="1">IF(ISERROR(CVMdataQly!M98*(OFFSET(CPdataAnn!M$9,$A94,0)/OFFSET(CVMdataAnn!M$9,$A94,0))),"",CVMdataQly!M98*(OFFSET(CPdataAnn!M$9,$A94,0)/OFFSET(CVMdataAnn!M$9,$A94,0)))</f>
        <v>4631.3003981382835</v>
      </c>
      <c r="N98" s="6">
        <f ca="1">IF(ISERROR(CVMdataQly!N98*(OFFSET(CPdataAnn!N$9,$A94,0)/OFFSET(CVMdataAnn!N$9,$A94,0))),"",CVMdataQly!N98*(OFFSET(CPdataAnn!N$9,$A94,0)/OFFSET(CVMdataAnn!N$9,$A94,0)))</f>
        <v>26193.99142648308</v>
      </c>
      <c r="O98" s="6">
        <f ca="1">IF(ISERROR(CVMdataQly!O98*(OFFSET(CPdataAnn!O$9,$A94,0)/OFFSET(CVMdataAnn!O$9,$A94,0))),"",CVMdataQly!O98*(OFFSET(CPdataAnn!O$9,$A94,0)/OFFSET(CVMdataAnn!O$9,$A94,0)))</f>
        <v>3019.8915815085156</v>
      </c>
      <c r="P98" s="6">
        <f ca="1">IF(ISERROR(CVMdataQly!P98*(OFFSET(CPdataAnn!P$9,$A94,0)/OFFSET(CVMdataAnn!P$9,$A94,0))),"",CVMdataQly!P98*(OFFSET(CPdataAnn!P$9,$A94,0)/OFFSET(CVMdataAnn!P$9,$A94,0)))</f>
        <v>21741.056362083687</v>
      </c>
      <c r="Q98" s="6">
        <f ca="1">IF(ISERROR(CVMdataQly!Q98*(OFFSET(CPdataAnn!Q$9,$A94,0)/OFFSET(CVMdataAnn!Q$9,$A94,0))),"",CVMdataQly!Q98*(OFFSET(CPdataAnn!Q$9,$A94,0)/OFFSET(CVMdataAnn!Q$9,$A94,0)))</f>
        <v>30090.148847875134</v>
      </c>
      <c r="R98" s="6">
        <f ca="1">IF(ISERROR(CVMdataQly!R98*(OFFSET(CPdataAnn!R$9,$A94,0)/OFFSET(CVMdataAnn!R$9,$A94,0))),"",CVMdataQly!R98*(OFFSET(CPdataAnn!R$9,$A94,0)/OFFSET(CVMdataAnn!R$9,$A94,0)))</f>
        <v>17574.871596841254</v>
      </c>
      <c r="S98" s="6">
        <f ca="1">IF(ISERROR(CVMdataQly!S98*(OFFSET(CPdataAnn!S$9,$A94,0)/OFFSET(CVMdataAnn!S$9,$A94,0))),"",CVMdataQly!S98*(OFFSET(CPdataAnn!S$9,$A94,0)/OFFSET(CVMdataAnn!S$9,$A94,0)))</f>
        <v>15403.206702087995</v>
      </c>
      <c r="T98" s="6">
        <f ca="1">IF(ISERROR(CVMdataQly!T98*(OFFSET(CPdataAnn!T$9,$A94,0)/OFFSET(CVMdataAnn!T$9,$A94,0))),"",CVMdataQly!T98*(OFFSET(CPdataAnn!T$9,$A94,0)/OFFSET(CVMdataAnn!T$9,$A94,0)))</f>
        <v>2542.5470503200936</v>
      </c>
      <c r="U98" s="6">
        <f ca="1">IF(ISERROR(CVMdataQly!U98*(OFFSET(CPdataAnn!U$9,$A94,0)/OFFSET(CVMdataAnn!U$9,$A94,0))),"",CVMdataQly!U98*(OFFSET(CPdataAnn!U$9,$A94,0)/OFFSET(CVMdataAnn!U$9,$A94,0)))</f>
        <v>3288.3991048951048</v>
      </c>
      <c r="V98" s="6">
        <f ca="1">IF(ISERROR(CVMdataQly!V98*(OFFSET(CPdataAnn!V$9,$A94,0)/OFFSET(CVMdataAnn!V$9,$A94,0))),"",CVMdataQly!V98*(OFFSET(CPdataAnn!V$9,$A94,0)/OFFSET(CVMdataAnn!V$9,$A94,0)))</f>
        <v>701.10425785913253</v>
      </c>
      <c r="W98" s="6">
        <f ca="1">IF(ISERROR(CVMdataQly!W98*(OFFSET(CPdataAnn!W$9,$A94,0)/OFFSET(CVMdataAnn!W$9,$A94,0))),"",CVMdataQly!W98*(OFFSET(CPdataAnn!W$9,$A94,0)/OFFSET(CVMdataAnn!W$9,$A94,0)))</f>
        <v>2144.7248552821998</v>
      </c>
      <c r="X98" s="6">
        <f ca="1">IF(ISERROR(CVMdataQly!X98*(OFFSET(CPdataAnn!X$9,$A94,0)/OFFSET(CVMdataAnn!X$9,$A94,0))),"",CVMdataQly!X98*(OFFSET(CPdataAnn!X$9,$A94,0)/OFFSET(CVMdataAnn!X$9,$A94,0)))</f>
        <v>388.50712830957224</v>
      </c>
      <c r="Y98" s="6">
        <f ca="1">IF(ISERROR(CVMdataQly!Y98*(OFFSET(CPdataAnn!Y$9,$A94,0)/OFFSET(CVMdataAnn!Y$9,$A94,0))),"",CVMdataQly!Y98*(OFFSET(CPdataAnn!Y$9,$A94,0)/OFFSET(CVMdataAnn!Y$9,$A94,0)))</f>
        <v>1617.1761526232115</v>
      </c>
      <c r="Z98" s="6">
        <f ca="1">IF(ISERROR(CVMdataQly!Z98*(OFFSET(CPdataAnn!Z$9,$A94,0)/OFFSET(CVMdataAnn!Z$9,$A94,0))),"",CVMdataQly!Z98*(OFFSET(CPdataAnn!Z$9,$A94,0)/OFFSET(CVMdataAnn!Z$9,$A94,0)))</f>
        <v>2473.2611098828211</v>
      </c>
      <c r="AA98" s="6">
        <f ca="1">IF(ISERROR(CVMdataQly!AA98*(OFFSET(CPdataAnn!AA$9,$A94,0)/OFFSET(CVMdataAnn!AA$9,$A94,0))),"",CVMdataQly!AA98*(OFFSET(CPdataAnn!AA$9,$A94,0)/OFFSET(CVMdataAnn!AA$9,$A94,0)))</f>
        <v>1802.9577292219726</v>
      </c>
      <c r="AB98" s="6">
        <f ca="1">IF(ISERROR(CVMdataQly!AB98*(OFFSET(CPdataAnn!AB$9,$A94,0)/OFFSET(CVMdataAnn!AB$9,$A94,0))),"",CVMdataQly!AB98*(OFFSET(CPdataAnn!AB$9,$A94,0)/OFFSET(CVMdataAnn!AB$9,$A94,0)))</f>
        <v>445.09995124329595</v>
      </c>
      <c r="AC98" s="6">
        <f ca="1">IF(ISERROR(CVMdataQly!AC98*(OFFSET(CPdataAnn!AC$9,$A94,0)/OFFSET(CVMdataAnn!AC$9,$A94,0))),"",CVMdataQly!AC98*(OFFSET(CPdataAnn!AC$9,$A94,0)/OFFSET(CVMdataAnn!AC$9,$A94,0)))</f>
        <v>2171.6450948062652</v>
      </c>
      <c r="AD98" s="6">
        <f ca="1">IF(ISERROR(CVMdataQly!AD98*(OFFSET(CPdataAnn!AD$9,$A94,0)/OFFSET(CVMdataAnn!AD$9,$A94,0))),"",CVMdataQly!AD98*(OFFSET(CPdataAnn!AD$9,$A94,0)/OFFSET(CVMdataAnn!AD$9,$A94,0)))</f>
        <v>468.0702028081123</v>
      </c>
      <c r="AE98" s="6">
        <f ca="1">IF(ISERROR(CVMdataQly!AE98*(OFFSET(CPdataAnn!AE$9,$A94,0)/OFFSET(CVMdataAnn!AE$9,$A94,0))),"",CVMdataQly!AE98*(OFFSET(CPdataAnn!AE$9,$A94,0)/OFFSET(CVMdataAnn!AE$9,$A94,0)))</f>
        <v>1703.6635706914344</v>
      </c>
      <c r="AF98" s="6">
        <f ca="1">IF(ISERROR(CVMdataQly!AF98*(OFFSET(CPdataAnn!AF$9,$A94,0)/OFFSET(CVMdataAnn!AF$9,$A94,0))),"",CVMdataQly!AF98*(OFFSET(CPdataAnn!AF$9,$A94,0)/OFFSET(CVMdataAnn!AF$9,$A94,0)))</f>
        <v>8634.1348314606748</v>
      </c>
      <c r="AG98" s="6">
        <f ca="1">IF(ISERROR(CVMdataQly!AG98*(OFFSET(CPdataAnn!AG$9,$A94,0)/OFFSET(CVMdataAnn!AG$9,$A94,0))),"",CVMdataQly!AG98*(OFFSET(CPdataAnn!AG$9,$A94,0)/OFFSET(CVMdataAnn!AG$9,$A94,0)))</f>
        <v>3329.3263048359713</v>
      </c>
      <c r="AH98" s="6">
        <f ca="1">IF(ISERROR(CVMdataQly!AH98*(OFFSET(CPdataAnn!AH$9,$A94,0)/OFFSET(CVMdataAnn!AH$9,$A94,0))),"",CVMdataQly!AH98*(OFFSET(CPdataAnn!AH$9,$A94,0)/OFFSET(CVMdataAnn!AH$9,$A94,0)))</f>
        <v>822.67539163196511</v>
      </c>
      <c r="AI98" s="6">
        <f ca="1">IF(ISERROR(CVMdataQly!AI98*(OFFSET(CPdataAnn!AI$9,$A94,0)/OFFSET(CVMdataAnn!AI$9,$A94,0))),"",CVMdataQly!AI98*(OFFSET(CPdataAnn!AI$9,$A94,0)/OFFSET(CVMdataAnn!AI$9,$A94,0)))</f>
        <v>1571.7570460221193</v>
      </c>
      <c r="AJ98" s="6">
        <f ca="1">IF(ISERROR(CVMdataQly!AJ98*(OFFSET(CPdataAnn!AJ$9,$A94,0)/OFFSET(CVMdataAnn!AJ$9,$A94,0))),"",CVMdataQly!AJ98*(OFFSET(CPdataAnn!AJ$9,$A94,0)/OFFSET(CVMdataAnn!AJ$9,$A94,0)))</f>
        <v>933.70915919048616</v>
      </c>
      <c r="AK98" s="6">
        <f ca="1">IF(ISERROR(CVMdataQly!AK98*(OFFSET(CPdataAnn!AK$9,$A94,0)/OFFSET(CVMdataAnn!AK$9,$A94,0))),"",CVMdataQly!AK98*(OFFSET(CPdataAnn!AK$9,$A94,0)/OFFSET(CVMdataAnn!AK$9,$A94,0)))</f>
        <v>3698.301218560538</v>
      </c>
      <c r="AL98" s="6">
        <f ca="1">IF(ISERROR(CVMdataQly!AL98*(OFFSET(CPdataAnn!AL$9,$A94,0)/OFFSET(CVMdataAnn!AL$9,$A94,0))),"",CVMdataQly!AL98*(OFFSET(CPdataAnn!AL$9,$A94,0)/OFFSET(CVMdataAnn!AL$9,$A94,0)))</f>
        <v>1604.3125</v>
      </c>
      <c r="AM98" s="6">
        <f ca="1">IF(ISERROR(CVMdataQly!AM98*(OFFSET(CPdataAnn!AM$9,$A94,0)/OFFSET(CVMdataAnn!AM$9,$A94,0))),"",CVMdataQly!AM98*(OFFSET(CPdataAnn!AM$9,$A94,0)/OFFSET(CVMdataAnn!AM$9,$A94,0)))</f>
        <v>11563.554694121753</v>
      </c>
      <c r="AN98" s="6">
        <f ca="1">IF(ISERROR(CVMdataQly!AN98*(OFFSET(CPdataAnn!AN$9,$A94,0)/OFFSET(CVMdataAnn!AN$9,$A94,0))),"",CVMdataQly!AN98*(OFFSET(CPdataAnn!AN$9,$A94,0)/OFFSET(CVMdataAnn!AN$9,$A94,0)))</f>
        <v>9938.4187219243577</v>
      </c>
      <c r="AO98" s="6">
        <f ca="1">IF(ISERROR(CVMdataQly!AO98*(OFFSET(CPdataAnn!AO$9,$A94,0)/OFFSET(CVMdataAnn!AO$9,$A94,0))),"",CVMdataQly!AO98*(OFFSET(CPdataAnn!AO$9,$A94,0)/OFFSET(CVMdataAnn!AO$9,$A94,0)))</f>
        <v>82.537174721189601</v>
      </c>
      <c r="AP98" s="6">
        <f ca="1">IF(ISERROR(CVMdataQly!AP98*(OFFSET(CPdataAnn!AP$9,$A94,0)/OFFSET(CVMdataAnn!AP$9,$A94,0))),"",CVMdataQly!AP98*(OFFSET(CPdataAnn!AP$9,$A94,0)/OFFSET(CVMdataAnn!AP$9,$A94,0)))</f>
        <v>9005.2020507812504</v>
      </c>
      <c r="AQ98" s="6">
        <f ca="1">IF(ISERROR(CVMdataQly!AQ98*(OFFSET(CPdataAnn!AQ$9,$A94,0)/OFFSET(CVMdataAnn!AQ$9,$A94,0))),"",CVMdataQly!AQ98*(OFFSET(CPdataAnn!AQ$9,$A94,0)/OFFSET(CVMdataAnn!AQ$9,$A94,0)))</f>
        <v>618.21292947558766</v>
      </c>
      <c r="AR98" s="6">
        <f ca="1">IF(ISERROR(CVMdataQly!AR98*(OFFSET(CPdataAnn!AR$9,$A94,0)/OFFSET(CVMdataAnn!AR$9,$A94,0))),"",CVMdataQly!AR98*(OFFSET(CPdataAnn!AR$9,$A94,0)/OFFSET(CVMdataAnn!AR$9,$A94,0)))</f>
        <v>232.13255033557047</v>
      </c>
      <c r="AS98" s="6">
        <f ca="1">IF(ISERROR(CVMdataQly!AS98*(OFFSET(CPdataAnn!AS$9,$A94,0)/OFFSET(CVMdataAnn!AS$9,$A94,0))),"",CVMdataQly!AS98*(OFFSET(CPdataAnn!AS$9,$A94,0)/OFFSET(CVMdataAnn!AS$9,$A94,0)))</f>
        <v>1624.8773049645388</v>
      </c>
      <c r="AT98" s="6">
        <f ca="1">IF(ISERROR(CVMdataQly!AT98*(OFFSET(CPdataAnn!AT$9,$A94,0)/OFFSET(CVMdataAnn!AT$9,$A94,0))),"",CVMdataQly!AT98*(OFFSET(CPdataAnn!AT$9,$A94,0)/OFFSET(CVMdataAnn!AT$9,$A94,0)))</f>
        <v>1608.7439526966493</v>
      </c>
      <c r="AU98" s="6">
        <f ca="1">IF(ISERROR(CVMdataQly!AU98*(OFFSET(CPdataAnn!AU$9,$A94,0)/OFFSET(CVMdataAnn!AU$9,$A94,0))),"",CVMdataQly!AU98*(OFFSET(CPdataAnn!AU$9,$A94,0)/OFFSET(CVMdataAnn!AU$9,$A94,0)))</f>
        <v>15.866666666666667</v>
      </c>
      <c r="AV98" s="6">
        <f ca="1">IF(ISERROR(CVMdataQly!AV98*(OFFSET(CPdataAnn!AV$9,$A94,0)/OFFSET(CVMdataAnn!AV$9,$A94,0))),"",CVMdataQly!AV98*(OFFSET(CPdataAnn!AV$9,$A94,0)/OFFSET(CVMdataAnn!AV$9,$A94,0)))</f>
        <v>57987.068125423728</v>
      </c>
      <c r="AW98" s="6">
        <f ca="1">IF(ISERROR(CVMdataQly!AW98*(OFFSET(CPdataAnn!AW$9,$A94,0)/OFFSET(CVMdataAnn!AW$9,$A94,0))),"",CVMdataQly!AW98*(OFFSET(CPdataAnn!AW$9,$A94,0)/OFFSET(CVMdataAnn!AW$9,$A94,0)))</f>
        <v>10699.930735447371</v>
      </c>
      <c r="AX98" s="6">
        <f ca="1">IF(ISERROR(CVMdataQly!AX98*(OFFSET(CPdataAnn!AX$9,$A94,0)/OFFSET(CVMdataAnn!AX$9,$A94,0))),"",CVMdataQly!AX98*(OFFSET(CPdataAnn!AX$9,$A94,0)/OFFSET(CVMdataAnn!AX$9,$A94,0)))</f>
        <v>10668.897337338831</v>
      </c>
      <c r="AY98" s="6">
        <f ca="1">IF(ISERROR(CVMdataQly!AY98*(OFFSET(CPdataAnn!AY$9,$A94,0)/OFFSET(CVMdataAnn!AY$9,$A94,0))),"",CVMdataQly!AY98*(OFFSET(CPdataAnn!AY$9,$A94,0)/OFFSET(CVMdataAnn!AY$9,$A94,0)))</f>
        <v>30.507042253521128</v>
      </c>
      <c r="AZ98" s="6">
        <f ca="1">IF(ISERROR(CVMdataQly!AZ98*(OFFSET(CPdataAnn!AZ$9,$A94,0)/OFFSET(CVMdataAnn!AZ$9,$A94,0))),"",CVMdataQly!AZ98*(OFFSET(CPdataAnn!AZ$9,$A94,0)/OFFSET(CVMdataAnn!AZ$9,$A94,0)))</f>
        <v>39485.860070077986</v>
      </c>
      <c r="BA98" s="6">
        <f ca="1">IF(ISERROR(CVMdataQly!BA98*(OFFSET(CPdataAnn!BA$9,$A94,0)/OFFSET(CVMdataAnn!BA$9,$A94,0))),"",CVMdataQly!BA98*(OFFSET(CPdataAnn!BA$9,$A94,0)/OFFSET(CVMdataAnn!BA$9,$A94,0)))</f>
        <v>38008.47359441514</v>
      </c>
      <c r="BB98" s="6">
        <f ca="1">IF(ISERROR(CVMdataQly!BB98*(OFFSET(CPdataAnn!BB$9,$A94,0)/OFFSET(CVMdataAnn!BB$9,$A94,0))),"",CVMdataQly!BB98*(OFFSET(CPdataAnn!BB$9,$A94,0)/OFFSET(CVMdataAnn!BB$9,$A94,0)))</f>
        <v>1478.4594207054774</v>
      </c>
      <c r="BC98" s="6">
        <f ca="1">IF(ISERROR(CVMdataQly!BC98*(OFFSET(CPdataAnn!BC$9,$A94,0)/OFFSET(CVMdataAnn!BC$9,$A94,0))),"",CVMdataQly!BC98*(OFFSET(CPdataAnn!BC$9,$A94,0)/OFFSET(CVMdataAnn!BC$9,$A94,0)))</f>
        <v>887.323055360897</v>
      </c>
      <c r="BD98" s="6">
        <f ca="1">IF(ISERROR(CVMdataQly!BD98*(OFFSET(CPdataAnn!BD$9,$A94,0)/OFFSET(CVMdataAnn!BD$9,$A94,0))),"",CVMdataQly!BD98*(OFFSET(CPdataAnn!BD$9,$A94,0)/OFFSET(CVMdataAnn!BD$9,$A94,0)))</f>
        <v>385.52357320099259</v>
      </c>
      <c r="BE98" s="6">
        <f ca="1">IF(ISERROR(CVMdataQly!BE98*(OFFSET(CPdataAnn!BE$9,$A94,0)/OFFSET(CVMdataAnn!BE$9,$A94,0))),"",CVMdataQly!BE98*(OFFSET(CPdataAnn!BE$9,$A94,0)/OFFSET(CVMdataAnn!BE$9,$A94,0)))</f>
        <v>501.9619771863118</v>
      </c>
      <c r="BF98" s="6">
        <f ca="1">IF(ISERROR(CVMdataQly!BF98*(OFFSET(CPdataAnn!BF$9,$A94,0)/OFFSET(CVMdataAnn!BF$9,$A94,0))),"",CVMdataQly!BF98*(OFFSET(CPdataAnn!BF$9,$A94,0)/OFFSET(CVMdataAnn!BF$9,$A94,0)))</f>
        <v>1723.1651651651653</v>
      </c>
      <c r="BG98" s="6">
        <f ca="1">IF(ISERROR(CVMdataQly!BG98*(OFFSET(CPdataAnn!BG$9,$A94,0)/OFFSET(CVMdataAnn!BG$9,$A94,0))),"",CVMdataQly!BG98*(OFFSET(CPdataAnn!BG$9,$A94,0)/OFFSET(CVMdataAnn!BG$9,$A94,0)))</f>
        <v>867.27040314650947</v>
      </c>
      <c r="BH98" s="6">
        <f ca="1">IF(ISERROR(CVMdataQly!BH98*(OFFSET(CPdataAnn!BH$9,$A94,0)/OFFSET(CVMdataAnn!BH$9,$A94,0))),"",CVMdataQly!BH98*(OFFSET(CPdataAnn!BH$9,$A94,0)/OFFSET(CVMdataAnn!BH$9,$A94,0)))</f>
        <v>37.506976744186048</v>
      </c>
      <c r="BI98" s="6">
        <f ca="1">IF(ISERROR(CVMdataQly!BI98*(OFFSET(CPdataAnn!BI$9,$A94,0)/OFFSET(CVMdataAnn!BI$9,$A94,0))),"",CVMdataQly!BI98*(OFFSET(CPdataAnn!BI$9,$A94,0)/OFFSET(CVMdataAnn!BI$9,$A94,0)))</f>
        <v>817.85239705589811</v>
      </c>
      <c r="BJ98" s="6" t="str">
        <f ca="1">IF(ISERROR(CVMdataQly!BJ98*(OFFSET(CPdataAnn!BJ$9,$A94,0)/OFFSET(CVMdataAnn!BJ$9,$A94,0))),"",CVMdataQly!BJ98*(OFFSET(CPdataAnn!BJ$9,$A94,0)/OFFSET(CVMdataAnn!BJ$9,$A94,0)))</f>
        <v/>
      </c>
      <c r="BK98" s="6">
        <f ca="1">IF(ISERROR(CVMdataQly!BK98*(OFFSET(CPdataAnn!BK$9,$A94,0)/OFFSET(CVMdataAnn!BK$9,$A94,0))),"",CVMdataQly!BK98*(OFFSET(CPdataAnn!BK$9,$A94,0)/OFFSET(CVMdataAnn!BK$9,$A94,0)))</f>
        <v>5174.6959116541357</v>
      </c>
      <c r="BL98" s="6">
        <f ca="1">IF(ISERROR(CVMdataQly!BL98*(OFFSET(CPdataAnn!BL$9,$A94,0)/OFFSET(CVMdataAnn!BL$9,$A94,0))),"",CVMdataQly!BL98*(OFFSET(CPdataAnn!BL$9,$A94,0)/OFFSET(CVMdataAnn!BL$9,$A94,0)))</f>
        <v>2761.6453710306641</v>
      </c>
      <c r="BM98" s="6">
        <f ca="1">IF(ISERROR(CVMdataQly!BM98*(OFFSET(CPdataAnn!BM$9,$A94,0)/OFFSET(CVMdataAnn!BM$9,$A94,0))),"",CVMdataQly!BM98*(OFFSET(CPdataAnn!BM$9,$A94,0)/OFFSET(CVMdataAnn!BM$9,$A94,0)))</f>
        <v>2112.4049493813272</v>
      </c>
      <c r="BN98" s="6">
        <f ca="1">IF(ISERROR(CVMdataQly!BN98*(OFFSET(CPdataAnn!BN$9,$A94,0)/OFFSET(CVMdataAnn!BN$9,$A94,0))),"",CVMdataQly!BN98*(OFFSET(CPdataAnn!BN$9,$A94,0)/OFFSET(CVMdataAnn!BN$9,$A94,0)))</f>
        <v>240.51764705882354</v>
      </c>
      <c r="BO98" s="6">
        <f ca="1">IF(ISERROR(CVMdataQly!BO98*(OFFSET(CPdataAnn!BO$9,$A94,0)/OFFSET(CVMdataAnn!BO$9,$A94,0))),"",CVMdataQly!BO98*(OFFSET(CPdataAnn!BO$9,$A94,0)/OFFSET(CVMdataAnn!BO$9,$A94,0)))</f>
        <v>60.528350515463913</v>
      </c>
      <c r="BP98" s="6" t="str">
        <f ca="1">IF(ISERROR(CVMdataQly!BP98*(OFFSET(CPdataAnn!BP$9,$A94,0)/OFFSET(CVMdataAnn!BP$9,$A94,0))),"",CVMdataQly!BP98*(OFFSET(CPdataAnn!BP$9,$A94,0)/OFFSET(CVMdataAnn!BP$9,$A94,0)))</f>
        <v/>
      </c>
      <c r="BQ98" s="6">
        <f ca="1">IF(ISERROR(CVMdataQly!BQ98*(OFFSET(CPdataAnn!BQ$9,$A94,0)/OFFSET(CVMdataAnn!BQ$9,$A94,0))),"",CVMdataQly!BQ98*(OFFSET(CPdataAnn!BQ$9,$A94,0)/OFFSET(CVMdataAnn!BQ$9,$A94,0)))</f>
        <v>10826.988364564975</v>
      </c>
      <c r="BR98" s="6">
        <f ca="1">IF(ISERROR(CVMdataQly!BR98*(OFFSET(CPdataAnn!BR$9,$A94,0)/OFFSET(CVMdataAnn!BR$9,$A94,0))),"",CVMdataQly!BR98*(OFFSET(CPdataAnn!BR$9,$A94,0)/OFFSET(CVMdataAnn!BR$9,$A94,0)))</f>
        <v>3781.9563305978895</v>
      </c>
      <c r="BS98" s="6">
        <f ca="1">IF(ISERROR(CVMdataQly!BS98*(OFFSET(CPdataAnn!BS$9,$A94,0)/OFFSET(CVMdataAnn!BS$9,$A94,0))),"",CVMdataQly!BS98*(OFFSET(CPdataAnn!BS$9,$A94,0)/OFFSET(CVMdataAnn!BS$9,$A94,0)))</f>
        <v>2767.2903765690376</v>
      </c>
      <c r="BT98" s="6">
        <f ca="1">IF(ISERROR(CVMdataQly!BT98*(OFFSET(CPdataAnn!BT$9,$A94,0)/OFFSET(CVMdataAnn!BT$9,$A94,0))),"",CVMdataQly!BT98*(OFFSET(CPdataAnn!BT$9,$A94,0)/OFFSET(CVMdataAnn!BT$9,$A94,0)))</f>
        <v>1007.6756092566045</v>
      </c>
      <c r="BU98" s="6">
        <f ca="1">IF(ISERROR(CVMdataQly!BU98*(OFFSET(CPdataAnn!BU$9,$A94,0)/OFFSET(CVMdataAnn!BU$9,$A94,0))),"",CVMdataQly!BU98*(OFFSET(CPdataAnn!BU$9,$A94,0)/OFFSET(CVMdataAnn!BU$9,$A94,0)))</f>
        <v>7.171875</v>
      </c>
      <c r="BV98" s="6">
        <f ca="1">IF(ISERROR(CVMdataQly!BV98*(OFFSET(CPdataAnn!BV$9,$A94,0)/OFFSET(CVMdataAnn!BV$9,$A94,0))),"",CVMdataQly!BV98*(OFFSET(CPdataAnn!BV$9,$A94,0)/OFFSET(CVMdataAnn!BV$9,$A94,0)))</f>
        <v>1258.1515671962215</v>
      </c>
      <c r="BW98" s="6">
        <f ca="1">IF(ISERROR(CVMdataQly!BW98*(OFFSET(CPdataAnn!BW$9,$A94,0)/OFFSET(CVMdataAnn!BW$9,$A94,0))),"",CVMdataQly!BW98*(OFFSET(CPdataAnn!BW$9,$A94,0)/OFFSET(CVMdataAnn!BW$9,$A94,0)))</f>
        <v>1645.8075601374571</v>
      </c>
      <c r="BX98" s="6">
        <f ca="1">IF(ISERROR(CVMdataQly!BX98*(OFFSET(CPdataAnn!BX$9,$A94,0)/OFFSET(CVMdataAnn!BX$9,$A94,0))),"",CVMdataQly!BX98*(OFFSET(CPdataAnn!BX$9,$A94,0)/OFFSET(CVMdataAnn!BX$9,$A94,0)))</f>
        <v>1214.8929351784413</v>
      </c>
      <c r="BY98" s="6">
        <f ca="1">IF(ISERROR(CVMdataQly!BY98*(OFFSET(CPdataAnn!BY$9,$A94,0)/OFFSET(CVMdataAnn!BY$9,$A94,0))),"",CVMdataQly!BY98*(OFFSET(CPdataAnn!BY$9,$A94,0)/OFFSET(CVMdataAnn!BY$9,$A94,0)))</f>
        <v>286.06269113149847</v>
      </c>
      <c r="BZ98" s="6">
        <f ca="1">IF(ISERROR(CVMdataQly!BZ98*(OFFSET(CPdataAnn!BZ$9,$A94,0)/OFFSET(CVMdataAnn!BZ$9,$A94,0))),"",CVMdataQly!BZ98*(OFFSET(CPdataAnn!BZ$9,$A94,0)/OFFSET(CVMdataAnn!BZ$9,$A94,0)))</f>
        <v>144.78621908127207</v>
      </c>
      <c r="CA98" s="6">
        <f ca="1">IF(ISERROR(CVMdataQly!CA98*(OFFSET(CPdataAnn!CA$9,$A94,0)/OFFSET(CVMdataAnn!CA$9,$A94,0))),"",CVMdataQly!CA98*(OFFSET(CPdataAnn!CA$9,$A94,0)/OFFSET(CVMdataAnn!CA$9,$A94,0)))</f>
        <v>1326.2364598886927</v>
      </c>
      <c r="CB98" s="6">
        <f ca="1">IF(ISERROR(CVMdataQly!CB98*(OFFSET(CPdataAnn!CB$9,$A94,0)/OFFSET(CVMdataAnn!CB$9,$A94,0))),"",CVMdataQly!CB98*(OFFSET(CPdataAnn!CB$9,$A94,0)/OFFSET(CVMdataAnn!CB$9,$A94,0)))</f>
        <v>1204.3794172349658</v>
      </c>
      <c r="CC98" s="6">
        <f ca="1">IF(ISERROR(CVMdataQly!CC98*(OFFSET(CPdataAnn!CC$9,$A94,0)/OFFSET(CVMdataAnn!CC$9,$A94,0))),"",CVMdataQly!CC98*(OFFSET(CPdataAnn!CC$9,$A94,0)/OFFSET(CVMdataAnn!CC$9,$A94,0)))</f>
        <v>66.395721925133685</v>
      </c>
      <c r="CD98" s="6">
        <f ca="1">IF(ISERROR(CVMdataQly!CD98*(OFFSET(CPdataAnn!CD$9,$A94,0)/OFFSET(CVMdataAnn!CD$9,$A94,0))),"",CVMdataQly!CD98*(OFFSET(CPdataAnn!CD$9,$A94,0)/OFFSET(CVMdataAnn!CD$9,$A94,0)))</f>
        <v>1137.61809893635</v>
      </c>
      <c r="CE98" s="6">
        <f ca="1">IF(ISERROR(CVMdataQly!CE98*(OFFSET(CPdataAnn!CE$9,$A94,0)/OFFSET(CVMdataAnn!CE$9,$A94,0))),"",CVMdataQly!CE98*(OFFSET(CPdataAnn!CE$9,$A94,0)/OFFSET(CVMdataAnn!CE$9,$A94,0)))</f>
        <v>1610.4119072343371</v>
      </c>
      <c r="CF98" s="6">
        <f ca="1">IF(ISERROR(CVMdataQly!CF98*(OFFSET(CPdataAnn!CF$9,$A94,0)/OFFSET(CVMdataAnn!CF$9,$A94,0))),"",CVMdataQly!CF98*(OFFSET(CPdataAnn!CF$9,$A94,0)/OFFSET(CVMdataAnn!CF$9,$A94,0)))</f>
        <v>771.4244908754298</v>
      </c>
      <c r="CG98" s="6">
        <f ca="1">IF(ISERROR(CVMdataQly!CG98*(OFFSET(CPdataAnn!CG$9,$A94,0)/OFFSET(CVMdataAnn!CG$9,$A94,0))),"",CVMdataQly!CG98*(OFFSET(CPdataAnn!CG$9,$A94,0)/OFFSET(CVMdataAnn!CG$9,$A94,0)))</f>
        <v>838.86811352253756</v>
      </c>
      <c r="CH98" s="6">
        <f ca="1">IF(ISERROR(CVMdataQly!CH98*(OFFSET(CPdataAnn!CH$9,$A94,0)/OFFSET(CVMdataAnn!CH$9,$A94,0))),"",CVMdataQly!CH98*(OFFSET(CPdataAnn!CH$9,$A94,0)/OFFSET(CVMdataAnn!CH$9,$A94,0)))</f>
        <v>3314.6001884194507</v>
      </c>
      <c r="CI98" s="6">
        <f ca="1">IF(ISERROR(CVMdataQly!CI98*(OFFSET(CPdataAnn!CI$9,$A94,0)/OFFSET(CVMdataAnn!CI$9,$A94,0))),"",CVMdataQly!CI98*(OFFSET(CPdataAnn!CI$9,$A94,0)/OFFSET(CVMdataAnn!CI$9,$A94,0)))</f>
        <v>1722.1140592694692</v>
      </c>
      <c r="CJ98" s="6">
        <f ca="1">IF(ISERROR(CVMdataQly!CJ98*(OFFSET(CPdataAnn!CJ$9,$A94,0)/OFFSET(CVMdataAnn!CJ$9,$A94,0))),"",CVMdataQly!CJ98*(OFFSET(CPdataAnn!CJ$9,$A94,0)/OFFSET(CVMdataAnn!CJ$9,$A94,0)))</f>
        <v>941.04308390022675</v>
      </c>
      <c r="CK98" s="6">
        <f ca="1">IF(ISERROR(CVMdataQly!CK98*(OFFSET(CPdataAnn!CK$9,$A94,0)/OFFSET(CVMdataAnn!CK$9,$A94,0))),"",CVMdataQly!CK98*(OFFSET(CPdataAnn!CK$9,$A94,0)/OFFSET(CVMdataAnn!CK$9,$A94,0)))</f>
        <v>116.38747553816046</v>
      </c>
      <c r="CL98" s="6">
        <f ca="1">IF(ISERROR(CVMdataQly!CL98*(OFFSET(CPdataAnn!CL$9,$A94,0)/OFFSET(CVMdataAnn!CL$9,$A94,0))),"",CVMdataQly!CL98*(OFFSET(CPdataAnn!CL$9,$A94,0)/OFFSET(CVMdataAnn!CL$9,$A94,0)))</f>
        <v>660.35335689045939</v>
      </c>
      <c r="CM98" s="6">
        <f ca="1">IF(ISERROR(CVMdataQly!CM98*(OFFSET(CPdataAnn!CM$9,$A94,0)/OFFSET(CVMdataAnn!CM$9,$A94,0))),"",CVMdataQly!CM98*(OFFSET(CPdataAnn!CM$9,$A94,0)/OFFSET(CVMdataAnn!CM$9,$A94,0)))</f>
        <v>937.05814512253721</v>
      </c>
      <c r="CN98" s="6">
        <f ca="1">IF(ISERROR(CVMdataQly!CN98*(OFFSET(CPdataAnn!CN$9,$A94,0)/OFFSET(CVMdataAnn!CN$9,$A94,0))),"",CVMdataQly!CN98*(OFFSET(CPdataAnn!CN$9,$A94,0)/OFFSET(CVMdataAnn!CN$9,$A94,0)))</f>
        <v>372.0750426378624</v>
      </c>
      <c r="CO98" s="6">
        <f ca="1">IF(ISERROR(CVMdataQly!CO98*(OFFSET(CPdataAnn!CO$9,$A94,0)/OFFSET(CVMdataAnn!CO$9,$A94,0))),"",CVMdataQly!CO98*(OFFSET(CPdataAnn!CO$9,$A94,0)/OFFSET(CVMdataAnn!CO$9,$A94,0)))</f>
        <v>439.76256983240222</v>
      </c>
      <c r="CP98" s="6">
        <f ca="1">IF(ISERROR(CVMdataQly!CP98*(OFFSET(CPdataAnn!CP$9,$A94,0)/OFFSET(CVMdataAnn!CP$9,$A94,0))),"",CVMdataQly!CP98*(OFFSET(CPdataAnn!CP$9,$A94,0)/OFFSET(CVMdataAnn!CP$9,$A94,0)))</f>
        <v>124.80733944954127</v>
      </c>
      <c r="CQ98" s="6">
        <f ca="1">IF(ISERROR(CVMdataQly!CQ98*(OFFSET(CPdataAnn!CQ$9,$A94,0)/OFFSET(CVMdataAnn!CQ$9,$A94,0))),"",CVMdataQly!CQ98*(OFFSET(CPdataAnn!CQ$9,$A94,0)/OFFSET(CVMdataAnn!CQ$9,$A94,0)))</f>
        <v>654.64404894327026</v>
      </c>
      <c r="CR98" s="6">
        <f ca="1">IF(ISERROR(CVMdataQly!CR98*(OFFSET(CPdataAnn!CR$9,$A94,0)/OFFSET(CVMdataAnn!CR$9,$A94,0))),"",CVMdataQly!CR98*(OFFSET(CPdataAnn!CR$9,$A94,0)/OFFSET(CVMdataAnn!CR$9,$A94,0)))</f>
        <v>31645.300411264245</v>
      </c>
      <c r="CS98" s="6">
        <f ca="1">IF(ISERROR(CVMdataQly!CS98*(OFFSET(CPdataAnn!CS$9,$A94,0)/OFFSET(CVMdataAnn!CS$9,$A94,0))),"",CVMdataQly!CS98*(OFFSET(CPdataAnn!CS$9,$A94,0)/OFFSET(CVMdataAnn!CS$9,$A94,0)))</f>
        <v>9991.5616368177252</v>
      </c>
      <c r="CT98" s="6">
        <f ca="1">IF(ISERROR(CVMdataQly!CT98*(OFFSET(CPdataAnn!CT$9,$A94,0)/OFFSET(CVMdataAnn!CT$9,$A94,0))),"",CVMdataQly!CT98*(OFFSET(CPdataAnn!CT$9,$A94,0)/OFFSET(CVMdataAnn!CT$9,$A94,0)))</f>
        <v>9701.4316782566329</v>
      </c>
      <c r="CU98" s="6">
        <f ca="1">IF(ISERROR(CVMdataQly!CU98*(OFFSET(CPdataAnn!CU$9,$A94,0)/OFFSET(CVMdataAnn!CU$9,$A94,0))),"",CVMdataQly!CU98*(OFFSET(CPdataAnn!CU$9,$A94,0)/OFFSET(CVMdataAnn!CU$9,$A94,0)))</f>
        <v>177.55472901168969</v>
      </c>
      <c r="CV98" s="6">
        <f ca="1">IF(ISERROR(CVMdataQly!CV98*(OFFSET(CPdataAnn!CV$9,$A94,0)/OFFSET(CVMdataAnn!CV$9,$A94,0))),"",CVMdataQly!CV98*(OFFSET(CPdataAnn!CV$9,$A94,0)/OFFSET(CVMdataAnn!CV$9,$A94,0)))</f>
        <v>112.02732240437157</v>
      </c>
      <c r="CW98" s="6">
        <f ca="1">IF(ISERROR(CVMdataQly!CW98*(OFFSET(CPdataAnn!CW$9,$A94,0)/OFFSET(CVMdataAnn!CW$9,$A94,0))),"",CVMdataQly!CW98*(OFFSET(CPdataAnn!CW$9,$A94,0)/OFFSET(CVMdataAnn!CW$9,$A94,0)))</f>
        <v>13265.051121484687</v>
      </c>
      <c r="CX98" s="6">
        <f ca="1">IF(ISERROR(CVMdataQly!CX98*(OFFSET(CPdataAnn!CX$9,$A94,0)/OFFSET(CVMdataAnn!CX$9,$A94,0))),"",CVMdataQly!CX98*(OFFSET(CPdataAnn!CX$9,$A94,0)/OFFSET(CVMdataAnn!CX$9,$A94,0)))</f>
        <v>1013.0210565201329</v>
      </c>
      <c r="CY98" s="6">
        <f ca="1">IF(ISERROR(CVMdataQly!CY98*(OFFSET(CPdataAnn!CY$9,$A94,0)/OFFSET(CVMdataAnn!CY$9,$A94,0))),"",CVMdataQly!CY98*(OFFSET(CPdataAnn!CY$9,$A94,0)/OFFSET(CVMdataAnn!CY$9,$A94,0)))</f>
        <v>6523.4063593670544</v>
      </c>
      <c r="CZ98" s="6">
        <f ca="1">IF(ISERROR(CVMdataQly!CZ98*(OFFSET(CPdataAnn!CZ$9,$A94,0)/OFFSET(CVMdataAnn!CZ$9,$A94,0))),"",CVMdataQly!CZ98*(OFFSET(CPdataAnn!CZ$9,$A94,0)/OFFSET(CVMdataAnn!CZ$9,$A94,0)))</f>
        <v>4464.1510046681551</v>
      </c>
      <c r="DA98" s="6">
        <f ca="1">IF(ISERROR(CVMdataQly!DA98*(OFFSET(CPdataAnn!DA$9,$A94,0)/OFFSET(CVMdataAnn!DA$9,$A94,0))),"",CVMdataQly!DA98*(OFFSET(CPdataAnn!DA$9,$A94,0)/OFFSET(CVMdataAnn!DA$9,$A94,0)))</f>
        <v>1263.1059367771782</v>
      </c>
      <c r="DB98" s="6">
        <f ca="1">IF(ISERROR(CVMdataQly!DB98*(OFFSET(CPdataAnn!DB$9,$A94,0)/OFFSET(CVMdataAnn!DB$9,$A94,0))),"",CVMdataQly!DB98*(OFFSET(CPdataAnn!DB$9,$A94,0)/OFFSET(CVMdataAnn!DB$9,$A94,0)))</f>
        <v>8386.0976730685506</v>
      </c>
      <c r="DC98" s="6">
        <f ca="1">IF(ISERROR(CVMdataQly!DC98*(OFFSET(CPdataAnn!DC$9,$A94,0)/OFFSET(CVMdataAnn!DC$9,$A94,0))),"",CVMdataQly!DC98*(OFFSET(CPdataAnn!DC$9,$A94,0)/OFFSET(CVMdataAnn!DC$9,$A94,0)))</f>
        <v>1267.086995515695</v>
      </c>
      <c r="DD98" s="6">
        <f ca="1">IF(ISERROR(CVMdataQly!DD98*(OFFSET(CPdataAnn!DD$9,$A94,0)/OFFSET(CVMdataAnn!DD$9,$A94,0))),"",CVMdataQly!DD98*(OFFSET(CPdataAnn!DD$9,$A94,0)/OFFSET(CVMdataAnn!DD$9,$A94,0)))</f>
        <v>1918.8636018557572</v>
      </c>
      <c r="DE98" s="6">
        <f ca="1">IF(ISERROR(CVMdataQly!DE98*(OFFSET(CPdataAnn!DE$9,$A94,0)/OFFSET(CVMdataAnn!DE$9,$A94,0))),"",CVMdataQly!DE98*(OFFSET(CPdataAnn!DE$9,$A94,0)/OFFSET(CVMdataAnn!DE$9,$A94,0)))</f>
        <v>3759.302985074627</v>
      </c>
      <c r="DF98" s="6">
        <f ca="1">IF(ISERROR(CVMdataQly!DF98*(OFFSET(CPdataAnn!DF$9,$A94,0)/OFFSET(CVMdataAnn!DF$9,$A94,0))),"",CVMdataQly!DF98*(OFFSET(CPdataAnn!DF$9,$A94,0)/OFFSET(CVMdataAnn!DF$9,$A94,0)))</f>
        <v>929.00764419735935</v>
      </c>
      <c r="DG98" s="6">
        <f ca="1">IF(ISERROR(CVMdataQly!DG98*(OFFSET(CPdataAnn!DG$9,$A94,0)/OFFSET(CVMdataAnn!DG$9,$A94,0))),"",CVMdataQly!DG98*(OFFSET(CPdataAnn!DG$9,$A94,0)/OFFSET(CVMdataAnn!DG$9,$A94,0)))</f>
        <v>513.06356198867218</v>
      </c>
      <c r="DH98" s="6">
        <f ca="1">IF(ISERROR(CVMdataQly!DH98*(OFFSET(CPdataAnn!DH$9,$A94,0)/OFFSET(CVMdataAnn!DH$9,$A94,0))),"",CVMdataQly!DH98*(OFFSET(CPdataAnn!DH$9,$A94,0)/OFFSET(CVMdataAnn!DH$9,$A94,0)))</f>
        <v>4631.3003981382835</v>
      </c>
      <c r="DI98" s="6">
        <f ca="1">IF(ISERROR(CVMdataQly!DI98*(OFFSET(CPdataAnn!DI$9,$A94,0)/OFFSET(CVMdataAnn!DI$9,$A94,0))),"",CVMdataQly!DI98*(OFFSET(CPdataAnn!DI$9,$A94,0)/OFFSET(CVMdataAnn!DI$9,$A94,0)))</f>
        <v>158.0155793573515</v>
      </c>
      <c r="DJ98" s="6">
        <f ca="1">IF(ISERROR(CVMdataQly!DJ98*(OFFSET(CPdataAnn!DJ$9,$A94,0)/OFFSET(CVMdataAnn!DJ$9,$A94,0))),"",CVMdataQly!DJ98*(OFFSET(CPdataAnn!DJ$9,$A94,0)/OFFSET(CVMdataAnn!DJ$9,$A94,0)))</f>
        <v>194.26680455015511</v>
      </c>
      <c r="DK98" s="6">
        <f ca="1">IF(ISERROR(CVMdataQly!DK98*(OFFSET(CPdataAnn!DK$9,$A94,0)/OFFSET(CVMdataAnn!DK$9,$A94,0))),"",CVMdataQly!DK98*(OFFSET(CPdataAnn!DK$9,$A94,0)/OFFSET(CVMdataAnn!DK$9,$A94,0)))</f>
        <v>4278.4059604307531</v>
      </c>
      <c r="DL98" s="6">
        <f ca="1">IF(ISERROR(CVMdataQly!DL98*(OFFSET(CPdataAnn!DL$9,$A94,0)/OFFSET(CVMdataAnn!DL$9,$A94,0))),"",CVMdataQly!DL98*(OFFSET(CPdataAnn!DL$9,$A94,0)/OFFSET(CVMdataAnn!DL$9,$A94,0)))</f>
        <v>26193.99142648308</v>
      </c>
      <c r="DM98" s="6">
        <f ca="1">IF(ISERROR(CVMdataQly!DM98*(OFFSET(CPdataAnn!DM$9,$A94,0)/OFFSET(CVMdataAnn!DM$9,$A94,0))),"",CVMdataQly!DM98*(OFFSET(CPdataAnn!DM$9,$A94,0)/OFFSET(CVMdataAnn!DM$9,$A94,0)))</f>
        <v>6215.1222073509734</v>
      </c>
      <c r="DN98" s="6">
        <f ca="1">IF(ISERROR(CVMdataQly!DN98*(OFFSET(CPdataAnn!DN$9,$A94,0)/OFFSET(CVMdataAnn!DN$9,$A94,0))),"",CVMdataQly!DN98*(OFFSET(CPdataAnn!DN$9,$A94,0)/OFFSET(CVMdataAnn!DN$9,$A94,0)))</f>
        <v>1672.1648658069012</v>
      </c>
      <c r="DO98" s="6">
        <f ca="1">IF(ISERROR(CVMdataQly!DO98*(OFFSET(CPdataAnn!DO$9,$A94,0)/OFFSET(CVMdataAnn!DO$9,$A94,0))),"",CVMdataQly!DO98*(OFFSET(CPdataAnn!DO$9,$A94,0)/OFFSET(CVMdataAnn!DO$9,$A94,0)))</f>
        <v>1058.2319660537482</v>
      </c>
      <c r="DP98" s="6">
        <f ca="1">IF(ISERROR(CVMdataQly!DP98*(OFFSET(CPdataAnn!DP$9,$A94,0)/OFFSET(CVMdataAnn!DP$9,$A94,0))),"",CVMdataQly!DP98*(OFFSET(CPdataAnn!DP$9,$A94,0)/OFFSET(CVMdataAnn!DP$9,$A94,0)))</f>
        <v>1671.3857965451057</v>
      </c>
      <c r="DQ98" s="6">
        <f ca="1">IF(ISERROR(CVMdataQly!DQ98*(OFFSET(CPdataAnn!DQ$9,$A94,0)/OFFSET(CVMdataAnn!DQ$9,$A94,0))),"",CVMdataQly!DQ98*(OFFSET(CPdataAnn!DQ$9,$A94,0)/OFFSET(CVMdataAnn!DQ$9,$A94,0)))</f>
        <v>1778.318181818182</v>
      </c>
      <c r="DR98" s="6">
        <f ca="1">IF(ISERROR(CVMdataQly!DR98*(OFFSET(CPdataAnn!DR$9,$A94,0)/OFFSET(CVMdataAnn!DR$9,$A94,0))),"",CVMdataQly!DR98*(OFFSET(CPdataAnn!DR$9,$A94,0)/OFFSET(CVMdataAnn!DR$9,$A94,0)))</f>
        <v>31.090909090909093</v>
      </c>
      <c r="DS98" s="6">
        <f ca="1">IF(ISERROR(CVMdataQly!DS98*(OFFSET(CPdataAnn!DS$9,$A94,0)/OFFSET(CVMdataAnn!DS$9,$A94,0))),"",CVMdataQly!DS98*(OFFSET(CPdataAnn!DS$9,$A94,0)/OFFSET(CVMdataAnn!DS$9,$A94,0)))</f>
        <v>1601.0762987012986</v>
      </c>
      <c r="DT98" s="6">
        <f ca="1">IF(ISERROR(CVMdataQly!DT98*(OFFSET(CPdataAnn!DT$9,$A94,0)/OFFSET(CVMdataAnn!DT$9,$A94,0))),"",CVMdataQly!DT98*(OFFSET(CPdataAnn!DT$9,$A94,0)/OFFSET(CVMdataAnn!DT$9,$A94,0)))</f>
        <v>1516.7377951792487</v>
      </c>
      <c r="DU98" s="6">
        <f ca="1">IF(ISERROR(CVMdataQly!DU98*(OFFSET(CPdataAnn!DU$9,$A94,0)/OFFSET(CVMdataAnn!DU$9,$A94,0))),"",CVMdataQly!DU98*(OFFSET(CPdataAnn!DU$9,$A94,0)/OFFSET(CVMdataAnn!DU$9,$A94,0)))</f>
        <v>71.820448877805489</v>
      </c>
      <c r="DV98" s="6">
        <f ca="1">IF(ISERROR(CVMdataQly!DV98*(OFFSET(CPdataAnn!DV$9,$A94,0)/OFFSET(CVMdataAnn!DV$9,$A94,0))),"",CVMdataQly!DV98*(OFFSET(CPdataAnn!DV$9,$A94,0)/OFFSET(CVMdataAnn!DV$9,$A94,0)))</f>
        <v>11.607843137254902</v>
      </c>
      <c r="DW98" s="6">
        <f ca="1">IF(ISERROR(CVMdataQly!DW98*(OFFSET(CPdataAnn!DW$9,$A94,0)/OFFSET(CVMdataAnn!DW$9,$A94,0))),"",CVMdataQly!DW98*(OFFSET(CPdataAnn!DW$9,$A94,0)/OFFSET(CVMdataAnn!DW$9,$A94,0)))</f>
        <v>6959.0912434190159</v>
      </c>
      <c r="DX98" s="6">
        <f ca="1">IF(ISERROR(CVMdataQly!DX98*(OFFSET(CPdataAnn!DX$9,$A94,0)/OFFSET(CVMdataAnn!DX$9,$A94,0))),"",CVMdataQly!DX98*(OFFSET(CPdataAnn!DX$9,$A94,0)/OFFSET(CVMdataAnn!DX$9,$A94,0)))</f>
        <v>3979.6017018194984</v>
      </c>
      <c r="DY98" s="6">
        <f ca="1">IF(ISERROR(CVMdataQly!DY98*(OFFSET(CPdataAnn!DY$9,$A94,0)/OFFSET(CVMdataAnn!DY$9,$A94,0))),"",CVMdataQly!DY98*(OFFSET(CPdataAnn!DY$9,$A94,0)/OFFSET(CVMdataAnn!DY$9,$A94,0)))</f>
        <v>727.17352841102422</v>
      </c>
      <c r="DZ98" s="6">
        <f ca="1">IF(ISERROR(CVMdataQly!DZ98*(OFFSET(CPdataAnn!DZ$9,$A94,0)/OFFSET(CVMdataAnn!DZ$9,$A94,0))),"",CVMdataQly!DZ98*(OFFSET(CPdataAnn!DZ$9,$A94,0)/OFFSET(CVMdataAnn!DZ$9,$A94,0)))</f>
        <v>1010.6270527225585</v>
      </c>
      <c r="EA98" s="6">
        <f ca="1">IF(ISERROR(CVMdataQly!EA98*(OFFSET(CPdataAnn!EA$9,$A94,0)/OFFSET(CVMdataAnn!EA$9,$A94,0))),"",CVMdataQly!EA98*(OFFSET(CPdataAnn!EA$9,$A94,0)/OFFSET(CVMdataAnn!EA$9,$A94,0)))</f>
        <v>737.68668407310702</v>
      </c>
      <c r="EB98" s="6">
        <f ca="1">IF(ISERROR(CVMdataQly!EB98*(OFFSET(CPdataAnn!EB$9,$A94,0)/OFFSET(CVMdataAnn!EB$9,$A94,0))),"",CVMdataQly!EB98*(OFFSET(CPdataAnn!EB$9,$A94,0)/OFFSET(CVMdataAnn!EB$9,$A94,0)))</f>
        <v>503.11813512445678</v>
      </c>
      <c r="EC98" s="6">
        <f ca="1">IF(ISERROR(CVMdataQly!EC98*(OFFSET(CPdataAnn!EC$9,$A94,0)/OFFSET(CVMdataAnn!EC$9,$A94,0))),"",CVMdataQly!EC98*(OFFSET(CPdataAnn!EC$9,$A94,0)/OFFSET(CVMdataAnn!EC$9,$A94,0)))</f>
        <v>8240.3527864298339</v>
      </c>
      <c r="ED98" s="6">
        <f ca="1">IF(ISERROR(CVMdataQly!ED98*(OFFSET(CPdataAnn!ED$9,$A94,0)/OFFSET(CVMdataAnn!ED$9,$A94,0))),"",CVMdataQly!ED98*(OFFSET(CPdataAnn!ED$9,$A94,0)/OFFSET(CVMdataAnn!ED$9,$A94,0)))</f>
        <v>2050.6008617312964</v>
      </c>
      <c r="EE98" s="6">
        <f ca="1">IF(ISERROR(CVMdataQly!EE98*(OFFSET(CPdataAnn!EE$9,$A94,0)/OFFSET(CVMdataAnn!EE$9,$A94,0))),"",CVMdataQly!EE98*(OFFSET(CPdataAnn!EE$9,$A94,0)/OFFSET(CVMdataAnn!EE$9,$A94,0)))</f>
        <v>3819.6625061911836</v>
      </c>
      <c r="EF98" s="6">
        <f ca="1">IF(ISERROR(CVMdataQly!EF98*(OFFSET(CPdataAnn!EF$9,$A94,0)/OFFSET(CVMdataAnn!EF$9,$A94,0))),"",CVMdataQly!EF98*(OFFSET(CPdataAnn!EF$9,$A94,0)/OFFSET(CVMdataAnn!EF$9,$A94,0)))</f>
        <v>2368.9596430744273</v>
      </c>
      <c r="EG98" s="6">
        <f ca="1">IF(ISERROR(CVMdataQly!EG98*(OFFSET(CPdataAnn!EG$9,$A94,0)/OFFSET(CVMdataAnn!EG$9,$A94,0))),"",CVMdataQly!EG98*(OFFSET(CPdataAnn!EG$9,$A94,0)/OFFSET(CVMdataAnn!EG$9,$A94,0)))</f>
        <v>3174.9735149863759</v>
      </c>
      <c r="EH98" s="6">
        <f ca="1">IF(ISERROR(CVMdataQly!EH98*(OFFSET(CPdataAnn!EH$9,$A94,0)/OFFSET(CVMdataAnn!EH$9,$A94,0))),"",CVMdataQly!EH98*(OFFSET(CPdataAnn!EH$9,$A94,0)/OFFSET(CVMdataAnn!EH$9,$A94,0)))</f>
        <v>889.30042918454933</v>
      </c>
      <c r="EI98" s="6">
        <f ca="1">IF(ISERROR(CVMdataQly!EI98*(OFFSET(CPdataAnn!EI$9,$A94,0)/OFFSET(CVMdataAnn!EI$9,$A94,0))),"",CVMdataQly!EI98*(OFFSET(CPdataAnn!EI$9,$A94,0)/OFFSET(CVMdataAnn!EI$9,$A94,0)))</f>
        <v>1076.5535424553814</v>
      </c>
      <c r="EJ98" s="6">
        <f ca="1">IF(ISERROR(CVMdataQly!EJ98*(OFFSET(CPdataAnn!EJ$9,$A94,0)/OFFSET(CVMdataAnn!EJ$9,$A94,0))),"",CVMdataQly!EJ98*(OFFSET(CPdataAnn!EJ$9,$A94,0)/OFFSET(CVMdataAnn!EJ$9,$A94,0)))</f>
        <v>365.25482625482624</v>
      </c>
      <c r="EK98" s="6">
        <f ca="1">IF(ISERROR(CVMdataQly!EK98*(OFFSET(CPdataAnn!EK$9,$A94,0)/OFFSET(CVMdataAnn!EK$9,$A94,0))),"",CVMdataQly!EK98*(OFFSET(CPdataAnn!EK$9,$A94,0)/OFFSET(CVMdataAnn!EK$9,$A94,0)))</f>
        <v>844.0127649874629</v>
      </c>
      <c r="EL98" s="6" t="str">
        <f ca="1">IF(ISERROR(CVMdataQly!EL98*(OFFSET(CPdataAnn!EL$9,$A94,0)/OFFSET(CVMdataAnn!EL$9,$A94,0))),"",CVMdataQly!EL98*(OFFSET(CPdataAnn!EL$9,$A94,0)/OFFSET(CVMdataAnn!EL$9,$A94,0)))</f>
        <v/>
      </c>
      <c r="EM98" s="6">
        <f ca="1">IF(ISERROR(CVMdataQly!EM98*(OFFSET(CPdataAnn!EM$9,$A94,0)/OFFSET(CVMdataAnn!EM$9,$A94,0))),"",CVMdataQly!EM98*(OFFSET(CPdataAnn!EM$9,$A94,0)/OFFSET(CVMdataAnn!EM$9,$A94,0)))</f>
        <v>3019.8915815085156</v>
      </c>
      <c r="EN98" s="6">
        <f ca="1">IF(ISERROR(CVMdataQly!EN98*(OFFSET(CPdataAnn!EN$9,$A94,0)/OFFSET(CVMdataAnn!EN$9,$A94,0))),"",CVMdataQly!EN98*(OFFSET(CPdataAnn!EN$9,$A94,0)/OFFSET(CVMdataAnn!EN$9,$A94,0)))</f>
        <v>21741.056362083687</v>
      </c>
      <c r="EO98" s="6">
        <f ca="1">IF(ISERROR(CVMdataQly!EO98*(OFFSET(CPdataAnn!EO$9,$A94,0)/OFFSET(CVMdataAnn!EO$9,$A94,0))),"",CVMdataQly!EO98*(OFFSET(CPdataAnn!EO$9,$A94,0)/OFFSET(CVMdataAnn!EO$9,$A94,0)))</f>
        <v>18190.167885837633</v>
      </c>
      <c r="EP98" s="6">
        <f ca="1">IF(ISERROR(CVMdataQly!EP98*(OFFSET(CPdataAnn!EP$9,$A94,0)/OFFSET(CVMdataAnn!EP$9,$A94,0))),"",CVMdataQly!EP98*(OFFSET(CPdataAnn!EP$9,$A94,0)/OFFSET(CVMdataAnn!EP$9,$A94,0)))</f>
        <v>16225.597276423596</v>
      </c>
      <c r="EQ98" s="6">
        <f ca="1">IF(ISERROR(CVMdataQly!EQ98*(OFFSET(CPdataAnn!EQ$9,$A94,0)/OFFSET(CVMdataAnn!EQ$9,$A94,0))),"",CVMdataQly!EQ98*(OFFSET(CPdataAnn!EQ$9,$A94,0)/OFFSET(CVMdataAnn!EQ$9,$A94,0)))</f>
        <v>1963.7829360100375</v>
      </c>
      <c r="ER98" s="6">
        <f ca="1">IF(ISERROR(CVMdataQly!ER98*(OFFSET(CPdataAnn!ER$9,$A94,0)/OFFSET(CVMdataAnn!ER$9,$A94,0))),"",CVMdataQly!ER98*(OFFSET(CPdataAnn!ER$9,$A94,0)/OFFSET(CVMdataAnn!ER$9,$A94,0)))</f>
        <v>3550.8631083664168</v>
      </c>
      <c r="ES98" s="6">
        <f ca="1">IF(ISERROR(CVMdataQly!ES98*(OFFSET(CPdataAnn!ES$9,$A94,0)/OFFSET(CVMdataAnn!ES$9,$A94,0))),"",CVMdataQly!ES98*(OFFSET(CPdataAnn!ES$9,$A94,0)/OFFSET(CVMdataAnn!ES$9,$A94,0)))</f>
        <v>30090.148847875134</v>
      </c>
      <c r="ET98" s="6">
        <f ca="1">IF(ISERROR(CVMdataQly!ET98*(OFFSET(CPdataAnn!ET$9,$A94,0)/OFFSET(CVMdataAnn!ET$9,$A94,0))),"",CVMdataQly!ET98*(OFFSET(CPdataAnn!ET$9,$A94,0)/OFFSET(CVMdataAnn!ET$9,$A94,0)))</f>
        <v>4925.6735180767109</v>
      </c>
      <c r="EU98" s="6">
        <f ca="1">IF(ISERROR(CVMdataQly!EU98*(OFFSET(CPdataAnn!EU$9,$A94,0)/OFFSET(CVMdataAnn!EU$9,$A94,0))),"",CVMdataQly!EU98*(OFFSET(CPdataAnn!EU$9,$A94,0)/OFFSET(CVMdataAnn!EU$9,$A94,0)))</f>
        <v>1319.3759608665268</v>
      </c>
      <c r="EV98" s="6">
        <f ca="1">IF(ISERROR(CVMdataQly!EV98*(OFFSET(CPdataAnn!EV$9,$A94,0)/OFFSET(CVMdataAnn!EV$9,$A94,0))),"",CVMdataQly!EV98*(OFFSET(CPdataAnn!EV$9,$A94,0)/OFFSET(CVMdataAnn!EV$9,$A94,0)))</f>
        <v>417.07453013609847</v>
      </c>
      <c r="EW98" s="6">
        <f ca="1">IF(ISERROR(CVMdataQly!EW98*(OFFSET(CPdataAnn!EW$9,$A94,0)/OFFSET(CVMdataAnn!EW$9,$A94,0))),"",CVMdataQly!EW98*(OFFSET(CPdataAnn!EW$9,$A94,0)/OFFSET(CVMdataAnn!EW$9,$A94,0)))</f>
        <v>3189.6984810700519</v>
      </c>
      <c r="EX98" s="6">
        <f ca="1">IF(ISERROR(CVMdataQly!EX98*(OFFSET(CPdataAnn!EX$9,$A94,0)/OFFSET(CVMdataAnn!EX$9,$A94,0))),"",CVMdataQly!EX98*(OFFSET(CPdataAnn!EX$9,$A94,0)/OFFSET(CVMdataAnn!EX$9,$A94,0)))</f>
        <v>933.20979873958117</v>
      </c>
      <c r="EY98" s="6">
        <f ca="1">IF(ISERROR(CVMdataQly!EY98*(OFFSET(CPdataAnn!EY$9,$A94,0)/OFFSET(CVMdataAnn!EY$9,$A94,0))),"",CVMdataQly!EY98*(OFFSET(CPdataAnn!EY$9,$A94,0)/OFFSET(CVMdataAnn!EY$9,$A94,0)))</f>
        <v>1512.5413835357022</v>
      </c>
      <c r="EZ98" s="6">
        <f ca="1">IF(ISERROR(CVMdataQly!EZ98*(OFFSET(CPdataAnn!EZ$9,$A94,0)/OFFSET(CVMdataAnn!EZ$9,$A94,0))),"",CVMdataQly!EZ98*(OFFSET(CPdataAnn!EZ$9,$A94,0)/OFFSET(CVMdataAnn!EZ$9,$A94,0)))</f>
        <v>973.24839675074816</v>
      </c>
      <c r="FA98" s="6">
        <f ca="1">IF(ISERROR(CVMdataQly!FA98*(OFFSET(CPdataAnn!FA$9,$A94,0)/OFFSET(CVMdataAnn!FA$9,$A94,0))),"",CVMdataQly!FA98*(OFFSET(CPdataAnn!FA$9,$A94,0)/OFFSET(CVMdataAnn!FA$9,$A94,0)))</f>
        <v>538.88736926790023</v>
      </c>
      <c r="FB98" s="6">
        <f ca="1">IF(ISERROR(CVMdataQly!FB98*(OFFSET(CPdataAnn!FB$9,$A94,0)/OFFSET(CVMdataAnn!FB$9,$A94,0))),"",CVMdataQly!FB98*(OFFSET(CPdataAnn!FB$9,$A94,0)/OFFSET(CVMdataAnn!FB$9,$A94,0)))</f>
        <v>2420.0689655172414</v>
      </c>
      <c r="FC98" s="6">
        <f ca="1">IF(ISERROR(CVMdataQly!FC98*(OFFSET(CPdataAnn!FC$9,$A94,0)/OFFSET(CVMdataAnn!FC$9,$A94,0))),"",CVMdataQly!FC98*(OFFSET(CPdataAnn!FC$9,$A94,0)/OFFSET(CVMdataAnn!FC$9,$A94,0)))</f>
        <v>4363.8137218889024</v>
      </c>
      <c r="FD98" s="6">
        <f ca="1">IF(ISERROR(CVMdataQly!FD98*(OFFSET(CPdataAnn!FD$9,$A94,0)/OFFSET(CVMdataAnn!FD$9,$A94,0))),"",CVMdataQly!FD98*(OFFSET(CPdataAnn!FD$9,$A94,0)/OFFSET(CVMdataAnn!FD$9,$A94,0)))</f>
        <v>2480.9809357112449</v>
      </c>
      <c r="FE98" s="6">
        <f ca="1">IF(ISERROR(CVMdataQly!FE98*(OFFSET(CPdataAnn!FE$9,$A94,0)/OFFSET(CVMdataAnn!FE$9,$A94,0))),"",CVMdataQly!FE98*(OFFSET(CPdataAnn!FE$9,$A94,0)/OFFSET(CVMdataAnn!FE$9,$A94,0)))</f>
        <v>740.8384615384615</v>
      </c>
      <c r="FF98" s="6">
        <f ca="1">IF(ISERROR(CVMdataQly!FF98*(OFFSET(CPdataAnn!FF$9,$A94,0)/OFFSET(CVMdataAnn!FF$9,$A94,0))),"",CVMdataQly!FF98*(OFFSET(CPdataAnn!FF$9,$A94,0)/OFFSET(CVMdataAnn!FF$9,$A94,0)))</f>
        <v>367.46085011185681</v>
      </c>
      <c r="FG98" s="6">
        <f ca="1">IF(ISERROR(CVMdataQly!FG98*(OFFSET(CPdataAnn!FG$9,$A94,0)/OFFSET(CVMdataAnn!FG$9,$A94,0))),"",CVMdataQly!FG98*(OFFSET(CPdataAnn!FG$9,$A94,0)/OFFSET(CVMdataAnn!FG$9,$A94,0)))</f>
        <v>766.86329113924057</v>
      </c>
      <c r="FH98" s="6" t="str">
        <f ca="1">IF(ISERROR(CVMdataQly!FH98*(OFFSET(CPdataAnn!FH$9,$A94,0)/OFFSET(CVMdataAnn!FH$9,$A94,0))),"",CVMdataQly!FH98*(OFFSET(CPdataAnn!FH$9,$A94,0)/OFFSET(CVMdataAnn!FH$9,$A94,0)))</f>
        <v/>
      </c>
      <c r="FI98" s="6">
        <f ca="1">IF(ISERROR(CVMdataQly!FI98*(OFFSET(CPdataAnn!FI$9,$A94,0)/OFFSET(CVMdataAnn!FI$9,$A94,0))),"",CVMdataQly!FI98*(OFFSET(CPdataAnn!FI$9,$A94,0)/OFFSET(CVMdataAnn!FI$9,$A94,0)))</f>
        <v>12865.421179495421</v>
      </c>
      <c r="FJ98" s="6">
        <f ca="1">IF(ISERROR(CVMdataQly!FJ98*(OFFSET(CPdataAnn!FJ$9,$A94,0)/OFFSET(CVMdataAnn!FJ$9,$A94,0))),"",CVMdataQly!FJ98*(OFFSET(CPdataAnn!FJ$9,$A94,0)/OFFSET(CVMdataAnn!FJ$9,$A94,0)))</f>
        <v>5771.7674682110037</v>
      </c>
      <c r="FK98" s="6">
        <f ca="1">IF(ISERROR(CVMdataQly!FK98*(OFFSET(CPdataAnn!FK$9,$A94,0)/OFFSET(CVMdataAnn!FK$9,$A94,0))),"",CVMdataQly!FK98*(OFFSET(CPdataAnn!FK$9,$A94,0)/OFFSET(CVMdataAnn!FK$9,$A94,0)))</f>
        <v>7090.9539232958396</v>
      </c>
      <c r="FL98" s="6">
        <f ca="1">IF(ISERROR(CVMdataQly!FL98*(OFFSET(CPdataAnn!FL$9,$A94,0)/OFFSET(CVMdataAnn!FL$9,$A94,0))),"",CVMdataQly!FL98*(OFFSET(CPdataAnn!FL$9,$A94,0)/OFFSET(CVMdataAnn!FL$9,$A94,0)))</f>
        <v>3054.3460222155509</v>
      </c>
    </row>
    <row r="99" spans="1:168" x14ac:dyDescent="0.25">
      <c r="A99" s="6">
        <f t="shared" si="1"/>
        <v>23</v>
      </c>
      <c r="B99" s="1">
        <v>39234</v>
      </c>
      <c r="C99" s="6">
        <f ca="1">IF(ISERROR(CVMdataQly!C99*(OFFSET(CPdataAnn!C$9,$A95,0)/OFFSET(CVMdataAnn!C$9,$A95,0))),"",CVMdataQly!C99*(OFFSET(CPdataAnn!C$9,$A95,0)/OFFSET(CVMdataAnn!C$9,$A95,0)))</f>
        <v>233543.67456533352</v>
      </c>
      <c r="D99" s="6">
        <f ca="1">IF(ISERROR(CVMdataQly!D99*(OFFSET(CPdataAnn!D$9,$A95,0)/OFFSET(CVMdataAnn!D$9,$A95,0))),"",CVMdataQly!D99*(OFFSET(CPdataAnn!D$9,$A95,0)/OFFSET(CVMdataAnn!D$9,$A95,0)))</f>
        <v>3627.567643391521</v>
      </c>
      <c r="E99" s="6">
        <f ca="1">IF(ISERROR(CVMdataQly!E99*(OFFSET(CPdataAnn!E$9,$A95,0)/OFFSET(CVMdataAnn!E$9,$A95,0))),"",CVMdataQly!E99*(OFFSET(CPdataAnn!E$9,$A95,0)/OFFSET(CVMdataAnn!E$9,$A95,0)))</f>
        <v>229848.0883133786</v>
      </c>
      <c r="F99" s="6">
        <f ca="1">IF(ISERROR(CVMdataQly!F99*(OFFSET(CPdataAnn!F$9,$A95,0)/OFFSET(CVMdataAnn!F$9,$A95,0))),"",CVMdataQly!F99*(OFFSET(CPdataAnn!F$9,$A95,0)/OFFSET(CVMdataAnn!F$9,$A95,0)))</f>
        <v>17549.819853504552</v>
      </c>
      <c r="G99" s="6">
        <f ca="1">IF(ISERROR(CVMdataQly!G99*(OFFSET(CPdataAnn!G$9,$A95,0)/OFFSET(CVMdataAnn!G$9,$A95,0))),"",CVMdataQly!G99*(OFFSET(CPdataAnn!G$9,$A95,0)/OFFSET(CVMdataAnn!G$9,$A95,0)))</f>
        <v>8510.6288365581368</v>
      </c>
      <c r="H99" s="6">
        <f ca="1">IF(ISERROR(CVMdataQly!H99*(OFFSET(CPdataAnn!H$9,$A95,0)/OFFSET(CVMdataAnn!H$9,$A95,0))),"",CVMdataQly!H99*(OFFSET(CPdataAnn!H$9,$A95,0)/OFFSET(CVMdataAnn!H$9,$A95,0)))</f>
        <v>11868.421249439099</v>
      </c>
      <c r="I99" s="6">
        <f ca="1">IF(ISERROR(CVMdataQly!I99*(OFFSET(CPdataAnn!I$9,$A95,0)/OFFSET(CVMdataAnn!I$9,$A95,0))),"",CVMdataQly!I99*(OFFSET(CPdataAnn!I$9,$A95,0)/OFFSET(CVMdataAnn!I$9,$A95,0)))</f>
        <v>58125.990325423729</v>
      </c>
      <c r="J99" s="6">
        <f ca="1">IF(ISERROR(CVMdataQly!J99*(OFFSET(CPdataAnn!J$9,$A95,0)/OFFSET(CVMdataAnn!J$9,$A95,0))),"",CVMdataQly!J99*(OFFSET(CPdataAnn!J$9,$A95,0)/OFFSET(CVMdataAnn!J$9,$A95,0)))</f>
        <v>11267.771823184548</v>
      </c>
      <c r="K99" s="6">
        <f ca="1">IF(ISERROR(CVMdataQly!K99*(OFFSET(CPdataAnn!K$9,$A95,0)/OFFSET(CVMdataAnn!K$9,$A95,0))),"",CVMdataQly!K99*(OFFSET(CPdataAnn!K$9,$A95,0)/OFFSET(CVMdataAnn!K$9,$A95,0)))</f>
        <v>3553.4392347271541</v>
      </c>
      <c r="L99" s="6">
        <f ca="1">IF(ISERROR(CVMdataQly!L99*(OFFSET(CPdataAnn!L$9,$A95,0)/OFFSET(CVMdataAnn!L$9,$A95,0))),"",CVMdataQly!L99*(OFFSET(CPdataAnn!L$9,$A95,0)/OFFSET(CVMdataAnn!L$9,$A95,0)))</f>
        <v>31651.504611810506</v>
      </c>
      <c r="M99" s="6">
        <f ca="1">IF(ISERROR(CVMdataQly!M99*(OFFSET(CPdataAnn!M$9,$A95,0)/OFFSET(CVMdataAnn!M$9,$A95,0))),"",CVMdataQly!M99*(OFFSET(CPdataAnn!M$9,$A95,0)/OFFSET(CVMdataAnn!M$9,$A95,0)))</f>
        <v>4695.2153872034996</v>
      </c>
      <c r="N99" s="6">
        <f ca="1">IF(ISERROR(CVMdataQly!N99*(OFFSET(CPdataAnn!N$9,$A95,0)/OFFSET(CVMdataAnn!N$9,$A95,0))),"",CVMdataQly!N99*(OFFSET(CPdataAnn!N$9,$A95,0)/OFFSET(CVMdataAnn!N$9,$A95,0)))</f>
        <v>26238.238033622409</v>
      </c>
      <c r="O99" s="6">
        <f ca="1">IF(ISERROR(CVMdataQly!O99*(OFFSET(CPdataAnn!O$9,$A95,0)/OFFSET(CVMdataAnn!O$9,$A95,0))),"",CVMdataQly!O99*(OFFSET(CPdataAnn!O$9,$A95,0)/OFFSET(CVMdataAnn!O$9,$A95,0)))</f>
        <v>3056.0416545012163</v>
      </c>
      <c r="P99" s="6">
        <f ca="1">IF(ISERROR(CVMdataQly!P99*(OFFSET(CPdataAnn!P$9,$A95,0)/OFFSET(CVMdataAnn!P$9,$A95,0))),"",CVMdataQly!P99*(OFFSET(CPdataAnn!P$9,$A95,0)/OFFSET(CVMdataAnn!P$9,$A95,0)))</f>
        <v>21837.354056362081</v>
      </c>
      <c r="Q99" s="6">
        <f ca="1">IF(ISERROR(CVMdataQly!Q99*(OFFSET(CPdataAnn!Q$9,$A95,0)/OFFSET(CVMdataAnn!Q$9,$A95,0))),"",CVMdataQly!Q99*(OFFSET(CPdataAnn!Q$9,$A95,0)/OFFSET(CVMdataAnn!Q$9,$A95,0)))</f>
        <v>31489.335377445721</v>
      </c>
      <c r="R99" s="6">
        <f ca="1">IF(ISERROR(CVMdataQly!R99*(OFFSET(CPdataAnn!R$9,$A95,0)/OFFSET(CVMdataAnn!R$9,$A95,0))),"",CVMdataQly!R99*(OFFSET(CPdataAnn!R$9,$A95,0)/OFFSET(CVMdataAnn!R$9,$A95,0)))</f>
        <v>17549.819853504552</v>
      </c>
      <c r="S99" s="6">
        <f ca="1">IF(ISERROR(CVMdataQly!S99*(OFFSET(CPdataAnn!S$9,$A95,0)/OFFSET(CVMdataAnn!S$9,$A95,0))),"",CVMdataQly!S99*(OFFSET(CPdataAnn!S$9,$A95,0)/OFFSET(CVMdataAnn!S$9,$A95,0)))</f>
        <v>15385.342526565997</v>
      </c>
      <c r="T99" s="6">
        <f ca="1">IF(ISERROR(CVMdataQly!T99*(OFFSET(CPdataAnn!T$9,$A95,0)/OFFSET(CVMdataAnn!T$9,$A95,0))),"",CVMdataQly!T99*(OFFSET(CPdataAnn!T$9,$A95,0)/OFFSET(CVMdataAnn!T$9,$A95,0)))</f>
        <v>2559.6445928271496</v>
      </c>
      <c r="U99" s="6">
        <f ca="1">IF(ISERROR(CVMdataQly!U99*(OFFSET(CPdataAnn!U$9,$A95,0)/OFFSET(CVMdataAnn!U$9,$A95,0))),"",CVMdataQly!U99*(OFFSET(CPdataAnn!U$9,$A95,0)/OFFSET(CVMdataAnn!U$9,$A95,0)))</f>
        <v>3275.5390209790207</v>
      </c>
      <c r="V99" s="6">
        <f ca="1">IF(ISERROR(CVMdataQly!V99*(OFFSET(CPdataAnn!V$9,$A95,0)/OFFSET(CVMdataAnn!V$9,$A95,0))),"",CVMdataQly!V99*(OFFSET(CPdataAnn!V$9,$A95,0)/OFFSET(CVMdataAnn!V$9,$A95,0)))</f>
        <v>728.02666136092319</v>
      </c>
      <c r="W99" s="6">
        <f ca="1">IF(ISERROR(CVMdataQly!W99*(OFFSET(CPdataAnn!W$9,$A95,0)/OFFSET(CVMdataAnn!W$9,$A95,0))),"",CVMdataQly!W99*(OFFSET(CPdataAnn!W$9,$A95,0)/OFFSET(CVMdataAnn!W$9,$A95,0)))</f>
        <v>2106.2751447178002</v>
      </c>
      <c r="X99" s="6">
        <f ca="1">IF(ISERROR(CVMdataQly!X99*(OFFSET(CPdataAnn!X$9,$A95,0)/OFFSET(CVMdataAnn!X$9,$A95,0))),"",CVMdataQly!X99*(OFFSET(CPdataAnn!X$9,$A95,0)/OFFSET(CVMdataAnn!X$9,$A95,0)))</f>
        <v>373.23828920570259</v>
      </c>
      <c r="Y99" s="6">
        <f ca="1">IF(ISERROR(CVMdataQly!Y99*(OFFSET(CPdataAnn!Y$9,$A95,0)/OFFSET(CVMdataAnn!Y$9,$A95,0))),"",CVMdataQly!Y99*(OFFSET(CPdataAnn!Y$9,$A95,0)/OFFSET(CVMdataAnn!Y$9,$A95,0)))</f>
        <v>1651.6829888712241</v>
      </c>
      <c r="Z99" s="6">
        <f ca="1">IF(ISERROR(CVMdataQly!Z99*(OFFSET(CPdataAnn!Z$9,$A95,0)/OFFSET(CVMdataAnn!Z$9,$A95,0))),"",CVMdataQly!Z99*(OFFSET(CPdataAnn!Z$9,$A95,0)/OFFSET(CVMdataAnn!Z$9,$A95,0)))</f>
        <v>2421.2664160955119</v>
      </c>
      <c r="AA99" s="6">
        <f ca="1">IF(ISERROR(CVMdataQly!AA99*(OFFSET(CPdataAnn!AA$9,$A95,0)/OFFSET(CVMdataAnn!AA$9,$A95,0))),"",CVMdataQly!AA99*(OFFSET(CPdataAnn!AA$9,$A95,0)/OFFSET(CVMdataAnn!AA$9,$A95,0)))</f>
        <v>1814.3508270369614</v>
      </c>
      <c r="AB99" s="6">
        <f ca="1">IF(ISERROR(CVMdataQly!AB99*(OFFSET(CPdataAnn!AB$9,$A95,0)/OFFSET(CVMdataAnn!AB$9,$A95,0))),"",CVMdataQly!AB99*(OFFSET(CPdataAnn!AB$9,$A95,0)/OFFSET(CVMdataAnn!AB$9,$A95,0)))</f>
        <v>456.70404680643588</v>
      </c>
      <c r="AC99" s="6">
        <f ca="1">IF(ISERROR(CVMdataQly!AC99*(OFFSET(CPdataAnn!AC$9,$A95,0)/OFFSET(CVMdataAnn!AC$9,$A95,0))),"",CVMdataQly!AC99*(OFFSET(CPdataAnn!AC$9,$A95,0)/OFFSET(CVMdataAnn!AC$9,$A95,0)))</f>
        <v>2165.162572135202</v>
      </c>
      <c r="AD99" s="6">
        <f ca="1">IF(ISERROR(CVMdataQly!AD99*(OFFSET(CPdataAnn!AD$9,$A95,0)/OFFSET(CVMdataAnn!AD$9,$A95,0))),"",CVMdataQly!AD99*(OFFSET(CPdataAnn!AD$9,$A95,0)/OFFSET(CVMdataAnn!AD$9,$A95,0)))</f>
        <v>497.50858034321374</v>
      </c>
      <c r="AE99" s="6">
        <f ca="1">IF(ISERROR(CVMdataQly!AE99*(OFFSET(CPdataAnn!AE$9,$A95,0)/OFFSET(CVMdataAnn!AE$9,$A95,0))),"",CVMdataQly!AE99*(OFFSET(CPdataAnn!AE$9,$A95,0)/OFFSET(CVMdataAnn!AE$9,$A95,0)))</f>
        <v>1666.9040247678017</v>
      </c>
      <c r="AF99" s="6">
        <f ca="1">IF(ISERROR(CVMdataQly!AF99*(OFFSET(CPdataAnn!AF$9,$A95,0)/OFFSET(CVMdataAnn!AF$9,$A95,0))),"",CVMdataQly!AF99*(OFFSET(CPdataAnn!AF$9,$A95,0)/OFFSET(CVMdataAnn!AF$9,$A95,0)))</f>
        <v>8510.6288365581368</v>
      </c>
      <c r="AG99" s="6">
        <f ca="1">IF(ISERROR(CVMdataQly!AG99*(OFFSET(CPdataAnn!AG$9,$A95,0)/OFFSET(CVMdataAnn!AG$9,$A95,0))),"",CVMdataQly!AG99*(OFFSET(CPdataAnn!AG$9,$A95,0)/OFFSET(CVMdataAnn!AG$9,$A95,0)))</f>
        <v>3330.7243003450353</v>
      </c>
      <c r="AH99" s="6">
        <f ca="1">IF(ISERROR(CVMdataQly!AH99*(OFFSET(CPdataAnn!AH$9,$A95,0)/OFFSET(CVMdataAnn!AH$9,$A95,0))),"",CVMdataQly!AH99*(OFFSET(CPdataAnn!AH$9,$A95,0)/OFFSET(CVMdataAnn!AH$9,$A95,0)))</f>
        <v>859.92623438429507</v>
      </c>
      <c r="AI99" s="6">
        <f ca="1">IF(ISERROR(CVMdataQly!AI99*(OFFSET(CPdataAnn!AI$9,$A95,0)/OFFSET(CVMdataAnn!AI$9,$A95,0))),"",CVMdataQly!AI99*(OFFSET(CPdataAnn!AI$9,$A95,0)/OFFSET(CVMdataAnn!AI$9,$A95,0)))</f>
        <v>1584.5297895112381</v>
      </c>
      <c r="AJ99" s="6">
        <f ca="1">IF(ISERROR(CVMdataQly!AJ99*(OFFSET(CPdataAnn!AJ$9,$A95,0)/OFFSET(CVMdataAnn!AJ$9,$A95,0))),"",CVMdataQly!AJ99*(OFFSET(CPdataAnn!AJ$9,$A95,0)/OFFSET(CVMdataAnn!AJ$9,$A95,0)))</f>
        <v>886.98602128103482</v>
      </c>
      <c r="AK99" s="6">
        <f ca="1">IF(ISERROR(CVMdataQly!AK99*(OFFSET(CPdataAnn!AK$9,$A95,0)/OFFSET(CVMdataAnn!AK$9,$A95,0))),"",CVMdataQly!AK99*(OFFSET(CPdataAnn!AK$9,$A95,0)/OFFSET(CVMdataAnn!AK$9,$A95,0)))</f>
        <v>3608.1322408307819</v>
      </c>
      <c r="AL99" s="6">
        <f ca="1">IF(ISERROR(CVMdataQly!AL99*(OFFSET(CPdataAnn!AL$9,$A95,0)/OFFSET(CVMdataAnn!AL$9,$A95,0))),"",CVMdataQly!AL99*(OFFSET(CPdataAnn!AL$9,$A95,0)/OFFSET(CVMdataAnn!AL$9,$A95,0)))</f>
        <v>1571.0625</v>
      </c>
      <c r="AM99" s="6">
        <f ca="1">IF(ISERROR(CVMdataQly!AM99*(OFFSET(CPdataAnn!AM$9,$A95,0)/OFFSET(CVMdataAnn!AM$9,$A95,0))),"",CVMdataQly!AM99*(OFFSET(CPdataAnn!AM$9,$A95,0)/OFFSET(CVMdataAnn!AM$9,$A95,0)))</f>
        <v>11868.421249439099</v>
      </c>
      <c r="AN99" s="6">
        <f ca="1">IF(ISERROR(CVMdataQly!AN99*(OFFSET(CPdataAnn!AN$9,$A95,0)/OFFSET(CVMdataAnn!AN$9,$A95,0))),"",CVMdataQly!AN99*(OFFSET(CPdataAnn!AN$9,$A95,0)/OFFSET(CVMdataAnn!AN$9,$A95,0)))</f>
        <v>10249.483842921316</v>
      </c>
      <c r="AO99" s="6">
        <f ca="1">IF(ISERROR(CVMdataQly!AO99*(OFFSET(CPdataAnn!AO$9,$A95,0)/OFFSET(CVMdataAnn!AO$9,$A95,0))),"",CVMdataQly!AO99*(OFFSET(CPdataAnn!AO$9,$A95,0)/OFFSET(CVMdataAnn!AO$9,$A95,0)))</f>
        <v>129.27509293680299</v>
      </c>
      <c r="AP99" s="6">
        <f ca="1">IF(ISERROR(CVMdataQly!AP99*(OFFSET(CPdataAnn!AP$9,$A95,0)/OFFSET(CVMdataAnn!AP$9,$A95,0))),"",CVMdataQly!AP99*(OFFSET(CPdataAnn!AP$9,$A95,0)/OFFSET(CVMdataAnn!AP$9,$A95,0)))</f>
        <v>9277.7414062500011</v>
      </c>
      <c r="AQ99" s="6">
        <f ca="1">IF(ISERROR(CVMdataQly!AQ99*(OFFSET(CPdataAnn!AQ$9,$A95,0)/OFFSET(CVMdataAnn!AQ$9,$A95,0))),"",CVMdataQly!AQ99*(OFFSET(CPdataAnn!AQ$9,$A95,0)/OFFSET(CVMdataAnn!AQ$9,$A95,0)))</f>
        <v>613.2830018083182</v>
      </c>
      <c r="AR99" s="6">
        <f ca="1">IF(ISERROR(CVMdataQly!AR99*(OFFSET(CPdataAnn!AR$9,$A95,0)/OFFSET(CVMdataAnn!AR$9,$A95,0))),"",CVMdataQly!AR99*(OFFSET(CPdataAnn!AR$9,$A95,0)/OFFSET(CVMdataAnn!AR$9,$A95,0)))</f>
        <v>227.79362416107384</v>
      </c>
      <c r="AS99" s="6">
        <f ca="1">IF(ISERROR(CVMdataQly!AS99*(OFFSET(CPdataAnn!AS$9,$A95,0)/OFFSET(CVMdataAnn!AS$9,$A95,0))),"",CVMdataQly!AS99*(OFFSET(CPdataAnn!AS$9,$A95,0)/OFFSET(CVMdataAnn!AS$9,$A95,0)))</f>
        <v>1620.254609929078</v>
      </c>
      <c r="AT99" s="6">
        <f ca="1">IF(ISERROR(CVMdataQly!AT99*(OFFSET(CPdataAnn!AT$9,$A95,0)/OFFSET(CVMdataAnn!AT$9,$A95,0))),"",CVMdataQly!AT99*(OFFSET(CPdataAnn!AT$9,$A95,0)/OFFSET(CVMdataAnn!AT$9,$A95,0)))</f>
        <v>1605.2768321089411</v>
      </c>
      <c r="AU99" s="6">
        <f ca="1">IF(ISERROR(CVMdataQly!AU99*(OFFSET(CPdataAnn!AU$9,$A95,0)/OFFSET(CVMdataAnn!AU$9,$A95,0))),"",CVMdataQly!AU99*(OFFSET(CPdataAnn!AU$9,$A95,0)/OFFSET(CVMdataAnn!AU$9,$A95,0)))</f>
        <v>14.733333333333333</v>
      </c>
      <c r="AV99" s="6">
        <f ca="1">IF(ISERROR(CVMdataQly!AV99*(OFFSET(CPdataAnn!AV$9,$A95,0)/OFFSET(CVMdataAnn!AV$9,$A95,0))),"",CVMdataQly!AV99*(OFFSET(CPdataAnn!AV$9,$A95,0)/OFFSET(CVMdataAnn!AV$9,$A95,0)))</f>
        <v>58125.990325423729</v>
      </c>
      <c r="AW99" s="6">
        <f ca="1">IF(ISERROR(CVMdataQly!AW99*(OFFSET(CPdataAnn!AW$9,$A95,0)/OFFSET(CVMdataAnn!AW$9,$A95,0))),"",CVMdataQly!AW99*(OFFSET(CPdataAnn!AW$9,$A95,0)/OFFSET(CVMdataAnn!AW$9,$A95,0)))</f>
        <v>10871.203029626322</v>
      </c>
      <c r="AX99" s="6">
        <f ca="1">IF(ISERROR(CVMdataQly!AX99*(OFFSET(CPdataAnn!AX$9,$A95,0)/OFFSET(CVMdataAnn!AX$9,$A95,0))),"",CVMdataQly!AX99*(OFFSET(CPdataAnn!AX$9,$A95,0)/OFFSET(CVMdataAnn!AX$9,$A95,0)))</f>
        <v>10840.150150206184</v>
      </c>
      <c r="AY99" s="6">
        <f ca="1">IF(ISERROR(CVMdataQly!AY99*(OFFSET(CPdataAnn!AY$9,$A95,0)/OFFSET(CVMdataAnn!AY$9,$A95,0))),"",CVMdataQly!AY99*(OFFSET(CPdataAnn!AY$9,$A95,0)/OFFSET(CVMdataAnn!AY$9,$A95,0)))</f>
        <v>31.30985915492958</v>
      </c>
      <c r="AZ99" s="6">
        <f ca="1">IF(ISERROR(CVMdataQly!AZ99*(OFFSET(CPdataAnn!AZ$9,$A95,0)/OFFSET(CVMdataAnn!AZ$9,$A95,0))),"",CVMdataQly!AZ99*(OFFSET(CPdataAnn!AZ$9,$A95,0)/OFFSET(CVMdataAnn!AZ$9,$A95,0)))</f>
        <v>39493.469764738176</v>
      </c>
      <c r="BA99" s="6">
        <f ca="1">IF(ISERROR(CVMdataQly!BA99*(OFFSET(CPdataAnn!BA$9,$A95,0)/OFFSET(CVMdataAnn!BA$9,$A95,0))),"",CVMdataQly!BA99*(OFFSET(CPdataAnn!BA$9,$A95,0)/OFFSET(CVMdataAnn!BA$9,$A95,0)))</f>
        <v>38005.932751204069</v>
      </c>
      <c r="BB99" s="6">
        <f ca="1">IF(ISERROR(CVMdataQly!BB99*(OFFSET(CPdataAnn!BB$9,$A95,0)/OFFSET(CVMdataAnn!BB$9,$A95,0))),"",CVMdataQly!BB99*(OFFSET(CPdataAnn!BB$9,$A95,0)/OFFSET(CVMdataAnn!BB$9,$A95,0)))</f>
        <v>1486.6096931459706</v>
      </c>
      <c r="BC99" s="6">
        <f ca="1">IF(ISERROR(CVMdataQly!BC99*(OFFSET(CPdataAnn!BC$9,$A95,0)/OFFSET(CVMdataAnn!BC$9,$A95,0))),"",CVMdataQly!BC99*(OFFSET(CPdataAnn!BC$9,$A95,0)/OFFSET(CVMdataAnn!BC$9,$A95,0)))</f>
        <v>869.97897687456202</v>
      </c>
      <c r="BD99" s="6">
        <f ca="1">IF(ISERROR(CVMdataQly!BD99*(OFFSET(CPdataAnn!BD$9,$A95,0)/OFFSET(CVMdataAnn!BD$9,$A95,0))),"",CVMdataQly!BD99*(OFFSET(CPdataAnn!BD$9,$A95,0)/OFFSET(CVMdataAnn!BD$9,$A95,0)))</f>
        <v>369.63176178660052</v>
      </c>
      <c r="BE99" s="6">
        <f ca="1">IF(ISERROR(CVMdataQly!BE99*(OFFSET(CPdataAnn!BE$9,$A95,0)/OFFSET(CVMdataAnn!BE$9,$A95,0))),"",CVMdataQly!BE99*(OFFSET(CPdataAnn!BE$9,$A95,0)/OFFSET(CVMdataAnn!BE$9,$A95,0)))</f>
        <v>499.70088719898604</v>
      </c>
      <c r="BF99" s="6">
        <f ca="1">IF(ISERROR(CVMdataQly!BF99*(OFFSET(CPdataAnn!BF$9,$A95,0)/OFFSET(CVMdataAnn!BF$9,$A95,0))),"",CVMdataQly!BF99*(OFFSET(CPdataAnn!BF$9,$A95,0)/OFFSET(CVMdataAnn!BF$9,$A95,0)))</f>
        <v>1717.0570570570571</v>
      </c>
      <c r="BG99" s="6">
        <f ca="1">IF(ISERROR(CVMdataQly!BG99*(OFFSET(CPdataAnn!BG$9,$A95,0)/OFFSET(CVMdataAnn!BG$9,$A95,0))),"",CVMdataQly!BG99*(OFFSET(CPdataAnn!BG$9,$A95,0)/OFFSET(CVMdataAnn!BG$9,$A95,0)))</f>
        <v>875.56302851524094</v>
      </c>
      <c r="BH99" s="6">
        <f ca="1">IF(ISERROR(CVMdataQly!BH99*(OFFSET(CPdataAnn!BH$9,$A95,0)/OFFSET(CVMdataAnn!BH$9,$A95,0))),"",CVMdataQly!BH99*(OFFSET(CPdataAnn!BH$9,$A95,0)/OFFSET(CVMdataAnn!BH$9,$A95,0)))</f>
        <v>28.130232558139536</v>
      </c>
      <c r="BI99" s="6">
        <f ca="1">IF(ISERROR(CVMdataQly!BI99*(OFFSET(CPdataAnn!BI$9,$A95,0)/OFFSET(CVMdataAnn!BI$9,$A95,0))),"",CVMdataQly!BI99*(OFFSET(CPdataAnn!BI$9,$A95,0)/OFFSET(CVMdataAnn!BI$9,$A95,0)))</f>
        <v>813.19037199124716</v>
      </c>
      <c r="BJ99" s="6" t="str">
        <f ca="1">IF(ISERROR(CVMdataQly!BJ99*(OFFSET(CPdataAnn!BJ$9,$A95,0)/OFFSET(CVMdataAnn!BJ$9,$A95,0))),"",CVMdataQly!BJ99*(OFFSET(CPdataAnn!BJ$9,$A95,0)/OFFSET(CVMdataAnn!BJ$9,$A95,0)))</f>
        <v/>
      </c>
      <c r="BK99" s="6">
        <f ca="1">IF(ISERROR(CVMdataQly!BK99*(OFFSET(CPdataAnn!BK$9,$A95,0)/OFFSET(CVMdataAnn!BK$9,$A95,0))),"",CVMdataQly!BK99*(OFFSET(CPdataAnn!BK$9,$A95,0)/OFFSET(CVMdataAnn!BK$9,$A95,0)))</f>
        <v>5176.893468045113</v>
      </c>
      <c r="BL99" s="6">
        <f ca="1">IF(ISERROR(CVMdataQly!BL99*(OFFSET(CPdataAnn!BL$9,$A95,0)/OFFSET(CVMdataAnn!BL$9,$A95,0))),"",CVMdataQly!BL99*(OFFSET(CPdataAnn!BL$9,$A95,0)/OFFSET(CVMdataAnn!BL$9,$A95,0)))</f>
        <v>2631.423130164856</v>
      </c>
      <c r="BM99" s="6">
        <f ca="1">IF(ISERROR(CVMdataQly!BM99*(OFFSET(CPdataAnn!BM$9,$A95,0)/OFFSET(CVMdataAnn!BM$9,$A95,0))),"",CVMdataQly!BM99*(OFFSET(CPdataAnn!BM$9,$A95,0)/OFFSET(CVMdataAnn!BM$9,$A95,0)))</f>
        <v>2233.8796400449942</v>
      </c>
      <c r="BN99" s="6">
        <f ca="1">IF(ISERROR(CVMdataQly!BN99*(OFFSET(CPdataAnn!BN$9,$A95,0)/OFFSET(CVMdataAnn!BN$9,$A95,0))),"",CVMdataQly!BN99*(OFFSET(CPdataAnn!BN$9,$A95,0)/OFFSET(CVMdataAnn!BN$9,$A95,0)))</f>
        <v>247.55032679738565</v>
      </c>
      <c r="BO99" s="6">
        <f ca="1">IF(ISERROR(CVMdataQly!BO99*(OFFSET(CPdataAnn!BO$9,$A95,0)/OFFSET(CVMdataAnn!BO$9,$A95,0))),"",CVMdataQly!BO99*(OFFSET(CPdataAnn!BO$9,$A95,0)/OFFSET(CVMdataAnn!BO$9,$A95,0)))</f>
        <v>64.458762886597938</v>
      </c>
      <c r="BP99" s="6" t="str">
        <f ca="1">IF(ISERROR(CVMdataQly!BP99*(OFFSET(CPdataAnn!BP$9,$A95,0)/OFFSET(CVMdataAnn!BP$9,$A95,0))),"",CVMdataQly!BP99*(OFFSET(CPdataAnn!BP$9,$A95,0)/OFFSET(CVMdataAnn!BP$9,$A95,0)))</f>
        <v/>
      </c>
      <c r="BQ99" s="6">
        <f ca="1">IF(ISERROR(CVMdataQly!BQ99*(OFFSET(CPdataAnn!BQ$9,$A95,0)/OFFSET(CVMdataAnn!BQ$9,$A95,0))),"",CVMdataQly!BQ99*(OFFSET(CPdataAnn!BQ$9,$A95,0)/OFFSET(CVMdataAnn!BQ$9,$A95,0)))</f>
        <v>11267.771823184548</v>
      </c>
      <c r="BR99" s="6">
        <f ca="1">IF(ISERROR(CVMdataQly!BR99*(OFFSET(CPdataAnn!BR$9,$A95,0)/OFFSET(CVMdataAnn!BR$9,$A95,0))),"",CVMdataQly!BR99*(OFFSET(CPdataAnn!BR$9,$A95,0)/OFFSET(CVMdataAnn!BR$9,$A95,0)))</f>
        <v>3871.4485638921451</v>
      </c>
      <c r="BS99" s="6">
        <f ca="1">IF(ISERROR(CVMdataQly!BS99*(OFFSET(CPdataAnn!BS$9,$A95,0)/OFFSET(CVMdataAnn!BS$9,$A95,0))),"",CVMdataQly!BS99*(OFFSET(CPdataAnn!BS$9,$A95,0)/OFFSET(CVMdataAnn!BS$9,$A95,0)))</f>
        <v>2775.9201802381717</v>
      </c>
      <c r="BT99" s="6">
        <f ca="1">IF(ISERROR(CVMdataQly!BT99*(OFFSET(CPdataAnn!BT$9,$A95,0)/OFFSET(CVMdataAnn!BT$9,$A95,0))),"",CVMdataQly!BT99*(OFFSET(CPdataAnn!BT$9,$A95,0)/OFFSET(CVMdataAnn!BT$9,$A95,0)))</f>
        <v>1087.3872619291419</v>
      </c>
      <c r="BU99" s="6">
        <f ca="1">IF(ISERROR(CVMdataQly!BU99*(OFFSET(CPdataAnn!BU$9,$A95,0)/OFFSET(CVMdataAnn!BU$9,$A95,0))),"",CVMdataQly!BU99*(OFFSET(CPdataAnn!BU$9,$A95,0)/OFFSET(CVMdataAnn!BU$9,$A95,0)))</f>
        <v>8.765625</v>
      </c>
      <c r="BV99" s="6">
        <f ca="1">IF(ISERROR(CVMdataQly!BV99*(OFFSET(CPdataAnn!BV$9,$A95,0)/OFFSET(CVMdataAnn!BV$9,$A95,0))),"",CVMdataQly!BV99*(OFFSET(CPdataAnn!BV$9,$A95,0)/OFFSET(CVMdataAnn!BV$9,$A95,0)))</f>
        <v>1299.1146414770287</v>
      </c>
      <c r="BW99" s="6">
        <f ca="1">IF(ISERROR(CVMdataQly!BW99*(OFFSET(CPdataAnn!BW$9,$A95,0)/OFFSET(CVMdataAnn!BW$9,$A95,0))),"",CVMdataQly!BW99*(OFFSET(CPdataAnn!BW$9,$A95,0)/OFFSET(CVMdataAnn!BW$9,$A95,0)))</f>
        <v>1781.4776632302405</v>
      </c>
      <c r="BX99" s="6">
        <f ca="1">IF(ISERROR(CVMdataQly!BX99*(OFFSET(CPdataAnn!BX$9,$A95,0)/OFFSET(CVMdataAnn!BX$9,$A95,0))),"",CVMdataQly!BX99*(OFFSET(CPdataAnn!BX$9,$A95,0)/OFFSET(CVMdataAnn!BX$9,$A95,0)))</f>
        <v>1433.0941005098323</v>
      </c>
      <c r="BY99" s="6">
        <f ca="1">IF(ISERROR(CVMdataQly!BY99*(OFFSET(CPdataAnn!BY$9,$A95,0)/OFFSET(CVMdataAnn!BY$9,$A95,0))),"",CVMdataQly!BY99*(OFFSET(CPdataAnn!BY$9,$A95,0)/OFFSET(CVMdataAnn!BY$9,$A95,0)))</f>
        <v>215.95718654434251</v>
      </c>
      <c r="BZ99" s="6">
        <f ca="1">IF(ISERROR(CVMdataQly!BZ99*(OFFSET(CPdataAnn!BZ$9,$A95,0)/OFFSET(CVMdataAnn!BZ$9,$A95,0))),"",CVMdataQly!BZ99*(OFFSET(CPdataAnn!BZ$9,$A95,0)/OFFSET(CVMdataAnn!BZ$9,$A95,0)))</f>
        <v>132.19611307420493</v>
      </c>
      <c r="CA99" s="6">
        <f ca="1">IF(ISERROR(CVMdataQly!CA99*(OFFSET(CPdataAnn!CA$9,$A95,0)/OFFSET(CVMdataAnn!CA$9,$A95,0))),"",CVMdataQly!CA99*(OFFSET(CPdataAnn!CA$9,$A95,0)/OFFSET(CVMdataAnn!CA$9,$A95,0)))</f>
        <v>1397.9861544726482</v>
      </c>
      <c r="CB99" s="6">
        <f ca="1">IF(ISERROR(CVMdataQly!CB99*(OFFSET(CPdataAnn!CB$9,$A95,0)/OFFSET(CVMdataAnn!CB$9,$A95,0))),"",CVMdataQly!CB99*(OFFSET(CPdataAnn!CB$9,$A95,0)/OFFSET(CVMdataAnn!CB$9,$A95,0)))</f>
        <v>1265.7358958462492</v>
      </c>
      <c r="CC99" s="6">
        <f ca="1">IF(ISERROR(CVMdataQly!CC99*(OFFSET(CPdataAnn!CC$9,$A95,0)/OFFSET(CVMdataAnn!CC$9,$A95,0))),"",CVMdataQly!CC99*(OFFSET(CPdataAnn!CC$9,$A95,0)/OFFSET(CVMdataAnn!CC$9,$A95,0)))</f>
        <v>136.89839572192511</v>
      </c>
      <c r="CD99" s="6">
        <f ca="1">IF(ISERROR(CVMdataQly!CD99*(OFFSET(CPdataAnn!CD$9,$A95,0)/OFFSET(CVMdataAnn!CD$9,$A95,0))),"",CVMdataQly!CD99*(OFFSET(CPdataAnn!CD$9,$A95,0)/OFFSET(CVMdataAnn!CD$9,$A95,0)))</f>
        <v>1129.3844335640722</v>
      </c>
      <c r="CE99" s="6">
        <f ca="1">IF(ISERROR(CVMdataQly!CE99*(OFFSET(CPdataAnn!CE$9,$A95,0)/OFFSET(CVMdataAnn!CE$9,$A95,0))),"",CVMdataQly!CE99*(OFFSET(CPdataAnn!CE$9,$A95,0)/OFFSET(CVMdataAnn!CE$9,$A95,0)))</f>
        <v>1651.8085842852197</v>
      </c>
      <c r="CF99" s="6">
        <f ca="1">IF(ISERROR(CVMdataQly!CF99*(OFFSET(CPdataAnn!CF$9,$A95,0)/OFFSET(CVMdataAnn!CF$9,$A95,0))),"",CVMdataQly!CF99*(OFFSET(CPdataAnn!CF$9,$A95,0)/OFFSET(CVMdataAnn!CF$9,$A95,0)))</f>
        <v>756.09283258397249</v>
      </c>
      <c r="CG99" s="6">
        <f ca="1">IF(ISERROR(CVMdataQly!CG99*(OFFSET(CPdataAnn!CG$9,$A95,0)/OFFSET(CVMdataAnn!CG$9,$A95,0))),"",CVMdataQly!CG99*(OFFSET(CPdataAnn!CG$9,$A95,0)/OFFSET(CVMdataAnn!CG$9,$A95,0)))</f>
        <v>896.23372287145241</v>
      </c>
      <c r="CH99" s="6">
        <f ca="1">IF(ISERROR(CVMdataQly!CH99*(OFFSET(CPdataAnn!CH$9,$A95,0)/OFFSET(CVMdataAnn!CH$9,$A95,0))),"",CVMdataQly!CH99*(OFFSET(CPdataAnn!CH$9,$A95,0)/OFFSET(CVMdataAnn!CH$9,$A95,0)))</f>
        <v>3553.4392347271541</v>
      </c>
      <c r="CI99" s="6">
        <f ca="1">IF(ISERROR(CVMdataQly!CI99*(OFFSET(CPdataAnn!CI$9,$A95,0)/OFFSET(CVMdataAnn!CI$9,$A95,0))),"",CVMdataQly!CI99*(OFFSET(CPdataAnn!CI$9,$A95,0)/OFFSET(CVMdataAnn!CI$9,$A95,0)))</f>
        <v>1907.2182977257064</v>
      </c>
      <c r="CJ99" s="6">
        <f ca="1">IF(ISERROR(CVMdataQly!CJ99*(OFFSET(CPdataAnn!CJ$9,$A95,0)/OFFSET(CVMdataAnn!CJ$9,$A95,0))),"",CVMdataQly!CJ99*(OFFSET(CPdataAnn!CJ$9,$A95,0)/OFFSET(CVMdataAnn!CJ$9,$A95,0)))</f>
        <v>1112.312925170068</v>
      </c>
      <c r="CK99" s="6">
        <f ca="1">IF(ISERROR(CVMdataQly!CK99*(OFFSET(CPdataAnn!CK$9,$A95,0)/OFFSET(CVMdataAnn!CK$9,$A95,0))),"",CVMdataQly!CK99*(OFFSET(CPdataAnn!CK$9,$A95,0)/OFFSET(CVMdataAnn!CK$9,$A95,0)))</f>
        <v>116.38747553816046</v>
      </c>
      <c r="CL99" s="6">
        <f ca="1">IF(ISERROR(CVMdataQly!CL99*(OFFSET(CPdataAnn!CL$9,$A95,0)/OFFSET(CVMdataAnn!CL$9,$A95,0))),"",CVMdataQly!CL99*(OFFSET(CPdataAnn!CL$9,$A95,0)/OFFSET(CVMdataAnn!CL$9,$A95,0)))</f>
        <v>679.34982332155471</v>
      </c>
      <c r="CM99" s="6">
        <f ca="1">IF(ISERROR(CVMdataQly!CM99*(OFFSET(CPdataAnn!CM$9,$A95,0)/OFFSET(CVMdataAnn!CM$9,$A95,0))),"",CVMdataQly!CM99*(OFFSET(CPdataAnn!CM$9,$A95,0)/OFFSET(CVMdataAnn!CM$9,$A95,0)))</f>
        <v>997.8361364728496</v>
      </c>
      <c r="CN99" s="6">
        <f ca="1">IF(ISERROR(CVMdataQly!CN99*(OFFSET(CPdataAnn!CN$9,$A95,0)/OFFSET(CVMdataAnn!CN$9,$A95,0))),"",CVMdataQly!CN99*(OFFSET(CPdataAnn!CN$9,$A95,0)/OFFSET(CVMdataAnn!CN$9,$A95,0)))</f>
        <v>333.76236498010235</v>
      </c>
      <c r="CO99" s="6">
        <f ca="1">IF(ISERROR(CVMdataQly!CO99*(OFFSET(CPdataAnn!CO$9,$A95,0)/OFFSET(CVMdataAnn!CO$9,$A95,0))),"",CVMdataQly!CO99*(OFFSET(CPdataAnn!CO$9,$A95,0)/OFFSET(CVMdataAnn!CO$9,$A95,0)))</f>
        <v>535.36312849162016</v>
      </c>
      <c r="CP99" s="6">
        <f ca="1">IF(ISERROR(CVMdataQly!CP99*(OFFSET(CPdataAnn!CP$9,$A95,0)/OFFSET(CVMdataAnn!CP$9,$A95,0))),"",CVMdataQly!CP99*(OFFSET(CPdataAnn!CP$9,$A95,0)/OFFSET(CVMdataAnn!CP$9,$A95,0)))</f>
        <v>128.91284403669724</v>
      </c>
      <c r="CQ99" s="6">
        <f ca="1">IF(ISERROR(CVMdataQly!CQ99*(OFFSET(CPdataAnn!CQ$9,$A95,0)/OFFSET(CVMdataAnn!CQ$9,$A95,0))),"",CVMdataQly!CQ99*(OFFSET(CPdataAnn!CQ$9,$A95,0)/OFFSET(CVMdataAnn!CQ$9,$A95,0)))</f>
        <v>648.22024471635143</v>
      </c>
      <c r="CR99" s="6">
        <f ca="1">IF(ISERROR(CVMdataQly!CR99*(OFFSET(CPdataAnn!CR$9,$A95,0)/OFFSET(CVMdataAnn!CR$9,$A95,0))),"",CVMdataQly!CR99*(OFFSET(CPdataAnn!CR$9,$A95,0)/OFFSET(CVMdataAnn!CR$9,$A95,0)))</f>
        <v>31651.504611810506</v>
      </c>
      <c r="CS99" s="6">
        <f ca="1">IF(ISERROR(CVMdataQly!CS99*(OFFSET(CPdataAnn!CS$9,$A95,0)/OFFSET(CVMdataAnn!CS$9,$A95,0))),"",CVMdataQly!CS99*(OFFSET(CPdataAnn!CS$9,$A95,0)/OFFSET(CVMdataAnn!CS$9,$A95,0)))</f>
        <v>10381.425747646594</v>
      </c>
      <c r="CT99" s="6">
        <f ca="1">IF(ISERROR(CVMdataQly!CT99*(OFFSET(CPdataAnn!CT$9,$A95,0)/OFFSET(CVMdataAnn!CT$9,$A95,0))),"",CVMdataQly!CT99*(OFFSET(CPdataAnn!CT$9,$A95,0)/OFFSET(CVMdataAnn!CT$9,$A95,0)))</f>
        <v>10095.120520884086</v>
      </c>
      <c r="CU99" s="6">
        <f ca="1">IF(ISERROR(CVMdataQly!CU99*(OFFSET(CPdataAnn!CU$9,$A95,0)/OFFSET(CVMdataAnn!CU$9,$A95,0))),"",CVMdataQly!CU99*(OFFSET(CPdataAnn!CU$9,$A95,0)/OFFSET(CVMdataAnn!CU$9,$A95,0)))</f>
        <v>173.27630180658875</v>
      </c>
      <c r="CV99" s="6">
        <f ca="1">IF(ISERROR(CVMdataQly!CV99*(OFFSET(CPdataAnn!CV$9,$A95,0)/OFFSET(CVMdataAnn!CV$9,$A95,0))),"",CVMdataQly!CV99*(OFFSET(CPdataAnn!CV$9,$A95,0)/OFFSET(CVMdataAnn!CV$9,$A95,0)))</f>
        <v>113.37704918032786</v>
      </c>
      <c r="CW99" s="6">
        <f ca="1">IF(ISERROR(CVMdataQly!CW99*(OFFSET(CPdataAnn!CW$9,$A95,0)/OFFSET(CVMdataAnn!CW$9,$A95,0))),"",CVMdataQly!CW99*(OFFSET(CPdataAnn!CW$9,$A95,0)/OFFSET(CVMdataAnn!CW$9,$A95,0)))</f>
        <v>12694.254582716612</v>
      </c>
      <c r="CX99" s="6">
        <f ca="1">IF(ISERROR(CVMdataQly!CX99*(OFFSET(CPdataAnn!CX$9,$A95,0)/OFFSET(CVMdataAnn!CX$9,$A95,0))),"",CVMdataQly!CX99*(OFFSET(CPdataAnn!CX$9,$A95,0)/OFFSET(CVMdataAnn!CX$9,$A95,0)))</f>
        <v>1004.2052087181381</v>
      </c>
      <c r="CY99" s="6">
        <f ca="1">IF(ISERROR(CVMdataQly!CY99*(OFFSET(CPdataAnn!CY$9,$A95,0)/OFFSET(CVMdataAnn!CY$9,$A95,0))),"",CVMdataQly!CY99*(OFFSET(CPdataAnn!CY$9,$A95,0)/OFFSET(CVMdataAnn!CY$9,$A95,0)))</f>
        <v>6100.3295743471626</v>
      </c>
      <c r="CZ99" s="6">
        <f ca="1">IF(ISERROR(CVMdataQly!CZ99*(OFFSET(CPdataAnn!CZ$9,$A95,0)/OFFSET(CVMdataAnn!CZ$9,$A95,0))),"",CVMdataQly!CZ99*(OFFSET(CPdataAnn!CZ$9,$A95,0)/OFFSET(CVMdataAnn!CZ$9,$A95,0)))</f>
        <v>4379.6450172518771</v>
      </c>
      <c r="DA99" s="6">
        <f ca="1">IF(ISERROR(CVMdataQly!DA99*(OFFSET(CPdataAnn!DA$9,$A95,0)/OFFSET(CVMdataAnn!DA$9,$A95,0))),"",CVMdataQly!DA99*(OFFSET(CPdataAnn!DA$9,$A95,0)/OFFSET(CVMdataAnn!DA$9,$A95,0)))</f>
        <v>1210.1930609097919</v>
      </c>
      <c r="DB99" s="6">
        <f ca="1">IF(ISERROR(CVMdataQly!DB99*(OFFSET(CPdataAnn!DB$9,$A95,0)/OFFSET(CVMdataAnn!DB$9,$A95,0))),"",CVMdataQly!DB99*(OFFSET(CPdataAnn!DB$9,$A95,0)/OFFSET(CVMdataAnn!DB$9,$A95,0)))</f>
        <v>8572.6809298050412</v>
      </c>
      <c r="DC99" s="6">
        <f ca="1">IF(ISERROR(CVMdataQly!DC99*(OFFSET(CPdataAnn!DC$9,$A95,0)/OFFSET(CVMdataAnn!DC$9,$A95,0))),"",CVMdataQly!DC99*(OFFSET(CPdataAnn!DC$9,$A95,0)/OFFSET(CVMdataAnn!DC$9,$A95,0)))</f>
        <v>1273.1704035874438</v>
      </c>
      <c r="DD99" s="6">
        <f ca="1">IF(ISERROR(CVMdataQly!DD99*(OFFSET(CPdataAnn!DD$9,$A95,0)/OFFSET(CVMdataAnn!DD$9,$A95,0))),"",CVMdataQly!DD99*(OFFSET(CPdataAnn!DD$9,$A95,0)/OFFSET(CVMdataAnn!DD$9,$A95,0)))</f>
        <v>2074.4118093631378</v>
      </c>
      <c r="DE99" s="6">
        <f ca="1">IF(ISERROR(CVMdataQly!DE99*(OFFSET(CPdataAnn!DE$9,$A95,0)/OFFSET(CVMdataAnn!DE$9,$A95,0))),"",CVMdataQly!DE99*(OFFSET(CPdataAnn!DE$9,$A95,0)/OFFSET(CVMdataAnn!DE$9,$A95,0)))</f>
        <v>3770.903214695752</v>
      </c>
      <c r="DF99" s="6">
        <f ca="1">IF(ISERROR(CVMdataQly!DF99*(OFFSET(CPdataAnn!DF$9,$A95,0)/OFFSET(CVMdataAnn!DF$9,$A95,0))),"",CVMdataQly!DF99*(OFFSET(CPdataAnn!DF$9,$A95,0)/OFFSET(CVMdataAnn!DF$9,$A95,0)))</f>
        <v>1005.3981931897151</v>
      </c>
      <c r="DG99" s="6">
        <f ca="1">IF(ISERROR(CVMdataQly!DG99*(OFFSET(CPdataAnn!DG$9,$A95,0)/OFFSET(CVMdataAnn!DG$9,$A95,0))),"",CVMdataQly!DG99*(OFFSET(CPdataAnn!DG$9,$A95,0)/OFFSET(CVMdataAnn!DG$9,$A95,0)))</f>
        <v>448.79672750157334</v>
      </c>
      <c r="DH99" s="6">
        <f ca="1">IF(ISERROR(CVMdataQly!DH99*(OFFSET(CPdataAnn!DH$9,$A95,0)/OFFSET(CVMdataAnn!DH$9,$A95,0))),"",CVMdataQly!DH99*(OFFSET(CPdataAnn!DH$9,$A95,0)/OFFSET(CVMdataAnn!DH$9,$A95,0)))</f>
        <v>4695.2153872034996</v>
      </c>
      <c r="DI99" s="6">
        <f ca="1">IF(ISERROR(CVMdataQly!DI99*(OFFSET(CPdataAnn!DI$9,$A95,0)/OFFSET(CVMdataAnn!DI$9,$A95,0))),"",CVMdataQly!DI99*(OFFSET(CPdataAnn!DI$9,$A95,0)/OFFSET(CVMdataAnn!DI$9,$A95,0)))</f>
        <v>177.61441090555013</v>
      </c>
      <c r="DJ99" s="6">
        <f ca="1">IF(ISERROR(CVMdataQly!DJ99*(OFFSET(CPdataAnn!DJ$9,$A95,0)/OFFSET(CVMdataAnn!DJ$9,$A95,0))),"",CVMdataQly!DJ99*(OFFSET(CPdataAnn!DJ$9,$A95,0)/OFFSET(CVMdataAnn!DJ$9,$A95,0)))</f>
        <v>196.73629782833504</v>
      </c>
      <c r="DK99" s="6">
        <f ca="1">IF(ISERROR(CVMdataQly!DK99*(OFFSET(CPdataAnn!DK$9,$A95,0)/OFFSET(CVMdataAnn!DK$9,$A95,0))),"",CVMdataQly!DK99*(OFFSET(CPdataAnn!DK$9,$A95,0)/OFFSET(CVMdataAnn!DK$9,$A95,0)))</f>
        <v>4320.1465063861751</v>
      </c>
      <c r="DL99" s="6">
        <f ca="1">IF(ISERROR(CVMdataQly!DL99*(OFFSET(CPdataAnn!DL$9,$A95,0)/OFFSET(CVMdataAnn!DL$9,$A95,0))),"",CVMdataQly!DL99*(OFFSET(CPdataAnn!DL$9,$A95,0)/OFFSET(CVMdataAnn!DL$9,$A95,0)))</f>
        <v>26238.238033622409</v>
      </c>
      <c r="DM99" s="6">
        <f ca="1">IF(ISERROR(CVMdataQly!DM99*(OFFSET(CPdataAnn!DM$9,$A95,0)/OFFSET(CVMdataAnn!DM$9,$A95,0))),"",CVMdataQly!DM99*(OFFSET(CPdataAnn!DM$9,$A95,0)/OFFSET(CVMdataAnn!DM$9,$A95,0)))</f>
        <v>6516.8033563265726</v>
      </c>
      <c r="DN99" s="6">
        <f ca="1">IF(ISERROR(CVMdataQly!DN99*(OFFSET(CPdataAnn!DN$9,$A95,0)/OFFSET(CVMdataAnn!DN$9,$A95,0))),"",CVMdataQly!DN99*(OFFSET(CPdataAnn!DN$9,$A95,0)/OFFSET(CVMdataAnn!DN$9,$A95,0)))</f>
        <v>1766.1307075636109</v>
      </c>
      <c r="DO99" s="6">
        <f ca="1">IF(ISERROR(CVMdataQly!DO99*(OFFSET(CPdataAnn!DO$9,$A95,0)/OFFSET(CVMdataAnn!DO$9,$A95,0))),"",CVMdataQly!DO99*(OFFSET(CPdataAnn!DO$9,$A95,0)/OFFSET(CVMdataAnn!DO$9,$A95,0)))</f>
        <v>1123.154172560113</v>
      </c>
      <c r="DP99" s="6">
        <f ca="1">IF(ISERROR(CVMdataQly!DP99*(OFFSET(CPdataAnn!DP$9,$A95,0)/OFFSET(CVMdataAnn!DP$9,$A95,0))),"",CVMdataQly!DP99*(OFFSET(CPdataAnn!DP$9,$A95,0)/OFFSET(CVMdataAnn!DP$9,$A95,0)))</f>
        <v>1782.0972488803584</v>
      </c>
      <c r="DQ99" s="6">
        <f ca="1">IF(ISERROR(CVMdataQly!DQ99*(OFFSET(CPdataAnn!DQ$9,$A95,0)/OFFSET(CVMdataAnn!DQ$9,$A95,0))),"",CVMdataQly!DQ99*(OFFSET(CPdataAnn!DQ$9,$A95,0)/OFFSET(CVMdataAnn!DQ$9,$A95,0)))</f>
        <v>1810.4758342922901</v>
      </c>
      <c r="DR99" s="6">
        <f ca="1">IF(ISERROR(CVMdataQly!DR99*(OFFSET(CPdataAnn!DR$9,$A95,0)/OFFSET(CVMdataAnn!DR$9,$A95,0))),"",CVMdataQly!DR99*(OFFSET(CPdataAnn!DR$9,$A95,0)/OFFSET(CVMdataAnn!DR$9,$A95,0)))</f>
        <v>32.727272727272727</v>
      </c>
      <c r="DS99" s="6">
        <f ca="1">IF(ISERROR(CVMdataQly!DS99*(OFFSET(CPdataAnn!DS$9,$A95,0)/OFFSET(CVMdataAnn!DS$9,$A95,0))),"",CVMdataQly!DS99*(OFFSET(CPdataAnn!DS$9,$A95,0)/OFFSET(CVMdataAnn!DS$9,$A95,0)))</f>
        <v>1600.3455473098329</v>
      </c>
      <c r="DT99" s="6">
        <f ca="1">IF(ISERROR(CVMdataQly!DT99*(OFFSET(CPdataAnn!DT$9,$A95,0)/OFFSET(CVMdataAnn!DT$9,$A95,0))),"",CVMdataQly!DT99*(OFFSET(CPdataAnn!DT$9,$A95,0)/OFFSET(CVMdataAnn!DT$9,$A95,0)))</f>
        <v>1512.3499327052489</v>
      </c>
      <c r="DU99" s="6">
        <f ca="1">IF(ISERROR(CVMdataQly!DU99*(OFFSET(CPdataAnn!DU$9,$A95,0)/OFFSET(CVMdataAnn!DU$9,$A95,0))),"",CVMdataQly!DU99*(OFFSET(CPdataAnn!DU$9,$A95,0)/OFFSET(CVMdataAnn!DU$9,$A95,0)))</f>
        <v>77.566084788029926</v>
      </c>
      <c r="DV99" s="6">
        <f ca="1">IF(ISERROR(CVMdataQly!DV99*(OFFSET(CPdataAnn!DV$9,$A95,0)/OFFSET(CVMdataAnn!DV$9,$A95,0))),"",CVMdataQly!DV99*(OFFSET(CPdataAnn!DV$9,$A95,0)/OFFSET(CVMdataAnn!DV$9,$A95,0)))</f>
        <v>10.882352941176471</v>
      </c>
      <c r="DW99" s="6">
        <f ca="1">IF(ISERROR(CVMdataQly!DW99*(OFFSET(CPdataAnn!DW$9,$A95,0)/OFFSET(CVMdataAnn!DW$9,$A95,0))),"",CVMdataQly!DW99*(OFFSET(CPdataAnn!DW$9,$A95,0)/OFFSET(CVMdataAnn!DW$9,$A95,0)))</f>
        <v>6991.6320842366058</v>
      </c>
      <c r="DX99" s="6">
        <f ca="1">IF(ISERROR(CVMdataQly!DX99*(OFFSET(CPdataAnn!DX$9,$A95,0)/OFFSET(CVMdataAnn!DX$9,$A95,0))),"",CVMdataQly!DX99*(OFFSET(CPdataAnn!DX$9,$A95,0)/OFFSET(CVMdataAnn!DX$9,$A95,0)))</f>
        <v>4133.2855073775681</v>
      </c>
      <c r="DY99" s="6">
        <f ca="1">IF(ISERROR(CVMdataQly!DY99*(OFFSET(CPdataAnn!DY$9,$A95,0)/OFFSET(CVMdataAnn!DY$9,$A95,0))),"",CVMdataQly!DY99*(OFFSET(CPdataAnn!DY$9,$A95,0)/OFFSET(CVMdataAnn!DY$9,$A95,0)))</f>
        <v>668.08472269479421</v>
      </c>
      <c r="DZ99" s="6">
        <f ca="1">IF(ISERROR(CVMdataQly!DZ99*(OFFSET(CPdataAnn!DZ$9,$A95,0)/OFFSET(CVMdataAnn!DZ$9,$A95,0))),"",CVMdataQly!DZ99*(OFFSET(CPdataAnn!DZ$9,$A95,0)/OFFSET(CVMdataAnn!DZ$9,$A95,0)))</f>
        <v>961.90319792566993</v>
      </c>
      <c r="EA99" s="6">
        <f ca="1">IF(ISERROR(CVMdataQly!EA99*(OFFSET(CPdataAnn!EA$9,$A95,0)/OFFSET(CVMdataAnn!EA$9,$A95,0))),"",CVMdataQly!EA99*(OFFSET(CPdataAnn!EA$9,$A95,0)/OFFSET(CVMdataAnn!EA$9,$A95,0)))</f>
        <v>740.85953002610961</v>
      </c>
      <c r="EB99" s="6">
        <f ca="1">IF(ISERROR(CVMdataQly!EB99*(OFFSET(CPdataAnn!EB$9,$A95,0)/OFFSET(CVMdataAnn!EB$9,$A95,0))),"",CVMdataQly!EB99*(OFFSET(CPdataAnn!EB$9,$A95,0)/OFFSET(CVMdataAnn!EB$9,$A95,0)))</f>
        <v>487.68075859344134</v>
      </c>
      <c r="EC99" s="6">
        <f ca="1">IF(ISERROR(CVMdataQly!EC99*(OFFSET(CPdataAnn!EC$9,$A95,0)/OFFSET(CVMdataAnn!EC$9,$A95,0))),"",CVMdataQly!EC99*(OFFSET(CPdataAnn!EC$9,$A95,0)/OFFSET(CVMdataAnn!EC$9,$A95,0)))</f>
        <v>8077.7553876588936</v>
      </c>
      <c r="ED99" s="6">
        <f ca="1">IF(ISERROR(CVMdataQly!ED99*(OFFSET(CPdataAnn!ED$9,$A95,0)/OFFSET(CVMdataAnn!ED$9,$A95,0))),"",CVMdataQly!ED99*(OFFSET(CPdataAnn!ED$9,$A95,0)/OFFSET(CVMdataAnn!ED$9,$A95,0)))</f>
        <v>1895.0599294947122</v>
      </c>
      <c r="EE99" s="6">
        <f ca="1">IF(ISERROR(CVMdataQly!EE99*(OFFSET(CPdataAnn!EE$9,$A95,0)/OFFSET(CVMdataAnn!EE$9,$A95,0))),"",CVMdataQly!EE99*(OFFSET(CPdataAnn!EE$9,$A95,0)/OFFSET(CVMdataAnn!EE$9,$A95,0)))</f>
        <v>3830.2432887568102</v>
      </c>
      <c r="EF99" s="6">
        <f ca="1">IF(ISERROR(CVMdataQly!EF99*(OFFSET(CPdataAnn!EF$9,$A95,0)/OFFSET(CVMdataAnn!EF$9,$A95,0))),"",CVMdataQly!EF99*(OFFSET(CPdataAnn!EF$9,$A95,0)/OFFSET(CVMdataAnn!EF$9,$A95,0)))</f>
        <v>2352.644494017441</v>
      </c>
      <c r="EG99" s="6">
        <f ca="1">IF(ISERROR(CVMdataQly!EG99*(OFFSET(CPdataAnn!EG$9,$A95,0)/OFFSET(CVMdataAnn!EG$9,$A95,0))),"",CVMdataQly!EG99*(OFFSET(CPdataAnn!EG$9,$A95,0)/OFFSET(CVMdataAnn!EG$9,$A95,0)))</f>
        <v>3049.4057765667576</v>
      </c>
      <c r="EH99" s="6">
        <f ca="1">IF(ISERROR(CVMdataQly!EH99*(OFFSET(CPdataAnn!EH$9,$A95,0)/OFFSET(CVMdataAnn!EH$9,$A95,0))),"",CVMdataQly!EH99*(OFFSET(CPdataAnn!EH$9,$A95,0)/OFFSET(CVMdataAnn!EH$9,$A95,0)))</f>
        <v>771.89871244635185</v>
      </c>
      <c r="EI99" s="6">
        <f ca="1">IF(ISERROR(CVMdataQly!EI99*(OFFSET(CPdataAnn!EI$9,$A95,0)/OFFSET(CVMdataAnn!EI$9,$A95,0))),"",CVMdataQly!EI99*(OFFSET(CPdataAnn!EI$9,$A95,0)/OFFSET(CVMdataAnn!EI$9,$A95,0)))</f>
        <v>1062.8735803136831</v>
      </c>
      <c r="EJ99" s="6">
        <f ca="1">IF(ISERROR(CVMdataQly!EJ99*(OFFSET(CPdataAnn!EJ$9,$A95,0)/OFFSET(CVMdataAnn!EJ$9,$A95,0))),"",CVMdataQly!EJ99*(OFFSET(CPdataAnn!EJ$9,$A95,0)/OFFSET(CVMdataAnn!EJ$9,$A95,0)))</f>
        <v>420.70849420849419</v>
      </c>
      <c r="EK99" s="6">
        <f ca="1">IF(ISERROR(CVMdataQly!EK99*(OFFSET(CPdataAnn!EK$9,$A95,0)/OFFSET(CVMdataAnn!EK$9,$A95,0))),"",CVMdataQly!EK99*(OFFSET(CPdataAnn!EK$9,$A95,0)/OFFSET(CVMdataAnn!EK$9,$A95,0)))</f>
        <v>793.25598358787329</v>
      </c>
      <c r="EL99" s="6" t="str">
        <f ca="1">IF(ISERROR(CVMdataQly!EL99*(OFFSET(CPdataAnn!EL$9,$A95,0)/OFFSET(CVMdataAnn!EL$9,$A95,0))),"",CVMdataQly!EL99*(OFFSET(CPdataAnn!EL$9,$A95,0)/OFFSET(CVMdataAnn!EL$9,$A95,0)))</f>
        <v/>
      </c>
      <c r="EM99" s="6">
        <f ca="1">IF(ISERROR(CVMdataQly!EM99*(OFFSET(CPdataAnn!EM$9,$A95,0)/OFFSET(CVMdataAnn!EM$9,$A95,0))),"",CVMdataQly!EM99*(OFFSET(CPdataAnn!EM$9,$A95,0)/OFFSET(CVMdataAnn!EM$9,$A95,0)))</f>
        <v>3056.0416545012163</v>
      </c>
      <c r="EN99" s="6">
        <f ca="1">IF(ISERROR(CVMdataQly!EN99*(OFFSET(CPdataAnn!EN$9,$A95,0)/OFFSET(CVMdataAnn!EN$9,$A95,0))),"",CVMdataQly!EN99*(OFFSET(CPdataAnn!EN$9,$A95,0)/OFFSET(CVMdataAnn!EN$9,$A95,0)))</f>
        <v>21837.354056362081</v>
      </c>
      <c r="EO99" s="6">
        <f ca="1">IF(ISERROR(CVMdataQly!EO99*(OFFSET(CPdataAnn!EO$9,$A95,0)/OFFSET(CVMdataAnn!EO$9,$A95,0))),"",CVMdataQly!EO99*(OFFSET(CPdataAnn!EO$9,$A95,0)/OFFSET(CVMdataAnn!EO$9,$A95,0)))</f>
        <v>18309.062237678379</v>
      </c>
      <c r="EP99" s="6">
        <f ca="1">IF(ISERROR(CVMdataQly!EP99*(OFFSET(CPdataAnn!EP$9,$A95,0)/OFFSET(CVMdataAnn!EP$9,$A95,0))),"",CVMdataQly!EP99*(OFFSET(CPdataAnn!EP$9,$A95,0)/OFFSET(CVMdataAnn!EP$9,$A95,0)))</f>
        <v>16445.833367386553</v>
      </c>
      <c r="EQ99" s="6">
        <f ca="1">IF(ISERROR(CVMdataQly!EQ99*(OFFSET(CPdataAnn!EQ$9,$A95,0)/OFFSET(CVMdataAnn!EQ$9,$A95,0))),"",CVMdataQly!EQ99*(OFFSET(CPdataAnn!EQ$9,$A95,0)/OFFSET(CVMdataAnn!EQ$9,$A95,0)))</f>
        <v>1862.8230865746548</v>
      </c>
      <c r="ER99" s="6">
        <f ca="1">IF(ISERROR(CVMdataQly!ER99*(OFFSET(CPdataAnn!ER$9,$A95,0)/OFFSET(CVMdataAnn!ER$9,$A95,0))),"",CVMdataQly!ER99*(OFFSET(CPdataAnn!ER$9,$A95,0)/OFFSET(CVMdataAnn!ER$9,$A95,0)))</f>
        <v>3527.6823996471107</v>
      </c>
      <c r="ES99" s="6">
        <f ca="1">IF(ISERROR(CVMdataQly!ES99*(OFFSET(CPdataAnn!ES$9,$A95,0)/OFFSET(CVMdataAnn!ES$9,$A95,0))),"",CVMdataQly!ES99*(OFFSET(CPdataAnn!ES$9,$A95,0)/OFFSET(CVMdataAnn!ES$9,$A95,0)))</f>
        <v>31489.335377445721</v>
      </c>
      <c r="ET99" s="6">
        <f ca="1">IF(ISERROR(CVMdataQly!ET99*(OFFSET(CPdataAnn!ET$9,$A95,0)/OFFSET(CVMdataAnn!ET$9,$A95,0))),"",CVMdataQly!ET99*(OFFSET(CPdataAnn!ET$9,$A95,0)/OFFSET(CVMdataAnn!ET$9,$A95,0)))</f>
        <v>4873.0675353275828</v>
      </c>
      <c r="EU99" s="6">
        <f ca="1">IF(ISERROR(CVMdataQly!EU99*(OFFSET(CPdataAnn!EU$9,$A95,0)/OFFSET(CVMdataAnn!EU$9,$A95,0))),"",CVMdataQly!EU99*(OFFSET(CPdataAnn!EU$9,$A95,0)/OFFSET(CVMdataAnn!EU$9,$A95,0)))</f>
        <v>1308.7296995108316</v>
      </c>
      <c r="EV99" s="6">
        <f ca="1">IF(ISERROR(CVMdataQly!EV99*(OFFSET(CPdataAnn!EV$9,$A95,0)/OFFSET(CVMdataAnn!EV$9,$A95,0))),"",CVMdataQly!EV99*(OFFSET(CPdataAnn!EV$9,$A95,0)/OFFSET(CVMdataAnn!EV$9,$A95,0)))</f>
        <v>311.4633830200907</v>
      </c>
      <c r="EW99" s="6">
        <f ca="1">IF(ISERROR(CVMdataQly!EW99*(OFFSET(CPdataAnn!EW$9,$A95,0)/OFFSET(CVMdataAnn!EW$9,$A95,0))),"",CVMdataQly!EW99*(OFFSET(CPdataAnn!EW$9,$A95,0)/OFFSET(CVMdataAnn!EW$9,$A95,0)))</f>
        <v>3252.842439356155</v>
      </c>
      <c r="EX99" s="6">
        <f ca="1">IF(ISERROR(CVMdataQly!EX99*(OFFSET(CPdataAnn!EX$9,$A95,0)/OFFSET(CVMdataAnn!EX$9,$A95,0))),"",CVMdataQly!EX99*(OFFSET(CPdataAnn!EX$9,$A95,0)/OFFSET(CVMdataAnn!EX$9,$A95,0)))</f>
        <v>935.48038219150237</v>
      </c>
      <c r="EY99" s="6">
        <f ca="1">IF(ISERROR(CVMdataQly!EY99*(OFFSET(CPdataAnn!EY$9,$A95,0)/OFFSET(CVMdataAnn!EY$9,$A95,0))),"",CVMdataQly!EY99*(OFFSET(CPdataAnn!EY$9,$A95,0)/OFFSET(CVMdataAnn!EY$9,$A95,0)))</f>
        <v>1497.0621588503955</v>
      </c>
      <c r="EZ99" s="6">
        <f ca="1">IF(ISERROR(CVMdataQly!EZ99*(OFFSET(CPdataAnn!EZ$9,$A95,0)/OFFSET(CVMdataAnn!EZ$9,$A95,0))),"",CVMdataQly!EZ99*(OFFSET(CPdataAnn!EZ$9,$A95,0)/OFFSET(CVMdataAnn!EZ$9,$A95,0)))</f>
        <v>929.34245404018804</v>
      </c>
      <c r="FA99" s="6">
        <f ca="1">IF(ISERROR(CVMdataQly!FA99*(OFFSET(CPdataAnn!FA$9,$A95,0)/OFFSET(CVMdataAnn!FA$9,$A95,0))),"",CVMdataQly!FA99*(OFFSET(CPdataAnn!FA$9,$A95,0)/OFFSET(CVMdataAnn!FA$9,$A95,0)))</f>
        <v>567.10136765888979</v>
      </c>
      <c r="FB99" s="6">
        <f ca="1">IF(ISERROR(CVMdataQly!FB99*(OFFSET(CPdataAnn!FB$9,$A95,0)/OFFSET(CVMdataAnn!FB$9,$A95,0))),"",CVMdataQly!FB99*(OFFSET(CPdataAnn!FB$9,$A95,0)/OFFSET(CVMdataAnn!FB$9,$A95,0)))</f>
        <v>2465.1002607939727</v>
      </c>
      <c r="FC99" s="6">
        <f ca="1">IF(ISERROR(CVMdataQly!FC99*(OFFSET(CPdataAnn!FC$9,$A95,0)/OFFSET(CVMdataAnn!FC$9,$A95,0))),"",CVMdataQly!FC99*(OFFSET(CPdataAnn!FC$9,$A95,0)/OFFSET(CVMdataAnn!FC$9,$A95,0)))</f>
        <v>5478.0523243949228</v>
      </c>
      <c r="FD99" s="6">
        <f ca="1">IF(ISERROR(CVMdataQly!FD99*(OFFSET(CPdataAnn!FD$9,$A95,0)/OFFSET(CVMdataAnn!FD$9,$A95,0))),"",CVMdataQly!FD99*(OFFSET(CPdataAnn!FD$9,$A95,0)/OFFSET(CVMdataAnn!FD$9,$A95,0)))</f>
        <v>3025.6051374237195</v>
      </c>
      <c r="FE99" s="6">
        <f ca="1">IF(ISERROR(CVMdataQly!FE99*(OFFSET(CPdataAnn!FE$9,$A95,0)/OFFSET(CVMdataAnn!FE$9,$A95,0))),"",CVMdataQly!FE99*(OFFSET(CPdataAnn!FE$9,$A95,0)/OFFSET(CVMdataAnn!FE$9,$A95,0)))</f>
        <v>1059.0576923076924</v>
      </c>
      <c r="FF99" s="6">
        <f ca="1">IF(ISERROR(CVMdataQly!FF99*(OFFSET(CPdataAnn!FF$9,$A95,0)/OFFSET(CVMdataAnn!FF$9,$A95,0))),"",CVMdataQly!FF99*(OFFSET(CPdataAnn!FF$9,$A95,0)/OFFSET(CVMdataAnn!FF$9,$A95,0)))</f>
        <v>468.23266219239378</v>
      </c>
      <c r="FG99" s="6">
        <f ca="1">IF(ISERROR(CVMdataQly!FG99*(OFFSET(CPdataAnn!FG$9,$A95,0)/OFFSET(CVMdataAnn!FG$9,$A95,0))),"",CVMdataQly!FG99*(OFFSET(CPdataAnn!FG$9,$A95,0)/OFFSET(CVMdataAnn!FG$9,$A95,0)))</f>
        <v>925.66329113924053</v>
      </c>
      <c r="FH99" s="6" t="str">
        <f ca="1">IF(ISERROR(CVMdataQly!FH99*(OFFSET(CPdataAnn!FH$9,$A95,0)/OFFSET(CVMdataAnn!FH$9,$A95,0))),"",CVMdataQly!FH99*(OFFSET(CPdataAnn!FH$9,$A95,0)/OFFSET(CVMdataAnn!FH$9,$A95,0)))</f>
        <v/>
      </c>
      <c r="FI99" s="6">
        <f ca="1">IF(ISERROR(CVMdataQly!FI99*(OFFSET(CPdataAnn!FI$9,$A95,0)/OFFSET(CVMdataAnn!FI$9,$A95,0))),"",CVMdataQly!FI99*(OFFSET(CPdataAnn!FI$9,$A95,0)/OFFSET(CVMdataAnn!FI$9,$A95,0)))</f>
        <v>13052.950666880926</v>
      </c>
      <c r="FJ99" s="6">
        <f ca="1">IF(ISERROR(CVMdataQly!FJ99*(OFFSET(CPdataAnn!FJ$9,$A95,0)/OFFSET(CVMdataAnn!FJ$9,$A95,0))),"",CVMdataQly!FJ99*(OFFSET(CPdataAnn!FJ$9,$A95,0)/OFFSET(CVMdataAnn!FJ$9,$A95,0)))</f>
        <v>5807.1184690922828</v>
      </c>
      <c r="FK99" s="6">
        <f ca="1">IF(ISERROR(CVMdataQly!FK99*(OFFSET(CPdataAnn!FK$9,$A95,0)/OFFSET(CVMdataAnn!FK$9,$A95,0))),"",CVMdataQly!FK99*(OFFSET(CPdataAnn!FK$9,$A95,0)/OFFSET(CVMdataAnn!FK$9,$A95,0)))</f>
        <v>7243.3332429868542</v>
      </c>
      <c r="FL99" s="6">
        <f ca="1">IF(ISERROR(CVMdataQly!FL99*(OFFSET(CPdataAnn!FL$9,$A95,0)/OFFSET(CVMdataAnn!FL$9,$A95,0))),"",CVMdataQly!FL99*(OFFSET(CPdataAnn!FL$9,$A95,0)/OFFSET(CVMdataAnn!FL$9,$A95,0)))</f>
        <v>3170.6883818673073</v>
      </c>
    </row>
    <row r="100" spans="1:168" x14ac:dyDescent="0.25">
      <c r="A100" s="6">
        <f t="shared" si="1"/>
        <v>23</v>
      </c>
      <c r="B100" s="1">
        <v>39326</v>
      </c>
      <c r="C100" s="6">
        <f ca="1">IF(ISERROR(CVMdataQly!C100*(OFFSET(CPdataAnn!C$9,$A96,0)/OFFSET(CVMdataAnn!C$9,$A96,0))),"",CVMdataQly!C100*(OFFSET(CPdataAnn!C$9,$A96,0)/OFFSET(CVMdataAnn!C$9,$A96,0)))</f>
        <v>234826.73232055176</v>
      </c>
      <c r="D100" s="6">
        <f ca="1">IF(ISERROR(CVMdataQly!D100*(OFFSET(CPdataAnn!D$9,$A96,0)/OFFSET(CVMdataAnn!D$9,$A96,0))),"",CVMdataQly!D100*(OFFSET(CPdataAnn!D$9,$A96,0)/OFFSET(CVMdataAnn!D$9,$A96,0)))</f>
        <v>3313.6823566084786</v>
      </c>
      <c r="E100" s="6">
        <f ca="1">IF(ISERROR(CVMdataQly!E100*(OFFSET(CPdataAnn!E$9,$A96,0)/OFFSET(CVMdataAnn!E$9,$A96,0))),"",CVMdataQly!E100*(OFFSET(CPdataAnn!E$9,$A96,0)/OFFSET(CVMdataAnn!E$9,$A96,0)))</f>
        <v>231522.84771046342</v>
      </c>
      <c r="F100" s="6">
        <f ca="1">IF(ISERROR(CVMdataQly!F100*(OFFSET(CPdataAnn!F$9,$A96,0)/OFFSET(CVMdataAnn!F$9,$A96,0))),"",CVMdataQly!F100*(OFFSET(CPdataAnn!F$9,$A96,0)/OFFSET(CVMdataAnn!F$9,$A96,0)))</f>
        <v>17508.305535975156</v>
      </c>
      <c r="G100" s="6">
        <f ca="1">IF(ISERROR(CVMdataQly!G100*(OFFSET(CPdataAnn!G$9,$A96,0)/OFFSET(CVMdataAnn!G$9,$A96,0))),"",CVMdataQly!G100*(OFFSET(CPdataAnn!G$9,$A96,0)/OFFSET(CVMdataAnn!G$9,$A96,0)))</f>
        <v>8518.152044369459</v>
      </c>
      <c r="H100" s="6">
        <f ca="1">IF(ISERROR(CVMdataQly!H100*(OFFSET(CPdataAnn!H$9,$A96,0)/OFFSET(CVMdataAnn!H$9,$A96,0))),"",CVMdataQly!H100*(OFFSET(CPdataAnn!H$9,$A96,0)/OFFSET(CVMdataAnn!H$9,$A96,0)))</f>
        <v>12186.787430822156</v>
      </c>
      <c r="I100" s="6">
        <f ca="1">IF(ISERROR(CVMdataQly!I100*(OFFSET(CPdataAnn!I$9,$A96,0)/OFFSET(CVMdataAnn!I$9,$A96,0))),"",CVMdataQly!I100*(OFFSET(CPdataAnn!I$9,$A96,0)/OFFSET(CVMdataAnn!I$9,$A96,0)))</f>
        <v>58883.391020338982</v>
      </c>
      <c r="J100" s="6">
        <f ca="1">IF(ISERROR(CVMdataQly!J100*(OFFSET(CPdataAnn!J$9,$A96,0)/OFFSET(CVMdataAnn!J$9,$A96,0))),"",CVMdataQly!J100*(OFFSET(CPdataAnn!J$9,$A96,0)/OFFSET(CVMdataAnn!J$9,$A96,0)))</f>
        <v>11228.625867712117</v>
      </c>
      <c r="K100" s="6">
        <f ca="1">IF(ISERROR(CVMdataQly!K100*(OFFSET(CPdataAnn!K$9,$A96,0)/OFFSET(CVMdataAnn!K$9,$A96,0))),"",CVMdataQly!K100*(OFFSET(CPdataAnn!K$9,$A96,0)/OFFSET(CVMdataAnn!K$9,$A96,0)))</f>
        <v>3661.9288354228565</v>
      </c>
      <c r="L100" s="6">
        <f ca="1">IF(ISERROR(CVMdataQly!L100*(OFFSET(CPdataAnn!L$9,$A96,0)/OFFSET(CVMdataAnn!L$9,$A96,0))),"",CVMdataQly!L100*(OFFSET(CPdataAnn!L$9,$A96,0)/OFFSET(CVMdataAnn!L$9,$A96,0)))</f>
        <v>33002.469280758487</v>
      </c>
      <c r="M100" s="6">
        <f ca="1">IF(ISERROR(CVMdataQly!M100*(OFFSET(CPdataAnn!M$9,$A96,0)/OFFSET(CVMdataAnn!M$9,$A96,0))),"",CVMdataQly!M100*(OFFSET(CPdataAnn!M$9,$A96,0)/OFFSET(CVMdataAnn!M$9,$A96,0)))</f>
        <v>4814.9291762462854</v>
      </c>
      <c r="N100" s="6">
        <f ca="1">IF(ISERROR(CVMdataQly!N100*(OFFSET(CPdataAnn!N$9,$A96,0)/OFFSET(CVMdataAnn!N$9,$A96,0))),"",CVMdataQly!N100*(OFFSET(CPdataAnn!N$9,$A96,0)/OFFSET(CVMdataAnn!N$9,$A96,0)))</f>
        <v>26230.371970130975</v>
      </c>
      <c r="O100" s="6">
        <f ca="1">IF(ISERROR(CVMdataQly!O100*(OFFSET(CPdataAnn!O$9,$A96,0)/OFFSET(CVMdataAnn!O$9,$A96,0))),"",CVMdataQly!O100*(OFFSET(CPdataAnn!O$9,$A96,0)/OFFSET(CVMdataAnn!O$9,$A96,0)))</f>
        <v>3056.0416545012163</v>
      </c>
      <c r="P100" s="6">
        <f ca="1">IF(ISERROR(CVMdataQly!P100*(OFFSET(CPdataAnn!P$9,$A96,0)/OFFSET(CVMdataAnn!P$9,$A96,0))),"",CVMdataQly!P100*(OFFSET(CPdataAnn!P$9,$A96,0)/OFFSET(CVMdataAnn!P$9,$A96,0)))</f>
        <v>21524.218197344926</v>
      </c>
      <c r="Q100" s="6">
        <f ca="1">IF(ISERROR(CVMdataQly!Q100*(OFFSET(CPdataAnn!Q$9,$A96,0)/OFFSET(CVMdataAnn!Q$9,$A96,0))),"",CVMdataQly!Q100*(OFFSET(CPdataAnn!Q$9,$A96,0)/OFFSET(CVMdataAnn!Q$9,$A96,0)))</f>
        <v>30911.508185079703</v>
      </c>
      <c r="R100" s="6">
        <f ca="1">IF(ISERROR(CVMdataQly!R100*(OFFSET(CPdataAnn!R$9,$A96,0)/OFFSET(CVMdataAnn!R$9,$A96,0))),"",CVMdataQly!R100*(OFFSET(CPdataAnn!R$9,$A96,0)/OFFSET(CVMdataAnn!R$9,$A96,0)))</f>
        <v>17508.305535975156</v>
      </c>
      <c r="S100" s="6">
        <f ca="1">IF(ISERROR(CVMdataQly!S100*(OFFSET(CPdataAnn!S$9,$A96,0)/OFFSET(CVMdataAnn!S$9,$A96,0))),"",CVMdataQly!S100*(OFFSET(CPdataAnn!S$9,$A96,0)/OFFSET(CVMdataAnn!S$9,$A96,0)))</f>
        <v>15377.482289336318</v>
      </c>
      <c r="T100" s="6">
        <f ca="1">IF(ISERROR(CVMdataQly!T100*(OFFSET(CPdataAnn!T$9,$A96,0)/OFFSET(CVMdataAnn!T$9,$A96,0))),"",CVMdataQly!T100*(OFFSET(CPdataAnn!T$9,$A96,0)/OFFSET(CVMdataAnn!T$9,$A96,0)))</f>
        <v>2617.3487987884628</v>
      </c>
      <c r="U100" s="6">
        <f ca="1">IF(ISERROR(CVMdataQly!U100*(OFFSET(CPdataAnn!U$9,$A96,0)/OFFSET(CVMdataAnn!U$9,$A96,0))),"",CVMdataQly!U100*(OFFSET(CPdataAnn!U$9,$A96,0)/OFFSET(CVMdataAnn!U$9,$A96,0)))</f>
        <v>3351.9430489510487</v>
      </c>
      <c r="V100" s="6">
        <f ca="1">IF(ISERROR(CVMdataQly!V100*(OFFSET(CPdataAnn!V$9,$A96,0)/OFFSET(CVMdataAnn!V$9,$A96,0))),"",CVMdataQly!V100*(OFFSET(CPdataAnn!V$9,$A96,0)/OFFSET(CVMdataAnn!V$9,$A96,0)))</f>
        <v>687.08217270194984</v>
      </c>
      <c r="W100" s="6">
        <f ca="1">IF(ISERROR(CVMdataQly!W100*(OFFSET(CPdataAnn!W$9,$A96,0)/OFFSET(CVMdataAnn!W$9,$A96,0))),"",CVMdataQly!W100*(OFFSET(CPdataAnn!W$9,$A96,0)/OFFSET(CVMdataAnn!W$9,$A96,0)))</f>
        <v>2120.886034732272</v>
      </c>
      <c r="X100" s="6">
        <f ca="1">IF(ISERROR(CVMdataQly!X100*(OFFSET(CPdataAnn!X$9,$A96,0)/OFFSET(CVMdataAnn!X$9,$A96,0))),"",CVMdataQly!X100*(OFFSET(CPdataAnn!X$9,$A96,0)/OFFSET(CVMdataAnn!X$9,$A96,0)))</f>
        <v>373.80380176510522</v>
      </c>
      <c r="Y100" s="6">
        <f ca="1">IF(ISERROR(CVMdataQly!Y100*(OFFSET(CPdataAnn!Y$9,$A96,0)/OFFSET(CVMdataAnn!Y$9,$A96,0))),"",CVMdataQly!Y100*(OFFSET(CPdataAnn!Y$9,$A96,0)/OFFSET(CVMdataAnn!Y$9,$A96,0)))</f>
        <v>1607.8858505564388</v>
      </c>
      <c r="Z100" s="6">
        <f ca="1">IF(ISERROR(CVMdataQly!Z100*(OFFSET(CPdataAnn!Z$9,$A96,0)/OFFSET(CVMdataAnn!Z$9,$A96,0))),"",CVMdataQly!Z100*(OFFSET(CPdataAnn!Z$9,$A96,0)/OFFSET(CVMdataAnn!Z$9,$A96,0)))</f>
        <v>2386.1348662392215</v>
      </c>
      <c r="AA100" s="6">
        <f ca="1">IF(ISERROR(CVMdataQly!AA100*(OFFSET(CPdataAnn!AA$9,$A96,0)/OFFSET(CVMdataAnn!AA$9,$A96,0))),"",CVMdataQly!AA100*(OFFSET(CPdataAnn!AA$9,$A96,0)/OFFSET(CVMdataAnn!AA$9,$A96,0)))</f>
        <v>1778.7473963651216</v>
      </c>
      <c r="AB100" s="6">
        <f ca="1">IF(ISERROR(CVMdataQly!AB100*(OFFSET(CPdataAnn!AB$9,$A96,0)/OFFSET(CVMdataAnn!AB$9,$A96,0))),"",CVMdataQly!AB100*(OFFSET(CPdataAnn!AB$9,$A96,0)/OFFSET(CVMdataAnn!AB$9,$A96,0)))</f>
        <v>453.38859093125308</v>
      </c>
      <c r="AC100" s="6">
        <f ca="1">IF(ISERROR(CVMdataQly!AC100*(OFFSET(CPdataAnn!AC$9,$A96,0)/OFFSET(CVMdataAnn!AC$9,$A96,0))),"",CVMdataQly!AC100*(OFFSET(CPdataAnn!AC$9,$A96,0)/OFFSET(CVMdataAnn!AC$9,$A96,0)))</f>
        <v>2131.3093981863149</v>
      </c>
      <c r="AD100" s="6">
        <f ca="1">IF(ISERROR(CVMdataQly!AD100*(OFFSET(CPdataAnn!AD$9,$A96,0)/OFFSET(CVMdataAnn!AD$9,$A96,0))),"",CVMdataQly!AD100*(OFFSET(CPdataAnn!AD$9,$A96,0)/OFFSET(CVMdataAnn!AD$9,$A96,0)))</f>
        <v>486.46918876755069</v>
      </c>
      <c r="AE100" s="6">
        <f ca="1">IF(ISERROR(CVMdataQly!AE100*(OFFSET(CPdataAnn!AE$9,$A96,0)/OFFSET(CVMdataAnn!AE$9,$A96,0))),"",CVMdataQly!AE100*(OFFSET(CPdataAnn!AE$9,$A96,0)/OFFSET(CVMdataAnn!AE$9,$A96,0)))</f>
        <v>1644.9896800825593</v>
      </c>
      <c r="AF100" s="6">
        <f ca="1">IF(ISERROR(CVMdataQly!AF100*(OFFSET(CPdataAnn!AF$9,$A96,0)/OFFSET(CVMdataAnn!AF$9,$A96,0))),"",CVMdataQly!AF100*(OFFSET(CPdataAnn!AF$9,$A96,0)/OFFSET(CVMdataAnn!AF$9,$A96,0)))</f>
        <v>8518.152044369459</v>
      </c>
      <c r="AG100" s="6">
        <f ca="1">IF(ISERROR(CVMdataQly!AG100*(OFFSET(CPdataAnn!AG$9,$A96,0)/OFFSET(CVMdataAnn!AG$9,$A96,0))),"",CVMdataQly!AG100*(OFFSET(CPdataAnn!AG$9,$A96,0)/OFFSET(CVMdataAnn!AG$9,$A96,0)))</f>
        <v>3357.9852127717841</v>
      </c>
      <c r="AH100" s="6">
        <f ca="1">IF(ISERROR(CVMdataQly!AH100*(OFFSET(CPdataAnn!AH$9,$A96,0)/OFFSET(CVMdataAnn!AH$9,$A96,0))),"",CVMdataQly!AH100*(OFFSET(CPdataAnn!AH$9,$A96,0)/OFFSET(CVMdataAnn!AH$9,$A96,0)))</f>
        <v>852.34979179060088</v>
      </c>
      <c r="AI100" s="6">
        <f ca="1">IF(ISERROR(CVMdataQly!AI100*(OFFSET(CPdataAnn!AI$9,$A96,0)/OFFSET(CVMdataAnn!AI$9,$A96,0))),"",CVMdataQly!AI100*(OFFSET(CPdataAnn!AI$9,$A96,0)/OFFSET(CVMdataAnn!AI$9,$A96,0)))</f>
        <v>1625.6864074206208</v>
      </c>
      <c r="AJ100" s="6">
        <f ca="1">IF(ISERROR(CVMdataQly!AJ100*(OFFSET(CPdataAnn!AJ$9,$A96,0)/OFFSET(CVMdataAnn!AJ$9,$A96,0))),"",CVMdataQly!AJ100*(OFFSET(CPdataAnn!AJ$9,$A96,0)/OFFSET(CVMdataAnn!AJ$9,$A96,0)))</f>
        <v>880.20363029417899</v>
      </c>
      <c r="AK100" s="6">
        <f ca="1">IF(ISERROR(CVMdataQly!AK100*(OFFSET(CPdataAnn!AK$9,$A96,0)/OFFSET(CVMdataAnn!AK$9,$A96,0))),"",CVMdataQly!AK100*(OFFSET(CPdataAnn!AK$9,$A96,0)/OFFSET(CVMdataAnn!AK$9,$A96,0)))</f>
        <v>3589.3661084098685</v>
      </c>
      <c r="AL100" s="6">
        <f ca="1">IF(ISERROR(CVMdataQly!AL100*(OFFSET(CPdataAnn!AL$9,$A96,0)/OFFSET(CVMdataAnn!AL$9,$A96,0))),"",CVMdataQly!AL100*(OFFSET(CPdataAnn!AL$9,$A96,0)/OFFSET(CVMdataAnn!AL$9,$A96,0)))</f>
        <v>1571.0625</v>
      </c>
      <c r="AM100" s="6">
        <f ca="1">IF(ISERROR(CVMdataQly!AM100*(OFFSET(CPdataAnn!AM$9,$A96,0)/OFFSET(CVMdataAnn!AM$9,$A96,0))),"",CVMdataQly!AM100*(OFFSET(CPdataAnn!AM$9,$A96,0)/OFFSET(CVMdataAnn!AM$9,$A96,0)))</f>
        <v>12186.787430822156</v>
      </c>
      <c r="AN100" s="6">
        <f ca="1">IF(ISERROR(CVMdataQly!AN100*(OFFSET(CPdataAnn!AN$9,$A96,0)/OFFSET(CVMdataAnn!AN$9,$A96,0))),"",CVMdataQly!AN100*(OFFSET(CPdataAnn!AN$9,$A96,0)/OFFSET(CVMdataAnn!AN$9,$A96,0)))</f>
        <v>10547.121692508332</v>
      </c>
      <c r="AO100" s="6">
        <f ca="1">IF(ISERROR(CVMdataQly!AO100*(OFFSET(CPdataAnn!AO$9,$A96,0)/OFFSET(CVMdataAnn!AO$9,$A96,0))),"",CVMdataQly!AO100*(OFFSET(CPdataAnn!AO$9,$A96,0)/OFFSET(CVMdataAnn!AO$9,$A96,0)))</f>
        <v>186.95167286245353</v>
      </c>
      <c r="AP100" s="6">
        <f ca="1">IF(ISERROR(CVMdataQly!AP100*(OFFSET(CPdataAnn!AP$9,$A96,0)/OFFSET(CVMdataAnn!AP$9,$A96,0))),"",CVMdataQly!AP100*(OFFSET(CPdataAnn!AP$9,$A96,0)/OFFSET(CVMdataAnn!AP$9,$A96,0)))</f>
        <v>9590.1923828125</v>
      </c>
      <c r="AQ100" s="6">
        <f ca="1">IF(ISERROR(CVMdataQly!AQ100*(OFFSET(CPdataAnn!AQ$9,$A96,0)/OFFSET(CVMdataAnn!AQ$9,$A96,0))),"",CVMdataQly!AQ100*(OFFSET(CPdataAnn!AQ$9,$A96,0)/OFFSET(CVMdataAnn!AQ$9,$A96,0)))</f>
        <v>551.16591320072325</v>
      </c>
      <c r="AR100" s="6">
        <f ca="1">IF(ISERROR(CVMdataQly!AR100*(OFFSET(CPdataAnn!AR$9,$A96,0)/OFFSET(CVMdataAnn!AR$9,$A96,0))),"",CVMdataQly!AR100*(OFFSET(CPdataAnn!AR$9,$A96,0)/OFFSET(CVMdataAnn!AR$9,$A96,0)))</f>
        <v>219.11577181208054</v>
      </c>
      <c r="AS100" s="6">
        <f ca="1">IF(ISERROR(CVMdataQly!AS100*(OFFSET(CPdataAnn!AS$9,$A96,0)/OFFSET(CVMdataAnn!AS$9,$A96,0))),"",CVMdataQly!AS100*(OFFSET(CPdataAnn!AS$9,$A96,0)/OFFSET(CVMdataAnn!AS$9,$A96,0)))</f>
        <v>1639.9010638297871</v>
      </c>
      <c r="AT100" s="6">
        <f ca="1">IF(ISERROR(CVMdataQly!AT100*(OFFSET(CPdataAnn!AT$9,$A96,0)/OFFSET(CVMdataAnn!AT$9,$A96,0))),"",CVMdataQly!AT100*(OFFSET(CPdataAnn!AT$9,$A96,0)/OFFSET(CVMdataAnn!AT$9,$A96,0)))</f>
        <v>1624.9238487726213</v>
      </c>
      <c r="AU100" s="6">
        <f ca="1">IF(ISERROR(CVMdataQly!AU100*(OFFSET(CPdataAnn!AU$9,$A96,0)/OFFSET(CVMdataAnn!AU$9,$A96,0))),"",CVMdataQly!AU100*(OFFSET(CPdataAnn!AU$9,$A96,0)/OFFSET(CVMdataAnn!AU$9,$A96,0)))</f>
        <v>14.733333333333333</v>
      </c>
      <c r="AV100" s="6">
        <f ca="1">IF(ISERROR(CVMdataQly!AV100*(OFFSET(CPdataAnn!AV$9,$A96,0)/OFFSET(CVMdataAnn!AV$9,$A96,0))),"",CVMdataQly!AV100*(OFFSET(CPdataAnn!AV$9,$A96,0)/OFFSET(CVMdataAnn!AV$9,$A96,0)))</f>
        <v>58883.391020338982</v>
      </c>
      <c r="AW100" s="6">
        <f ca="1">IF(ISERROR(CVMdataQly!AW100*(OFFSET(CPdataAnn!AW$9,$A96,0)/OFFSET(CVMdataAnn!AW$9,$A96,0))),"",CVMdataQly!AW100*(OFFSET(CPdataAnn!AW$9,$A96,0)/OFFSET(CVMdataAnn!AW$9,$A96,0)))</f>
        <v>11066.942794402263</v>
      </c>
      <c r="AX100" s="6">
        <f ca="1">IF(ISERROR(CVMdataQly!AX100*(OFFSET(CPdataAnn!AX$9,$A96,0)/OFFSET(CVMdataAnn!AX$9,$A96,0))),"",CVMdataQly!AX100*(OFFSET(CPdataAnn!AX$9,$A96,0)/OFFSET(CVMdataAnn!AX$9,$A96,0)))</f>
        <v>11035.867650626014</v>
      </c>
      <c r="AY100" s="6">
        <f ca="1">IF(ISERROR(CVMdataQly!AY100*(OFFSET(CPdataAnn!AY$9,$A96,0)/OFFSET(CVMdataAnn!AY$9,$A96,0))),"",CVMdataQly!AY100*(OFFSET(CPdataAnn!AY$9,$A96,0)/OFFSET(CVMdataAnn!AY$9,$A96,0)))</f>
        <v>31.30985915492958</v>
      </c>
      <c r="AZ100" s="6">
        <f ca="1">IF(ISERROR(CVMdataQly!AZ100*(OFFSET(CPdataAnn!AZ$9,$A96,0)/OFFSET(CVMdataAnn!AZ$9,$A96,0))),"",CVMdataQly!AZ100*(OFFSET(CPdataAnn!AZ$9,$A96,0)/OFFSET(CVMdataAnn!AZ$9,$A96,0)))</f>
        <v>39381.860909722112</v>
      </c>
      <c r="BA100" s="6">
        <f ca="1">IF(ISERROR(CVMdataQly!BA100*(OFFSET(CPdataAnn!BA$9,$A96,0)/OFFSET(CVMdataAnn!BA$9,$A96,0))),"",CVMdataQly!BA100*(OFFSET(CPdataAnn!BA$9,$A96,0)/OFFSET(CVMdataAnn!BA$9,$A96,0)))</f>
        <v>37913.615447868477</v>
      </c>
      <c r="BB100" s="6">
        <f ca="1">IF(ISERROR(CVMdataQly!BB100*(OFFSET(CPdataAnn!BB$9,$A96,0)/OFFSET(CVMdataAnn!BB$9,$A96,0))),"",CVMdataQly!BB100*(OFFSET(CPdataAnn!BB$9,$A96,0)/OFFSET(CVMdataAnn!BB$9,$A96,0)))</f>
        <v>1467.8640665328362</v>
      </c>
      <c r="BC100" s="6">
        <f ca="1">IF(ISERROR(CVMdataQly!BC100*(OFFSET(CPdataAnn!BC$9,$A96,0)/OFFSET(CVMdataAnn!BC$9,$A96,0))),"",CVMdataQly!BC100*(OFFSET(CPdataAnn!BC$9,$A96,0)/OFFSET(CVMdataAnn!BC$9,$A96,0)))</f>
        <v>779.78976874562022</v>
      </c>
      <c r="BD100" s="6">
        <f ca="1">IF(ISERROR(CVMdataQly!BD100*(OFFSET(CPdataAnn!BD$9,$A96,0)/OFFSET(CVMdataAnn!BD$9,$A96,0))),"",CVMdataQly!BD100*(OFFSET(CPdataAnn!BD$9,$A96,0)/OFFSET(CVMdataAnn!BD$9,$A96,0)))</f>
        <v>330.78511166253105</v>
      </c>
      <c r="BE100" s="6">
        <f ca="1">IF(ISERROR(CVMdataQly!BE100*(OFFSET(CPdataAnn!BE$9,$A96,0)/OFFSET(CVMdataAnn!BE$9,$A96,0))),"",CVMdataQly!BE100*(OFFSET(CPdataAnn!BE$9,$A96,0)/OFFSET(CVMdataAnn!BE$9,$A96,0)))</f>
        <v>449.2032108153781</v>
      </c>
      <c r="BF100" s="6">
        <f ca="1">IF(ISERROR(CVMdataQly!BF100*(OFFSET(CPdataAnn!BF$9,$A96,0)/OFFSET(CVMdataAnn!BF$9,$A96,0))),"",CVMdataQly!BF100*(OFFSET(CPdataAnn!BF$9,$A96,0)/OFFSET(CVMdataAnn!BF$9,$A96,0)))</f>
        <v>1707.5555555555557</v>
      </c>
      <c r="BG100" s="6">
        <f ca="1">IF(ISERROR(CVMdataQly!BG100*(OFFSET(CPdataAnn!BG$9,$A96,0)/OFFSET(CVMdataAnn!BG$9,$A96,0))),"",CVMdataQly!BG100*(OFFSET(CPdataAnn!BG$9,$A96,0)/OFFSET(CVMdataAnn!BG$9,$A96,0)))</f>
        <v>872.79882005899708</v>
      </c>
      <c r="BH100" s="6">
        <f ca="1">IF(ISERROR(CVMdataQly!BH100*(OFFSET(CPdataAnn!BH$9,$A96,0)/OFFSET(CVMdataAnn!BH$9,$A96,0))),"",CVMdataQly!BH100*(OFFSET(CPdataAnn!BH$9,$A96,0)/OFFSET(CVMdataAnn!BH$9,$A96,0)))</f>
        <v>20.093023255813954</v>
      </c>
      <c r="BI100" s="6">
        <f ca="1">IF(ISERROR(CVMdataQly!BI100*(OFFSET(CPdataAnn!BI$9,$A96,0)/OFFSET(CVMdataAnn!BI$9,$A96,0))),"",CVMdataQly!BI100*(OFFSET(CPdataAnn!BI$9,$A96,0)/OFFSET(CVMdataAnn!BI$9,$A96,0)))</f>
        <v>814.52237915257604</v>
      </c>
      <c r="BJ100" s="6" t="str">
        <f ca="1">IF(ISERROR(CVMdataQly!BJ100*(OFFSET(CPdataAnn!BJ$9,$A96,0)/OFFSET(CVMdataAnn!BJ$9,$A96,0))),"",CVMdataQly!BJ100*(OFFSET(CPdataAnn!BJ$9,$A96,0)/OFFSET(CVMdataAnn!BJ$9,$A96,0)))</f>
        <v/>
      </c>
      <c r="BK100" s="6">
        <f ca="1">IF(ISERROR(CVMdataQly!BK100*(OFFSET(CPdataAnn!BK$9,$A96,0)/OFFSET(CVMdataAnn!BK$9,$A96,0))),"",CVMdataQly!BK100*(OFFSET(CPdataAnn!BK$9,$A96,0)/OFFSET(CVMdataAnn!BK$9,$A96,0)))</f>
        <v>5955.377819548873</v>
      </c>
      <c r="BL100" s="6">
        <f ca="1">IF(ISERROR(CVMdataQly!BL100*(OFFSET(CPdataAnn!BL$9,$A96,0)/OFFSET(CVMdataAnn!BL$9,$A96,0))),"",CVMdataQly!BL100*(OFFSET(CPdataAnn!BL$9,$A96,0)/OFFSET(CVMdataAnn!BL$9,$A96,0)))</f>
        <v>2890.3111707705862</v>
      </c>
      <c r="BM100" s="6">
        <f ca="1">IF(ISERROR(CVMdataQly!BM100*(OFFSET(CPdataAnn!BM$9,$A96,0)/OFFSET(CVMdataAnn!BM$9,$A96,0))),"",CVMdataQly!BM100*(OFFSET(CPdataAnn!BM$9,$A96,0)/OFFSET(CVMdataAnn!BM$9,$A96,0)))</f>
        <v>2741.4499437570303</v>
      </c>
      <c r="BN100" s="6">
        <f ca="1">IF(ISERROR(CVMdataQly!BN100*(OFFSET(CPdataAnn!BN$9,$A96,0)/OFFSET(CVMdataAnn!BN$9,$A96,0))),"",CVMdataQly!BN100*(OFFSET(CPdataAnn!BN$9,$A96,0)/OFFSET(CVMdataAnn!BN$9,$A96,0)))</f>
        <v>260.20915032679738</v>
      </c>
      <c r="BO100" s="6">
        <f ca="1">IF(ISERROR(CVMdataQly!BO100*(OFFSET(CPdataAnn!BO$9,$A96,0)/OFFSET(CVMdataAnn!BO$9,$A96,0))),"",CVMdataQly!BO100*(OFFSET(CPdataAnn!BO$9,$A96,0)/OFFSET(CVMdataAnn!BO$9,$A96,0)))</f>
        <v>64.458762886597938</v>
      </c>
      <c r="BP100" s="6" t="str">
        <f ca="1">IF(ISERROR(CVMdataQly!BP100*(OFFSET(CPdataAnn!BP$9,$A96,0)/OFFSET(CVMdataAnn!BP$9,$A96,0))),"",CVMdataQly!BP100*(OFFSET(CPdataAnn!BP$9,$A96,0)/OFFSET(CVMdataAnn!BP$9,$A96,0)))</f>
        <v/>
      </c>
      <c r="BQ100" s="6">
        <f ca="1">IF(ISERROR(CVMdataQly!BQ100*(OFFSET(CPdataAnn!BQ$9,$A96,0)/OFFSET(CVMdataAnn!BQ$9,$A96,0))),"",CVMdataQly!BQ100*(OFFSET(CPdataAnn!BQ$9,$A96,0)/OFFSET(CVMdataAnn!BQ$9,$A96,0)))</f>
        <v>11228.625867712117</v>
      </c>
      <c r="BR100" s="6">
        <f ca="1">IF(ISERROR(CVMdataQly!BR100*(OFFSET(CPdataAnn!BR$9,$A96,0)/OFFSET(CVMdataAnn!BR$9,$A96,0))),"",CVMdataQly!BR100*(OFFSET(CPdataAnn!BR$9,$A96,0)/OFFSET(CVMdataAnn!BR$9,$A96,0)))</f>
        <v>3883.817409144197</v>
      </c>
      <c r="BS100" s="6">
        <f ca="1">IF(ISERROR(CVMdataQly!BS100*(OFFSET(CPdataAnn!BS$9,$A96,0)/OFFSET(CVMdataAnn!BS$9,$A96,0))),"",CVMdataQly!BS100*(OFFSET(CPdataAnn!BS$9,$A96,0)/OFFSET(CVMdataAnn!BS$9,$A96,0)))</f>
        <v>2789.5840360476345</v>
      </c>
      <c r="BT100" s="6">
        <f ca="1">IF(ISERROR(CVMdataQly!BT100*(OFFSET(CPdataAnn!BT$9,$A96,0)/OFFSET(CVMdataAnn!BT$9,$A96,0))),"",CVMdataQly!BT100*(OFFSET(CPdataAnn!BT$9,$A96,0)/OFFSET(CVMdataAnn!BT$9,$A96,0)))</f>
        <v>1082.123284865861</v>
      </c>
      <c r="BU100" s="6">
        <f ca="1">IF(ISERROR(CVMdataQly!BU100*(OFFSET(CPdataAnn!BU$9,$A96,0)/OFFSET(CVMdataAnn!BU$9,$A96,0))),"",CVMdataQly!BU100*(OFFSET(CPdataAnn!BU$9,$A96,0)/OFFSET(CVMdataAnn!BU$9,$A96,0)))</f>
        <v>11.953125</v>
      </c>
      <c r="BV100" s="6">
        <f ca="1">IF(ISERROR(CVMdataQly!BV100*(OFFSET(CPdataAnn!BV$9,$A96,0)/OFFSET(CVMdataAnn!BV$9,$A96,0))),"",CVMdataQly!BV100*(OFFSET(CPdataAnn!BV$9,$A96,0)/OFFSET(CVMdataAnn!BV$9,$A96,0)))</f>
        <v>1260.1021897810219</v>
      </c>
      <c r="BW100" s="6">
        <f ca="1">IF(ISERROR(CVMdataQly!BW100*(OFFSET(CPdataAnn!BW$9,$A96,0)/OFFSET(CVMdataAnn!BW$9,$A96,0))),"",CVMdataQly!BW100*(OFFSET(CPdataAnn!BW$9,$A96,0)/OFFSET(CVMdataAnn!BW$9,$A96,0)))</f>
        <v>1762.0962199312714</v>
      </c>
      <c r="BX100" s="6">
        <f ca="1">IF(ISERROR(CVMdataQly!BX100*(OFFSET(CPdataAnn!BX$9,$A96,0)/OFFSET(CVMdataAnn!BX$9,$A96,0))),"",CVMdataQly!BX100*(OFFSET(CPdataAnn!BX$9,$A96,0)/OFFSET(CVMdataAnn!BX$9,$A96,0)))</f>
        <v>1440.2875455207575</v>
      </c>
      <c r="BY100" s="6">
        <f ca="1">IF(ISERROR(CVMdataQly!BY100*(OFFSET(CPdataAnn!BY$9,$A96,0)/OFFSET(CVMdataAnn!BY$9,$A96,0))),"",CVMdataQly!BY100*(OFFSET(CPdataAnn!BY$9,$A96,0)/OFFSET(CVMdataAnn!BY$9,$A96,0)))</f>
        <v>209.51070336391436</v>
      </c>
      <c r="BZ100" s="6">
        <f ca="1">IF(ISERROR(CVMdataQly!BZ100*(OFFSET(CPdataAnn!BZ$9,$A96,0)/OFFSET(CVMdataAnn!BZ$9,$A96,0))),"",CVMdataQly!BZ100*(OFFSET(CPdataAnn!BZ$9,$A96,0)/OFFSET(CVMdataAnn!BZ$9,$A96,0)))</f>
        <v>112.41166077738515</v>
      </c>
      <c r="CA100" s="6">
        <f ca="1">IF(ISERROR(CVMdataQly!CA100*(OFFSET(CPdataAnn!CA$9,$A96,0)/OFFSET(CVMdataAnn!CA$9,$A96,0))),"",CVMdataQly!CA100*(OFFSET(CPdataAnn!CA$9,$A96,0)/OFFSET(CVMdataAnn!CA$9,$A96,0)))</f>
        <v>1425.9307723632414</v>
      </c>
      <c r="CB100" s="6">
        <f ca="1">IF(ISERROR(CVMdataQly!CB100*(OFFSET(CPdataAnn!CB$9,$A96,0)/OFFSET(CVMdataAnn!CB$9,$A96,0))),"",CVMdataQly!CB100*(OFFSET(CPdataAnn!CB$9,$A96,0)/OFFSET(CVMdataAnn!CB$9,$A96,0)))</f>
        <v>1223.6825790452572</v>
      </c>
      <c r="CC100" s="6">
        <f ca="1">IF(ISERROR(CVMdataQly!CC100*(OFFSET(CPdataAnn!CC$9,$A96,0)/OFFSET(CVMdataAnn!CC$9,$A96,0))),"",CVMdataQly!CC100*(OFFSET(CPdataAnn!CC$9,$A96,0)/OFFSET(CVMdataAnn!CC$9,$A96,0)))</f>
        <v>92.406417112299465</v>
      </c>
      <c r="CD100" s="6">
        <f ca="1">IF(ISERROR(CVMdataQly!CD100*(OFFSET(CPdataAnn!CD$9,$A96,0)/OFFSET(CVMdataAnn!CD$9,$A96,0))),"",CVMdataQly!CD100*(OFFSET(CPdataAnn!CD$9,$A96,0)/OFFSET(CVMdataAnn!CD$9,$A96,0)))</f>
        <v>1132.1289886881648</v>
      </c>
      <c r="CE100" s="6">
        <f ca="1">IF(ISERROR(CVMdataQly!CE100*(OFFSET(CPdataAnn!CE$9,$A96,0)/OFFSET(CVMdataAnn!CE$9,$A96,0))),"",CVMdataQly!CE100*(OFFSET(CPdataAnn!CE$9,$A96,0)/OFFSET(CVMdataAnn!CE$9,$A96,0)))</f>
        <v>1672.9127725856697</v>
      </c>
      <c r="CF100" s="6">
        <f ca="1">IF(ISERROR(CVMdataQly!CF100*(OFFSET(CPdataAnn!CF$9,$A96,0)/OFFSET(CVMdataAnn!CF$9,$A96,0))),"",CVMdataQly!CF100*(OFFSET(CPdataAnn!CF$9,$A96,0)/OFFSET(CVMdataAnn!CF$9,$A96,0)))</f>
        <v>763.35519703782074</v>
      </c>
      <c r="CG100" s="6">
        <f ca="1">IF(ISERROR(CVMdataQly!CG100*(OFFSET(CPdataAnn!CG$9,$A96,0)/OFFSET(CVMdataAnn!CG$9,$A96,0))),"",CVMdataQly!CG100*(OFFSET(CPdataAnn!CG$9,$A96,0)/OFFSET(CVMdataAnn!CG$9,$A96,0)))</f>
        <v>910.36727879799662</v>
      </c>
      <c r="CH100" s="6">
        <f ca="1">IF(ISERROR(CVMdataQly!CH100*(OFFSET(CPdataAnn!CH$9,$A96,0)/OFFSET(CVMdataAnn!CH$9,$A96,0))),"",CVMdataQly!CH100*(OFFSET(CPdataAnn!CH$9,$A96,0)/OFFSET(CVMdataAnn!CH$9,$A96,0)))</f>
        <v>3661.9288354228565</v>
      </c>
      <c r="CI100" s="6">
        <f ca="1">IF(ISERROR(CVMdataQly!CI100*(OFFSET(CPdataAnn!CI$9,$A96,0)/OFFSET(CVMdataAnn!CI$9,$A96,0))),"",CVMdataQly!CI100*(OFFSET(CPdataAnn!CI$9,$A96,0)/OFFSET(CVMdataAnn!CI$9,$A96,0)))</f>
        <v>2046.2767057201929</v>
      </c>
      <c r="CJ100" s="6">
        <f ca="1">IF(ISERROR(CVMdataQly!CJ100*(OFFSET(CPdataAnn!CJ$9,$A96,0)/OFFSET(CVMdataAnn!CJ$9,$A96,0))),"",CVMdataQly!CJ100*(OFFSET(CPdataAnn!CJ$9,$A96,0)/OFFSET(CVMdataAnn!CJ$9,$A96,0)))</f>
        <v>1207.3582766439908</v>
      </c>
      <c r="CK100" s="6">
        <f ca="1">IF(ISERROR(CVMdataQly!CK100*(OFFSET(CPdataAnn!CK$9,$A96,0)/OFFSET(CVMdataAnn!CK$9,$A96,0))),"",CVMdataQly!CK100*(OFFSET(CPdataAnn!CK$9,$A96,0)/OFFSET(CVMdataAnn!CK$9,$A96,0)))</f>
        <v>119.94129158512719</v>
      </c>
      <c r="CL100" s="6">
        <f ca="1">IF(ISERROR(CVMdataQly!CL100*(OFFSET(CPdataAnn!CL$9,$A96,0)/OFFSET(CVMdataAnn!CL$9,$A96,0))),"",CVMdataQly!CL100*(OFFSET(CPdataAnn!CL$9,$A96,0)/OFFSET(CVMdataAnn!CL$9,$A96,0)))</f>
        <v>720.96113074204948</v>
      </c>
      <c r="CM100" s="6">
        <f ca="1">IF(ISERROR(CVMdataQly!CM100*(OFFSET(CPdataAnn!CM$9,$A96,0)/OFFSET(CVMdataAnn!CM$9,$A96,0))),"",CVMdataQly!CM100*(OFFSET(CPdataAnn!CM$9,$A96,0)/OFFSET(CVMdataAnn!CM$9,$A96,0)))</f>
        <v>976.29456991830853</v>
      </c>
      <c r="CN100" s="6">
        <f ca="1">IF(ISERROR(CVMdataQly!CN100*(OFFSET(CPdataAnn!CN$9,$A96,0)/OFFSET(CVMdataAnn!CN$9,$A96,0))),"",CVMdataQly!CN100*(OFFSET(CPdataAnn!CN$9,$A96,0)/OFFSET(CVMdataAnn!CN$9,$A96,0)))</f>
        <v>334.49914724275158</v>
      </c>
      <c r="CO100" s="6">
        <f ca="1">IF(ISERROR(CVMdataQly!CO100*(OFFSET(CPdataAnn!CO$9,$A96,0)/OFFSET(CVMdataAnn!CO$9,$A96,0))),"",CVMdataQly!CO100*(OFFSET(CPdataAnn!CO$9,$A96,0)/OFFSET(CVMdataAnn!CO$9,$A96,0)))</f>
        <v>517.00782122905025</v>
      </c>
      <c r="CP100" s="6">
        <f ca="1">IF(ISERROR(CVMdataQly!CP100*(OFFSET(CPdataAnn!CP$9,$A96,0)/OFFSET(CVMdataAnn!CP$9,$A96,0))),"",CVMdataQly!CP100*(OFFSET(CPdataAnn!CP$9,$A96,0)/OFFSET(CVMdataAnn!CP$9,$A96,0)))</f>
        <v>124.80733944954127</v>
      </c>
      <c r="CQ100" s="6">
        <f ca="1">IF(ISERROR(CVMdataQly!CQ100*(OFFSET(CPdataAnn!CQ$9,$A96,0)/OFFSET(CVMdataAnn!CQ$9,$A96,0))),"",CVMdataQly!CQ100*(OFFSET(CPdataAnn!CQ$9,$A96,0)/OFFSET(CVMdataAnn!CQ$9,$A96,0)))</f>
        <v>640.62847608453831</v>
      </c>
      <c r="CR100" s="6">
        <f ca="1">IF(ISERROR(CVMdataQly!CR100*(OFFSET(CPdataAnn!CR$9,$A96,0)/OFFSET(CVMdataAnn!CR$9,$A96,0))),"",CVMdataQly!CR100*(OFFSET(CPdataAnn!CR$9,$A96,0)/OFFSET(CVMdataAnn!CR$9,$A96,0)))</f>
        <v>33002.469280758487</v>
      </c>
      <c r="CS100" s="6">
        <f ca="1">IF(ISERROR(CVMdataQly!CS100*(OFFSET(CPdataAnn!CS$9,$A96,0)/OFFSET(CVMdataAnn!CS$9,$A96,0))),"",CVMdataQly!CS100*(OFFSET(CPdataAnn!CS$9,$A96,0)/OFFSET(CVMdataAnn!CS$9,$A96,0)))</f>
        <v>10735.926078510896</v>
      </c>
      <c r="CT100" s="6">
        <f ca="1">IF(ISERROR(CVMdataQly!CT100*(OFFSET(CPdataAnn!CT$9,$A96,0)/OFFSET(CVMdataAnn!CT$9,$A96,0))),"",CVMdataQly!CT100*(OFFSET(CPdataAnn!CT$9,$A96,0)/OFFSET(CVMdataAnn!CT$9,$A96,0)))</f>
        <v>10430.581653895557</v>
      </c>
      <c r="CU100" s="6">
        <f ca="1">IF(ISERROR(CVMdataQly!CU100*(OFFSET(CPdataAnn!CU$9,$A96,0)/OFFSET(CVMdataAnn!CU$9,$A96,0))),"",CVMdataQly!CU100*(OFFSET(CPdataAnn!CU$9,$A96,0)/OFFSET(CVMdataAnn!CU$9,$A96,0)))</f>
        <v>185.39851222104144</v>
      </c>
      <c r="CV100" s="6">
        <f ca="1">IF(ISERROR(CVMdataQly!CV100*(OFFSET(CPdataAnn!CV$9,$A96,0)/OFFSET(CVMdataAnn!CV$9,$A96,0))),"",CVMdataQly!CV100*(OFFSET(CPdataAnn!CV$9,$A96,0)/OFFSET(CVMdataAnn!CV$9,$A96,0)))</f>
        <v>120.12568306010928</v>
      </c>
      <c r="CW100" s="6">
        <f ca="1">IF(ISERROR(CVMdataQly!CW100*(OFFSET(CPdataAnn!CW$9,$A96,0)/OFFSET(CVMdataAnn!CW$9,$A96,0))),"",CVMdataQly!CW100*(OFFSET(CPdataAnn!CW$9,$A96,0)/OFFSET(CVMdataAnn!CW$9,$A96,0)))</f>
        <v>13419.144483661619</v>
      </c>
      <c r="CX100" s="6">
        <f ca="1">IF(ISERROR(CVMdataQly!CX100*(OFFSET(CPdataAnn!CX$9,$A96,0)/OFFSET(CVMdataAnn!CX$9,$A96,0))),"",CVMdataQly!CX100*(OFFSET(CPdataAnn!CX$9,$A96,0)/OFFSET(CVMdataAnn!CX$9,$A96,0)))</f>
        <v>1062.7103804950129</v>
      </c>
      <c r="CY100" s="6">
        <f ca="1">IF(ISERROR(CVMdataQly!CY100*(OFFSET(CPdataAnn!CY$9,$A96,0)/OFFSET(CVMdataAnn!CY$9,$A96,0))),"",CVMdataQly!CY100*(OFFSET(CPdataAnn!CY$9,$A96,0)/OFFSET(CVMdataAnn!CY$9,$A96,0)))</f>
        <v>6678.0482187191528</v>
      </c>
      <c r="CZ100" s="6">
        <f ca="1">IF(ISERROR(CVMdataQly!CZ100*(OFFSET(CPdataAnn!CZ$9,$A96,0)/OFFSET(CVMdataAnn!CZ$9,$A96,0))),"",CVMdataQly!CZ100*(OFFSET(CPdataAnn!CZ$9,$A96,0)/OFFSET(CVMdataAnn!CZ$9,$A96,0)))</f>
        <v>4331.4556525268927</v>
      </c>
      <c r="DA100" s="6">
        <f ca="1">IF(ISERROR(CVMdataQly!DA100*(OFFSET(CPdataAnn!DA$9,$A96,0)/OFFSET(CVMdataAnn!DA$9,$A96,0))),"",CVMdataQly!DA100*(OFFSET(CPdataAnn!DA$9,$A96,0)/OFFSET(CVMdataAnn!DA$9,$A96,0)))</f>
        <v>1346.2547417116423</v>
      </c>
      <c r="DB100" s="6">
        <f ca="1">IF(ISERROR(CVMdataQly!DB100*(OFFSET(CPdataAnn!DB$9,$A96,0)/OFFSET(CVMdataAnn!DB$9,$A96,0))),"",CVMdataQly!DB100*(OFFSET(CPdataAnn!DB$9,$A96,0)/OFFSET(CVMdataAnn!DB$9,$A96,0)))</f>
        <v>8847.4813748730103</v>
      </c>
      <c r="DC100" s="6">
        <f ca="1">IF(ISERROR(CVMdataQly!DC100*(OFFSET(CPdataAnn!DC$9,$A96,0)/OFFSET(CVMdataAnn!DC$9,$A96,0))),"",CVMdataQly!DC100*(OFFSET(CPdataAnn!DC$9,$A96,0)/OFFSET(CVMdataAnn!DC$9,$A96,0)))</f>
        <v>1366.1596412556053</v>
      </c>
      <c r="DD100" s="6">
        <f ca="1">IF(ISERROR(CVMdataQly!DD100*(OFFSET(CPdataAnn!DD$9,$A96,0)/OFFSET(CVMdataAnn!DD$9,$A96,0))),"",CVMdataQly!DD100*(OFFSET(CPdataAnn!DD$9,$A96,0)/OFFSET(CVMdataAnn!DD$9,$A96,0)))</f>
        <v>2087.4830873049345</v>
      </c>
      <c r="DE100" s="6">
        <f ca="1">IF(ISERROR(CVMdataQly!DE100*(OFFSET(CPdataAnn!DE$9,$A96,0)/OFFSET(CVMdataAnn!DE$9,$A96,0))),"",CVMdataQly!DE100*(OFFSET(CPdataAnn!DE$9,$A96,0)/OFFSET(CVMdataAnn!DE$9,$A96,0)))</f>
        <v>3856.2477611940299</v>
      </c>
      <c r="DF100" s="6">
        <f ca="1">IF(ISERROR(CVMdataQly!DF100*(OFFSET(CPdataAnn!DF$9,$A96,0)/OFFSET(CVMdataAnn!DF$9,$A96,0))),"",CVMdataQly!DF100*(OFFSET(CPdataAnn!DF$9,$A96,0)/OFFSET(CVMdataAnn!DF$9,$A96,0)))</f>
        <v>1030.8617095205004</v>
      </c>
      <c r="DG100" s="6">
        <f ca="1">IF(ISERROR(CVMdataQly!DG100*(OFFSET(CPdataAnn!DG$9,$A96,0)/OFFSET(CVMdataAnn!DG$9,$A96,0))),"",CVMdataQly!DG100*(OFFSET(CPdataAnn!DG$9,$A96,0)/OFFSET(CVMdataAnn!DG$9,$A96,0)))</f>
        <v>506.10132158590307</v>
      </c>
      <c r="DH100" s="6">
        <f ca="1">IF(ISERROR(CVMdataQly!DH100*(OFFSET(CPdataAnn!DH$9,$A96,0)/OFFSET(CVMdataAnn!DH$9,$A96,0))),"",CVMdataQly!DH100*(OFFSET(CPdataAnn!DH$9,$A96,0)/OFFSET(CVMdataAnn!DH$9,$A96,0)))</f>
        <v>4814.9291762462854</v>
      </c>
      <c r="DI100" s="6">
        <f ca="1">IF(ISERROR(CVMdataQly!DI100*(OFFSET(CPdataAnn!DI$9,$A96,0)/OFFSET(CVMdataAnn!DI$9,$A96,0))),"",CVMdataQly!DI100*(OFFSET(CPdataAnn!DI$9,$A96,0)/OFFSET(CVMdataAnn!DI$9,$A96,0)))</f>
        <v>166.5900681596884</v>
      </c>
      <c r="DJ100" s="6">
        <f ca="1">IF(ISERROR(CVMdataQly!DJ100*(OFFSET(CPdataAnn!DJ$9,$A96,0)/OFFSET(CVMdataAnn!DJ$9,$A96,0))),"",CVMdataQly!DJ100*(OFFSET(CPdataAnn!DJ$9,$A96,0)/OFFSET(CVMdataAnn!DJ$9,$A96,0)))</f>
        <v>187.68148914167529</v>
      </c>
      <c r="DK100" s="6">
        <f ca="1">IF(ISERROR(CVMdataQly!DK100*(OFFSET(CPdataAnn!DK$9,$A96,0)/OFFSET(CVMdataAnn!DK$9,$A96,0))),"",CVMdataQly!DK100*(OFFSET(CPdataAnn!DK$9,$A96,0)/OFFSET(CVMdataAnn!DK$9,$A96,0)))</f>
        <v>4461.020848985725</v>
      </c>
      <c r="DL100" s="6">
        <f ca="1">IF(ISERROR(CVMdataQly!DL100*(OFFSET(CPdataAnn!DL$9,$A96,0)/OFFSET(CVMdataAnn!DL$9,$A96,0))),"",CVMdataQly!DL100*(OFFSET(CPdataAnn!DL$9,$A96,0)/OFFSET(CVMdataAnn!DL$9,$A96,0)))</f>
        <v>26230.371970130975</v>
      </c>
      <c r="DM100" s="6">
        <f ca="1">IF(ISERROR(CVMdataQly!DM100*(OFFSET(CPdataAnn!DM$9,$A96,0)/OFFSET(CVMdataAnn!DM$9,$A96,0))),"",CVMdataQly!DM100*(OFFSET(CPdataAnn!DM$9,$A96,0)/OFFSET(CVMdataAnn!DM$9,$A96,0)))</f>
        <v>6686.0391228250801</v>
      </c>
      <c r="DN100" s="6">
        <f ca="1">IF(ISERROR(CVMdataQly!DN100*(OFFSET(CPdataAnn!DN$9,$A96,0)/OFFSET(CVMdataAnn!DN$9,$A96,0))),"",CVMdataQly!DN100*(OFFSET(CPdataAnn!DN$9,$A96,0)/OFFSET(CVMdataAnn!DN$9,$A96,0)))</f>
        <v>1810.9780411293132</v>
      </c>
      <c r="DO100" s="6">
        <f ca="1">IF(ISERROR(CVMdataQly!DO100*(OFFSET(CPdataAnn!DO$9,$A96,0)/OFFSET(CVMdataAnn!DO$9,$A96,0))),"",CVMdataQly!DO100*(OFFSET(CPdataAnn!DO$9,$A96,0)/OFFSET(CVMdataAnn!DO$9,$A96,0)))</f>
        <v>1168.5997171145686</v>
      </c>
      <c r="DP100" s="6">
        <f ca="1">IF(ISERROR(CVMdataQly!DP100*(OFFSET(CPdataAnn!DP$9,$A96,0)/OFFSET(CVMdataAnn!DP$9,$A96,0))),"",CVMdataQly!DP100*(OFFSET(CPdataAnn!DP$9,$A96,0)/OFFSET(CVMdataAnn!DP$9,$A96,0)))</f>
        <v>1903.5227127319258</v>
      </c>
      <c r="DQ100" s="6">
        <f ca="1">IF(ISERROR(CVMdataQly!DQ100*(OFFSET(CPdataAnn!DQ$9,$A96,0)/OFFSET(CVMdataAnn!DQ$9,$A96,0))),"",CVMdataQly!DQ100*(OFFSET(CPdataAnn!DQ$9,$A96,0)/OFFSET(CVMdataAnn!DQ$9,$A96,0)))</f>
        <v>1768.6708860759495</v>
      </c>
      <c r="DR100" s="6">
        <f ca="1">IF(ISERROR(CVMdataQly!DR100*(OFFSET(CPdataAnn!DR$9,$A96,0)/OFFSET(CVMdataAnn!DR$9,$A96,0))),"",CVMdataQly!DR100*(OFFSET(CPdataAnn!DR$9,$A96,0)/OFFSET(CVMdataAnn!DR$9,$A96,0)))</f>
        <v>32.727272727272727</v>
      </c>
      <c r="DS100" s="6">
        <f ca="1">IF(ISERROR(CVMdataQly!DS100*(OFFSET(CPdataAnn!DS$9,$A96,0)/OFFSET(CVMdataAnn!DS$9,$A96,0))),"",CVMdataQly!DS100*(OFFSET(CPdataAnn!DS$9,$A96,0)/OFFSET(CVMdataAnn!DS$9,$A96,0)))</f>
        <v>1584.9997680890538</v>
      </c>
      <c r="DT100" s="6">
        <f ca="1">IF(ISERROR(CVMdataQly!DT100*(OFFSET(CPdataAnn!DT$9,$A96,0)/OFFSET(CVMdataAnn!DT$9,$A96,0))),"",CVMdataQly!DT100*(OFFSET(CPdataAnn!DT$9,$A96,0)/OFFSET(CVMdataAnn!DT$9,$A96,0)))</f>
        <v>1505.7681389942493</v>
      </c>
      <c r="DU100" s="6">
        <f ca="1">IF(ISERROR(CVMdataQly!DU100*(OFFSET(CPdataAnn!DU$9,$A96,0)/OFFSET(CVMdataAnn!DU$9,$A96,0))),"",CVMdataQly!DU100*(OFFSET(CPdataAnn!DU$9,$A96,0)/OFFSET(CVMdataAnn!DU$9,$A96,0)))</f>
        <v>66.074812967581053</v>
      </c>
      <c r="DV100" s="6">
        <f ca="1">IF(ISERROR(CVMdataQly!DV100*(OFFSET(CPdataAnn!DV$9,$A96,0)/OFFSET(CVMdataAnn!DV$9,$A96,0))),"",CVMdataQly!DV100*(OFFSET(CPdataAnn!DV$9,$A96,0)/OFFSET(CVMdataAnn!DV$9,$A96,0)))</f>
        <v>13.058823529411764</v>
      </c>
      <c r="DW100" s="6">
        <f ca="1">IF(ISERROR(CVMdataQly!DW100*(OFFSET(CPdataAnn!DW$9,$A96,0)/OFFSET(CVMdataAnn!DW$9,$A96,0))),"",CVMdataQly!DW100*(OFFSET(CPdataAnn!DW$9,$A96,0)/OFFSET(CVMdataAnn!DW$9,$A96,0)))</f>
        <v>6930.2693558377214</v>
      </c>
      <c r="DX100" s="6">
        <f ca="1">IF(ISERROR(CVMdataQly!DX100*(OFFSET(CPdataAnn!DX$9,$A96,0)/OFFSET(CVMdataAnn!DX$9,$A96,0))),"",CVMdataQly!DX100*(OFFSET(CPdataAnn!DX$9,$A96,0)/OFFSET(CVMdataAnn!DX$9,$A96,0)))</f>
        <v>4084.753779306599</v>
      </c>
      <c r="DY100" s="6">
        <f ca="1">IF(ISERROR(CVMdataQly!DY100*(OFFSET(CPdataAnn!DY$9,$A96,0)/OFFSET(CVMdataAnn!DY$9,$A96,0))),"",CVMdataQly!DY100*(OFFSET(CPdataAnn!DY$9,$A96,0)/OFFSET(CVMdataAnn!DY$9,$A96,0)))</f>
        <v>650.92990813201777</v>
      </c>
      <c r="DZ100" s="6">
        <f ca="1">IF(ISERROR(CVMdataQly!DZ100*(OFFSET(CPdataAnn!DZ$9,$A96,0)/OFFSET(CVMdataAnn!DZ$9,$A96,0))),"",CVMdataQly!DZ100*(OFFSET(CPdataAnn!DZ$9,$A96,0)/OFFSET(CVMdataAnn!DZ$9,$A96,0)))</f>
        <v>955.61624891961981</v>
      </c>
      <c r="EA100" s="6">
        <f ca="1">IF(ISERROR(CVMdataQly!EA100*(OFFSET(CPdataAnn!EA$9,$A96,0)/OFFSET(CVMdataAnn!EA$9,$A96,0))),"",CVMdataQly!EA100*(OFFSET(CPdataAnn!EA$9,$A96,0)/OFFSET(CVMdataAnn!EA$9,$A96,0)))</f>
        <v>727.11053089643167</v>
      </c>
      <c r="EB100" s="6">
        <f ca="1">IF(ISERROR(CVMdataQly!EB100*(OFFSET(CPdataAnn!EB$9,$A96,0)/OFFSET(CVMdataAnn!EB$9,$A96,0))),"",CVMdataQly!EB100*(OFFSET(CPdataAnn!EB$9,$A96,0)/OFFSET(CVMdataAnn!EB$9,$A96,0)))</f>
        <v>512.94192018964839</v>
      </c>
      <c r="EC100" s="6">
        <f ca="1">IF(ISERROR(CVMdataQly!EC100*(OFFSET(CPdataAnn!EC$9,$A96,0)/OFFSET(CVMdataAnn!EC$9,$A96,0))),"",CVMdataQly!EC100*(OFFSET(CPdataAnn!EC$9,$A96,0)/OFFSET(CVMdataAnn!EC$9,$A96,0)))</f>
        <v>8002.7104343799983</v>
      </c>
      <c r="ED100" s="6">
        <f ca="1">IF(ISERROR(CVMdataQly!ED100*(OFFSET(CPdataAnn!ED$9,$A96,0)/OFFSET(CVMdataAnn!ED$9,$A96,0))),"",CVMdataQly!ED100*(OFFSET(CPdataAnn!ED$9,$A96,0)/OFFSET(CVMdataAnn!ED$9,$A96,0)))</f>
        <v>1743.9630238934587</v>
      </c>
      <c r="EE100" s="6">
        <f ca="1">IF(ISERROR(CVMdataQly!EE100*(OFFSET(CPdataAnn!EE$9,$A96,0)/OFFSET(CVMdataAnn!EE$9,$A96,0))),"",CVMdataQly!EE100*(OFFSET(CPdataAnn!EE$9,$A96,0)/OFFSET(CVMdataAnn!EE$9,$A96,0)))</f>
        <v>3844.6029222387319</v>
      </c>
      <c r="EF100" s="6">
        <f ca="1">IF(ISERROR(CVMdataQly!EF100*(OFFSET(CPdataAnn!EF$9,$A96,0)/OFFSET(CVMdataAnn!EF$9,$A96,0))),"",CVMdataQly!EF100*(OFFSET(CPdataAnn!EF$9,$A96,0)/OFFSET(CVMdataAnn!EF$9,$A96,0)))</f>
        <v>2413.9894544717099</v>
      </c>
      <c r="EG100" s="6">
        <f ca="1">IF(ISERROR(CVMdataQly!EG100*(OFFSET(CPdataAnn!EG$9,$A96,0)/OFFSET(CVMdataAnn!EG$9,$A96,0))),"",CVMdataQly!EG100*(OFFSET(CPdataAnn!EG$9,$A96,0)/OFFSET(CVMdataAnn!EG$9,$A96,0)))</f>
        <v>3026.4525340599453</v>
      </c>
      <c r="EH100" s="6">
        <f ca="1">IF(ISERROR(CVMdataQly!EH100*(OFFSET(CPdataAnn!EH$9,$A96,0)/OFFSET(CVMdataAnn!EH$9,$A96,0))),"",CVMdataQly!EH100*(OFFSET(CPdataAnn!EH$9,$A96,0)/OFFSET(CVMdataAnn!EH$9,$A96,0)))</f>
        <v>777.52274678111587</v>
      </c>
      <c r="EI100" s="6">
        <f ca="1">IF(ISERROR(CVMdataQly!EI100*(OFFSET(CPdataAnn!EI$9,$A96,0)/OFFSET(CVMdataAnn!EI$9,$A96,0))),"",CVMdataQly!EI100*(OFFSET(CPdataAnn!EI$9,$A96,0)/OFFSET(CVMdataAnn!EI$9,$A96,0)))</f>
        <v>1052.76230394808</v>
      </c>
      <c r="EJ100" s="6">
        <f ca="1">IF(ISERROR(CVMdataQly!EJ100*(OFFSET(CPdataAnn!EJ$9,$A96,0)/OFFSET(CVMdataAnn!EJ$9,$A96,0))),"",CVMdataQly!EJ100*(OFFSET(CPdataAnn!EJ$9,$A96,0)/OFFSET(CVMdataAnn!EJ$9,$A96,0)))</f>
        <v>374.12741312741309</v>
      </c>
      <c r="EK100" s="6">
        <f ca="1">IF(ISERROR(CVMdataQly!EK100*(OFFSET(CPdataAnn!EK$9,$A96,0)/OFFSET(CVMdataAnn!EK$9,$A96,0))),"",CVMdataQly!EK100*(OFFSET(CPdataAnn!EK$9,$A96,0)/OFFSET(CVMdataAnn!EK$9,$A96,0)))</f>
        <v>821.53476179621612</v>
      </c>
      <c r="EL100" s="6" t="str">
        <f ca="1">IF(ISERROR(CVMdataQly!EL100*(OFFSET(CPdataAnn!EL$9,$A96,0)/OFFSET(CVMdataAnn!EL$9,$A96,0))),"",CVMdataQly!EL100*(OFFSET(CPdataAnn!EL$9,$A96,0)/OFFSET(CVMdataAnn!EL$9,$A96,0)))</f>
        <v/>
      </c>
      <c r="EM100" s="6">
        <f ca="1">IF(ISERROR(CVMdataQly!EM100*(OFFSET(CPdataAnn!EM$9,$A96,0)/OFFSET(CVMdataAnn!EM$9,$A96,0))),"",CVMdataQly!EM100*(OFFSET(CPdataAnn!EM$9,$A96,0)/OFFSET(CVMdataAnn!EM$9,$A96,0)))</f>
        <v>3056.0416545012163</v>
      </c>
      <c r="EN100" s="6">
        <f ca="1">IF(ISERROR(CVMdataQly!EN100*(OFFSET(CPdataAnn!EN$9,$A96,0)/OFFSET(CVMdataAnn!EN$9,$A96,0))),"",CVMdataQly!EN100*(OFFSET(CPdataAnn!EN$9,$A96,0)/OFFSET(CVMdataAnn!EN$9,$A96,0)))</f>
        <v>21524.218197344926</v>
      </c>
      <c r="EO100" s="6">
        <f ca="1">IF(ISERROR(CVMdataQly!EO100*(OFFSET(CPdataAnn!EO$9,$A96,0)/OFFSET(CVMdataAnn!EO$9,$A96,0))),"",CVMdataQly!EO100*(OFFSET(CPdataAnn!EO$9,$A96,0)/OFFSET(CVMdataAnn!EO$9,$A96,0)))</f>
        <v>18108.010552824082</v>
      </c>
      <c r="EP100" s="6">
        <f ca="1">IF(ISERROR(CVMdataQly!EP100*(OFFSET(CPdataAnn!EP$9,$A96,0)/OFFSET(CVMdataAnn!EP$9,$A96,0))),"",CVMdataQly!EP100*(OFFSET(CPdataAnn!EP$9,$A96,0)/OFFSET(CVMdataAnn!EP$9,$A96,0)))</f>
        <v>16337.034100892875</v>
      </c>
      <c r="EQ100" s="6">
        <f ca="1">IF(ISERROR(CVMdataQly!EQ100*(OFFSET(CPdataAnn!EQ$9,$A96,0)/OFFSET(CVMdataAnn!EQ$9,$A96,0))),"",CVMdataQly!EQ100*(OFFSET(CPdataAnn!EQ$9,$A96,0)/OFFSET(CVMdataAnn!EQ$9,$A96,0)))</f>
        <v>1770.9723964868256</v>
      </c>
      <c r="ER100" s="6">
        <f ca="1">IF(ISERROR(CVMdataQly!ER100*(OFFSET(CPdataAnn!ER$9,$A96,0)/OFFSET(CVMdataAnn!ER$9,$A96,0))),"",CVMdataQly!ER100*(OFFSET(CPdataAnn!ER$9,$A96,0)/OFFSET(CVMdataAnn!ER$9,$A96,0)))</f>
        <v>3415.9935303631819</v>
      </c>
      <c r="ES100" s="6">
        <f ca="1">IF(ISERROR(CVMdataQly!ES100*(OFFSET(CPdataAnn!ES$9,$A96,0)/OFFSET(CVMdataAnn!ES$9,$A96,0))),"",CVMdataQly!ES100*(OFFSET(CPdataAnn!ES$9,$A96,0)/OFFSET(CVMdataAnn!ES$9,$A96,0)))</f>
        <v>30911.508185079703</v>
      </c>
      <c r="ET100" s="6">
        <f ca="1">IF(ISERROR(CVMdataQly!ET100*(OFFSET(CPdataAnn!ET$9,$A96,0)/OFFSET(CVMdataAnn!ET$9,$A96,0))),"",CVMdataQly!ET100*(OFFSET(CPdataAnn!ET$9,$A96,0)/OFFSET(CVMdataAnn!ET$9,$A96,0)))</f>
        <v>4977.4027344466867</v>
      </c>
      <c r="EU100" s="6">
        <f ca="1">IF(ISERROR(CVMdataQly!EU100*(OFFSET(CPdataAnn!EU$9,$A96,0)/OFFSET(CVMdataAnn!EU$9,$A96,0))),"",CVMdataQly!EU100*(OFFSET(CPdataAnn!EU$9,$A96,0)/OFFSET(CVMdataAnn!EU$9,$A96,0)))</f>
        <v>1321.6573025856044</v>
      </c>
      <c r="EV100" s="6">
        <f ca="1">IF(ISERROR(CVMdataQly!EV100*(OFFSET(CPdataAnn!EV$9,$A96,0)/OFFSET(CVMdataAnn!EV$9,$A96,0))),"",CVMdataQly!EV100*(OFFSET(CPdataAnn!EV$9,$A96,0)/OFFSET(CVMdataAnn!EV$9,$A96,0)))</f>
        <v>345.47375243033053</v>
      </c>
      <c r="EW100" s="6">
        <f ca="1">IF(ISERROR(CVMdataQly!EW100*(OFFSET(CPdataAnn!EW$9,$A96,0)/OFFSET(CVMdataAnn!EW$9,$A96,0))),"",CVMdataQly!EW100*(OFFSET(CPdataAnn!EW$9,$A96,0)/OFFSET(CVMdataAnn!EW$9,$A96,0)))</f>
        <v>3309.4862842892767</v>
      </c>
      <c r="EX100" s="6">
        <f ca="1">IF(ISERROR(CVMdataQly!EX100*(OFFSET(CPdataAnn!EX$9,$A96,0)/OFFSET(CVMdataAnn!EX$9,$A96,0))),"",CVMdataQly!EX100*(OFFSET(CPdataAnn!EX$9,$A96,0)/OFFSET(CVMdataAnn!EX$9,$A96,0)))</f>
        <v>939.26468794470418</v>
      </c>
      <c r="EY100" s="6">
        <f ca="1">IF(ISERROR(CVMdataQly!EY100*(OFFSET(CPdataAnn!EY$9,$A96,0)/OFFSET(CVMdataAnn!EY$9,$A96,0))),"",CVMdataQly!EY100*(OFFSET(CPdataAnn!EY$9,$A96,0)/OFFSET(CVMdataAnn!EY$9,$A96,0)))</f>
        <v>1443.9905313579145</v>
      </c>
      <c r="EZ100" s="6">
        <f ca="1">IF(ISERROR(CVMdataQly!EZ100*(OFFSET(CPdataAnn!EZ$9,$A96,0)/OFFSET(CVMdataAnn!EZ$9,$A96,0))),"",CVMdataQly!EZ100*(OFFSET(CPdataAnn!EZ$9,$A96,0)/OFFSET(CVMdataAnn!EZ$9,$A96,0)))</f>
        <v>890.92475416844798</v>
      </c>
      <c r="FA100" s="6">
        <f ca="1">IF(ISERROR(CVMdataQly!FA100*(OFFSET(CPdataAnn!FA$9,$A96,0)/OFFSET(CVMdataAnn!FA$9,$A96,0))),"",CVMdataQly!FA100*(OFFSET(CPdataAnn!FA$9,$A96,0)/OFFSET(CVMdataAnn!FA$9,$A96,0)))</f>
        <v>552.99436846339506</v>
      </c>
      <c r="FB100" s="6">
        <f ca="1">IF(ISERROR(CVMdataQly!FB100*(OFFSET(CPdataAnn!FB$9,$A96,0)/OFFSET(CVMdataAnn!FB$9,$A96,0))),"",CVMdataQly!FB100*(OFFSET(CPdataAnn!FB$9,$A96,0)/OFFSET(CVMdataAnn!FB$9,$A96,0)))</f>
        <v>2571.8680092726745</v>
      </c>
      <c r="FC100" s="6">
        <f ca="1">IF(ISERROR(CVMdataQly!FC100*(OFFSET(CPdataAnn!FC$9,$A96,0)/OFFSET(CVMdataAnn!FC$9,$A96,0))),"",CVMdataQly!FC100*(OFFSET(CPdataAnn!FC$9,$A96,0)/OFFSET(CVMdataAnn!FC$9,$A96,0)))</f>
        <v>4626.849924492878</v>
      </c>
      <c r="FD100" s="6">
        <f ca="1">IF(ISERROR(CVMdataQly!FD100*(OFFSET(CPdataAnn!FD$9,$A96,0)/OFFSET(CVMdataAnn!FD$9,$A96,0))),"",CVMdataQly!FD100*(OFFSET(CPdataAnn!FD$9,$A96,0)/OFFSET(CVMdataAnn!FD$9,$A96,0)))</f>
        <v>2377.097497516439</v>
      </c>
      <c r="FE100" s="6">
        <f ca="1">IF(ISERROR(CVMdataQly!FE100*(OFFSET(CPdataAnn!FE$9,$A96,0)/OFFSET(CVMdataAnn!FE$9,$A96,0))),"",CVMdataQly!FE100*(OFFSET(CPdataAnn!FE$9,$A96,0)/OFFSET(CVMdataAnn!FE$9,$A96,0)))</f>
        <v>961.68461538461543</v>
      </c>
      <c r="FF100" s="6">
        <f ca="1">IF(ISERROR(CVMdataQly!FF100*(OFFSET(CPdataAnn!FF$9,$A96,0)/OFFSET(CVMdataAnn!FF$9,$A96,0))),"",CVMdataQly!FF100*(OFFSET(CPdataAnn!FF$9,$A96,0)/OFFSET(CVMdataAnn!FF$9,$A96,0)))</f>
        <v>459.07158836689041</v>
      </c>
      <c r="FG100" s="6">
        <f ca="1">IF(ISERROR(CVMdataQly!FG100*(OFFSET(CPdataAnn!FG$9,$A96,0)/OFFSET(CVMdataAnn!FG$9,$A96,0))),"",CVMdataQly!FG100*(OFFSET(CPdataAnn!FG$9,$A96,0)/OFFSET(CVMdataAnn!FG$9,$A96,0)))</f>
        <v>832.19240506329118</v>
      </c>
      <c r="FH100" s="6" t="str">
        <f ca="1">IF(ISERROR(CVMdataQly!FH100*(OFFSET(CPdataAnn!FH$9,$A96,0)/OFFSET(CVMdataAnn!FH$9,$A96,0))),"",CVMdataQly!FH100*(OFFSET(CPdataAnn!FH$9,$A96,0)/OFFSET(CVMdataAnn!FH$9,$A96,0)))</f>
        <v/>
      </c>
      <c r="FI100" s="6">
        <f ca="1">IF(ISERROR(CVMdataQly!FI100*(OFFSET(CPdataAnn!FI$9,$A96,0)/OFFSET(CVMdataAnn!FI$9,$A96,0))),"",CVMdataQly!FI100*(OFFSET(CPdataAnn!FI$9,$A96,0)/OFFSET(CVMdataAnn!FI$9,$A96,0)))</f>
        <v>13316.839466495259</v>
      </c>
      <c r="FJ100" s="6">
        <f ca="1">IF(ISERROR(CVMdataQly!FJ100*(OFFSET(CPdataAnn!FJ$9,$A96,0)/OFFSET(CVMdataAnn!FJ$9,$A96,0))),"",CVMdataQly!FJ100*(OFFSET(CPdataAnn!FJ$9,$A96,0)/OFFSET(CVMdataAnn!FJ$9,$A96,0)))</f>
        <v>5872.0878761173362</v>
      </c>
      <c r="FK100" s="6">
        <f ca="1">IF(ISERROR(CVMdataQly!FK100*(OFFSET(CPdataAnn!FK$9,$A96,0)/OFFSET(CVMdataAnn!FK$9,$A96,0))),"",CVMdataQly!FK100*(OFFSET(CPdataAnn!FK$9,$A96,0)/OFFSET(CVMdataAnn!FK$9,$A96,0)))</f>
        <v>7445.3244342051767</v>
      </c>
      <c r="FL100" s="6">
        <f ca="1">IF(ISERROR(CVMdataQly!FL100*(OFFSET(CPdataAnn!FL$9,$A96,0)/OFFSET(CVMdataAnn!FL$9,$A96,0))),"",CVMdataQly!FL100*(OFFSET(CPdataAnn!FL$9,$A96,0)/OFFSET(CVMdataAnn!FL$9,$A96,0)))</f>
        <v>3032.8011407985591</v>
      </c>
    </row>
    <row r="101" spans="1:168" x14ac:dyDescent="0.25">
      <c r="A101" s="6">
        <f t="shared" si="1"/>
        <v>23</v>
      </c>
      <c r="B101" s="1">
        <v>39417</v>
      </c>
      <c r="C101" s="6">
        <f ca="1">IF(ISERROR(CVMdataQly!C101*(OFFSET(CPdataAnn!C$9,$A97,0)/OFFSET(CVMdataAnn!C$9,$A97,0))),"",CVMdataQly!C101*(OFFSET(CPdataAnn!C$9,$A97,0)/OFFSET(CVMdataAnn!C$9,$A97,0)))</f>
        <v>234615.01980178911</v>
      </c>
      <c r="D101" s="6">
        <f ca="1">IF(ISERROR(CVMdataQly!D101*(OFFSET(CPdataAnn!D$9,$A97,0)/OFFSET(CVMdataAnn!D$9,$A97,0))),"",CVMdataQly!D101*(OFFSET(CPdataAnn!D$9,$A97,0)/OFFSET(CVMdataAnn!D$9,$A97,0)))</f>
        <v>3333.3001870324188</v>
      </c>
      <c r="E101" s="6">
        <f ca="1">IF(ISERROR(CVMdataQly!E101*(OFFSET(CPdataAnn!E$9,$A97,0)/OFFSET(CVMdataAnn!E$9,$A97,0))),"",CVMdataQly!E101*(OFFSET(CPdataAnn!E$9,$A97,0)/OFFSET(CVMdataAnn!E$9,$A97,0)))</f>
        <v>231279.69864610469</v>
      </c>
      <c r="F101" s="6">
        <f ca="1">IF(ISERROR(CVMdataQly!F101*(OFFSET(CPdataAnn!F$9,$A97,0)/OFFSET(CVMdataAnn!F$9,$A97,0))),"",CVMdataQly!F101*(OFFSET(CPdataAnn!F$9,$A97,0)/OFFSET(CVMdataAnn!F$9,$A97,0)))</f>
        <v>17480.390736257112</v>
      </c>
      <c r="G101" s="6">
        <f ca="1">IF(ISERROR(CVMdataQly!G101*(OFFSET(CPdataAnn!G$9,$A97,0)/OFFSET(CVMdataAnn!G$9,$A97,0))),"",CVMdataQly!G101*(OFFSET(CPdataAnn!G$9,$A97,0)/OFFSET(CVMdataAnn!G$9,$A97,0)))</f>
        <v>8476.1474674229103</v>
      </c>
      <c r="H101" s="6">
        <f ca="1">IF(ISERROR(CVMdataQly!H101*(OFFSET(CPdataAnn!H$9,$A97,0)/OFFSET(CVMdataAnn!H$9,$A97,0))),"",CVMdataQly!H101*(OFFSET(CPdataAnn!H$9,$A97,0)/OFFSET(CVMdataAnn!H$9,$A97,0)))</f>
        <v>12364.532507354041</v>
      </c>
      <c r="I101" s="6">
        <f ca="1">IF(ISERROR(CVMdataQly!I101*(OFFSET(CPdataAnn!I$9,$A97,0)/OFFSET(CVMdataAnn!I$9,$A97,0))),"",CVMdataQly!I101*(OFFSET(CPdataAnn!I$9,$A97,0)/OFFSET(CVMdataAnn!I$9,$A97,0)))</f>
        <v>58870.833081355937</v>
      </c>
      <c r="J101" s="6">
        <f ca="1">IF(ISERROR(CVMdataQly!J101*(OFFSET(CPdataAnn!J$9,$A97,0)/OFFSET(CVMdataAnn!J$9,$A97,0))),"",CVMdataQly!J101*(OFFSET(CPdataAnn!J$9,$A97,0)/OFFSET(CVMdataAnn!J$9,$A97,0)))</f>
        <v>11160.511905190087</v>
      </c>
      <c r="K101" s="6">
        <f ca="1">IF(ISERROR(CVMdataQly!K101*(OFFSET(CPdataAnn!K$9,$A97,0)/OFFSET(CVMdataAnn!K$9,$A97,0))),"",CVMdataQly!K101*(OFFSET(CPdataAnn!K$9,$A97,0)/OFFSET(CVMdataAnn!K$9,$A97,0)))</f>
        <v>3704.8389013696647</v>
      </c>
      <c r="L101" s="6">
        <f ca="1">IF(ISERROR(CVMdataQly!L101*(OFFSET(CPdataAnn!L$9,$A97,0)/OFFSET(CVMdataAnn!L$9,$A97,0))),"",CVMdataQly!L101*(OFFSET(CPdataAnn!L$9,$A97,0)/OFFSET(CVMdataAnn!L$9,$A97,0)))</f>
        <v>32878.385269833299</v>
      </c>
      <c r="M101" s="6">
        <f ca="1">IF(ISERROR(CVMdataQly!M101*(OFFSET(CPdataAnn!M$9,$A97,0)/OFFSET(CVMdataAnn!M$9,$A97,0))),"",CVMdataQly!M101*(OFFSET(CPdataAnn!M$9,$A97,0)/OFFSET(CVMdataAnn!M$9,$A97,0)))</f>
        <v>4916.3815398418665</v>
      </c>
      <c r="N101" s="6">
        <f ca="1">IF(ISERROR(CVMdataQly!N101*(OFFSET(CPdataAnn!N$9,$A97,0)/OFFSET(CVMdataAnn!N$9,$A97,0))),"",CVMdataQly!N101*(OFFSET(CPdataAnn!N$9,$A97,0)/OFFSET(CVMdataAnn!N$9,$A97,0)))</f>
        <v>26409.324914561152</v>
      </c>
      <c r="O101" s="6">
        <f ca="1">IF(ISERROR(CVMdataQly!O101*(OFFSET(CPdataAnn!O$9,$A97,0)/OFFSET(CVMdataAnn!O$9,$A97,0))),"",CVMdataQly!O101*(OFFSET(CPdataAnn!O$9,$A97,0)/OFFSET(CVMdataAnn!O$9,$A97,0)))</f>
        <v>2886.952603406326</v>
      </c>
      <c r="P101" s="6">
        <f ca="1">IF(ISERROR(CVMdataQly!P101*(OFFSET(CPdataAnn!P$9,$A97,0)/OFFSET(CVMdataAnn!P$9,$A97,0))),"",CVMdataQly!P101*(OFFSET(CPdataAnn!P$9,$A97,0)/OFFSET(CVMdataAnn!P$9,$A97,0)))</f>
        <v>21473.712413632482</v>
      </c>
      <c r="Q101" s="6">
        <f ca="1">IF(ISERROR(CVMdataQly!Q101*(OFFSET(CPdataAnn!Q$9,$A97,0)/OFFSET(CVMdataAnn!Q$9,$A97,0))),"",CVMdataQly!Q101*(OFFSET(CPdataAnn!Q$9,$A97,0)/OFFSET(CVMdataAnn!Q$9,$A97,0)))</f>
        <v>30667.976040241148</v>
      </c>
      <c r="R101" s="6">
        <f ca="1">IF(ISERROR(CVMdataQly!R101*(OFFSET(CPdataAnn!R$9,$A97,0)/OFFSET(CVMdataAnn!R$9,$A97,0))),"",CVMdataQly!R101*(OFFSET(CPdataAnn!R$9,$A97,0)/OFFSET(CVMdataAnn!R$9,$A97,0)))</f>
        <v>17480.390736257112</v>
      </c>
      <c r="S101" s="6">
        <f ca="1">IF(ISERROR(CVMdataQly!S101*(OFFSET(CPdataAnn!S$9,$A97,0)/OFFSET(CVMdataAnn!S$9,$A97,0))),"",CVMdataQly!S101*(OFFSET(CPdataAnn!S$9,$A97,0)/OFFSET(CVMdataAnn!S$9,$A97,0)))</f>
        <v>15386.771660607757</v>
      </c>
      <c r="T101" s="6">
        <f ca="1">IF(ISERROR(CVMdataQly!T101*(OFFSET(CPdataAnn!T$9,$A97,0)/OFFSET(CVMdataAnn!T$9,$A97,0))),"",CVMdataQly!T101*(OFFSET(CPdataAnn!T$9,$A97,0)/OFFSET(CVMdataAnn!T$9,$A97,0)))</f>
        <v>2605.2380395126315</v>
      </c>
      <c r="U101" s="6">
        <f ca="1">IF(ISERROR(CVMdataQly!U101*(OFFSET(CPdataAnn!U$9,$A97,0)/OFFSET(CVMdataAnn!U$9,$A97,0))),"",CVMdataQly!U101*(OFFSET(CPdataAnn!U$9,$A97,0)/OFFSET(CVMdataAnn!U$9,$A97,0)))</f>
        <v>3458.6060979020976</v>
      </c>
      <c r="V101" s="6">
        <f ca="1">IF(ISERROR(CVMdataQly!V101*(OFFSET(CPdataAnn!V$9,$A97,0)/OFFSET(CVMdataAnn!V$9,$A97,0))),"",CVMdataQly!V101*(OFFSET(CPdataAnn!V$9,$A97,0)/OFFSET(CVMdataAnn!V$9,$A97,0)))</f>
        <v>661.8424194190211</v>
      </c>
      <c r="W101" s="6">
        <f ca="1">IF(ISERROR(CVMdataQly!W101*(OFFSET(CPdataAnn!W$9,$A97,0)/OFFSET(CVMdataAnn!W$9,$A97,0))),"",CVMdataQly!W101*(OFFSET(CPdataAnn!W$9,$A97,0)/OFFSET(CVMdataAnn!W$9,$A97,0)))</f>
        <v>2128.5759768451517</v>
      </c>
      <c r="X101" s="6">
        <f ca="1">IF(ISERROR(CVMdataQly!X101*(OFFSET(CPdataAnn!X$9,$A97,0)/OFFSET(CVMdataAnn!X$9,$A97,0))),"",CVMdataQly!X101*(OFFSET(CPdataAnn!X$9,$A97,0)/OFFSET(CVMdataAnn!X$9,$A97,0)))</f>
        <v>398.12084181941611</v>
      </c>
      <c r="Y101" s="6">
        <f ca="1">IF(ISERROR(CVMdataQly!Y101*(OFFSET(CPdataAnn!Y$9,$A97,0)/OFFSET(CVMdataAnn!Y$9,$A97,0))),"",CVMdataQly!Y101*(OFFSET(CPdataAnn!Y$9,$A97,0)/OFFSET(CVMdataAnn!Y$9,$A97,0)))</f>
        <v>1576.6969793322735</v>
      </c>
      <c r="Z101" s="6">
        <f ca="1">IF(ISERROR(CVMdataQly!Z101*(OFFSET(CPdataAnn!Z$9,$A97,0)/OFFSET(CVMdataAnn!Z$9,$A97,0))),"",CVMdataQly!Z101*(OFFSET(CPdataAnn!Z$9,$A97,0)/OFFSET(CVMdataAnn!Z$9,$A97,0)))</f>
        <v>2377.7032942737123</v>
      </c>
      <c r="AA101" s="6">
        <f ca="1">IF(ISERROR(CVMdataQly!AA101*(OFFSET(CPdataAnn!AA$9,$A97,0)/OFFSET(CVMdataAnn!AA$9,$A97,0))),"",CVMdataQly!AA101*(OFFSET(CPdataAnn!AA$9,$A97,0)/OFFSET(CVMdataAnn!AA$9,$A97,0)))</f>
        <v>1733.1750051051665</v>
      </c>
      <c r="AB101" s="6">
        <f ca="1">IF(ISERROR(CVMdataQly!AB101*(OFFSET(CPdataAnn!AB$9,$A97,0)/OFFSET(CVMdataAnn!AB$9,$A97,0))),"",CVMdataQly!AB101*(OFFSET(CPdataAnn!AB$9,$A97,0)/OFFSET(CVMdataAnn!AB$9,$A97,0)))</f>
        <v>446.75767918088741</v>
      </c>
      <c r="AC101" s="6">
        <f ca="1">IF(ISERROR(CVMdataQly!AC101*(OFFSET(CPdataAnn!AC$9,$A97,0)/OFFSET(CVMdataAnn!AC$9,$A97,0))),"",CVMdataQly!AC101*(OFFSET(CPdataAnn!AC$9,$A97,0)/OFFSET(CVMdataAnn!AC$9,$A97,0)))</f>
        <v>2093.1345424567189</v>
      </c>
      <c r="AD101" s="6">
        <f ca="1">IF(ISERROR(CVMdataQly!AD101*(OFFSET(CPdataAnn!AD$9,$A97,0)/OFFSET(CVMdataAnn!AD$9,$A97,0))),"",CVMdataQly!AD101*(OFFSET(CPdataAnn!AD$9,$A97,0)/OFFSET(CVMdataAnn!AD$9,$A97,0)))</f>
        <v>476.16575663026521</v>
      </c>
      <c r="AE101" s="6">
        <f ca="1">IF(ISERROR(CVMdataQly!AE101*(OFFSET(CPdataAnn!AE$9,$A97,0)/OFFSET(CVMdataAnn!AE$9,$A97,0))),"",CVMdataQly!AE101*(OFFSET(CPdataAnn!AE$9,$A97,0)/OFFSET(CVMdataAnn!AE$9,$A97,0)))</f>
        <v>1617.4200206398348</v>
      </c>
      <c r="AF101" s="6">
        <f ca="1">IF(ISERROR(CVMdataQly!AF101*(OFFSET(CPdataAnn!AF$9,$A97,0)/OFFSET(CVMdataAnn!AF$9,$A97,0))),"",CVMdataQly!AF101*(OFFSET(CPdataAnn!AF$9,$A97,0)/OFFSET(CVMdataAnn!AF$9,$A97,0)))</f>
        <v>8476.1474674229103</v>
      </c>
      <c r="AG101" s="6">
        <f ca="1">IF(ISERROR(CVMdataQly!AG101*(OFFSET(CPdataAnn!AG$9,$A97,0)/OFFSET(CVMdataAnn!AG$9,$A97,0))),"",CVMdataQly!AG101*(OFFSET(CPdataAnn!AG$9,$A97,0)/OFFSET(CVMdataAnn!AG$9,$A97,0)))</f>
        <v>3316.0453474998631</v>
      </c>
      <c r="AH101" s="6">
        <f ca="1">IF(ISERROR(CVMdataQly!AH101*(OFFSET(CPdataAnn!AH$9,$A97,0)/OFFSET(CVMdataAnn!AH$9,$A97,0))),"",CVMdataQly!AH101*(OFFSET(CPdataAnn!AH$9,$A97,0)/OFFSET(CVMdataAnn!AH$9,$A97,0)))</f>
        <v>838.45964703549475</v>
      </c>
      <c r="AI101" s="6">
        <f ca="1">IF(ISERROR(CVMdataQly!AI101*(OFFSET(CPdataAnn!AI$9,$A97,0)/OFFSET(CVMdataAnn!AI$9,$A97,0))),"",CVMdataQly!AI101*(OFFSET(CPdataAnn!AI$9,$A97,0)/OFFSET(CVMdataAnn!AI$9,$A97,0)))</f>
        <v>1569.6282554405993</v>
      </c>
      <c r="AJ101" s="6">
        <f ca="1">IF(ISERROR(CVMdataQly!AJ101*(OFFSET(CPdataAnn!AJ$9,$A97,0)/OFFSET(CVMdataAnn!AJ$9,$A97,0))),"",CVMdataQly!AJ101*(OFFSET(CPdataAnn!AJ$9,$A97,0)/OFFSET(CVMdataAnn!AJ$9,$A97,0)))</f>
        <v>908.0867932401419</v>
      </c>
      <c r="AK101" s="6">
        <f ca="1">IF(ISERROR(CVMdataQly!AK101*(OFFSET(CPdataAnn!AK$9,$A97,0)/OFFSET(CVMdataAnn!AK$9,$A97,0))),"",CVMdataQly!AK101*(OFFSET(CPdataAnn!AK$9,$A97,0)/OFFSET(CVMdataAnn!AK$9,$A97,0)))</f>
        <v>3571.9731076295097</v>
      </c>
      <c r="AL101" s="6">
        <f ca="1">IF(ISERROR(CVMdataQly!AL101*(OFFSET(CPdataAnn!AL$9,$A97,0)/OFFSET(CVMdataAnn!AL$9,$A97,0))),"",CVMdataQly!AL101*(OFFSET(CPdataAnn!AL$9,$A97,0)/OFFSET(CVMdataAnn!AL$9,$A97,0)))</f>
        <v>1590.4583333333335</v>
      </c>
      <c r="AM101" s="6">
        <f ca="1">IF(ISERROR(CVMdataQly!AM101*(OFFSET(CPdataAnn!AM$9,$A97,0)/OFFSET(CVMdataAnn!AM$9,$A97,0))),"",CVMdataQly!AM101*(OFFSET(CPdataAnn!AM$9,$A97,0)/OFFSET(CVMdataAnn!AM$9,$A97,0)))</f>
        <v>12364.532507354041</v>
      </c>
      <c r="AN101" s="6">
        <f ca="1">IF(ISERROR(CVMdataQly!AN101*(OFFSET(CPdataAnn!AN$9,$A97,0)/OFFSET(CVMdataAnn!AN$9,$A97,0))),"",CVMdataQly!AN101*(OFFSET(CPdataAnn!AN$9,$A97,0)/OFFSET(CVMdataAnn!AN$9,$A97,0)))</f>
        <v>10716.08152441675</v>
      </c>
      <c r="AO101" s="6">
        <f ca="1">IF(ISERROR(CVMdataQly!AO101*(OFFSET(CPdataAnn!AO$9,$A97,0)/OFFSET(CVMdataAnn!AO$9,$A97,0))),"",CVMdataQly!AO101*(OFFSET(CPdataAnn!AO$9,$A97,0)/OFFSET(CVMdataAnn!AO$9,$A97,0)))</f>
        <v>100.43680297397771</v>
      </c>
      <c r="AP101" s="6">
        <f ca="1">IF(ISERROR(CVMdataQly!AP101*(OFFSET(CPdataAnn!AP$9,$A97,0)/OFFSET(CVMdataAnn!AP$9,$A97,0))),"",CVMdataQly!AP101*(OFFSET(CPdataAnn!AP$9,$A97,0)/OFFSET(CVMdataAnn!AP$9,$A97,0)))</f>
        <v>9787.4698242187496</v>
      </c>
      <c r="AQ101" s="6">
        <f ca="1">IF(ISERROR(CVMdataQly!AQ101*(OFFSET(CPdataAnn!AQ$9,$A97,0)/OFFSET(CVMdataAnn!AQ$9,$A97,0))),"",CVMdataQly!AQ101*(OFFSET(CPdataAnn!AQ$9,$A97,0)/OFFSET(CVMdataAnn!AQ$9,$A97,0)))</f>
        <v>615.25497287522603</v>
      </c>
      <c r="AR101" s="6">
        <f ca="1">IF(ISERROR(CVMdataQly!AR101*(OFFSET(CPdataAnn!AR$9,$A97,0)/OFFSET(CVMdataAnn!AR$9,$A97,0))),"",CVMdataQly!AR101*(OFFSET(CPdataAnn!AR$9,$A97,0)/OFFSET(CVMdataAnn!AR$9,$A97,0)))</f>
        <v>214.05369127516781</v>
      </c>
      <c r="AS101" s="6">
        <f ca="1">IF(ISERROR(CVMdataQly!AS101*(OFFSET(CPdataAnn!AS$9,$A97,0)/OFFSET(CVMdataAnn!AS$9,$A97,0))),"",CVMdataQly!AS101*(OFFSET(CPdataAnn!AS$9,$A97,0)/OFFSET(CVMdataAnn!AS$9,$A97,0)))</f>
        <v>1647.990780141844</v>
      </c>
      <c r="AT101" s="6">
        <f ca="1">IF(ISERROR(CVMdataQly!AT101*(OFFSET(CPdataAnn!AT$9,$A97,0)/OFFSET(CVMdataAnn!AT$9,$A97,0))),"",CVMdataQly!AT101*(OFFSET(CPdataAnn!AT$9,$A97,0)/OFFSET(CVMdataAnn!AT$9,$A97,0)))</f>
        <v>1634.1695036731769</v>
      </c>
      <c r="AU101" s="6">
        <f ca="1">IF(ISERROR(CVMdataQly!AU101*(OFFSET(CPdataAnn!AU$9,$A97,0)/OFFSET(CVMdataAnn!AU$9,$A97,0))),"",CVMdataQly!AU101*(OFFSET(CPdataAnn!AU$9,$A97,0)/OFFSET(CVMdataAnn!AU$9,$A97,0)))</f>
        <v>14.733333333333333</v>
      </c>
      <c r="AV101" s="6">
        <f ca="1">IF(ISERROR(CVMdataQly!AV101*(OFFSET(CPdataAnn!AV$9,$A97,0)/OFFSET(CVMdataAnn!AV$9,$A97,0))),"",CVMdataQly!AV101*(OFFSET(CPdataAnn!AV$9,$A97,0)/OFFSET(CVMdataAnn!AV$9,$A97,0)))</f>
        <v>58870.833081355937</v>
      </c>
      <c r="AW101" s="6">
        <f ca="1">IF(ISERROR(CVMdataQly!AW101*(OFFSET(CPdataAnn!AW$9,$A97,0)/OFFSET(CVMdataAnn!AW$9,$A97,0))),"",CVMdataQly!AW101*(OFFSET(CPdataAnn!AW$9,$A97,0)/OFFSET(CVMdataAnn!AW$9,$A97,0)))</f>
        <v>11262.682559178204</v>
      </c>
      <c r="AX101" s="6">
        <f ca="1">IF(ISERROR(CVMdataQly!AX101*(OFFSET(CPdataAnn!AX$9,$A97,0)/OFFSET(CVMdataAnn!AX$9,$A97,0))),"",CVMdataQly!AX101*(OFFSET(CPdataAnn!AX$9,$A97,0)/OFFSET(CVMdataAnn!AX$9,$A97,0)))</f>
        <v>11233.87871550389</v>
      </c>
      <c r="AY101" s="6">
        <f ca="1">IF(ISERROR(CVMdataQly!AY101*(OFFSET(CPdataAnn!AY$9,$A97,0)/OFFSET(CVMdataAnn!AY$9,$A97,0))),"",CVMdataQly!AY101*(OFFSET(CPdataAnn!AY$9,$A97,0)/OFFSET(CVMdataAnn!AY$9,$A97,0)))</f>
        <v>28.901408450704228</v>
      </c>
      <c r="AZ101" s="6">
        <f ca="1">IF(ISERROR(CVMdataQly!AZ101*(OFFSET(CPdataAnn!AZ$9,$A97,0)/OFFSET(CVMdataAnn!AZ$9,$A97,0))),"",CVMdataQly!AZ101*(OFFSET(CPdataAnn!AZ$9,$A97,0)/OFFSET(CVMdataAnn!AZ$9,$A97,0)))</f>
        <v>39428.364599312139</v>
      </c>
      <c r="BA101" s="6">
        <f ca="1">IF(ISERROR(CVMdataQly!BA101*(OFFSET(CPdataAnn!BA$9,$A97,0)/OFFSET(CVMdataAnn!BA$9,$A97,0))),"",CVMdataQly!BA101*(OFFSET(CPdataAnn!BA$9,$A97,0)/OFFSET(CVMdataAnn!BA$9,$A97,0)))</f>
        <v>37992.381587411684</v>
      </c>
      <c r="BB101" s="6">
        <f ca="1">IF(ISERROR(CVMdataQly!BB101*(OFFSET(CPdataAnn!BB$9,$A97,0)/OFFSET(CVMdataAnn!BB$9,$A97,0))),"",CVMdataQly!BB101*(OFFSET(CPdataAnn!BB$9,$A97,0)/OFFSET(CVMdataAnn!BB$9,$A97,0)))</f>
        <v>1436.0780040149125</v>
      </c>
      <c r="BC101" s="6">
        <f ca="1">IF(ISERROR(CVMdataQly!BC101*(OFFSET(CPdataAnn!BC$9,$A97,0)/OFFSET(CVMdataAnn!BC$9,$A97,0))),"",CVMdataQly!BC101*(OFFSET(CPdataAnn!BC$9,$A97,0)/OFFSET(CVMdataAnn!BC$9,$A97,0)))</f>
        <v>551.54169586545197</v>
      </c>
      <c r="BD101" s="6">
        <f ca="1">IF(ISERROR(CVMdataQly!BD101*(OFFSET(CPdataAnn!BD$9,$A97,0)/OFFSET(CVMdataAnn!BD$9,$A97,0))),"",CVMdataQly!BD101*(OFFSET(CPdataAnn!BD$9,$A97,0)/OFFSET(CVMdataAnn!BD$9,$A97,0)))</f>
        <v>227.19404466501243</v>
      </c>
      <c r="BE101" s="6">
        <f ca="1">IF(ISERROR(CVMdataQly!BE101*(OFFSET(CPdataAnn!BE$9,$A97,0)/OFFSET(CVMdataAnn!BE$9,$A97,0))),"",CVMdataQly!BE101*(OFFSET(CPdataAnn!BE$9,$A97,0)/OFFSET(CVMdataAnn!BE$9,$A97,0)))</f>
        <v>325.59695817490496</v>
      </c>
      <c r="BF101" s="6">
        <f ca="1">IF(ISERROR(CVMdataQly!BF101*(OFFSET(CPdataAnn!BF$9,$A97,0)/OFFSET(CVMdataAnn!BF$9,$A97,0))),"",CVMdataQly!BF101*(OFFSET(CPdataAnn!BF$9,$A97,0)/OFFSET(CVMdataAnn!BF$9,$A97,0)))</f>
        <v>1696.018018018018</v>
      </c>
      <c r="BG101" s="6">
        <f ca="1">IF(ISERROR(CVMdataQly!BG101*(OFFSET(CPdataAnn!BG$9,$A97,0)/OFFSET(CVMdataAnn!BG$9,$A97,0))),"",CVMdataQly!BG101*(OFFSET(CPdataAnn!BG$9,$A97,0)/OFFSET(CVMdataAnn!BG$9,$A97,0)))</f>
        <v>869.34355948869234</v>
      </c>
      <c r="BH101" s="6">
        <f ca="1">IF(ISERROR(CVMdataQly!BH101*(OFFSET(CPdataAnn!BH$9,$A97,0)/OFFSET(CVMdataAnn!BH$9,$A97,0))),"",CVMdataQly!BH101*(OFFSET(CPdataAnn!BH$9,$A97,0)/OFFSET(CVMdataAnn!BH$9,$A97,0)))</f>
        <v>18.083720930232559</v>
      </c>
      <c r="BI101" s="6">
        <f ca="1">IF(ISERROR(CVMdataQly!BI101*(OFFSET(CPdataAnn!BI$9,$A97,0)/OFFSET(CVMdataAnn!BI$9,$A97,0))),"",CVMdataQly!BI101*(OFFSET(CPdataAnn!BI$9,$A97,0)/OFFSET(CVMdataAnn!BI$9,$A97,0)))</f>
        <v>809.19435050726076</v>
      </c>
      <c r="BJ101" s="6" t="str">
        <f ca="1">IF(ISERROR(CVMdataQly!BJ101*(OFFSET(CPdataAnn!BJ$9,$A97,0)/OFFSET(CVMdataAnn!BJ$9,$A97,0))),"",CVMdataQly!BJ101*(OFFSET(CPdataAnn!BJ$9,$A97,0)/OFFSET(CVMdataAnn!BJ$9,$A97,0)))</f>
        <v/>
      </c>
      <c r="BK101" s="6">
        <f ca="1">IF(ISERROR(CVMdataQly!BK101*(OFFSET(CPdataAnn!BK$9,$A97,0)/OFFSET(CVMdataAnn!BK$9,$A97,0))),"",CVMdataQly!BK101*(OFFSET(CPdataAnn!BK$9,$A97,0)/OFFSET(CVMdataAnn!BK$9,$A97,0)))</f>
        <v>5936.6985902255647</v>
      </c>
      <c r="BL101" s="6">
        <f ca="1">IF(ISERROR(CVMdataQly!BL101*(OFFSET(CPdataAnn!BL$9,$A97,0)/OFFSET(CVMdataAnn!BL$9,$A97,0))),"",CVMdataQly!BL101*(OFFSET(CPdataAnn!BL$9,$A97,0)/OFFSET(CVMdataAnn!BL$9,$A97,0)))</f>
        <v>2625.7161793699402</v>
      </c>
      <c r="BM101" s="6">
        <f ca="1">IF(ISERROR(CVMdataQly!BM101*(OFFSET(CPdataAnn!BM$9,$A97,0)/OFFSET(CVMdataAnn!BM$9,$A97,0))),"",CVMdataQly!BM101*(OFFSET(CPdataAnn!BM$9,$A97,0)/OFFSET(CVMdataAnn!BM$9,$A97,0)))</f>
        <v>2989.5320584926885</v>
      </c>
      <c r="BN101" s="6">
        <f ca="1">IF(ISERROR(CVMdataQly!BN101*(OFFSET(CPdataAnn!BN$9,$A97,0)/OFFSET(CVMdataAnn!BN$9,$A97,0))),"",CVMdataQly!BN101*(OFFSET(CPdataAnn!BN$9,$A97,0)/OFFSET(CVMdataAnn!BN$9,$A97,0)))</f>
        <v>267.94509803921568</v>
      </c>
      <c r="BO101" s="6">
        <f ca="1">IF(ISERROR(CVMdataQly!BO101*(OFFSET(CPdataAnn!BO$9,$A97,0)/OFFSET(CVMdataAnn!BO$9,$A97,0))),"",CVMdataQly!BO101*(OFFSET(CPdataAnn!BO$9,$A97,0)/OFFSET(CVMdataAnn!BO$9,$A97,0)))</f>
        <v>52.667525773195877</v>
      </c>
      <c r="BP101" s="6" t="str">
        <f ca="1">IF(ISERROR(CVMdataQly!BP101*(OFFSET(CPdataAnn!BP$9,$A97,0)/OFFSET(CVMdataAnn!BP$9,$A97,0))),"",CVMdataQly!BP101*(OFFSET(CPdataAnn!BP$9,$A97,0)/OFFSET(CVMdataAnn!BP$9,$A97,0)))</f>
        <v/>
      </c>
      <c r="BQ101" s="6">
        <f ca="1">IF(ISERROR(CVMdataQly!BQ101*(OFFSET(CPdataAnn!BQ$9,$A97,0)/OFFSET(CVMdataAnn!BQ$9,$A97,0))),"",CVMdataQly!BQ101*(OFFSET(CPdataAnn!BQ$9,$A97,0)/OFFSET(CVMdataAnn!BQ$9,$A97,0)))</f>
        <v>11160.511905190087</v>
      </c>
      <c r="BR101" s="6">
        <f ca="1">IF(ISERROR(CVMdataQly!BR101*(OFFSET(CPdataAnn!BR$9,$A97,0)/OFFSET(CVMdataAnn!BR$9,$A97,0))),"",CVMdataQly!BR101*(OFFSET(CPdataAnn!BR$9,$A97,0)/OFFSET(CVMdataAnn!BR$9,$A97,0)))</f>
        <v>3790.6872801875734</v>
      </c>
      <c r="BS101" s="6">
        <f ca="1">IF(ISERROR(CVMdataQly!BS101*(OFFSET(CPdataAnn!BS$9,$A97,0)/OFFSET(CVMdataAnn!BS$9,$A97,0))),"",CVMdataQly!BS101*(OFFSET(CPdataAnn!BS$9,$A97,0)/OFFSET(CVMdataAnn!BS$9,$A97,0)))</f>
        <v>2742.1201158673962</v>
      </c>
      <c r="BT101" s="6">
        <f ca="1">IF(ISERROR(CVMdataQly!BT101*(OFFSET(CPdataAnn!BT$9,$A97,0)/OFFSET(CVMdataAnn!BT$9,$A97,0))),"",CVMdataQly!BT101*(OFFSET(CPdataAnn!BT$9,$A97,0)/OFFSET(CVMdataAnn!BT$9,$A97,0)))</f>
        <v>1040.7634650829407</v>
      </c>
      <c r="BU101" s="6">
        <f ca="1">IF(ISERROR(CVMdataQly!BU101*(OFFSET(CPdataAnn!BU$9,$A97,0)/OFFSET(CVMdataAnn!BU$9,$A97,0))),"",CVMdataQly!BU101*(OFFSET(CPdataAnn!BU$9,$A97,0)/OFFSET(CVMdataAnn!BU$9,$A97,0)))</f>
        <v>7.171875</v>
      </c>
      <c r="BV101" s="6">
        <f ca="1">IF(ISERROR(CVMdataQly!BV101*(OFFSET(CPdataAnn!BV$9,$A97,0)/OFFSET(CVMdataAnn!BV$9,$A97,0))),"",CVMdataQly!BV101*(OFFSET(CPdataAnn!BV$9,$A97,0)/OFFSET(CVMdataAnn!BV$9,$A97,0)))</f>
        <v>1349.8308286818378</v>
      </c>
      <c r="BW101" s="6">
        <f ca="1">IF(ISERROR(CVMdataQly!BW101*(OFFSET(CPdataAnn!BW$9,$A97,0)/OFFSET(CVMdataAnn!BW$9,$A97,0))),"",CVMdataQly!BW101*(OFFSET(CPdataAnn!BW$9,$A97,0)/OFFSET(CVMdataAnn!BW$9,$A97,0)))</f>
        <v>1795.2061855670104</v>
      </c>
      <c r="BX101" s="6">
        <f ca="1">IF(ISERROR(CVMdataQly!BX101*(OFFSET(CPdataAnn!BX$9,$A97,0)/OFFSET(CVMdataAnn!BX$9,$A97,0))),"",CVMdataQly!BX101*(OFFSET(CPdataAnn!BX$9,$A97,0)/OFFSET(CVMdataAnn!BX$9,$A97,0)))</f>
        <v>1417.1086671522214</v>
      </c>
      <c r="BY101" s="6">
        <f ca="1">IF(ISERROR(CVMdataQly!BY101*(OFFSET(CPdataAnn!BY$9,$A97,0)/OFFSET(CVMdataAnn!BY$9,$A97,0))),"",CVMdataQly!BY101*(OFFSET(CPdataAnn!BY$9,$A97,0)/OFFSET(CVMdataAnn!BY$9,$A97,0)))</f>
        <v>288.48012232415903</v>
      </c>
      <c r="BZ101" s="6">
        <f ca="1">IF(ISERROR(CVMdataQly!BZ101*(OFFSET(CPdataAnn!BZ$9,$A97,0)/OFFSET(CVMdataAnn!BZ$9,$A97,0))),"",CVMdataQly!BZ101*(OFFSET(CPdataAnn!BZ$9,$A97,0)/OFFSET(CVMdataAnn!BZ$9,$A97,0)))</f>
        <v>89.929328621908127</v>
      </c>
      <c r="CA101" s="6">
        <f ca="1">IF(ISERROR(CVMdataQly!CA101*(OFFSET(CPdataAnn!CA$9,$A97,0)/OFFSET(CVMdataAnn!CA$9,$A97,0))),"",CVMdataQly!CA101*(OFFSET(CPdataAnn!CA$9,$A97,0)/OFFSET(CVMdataAnn!CA$9,$A97,0)))</f>
        <v>1412.3360933894394</v>
      </c>
      <c r="CB101" s="6">
        <f ca="1">IF(ISERROR(CVMdataQly!CB101*(OFFSET(CPdataAnn!CB$9,$A97,0)/OFFSET(CVMdataAnn!CB$9,$A97,0))),"",CVMdataQly!CB101*(OFFSET(CPdataAnn!CB$9,$A97,0)/OFFSET(CVMdataAnn!CB$9,$A97,0)))</f>
        <v>1222.9931804091755</v>
      </c>
      <c r="CC101" s="6">
        <f ca="1">IF(ISERROR(CVMdataQly!CC101*(OFFSET(CPdataAnn!CC$9,$A97,0)/OFFSET(CVMdataAnn!CC$9,$A97,0))),"",CVMdataQly!CC101*(OFFSET(CPdataAnn!CC$9,$A97,0)/OFFSET(CVMdataAnn!CC$9,$A97,0)))</f>
        <v>159.48663101604276</v>
      </c>
      <c r="CD101" s="6">
        <f ca="1">IF(ISERROR(CVMdataQly!CD101*(OFFSET(CPdataAnn!CD$9,$A97,0)/OFFSET(CVMdataAnn!CD$9,$A97,0))),"",CVMdataQly!CD101*(OFFSET(CPdataAnn!CD$9,$A97,0)/OFFSET(CVMdataAnn!CD$9,$A97,0)))</f>
        <v>1062.8289718048286</v>
      </c>
      <c r="CE101" s="6">
        <f ca="1">IF(ISERROR(CVMdataQly!CE101*(OFFSET(CPdataAnn!CE$9,$A97,0)/OFFSET(CVMdataAnn!CE$9,$A97,0))),"",CVMdataQly!CE101*(OFFSET(CPdataAnn!CE$9,$A97,0)/OFFSET(CVMdataAnn!CE$9,$A97,0)))</f>
        <v>1590.9311180339216</v>
      </c>
      <c r="CF101" s="6">
        <f ca="1">IF(ISERROR(CVMdataQly!CF101*(OFFSET(CPdataAnn!CF$9,$A97,0)/OFFSET(CVMdataAnn!CF$9,$A97,0))),"",CVMdataQly!CF101*(OFFSET(CPdataAnn!CF$9,$A97,0)/OFFSET(CVMdataAnn!CF$9,$A97,0)))</f>
        <v>750.44432689764619</v>
      </c>
      <c r="CG101" s="6">
        <f ca="1">IF(ISERROR(CVMdataQly!CG101*(OFFSET(CPdataAnn!CG$9,$A97,0)/OFFSET(CVMdataAnn!CG$9,$A97,0))),"",CVMdataQly!CG101*(OFFSET(CPdataAnn!CG$9,$A97,0)/OFFSET(CVMdataAnn!CG$9,$A97,0)))</f>
        <v>839.69949916527548</v>
      </c>
      <c r="CH101" s="6">
        <f ca="1">IF(ISERROR(CVMdataQly!CH101*(OFFSET(CPdataAnn!CH$9,$A97,0)/OFFSET(CVMdataAnn!CH$9,$A97,0))),"",CVMdataQly!CH101*(OFFSET(CPdataAnn!CH$9,$A97,0)/OFFSET(CVMdataAnn!CH$9,$A97,0)))</f>
        <v>3704.8389013696647</v>
      </c>
      <c r="CI101" s="6">
        <f ca="1">IF(ISERROR(CVMdataQly!CI101*(OFFSET(CPdataAnn!CI$9,$A97,0)/OFFSET(CVMdataAnn!CI$9,$A97,0))),"",CVMdataQly!CI101*(OFFSET(CPdataAnn!CI$9,$A97,0)/OFFSET(CVMdataAnn!CI$9,$A97,0)))</f>
        <v>2208.3580289455545</v>
      </c>
      <c r="CJ101" s="6">
        <f ca="1">IF(ISERROR(CVMdataQly!CJ101*(OFFSET(CPdataAnn!CJ$9,$A97,0)/OFFSET(CVMdataAnn!CJ$9,$A97,0))),"",CVMdataQly!CJ101*(OFFSET(CPdataAnn!CJ$9,$A97,0)/OFFSET(CVMdataAnn!CJ$9,$A97,0)))</f>
        <v>1299.580498866213</v>
      </c>
      <c r="CK101" s="6">
        <f ca="1">IF(ISERROR(CVMdataQly!CK101*(OFFSET(CPdataAnn!CK$9,$A97,0)/OFFSET(CVMdataAnn!CK$9,$A97,0))),"",CVMdataQly!CK101*(OFFSET(CPdataAnn!CK$9,$A97,0)/OFFSET(CVMdataAnn!CK$9,$A97,0)))</f>
        <v>130.60273972602738</v>
      </c>
      <c r="CL101" s="6">
        <f ca="1">IF(ISERROR(CVMdataQly!CL101*(OFFSET(CPdataAnn!CL$9,$A97,0)/OFFSET(CVMdataAnn!CL$9,$A97,0))),"",CVMdataQly!CL101*(OFFSET(CPdataAnn!CL$9,$A97,0)/OFFSET(CVMdataAnn!CL$9,$A97,0)))</f>
        <v>780.66431095406358</v>
      </c>
      <c r="CM101" s="6">
        <f ca="1">IF(ISERROR(CVMdataQly!CM101*(OFFSET(CPdataAnn!CM$9,$A97,0)/OFFSET(CVMdataAnn!CM$9,$A97,0))),"",CVMdataQly!CM101*(OFFSET(CPdataAnn!CM$9,$A97,0)/OFFSET(CVMdataAnn!CM$9,$A97,0)))</f>
        <v>865.50937049495428</v>
      </c>
      <c r="CN101" s="6">
        <f ca="1">IF(ISERROR(CVMdataQly!CN101*(OFFSET(CPdataAnn!CN$9,$A97,0)/OFFSET(CVMdataAnn!CN$9,$A97,0))),"",CVMdataQly!CN101*(OFFSET(CPdataAnn!CN$9,$A97,0)/OFFSET(CVMdataAnn!CN$9,$A97,0)))</f>
        <v>266.71517907902216</v>
      </c>
      <c r="CO101" s="6">
        <f ca="1">IF(ISERROR(CVMdataQly!CO101*(OFFSET(CPdataAnn!CO$9,$A97,0)/OFFSET(CVMdataAnn!CO$9,$A97,0))),"",CVMdataQly!CO101*(OFFSET(CPdataAnn!CO$9,$A97,0)/OFFSET(CVMdataAnn!CO$9,$A97,0)))</f>
        <v>490.23966480446927</v>
      </c>
      <c r="CP101" s="6">
        <f ca="1">IF(ISERROR(CVMdataQly!CP101*(OFFSET(CPdataAnn!CP$9,$A97,0)/OFFSET(CVMdataAnn!CP$9,$A97,0))),"",CVMdataQly!CP101*(OFFSET(CPdataAnn!CP$9,$A97,0)/OFFSET(CVMdataAnn!CP$9,$A97,0)))</f>
        <v>109.20642201834862</v>
      </c>
      <c r="CQ101" s="6">
        <f ca="1">IF(ISERROR(CVMdataQly!CQ101*(OFFSET(CPdataAnn!CQ$9,$A97,0)/OFFSET(CVMdataAnn!CQ$9,$A97,0))),"",CVMdataQly!CQ101*(OFFSET(CPdataAnn!CQ$9,$A97,0)/OFFSET(CVMdataAnn!CQ$9,$A97,0)))</f>
        <v>630.7007786429366</v>
      </c>
      <c r="CR101" s="6">
        <f ca="1">IF(ISERROR(CVMdataQly!CR101*(OFFSET(CPdataAnn!CR$9,$A97,0)/OFFSET(CVMdataAnn!CR$9,$A97,0))),"",CVMdataQly!CR101*(OFFSET(CPdataAnn!CR$9,$A97,0)/OFFSET(CVMdataAnn!CR$9,$A97,0)))</f>
        <v>32878.385269833299</v>
      </c>
      <c r="CS101" s="6">
        <f ca="1">IF(ISERROR(CVMdataQly!CS101*(OFFSET(CPdataAnn!CS$9,$A97,0)/OFFSET(CVMdataAnn!CS$9,$A97,0))),"",CVMdataQly!CS101*(OFFSET(CPdataAnn!CS$9,$A97,0)/OFFSET(CVMdataAnn!CS$9,$A97,0)))</f>
        <v>10691.074455141204</v>
      </c>
      <c r="CT101" s="6">
        <f ca="1">IF(ISERROR(CVMdataQly!CT101*(OFFSET(CPdataAnn!CT$9,$A97,0)/OFFSET(CVMdataAnn!CT$9,$A97,0))),"",CVMdataQly!CT101*(OFFSET(CPdataAnn!CT$9,$A97,0)/OFFSET(CVMdataAnn!CT$9,$A97,0)))</f>
        <v>10371.484873986801</v>
      </c>
      <c r="CU101" s="6">
        <f ca="1">IF(ISERROR(CVMdataQly!CU101*(OFFSET(CPdataAnn!CU$9,$A97,0)/OFFSET(CVMdataAnn!CU$9,$A97,0))),"",CVMdataQly!CU101*(OFFSET(CPdataAnn!CU$9,$A97,0)/OFFSET(CVMdataAnn!CU$9,$A97,0)))</f>
        <v>188.25079702444208</v>
      </c>
      <c r="CV101" s="6">
        <f ca="1">IF(ISERROR(CVMdataQly!CV101*(OFFSET(CPdataAnn!CV$9,$A97,0)/OFFSET(CVMdataAnn!CV$9,$A97,0))),"",CVMdataQly!CV101*(OFFSET(CPdataAnn!CV$9,$A97,0)/OFFSET(CVMdataAnn!CV$9,$A97,0)))</f>
        <v>131.59836065573771</v>
      </c>
      <c r="CW101" s="6">
        <f ca="1">IF(ISERROR(CVMdataQly!CW101*(OFFSET(CPdataAnn!CW$9,$A97,0)/OFFSET(CVMdataAnn!CW$9,$A97,0))),"",CVMdataQly!CW101*(OFFSET(CPdataAnn!CW$9,$A97,0)/OFFSET(CVMdataAnn!CW$9,$A97,0)))</f>
        <v>13057.42297620403</v>
      </c>
      <c r="CX101" s="6">
        <f ca="1">IF(ISERROR(CVMdataQly!CX101*(OFFSET(CPdataAnn!CX$9,$A97,0)/OFFSET(CVMdataAnn!CX$9,$A97,0))),"",CVMdataQly!CX101*(OFFSET(CPdataAnn!CX$9,$A97,0)/OFFSET(CVMdataAnn!CX$9,$A97,0)))</f>
        <v>1198.1538603620243</v>
      </c>
      <c r="CY101" s="6">
        <f ca="1">IF(ISERROR(CVMdataQly!CY101*(OFFSET(CPdataAnn!CY$9,$A97,0)/OFFSET(CVMdataAnn!CY$9,$A97,0))),"",CVMdataQly!CY101*(OFFSET(CPdataAnn!CY$9,$A97,0)/OFFSET(CVMdataAnn!CY$9,$A97,0)))</f>
        <v>6470.157039873171</v>
      </c>
      <c r="CZ101" s="6">
        <f ca="1">IF(ISERROR(CVMdataQly!CZ101*(OFFSET(CPdataAnn!CZ$9,$A97,0)/OFFSET(CVMdataAnn!CZ$9,$A97,0))),"",CVMdataQly!CZ101*(OFFSET(CPdataAnn!CZ$9,$A97,0)/OFFSET(CVMdataAnn!CZ$9,$A97,0)))</f>
        <v>4047.2082403085042</v>
      </c>
      <c r="DA101" s="6">
        <f ca="1">IF(ISERROR(CVMdataQly!DA101*(OFFSET(CPdataAnn!DA$9,$A97,0)/OFFSET(CVMdataAnn!DA$9,$A97,0))),"",CVMdataQly!DA101*(OFFSET(CPdataAnn!DA$9,$A97,0)/OFFSET(CVMdataAnn!DA$9,$A97,0)))</f>
        <v>1343.9870470316114</v>
      </c>
      <c r="DB101" s="6">
        <f ca="1">IF(ISERROR(CVMdataQly!DB101*(OFFSET(CPdataAnn!DB$9,$A97,0)/OFFSET(CVMdataAnn!DB$9,$A97,0))),"",CVMdataQly!DB101*(OFFSET(CPdataAnn!DB$9,$A97,0)/OFFSET(CVMdataAnn!DB$9,$A97,0)))</f>
        <v>9135.5534323448319</v>
      </c>
      <c r="DC101" s="6">
        <f ca="1">IF(ISERROR(CVMdataQly!DC101*(OFFSET(CPdataAnn!DC$9,$A97,0)/OFFSET(CVMdataAnn!DC$9,$A97,0))),"",CVMdataQly!DC101*(OFFSET(CPdataAnn!DC$9,$A97,0)/OFFSET(CVMdataAnn!DC$9,$A97,0)))</f>
        <v>1431.3390134529147</v>
      </c>
      <c r="DD101" s="6">
        <f ca="1">IF(ISERROR(CVMdataQly!DD101*(OFFSET(CPdataAnn!DD$9,$A97,0)/OFFSET(CVMdataAnn!DD$9,$A97,0))),"",CVMdataQly!DD101*(OFFSET(CPdataAnn!DD$9,$A97,0)/OFFSET(CVMdataAnn!DD$9,$A97,0)))</f>
        <v>2056.1120202446227</v>
      </c>
      <c r="DE101" s="6">
        <f ca="1">IF(ISERROR(CVMdataQly!DE101*(OFFSET(CPdataAnn!DE$9,$A97,0)/OFFSET(CVMdataAnn!DE$9,$A97,0))),"",CVMdataQly!DE101*(OFFSET(CPdataAnn!DE$9,$A97,0)/OFFSET(CVMdataAnn!DE$9,$A97,0)))</f>
        <v>4142.9391504018367</v>
      </c>
      <c r="DF101" s="6">
        <f ca="1">IF(ISERROR(CVMdataQly!DF101*(OFFSET(CPdataAnn!DF$9,$A97,0)/OFFSET(CVMdataAnn!DF$9,$A97,0))),"",CVMdataQly!DF101*(OFFSET(CPdataAnn!DF$9,$A97,0)/OFFSET(CVMdataAnn!DF$9,$A97,0)))</f>
        <v>999.64836692147333</v>
      </c>
      <c r="DG101" s="6">
        <f ca="1">IF(ISERROR(CVMdataQly!DG101*(OFFSET(CPdataAnn!DG$9,$A97,0)/OFFSET(CVMdataAnn!DG$9,$A97,0))),"",CVMdataQly!DG101*(OFFSET(CPdataAnn!DG$9,$A97,0)/OFFSET(CVMdataAnn!DG$9,$A97,0)))</f>
        <v>505.0302076777848</v>
      </c>
      <c r="DH101" s="6">
        <f ca="1">IF(ISERROR(CVMdataQly!DH101*(OFFSET(CPdataAnn!DH$9,$A97,0)/OFFSET(CVMdataAnn!DH$9,$A97,0))),"",CVMdataQly!DH101*(OFFSET(CPdataAnn!DH$9,$A97,0)/OFFSET(CVMdataAnn!DH$9,$A97,0)))</f>
        <v>4916.3815398418665</v>
      </c>
      <c r="DI101" s="6">
        <f ca="1">IF(ISERROR(CVMdataQly!DI101*(OFFSET(CPdataAnn!DI$9,$A97,0)/OFFSET(CVMdataAnn!DI$9,$A97,0))),"",CVMdataQly!DI101*(OFFSET(CPdataAnn!DI$9,$A97,0)/OFFSET(CVMdataAnn!DI$9,$A97,0)))</f>
        <v>167.81499513145081</v>
      </c>
      <c r="DJ101" s="6">
        <f ca="1">IF(ISERROR(CVMdataQly!DJ101*(OFFSET(CPdataAnn!DJ$9,$A97,0)/OFFSET(CVMdataAnn!DJ$9,$A97,0))),"",CVMdataQly!DJ101*(OFFSET(CPdataAnn!DJ$9,$A97,0)/OFFSET(CVMdataAnn!DJ$9,$A97,0)))</f>
        <v>185.21199586349533</v>
      </c>
      <c r="DK101" s="6">
        <f ca="1">IF(ISERROR(CVMdataQly!DK101*(OFFSET(CPdataAnn!DK$9,$A97,0)/OFFSET(CVMdataAnn!DK$9,$A97,0))),"",CVMdataQly!DK101*(OFFSET(CPdataAnn!DK$9,$A97,0)/OFFSET(CVMdataAnn!DK$9,$A97,0)))</f>
        <v>4564.3287002253937</v>
      </c>
      <c r="DL101" s="6">
        <f ca="1">IF(ISERROR(CVMdataQly!DL101*(OFFSET(CPdataAnn!DL$9,$A97,0)/OFFSET(CVMdataAnn!DL$9,$A97,0))),"",CVMdataQly!DL101*(OFFSET(CPdataAnn!DL$9,$A97,0)/OFFSET(CVMdataAnn!DL$9,$A97,0)))</f>
        <v>26409.324914561152</v>
      </c>
      <c r="DM101" s="6">
        <f ca="1">IF(ISERROR(CVMdataQly!DM101*(OFFSET(CPdataAnn!DM$9,$A97,0)/OFFSET(CVMdataAnn!DM$9,$A97,0))),"",CVMdataQly!DM101*(OFFSET(CPdataAnn!DM$9,$A97,0)/OFFSET(CVMdataAnn!DM$9,$A97,0)))</f>
        <v>6874.8964274683412</v>
      </c>
      <c r="DN101" s="6">
        <f ca="1">IF(ISERROR(CVMdataQly!DN101*(OFFSET(CPdataAnn!DN$9,$A97,0)/OFFSET(CVMdataAnn!DN$9,$A97,0))),"",CVMdataQly!DN101*(OFFSET(CPdataAnn!DN$9,$A97,0)/OFFSET(CVMdataAnn!DN$9,$A97,0)))</f>
        <v>1798.1645172533983</v>
      </c>
      <c r="DO101" s="6">
        <f ca="1">IF(ISERROR(CVMdataQly!DO101*(OFFSET(CPdataAnn!DO$9,$A97,0)/OFFSET(CVMdataAnn!DO$9,$A97,0))),"",CVMdataQly!DO101*(OFFSET(CPdataAnn!DO$9,$A97,0)/OFFSET(CVMdataAnn!DO$9,$A97,0)))</f>
        <v>1272.4752475247524</v>
      </c>
      <c r="DP101" s="6">
        <f ca="1">IF(ISERROR(CVMdataQly!DP101*(OFFSET(CPdataAnn!DP$9,$A97,0)/OFFSET(CVMdataAnn!DP$9,$A97,0))),"",CVMdataQly!DP101*(OFFSET(CPdataAnn!DP$9,$A97,0)/OFFSET(CVMdataAnn!DP$9,$A97,0)))</f>
        <v>2053.5188739603327</v>
      </c>
      <c r="DQ101" s="6">
        <f ca="1">IF(ISERROR(CVMdataQly!DQ101*(OFFSET(CPdataAnn!DQ$9,$A97,0)/OFFSET(CVMdataAnn!DQ$9,$A97,0))),"",CVMdataQly!DQ101*(OFFSET(CPdataAnn!DQ$9,$A97,0)/OFFSET(CVMdataAnn!DQ$9,$A97,0)))</f>
        <v>1725.7940161104718</v>
      </c>
      <c r="DR101" s="6">
        <f ca="1">IF(ISERROR(CVMdataQly!DR101*(OFFSET(CPdataAnn!DR$9,$A97,0)/OFFSET(CVMdataAnn!DR$9,$A97,0))),"",CVMdataQly!DR101*(OFFSET(CPdataAnn!DR$9,$A97,0)/OFFSET(CVMdataAnn!DR$9,$A97,0)))</f>
        <v>31.090909090909093</v>
      </c>
      <c r="DS101" s="6">
        <f ca="1">IF(ISERROR(CVMdataQly!DS101*(OFFSET(CPdataAnn!DS$9,$A97,0)/OFFSET(CVMdataAnn!DS$9,$A97,0))),"",CVMdataQly!DS101*(OFFSET(CPdataAnn!DS$9,$A97,0)/OFFSET(CVMdataAnn!DS$9,$A97,0)))</f>
        <v>1597.4225417439702</v>
      </c>
      <c r="DT101" s="6">
        <f ca="1">IF(ISERROR(CVMdataQly!DT101*(OFFSET(CPdataAnn!DT$9,$A97,0)/OFFSET(CVMdataAnn!DT$9,$A97,0))),"",CVMdataQly!DT101*(OFFSET(CPdataAnn!DT$9,$A97,0)/OFFSET(CVMdataAnn!DT$9,$A97,0)))</f>
        <v>1539.4084179615807</v>
      </c>
      <c r="DU101" s="6">
        <f ca="1">IF(ISERROR(CVMdataQly!DU101*(OFFSET(CPdataAnn!DU$9,$A97,0)/OFFSET(CVMdataAnn!DU$9,$A97,0))),"",CVMdataQly!DU101*(OFFSET(CPdataAnn!DU$9,$A97,0)/OFFSET(CVMdataAnn!DU$9,$A97,0)))</f>
        <v>45.246882793017456</v>
      </c>
      <c r="DV101" s="6">
        <f ca="1">IF(ISERROR(CVMdataQly!DV101*(OFFSET(CPdataAnn!DV$9,$A97,0)/OFFSET(CVMdataAnn!DV$9,$A97,0))),"",CVMdataQly!DV101*(OFFSET(CPdataAnn!DV$9,$A97,0)/OFFSET(CVMdataAnn!DV$9,$A97,0)))</f>
        <v>13.058823529411764</v>
      </c>
      <c r="DW101" s="6">
        <f ca="1">IF(ISERROR(CVMdataQly!DW101*(OFFSET(CPdataAnn!DW$9,$A97,0)/OFFSET(CVMdataAnn!DW$9,$A97,0))),"",CVMdataQly!DW101*(OFFSET(CPdataAnn!DW$9,$A97,0)/OFFSET(CVMdataAnn!DW$9,$A97,0)))</f>
        <v>6800.105992567359</v>
      </c>
      <c r="DX101" s="6">
        <f ca="1">IF(ISERROR(CVMdataQly!DX101*(OFFSET(CPdataAnn!DX$9,$A97,0)/OFFSET(CVMdataAnn!DX$9,$A97,0))),"",CVMdataQly!DX101*(OFFSET(CPdataAnn!DX$9,$A97,0)/OFFSET(CVMdataAnn!DX$9,$A97,0)))</f>
        <v>3889.471349687698</v>
      </c>
      <c r="DY101" s="6">
        <f ca="1">IF(ISERROR(CVMdataQly!DY101*(OFFSET(CPdataAnn!DY$9,$A97,0)/OFFSET(CVMdataAnn!DY$9,$A97,0))),"",CVMdataQly!DY101*(OFFSET(CPdataAnn!DY$9,$A97,0)/OFFSET(CVMdataAnn!DY$9,$A97,0)))</f>
        <v>703.34739707383471</v>
      </c>
      <c r="DZ101" s="6">
        <f ca="1">IF(ISERROR(CVMdataQly!DZ101*(OFFSET(CPdataAnn!DZ$9,$A97,0)/OFFSET(CVMdataAnn!DZ$9,$A97,0))),"",CVMdataQly!DZ101*(OFFSET(CPdataAnn!DZ$9,$A97,0)/OFFSET(CVMdataAnn!DZ$9,$A97,0)))</f>
        <v>1009.8411840968022</v>
      </c>
      <c r="EA101" s="6">
        <f ca="1">IF(ISERROR(CVMdataQly!EA101*(OFFSET(CPdataAnn!EA$9,$A97,0)/OFFSET(CVMdataAnn!EA$9,$A97,0))),"",CVMdataQly!EA101*(OFFSET(CPdataAnn!EA$9,$A97,0)/OFFSET(CVMdataAnn!EA$9,$A97,0)))</f>
        <v>744.56118363794599</v>
      </c>
      <c r="EB101" s="6">
        <f ca="1">IF(ISERROR(CVMdataQly!EB101*(OFFSET(CPdataAnn!EB$9,$A97,0)/OFFSET(CVMdataAnn!EB$9,$A97,0))),"",CVMdataQly!EB101*(OFFSET(CPdataAnn!EB$9,$A97,0)/OFFSET(CVMdataAnn!EB$9,$A97,0)))</f>
        <v>452.59581193204269</v>
      </c>
      <c r="EC101" s="6">
        <f ca="1">IF(ISERROR(CVMdataQly!EC101*(OFFSET(CPdataAnn!EC$9,$A97,0)/OFFSET(CVMdataAnn!EC$9,$A97,0))),"",CVMdataQly!EC101*(OFFSET(CPdataAnn!EC$9,$A97,0)/OFFSET(CVMdataAnn!EC$9,$A97,0)))</f>
        <v>8144.4620127956896</v>
      </c>
      <c r="ED101" s="6">
        <f ca="1">IF(ISERROR(CVMdataQly!ED101*(OFFSET(CPdataAnn!ED$9,$A97,0)/OFFSET(CVMdataAnn!ED$9,$A97,0))),"",CVMdataQly!ED101*(OFFSET(CPdataAnn!ED$9,$A97,0)/OFFSET(CVMdataAnn!ED$9,$A97,0)))</f>
        <v>1829.0343909126518</v>
      </c>
      <c r="EE101" s="6">
        <f ca="1">IF(ISERROR(CVMdataQly!EE101*(OFFSET(CPdataAnn!EE$9,$A97,0)/OFFSET(CVMdataAnn!EE$9,$A97,0))),"",CVMdataQly!EE101*(OFFSET(CPdataAnn!EE$9,$A97,0)/OFFSET(CVMdataAnn!EE$9,$A97,0)))</f>
        <v>3844.6029222387319</v>
      </c>
      <c r="EF101" s="6">
        <f ca="1">IF(ISERROR(CVMdataQly!EF101*(OFFSET(CPdataAnn!EF$9,$A97,0)/OFFSET(CVMdataAnn!EF$9,$A97,0))),"",CVMdataQly!EF101*(OFFSET(CPdataAnn!EF$9,$A97,0)/OFFSET(CVMdataAnn!EF$9,$A97,0)))</f>
        <v>2471.4187791523018</v>
      </c>
      <c r="EG101" s="6">
        <f ca="1">IF(ISERROR(CVMdataQly!EG101*(OFFSET(CPdataAnn!EG$9,$A97,0)/OFFSET(CVMdataAnn!EG$9,$A97,0))),"",CVMdataQly!EG101*(OFFSET(CPdataAnn!EG$9,$A97,0)/OFFSET(CVMdataAnn!EG$9,$A97,0)))</f>
        <v>3000.1238147138965</v>
      </c>
      <c r="EH101" s="6">
        <f ca="1">IF(ISERROR(CVMdataQly!EH101*(OFFSET(CPdataAnn!EH$9,$A97,0)/OFFSET(CVMdataAnn!EH$9,$A97,0))),"",CVMdataQly!EH101*(OFFSET(CPdataAnn!EH$9,$A97,0)/OFFSET(CVMdataAnn!EH$9,$A97,0)))</f>
        <v>774.0077253218883</v>
      </c>
      <c r="EI101" s="6">
        <f ca="1">IF(ISERROR(CVMdataQly!EI101*(OFFSET(CPdataAnn!EI$9,$A97,0)/OFFSET(CVMdataAnn!EI$9,$A97,0))),"",CVMdataQly!EI101*(OFFSET(CPdataAnn!EI$9,$A97,0)/OFFSET(CVMdataAnn!EI$9,$A97,0)))</f>
        <v>1023.0232558139535</v>
      </c>
      <c r="EJ101" s="6">
        <f ca="1">IF(ISERROR(CVMdataQly!EJ101*(OFFSET(CPdataAnn!EJ$9,$A97,0)/OFFSET(CVMdataAnn!EJ$9,$A97,0))),"",CVMdataQly!EJ101*(OFFSET(CPdataAnn!EJ$9,$A97,0)/OFFSET(CVMdataAnn!EJ$9,$A97,0)))</f>
        <v>396.3088803088803</v>
      </c>
      <c r="EK101" s="6">
        <f ca="1">IF(ISERROR(CVMdataQly!EK101*(OFFSET(CPdataAnn!EK$9,$A97,0)/OFFSET(CVMdataAnn!EK$9,$A97,0))),"",CVMdataQly!EK101*(OFFSET(CPdataAnn!EK$9,$A97,0)/OFFSET(CVMdataAnn!EK$9,$A97,0)))</f>
        <v>807.75792113061323</v>
      </c>
      <c r="EL101" s="6" t="str">
        <f ca="1">IF(ISERROR(CVMdataQly!EL101*(OFFSET(CPdataAnn!EL$9,$A97,0)/OFFSET(CVMdataAnn!EL$9,$A97,0))),"",CVMdataQly!EL101*(OFFSET(CPdataAnn!EL$9,$A97,0)/OFFSET(CVMdataAnn!EL$9,$A97,0)))</f>
        <v/>
      </c>
      <c r="EM101" s="6">
        <f ca="1">IF(ISERROR(CVMdataQly!EM101*(OFFSET(CPdataAnn!EM$9,$A97,0)/OFFSET(CVMdataAnn!EM$9,$A97,0))),"",CVMdataQly!EM101*(OFFSET(CPdataAnn!EM$9,$A97,0)/OFFSET(CVMdataAnn!EM$9,$A97,0)))</f>
        <v>2886.952603406326</v>
      </c>
      <c r="EN101" s="6">
        <f ca="1">IF(ISERROR(CVMdataQly!EN101*(OFFSET(CPdataAnn!EN$9,$A97,0)/OFFSET(CVMdataAnn!EN$9,$A97,0))),"",CVMdataQly!EN101*(OFFSET(CPdataAnn!EN$9,$A97,0)/OFFSET(CVMdataAnn!EN$9,$A97,0)))</f>
        <v>21473.712413632482</v>
      </c>
      <c r="EO101" s="6">
        <f ca="1">IF(ISERROR(CVMdataQly!EO101*(OFFSET(CPdataAnn!EO$9,$A97,0)/OFFSET(CVMdataAnn!EO$9,$A97,0))),"",CVMdataQly!EO101*(OFFSET(CPdataAnn!EO$9,$A97,0)/OFFSET(CVMdataAnn!EO$9,$A97,0)))</f>
        <v>18192.839669025063</v>
      </c>
      <c r="EP101" s="6">
        <f ca="1">IF(ISERROR(CVMdataQly!EP101*(OFFSET(CPdataAnn!EP$9,$A97,0)/OFFSET(CVMdataAnn!EP$9,$A97,0))),"",CVMdataQly!EP101*(OFFSET(CPdataAnn!EP$9,$A97,0)/OFFSET(CVMdataAnn!EP$9,$A97,0)))</f>
        <v>16417.479619148806</v>
      </c>
      <c r="EQ101" s="6">
        <f ca="1">IF(ISERROR(CVMdataQly!EQ101*(OFFSET(CPdataAnn!EQ$9,$A97,0)/OFFSET(CVMdataAnn!EQ$9,$A97,0))),"",CVMdataQly!EQ101*(OFFSET(CPdataAnn!EQ$9,$A97,0)/OFFSET(CVMdataAnn!EQ$9,$A97,0)))</f>
        <v>1776.2860727728983</v>
      </c>
      <c r="ER101" s="6">
        <f ca="1">IF(ISERROR(CVMdataQly!ER101*(OFFSET(CPdataAnn!ER$9,$A97,0)/OFFSET(CVMdataAnn!ER$9,$A97,0))),"",CVMdataQly!ER101*(OFFSET(CPdataAnn!ER$9,$A97,0)/OFFSET(CVMdataAnn!ER$9,$A97,0)))</f>
        <v>3281.123952359947</v>
      </c>
      <c r="ES101" s="6">
        <f ca="1">IF(ISERROR(CVMdataQly!ES101*(OFFSET(CPdataAnn!ES$9,$A97,0)/OFFSET(CVMdataAnn!ES$9,$A97,0))),"",CVMdataQly!ES101*(OFFSET(CPdataAnn!ES$9,$A97,0)/OFFSET(CVMdataAnn!ES$9,$A97,0)))</f>
        <v>30667.976040241148</v>
      </c>
      <c r="ET101" s="6">
        <f ca="1">IF(ISERROR(CVMdataQly!ET101*(OFFSET(CPdataAnn!ET$9,$A97,0)/OFFSET(CVMdataAnn!ET$9,$A97,0))),"",CVMdataQly!ET101*(OFFSET(CPdataAnn!ET$9,$A97,0)/OFFSET(CVMdataAnn!ET$9,$A97,0)))</f>
        <v>4968.6350706551657</v>
      </c>
      <c r="EU101" s="6">
        <f ca="1">IF(ISERROR(CVMdataQly!EU101*(OFFSET(CPdataAnn!EU$9,$A97,0)/OFFSET(CVMdataAnn!EU$9,$A97,0))),"",CVMdataQly!EU101*(OFFSET(CPdataAnn!EU$9,$A97,0)/OFFSET(CVMdataAnn!EU$9,$A97,0)))</f>
        <v>1304.1670160726765</v>
      </c>
      <c r="EV101" s="6">
        <f ca="1">IF(ISERROR(CVMdataQly!EV101*(OFFSET(CPdataAnn!EV$9,$A97,0)/OFFSET(CVMdataAnn!EV$9,$A97,0))),"",CVMdataQly!EV101*(OFFSET(CPdataAnn!EV$9,$A97,0)/OFFSET(CVMdataAnn!EV$9,$A97,0)))</f>
        <v>314.14841218405701</v>
      </c>
      <c r="EW101" s="6">
        <f ca="1">IF(ISERROR(CVMdataQly!EW101*(OFFSET(CPdataAnn!EW$9,$A97,0)/OFFSET(CVMdataAnn!EW$9,$A97,0))),"",CVMdataQly!EW101*(OFFSET(CPdataAnn!EW$9,$A97,0)/OFFSET(CVMdataAnn!EW$9,$A97,0)))</f>
        <v>3351.272727272727</v>
      </c>
      <c r="EX101" s="6">
        <f ca="1">IF(ISERROR(CVMdataQly!EX101*(OFFSET(CPdataAnn!EX$9,$A97,0)/OFFSET(CVMdataAnn!EX$9,$A97,0))),"",CVMdataQly!EX101*(OFFSET(CPdataAnn!EX$9,$A97,0)/OFFSET(CVMdataAnn!EX$9,$A97,0)))</f>
        <v>946.07643830046754</v>
      </c>
      <c r="EY101" s="6">
        <f ca="1">IF(ISERROR(CVMdataQly!EY101*(OFFSET(CPdataAnn!EY$9,$A97,0)/OFFSET(CVMdataAnn!EY$9,$A97,0))),"",CVMdataQly!EY101*(OFFSET(CPdataAnn!EY$9,$A97,0)/OFFSET(CVMdataAnn!EY$9,$A97,0)))</f>
        <v>1517.7011250974713</v>
      </c>
      <c r="EZ101" s="6">
        <f ca="1">IF(ISERROR(CVMdataQly!EZ101*(OFFSET(CPdataAnn!EZ$9,$A97,0)/OFFSET(CVMdataAnn!EZ$9,$A97,0))),"",CVMdataQly!EZ101*(OFFSET(CPdataAnn!EZ$9,$A97,0)/OFFSET(CVMdataAnn!EZ$9,$A97,0)))</f>
        <v>989.10332050733928</v>
      </c>
      <c r="FA101" s="6">
        <f ca="1">IF(ISERROR(CVMdataQly!FA101*(OFFSET(CPdataAnn!FA$9,$A97,0)/OFFSET(CVMdataAnn!FA$9,$A97,0))),"",CVMdataQly!FA101*(OFFSET(CPdataAnn!FA$9,$A97,0)/OFFSET(CVMdataAnn!FA$9,$A97,0)))</f>
        <v>528.54223652453743</v>
      </c>
      <c r="FB101" s="6">
        <f ca="1">IF(ISERROR(CVMdataQly!FB101*(OFFSET(CPdataAnn!FB$9,$A97,0)/OFFSET(CVMdataAnn!FB$9,$A97,0))),"",CVMdataQly!FB101*(OFFSET(CPdataAnn!FB$9,$A97,0)/OFFSET(CVMdataAnn!FB$9,$A97,0)))</f>
        <v>2728.0249203129529</v>
      </c>
      <c r="FC101" s="6">
        <f ca="1">IF(ISERROR(CVMdataQly!FC101*(OFFSET(CPdataAnn!FC$9,$A97,0)/OFFSET(CVMdataAnn!FC$9,$A97,0))),"",CVMdataQly!FC101*(OFFSET(CPdataAnn!FC$9,$A97,0)/OFFSET(CVMdataAnn!FC$9,$A97,0)))</f>
        <v>4271.535447532754</v>
      </c>
      <c r="FD101" s="6">
        <f ca="1">IF(ISERROR(CVMdataQly!FD101*(OFFSET(CPdataAnn!FD$9,$A97,0)/OFFSET(CVMdataAnn!FD$9,$A97,0))),"",CVMdataQly!FD101*(OFFSET(CPdataAnn!FD$9,$A97,0)/OFFSET(CVMdataAnn!FD$9,$A97,0)))</f>
        <v>2325.1557784190359</v>
      </c>
      <c r="FE101" s="6">
        <f ca="1">IF(ISERROR(CVMdataQly!FE101*(OFFSET(CPdataAnn!FE$9,$A97,0)/OFFSET(CVMdataAnn!FE$9,$A97,0))),"",CVMdataQly!FE101*(OFFSET(CPdataAnn!FE$9,$A97,0)/OFFSET(CVMdataAnn!FE$9,$A97,0)))</f>
        <v>834.19615384615383</v>
      </c>
      <c r="FF101" s="6">
        <f ca="1">IF(ISERROR(CVMdataQly!FF101*(OFFSET(CPdataAnn!FF$9,$A97,0)/OFFSET(CVMdataAnn!FF$9,$A97,0))),"",CVMdataQly!FF101*(OFFSET(CPdataAnn!FF$9,$A97,0)/OFFSET(CVMdataAnn!FF$9,$A97,0)))</f>
        <v>364.40715883668906</v>
      </c>
      <c r="FG101" s="6">
        <f ca="1">IF(ISERROR(CVMdataQly!FG101*(OFFSET(CPdataAnn!FG$9,$A97,0)/OFFSET(CVMdataAnn!FG$9,$A97,0))),"",CVMdataQly!FG101*(OFFSET(CPdataAnn!FG$9,$A97,0)/OFFSET(CVMdataAnn!FG$9,$A97,0)))</f>
        <v>750.78227848101267</v>
      </c>
      <c r="FH101" s="6" t="str">
        <f ca="1">IF(ISERROR(CVMdataQly!FH101*(OFFSET(CPdataAnn!FH$9,$A97,0)/OFFSET(CVMdataAnn!FH$9,$A97,0))),"",CVMdataQly!FH101*(OFFSET(CPdataAnn!FH$9,$A97,0)/OFFSET(CVMdataAnn!FH$9,$A97,0)))</f>
        <v/>
      </c>
      <c r="FI101" s="6">
        <f ca="1">IF(ISERROR(CVMdataQly!FI101*(OFFSET(CPdataAnn!FI$9,$A97,0)/OFFSET(CVMdataAnn!FI$9,$A97,0))),"",CVMdataQly!FI101*(OFFSET(CPdataAnn!FI$9,$A97,0)/OFFSET(CVMdataAnn!FI$9,$A97,0)))</f>
        <v>13407.796882532541</v>
      </c>
      <c r="FJ101" s="6">
        <f ca="1">IF(ISERROR(CVMdataQly!FJ101*(OFFSET(CPdataAnn!FJ$9,$A97,0)/OFFSET(CVMdataAnn!FJ$9,$A97,0))),"",CVMdataQly!FJ101*(OFFSET(CPdataAnn!FJ$9,$A97,0)/OFFSET(CVMdataAnn!FJ$9,$A97,0)))</f>
        <v>5902.6617147173611</v>
      </c>
      <c r="FK101" s="6">
        <f ca="1">IF(ISERROR(CVMdataQly!FK101*(OFFSET(CPdataAnn!FK$9,$A97,0)/OFFSET(CVMdataAnn!FK$9,$A97,0))),"",CVMdataQly!FK101*(OFFSET(CPdataAnn!FK$9,$A97,0)/OFFSET(CVMdataAnn!FK$9,$A97,0)))</f>
        <v>7510.2923612052218</v>
      </c>
      <c r="FL101" s="6">
        <f ca="1">IF(ISERROR(CVMdataQly!FL101*(OFFSET(CPdataAnn!FL$9,$A97,0)/OFFSET(CVMdataAnn!FL$9,$A97,0))),"",CVMdataQly!FL101*(OFFSET(CPdataAnn!FL$9,$A97,0)/OFFSET(CVMdataAnn!FL$9,$A97,0)))</f>
        <v>2861.8784148904233</v>
      </c>
    </row>
    <row r="102" spans="1:168" x14ac:dyDescent="0.25">
      <c r="A102" s="6">
        <f t="shared" si="1"/>
        <v>24</v>
      </c>
      <c r="B102" s="1">
        <v>39508</v>
      </c>
      <c r="C102" s="6">
        <f ca="1">IF(ISERROR(CVMdataQly!C102*(OFFSET(CPdataAnn!C$9,$A98,0)/OFFSET(CVMdataAnn!C$9,$A98,0))),"",CVMdataQly!C102*(OFFSET(CPdataAnn!C$9,$A98,0)/OFFSET(CVMdataAnn!C$9,$A98,0)))</f>
        <v>242095.81922595558</v>
      </c>
      <c r="D102" s="6">
        <f ca="1">IF(ISERROR(CVMdataQly!D102*(OFFSET(CPdataAnn!D$9,$A98,0)/OFFSET(CVMdataAnn!D$9,$A98,0))),"",CVMdataQly!D102*(OFFSET(CPdataAnn!D$9,$A98,0)/OFFSET(CVMdataAnn!D$9,$A98,0)))</f>
        <v>3577.9880468166348</v>
      </c>
      <c r="E102" s="6">
        <f ca="1">IF(ISERROR(CVMdataQly!E102*(OFFSET(CPdataAnn!E$9,$A98,0)/OFFSET(CVMdataAnn!E$9,$A98,0))),"",CVMdataQly!E102*(OFFSET(CPdataAnn!E$9,$A98,0)/OFFSET(CVMdataAnn!E$9,$A98,0)))</f>
        <v>238504.28227344342</v>
      </c>
      <c r="F102" s="6">
        <f ca="1">IF(ISERROR(CVMdataQly!F102*(OFFSET(CPdataAnn!F$9,$A98,0)/OFFSET(CVMdataAnn!F$9,$A98,0))),"",CVMdataQly!F102*(OFFSET(CPdataAnn!F$9,$A98,0)/OFFSET(CVMdataAnn!F$9,$A98,0)))</f>
        <v>17868.561844093267</v>
      </c>
      <c r="G102" s="6">
        <f ca="1">IF(ISERROR(CVMdataQly!G102*(OFFSET(CPdataAnn!G$9,$A98,0)/OFFSET(CVMdataAnn!G$9,$A98,0))),"",CVMdataQly!G102*(OFFSET(CPdataAnn!G$9,$A98,0)/OFFSET(CVMdataAnn!G$9,$A98,0)))</f>
        <v>8508.5597384948778</v>
      </c>
      <c r="H102" s="6">
        <f ca="1">IF(ISERROR(CVMdataQly!H102*(OFFSET(CPdataAnn!H$9,$A98,0)/OFFSET(CVMdataAnn!H$9,$A98,0))),"",CVMdataQly!H102*(OFFSET(CPdataAnn!H$9,$A98,0)/OFFSET(CVMdataAnn!H$9,$A98,0)))</f>
        <v>12152.597050617776</v>
      </c>
      <c r="I102" s="6">
        <f ca="1">IF(ISERROR(CVMdataQly!I102*(OFFSET(CPdataAnn!I$9,$A98,0)/OFFSET(CVMdataAnn!I$9,$A98,0))),"",CVMdataQly!I102*(OFFSET(CPdataAnn!I$9,$A98,0)/OFFSET(CVMdataAnn!I$9,$A98,0)))</f>
        <v>60554.131332454046</v>
      </c>
      <c r="J102" s="6">
        <f ca="1">IF(ISERROR(CVMdataQly!J102*(OFFSET(CPdataAnn!J$9,$A98,0)/OFFSET(CVMdataAnn!J$9,$A98,0))),"",CVMdataQly!J102*(OFFSET(CPdataAnn!J$9,$A98,0)/OFFSET(CVMdataAnn!J$9,$A98,0)))</f>
        <v>10777.992607976346</v>
      </c>
      <c r="K102" s="6">
        <f ca="1">IF(ISERROR(CVMdataQly!K102*(OFFSET(CPdataAnn!K$9,$A98,0)/OFFSET(CVMdataAnn!K$9,$A98,0))),"",CVMdataQly!K102*(OFFSET(CPdataAnn!K$9,$A98,0)/OFFSET(CVMdataAnn!K$9,$A98,0)))</f>
        <v>3530.1321806392898</v>
      </c>
      <c r="L102" s="6">
        <f ca="1">IF(ISERROR(CVMdataQly!L102*(OFFSET(CPdataAnn!L$9,$A98,0)/OFFSET(CVMdataAnn!L$9,$A98,0))),"",CVMdataQly!L102*(OFFSET(CPdataAnn!L$9,$A98,0)/OFFSET(CVMdataAnn!L$9,$A98,0)))</f>
        <v>34052.692323855721</v>
      </c>
      <c r="M102" s="6">
        <f ca="1">IF(ISERROR(CVMdataQly!M102*(OFFSET(CPdataAnn!M$9,$A98,0)/OFFSET(CVMdataAnn!M$9,$A98,0))),"",CVMdataQly!M102*(OFFSET(CPdataAnn!M$9,$A98,0)/OFFSET(CVMdataAnn!M$9,$A98,0)))</f>
        <v>4735.7656108597284</v>
      </c>
      <c r="N102" s="6">
        <f ca="1">IF(ISERROR(CVMdataQly!N102*(OFFSET(CPdataAnn!N$9,$A98,0)/OFFSET(CVMdataAnn!N$9,$A98,0))),"",CVMdataQly!N102*(OFFSET(CPdataAnn!N$9,$A98,0)/OFFSET(CVMdataAnn!N$9,$A98,0)))</f>
        <v>26922.858517139088</v>
      </c>
      <c r="O102" s="6">
        <f ca="1">IF(ISERROR(CVMdataQly!O102*(OFFSET(CPdataAnn!O$9,$A98,0)/OFFSET(CVMdataAnn!O$9,$A98,0))),"",CVMdataQly!O102*(OFFSET(CPdataAnn!O$9,$A98,0)/OFFSET(CVMdataAnn!O$9,$A98,0)))</f>
        <v>3210.0397800776195</v>
      </c>
      <c r="P102" s="6">
        <f ca="1">IF(ISERROR(CVMdataQly!P102*(OFFSET(CPdataAnn!P$9,$A98,0)/OFFSET(CVMdataAnn!P$9,$A98,0))),"",CVMdataQly!P102*(OFFSET(CPdataAnn!P$9,$A98,0)/OFFSET(CVMdataAnn!P$9,$A98,0)))</f>
        <v>22284.508260477272</v>
      </c>
      <c r="Q102" s="6">
        <f ca="1">IF(ISERROR(CVMdataQly!Q102*(OFFSET(CPdataAnn!Q$9,$A98,0)/OFFSET(CVMdataAnn!Q$9,$A98,0))),"",CVMdataQly!Q102*(OFFSET(CPdataAnn!Q$9,$A98,0)/OFFSET(CVMdataAnn!Q$9,$A98,0)))</f>
        <v>33869.313506019702</v>
      </c>
      <c r="R102" s="6">
        <f ca="1">IF(ISERROR(CVMdataQly!R102*(OFFSET(CPdataAnn!R$9,$A98,0)/OFFSET(CVMdataAnn!R$9,$A98,0))),"",CVMdataQly!R102*(OFFSET(CPdataAnn!R$9,$A98,0)/OFFSET(CVMdataAnn!R$9,$A98,0)))</f>
        <v>17868.561844093267</v>
      </c>
      <c r="S102" s="6">
        <f ca="1">IF(ISERROR(CVMdataQly!S102*(OFFSET(CPdataAnn!S$9,$A98,0)/OFFSET(CVMdataAnn!S$9,$A98,0))),"",CVMdataQly!S102*(OFFSET(CPdataAnn!S$9,$A98,0)/OFFSET(CVMdataAnn!S$9,$A98,0)))</f>
        <v>15662.990840492221</v>
      </c>
      <c r="T102" s="6">
        <f ca="1">IF(ISERROR(CVMdataQly!T102*(OFFSET(CPdataAnn!T$9,$A98,0)/OFFSET(CVMdataAnn!T$9,$A98,0))),"",CVMdataQly!T102*(OFFSET(CPdataAnn!T$9,$A98,0)/OFFSET(CVMdataAnn!T$9,$A98,0)))</f>
        <v>2719.80597529842</v>
      </c>
      <c r="U102" s="6">
        <f ca="1">IF(ISERROR(CVMdataQly!U102*(OFFSET(CPdataAnn!U$9,$A98,0)/OFFSET(CVMdataAnn!U$9,$A98,0))),"",CVMdataQly!U102*(OFFSET(CPdataAnn!U$9,$A98,0)/OFFSET(CVMdataAnn!U$9,$A98,0)))</f>
        <v>3434.2153846153847</v>
      </c>
      <c r="V102" s="6">
        <f ca="1">IF(ISERROR(CVMdataQly!V102*(OFFSET(CPdataAnn!V$9,$A98,0)/OFFSET(CVMdataAnn!V$9,$A98,0))),"",CVMdataQly!V102*(OFFSET(CPdataAnn!V$9,$A98,0)/OFFSET(CVMdataAnn!V$9,$A98,0)))</f>
        <v>714.03513022410664</v>
      </c>
      <c r="W102" s="6">
        <f ca="1">IF(ISERROR(CVMdataQly!W102*(OFFSET(CPdataAnn!W$9,$A98,0)/OFFSET(CVMdataAnn!W$9,$A98,0))),"",CVMdataQly!W102*(OFFSET(CPdataAnn!W$9,$A98,0)/OFFSET(CVMdataAnn!W$9,$A98,0)))</f>
        <v>2132.6466437488693</v>
      </c>
      <c r="X102" s="6">
        <f ca="1">IF(ISERROR(CVMdataQly!X102*(OFFSET(CPdataAnn!X$9,$A98,0)/OFFSET(CVMdataAnn!X$9,$A98,0))),"",CVMdataQly!X102*(OFFSET(CPdataAnn!X$9,$A98,0)/OFFSET(CVMdataAnn!X$9,$A98,0)))</f>
        <v>482.58886430678461</v>
      </c>
      <c r="Y102" s="6">
        <f ca="1">IF(ISERROR(CVMdataQly!Y102*(OFFSET(CPdataAnn!Y$9,$A98,0)/OFFSET(CVMdataAnn!Y$9,$A98,0))),"",CVMdataQly!Y102*(OFFSET(CPdataAnn!Y$9,$A98,0)/OFFSET(CVMdataAnn!Y$9,$A98,0)))</f>
        <v>1571.6606683804628</v>
      </c>
      <c r="Z102" s="6">
        <f ca="1">IF(ISERROR(CVMdataQly!Z102*(OFFSET(CPdataAnn!Z$9,$A98,0)/OFFSET(CVMdataAnn!Z$9,$A98,0))),"",CVMdataQly!Z102*(OFFSET(CPdataAnn!Z$9,$A98,0)/OFFSET(CVMdataAnn!Z$9,$A98,0)))</f>
        <v>2442.5832969591152</v>
      </c>
      <c r="AA102" s="6">
        <f ca="1">IF(ISERROR(CVMdataQly!AA102*(OFFSET(CPdataAnn!AA$9,$A98,0)/OFFSET(CVMdataAnn!AA$9,$A98,0))),"",CVMdataQly!AA102*(OFFSET(CPdataAnn!AA$9,$A98,0)/OFFSET(CVMdataAnn!AA$9,$A98,0)))</f>
        <v>1721.5063923292048</v>
      </c>
      <c r="AB102" s="6">
        <f ca="1">IF(ISERROR(CVMdataQly!AB102*(OFFSET(CPdataAnn!AB$9,$A98,0)/OFFSET(CVMdataAnn!AB$9,$A98,0))),"",CVMdataQly!AB102*(OFFSET(CPdataAnn!AB$9,$A98,0)/OFFSET(CVMdataAnn!AB$9,$A98,0)))</f>
        <v>443.90432382704694</v>
      </c>
      <c r="AC102" s="6">
        <f ca="1">IF(ISERROR(CVMdataQly!AC102*(OFFSET(CPdataAnn!AC$9,$A98,0)/OFFSET(CVMdataAnn!AC$9,$A98,0))),"",CVMdataQly!AC102*(OFFSET(CPdataAnn!AC$9,$A98,0)/OFFSET(CVMdataAnn!AC$9,$A98,0)))</f>
        <v>2204.8977788995453</v>
      </c>
      <c r="AD102" s="6">
        <f ca="1">IF(ISERROR(CVMdataQly!AD102*(OFFSET(CPdataAnn!AD$9,$A98,0)/OFFSET(CVMdataAnn!AD$9,$A98,0))),"",CVMdataQly!AD102*(OFFSET(CPdataAnn!AD$9,$A98,0)/OFFSET(CVMdataAnn!AD$9,$A98,0)))</f>
        <v>466.41984732824426</v>
      </c>
      <c r="AE102" s="6">
        <f ca="1">IF(ISERROR(CVMdataQly!AE102*(OFFSET(CPdataAnn!AE$9,$A98,0)/OFFSET(CVMdataAnn!AE$9,$A98,0))),"",CVMdataQly!AE102*(OFFSET(CPdataAnn!AE$9,$A98,0)/OFFSET(CVMdataAnn!AE$9,$A98,0)))</f>
        <v>1738.1187253543644</v>
      </c>
      <c r="AF102" s="6">
        <f ca="1">IF(ISERROR(CVMdataQly!AF102*(OFFSET(CPdataAnn!AF$9,$A98,0)/OFFSET(CVMdataAnn!AF$9,$A98,0))),"",CVMdataQly!AF102*(OFFSET(CPdataAnn!AF$9,$A98,0)/OFFSET(CVMdataAnn!AF$9,$A98,0)))</f>
        <v>8508.5597384948778</v>
      </c>
      <c r="AG102" s="6">
        <f ca="1">IF(ISERROR(CVMdataQly!AG102*(OFFSET(CPdataAnn!AG$9,$A98,0)/OFFSET(CVMdataAnn!AG$9,$A98,0))),"",CVMdataQly!AG102*(OFFSET(CPdataAnn!AG$9,$A98,0)/OFFSET(CVMdataAnn!AG$9,$A98,0)))</f>
        <v>3391.961417487943</v>
      </c>
      <c r="AH102" s="6">
        <f ca="1">IF(ISERROR(CVMdataQly!AH102*(OFFSET(CPdataAnn!AH$9,$A98,0)/OFFSET(CVMdataAnn!AH$9,$A98,0))),"",CVMdataQly!AH102*(OFFSET(CPdataAnn!AH$9,$A98,0)/OFFSET(CVMdataAnn!AH$9,$A98,0)))</f>
        <v>851.73011416807026</v>
      </c>
      <c r="AI102" s="6">
        <f ca="1">IF(ISERROR(CVMdataQly!AI102*(OFFSET(CPdataAnn!AI$9,$A98,0)/OFFSET(CVMdataAnn!AI$9,$A98,0))),"",CVMdataQly!AI102*(OFFSET(CPdataAnn!AI$9,$A98,0)/OFFSET(CVMdataAnn!AI$9,$A98,0)))</f>
        <v>1646.0574237515361</v>
      </c>
      <c r="AJ102" s="6">
        <f ca="1">IF(ISERROR(CVMdataQly!AJ102*(OFFSET(CPdataAnn!AJ$9,$A98,0)/OFFSET(CVMdataAnn!AJ$9,$A98,0))),"",CVMdataQly!AJ102*(OFFSET(CPdataAnn!AJ$9,$A98,0)/OFFSET(CVMdataAnn!AJ$9,$A98,0)))</f>
        <v>893.7343913134265</v>
      </c>
      <c r="AK102" s="6">
        <f ca="1">IF(ISERROR(CVMdataQly!AK102*(OFFSET(CPdataAnn!AK$9,$A98,0)/OFFSET(CVMdataAnn!AK$9,$A98,0))),"",CVMdataQly!AK102*(OFFSET(CPdataAnn!AK$9,$A98,0)/OFFSET(CVMdataAnn!AK$9,$A98,0)))</f>
        <v>3782.7779429909201</v>
      </c>
      <c r="AL102" s="6">
        <f ca="1">IF(ISERROR(CVMdataQly!AL102*(OFFSET(CPdataAnn!AL$9,$A98,0)/OFFSET(CVMdataAnn!AL$9,$A98,0))),"",CVMdataQly!AL102*(OFFSET(CPdataAnn!AL$9,$A98,0)/OFFSET(CVMdataAnn!AL$9,$A98,0)))</f>
        <v>1333.1692173152601</v>
      </c>
      <c r="AM102" s="6">
        <f ca="1">IF(ISERROR(CVMdataQly!AM102*(OFFSET(CPdataAnn!AM$9,$A98,0)/OFFSET(CVMdataAnn!AM$9,$A98,0))),"",CVMdataQly!AM102*(OFFSET(CPdataAnn!AM$9,$A98,0)/OFFSET(CVMdataAnn!AM$9,$A98,0)))</f>
        <v>12152.597050617776</v>
      </c>
      <c r="AN102" s="6">
        <f ca="1">IF(ISERROR(CVMdataQly!AN102*(OFFSET(CPdataAnn!AN$9,$A98,0)/OFFSET(CVMdataAnn!AN$9,$A98,0))),"",CVMdataQly!AN102*(OFFSET(CPdataAnn!AN$9,$A98,0)/OFFSET(CVMdataAnn!AN$9,$A98,0)))</f>
        <v>10484.017519233365</v>
      </c>
      <c r="AO102" s="6">
        <f ca="1">IF(ISERROR(CVMdataQly!AO102*(OFFSET(CPdataAnn!AO$9,$A98,0)/OFFSET(CVMdataAnn!AO$9,$A98,0))),"",CVMdataQly!AO102*(OFFSET(CPdataAnn!AO$9,$A98,0)/OFFSET(CVMdataAnn!AO$9,$A98,0)))</f>
        <v>60.392430278884461</v>
      </c>
      <c r="AP102" s="6">
        <f ca="1">IF(ISERROR(CVMdataQly!AP102*(OFFSET(CPdataAnn!AP$9,$A98,0)/OFFSET(CVMdataAnn!AP$9,$A98,0))),"",CVMdataQly!AP102*(OFFSET(CPdataAnn!AP$9,$A98,0)/OFFSET(CVMdataAnn!AP$9,$A98,0)))</f>
        <v>9596.3393084236668</v>
      </c>
      <c r="AQ102" s="6">
        <f ca="1">IF(ISERROR(CVMdataQly!AQ102*(OFFSET(CPdataAnn!AQ$9,$A98,0)/OFFSET(CVMdataAnn!AQ$9,$A98,0))),"",CVMdataQly!AQ102*(OFFSET(CPdataAnn!AQ$9,$A98,0)/OFFSET(CVMdataAnn!AQ$9,$A98,0)))</f>
        <v>617.50822368421052</v>
      </c>
      <c r="AR102" s="6">
        <f ca="1">IF(ISERROR(CVMdataQly!AR102*(OFFSET(CPdataAnn!AR$9,$A98,0)/OFFSET(CVMdataAnn!AR$9,$A98,0))),"",CVMdataQly!AR102*(OFFSET(CPdataAnn!AR$9,$A98,0)/OFFSET(CVMdataAnn!AR$9,$A98,0)))</f>
        <v>209.19352226720648</v>
      </c>
      <c r="AS102" s="6">
        <f ca="1">IF(ISERROR(CVMdataQly!AS102*(OFFSET(CPdataAnn!AS$9,$A98,0)/OFFSET(CVMdataAnn!AS$9,$A98,0))),"",CVMdataQly!AS102*(OFFSET(CPdataAnn!AS$9,$A98,0)/OFFSET(CVMdataAnn!AS$9,$A98,0)))</f>
        <v>1668.5377675570494</v>
      </c>
      <c r="AT102" s="6">
        <f ca="1">IF(ISERROR(CVMdataQly!AT102*(OFFSET(CPdataAnn!AT$9,$A98,0)/OFFSET(CVMdataAnn!AT$9,$A98,0))),"",CVMdataQly!AT102*(OFFSET(CPdataAnn!AT$9,$A98,0)/OFFSET(CVMdataAnn!AT$9,$A98,0)))</f>
        <v>1654.9276914836637</v>
      </c>
      <c r="AU102" s="6">
        <f ca="1">IF(ISERROR(CVMdataQly!AU102*(OFFSET(CPdataAnn!AU$9,$A98,0)/OFFSET(CVMdataAnn!AU$9,$A98,0))),"",CVMdataQly!AU102*(OFFSET(CPdataAnn!AU$9,$A98,0)/OFFSET(CVMdataAnn!AU$9,$A98,0)))</f>
        <v>14.471698113207546</v>
      </c>
      <c r="AV102" s="6">
        <f ca="1">IF(ISERROR(CVMdataQly!AV102*(OFFSET(CPdataAnn!AV$9,$A98,0)/OFFSET(CVMdataAnn!AV$9,$A98,0))),"",CVMdataQly!AV102*(OFFSET(CPdataAnn!AV$9,$A98,0)/OFFSET(CVMdataAnn!AV$9,$A98,0)))</f>
        <v>60554.131332454046</v>
      </c>
      <c r="AW102" s="6">
        <f ca="1">IF(ISERROR(CVMdataQly!AW102*(OFFSET(CPdataAnn!AW$9,$A98,0)/OFFSET(CVMdataAnn!AW$9,$A98,0))),"",CVMdataQly!AW102*(OFFSET(CPdataAnn!AW$9,$A98,0)/OFFSET(CVMdataAnn!AW$9,$A98,0)))</f>
        <v>11787.132506618364</v>
      </c>
      <c r="AX102" s="6">
        <f ca="1">IF(ISERROR(CVMdataQly!AX102*(OFFSET(CPdataAnn!AX$9,$A98,0)/OFFSET(CVMdataAnn!AX$9,$A98,0))),"",CVMdataQly!AX102*(OFFSET(CPdataAnn!AX$9,$A98,0)/OFFSET(CVMdataAnn!AX$9,$A98,0)))</f>
        <v>11756.810837713707</v>
      </c>
      <c r="AY102" s="6">
        <f ca="1">IF(ISERROR(CVMdataQly!AY102*(OFFSET(CPdataAnn!AY$9,$A98,0)/OFFSET(CVMdataAnn!AY$9,$A98,0))),"",CVMdataQly!AY102*(OFFSET(CPdataAnn!AY$9,$A98,0)/OFFSET(CVMdataAnn!AY$9,$A98,0)))</f>
        <v>29.605263157894736</v>
      </c>
      <c r="AZ102" s="6">
        <f ca="1">IF(ISERROR(CVMdataQly!AZ102*(OFFSET(CPdataAnn!AZ$9,$A98,0)/OFFSET(CVMdataAnn!AZ$9,$A98,0))),"",CVMdataQly!AZ102*(OFFSET(CPdataAnn!AZ$9,$A98,0)/OFFSET(CVMdataAnn!AZ$9,$A98,0)))</f>
        <v>40582.144219743008</v>
      </c>
      <c r="BA102" s="6">
        <f ca="1">IF(ISERROR(CVMdataQly!BA102*(OFFSET(CPdataAnn!BA$9,$A98,0)/OFFSET(CVMdataAnn!BA$9,$A98,0))),"",CVMdataQly!BA102*(OFFSET(CPdataAnn!BA$9,$A98,0)/OFFSET(CVMdataAnn!BA$9,$A98,0)))</f>
        <v>39112.627944964152</v>
      </c>
      <c r="BB102" s="6">
        <f ca="1">IF(ISERROR(CVMdataQly!BB102*(OFFSET(CPdataAnn!BB$9,$A98,0)/OFFSET(CVMdataAnn!BB$9,$A98,0))),"",CVMdataQly!BB102*(OFFSET(CPdataAnn!BB$9,$A98,0)/OFFSET(CVMdataAnn!BB$9,$A98,0)))</f>
        <v>1470.0266629634773</v>
      </c>
      <c r="BC102" s="6">
        <f ca="1">IF(ISERROR(CVMdataQly!BC102*(OFFSET(CPdataAnn!BC$9,$A98,0)/OFFSET(CVMdataAnn!BC$9,$A98,0))),"",CVMdataQly!BC102*(OFFSET(CPdataAnn!BC$9,$A98,0)/OFFSET(CVMdataAnn!BC$9,$A98,0)))</f>
        <v>623.18059299191373</v>
      </c>
      <c r="BD102" s="6">
        <f ca="1">IF(ISERROR(CVMdataQly!BD102*(OFFSET(CPdataAnn!BD$9,$A98,0)/OFFSET(CVMdataAnn!BD$9,$A98,0))),"",CVMdataQly!BD102*(OFFSET(CPdataAnn!BD$9,$A98,0)/OFFSET(CVMdataAnn!BD$9,$A98,0)))</f>
        <v>251.38413267593006</v>
      </c>
      <c r="BE102" s="6">
        <f ca="1">IF(ISERROR(CVMdataQly!BE102*(OFFSET(CPdataAnn!BE$9,$A98,0)/OFFSET(CVMdataAnn!BE$9,$A98,0))),"",CVMdataQly!BE102*(OFFSET(CPdataAnn!BE$9,$A98,0)/OFFSET(CVMdataAnn!BE$9,$A98,0)))</f>
        <v>372.29486635553667</v>
      </c>
      <c r="BF102" s="6">
        <f ca="1">IF(ISERROR(CVMdataQly!BF102*(OFFSET(CPdataAnn!BF$9,$A98,0)/OFFSET(CVMdataAnn!BF$9,$A98,0))),"",CVMdataQly!BF102*(OFFSET(CPdataAnn!BF$9,$A98,0)/OFFSET(CVMdataAnn!BF$9,$A98,0)))</f>
        <v>1756.9105513685047</v>
      </c>
      <c r="BG102" s="6">
        <f ca="1">IF(ISERROR(CVMdataQly!BG102*(OFFSET(CPdataAnn!BG$9,$A98,0)/OFFSET(CVMdataAnn!BG$9,$A98,0))),"",CVMdataQly!BG102*(OFFSET(CPdataAnn!BG$9,$A98,0)/OFFSET(CVMdataAnn!BG$9,$A98,0)))</f>
        <v>910.21356335514577</v>
      </c>
      <c r="BH102" s="6">
        <f ca="1">IF(ISERROR(CVMdataQly!BH102*(OFFSET(CPdataAnn!BH$9,$A98,0)/OFFSET(CVMdataAnn!BH$9,$A98,0))),"",CVMdataQly!BH102*(OFFSET(CPdataAnn!BH$9,$A98,0)/OFFSET(CVMdataAnn!BH$9,$A98,0)))</f>
        <v>21.470967741935485</v>
      </c>
      <c r="BI102" s="6">
        <f ca="1">IF(ISERROR(CVMdataQly!BI102*(OFFSET(CPdataAnn!BI$9,$A98,0)/OFFSET(CVMdataAnn!BI$9,$A98,0))),"",CVMdataQly!BI102*(OFFSET(CPdataAnn!BI$9,$A98,0)/OFFSET(CVMdataAnn!BI$9,$A98,0)))</f>
        <v>825.79046449764689</v>
      </c>
      <c r="BJ102" s="6" t="str">
        <f ca="1">IF(ISERROR(CVMdataQly!BJ102*(OFFSET(CPdataAnn!BJ$9,$A98,0)/OFFSET(CVMdataAnn!BJ$9,$A98,0))),"",CVMdataQly!BJ102*(OFFSET(CPdataAnn!BJ$9,$A98,0)/OFFSET(CVMdataAnn!BJ$9,$A98,0)))</f>
        <v/>
      </c>
      <c r="BK102" s="6">
        <f ca="1">IF(ISERROR(CVMdataQly!BK102*(OFFSET(CPdataAnn!BK$9,$A98,0)/OFFSET(CVMdataAnn!BK$9,$A98,0))),"",CVMdataQly!BK102*(OFFSET(CPdataAnn!BK$9,$A98,0)/OFFSET(CVMdataAnn!BK$9,$A98,0)))</f>
        <v>5811.5103487453071</v>
      </c>
      <c r="BL102" s="6">
        <f ca="1">IF(ISERROR(CVMdataQly!BL102*(OFFSET(CPdataAnn!BL$9,$A98,0)/OFFSET(CVMdataAnn!BL$9,$A98,0))),"",CVMdataQly!BL102*(OFFSET(CPdataAnn!BL$9,$A98,0)/OFFSET(CVMdataAnn!BL$9,$A98,0)))</f>
        <v>3018.5306510676751</v>
      </c>
      <c r="BM102" s="6">
        <f ca="1">IF(ISERROR(CVMdataQly!BM102*(OFFSET(CPdataAnn!BM$9,$A98,0)/OFFSET(CVMdataAnn!BM$9,$A98,0))),"",CVMdataQly!BM102*(OFFSET(CPdataAnn!BM$9,$A98,0)/OFFSET(CVMdataAnn!BM$9,$A98,0)))</f>
        <v>2452.2940577249574</v>
      </c>
      <c r="BN102" s="6">
        <f ca="1">IF(ISERROR(CVMdataQly!BN102*(OFFSET(CPdataAnn!BN$9,$A98,0)/OFFSET(CVMdataAnn!BN$9,$A98,0))),"",CVMdataQly!BN102*(OFFSET(CPdataAnn!BN$9,$A98,0)/OFFSET(CVMdataAnn!BN$9,$A98,0)))</f>
        <v>285.02491349480971</v>
      </c>
      <c r="BO102" s="6">
        <f ca="1">IF(ISERROR(CVMdataQly!BO102*(OFFSET(CPdataAnn!BO$9,$A98,0)/OFFSET(CVMdataAnn!BO$9,$A98,0))),"",CVMdataQly!BO102*(OFFSET(CPdataAnn!BO$9,$A98,0)/OFFSET(CVMdataAnn!BO$9,$A98,0)))</f>
        <v>54.383116883116884</v>
      </c>
      <c r="BP102" s="6" t="str">
        <f ca="1">IF(ISERROR(CVMdataQly!BP102*(OFFSET(CPdataAnn!BP$9,$A98,0)/OFFSET(CVMdataAnn!BP$9,$A98,0))),"",CVMdataQly!BP102*(OFFSET(CPdataAnn!BP$9,$A98,0)/OFFSET(CVMdataAnn!BP$9,$A98,0)))</f>
        <v/>
      </c>
      <c r="BQ102" s="6">
        <f ca="1">IF(ISERROR(CVMdataQly!BQ102*(OFFSET(CPdataAnn!BQ$9,$A98,0)/OFFSET(CVMdataAnn!BQ$9,$A98,0))),"",CVMdataQly!BQ102*(OFFSET(CPdataAnn!BQ$9,$A98,0)/OFFSET(CVMdataAnn!BQ$9,$A98,0)))</f>
        <v>10777.992607976346</v>
      </c>
      <c r="BR102" s="6">
        <f ca="1">IF(ISERROR(CVMdataQly!BR102*(OFFSET(CPdataAnn!BR$9,$A98,0)/OFFSET(CVMdataAnn!BR$9,$A98,0))),"",CVMdataQly!BR102*(OFFSET(CPdataAnn!BR$9,$A98,0)/OFFSET(CVMdataAnn!BR$9,$A98,0)))</f>
        <v>3765.7554469074853</v>
      </c>
      <c r="BS102" s="6">
        <f ca="1">IF(ISERROR(CVMdataQly!BS102*(OFFSET(CPdataAnn!BS$9,$A98,0)/OFFSET(CVMdataAnn!BS$9,$A98,0))),"",CVMdataQly!BS102*(OFFSET(CPdataAnn!BS$9,$A98,0)/OFFSET(CVMdataAnn!BS$9,$A98,0)))</f>
        <v>2806.7842857142855</v>
      </c>
      <c r="BT102" s="6">
        <f ca="1">IF(ISERROR(CVMdataQly!BT102*(OFFSET(CPdataAnn!BT$9,$A98,0)/OFFSET(CVMdataAnn!BT$9,$A98,0))),"",CVMdataQly!BT102*(OFFSET(CPdataAnn!BT$9,$A98,0)/OFFSET(CVMdataAnn!BT$9,$A98,0)))</f>
        <v>953.76805134605104</v>
      </c>
      <c r="BU102" s="6">
        <f ca="1">IF(ISERROR(CVMdataQly!BU102*(OFFSET(CPdataAnn!BU$9,$A98,0)/OFFSET(CVMdataAnn!BU$9,$A98,0))),"",CVMdataQly!BU102*(OFFSET(CPdataAnn!BU$9,$A98,0)/OFFSET(CVMdataAnn!BU$9,$A98,0)))</f>
        <v>4.9090909090909092</v>
      </c>
      <c r="BV102" s="6">
        <f ca="1">IF(ISERROR(CVMdataQly!BV102*(OFFSET(CPdataAnn!BV$9,$A98,0)/OFFSET(CVMdataAnn!BV$9,$A98,0))),"",CVMdataQly!BV102*(OFFSET(CPdataAnn!BV$9,$A98,0)/OFFSET(CVMdataAnn!BV$9,$A98,0)))</f>
        <v>1152.4228010570025</v>
      </c>
      <c r="BW102" s="6">
        <f ca="1">IF(ISERROR(CVMdataQly!BW102*(OFFSET(CPdataAnn!BW$9,$A98,0)/OFFSET(CVMdataAnn!BW$9,$A98,0))),"",CVMdataQly!BW102*(OFFSET(CPdataAnn!BW$9,$A98,0)/OFFSET(CVMdataAnn!BW$9,$A98,0)))</f>
        <v>1790.2643080124869</v>
      </c>
      <c r="BX102" s="6">
        <f ca="1">IF(ISERROR(CVMdataQly!BX102*(OFFSET(CPdataAnn!BX$9,$A98,0)/OFFSET(CVMdataAnn!BX$9,$A98,0))),"",CVMdataQly!BX102*(OFFSET(CPdataAnn!BX$9,$A98,0)/OFFSET(CVMdataAnn!BX$9,$A98,0)))</f>
        <v>1457.8048780487804</v>
      </c>
      <c r="BY102" s="6">
        <f ca="1">IF(ISERROR(CVMdataQly!BY102*(OFFSET(CPdataAnn!BY$9,$A98,0)/OFFSET(CVMdataAnn!BY$9,$A98,0))),"",CVMdataQly!BY102*(OFFSET(CPdataAnn!BY$9,$A98,0)/OFFSET(CVMdataAnn!BY$9,$A98,0)))</f>
        <v>245.37872683319904</v>
      </c>
      <c r="BZ102" s="6">
        <f ca="1">IF(ISERROR(CVMdataQly!BZ102*(OFFSET(CPdataAnn!BZ$9,$A98,0)/OFFSET(CVMdataAnn!BZ$9,$A98,0))),"",CVMdataQly!BZ102*(OFFSET(CPdataAnn!BZ$9,$A98,0)/OFFSET(CVMdataAnn!BZ$9,$A98,0)))</f>
        <v>86.62288930581613</v>
      </c>
      <c r="CA102" s="6">
        <f ca="1">IF(ISERROR(CVMdataQly!CA102*(OFFSET(CPdataAnn!CA$9,$A98,0)/OFFSET(CVMdataAnn!CA$9,$A98,0))),"",CVMdataQly!CA102*(OFFSET(CPdataAnn!CA$9,$A98,0)/OFFSET(CVMdataAnn!CA$9,$A98,0)))</f>
        <v>1382.6016293279022</v>
      </c>
      <c r="CB102" s="6">
        <f ca="1">IF(ISERROR(CVMdataQly!CB102*(OFFSET(CPdataAnn!CB$9,$A98,0)/OFFSET(CVMdataAnn!CB$9,$A98,0))),"",CVMdataQly!CB102*(OFFSET(CPdataAnn!CB$9,$A98,0)/OFFSET(CVMdataAnn!CB$9,$A98,0)))</f>
        <v>1072.0538418395961</v>
      </c>
      <c r="CC102" s="6">
        <f ca="1">IF(ISERROR(CVMdataQly!CC102*(OFFSET(CPdataAnn!CC$9,$A98,0)/OFFSET(CVMdataAnn!CC$9,$A98,0))),"",CVMdataQly!CC102*(OFFSET(CPdataAnn!CC$9,$A98,0)/OFFSET(CVMdataAnn!CC$9,$A98,0)))</f>
        <v>155.28421052631577</v>
      </c>
      <c r="CD102" s="6">
        <f ca="1">IF(ISERROR(CVMdataQly!CD102*(OFFSET(CPdataAnn!CD$9,$A98,0)/OFFSET(CVMdataAnn!CD$9,$A98,0))),"",CVMdataQly!CD102*(OFFSET(CPdataAnn!CD$9,$A98,0)/OFFSET(CVMdataAnn!CD$9,$A98,0)))</f>
        <v>916.43195448254653</v>
      </c>
      <c r="CE102" s="6">
        <f ca="1">IF(ISERROR(CVMdataQly!CE102*(OFFSET(CPdataAnn!CE$9,$A98,0)/OFFSET(CVMdataAnn!CE$9,$A98,0))),"",CVMdataQly!CE102*(OFFSET(CPdataAnn!CE$9,$A98,0)/OFFSET(CVMdataAnn!CE$9,$A98,0)))</f>
        <v>1613.3743781094527</v>
      </c>
      <c r="CF102" s="6">
        <f ca="1">IF(ISERROR(CVMdataQly!CF102*(OFFSET(CPdataAnn!CF$9,$A98,0)/OFFSET(CVMdataAnn!CF$9,$A98,0))),"",CVMdataQly!CF102*(OFFSET(CPdataAnn!CF$9,$A98,0)/OFFSET(CVMdataAnn!CF$9,$A98,0)))</f>
        <v>762.28442557707615</v>
      </c>
      <c r="CG102" s="6">
        <f ca="1">IF(ISERROR(CVMdataQly!CG102*(OFFSET(CPdataAnn!CG$9,$A98,0)/OFFSET(CVMdataAnn!CG$9,$A98,0))),"",CVMdataQly!CG102*(OFFSET(CPdataAnn!CG$9,$A98,0)/OFFSET(CVMdataAnn!CG$9,$A98,0)))</f>
        <v>851.1462309160305</v>
      </c>
      <c r="CH102" s="6">
        <f ca="1">IF(ISERROR(CVMdataQly!CH102*(OFFSET(CPdataAnn!CH$9,$A98,0)/OFFSET(CVMdataAnn!CH$9,$A98,0))),"",CVMdataQly!CH102*(OFFSET(CPdataAnn!CH$9,$A98,0)/OFFSET(CVMdataAnn!CH$9,$A98,0)))</f>
        <v>3530.1321806392898</v>
      </c>
      <c r="CI102" s="6">
        <f ca="1">IF(ISERROR(CVMdataQly!CI102*(OFFSET(CPdataAnn!CI$9,$A98,0)/OFFSET(CVMdataAnn!CI$9,$A98,0))),"",CVMdataQly!CI102*(OFFSET(CPdataAnn!CI$9,$A98,0)/OFFSET(CVMdataAnn!CI$9,$A98,0)))</f>
        <v>2084.868823735545</v>
      </c>
      <c r="CJ102" s="6">
        <f ca="1">IF(ISERROR(CVMdataQly!CJ102*(OFFSET(CPdataAnn!CJ$9,$A98,0)/OFFSET(CVMdataAnn!CJ$9,$A98,0))),"",CVMdataQly!CJ102*(OFFSET(CPdataAnn!CJ$9,$A98,0)/OFFSET(CVMdataAnn!CJ$9,$A98,0)))</f>
        <v>1189.048699958729</v>
      </c>
      <c r="CK102" s="6">
        <f ca="1">IF(ISERROR(CVMdataQly!CK102*(OFFSET(CPdataAnn!CK$9,$A98,0)/OFFSET(CVMdataAnn!CK$9,$A98,0))),"",CVMdataQly!CK102*(OFFSET(CPdataAnn!CK$9,$A98,0)/OFFSET(CVMdataAnn!CK$9,$A98,0)))</f>
        <v>132.67830882352942</v>
      </c>
      <c r="CL102" s="6">
        <f ca="1">IF(ISERROR(CVMdataQly!CL102*(OFFSET(CPdataAnn!CL$9,$A98,0)/OFFSET(CVMdataAnn!CL$9,$A98,0))),"",CVMdataQly!CL102*(OFFSET(CPdataAnn!CL$9,$A98,0)/OFFSET(CVMdataAnn!CL$9,$A98,0)))</f>
        <v>764.28685132123519</v>
      </c>
      <c r="CM102" s="6">
        <f ca="1">IF(ISERROR(CVMdataQly!CM102*(OFFSET(CPdataAnn!CM$9,$A98,0)/OFFSET(CVMdataAnn!CM$9,$A98,0))),"",CVMdataQly!CM102*(OFFSET(CPdataAnn!CM$9,$A98,0)/OFFSET(CVMdataAnn!CM$9,$A98,0)))</f>
        <v>785.25687512731713</v>
      </c>
      <c r="CN102" s="6">
        <f ca="1">IF(ISERROR(CVMdataQly!CN102*(OFFSET(CPdataAnn!CN$9,$A98,0)/OFFSET(CVMdataAnn!CN$9,$A98,0))),"",CVMdataQly!CN102*(OFFSET(CPdataAnn!CN$9,$A98,0)/OFFSET(CVMdataAnn!CN$9,$A98,0)))</f>
        <v>235.58850056369786</v>
      </c>
      <c r="CO102" s="6">
        <f ca="1">IF(ISERROR(CVMdataQly!CO102*(OFFSET(CPdataAnn!CO$9,$A98,0)/OFFSET(CVMdataAnn!CO$9,$A98,0))),"",CVMdataQly!CO102*(OFFSET(CPdataAnn!CO$9,$A98,0)/OFFSET(CVMdataAnn!CO$9,$A98,0)))</f>
        <v>437.57831790123458</v>
      </c>
      <c r="CP102" s="6">
        <f ca="1">IF(ISERROR(CVMdataQly!CP102*(OFFSET(CPdataAnn!CP$9,$A98,0)/OFFSET(CVMdataAnn!CP$9,$A98,0))),"",CVMdataQly!CP102*(OFFSET(CPdataAnn!CP$9,$A98,0)/OFFSET(CVMdataAnn!CP$9,$A98,0)))</f>
        <v>111.11111111111111</v>
      </c>
      <c r="CQ102" s="6">
        <f ca="1">IF(ISERROR(CVMdataQly!CQ102*(OFFSET(CPdataAnn!CQ$9,$A98,0)/OFFSET(CVMdataAnn!CQ$9,$A98,0))),"",CVMdataQly!CQ102*(OFFSET(CPdataAnn!CQ$9,$A98,0)/OFFSET(CVMdataAnn!CQ$9,$A98,0)))</f>
        <v>658.55490018148816</v>
      </c>
      <c r="CR102" s="6">
        <f ca="1">IF(ISERROR(CVMdataQly!CR102*(OFFSET(CPdataAnn!CR$9,$A98,0)/OFFSET(CVMdataAnn!CR$9,$A98,0))),"",CVMdataQly!CR102*(OFFSET(CPdataAnn!CR$9,$A98,0)/OFFSET(CVMdataAnn!CR$9,$A98,0)))</f>
        <v>34052.692323855721</v>
      </c>
      <c r="CS102" s="6">
        <f ca="1">IF(ISERROR(CVMdataQly!CS102*(OFFSET(CPdataAnn!CS$9,$A98,0)/OFFSET(CVMdataAnn!CS$9,$A98,0))),"",CVMdataQly!CS102*(OFFSET(CPdataAnn!CS$9,$A98,0)/OFFSET(CVMdataAnn!CS$9,$A98,0)))</f>
        <v>11283.588048367794</v>
      </c>
      <c r="CT102" s="6">
        <f ca="1">IF(ISERROR(CVMdataQly!CT102*(OFFSET(CPdataAnn!CT$9,$A98,0)/OFFSET(CVMdataAnn!CT$9,$A98,0))),"",CVMdataQly!CT102*(OFFSET(CPdataAnn!CT$9,$A98,0)/OFFSET(CVMdataAnn!CT$9,$A98,0)))</f>
        <v>10934.151557315638</v>
      </c>
      <c r="CU102" s="6">
        <f ca="1">IF(ISERROR(CVMdataQly!CU102*(OFFSET(CPdataAnn!CU$9,$A98,0)/OFFSET(CVMdataAnn!CU$9,$A98,0))),"",CVMdataQly!CU102*(OFFSET(CPdataAnn!CU$9,$A98,0)/OFFSET(CVMdataAnn!CU$9,$A98,0)))</f>
        <v>196.30807086614175</v>
      </c>
      <c r="CV102" s="6">
        <f ca="1">IF(ISERROR(CVMdataQly!CV102*(OFFSET(CPdataAnn!CV$9,$A98,0)/OFFSET(CVMdataAnn!CV$9,$A98,0))),"",CVMdataQly!CV102*(OFFSET(CPdataAnn!CV$9,$A98,0)/OFFSET(CVMdataAnn!CV$9,$A98,0)))</f>
        <v>155.18953323903821</v>
      </c>
      <c r="CW102" s="6">
        <f ca="1">IF(ISERROR(CVMdataQly!CW102*(OFFSET(CPdataAnn!CW$9,$A98,0)/OFFSET(CVMdataAnn!CW$9,$A98,0))),"",CVMdataQly!CW102*(OFFSET(CPdataAnn!CW$9,$A98,0)/OFFSET(CVMdataAnn!CW$9,$A98,0)))</f>
        <v>13689.910790414038</v>
      </c>
      <c r="CX102" s="6">
        <f ca="1">IF(ISERROR(CVMdataQly!CX102*(OFFSET(CPdataAnn!CX$9,$A98,0)/OFFSET(CVMdataAnn!CX$9,$A98,0))),"",CVMdataQly!CX102*(OFFSET(CPdataAnn!CX$9,$A98,0)/OFFSET(CVMdataAnn!CX$9,$A98,0)))</f>
        <v>1129.1116523042338</v>
      </c>
      <c r="CY102" s="6">
        <f ca="1">IF(ISERROR(CVMdataQly!CY102*(OFFSET(CPdataAnn!CY$9,$A98,0)/OFFSET(CVMdataAnn!CY$9,$A98,0))),"",CVMdataQly!CY102*(OFFSET(CPdataAnn!CY$9,$A98,0)/OFFSET(CVMdataAnn!CY$9,$A98,0)))</f>
        <v>6843.6439387506716</v>
      </c>
      <c r="CZ102" s="6">
        <f ca="1">IF(ISERROR(CVMdataQly!CZ102*(OFFSET(CPdataAnn!CZ$9,$A98,0)/OFFSET(CVMdataAnn!CZ$9,$A98,0))),"",CVMdataQly!CZ102*(OFFSET(CPdataAnn!CZ$9,$A98,0)/OFFSET(CVMdataAnn!CZ$9,$A98,0)))</f>
        <v>4298.6974047039739</v>
      </c>
      <c r="DA102" s="6">
        <f ca="1">IF(ISERROR(CVMdataQly!DA102*(OFFSET(CPdataAnn!DA$9,$A98,0)/OFFSET(CVMdataAnn!DA$9,$A98,0))),"",CVMdataQly!DA102*(OFFSET(CPdataAnn!DA$9,$A98,0)/OFFSET(CVMdataAnn!DA$9,$A98,0)))</f>
        <v>1413.2608695652173</v>
      </c>
      <c r="DB102" s="6">
        <f ca="1">IF(ISERROR(CVMdataQly!DB102*(OFFSET(CPdataAnn!DB$9,$A98,0)/OFFSET(CVMdataAnn!DB$9,$A98,0))),"",CVMdataQly!DB102*(OFFSET(CPdataAnn!DB$9,$A98,0)/OFFSET(CVMdataAnn!DB$9,$A98,0)))</f>
        <v>9092.8002591715449</v>
      </c>
      <c r="DC102" s="6">
        <f ca="1">IF(ISERROR(CVMdataQly!DC102*(OFFSET(CPdataAnn!DC$9,$A98,0)/OFFSET(CVMdataAnn!DC$9,$A98,0))),"",CVMdataQly!DC102*(OFFSET(CPdataAnn!DC$9,$A98,0)/OFFSET(CVMdataAnn!DC$9,$A98,0)))</f>
        <v>1547.2598502116575</v>
      </c>
      <c r="DD102" s="6">
        <f ca="1">IF(ISERROR(CVMdataQly!DD102*(OFFSET(CPdataAnn!DD$9,$A98,0)/OFFSET(CVMdataAnn!DD$9,$A98,0))),"",CVMdataQly!DD102*(OFFSET(CPdataAnn!DD$9,$A98,0)/OFFSET(CVMdataAnn!DD$9,$A98,0)))</f>
        <v>2074.7145381526107</v>
      </c>
      <c r="DE102" s="6">
        <f ca="1">IF(ISERROR(CVMdataQly!DE102*(OFFSET(CPdataAnn!DE$9,$A98,0)/OFFSET(CVMdataAnn!DE$9,$A98,0))),"",CVMdataQly!DE102*(OFFSET(CPdataAnn!DE$9,$A98,0)/OFFSET(CVMdataAnn!DE$9,$A98,0)))</f>
        <v>3978.7260697897768</v>
      </c>
      <c r="DF102" s="6">
        <f ca="1">IF(ISERROR(CVMdataQly!DF102*(OFFSET(CPdataAnn!DF$9,$A98,0)/OFFSET(CVMdataAnn!DF$9,$A98,0))),"",CVMdataQly!DF102*(OFFSET(CPdataAnn!DF$9,$A98,0)/OFFSET(CVMdataAnn!DF$9,$A98,0)))</f>
        <v>966.56308266003725</v>
      </c>
      <c r="DG102" s="6">
        <f ca="1">IF(ISERROR(CVMdataQly!DG102*(OFFSET(CPdataAnn!DG$9,$A98,0)/OFFSET(CVMdataAnn!DG$9,$A98,0))),"",CVMdataQly!DG102*(OFFSET(CPdataAnn!DG$9,$A98,0)/OFFSET(CVMdataAnn!DG$9,$A98,0)))</f>
        <v>523.19869706840393</v>
      </c>
      <c r="DH102" s="6">
        <f ca="1">IF(ISERROR(CVMdataQly!DH102*(OFFSET(CPdataAnn!DH$9,$A98,0)/OFFSET(CVMdataAnn!DH$9,$A98,0))),"",CVMdataQly!DH102*(OFFSET(CPdataAnn!DH$9,$A98,0)/OFFSET(CVMdataAnn!DH$9,$A98,0)))</f>
        <v>4735.7656108597284</v>
      </c>
      <c r="DI102" s="6">
        <f ca="1">IF(ISERROR(CVMdataQly!DI102*(OFFSET(CPdataAnn!DI$9,$A98,0)/OFFSET(CVMdataAnn!DI$9,$A98,0))),"",CVMdataQly!DI102*(OFFSET(CPdataAnn!DI$9,$A98,0)/OFFSET(CVMdataAnn!DI$9,$A98,0)))</f>
        <v>141.52925045703839</v>
      </c>
      <c r="DJ102" s="6">
        <f ca="1">IF(ISERROR(CVMdataQly!DJ102*(OFFSET(CPdataAnn!DJ$9,$A98,0)/OFFSET(CVMdataAnn!DJ$9,$A98,0))),"",CVMdataQly!DJ102*(OFFSET(CPdataAnn!DJ$9,$A98,0)/OFFSET(CVMdataAnn!DJ$9,$A98,0)))</f>
        <v>179.23922413793102</v>
      </c>
      <c r="DK102" s="6">
        <f ca="1">IF(ISERROR(CVMdataQly!DK102*(OFFSET(CPdataAnn!DK$9,$A98,0)/OFFSET(CVMdataAnn!DK$9,$A98,0))),"",CVMdataQly!DK102*(OFFSET(CPdataAnn!DK$9,$A98,0)/OFFSET(CVMdataAnn!DK$9,$A98,0)))</f>
        <v>4415.9297175676475</v>
      </c>
      <c r="DL102" s="6">
        <f ca="1">IF(ISERROR(CVMdataQly!DL102*(OFFSET(CPdataAnn!DL$9,$A98,0)/OFFSET(CVMdataAnn!DL$9,$A98,0))),"",CVMdataQly!DL102*(OFFSET(CPdataAnn!DL$9,$A98,0)/OFFSET(CVMdataAnn!DL$9,$A98,0)))</f>
        <v>26922.858517139088</v>
      </c>
      <c r="DM102" s="6">
        <f ca="1">IF(ISERROR(CVMdataQly!DM102*(OFFSET(CPdataAnn!DM$9,$A98,0)/OFFSET(CVMdataAnn!DM$9,$A98,0))),"",CVMdataQly!DM102*(OFFSET(CPdataAnn!DM$9,$A98,0)/OFFSET(CVMdataAnn!DM$9,$A98,0)))</f>
        <v>6102.0223880597023</v>
      </c>
      <c r="DN102" s="6">
        <f ca="1">IF(ISERROR(CVMdataQly!DN102*(OFFSET(CPdataAnn!DN$9,$A98,0)/OFFSET(CVMdataAnn!DN$9,$A98,0))),"",CVMdataQly!DN102*(OFFSET(CPdataAnn!DN$9,$A98,0)/OFFSET(CVMdataAnn!DN$9,$A98,0)))</f>
        <v>1457.9103030303031</v>
      </c>
      <c r="DO102" s="6">
        <f ca="1">IF(ISERROR(CVMdataQly!DO102*(OFFSET(CPdataAnn!DO$9,$A98,0)/OFFSET(CVMdataAnn!DO$9,$A98,0))),"",CVMdataQly!DO102*(OFFSET(CPdataAnn!DO$9,$A98,0)/OFFSET(CVMdataAnn!DO$9,$A98,0)))</f>
        <v>1189.2668539325844</v>
      </c>
      <c r="DP102" s="6">
        <f ca="1">IF(ISERROR(CVMdataQly!DP102*(OFFSET(CPdataAnn!DP$9,$A98,0)/OFFSET(CVMdataAnn!DP$9,$A98,0))),"",CVMdataQly!DP102*(OFFSET(CPdataAnn!DP$9,$A98,0)/OFFSET(CVMdataAnn!DP$9,$A98,0)))</f>
        <v>1642.8332530120481</v>
      </c>
      <c r="DQ102" s="6">
        <f ca="1">IF(ISERROR(CVMdataQly!DQ102*(OFFSET(CPdataAnn!DQ$9,$A98,0)/OFFSET(CVMdataAnn!DQ$9,$A98,0))),"",CVMdataQly!DQ102*(OFFSET(CPdataAnn!DQ$9,$A98,0)/OFFSET(CVMdataAnn!DQ$9,$A98,0)))</f>
        <v>1777.6604116222761</v>
      </c>
      <c r="DR102" s="6">
        <f ca="1">IF(ISERROR(CVMdataQly!DR102*(OFFSET(CPdataAnn!DR$9,$A98,0)/OFFSET(CVMdataAnn!DR$9,$A98,0))),"",CVMdataQly!DR102*(OFFSET(CPdataAnn!DR$9,$A98,0)/OFFSET(CVMdataAnn!DR$9,$A98,0)))</f>
        <v>26.23076923076923</v>
      </c>
      <c r="DS102" s="6">
        <f ca="1">IF(ISERROR(CVMdataQly!DS102*(OFFSET(CPdataAnn!DS$9,$A98,0)/OFFSET(CVMdataAnn!DS$9,$A98,0))),"",CVMdataQly!DS102*(OFFSET(CPdataAnn!DS$9,$A98,0)/OFFSET(CVMdataAnn!DS$9,$A98,0)))</f>
        <v>1660.1717032967033</v>
      </c>
      <c r="DT102" s="6">
        <f ca="1">IF(ISERROR(CVMdataQly!DT102*(OFFSET(CPdataAnn!DT$9,$A98,0)/OFFSET(CVMdataAnn!DT$9,$A98,0))),"",CVMdataQly!DT102*(OFFSET(CPdataAnn!DT$9,$A98,0)/OFFSET(CVMdataAnn!DT$9,$A98,0)))</f>
        <v>1606.5549000722369</v>
      </c>
      <c r="DU102" s="6">
        <f ca="1">IF(ISERROR(CVMdataQly!DU102*(OFFSET(CPdataAnn!DU$9,$A98,0)/OFFSET(CVMdataAnn!DU$9,$A98,0))),"",CVMdataQly!DU102*(OFFSET(CPdataAnn!DU$9,$A98,0)/OFFSET(CVMdataAnn!DU$9,$A98,0)))</f>
        <v>39.123966942148762</v>
      </c>
      <c r="DV102" s="6">
        <f ca="1">IF(ISERROR(CVMdataQly!DV102*(OFFSET(CPdataAnn!DV$9,$A98,0)/OFFSET(CVMdataAnn!DV$9,$A98,0))),"",CVMdataQly!DV102*(OFFSET(CPdataAnn!DV$9,$A98,0)/OFFSET(CVMdataAnn!DV$9,$A98,0)))</f>
        <v>16.089552238805972</v>
      </c>
      <c r="DW102" s="6">
        <f ca="1">IF(ISERROR(CVMdataQly!DW102*(OFFSET(CPdataAnn!DW$9,$A98,0)/OFFSET(CVMdataAnn!DW$9,$A98,0))),"",CVMdataQly!DW102*(OFFSET(CPdataAnn!DW$9,$A98,0)/OFFSET(CVMdataAnn!DW$9,$A98,0)))</f>
        <v>7453.7814126893491</v>
      </c>
      <c r="DX102" s="6">
        <f ca="1">IF(ISERROR(CVMdataQly!DX102*(OFFSET(CPdataAnn!DX$9,$A98,0)/OFFSET(CVMdataAnn!DX$9,$A98,0))),"",CVMdataQly!DX102*(OFFSET(CPdataAnn!DX$9,$A98,0)/OFFSET(CVMdataAnn!DX$9,$A98,0)))</f>
        <v>4459.3684815400093</v>
      </c>
      <c r="DY102" s="6">
        <f ca="1">IF(ISERROR(CVMdataQly!DY102*(OFFSET(CPdataAnn!DY$9,$A98,0)/OFFSET(CVMdataAnn!DY$9,$A98,0))),"",CVMdataQly!DY102*(OFFSET(CPdataAnn!DY$9,$A98,0)/OFFSET(CVMdataAnn!DY$9,$A98,0)))</f>
        <v>706.34488734835361</v>
      </c>
      <c r="DZ102" s="6">
        <f ca="1">IF(ISERROR(CVMdataQly!DZ102*(OFFSET(CPdataAnn!DZ$9,$A98,0)/OFFSET(CVMdataAnn!DZ$9,$A98,0))),"",CVMdataQly!DZ102*(OFFSET(CPdataAnn!DZ$9,$A98,0)/OFFSET(CVMdataAnn!DZ$9,$A98,0)))</f>
        <v>1040.9131909798443</v>
      </c>
      <c r="EA102" s="6">
        <f ca="1">IF(ISERROR(CVMdataQly!EA102*(OFFSET(CPdataAnn!EA$9,$A98,0)/OFFSET(CVMdataAnn!EA$9,$A98,0))),"",CVMdataQly!EA102*(OFFSET(CPdataAnn!EA$9,$A98,0)/OFFSET(CVMdataAnn!EA$9,$A98,0)))</f>
        <v>759.69761606022587</v>
      </c>
      <c r="EB102" s="6">
        <f ca="1">IF(ISERROR(CVMdataQly!EB102*(OFFSET(CPdataAnn!EB$9,$A98,0)/OFFSET(CVMdataAnn!EB$9,$A98,0))),"",CVMdataQly!EB102*(OFFSET(CPdataAnn!EB$9,$A98,0)/OFFSET(CVMdataAnn!EB$9,$A98,0)))</f>
        <v>489.76649928263987</v>
      </c>
      <c r="EC102" s="6">
        <f ca="1">IF(ISERROR(CVMdataQly!EC102*(OFFSET(CPdataAnn!EC$9,$A98,0)/OFFSET(CVMdataAnn!EC$9,$A98,0))),"",CVMdataQly!EC102*(OFFSET(CPdataAnn!EC$9,$A98,0)/OFFSET(CVMdataAnn!EC$9,$A98,0)))</f>
        <v>8708.3512264029796</v>
      </c>
      <c r="ED102" s="6">
        <f ca="1">IF(ISERROR(CVMdataQly!ED102*(OFFSET(CPdataAnn!ED$9,$A98,0)/OFFSET(CVMdataAnn!ED$9,$A98,0))),"",CVMdataQly!ED102*(OFFSET(CPdataAnn!ED$9,$A98,0)/OFFSET(CVMdataAnn!ED$9,$A98,0)))</f>
        <v>1921.1878746939121</v>
      </c>
      <c r="EE102" s="6">
        <f ca="1">IF(ISERROR(CVMdataQly!EE102*(OFFSET(CPdataAnn!EE$9,$A98,0)/OFFSET(CVMdataAnn!EE$9,$A98,0))),"",CVMdataQly!EE102*(OFFSET(CPdataAnn!EE$9,$A98,0)/OFFSET(CVMdataAnn!EE$9,$A98,0)))</f>
        <v>3981.9301832873471</v>
      </c>
      <c r="EF102" s="6">
        <f ca="1">IF(ISERROR(CVMdataQly!EF102*(OFFSET(CPdataAnn!EF$9,$A98,0)/OFFSET(CVMdataAnn!EF$9,$A98,0))),"",CVMdataQly!EF102*(OFFSET(CPdataAnn!EF$9,$A98,0)/OFFSET(CVMdataAnn!EF$9,$A98,0)))</f>
        <v>2805.1904082603087</v>
      </c>
      <c r="EG102" s="6">
        <f ca="1">IF(ISERROR(CVMdataQly!EG102*(OFFSET(CPdataAnn!EG$9,$A98,0)/OFFSET(CVMdataAnn!EG$9,$A98,0))),"",CVMdataQly!EG102*(OFFSET(CPdataAnn!EG$9,$A98,0)/OFFSET(CVMdataAnn!EG$9,$A98,0)))</f>
        <v>2974.5495123160854</v>
      </c>
      <c r="EH102" s="6">
        <f ca="1">IF(ISERROR(CVMdataQly!EH102*(OFFSET(CPdataAnn!EH$9,$A98,0)/OFFSET(CVMdataAnn!EH$9,$A98,0))),"",CVMdataQly!EH102*(OFFSET(CPdataAnn!EH$9,$A98,0)/OFFSET(CVMdataAnn!EH$9,$A98,0)))</f>
        <v>741.82210065645518</v>
      </c>
      <c r="EI102" s="6">
        <f ca="1">IF(ISERROR(CVMdataQly!EI102*(OFFSET(CPdataAnn!EI$9,$A98,0)/OFFSET(CVMdataAnn!EI$9,$A98,0))),"",CVMdataQly!EI102*(OFFSET(CPdataAnn!EI$9,$A98,0)/OFFSET(CVMdataAnn!EI$9,$A98,0)))</f>
        <v>1048.8003386482292</v>
      </c>
      <c r="EJ102" s="6">
        <f ca="1">IF(ISERROR(CVMdataQly!EJ102*(OFFSET(CPdataAnn!EJ$9,$A98,0)/OFFSET(CVMdataAnn!EJ$9,$A98,0))),"",CVMdataQly!EJ102*(OFFSET(CPdataAnn!EJ$9,$A98,0)/OFFSET(CVMdataAnn!EJ$9,$A98,0)))</f>
        <v>397.16389548693587</v>
      </c>
      <c r="EK102" s="6">
        <f ca="1">IF(ISERROR(CVMdataQly!EK102*(OFFSET(CPdataAnn!EK$9,$A98,0)/OFFSET(CVMdataAnn!EK$9,$A98,0))),"",CVMdataQly!EK102*(OFFSET(CPdataAnn!EK$9,$A98,0)/OFFSET(CVMdataAnn!EK$9,$A98,0)))</f>
        <v>785.71009988901221</v>
      </c>
      <c r="EL102" s="6" t="str">
        <f ca="1">IF(ISERROR(CVMdataQly!EL102*(OFFSET(CPdataAnn!EL$9,$A98,0)/OFFSET(CVMdataAnn!EL$9,$A98,0))),"",CVMdataQly!EL102*(OFFSET(CPdataAnn!EL$9,$A98,0)/OFFSET(CVMdataAnn!EL$9,$A98,0)))</f>
        <v/>
      </c>
      <c r="EM102" s="6">
        <f ca="1">IF(ISERROR(CVMdataQly!EM102*(OFFSET(CPdataAnn!EM$9,$A98,0)/OFFSET(CVMdataAnn!EM$9,$A98,0))),"",CVMdataQly!EM102*(OFFSET(CPdataAnn!EM$9,$A98,0)/OFFSET(CVMdataAnn!EM$9,$A98,0)))</f>
        <v>3210.0397800776195</v>
      </c>
      <c r="EN102" s="6">
        <f ca="1">IF(ISERROR(CVMdataQly!EN102*(OFFSET(CPdataAnn!EN$9,$A98,0)/OFFSET(CVMdataAnn!EN$9,$A98,0))),"",CVMdataQly!EN102*(OFFSET(CPdataAnn!EN$9,$A98,0)/OFFSET(CVMdataAnn!EN$9,$A98,0)))</f>
        <v>22284.508260477272</v>
      </c>
      <c r="EO102" s="6">
        <f ca="1">IF(ISERROR(CVMdataQly!EO102*(OFFSET(CPdataAnn!EO$9,$A98,0)/OFFSET(CVMdataAnn!EO$9,$A98,0))),"",CVMdataQly!EO102*(OFFSET(CPdataAnn!EO$9,$A98,0)/OFFSET(CVMdataAnn!EO$9,$A98,0)))</f>
        <v>18774.986338321512</v>
      </c>
      <c r="EP102" s="6">
        <f ca="1">IF(ISERROR(CVMdataQly!EP102*(OFFSET(CPdataAnn!EP$9,$A98,0)/OFFSET(CVMdataAnn!EP$9,$A98,0))),"",CVMdataQly!EP102*(OFFSET(CPdataAnn!EP$9,$A98,0)/OFFSET(CVMdataAnn!EP$9,$A98,0)))</f>
        <v>16918.441353732036</v>
      </c>
      <c r="EQ102" s="6">
        <f ca="1">IF(ISERROR(CVMdataQly!EQ102*(OFFSET(CPdataAnn!EQ$9,$A98,0)/OFFSET(CVMdataAnn!EQ$9,$A98,0))),"",CVMdataQly!EQ102*(OFFSET(CPdataAnn!EQ$9,$A98,0)/OFFSET(CVMdataAnn!EQ$9,$A98,0)))</f>
        <v>1856.4139386452543</v>
      </c>
      <c r="ER102" s="6">
        <f ca="1">IF(ISERROR(CVMdataQly!ER102*(OFFSET(CPdataAnn!ER$9,$A98,0)/OFFSET(CVMdataAnn!ER$9,$A98,0))),"",CVMdataQly!ER102*(OFFSET(CPdataAnn!ER$9,$A98,0)/OFFSET(CVMdataAnn!ER$9,$A98,0)))</f>
        <v>3508.8937841007596</v>
      </c>
      <c r="ES102" s="6">
        <f ca="1">IF(ISERROR(CVMdataQly!ES102*(OFFSET(CPdataAnn!ES$9,$A98,0)/OFFSET(CVMdataAnn!ES$9,$A98,0))),"",CVMdataQly!ES102*(OFFSET(CPdataAnn!ES$9,$A98,0)/OFFSET(CVMdataAnn!ES$9,$A98,0)))</f>
        <v>33869.313506019702</v>
      </c>
      <c r="ET102" s="6">
        <f ca="1">IF(ISERROR(CVMdataQly!ET102*(OFFSET(CPdataAnn!ET$9,$A98,0)/OFFSET(CVMdataAnn!ET$9,$A98,0))),"",CVMdataQly!ET102*(OFFSET(CPdataAnn!ET$9,$A98,0)/OFFSET(CVMdataAnn!ET$9,$A98,0)))</f>
        <v>4974.4767317939613</v>
      </c>
      <c r="EU102" s="6">
        <f ca="1">IF(ISERROR(CVMdataQly!EU102*(OFFSET(CPdataAnn!EU$9,$A98,0)/OFFSET(CVMdataAnn!EU$9,$A98,0))),"",CVMdataQly!EU102*(OFFSET(CPdataAnn!EU$9,$A98,0)/OFFSET(CVMdataAnn!EU$9,$A98,0)))</f>
        <v>1394.9005644811116</v>
      </c>
      <c r="EV102" s="6">
        <f ca="1">IF(ISERROR(CVMdataQly!EV102*(OFFSET(CPdataAnn!EV$9,$A98,0)/OFFSET(CVMdataAnn!EV$9,$A98,0))),"",CVMdataQly!EV102*(OFFSET(CPdataAnn!EV$9,$A98,0)/OFFSET(CVMdataAnn!EV$9,$A98,0)))</f>
        <v>234.54545454545453</v>
      </c>
      <c r="EW102" s="6">
        <f ca="1">IF(ISERROR(CVMdataQly!EW102*(OFFSET(CPdataAnn!EW$9,$A98,0)/OFFSET(CVMdataAnn!EW$9,$A98,0))),"",CVMdataQly!EW102*(OFFSET(CPdataAnn!EW$9,$A98,0)/OFFSET(CVMdataAnn!EW$9,$A98,0)))</f>
        <v>3345.2675926582097</v>
      </c>
      <c r="EX102" s="6">
        <f ca="1">IF(ISERROR(CVMdataQly!EX102*(OFFSET(CPdataAnn!EX$9,$A98,0)/OFFSET(CVMdataAnn!EX$9,$A98,0))),"",CVMdataQly!EX102*(OFFSET(CPdataAnn!EX$9,$A98,0)/OFFSET(CVMdataAnn!EX$9,$A98,0)))</f>
        <v>996.87943548387091</v>
      </c>
      <c r="EY102" s="6">
        <f ca="1">IF(ISERROR(CVMdataQly!EY102*(OFFSET(CPdataAnn!EY$9,$A98,0)/OFFSET(CVMdataAnn!EY$9,$A98,0))),"",CVMdataQly!EY102*(OFFSET(CPdataAnn!EY$9,$A98,0)/OFFSET(CVMdataAnn!EY$9,$A98,0)))</f>
        <v>1456.2167633625479</v>
      </c>
      <c r="EZ102" s="6">
        <f ca="1">IF(ISERROR(CVMdataQly!EZ102*(OFFSET(CPdataAnn!EZ$9,$A98,0)/OFFSET(CVMdataAnn!EZ$9,$A98,0))),"",CVMdataQly!EZ102*(OFFSET(CPdataAnn!EZ$9,$A98,0)/OFFSET(CVMdataAnn!EZ$9,$A98,0)))</f>
        <v>888.30130581976471</v>
      </c>
      <c r="FA102" s="6">
        <f ca="1">IF(ISERROR(CVMdataQly!FA102*(OFFSET(CPdataAnn!FA$9,$A98,0)/OFFSET(CVMdataAnn!FA$9,$A98,0))),"",CVMdataQly!FA102*(OFFSET(CPdataAnn!FA$9,$A98,0)/OFFSET(CVMdataAnn!FA$9,$A98,0)))</f>
        <v>567.95184866723991</v>
      </c>
      <c r="FB102" s="6">
        <f ca="1">IF(ISERROR(CVMdataQly!FB102*(OFFSET(CPdataAnn!FB$9,$A98,0)/OFFSET(CVMdataAnn!FB$9,$A98,0))),"",CVMdataQly!FB102*(OFFSET(CPdataAnn!FB$9,$A98,0)/OFFSET(CVMdataAnn!FB$9,$A98,0)))</f>
        <v>3257.5154389217714</v>
      </c>
      <c r="FC102" s="6">
        <f ca="1">IF(ISERROR(CVMdataQly!FC102*(OFFSET(CPdataAnn!FC$9,$A98,0)/OFFSET(CVMdataAnn!FC$9,$A98,0))),"",CVMdataQly!FC102*(OFFSET(CPdataAnn!FC$9,$A98,0)/OFFSET(CVMdataAnn!FC$9,$A98,0)))</f>
        <v>6951.2806718821903</v>
      </c>
      <c r="FD102" s="6">
        <f ca="1">IF(ISERROR(CVMdataQly!FD102*(OFFSET(CPdataAnn!FD$9,$A98,0)/OFFSET(CVMdataAnn!FD$9,$A98,0))),"",CVMdataQly!FD102*(OFFSET(CPdataAnn!FD$9,$A98,0)/OFFSET(CVMdataAnn!FD$9,$A98,0)))</f>
        <v>3459.2616535727643</v>
      </c>
      <c r="FE102" s="6">
        <f ca="1">IF(ISERROR(CVMdataQly!FE102*(OFFSET(CPdataAnn!FE$9,$A98,0)/OFFSET(CVMdataAnn!FE$9,$A98,0))),"",CVMdataQly!FE102*(OFFSET(CPdataAnn!FE$9,$A98,0)/OFFSET(CVMdataAnn!FE$9,$A98,0)))</f>
        <v>1558.7448352875488</v>
      </c>
      <c r="FF102" s="6">
        <f ca="1">IF(ISERROR(CVMdataQly!FF102*(OFFSET(CPdataAnn!FF$9,$A98,0)/OFFSET(CVMdataAnn!FF$9,$A98,0))),"",CVMdataQly!FF102*(OFFSET(CPdataAnn!FF$9,$A98,0)/OFFSET(CVMdataAnn!FF$9,$A98,0)))</f>
        <v>618.95460122699387</v>
      </c>
      <c r="FG102" s="6">
        <f ca="1">IF(ISERROR(CVMdataQly!FG102*(OFFSET(CPdataAnn!FG$9,$A98,0)/OFFSET(CVMdataAnn!FG$9,$A98,0))),"",CVMdataQly!FG102*(OFFSET(CPdataAnn!FG$9,$A98,0)/OFFSET(CVMdataAnn!FG$9,$A98,0)))</f>
        <v>1311.6446762810676</v>
      </c>
      <c r="FH102" s="6" t="str">
        <f ca="1">IF(ISERROR(CVMdataQly!FH102*(OFFSET(CPdataAnn!FH$9,$A98,0)/OFFSET(CVMdataAnn!FH$9,$A98,0))),"",CVMdataQly!FH102*(OFFSET(CPdataAnn!FH$9,$A98,0)/OFFSET(CVMdataAnn!FH$9,$A98,0)))</f>
        <v/>
      </c>
      <c r="FI102" s="6">
        <f ca="1">IF(ISERROR(CVMdataQly!FI102*(OFFSET(CPdataAnn!FI$9,$A98,0)/OFFSET(CVMdataAnn!FI$9,$A98,0))),"",CVMdataQly!FI102*(OFFSET(CPdataAnn!FI$9,$A98,0)/OFFSET(CVMdataAnn!FI$9,$A98,0)))</f>
        <v>13271.775149317406</v>
      </c>
      <c r="FJ102" s="6">
        <f ca="1">IF(ISERROR(CVMdataQly!FJ102*(OFFSET(CPdataAnn!FJ$9,$A98,0)/OFFSET(CVMdataAnn!FJ$9,$A98,0))),"",CVMdataQly!FJ102*(OFFSET(CPdataAnn!FJ$9,$A98,0)/OFFSET(CVMdataAnn!FJ$9,$A98,0)))</f>
        <v>6004.3321196252509</v>
      </c>
      <c r="FK102" s="6">
        <f ca="1">IF(ISERROR(CVMdataQly!FK102*(OFFSET(CPdataAnn!FK$9,$A98,0)/OFFSET(CVMdataAnn!FK$9,$A98,0))),"",CVMdataQly!FK102*(OFFSET(CPdataAnn!FK$9,$A98,0)/OFFSET(CVMdataAnn!FK$9,$A98,0)))</f>
        <v>7279.3084771737376</v>
      </c>
      <c r="FL102" s="6">
        <f ca="1">IF(ISERROR(CVMdataQly!FL102*(OFFSET(CPdataAnn!FL$9,$A98,0)/OFFSET(CVMdataAnn!FL$9,$A98,0))),"",CVMdataQly!FL102*(OFFSET(CPdataAnn!FL$9,$A98,0)/OFFSET(CVMdataAnn!FL$9,$A98,0)))</f>
        <v>2976.9600616259777</v>
      </c>
    </row>
    <row r="103" spans="1:168" x14ac:dyDescent="0.25">
      <c r="A103" s="6">
        <f t="shared" si="1"/>
        <v>24</v>
      </c>
      <c r="B103" s="1">
        <v>39600</v>
      </c>
      <c r="C103" s="6">
        <f ca="1">IF(ISERROR(CVMdataQly!C103*(OFFSET(CPdataAnn!C$9,$A99,0)/OFFSET(CVMdataAnn!C$9,$A99,0))),"",CVMdataQly!C103*(OFFSET(CPdataAnn!C$9,$A99,0)/OFFSET(CVMdataAnn!C$9,$A99,0)))</f>
        <v>239905.33906211637</v>
      </c>
      <c r="D103" s="6">
        <f ca="1">IF(ISERROR(CVMdataQly!D103*(OFFSET(CPdataAnn!D$9,$A99,0)/OFFSET(CVMdataAnn!D$9,$A99,0))),"",CVMdataQly!D103*(OFFSET(CPdataAnn!D$9,$A99,0)/OFFSET(CVMdataAnn!D$9,$A99,0)))</f>
        <v>2703.6654768822114</v>
      </c>
      <c r="E103" s="6">
        <f ca="1">IF(ISERROR(CVMdataQly!E103*(OFFSET(CPdataAnn!E$9,$A99,0)/OFFSET(CVMdataAnn!E$9,$A99,0))),"",CVMdataQly!E103*(OFFSET(CPdataAnn!E$9,$A99,0)/OFFSET(CVMdataAnn!E$9,$A99,0)))</f>
        <v>237317.2366943089</v>
      </c>
      <c r="F103" s="6">
        <f ca="1">IF(ISERROR(CVMdataQly!F103*(OFFSET(CPdataAnn!F$9,$A99,0)/OFFSET(CVMdataAnn!F$9,$A99,0))),"",CVMdataQly!F103*(OFFSET(CPdataAnn!F$9,$A99,0)/OFFSET(CVMdataAnn!F$9,$A99,0)))</f>
        <v>17800.71409612479</v>
      </c>
      <c r="G103" s="6">
        <f ca="1">IF(ISERROR(CVMdataQly!G103*(OFFSET(CPdataAnn!G$9,$A99,0)/OFFSET(CVMdataAnn!G$9,$A99,0))),"",CVMdataQly!G103*(OFFSET(CPdataAnn!G$9,$A99,0)/OFFSET(CVMdataAnn!G$9,$A99,0)))</f>
        <v>8404.7513313989803</v>
      </c>
      <c r="H103" s="6">
        <f ca="1">IF(ISERROR(CVMdataQly!H103*(OFFSET(CPdataAnn!H$9,$A99,0)/OFFSET(CVMdataAnn!H$9,$A99,0))),"",CVMdataQly!H103*(OFFSET(CPdataAnn!H$9,$A99,0)/OFFSET(CVMdataAnn!H$9,$A99,0)))</f>
        <v>12745.380231167796</v>
      </c>
      <c r="I103" s="6">
        <f ca="1">IF(ISERROR(CVMdataQly!I103*(OFFSET(CPdataAnn!I$9,$A99,0)/OFFSET(CVMdataAnn!I$9,$A99,0))),"",CVMdataQly!I103*(OFFSET(CPdataAnn!I$9,$A99,0)/OFFSET(CVMdataAnn!I$9,$A99,0)))</f>
        <v>60945.189687517828</v>
      </c>
      <c r="J103" s="6">
        <f ca="1">IF(ISERROR(CVMdataQly!J103*(OFFSET(CPdataAnn!J$9,$A99,0)/OFFSET(CVMdataAnn!J$9,$A99,0))),"",CVMdataQly!J103*(OFFSET(CPdataAnn!J$9,$A99,0)/OFFSET(CVMdataAnn!J$9,$A99,0)))</f>
        <v>10505.925234960752</v>
      </c>
      <c r="K103" s="6">
        <f ca="1">IF(ISERROR(CVMdataQly!K103*(OFFSET(CPdataAnn!K$9,$A99,0)/OFFSET(CVMdataAnn!K$9,$A99,0))),"",CVMdataQly!K103*(OFFSET(CPdataAnn!K$9,$A99,0)/OFFSET(CVMdataAnn!K$9,$A99,0)))</f>
        <v>3366.2095324763964</v>
      </c>
      <c r="L103" s="6">
        <f ca="1">IF(ISERROR(CVMdataQly!L103*(OFFSET(CPdataAnn!L$9,$A99,0)/OFFSET(CVMdataAnn!L$9,$A99,0))),"",CVMdataQly!L103*(OFFSET(CPdataAnn!L$9,$A99,0)/OFFSET(CVMdataAnn!L$9,$A99,0)))</f>
        <v>33259.795849142691</v>
      </c>
      <c r="M103" s="6">
        <f ca="1">IF(ISERROR(CVMdataQly!M103*(OFFSET(CPdataAnn!M$9,$A99,0)/OFFSET(CVMdataAnn!M$9,$A99,0))),"",CVMdataQly!M103*(OFFSET(CPdataAnn!M$9,$A99,0)/OFFSET(CVMdataAnn!M$9,$A99,0)))</f>
        <v>4833.8407239819007</v>
      </c>
      <c r="N103" s="6">
        <f ca="1">IF(ISERROR(CVMdataQly!N103*(OFFSET(CPdataAnn!N$9,$A99,0)/OFFSET(CVMdataAnn!N$9,$A99,0))),"",CVMdataQly!N103*(OFFSET(CPdataAnn!N$9,$A99,0)/OFFSET(CVMdataAnn!N$9,$A99,0)))</f>
        <v>26718.077876868083</v>
      </c>
      <c r="O103" s="6">
        <f ca="1">IF(ISERROR(CVMdataQly!O103*(OFFSET(CPdataAnn!O$9,$A99,0)/OFFSET(CVMdataAnn!O$9,$A99,0))),"",CVMdataQly!O103*(OFFSET(CPdataAnn!O$9,$A99,0)/OFFSET(CVMdataAnn!O$9,$A99,0)))</f>
        <v>3160.9944372574382</v>
      </c>
      <c r="P103" s="6">
        <f ca="1">IF(ISERROR(CVMdataQly!P103*(OFFSET(CPdataAnn!P$9,$A99,0)/OFFSET(CVMdataAnn!P$9,$A99,0))),"",CVMdataQly!P103*(OFFSET(CPdataAnn!P$9,$A99,0)/OFFSET(CVMdataAnn!P$9,$A99,0)))</f>
        <v>21983.838710681059</v>
      </c>
      <c r="Q103" s="6">
        <f ca="1">IF(ISERROR(CVMdataQly!Q103*(OFFSET(CPdataAnn!Q$9,$A99,0)/OFFSET(CVMdataAnn!Q$9,$A99,0))),"",CVMdataQly!Q103*(OFFSET(CPdataAnn!Q$9,$A99,0)/OFFSET(CVMdataAnn!Q$9,$A99,0)))</f>
        <v>33572.795964976285</v>
      </c>
      <c r="R103" s="6">
        <f ca="1">IF(ISERROR(CVMdataQly!R103*(OFFSET(CPdataAnn!R$9,$A99,0)/OFFSET(CVMdataAnn!R$9,$A99,0))),"",CVMdataQly!R103*(OFFSET(CPdataAnn!R$9,$A99,0)/OFFSET(CVMdataAnn!R$9,$A99,0)))</f>
        <v>17800.71409612479</v>
      </c>
      <c r="S103" s="6">
        <f ca="1">IF(ISERROR(CVMdataQly!S103*(OFFSET(CPdataAnn!S$9,$A99,0)/OFFSET(CVMdataAnn!S$9,$A99,0))),"",CVMdataQly!S103*(OFFSET(CPdataAnn!S$9,$A99,0)/OFFSET(CVMdataAnn!S$9,$A99,0)))</f>
        <v>15633.956350127699</v>
      </c>
      <c r="T103" s="6">
        <f ca="1">IF(ISERROR(CVMdataQly!T103*(OFFSET(CPdataAnn!T$9,$A99,0)/OFFSET(CVMdataAnn!T$9,$A99,0))),"",CVMdataQly!T103*(OFFSET(CPdataAnn!T$9,$A99,0)/OFFSET(CVMdataAnn!T$9,$A99,0)))</f>
        <v>2647.6585938039052</v>
      </c>
      <c r="U103" s="6">
        <f ca="1">IF(ISERROR(CVMdataQly!U103*(OFFSET(CPdataAnn!U$9,$A99,0)/OFFSET(CVMdataAnn!U$9,$A99,0))),"",CVMdataQly!U103*(OFFSET(CPdataAnn!U$9,$A99,0)/OFFSET(CVMdataAnn!U$9,$A99,0)))</f>
        <v>3237.6000000000004</v>
      </c>
      <c r="V103" s="6">
        <f ca="1">IF(ISERROR(CVMdataQly!V103*(OFFSET(CPdataAnn!V$9,$A99,0)/OFFSET(CVMdataAnn!V$9,$A99,0))),"",CVMdataQly!V103*(OFFSET(CPdataAnn!V$9,$A99,0)/OFFSET(CVMdataAnn!V$9,$A99,0)))</f>
        <v>743.49202503533218</v>
      </c>
      <c r="W103" s="6">
        <f ca="1">IF(ISERROR(CVMdataQly!W103*(OFFSET(CPdataAnn!W$9,$A99,0)/OFFSET(CVMdataAnn!W$9,$A99,0))),"",CVMdataQly!W103*(OFFSET(CPdataAnn!W$9,$A99,0)/OFFSET(CVMdataAnn!W$9,$A99,0)))</f>
        <v>2210.6903383390627</v>
      </c>
      <c r="X103" s="6">
        <f ca="1">IF(ISERROR(CVMdataQly!X103*(OFFSET(CPdataAnn!X$9,$A99,0)/OFFSET(CVMdataAnn!X$9,$A99,0))),"",CVMdataQly!X103*(OFFSET(CPdataAnn!X$9,$A99,0)/OFFSET(CVMdataAnn!X$9,$A99,0)))</f>
        <v>446.41002949852503</v>
      </c>
      <c r="Y103" s="6">
        <f ca="1">IF(ISERROR(CVMdataQly!Y103*(OFFSET(CPdataAnn!Y$9,$A99,0)/OFFSET(CVMdataAnn!Y$9,$A99,0))),"",CVMdataQly!Y103*(OFFSET(CPdataAnn!Y$9,$A99,0)/OFFSET(CVMdataAnn!Y$9,$A99,0)))</f>
        <v>1587.7116709511567</v>
      </c>
      <c r="Z103" s="6">
        <f ca="1">IF(ISERROR(CVMdataQly!Z103*(OFFSET(CPdataAnn!Z$9,$A99,0)/OFFSET(CVMdataAnn!Z$9,$A99,0))),"",CVMdataQly!Z103*(OFFSET(CPdataAnn!Z$9,$A99,0)/OFFSET(CVMdataAnn!Z$9,$A99,0)))</f>
        <v>2441.8317328677435</v>
      </c>
      <c r="AA103" s="6">
        <f ca="1">IF(ISERROR(CVMdataQly!AA103*(OFFSET(CPdataAnn!AA$9,$A99,0)/OFFSET(CVMdataAnn!AA$9,$A99,0))),"",CVMdataQly!AA103*(OFFSET(CPdataAnn!AA$9,$A99,0)/OFFSET(CVMdataAnn!AA$9,$A99,0)))</f>
        <v>1851.18397922493</v>
      </c>
      <c r="AB103" s="6">
        <f ca="1">IF(ISERROR(CVMdataQly!AB103*(OFFSET(CPdataAnn!AB$9,$A99,0)/OFFSET(CVMdataAnn!AB$9,$A99,0))),"",CVMdataQly!AB103*(OFFSET(CPdataAnn!AB$9,$A99,0)/OFFSET(CVMdataAnn!AB$9,$A99,0)))</f>
        <v>467.26770929162831</v>
      </c>
      <c r="AC103" s="6">
        <f ca="1">IF(ISERROR(CVMdataQly!AC103*(OFFSET(CPdataAnn!AC$9,$A99,0)/OFFSET(CVMdataAnn!AC$9,$A99,0))),"",CVMdataQly!AC103*(OFFSET(CPdataAnn!AC$9,$A99,0)/OFFSET(CVMdataAnn!AC$9,$A99,0)))</f>
        <v>2165.9393404004709</v>
      </c>
      <c r="AD103" s="6">
        <f ca="1">IF(ISERROR(CVMdataQly!AD103*(OFFSET(CPdataAnn!AD$9,$A99,0)/OFFSET(CVMdataAnn!AD$9,$A99,0))),"",CVMdataQly!AD103*(OFFSET(CPdataAnn!AD$9,$A99,0)/OFFSET(CVMdataAnn!AD$9,$A99,0)))</f>
        <v>460.40152671755726</v>
      </c>
      <c r="AE103" s="6">
        <f ca="1">IF(ISERROR(CVMdataQly!AE103*(OFFSET(CPdataAnn!AE$9,$A99,0)/OFFSET(CVMdataAnn!AE$9,$A99,0))),"",CVMdataQly!AE103*(OFFSET(CPdataAnn!AE$9,$A99,0)/OFFSET(CVMdataAnn!AE$9,$A99,0)))</f>
        <v>1705.6028988596399</v>
      </c>
      <c r="AF103" s="6">
        <f ca="1">IF(ISERROR(CVMdataQly!AF103*(OFFSET(CPdataAnn!AF$9,$A99,0)/OFFSET(CVMdataAnn!AF$9,$A99,0))),"",CVMdataQly!AF103*(OFFSET(CPdataAnn!AF$9,$A99,0)/OFFSET(CVMdataAnn!AF$9,$A99,0)))</f>
        <v>8404.7513313989803</v>
      </c>
      <c r="AG103" s="6">
        <f ca="1">IF(ISERROR(CVMdataQly!AG103*(OFFSET(CPdataAnn!AG$9,$A99,0)/OFFSET(CVMdataAnn!AG$9,$A99,0))),"",CVMdataQly!AG103*(OFFSET(CPdataAnn!AG$9,$A99,0)/OFFSET(CVMdataAnn!AG$9,$A99,0)))</f>
        <v>3270.9448521702661</v>
      </c>
      <c r="AH103" s="6">
        <f ca="1">IF(ISERROR(CVMdataQly!AH103*(OFFSET(CPdataAnn!AH$9,$A99,0)/OFFSET(CVMdataAnn!AH$9,$A99,0))),"",CVMdataQly!AH103*(OFFSET(CPdataAnn!AH$9,$A99,0)/OFFSET(CVMdataAnn!AH$9,$A99,0)))</f>
        <v>812.72917836421482</v>
      </c>
      <c r="AI103" s="6">
        <f ca="1">IF(ISERROR(CVMdataQly!AI103*(OFFSET(CPdataAnn!AI$9,$A99,0)/OFFSET(CVMdataAnn!AI$9,$A99,0))),"",CVMdataQly!AI103*(OFFSET(CPdataAnn!AI$9,$A99,0)/OFFSET(CVMdataAnn!AI$9,$A99,0)))</f>
        <v>1580.6464082225448</v>
      </c>
      <c r="AJ103" s="6">
        <f ca="1">IF(ISERROR(CVMdataQly!AJ103*(OFFSET(CPdataAnn!AJ$9,$A99,0)/OFFSET(CVMdataAnn!AJ$9,$A99,0))),"",CVMdataQly!AJ103*(OFFSET(CPdataAnn!AJ$9,$A99,0)/OFFSET(CVMdataAnn!AJ$9,$A99,0)))</f>
        <v>877.43077886823971</v>
      </c>
      <c r="AK103" s="6">
        <f ca="1">IF(ISERROR(CVMdataQly!AK103*(OFFSET(CPdataAnn!AK$9,$A99,0)/OFFSET(CVMdataAnn!AK$9,$A99,0))),"",CVMdataQly!AK103*(OFFSET(CPdataAnn!AK$9,$A99,0)/OFFSET(CVMdataAnn!AK$9,$A99,0)))</f>
        <v>3774.0640956689549</v>
      </c>
      <c r="AL103" s="6">
        <f ca="1">IF(ISERROR(CVMdataQly!AL103*(OFFSET(CPdataAnn!AL$9,$A99,0)/OFFSET(CVMdataAnn!AL$9,$A99,0))),"",CVMdataQly!AL103*(OFFSET(CPdataAnn!AL$9,$A99,0)/OFFSET(CVMdataAnn!AL$9,$A99,0)))</f>
        <v>1359.3320944468735</v>
      </c>
      <c r="AM103" s="6">
        <f ca="1">IF(ISERROR(CVMdataQly!AM103*(OFFSET(CPdataAnn!AM$9,$A99,0)/OFFSET(CVMdataAnn!AM$9,$A99,0))),"",CVMdataQly!AM103*(OFFSET(CPdataAnn!AM$9,$A99,0)/OFFSET(CVMdataAnn!AM$9,$A99,0)))</f>
        <v>12745.380231167796</v>
      </c>
      <c r="AN103" s="6">
        <f ca="1">IF(ISERROR(CVMdataQly!AN103*(OFFSET(CPdataAnn!AN$9,$A99,0)/OFFSET(CVMdataAnn!AN$9,$A99,0))),"",CVMdataQly!AN103*(OFFSET(CPdataAnn!AN$9,$A99,0)/OFFSET(CVMdataAnn!AN$9,$A99,0)))</f>
        <v>11026.423916857875</v>
      </c>
      <c r="AO103" s="6">
        <f ca="1">IF(ISERROR(CVMdataQly!AO103*(OFFSET(CPdataAnn!AO$9,$A99,0)/OFFSET(CVMdataAnn!AO$9,$A99,0))),"",CVMdataQly!AO103*(OFFSET(CPdataAnn!AO$9,$A99,0)/OFFSET(CVMdataAnn!AO$9,$A99,0)))</f>
        <v>97.023904382470121</v>
      </c>
      <c r="AP103" s="6">
        <f ca="1">IF(ISERROR(CVMdataQly!AP103*(OFFSET(CPdataAnn!AP$9,$A99,0)/OFFSET(CVMdataAnn!AP$9,$A99,0))),"",CVMdataQly!AP103*(OFFSET(CPdataAnn!AP$9,$A99,0)/OFFSET(CVMdataAnn!AP$9,$A99,0)))</f>
        <v>10074.68527826561</v>
      </c>
      <c r="AQ103" s="6">
        <f ca="1">IF(ISERROR(CVMdataQly!AQ103*(OFFSET(CPdataAnn!AQ$9,$A99,0)/OFFSET(CVMdataAnn!AQ$9,$A99,0))),"",CVMdataQly!AQ103*(OFFSET(CPdataAnn!AQ$9,$A99,0)/OFFSET(CVMdataAnn!AQ$9,$A99,0)))</f>
        <v>618.48684210526312</v>
      </c>
      <c r="AR103" s="6">
        <f ca="1">IF(ISERROR(CVMdataQly!AR103*(OFFSET(CPdataAnn!AR$9,$A99,0)/OFFSET(CVMdataAnn!AR$9,$A99,0))),"",CVMdataQly!AR103*(OFFSET(CPdataAnn!AR$9,$A99,0)/OFFSET(CVMdataAnn!AR$9,$A99,0)))</f>
        <v>236.93603238866396</v>
      </c>
      <c r="AS103" s="6">
        <f ca="1">IF(ISERROR(CVMdataQly!AS103*(OFFSET(CPdataAnn!AS$9,$A99,0)/OFFSET(CVMdataAnn!AS$9,$A99,0))),"",CVMdataQly!AS103*(OFFSET(CPdataAnn!AS$9,$A99,0)/OFFSET(CVMdataAnn!AS$9,$A99,0)))</f>
        <v>1718.6166637183799</v>
      </c>
      <c r="AT103" s="6">
        <f ca="1">IF(ISERROR(CVMdataQly!AT103*(OFFSET(CPdataAnn!AT$9,$A99,0)/OFFSET(CVMdataAnn!AT$9,$A99,0))),"",CVMdataQly!AT103*(OFFSET(CPdataAnn!AT$9,$A99,0)/OFFSET(CVMdataAnn!AT$9,$A99,0)))</f>
        <v>1705.0080342795929</v>
      </c>
      <c r="AU103" s="6">
        <f ca="1">IF(ISERROR(CVMdataQly!AU103*(OFFSET(CPdataAnn!AU$9,$A99,0)/OFFSET(CVMdataAnn!AU$9,$A99,0))),"",CVMdataQly!AU103*(OFFSET(CPdataAnn!AU$9,$A99,0)/OFFSET(CVMdataAnn!AU$9,$A99,0)))</f>
        <v>14.471698113207546</v>
      </c>
      <c r="AV103" s="6">
        <f ca="1">IF(ISERROR(CVMdataQly!AV103*(OFFSET(CPdataAnn!AV$9,$A99,0)/OFFSET(CVMdataAnn!AV$9,$A99,0))),"",CVMdataQly!AV103*(OFFSET(CPdataAnn!AV$9,$A99,0)/OFFSET(CVMdataAnn!AV$9,$A99,0)))</f>
        <v>60945.189687517828</v>
      </c>
      <c r="AW103" s="6">
        <f ca="1">IF(ISERROR(CVMdataQly!AW103*(OFFSET(CPdataAnn!AW$9,$A99,0)/OFFSET(CVMdataAnn!AW$9,$A99,0))),"",CVMdataQly!AW103*(OFFSET(CPdataAnn!AW$9,$A99,0)/OFFSET(CVMdataAnn!AW$9,$A99,0)))</f>
        <v>11941.151038038177</v>
      </c>
      <c r="AX103" s="6">
        <f ca="1">IF(ISERROR(CVMdataQly!AX103*(OFFSET(CPdataAnn!AX$9,$A99,0)/OFFSET(CVMdataAnn!AX$9,$A99,0))),"",CVMdataQly!AX103*(OFFSET(CPdataAnn!AX$9,$A99,0)/OFFSET(CVMdataAnn!AX$9,$A99,0)))</f>
        <v>11911.598763599533</v>
      </c>
      <c r="AY103" s="6">
        <f ca="1">IF(ISERROR(CVMdataQly!AY103*(OFFSET(CPdataAnn!AY$9,$A99,0)/OFFSET(CVMdataAnn!AY$9,$A99,0))),"",CVMdataQly!AY103*(OFFSET(CPdataAnn!AY$9,$A99,0)/OFFSET(CVMdataAnn!AY$9,$A99,0)))</f>
        <v>28.782894736842103</v>
      </c>
      <c r="AZ103" s="6">
        <f ca="1">IF(ISERROR(CVMdataQly!AZ103*(OFFSET(CPdataAnn!AZ$9,$A99,0)/OFFSET(CVMdataAnn!AZ$9,$A99,0))),"",CVMdataQly!AZ103*(OFFSET(CPdataAnn!AZ$9,$A99,0)/OFFSET(CVMdataAnn!AZ$9,$A99,0)))</f>
        <v>40696.494282437925</v>
      </c>
      <c r="BA103" s="6">
        <f ca="1">IF(ISERROR(CVMdataQly!BA103*(OFFSET(CPdataAnn!BA$9,$A99,0)/OFFSET(CVMdataAnn!BA$9,$A99,0))),"",CVMdataQly!BA103*(OFFSET(CPdataAnn!BA$9,$A99,0)/OFFSET(CVMdataAnn!BA$9,$A99,0)))</f>
        <v>39208.07750844604</v>
      </c>
      <c r="BB103" s="6">
        <f ca="1">IF(ISERROR(CVMdataQly!BB103*(OFFSET(CPdataAnn!BB$9,$A99,0)/OFFSET(CVMdataAnn!BB$9,$A99,0))),"",CVMdataQly!BB103*(OFFSET(CPdataAnn!BB$9,$A99,0)/OFFSET(CVMdataAnn!BB$9,$A99,0)))</f>
        <v>1489.2481599777809</v>
      </c>
      <c r="BC103" s="6">
        <f ca="1">IF(ISERROR(CVMdataQly!BC103*(OFFSET(CPdataAnn!BC$9,$A99,0)/OFFSET(CVMdataAnn!BC$9,$A99,0))),"",CVMdataQly!BC103*(OFFSET(CPdataAnn!BC$9,$A99,0)/OFFSET(CVMdataAnn!BC$9,$A99,0)))</f>
        <v>590.11680143755609</v>
      </c>
      <c r="BD103" s="6">
        <f ca="1">IF(ISERROR(CVMdataQly!BD103*(OFFSET(CPdataAnn!BD$9,$A99,0)/OFFSET(CVMdataAnn!BD$9,$A99,0))),"",CVMdataQly!BD103*(OFFSET(CPdataAnn!BD$9,$A99,0)/OFFSET(CVMdataAnn!BD$9,$A99,0)))</f>
        <v>212.06813088301209</v>
      </c>
      <c r="BE103" s="6">
        <f ca="1">IF(ISERROR(CVMdataQly!BE103*(OFFSET(CPdataAnn!BE$9,$A99,0)/OFFSET(CVMdataAnn!BE$9,$A99,0))),"",CVMdataQly!BE103*(OFFSET(CPdataAnn!BE$9,$A99,0)/OFFSET(CVMdataAnn!BE$9,$A99,0)))</f>
        <v>377.85150615188797</v>
      </c>
      <c r="BF103" s="6">
        <f ca="1">IF(ISERROR(CVMdataQly!BF103*(OFFSET(CPdataAnn!BF$9,$A99,0)/OFFSET(CVMdataAnn!BF$9,$A99,0))),"",CVMdataQly!BF103*(OFFSET(CPdataAnn!BF$9,$A99,0)/OFFSET(CVMdataAnn!BF$9,$A99,0)))</f>
        <v>1732.9328639428797</v>
      </c>
      <c r="BG103" s="6">
        <f ca="1">IF(ISERROR(CVMdataQly!BG103*(OFFSET(CPdataAnn!BG$9,$A99,0)/OFFSET(CVMdataAnn!BG$9,$A99,0))),"",CVMdataQly!BG103*(OFFSET(CPdataAnn!BG$9,$A99,0)/OFFSET(CVMdataAnn!BG$9,$A99,0)))</f>
        <v>895.37715645449146</v>
      </c>
      <c r="BH103" s="6">
        <f ca="1">IF(ISERROR(CVMdataQly!BH103*(OFFSET(CPdataAnn!BH$9,$A99,0)/OFFSET(CVMdataAnn!BH$9,$A99,0))),"",CVMdataQly!BH103*(OFFSET(CPdataAnn!BH$9,$A99,0)/OFFSET(CVMdataAnn!BH$9,$A99,0)))</f>
        <v>24.154838709677421</v>
      </c>
      <c r="BI103" s="6">
        <f ca="1">IF(ISERROR(CVMdataQly!BI103*(OFFSET(CPdataAnn!BI$9,$A99,0)/OFFSET(CVMdataAnn!BI$9,$A99,0))),"",CVMdataQly!BI103*(OFFSET(CPdataAnn!BI$9,$A99,0)/OFFSET(CVMdataAnn!BI$9,$A99,0)))</f>
        <v>813.67792101493762</v>
      </c>
      <c r="BJ103" s="6" t="str">
        <f ca="1">IF(ISERROR(CVMdataQly!BJ103*(OFFSET(CPdataAnn!BJ$9,$A99,0)/OFFSET(CVMdataAnn!BJ$9,$A99,0))),"",CVMdataQly!BJ103*(OFFSET(CPdataAnn!BJ$9,$A99,0)/OFFSET(CVMdataAnn!BJ$9,$A99,0)))</f>
        <v/>
      </c>
      <c r="BK103" s="6">
        <f ca="1">IF(ISERROR(CVMdataQly!BK103*(OFFSET(CPdataAnn!BK$9,$A99,0)/OFFSET(CVMdataAnn!BK$9,$A99,0))),"",CVMdataQly!BK103*(OFFSET(CPdataAnn!BK$9,$A99,0)/OFFSET(CVMdataAnn!BK$9,$A99,0)))</f>
        <v>5982.3849535664885</v>
      </c>
      <c r="BL103" s="6">
        <f ca="1">IF(ISERROR(CVMdataQly!BL103*(OFFSET(CPdataAnn!BL$9,$A99,0)/OFFSET(CVMdataAnn!BL$9,$A99,0))),"",CVMdataQly!BL103*(OFFSET(CPdataAnn!BL$9,$A99,0)/OFFSET(CVMdataAnn!BL$9,$A99,0)))</f>
        <v>3028.0351928472919</v>
      </c>
      <c r="BM103" s="6">
        <f ca="1">IF(ISERROR(CVMdataQly!BM103*(OFFSET(CPdataAnn!BM$9,$A99,0)/OFFSET(CVMdataAnn!BM$9,$A99,0))),"",CVMdataQly!BM103*(OFFSET(CPdataAnn!BM$9,$A99,0)/OFFSET(CVMdataAnn!BM$9,$A99,0)))</f>
        <v>2575.7378607809846</v>
      </c>
      <c r="BN103" s="6">
        <f ca="1">IF(ISERROR(CVMdataQly!BN103*(OFFSET(CPdataAnn!BN$9,$A99,0)/OFFSET(CVMdataAnn!BN$9,$A99,0))),"",CVMdataQly!BN103*(OFFSET(CPdataAnn!BN$9,$A99,0)/OFFSET(CVMdataAnn!BN$9,$A99,0)))</f>
        <v>327.66643598615917</v>
      </c>
      <c r="BO103" s="6">
        <f ca="1">IF(ISERROR(CVMdataQly!BO103*(OFFSET(CPdataAnn!BO$9,$A99,0)/OFFSET(CVMdataAnn!BO$9,$A99,0))),"",CVMdataQly!BO103*(OFFSET(CPdataAnn!BO$9,$A99,0)/OFFSET(CVMdataAnn!BO$9,$A99,0)))</f>
        <v>51.948051948051948</v>
      </c>
      <c r="BP103" s="6" t="str">
        <f ca="1">IF(ISERROR(CVMdataQly!BP103*(OFFSET(CPdataAnn!BP$9,$A99,0)/OFFSET(CVMdataAnn!BP$9,$A99,0))),"",CVMdataQly!BP103*(OFFSET(CPdataAnn!BP$9,$A99,0)/OFFSET(CVMdataAnn!BP$9,$A99,0)))</f>
        <v/>
      </c>
      <c r="BQ103" s="6">
        <f ca="1">IF(ISERROR(CVMdataQly!BQ103*(OFFSET(CPdataAnn!BQ$9,$A99,0)/OFFSET(CVMdataAnn!BQ$9,$A99,0))),"",CVMdataQly!BQ103*(OFFSET(CPdataAnn!BQ$9,$A99,0)/OFFSET(CVMdataAnn!BQ$9,$A99,0)))</f>
        <v>10505.925234960752</v>
      </c>
      <c r="BR103" s="6">
        <f ca="1">IF(ISERROR(CVMdataQly!BR103*(OFFSET(CPdataAnn!BR$9,$A99,0)/OFFSET(CVMdataAnn!BR$9,$A99,0))),"",CVMdataQly!BR103*(OFFSET(CPdataAnn!BR$9,$A99,0)/OFFSET(CVMdataAnn!BR$9,$A99,0)))</f>
        <v>3568.3419566146104</v>
      </c>
      <c r="BS103" s="6">
        <f ca="1">IF(ISERROR(CVMdataQly!BS103*(OFFSET(CPdataAnn!BS$9,$A99,0)/OFFSET(CVMdataAnn!BS$9,$A99,0))),"",CVMdataQly!BS103*(OFFSET(CPdataAnn!BS$9,$A99,0)/OFFSET(CVMdataAnn!BS$9,$A99,0)))</f>
        <v>2754.0921428571428</v>
      </c>
      <c r="BT103" s="6">
        <f ca="1">IF(ISERROR(CVMdataQly!BT103*(OFFSET(CPdataAnn!BT$9,$A99,0)/OFFSET(CVMdataAnn!BT$9,$A99,0))),"",CVMdataQly!BT103*(OFFSET(CPdataAnn!BT$9,$A99,0)/OFFSET(CVMdataAnn!BT$9,$A99,0)))</f>
        <v>809.00641825637365</v>
      </c>
      <c r="BU103" s="6">
        <f ca="1">IF(ISERROR(CVMdataQly!BU103*(OFFSET(CPdataAnn!BU$9,$A99,0)/OFFSET(CVMdataAnn!BU$9,$A99,0))),"",CVMdataQly!BU103*(OFFSET(CPdataAnn!BU$9,$A99,0)/OFFSET(CVMdataAnn!BU$9,$A99,0)))</f>
        <v>4.9090909090909092</v>
      </c>
      <c r="BV103" s="6">
        <f ca="1">IF(ISERROR(CVMdataQly!BV103*(OFFSET(CPdataAnn!BV$9,$A99,0)/OFFSET(CVMdataAnn!BV$9,$A99,0))),"",CVMdataQly!BV103*(OFFSET(CPdataAnn!BV$9,$A99,0)/OFFSET(CVMdataAnn!BV$9,$A99,0)))</f>
        <v>1193.1745941864854</v>
      </c>
      <c r="BW103" s="6">
        <f ca="1">IF(ISERROR(CVMdataQly!BW103*(OFFSET(CPdataAnn!BW$9,$A99,0)/OFFSET(CVMdataAnn!BW$9,$A99,0))),"",CVMdataQly!BW103*(OFFSET(CPdataAnn!BW$9,$A99,0)/OFFSET(CVMdataAnn!BW$9,$A99,0)))</f>
        <v>1723.4147300265927</v>
      </c>
      <c r="BX103" s="6">
        <f ca="1">IF(ISERROR(CVMdataQly!BX103*(OFFSET(CPdataAnn!BX$9,$A99,0)/OFFSET(CVMdataAnn!BX$9,$A99,0))),"",CVMdataQly!BX103*(OFFSET(CPdataAnn!BX$9,$A99,0)/OFFSET(CVMdataAnn!BX$9,$A99,0)))</f>
        <v>1448.1184668989547</v>
      </c>
      <c r="BY103" s="6">
        <f ca="1">IF(ISERROR(CVMdataQly!BY103*(OFFSET(CPdataAnn!BY$9,$A99,0)/OFFSET(CVMdataAnn!BY$9,$A99,0))),"",CVMdataQly!BY103*(OFFSET(CPdataAnn!BY$9,$A99,0)/OFFSET(CVMdataAnn!BY$9,$A99,0)))</f>
        <v>189.5004029008864</v>
      </c>
      <c r="BZ103" s="6">
        <f ca="1">IF(ISERROR(CVMdataQly!BZ103*(OFFSET(CPdataAnn!BZ$9,$A99,0)/OFFSET(CVMdataAnn!BZ$9,$A99,0))),"",CVMdataQly!BZ103*(OFFSET(CPdataAnn!BZ$9,$A99,0)/OFFSET(CVMdataAnn!BZ$9,$A99,0)))</f>
        <v>86.62288930581613</v>
      </c>
      <c r="CA103" s="6">
        <f ca="1">IF(ISERROR(CVMdataQly!CA103*(OFFSET(CPdataAnn!CA$9,$A99,0)/OFFSET(CVMdataAnn!CA$9,$A99,0))),"",CVMdataQly!CA103*(OFFSET(CPdataAnn!CA$9,$A99,0)/OFFSET(CVMdataAnn!CA$9,$A99,0)))</f>
        <v>1306.9368635437881</v>
      </c>
      <c r="CB103" s="6">
        <f ca="1">IF(ISERROR(CVMdataQly!CB103*(OFFSET(CPdataAnn!CB$9,$A99,0)/OFFSET(CVMdataAnn!CB$9,$A99,0))),"",CVMdataQly!CB103*(OFFSET(CPdataAnn!CB$9,$A99,0)/OFFSET(CVMdataAnn!CB$9,$A99,0)))</f>
        <v>1051.2237801458216</v>
      </c>
      <c r="CC103" s="6">
        <f ca="1">IF(ISERROR(CVMdataQly!CC103*(OFFSET(CPdataAnn!CC$9,$A99,0)/OFFSET(CVMdataAnn!CC$9,$A99,0))),"",CVMdataQly!CC103*(OFFSET(CPdataAnn!CC$9,$A99,0)/OFFSET(CVMdataAnn!CC$9,$A99,0)))</f>
        <v>139.33984962406015</v>
      </c>
      <c r="CD103" s="6">
        <f ca="1">IF(ISERROR(CVMdataQly!CD103*(OFFSET(CPdataAnn!CD$9,$A99,0)/OFFSET(CVMdataAnn!CD$9,$A99,0))),"",CVMdataQly!CD103*(OFFSET(CPdataAnn!CD$9,$A99,0)/OFFSET(CVMdataAnn!CD$9,$A99,0)))</f>
        <v>912.28832846378589</v>
      </c>
      <c r="CE103" s="6">
        <f ca="1">IF(ISERROR(CVMdataQly!CE103*(OFFSET(CPdataAnn!CE$9,$A99,0)/OFFSET(CVMdataAnn!CE$9,$A99,0))),"",CVMdataQly!CE103*(OFFSET(CPdataAnn!CE$9,$A99,0)/OFFSET(CVMdataAnn!CE$9,$A99,0)))</f>
        <v>1661.0232587064677</v>
      </c>
      <c r="CF103" s="6">
        <f ca="1">IF(ISERROR(CVMdataQly!CF103*(OFFSET(CPdataAnn!CF$9,$A99,0)/OFFSET(CVMdataAnn!CF$9,$A99,0))),"",CVMdataQly!CF103*(OFFSET(CPdataAnn!CF$9,$A99,0)/OFFSET(CVMdataAnn!CF$9,$A99,0)))</f>
        <v>749.09896524276996</v>
      </c>
      <c r="CG103" s="6">
        <f ca="1">IF(ISERROR(CVMdataQly!CG103*(OFFSET(CPdataAnn!CG$9,$A99,0)/OFFSET(CVMdataAnn!CG$9,$A99,0))),"",CVMdataQly!CG103*(OFFSET(CPdataAnn!CG$9,$A99,0)/OFFSET(CVMdataAnn!CG$9,$A99,0)))</f>
        <v>911.51121183206112</v>
      </c>
      <c r="CH103" s="6">
        <f ca="1">IF(ISERROR(CVMdataQly!CH103*(OFFSET(CPdataAnn!CH$9,$A99,0)/OFFSET(CVMdataAnn!CH$9,$A99,0))),"",CVMdataQly!CH103*(OFFSET(CPdataAnn!CH$9,$A99,0)/OFFSET(CVMdataAnn!CH$9,$A99,0)))</f>
        <v>3366.2095324763964</v>
      </c>
      <c r="CI103" s="6">
        <f ca="1">IF(ISERROR(CVMdataQly!CI103*(OFFSET(CPdataAnn!CI$9,$A99,0)/OFFSET(CVMdataAnn!CI$9,$A99,0))),"",CVMdataQly!CI103*(OFFSET(CPdataAnn!CI$9,$A99,0)/OFFSET(CVMdataAnn!CI$9,$A99,0)))</f>
        <v>1969.5593972666743</v>
      </c>
      <c r="CJ103" s="6">
        <f ca="1">IF(ISERROR(CVMdataQly!CJ103*(OFFSET(CPdataAnn!CJ$9,$A99,0)/OFFSET(CVMdataAnn!CJ$9,$A99,0))),"",CVMdataQly!CJ103*(OFFSET(CPdataAnn!CJ$9,$A99,0)/OFFSET(CVMdataAnn!CJ$9,$A99,0)))</f>
        <v>1097.072843582336</v>
      </c>
      <c r="CK103" s="6">
        <f ca="1">IF(ISERROR(CVMdataQly!CK103*(OFFSET(CPdataAnn!CK$9,$A99,0)/OFFSET(CVMdataAnn!CK$9,$A99,0))),"",CVMdataQly!CK103*(OFFSET(CPdataAnn!CK$9,$A99,0)/OFFSET(CVMdataAnn!CK$9,$A99,0)))</f>
        <v>132.67830882352942</v>
      </c>
      <c r="CL103" s="6">
        <f ca="1">IF(ISERROR(CVMdataQly!CL103*(OFFSET(CPdataAnn!CL$9,$A99,0)/OFFSET(CVMdataAnn!CL$9,$A99,0))),"",CVMdataQly!CL103*(OFFSET(CPdataAnn!CL$9,$A99,0)/OFFSET(CVMdataAnn!CL$9,$A99,0)))</f>
        <v>739.57338427252466</v>
      </c>
      <c r="CM103" s="6">
        <f ca="1">IF(ISERROR(CVMdataQly!CM103*(OFFSET(CPdataAnn!CM$9,$A99,0)/OFFSET(CVMdataAnn!CM$9,$A99,0))),"",CVMdataQly!CM103*(OFFSET(CPdataAnn!CM$9,$A99,0)/OFFSET(CVMdataAnn!CM$9,$A99,0)))</f>
        <v>736.2277449582399</v>
      </c>
      <c r="CN103" s="6">
        <f ca="1">IF(ISERROR(CVMdataQly!CN103*(OFFSET(CPdataAnn!CN$9,$A99,0)/OFFSET(CVMdataAnn!CN$9,$A99,0))),"",CVMdataQly!CN103*(OFFSET(CPdataAnn!CN$9,$A99,0)/OFFSET(CVMdataAnn!CN$9,$A99,0)))</f>
        <v>210.82919954904173</v>
      </c>
      <c r="CO103" s="6">
        <f ca="1">IF(ISERROR(CVMdataQly!CO103*(OFFSET(CPdataAnn!CO$9,$A99,0)/OFFSET(CVMdataAnn!CO$9,$A99,0))),"",CVMdataQly!CO103*(OFFSET(CPdataAnn!CO$9,$A99,0)/OFFSET(CVMdataAnn!CO$9,$A99,0)))</f>
        <v>420.17013888888886</v>
      </c>
      <c r="CP103" s="6">
        <f ca="1">IF(ISERROR(CVMdataQly!CP103*(OFFSET(CPdataAnn!CP$9,$A99,0)/OFFSET(CVMdataAnn!CP$9,$A99,0))),"",CVMdataQly!CP103*(OFFSET(CPdataAnn!CP$9,$A99,0)/OFFSET(CVMdataAnn!CP$9,$A99,0)))</f>
        <v>105.21885521885523</v>
      </c>
      <c r="CQ103" s="6">
        <f ca="1">IF(ISERROR(CVMdataQly!CQ103*(OFFSET(CPdataAnn!CQ$9,$A99,0)/OFFSET(CVMdataAnn!CQ$9,$A99,0))),"",CVMdataQly!CQ103*(OFFSET(CPdataAnn!CQ$9,$A99,0)/OFFSET(CVMdataAnn!CQ$9,$A99,0)))</f>
        <v>661.01678765880217</v>
      </c>
      <c r="CR103" s="6">
        <f ca="1">IF(ISERROR(CVMdataQly!CR103*(OFFSET(CPdataAnn!CR$9,$A99,0)/OFFSET(CVMdataAnn!CR$9,$A99,0))),"",CVMdataQly!CR103*(OFFSET(CPdataAnn!CR$9,$A99,0)/OFFSET(CVMdataAnn!CR$9,$A99,0)))</f>
        <v>33259.795849142691</v>
      </c>
      <c r="CS103" s="6">
        <f ca="1">IF(ISERROR(CVMdataQly!CS103*(OFFSET(CPdataAnn!CS$9,$A99,0)/OFFSET(CVMdataAnn!CS$9,$A99,0))),"",CVMdataQly!CS103*(OFFSET(CPdataAnn!CS$9,$A99,0)/OFFSET(CVMdataAnn!CS$9,$A99,0)))</f>
        <v>10553.554743923074</v>
      </c>
      <c r="CT103" s="6">
        <f ca="1">IF(ISERROR(CVMdataQly!CT103*(OFFSET(CPdataAnn!CT$9,$A99,0)/OFFSET(CVMdataAnn!CT$9,$A99,0))),"",CVMdataQly!CT103*(OFFSET(CPdataAnn!CT$9,$A99,0)/OFFSET(CVMdataAnn!CT$9,$A99,0)))</f>
        <v>10200.286738734882</v>
      </c>
      <c r="CU103" s="6">
        <f ca="1">IF(ISERROR(CVMdataQly!CU103*(OFFSET(CPdataAnn!CU$9,$A99,0)/OFFSET(CVMdataAnn!CU$9,$A99,0))),"",CVMdataQly!CU103*(OFFSET(CPdataAnn!CU$9,$A99,0)/OFFSET(CVMdataAnn!CU$9,$A99,0)))</f>
        <v>186.01476377952756</v>
      </c>
      <c r="CV103" s="6">
        <f ca="1">IF(ISERROR(CVMdataQly!CV103*(OFFSET(CPdataAnn!CV$9,$A99,0)/OFFSET(CVMdataAnn!CV$9,$A99,0))),"",CVMdataQly!CV103*(OFFSET(CPdataAnn!CV$9,$A99,0)/OFFSET(CVMdataAnn!CV$9,$A99,0)))</f>
        <v>169.36209335219237</v>
      </c>
      <c r="CW103" s="6">
        <f ca="1">IF(ISERROR(CVMdataQly!CW103*(OFFSET(CPdataAnn!CW$9,$A99,0)/OFFSET(CVMdataAnn!CW$9,$A99,0))),"",CVMdataQly!CW103*(OFFSET(CPdataAnn!CW$9,$A99,0)/OFFSET(CVMdataAnn!CW$9,$A99,0)))</f>
        <v>13548.569528566106</v>
      </c>
      <c r="CX103" s="6">
        <f ca="1">IF(ISERROR(CVMdataQly!CX103*(OFFSET(CPdataAnn!CX$9,$A99,0)/OFFSET(CVMdataAnn!CX$9,$A99,0))),"",CVMdataQly!CX103*(OFFSET(CPdataAnn!CX$9,$A99,0)/OFFSET(CVMdataAnn!CX$9,$A99,0)))</f>
        <v>985.75796178343955</v>
      </c>
      <c r="CY103" s="6">
        <f ca="1">IF(ISERROR(CVMdataQly!CY103*(OFFSET(CPdataAnn!CY$9,$A99,0)/OFFSET(CVMdataAnn!CY$9,$A99,0))),"",CVMdataQly!CY103*(OFFSET(CPdataAnn!CY$9,$A99,0)/OFFSET(CVMdataAnn!CY$9,$A99,0)))</f>
        <v>6728.7824290283315</v>
      </c>
      <c r="CZ103" s="6">
        <f ca="1">IF(ISERROR(CVMdataQly!CZ103*(OFFSET(CPdataAnn!CZ$9,$A99,0)/OFFSET(CVMdataAnn!CZ$9,$A99,0))),"",CVMdataQly!CZ103*(OFFSET(CPdataAnn!CZ$9,$A99,0)/OFFSET(CVMdataAnn!CZ$9,$A99,0)))</f>
        <v>4432.7341443633413</v>
      </c>
      <c r="DA103" s="6">
        <f ca="1">IF(ISERROR(CVMdataQly!DA103*(OFFSET(CPdataAnn!DA$9,$A99,0)/OFFSET(CVMdataAnn!DA$9,$A99,0))),"",CVMdataQly!DA103*(OFFSET(CPdataAnn!DA$9,$A99,0)/OFFSET(CVMdataAnn!DA$9,$A99,0)))</f>
        <v>1398.4664031620553</v>
      </c>
      <c r="DB103" s="6">
        <f ca="1">IF(ISERROR(CVMdataQly!DB103*(OFFSET(CPdataAnn!DB$9,$A99,0)/OFFSET(CVMdataAnn!DB$9,$A99,0))),"",CVMdataQly!DB103*(OFFSET(CPdataAnn!DB$9,$A99,0)/OFFSET(CVMdataAnn!DB$9,$A99,0)))</f>
        <v>9169.7839045533765</v>
      </c>
      <c r="DC103" s="6">
        <f ca="1">IF(ISERROR(CVMdataQly!DC103*(OFFSET(CPdataAnn!DC$9,$A99,0)/OFFSET(CVMdataAnn!DC$9,$A99,0))),"",CVMdataQly!DC103*(OFFSET(CPdataAnn!DC$9,$A99,0)/OFFSET(CVMdataAnn!DC$9,$A99,0)))</f>
        <v>1588.0472158905895</v>
      </c>
      <c r="DD103" s="6">
        <f ca="1">IF(ISERROR(CVMdataQly!DD103*(OFFSET(CPdataAnn!DD$9,$A99,0)/OFFSET(CVMdataAnn!DD$9,$A99,0))),"",CVMdataQly!DD103*(OFFSET(CPdataAnn!DD$9,$A99,0)/OFFSET(CVMdataAnn!DD$9,$A99,0)))</f>
        <v>1994.0048192771085</v>
      </c>
      <c r="DE103" s="6">
        <f ca="1">IF(ISERROR(CVMdataQly!DE103*(OFFSET(CPdataAnn!DE$9,$A99,0)/OFFSET(CVMdataAnn!DE$9,$A99,0))),"",CVMdataQly!DE103*(OFFSET(CPdataAnn!DE$9,$A99,0)/OFFSET(CVMdataAnn!DE$9,$A99,0)))</f>
        <v>3856.9115355885174</v>
      </c>
      <c r="DF103" s="6">
        <f ca="1">IF(ISERROR(CVMdataQly!DF103*(OFFSET(CPdataAnn!DF$9,$A99,0)/OFFSET(CVMdataAnn!DF$9,$A99,0))),"",CVMdataQly!DF103*(OFFSET(CPdataAnn!DF$9,$A99,0)/OFFSET(CVMdataAnn!DF$9,$A99,0)))</f>
        <v>1256.0285891858298</v>
      </c>
      <c r="DG103" s="6">
        <f ca="1">IF(ISERROR(CVMdataQly!DG103*(OFFSET(CPdataAnn!DG$9,$A99,0)/OFFSET(CVMdataAnn!DG$9,$A99,0))),"",CVMdataQly!DG103*(OFFSET(CPdataAnn!DG$9,$A99,0)/OFFSET(CVMdataAnn!DG$9,$A99,0)))</f>
        <v>474.62432138979375</v>
      </c>
      <c r="DH103" s="6">
        <f ca="1">IF(ISERROR(CVMdataQly!DH103*(OFFSET(CPdataAnn!DH$9,$A99,0)/OFFSET(CVMdataAnn!DH$9,$A99,0))),"",CVMdataQly!DH103*(OFFSET(CPdataAnn!DH$9,$A99,0)/OFFSET(CVMdataAnn!DH$9,$A99,0)))</f>
        <v>4833.8407239819007</v>
      </c>
      <c r="DI103" s="6">
        <f ca="1">IF(ISERROR(CVMdataQly!DI103*(OFFSET(CPdataAnn!DI$9,$A99,0)/OFFSET(CVMdataAnn!DI$9,$A99,0))),"",CVMdataQly!DI103*(OFFSET(CPdataAnn!DI$9,$A99,0)/OFFSET(CVMdataAnn!DI$9,$A99,0)))</f>
        <v>122.1416819012797</v>
      </c>
      <c r="DJ103" s="6">
        <f ca="1">IF(ISERROR(CVMdataQly!DJ103*(OFFSET(CPdataAnn!DJ$9,$A99,0)/OFFSET(CVMdataAnn!DJ$9,$A99,0))),"",CVMdataQly!DJ103*(OFFSET(CPdataAnn!DJ$9,$A99,0)/OFFSET(CVMdataAnn!DJ$9,$A99,0)))</f>
        <v>169.37284482758619</v>
      </c>
      <c r="DK103" s="6">
        <f ca="1">IF(ISERROR(CVMdataQly!DK103*(OFFSET(CPdataAnn!DK$9,$A99,0)/OFFSET(CVMdataAnn!DK$9,$A99,0))),"",CVMdataQly!DK103*(OFFSET(CPdataAnn!DK$9,$A99,0)/OFFSET(CVMdataAnn!DK$9,$A99,0)))</f>
        <v>4543.0354076617923</v>
      </c>
      <c r="DL103" s="6">
        <f ca="1">IF(ISERROR(CVMdataQly!DL103*(OFFSET(CPdataAnn!DL$9,$A99,0)/OFFSET(CVMdataAnn!DL$9,$A99,0))),"",CVMdataQly!DL103*(OFFSET(CPdataAnn!DL$9,$A99,0)/OFFSET(CVMdataAnn!DL$9,$A99,0)))</f>
        <v>26718.077876868083</v>
      </c>
      <c r="DM103" s="6">
        <f ca="1">IF(ISERROR(CVMdataQly!DM103*(OFFSET(CPdataAnn!DM$9,$A99,0)/OFFSET(CVMdataAnn!DM$9,$A99,0))),"",CVMdataQly!DM103*(OFFSET(CPdataAnn!DM$9,$A99,0)/OFFSET(CVMdataAnn!DM$9,$A99,0)))</f>
        <v>6451.3179104477613</v>
      </c>
      <c r="DN103" s="6">
        <f ca="1">IF(ISERROR(CVMdataQly!DN103*(OFFSET(CPdataAnn!DN$9,$A99,0)/OFFSET(CVMdataAnn!DN$9,$A99,0))),"",CVMdataQly!DN103*(OFFSET(CPdataAnn!DN$9,$A99,0)/OFFSET(CVMdataAnn!DN$9,$A99,0)))</f>
        <v>1487.8545454545456</v>
      </c>
      <c r="DO103" s="6">
        <f ca="1">IF(ISERROR(CVMdataQly!DO103*(OFFSET(CPdataAnn!DO$9,$A99,0)/OFFSET(CVMdataAnn!DO$9,$A99,0))),"",CVMdataQly!DO103*(OFFSET(CPdataAnn!DO$9,$A99,0)/OFFSET(CVMdataAnn!DO$9,$A99,0)))</f>
        <v>1351.4396067415732</v>
      </c>
      <c r="DP103" s="6">
        <f ca="1">IF(ISERROR(CVMdataQly!DP103*(OFFSET(CPdataAnn!DP$9,$A99,0)/OFFSET(CVMdataAnn!DP$9,$A99,0))),"",CVMdataQly!DP103*(OFFSET(CPdataAnn!DP$9,$A99,0)/OFFSET(CVMdataAnn!DP$9,$A99,0)))</f>
        <v>1830.5031325301204</v>
      </c>
      <c r="DQ103" s="6">
        <f ca="1">IF(ISERROR(CVMdataQly!DQ103*(OFFSET(CPdataAnn!DQ$9,$A99,0)/OFFSET(CVMdataAnn!DQ$9,$A99,0))),"",CVMdataQly!DQ103*(OFFSET(CPdataAnn!DQ$9,$A99,0)/OFFSET(CVMdataAnn!DQ$9,$A99,0)))</f>
        <v>1755.306598062954</v>
      </c>
      <c r="DR103" s="6">
        <f ca="1">IF(ISERROR(CVMdataQly!DR103*(OFFSET(CPdataAnn!DR$9,$A99,0)/OFFSET(CVMdataAnn!DR$9,$A99,0))),"",CVMdataQly!DR103*(OFFSET(CPdataAnn!DR$9,$A99,0)/OFFSET(CVMdataAnn!DR$9,$A99,0)))</f>
        <v>23.692307692307693</v>
      </c>
      <c r="DS103" s="6">
        <f ca="1">IF(ISERROR(CVMdataQly!DS103*(OFFSET(CPdataAnn!DS$9,$A99,0)/OFFSET(CVMdataAnn!DS$9,$A99,0))),"",CVMdataQly!DS103*(OFFSET(CPdataAnn!DS$9,$A99,0)/OFFSET(CVMdataAnn!DS$9,$A99,0)))</f>
        <v>1666.1543040293041</v>
      </c>
      <c r="DT103" s="6">
        <f ca="1">IF(ISERROR(CVMdataQly!DT103*(OFFSET(CPdataAnn!DT$9,$A99,0)/OFFSET(CVMdataAnn!DT$9,$A99,0))),"",CVMdataQly!DT103*(OFFSET(CPdataAnn!DT$9,$A99,0)/OFFSET(CVMdataAnn!DT$9,$A99,0)))</f>
        <v>1608.8018300024078</v>
      </c>
      <c r="DU103" s="6">
        <f ca="1">IF(ISERROR(CVMdataQly!DU103*(OFFSET(CPdataAnn!DU$9,$A99,0)/OFFSET(CVMdataAnn!DU$9,$A99,0))),"",CVMdataQly!DU103*(OFFSET(CPdataAnn!DU$9,$A99,0)/OFFSET(CVMdataAnn!DU$9,$A99,0)))</f>
        <v>37.674931129476583</v>
      </c>
      <c r="DV103" s="6">
        <f ca="1">IF(ISERROR(CVMdataQly!DV103*(OFFSET(CPdataAnn!DV$9,$A99,0)/OFFSET(CVMdataAnn!DV$9,$A99,0))),"",CVMdataQly!DV103*(OFFSET(CPdataAnn!DV$9,$A99,0)/OFFSET(CVMdataAnn!DV$9,$A99,0)))</f>
        <v>19.014925373134329</v>
      </c>
      <c r="DW103" s="6">
        <f ca="1">IF(ISERROR(CVMdataQly!DW103*(OFFSET(CPdataAnn!DW$9,$A99,0)/OFFSET(CVMdataAnn!DW$9,$A99,0))),"",CVMdataQly!DW103*(OFFSET(CPdataAnn!DW$9,$A99,0)/OFFSET(CVMdataAnn!DW$9,$A99,0)))</f>
        <v>7060.2993316091761</v>
      </c>
      <c r="DX103" s="6">
        <f ca="1">IF(ISERROR(CVMdataQly!DX103*(OFFSET(CPdataAnn!DX$9,$A99,0)/OFFSET(CVMdataAnn!DX$9,$A99,0))),"",CVMdataQly!DX103*(OFFSET(CPdataAnn!DX$9,$A99,0)/OFFSET(CVMdataAnn!DX$9,$A99,0)))</f>
        <v>4227.8589283148976</v>
      </c>
      <c r="DY103" s="6">
        <f ca="1">IF(ISERROR(CVMdataQly!DY103*(OFFSET(CPdataAnn!DY$9,$A99,0)/OFFSET(CVMdataAnn!DY$9,$A99,0))),"",CVMdataQly!DY103*(OFFSET(CPdataAnn!DY$9,$A99,0)/OFFSET(CVMdataAnn!DY$9,$A99,0)))</f>
        <v>647.88214904679376</v>
      </c>
      <c r="DZ103" s="6">
        <f ca="1">IF(ISERROR(CVMdataQly!DZ103*(OFFSET(CPdataAnn!DZ$9,$A99,0)/OFFSET(CVMdataAnn!DZ$9,$A99,0))),"",CVMdataQly!DZ103*(OFFSET(CPdataAnn!DZ$9,$A99,0)/OFFSET(CVMdataAnn!DZ$9,$A99,0)))</f>
        <v>1014.2023548193973</v>
      </c>
      <c r="EA103" s="6">
        <f ca="1">IF(ISERROR(CVMdataQly!EA103*(OFFSET(CPdataAnn!EA$9,$A99,0)/OFFSET(CVMdataAnn!EA$9,$A99,0))),"",CVMdataQly!EA103*(OFFSET(CPdataAnn!EA$9,$A99,0)/OFFSET(CVMdataAnn!EA$9,$A99,0)))</f>
        <v>723.21329987452953</v>
      </c>
      <c r="EB103" s="6">
        <f ca="1">IF(ISERROR(CVMdataQly!EB103*(OFFSET(CPdataAnn!EB$9,$A99,0)/OFFSET(CVMdataAnn!EB$9,$A99,0))),"",CVMdataQly!EB103*(OFFSET(CPdataAnn!EB$9,$A99,0)/OFFSET(CVMdataAnn!EB$9,$A99,0)))</f>
        <v>447.20946915351504</v>
      </c>
      <c r="EC103" s="6">
        <f ca="1">IF(ISERROR(CVMdataQly!EC103*(OFFSET(CPdataAnn!EC$9,$A99,0)/OFFSET(CVMdataAnn!EC$9,$A99,0))),"",CVMdataQly!EC103*(OFFSET(CPdataAnn!EC$9,$A99,0)/OFFSET(CVMdataAnn!EC$9,$A99,0)))</f>
        <v>8599.4788108385765</v>
      </c>
      <c r="ED103" s="6">
        <f ca="1">IF(ISERROR(CVMdataQly!ED103*(OFFSET(CPdataAnn!ED$9,$A99,0)/OFFSET(CVMdataAnn!ED$9,$A99,0))),"",CVMdataQly!ED103*(OFFSET(CPdataAnn!ED$9,$A99,0)/OFFSET(CVMdataAnn!ED$9,$A99,0)))</f>
        <v>1919.1963185003801</v>
      </c>
      <c r="EE103" s="6">
        <f ca="1">IF(ISERROR(CVMdataQly!EE103*(OFFSET(CPdataAnn!EE$9,$A99,0)/OFFSET(CVMdataAnn!EE$9,$A99,0))),"",CVMdataQly!EE103*(OFFSET(CPdataAnn!EE$9,$A99,0)/OFFSET(CVMdataAnn!EE$9,$A99,0)))</f>
        <v>3921.0897221127316</v>
      </c>
      <c r="EF103" s="6">
        <f ca="1">IF(ISERROR(CVMdataQly!EF103*(OFFSET(CPdataAnn!EF$9,$A99,0)/OFFSET(CVMdataAnn!EF$9,$A99,0))),"",CVMdataQly!EF103*(OFFSET(CPdataAnn!EF$9,$A99,0)/OFFSET(CVMdataAnn!EF$9,$A99,0)))</f>
        <v>2759.025609673256</v>
      </c>
      <c r="EG103" s="6">
        <f ca="1">IF(ISERROR(CVMdataQly!EG103*(OFFSET(CPdataAnn!EG$9,$A99,0)/OFFSET(CVMdataAnn!EG$9,$A99,0))),"",CVMdataQly!EG103*(OFFSET(CPdataAnn!EG$9,$A99,0)/OFFSET(CVMdataAnn!EG$9,$A99,0)))</f>
        <v>2930.7860252383316</v>
      </c>
      <c r="EH103" s="6">
        <f ca="1">IF(ISERROR(CVMdataQly!EH103*(OFFSET(CPdataAnn!EH$9,$A99,0)/OFFSET(CVMdataAnn!EH$9,$A99,0))),"",CVMdataQly!EH103*(OFFSET(CPdataAnn!EH$9,$A99,0)/OFFSET(CVMdataAnn!EH$9,$A99,0)))</f>
        <v>730.2649890590809</v>
      </c>
      <c r="EI103" s="6">
        <f ca="1">IF(ISERROR(CVMdataQly!EI103*(OFFSET(CPdataAnn!EI$9,$A99,0)/OFFSET(CVMdataAnn!EI$9,$A99,0))),"",CVMdataQly!EI103*(OFFSET(CPdataAnn!EI$9,$A99,0)/OFFSET(CVMdataAnn!EI$9,$A99,0)))</f>
        <v>1019.2566671370114</v>
      </c>
      <c r="EJ103" s="6">
        <f ca="1">IF(ISERROR(CVMdataQly!EJ103*(OFFSET(CPdataAnn!EJ$9,$A99,0)/OFFSET(CVMdataAnn!EJ$9,$A99,0))),"",CVMdataQly!EJ103*(OFFSET(CPdataAnn!EJ$9,$A99,0)/OFFSET(CVMdataAnn!EJ$9,$A99,0)))</f>
        <v>357.08313539192403</v>
      </c>
      <c r="EK103" s="6">
        <f ca="1">IF(ISERROR(CVMdataQly!EK103*(OFFSET(CPdataAnn!EK$9,$A99,0)/OFFSET(CVMdataAnn!EK$9,$A99,0))),"",CVMdataQly!EK103*(OFFSET(CPdataAnn!EK$9,$A99,0)/OFFSET(CVMdataAnn!EK$9,$A99,0)))</f>
        <v>825.63729189789115</v>
      </c>
      <c r="EL103" s="6" t="str">
        <f ca="1">IF(ISERROR(CVMdataQly!EL103*(OFFSET(CPdataAnn!EL$9,$A99,0)/OFFSET(CVMdataAnn!EL$9,$A99,0))),"",CVMdataQly!EL103*(OFFSET(CPdataAnn!EL$9,$A99,0)/OFFSET(CVMdataAnn!EL$9,$A99,0)))</f>
        <v/>
      </c>
      <c r="EM103" s="6">
        <f ca="1">IF(ISERROR(CVMdataQly!EM103*(OFFSET(CPdataAnn!EM$9,$A99,0)/OFFSET(CVMdataAnn!EM$9,$A99,0))),"",CVMdataQly!EM103*(OFFSET(CPdataAnn!EM$9,$A99,0)/OFFSET(CVMdataAnn!EM$9,$A99,0)))</f>
        <v>3160.9944372574382</v>
      </c>
      <c r="EN103" s="6">
        <f ca="1">IF(ISERROR(CVMdataQly!EN103*(OFFSET(CPdataAnn!EN$9,$A99,0)/OFFSET(CVMdataAnn!EN$9,$A99,0))),"",CVMdataQly!EN103*(OFFSET(CPdataAnn!EN$9,$A99,0)/OFFSET(CVMdataAnn!EN$9,$A99,0)))</f>
        <v>21983.838710681059</v>
      </c>
      <c r="EO103" s="6">
        <f ca="1">IF(ISERROR(CVMdataQly!EO103*(OFFSET(CPdataAnn!EO$9,$A99,0)/OFFSET(CVMdataAnn!EO$9,$A99,0))),"",CVMdataQly!EO103*(OFFSET(CPdataAnn!EO$9,$A99,0)/OFFSET(CVMdataAnn!EO$9,$A99,0)))</f>
        <v>18542.066702755274</v>
      </c>
      <c r="EP103" s="6">
        <f ca="1">IF(ISERROR(CVMdataQly!EP103*(OFFSET(CPdataAnn!EP$9,$A99,0)/OFFSET(CVMdataAnn!EP$9,$A99,0))),"",CVMdataQly!EP103*(OFFSET(CPdataAnn!EP$9,$A99,0)/OFFSET(CVMdataAnn!EP$9,$A99,0)))</f>
        <v>16657.295216786602</v>
      </c>
      <c r="EQ103" s="6">
        <f ca="1">IF(ISERROR(CVMdataQly!EQ103*(OFFSET(CPdataAnn!EQ$9,$A99,0)/OFFSET(CVMdataAnn!EQ$9,$A99,0))),"",CVMdataQly!EQ103*(OFFSET(CPdataAnn!EQ$9,$A99,0)/OFFSET(CVMdataAnn!EQ$9,$A99,0)))</f>
        <v>1885.0353098620549</v>
      </c>
      <c r="ER103" s="6">
        <f ca="1">IF(ISERROR(CVMdataQly!ER103*(OFFSET(CPdataAnn!ER$9,$A99,0)/OFFSET(CVMdataAnn!ER$9,$A99,0))),"",CVMdataQly!ER103*(OFFSET(CPdataAnn!ER$9,$A99,0)/OFFSET(CVMdataAnn!ER$9,$A99,0)))</f>
        <v>3442.3432767324462</v>
      </c>
      <c r="ES103" s="6">
        <f ca="1">IF(ISERROR(CVMdataQly!ES103*(OFFSET(CPdataAnn!ES$9,$A99,0)/OFFSET(CVMdataAnn!ES$9,$A99,0))),"",CVMdataQly!ES103*(OFFSET(CPdataAnn!ES$9,$A99,0)/OFFSET(CVMdataAnn!ES$9,$A99,0)))</f>
        <v>33572.795964976285</v>
      </c>
      <c r="ET103" s="6">
        <f ca="1">IF(ISERROR(CVMdataQly!ET103*(OFFSET(CPdataAnn!ET$9,$A99,0)/OFFSET(CVMdataAnn!ET$9,$A99,0))),"",CVMdataQly!ET103*(OFFSET(CPdataAnn!ET$9,$A99,0)/OFFSET(CVMdataAnn!ET$9,$A99,0)))</f>
        <v>4907.2298401420958</v>
      </c>
      <c r="EU103" s="6">
        <f ca="1">IF(ISERROR(CVMdataQly!EU103*(OFFSET(CPdataAnn!EU$9,$A99,0)/OFFSET(CVMdataAnn!EU$9,$A99,0))),"",CVMdataQly!EU103*(OFFSET(CPdataAnn!EU$9,$A99,0)/OFFSET(CVMdataAnn!EU$9,$A99,0)))</f>
        <v>1357.0299609205385</v>
      </c>
      <c r="EV103" s="6">
        <f ca="1">IF(ISERROR(CVMdataQly!EV103*(OFFSET(CPdataAnn!EV$9,$A99,0)/OFFSET(CVMdataAnn!EV$9,$A99,0))),"",CVMdataQly!EV103*(OFFSET(CPdataAnn!EV$9,$A99,0)/OFFSET(CVMdataAnn!EV$9,$A99,0)))</f>
        <v>307.27272727272725</v>
      </c>
      <c r="EW103" s="6">
        <f ca="1">IF(ISERROR(CVMdataQly!EW103*(OFFSET(CPdataAnn!EW$9,$A99,0)/OFFSET(CVMdataAnn!EW$9,$A99,0))),"",CVMdataQly!EW103*(OFFSET(CPdataAnn!EW$9,$A99,0)/OFFSET(CVMdataAnn!EW$9,$A99,0)))</f>
        <v>3243.2374034441214</v>
      </c>
      <c r="EX103" s="6">
        <f ca="1">IF(ISERROR(CVMdataQly!EX103*(OFFSET(CPdataAnn!EX$9,$A99,0)/OFFSET(CVMdataAnn!EX$9,$A99,0))),"",CVMdataQly!EX103*(OFFSET(CPdataAnn!EX$9,$A99,0)/OFFSET(CVMdataAnn!EX$9,$A99,0)))</f>
        <v>995.28951612903222</v>
      </c>
      <c r="EY103" s="6">
        <f ca="1">IF(ISERROR(CVMdataQly!EY103*(OFFSET(CPdataAnn!EY$9,$A99,0)/OFFSET(CVMdataAnn!EY$9,$A99,0))),"",CVMdataQly!EY103*(OFFSET(CPdataAnn!EY$9,$A99,0)/OFFSET(CVMdataAnn!EY$9,$A99,0)))</f>
        <v>1498.0183927910134</v>
      </c>
      <c r="EZ103" s="6">
        <f ca="1">IF(ISERROR(CVMdataQly!EZ103*(OFFSET(CPdataAnn!EZ$9,$A99,0)/OFFSET(CVMdataAnn!EZ$9,$A99,0))),"",CVMdataQly!EZ103*(OFFSET(CPdataAnn!EZ$9,$A99,0)/OFFSET(CVMdataAnn!EZ$9,$A99,0)))</f>
        <v>966.92326293728843</v>
      </c>
      <c r="FA103" s="6">
        <f ca="1">IF(ISERROR(CVMdataQly!FA103*(OFFSET(CPdataAnn!FA$9,$A99,0)/OFFSET(CVMdataAnn!FA$9,$A99,0))),"",CVMdataQly!FA103*(OFFSET(CPdataAnn!FA$9,$A99,0)/OFFSET(CVMdataAnn!FA$9,$A99,0)))</f>
        <v>530.66208082545143</v>
      </c>
      <c r="FB103" s="6">
        <f ca="1">IF(ISERROR(CVMdataQly!FB103*(OFFSET(CPdataAnn!FB$9,$A99,0)/OFFSET(CVMdataAnn!FB$9,$A99,0))),"",CVMdataQly!FB103*(OFFSET(CPdataAnn!FB$9,$A99,0)/OFFSET(CVMdataAnn!FB$9,$A99,0)))</f>
        <v>3225.1435498823362</v>
      </c>
      <c r="FC103" s="6">
        <f ca="1">IF(ISERROR(CVMdataQly!FC103*(OFFSET(CPdataAnn!FC$9,$A99,0)/OFFSET(CVMdataAnn!FC$9,$A99,0))),"",CVMdataQly!FC103*(OFFSET(CPdataAnn!FC$9,$A99,0)/OFFSET(CVMdataAnn!FC$9,$A99,0)))</f>
        <v>7043.5105844454665</v>
      </c>
      <c r="FD103" s="6">
        <f ca="1">IF(ISERROR(CVMdataQly!FD103*(OFFSET(CPdataAnn!FD$9,$A99,0)/OFFSET(CVMdataAnn!FD$9,$A99,0))),"",CVMdataQly!FD103*(OFFSET(CPdataAnn!FD$9,$A99,0)/OFFSET(CVMdataAnn!FD$9,$A99,0)))</f>
        <v>3597.5885521885521</v>
      </c>
      <c r="FE103" s="6">
        <f ca="1">IF(ISERROR(CVMdataQly!FE103*(OFFSET(CPdataAnn!FE$9,$A99,0)/OFFSET(CVMdataAnn!FE$9,$A99,0))),"",CVMdataQly!FE103*(OFFSET(CPdataAnn!FE$9,$A99,0)/OFFSET(CVMdataAnn!FE$9,$A99,0)))</f>
        <v>1342.5527638190954</v>
      </c>
      <c r="FF103" s="6">
        <f ca="1">IF(ISERROR(CVMdataQly!FF103*(OFFSET(CPdataAnn!FF$9,$A99,0)/OFFSET(CVMdataAnn!FF$9,$A99,0))),"",CVMdataQly!FF103*(OFFSET(CPdataAnn!FF$9,$A99,0)/OFFSET(CVMdataAnn!FF$9,$A99,0)))</f>
        <v>714.60122699386511</v>
      </c>
      <c r="FG103" s="6">
        <f ca="1">IF(ISERROR(CVMdataQly!FG103*(OFFSET(CPdataAnn!FG$9,$A99,0)/OFFSET(CVMdataAnn!FG$9,$A99,0))),"",CVMdataQly!FG103*(OFFSET(CPdataAnn!FG$9,$A99,0)/OFFSET(CVMdataAnn!FG$9,$A99,0)))</f>
        <v>1385.3200368211105</v>
      </c>
      <c r="FH103" s="6" t="str">
        <f ca="1">IF(ISERROR(CVMdataQly!FH103*(OFFSET(CPdataAnn!FH$9,$A99,0)/OFFSET(CVMdataAnn!FH$9,$A99,0))),"",CVMdataQly!FH103*(OFFSET(CPdataAnn!FH$9,$A99,0)/OFFSET(CVMdataAnn!FH$9,$A99,0)))</f>
        <v/>
      </c>
      <c r="FI103" s="6">
        <f ca="1">IF(ISERROR(CVMdataQly!FI103*(OFFSET(CPdataAnn!FI$9,$A99,0)/OFFSET(CVMdataAnn!FI$9,$A99,0))),"",CVMdataQly!FI103*(OFFSET(CPdataAnn!FI$9,$A99,0)/OFFSET(CVMdataAnn!FI$9,$A99,0)))</f>
        <v>13005.736028156996</v>
      </c>
      <c r="FJ103" s="6">
        <f ca="1">IF(ISERROR(CVMdataQly!FJ103*(OFFSET(CPdataAnn!FJ$9,$A99,0)/OFFSET(CVMdataAnn!FJ$9,$A99,0))),"",CVMdataQly!FJ103*(OFFSET(CPdataAnn!FJ$9,$A99,0)/OFFSET(CVMdataAnn!FJ$9,$A99,0)))</f>
        <v>6091.5458822566789</v>
      </c>
      <c r="FK103" s="6">
        <f ca="1">IF(ISERROR(CVMdataQly!FK103*(OFFSET(CPdataAnn!FK$9,$A99,0)/OFFSET(CVMdataAnn!FK$9,$A99,0))),"",CVMdataQly!FK103*(OFFSET(CPdataAnn!FK$9,$A99,0)/OFFSET(CVMdataAnn!FK$9,$A99,0)))</f>
        <v>6922.8806259074045</v>
      </c>
      <c r="FL103" s="6">
        <f ca="1">IF(ISERROR(CVMdataQly!FL103*(OFFSET(CPdataAnn!FL$9,$A99,0)/OFFSET(CVMdataAnn!FL$9,$A99,0))),"",CVMdataQly!FL103*(OFFSET(CPdataAnn!FL$9,$A99,0)/OFFSET(CVMdataAnn!FL$9,$A99,0)))</f>
        <v>2938.5136288219956</v>
      </c>
    </row>
    <row r="104" spans="1:168" x14ac:dyDescent="0.25">
      <c r="A104" s="6">
        <f t="shared" si="1"/>
        <v>24</v>
      </c>
      <c r="B104" s="1">
        <v>39692</v>
      </c>
      <c r="C104" s="6">
        <f ca="1">IF(ISERROR(CVMdataQly!C104*(OFFSET(CPdataAnn!C$9,$A100,0)/OFFSET(CVMdataAnn!C$9,$A100,0))),"",CVMdataQly!C104*(OFFSET(CPdataAnn!C$9,$A100,0)/OFFSET(CVMdataAnn!C$9,$A100,0)))</f>
        <v>235782.37043468887</v>
      </c>
      <c r="D104" s="6">
        <f ca="1">IF(ISERROR(CVMdataQly!D104*(OFFSET(CPdataAnn!D$9,$A100,0)/OFFSET(CVMdataAnn!D$9,$A100,0))),"",CVMdataQly!D104*(OFFSET(CPdataAnn!D$9,$A100,0)/OFFSET(CVMdataAnn!D$9,$A100,0)))</f>
        <v>2665.9291109819874</v>
      </c>
      <c r="E104" s="6">
        <f ca="1">IF(ISERROR(CVMdataQly!E104*(OFFSET(CPdataAnn!E$9,$A100,0)/OFFSET(CVMdataAnn!E$9,$A100,0))),"",CVMdataQly!E104*(OFFSET(CPdataAnn!E$9,$A100,0)/OFFSET(CVMdataAnn!E$9,$A100,0)))</f>
        <v>233235.99843847324</v>
      </c>
      <c r="F104" s="6">
        <f ca="1">IF(ISERROR(CVMdataQly!F104*(OFFSET(CPdataAnn!F$9,$A100,0)/OFFSET(CVMdataAnn!F$9,$A100,0))),"",CVMdataQly!F104*(OFFSET(CPdataAnn!F$9,$A100,0)/OFFSET(CVMdataAnn!F$9,$A100,0)))</f>
        <v>17289.992037241209</v>
      </c>
      <c r="G104" s="6">
        <f ca="1">IF(ISERROR(CVMdataQly!G104*(OFFSET(CPdataAnn!G$9,$A100,0)/OFFSET(CVMdataAnn!G$9,$A100,0))),"",CVMdataQly!G104*(OFFSET(CPdataAnn!G$9,$A100,0)/OFFSET(CVMdataAnn!G$9,$A100,0)))</f>
        <v>8441.4261578580099</v>
      </c>
      <c r="H104" s="6">
        <f ca="1">IF(ISERROR(CVMdataQly!H104*(OFFSET(CPdataAnn!H$9,$A100,0)/OFFSET(CVMdataAnn!H$9,$A100,0))),"",CVMdataQly!H104*(OFFSET(CPdataAnn!H$9,$A100,0)/OFFSET(CVMdataAnn!H$9,$A100,0)))</f>
        <v>13078.075727381427</v>
      </c>
      <c r="I104" s="6">
        <f ca="1">IF(ISERROR(CVMdataQly!I104*(OFFSET(CPdataAnn!I$9,$A100,0)/OFFSET(CVMdataAnn!I$9,$A100,0))),"",CVMdataQly!I104*(OFFSET(CPdataAnn!I$9,$A100,0)/OFFSET(CVMdataAnn!I$9,$A100,0)))</f>
        <v>61175.938406344285</v>
      </c>
      <c r="J104" s="6">
        <f ca="1">IF(ISERROR(CVMdataQly!J104*(OFFSET(CPdataAnn!J$9,$A100,0)/OFFSET(CVMdataAnn!J$9,$A100,0))),"",CVMdataQly!J104*(OFFSET(CPdataAnn!J$9,$A100,0)/OFFSET(CVMdataAnn!J$9,$A100,0)))</f>
        <v>10364.735752754408</v>
      </c>
      <c r="K104" s="6">
        <f ca="1">IF(ISERROR(CVMdataQly!K104*(OFFSET(CPdataAnn!K$9,$A100,0)/OFFSET(CVMdataAnn!K$9,$A100,0))),"",CVMdataQly!K104*(OFFSET(CPdataAnn!K$9,$A100,0)/OFFSET(CVMdataAnn!K$9,$A100,0)))</f>
        <v>3167.5154134910704</v>
      </c>
      <c r="L104" s="6">
        <f ca="1">IF(ISERROR(CVMdataQly!L104*(OFFSET(CPdataAnn!L$9,$A100,0)/OFFSET(CVMdataAnn!L$9,$A100,0))),"",CVMdataQly!L104*(OFFSET(CPdataAnn!L$9,$A100,0)/OFFSET(CVMdataAnn!L$9,$A100,0)))</f>
        <v>31746.658751981173</v>
      </c>
      <c r="M104" s="6">
        <f ca="1">IF(ISERROR(CVMdataQly!M104*(OFFSET(CPdataAnn!M$9,$A100,0)/OFFSET(CVMdataAnn!M$9,$A100,0))),"",CVMdataQly!M104*(OFFSET(CPdataAnn!M$9,$A100,0)/OFFSET(CVMdataAnn!M$9,$A100,0)))</f>
        <v>4751.3022624434388</v>
      </c>
      <c r="N104" s="6">
        <f ca="1">IF(ISERROR(CVMdataQly!N104*(OFFSET(CPdataAnn!N$9,$A100,0)/OFFSET(CVMdataAnn!N$9,$A100,0))),"",CVMdataQly!N104*(OFFSET(CPdataAnn!N$9,$A100,0)/OFFSET(CVMdataAnn!N$9,$A100,0)))</f>
        <v>26763.477358437598</v>
      </c>
      <c r="O104" s="6">
        <f ca="1">IF(ISERROR(CVMdataQly!O104*(OFFSET(CPdataAnn!O$9,$A100,0)/OFFSET(CVMdataAnn!O$9,$A100,0))),"",CVMdataQly!O104*(OFFSET(CPdataAnn!O$9,$A100,0)/OFFSET(CVMdataAnn!O$9,$A100,0)))</f>
        <v>3145.9715394566624</v>
      </c>
      <c r="P104" s="6">
        <f ca="1">IF(ISERROR(CVMdataQly!P104*(OFFSET(CPdataAnn!P$9,$A100,0)/OFFSET(CVMdataAnn!P$9,$A100,0))),"",CVMdataQly!P104*(OFFSET(CPdataAnn!P$9,$A100,0)/OFFSET(CVMdataAnn!P$9,$A100,0)))</f>
        <v>21695.056096574466</v>
      </c>
      <c r="Q104" s="6">
        <f ca="1">IF(ISERROR(CVMdataQly!Q104*(OFFSET(CPdataAnn!Q$9,$A100,0)/OFFSET(CVMdataAnn!Q$9,$A100,0))),"",CVMdataQly!Q104*(OFFSET(CPdataAnn!Q$9,$A100,0)/OFFSET(CVMdataAnn!Q$9,$A100,0)))</f>
        <v>31629.800831813205</v>
      </c>
      <c r="R104" s="6">
        <f ca="1">IF(ISERROR(CVMdataQly!R104*(OFFSET(CPdataAnn!R$9,$A100,0)/OFFSET(CVMdataAnn!R$9,$A100,0))),"",CVMdataQly!R104*(OFFSET(CPdataAnn!R$9,$A100,0)/OFFSET(CVMdataAnn!R$9,$A100,0)))</f>
        <v>17289.992037241209</v>
      </c>
      <c r="S104" s="6">
        <f ca="1">IF(ISERROR(CVMdataQly!S104*(OFFSET(CPdataAnn!S$9,$A100,0)/OFFSET(CVMdataAnn!S$9,$A100,0))),"",CVMdataQly!S104*(OFFSET(CPdataAnn!S$9,$A100,0)/OFFSET(CVMdataAnn!S$9,$A100,0)))</f>
        <v>15091.979196656604</v>
      </c>
      <c r="T104" s="6">
        <f ca="1">IF(ISERROR(CVMdataQly!T104*(OFFSET(CPdataAnn!T$9,$A100,0)/OFFSET(CVMdataAnn!T$9,$A100,0))),"",CVMdataQly!T104*(OFFSET(CPdataAnn!T$9,$A100,0)/OFFSET(CVMdataAnn!T$9,$A100,0)))</f>
        <v>2590.5419167874147</v>
      </c>
      <c r="U104" s="6">
        <f ca="1">IF(ISERROR(CVMdataQly!U104*(OFFSET(CPdataAnn!U$9,$A100,0)/OFFSET(CVMdataAnn!U$9,$A100,0))),"",CVMdataQly!U104*(OFFSET(CPdataAnn!U$9,$A100,0)/OFFSET(CVMdataAnn!U$9,$A100,0)))</f>
        <v>3124.257013574661</v>
      </c>
      <c r="V104" s="6">
        <f ca="1">IF(ISERROR(CVMdataQly!V104*(OFFSET(CPdataAnn!V$9,$A100,0)/OFFSET(CVMdataAnn!V$9,$A100,0))),"",CVMdataQly!V104*(OFFSET(CPdataAnn!V$9,$A100,0)/OFFSET(CVMdataAnn!V$9,$A100,0)))</f>
        <v>675.74116696951342</v>
      </c>
      <c r="W104" s="6">
        <f ca="1">IF(ISERROR(CVMdataQly!W104*(OFFSET(CPdataAnn!W$9,$A100,0)/OFFSET(CVMdataAnn!W$9,$A100,0))),"",CVMdataQly!W104*(OFFSET(CPdataAnn!W$9,$A100,0)/OFFSET(CVMdataAnn!W$9,$A100,0)))</f>
        <v>2080.0698389723179</v>
      </c>
      <c r="X104" s="6">
        <f ca="1">IF(ISERROR(CVMdataQly!X104*(OFFSET(CPdataAnn!X$9,$A100,0)/OFFSET(CVMdataAnn!X$9,$A100,0))),"",CVMdataQly!X104*(OFFSET(CPdataAnn!X$9,$A100,0)/OFFSET(CVMdataAnn!X$9,$A100,0)))</f>
        <v>447.02323008849555</v>
      </c>
      <c r="Y104" s="6">
        <f ca="1">IF(ISERROR(CVMdataQly!Y104*(OFFSET(CPdataAnn!Y$9,$A100,0)/OFFSET(CVMdataAnn!Y$9,$A100,0))),"",CVMdataQly!Y104*(OFFSET(CPdataAnn!Y$9,$A100,0)/OFFSET(CVMdataAnn!Y$9,$A100,0)))</f>
        <v>1617.1385089974292</v>
      </c>
      <c r="Z104" s="6">
        <f ca="1">IF(ISERROR(CVMdataQly!Z104*(OFFSET(CPdataAnn!Z$9,$A100,0)/OFFSET(CVMdataAnn!Z$9,$A100,0))),"",CVMdataQly!Z104*(OFFSET(CPdataAnn!Z$9,$A100,0)/OFFSET(CVMdataAnn!Z$9,$A100,0)))</f>
        <v>2435.0676560453949</v>
      </c>
      <c r="AA104" s="6">
        <f ca="1">IF(ISERROR(CVMdataQly!AA104*(OFFSET(CPdataAnn!AA$9,$A100,0)/OFFSET(CVMdataAnn!AA$9,$A100,0))),"",CVMdataQly!AA104*(OFFSET(CPdataAnn!AA$9,$A100,0)/OFFSET(CVMdataAnn!AA$9,$A100,0)))</f>
        <v>1642.8256092688773</v>
      </c>
      <c r="AB104" s="6">
        <f ca="1">IF(ISERROR(CVMdataQly!AB104*(OFFSET(CPdataAnn!AB$9,$A100,0)/OFFSET(CVMdataAnn!AB$9,$A100,0))),"",CVMdataQly!AB104*(OFFSET(CPdataAnn!AB$9,$A100,0)/OFFSET(CVMdataAnn!AB$9,$A100,0)))</f>
        <v>479.7838086476541</v>
      </c>
      <c r="AC104" s="6">
        <f ca="1">IF(ISERROR(CVMdataQly!AC104*(OFFSET(CPdataAnn!AC$9,$A100,0)/OFFSET(CVMdataAnn!AC$9,$A100,0))),"",CVMdataQly!AC104*(OFFSET(CPdataAnn!AC$9,$A100,0)/OFFSET(CVMdataAnn!AC$9,$A100,0)))</f>
        <v>2198.1549722362442</v>
      </c>
      <c r="AD104" s="6">
        <f ca="1">IF(ISERROR(CVMdataQly!AD104*(OFFSET(CPdataAnn!AD$9,$A100,0)/OFFSET(CVMdataAnn!AD$9,$A100,0))),"",CVMdataQly!AD104*(OFFSET(CPdataAnn!AD$9,$A100,0)/OFFSET(CVMdataAnn!AD$9,$A100,0)))</f>
        <v>458.89694656488547</v>
      </c>
      <c r="AE104" s="6">
        <f ca="1">IF(ISERROR(CVMdataQly!AE104*(OFFSET(CPdataAnn!AE$9,$A100,0)/OFFSET(CVMdataAnn!AE$9,$A100,0))),"",CVMdataQly!AE104*(OFFSET(CPdataAnn!AE$9,$A100,0)/OFFSET(CVMdataAnn!AE$9,$A100,0)))</f>
        <v>1738.8577214110626</v>
      </c>
      <c r="AF104" s="6">
        <f ca="1">IF(ISERROR(CVMdataQly!AF104*(OFFSET(CPdataAnn!AF$9,$A100,0)/OFFSET(CVMdataAnn!AF$9,$A100,0))),"",CVMdataQly!AF104*(OFFSET(CPdataAnn!AF$9,$A100,0)/OFFSET(CVMdataAnn!AF$9,$A100,0)))</f>
        <v>8441.4261578580099</v>
      </c>
      <c r="AG104" s="6">
        <f ca="1">IF(ISERROR(CVMdataQly!AG104*(OFFSET(CPdataAnn!AG$9,$A100,0)/OFFSET(CVMdataAnn!AG$9,$A100,0))),"",CVMdataQly!AG104*(OFFSET(CPdataAnn!AG$9,$A100,0)/OFFSET(CVMdataAnn!AG$9,$A100,0)))</f>
        <v>3326.9062696582091</v>
      </c>
      <c r="AH104" s="6">
        <f ca="1">IF(ISERROR(CVMdataQly!AH104*(OFFSET(CPdataAnn!AH$9,$A100,0)/OFFSET(CVMdataAnn!AH$9,$A100,0))),"",CVMdataQly!AH104*(OFFSET(CPdataAnn!AH$9,$A100,0)/OFFSET(CVMdataAnn!AH$9,$A100,0)))</f>
        <v>836.00393037619313</v>
      </c>
      <c r="AI104" s="6">
        <f ca="1">IF(ISERROR(CVMdataQly!AI104*(OFFSET(CPdataAnn!AI$9,$A100,0)/OFFSET(CVMdataAnn!AI$9,$A100,0))),"",CVMdataQly!AI104*(OFFSET(CPdataAnn!AI$9,$A100,0)/OFFSET(CVMdataAnn!AI$9,$A100,0)))</f>
        <v>1623.7745503295721</v>
      </c>
      <c r="AJ104" s="6">
        <f ca="1">IF(ISERROR(CVMdataQly!AJ104*(OFFSET(CPdataAnn!AJ$9,$A100,0)/OFFSET(CVMdataAnn!AJ$9,$A100,0))),"",CVMdataQly!AJ104*(OFFSET(CPdataAnn!AJ$9,$A100,0)/OFFSET(CVMdataAnn!AJ$9,$A100,0)))</f>
        <v>867.05575276675711</v>
      </c>
      <c r="AK104" s="6">
        <f ca="1">IF(ISERROR(CVMdataQly!AK104*(OFFSET(CPdataAnn!AK$9,$A100,0)/OFFSET(CVMdataAnn!AK$9,$A100,0))),"",CVMdataQly!AK104*(OFFSET(CPdataAnn!AK$9,$A100,0)/OFFSET(CVMdataAnn!AK$9,$A100,0)))</f>
        <v>3739.6928090100919</v>
      </c>
      <c r="AL104" s="6">
        <f ca="1">IF(ISERROR(CVMdataQly!AL104*(OFFSET(CPdataAnn!AL$9,$A100,0)/OFFSET(CVMdataAnn!AL$9,$A100,0))),"",CVMdataQly!AL104*(OFFSET(CPdataAnn!AL$9,$A100,0)/OFFSET(CVMdataAnn!AL$9,$A100,0)))</f>
        <v>1375.257324005247</v>
      </c>
      <c r="AM104" s="6">
        <f ca="1">IF(ISERROR(CVMdataQly!AM104*(OFFSET(CPdataAnn!AM$9,$A100,0)/OFFSET(CVMdataAnn!AM$9,$A100,0))),"",CVMdataQly!AM104*(OFFSET(CPdataAnn!AM$9,$A100,0)/OFFSET(CVMdataAnn!AM$9,$A100,0)))</f>
        <v>13078.075727381427</v>
      </c>
      <c r="AN104" s="6">
        <f ca="1">IF(ISERROR(CVMdataQly!AN104*(OFFSET(CPdataAnn!AN$9,$A100,0)/OFFSET(CVMdataAnn!AN$9,$A100,0))),"",CVMdataQly!AN104*(OFFSET(CPdataAnn!AN$9,$A100,0)/OFFSET(CVMdataAnn!AN$9,$A100,0)))</f>
        <v>11301.386367930894</v>
      </c>
      <c r="AO104" s="6">
        <f ca="1">IF(ISERROR(CVMdataQly!AO104*(OFFSET(CPdataAnn!AO$9,$A100,0)/OFFSET(CVMdataAnn!AO$9,$A100,0))),"",CVMdataQly!AO104*(OFFSET(CPdataAnn!AO$9,$A100,0)/OFFSET(CVMdataAnn!AO$9,$A100,0)))</f>
        <v>206.9183266932271</v>
      </c>
      <c r="AP104" s="6">
        <f ca="1">IF(ISERROR(CVMdataQly!AP104*(OFFSET(CPdataAnn!AP$9,$A100,0)/OFFSET(CVMdataAnn!AP$9,$A100,0))),"",CVMdataQly!AP104*(OFFSET(CPdataAnn!AP$9,$A100,0)/OFFSET(CVMdataAnn!AP$9,$A100,0)))</f>
        <v>10307.865318234119</v>
      </c>
      <c r="AQ104" s="6">
        <f ca="1">IF(ISERROR(CVMdataQly!AQ104*(OFFSET(CPdataAnn!AQ$9,$A100,0)/OFFSET(CVMdataAnn!AQ$9,$A100,0))),"",CVMdataQly!AQ104*(OFFSET(CPdataAnn!AQ$9,$A100,0)/OFFSET(CVMdataAnn!AQ$9,$A100,0)))</f>
        <v>512.79605263157896</v>
      </c>
      <c r="AR104" s="6">
        <f ca="1">IF(ISERROR(CVMdataQly!AR104*(OFFSET(CPdataAnn!AR$9,$A100,0)/OFFSET(CVMdataAnn!AR$9,$A100,0))),"",CVMdataQly!AR104*(OFFSET(CPdataAnn!AR$9,$A100,0)/OFFSET(CVMdataAnn!AR$9,$A100,0)))</f>
        <v>274.42591093117409</v>
      </c>
      <c r="AS104" s="6">
        <f ca="1">IF(ISERROR(CVMdataQly!AS104*(OFFSET(CPdataAnn!AS$9,$A100,0)/OFFSET(CVMdataAnn!AS$9,$A100,0))),"",CVMdataQly!AS104*(OFFSET(CPdataAnn!AS$9,$A100,0)/OFFSET(CVMdataAnn!AS$9,$A100,0)))</f>
        <v>1776.6626569962852</v>
      </c>
      <c r="AT104" s="6">
        <f ca="1">IF(ISERROR(CVMdataQly!AT104*(OFFSET(CPdataAnn!AT$9,$A100,0)/OFFSET(CVMdataAnn!AT$9,$A100,0))),"",CVMdataQly!AT104*(OFFSET(CPdataAnn!AT$9,$A100,0)/OFFSET(CVMdataAnn!AT$9,$A100,0)))</f>
        <v>1759.6411355115158</v>
      </c>
      <c r="AU104" s="6">
        <f ca="1">IF(ISERROR(CVMdataQly!AU104*(OFFSET(CPdataAnn!AU$9,$A100,0)/OFFSET(CVMdataAnn!AU$9,$A100,0))),"",CVMdataQly!AU104*(OFFSET(CPdataAnn!AU$9,$A100,0)/OFFSET(CVMdataAnn!AU$9,$A100,0)))</f>
        <v>15.584905660377359</v>
      </c>
      <c r="AV104" s="6">
        <f ca="1">IF(ISERROR(CVMdataQly!AV104*(OFFSET(CPdataAnn!AV$9,$A100,0)/OFFSET(CVMdataAnn!AV$9,$A100,0))),"",CVMdataQly!AV104*(OFFSET(CPdataAnn!AV$9,$A100,0)/OFFSET(CVMdataAnn!AV$9,$A100,0)))</f>
        <v>61175.938406344285</v>
      </c>
      <c r="AW104" s="6">
        <f ca="1">IF(ISERROR(CVMdataQly!AW104*(OFFSET(CPdataAnn!AW$9,$A100,0)/OFFSET(CVMdataAnn!AW$9,$A100,0))),"",CVMdataQly!AW104*(OFFSET(CPdataAnn!AW$9,$A100,0)/OFFSET(CVMdataAnn!AW$9,$A100,0)))</f>
        <v>12048.806848265291</v>
      </c>
      <c r="AX104" s="6">
        <f ca="1">IF(ISERROR(CVMdataQly!AX104*(OFFSET(CPdataAnn!AX$9,$A100,0)/OFFSET(CVMdataAnn!AX$9,$A100,0))),"",CVMdataQly!AX104*(OFFSET(CPdataAnn!AX$9,$A100,0)/OFFSET(CVMdataAnn!AX$9,$A100,0)))</f>
        <v>12019.243158758711</v>
      </c>
      <c r="AY104" s="6">
        <f ca="1">IF(ISERROR(CVMdataQly!AY104*(OFFSET(CPdataAnn!AY$9,$A100,0)/OFFSET(CVMdataAnn!AY$9,$A100,0))),"",CVMdataQly!AY104*(OFFSET(CPdataAnn!AY$9,$A100,0)/OFFSET(CVMdataAnn!AY$9,$A100,0)))</f>
        <v>30.427631578947366</v>
      </c>
      <c r="AZ104" s="6">
        <f ca="1">IF(ISERROR(CVMdataQly!AZ104*(OFFSET(CPdataAnn!AZ$9,$A100,0)/OFFSET(CVMdataAnn!AZ$9,$A100,0))),"",CVMdataQly!AZ104*(OFFSET(CPdataAnn!AZ$9,$A100,0)/OFFSET(CVMdataAnn!AZ$9,$A100,0)))</f>
        <v>40910.46750581402</v>
      </c>
      <c r="BA104" s="6">
        <f ca="1">IF(ISERROR(CVMdataQly!BA104*(OFFSET(CPdataAnn!BA$9,$A100,0)/OFFSET(CVMdataAnn!BA$9,$A100,0))),"",CVMdataQly!BA104*(OFFSET(CPdataAnn!BA$9,$A100,0)/OFFSET(CVMdataAnn!BA$9,$A100,0)))</f>
        <v>39387.696232452865</v>
      </c>
      <c r="BB104" s="6">
        <f ca="1">IF(ISERROR(CVMdataQly!BB104*(OFFSET(CPdataAnn!BB$9,$A100,0)/OFFSET(CVMdataAnn!BB$9,$A100,0))),"",CVMdataQly!BB104*(OFFSET(CPdataAnn!BB$9,$A100,0)/OFFSET(CVMdataAnn!BB$9,$A100,0)))</f>
        <v>1522.6768504374393</v>
      </c>
      <c r="BC104" s="6">
        <f ca="1">IF(ISERROR(CVMdataQly!BC104*(OFFSET(CPdataAnn!BC$9,$A100,0)/OFFSET(CVMdataAnn!BC$9,$A100,0))),"",CVMdataQly!BC104*(OFFSET(CPdataAnn!BC$9,$A100,0)/OFFSET(CVMdataAnn!BC$9,$A100,0)))</f>
        <v>587.24168912848154</v>
      </c>
      <c r="BD104" s="6">
        <f ca="1">IF(ISERROR(CVMdataQly!BD104*(OFFSET(CPdataAnn!BD$9,$A100,0)/OFFSET(CVMdataAnn!BD$9,$A100,0))),"",CVMdataQly!BD104*(OFFSET(CPdataAnn!BD$9,$A100,0)/OFFSET(CVMdataAnn!BD$9,$A100,0)))</f>
        <v>197.17570596145225</v>
      </c>
      <c r="BE104" s="6">
        <f ca="1">IF(ISERROR(CVMdataQly!BE104*(OFFSET(CPdataAnn!BE$9,$A100,0)/OFFSET(CVMdataAnn!BE$9,$A100,0))),"",CVMdataQly!BE104*(OFFSET(CPdataAnn!BE$9,$A100,0)/OFFSET(CVMdataAnn!BE$9,$A100,0)))</f>
        <v>389.75859142978362</v>
      </c>
      <c r="BF104" s="6">
        <f ca="1">IF(ISERROR(CVMdataQly!BF104*(OFFSET(CPdataAnn!BF$9,$A100,0)/OFFSET(CVMdataAnn!BF$9,$A100,0))),"",CVMdataQly!BF104*(OFFSET(CPdataAnn!BF$9,$A100,0)/OFFSET(CVMdataAnn!BF$9,$A100,0)))</f>
        <v>1716.221142403808</v>
      </c>
      <c r="BG104" s="6">
        <f ca="1">IF(ISERROR(CVMdataQly!BG104*(OFFSET(CPdataAnn!BG$9,$A100,0)/OFFSET(CVMdataAnn!BG$9,$A100,0))),"",CVMdataQly!BG104*(OFFSET(CPdataAnn!BG$9,$A100,0)/OFFSET(CVMdataAnn!BG$9,$A100,0)))</f>
        <v>887.95895300416419</v>
      </c>
      <c r="BH104" s="6">
        <f ca="1">IF(ISERROR(CVMdataQly!BH104*(OFFSET(CPdataAnn!BH$9,$A100,0)/OFFSET(CVMdataAnn!BH$9,$A100,0))),"",CVMdataQly!BH104*(OFFSET(CPdataAnn!BH$9,$A100,0)/OFFSET(CVMdataAnn!BH$9,$A100,0)))</f>
        <v>23.483870967741936</v>
      </c>
      <c r="BI104" s="6">
        <f ca="1">IF(ISERROR(CVMdataQly!BI104*(OFFSET(CPdataAnn!BI$9,$A100,0)/OFFSET(CVMdataAnn!BI$9,$A100,0))),"",CVMdataQly!BI104*(OFFSET(CPdataAnn!BI$9,$A100,0)/OFFSET(CVMdataAnn!BI$9,$A100,0)))</f>
        <v>803.7028852056477</v>
      </c>
      <c r="BJ104" s="6" t="str">
        <f ca="1">IF(ISERROR(CVMdataQly!BJ104*(OFFSET(CPdataAnn!BJ$9,$A100,0)/OFFSET(CVMdataAnn!BJ$9,$A100,0))),"",CVMdataQly!BJ104*(OFFSET(CPdataAnn!BJ$9,$A100,0)/OFFSET(CVMdataAnn!BJ$9,$A100,0)))</f>
        <v/>
      </c>
      <c r="BK104" s="6">
        <f ca="1">IF(ISERROR(CVMdataQly!BK104*(OFFSET(CPdataAnn!BK$9,$A100,0)/OFFSET(CVMdataAnn!BK$9,$A100,0))),"",CVMdataQly!BK104*(OFFSET(CPdataAnn!BK$9,$A100,0)/OFFSET(CVMdataAnn!BK$9,$A100,0)))</f>
        <v>5909.6597757360205</v>
      </c>
      <c r="BL104" s="6">
        <f ca="1">IF(ISERROR(CVMdataQly!BL104*(OFFSET(CPdataAnn!BL$9,$A100,0)/OFFSET(CVMdataAnn!BL$9,$A100,0))),"",CVMdataQly!BL104*(OFFSET(CPdataAnn!BL$9,$A100,0)/OFFSET(CVMdataAnn!BL$9,$A100,0)))</f>
        <v>2866.4579825938081</v>
      </c>
      <c r="BM104" s="6">
        <f ca="1">IF(ISERROR(CVMdataQly!BM104*(OFFSET(CPdataAnn!BM$9,$A100,0)/OFFSET(CVMdataAnn!BM$9,$A100,0))),"",CVMdataQly!BM104*(OFFSET(CPdataAnn!BM$9,$A100,0)/OFFSET(CVMdataAnn!BM$9,$A100,0)))</f>
        <v>2751.3842671194116</v>
      </c>
      <c r="BN104" s="6">
        <f ca="1">IF(ISERROR(CVMdataQly!BN104*(OFFSET(CPdataAnn!BN$9,$A100,0)/OFFSET(CVMdataAnn!BN$9,$A100,0))),"",CVMdataQly!BN104*(OFFSET(CPdataAnn!BN$9,$A100,0)/OFFSET(CVMdataAnn!BN$9,$A100,0)))</f>
        <v>246.87197231833912</v>
      </c>
      <c r="BO104" s="6">
        <f ca="1">IF(ISERROR(CVMdataQly!BO104*(OFFSET(CPdataAnn!BO$9,$A100,0)/OFFSET(CVMdataAnn!BO$9,$A100,0))),"",CVMdataQly!BO104*(OFFSET(CPdataAnn!BO$9,$A100,0)/OFFSET(CVMdataAnn!BO$9,$A100,0)))</f>
        <v>46.266233766233768</v>
      </c>
      <c r="BP104" s="6" t="str">
        <f ca="1">IF(ISERROR(CVMdataQly!BP104*(OFFSET(CPdataAnn!BP$9,$A100,0)/OFFSET(CVMdataAnn!BP$9,$A100,0))),"",CVMdataQly!BP104*(OFFSET(CPdataAnn!BP$9,$A100,0)/OFFSET(CVMdataAnn!BP$9,$A100,0)))</f>
        <v/>
      </c>
      <c r="BQ104" s="6">
        <f ca="1">IF(ISERROR(CVMdataQly!BQ104*(OFFSET(CPdataAnn!BQ$9,$A100,0)/OFFSET(CVMdataAnn!BQ$9,$A100,0))),"",CVMdataQly!BQ104*(OFFSET(CPdataAnn!BQ$9,$A100,0)/OFFSET(CVMdataAnn!BQ$9,$A100,0)))</f>
        <v>10364.735752754408</v>
      </c>
      <c r="BR104" s="6">
        <f ca="1">IF(ISERROR(CVMdataQly!BR104*(OFFSET(CPdataAnn!BR$9,$A100,0)/OFFSET(CVMdataAnn!BR$9,$A100,0))),"",CVMdataQly!BR104*(OFFSET(CPdataAnn!BR$9,$A100,0)/OFFSET(CVMdataAnn!BR$9,$A100,0)))</f>
        <v>3434.2497745288838</v>
      </c>
      <c r="BS104" s="6">
        <f ca="1">IF(ISERROR(CVMdataQly!BS104*(OFFSET(CPdataAnn!BS$9,$A100,0)/OFFSET(CVMdataAnn!BS$9,$A100,0))),"",CVMdataQly!BS104*(OFFSET(CPdataAnn!BS$9,$A100,0)/OFFSET(CVMdataAnn!BS$9,$A100,0)))</f>
        <v>2705.8528571428569</v>
      </c>
      <c r="BT104" s="6">
        <f ca="1">IF(ISERROR(CVMdataQly!BT104*(OFFSET(CPdataAnn!BT$9,$A100,0)/OFFSET(CVMdataAnn!BT$9,$A100,0))),"",CVMdataQly!BT104*(OFFSET(CPdataAnn!BT$9,$A100,0)/OFFSET(CVMdataAnn!BT$9,$A100,0)))</f>
        <v>711.74469602424676</v>
      </c>
      <c r="BU104" s="6">
        <f ca="1">IF(ISERROR(CVMdataQly!BU104*(OFFSET(CPdataAnn!BU$9,$A100,0)/OFFSET(CVMdataAnn!BU$9,$A100,0))),"",CVMdataQly!BU104*(OFFSET(CPdataAnn!BU$9,$A100,0)/OFFSET(CVMdataAnn!BU$9,$A100,0)))</f>
        <v>16.363636363636363</v>
      </c>
      <c r="BV104" s="6">
        <f ca="1">IF(ISERROR(CVMdataQly!BV104*(OFFSET(CPdataAnn!BV$9,$A100,0)/OFFSET(CVMdataAnn!BV$9,$A100,0))),"",CVMdataQly!BV104*(OFFSET(CPdataAnn!BV$9,$A100,0)/OFFSET(CVMdataAnn!BV$9,$A100,0)))</f>
        <v>1209.2857682144206</v>
      </c>
      <c r="BW104" s="6">
        <f ca="1">IF(ISERROR(CVMdataQly!BW104*(OFFSET(CPdataAnn!BW$9,$A100,0)/OFFSET(CVMdataAnn!BW$9,$A100,0))),"",CVMdataQly!BW104*(OFFSET(CPdataAnn!BW$9,$A100,0)/OFFSET(CVMdataAnn!BW$9,$A100,0)))</f>
        <v>1778.0357266736039</v>
      </c>
      <c r="BX104" s="6">
        <f ca="1">IF(ISERROR(CVMdataQly!BX104*(OFFSET(CPdataAnn!BX$9,$A100,0)/OFFSET(CVMdataAnn!BX$9,$A100,0))),"",CVMdataQly!BX104*(OFFSET(CPdataAnn!BX$9,$A100,0)/OFFSET(CVMdataAnn!BX$9,$A100,0)))</f>
        <v>1472.3344947735193</v>
      </c>
      <c r="BY104" s="6">
        <f ca="1">IF(ISERROR(CVMdataQly!BY104*(OFFSET(CPdataAnn!BY$9,$A100,0)/OFFSET(CVMdataAnn!BY$9,$A100,0))),"",CVMdataQly!BY104*(OFFSET(CPdataAnn!BY$9,$A100,0)/OFFSET(CVMdataAnn!BY$9,$A100,0)))</f>
        <v>217.84448025785656</v>
      </c>
      <c r="BZ104" s="6">
        <f ca="1">IF(ISERROR(CVMdataQly!BZ104*(OFFSET(CPdataAnn!BZ$9,$A100,0)/OFFSET(CVMdataAnn!BZ$9,$A100,0))),"",CVMdataQly!BZ104*(OFFSET(CPdataAnn!BZ$9,$A100,0)/OFFSET(CVMdataAnn!BZ$9,$A100,0)))</f>
        <v>88.446529080675418</v>
      </c>
      <c r="CA104" s="6">
        <f ca="1">IF(ISERROR(CVMdataQly!CA104*(OFFSET(CPdataAnn!CA$9,$A100,0)/OFFSET(CVMdataAnn!CA$9,$A100,0))),"",CVMdataQly!CA104*(OFFSET(CPdataAnn!CA$9,$A100,0)/OFFSET(CVMdataAnn!CA$9,$A100,0)))</f>
        <v>1216.750577053632</v>
      </c>
      <c r="CB104" s="6">
        <f ca="1">IF(ISERROR(CVMdataQly!CB104*(OFFSET(CPdataAnn!CB$9,$A100,0)/OFFSET(CVMdataAnn!CB$9,$A100,0))),"",CVMdataQly!CB104*(OFFSET(CPdataAnn!CB$9,$A100,0)/OFFSET(CVMdataAnn!CB$9,$A100,0)))</f>
        <v>1009.5636567582725</v>
      </c>
      <c r="CC104" s="6">
        <f ca="1">IF(ISERROR(CVMdataQly!CC104*(OFFSET(CPdataAnn!CC$9,$A100,0)/OFFSET(CVMdataAnn!CC$9,$A100,0))),"",CVMdataQly!CC104*(OFFSET(CPdataAnn!CC$9,$A100,0)/OFFSET(CVMdataAnn!CC$9,$A100,0)))</f>
        <v>151.81804511278193</v>
      </c>
      <c r="CD104" s="6">
        <f ca="1">IF(ISERROR(CVMdataQly!CD104*(OFFSET(CPdataAnn!CD$9,$A100,0)/OFFSET(CVMdataAnn!CD$9,$A100,0))),"",CVMdataQly!CD104*(OFFSET(CPdataAnn!CD$9,$A100,0)/OFFSET(CVMdataAnn!CD$9,$A100,0)))</f>
        <v>858.42119021989845</v>
      </c>
      <c r="CE104" s="6">
        <f ca="1">IF(ISERROR(CVMdataQly!CE104*(OFFSET(CPdataAnn!CE$9,$A100,0)/OFFSET(CVMdataAnn!CE$9,$A100,0))),"",CVMdataQly!CE104*(OFFSET(CPdataAnn!CE$9,$A100,0)/OFFSET(CVMdataAnn!CE$9,$A100,0)))</f>
        <v>1717.0315920398009</v>
      </c>
      <c r="CF104" s="6">
        <f ca="1">IF(ISERROR(CVMdataQly!CF104*(OFFSET(CPdataAnn!CF$9,$A100,0)/OFFSET(CVMdataAnn!CF$9,$A100,0))),"",CVMdataQly!CF104*(OFFSET(CPdataAnn!CF$9,$A100,0)/OFFSET(CVMdataAnn!CF$9,$A100,0)))</f>
        <v>723.55213584505168</v>
      </c>
      <c r="CG104" s="6">
        <f ca="1">IF(ISERROR(CVMdataQly!CG104*(OFFSET(CPdataAnn!CG$9,$A100,0)/OFFSET(CVMdataAnn!CG$9,$A100,0))),"",CVMdataQly!CG104*(OFFSET(CPdataAnn!CG$9,$A100,0)/OFFSET(CVMdataAnn!CG$9,$A100,0)))</f>
        <v>993.43511450381675</v>
      </c>
      <c r="CH104" s="6">
        <f ca="1">IF(ISERROR(CVMdataQly!CH104*(OFFSET(CPdataAnn!CH$9,$A100,0)/OFFSET(CVMdataAnn!CH$9,$A100,0))),"",CVMdataQly!CH104*(OFFSET(CPdataAnn!CH$9,$A100,0)/OFFSET(CVMdataAnn!CH$9,$A100,0)))</f>
        <v>3167.5154134910704</v>
      </c>
      <c r="CI104" s="6">
        <f ca="1">IF(ISERROR(CVMdataQly!CI104*(OFFSET(CPdataAnn!CI$9,$A100,0)/OFFSET(CVMdataAnn!CI$9,$A100,0))),"",CVMdataQly!CI104*(OFFSET(CPdataAnn!CI$9,$A100,0)/OFFSET(CVMdataAnn!CI$9,$A100,0)))</f>
        <v>1800.3149164817194</v>
      </c>
      <c r="CJ104" s="6">
        <f ca="1">IF(ISERROR(CVMdataQly!CJ104*(OFFSET(CPdataAnn!CJ$9,$A100,0)/OFFSET(CVMdataAnn!CJ$9,$A100,0))),"",CVMdataQly!CJ104*(OFFSET(CPdataAnn!CJ$9,$A100,0)/OFFSET(CVMdataAnn!CJ$9,$A100,0)))</f>
        <v>994.66673545191918</v>
      </c>
      <c r="CK104" s="6">
        <f ca="1">IF(ISERROR(CVMdataQly!CK104*(OFFSET(CPdataAnn!CK$9,$A100,0)/OFFSET(CVMdataAnn!CK$9,$A100,0))),"",CVMdataQly!CK104*(OFFSET(CPdataAnn!CK$9,$A100,0)/OFFSET(CVMdataAnn!CK$9,$A100,0)))</f>
        <v>130.87316176470588</v>
      </c>
      <c r="CL104" s="6">
        <f ca="1">IF(ISERROR(CVMdataQly!CL104*(OFFSET(CPdataAnn!CL$9,$A100,0)/OFFSET(CVMdataAnn!CL$9,$A100,0))),"",CVMdataQly!CL104*(OFFSET(CPdataAnn!CL$9,$A100,0)/OFFSET(CVMdataAnn!CL$9,$A100,0)))</f>
        <v>673.67080547596299</v>
      </c>
      <c r="CM104" s="6">
        <f ca="1">IF(ISERROR(CVMdataQly!CM104*(OFFSET(CPdataAnn!CM$9,$A100,0)/OFFSET(CVMdataAnn!CM$9,$A100,0))),"",CVMdataQly!CM104*(OFFSET(CPdataAnn!CM$9,$A100,0)/OFFSET(CVMdataAnn!CM$9,$A100,0)))</f>
        <v>700.64208596455489</v>
      </c>
      <c r="CN104" s="6">
        <f ca="1">IF(ISERROR(CVMdataQly!CN104*(OFFSET(CPdataAnn!CN$9,$A100,0)/OFFSET(CVMdataAnn!CN$9,$A100,0))),"",CVMdataQly!CN104*(OFFSET(CPdataAnn!CN$9,$A100,0)/OFFSET(CVMdataAnn!CN$9,$A100,0)))</f>
        <v>164.31172491544532</v>
      </c>
      <c r="CO104" s="6">
        <f ca="1">IF(ISERROR(CVMdataQly!CO104*(OFFSET(CPdataAnn!CO$9,$A100,0)/OFFSET(CVMdataAnn!CO$9,$A100,0))),"",CVMdataQly!CO104*(OFFSET(CPdataAnn!CO$9,$A100,0)/OFFSET(CVMdataAnn!CO$9,$A100,0)))</f>
        <v>417.7962962962963</v>
      </c>
      <c r="CP104" s="6">
        <f ca="1">IF(ISERROR(CVMdataQly!CP104*(OFFSET(CPdataAnn!CP$9,$A100,0)/OFFSET(CVMdataAnn!CP$9,$A100,0))),"",CVMdataQly!CP104*(OFFSET(CPdataAnn!CP$9,$A100,0)/OFFSET(CVMdataAnn!CP$9,$A100,0)))</f>
        <v>118.68686868686869</v>
      </c>
      <c r="CQ104" s="6">
        <f ca="1">IF(ISERROR(CVMdataQly!CQ104*(OFFSET(CPdataAnn!CQ$9,$A100,0)/OFFSET(CVMdataAnn!CQ$9,$A100,0))),"",CVMdataQly!CQ104*(OFFSET(CPdataAnn!CQ$9,$A100,0)/OFFSET(CVMdataAnn!CQ$9,$A100,0)))</f>
        <v>667.17150635208714</v>
      </c>
      <c r="CR104" s="6">
        <f ca="1">IF(ISERROR(CVMdataQly!CR104*(OFFSET(CPdataAnn!CR$9,$A100,0)/OFFSET(CVMdataAnn!CR$9,$A100,0))),"",CVMdataQly!CR104*(OFFSET(CPdataAnn!CR$9,$A100,0)/OFFSET(CVMdataAnn!CR$9,$A100,0)))</f>
        <v>31746.658751981173</v>
      </c>
      <c r="CS104" s="6">
        <f ca="1">IF(ISERROR(CVMdataQly!CS104*(OFFSET(CPdataAnn!CS$9,$A100,0)/OFFSET(CVMdataAnn!CS$9,$A100,0))),"",CVMdataQly!CS104*(OFFSET(CPdataAnn!CS$9,$A100,0)/OFFSET(CVMdataAnn!CS$9,$A100,0)))</f>
        <v>9681.1390574058023</v>
      </c>
      <c r="CT104" s="6">
        <f ca="1">IF(ISERROR(CVMdataQly!CT104*(OFFSET(CPdataAnn!CT$9,$A100,0)/OFFSET(CVMdataAnn!CT$9,$A100,0))),"",CVMdataQly!CT104*(OFFSET(CPdataAnn!CT$9,$A100,0)/OFFSET(CVMdataAnn!CT$9,$A100,0)))</f>
        <v>9317.0435192122441</v>
      </c>
      <c r="CU104" s="6">
        <f ca="1">IF(ISERROR(CVMdataQly!CU104*(OFFSET(CPdataAnn!CU$9,$A100,0)/OFFSET(CVMdataAnn!CU$9,$A100,0))),"",CVMdataQly!CU104*(OFFSET(CPdataAnn!CU$9,$A100,0)/OFFSET(CVMdataAnn!CU$9,$A100,0)))</f>
        <v>193.36712598425197</v>
      </c>
      <c r="CV104" s="6">
        <f ca="1">IF(ISERROR(CVMdataQly!CV104*(OFFSET(CPdataAnn!CV$9,$A100,0)/OFFSET(CVMdataAnn!CV$9,$A100,0))),"",CVMdataQly!CV104*(OFFSET(CPdataAnn!CV$9,$A100,0)/OFFSET(CVMdataAnn!CV$9,$A100,0)))</f>
        <v>169.36209335219237</v>
      </c>
      <c r="CW104" s="6">
        <f ca="1">IF(ISERROR(CVMdataQly!CW104*(OFFSET(CPdataAnn!CW$9,$A100,0)/OFFSET(CVMdataAnn!CW$9,$A100,0))),"",CVMdataQly!CW104*(OFFSET(CPdataAnn!CW$9,$A100,0)/OFFSET(CVMdataAnn!CW$9,$A100,0)))</f>
        <v>13446.115809660461</v>
      </c>
      <c r="CX104" s="6">
        <f ca="1">IF(ISERROR(CVMdataQly!CX104*(OFFSET(CPdataAnn!CX$9,$A100,0)/OFFSET(CVMdataAnn!CX$9,$A100,0))),"",CVMdataQly!CX104*(OFFSET(CPdataAnn!CX$9,$A100,0)/OFFSET(CVMdataAnn!CX$9,$A100,0)))</f>
        <v>1172.6009741476209</v>
      </c>
      <c r="CY104" s="6">
        <f ca="1">IF(ISERROR(CVMdataQly!CY104*(OFFSET(CPdataAnn!CY$9,$A100,0)/OFFSET(CVMdataAnn!CY$9,$A100,0))),"",CVMdataQly!CY104*(OFFSET(CPdataAnn!CY$9,$A100,0)/OFFSET(CVMdataAnn!CY$9,$A100,0)))</f>
        <v>6487.0477484362173</v>
      </c>
      <c r="CZ104" s="6">
        <f ca="1">IF(ISERROR(CVMdataQly!CZ104*(OFFSET(CPdataAnn!CZ$9,$A100,0)/OFFSET(CVMdataAnn!CZ$9,$A100,0))),"",CVMdataQly!CZ104*(OFFSET(CPdataAnn!CZ$9,$A100,0)/OFFSET(CVMdataAnn!CZ$9,$A100,0)))</f>
        <v>4393.9147607461473</v>
      </c>
      <c r="DA104" s="6">
        <f ca="1">IF(ISERROR(CVMdataQly!DA104*(OFFSET(CPdataAnn!DA$9,$A100,0)/OFFSET(CVMdataAnn!DA$9,$A100,0))),"",CVMdataQly!DA104*(OFFSET(CPdataAnn!DA$9,$A100,0)/OFFSET(CVMdataAnn!DA$9,$A100,0)))</f>
        <v>1393.794466403162</v>
      </c>
      <c r="DB104" s="6">
        <f ca="1">IF(ISERROR(CVMdataQly!DB104*(OFFSET(CPdataAnn!DB$9,$A100,0)/OFFSET(CVMdataAnn!DB$9,$A100,0))),"",CVMdataQly!DB104*(OFFSET(CPdataAnn!DB$9,$A100,0)/OFFSET(CVMdataAnn!DB$9,$A100,0)))</f>
        <v>8618.9936994503769</v>
      </c>
      <c r="DC104" s="6">
        <f ca="1">IF(ISERROR(CVMdataQly!DC104*(OFFSET(CPdataAnn!DC$9,$A100,0)/OFFSET(CVMdataAnn!DC$9,$A100,0))),"",CVMdataQly!DC104*(OFFSET(CPdataAnn!DC$9,$A100,0)/OFFSET(CVMdataAnn!DC$9,$A100,0)))</f>
        <v>1546.3731683490721</v>
      </c>
      <c r="DD104" s="6">
        <f ca="1">IF(ISERROR(CVMdataQly!DD104*(OFFSET(CPdataAnn!DD$9,$A100,0)/OFFSET(CVMdataAnn!DD$9,$A100,0))),"",CVMdataQly!DD104*(OFFSET(CPdataAnn!DD$9,$A100,0)/OFFSET(CVMdataAnn!DD$9,$A100,0)))</f>
        <v>1934.3203212851406</v>
      </c>
      <c r="DE104" s="6">
        <f ca="1">IF(ISERROR(CVMdataQly!DE104*(OFFSET(CPdataAnn!DE$9,$A100,0)/OFFSET(CVMdataAnn!DE$9,$A100,0))),"",CVMdataQly!DE104*(OFFSET(CPdataAnn!DE$9,$A100,0)/OFFSET(CVMdataAnn!DE$9,$A100,0)))</f>
        <v>3674.1897342866287</v>
      </c>
      <c r="DF104" s="6">
        <f ca="1">IF(ISERROR(CVMdataQly!DF104*(OFFSET(CPdataAnn!DF$9,$A100,0)/OFFSET(CVMdataAnn!DF$9,$A100,0))),"",CVMdataQly!DF104*(OFFSET(CPdataAnn!DF$9,$A100,0)/OFFSET(CVMdataAnn!DF$9,$A100,0)))</f>
        <v>1015.2268489745184</v>
      </c>
      <c r="DG104" s="6">
        <f ca="1">IF(ISERROR(CVMdataQly!DG104*(OFFSET(CPdataAnn!DG$9,$A100,0)/OFFSET(CVMdataAnn!DG$9,$A100,0))),"",CVMdataQly!DG104*(OFFSET(CPdataAnn!DG$9,$A100,0)/OFFSET(CVMdataAnn!DG$9,$A100,0)))</f>
        <v>450.04451682953317</v>
      </c>
      <c r="DH104" s="6">
        <f ca="1">IF(ISERROR(CVMdataQly!DH104*(OFFSET(CPdataAnn!DH$9,$A100,0)/OFFSET(CVMdataAnn!DH$9,$A100,0))),"",CVMdataQly!DH104*(OFFSET(CPdataAnn!DH$9,$A100,0)/OFFSET(CVMdataAnn!DH$9,$A100,0)))</f>
        <v>4751.3022624434388</v>
      </c>
      <c r="DI104" s="6">
        <f ca="1">IF(ISERROR(CVMdataQly!DI104*(OFFSET(CPdataAnn!DI$9,$A100,0)/OFFSET(CVMdataAnn!DI$9,$A100,0))),"",CVMdataQly!DI104*(OFFSET(CPdataAnn!DI$9,$A100,0)/OFFSET(CVMdataAnn!DI$9,$A100,0)))</f>
        <v>104.69287020109689</v>
      </c>
      <c r="DJ104" s="6">
        <f ca="1">IF(ISERROR(CVMdataQly!DJ104*(OFFSET(CPdataAnn!DJ$9,$A100,0)/OFFSET(CVMdataAnn!DJ$9,$A100,0))),"",CVMdataQly!DJ104*(OFFSET(CPdataAnn!DJ$9,$A100,0)/OFFSET(CVMdataAnn!DJ$9,$A100,0)))</f>
        <v>173.48383620689654</v>
      </c>
      <c r="DK104" s="6">
        <f ca="1">IF(ISERROR(CVMdataQly!DK104*(OFFSET(CPdataAnn!DK$9,$A100,0)/OFFSET(CVMdataAnn!DK$9,$A100,0))),"",CVMdataQly!DK104*(OFFSET(CPdataAnn!DK$9,$A100,0)/OFFSET(CVMdataAnn!DK$9,$A100,0)))</f>
        <v>4471.5384569838361</v>
      </c>
      <c r="DL104" s="6">
        <f ca="1">IF(ISERROR(CVMdataQly!DL104*(OFFSET(CPdataAnn!DL$9,$A100,0)/OFFSET(CVMdataAnn!DL$9,$A100,0))),"",CVMdataQly!DL104*(OFFSET(CPdataAnn!DL$9,$A100,0)/OFFSET(CVMdataAnn!DL$9,$A100,0)))</f>
        <v>26763.477358437598</v>
      </c>
      <c r="DM104" s="6">
        <f ca="1">IF(ISERROR(CVMdataQly!DM104*(OFFSET(CPdataAnn!DM$9,$A100,0)/OFFSET(CVMdataAnn!DM$9,$A100,0))),"",CVMdataQly!DM104*(OFFSET(CPdataAnn!DM$9,$A100,0)/OFFSET(CVMdataAnn!DM$9,$A100,0)))</f>
        <v>6783.5746268656721</v>
      </c>
      <c r="DN104" s="6">
        <f ca="1">IF(ISERROR(CVMdataQly!DN104*(OFFSET(CPdataAnn!DN$9,$A100,0)/OFFSET(CVMdataAnn!DN$9,$A100,0))),"",CVMdataQly!DN104*(OFFSET(CPdataAnn!DN$9,$A100,0)/OFFSET(CVMdataAnn!DN$9,$A100,0)))</f>
        <v>1495.3406060606062</v>
      </c>
      <c r="DO104" s="6">
        <f ca="1">IF(ISERROR(CVMdataQly!DO104*(OFFSET(CPdataAnn!DO$9,$A100,0)/OFFSET(CVMdataAnn!DO$9,$A100,0))),"",CVMdataQly!DO104*(OFFSET(CPdataAnn!DO$9,$A100,0)/OFFSET(CVMdataAnn!DO$9,$A100,0)))</f>
        <v>1538.1839887640451</v>
      </c>
      <c r="DP104" s="6">
        <f ca="1">IF(ISERROR(CVMdataQly!DP104*(OFFSET(CPdataAnn!DP$9,$A100,0)/OFFSET(CVMdataAnn!DP$9,$A100,0))),"",CVMdataQly!DP104*(OFFSET(CPdataAnn!DP$9,$A100,0)/OFFSET(CVMdataAnn!DP$9,$A100,0)))</f>
        <v>1925.7816867469878</v>
      </c>
      <c r="DQ104" s="6">
        <f ca="1">IF(ISERROR(CVMdataQly!DQ104*(OFFSET(CPdataAnn!DQ$9,$A100,0)/OFFSET(CVMdataAnn!DQ$9,$A100,0))),"",CVMdataQly!DQ104*(OFFSET(CPdataAnn!DQ$9,$A100,0)/OFFSET(CVMdataAnn!DQ$9,$A100,0)))</f>
        <v>1804.2720944309929</v>
      </c>
      <c r="DR104" s="6">
        <f ca="1">IF(ISERROR(CVMdataQly!DR104*(OFFSET(CPdataAnn!DR$9,$A100,0)/OFFSET(CVMdataAnn!DR$9,$A100,0))),"",CVMdataQly!DR104*(OFFSET(CPdataAnn!DR$9,$A100,0)/OFFSET(CVMdataAnn!DR$9,$A100,0)))</f>
        <v>22.846153846153847</v>
      </c>
      <c r="DS104" s="6">
        <f ca="1">IF(ISERROR(CVMdataQly!DS104*(OFFSET(CPdataAnn!DS$9,$A100,0)/OFFSET(CVMdataAnn!DS$9,$A100,0))),"",CVMdataQly!DS104*(OFFSET(CPdataAnn!DS$9,$A100,0)/OFFSET(CVMdataAnn!DS$9,$A100,0)))</f>
        <v>1688.5890567765568</v>
      </c>
      <c r="DT104" s="6">
        <f ca="1">IF(ISERROR(CVMdataQly!DT104*(OFFSET(CPdataAnn!DT$9,$A100,0)/OFFSET(CVMdataAnn!DT$9,$A100,0))),"",CVMdataQly!DT104*(OFFSET(CPdataAnn!DT$9,$A100,0)/OFFSET(CVMdataAnn!DT$9,$A100,0)))</f>
        <v>1626.7772694437756</v>
      </c>
      <c r="DU104" s="6">
        <f ca="1">IF(ISERROR(CVMdataQly!DU104*(OFFSET(CPdataAnn!DU$9,$A100,0)/OFFSET(CVMdataAnn!DU$9,$A100,0))),"",CVMdataQly!DU104*(OFFSET(CPdataAnn!DU$9,$A100,0)/OFFSET(CVMdataAnn!DU$9,$A100,0)))</f>
        <v>35.501377410468322</v>
      </c>
      <c r="DV104" s="6">
        <f ca="1">IF(ISERROR(CVMdataQly!DV104*(OFFSET(CPdataAnn!DV$9,$A100,0)/OFFSET(CVMdataAnn!DV$9,$A100,0))),"",CVMdataQly!DV104*(OFFSET(CPdataAnn!DV$9,$A100,0)/OFFSET(CVMdataAnn!DV$9,$A100,0)))</f>
        <v>26.328358208955223</v>
      </c>
      <c r="DW104" s="6">
        <f ca="1">IF(ISERROR(CVMdataQly!DW104*(OFFSET(CPdataAnn!DW$9,$A100,0)/OFFSET(CVMdataAnn!DW$9,$A100,0))),"",CVMdataQly!DW104*(OFFSET(CPdataAnn!DW$9,$A100,0)/OFFSET(CVMdataAnn!DW$9,$A100,0)))</f>
        <v>6912.9766567023817</v>
      </c>
      <c r="DX104" s="6">
        <f ca="1">IF(ISERROR(CVMdataQly!DX104*(OFFSET(CPdataAnn!DX$9,$A100,0)/OFFSET(CVMdataAnn!DX$9,$A100,0))),"",CVMdataQly!DX104*(OFFSET(CPdataAnn!DX$9,$A100,0)/OFFSET(CVMdataAnn!DX$9,$A100,0)))</f>
        <v>4052.5410142220949</v>
      </c>
      <c r="DY104" s="6">
        <f ca="1">IF(ISERROR(CVMdataQly!DY104*(OFFSET(CPdataAnn!DY$9,$A100,0)/OFFSET(CVMdataAnn!DY$9,$A100,0))),"",CVMdataQly!DY104*(OFFSET(CPdataAnn!DY$9,$A100,0)/OFFSET(CVMdataAnn!DY$9,$A100,0)))</f>
        <v>641.17331022530334</v>
      </c>
      <c r="DZ104" s="6">
        <f ca="1">IF(ISERROR(CVMdataQly!DZ104*(OFFSET(CPdataAnn!DZ$9,$A100,0)/OFFSET(CVMdataAnn!DZ$9,$A100,0))),"",CVMdataQly!DZ104*(OFFSET(CPdataAnn!DZ$9,$A100,0)/OFFSET(CVMdataAnn!DZ$9,$A100,0)))</f>
        <v>1024.7248054280583</v>
      </c>
      <c r="EA104" s="6">
        <f ca="1">IF(ISERROR(CVMdataQly!EA104*(OFFSET(CPdataAnn!EA$9,$A100,0)/OFFSET(CVMdataAnn!EA$9,$A100,0))),"",CVMdataQly!EA104*(OFFSET(CPdataAnn!EA$9,$A100,0)/OFFSET(CVMdataAnn!EA$9,$A100,0)))</f>
        <v>680.84441656210788</v>
      </c>
      <c r="EB104" s="6">
        <f ca="1">IF(ISERROR(CVMdataQly!EB104*(OFFSET(CPdataAnn!EB$9,$A100,0)/OFFSET(CVMdataAnn!EB$9,$A100,0))),"",CVMdataQly!EB104*(OFFSET(CPdataAnn!EB$9,$A100,0)/OFFSET(CVMdataAnn!EB$9,$A100,0)))</f>
        <v>512.12697274031564</v>
      </c>
      <c r="EC104" s="6">
        <f ca="1">IF(ISERROR(CVMdataQly!EC104*(OFFSET(CPdataAnn!EC$9,$A100,0)/OFFSET(CVMdataAnn!EC$9,$A100,0))),"",CVMdataQly!EC104*(OFFSET(CPdataAnn!EC$9,$A100,0)/OFFSET(CVMdataAnn!EC$9,$A100,0)))</f>
        <v>8450.9508796712471</v>
      </c>
      <c r="ED104" s="6">
        <f ca="1">IF(ISERROR(CVMdataQly!ED104*(OFFSET(CPdataAnn!ED$9,$A100,0)/OFFSET(CVMdataAnn!ED$9,$A100,0))),"",CVMdataQly!ED104*(OFFSET(CPdataAnn!ED$9,$A100,0)/OFFSET(CVMdataAnn!ED$9,$A100,0)))</f>
        <v>1978.9430043063414</v>
      </c>
      <c r="EE104" s="6">
        <f ca="1">IF(ISERROR(CVMdataQly!EE104*(OFFSET(CPdataAnn!EE$9,$A100,0)/OFFSET(CVMdataAnn!EE$9,$A100,0))),"",CVMdataQly!EE104*(OFFSET(CPdataAnn!EE$9,$A100,0)/OFFSET(CVMdataAnn!EE$9,$A100,0)))</f>
        <v>4060.7107804493494</v>
      </c>
      <c r="EF104" s="6">
        <f ca="1">IF(ISERROR(CVMdataQly!EF104*(OFFSET(CPdataAnn!EF$9,$A100,0)/OFFSET(CVMdataAnn!EF$9,$A100,0))),"",CVMdataQly!EF104*(OFFSET(CPdataAnn!EF$9,$A100,0)/OFFSET(CVMdataAnn!EF$9,$A100,0)))</f>
        <v>2410.752937979757</v>
      </c>
      <c r="EG104" s="6">
        <f ca="1">IF(ISERROR(CVMdataQly!EG104*(OFFSET(CPdataAnn!EG$9,$A100,0)/OFFSET(CVMdataAnn!EG$9,$A100,0))),"",CVMdataQly!EG104*(OFFSET(CPdataAnn!EG$9,$A100,0)/OFFSET(CVMdataAnn!EG$9,$A100,0)))</f>
        <v>2932.8374386951014</v>
      </c>
      <c r="EH104" s="6">
        <f ca="1">IF(ISERROR(CVMdataQly!EH104*(OFFSET(CPdataAnn!EH$9,$A100,0)/OFFSET(CVMdataAnn!EH$9,$A100,0))),"",CVMdataQly!EH104*(OFFSET(CPdataAnn!EH$9,$A100,0)/OFFSET(CVMdataAnn!EH$9,$A100,0)))</f>
        <v>770.71487964989058</v>
      </c>
      <c r="EI104" s="6">
        <f ca="1">IF(ISERROR(CVMdataQly!EI104*(OFFSET(CPdataAnn!EI$9,$A100,0)/OFFSET(CVMdataAnn!EI$9,$A100,0))),"",CVMdataQly!EI104*(OFFSET(CPdataAnn!EI$9,$A100,0)/OFFSET(CVMdataAnn!EI$9,$A100,0)))</f>
        <v>1002.6383519119514</v>
      </c>
      <c r="EJ104" s="6">
        <f ca="1">IF(ISERROR(CVMdataQly!EJ104*(OFFSET(CPdataAnn!EJ$9,$A100,0)/OFFSET(CVMdataAnn!EJ$9,$A100,0))),"",CVMdataQly!EJ104*(OFFSET(CPdataAnn!EJ$9,$A100,0)/OFFSET(CVMdataAnn!EJ$9,$A100,0)))</f>
        <v>396.43515439429927</v>
      </c>
      <c r="EK104" s="6">
        <f ca="1">IF(ISERROR(CVMdataQly!EK104*(OFFSET(CPdataAnn!EK$9,$A100,0)/OFFSET(CVMdataAnn!EK$9,$A100,0))),"",CVMdataQly!EK104*(OFFSET(CPdataAnn!EK$9,$A100,0)/OFFSET(CVMdataAnn!EK$9,$A100,0)))</f>
        <v>762.181576026637</v>
      </c>
      <c r="EL104" s="6" t="str">
        <f ca="1">IF(ISERROR(CVMdataQly!EL104*(OFFSET(CPdataAnn!EL$9,$A100,0)/OFFSET(CVMdataAnn!EL$9,$A100,0))),"",CVMdataQly!EL104*(OFFSET(CPdataAnn!EL$9,$A100,0)/OFFSET(CVMdataAnn!EL$9,$A100,0)))</f>
        <v/>
      </c>
      <c r="EM104" s="6">
        <f ca="1">IF(ISERROR(CVMdataQly!EM104*(OFFSET(CPdataAnn!EM$9,$A100,0)/OFFSET(CVMdataAnn!EM$9,$A100,0))),"",CVMdataQly!EM104*(OFFSET(CPdataAnn!EM$9,$A100,0)/OFFSET(CVMdataAnn!EM$9,$A100,0)))</f>
        <v>3145.9715394566624</v>
      </c>
      <c r="EN104" s="6">
        <f ca="1">IF(ISERROR(CVMdataQly!EN104*(OFFSET(CPdataAnn!EN$9,$A100,0)/OFFSET(CVMdataAnn!EN$9,$A100,0))),"",CVMdataQly!EN104*(OFFSET(CPdataAnn!EN$9,$A100,0)/OFFSET(CVMdataAnn!EN$9,$A100,0)))</f>
        <v>21695.056096574466</v>
      </c>
      <c r="EO104" s="6">
        <f ca="1">IF(ISERROR(CVMdataQly!EO104*(OFFSET(CPdataAnn!EO$9,$A100,0)/OFFSET(CVMdataAnn!EO$9,$A100,0))),"",CVMdataQly!EO104*(OFFSET(CPdataAnn!EO$9,$A100,0)/OFFSET(CVMdataAnn!EO$9,$A100,0)))</f>
        <v>18300.135295574866</v>
      </c>
      <c r="EP104" s="6">
        <f ca="1">IF(ISERROR(CVMdataQly!EP104*(OFFSET(CPdataAnn!EP$9,$A100,0)/OFFSET(CVMdataAnn!EP$9,$A100,0))),"",CVMdataQly!EP104*(OFFSET(CPdataAnn!EP$9,$A100,0)/OFFSET(CVMdataAnn!EP$9,$A100,0)))</f>
        <v>16409.138023825362</v>
      </c>
      <c r="EQ104" s="6">
        <f ca="1">IF(ISERROR(CVMdataQly!EQ104*(OFFSET(CPdataAnn!EQ$9,$A100,0)/OFFSET(CVMdataAnn!EQ$9,$A100,0))),"",CVMdataQly!EQ104*(OFFSET(CPdataAnn!EQ$9,$A100,0)/OFFSET(CVMdataAnn!EQ$9,$A100,0)))</f>
        <v>1890.6005764875438</v>
      </c>
      <c r="ER104" s="6">
        <f ca="1">IF(ISERROR(CVMdataQly!ER104*(OFFSET(CPdataAnn!ER$9,$A100,0)/OFFSET(CVMdataAnn!ER$9,$A100,0))),"",CVMdataQly!ER104*(OFFSET(CPdataAnn!ER$9,$A100,0)/OFFSET(CVMdataAnn!ER$9,$A100,0)))</f>
        <v>3394.8072000407933</v>
      </c>
      <c r="ES104" s="6">
        <f ca="1">IF(ISERROR(CVMdataQly!ES104*(OFFSET(CPdataAnn!ES$9,$A100,0)/OFFSET(CVMdataAnn!ES$9,$A100,0))),"",CVMdataQly!ES104*(OFFSET(CPdataAnn!ES$9,$A100,0)/OFFSET(CVMdataAnn!ES$9,$A100,0)))</f>
        <v>31629.800831813205</v>
      </c>
      <c r="ET104" s="6">
        <f ca="1">IF(ISERROR(CVMdataQly!ET104*(OFFSET(CPdataAnn!ET$9,$A100,0)/OFFSET(CVMdataAnn!ET$9,$A100,0))),"",CVMdataQly!ET104*(OFFSET(CPdataAnn!ET$9,$A100,0)/OFFSET(CVMdataAnn!ET$9,$A100,0)))</f>
        <v>4750.3204262877443</v>
      </c>
      <c r="EU104" s="6">
        <f ca="1">IF(ISERROR(CVMdataQly!EU104*(OFFSET(CPdataAnn!EU$9,$A100,0)/OFFSET(CVMdataAnn!EU$9,$A100,0))),"",CVMdataQly!EU104*(OFFSET(CPdataAnn!EU$9,$A100,0)/OFFSET(CVMdataAnn!EU$9,$A100,0)))</f>
        <v>1335.7277464177162</v>
      </c>
      <c r="EV104" s="6">
        <f ca="1">IF(ISERROR(CVMdataQly!EV104*(OFFSET(CPdataAnn!EV$9,$A100,0)/OFFSET(CVMdataAnn!EV$9,$A100,0))),"",CVMdataQly!EV104*(OFFSET(CPdataAnn!EV$9,$A100,0)/OFFSET(CVMdataAnn!EV$9,$A100,0)))</f>
        <v>290.90909090909088</v>
      </c>
      <c r="EW104" s="6">
        <f ca="1">IF(ISERROR(CVMdataQly!EW104*(OFFSET(CPdataAnn!EW$9,$A100,0)/OFFSET(CVMdataAnn!EW$9,$A100,0))),"",CVMdataQly!EW104*(OFFSET(CPdataAnn!EW$9,$A100,0)/OFFSET(CVMdataAnn!EW$9,$A100,0)))</f>
        <v>3122.3127347459426</v>
      </c>
      <c r="EX104" s="6">
        <f ca="1">IF(ISERROR(CVMdataQly!EX104*(OFFSET(CPdataAnn!EX$9,$A100,0)/OFFSET(CVMdataAnn!EX$9,$A100,0))),"",CVMdataQly!EX104*(OFFSET(CPdataAnn!EX$9,$A100,0)/OFFSET(CVMdataAnn!EX$9,$A100,0)))</f>
        <v>988.13487903225803</v>
      </c>
      <c r="EY104" s="6">
        <f ca="1">IF(ISERROR(CVMdataQly!EY104*(OFFSET(CPdataAnn!EY$9,$A100,0)/OFFSET(CVMdataAnn!EY$9,$A100,0))),"",CVMdataQly!EY104*(OFFSET(CPdataAnn!EY$9,$A100,0)/OFFSET(CVMdataAnn!EY$9,$A100,0)))</f>
        <v>1482.0577706455992</v>
      </c>
      <c r="EZ104" s="6">
        <f ca="1">IF(ISERROR(CVMdataQly!EZ104*(OFFSET(CPdataAnn!EZ$9,$A100,0)/OFFSET(CVMdataAnn!EZ$9,$A100,0))),"",CVMdataQly!EZ104*(OFFSET(CPdataAnn!EZ$9,$A100,0)/OFFSET(CVMdataAnn!EZ$9,$A100,0)))</f>
        <v>968.82540706109955</v>
      </c>
      <c r="FA104" s="6">
        <f ca="1">IF(ISERROR(CVMdataQly!FA104*(OFFSET(CPdataAnn!FA$9,$A100,0)/OFFSET(CVMdataAnn!FA$9,$A100,0))),"",CVMdataQly!FA104*(OFFSET(CPdataAnn!FA$9,$A100,0)/OFFSET(CVMdataAnn!FA$9,$A100,0)))</f>
        <v>512.4952708512468</v>
      </c>
      <c r="FB104" s="6">
        <f ca="1">IF(ISERROR(CVMdataQly!FB104*(OFFSET(CPdataAnn!FB$9,$A100,0)/OFFSET(CVMdataAnn!FB$9,$A100,0))),"",CVMdataQly!FB104*(OFFSET(CPdataAnn!FB$9,$A100,0)/OFFSET(CVMdataAnn!FB$9,$A100,0)))</f>
        <v>3144.5902445981601</v>
      </c>
      <c r="FC104" s="6">
        <f ca="1">IF(ISERROR(CVMdataQly!FC104*(OFFSET(CPdataAnn!FC$9,$A100,0)/OFFSET(CVMdataAnn!FC$9,$A100,0))),"",CVMdataQly!FC104*(OFFSET(CPdataAnn!FC$9,$A100,0)/OFFSET(CVMdataAnn!FC$9,$A100,0)))</f>
        <v>5857.6974229176249</v>
      </c>
      <c r="FD104" s="6">
        <f ca="1">IF(ISERROR(CVMdataQly!FD104*(OFFSET(CPdataAnn!FD$9,$A100,0)/OFFSET(CVMdataAnn!FD$9,$A100,0))),"",CVMdataQly!FD104*(OFFSET(CPdataAnn!FD$9,$A100,0)/OFFSET(CVMdataAnn!FD$9,$A100,0)))</f>
        <v>3424.4076318742982</v>
      </c>
      <c r="FE104" s="6">
        <f ca="1">IF(ISERROR(CVMdataQly!FE104*(OFFSET(CPdataAnn!FE$9,$A100,0)/OFFSET(CVMdataAnn!FE$9,$A100,0))),"",CVMdataQly!FE104*(OFFSET(CPdataAnn!FE$9,$A100,0)/OFFSET(CVMdataAnn!FE$9,$A100,0)))</f>
        <v>995.56448911222776</v>
      </c>
      <c r="FF104" s="6">
        <f ca="1">IF(ISERROR(CVMdataQly!FF104*(OFFSET(CPdataAnn!FF$9,$A100,0)/OFFSET(CVMdataAnn!FF$9,$A100,0))),"",CVMdataQly!FF104*(OFFSET(CPdataAnn!FF$9,$A100,0)/OFFSET(CVMdataAnn!FF$9,$A100,0)))</f>
        <v>524.40736196319028</v>
      </c>
      <c r="FG104" s="6">
        <f ca="1">IF(ISERROR(CVMdataQly!FG104*(OFFSET(CPdataAnn!FG$9,$A100,0)/OFFSET(CVMdataAnn!FG$9,$A100,0))),"",CVMdataQly!FG104*(OFFSET(CPdataAnn!FG$9,$A100,0)/OFFSET(CVMdataAnn!FG$9,$A100,0)))</f>
        <v>914.24424670144208</v>
      </c>
      <c r="FH104" s="6" t="str">
        <f ca="1">IF(ISERROR(CVMdataQly!FH104*(OFFSET(CPdataAnn!FH$9,$A100,0)/OFFSET(CVMdataAnn!FH$9,$A100,0))),"",CVMdataQly!FH104*(OFFSET(CPdataAnn!FH$9,$A100,0)/OFFSET(CVMdataAnn!FH$9,$A100,0)))</f>
        <v/>
      </c>
      <c r="FI104" s="6">
        <f ca="1">IF(ISERROR(CVMdataQly!FI104*(OFFSET(CPdataAnn!FI$9,$A100,0)/OFFSET(CVMdataAnn!FI$9,$A100,0))),"",CVMdataQly!FI104*(OFFSET(CPdataAnn!FI$9,$A100,0)/OFFSET(CVMdataAnn!FI$9,$A100,0)))</f>
        <v>12501.603071672354</v>
      </c>
      <c r="FJ104" s="6">
        <f ca="1">IF(ISERROR(CVMdataQly!FJ104*(OFFSET(CPdataAnn!FJ$9,$A100,0)/OFFSET(CVMdataAnn!FJ$9,$A100,0))),"",CVMdataQly!FJ104*(OFFSET(CPdataAnn!FJ$9,$A100,0)/OFFSET(CVMdataAnn!FJ$9,$A100,0)))</f>
        <v>6114.547314159473</v>
      </c>
      <c r="FK104" s="6">
        <f ca="1">IF(ISERROR(CVMdataQly!FK104*(OFFSET(CPdataAnn!FK$9,$A100,0)/OFFSET(CVMdataAnn!FK$9,$A100,0))),"",CVMdataQly!FK104*(OFFSET(CPdataAnn!FK$9,$A100,0)/OFFSET(CVMdataAnn!FK$9,$A100,0)))</f>
        <v>6385.3173092434263</v>
      </c>
      <c r="FL104" s="6">
        <f ca="1">IF(ISERROR(CVMdataQly!FL104*(OFFSET(CPdataAnn!FL$9,$A100,0)/OFFSET(CVMdataAnn!FL$9,$A100,0))),"",CVMdataQly!FL104*(OFFSET(CPdataAnn!FL$9,$A100,0)/OFFSET(CVMdataAnn!FL$9,$A100,0)))</f>
        <v>2912.8826736193409</v>
      </c>
    </row>
    <row r="105" spans="1:168" x14ac:dyDescent="0.25">
      <c r="A105" s="6">
        <f t="shared" si="1"/>
        <v>24</v>
      </c>
      <c r="B105" s="1">
        <v>39783</v>
      </c>
      <c r="C105" s="6">
        <f ca="1">IF(ISERROR(CVMdataQly!C105*(OFFSET(CPdataAnn!C$9,$A101,0)/OFFSET(CVMdataAnn!C$9,$A101,0))),"",CVMdataQly!C105*(OFFSET(CPdataAnn!C$9,$A101,0)/OFFSET(CVMdataAnn!C$9,$A101,0)))</f>
        <v>231547.55097519056</v>
      </c>
      <c r="D105" s="6">
        <f ca="1">IF(ISERROR(CVMdataQly!D105*(OFFSET(CPdataAnn!D$9,$A101,0)/OFFSET(CVMdataAnn!D$9,$A101,0))),"",CVMdataQly!D105*(OFFSET(CPdataAnn!D$9,$A101,0)/OFFSET(CVMdataAnn!D$9,$A101,0)))</f>
        <v>2444.155391383747</v>
      </c>
      <c r="E105" s="6">
        <f ca="1">IF(ISERROR(CVMdataQly!E105*(OFFSET(CPdataAnn!E$9,$A101,0)/OFFSET(CVMdataAnn!E$9,$A101,0))),"",CVMdataQly!E105*(OFFSET(CPdataAnn!E$9,$A101,0)/OFFSET(CVMdataAnn!E$9,$A101,0)))</f>
        <v>229254.02245981467</v>
      </c>
      <c r="F105" s="6">
        <f ca="1">IF(ISERROR(CVMdataQly!F105*(OFFSET(CPdataAnn!F$9,$A101,0)/OFFSET(CVMdataAnn!F$9,$A101,0))),"",CVMdataQly!F105*(OFFSET(CPdataAnn!F$9,$A101,0)/OFFSET(CVMdataAnn!F$9,$A101,0)))</f>
        <v>16962.682571766916</v>
      </c>
      <c r="G105" s="6">
        <f ca="1">IF(ISERROR(CVMdataQly!G105*(OFFSET(CPdataAnn!G$9,$A101,0)/OFFSET(CVMdataAnn!G$9,$A101,0))),"",CVMdataQly!G105*(OFFSET(CPdataAnn!G$9,$A101,0)/OFFSET(CVMdataAnn!G$9,$A101,0)))</f>
        <v>8424.021155470673</v>
      </c>
      <c r="H105" s="6">
        <f ca="1">IF(ISERROR(CVMdataQly!H105*(OFFSET(CPdataAnn!H$9,$A101,0)/OFFSET(CVMdataAnn!H$9,$A101,0))),"",CVMdataQly!H105*(OFFSET(CPdataAnn!H$9,$A101,0)/OFFSET(CVMdataAnn!H$9,$A101,0)))</f>
        <v>13329.493822239936</v>
      </c>
      <c r="I105" s="6">
        <f ca="1">IF(ISERROR(CVMdataQly!I105*(OFFSET(CPdataAnn!I$9,$A101,0)/OFFSET(CVMdataAnn!I$9,$A101,0))),"",CVMdataQly!I105*(OFFSET(CPdataAnn!I$9,$A101,0)/OFFSET(CVMdataAnn!I$9,$A101,0)))</f>
        <v>61503.84448046609</v>
      </c>
      <c r="J105" s="6">
        <f ca="1">IF(ISERROR(CVMdataQly!J105*(OFFSET(CPdataAnn!J$9,$A101,0)/OFFSET(CVMdataAnn!J$9,$A101,0))),"",CVMdataQly!J105*(OFFSET(CPdataAnn!J$9,$A101,0)/OFFSET(CVMdataAnn!J$9,$A101,0)))</f>
        <v>10105.359569150622</v>
      </c>
      <c r="K105" s="6">
        <f ca="1">IF(ISERROR(CVMdataQly!K105*(OFFSET(CPdataAnn!K$9,$A101,0)/OFFSET(CVMdataAnn!K$9,$A101,0))),"",CVMdataQly!K105*(OFFSET(CPdataAnn!K$9,$A101,0)/OFFSET(CVMdataAnn!K$9,$A101,0)))</f>
        <v>2986.2070299169604</v>
      </c>
      <c r="L105" s="6">
        <f ca="1">IF(ISERROR(CVMdataQly!L105*(OFFSET(CPdataAnn!L$9,$A101,0)/OFFSET(CVMdataAnn!L$9,$A101,0))),"",CVMdataQly!L105*(OFFSET(CPdataAnn!L$9,$A101,0)/OFFSET(CVMdataAnn!L$9,$A101,0)))</f>
        <v>30385.151259545652</v>
      </c>
      <c r="M105" s="6">
        <f ca="1">IF(ISERROR(CVMdataQly!M105*(OFFSET(CPdataAnn!M$9,$A101,0)/OFFSET(CVMdataAnn!M$9,$A101,0))),"",CVMdataQly!M105*(OFFSET(CPdataAnn!M$9,$A101,0)/OFFSET(CVMdataAnn!M$9,$A101,0)))</f>
        <v>4790.1438914027149</v>
      </c>
      <c r="N105" s="6">
        <f ca="1">IF(ISERROR(CVMdataQly!N105*(OFFSET(CPdataAnn!N$9,$A101,0)/OFFSET(CVMdataAnn!N$9,$A101,0))),"",CVMdataQly!N105*(OFFSET(CPdataAnn!N$9,$A101,0)/OFFSET(CVMdataAnn!N$9,$A101,0)))</f>
        <v>26702.622734206121</v>
      </c>
      <c r="O105" s="6">
        <f ca="1">IF(ISERROR(CVMdataQly!O105*(OFFSET(CPdataAnn!O$9,$A101,0)/OFFSET(CVMdataAnn!O$9,$A101,0))),"",CVMdataQly!O105*(OFFSET(CPdataAnn!O$9,$A101,0)/OFFSET(CVMdataAnn!O$9,$A101,0)))</f>
        <v>3103.9957956015523</v>
      </c>
      <c r="P105" s="6">
        <f ca="1">IF(ISERROR(CVMdataQly!P105*(OFFSET(CPdataAnn!P$9,$A101,0)/OFFSET(CVMdataAnn!P$9,$A101,0))),"",CVMdataQly!P105*(OFFSET(CPdataAnn!P$9,$A101,0)/OFFSET(CVMdataAnn!P$9,$A101,0)))</f>
        <v>21226.570984101301</v>
      </c>
      <c r="Q105" s="6">
        <f ca="1">IF(ISERROR(CVMdataQly!Q105*(OFFSET(CPdataAnn!Q$9,$A101,0)/OFFSET(CVMdataAnn!Q$9,$A101,0))),"",CVMdataQly!Q105*(OFFSET(CPdataAnn!Q$9,$A101,0)/OFFSET(CVMdataAnn!Q$9,$A101,0)))</f>
        <v>29777.750375775264</v>
      </c>
      <c r="R105" s="6">
        <f ca="1">IF(ISERROR(CVMdataQly!R105*(OFFSET(CPdataAnn!R$9,$A101,0)/OFFSET(CVMdataAnn!R$9,$A101,0))),"",CVMdataQly!R105*(OFFSET(CPdataAnn!R$9,$A101,0)/OFFSET(CVMdataAnn!R$9,$A101,0)))</f>
        <v>16962.682571766916</v>
      </c>
      <c r="S105" s="6">
        <f ca="1">IF(ISERROR(CVMdataQly!S105*(OFFSET(CPdataAnn!S$9,$A101,0)/OFFSET(CVMdataAnn!S$9,$A101,0))),"",CVMdataQly!S105*(OFFSET(CPdataAnn!S$9,$A101,0)/OFFSET(CVMdataAnn!S$9,$A101,0)))</f>
        <v>14768.132957975387</v>
      </c>
      <c r="T105" s="6">
        <f ca="1">IF(ISERROR(CVMdataQly!T105*(OFFSET(CPdataAnn!T$9,$A101,0)/OFFSET(CVMdataAnn!T$9,$A101,0))),"",CVMdataQly!T105*(OFFSET(CPdataAnn!T$9,$A101,0)/OFFSET(CVMdataAnn!T$9,$A101,0)))</f>
        <v>2532.6737045470227</v>
      </c>
      <c r="U105" s="6">
        <f ca="1">IF(ISERROR(CVMdataQly!U105*(OFFSET(CPdataAnn!U$9,$A101,0)/OFFSET(CVMdataAnn!U$9,$A101,0))),"",CVMdataQly!U105*(OFFSET(CPdataAnn!U$9,$A101,0)/OFFSET(CVMdataAnn!U$9,$A101,0)))</f>
        <v>2997.806334841629</v>
      </c>
      <c r="V105" s="6">
        <f ca="1">IF(ISERROR(CVMdataQly!V105*(OFFSET(CPdataAnn!V$9,$A101,0)/OFFSET(CVMdataAnn!V$9,$A101,0))),"",CVMdataQly!V105*(OFFSET(CPdataAnn!V$9,$A101,0)/OFFSET(CVMdataAnn!V$9,$A101,0)))</f>
        <v>645.69513426206345</v>
      </c>
      <c r="W105" s="6">
        <f ca="1">IF(ISERROR(CVMdataQly!W105*(OFFSET(CPdataAnn!W$9,$A101,0)/OFFSET(CVMdataAnn!W$9,$A101,0))),"",CVMdataQly!W105*(OFFSET(CPdataAnn!W$9,$A101,0)/OFFSET(CVMdataAnn!W$9,$A101,0)))</f>
        <v>2098.9646281888909</v>
      </c>
      <c r="X105" s="6">
        <f ca="1">IF(ISERROR(CVMdataQly!X105*(OFFSET(CPdataAnn!X$9,$A101,0)/OFFSET(CVMdataAnn!X$9,$A101,0))),"",CVMdataQly!X105*(OFFSET(CPdataAnn!X$9,$A101,0)/OFFSET(CVMdataAnn!X$9,$A101,0)))</f>
        <v>426.17441002949846</v>
      </c>
      <c r="Y105" s="6">
        <f ca="1">IF(ISERROR(CVMdataQly!Y105*(OFFSET(CPdataAnn!Y$9,$A101,0)/OFFSET(CVMdataAnn!Y$9,$A101,0))),"",CVMdataQly!Y105*(OFFSET(CPdataAnn!Y$9,$A101,0)/OFFSET(CVMdataAnn!Y$9,$A101,0)))</f>
        <v>1613.1257583547558</v>
      </c>
      <c r="Z105" s="6">
        <f ca="1">IF(ISERROR(CVMdataQly!Z105*(OFFSET(CPdataAnn!Z$9,$A101,0)/OFFSET(CVMdataAnn!Z$9,$A101,0))),"",CVMdataQly!Z105*(OFFSET(CPdataAnn!Z$9,$A101,0)/OFFSET(CVMdataAnn!Z$9,$A101,0)))</f>
        <v>2326.09086279645</v>
      </c>
      <c r="AA105" s="6">
        <f ca="1">IF(ISERROR(CVMdataQly!AA105*(OFFSET(CPdataAnn!AA$9,$A101,0)/OFFSET(CVMdataAnn!AA$9,$A101,0))),"",CVMdataQly!AA105*(OFFSET(CPdataAnn!AA$9,$A101,0)/OFFSET(CVMdataAnn!AA$9,$A101,0)))</f>
        <v>1694.5509388733519</v>
      </c>
      <c r="AB105" s="6">
        <f ca="1">IF(ISERROR(CVMdataQly!AB105*(OFFSET(CPdataAnn!AB$9,$A101,0)/OFFSET(CVMdataAnn!AB$9,$A101,0))),"",CVMdataQly!AB105*(OFFSET(CPdataAnn!AB$9,$A101,0)/OFFSET(CVMdataAnn!AB$9,$A101,0)))</f>
        <v>432.2226310947562</v>
      </c>
      <c r="AC105" s="6">
        <f ca="1">IF(ISERROR(CVMdataQly!AC105*(OFFSET(CPdataAnn!AC$9,$A101,0)/OFFSET(CVMdataAnn!AC$9,$A101,0))),"",CVMdataQly!AC105*(OFFSET(CPdataAnn!AC$9,$A101,0)/OFFSET(CVMdataAnn!AC$9,$A101,0)))</f>
        <v>2195.9073700151439</v>
      </c>
      <c r="AD105" s="6">
        <f ca="1">IF(ISERROR(CVMdataQly!AD105*(OFFSET(CPdataAnn!AD$9,$A101,0)/OFFSET(CVMdataAnn!AD$9,$A101,0))),"",CVMdataQly!AD105*(OFFSET(CPdataAnn!AD$9,$A101,0)/OFFSET(CVMdataAnn!AD$9,$A101,0)))</f>
        <v>445.35572519083968</v>
      </c>
      <c r="AE105" s="6">
        <f ca="1">IF(ISERROR(CVMdataQly!AE105*(OFFSET(CPdataAnn!AE$9,$A101,0)/OFFSET(CVMdataAnn!AE$9,$A101,0))),"",CVMdataQly!AE105*(OFFSET(CPdataAnn!AE$9,$A101,0)/OFFSET(CVMdataAnn!AE$9,$A101,0)))</f>
        <v>1751.4206543749335</v>
      </c>
      <c r="AF105" s="6">
        <f ca="1">IF(ISERROR(CVMdataQly!AF105*(OFFSET(CPdataAnn!AF$9,$A101,0)/OFFSET(CVMdataAnn!AF$9,$A101,0))),"",CVMdataQly!AF105*(OFFSET(CPdataAnn!AF$9,$A101,0)/OFFSET(CVMdataAnn!AF$9,$A101,0)))</f>
        <v>8424.021155470673</v>
      </c>
      <c r="AG105" s="6">
        <f ca="1">IF(ISERROR(CVMdataQly!AG105*(OFFSET(CPdataAnn!AG$9,$A101,0)/OFFSET(CVMdataAnn!AG$9,$A101,0))),"",CVMdataQly!AG105*(OFFSET(CPdataAnn!AG$9,$A101,0)/OFFSET(CVMdataAnn!AG$9,$A101,0)))</f>
        <v>3349.9903543719856</v>
      </c>
      <c r="AH105" s="6">
        <f ca="1">IF(ISERROR(CVMdataQly!AH105*(OFFSET(CPdataAnn!AH$9,$A101,0)/OFFSET(CVMdataAnn!AH$9,$A101,0))),"",CVMdataQly!AH105*(OFFSET(CPdataAnn!AH$9,$A101,0)/OFFSET(CVMdataAnn!AH$9,$A101,0)))</f>
        <v>828.45536215609206</v>
      </c>
      <c r="AI105" s="6">
        <f ca="1">IF(ISERROR(CVMdataQly!AI105*(OFFSET(CPdataAnn!AI$9,$A101,0)/OFFSET(CVMdataAnn!AI$9,$A101,0))),"",CVMdataQly!AI105*(OFFSET(CPdataAnn!AI$9,$A101,0)/OFFSET(CVMdataAnn!AI$9,$A101,0)))</f>
        <v>1612.9925148028153</v>
      </c>
      <c r="AJ105" s="6">
        <f ca="1">IF(ISERROR(CVMdataQly!AJ105*(OFFSET(CPdataAnn!AJ$9,$A101,0)/OFFSET(CVMdataAnn!AJ$9,$A101,0))),"",CVMdataQly!AJ105*(OFFSET(CPdataAnn!AJ$9,$A101,0)/OFFSET(CVMdataAnn!AJ$9,$A101,0)))</f>
        <v>909.29693046565035</v>
      </c>
      <c r="AK105" s="6">
        <f ca="1">IF(ISERROR(CVMdataQly!AK105*(OFFSET(CPdataAnn!AK$9,$A101,0)/OFFSET(CVMdataAnn!AK$9,$A101,0))),"",CVMdataQly!AK105*(OFFSET(CPdataAnn!AK$9,$A101,0)/OFFSET(CVMdataAnn!AK$9,$A101,0)))</f>
        <v>3709.6784460122117</v>
      </c>
      <c r="AL105" s="6">
        <f ca="1">IF(ISERROR(CVMdataQly!AL105*(OFFSET(CPdataAnn!AL$9,$A101,0)/OFFSET(CVMdataAnn!AL$9,$A101,0))),"",CVMdataQly!AL105*(OFFSET(CPdataAnn!AL$9,$A101,0)/OFFSET(CVMdataAnn!AL$9,$A101,0)))</f>
        <v>1365.0196764320069</v>
      </c>
      <c r="AM105" s="6">
        <f ca="1">IF(ISERROR(CVMdataQly!AM105*(OFFSET(CPdataAnn!AM$9,$A101,0)/OFFSET(CVMdataAnn!AM$9,$A101,0))),"",CVMdataQly!AM105*(OFFSET(CPdataAnn!AM$9,$A101,0)/OFFSET(CVMdataAnn!AM$9,$A101,0)))</f>
        <v>13329.493822239936</v>
      </c>
      <c r="AN105" s="6">
        <f ca="1">IF(ISERROR(CVMdataQly!AN105*(OFFSET(CPdataAnn!AN$9,$A101,0)/OFFSET(CVMdataAnn!AN$9,$A101,0))),"",CVMdataQly!AN105*(OFFSET(CPdataAnn!AN$9,$A101,0)/OFFSET(CVMdataAnn!AN$9,$A101,0)))</f>
        <v>11523.719287353219</v>
      </c>
      <c r="AO105" s="6">
        <f ca="1">IF(ISERROR(CVMdataQly!AO105*(OFFSET(CPdataAnn!AO$9,$A101,0)/OFFSET(CVMdataAnn!AO$9,$A101,0))),"",CVMdataQly!AO105*(OFFSET(CPdataAnn!AO$9,$A101,0)/OFFSET(CVMdataAnn!AO$9,$A101,0)))</f>
        <v>155.4362549800797</v>
      </c>
      <c r="AP105" s="6">
        <f ca="1">IF(ISERROR(CVMdataQly!AP105*(OFFSET(CPdataAnn!AP$9,$A101,0)/OFFSET(CVMdataAnn!AP$9,$A101,0))),"",CVMdataQly!AP105*(OFFSET(CPdataAnn!AP$9,$A101,0)/OFFSET(CVMdataAnn!AP$9,$A101,0)))</f>
        <v>10492.012172227942</v>
      </c>
      <c r="AQ105" s="6">
        <f ca="1">IF(ISERROR(CVMdataQly!AQ105*(OFFSET(CPdataAnn!AQ$9,$A101,0)/OFFSET(CVMdataAnn!AQ$9,$A101,0))),"",CVMdataQly!AQ105*(OFFSET(CPdataAnn!AQ$9,$A101,0)/OFFSET(CVMdataAnn!AQ$9,$A101,0)))</f>
        <v>604.78618421052624</v>
      </c>
      <c r="AR105" s="6">
        <f ca="1">IF(ISERROR(CVMdataQly!AR105*(OFFSET(CPdataAnn!AR$9,$A101,0)/OFFSET(CVMdataAnn!AR$9,$A101,0))),"",CVMdataQly!AR105*(OFFSET(CPdataAnn!AR$9,$A101,0)/OFFSET(CVMdataAnn!AR$9,$A101,0)))</f>
        <v>270.67692307692306</v>
      </c>
      <c r="AS105" s="6">
        <f ca="1">IF(ISERROR(CVMdataQly!AS105*(OFFSET(CPdataAnn!AS$9,$A101,0)/OFFSET(CVMdataAnn!AS$9,$A101,0))),"",CVMdataQly!AS105*(OFFSET(CPdataAnn!AS$9,$A101,0)/OFFSET(CVMdataAnn!AS$9,$A101,0)))</f>
        <v>1805.1165752697684</v>
      </c>
      <c r="AT105" s="6">
        <f ca="1">IF(ISERROR(CVMdataQly!AT105*(OFFSET(CPdataAnn!AT$9,$A101,0)/OFFSET(CVMdataAnn!AT$9,$A101,0))),"",CVMdataQly!AT105*(OFFSET(CPdataAnn!AT$9,$A101,0)/OFFSET(CVMdataAnn!AT$9,$A101,0)))</f>
        <v>1789.2340653454742</v>
      </c>
      <c r="AU105" s="6">
        <f ca="1">IF(ISERROR(CVMdataQly!AU105*(OFFSET(CPdataAnn!AU$9,$A101,0)/OFFSET(CVMdataAnn!AU$9,$A101,0))),"",CVMdataQly!AU105*(OFFSET(CPdataAnn!AU$9,$A101,0)/OFFSET(CVMdataAnn!AU$9,$A101,0)))</f>
        <v>15.584905660377359</v>
      </c>
      <c r="AV105" s="6">
        <f ca="1">IF(ISERROR(CVMdataQly!AV105*(OFFSET(CPdataAnn!AV$9,$A101,0)/OFFSET(CVMdataAnn!AV$9,$A101,0))),"",CVMdataQly!AV105*(OFFSET(CPdataAnn!AV$9,$A101,0)/OFFSET(CVMdataAnn!AV$9,$A101,0)))</f>
        <v>61503.84448046609</v>
      </c>
      <c r="AW105" s="6">
        <f ca="1">IF(ISERROR(CVMdataQly!AW105*(OFFSET(CPdataAnn!AW$9,$A101,0)/OFFSET(CVMdataAnn!AW$9,$A101,0))),"",CVMdataQly!AW105*(OFFSET(CPdataAnn!AW$9,$A101,0)/OFFSET(CVMdataAnn!AW$9,$A101,0)))</f>
        <v>12149.390378988435</v>
      </c>
      <c r="AX105" s="6">
        <f ca="1">IF(ISERROR(CVMdataQly!AX105*(OFFSET(CPdataAnn!AX$9,$A101,0)/OFFSET(CVMdataAnn!AX$9,$A101,0))),"",CVMdataQly!AX105*(OFFSET(CPdataAnn!AX$9,$A101,0)/OFFSET(CVMdataAnn!AX$9,$A101,0)))</f>
        <v>12117.458847772559</v>
      </c>
      <c r="AY105" s="6">
        <f ca="1">IF(ISERROR(CVMdataQly!AY105*(OFFSET(CPdataAnn!AY$9,$A101,0)/OFFSET(CVMdataAnn!AY$9,$A101,0))),"",CVMdataQly!AY105*(OFFSET(CPdataAnn!AY$9,$A101,0)/OFFSET(CVMdataAnn!AY$9,$A101,0)))</f>
        <v>32.89473684210526</v>
      </c>
      <c r="AZ105" s="6">
        <f ca="1">IF(ISERROR(CVMdataQly!AZ105*(OFFSET(CPdataAnn!AZ$9,$A101,0)/OFFSET(CVMdataAnn!AZ$9,$A101,0))),"",CVMdataQly!AZ105*(OFFSET(CPdataAnn!AZ$9,$A101,0)/OFFSET(CVMdataAnn!AZ$9,$A101,0)))</f>
        <v>41126.17330589761</v>
      </c>
      <c r="BA105" s="6">
        <f ca="1">IF(ISERROR(CVMdataQly!BA105*(OFFSET(CPdataAnn!BA$9,$A101,0)/OFFSET(CVMdataAnn!BA$9,$A101,0))),"",CVMdataQly!BA105*(OFFSET(CPdataAnn!BA$9,$A101,0)/OFFSET(CVMdataAnn!BA$9,$A101,0)))</f>
        <v>39556.902276807115</v>
      </c>
      <c r="BB105" s="6">
        <f ca="1">IF(ISERROR(CVMdataQly!BB105*(OFFSET(CPdataAnn!BB$9,$A101,0)/OFFSET(CVMdataAnn!BB$9,$A101,0))),"",CVMdataQly!BB105*(OFFSET(CPdataAnn!BB$9,$A101,0)/OFFSET(CVMdataAnn!BB$9,$A101,0)))</f>
        <v>1568.6412998194696</v>
      </c>
      <c r="BC105" s="6">
        <f ca="1">IF(ISERROR(CVMdataQly!BC105*(OFFSET(CPdataAnn!BC$9,$A101,0)/OFFSET(CVMdataAnn!BC$9,$A101,0))),"",CVMdataQly!BC105*(OFFSET(CPdataAnn!BC$9,$A101,0)/OFFSET(CVMdataAnn!BC$9,$A101,0)))</f>
        <v>611.6801437556154</v>
      </c>
      <c r="BD105" s="6">
        <f ca="1">IF(ISERROR(CVMdataQly!BD105*(OFFSET(CPdataAnn!BD$9,$A101,0)/OFFSET(CVMdataAnn!BD$9,$A101,0))),"",CVMdataQly!BD105*(OFFSET(CPdataAnn!BD$9,$A101,0)/OFFSET(CVMdataAnn!BD$9,$A101,0)))</f>
        <v>190.62303899596594</v>
      </c>
      <c r="BE105" s="6">
        <f ca="1">IF(ISERROR(CVMdataQly!BE105*(OFFSET(CPdataAnn!BE$9,$A101,0)/OFFSET(CVMdataAnn!BE$9,$A101,0))),"",CVMdataQly!BE105*(OFFSET(CPdataAnn!BE$9,$A101,0)/OFFSET(CVMdataAnn!BE$9,$A101,0)))</f>
        <v>421.51081883750527</v>
      </c>
      <c r="BF105" s="6">
        <f ca="1">IF(ISERROR(CVMdataQly!BF105*(OFFSET(CPdataAnn!BF$9,$A101,0)/OFFSET(CVMdataAnn!BF$9,$A101,0))),"",CVMdataQly!BF105*(OFFSET(CPdataAnn!BF$9,$A101,0)/OFFSET(CVMdataAnn!BF$9,$A101,0)))</f>
        <v>1710.4083696945656</v>
      </c>
      <c r="BG105" s="6">
        <f ca="1">IF(ISERROR(CVMdataQly!BG105*(OFFSET(CPdataAnn!BG$9,$A101,0)/OFFSET(CVMdataAnn!BG$9,$A101,0))),"",CVMdataQly!BG105*(OFFSET(CPdataAnn!BG$9,$A101,0)/OFFSET(CVMdataAnn!BG$9,$A101,0)))</f>
        <v>884.24985127900061</v>
      </c>
      <c r="BH105" s="6">
        <f ca="1">IF(ISERROR(CVMdataQly!BH105*(OFFSET(CPdataAnn!BH$9,$A101,0)/OFFSET(CVMdataAnn!BH$9,$A101,0))),"",CVMdataQly!BH105*(OFFSET(CPdataAnn!BH$9,$A101,0)/OFFSET(CVMdataAnn!BH$9,$A101,0)))</f>
        <v>22.14193548387097</v>
      </c>
      <c r="BI105" s="6">
        <f ca="1">IF(ISERROR(CVMdataQly!BI105*(OFFSET(CPdataAnn!BI$9,$A101,0)/OFFSET(CVMdataAnn!BI$9,$A101,0))),"",CVMdataQly!BI105*(OFFSET(CPdataAnn!BI$9,$A101,0)/OFFSET(CVMdataAnn!BI$9,$A101,0)))</f>
        <v>803.7028852056477</v>
      </c>
      <c r="BJ105" s="6" t="str">
        <f ca="1">IF(ISERROR(CVMdataQly!BJ105*(OFFSET(CPdataAnn!BJ$9,$A101,0)/OFFSET(CVMdataAnn!BJ$9,$A101,0))),"",CVMdataQly!BJ105*(OFFSET(CPdataAnn!BJ$9,$A101,0)/OFFSET(CVMdataAnn!BJ$9,$A101,0)))</f>
        <v/>
      </c>
      <c r="BK105" s="6">
        <f ca="1">IF(ISERROR(CVMdataQly!BK105*(OFFSET(CPdataAnn!BK$9,$A101,0)/OFFSET(CVMdataAnn!BK$9,$A101,0))),"",CVMdataQly!BK105*(OFFSET(CPdataAnn!BK$9,$A101,0)/OFFSET(CVMdataAnn!BK$9,$A101,0)))</f>
        <v>5904.3384212606206</v>
      </c>
      <c r="BL105" s="6">
        <f ca="1">IF(ISERROR(CVMdataQly!BL105*(OFFSET(CPdataAnn!BL$9,$A101,0)/OFFSET(CVMdataAnn!BL$9,$A101,0))),"",CVMdataQly!BL105*(OFFSET(CPdataAnn!BL$9,$A101,0)/OFFSET(CVMdataAnn!BL$9,$A101,0)))</f>
        <v>2744.0171208446286</v>
      </c>
      <c r="BM105" s="6">
        <f ca="1">IF(ISERROR(CVMdataQly!BM105*(OFFSET(CPdataAnn!BM$9,$A101,0)/OFFSET(CVMdataAnn!BM$9,$A101,0))),"",CVMdataQly!BM105*(OFFSET(CPdataAnn!BM$9,$A101,0)/OFFSET(CVMdataAnn!BM$9,$A101,0)))</f>
        <v>2805.4293152235427</v>
      </c>
      <c r="BN105" s="6">
        <f ca="1">IF(ISERROR(CVMdataQly!BN105*(OFFSET(CPdataAnn!BN$9,$A101,0)/OFFSET(CVMdataAnn!BN$9,$A101,0))),"",CVMdataQly!BN105*(OFFSET(CPdataAnn!BN$9,$A101,0)/OFFSET(CVMdataAnn!BN$9,$A101,0)))</f>
        <v>303.72733564013839</v>
      </c>
      <c r="BO105" s="6">
        <f ca="1">IF(ISERROR(CVMdataQly!BO105*(OFFSET(CPdataAnn!BO$9,$A101,0)/OFFSET(CVMdataAnn!BO$9,$A101,0))),"",CVMdataQly!BO105*(OFFSET(CPdataAnn!BO$9,$A101,0)/OFFSET(CVMdataAnn!BO$9,$A101,0)))</f>
        <v>50.324675324675326</v>
      </c>
      <c r="BP105" s="6" t="str">
        <f ca="1">IF(ISERROR(CVMdataQly!BP105*(OFFSET(CPdataAnn!BP$9,$A101,0)/OFFSET(CVMdataAnn!BP$9,$A101,0))),"",CVMdataQly!BP105*(OFFSET(CPdataAnn!BP$9,$A101,0)/OFFSET(CVMdataAnn!BP$9,$A101,0)))</f>
        <v/>
      </c>
      <c r="BQ105" s="6">
        <f ca="1">IF(ISERROR(CVMdataQly!BQ105*(OFFSET(CPdataAnn!BQ$9,$A101,0)/OFFSET(CVMdataAnn!BQ$9,$A101,0))),"",CVMdataQly!BQ105*(OFFSET(CPdataAnn!BQ$9,$A101,0)/OFFSET(CVMdataAnn!BQ$9,$A101,0)))</f>
        <v>10105.359569150622</v>
      </c>
      <c r="BR105" s="6">
        <f ca="1">IF(ISERROR(CVMdataQly!BR105*(OFFSET(CPdataAnn!BR$9,$A101,0)/OFFSET(CVMdataAnn!BR$9,$A101,0))),"",CVMdataQly!BR105*(OFFSET(CPdataAnn!BR$9,$A101,0)/OFFSET(CVMdataAnn!BR$9,$A101,0)))</f>
        <v>3297.9227227417286</v>
      </c>
      <c r="BS105" s="6">
        <f ca="1">IF(ISERROR(CVMdataQly!BS105*(OFFSET(CPdataAnn!BS$9,$A101,0)/OFFSET(CVMdataAnn!BS$9,$A101,0))),"",CVMdataQly!BS105*(OFFSET(CPdataAnn!BS$9,$A101,0)/OFFSET(CVMdataAnn!BS$9,$A101,0)))</f>
        <v>2642.0285714285715</v>
      </c>
      <c r="BT105" s="6">
        <f ca="1">IF(ISERROR(CVMdataQly!BT105*(OFFSET(CPdataAnn!BT$9,$A101,0)/OFFSET(CVMdataAnn!BT$9,$A101,0))),"",CVMdataQly!BT105*(OFFSET(CPdataAnn!BT$9,$A101,0)/OFFSET(CVMdataAnn!BT$9,$A101,0)))</f>
        <v>639.36387947940807</v>
      </c>
      <c r="BU105" s="6">
        <f ca="1">IF(ISERROR(CVMdataQly!BU105*(OFFSET(CPdataAnn!BU$9,$A101,0)/OFFSET(CVMdataAnn!BU$9,$A101,0))),"",CVMdataQly!BU105*(OFFSET(CPdataAnn!BU$9,$A101,0)/OFFSET(CVMdataAnn!BU$9,$A101,0)))</f>
        <v>16.363636363636363</v>
      </c>
      <c r="BV105" s="6">
        <f ca="1">IF(ISERROR(CVMdataQly!BV105*(OFFSET(CPdataAnn!BV$9,$A101,0)/OFFSET(CVMdataAnn!BV$9,$A101,0))),"",CVMdataQly!BV105*(OFFSET(CPdataAnn!BV$9,$A101,0)/OFFSET(CVMdataAnn!BV$9,$A101,0)))</f>
        <v>1224.4492261230653</v>
      </c>
      <c r="BW105" s="6">
        <f ca="1">IF(ISERROR(CVMdataQly!BW105*(OFFSET(CPdataAnn!BW$9,$A101,0)/OFFSET(CVMdataAnn!BW$9,$A101,0))),"",CVMdataQly!BW105*(OFFSET(CPdataAnn!BW$9,$A101,0)/OFFSET(CVMdataAnn!BW$9,$A101,0)))</f>
        <v>1778.8509654295294</v>
      </c>
      <c r="BX105" s="6">
        <f ca="1">IF(ISERROR(CVMdataQly!BX105*(OFFSET(CPdataAnn!BX$9,$A101,0)/OFFSET(CVMdataAnn!BX$9,$A101,0))),"",CVMdataQly!BX105*(OFFSET(CPdataAnn!BX$9,$A101,0)/OFFSET(CVMdataAnn!BX$9,$A101,0)))</f>
        <v>1440.0464576074332</v>
      </c>
      <c r="BY105" s="6">
        <f ca="1">IF(ISERROR(CVMdataQly!BY105*(OFFSET(CPdataAnn!BY$9,$A101,0)/OFFSET(CVMdataAnn!BY$9,$A101,0))),"",CVMdataQly!BY105*(OFFSET(CPdataAnn!BY$9,$A101,0)/OFFSET(CVMdataAnn!BY$9,$A101,0)))</f>
        <v>242.13940370668817</v>
      </c>
      <c r="BZ105" s="6">
        <f ca="1">IF(ISERROR(CVMdataQly!BZ105*(OFFSET(CPdataAnn!BZ$9,$A101,0)/OFFSET(CVMdataAnn!BZ$9,$A101,0))),"",CVMdataQly!BZ105*(OFFSET(CPdataAnn!BZ$9,$A101,0)/OFFSET(CVMdataAnn!BZ$9,$A101,0)))</f>
        <v>96.652908067542214</v>
      </c>
      <c r="CA105" s="6">
        <f ca="1">IF(ISERROR(CVMdataQly!CA105*(OFFSET(CPdataAnn!CA$9,$A101,0)/OFFSET(CVMdataAnn!CA$9,$A101,0))),"",CVMdataQly!CA105*(OFFSET(CPdataAnn!CA$9,$A101,0)/OFFSET(CVMdataAnn!CA$9,$A101,0)))</f>
        <v>1145.6715546503733</v>
      </c>
      <c r="CB105" s="6">
        <f ca="1">IF(ISERROR(CVMdataQly!CB105*(OFFSET(CPdataAnn!CB$9,$A101,0)/OFFSET(CVMdataAnn!CB$9,$A101,0))),"",CVMdataQly!CB105*(OFFSET(CPdataAnn!CB$9,$A101,0)/OFFSET(CVMdataAnn!CB$9,$A101,0)))</f>
        <v>976.92989343802572</v>
      </c>
      <c r="CC105" s="6">
        <f ca="1">IF(ISERROR(CVMdataQly!CC105*(OFFSET(CPdataAnn!CC$9,$A101,0)/OFFSET(CVMdataAnn!CC$9,$A101,0))),"",CVMdataQly!CC105*(OFFSET(CPdataAnn!CC$9,$A101,0)/OFFSET(CVMdataAnn!CC$9,$A101,0)))</f>
        <v>136.56691729323308</v>
      </c>
      <c r="CD105" s="6">
        <f ca="1">IF(ISERROR(CVMdataQly!CD105*(OFFSET(CPdataAnn!CD$9,$A101,0)/OFFSET(CVMdataAnn!CD$9,$A101,0))),"",CVMdataQly!CD105*(OFFSET(CPdataAnn!CD$9,$A101,0)/OFFSET(CVMdataAnn!CD$9,$A101,0)))</f>
        <v>839.7748731354759</v>
      </c>
      <c r="CE105" s="6">
        <f ca="1">IF(ISERROR(CVMdataQly!CE105*(OFFSET(CPdataAnn!CE$9,$A101,0)/OFFSET(CVMdataAnn!CE$9,$A101,0))),"",CVMdataQly!CE105*(OFFSET(CPdataAnn!CE$9,$A101,0)/OFFSET(CVMdataAnn!CE$9,$A101,0)))</f>
        <v>1684.4297263681592</v>
      </c>
      <c r="CF105" s="6">
        <f ca="1">IF(ISERROR(CVMdataQly!CF105*(OFFSET(CPdataAnn!CF$9,$A101,0)/OFFSET(CVMdataAnn!CF$9,$A101,0))),"",CVMdataQly!CF105*(OFFSET(CPdataAnn!CF$9,$A101,0)/OFFSET(CVMdataAnn!CF$9,$A101,0)))</f>
        <v>713.66304059432207</v>
      </c>
      <c r="CG105" s="6">
        <f ca="1">IF(ISERROR(CVMdataQly!CG105*(OFFSET(CPdataAnn!CG$9,$A101,0)/OFFSET(CVMdataAnn!CG$9,$A101,0))),"",CVMdataQly!CG105*(OFFSET(CPdataAnn!CG$9,$A101,0)/OFFSET(CVMdataAnn!CG$9,$A101,0)))</f>
        <v>971.01383587786256</v>
      </c>
      <c r="CH105" s="6">
        <f ca="1">IF(ISERROR(CVMdataQly!CH105*(OFFSET(CPdataAnn!CH$9,$A101,0)/OFFSET(CVMdataAnn!CH$9,$A101,0))),"",CVMdataQly!CH105*(OFFSET(CPdataAnn!CH$9,$A101,0)/OFFSET(CVMdataAnn!CH$9,$A101,0)))</f>
        <v>2986.2070299169604</v>
      </c>
      <c r="CI105" s="6">
        <f ca="1">IF(ISERROR(CVMdataQly!CI105*(OFFSET(CPdataAnn!CI$9,$A101,0)/OFFSET(CVMdataAnn!CI$9,$A101,0))),"",CVMdataQly!CI105*(OFFSET(CPdataAnn!CI$9,$A101,0)/OFFSET(CVMdataAnn!CI$9,$A101,0)))</f>
        <v>1696.1644667679009</v>
      </c>
      <c r="CJ105" s="6">
        <f ca="1">IF(ISERROR(CVMdataQly!CJ105*(OFFSET(CPdataAnn!CJ$9,$A101,0)/OFFSET(CVMdataAnn!CJ$9,$A101,0))),"",CVMdataQly!CJ105*(OFFSET(CPdataAnn!CJ$9,$A101,0)/OFFSET(CVMdataAnn!CJ$9,$A101,0)))</f>
        <v>906.4836978951713</v>
      </c>
      <c r="CK105" s="6">
        <f ca="1">IF(ISERROR(CVMdataQly!CK105*(OFFSET(CPdataAnn!CK$9,$A101,0)/OFFSET(CVMdataAnn!CK$9,$A101,0))),"",CVMdataQly!CK105*(OFFSET(CPdataAnn!CK$9,$A101,0)/OFFSET(CVMdataAnn!CK$9,$A101,0)))</f>
        <v>114.62683823529412</v>
      </c>
      <c r="CL105" s="6">
        <f ca="1">IF(ISERROR(CVMdataQly!CL105*(OFFSET(CPdataAnn!CL$9,$A101,0)/OFFSET(CVMdataAnn!CL$9,$A101,0))),"",CVMdataQly!CL105*(OFFSET(CPdataAnn!CL$9,$A101,0)/OFFSET(CVMdataAnn!CL$9,$A101,0)))</f>
        <v>675.50143266475641</v>
      </c>
      <c r="CM105" s="6">
        <f ca="1">IF(ISERROR(CVMdataQly!CM105*(OFFSET(CPdataAnn!CM$9,$A101,0)/OFFSET(CVMdataAnn!CM$9,$A101,0))),"",CVMdataQly!CM105*(OFFSET(CPdataAnn!CM$9,$A101,0)/OFFSET(CVMdataAnn!CM$9,$A101,0)))</f>
        <v>612.07333469138314</v>
      </c>
      <c r="CN105" s="6">
        <f ca="1">IF(ISERROR(CVMdataQly!CN105*(OFFSET(CPdataAnn!CN$9,$A101,0)/OFFSET(CVMdataAnn!CN$9,$A101,0))),"",CVMdataQly!CN105*(OFFSET(CPdataAnn!CN$9,$A101,0)/OFFSET(CVMdataAnn!CN$9,$A101,0)))</f>
        <v>104.2891770011274</v>
      </c>
      <c r="CO105" s="6">
        <f ca="1">IF(ISERROR(CVMdataQly!CO105*(OFFSET(CPdataAnn!CO$9,$A101,0)/OFFSET(CVMdataAnn!CO$9,$A101,0))),"",CVMdataQly!CO105*(OFFSET(CPdataAnn!CO$9,$A101,0)/OFFSET(CVMdataAnn!CO$9,$A101,0)))</f>
        <v>371.11072530864197</v>
      </c>
      <c r="CP105" s="6">
        <f ca="1">IF(ISERROR(CVMdataQly!CP105*(OFFSET(CPdataAnn!CP$9,$A101,0)/OFFSET(CVMdataAnn!CP$9,$A101,0))),"",CVMdataQly!CP105*(OFFSET(CPdataAnn!CP$9,$A101,0)/OFFSET(CVMdataAnn!CP$9,$A101,0)))</f>
        <v>137.20538720538721</v>
      </c>
      <c r="CQ105" s="6">
        <f ca="1">IF(ISERROR(CVMdataQly!CQ105*(OFFSET(CPdataAnn!CQ$9,$A101,0)/OFFSET(CVMdataAnn!CQ$9,$A101,0))),"",CVMdataQly!CQ105*(OFFSET(CPdataAnn!CQ$9,$A101,0)/OFFSET(CVMdataAnn!CQ$9,$A101,0)))</f>
        <v>678.25</v>
      </c>
      <c r="CR105" s="6">
        <f ca="1">IF(ISERROR(CVMdataQly!CR105*(OFFSET(CPdataAnn!CR$9,$A101,0)/OFFSET(CVMdataAnn!CR$9,$A101,0))),"",CVMdataQly!CR105*(OFFSET(CPdataAnn!CR$9,$A101,0)/OFFSET(CVMdataAnn!CR$9,$A101,0)))</f>
        <v>30385.151259545652</v>
      </c>
      <c r="CS105" s="6">
        <f ca="1">IF(ISERROR(CVMdataQly!CS105*(OFFSET(CPdataAnn!CS$9,$A101,0)/OFFSET(CVMdataAnn!CS$9,$A101,0))),"",CVMdataQly!CS105*(OFFSET(CPdataAnn!CS$9,$A101,0)/OFFSET(CVMdataAnn!CS$9,$A101,0)))</f>
        <v>8747.4558004209484</v>
      </c>
      <c r="CT105" s="6">
        <f ca="1">IF(ISERROR(CVMdataQly!CT105*(OFFSET(CPdataAnn!CT$9,$A101,0)/OFFSET(CVMdataAnn!CT$9,$A101,0))),"",CVMdataQly!CT105*(OFFSET(CPdataAnn!CT$9,$A101,0)/OFFSET(CVMdataAnn!CT$9,$A101,0)))</f>
        <v>8369.5328481215874</v>
      </c>
      <c r="CU105" s="6">
        <f ca="1">IF(ISERROR(CVMdataQly!CU105*(OFFSET(CPdataAnn!CU$9,$A101,0)/OFFSET(CVMdataAnn!CU$9,$A101,0))),"",CVMdataQly!CU105*(OFFSET(CPdataAnn!CU$9,$A101,0)/OFFSET(CVMdataAnn!CU$9,$A101,0)))</f>
        <v>210.2775590551181</v>
      </c>
      <c r="CV105" s="6">
        <f ca="1">IF(ISERROR(CVMdataQly!CV105*(OFFSET(CPdataAnn!CV$9,$A101,0)/OFFSET(CVMdataAnn!CV$9,$A101,0))),"",CVMdataQly!CV105*(OFFSET(CPdataAnn!CV$9,$A101,0)/OFFSET(CVMdataAnn!CV$9,$A101,0)))</f>
        <v>165.11032531824611</v>
      </c>
      <c r="CW105" s="6">
        <f ca="1">IF(ISERROR(CVMdataQly!CW105*(OFFSET(CPdataAnn!CW$9,$A101,0)/OFFSET(CVMdataAnn!CW$9,$A101,0))),"",CVMdataQly!CW105*(OFFSET(CPdataAnn!CW$9,$A101,0)/OFFSET(CVMdataAnn!CW$9,$A101,0)))</f>
        <v>13596.431119879691</v>
      </c>
      <c r="CX105" s="6">
        <f ca="1">IF(ISERROR(CVMdataQly!CX105*(OFFSET(CPdataAnn!CX$9,$A101,0)/OFFSET(CVMdataAnn!CX$9,$A101,0))),"",CVMdataQly!CX105*(OFFSET(CPdataAnn!CX$9,$A101,0)/OFFSET(CVMdataAnn!CX$9,$A101,0)))</f>
        <v>1353.8064818284001</v>
      </c>
      <c r="CY105" s="6">
        <f ca="1">IF(ISERROR(CVMdataQly!CY105*(OFFSET(CPdataAnn!CY$9,$A101,0)/OFFSET(CVMdataAnn!CY$9,$A101,0))),"",CVMdataQly!CY105*(OFFSET(CPdataAnn!CY$9,$A101,0)/OFFSET(CVMdataAnn!CY$9,$A101,0)))</f>
        <v>6508.0681554442272</v>
      </c>
      <c r="CZ105" s="6">
        <f ca="1">IF(ISERROR(CVMdataQly!CZ105*(OFFSET(CPdataAnn!CZ$9,$A101,0)/OFFSET(CVMdataAnn!CZ$9,$A101,0))),"",CVMdataQly!CZ105*(OFFSET(CPdataAnn!CZ$9,$A101,0)/OFFSET(CVMdataAnn!CZ$9,$A101,0)))</f>
        <v>4372.6739659367395</v>
      </c>
      <c r="DA105" s="6">
        <f ca="1">IF(ISERROR(CVMdataQly!DA105*(OFFSET(CPdataAnn!DA$9,$A101,0)/OFFSET(CVMdataAnn!DA$9,$A101,0))),"",CVMdataQly!DA105*(OFFSET(CPdataAnn!DA$9,$A101,0)/OFFSET(CVMdataAnn!DA$9,$A101,0)))</f>
        <v>1368.877470355731</v>
      </c>
      <c r="DB105" s="6">
        <f ca="1">IF(ISERROR(CVMdataQly!DB105*(OFFSET(CPdataAnn!DB$9,$A101,0)/OFFSET(CVMdataAnn!DB$9,$A101,0))),"",CVMdataQly!DB105*(OFFSET(CPdataAnn!DB$9,$A101,0)/OFFSET(CVMdataAnn!DB$9,$A101,0)))</f>
        <v>8015.8228696545866</v>
      </c>
      <c r="DC105" s="6">
        <f ca="1">IF(ISERROR(CVMdataQly!DC105*(OFFSET(CPdataAnn!DC$9,$A101,0)/OFFSET(CVMdataAnn!DC$9,$A101,0))),"",CVMdataQly!DC105*(OFFSET(CPdataAnn!DC$9,$A101,0)/OFFSET(CVMdataAnn!DC$9,$A101,0)))</f>
        <v>1446.1781178769131</v>
      </c>
      <c r="DD105" s="6">
        <f ca="1">IF(ISERROR(CVMdataQly!DD105*(OFFSET(CPdataAnn!DD$9,$A101,0)/OFFSET(CVMdataAnn!DD$9,$A101,0))),"",CVMdataQly!DD105*(OFFSET(CPdataAnn!DD$9,$A101,0)/OFFSET(CVMdataAnn!DD$9,$A101,0)))</f>
        <v>1827.8377510040161</v>
      </c>
      <c r="DE105" s="6">
        <f ca="1">IF(ISERROR(CVMdataQly!DE105*(OFFSET(CPdataAnn!DE$9,$A101,0)/OFFSET(CVMdataAnn!DE$9,$A101,0))),"",CVMdataQly!DE105*(OFFSET(CPdataAnn!DE$9,$A101,0)/OFFSET(CVMdataAnn!DE$9,$A101,0)))</f>
        <v>3373.7687546686584</v>
      </c>
      <c r="DF105" s="6">
        <f ca="1">IF(ISERROR(CVMdataQly!DF105*(OFFSET(CPdataAnn!DF$9,$A101,0)/OFFSET(CVMdataAnn!DF$9,$A101,0))),"",CVMdataQly!DF105*(OFFSET(CPdataAnn!DF$9,$A101,0)/OFFSET(CVMdataAnn!DF$9,$A101,0)))</f>
        <v>939.71410814170292</v>
      </c>
      <c r="DG105" s="6">
        <f ca="1">IF(ISERROR(CVMdataQly!DG105*(OFFSET(CPdataAnn!DG$9,$A101,0)/OFFSET(CVMdataAnn!DG$9,$A101,0))),"",CVMdataQly!DG105*(OFFSET(CPdataAnn!DG$9,$A101,0)/OFFSET(CVMdataAnn!DG$9,$A101,0)))</f>
        <v>428.3908794788274</v>
      </c>
      <c r="DH105" s="6">
        <f ca="1">IF(ISERROR(CVMdataQly!DH105*(OFFSET(CPdataAnn!DH$9,$A101,0)/OFFSET(CVMdataAnn!DH$9,$A101,0))),"",CVMdataQly!DH105*(OFFSET(CPdataAnn!DH$9,$A101,0)/OFFSET(CVMdataAnn!DH$9,$A101,0)))</f>
        <v>4790.1438914027149</v>
      </c>
      <c r="DI105" s="6">
        <f ca="1">IF(ISERROR(CVMdataQly!DI105*(OFFSET(CPdataAnn!DI$9,$A101,0)/OFFSET(CVMdataAnn!DI$9,$A101,0))),"",CVMdataQly!DI105*(OFFSET(CPdataAnn!DI$9,$A101,0)/OFFSET(CVMdataAnn!DI$9,$A101,0)))</f>
        <v>113.74040219378428</v>
      </c>
      <c r="DJ105" s="6">
        <f ca="1">IF(ISERROR(CVMdataQly!DJ105*(OFFSET(CPdataAnn!DJ$9,$A101,0)/OFFSET(CVMdataAnn!DJ$9,$A101,0))),"",CVMdataQly!DJ105*(OFFSET(CPdataAnn!DJ$9,$A101,0)/OFFSET(CVMdataAnn!DJ$9,$A101,0)))</f>
        <v>166.08405172413794</v>
      </c>
      <c r="DK105" s="6">
        <f ca="1">IF(ISERROR(CVMdataQly!DK105*(OFFSET(CPdataAnn!DK$9,$A101,0)/OFFSET(CVMdataAnn!DK$9,$A101,0))),"",CVMdataQly!DK105*(OFFSET(CPdataAnn!DK$9,$A101,0)/OFFSET(CVMdataAnn!DK$9,$A101,0)))</f>
        <v>4510.2659719343956</v>
      </c>
      <c r="DL105" s="6">
        <f ca="1">IF(ISERROR(CVMdataQly!DL105*(OFFSET(CPdataAnn!DL$9,$A101,0)/OFFSET(CVMdataAnn!DL$9,$A101,0))),"",CVMdataQly!DL105*(OFFSET(CPdataAnn!DL$9,$A101,0)/OFFSET(CVMdataAnn!DL$9,$A101,0)))</f>
        <v>26702.622734206121</v>
      </c>
      <c r="DM105" s="6">
        <f ca="1">IF(ISERROR(CVMdataQly!DM105*(OFFSET(CPdataAnn!DM$9,$A101,0)/OFFSET(CVMdataAnn!DM$9,$A101,0))),"",CVMdataQly!DM105*(OFFSET(CPdataAnn!DM$9,$A101,0)/OFFSET(CVMdataAnn!DM$9,$A101,0)))</f>
        <v>7186.116417910448</v>
      </c>
      <c r="DN105" s="6">
        <f ca="1">IF(ISERROR(CVMdataQly!DN105*(OFFSET(CPdataAnn!DN$9,$A101,0)/OFFSET(CVMdataAnn!DN$9,$A101,0))),"",CVMdataQly!DN105*(OFFSET(CPdataAnn!DN$9,$A101,0)/OFFSET(CVMdataAnn!DN$9,$A101,0)))</f>
        <v>1508.4412121212122</v>
      </c>
      <c r="DO105" s="6">
        <f ca="1">IF(ISERROR(CVMdataQly!DO105*(OFFSET(CPdataAnn!DO$9,$A101,0)/OFFSET(CVMdataAnn!DO$9,$A101,0))),"",CVMdataQly!DO105*(OFFSET(CPdataAnn!DO$9,$A101,0)/OFFSET(CVMdataAnn!DO$9,$A101,0)))</f>
        <v>1739.6713483146068</v>
      </c>
      <c r="DP105" s="6">
        <f ca="1">IF(ISERROR(CVMdataQly!DP105*(OFFSET(CPdataAnn!DP$9,$A101,0)/OFFSET(CVMdataAnn!DP$9,$A101,0))),"",CVMdataQly!DP105*(OFFSET(CPdataAnn!DP$9,$A101,0)/OFFSET(CVMdataAnn!DP$9,$A101,0)))</f>
        <v>1963.3156626506022</v>
      </c>
      <c r="DQ105" s="6">
        <f ca="1">IF(ISERROR(CVMdataQly!DQ105*(OFFSET(CPdataAnn!DQ$9,$A101,0)/OFFSET(CVMdataAnn!DQ$9,$A101,0))),"",CVMdataQly!DQ105*(OFFSET(CPdataAnn!DQ$9,$A101,0)/OFFSET(CVMdataAnn!DQ$9,$A101,0)))</f>
        <v>1955.4264527845037</v>
      </c>
      <c r="DR105" s="6">
        <f ca="1">IF(ISERROR(CVMdataQly!DR105*(OFFSET(CPdataAnn!DR$9,$A101,0)/OFFSET(CVMdataAnn!DR$9,$A101,0))),"",CVMdataQly!DR105*(OFFSET(CPdataAnn!DR$9,$A101,0)/OFFSET(CVMdataAnn!DR$9,$A101,0)))</f>
        <v>27.923076923076923</v>
      </c>
      <c r="DS105" s="6">
        <f ca="1">IF(ISERROR(CVMdataQly!DS105*(OFFSET(CPdataAnn!DS$9,$A101,0)/OFFSET(CVMdataAnn!DS$9,$A101,0))),"",CVMdataQly!DS105*(OFFSET(CPdataAnn!DS$9,$A101,0)/OFFSET(CVMdataAnn!DS$9,$A101,0)))</f>
        <v>1713.2672847985348</v>
      </c>
      <c r="DT105" s="6">
        <f ca="1">IF(ISERROR(CVMdataQly!DT105*(OFFSET(CPdataAnn!DT$9,$A101,0)/OFFSET(CVMdataAnn!DT$9,$A101,0))),"",CVMdataQly!DT105*(OFFSET(CPdataAnn!DT$9,$A101,0)/OFFSET(CVMdataAnn!DT$9,$A101,0)))</f>
        <v>1671.7158680471948</v>
      </c>
      <c r="DU105" s="6">
        <f ca="1">IF(ISERROR(CVMdataQly!DU105*(OFFSET(CPdataAnn!DU$9,$A101,0)/OFFSET(CVMdataAnn!DU$9,$A101,0))),"",CVMdataQly!DU105*(OFFSET(CPdataAnn!DU$9,$A101,0)/OFFSET(CVMdataAnn!DU$9,$A101,0)))</f>
        <v>13.765840220385675</v>
      </c>
      <c r="DV105" s="6">
        <f ca="1">IF(ISERROR(CVMdataQly!DV105*(OFFSET(CPdataAnn!DV$9,$A101,0)/OFFSET(CVMdataAnn!DV$9,$A101,0))),"",CVMdataQly!DV105*(OFFSET(CPdataAnn!DV$9,$A101,0)/OFFSET(CVMdataAnn!DV$9,$A101,0)))</f>
        <v>27.059701492537314</v>
      </c>
      <c r="DW105" s="6">
        <f ca="1">IF(ISERROR(CVMdataQly!DW105*(OFFSET(CPdataAnn!DW$9,$A101,0)/OFFSET(CVMdataAnn!DW$9,$A101,0))),"",CVMdataQly!DW105*(OFFSET(CPdataAnn!DW$9,$A101,0)/OFFSET(CVMdataAnn!DW$9,$A101,0)))</f>
        <v>6736.7489000100759</v>
      </c>
      <c r="DX105" s="6">
        <f ca="1">IF(ISERROR(CVMdataQly!DX105*(OFFSET(CPdataAnn!DX$9,$A101,0)/OFFSET(CVMdataAnn!DX$9,$A101,0))),"",CVMdataQly!DX105*(OFFSET(CPdataAnn!DX$9,$A101,0)/OFFSET(CVMdataAnn!DX$9,$A101,0)))</f>
        <v>4005.3400373509558</v>
      </c>
      <c r="DY105" s="6">
        <f ca="1">IF(ISERROR(CVMdataQly!DY105*(OFFSET(CPdataAnn!DY$9,$A101,0)/OFFSET(CVMdataAnn!DY$9,$A101,0))),"",CVMdataQly!DY105*(OFFSET(CPdataAnn!DY$9,$A101,0)/OFFSET(CVMdataAnn!DY$9,$A101,0)))</f>
        <v>585.58578856152519</v>
      </c>
      <c r="DZ105" s="6">
        <f ca="1">IF(ISERROR(CVMdataQly!DZ105*(OFFSET(CPdataAnn!DZ$9,$A101,0)/OFFSET(CVMdataAnn!DZ$9,$A101,0))),"",CVMdataQly!DZ105*(OFFSET(CPdataAnn!DZ$9,$A101,0)/OFFSET(CVMdataAnn!DZ$9,$A101,0)))</f>
        <v>956.73358611055676</v>
      </c>
      <c r="EA105" s="6">
        <f ca="1">IF(ISERROR(CVMdataQly!EA105*(OFFSET(CPdataAnn!EA$9,$A101,0)/OFFSET(CVMdataAnn!EA$9,$A101,0))),"",CVMdataQly!EA105*(OFFSET(CPdataAnn!EA$9,$A101,0)/OFFSET(CVMdataAnn!EA$9,$A101,0)))</f>
        <v>680.25595984943538</v>
      </c>
      <c r="EB105" s="6">
        <f ca="1">IF(ISERROR(CVMdataQly!EB105*(OFFSET(CPdataAnn!EB$9,$A101,0)/OFFSET(CVMdataAnn!EB$9,$A101,0))),"",CVMdataQly!EB105*(OFFSET(CPdataAnn!EB$9,$A101,0)/OFFSET(CVMdataAnn!EB$9,$A101,0)))</f>
        <v>507.79913916786228</v>
      </c>
      <c r="EC105" s="6">
        <f ca="1">IF(ISERROR(CVMdataQly!EC105*(OFFSET(CPdataAnn!EC$9,$A101,0)/OFFSET(CVMdataAnn!EC$9,$A101,0))),"",CVMdataQly!EC105*(OFFSET(CPdataAnn!EC$9,$A101,0)/OFFSET(CVMdataAnn!EC$9,$A101,0)))</f>
        <v>8282.2346860151538</v>
      </c>
      <c r="ED105" s="6">
        <f ca="1">IF(ISERROR(CVMdataQly!ED105*(OFFSET(CPdataAnn!ED$9,$A101,0)/OFFSET(CVMdataAnn!ED$9,$A101,0))),"",CVMdataQly!ED105*(OFFSET(CPdataAnn!ED$9,$A101,0)/OFFSET(CVMdataAnn!ED$9,$A101,0)))</f>
        <v>1901.9361648231024</v>
      </c>
      <c r="EE105" s="6">
        <f ca="1">IF(ISERROR(CVMdataQly!EE105*(OFFSET(CPdataAnn!EE$9,$A101,0)/OFFSET(CVMdataAnn!EE$9,$A101,0))),"",CVMdataQly!EE105*(OFFSET(CPdataAnn!EE$9,$A101,0)/OFFSET(CVMdataAnn!EE$9,$A101,0)))</f>
        <v>3971.7901064249113</v>
      </c>
      <c r="EF105" s="6">
        <f ca="1">IF(ISERROR(CVMdataQly!EF105*(OFFSET(CPdataAnn!EF$9,$A101,0)/OFFSET(CVMdataAnn!EF$9,$A101,0))),"",CVMdataQly!EF105*(OFFSET(CPdataAnn!EF$9,$A101,0)/OFFSET(CVMdataAnn!EF$9,$A101,0)))</f>
        <v>2409.3951497860198</v>
      </c>
      <c r="EG105" s="6">
        <f ca="1">IF(ISERROR(CVMdataQly!EG105*(OFFSET(CPdataAnn!EG$9,$A101,0)/OFFSET(CVMdataAnn!EG$9,$A101,0))),"",CVMdataQly!EG105*(OFFSET(CPdataAnn!EG$9,$A101,0)/OFFSET(CVMdataAnn!EG$9,$A101,0)))</f>
        <v>2811.1202402600984</v>
      </c>
      <c r="EH105" s="6">
        <f ca="1">IF(ISERROR(CVMdataQly!EH105*(OFFSET(CPdataAnn!EH$9,$A101,0)/OFFSET(CVMdataAnn!EH$9,$A101,0))),"",CVMdataQly!EH105*(OFFSET(CPdataAnn!EH$9,$A101,0)/OFFSET(CVMdataAnn!EH$9,$A101,0)))</f>
        <v>733.1542669584245</v>
      </c>
      <c r="EI105" s="6">
        <f ca="1">IF(ISERROR(CVMdataQly!EI105*(OFFSET(CPdataAnn!EI$9,$A101,0)/OFFSET(CVMdataAnn!EI$9,$A101,0))),"",CVMdataQly!EI105*(OFFSET(CPdataAnn!EI$9,$A101,0)/OFFSET(CVMdataAnn!EI$9,$A101,0)))</f>
        <v>966.32425567941289</v>
      </c>
      <c r="EJ105" s="6">
        <f ca="1">IF(ISERROR(CVMdataQly!EJ105*(OFFSET(CPdataAnn!EJ$9,$A101,0)/OFFSET(CVMdataAnn!EJ$9,$A101,0))),"",CVMdataQly!EJ105*(OFFSET(CPdataAnn!EJ$9,$A101,0)/OFFSET(CVMdataAnn!EJ$9,$A101,0)))</f>
        <v>364.37054631828983</v>
      </c>
      <c r="EK105" s="6">
        <f ca="1">IF(ISERROR(CVMdataQly!EK105*(OFFSET(CPdataAnn!EK$9,$A101,0)/OFFSET(CVMdataAnn!EK$9,$A101,0))),"",CVMdataQly!EK105*(OFFSET(CPdataAnn!EK$9,$A101,0)/OFFSET(CVMdataAnn!EK$9,$A101,0)))</f>
        <v>747.92186459489449</v>
      </c>
      <c r="EL105" s="6" t="str">
        <f ca="1">IF(ISERROR(CVMdataQly!EL105*(OFFSET(CPdataAnn!EL$9,$A101,0)/OFFSET(CVMdataAnn!EL$9,$A101,0))),"",CVMdataQly!EL105*(OFFSET(CPdataAnn!EL$9,$A101,0)/OFFSET(CVMdataAnn!EL$9,$A101,0)))</f>
        <v/>
      </c>
      <c r="EM105" s="6">
        <f ca="1">IF(ISERROR(CVMdataQly!EM105*(OFFSET(CPdataAnn!EM$9,$A101,0)/OFFSET(CVMdataAnn!EM$9,$A101,0))),"",CVMdataQly!EM105*(OFFSET(CPdataAnn!EM$9,$A101,0)/OFFSET(CVMdataAnn!EM$9,$A101,0)))</f>
        <v>3103.9957956015523</v>
      </c>
      <c r="EN105" s="6">
        <f ca="1">IF(ISERROR(CVMdataQly!EN105*(OFFSET(CPdataAnn!EN$9,$A101,0)/OFFSET(CVMdataAnn!EN$9,$A101,0))),"",CVMdataQly!EN105*(OFFSET(CPdataAnn!EN$9,$A101,0)/OFFSET(CVMdataAnn!EN$9,$A101,0)))</f>
        <v>21226.570984101301</v>
      </c>
      <c r="EO105" s="6">
        <f ca="1">IF(ISERROR(CVMdataQly!EO105*(OFFSET(CPdataAnn!EO$9,$A101,0)/OFFSET(CVMdataAnn!EO$9,$A101,0))),"",CVMdataQly!EO105*(OFFSET(CPdataAnn!EO$9,$A101,0)/OFFSET(CVMdataAnn!EO$9,$A101,0)))</f>
        <v>17862.717765687077</v>
      </c>
      <c r="EP105" s="6">
        <f ca="1">IF(ISERROR(CVMdataQly!EP105*(OFFSET(CPdataAnn!EP$9,$A101,0)/OFFSET(CVMdataAnn!EP$9,$A101,0))),"",CVMdataQly!EP105*(OFFSET(CPdataAnn!EP$9,$A101,0)/OFFSET(CVMdataAnn!EP$9,$A101,0)))</f>
        <v>16001.011731269276</v>
      </c>
      <c r="EQ105" s="6">
        <f ca="1">IF(ISERROR(CVMdataQly!EQ105*(OFFSET(CPdataAnn!EQ$9,$A101,0)/OFFSET(CVMdataAnn!EQ$9,$A101,0))),"",CVMdataQly!EQ105*(OFFSET(CPdataAnn!EQ$9,$A101,0)/OFFSET(CVMdataAnn!EQ$9,$A101,0)))</f>
        <v>1861.9792052707433</v>
      </c>
      <c r="ER105" s="6">
        <f ca="1">IF(ISERROR(CVMdataQly!ER105*(OFFSET(CPdataAnn!ER$9,$A101,0)/OFFSET(CVMdataAnn!ER$9,$A101,0))),"",CVMdataQly!ER105*(OFFSET(CPdataAnn!ER$9,$A101,0)/OFFSET(CVMdataAnn!ER$9,$A101,0)))</f>
        <v>3364.0915812554181</v>
      </c>
      <c r="ES105" s="6">
        <f ca="1">IF(ISERROR(CVMdataQly!ES105*(OFFSET(CPdataAnn!ES$9,$A101,0)/OFFSET(CVMdataAnn!ES$9,$A101,0))),"",CVMdataQly!ES105*(OFFSET(CPdataAnn!ES$9,$A101,0)/OFFSET(CVMdataAnn!ES$9,$A101,0)))</f>
        <v>29777.750375775264</v>
      </c>
      <c r="ET105" s="6">
        <f ca="1">IF(ISERROR(CVMdataQly!ET105*(OFFSET(CPdataAnn!ET$9,$A101,0)/OFFSET(CVMdataAnn!ET$9,$A101,0))),"",CVMdataQly!ET105*(OFFSET(CPdataAnn!ET$9,$A101,0)/OFFSET(CVMdataAnn!ET$9,$A101,0)))</f>
        <v>4616.7232682060394</v>
      </c>
      <c r="EU105" s="6">
        <f ca="1">IF(ISERROR(CVMdataQly!EU105*(OFFSET(CPdataAnn!EU$9,$A101,0)/OFFSET(CVMdataAnn!EU$9,$A101,0))),"",CVMdataQly!EU105*(OFFSET(CPdataAnn!EU$9,$A101,0)/OFFSET(CVMdataAnn!EU$9,$A101,0)))</f>
        <v>1284.44463742944</v>
      </c>
      <c r="EV105" s="6">
        <f ca="1">IF(ISERROR(CVMdataQly!EV105*(OFFSET(CPdataAnn!EV$9,$A101,0)/OFFSET(CVMdataAnn!EV$9,$A101,0))),"",CVMdataQly!EV105*(OFFSET(CPdataAnn!EV$9,$A101,0)/OFFSET(CVMdataAnn!EV$9,$A101,0)))</f>
        <v>374.54545454545456</v>
      </c>
      <c r="EW105" s="6">
        <f ca="1">IF(ISERROR(CVMdataQly!EW105*(OFFSET(CPdataAnn!EW$9,$A101,0)/OFFSET(CVMdataAnn!EW$9,$A101,0))),"",CVMdataQly!EW105*(OFFSET(CPdataAnn!EW$9,$A101,0)/OFFSET(CVMdataAnn!EW$9,$A101,0)))</f>
        <v>2958.8754872085606</v>
      </c>
      <c r="EX105" s="6">
        <f ca="1">IF(ISERROR(CVMdataQly!EX105*(OFFSET(CPdataAnn!EX$9,$A101,0)/OFFSET(CVMdataAnn!EX$9,$A101,0))),"",CVMdataQly!EX105*(OFFSET(CPdataAnn!EX$9,$A101,0)/OFFSET(CVMdataAnn!EX$9,$A101,0)))</f>
        <v>984.95504032258066</v>
      </c>
      <c r="EY105" s="6">
        <f ca="1">IF(ISERROR(CVMdataQly!EY105*(OFFSET(CPdataAnn!EY$9,$A101,0)/OFFSET(CVMdataAnn!EY$9,$A101,0))),"",CVMdataQly!EY105*(OFFSET(CPdataAnn!EY$9,$A101,0)/OFFSET(CVMdataAnn!EY$9,$A101,0)))</f>
        <v>1393.8943340328356</v>
      </c>
      <c r="EZ105" s="6">
        <f ca="1">IF(ISERROR(CVMdataQly!EZ105*(OFFSET(CPdataAnn!EZ$9,$A101,0)/OFFSET(CVMdataAnn!EZ$9,$A101,0))),"",CVMdataQly!EZ105*(OFFSET(CPdataAnn!EZ$9,$A101,0)/OFFSET(CVMdataAnn!EZ$9,$A101,0)))</f>
        <v>880.05868128325005</v>
      </c>
      <c r="FA105" s="6">
        <f ca="1">IF(ISERROR(CVMdataQly!FA105*(OFFSET(CPdataAnn!FA$9,$A101,0)/OFFSET(CVMdataAnn!FA$9,$A101,0))),"",CVMdataQly!FA105*(OFFSET(CPdataAnn!FA$9,$A101,0)/OFFSET(CVMdataAnn!FA$9,$A101,0)))</f>
        <v>514.40756663800516</v>
      </c>
      <c r="FB105" s="6">
        <f ca="1">IF(ISERROR(CVMdataQly!FB105*(OFFSET(CPdataAnn!FB$9,$A101,0)/OFFSET(CVMdataAnn!FB$9,$A101,0))),"",CVMdataQly!FB105*(OFFSET(CPdataAnn!FB$9,$A101,0)/OFFSET(CVMdataAnn!FB$9,$A101,0)))</f>
        <v>3070.0596163445766</v>
      </c>
      <c r="FC105" s="6">
        <f ca="1">IF(ISERROR(CVMdataQly!FC105*(OFFSET(CPdataAnn!FC$9,$A101,0)/OFFSET(CVMdataAnn!FC$9,$A101,0))),"",CVMdataQly!FC105*(OFFSET(CPdataAnn!FC$9,$A101,0)/OFFSET(CVMdataAnn!FC$9,$A101,0)))</f>
        <v>4753.1344224574314</v>
      </c>
      <c r="FD105" s="6">
        <f ca="1">IF(ISERROR(CVMdataQly!FD105*(OFFSET(CPdataAnn!FD$9,$A101,0)/OFFSET(CVMdataAnn!FD$9,$A101,0))),"",CVMdataQly!FD105*(OFFSET(CPdataAnn!FD$9,$A101,0)/OFFSET(CVMdataAnn!FD$9,$A101,0)))</f>
        <v>2933.1837635615411</v>
      </c>
      <c r="FE105" s="6">
        <f ca="1">IF(ISERROR(CVMdataQly!FE105*(OFFSET(CPdataAnn!FE$9,$A101,0)/OFFSET(CVMdataAnn!FE$9,$A101,0))),"",CVMdataQly!FE105*(OFFSET(CPdataAnn!FE$9,$A101,0)/OFFSET(CVMdataAnn!FE$9,$A101,0)))</f>
        <v>770.72473478503628</v>
      </c>
      <c r="FF105" s="6">
        <f ca="1">IF(ISERROR(CVMdataQly!FF105*(OFFSET(CPdataAnn!FF$9,$A101,0)/OFFSET(CVMdataAnn!FF$9,$A101,0))),"",CVMdataQly!FF105*(OFFSET(CPdataAnn!FF$9,$A101,0)/OFFSET(CVMdataAnn!FF$9,$A101,0)))</f>
        <v>418.86625766871168</v>
      </c>
      <c r="FG105" s="6">
        <f ca="1">IF(ISERROR(CVMdataQly!FG105*(OFFSET(CPdataAnn!FG$9,$A101,0)/OFFSET(CVMdataAnn!FG$9,$A101,0))),"",CVMdataQly!FG105*(OFFSET(CPdataAnn!FG$9,$A101,0)/OFFSET(CVMdataAnn!FG$9,$A101,0)))</f>
        <v>636.28720466400728</v>
      </c>
      <c r="FH105" s="6" t="str">
        <f ca="1">IF(ISERROR(CVMdataQly!FH105*(OFFSET(CPdataAnn!FH$9,$A101,0)/OFFSET(CVMdataAnn!FH$9,$A101,0))),"",CVMdataQly!FH105*(OFFSET(CPdataAnn!FH$9,$A101,0)/OFFSET(CVMdataAnn!FH$9,$A101,0)))</f>
        <v/>
      </c>
      <c r="FI105" s="6">
        <f ca="1">IF(ISERROR(CVMdataQly!FI105*(OFFSET(CPdataAnn!FI$9,$A101,0)/OFFSET(CVMdataAnn!FI$9,$A101,0))),"",CVMdataQly!FI105*(OFFSET(CPdataAnn!FI$9,$A101,0)/OFFSET(CVMdataAnn!FI$9,$A101,0)))</f>
        <v>12007.530418088738</v>
      </c>
      <c r="FJ105" s="6">
        <f ca="1">IF(ISERROR(CVMdataQly!FJ105*(OFFSET(CPdataAnn!FJ$9,$A101,0)/OFFSET(CVMdataAnn!FJ$9,$A101,0))),"",CVMdataQly!FJ105*(OFFSET(CPdataAnn!FJ$9,$A101,0)/OFFSET(CVMdataAnn!FJ$9,$A101,0)))</f>
        <v>6097.2962402323774</v>
      </c>
      <c r="FK105" s="6">
        <f ca="1">IF(ISERROR(CVMdataQly!FK105*(OFFSET(CPdataAnn!FK$9,$A101,0)/OFFSET(CVMdataAnn!FK$9,$A101,0))),"",CVMdataQly!FK105*(OFFSET(CPdataAnn!FK$9,$A101,0)/OFFSET(CVMdataAnn!FK$9,$A101,0)))</f>
        <v>5890.9927810937243</v>
      </c>
      <c r="FL105" s="6">
        <f ca="1">IF(ISERROR(CVMdataQly!FL105*(OFFSET(CPdataAnn!FL$9,$A101,0)/OFFSET(CVMdataAnn!FL$9,$A101,0))),"",CVMdataQly!FL105*(OFFSET(CPdataAnn!FL$9,$A101,0)/OFFSET(CVMdataAnn!FL$9,$A101,0)))</f>
        <v>2888.7594216639013</v>
      </c>
    </row>
    <row r="106" spans="1:168" x14ac:dyDescent="0.25">
      <c r="A106" s="6">
        <f t="shared" si="1"/>
        <v>25</v>
      </c>
      <c r="B106" s="1">
        <v>39873</v>
      </c>
      <c r="C106" s="6">
        <f ca="1">IF(ISERROR(CVMdataQly!C106*(OFFSET(CPdataAnn!C$9,$A102,0)/OFFSET(CVMdataAnn!C$9,$A102,0))),"",CVMdataQly!C106*(OFFSET(CPdataAnn!C$9,$A102,0)/OFFSET(CVMdataAnn!C$9,$A102,0)))</f>
        <v>237610.42185994991</v>
      </c>
      <c r="D106" s="6">
        <f ca="1">IF(ISERROR(CVMdataQly!D106*(OFFSET(CPdataAnn!D$9,$A102,0)/OFFSET(CVMdataAnn!D$9,$A102,0))),"",CVMdataQly!D106*(OFFSET(CPdataAnn!D$9,$A102,0)/OFFSET(CVMdataAnn!D$9,$A102,0)))</f>
        <v>2587.29140760371</v>
      </c>
      <c r="E106" s="6">
        <f ca="1">IF(ISERROR(CVMdataQly!E106*(OFFSET(CPdataAnn!E$9,$A102,0)/OFFSET(CVMdataAnn!E$9,$A102,0))),"",CVMdataQly!E106*(OFFSET(CPdataAnn!E$9,$A102,0)/OFFSET(CVMdataAnn!E$9,$A102,0)))</f>
        <v>234901.97166013141</v>
      </c>
      <c r="F106" s="6">
        <f ca="1">IF(ISERROR(CVMdataQly!F106*(OFFSET(CPdataAnn!F$9,$A102,0)/OFFSET(CVMdataAnn!F$9,$A102,0))),"",CVMdataQly!F106*(OFFSET(CPdataAnn!F$9,$A102,0)/OFFSET(CVMdataAnn!F$9,$A102,0)))</f>
        <v>18689.39636604039</v>
      </c>
      <c r="G106" s="6">
        <f ca="1">IF(ISERROR(CVMdataQly!G106*(OFFSET(CPdataAnn!G$9,$A102,0)/OFFSET(CVMdataAnn!G$9,$A102,0))),"",CVMdataQly!G106*(OFFSET(CPdataAnn!G$9,$A102,0)/OFFSET(CVMdataAnn!G$9,$A102,0)))</f>
        <v>8477.0369702434618</v>
      </c>
      <c r="H106" s="6">
        <f ca="1">IF(ISERROR(CVMdataQly!H106*(OFFSET(CPdataAnn!H$9,$A102,0)/OFFSET(CVMdataAnn!H$9,$A102,0))),"",CVMdataQly!H106*(OFFSET(CPdataAnn!H$9,$A102,0)/OFFSET(CVMdataAnn!H$9,$A102,0)))</f>
        <v>13194.385949348372</v>
      </c>
      <c r="I106" s="6">
        <f ca="1">IF(ISERROR(CVMdataQly!I106*(OFFSET(CPdataAnn!I$9,$A102,0)/OFFSET(CVMdataAnn!I$9,$A102,0))),"",CVMdataQly!I106*(OFFSET(CPdataAnn!I$9,$A102,0)/OFFSET(CVMdataAnn!I$9,$A102,0)))</f>
        <v>63702.680216056338</v>
      </c>
      <c r="J106" s="6">
        <f ca="1">IF(ISERROR(CVMdataQly!J106*(OFFSET(CPdataAnn!J$9,$A102,0)/OFFSET(CVMdataAnn!J$9,$A102,0))),"",CVMdataQly!J106*(OFFSET(CPdataAnn!J$9,$A102,0)/OFFSET(CVMdataAnn!J$9,$A102,0)))</f>
        <v>10126.464589665653</v>
      </c>
      <c r="K106" s="6">
        <f ca="1">IF(ISERROR(CVMdataQly!K106*(OFFSET(CPdataAnn!K$9,$A102,0)/OFFSET(CVMdataAnn!K$9,$A102,0))),"",CVMdataQly!K106*(OFFSET(CPdataAnn!K$9,$A102,0)/OFFSET(CVMdataAnn!K$9,$A102,0)))</f>
        <v>3206.8200215694983</v>
      </c>
      <c r="L106" s="6">
        <f ca="1">IF(ISERROR(CVMdataQly!L106*(OFFSET(CPdataAnn!L$9,$A102,0)/OFFSET(CVMdataAnn!L$9,$A102,0))),"",CVMdataQly!L106*(OFFSET(CPdataAnn!L$9,$A102,0)/OFFSET(CVMdataAnn!L$9,$A102,0)))</f>
        <v>31056.87444176001</v>
      </c>
      <c r="M106" s="6">
        <f ca="1">IF(ISERROR(CVMdataQly!M106*(OFFSET(CPdataAnn!M$9,$A102,0)/OFFSET(CVMdataAnn!M$9,$A102,0))),"",CVMdataQly!M106*(OFFSET(CPdataAnn!M$9,$A102,0)/OFFSET(CVMdataAnn!M$9,$A102,0)))</f>
        <v>4571.1587317717594</v>
      </c>
      <c r="N106" s="6">
        <f ca="1">IF(ISERROR(CVMdataQly!N106*(OFFSET(CPdataAnn!N$9,$A102,0)/OFFSET(CVMdataAnn!N$9,$A102,0))),"",CVMdataQly!N106*(OFFSET(CPdataAnn!N$9,$A102,0)/OFFSET(CVMdataAnn!N$9,$A102,0)))</f>
        <v>26028.258037751504</v>
      </c>
      <c r="O106" s="6">
        <f ca="1">IF(ISERROR(CVMdataQly!O106*(OFFSET(CPdataAnn!O$9,$A102,0)/OFFSET(CVMdataAnn!O$9,$A102,0))),"",CVMdataQly!O106*(OFFSET(CPdataAnn!O$9,$A102,0)/OFFSET(CVMdataAnn!O$9,$A102,0)))</f>
        <v>3484.75458619241</v>
      </c>
      <c r="P106" s="6">
        <f ca="1">IF(ISERROR(CVMdataQly!P106*(OFFSET(CPdataAnn!P$9,$A102,0)/OFFSET(CVMdataAnn!P$9,$A102,0))),"",CVMdataQly!P106*(OFFSET(CPdataAnn!P$9,$A102,0)/OFFSET(CVMdataAnn!P$9,$A102,0)))</f>
        <v>21389.880010265129</v>
      </c>
      <c r="Q106" s="6">
        <f ca="1">IF(ISERROR(CVMdataQly!Q106*(OFFSET(CPdataAnn!Q$9,$A102,0)/OFFSET(CVMdataAnn!Q$9,$A102,0))),"",CVMdataQly!Q106*(OFFSET(CPdataAnn!Q$9,$A102,0)/OFFSET(CVMdataAnn!Q$9,$A102,0)))</f>
        <v>30942.954121695144</v>
      </c>
      <c r="R106" s="6">
        <f ca="1">IF(ISERROR(CVMdataQly!R106*(OFFSET(CPdataAnn!R$9,$A102,0)/OFFSET(CVMdataAnn!R$9,$A102,0))),"",CVMdataQly!R106*(OFFSET(CPdataAnn!R$9,$A102,0)/OFFSET(CVMdataAnn!R$9,$A102,0)))</f>
        <v>18689.39636604039</v>
      </c>
      <c r="S106" s="6">
        <f ca="1">IF(ISERROR(CVMdataQly!S106*(OFFSET(CPdataAnn!S$9,$A102,0)/OFFSET(CVMdataAnn!S$9,$A102,0))),"",CVMdataQly!S106*(OFFSET(CPdataAnn!S$9,$A102,0)/OFFSET(CVMdataAnn!S$9,$A102,0)))</f>
        <v>16476.931708623459</v>
      </c>
      <c r="T106" s="6">
        <f ca="1">IF(ISERROR(CVMdataQly!T106*(OFFSET(CPdataAnn!T$9,$A102,0)/OFFSET(CVMdataAnn!T$9,$A102,0))),"",CVMdataQly!T106*(OFFSET(CPdataAnn!T$9,$A102,0)/OFFSET(CVMdataAnn!T$9,$A102,0)))</f>
        <v>2886.0541586073505</v>
      </c>
      <c r="U106" s="6">
        <f ca="1">IF(ISERROR(CVMdataQly!U106*(OFFSET(CPdataAnn!U$9,$A102,0)/OFFSET(CVMdataAnn!U$9,$A102,0))),"",CVMdataQly!U106*(OFFSET(CPdataAnn!U$9,$A102,0)/OFFSET(CVMdataAnn!U$9,$A102,0)))</f>
        <v>3401.8489724582655</v>
      </c>
      <c r="V106" s="6">
        <f ca="1">IF(ISERROR(CVMdataQly!V106*(OFFSET(CPdataAnn!V$9,$A102,0)/OFFSET(CVMdataAnn!V$9,$A102,0))),"",CVMdataQly!V106*(OFFSET(CPdataAnn!V$9,$A102,0)/OFFSET(CVMdataAnn!V$9,$A102,0)))</f>
        <v>689.47403010387961</v>
      </c>
      <c r="W106" s="6">
        <f ca="1">IF(ISERROR(CVMdataQly!W106*(OFFSET(CPdataAnn!W$9,$A102,0)/OFFSET(CVMdataAnn!W$9,$A102,0))),"",CVMdataQly!W106*(OFFSET(CPdataAnn!W$9,$A102,0)/OFFSET(CVMdataAnn!W$9,$A102,0)))</f>
        <v>2410.0974551764025</v>
      </c>
      <c r="X106" s="6">
        <f ca="1">IF(ISERROR(CVMdataQly!X106*(OFFSET(CPdataAnn!X$9,$A102,0)/OFFSET(CVMdataAnn!X$9,$A102,0))),"",CVMdataQly!X106*(OFFSET(CPdataAnn!X$9,$A102,0)/OFFSET(CVMdataAnn!X$9,$A102,0)))</f>
        <v>524.37427696495411</v>
      </c>
      <c r="Y106" s="6">
        <f ca="1">IF(ISERROR(CVMdataQly!Y106*(OFFSET(CPdataAnn!Y$9,$A102,0)/OFFSET(CVMdataAnn!Y$9,$A102,0))),"",CVMdataQly!Y106*(OFFSET(CPdataAnn!Y$9,$A102,0)/OFFSET(CVMdataAnn!Y$9,$A102,0)))</f>
        <v>1763.1715511827506</v>
      </c>
      <c r="Z106" s="6">
        <f ca="1">IF(ISERROR(CVMdataQly!Z106*(OFFSET(CPdataAnn!Z$9,$A102,0)/OFFSET(CVMdataAnn!Z$9,$A102,0))),"",CVMdataQly!Z106*(OFFSET(CPdataAnn!Z$9,$A102,0)/OFFSET(CVMdataAnn!Z$9,$A102,0)))</f>
        <v>2468.7405329593266</v>
      </c>
      <c r="AA106" s="6">
        <f ca="1">IF(ISERROR(CVMdataQly!AA106*(OFFSET(CPdataAnn!AA$9,$A102,0)/OFFSET(CVMdataAnn!AA$9,$A102,0))),"",CVMdataQly!AA106*(OFFSET(CPdataAnn!AA$9,$A102,0)/OFFSET(CVMdataAnn!AA$9,$A102,0)))</f>
        <v>1857.7012124406961</v>
      </c>
      <c r="AB106" s="6">
        <f ca="1">IF(ISERROR(CVMdataQly!AB106*(OFFSET(CPdataAnn!AB$9,$A102,0)/OFFSET(CVMdataAnn!AB$9,$A102,0))),"",CVMdataQly!AB106*(OFFSET(CPdataAnn!AB$9,$A102,0)/OFFSET(CVMdataAnn!AB$9,$A102,0)))</f>
        <v>475.17528604118996</v>
      </c>
      <c r="AC106" s="6">
        <f ca="1">IF(ISERROR(CVMdataQly!AC106*(OFFSET(CPdataAnn!AC$9,$A102,0)/OFFSET(CVMdataAnn!AC$9,$A102,0))),"",CVMdataQly!AC106*(OFFSET(CPdataAnn!AC$9,$A102,0)/OFFSET(CVMdataAnn!AC$9,$A102,0)))</f>
        <v>2211.0142747243353</v>
      </c>
      <c r="AD106" s="6">
        <f ca="1">IF(ISERROR(CVMdataQly!AD106*(OFFSET(CPdataAnn!AD$9,$A102,0)/OFFSET(CVMdataAnn!AD$9,$A102,0))),"",CVMdataQly!AD106*(OFFSET(CPdataAnn!AD$9,$A102,0)/OFFSET(CVMdataAnn!AD$9,$A102,0)))</f>
        <v>503.41084634346754</v>
      </c>
      <c r="AE106" s="6">
        <f ca="1">IF(ISERROR(CVMdataQly!AE106*(OFFSET(CPdataAnn!AE$9,$A102,0)/OFFSET(CVMdataAnn!AE$9,$A102,0))),"",CVMdataQly!AE106*(OFFSET(CPdataAnn!AE$9,$A102,0)/OFFSET(CVMdataAnn!AE$9,$A102,0)))</f>
        <v>1707.8731748907599</v>
      </c>
      <c r="AF106" s="6">
        <f ca="1">IF(ISERROR(CVMdataQly!AF106*(OFFSET(CPdataAnn!AF$9,$A102,0)/OFFSET(CVMdataAnn!AF$9,$A102,0))),"",CVMdataQly!AF106*(OFFSET(CPdataAnn!AF$9,$A102,0)/OFFSET(CVMdataAnn!AF$9,$A102,0)))</f>
        <v>8477.0369702434618</v>
      </c>
      <c r="AG106" s="6">
        <f ca="1">IF(ISERROR(CVMdataQly!AG106*(OFFSET(CPdataAnn!AG$9,$A102,0)/OFFSET(CVMdataAnn!AG$9,$A102,0))),"",CVMdataQly!AG106*(OFFSET(CPdataAnn!AG$9,$A102,0)/OFFSET(CVMdataAnn!AG$9,$A102,0)))</f>
        <v>3253.2276874672257</v>
      </c>
      <c r="AH106" s="6">
        <f ca="1">IF(ISERROR(CVMdataQly!AH106*(OFFSET(CPdataAnn!AH$9,$A102,0)/OFFSET(CVMdataAnn!AH$9,$A102,0))),"",CVMdataQly!AH106*(OFFSET(CPdataAnn!AH$9,$A102,0)/OFFSET(CVMdataAnn!AH$9,$A102,0)))</f>
        <v>831.52834467120181</v>
      </c>
      <c r="AI106" s="6">
        <f ca="1">IF(ISERROR(CVMdataQly!AI106*(OFFSET(CPdataAnn!AI$9,$A102,0)/OFFSET(CVMdataAnn!AI$9,$A102,0))),"",CVMdataQly!AI106*(OFFSET(CPdataAnn!AI$9,$A102,0)/OFFSET(CVMdataAnn!AI$9,$A102,0)))</f>
        <v>1576.5015569395018</v>
      </c>
      <c r="AJ106" s="6">
        <f ca="1">IF(ISERROR(CVMdataQly!AJ106*(OFFSET(CPdataAnn!AJ$9,$A102,0)/OFFSET(CVMdataAnn!AJ$9,$A102,0))),"",CVMdataQly!AJ106*(OFFSET(CPdataAnn!AJ$9,$A102,0)/OFFSET(CVMdataAnn!AJ$9,$A102,0)))</f>
        <v>843.89680384374356</v>
      </c>
      <c r="AK106" s="6">
        <f ca="1">IF(ISERROR(CVMdataQly!AK106*(OFFSET(CPdataAnn!AK$9,$A102,0)/OFFSET(CVMdataAnn!AK$9,$A102,0))),"",CVMdataQly!AK106*(OFFSET(CPdataAnn!AK$9,$A102,0)/OFFSET(CVMdataAnn!AK$9,$A102,0)))</f>
        <v>3861.6273953158266</v>
      </c>
      <c r="AL106" s="6">
        <f ca="1">IF(ISERROR(CVMdataQly!AL106*(OFFSET(CPdataAnn!AL$9,$A102,0)/OFFSET(CVMdataAnn!AL$9,$A102,0))),"",CVMdataQly!AL106*(OFFSET(CPdataAnn!AL$9,$A102,0)/OFFSET(CVMdataAnn!AL$9,$A102,0)))</f>
        <v>1361.174623115578</v>
      </c>
      <c r="AM106" s="6">
        <f ca="1">IF(ISERROR(CVMdataQly!AM106*(OFFSET(CPdataAnn!AM$9,$A102,0)/OFFSET(CVMdataAnn!AM$9,$A102,0))),"",CVMdataQly!AM106*(OFFSET(CPdataAnn!AM$9,$A102,0)/OFFSET(CVMdataAnn!AM$9,$A102,0)))</f>
        <v>13194.385949348372</v>
      </c>
      <c r="AN106" s="6">
        <f ca="1">IF(ISERROR(CVMdataQly!AN106*(OFFSET(CPdataAnn!AN$9,$A102,0)/OFFSET(CVMdataAnn!AN$9,$A102,0))),"",CVMdataQly!AN106*(OFFSET(CPdataAnn!AN$9,$A102,0)/OFFSET(CVMdataAnn!AN$9,$A102,0)))</f>
        <v>11338.194970686563</v>
      </c>
      <c r="AO106" s="6">
        <f ca="1">IF(ISERROR(CVMdataQly!AO106*(OFFSET(CPdataAnn!AO$9,$A102,0)/OFFSET(CVMdataAnn!AO$9,$A102,0))),"",CVMdataQly!AO106*(OFFSET(CPdataAnn!AO$9,$A102,0)/OFFSET(CVMdataAnn!AO$9,$A102,0)))</f>
        <v>86.626666666666665</v>
      </c>
      <c r="AP106" s="6">
        <f ca="1">IF(ISERROR(CVMdataQly!AP106*(OFFSET(CPdataAnn!AP$9,$A102,0)/OFFSET(CVMdataAnn!AP$9,$A102,0))),"",CVMdataQly!AP106*(OFFSET(CPdataAnn!AP$9,$A102,0)/OFFSET(CVMdataAnn!AP$9,$A102,0)))</f>
        <v>10425.25103656238</v>
      </c>
      <c r="AQ106" s="6">
        <f ca="1">IF(ISERROR(CVMdataQly!AQ106*(OFFSET(CPdataAnn!AQ$9,$A102,0)/OFFSET(CVMdataAnn!AQ$9,$A102,0))),"",CVMdataQly!AQ106*(OFFSET(CPdataAnn!AQ$9,$A102,0)/OFFSET(CVMdataAnn!AQ$9,$A102,0)))</f>
        <v>557.57172557172555</v>
      </c>
      <c r="AR106" s="6">
        <f ca="1">IF(ISERROR(CVMdataQly!AR106*(OFFSET(CPdataAnn!AR$9,$A102,0)/OFFSET(CVMdataAnn!AR$9,$A102,0))),"",CVMdataQly!AR106*(OFFSET(CPdataAnn!AR$9,$A102,0)/OFFSET(CVMdataAnn!AR$9,$A102,0)))</f>
        <v>268.52950075642968</v>
      </c>
      <c r="AS106" s="6">
        <f ca="1">IF(ISERROR(CVMdataQly!AS106*(OFFSET(CPdataAnn!AS$9,$A102,0)/OFFSET(CVMdataAnn!AS$9,$A102,0))),"",CVMdataQly!AS106*(OFFSET(CPdataAnn!AS$9,$A102,0)/OFFSET(CVMdataAnn!AS$9,$A102,0)))</f>
        <v>1855.3140617344438</v>
      </c>
      <c r="AT106" s="6">
        <f ca="1">IF(ISERROR(CVMdataQly!AT106*(OFFSET(CPdataAnn!AT$9,$A102,0)/OFFSET(CVMdataAnn!AT$9,$A102,0))),"",CVMdataQly!AT106*(OFFSET(CPdataAnn!AT$9,$A102,0)/OFFSET(CVMdataAnn!AT$9,$A102,0)))</f>
        <v>1839.7182866556836</v>
      </c>
      <c r="AU106" s="6">
        <f ca="1">IF(ISERROR(CVMdataQly!AU106*(OFFSET(CPdataAnn!AU$9,$A102,0)/OFFSET(CVMdataAnn!AU$9,$A102,0))),"",CVMdataQly!AU106*(OFFSET(CPdataAnn!AU$9,$A102,0)/OFFSET(CVMdataAnn!AU$9,$A102,0)))</f>
        <v>16.388888888888889</v>
      </c>
      <c r="AV106" s="6">
        <f ca="1">IF(ISERROR(CVMdataQly!AV106*(OFFSET(CPdataAnn!AV$9,$A102,0)/OFFSET(CVMdataAnn!AV$9,$A102,0))),"",CVMdataQly!AV106*(OFFSET(CPdataAnn!AV$9,$A102,0)/OFFSET(CVMdataAnn!AV$9,$A102,0)))</f>
        <v>63702.680216056338</v>
      </c>
      <c r="AW106" s="6">
        <f ca="1">IF(ISERROR(CVMdataQly!AW106*(OFFSET(CPdataAnn!AW$9,$A102,0)/OFFSET(CVMdataAnn!AW$9,$A102,0))),"",CVMdataQly!AW106*(OFFSET(CPdataAnn!AW$9,$A102,0)/OFFSET(CVMdataAnn!AW$9,$A102,0)))</f>
        <v>12701.969781931464</v>
      </c>
      <c r="AX106" s="6">
        <f ca="1">IF(ISERROR(CVMdataQly!AX106*(OFFSET(CPdataAnn!AX$9,$A102,0)/OFFSET(CVMdataAnn!AX$9,$A102,0))),"",CVMdataQly!AX106*(OFFSET(CPdataAnn!AX$9,$A102,0)/OFFSET(CVMdataAnn!AX$9,$A102,0)))</f>
        <v>12667.995512968017</v>
      </c>
      <c r="AY106" s="6">
        <f ca="1">IF(ISERROR(CVMdataQly!AY106*(OFFSET(CPdataAnn!AY$9,$A102,0)/OFFSET(CVMdataAnn!AY$9,$A102,0))),"",CVMdataQly!AY106*(OFFSET(CPdataAnn!AY$9,$A102,0)/OFFSET(CVMdataAnn!AY$9,$A102,0)))</f>
        <v>34.054054054054049</v>
      </c>
      <c r="AZ106" s="6">
        <f ca="1">IF(ISERROR(CVMdataQly!AZ106*(OFFSET(CPdataAnn!AZ$9,$A102,0)/OFFSET(CVMdataAnn!AZ$9,$A102,0))),"",CVMdataQly!AZ106*(OFFSET(CPdataAnn!AZ$9,$A102,0)/OFFSET(CVMdataAnn!AZ$9,$A102,0)))</f>
        <v>41705.886390519991</v>
      </c>
      <c r="BA106" s="6">
        <f ca="1">IF(ISERROR(CVMdataQly!BA106*(OFFSET(CPdataAnn!BA$9,$A102,0)/OFFSET(CVMdataAnn!BA$9,$A102,0))),"",CVMdataQly!BA106*(OFFSET(CPdataAnn!BA$9,$A102,0)/OFFSET(CVMdataAnn!BA$9,$A102,0)))</f>
        <v>40066.139710547955</v>
      </c>
      <c r="BB106" s="6">
        <f ca="1">IF(ISERROR(CVMdataQly!BB106*(OFFSET(CPdataAnn!BB$9,$A102,0)/OFFSET(CVMdataAnn!BB$9,$A102,0))),"",CVMdataQly!BB106*(OFFSET(CPdataAnn!BB$9,$A102,0)/OFFSET(CVMdataAnn!BB$9,$A102,0)))</f>
        <v>1640.2276243093922</v>
      </c>
      <c r="BC106" s="6">
        <f ca="1">IF(ISERROR(CVMdataQly!BC106*(OFFSET(CPdataAnn!BC$9,$A102,0)/OFFSET(CVMdataAnn!BC$9,$A102,0))),"",CVMdataQly!BC106*(OFFSET(CPdataAnn!BC$9,$A102,0)/OFFSET(CVMdataAnn!BC$9,$A102,0)))</f>
        <v>578.83075089392128</v>
      </c>
      <c r="BD106" s="6">
        <f ca="1">IF(ISERROR(CVMdataQly!BD106*(OFFSET(CPdataAnn!BD$9,$A102,0)/OFFSET(CVMdataAnn!BD$9,$A102,0))),"",CVMdataQly!BD106*(OFFSET(CPdataAnn!BD$9,$A102,0)/OFFSET(CVMdataAnn!BD$9,$A102,0)))</f>
        <v>187.43177046885933</v>
      </c>
      <c r="BE106" s="6">
        <f ca="1">IF(ISERROR(CVMdataQly!BE106*(OFFSET(CPdataAnn!BE$9,$A102,0)/OFFSET(CVMdataAnn!BE$9,$A102,0))),"",CVMdataQly!BE106*(OFFSET(CPdataAnn!BE$9,$A102,0)/OFFSET(CVMdataAnn!BE$9,$A102,0)))</f>
        <v>390.3167259786477</v>
      </c>
      <c r="BF106" s="6">
        <f ca="1">IF(ISERROR(CVMdataQly!BF106*(OFFSET(CPdataAnn!BF$9,$A102,0)/OFFSET(CVMdataAnn!BF$9,$A102,0))),"",CVMdataQly!BF106*(OFFSET(CPdataAnn!BF$9,$A102,0)/OFFSET(CVMdataAnn!BF$9,$A102,0)))</f>
        <v>1848.7205588822355</v>
      </c>
      <c r="BG106" s="6">
        <f ca="1">IF(ISERROR(CVMdataQly!BG106*(OFFSET(CPdataAnn!BG$9,$A102,0)/OFFSET(CVMdataAnn!BG$9,$A102,0))),"",CVMdataQly!BG106*(OFFSET(CPdataAnn!BG$9,$A102,0)/OFFSET(CVMdataAnn!BG$9,$A102,0)))</f>
        <v>945.69355173128747</v>
      </c>
      <c r="BH106" s="6">
        <f ca="1">IF(ISERROR(CVMdataQly!BH106*(OFFSET(CPdataAnn!BH$9,$A102,0)/OFFSET(CVMdataAnn!BH$9,$A102,0))),"",CVMdataQly!BH106*(OFFSET(CPdataAnn!BH$9,$A102,0)/OFFSET(CVMdataAnn!BH$9,$A102,0)))</f>
        <v>27.647058823529413</v>
      </c>
      <c r="BI106" s="6">
        <f ca="1">IF(ISERROR(CVMdataQly!BI106*(OFFSET(CPdataAnn!BI$9,$A102,0)/OFFSET(CVMdataAnn!BI$9,$A102,0))),"",CVMdataQly!BI106*(OFFSET(CPdataAnn!BI$9,$A102,0)/OFFSET(CVMdataAnn!BI$9,$A102,0)))</f>
        <v>875.16326530612253</v>
      </c>
      <c r="BJ106" s="6" t="str">
        <f ca="1">IF(ISERROR(CVMdataQly!BJ106*(OFFSET(CPdataAnn!BJ$9,$A102,0)/OFFSET(CVMdataAnn!BJ$9,$A102,0))),"",CVMdataQly!BJ106*(OFFSET(CPdataAnn!BJ$9,$A102,0)/OFFSET(CVMdataAnn!BJ$9,$A102,0)))</f>
        <v/>
      </c>
      <c r="BK106" s="6">
        <f ca="1">IF(ISERROR(CVMdataQly!BK106*(OFFSET(CPdataAnn!BK$9,$A102,0)/OFFSET(CVMdataAnn!BK$9,$A102,0))),"",CVMdataQly!BK106*(OFFSET(CPdataAnn!BK$9,$A102,0)/OFFSET(CVMdataAnn!BK$9,$A102,0)))</f>
        <v>6864.2857142857147</v>
      </c>
      <c r="BL106" s="6">
        <f ca="1">IF(ISERROR(CVMdataQly!BL106*(OFFSET(CPdataAnn!BL$9,$A102,0)/OFFSET(CVMdataAnn!BL$9,$A102,0))),"",CVMdataQly!BL106*(OFFSET(CPdataAnn!BL$9,$A102,0)/OFFSET(CVMdataAnn!BL$9,$A102,0)))</f>
        <v>3120.7458992805755</v>
      </c>
      <c r="BM106" s="6">
        <f ca="1">IF(ISERROR(CVMdataQly!BM106*(OFFSET(CPdataAnn!BM$9,$A102,0)/OFFSET(CVMdataAnn!BM$9,$A102,0))),"",CVMdataQly!BM106*(OFFSET(CPdataAnn!BM$9,$A102,0)/OFFSET(CVMdataAnn!BM$9,$A102,0)))</f>
        <v>3284.8134609805629</v>
      </c>
      <c r="BN106" s="6">
        <f ca="1">IF(ISERROR(CVMdataQly!BN106*(OFFSET(CPdataAnn!BN$9,$A102,0)/OFFSET(CVMdataAnn!BN$9,$A102,0))),"",CVMdataQly!BN106*(OFFSET(CPdataAnn!BN$9,$A102,0)/OFFSET(CVMdataAnn!BN$9,$A102,0)))</f>
        <v>375.34919614147907</v>
      </c>
      <c r="BO106" s="6">
        <f ca="1">IF(ISERROR(CVMdataQly!BO106*(OFFSET(CPdataAnn!BO$9,$A102,0)/OFFSET(CVMdataAnn!BO$9,$A102,0))),"",CVMdataQly!BO106*(OFFSET(CPdataAnn!BO$9,$A102,0)/OFFSET(CVMdataAnn!BO$9,$A102,0)))</f>
        <v>81.84</v>
      </c>
      <c r="BP106" s="6" t="str">
        <f ca="1">IF(ISERROR(CVMdataQly!BP106*(OFFSET(CPdataAnn!BP$9,$A102,0)/OFFSET(CVMdataAnn!BP$9,$A102,0))),"",CVMdataQly!BP106*(OFFSET(CPdataAnn!BP$9,$A102,0)/OFFSET(CVMdataAnn!BP$9,$A102,0)))</f>
        <v/>
      </c>
      <c r="BQ106" s="6">
        <f ca="1">IF(ISERROR(CVMdataQly!BQ106*(OFFSET(CPdataAnn!BQ$9,$A102,0)/OFFSET(CVMdataAnn!BQ$9,$A102,0))),"",CVMdataQly!BQ106*(OFFSET(CPdataAnn!BQ$9,$A102,0)/OFFSET(CVMdataAnn!BQ$9,$A102,0)))</f>
        <v>10126.464589665653</v>
      </c>
      <c r="BR106" s="6">
        <f ca="1">IF(ISERROR(CVMdataQly!BR106*(OFFSET(CPdataAnn!BR$9,$A102,0)/OFFSET(CVMdataAnn!BR$9,$A102,0))),"",CVMdataQly!BR106*(OFFSET(CPdataAnn!BR$9,$A102,0)/OFFSET(CVMdataAnn!BR$9,$A102,0)))</f>
        <v>3415.3193517635846</v>
      </c>
      <c r="BS106" s="6">
        <f ca="1">IF(ISERROR(CVMdataQly!BS106*(OFFSET(CPdataAnn!BS$9,$A102,0)/OFFSET(CVMdataAnn!BS$9,$A102,0))),"",CVMdataQly!BS106*(OFFSET(CPdataAnn!BS$9,$A102,0)/OFFSET(CVMdataAnn!BS$9,$A102,0)))</f>
        <v>2727.2214436356217</v>
      </c>
      <c r="BT106" s="6">
        <f ca="1">IF(ISERROR(CVMdataQly!BT106*(OFFSET(CPdataAnn!BT$9,$A102,0)/OFFSET(CVMdataAnn!BT$9,$A102,0))),"",CVMdataQly!BT106*(OFFSET(CPdataAnn!BT$9,$A102,0)/OFFSET(CVMdataAnn!BT$9,$A102,0)))</f>
        <v>679.50847457627117</v>
      </c>
      <c r="BU106" s="6">
        <f ca="1">IF(ISERROR(CVMdataQly!BU106*(OFFSET(CPdataAnn!BU$9,$A102,0)/OFFSET(CVMdataAnn!BU$9,$A102,0))),"",CVMdataQly!BU106*(OFFSET(CPdataAnn!BU$9,$A102,0)/OFFSET(CVMdataAnn!BU$9,$A102,0)))</f>
        <v>9.0961538461538449</v>
      </c>
      <c r="BV106" s="6">
        <f ca="1">IF(ISERROR(CVMdataQly!BV106*(OFFSET(CPdataAnn!BV$9,$A102,0)/OFFSET(CVMdataAnn!BV$9,$A102,0))),"",CVMdataQly!BV106*(OFFSET(CPdataAnn!BV$9,$A102,0)/OFFSET(CVMdataAnn!BV$9,$A102,0)))</f>
        <v>1263.3400753519732</v>
      </c>
      <c r="BW106" s="6">
        <f ca="1">IF(ISERROR(CVMdataQly!BW106*(OFFSET(CPdataAnn!BW$9,$A102,0)/OFFSET(CVMdataAnn!BW$9,$A102,0))),"",CVMdataQly!BW106*(OFFSET(CPdataAnn!BW$9,$A102,0)/OFFSET(CVMdataAnn!BW$9,$A102,0)))</f>
        <v>1699.7962642684192</v>
      </c>
      <c r="BX106" s="6">
        <f ca="1">IF(ISERROR(CVMdataQly!BX106*(OFFSET(CPdataAnn!BX$9,$A102,0)/OFFSET(CVMdataAnn!BX$9,$A102,0))),"",CVMdataQly!BX106*(OFFSET(CPdataAnn!BX$9,$A102,0)/OFFSET(CVMdataAnn!BX$9,$A102,0)))</f>
        <v>1400.8985849056603</v>
      </c>
      <c r="BY106" s="6">
        <f ca="1">IF(ISERROR(CVMdataQly!BY106*(OFFSET(CPdataAnn!BY$9,$A102,0)/OFFSET(CVMdataAnn!BY$9,$A102,0))),"",CVMdataQly!BY106*(OFFSET(CPdataAnn!BY$9,$A102,0)/OFFSET(CVMdataAnn!BY$9,$A102,0)))</f>
        <v>206.30769230769232</v>
      </c>
      <c r="BZ106" s="6">
        <f ca="1">IF(ISERROR(CVMdataQly!BZ106*(OFFSET(CPdataAnn!BZ$9,$A102,0)/OFFSET(CVMdataAnn!BZ$9,$A102,0))),"",CVMdataQly!BZ106*(OFFSET(CPdataAnn!BZ$9,$A102,0)/OFFSET(CVMdataAnn!BZ$9,$A102,0)))</f>
        <v>93.297709923664129</v>
      </c>
      <c r="CA106" s="6">
        <f ca="1">IF(ISERROR(CVMdataQly!CA106*(OFFSET(CPdataAnn!CA$9,$A102,0)/OFFSET(CVMdataAnn!CA$9,$A102,0))),"",CVMdataQly!CA106*(OFFSET(CPdataAnn!CA$9,$A102,0)/OFFSET(CVMdataAnn!CA$9,$A102,0)))</f>
        <v>1135.2390317700454</v>
      </c>
      <c r="CB106" s="6">
        <f ca="1">IF(ISERROR(CVMdataQly!CB106*(OFFSET(CPdataAnn!CB$9,$A102,0)/OFFSET(CVMdataAnn!CB$9,$A102,0))),"",CVMdataQly!CB106*(OFFSET(CPdataAnn!CB$9,$A102,0)/OFFSET(CVMdataAnn!CB$9,$A102,0)))</f>
        <v>951.0922453117081</v>
      </c>
      <c r="CC106" s="6">
        <f ca="1">IF(ISERROR(CVMdataQly!CC106*(OFFSET(CPdataAnn!CC$9,$A102,0)/OFFSET(CVMdataAnn!CC$9,$A102,0))),"",CVMdataQly!CC106*(OFFSET(CPdataAnn!CC$9,$A102,0)/OFFSET(CVMdataAnn!CC$9,$A102,0)))</f>
        <v>95.122473246135542</v>
      </c>
      <c r="CD106" s="6">
        <f ca="1">IF(ISERROR(CVMdataQly!CD106*(OFFSET(CPdataAnn!CD$9,$A102,0)/OFFSET(CVMdataAnn!CD$9,$A102,0))),"",CVMdataQly!CD106*(OFFSET(CPdataAnn!CD$9,$A102,0)/OFFSET(CVMdataAnn!CD$9,$A102,0)))</f>
        <v>855.53632269434104</v>
      </c>
      <c r="CE106" s="6">
        <f ca="1">IF(ISERROR(CVMdataQly!CE106*(OFFSET(CPdataAnn!CE$9,$A102,0)/OFFSET(CVMdataAnn!CE$9,$A102,0))),"",CVMdataQly!CE106*(OFFSET(CPdataAnn!CE$9,$A102,0)/OFFSET(CVMdataAnn!CE$9,$A102,0)))</f>
        <v>1659.0517155021287</v>
      </c>
      <c r="CF106" s="6">
        <f ca="1">IF(ISERROR(CVMdataQly!CF106*(OFFSET(CPdataAnn!CF$9,$A102,0)/OFFSET(CVMdataAnn!CF$9,$A102,0))),"",CVMdataQly!CF106*(OFFSET(CPdataAnn!CF$9,$A102,0)/OFFSET(CVMdataAnn!CF$9,$A102,0)))</f>
        <v>732.79150363331462</v>
      </c>
      <c r="CG106" s="6">
        <f ca="1">IF(ISERROR(CVMdataQly!CG106*(OFFSET(CPdataAnn!CG$9,$A102,0)/OFFSET(CVMdataAnn!CG$9,$A102,0))),"",CVMdataQly!CG106*(OFFSET(CPdataAnn!CG$9,$A102,0)/OFFSET(CVMdataAnn!CG$9,$A102,0)))</f>
        <v>926.36279500231376</v>
      </c>
      <c r="CH106" s="6">
        <f ca="1">IF(ISERROR(CVMdataQly!CH106*(OFFSET(CPdataAnn!CH$9,$A102,0)/OFFSET(CVMdataAnn!CH$9,$A102,0))),"",CVMdataQly!CH106*(OFFSET(CPdataAnn!CH$9,$A102,0)/OFFSET(CVMdataAnn!CH$9,$A102,0)))</f>
        <v>3206.8200215694983</v>
      </c>
      <c r="CI106" s="6">
        <f ca="1">IF(ISERROR(CVMdataQly!CI106*(OFFSET(CPdataAnn!CI$9,$A102,0)/OFFSET(CVMdataAnn!CI$9,$A102,0))),"",CVMdataQly!CI106*(OFFSET(CPdataAnn!CI$9,$A102,0)/OFFSET(CVMdataAnn!CI$9,$A102,0)))</f>
        <v>1789.5699507389163</v>
      </c>
      <c r="CJ106" s="6">
        <f ca="1">IF(ISERROR(CVMdataQly!CJ106*(OFFSET(CPdataAnn!CJ$9,$A102,0)/OFFSET(CVMdataAnn!CJ$9,$A102,0))),"",CVMdataQly!CJ106*(OFFSET(CPdataAnn!CJ$9,$A102,0)/OFFSET(CVMdataAnn!CJ$9,$A102,0)))</f>
        <v>868.4990942028985</v>
      </c>
      <c r="CK106" s="6">
        <f ca="1">IF(ISERROR(CVMdataQly!CK106*(OFFSET(CPdataAnn!CK$9,$A102,0)/OFFSET(CVMdataAnn!CK$9,$A102,0))),"",CVMdataQly!CK106*(OFFSET(CPdataAnn!CK$9,$A102,0)/OFFSET(CVMdataAnn!CK$9,$A102,0)))</f>
        <v>129.36395759717314</v>
      </c>
      <c r="CL106" s="6">
        <f ca="1">IF(ISERROR(CVMdataQly!CL106*(OFFSET(CPdataAnn!CL$9,$A102,0)/OFFSET(CVMdataAnn!CL$9,$A102,0))),"",CVMdataQly!CL106*(OFFSET(CPdataAnn!CL$9,$A102,0)/OFFSET(CVMdataAnn!CL$9,$A102,0)))</f>
        <v>793.22104587744627</v>
      </c>
      <c r="CM106" s="6">
        <f ca="1">IF(ISERROR(CVMdataQly!CM106*(OFFSET(CPdataAnn!CM$9,$A102,0)/OFFSET(CVMdataAnn!CM$9,$A102,0))),"",CVMdataQly!CM106*(OFFSET(CPdataAnn!CM$9,$A102,0)/OFFSET(CVMdataAnn!CM$9,$A102,0)))</f>
        <v>692.98660714285711</v>
      </c>
      <c r="CN106" s="6">
        <f ca="1">IF(ISERROR(CVMdataQly!CN106*(OFFSET(CPdataAnn!CN$9,$A102,0)/OFFSET(CVMdataAnn!CN$9,$A102,0))),"",CVMdataQly!CN106*(OFFSET(CPdataAnn!CN$9,$A102,0)/OFFSET(CVMdataAnn!CN$9,$A102,0)))</f>
        <v>169.46904512067158</v>
      </c>
      <c r="CO106" s="6">
        <f ca="1">IF(ISERROR(CVMdataQly!CO106*(OFFSET(CPdataAnn!CO$9,$A102,0)/OFFSET(CVMdataAnn!CO$9,$A102,0))),"",CVMdataQly!CO106*(OFFSET(CPdataAnn!CO$9,$A102,0)/OFFSET(CVMdataAnn!CO$9,$A102,0)))</f>
        <v>393.02162421912544</v>
      </c>
      <c r="CP106" s="6">
        <f ca="1">IF(ISERROR(CVMdataQly!CP106*(OFFSET(CPdataAnn!CP$9,$A102,0)/OFFSET(CVMdataAnn!CP$9,$A102,0))),"",CVMdataQly!CP106*(OFFSET(CPdataAnn!CP$9,$A102,0)/OFFSET(CVMdataAnn!CP$9,$A102,0)))</f>
        <v>129.67914438502675</v>
      </c>
      <c r="CQ106" s="6">
        <f ca="1">IF(ISERROR(CVMdataQly!CQ106*(OFFSET(CPdataAnn!CQ$9,$A102,0)/OFFSET(CVMdataAnn!CQ$9,$A102,0))),"",CVMdataQly!CQ106*(OFFSET(CPdataAnn!CQ$9,$A102,0)/OFFSET(CVMdataAnn!CQ$9,$A102,0)))</f>
        <v>724.50623556581991</v>
      </c>
      <c r="CR106" s="6">
        <f ca="1">IF(ISERROR(CVMdataQly!CR106*(OFFSET(CPdataAnn!CR$9,$A102,0)/OFFSET(CVMdataAnn!CR$9,$A102,0))),"",CVMdataQly!CR106*(OFFSET(CPdataAnn!CR$9,$A102,0)/OFFSET(CVMdataAnn!CR$9,$A102,0)))</f>
        <v>31056.87444176001</v>
      </c>
      <c r="CS106" s="6">
        <f ca="1">IF(ISERROR(CVMdataQly!CS106*(OFFSET(CPdataAnn!CS$9,$A102,0)/OFFSET(CVMdataAnn!CS$9,$A102,0))),"",CVMdataQly!CS106*(OFFSET(CPdataAnn!CS$9,$A102,0)/OFFSET(CVMdataAnn!CS$9,$A102,0)))</f>
        <v>8141.2796279627964</v>
      </c>
      <c r="CT106" s="6">
        <f ca="1">IF(ISERROR(CVMdataQly!CT106*(OFFSET(CPdataAnn!CT$9,$A102,0)/OFFSET(CVMdataAnn!CT$9,$A102,0))),"",CVMdataQly!CT106*(OFFSET(CPdataAnn!CT$9,$A102,0)/OFFSET(CVMdataAnn!CT$9,$A102,0)))</f>
        <v>7765.4476733780757</v>
      </c>
      <c r="CU106" s="6">
        <f ca="1">IF(ISERROR(CVMdataQly!CU106*(OFFSET(CPdataAnn!CU$9,$A102,0)/OFFSET(CVMdataAnn!CU$9,$A102,0))),"",CVMdataQly!CU106*(OFFSET(CPdataAnn!CU$9,$A102,0)/OFFSET(CVMdataAnn!CU$9,$A102,0)))</f>
        <v>195.83910196445277</v>
      </c>
      <c r="CV106" s="6">
        <f ca="1">IF(ISERROR(CVMdataQly!CV106*(OFFSET(CPdataAnn!CV$9,$A102,0)/OFFSET(CVMdataAnn!CV$9,$A102,0))),"",CVMdataQly!CV106*(OFFSET(CPdataAnn!CV$9,$A102,0)/OFFSET(CVMdataAnn!CV$9,$A102,0)))</f>
        <v>181.60000000000002</v>
      </c>
      <c r="CW106" s="6">
        <f ca="1">IF(ISERROR(CVMdataQly!CW106*(OFFSET(CPdataAnn!CW$9,$A102,0)/OFFSET(CVMdataAnn!CW$9,$A102,0))),"",CVMdataQly!CW106*(OFFSET(CPdataAnn!CW$9,$A102,0)/OFFSET(CVMdataAnn!CW$9,$A102,0)))</f>
        <v>14682.56805907638</v>
      </c>
      <c r="CX106" s="6">
        <f ca="1">IF(ISERROR(CVMdataQly!CX106*(OFFSET(CPdataAnn!CX$9,$A102,0)/OFFSET(CVMdataAnn!CX$9,$A102,0))),"",CVMdataQly!CX106*(OFFSET(CPdataAnn!CX$9,$A102,0)/OFFSET(CVMdataAnn!CX$9,$A102,0)))</f>
        <v>1055.3366302273121</v>
      </c>
      <c r="CY106" s="6">
        <f ca="1">IF(ISERROR(CVMdataQly!CY106*(OFFSET(CPdataAnn!CY$9,$A102,0)/OFFSET(CVMdataAnn!CY$9,$A102,0))),"",CVMdataQly!CY106*(OFFSET(CPdataAnn!CY$9,$A102,0)/OFFSET(CVMdataAnn!CY$9,$A102,0)))</f>
        <v>7505.4862527904152</v>
      </c>
      <c r="CZ106" s="6">
        <f ca="1">IF(ISERROR(CVMdataQly!CZ106*(OFFSET(CPdataAnn!CZ$9,$A102,0)/OFFSET(CVMdataAnn!CZ$9,$A102,0))),"",CVMdataQly!CZ106*(OFFSET(CPdataAnn!CZ$9,$A102,0)/OFFSET(CVMdataAnn!CZ$9,$A102,0)))</f>
        <v>4691.5160318124736</v>
      </c>
      <c r="DA106" s="6">
        <f ca="1">IF(ISERROR(CVMdataQly!DA106*(OFFSET(CPdataAnn!DA$9,$A102,0)/OFFSET(CVMdataAnn!DA$9,$A102,0))),"",CVMdataQly!DA106*(OFFSET(CPdataAnn!DA$9,$A102,0)/OFFSET(CVMdataAnn!DA$9,$A102,0)))</f>
        <v>1429.4675233971225</v>
      </c>
      <c r="DB106" s="6">
        <f ca="1">IF(ISERROR(CVMdataQly!DB106*(OFFSET(CPdataAnn!DB$9,$A102,0)/OFFSET(CVMdataAnn!DB$9,$A102,0))),"",CVMdataQly!DB106*(OFFSET(CPdataAnn!DB$9,$A102,0)/OFFSET(CVMdataAnn!DB$9,$A102,0)))</f>
        <v>8256.7587955698073</v>
      </c>
      <c r="DC106" s="6">
        <f ca="1">IF(ISERROR(CVMdataQly!DC106*(OFFSET(CPdataAnn!DC$9,$A102,0)/OFFSET(CVMdataAnn!DC$9,$A102,0))),"",CVMdataQly!DC106*(OFFSET(CPdataAnn!DC$9,$A102,0)/OFFSET(CVMdataAnn!DC$9,$A102,0)))</f>
        <v>1416.7324555057155</v>
      </c>
      <c r="DD106" s="6">
        <f ca="1">IF(ISERROR(CVMdataQly!DD106*(OFFSET(CPdataAnn!DD$9,$A102,0)/OFFSET(CVMdataAnn!DD$9,$A102,0))),"",CVMdataQly!DD106*(OFFSET(CPdataAnn!DD$9,$A102,0)/OFFSET(CVMdataAnn!DD$9,$A102,0)))</f>
        <v>1932.1842196431664</v>
      </c>
      <c r="DE106" s="6">
        <f ca="1">IF(ISERROR(CVMdataQly!DE106*(OFFSET(CPdataAnn!DE$9,$A102,0)/OFFSET(CVMdataAnn!DE$9,$A102,0))),"",CVMdataQly!DE106*(OFFSET(CPdataAnn!DE$9,$A102,0)/OFFSET(CVMdataAnn!DE$9,$A102,0)))</f>
        <v>3518.6915887850469</v>
      </c>
      <c r="DF106" s="6">
        <f ca="1">IF(ISERROR(CVMdataQly!DF106*(OFFSET(CPdataAnn!DF$9,$A102,0)/OFFSET(CVMdataAnn!DF$9,$A102,0))),"",CVMdataQly!DF106*(OFFSET(CPdataAnn!DF$9,$A102,0)/OFFSET(CVMdataAnn!DF$9,$A102,0)))</f>
        <v>979.54689696726246</v>
      </c>
      <c r="DG106" s="6">
        <f ca="1">IF(ISERROR(CVMdataQly!DG106*(OFFSET(CPdataAnn!DG$9,$A102,0)/OFFSET(CVMdataAnn!DG$9,$A102,0))),"",CVMdataQly!DG106*(OFFSET(CPdataAnn!DG$9,$A102,0)/OFFSET(CVMdataAnn!DG$9,$A102,0)))</f>
        <v>409.14285714285711</v>
      </c>
      <c r="DH106" s="6">
        <f ca="1">IF(ISERROR(CVMdataQly!DH106*(OFFSET(CPdataAnn!DH$9,$A102,0)/OFFSET(CVMdataAnn!DH$9,$A102,0))),"",CVMdataQly!DH106*(OFFSET(CPdataAnn!DH$9,$A102,0)/OFFSET(CVMdataAnn!DH$9,$A102,0)))</f>
        <v>4571.1587317717594</v>
      </c>
      <c r="DI106" s="6">
        <f ca="1">IF(ISERROR(CVMdataQly!DI106*(OFFSET(CPdataAnn!DI$9,$A102,0)/OFFSET(CVMdataAnn!DI$9,$A102,0))),"",CVMdataQly!DI106*(OFFSET(CPdataAnn!DI$9,$A102,0)/OFFSET(CVMdataAnn!DI$9,$A102,0)))</f>
        <v>141.76139410187668</v>
      </c>
      <c r="DJ106" s="6">
        <f ca="1">IF(ISERROR(CVMdataQly!DJ106*(OFFSET(CPdataAnn!DJ$9,$A102,0)/OFFSET(CVMdataAnn!DJ$9,$A102,0))),"",CVMdataQly!DJ106*(OFFSET(CPdataAnn!DJ$9,$A102,0)/OFFSET(CVMdataAnn!DJ$9,$A102,0)))</f>
        <v>174.26523297491039</v>
      </c>
      <c r="DK106" s="6">
        <f ca="1">IF(ISERROR(CVMdataQly!DK106*(OFFSET(CPdataAnn!DK$9,$A102,0)/OFFSET(CVMdataAnn!DK$9,$A102,0))),"",CVMdataQly!DK106*(OFFSET(CPdataAnn!DK$9,$A102,0)/OFFSET(CVMdataAnn!DK$9,$A102,0)))</f>
        <v>4254.6629213483147</v>
      </c>
      <c r="DL106" s="6">
        <f ca="1">IF(ISERROR(CVMdataQly!DL106*(OFFSET(CPdataAnn!DL$9,$A102,0)/OFFSET(CVMdataAnn!DL$9,$A102,0))),"",CVMdataQly!DL106*(OFFSET(CPdataAnn!DL$9,$A102,0)/OFFSET(CVMdataAnn!DL$9,$A102,0)))</f>
        <v>26028.258037751504</v>
      </c>
      <c r="DM106" s="6">
        <f ca="1">IF(ISERROR(CVMdataQly!DM106*(OFFSET(CPdataAnn!DM$9,$A102,0)/OFFSET(CVMdataAnn!DM$9,$A102,0))),"",CVMdataQly!DM106*(OFFSET(CPdataAnn!DM$9,$A102,0)/OFFSET(CVMdataAnn!DM$9,$A102,0)))</f>
        <v>5657.0260981289648</v>
      </c>
      <c r="DN106" s="6">
        <f ca="1">IF(ISERROR(CVMdataQly!DN106*(OFFSET(CPdataAnn!DN$9,$A102,0)/OFFSET(CVMdataAnn!DN$9,$A102,0))),"",CVMdataQly!DN106*(OFFSET(CPdataAnn!DN$9,$A102,0)/OFFSET(CVMdataAnn!DN$9,$A102,0)))</f>
        <v>1297.6634161686065</v>
      </c>
      <c r="DO106" s="6">
        <f ca="1">IF(ISERROR(CVMdataQly!DO106*(OFFSET(CPdataAnn!DO$9,$A102,0)/OFFSET(CVMdataAnn!DO$9,$A102,0))),"",CVMdataQly!DO106*(OFFSET(CPdataAnn!DO$9,$A102,0)/OFFSET(CVMdataAnn!DO$9,$A102,0)))</f>
        <v>1036.7567567567567</v>
      </c>
      <c r="DP106" s="6">
        <f ca="1">IF(ISERROR(CVMdataQly!DP106*(OFFSET(CPdataAnn!DP$9,$A102,0)/OFFSET(CVMdataAnn!DP$9,$A102,0))),"",CVMdataQly!DP106*(OFFSET(CPdataAnn!DP$9,$A102,0)/OFFSET(CVMdataAnn!DP$9,$A102,0)))</f>
        <v>1507.5858823529413</v>
      </c>
      <c r="DQ106" s="6">
        <f ca="1">IF(ISERROR(CVMdataQly!DQ106*(OFFSET(CPdataAnn!DQ$9,$A102,0)/OFFSET(CVMdataAnn!DQ$9,$A102,0))),"",CVMdataQly!DQ106*(OFFSET(CPdataAnn!DQ$9,$A102,0)/OFFSET(CVMdataAnn!DQ$9,$A102,0)))</f>
        <v>1773.9817544883958</v>
      </c>
      <c r="DR106" s="6">
        <f ca="1">IF(ISERROR(CVMdataQly!DR106*(OFFSET(CPdataAnn!DR$9,$A102,0)/OFFSET(CVMdataAnn!DR$9,$A102,0))),"",CVMdataQly!DR106*(OFFSET(CPdataAnn!DR$9,$A102,0)/OFFSET(CVMdataAnn!DR$9,$A102,0)))</f>
        <v>36.17647058823529</v>
      </c>
      <c r="DS106" s="6">
        <f ca="1">IF(ISERROR(CVMdataQly!DS106*(OFFSET(CPdataAnn!DS$9,$A102,0)/OFFSET(CVMdataAnn!DS$9,$A102,0))),"",CVMdataQly!DS106*(OFFSET(CPdataAnn!DS$9,$A102,0)/OFFSET(CVMdataAnn!DS$9,$A102,0)))</f>
        <v>1840.4015783038792</v>
      </c>
      <c r="DT106" s="6">
        <f ca="1">IF(ISERROR(CVMdataQly!DT106*(OFFSET(CPdataAnn!DT$9,$A102,0)/OFFSET(CVMdataAnn!DT$9,$A102,0))),"",CVMdataQly!DT106*(OFFSET(CPdataAnn!DT$9,$A102,0)/OFFSET(CVMdataAnn!DT$9,$A102,0)))</f>
        <v>1776.6816143497758</v>
      </c>
      <c r="DU106" s="6">
        <f ca="1">IF(ISERROR(CVMdataQly!DU106*(OFFSET(CPdataAnn!DU$9,$A102,0)/OFFSET(CVMdataAnn!DU$9,$A102,0))),"",CVMdataQly!DU106*(OFFSET(CPdataAnn!DU$9,$A102,0)/OFFSET(CVMdataAnn!DU$9,$A102,0)))</f>
        <v>43</v>
      </c>
      <c r="DV106" s="6">
        <f ca="1">IF(ISERROR(CVMdataQly!DV106*(OFFSET(CPdataAnn!DV$9,$A102,0)/OFFSET(CVMdataAnn!DV$9,$A102,0))),"",CVMdataQly!DV106*(OFFSET(CPdataAnn!DV$9,$A102,0)/OFFSET(CVMdataAnn!DV$9,$A102,0)))</f>
        <v>21.330578512396695</v>
      </c>
      <c r="DW106" s="6">
        <f ca="1">IF(ISERROR(CVMdataQly!DW106*(OFFSET(CPdataAnn!DW$9,$A102,0)/OFFSET(CVMdataAnn!DW$9,$A102,0))),"",CVMdataQly!DW106*(OFFSET(CPdataAnn!DW$9,$A102,0)/OFFSET(CVMdataAnn!DW$9,$A102,0)))</f>
        <v>6963.1020029796391</v>
      </c>
      <c r="DX106" s="6">
        <f ca="1">IF(ISERROR(CVMdataQly!DX106*(OFFSET(CPdataAnn!DX$9,$A102,0)/OFFSET(CVMdataAnn!DX$9,$A102,0))),"",CVMdataQly!DX106*(OFFSET(CPdataAnn!DX$9,$A102,0)/OFFSET(CVMdataAnn!DX$9,$A102,0)))</f>
        <v>3991.2885906040269</v>
      </c>
      <c r="DY106" s="6">
        <f ca="1">IF(ISERROR(CVMdataQly!DY106*(OFFSET(CPdataAnn!DY$9,$A102,0)/OFFSET(CVMdataAnn!DY$9,$A102,0))),"",CVMdataQly!DY106*(OFFSET(CPdataAnn!DY$9,$A102,0)/OFFSET(CVMdataAnn!DY$9,$A102,0)))</f>
        <v>678.29743780170816</v>
      </c>
      <c r="DZ106" s="6">
        <f ca="1">IF(ISERROR(CVMdataQly!DZ106*(OFFSET(CPdataAnn!DZ$9,$A102,0)/OFFSET(CVMdataAnn!DZ$9,$A102,0))),"",CVMdataQly!DZ106*(OFFSET(CPdataAnn!DZ$9,$A102,0)/OFFSET(CVMdataAnn!DZ$9,$A102,0)))</f>
        <v>990.46561058752764</v>
      </c>
      <c r="EA106" s="6">
        <f ca="1">IF(ISERROR(CVMdataQly!EA106*(OFFSET(CPdataAnn!EA$9,$A102,0)/OFFSET(CVMdataAnn!EA$9,$A102,0))),"",CVMdataQly!EA106*(OFFSET(CPdataAnn!EA$9,$A102,0)/OFFSET(CVMdataAnn!EA$9,$A102,0)))</f>
        <v>783.89406165942478</v>
      </c>
      <c r="EB106" s="6">
        <f ca="1">IF(ISERROR(CVMdataQly!EB106*(OFFSET(CPdataAnn!EB$9,$A102,0)/OFFSET(CVMdataAnn!EB$9,$A102,0))),"",CVMdataQly!EB106*(OFFSET(CPdataAnn!EB$9,$A102,0)/OFFSET(CVMdataAnn!EB$9,$A102,0)))</f>
        <v>520.88168079616662</v>
      </c>
      <c r="EC106" s="6">
        <f ca="1">IF(ISERROR(CVMdataQly!EC106*(OFFSET(CPdataAnn!EC$9,$A102,0)/OFFSET(CVMdataAnn!EC$9,$A102,0))),"",CVMdataQly!EC106*(OFFSET(CPdataAnn!EC$9,$A102,0)/OFFSET(CVMdataAnn!EC$9,$A102,0)))</f>
        <v>8532.4557219409908</v>
      </c>
      <c r="ED106" s="6">
        <f ca="1">IF(ISERROR(CVMdataQly!ED106*(OFFSET(CPdataAnn!ED$9,$A102,0)/OFFSET(CVMdataAnn!ED$9,$A102,0))),"",CVMdataQly!ED106*(OFFSET(CPdataAnn!ED$9,$A102,0)/OFFSET(CVMdataAnn!ED$9,$A102,0)))</f>
        <v>1991.851431519216</v>
      </c>
      <c r="EE106" s="6">
        <f ca="1">IF(ISERROR(CVMdataQly!EE106*(OFFSET(CPdataAnn!EE$9,$A102,0)/OFFSET(CVMdataAnn!EE$9,$A102,0))),"",CVMdataQly!EE106*(OFFSET(CPdataAnn!EE$9,$A102,0)/OFFSET(CVMdataAnn!EE$9,$A102,0)))</f>
        <v>4128.7815956926088</v>
      </c>
      <c r="EF106" s="6">
        <f ca="1">IF(ISERROR(CVMdataQly!EF106*(OFFSET(CPdataAnn!EF$9,$A102,0)/OFFSET(CVMdataAnn!EF$9,$A102,0))),"",CVMdataQly!EF106*(OFFSET(CPdataAnn!EF$9,$A102,0)/OFFSET(CVMdataAnn!EF$9,$A102,0)))</f>
        <v>2410.4801255230122</v>
      </c>
      <c r="EG106" s="6">
        <f ca="1">IF(ISERROR(CVMdataQly!EG106*(OFFSET(CPdataAnn!EG$9,$A102,0)/OFFSET(CVMdataAnn!EG$9,$A102,0))),"",CVMdataQly!EG106*(OFFSET(CPdataAnn!EG$9,$A102,0)/OFFSET(CVMdataAnn!EG$9,$A102,0)))</f>
        <v>3007.32754167645</v>
      </c>
      <c r="EH106" s="6">
        <f ca="1">IF(ISERROR(CVMdataQly!EH106*(OFFSET(CPdataAnn!EH$9,$A102,0)/OFFSET(CVMdataAnn!EH$9,$A102,0))),"",CVMdataQly!EH106*(OFFSET(CPdataAnn!EH$9,$A102,0)/OFFSET(CVMdataAnn!EH$9,$A102,0)))</f>
        <v>783.11990291262134</v>
      </c>
      <c r="EI106" s="6">
        <f ca="1">IF(ISERROR(CVMdataQly!EI106*(OFFSET(CPdataAnn!EI$9,$A102,0)/OFFSET(CVMdataAnn!EI$9,$A102,0))),"",CVMdataQly!EI106*(OFFSET(CPdataAnn!EI$9,$A102,0)/OFFSET(CVMdataAnn!EI$9,$A102,0)))</f>
        <v>1039.2956243329775</v>
      </c>
      <c r="EJ106" s="6">
        <f ca="1">IF(ISERROR(CVMdataQly!EJ106*(OFFSET(CPdataAnn!EJ$9,$A102,0)/OFFSET(CVMdataAnn!EJ$9,$A102,0))),"",CVMdataQly!EJ106*(OFFSET(CPdataAnn!EJ$9,$A102,0)/OFFSET(CVMdataAnn!EJ$9,$A102,0)))</f>
        <v>411.01298701298703</v>
      </c>
      <c r="EK106" s="6">
        <f ca="1">IF(ISERROR(CVMdataQly!EK106*(OFFSET(CPdataAnn!EK$9,$A102,0)/OFFSET(CVMdataAnn!EK$9,$A102,0))),"",CVMdataQly!EK106*(OFFSET(CPdataAnn!EK$9,$A102,0)/OFFSET(CVMdataAnn!EK$9,$A102,0)))</f>
        <v>773.52718136135229</v>
      </c>
      <c r="EL106" s="6" t="str">
        <f ca="1">IF(ISERROR(CVMdataQly!EL106*(OFFSET(CPdataAnn!EL$9,$A102,0)/OFFSET(CVMdataAnn!EL$9,$A102,0))),"",CVMdataQly!EL106*(OFFSET(CPdataAnn!EL$9,$A102,0)/OFFSET(CVMdataAnn!EL$9,$A102,0)))</f>
        <v/>
      </c>
      <c r="EM106" s="6">
        <f ca="1">IF(ISERROR(CVMdataQly!EM106*(OFFSET(CPdataAnn!EM$9,$A102,0)/OFFSET(CVMdataAnn!EM$9,$A102,0))),"",CVMdataQly!EM106*(OFFSET(CPdataAnn!EM$9,$A102,0)/OFFSET(CVMdataAnn!EM$9,$A102,0)))</f>
        <v>3484.75458619241</v>
      </c>
      <c r="EN106" s="6">
        <f ca="1">IF(ISERROR(CVMdataQly!EN106*(OFFSET(CPdataAnn!EN$9,$A102,0)/OFFSET(CVMdataAnn!EN$9,$A102,0))),"",CVMdataQly!EN106*(OFFSET(CPdataAnn!EN$9,$A102,0)/OFFSET(CVMdataAnn!EN$9,$A102,0)))</f>
        <v>21389.880010265129</v>
      </c>
      <c r="EO106" s="6">
        <f ca="1">IF(ISERROR(CVMdataQly!EO106*(OFFSET(CPdataAnn!EO$9,$A102,0)/OFFSET(CVMdataAnn!EO$9,$A102,0))),"",CVMdataQly!EO106*(OFFSET(CPdataAnn!EO$9,$A102,0)/OFFSET(CVMdataAnn!EO$9,$A102,0)))</f>
        <v>18133.467070444061</v>
      </c>
      <c r="EP106" s="6">
        <f ca="1">IF(ISERROR(CVMdataQly!EP106*(OFFSET(CPdataAnn!EP$9,$A102,0)/OFFSET(CVMdataAnn!EP$9,$A102,0))),"",CVMdataQly!EP106*(OFFSET(CPdataAnn!EP$9,$A102,0)/OFFSET(CVMdataAnn!EP$9,$A102,0)))</f>
        <v>16288.479005003988</v>
      </c>
      <c r="EQ106" s="6">
        <f ca="1">IF(ISERROR(CVMdataQly!EQ106*(OFFSET(CPdataAnn!EQ$9,$A102,0)/OFFSET(CVMdataAnn!EQ$9,$A102,0))),"",CVMdataQly!EQ106*(OFFSET(CPdataAnn!EQ$9,$A102,0)/OFFSET(CVMdataAnn!EQ$9,$A102,0)))</f>
        <v>1845.5872056015276</v>
      </c>
      <c r="ER106" s="6">
        <f ca="1">IF(ISERROR(CVMdataQly!ER106*(OFFSET(CPdataAnn!ER$9,$A102,0)/OFFSET(CVMdataAnn!ER$9,$A102,0))),"",CVMdataQly!ER106*(OFFSET(CPdataAnn!ER$9,$A102,0)/OFFSET(CVMdataAnn!ER$9,$A102,0)))</f>
        <v>3256.2292633488028</v>
      </c>
      <c r="ES106" s="6">
        <f ca="1">IF(ISERROR(CVMdataQly!ES106*(OFFSET(CPdataAnn!ES$9,$A102,0)/OFFSET(CVMdataAnn!ES$9,$A102,0))),"",CVMdataQly!ES106*(OFFSET(CPdataAnn!ES$9,$A102,0)/OFFSET(CVMdataAnn!ES$9,$A102,0)))</f>
        <v>30942.954121695144</v>
      </c>
      <c r="ET106" s="6">
        <f ca="1">IF(ISERROR(CVMdataQly!ET106*(OFFSET(CPdataAnn!ET$9,$A102,0)/OFFSET(CVMdataAnn!ET$9,$A102,0))),"",CVMdataQly!ET106*(OFFSET(CPdataAnn!ET$9,$A102,0)/OFFSET(CVMdataAnn!ET$9,$A102,0)))</f>
        <v>4729.6262343953795</v>
      </c>
      <c r="EU106" s="6">
        <f ca="1">IF(ISERROR(CVMdataQly!EU106*(OFFSET(CPdataAnn!EU$9,$A102,0)/OFFSET(CVMdataAnn!EU$9,$A102,0))),"",CVMdataQly!EU106*(OFFSET(CPdataAnn!EU$9,$A102,0)/OFFSET(CVMdataAnn!EU$9,$A102,0)))</f>
        <v>1399.0909090909092</v>
      </c>
      <c r="EV106" s="6">
        <f ca="1">IF(ISERROR(CVMdataQly!EV106*(OFFSET(CPdataAnn!EV$9,$A102,0)/OFFSET(CVMdataAnn!EV$9,$A102,0))),"",CVMdataQly!EV106*(OFFSET(CPdataAnn!EV$9,$A102,0)/OFFSET(CVMdataAnn!EV$9,$A102,0)))</f>
        <v>295.66265060240966</v>
      </c>
      <c r="EW106" s="6">
        <f ca="1">IF(ISERROR(CVMdataQly!EW106*(OFFSET(CPdataAnn!EW$9,$A102,0)/OFFSET(CVMdataAnn!EW$9,$A102,0))),"",CVMdataQly!EW106*(OFFSET(CPdataAnn!EW$9,$A102,0)/OFFSET(CVMdataAnn!EW$9,$A102,0)))</f>
        <v>3035.2121392886438</v>
      </c>
      <c r="EX106" s="6">
        <f ca="1">IF(ISERROR(CVMdataQly!EX106*(OFFSET(CPdataAnn!EX$9,$A102,0)/OFFSET(CVMdataAnn!EX$9,$A102,0))),"",CVMdataQly!EX106*(OFFSET(CPdataAnn!EX$9,$A102,0)/OFFSET(CVMdataAnn!EX$9,$A102,0)))</f>
        <v>1031.26303127506</v>
      </c>
      <c r="EY106" s="6">
        <f ca="1">IF(ISERROR(CVMdataQly!EY106*(OFFSET(CPdataAnn!EY$9,$A102,0)/OFFSET(CVMdataAnn!EY$9,$A102,0))),"",CVMdataQly!EY106*(OFFSET(CPdataAnn!EY$9,$A102,0)/OFFSET(CVMdataAnn!EY$9,$A102,0)))</f>
        <v>1571.6292530308956</v>
      </c>
      <c r="EZ106" s="6">
        <f ca="1">IF(ISERROR(CVMdataQly!EZ106*(OFFSET(CPdataAnn!EZ$9,$A102,0)/OFFSET(CVMdataAnn!EZ$9,$A102,0))),"",CVMdataQly!EZ106*(OFFSET(CPdataAnn!EZ$9,$A102,0)/OFFSET(CVMdataAnn!EZ$9,$A102,0)))</f>
        <v>1032.7826086956522</v>
      </c>
      <c r="FA106" s="6">
        <f ca="1">IF(ISERROR(CVMdataQly!FA106*(OFFSET(CPdataAnn!FA$9,$A102,0)/OFFSET(CVMdataAnn!FA$9,$A102,0))),"",CVMdataQly!FA106*(OFFSET(CPdataAnn!FA$9,$A102,0)/OFFSET(CVMdataAnn!FA$9,$A102,0)))</f>
        <v>539.06927575348629</v>
      </c>
      <c r="FB106" s="6">
        <f ca="1">IF(ISERROR(CVMdataQly!FB106*(OFFSET(CPdataAnn!FB$9,$A102,0)/OFFSET(CVMdataAnn!FB$9,$A102,0))),"",CVMdataQly!FB106*(OFFSET(CPdataAnn!FB$9,$A102,0)/OFFSET(CVMdataAnn!FB$9,$A102,0)))</f>
        <v>3083.0606545713267</v>
      </c>
      <c r="FC106" s="6">
        <f ca="1">IF(ISERROR(CVMdataQly!FC106*(OFFSET(CPdataAnn!FC$9,$A102,0)/OFFSET(CVMdataAnn!FC$9,$A102,0))),"",CVMdataQly!FC106*(OFFSET(CPdataAnn!FC$9,$A102,0)/OFFSET(CVMdataAnn!FC$9,$A102,0)))</f>
        <v>4466.9408299866127</v>
      </c>
      <c r="FD106" s="6">
        <f ca="1">IF(ISERROR(CVMdataQly!FD106*(OFFSET(CPdataAnn!FD$9,$A102,0)/OFFSET(CVMdataAnn!FD$9,$A102,0))),"",CVMdataQly!FD106*(OFFSET(CPdataAnn!FD$9,$A102,0)/OFFSET(CVMdataAnn!FD$9,$A102,0)))</f>
        <v>2731.463543358233</v>
      </c>
      <c r="FE106" s="6">
        <f ca="1">IF(ISERROR(CVMdataQly!FE106*(OFFSET(CPdataAnn!FE$9,$A102,0)/OFFSET(CVMdataAnn!FE$9,$A102,0))),"",CVMdataQly!FE106*(OFFSET(CPdataAnn!FE$9,$A102,0)/OFFSET(CVMdataAnn!FE$9,$A102,0)))</f>
        <v>735.19314497452524</v>
      </c>
      <c r="FF106" s="6">
        <f ca="1">IF(ISERROR(CVMdataQly!FF106*(OFFSET(CPdataAnn!FF$9,$A102,0)/OFFSET(CVMdataAnn!FF$9,$A102,0))),"",CVMdataQly!FF106*(OFFSET(CPdataAnn!FF$9,$A102,0)/OFFSET(CVMdataAnn!FF$9,$A102,0)))</f>
        <v>351.74987928536939</v>
      </c>
      <c r="FG106" s="6">
        <f ca="1">IF(ISERROR(CVMdataQly!FG106*(OFFSET(CPdataAnn!FG$9,$A102,0)/OFFSET(CVMdataAnn!FG$9,$A102,0))),"",CVMdataQly!FG106*(OFFSET(CPdataAnn!FG$9,$A102,0)/OFFSET(CVMdataAnn!FG$9,$A102,0)))</f>
        <v>641.23153745072273</v>
      </c>
      <c r="FH106" s="6" t="str">
        <f ca="1">IF(ISERROR(CVMdataQly!FH106*(OFFSET(CPdataAnn!FH$9,$A102,0)/OFFSET(CVMdataAnn!FH$9,$A102,0))),"",CVMdataQly!FH106*(OFFSET(CPdataAnn!FH$9,$A102,0)/OFFSET(CVMdataAnn!FH$9,$A102,0)))</f>
        <v/>
      </c>
      <c r="FI106" s="6">
        <f ca="1">IF(ISERROR(CVMdataQly!FI106*(OFFSET(CPdataAnn!FI$9,$A102,0)/OFFSET(CVMdataAnn!FI$9,$A102,0))),"",CVMdataQly!FI106*(OFFSET(CPdataAnn!FI$9,$A102,0)/OFFSET(CVMdataAnn!FI$9,$A102,0)))</f>
        <v>13194.105845842321</v>
      </c>
      <c r="FJ106" s="6">
        <f ca="1">IF(ISERROR(CVMdataQly!FJ106*(OFFSET(CPdataAnn!FJ$9,$A102,0)/OFFSET(CVMdataAnn!FJ$9,$A102,0))),"",CVMdataQly!FJ106*(OFFSET(CPdataAnn!FJ$9,$A102,0)/OFFSET(CVMdataAnn!FJ$9,$A102,0)))</f>
        <v>7689.4493553601696</v>
      </c>
      <c r="FK106" s="6">
        <f ca="1">IF(ISERROR(CVMdataQly!FK106*(OFFSET(CPdataAnn!FK$9,$A102,0)/OFFSET(CVMdataAnn!FK$9,$A102,0))),"",CVMdataQly!FK106*(OFFSET(CPdataAnn!FK$9,$A102,0)/OFFSET(CVMdataAnn!FK$9,$A102,0)))</f>
        <v>5528.1849677817991</v>
      </c>
      <c r="FL106" s="6">
        <f ca="1">IF(ISERROR(CVMdataQly!FL106*(OFFSET(CPdataAnn!FL$9,$A102,0)/OFFSET(CVMdataAnn!FL$9,$A102,0))),"",CVMdataQly!FL106*(OFFSET(CPdataAnn!FL$9,$A102,0)/OFFSET(CVMdataAnn!FL$9,$A102,0)))</f>
        <v>2947.8897896159042</v>
      </c>
    </row>
    <row r="107" spans="1:168" x14ac:dyDescent="0.25">
      <c r="A107" s="6">
        <f t="shared" si="1"/>
        <v>25</v>
      </c>
      <c r="B107" s="1">
        <v>39965</v>
      </c>
      <c r="C107" s="6">
        <f ca="1">IF(ISERROR(CVMdataQly!C107*(OFFSET(CPdataAnn!C$9,$A103,0)/OFFSET(CVMdataAnn!C$9,$A103,0))),"",CVMdataQly!C107*(OFFSET(CPdataAnn!C$9,$A103,0)/OFFSET(CVMdataAnn!C$9,$A103,0)))</f>
        <v>236614.89471905358</v>
      </c>
      <c r="D107" s="6">
        <f ca="1">IF(ISERROR(CVMdataQly!D107*(OFFSET(CPdataAnn!D$9,$A103,0)/OFFSET(CVMdataAnn!D$9,$A103,0))),"",CVMdataQly!D107*(OFFSET(CPdataAnn!D$9,$A103,0)/OFFSET(CVMdataAnn!D$9,$A103,0)))</f>
        <v>2393.499541331159</v>
      </c>
      <c r="E107" s="6">
        <f ca="1">IF(ISERROR(CVMdataQly!E107*(OFFSET(CPdataAnn!E$9,$A103,0)/OFFSET(CVMdataAnn!E$9,$A103,0))),"",CVMdataQly!E107*(OFFSET(CPdataAnn!E$9,$A103,0)/OFFSET(CVMdataAnn!E$9,$A103,0)))</f>
        <v>234125.16097727304</v>
      </c>
      <c r="F107" s="6">
        <f ca="1">IF(ISERROR(CVMdataQly!F107*(OFFSET(CPdataAnn!F$9,$A103,0)/OFFSET(CVMdataAnn!F$9,$A103,0))),"",CVMdataQly!F107*(OFFSET(CPdataAnn!F$9,$A103,0)/OFFSET(CVMdataAnn!F$9,$A103,0)))</f>
        <v>19118.485423642065</v>
      </c>
      <c r="G107" s="6">
        <f ca="1">IF(ISERROR(CVMdataQly!G107*(OFFSET(CPdataAnn!G$9,$A103,0)/OFFSET(CVMdataAnn!G$9,$A103,0))),"",CVMdataQly!G107*(OFFSET(CPdataAnn!G$9,$A103,0)/OFFSET(CVMdataAnn!G$9,$A103,0)))</f>
        <v>8615.6576065953886</v>
      </c>
      <c r="H107" s="6">
        <f ca="1">IF(ISERROR(CVMdataQly!H107*(OFFSET(CPdataAnn!H$9,$A103,0)/OFFSET(CVMdataAnn!H$9,$A103,0))),"",CVMdataQly!H107*(OFFSET(CPdataAnn!H$9,$A103,0)/OFFSET(CVMdataAnn!H$9,$A103,0)))</f>
        <v>13089.82168430391</v>
      </c>
      <c r="I107" s="6">
        <f ca="1">IF(ISERROR(CVMdataQly!I107*(OFFSET(CPdataAnn!I$9,$A103,0)/OFFSET(CVMdataAnn!I$9,$A103,0))),"",CVMdataQly!I107*(OFFSET(CPdataAnn!I$9,$A103,0)/OFFSET(CVMdataAnn!I$9,$A103,0)))</f>
        <v>62580.568036526653</v>
      </c>
      <c r="J107" s="6">
        <f ca="1">IF(ISERROR(CVMdataQly!J107*(OFFSET(CPdataAnn!J$9,$A103,0)/OFFSET(CVMdataAnn!J$9,$A103,0))),"",CVMdataQly!J107*(OFFSET(CPdataAnn!J$9,$A103,0)/OFFSET(CVMdataAnn!J$9,$A103,0)))</f>
        <v>9922.0802431610937</v>
      </c>
      <c r="K107" s="6">
        <f ca="1">IF(ISERROR(CVMdataQly!K107*(OFFSET(CPdataAnn!K$9,$A103,0)/OFFSET(CVMdataAnn!K$9,$A103,0))),"",CVMdataQly!K107*(OFFSET(CPdataAnn!K$9,$A103,0)/OFFSET(CVMdataAnn!K$9,$A103,0)))</f>
        <v>3317.0518302353612</v>
      </c>
      <c r="L107" s="6">
        <f ca="1">IF(ISERROR(CVMdataQly!L107*(OFFSET(CPdataAnn!L$9,$A103,0)/OFFSET(CVMdataAnn!L$9,$A103,0))),"",CVMdataQly!L107*(OFFSET(CPdataAnn!L$9,$A103,0)/OFFSET(CVMdataAnn!L$9,$A103,0)))</f>
        <v>32095.329965590452</v>
      </c>
      <c r="M107" s="6">
        <f ca="1">IF(ISERROR(CVMdataQly!M107*(OFFSET(CPdataAnn!M$9,$A103,0)/OFFSET(CVMdataAnn!M$9,$A103,0))),"",CVMdataQly!M107*(OFFSET(CPdataAnn!M$9,$A103,0)/OFFSET(CVMdataAnn!M$9,$A103,0)))</f>
        <v>4673.2556780651385</v>
      </c>
      <c r="N107" s="6">
        <f ca="1">IF(ISERROR(CVMdataQly!N107*(OFFSET(CPdataAnn!N$9,$A103,0)/OFFSET(CVMdataAnn!N$9,$A103,0))),"",CVMdataQly!N107*(OFFSET(CPdataAnn!N$9,$A103,0)/OFFSET(CVMdataAnn!N$9,$A103,0)))</f>
        <v>25744.437253681808</v>
      </c>
      <c r="O107" s="6">
        <f ca="1">IF(ISERROR(CVMdataQly!O107*(OFFSET(CPdataAnn!O$9,$A103,0)/OFFSET(CVMdataAnn!O$9,$A103,0))),"",CVMdataQly!O107*(OFFSET(CPdataAnn!O$9,$A103,0)/OFFSET(CVMdataAnn!O$9,$A103,0)))</f>
        <v>3498.0627013023386</v>
      </c>
      <c r="P107" s="6">
        <f ca="1">IF(ISERROR(CVMdataQly!P107*(OFFSET(CPdataAnn!P$9,$A103,0)/OFFSET(CVMdataAnn!P$9,$A103,0))),"",CVMdataQly!P107*(OFFSET(CPdataAnn!P$9,$A103,0)/OFFSET(CVMdataAnn!P$9,$A103,0)))</f>
        <v>20750.799685630423</v>
      </c>
      <c r="Q107" s="6">
        <f ca="1">IF(ISERROR(CVMdataQly!Q107*(OFFSET(CPdataAnn!Q$9,$A103,0)/OFFSET(CVMdataAnn!Q$9,$A103,0))),"",CVMdataQly!Q107*(OFFSET(CPdataAnn!Q$9,$A103,0)/OFFSET(CVMdataAnn!Q$9,$A103,0)))</f>
        <v>30707.491103726141</v>
      </c>
      <c r="R107" s="6">
        <f ca="1">IF(ISERROR(CVMdataQly!R107*(OFFSET(CPdataAnn!R$9,$A103,0)/OFFSET(CVMdataAnn!R$9,$A103,0))),"",CVMdataQly!R107*(OFFSET(CPdataAnn!R$9,$A103,0)/OFFSET(CVMdataAnn!R$9,$A103,0)))</f>
        <v>19118.485423642065</v>
      </c>
      <c r="S107" s="6">
        <f ca="1">IF(ISERROR(CVMdataQly!S107*(OFFSET(CPdataAnn!S$9,$A103,0)/OFFSET(CVMdataAnn!S$9,$A103,0))),"",CVMdataQly!S107*(OFFSET(CPdataAnn!S$9,$A103,0)/OFFSET(CVMdataAnn!S$9,$A103,0)))</f>
        <v>16866.819666942589</v>
      </c>
      <c r="T107" s="6">
        <f ca="1">IF(ISERROR(CVMdataQly!T107*(OFFSET(CPdataAnn!T$9,$A103,0)/OFFSET(CVMdataAnn!T$9,$A103,0))),"",CVMdataQly!T107*(OFFSET(CPdataAnn!T$9,$A103,0)/OFFSET(CVMdataAnn!T$9,$A103,0)))</f>
        <v>3009.3681495809155</v>
      </c>
      <c r="U107" s="6">
        <f ca="1">IF(ISERROR(CVMdataQly!U107*(OFFSET(CPdataAnn!U$9,$A103,0)/OFFSET(CVMdataAnn!U$9,$A103,0))),"",CVMdataQly!U107*(OFFSET(CPdataAnn!U$9,$A103,0)/OFFSET(CVMdataAnn!U$9,$A103,0)))</f>
        <v>3540.7521243898027</v>
      </c>
      <c r="V107" s="6">
        <f ca="1">IF(ISERROR(CVMdataQly!V107*(OFFSET(CPdataAnn!V$9,$A103,0)/OFFSET(CVMdataAnn!V$9,$A103,0))),"",CVMdataQly!V107*(OFFSET(CPdataAnn!V$9,$A103,0)/OFFSET(CVMdataAnn!V$9,$A103,0)))</f>
        <v>682.47106211575158</v>
      </c>
      <c r="W107" s="6">
        <f ca="1">IF(ISERROR(CVMdataQly!W107*(OFFSET(CPdataAnn!W$9,$A103,0)/OFFSET(CVMdataAnn!W$9,$A103,0))),"",CVMdataQly!W107*(OFFSET(CPdataAnn!W$9,$A103,0)/OFFSET(CVMdataAnn!W$9,$A103,0)))</f>
        <v>2394.0364372469635</v>
      </c>
      <c r="X107" s="6">
        <f ca="1">IF(ISERROR(CVMdataQly!X107*(OFFSET(CPdataAnn!X$9,$A103,0)/OFFSET(CVMdataAnn!X$9,$A103,0))),"",CVMdataQly!X107*(OFFSET(CPdataAnn!X$9,$A103,0)/OFFSET(CVMdataAnn!X$9,$A103,0)))</f>
        <v>534.67165702619945</v>
      </c>
      <c r="Y107" s="6">
        <f ca="1">IF(ISERROR(CVMdataQly!Y107*(OFFSET(CPdataAnn!Y$9,$A103,0)/OFFSET(CVMdataAnn!Y$9,$A103,0))),"",CVMdataQly!Y107*(OFFSET(CPdataAnn!Y$9,$A103,0)/OFFSET(CVMdataAnn!Y$9,$A103,0)))</f>
        <v>1850.5716977182331</v>
      </c>
      <c r="Z107" s="6">
        <f ca="1">IF(ISERROR(CVMdataQly!Z107*(OFFSET(CPdataAnn!Z$9,$A103,0)/OFFSET(CVMdataAnn!Z$9,$A103,0))),"",CVMdataQly!Z107*(OFFSET(CPdataAnn!Z$9,$A103,0)/OFFSET(CVMdataAnn!Z$9,$A103,0)))</f>
        <v>2586.6580177653109</v>
      </c>
      <c r="AA107" s="6">
        <f ca="1">IF(ISERROR(CVMdataQly!AA107*(OFFSET(CPdataAnn!AA$9,$A103,0)/OFFSET(CVMdataAnn!AA$9,$A103,0))),"",CVMdataQly!AA107*(OFFSET(CPdataAnn!AA$9,$A103,0)/OFFSET(CVMdataAnn!AA$9,$A103,0)))</f>
        <v>1786.5969425408541</v>
      </c>
      <c r="AB107" s="6">
        <f ca="1">IF(ISERROR(CVMdataQly!AB107*(OFFSET(CPdataAnn!AB$9,$A103,0)/OFFSET(CVMdataAnn!AB$9,$A103,0))),"",CVMdataQly!AB107*(OFFSET(CPdataAnn!AB$9,$A103,0)/OFFSET(CVMdataAnn!AB$9,$A103,0)))</f>
        <v>481.54736842105268</v>
      </c>
      <c r="AC107" s="6">
        <f ca="1">IF(ISERROR(CVMdataQly!AC107*(OFFSET(CPdataAnn!AC$9,$A103,0)/OFFSET(CVMdataAnn!AC$9,$A103,0))),"",CVMdataQly!AC107*(OFFSET(CPdataAnn!AC$9,$A103,0)/OFFSET(CVMdataAnn!AC$9,$A103,0)))</f>
        <v>2251.3295153431918</v>
      </c>
      <c r="AD107" s="6">
        <f ca="1">IF(ISERROR(CVMdataQly!AD107*(OFFSET(CPdataAnn!AD$9,$A103,0)/OFFSET(CVMdataAnn!AD$9,$A103,0))),"",CVMdataQly!AD107*(OFFSET(CPdataAnn!AD$9,$A103,0)/OFFSET(CVMdataAnn!AD$9,$A103,0)))</f>
        <v>530.34921939194737</v>
      </c>
      <c r="AE107" s="6">
        <f ca="1">IF(ISERROR(CVMdataQly!AE107*(OFFSET(CPdataAnn!AE$9,$A103,0)/OFFSET(CVMdataAnn!AE$9,$A103,0))),"",CVMdataQly!AE107*(OFFSET(CPdataAnn!AE$9,$A103,0)/OFFSET(CVMdataAnn!AE$9,$A103,0)))</f>
        <v>1720.9162314824682</v>
      </c>
      <c r="AF107" s="6">
        <f ca="1">IF(ISERROR(CVMdataQly!AF107*(OFFSET(CPdataAnn!AF$9,$A103,0)/OFFSET(CVMdataAnn!AF$9,$A103,0))),"",CVMdataQly!AF107*(OFFSET(CPdataAnn!AF$9,$A103,0)/OFFSET(CVMdataAnn!AF$9,$A103,0)))</f>
        <v>8615.6576065953886</v>
      </c>
      <c r="AG107" s="6">
        <f ca="1">IF(ISERROR(CVMdataQly!AG107*(OFFSET(CPdataAnn!AG$9,$A103,0)/OFFSET(CVMdataAnn!AG$9,$A103,0))),"",CVMdataQly!AG107*(OFFSET(CPdataAnn!AG$9,$A103,0)/OFFSET(CVMdataAnn!AG$9,$A103,0)))</f>
        <v>3325.3470896696381</v>
      </c>
      <c r="AH107" s="6">
        <f ca="1">IF(ISERROR(CVMdataQly!AH107*(OFFSET(CPdataAnn!AH$9,$A103,0)/OFFSET(CVMdataAnn!AH$9,$A103,0))),"",CVMdataQly!AH107*(OFFSET(CPdataAnn!AH$9,$A103,0)/OFFSET(CVMdataAnn!AH$9,$A103,0)))</f>
        <v>854.84845049130763</v>
      </c>
      <c r="AI107" s="6">
        <f ca="1">IF(ISERROR(CVMdataQly!AI107*(OFFSET(CPdataAnn!AI$9,$A103,0)/OFFSET(CVMdataAnn!AI$9,$A103,0))),"",CVMdataQly!AI107*(OFFSET(CPdataAnn!AI$9,$A103,0)/OFFSET(CVMdataAnn!AI$9,$A103,0)))</f>
        <v>1580.1542482206405</v>
      </c>
      <c r="AJ107" s="6">
        <f ca="1">IF(ISERROR(CVMdataQly!AJ107*(OFFSET(CPdataAnn!AJ$9,$A103,0)/OFFSET(CVMdataAnn!AJ$9,$A103,0))),"",CVMdataQly!AJ107*(OFFSET(CPdataAnn!AJ$9,$A103,0)/OFFSET(CVMdataAnn!AJ$9,$A103,0)))</f>
        <v>890.24858993106329</v>
      </c>
      <c r="AK107" s="6">
        <f ca="1">IF(ISERROR(CVMdataQly!AK107*(OFFSET(CPdataAnn!AK$9,$A103,0)/OFFSET(CVMdataAnn!AK$9,$A103,0))),"",CVMdataQly!AK107*(OFFSET(CPdataAnn!AK$9,$A103,0)/OFFSET(CVMdataAnn!AK$9,$A103,0)))</f>
        <v>3955.3784760307112</v>
      </c>
      <c r="AL107" s="6">
        <f ca="1">IF(ISERROR(CVMdataQly!AL107*(OFFSET(CPdataAnn!AL$9,$A103,0)/OFFSET(CVMdataAnn!AL$9,$A103,0))),"",CVMdataQly!AL107*(OFFSET(CPdataAnn!AL$9,$A103,0)/OFFSET(CVMdataAnn!AL$9,$A103,0)))</f>
        <v>1333.7223618090454</v>
      </c>
      <c r="AM107" s="6">
        <f ca="1">IF(ISERROR(CVMdataQly!AM107*(OFFSET(CPdataAnn!AM$9,$A103,0)/OFFSET(CVMdataAnn!AM$9,$A103,0))),"",CVMdataQly!AM107*(OFFSET(CPdataAnn!AM$9,$A103,0)/OFFSET(CVMdataAnn!AM$9,$A103,0)))</f>
        <v>13089.82168430391</v>
      </c>
      <c r="AN107" s="6">
        <f ca="1">IF(ISERROR(CVMdataQly!AN107*(OFFSET(CPdataAnn!AN$9,$A103,0)/OFFSET(CVMdataAnn!AN$9,$A103,0))),"",CVMdataQly!AN107*(OFFSET(CPdataAnn!AN$9,$A103,0)/OFFSET(CVMdataAnn!AN$9,$A103,0)))</f>
        <v>11198.959251901739</v>
      </c>
      <c r="AO107" s="6">
        <f ca="1">IF(ISERROR(CVMdataQly!AO107*(OFFSET(CPdataAnn!AO$9,$A103,0)/OFFSET(CVMdataAnn!AO$9,$A103,0))),"",CVMdataQly!AO107*(OFFSET(CPdataAnn!AO$9,$A103,0)/OFFSET(CVMdataAnn!AO$9,$A103,0)))</f>
        <v>146.97333333333333</v>
      </c>
      <c r="AP107" s="6">
        <f ca="1">IF(ISERROR(CVMdataQly!AP107*(OFFSET(CPdataAnn!AP$9,$A103,0)/OFFSET(CVMdataAnn!AP$9,$A103,0))),"",CVMdataQly!AP107*(OFFSET(CPdataAnn!AP$9,$A103,0)/OFFSET(CVMdataAnn!AP$9,$A103,0)))</f>
        <v>10262.703543158686</v>
      </c>
      <c r="AQ107" s="6">
        <f ca="1">IF(ISERROR(CVMdataQly!AQ107*(OFFSET(CPdataAnn!AQ$9,$A103,0)/OFFSET(CVMdataAnn!AQ$9,$A103,0))),"",CVMdataQly!AQ107*(OFFSET(CPdataAnn!AQ$9,$A103,0)/OFFSET(CVMdataAnn!AQ$9,$A103,0)))</f>
        <v>535.46112266112266</v>
      </c>
      <c r="AR107" s="6">
        <f ca="1">IF(ISERROR(CVMdataQly!AR107*(OFFSET(CPdataAnn!AR$9,$A103,0)/OFFSET(CVMdataAnn!AR$9,$A103,0))),"",CVMdataQly!AR107*(OFFSET(CPdataAnn!AR$9,$A103,0)/OFFSET(CVMdataAnn!AR$9,$A103,0)))</f>
        <v>253.7836611195159</v>
      </c>
      <c r="AS107" s="6">
        <f ca="1">IF(ISERROR(CVMdataQly!AS107*(OFFSET(CPdataAnn!AS$9,$A103,0)/OFFSET(CVMdataAnn!AS$9,$A103,0))),"",CVMdataQly!AS107*(OFFSET(CPdataAnn!AS$9,$A103,0)/OFFSET(CVMdataAnn!AS$9,$A103,0)))</f>
        <v>1891.4992650661438</v>
      </c>
      <c r="AT107" s="6">
        <f ca="1">IF(ISERROR(CVMdataQly!AT107*(OFFSET(CPdataAnn!AT$9,$A103,0)/OFFSET(CVMdataAnn!AT$9,$A103,0))),"",CVMdataQly!AT107*(OFFSET(CPdataAnn!AT$9,$A103,0)/OFFSET(CVMdataAnn!AT$9,$A103,0)))</f>
        <v>1871.5131795716638</v>
      </c>
      <c r="AU107" s="6">
        <f ca="1">IF(ISERROR(CVMdataQly!AU107*(OFFSET(CPdataAnn!AU$9,$A103,0)/OFFSET(CVMdataAnn!AU$9,$A103,0))),"",CVMdataQly!AU107*(OFFSET(CPdataAnn!AU$9,$A103,0)/OFFSET(CVMdataAnn!AU$9,$A103,0)))</f>
        <v>18.574074074074073</v>
      </c>
      <c r="AV107" s="6">
        <f ca="1">IF(ISERROR(CVMdataQly!AV107*(OFFSET(CPdataAnn!AV$9,$A103,0)/OFFSET(CVMdataAnn!AV$9,$A103,0))),"",CVMdataQly!AV107*(OFFSET(CPdataAnn!AV$9,$A103,0)/OFFSET(CVMdataAnn!AV$9,$A103,0)))</f>
        <v>62580.568036526653</v>
      </c>
      <c r="AW107" s="6">
        <f ca="1">IF(ISERROR(CVMdataQly!AW107*(OFFSET(CPdataAnn!AW$9,$A103,0)/OFFSET(CVMdataAnn!AW$9,$A103,0))),"",CVMdataQly!AW107*(OFFSET(CPdataAnn!AW$9,$A103,0)/OFFSET(CVMdataAnn!AW$9,$A103,0)))</f>
        <v>12824.111936383013</v>
      </c>
      <c r="AX107" s="6">
        <f ca="1">IF(ISERROR(CVMdataQly!AX107*(OFFSET(CPdataAnn!AX$9,$A103,0)/OFFSET(CVMdataAnn!AX$9,$A103,0))),"",CVMdataQly!AX107*(OFFSET(CPdataAnn!AX$9,$A103,0)/OFFSET(CVMdataAnn!AX$9,$A103,0)))</f>
        <v>12787.681568653234</v>
      </c>
      <c r="AY107" s="6">
        <f ca="1">IF(ISERROR(CVMdataQly!AY107*(OFFSET(CPdataAnn!AY$9,$A103,0)/OFFSET(CVMdataAnn!AY$9,$A103,0))),"",CVMdataQly!AY107*(OFFSET(CPdataAnn!AY$9,$A103,0)/OFFSET(CVMdataAnn!AY$9,$A103,0)))</f>
        <v>35.756756756756758</v>
      </c>
      <c r="AZ107" s="6">
        <f ca="1">IF(ISERROR(CVMdataQly!AZ107*(OFFSET(CPdataAnn!AZ$9,$A103,0)/OFFSET(CVMdataAnn!AZ$9,$A103,0))),"",CVMdataQly!AZ107*(OFFSET(CPdataAnn!AZ$9,$A103,0)/OFFSET(CVMdataAnn!AZ$9,$A103,0)))</f>
        <v>41260.335237610263</v>
      </c>
      <c r="BA107" s="6">
        <f ca="1">IF(ISERROR(CVMdataQly!BA107*(OFFSET(CPdataAnn!BA$9,$A103,0)/OFFSET(CVMdataAnn!BA$9,$A103,0))),"",CVMdataQly!BA107*(OFFSET(CPdataAnn!BA$9,$A103,0)/OFFSET(CVMdataAnn!BA$9,$A103,0)))</f>
        <v>39576.653898995253</v>
      </c>
      <c r="BB107" s="6">
        <f ca="1">IF(ISERROR(CVMdataQly!BB107*(OFFSET(CPdataAnn!BB$9,$A103,0)/OFFSET(CVMdataAnn!BB$9,$A103,0))),"",CVMdataQly!BB107*(OFFSET(CPdataAnn!BB$9,$A103,0)/OFFSET(CVMdataAnn!BB$9,$A103,0)))</f>
        <v>1682.4393646408842</v>
      </c>
      <c r="BC107" s="6">
        <f ca="1">IF(ISERROR(CVMdataQly!BC107*(OFFSET(CPdataAnn!BC$9,$A103,0)/OFFSET(CVMdataAnn!BC$9,$A103,0))),"",CVMdataQly!BC107*(OFFSET(CPdataAnn!BC$9,$A103,0)/OFFSET(CVMdataAnn!BC$9,$A103,0)))</f>
        <v>487.51787842669842</v>
      </c>
      <c r="BD107" s="6">
        <f ca="1">IF(ISERROR(CVMdataQly!BD107*(OFFSET(CPdataAnn!BD$9,$A103,0)/OFFSET(CVMdataAnn!BD$9,$A103,0))),"",CVMdataQly!BD107*(OFFSET(CPdataAnn!BD$9,$A103,0)/OFFSET(CVMdataAnn!BD$9,$A103,0)))</f>
        <v>141.07767669699089</v>
      </c>
      <c r="BE107" s="6">
        <f ca="1">IF(ISERROR(CVMdataQly!BE107*(OFFSET(CPdataAnn!BE$9,$A103,0)/OFFSET(CVMdataAnn!BE$9,$A103,0))),"",CVMdataQly!BE107*(OFFSET(CPdataAnn!BE$9,$A103,0)/OFFSET(CVMdataAnn!BE$9,$A103,0)))</f>
        <v>347.04067107269958</v>
      </c>
      <c r="BF107" s="6">
        <f ca="1">IF(ISERROR(CVMdataQly!BF107*(OFFSET(CPdataAnn!BF$9,$A103,0)/OFFSET(CVMdataAnn!BF$9,$A103,0))),"",CVMdataQly!BF107*(OFFSET(CPdataAnn!BF$9,$A103,0)/OFFSET(CVMdataAnn!BF$9,$A103,0)))</f>
        <v>1854.1556886227545</v>
      </c>
      <c r="BG107" s="6">
        <f ca="1">IF(ISERROR(CVMdataQly!BG107*(OFFSET(CPdataAnn!BG$9,$A103,0)/OFFSET(CVMdataAnn!BG$9,$A103,0))),"",CVMdataQly!BG107*(OFFSET(CPdataAnn!BG$9,$A103,0)/OFFSET(CVMdataAnn!BG$9,$A103,0)))</f>
        <v>944.10947543023008</v>
      </c>
      <c r="BH107" s="6">
        <f ca="1">IF(ISERROR(CVMdataQly!BH107*(OFFSET(CPdataAnn!BH$9,$A103,0)/OFFSET(CVMdataAnn!BH$9,$A103,0))),"",CVMdataQly!BH107*(OFFSET(CPdataAnn!BH$9,$A103,0)/OFFSET(CVMdataAnn!BH$9,$A103,0)))</f>
        <v>24.882352941176471</v>
      </c>
      <c r="BI107" s="6">
        <f ca="1">IF(ISERROR(CVMdataQly!BI107*(OFFSET(CPdataAnn!BI$9,$A103,0)/OFFSET(CVMdataAnn!BI$9,$A103,0))),"",CVMdataQly!BI107*(OFFSET(CPdataAnn!BI$9,$A103,0)/OFFSET(CVMdataAnn!BI$9,$A103,0)))</f>
        <v>885.08229098090851</v>
      </c>
      <c r="BJ107" s="6" t="str">
        <f ca="1">IF(ISERROR(CVMdataQly!BJ107*(OFFSET(CPdataAnn!BJ$9,$A103,0)/OFFSET(CVMdataAnn!BJ$9,$A103,0))),"",CVMdataQly!BJ107*(OFFSET(CPdataAnn!BJ$9,$A103,0)/OFFSET(CVMdataAnn!BJ$9,$A103,0)))</f>
        <v/>
      </c>
      <c r="BK107" s="6">
        <f ca="1">IF(ISERROR(CVMdataQly!BK107*(OFFSET(CPdataAnn!BK$9,$A103,0)/OFFSET(CVMdataAnn!BK$9,$A103,0))),"",CVMdataQly!BK107*(OFFSET(CPdataAnn!BK$9,$A103,0)/OFFSET(CVMdataAnn!BK$9,$A103,0)))</f>
        <v>6154.2857142857147</v>
      </c>
      <c r="BL107" s="6">
        <f ca="1">IF(ISERROR(CVMdataQly!BL107*(OFFSET(CPdataAnn!BL$9,$A103,0)/OFFSET(CVMdataAnn!BL$9,$A103,0))),"",CVMdataQly!BL107*(OFFSET(CPdataAnn!BL$9,$A103,0)/OFFSET(CVMdataAnn!BL$9,$A103,0)))</f>
        <v>2977.8877697841726</v>
      </c>
      <c r="BM107" s="6">
        <f ca="1">IF(ISERROR(CVMdataQly!BM107*(OFFSET(CPdataAnn!BM$9,$A103,0)/OFFSET(CVMdataAnn!BM$9,$A103,0))),"",CVMdataQly!BM107*(OFFSET(CPdataAnn!BM$9,$A103,0)/OFFSET(CVMdataAnn!BM$9,$A103,0)))</f>
        <v>2720.2361473745286</v>
      </c>
      <c r="BN107" s="6">
        <f ca="1">IF(ISERROR(CVMdataQly!BN107*(OFFSET(CPdataAnn!BN$9,$A103,0)/OFFSET(CVMdataAnn!BN$9,$A103,0))),"",CVMdataQly!BN107*(OFFSET(CPdataAnn!BN$9,$A103,0)/OFFSET(CVMdataAnn!BN$9,$A103,0)))</f>
        <v>376.35819935691319</v>
      </c>
      <c r="BO107" s="6">
        <f ca="1">IF(ISERROR(CVMdataQly!BO107*(OFFSET(CPdataAnn!BO$9,$A103,0)/OFFSET(CVMdataAnn!BO$9,$A103,0))),"",CVMdataQly!BO107*(OFFSET(CPdataAnn!BO$9,$A103,0)/OFFSET(CVMdataAnn!BO$9,$A103,0)))</f>
        <v>79.2</v>
      </c>
      <c r="BP107" s="6" t="str">
        <f ca="1">IF(ISERROR(CVMdataQly!BP107*(OFFSET(CPdataAnn!BP$9,$A103,0)/OFFSET(CVMdataAnn!BP$9,$A103,0))),"",CVMdataQly!BP107*(OFFSET(CPdataAnn!BP$9,$A103,0)/OFFSET(CVMdataAnn!BP$9,$A103,0)))</f>
        <v/>
      </c>
      <c r="BQ107" s="6">
        <f ca="1">IF(ISERROR(CVMdataQly!BQ107*(OFFSET(CPdataAnn!BQ$9,$A103,0)/OFFSET(CVMdataAnn!BQ$9,$A103,0))),"",CVMdataQly!BQ107*(OFFSET(CPdataAnn!BQ$9,$A103,0)/OFFSET(CVMdataAnn!BQ$9,$A103,0)))</f>
        <v>9922.0802431610937</v>
      </c>
      <c r="BR107" s="6">
        <f ca="1">IF(ISERROR(CVMdataQly!BR107*(OFFSET(CPdataAnn!BR$9,$A103,0)/OFFSET(CVMdataAnn!BR$9,$A103,0))),"",CVMdataQly!BR107*(OFFSET(CPdataAnn!BR$9,$A103,0)/OFFSET(CVMdataAnn!BR$9,$A103,0)))</f>
        <v>3473.5529075309819</v>
      </c>
      <c r="BS107" s="6">
        <f ca="1">IF(ISERROR(CVMdataQly!BS107*(OFFSET(CPdataAnn!BS$9,$A103,0)/OFFSET(CVMdataAnn!BS$9,$A103,0))),"",CVMdataQly!BS107*(OFFSET(CPdataAnn!BS$9,$A103,0)/OFFSET(CVMdataAnn!BS$9,$A103,0)))</f>
        <v>2747.6089529899996</v>
      </c>
      <c r="BT107" s="6">
        <f ca="1">IF(ISERROR(CVMdataQly!BT107*(OFFSET(CPdataAnn!BT$9,$A103,0)/OFFSET(CVMdataAnn!BT$9,$A103,0))),"",CVMdataQly!BT107*(OFFSET(CPdataAnn!BT$9,$A103,0)/OFFSET(CVMdataAnn!BT$9,$A103,0)))</f>
        <v>715.35593220338978</v>
      </c>
      <c r="BU107" s="6">
        <f ca="1">IF(ISERROR(CVMdataQly!BU107*(OFFSET(CPdataAnn!BU$9,$A103,0)/OFFSET(CVMdataAnn!BU$9,$A103,0))),"",CVMdataQly!BU107*(OFFSET(CPdataAnn!BU$9,$A103,0)/OFFSET(CVMdataAnn!BU$9,$A103,0)))</f>
        <v>10.75</v>
      </c>
      <c r="BV107" s="6">
        <f ca="1">IF(ISERROR(CVMdataQly!BV107*(OFFSET(CPdataAnn!BV$9,$A103,0)/OFFSET(CVMdataAnn!BV$9,$A103,0))),"",CVMdataQly!BV107*(OFFSET(CPdataAnn!BV$9,$A103,0)/OFFSET(CVMdataAnn!BV$9,$A103,0)))</f>
        <v>1322.5302399365457</v>
      </c>
      <c r="BW107" s="6">
        <f ca="1">IF(ISERROR(CVMdataQly!BW107*(OFFSET(CPdataAnn!BW$9,$A103,0)/OFFSET(CVMdataAnn!BW$9,$A103,0))),"",CVMdataQly!BW107*(OFFSET(CPdataAnn!BW$9,$A103,0)/OFFSET(CVMdataAnn!BW$9,$A103,0)))</f>
        <v>1560.4146200853224</v>
      </c>
      <c r="BX107" s="6">
        <f ca="1">IF(ISERROR(CVMdataQly!BX107*(OFFSET(CPdataAnn!BX$9,$A103,0)/OFFSET(CVMdataAnn!BX$9,$A103,0))),"",CVMdataQly!BX107*(OFFSET(CPdataAnn!BX$9,$A103,0)/OFFSET(CVMdataAnn!BX$9,$A103,0)))</f>
        <v>1243.430077691454</v>
      </c>
      <c r="BY107" s="6">
        <f ca="1">IF(ISERROR(CVMdataQly!BY107*(OFFSET(CPdataAnn!BY$9,$A103,0)/OFFSET(CVMdataAnn!BY$9,$A103,0))),"",CVMdataQly!BY107*(OFFSET(CPdataAnn!BY$9,$A103,0)/OFFSET(CVMdataAnn!BY$9,$A103,0)))</f>
        <v>230.57918552036199</v>
      </c>
      <c r="BZ107" s="6">
        <f ca="1">IF(ISERROR(CVMdataQly!BZ107*(OFFSET(CPdataAnn!BZ$9,$A103,0)/OFFSET(CVMdataAnn!BZ$9,$A103,0))),"",CVMdataQly!BZ107*(OFFSET(CPdataAnn!BZ$9,$A103,0)/OFFSET(CVMdataAnn!BZ$9,$A103,0)))</f>
        <v>85.603053435114504</v>
      </c>
      <c r="CA107" s="6">
        <f ca="1">IF(ISERROR(CVMdataQly!CA107*(OFFSET(CPdataAnn!CA$9,$A103,0)/OFFSET(CVMdataAnn!CA$9,$A103,0))),"",CVMdataQly!CA107*(OFFSET(CPdataAnn!CA$9,$A103,0)/OFFSET(CVMdataAnn!CA$9,$A103,0)))</f>
        <v>1023.7642965204236</v>
      </c>
      <c r="CB107" s="6">
        <f ca="1">IF(ISERROR(CVMdataQly!CB107*(OFFSET(CPdataAnn!CB$9,$A103,0)/OFFSET(CVMdataAnn!CB$9,$A103,0))),"",CVMdataQly!CB107*(OFFSET(CPdataAnn!CB$9,$A103,0)/OFFSET(CVMdataAnn!CB$9,$A103,0)))</f>
        <v>875.14951849974659</v>
      </c>
      <c r="CC107" s="6">
        <f ca="1">IF(ISERROR(CVMdataQly!CC107*(OFFSET(CPdataAnn!CC$9,$A103,0)/OFFSET(CVMdataAnn!CC$9,$A103,0))),"",CVMdataQly!CC107*(OFFSET(CPdataAnn!CC$9,$A103,0)/OFFSET(CVMdataAnn!CC$9,$A103,0)))</f>
        <v>81.634958382877528</v>
      </c>
      <c r="CD107" s="6">
        <f ca="1">IF(ISERROR(CVMdataQly!CD107*(OFFSET(CPdataAnn!CD$9,$A103,0)/OFFSET(CVMdataAnn!CD$9,$A103,0))),"",CVMdataQly!CD107*(OFFSET(CPdataAnn!CD$9,$A103,0)/OFFSET(CVMdataAnn!CD$9,$A103,0)))</f>
        <v>792.77775602114741</v>
      </c>
      <c r="CE107" s="6">
        <f ca="1">IF(ISERROR(CVMdataQly!CE107*(OFFSET(CPdataAnn!CE$9,$A103,0)/OFFSET(CVMdataAnn!CE$9,$A103,0))),"",CVMdataQly!CE107*(OFFSET(CPdataAnn!CE$9,$A103,0)/OFFSET(CVMdataAnn!CE$9,$A103,0)))</f>
        <v>1666.7523165539694</v>
      </c>
      <c r="CF107" s="6">
        <f ca="1">IF(ISERROR(CVMdataQly!CF107*(OFFSET(CPdataAnn!CF$9,$A103,0)/OFFSET(CVMdataAnn!CF$9,$A103,0))),"",CVMdataQly!CF107*(OFFSET(CPdataAnn!CF$9,$A103,0)/OFFSET(CVMdataAnn!CF$9,$A103,0)))</f>
        <v>761.04164337618772</v>
      </c>
      <c r="CG107" s="6">
        <f ca="1">IF(ISERROR(CVMdataQly!CG107*(OFFSET(CPdataAnn!CG$9,$A103,0)/OFFSET(CVMdataAnn!CG$9,$A103,0))),"",CVMdataQly!CG107*(OFFSET(CPdataAnn!CG$9,$A103,0)/OFFSET(CVMdataAnn!CG$9,$A103,0)))</f>
        <v>905.42804257288299</v>
      </c>
      <c r="CH107" s="6">
        <f ca="1">IF(ISERROR(CVMdataQly!CH107*(OFFSET(CPdataAnn!CH$9,$A103,0)/OFFSET(CVMdataAnn!CH$9,$A103,0))),"",CVMdataQly!CH107*(OFFSET(CPdataAnn!CH$9,$A103,0)/OFFSET(CVMdataAnn!CH$9,$A103,0)))</f>
        <v>3317.0518302353612</v>
      </c>
      <c r="CI107" s="6">
        <f ca="1">IF(ISERROR(CVMdataQly!CI107*(OFFSET(CPdataAnn!CI$9,$A103,0)/OFFSET(CVMdataAnn!CI$9,$A103,0))),"",CVMdataQly!CI107*(OFFSET(CPdataAnn!CI$9,$A103,0)/OFFSET(CVMdataAnn!CI$9,$A103,0)))</f>
        <v>1815.900985221675</v>
      </c>
      <c r="CJ107" s="6">
        <f ca="1">IF(ISERROR(CVMdataQly!CJ107*(OFFSET(CPdataAnn!CJ$9,$A103,0)/OFFSET(CVMdataAnn!CJ$9,$A103,0))),"",CVMdataQly!CJ107*(OFFSET(CPdataAnn!CJ$9,$A103,0)/OFFSET(CVMdataAnn!CJ$9,$A103,0)))</f>
        <v>857.12137681159413</v>
      </c>
      <c r="CK107" s="6">
        <f ca="1">IF(ISERROR(CVMdataQly!CK107*(OFFSET(CPdataAnn!CK$9,$A103,0)/OFFSET(CVMdataAnn!CK$9,$A103,0))),"",CVMdataQly!CK107*(OFFSET(CPdataAnn!CK$9,$A103,0)/OFFSET(CVMdataAnn!CK$9,$A103,0)))</f>
        <v>147.84452296819788</v>
      </c>
      <c r="CL107" s="6">
        <f ca="1">IF(ISERROR(CVMdataQly!CL107*(OFFSET(CPdataAnn!CL$9,$A103,0)/OFFSET(CVMdataAnn!CL$9,$A103,0))),"",CVMdataQly!CL107*(OFFSET(CPdataAnn!CL$9,$A103,0)/OFFSET(CVMdataAnn!CL$9,$A103,0)))</f>
        <v>811.0567853705486</v>
      </c>
      <c r="CM107" s="6">
        <f ca="1">IF(ISERROR(CVMdataQly!CM107*(OFFSET(CPdataAnn!CM$9,$A103,0)/OFFSET(CVMdataAnn!CM$9,$A103,0))),"",CVMdataQly!CM107*(OFFSET(CPdataAnn!CM$9,$A103,0)/OFFSET(CVMdataAnn!CM$9,$A103,0)))</f>
        <v>768.05357142857144</v>
      </c>
      <c r="CN107" s="6">
        <f ca="1">IF(ISERROR(CVMdataQly!CN107*(OFFSET(CPdataAnn!CN$9,$A103,0)/OFFSET(CVMdataAnn!CN$9,$A103,0))),"",CVMdataQly!CN107*(OFFSET(CPdataAnn!CN$9,$A103,0)/OFFSET(CVMdataAnn!CN$9,$A103,0)))</f>
        <v>235.28961175236097</v>
      </c>
      <c r="CO107" s="6">
        <f ca="1">IF(ISERROR(CVMdataQly!CO107*(OFFSET(CPdataAnn!CO$9,$A103,0)/OFFSET(CVMdataAnn!CO$9,$A103,0))),"",CVMdataQly!CO107*(OFFSET(CPdataAnn!CO$9,$A103,0)/OFFSET(CVMdataAnn!CO$9,$A103,0)))</f>
        <v>400.05382027871218</v>
      </c>
      <c r="CP107" s="6">
        <f ca="1">IF(ISERROR(CVMdataQly!CP107*(OFFSET(CPdataAnn!CP$9,$A103,0)/OFFSET(CVMdataAnn!CP$9,$A103,0))),"",CVMdataQly!CP107*(OFFSET(CPdataAnn!CP$9,$A103,0)/OFFSET(CVMdataAnn!CP$9,$A103,0)))</f>
        <v>132.27272727272728</v>
      </c>
      <c r="CQ107" s="6">
        <f ca="1">IF(ISERROR(CVMdataQly!CQ107*(OFFSET(CPdataAnn!CQ$9,$A103,0)/OFFSET(CVMdataAnn!CQ$9,$A103,0))),"",CVMdataQly!CQ107*(OFFSET(CPdataAnn!CQ$9,$A103,0)/OFFSET(CVMdataAnn!CQ$9,$A103,0)))</f>
        <v>732.90069284064668</v>
      </c>
      <c r="CR107" s="6">
        <f ca="1">IF(ISERROR(CVMdataQly!CR107*(OFFSET(CPdataAnn!CR$9,$A103,0)/OFFSET(CVMdataAnn!CR$9,$A103,0))),"",CVMdataQly!CR107*(OFFSET(CPdataAnn!CR$9,$A103,0)/OFFSET(CVMdataAnn!CR$9,$A103,0)))</f>
        <v>32095.329965590452</v>
      </c>
      <c r="CS107" s="6">
        <f ca="1">IF(ISERROR(CVMdataQly!CS107*(OFFSET(CPdataAnn!CS$9,$A103,0)/OFFSET(CVMdataAnn!CS$9,$A103,0))),"",CVMdataQly!CS107*(OFFSET(CPdataAnn!CS$9,$A103,0)/OFFSET(CVMdataAnn!CS$9,$A103,0)))</f>
        <v>9443.2149929278639</v>
      </c>
      <c r="CT107" s="6">
        <f ca="1">IF(ISERROR(CVMdataQly!CT107*(OFFSET(CPdataAnn!CT$9,$A103,0)/OFFSET(CVMdataAnn!CT$9,$A103,0))),"",CVMdataQly!CT107*(OFFSET(CPdataAnn!CT$9,$A103,0)/OFFSET(CVMdataAnn!CT$9,$A103,0)))</f>
        <v>9064.5749888143182</v>
      </c>
      <c r="CU107" s="6">
        <f ca="1">IF(ISERROR(CVMdataQly!CU107*(OFFSET(CPdataAnn!CU$9,$A103,0)/OFFSET(CVMdataAnn!CU$9,$A103,0))),"",CVMdataQly!CU107*(OFFSET(CPdataAnn!CU$9,$A103,0)/OFFSET(CVMdataAnn!CU$9,$A103,0)))</f>
        <v>198.24695977549112</v>
      </c>
      <c r="CV107" s="6">
        <f ca="1">IF(ISERROR(CVMdataQly!CV107*(OFFSET(CPdataAnn!CV$9,$A103,0)/OFFSET(CVMdataAnn!CV$9,$A103,0))),"",CVMdataQly!CV107*(OFFSET(CPdataAnn!CV$9,$A103,0)/OFFSET(CVMdataAnn!CV$9,$A103,0)))</f>
        <v>180</v>
      </c>
      <c r="CW107" s="6">
        <f ca="1">IF(ISERROR(CVMdataQly!CW107*(OFFSET(CPdataAnn!CW$9,$A103,0)/OFFSET(CVMdataAnn!CW$9,$A103,0))),"",CVMdataQly!CW107*(OFFSET(CPdataAnn!CW$9,$A103,0)/OFFSET(CVMdataAnn!CW$9,$A103,0)))</f>
        <v>14368.058911054777</v>
      </c>
      <c r="CX107" s="6">
        <f ca="1">IF(ISERROR(CVMdataQly!CX107*(OFFSET(CPdataAnn!CX$9,$A103,0)/OFFSET(CVMdataAnn!CX$9,$A103,0))),"",CVMdataQly!CX107*(OFFSET(CPdataAnn!CX$9,$A103,0)/OFFSET(CVMdataAnn!CX$9,$A103,0)))</f>
        <v>1067.6557348603158</v>
      </c>
      <c r="CY107" s="6">
        <f ca="1">IF(ISERROR(CVMdataQly!CY107*(OFFSET(CPdataAnn!CY$9,$A103,0)/OFFSET(CVMdataAnn!CY$9,$A103,0))),"",CVMdataQly!CY107*(OFFSET(CPdataAnn!CY$9,$A103,0)/OFFSET(CVMdataAnn!CY$9,$A103,0)))</f>
        <v>7500.2807369521606</v>
      </c>
      <c r="CZ107" s="6">
        <f ca="1">IF(ISERROR(CVMdataQly!CZ107*(OFFSET(CPdataAnn!CZ$9,$A103,0)/OFFSET(CVMdataAnn!CZ$9,$A103,0))),"",CVMdataQly!CZ107*(OFFSET(CPdataAnn!CZ$9,$A103,0)/OFFSET(CVMdataAnn!CZ$9,$A103,0)))</f>
        <v>4301.4592716617835</v>
      </c>
      <c r="DA107" s="6">
        <f ca="1">IF(ISERROR(CVMdataQly!DA107*(OFFSET(CPdataAnn!DA$9,$A103,0)/OFFSET(CVMdataAnn!DA$9,$A103,0))),"",CVMdataQly!DA107*(OFFSET(CPdataAnn!DA$9,$A103,0)/OFFSET(CVMdataAnn!DA$9,$A103,0)))</f>
        <v>1502.4481072775527</v>
      </c>
      <c r="DB107" s="6">
        <f ca="1">IF(ISERROR(CVMdataQly!DB107*(OFFSET(CPdataAnn!DB$9,$A103,0)/OFFSET(CVMdataAnn!DB$9,$A103,0))),"",CVMdataQly!DB107*(OFFSET(CPdataAnn!DB$9,$A103,0)/OFFSET(CVMdataAnn!DB$9,$A103,0)))</f>
        <v>8281.9988628869032</v>
      </c>
      <c r="DC107" s="6">
        <f ca="1">IF(ISERROR(CVMdataQly!DC107*(OFFSET(CPdataAnn!DC$9,$A103,0)/OFFSET(CVMdataAnn!DC$9,$A103,0))),"",CVMdataQly!DC107*(OFFSET(CPdataAnn!DC$9,$A103,0)/OFFSET(CVMdataAnn!DC$9,$A103,0)))</f>
        <v>1360.587179858197</v>
      </c>
      <c r="DD107" s="6">
        <f ca="1">IF(ISERROR(CVMdataQly!DD107*(OFFSET(CPdataAnn!DD$9,$A103,0)/OFFSET(CVMdataAnn!DD$9,$A103,0))),"",CVMdataQly!DD107*(OFFSET(CPdataAnn!DD$9,$A103,0)/OFFSET(CVMdataAnn!DD$9,$A103,0)))</f>
        <v>1914.379352156591</v>
      </c>
      <c r="DE107" s="6">
        <f ca="1">IF(ISERROR(CVMdataQly!DE107*(OFFSET(CPdataAnn!DE$9,$A103,0)/OFFSET(CVMdataAnn!DE$9,$A103,0))),"",CVMdataQly!DE107*(OFFSET(CPdataAnn!DE$9,$A103,0)/OFFSET(CVMdataAnn!DE$9,$A103,0)))</f>
        <v>3522.0228944312339</v>
      </c>
      <c r="DF107" s="6">
        <f ca="1">IF(ISERROR(CVMdataQly!DF107*(OFFSET(CPdataAnn!DF$9,$A103,0)/OFFSET(CVMdataAnn!DF$9,$A103,0))),"",CVMdataQly!DF107*(OFFSET(CPdataAnn!DF$9,$A103,0)/OFFSET(CVMdataAnn!DF$9,$A103,0)))</f>
        <v>1079.5352480417755</v>
      </c>
      <c r="DG107" s="6">
        <f ca="1">IF(ISERROR(CVMdataQly!DG107*(OFFSET(CPdataAnn!DG$9,$A103,0)/OFFSET(CVMdataAnn!DG$9,$A103,0))),"",CVMdataQly!DG107*(OFFSET(CPdataAnn!DG$9,$A103,0)/OFFSET(CVMdataAnn!DG$9,$A103,0)))</f>
        <v>405.71428571428567</v>
      </c>
      <c r="DH107" s="6">
        <f ca="1">IF(ISERROR(CVMdataQly!DH107*(OFFSET(CPdataAnn!DH$9,$A103,0)/OFFSET(CVMdataAnn!DH$9,$A103,0))),"",CVMdataQly!DH107*(OFFSET(CPdataAnn!DH$9,$A103,0)/OFFSET(CVMdataAnn!DH$9,$A103,0)))</f>
        <v>4673.2556780651385</v>
      </c>
      <c r="DI107" s="6">
        <f ca="1">IF(ISERROR(CVMdataQly!DI107*(OFFSET(CPdataAnn!DI$9,$A103,0)/OFFSET(CVMdataAnn!DI$9,$A103,0))),"",CVMdataQly!DI107*(OFFSET(CPdataAnn!DI$9,$A103,0)/OFFSET(CVMdataAnn!DI$9,$A103,0)))</f>
        <v>140.40482573726541</v>
      </c>
      <c r="DJ107" s="6">
        <f ca="1">IF(ISERROR(CVMdataQly!DJ107*(OFFSET(CPdataAnn!DJ$9,$A103,0)/OFFSET(CVMdataAnn!DJ$9,$A103,0))),"",CVMdataQly!DJ107*(OFFSET(CPdataAnn!DJ$9,$A103,0)/OFFSET(CVMdataAnn!DJ$9,$A103,0)))</f>
        <v>198.70967741935485</v>
      </c>
      <c r="DK107" s="6">
        <f ca="1">IF(ISERROR(CVMdataQly!DK107*(OFFSET(CPdataAnn!DK$9,$A103,0)/OFFSET(CVMdataAnn!DK$9,$A103,0))),"",CVMdataQly!DK107*(OFFSET(CPdataAnn!DK$9,$A103,0)/OFFSET(CVMdataAnn!DK$9,$A103,0)))</f>
        <v>4334.171638899651</v>
      </c>
      <c r="DL107" s="6">
        <f ca="1">IF(ISERROR(CVMdataQly!DL107*(OFFSET(CPdataAnn!DL$9,$A103,0)/OFFSET(CVMdataAnn!DL$9,$A103,0))),"",CVMdataQly!DL107*(OFFSET(CPdataAnn!DL$9,$A103,0)/OFFSET(CVMdataAnn!DL$9,$A103,0)))</f>
        <v>25744.437253681808</v>
      </c>
      <c r="DM107" s="6">
        <f ca="1">IF(ISERROR(CVMdataQly!DM107*(OFFSET(CPdataAnn!DM$9,$A103,0)/OFFSET(CVMdataAnn!DM$9,$A103,0))),"",CVMdataQly!DM107*(OFFSET(CPdataAnn!DM$9,$A103,0)/OFFSET(CVMdataAnn!DM$9,$A103,0)))</f>
        <v>5680.2033245001203</v>
      </c>
      <c r="DN107" s="6">
        <f ca="1">IF(ISERROR(CVMdataQly!DN107*(OFFSET(CPdataAnn!DN$9,$A103,0)/OFFSET(CVMdataAnn!DN$9,$A103,0))),"",CVMdataQly!DN107*(OFFSET(CPdataAnn!DN$9,$A103,0)/OFFSET(CVMdataAnn!DN$9,$A103,0)))</f>
        <v>1276.4970116388802</v>
      </c>
      <c r="DO107" s="6">
        <f ca="1">IF(ISERROR(CVMdataQly!DO107*(OFFSET(CPdataAnn!DO$9,$A103,0)/OFFSET(CVMdataAnn!DO$9,$A103,0))),"",CVMdataQly!DO107*(OFFSET(CPdataAnn!DO$9,$A103,0)/OFFSET(CVMdataAnn!DO$9,$A103,0)))</f>
        <v>1136.7297297297298</v>
      </c>
      <c r="DP107" s="6">
        <f ca="1">IF(ISERROR(CVMdataQly!DP107*(OFFSET(CPdataAnn!DP$9,$A103,0)/OFFSET(CVMdataAnn!DP$9,$A103,0))),"",CVMdataQly!DP107*(OFFSET(CPdataAnn!DP$9,$A103,0)/OFFSET(CVMdataAnn!DP$9,$A103,0)))</f>
        <v>1533.9576470588236</v>
      </c>
      <c r="DQ107" s="6">
        <f ca="1">IF(ISERROR(CVMdataQly!DQ107*(OFFSET(CPdataAnn!DQ$9,$A103,0)/OFFSET(CVMdataAnn!DQ$9,$A103,0))),"",CVMdataQly!DQ107*(OFFSET(CPdataAnn!DQ$9,$A103,0)/OFFSET(CVMdataAnn!DQ$9,$A103,0)))</f>
        <v>1688.9763538169609</v>
      </c>
      <c r="DR107" s="6">
        <f ca="1">IF(ISERROR(CVMdataQly!DR107*(OFFSET(CPdataAnn!DR$9,$A103,0)/OFFSET(CVMdataAnn!DR$9,$A103,0))),"",CVMdataQly!DR107*(OFFSET(CPdataAnn!DR$9,$A103,0)/OFFSET(CVMdataAnn!DR$9,$A103,0)))</f>
        <v>45.882352941176471</v>
      </c>
      <c r="DS107" s="6">
        <f ca="1">IF(ISERROR(CVMdataQly!DS107*(OFFSET(CPdataAnn!DS$9,$A103,0)/OFFSET(CVMdataAnn!DS$9,$A103,0))),"",CVMdataQly!DS107*(OFFSET(CPdataAnn!DS$9,$A103,0)/OFFSET(CVMdataAnn!DS$9,$A103,0)))</f>
        <v>1856.0579081916196</v>
      </c>
      <c r="DT107" s="6">
        <f ca="1">IF(ISERROR(CVMdataQly!DT107*(OFFSET(CPdataAnn!DT$9,$A103,0)/OFFSET(CVMdataAnn!DT$9,$A103,0))),"",CVMdataQly!DT107*(OFFSET(CPdataAnn!DT$9,$A103,0)/OFFSET(CVMdataAnn!DT$9,$A103,0)))</f>
        <v>1812.780269058296</v>
      </c>
      <c r="DU107" s="6">
        <f ca="1">IF(ISERROR(CVMdataQly!DU107*(OFFSET(CPdataAnn!DU$9,$A103,0)/OFFSET(CVMdataAnn!DU$9,$A103,0))),"",CVMdataQly!DU107*(OFFSET(CPdataAnn!DU$9,$A103,0)/OFFSET(CVMdataAnn!DU$9,$A103,0)))</f>
        <v>25.948275862068968</v>
      </c>
      <c r="DV107" s="6">
        <f ca="1">IF(ISERROR(CVMdataQly!DV107*(OFFSET(CPdataAnn!DV$9,$A103,0)/OFFSET(CVMdataAnn!DV$9,$A103,0))),"",CVMdataQly!DV107*(OFFSET(CPdataAnn!DV$9,$A103,0)/OFFSET(CVMdataAnn!DV$9,$A103,0)))</f>
        <v>16.917355371900825</v>
      </c>
      <c r="DW107" s="6">
        <f ca="1">IF(ISERROR(CVMdataQly!DW107*(OFFSET(CPdataAnn!DW$9,$A103,0)/OFFSET(CVMdataAnn!DW$9,$A103,0))),"",CVMdataQly!DW107*(OFFSET(CPdataAnn!DW$9,$A103,0)/OFFSET(CVMdataAnn!DW$9,$A103,0)))</f>
        <v>6915.9839761628873</v>
      </c>
      <c r="DX107" s="6">
        <f ca="1">IF(ISERROR(CVMdataQly!DX107*(OFFSET(CPdataAnn!DX$9,$A103,0)/OFFSET(CVMdataAnn!DX$9,$A103,0))),"",CVMdataQly!DX107*(OFFSET(CPdataAnn!DX$9,$A103,0)/OFFSET(CVMdataAnn!DX$9,$A103,0)))</f>
        <v>3961.9328859060402</v>
      </c>
      <c r="DY107" s="6">
        <f ca="1">IF(ISERROR(CVMdataQly!DY107*(OFFSET(CPdataAnn!DY$9,$A103,0)/OFFSET(CVMdataAnn!DY$9,$A103,0))),"",CVMdataQly!DY107*(OFFSET(CPdataAnn!DY$9,$A103,0)/OFFSET(CVMdataAnn!DY$9,$A103,0)))</f>
        <v>701.38841440772376</v>
      </c>
      <c r="DZ107" s="6">
        <f ca="1">IF(ISERROR(CVMdataQly!DZ107*(OFFSET(CPdataAnn!DZ$9,$A103,0)/OFFSET(CVMdataAnn!DZ$9,$A103,0))),"",CVMdataQly!DZ107*(OFFSET(CPdataAnn!DZ$9,$A103,0)/OFFSET(CVMdataAnn!DZ$9,$A103,0)))</f>
        <v>953.52717064367357</v>
      </c>
      <c r="EA107" s="6">
        <f ca="1">IF(ISERROR(CVMdataQly!EA107*(OFFSET(CPdataAnn!EA$9,$A103,0)/OFFSET(CVMdataAnn!EA$9,$A103,0))),"",CVMdataQly!EA107*(OFFSET(CPdataAnn!EA$9,$A103,0)/OFFSET(CVMdataAnn!EA$9,$A103,0)))</f>
        <v>796.31491827022558</v>
      </c>
      <c r="EB107" s="6">
        <f ca="1">IF(ISERROR(CVMdataQly!EB107*(OFFSET(CPdataAnn!EB$9,$A103,0)/OFFSET(CVMdataAnn!EB$9,$A103,0))),"",CVMdataQly!EB107*(OFFSET(CPdataAnn!EB$9,$A103,0)/OFFSET(CVMdataAnn!EB$9,$A103,0)))</f>
        <v>502.71138960560268</v>
      </c>
      <c r="EC107" s="6">
        <f ca="1">IF(ISERROR(CVMdataQly!EC107*(OFFSET(CPdataAnn!EC$9,$A103,0)/OFFSET(CVMdataAnn!EC$9,$A103,0))),"",CVMdataQly!EC107*(OFFSET(CPdataAnn!EC$9,$A103,0)/OFFSET(CVMdataAnn!EC$9,$A103,0)))</f>
        <v>8389.2090314108409</v>
      </c>
      <c r="ED107" s="6">
        <f ca="1">IF(ISERROR(CVMdataQly!ED107*(OFFSET(CPdataAnn!ED$9,$A103,0)/OFFSET(CVMdataAnn!ED$9,$A103,0))),"",CVMdataQly!ED107*(OFFSET(CPdataAnn!ED$9,$A103,0)/OFFSET(CVMdataAnn!ED$9,$A103,0)))</f>
        <v>1945.6270312096983</v>
      </c>
      <c r="EE107" s="6">
        <f ca="1">IF(ISERROR(CVMdataQly!EE107*(OFFSET(CPdataAnn!EE$9,$A103,0)/OFFSET(CVMdataAnn!EE$9,$A103,0))),"",CVMdataQly!EE107*(OFFSET(CPdataAnn!EE$9,$A103,0)/OFFSET(CVMdataAnn!EE$9,$A103,0)))</f>
        <v>4122.4442486539401</v>
      </c>
      <c r="EF107" s="6">
        <f ca="1">IF(ISERROR(CVMdataQly!EF107*(OFFSET(CPdataAnn!EF$9,$A103,0)/OFFSET(CVMdataAnn!EF$9,$A103,0))),"",CVMdataQly!EF107*(OFFSET(CPdataAnn!EF$9,$A103,0)/OFFSET(CVMdataAnn!EF$9,$A103,0)))</f>
        <v>2320.1396443514645</v>
      </c>
      <c r="EG107" s="6">
        <f ca="1">IF(ISERROR(CVMdataQly!EG107*(OFFSET(CPdataAnn!EG$9,$A103,0)/OFFSET(CVMdataAnn!EG$9,$A103,0))),"",CVMdataQly!EG107*(OFFSET(CPdataAnn!EG$9,$A103,0)/OFFSET(CVMdataAnn!EG$9,$A103,0)))</f>
        <v>2899.6172810518901</v>
      </c>
      <c r="EH107" s="6">
        <f ca="1">IF(ISERROR(CVMdataQly!EH107*(OFFSET(CPdataAnn!EH$9,$A103,0)/OFFSET(CVMdataAnn!EH$9,$A103,0))),"",CVMdataQly!EH107*(OFFSET(CPdataAnn!EH$9,$A103,0)/OFFSET(CVMdataAnn!EH$9,$A103,0)))</f>
        <v>780.82111650485433</v>
      </c>
      <c r="EI107" s="6">
        <f ca="1">IF(ISERROR(CVMdataQly!EI107*(OFFSET(CPdataAnn!EI$9,$A103,0)/OFFSET(CVMdataAnn!EI$9,$A103,0))),"",CVMdataQly!EI107*(OFFSET(CPdataAnn!EI$9,$A103,0)/OFFSET(CVMdataAnn!EI$9,$A103,0)))</f>
        <v>1008.3104131727397</v>
      </c>
      <c r="EJ107" s="6">
        <f ca="1">IF(ISERROR(CVMdataQly!EJ107*(OFFSET(CPdataAnn!EJ$9,$A103,0)/OFFSET(CVMdataAnn!EJ$9,$A103,0))),"",CVMdataQly!EJ107*(OFFSET(CPdataAnn!EJ$9,$A103,0)/OFFSET(CVMdataAnn!EJ$9,$A103,0)))</f>
        <v>440.05194805194805</v>
      </c>
      <c r="EK107" s="6">
        <f ca="1">IF(ISERROR(CVMdataQly!EK107*(OFFSET(CPdataAnn!EK$9,$A103,0)/OFFSET(CVMdataAnn!EK$9,$A103,0))),"",CVMdataQly!EK107*(OFFSET(CPdataAnn!EK$9,$A103,0)/OFFSET(CVMdataAnn!EK$9,$A103,0)))</f>
        <v>669.3138419369576</v>
      </c>
      <c r="EL107" s="6" t="str">
        <f ca="1">IF(ISERROR(CVMdataQly!EL107*(OFFSET(CPdataAnn!EL$9,$A103,0)/OFFSET(CVMdataAnn!EL$9,$A103,0))),"",CVMdataQly!EL107*(OFFSET(CPdataAnn!EL$9,$A103,0)/OFFSET(CVMdataAnn!EL$9,$A103,0)))</f>
        <v/>
      </c>
      <c r="EM107" s="6">
        <f ca="1">IF(ISERROR(CVMdataQly!EM107*(OFFSET(CPdataAnn!EM$9,$A103,0)/OFFSET(CVMdataAnn!EM$9,$A103,0))),"",CVMdataQly!EM107*(OFFSET(CPdataAnn!EM$9,$A103,0)/OFFSET(CVMdataAnn!EM$9,$A103,0)))</f>
        <v>3498.0627013023386</v>
      </c>
      <c r="EN107" s="6">
        <f ca="1">IF(ISERROR(CVMdataQly!EN107*(OFFSET(CPdataAnn!EN$9,$A103,0)/OFFSET(CVMdataAnn!EN$9,$A103,0))),"",CVMdataQly!EN107*(OFFSET(CPdataAnn!EN$9,$A103,0)/OFFSET(CVMdataAnn!EN$9,$A103,0)))</f>
        <v>20750.799685630423</v>
      </c>
      <c r="EO107" s="6">
        <f ca="1">IF(ISERROR(CVMdataQly!EO107*(OFFSET(CPdataAnn!EO$9,$A103,0)/OFFSET(CVMdataAnn!EO$9,$A103,0))),"",CVMdataQly!EO107*(OFFSET(CPdataAnn!EO$9,$A103,0)/OFFSET(CVMdataAnn!EO$9,$A103,0)))</f>
        <v>17637.652732572948</v>
      </c>
      <c r="EP107" s="6">
        <f ca="1">IF(ISERROR(CVMdataQly!EP107*(OFFSET(CPdataAnn!EP$9,$A103,0)/OFFSET(CVMdataAnn!EP$9,$A103,0))),"",CVMdataQly!EP107*(OFFSET(CPdataAnn!EP$9,$A103,0)/OFFSET(CVMdataAnn!EP$9,$A103,0)))</f>
        <v>15798.18555163018</v>
      </c>
      <c r="EQ107" s="6">
        <f ca="1">IF(ISERROR(CVMdataQly!EQ107*(OFFSET(CPdataAnn!EQ$9,$A103,0)/OFFSET(CVMdataAnn!EQ$9,$A103,0))),"",CVMdataQly!EQ107*(OFFSET(CPdataAnn!EQ$9,$A103,0)/OFFSET(CVMdataAnn!EQ$9,$A103,0)))</f>
        <v>1839.8325907065562</v>
      </c>
      <c r="ER107" s="6">
        <f ca="1">IF(ISERROR(CVMdataQly!ER107*(OFFSET(CPdataAnn!ER$9,$A103,0)/OFFSET(CVMdataAnn!ER$9,$A103,0))),"",CVMdataQly!ER107*(OFFSET(CPdataAnn!ER$9,$A103,0)/OFFSET(CVMdataAnn!ER$9,$A103,0)))</f>
        <v>3113.2874593268257</v>
      </c>
      <c r="ES107" s="6">
        <f ca="1">IF(ISERROR(CVMdataQly!ES107*(OFFSET(CPdataAnn!ES$9,$A103,0)/OFFSET(CVMdataAnn!ES$9,$A103,0))),"",CVMdataQly!ES107*(OFFSET(CPdataAnn!ES$9,$A103,0)/OFFSET(CVMdataAnn!ES$9,$A103,0)))</f>
        <v>30707.491103726141</v>
      </c>
      <c r="ET107" s="6">
        <f ca="1">IF(ISERROR(CVMdataQly!ET107*(OFFSET(CPdataAnn!ET$9,$A103,0)/OFFSET(CVMdataAnn!ET$9,$A103,0))),"",CVMdataQly!ET107*(OFFSET(CPdataAnn!ET$9,$A103,0)/OFFSET(CVMdataAnn!ET$9,$A103,0)))</f>
        <v>4798.4775479783866</v>
      </c>
      <c r="EU107" s="6">
        <f ca="1">IF(ISERROR(CVMdataQly!EU107*(OFFSET(CPdataAnn!EU$9,$A103,0)/OFFSET(CVMdataAnn!EU$9,$A103,0))),"",CVMdataQly!EU107*(OFFSET(CPdataAnn!EU$9,$A103,0)/OFFSET(CVMdataAnn!EU$9,$A103,0)))</f>
        <v>1433.4545454545455</v>
      </c>
      <c r="EV107" s="6">
        <f ca="1">IF(ISERROR(CVMdataQly!EV107*(OFFSET(CPdataAnn!EV$9,$A103,0)/OFFSET(CVMdataAnn!EV$9,$A103,0))),"",CVMdataQly!EV107*(OFFSET(CPdataAnn!EV$9,$A103,0)/OFFSET(CVMdataAnn!EV$9,$A103,0)))</f>
        <v>323.38102409638554</v>
      </c>
      <c r="EW107" s="6">
        <f ca="1">IF(ISERROR(CVMdataQly!EW107*(OFFSET(CPdataAnn!EW$9,$A103,0)/OFFSET(CVMdataAnn!EW$9,$A103,0))),"",CVMdataQly!EW107*(OFFSET(CPdataAnn!EW$9,$A103,0)/OFFSET(CVMdataAnn!EW$9,$A103,0)))</f>
        <v>3040.9879949295355</v>
      </c>
      <c r="EX107" s="6">
        <f ca="1">IF(ISERROR(CVMdataQly!EX107*(OFFSET(CPdataAnn!EX$9,$A103,0)/OFFSET(CVMdataAnn!EX$9,$A103,0))),"",CVMdataQly!EX107*(OFFSET(CPdataAnn!EX$9,$A103,0)/OFFSET(CVMdataAnn!EX$9,$A103,0)))</f>
        <v>1038.7239374498797</v>
      </c>
      <c r="EY107" s="6">
        <f ca="1">IF(ISERROR(CVMdataQly!EY107*(OFFSET(CPdataAnn!EY$9,$A103,0)/OFFSET(CVMdataAnn!EY$9,$A103,0))),"",CVMdataQly!EY107*(OFFSET(CPdataAnn!EY$9,$A103,0)/OFFSET(CVMdataAnn!EY$9,$A103,0)))</f>
        <v>1555.6574110285489</v>
      </c>
      <c r="EZ107" s="6">
        <f ca="1">IF(ISERROR(CVMdataQly!EZ107*(OFFSET(CPdataAnn!EZ$9,$A103,0)/OFFSET(CVMdataAnn!EZ$9,$A103,0))),"",CVMdataQly!EZ107*(OFFSET(CPdataAnn!EZ$9,$A103,0)/OFFSET(CVMdataAnn!EZ$9,$A103,0)))</f>
        <v>976.53526189661079</v>
      </c>
      <c r="FA107" s="6">
        <f ca="1">IF(ISERROR(CVMdataQly!FA107*(OFFSET(CPdataAnn!FA$9,$A103,0)/OFFSET(CVMdataAnn!FA$9,$A103,0))),"",CVMdataQly!FA107*(OFFSET(CPdataAnn!FA$9,$A103,0)/OFFSET(CVMdataAnn!FA$9,$A103,0)))</f>
        <v>580.01124606387759</v>
      </c>
      <c r="FB107" s="6">
        <f ca="1">IF(ISERROR(CVMdataQly!FB107*(OFFSET(CPdataAnn!FB$9,$A103,0)/OFFSET(CVMdataAnn!FB$9,$A103,0))),"",CVMdataQly!FB107*(OFFSET(CPdataAnn!FB$9,$A103,0)/OFFSET(CVMdataAnn!FB$9,$A103,0)))</f>
        <v>3105.6913909640698</v>
      </c>
      <c r="FC107" s="6">
        <f ca="1">IF(ISERROR(CVMdataQly!FC107*(OFFSET(CPdataAnn!FC$9,$A103,0)/OFFSET(CVMdataAnn!FC$9,$A103,0))),"",CVMdataQly!FC107*(OFFSET(CPdataAnn!FC$9,$A103,0)/OFFSET(CVMdataAnn!FC$9,$A103,0)))</f>
        <v>4399.1298527443105</v>
      </c>
      <c r="FD107" s="6">
        <f ca="1">IF(ISERROR(CVMdataQly!FD107*(OFFSET(CPdataAnn!FD$9,$A103,0)/OFFSET(CVMdataAnn!FD$9,$A103,0))),"",CVMdataQly!FD107*(OFFSET(CPdataAnn!FD$9,$A103,0)/OFFSET(CVMdataAnn!FD$9,$A103,0)))</f>
        <v>2609.1226859369922</v>
      </c>
      <c r="FE107" s="6">
        <f ca="1">IF(ISERROR(CVMdataQly!FE107*(OFFSET(CPdataAnn!FE$9,$A103,0)/OFFSET(CVMdataAnn!FE$9,$A103,0))),"",CVMdataQly!FE107*(OFFSET(CPdataAnn!FE$9,$A103,0)/OFFSET(CVMdataAnn!FE$9,$A103,0)))</f>
        <v>794.22325150532652</v>
      </c>
      <c r="FF107" s="6">
        <f ca="1">IF(ISERROR(CVMdataQly!FF107*(OFFSET(CPdataAnn!FF$9,$A103,0)/OFFSET(CVMdataAnn!FF$9,$A103,0))),"",CVMdataQly!FF107*(OFFSET(CPdataAnn!FF$9,$A103,0)/OFFSET(CVMdataAnn!FF$9,$A103,0)))</f>
        <v>397.79043940125547</v>
      </c>
      <c r="FG107" s="6">
        <f ca="1">IF(ISERROR(CVMdataQly!FG107*(OFFSET(CPdataAnn!FG$9,$A103,0)/OFFSET(CVMdataAnn!FG$9,$A103,0))),"",CVMdataQly!FG107*(OFFSET(CPdataAnn!FG$9,$A103,0)/OFFSET(CVMdataAnn!FG$9,$A103,0)))</f>
        <v>597.16373193166885</v>
      </c>
      <c r="FH107" s="6" t="str">
        <f ca="1">IF(ISERROR(CVMdataQly!FH107*(OFFSET(CPdataAnn!FH$9,$A103,0)/OFFSET(CVMdataAnn!FH$9,$A103,0))),"",CVMdataQly!FH107*(OFFSET(CPdataAnn!FH$9,$A103,0)/OFFSET(CVMdataAnn!FH$9,$A103,0)))</f>
        <v/>
      </c>
      <c r="FI107" s="6">
        <f ca="1">IF(ISERROR(CVMdataQly!FI107*(OFFSET(CPdataAnn!FI$9,$A103,0)/OFFSET(CVMdataAnn!FI$9,$A103,0))),"",CVMdataQly!FI107*(OFFSET(CPdataAnn!FI$9,$A103,0)/OFFSET(CVMdataAnn!FI$9,$A103,0)))</f>
        <v>12845.58229519743</v>
      </c>
      <c r="FJ107" s="6">
        <f ca="1">IF(ISERROR(CVMdataQly!FJ107*(OFFSET(CPdataAnn!FJ$9,$A103,0)/OFFSET(CVMdataAnn!FJ$9,$A103,0))),"",CVMdataQly!FJ107*(OFFSET(CPdataAnn!FJ$9,$A103,0)/OFFSET(CVMdataAnn!FJ$9,$A103,0)))</f>
        <v>7572.0993573315454</v>
      </c>
      <c r="FK107" s="6">
        <f ca="1">IF(ISERROR(CVMdataQly!FK107*(OFFSET(CPdataAnn!FK$9,$A103,0)/OFFSET(CVMdataAnn!FK$9,$A103,0))),"",CVMdataQly!FK107*(OFFSET(CPdataAnn!FK$9,$A103,0)/OFFSET(CVMdataAnn!FK$9,$A103,0)))</f>
        <v>5277.3970782946417</v>
      </c>
      <c r="FL107" s="6">
        <f ca="1">IF(ISERROR(CVMdataQly!FL107*(OFFSET(CPdataAnn!FL$9,$A103,0)/OFFSET(CVMdataAnn!FL$9,$A103,0))),"",CVMdataQly!FL107*(OFFSET(CPdataAnn!FL$9,$A103,0)/OFFSET(CVMdataAnn!FL$9,$A103,0)))</f>
        <v>2978.2228012610176</v>
      </c>
    </row>
    <row r="108" spans="1:168" x14ac:dyDescent="0.25">
      <c r="A108" s="6">
        <f t="shared" si="1"/>
        <v>25</v>
      </c>
      <c r="B108" s="1">
        <v>40057</v>
      </c>
      <c r="C108" s="6">
        <f ca="1">IF(ISERROR(CVMdataQly!C108*(OFFSET(CPdataAnn!C$9,$A104,0)/OFFSET(CVMdataAnn!C$9,$A104,0))),"",CVMdataQly!C108*(OFFSET(CPdataAnn!C$9,$A104,0)/OFFSET(CVMdataAnn!C$9,$A104,0)))</f>
        <v>238717.59690449818</v>
      </c>
      <c r="D108" s="6">
        <f ca="1">IF(ISERROR(CVMdataQly!D108*(OFFSET(CPdataAnn!D$9,$A104,0)/OFFSET(CVMdataAnn!D$9,$A104,0))),"",CVMdataQly!D108*(OFFSET(CPdataAnn!D$9,$A104,0)/OFFSET(CVMdataAnn!D$9,$A104,0)))</f>
        <v>2169.9589236571196</v>
      </c>
      <c r="E108" s="6">
        <f ca="1">IF(ISERROR(CVMdataQly!E108*(OFFSET(CPdataAnn!E$9,$A104,0)/OFFSET(CVMdataAnn!E$9,$A104,0))),"",CVMdataQly!E108*(OFFSET(CPdataAnn!E$9,$A104,0)/OFFSET(CVMdataAnn!E$9,$A104,0)))</f>
        <v>236441.22329613261</v>
      </c>
      <c r="F108" s="6">
        <f ca="1">IF(ISERROR(CVMdataQly!F108*(OFFSET(CPdataAnn!F$9,$A104,0)/OFFSET(CVMdataAnn!F$9,$A104,0))),"",CVMdataQly!F108*(OFFSET(CPdataAnn!F$9,$A104,0)/OFFSET(CVMdataAnn!F$9,$A104,0)))</f>
        <v>18908.082681111515</v>
      </c>
      <c r="G108" s="6">
        <f ca="1">IF(ISERROR(CVMdataQly!G108*(OFFSET(CPdataAnn!G$9,$A104,0)/OFFSET(CVMdataAnn!G$9,$A104,0))),"",CVMdataQly!G108*(OFFSET(CPdataAnn!G$9,$A104,0)/OFFSET(CVMdataAnn!G$9,$A104,0)))</f>
        <v>8614.3740821847223</v>
      </c>
      <c r="H108" s="6">
        <f ca="1">IF(ISERROR(CVMdataQly!H108*(OFFSET(CPdataAnn!H$9,$A104,0)/OFFSET(CVMdataAnn!H$9,$A104,0))),"",CVMdataQly!H108*(OFFSET(CPdataAnn!H$9,$A104,0)/OFFSET(CVMdataAnn!H$9,$A104,0)))</f>
        <v>13126.368417717509</v>
      </c>
      <c r="I108" s="6">
        <f ca="1">IF(ISERROR(CVMdataQly!I108*(OFFSET(CPdataAnn!I$9,$A104,0)/OFFSET(CVMdataAnn!I$9,$A104,0))),"",CVMdataQly!I108*(OFFSET(CPdataAnn!I$9,$A104,0)/OFFSET(CVMdataAnn!I$9,$A104,0)))</f>
        <v>62775.754718357493</v>
      </c>
      <c r="J108" s="6">
        <f ca="1">IF(ISERROR(CVMdataQly!J108*(OFFSET(CPdataAnn!J$9,$A104,0)/OFFSET(CVMdataAnn!J$9,$A104,0))),"",CVMdataQly!J108*(OFFSET(CPdataAnn!J$9,$A104,0)/OFFSET(CVMdataAnn!J$9,$A104,0)))</f>
        <v>9973.7919452887527</v>
      </c>
      <c r="K108" s="6">
        <f ca="1">IF(ISERROR(CVMdataQly!K108*(OFFSET(CPdataAnn!K$9,$A104,0)/OFFSET(CVMdataAnn!K$9,$A104,0))),"",CVMdataQly!K108*(OFFSET(CPdataAnn!K$9,$A104,0)/OFFSET(CVMdataAnn!K$9,$A104,0)))</f>
        <v>3324.6250079299625</v>
      </c>
      <c r="L108" s="6">
        <f ca="1">IF(ISERROR(CVMdataQly!L108*(OFFSET(CPdataAnn!L$9,$A104,0)/OFFSET(CVMdataAnn!L$9,$A104,0))),"",CVMdataQly!L108*(OFFSET(CPdataAnn!L$9,$A104,0)/OFFSET(CVMdataAnn!L$9,$A104,0)))</f>
        <v>33112.458598726116</v>
      </c>
      <c r="M108" s="6">
        <f ca="1">IF(ISERROR(CVMdataQly!M108*(OFFSET(CPdataAnn!M$9,$A104,0)/OFFSET(CVMdataAnn!M$9,$A104,0))),"",CVMdataQly!M108*(OFFSET(CPdataAnn!M$9,$A104,0)/OFFSET(CVMdataAnn!M$9,$A104,0)))</f>
        <v>4650.0518266348254</v>
      </c>
      <c r="N108" s="6">
        <f ca="1">IF(ISERROR(CVMdataQly!N108*(OFFSET(CPdataAnn!N$9,$A104,0)/OFFSET(CVMdataAnn!N$9,$A104,0))),"",CVMdataQly!N108*(OFFSET(CPdataAnn!N$9,$A104,0)/OFFSET(CVMdataAnn!N$9,$A104,0)))</f>
        <v>25731.192283758555</v>
      </c>
      <c r="O108" s="6">
        <f ca="1">IF(ISERROR(CVMdataQly!O108*(OFFSET(CPdataAnn!O$9,$A104,0)/OFFSET(CVMdataAnn!O$9,$A104,0))),"",CVMdataQly!O108*(OFFSET(CPdataAnn!O$9,$A104,0)/OFFSET(CVMdataAnn!O$9,$A104,0)))</f>
        <v>3511.8637095644867</v>
      </c>
      <c r="P108" s="6">
        <f ca="1">IF(ISERROR(CVMdataQly!P108*(OFFSET(CPdataAnn!P$9,$A104,0)/OFFSET(CVMdataAnn!P$9,$A104,0))),"",CVMdataQly!P108*(OFFSET(CPdataAnn!P$9,$A104,0)/OFFSET(CVMdataAnn!P$9,$A104,0)))</f>
        <v>20731.85317657626</v>
      </c>
      <c r="Q108" s="6">
        <f ca="1">IF(ISERROR(CVMdataQly!Q108*(OFFSET(CPdataAnn!Q$9,$A104,0)/OFFSET(CVMdataAnn!Q$9,$A104,0))),"",CVMdataQly!Q108*(OFFSET(CPdataAnn!Q$9,$A104,0)/OFFSET(CVMdataAnn!Q$9,$A104,0)))</f>
        <v>31985.996912037172</v>
      </c>
      <c r="R108" s="6">
        <f ca="1">IF(ISERROR(CVMdataQly!R108*(OFFSET(CPdataAnn!R$9,$A104,0)/OFFSET(CVMdataAnn!R$9,$A104,0))),"",CVMdataQly!R108*(OFFSET(CPdataAnn!R$9,$A104,0)/OFFSET(CVMdataAnn!R$9,$A104,0)))</f>
        <v>18908.082681111515</v>
      </c>
      <c r="S108" s="6">
        <f ca="1">IF(ISERROR(CVMdataQly!S108*(OFFSET(CPdataAnn!S$9,$A104,0)/OFFSET(CVMdataAnn!S$9,$A104,0))),"",CVMdataQly!S108*(OFFSET(CPdataAnn!S$9,$A104,0)/OFFSET(CVMdataAnn!S$9,$A104,0)))</f>
        <v>16769.347677362806</v>
      </c>
      <c r="T108" s="6">
        <f ca="1">IF(ISERROR(CVMdataQly!T108*(OFFSET(CPdataAnn!T$9,$A104,0)/OFFSET(CVMdataAnn!T$9,$A104,0))),"",CVMdataQly!T108*(OFFSET(CPdataAnn!T$9,$A104,0)/OFFSET(CVMdataAnn!T$9,$A104,0)))</f>
        <v>3060.0451321727919</v>
      </c>
      <c r="U108" s="6">
        <f ca="1">IF(ISERROR(CVMdataQly!U108*(OFFSET(CPdataAnn!U$9,$A104,0)/OFFSET(CVMdataAnn!U$9,$A104,0))),"",CVMdataQly!U108*(OFFSET(CPdataAnn!U$9,$A104,0)/OFFSET(CVMdataAnn!U$9,$A104,0)))</f>
        <v>3522.8566262881936</v>
      </c>
      <c r="V108" s="6">
        <f ca="1">IF(ISERROR(CVMdataQly!V108*(OFFSET(CPdataAnn!V$9,$A104,0)/OFFSET(CVMdataAnn!V$9,$A104,0))),"",CVMdataQly!V108*(OFFSET(CPdataAnn!V$9,$A104,0)/OFFSET(CVMdataAnn!V$9,$A104,0)))</f>
        <v>693.93046427814295</v>
      </c>
      <c r="W108" s="6">
        <f ca="1">IF(ISERROR(CVMdataQly!W108*(OFFSET(CPdataAnn!W$9,$A104,0)/OFFSET(CVMdataAnn!W$9,$A104,0))),"",CVMdataQly!W108*(OFFSET(CPdataAnn!W$9,$A104,0)/OFFSET(CVMdataAnn!W$9,$A104,0)))</f>
        <v>2436.5508964719488</v>
      </c>
      <c r="X108" s="6">
        <f ca="1">IF(ISERROR(CVMdataQly!X108*(OFFSET(CPdataAnn!X$9,$A104,0)/OFFSET(CVMdataAnn!X$9,$A104,0))),"",CVMdataQly!X108*(OFFSET(CPdataAnn!X$9,$A104,0)/OFFSET(CVMdataAnn!X$9,$A104,0)))</f>
        <v>528.3348077577408</v>
      </c>
      <c r="Y108" s="6">
        <f ca="1">IF(ISERROR(CVMdataQly!Y108*(OFFSET(CPdataAnn!Y$9,$A104,0)/OFFSET(CVMdataAnn!Y$9,$A104,0))),"",CVMdataQly!Y108*(OFFSET(CPdataAnn!Y$9,$A104,0)/OFFSET(CVMdataAnn!Y$9,$A104,0)))</f>
        <v>1734.2789407577977</v>
      </c>
      <c r="Z108" s="6">
        <f ca="1">IF(ISERROR(CVMdataQly!Z108*(OFFSET(CPdataAnn!Z$9,$A104,0)/OFFSET(CVMdataAnn!Z$9,$A104,0))),"",CVMdataQly!Z108*(OFFSET(CPdataAnn!Z$9,$A104,0)/OFFSET(CVMdataAnn!Z$9,$A104,0)))</f>
        <v>2562.4054854293286</v>
      </c>
      <c r="AA108" s="6">
        <f ca="1">IF(ISERROR(CVMdataQly!AA108*(OFFSET(CPdataAnn!AA$9,$A104,0)/OFFSET(CVMdataAnn!AA$9,$A104,0))),"",CVMdataQly!AA108*(OFFSET(CPdataAnn!AA$9,$A104,0)/OFFSET(CVMdataAnn!AA$9,$A104,0)))</f>
        <v>1732.6557722720086</v>
      </c>
      <c r="AB108" s="6">
        <f ca="1">IF(ISERROR(CVMdataQly!AB108*(OFFSET(CPdataAnn!AB$9,$A104,0)/OFFSET(CVMdataAnn!AB$9,$A104,0))),"",CVMdataQly!AB108*(OFFSET(CPdataAnn!AB$9,$A104,0)/OFFSET(CVMdataAnn!AB$9,$A104,0)))</f>
        <v>498.84302059496571</v>
      </c>
      <c r="AC108" s="6">
        <f ca="1">IF(ISERROR(CVMdataQly!AC108*(OFFSET(CPdataAnn!AC$9,$A104,0)/OFFSET(CVMdataAnn!AC$9,$A104,0))),"",CVMdataQly!AC108*(OFFSET(CPdataAnn!AC$9,$A104,0)/OFFSET(CVMdataAnn!AC$9,$A104,0)))</f>
        <v>2139.8697324557652</v>
      </c>
      <c r="AD108" s="6">
        <f ca="1">IF(ISERROR(CVMdataQly!AD108*(OFFSET(CPdataAnn!AD$9,$A104,0)/OFFSET(CVMdataAnn!AD$9,$A104,0))),"",CVMdataQly!AD108*(OFFSET(CPdataAnn!AD$9,$A104,0)/OFFSET(CVMdataAnn!AD$9,$A104,0)))</f>
        <v>505.93631881676254</v>
      </c>
      <c r="AE108" s="6">
        <f ca="1">IF(ISERROR(CVMdataQly!AE108*(OFFSET(CPdataAnn!AE$9,$A104,0)/OFFSET(CVMdataAnn!AE$9,$A104,0))),"",CVMdataQly!AE108*(OFFSET(CPdataAnn!AE$9,$A104,0)/OFFSET(CVMdataAnn!AE$9,$A104,0)))</f>
        <v>1633.4510284557177</v>
      </c>
      <c r="AF108" s="6">
        <f ca="1">IF(ISERROR(CVMdataQly!AF108*(OFFSET(CPdataAnn!AF$9,$A104,0)/OFFSET(CVMdataAnn!AF$9,$A104,0))),"",CVMdataQly!AF108*(OFFSET(CPdataAnn!AF$9,$A104,0)/OFFSET(CVMdataAnn!AF$9,$A104,0)))</f>
        <v>8614.3740821847223</v>
      </c>
      <c r="AG108" s="6">
        <f ca="1">IF(ISERROR(CVMdataQly!AG108*(OFFSET(CPdataAnn!AG$9,$A104,0)/OFFSET(CVMdataAnn!AG$9,$A104,0))),"",CVMdataQly!AG108*(OFFSET(CPdataAnn!AG$9,$A104,0)/OFFSET(CVMdataAnn!AG$9,$A104,0)))</f>
        <v>3377.4729942317772</v>
      </c>
      <c r="AH108" s="6">
        <f ca="1">IF(ISERROR(CVMdataQly!AH108*(OFFSET(CPdataAnn!AH$9,$A104,0)/OFFSET(CVMdataAnn!AH$9,$A104,0))),"",CVMdataQly!AH108*(OFFSET(CPdataAnn!AH$9,$A104,0)/OFFSET(CVMdataAnn!AH$9,$A104,0)))</f>
        <v>860.1787603930461</v>
      </c>
      <c r="AI108" s="6">
        <f ca="1">IF(ISERROR(CVMdataQly!AI108*(OFFSET(CPdataAnn!AI$9,$A104,0)/OFFSET(CVMdataAnn!AI$9,$A104,0))),"",CVMdataQly!AI108*(OFFSET(CPdataAnn!AI$9,$A104,0)/OFFSET(CVMdataAnn!AI$9,$A104,0)))</f>
        <v>1558.2381005338079</v>
      </c>
      <c r="AJ108" s="6">
        <f ca="1">IF(ISERROR(CVMdataQly!AJ108*(OFFSET(CPdataAnn!AJ$9,$A104,0)/OFFSET(CVMdataAnn!AJ$9,$A104,0))),"",CVMdataQly!AJ108*(OFFSET(CPdataAnn!AJ$9,$A104,0)/OFFSET(CVMdataAnn!AJ$9,$A104,0)))</f>
        <v>958.67265510758307</v>
      </c>
      <c r="AK108" s="6">
        <f ca="1">IF(ISERROR(CVMdataQly!AK108*(OFFSET(CPdataAnn!AK$9,$A104,0)/OFFSET(CVMdataAnn!AK$9,$A104,0))),"",CVMdataQly!AK108*(OFFSET(CPdataAnn!AK$9,$A104,0)/OFFSET(CVMdataAnn!AK$9,$A104,0)))</f>
        <v>3927.3550551648491</v>
      </c>
      <c r="AL108" s="6">
        <f ca="1">IF(ISERROR(CVMdataQly!AL108*(OFFSET(CPdataAnn!AL$9,$A104,0)/OFFSET(CVMdataAnn!AL$9,$A104,0))),"",CVMdataQly!AL108*(OFFSET(CPdataAnn!AL$9,$A104,0)/OFFSET(CVMdataAnn!AL$9,$A104,0)))</f>
        <v>1309.7016331658292</v>
      </c>
      <c r="AM108" s="6">
        <f ca="1">IF(ISERROR(CVMdataQly!AM108*(OFFSET(CPdataAnn!AM$9,$A104,0)/OFFSET(CVMdataAnn!AM$9,$A104,0))),"",CVMdataQly!AM108*(OFFSET(CPdataAnn!AM$9,$A104,0)/OFFSET(CVMdataAnn!AM$9,$A104,0)))</f>
        <v>13126.368417717509</v>
      </c>
      <c r="AN108" s="6">
        <f ca="1">IF(ISERROR(CVMdataQly!AN108*(OFFSET(CPdataAnn!AN$9,$A104,0)/OFFSET(CVMdataAnn!AN$9,$A104,0))),"",CVMdataQly!AN108*(OFFSET(CPdataAnn!AN$9,$A104,0)/OFFSET(CVMdataAnn!AN$9,$A104,0)))</f>
        <v>11320.164445951839</v>
      </c>
      <c r="AO108" s="6">
        <f ca="1">IF(ISERROR(CVMdataQly!AO108*(OFFSET(CPdataAnn!AO$9,$A104,0)/OFFSET(CVMdataAnn!AO$9,$A104,0))),"",CVMdataQly!AO108*(OFFSET(CPdataAnn!AO$9,$A104,0)/OFFSET(CVMdataAnn!AO$9,$A104,0)))</f>
        <v>142.10666666666668</v>
      </c>
      <c r="AP108" s="6">
        <f ca="1">IF(ISERROR(CVMdataQly!AP108*(OFFSET(CPdataAnn!AP$9,$A104,0)/OFFSET(CVMdataAnn!AP$9,$A104,0))),"",CVMdataQly!AP108*(OFFSET(CPdataAnn!AP$9,$A104,0)/OFFSET(CVMdataAnn!AP$9,$A104,0)))</f>
        <v>10369.722389747454</v>
      </c>
      <c r="AQ108" s="6">
        <f ca="1">IF(ISERROR(CVMdataQly!AQ108*(OFFSET(CPdataAnn!AQ$9,$A104,0)/OFFSET(CVMdataAnn!AQ$9,$A104,0))),"",CVMdataQly!AQ108*(OFFSET(CPdataAnn!AQ$9,$A104,0)/OFFSET(CVMdataAnn!AQ$9,$A104,0)))</f>
        <v>557.57172557172555</v>
      </c>
      <c r="AR108" s="6">
        <f ca="1">IF(ISERROR(CVMdataQly!AR108*(OFFSET(CPdataAnn!AR$9,$A104,0)/OFFSET(CVMdataAnn!AR$9,$A104,0))),"",CVMdataQly!AR108*(OFFSET(CPdataAnn!AR$9,$A104,0)/OFFSET(CVMdataAnn!AR$9,$A104,0)))</f>
        <v>249.90317700453858</v>
      </c>
      <c r="AS108" s="6">
        <f ca="1">IF(ISERROR(CVMdataQly!AS108*(OFFSET(CPdataAnn!AS$9,$A104,0)/OFFSET(CVMdataAnn!AS$9,$A104,0))),"",CVMdataQly!AS108*(OFFSET(CPdataAnn!AS$9,$A104,0)/OFFSET(CVMdataAnn!AS$9,$A104,0)))</f>
        <v>1805.9706026457618</v>
      </c>
      <c r="AT108" s="6">
        <f ca="1">IF(ISERROR(CVMdataQly!AT108*(OFFSET(CPdataAnn!AT$9,$A104,0)/OFFSET(CVMdataAnn!AT$9,$A104,0))),"",CVMdataQly!AT108*(OFFSET(CPdataAnn!AT$9,$A104,0)/OFFSET(CVMdataAnn!AT$9,$A104,0)))</f>
        <v>1790.3813838550248</v>
      </c>
      <c r="AU108" s="6">
        <f ca="1">IF(ISERROR(CVMdataQly!AU108*(OFFSET(CPdataAnn!AU$9,$A104,0)/OFFSET(CVMdataAnn!AU$9,$A104,0))),"",CVMdataQly!AU108*(OFFSET(CPdataAnn!AU$9,$A104,0)/OFFSET(CVMdataAnn!AU$9,$A104,0)))</f>
        <v>16.388888888888889</v>
      </c>
      <c r="AV108" s="6">
        <f ca="1">IF(ISERROR(CVMdataQly!AV108*(OFFSET(CPdataAnn!AV$9,$A104,0)/OFFSET(CVMdataAnn!AV$9,$A104,0))),"",CVMdataQly!AV108*(OFFSET(CPdataAnn!AV$9,$A104,0)/OFFSET(CVMdataAnn!AV$9,$A104,0)))</f>
        <v>62775.754718357493</v>
      </c>
      <c r="AW108" s="6">
        <f ca="1">IF(ISERROR(CVMdataQly!AW108*(OFFSET(CPdataAnn!AW$9,$A104,0)/OFFSET(CVMdataAnn!AW$9,$A104,0))),"",CVMdataQly!AW108*(OFFSET(CPdataAnn!AW$9,$A104,0)/OFFSET(CVMdataAnn!AW$9,$A104,0)))</f>
        <v>12984.525299229383</v>
      </c>
      <c r="AX108" s="6">
        <f ca="1">IF(ISERROR(CVMdataQly!AX108*(OFFSET(CPdataAnn!AX$9,$A104,0)/OFFSET(CVMdataAnn!AX$9,$A104,0))),"",CVMdataQly!AX108*(OFFSET(CPdataAnn!AX$9,$A104,0)/OFFSET(CVMdataAnn!AX$9,$A104,0)))</f>
        <v>12947.262976233524</v>
      </c>
      <c r="AY108" s="6">
        <f ca="1">IF(ISERROR(CVMdataQly!AY108*(OFFSET(CPdataAnn!AY$9,$A104,0)/OFFSET(CVMdataAnn!AY$9,$A104,0))),"",CVMdataQly!AY108*(OFFSET(CPdataAnn!AY$9,$A104,0)/OFFSET(CVMdataAnn!AY$9,$A104,0)))</f>
        <v>36.608108108108105</v>
      </c>
      <c r="AZ108" s="6">
        <f ca="1">IF(ISERROR(CVMdataQly!AZ108*(OFFSET(CPdataAnn!AZ$9,$A104,0)/OFFSET(CVMdataAnn!AZ$9,$A104,0))),"",CVMdataQly!AZ108*(OFFSET(CPdataAnn!AZ$9,$A104,0)/OFFSET(CVMdataAnn!AZ$9,$A104,0)))</f>
        <v>41188.728802321202</v>
      </c>
      <c r="BA108" s="6">
        <f ca="1">IF(ISERROR(CVMdataQly!BA108*(OFFSET(CPdataAnn!BA$9,$A104,0)/OFFSET(CVMdataAnn!BA$9,$A104,0))),"",CVMdataQly!BA108*(OFFSET(CPdataAnn!BA$9,$A104,0)/OFFSET(CVMdataAnn!BA$9,$A104,0)))</f>
        <v>39446.537417443265</v>
      </c>
      <c r="BB108" s="6">
        <f ca="1">IF(ISERROR(CVMdataQly!BB108*(OFFSET(CPdataAnn!BB$9,$A104,0)/OFFSET(CVMdataAnn!BB$9,$A104,0))),"",CVMdataQly!BB108*(OFFSET(CPdataAnn!BB$9,$A104,0)/OFFSET(CVMdataAnn!BB$9,$A104,0)))</f>
        <v>1741.8803867403315</v>
      </c>
      <c r="BC108" s="6">
        <f ca="1">IF(ISERROR(CVMdataQly!BC108*(OFFSET(CPdataAnn!BC$9,$A104,0)/OFFSET(CVMdataAnn!BC$9,$A104,0))),"",CVMdataQly!BC108*(OFFSET(CPdataAnn!BC$9,$A104,0)/OFFSET(CVMdataAnn!BC$9,$A104,0)))</f>
        <v>552.52026221692495</v>
      </c>
      <c r="BD108" s="6">
        <f ca="1">IF(ISERROR(CVMdataQly!BD108*(OFFSET(CPdataAnn!BD$9,$A104,0)/OFFSET(CVMdataAnn!BD$9,$A104,0))),"",CVMdataQly!BD108*(OFFSET(CPdataAnn!BD$9,$A104,0)/OFFSET(CVMdataAnn!BD$9,$A104,0)))</f>
        <v>171.30860741777465</v>
      </c>
      <c r="BE108" s="6">
        <f ca="1">IF(ISERROR(CVMdataQly!BE108*(OFFSET(CPdataAnn!BE$9,$A104,0)/OFFSET(CVMdataAnn!BE$9,$A104,0))),"",CVMdataQly!BE108*(OFFSET(CPdataAnn!BE$9,$A104,0)/OFFSET(CVMdataAnn!BE$9,$A104,0)))</f>
        <v>381.99440772750381</v>
      </c>
      <c r="BF108" s="6">
        <f ca="1">IF(ISERROR(CVMdataQly!BF108*(OFFSET(CPdataAnn!BF$9,$A104,0)/OFFSET(CVMdataAnn!BF$9,$A104,0))),"",CVMdataQly!BF108*(OFFSET(CPdataAnn!BF$9,$A104,0)/OFFSET(CVMdataAnn!BF$9,$A104,0)))</f>
        <v>1852.6027944111777</v>
      </c>
      <c r="BG108" s="6">
        <f ca="1">IF(ISERROR(CVMdataQly!BG108*(OFFSET(CPdataAnn!BG$9,$A104,0)/OFFSET(CVMdataAnn!BG$9,$A104,0))),"",CVMdataQly!BG108*(OFFSET(CPdataAnn!BG$9,$A104,0)/OFFSET(CVMdataAnn!BG$9,$A104,0)))</f>
        <v>939.35724652705778</v>
      </c>
      <c r="BH108" s="6">
        <f ca="1">IF(ISERROR(CVMdataQly!BH108*(OFFSET(CPdataAnn!BH$9,$A104,0)/OFFSET(CVMdataAnn!BH$9,$A104,0))),"",CVMdataQly!BH108*(OFFSET(CPdataAnn!BH$9,$A104,0)/OFFSET(CVMdataAnn!BH$9,$A104,0)))</f>
        <v>24.882352941176471</v>
      </c>
      <c r="BI108" s="6">
        <f ca="1">IF(ISERROR(CVMdataQly!BI108*(OFFSET(CPdataAnn!BI$9,$A104,0)/OFFSET(CVMdataAnn!BI$9,$A104,0))),"",CVMdataQly!BI108*(OFFSET(CPdataAnn!BI$9,$A104,0)/OFFSET(CVMdataAnn!BI$9,$A104,0)))</f>
        <v>888.89730085582619</v>
      </c>
      <c r="BJ108" s="6" t="str">
        <f ca="1">IF(ISERROR(CVMdataQly!BJ108*(OFFSET(CPdataAnn!BJ$9,$A104,0)/OFFSET(CVMdataAnn!BJ$9,$A104,0))),"",CVMdataQly!BJ108*(OFFSET(CPdataAnn!BJ$9,$A104,0)/OFFSET(CVMdataAnn!BJ$9,$A104,0)))</f>
        <v/>
      </c>
      <c r="BK108" s="6">
        <f ca="1">IF(ISERROR(CVMdataQly!BK108*(OFFSET(CPdataAnn!BK$9,$A104,0)/OFFSET(CVMdataAnn!BK$9,$A104,0))),"",CVMdataQly!BK108*(OFFSET(CPdataAnn!BK$9,$A104,0)/OFFSET(CVMdataAnn!BK$9,$A104,0)))</f>
        <v>6197.8571428571431</v>
      </c>
      <c r="BL108" s="6">
        <f ca="1">IF(ISERROR(CVMdataQly!BL108*(OFFSET(CPdataAnn!BL$9,$A104,0)/OFFSET(CVMdataAnn!BL$9,$A104,0))),"",CVMdataQly!BL108*(OFFSET(CPdataAnn!BL$9,$A104,0)/OFFSET(CVMdataAnn!BL$9,$A104,0)))</f>
        <v>2957.7669064748202</v>
      </c>
      <c r="BM108" s="6">
        <f ca="1">IF(ISERROR(CVMdataQly!BM108*(OFFSET(CPdataAnn!BM$9,$A104,0)/OFFSET(CVMdataAnn!BM$9,$A104,0))),"",CVMdataQly!BM108*(OFFSET(CPdataAnn!BM$9,$A104,0)/OFFSET(CVMdataAnn!BM$9,$A104,0)))</f>
        <v>2786.2257035102989</v>
      </c>
      <c r="BN108" s="6">
        <f ca="1">IF(ISERROR(CVMdataQly!BN108*(OFFSET(CPdataAnn!BN$9,$A104,0)/OFFSET(CVMdataAnn!BN$9,$A104,0))),"",CVMdataQly!BN108*(OFFSET(CPdataAnn!BN$9,$A104,0)/OFFSET(CVMdataAnn!BN$9,$A104,0)))</f>
        <v>372.32218649517682</v>
      </c>
      <c r="BO108" s="6">
        <f ca="1">IF(ISERROR(CVMdataQly!BO108*(OFFSET(CPdataAnn!BO$9,$A104,0)/OFFSET(CVMdataAnn!BO$9,$A104,0))),"",CVMdataQly!BO108*(OFFSET(CPdataAnn!BO$9,$A104,0)/OFFSET(CVMdataAnn!BO$9,$A104,0)))</f>
        <v>81.84</v>
      </c>
      <c r="BP108" s="6" t="str">
        <f ca="1">IF(ISERROR(CVMdataQly!BP108*(OFFSET(CPdataAnn!BP$9,$A104,0)/OFFSET(CVMdataAnn!BP$9,$A104,0))),"",CVMdataQly!BP108*(OFFSET(CPdataAnn!BP$9,$A104,0)/OFFSET(CVMdataAnn!BP$9,$A104,0)))</f>
        <v/>
      </c>
      <c r="BQ108" s="6">
        <f ca="1">IF(ISERROR(CVMdataQly!BQ108*(OFFSET(CPdataAnn!BQ$9,$A104,0)/OFFSET(CVMdataAnn!BQ$9,$A104,0))),"",CVMdataQly!BQ108*(OFFSET(CPdataAnn!BQ$9,$A104,0)/OFFSET(CVMdataAnn!BQ$9,$A104,0)))</f>
        <v>9973.7919452887527</v>
      </c>
      <c r="BR108" s="6">
        <f ca="1">IF(ISERROR(CVMdataQly!BR108*(OFFSET(CPdataAnn!BR$9,$A104,0)/OFFSET(CVMdataAnn!BR$9,$A104,0))),"",CVMdataQly!BR108*(OFFSET(CPdataAnn!BR$9,$A104,0)/OFFSET(CVMdataAnn!BR$9,$A104,0)))</f>
        <v>3593.9547187797903</v>
      </c>
      <c r="BS108" s="6">
        <f ca="1">IF(ISERROR(CVMdataQly!BS108*(OFFSET(CPdataAnn!BS$9,$A104,0)/OFFSET(CVMdataAnn!BS$9,$A104,0))),"",CVMdataQly!BS108*(OFFSET(CPdataAnn!BS$9,$A104,0)/OFFSET(CVMdataAnn!BS$9,$A104,0)))</f>
        <v>2780.5426219470714</v>
      </c>
      <c r="BT108" s="6">
        <f ca="1">IF(ISERROR(CVMdataQly!BT108*(OFFSET(CPdataAnn!BT$9,$A104,0)/OFFSET(CVMdataAnn!BT$9,$A104,0))),"",CVMdataQly!BT108*(OFFSET(CPdataAnn!BT$9,$A104,0)/OFFSET(CVMdataAnn!BT$9,$A104,0)))</f>
        <v>799</v>
      </c>
      <c r="BU108" s="6">
        <f ca="1">IF(ISERROR(CVMdataQly!BU108*(OFFSET(CPdataAnn!BU$9,$A104,0)/OFFSET(CVMdataAnn!BU$9,$A104,0))),"",CVMdataQly!BU108*(OFFSET(CPdataAnn!BU$9,$A104,0)/OFFSET(CVMdataAnn!BU$9,$A104,0)))</f>
        <v>14.884615384615383</v>
      </c>
      <c r="BV108" s="6">
        <f ca="1">IF(ISERROR(CVMdataQly!BV108*(OFFSET(CPdataAnn!BV$9,$A104,0)/OFFSET(CVMdataAnn!BV$9,$A104,0))),"",CVMdataQly!BV108*(OFFSET(CPdataAnn!BV$9,$A104,0)/OFFSET(CVMdataAnn!BV$9,$A104,0)))</f>
        <v>1380.7955581994845</v>
      </c>
      <c r="BW108" s="6">
        <f ca="1">IF(ISERROR(CVMdataQly!BW108*(OFFSET(CPdataAnn!BW$9,$A104,0)/OFFSET(CVMdataAnn!BW$9,$A104,0))),"",CVMdataQly!BW108*(OFFSET(CPdataAnn!BW$9,$A104,0)/OFFSET(CVMdataAnn!BW$9,$A104,0)))</f>
        <v>1478.7650178715555</v>
      </c>
      <c r="BX108" s="6">
        <f ca="1">IF(ISERROR(CVMdataQly!BX108*(OFFSET(CPdataAnn!BX$9,$A104,0)/OFFSET(CVMdataAnn!BX$9,$A104,0))),"",CVMdataQly!BX108*(OFFSET(CPdataAnn!BX$9,$A104,0)/OFFSET(CVMdataAnn!BX$9,$A104,0)))</f>
        <v>1210.7941176470588</v>
      </c>
      <c r="BY108" s="6">
        <f ca="1">IF(ISERROR(CVMdataQly!BY108*(OFFSET(CPdataAnn!BY$9,$A104,0)/OFFSET(CVMdataAnn!BY$9,$A104,0))),"",CVMdataQly!BY108*(OFFSET(CPdataAnn!BY$9,$A104,0)/OFFSET(CVMdataAnn!BY$9,$A104,0)))</f>
        <v>174.75475113122172</v>
      </c>
      <c r="BZ108" s="6">
        <f ca="1">IF(ISERROR(CVMdataQly!BZ108*(OFFSET(CPdataAnn!BZ$9,$A104,0)/OFFSET(CVMdataAnn!BZ$9,$A104,0))),"",CVMdataQly!BZ108*(OFFSET(CPdataAnn!BZ$9,$A104,0)/OFFSET(CVMdataAnn!BZ$9,$A104,0)))</f>
        <v>93.297709923664129</v>
      </c>
      <c r="CA108" s="6">
        <f ca="1">IF(ISERROR(CVMdataQly!CA108*(OFFSET(CPdataAnn!CA$9,$A104,0)/OFFSET(CVMdataAnn!CA$9,$A104,0))),"",CVMdataQly!CA108*(OFFSET(CPdataAnn!CA$9,$A104,0)/OFFSET(CVMdataAnn!CA$9,$A104,0)))</f>
        <v>1031.9609682299547</v>
      </c>
      <c r="CB108" s="6">
        <f ca="1">IF(ISERROR(CVMdataQly!CB108*(OFFSET(CPdataAnn!CB$9,$A104,0)/OFFSET(CVMdataAnn!CB$9,$A104,0))),"",CVMdataQly!CB108*(OFFSET(CPdataAnn!CB$9,$A104,0)/OFFSET(CVMdataAnn!CB$9,$A104,0)))</f>
        <v>896.1241763811455</v>
      </c>
      <c r="CC108" s="6">
        <f ca="1">IF(ISERROR(CVMdataQly!CC108*(OFFSET(CPdataAnn!CC$9,$A104,0)/OFFSET(CVMdataAnn!CC$9,$A104,0))),"",CVMdataQly!CC108*(OFFSET(CPdataAnn!CC$9,$A104,0)/OFFSET(CVMdataAnn!CC$9,$A104,0)))</f>
        <v>74.536266349583826</v>
      </c>
      <c r="CD108" s="6">
        <f ca="1">IF(ISERROR(CVMdataQly!CD108*(OFFSET(CPdataAnn!CD$9,$A104,0)/OFFSET(CVMdataAnn!CD$9,$A104,0))),"",CVMdataQly!CD108*(OFFSET(CPdataAnn!CD$9,$A104,0)/OFFSET(CVMdataAnn!CD$9,$A104,0)))</f>
        <v>822.35363226943412</v>
      </c>
      <c r="CE108" s="6">
        <f ca="1">IF(ISERROR(CVMdataQly!CE108*(OFFSET(CPdataAnn!CE$9,$A104,0)/OFFSET(CVMdataAnn!CE$9,$A104,0))),"",CVMdataQly!CE108*(OFFSET(CPdataAnn!CE$9,$A104,0)/OFFSET(CVMdataAnn!CE$9,$A104,0)))</f>
        <v>1593.1687953919359</v>
      </c>
      <c r="CF108" s="6">
        <f ca="1">IF(ISERROR(CVMdataQly!CF108*(OFFSET(CPdataAnn!CF$9,$A104,0)/OFFSET(CVMdataAnn!CF$9,$A104,0))),"",CVMdataQly!CF108*(OFFSET(CPdataAnn!CF$9,$A104,0)/OFFSET(CVMdataAnn!CF$9,$A104,0)))</f>
        <v>765.32196757965335</v>
      </c>
      <c r="CG108" s="6">
        <f ca="1">IF(ISERROR(CVMdataQly!CG108*(OFFSET(CPdataAnn!CG$9,$A104,0)/OFFSET(CVMdataAnn!CG$9,$A104,0))),"",CVMdataQly!CG108*(OFFSET(CPdataAnn!CG$9,$A104,0)/OFFSET(CVMdataAnn!CG$9,$A104,0)))</f>
        <v>827.79500231374368</v>
      </c>
      <c r="CH108" s="6">
        <f ca="1">IF(ISERROR(CVMdataQly!CH108*(OFFSET(CPdataAnn!CH$9,$A104,0)/OFFSET(CVMdataAnn!CH$9,$A104,0))),"",CVMdataQly!CH108*(OFFSET(CPdataAnn!CH$9,$A104,0)/OFFSET(CVMdataAnn!CH$9,$A104,0)))</f>
        <v>3324.6250079299625</v>
      </c>
      <c r="CI108" s="6">
        <f ca="1">IF(ISERROR(CVMdataQly!CI108*(OFFSET(CPdataAnn!CI$9,$A104,0)/OFFSET(CVMdataAnn!CI$9,$A104,0))),"",CVMdataQly!CI108*(OFFSET(CPdataAnn!CI$9,$A104,0)/OFFSET(CVMdataAnn!CI$9,$A104,0)))</f>
        <v>1746.3118226600986</v>
      </c>
      <c r="CJ108" s="6">
        <f ca="1">IF(ISERROR(CVMdataQly!CJ108*(OFFSET(CPdataAnn!CJ$9,$A104,0)/OFFSET(CVMdataAnn!CJ$9,$A104,0))),"",CVMdataQly!CJ108*(OFFSET(CPdataAnn!CJ$9,$A104,0)/OFFSET(CVMdataAnn!CJ$9,$A104,0)))</f>
        <v>891.25452898550725</v>
      </c>
      <c r="CK108" s="6">
        <f ca="1">IF(ISERROR(CVMdataQly!CK108*(OFFSET(CPdataAnn!CK$9,$A104,0)/OFFSET(CVMdataAnn!CK$9,$A104,0))),"",CVMdataQly!CK108*(OFFSET(CPdataAnn!CK$9,$A104,0)/OFFSET(CVMdataAnn!CK$9,$A104,0)))</f>
        <v>125.6678445229682</v>
      </c>
      <c r="CL108" s="6">
        <f ca="1">IF(ISERROR(CVMdataQly!CL108*(OFFSET(CPdataAnn!CL$9,$A104,0)/OFFSET(CVMdataAnn!CL$9,$A104,0))),"",CVMdataQly!CL108*(OFFSET(CPdataAnn!CL$9,$A104,0)/OFFSET(CVMdataAnn!CL$9,$A104,0)))</f>
        <v>729.38787295476425</v>
      </c>
      <c r="CM108" s="6">
        <f ca="1">IF(ISERROR(CVMdataQly!CM108*(OFFSET(CPdataAnn!CM$9,$A104,0)/OFFSET(CVMdataAnn!CM$9,$A104,0))),"",CVMdataQly!CM108*(OFFSET(CPdataAnn!CM$9,$A104,0)/OFFSET(CVMdataAnn!CM$9,$A104,0)))</f>
        <v>841.54017857142856</v>
      </c>
      <c r="CN108" s="6">
        <f ca="1">IF(ISERROR(CVMdataQly!CN108*(OFFSET(CPdataAnn!CN$9,$A104,0)/OFFSET(CVMdataAnn!CN$9,$A104,0))),"",CVMdataQly!CN108*(OFFSET(CPdataAnn!CN$9,$A104,0)/OFFSET(CVMdataAnn!CN$9,$A104,0)))</f>
        <v>300.35362014690452</v>
      </c>
      <c r="CO108" s="6">
        <f ca="1">IF(ISERROR(CVMdataQly!CO108*(OFFSET(CPdataAnn!CO$9,$A104,0)/OFFSET(CVMdataAnn!CO$9,$A104,0))),"",CVMdataQly!CO108*(OFFSET(CPdataAnn!CO$9,$A104,0)/OFFSET(CVMdataAnn!CO$9,$A104,0)))</f>
        <v>406.30466122056708</v>
      </c>
      <c r="CP108" s="6">
        <f ca="1">IF(ISERROR(CVMdataQly!CP108*(OFFSET(CPdataAnn!CP$9,$A104,0)/OFFSET(CVMdataAnn!CP$9,$A104,0))),"",CVMdataQly!CP108*(OFFSET(CPdataAnn!CP$9,$A104,0)/OFFSET(CVMdataAnn!CP$9,$A104,0)))</f>
        <v>134.86631016042782</v>
      </c>
      <c r="CQ108" s="6">
        <f ca="1">IF(ISERROR(CVMdataQly!CQ108*(OFFSET(CPdataAnn!CQ$9,$A104,0)/OFFSET(CVMdataAnn!CQ$9,$A104,0))),"",CVMdataQly!CQ108*(OFFSET(CPdataAnn!CQ$9,$A104,0)/OFFSET(CVMdataAnn!CQ$9,$A104,0)))</f>
        <v>736.77505773672056</v>
      </c>
      <c r="CR108" s="6">
        <f ca="1">IF(ISERROR(CVMdataQly!CR108*(OFFSET(CPdataAnn!CR$9,$A104,0)/OFFSET(CVMdataAnn!CR$9,$A104,0))),"",CVMdataQly!CR108*(OFFSET(CPdataAnn!CR$9,$A104,0)/OFFSET(CVMdataAnn!CR$9,$A104,0)))</f>
        <v>33112.458598726116</v>
      </c>
      <c r="CS108" s="6">
        <f ca="1">IF(ISERROR(CVMdataQly!CS108*(OFFSET(CPdataAnn!CS$9,$A104,0)/OFFSET(CVMdataAnn!CS$9,$A104,0))),"",CVMdataQly!CS108*(OFFSET(CPdataAnn!CS$9,$A104,0)/OFFSET(CVMdataAnn!CS$9,$A104,0)))</f>
        <v>10447.278256397069</v>
      </c>
      <c r="CT108" s="6">
        <f ca="1">IF(ISERROR(CVMdataQly!CT108*(OFFSET(CPdataAnn!CT$9,$A104,0)/OFFSET(CVMdataAnn!CT$9,$A104,0))),"",CVMdataQly!CT108*(OFFSET(CPdataAnn!CT$9,$A104,0)/OFFSET(CVMdataAnn!CT$9,$A104,0)))</f>
        <v>10068.027293064877</v>
      </c>
      <c r="CU108" s="6">
        <f ca="1">IF(ISERROR(CVMdataQly!CU108*(OFFSET(CPdataAnn!CU$9,$A104,0)/OFFSET(CVMdataAnn!CU$9,$A104,0))),"",CVMdataQly!CU108*(OFFSET(CPdataAnn!CU$9,$A104,0)/OFFSET(CVMdataAnn!CU$9,$A104,0)))</f>
        <v>191.02338634237606</v>
      </c>
      <c r="CV108" s="6">
        <f ca="1">IF(ISERROR(CVMdataQly!CV108*(OFFSET(CPdataAnn!CV$9,$A104,0)/OFFSET(CVMdataAnn!CV$9,$A104,0))),"",CVMdataQly!CV108*(OFFSET(CPdataAnn!CV$9,$A104,0)/OFFSET(CVMdataAnn!CV$9,$A104,0)))</f>
        <v>187.20000000000002</v>
      </c>
      <c r="CW108" s="6">
        <f ca="1">IF(ISERROR(CVMdataQly!CW108*(OFFSET(CPdataAnn!CW$9,$A104,0)/OFFSET(CVMdataAnn!CW$9,$A104,0))),"",CVMdataQly!CW108*(OFFSET(CPdataAnn!CW$9,$A104,0)/OFFSET(CVMdataAnn!CW$9,$A104,0)))</f>
        <v>14287.58398545134</v>
      </c>
      <c r="CX108" s="6">
        <f ca="1">IF(ISERROR(CVMdataQly!CX108*(OFFSET(CPdataAnn!CX$9,$A104,0)/OFFSET(CVMdataAnn!CX$9,$A104,0))),"",CVMdataQly!CX108*(OFFSET(CPdataAnn!CX$9,$A104,0)/OFFSET(CVMdataAnn!CX$9,$A104,0)))</f>
        <v>1113.6470588235293</v>
      </c>
      <c r="CY108" s="6">
        <f ca="1">IF(ISERROR(CVMdataQly!CY108*(OFFSET(CPdataAnn!CY$9,$A104,0)/OFFSET(CVMdataAnn!CY$9,$A104,0))),"",CVMdataQly!CY108*(OFFSET(CPdataAnn!CY$9,$A104,0)/OFFSET(CVMdataAnn!CY$9,$A104,0)))</f>
        <v>7351.9235355618985</v>
      </c>
      <c r="CZ108" s="6">
        <f ca="1">IF(ISERROR(CVMdataQly!CZ108*(OFFSET(CPdataAnn!CZ$9,$A104,0)/OFFSET(CVMdataAnn!CZ$9,$A104,0))),"",CVMdataQly!CZ108*(OFFSET(CPdataAnn!CZ$9,$A104,0)/OFFSET(CVMdataAnn!CZ$9,$A104,0)))</f>
        <v>4268.9545416492256</v>
      </c>
      <c r="DA108" s="6">
        <f ca="1">IF(ISERROR(CVMdataQly!DA108*(OFFSET(CPdataAnn!DA$9,$A104,0)/OFFSET(CVMdataAnn!DA$9,$A104,0))),"",CVMdataQly!DA108*(OFFSET(CPdataAnn!DA$9,$A104,0)/OFFSET(CVMdataAnn!DA$9,$A104,0)))</f>
        <v>1554.8037435396004</v>
      </c>
      <c r="DB108" s="6">
        <f ca="1">IF(ISERROR(CVMdataQly!DB108*(OFFSET(CPdataAnn!DB$9,$A104,0)/OFFSET(CVMdataAnn!DB$9,$A104,0))),"",CVMdataQly!DB108*(OFFSET(CPdataAnn!DB$9,$A104,0)/OFFSET(CVMdataAnn!DB$9,$A104,0)))</f>
        <v>8366.675217757158</v>
      </c>
      <c r="DC108" s="6">
        <f ca="1">IF(ISERROR(CVMdataQly!DC108*(OFFSET(CPdataAnn!DC$9,$A104,0)/OFFSET(CVMdataAnn!DC$9,$A104,0))),"",CVMdataQly!DC108*(OFFSET(CPdataAnn!DC$9,$A104,0)/OFFSET(CVMdataAnn!DC$9,$A104,0)))</f>
        <v>1335.3218058168138</v>
      </c>
      <c r="DD108" s="6">
        <f ca="1">IF(ISERROR(CVMdataQly!DD108*(OFFSET(CPdataAnn!DD$9,$A104,0)/OFFSET(CVMdataAnn!DD$9,$A104,0))),"",CVMdataQly!DD108*(OFFSET(CPdataAnn!DD$9,$A104,0)/OFFSET(CVMdataAnn!DD$9,$A104,0)))</f>
        <v>1897.2866793694786</v>
      </c>
      <c r="DE108" s="6">
        <f ca="1">IF(ISERROR(CVMdataQly!DE108*(OFFSET(CPdataAnn!DE$9,$A104,0)/OFFSET(CVMdataAnn!DE$9,$A104,0))),"",CVMdataQly!DE108*(OFFSET(CPdataAnn!DE$9,$A104,0)/OFFSET(CVMdataAnn!DE$9,$A104,0)))</f>
        <v>3637.785765636233</v>
      </c>
      <c r="DF108" s="6">
        <f ca="1">IF(ISERROR(CVMdataQly!DF108*(OFFSET(CPdataAnn!DF$9,$A104,0)/OFFSET(CVMdataAnn!DF$9,$A104,0))),"",CVMdataQly!DF108*(OFFSET(CPdataAnn!DF$9,$A104,0)/OFFSET(CVMdataAnn!DF$9,$A104,0)))</f>
        <v>1100.7192207270537</v>
      </c>
      <c r="DG108" s="6">
        <f ca="1">IF(ISERROR(CVMdataQly!DG108*(OFFSET(CPdataAnn!DG$9,$A104,0)/OFFSET(CVMdataAnn!DG$9,$A104,0))),"",CVMdataQly!DG108*(OFFSET(CPdataAnn!DG$9,$A104,0)/OFFSET(CVMdataAnn!DG$9,$A104,0)))</f>
        <v>394.85714285714283</v>
      </c>
      <c r="DH108" s="6">
        <f ca="1">IF(ISERROR(CVMdataQly!DH108*(OFFSET(CPdataAnn!DH$9,$A104,0)/OFFSET(CVMdataAnn!DH$9,$A104,0))),"",CVMdataQly!DH108*(OFFSET(CPdataAnn!DH$9,$A104,0)/OFFSET(CVMdataAnn!DH$9,$A104,0)))</f>
        <v>4650.0518266348254</v>
      </c>
      <c r="DI108" s="6">
        <f ca="1">IF(ISERROR(CVMdataQly!DI108*(OFFSET(CPdataAnn!DI$9,$A104,0)/OFFSET(CVMdataAnn!DI$9,$A104,0))),"",CVMdataQly!DI108*(OFFSET(CPdataAnn!DI$9,$A104,0)/OFFSET(CVMdataAnn!DI$9,$A104,0)))</f>
        <v>150.57908847184987</v>
      </c>
      <c r="DJ108" s="6">
        <f ca="1">IF(ISERROR(CVMdataQly!DJ108*(OFFSET(CPdataAnn!DJ$9,$A104,0)/OFFSET(CVMdataAnn!DJ$9,$A104,0))),"",CVMdataQly!DJ108*(OFFSET(CPdataAnn!DJ$9,$A104,0)/OFFSET(CVMdataAnn!DJ$9,$A104,0)))</f>
        <v>197.92114695340501</v>
      </c>
      <c r="DK108" s="6">
        <f ca="1">IF(ISERROR(CVMdataQly!DK108*(OFFSET(CPdataAnn!DK$9,$A104,0)/OFFSET(CVMdataAnn!DK$9,$A104,0))),"",CVMdataQly!DK108*(OFFSET(CPdataAnn!DK$9,$A104,0)/OFFSET(CVMdataAnn!DK$9,$A104,0)))</f>
        <v>4301.0430065865949</v>
      </c>
      <c r="DL108" s="6">
        <f ca="1">IF(ISERROR(CVMdataQly!DL108*(OFFSET(CPdataAnn!DL$9,$A104,0)/OFFSET(CVMdataAnn!DL$9,$A104,0))),"",CVMdataQly!DL108*(OFFSET(CPdataAnn!DL$9,$A104,0)/OFFSET(CVMdataAnn!DL$9,$A104,0)))</f>
        <v>25731.192283758555</v>
      </c>
      <c r="DM108" s="6">
        <f ca="1">IF(ISERROR(CVMdataQly!DM108*(OFFSET(CPdataAnn!DM$9,$A104,0)/OFFSET(CVMdataAnn!DM$9,$A104,0))),"",CVMdataQly!DM108*(OFFSET(CPdataAnn!DM$9,$A104,0)/OFFSET(CVMdataAnn!DM$9,$A104,0)))</f>
        <v>5862.0554083353409</v>
      </c>
      <c r="DN108" s="6">
        <f ca="1">IF(ISERROR(CVMdataQly!DN108*(OFFSET(CPdataAnn!DN$9,$A104,0)/OFFSET(CVMdataAnn!DN$9,$A104,0))),"",CVMdataQly!DN108*(OFFSET(CPdataAnn!DN$9,$A104,0)/OFFSET(CVMdataAnn!DN$9,$A104,0)))</f>
        <v>1366.0471846492608</v>
      </c>
      <c r="DO108" s="6">
        <f ca="1">IF(ISERROR(CVMdataQly!DO108*(OFFSET(CPdataAnn!DO$9,$A104,0)/OFFSET(CVMdataAnn!DO$9,$A104,0))),"",CVMdataQly!DO108*(OFFSET(CPdataAnn!DO$9,$A104,0)/OFFSET(CVMdataAnn!DO$9,$A104,0)))</f>
        <v>1147.8378378378379</v>
      </c>
      <c r="DP108" s="6">
        <f ca="1">IF(ISERROR(CVMdataQly!DP108*(OFFSET(CPdataAnn!DP$9,$A104,0)/OFFSET(CVMdataAnn!DP$9,$A104,0))),"",CVMdataQly!DP108*(OFFSET(CPdataAnn!DP$9,$A104,0)/OFFSET(CVMdataAnn!DP$9,$A104,0)))</f>
        <v>1650.4329411764706</v>
      </c>
      <c r="DQ108" s="6">
        <f ca="1">IF(ISERROR(CVMdataQly!DQ108*(OFFSET(CPdataAnn!DQ$9,$A104,0)/OFFSET(CVMdataAnn!DQ$9,$A104,0))),"",CVMdataQly!DQ108*(OFFSET(CPdataAnn!DQ$9,$A104,0)/OFFSET(CVMdataAnn!DQ$9,$A104,0)))</f>
        <v>1643.4377463144065</v>
      </c>
      <c r="DR108" s="6">
        <f ca="1">IF(ISERROR(CVMdataQly!DR108*(OFFSET(CPdataAnn!DR$9,$A104,0)/OFFSET(CVMdataAnn!DR$9,$A104,0))),"",CVMdataQly!DR108*(OFFSET(CPdataAnn!DR$9,$A104,0)/OFFSET(CVMdataAnn!DR$9,$A104,0)))</f>
        <v>56.470588235294116</v>
      </c>
      <c r="DS108" s="6">
        <f ca="1">IF(ISERROR(CVMdataQly!DS108*(OFFSET(CPdataAnn!DS$9,$A104,0)/OFFSET(CVMdataAnn!DS$9,$A104,0))),"",CVMdataQly!DS108*(OFFSET(CPdataAnn!DS$9,$A104,0)/OFFSET(CVMdataAnn!DS$9,$A104,0)))</f>
        <v>1908.5066133155497</v>
      </c>
      <c r="DT108" s="6">
        <f ca="1">IF(ISERROR(CVMdataQly!DT108*(OFFSET(CPdataAnn!DT$9,$A104,0)/OFFSET(CVMdataAnn!DT$9,$A104,0))),"",CVMdataQly!DT108*(OFFSET(CPdataAnn!DT$9,$A104,0)/OFFSET(CVMdataAnn!DT$9,$A104,0)))</f>
        <v>1823.7668161434979</v>
      </c>
      <c r="DU108" s="6">
        <f ca="1">IF(ISERROR(CVMdataQly!DU108*(OFFSET(CPdataAnn!DU$9,$A104,0)/OFFSET(CVMdataAnn!DU$9,$A104,0))),"",CVMdataQly!DU108*(OFFSET(CPdataAnn!DU$9,$A104,0)/OFFSET(CVMdataAnn!DU$9,$A104,0)))</f>
        <v>69.689655172413794</v>
      </c>
      <c r="DV108" s="6">
        <f ca="1">IF(ISERROR(CVMdataQly!DV108*(OFFSET(CPdataAnn!DV$9,$A104,0)/OFFSET(CVMdataAnn!DV$9,$A104,0))),"",CVMdataQly!DV108*(OFFSET(CPdataAnn!DV$9,$A104,0)/OFFSET(CVMdataAnn!DV$9,$A104,0)))</f>
        <v>15.446280991735538</v>
      </c>
      <c r="DW108" s="6">
        <f ca="1">IF(ISERROR(CVMdataQly!DW108*(OFFSET(CPdataAnn!DW$9,$A104,0)/OFFSET(CVMdataAnn!DW$9,$A104,0))),"",CVMdataQly!DW108*(OFFSET(CPdataAnn!DW$9,$A104,0)/OFFSET(CVMdataAnn!DW$9,$A104,0)))</f>
        <v>6841.5374937924189</v>
      </c>
      <c r="DX108" s="6">
        <f ca="1">IF(ISERROR(CVMdataQly!DX108*(OFFSET(CPdataAnn!DX$9,$A104,0)/OFFSET(CVMdataAnn!DX$9,$A104,0))),"",CVMdataQly!DX108*(OFFSET(CPdataAnn!DX$9,$A104,0)/OFFSET(CVMdataAnn!DX$9,$A104,0)))</f>
        <v>3880.3892617449665</v>
      </c>
      <c r="DY108" s="6">
        <f ca="1">IF(ISERROR(CVMdataQly!DY108*(OFFSET(CPdataAnn!DY$9,$A104,0)/OFFSET(CVMdataAnn!DY$9,$A104,0))),"",CVMdataQly!DY108*(OFFSET(CPdataAnn!DY$9,$A104,0)/OFFSET(CVMdataAnn!DY$9,$A104,0)))</f>
        <v>616.72150018566663</v>
      </c>
      <c r="DZ108" s="6">
        <f ca="1">IF(ISERROR(CVMdataQly!DZ108*(OFFSET(CPdataAnn!DZ$9,$A104,0)/OFFSET(CVMdataAnn!DZ$9,$A104,0))),"",CVMdataQly!DZ108*(OFFSET(CPdataAnn!DZ$9,$A104,0)/OFFSET(CVMdataAnn!DZ$9,$A104,0)))</f>
        <v>1005.9282133547223</v>
      </c>
      <c r="EA108" s="6">
        <f ca="1">IF(ISERROR(CVMdataQly!EA108*(OFFSET(CPdataAnn!EA$9,$A104,0)/OFFSET(CVMdataAnn!EA$9,$A104,0))),"",CVMdataQly!EA108*(OFFSET(CPdataAnn!EA$9,$A104,0)/OFFSET(CVMdataAnn!EA$9,$A104,0)))</f>
        <v>825.98696461824954</v>
      </c>
      <c r="EB108" s="6">
        <f ca="1">IF(ISERROR(CVMdataQly!EB108*(OFFSET(CPdataAnn!EB$9,$A104,0)/OFFSET(CVMdataAnn!EB$9,$A104,0))),"",CVMdataQly!EB108*(OFFSET(CPdataAnn!EB$9,$A104,0)/OFFSET(CVMdataAnn!EB$9,$A104,0)))</f>
        <v>513.31072613343167</v>
      </c>
      <c r="EC108" s="6">
        <f ca="1">IF(ISERROR(CVMdataQly!EC108*(OFFSET(CPdataAnn!EC$9,$A104,0)/OFFSET(CVMdataAnn!EC$9,$A104,0))),"",CVMdataQly!EC108*(OFFSET(CPdataAnn!EC$9,$A104,0)/OFFSET(CVMdataAnn!EC$9,$A104,0)))</f>
        <v>8253.3844491983145</v>
      </c>
      <c r="ED108" s="6">
        <f ca="1">IF(ISERROR(CVMdataQly!ED108*(OFFSET(CPdataAnn!ED$9,$A104,0)/OFFSET(CVMdataAnn!ED$9,$A104,0))),"",CVMdataQly!ED108*(OFFSET(CPdataAnn!ED$9,$A104,0)/OFFSET(CVMdataAnn!ED$9,$A104,0)))</f>
        <v>1904.3052188117961</v>
      </c>
      <c r="EE108" s="6">
        <f ca="1">IF(ISERROR(CVMdataQly!EE108*(OFFSET(CPdataAnn!EE$9,$A104,0)/OFFSET(CVMdataAnn!EE$9,$A104,0))),"",CVMdataQly!EE108*(OFFSET(CPdataAnn!EE$9,$A104,0)/OFFSET(CVMdataAnn!EE$9,$A104,0)))</f>
        <v>4035.3057268722464</v>
      </c>
      <c r="EF108" s="6">
        <f ca="1">IF(ISERROR(CVMdataQly!EF108*(OFFSET(CPdataAnn!EF$9,$A104,0)/OFFSET(CVMdataAnn!EF$9,$A104,0))),"",CVMdataQly!EF108*(OFFSET(CPdataAnn!EF$9,$A104,0)/OFFSET(CVMdataAnn!EF$9,$A104,0)))</f>
        <v>2315.2374476987447</v>
      </c>
      <c r="EG108" s="6">
        <f ca="1">IF(ISERROR(CVMdataQly!EG108*(OFFSET(CPdataAnn!EG$9,$A104,0)/OFFSET(CVMdataAnn!EG$9,$A104,0))),"",CVMdataQly!EG108*(OFFSET(CPdataAnn!EG$9,$A104,0)/OFFSET(CVMdataAnn!EG$9,$A104,0)))</f>
        <v>2874.651326602489</v>
      </c>
      <c r="EH108" s="6">
        <f ca="1">IF(ISERROR(CVMdataQly!EH108*(OFFSET(CPdataAnn!EH$9,$A104,0)/OFFSET(CVMdataAnn!EH$9,$A104,0))),"",CVMdataQly!EH108*(OFFSET(CPdataAnn!EH$9,$A104,0)/OFFSET(CVMdataAnn!EH$9,$A104,0)))</f>
        <v>763.19708737864073</v>
      </c>
      <c r="EI108" s="6">
        <f ca="1">IF(ISERROR(CVMdataQly!EI108*(OFFSET(CPdataAnn!EI$9,$A104,0)/OFFSET(CVMdataAnn!EI$9,$A104,0))),"",CVMdataQly!EI108*(OFFSET(CPdataAnn!EI$9,$A104,0)/OFFSET(CVMdataAnn!EI$9,$A104,0)))</f>
        <v>996.0454337551455</v>
      </c>
      <c r="EJ108" s="6">
        <f ca="1">IF(ISERROR(CVMdataQly!EJ108*(OFFSET(CPdataAnn!EJ$9,$A104,0)/OFFSET(CVMdataAnn!EJ$9,$A104,0))),"",CVMdataQly!EJ108*(OFFSET(CPdataAnn!EJ$9,$A104,0)/OFFSET(CVMdataAnn!EJ$9,$A104,0)))</f>
        <v>358.14718614718612</v>
      </c>
      <c r="EK108" s="6">
        <f ca="1">IF(ISERROR(CVMdataQly!EK108*(OFFSET(CPdataAnn!EK$9,$A104,0)/OFFSET(CVMdataAnn!EK$9,$A104,0))),"",CVMdataQly!EK108*(OFFSET(CPdataAnn!EK$9,$A104,0)/OFFSET(CVMdataAnn!EK$9,$A104,0)))</f>
        <v>758.115349474646</v>
      </c>
      <c r="EL108" s="6" t="str">
        <f ca="1">IF(ISERROR(CVMdataQly!EL108*(OFFSET(CPdataAnn!EL$9,$A104,0)/OFFSET(CVMdataAnn!EL$9,$A104,0))),"",CVMdataQly!EL108*(OFFSET(CPdataAnn!EL$9,$A104,0)/OFFSET(CVMdataAnn!EL$9,$A104,0)))</f>
        <v/>
      </c>
      <c r="EM108" s="6">
        <f ca="1">IF(ISERROR(CVMdataQly!EM108*(OFFSET(CPdataAnn!EM$9,$A104,0)/OFFSET(CVMdataAnn!EM$9,$A104,0))),"",CVMdataQly!EM108*(OFFSET(CPdataAnn!EM$9,$A104,0)/OFFSET(CVMdataAnn!EM$9,$A104,0)))</f>
        <v>3511.8637095644867</v>
      </c>
      <c r="EN108" s="6">
        <f ca="1">IF(ISERROR(CVMdataQly!EN108*(OFFSET(CPdataAnn!EN$9,$A104,0)/OFFSET(CVMdataAnn!EN$9,$A104,0))),"",CVMdataQly!EN108*(OFFSET(CPdataAnn!EN$9,$A104,0)/OFFSET(CVMdataAnn!EN$9,$A104,0)))</f>
        <v>20731.85317657626</v>
      </c>
      <c r="EO108" s="6">
        <f ca="1">IF(ISERROR(CVMdataQly!EO108*(OFFSET(CPdataAnn!EO$9,$A104,0)/OFFSET(CVMdataAnn!EO$9,$A104,0))),"",CVMdataQly!EO108*(OFFSET(CPdataAnn!EO$9,$A104,0)/OFFSET(CVMdataAnn!EO$9,$A104,0)))</f>
        <v>17544.143888149887</v>
      </c>
      <c r="EP108" s="6">
        <f ca="1">IF(ISERROR(CVMdataQly!EP108*(OFFSET(CPdataAnn!EP$9,$A104,0)/OFFSET(CVMdataAnn!EP$9,$A104,0))),"",CVMdataQly!EP108*(OFFSET(CPdataAnn!EP$9,$A104,0)/OFFSET(CVMdataAnn!EP$9,$A104,0)))</f>
        <v>15666.48628824218</v>
      </c>
      <c r="EQ108" s="6">
        <f ca="1">IF(ISERROR(CVMdataQly!EQ108*(OFFSET(CPdataAnn!EQ$9,$A104,0)/OFFSET(CVMdataAnn!EQ$9,$A104,0))),"",CVMdataQly!EQ108*(OFFSET(CPdataAnn!EQ$9,$A104,0)/OFFSET(CVMdataAnn!EQ$9,$A104,0)))</f>
        <v>1876.8265436028007</v>
      </c>
      <c r="ER108" s="6">
        <f ca="1">IF(ISERROR(CVMdataQly!ER108*(OFFSET(CPdataAnn!ER$9,$A104,0)/OFFSET(CVMdataAnn!ER$9,$A104,0))),"",CVMdataQly!ER108*(OFFSET(CPdataAnn!ER$9,$A104,0)/OFFSET(CVMdataAnn!ER$9,$A104,0)))</f>
        <v>3188.1261001760281</v>
      </c>
      <c r="ES108" s="6">
        <f ca="1">IF(ISERROR(CVMdataQly!ES108*(OFFSET(CPdataAnn!ES$9,$A104,0)/OFFSET(CVMdataAnn!ES$9,$A104,0))),"",CVMdataQly!ES108*(OFFSET(CPdataAnn!ES$9,$A104,0)/OFFSET(CVMdataAnn!ES$9,$A104,0)))</f>
        <v>31985.996912037172</v>
      </c>
      <c r="ET108" s="6">
        <f ca="1">IF(ISERROR(CVMdataQly!ET108*(OFFSET(CPdataAnn!ET$9,$A104,0)/OFFSET(CVMdataAnn!ET$9,$A104,0))),"",CVMdataQly!ET108*(OFFSET(CPdataAnn!ET$9,$A104,0)/OFFSET(CVMdataAnn!ET$9,$A104,0)))</f>
        <v>4801.2316005217072</v>
      </c>
      <c r="EU108" s="6">
        <f ca="1">IF(ISERROR(CVMdataQly!EU108*(OFFSET(CPdataAnn!EU$9,$A104,0)/OFFSET(CVMdataAnn!EU$9,$A104,0))),"",CVMdataQly!EU108*(OFFSET(CPdataAnn!EU$9,$A104,0)/OFFSET(CVMdataAnn!EU$9,$A104,0)))</f>
        <v>1397.4545454545455</v>
      </c>
      <c r="EV108" s="6">
        <f ca="1">IF(ISERROR(CVMdataQly!EV108*(OFFSET(CPdataAnn!EV$9,$A104,0)/OFFSET(CVMdataAnn!EV$9,$A104,0))),"",CVMdataQly!EV108*(OFFSET(CPdataAnn!EV$9,$A104,0)/OFFSET(CVMdataAnn!EV$9,$A104,0)))</f>
        <v>340.93599397590361</v>
      </c>
      <c r="EW108" s="6">
        <f ca="1">IF(ISERROR(CVMdataQly!EW108*(OFFSET(CPdataAnn!EW$9,$A104,0)/OFFSET(CVMdataAnn!EW$9,$A104,0))),"",CVMdataQly!EW108*(OFFSET(CPdataAnn!EW$9,$A104,0)/OFFSET(CVMdataAnn!EW$9,$A104,0)))</f>
        <v>3063.1287748862874</v>
      </c>
      <c r="EX108" s="6">
        <f ca="1">IF(ISERROR(CVMdataQly!EX108*(OFFSET(CPdataAnn!EX$9,$A104,0)/OFFSET(CVMdataAnn!EX$9,$A104,0))),"",CVMdataQly!EX108*(OFFSET(CPdataAnn!EX$9,$A104,0)/OFFSET(CVMdataAnn!EX$9,$A104,0)))</f>
        <v>1046.1848436246992</v>
      </c>
      <c r="EY108" s="6">
        <f ca="1">IF(ISERROR(CVMdataQly!EY108*(OFFSET(CPdataAnn!EY$9,$A104,0)/OFFSET(CVMdataAnn!EY$9,$A104,0))),"",CVMdataQly!EY108*(OFFSET(CPdataAnn!EY$9,$A104,0)/OFFSET(CVMdataAnn!EY$9,$A104,0)))</f>
        <v>1486.1798983183417</v>
      </c>
      <c r="EZ108" s="6">
        <f ca="1">IF(ISERROR(CVMdataQly!EZ108*(OFFSET(CPdataAnn!EZ$9,$A104,0)/OFFSET(CVMdataAnn!EZ$9,$A104,0))),"",CVMdataQly!EZ108*(OFFSET(CPdataAnn!EZ$9,$A104,0)/OFFSET(CVMdataAnn!EZ$9,$A104,0)))</f>
        <v>900.6352276617597</v>
      </c>
      <c r="FA108" s="6">
        <f ca="1">IF(ISERROR(CVMdataQly!FA108*(OFFSET(CPdataAnn!FA$9,$A104,0)/OFFSET(CVMdataAnn!FA$9,$A104,0))),"",CVMdataQly!FA108*(OFFSET(CPdataAnn!FA$9,$A104,0)/OFFSET(CVMdataAnn!FA$9,$A104,0)))</f>
        <v>584.88529014844801</v>
      </c>
      <c r="FB108" s="6">
        <f ca="1">IF(ISERROR(CVMdataQly!FB108*(OFFSET(CPdataAnn!FB$9,$A104,0)/OFFSET(CVMdataAnn!FB$9,$A104,0))),"",CVMdataQly!FB108*(OFFSET(CPdataAnn!FB$9,$A104,0)/OFFSET(CVMdataAnn!FB$9,$A104,0)))</f>
        <v>3160.0051583066524</v>
      </c>
      <c r="FC108" s="6">
        <f ca="1">IF(ISERROR(CVMdataQly!FC108*(OFFSET(CPdataAnn!FC$9,$A104,0)/OFFSET(CVMdataAnn!FC$9,$A104,0))),"",CVMdataQly!FC108*(OFFSET(CPdataAnn!FC$9,$A104,0)/OFFSET(CVMdataAnn!FC$9,$A104,0)))</f>
        <v>5682.3882195448459</v>
      </c>
      <c r="FD108" s="6">
        <f ca="1">IF(ISERROR(CVMdataQly!FD108*(OFFSET(CPdataAnn!FD$9,$A104,0)/OFFSET(CVMdataAnn!FD$9,$A104,0))),"",CVMdataQly!FD108*(OFFSET(CPdataAnn!FD$9,$A104,0)/OFFSET(CVMdataAnn!FD$9,$A104,0)))</f>
        <v>3210.2240987333548</v>
      </c>
      <c r="FE108" s="6">
        <f ca="1">IF(ISERROR(CVMdataQly!FE108*(OFFSET(CPdataAnn!FE$9,$A104,0)/OFFSET(CVMdataAnn!FE$9,$A104,0))),"",CVMdataQly!FE108*(OFFSET(CPdataAnn!FE$9,$A104,0)/OFFSET(CVMdataAnn!FE$9,$A104,0)))</f>
        <v>1026.7660954145438</v>
      </c>
      <c r="FF108" s="6">
        <f ca="1">IF(ISERROR(CVMdataQly!FF108*(OFFSET(CPdataAnn!FF$9,$A104,0)/OFFSET(CVMdataAnn!FF$9,$A104,0))),"",CVMdataQly!FF108*(OFFSET(CPdataAnn!FF$9,$A104,0)/OFFSET(CVMdataAnn!FF$9,$A104,0)))</f>
        <v>528.54563013037182</v>
      </c>
      <c r="FG108" s="6">
        <f ca="1">IF(ISERROR(CVMdataQly!FG108*(OFFSET(CPdataAnn!FG$9,$A104,0)/OFFSET(CVMdataAnn!FG$9,$A104,0))),"",CVMdataQly!FG108*(OFFSET(CPdataAnn!FG$9,$A104,0)/OFFSET(CVMdataAnn!FG$9,$A104,0)))</f>
        <v>921.82654402102503</v>
      </c>
      <c r="FH108" s="6" t="str">
        <f ca="1">IF(ISERROR(CVMdataQly!FH108*(OFFSET(CPdataAnn!FH$9,$A104,0)/OFFSET(CVMdataAnn!FH$9,$A104,0))),"",CVMdataQly!FH108*(OFFSET(CPdataAnn!FH$9,$A104,0)/OFFSET(CVMdataAnn!FH$9,$A104,0)))</f>
        <v/>
      </c>
      <c r="FI108" s="6">
        <f ca="1">IF(ISERROR(CVMdataQly!FI108*(OFFSET(CPdataAnn!FI$9,$A104,0)/OFFSET(CVMdataAnn!FI$9,$A104,0))),"",CVMdataQly!FI108*(OFFSET(CPdataAnn!FI$9,$A104,0)/OFFSET(CVMdataAnn!FI$9,$A104,0)))</f>
        <v>12777.920213936699</v>
      </c>
      <c r="FJ108" s="6">
        <f ca="1">IF(ISERROR(CVMdataQly!FJ108*(OFFSET(CPdataAnn!FJ$9,$A104,0)/OFFSET(CVMdataAnn!FJ$9,$A104,0))),"",CVMdataQly!FJ108*(OFFSET(CPdataAnn!FJ$9,$A104,0)/OFFSET(CVMdataAnn!FJ$9,$A104,0)))</f>
        <v>7465.6375034499069</v>
      </c>
      <c r="FK108" s="6">
        <f ca="1">IF(ISERROR(CVMdataQly!FK108*(OFFSET(CPdataAnn!FK$9,$A104,0)/OFFSET(CVMdataAnn!FK$9,$A104,0))),"",CVMdataQly!FK108*(OFFSET(CPdataAnn!FK$9,$A104,0)/OFFSET(CVMdataAnn!FK$9,$A104,0)))</f>
        <v>5303.9227204519375</v>
      </c>
      <c r="FL108" s="6">
        <f ca="1">IF(ISERROR(CVMdataQly!FL108*(OFFSET(CPdataAnn!FL$9,$A104,0)/OFFSET(CVMdataAnn!FL$9,$A104,0))),"",CVMdataQly!FL108*(OFFSET(CPdataAnn!FL$9,$A104,0)/OFFSET(CVMdataAnn!FL$9,$A104,0)))</f>
        <v>3002.9681528662422</v>
      </c>
    </row>
    <row r="109" spans="1:168" x14ac:dyDescent="0.25">
      <c r="A109" s="6">
        <f t="shared" si="1"/>
        <v>25</v>
      </c>
      <c r="B109" s="1">
        <v>40148</v>
      </c>
      <c r="C109" s="6">
        <f ca="1">IF(ISERROR(CVMdataQly!C109*(OFFSET(CPdataAnn!C$9,$A105,0)/OFFSET(CVMdataAnn!C$9,$A105,0))),"",CVMdataQly!C109*(OFFSET(CPdataAnn!C$9,$A105,0)/OFFSET(CVMdataAnn!C$9,$A105,0)))</f>
        <v>240655.3646868206</v>
      </c>
      <c r="D109" s="6">
        <f ca="1">IF(ISERROR(CVMdataQly!D109*(OFFSET(CPdataAnn!D$9,$A105,0)/OFFSET(CVMdataAnn!D$9,$A105,0))),"",CVMdataQly!D109*(OFFSET(CPdataAnn!D$9,$A105,0)/OFFSET(CVMdataAnn!D$9,$A105,0)))</f>
        <v>1900.5202323922128</v>
      </c>
      <c r="E109" s="6">
        <f ca="1">IF(ISERROR(CVMdataQly!E109*(OFFSET(CPdataAnn!E$9,$A105,0)/OFFSET(CVMdataAnn!E$9,$A105,0))),"",CVMdataQly!E109*(OFFSET(CPdataAnn!E$9,$A105,0)/OFFSET(CVMdataAnn!E$9,$A105,0)))</f>
        <v>238640.63722083066</v>
      </c>
      <c r="F109" s="6">
        <f ca="1">IF(ISERROR(CVMdataQly!F109*(OFFSET(CPdataAnn!F$9,$A105,0)/OFFSET(CVMdataAnn!F$9,$A105,0))),"",CVMdataQly!F109*(OFFSET(CPdataAnn!F$9,$A105,0)/OFFSET(CVMdataAnn!F$9,$A105,0)))</f>
        <v>18805.366381608412</v>
      </c>
      <c r="G109" s="6">
        <f ca="1">IF(ISERROR(CVMdataQly!G109*(OFFSET(CPdataAnn!G$9,$A105,0)/OFFSET(CVMdataAnn!G$9,$A105,0))),"",CVMdataQly!G109*(OFFSET(CPdataAnn!G$9,$A105,0)/OFFSET(CVMdataAnn!G$9,$A105,0)))</f>
        <v>8665.073296406028</v>
      </c>
      <c r="H109" s="6">
        <f ca="1">IF(ISERROR(CVMdataQly!H109*(OFFSET(CPdataAnn!H$9,$A105,0)/OFFSET(CVMdataAnn!H$9,$A105,0))),"",CVMdataQly!H109*(OFFSET(CPdataAnn!H$9,$A105,0)/OFFSET(CVMdataAnn!H$9,$A105,0)))</f>
        <v>13269.509790254104</v>
      </c>
      <c r="I109" s="6">
        <f ca="1">IF(ISERROR(CVMdataQly!I109*(OFFSET(CPdataAnn!I$9,$A105,0)/OFFSET(CVMdataAnn!I$9,$A105,0))),"",CVMdataQly!I109*(OFFSET(CPdataAnn!I$9,$A105,0)/OFFSET(CVMdataAnn!I$9,$A105,0)))</f>
        <v>63613.958997042326</v>
      </c>
      <c r="J109" s="6">
        <f ca="1">IF(ISERROR(CVMdataQly!J109*(OFFSET(CPdataAnn!J$9,$A105,0)/OFFSET(CVMdataAnn!J$9,$A105,0))),"",CVMdataQly!J109*(OFFSET(CPdataAnn!J$9,$A105,0)/OFFSET(CVMdataAnn!J$9,$A105,0)))</f>
        <v>9998.4165653495438</v>
      </c>
      <c r="K109" s="6">
        <f ca="1">IF(ISERROR(CVMdataQly!K109*(OFFSET(CPdataAnn!K$9,$A105,0)/OFFSET(CVMdataAnn!K$9,$A105,0))),"",CVMdataQly!K109*(OFFSET(CPdataAnn!K$9,$A105,0)/OFFSET(CVMdataAnn!K$9,$A105,0)))</f>
        <v>3356.6006470849456</v>
      </c>
      <c r="L109" s="6">
        <f ca="1">IF(ISERROR(CVMdataQly!L109*(OFFSET(CPdataAnn!L$9,$A105,0)/OFFSET(CVMdataAnn!L$9,$A105,0))),"",CVMdataQly!L109*(OFFSET(CPdataAnn!L$9,$A105,0)/OFFSET(CVMdataAnn!L$9,$A105,0)))</f>
        <v>33799.840691119411</v>
      </c>
      <c r="M109" s="6">
        <f ca="1">IF(ISERROR(CVMdataQly!M109*(OFFSET(CPdataAnn!M$9,$A105,0)/OFFSET(CVMdataAnn!M$9,$A105,0))),"",CVMdataQly!M109*(OFFSET(CPdataAnn!M$9,$A105,0)/OFFSET(CVMdataAnn!M$9,$A105,0)))</f>
        <v>4563.7334993140594</v>
      </c>
      <c r="N109" s="6">
        <f ca="1">IF(ISERROR(CVMdataQly!N109*(OFFSET(CPdataAnn!N$9,$A105,0)/OFFSET(CVMdataAnn!N$9,$A105,0))),"",CVMdataQly!N109*(OFFSET(CPdataAnn!N$9,$A105,0)/OFFSET(CVMdataAnn!N$9,$A105,0)))</f>
        <v>25852.289151628294</v>
      </c>
      <c r="O109" s="6">
        <f ca="1">IF(ISERROR(CVMdataQly!O109*(OFFSET(CPdataAnn!O$9,$A105,0)/OFFSET(CVMdataAnn!O$9,$A105,0))),"",CVMdataQly!O109*(OFFSET(CPdataAnn!O$9,$A105,0)/OFFSET(CVMdataAnn!O$9,$A105,0)))</f>
        <v>3525.1718246744153</v>
      </c>
      <c r="P109" s="6">
        <f ca="1">IF(ISERROR(CVMdataQly!P109*(OFFSET(CPdataAnn!P$9,$A105,0)/OFFSET(CVMdataAnn!P$9,$A105,0))),"",CVMdataQly!P109*(OFFSET(CPdataAnn!P$9,$A105,0)/OFFSET(CVMdataAnn!P$9,$A105,0)))</f>
        <v>20554.047476221793</v>
      </c>
      <c r="Q109" s="6">
        <f ca="1">IF(ISERROR(CVMdataQly!Q109*(OFFSET(CPdataAnn!Q$9,$A105,0)/OFFSET(CVMdataAnn!Q$9,$A105,0))),"",CVMdataQly!Q109*(OFFSET(CPdataAnn!Q$9,$A105,0)/OFFSET(CVMdataAnn!Q$9,$A105,0)))</f>
        <v>32673.89920007058</v>
      </c>
      <c r="R109" s="6">
        <f ca="1">IF(ISERROR(CVMdataQly!R109*(OFFSET(CPdataAnn!R$9,$A105,0)/OFFSET(CVMdataAnn!R$9,$A105,0))),"",CVMdataQly!R109*(OFFSET(CPdataAnn!R$9,$A105,0)/OFFSET(CVMdataAnn!R$9,$A105,0)))</f>
        <v>18805.366381608412</v>
      </c>
      <c r="S109" s="6">
        <f ca="1">IF(ISERROR(CVMdataQly!S109*(OFFSET(CPdataAnn!S$9,$A105,0)/OFFSET(CVMdataAnn!S$9,$A105,0))),"",CVMdataQly!S109*(OFFSET(CPdataAnn!S$9,$A105,0)/OFFSET(CVMdataAnn!S$9,$A105,0)))</f>
        <v>16709.36491454448</v>
      </c>
      <c r="T109" s="6">
        <f ca="1">IF(ISERROR(CVMdataQly!T109*(OFFSET(CPdataAnn!T$9,$A105,0)/OFFSET(CVMdataAnn!T$9,$A105,0))),"",CVMdataQly!T109*(OFFSET(CPdataAnn!T$9,$A105,0)/OFFSET(CVMdataAnn!T$9,$A105,0)))</f>
        <v>3104.8098001289491</v>
      </c>
      <c r="U109" s="6">
        <f ca="1">IF(ISERROR(CVMdataQly!U109*(OFFSET(CPdataAnn!U$9,$A105,0)/OFFSET(CVMdataAnn!U$9,$A105,0))),"",CVMdataQly!U109*(OFFSET(CPdataAnn!U$9,$A105,0)/OFFSET(CVMdataAnn!U$9,$A105,0)))</f>
        <v>3558.6476224914118</v>
      </c>
      <c r="V109" s="6">
        <f ca="1">IF(ISERROR(CVMdataQly!V109*(OFFSET(CPdataAnn!V$9,$A105,0)/OFFSET(CVMdataAnn!V$9,$A105,0))),"",CVMdataQly!V109*(OFFSET(CPdataAnn!V$9,$A105,0)/OFFSET(CVMdataAnn!V$9,$A105,0)))</f>
        <v>679.28789484842059</v>
      </c>
      <c r="W109" s="6">
        <f ca="1">IF(ISERROR(CVMdataQly!W109*(OFFSET(CPdataAnn!W$9,$A105,0)/OFFSET(CVMdataAnn!W$9,$A105,0))),"",CVMdataQly!W109*(OFFSET(CPdataAnn!W$9,$A105,0)/OFFSET(CVMdataAnn!W$9,$A105,0)))</f>
        <v>2432.7718334297278</v>
      </c>
      <c r="X109" s="6">
        <f ca="1">IF(ISERROR(CVMdataQly!X109*(OFFSET(CPdataAnn!X$9,$A105,0)/OFFSET(CVMdataAnn!X$9,$A105,0))),"",CVMdataQly!X109*(OFFSET(CPdataAnn!X$9,$A105,0)/OFFSET(CVMdataAnn!X$9,$A105,0)))</f>
        <v>507.74004763525011</v>
      </c>
      <c r="Y109" s="6">
        <f ca="1">IF(ISERROR(CVMdataQly!Y109*(OFFSET(CPdataAnn!Y$9,$A105,0)/OFFSET(CVMdataAnn!Y$9,$A105,0))),"",CVMdataQly!Y109*(OFFSET(CPdataAnn!Y$9,$A105,0)/OFFSET(CVMdataAnn!Y$9,$A105,0)))</f>
        <v>1680.8276114716348</v>
      </c>
      <c r="Z109" s="6">
        <f ca="1">IF(ISERROR(CVMdataQly!Z109*(OFFSET(CPdataAnn!Z$9,$A105,0)/OFFSET(CVMdataAnn!Z$9,$A105,0))),"",CVMdataQly!Z109*(OFFSET(CPdataAnn!Z$9,$A105,0)/OFFSET(CVMdataAnn!Z$9,$A105,0)))</f>
        <v>2514.7367149758456</v>
      </c>
      <c r="AA109" s="6">
        <f ca="1">IF(ISERROR(CVMdataQly!AA109*(OFFSET(CPdataAnn!AA$9,$A105,0)/OFFSET(CVMdataAnn!AA$9,$A105,0))),"",CVMdataQly!AA109*(OFFSET(CPdataAnn!AA$9,$A105,0)/OFFSET(CVMdataAnn!AA$9,$A105,0)))</f>
        <v>1714.6753821823934</v>
      </c>
      <c r="AB109" s="6">
        <f ca="1">IF(ISERROR(CVMdataQly!AB109*(OFFSET(CPdataAnn!AB$9,$A105,0)/OFFSET(CVMdataAnn!AB$9,$A105,0))),"",CVMdataQly!AB109*(OFFSET(CPdataAnn!AB$9,$A105,0)/OFFSET(CVMdataAnn!AB$9,$A105,0)))</f>
        <v>515.22837528604123</v>
      </c>
      <c r="AC109" s="6">
        <f ca="1">IF(ISERROR(CVMdataQly!AC109*(OFFSET(CPdataAnn!AC$9,$A105,0)/OFFSET(CVMdataAnn!AC$9,$A105,0))),"",CVMdataQly!AC109*(OFFSET(CPdataAnn!AC$9,$A105,0)/OFFSET(CVMdataAnn!AC$9,$A105,0)))</f>
        <v>2097.1830070946235</v>
      </c>
      <c r="AD109" s="6">
        <f ca="1">IF(ISERROR(CVMdataQly!AD109*(OFFSET(CPdataAnn!AD$9,$A105,0)/OFFSET(CVMdataAnn!AD$9,$A105,0))),"",CVMdataQly!AD109*(OFFSET(CPdataAnn!AD$9,$A105,0)/OFFSET(CVMdataAnn!AD$9,$A105,0)))</f>
        <v>502.56902218570252</v>
      </c>
      <c r="AE109" s="6">
        <f ca="1">IF(ISERROR(CVMdataQly!AE109*(OFFSET(CPdataAnn!AE$9,$A105,0)/OFFSET(CVMdataAnn!AE$9,$A105,0))),"",CVMdataQly!AE109*(OFFSET(CPdataAnn!AE$9,$A105,0)/OFFSET(CVMdataAnn!AE$9,$A105,0)))</f>
        <v>1594.3218586805926</v>
      </c>
      <c r="AF109" s="6">
        <f ca="1">IF(ISERROR(CVMdataQly!AF109*(OFFSET(CPdataAnn!AF$9,$A105,0)/OFFSET(CVMdataAnn!AF$9,$A105,0))),"",CVMdataQly!AF109*(OFFSET(CPdataAnn!AF$9,$A105,0)/OFFSET(CVMdataAnn!AF$9,$A105,0)))</f>
        <v>8665.073296406028</v>
      </c>
      <c r="AG109" s="6">
        <f ca="1">IF(ISERROR(CVMdataQly!AG109*(OFFSET(CPdataAnn!AG$9,$A105,0)/OFFSET(CVMdataAnn!AG$9,$A105,0))),"",CVMdataQly!AG109*(OFFSET(CPdataAnn!AG$9,$A105,0)/OFFSET(CVMdataAnn!AG$9,$A105,0)))</f>
        <v>3493.1496591504979</v>
      </c>
      <c r="AH109" s="6">
        <f ca="1">IF(ISERROR(CVMdataQly!AH109*(OFFSET(CPdataAnn!AH$9,$A105,0)/OFFSET(CVMdataAnn!AH$9,$A105,0))),"",CVMdataQly!AH109*(OFFSET(CPdataAnn!AH$9,$A105,0)/OFFSET(CVMdataAnn!AH$9,$A105,0)))</f>
        <v>879.50113378684807</v>
      </c>
      <c r="AI109" s="6">
        <f ca="1">IF(ISERROR(CVMdataQly!AI109*(OFFSET(CPdataAnn!AI$9,$A105,0)/OFFSET(CVMdataAnn!AI$9,$A105,0))),"",CVMdataQly!AI109*(OFFSET(CPdataAnn!AI$9,$A105,0)/OFFSET(CVMdataAnn!AI$9,$A105,0)))</f>
        <v>1751.1002001779359</v>
      </c>
      <c r="AJ109" s="6">
        <f ca="1">IF(ISERROR(CVMdataQly!AJ109*(OFFSET(CPdataAnn!AJ$9,$A105,0)/OFFSET(CVMdataAnn!AJ$9,$A105,0))),"",CVMdataQly!AJ109*(OFFSET(CPdataAnn!AJ$9,$A105,0)/OFFSET(CVMdataAnn!AJ$9,$A105,0)))</f>
        <v>863.76185502402348</v>
      </c>
      <c r="AK109" s="6">
        <f ca="1">IF(ISERROR(CVMdataQly!AK109*(OFFSET(CPdataAnn!AK$9,$A105,0)/OFFSET(CVMdataAnn!AK$9,$A105,0))),"",CVMdataQly!AK109*(OFFSET(CPdataAnn!AK$9,$A105,0)/OFFSET(CVMdataAnn!AK$9,$A105,0)))</f>
        <v>3889.6508161816887</v>
      </c>
      <c r="AL109" s="6">
        <f ca="1">IF(ISERROR(CVMdataQly!AL109*(OFFSET(CPdataAnn!AL$9,$A105,0)/OFFSET(CVMdataAnn!AL$9,$A105,0))),"",CVMdataQly!AL109*(OFFSET(CPdataAnn!AL$9,$A105,0)/OFFSET(CVMdataAnn!AL$9,$A105,0)))</f>
        <v>1284.5370603015076</v>
      </c>
      <c r="AM109" s="6">
        <f ca="1">IF(ISERROR(CVMdataQly!AM109*(OFFSET(CPdataAnn!AM$9,$A105,0)/OFFSET(CVMdataAnn!AM$9,$A105,0))),"",CVMdataQly!AM109*(OFFSET(CPdataAnn!AM$9,$A105,0)/OFFSET(CVMdataAnn!AM$9,$A105,0)))</f>
        <v>13269.509790254104</v>
      </c>
      <c r="AN109" s="6">
        <f ca="1">IF(ISERROR(CVMdataQly!AN109*(OFFSET(CPdataAnn!AN$9,$A105,0)/OFFSET(CVMdataAnn!AN$9,$A105,0))),"",CVMdataQly!AN109*(OFFSET(CPdataAnn!AN$9,$A105,0)/OFFSET(CVMdataAnn!AN$9,$A105,0)))</f>
        <v>11476.428993652793</v>
      </c>
      <c r="AO109" s="6">
        <f ca="1">IF(ISERROR(CVMdataQly!AO109*(OFFSET(CPdataAnn!AO$9,$A105,0)/OFFSET(CVMdataAnn!AO$9,$A105,0))),"",CVMdataQly!AO109*(OFFSET(CPdataAnn!AO$9,$A105,0)/OFFSET(CVMdataAnn!AO$9,$A105,0)))</f>
        <v>146</v>
      </c>
      <c r="AP109" s="6">
        <f ca="1">IF(ISERROR(CVMdataQly!AP109*(OFFSET(CPdataAnn!AP$9,$A105,0)/OFFSET(CVMdataAnn!AP$9,$A105,0))),"",CVMdataQly!AP109*(OFFSET(CPdataAnn!AP$9,$A105,0)/OFFSET(CVMdataAnn!AP$9,$A105,0)))</f>
        <v>10574.673577082547</v>
      </c>
      <c r="AQ109" s="6">
        <f ca="1">IF(ISERROR(CVMdataQly!AQ109*(OFFSET(CPdataAnn!AQ$9,$A105,0)/OFFSET(CVMdataAnn!AQ$9,$A105,0))),"",CVMdataQly!AQ109*(OFFSET(CPdataAnn!AQ$9,$A105,0)/OFFSET(CVMdataAnn!AQ$9,$A105,0)))</f>
        <v>497.00790020790026</v>
      </c>
      <c r="AR109" s="6">
        <f ca="1">IF(ISERROR(CVMdataQly!AR109*(OFFSET(CPdataAnn!AR$9,$A105,0)/OFFSET(CVMdataAnn!AR$9,$A105,0))),"",CVMdataQly!AR109*(OFFSET(CPdataAnn!AR$9,$A105,0)/OFFSET(CVMdataAnn!AR$9,$A105,0)))</f>
        <v>259.9924357034796</v>
      </c>
      <c r="AS109" s="6">
        <f ca="1">IF(ISERROR(CVMdataQly!AS109*(OFFSET(CPdataAnn!AS$9,$A105,0)/OFFSET(CVMdataAnn!AS$9,$A105,0))),"",CVMdataQly!AS109*(OFFSET(CPdataAnn!AS$9,$A105,0)/OFFSET(CVMdataAnn!AS$9,$A105,0)))</f>
        <v>1793.9088682018617</v>
      </c>
      <c r="AT109" s="6">
        <f ca="1">IF(ISERROR(CVMdataQly!AT109*(OFFSET(CPdataAnn!AT$9,$A105,0)/OFFSET(CVMdataAnn!AT$9,$A105,0))),"",CVMdataQly!AT109*(OFFSET(CPdataAnn!AT$9,$A105,0)/OFFSET(CVMdataAnn!AT$9,$A105,0)))</f>
        <v>1773.9357495881384</v>
      </c>
      <c r="AU109" s="6">
        <f ca="1">IF(ISERROR(CVMdataQly!AU109*(OFFSET(CPdataAnn!AU$9,$A105,0)/OFFSET(CVMdataAnn!AU$9,$A105,0))),"",CVMdataQly!AU109*(OFFSET(CPdataAnn!AU$9,$A105,0)/OFFSET(CVMdataAnn!AU$9,$A105,0)))</f>
        <v>19.666666666666664</v>
      </c>
      <c r="AV109" s="6">
        <f ca="1">IF(ISERROR(CVMdataQly!AV109*(OFFSET(CPdataAnn!AV$9,$A105,0)/OFFSET(CVMdataAnn!AV$9,$A105,0))),"",CVMdataQly!AV109*(OFFSET(CPdataAnn!AV$9,$A105,0)/OFFSET(CVMdataAnn!AV$9,$A105,0)))</f>
        <v>63613.958997042326</v>
      </c>
      <c r="AW109" s="6">
        <f ca="1">IF(ISERROR(CVMdataQly!AW109*(OFFSET(CPdataAnn!AW$9,$A105,0)/OFFSET(CVMdataAnn!AW$9,$A105,0))),"",CVMdataQly!AW109*(OFFSET(CPdataAnn!AW$9,$A105,0)/OFFSET(CVMdataAnn!AW$9,$A105,0)))</f>
        <v>13149.010067224135</v>
      </c>
      <c r="AX109" s="6">
        <f ca="1">IF(ISERROR(CVMdataQly!AX109*(OFFSET(CPdataAnn!AX$9,$A105,0)/OFFSET(CVMdataAnn!AX$9,$A105,0))),"",CVMdataQly!AX109*(OFFSET(CPdataAnn!AX$9,$A105,0)/OFFSET(CVMdataAnn!AX$9,$A105,0)))</f>
        <v>13111.729528943823</v>
      </c>
      <c r="AY109" s="6">
        <f ca="1">IF(ISERROR(CVMdataQly!AY109*(OFFSET(CPdataAnn!AY$9,$A105,0)/OFFSET(CVMdataAnn!AY$9,$A105,0))),"",CVMdataQly!AY109*(OFFSET(CPdataAnn!AY$9,$A105,0)/OFFSET(CVMdataAnn!AY$9,$A105,0)))</f>
        <v>37.45945945945946</v>
      </c>
      <c r="AZ109" s="6">
        <f ca="1">IF(ISERROR(CVMdataQly!AZ109*(OFFSET(CPdataAnn!AZ$9,$A105,0)/OFFSET(CVMdataAnn!AZ$9,$A105,0))),"",CVMdataQly!AZ109*(OFFSET(CPdataAnn!AZ$9,$A105,0)/OFFSET(CVMdataAnn!AZ$9,$A105,0)))</f>
        <v>41694.393999671127</v>
      </c>
      <c r="BA109" s="6">
        <f ca="1">IF(ISERROR(CVMdataQly!BA109*(OFFSET(CPdataAnn!BA$9,$A105,0)/OFFSET(CVMdataAnn!BA$9,$A105,0))),"",CVMdataQly!BA109*(OFFSET(CPdataAnn!BA$9,$A105,0)/OFFSET(CVMdataAnn!BA$9,$A105,0)))</f>
        <v>39879.373876483543</v>
      </c>
      <c r="BB109" s="6">
        <f ca="1">IF(ISERROR(CVMdataQly!BB109*(OFFSET(CPdataAnn!BB$9,$A105,0)/OFFSET(CVMdataAnn!BB$9,$A105,0))),"",CVMdataQly!BB109*(OFFSET(CPdataAnn!BB$9,$A105,0)/OFFSET(CVMdataAnn!BB$9,$A105,0)))</f>
        <v>1815.1048342541437</v>
      </c>
      <c r="BC109" s="6">
        <f ca="1">IF(ISERROR(CVMdataQly!BC109*(OFFSET(CPdataAnn!BC$9,$A105,0)/OFFSET(CVMdataAnn!BC$9,$A105,0))),"",CVMdataQly!BC109*(OFFSET(CPdataAnn!BC$9,$A105,0)/OFFSET(CVMdataAnn!BC$9,$A105,0)))</f>
        <v>612.87961859356381</v>
      </c>
      <c r="BD109" s="6">
        <f ca="1">IF(ISERROR(CVMdataQly!BD109*(OFFSET(CPdataAnn!BD$9,$A105,0)/OFFSET(CVMdataAnn!BD$9,$A105,0))),"",CVMdataQly!BD109*(OFFSET(CPdataAnn!BD$9,$A105,0)/OFFSET(CVMdataAnn!BD$9,$A105,0)))</f>
        <v>182.05738278516444</v>
      </c>
      <c r="BE109" s="6">
        <f ca="1">IF(ISERROR(CVMdataQly!BE109*(OFFSET(CPdataAnn!BE$9,$A105,0)/OFFSET(CVMdataAnn!BE$9,$A105,0))),"",CVMdataQly!BE109*(OFFSET(CPdataAnn!BE$9,$A105,0)/OFFSET(CVMdataAnn!BE$9,$A105,0)))</f>
        <v>431.09608540925268</v>
      </c>
      <c r="BF109" s="6">
        <f ca="1">IF(ISERROR(CVMdataQly!BF109*(OFFSET(CPdataAnn!BF$9,$A105,0)/OFFSET(CVMdataAnn!BF$9,$A105,0))),"",CVMdataQly!BF109*(OFFSET(CPdataAnn!BF$9,$A105,0)/OFFSET(CVMdataAnn!BF$9,$A105,0)))</f>
        <v>1849.4970059880238</v>
      </c>
      <c r="BG109" s="6">
        <f ca="1">IF(ISERROR(CVMdataQly!BG109*(OFFSET(CPdataAnn!BG$9,$A105,0)/OFFSET(CVMdataAnn!BG$9,$A105,0))),"",CVMdataQly!BG109*(OFFSET(CPdataAnn!BG$9,$A105,0)/OFFSET(CVMdataAnn!BG$9,$A105,0)))</f>
        <v>933.81297947335679</v>
      </c>
      <c r="BH109" s="6">
        <f ca="1">IF(ISERROR(CVMdataQly!BH109*(OFFSET(CPdataAnn!BH$9,$A105,0)/OFFSET(CVMdataAnn!BH$9,$A105,0))),"",CVMdataQly!BH109*(OFFSET(CPdataAnn!BH$9,$A105,0)/OFFSET(CVMdataAnn!BH$9,$A105,0)))</f>
        <v>27.647058823529413</v>
      </c>
      <c r="BI109" s="6">
        <f ca="1">IF(ISERROR(CVMdataQly!BI109*(OFFSET(CPdataAnn!BI$9,$A105,0)/OFFSET(CVMdataAnn!BI$9,$A105,0))),"",CVMdataQly!BI109*(OFFSET(CPdataAnn!BI$9,$A105,0)/OFFSET(CVMdataAnn!BI$9,$A105,0)))</f>
        <v>888.13429888084272</v>
      </c>
      <c r="BJ109" s="6" t="str">
        <f ca="1">IF(ISERROR(CVMdataQly!BJ109*(OFFSET(CPdataAnn!BJ$9,$A105,0)/OFFSET(CVMdataAnn!BJ$9,$A105,0))),"",CVMdataQly!BJ109*(OFFSET(CPdataAnn!BJ$9,$A105,0)/OFFSET(CVMdataAnn!BJ$9,$A105,0)))</f>
        <v/>
      </c>
      <c r="BK109" s="6">
        <f ca="1">IF(ISERROR(CVMdataQly!BK109*(OFFSET(CPdataAnn!BK$9,$A105,0)/OFFSET(CVMdataAnn!BK$9,$A105,0))),"",CVMdataQly!BK109*(OFFSET(CPdataAnn!BK$9,$A105,0)/OFFSET(CVMdataAnn!BK$9,$A105,0)))</f>
        <v>6312.1428571428569</v>
      </c>
      <c r="BL109" s="6">
        <f ca="1">IF(ISERROR(CVMdataQly!BL109*(OFFSET(CPdataAnn!BL$9,$A105,0)/OFFSET(CVMdataAnn!BL$9,$A105,0))),"",CVMdataQly!BL109*(OFFSET(CPdataAnn!BL$9,$A105,0)/OFFSET(CVMdataAnn!BL$9,$A105,0)))</f>
        <v>2938.3167386091127</v>
      </c>
      <c r="BM109" s="6">
        <f ca="1">IF(ISERROR(CVMdataQly!BM109*(OFFSET(CPdataAnn!BM$9,$A105,0)/OFFSET(CVMdataAnn!BM$9,$A105,0))),"",CVMdataQly!BM109*(OFFSET(CPdataAnn!BM$9,$A105,0)/OFFSET(CVMdataAnn!BM$9,$A105,0)))</f>
        <v>2902.8072526834931</v>
      </c>
      <c r="BN109" s="6">
        <f ca="1">IF(ISERROR(CVMdataQly!BN109*(OFFSET(CPdataAnn!BN$9,$A105,0)/OFFSET(CVMdataAnn!BN$9,$A105,0))),"",CVMdataQly!BN109*(OFFSET(CPdataAnn!BN$9,$A105,0)/OFFSET(CVMdataAnn!BN$9,$A105,0)))</f>
        <v>382.41221864951768</v>
      </c>
      <c r="BO109" s="6">
        <f ca="1">IF(ISERROR(CVMdataQly!BO109*(OFFSET(CPdataAnn!BO$9,$A105,0)/OFFSET(CVMdataAnn!BO$9,$A105,0))),"",CVMdataQly!BO109*(OFFSET(CPdataAnn!BO$9,$A105,0)/OFFSET(CVMdataAnn!BO$9,$A105,0)))</f>
        <v>89.76</v>
      </c>
      <c r="BP109" s="6" t="str">
        <f ca="1">IF(ISERROR(CVMdataQly!BP109*(OFFSET(CPdataAnn!BP$9,$A105,0)/OFFSET(CVMdataAnn!BP$9,$A105,0))),"",CVMdataQly!BP109*(OFFSET(CPdataAnn!BP$9,$A105,0)/OFFSET(CVMdataAnn!BP$9,$A105,0)))</f>
        <v/>
      </c>
      <c r="BQ109" s="6">
        <f ca="1">IF(ISERROR(CVMdataQly!BQ109*(OFFSET(CPdataAnn!BQ$9,$A105,0)/OFFSET(CVMdataAnn!BQ$9,$A105,0))),"",CVMdataQly!BQ109*(OFFSET(CPdataAnn!BQ$9,$A105,0)/OFFSET(CVMdataAnn!BQ$9,$A105,0)))</f>
        <v>9998.4165653495438</v>
      </c>
      <c r="BR109" s="6">
        <f ca="1">IF(ISERROR(CVMdataQly!BR109*(OFFSET(CPdataAnn!BR$9,$A105,0)/OFFSET(CVMdataAnn!BR$9,$A105,0))),"",CVMdataQly!BR109*(OFFSET(CPdataAnn!BR$9,$A105,0)/OFFSET(CVMdataAnn!BR$9,$A105,0)))</f>
        <v>3601.8241182078168</v>
      </c>
      <c r="BS109" s="6">
        <f ca="1">IF(ISERROR(CVMdataQly!BS109*(OFFSET(CPdataAnn!BS$9,$A105,0)/OFFSET(CVMdataAnn!BS$9,$A105,0))),"",CVMdataQly!BS109*(OFFSET(CPdataAnn!BS$9,$A105,0)/OFFSET(CVMdataAnn!BS$9,$A105,0)))</f>
        <v>2786.0315667732498</v>
      </c>
      <c r="BT109" s="6">
        <f ca="1">IF(ISERROR(CVMdataQly!BT109*(OFFSET(CPdataAnn!BT$9,$A105,0)/OFFSET(CVMdataAnn!BT$9,$A105,0))),"",CVMdataQly!BT109*(OFFSET(CPdataAnn!BT$9,$A105,0)/OFFSET(CVMdataAnn!BT$9,$A105,0)))</f>
        <v>800.59322033898309</v>
      </c>
      <c r="BU109" s="6">
        <f ca="1">IF(ISERROR(CVMdataQly!BU109*(OFFSET(CPdataAnn!BU$9,$A105,0)/OFFSET(CVMdataAnn!BU$9,$A105,0))),"",CVMdataQly!BU109*(OFFSET(CPdataAnn!BU$9,$A105,0)/OFFSET(CVMdataAnn!BU$9,$A105,0)))</f>
        <v>15.71153846153846</v>
      </c>
      <c r="BV109" s="6">
        <f ca="1">IF(ISERROR(CVMdataQly!BV109*(OFFSET(CPdataAnn!BV$9,$A105,0)/OFFSET(CVMdataAnn!BV$9,$A105,0))),"",CVMdataQly!BV109*(OFFSET(CPdataAnn!BV$9,$A105,0)/OFFSET(CVMdataAnn!BV$9,$A105,0)))</f>
        <v>1418.7142573864764</v>
      </c>
      <c r="BW109" s="6">
        <f ca="1">IF(ISERROR(CVMdataQly!BW109*(OFFSET(CPdataAnn!BW$9,$A105,0)/OFFSET(CVMdataAnn!BW$9,$A105,0))),"",CVMdataQly!BW109*(OFFSET(CPdataAnn!BW$9,$A105,0)/OFFSET(CVMdataAnn!BW$9,$A105,0)))</f>
        <v>1402.8886198547216</v>
      </c>
      <c r="BX109" s="6">
        <f ca="1">IF(ISERROR(CVMdataQly!BX109*(OFFSET(CPdataAnn!BX$9,$A105,0)/OFFSET(CVMdataAnn!BX$9,$A105,0))),"",CVMdataQly!BX109*(OFFSET(CPdataAnn!BX$9,$A105,0)/OFFSET(CVMdataAnn!BX$9,$A105,0)))</f>
        <v>1120.2293285238623</v>
      </c>
      <c r="BY109" s="6">
        <f ca="1">IF(ISERROR(CVMdataQly!BY109*(OFFSET(CPdataAnn!BY$9,$A105,0)/OFFSET(CVMdataAnn!BY$9,$A105,0))),"",CVMdataQly!BY109*(OFFSET(CPdataAnn!BY$9,$A105,0)/OFFSET(CVMdataAnn!BY$9,$A105,0)))</f>
        <v>194.17194570135746</v>
      </c>
      <c r="BZ109" s="6">
        <f ca="1">IF(ISERROR(CVMdataQly!BZ109*(OFFSET(CPdataAnn!BZ$9,$A105,0)/OFFSET(CVMdataAnn!BZ$9,$A105,0))),"",CVMdataQly!BZ109*(OFFSET(CPdataAnn!BZ$9,$A105,0)/OFFSET(CVMdataAnn!BZ$9,$A105,0)))</f>
        <v>88.488549618320619</v>
      </c>
      <c r="CA109" s="6">
        <f ca="1">IF(ISERROR(CVMdataQly!CA109*(OFFSET(CPdataAnn!CA$9,$A105,0)/OFFSET(CVMdataAnn!CA$9,$A105,0))),"",CVMdataQly!CA109*(OFFSET(CPdataAnn!CA$9,$A105,0)/OFFSET(CVMdataAnn!CA$9,$A105,0)))</f>
        <v>1049.9936459909229</v>
      </c>
      <c r="CB109" s="6">
        <f ca="1">IF(ISERROR(CVMdataQly!CB109*(OFFSET(CPdataAnn!CB$9,$A105,0)/OFFSET(CVMdataAnn!CB$9,$A105,0))),"",CVMdataQly!CB109*(OFFSET(CPdataAnn!CB$9,$A105,0)/OFFSET(CVMdataAnn!CB$9,$A105,0)))</f>
        <v>912.03598580841356</v>
      </c>
      <c r="CC109" s="6">
        <f ca="1">IF(ISERROR(CVMdataQly!CC109*(OFFSET(CPdataAnn!CC$9,$A105,0)/OFFSET(CVMdataAnn!CC$9,$A105,0))),"",CVMdataQly!CC109*(OFFSET(CPdataAnn!CC$9,$A105,0)/OFFSET(CVMdataAnn!CC$9,$A105,0)))</f>
        <v>86.604042806183116</v>
      </c>
      <c r="CD109" s="6">
        <f ca="1">IF(ISERROR(CVMdataQly!CD109*(OFFSET(CPdataAnn!CD$9,$A105,0)/OFFSET(CVMdataAnn!CD$9,$A105,0))),"",CVMdataQly!CD109*(OFFSET(CPdataAnn!CD$9,$A105,0)/OFFSET(CVMdataAnn!CD$9,$A105,0)))</f>
        <v>825.23908361073029</v>
      </c>
      <c r="CE109" s="6">
        <f ca="1">IF(ISERROR(CVMdataQly!CE109*(OFFSET(CPdataAnn!CE$9,$A105,0)/OFFSET(CVMdataAnn!CE$9,$A105,0))),"",CVMdataQly!CE109*(OFFSET(CPdataAnn!CE$9,$A105,0)/OFFSET(CVMdataAnn!CE$9,$A105,0)))</f>
        <v>1615.4149762083646</v>
      </c>
      <c r="CF109" s="6">
        <f ca="1">IF(ISERROR(CVMdataQly!CF109*(OFFSET(CPdataAnn!CF$9,$A105,0)/OFFSET(CVMdataAnn!CF$9,$A105,0))),"",CVMdataQly!CF109*(OFFSET(CPdataAnn!CF$9,$A105,0)/OFFSET(CVMdataAnn!CF$9,$A105,0)))</f>
        <v>796.99636668529899</v>
      </c>
      <c r="CG109" s="6">
        <f ca="1">IF(ISERROR(CVMdataQly!CG109*(OFFSET(CPdataAnn!CG$9,$A105,0)/OFFSET(CVMdataAnn!CG$9,$A105,0))),"",CVMdataQly!CG109*(OFFSET(CPdataAnn!CG$9,$A105,0)/OFFSET(CVMdataAnn!CG$9,$A105,0)))</f>
        <v>818.1999074502545</v>
      </c>
      <c r="CH109" s="6">
        <f ca="1">IF(ISERROR(CVMdataQly!CH109*(OFFSET(CPdataAnn!CH$9,$A105,0)/OFFSET(CVMdataAnn!CH$9,$A105,0))),"",CVMdataQly!CH109*(OFFSET(CPdataAnn!CH$9,$A105,0)/OFFSET(CVMdataAnn!CH$9,$A105,0)))</f>
        <v>3356.6006470849456</v>
      </c>
      <c r="CI109" s="6">
        <f ca="1">IF(ISERROR(CVMdataQly!CI109*(OFFSET(CPdataAnn!CI$9,$A105,0)/OFFSET(CVMdataAnn!CI$9,$A105,0))),"",CVMdataQly!CI109*(OFFSET(CPdataAnn!CI$9,$A105,0)/OFFSET(CVMdataAnn!CI$9,$A105,0)))</f>
        <v>1779.2256157635468</v>
      </c>
      <c r="CJ109" s="6">
        <f ca="1">IF(ISERROR(CVMdataQly!CJ109*(OFFSET(CPdataAnn!CJ$9,$A105,0)/OFFSET(CVMdataAnn!CJ$9,$A105,0))),"",CVMdataQly!CJ109*(OFFSET(CPdataAnn!CJ$9,$A105,0)/OFFSET(CVMdataAnn!CJ$9,$A105,0)))</f>
        <v>940.55797101449275</v>
      </c>
      <c r="CK109" s="6">
        <f ca="1">IF(ISERROR(CVMdataQly!CK109*(OFFSET(CPdataAnn!CK$9,$A105,0)/OFFSET(CVMdataAnn!CK$9,$A105,0))),"",CVMdataQly!CK109*(OFFSET(CPdataAnn!CK$9,$A105,0)/OFFSET(CVMdataAnn!CK$9,$A105,0)))</f>
        <v>130.28798586572438</v>
      </c>
      <c r="CL109" s="6">
        <f ca="1">IF(ISERROR(CVMdataQly!CL109*(OFFSET(CPdataAnn!CL$9,$A105,0)/OFFSET(CVMdataAnn!CL$9,$A105,0))),"",CVMdataQly!CL109*(OFFSET(CPdataAnn!CL$9,$A105,0)/OFFSET(CVMdataAnn!CL$9,$A105,0)))</f>
        <v>707.79724093679829</v>
      </c>
      <c r="CM109" s="6">
        <f ca="1">IF(ISERROR(CVMdataQly!CM109*(OFFSET(CPdataAnn!CM$9,$A105,0)/OFFSET(CVMdataAnn!CM$9,$A105,0))),"",CVMdataQly!CM109*(OFFSET(CPdataAnn!CM$9,$A105,0)/OFFSET(CVMdataAnn!CM$9,$A105,0)))</f>
        <v>842.33035714285711</v>
      </c>
      <c r="CN109" s="6">
        <f ca="1">IF(ISERROR(CVMdataQly!CN109*(OFFSET(CPdataAnn!CN$9,$A105,0)/OFFSET(CVMdataAnn!CN$9,$A105,0))),"",CVMdataQly!CN109*(OFFSET(CPdataAnn!CN$9,$A105,0)/OFFSET(CVMdataAnn!CN$9,$A105,0)))</f>
        <v>335.91185729275975</v>
      </c>
      <c r="CO109" s="6">
        <f ca="1">IF(ISERROR(CVMdataQly!CO109*(OFFSET(CPdataAnn!CO$9,$A105,0)/OFFSET(CVMdataAnn!CO$9,$A105,0))),"",CVMdataQly!CO109*(OFFSET(CPdataAnn!CO$9,$A105,0)/OFFSET(CVMdataAnn!CO$9,$A105,0)))</f>
        <v>379.7385872176838</v>
      </c>
      <c r="CP109" s="6">
        <f ca="1">IF(ISERROR(CVMdataQly!CP109*(OFFSET(CPdataAnn!CP$9,$A105,0)/OFFSET(CVMdataAnn!CP$9,$A105,0))),"",CVMdataQly!CP109*(OFFSET(CPdataAnn!CP$9,$A105,0)/OFFSET(CVMdataAnn!CP$9,$A105,0)))</f>
        <v>127.95008912655972</v>
      </c>
      <c r="CQ109" s="6">
        <f ca="1">IF(ISERROR(CVMdataQly!CQ109*(OFFSET(CPdataAnn!CQ$9,$A105,0)/OFFSET(CVMdataAnn!CQ$9,$A105,0))),"",CVMdataQly!CQ109*(OFFSET(CPdataAnn!CQ$9,$A105,0)/OFFSET(CVMdataAnn!CQ$9,$A105,0)))</f>
        <v>734.83787528868356</v>
      </c>
      <c r="CR109" s="6">
        <f ca="1">IF(ISERROR(CVMdataQly!CR109*(OFFSET(CPdataAnn!CR$9,$A105,0)/OFFSET(CVMdataAnn!CR$9,$A105,0))),"",CVMdataQly!CR109*(OFFSET(CPdataAnn!CR$9,$A105,0)/OFFSET(CVMdataAnn!CR$9,$A105,0)))</f>
        <v>33799.840691119411</v>
      </c>
      <c r="CS109" s="6">
        <f ca="1">IF(ISERROR(CVMdataQly!CS109*(OFFSET(CPdataAnn!CS$9,$A105,0)/OFFSET(CVMdataAnn!CS$9,$A105,0))),"",CVMdataQly!CS109*(OFFSET(CPdataAnn!CS$9,$A105,0)/OFFSET(CVMdataAnn!CS$9,$A105,0)))</f>
        <v>11232.121040675496</v>
      </c>
      <c r="CT109" s="6">
        <f ca="1">IF(ISERROR(CVMdataQly!CT109*(OFFSET(CPdataAnn!CT$9,$A105,0)/OFFSET(CVMdataAnn!CT$9,$A105,0))),"",CVMdataQly!CT109*(OFFSET(CPdataAnn!CT$9,$A105,0)/OFFSET(CVMdataAnn!CT$9,$A105,0)))</f>
        <v>10849.51393736018</v>
      </c>
      <c r="CU109" s="6">
        <f ca="1">IF(ISERROR(CVMdataQly!CU109*(OFFSET(CPdataAnn!CU$9,$A105,0)/OFFSET(CVMdataAnn!CU$9,$A105,0))),"",CVMdataQly!CU109*(OFFSET(CPdataAnn!CU$9,$A105,0)/OFFSET(CVMdataAnn!CU$9,$A105,0)))</f>
        <v>183.79981290926099</v>
      </c>
      <c r="CV109" s="6">
        <f ca="1">IF(ISERROR(CVMdataQly!CV109*(OFFSET(CPdataAnn!CV$9,$A105,0)/OFFSET(CVMdataAnn!CV$9,$A105,0))),"",CVMdataQly!CV109*(OFFSET(CPdataAnn!CV$9,$A105,0)/OFFSET(CVMdataAnn!CV$9,$A105,0)))</f>
        <v>198.4</v>
      </c>
      <c r="CW109" s="6">
        <f ca="1">IF(ISERROR(CVMdataQly!CW109*(OFFSET(CPdataAnn!CW$9,$A105,0)/OFFSET(CVMdataAnn!CW$9,$A105,0))),"",CVMdataQly!CW109*(OFFSET(CPdataAnn!CW$9,$A105,0)/OFFSET(CVMdataAnn!CW$9,$A105,0)))</f>
        <v>14281.014603769425</v>
      </c>
      <c r="CX109" s="6">
        <f ca="1">IF(ISERROR(CVMdataQly!CX109*(OFFSET(CPdataAnn!CX$9,$A105,0)/OFFSET(CVMdataAnn!CX$9,$A105,0))),"",CVMdataQly!CX109*(OFFSET(CPdataAnn!CX$9,$A105,0)/OFFSET(CVMdataAnn!CX$9,$A105,0)))</f>
        <v>1170.3149401353462</v>
      </c>
      <c r="CY109" s="6">
        <f ca="1">IF(ISERROR(CVMdataQly!CY109*(OFFSET(CPdataAnn!CY$9,$A105,0)/OFFSET(CVMdataAnn!CY$9,$A105,0))),"",CVMdataQly!CY109*(OFFSET(CPdataAnn!CY$9,$A105,0)/OFFSET(CVMdataAnn!CY$9,$A105,0)))</f>
        <v>7051.7387888892035</v>
      </c>
      <c r="CZ109" s="6">
        <f ca="1">IF(ISERROR(CVMdataQly!CZ109*(OFFSET(CPdataAnn!CZ$9,$A105,0)/OFFSET(CVMdataAnn!CZ$9,$A105,0))),"",CVMdataQly!CZ109*(OFFSET(CPdataAnn!CZ$9,$A105,0)/OFFSET(CVMdataAnn!CZ$9,$A105,0)))</f>
        <v>4458.565466722478</v>
      </c>
      <c r="DA109" s="6">
        <f ca="1">IF(ISERROR(CVMdataQly!DA109*(OFFSET(CPdataAnn!DA$9,$A105,0)/OFFSET(CVMdataAnn!DA$9,$A105,0))),"",CVMdataQly!DA109*(OFFSET(CPdataAnn!DA$9,$A105,0)/OFFSET(CVMdataAnn!DA$9,$A105,0)))</f>
        <v>1596.0536387763652</v>
      </c>
      <c r="DB109" s="6">
        <f ca="1">IF(ISERROR(CVMdataQly!DB109*(OFFSET(CPdataAnn!DB$9,$A105,0)/OFFSET(CVMdataAnn!DB$9,$A105,0))),"",CVMdataQly!DB109*(OFFSET(CPdataAnn!DB$9,$A105,0)/OFFSET(CVMdataAnn!DB$9,$A105,0)))</f>
        <v>8276.2994928475582</v>
      </c>
      <c r="DC109" s="6">
        <f ca="1">IF(ISERROR(CVMdataQly!DC109*(OFFSET(CPdataAnn!DC$9,$A105,0)/OFFSET(CVMdataAnn!DC$9,$A105,0))),"",CVMdataQly!DC109*(OFFSET(CPdataAnn!DC$9,$A105,0)/OFFSET(CVMdataAnn!DC$9,$A105,0)))</f>
        <v>1386.7883084937057</v>
      </c>
      <c r="DD109" s="6">
        <f ca="1">IF(ISERROR(CVMdataQly!DD109*(OFFSET(CPdataAnn!DD$9,$A105,0)/OFFSET(CVMdataAnn!DD$9,$A105,0))),"",CVMdataQly!DD109*(OFFSET(CPdataAnn!DD$9,$A105,0)/OFFSET(CVMdataAnn!DD$9,$A105,0)))</f>
        <v>1853.1306080027716</v>
      </c>
      <c r="DE109" s="6">
        <f ca="1">IF(ISERROR(CVMdataQly!DE109*(OFFSET(CPdataAnn!DE$9,$A105,0)/OFFSET(CVMdataAnn!DE$9,$A105,0))),"",CVMdataQly!DE109*(OFFSET(CPdataAnn!DE$9,$A105,0)/OFFSET(CVMdataAnn!DE$9,$A105,0)))</f>
        <v>3590.3146601780677</v>
      </c>
      <c r="DF109" s="6">
        <f ca="1">IF(ISERROR(CVMdataQly!DF109*(OFFSET(CPdataAnn!DF$9,$A105,0)/OFFSET(CVMdataAnn!DF$9,$A105,0))),"",CVMdataQly!DF109*(OFFSET(CPdataAnn!DF$9,$A105,0)/OFFSET(CVMdataAnn!DF$9,$A105,0)))</f>
        <v>1060.8933520787307</v>
      </c>
      <c r="DG109" s="6">
        <f ca="1">IF(ISERROR(CVMdataQly!DG109*(OFFSET(CPdataAnn!DG$9,$A105,0)/OFFSET(CVMdataAnn!DG$9,$A105,0))),"",CVMdataQly!DG109*(OFFSET(CPdataAnn!DG$9,$A105,0)/OFFSET(CVMdataAnn!DG$9,$A105,0)))</f>
        <v>386.28571428571428</v>
      </c>
      <c r="DH109" s="6">
        <f ca="1">IF(ISERROR(CVMdataQly!DH109*(OFFSET(CPdataAnn!DH$9,$A105,0)/OFFSET(CVMdataAnn!DH$9,$A105,0))),"",CVMdataQly!DH109*(OFFSET(CPdataAnn!DH$9,$A105,0)/OFFSET(CVMdataAnn!DH$9,$A105,0)))</f>
        <v>4563.7334993140594</v>
      </c>
      <c r="DI109" s="6">
        <f ca="1">IF(ISERROR(CVMdataQly!DI109*(OFFSET(CPdataAnn!DI$9,$A105,0)/OFFSET(CVMdataAnn!DI$9,$A105,0))),"",CVMdataQly!DI109*(OFFSET(CPdataAnn!DI$9,$A105,0)/OFFSET(CVMdataAnn!DI$9,$A105,0)))</f>
        <v>145.83109919571046</v>
      </c>
      <c r="DJ109" s="6">
        <f ca="1">IF(ISERROR(CVMdataQly!DJ109*(OFFSET(CPdataAnn!DJ$9,$A105,0)/OFFSET(CVMdataAnn!DJ$9,$A105,0))),"",CVMdataQly!DJ109*(OFFSET(CPdataAnn!DJ$9,$A105,0)/OFFSET(CVMdataAnn!DJ$9,$A105,0)))</f>
        <v>167.16845878136201</v>
      </c>
      <c r="DK109" s="6">
        <f ca="1">IF(ISERROR(CVMdataQly!DK109*(OFFSET(CPdataAnn!DK$9,$A105,0)/OFFSET(CVMdataAnn!DK$9,$A105,0))),"",CVMdataQly!DK109*(OFFSET(CPdataAnn!DK$9,$A105,0)/OFFSET(CVMdataAnn!DK$9,$A105,0)))</f>
        <v>4250.8767919411084</v>
      </c>
      <c r="DL109" s="6">
        <f ca="1">IF(ISERROR(CVMdataQly!DL109*(OFFSET(CPdataAnn!DL$9,$A105,0)/OFFSET(CVMdataAnn!DL$9,$A105,0))),"",CVMdataQly!DL109*(OFFSET(CPdataAnn!DL$9,$A105,0)/OFFSET(CVMdataAnn!DL$9,$A105,0)))</f>
        <v>25852.289151628294</v>
      </c>
      <c r="DM109" s="6">
        <f ca="1">IF(ISERROR(CVMdataQly!DM109*(OFFSET(CPdataAnn!DM$9,$A105,0)/OFFSET(CVMdataAnn!DM$9,$A105,0))),"",CVMdataQly!DM109*(OFFSET(CPdataAnn!DM$9,$A105,0)/OFFSET(CVMdataAnn!DM$9,$A105,0)))</f>
        <v>6131.267806954148</v>
      </c>
      <c r="DN109" s="6">
        <f ca="1">IF(ISERROR(CVMdataQly!DN109*(OFFSET(CPdataAnn!DN$9,$A105,0)/OFFSET(CVMdataAnn!DN$9,$A105,0))),"",CVMdataQly!DN109*(OFFSET(CPdataAnn!DN$9,$A105,0)/OFFSET(CVMdataAnn!DN$9,$A105,0)))</f>
        <v>1444.2000629128656</v>
      </c>
      <c r="DO109" s="6">
        <f ca="1">IF(ISERROR(CVMdataQly!DO109*(OFFSET(CPdataAnn!DO$9,$A105,0)/OFFSET(CVMdataAnn!DO$9,$A105,0))),"",CVMdataQly!DO109*(OFFSET(CPdataAnn!DO$9,$A105,0)/OFFSET(CVMdataAnn!DO$9,$A105,0)))</f>
        <v>1133.0270270270271</v>
      </c>
      <c r="DP109" s="6">
        <f ca="1">IF(ISERROR(CVMdataQly!DP109*(OFFSET(CPdataAnn!DP$9,$A105,0)/OFFSET(CVMdataAnn!DP$9,$A105,0))),"",CVMdataQly!DP109*(OFFSET(CPdataAnn!DP$9,$A105,0)/OFFSET(CVMdataAnn!DP$9,$A105,0)))</f>
        <v>1775.6988235294118</v>
      </c>
      <c r="DQ109" s="6">
        <f ca="1">IF(ISERROR(CVMdataQly!DQ109*(OFFSET(CPdataAnn!DQ$9,$A105,0)/OFFSET(CVMdataAnn!DQ$9,$A105,0))),"",CVMdataQly!DQ109*(OFFSET(CPdataAnn!DQ$9,$A105,0)/OFFSET(CVMdataAnn!DQ$9,$A105,0)))</f>
        <v>1717.3114873741058</v>
      </c>
      <c r="DR109" s="6">
        <f ca="1">IF(ISERROR(CVMdataQly!DR109*(OFFSET(CPdataAnn!DR$9,$A105,0)/OFFSET(CVMdataAnn!DR$9,$A105,0))),"",CVMdataQly!DR109*(OFFSET(CPdataAnn!DR$9,$A105,0)/OFFSET(CVMdataAnn!DR$9,$A105,0)))</f>
        <v>60.882352941176471</v>
      </c>
      <c r="DS109" s="6">
        <f ca="1">IF(ISERROR(CVMdataQly!DS109*(OFFSET(CPdataAnn!DS$9,$A105,0)/OFFSET(CVMdataAnn!DS$9,$A105,0))),"",CVMdataQly!DS109*(OFFSET(CPdataAnn!DS$9,$A105,0)/OFFSET(CVMdataAnn!DS$9,$A105,0)))</f>
        <v>1931.9911081471603</v>
      </c>
      <c r="DT109" s="6">
        <f ca="1">IF(ISERROR(CVMdataQly!DT109*(OFFSET(CPdataAnn!DT$9,$A105,0)/OFFSET(CVMdataAnn!DT$9,$A105,0))),"",CVMdataQly!DT109*(OFFSET(CPdataAnn!DT$9,$A105,0)/OFFSET(CVMdataAnn!DT$9,$A105,0)))</f>
        <v>1844.1704035874441</v>
      </c>
      <c r="DU109" s="6">
        <f ca="1">IF(ISERROR(CVMdataQly!DU109*(OFFSET(CPdataAnn!DU$9,$A105,0)/OFFSET(CVMdataAnn!DU$9,$A105,0))),"",CVMdataQly!DU109*(OFFSET(CPdataAnn!DU$9,$A105,0)/OFFSET(CVMdataAnn!DU$9,$A105,0)))</f>
        <v>67.465517241379317</v>
      </c>
      <c r="DV109" s="6">
        <f ca="1">IF(ISERROR(CVMdataQly!DV109*(OFFSET(CPdataAnn!DV$9,$A105,0)/OFFSET(CVMdataAnn!DV$9,$A105,0))),"",CVMdataQly!DV109*(OFFSET(CPdataAnn!DV$9,$A105,0)/OFFSET(CVMdataAnn!DV$9,$A105,0)))</f>
        <v>20.595041322314049</v>
      </c>
      <c r="DW109" s="6">
        <f ca="1">IF(ISERROR(CVMdataQly!DW109*(OFFSET(CPdataAnn!DW$9,$A105,0)/OFFSET(CVMdataAnn!DW$9,$A105,0))),"",CVMdataQly!DW109*(OFFSET(CPdataAnn!DW$9,$A105,0)/OFFSET(CVMdataAnn!DW$9,$A105,0)))</f>
        <v>6854.730541301109</v>
      </c>
      <c r="DX109" s="6">
        <f ca="1">IF(ISERROR(CVMdataQly!DX109*(OFFSET(CPdataAnn!DX$9,$A105,0)/OFFSET(CVMdataAnn!DX$9,$A105,0))),"",CVMdataQly!DX109*(OFFSET(CPdataAnn!DX$9,$A105,0)/OFFSET(CVMdataAnn!DX$9,$A105,0)))</f>
        <v>3834.7248322147652</v>
      </c>
      <c r="DY109" s="6">
        <f ca="1">IF(ISERROR(CVMdataQly!DY109*(OFFSET(CPdataAnn!DY$9,$A105,0)/OFFSET(CVMdataAnn!DY$9,$A105,0))),"",CVMdataQly!DY109*(OFFSET(CPdataAnn!DY$9,$A105,0)/OFFSET(CVMdataAnn!DY$9,$A105,0)))</f>
        <v>619.60787226141849</v>
      </c>
      <c r="DZ109" s="6">
        <f ca="1">IF(ISERROR(CVMdataQly!DZ109*(OFFSET(CPdataAnn!DZ$9,$A105,0)/OFFSET(CVMdataAnn!DZ$9,$A105,0))),"",CVMdataQly!DZ109*(OFFSET(CPdataAnn!DZ$9,$A105,0)/OFFSET(CVMdataAnn!DZ$9,$A105,0)))</f>
        <v>978.43914176859846</v>
      </c>
      <c r="EA109" s="6">
        <f ca="1">IF(ISERROR(CVMdataQly!EA109*(OFFSET(CPdataAnn!EA$9,$A105,0)/OFFSET(CVMdataAnn!EA$9,$A105,0))),"",CVMdataQly!EA109*(OFFSET(CPdataAnn!EA$9,$A105,0)/OFFSET(CVMdataAnn!EA$9,$A105,0)))</f>
        <v>883.26091454583081</v>
      </c>
      <c r="EB109" s="6">
        <f ca="1">IF(ISERROR(CVMdataQly!EB109*(OFFSET(CPdataAnn!EB$9,$A105,0)/OFFSET(CVMdataAnn!EB$9,$A105,0))),"",CVMdataQly!EB109*(OFFSET(CPdataAnn!EB$9,$A105,0)/OFFSET(CVMdataAnn!EB$9,$A105,0)))</f>
        <v>538.29487652045702</v>
      </c>
      <c r="EC109" s="6">
        <f ca="1">IF(ISERROR(CVMdataQly!EC109*(OFFSET(CPdataAnn!EC$9,$A105,0)/OFFSET(CVMdataAnn!EC$9,$A105,0))),"",CVMdataQly!EC109*(OFFSET(CPdataAnn!EC$9,$A105,0)/OFFSET(CVMdataAnn!EC$9,$A105,0)))</f>
        <v>8090.8402770423399</v>
      </c>
      <c r="ED109" s="6">
        <f ca="1">IF(ISERROR(CVMdataQly!ED109*(OFFSET(CPdataAnn!ED$9,$A105,0)/OFFSET(CVMdataAnn!ED$9,$A105,0))),"",CVMdataQly!ED109*(OFFSET(CPdataAnn!ED$9,$A105,0)/OFFSET(CVMdataAnn!ED$9,$A105,0)))</f>
        <v>1986.2484739059412</v>
      </c>
      <c r="EE109" s="6">
        <f ca="1">IF(ISERROR(CVMdataQly!EE109*(OFFSET(CPdataAnn!EE$9,$A105,0)/OFFSET(CVMdataAnn!EE$9,$A105,0))),"",CVMdataQly!EE109*(OFFSET(CPdataAnn!EE$9,$A105,0)/OFFSET(CVMdataAnn!EE$9,$A105,0)))</f>
        <v>3924.4021536955456</v>
      </c>
      <c r="EF109" s="6">
        <f ca="1">IF(ISERROR(CVMdataQly!EF109*(OFFSET(CPdataAnn!EF$9,$A105,0)/OFFSET(CVMdataAnn!EF$9,$A105,0))),"",CVMdataQly!EF109*(OFFSET(CPdataAnn!EF$9,$A105,0)/OFFSET(CVMdataAnn!EF$9,$A105,0)))</f>
        <v>2180.7771966527198</v>
      </c>
      <c r="EG109" s="6">
        <f ca="1">IF(ISERROR(CVMdataQly!EG109*(OFFSET(CPdataAnn!EG$9,$A105,0)/OFFSET(CVMdataAnn!EG$9,$A105,0))),"",CVMdataQly!EG109*(OFFSET(CPdataAnn!EG$9,$A105,0)/OFFSET(CVMdataAnn!EG$9,$A105,0)))</f>
        <v>2866.0915707912654</v>
      </c>
      <c r="EH109" s="6">
        <f ca="1">IF(ISERROR(CVMdataQly!EH109*(OFFSET(CPdataAnn!EH$9,$A105,0)/OFFSET(CVMdataAnn!EH$9,$A105,0))),"",CVMdataQly!EH109*(OFFSET(CPdataAnn!EH$9,$A105,0)/OFFSET(CVMdataAnn!EH$9,$A105,0)))</f>
        <v>795.38009708737854</v>
      </c>
      <c r="EI109" s="6">
        <f ca="1">IF(ISERROR(CVMdataQly!EI109*(OFFSET(CPdataAnn!EI$9,$A105,0)/OFFSET(CVMdataAnn!EI$9,$A105,0))),"",CVMdataQly!EI109*(OFFSET(CPdataAnn!EI$9,$A105,0)/OFFSET(CVMdataAnn!EI$9,$A105,0)))</f>
        <v>994.10885805763064</v>
      </c>
      <c r="EJ109" s="6">
        <f ca="1">IF(ISERROR(CVMdataQly!EJ109*(OFFSET(CPdataAnn!EJ$9,$A105,0)/OFFSET(CVMdataAnn!EJ$9,$A105,0))),"",CVMdataQly!EJ109*(OFFSET(CPdataAnn!EJ$9,$A105,0)/OFFSET(CVMdataAnn!EJ$9,$A105,0)))</f>
        <v>394.63203463203462</v>
      </c>
      <c r="EK109" s="6">
        <f ca="1">IF(ISERROR(CVMdataQly!EK109*(OFFSET(CPdataAnn!EK$9,$A105,0)/OFFSET(CVMdataAnn!EK$9,$A105,0))),"",CVMdataQly!EK109*(OFFSET(CPdataAnn!EK$9,$A105,0)/OFFSET(CVMdataAnn!EK$9,$A105,0)))</f>
        <v>681.79008679762455</v>
      </c>
      <c r="EL109" s="6" t="str">
        <f ca="1">IF(ISERROR(CVMdataQly!EL109*(OFFSET(CPdataAnn!EL$9,$A105,0)/OFFSET(CVMdataAnn!EL$9,$A105,0))),"",CVMdataQly!EL109*(OFFSET(CPdataAnn!EL$9,$A105,0)/OFFSET(CVMdataAnn!EL$9,$A105,0)))</f>
        <v/>
      </c>
      <c r="EM109" s="6">
        <f ca="1">IF(ISERROR(CVMdataQly!EM109*(OFFSET(CPdataAnn!EM$9,$A105,0)/OFFSET(CVMdataAnn!EM$9,$A105,0))),"",CVMdataQly!EM109*(OFFSET(CPdataAnn!EM$9,$A105,0)/OFFSET(CVMdataAnn!EM$9,$A105,0)))</f>
        <v>3525.1718246744153</v>
      </c>
      <c r="EN109" s="6">
        <f ca="1">IF(ISERROR(CVMdataQly!EN109*(OFFSET(CPdataAnn!EN$9,$A105,0)/OFFSET(CVMdataAnn!EN$9,$A105,0))),"",CVMdataQly!EN109*(OFFSET(CPdataAnn!EN$9,$A105,0)/OFFSET(CVMdataAnn!EN$9,$A105,0)))</f>
        <v>20554.047476221793</v>
      </c>
      <c r="EO109" s="6">
        <f ca="1">IF(ISERROR(CVMdataQly!EO109*(OFFSET(CPdataAnn!EO$9,$A105,0)/OFFSET(CVMdataAnn!EO$9,$A105,0))),"",CVMdataQly!EO109*(OFFSET(CPdataAnn!EO$9,$A105,0)/OFFSET(CVMdataAnn!EO$9,$A105,0)))</f>
        <v>17369.449070274248</v>
      </c>
      <c r="EP109" s="6">
        <f ca="1">IF(ISERROR(CVMdataQly!EP109*(OFFSET(CPdataAnn!EP$9,$A105,0)/OFFSET(CVMdataAnn!EP$9,$A105,0))),"",CVMdataQly!EP109*(OFFSET(CPdataAnn!EP$9,$A105,0)/OFFSET(CVMdataAnn!EP$9,$A105,0)))</f>
        <v>15454.622255835397</v>
      </c>
      <c r="EQ109" s="6">
        <f ca="1">IF(ISERROR(CVMdataQly!EQ109*(OFFSET(CPdataAnn!EQ$9,$A105,0)/OFFSET(CVMdataAnn!EQ$9,$A105,0))),"",CVMdataQly!EQ109*(OFFSET(CPdataAnn!EQ$9,$A105,0)/OFFSET(CVMdataAnn!EQ$9,$A105,0)))</f>
        <v>1914.6425843411839</v>
      </c>
      <c r="ER109" s="6">
        <f ca="1">IF(ISERROR(CVMdataQly!ER109*(OFFSET(CPdataAnn!ER$9,$A105,0)/OFFSET(CVMdataAnn!ER$9,$A105,0))),"",CVMdataQly!ER109*(OFFSET(CPdataAnn!ER$9,$A105,0)/OFFSET(CVMdataAnn!ER$9,$A105,0)))</f>
        <v>3184.384168133568</v>
      </c>
      <c r="ES109" s="6">
        <f ca="1">IF(ISERROR(CVMdataQly!ES109*(OFFSET(CPdataAnn!ES$9,$A105,0)/OFFSET(CVMdataAnn!ES$9,$A105,0))),"",CVMdataQly!ES109*(OFFSET(CPdataAnn!ES$9,$A105,0)/OFFSET(CVMdataAnn!ES$9,$A105,0)))</f>
        <v>32673.89920007058</v>
      </c>
      <c r="ET109" s="6">
        <f ca="1">IF(ISERROR(CVMdataQly!ET109*(OFFSET(CPdataAnn!ET$9,$A105,0)/OFFSET(CVMdataAnn!ET$9,$A105,0))),"",CVMdataQly!ET109*(OFFSET(CPdataAnn!ET$9,$A105,0)/OFFSET(CVMdataAnn!ET$9,$A105,0)))</f>
        <v>4780.1171976895848</v>
      </c>
      <c r="EU109" s="6">
        <f ca="1">IF(ISERROR(CVMdataQly!EU109*(OFFSET(CPdataAnn!EU$9,$A105,0)/OFFSET(CVMdataAnn!EU$9,$A105,0))),"",CVMdataQly!EU109*(OFFSET(CPdataAnn!EU$9,$A105,0)/OFFSET(CVMdataAnn!EU$9,$A105,0)))</f>
        <v>1364.7272727272727</v>
      </c>
      <c r="EV109" s="6">
        <f ca="1">IF(ISERROR(CVMdataQly!EV109*(OFFSET(CPdataAnn!EV$9,$A105,0)/OFFSET(CVMdataAnn!EV$9,$A105,0))),"",CVMdataQly!EV109*(OFFSET(CPdataAnn!EV$9,$A105,0)/OFFSET(CVMdataAnn!EV$9,$A105,0)))</f>
        <v>280.87951807228916</v>
      </c>
      <c r="EW109" s="6">
        <f ca="1">IF(ISERROR(CVMdataQly!EW109*(OFFSET(CPdataAnn!EW$9,$A105,0)/OFFSET(CVMdataAnn!EW$9,$A105,0))),"",CVMdataQly!EW109*(OFFSET(CPdataAnn!EW$9,$A105,0)/OFFSET(CVMdataAnn!EW$9,$A105,0)))</f>
        <v>3133.4016851838046</v>
      </c>
      <c r="EX109" s="6">
        <f ca="1">IF(ISERROR(CVMdataQly!EX109*(OFFSET(CPdataAnn!EX$9,$A105,0)/OFFSET(CVMdataAnn!EX$9,$A105,0))),"",CVMdataQly!EX109*(OFFSET(CPdataAnn!EX$9,$A105,0)/OFFSET(CVMdataAnn!EX$9,$A105,0)))</f>
        <v>1047.8428227746592</v>
      </c>
      <c r="EY109" s="6">
        <f ca="1">IF(ISERROR(CVMdataQly!EY109*(OFFSET(CPdataAnn!EY$9,$A105,0)/OFFSET(CVMdataAnn!EY$9,$A105,0))),"",CVMdataQly!EY109*(OFFSET(CPdataAnn!EY$9,$A105,0)/OFFSET(CVMdataAnn!EY$9,$A105,0)))</f>
        <v>1510.1376613218615</v>
      </c>
      <c r="EZ109" s="6">
        <f ca="1">IF(ISERROR(CVMdataQly!EZ109*(OFFSET(CPdataAnn!EZ$9,$A105,0)/OFFSET(CVMdataAnn!EZ$9,$A105,0))),"",CVMdataQly!EZ109*(OFFSET(CPdataAnn!EZ$9,$A105,0)/OFFSET(CVMdataAnn!EZ$9,$A105,0)))</f>
        <v>912.15576857240683</v>
      </c>
      <c r="FA109" s="6">
        <f ca="1">IF(ISERROR(CVMdataQly!FA109*(OFFSET(CPdataAnn!FA$9,$A105,0)/OFFSET(CVMdataAnn!FA$9,$A105,0))),"",CVMdataQly!FA109*(OFFSET(CPdataAnn!FA$9,$A105,0)/OFFSET(CVMdataAnn!FA$9,$A105,0)))</f>
        <v>598.53261358524514</v>
      </c>
      <c r="FB109" s="6">
        <f ca="1">IF(ISERROR(CVMdataQly!FB109*(OFFSET(CPdataAnn!FB$9,$A105,0)/OFFSET(CVMdataAnn!FB$9,$A105,0))),"",CVMdataQly!FB109*(OFFSET(CPdataAnn!FB$9,$A105,0)/OFFSET(CVMdataAnn!FB$9,$A105,0)))</f>
        <v>3278.4393454286733</v>
      </c>
      <c r="FC109" s="6">
        <f ca="1">IF(ISERROR(CVMdataQly!FC109*(OFFSET(CPdataAnn!FC$9,$A105,0)/OFFSET(CVMdataAnn!FC$9,$A105,0))),"",CVMdataQly!FC109*(OFFSET(CPdataAnn!FC$9,$A105,0)/OFFSET(CVMdataAnn!FC$9,$A105,0)))</f>
        <v>6025.734939759036</v>
      </c>
      <c r="FD109" s="6">
        <f ca="1">IF(ISERROR(CVMdataQly!FD109*(OFFSET(CPdataAnn!FD$9,$A105,0)/OFFSET(CVMdataAnn!FD$9,$A105,0))),"",CVMdataQly!FD109*(OFFSET(CPdataAnn!FD$9,$A105,0)/OFFSET(CVMdataAnn!FD$9,$A105,0)))</f>
        <v>3699.5875284183176</v>
      </c>
      <c r="FE109" s="6">
        <f ca="1">IF(ISERROR(CVMdataQly!FE109*(OFFSET(CPdataAnn!FE$9,$A105,0)/OFFSET(CVMdataAnn!FE$9,$A105,0))),"",CVMdataQly!FE109*(OFFSET(CPdataAnn!FE$9,$A105,0)/OFFSET(CVMdataAnn!FE$9,$A105,0)))</f>
        <v>950.74247336729957</v>
      </c>
      <c r="FF109" s="6">
        <f ca="1">IF(ISERROR(CVMdataQly!FF109*(OFFSET(CPdataAnn!FF$9,$A105,0)/OFFSET(CVMdataAnn!FF$9,$A105,0))),"",CVMdataQly!FF109*(OFFSET(CPdataAnn!FF$9,$A105,0)/OFFSET(CVMdataAnn!FF$9,$A105,0)))</f>
        <v>511.97102848865285</v>
      </c>
      <c r="FG109" s="6">
        <f ca="1">IF(ISERROR(CVMdataQly!FG109*(OFFSET(CPdataAnn!FG$9,$A105,0)/OFFSET(CVMdataAnn!FG$9,$A105,0))),"",CVMdataQly!FG109*(OFFSET(CPdataAnn!FG$9,$A105,0)/OFFSET(CVMdataAnn!FG$9,$A105,0)))</f>
        <v>866.96662286465187</v>
      </c>
      <c r="FH109" s="6" t="str">
        <f ca="1">IF(ISERROR(CVMdataQly!FH109*(OFFSET(CPdataAnn!FH$9,$A105,0)/OFFSET(CVMdataAnn!FH$9,$A105,0))),"",CVMdataQly!FH109*(OFFSET(CPdataAnn!FH$9,$A105,0)/OFFSET(CVMdataAnn!FH$9,$A105,0)))</f>
        <v/>
      </c>
      <c r="FI109" s="6">
        <f ca="1">IF(ISERROR(CVMdataQly!FI109*(OFFSET(CPdataAnn!FI$9,$A105,0)/OFFSET(CVMdataAnn!FI$9,$A105,0))),"",CVMdataQly!FI109*(OFFSET(CPdataAnn!FI$9,$A105,0)/OFFSET(CVMdataAnn!FI$9,$A105,0)))</f>
        <v>13002.609389444029</v>
      </c>
      <c r="FJ109" s="6">
        <f ca="1">IF(ISERROR(CVMdataQly!FJ109*(OFFSET(CPdataAnn!FJ$9,$A105,0)/OFFSET(CVMdataAnn!FJ$9,$A105,0))),"",CVMdataQly!FJ109*(OFFSET(CPdataAnn!FJ$9,$A105,0)/OFFSET(CVMdataAnn!FJ$9,$A105,0)))</f>
        <v>7481.3648227733311</v>
      </c>
      <c r="FK109" s="6">
        <f ca="1">IF(ISERROR(CVMdataQly!FK109*(OFFSET(CPdataAnn!FK$9,$A105,0)/OFFSET(CVMdataAnn!FK$9,$A105,0))),"",CVMdataQly!FK109*(OFFSET(CPdataAnn!FK$9,$A105,0)/OFFSET(CVMdataAnn!FK$9,$A105,0)))</f>
        <v>5501.6593256245033</v>
      </c>
      <c r="FL109" s="6">
        <f ca="1">IF(ISERROR(CVMdataQly!FL109*(OFFSET(CPdataAnn!FL$9,$A105,0)/OFFSET(CVMdataAnn!FL$9,$A105,0))),"",CVMdataQly!FL109*(OFFSET(CPdataAnn!FL$9,$A105,0)/OFFSET(CVMdataAnn!FL$9,$A105,0)))</f>
        <v>2963.0562954384609</v>
      </c>
    </row>
    <row r="110" spans="1:168" x14ac:dyDescent="0.25">
      <c r="A110" s="6">
        <f t="shared" si="1"/>
        <v>26</v>
      </c>
      <c r="B110" s="1">
        <v>40238</v>
      </c>
      <c r="C110" s="6">
        <f ca="1">IF(ISERROR(CVMdataQly!C110*(OFFSET(CPdataAnn!C$9,$A106,0)/OFFSET(CVMdataAnn!C$9,$A106,0))),"",CVMdataQly!C110*(OFFSET(CPdataAnn!C$9,$A106,0)/OFFSET(CVMdataAnn!C$9,$A106,0)))</f>
        <v>238744.9936581316</v>
      </c>
      <c r="D110" s="6">
        <f ca="1">IF(ISERROR(CVMdataQly!D110*(OFFSET(CPdataAnn!D$9,$A106,0)/OFFSET(CVMdataAnn!D$9,$A106,0))),"",CVMdataQly!D110*(OFFSET(CPdataAnn!D$9,$A106,0)/OFFSET(CVMdataAnn!D$9,$A106,0)))</f>
        <v>2695.7881491219832</v>
      </c>
      <c r="E110" s="6">
        <f ca="1">IF(ISERROR(CVMdataQly!E110*(OFFSET(CPdataAnn!E$9,$A106,0)/OFFSET(CVMdataAnn!E$9,$A106,0))),"",CVMdataQly!E110*(OFFSET(CPdataAnn!E$9,$A106,0)/OFFSET(CVMdataAnn!E$9,$A106,0)))</f>
        <v>235883.53445140703</v>
      </c>
      <c r="F110" s="6">
        <f ca="1">IF(ISERROR(CVMdataQly!F110*(OFFSET(CPdataAnn!F$9,$A106,0)/OFFSET(CVMdataAnn!F$9,$A106,0))),"",CVMdataQly!F110*(OFFSET(CPdataAnn!F$9,$A106,0)/OFFSET(CVMdataAnn!F$9,$A106,0)))</f>
        <v>19185.814390698695</v>
      </c>
      <c r="G110" s="6">
        <f ca="1">IF(ISERROR(CVMdataQly!G110*(OFFSET(CPdataAnn!G$9,$A106,0)/OFFSET(CVMdataAnn!G$9,$A106,0))),"",CVMdataQly!G110*(OFFSET(CPdataAnn!G$9,$A106,0)/OFFSET(CVMdataAnn!G$9,$A106,0)))</f>
        <v>9234.9520715472663</v>
      </c>
      <c r="H110" s="6">
        <f ca="1">IF(ISERROR(CVMdataQly!H110*(OFFSET(CPdataAnn!H$9,$A106,0)/OFFSET(CVMdataAnn!H$9,$A106,0))),"",CVMdataQly!H110*(OFFSET(CPdataAnn!H$9,$A106,0)/OFFSET(CVMdataAnn!H$9,$A106,0)))</f>
        <v>12612.445849071148</v>
      </c>
      <c r="I110" s="6">
        <f ca="1">IF(ISERROR(CVMdataQly!I110*(OFFSET(CPdataAnn!I$9,$A106,0)/OFFSET(CVMdataAnn!I$9,$A106,0))),"",CVMdataQly!I110*(OFFSET(CPdataAnn!I$9,$A106,0)/OFFSET(CVMdataAnn!I$9,$A106,0)))</f>
        <v>66589.059010012235</v>
      </c>
      <c r="J110" s="6">
        <f ca="1">IF(ISERROR(CVMdataQly!J110*(OFFSET(CPdataAnn!J$9,$A106,0)/OFFSET(CVMdataAnn!J$9,$A106,0))),"",CVMdataQly!J110*(OFFSET(CPdataAnn!J$9,$A106,0)/OFFSET(CVMdataAnn!J$9,$A106,0)))</f>
        <v>10466.193961892652</v>
      </c>
      <c r="K110" s="6">
        <f ca="1">IF(ISERROR(CVMdataQly!K110*(OFFSET(CPdataAnn!K$9,$A106,0)/OFFSET(CVMdataAnn!K$9,$A106,0))),"",CVMdataQly!K110*(OFFSET(CPdataAnn!K$9,$A106,0)/OFFSET(CVMdataAnn!K$9,$A106,0)))</f>
        <v>3498.657809214299</v>
      </c>
      <c r="L110" s="6">
        <f ca="1">IF(ISERROR(CVMdataQly!L110*(OFFSET(CPdataAnn!L$9,$A106,0)/OFFSET(CVMdataAnn!L$9,$A106,0))),"",CVMdataQly!L110*(OFFSET(CPdataAnn!L$9,$A106,0)/OFFSET(CVMdataAnn!L$9,$A106,0)))</f>
        <v>30600.067543704754</v>
      </c>
      <c r="M110" s="6">
        <f ca="1">IF(ISERROR(CVMdataQly!M110*(OFFSET(CPdataAnn!M$9,$A106,0)/OFFSET(CVMdataAnn!M$9,$A106,0))),"",CVMdataQly!M110*(OFFSET(CPdataAnn!M$9,$A106,0)/OFFSET(CVMdataAnn!M$9,$A106,0)))</f>
        <v>4566.0459093880427</v>
      </c>
      <c r="N110" s="6">
        <f ca="1">IF(ISERROR(CVMdataQly!N110*(OFFSET(CPdataAnn!N$9,$A106,0)/OFFSET(CVMdataAnn!N$9,$A106,0))),"",CVMdataQly!N110*(OFFSET(CPdataAnn!N$9,$A106,0)/OFFSET(CVMdataAnn!N$9,$A106,0)))</f>
        <v>25260.646355082015</v>
      </c>
      <c r="O110" s="6">
        <f ca="1">IF(ISERROR(CVMdataQly!O110*(OFFSET(CPdataAnn!O$9,$A106,0)/OFFSET(CVMdataAnn!O$9,$A106,0))),"",CVMdataQly!O110*(OFFSET(CPdataAnn!O$9,$A106,0)/OFFSET(CVMdataAnn!O$9,$A106,0)))</f>
        <v>3761.0133947405429</v>
      </c>
      <c r="P110" s="6">
        <f ca="1">IF(ISERROR(CVMdataQly!P110*(OFFSET(CPdataAnn!P$9,$A106,0)/OFFSET(CVMdataAnn!P$9,$A106,0))),"",CVMdataQly!P110*(OFFSET(CPdataAnn!P$9,$A106,0)/OFFSET(CVMdataAnn!P$9,$A106,0)))</f>
        <v>21274.018404157752</v>
      </c>
      <c r="Q110" s="6">
        <f ca="1">IF(ISERROR(CVMdataQly!Q110*(OFFSET(CPdataAnn!Q$9,$A106,0)/OFFSET(CVMdataAnn!Q$9,$A106,0))),"",CVMdataQly!Q110*(OFFSET(CPdataAnn!Q$9,$A106,0)/OFFSET(CVMdataAnn!Q$9,$A106,0)))</f>
        <v>28804.882018533783</v>
      </c>
      <c r="R110" s="6">
        <f ca="1">IF(ISERROR(CVMdataQly!R110*(OFFSET(CPdataAnn!R$9,$A106,0)/OFFSET(CVMdataAnn!R$9,$A106,0))),"",CVMdataQly!R110*(OFFSET(CPdataAnn!R$9,$A106,0)/OFFSET(CVMdataAnn!R$9,$A106,0)))</f>
        <v>19185.814390698695</v>
      </c>
      <c r="S110" s="6">
        <f ca="1">IF(ISERROR(CVMdataQly!S110*(OFFSET(CPdataAnn!S$9,$A106,0)/OFFSET(CVMdataAnn!S$9,$A106,0))),"",CVMdataQly!S110*(OFFSET(CPdataAnn!S$9,$A106,0)/OFFSET(CVMdataAnn!S$9,$A106,0)))</f>
        <v>17016.216930557286</v>
      </c>
      <c r="T110" s="6">
        <f ca="1">IF(ISERROR(CVMdataQly!T110*(OFFSET(CPdataAnn!T$9,$A106,0)/OFFSET(CVMdataAnn!T$9,$A106,0))),"",CVMdataQly!T110*(OFFSET(CPdataAnn!T$9,$A106,0)/OFFSET(CVMdataAnn!T$9,$A106,0)))</f>
        <v>3192.5386931857975</v>
      </c>
      <c r="U110" s="6">
        <f ca="1">IF(ISERROR(CVMdataQly!U110*(OFFSET(CPdataAnn!U$9,$A106,0)/OFFSET(CVMdataAnn!U$9,$A106,0))),"",CVMdataQly!U110*(OFFSET(CPdataAnn!U$9,$A106,0)/OFFSET(CVMdataAnn!U$9,$A106,0)))</f>
        <v>3669.3127544509935</v>
      </c>
      <c r="V110" s="6">
        <f ca="1">IF(ISERROR(CVMdataQly!V110*(OFFSET(CPdataAnn!V$9,$A106,0)/OFFSET(CVMdataAnn!V$9,$A106,0))),"",CVMdataQly!V110*(OFFSET(CPdataAnn!V$9,$A106,0)/OFFSET(CVMdataAnn!V$9,$A106,0)))</f>
        <v>672.58696660482371</v>
      </c>
      <c r="W110" s="6">
        <f ca="1">IF(ISERROR(CVMdataQly!W110*(OFFSET(CPdataAnn!W$9,$A106,0)/OFFSET(CVMdataAnn!W$9,$A106,0))),"",CVMdataQly!W110*(OFFSET(CPdataAnn!W$9,$A106,0)/OFFSET(CVMdataAnn!W$9,$A106,0)))</f>
        <v>2421.8220529348569</v>
      </c>
      <c r="X110" s="6">
        <f ca="1">IF(ISERROR(CVMdataQly!X110*(OFFSET(CPdataAnn!X$9,$A106,0)/OFFSET(CVMdataAnn!X$9,$A106,0))),"",CVMdataQly!X110*(OFFSET(CPdataAnn!X$9,$A106,0)/OFFSET(CVMdataAnn!X$9,$A106,0)))</f>
        <v>437.6136105860113</v>
      </c>
      <c r="Y110" s="6">
        <f ca="1">IF(ISERROR(CVMdataQly!Y110*(OFFSET(CPdataAnn!Y$9,$A106,0)/OFFSET(CVMdataAnn!Y$9,$A106,0))),"",CVMdataQly!Y110*(OFFSET(CPdataAnn!Y$9,$A106,0)/OFFSET(CVMdataAnn!Y$9,$A106,0)))</f>
        <v>1686.7220224026307</v>
      </c>
      <c r="Z110" s="6">
        <f ca="1">IF(ISERROR(CVMdataQly!Z110*(OFFSET(CPdataAnn!Z$9,$A106,0)/OFFSET(CVMdataAnn!Z$9,$A106,0))),"",CVMdataQly!Z110*(OFFSET(CPdataAnn!Z$9,$A106,0)/OFFSET(CVMdataAnn!Z$9,$A106,0)))</f>
        <v>2506.1944536150545</v>
      </c>
      <c r="AA110" s="6">
        <f ca="1">IF(ISERROR(CVMdataQly!AA110*(OFFSET(CPdataAnn!AA$9,$A106,0)/OFFSET(CVMdataAnn!AA$9,$A106,0))),"",CVMdataQly!AA110*(OFFSET(CPdataAnn!AA$9,$A106,0)/OFFSET(CVMdataAnn!AA$9,$A106,0)))</f>
        <v>1885.17828742653</v>
      </c>
      <c r="AB110" s="6">
        <f ca="1">IF(ISERROR(CVMdataQly!AB110*(OFFSET(CPdataAnn!AB$9,$A106,0)/OFFSET(CVMdataAnn!AB$9,$A106,0))),"",CVMdataQly!AB110*(OFFSET(CPdataAnn!AB$9,$A106,0)/OFFSET(CVMdataAnn!AB$9,$A106,0)))</f>
        <v>547.12286374133953</v>
      </c>
      <c r="AC110" s="6">
        <f ca="1">IF(ISERROR(CVMdataQly!AC110*(OFFSET(CPdataAnn!AC$9,$A106,0)/OFFSET(CVMdataAnn!AC$9,$A106,0))),"",CVMdataQly!AC110*(OFFSET(CPdataAnn!AC$9,$A106,0)/OFFSET(CVMdataAnn!AC$9,$A106,0)))</f>
        <v>2168.9497501135847</v>
      </c>
      <c r="AD110" s="6">
        <f ca="1">IF(ISERROR(CVMdataQly!AD110*(OFFSET(CPdataAnn!AD$9,$A106,0)/OFFSET(CVMdataAnn!AD$9,$A106,0))),"",CVMdataQly!AD110*(OFFSET(CPdataAnn!AD$9,$A106,0)/OFFSET(CVMdataAnn!AD$9,$A106,0)))</f>
        <v>528.78194558944767</v>
      </c>
      <c r="AE110" s="6">
        <f ca="1">IF(ISERROR(CVMdataQly!AE110*(OFFSET(CPdataAnn!AE$9,$A106,0)/OFFSET(CVMdataAnn!AE$9,$A106,0))),"",CVMdataQly!AE110*(OFFSET(CPdataAnn!AE$9,$A106,0)/OFFSET(CVMdataAnn!AE$9,$A106,0)))</f>
        <v>1640.0433379437529</v>
      </c>
      <c r="AF110" s="6">
        <f ca="1">IF(ISERROR(CVMdataQly!AF110*(OFFSET(CPdataAnn!AF$9,$A106,0)/OFFSET(CVMdataAnn!AF$9,$A106,0))),"",CVMdataQly!AF110*(OFFSET(CPdataAnn!AF$9,$A106,0)/OFFSET(CVMdataAnn!AF$9,$A106,0)))</f>
        <v>9234.9520715472663</v>
      </c>
      <c r="AG110" s="6">
        <f ca="1">IF(ISERROR(CVMdataQly!AG110*(OFFSET(CPdataAnn!AG$9,$A106,0)/OFFSET(CVMdataAnn!AG$9,$A106,0))),"",CVMdataQly!AG110*(OFFSET(CPdataAnn!AG$9,$A106,0)/OFFSET(CVMdataAnn!AG$9,$A106,0)))</f>
        <v>3568.3056012742236</v>
      </c>
      <c r="AH110" s="6">
        <f ca="1">IF(ISERROR(CVMdataQly!AH110*(OFFSET(CPdataAnn!AH$9,$A106,0)/OFFSET(CVMdataAnn!AH$9,$A106,0))),"",CVMdataQly!AH110*(OFFSET(CPdataAnn!AH$9,$A106,0)/OFFSET(CVMdataAnn!AH$9,$A106,0)))</f>
        <v>900.10307273434455</v>
      </c>
      <c r="AI110" s="6">
        <f ca="1">IF(ISERROR(CVMdataQly!AI110*(OFFSET(CPdataAnn!AI$9,$A106,0)/OFFSET(CVMdataAnn!AI$9,$A106,0))),"",CVMdataQly!AI110*(OFFSET(CPdataAnn!AI$9,$A106,0)/OFFSET(CVMdataAnn!AI$9,$A106,0)))</f>
        <v>1693.8922155688624</v>
      </c>
      <c r="AJ110" s="6">
        <f ca="1">IF(ISERROR(CVMdataQly!AJ110*(OFFSET(CPdataAnn!AJ$9,$A106,0)/OFFSET(CVMdataAnn!AJ$9,$A106,0))),"",CVMdataQly!AJ110*(OFFSET(CPdataAnn!AJ$9,$A106,0)/OFFSET(CVMdataAnn!AJ$9,$A106,0)))</f>
        <v>973.03682250724034</v>
      </c>
      <c r="AK110" s="6">
        <f ca="1">IF(ISERROR(CVMdataQly!AK110*(OFFSET(CPdataAnn!AK$9,$A106,0)/OFFSET(CVMdataAnn!AK$9,$A106,0))),"",CVMdataQly!AK110*(OFFSET(CPdataAnn!AK$9,$A106,0)/OFFSET(CVMdataAnn!AK$9,$A106,0)))</f>
        <v>4043.7625472558984</v>
      </c>
      <c r="AL110" s="6">
        <f ca="1">IF(ISERROR(CVMdataQly!AL110*(OFFSET(CPdataAnn!AL$9,$A106,0)/OFFSET(CVMdataAnn!AL$9,$A106,0))),"",CVMdataQly!AL110*(OFFSET(CPdataAnn!AL$9,$A106,0)/OFFSET(CVMdataAnn!AL$9,$A106,0)))</f>
        <v>1620.6922577854671</v>
      </c>
      <c r="AM110" s="6">
        <f ca="1">IF(ISERROR(CVMdataQly!AM110*(OFFSET(CPdataAnn!AM$9,$A106,0)/OFFSET(CVMdataAnn!AM$9,$A106,0))),"",CVMdataQly!AM110*(OFFSET(CPdataAnn!AM$9,$A106,0)/OFFSET(CVMdataAnn!AM$9,$A106,0)))</f>
        <v>12612.445849071148</v>
      </c>
      <c r="AN110" s="6">
        <f ca="1">IF(ISERROR(CVMdataQly!AN110*(OFFSET(CPdataAnn!AN$9,$A106,0)/OFFSET(CVMdataAnn!AN$9,$A106,0))),"",CVMdataQly!AN110*(OFFSET(CPdataAnn!AN$9,$A106,0)/OFFSET(CVMdataAnn!AN$9,$A106,0)))</f>
        <v>10899.951830656031</v>
      </c>
      <c r="AO110" s="6">
        <f ca="1">IF(ISERROR(CVMdataQly!AO110*(OFFSET(CPdataAnn!AO$9,$A106,0)/OFFSET(CVMdataAnn!AO$9,$A106,0))),"",CVMdataQly!AO110*(OFFSET(CPdataAnn!AO$9,$A106,0)/OFFSET(CVMdataAnn!AO$9,$A106,0)))</f>
        <v>95.12126865671641</v>
      </c>
      <c r="AP110" s="6">
        <f ca="1">IF(ISERROR(CVMdataQly!AP110*(OFFSET(CPdataAnn!AP$9,$A106,0)/OFFSET(CVMdataAnn!AP$9,$A106,0))),"",CVMdataQly!AP110*(OFFSET(CPdataAnn!AP$9,$A106,0)/OFFSET(CVMdataAnn!AP$9,$A106,0)))</f>
        <v>9866.5263847123861</v>
      </c>
      <c r="AQ110" s="6">
        <f ca="1">IF(ISERROR(CVMdataQly!AQ110*(OFFSET(CPdataAnn!AQ$9,$A106,0)/OFFSET(CVMdataAnn!AQ$9,$A106,0))),"",CVMdataQly!AQ110*(OFFSET(CPdataAnn!AQ$9,$A106,0)/OFFSET(CVMdataAnn!AQ$9,$A106,0)))</f>
        <v>708.59982094897043</v>
      </c>
      <c r="AR110" s="6">
        <f ca="1">IF(ISERROR(CVMdataQly!AR110*(OFFSET(CPdataAnn!AR$9,$A106,0)/OFFSET(CVMdataAnn!AR$9,$A106,0))),"",CVMdataQly!AR110*(OFFSET(CPdataAnn!AR$9,$A106,0)/OFFSET(CVMdataAnn!AR$9,$A106,0)))</f>
        <v>228.94736842105263</v>
      </c>
      <c r="AS110" s="6">
        <f ca="1">IF(ISERROR(CVMdataQly!AS110*(OFFSET(CPdataAnn!AS$9,$A106,0)/OFFSET(CVMdataAnn!AS$9,$A106,0))),"",CVMdataQly!AS110*(OFFSET(CPdataAnn!AS$9,$A106,0)/OFFSET(CVMdataAnn!AS$9,$A106,0)))</f>
        <v>1712.1820895522389</v>
      </c>
      <c r="AT110" s="6">
        <f ca="1">IF(ISERROR(CVMdataQly!AT110*(OFFSET(CPdataAnn!AT$9,$A106,0)/OFFSET(CVMdataAnn!AT$9,$A106,0))),"",CVMdataQly!AT110*(OFFSET(CPdataAnn!AT$9,$A106,0)/OFFSET(CVMdataAnn!AT$9,$A106,0)))</f>
        <v>1690.710970464135</v>
      </c>
      <c r="AU110" s="6">
        <f ca="1">IF(ISERROR(CVMdataQly!AU110*(OFFSET(CPdataAnn!AU$9,$A106,0)/OFFSET(CVMdataAnn!AU$9,$A106,0))),"",CVMdataQly!AU110*(OFFSET(CPdataAnn!AU$9,$A106,0)/OFFSET(CVMdataAnn!AU$9,$A106,0)))</f>
        <v>21.23076923076923</v>
      </c>
      <c r="AV110" s="6">
        <f ca="1">IF(ISERROR(CVMdataQly!AV110*(OFFSET(CPdataAnn!AV$9,$A106,0)/OFFSET(CVMdataAnn!AV$9,$A106,0))),"",CVMdataQly!AV110*(OFFSET(CPdataAnn!AV$9,$A106,0)/OFFSET(CVMdataAnn!AV$9,$A106,0)))</f>
        <v>66589.059010012235</v>
      </c>
      <c r="AW110" s="6">
        <f ca="1">IF(ISERROR(CVMdataQly!AW110*(OFFSET(CPdataAnn!AW$9,$A106,0)/OFFSET(CVMdataAnn!AW$9,$A106,0))),"",CVMdataQly!AW110*(OFFSET(CPdataAnn!AW$9,$A106,0)/OFFSET(CVMdataAnn!AW$9,$A106,0)))</f>
        <v>13508.157245988461</v>
      </c>
      <c r="AX110" s="6">
        <f ca="1">IF(ISERROR(CVMdataQly!AX110*(OFFSET(CPdataAnn!AX$9,$A106,0)/OFFSET(CVMdataAnn!AX$9,$A106,0))),"",CVMdataQly!AX110*(OFFSET(CPdataAnn!AX$9,$A106,0)/OFFSET(CVMdataAnn!AX$9,$A106,0)))</f>
        <v>13468.356735313177</v>
      </c>
      <c r="AY110" s="6">
        <f ca="1">IF(ISERROR(CVMdataQly!AY110*(OFFSET(CPdataAnn!AY$9,$A106,0)/OFFSET(CVMdataAnn!AY$9,$A106,0))),"",CVMdataQly!AY110*(OFFSET(CPdataAnn!AY$9,$A106,0)/OFFSET(CVMdataAnn!AY$9,$A106,0)))</f>
        <v>40.325443786982248</v>
      </c>
      <c r="AZ110" s="6">
        <f ca="1">IF(ISERROR(CVMdataQly!AZ110*(OFFSET(CPdataAnn!AZ$9,$A106,0)/OFFSET(CVMdataAnn!AZ$9,$A106,0))),"",CVMdataQly!AZ110*(OFFSET(CPdataAnn!AZ$9,$A106,0)/OFFSET(CVMdataAnn!AZ$9,$A106,0)))</f>
        <v>42553.069304819677</v>
      </c>
      <c r="BA110" s="6">
        <f ca="1">IF(ISERROR(CVMdataQly!BA110*(OFFSET(CPdataAnn!BA$9,$A106,0)/OFFSET(CVMdataAnn!BA$9,$A106,0))),"",CVMdataQly!BA110*(OFFSET(CPdataAnn!BA$9,$A106,0)/OFFSET(CVMdataAnn!BA$9,$A106,0)))</f>
        <v>40655.419730951697</v>
      </c>
      <c r="BB110" s="6">
        <f ca="1">IF(ISERROR(CVMdataQly!BB110*(OFFSET(CPdataAnn!BB$9,$A106,0)/OFFSET(CVMdataAnn!BB$9,$A106,0))),"",CVMdataQly!BB110*(OFFSET(CPdataAnn!BB$9,$A106,0)/OFFSET(CVMdataAnn!BB$9,$A106,0)))</f>
        <v>1896.649135987979</v>
      </c>
      <c r="BC110" s="6">
        <f ca="1">IF(ISERROR(CVMdataQly!BC110*(OFFSET(CPdataAnn!BC$9,$A106,0)/OFFSET(CVMdataAnn!BC$9,$A106,0))),"",CVMdataQly!BC110*(OFFSET(CPdataAnn!BC$9,$A106,0)/OFFSET(CVMdataAnn!BC$9,$A106,0)))</f>
        <v>638.25</v>
      </c>
      <c r="BD110" s="6">
        <f ca="1">IF(ISERROR(CVMdataQly!BD110*(OFFSET(CPdataAnn!BD$9,$A106,0)/OFFSET(CVMdataAnn!BD$9,$A106,0))),"",CVMdataQly!BD110*(OFFSET(CPdataAnn!BD$9,$A106,0)/OFFSET(CVMdataAnn!BD$9,$A106,0)))</f>
        <v>227.29162561576354</v>
      </c>
      <c r="BE110" s="6">
        <f ca="1">IF(ISERROR(CVMdataQly!BE110*(OFFSET(CPdataAnn!BE$9,$A106,0)/OFFSET(CVMdataAnn!BE$9,$A106,0))),"",CVMdataQly!BE110*(OFFSET(CPdataAnn!BE$9,$A106,0)/OFFSET(CVMdataAnn!BE$9,$A106,0)))</f>
        <v>411.304347826087</v>
      </c>
      <c r="BF110" s="6">
        <f ca="1">IF(ISERROR(CVMdataQly!BF110*(OFFSET(CPdataAnn!BF$9,$A106,0)/OFFSET(CVMdataAnn!BF$9,$A106,0))),"",CVMdataQly!BF110*(OFFSET(CPdataAnn!BF$9,$A106,0)/OFFSET(CVMdataAnn!BF$9,$A106,0)))</f>
        <v>1943.6793540945789</v>
      </c>
      <c r="BG110" s="6">
        <f ca="1">IF(ISERROR(CVMdataQly!BG110*(OFFSET(CPdataAnn!BG$9,$A106,0)/OFFSET(CVMdataAnn!BG$9,$A106,0))),"",CVMdataQly!BG110*(OFFSET(CPdataAnn!BG$9,$A106,0)/OFFSET(CVMdataAnn!BG$9,$A106,0)))</f>
        <v>978.9964218059356</v>
      </c>
      <c r="BH110" s="6">
        <f ca="1">IF(ISERROR(CVMdataQly!BH110*(OFFSET(CPdataAnn!BH$9,$A106,0)/OFFSET(CVMdataAnn!BH$9,$A106,0))),"",CVMdataQly!BH110*(OFFSET(CPdataAnn!BH$9,$A106,0)/OFFSET(CVMdataAnn!BH$9,$A106,0)))</f>
        <v>23.013157894736839</v>
      </c>
      <c r="BI110" s="6">
        <f ca="1">IF(ISERROR(CVMdataQly!BI110*(OFFSET(CPdataAnn!BI$9,$A106,0)/OFFSET(CVMdataAnn!BI$9,$A106,0))),"",CVMdataQly!BI110*(OFFSET(CPdataAnn!BI$9,$A106,0)/OFFSET(CVMdataAnn!BI$9,$A106,0)))</f>
        <v>941.62208800690246</v>
      </c>
      <c r="BJ110" s="6" t="str">
        <f ca="1">IF(ISERROR(CVMdataQly!BJ110*(OFFSET(CPdataAnn!BJ$9,$A106,0)/OFFSET(CVMdataAnn!BJ$9,$A106,0))),"",CVMdataQly!BJ110*(OFFSET(CPdataAnn!BJ$9,$A106,0)/OFFSET(CVMdataAnn!BJ$9,$A106,0)))</f>
        <v/>
      </c>
      <c r="BK110" s="6">
        <f ca="1">IF(ISERROR(CVMdataQly!BK110*(OFFSET(CPdataAnn!BK$9,$A106,0)/OFFSET(CVMdataAnn!BK$9,$A106,0))),"",CVMdataQly!BK110*(OFFSET(CPdataAnn!BK$9,$A106,0)/OFFSET(CVMdataAnn!BK$9,$A106,0)))</f>
        <v>7940.3810296586453</v>
      </c>
      <c r="BL110" s="6">
        <f ca="1">IF(ISERROR(CVMdataQly!BL110*(OFFSET(CPdataAnn!BL$9,$A106,0)/OFFSET(CVMdataAnn!BL$9,$A106,0))),"",CVMdataQly!BL110*(OFFSET(CPdataAnn!BL$9,$A106,0)/OFFSET(CVMdataAnn!BL$9,$A106,0)))</f>
        <v>3563.9525833146949</v>
      </c>
      <c r="BM110" s="6">
        <f ca="1">IF(ISERROR(CVMdataQly!BM110*(OFFSET(CPdataAnn!BM$9,$A106,0)/OFFSET(CVMdataAnn!BM$9,$A106,0))),"",CVMdataQly!BM110*(OFFSET(CPdataAnn!BM$9,$A106,0)/OFFSET(CVMdataAnn!BM$9,$A106,0)))</f>
        <v>3922.7120822622105</v>
      </c>
      <c r="BN110" s="6">
        <f ca="1">IF(ISERROR(CVMdataQly!BN110*(OFFSET(CPdataAnn!BN$9,$A106,0)/OFFSET(CVMdataAnn!BN$9,$A106,0))),"",CVMdataQly!BN110*(OFFSET(CPdataAnn!BN$9,$A106,0)/OFFSET(CVMdataAnn!BN$9,$A106,0)))</f>
        <v>347.23710649698592</v>
      </c>
      <c r="BO110" s="6">
        <f ca="1">IF(ISERROR(CVMdataQly!BO110*(OFFSET(CPdataAnn!BO$9,$A106,0)/OFFSET(CVMdataAnn!BO$9,$A106,0))),"",CVMdataQly!BO110*(OFFSET(CPdataAnn!BO$9,$A106,0)/OFFSET(CVMdataAnn!BO$9,$A106,0)))</f>
        <v>106.23809523809523</v>
      </c>
      <c r="BP110" s="6" t="str">
        <f ca="1">IF(ISERROR(CVMdataQly!BP110*(OFFSET(CPdataAnn!BP$9,$A106,0)/OFFSET(CVMdataAnn!BP$9,$A106,0))),"",CVMdataQly!BP110*(OFFSET(CPdataAnn!BP$9,$A106,0)/OFFSET(CVMdataAnn!BP$9,$A106,0)))</f>
        <v/>
      </c>
      <c r="BQ110" s="6">
        <f ca="1">IF(ISERROR(CVMdataQly!BQ110*(OFFSET(CPdataAnn!BQ$9,$A106,0)/OFFSET(CVMdataAnn!BQ$9,$A106,0))),"",CVMdataQly!BQ110*(OFFSET(CPdataAnn!BQ$9,$A106,0)/OFFSET(CVMdataAnn!BQ$9,$A106,0)))</f>
        <v>10466.193961892652</v>
      </c>
      <c r="BR110" s="6">
        <f ca="1">IF(ISERROR(CVMdataQly!BR110*(OFFSET(CPdataAnn!BR$9,$A106,0)/OFFSET(CVMdataAnn!BR$9,$A106,0))),"",CVMdataQly!BR110*(OFFSET(CPdataAnn!BR$9,$A106,0)/OFFSET(CVMdataAnn!BR$9,$A106,0)))</f>
        <v>3482.8471337579622</v>
      </c>
      <c r="BS110" s="6">
        <f ca="1">IF(ISERROR(CVMdataQly!BS110*(OFFSET(CPdataAnn!BS$9,$A106,0)/OFFSET(CVMdataAnn!BS$9,$A106,0))),"",CVMdataQly!BS110*(OFFSET(CPdataAnn!BS$9,$A106,0)/OFFSET(CVMdataAnn!BS$9,$A106,0)))</f>
        <v>2709.7376606775088</v>
      </c>
      <c r="BT110" s="6">
        <f ca="1">IF(ISERROR(CVMdataQly!BT110*(OFFSET(CPdataAnn!BT$9,$A106,0)/OFFSET(CVMdataAnn!BT$9,$A106,0))),"",CVMdataQly!BT110*(OFFSET(CPdataAnn!BT$9,$A106,0)/OFFSET(CVMdataAnn!BT$9,$A106,0)))</f>
        <v>767.42537909018358</v>
      </c>
      <c r="BU110" s="6">
        <f ca="1">IF(ISERROR(CVMdataQly!BU110*(OFFSET(CPdataAnn!BU$9,$A106,0)/OFFSET(CVMdataAnn!BU$9,$A106,0))),"",CVMdataQly!BU110*(OFFSET(CPdataAnn!BU$9,$A106,0)/OFFSET(CVMdataAnn!BU$9,$A106,0)))</f>
        <v>5.9672131147540979</v>
      </c>
      <c r="BV110" s="6">
        <f ca="1">IF(ISERROR(CVMdataQly!BV110*(OFFSET(CPdataAnn!BV$9,$A106,0)/OFFSET(CVMdataAnn!BV$9,$A106,0))),"",CVMdataQly!BV110*(OFFSET(CPdataAnn!BV$9,$A106,0)/OFFSET(CVMdataAnn!BV$9,$A106,0)))</f>
        <v>1425.8809891808346</v>
      </c>
      <c r="BW110" s="6">
        <f ca="1">IF(ISERROR(CVMdataQly!BW110*(OFFSET(CPdataAnn!BW$9,$A106,0)/OFFSET(CVMdataAnn!BW$9,$A106,0))),"",CVMdataQly!BW110*(OFFSET(CPdataAnn!BW$9,$A106,0)/OFFSET(CVMdataAnn!BW$9,$A106,0)))</f>
        <v>1469.6616087014904</v>
      </c>
      <c r="BX110" s="6">
        <f ca="1">IF(ISERROR(CVMdataQly!BX110*(OFFSET(CPdataAnn!BX$9,$A106,0)/OFFSET(CVMdataAnn!BX$9,$A106,0))),"",CVMdataQly!BX110*(OFFSET(CPdataAnn!BX$9,$A106,0)/OFFSET(CVMdataAnn!BX$9,$A106,0)))</f>
        <v>1169.8196129878647</v>
      </c>
      <c r="BY110" s="6">
        <f ca="1">IF(ISERROR(CVMdataQly!BY110*(OFFSET(CPdataAnn!BY$9,$A106,0)/OFFSET(CVMdataAnn!BY$9,$A106,0))),"",CVMdataQly!BY110*(OFFSET(CPdataAnn!BY$9,$A106,0)/OFFSET(CVMdataAnn!BY$9,$A106,0)))</f>
        <v>196.58132530120483</v>
      </c>
      <c r="BZ110" s="6">
        <f ca="1">IF(ISERROR(CVMdataQly!BZ110*(OFFSET(CPdataAnn!BZ$9,$A106,0)/OFFSET(CVMdataAnn!BZ$9,$A106,0))),"",CVMdataQly!BZ110*(OFFSET(CPdataAnn!BZ$9,$A106,0)/OFFSET(CVMdataAnn!BZ$9,$A106,0)))</f>
        <v>103.17333333333333</v>
      </c>
      <c r="CA110" s="6">
        <f ca="1">IF(ISERROR(CVMdataQly!CA110*(OFFSET(CPdataAnn!CA$9,$A106,0)/OFFSET(CVMdataAnn!CA$9,$A106,0))),"",CVMdataQly!CA110*(OFFSET(CPdataAnn!CA$9,$A106,0)/OFFSET(CVMdataAnn!CA$9,$A106,0)))</f>
        <v>1123.3788171627368</v>
      </c>
      <c r="CB110" s="6">
        <f ca="1">IF(ISERROR(CVMdataQly!CB110*(OFFSET(CPdataAnn!CB$9,$A106,0)/OFFSET(CVMdataAnn!CB$9,$A106,0))),"",CVMdataQly!CB110*(OFFSET(CPdataAnn!CB$9,$A106,0)/OFFSET(CVMdataAnn!CB$9,$A106,0)))</f>
        <v>980.69014925373142</v>
      </c>
      <c r="CC110" s="6">
        <f ca="1">IF(ISERROR(CVMdataQly!CC110*(OFFSET(CPdataAnn!CC$9,$A106,0)/OFFSET(CVMdataAnn!CC$9,$A106,0))),"",CVMdataQly!CC110*(OFFSET(CPdataAnn!CC$9,$A106,0)/OFFSET(CVMdataAnn!CC$9,$A106,0)))</f>
        <v>130.63235294117646</v>
      </c>
      <c r="CD110" s="6">
        <f ca="1">IF(ISERROR(CVMdataQly!CD110*(OFFSET(CPdataAnn!CD$9,$A106,0)/OFFSET(CVMdataAnn!CD$9,$A106,0))),"",CVMdataQly!CD110*(OFFSET(CPdataAnn!CD$9,$A106,0)/OFFSET(CVMdataAnn!CD$9,$A106,0)))</f>
        <v>849.90741956664476</v>
      </c>
      <c r="CE110" s="6">
        <f ca="1">IF(ISERROR(CVMdataQly!CE110*(OFFSET(CPdataAnn!CE$9,$A106,0)/OFFSET(CVMdataAnn!CE$9,$A106,0))),"",CVMdataQly!CE110*(OFFSET(CPdataAnn!CE$9,$A106,0)/OFFSET(CVMdataAnn!CE$9,$A106,0)))</f>
        <v>1983.2168390729344</v>
      </c>
      <c r="CF110" s="6">
        <f ca="1">IF(ISERROR(CVMdataQly!CF110*(OFFSET(CPdataAnn!CF$9,$A106,0)/OFFSET(CVMdataAnn!CF$9,$A106,0))),"",CVMdataQly!CF110*(OFFSET(CPdataAnn!CF$9,$A106,0)/OFFSET(CVMdataAnn!CF$9,$A106,0)))</f>
        <v>878.03081232493003</v>
      </c>
      <c r="CG110" s="6">
        <f ca="1">IF(ISERROR(CVMdataQly!CG110*(OFFSET(CPdataAnn!CG$9,$A106,0)/OFFSET(CVMdataAnn!CG$9,$A106,0))),"",CVMdataQly!CG110*(OFFSET(CPdataAnn!CG$9,$A106,0)/OFFSET(CVMdataAnn!CG$9,$A106,0)))</f>
        <v>1105.8773513920241</v>
      </c>
      <c r="CH110" s="6">
        <f ca="1">IF(ISERROR(CVMdataQly!CH110*(OFFSET(CPdataAnn!CH$9,$A106,0)/OFFSET(CVMdataAnn!CH$9,$A106,0))),"",CVMdataQly!CH110*(OFFSET(CPdataAnn!CH$9,$A106,0)/OFFSET(CVMdataAnn!CH$9,$A106,0)))</f>
        <v>3498.657809214299</v>
      </c>
      <c r="CI110" s="6">
        <f ca="1">IF(ISERROR(CVMdataQly!CI110*(OFFSET(CPdataAnn!CI$9,$A106,0)/OFFSET(CVMdataAnn!CI$9,$A106,0))),"",CVMdataQly!CI110*(OFFSET(CPdataAnn!CI$9,$A106,0)/OFFSET(CVMdataAnn!CI$9,$A106,0)))</f>
        <v>1852.4254252934195</v>
      </c>
      <c r="CJ110" s="6">
        <f ca="1">IF(ISERROR(CVMdataQly!CJ110*(OFFSET(CPdataAnn!CJ$9,$A106,0)/OFFSET(CVMdataAnn!CJ$9,$A106,0))),"",CVMdataQly!CJ110*(OFFSET(CPdataAnn!CJ$9,$A106,0)/OFFSET(CVMdataAnn!CJ$9,$A106,0)))</f>
        <v>1019.9960021321962</v>
      </c>
      <c r="CK110" s="6">
        <f ca="1">IF(ISERROR(CVMdataQly!CK110*(OFFSET(CPdataAnn!CK$9,$A106,0)/OFFSET(CVMdataAnn!CK$9,$A106,0))),"",CVMdataQly!CK110*(OFFSET(CPdataAnn!CK$9,$A106,0)/OFFSET(CVMdataAnn!CK$9,$A106,0)))</f>
        <v>124.93240901213171</v>
      </c>
      <c r="CL110" s="6">
        <f ca="1">IF(ISERROR(CVMdataQly!CL110*(OFFSET(CPdataAnn!CL$9,$A106,0)/OFFSET(CVMdataAnn!CL$9,$A106,0))),"",CVMdataQly!CL110*(OFFSET(CPdataAnn!CL$9,$A106,0)/OFFSET(CVMdataAnn!CL$9,$A106,0)))</f>
        <v>706.67530864197533</v>
      </c>
      <c r="CM110" s="6">
        <f ca="1">IF(ISERROR(CVMdataQly!CM110*(OFFSET(CPdataAnn!CM$9,$A106,0)/OFFSET(CVMdataAnn!CM$9,$A106,0))),"",CVMdataQly!CM110*(OFFSET(CPdataAnn!CM$9,$A106,0)/OFFSET(CVMdataAnn!CM$9,$A106,0)))</f>
        <v>872.48040201005028</v>
      </c>
      <c r="CN110" s="6">
        <f ca="1">IF(ISERROR(CVMdataQly!CN110*(OFFSET(CPdataAnn!CN$9,$A106,0)/OFFSET(CVMdataAnn!CN$9,$A106,0))),"",CVMdataQly!CN110*(OFFSET(CPdataAnn!CN$9,$A106,0)/OFFSET(CVMdataAnn!CN$9,$A106,0)))</f>
        <v>299.44476744186045</v>
      </c>
      <c r="CO110" s="6">
        <f ca="1">IF(ISERROR(CVMdataQly!CO110*(OFFSET(CPdataAnn!CO$9,$A106,0)/OFFSET(CVMdataAnn!CO$9,$A106,0))),"",CVMdataQly!CO110*(OFFSET(CPdataAnn!CO$9,$A106,0)/OFFSET(CVMdataAnn!CO$9,$A106,0)))</f>
        <v>443.06531420089067</v>
      </c>
      <c r="CP110" s="6">
        <f ca="1">IF(ISERROR(CVMdataQly!CP110*(OFFSET(CPdataAnn!CP$9,$A106,0)/OFFSET(CVMdataAnn!CP$9,$A106,0))),"",CVMdataQly!CP110*(OFFSET(CPdataAnn!CP$9,$A106,0)/OFFSET(CVMdataAnn!CP$9,$A106,0)))</f>
        <v>126.91927512355849</v>
      </c>
      <c r="CQ110" s="6">
        <f ca="1">IF(ISERROR(CVMdataQly!CQ110*(OFFSET(CPdataAnn!CQ$9,$A106,0)/OFFSET(CVMdataAnn!CQ$9,$A106,0))),"",CVMdataQly!CQ110*(OFFSET(CPdataAnn!CQ$9,$A106,0)/OFFSET(CVMdataAnn!CQ$9,$A106,0)))</f>
        <v>773.06547619047626</v>
      </c>
      <c r="CR110" s="6">
        <f ca="1">IF(ISERROR(CVMdataQly!CR110*(OFFSET(CPdataAnn!CR$9,$A106,0)/OFFSET(CVMdataAnn!CR$9,$A106,0))),"",CVMdataQly!CR110*(OFFSET(CPdataAnn!CR$9,$A106,0)/OFFSET(CVMdataAnn!CR$9,$A106,0)))</f>
        <v>30600.067543704754</v>
      </c>
      <c r="CS110" s="6">
        <f ca="1">IF(ISERROR(CVMdataQly!CS110*(OFFSET(CPdataAnn!CS$9,$A106,0)/OFFSET(CVMdataAnn!CS$9,$A106,0))),"",CVMdataQly!CS110*(OFFSET(CPdataAnn!CS$9,$A106,0)/OFFSET(CVMdataAnn!CS$9,$A106,0)))</f>
        <v>9053.2011251758086</v>
      </c>
      <c r="CT110" s="6">
        <f ca="1">IF(ISERROR(CVMdataQly!CT110*(OFFSET(CPdataAnn!CT$9,$A106,0)/OFFSET(CVMdataAnn!CT$9,$A106,0))),"",CVMdataQly!CT110*(OFFSET(CPdataAnn!CT$9,$A106,0)/OFFSET(CVMdataAnn!CT$9,$A106,0)))</f>
        <v>8631.8767141525768</v>
      </c>
      <c r="CU110" s="6">
        <f ca="1">IF(ISERROR(CVMdataQly!CU110*(OFFSET(CPdataAnn!CU$9,$A106,0)/OFFSET(CVMdataAnn!CU$9,$A106,0))),"",CVMdataQly!CU110*(OFFSET(CPdataAnn!CU$9,$A106,0)/OFFSET(CVMdataAnn!CU$9,$A106,0)))</f>
        <v>190.53444676409185</v>
      </c>
      <c r="CV110" s="6">
        <f ca="1">IF(ISERROR(CVMdataQly!CV110*(OFFSET(CPdataAnn!CV$9,$A106,0)/OFFSET(CVMdataAnn!CV$9,$A106,0))),"",CVMdataQly!CV110*(OFFSET(CPdataAnn!CV$9,$A106,0)/OFFSET(CVMdataAnn!CV$9,$A106,0)))</f>
        <v>227.69807280513919</v>
      </c>
      <c r="CW110" s="6">
        <f ca="1">IF(ISERROR(CVMdataQly!CW110*(OFFSET(CPdataAnn!CW$9,$A106,0)/OFFSET(CVMdataAnn!CW$9,$A106,0))),"",CVMdataQly!CW110*(OFFSET(CPdataAnn!CW$9,$A106,0)/OFFSET(CVMdataAnn!CW$9,$A106,0)))</f>
        <v>13483.268887083672</v>
      </c>
      <c r="CX110" s="6">
        <f ca="1">IF(ISERROR(CVMdataQly!CX110*(OFFSET(CPdataAnn!CX$9,$A106,0)/OFFSET(CVMdataAnn!CX$9,$A106,0))),"",CVMdataQly!CX110*(OFFSET(CPdataAnn!CX$9,$A106,0)/OFFSET(CVMdataAnn!CX$9,$A106,0)))</f>
        <v>974.7089079388744</v>
      </c>
      <c r="CY110" s="6">
        <f ca="1">IF(ISERROR(CVMdataQly!CY110*(OFFSET(CPdataAnn!CY$9,$A106,0)/OFFSET(CVMdataAnn!CY$9,$A106,0))),"",CVMdataQly!CY110*(OFFSET(CPdataAnn!CY$9,$A106,0)/OFFSET(CVMdataAnn!CY$9,$A106,0)))</f>
        <v>6546.2600448404037</v>
      </c>
      <c r="CZ110" s="6">
        <f ca="1">IF(ISERROR(CVMdataQly!CZ110*(OFFSET(CPdataAnn!CZ$9,$A106,0)/OFFSET(CVMdataAnn!CZ$9,$A106,0))),"",CVMdataQly!CZ110*(OFFSET(CPdataAnn!CZ$9,$A106,0)/OFFSET(CVMdataAnn!CZ$9,$A106,0)))</f>
        <v>4397.9892562344412</v>
      </c>
      <c r="DA110" s="6">
        <f ca="1">IF(ISERROR(CVMdataQly!DA110*(OFFSET(CPdataAnn!DA$9,$A106,0)/OFFSET(CVMdataAnn!DA$9,$A106,0))),"",CVMdataQly!DA110*(OFFSET(CPdataAnn!DA$9,$A106,0)/OFFSET(CVMdataAnn!DA$9,$A106,0)))</f>
        <v>1568.8217266562337</v>
      </c>
      <c r="DB110" s="6">
        <f ca="1">IF(ISERROR(CVMdataQly!DB110*(OFFSET(CPdataAnn!DB$9,$A106,0)/OFFSET(CVMdataAnn!DB$9,$A106,0))),"",CVMdataQly!DB110*(OFFSET(CPdataAnn!DB$9,$A106,0)/OFFSET(CVMdataAnn!DB$9,$A106,0)))</f>
        <v>8055.1396918093924</v>
      </c>
      <c r="DC110" s="6">
        <f ca="1">IF(ISERROR(CVMdataQly!DC110*(OFFSET(CPdataAnn!DC$9,$A106,0)/OFFSET(CVMdataAnn!DC$9,$A106,0))),"",CVMdataQly!DC110*(OFFSET(CPdataAnn!DC$9,$A106,0)/OFFSET(CVMdataAnn!DC$9,$A106,0)))</f>
        <v>1424.2887527650162</v>
      </c>
      <c r="DD110" s="6">
        <f ca="1">IF(ISERROR(CVMdataQly!DD110*(OFFSET(CPdataAnn!DD$9,$A106,0)/OFFSET(CVMdataAnn!DD$9,$A106,0))),"",CVMdataQly!DD110*(OFFSET(CPdataAnn!DD$9,$A106,0)/OFFSET(CVMdataAnn!DD$9,$A106,0)))</f>
        <v>1888.7006656041999</v>
      </c>
      <c r="DE110" s="6">
        <f ca="1">IF(ISERROR(CVMdataQly!DE110*(OFFSET(CPdataAnn!DE$9,$A106,0)/OFFSET(CVMdataAnn!DE$9,$A106,0))),"",CVMdataQly!DE110*(OFFSET(CPdataAnn!DE$9,$A106,0)/OFFSET(CVMdataAnn!DE$9,$A106,0)))</f>
        <v>3268.2000817136523</v>
      </c>
      <c r="DF110" s="6">
        <f ca="1">IF(ISERROR(CVMdataQly!DF110*(OFFSET(CPdataAnn!DF$9,$A106,0)/OFFSET(CVMdataAnn!DF$9,$A106,0))),"",CVMdataQly!DF110*(OFFSET(CPdataAnn!DF$9,$A106,0)/OFFSET(CVMdataAnn!DF$9,$A106,0)))</f>
        <v>1058.9084521180487</v>
      </c>
      <c r="DG110" s="6">
        <f ca="1">IF(ISERROR(CVMdataQly!DG110*(OFFSET(CPdataAnn!DG$9,$A106,0)/OFFSET(CVMdataAnn!DG$9,$A106,0))),"",CVMdataQly!DG110*(OFFSET(CPdataAnn!DG$9,$A106,0)/OFFSET(CVMdataAnn!DG$9,$A106,0)))</f>
        <v>414.11528822055135</v>
      </c>
      <c r="DH110" s="6">
        <f ca="1">IF(ISERROR(CVMdataQly!DH110*(OFFSET(CPdataAnn!DH$9,$A106,0)/OFFSET(CVMdataAnn!DH$9,$A106,0))),"",CVMdataQly!DH110*(OFFSET(CPdataAnn!DH$9,$A106,0)/OFFSET(CVMdataAnn!DH$9,$A106,0)))</f>
        <v>4566.0459093880427</v>
      </c>
      <c r="DI110" s="6">
        <f ca="1">IF(ISERROR(CVMdataQly!DI110*(OFFSET(CPdataAnn!DI$9,$A106,0)/OFFSET(CVMdataAnn!DI$9,$A106,0))),"",CVMdataQly!DI110*(OFFSET(CPdataAnn!DI$9,$A106,0)/OFFSET(CVMdataAnn!DI$9,$A106,0)))</f>
        <v>149.61781946072685</v>
      </c>
      <c r="DJ110" s="6">
        <f ca="1">IF(ISERROR(CVMdataQly!DJ110*(OFFSET(CPdataAnn!DJ$9,$A106,0)/OFFSET(CVMdataAnn!DJ$9,$A106,0))),"",CVMdataQly!DJ110*(OFFSET(CPdataAnn!DJ$9,$A106,0)/OFFSET(CVMdataAnn!DJ$9,$A106,0)))</f>
        <v>198.45299145299145</v>
      </c>
      <c r="DK110" s="6">
        <f ca="1">IF(ISERROR(CVMdataQly!DK110*(OFFSET(CPdataAnn!DK$9,$A106,0)/OFFSET(CVMdataAnn!DK$9,$A106,0))),"",CVMdataQly!DK110*(OFFSET(CPdataAnn!DK$9,$A106,0)/OFFSET(CVMdataAnn!DK$9,$A106,0)))</f>
        <v>4216.9294825777242</v>
      </c>
      <c r="DL110" s="6">
        <f ca="1">IF(ISERROR(CVMdataQly!DL110*(OFFSET(CPdataAnn!DL$9,$A106,0)/OFFSET(CVMdataAnn!DL$9,$A106,0))),"",CVMdataQly!DL110*(OFFSET(CPdataAnn!DL$9,$A106,0)/OFFSET(CVMdataAnn!DL$9,$A106,0)))</f>
        <v>25260.646355082015</v>
      </c>
      <c r="DM110" s="6">
        <f ca="1">IF(ISERROR(CVMdataQly!DM110*(OFFSET(CPdataAnn!DM$9,$A106,0)/OFFSET(CVMdataAnn!DM$9,$A106,0))),"",CVMdataQly!DM110*(OFFSET(CPdataAnn!DM$9,$A106,0)/OFFSET(CVMdataAnn!DM$9,$A106,0)))</f>
        <v>5323.2064802078557</v>
      </c>
      <c r="DN110" s="6">
        <f ca="1">IF(ISERROR(CVMdataQly!DN110*(OFFSET(CPdataAnn!DN$9,$A106,0)/OFFSET(CVMdataAnn!DN$9,$A106,0))),"",CVMdataQly!DN110*(OFFSET(CPdataAnn!DN$9,$A106,0)/OFFSET(CVMdataAnn!DN$9,$A106,0)))</f>
        <v>1424.5427880254008</v>
      </c>
      <c r="DO110" s="6">
        <f ca="1">IF(ISERROR(CVMdataQly!DO110*(OFFSET(CPdataAnn!DO$9,$A106,0)/OFFSET(CVMdataAnn!DO$9,$A106,0))),"",CVMdataQly!DO110*(OFFSET(CPdataAnn!DO$9,$A106,0)/OFFSET(CVMdataAnn!DO$9,$A106,0)))</f>
        <v>868.73316708229436</v>
      </c>
      <c r="DP110" s="6">
        <f ca="1">IF(ISERROR(CVMdataQly!DP110*(OFFSET(CPdataAnn!DP$9,$A106,0)/OFFSET(CVMdataAnn!DP$9,$A106,0))),"",CVMdataQly!DP110*(OFFSET(CPdataAnn!DP$9,$A106,0)/OFFSET(CVMdataAnn!DP$9,$A106,0)))</f>
        <v>1552.9384981311587</v>
      </c>
      <c r="DQ110" s="6">
        <f ca="1">IF(ISERROR(CVMdataQly!DQ110*(OFFSET(CPdataAnn!DQ$9,$A106,0)/OFFSET(CVMdataAnn!DQ$9,$A106,0))),"",CVMdataQly!DQ110*(OFFSET(CPdataAnn!DQ$9,$A106,0)/OFFSET(CVMdataAnn!DQ$9,$A106,0)))</f>
        <v>1426.2405457511495</v>
      </c>
      <c r="DR110" s="6">
        <f ca="1">IF(ISERROR(CVMdataQly!DR110*(OFFSET(CPdataAnn!DR$9,$A106,0)/OFFSET(CVMdataAnn!DR$9,$A106,0))),"",CVMdataQly!DR110*(OFFSET(CPdataAnn!DR$9,$A106,0)/OFFSET(CVMdataAnn!DR$9,$A106,0)))</f>
        <v>53.097345132743364</v>
      </c>
      <c r="DS110" s="6">
        <f ca="1">IF(ISERROR(CVMdataQly!DS110*(OFFSET(CPdataAnn!DS$9,$A106,0)/OFFSET(CVMdataAnn!DS$9,$A106,0))),"",CVMdataQly!DS110*(OFFSET(CPdataAnn!DS$9,$A106,0)/OFFSET(CVMdataAnn!DS$9,$A106,0)))</f>
        <v>1985.9366431242211</v>
      </c>
      <c r="DT110" s="6">
        <f ca="1">IF(ISERROR(CVMdataQly!DT110*(OFFSET(CPdataAnn!DT$9,$A106,0)/OFFSET(CVMdataAnn!DT$9,$A106,0))),"",CVMdataQly!DT110*(OFFSET(CPdataAnn!DT$9,$A106,0)/OFFSET(CVMdataAnn!DT$9,$A106,0)))</f>
        <v>1933.4177119377161</v>
      </c>
      <c r="DU110" s="6">
        <f ca="1">IF(ISERROR(CVMdataQly!DU110*(OFFSET(CPdataAnn!DU$9,$A106,0)/OFFSET(CVMdataAnn!DU$9,$A106,0))),"",CVMdataQly!DU110*(OFFSET(CPdataAnn!DU$9,$A106,0)/OFFSET(CVMdataAnn!DU$9,$A106,0)))</f>
        <v>30.791366906474821</v>
      </c>
      <c r="DV110" s="6">
        <f ca="1">IF(ISERROR(CVMdataQly!DV110*(OFFSET(CPdataAnn!DV$9,$A106,0)/OFFSET(CVMdataAnn!DV$9,$A106,0))),"",CVMdataQly!DV110*(OFFSET(CPdataAnn!DV$9,$A106,0)/OFFSET(CVMdataAnn!DV$9,$A106,0)))</f>
        <v>22.10891089108911</v>
      </c>
      <c r="DW110" s="6">
        <f ca="1">IF(ISERROR(CVMdataQly!DW110*(OFFSET(CPdataAnn!DW$9,$A106,0)/OFFSET(CVMdataAnn!DW$9,$A106,0))),"",CVMdataQly!DW110*(OFFSET(CPdataAnn!DW$9,$A106,0)/OFFSET(CVMdataAnn!DW$9,$A106,0)))</f>
        <v>7034.8650126443854</v>
      </c>
      <c r="DX110" s="6">
        <f ca="1">IF(ISERROR(CVMdataQly!DX110*(OFFSET(CPdataAnn!DX$9,$A106,0)/OFFSET(CVMdataAnn!DX$9,$A106,0))),"",CVMdataQly!DX110*(OFFSET(CPdataAnn!DX$9,$A106,0)/OFFSET(CVMdataAnn!DX$9,$A106,0)))</f>
        <v>3876.4218305461104</v>
      </c>
      <c r="DY110" s="6">
        <f ca="1">IF(ISERROR(CVMdataQly!DY110*(OFFSET(CPdataAnn!DY$9,$A106,0)/OFFSET(CVMdataAnn!DY$9,$A106,0))),"",CVMdataQly!DY110*(OFFSET(CPdataAnn!DY$9,$A106,0)/OFFSET(CVMdataAnn!DY$9,$A106,0)))</f>
        <v>741.27326222876059</v>
      </c>
      <c r="DZ110" s="6">
        <f ca="1">IF(ISERROR(CVMdataQly!DZ110*(OFFSET(CPdataAnn!DZ$9,$A106,0)/OFFSET(CVMdataAnn!DZ$9,$A106,0))),"",CVMdataQly!DZ110*(OFFSET(CPdataAnn!DZ$9,$A106,0)/OFFSET(CVMdataAnn!DZ$9,$A106,0)))</f>
        <v>945.87972884321016</v>
      </c>
      <c r="EA110" s="6">
        <f ca="1">IF(ISERROR(CVMdataQly!EA110*(OFFSET(CPdataAnn!EA$9,$A106,0)/OFFSET(CVMdataAnn!EA$9,$A106,0))),"",CVMdataQly!EA110*(OFFSET(CPdataAnn!EA$9,$A106,0)/OFFSET(CVMdataAnn!EA$9,$A106,0)))</f>
        <v>966.85903083700452</v>
      </c>
      <c r="EB110" s="6">
        <f ca="1">IF(ISERROR(CVMdataQly!EB110*(OFFSET(CPdataAnn!EB$9,$A106,0)/OFFSET(CVMdataAnn!EB$9,$A106,0))),"",CVMdataQly!EB110*(OFFSET(CPdataAnn!EB$9,$A106,0)/OFFSET(CVMdataAnn!EB$9,$A106,0)))</f>
        <v>506.38599051441082</v>
      </c>
      <c r="EC110" s="6">
        <f ca="1">IF(ISERROR(CVMdataQly!EC110*(OFFSET(CPdataAnn!EC$9,$A106,0)/OFFSET(CVMdataAnn!EC$9,$A106,0))),"",CVMdataQly!EC110*(OFFSET(CPdataAnn!EC$9,$A106,0)/OFFSET(CVMdataAnn!EC$9,$A106,0)))</f>
        <v>8090.0481035252114</v>
      </c>
      <c r="ED110" s="6">
        <f ca="1">IF(ISERROR(CVMdataQly!ED110*(OFFSET(CPdataAnn!ED$9,$A106,0)/OFFSET(CVMdataAnn!ED$9,$A106,0))),"",CVMdataQly!ED110*(OFFSET(CPdataAnn!ED$9,$A106,0)/OFFSET(CVMdataAnn!ED$9,$A106,0)))</f>
        <v>2038.3358683009753</v>
      </c>
      <c r="EE110" s="6">
        <f ca="1">IF(ISERROR(CVMdataQly!EE110*(OFFSET(CPdataAnn!EE$9,$A106,0)/OFFSET(CVMdataAnn!EE$9,$A106,0))),"",CVMdataQly!EE110*(OFFSET(CPdataAnn!EE$9,$A106,0)/OFFSET(CVMdataAnn!EE$9,$A106,0)))</f>
        <v>3825.9728303362003</v>
      </c>
      <c r="EF110" s="6">
        <f ca="1">IF(ISERROR(CVMdataQly!EF110*(OFFSET(CPdataAnn!EF$9,$A106,0)/OFFSET(CVMdataAnn!EF$9,$A106,0))),"",CVMdataQly!EF110*(OFFSET(CPdataAnn!EF$9,$A106,0)/OFFSET(CVMdataAnn!EF$9,$A106,0)))</f>
        <v>2224.9706261859583</v>
      </c>
      <c r="EG110" s="6">
        <f ca="1">IF(ISERROR(CVMdataQly!EG110*(OFFSET(CPdataAnn!EG$9,$A106,0)/OFFSET(CVMdataAnn!EG$9,$A106,0))),"",CVMdataQly!EG110*(OFFSET(CPdataAnn!EG$9,$A106,0)/OFFSET(CVMdataAnn!EG$9,$A106,0)))</f>
        <v>2817.8146855288137</v>
      </c>
      <c r="EH110" s="6">
        <f ca="1">IF(ISERROR(CVMdataQly!EH110*(OFFSET(CPdataAnn!EH$9,$A106,0)/OFFSET(CVMdataAnn!EH$9,$A106,0))),"",CVMdataQly!EH110*(OFFSET(CPdataAnn!EH$9,$A106,0)/OFFSET(CVMdataAnn!EH$9,$A106,0)))</f>
        <v>745.76196319018402</v>
      </c>
      <c r="EI110" s="6">
        <f ca="1">IF(ISERROR(CVMdataQly!EI110*(OFFSET(CPdataAnn!EI$9,$A106,0)/OFFSET(CVMdataAnn!EI$9,$A106,0))),"",CVMdataQly!EI110*(OFFSET(CPdataAnn!EI$9,$A106,0)/OFFSET(CVMdataAnn!EI$9,$A106,0)))</f>
        <v>1041.2262190247802</v>
      </c>
      <c r="EJ110" s="6">
        <f ca="1">IF(ISERROR(CVMdataQly!EJ110*(OFFSET(CPdataAnn!EJ$9,$A106,0)/OFFSET(CVMdataAnn!EJ$9,$A106,0))),"",CVMdataQly!EJ110*(OFFSET(CPdataAnn!EJ$9,$A106,0)/OFFSET(CVMdataAnn!EJ$9,$A106,0)))</f>
        <v>338.13927576601668</v>
      </c>
      <c r="EK110" s="6">
        <f ca="1">IF(ISERROR(CVMdataQly!EK110*(OFFSET(CPdataAnn!EK$9,$A106,0)/OFFSET(CVMdataAnn!EK$9,$A106,0))),"",CVMdataQly!EK110*(OFFSET(CPdataAnn!EK$9,$A106,0)/OFFSET(CVMdataAnn!EK$9,$A106,0)))</f>
        <v>691.79276985743377</v>
      </c>
      <c r="EL110" s="6" t="str">
        <f ca="1">IF(ISERROR(CVMdataQly!EL110*(OFFSET(CPdataAnn!EL$9,$A106,0)/OFFSET(CVMdataAnn!EL$9,$A106,0))),"",CVMdataQly!EL110*(OFFSET(CPdataAnn!EL$9,$A106,0)/OFFSET(CVMdataAnn!EL$9,$A106,0)))</f>
        <v/>
      </c>
      <c r="EM110" s="6">
        <f ca="1">IF(ISERROR(CVMdataQly!EM110*(OFFSET(CPdataAnn!EM$9,$A106,0)/OFFSET(CVMdataAnn!EM$9,$A106,0))),"",CVMdataQly!EM110*(OFFSET(CPdataAnn!EM$9,$A106,0)/OFFSET(CVMdataAnn!EM$9,$A106,0)))</f>
        <v>3761.0133947405429</v>
      </c>
      <c r="EN110" s="6">
        <f ca="1">IF(ISERROR(CVMdataQly!EN110*(OFFSET(CPdataAnn!EN$9,$A106,0)/OFFSET(CVMdataAnn!EN$9,$A106,0))),"",CVMdataQly!EN110*(OFFSET(CPdataAnn!EN$9,$A106,0)/OFFSET(CVMdataAnn!EN$9,$A106,0)))</f>
        <v>21274.018404157752</v>
      </c>
      <c r="EO110" s="6">
        <f ca="1">IF(ISERROR(CVMdataQly!EO110*(OFFSET(CPdataAnn!EO$9,$A106,0)/OFFSET(CVMdataAnn!EO$9,$A106,0))),"",CVMdataQly!EO110*(OFFSET(CPdataAnn!EO$9,$A106,0)/OFFSET(CVMdataAnn!EO$9,$A106,0)))</f>
        <v>18135.103247772091</v>
      </c>
      <c r="EP110" s="6">
        <f ca="1">IF(ISERROR(CVMdataQly!EP110*(OFFSET(CPdataAnn!EP$9,$A106,0)/OFFSET(CVMdataAnn!EP$9,$A106,0))),"",CVMdataQly!EP110*(OFFSET(CPdataAnn!EP$9,$A106,0)/OFFSET(CVMdataAnn!EP$9,$A106,0)))</f>
        <v>16149.416899749742</v>
      </c>
      <c r="EQ110" s="6">
        <f ca="1">IF(ISERROR(CVMdataQly!EQ110*(OFFSET(CPdataAnn!EQ$9,$A106,0)/OFFSET(CVMdataAnn!EQ$9,$A106,0))),"",CVMdataQly!EQ110*(OFFSET(CPdataAnn!EQ$9,$A106,0)/OFFSET(CVMdataAnn!EQ$9,$A106,0)))</f>
        <v>1985.5450247388674</v>
      </c>
      <c r="ER110" s="6">
        <f ca="1">IF(ISERROR(CVMdataQly!ER110*(OFFSET(CPdataAnn!ER$9,$A106,0)/OFFSET(CVMdataAnn!ER$9,$A106,0))),"",CVMdataQly!ER110*(OFFSET(CPdataAnn!ER$9,$A106,0)/OFFSET(CVMdataAnn!ER$9,$A106,0)))</f>
        <v>3139.0971455421122</v>
      </c>
      <c r="ES110" s="6">
        <f ca="1">IF(ISERROR(CVMdataQly!ES110*(OFFSET(CPdataAnn!ES$9,$A106,0)/OFFSET(CVMdataAnn!ES$9,$A106,0))),"",CVMdataQly!ES110*(OFFSET(CPdataAnn!ES$9,$A106,0)/OFFSET(CVMdataAnn!ES$9,$A106,0)))</f>
        <v>28804.882018533783</v>
      </c>
      <c r="ET110" s="6">
        <f ca="1">IF(ISERROR(CVMdataQly!ET110*(OFFSET(CPdataAnn!ET$9,$A106,0)/OFFSET(CVMdataAnn!ET$9,$A106,0))),"",CVMdataQly!ET110*(OFFSET(CPdataAnn!ET$9,$A106,0)/OFFSET(CVMdataAnn!ET$9,$A106,0)))</f>
        <v>5040.641045349731</v>
      </c>
      <c r="EU110" s="6">
        <f ca="1">IF(ISERROR(CVMdataQly!EU110*(OFFSET(CPdataAnn!EU$9,$A106,0)/OFFSET(CVMdataAnn!EU$9,$A106,0))),"",CVMdataQly!EU110*(OFFSET(CPdataAnn!EU$9,$A106,0)/OFFSET(CVMdataAnn!EU$9,$A106,0)))</f>
        <v>1442.1485814565663</v>
      </c>
      <c r="EV110" s="6">
        <f ca="1">IF(ISERROR(CVMdataQly!EV110*(OFFSET(CPdataAnn!EV$9,$A106,0)/OFFSET(CVMdataAnn!EV$9,$A106,0))),"",CVMdataQly!EV110*(OFFSET(CPdataAnn!EV$9,$A106,0)/OFFSET(CVMdataAnn!EV$9,$A106,0)))</f>
        <v>315.14743112434849</v>
      </c>
      <c r="EW110" s="6">
        <f ca="1">IF(ISERROR(CVMdataQly!EW110*(OFFSET(CPdataAnn!EW$9,$A106,0)/OFFSET(CVMdataAnn!EW$9,$A106,0))),"",CVMdataQly!EW110*(OFFSET(CPdataAnn!EW$9,$A106,0)/OFFSET(CVMdataAnn!EW$9,$A106,0)))</f>
        <v>3283.7857086830336</v>
      </c>
      <c r="EX110" s="6">
        <f ca="1">IF(ISERROR(CVMdataQly!EX110*(OFFSET(CPdataAnn!EX$9,$A106,0)/OFFSET(CVMdataAnn!EX$9,$A106,0))),"",CVMdataQly!EX110*(OFFSET(CPdataAnn!EX$9,$A106,0)/OFFSET(CVMdataAnn!EX$9,$A106,0)))</f>
        <v>1071.350189130002</v>
      </c>
      <c r="EY110" s="6">
        <f ca="1">IF(ISERROR(CVMdataQly!EY110*(OFFSET(CPdataAnn!EY$9,$A106,0)/OFFSET(CVMdataAnn!EY$9,$A106,0))),"",CVMdataQly!EY110*(OFFSET(CPdataAnn!EY$9,$A106,0)/OFFSET(CVMdataAnn!EY$9,$A106,0)))</f>
        <v>1781.942097026604</v>
      </c>
      <c r="EZ110" s="6">
        <f ca="1">IF(ISERROR(CVMdataQly!EZ110*(OFFSET(CPdataAnn!EZ$9,$A106,0)/OFFSET(CVMdataAnn!EZ$9,$A106,0))),"",CVMdataQly!EZ110*(OFFSET(CPdataAnn!EZ$9,$A106,0)/OFFSET(CVMdataAnn!EZ$9,$A106,0)))</f>
        <v>972.28723404255322</v>
      </c>
      <c r="FA110" s="6">
        <f ca="1">IF(ISERROR(CVMdataQly!FA110*(OFFSET(CPdataAnn!FA$9,$A106,0)/OFFSET(CVMdataAnn!FA$9,$A106,0))),"",CVMdataQly!FA110*(OFFSET(CPdataAnn!FA$9,$A106,0)/OFFSET(CVMdataAnn!FA$9,$A106,0)))</f>
        <v>809.68839966130395</v>
      </c>
      <c r="FB110" s="6">
        <f ca="1">IF(ISERROR(CVMdataQly!FB110*(OFFSET(CPdataAnn!FB$9,$A106,0)/OFFSET(CVMdataAnn!FB$9,$A106,0))),"",CVMdataQly!FB110*(OFFSET(CPdataAnn!FB$9,$A106,0)/OFFSET(CVMdataAnn!FB$9,$A106,0)))</f>
        <v>3410.4567775852797</v>
      </c>
      <c r="FC110" s="6">
        <f ca="1">IF(ISERROR(CVMdataQly!FC110*(OFFSET(CPdataAnn!FC$9,$A106,0)/OFFSET(CVMdataAnn!FC$9,$A106,0))),"",CVMdataQly!FC110*(OFFSET(CPdataAnn!FC$9,$A106,0)/OFFSET(CVMdataAnn!FC$9,$A106,0)))</f>
        <v>4864.4817889774295</v>
      </c>
      <c r="FD110" s="6">
        <f ca="1">IF(ISERROR(CVMdataQly!FD110*(OFFSET(CPdataAnn!FD$9,$A106,0)/OFFSET(CVMdataAnn!FD$9,$A106,0))),"",CVMdataQly!FD110*(OFFSET(CPdataAnn!FD$9,$A106,0)/OFFSET(CVMdataAnn!FD$9,$A106,0)))</f>
        <v>2856.7055925432755</v>
      </c>
      <c r="FE110" s="6">
        <f ca="1">IF(ISERROR(CVMdataQly!FE110*(OFFSET(CPdataAnn!FE$9,$A106,0)/OFFSET(CVMdataAnn!FE$9,$A106,0))),"",CVMdataQly!FE110*(OFFSET(CPdataAnn!FE$9,$A106,0)/OFFSET(CVMdataAnn!FE$9,$A106,0)))</f>
        <v>965.2410099464422</v>
      </c>
      <c r="FF110" s="6">
        <f ca="1">IF(ISERROR(CVMdataQly!FF110*(OFFSET(CPdataAnn!FF$9,$A106,0)/OFFSET(CVMdataAnn!FF$9,$A106,0))),"",CVMdataQly!FF110*(OFFSET(CPdataAnn!FF$9,$A106,0)/OFFSET(CVMdataAnn!FF$9,$A106,0)))</f>
        <v>414.70679012345676</v>
      </c>
      <c r="FG110" s="6">
        <f ca="1">IF(ISERROR(CVMdataQly!FG110*(OFFSET(CPdataAnn!FG$9,$A106,0)/OFFSET(CVMdataAnn!FG$9,$A106,0))),"",CVMdataQly!FG110*(OFFSET(CPdataAnn!FG$9,$A106,0)/OFFSET(CVMdataAnn!FG$9,$A106,0)))</f>
        <v>628.72103386809272</v>
      </c>
      <c r="FH110" s="6" t="str">
        <f ca="1">IF(ISERROR(CVMdataQly!FH110*(OFFSET(CPdataAnn!FH$9,$A106,0)/OFFSET(CVMdataAnn!FH$9,$A106,0))),"",CVMdataQly!FH110*(OFFSET(CPdataAnn!FH$9,$A106,0)/OFFSET(CVMdataAnn!FH$9,$A106,0)))</f>
        <v/>
      </c>
      <c r="FI110" s="6">
        <f ca="1">IF(ISERROR(CVMdataQly!FI110*(OFFSET(CPdataAnn!FI$9,$A106,0)/OFFSET(CVMdataAnn!FI$9,$A106,0))),"",CVMdataQly!FI110*(OFFSET(CPdataAnn!FI$9,$A106,0)/OFFSET(CVMdataAnn!FI$9,$A106,0)))</f>
        <v>9604.8114113966149</v>
      </c>
      <c r="FJ110" s="6">
        <f ca="1">IF(ISERROR(CVMdataQly!FJ110*(OFFSET(CPdataAnn!FJ$9,$A106,0)/OFFSET(CVMdataAnn!FJ$9,$A106,0))),"",CVMdataQly!FJ110*(OFFSET(CPdataAnn!FJ$9,$A106,0)/OFFSET(CVMdataAnn!FJ$9,$A106,0)))</f>
        <v>4150.9824589507407</v>
      </c>
      <c r="FK110" s="6">
        <f ca="1">IF(ISERROR(CVMdataQly!FK110*(OFFSET(CPdataAnn!FK$9,$A106,0)/OFFSET(CVMdataAnn!FK$9,$A106,0))),"",CVMdataQly!FK110*(OFFSET(CPdataAnn!FK$9,$A106,0)/OFFSET(CVMdataAnn!FK$9,$A106,0)))</f>
        <v>5461.9201071189464</v>
      </c>
      <c r="FL110" s="6">
        <f ca="1">IF(ISERROR(CVMdataQly!FL110*(OFFSET(CPdataAnn!FL$9,$A106,0)/OFFSET(CVMdataAnn!FL$9,$A106,0))),"",CVMdataQly!FL110*(OFFSET(CPdataAnn!FL$9,$A106,0)/OFFSET(CVMdataAnn!FL$9,$A106,0)))</f>
        <v>3049.1510941065917</v>
      </c>
    </row>
    <row r="111" spans="1:168" x14ac:dyDescent="0.25">
      <c r="A111" s="6">
        <f t="shared" si="1"/>
        <v>26</v>
      </c>
      <c r="B111" s="1">
        <v>40330</v>
      </c>
      <c r="C111" s="6">
        <f ca="1">IF(ISERROR(CVMdataQly!C111*(OFFSET(CPdataAnn!C$9,$A107,0)/OFFSET(CVMdataAnn!C$9,$A107,0))),"",CVMdataQly!C111*(OFFSET(CPdataAnn!C$9,$A107,0)/OFFSET(CVMdataAnn!C$9,$A107,0)))</f>
        <v>242299.83171696996</v>
      </c>
      <c r="D111" s="6">
        <f ca="1">IF(ISERROR(CVMdataQly!D111*(OFFSET(CPdataAnn!D$9,$A107,0)/OFFSET(CVMdataAnn!D$9,$A107,0))),"",CVMdataQly!D111*(OFFSET(CPdataAnn!D$9,$A107,0)/OFFSET(CVMdataAnn!D$9,$A107,0)))</f>
        <v>1879.687482392713</v>
      </c>
      <c r="E111" s="6">
        <f ca="1">IF(ISERROR(CVMdataQly!E111*(OFFSET(CPdataAnn!E$9,$A107,0)/OFFSET(CVMdataAnn!E$9,$A107,0))),"",CVMdataQly!E111*(OFFSET(CPdataAnn!E$9,$A107,0)/OFFSET(CVMdataAnn!E$9,$A107,0)))</f>
        <v>239951.49681579985</v>
      </c>
      <c r="F111" s="6">
        <f ca="1">IF(ISERROR(CVMdataQly!F111*(OFFSET(CPdataAnn!F$9,$A107,0)/OFFSET(CVMdataAnn!F$9,$A107,0))),"",CVMdataQly!F111*(OFFSET(CPdataAnn!F$9,$A107,0)/OFFSET(CVMdataAnn!F$9,$A107,0)))</f>
        <v>19784.113699681911</v>
      </c>
      <c r="G111" s="6">
        <f ca="1">IF(ISERROR(CVMdataQly!G111*(OFFSET(CPdataAnn!G$9,$A107,0)/OFFSET(CVMdataAnn!G$9,$A107,0))),"",CVMdataQly!G111*(OFFSET(CPdataAnn!G$9,$A107,0)/OFFSET(CVMdataAnn!G$9,$A107,0)))</f>
        <v>9397.0303217013025</v>
      </c>
      <c r="H111" s="6">
        <f ca="1">IF(ISERROR(CVMdataQly!H111*(OFFSET(CPdataAnn!H$9,$A107,0)/OFFSET(CVMdataAnn!H$9,$A107,0))),"",CVMdataQly!H111*(OFFSET(CPdataAnn!H$9,$A107,0)/OFFSET(CVMdataAnn!H$9,$A107,0)))</f>
        <v>12463.502081245664</v>
      </c>
      <c r="I111" s="6">
        <f ca="1">IF(ISERROR(CVMdataQly!I111*(OFFSET(CPdataAnn!I$9,$A107,0)/OFFSET(CVMdataAnn!I$9,$A107,0))),"",CVMdataQly!I111*(OFFSET(CPdataAnn!I$9,$A107,0)/OFFSET(CVMdataAnn!I$9,$A107,0)))</f>
        <v>66811.7504029642</v>
      </c>
      <c r="J111" s="6">
        <f ca="1">IF(ISERROR(CVMdataQly!J111*(OFFSET(CPdataAnn!J$9,$A107,0)/OFFSET(CVMdataAnn!J$9,$A107,0))),"",CVMdataQly!J111*(OFFSET(CPdataAnn!J$9,$A107,0)/OFFSET(CVMdataAnn!J$9,$A107,0)))</f>
        <v>10541.299977439137</v>
      </c>
      <c r="K111" s="6">
        <f ca="1">IF(ISERROR(CVMdataQly!K111*(OFFSET(CPdataAnn!K$9,$A107,0)/OFFSET(CVMdataAnn!K$9,$A107,0))),"",CVMdataQly!K111*(OFFSET(CPdataAnn!K$9,$A107,0)/OFFSET(CVMdataAnn!K$9,$A107,0)))</f>
        <v>3584.5718473204611</v>
      </c>
      <c r="L111" s="6">
        <f ca="1">IF(ISERROR(CVMdataQly!L111*(OFFSET(CPdataAnn!L$9,$A107,0)/OFFSET(CVMdataAnn!L$9,$A107,0))),"",CVMdataQly!L111*(OFFSET(CPdataAnn!L$9,$A107,0)/OFFSET(CVMdataAnn!L$9,$A107,0)))</f>
        <v>30654.588822179059</v>
      </c>
      <c r="M111" s="6">
        <f ca="1">IF(ISERROR(CVMdataQly!M111*(OFFSET(CPdataAnn!M$9,$A107,0)/OFFSET(CVMdataAnn!M$9,$A107,0))),"",CVMdataQly!M111*(OFFSET(CPdataAnn!M$9,$A107,0)/OFFSET(CVMdataAnn!M$9,$A107,0)))</f>
        <v>4630.3054256549503</v>
      </c>
      <c r="N111" s="6">
        <f ca="1">IF(ISERROR(CVMdataQly!N111*(OFFSET(CPdataAnn!N$9,$A107,0)/OFFSET(CVMdataAnn!N$9,$A107,0))),"",CVMdataQly!N111*(OFFSET(CPdataAnn!N$9,$A107,0)/OFFSET(CVMdataAnn!N$9,$A107,0)))</f>
        <v>26183.61892208553</v>
      </c>
      <c r="O111" s="6">
        <f ca="1">IF(ISERROR(CVMdataQly!O111*(OFFSET(CPdataAnn!O$9,$A107,0)/OFFSET(CVMdataAnn!O$9,$A107,0))),"",CVMdataQly!O111*(OFFSET(CPdataAnn!O$9,$A107,0)/OFFSET(CVMdataAnn!O$9,$A107,0)))</f>
        <v>3723.3342708479822</v>
      </c>
      <c r="P111" s="6">
        <f ca="1">IF(ISERROR(CVMdataQly!P111*(OFFSET(CPdataAnn!P$9,$A107,0)/OFFSET(CVMdataAnn!P$9,$A107,0))),"",CVMdataQly!P111*(OFFSET(CPdataAnn!P$9,$A107,0)/OFFSET(CVMdataAnn!P$9,$A107,0)))</f>
        <v>21928.165025985938</v>
      </c>
      <c r="Q111" s="6">
        <f ca="1">IF(ISERROR(CVMdataQly!Q111*(OFFSET(CPdataAnn!Q$9,$A107,0)/OFFSET(CVMdataAnn!Q$9,$A107,0))),"",CVMdataQly!Q111*(OFFSET(CPdataAnn!Q$9,$A107,0)/OFFSET(CVMdataAnn!Q$9,$A107,0)))</f>
        <v>30245.436583806437</v>
      </c>
      <c r="R111" s="6">
        <f ca="1">IF(ISERROR(CVMdataQly!R111*(OFFSET(CPdataAnn!R$9,$A107,0)/OFFSET(CVMdataAnn!R$9,$A107,0))),"",CVMdataQly!R111*(OFFSET(CPdataAnn!R$9,$A107,0)/OFFSET(CVMdataAnn!R$9,$A107,0)))</f>
        <v>19784.113699681911</v>
      </c>
      <c r="S111" s="6">
        <f ca="1">IF(ISERROR(CVMdataQly!S111*(OFFSET(CPdataAnn!S$9,$A107,0)/OFFSET(CVMdataAnn!S$9,$A107,0))),"",CVMdataQly!S111*(OFFSET(CPdataAnn!S$9,$A107,0)/OFFSET(CVMdataAnn!S$9,$A107,0)))</f>
        <v>17504.997381872585</v>
      </c>
      <c r="T111" s="6">
        <f ca="1">IF(ISERROR(CVMdataQly!T111*(OFFSET(CPdataAnn!T$9,$A107,0)/OFFSET(CVMdataAnn!T$9,$A107,0))),"",CVMdataQly!T111*(OFFSET(CPdataAnn!T$9,$A107,0)/OFFSET(CVMdataAnn!T$9,$A107,0)))</f>
        <v>3336.6370193991174</v>
      </c>
      <c r="U111" s="6">
        <f ca="1">IF(ISERROR(CVMdataQly!U111*(OFFSET(CPdataAnn!U$9,$A107,0)/OFFSET(CVMdataAnn!U$9,$A107,0))),"",CVMdataQly!U111*(OFFSET(CPdataAnn!U$9,$A107,0)/OFFSET(CVMdataAnn!U$9,$A107,0)))</f>
        <v>3640.2488910494012</v>
      </c>
      <c r="V111" s="6">
        <f ca="1">IF(ISERROR(CVMdataQly!V111*(OFFSET(CPdataAnn!V$9,$A107,0)/OFFSET(CVMdataAnn!V$9,$A107,0))),"",CVMdataQly!V111*(OFFSET(CPdataAnn!V$9,$A107,0)/OFFSET(CVMdataAnn!V$9,$A107,0)))</f>
        <v>707.65074211502781</v>
      </c>
      <c r="W111" s="6">
        <f ca="1">IF(ISERROR(CVMdataQly!W111*(OFFSET(CPdataAnn!W$9,$A107,0)/OFFSET(CVMdataAnn!W$9,$A107,0))),"",CVMdataQly!W111*(OFFSET(CPdataAnn!W$9,$A107,0)/OFFSET(CVMdataAnn!W$9,$A107,0)))</f>
        <v>2562.5455610899503</v>
      </c>
      <c r="X111" s="6">
        <f ca="1">IF(ISERROR(CVMdataQly!X111*(OFFSET(CPdataAnn!X$9,$A107,0)/OFFSET(CVMdataAnn!X$9,$A107,0))),"",CVMdataQly!X111*(OFFSET(CPdataAnn!X$9,$A107,0)/OFFSET(CVMdataAnn!X$9,$A107,0)))</f>
        <v>448.85368620037804</v>
      </c>
      <c r="Y111" s="6">
        <f ca="1">IF(ISERROR(CVMdataQly!Y111*(OFFSET(CPdataAnn!Y$9,$A107,0)/OFFSET(CVMdataAnn!Y$9,$A107,0))),"",CVMdataQly!Y111*(OFFSET(CPdataAnn!Y$9,$A107,0)/OFFSET(CVMdataAnn!Y$9,$A107,0)))</f>
        <v>1666.3728291028672</v>
      </c>
      <c r="Z111" s="6">
        <f ca="1">IF(ISERROR(CVMdataQly!Z111*(OFFSET(CPdataAnn!Z$9,$A107,0)/OFFSET(CVMdataAnn!Z$9,$A107,0))),"",CVMdataQly!Z111*(OFFSET(CPdataAnn!Z$9,$A107,0)/OFFSET(CVMdataAnn!Z$9,$A107,0)))</f>
        <v>2704.1449323208981</v>
      </c>
      <c r="AA111" s="6">
        <f ca="1">IF(ISERROR(CVMdataQly!AA111*(OFFSET(CPdataAnn!AA$9,$A107,0)/OFFSET(CVMdataAnn!AA$9,$A107,0))),"",CVMdataQly!AA111*(OFFSET(CPdataAnn!AA$9,$A107,0)/OFFSET(CVMdataAnn!AA$9,$A107,0)))</f>
        <v>1872.0988821021092</v>
      </c>
      <c r="AB111" s="6">
        <f ca="1">IF(ISERROR(CVMdataQly!AB111*(OFFSET(CPdataAnn!AB$9,$A107,0)/OFFSET(CVMdataAnn!AB$9,$A107,0))),"",CVMdataQly!AB111*(OFFSET(CPdataAnn!AB$9,$A107,0)/OFFSET(CVMdataAnn!AB$9,$A107,0)))</f>
        <v>566.69792147806004</v>
      </c>
      <c r="AC111" s="6">
        <f ca="1">IF(ISERROR(CVMdataQly!AC111*(OFFSET(CPdataAnn!AC$9,$A107,0)/OFFSET(CVMdataAnn!AC$9,$A107,0))),"",CVMdataQly!AC111*(OFFSET(CPdataAnn!AC$9,$A107,0)/OFFSET(CVMdataAnn!AC$9,$A107,0)))</f>
        <v>2278.4317128577918</v>
      </c>
      <c r="AD111" s="6">
        <f ca="1">IF(ISERROR(CVMdataQly!AD111*(OFFSET(CPdataAnn!AD$9,$A107,0)/OFFSET(CVMdataAnn!AD$9,$A107,0))),"",CVMdataQly!AD111*(OFFSET(CPdataAnn!AD$9,$A107,0)/OFFSET(CVMdataAnn!AD$9,$A107,0)))</f>
        <v>518.66611706512776</v>
      </c>
      <c r="AE111" s="6">
        <f ca="1">IF(ISERROR(CVMdataQly!AE111*(OFFSET(CPdataAnn!AE$9,$A107,0)/OFFSET(CVMdataAnn!AE$9,$A107,0))),"",CVMdataQly!AE111*(OFFSET(CPdataAnn!AE$9,$A107,0)/OFFSET(CVMdataAnn!AE$9,$A107,0)))</f>
        <v>1759.6385431074227</v>
      </c>
      <c r="AF111" s="6">
        <f ca="1">IF(ISERROR(CVMdataQly!AF111*(OFFSET(CPdataAnn!AF$9,$A107,0)/OFFSET(CVMdataAnn!AF$9,$A107,0))),"",CVMdataQly!AF111*(OFFSET(CPdataAnn!AF$9,$A107,0)/OFFSET(CVMdataAnn!AF$9,$A107,0)))</f>
        <v>9397.0303217013025</v>
      </c>
      <c r="AG111" s="6">
        <f ca="1">IF(ISERROR(CVMdataQly!AG111*(OFFSET(CPdataAnn!AG$9,$A107,0)/OFFSET(CVMdataAnn!AG$9,$A107,0))),"",CVMdataQly!AG111*(OFFSET(CPdataAnn!AG$9,$A107,0)/OFFSET(CVMdataAnn!AG$9,$A107,0)))</f>
        <v>3739.5781258295729</v>
      </c>
      <c r="AH111" s="6">
        <f ca="1">IF(ISERROR(CVMdataQly!AH111*(OFFSET(CPdataAnn!AH$9,$A107,0)/OFFSET(CVMdataAnn!AH$9,$A107,0))),"",CVMdataQly!AH111*(OFFSET(CPdataAnn!AH$9,$A107,0)/OFFSET(CVMdataAnn!AH$9,$A107,0)))</f>
        <v>904.27343446129908</v>
      </c>
      <c r="AI111" s="6">
        <f ca="1">IF(ISERROR(CVMdataQly!AI111*(OFFSET(CPdataAnn!AI$9,$A107,0)/OFFSET(CVMdataAnn!AI$9,$A107,0))),"",CVMdataQly!AI111*(OFFSET(CPdataAnn!AI$9,$A107,0)/OFFSET(CVMdataAnn!AI$9,$A107,0)))</f>
        <v>1751.3772455089822</v>
      </c>
      <c r="AJ111" s="6">
        <f ca="1">IF(ISERROR(CVMdataQly!AJ111*(OFFSET(CPdataAnn!AJ$9,$A107,0)/OFFSET(CVMdataAnn!AJ$9,$A107,0))),"",CVMdataQly!AJ111*(OFFSET(CPdataAnn!AJ$9,$A107,0)/OFFSET(CVMdataAnn!AJ$9,$A107,0)))</f>
        <v>1085.2122465866778</v>
      </c>
      <c r="AK111" s="6">
        <f ca="1">IF(ISERROR(CVMdataQly!AK111*(OFFSET(CPdataAnn!AK$9,$A107,0)/OFFSET(CVMdataAnn!AK$9,$A107,0))),"",CVMdataQly!AK111*(OFFSET(CPdataAnn!AK$9,$A107,0)/OFFSET(CVMdataAnn!AK$9,$A107,0)))</f>
        <v>4059.1622995698081</v>
      </c>
      <c r="AL111" s="6">
        <f ca="1">IF(ISERROR(CVMdataQly!AL111*(OFFSET(CPdataAnn!AL$9,$A107,0)/OFFSET(CVMdataAnn!AL$9,$A107,0))),"",CVMdataQly!AL111*(OFFSET(CPdataAnn!AL$9,$A107,0)/OFFSET(CVMdataAnn!AL$9,$A107,0)))</f>
        <v>1598.5717993079584</v>
      </c>
      <c r="AM111" s="6">
        <f ca="1">IF(ISERROR(CVMdataQly!AM111*(OFFSET(CPdataAnn!AM$9,$A107,0)/OFFSET(CVMdataAnn!AM$9,$A107,0))),"",CVMdataQly!AM111*(OFFSET(CPdataAnn!AM$9,$A107,0)/OFFSET(CVMdataAnn!AM$9,$A107,0)))</f>
        <v>12463.502081245664</v>
      </c>
      <c r="AN111" s="6">
        <f ca="1">IF(ISERROR(CVMdataQly!AN111*(OFFSET(CPdataAnn!AN$9,$A107,0)/OFFSET(CVMdataAnn!AN$9,$A107,0))),"",CVMdataQly!AN111*(OFFSET(CPdataAnn!AN$9,$A107,0)/OFFSET(CVMdataAnn!AN$9,$A107,0)))</f>
        <v>10771.512031287977</v>
      </c>
      <c r="AO111" s="6">
        <f ca="1">IF(ISERROR(CVMdataQly!AO111*(OFFSET(CPdataAnn!AO$9,$A107,0)/OFFSET(CVMdataAnn!AO$9,$A107,0))),"",CVMdataQly!AO111*(OFFSET(CPdataAnn!AO$9,$A107,0)/OFFSET(CVMdataAnn!AO$9,$A107,0)))</f>
        <v>157.57462686567163</v>
      </c>
      <c r="AP111" s="6">
        <f ca="1">IF(ISERROR(CVMdataQly!AP111*(OFFSET(CPdataAnn!AP$9,$A107,0)/OFFSET(CVMdataAnn!AP$9,$A107,0))),"",CVMdataQly!AP111*(OFFSET(CPdataAnn!AP$9,$A107,0)/OFFSET(CVMdataAnn!AP$9,$A107,0)))</f>
        <v>9732.5750315258501</v>
      </c>
      <c r="AQ111" s="6">
        <f ca="1">IF(ISERROR(CVMdataQly!AQ111*(OFFSET(CPdataAnn!AQ$9,$A107,0)/OFFSET(CVMdataAnn!AQ$9,$A107,0))),"",CVMdataQly!AQ111*(OFFSET(CPdataAnn!AQ$9,$A107,0)/OFFSET(CVMdataAnn!AQ$9,$A107,0)))</f>
        <v>639.25962399283799</v>
      </c>
      <c r="AR111" s="6">
        <f ca="1">IF(ISERROR(CVMdataQly!AR111*(OFFSET(CPdataAnn!AR$9,$A107,0)/OFFSET(CVMdataAnn!AR$9,$A107,0))),"",CVMdataQly!AR111*(OFFSET(CPdataAnn!AR$9,$A107,0)/OFFSET(CVMdataAnn!AR$9,$A107,0)))</f>
        <v>240.78947368421052</v>
      </c>
      <c r="AS111" s="6">
        <f ca="1">IF(ISERROR(CVMdataQly!AS111*(OFFSET(CPdataAnn!AS$9,$A107,0)/OFFSET(CVMdataAnn!AS$9,$A107,0))),"",CVMdataQly!AS111*(OFFSET(CPdataAnn!AS$9,$A107,0)/OFFSET(CVMdataAnn!AS$9,$A107,0)))</f>
        <v>1692.0761194029853</v>
      </c>
      <c r="AT111" s="6">
        <f ca="1">IF(ISERROR(CVMdataQly!AT111*(OFFSET(CPdataAnn!AT$9,$A107,0)/OFFSET(CVMdataAnn!AT$9,$A107,0))),"",CVMdataQly!AT111*(OFFSET(CPdataAnn!AT$9,$A107,0)/OFFSET(CVMdataAnn!AT$9,$A107,0)))</f>
        <v>1673.7827004219409</v>
      </c>
      <c r="AU111" s="6">
        <f ca="1">IF(ISERROR(CVMdataQly!AU111*(OFFSET(CPdataAnn!AU$9,$A107,0)/OFFSET(CVMdataAnn!AU$9,$A107,0))),"",CVMdataQly!AU111*(OFFSET(CPdataAnn!AU$9,$A107,0)/OFFSET(CVMdataAnn!AU$9,$A107,0)))</f>
        <v>18.046153846153846</v>
      </c>
      <c r="AV111" s="6">
        <f ca="1">IF(ISERROR(CVMdataQly!AV111*(OFFSET(CPdataAnn!AV$9,$A107,0)/OFFSET(CVMdataAnn!AV$9,$A107,0))),"",CVMdataQly!AV111*(OFFSET(CPdataAnn!AV$9,$A107,0)/OFFSET(CVMdataAnn!AV$9,$A107,0)))</f>
        <v>66811.7504029642</v>
      </c>
      <c r="AW111" s="6">
        <f ca="1">IF(ISERROR(CVMdataQly!AW111*(OFFSET(CPdataAnn!AW$9,$A107,0)/OFFSET(CVMdataAnn!AW$9,$A107,0))),"",CVMdataQly!AW111*(OFFSET(CPdataAnn!AW$9,$A107,0)/OFFSET(CVMdataAnn!AW$9,$A107,0)))</f>
        <v>13701.035906812522</v>
      </c>
      <c r="AX111" s="6">
        <f ca="1">IF(ISERROR(CVMdataQly!AX111*(OFFSET(CPdataAnn!AX$9,$A107,0)/OFFSET(CVMdataAnn!AX$9,$A107,0))),"",CVMdataQly!AX111*(OFFSET(CPdataAnn!AX$9,$A107,0)/OFFSET(CVMdataAnn!AX$9,$A107,0)))</f>
        <v>13659.562342937523</v>
      </c>
      <c r="AY111" s="6">
        <f ca="1">IF(ISERROR(CVMdataQly!AY111*(OFFSET(CPdataAnn!AY$9,$A107,0)/OFFSET(CVMdataAnn!AY$9,$A107,0))),"",CVMdataQly!AY111*(OFFSET(CPdataAnn!AY$9,$A107,0)/OFFSET(CVMdataAnn!AY$9,$A107,0)))</f>
        <v>41.183431952662723</v>
      </c>
      <c r="AZ111" s="6">
        <f ca="1">IF(ISERROR(CVMdataQly!AZ111*(OFFSET(CPdataAnn!AZ$9,$A107,0)/OFFSET(CVMdataAnn!AZ$9,$A107,0))),"",CVMdataQly!AZ111*(OFFSET(CPdataAnn!AZ$9,$A107,0)/OFFSET(CVMdataAnn!AZ$9,$A107,0)))</f>
        <v>42998.043026342442</v>
      </c>
      <c r="BA111" s="6">
        <f ca="1">IF(ISERROR(CVMdataQly!BA111*(OFFSET(CPdataAnn!BA$9,$A107,0)/OFFSET(CVMdataAnn!BA$9,$A107,0))),"",CVMdataQly!BA111*(OFFSET(CPdataAnn!BA$9,$A107,0)/OFFSET(CVMdataAnn!BA$9,$A107,0)))</f>
        <v>41055.344306109269</v>
      </c>
      <c r="BB111" s="6">
        <f ca="1">IF(ISERROR(CVMdataQly!BB111*(OFFSET(CPdataAnn!BB$9,$A107,0)/OFFSET(CVMdataAnn!BB$9,$A107,0))),"",CVMdataQly!BB111*(OFFSET(CPdataAnn!BB$9,$A107,0)/OFFSET(CVMdataAnn!BB$9,$A107,0)))</f>
        <v>1942.7603305785124</v>
      </c>
      <c r="BC111" s="6">
        <f ca="1">IF(ISERROR(CVMdataQly!BC111*(OFFSET(CPdataAnn!BC$9,$A107,0)/OFFSET(CVMdataAnn!BC$9,$A107,0))),"",CVMdataQly!BC111*(OFFSET(CPdataAnn!BC$9,$A107,0)/OFFSET(CVMdataAnn!BC$9,$A107,0)))</f>
        <v>629.21428571428567</v>
      </c>
      <c r="BD111" s="6">
        <f ca="1">IF(ISERROR(CVMdataQly!BD111*(OFFSET(CPdataAnn!BD$9,$A107,0)/OFFSET(CVMdataAnn!BD$9,$A107,0))),"",CVMdataQly!BD111*(OFFSET(CPdataAnn!BD$9,$A107,0)/OFFSET(CVMdataAnn!BD$9,$A107,0)))</f>
        <v>239.42463054187192</v>
      </c>
      <c r="BE111" s="6">
        <f ca="1">IF(ISERROR(CVMdataQly!BE111*(OFFSET(CPdataAnn!BE$9,$A107,0)/OFFSET(CVMdataAnn!BE$9,$A107,0))),"",CVMdataQly!BE111*(OFFSET(CPdataAnn!BE$9,$A107,0)/OFFSET(CVMdataAnn!BE$9,$A107,0)))</f>
        <v>388.86956521739131</v>
      </c>
      <c r="BF111" s="6">
        <f ca="1">IF(ISERROR(CVMdataQly!BF111*(OFFSET(CPdataAnn!BF$9,$A107,0)/OFFSET(CVMdataAnn!BF$9,$A107,0))),"",CVMdataQly!BF111*(OFFSET(CPdataAnn!BF$9,$A107,0)/OFFSET(CVMdataAnn!BF$9,$A107,0)))</f>
        <v>2017.646010275768</v>
      </c>
      <c r="BG111" s="6">
        <f ca="1">IF(ISERROR(CVMdataQly!BG111*(OFFSET(CPdataAnn!BG$9,$A107,0)/OFFSET(CVMdataAnn!BG$9,$A107,0))),"",CVMdataQly!BG111*(OFFSET(CPdataAnn!BG$9,$A107,0)/OFFSET(CVMdataAnn!BG$9,$A107,0)))</f>
        <v>1014.1098716059777</v>
      </c>
      <c r="BH111" s="6">
        <f ca="1">IF(ISERROR(CVMdataQly!BH111*(OFFSET(CPdataAnn!BH$9,$A107,0)/OFFSET(CVMdataAnn!BH$9,$A107,0))),"",CVMdataQly!BH111*(OFFSET(CPdataAnn!BH$9,$A107,0)/OFFSET(CVMdataAnn!BH$9,$A107,0)))</f>
        <v>21.618421052631579</v>
      </c>
      <c r="BI111" s="6">
        <f ca="1">IF(ISERROR(CVMdataQly!BI111*(OFFSET(CPdataAnn!BI$9,$A107,0)/OFFSET(CVMdataAnn!BI$9,$A107,0))),"",CVMdataQly!BI111*(OFFSET(CPdataAnn!BI$9,$A107,0)/OFFSET(CVMdataAnn!BI$9,$A107,0)))</f>
        <v>982.17428817946507</v>
      </c>
      <c r="BJ111" s="6" t="str">
        <f ca="1">IF(ISERROR(CVMdataQly!BJ111*(OFFSET(CPdataAnn!BJ$9,$A107,0)/OFFSET(CVMdataAnn!BJ$9,$A107,0))),"",CVMdataQly!BJ111*(OFFSET(CPdataAnn!BJ$9,$A107,0)/OFFSET(CVMdataAnn!BJ$9,$A107,0)))</f>
        <v/>
      </c>
      <c r="BK111" s="6">
        <f ca="1">IF(ISERROR(CVMdataQly!BK111*(OFFSET(CPdataAnn!BK$9,$A107,0)/OFFSET(CVMdataAnn!BK$9,$A107,0))),"",CVMdataQly!BK111*(OFFSET(CPdataAnn!BK$9,$A107,0)/OFFSET(CVMdataAnn!BK$9,$A107,0)))</f>
        <v>7462.9682148852826</v>
      </c>
      <c r="BL111" s="6">
        <f ca="1">IF(ISERROR(CVMdataQly!BL111*(OFFSET(CPdataAnn!BL$9,$A107,0)/OFFSET(CVMdataAnn!BL$9,$A107,0))),"",CVMdataQly!BL111*(OFFSET(CPdataAnn!BL$9,$A107,0)/OFFSET(CVMdataAnn!BL$9,$A107,0)))</f>
        <v>3444.2791321851937</v>
      </c>
      <c r="BM111" s="6">
        <f ca="1">IF(ISERROR(CVMdataQly!BM111*(OFFSET(CPdataAnn!BM$9,$A107,0)/OFFSET(CVMdataAnn!BM$9,$A107,0))),"",CVMdataQly!BM111*(OFFSET(CPdataAnn!BM$9,$A107,0)/OFFSET(CVMdataAnn!BM$9,$A107,0)))</f>
        <v>3658.1474073609629</v>
      </c>
      <c r="BN111" s="6">
        <f ca="1">IF(ISERROR(CVMdataQly!BN111*(OFFSET(CPdataAnn!BN$9,$A107,0)/OFFSET(CVMdataAnn!BN$9,$A107,0))),"",CVMdataQly!BN111*(OFFSET(CPdataAnn!BN$9,$A107,0)/OFFSET(CVMdataAnn!BN$9,$A107,0)))</f>
        <v>273.88814467515067</v>
      </c>
      <c r="BO111" s="6">
        <f ca="1">IF(ISERROR(CVMdataQly!BO111*(OFFSET(CPdataAnn!BO$9,$A107,0)/OFFSET(CVMdataAnn!BO$9,$A107,0))),"",CVMdataQly!BO111*(OFFSET(CPdataAnn!BO$9,$A107,0)/OFFSET(CVMdataAnn!BO$9,$A107,0)))</f>
        <v>87.761904761904759</v>
      </c>
      <c r="BP111" s="6" t="str">
        <f ca="1">IF(ISERROR(CVMdataQly!BP111*(OFFSET(CPdataAnn!BP$9,$A107,0)/OFFSET(CVMdataAnn!BP$9,$A107,0))),"",CVMdataQly!BP111*(OFFSET(CPdataAnn!BP$9,$A107,0)/OFFSET(CVMdataAnn!BP$9,$A107,0)))</f>
        <v/>
      </c>
      <c r="BQ111" s="6">
        <f ca="1">IF(ISERROR(CVMdataQly!BQ111*(OFFSET(CPdataAnn!BQ$9,$A107,0)/OFFSET(CVMdataAnn!BQ$9,$A107,0))),"",CVMdataQly!BQ111*(OFFSET(CPdataAnn!BQ$9,$A107,0)/OFFSET(CVMdataAnn!BQ$9,$A107,0)))</f>
        <v>10541.299977439137</v>
      </c>
      <c r="BR111" s="6">
        <f ca="1">IF(ISERROR(CVMdataQly!BR111*(OFFSET(CPdataAnn!BR$9,$A107,0)/OFFSET(CVMdataAnn!BR$9,$A107,0))),"",CVMdataQly!BR111*(OFFSET(CPdataAnn!BR$9,$A107,0)/OFFSET(CVMdataAnn!BR$9,$A107,0)))</f>
        <v>3520.1575595038553</v>
      </c>
      <c r="BS111" s="6">
        <f ca="1">IF(ISERROR(CVMdataQly!BS111*(OFFSET(CPdataAnn!BS$9,$A107,0)/OFFSET(CVMdataAnn!BS$9,$A107,0))),"",CVMdataQly!BS111*(OFFSET(CPdataAnn!BS$9,$A107,0)/OFFSET(CVMdataAnn!BS$9,$A107,0)))</f>
        <v>2691.1445920034089</v>
      </c>
      <c r="BT111" s="6">
        <f ca="1">IF(ISERROR(CVMdataQly!BT111*(OFFSET(CPdataAnn!BT$9,$A107,0)/OFFSET(CVMdataAnn!BT$9,$A107,0))),"",CVMdataQly!BT111*(OFFSET(CPdataAnn!BT$9,$A107,0)/OFFSET(CVMdataAnn!BT$9,$A107,0)))</f>
        <v>823.17850492152172</v>
      </c>
      <c r="BU111" s="6">
        <f ca="1">IF(ISERROR(CVMdataQly!BU111*(OFFSET(CPdataAnn!BU$9,$A107,0)/OFFSET(CVMdataAnn!BU$9,$A107,0))),"",CVMdataQly!BU111*(OFFSET(CPdataAnn!BU$9,$A107,0)/OFFSET(CVMdataAnn!BU$9,$A107,0)))</f>
        <v>5.9672131147540979</v>
      </c>
      <c r="BV111" s="6">
        <f ca="1">IF(ISERROR(CVMdataQly!BV111*(OFFSET(CPdataAnn!BV$9,$A107,0)/OFFSET(CVMdataAnn!BV$9,$A107,0))),"",CVMdataQly!BV111*(OFFSET(CPdataAnn!BV$9,$A107,0)/OFFSET(CVMdataAnn!BV$9,$A107,0)))</f>
        <v>1440.7049630774516</v>
      </c>
      <c r="BW111" s="6">
        <f ca="1">IF(ISERROR(CVMdataQly!BW111*(OFFSET(CPdataAnn!BW$9,$A107,0)/OFFSET(CVMdataAnn!BW$9,$A107,0))),"",CVMdataQly!BW111*(OFFSET(CPdataAnn!BW$9,$A107,0)/OFFSET(CVMdataAnn!BW$9,$A107,0)))</f>
        <v>1544.4621995434402</v>
      </c>
      <c r="BX111" s="6">
        <f ca="1">IF(ISERROR(CVMdataQly!BX111*(OFFSET(CPdataAnn!BX$9,$A107,0)/OFFSET(CVMdataAnn!BX$9,$A107,0))),"",CVMdataQly!BX111*(OFFSET(CPdataAnn!BX$9,$A107,0)/OFFSET(CVMdataAnn!BX$9,$A107,0)))</f>
        <v>1220.0983929157101</v>
      </c>
      <c r="BY111" s="6">
        <f ca="1">IF(ISERROR(CVMdataQly!BY111*(OFFSET(CPdataAnn!BY$9,$A107,0)/OFFSET(CVMdataAnn!BY$9,$A107,0))),"",CVMdataQly!BY111*(OFFSET(CPdataAnn!BY$9,$A107,0)/OFFSET(CVMdataAnn!BY$9,$A107,0)))</f>
        <v>222.3343373493976</v>
      </c>
      <c r="BZ111" s="6">
        <f ca="1">IF(ISERROR(CVMdataQly!BZ111*(OFFSET(CPdataAnn!BZ$9,$A107,0)/OFFSET(CVMdataAnn!BZ$9,$A107,0))),"",CVMdataQly!BZ111*(OFFSET(CPdataAnn!BZ$9,$A107,0)/OFFSET(CVMdataAnn!BZ$9,$A107,0)))</f>
        <v>101.22666666666667</v>
      </c>
      <c r="CA111" s="6">
        <f ca="1">IF(ISERROR(CVMdataQly!CA111*(OFFSET(CPdataAnn!CA$9,$A107,0)/OFFSET(CVMdataAnn!CA$9,$A107,0))),"",CVMdataQly!CA111*(OFFSET(CPdataAnn!CA$9,$A107,0)/OFFSET(CVMdataAnn!CA$9,$A107,0)))</f>
        <v>1142.51178971782</v>
      </c>
      <c r="CB111" s="6">
        <f ca="1">IF(ISERROR(CVMdataQly!CB111*(OFFSET(CPdataAnn!CB$9,$A107,0)/OFFSET(CVMdataAnn!CB$9,$A107,0))),"",CVMdataQly!CB111*(OFFSET(CPdataAnn!CB$9,$A107,0)/OFFSET(CVMdataAnn!CB$9,$A107,0)))</f>
        <v>893.97810945273636</v>
      </c>
      <c r="CC111" s="6">
        <f ca="1">IF(ISERROR(CVMdataQly!CC111*(OFFSET(CPdataAnn!CC$9,$A107,0)/OFFSET(CVMdataAnn!CC$9,$A107,0))),"",CVMdataQly!CC111*(OFFSET(CPdataAnn!CC$9,$A107,0)/OFFSET(CVMdataAnn!CC$9,$A107,0)))</f>
        <v>130.63235294117646</v>
      </c>
      <c r="CD111" s="6">
        <f ca="1">IF(ISERROR(CVMdataQly!CD111*(OFFSET(CPdataAnn!CD$9,$A107,0)/OFFSET(CVMdataAnn!CD$9,$A107,0))),"",CVMdataQly!CD111*(OFFSET(CPdataAnn!CD$9,$A107,0)/OFFSET(CVMdataAnn!CD$9,$A107,0)))</f>
        <v>763.44998905668638</v>
      </c>
      <c r="CE111" s="6">
        <f ca="1">IF(ISERROR(CVMdataQly!CE111*(OFFSET(CPdataAnn!CE$9,$A107,0)/OFFSET(CVMdataAnn!CE$9,$A107,0))),"",CVMdataQly!CE111*(OFFSET(CPdataAnn!CE$9,$A107,0)/OFFSET(CVMdataAnn!CE$9,$A107,0)))</f>
        <v>2000.1369647767447</v>
      </c>
      <c r="CF111" s="6">
        <f ca="1">IF(ISERROR(CVMdataQly!CF111*(OFFSET(CPdataAnn!CF$9,$A107,0)/OFFSET(CVMdataAnn!CF$9,$A107,0))),"",CVMdataQly!CF111*(OFFSET(CPdataAnn!CF$9,$A107,0)/OFFSET(CVMdataAnn!CF$9,$A107,0)))</f>
        <v>874.3221288515407</v>
      </c>
      <c r="CG111" s="6">
        <f ca="1">IF(ISERROR(CVMdataQly!CG111*(OFFSET(CPdataAnn!CG$9,$A107,0)/OFFSET(CVMdataAnn!CG$9,$A107,0))),"",CVMdataQly!CG111*(OFFSET(CPdataAnn!CG$9,$A107,0)/OFFSET(CVMdataAnn!CG$9,$A107,0)))</f>
        <v>1126.0160521695511</v>
      </c>
      <c r="CH111" s="6">
        <f ca="1">IF(ISERROR(CVMdataQly!CH111*(OFFSET(CPdataAnn!CH$9,$A107,0)/OFFSET(CVMdataAnn!CH$9,$A107,0))),"",CVMdataQly!CH111*(OFFSET(CPdataAnn!CH$9,$A107,0)/OFFSET(CVMdataAnn!CH$9,$A107,0)))</f>
        <v>3584.5718473204611</v>
      </c>
      <c r="CI111" s="6">
        <f ca="1">IF(ISERROR(CVMdataQly!CI111*(OFFSET(CPdataAnn!CI$9,$A107,0)/OFFSET(CVMdataAnn!CI$9,$A107,0))),"",CVMdataQly!CI111*(OFFSET(CPdataAnn!CI$9,$A107,0)/OFFSET(CVMdataAnn!CI$9,$A107,0)))</f>
        <v>1996.5757615719372</v>
      </c>
      <c r="CJ111" s="6">
        <f ca="1">IF(ISERROR(CVMdataQly!CJ111*(OFFSET(CPdataAnn!CJ$9,$A107,0)/OFFSET(CVMdataAnn!CJ$9,$A107,0))),"",CVMdataQly!CJ111*(OFFSET(CPdataAnn!CJ$9,$A107,0)/OFFSET(CVMdataAnn!CJ$9,$A107,0)))</f>
        <v>1140.1599147121535</v>
      </c>
      <c r="CK111" s="6">
        <f ca="1">IF(ISERROR(CVMdataQly!CK111*(OFFSET(CPdataAnn!CK$9,$A107,0)/OFFSET(CVMdataAnn!CK$9,$A107,0))),"",CVMdataQly!CK111*(OFFSET(CPdataAnn!CK$9,$A107,0)/OFFSET(CVMdataAnn!CK$9,$A107,0)))</f>
        <v>130.56845753899481</v>
      </c>
      <c r="CL111" s="6">
        <f ca="1">IF(ISERROR(CVMdataQly!CL111*(OFFSET(CPdataAnn!CL$9,$A107,0)/OFFSET(CVMdataAnn!CL$9,$A107,0))),"",CVMdataQly!CL111*(OFFSET(CPdataAnn!CL$9,$A107,0)/OFFSET(CVMdataAnn!CL$9,$A107,0)))</f>
        <v>727.45987654320993</v>
      </c>
      <c r="CM111" s="6">
        <f ca="1">IF(ISERROR(CVMdataQly!CM111*(OFFSET(CPdataAnn!CM$9,$A107,0)/OFFSET(CVMdataAnn!CM$9,$A107,0))),"",CVMdataQly!CM111*(OFFSET(CPdataAnn!CM$9,$A107,0)/OFFSET(CVMdataAnn!CM$9,$A107,0)))</f>
        <v>830.7462311557789</v>
      </c>
      <c r="CN111" s="6">
        <f ca="1">IF(ISERROR(CVMdataQly!CN111*(OFFSET(CPdataAnn!CN$9,$A107,0)/OFFSET(CVMdataAnn!CN$9,$A107,0))),"",CVMdataQly!CN111*(OFFSET(CPdataAnn!CN$9,$A107,0)/OFFSET(CVMdataAnn!CN$9,$A107,0)))</f>
        <v>286.24418604651163</v>
      </c>
      <c r="CO111" s="6">
        <f ca="1">IF(ISERROR(CVMdataQly!CO111*(OFFSET(CPdataAnn!CO$9,$A107,0)/OFFSET(CVMdataAnn!CO$9,$A107,0))),"",CVMdataQly!CO111*(OFFSET(CPdataAnn!CO$9,$A107,0)/OFFSET(CVMdataAnn!CO$9,$A107,0)))</f>
        <v>417.0504700643246</v>
      </c>
      <c r="CP111" s="6">
        <f ca="1">IF(ISERROR(CVMdataQly!CP111*(OFFSET(CPdataAnn!CP$9,$A107,0)/OFFSET(CVMdataAnn!CP$9,$A107,0))),"",CVMdataQly!CP111*(OFFSET(CPdataAnn!CP$9,$A107,0)/OFFSET(CVMdataAnn!CP$9,$A107,0)))</f>
        <v>127.8006589785832</v>
      </c>
      <c r="CQ111" s="6">
        <f ca="1">IF(ISERROR(CVMdataQly!CQ111*(OFFSET(CPdataAnn!CQ$9,$A107,0)/OFFSET(CVMdataAnn!CQ$9,$A107,0))),"",CVMdataQly!CQ111*(OFFSET(CPdataAnn!CQ$9,$A107,0)/OFFSET(CVMdataAnn!CQ$9,$A107,0)))</f>
        <v>755.88624338624345</v>
      </c>
      <c r="CR111" s="6">
        <f ca="1">IF(ISERROR(CVMdataQly!CR111*(OFFSET(CPdataAnn!CR$9,$A107,0)/OFFSET(CVMdataAnn!CR$9,$A107,0))),"",CVMdataQly!CR111*(OFFSET(CPdataAnn!CR$9,$A107,0)/OFFSET(CVMdataAnn!CR$9,$A107,0)))</f>
        <v>30654.588822179059</v>
      </c>
      <c r="CS111" s="6">
        <f ca="1">IF(ISERROR(CVMdataQly!CS111*(OFFSET(CPdataAnn!CS$9,$A107,0)/OFFSET(CVMdataAnn!CS$9,$A107,0))),"",CVMdataQly!CS111*(OFFSET(CPdataAnn!CS$9,$A107,0)/OFFSET(CVMdataAnn!CS$9,$A107,0)))</f>
        <v>8344.0391254315309</v>
      </c>
      <c r="CT111" s="6">
        <f ca="1">IF(ISERROR(CVMdataQly!CT111*(OFFSET(CPdataAnn!CT$9,$A107,0)/OFFSET(CVMdataAnn!CT$9,$A107,0))),"",CVMdataQly!CT111*(OFFSET(CPdataAnn!CT$9,$A107,0)/OFFSET(CVMdataAnn!CT$9,$A107,0)))</f>
        <v>7922.1967780588466</v>
      </c>
      <c r="CU111" s="6">
        <f ca="1">IF(ISERROR(CVMdataQly!CU111*(OFFSET(CPdataAnn!CU$9,$A107,0)/OFFSET(CVMdataAnn!CU$9,$A107,0))),"",CVMdataQly!CU111*(OFFSET(CPdataAnn!CU$9,$A107,0)/OFFSET(CVMdataAnn!CU$9,$A107,0)))</f>
        <v>193.23068893528185</v>
      </c>
      <c r="CV111" s="6">
        <f ca="1">IF(ISERROR(CVMdataQly!CV111*(OFFSET(CPdataAnn!CV$9,$A107,0)/OFFSET(CVMdataAnn!CV$9,$A107,0))),"",CVMdataQly!CV111*(OFFSET(CPdataAnn!CV$9,$A107,0)/OFFSET(CVMdataAnn!CV$9,$A107,0)))</f>
        <v>229.48394004282653</v>
      </c>
      <c r="CW111" s="6">
        <f ca="1">IF(ISERROR(CVMdataQly!CW111*(OFFSET(CPdataAnn!CW$9,$A107,0)/OFFSET(CVMdataAnn!CW$9,$A107,0))),"",CVMdataQly!CW111*(OFFSET(CPdataAnn!CW$9,$A107,0)/OFFSET(CVMdataAnn!CW$9,$A107,0)))</f>
        <v>14112.200407599013</v>
      </c>
      <c r="CX111" s="6">
        <f ca="1">IF(ISERROR(CVMdataQly!CX111*(OFFSET(CPdataAnn!CX$9,$A107,0)/OFFSET(CVMdataAnn!CX$9,$A107,0))),"",CVMdataQly!CX111*(OFFSET(CPdataAnn!CX$9,$A107,0)/OFFSET(CVMdataAnn!CX$9,$A107,0)))</f>
        <v>957.72791651136788</v>
      </c>
      <c r="CY111" s="6">
        <f ca="1">IF(ISERROR(CVMdataQly!CY111*(OFFSET(CPdataAnn!CY$9,$A107,0)/OFFSET(CVMdataAnn!CY$9,$A107,0))),"",CVMdataQly!CY111*(OFFSET(CPdataAnn!CY$9,$A107,0)/OFFSET(CVMdataAnn!CY$9,$A107,0)))</f>
        <v>6623.953330579975</v>
      </c>
      <c r="CZ111" s="6">
        <f ca="1">IF(ISERROR(CVMdataQly!CZ111*(OFFSET(CPdataAnn!CZ$9,$A107,0)/OFFSET(CVMdataAnn!CZ$9,$A107,0))),"",CVMdataQly!CZ111*(OFFSET(CPdataAnn!CZ$9,$A107,0)/OFFSET(CVMdataAnn!CZ$9,$A107,0)))</f>
        <v>4784.3099095951429</v>
      </c>
      <c r="DA111" s="6">
        <f ca="1">IF(ISERROR(CVMdataQly!DA111*(OFFSET(CPdataAnn!DA$9,$A107,0)/OFFSET(CVMdataAnn!DA$9,$A107,0))),"",CVMdataQly!DA111*(OFFSET(CPdataAnn!DA$9,$A107,0)/OFFSET(CVMdataAnn!DA$9,$A107,0)))</f>
        <v>1745.1652321335421</v>
      </c>
      <c r="DB111" s="6">
        <f ca="1">IF(ISERROR(CVMdataQly!DB111*(OFFSET(CPdataAnn!DB$9,$A107,0)/OFFSET(CVMdataAnn!DB$9,$A107,0))),"",CVMdataQly!DB111*(OFFSET(CPdataAnn!DB$9,$A107,0)/OFFSET(CVMdataAnn!DB$9,$A107,0)))</f>
        <v>8196.4012857633606</v>
      </c>
      <c r="DC111" s="6">
        <f ca="1">IF(ISERROR(CVMdataQly!DC111*(OFFSET(CPdataAnn!DC$9,$A107,0)/OFFSET(CVMdataAnn!DC$9,$A107,0))),"",CVMdataQly!DC111*(OFFSET(CPdataAnn!DC$9,$A107,0)/OFFSET(CVMdataAnn!DC$9,$A107,0)))</f>
        <v>1523.9448698315466</v>
      </c>
      <c r="DD111" s="6">
        <f ca="1">IF(ISERROR(CVMdataQly!DD111*(OFFSET(CPdataAnn!DD$9,$A107,0)/OFFSET(CVMdataAnn!DD$9,$A107,0))),"",CVMdataQly!DD111*(OFFSET(CPdataAnn!DD$9,$A107,0)/OFFSET(CVMdataAnn!DD$9,$A107,0)))</f>
        <v>1879.8021936814475</v>
      </c>
      <c r="DE111" s="6">
        <f ca="1">IF(ISERROR(CVMdataQly!DE111*(OFFSET(CPdataAnn!DE$9,$A107,0)/OFFSET(CVMdataAnn!DE$9,$A107,0))),"",CVMdataQly!DE111*(OFFSET(CPdataAnn!DE$9,$A107,0)/OFFSET(CVMdataAnn!DE$9,$A107,0)))</f>
        <v>3330.0005253020486</v>
      </c>
      <c r="DF111" s="6">
        <f ca="1">IF(ISERROR(CVMdataQly!DF111*(OFFSET(CPdataAnn!DF$9,$A107,0)/OFFSET(CVMdataAnn!DF$9,$A107,0))),"",CVMdataQly!DF111*(OFFSET(CPdataAnn!DF$9,$A107,0)/OFFSET(CVMdataAnn!DF$9,$A107,0)))</f>
        <v>1053.7805661513753</v>
      </c>
      <c r="DG111" s="6">
        <f ca="1">IF(ISERROR(CVMdataQly!DG111*(OFFSET(CPdataAnn!DG$9,$A107,0)/OFFSET(CVMdataAnn!DG$9,$A107,0))),"",CVMdataQly!DG111*(OFFSET(CPdataAnn!DG$9,$A107,0)/OFFSET(CVMdataAnn!DG$9,$A107,0)))</f>
        <v>408.32796276405298</v>
      </c>
      <c r="DH111" s="6">
        <f ca="1">IF(ISERROR(CVMdataQly!DH111*(OFFSET(CPdataAnn!DH$9,$A107,0)/OFFSET(CVMdataAnn!DH$9,$A107,0))),"",CVMdataQly!DH111*(OFFSET(CPdataAnn!DH$9,$A107,0)/OFFSET(CVMdataAnn!DH$9,$A107,0)))</f>
        <v>4630.3054256549503</v>
      </c>
      <c r="DI111" s="6">
        <f ca="1">IF(ISERROR(CVMdataQly!DI111*(OFFSET(CPdataAnn!DI$9,$A107,0)/OFFSET(CVMdataAnn!DI$9,$A107,0))),"",CVMdataQly!DI111*(OFFSET(CPdataAnn!DI$9,$A107,0)/OFFSET(CVMdataAnn!DI$9,$A107,0)))</f>
        <v>165.84994138335287</v>
      </c>
      <c r="DJ111" s="6">
        <f ca="1">IF(ISERROR(CVMdataQly!DJ111*(OFFSET(CPdataAnn!DJ$9,$A107,0)/OFFSET(CVMdataAnn!DJ$9,$A107,0))),"",CVMdataQly!DJ111*(OFFSET(CPdataAnn!DJ$9,$A107,0)/OFFSET(CVMdataAnn!DJ$9,$A107,0)))</f>
        <v>149.63995726495727</v>
      </c>
      <c r="DK111" s="6">
        <f ca="1">IF(ISERROR(CVMdataQly!DK111*(OFFSET(CPdataAnn!DK$9,$A107,0)/OFFSET(CVMdataAnn!DK$9,$A107,0))),"",CVMdataQly!DK111*(OFFSET(CPdataAnn!DK$9,$A107,0)/OFFSET(CVMdataAnn!DK$9,$A107,0)))</f>
        <v>4314.3776022972006</v>
      </c>
      <c r="DL111" s="6">
        <f ca="1">IF(ISERROR(CVMdataQly!DL111*(OFFSET(CPdataAnn!DL$9,$A107,0)/OFFSET(CVMdataAnn!DL$9,$A107,0))),"",CVMdataQly!DL111*(OFFSET(CPdataAnn!DL$9,$A107,0)/OFFSET(CVMdataAnn!DL$9,$A107,0)))</f>
        <v>26183.61892208553</v>
      </c>
      <c r="DM111" s="6">
        <f ca="1">IF(ISERROR(CVMdataQly!DM111*(OFFSET(CPdataAnn!DM$9,$A107,0)/OFFSET(CVMdataAnn!DM$9,$A107,0))),"",CVMdataQly!DM111*(OFFSET(CPdataAnn!DM$9,$A107,0)/OFFSET(CVMdataAnn!DM$9,$A107,0)))</f>
        <v>5633.8569463548838</v>
      </c>
      <c r="DN111" s="6">
        <f ca="1">IF(ISERROR(CVMdataQly!DN111*(OFFSET(CPdataAnn!DN$9,$A107,0)/OFFSET(CVMdataAnn!DN$9,$A107,0))),"",CVMdataQly!DN111*(OFFSET(CPdataAnn!DN$9,$A107,0)/OFFSET(CVMdataAnn!DN$9,$A107,0)))</f>
        <v>1532.2558209857878</v>
      </c>
      <c r="DO111" s="6">
        <f ca="1">IF(ISERROR(CVMdataQly!DO111*(OFFSET(CPdataAnn!DO$9,$A107,0)/OFFSET(CVMdataAnn!DO$9,$A107,0))),"",CVMdataQly!DO111*(OFFSET(CPdataAnn!DO$9,$A107,0)/OFFSET(CVMdataAnn!DO$9,$A107,0)))</f>
        <v>976.59600997506243</v>
      </c>
      <c r="DP111" s="6">
        <f ca="1">IF(ISERROR(CVMdataQly!DP111*(OFFSET(CPdataAnn!DP$9,$A107,0)/OFFSET(CVMdataAnn!DP$9,$A107,0))),"",CVMdataQly!DP111*(OFFSET(CPdataAnn!DP$9,$A107,0)/OFFSET(CVMdataAnn!DP$9,$A107,0)))</f>
        <v>1617.5650696568127</v>
      </c>
      <c r="DQ111" s="6">
        <f ca="1">IF(ISERROR(CVMdataQly!DQ111*(OFFSET(CPdataAnn!DQ$9,$A107,0)/OFFSET(CVMdataAnn!DQ$9,$A107,0))),"",CVMdataQly!DQ111*(OFFSET(CPdataAnn!DQ$9,$A107,0)/OFFSET(CVMdataAnn!DQ$9,$A107,0)))</f>
        <v>1456.1426664689309</v>
      </c>
      <c r="DR111" s="6">
        <f ca="1">IF(ISERROR(CVMdataQly!DR111*(OFFSET(CPdataAnn!DR$9,$A107,0)/OFFSET(CVMdataAnn!DR$9,$A107,0))),"",CVMdataQly!DR111*(OFFSET(CPdataAnn!DR$9,$A107,0)/OFFSET(CVMdataAnn!DR$9,$A107,0)))</f>
        <v>52.212389380530979</v>
      </c>
      <c r="DS111" s="6">
        <f ca="1">IF(ISERROR(CVMdataQly!DS111*(OFFSET(CPdataAnn!DS$9,$A107,0)/OFFSET(CVMdataAnn!DS$9,$A107,0))),"",CVMdataQly!DS111*(OFFSET(CPdataAnn!DS$9,$A107,0)/OFFSET(CVMdataAnn!DS$9,$A107,0)))</f>
        <v>2047.8213543830493</v>
      </c>
      <c r="DT111" s="6">
        <f ca="1">IF(ISERROR(CVMdataQly!DT111*(OFFSET(CPdataAnn!DT$9,$A107,0)/OFFSET(CVMdataAnn!DT$9,$A107,0))),"",CVMdataQly!DT111*(OFFSET(CPdataAnn!DT$9,$A107,0)/OFFSET(CVMdataAnn!DT$9,$A107,0)))</f>
        <v>1990.5908304498271</v>
      </c>
      <c r="DU111" s="6">
        <f ca="1">IF(ISERROR(CVMdataQly!DU111*(OFFSET(CPdataAnn!DU$9,$A107,0)/OFFSET(CVMdataAnn!DU$9,$A107,0))),"",CVMdataQly!DU111*(OFFSET(CPdataAnn!DU$9,$A107,0)/OFFSET(CVMdataAnn!DU$9,$A107,0)))</f>
        <v>35.410071942446045</v>
      </c>
      <c r="DV111" s="6">
        <f ca="1">IF(ISERROR(CVMdataQly!DV111*(OFFSET(CPdataAnn!DV$9,$A107,0)/OFFSET(CVMdataAnn!DV$9,$A107,0))),"",CVMdataQly!DV111*(OFFSET(CPdataAnn!DV$9,$A107,0)/OFFSET(CVMdataAnn!DV$9,$A107,0)))</f>
        <v>22.10891089108911</v>
      </c>
      <c r="DW111" s="6">
        <f ca="1">IF(ISERROR(CVMdataQly!DW111*(OFFSET(CPdataAnn!DW$9,$A107,0)/OFFSET(CVMdataAnn!DW$9,$A107,0))),"",CVMdataQly!DW111*(OFFSET(CPdataAnn!DW$9,$A107,0)/OFFSET(CVMdataAnn!DW$9,$A107,0)))</f>
        <v>7170.813683275238</v>
      </c>
      <c r="DX111" s="6">
        <f ca="1">IF(ISERROR(CVMdataQly!DX111*(OFFSET(CPdataAnn!DX$9,$A107,0)/OFFSET(CVMdataAnn!DX$9,$A107,0))),"",CVMdataQly!DX111*(OFFSET(CPdataAnn!DX$9,$A107,0)/OFFSET(CVMdataAnn!DX$9,$A107,0)))</f>
        <v>3916.9495524252306</v>
      </c>
      <c r="DY111" s="6">
        <f ca="1">IF(ISERROR(CVMdataQly!DY111*(OFFSET(CPdataAnn!DY$9,$A107,0)/OFFSET(CVMdataAnn!DY$9,$A107,0))),"",CVMdataQly!DY111*(OFFSET(CPdataAnn!DY$9,$A107,0)/OFFSET(CVMdataAnn!DY$9,$A107,0)))</f>
        <v>730.51599852887091</v>
      </c>
      <c r="DZ111" s="6">
        <f ca="1">IF(ISERROR(CVMdataQly!DZ111*(OFFSET(CPdataAnn!DZ$9,$A107,0)/OFFSET(CVMdataAnn!DZ$9,$A107,0))),"",CVMdataQly!DZ111*(OFFSET(CPdataAnn!DZ$9,$A107,0)/OFFSET(CVMdataAnn!DZ$9,$A107,0)))</f>
        <v>983.22851519790072</v>
      </c>
      <c r="EA111" s="6">
        <f ca="1">IF(ISERROR(CVMdataQly!EA111*(OFFSET(CPdataAnn!EA$9,$A107,0)/OFFSET(CVMdataAnn!EA$9,$A107,0))),"",CVMdataQly!EA111*(OFFSET(CPdataAnn!EA$9,$A107,0)/OFFSET(CVMdataAnn!EA$9,$A107,0)))</f>
        <v>1031.7488986784142</v>
      </c>
      <c r="EB111" s="6">
        <f ca="1">IF(ISERROR(CVMdataQly!EB111*(OFFSET(CPdataAnn!EB$9,$A107,0)/OFFSET(CVMdataAnn!EB$9,$A107,0))),"",CVMdataQly!EB111*(OFFSET(CPdataAnn!EB$9,$A107,0)/OFFSET(CVMdataAnn!EB$9,$A107,0)))</f>
        <v>507.96351696461147</v>
      </c>
      <c r="EC111" s="6">
        <f ca="1">IF(ISERROR(CVMdataQly!EC111*(OFFSET(CPdataAnn!EC$9,$A107,0)/OFFSET(CVMdataAnn!EC$9,$A107,0))),"",CVMdataQly!EC111*(OFFSET(CPdataAnn!EC$9,$A107,0)/OFFSET(CVMdataAnn!EC$9,$A107,0)))</f>
        <v>8509.2686300758596</v>
      </c>
      <c r="ED111" s="6">
        <f ca="1">IF(ISERROR(CVMdataQly!ED111*(OFFSET(CPdataAnn!ED$9,$A107,0)/OFFSET(CVMdataAnn!ED$9,$A107,0))),"",CVMdataQly!ED111*(OFFSET(CPdataAnn!ED$9,$A107,0)/OFFSET(CVMdataAnn!ED$9,$A107,0)))</f>
        <v>2084.9879216247655</v>
      </c>
      <c r="EE111" s="6">
        <f ca="1">IF(ISERROR(CVMdataQly!EE111*(OFFSET(CPdataAnn!EE$9,$A107,0)/OFFSET(CVMdataAnn!EE$9,$A107,0))),"",CVMdataQly!EE111*(OFFSET(CPdataAnn!EE$9,$A107,0)/OFFSET(CVMdataAnn!EE$9,$A107,0)))</f>
        <v>4139.1591086786557</v>
      </c>
      <c r="EF111" s="6">
        <f ca="1">IF(ISERROR(CVMdataQly!EF111*(OFFSET(CPdataAnn!EF$9,$A107,0)/OFFSET(CVMdataAnn!EF$9,$A107,0))),"",CVMdataQly!EF111*(OFFSET(CPdataAnn!EF$9,$A107,0)/OFFSET(CVMdataAnn!EF$9,$A107,0)))</f>
        <v>2285.3606072106259</v>
      </c>
      <c r="EG111" s="6">
        <f ca="1">IF(ISERROR(CVMdataQly!EG111*(OFFSET(CPdataAnn!EG$9,$A107,0)/OFFSET(CVMdataAnn!EG$9,$A107,0))),"",CVMdataQly!EG111*(OFFSET(CPdataAnn!EG$9,$A107,0)/OFFSET(CVMdataAnn!EG$9,$A107,0)))</f>
        <v>2820.031110294568</v>
      </c>
      <c r="EH111" s="6">
        <f ca="1">IF(ISERROR(CVMdataQly!EH111*(OFFSET(CPdataAnn!EH$9,$A107,0)/OFFSET(CVMdataAnn!EH$9,$A107,0))),"",CVMdataQly!EH111*(OFFSET(CPdataAnn!EH$9,$A107,0)/OFFSET(CVMdataAnn!EH$9,$A107,0)))</f>
        <v>756.41570552147243</v>
      </c>
      <c r="EI111" s="6">
        <f ca="1">IF(ISERROR(CVMdataQly!EI111*(OFFSET(CPdataAnn!EI$9,$A107,0)/OFFSET(CVMdataAnn!EI$9,$A107,0))),"",CVMdataQly!EI111*(OFFSET(CPdataAnn!EI$9,$A107,0)/OFFSET(CVMdataAnn!EI$9,$A107,0)))</f>
        <v>1050.6490807354116</v>
      </c>
      <c r="EJ111" s="6">
        <f ca="1">IF(ISERROR(CVMdataQly!EJ111*(OFFSET(CPdataAnn!EJ$9,$A107,0)/OFFSET(CVMdataAnn!EJ$9,$A107,0))),"",CVMdataQly!EJ111*(OFFSET(CPdataAnn!EJ$9,$A107,0)/OFFSET(CVMdataAnn!EJ$9,$A107,0)))</f>
        <v>317.00557103064062</v>
      </c>
      <c r="EK111" s="6">
        <f ca="1">IF(ISERROR(CVMdataQly!EK111*(OFFSET(CPdataAnn!EK$9,$A107,0)/OFFSET(CVMdataAnn!EK$9,$A107,0))),"",CVMdataQly!EK111*(OFFSET(CPdataAnn!EK$9,$A107,0)/OFFSET(CVMdataAnn!EK$9,$A107,0)))</f>
        <v>696.4775967413442</v>
      </c>
      <c r="EL111" s="6" t="str">
        <f ca="1">IF(ISERROR(CVMdataQly!EL111*(OFFSET(CPdataAnn!EL$9,$A107,0)/OFFSET(CVMdataAnn!EL$9,$A107,0))),"",CVMdataQly!EL111*(OFFSET(CPdataAnn!EL$9,$A107,0)/OFFSET(CVMdataAnn!EL$9,$A107,0)))</f>
        <v/>
      </c>
      <c r="EM111" s="6">
        <f ca="1">IF(ISERROR(CVMdataQly!EM111*(OFFSET(CPdataAnn!EM$9,$A107,0)/OFFSET(CVMdataAnn!EM$9,$A107,0))),"",CVMdataQly!EM111*(OFFSET(CPdataAnn!EM$9,$A107,0)/OFFSET(CVMdataAnn!EM$9,$A107,0)))</f>
        <v>3723.3342708479822</v>
      </c>
      <c r="EN111" s="6">
        <f ca="1">IF(ISERROR(CVMdataQly!EN111*(OFFSET(CPdataAnn!EN$9,$A107,0)/OFFSET(CVMdataAnn!EN$9,$A107,0))),"",CVMdataQly!EN111*(OFFSET(CPdataAnn!EN$9,$A107,0)/OFFSET(CVMdataAnn!EN$9,$A107,0)))</f>
        <v>21928.165025985938</v>
      </c>
      <c r="EO111" s="6">
        <f ca="1">IF(ISERROR(CVMdataQly!EO111*(OFFSET(CPdataAnn!EO$9,$A107,0)/OFFSET(CVMdataAnn!EO$9,$A107,0))),"",CVMdataQly!EO111*(OFFSET(CPdataAnn!EO$9,$A107,0)/OFFSET(CVMdataAnn!EO$9,$A107,0)))</f>
        <v>18323.178724887963</v>
      </c>
      <c r="EP111" s="6">
        <f ca="1">IF(ISERROR(CVMdataQly!EP111*(OFFSET(CPdataAnn!EP$9,$A107,0)/OFFSET(CVMdataAnn!EP$9,$A107,0))),"",CVMdataQly!EP111*(OFFSET(CPdataAnn!EP$9,$A107,0)/OFFSET(CVMdataAnn!EP$9,$A107,0)))</f>
        <v>16316.232943414601</v>
      </c>
      <c r="EQ111" s="6">
        <f ca="1">IF(ISERROR(CVMdataQly!EQ111*(OFFSET(CPdataAnn!EQ$9,$A107,0)/OFFSET(CVMdataAnn!EQ$9,$A107,0))),"",CVMdataQly!EQ111*(OFFSET(CPdataAnn!EQ$9,$A107,0)/OFFSET(CVMdataAnn!EQ$9,$A107,0)))</f>
        <v>2007.2540956569544</v>
      </c>
      <c r="ER111" s="6">
        <f ca="1">IF(ISERROR(CVMdataQly!ER111*(OFFSET(CPdataAnn!ER$9,$A107,0)/OFFSET(CVMdataAnn!ER$9,$A107,0))),"",CVMdataQly!ER111*(OFFSET(CPdataAnn!ER$9,$A107,0)/OFFSET(CVMdataAnn!ER$9,$A107,0)))</f>
        <v>3604.8042993069425</v>
      </c>
      <c r="ES111" s="6">
        <f ca="1">IF(ISERROR(CVMdataQly!ES111*(OFFSET(CPdataAnn!ES$9,$A107,0)/OFFSET(CVMdataAnn!ES$9,$A107,0))),"",CVMdataQly!ES111*(OFFSET(CPdataAnn!ES$9,$A107,0)/OFFSET(CVMdataAnn!ES$9,$A107,0)))</f>
        <v>30245.436583806437</v>
      </c>
      <c r="ET111" s="6">
        <f ca="1">IF(ISERROR(CVMdataQly!ET111*(OFFSET(CPdataAnn!ET$9,$A107,0)/OFFSET(CVMdataAnn!ET$9,$A107,0))),"",CVMdataQly!ET111*(OFFSET(CPdataAnn!ET$9,$A107,0)/OFFSET(CVMdataAnn!ET$9,$A107,0)))</f>
        <v>5067.9692544196769</v>
      </c>
      <c r="EU111" s="6">
        <f ca="1">IF(ISERROR(CVMdataQly!EU111*(OFFSET(CPdataAnn!EU$9,$A107,0)/OFFSET(CVMdataAnn!EU$9,$A107,0))),"",CVMdataQly!EU111*(OFFSET(CPdataAnn!EU$9,$A107,0)/OFFSET(CVMdataAnn!EU$9,$A107,0)))</f>
        <v>1520.1474115238373</v>
      </c>
      <c r="EV111" s="6">
        <f ca="1">IF(ISERROR(CVMdataQly!EV111*(OFFSET(CPdataAnn!EV$9,$A107,0)/OFFSET(CVMdataAnn!EV$9,$A107,0))),"",CVMdataQly!EV111*(OFFSET(CPdataAnn!EV$9,$A107,0)/OFFSET(CVMdataAnn!EV$9,$A107,0)))</f>
        <v>333.12881608339541</v>
      </c>
      <c r="EW111" s="6">
        <f ca="1">IF(ISERROR(CVMdataQly!EW111*(OFFSET(CPdataAnn!EW$9,$A107,0)/OFFSET(CVMdataAnn!EW$9,$A107,0))),"",CVMdataQly!EW111*(OFFSET(CPdataAnn!EW$9,$A107,0)/OFFSET(CVMdataAnn!EW$9,$A107,0)))</f>
        <v>3215.2078594399559</v>
      </c>
      <c r="EX111" s="6">
        <f ca="1">IF(ISERROR(CVMdataQly!EX111*(OFFSET(CPdataAnn!EX$9,$A107,0)/OFFSET(CVMdataAnn!EX$9,$A107,0))),"",CVMdataQly!EX111*(OFFSET(CPdataAnn!EX$9,$A107,0)/OFFSET(CVMdataAnn!EX$9,$A107,0)))</f>
        <v>1071.350189130002</v>
      </c>
      <c r="EY111" s="6">
        <f ca="1">IF(ISERROR(CVMdataQly!EY111*(OFFSET(CPdataAnn!EY$9,$A107,0)/OFFSET(CVMdataAnn!EY$9,$A107,0))),"",CVMdataQly!EY111*(OFFSET(CPdataAnn!EY$9,$A107,0)/OFFSET(CVMdataAnn!EY$9,$A107,0)))</f>
        <v>2026.8654147104851</v>
      </c>
      <c r="EZ111" s="6">
        <f ca="1">IF(ISERROR(CVMdataQly!EZ111*(OFFSET(CPdataAnn!EZ$9,$A107,0)/OFFSET(CVMdataAnn!EZ$9,$A107,0))),"",CVMdataQly!EZ111*(OFFSET(CPdataAnn!EZ$9,$A107,0)/OFFSET(CVMdataAnn!EZ$9,$A107,0)))</f>
        <v>973.00531914893622</v>
      </c>
      <c r="FA111" s="6">
        <f ca="1">IF(ISERROR(CVMdataQly!FA111*(OFFSET(CPdataAnn!FA$9,$A107,0)/OFFSET(CVMdataAnn!FA$9,$A107,0))),"",CVMdataQly!FA111*(OFFSET(CPdataAnn!FA$9,$A107,0)/OFFSET(CVMdataAnn!FA$9,$A107,0)))</f>
        <v>1054.1786621507197</v>
      </c>
      <c r="FB111" s="6">
        <f ca="1">IF(ISERROR(CVMdataQly!FB111*(OFFSET(CPdataAnn!FB$9,$A107,0)/OFFSET(CVMdataAnn!FB$9,$A107,0))),"",CVMdataQly!FB111*(OFFSET(CPdataAnn!FB$9,$A107,0)/OFFSET(CVMdataAnn!FB$9,$A107,0)))</f>
        <v>3529.5327080470756</v>
      </c>
      <c r="FC111" s="6">
        <f ca="1">IF(ISERROR(CVMdataQly!FC111*(OFFSET(CPdataAnn!FC$9,$A107,0)/OFFSET(CVMdataAnn!FC$9,$A107,0))),"",CVMdataQly!FC111*(OFFSET(CPdataAnn!FC$9,$A107,0)/OFFSET(CVMdataAnn!FC$9,$A107,0)))</f>
        <v>5751.2922107722479</v>
      </c>
      <c r="FD111" s="6">
        <f ca="1">IF(ISERROR(CVMdataQly!FD111*(OFFSET(CPdataAnn!FD$9,$A107,0)/OFFSET(CVMdataAnn!FD$9,$A107,0))),"",CVMdataQly!FD111*(OFFSET(CPdataAnn!FD$9,$A107,0)/OFFSET(CVMdataAnn!FD$9,$A107,0)))</f>
        <v>3843.4399467376829</v>
      </c>
      <c r="FE111" s="6">
        <f ca="1">IF(ISERROR(CVMdataQly!FE111*(OFFSET(CPdataAnn!FE$9,$A107,0)/OFFSET(CVMdataAnn!FE$9,$A107,0))),"",CVMdataQly!FE111*(OFFSET(CPdataAnn!FE$9,$A107,0)/OFFSET(CVMdataAnn!FE$9,$A107,0)))</f>
        <v>928.80005100739606</v>
      </c>
      <c r="FF111" s="6">
        <f ca="1">IF(ISERROR(CVMdataQly!FF111*(OFFSET(CPdataAnn!FF$9,$A107,0)/OFFSET(CVMdataAnn!FF$9,$A107,0))),"",CVMdataQly!FF111*(OFFSET(CPdataAnn!FF$9,$A107,0)/OFFSET(CVMdataAnn!FF$9,$A107,0)))</f>
        <v>392.2659465020576</v>
      </c>
      <c r="FG111" s="6">
        <f ca="1">IF(ISERROR(CVMdataQly!FG111*(OFFSET(CPdataAnn!FG$9,$A107,0)/OFFSET(CVMdataAnn!FG$9,$A107,0))),"",CVMdataQly!FG111*(OFFSET(CPdataAnn!FG$9,$A107,0)/OFFSET(CVMdataAnn!FG$9,$A107,0)))</f>
        <v>586.20320855614978</v>
      </c>
      <c r="FH111" s="6" t="str">
        <f ca="1">IF(ISERROR(CVMdataQly!FH111*(OFFSET(CPdataAnn!FH$9,$A107,0)/OFFSET(CVMdataAnn!FH$9,$A107,0))),"",CVMdataQly!FH111*(OFFSET(CPdataAnn!FH$9,$A107,0)/OFFSET(CVMdataAnn!FH$9,$A107,0)))</f>
        <v/>
      </c>
      <c r="FI111" s="6">
        <f ca="1">IF(ISERROR(CVMdataQly!FI111*(OFFSET(CPdataAnn!FI$9,$A107,0)/OFFSET(CVMdataAnn!FI$9,$A107,0))),"",CVMdataQly!FI111*(OFFSET(CPdataAnn!FI$9,$A107,0)/OFFSET(CVMdataAnn!FI$9,$A107,0)))</f>
        <v>9737.0619102756773</v>
      </c>
      <c r="FJ111" s="6">
        <f ca="1">IF(ISERROR(CVMdataQly!FJ111*(OFFSET(CPdataAnn!FJ$9,$A107,0)/OFFSET(CVMdataAnn!FJ$9,$A107,0))),"",CVMdataQly!FJ111*(OFFSET(CPdataAnn!FJ$9,$A107,0)/OFFSET(CVMdataAnn!FJ$9,$A107,0)))</f>
        <v>4101.6321986383655</v>
      </c>
      <c r="FK111" s="6">
        <f ca="1">IF(ISERROR(CVMdataQly!FK111*(OFFSET(CPdataAnn!FK$9,$A107,0)/OFFSET(CVMdataAnn!FK$9,$A107,0))),"",CVMdataQly!FK111*(OFFSET(CPdataAnn!FK$9,$A107,0)/OFFSET(CVMdataAnn!FK$9,$A107,0)))</f>
        <v>5636.3124302611022</v>
      </c>
      <c r="FL111" s="6">
        <f ca="1">IF(ISERROR(CVMdataQly!FL111*(OFFSET(CPdataAnn!FL$9,$A107,0)/OFFSET(CVMdataAnn!FL$9,$A107,0))),"",CVMdataQly!FL111*(OFFSET(CPdataAnn!FL$9,$A107,0)/OFFSET(CVMdataAnn!FL$9,$A107,0)))</f>
        <v>3059.6737817156663</v>
      </c>
    </row>
    <row r="112" spans="1:168" x14ac:dyDescent="0.25">
      <c r="A112" s="6">
        <f t="shared" si="1"/>
        <v>26</v>
      </c>
      <c r="B112" s="1">
        <v>40422</v>
      </c>
      <c r="C112" s="6">
        <f ca="1">IF(ISERROR(CVMdataQly!C112*(OFFSET(CPdataAnn!C$9,$A108,0)/OFFSET(CVMdataAnn!C$9,$A108,0))),"",CVMdataQly!C112*(OFFSET(CPdataAnn!C$9,$A108,0)/OFFSET(CVMdataAnn!C$9,$A108,0)))</f>
        <v>242499.16050337584</v>
      </c>
      <c r="D112" s="6">
        <f ca="1">IF(ISERROR(CVMdataQly!D112*(OFFSET(CPdataAnn!D$9,$A108,0)/OFFSET(CVMdataAnn!D$9,$A108,0))),"",CVMdataQly!D112*(OFFSET(CPdataAnn!D$9,$A108,0)/OFFSET(CVMdataAnn!D$9,$A108,0)))</f>
        <v>3095.387735937647</v>
      </c>
      <c r="E112" s="6">
        <f ca="1">IF(ISERROR(CVMdataQly!E112*(OFFSET(CPdataAnn!E$9,$A108,0)/OFFSET(CVMdataAnn!E$9,$A108,0))),"",CVMdataQly!E112*(OFFSET(CPdataAnn!E$9,$A108,0)/OFFSET(CVMdataAnn!E$9,$A108,0)))</f>
        <v>239375.42739459639</v>
      </c>
      <c r="F112" s="6">
        <f ca="1">IF(ISERROR(CVMdataQly!F112*(OFFSET(CPdataAnn!F$9,$A108,0)/OFFSET(CVMdataAnn!F$9,$A108,0))),"",CVMdataQly!F112*(OFFSET(CPdataAnn!F$9,$A108,0)/OFFSET(CVMdataAnn!F$9,$A108,0)))</f>
        <v>19418.48634419217</v>
      </c>
      <c r="G112" s="6">
        <f ca="1">IF(ISERROR(CVMdataQly!G112*(OFFSET(CPdataAnn!G$9,$A108,0)/OFFSET(CVMdataAnn!G$9,$A108,0))),"",CVMdataQly!G112*(OFFSET(CPdataAnn!G$9,$A108,0)/OFFSET(CVMdataAnn!G$9,$A108,0)))</f>
        <v>9113.5687932933779</v>
      </c>
      <c r="H112" s="6">
        <f ca="1">IF(ISERROR(CVMdataQly!H112*(OFFSET(CPdataAnn!H$9,$A108,0)/OFFSET(CVMdataAnn!H$9,$A108,0))),"",CVMdataQly!H112*(OFFSET(CPdataAnn!H$9,$A108,0)/OFFSET(CVMdataAnn!H$9,$A108,0)))</f>
        <v>12748.275071301934</v>
      </c>
      <c r="I112" s="6">
        <f ca="1">IF(ISERROR(CVMdataQly!I112*(OFFSET(CPdataAnn!I$9,$A108,0)/OFFSET(CVMdataAnn!I$9,$A108,0))),"",CVMdataQly!I112*(OFFSET(CPdataAnn!I$9,$A108,0)/OFFSET(CVMdataAnn!I$9,$A108,0)))</f>
        <v>66569.129430098241</v>
      </c>
      <c r="J112" s="6">
        <f ca="1">IF(ISERROR(CVMdataQly!J112*(OFFSET(CPdataAnn!J$9,$A108,0)/OFFSET(CVMdataAnn!J$9,$A108,0))),"",CVMdataQly!J112*(OFFSET(CPdataAnn!J$9,$A108,0)/OFFSET(CVMdataAnn!J$9,$A108,0)))</f>
        <v>10489.237853026232</v>
      </c>
      <c r="K112" s="6">
        <f ca="1">IF(ISERROR(CVMdataQly!K112*(OFFSET(CPdataAnn!K$9,$A108,0)/OFFSET(CVMdataAnn!K$9,$A108,0))),"",CVMdataQly!K112*(OFFSET(CPdataAnn!K$9,$A108,0)/OFFSET(CVMdataAnn!K$9,$A108,0)))</f>
        <v>3584.5718473204611</v>
      </c>
      <c r="L112" s="6">
        <f ca="1">IF(ISERROR(CVMdataQly!L112*(OFFSET(CPdataAnn!L$9,$A108,0)/OFFSET(CVMdataAnn!L$9,$A108,0))),"",CVMdataQly!L112*(OFFSET(CPdataAnn!L$9,$A108,0)/OFFSET(CVMdataAnn!L$9,$A108,0)))</f>
        <v>30734.767172876571</v>
      </c>
      <c r="M112" s="6">
        <f ca="1">IF(ISERROR(CVMdataQly!M112*(OFFSET(CPdataAnn!M$9,$A108,0)/OFFSET(CVMdataAnn!M$9,$A108,0))),"",CVMdataQly!M112*(OFFSET(CPdataAnn!M$9,$A108,0)/OFFSET(CVMdataAnn!M$9,$A108,0)))</f>
        <v>4737.1029315633332</v>
      </c>
      <c r="N112" s="6">
        <f ca="1">IF(ISERROR(CVMdataQly!N112*(OFFSET(CPdataAnn!N$9,$A108,0)/OFFSET(CVMdataAnn!N$9,$A108,0))),"",CVMdataQly!N112*(OFFSET(CPdataAnn!N$9,$A108,0)/OFFSET(CVMdataAnn!N$9,$A108,0)))</f>
        <v>26161.175820152315</v>
      </c>
      <c r="O112" s="6">
        <f ca="1">IF(ISERROR(CVMdataQly!O112*(OFFSET(CPdataAnn!O$9,$A108,0)/OFFSET(CVMdataAnn!O$9,$A108,0))),"",CVMdataQly!O112*(OFFSET(CPdataAnn!O$9,$A108,0)/OFFSET(CVMdataAnn!O$9,$A108,0)))</f>
        <v>3703.6986710729857</v>
      </c>
      <c r="P112" s="6">
        <f ca="1">IF(ISERROR(CVMdataQly!P112*(OFFSET(CPdataAnn!P$9,$A108,0)/OFFSET(CVMdataAnn!P$9,$A108,0))),"",CVMdataQly!P112*(OFFSET(CPdataAnn!P$9,$A108,0)/OFFSET(CVMdataAnn!P$9,$A108,0)))</f>
        <v>21622.846591256497</v>
      </c>
      <c r="Q112" s="6">
        <f ca="1">IF(ISERROR(CVMdataQly!Q112*(OFFSET(CPdataAnn!Q$9,$A108,0)/OFFSET(CVMdataAnn!Q$9,$A108,0))),"",CVMdataQly!Q112*(OFFSET(CPdataAnn!Q$9,$A108,0)/OFFSET(CVMdataAnn!Q$9,$A108,0)))</f>
        <v>30504.452552439205</v>
      </c>
      <c r="R112" s="6">
        <f ca="1">IF(ISERROR(CVMdataQly!R112*(OFFSET(CPdataAnn!R$9,$A108,0)/OFFSET(CVMdataAnn!R$9,$A108,0))),"",CVMdataQly!R112*(OFFSET(CPdataAnn!R$9,$A108,0)/OFFSET(CVMdataAnn!R$9,$A108,0)))</f>
        <v>19418.48634419217</v>
      </c>
      <c r="S112" s="6">
        <f ca="1">IF(ISERROR(CVMdataQly!S112*(OFFSET(CPdataAnn!S$9,$A108,0)/OFFSET(CVMdataAnn!S$9,$A108,0))),"",CVMdataQly!S112*(OFFSET(CPdataAnn!S$9,$A108,0)/OFFSET(CVMdataAnn!S$9,$A108,0)))</f>
        <v>17261.483106844535</v>
      </c>
      <c r="T112" s="6">
        <f ca="1">IF(ISERROR(CVMdataQly!T112*(OFFSET(CPdataAnn!T$9,$A108,0)/OFFSET(CVMdataAnn!T$9,$A108,0))),"",CVMdataQly!T112*(OFFSET(CPdataAnn!T$9,$A108,0)/OFFSET(CVMdataAnn!T$9,$A108,0)))</f>
        <v>3222.9693956159394</v>
      </c>
      <c r="U112" s="6">
        <f ca="1">IF(ISERROR(CVMdataQly!U112*(OFFSET(CPdataAnn!U$9,$A108,0)/OFFSET(CVMdataAnn!U$9,$A108,0))),"",CVMdataQly!U112*(OFFSET(CPdataAnn!U$9,$A108,0)/OFFSET(CVMdataAnn!U$9,$A108,0)))</f>
        <v>3634.7994166616027</v>
      </c>
      <c r="V112" s="6">
        <f ca="1">IF(ISERROR(CVMdataQly!V112*(OFFSET(CPdataAnn!V$9,$A108,0)/OFFSET(CVMdataAnn!V$9,$A108,0))),"",CVMdataQly!V112*(OFFSET(CPdataAnn!V$9,$A108,0)/OFFSET(CVMdataAnn!V$9,$A108,0)))</f>
        <v>707.65074211502781</v>
      </c>
      <c r="W112" s="6">
        <f ca="1">IF(ISERROR(CVMdataQly!W112*(OFFSET(CPdataAnn!W$9,$A108,0)/OFFSET(CVMdataAnn!W$9,$A108,0))),"",CVMdataQly!W112*(OFFSET(CPdataAnn!W$9,$A108,0)/OFFSET(CVMdataAnn!W$9,$A108,0)))</f>
        <v>2503.5007324934077</v>
      </c>
      <c r="X112" s="6">
        <f ca="1">IF(ISERROR(CVMdataQly!X112*(OFFSET(CPdataAnn!X$9,$A108,0)/OFFSET(CVMdataAnn!X$9,$A108,0))),"",CVMdataQly!X112*(OFFSET(CPdataAnn!X$9,$A108,0)/OFFSET(CVMdataAnn!X$9,$A108,0)))</f>
        <v>454.84839319470694</v>
      </c>
      <c r="Y112" s="6">
        <f ca="1">IF(ISERROR(CVMdataQly!Y112*(OFFSET(CPdataAnn!Y$9,$A108,0)/OFFSET(CVMdataAnn!Y$9,$A108,0))),"",CVMdataQly!Y112*(OFFSET(CPdataAnn!Y$9,$A108,0)/OFFSET(CVMdataAnn!Y$9,$A108,0)))</f>
        <v>1680.6926317952934</v>
      </c>
      <c r="Z112" s="6">
        <f ca="1">IF(ISERROR(CVMdataQly!Z112*(OFFSET(CPdataAnn!Z$9,$A108,0)/OFFSET(CVMdataAnn!Z$9,$A108,0))),"",CVMdataQly!Z112*(OFFSET(CPdataAnn!Z$9,$A108,0)/OFFSET(CVMdataAnn!Z$9,$A108,0)))</f>
        <v>2596.3326180257513</v>
      </c>
      <c r="AA112" s="6">
        <f ca="1">IF(ISERROR(CVMdataQly!AA112*(OFFSET(CPdataAnn!AA$9,$A108,0)/OFFSET(CVMdataAnn!AA$9,$A108,0))),"",CVMdataQly!AA112*(OFFSET(CPdataAnn!AA$9,$A108,0)/OFFSET(CVMdataAnn!AA$9,$A108,0)))</f>
        <v>1888.6661288463756</v>
      </c>
      <c r="AB112" s="6">
        <f ca="1">IF(ISERROR(CVMdataQly!AB112*(OFFSET(CPdataAnn!AB$9,$A108,0)/OFFSET(CVMdataAnn!AB$9,$A108,0))),"",CVMdataQly!AB112*(OFFSET(CPdataAnn!AB$9,$A108,0)/OFFSET(CVMdataAnn!AB$9,$A108,0)))</f>
        <v>570.61293302540412</v>
      </c>
      <c r="AC112" s="6">
        <f ca="1">IF(ISERROR(CVMdataQly!AC112*(OFFSET(CPdataAnn!AC$9,$A108,0)/OFFSET(CVMdataAnn!AC$9,$A108,0))),"",CVMdataQly!AC112*(OFFSET(CPdataAnn!AC$9,$A108,0)/OFFSET(CVMdataAnn!AC$9,$A108,0)))</f>
        <v>2156.8808723307588</v>
      </c>
      <c r="AD112" s="6">
        <f ca="1">IF(ISERROR(CVMdataQly!AD112*(OFFSET(CPdataAnn!AD$9,$A108,0)/OFFSET(CVMdataAnn!AD$9,$A108,0))),"",CVMdataQly!AD112*(OFFSET(CPdataAnn!AD$9,$A108,0)/OFFSET(CVMdataAnn!AD$9,$A108,0)))</f>
        <v>539.81739488870573</v>
      </c>
      <c r="AE112" s="6">
        <f ca="1">IF(ISERROR(CVMdataQly!AE112*(OFFSET(CPdataAnn!AE$9,$A108,0)/OFFSET(CVMdataAnn!AE$9,$A108,0))),"",CVMdataQly!AE112*(OFFSET(CPdataAnn!AE$9,$A108,0)/OFFSET(CVMdataAnn!AE$9,$A108,0)))</f>
        <v>1616.6260949746427</v>
      </c>
      <c r="AF112" s="6">
        <f ca="1">IF(ISERROR(CVMdataQly!AF112*(OFFSET(CPdataAnn!AF$9,$A108,0)/OFFSET(CVMdataAnn!AF$9,$A108,0))),"",CVMdataQly!AF112*(OFFSET(CPdataAnn!AF$9,$A108,0)/OFFSET(CVMdataAnn!AF$9,$A108,0)))</f>
        <v>9113.5687932933779</v>
      </c>
      <c r="AG112" s="6">
        <f ca="1">IF(ISERROR(CVMdataQly!AG112*(OFFSET(CPdataAnn!AG$9,$A108,0)/OFFSET(CVMdataAnn!AG$9,$A108,0))),"",CVMdataQly!AG112*(OFFSET(CPdataAnn!AG$9,$A108,0)/OFFSET(CVMdataAnn!AG$9,$A108,0)))</f>
        <v>3512.2388107247148</v>
      </c>
      <c r="AH112" s="6">
        <f ca="1">IF(ISERROR(CVMdataQly!AH112*(OFFSET(CPdataAnn!AH$9,$A108,0)/OFFSET(CVMdataAnn!AH$9,$A108,0))),"",CVMdataQly!AH112*(OFFSET(CPdataAnn!AH$9,$A108,0)/OFFSET(CVMdataAnn!AH$9,$A108,0)))</f>
        <v>886.89692726565534</v>
      </c>
      <c r="AI112" s="6">
        <f ca="1">IF(ISERROR(CVMdataQly!AI112*(OFFSET(CPdataAnn!AI$9,$A108,0)/OFFSET(CVMdataAnn!AI$9,$A108,0))),"",CVMdataQly!AI112*(OFFSET(CPdataAnn!AI$9,$A108,0)/OFFSET(CVMdataAnn!AI$9,$A108,0)))</f>
        <v>1667.0658682634732</v>
      </c>
      <c r="AJ112" s="6">
        <f ca="1">IF(ISERROR(CVMdataQly!AJ112*(OFFSET(CPdataAnn!AJ$9,$A108,0)/OFFSET(CVMdataAnn!AJ$9,$A108,0))),"",CVMdataQly!AJ112*(OFFSET(CPdataAnn!AJ$9,$A108,0)/OFFSET(CVMdataAnn!AJ$9,$A108,0)))</f>
        <v>958.58998758791893</v>
      </c>
      <c r="AK112" s="6">
        <f ca="1">IF(ISERROR(CVMdataQly!AK112*(OFFSET(CPdataAnn!AK$9,$A108,0)/OFFSET(CVMdataAnn!AK$9,$A108,0))),"",CVMdataQly!AK112*(OFFSET(CPdataAnn!AK$9,$A108,0)/OFFSET(CVMdataAnn!AK$9,$A108,0)))</f>
        <v>4025.7076652326941</v>
      </c>
      <c r="AL112" s="6">
        <f ca="1">IF(ISERROR(CVMdataQly!AL112*(OFFSET(CPdataAnn!AL$9,$A108,0)/OFFSET(CVMdataAnn!AL$9,$A108,0))),"",CVMdataQly!AL112*(OFFSET(CPdataAnn!AL$9,$A108,0)/OFFSET(CVMdataAnn!AL$9,$A108,0)))</f>
        <v>1576.4513408304497</v>
      </c>
      <c r="AM112" s="6">
        <f ca="1">IF(ISERROR(CVMdataQly!AM112*(OFFSET(CPdataAnn!AM$9,$A108,0)/OFFSET(CVMdataAnn!AM$9,$A108,0))),"",CVMdataQly!AM112*(OFFSET(CPdataAnn!AM$9,$A108,0)/OFFSET(CVMdataAnn!AM$9,$A108,0)))</f>
        <v>12748.275071301934</v>
      </c>
      <c r="AN112" s="6">
        <f ca="1">IF(ISERROR(CVMdataQly!AN112*(OFFSET(CPdataAnn!AN$9,$A108,0)/OFFSET(CVMdataAnn!AN$9,$A108,0))),"",CVMdataQly!AN112*(OFFSET(CPdataAnn!AN$9,$A108,0)/OFFSET(CVMdataAnn!AN$9,$A108,0)))</f>
        <v>10980.685418830237</v>
      </c>
      <c r="AO112" s="6">
        <f ca="1">IF(ISERROR(CVMdataQly!AO112*(OFFSET(CPdataAnn!AO$9,$A108,0)/OFFSET(CVMdataAnn!AO$9,$A108,0))),"",CVMdataQly!AO112*(OFFSET(CPdataAnn!AO$9,$A108,0)/OFFSET(CVMdataAnn!AO$9,$A108,0)))</f>
        <v>154.69216417910448</v>
      </c>
      <c r="AP112" s="6">
        <f ca="1">IF(ISERROR(CVMdataQly!AP112*(OFFSET(CPdataAnn!AP$9,$A108,0)/OFFSET(CVMdataAnn!AP$9,$A108,0))),"",CVMdataQly!AP112*(OFFSET(CPdataAnn!AP$9,$A108,0)/OFFSET(CVMdataAnn!AP$9,$A108,0)))</f>
        <v>9864.6914346687354</v>
      </c>
      <c r="AQ112" s="6">
        <f ca="1">IF(ISERROR(CVMdataQly!AQ112*(OFFSET(CPdataAnn!AQ$9,$A108,0)/OFFSET(CVMdataAnn!AQ$9,$A108,0))),"",CVMdataQly!AQ112*(OFFSET(CPdataAnn!AQ$9,$A108,0)/OFFSET(CVMdataAnn!AQ$9,$A108,0)))</f>
        <v>712.39928379588184</v>
      </c>
      <c r="AR112" s="6">
        <f ca="1">IF(ISERROR(CVMdataQly!AR112*(OFFSET(CPdataAnn!AR$9,$A108,0)/OFFSET(CVMdataAnn!AR$9,$A108,0))),"",CVMdataQly!AR112*(OFFSET(CPdataAnn!AR$9,$A108,0)/OFFSET(CVMdataAnn!AR$9,$A108,0)))</f>
        <v>248.68421052631578</v>
      </c>
      <c r="AS112" s="6">
        <f ca="1">IF(ISERROR(CVMdataQly!AS112*(OFFSET(CPdataAnn!AS$9,$A108,0)/OFFSET(CVMdataAnn!AS$9,$A108,0))),"",CVMdataQly!AS112*(OFFSET(CPdataAnn!AS$9,$A108,0)/OFFSET(CVMdataAnn!AS$9,$A108,0)))</f>
        <v>1768.2671641791046</v>
      </c>
      <c r="AT112" s="6">
        <f ca="1">IF(ISERROR(CVMdataQly!AT112*(OFFSET(CPdataAnn!AT$9,$A108,0)/OFFSET(CVMdataAnn!AT$9,$A108,0))),"",CVMdataQly!AT112*(OFFSET(CPdataAnn!AT$9,$A108,0)/OFFSET(CVMdataAnn!AT$9,$A108,0)))</f>
        <v>1753.1339662447258</v>
      </c>
      <c r="AU112" s="6">
        <f ca="1">IF(ISERROR(CVMdataQly!AU112*(OFFSET(CPdataAnn!AU$9,$A108,0)/OFFSET(CVMdataAnn!AU$9,$A108,0))),"",CVMdataQly!AU112*(OFFSET(CPdataAnn!AU$9,$A108,0)/OFFSET(CVMdataAnn!AU$9,$A108,0)))</f>
        <v>14.861538461538462</v>
      </c>
      <c r="AV112" s="6">
        <f ca="1">IF(ISERROR(CVMdataQly!AV112*(OFFSET(CPdataAnn!AV$9,$A108,0)/OFFSET(CVMdataAnn!AV$9,$A108,0))),"",CVMdataQly!AV112*(OFFSET(CPdataAnn!AV$9,$A108,0)/OFFSET(CVMdataAnn!AV$9,$A108,0)))</f>
        <v>66569.129430098241</v>
      </c>
      <c r="AW112" s="6">
        <f ca="1">IF(ISERROR(CVMdataQly!AW112*(OFFSET(CPdataAnn!AW$9,$A108,0)/OFFSET(CVMdataAnn!AW$9,$A108,0))),"",CVMdataQly!AW112*(OFFSET(CPdataAnn!AW$9,$A108,0)/OFFSET(CVMdataAnn!AW$9,$A108,0)))</f>
        <v>13849.020396582704</v>
      </c>
      <c r="AX112" s="6">
        <f ca="1">IF(ISERROR(CVMdataQly!AX112*(OFFSET(CPdataAnn!AX$9,$A108,0)/OFFSET(CVMdataAnn!AX$9,$A108,0))),"",CVMdataQly!AX112*(OFFSET(CPdataAnn!AX$9,$A108,0)/OFFSET(CVMdataAnn!AX$9,$A108,0)))</f>
        <v>13808.370185392992</v>
      </c>
      <c r="AY112" s="6">
        <f ca="1">IF(ISERROR(CVMdataQly!AY112*(OFFSET(CPdataAnn!AY$9,$A108,0)/OFFSET(CVMdataAnn!AY$9,$A108,0))),"",CVMdataQly!AY112*(OFFSET(CPdataAnn!AY$9,$A108,0)/OFFSET(CVMdataAnn!AY$9,$A108,0)))</f>
        <v>40.325443786982248</v>
      </c>
      <c r="AZ112" s="6">
        <f ca="1">IF(ISERROR(CVMdataQly!AZ112*(OFFSET(CPdataAnn!AZ$9,$A108,0)/OFFSET(CVMdataAnn!AZ$9,$A108,0))),"",CVMdataQly!AZ112*(OFFSET(CPdataAnn!AZ$9,$A108,0)/OFFSET(CVMdataAnn!AZ$9,$A108,0)))</f>
        <v>43118.668432779334</v>
      </c>
      <c r="BA112" s="6">
        <f ca="1">IF(ISERROR(CVMdataQly!BA112*(OFFSET(CPdataAnn!BA$9,$A108,0)/OFFSET(CVMdataAnn!BA$9,$A108,0))),"",CVMdataQly!BA112*(OFFSET(CPdataAnn!BA$9,$A108,0)/OFFSET(CVMdataAnn!BA$9,$A108,0)))</f>
        <v>41161.811922314533</v>
      </c>
      <c r="BB112" s="6">
        <f ca="1">IF(ISERROR(CVMdataQly!BB112*(OFFSET(CPdataAnn!BB$9,$A108,0)/OFFSET(CVMdataAnn!BB$9,$A108,0))),"",CVMdataQly!BB112*(OFFSET(CPdataAnn!BB$9,$A108,0)/OFFSET(CVMdataAnn!BB$9,$A108,0)))</f>
        <v>1957.5507137490608</v>
      </c>
      <c r="BC112" s="6">
        <f ca="1">IF(ISERROR(CVMdataQly!BC112*(OFFSET(CPdataAnn!BC$9,$A108,0)/OFFSET(CVMdataAnn!BC$9,$A108,0))),"",CVMdataQly!BC112*(OFFSET(CPdataAnn!BC$9,$A108,0)/OFFSET(CVMdataAnn!BC$9,$A108,0)))</f>
        <v>558.57142857142856</v>
      </c>
      <c r="BD112" s="6">
        <f ca="1">IF(ISERROR(CVMdataQly!BD112*(OFFSET(CPdataAnn!BD$9,$A108,0)/OFFSET(CVMdataAnn!BD$9,$A108,0))),"",CVMdataQly!BD112*(OFFSET(CPdataAnn!BD$9,$A108,0)/OFFSET(CVMdataAnn!BD$9,$A108,0)))</f>
        <v>227.29162561576354</v>
      </c>
      <c r="BE112" s="6">
        <f ca="1">IF(ISERROR(CVMdataQly!BE112*(OFFSET(CPdataAnn!BE$9,$A108,0)/OFFSET(CVMdataAnn!BE$9,$A108,0))),"",CVMdataQly!BE112*(OFFSET(CPdataAnn!BE$9,$A108,0)/OFFSET(CVMdataAnn!BE$9,$A108,0)))</f>
        <v>331.536231884058</v>
      </c>
      <c r="BF112" s="6">
        <f ca="1">IF(ISERROR(CVMdataQly!BF112*(OFFSET(CPdataAnn!BF$9,$A108,0)/OFFSET(CVMdataAnn!BF$9,$A108,0))),"",CVMdataQly!BF112*(OFFSET(CPdataAnn!BF$9,$A108,0)/OFFSET(CVMdataAnn!BF$9,$A108,0)))</f>
        <v>1999.5652720981439</v>
      </c>
      <c r="BG112" s="6">
        <f ca="1">IF(ISERROR(CVMdataQly!BG112*(OFFSET(CPdataAnn!BG$9,$A108,0)/OFFSET(CVMdataAnn!BG$9,$A108,0))),"",CVMdataQly!BG112*(OFFSET(CPdataAnn!BG$9,$A108,0)/OFFSET(CVMdataAnn!BG$9,$A108,0)))</f>
        <v>1008.2576299726373</v>
      </c>
      <c r="BH112" s="6">
        <f ca="1">IF(ISERROR(CVMdataQly!BH112*(OFFSET(CPdataAnn!BH$9,$A108,0)/OFFSET(CVMdataAnn!BH$9,$A108,0))),"",CVMdataQly!BH112*(OFFSET(CPdataAnn!BH$9,$A108,0)/OFFSET(CVMdataAnn!BH$9,$A108,0)))</f>
        <v>19.526315789473681</v>
      </c>
      <c r="BI112" s="6">
        <f ca="1">IF(ISERROR(CVMdataQly!BI112*(OFFSET(CPdataAnn!BI$9,$A108,0)/OFFSET(CVMdataAnn!BI$9,$A108,0))),"",CVMdataQly!BI112*(OFFSET(CPdataAnn!BI$9,$A108,0)/OFFSET(CVMdataAnn!BI$9,$A108,0)))</f>
        <v>970.00862812769628</v>
      </c>
      <c r="BJ112" s="6" t="str">
        <f ca="1">IF(ISERROR(CVMdataQly!BJ112*(OFFSET(CPdataAnn!BJ$9,$A108,0)/OFFSET(CVMdataAnn!BJ$9,$A108,0))),"",CVMdataQly!BJ112*(OFFSET(CPdataAnn!BJ$9,$A108,0)/OFFSET(CVMdataAnn!BJ$9,$A108,0)))</f>
        <v/>
      </c>
      <c r="BK112" s="6">
        <f ca="1">IF(ISERROR(CVMdataQly!BK112*(OFFSET(CPdataAnn!BK$9,$A108,0)/OFFSET(CVMdataAnn!BK$9,$A108,0))),"",CVMdataQly!BK112*(OFFSET(CPdataAnn!BK$9,$A108,0)/OFFSET(CVMdataAnn!BK$9,$A108,0)))</f>
        <v>7043.8348908785674</v>
      </c>
      <c r="BL112" s="6">
        <f ca="1">IF(ISERROR(CVMdataQly!BL112*(OFFSET(CPdataAnn!BL$9,$A108,0)/OFFSET(CVMdataAnn!BL$9,$A108,0))),"",CVMdataQly!BL112*(OFFSET(CPdataAnn!BL$9,$A108,0)/OFFSET(CVMdataAnn!BL$9,$A108,0)))</f>
        <v>3536.1574591813915</v>
      </c>
      <c r="BM112" s="6">
        <f ca="1">IF(ISERROR(CVMdataQly!BM112*(OFFSET(CPdataAnn!BM$9,$A108,0)/OFFSET(CVMdataAnn!BM$9,$A108,0))),"",CVMdataQly!BM112*(OFFSET(CPdataAnn!BM$9,$A108,0)/OFFSET(CVMdataAnn!BM$9,$A108,0)))</f>
        <v>3134.8418082638409</v>
      </c>
      <c r="BN112" s="6">
        <f ca="1">IF(ISERROR(CVMdataQly!BN112*(OFFSET(CPdataAnn!BN$9,$A108,0)/OFFSET(CVMdataAnn!BN$9,$A108,0))),"",CVMdataQly!BN112*(OFFSET(CPdataAnn!BN$9,$A108,0)/OFFSET(CVMdataAnn!BN$9,$A108,0)))</f>
        <v>291.05492297387809</v>
      </c>
      <c r="BO112" s="6">
        <f ca="1">IF(ISERROR(CVMdataQly!BO112*(OFFSET(CPdataAnn!BO$9,$A108,0)/OFFSET(CVMdataAnn!BO$9,$A108,0))),"",CVMdataQly!BO112*(OFFSET(CPdataAnn!BO$9,$A108,0)/OFFSET(CVMdataAnn!BO$9,$A108,0)))</f>
        <v>83.142857142857139</v>
      </c>
      <c r="BP112" s="6" t="str">
        <f ca="1">IF(ISERROR(CVMdataQly!BP112*(OFFSET(CPdataAnn!BP$9,$A108,0)/OFFSET(CVMdataAnn!BP$9,$A108,0))),"",CVMdataQly!BP112*(OFFSET(CPdataAnn!BP$9,$A108,0)/OFFSET(CVMdataAnn!BP$9,$A108,0)))</f>
        <v/>
      </c>
      <c r="BQ112" s="6">
        <f ca="1">IF(ISERROR(CVMdataQly!BQ112*(OFFSET(CPdataAnn!BQ$9,$A108,0)/OFFSET(CVMdataAnn!BQ$9,$A108,0))),"",CVMdataQly!BQ112*(OFFSET(CPdataAnn!BQ$9,$A108,0)/OFFSET(CVMdataAnn!BQ$9,$A108,0)))</f>
        <v>10489.237853026232</v>
      </c>
      <c r="BR112" s="6">
        <f ca="1">IF(ISERROR(CVMdataQly!BR112*(OFFSET(CPdataAnn!BR$9,$A108,0)/OFFSET(CVMdataAnn!BR$9,$A108,0))),"",CVMdataQly!BR112*(OFFSET(CPdataAnn!BR$9,$A108,0)/OFFSET(CVMdataAnn!BR$9,$A108,0)))</f>
        <v>3495.0135769359708</v>
      </c>
      <c r="BS112" s="6">
        <f ca="1">IF(ISERROR(CVMdataQly!BS112*(OFFSET(CPdataAnn!BS$9,$A108,0)/OFFSET(CVMdataAnn!BS$9,$A108,0))),"",CVMdataQly!BS112*(OFFSET(CPdataAnn!BS$9,$A108,0)/OFFSET(CVMdataAnn!BS$9,$A108,0)))</f>
        <v>2642.6409345927136</v>
      </c>
      <c r="BT112" s="6">
        <f ca="1">IF(ISERROR(CVMdataQly!BT112*(OFFSET(CPdataAnn!BT$9,$A108,0)/OFFSET(CVMdataAnn!BT$9,$A108,0))),"",CVMdataQly!BT112*(OFFSET(CPdataAnn!BT$9,$A108,0)/OFFSET(CVMdataAnn!BT$9,$A108,0)))</f>
        <v>842.85607874434686</v>
      </c>
      <c r="BU112" s="6">
        <f ca="1">IF(ISERROR(CVMdataQly!BU112*(OFFSET(CPdataAnn!BU$9,$A108,0)/OFFSET(CVMdataAnn!BU$9,$A108,0))),"",CVMdataQly!BU112*(OFFSET(CPdataAnn!BU$9,$A108,0)/OFFSET(CVMdataAnn!BU$9,$A108,0)))</f>
        <v>8.524590163934425</v>
      </c>
      <c r="BV112" s="6">
        <f ca="1">IF(ISERROR(CVMdataQly!BV112*(OFFSET(CPdataAnn!BV$9,$A108,0)/OFFSET(CVMdataAnn!BV$9,$A108,0))),"",CVMdataQly!BV112*(OFFSET(CPdataAnn!BV$9,$A108,0)/OFFSET(CVMdataAnn!BV$9,$A108,0)))</f>
        <v>1462.0144255538382</v>
      </c>
      <c r="BW112" s="6">
        <f ca="1">IF(ISERROR(CVMdataQly!BW112*(OFFSET(CPdataAnn!BW$9,$A108,0)/OFFSET(CVMdataAnn!BW$9,$A108,0))),"",CVMdataQly!BW112*(OFFSET(CPdataAnn!BW$9,$A108,0)/OFFSET(CVMdataAnn!BW$9,$A108,0)))</f>
        <v>1523.2120316906135</v>
      </c>
      <c r="BX112" s="6">
        <f ca="1">IF(ISERROR(CVMdataQly!BX112*(OFFSET(CPdataAnn!BX$9,$A108,0)/OFFSET(CVMdataAnn!BX$9,$A108,0))),"",CVMdataQly!BX112*(OFFSET(CPdataAnn!BX$9,$A108,0)/OFFSET(CVMdataAnn!BX$9,$A108,0)))</f>
        <v>1160.6018366677599</v>
      </c>
      <c r="BY112" s="6">
        <f ca="1">IF(ISERROR(CVMdataQly!BY112*(OFFSET(CPdataAnn!BY$9,$A108,0)/OFFSET(CVMdataAnn!BY$9,$A108,0))),"",CVMdataQly!BY112*(OFFSET(CPdataAnn!BY$9,$A108,0)/OFFSET(CVMdataAnn!BY$9,$A108,0)))</f>
        <v>251.52108433734941</v>
      </c>
      <c r="BZ112" s="6">
        <f ca="1">IF(ISERROR(CVMdataQly!BZ112*(OFFSET(CPdataAnn!BZ$9,$A108,0)/OFFSET(CVMdataAnn!BZ$9,$A108,0))),"",CVMdataQly!BZ112*(OFFSET(CPdataAnn!BZ$9,$A108,0)/OFFSET(CVMdataAnn!BZ$9,$A108,0)))</f>
        <v>111.93333333333334</v>
      </c>
      <c r="CA112" s="6">
        <f ca="1">IF(ISERROR(CVMdataQly!CA112*(OFFSET(CPdataAnn!CA$9,$A108,0)/OFFSET(CVMdataAnn!CA$9,$A108,0))),"",CVMdataQly!CA112*(OFFSET(CPdataAnn!CA$9,$A108,0)/OFFSET(CVMdataAnn!CA$9,$A108,0)))</f>
        <v>1178.9555469655973</v>
      </c>
      <c r="CB112" s="6">
        <f ca="1">IF(ISERROR(CVMdataQly!CB112*(OFFSET(CPdataAnn!CB$9,$A108,0)/OFFSET(CVMdataAnn!CB$9,$A108,0))),"",CVMdataQly!CB112*(OFFSET(CPdataAnn!CB$9,$A108,0)/OFFSET(CVMdataAnn!CB$9,$A108,0)))</f>
        <v>883.23502487562189</v>
      </c>
      <c r="CC112" s="6">
        <f ca="1">IF(ISERROR(CVMdataQly!CC112*(OFFSET(CPdataAnn!CC$9,$A108,0)/OFFSET(CVMdataAnn!CC$9,$A108,0))),"",CVMdataQly!CC112*(OFFSET(CPdataAnn!CC$9,$A108,0)/OFFSET(CVMdataAnn!CC$9,$A108,0)))</f>
        <v>122.33823529411764</v>
      </c>
      <c r="CD112" s="6">
        <f ca="1">IF(ISERROR(CVMdataQly!CD112*(OFFSET(CPdataAnn!CD$9,$A108,0)/OFFSET(CVMdataAnn!CD$9,$A108,0))),"",CVMdataQly!CD112*(OFFSET(CPdataAnn!CD$9,$A108,0)/OFFSET(CVMdataAnn!CD$9,$A108,0)))</f>
        <v>761.13416502516964</v>
      </c>
      <c r="CE112" s="6">
        <f ca="1">IF(ISERROR(CVMdataQly!CE112*(OFFSET(CPdataAnn!CE$9,$A108,0)/OFFSET(CVMdataAnn!CE$9,$A108,0))),"",CVMdataQly!CE112*(OFFSET(CPdataAnn!CE$9,$A108,0)/OFFSET(CVMdataAnn!CE$9,$A108,0)))</f>
        <v>1947.5955218017546</v>
      </c>
      <c r="CF112" s="6">
        <f ca="1">IF(ISERROR(CVMdataQly!CF112*(OFFSET(CPdataAnn!CF$9,$A108,0)/OFFSET(CVMdataAnn!CF$9,$A108,0))),"",CVMdataQly!CF112*(OFFSET(CPdataAnn!CF$9,$A108,0)/OFFSET(CVMdataAnn!CF$9,$A108,0)))</f>
        <v>795.51260504201684</v>
      </c>
      <c r="CG112" s="6">
        <f ca="1">IF(ISERROR(CVMdataQly!CG112*(OFFSET(CPdataAnn!CG$9,$A108,0)/OFFSET(CVMdataAnn!CG$9,$A108,0))),"",CVMdataQly!CG112*(OFFSET(CPdataAnn!CG$9,$A108,0)/OFFSET(CVMdataAnn!CG$9,$A108,0)))</f>
        <v>1150.5327313769751</v>
      </c>
      <c r="CH112" s="6">
        <f ca="1">IF(ISERROR(CVMdataQly!CH112*(OFFSET(CPdataAnn!CH$9,$A108,0)/OFFSET(CVMdataAnn!CH$9,$A108,0))),"",CVMdataQly!CH112*(OFFSET(CPdataAnn!CH$9,$A108,0)/OFFSET(CVMdataAnn!CH$9,$A108,0)))</f>
        <v>3584.5718473204611</v>
      </c>
      <c r="CI112" s="6">
        <f ca="1">IF(ISERROR(CVMdataQly!CI112*(OFFSET(CPdataAnn!CI$9,$A108,0)/OFFSET(CVMdataAnn!CI$9,$A108,0))),"",CVMdataQly!CI112*(OFFSET(CPdataAnn!CI$9,$A108,0)/OFFSET(CVMdataAnn!CI$9,$A108,0)))</f>
        <v>2050.8661479625475</v>
      </c>
      <c r="CJ112" s="6">
        <f ca="1">IF(ISERROR(CVMdataQly!CJ112*(OFFSET(CPdataAnn!CJ$9,$A108,0)/OFFSET(CVMdataAnn!CJ$9,$A108,0))),"",CVMdataQly!CJ112*(OFFSET(CPdataAnn!CJ$9,$A108,0)/OFFSET(CVMdataAnn!CJ$9,$A108,0)))</f>
        <v>1194.1871002132198</v>
      </c>
      <c r="CK112" s="6">
        <f ca="1">IF(ISERROR(CVMdataQly!CK112*(OFFSET(CPdataAnn!CK$9,$A108,0)/OFFSET(CVMdataAnn!CK$9,$A108,0))),"",CVMdataQly!CK112*(OFFSET(CPdataAnn!CK$9,$A108,0)/OFFSET(CVMdataAnn!CK$9,$A108,0)))</f>
        <v>128.6897746967071</v>
      </c>
      <c r="CL112" s="6">
        <f ca="1">IF(ISERROR(CVMdataQly!CL112*(OFFSET(CPdataAnn!CL$9,$A108,0)/OFFSET(CVMdataAnn!CL$9,$A108,0))),"",CVMdataQly!CL112*(OFFSET(CPdataAnn!CL$9,$A108,0)/OFFSET(CVMdataAnn!CL$9,$A108,0)))</f>
        <v>728.40462962962965</v>
      </c>
      <c r="CM112" s="6">
        <f ca="1">IF(ISERROR(CVMdataQly!CM112*(OFFSET(CPdataAnn!CM$9,$A108,0)/OFFSET(CVMdataAnn!CM$9,$A108,0))),"",CVMdataQly!CM112*(OFFSET(CPdataAnn!CM$9,$A108,0)/OFFSET(CVMdataAnn!CM$9,$A108,0)))</f>
        <v>815.78492462311567</v>
      </c>
      <c r="CN112" s="6">
        <f ca="1">IF(ISERROR(CVMdataQly!CN112*(OFFSET(CPdataAnn!CN$9,$A108,0)/OFFSET(CVMdataAnn!CN$9,$A108,0))),"",CVMdataQly!CN112*(OFFSET(CPdataAnn!CN$9,$A108,0)/OFFSET(CVMdataAnn!CN$9,$A108,0)))</f>
        <v>241.0843023255814</v>
      </c>
      <c r="CO112" s="6">
        <f ca="1">IF(ISERROR(CVMdataQly!CO112*(OFFSET(CPdataAnn!CO$9,$A108,0)/OFFSET(CVMdataAnn!CO$9,$A108,0))),"",CVMdataQly!CO112*(OFFSET(CPdataAnn!CO$9,$A108,0)/OFFSET(CVMdataAnn!CO$9,$A108,0)))</f>
        <v>448.75606135576453</v>
      </c>
      <c r="CP112" s="6">
        <f ca="1">IF(ISERROR(CVMdataQly!CP112*(OFFSET(CPdataAnn!CP$9,$A108,0)/OFFSET(CVMdataAnn!CP$9,$A108,0))),"",CVMdataQly!CP112*(OFFSET(CPdataAnn!CP$9,$A108,0)/OFFSET(CVMdataAnn!CP$9,$A108,0)))</f>
        <v>126.91927512355849</v>
      </c>
      <c r="CQ112" s="6">
        <f ca="1">IF(ISERROR(CVMdataQly!CQ112*(OFFSET(CPdataAnn!CQ$9,$A108,0)/OFFSET(CVMdataAnn!CQ$9,$A108,0))),"",CVMdataQly!CQ112*(OFFSET(CPdataAnn!CQ$9,$A108,0)/OFFSET(CVMdataAnn!CQ$9,$A108,0)))</f>
        <v>718.09193121693124</v>
      </c>
      <c r="CR112" s="6">
        <f ca="1">IF(ISERROR(CVMdataQly!CR112*(OFFSET(CPdataAnn!CR$9,$A108,0)/OFFSET(CVMdataAnn!CR$9,$A108,0))),"",CVMdataQly!CR112*(OFFSET(CPdataAnn!CR$9,$A108,0)/OFFSET(CVMdataAnn!CR$9,$A108,0)))</f>
        <v>30734.767172876571</v>
      </c>
      <c r="CS112" s="6">
        <f ca="1">IF(ISERROR(CVMdataQly!CS112*(OFFSET(CPdataAnn!CS$9,$A108,0)/OFFSET(CVMdataAnn!CS$9,$A108,0))),"",CVMdataQly!CS112*(OFFSET(CPdataAnn!CS$9,$A108,0)/OFFSET(CVMdataAnn!CS$9,$A108,0)))</f>
        <v>7699.9378596087454</v>
      </c>
      <c r="CT112" s="6">
        <f ca="1">IF(ISERROR(CVMdataQly!CT112*(OFFSET(CPdataAnn!CT$9,$A108,0)/OFFSET(CVMdataAnn!CT$9,$A108,0))),"",CVMdataQly!CT112*(OFFSET(CPdataAnn!CT$9,$A108,0)/OFFSET(CVMdataAnn!CT$9,$A108,0)))</f>
        <v>7299.1026494474772</v>
      </c>
      <c r="CU112" s="6">
        <f ca="1">IF(ISERROR(CVMdataQly!CU112*(OFFSET(CPdataAnn!CU$9,$A108,0)/OFFSET(CVMdataAnn!CU$9,$A108,0))),"",CVMdataQly!CU112*(OFFSET(CPdataAnn!CU$9,$A108,0)/OFFSET(CVMdataAnn!CU$9,$A108,0)))</f>
        <v>177.05323590814197</v>
      </c>
      <c r="CV112" s="6">
        <f ca="1">IF(ISERROR(CVMdataQly!CV112*(OFFSET(CPdataAnn!CV$9,$A108,0)/OFFSET(CVMdataAnn!CV$9,$A108,0))),"",CVMdataQly!CV112*(OFFSET(CPdataAnn!CV$9,$A108,0)/OFFSET(CVMdataAnn!CV$9,$A108,0)))</f>
        <v>225.01927194860812</v>
      </c>
      <c r="CW112" s="6">
        <f ca="1">IF(ISERROR(CVMdataQly!CW112*(OFFSET(CPdataAnn!CW$9,$A108,0)/OFFSET(CVMdataAnn!CW$9,$A108,0))),"",CVMdataQly!CW112*(OFFSET(CPdataAnn!CW$9,$A108,0)/OFFSET(CVMdataAnn!CW$9,$A108,0)))</f>
        <v>14339.15917739108</v>
      </c>
      <c r="CX112" s="6">
        <f ca="1">IF(ISERROR(CVMdataQly!CX112*(OFFSET(CPdataAnn!CX$9,$A108,0)/OFFSET(CVMdataAnn!CX$9,$A108,0))),"",CVMdataQly!CX112*(OFFSET(CPdataAnn!CX$9,$A108,0)/OFFSET(CVMdataAnn!CX$9,$A108,0)))</f>
        <v>1015.46328736489</v>
      </c>
      <c r="CY112" s="6">
        <f ca="1">IF(ISERROR(CVMdataQly!CY112*(OFFSET(CPdataAnn!CY$9,$A108,0)/OFFSET(CVMdataAnn!CY$9,$A108,0))),"",CVMdataQly!CY112*(OFFSET(CPdataAnn!CY$9,$A108,0)/OFFSET(CVMdataAnn!CY$9,$A108,0)))</f>
        <v>6716.864888783999</v>
      </c>
      <c r="CZ112" s="6">
        <f ca="1">IF(ISERROR(CVMdataQly!CZ112*(OFFSET(CPdataAnn!CZ$9,$A108,0)/OFFSET(CVMdataAnn!CZ$9,$A108,0))),"",CVMdataQly!CZ112*(OFFSET(CPdataAnn!CZ$9,$A108,0)/OFFSET(CVMdataAnn!CZ$9,$A108,0)))</f>
        <v>4925.5883303489536</v>
      </c>
      <c r="DA112" s="6">
        <f ca="1">IF(ISERROR(CVMdataQly!DA112*(OFFSET(CPdataAnn!DA$9,$A108,0)/OFFSET(CVMdataAnn!DA$9,$A108,0))),"",CVMdataQly!DA112*(OFFSET(CPdataAnn!DA$9,$A108,0)/OFFSET(CVMdataAnn!DA$9,$A108,0)))</f>
        <v>1678.4406624934795</v>
      </c>
      <c r="DB112" s="6">
        <f ca="1">IF(ISERROR(CVMdataQly!DB112*(OFFSET(CPdataAnn!DB$9,$A108,0)/OFFSET(CVMdataAnn!DB$9,$A108,0))),"",CVMdataQly!DB112*(OFFSET(CPdataAnn!DB$9,$A108,0)/OFFSET(CVMdataAnn!DB$9,$A108,0)))</f>
        <v>8698.4853511311776</v>
      </c>
      <c r="DC112" s="6">
        <f ca="1">IF(ISERROR(CVMdataQly!DC112*(OFFSET(CPdataAnn!DC$9,$A108,0)/OFFSET(CVMdataAnn!DC$9,$A108,0))),"",CVMdataQly!DC112*(OFFSET(CPdataAnn!DC$9,$A108,0)/OFFSET(CVMdataAnn!DC$9,$A108,0)))</f>
        <v>1617.4275991151949</v>
      </c>
      <c r="DD112" s="6">
        <f ca="1">IF(ISERROR(CVMdataQly!DD112*(OFFSET(CPdataAnn!DD$9,$A108,0)/OFFSET(CVMdataAnn!DD$9,$A108,0))),"",CVMdataQly!DD112*(OFFSET(CPdataAnn!DD$9,$A108,0)/OFFSET(CVMdataAnn!DD$9,$A108,0)))</f>
        <v>1894.6329802193682</v>
      </c>
      <c r="DE112" s="6">
        <f ca="1">IF(ISERROR(CVMdataQly!DE112*(OFFSET(CPdataAnn!DE$9,$A108,0)/OFFSET(CVMdataAnn!DE$9,$A108,0))),"",CVMdataQly!DE112*(OFFSET(CPdataAnn!DE$9,$A108,0)/OFFSET(CVMdataAnn!DE$9,$A108,0)))</f>
        <v>3626.9636957917469</v>
      </c>
      <c r="DF112" s="6">
        <f ca="1">IF(ISERROR(CVMdataQly!DF112*(OFFSET(CPdataAnn!DF$9,$A108,0)/OFFSET(CVMdataAnn!DF$9,$A108,0))),"",CVMdataQly!DF112*(OFFSET(CPdataAnn!DF$9,$A108,0)/OFFSET(CVMdataAnn!DF$9,$A108,0)))</f>
        <v>1138.3906846014856</v>
      </c>
      <c r="DG112" s="6">
        <f ca="1">IF(ISERROR(CVMdataQly!DG112*(OFFSET(CPdataAnn!DG$9,$A108,0)/OFFSET(CVMdataAnn!DG$9,$A108,0))),"",CVMdataQly!DG112*(OFFSET(CPdataAnn!DG$9,$A108,0)/OFFSET(CVMdataAnn!DG$9,$A108,0)))</f>
        <v>423.11779448621553</v>
      </c>
      <c r="DH112" s="6">
        <f ca="1">IF(ISERROR(CVMdataQly!DH112*(OFFSET(CPdataAnn!DH$9,$A108,0)/OFFSET(CVMdataAnn!DH$9,$A108,0))),"",CVMdataQly!DH112*(OFFSET(CPdataAnn!DH$9,$A108,0)/OFFSET(CVMdataAnn!DH$9,$A108,0)))</f>
        <v>4737.1029315633332</v>
      </c>
      <c r="DI112" s="6">
        <f ca="1">IF(ISERROR(CVMdataQly!DI112*(OFFSET(CPdataAnn!DI$9,$A108,0)/OFFSET(CVMdataAnn!DI$9,$A108,0))),"",CVMdataQly!DI112*(OFFSET(CPdataAnn!DI$9,$A108,0)/OFFSET(CVMdataAnn!DI$9,$A108,0)))</f>
        <v>207.4888628370457</v>
      </c>
      <c r="DJ112" s="6">
        <f ca="1">IF(ISERROR(CVMdataQly!DJ112*(OFFSET(CPdataAnn!DJ$9,$A108,0)/OFFSET(CVMdataAnn!DJ$9,$A108,0))),"",CVMdataQly!DJ112*(OFFSET(CPdataAnn!DJ$9,$A108,0)/OFFSET(CVMdataAnn!DJ$9,$A108,0)))</f>
        <v>162.44337606837607</v>
      </c>
      <c r="DK112" s="6">
        <f ca="1">IF(ISERROR(CVMdataQly!DK112*(OFFSET(CPdataAnn!DK$9,$A108,0)/OFFSET(CVMdataAnn!DK$9,$A108,0))),"",CVMdataQly!DK112*(OFFSET(CPdataAnn!DK$9,$A108,0)/OFFSET(CVMdataAnn!DK$9,$A108,0)))</f>
        <v>4367.6982715776685</v>
      </c>
      <c r="DL112" s="6">
        <f ca="1">IF(ISERROR(CVMdataQly!DL112*(OFFSET(CPdataAnn!DL$9,$A108,0)/OFFSET(CVMdataAnn!DL$9,$A108,0))),"",CVMdataQly!DL112*(OFFSET(CPdataAnn!DL$9,$A108,0)/OFFSET(CVMdataAnn!DL$9,$A108,0)))</f>
        <v>26161.175820152315</v>
      </c>
      <c r="DM112" s="6">
        <f ca="1">IF(ISERROR(CVMdataQly!DM112*(OFFSET(CPdataAnn!DM$9,$A108,0)/OFFSET(CVMdataAnn!DM$9,$A108,0))),"",CVMdataQly!DM112*(OFFSET(CPdataAnn!DM$9,$A108,0)/OFFSET(CVMdataAnn!DM$9,$A108,0)))</f>
        <v>5905.4809720311787</v>
      </c>
      <c r="DN112" s="6">
        <f ca="1">IF(ISERROR(CVMdataQly!DN112*(OFFSET(CPdataAnn!DN$9,$A108,0)/OFFSET(CVMdataAnn!DN$9,$A108,0))),"",CVMdataQly!DN112*(OFFSET(CPdataAnn!DN$9,$A108,0)/OFFSET(CVMdataAnn!DN$9,$A108,0)))</f>
        <v>1597.4904747505293</v>
      </c>
      <c r="DO112" s="6">
        <f ca="1">IF(ISERROR(CVMdataQly!DO112*(OFFSET(CPdataAnn!DO$9,$A108,0)/OFFSET(CVMdataAnn!DO$9,$A108,0))),"",CVMdataQly!DO112*(OFFSET(CPdataAnn!DO$9,$A108,0)/OFFSET(CVMdataAnn!DO$9,$A108,0)))</f>
        <v>1055.3067331670823</v>
      </c>
      <c r="DP112" s="6">
        <f ca="1">IF(ISERROR(CVMdataQly!DP112*(OFFSET(CPdataAnn!DP$9,$A108,0)/OFFSET(CVMdataAnn!DP$9,$A108,0))),"",CVMdataQly!DP112*(OFFSET(CPdataAnn!DP$9,$A108,0)/OFFSET(CVMdataAnn!DP$9,$A108,0)))</f>
        <v>1754.4213387699626</v>
      </c>
      <c r="DQ112" s="6">
        <f ca="1">IF(ISERROR(CVMdataQly!DQ112*(OFFSET(CPdataAnn!DQ$9,$A108,0)/OFFSET(CVMdataAnn!DQ$9,$A108,0))),"",CVMdataQly!DQ112*(OFFSET(CPdataAnn!DQ$9,$A108,0)/OFFSET(CVMdataAnn!DQ$9,$A108,0)))</f>
        <v>1451.6120421177518</v>
      </c>
      <c r="DR112" s="6">
        <f ca="1">IF(ISERROR(CVMdataQly!DR112*(OFFSET(CPdataAnn!DR$9,$A108,0)/OFFSET(CVMdataAnn!DR$9,$A108,0))),"",CVMdataQly!DR112*(OFFSET(CPdataAnn!DR$9,$A108,0)/OFFSET(CVMdataAnn!DR$9,$A108,0)))</f>
        <v>46.017699115044252</v>
      </c>
      <c r="DS112" s="6">
        <f ca="1">IF(ISERROR(CVMdataQly!DS112*(OFFSET(CPdataAnn!DS$9,$A108,0)/OFFSET(CVMdataAnn!DS$9,$A108,0))),"",CVMdataQly!DS112*(OFFSET(CPdataAnn!DS$9,$A108,0)/OFFSET(CVMdataAnn!DS$9,$A108,0)))</f>
        <v>2111.3134607395095</v>
      </c>
      <c r="DT112" s="6">
        <f ca="1">IF(ISERROR(CVMdataQly!DT112*(OFFSET(CPdataAnn!DT$9,$A108,0)/OFFSET(CVMdataAnn!DT$9,$A108,0))),"",CVMdataQly!DT112*(OFFSET(CPdataAnn!DT$9,$A108,0)/OFFSET(CVMdataAnn!DT$9,$A108,0)))</f>
        <v>2050.9849697231834</v>
      </c>
      <c r="DU112" s="6">
        <f ca="1">IF(ISERROR(CVMdataQly!DU112*(OFFSET(CPdataAnn!DU$9,$A108,0)/OFFSET(CVMdataAnn!DU$9,$A108,0))),"",CVMdataQly!DU112*(OFFSET(CPdataAnn!DU$9,$A108,0)/OFFSET(CVMdataAnn!DU$9,$A108,0)))</f>
        <v>35.410071942446045</v>
      </c>
      <c r="DV112" s="6">
        <f ca="1">IF(ISERROR(CVMdataQly!DV112*(OFFSET(CPdataAnn!DV$9,$A108,0)/OFFSET(CVMdataAnn!DV$9,$A108,0))),"",CVMdataQly!DV112*(OFFSET(CPdataAnn!DV$9,$A108,0)/OFFSET(CVMdataAnn!DV$9,$A108,0)))</f>
        <v>24.396039603960396</v>
      </c>
      <c r="DW112" s="6">
        <f ca="1">IF(ISERROR(CVMdataQly!DW112*(OFFSET(CPdataAnn!DW$9,$A108,0)/OFFSET(CVMdataAnn!DW$9,$A108,0))),"",CVMdataQly!DW112*(OFFSET(CPdataAnn!DW$9,$A108,0)/OFFSET(CVMdataAnn!DW$9,$A108,0)))</f>
        <v>7144.9642881552872</v>
      </c>
      <c r="DX112" s="6">
        <f ca="1">IF(ISERROR(CVMdataQly!DX112*(OFFSET(CPdataAnn!DX$9,$A108,0)/OFFSET(CVMdataAnn!DX$9,$A108,0))),"",CVMdataQly!DX112*(OFFSET(CPdataAnn!DX$9,$A108,0)/OFFSET(CVMdataAnn!DX$9,$A108,0)))</f>
        <v>3960.7633058080633</v>
      </c>
      <c r="DY112" s="6">
        <f ca="1">IF(ISERROR(CVMdataQly!DY112*(OFFSET(CPdataAnn!DY$9,$A108,0)/OFFSET(CVMdataAnn!DY$9,$A108,0))),"",CVMdataQly!DY112*(OFFSET(CPdataAnn!DY$9,$A108,0)/OFFSET(CVMdataAnn!DY$9,$A108,0)))</f>
        <v>748.11879367414497</v>
      </c>
      <c r="DZ112" s="6">
        <f ca="1">IF(ISERROR(CVMdataQly!DZ112*(OFFSET(CPdataAnn!DZ$9,$A108,0)/OFFSET(CVMdataAnn!DZ$9,$A108,0))),"",CVMdataQly!DZ112*(OFFSET(CPdataAnn!DZ$9,$A108,0)/OFFSET(CVMdataAnn!DZ$9,$A108,0)))</f>
        <v>914.61097747649251</v>
      </c>
      <c r="EA112" s="6">
        <f ca="1">IF(ISERROR(CVMdataQly!EA112*(OFFSET(CPdataAnn!EA$9,$A108,0)/OFFSET(CVMdataAnn!EA$9,$A108,0))),"",CVMdataQly!EA112*(OFFSET(CPdataAnn!EA$9,$A108,0)/OFFSET(CVMdataAnn!EA$9,$A108,0)))</f>
        <v>1023.0969162995596</v>
      </c>
      <c r="EB112" s="6">
        <f ca="1">IF(ISERROR(CVMdataQly!EB112*(OFFSET(CPdataAnn!EB$9,$A108,0)/OFFSET(CVMdataAnn!EB$9,$A108,0))),"",CVMdataQly!EB112*(OFFSET(CPdataAnn!EB$9,$A108,0)/OFFSET(CVMdataAnn!EB$9,$A108,0)))</f>
        <v>496.92083181320686</v>
      </c>
      <c r="EC112" s="6">
        <f ca="1">IF(ISERROR(CVMdataQly!EC112*(OFFSET(CPdataAnn!EC$9,$A108,0)/OFFSET(CVMdataAnn!EC$9,$A108,0))),"",CVMdataQly!EC112*(OFFSET(CPdataAnn!EC$9,$A108,0)/OFFSET(CVMdataAnn!EC$9,$A108,0)))</f>
        <v>8186.1510040160638</v>
      </c>
      <c r="ED112" s="6">
        <f ca="1">IF(ISERROR(CVMdataQly!ED112*(OFFSET(CPdataAnn!ED$9,$A108,0)/OFFSET(CVMdataAnn!ED$9,$A108,0))),"",CVMdataQly!ED112*(OFFSET(CPdataAnn!ED$9,$A108,0)/OFFSET(CVMdataAnn!ED$9,$A108,0)))</f>
        <v>2066.3271002952492</v>
      </c>
      <c r="EE112" s="6">
        <f ca="1">IF(ISERROR(CVMdataQly!EE112*(OFFSET(CPdataAnn!EE$9,$A108,0)/OFFSET(CVMdataAnn!EE$9,$A108,0))),"",CVMdataQly!EE112*(OFFSET(CPdataAnn!EE$9,$A108,0)/OFFSET(CVMdataAnn!EE$9,$A108,0)))</f>
        <v>3811.628420641126</v>
      </c>
      <c r="EF112" s="6">
        <f ca="1">IF(ISERROR(CVMdataQly!EF112*(OFFSET(CPdataAnn!EF$9,$A108,0)/OFFSET(CVMdataAnn!EF$9,$A108,0))),"",CVMdataQly!EF112*(OFFSET(CPdataAnn!EF$9,$A108,0)/OFFSET(CVMdataAnn!EF$9,$A108,0)))</f>
        <v>2309.3710815939276</v>
      </c>
      <c r="EG112" s="6">
        <f ca="1">IF(ISERROR(CVMdataQly!EG112*(OFFSET(CPdataAnn!EG$9,$A108,0)/OFFSET(CVMdataAnn!EG$9,$A108,0))),"",CVMdataQly!EG112*(OFFSET(CPdataAnn!EG$9,$A108,0)/OFFSET(CVMdataAnn!EG$9,$A108,0)))</f>
        <v>2816.337069018311</v>
      </c>
      <c r="EH112" s="6">
        <f ca="1">IF(ISERROR(CVMdataQly!EH112*(OFFSET(CPdataAnn!EH$9,$A108,0)/OFFSET(CVMdataAnn!EH$9,$A108,0))),"",CVMdataQly!EH112*(OFFSET(CPdataAnn!EH$9,$A108,0)/OFFSET(CVMdataAnn!EH$9,$A108,0)))</f>
        <v>754.89374233128842</v>
      </c>
      <c r="EI112" s="6">
        <f ca="1">IF(ISERROR(CVMdataQly!EI112*(OFFSET(CPdataAnn!EI$9,$A108,0)/OFFSET(CVMdataAnn!EI$9,$A108,0))),"",CVMdataQly!EI112*(OFFSET(CPdataAnn!EI$9,$A108,0)/OFFSET(CVMdataAnn!EI$9,$A108,0)))</f>
        <v>1039.207034372502</v>
      </c>
      <c r="EJ112" s="6">
        <f ca="1">IF(ISERROR(CVMdataQly!EJ112*(OFFSET(CPdataAnn!EJ$9,$A108,0)/OFFSET(CVMdataAnn!EJ$9,$A108,0))),"",CVMdataQly!EJ112*(OFFSET(CPdataAnn!EJ$9,$A108,0)/OFFSET(CVMdataAnn!EJ$9,$A108,0)))</f>
        <v>349.88022284122559</v>
      </c>
      <c r="EK112" s="6">
        <f ca="1">IF(ISERROR(CVMdataQly!EK112*(OFFSET(CPdataAnn!EK$9,$A108,0)/OFFSET(CVMdataAnn!EK$9,$A108,0))),"",CVMdataQly!EK112*(OFFSET(CPdataAnn!EK$9,$A108,0)/OFFSET(CVMdataAnn!EK$9,$A108,0)))</f>
        <v>673.05346232179227</v>
      </c>
      <c r="EL112" s="6" t="str">
        <f ca="1">IF(ISERROR(CVMdataQly!EL112*(OFFSET(CPdataAnn!EL$9,$A108,0)/OFFSET(CVMdataAnn!EL$9,$A108,0))),"",CVMdataQly!EL112*(OFFSET(CPdataAnn!EL$9,$A108,0)/OFFSET(CVMdataAnn!EL$9,$A108,0)))</f>
        <v/>
      </c>
      <c r="EM112" s="6">
        <f ca="1">IF(ISERROR(CVMdataQly!EM112*(OFFSET(CPdataAnn!EM$9,$A108,0)/OFFSET(CVMdataAnn!EM$9,$A108,0))),"",CVMdataQly!EM112*(OFFSET(CPdataAnn!EM$9,$A108,0)/OFFSET(CVMdataAnn!EM$9,$A108,0)))</f>
        <v>3703.6986710729857</v>
      </c>
      <c r="EN112" s="6">
        <f ca="1">IF(ISERROR(CVMdataQly!EN112*(OFFSET(CPdataAnn!EN$9,$A108,0)/OFFSET(CVMdataAnn!EN$9,$A108,0))),"",CVMdataQly!EN112*(OFFSET(CPdataAnn!EN$9,$A108,0)/OFFSET(CVMdataAnn!EN$9,$A108,0)))</f>
        <v>21622.846591256497</v>
      </c>
      <c r="EO112" s="6">
        <f ca="1">IF(ISERROR(CVMdataQly!EO112*(OFFSET(CPdataAnn!EO$9,$A108,0)/OFFSET(CVMdataAnn!EO$9,$A108,0))),"",CVMdataQly!EO112*(OFFSET(CPdataAnn!EO$9,$A108,0)/OFFSET(CVMdataAnn!EO$9,$A108,0)))</f>
        <v>18071.665090808405</v>
      </c>
      <c r="EP112" s="6">
        <f ca="1">IF(ISERROR(CVMdataQly!EP112*(OFFSET(CPdataAnn!EP$9,$A108,0)/OFFSET(CVMdataAnn!EP$9,$A108,0))),"",CVMdataQly!EP112*(OFFSET(CPdataAnn!EP$9,$A108,0)/OFFSET(CVMdataAnn!EP$9,$A108,0)))</f>
        <v>16063.794505656275</v>
      </c>
      <c r="EQ112" s="6">
        <f ca="1">IF(ISERROR(CVMdataQly!EQ112*(OFFSET(CPdataAnn!EQ$9,$A108,0)/OFFSET(CVMdataAnn!EQ$9,$A108,0))),"",CVMdataQly!EQ112*(OFFSET(CPdataAnn!EQ$9,$A108,0)/OFFSET(CVMdataAnn!EQ$9,$A108,0)))</f>
        <v>2008.0890599230345</v>
      </c>
      <c r="ER112" s="6">
        <f ca="1">IF(ISERROR(CVMdataQly!ER112*(OFFSET(CPdataAnn!ER$9,$A108,0)/OFFSET(CVMdataAnn!ER$9,$A108,0))),"",CVMdataQly!ER112*(OFFSET(CPdataAnn!ER$9,$A108,0)/OFFSET(CVMdataAnn!ER$9,$A108,0)))</f>
        <v>3550.9208269705159</v>
      </c>
      <c r="ES112" s="6">
        <f ca="1">IF(ISERROR(CVMdataQly!ES112*(OFFSET(CPdataAnn!ES$9,$A108,0)/OFFSET(CVMdataAnn!ES$9,$A108,0))),"",CVMdataQly!ES112*(OFFSET(CPdataAnn!ES$9,$A108,0)/OFFSET(CVMdataAnn!ES$9,$A108,0)))</f>
        <v>30504.452552439205</v>
      </c>
      <c r="ET112" s="6">
        <f ca="1">IF(ISERROR(CVMdataQly!ET112*(OFFSET(CPdataAnn!ET$9,$A108,0)/OFFSET(CVMdataAnn!ET$9,$A108,0))),"",CVMdataQly!ET112*(OFFSET(CPdataAnn!ET$9,$A108,0)/OFFSET(CVMdataAnn!ET$9,$A108,0)))</f>
        <v>5102.8362797847813</v>
      </c>
      <c r="EU112" s="6">
        <f ca="1">IF(ISERROR(CVMdataQly!EU112*(OFFSET(CPdataAnn!EU$9,$A108,0)/OFFSET(CVMdataAnn!EU$9,$A108,0))),"",CVMdataQly!EU112*(OFFSET(CPdataAnn!EU$9,$A108,0)/OFFSET(CVMdataAnn!EU$9,$A108,0)))</f>
        <v>1540.8917812225795</v>
      </c>
      <c r="EV112" s="6">
        <f ca="1">IF(ISERROR(CVMdataQly!EV112*(OFFSET(CPdataAnn!EV$9,$A108,0)/OFFSET(CVMdataAnn!EV$9,$A108,0))),"",CVMdataQly!EV112*(OFFSET(CPdataAnn!EV$9,$A108,0)/OFFSET(CVMdataAnn!EV$9,$A108,0)))</f>
        <v>407.89352196574833</v>
      </c>
      <c r="EW112" s="6">
        <f ca="1">IF(ISERROR(CVMdataQly!EW112*(OFFSET(CPdataAnn!EW$9,$A108,0)/OFFSET(CVMdataAnn!EW$9,$A108,0))),"",CVMdataQly!EW112*(OFFSET(CPdataAnn!EW$9,$A108,0)/OFFSET(CVMdataAnn!EW$9,$A108,0)))</f>
        <v>3153.5871833084948</v>
      </c>
      <c r="EX112" s="6">
        <f ca="1">IF(ISERROR(CVMdataQly!EX112*(OFFSET(CPdataAnn!EX$9,$A108,0)/OFFSET(CVMdataAnn!EX$9,$A108,0))),"",CVMdataQly!EX112*(OFFSET(CPdataAnn!EX$9,$A108,0)/OFFSET(CVMdataAnn!EX$9,$A108,0)))</f>
        <v>1075.5747561218395</v>
      </c>
      <c r="EY112" s="6">
        <f ca="1">IF(ISERROR(CVMdataQly!EY112*(OFFSET(CPdataAnn!EY$9,$A108,0)/OFFSET(CVMdataAnn!EY$9,$A108,0))),"",CVMdataQly!EY112*(OFFSET(CPdataAnn!EY$9,$A108,0)/OFFSET(CVMdataAnn!EY$9,$A108,0)))</f>
        <v>2184.316118935837</v>
      </c>
      <c r="EZ112" s="6">
        <f ca="1">IF(ISERROR(CVMdataQly!EZ112*(OFFSET(CPdataAnn!EZ$9,$A108,0)/OFFSET(CVMdataAnn!EZ$9,$A108,0))),"",CVMdataQly!EZ112*(OFFSET(CPdataAnn!EZ$9,$A108,0)/OFFSET(CVMdataAnn!EZ$9,$A108,0)))</f>
        <v>1041.9414893617022</v>
      </c>
      <c r="FA112" s="6">
        <f ca="1">IF(ISERROR(CVMdataQly!FA112*(OFFSET(CPdataAnn!FA$9,$A108,0)/OFFSET(CVMdataAnn!FA$9,$A108,0))),"",CVMdataQly!FA112*(OFFSET(CPdataAnn!FA$9,$A108,0)/OFFSET(CVMdataAnn!FA$9,$A108,0)))</f>
        <v>1142.2743437764607</v>
      </c>
      <c r="FB112" s="6">
        <f ca="1">IF(ISERROR(CVMdataQly!FB112*(OFFSET(CPdataAnn!FB$9,$A108,0)/OFFSET(CVMdataAnn!FB$9,$A108,0))),"",CVMdataQly!FB112*(OFFSET(CPdataAnn!FB$9,$A108,0)/OFFSET(CVMdataAnn!FB$9,$A108,0)))</f>
        <v>3370.0014935181312</v>
      </c>
      <c r="FC112" s="6">
        <f ca="1">IF(ISERROR(CVMdataQly!FC112*(OFFSET(CPdataAnn!FC$9,$A108,0)/OFFSET(CVMdataAnn!FC$9,$A108,0))),"",CVMdataQly!FC112*(OFFSET(CPdataAnn!FC$9,$A108,0)/OFFSET(CVMdataAnn!FC$9,$A108,0)))</f>
        <v>5783.5073219575288</v>
      </c>
      <c r="FD112" s="6">
        <f ca="1">IF(ISERROR(CVMdataQly!FD112*(OFFSET(CPdataAnn!FD$9,$A108,0)/OFFSET(CVMdataAnn!FD$9,$A108,0))),"",CVMdataQly!FD112*(OFFSET(CPdataAnn!FD$9,$A108,0)/OFFSET(CVMdataAnn!FD$9,$A108,0)))</f>
        <v>3785.5515312916114</v>
      </c>
      <c r="FE112" s="6">
        <f ca="1">IF(ISERROR(CVMdataQly!FE112*(OFFSET(CPdataAnn!FE$9,$A108,0)/OFFSET(CVMdataAnn!FE$9,$A108,0))),"",CVMdataQly!FE112*(OFFSET(CPdataAnn!FE$9,$A108,0)/OFFSET(CVMdataAnn!FE$9,$A108,0)))</f>
        <v>949.24254016832435</v>
      </c>
      <c r="FF112" s="6">
        <f ca="1">IF(ISERROR(CVMdataQly!FF112*(OFFSET(CPdataAnn!FF$9,$A108,0)/OFFSET(CVMdataAnn!FF$9,$A108,0))),"",CVMdataQly!FF112*(OFFSET(CPdataAnn!FF$9,$A108,0)/OFFSET(CVMdataAnn!FF$9,$A108,0)))</f>
        <v>405.73045267489709</v>
      </c>
      <c r="FG112" s="6">
        <f ca="1">IF(ISERROR(CVMdataQly!FG112*(OFFSET(CPdataAnn!FG$9,$A108,0)/OFFSET(CVMdataAnn!FG$9,$A108,0))),"",CVMdataQly!FG112*(OFFSET(CPdataAnn!FG$9,$A108,0)/OFFSET(CVMdataAnn!FG$9,$A108,0)))</f>
        <v>642.29055258467019</v>
      </c>
      <c r="FH112" s="6" t="str">
        <f ca="1">IF(ISERROR(CVMdataQly!FH112*(OFFSET(CPdataAnn!FH$9,$A108,0)/OFFSET(CVMdataAnn!FH$9,$A108,0))),"",CVMdataQly!FH112*(OFFSET(CPdataAnn!FH$9,$A108,0)/OFFSET(CVMdataAnn!FH$9,$A108,0)))</f>
        <v/>
      </c>
      <c r="FI112" s="6">
        <f ca="1">IF(ISERROR(CVMdataQly!FI112*(OFFSET(CPdataAnn!FI$9,$A108,0)/OFFSET(CVMdataAnn!FI$9,$A108,0))),"",CVMdataQly!FI112*(OFFSET(CPdataAnn!FI$9,$A108,0)/OFFSET(CVMdataAnn!FI$9,$A108,0)))</f>
        <v>9985.3883865881598</v>
      </c>
      <c r="FJ112" s="6">
        <f ca="1">IF(ISERROR(CVMdataQly!FJ112*(OFFSET(CPdataAnn!FJ$9,$A108,0)/OFFSET(CVMdataAnn!FJ$9,$A108,0))),"",CVMdataQly!FJ112*(OFFSET(CPdataAnn!FJ$9,$A108,0)/OFFSET(CVMdataAnn!FJ$9,$A108,0)))</f>
        <v>4093.9863836603922</v>
      </c>
      <c r="FK112" s="6">
        <f ca="1">IF(ISERROR(CVMdataQly!FK112*(OFFSET(CPdataAnn!FK$9,$A108,0)/OFFSET(CVMdataAnn!FK$9,$A108,0))),"",CVMdataQly!FK112*(OFFSET(CPdataAnn!FK$9,$A108,0)/OFFSET(CVMdataAnn!FK$9,$A108,0)))</f>
        <v>5889.0033474670836</v>
      </c>
      <c r="FL112" s="6">
        <f ca="1">IF(ISERROR(CVMdataQly!FL112*(OFFSET(CPdataAnn!FL$9,$A108,0)/OFFSET(CVMdataAnn!FL$9,$A108,0))),"",CVMdataQly!FL112*(OFFSET(CPdataAnn!FL$9,$A108,0)/OFFSET(CVMdataAnn!FL$9,$A108,0)))</f>
        <v>2993.2999060276547</v>
      </c>
    </row>
    <row r="113" spans="1:168" x14ac:dyDescent="0.25">
      <c r="A113" s="6">
        <f t="shared" si="1"/>
        <v>26</v>
      </c>
      <c r="B113" s="1">
        <v>40513</v>
      </c>
      <c r="C113" s="6">
        <f ca="1">IF(ISERROR(CVMdataQly!C113*(OFFSET(CPdataAnn!C$9,$A109,0)/OFFSET(CVMdataAnn!C$9,$A109,0))),"",CVMdataQly!C113*(OFFSET(CPdataAnn!C$9,$A109,0)/OFFSET(CVMdataAnn!C$9,$A109,0)))</f>
        <v>242922.41609663767</v>
      </c>
      <c r="D113" s="6">
        <f ca="1">IF(ISERROR(CVMdataQly!D113*(OFFSET(CPdataAnn!D$9,$A109,0)/OFFSET(CVMdataAnn!D$9,$A109,0))),"",CVMdataQly!D113*(OFFSET(CPdataAnn!D$9,$A109,0)/OFFSET(CVMdataAnn!D$9,$A109,0)))</f>
        <v>2179.0853601277117</v>
      </c>
      <c r="E113" s="6">
        <f ca="1">IF(ISERROR(CVMdataQly!E113*(OFFSET(CPdataAnn!E$9,$A109,0)/OFFSET(CVMdataAnn!E$9,$A109,0))),"",CVMdataQly!E113*(OFFSET(CPdataAnn!E$9,$A109,0)/OFFSET(CVMdataAnn!E$9,$A109,0)))</f>
        <v>240375.524454281</v>
      </c>
      <c r="F113" s="6">
        <f ca="1">IF(ISERROR(CVMdataQly!F113*(OFFSET(CPdataAnn!F$9,$A109,0)/OFFSET(CVMdataAnn!F$9,$A109,0))),"",CVMdataQly!F113*(OFFSET(CPdataAnn!F$9,$A109,0)/OFFSET(CVMdataAnn!F$9,$A109,0)))</f>
        <v>19044.986629373696</v>
      </c>
      <c r="G113" s="6">
        <f ca="1">IF(ISERROR(CVMdataQly!G113*(OFFSET(CPdataAnn!G$9,$A109,0)/OFFSET(CVMdataAnn!G$9,$A109,0))),"",CVMdataQly!G113*(OFFSET(CPdataAnn!G$9,$A109,0)/OFFSET(CVMdataAnn!G$9,$A109,0)))</f>
        <v>9177.4178009298157</v>
      </c>
      <c r="H113" s="6">
        <f ca="1">IF(ISERROR(CVMdataQly!H113*(OFFSET(CPdataAnn!H$9,$A109,0)/OFFSET(CVMdataAnn!H$9,$A109,0))),"",CVMdataQly!H113*(OFFSET(CPdataAnn!H$9,$A109,0)/OFFSET(CVMdataAnn!H$9,$A109,0)))</f>
        <v>12658.346758652586</v>
      </c>
      <c r="I113" s="6">
        <f ca="1">IF(ISERROR(CVMdataQly!I113*(OFFSET(CPdataAnn!I$9,$A109,0)/OFFSET(CVMdataAnn!I$9,$A109,0))),"",CVMdataQly!I113*(OFFSET(CPdataAnn!I$9,$A109,0)/OFFSET(CVMdataAnn!I$9,$A109,0)))</f>
        <v>68109.772607797102</v>
      </c>
      <c r="J113" s="6">
        <f ca="1">IF(ISERROR(CVMdataQly!J113*(OFFSET(CPdataAnn!J$9,$A109,0)/OFFSET(CVMdataAnn!J$9,$A109,0))),"",CVMdataQly!J113*(OFFSET(CPdataAnn!J$9,$A109,0)/OFFSET(CVMdataAnn!J$9,$A109,0)))</f>
        <v>10438.02920606272</v>
      </c>
      <c r="K113" s="6">
        <f ca="1">IF(ISERROR(CVMdataQly!K113*(OFFSET(CPdataAnn!K$9,$A109,0)/OFFSET(CVMdataAnn!K$9,$A109,0))),"",CVMdataQly!K113*(OFFSET(CPdataAnn!K$9,$A109,0)/OFFSET(CVMdataAnn!K$9,$A109,0)))</f>
        <v>3587.1237494424263</v>
      </c>
      <c r="L113" s="6">
        <f ca="1">IF(ISERROR(CVMdataQly!L113*(OFFSET(CPdataAnn!L$9,$A109,0)/OFFSET(CVMdataAnn!L$9,$A109,0))),"",CVMdataQly!L113*(OFFSET(CPdataAnn!L$9,$A109,0)/OFFSET(CVMdataAnn!L$9,$A109,0)))</f>
        <v>30770.045647183473</v>
      </c>
      <c r="M113" s="6">
        <f ca="1">IF(ISERROR(CVMdataQly!M113*(OFFSET(CPdataAnn!M$9,$A109,0)/OFFSET(CVMdataAnn!M$9,$A109,0))),"",CVMdataQly!M113*(OFFSET(CPdataAnn!M$9,$A109,0)/OFFSET(CVMdataAnn!M$9,$A109,0)))</f>
        <v>4819.4637200181023</v>
      </c>
      <c r="N113" s="6">
        <f ca="1">IF(ISERROR(CVMdataQly!N113*(OFFSET(CPdataAnn!N$9,$A109,0)/OFFSET(CVMdataAnn!N$9,$A109,0))),"",CVMdataQly!N113*(OFFSET(CPdataAnn!N$9,$A109,0)/OFFSET(CVMdataAnn!N$9,$A109,0)))</f>
        <v>26346.331411101346</v>
      </c>
      <c r="O113" s="6">
        <f ca="1">IF(ISERROR(CVMdataQly!O113*(OFFSET(CPdataAnn!O$9,$A109,0)/OFFSET(CVMdataAnn!O$9,$A109,0))),"",CVMdataQly!O113*(OFFSET(CPdataAnn!O$9,$A109,0)/OFFSET(CVMdataAnn!O$9,$A109,0)))</f>
        <v>3716.9659682182537</v>
      </c>
      <c r="P113" s="6">
        <f ca="1">IF(ISERROR(CVMdataQly!P113*(OFFSET(CPdataAnn!P$9,$A109,0)/OFFSET(CVMdataAnn!P$9,$A109,0))),"",CVMdataQly!P113*(OFFSET(CPdataAnn!P$9,$A109,0)/OFFSET(CVMdataAnn!P$9,$A109,0)))</f>
        <v>21688.111219810457</v>
      </c>
      <c r="Q113" s="6">
        <f ca="1">IF(ISERROR(CVMdataQly!Q113*(OFFSET(CPdataAnn!Q$9,$A109,0)/OFFSET(CVMdataAnn!Q$9,$A109,0))),"",CVMdataQly!Q113*(OFFSET(CPdataAnn!Q$9,$A109,0)/OFFSET(CVMdataAnn!Q$9,$A109,0)))</f>
        <v>30041.417156458709</v>
      </c>
      <c r="R113" s="6">
        <f ca="1">IF(ISERROR(CVMdataQly!R113*(OFFSET(CPdataAnn!R$9,$A109,0)/OFFSET(CVMdataAnn!R$9,$A109,0))),"",CVMdataQly!R113*(OFFSET(CPdataAnn!R$9,$A109,0)/OFFSET(CVMdataAnn!R$9,$A109,0)))</f>
        <v>19044.986629373696</v>
      </c>
      <c r="S113" s="6">
        <f ca="1">IF(ISERROR(CVMdataQly!S113*(OFFSET(CPdataAnn!S$9,$A109,0)/OFFSET(CVMdataAnn!S$9,$A109,0))),"",CVMdataQly!S113*(OFFSET(CPdataAnn!S$9,$A109,0)/OFFSET(CVMdataAnn!S$9,$A109,0)))</f>
        <v>16918.986410671987</v>
      </c>
      <c r="T113" s="6">
        <f ca="1">IF(ISERROR(CVMdataQly!T113*(OFFSET(CPdataAnn!T$9,$A109,0)/OFFSET(CVMdataAnn!T$9,$A109,0))),"",CVMdataQly!T113*(OFFSET(CPdataAnn!T$9,$A109,0)/OFFSET(CVMdataAnn!T$9,$A109,0)))</f>
        <v>3106.6167098536312</v>
      </c>
      <c r="U113" s="6">
        <f ca="1">IF(ISERROR(CVMdataQly!U113*(OFFSET(CPdataAnn!U$9,$A109,0)/OFFSET(CVMdataAnn!U$9,$A109,0))),"",CVMdataQly!U113*(OFFSET(CPdataAnn!U$9,$A109,0)/OFFSET(CVMdataAnn!U$9,$A109,0)))</f>
        <v>3547.6078264568268</v>
      </c>
      <c r="V113" s="6">
        <f ca="1">IF(ISERROR(CVMdataQly!V113*(OFFSET(CPdataAnn!V$9,$A109,0)/OFFSET(CVMdataAnn!V$9,$A109,0))),"",CVMdataQly!V113*(OFFSET(CPdataAnn!V$9,$A109,0)/OFFSET(CVMdataAnn!V$9,$A109,0)))</f>
        <v>627.96034322820037</v>
      </c>
      <c r="W113" s="6">
        <f ca="1">IF(ISERROR(CVMdataQly!W113*(OFFSET(CPdataAnn!W$9,$A109,0)/OFFSET(CVMdataAnn!W$9,$A109,0))),"",CVMdataQly!W113*(OFFSET(CPdataAnn!W$9,$A109,0)/OFFSET(CVMdataAnn!W$9,$A109,0)))</f>
        <v>2386.3951557769315</v>
      </c>
      <c r="X113" s="6">
        <f ca="1">IF(ISERROR(CVMdataQly!X113*(OFFSET(CPdataAnn!X$9,$A109,0)/OFFSET(CVMdataAnn!X$9,$A109,0))),"",CVMdataQly!X113*(OFFSET(CPdataAnn!X$9,$A109,0)/OFFSET(CVMdataAnn!X$9,$A109,0)))</f>
        <v>432.36824196597354</v>
      </c>
      <c r="Y113" s="6">
        <f ca="1">IF(ISERROR(CVMdataQly!Y113*(OFFSET(CPdataAnn!Y$9,$A109,0)/OFFSET(CVMdataAnn!Y$9,$A109,0))),"",CVMdataQly!Y113*(OFFSET(CPdataAnn!Y$9,$A109,0)/OFFSET(CVMdataAnn!Y$9,$A109,0)))</f>
        <v>1666.3728291028672</v>
      </c>
      <c r="Z113" s="6">
        <f ca="1">IF(ISERROR(CVMdataQly!Z113*(OFFSET(CPdataAnn!Z$9,$A109,0)/OFFSET(CVMdataAnn!Z$9,$A109,0))),"",CVMdataQly!Z113*(OFFSET(CPdataAnn!Z$9,$A109,0)/OFFSET(CVMdataAnn!Z$9,$A109,0)))</f>
        <v>2700.6101023440078</v>
      </c>
      <c r="AA113" s="6">
        <f ca="1">IF(ISERROR(CVMdataQly!AA113*(OFFSET(CPdataAnn!AA$9,$A109,0)/OFFSET(CVMdataAnn!AA$9,$A109,0))),"",CVMdataQly!AA113*(OFFSET(CPdataAnn!AA$9,$A109,0)/OFFSET(CVMdataAnn!AA$9,$A109,0)))</f>
        <v>1864.2512389074566</v>
      </c>
      <c r="AB113" s="6">
        <f ca="1">IF(ISERROR(CVMdataQly!AB113*(OFFSET(CPdataAnn!AB$9,$A109,0)/OFFSET(CVMdataAnn!AB$9,$A109,0))),"",CVMdataQly!AB113*(OFFSET(CPdataAnn!AB$9,$A109,0)/OFFSET(CVMdataAnn!AB$9,$A109,0)))</f>
        <v>585.29422632794456</v>
      </c>
      <c r="AC113" s="6">
        <f ca="1">IF(ISERROR(CVMdataQly!AC113*(OFFSET(CPdataAnn!AC$9,$A109,0)/OFFSET(CVMdataAnn!AC$9,$A109,0))),"",CVMdataQly!AC113*(OFFSET(CPdataAnn!AC$9,$A109,0)/OFFSET(CVMdataAnn!AC$9,$A109,0)))</f>
        <v>2126.7086778736939</v>
      </c>
      <c r="AD113" s="6">
        <f ca="1">IF(ISERROR(CVMdataQly!AD113*(OFFSET(CPdataAnn!AD$9,$A109,0)/OFFSET(CVMdataAnn!AD$9,$A109,0))),"",CVMdataQly!AD113*(OFFSET(CPdataAnn!AD$9,$A109,0)/OFFSET(CVMdataAnn!AD$9,$A109,0)))</f>
        <v>545.33511953833477</v>
      </c>
      <c r="AE113" s="6">
        <f ca="1">IF(ISERROR(CVMdataQly!AE113*(OFFSET(CPdataAnn!AE$9,$A109,0)/OFFSET(CVMdataAnn!AE$9,$A109,0))),"",CVMdataQly!AE113*(OFFSET(CPdataAnn!AE$9,$A109,0)/OFFSET(CVMdataAnn!AE$9,$A109,0)))</f>
        <v>1581.5002305209775</v>
      </c>
      <c r="AF113" s="6">
        <f ca="1">IF(ISERROR(CVMdataQly!AF113*(OFFSET(CPdataAnn!AF$9,$A109,0)/OFFSET(CVMdataAnn!AF$9,$A109,0))),"",CVMdataQly!AF113*(OFFSET(CPdataAnn!AF$9,$A109,0)/OFFSET(CVMdataAnn!AF$9,$A109,0)))</f>
        <v>9177.4178009298157</v>
      </c>
      <c r="AG113" s="6">
        <f ca="1">IF(ISERROR(CVMdataQly!AG113*(OFFSET(CPdataAnn!AG$9,$A109,0)/OFFSET(CVMdataAnn!AG$9,$A109,0))),"",CVMdataQly!AG113*(OFFSET(CPdataAnn!AG$9,$A109,0)/OFFSET(CVMdataAnn!AG$9,$A109,0)))</f>
        <v>3632.8208123174941</v>
      </c>
      <c r="AH113" s="6">
        <f ca="1">IF(ISERROR(CVMdataQly!AH113*(OFFSET(CPdataAnn!AH$9,$A109,0)/OFFSET(CVMdataAnn!AH$9,$A109,0))),"",CVMdataQly!AH113*(OFFSET(CPdataAnn!AH$9,$A109,0)/OFFSET(CVMdataAnn!AH$9,$A109,0)))</f>
        <v>942.50175029171521</v>
      </c>
      <c r="AI113" s="6">
        <f ca="1">IF(ISERROR(CVMdataQly!AI113*(OFFSET(CPdataAnn!AI$9,$A109,0)/OFFSET(CVMdataAnn!AI$9,$A109,0))),"",CVMdataQly!AI113*(OFFSET(CPdataAnn!AI$9,$A109,0)/OFFSET(CVMdataAnn!AI$9,$A109,0)))</f>
        <v>1708.4550898203595</v>
      </c>
      <c r="AJ113" s="6">
        <f ca="1">IF(ISERROR(CVMdataQly!AJ113*(OFFSET(CPdataAnn!AJ$9,$A109,0)/OFFSET(CVMdataAnn!AJ$9,$A109,0))),"",CVMdataQly!AJ113*(OFFSET(CPdataAnn!AJ$9,$A109,0)/OFFSET(CVMdataAnn!AJ$9,$A109,0)))</f>
        <v>981.53496069507651</v>
      </c>
      <c r="AK113" s="6">
        <f ca="1">IF(ISERROR(CVMdataQly!AK113*(OFFSET(CPdataAnn!AK$9,$A109,0)/OFFSET(CVMdataAnn!AK$9,$A109,0))),"",CVMdataQly!AK113*(OFFSET(CPdataAnn!AK$9,$A109,0)/OFFSET(CVMdataAnn!AK$9,$A109,0)))</f>
        <v>3978.9773823491068</v>
      </c>
      <c r="AL113" s="6">
        <f ca="1">IF(ISERROR(CVMdataQly!AL113*(OFFSET(CPdataAnn!AL$9,$A109,0)/OFFSET(CVMdataAnn!AL$9,$A109,0))),"",CVMdataQly!AL113*(OFFSET(CPdataAnn!AL$9,$A109,0)/OFFSET(CVMdataAnn!AL$9,$A109,0)))</f>
        <v>1566.1284602076123</v>
      </c>
      <c r="AM113" s="6">
        <f ca="1">IF(ISERROR(CVMdataQly!AM113*(OFFSET(CPdataAnn!AM$9,$A109,0)/OFFSET(CVMdataAnn!AM$9,$A109,0))),"",CVMdataQly!AM113*(OFFSET(CPdataAnn!AM$9,$A109,0)/OFFSET(CVMdataAnn!AM$9,$A109,0)))</f>
        <v>12658.346758652586</v>
      </c>
      <c r="AN113" s="6">
        <f ca="1">IF(ISERROR(CVMdataQly!AN113*(OFFSET(CPdataAnn!AN$9,$A109,0)/OFFSET(CVMdataAnn!AN$9,$A109,0))),"",CVMdataQly!AN113*(OFFSET(CPdataAnn!AN$9,$A109,0)/OFFSET(CVMdataAnn!AN$9,$A109,0)))</f>
        <v>10860.502463707273</v>
      </c>
      <c r="AO113" s="6">
        <f ca="1">IF(ISERROR(CVMdataQly!AO113*(OFFSET(CPdataAnn!AO$9,$A109,0)/OFFSET(CVMdataAnn!AO$9,$A109,0))),"",CVMdataQly!AO113*(OFFSET(CPdataAnn!AO$9,$A109,0)/OFFSET(CVMdataAnn!AO$9,$A109,0)))</f>
        <v>142.20149253731344</v>
      </c>
      <c r="AP113" s="6">
        <f ca="1">IF(ISERROR(CVMdataQly!AP113*(OFFSET(CPdataAnn!AP$9,$A109,0)/OFFSET(CVMdataAnn!AP$9,$A109,0))),"",CVMdataQly!AP113*(OFFSET(CPdataAnn!AP$9,$A109,0)/OFFSET(CVMdataAnn!AP$9,$A109,0)))</f>
        <v>9781.2012076826068</v>
      </c>
      <c r="AQ113" s="6">
        <f ca="1">IF(ISERROR(CVMdataQly!AQ113*(OFFSET(CPdataAnn!AQ$9,$A109,0)/OFFSET(CVMdataAnn!AQ$9,$A109,0))),"",CVMdataQly!AQ113*(OFFSET(CPdataAnn!AQ$9,$A109,0)/OFFSET(CVMdataAnn!AQ$9,$A109,0)))</f>
        <v>691.50223813786931</v>
      </c>
      <c r="AR113" s="6">
        <f ca="1">IF(ISERROR(CVMdataQly!AR113*(OFFSET(CPdataAnn!AR$9,$A109,0)/OFFSET(CVMdataAnn!AR$9,$A109,0))),"",CVMdataQly!AR113*(OFFSET(CPdataAnn!AR$9,$A109,0)/OFFSET(CVMdataAnn!AR$9,$A109,0)))</f>
        <v>246.31578947368422</v>
      </c>
      <c r="AS113" s="6">
        <f ca="1">IF(ISERROR(CVMdataQly!AS113*(OFFSET(CPdataAnn!AS$9,$A109,0)/OFFSET(CVMdataAnn!AS$9,$A109,0))),"",CVMdataQly!AS113*(OFFSET(CPdataAnn!AS$9,$A109,0)/OFFSET(CVMdataAnn!AS$9,$A109,0)))</f>
        <v>1797.8970149253732</v>
      </c>
      <c r="AT113" s="6">
        <f ca="1">IF(ISERROR(CVMdataQly!AT113*(OFFSET(CPdataAnn!AT$9,$A109,0)/OFFSET(CVMdataAnn!AT$9,$A109,0))),"",CVMdataQly!AT113*(OFFSET(CPdataAnn!AT$9,$A109,0)/OFFSET(CVMdataAnn!AT$9,$A109,0)))</f>
        <v>1784.8744725738397</v>
      </c>
      <c r="AU113" s="6">
        <f ca="1">IF(ISERROR(CVMdataQly!AU113*(OFFSET(CPdataAnn!AU$9,$A109,0)/OFFSET(CVMdataAnn!AU$9,$A109,0))),"",CVMdataQly!AU113*(OFFSET(CPdataAnn!AU$9,$A109,0)/OFFSET(CVMdataAnn!AU$9,$A109,0)))</f>
        <v>12.738461538461539</v>
      </c>
      <c r="AV113" s="6">
        <f ca="1">IF(ISERROR(CVMdataQly!AV113*(OFFSET(CPdataAnn!AV$9,$A109,0)/OFFSET(CVMdataAnn!AV$9,$A109,0))),"",CVMdataQly!AV113*(OFFSET(CPdataAnn!AV$9,$A109,0)/OFFSET(CVMdataAnn!AV$9,$A109,0)))</f>
        <v>68109.772607797102</v>
      </c>
      <c r="AW113" s="6">
        <f ca="1">IF(ISERROR(CVMdataQly!AW113*(OFFSET(CPdataAnn!AW$9,$A109,0)/OFFSET(CVMdataAnn!AW$9,$A109,0))),"",CVMdataQly!AW113*(OFFSET(CPdataAnn!AW$9,$A109,0)/OFFSET(CVMdataAnn!AW$9,$A109,0)))</f>
        <v>13997.836259890923</v>
      </c>
      <c r="AX113" s="6">
        <f ca="1">IF(ISERROR(CVMdataQly!AX113*(OFFSET(CPdataAnn!AX$9,$A109,0)/OFFSET(CVMdataAnn!AX$9,$A109,0))),"",CVMdataQly!AX113*(OFFSET(CPdataAnn!AX$9,$A109,0)/OFFSET(CVMdataAnn!AX$9,$A109,0)))</f>
        <v>13957.178027848462</v>
      </c>
      <c r="AY113" s="6">
        <f ca="1">IF(ISERROR(CVMdataQly!AY113*(OFFSET(CPdataAnn!AY$9,$A109,0)/OFFSET(CVMdataAnn!AY$9,$A109,0))),"",CVMdataQly!AY113*(OFFSET(CPdataAnn!AY$9,$A109,0)/OFFSET(CVMdataAnn!AY$9,$A109,0)))</f>
        <v>41.183431952662723</v>
      </c>
      <c r="AZ113" s="6">
        <f ca="1">IF(ISERROR(CVMdataQly!AZ113*(OFFSET(CPdataAnn!AZ$9,$A109,0)/OFFSET(CVMdataAnn!AZ$9,$A109,0))),"",CVMdataQly!AZ113*(OFFSET(CPdataAnn!AZ$9,$A109,0)/OFFSET(CVMdataAnn!AZ$9,$A109,0)))</f>
        <v>42936.390040830251</v>
      </c>
      <c r="BA113" s="6">
        <f ca="1">IF(ISERROR(CVMdataQly!BA113*(OFFSET(CPdataAnn!BA$9,$A109,0)/OFFSET(CVMdataAnn!BA$9,$A109,0))),"",CVMdataQly!BA113*(OFFSET(CPdataAnn!BA$9,$A109,0)/OFFSET(CVMdataAnn!BA$9,$A109,0)))</f>
        <v>40981.08538052073</v>
      </c>
      <c r="BB113" s="6">
        <f ca="1">IF(ISERROR(CVMdataQly!BB113*(OFFSET(CPdataAnn!BB$9,$A109,0)/OFFSET(CVMdataAnn!BB$9,$A109,0))),"",CVMdataQly!BB113*(OFFSET(CPdataAnn!BB$9,$A109,0)/OFFSET(CVMdataAnn!BB$9,$A109,0)))</f>
        <v>1954.9406461307287</v>
      </c>
      <c r="BC113" s="6">
        <f ca="1">IF(ISERROR(CVMdataQly!BC113*(OFFSET(CPdataAnn!BC$9,$A109,0)/OFFSET(CVMdataAnn!BC$9,$A109,0))),"",CVMdataQly!BC113*(OFFSET(CPdataAnn!BC$9,$A109,0)/OFFSET(CVMdataAnn!BC$9,$A109,0)))</f>
        <v>437.82142857142856</v>
      </c>
      <c r="BD113" s="6">
        <f ca="1">IF(ISERROR(CVMdataQly!BD113*(OFFSET(CPdataAnn!BD$9,$A109,0)/OFFSET(CVMdataAnn!BD$9,$A109,0))),"",CVMdataQly!BD113*(OFFSET(CPdataAnn!BD$9,$A109,0)/OFFSET(CVMdataAnn!BD$9,$A109,0)))</f>
        <v>151.25812807881772</v>
      </c>
      <c r="BE113" s="6">
        <f ca="1">IF(ISERROR(CVMdataQly!BE113*(OFFSET(CPdataAnn!BE$9,$A109,0)/OFFSET(CVMdataAnn!BE$9,$A109,0))),"",CVMdataQly!BE113*(OFFSET(CPdataAnn!BE$9,$A109,0)/OFFSET(CVMdataAnn!BE$9,$A109,0)))</f>
        <v>287.49758454106279</v>
      </c>
      <c r="BF113" s="6">
        <f ca="1">IF(ISERROR(CVMdataQly!BF113*(OFFSET(CPdataAnn!BF$9,$A109,0)/OFFSET(CVMdataAnn!BF$9,$A109,0))),"",CVMdataQly!BF113*(OFFSET(CPdataAnn!BF$9,$A109,0)/OFFSET(CVMdataAnn!BF$9,$A109,0)))</f>
        <v>1978.1971269791338</v>
      </c>
      <c r="BG113" s="6">
        <f ca="1">IF(ISERROR(CVMdataQly!BG113*(OFFSET(CPdataAnn!BG$9,$A109,0)/OFFSET(CVMdataAnn!BG$9,$A109,0))),"",CVMdataQly!BG113*(OFFSET(CPdataAnn!BG$9,$A109,0)/OFFSET(CVMdataAnn!BG$9,$A109,0)))</f>
        <v>998.22521574405391</v>
      </c>
      <c r="BH113" s="6">
        <f ca="1">IF(ISERROR(CVMdataQly!BH113*(OFFSET(CPdataAnn!BH$9,$A109,0)/OFFSET(CVMdataAnn!BH$9,$A109,0))),"",CVMdataQly!BH113*(OFFSET(CPdataAnn!BH$9,$A109,0)/OFFSET(CVMdataAnn!BH$9,$A109,0)))</f>
        <v>19.526315789473681</v>
      </c>
      <c r="BI113" s="6">
        <f ca="1">IF(ISERROR(CVMdataQly!BI113*(OFFSET(CPdataAnn!BI$9,$A109,0)/OFFSET(CVMdataAnn!BI$9,$A109,0))),"",CVMdataQly!BI113*(OFFSET(CPdataAnn!BI$9,$A109,0)/OFFSET(CVMdataAnn!BI$9,$A109,0)))</f>
        <v>961.08714408973253</v>
      </c>
      <c r="BJ113" s="6" t="str">
        <f ca="1">IF(ISERROR(CVMdataQly!BJ113*(OFFSET(CPdataAnn!BJ$9,$A109,0)/OFFSET(CVMdataAnn!BJ$9,$A109,0))),"",CVMdataQly!BJ113*(OFFSET(CPdataAnn!BJ$9,$A109,0)/OFFSET(CVMdataAnn!BJ$9,$A109,0)))</f>
        <v/>
      </c>
      <c r="BK113" s="6">
        <f ca="1">IF(ISERROR(CVMdataQly!BK113*(OFFSET(CPdataAnn!BK$9,$A109,0)/OFFSET(CVMdataAnn!BK$9,$A109,0))),"",CVMdataQly!BK113*(OFFSET(CPdataAnn!BK$9,$A109,0)/OFFSET(CVMdataAnn!BK$9,$A109,0)))</f>
        <v>8767.4707890318969</v>
      </c>
      <c r="BL113" s="6">
        <f ca="1">IF(ISERROR(CVMdataQly!BL113*(OFFSET(CPdataAnn!BL$9,$A109,0)/OFFSET(CVMdataAnn!BL$9,$A109,0))),"",CVMdataQly!BL113*(OFFSET(CPdataAnn!BL$9,$A109,0)/OFFSET(CVMdataAnn!BL$9,$A109,0)))</f>
        <v>3770.0997539700293</v>
      </c>
      <c r="BM113" s="6">
        <f ca="1">IF(ISERROR(CVMdataQly!BM113*(OFFSET(CPdataAnn!BM$9,$A109,0)/OFFSET(CVMdataAnn!BM$9,$A109,0))),"",CVMdataQly!BM113*(OFFSET(CPdataAnn!BM$9,$A109,0)/OFFSET(CVMdataAnn!BM$9,$A109,0)))</f>
        <v>4545.8534077371623</v>
      </c>
      <c r="BN113" s="6">
        <f ca="1">IF(ISERROR(CVMdataQly!BN113*(OFFSET(CPdataAnn!BN$9,$A109,0)/OFFSET(CVMdataAnn!BN$9,$A109,0))),"",CVMdataQly!BN113*(OFFSET(CPdataAnn!BN$9,$A109,0)/OFFSET(CVMdataAnn!BN$9,$A109,0)))</f>
        <v>368.30542531815132</v>
      </c>
      <c r="BO113" s="6">
        <f ca="1">IF(ISERROR(CVMdataQly!BO113*(OFFSET(CPdataAnn!BO$9,$A109,0)/OFFSET(CVMdataAnn!BO$9,$A109,0))),"",CVMdataQly!BO113*(OFFSET(CPdataAnn!BO$9,$A109,0)/OFFSET(CVMdataAnn!BO$9,$A109,0)))</f>
        <v>81.988095238095227</v>
      </c>
      <c r="BP113" s="6" t="str">
        <f ca="1">IF(ISERROR(CVMdataQly!BP113*(OFFSET(CPdataAnn!BP$9,$A109,0)/OFFSET(CVMdataAnn!BP$9,$A109,0))),"",CVMdataQly!BP113*(OFFSET(CPdataAnn!BP$9,$A109,0)/OFFSET(CVMdataAnn!BP$9,$A109,0)))</f>
        <v/>
      </c>
      <c r="BQ113" s="6">
        <f ca="1">IF(ISERROR(CVMdataQly!BQ113*(OFFSET(CPdataAnn!BQ$9,$A109,0)/OFFSET(CVMdataAnn!BQ$9,$A109,0))),"",CVMdataQly!BQ113*(OFFSET(CPdataAnn!BQ$9,$A109,0)/OFFSET(CVMdataAnn!BQ$9,$A109,0)))</f>
        <v>10438.02920606272</v>
      </c>
      <c r="BR113" s="6">
        <f ca="1">IF(ISERROR(CVMdataQly!BR113*(OFFSET(CPdataAnn!BR$9,$A109,0)/OFFSET(CVMdataAnn!BR$9,$A109,0))),"",CVMdataQly!BR113*(OFFSET(CPdataAnn!BR$9,$A109,0)/OFFSET(CVMdataAnn!BR$9,$A109,0)))</f>
        <v>3566.3900435802884</v>
      </c>
      <c r="BS113" s="6">
        <f ca="1">IF(ISERROR(CVMdataQly!BS113*(OFFSET(CPdataAnn!BS$9,$A109,0)/OFFSET(CVMdataAnn!BS$9,$A109,0))),"",CVMdataQly!BS113*(OFFSET(CPdataAnn!BS$9,$A109,0)/OFFSET(CVMdataAnn!BS$9,$A109,0)))</f>
        <v>2673.3599176194871</v>
      </c>
      <c r="BT113" s="6">
        <f ca="1">IF(ISERROR(CVMdataQly!BT113*(OFFSET(CPdataAnn!BT$9,$A109,0)/OFFSET(CVMdataAnn!BT$9,$A109,0))),"",CVMdataQly!BT113*(OFFSET(CPdataAnn!BT$9,$A109,0)/OFFSET(CVMdataAnn!BT$9,$A109,0)))</f>
        <v>878.93163075285975</v>
      </c>
      <c r="BU113" s="6">
        <f ca="1">IF(ISERROR(CVMdataQly!BU113*(OFFSET(CPdataAnn!BU$9,$A109,0)/OFFSET(CVMdataAnn!BU$9,$A109,0))),"",CVMdataQly!BU113*(OFFSET(CPdataAnn!BU$9,$A109,0)/OFFSET(CVMdataAnn!BU$9,$A109,0)))</f>
        <v>14.491803278688524</v>
      </c>
      <c r="BV113" s="6">
        <f ca="1">IF(ISERROR(CVMdataQly!BV113*(OFFSET(CPdataAnn!BV$9,$A109,0)/OFFSET(CVMdataAnn!BV$9,$A109,0))),"",CVMdataQly!BV113*(OFFSET(CPdataAnn!BV$9,$A109,0)/OFFSET(CVMdataAnn!BV$9,$A109,0)))</f>
        <v>1433.2929761291432</v>
      </c>
      <c r="BW113" s="6">
        <f ca="1">IF(ISERROR(CVMdataQly!BW113*(OFFSET(CPdataAnn!BW$9,$A109,0)/OFFSET(CVMdataAnn!BW$9,$A109,0))),"",CVMdataQly!BW113*(OFFSET(CPdataAnn!BW$9,$A109,0)/OFFSET(CVMdataAnn!BW$9,$A109,0)))</f>
        <v>1643.9129850946688</v>
      </c>
      <c r="BX113" s="6">
        <f ca="1">IF(ISERROR(CVMdataQly!BX113*(OFFSET(CPdataAnn!BX$9,$A109,0)/OFFSET(CVMdataAnn!BX$9,$A109,0))),"",CVMdataQly!BX113*(OFFSET(CPdataAnn!BX$9,$A109,0)/OFFSET(CVMdataAnn!BX$9,$A109,0)))</f>
        <v>1289.6507051492292</v>
      </c>
      <c r="BY113" s="6">
        <f ca="1">IF(ISERROR(CVMdataQly!BY113*(OFFSET(CPdataAnn!BY$9,$A109,0)/OFFSET(CVMdataAnn!BY$9,$A109,0))),"",CVMdataQly!BY113*(OFFSET(CPdataAnn!BY$9,$A109,0)/OFFSET(CVMdataAnn!BY$9,$A109,0)))</f>
        <v>250.66265060240966</v>
      </c>
      <c r="BZ113" s="6">
        <f ca="1">IF(ISERROR(CVMdataQly!BZ113*(OFFSET(CPdataAnn!BZ$9,$A109,0)/OFFSET(CVMdataAnn!BZ$9,$A109,0))),"",CVMdataQly!BZ113*(OFFSET(CPdataAnn!BZ$9,$A109,0)/OFFSET(CVMdataAnn!BZ$9,$A109,0)))</f>
        <v>103.17333333333333</v>
      </c>
      <c r="CA113" s="6">
        <f ca="1">IF(ISERROR(CVMdataQly!CA113*(OFFSET(CPdataAnn!CA$9,$A109,0)/OFFSET(CVMdataAnn!CA$9,$A109,0))),"",CVMdataQly!CA113*(OFFSET(CPdataAnn!CA$9,$A109,0)/OFFSET(CVMdataAnn!CA$9,$A109,0)))</f>
        <v>1194.4441437959026</v>
      </c>
      <c r="CB113" s="6">
        <f ca="1">IF(ISERROR(CVMdataQly!CB113*(OFFSET(CPdataAnn!CB$9,$A109,0)/OFFSET(CVMdataAnn!CB$9,$A109,0))),"",CVMdataQly!CB113*(OFFSET(CPdataAnn!CB$9,$A109,0)/OFFSET(CVMdataAnn!CB$9,$A109,0)))</f>
        <v>850.23840796019908</v>
      </c>
      <c r="CC113" s="6">
        <f ca="1">IF(ISERROR(CVMdataQly!CC113*(OFFSET(CPdataAnn!CC$9,$A109,0)/OFFSET(CVMdataAnn!CC$9,$A109,0))),"",CVMdataQly!CC113*(OFFSET(CPdataAnn!CC$9,$A109,0)/OFFSET(CVMdataAnn!CC$9,$A109,0)))</f>
        <v>107.13235294117646</v>
      </c>
      <c r="CD113" s="6">
        <f ca="1">IF(ISERROR(CVMdataQly!CD113*(OFFSET(CPdataAnn!CD$9,$A109,0)/OFFSET(CVMdataAnn!CD$9,$A109,0))),"",CVMdataQly!CD113*(OFFSET(CPdataAnn!CD$9,$A109,0)/OFFSET(CVMdataAnn!CD$9,$A109,0)))</f>
        <v>742.60757277303571</v>
      </c>
      <c r="CE113" s="6">
        <f ca="1">IF(ISERROR(CVMdataQly!CE113*(OFFSET(CPdataAnn!CE$9,$A109,0)/OFFSET(CVMdataAnn!CE$9,$A109,0))),"",CVMdataQly!CE113*(OFFSET(CPdataAnn!CE$9,$A109,0)/OFFSET(CVMdataAnn!CE$9,$A109,0)))</f>
        <v>1749.8972109467068</v>
      </c>
      <c r="CF113" s="6">
        <f ca="1">IF(ISERROR(CVMdataQly!CF113*(OFFSET(CPdataAnn!CF$9,$A109,0)/OFFSET(CVMdataAnn!CF$9,$A109,0))),"",CVMdataQly!CF113*(OFFSET(CPdataAnn!CF$9,$A109,0)/OFFSET(CVMdataAnn!CF$9,$A109,0)))</f>
        <v>738.95518207282919</v>
      </c>
      <c r="CG113" s="6">
        <f ca="1">IF(ISERROR(CVMdataQly!CG113*(OFFSET(CPdataAnn!CG$9,$A109,0)/OFFSET(CVMdataAnn!CG$9,$A109,0))),"",CVMdataQly!CG113*(OFFSET(CPdataAnn!CG$9,$A109,0)/OFFSET(CVMdataAnn!CG$9,$A109,0)))</f>
        <v>1011.3130173062453</v>
      </c>
      <c r="CH113" s="6">
        <f ca="1">IF(ISERROR(CVMdataQly!CH113*(OFFSET(CPdataAnn!CH$9,$A109,0)/OFFSET(CVMdataAnn!CH$9,$A109,0))),"",CVMdataQly!CH113*(OFFSET(CPdataAnn!CH$9,$A109,0)/OFFSET(CVMdataAnn!CH$9,$A109,0)))</f>
        <v>3587.1237494424263</v>
      </c>
      <c r="CI113" s="6">
        <f ca="1">IF(ISERROR(CVMdataQly!CI113*(OFFSET(CPdataAnn!CI$9,$A109,0)/OFFSET(CVMdataAnn!CI$9,$A109,0))),"",CVMdataQly!CI113*(OFFSET(CPdataAnn!CI$9,$A109,0)/OFFSET(CVMdataAnn!CI$9,$A109,0)))</f>
        <v>2067.7148885665301</v>
      </c>
      <c r="CJ113" s="6">
        <f ca="1">IF(ISERROR(CVMdataQly!CJ113*(OFFSET(CPdataAnn!CJ$9,$A109,0)/OFFSET(CVMdataAnn!CJ$9,$A109,0))),"",CVMdataQly!CJ113*(OFFSET(CPdataAnn!CJ$9,$A109,0)/OFFSET(CVMdataAnn!CJ$9,$A109,0)))</f>
        <v>1200.7076226012794</v>
      </c>
      <c r="CK113" s="6">
        <f ca="1">IF(ISERROR(CVMdataQly!CK113*(OFFSET(CPdataAnn!CK$9,$A109,0)/OFFSET(CVMdataAnn!CK$9,$A109,0))),"",CVMdataQly!CK113*(OFFSET(CPdataAnn!CK$9,$A109,0)/OFFSET(CVMdataAnn!CK$9,$A109,0)))</f>
        <v>126.8110918544194</v>
      </c>
      <c r="CL113" s="6">
        <f ca="1">IF(ISERROR(CVMdataQly!CL113*(OFFSET(CPdataAnn!CL$9,$A109,0)/OFFSET(CVMdataAnn!CL$9,$A109,0))),"",CVMdataQly!CL113*(OFFSET(CPdataAnn!CL$9,$A109,0)/OFFSET(CVMdataAnn!CL$9,$A109,0)))</f>
        <v>739.74166666666667</v>
      </c>
      <c r="CM113" s="6">
        <f ca="1">IF(ISERROR(CVMdataQly!CM113*(OFFSET(CPdataAnn!CM$9,$A109,0)/OFFSET(CVMdataAnn!CM$9,$A109,0))),"",CVMdataQly!CM113*(OFFSET(CPdataAnn!CM$9,$A109,0)/OFFSET(CVMdataAnn!CM$9,$A109,0)))</f>
        <v>826.02160804020104</v>
      </c>
      <c r="CN113" s="6">
        <f ca="1">IF(ISERROR(CVMdataQly!CN113*(OFFSET(CPdataAnn!CN$9,$A109,0)/OFFSET(CVMdataAnn!CN$9,$A109,0))),"",CVMdataQly!CN113*(OFFSET(CPdataAnn!CN$9,$A109,0)/OFFSET(CVMdataAnn!CN$9,$A109,0)))</f>
        <v>206.34593023255815</v>
      </c>
      <c r="CO113" s="6">
        <f ca="1">IF(ISERROR(CVMdataQly!CO113*(OFFSET(CPdataAnn!CO$9,$A109,0)/OFFSET(CVMdataAnn!CO$9,$A109,0))),"",CVMdataQly!CO113*(OFFSET(CPdataAnn!CO$9,$A109,0)/OFFSET(CVMdataAnn!CO$9,$A109,0)))</f>
        <v>499.15982187036121</v>
      </c>
      <c r="CP113" s="6">
        <f ca="1">IF(ISERROR(CVMdataQly!CP113*(OFFSET(CPdataAnn!CP$9,$A109,0)/OFFSET(CVMdataAnn!CP$9,$A109,0))),"",CVMdataQly!CP113*(OFFSET(CPdataAnn!CP$9,$A109,0)/OFFSET(CVMdataAnn!CP$9,$A109,0)))</f>
        <v>122.51235584843494</v>
      </c>
      <c r="CQ113" s="6">
        <f ca="1">IF(ISERROR(CVMdataQly!CQ113*(OFFSET(CPdataAnn!CQ$9,$A109,0)/OFFSET(CVMdataAnn!CQ$9,$A109,0))),"",CVMdataQly!CQ113*(OFFSET(CPdataAnn!CQ$9,$A109,0)/OFFSET(CVMdataAnn!CQ$9,$A109,0)))</f>
        <v>694.72817460317469</v>
      </c>
      <c r="CR113" s="6">
        <f ca="1">IF(ISERROR(CVMdataQly!CR113*(OFFSET(CPdataAnn!CR$9,$A109,0)/OFFSET(CVMdataAnn!CR$9,$A109,0))),"",CVMdataQly!CR113*(OFFSET(CPdataAnn!CR$9,$A109,0)/OFFSET(CVMdataAnn!CR$9,$A109,0)))</f>
        <v>30770.045647183473</v>
      </c>
      <c r="CS113" s="6">
        <f ca="1">IF(ISERROR(CVMdataQly!CS113*(OFFSET(CPdataAnn!CS$9,$A109,0)/OFFSET(CVMdataAnn!CS$9,$A109,0))),"",CVMdataQly!CS113*(OFFSET(CPdataAnn!CS$9,$A109,0)/OFFSET(CVMdataAnn!CS$9,$A109,0)))</f>
        <v>8061.0249328730333</v>
      </c>
      <c r="CT113" s="6">
        <f ca="1">IF(ISERROR(CVMdataQly!CT113*(OFFSET(CPdataAnn!CT$9,$A109,0)/OFFSET(CVMdataAnn!CT$9,$A109,0))),"",CVMdataQly!CT113*(OFFSET(CPdataAnn!CT$9,$A109,0)/OFFSET(CVMdataAnn!CT$9,$A109,0)))</f>
        <v>7675.3867660764208</v>
      </c>
      <c r="CU113" s="6">
        <f ca="1">IF(ISERROR(CVMdataQly!CU113*(OFFSET(CPdataAnn!CU$9,$A109,0)/OFFSET(CVMdataAnn!CU$9,$A109,0))),"",CVMdataQly!CU113*(OFFSET(CPdataAnn!CU$9,$A109,0)/OFFSET(CVMdataAnn!CU$9,$A109,0)))</f>
        <v>168.96450939457202</v>
      </c>
      <c r="CV113" s="6">
        <f ca="1">IF(ISERROR(CVMdataQly!CV113*(OFFSET(CPdataAnn!CV$9,$A109,0)/OFFSET(CVMdataAnn!CV$9,$A109,0))),"",CVMdataQly!CV113*(OFFSET(CPdataAnn!CV$9,$A109,0)/OFFSET(CVMdataAnn!CV$9,$A109,0)))</f>
        <v>216.98286937901497</v>
      </c>
      <c r="CW113" s="6">
        <f ca="1">IF(ISERROR(CVMdataQly!CW113*(OFFSET(CPdataAnn!CW$9,$A109,0)/OFFSET(CVMdataAnn!CW$9,$A109,0))),"",CVMdataQly!CW113*(OFFSET(CPdataAnn!CW$9,$A109,0)/OFFSET(CVMdataAnn!CW$9,$A109,0)))</f>
        <v>14033.084498410934</v>
      </c>
      <c r="CX113" s="6">
        <f ca="1">IF(ISERROR(CVMdataQly!CX113*(OFFSET(CPdataAnn!CX$9,$A109,0)/OFFSET(CVMdataAnn!CX$9,$A109,0))),"",CVMdataQly!CX113*(OFFSET(CPdataAnn!CX$9,$A109,0)/OFFSET(CVMdataAnn!CX$9,$A109,0)))</f>
        <v>1024.8028326500187</v>
      </c>
      <c r="CY113" s="6">
        <f ca="1">IF(ISERROR(CVMdataQly!CY113*(OFFSET(CPdataAnn!CY$9,$A109,0)/OFFSET(CVMdataAnn!CY$9,$A109,0))),"",CVMdataQly!CY113*(OFFSET(CPdataAnn!CY$9,$A109,0)/OFFSET(CVMdataAnn!CY$9,$A109,0)))</f>
        <v>6535.8475426278837</v>
      </c>
      <c r="CZ113" s="6">
        <f ca="1">IF(ISERROR(CVMdataQly!CZ113*(OFFSET(CPdataAnn!CZ$9,$A109,0)/OFFSET(CVMdataAnn!CZ$9,$A109,0))),"",CVMdataQly!CZ113*(OFFSET(CPdataAnn!CZ$9,$A109,0)/OFFSET(CVMdataAnn!CZ$9,$A109,0)))</f>
        <v>4814.6408699829672</v>
      </c>
      <c r="DA113" s="6">
        <f ca="1">IF(ISERROR(CVMdataQly!DA113*(OFFSET(CPdataAnn!DA$9,$A109,0)/OFFSET(CVMdataAnn!DA$9,$A109,0))),"",CVMdataQly!DA113*(OFFSET(CPdataAnn!DA$9,$A109,0)/OFFSET(CVMdataAnn!DA$9,$A109,0)))</f>
        <v>1656.9934793948878</v>
      </c>
      <c r="DB113" s="6">
        <f ca="1">IF(ISERROR(CVMdataQly!DB113*(OFFSET(CPdataAnn!DB$9,$A109,0)/OFFSET(CVMdataAnn!DB$9,$A109,0))),"",CVMdataQly!DB113*(OFFSET(CPdataAnn!DB$9,$A109,0)/OFFSET(CVMdataAnn!DB$9,$A109,0)))</f>
        <v>8683.1483780733179</v>
      </c>
      <c r="DC113" s="6">
        <f ca="1">IF(ISERROR(CVMdataQly!DC113*(OFFSET(CPdataAnn!DC$9,$A109,0)/OFFSET(CVMdataAnn!DC$9,$A109,0))),"",CVMdataQly!DC113*(OFFSET(CPdataAnn!DC$9,$A109,0)/OFFSET(CVMdataAnn!DC$9,$A109,0)))</f>
        <v>1690.6263399693721</v>
      </c>
      <c r="DD113" s="6">
        <f ca="1">IF(ISERROR(CVMdataQly!DD113*(OFFSET(CPdataAnn!DD$9,$A109,0)/OFFSET(CVMdataAnn!DD$9,$A109,0))),"",CVMdataQly!DD113*(OFFSET(CPdataAnn!DD$9,$A109,0)/OFFSET(CVMdataAnn!DD$9,$A109,0)))</f>
        <v>1882.7683509890317</v>
      </c>
      <c r="DE113" s="6">
        <f ca="1">IF(ISERROR(CVMdataQly!DE113*(OFFSET(CPdataAnn!DE$9,$A109,0)/OFFSET(CVMdataAnn!DE$9,$A109,0))),"",CVMdataQly!DE113*(OFFSET(CPdataAnn!DE$9,$A109,0)/OFFSET(CVMdataAnn!DE$9,$A109,0)))</f>
        <v>3455.2066188058134</v>
      </c>
      <c r="DF113" s="6">
        <f ca="1">IF(ISERROR(CVMdataQly!DF113*(OFFSET(CPdataAnn!DF$9,$A109,0)/OFFSET(CVMdataAnn!DF$9,$A109,0))),"",CVMdataQly!DF113*(OFFSET(CPdataAnn!DF$9,$A109,0)/OFFSET(CVMdataAnn!DF$9,$A109,0)))</f>
        <v>1220.4368600682594</v>
      </c>
      <c r="DG113" s="6">
        <f ca="1">IF(ISERROR(CVMdataQly!DG113*(OFFSET(CPdataAnn!DG$9,$A109,0)/OFFSET(CVMdataAnn!DG$9,$A109,0))),"",CVMdataQly!DG113*(OFFSET(CPdataAnn!DG$9,$A109,0)/OFFSET(CVMdataAnn!DG$9,$A109,0)))</f>
        <v>433.40637307554596</v>
      </c>
      <c r="DH113" s="6">
        <f ca="1">IF(ISERROR(CVMdataQly!DH113*(OFFSET(CPdataAnn!DH$9,$A109,0)/OFFSET(CVMdataAnn!DH$9,$A109,0))),"",CVMdataQly!DH113*(OFFSET(CPdataAnn!DH$9,$A109,0)/OFFSET(CVMdataAnn!DH$9,$A109,0)))</f>
        <v>4819.4637200181023</v>
      </c>
      <c r="DI113" s="6">
        <f ca="1">IF(ISERROR(CVMdataQly!DI113*(OFFSET(CPdataAnn!DI$9,$A109,0)/OFFSET(CVMdataAnn!DI$9,$A109,0))),"",CVMdataQly!DI113*(OFFSET(CPdataAnn!DI$9,$A109,0)/OFFSET(CVMdataAnn!DI$9,$A109,0)))</f>
        <v>186.31652989449003</v>
      </c>
      <c r="DJ113" s="6">
        <f ca="1">IF(ISERROR(CVMdataQly!DJ113*(OFFSET(CPdataAnn!DJ$9,$A109,0)/OFFSET(CVMdataAnn!DJ$9,$A109,0))),"",CVMdataQly!DJ113*(OFFSET(CPdataAnn!DJ$9,$A109,0)/OFFSET(CVMdataAnn!DJ$9,$A109,0)))</f>
        <v>174.44658119658121</v>
      </c>
      <c r="DK113" s="6">
        <f ca="1">IF(ISERROR(CVMdataQly!DK113*(OFFSET(CPdataAnn!DK$9,$A109,0)/OFFSET(CVMdataAnn!DK$9,$A109,0))),"",CVMdataQly!DK113*(OFFSET(CPdataAnn!DK$9,$A109,0)/OFFSET(CVMdataAnn!DK$9,$A109,0)))</f>
        <v>4459.6304599922696</v>
      </c>
      <c r="DL113" s="6">
        <f ca="1">IF(ISERROR(CVMdataQly!DL113*(OFFSET(CPdataAnn!DL$9,$A109,0)/OFFSET(CVMdataAnn!DL$9,$A109,0))),"",CVMdataQly!DL113*(OFFSET(CPdataAnn!DL$9,$A109,0)/OFFSET(CVMdataAnn!DL$9,$A109,0)))</f>
        <v>26346.331411101346</v>
      </c>
      <c r="DM113" s="6">
        <f ca="1">IF(ISERROR(CVMdataQly!DM113*(OFFSET(CPdataAnn!DM$9,$A109,0)/OFFSET(CVMdataAnn!DM$9,$A109,0))),"",CVMdataQly!DM113*(OFFSET(CPdataAnn!DM$9,$A109,0)/OFFSET(CVMdataAnn!DM$9,$A109,0)))</f>
        <v>6066.2699067705953</v>
      </c>
      <c r="DN113" s="6">
        <f ca="1">IF(ISERROR(CVMdataQly!DN113*(OFFSET(CPdataAnn!DN$9,$A109,0)/OFFSET(CVMdataAnn!DN$9,$A109,0))),"",CVMdataQly!DN113*(OFFSET(CPdataAnn!DN$9,$A109,0)/OFFSET(CVMdataAnn!DN$9,$A109,0)))</f>
        <v>1626.3150892047174</v>
      </c>
      <c r="DO113" s="6">
        <f ca="1">IF(ISERROR(CVMdataQly!DO113*(OFFSET(CPdataAnn!DO$9,$A109,0)/OFFSET(CVMdataAnn!DO$9,$A109,0))),"",CVMdataQly!DO113*(OFFSET(CPdataAnn!DO$9,$A109,0)/OFFSET(CVMdataAnn!DO$9,$A109,0)))</f>
        <v>1029.069825436409</v>
      </c>
      <c r="DP113" s="6">
        <f ca="1">IF(ISERROR(CVMdataQly!DP113*(OFFSET(CPdataAnn!DP$9,$A109,0)/OFFSET(CVMdataAnn!DP$9,$A109,0))),"",CVMdataQly!DP113*(OFFSET(CPdataAnn!DP$9,$A109,0)/OFFSET(CVMdataAnn!DP$9,$A109,0)))</f>
        <v>1857.063540604825</v>
      </c>
      <c r="DQ113" s="6">
        <f ca="1">IF(ISERROR(CVMdataQly!DQ113*(OFFSET(CPdataAnn!DQ$9,$A109,0)/OFFSET(CVMdataAnn!DQ$9,$A109,0))),"",CVMdataQly!DQ113*(OFFSET(CPdataAnn!DQ$9,$A109,0)/OFFSET(CVMdataAnn!DQ$9,$A109,0)))</f>
        <v>1510.5101586830788</v>
      </c>
      <c r="DR113" s="6">
        <f ca="1">IF(ISERROR(CVMdataQly!DR113*(OFFSET(CPdataAnn!DR$9,$A109,0)/OFFSET(CVMdataAnn!DR$9,$A109,0))),"",CVMdataQly!DR113*(OFFSET(CPdataAnn!DR$9,$A109,0)/OFFSET(CVMdataAnn!DR$9,$A109,0)))</f>
        <v>40.707964601769916</v>
      </c>
      <c r="DS113" s="6">
        <f ca="1">IF(ISERROR(CVMdataQly!DS113*(OFFSET(CPdataAnn!DS$9,$A109,0)/OFFSET(CVMdataAnn!DS$9,$A109,0))),"",CVMdataQly!DS113*(OFFSET(CPdataAnn!DS$9,$A109,0)/OFFSET(CVMdataAnn!DS$9,$A109,0)))</f>
        <v>2112.1171582883258</v>
      </c>
      <c r="DT113" s="6">
        <f ca="1">IF(ISERROR(CVMdataQly!DT113*(OFFSET(CPdataAnn!DT$9,$A109,0)/OFFSET(CVMdataAnn!DT$9,$A109,0))),"",CVMdataQly!DT113*(OFFSET(CPdataAnn!DT$9,$A109,0)/OFFSET(CVMdataAnn!DT$9,$A109,0)))</f>
        <v>2045.3481833910034</v>
      </c>
      <c r="DU113" s="6">
        <f ca="1">IF(ISERROR(CVMdataQly!DU113*(OFFSET(CPdataAnn!DU$9,$A109,0)/OFFSET(CVMdataAnn!DU$9,$A109,0))),"",CVMdataQly!DU113*(OFFSET(CPdataAnn!DU$9,$A109,0)/OFFSET(CVMdataAnn!DU$9,$A109,0)))</f>
        <v>43.10791366906475</v>
      </c>
      <c r="DV113" s="6">
        <f ca="1">IF(ISERROR(CVMdataQly!DV113*(OFFSET(CPdataAnn!DV$9,$A109,0)/OFFSET(CVMdataAnn!DV$9,$A109,0))),"",CVMdataQly!DV113*(OFFSET(CPdataAnn!DV$9,$A109,0)/OFFSET(CVMdataAnn!DV$9,$A109,0)))</f>
        <v>23.633663366336634</v>
      </c>
      <c r="DW113" s="6">
        <f ca="1">IF(ISERROR(CVMdataQly!DW113*(OFFSET(CPdataAnn!DW$9,$A109,0)/OFFSET(CVMdataAnn!DW$9,$A109,0))),"",CVMdataQly!DW113*(OFFSET(CPdataAnn!DW$9,$A109,0)/OFFSET(CVMdataAnn!DW$9,$A109,0)))</f>
        <v>7166.9841432574676</v>
      </c>
      <c r="DX113" s="6">
        <f ca="1">IF(ISERROR(CVMdataQly!DX113*(OFFSET(CPdataAnn!DX$9,$A109,0)/OFFSET(CVMdataAnn!DX$9,$A109,0))),"",CVMdataQly!DX113*(OFFSET(CPdataAnn!DX$9,$A109,0)/OFFSET(CVMdataAnn!DX$9,$A109,0)))</f>
        <v>3931.1890222746515</v>
      </c>
      <c r="DY113" s="6">
        <f ca="1">IF(ISERROR(CVMdataQly!DY113*(OFFSET(CPdataAnn!DY$9,$A109,0)/OFFSET(CVMdataAnn!DY$9,$A109,0))),"",CVMdataQly!DY113*(OFFSET(CPdataAnn!DY$9,$A109,0)/OFFSET(CVMdataAnn!DY$9,$A109,0)))</f>
        <v>736.38359691062897</v>
      </c>
      <c r="DZ113" s="6">
        <f ca="1">IF(ISERROR(CVMdataQly!DZ113*(OFFSET(CPdataAnn!DZ$9,$A109,0)/OFFSET(CVMdataAnn!DZ$9,$A109,0))),"",CVMdataQly!DZ113*(OFFSET(CPdataAnn!DZ$9,$A109,0)/OFFSET(CVMdataAnn!DZ$9,$A109,0)))</f>
        <v>983.22851519790072</v>
      </c>
      <c r="EA113" s="6">
        <f ca="1">IF(ISERROR(CVMdataQly!EA113*(OFFSET(CPdataAnn!EA$9,$A109,0)/OFFSET(CVMdataAnn!EA$9,$A109,0))),"",CVMdataQly!EA113*(OFFSET(CPdataAnn!EA$9,$A109,0)/OFFSET(CVMdataAnn!EA$9,$A109,0)))</f>
        <v>1024.538913362702</v>
      </c>
      <c r="EB113" s="6">
        <f ca="1">IF(ISERROR(CVMdataQly!EB113*(OFFSET(CPdataAnn!EB$9,$A109,0)/OFFSET(CVMdataAnn!EB$9,$A109,0))),"",CVMdataQly!EB113*(OFFSET(CPdataAnn!EB$9,$A109,0)/OFFSET(CVMdataAnn!EB$9,$A109,0)))</f>
        <v>492.18825246260491</v>
      </c>
      <c r="EC113" s="6">
        <f ca="1">IF(ISERROR(CVMdataQly!EC113*(OFFSET(CPdataAnn!EC$9,$A109,0)/OFFSET(CVMdataAnn!EC$9,$A109,0))),"",CVMdataQly!EC113*(OFFSET(CPdataAnn!EC$9,$A109,0)/OFFSET(CVMdataAnn!EC$9,$A109,0)))</f>
        <v>8244.418116912093</v>
      </c>
      <c r="ED113" s="6">
        <f ca="1">IF(ISERROR(CVMdataQly!ED113*(OFFSET(CPdataAnn!ED$9,$A109,0)/OFFSET(CVMdataAnn!ED$9,$A109,0))),"",CVMdataQly!ED113*(OFFSET(CPdataAnn!ED$9,$A109,0)/OFFSET(CVMdataAnn!ED$9,$A109,0)))</f>
        <v>1917.0405296591216</v>
      </c>
      <c r="EE113" s="6">
        <f ca="1">IF(ISERROR(CVMdataQly!EE113*(OFFSET(CPdataAnn!EE$9,$A109,0)/OFFSET(CVMdataAnn!EE$9,$A109,0))),"",CVMdataQly!EE113*(OFFSET(CPdataAnn!EE$9,$A109,0)/OFFSET(CVMdataAnn!EE$9,$A109,0)))</f>
        <v>3964.6354573885851</v>
      </c>
      <c r="EF113" s="6">
        <f ca="1">IF(ISERROR(CVMdataQly!EF113*(OFFSET(CPdataAnn!EF$9,$A109,0)/OFFSET(CVMdataAnn!EF$9,$A109,0))),"",CVMdataQly!EF113*(OFFSET(CPdataAnn!EF$9,$A109,0)/OFFSET(CVMdataAnn!EF$9,$A109,0)))</f>
        <v>2362.4851612903226</v>
      </c>
      <c r="EG113" s="6">
        <f ca="1">IF(ISERROR(CVMdataQly!EG113*(OFFSET(CPdataAnn!EG$9,$A109,0)/OFFSET(CVMdataAnn!EG$9,$A109,0))),"",CVMdataQly!EG113*(OFFSET(CPdataAnn!EG$9,$A109,0)/OFFSET(CVMdataAnn!EG$9,$A109,0)))</f>
        <v>2763.8816828954623</v>
      </c>
      <c r="EH113" s="6">
        <f ca="1">IF(ISERROR(CVMdataQly!EH113*(OFFSET(CPdataAnn!EH$9,$A109,0)/OFFSET(CVMdataAnn!EH$9,$A109,0))),"",CVMdataQly!EH113*(OFFSET(CPdataAnn!EH$9,$A109,0)/OFFSET(CVMdataAnn!EH$9,$A109,0)))</f>
        <v>718.36662576687115</v>
      </c>
      <c r="EI113" s="6">
        <f ca="1">IF(ISERROR(CVMdataQly!EI113*(OFFSET(CPdataAnn!EI$9,$A109,0)/OFFSET(CVMdataAnn!EI$9,$A109,0))),"",CVMdataQly!EI113*(OFFSET(CPdataAnn!EI$9,$A109,0)/OFFSET(CVMdataAnn!EI$9,$A109,0)))</f>
        <v>1033.1494804156673</v>
      </c>
      <c r="EJ113" s="6">
        <f ca="1">IF(ISERROR(CVMdataQly!EJ113*(OFFSET(CPdataAnn!EJ$9,$A109,0)/OFFSET(CVMdataAnn!EJ$9,$A109,0))),"",CVMdataQly!EJ113*(OFFSET(CPdataAnn!EJ$9,$A109,0)/OFFSET(CVMdataAnn!EJ$9,$A109,0)))</f>
        <v>345.18384401114201</v>
      </c>
      <c r="EK113" s="6">
        <f ca="1">IF(ISERROR(CVMdataQly!EK113*(OFFSET(CPdataAnn!EK$9,$A109,0)/OFFSET(CVMdataAnn!EK$9,$A109,0))),"",CVMdataQly!EK113*(OFFSET(CPdataAnn!EK$9,$A109,0)/OFFSET(CVMdataAnn!EK$9,$A109,0)))</f>
        <v>667.58783095723015</v>
      </c>
      <c r="EL113" s="6" t="str">
        <f ca="1">IF(ISERROR(CVMdataQly!EL113*(OFFSET(CPdataAnn!EL$9,$A109,0)/OFFSET(CVMdataAnn!EL$9,$A109,0))),"",CVMdataQly!EL113*(OFFSET(CPdataAnn!EL$9,$A109,0)/OFFSET(CVMdataAnn!EL$9,$A109,0)))</f>
        <v/>
      </c>
      <c r="EM113" s="6">
        <f ca="1">IF(ISERROR(CVMdataQly!EM113*(OFFSET(CPdataAnn!EM$9,$A109,0)/OFFSET(CVMdataAnn!EM$9,$A109,0))),"",CVMdataQly!EM113*(OFFSET(CPdataAnn!EM$9,$A109,0)/OFFSET(CVMdataAnn!EM$9,$A109,0)))</f>
        <v>3716.9659682182537</v>
      </c>
      <c r="EN113" s="6">
        <f ca="1">IF(ISERROR(CVMdataQly!EN113*(OFFSET(CPdataAnn!EN$9,$A109,0)/OFFSET(CVMdataAnn!EN$9,$A109,0))),"",CVMdataQly!EN113*(OFFSET(CPdataAnn!EN$9,$A109,0)/OFFSET(CVMdataAnn!EN$9,$A109,0)))</f>
        <v>21688.111219810457</v>
      </c>
      <c r="EO113" s="6">
        <f ca="1">IF(ISERROR(CVMdataQly!EO113*(OFFSET(CPdataAnn!EO$9,$A109,0)/OFFSET(CVMdataAnn!EO$9,$A109,0))),"",CVMdataQly!EO113*(OFFSET(CPdataAnn!EO$9,$A109,0)/OFFSET(CVMdataAnn!EO$9,$A109,0)))</f>
        <v>18202.273061027761</v>
      </c>
      <c r="EP113" s="6">
        <f ca="1">IF(ISERROR(CVMdataQly!EP113*(OFFSET(CPdataAnn!EP$9,$A109,0)/OFFSET(CVMdataAnn!EP$9,$A109,0))),"",CVMdataQly!EP113*(OFFSET(CPdataAnn!EP$9,$A109,0)/OFFSET(CVMdataAnn!EP$9,$A109,0)))</f>
        <v>16302.20858576136</v>
      </c>
      <c r="EQ113" s="6">
        <f ca="1">IF(ISERROR(CVMdataQly!EQ113*(OFFSET(CPdataAnn!EQ$9,$A109,0)/OFFSET(CVMdataAnn!EQ$9,$A109,0))),"",CVMdataQly!EQ113*(OFFSET(CPdataAnn!EQ$9,$A109,0)/OFFSET(CVMdataAnn!EQ$9,$A109,0)))</f>
        <v>1899.5437053326002</v>
      </c>
      <c r="ER113" s="6">
        <f ca="1">IF(ISERROR(CVMdataQly!ER113*(OFFSET(CPdataAnn!ER$9,$A109,0)/OFFSET(CVMdataAnn!ER$9,$A109,0))),"",CVMdataQly!ER113*(OFFSET(CPdataAnn!ER$9,$A109,0)/OFFSET(CVMdataAnn!ER$9,$A109,0)))</f>
        <v>3486.260660166804</v>
      </c>
      <c r="ES113" s="6">
        <f ca="1">IF(ISERROR(CVMdataQly!ES113*(OFFSET(CPdataAnn!ES$9,$A109,0)/OFFSET(CVMdataAnn!ES$9,$A109,0))),"",CVMdataQly!ES113*(OFFSET(CPdataAnn!ES$9,$A109,0)/OFFSET(CVMdataAnn!ES$9,$A109,0)))</f>
        <v>30041.417156458709</v>
      </c>
      <c r="ET113" s="6">
        <f ca="1">IF(ISERROR(CVMdataQly!ET113*(OFFSET(CPdataAnn!ET$9,$A109,0)/OFFSET(CVMdataAnn!ET$9,$A109,0))),"",CVMdataQly!ET113*(OFFSET(CPdataAnn!ET$9,$A109,0)/OFFSET(CVMdataAnn!ET$9,$A109,0)))</f>
        <v>4927.5588009223675</v>
      </c>
      <c r="EU113" s="6">
        <f ca="1">IF(ISERROR(CVMdataQly!EU113*(OFFSET(CPdataAnn!EU$9,$A109,0)/OFFSET(CVMdataAnn!EU$9,$A109,0))),"",CVMdataQly!EU113*(OFFSET(CPdataAnn!EU$9,$A109,0)/OFFSET(CVMdataAnn!EU$9,$A109,0)))</f>
        <v>1506.0412401286926</v>
      </c>
      <c r="EV113" s="6">
        <f ca="1">IF(ISERROR(CVMdataQly!EV113*(OFFSET(CPdataAnn!EV$9,$A109,0)/OFFSET(CVMdataAnn!EV$9,$A109,0))),"",CVMdataQly!EV113*(OFFSET(CPdataAnn!EV$9,$A109,0)/OFFSET(CVMdataAnn!EV$9,$A109,0)))</f>
        <v>332.18242740134031</v>
      </c>
      <c r="EW113" s="6">
        <f ca="1">IF(ISERROR(CVMdataQly!EW113*(OFFSET(CPdataAnn!EW$9,$A109,0)/OFFSET(CVMdataAnn!EW$9,$A109,0))),"",CVMdataQly!EW113*(OFFSET(CPdataAnn!EW$9,$A109,0)/OFFSET(CVMdataAnn!EW$9,$A109,0)))</f>
        <v>3088.9848615577689</v>
      </c>
      <c r="EX113" s="6">
        <f ca="1">IF(ISERROR(CVMdataQly!EX113*(OFFSET(CPdataAnn!EX$9,$A109,0)/OFFSET(CVMdataAnn!EX$9,$A109,0))),"",CVMdataQly!EX113*(OFFSET(CPdataAnn!EX$9,$A109,0)/OFFSET(CVMdataAnn!EX$9,$A109,0)))</f>
        <v>1080.6442365120447</v>
      </c>
      <c r="EY113" s="6">
        <f ca="1">IF(ISERROR(CVMdataQly!EY113*(OFFSET(CPdataAnn!EY$9,$A109,0)/OFFSET(CVMdataAnn!EY$9,$A109,0))),"",CVMdataQly!EY113*(OFFSET(CPdataAnn!EY$9,$A109,0)/OFFSET(CVMdataAnn!EY$9,$A109,0)))</f>
        <v>2170.9869587897756</v>
      </c>
      <c r="EZ113" s="6">
        <f ca="1">IF(ISERROR(CVMdataQly!EZ113*(OFFSET(CPdataAnn!EZ$9,$A109,0)/OFFSET(CVMdataAnn!EZ$9,$A109,0))),"",CVMdataQly!EZ113*(OFFSET(CPdataAnn!EZ$9,$A109,0)/OFFSET(CVMdataAnn!EZ$9,$A109,0)))</f>
        <v>1057.7393617021278</v>
      </c>
      <c r="FA113" s="6">
        <f ca="1">IF(ISERROR(CVMdataQly!FA113*(OFFSET(CPdataAnn!FA$9,$A109,0)/OFFSET(CVMdataAnn!FA$9,$A109,0))),"",CVMdataQly!FA113*(OFFSET(CPdataAnn!FA$9,$A109,0)/OFFSET(CVMdataAnn!FA$9,$A109,0)))</f>
        <v>1112.5791701947503</v>
      </c>
      <c r="FB113" s="6">
        <f ca="1">IF(ISERROR(CVMdataQly!FB113*(OFFSET(CPdataAnn!FB$9,$A109,0)/OFFSET(CVMdataAnn!FB$9,$A109,0))),"",CVMdataQly!FB113*(OFFSET(CPdataAnn!FB$9,$A109,0)/OFFSET(CVMdataAnn!FB$9,$A109,0)))</f>
        <v>3324.9663659716825</v>
      </c>
      <c r="FC113" s="6">
        <f ca="1">IF(ISERROR(CVMdataQly!FC113*(OFFSET(CPdataAnn!FC$9,$A109,0)/OFFSET(CVMdataAnn!FC$9,$A109,0))),"",CVMdataQly!FC113*(OFFSET(CPdataAnn!FC$9,$A109,0)/OFFSET(CVMdataAnn!FC$9,$A109,0)))</f>
        <v>5321.7573949685011</v>
      </c>
      <c r="FD113" s="6">
        <f ca="1">IF(ISERROR(CVMdataQly!FD113*(OFFSET(CPdataAnn!FD$9,$A109,0)/OFFSET(CVMdataAnn!FD$9,$A109,0))),"",CVMdataQly!FD113*(OFFSET(CPdataAnn!FD$9,$A109,0)/OFFSET(CVMdataAnn!FD$9,$A109,0)))</f>
        <v>2985.6388814913448</v>
      </c>
      <c r="FE113" s="6">
        <f ca="1">IF(ISERROR(CVMdataQly!FE113*(OFFSET(CPdataAnn!FE$9,$A109,0)/OFFSET(CVMdataAnn!FE$9,$A109,0))),"",CVMdataQly!FE113*(OFFSET(CPdataAnn!FE$9,$A109,0)/OFFSET(CVMdataAnn!FE$9,$A109,0)))</f>
        <v>942.13210915582761</v>
      </c>
      <c r="FF113" s="6">
        <f ca="1">IF(ISERROR(CVMdataQly!FF113*(OFFSET(CPdataAnn!FF$9,$A109,0)/OFFSET(CVMdataAnn!FF$9,$A109,0))),"",CVMdataQly!FF113*(OFFSET(CPdataAnn!FF$9,$A109,0)/OFFSET(CVMdataAnn!FF$9,$A109,0)))</f>
        <v>552.04475308641975</v>
      </c>
      <c r="FG113" s="6">
        <f ca="1">IF(ISERROR(CVMdataQly!FG113*(OFFSET(CPdataAnn!FG$9,$A109,0)/OFFSET(CVMdataAnn!FG$9,$A109,0))),"",CVMdataQly!FG113*(OFFSET(CPdataAnn!FG$9,$A109,0)/OFFSET(CVMdataAnn!FG$9,$A109,0)))</f>
        <v>843.11942959001783</v>
      </c>
      <c r="FH113" s="6" t="str">
        <f ca="1">IF(ISERROR(CVMdataQly!FH113*(OFFSET(CPdataAnn!FH$9,$A109,0)/OFFSET(CVMdataAnn!FH$9,$A109,0))),"",CVMdataQly!FH113*(OFFSET(CPdataAnn!FH$9,$A109,0)/OFFSET(CVMdataAnn!FH$9,$A109,0)))</f>
        <v/>
      </c>
      <c r="FI113" s="6">
        <f ca="1">IF(ISERROR(CVMdataQly!FI113*(OFFSET(CPdataAnn!FI$9,$A109,0)/OFFSET(CVMdataAnn!FI$9,$A109,0))),"",CVMdataQly!FI113*(OFFSET(CPdataAnn!FI$9,$A109,0)/OFFSET(CVMdataAnn!FI$9,$A109,0)))</f>
        <v>10083.386957699982</v>
      </c>
      <c r="FJ113" s="6">
        <f ca="1">IF(ISERROR(CVMdataQly!FJ113*(OFFSET(CPdataAnn!FJ$9,$A109,0)/OFFSET(CVMdataAnn!FJ$9,$A109,0))),"",CVMdataQly!FJ113*(OFFSET(CPdataAnn!FJ$9,$A109,0)/OFFSET(CVMdataAnn!FJ$9,$A109,0)))</f>
        <v>4043.245975170204</v>
      </c>
      <c r="FK113" s="6">
        <f ca="1">IF(ISERROR(CVMdataQly!FK113*(OFFSET(CPdataAnn!FK$9,$A109,0)/OFFSET(CVMdataAnn!FK$9,$A109,0))),"",CVMdataQly!FK113*(OFFSET(CPdataAnn!FK$9,$A109,0)/OFFSET(CVMdataAnn!FK$9,$A109,0)))</f>
        <v>6033.7371122517297</v>
      </c>
      <c r="FL113" s="6">
        <f ca="1">IF(ISERROR(CVMdataQly!FL113*(OFFSET(CPdataAnn!FL$9,$A109,0)/OFFSET(CVMdataAnn!FL$9,$A109,0))),"",CVMdataQly!FL113*(OFFSET(CPdataAnn!FL$9,$A109,0)/OFFSET(CVMdataAnn!FL$9,$A109,0)))</f>
        <v>3124.4287823868976</v>
      </c>
    </row>
    <row r="114" spans="1:168" x14ac:dyDescent="0.25">
      <c r="A114" s="6">
        <f t="shared" si="1"/>
        <v>27</v>
      </c>
      <c r="B114" s="1">
        <v>40603</v>
      </c>
      <c r="C114" s="6">
        <f ca="1">IF(ISERROR(CVMdataQly!C114*(OFFSET(CPdataAnn!C$9,$A110,0)/OFFSET(CVMdataAnn!C$9,$A110,0))),"",CVMdataQly!C114*(OFFSET(CPdataAnn!C$9,$A110,0)/OFFSET(CVMdataAnn!C$9,$A110,0)))</f>
        <v>245604.1650573712</v>
      </c>
      <c r="D114" s="6">
        <f ca="1">IF(ISERROR(CVMdataQly!D114*(OFFSET(CPdataAnn!D$9,$A110,0)/OFFSET(CVMdataAnn!D$9,$A110,0))),"",CVMdataQly!D114*(OFFSET(CPdataAnn!D$9,$A110,0)/OFFSET(CVMdataAnn!D$9,$A110,0)))</f>
        <v>2344.6254442946442</v>
      </c>
      <c r="E114" s="6">
        <f ca="1">IF(ISERROR(CVMdataQly!E114*(OFFSET(CPdataAnn!E$9,$A110,0)/OFFSET(CVMdataAnn!E$9,$A110,0))),"",CVMdataQly!E114*(OFFSET(CPdataAnn!E$9,$A110,0)/OFFSET(CVMdataAnn!E$9,$A110,0)))</f>
        <v>243107.24383189663</v>
      </c>
      <c r="F114" s="6">
        <f ca="1">IF(ISERROR(CVMdataQly!F114*(OFFSET(CPdataAnn!F$9,$A110,0)/OFFSET(CVMdataAnn!F$9,$A110,0))),"",CVMdataQly!F114*(OFFSET(CPdataAnn!F$9,$A110,0)/OFFSET(CVMdataAnn!F$9,$A110,0)))</f>
        <v>20643.788760237221</v>
      </c>
      <c r="G114" s="6">
        <f ca="1">IF(ISERROR(CVMdataQly!G114*(OFFSET(CPdataAnn!G$9,$A110,0)/OFFSET(CVMdataAnn!G$9,$A110,0))),"",CVMdataQly!G114*(OFFSET(CPdataAnn!G$9,$A110,0)/OFFSET(CVMdataAnn!G$9,$A110,0)))</f>
        <v>9103.8605199148678</v>
      </c>
      <c r="H114" s="6">
        <f ca="1">IF(ISERROR(CVMdataQly!H114*(OFFSET(CPdataAnn!H$9,$A110,0)/OFFSET(CVMdataAnn!H$9,$A110,0))),"",CVMdataQly!H114*(OFFSET(CPdataAnn!H$9,$A110,0)/OFFSET(CVMdataAnn!H$9,$A110,0)))</f>
        <v>12640.922157688668</v>
      </c>
      <c r="I114" s="6">
        <f ca="1">IF(ISERROR(CVMdataQly!I114*(OFFSET(CPdataAnn!I$9,$A110,0)/OFFSET(CVMdataAnn!I$9,$A110,0))),"",CVMdataQly!I114*(OFFSET(CPdataAnn!I$9,$A110,0)/OFFSET(CVMdataAnn!I$9,$A110,0)))</f>
        <v>66034.263371053807</v>
      </c>
      <c r="J114" s="6">
        <f ca="1">IF(ISERROR(CVMdataQly!J114*(OFFSET(CPdataAnn!J$9,$A110,0)/OFFSET(CVMdataAnn!J$9,$A110,0))),"",CVMdataQly!J114*(OFFSET(CPdataAnn!J$9,$A110,0)/OFFSET(CVMdataAnn!J$9,$A110,0)))</f>
        <v>10856.856107786869</v>
      </c>
      <c r="K114" s="6">
        <f ca="1">IF(ISERROR(CVMdataQly!K114*(OFFSET(CPdataAnn!K$9,$A110,0)/OFFSET(CVMdataAnn!K$9,$A110,0))),"",CVMdataQly!K114*(OFFSET(CPdataAnn!K$9,$A110,0)/OFFSET(CVMdataAnn!K$9,$A110,0)))</f>
        <v>3788.6258503401359</v>
      </c>
      <c r="L114" s="6">
        <f ca="1">IF(ISERROR(CVMdataQly!L114*(OFFSET(CPdataAnn!L$9,$A110,0)/OFFSET(CVMdataAnn!L$9,$A110,0))),"",CVMdataQly!L114*(OFFSET(CPdataAnn!L$9,$A110,0)/OFFSET(CVMdataAnn!L$9,$A110,0)))</f>
        <v>33233.869111999375</v>
      </c>
      <c r="M114" s="6">
        <f ca="1">IF(ISERROR(CVMdataQly!M114*(OFFSET(CPdataAnn!M$9,$A110,0)/OFFSET(CVMdataAnn!M$9,$A110,0))),"",CVMdataQly!M114*(OFFSET(CPdataAnn!M$9,$A110,0)/OFFSET(CVMdataAnn!M$9,$A110,0)))</f>
        <v>4842.8661196911198</v>
      </c>
      <c r="N114" s="6">
        <f ca="1">IF(ISERROR(CVMdataQly!N114*(OFFSET(CPdataAnn!N$9,$A110,0)/OFFSET(CVMdataAnn!N$9,$A110,0))),"",CVMdataQly!N114*(OFFSET(CPdataAnn!N$9,$A110,0)/OFFSET(CVMdataAnn!N$9,$A110,0)))</f>
        <v>26918.277178557615</v>
      </c>
      <c r="O114" s="6">
        <f ca="1">IF(ISERROR(CVMdataQly!O114*(OFFSET(CPdataAnn!O$9,$A110,0)/OFFSET(CVMdataAnn!O$9,$A110,0))),"",CVMdataQly!O114*(OFFSET(CPdataAnn!O$9,$A110,0)/OFFSET(CVMdataAnn!O$9,$A110,0)))</f>
        <v>3921.437157302571</v>
      </c>
      <c r="P114" s="6">
        <f ca="1">IF(ISERROR(CVMdataQly!P114*(OFFSET(CPdataAnn!P$9,$A110,0)/OFFSET(CVMdataAnn!P$9,$A110,0))),"",CVMdataQly!P114*(OFFSET(CPdataAnn!P$9,$A110,0)/OFFSET(CVMdataAnn!P$9,$A110,0)))</f>
        <v>22486.583308042489</v>
      </c>
      <c r="Q114" s="6">
        <f ca="1">IF(ISERROR(CVMdataQly!Q114*(OFFSET(CPdataAnn!Q$9,$A110,0)/OFFSET(CVMdataAnn!Q$9,$A110,0))),"",CVMdataQly!Q114*(OFFSET(CPdataAnn!Q$9,$A110,0)/OFFSET(CVMdataAnn!Q$9,$A110,0)))</f>
        <v>28630.728049486002</v>
      </c>
      <c r="R114" s="6">
        <f ca="1">IF(ISERROR(CVMdataQly!R114*(OFFSET(CPdataAnn!R$9,$A110,0)/OFFSET(CVMdataAnn!R$9,$A110,0))),"",CVMdataQly!R114*(OFFSET(CPdataAnn!R$9,$A110,0)/OFFSET(CVMdataAnn!R$9,$A110,0)))</f>
        <v>20643.788760237221</v>
      </c>
      <c r="S114" s="6">
        <f ca="1">IF(ISERROR(CVMdataQly!S114*(OFFSET(CPdataAnn!S$9,$A110,0)/OFFSET(CVMdataAnn!S$9,$A110,0))),"",CVMdataQly!S114*(OFFSET(CPdataAnn!S$9,$A110,0)/OFFSET(CVMdataAnn!S$9,$A110,0)))</f>
        <v>18185.348981907664</v>
      </c>
      <c r="T114" s="6">
        <f ca="1">IF(ISERROR(CVMdataQly!T114*(OFFSET(CPdataAnn!T$9,$A110,0)/OFFSET(CVMdataAnn!T$9,$A110,0))),"",CVMdataQly!T114*(OFFSET(CPdataAnn!T$9,$A110,0)/OFFSET(CVMdataAnn!T$9,$A110,0)))</f>
        <v>3156.964710795573</v>
      </c>
      <c r="U114" s="6">
        <f ca="1">IF(ISERROR(CVMdataQly!U114*(OFFSET(CPdataAnn!U$9,$A110,0)/OFFSET(CVMdataAnn!U$9,$A110,0))),"",CVMdataQly!U114*(OFFSET(CPdataAnn!U$9,$A110,0)/OFFSET(CVMdataAnn!U$9,$A110,0)))</f>
        <v>3693.3247681123089</v>
      </c>
      <c r="V114" s="6">
        <f ca="1">IF(ISERROR(CVMdataQly!V114*(OFFSET(CPdataAnn!V$9,$A110,0)/OFFSET(CVMdataAnn!V$9,$A110,0))),"",CVMdataQly!V114*(OFFSET(CPdataAnn!V$9,$A110,0)/OFFSET(CVMdataAnn!V$9,$A110,0)))</f>
        <v>678.50892018779336</v>
      </c>
      <c r="W114" s="6">
        <f ca="1">IF(ISERROR(CVMdataQly!W114*(OFFSET(CPdataAnn!W$9,$A110,0)/OFFSET(CVMdataAnn!W$9,$A110,0))),"",CVMdataQly!W114*(OFFSET(CPdataAnn!W$9,$A110,0)/OFFSET(CVMdataAnn!W$9,$A110,0)))</f>
        <v>2474.7431732110822</v>
      </c>
      <c r="X114" s="6">
        <f ca="1">IF(ISERROR(CVMdataQly!X114*(OFFSET(CPdataAnn!X$9,$A110,0)/OFFSET(CVMdataAnn!X$9,$A110,0))),"",CVMdataQly!X114*(OFFSET(CPdataAnn!X$9,$A110,0)/OFFSET(CVMdataAnn!X$9,$A110,0)))</f>
        <v>476.78749471905365</v>
      </c>
      <c r="Y114" s="6">
        <f ca="1">IF(ISERROR(CVMdataQly!Y114*(OFFSET(CPdataAnn!Y$9,$A110,0)/OFFSET(CVMdataAnn!Y$9,$A110,0))),"",CVMdataQly!Y114*(OFFSET(CPdataAnn!Y$9,$A110,0)/OFFSET(CVMdataAnn!Y$9,$A110,0)))</f>
        <v>1912.4493813273341</v>
      </c>
      <c r="Z114" s="6">
        <f ca="1">IF(ISERROR(CVMdataQly!Z114*(OFFSET(CPdataAnn!Z$9,$A110,0)/OFFSET(CVMdataAnn!Z$9,$A110,0))),"",CVMdataQly!Z114*(OFFSET(CPdataAnn!Z$9,$A110,0)/OFFSET(CVMdataAnn!Z$9,$A110,0)))</f>
        <v>3040.0154751892346</v>
      </c>
      <c r="AA114" s="6">
        <f ca="1">IF(ISERROR(CVMdataQly!AA114*(OFFSET(CPdataAnn!AA$9,$A110,0)/OFFSET(CVMdataAnn!AA$9,$A110,0))),"",CVMdataQly!AA114*(OFFSET(CPdataAnn!AA$9,$A110,0)/OFFSET(CVMdataAnn!AA$9,$A110,0)))</f>
        <v>2089.4410774410776</v>
      </c>
      <c r="AB114" s="6">
        <f ca="1">IF(ISERROR(CVMdataQly!AB114*(OFFSET(CPdataAnn!AB$9,$A110,0)/OFFSET(CVMdataAnn!AB$9,$A110,0))),"",CVMdataQly!AB114*(OFFSET(CPdataAnn!AB$9,$A110,0)/OFFSET(CVMdataAnn!AB$9,$A110,0)))</f>
        <v>665.0362225097025</v>
      </c>
      <c r="AC114" s="6">
        <f ca="1">IF(ISERROR(CVMdataQly!AC114*(OFFSET(CPdataAnn!AC$9,$A110,0)/OFFSET(CVMdataAnn!AC$9,$A110,0))),"",CVMdataQly!AC114*(OFFSET(CPdataAnn!AC$9,$A110,0)/OFFSET(CVMdataAnn!AC$9,$A110,0)))</f>
        <v>2458.2555292259085</v>
      </c>
      <c r="AD114" s="6">
        <f ca="1">IF(ISERROR(CVMdataQly!AD114*(OFFSET(CPdataAnn!AD$9,$A110,0)/OFFSET(CVMdataAnn!AD$9,$A110,0))),"",CVMdataQly!AD114*(OFFSET(CPdataAnn!AD$9,$A110,0)/OFFSET(CVMdataAnn!AD$9,$A110,0)))</f>
        <v>617.5045278137128</v>
      </c>
      <c r="AE114" s="6">
        <f ca="1">IF(ISERROR(CVMdataQly!AE114*(OFFSET(CPdataAnn!AE$9,$A110,0)/OFFSET(CVMdataAnn!AE$9,$A110,0))),"",CVMdataQly!AE114*(OFFSET(CPdataAnn!AE$9,$A110,0)/OFFSET(CVMdataAnn!AE$9,$A110,0)))</f>
        <v>1841.7258207630878</v>
      </c>
      <c r="AF114" s="6">
        <f ca="1">IF(ISERROR(CVMdataQly!AF114*(OFFSET(CPdataAnn!AF$9,$A110,0)/OFFSET(CVMdataAnn!AF$9,$A110,0))),"",CVMdataQly!AF114*(OFFSET(CPdataAnn!AF$9,$A110,0)/OFFSET(CVMdataAnn!AF$9,$A110,0)))</f>
        <v>9103.8605199148678</v>
      </c>
      <c r="AG114" s="6">
        <f ca="1">IF(ISERROR(CVMdataQly!AG114*(OFFSET(CPdataAnn!AG$9,$A110,0)/OFFSET(CVMdataAnn!AG$9,$A110,0))),"",CVMdataQly!AG114*(OFFSET(CPdataAnn!AG$9,$A110,0)/OFFSET(CVMdataAnn!AG$9,$A110,0)))</f>
        <v>3615.2296737166544</v>
      </c>
      <c r="AH114" s="6">
        <f ca="1">IF(ISERROR(CVMdataQly!AH114*(OFFSET(CPdataAnn!AH$9,$A110,0)/OFFSET(CVMdataAnn!AH$9,$A110,0))),"",CVMdataQly!AH114*(OFFSET(CPdataAnn!AH$9,$A110,0)/OFFSET(CVMdataAnn!AH$9,$A110,0)))</f>
        <v>912.9697781178271</v>
      </c>
      <c r="AI114" s="6">
        <f ca="1">IF(ISERROR(CVMdataQly!AI114*(OFFSET(CPdataAnn!AI$9,$A110,0)/OFFSET(CVMdataAnn!AI$9,$A110,0))),"",CVMdataQly!AI114*(OFFSET(CPdataAnn!AI$9,$A110,0)/OFFSET(CVMdataAnn!AI$9,$A110,0)))</f>
        <v>1738.8033486908641</v>
      </c>
      <c r="AJ114" s="6">
        <f ca="1">IF(ISERROR(CVMdataQly!AJ114*(OFFSET(CPdataAnn!AJ$9,$A110,0)/OFFSET(CVMdataAnn!AJ$9,$A110,0))),"",CVMdataQly!AJ114*(OFFSET(CPdataAnn!AJ$9,$A110,0)/OFFSET(CVMdataAnn!AJ$9,$A110,0)))</f>
        <v>963.93921360255047</v>
      </c>
      <c r="AK114" s="6">
        <f ca="1">IF(ISERROR(CVMdataQly!AK114*(OFFSET(CPdataAnn!AK$9,$A110,0)/OFFSET(CVMdataAnn!AK$9,$A110,0))),"",CVMdataQly!AK114*(OFFSET(CPdataAnn!AK$9,$A110,0)/OFFSET(CVMdataAnn!AK$9,$A110,0)))</f>
        <v>4212.0285827316784</v>
      </c>
      <c r="AL114" s="6">
        <f ca="1">IF(ISERROR(CVMdataQly!AL114*(OFFSET(CPdataAnn!AL$9,$A110,0)/OFFSET(CVMdataAnn!AL$9,$A110,0))),"",CVMdataQly!AL114*(OFFSET(CPdataAnn!AL$9,$A110,0)/OFFSET(CVMdataAnn!AL$9,$A110,0)))</f>
        <v>1276.9860917941585</v>
      </c>
      <c r="AM114" s="6">
        <f ca="1">IF(ISERROR(CVMdataQly!AM114*(OFFSET(CPdataAnn!AM$9,$A110,0)/OFFSET(CVMdataAnn!AM$9,$A110,0))),"",CVMdataQly!AM114*(OFFSET(CPdataAnn!AM$9,$A110,0)/OFFSET(CVMdataAnn!AM$9,$A110,0)))</f>
        <v>12640.922157688668</v>
      </c>
      <c r="AN114" s="6">
        <f ca="1">IF(ISERROR(CVMdataQly!AN114*(OFFSET(CPdataAnn!AN$9,$A110,0)/OFFSET(CVMdataAnn!AN$9,$A110,0))),"",CVMdataQly!AN114*(OFFSET(CPdataAnn!AN$9,$A110,0)/OFFSET(CVMdataAnn!AN$9,$A110,0)))</f>
        <v>10859.344156528707</v>
      </c>
      <c r="AO114" s="6">
        <f ca="1">IF(ISERROR(CVMdataQly!AO114*(OFFSET(CPdataAnn!AO$9,$A110,0)/OFFSET(CVMdataAnn!AO$9,$A110,0))),"",CVMdataQly!AO114*(OFFSET(CPdataAnn!AO$9,$A110,0)/OFFSET(CVMdataAnn!AO$9,$A110,0)))</f>
        <v>149.15384615384616</v>
      </c>
      <c r="AP114" s="6">
        <f ca="1">IF(ISERROR(CVMdataQly!AP114*(OFFSET(CPdataAnn!AP$9,$A110,0)/OFFSET(CVMdataAnn!AP$9,$A110,0))),"",CVMdataQly!AP114*(OFFSET(CPdataAnn!AP$9,$A110,0)/OFFSET(CVMdataAnn!AP$9,$A110,0)))</f>
        <v>9780.8087901811814</v>
      </c>
      <c r="AQ114" s="6">
        <f ca="1">IF(ISERROR(CVMdataQly!AQ114*(OFFSET(CPdataAnn!AQ$9,$A110,0)/OFFSET(CVMdataAnn!AQ$9,$A110,0))),"",CVMdataQly!AQ114*(OFFSET(CPdataAnn!AQ$9,$A110,0)/OFFSET(CVMdataAnn!AQ$9,$A110,0)))</f>
        <v>690.67311011391087</v>
      </c>
      <c r="AR114" s="6">
        <f ca="1">IF(ISERROR(CVMdataQly!AR114*(OFFSET(CPdataAnn!AR$9,$A110,0)/OFFSET(CVMdataAnn!AR$9,$A110,0))),"",CVMdataQly!AR114*(OFFSET(CPdataAnn!AR$9,$A110,0)/OFFSET(CVMdataAnn!AR$9,$A110,0)))</f>
        <v>237.31587561374795</v>
      </c>
      <c r="AS114" s="6">
        <f ca="1">IF(ISERROR(CVMdataQly!AS114*(OFFSET(CPdataAnn!AS$9,$A110,0)/OFFSET(CVMdataAnn!AS$9,$A110,0))),"",CVMdataQly!AS114*(OFFSET(CPdataAnn!AS$9,$A110,0)/OFFSET(CVMdataAnn!AS$9,$A110,0)))</f>
        <v>1781.7598299681188</v>
      </c>
      <c r="AT114" s="6">
        <f ca="1">IF(ISERROR(CVMdataQly!AT114*(OFFSET(CPdataAnn!AT$9,$A110,0)/OFFSET(CVMdataAnn!AT$9,$A110,0))),"",CVMdataQly!AT114*(OFFSET(CPdataAnn!AT$9,$A110,0)/OFFSET(CVMdataAnn!AT$9,$A110,0)))</f>
        <v>1770.506744328633</v>
      </c>
      <c r="AU114" s="6">
        <f ca="1">IF(ISERROR(CVMdataQly!AU114*(OFFSET(CPdataAnn!AU$9,$A110,0)/OFFSET(CVMdataAnn!AU$9,$A110,0))),"",CVMdataQly!AU114*(OFFSET(CPdataAnn!AU$9,$A110,0)/OFFSET(CVMdataAnn!AU$9,$A110,0)))</f>
        <v>12.380952380952383</v>
      </c>
      <c r="AV114" s="6">
        <f ca="1">IF(ISERROR(CVMdataQly!AV114*(OFFSET(CPdataAnn!AV$9,$A110,0)/OFFSET(CVMdataAnn!AV$9,$A110,0))),"",CVMdataQly!AV114*(OFFSET(CPdataAnn!AV$9,$A110,0)/OFFSET(CVMdataAnn!AV$9,$A110,0)))</f>
        <v>66034.263371053807</v>
      </c>
      <c r="AW114" s="6">
        <f ca="1">IF(ISERROR(CVMdataQly!AW114*(OFFSET(CPdataAnn!AW$9,$A110,0)/OFFSET(CVMdataAnn!AW$9,$A110,0))),"",CVMdataQly!AW114*(OFFSET(CPdataAnn!AW$9,$A110,0)/OFFSET(CVMdataAnn!AW$9,$A110,0)))</f>
        <v>14323.042976005314</v>
      </c>
      <c r="AX114" s="6">
        <f ca="1">IF(ISERROR(CVMdataQly!AX114*(OFFSET(CPdataAnn!AX$9,$A110,0)/OFFSET(CVMdataAnn!AX$9,$A110,0))),"",CVMdataQly!AX114*(OFFSET(CPdataAnn!AX$9,$A110,0)/OFFSET(CVMdataAnn!AX$9,$A110,0)))</f>
        <v>14282.547303539248</v>
      </c>
      <c r="AY114" s="6">
        <f ca="1">IF(ISERROR(CVMdataQly!AY114*(OFFSET(CPdataAnn!AY$9,$A110,0)/OFFSET(CVMdataAnn!AY$9,$A110,0))),"",CVMdataQly!AY114*(OFFSET(CPdataAnn!AY$9,$A110,0)/OFFSET(CVMdataAnn!AY$9,$A110,0)))</f>
        <v>40.073684210526316</v>
      </c>
      <c r="AZ114" s="6">
        <f ca="1">IF(ISERROR(CVMdataQly!AZ114*(OFFSET(CPdataAnn!AZ$9,$A110,0)/OFFSET(CVMdataAnn!AZ$9,$A110,0))),"",CVMdataQly!AZ114*(OFFSET(CPdataAnn!AZ$9,$A110,0)/OFFSET(CVMdataAnn!AZ$9,$A110,0)))</f>
        <v>42208.270145165989</v>
      </c>
      <c r="BA114" s="6">
        <f ca="1">IF(ISERROR(CVMdataQly!BA114*(OFFSET(CPdataAnn!BA$9,$A110,0)/OFFSET(CVMdataAnn!BA$9,$A110,0))),"",CVMdataQly!BA114*(OFFSET(CPdataAnn!BA$9,$A110,0)/OFFSET(CVMdataAnn!BA$9,$A110,0)))</f>
        <v>40294.254901960783</v>
      </c>
      <c r="BB114" s="6">
        <f ca="1">IF(ISERROR(CVMdataQly!BB114*(OFFSET(CPdataAnn!BB$9,$A110,0)/OFFSET(CVMdataAnn!BB$9,$A110,0))),"",CVMdataQly!BB114*(OFFSET(CPdataAnn!BB$9,$A110,0)/OFFSET(CVMdataAnn!BB$9,$A110,0)))</f>
        <v>1914.1676767676768</v>
      </c>
      <c r="BC114" s="6">
        <f ca="1">IF(ISERROR(CVMdataQly!BC114*(OFFSET(CPdataAnn!BC$9,$A110,0)/OFFSET(CVMdataAnn!BC$9,$A110,0))),"",CVMdataQly!BC114*(OFFSET(CPdataAnn!BC$9,$A110,0)/OFFSET(CVMdataAnn!BC$9,$A110,0)))</f>
        <v>543.17561683599422</v>
      </c>
      <c r="BD114" s="6">
        <f ca="1">IF(ISERROR(CVMdataQly!BD114*(OFFSET(CPdataAnn!BD$9,$A110,0)/OFFSET(CVMdataAnn!BD$9,$A110,0))),"",CVMdataQly!BD114*(OFFSET(CPdataAnn!BD$9,$A110,0)/OFFSET(CVMdataAnn!BD$9,$A110,0)))</f>
        <v>182.66794258373204</v>
      </c>
      <c r="BE114" s="6">
        <f ca="1">IF(ISERROR(CVMdataQly!BE114*(OFFSET(CPdataAnn!BE$9,$A110,0)/OFFSET(CVMdataAnn!BE$9,$A110,0))),"",CVMdataQly!BE114*(OFFSET(CPdataAnn!BE$9,$A110,0)/OFFSET(CVMdataAnn!BE$9,$A110,0)))</f>
        <v>360.04215456674473</v>
      </c>
      <c r="BF114" s="6">
        <f ca="1">IF(ISERROR(CVMdataQly!BF114*(OFFSET(CPdataAnn!BF$9,$A110,0)/OFFSET(CVMdataAnn!BF$9,$A110,0))),"",CVMdataQly!BF114*(OFFSET(CPdataAnn!BF$9,$A110,0)/OFFSET(CVMdataAnn!BF$9,$A110,0)))</f>
        <v>1972.9173913043478</v>
      </c>
      <c r="BG114" s="6">
        <f ca="1">IF(ISERROR(CVMdataQly!BG114*(OFFSET(CPdataAnn!BG$9,$A110,0)/OFFSET(CVMdataAnn!BG$9,$A110,0))),"",CVMdataQly!BG114*(OFFSET(CPdataAnn!BG$9,$A110,0)/OFFSET(CVMdataAnn!BG$9,$A110,0)))</f>
        <v>1000.0798494983278</v>
      </c>
      <c r="BH114" s="6">
        <f ca="1">IF(ISERROR(CVMdataQly!BH114*(OFFSET(CPdataAnn!BH$9,$A110,0)/OFFSET(CVMdataAnn!BH$9,$A110,0))),"",CVMdataQly!BH114*(OFFSET(CPdataAnn!BH$9,$A110,0)/OFFSET(CVMdataAnn!BH$9,$A110,0)))</f>
        <v>18.541666666666668</v>
      </c>
      <c r="BI114" s="6">
        <f ca="1">IF(ISERROR(CVMdataQly!BI114*(OFFSET(CPdataAnn!BI$9,$A110,0)/OFFSET(CVMdataAnn!BI$9,$A110,0))),"",CVMdataQly!BI114*(OFFSET(CPdataAnn!BI$9,$A110,0)/OFFSET(CVMdataAnn!BI$9,$A110,0)))</f>
        <v>954.37786661056168</v>
      </c>
      <c r="BJ114" s="6" t="str">
        <f ca="1">IF(ISERROR(CVMdataQly!BJ114*(OFFSET(CPdataAnn!BJ$9,$A110,0)/OFFSET(CVMdataAnn!BJ$9,$A110,0))),"",CVMdataQly!BJ114*(OFFSET(CPdataAnn!BJ$9,$A110,0)/OFFSET(CVMdataAnn!BJ$9,$A110,0)))</f>
        <v/>
      </c>
      <c r="BK114" s="6">
        <f ca="1">IF(ISERROR(CVMdataQly!BK114*(OFFSET(CPdataAnn!BK$9,$A110,0)/OFFSET(CVMdataAnn!BK$9,$A110,0))),"",CVMdataQly!BK114*(OFFSET(CPdataAnn!BK$9,$A110,0)/OFFSET(CVMdataAnn!BK$9,$A110,0)))</f>
        <v>6976.8966981252715</v>
      </c>
      <c r="BL114" s="6">
        <f ca="1">IF(ISERROR(CVMdataQly!BL114*(OFFSET(CPdataAnn!BL$9,$A110,0)/OFFSET(CVMdataAnn!BL$9,$A110,0))),"",CVMdataQly!BL114*(OFFSET(CPdataAnn!BL$9,$A110,0)/OFFSET(CVMdataAnn!BL$9,$A110,0)))</f>
        <v>3382.4473570658033</v>
      </c>
      <c r="BM114" s="6">
        <f ca="1">IF(ISERROR(CVMdataQly!BM114*(OFFSET(CPdataAnn!BM$9,$A110,0)/OFFSET(CVMdataAnn!BM$9,$A110,0))),"",CVMdataQly!BM114*(OFFSET(CPdataAnn!BM$9,$A110,0)/OFFSET(CVMdataAnn!BM$9,$A110,0)))</f>
        <v>3212.8595726122985</v>
      </c>
      <c r="BN114" s="6">
        <f ca="1">IF(ISERROR(CVMdataQly!BN114*(OFFSET(CPdataAnn!BN$9,$A110,0)/OFFSET(CVMdataAnn!BN$9,$A110,0))),"",CVMdataQly!BN114*(OFFSET(CPdataAnn!BN$9,$A110,0)/OFFSET(CVMdataAnn!BN$9,$A110,0)))</f>
        <v>326.53260207190738</v>
      </c>
      <c r="BO114" s="6">
        <f ca="1">IF(ISERROR(CVMdataQly!BO114*(OFFSET(CPdataAnn!BO$9,$A110,0)/OFFSET(CVMdataAnn!BO$9,$A110,0))),"",CVMdataQly!BO114*(OFFSET(CPdataAnn!BO$9,$A110,0)/OFFSET(CVMdataAnn!BO$9,$A110,0)))</f>
        <v>55.022508038585208</v>
      </c>
      <c r="BP114" s="6" t="str">
        <f ca="1">IF(ISERROR(CVMdataQly!BP114*(OFFSET(CPdataAnn!BP$9,$A110,0)/OFFSET(CVMdataAnn!BP$9,$A110,0))),"",CVMdataQly!BP114*(OFFSET(CPdataAnn!BP$9,$A110,0)/OFFSET(CVMdataAnn!BP$9,$A110,0)))</f>
        <v/>
      </c>
      <c r="BQ114" s="6">
        <f ca="1">IF(ISERROR(CVMdataQly!BQ114*(OFFSET(CPdataAnn!BQ$9,$A110,0)/OFFSET(CVMdataAnn!BQ$9,$A110,0))),"",CVMdataQly!BQ114*(OFFSET(CPdataAnn!BQ$9,$A110,0)/OFFSET(CVMdataAnn!BQ$9,$A110,0)))</f>
        <v>10856.856107786869</v>
      </c>
      <c r="BR114" s="6">
        <f ca="1">IF(ISERROR(CVMdataQly!BR114*(OFFSET(CPdataAnn!BR$9,$A110,0)/OFFSET(CVMdataAnn!BR$9,$A110,0))),"",CVMdataQly!BR114*(OFFSET(CPdataAnn!BR$9,$A110,0)/OFFSET(CVMdataAnn!BR$9,$A110,0)))</f>
        <v>3829.0314878892732</v>
      </c>
      <c r="BS114" s="6">
        <f ca="1">IF(ISERROR(CVMdataQly!BS114*(OFFSET(CPdataAnn!BS$9,$A110,0)/OFFSET(CVMdataAnn!BS$9,$A110,0))),"",CVMdataQly!BS114*(OFFSET(CPdataAnn!BS$9,$A110,0)/OFFSET(CVMdataAnn!BS$9,$A110,0)))</f>
        <v>2929.2640868974881</v>
      </c>
      <c r="BT114" s="6">
        <f ca="1">IF(ISERROR(CVMdataQly!BT114*(OFFSET(CPdataAnn!BT$9,$A110,0)/OFFSET(CVMdataAnn!BT$9,$A110,0))),"",CVMdataQly!BT114*(OFFSET(CPdataAnn!BT$9,$A110,0)/OFFSET(CVMdataAnn!BT$9,$A110,0)))</f>
        <v>883.74257425742576</v>
      </c>
      <c r="BU114" s="6">
        <f ca="1">IF(ISERROR(CVMdataQly!BU114*(OFFSET(CPdataAnn!BU$9,$A110,0)/OFFSET(CVMdataAnn!BU$9,$A110,0))),"",CVMdataQly!BU114*(OFFSET(CPdataAnn!BU$9,$A110,0)/OFFSET(CVMdataAnn!BU$9,$A110,0)))</f>
        <v>15.804878048780488</v>
      </c>
      <c r="BV114" s="6">
        <f ca="1">IF(ISERROR(CVMdataQly!BV114*(OFFSET(CPdataAnn!BV$9,$A110,0)/OFFSET(CVMdataAnn!BV$9,$A110,0))),"",CVMdataQly!BV114*(OFFSET(CPdataAnn!BV$9,$A110,0)/OFFSET(CVMdataAnn!BV$9,$A110,0)))</f>
        <v>1208.895320791124</v>
      </c>
      <c r="BW114" s="6">
        <f ca="1">IF(ISERROR(CVMdataQly!BW114*(OFFSET(CPdataAnn!BW$9,$A110,0)/OFFSET(CVMdataAnn!BW$9,$A110,0))),"",CVMdataQly!BW114*(OFFSET(CPdataAnn!BW$9,$A110,0)/OFFSET(CVMdataAnn!BW$9,$A110,0)))</f>
        <v>1641.7464246424643</v>
      </c>
      <c r="BX114" s="6">
        <f ca="1">IF(ISERROR(CVMdataQly!BX114*(OFFSET(CPdataAnn!BX$9,$A110,0)/OFFSET(CVMdataAnn!BX$9,$A110,0))),"",CVMdataQly!BX114*(OFFSET(CPdataAnn!BX$9,$A110,0)/OFFSET(CVMdataAnn!BX$9,$A110,0)))</f>
        <v>1265.746537396122</v>
      </c>
      <c r="BY114" s="6">
        <f ca="1">IF(ISERROR(CVMdataQly!BY114*(OFFSET(CPdataAnn!BY$9,$A110,0)/OFFSET(CVMdataAnn!BY$9,$A110,0))),"",CVMdataQly!BY114*(OFFSET(CPdataAnn!BY$9,$A110,0)/OFFSET(CVMdataAnn!BY$9,$A110,0)))</f>
        <v>264</v>
      </c>
      <c r="BZ114" s="6">
        <f ca="1">IF(ISERROR(CVMdataQly!BZ114*(OFFSET(CPdataAnn!BZ$9,$A110,0)/OFFSET(CVMdataAnn!BZ$9,$A110,0))),"",CVMdataQly!BZ114*(OFFSET(CPdataAnn!BZ$9,$A110,0)/OFFSET(CVMdataAnn!BZ$9,$A110,0)))</f>
        <v>111.74013921113689</v>
      </c>
      <c r="CA114" s="6">
        <f ca="1">IF(ISERROR(CVMdataQly!CA114*(OFFSET(CPdataAnn!CA$9,$A110,0)/OFFSET(CVMdataAnn!CA$9,$A110,0))),"",CVMdataQly!CA114*(OFFSET(CPdataAnn!CA$9,$A110,0)/OFFSET(CVMdataAnn!CA$9,$A110,0)))</f>
        <v>1364.7395915161037</v>
      </c>
      <c r="CB114" s="6">
        <f ca="1">IF(ISERROR(CVMdataQly!CB114*(OFFSET(CPdataAnn!CB$9,$A110,0)/OFFSET(CVMdataAnn!CB$9,$A110,0))),"",CVMdataQly!CB114*(OFFSET(CPdataAnn!CB$9,$A110,0)/OFFSET(CVMdataAnn!CB$9,$A110,0)))</f>
        <v>929.38770735857076</v>
      </c>
      <c r="CC114" s="6">
        <f ca="1">IF(ISERROR(CVMdataQly!CC114*(OFFSET(CPdataAnn!CC$9,$A110,0)/OFFSET(CVMdataAnn!CC$9,$A110,0))),"",CVMdataQly!CC114*(OFFSET(CPdataAnn!CC$9,$A110,0)/OFFSET(CVMdataAnn!CC$9,$A110,0)))</f>
        <v>88.178873239436626</v>
      </c>
      <c r="CD114" s="6">
        <f ca="1">IF(ISERROR(CVMdataQly!CD114*(OFFSET(CPdataAnn!CD$9,$A110,0)/OFFSET(CVMdataAnn!CD$9,$A110,0))),"",CVMdataQly!CD114*(OFFSET(CPdataAnn!CD$9,$A110,0)/OFFSET(CVMdataAnn!CD$9,$A110,0)))</f>
        <v>841.56017830609221</v>
      </c>
      <c r="CE114" s="6">
        <f ca="1">IF(ISERROR(CVMdataQly!CE114*(OFFSET(CPdataAnn!CE$9,$A110,0)/OFFSET(CVMdataAnn!CE$9,$A110,0))),"",CVMdataQly!CE114*(OFFSET(CPdataAnn!CE$9,$A110,0)/OFFSET(CVMdataAnn!CE$9,$A110,0)))</f>
        <v>1883.04</v>
      </c>
      <c r="CF114" s="6">
        <f ca="1">IF(ISERROR(CVMdataQly!CF114*(OFFSET(CPdataAnn!CF$9,$A110,0)/OFFSET(CVMdataAnn!CF$9,$A110,0))),"",CVMdataQly!CF114*(OFFSET(CPdataAnn!CF$9,$A110,0)/OFFSET(CVMdataAnn!CF$9,$A110,0)))</f>
        <v>698.15373765867412</v>
      </c>
      <c r="CG114" s="6">
        <f ca="1">IF(ISERROR(CVMdataQly!CG114*(OFFSET(CPdataAnn!CG$9,$A110,0)/OFFSET(CVMdataAnn!CG$9,$A110,0))),"",CVMdataQly!CG114*(OFFSET(CPdataAnn!CG$9,$A110,0)/OFFSET(CVMdataAnn!CG$9,$A110,0)))</f>
        <v>1185.0410522120367</v>
      </c>
      <c r="CH114" s="6">
        <f ca="1">IF(ISERROR(CVMdataQly!CH114*(OFFSET(CPdataAnn!CH$9,$A110,0)/OFFSET(CVMdataAnn!CH$9,$A110,0))),"",CVMdataQly!CH114*(OFFSET(CPdataAnn!CH$9,$A110,0)/OFFSET(CVMdataAnn!CH$9,$A110,0)))</f>
        <v>3788.6258503401359</v>
      </c>
      <c r="CI114" s="6">
        <f ca="1">IF(ISERROR(CVMdataQly!CI114*(OFFSET(CPdataAnn!CI$9,$A110,0)/OFFSET(CVMdataAnn!CI$9,$A110,0))),"",CVMdataQly!CI114*(OFFSET(CPdataAnn!CI$9,$A110,0)/OFFSET(CVMdataAnn!CI$9,$A110,0)))</f>
        <v>2120.2951127819547</v>
      </c>
      <c r="CJ114" s="6">
        <f ca="1">IF(ISERROR(CVMdataQly!CJ114*(OFFSET(CPdataAnn!CJ$9,$A110,0)/OFFSET(CVMdataAnn!CJ$9,$A110,0))),"",CVMdataQly!CJ114*(OFFSET(CPdataAnn!CJ$9,$A110,0)/OFFSET(CVMdataAnn!CJ$9,$A110,0)))</f>
        <v>1238.4723926380368</v>
      </c>
      <c r="CK114" s="6">
        <f ca="1">IF(ISERROR(CVMdataQly!CK114*(OFFSET(CPdataAnn!CK$9,$A110,0)/OFFSET(CVMdataAnn!CK$9,$A110,0))),"",CVMdataQly!CK114*(OFFSET(CPdataAnn!CK$9,$A110,0)/OFFSET(CVMdataAnn!CK$9,$A110,0)))</f>
        <v>129.9485294117647</v>
      </c>
      <c r="CL114" s="6">
        <f ca="1">IF(ISERROR(CVMdataQly!CL114*(OFFSET(CPdataAnn!CL$9,$A110,0)/OFFSET(CVMdataAnn!CL$9,$A110,0))),"",CVMdataQly!CL114*(OFFSET(CPdataAnn!CL$9,$A110,0)/OFFSET(CVMdataAnn!CL$9,$A110,0)))</f>
        <v>752.09895833333337</v>
      </c>
      <c r="CM114" s="6">
        <f ca="1">IF(ISERROR(CVMdataQly!CM114*(OFFSET(CPdataAnn!CM$9,$A110,0)/OFFSET(CVMdataAnn!CM$9,$A110,0))),"",CVMdataQly!CM114*(OFFSET(CPdataAnn!CM$9,$A110,0)/OFFSET(CVMdataAnn!CM$9,$A110,0)))</f>
        <v>945.01318267419958</v>
      </c>
      <c r="CN114" s="6">
        <f ca="1">IF(ISERROR(CVMdataQly!CN114*(OFFSET(CPdataAnn!CN$9,$A110,0)/OFFSET(CVMdataAnn!CN$9,$A110,0))),"",CVMdataQly!CN114*(OFFSET(CPdataAnn!CN$9,$A110,0)/OFFSET(CVMdataAnn!CN$9,$A110,0)))</f>
        <v>205.00470746469404</v>
      </c>
      <c r="CO114" s="6">
        <f ca="1">IF(ISERROR(CVMdataQly!CO114*(OFFSET(CPdataAnn!CO$9,$A110,0)/OFFSET(CVMdataAnn!CO$9,$A110,0))),"",CVMdataQly!CO114*(OFFSET(CPdataAnn!CO$9,$A110,0)/OFFSET(CVMdataAnn!CO$9,$A110,0)))</f>
        <v>617.21223021582739</v>
      </c>
      <c r="CP114" s="6">
        <f ca="1">IF(ISERROR(CVMdataQly!CP114*(OFFSET(CPdataAnn!CP$9,$A110,0)/OFFSET(CVMdataAnn!CP$9,$A110,0))),"",CVMdataQly!CP114*(OFFSET(CPdataAnn!CP$9,$A110,0)/OFFSET(CVMdataAnn!CP$9,$A110,0)))</f>
        <v>123.28321678321677</v>
      </c>
      <c r="CQ114" s="6">
        <f ca="1">IF(ISERROR(CVMdataQly!CQ114*(OFFSET(CPdataAnn!CQ$9,$A110,0)/OFFSET(CVMdataAnn!CQ$9,$A110,0))),"",CVMdataQly!CQ114*(OFFSET(CPdataAnn!CQ$9,$A110,0)/OFFSET(CVMdataAnn!CQ$9,$A110,0)))</f>
        <v>723.0562952581173</v>
      </c>
      <c r="CR114" s="6">
        <f ca="1">IF(ISERROR(CVMdataQly!CR114*(OFFSET(CPdataAnn!CR$9,$A110,0)/OFFSET(CVMdataAnn!CR$9,$A110,0))),"",CVMdataQly!CR114*(OFFSET(CPdataAnn!CR$9,$A110,0)/OFFSET(CVMdataAnn!CR$9,$A110,0)))</f>
        <v>33233.869111999375</v>
      </c>
      <c r="CS114" s="6">
        <f ca="1">IF(ISERROR(CVMdataQly!CS114*(OFFSET(CPdataAnn!CS$9,$A110,0)/OFFSET(CVMdataAnn!CS$9,$A110,0))),"",CVMdataQly!CS114*(OFFSET(CPdataAnn!CS$9,$A110,0)/OFFSET(CVMdataAnn!CS$9,$A110,0)))</f>
        <v>8600.9651476503495</v>
      </c>
      <c r="CT114" s="6">
        <f ca="1">IF(ISERROR(CVMdataQly!CT114*(OFFSET(CPdataAnn!CT$9,$A110,0)/OFFSET(CVMdataAnn!CT$9,$A110,0))),"",CVMdataQly!CT114*(OFFSET(CPdataAnn!CT$9,$A110,0)/OFFSET(CVMdataAnn!CT$9,$A110,0)))</f>
        <v>8217.76541245316</v>
      </c>
      <c r="CU114" s="6">
        <f ca="1">IF(ISERROR(CVMdataQly!CU114*(OFFSET(CPdataAnn!CU$9,$A110,0)/OFFSET(CVMdataAnn!CU$9,$A110,0))),"",CVMdataQly!CU114*(OFFSET(CPdataAnn!CU$9,$A110,0)/OFFSET(CVMdataAnn!CU$9,$A110,0)))</f>
        <v>172.45073891625617</v>
      </c>
      <c r="CV114" s="6">
        <f ca="1">IF(ISERROR(CVMdataQly!CV114*(OFFSET(CPdataAnn!CV$9,$A110,0)/OFFSET(CVMdataAnn!CV$9,$A110,0))),"",CVMdataQly!CV114*(OFFSET(CPdataAnn!CV$9,$A110,0)/OFFSET(CVMdataAnn!CV$9,$A110,0)))</f>
        <v>212.36345580933465</v>
      </c>
      <c r="CW114" s="6">
        <f ca="1">IF(ISERROR(CVMdataQly!CW114*(OFFSET(CPdataAnn!CW$9,$A110,0)/OFFSET(CVMdataAnn!CW$9,$A110,0))),"",CVMdataQly!CW114*(OFFSET(CPdataAnn!CW$9,$A110,0)/OFFSET(CVMdataAnn!CW$9,$A110,0)))</f>
        <v>15260.692406545393</v>
      </c>
      <c r="CX114" s="6">
        <f ca="1">IF(ISERROR(CVMdataQly!CX114*(OFFSET(CPdataAnn!CX$9,$A110,0)/OFFSET(CVMdataAnn!CX$9,$A110,0))),"",CVMdataQly!CX114*(OFFSET(CPdataAnn!CX$9,$A110,0)/OFFSET(CVMdataAnn!CX$9,$A110,0)))</f>
        <v>1048.2353066894636</v>
      </c>
      <c r="CY114" s="6">
        <f ca="1">IF(ISERROR(CVMdataQly!CY114*(OFFSET(CPdataAnn!CY$9,$A110,0)/OFFSET(CVMdataAnn!CY$9,$A110,0))),"",CVMdataQly!CY114*(OFFSET(CPdataAnn!CY$9,$A110,0)/OFFSET(CVMdataAnn!CY$9,$A110,0)))</f>
        <v>7684.9666252387151</v>
      </c>
      <c r="CZ114" s="6">
        <f ca="1">IF(ISERROR(CVMdataQly!CZ114*(OFFSET(CPdataAnn!CZ$9,$A110,0)/OFFSET(CVMdataAnn!CZ$9,$A110,0))),"",CVMdataQly!CZ114*(OFFSET(CPdataAnn!CZ$9,$A110,0)/OFFSET(CVMdataAnn!CZ$9,$A110,0)))</f>
        <v>4879.6792508541776</v>
      </c>
      <c r="DA114" s="6">
        <f ca="1">IF(ISERROR(CVMdataQly!DA114*(OFFSET(CPdataAnn!DA$9,$A110,0)/OFFSET(CVMdataAnn!DA$9,$A110,0))),"",CVMdataQly!DA114*(OFFSET(CPdataAnn!DA$9,$A110,0)/OFFSET(CVMdataAnn!DA$9,$A110,0)))</f>
        <v>1642.8832875403177</v>
      </c>
      <c r="DB114" s="6">
        <f ca="1">IF(ISERROR(CVMdataQly!DB114*(OFFSET(CPdataAnn!DB$9,$A110,0)/OFFSET(CVMdataAnn!DB$9,$A110,0))),"",CVMdataQly!DB114*(OFFSET(CPdataAnn!DB$9,$A110,0)/OFFSET(CVMdataAnn!DB$9,$A110,0)))</f>
        <v>9369.7475159602545</v>
      </c>
      <c r="DC114" s="6">
        <f ca="1">IF(ISERROR(CVMdataQly!DC114*(OFFSET(CPdataAnn!DC$9,$A110,0)/OFFSET(CVMdataAnn!DC$9,$A110,0))),"",CVMdataQly!DC114*(OFFSET(CPdataAnn!DC$9,$A110,0)/OFFSET(CVMdataAnn!DC$9,$A110,0)))</f>
        <v>1823.717930645616</v>
      </c>
      <c r="DD114" s="6">
        <f ca="1">IF(ISERROR(CVMdataQly!DD114*(OFFSET(CPdataAnn!DD$9,$A110,0)/OFFSET(CVMdataAnn!DD$9,$A110,0))),"",CVMdataQly!DD114*(OFFSET(CPdataAnn!DD$9,$A110,0)/OFFSET(CVMdataAnn!DD$9,$A110,0)))</f>
        <v>1964.8018867924529</v>
      </c>
      <c r="DE114" s="6">
        <f ca="1">IF(ISERROR(CVMdataQly!DE114*(OFFSET(CPdataAnn!DE$9,$A110,0)/OFFSET(CVMdataAnn!DE$9,$A110,0))),"",CVMdataQly!DE114*(OFFSET(CPdataAnn!DE$9,$A110,0)/OFFSET(CVMdataAnn!DE$9,$A110,0)))</f>
        <v>3832.4828395423879</v>
      </c>
      <c r="DF114" s="6">
        <f ca="1">IF(ISERROR(CVMdataQly!DF114*(OFFSET(CPdataAnn!DF$9,$A110,0)/OFFSET(CVMdataAnn!DF$9,$A110,0))),"",CVMdataQly!DF114*(OFFSET(CPdataAnn!DF$9,$A110,0)/OFFSET(CVMdataAnn!DF$9,$A110,0)))</f>
        <v>1269.125</v>
      </c>
      <c r="DG114" s="6">
        <f ca="1">IF(ISERROR(CVMdataQly!DG114*(OFFSET(CPdataAnn!DG$9,$A110,0)/OFFSET(CVMdataAnn!DG$9,$A110,0))),"",CVMdataQly!DG114*(OFFSET(CPdataAnn!DG$9,$A110,0)/OFFSET(CVMdataAnn!DG$9,$A110,0)))</f>
        <v>478.86863270777479</v>
      </c>
      <c r="DH114" s="6">
        <f ca="1">IF(ISERROR(CVMdataQly!DH114*(OFFSET(CPdataAnn!DH$9,$A110,0)/OFFSET(CVMdataAnn!DH$9,$A110,0))),"",CVMdataQly!DH114*(OFFSET(CPdataAnn!DH$9,$A110,0)/OFFSET(CVMdataAnn!DH$9,$A110,0)))</f>
        <v>4842.8661196911198</v>
      </c>
      <c r="DI114" s="6">
        <f ca="1">IF(ISERROR(CVMdataQly!DI114*(OFFSET(CPdataAnn!DI$9,$A110,0)/OFFSET(CVMdataAnn!DI$9,$A110,0))),"",CVMdataQly!DI114*(OFFSET(CPdataAnn!DI$9,$A110,0)/OFFSET(CVMdataAnn!DI$9,$A110,0)))</f>
        <v>155.77611940298507</v>
      </c>
      <c r="DJ114" s="6">
        <f ca="1">IF(ISERROR(CVMdataQly!DJ114*(OFFSET(CPdataAnn!DJ$9,$A110,0)/OFFSET(CVMdataAnn!DJ$9,$A110,0))),"",CVMdataQly!DJ114*(OFFSET(CPdataAnn!DJ$9,$A110,0)/OFFSET(CVMdataAnn!DJ$9,$A110,0)))</f>
        <v>191.47780373831776</v>
      </c>
      <c r="DK114" s="6">
        <f ca="1">IF(ISERROR(CVMdataQly!DK114*(OFFSET(CPdataAnn!DK$9,$A110,0)/OFFSET(CVMdataAnn!DK$9,$A110,0))),"",CVMdataQly!DK114*(OFFSET(CPdataAnn!DK$9,$A110,0)/OFFSET(CVMdataAnn!DK$9,$A110,0)))</f>
        <v>4495.2945662535749</v>
      </c>
      <c r="DL114" s="6">
        <f ca="1">IF(ISERROR(CVMdataQly!DL114*(OFFSET(CPdataAnn!DL$9,$A110,0)/OFFSET(CVMdataAnn!DL$9,$A110,0))),"",CVMdataQly!DL114*(OFFSET(CPdataAnn!DL$9,$A110,0)/OFFSET(CVMdataAnn!DL$9,$A110,0)))</f>
        <v>26918.277178557615</v>
      </c>
      <c r="DM114" s="6">
        <f ca="1">IF(ISERROR(CVMdataQly!DM114*(OFFSET(CPdataAnn!DM$9,$A110,0)/OFFSET(CVMdataAnn!DM$9,$A110,0))),"",CVMdataQly!DM114*(OFFSET(CPdataAnn!DM$9,$A110,0)/OFFSET(CVMdataAnn!DM$9,$A110,0)))</f>
        <v>6065.2015250544655</v>
      </c>
      <c r="DN114" s="6">
        <f ca="1">IF(ISERROR(CVMdataQly!DN114*(OFFSET(CPdataAnn!DN$9,$A110,0)/OFFSET(CVMdataAnn!DN$9,$A110,0))),"",CVMdataQly!DN114*(OFFSET(CPdataAnn!DN$9,$A110,0)/OFFSET(CVMdataAnn!DN$9,$A110,0)))</f>
        <v>1362.6448208149238</v>
      </c>
      <c r="DO114" s="6">
        <f ca="1">IF(ISERROR(CVMdataQly!DO114*(OFFSET(CPdataAnn!DO$9,$A110,0)/OFFSET(CVMdataAnn!DO$9,$A110,0))),"",CVMdataQly!DO114*(OFFSET(CPdataAnn!DO$9,$A110,0)/OFFSET(CVMdataAnn!DO$9,$A110,0)))</f>
        <v>1084.6780415430267</v>
      </c>
      <c r="DP114" s="6">
        <f ca="1">IF(ISERROR(CVMdataQly!DP114*(OFFSET(CPdataAnn!DP$9,$A110,0)/OFFSET(CVMdataAnn!DP$9,$A110,0))),"",CVMdataQly!DP114*(OFFSET(CPdataAnn!DP$9,$A110,0)/OFFSET(CVMdataAnn!DP$9,$A110,0)))</f>
        <v>2120.8066143497758</v>
      </c>
      <c r="DQ114" s="6">
        <f ca="1">IF(ISERROR(CVMdataQly!DQ114*(OFFSET(CPdataAnn!DQ$9,$A110,0)/OFFSET(CVMdataAnn!DQ$9,$A110,0))),"",CVMdataQly!DQ114*(OFFSET(CPdataAnn!DQ$9,$A110,0)/OFFSET(CVMdataAnn!DQ$9,$A110,0)))</f>
        <v>1451.5320930232558</v>
      </c>
      <c r="DR114" s="6">
        <f ca="1">IF(ISERROR(CVMdataQly!DR114*(OFFSET(CPdataAnn!DR$9,$A110,0)/OFFSET(CVMdataAnn!DR$9,$A110,0))),"",CVMdataQly!DR114*(OFFSET(CPdataAnn!DR$9,$A110,0)/OFFSET(CVMdataAnn!DR$9,$A110,0)))</f>
        <v>41.76036866359447</v>
      </c>
      <c r="DS114" s="6">
        <f ca="1">IF(ISERROR(CVMdataQly!DS114*(OFFSET(CPdataAnn!DS$9,$A110,0)/OFFSET(CVMdataAnn!DS$9,$A110,0))),"",CVMdataQly!DS114*(OFFSET(CPdataAnn!DS$9,$A110,0)/OFFSET(CVMdataAnn!DS$9,$A110,0)))</f>
        <v>1952.490753357991</v>
      </c>
      <c r="DT114" s="6">
        <f ca="1">IF(ISERROR(CVMdataQly!DT114*(OFFSET(CPdataAnn!DT$9,$A110,0)/OFFSET(CVMdataAnn!DT$9,$A110,0))),"",CVMdataQly!DT114*(OFFSET(CPdataAnn!DT$9,$A110,0)/OFFSET(CVMdataAnn!DT$9,$A110,0)))</f>
        <v>1860.75</v>
      </c>
      <c r="DU114" s="6">
        <f ca="1">IF(ISERROR(CVMdataQly!DU114*(OFFSET(CPdataAnn!DU$9,$A110,0)/OFFSET(CVMdataAnn!DU$9,$A110,0))),"",CVMdataQly!DU114*(OFFSET(CPdataAnn!DU$9,$A110,0)/OFFSET(CVMdataAnn!DU$9,$A110,0)))</f>
        <v>70.680851063829792</v>
      </c>
      <c r="DV114" s="6">
        <f ca="1">IF(ISERROR(CVMdataQly!DV114*(OFFSET(CPdataAnn!DV$9,$A110,0)/OFFSET(CVMdataAnn!DV$9,$A110,0))),"",CVMdataQly!DV114*(OFFSET(CPdataAnn!DV$9,$A110,0)/OFFSET(CVMdataAnn!DV$9,$A110,0)))</f>
        <v>21.644628099173552</v>
      </c>
      <c r="DW114" s="6">
        <f ca="1">IF(ISERROR(CVMdataQly!DW114*(OFFSET(CPdataAnn!DW$9,$A110,0)/OFFSET(CVMdataAnn!DW$9,$A110,0))),"",CVMdataQly!DW114*(OFFSET(CPdataAnn!DW$9,$A110,0)/OFFSET(CVMdataAnn!DW$9,$A110,0)))</f>
        <v>7093.8391915936481</v>
      </c>
      <c r="DX114" s="6">
        <f ca="1">IF(ISERROR(CVMdataQly!DX114*(OFFSET(CPdataAnn!DX$9,$A110,0)/OFFSET(CVMdataAnn!DX$9,$A110,0))),"",CVMdataQly!DX114*(OFFSET(CPdataAnn!DX$9,$A110,0)/OFFSET(CVMdataAnn!DX$9,$A110,0)))</f>
        <v>3828.47094972067</v>
      </c>
      <c r="DY114" s="6">
        <f ca="1">IF(ISERROR(CVMdataQly!DY114*(OFFSET(CPdataAnn!DY$9,$A110,0)/OFFSET(CVMdataAnn!DY$9,$A110,0))),"",CVMdataQly!DY114*(OFFSET(CPdataAnn!DY$9,$A110,0)/OFFSET(CVMdataAnn!DY$9,$A110,0)))</f>
        <v>683.60833608997689</v>
      </c>
      <c r="DZ114" s="6">
        <f ca="1">IF(ISERROR(CVMdataQly!DZ114*(OFFSET(CPdataAnn!DZ$9,$A110,0)/OFFSET(CVMdataAnn!DZ$9,$A110,0))),"",CVMdataQly!DZ114*(OFFSET(CPdataAnn!DZ$9,$A110,0)/OFFSET(CVMdataAnn!DZ$9,$A110,0)))</f>
        <v>1075.3213799364503</v>
      </c>
      <c r="EA114" s="6">
        <f ca="1">IF(ISERROR(CVMdataQly!EA114*(OFFSET(CPdataAnn!EA$9,$A110,0)/OFFSET(CVMdataAnn!EA$9,$A110,0))),"",CVMdataQly!EA114*(OFFSET(CPdataAnn!EA$9,$A110,0)/OFFSET(CVMdataAnn!EA$9,$A110,0)))</f>
        <v>978.81254454739849</v>
      </c>
      <c r="EB114" s="6">
        <f ca="1">IF(ISERROR(CVMdataQly!EB114*(OFFSET(CPdataAnn!EB$9,$A110,0)/OFFSET(CVMdataAnn!EB$9,$A110,0))),"",CVMdataQly!EB114*(OFFSET(CPdataAnn!EB$9,$A110,0)/OFFSET(CVMdataAnn!EB$9,$A110,0)))</f>
        <v>527.33385826771655</v>
      </c>
      <c r="EC114" s="6">
        <f ca="1">IF(ISERROR(CVMdataQly!EC114*(OFFSET(CPdataAnn!EC$9,$A110,0)/OFFSET(CVMdataAnn!EC$9,$A110,0))),"",CVMdataQly!EC114*(OFFSET(CPdataAnn!EC$9,$A110,0)/OFFSET(CVMdataAnn!EC$9,$A110,0)))</f>
        <v>8924.9790373204432</v>
      </c>
      <c r="ED114" s="6">
        <f ca="1">IF(ISERROR(CVMdataQly!ED114*(OFFSET(CPdataAnn!ED$9,$A110,0)/OFFSET(CVMdataAnn!ED$9,$A110,0))),"",CVMdataQly!ED114*(OFFSET(CPdataAnn!ED$9,$A110,0)/OFFSET(CVMdataAnn!ED$9,$A110,0)))</f>
        <v>2063.470385126162</v>
      </c>
      <c r="EE114" s="6">
        <f ca="1">IF(ISERROR(CVMdataQly!EE114*(OFFSET(CPdataAnn!EE$9,$A110,0)/OFFSET(CVMdataAnn!EE$9,$A110,0))),"",CVMdataQly!EE114*(OFFSET(CPdataAnn!EE$9,$A110,0)/OFFSET(CVMdataAnn!EE$9,$A110,0)))</f>
        <v>4326.7172075127828</v>
      </c>
      <c r="EF114" s="6">
        <f ca="1">IF(ISERROR(CVMdataQly!EF114*(OFFSET(CPdataAnn!EF$9,$A110,0)/OFFSET(CVMdataAnn!EF$9,$A110,0))),"",CVMdataQly!EF114*(OFFSET(CPdataAnn!EF$9,$A110,0)/OFFSET(CVMdataAnn!EF$9,$A110,0)))</f>
        <v>2534.7744057052296</v>
      </c>
      <c r="EG114" s="6">
        <f ca="1">IF(ISERROR(CVMdataQly!EG114*(OFFSET(CPdataAnn!EG$9,$A110,0)/OFFSET(CVMdataAnn!EG$9,$A110,0))),"",CVMdataQly!EG114*(OFFSET(CPdataAnn!EG$9,$A110,0)/OFFSET(CVMdataAnn!EG$9,$A110,0)))</f>
        <v>2874.0608535300316</v>
      </c>
      <c r="EH114" s="6">
        <f ca="1">IF(ISERROR(CVMdataQly!EH114*(OFFSET(CPdataAnn!EH$9,$A110,0)/OFFSET(CVMdataAnn!EH$9,$A110,0))),"",CVMdataQly!EH114*(OFFSET(CPdataAnn!EH$9,$A110,0)/OFFSET(CVMdataAnn!EH$9,$A110,0)))</f>
        <v>744.23554987212276</v>
      </c>
      <c r="EI114" s="6">
        <f ca="1">IF(ISERROR(CVMdataQly!EI114*(OFFSET(CPdataAnn!EI$9,$A110,0)/OFFSET(CVMdataAnn!EI$9,$A110,0))),"",CVMdataQly!EI114*(OFFSET(CPdataAnn!EI$9,$A110,0)/OFFSET(CVMdataAnn!EI$9,$A110,0)))</f>
        <v>1036.5768546953288</v>
      </c>
      <c r="EJ114" s="6">
        <f ca="1">IF(ISERROR(CVMdataQly!EJ114*(OFFSET(CPdataAnn!EJ$9,$A110,0)/OFFSET(CVMdataAnn!EJ$9,$A110,0))),"",CVMdataQly!EJ114*(OFFSET(CPdataAnn!EJ$9,$A110,0)/OFFSET(CVMdataAnn!EJ$9,$A110,0)))</f>
        <v>420.41739130434786</v>
      </c>
      <c r="EK114" s="6">
        <f ca="1">IF(ISERROR(CVMdataQly!EK114*(OFFSET(CPdataAnn!EK$9,$A110,0)/OFFSET(CVMdataAnn!EK$9,$A110,0))),"",CVMdataQly!EK114*(OFFSET(CPdataAnn!EK$9,$A110,0)/OFFSET(CVMdataAnn!EK$9,$A110,0)))</f>
        <v>674.4904148783977</v>
      </c>
      <c r="EL114" s="6" t="str">
        <f ca="1">IF(ISERROR(CVMdataQly!EL114*(OFFSET(CPdataAnn!EL$9,$A110,0)/OFFSET(CVMdataAnn!EL$9,$A110,0))),"",CVMdataQly!EL114*(OFFSET(CPdataAnn!EL$9,$A110,0)/OFFSET(CVMdataAnn!EL$9,$A110,0)))</f>
        <v/>
      </c>
      <c r="EM114" s="6">
        <f ca="1">IF(ISERROR(CVMdataQly!EM114*(OFFSET(CPdataAnn!EM$9,$A110,0)/OFFSET(CVMdataAnn!EM$9,$A110,0))),"",CVMdataQly!EM114*(OFFSET(CPdataAnn!EM$9,$A110,0)/OFFSET(CVMdataAnn!EM$9,$A110,0)))</f>
        <v>3921.437157302571</v>
      </c>
      <c r="EN114" s="6">
        <f ca="1">IF(ISERROR(CVMdataQly!EN114*(OFFSET(CPdataAnn!EN$9,$A110,0)/OFFSET(CVMdataAnn!EN$9,$A110,0))),"",CVMdataQly!EN114*(OFFSET(CPdataAnn!EN$9,$A110,0)/OFFSET(CVMdataAnn!EN$9,$A110,0)))</f>
        <v>22486.583308042489</v>
      </c>
      <c r="EO114" s="6">
        <f ca="1">IF(ISERROR(CVMdataQly!EO114*(OFFSET(CPdataAnn!EO$9,$A110,0)/OFFSET(CVMdataAnn!EO$9,$A110,0))),"",CVMdataQly!EO114*(OFFSET(CPdataAnn!EO$9,$A110,0)/OFFSET(CVMdataAnn!EO$9,$A110,0)))</f>
        <v>18734.963613228942</v>
      </c>
      <c r="EP114" s="6">
        <f ca="1">IF(ISERROR(CVMdataQly!EP114*(OFFSET(CPdataAnn!EP$9,$A110,0)/OFFSET(CVMdataAnn!EP$9,$A110,0))),"",CVMdataQly!EP114*(OFFSET(CPdataAnn!EP$9,$A110,0)/OFFSET(CVMdataAnn!EP$9,$A110,0)))</f>
        <v>16753.424453223732</v>
      </c>
      <c r="EQ114" s="6">
        <f ca="1">IF(ISERROR(CVMdataQly!EQ114*(OFFSET(CPdataAnn!EQ$9,$A110,0)/OFFSET(CVMdataAnn!EQ$9,$A110,0))),"",CVMdataQly!EQ114*(OFFSET(CPdataAnn!EQ$9,$A110,0)/OFFSET(CVMdataAnn!EQ$9,$A110,0)))</f>
        <v>1980.5459733671528</v>
      </c>
      <c r="ER114" s="6">
        <f ca="1">IF(ISERROR(CVMdataQly!ER114*(OFFSET(CPdataAnn!ER$9,$A110,0)/OFFSET(CVMdataAnn!ER$9,$A110,0))),"",CVMdataQly!ER114*(OFFSET(CPdataAnn!ER$9,$A110,0)/OFFSET(CVMdataAnn!ER$9,$A110,0)))</f>
        <v>3751.9644193710551</v>
      </c>
      <c r="ES114" s="6">
        <f ca="1">IF(ISERROR(CVMdataQly!ES114*(OFFSET(CPdataAnn!ES$9,$A110,0)/OFFSET(CVMdataAnn!ES$9,$A110,0))),"",CVMdataQly!ES114*(OFFSET(CPdataAnn!ES$9,$A110,0)/OFFSET(CVMdataAnn!ES$9,$A110,0)))</f>
        <v>28630.728049486002</v>
      </c>
      <c r="ET114" s="6">
        <f ca="1">IF(ISERROR(CVMdataQly!ET114*(OFFSET(CPdataAnn!ET$9,$A110,0)/OFFSET(CVMdataAnn!ET$9,$A110,0))),"",CVMdataQly!ET114*(OFFSET(CPdataAnn!ET$9,$A110,0)/OFFSET(CVMdataAnn!ET$9,$A110,0)))</f>
        <v>4915.4558513873944</v>
      </c>
      <c r="EU114" s="6">
        <f ca="1">IF(ISERROR(CVMdataQly!EU114*(OFFSET(CPdataAnn!EU$9,$A110,0)/OFFSET(CVMdataAnn!EU$9,$A110,0))),"",CVMdataQly!EU114*(OFFSET(CPdataAnn!EU$9,$A110,0)/OFFSET(CVMdataAnn!EU$9,$A110,0)))</f>
        <v>1477.0215410107705</v>
      </c>
      <c r="EV114" s="6">
        <f ca="1">IF(ISERROR(CVMdataQly!EV114*(OFFSET(CPdataAnn!EV$9,$A110,0)/OFFSET(CVMdataAnn!EV$9,$A110,0))),"",CVMdataQly!EV114*(OFFSET(CPdataAnn!EV$9,$A110,0)/OFFSET(CVMdataAnn!EV$9,$A110,0)))</f>
        <v>363.54737559645537</v>
      </c>
      <c r="EW114" s="6">
        <f ca="1">IF(ISERROR(CVMdataQly!EW114*(OFFSET(CPdataAnn!EW$9,$A110,0)/OFFSET(CVMdataAnn!EW$9,$A110,0))),"",CVMdataQly!EW114*(OFFSET(CPdataAnn!EW$9,$A110,0)/OFFSET(CVMdataAnn!EW$9,$A110,0)))</f>
        <v>3074.5761310452422</v>
      </c>
      <c r="EX114" s="6">
        <f ca="1">IF(ISERROR(CVMdataQly!EX114*(OFFSET(CPdataAnn!EX$9,$A110,0)/OFFSET(CVMdataAnn!EX$9,$A110,0))),"",CVMdataQly!EX114*(OFFSET(CPdataAnn!EX$9,$A110,0)/OFFSET(CVMdataAnn!EX$9,$A110,0)))</f>
        <v>1104.4351415094341</v>
      </c>
      <c r="EY114" s="6">
        <f ca="1">IF(ISERROR(CVMdataQly!EY114*(OFFSET(CPdataAnn!EY$9,$A110,0)/OFFSET(CVMdataAnn!EY$9,$A110,0))),"",CVMdataQly!EY114*(OFFSET(CPdataAnn!EY$9,$A110,0)/OFFSET(CVMdataAnn!EY$9,$A110,0)))</f>
        <v>2166.3465306122448</v>
      </c>
      <c r="EZ114" s="6">
        <f ca="1">IF(ISERROR(CVMdataQly!EZ114*(OFFSET(CPdataAnn!EZ$9,$A110,0)/OFFSET(CVMdataAnn!EZ$9,$A110,0))),"",CVMdataQly!EZ114*(OFFSET(CPdataAnn!EZ$9,$A110,0)/OFFSET(CVMdataAnn!EZ$9,$A110,0)))</f>
        <v>1101.432274099059</v>
      </c>
      <c r="FA114" s="6">
        <f ca="1">IF(ISERROR(CVMdataQly!FA114*(OFFSET(CPdataAnn!FA$9,$A110,0)/OFFSET(CVMdataAnn!FA$9,$A110,0))),"",CVMdataQly!FA114*(OFFSET(CPdataAnn!FA$9,$A110,0)/OFFSET(CVMdataAnn!FA$9,$A110,0)))</f>
        <v>1064.7803412641192</v>
      </c>
      <c r="FB114" s="6">
        <f ca="1">IF(ISERROR(CVMdataQly!FB114*(OFFSET(CPdataAnn!FB$9,$A110,0)/OFFSET(CVMdataAnn!FB$9,$A110,0))),"",CVMdataQly!FB114*(OFFSET(CPdataAnn!FB$9,$A110,0)/OFFSET(CVMdataAnn!FB$9,$A110,0)))</f>
        <v>3275.2505178301517</v>
      </c>
      <c r="FC114" s="6">
        <f ca="1">IF(ISERROR(CVMdataQly!FC114*(OFFSET(CPdataAnn!FC$9,$A110,0)/OFFSET(CVMdataAnn!FC$9,$A110,0))),"",CVMdataQly!FC114*(OFFSET(CPdataAnn!FC$9,$A110,0)/OFFSET(CVMdataAnn!FC$9,$A110,0)))</f>
        <v>4753.2754500885758</v>
      </c>
      <c r="FD114" s="6">
        <f ca="1">IF(ISERROR(CVMdataQly!FD114*(OFFSET(CPdataAnn!FD$9,$A110,0)/OFFSET(CVMdataAnn!FD$9,$A110,0))),"",CVMdataQly!FD114*(OFFSET(CPdataAnn!FD$9,$A110,0)/OFFSET(CVMdataAnn!FD$9,$A110,0)))</f>
        <v>2496.6492610195974</v>
      </c>
      <c r="FE114" s="6">
        <f ca="1">IF(ISERROR(CVMdataQly!FE114*(OFFSET(CPdataAnn!FE$9,$A110,0)/OFFSET(CVMdataAnn!FE$9,$A110,0))),"",CVMdataQly!FE114*(OFFSET(CPdataAnn!FE$9,$A110,0)/OFFSET(CVMdataAnn!FE$9,$A110,0)))</f>
        <v>856.67292791735144</v>
      </c>
      <c r="FF114" s="6">
        <f ca="1">IF(ISERROR(CVMdataQly!FF114*(OFFSET(CPdataAnn!FF$9,$A110,0)/OFFSET(CVMdataAnn!FF$9,$A110,0))),"",CVMdataQly!FF114*(OFFSET(CPdataAnn!FF$9,$A110,0)/OFFSET(CVMdataAnn!FF$9,$A110,0)))</f>
        <v>563.88657171922682</v>
      </c>
      <c r="FG114" s="6">
        <f ca="1">IF(ISERROR(CVMdataQly!FG114*(OFFSET(CPdataAnn!FG$9,$A110,0)/OFFSET(CVMdataAnn!FG$9,$A110,0))),"",CVMdataQly!FG114*(OFFSET(CPdataAnn!FG$9,$A110,0)/OFFSET(CVMdataAnn!FG$9,$A110,0)))</f>
        <v>833.28040201005024</v>
      </c>
      <c r="FH114" s="6" t="str">
        <f ca="1">IF(ISERROR(CVMdataQly!FH114*(OFFSET(CPdataAnn!FH$9,$A110,0)/OFFSET(CVMdataAnn!FH$9,$A110,0))),"",CVMdataQly!FH114*(OFFSET(CPdataAnn!FH$9,$A110,0)/OFFSET(CVMdataAnn!FH$9,$A110,0)))</f>
        <v/>
      </c>
      <c r="FI114" s="6">
        <f ca="1">IF(ISERROR(CVMdataQly!FI114*(OFFSET(CPdataAnn!FI$9,$A110,0)/OFFSET(CVMdataAnn!FI$9,$A110,0))),"",CVMdataQly!FI114*(OFFSET(CPdataAnn!FI$9,$A110,0)/OFFSET(CVMdataAnn!FI$9,$A110,0)))</f>
        <v>9360.2711602530053</v>
      </c>
      <c r="FJ114" s="6">
        <f ca="1">IF(ISERROR(CVMdataQly!FJ114*(OFFSET(CPdataAnn!FJ$9,$A110,0)/OFFSET(CVMdataAnn!FJ$9,$A110,0))),"",CVMdataQly!FJ114*(OFFSET(CPdataAnn!FJ$9,$A110,0)/OFFSET(CVMdataAnn!FJ$9,$A110,0)))</f>
        <v>3453.2282442748092</v>
      </c>
      <c r="FK114" s="6">
        <f ca="1">IF(ISERROR(CVMdataQly!FK114*(OFFSET(CPdataAnn!FK$9,$A110,0)/OFFSET(CVMdataAnn!FK$9,$A110,0))),"",CVMdataQly!FK114*(OFFSET(CPdataAnn!FK$9,$A110,0)/OFFSET(CVMdataAnn!FK$9,$A110,0)))</f>
        <v>5909.942695181654</v>
      </c>
      <c r="FL114" s="6">
        <f ca="1">IF(ISERROR(CVMdataQly!FL114*(OFFSET(CPdataAnn!FL$9,$A110,0)/OFFSET(CVMdataAnn!FL$9,$A110,0))),"",CVMdataQly!FL114*(OFFSET(CPdataAnn!FL$9,$A110,0)/OFFSET(CVMdataAnn!FL$9,$A110,0)))</f>
        <v>3055.5138033763651</v>
      </c>
    </row>
    <row r="115" spans="1:168" x14ac:dyDescent="0.25">
      <c r="A115" s="6">
        <f t="shared" si="1"/>
        <v>27</v>
      </c>
      <c r="B115" s="1">
        <v>40695</v>
      </c>
      <c r="C115" s="6">
        <f ca="1">IF(ISERROR(CVMdataQly!C115*(OFFSET(CPdataAnn!C$9,$A111,0)/OFFSET(CVMdataAnn!C$9,$A111,0))),"",CVMdataQly!C115*(OFFSET(CPdataAnn!C$9,$A111,0)/OFFSET(CVMdataAnn!C$9,$A111,0)))</f>
        <v>245013.25125370582</v>
      </c>
      <c r="D115" s="6">
        <f ca="1">IF(ISERROR(CVMdataQly!D115*(OFFSET(CPdataAnn!D$9,$A111,0)/OFFSET(CVMdataAnn!D$9,$A111,0))),"",CVMdataQly!D115*(OFFSET(CPdataAnn!D$9,$A111,0)/OFFSET(CVMdataAnn!D$9,$A111,0)))</f>
        <v>1742.9805123176861</v>
      </c>
      <c r="E115" s="6">
        <f ca="1">IF(ISERROR(CVMdataQly!E115*(OFFSET(CPdataAnn!E$9,$A111,0)/OFFSET(CVMdataAnn!E$9,$A111,0))),"",CVMdataQly!E115*(OFFSET(CPdataAnn!E$9,$A111,0)/OFFSET(CVMdataAnn!E$9,$A111,0)))</f>
        <v>242887.89817414241</v>
      </c>
      <c r="F115" s="6">
        <f ca="1">IF(ISERROR(CVMdataQly!F115*(OFFSET(CPdataAnn!F$9,$A111,0)/OFFSET(CVMdataAnn!F$9,$A111,0))),"",CVMdataQly!F115*(OFFSET(CPdataAnn!F$9,$A111,0)/OFFSET(CVMdataAnn!F$9,$A111,0)))</f>
        <v>20678.537994916689</v>
      </c>
      <c r="G115" s="6">
        <f ca="1">IF(ISERROR(CVMdataQly!G115*(OFFSET(CPdataAnn!G$9,$A111,0)/OFFSET(CVMdataAnn!G$9,$A111,0))),"",CVMdataQly!G115*(OFFSET(CPdataAnn!G$9,$A111,0)/OFFSET(CVMdataAnn!G$9,$A111,0)))</f>
        <v>9179.0579963514738</v>
      </c>
      <c r="H115" s="6">
        <f ca="1">IF(ISERROR(CVMdataQly!H115*(OFFSET(CPdataAnn!H$9,$A111,0)/OFFSET(CVMdataAnn!H$9,$A111,0))),"",CVMdataQly!H115*(OFFSET(CPdataAnn!H$9,$A111,0)/OFFSET(CVMdataAnn!H$9,$A111,0)))</f>
        <v>12987.731495054833</v>
      </c>
      <c r="I115" s="6">
        <f ca="1">IF(ISERROR(CVMdataQly!I115*(OFFSET(CPdataAnn!I$9,$A111,0)/OFFSET(CVMdataAnn!I$9,$A111,0))),"",CVMdataQly!I115*(OFFSET(CPdataAnn!I$9,$A111,0)/OFFSET(CVMdataAnn!I$9,$A111,0)))</f>
        <v>65462.129070628122</v>
      </c>
      <c r="J115" s="6">
        <f ca="1">IF(ISERROR(CVMdataQly!J115*(OFFSET(CPdataAnn!J$9,$A111,0)/OFFSET(CVMdataAnn!J$9,$A111,0))),"",CVMdataQly!J115*(OFFSET(CPdataAnn!J$9,$A111,0)/OFFSET(CVMdataAnn!J$9,$A111,0)))</f>
        <v>10789.267554035901</v>
      </c>
      <c r="K115" s="6">
        <f ca="1">IF(ISERROR(CVMdataQly!K115*(OFFSET(CPdataAnn!K$9,$A111,0)/OFFSET(CVMdataAnn!K$9,$A111,0))),"",CVMdataQly!K115*(OFFSET(CPdataAnn!K$9,$A111,0)/OFFSET(CVMdataAnn!K$9,$A111,0)))</f>
        <v>3734.4026733500418</v>
      </c>
      <c r="L115" s="6">
        <f ca="1">IF(ISERROR(CVMdataQly!L115*(OFFSET(CPdataAnn!L$9,$A111,0)/OFFSET(CVMdataAnn!L$9,$A111,0))),"",CVMdataQly!L115*(OFFSET(CPdataAnn!L$9,$A111,0)/OFFSET(CVMdataAnn!L$9,$A111,0)))</f>
        <v>33263.51729498132</v>
      </c>
      <c r="M115" s="6">
        <f ca="1">IF(ISERROR(CVMdataQly!M115*(OFFSET(CPdataAnn!M$9,$A111,0)/OFFSET(CVMdataAnn!M$9,$A111,0))),"",CVMdataQly!M115*(OFFSET(CPdataAnn!M$9,$A111,0)/OFFSET(CVMdataAnn!M$9,$A111,0)))</f>
        <v>4804.0566602316603</v>
      </c>
      <c r="N115" s="6">
        <f ca="1">IF(ISERROR(CVMdataQly!N115*(OFFSET(CPdataAnn!N$9,$A111,0)/OFFSET(CVMdataAnn!N$9,$A111,0))),"",CVMdataQly!N115*(OFFSET(CPdataAnn!N$9,$A111,0)/OFFSET(CVMdataAnn!N$9,$A111,0)))</f>
        <v>27074.635544200857</v>
      </c>
      <c r="O115" s="6">
        <f ca="1">IF(ISERROR(CVMdataQly!O115*(OFFSET(CPdataAnn!O$9,$A111,0)/OFFSET(CVMdataAnn!O$9,$A111,0))),"",CVMdataQly!O115*(OFFSET(CPdataAnn!O$9,$A111,0)/OFFSET(CVMdataAnn!O$9,$A111,0)))</f>
        <v>3920.8779107028417</v>
      </c>
      <c r="P115" s="6">
        <f ca="1">IF(ISERROR(CVMdataQly!P115*(OFFSET(CPdataAnn!P$9,$A111,0)/OFFSET(CVMdataAnn!P$9,$A111,0))),"",CVMdataQly!P115*(OFFSET(CPdataAnn!P$9,$A111,0)/OFFSET(CVMdataAnn!P$9,$A111,0)))</f>
        <v>22676.422943854326</v>
      </c>
      <c r="Q115" s="6">
        <f ca="1">IF(ISERROR(CVMdataQly!Q115*(OFFSET(CPdataAnn!Q$9,$A111,0)/OFFSET(CVMdataAnn!Q$9,$A111,0))),"",CVMdataQly!Q115*(OFFSET(CPdataAnn!Q$9,$A111,0)/OFFSET(CVMdataAnn!Q$9,$A111,0)))</f>
        <v>28319.486894219215</v>
      </c>
      <c r="R115" s="6">
        <f ca="1">IF(ISERROR(CVMdataQly!R115*(OFFSET(CPdataAnn!R$9,$A111,0)/OFFSET(CVMdataAnn!R$9,$A111,0))),"",CVMdataQly!R115*(OFFSET(CPdataAnn!R$9,$A111,0)/OFFSET(CVMdataAnn!R$9,$A111,0)))</f>
        <v>20678.537994916689</v>
      </c>
      <c r="S115" s="6">
        <f ca="1">IF(ISERROR(CVMdataQly!S115*(OFFSET(CPdataAnn!S$9,$A111,0)/OFFSET(CVMdataAnn!S$9,$A111,0))),"",CVMdataQly!S115*(OFFSET(CPdataAnn!S$9,$A111,0)/OFFSET(CVMdataAnn!S$9,$A111,0)))</f>
        <v>18164.424322015529</v>
      </c>
      <c r="T115" s="6">
        <f ca="1">IF(ISERROR(CVMdataQly!T115*(OFFSET(CPdataAnn!T$9,$A111,0)/OFFSET(CVMdataAnn!T$9,$A111,0))),"",CVMdataQly!T115*(OFFSET(CPdataAnn!T$9,$A111,0)/OFFSET(CVMdataAnn!T$9,$A111,0)))</f>
        <v>3166.7634161620376</v>
      </c>
      <c r="U115" s="6">
        <f ca="1">IF(ISERROR(CVMdataQly!U115*(OFFSET(CPdataAnn!U$9,$A111,0)/OFFSET(CVMdataAnn!U$9,$A111,0))),"",CVMdataQly!U115*(OFFSET(CPdataAnn!U$9,$A111,0)/OFFSET(CVMdataAnn!U$9,$A111,0)))</f>
        <v>3728.1501629481077</v>
      </c>
      <c r="V115" s="6">
        <f ca="1">IF(ISERROR(CVMdataQly!V115*(OFFSET(CPdataAnn!V$9,$A111,0)/OFFSET(CVMdataAnn!V$9,$A111,0))),"",CVMdataQly!V115*(OFFSET(CPdataAnn!V$9,$A111,0)/OFFSET(CVMdataAnn!V$9,$A111,0)))</f>
        <v>628.04131455399056</v>
      </c>
      <c r="W115" s="6">
        <f ca="1">IF(ISERROR(CVMdataQly!W115*(OFFSET(CPdataAnn!W$9,$A111,0)/OFFSET(CVMdataAnn!W$9,$A111,0))),"",CVMdataQly!W115*(OFFSET(CPdataAnn!W$9,$A111,0)/OFFSET(CVMdataAnn!W$9,$A111,0)))</f>
        <v>2456.0025911899543</v>
      </c>
      <c r="X115" s="6">
        <f ca="1">IF(ISERROR(CVMdataQly!X115*(OFFSET(CPdataAnn!X$9,$A111,0)/OFFSET(CVMdataAnn!X$9,$A111,0))),"",CVMdataQly!X115*(OFFSET(CPdataAnn!X$9,$A111,0)/OFFSET(CVMdataAnn!X$9,$A111,0)))</f>
        <v>479.28812843261511</v>
      </c>
      <c r="Y115" s="6">
        <f ca="1">IF(ISERROR(CVMdataQly!Y115*(OFFSET(CPdataAnn!Y$9,$A111,0)/OFFSET(CVMdataAnn!Y$9,$A111,0))),"",CVMdataQly!Y115*(OFFSET(CPdataAnn!Y$9,$A111,0)/OFFSET(CVMdataAnn!Y$9,$A111,0)))</f>
        <v>1967.2778402699662</v>
      </c>
      <c r="Z115" s="6">
        <f ca="1">IF(ISERROR(CVMdataQly!Z115*(OFFSET(CPdataAnn!Z$9,$A111,0)/OFFSET(CVMdataAnn!Z$9,$A111,0))),"",CVMdataQly!Z115*(OFFSET(CPdataAnn!Z$9,$A111,0)/OFFSET(CVMdataAnn!Z$9,$A111,0)))</f>
        <v>2932.2398654331373</v>
      </c>
      <c r="AA115" s="6">
        <f ca="1">IF(ISERROR(CVMdataQly!AA115*(OFFSET(CPdataAnn!AA$9,$A111,0)/OFFSET(CVMdataAnn!AA$9,$A111,0))),"",CVMdataQly!AA115*(OFFSET(CPdataAnn!AA$9,$A111,0)/OFFSET(CVMdataAnn!AA$9,$A111,0)))</f>
        <v>2156.6225473122026</v>
      </c>
      <c r="AB115" s="6">
        <f ca="1">IF(ISERROR(CVMdataQly!AB115*(OFFSET(CPdataAnn!AB$9,$A111,0)/OFFSET(CVMdataAnn!AB$9,$A111,0))),"",CVMdataQly!AB115*(OFFSET(CPdataAnn!AB$9,$A111,0)/OFFSET(CVMdataAnn!AB$9,$A111,0)))</f>
        <v>649.71280724450196</v>
      </c>
      <c r="AC115" s="6">
        <f ca="1">IF(ISERROR(CVMdataQly!AC115*(OFFSET(CPdataAnn!AC$9,$A111,0)/OFFSET(CVMdataAnn!AC$9,$A111,0))),"",CVMdataQly!AC115*(OFFSET(CPdataAnn!AC$9,$A111,0)/OFFSET(CVMdataAnn!AC$9,$A111,0)))</f>
        <v>2515.1157187993681</v>
      </c>
      <c r="AD115" s="6">
        <f ca="1">IF(ISERROR(CVMdataQly!AD115*(OFFSET(CPdataAnn!AD$9,$A111,0)/OFFSET(CVMdataAnn!AD$9,$A111,0))),"",CVMdataQly!AD115*(OFFSET(CPdataAnn!AD$9,$A111,0)/OFFSET(CVMdataAnn!AD$9,$A111,0)))</f>
        <v>618.54937473048733</v>
      </c>
      <c r="AE115" s="6">
        <f ca="1">IF(ISERROR(CVMdataQly!AE115*(OFFSET(CPdataAnn!AE$9,$A111,0)/OFFSET(CVMdataAnn!AE$9,$A111,0))),"",CVMdataQly!AE115*(OFFSET(CPdataAnn!AE$9,$A111,0)/OFFSET(CVMdataAnn!AE$9,$A111,0)))</f>
        <v>1896.2954747116237</v>
      </c>
      <c r="AF115" s="6">
        <f ca="1">IF(ISERROR(CVMdataQly!AF115*(OFFSET(CPdataAnn!AF$9,$A111,0)/OFFSET(CVMdataAnn!AF$9,$A111,0))),"",CVMdataQly!AF115*(OFFSET(CPdataAnn!AF$9,$A111,0)/OFFSET(CVMdataAnn!AF$9,$A111,0)))</f>
        <v>9179.0579963514738</v>
      </c>
      <c r="AG115" s="6">
        <f ca="1">IF(ISERROR(CVMdataQly!AG115*(OFFSET(CPdataAnn!AG$9,$A111,0)/OFFSET(CVMdataAnn!AG$9,$A111,0))),"",CVMdataQly!AG115*(OFFSET(CPdataAnn!AG$9,$A111,0)/OFFSET(CVMdataAnn!AG$9,$A111,0)))</f>
        <v>3762.1773833563611</v>
      </c>
      <c r="AH115" s="6">
        <f ca="1">IF(ISERROR(CVMdataQly!AH115*(OFFSET(CPdataAnn!AH$9,$A111,0)/OFFSET(CVMdataAnn!AH$9,$A111,0))),"",CVMdataQly!AH115*(OFFSET(CPdataAnn!AH$9,$A111,0)/OFFSET(CVMdataAnn!AH$9,$A111,0)))</f>
        <v>967.36572302983939</v>
      </c>
      <c r="AI115" s="6">
        <f ca="1">IF(ISERROR(CVMdataQly!AI115*(OFFSET(CPdataAnn!AI$9,$A111,0)/OFFSET(CVMdataAnn!AI$9,$A111,0))),"",CVMdataQly!AI115*(OFFSET(CPdataAnn!AI$9,$A111,0)/OFFSET(CVMdataAnn!AI$9,$A111,0)))</f>
        <v>1847.0242723901563</v>
      </c>
      <c r="AJ115" s="6">
        <f ca="1">IF(ISERROR(CVMdataQly!AJ115*(OFFSET(CPdataAnn!AJ$9,$A111,0)/OFFSET(CVMdataAnn!AJ$9,$A111,0))),"",CVMdataQly!AJ115*(OFFSET(CPdataAnn!AJ$9,$A111,0)/OFFSET(CVMdataAnn!AJ$9,$A111,0)))</f>
        <v>946.81339001062702</v>
      </c>
      <c r="AK115" s="6">
        <f ca="1">IF(ISERROR(CVMdataQly!AK115*(OFFSET(CPdataAnn!AK$9,$A111,0)/OFFSET(CVMdataAnn!AK$9,$A111,0))),"",CVMdataQly!AK115*(OFFSET(CPdataAnn!AK$9,$A111,0)/OFFSET(CVMdataAnn!AK$9,$A111,0)))</f>
        <v>4144.8728777239312</v>
      </c>
      <c r="AL115" s="6">
        <f ca="1">IF(ISERROR(CVMdataQly!AL115*(OFFSET(CPdataAnn!AL$9,$A111,0)/OFFSET(CVMdataAnn!AL$9,$A111,0))),"",CVMdataQly!AL115*(OFFSET(CPdataAnn!AL$9,$A111,0)/OFFSET(CVMdataAnn!AL$9,$A111,0)))</f>
        <v>1270.9568845618915</v>
      </c>
      <c r="AM115" s="6">
        <f ca="1">IF(ISERROR(CVMdataQly!AM115*(OFFSET(CPdataAnn!AM$9,$A111,0)/OFFSET(CVMdataAnn!AM$9,$A111,0))),"",CVMdataQly!AM115*(OFFSET(CPdataAnn!AM$9,$A111,0)/OFFSET(CVMdataAnn!AM$9,$A111,0)))</f>
        <v>12987.731495054833</v>
      </c>
      <c r="AN115" s="6">
        <f ca="1">IF(ISERROR(CVMdataQly!AN115*(OFFSET(CPdataAnn!AN$9,$A111,0)/OFFSET(CVMdataAnn!AN$9,$A111,0))),"",CVMdataQly!AN115*(OFFSET(CPdataAnn!AN$9,$A111,0)/OFFSET(CVMdataAnn!AN$9,$A111,0)))</f>
        <v>11114.441607455354</v>
      </c>
      <c r="AO115" s="6">
        <f ca="1">IF(ISERROR(CVMdataQly!AO115*(OFFSET(CPdataAnn!AO$9,$A111,0)/OFFSET(CVMdataAnn!AO$9,$A111,0))),"",CVMdataQly!AO115*(OFFSET(CPdataAnn!AO$9,$A111,0)/OFFSET(CVMdataAnn!AO$9,$A111,0)))</f>
        <v>150.12237762237763</v>
      </c>
      <c r="AP115" s="6">
        <f ca="1">IF(ISERROR(CVMdataQly!AP115*(OFFSET(CPdataAnn!AP$9,$A111,0)/OFFSET(CVMdataAnn!AP$9,$A111,0))),"",CVMdataQly!AP115*(OFFSET(CPdataAnn!AP$9,$A111,0)/OFFSET(CVMdataAnn!AP$9,$A111,0)))</f>
        <v>9970.0154763296323</v>
      </c>
      <c r="AQ115" s="6">
        <f ca="1">IF(ISERROR(CVMdataQly!AQ115*(OFFSET(CPdataAnn!AQ$9,$A111,0)/OFFSET(CVMdataAnn!AQ$9,$A111,0))),"",CVMdataQly!AQ115*(OFFSET(CPdataAnn!AQ$9,$A111,0)/OFFSET(CVMdataAnn!AQ$9,$A111,0)))</f>
        <v>767.41456679323437</v>
      </c>
      <c r="AR115" s="6">
        <f ca="1">IF(ISERROR(CVMdataQly!AR115*(OFFSET(CPdataAnn!AR$9,$A111,0)/OFFSET(CVMdataAnn!AR$9,$A111,0))),"",CVMdataQly!AR115*(OFFSET(CPdataAnn!AR$9,$A111,0)/OFFSET(CVMdataAnn!AR$9,$A111,0)))</f>
        <v>228.31423895253681</v>
      </c>
      <c r="AS115" s="6">
        <f ca="1">IF(ISERROR(CVMdataQly!AS115*(OFFSET(CPdataAnn!AS$9,$A111,0)/OFFSET(CVMdataAnn!AS$9,$A111,0))),"",CVMdataQly!AS115*(OFFSET(CPdataAnn!AS$9,$A111,0)/OFFSET(CVMdataAnn!AS$9,$A111,0)))</f>
        <v>1873.1052072263547</v>
      </c>
      <c r="AT115" s="6">
        <f ca="1">IF(ISERROR(CVMdataQly!AT115*(OFFSET(CPdataAnn!AT$9,$A111,0)/OFFSET(CVMdataAnn!AT$9,$A111,0))),"",CVMdataQly!AT115*(OFFSET(CPdataAnn!AT$9,$A111,0)/OFFSET(CVMdataAnn!AT$9,$A111,0)))</f>
        <v>1860.8172900061313</v>
      </c>
      <c r="AU115" s="6">
        <f ca="1">IF(ISERROR(CVMdataQly!AU115*(OFFSET(CPdataAnn!AU$9,$A111,0)/OFFSET(CVMdataAnn!AU$9,$A111,0))),"",CVMdataQly!AU115*(OFFSET(CPdataAnn!AU$9,$A111,0)/OFFSET(CVMdataAnn!AU$9,$A111,0)))</f>
        <v>12.380952380952383</v>
      </c>
      <c r="AV115" s="6">
        <f ca="1">IF(ISERROR(CVMdataQly!AV115*(OFFSET(CPdataAnn!AV$9,$A111,0)/OFFSET(CVMdataAnn!AV$9,$A111,0))),"",CVMdataQly!AV115*(OFFSET(CPdataAnn!AV$9,$A111,0)/OFFSET(CVMdataAnn!AV$9,$A111,0)))</f>
        <v>65462.129070628122</v>
      </c>
      <c r="AW115" s="6">
        <f ca="1">IF(ISERROR(CVMdataQly!AW115*(OFFSET(CPdataAnn!AW$9,$A111,0)/OFFSET(CVMdataAnn!AW$9,$A111,0))),"",CVMdataQly!AW115*(OFFSET(CPdataAnn!AW$9,$A111,0)/OFFSET(CVMdataAnn!AW$9,$A111,0)))</f>
        <v>14367.153028404027</v>
      </c>
      <c r="AX115" s="6">
        <f ca="1">IF(ISERROR(CVMdataQly!AX115*(OFFSET(CPdataAnn!AX$9,$A111,0)/OFFSET(CVMdataAnn!AX$9,$A111,0))),"",CVMdataQly!AX115*(OFFSET(CPdataAnn!AX$9,$A111,0)/OFFSET(CVMdataAnn!AX$9,$A111,0)))</f>
        <v>14327.506322787782</v>
      </c>
      <c r="AY115" s="6">
        <f ca="1">IF(ISERROR(CVMdataQly!AY115*(OFFSET(CPdataAnn!AY$9,$A111,0)/OFFSET(CVMdataAnn!AY$9,$A111,0))),"",CVMdataQly!AY115*(OFFSET(CPdataAnn!AY$9,$A111,0)/OFFSET(CVMdataAnn!AY$9,$A111,0)))</f>
        <v>39.221052631578949</v>
      </c>
      <c r="AZ115" s="6">
        <f ca="1">IF(ISERROR(CVMdataQly!AZ115*(OFFSET(CPdataAnn!AZ$9,$A111,0)/OFFSET(CVMdataAnn!AZ$9,$A111,0))),"",CVMdataQly!AZ115*(OFFSET(CPdataAnn!AZ$9,$A111,0)/OFFSET(CVMdataAnn!AZ$9,$A111,0)))</f>
        <v>42116.376655767068</v>
      </c>
      <c r="BA115" s="6">
        <f ca="1">IF(ISERROR(CVMdataQly!BA115*(OFFSET(CPdataAnn!BA$9,$A111,0)/OFFSET(CVMdataAnn!BA$9,$A111,0))),"",CVMdataQly!BA115*(OFFSET(CPdataAnn!BA$9,$A111,0)/OFFSET(CVMdataAnn!BA$9,$A111,0)))</f>
        <v>40212.868451084141</v>
      </c>
      <c r="BB115" s="6">
        <f ca="1">IF(ISERROR(CVMdataQly!BB115*(OFFSET(CPdataAnn!BB$9,$A111,0)/OFFSET(CVMdataAnn!BB$9,$A111,0))),"",CVMdataQly!BB115*(OFFSET(CPdataAnn!BB$9,$A111,0)/OFFSET(CVMdataAnn!BB$9,$A111,0)))</f>
        <v>1902.9535353535355</v>
      </c>
      <c r="BC115" s="6">
        <f ca="1">IF(ISERROR(CVMdataQly!BC115*(OFFSET(CPdataAnn!BC$9,$A111,0)/OFFSET(CVMdataAnn!BC$9,$A111,0))),"",CVMdataQly!BC115*(OFFSET(CPdataAnn!BC$9,$A111,0)/OFFSET(CVMdataAnn!BC$9,$A111,0)))</f>
        <v>617.32075471698113</v>
      </c>
      <c r="BD115" s="6">
        <f ca="1">IF(ISERROR(CVMdataQly!BD115*(OFFSET(CPdataAnn!BD$9,$A111,0)/OFFSET(CVMdataAnn!BD$9,$A111,0))),"",CVMdataQly!BD115*(OFFSET(CPdataAnn!BD$9,$A111,0)/OFFSET(CVMdataAnn!BD$9,$A111,0)))</f>
        <v>217.66507177033492</v>
      </c>
      <c r="BE115" s="6">
        <f ca="1">IF(ISERROR(CVMdataQly!BE115*(OFFSET(CPdataAnn!BE$9,$A111,0)/OFFSET(CVMdataAnn!BE$9,$A111,0))),"",CVMdataQly!BE115*(OFFSET(CPdataAnn!BE$9,$A111,0)/OFFSET(CVMdataAnn!BE$9,$A111,0)))</f>
        <v>400.32084309133489</v>
      </c>
      <c r="BF115" s="6">
        <f ca="1">IF(ISERROR(CVMdataQly!BF115*(OFFSET(CPdataAnn!BF$9,$A111,0)/OFFSET(CVMdataAnn!BF$9,$A111,0))),"",CVMdataQly!BF115*(OFFSET(CPdataAnn!BF$9,$A111,0)/OFFSET(CVMdataAnn!BF$9,$A111,0)))</f>
        <v>1938.9586956521739</v>
      </c>
      <c r="BG115" s="6">
        <f ca="1">IF(ISERROR(CVMdataQly!BG115*(OFFSET(CPdataAnn!BG$9,$A111,0)/OFFSET(CVMdataAnn!BG$9,$A111,0))),"",CVMdataQly!BG115*(OFFSET(CPdataAnn!BG$9,$A111,0)/OFFSET(CVMdataAnn!BG$9,$A111,0)))</f>
        <v>993.29389632107029</v>
      </c>
      <c r="BH115" s="6">
        <f ca="1">IF(ISERROR(CVMdataQly!BH115*(OFFSET(CPdataAnn!BH$9,$A111,0)/OFFSET(CVMdataAnn!BH$9,$A111,0))),"",CVMdataQly!BH115*(OFFSET(CPdataAnn!BH$9,$A111,0)/OFFSET(CVMdataAnn!BH$9,$A111,0)))</f>
        <v>18.541666666666668</v>
      </c>
      <c r="BI115" s="6">
        <f ca="1">IF(ISERROR(CVMdataQly!BI115*(OFFSET(CPdataAnn!BI$9,$A111,0)/OFFSET(CVMdataAnn!BI$9,$A111,0))),"",CVMdataQly!BI115*(OFFSET(CPdataAnn!BI$9,$A111,0)/OFFSET(CVMdataAnn!BI$9,$A111,0)))</f>
        <v>927.61960866820948</v>
      </c>
      <c r="BJ115" s="6" t="str">
        <f ca="1">IF(ISERROR(CVMdataQly!BJ115*(OFFSET(CPdataAnn!BJ$9,$A111,0)/OFFSET(CVMdataAnn!BJ$9,$A111,0))),"",CVMdataQly!BJ115*(OFFSET(CPdataAnn!BJ$9,$A111,0)/OFFSET(CVMdataAnn!BJ$9,$A111,0)))</f>
        <v/>
      </c>
      <c r="BK115" s="6">
        <f ca="1">IF(ISERROR(CVMdataQly!BK115*(OFFSET(CPdataAnn!BK$9,$A111,0)/OFFSET(CVMdataAnn!BK$9,$A111,0))),"",CVMdataQly!BK115*(OFFSET(CPdataAnn!BK$9,$A111,0)/OFFSET(CVMdataAnn!BK$9,$A111,0)))</f>
        <v>6420.35023913655</v>
      </c>
      <c r="BL115" s="6">
        <f ca="1">IF(ISERROR(CVMdataQly!BL115*(OFFSET(CPdataAnn!BL$9,$A111,0)/OFFSET(CVMdataAnn!BL$9,$A111,0))),"",CVMdataQly!BL115*(OFFSET(CPdataAnn!BL$9,$A111,0)/OFFSET(CVMdataAnn!BL$9,$A111,0)))</f>
        <v>3327.7757281553395</v>
      </c>
      <c r="BM115" s="6">
        <f ca="1">IF(ISERROR(CVMdataQly!BM115*(OFFSET(CPdataAnn!BM$9,$A111,0)/OFFSET(CVMdataAnn!BM$9,$A111,0))),"",CVMdataQly!BM115*(OFFSET(CPdataAnn!BM$9,$A111,0)/OFFSET(CVMdataAnn!BM$9,$A111,0)))</f>
        <v>2787.6743894461406</v>
      </c>
      <c r="BN115" s="6">
        <f ca="1">IF(ISERROR(CVMdataQly!BN115*(OFFSET(CPdataAnn!BN$9,$A111,0)/OFFSET(CVMdataAnn!BN$9,$A111,0))),"",CVMdataQly!BN115*(OFFSET(CPdataAnn!BN$9,$A111,0)/OFFSET(CVMdataAnn!BN$9,$A111,0)))</f>
        <v>254.50335161486896</v>
      </c>
      <c r="BO115" s="6">
        <f ca="1">IF(ISERROR(CVMdataQly!BO115*(OFFSET(CPdataAnn!BO$9,$A111,0)/OFFSET(CVMdataAnn!BO$9,$A111,0))),"",CVMdataQly!BO115*(OFFSET(CPdataAnn!BO$9,$A111,0)/OFFSET(CVMdataAnn!BO$9,$A111,0)))</f>
        <v>48.810289389067528</v>
      </c>
      <c r="BP115" s="6" t="str">
        <f ca="1">IF(ISERROR(CVMdataQly!BP115*(OFFSET(CPdataAnn!BP$9,$A111,0)/OFFSET(CVMdataAnn!BP$9,$A111,0))),"",CVMdataQly!BP115*(OFFSET(CPdataAnn!BP$9,$A111,0)/OFFSET(CVMdataAnn!BP$9,$A111,0)))</f>
        <v/>
      </c>
      <c r="BQ115" s="6">
        <f ca="1">IF(ISERROR(CVMdataQly!BQ115*(OFFSET(CPdataAnn!BQ$9,$A111,0)/OFFSET(CVMdataAnn!BQ$9,$A111,0))),"",CVMdataQly!BQ115*(OFFSET(CPdataAnn!BQ$9,$A111,0)/OFFSET(CVMdataAnn!BQ$9,$A111,0)))</f>
        <v>10789.267554035901</v>
      </c>
      <c r="BR115" s="6">
        <f ca="1">IF(ISERROR(CVMdataQly!BR115*(OFFSET(CPdataAnn!BR$9,$A111,0)/OFFSET(CVMdataAnn!BR$9,$A111,0))),"",CVMdataQly!BR115*(OFFSET(CPdataAnn!BR$9,$A111,0)/OFFSET(CVMdataAnn!BR$9,$A111,0)))</f>
        <v>3835.8070357554784</v>
      </c>
      <c r="BS115" s="6">
        <f ca="1">IF(ISERROR(CVMdataQly!BS115*(OFFSET(CPdataAnn!BS$9,$A111,0)/OFFSET(CVMdataAnn!BS$9,$A111,0))),"",CVMdataQly!BS115*(OFFSET(CPdataAnn!BS$9,$A111,0)/OFFSET(CVMdataAnn!BS$9,$A111,0)))</f>
        <v>2902.1882778909257</v>
      </c>
      <c r="BT115" s="6">
        <f ca="1">IF(ISERROR(CVMdataQly!BT115*(OFFSET(CPdataAnn!BT$9,$A111,0)/OFFSET(CVMdataAnn!BT$9,$A111,0))),"",CVMdataQly!BT115*(OFFSET(CPdataAnn!BT$9,$A111,0)/OFFSET(CVMdataAnn!BT$9,$A111,0)))</f>
        <v>921.13168316831684</v>
      </c>
      <c r="BU115" s="6">
        <f ca="1">IF(ISERROR(CVMdataQly!BU115*(OFFSET(CPdataAnn!BU$9,$A111,0)/OFFSET(CVMdataAnn!BU$9,$A111,0))),"",CVMdataQly!BU115*(OFFSET(CPdataAnn!BU$9,$A111,0)/OFFSET(CVMdataAnn!BU$9,$A111,0)))</f>
        <v>13.170731707317072</v>
      </c>
      <c r="BV115" s="6">
        <f ca="1">IF(ISERROR(CVMdataQly!BV115*(OFFSET(CPdataAnn!BV$9,$A111,0)/OFFSET(CVMdataAnn!BV$9,$A111,0))),"",CVMdataQly!BV115*(OFFSET(CPdataAnn!BV$9,$A111,0)/OFFSET(CVMdataAnn!BV$9,$A111,0)))</f>
        <v>1110.4968644476605</v>
      </c>
      <c r="BW115" s="6">
        <f ca="1">IF(ISERROR(CVMdataQly!BW115*(OFFSET(CPdataAnn!BW$9,$A111,0)/OFFSET(CVMdataAnn!BW$9,$A111,0))),"",CVMdataQly!BW115*(OFFSET(CPdataAnn!BW$9,$A111,0)/OFFSET(CVMdataAnn!BW$9,$A111,0)))</f>
        <v>1722.2849284928493</v>
      </c>
      <c r="BX115" s="6">
        <f ca="1">IF(ISERROR(CVMdataQly!BX115*(OFFSET(CPdataAnn!BX$9,$A111,0)/OFFSET(CVMdataAnn!BX$9,$A111,0))),"",CVMdataQly!BX115*(OFFSET(CPdataAnn!BX$9,$A111,0)/OFFSET(CVMdataAnn!BX$9,$A111,0)))</f>
        <v>1281.4809556786704</v>
      </c>
      <c r="BY115" s="6">
        <f ca="1">IF(ISERROR(CVMdataQly!BY115*(OFFSET(CPdataAnn!BY$9,$A111,0)/OFFSET(CVMdataAnn!BY$9,$A111,0))),"",CVMdataQly!BY115*(OFFSET(CPdataAnn!BY$9,$A111,0)/OFFSET(CVMdataAnn!BY$9,$A111,0)))</f>
        <v>307.70270270270271</v>
      </c>
      <c r="BZ115" s="6">
        <f ca="1">IF(ISERROR(CVMdataQly!BZ115*(OFFSET(CPdataAnn!BZ$9,$A111,0)/OFFSET(CVMdataAnn!BZ$9,$A111,0))),"",CVMdataQly!BZ115*(OFFSET(CPdataAnn!BZ$9,$A111,0)/OFFSET(CVMdataAnn!BZ$9,$A111,0)))</f>
        <v>132.69141531322506</v>
      </c>
      <c r="CA115" s="6">
        <f ca="1">IF(ISERROR(CVMdataQly!CA115*(OFFSET(CPdataAnn!CA$9,$A111,0)/OFFSET(CVMdataAnn!CA$9,$A111,0))),"",CVMdataQly!CA115*(OFFSET(CPdataAnn!CA$9,$A111,0)/OFFSET(CVMdataAnn!CA$9,$A111,0)))</f>
        <v>1414.2584446190101</v>
      </c>
      <c r="CB115" s="6">
        <f ca="1">IF(ISERROR(CVMdataQly!CB115*(OFFSET(CPdataAnn!CB$9,$A111,0)/OFFSET(CVMdataAnn!CB$9,$A111,0))),"",CVMdataQly!CB115*(OFFSET(CPdataAnn!CB$9,$A111,0)/OFFSET(CVMdataAnn!CB$9,$A111,0)))</f>
        <v>972.86303700552946</v>
      </c>
      <c r="CC115" s="6">
        <f ca="1">IF(ISERROR(CVMdataQly!CC115*(OFFSET(CPdataAnn!CC$9,$A111,0)/OFFSET(CVMdataAnn!CC$9,$A111,0))),"",CVMdataQly!CC115*(OFFSET(CPdataAnn!CC$9,$A111,0)/OFFSET(CVMdataAnn!CC$9,$A111,0)))</f>
        <v>84.594366197183106</v>
      </c>
      <c r="CD115" s="6">
        <f ca="1">IF(ISERROR(CVMdataQly!CD115*(OFFSET(CPdataAnn!CD$9,$A111,0)/OFFSET(CVMdataAnn!CD$9,$A111,0))),"",CVMdataQly!CD115*(OFFSET(CPdataAnn!CD$9,$A111,0)/OFFSET(CVMdataAnn!CD$9,$A111,0)))</f>
        <v>888.82020802377417</v>
      </c>
      <c r="CE115" s="6">
        <f ca="1">IF(ISERROR(CVMdataQly!CE115*(OFFSET(CPdataAnn!CE$9,$A111,0)/OFFSET(CVMdataAnn!CE$9,$A111,0))),"",CVMdataQly!CE115*(OFFSET(CPdataAnn!CE$9,$A111,0)/OFFSET(CVMdataAnn!CE$9,$A111,0)))</f>
        <v>1732.9426086956521</v>
      </c>
      <c r="CF115" s="6">
        <f ca="1">IF(ISERROR(CVMdataQly!CF115*(OFFSET(CPdataAnn!CF$9,$A111,0)/OFFSET(CVMdataAnn!CF$9,$A111,0))),"",CVMdataQly!CF115*(OFFSET(CPdataAnn!CF$9,$A111,0)/OFFSET(CVMdataAnn!CF$9,$A111,0)))</f>
        <v>664.63469675599436</v>
      </c>
      <c r="CG115" s="6">
        <f ca="1">IF(ISERROR(CVMdataQly!CG115*(OFFSET(CPdataAnn!CG$9,$A111,0)/OFFSET(CVMdataAnn!CG$9,$A111,0))),"",CVMdataQly!CG115*(OFFSET(CPdataAnn!CG$9,$A111,0)/OFFSET(CVMdataAnn!CG$9,$A111,0)))</f>
        <v>1067.9561578318055</v>
      </c>
      <c r="CH115" s="6">
        <f ca="1">IF(ISERROR(CVMdataQly!CH115*(OFFSET(CPdataAnn!CH$9,$A111,0)/OFFSET(CVMdataAnn!CH$9,$A111,0))),"",CVMdataQly!CH115*(OFFSET(CPdataAnn!CH$9,$A111,0)/OFFSET(CVMdataAnn!CH$9,$A111,0)))</f>
        <v>3734.4026733500418</v>
      </c>
      <c r="CI115" s="6">
        <f ca="1">IF(ISERROR(CVMdataQly!CI115*(OFFSET(CPdataAnn!CI$9,$A111,0)/OFFSET(CVMdataAnn!CI$9,$A111,0))),"",CVMdataQly!CI115*(OFFSET(CPdataAnn!CI$9,$A111,0)/OFFSET(CVMdataAnn!CI$9,$A111,0)))</f>
        <v>2083.2469454887218</v>
      </c>
      <c r="CJ115" s="6">
        <f ca="1">IF(ISERROR(CVMdataQly!CJ115*(OFFSET(CPdataAnn!CJ$9,$A111,0)/OFFSET(CVMdataAnn!CJ$9,$A111,0))),"",CVMdataQly!CJ115*(OFFSET(CPdataAnn!CJ$9,$A111,0)/OFFSET(CVMdataAnn!CJ$9,$A111,0)))</f>
        <v>1205.3834355828221</v>
      </c>
      <c r="CK115" s="6">
        <f ca="1">IF(ISERROR(CVMdataQly!CK115*(OFFSET(CPdataAnn!CK$9,$A111,0)/OFFSET(CVMdataAnn!CK$9,$A111,0))),"",CVMdataQly!CK115*(OFFSET(CPdataAnn!CK$9,$A111,0)/OFFSET(CVMdataAnn!CK$9,$A111,0)))</f>
        <v>129.9485294117647</v>
      </c>
      <c r="CL115" s="6">
        <f ca="1">IF(ISERROR(CVMdataQly!CL115*(OFFSET(CPdataAnn!CL$9,$A111,0)/OFFSET(CVMdataAnn!CL$9,$A111,0))),"",CVMdataQly!CL115*(OFFSET(CPdataAnn!CL$9,$A111,0)/OFFSET(CVMdataAnn!CL$9,$A111,0)))</f>
        <v>748.26171875</v>
      </c>
      <c r="CM115" s="6">
        <f ca="1">IF(ISERROR(CVMdataQly!CM115*(OFFSET(CPdataAnn!CM$9,$A111,0)/OFFSET(CVMdataAnn!CM$9,$A111,0))),"",CVMdataQly!CM115*(OFFSET(CPdataAnn!CM$9,$A111,0)/OFFSET(CVMdataAnn!CM$9,$A111,0)))</f>
        <v>933.68596986817329</v>
      </c>
      <c r="CN115" s="6">
        <f ca="1">IF(ISERROR(CVMdataQly!CN115*(OFFSET(CPdataAnn!CN$9,$A111,0)/OFFSET(CVMdataAnn!CN$9,$A111,0))),"",CVMdataQly!CN115*(OFFSET(CPdataAnn!CN$9,$A111,0)/OFFSET(CVMdataAnn!CN$9,$A111,0)))</f>
        <v>201.36987222595832</v>
      </c>
      <c r="CO115" s="6">
        <f ca="1">IF(ISERROR(CVMdataQly!CO115*(OFFSET(CPdataAnn!CO$9,$A111,0)/OFFSET(CVMdataAnn!CO$9,$A111,0))),"",CVMdataQly!CO115*(OFFSET(CPdataAnn!CO$9,$A111,0)/OFFSET(CVMdataAnn!CO$9,$A111,0)))</f>
        <v>578.22167266187046</v>
      </c>
      <c r="CP115" s="6">
        <f ca="1">IF(ISERROR(CVMdataQly!CP115*(OFFSET(CPdataAnn!CP$9,$A111,0)/OFFSET(CVMdataAnn!CP$9,$A111,0))),"",CVMdataQly!CP115*(OFFSET(CPdataAnn!CP$9,$A111,0)/OFFSET(CVMdataAnn!CP$9,$A111,0)))</f>
        <v>155.44405594405595</v>
      </c>
      <c r="CQ115" s="6">
        <f ca="1">IF(ISERROR(CVMdataQly!CQ115*(OFFSET(CPdataAnn!CQ$9,$A111,0)/OFFSET(CVMdataAnn!CQ$9,$A111,0))),"",CVMdataQly!CQ115*(OFFSET(CPdataAnn!CQ$9,$A111,0)/OFFSET(CVMdataAnn!CQ$9,$A111,0)))</f>
        <v>717.20158841392208</v>
      </c>
      <c r="CR115" s="6">
        <f ca="1">IF(ISERROR(CVMdataQly!CR115*(OFFSET(CPdataAnn!CR$9,$A111,0)/OFFSET(CVMdataAnn!CR$9,$A111,0))),"",CVMdataQly!CR115*(OFFSET(CPdataAnn!CR$9,$A111,0)/OFFSET(CVMdataAnn!CR$9,$A111,0)))</f>
        <v>33263.51729498132</v>
      </c>
      <c r="CS115" s="6">
        <f ca="1">IF(ISERROR(CVMdataQly!CS115*(OFFSET(CPdataAnn!CS$9,$A111,0)/OFFSET(CVMdataAnn!CS$9,$A111,0))),"",CVMdataQly!CS115*(OFFSET(CPdataAnn!CS$9,$A111,0)/OFFSET(CVMdataAnn!CS$9,$A111,0)))</f>
        <v>8775.1460806435789</v>
      </c>
      <c r="CT115" s="6">
        <f ca="1">IF(ISERROR(CVMdataQly!CT115*(OFFSET(CPdataAnn!CT$9,$A111,0)/OFFSET(CVMdataAnn!CT$9,$A111,0))),"",CVMdataQly!CT115*(OFFSET(CPdataAnn!CT$9,$A111,0)/OFFSET(CVMdataAnn!CT$9,$A111,0)))</f>
        <v>8397.149735639854</v>
      </c>
      <c r="CU115" s="6">
        <f ca="1">IF(ISERROR(CVMdataQly!CU115*(OFFSET(CPdataAnn!CU$9,$A111,0)/OFFSET(CVMdataAnn!CU$9,$A111,0))),"",CVMdataQly!CU115*(OFFSET(CPdataAnn!CU$9,$A111,0)/OFFSET(CVMdataAnn!CU$9,$A111,0)))</f>
        <v>167.91256157635468</v>
      </c>
      <c r="CV115" s="6">
        <f ca="1">IF(ISERROR(CVMdataQly!CV115*(OFFSET(CPdataAnn!CV$9,$A111,0)/OFFSET(CVMdataAnn!CV$9,$A111,0))),"",CVMdataQly!CV115*(OFFSET(CPdataAnn!CV$9,$A111,0)/OFFSET(CVMdataAnn!CV$9,$A111,0)))</f>
        <v>209.65243296921548</v>
      </c>
      <c r="CW115" s="6">
        <f ca="1">IF(ISERROR(CVMdataQly!CW115*(OFFSET(CPdataAnn!CW$9,$A111,0)/OFFSET(CVMdataAnn!CW$9,$A111,0))),"",CVMdataQly!CW115*(OFFSET(CPdataAnn!CW$9,$A111,0)/OFFSET(CVMdataAnn!CW$9,$A111,0)))</f>
        <v>15344.307764799954</v>
      </c>
      <c r="CX115" s="6">
        <f ca="1">IF(ISERROR(CVMdataQly!CX115*(OFFSET(CPdataAnn!CX$9,$A111,0)/OFFSET(CVMdataAnn!CX$9,$A111,0))),"",CVMdataQly!CX115*(OFFSET(CPdataAnn!CX$9,$A111,0)/OFFSET(CVMdataAnn!CX$9,$A111,0)))</f>
        <v>914.21030134644161</v>
      </c>
      <c r="CY115" s="6">
        <f ca="1">IF(ISERROR(CVMdataQly!CY115*(OFFSET(CPdataAnn!CY$9,$A111,0)/OFFSET(CVMdataAnn!CY$9,$A111,0))),"",CVMdataQly!CY115*(OFFSET(CPdataAnn!CY$9,$A111,0)/OFFSET(CVMdataAnn!CY$9,$A111,0)))</f>
        <v>7990.3676983236828</v>
      </c>
      <c r="CZ115" s="6">
        <f ca="1">IF(ISERROR(CVMdataQly!CZ115*(OFFSET(CPdataAnn!CZ$9,$A111,0)/OFFSET(CVMdataAnn!CZ$9,$A111,0))),"",CVMdataQly!CZ115*(OFFSET(CPdataAnn!CZ$9,$A111,0)/OFFSET(CVMdataAnn!CZ$9,$A111,0)))</f>
        <v>4877.1870755473064</v>
      </c>
      <c r="DA115" s="6">
        <f ca="1">IF(ISERROR(CVMdataQly!DA115*(OFFSET(CPdataAnn!DA$9,$A111,0)/OFFSET(CVMdataAnn!DA$9,$A111,0))),"",CVMdataQly!DA115*(OFFSET(CPdataAnn!DA$9,$A111,0)/OFFSET(CVMdataAnn!DA$9,$A111,0)))</f>
        <v>1564.4582487158045</v>
      </c>
      <c r="DB115" s="6">
        <f ca="1">IF(ISERROR(CVMdataQly!DB115*(OFFSET(CPdataAnn!DB$9,$A111,0)/OFFSET(CVMdataAnn!DB$9,$A111,0))),"",CVMdataQly!DB115*(OFFSET(CPdataAnn!DB$9,$A111,0)/OFFSET(CVMdataAnn!DB$9,$A111,0)))</f>
        <v>9144.2723083569326</v>
      </c>
      <c r="DC115" s="6">
        <f ca="1">IF(ISERROR(CVMdataQly!DC115*(OFFSET(CPdataAnn!DC$9,$A111,0)/OFFSET(CVMdataAnn!DC$9,$A111,0))),"",CVMdataQly!DC115*(OFFSET(CPdataAnn!DC$9,$A111,0)/OFFSET(CVMdataAnn!DC$9,$A111,0)))</f>
        <v>1904.2155342542992</v>
      </c>
      <c r="DD115" s="6">
        <f ca="1">IF(ISERROR(CVMdataQly!DD115*(OFFSET(CPdataAnn!DD$9,$A111,0)/OFFSET(CVMdataAnn!DD$9,$A111,0))),"",CVMdataQly!DD115*(OFFSET(CPdataAnn!DD$9,$A111,0)/OFFSET(CVMdataAnn!DD$9,$A111,0)))</f>
        <v>1845.4882075471698</v>
      </c>
      <c r="DE115" s="6">
        <f ca="1">IF(ISERROR(CVMdataQly!DE115*(OFFSET(CPdataAnn!DE$9,$A111,0)/OFFSET(CVMdataAnn!DE$9,$A111,0))),"",CVMdataQly!DE115*(OFFSET(CPdataAnn!DE$9,$A111,0)/OFFSET(CVMdataAnn!DE$9,$A111,0)))</f>
        <v>3772.8848342622468</v>
      </c>
      <c r="DF115" s="6">
        <f ca="1">IF(ISERROR(CVMdataQly!DF115*(OFFSET(CPdataAnn!DF$9,$A111,0)/OFFSET(CVMdataAnn!DF$9,$A111,0))),"",CVMdataQly!DF115*(OFFSET(CPdataAnn!DF$9,$A111,0)/OFFSET(CVMdataAnn!DF$9,$A111,0)))</f>
        <v>1141.0481651376147</v>
      </c>
      <c r="DG115" s="6">
        <f ca="1">IF(ISERROR(CVMdataQly!DG115*(OFFSET(CPdataAnn!DG$9,$A111,0)/OFFSET(CVMdataAnn!DG$9,$A111,0))),"",CVMdataQly!DG115*(OFFSET(CPdataAnn!DG$9,$A111,0)/OFFSET(CVMdataAnn!DG$9,$A111,0)))</f>
        <v>480.22520107238608</v>
      </c>
      <c r="DH115" s="6">
        <f ca="1">IF(ISERROR(CVMdataQly!DH115*(OFFSET(CPdataAnn!DH$9,$A111,0)/OFFSET(CVMdataAnn!DH$9,$A111,0))),"",CVMdataQly!DH115*(OFFSET(CPdataAnn!DH$9,$A111,0)/OFFSET(CVMdataAnn!DH$9,$A111,0)))</f>
        <v>4804.0566602316603</v>
      </c>
      <c r="DI115" s="6">
        <f ca="1">IF(ISERROR(CVMdataQly!DI115*(OFFSET(CPdataAnn!DI$9,$A111,0)/OFFSET(CVMdataAnn!DI$9,$A111,0))),"",CVMdataQly!DI115*(OFFSET(CPdataAnn!DI$9,$A111,0)/OFFSET(CVMdataAnn!DI$9,$A111,0)))</f>
        <v>158.70149253731344</v>
      </c>
      <c r="DJ115" s="6">
        <f ca="1">IF(ISERROR(CVMdataQly!DJ115*(OFFSET(CPdataAnn!DJ$9,$A111,0)/OFFSET(CVMdataAnn!DJ$9,$A111,0))),"",CVMdataQly!DJ115*(OFFSET(CPdataAnn!DJ$9,$A111,0)/OFFSET(CVMdataAnn!DJ$9,$A111,0)))</f>
        <v>189.76051401869159</v>
      </c>
      <c r="DK115" s="6">
        <f ca="1">IF(ISERROR(CVMdataQly!DK115*(OFFSET(CPdataAnn!DK$9,$A111,0)/OFFSET(CVMdataAnn!DK$9,$A111,0))),"",CVMdataQly!DK115*(OFFSET(CPdataAnn!DK$9,$A111,0)/OFFSET(CVMdataAnn!DK$9,$A111,0)))</f>
        <v>4455.0409914204001</v>
      </c>
      <c r="DL115" s="6">
        <f ca="1">IF(ISERROR(CVMdataQly!DL115*(OFFSET(CPdataAnn!DL$9,$A111,0)/OFFSET(CVMdataAnn!DL$9,$A111,0))),"",CVMdataQly!DL115*(OFFSET(CPdataAnn!DL$9,$A111,0)/OFFSET(CVMdataAnn!DL$9,$A111,0)))</f>
        <v>27074.635544200857</v>
      </c>
      <c r="DM115" s="6">
        <f ca="1">IF(ISERROR(CVMdataQly!DM115*(OFFSET(CPdataAnn!DM$9,$A111,0)/OFFSET(CVMdataAnn!DM$9,$A111,0))),"",CVMdataQly!DM115*(OFFSET(CPdataAnn!DM$9,$A111,0)/OFFSET(CVMdataAnn!DM$9,$A111,0)))</f>
        <v>6194.3747276688446</v>
      </c>
      <c r="DN115" s="6">
        <f ca="1">IF(ISERROR(CVMdataQly!DN115*(OFFSET(CPdataAnn!DN$9,$A111,0)/OFFSET(CVMdataAnn!DN$9,$A111,0))),"",CVMdataQly!DN115*(OFFSET(CPdataAnn!DN$9,$A111,0)/OFFSET(CVMdataAnn!DN$9,$A111,0)))</f>
        <v>1389.7550319096711</v>
      </c>
      <c r="DO115" s="6">
        <f ca="1">IF(ISERROR(CVMdataQly!DO115*(OFFSET(CPdataAnn!DO$9,$A111,0)/OFFSET(CVMdataAnn!DO$9,$A111,0))),"",CVMdataQly!DO115*(OFFSET(CPdataAnn!DO$9,$A111,0)/OFFSET(CVMdataAnn!DO$9,$A111,0)))</f>
        <v>1067.1832344213651</v>
      </c>
      <c r="DP115" s="6">
        <f ca="1">IF(ISERROR(CVMdataQly!DP115*(OFFSET(CPdataAnn!DP$9,$A111,0)/OFFSET(CVMdataAnn!DP$9,$A111,0))),"",CVMdataQly!DP115*(OFFSET(CPdataAnn!DP$9,$A111,0)/OFFSET(CVMdataAnn!DP$9,$A111,0)))</f>
        <v>2192.9806614349777</v>
      </c>
      <c r="DQ115" s="6">
        <f ca="1">IF(ISERROR(CVMdataQly!DQ115*(OFFSET(CPdataAnn!DQ$9,$A111,0)/OFFSET(CVMdataAnn!DQ$9,$A111,0))),"",CVMdataQly!DQ115*(OFFSET(CPdataAnn!DQ$9,$A111,0)/OFFSET(CVMdataAnn!DQ$9,$A111,0)))</f>
        <v>1501.2111627906977</v>
      </c>
      <c r="DR115" s="6">
        <f ca="1">IF(ISERROR(CVMdataQly!DR115*(OFFSET(CPdataAnn!DR$9,$A111,0)/OFFSET(CVMdataAnn!DR$9,$A111,0))),"",CVMdataQly!DR115*(OFFSET(CPdataAnn!DR$9,$A111,0)/OFFSET(CVMdataAnn!DR$9,$A111,0)))</f>
        <v>40.852534562211979</v>
      </c>
      <c r="DS115" s="6">
        <f ca="1">IF(ISERROR(CVMdataQly!DS115*(OFFSET(CPdataAnn!DS$9,$A111,0)/OFFSET(CVMdataAnn!DS$9,$A111,0))),"",CVMdataQly!DS115*(OFFSET(CPdataAnn!DS$9,$A111,0)/OFFSET(CVMdataAnn!DS$9,$A111,0)))</f>
        <v>1801.5976250729998</v>
      </c>
      <c r="DT115" s="6">
        <f ca="1">IF(ISERROR(CVMdataQly!DT115*(OFFSET(CPdataAnn!DT$9,$A111,0)/OFFSET(CVMdataAnn!DT$9,$A111,0))),"",CVMdataQly!DT115*(OFFSET(CPdataAnn!DT$9,$A111,0)/OFFSET(CVMdataAnn!DT$9,$A111,0)))</f>
        <v>1722.9166666666667</v>
      </c>
      <c r="DU115" s="6">
        <f ca="1">IF(ISERROR(CVMdataQly!DU115*(OFFSET(CPdataAnn!DU$9,$A111,0)/OFFSET(CVMdataAnn!DU$9,$A111,0))),"",CVMdataQly!DU115*(OFFSET(CPdataAnn!DU$9,$A111,0)/OFFSET(CVMdataAnn!DU$9,$A111,0)))</f>
        <v>53.813829787234042</v>
      </c>
      <c r="DV115" s="6">
        <f ca="1">IF(ISERROR(CVMdataQly!DV115*(OFFSET(CPdataAnn!DV$9,$A111,0)/OFFSET(CVMdataAnn!DV$9,$A111,0))),"",CVMdataQly!DV115*(OFFSET(CPdataAnn!DV$9,$A111,0)/OFFSET(CVMdataAnn!DV$9,$A111,0)))</f>
        <v>24.851239669421489</v>
      </c>
      <c r="DW115" s="6">
        <f ca="1">IF(ISERROR(CVMdataQly!DW115*(OFFSET(CPdataAnn!DW$9,$A111,0)/OFFSET(CVMdataAnn!DW$9,$A111,0))),"",CVMdataQly!DW115*(OFFSET(CPdataAnn!DW$9,$A111,0)/OFFSET(CVMdataAnn!DW$9,$A111,0)))</f>
        <v>7089.0382717292778</v>
      </c>
      <c r="DX115" s="6">
        <f ca="1">IF(ISERROR(CVMdataQly!DX115*(OFFSET(CPdataAnn!DX$9,$A111,0)/OFFSET(CVMdataAnn!DX$9,$A111,0))),"",CVMdataQly!DX115*(OFFSET(CPdataAnn!DX$9,$A111,0)/OFFSET(CVMdataAnn!DX$9,$A111,0)))</f>
        <v>3841.4782122905026</v>
      </c>
      <c r="DY115" s="6">
        <f ca="1">IF(ISERROR(CVMdataQly!DY115*(OFFSET(CPdataAnn!DY$9,$A111,0)/OFFSET(CVMdataAnn!DY$9,$A111,0))),"",CVMdataQly!DY115*(OFFSET(CPdataAnn!DY$9,$A111,0)/OFFSET(CVMdataAnn!DY$9,$A111,0)))</f>
        <v>758.69798213695003</v>
      </c>
      <c r="DZ115" s="6">
        <f ca="1">IF(ISERROR(CVMdataQly!DZ115*(OFFSET(CPdataAnn!DZ$9,$A111,0)/OFFSET(CVMdataAnn!DZ$9,$A111,0))),"",CVMdataQly!DZ115*(OFFSET(CPdataAnn!DZ$9,$A111,0)/OFFSET(CVMdataAnn!DZ$9,$A111,0)))</f>
        <v>1061.5469813890149</v>
      </c>
      <c r="EA115" s="6">
        <f ca="1">IF(ISERROR(CVMdataQly!EA115*(OFFSET(CPdataAnn!EA$9,$A111,0)/OFFSET(CVMdataAnn!EA$9,$A111,0))),"",CVMdataQly!EA115*(OFFSET(CPdataAnn!EA$9,$A111,0)/OFFSET(CVMdataAnn!EA$9,$A111,0)))</f>
        <v>915.86867426942274</v>
      </c>
      <c r="EB115" s="6">
        <f ca="1">IF(ISERROR(CVMdataQly!EB115*(OFFSET(CPdataAnn!EB$9,$A111,0)/OFFSET(CVMdataAnn!EB$9,$A111,0))),"",CVMdataQly!EB115*(OFFSET(CPdataAnn!EB$9,$A111,0)/OFFSET(CVMdataAnn!EB$9,$A111,0)))</f>
        <v>509.00629921259844</v>
      </c>
      <c r="EC115" s="6">
        <f ca="1">IF(ISERROR(CVMdataQly!EC115*(OFFSET(CPdataAnn!EC$9,$A111,0)/OFFSET(CVMdataAnn!EC$9,$A111,0))),"",CVMdataQly!EC115*(OFFSET(CPdataAnn!EC$9,$A111,0)/OFFSET(CVMdataAnn!EC$9,$A111,0)))</f>
        <v>9189.9356228092274</v>
      </c>
      <c r="ED115" s="6">
        <f ca="1">IF(ISERROR(CVMdataQly!ED115*(OFFSET(CPdataAnn!ED$9,$A111,0)/OFFSET(CVMdataAnn!ED$9,$A111,0))),"",CVMdataQly!ED115*(OFFSET(CPdataAnn!ED$9,$A111,0)/OFFSET(CVMdataAnn!ED$9,$A111,0)))</f>
        <v>2197.6371845949534</v>
      </c>
      <c r="EE115" s="6">
        <f ca="1">IF(ISERROR(CVMdataQly!EE115*(OFFSET(CPdataAnn!EE$9,$A111,0)/OFFSET(CVMdataAnn!EE$9,$A111,0))),"",CVMdataQly!EE115*(OFFSET(CPdataAnn!EE$9,$A111,0)/OFFSET(CVMdataAnn!EE$9,$A111,0)))</f>
        <v>4672.3801447881333</v>
      </c>
      <c r="EF115" s="6">
        <f ca="1">IF(ISERROR(CVMdataQly!EF115*(OFFSET(CPdataAnn!EF$9,$A111,0)/OFFSET(CVMdataAnn!EF$9,$A111,0))),"",CVMdataQly!EF115*(OFFSET(CPdataAnn!EF$9,$A111,0)/OFFSET(CVMdataAnn!EF$9,$A111,0)))</f>
        <v>2320.3341521394609</v>
      </c>
      <c r="EG115" s="6">
        <f ca="1">IF(ISERROR(CVMdataQly!EG115*(OFFSET(CPdataAnn!EG$9,$A111,0)/OFFSET(CVMdataAnn!EG$9,$A111,0))),"",CVMdataQly!EG115*(OFFSET(CPdataAnn!EG$9,$A111,0)/OFFSET(CVMdataAnn!EG$9,$A111,0)))</f>
        <v>2797.1114330874602</v>
      </c>
      <c r="EH115" s="6">
        <f ca="1">IF(ISERROR(CVMdataQly!EH115*(OFFSET(CPdataAnn!EH$9,$A111,0)/OFFSET(CVMdataAnn!EH$9,$A111,0))),"",CVMdataQly!EH115*(OFFSET(CPdataAnn!EH$9,$A111,0)/OFFSET(CVMdataAnn!EH$9,$A111,0)))</f>
        <v>737.10230179028133</v>
      </c>
      <c r="EI115" s="6">
        <f ca="1">IF(ISERROR(CVMdataQly!EI115*(OFFSET(CPdataAnn!EI$9,$A111,0)/OFFSET(CVMdataAnn!EI$9,$A111,0))),"",CVMdataQly!EI115*(OFFSET(CPdataAnn!EI$9,$A111,0)/OFFSET(CVMdataAnn!EI$9,$A111,0)))</f>
        <v>1008.989978988201</v>
      </c>
      <c r="EJ115" s="6">
        <f ca="1">IF(ISERROR(CVMdataQly!EJ115*(OFFSET(CPdataAnn!EJ$9,$A111,0)/OFFSET(CVMdataAnn!EJ$9,$A111,0))),"",CVMdataQly!EJ115*(OFFSET(CPdataAnn!EJ$9,$A111,0)/OFFSET(CVMdataAnn!EJ$9,$A111,0)))</f>
        <v>385.79478260869564</v>
      </c>
      <c r="EK115" s="6">
        <f ca="1">IF(ISERROR(CVMdataQly!EK115*(OFFSET(CPdataAnn!EK$9,$A111,0)/OFFSET(CVMdataAnn!EK$9,$A111,0))),"",CVMdataQly!EK115*(OFFSET(CPdataAnn!EK$9,$A111,0)/OFFSET(CVMdataAnn!EK$9,$A111,0)))</f>
        <v>665.37567954220322</v>
      </c>
      <c r="EL115" s="6" t="str">
        <f ca="1">IF(ISERROR(CVMdataQly!EL115*(OFFSET(CPdataAnn!EL$9,$A111,0)/OFFSET(CVMdataAnn!EL$9,$A111,0))),"",CVMdataQly!EL115*(OFFSET(CPdataAnn!EL$9,$A111,0)/OFFSET(CVMdataAnn!EL$9,$A111,0)))</f>
        <v/>
      </c>
      <c r="EM115" s="6">
        <f ca="1">IF(ISERROR(CVMdataQly!EM115*(OFFSET(CPdataAnn!EM$9,$A111,0)/OFFSET(CVMdataAnn!EM$9,$A111,0))),"",CVMdataQly!EM115*(OFFSET(CPdataAnn!EM$9,$A111,0)/OFFSET(CVMdataAnn!EM$9,$A111,0)))</f>
        <v>3920.8779107028417</v>
      </c>
      <c r="EN115" s="6">
        <f ca="1">IF(ISERROR(CVMdataQly!EN115*(OFFSET(CPdataAnn!EN$9,$A111,0)/OFFSET(CVMdataAnn!EN$9,$A111,0))),"",CVMdataQly!EN115*(OFFSET(CPdataAnn!EN$9,$A111,0)/OFFSET(CVMdataAnn!EN$9,$A111,0)))</f>
        <v>22676.422943854326</v>
      </c>
      <c r="EO115" s="6">
        <f ca="1">IF(ISERROR(CVMdataQly!EO115*(OFFSET(CPdataAnn!EO$9,$A111,0)/OFFSET(CVMdataAnn!EO$9,$A111,0))),"",CVMdataQly!EO115*(OFFSET(CPdataAnn!EO$9,$A111,0)/OFFSET(CVMdataAnn!EO$9,$A111,0)))</f>
        <v>18791.861410115645</v>
      </c>
      <c r="EP115" s="6">
        <f ca="1">IF(ISERROR(CVMdataQly!EP115*(OFFSET(CPdataAnn!EP$9,$A111,0)/OFFSET(CVMdataAnn!EP$9,$A111,0))),"",CVMdataQly!EP115*(OFFSET(CPdataAnn!EP$9,$A111,0)/OFFSET(CVMdataAnn!EP$9,$A111,0)))</f>
        <v>16878.576844693907</v>
      </c>
      <c r="EQ115" s="6">
        <f ca="1">IF(ISERROR(CVMdataQly!EQ115*(OFFSET(CPdataAnn!EQ$9,$A111,0)/OFFSET(CVMdataAnn!EQ$9,$A111,0))),"",CVMdataQly!EQ115*(OFFSET(CPdataAnn!EQ$9,$A111,0)/OFFSET(CVMdataAnn!EQ$9,$A111,0)))</f>
        <v>1912.9008666243924</v>
      </c>
      <c r="ER115" s="6">
        <f ca="1">IF(ISERROR(CVMdataQly!ER115*(OFFSET(CPdataAnn!ER$9,$A111,0)/OFFSET(CVMdataAnn!ER$9,$A111,0))),"",CVMdataQly!ER115*(OFFSET(CPdataAnn!ER$9,$A111,0)/OFFSET(CVMdataAnn!ER$9,$A111,0)))</f>
        <v>3883.2710160308329</v>
      </c>
      <c r="ES115" s="6">
        <f ca="1">IF(ISERROR(CVMdataQly!ES115*(OFFSET(CPdataAnn!ES$9,$A111,0)/OFFSET(CVMdataAnn!ES$9,$A111,0))),"",CVMdataQly!ES115*(OFFSET(CPdataAnn!ES$9,$A111,0)/OFFSET(CVMdataAnn!ES$9,$A111,0)))</f>
        <v>28319.486894219215</v>
      </c>
      <c r="ET115" s="6">
        <f ca="1">IF(ISERROR(CVMdataQly!ET115*(OFFSET(CPdataAnn!ET$9,$A111,0)/OFFSET(CVMdataAnn!ET$9,$A111,0))),"",CVMdataQly!ET115*(OFFSET(CPdataAnn!ET$9,$A111,0)/OFFSET(CVMdataAnn!ET$9,$A111,0)))</f>
        <v>4859.3013429413695</v>
      </c>
      <c r="EU115" s="6">
        <f ca="1">IF(ISERROR(CVMdataQly!EU115*(OFFSET(CPdataAnn!EU$9,$A111,0)/OFFSET(CVMdataAnn!EU$9,$A111,0))),"",CVMdataQly!EU115*(OFFSET(CPdataAnn!EU$9,$A111,0)/OFFSET(CVMdataAnn!EU$9,$A111,0)))</f>
        <v>1439.4556752278374</v>
      </c>
      <c r="EV115" s="6">
        <f ca="1">IF(ISERROR(CVMdataQly!EV115*(OFFSET(CPdataAnn!EV$9,$A111,0)/OFFSET(CVMdataAnn!EV$9,$A111,0))),"",CVMdataQly!EV115*(OFFSET(CPdataAnn!EV$9,$A111,0)/OFFSET(CVMdataAnn!EV$9,$A111,0)))</f>
        <v>364.51942740286302</v>
      </c>
      <c r="EW115" s="6">
        <f ca="1">IF(ISERROR(CVMdataQly!EW115*(OFFSET(CPdataAnn!EW$9,$A111,0)/OFFSET(CVMdataAnn!EW$9,$A111,0))),"",CVMdataQly!EW115*(OFFSET(CPdataAnn!EW$9,$A111,0)/OFFSET(CVMdataAnn!EW$9,$A111,0)))</f>
        <v>3055.1878315132608</v>
      </c>
      <c r="EX115" s="6">
        <f ca="1">IF(ISERROR(CVMdataQly!EX115*(OFFSET(CPdataAnn!EX$9,$A111,0)/OFFSET(CVMdataAnn!EX$9,$A111,0))),"",CVMdataQly!EX115*(OFFSET(CPdataAnn!EX$9,$A111,0)/OFFSET(CVMdataAnn!EX$9,$A111,0)))</f>
        <v>1107.027712264151</v>
      </c>
      <c r="EY115" s="6">
        <f ca="1">IF(ISERROR(CVMdataQly!EY115*(OFFSET(CPdataAnn!EY$9,$A111,0)/OFFSET(CVMdataAnn!EY$9,$A111,0))),"",CVMdataQly!EY115*(OFFSET(CPdataAnn!EY$9,$A111,0)/OFFSET(CVMdataAnn!EY$9,$A111,0)))</f>
        <v>2212.7314285714283</v>
      </c>
      <c r="EZ115" s="6">
        <f ca="1">IF(ISERROR(CVMdataQly!EZ115*(OFFSET(CPdataAnn!EZ$9,$A111,0)/OFFSET(CVMdataAnn!EZ$9,$A111,0))),"",CVMdataQly!EZ115*(OFFSET(CPdataAnn!EZ$9,$A111,0)/OFFSET(CVMdataAnn!EZ$9,$A111,0)))</f>
        <v>1086.7361974081307</v>
      </c>
      <c r="FA115" s="6">
        <f ca="1">IF(ISERROR(CVMdataQly!FA115*(OFFSET(CPdataAnn!FA$9,$A111,0)/OFFSET(CVMdataAnn!FA$9,$A111,0))),"",CVMdataQly!FA115*(OFFSET(CPdataAnn!FA$9,$A111,0)/OFFSET(CVMdataAnn!FA$9,$A111,0)))</f>
        <v>1125.2903148281664</v>
      </c>
      <c r="FB115" s="6">
        <f ca="1">IF(ISERROR(CVMdataQly!FB115*(OFFSET(CPdataAnn!FB$9,$A111,0)/OFFSET(CVMdataAnn!FB$9,$A111,0))),"",CVMdataQly!FB115*(OFFSET(CPdataAnn!FB$9,$A111,0)/OFFSET(CVMdataAnn!FB$9,$A111,0)))</f>
        <v>3197.5585288025527</v>
      </c>
      <c r="FC115" s="6">
        <f ca="1">IF(ISERROR(CVMdataQly!FC115*(OFFSET(CPdataAnn!FC$9,$A111,0)/OFFSET(CVMdataAnn!FC$9,$A111,0))),"",CVMdataQly!FC115*(OFFSET(CPdataAnn!FC$9,$A111,0)/OFFSET(CVMdataAnn!FC$9,$A111,0)))</f>
        <v>4677.3765088781774</v>
      </c>
      <c r="FD115" s="6">
        <f ca="1">IF(ISERROR(CVMdataQly!FD115*(OFFSET(CPdataAnn!FD$9,$A111,0)/OFFSET(CVMdataAnn!FD$9,$A111,0))),"",CVMdataQly!FD115*(OFFSET(CPdataAnn!FD$9,$A111,0)/OFFSET(CVMdataAnn!FD$9,$A111,0)))</f>
        <v>2260.7583827072076</v>
      </c>
      <c r="FE115" s="6">
        <f ca="1">IF(ISERROR(CVMdataQly!FE115*(OFFSET(CPdataAnn!FE$9,$A111,0)/OFFSET(CVMdataAnn!FE$9,$A111,0))),"",CVMdataQly!FE115*(OFFSET(CPdataAnn!FE$9,$A111,0)/OFFSET(CVMdataAnn!FE$9,$A111,0)))</f>
        <v>1032.4641934726462</v>
      </c>
      <c r="FF115" s="6">
        <f ca="1">IF(ISERROR(CVMdataQly!FF115*(OFFSET(CPdataAnn!FF$9,$A111,0)/OFFSET(CVMdataAnn!FF$9,$A111,0))),"",CVMdataQly!FF115*(OFFSET(CPdataAnn!FF$9,$A111,0)/OFFSET(CVMdataAnn!FF$9,$A111,0)))</f>
        <v>538.51576805696845</v>
      </c>
      <c r="FG115" s="6">
        <f ca="1">IF(ISERROR(CVMdataQly!FG115*(OFFSET(CPdataAnn!FG$9,$A111,0)/OFFSET(CVMdataAnn!FG$9,$A111,0))),"",CVMdataQly!FG115*(OFFSET(CPdataAnn!FG$9,$A111,0)/OFFSET(CVMdataAnn!FG$9,$A111,0)))</f>
        <v>845.60703517587933</v>
      </c>
      <c r="FH115" s="6" t="str">
        <f ca="1">IF(ISERROR(CVMdataQly!FH115*(OFFSET(CPdataAnn!FH$9,$A111,0)/OFFSET(CVMdataAnn!FH$9,$A111,0))),"",CVMdataQly!FH115*(OFFSET(CPdataAnn!FH$9,$A111,0)/OFFSET(CVMdataAnn!FH$9,$A111,0)))</f>
        <v/>
      </c>
      <c r="FI115" s="6">
        <f ca="1">IF(ISERROR(CVMdataQly!FI115*(OFFSET(CPdataAnn!FI$9,$A111,0)/OFFSET(CVMdataAnn!FI$9,$A111,0))),"",CVMdataQly!FI115*(OFFSET(CPdataAnn!FI$9,$A111,0)/OFFSET(CVMdataAnn!FI$9,$A111,0)))</f>
        <v>9326.8635990536422</v>
      </c>
      <c r="FJ115" s="6">
        <f ca="1">IF(ISERROR(CVMdataQly!FJ115*(OFFSET(CPdataAnn!FJ$9,$A111,0)/OFFSET(CVMdataAnn!FJ$9,$A111,0))),"",CVMdataQly!FJ115*(OFFSET(CPdataAnn!FJ$9,$A111,0)/OFFSET(CVMdataAnn!FJ$9,$A111,0)))</f>
        <v>3401.3</v>
      </c>
      <c r="FK115" s="6">
        <f ca="1">IF(ISERROR(CVMdataQly!FK115*(OFFSET(CPdataAnn!FK$9,$A111,0)/OFFSET(CVMdataAnn!FK$9,$A111,0))),"",CVMdataQly!FK115*(OFFSET(CPdataAnn!FK$9,$A111,0)/OFFSET(CVMdataAnn!FK$9,$A111,0)))</f>
        <v>5925.943313578975</v>
      </c>
      <c r="FL115" s="6">
        <f ca="1">IF(ISERROR(CVMdataQly!FL115*(OFFSET(CPdataAnn!FL$9,$A111,0)/OFFSET(CVMdataAnn!FL$9,$A111,0))),"",CVMdataQly!FL115*(OFFSET(CPdataAnn!FL$9,$A111,0)/OFFSET(CVMdataAnn!FL$9,$A111,0)))</f>
        <v>2942.8798411122143</v>
      </c>
    </row>
    <row r="116" spans="1:168" x14ac:dyDescent="0.25">
      <c r="A116" s="6">
        <f t="shared" si="1"/>
        <v>27</v>
      </c>
      <c r="B116" s="1">
        <v>40787</v>
      </c>
      <c r="C116" s="6">
        <f ca="1">IF(ISERROR(CVMdataQly!C116*(OFFSET(CPdataAnn!C$9,$A112,0)/OFFSET(CVMdataAnn!C$9,$A112,0))),"",CVMdataQly!C116*(OFFSET(CPdataAnn!C$9,$A112,0)/OFFSET(CVMdataAnn!C$9,$A112,0)))</f>
        <v>245776.94687130844</v>
      </c>
      <c r="D116" s="6">
        <f ca="1">IF(ISERROR(CVMdataQly!D116*(OFFSET(CPdataAnn!D$9,$A112,0)/OFFSET(CVMdataAnn!D$9,$A112,0))),"",CVMdataQly!D116*(OFFSET(CPdataAnn!D$9,$A112,0)/OFFSET(CVMdataAnn!D$9,$A112,0)))</f>
        <v>1755.3713690403235</v>
      </c>
      <c r="E116" s="6">
        <f ca="1">IF(ISERROR(CVMdataQly!E116*(OFFSET(CPdataAnn!E$9,$A112,0)/OFFSET(CVMdataAnn!E$9,$A112,0))),"",CVMdataQly!E116*(OFFSET(CPdataAnn!E$9,$A112,0)/OFFSET(CVMdataAnn!E$9,$A112,0)))</f>
        <v>243688.72486970786</v>
      </c>
      <c r="F116" s="6">
        <f ca="1">IF(ISERROR(CVMdataQly!F116*(OFFSET(CPdataAnn!F$9,$A112,0)/OFFSET(CVMdataAnn!F$9,$A112,0))),"",CVMdataQly!F116*(OFFSET(CPdataAnn!F$9,$A112,0)/OFFSET(CVMdataAnn!F$9,$A112,0)))</f>
        <v>20855.027528946626</v>
      </c>
      <c r="G116" s="6">
        <f ca="1">IF(ISERROR(CVMdataQly!G116*(OFFSET(CPdataAnn!G$9,$A112,0)/OFFSET(CVMdataAnn!G$9,$A112,0))),"",CVMdataQly!G116*(OFFSET(CPdataAnn!G$9,$A112,0)/OFFSET(CVMdataAnn!G$9,$A112,0)))</f>
        <v>9062.7147309212523</v>
      </c>
      <c r="H116" s="6">
        <f ca="1">IF(ISERROR(CVMdataQly!H116*(OFFSET(CPdataAnn!H$9,$A112,0)/OFFSET(CVMdataAnn!H$9,$A112,0))),"",CVMdataQly!H116*(OFFSET(CPdataAnn!H$9,$A112,0)/OFFSET(CVMdataAnn!H$9,$A112,0)))</f>
        <v>12840.291161789537</v>
      </c>
      <c r="I116" s="6">
        <f ca="1">IF(ISERROR(CVMdataQly!I116*(OFFSET(CPdataAnn!I$9,$A112,0)/OFFSET(CVMdataAnn!I$9,$A112,0))),"",CVMdataQly!I116*(OFFSET(CPdataAnn!I$9,$A112,0)/OFFSET(CVMdataAnn!I$9,$A112,0)))</f>
        <v>66371.015091424488</v>
      </c>
      <c r="J116" s="6">
        <f ca="1">IF(ISERROR(CVMdataQly!J116*(OFFSET(CPdataAnn!J$9,$A112,0)/OFFSET(CVMdataAnn!J$9,$A112,0))),"",CVMdataQly!J116*(OFFSET(CPdataAnn!J$9,$A112,0)/OFFSET(CVMdataAnn!J$9,$A112,0)))</f>
        <v>10752.805307933408</v>
      </c>
      <c r="K116" s="6">
        <f ca="1">IF(ISERROR(CVMdataQly!K116*(OFFSET(CPdataAnn!K$9,$A112,0)/OFFSET(CVMdataAnn!K$9,$A112,0))),"",CVMdataQly!K116*(OFFSET(CPdataAnn!K$9,$A112,0)/OFFSET(CVMdataAnn!K$9,$A112,0)))</f>
        <v>3744.8974817997373</v>
      </c>
      <c r="L116" s="6">
        <f ca="1">IF(ISERROR(CVMdataQly!L116*(OFFSET(CPdataAnn!L$9,$A112,0)/OFFSET(CVMdataAnn!L$9,$A112,0))),"",CVMdataQly!L116*(OFFSET(CPdataAnn!L$9,$A112,0)/OFFSET(CVMdataAnn!L$9,$A112,0)))</f>
        <v>33183.292799853698</v>
      </c>
      <c r="M116" s="6">
        <f ca="1">IF(ISERROR(CVMdataQly!M116*(OFFSET(CPdataAnn!M$9,$A112,0)/OFFSET(CVMdataAnn!M$9,$A112,0))),"",CVMdataQly!M116*(OFFSET(CPdataAnn!M$9,$A112,0)/OFFSET(CVMdataAnn!M$9,$A112,0)))</f>
        <v>4850.2583976833976</v>
      </c>
      <c r="N116" s="6">
        <f ca="1">IF(ISERROR(CVMdataQly!N116*(OFFSET(CPdataAnn!N$9,$A112,0)/OFFSET(CVMdataAnn!N$9,$A112,0))),"",CVMdataQly!N116*(OFFSET(CPdataAnn!N$9,$A112,0)/OFFSET(CVMdataAnn!N$9,$A112,0)))</f>
        <v>26621.670097064671</v>
      </c>
      <c r="O116" s="6">
        <f ca="1">IF(ISERROR(CVMdataQly!O116*(OFFSET(CPdataAnn!O$9,$A112,0)/OFFSET(CVMdataAnn!O$9,$A112,0))),"",CVMdataQly!O116*(OFFSET(CPdataAnn!O$9,$A112,0)/OFFSET(CVMdataAnn!O$9,$A112,0)))</f>
        <v>3947.721747489853</v>
      </c>
      <c r="P116" s="6">
        <f ca="1">IF(ISERROR(CVMdataQly!P116*(OFFSET(CPdataAnn!P$9,$A112,0)/OFFSET(CVMdataAnn!P$9,$A112,0))),"",CVMdataQly!P116*(OFFSET(CPdataAnn!P$9,$A112,0)/OFFSET(CVMdataAnn!P$9,$A112,0)))</f>
        <v>22778.40291350531</v>
      </c>
      <c r="Q116" s="6">
        <f ca="1">IF(ISERROR(CVMdataQly!Q116*(OFFSET(CPdataAnn!Q$9,$A112,0)/OFFSET(CVMdataAnn!Q$9,$A112,0))),"",CVMdataQly!Q116*(OFFSET(CPdataAnn!Q$9,$A112,0)/OFFSET(CVMdataAnn!Q$9,$A112,0)))</f>
        <v>28683.466134128434</v>
      </c>
      <c r="R116" s="6">
        <f ca="1">IF(ISERROR(CVMdataQly!R116*(OFFSET(CPdataAnn!R$9,$A112,0)/OFFSET(CVMdataAnn!R$9,$A112,0))),"",CVMdataQly!R116*(OFFSET(CPdataAnn!R$9,$A112,0)/OFFSET(CVMdataAnn!R$9,$A112,0)))</f>
        <v>20855.027528946626</v>
      </c>
      <c r="S116" s="6">
        <f ca="1">IF(ISERROR(CVMdataQly!S116*(OFFSET(CPdataAnn!S$9,$A112,0)/OFFSET(CVMdataAnn!S$9,$A112,0))),"",CVMdataQly!S116*(OFFSET(CPdataAnn!S$9,$A112,0)/OFFSET(CVMdataAnn!S$9,$A112,0)))</f>
        <v>18304.528566510689</v>
      </c>
      <c r="T116" s="6">
        <f ca="1">IF(ISERROR(CVMdataQly!T116*(OFFSET(CPdataAnn!T$9,$A112,0)/OFFSET(CVMdataAnn!T$9,$A112,0))),"",CVMdataQly!T116*(OFFSET(CPdataAnn!T$9,$A112,0)/OFFSET(CVMdataAnn!T$9,$A112,0)))</f>
        <v>3130.2409688870325</v>
      </c>
      <c r="U116" s="6">
        <f ca="1">IF(ISERROR(CVMdataQly!U116*(OFFSET(CPdataAnn!U$9,$A112,0)/OFFSET(CVMdataAnn!U$9,$A112,0))),"",CVMdataQly!U116*(OFFSET(CPdataAnn!U$9,$A112,0)/OFFSET(CVMdataAnn!U$9,$A112,0)))</f>
        <v>3711.653923289045</v>
      </c>
      <c r="V116" s="6">
        <f ca="1">IF(ISERROR(CVMdataQly!V116*(OFFSET(CPdataAnn!V$9,$A112,0)/OFFSET(CVMdataAnn!V$9,$A112,0))),"",CVMdataQly!V116*(OFFSET(CPdataAnn!V$9,$A112,0)/OFFSET(CVMdataAnn!V$9,$A112,0)))</f>
        <v>680.61173708920182</v>
      </c>
      <c r="W116" s="6">
        <f ca="1">IF(ISERROR(CVMdataQly!W116*(OFFSET(CPdataAnn!W$9,$A112,0)/OFFSET(CVMdataAnn!W$9,$A112,0))),"",CVMdataQly!W116*(OFFSET(CPdataAnn!W$9,$A112,0)/OFFSET(CVMdataAnn!W$9,$A112,0)))</f>
        <v>2462.9070161451064</v>
      </c>
      <c r="X116" s="6">
        <f ca="1">IF(ISERROR(CVMdataQly!X116*(OFFSET(CPdataAnn!X$9,$A112,0)/OFFSET(CVMdataAnn!X$9,$A112,0))),"",CVMdataQly!X116*(OFFSET(CPdataAnn!X$9,$A112,0)/OFFSET(CVMdataAnn!X$9,$A112,0)))</f>
        <v>485.9564850021124</v>
      </c>
      <c r="Y116" s="6">
        <f ca="1">IF(ISERROR(CVMdataQly!Y116*(OFFSET(CPdataAnn!Y$9,$A112,0)/OFFSET(CVMdataAnn!Y$9,$A112,0))),"",CVMdataQly!Y116*(OFFSET(CPdataAnn!Y$9,$A112,0)/OFFSET(CVMdataAnn!Y$9,$A112,0)))</f>
        <v>2103.1214848143982</v>
      </c>
      <c r="Z116" s="6">
        <f ca="1">IF(ISERROR(CVMdataQly!Z116*(OFFSET(CPdataAnn!Z$9,$A112,0)/OFFSET(CVMdataAnn!Z$9,$A112,0))),"",CVMdataQly!Z116*(OFFSET(CPdataAnn!Z$9,$A112,0)/OFFSET(CVMdataAnn!Z$9,$A112,0)))</f>
        <v>2928.52346509672</v>
      </c>
      <c r="AA116" s="6">
        <f ca="1">IF(ISERROR(CVMdataQly!AA116*(OFFSET(CPdataAnn!AA$9,$A112,0)/OFFSET(CVMdataAnn!AA$9,$A112,0))),"",CVMdataQly!AA116*(OFFSET(CPdataAnn!AA$9,$A112,0)/OFFSET(CVMdataAnn!AA$9,$A112,0)))</f>
        <v>2153.7016138395452</v>
      </c>
      <c r="AB116" s="6">
        <f ca="1">IF(ISERROR(CVMdataQly!AB116*(OFFSET(CPdataAnn!AB$9,$A112,0)/OFFSET(CVMdataAnn!AB$9,$A112,0))),"",CVMdataQly!AB116*(OFFSET(CPdataAnn!AB$9,$A112,0)/OFFSET(CVMdataAnn!AB$9,$A112,0)))</f>
        <v>646.64812419146187</v>
      </c>
      <c r="AC116" s="6">
        <f ca="1">IF(ISERROR(CVMdataQly!AC116*(OFFSET(CPdataAnn!AC$9,$A112,0)/OFFSET(CVMdataAnn!AC$9,$A112,0))),"",CVMdataQly!AC116*(OFFSET(CPdataAnn!AC$9,$A112,0)/OFFSET(CVMdataAnn!AC$9,$A112,0)))</f>
        <v>2550.1795023696682</v>
      </c>
      <c r="AD116" s="6">
        <f ca="1">IF(ISERROR(CVMdataQly!AD116*(OFFSET(CPdataAnn!AD$9,$A112,0)/OFFSET(CVMdataAnn!AD$9,$A112,0))),"",CVMdataQly!AD116*(OFFSET(CPdataAnn!AD$9,$A112,0)/OFFSET(CVMdataAnn!AD$9,$A112,0)))</f>
        <v>597.65243639499784</v>
      </c>
      <c r="AE116" s="6">
        <f ca="1">IF(ISERROR(CVMdataQly!AE116*(OFFSET(CPdataAnn!AE$9,$A112,0)/OFFSET(CVMdataAnn!AE$9,$A112,0))),"",CVMdataQly!AE116*(OFFSET(CPdataAnn!AE$9,$A112,0)/OFFSET(CVMdataAnn!AE$9,$A112,0)))</f>
        <v>1951.7746228926353</v>
      </c>
      <c r="AF116" s="6">
        <f ca="1">IF(ISERROR(CVMdataQly!AF116*(OFFSET(CPdataAnn!AF$9,$A112,0)/OFFSET(CVMdataAnn!AF$9,$A112,0))),"",CVMdataQly!AF116*(OFFSET(CPdataAnn!AF$9,$A112,0)/OFFSET(CVMdataAnn!AF$9,$A112,0)))</f>
        <v>9062.7147309212523</v>
      </c>
      <c r="AG116" s="6">
        <f ca="1">IF(ISERROR(CVMdataQly!AG116*(OFFSET(CPdataAnn!AG$9,$A112,0)/OFFSET(CVMdataAnn!AG$9,$A112,0))),"",CVMdataQly!AG116*(OFFSET(CPdataAnn!AG$9,$A112,0)/OFFSET(CVMdataAnn!AG$9,$A112,0)))</f>
        <v>3706.8744818790524</v>
      </c>
      <c r="AH116" s="6">
        <f ca="1">IF(ISERROR(CVMdataQly!AH116*(OFFSET(CPdataAnn!AH$9,$A112,0)/OFFSET(CVMdataAnn!AH$9,$A112,0))),"",CVMdataQly!AH116*(OFFSET(CPdataAnn!AH$9,$A112,0)/OFFSET(CVMdataAnn!AH$9,$A112,0)))</f>
        <v>962.22016067329764</v>
      </c>
      <c r="AI116" s="6">
        <f ca="1">IF(ISERROR(CVMdataQly!AI116*(OFFSET(CPdataAnn!AI$9,$A112,0)/OFFSET(CVMdataAnn!AI$9,$A112,0))),"",CVMdataQly!AI116*(OFFSET(CPdataAnn!AI$9,$A112,0)/OFFSET(CVMdataAnn!AI$9,$A112,0)))</f>
        <v>1782.4147657040119</v>
      </c>
      <c r="AJ116" s="6">
        <f ca="1">IF(ISERROR(CVMdataQly!AJ116*(OFFSET(CPdataAnn!AJ$9,$A112,0)/OFFSET(CVMdataAnn!AJ$9,$A112,0))),"",CVMdataQly!AJ116*(OFFSET(CPdataAnn!AJ$9,$A112,0)/OFFSET(CVMdataAnn!AJ$9,$A112,0)))</f>
        <v>963.12369819341131</v>
      </c>
      <c r="AK116" s="6">
        <f ca="1">IF(ISERROR(CVMdataQly!AK116*(OFFSET(CPdataAnn!AK$9,$A112,0)/OFFSET(CVMdataAnn!AK$9,$A112,0))),"",CVMdataQly!AK116*(OFFSET(CPdataAnn!AK$9,$A112,0)/OFFSET(CVMdataAnn!AK$9,$A112,0)))</f>
        <v>4103.3273992021886</v>
      </c>
      <c r="AL116" s="6">
        <f ca="1">IF(ISERROR(CVMdataQly!AL116*(OFFSET(CPdataAnn!AL$9,$A112,0)/OFFSET(CVMdataAnn!AL$9,$A112,0))),"",CVMdataQly!AL116*(OFFSET(CPdataAnn!AL$9,$A112,0)/OFFSET(CVMdataAnn!AL$9,$A112,0)))</f>
        <v>1251.663421418637</v>
      </c>
      <c r="AM116" s="6">
        <f ca="1">IF(ISERROR(CVMdataQly!AM116*(OFFSET(CPdataAnn!AM$9,$A112,0)/OFFSET(CVMdataAnn!AM$9,$A112,0))),"",CVMdataQly!AM116*(OFFSET(CPdataAnn!AM$9,$A112,0)/OFFSET(CVMdataAnn!AM$9,$A112,0)))</f>
        <v>12840.291161789537</v>
      </c>
      <c r="AN116" s="6">
        <f ca="1">IF(ISERROR(CVMdataQly!AN116*(OFFSET(CPdataAnn!AN$9,$A112,0)/OFFSET(CVMdataAnn!AN$9,$A112,0))),"",CVMdataQly!AN116*(OFFSET(CPdataAnn!AN$9,$A112,0)/OFFSET(CVMdataAnn!AN$9,$A112,0)))</f>
        <v>10948.310527314512</v>
      </c>
      <c r="AO116" s="6">
        <f ca="1">IF(ISERROR(CVMdataQly!AO116*(OFFSET(CPdataAnn!AO$9,$A112,0)/OFFSET(CVMdataAnn!AO$9,$A112,0))),"",CVMdataQly!AO116*(OFFSET(CPdataAnn!AO$9,$A112,0)/OFFSET(CVMdataAnn!AO$9,$A112,0)))</f>
        <v>142.37412587412587</v>
      </c>
      <c r="AP116" s="6">
        <f ca="1">IF(ISERROR(CVMdataQly!AP116*(OFFSET(CPdataAnn!AP$9,$A112,0)/OFFSET(CVMdataAnn!AP$9,$A112,0))),"",CVMdataQly!AP116*(OFFSET(CPdataAnn!AP$9,$A112,0)/OFFSET(CVMdataAnn!AP$9,$A112,0)))</f>
        <v>9778.9981998831099</v>
      </c>
      <c r="AQ116" s="6">
        <f ca="1">IF(ISERROR(CVMdataQly!AQ116*(OFFSET(CPdataAnn!AQ$9,$A112,0)/OFFSET(CVMdataAnn!AQ$9,$A112,0))),"",CVMdataQly!AQ116*(OFFSET(CPdataAnn!AQ$9,$A112,0)/OFFSET(CVMdataAnn!AQ$9,$A112,0)))</f>
        <v>809.62236796686227</v>
      </c>
      <c r="AR116" s="6">
        <f ca="1">IF(ISERROR(CVMdataQly!AR116*(OFFSET(CPdataAnn!AR$9,$A112,0)/OFFSET(CVMdataAnn!AR$9,$A112,0))),"",CVMdataQly!AR116*(OFFSET(CPdataAnn!AR$9,$A112,0)/OFFSET(CVMdataAnn!AR$9,$A112,0)))</f>
        <v>216.03927986906709</v>
      </c>
      <c r="AS116" s="6">
        <f ca="1">IF(ISERROR(CVMdataQly!AS116*(OFFSET(CPdataAnn!AS$9,$A112,0)/OFFSET(CVMdataAnn!AS$9,$A112,0))),"",CVMdataQly!AS116*(OFFSET(CPdataAnn!AS$9,$A112,0)/OFFSET(CVMdataAnn!AS$9,$A112,0)))</f>
        <v>1892.0042507970243</v>
      </c>
      <c r="AT116" s="6">
        <f ca="1">IF(ISERROR(CVMdataQly!AT116*(OFFSET(CPdataAnn!AT$9,$A112,0)/OFFSET(CVMdataAnn!AT$9,$A112,0))),"",CVMdataQly!AT116*(OFFSET(CPdataAnn!AT$9,$A112,0)/OFFSET(CVMdataAnn!AT$9,$A112,0)))</f>
        <v>1877.6192519926426</v>
      </c>
      <c r="AU116" s="6">
        <f ca="1">IF(ISERROR(CVMdataQly!AU116*(OFFSET(CPdataAnn!AU$9,$A112,0)/OFFSET(CVMdataAnn!AU$9,$A112,0))),"",CVMdataQly!AU116*(OFFSET(CPdataAnn!AU$9,$A112,0)/OFFSET(CVMdataAnn!AU$9,$A112,0)))</f>
        <v>13.412698412698415</v>
      </c>
      <c r="AV116" s="6">
        <f ca="1">IF(ISERROR(CVMdataQly!AV116*(OFFSET(CPdataAnn!AV$9,$A112,0)/OFFSET(CVMdataAnn!AV$9,$A112,0))),"",CVMdataQly!AV116*(OFFSET(CPdataAnn!AV$9,$A112,0)/OFFSET(CVMdataAnn!AV$9,$A112,0)))</f>
        <v>66371.015091424488</v>
      </c>
      <c r="AW116" s="6">
        <f ca="1">IF(ISERROR(CVMdataQly!AW116*(OFFSET(CPdataAnn!AW$9,$A112,0)/OFFSET(CVMdataAnn!AW$9,$A112,0))),"",CVMdataQly!AW116*(OFFSET(CPdataAnn!AW$9,$A112,0)/OFFSET(CVMdataAnn!AW$9,$A112,0)))</f>
        <v>14458.766214155203</v>
      </c>
      <c r="AX116" s="6">
        <f ca="1">IF(ISERROR(CVMdataQly!AX116*(OFFSET(CPdataAnn!AX$9,$A112,0)/OFFSET(CVMdataAnn!AX$9,$A112,0))),"",CVMdataQly!AX116*(OFFSET(CPdataAnn!AX$9,$A112,0)/OFFSET(CVMdataAnn!AX$9,$A112,0)))</f>
        <v>14419.120928048947</v>
      </c>
      <c r="AY116" s="6">
        <f ca="1">IF(ISERROR(CVMdataQly!AY116*(OFFSET(CPdataAnn!AY$9,$A112,0)/OFFSET(CVMdataAnn!AY$9,$A112,0))),"",CVMdataQly!AY116*(OFFSET(CPdataAnn!AY$9,$A112,0)/OFFSET(CVMdataAnn!AY$9,$A112,0)))</f>
        <v>40.073684210526316</v>
      </c>
      <c r="AZ116" s="6">
        <f ca="1">IF(ISERROR(CVMdataQly!AZ116*(OFFSET(CPdataAnn!AZ$9,$A112,0)/OFFSET(CVMdataAnn!AZ$9,$A112,0))),"",CVMdataQly!AZ116*(OFFSET(CPdataAnn!AZ$9,$A112,0)/OFFSET(CVMdataAnn!AZ$9,$A112,0)))</f>
        <v>42134.048480651472</v>
      </c>
      <c r="BA116" s="6">
        <f ca="1">IF(ISERROR(CVMdataQly!BA116*(OFFSET(CPdataAnn!BA$9,$A112,0)/OFFSET(CVMdataAnn!BA$9,$A112,0))),"",CVMdataQly!BA116*(OFFSET(CPdataAnn!BA$9,$A112,0)/OFFSET(CVMdataAnn!BA$9,$A112,0)))</f>
        <v>40226.137981118372</v>
      </c>
      <c r="BB116" s="6">
        <f ca="1">IF(ISERROR(CVMdataQly!BB116*(OFFSET(CPdataAnn!BB$9,$A112,0)/OFFSET(CVMdataAnn!BB$9,$A112,0))),"",CVMdataQly!BB116*(OFFSET(CPdataAnn!BB$9,$A112,0)/OFFSET(CVMdataAnn!BB$9,$A112,0)))</f>
        <v>1908.1292929292929</v>
      </c>
      <c r="BC116" s="6">
        <f ca="1">IF(ISERROR(CVMdataQly!BC116*(OFFSET(CPdataAnn!BC$9,$A112,0)/OFFSET(CVMdataAnn!BC$9,$A112,0))),"",CVMdataQly!BC116*(OFFSET(CPdataAnn!BC$9,$A112,0)/OFFSET(CVMdataAnn!BC$9,$A112,0)))</f>
        <v>579.83164005805509</v>
      </c>
      <c r="BD116" s="6">
        <f ca="1">IF(ISERROR(CVMdataQly!BD116*(OFFSET(CPdataAnn!BD$9,$A112,0)/OFFSET(CVMdataAnn!BD$9,$A112,0))),"",CVMdataQly!BD116*(OFFSET(CPdataAnn!BD$9,$A112,0)/OFFSET(CVMdataAnn!BD$9,$A112,0)))</f>
        <v>211.68995215311003</v>
      </c>
      <c r="BE116" s="6">
        <f ca="1">IF(ISERROR(CVMdataQly!BE116*(OFFSET(CPdataAnn!BE$9,$A112,0)/OFFSET(CVMdataAnn!BE$9,$A112,0))),"",CVMdataQly!BE116*(OFFSET(CPdataAnn!BE$9,$A112,0)/OFFSET(CVMdataAnn!BE$9,$A112,0)))</f>
        <v>368.26229508196724</v>
      </c>
      <c r="BF116" s="6">
        <f ca="1">IF(ISERROR(CVMdataQly!BF116*(OFFSET(CPdataAnn!BF$9,$A112,0)/OFFSET(CVMdataAnn!BF$9,$A112,0))),"",CVMdataQly!BF116*(OFFSET(CPdataAnn!BF$9,$A112,0)/OFFSET(CVMdataAnn!BF$9,$A112,0)))</f>
        <v>1929.8478260869565</v>
      </c>
      <c r="BG116" s="6">
        <f ca="1">IF(ISERROR(CVMdataQly!BG116*(OFFSET(CPdataAnn!BG$9,$A112,0)/OFFSET(CVMdataAnn!BG$9,$A112,0))),"",CVMdataQly!BG116*(OFFSET(CPdataAnn!BG$9,$A112,0)/OFFSET(CVMdataAnn!BG$9,$A112,0)))</f>
        <v>990.74916387959865</v>
      </c>
      <c r="BH116" s="6">
        <f ca="1">IF(ISERROR(CVMdataQly!BH116*(OFFSET(CPdataAnn!BH$9,$A112,0)/OFFSET(CVMdataAnn!BH$9,$A112,0))),"",CVMdataQly!BH116*(OFFSET(CPdataAnn!BH$9,$A112,0)/OFFSET(CVMdataAnn!BH$9,$A112,0)))</f>
        <v>14.833333333333334</v>
      </c>
      <c r="BI116" s="6">
        <f ca="1">IF(ISERROR(CVMdataQly!BI116*(OFFSET(CPdataAnn!BI$9,$A112,0)/OFFSET(CVMdataAnn!BI$9,$A112,0))),"",CVMdataQly!BI116*(OFFSET(CPdataAnn!BI$9,$A112,0)/OFFSET(CVMdataAnn!BI$9,$A112,0)))</f>
        <v>924.3761834630759</v>
      </c>
      <c r="BJ116" s="6" t="str">
        <f ca="1">IF(ISERROR(CVMdataQly!BJ116*(OFFSET(CPdataAnn!BJ$9,$A112,0)/OFFSET(CVMdataAnn!BJ$9,$A112,0))),"",CVMdataQly!BJ116*(OFFSET(CPdataAnn!BJ$9,$A112,0)/OFFSET(CVMdataAnn!BJ$9,$A112,0)))</f>
        <v/>
      </c>
      <c r="BK116" s="6">
        <f ca="1">IF(ISERROR(CVMdataQly!BK116*(OFFSET(CPdataAnn!BK$9,$A112,0)/OFFSET(CVMdataAnn!BK$9,$A112,0))),"",CVMdataQly!BK116*(OFFSET(CPdataAnn!BK$9,$A112,0)/OFFSET(CVMdataAnn!BK$9,$A112,0)))</f>
        <v>7271.4498580526351</v>
      </c>
      <c r="BL116" s="6">
        <f ca="1">IF(ISERROR(CVMdataQly!BL116*(OFFSET(CPdataAnn!BL$9,$A112,0)/OFFSET(CVMdataAnn!BL$9,$A112,0))),"",CVMdataQly!BL116*(OFFSET(CPdataAnn!BL$9,$A112,0)/OFFSET(CVMdataAnn!BL$9,$A112,0)))</f>
        <v>3386.7635382955768</v>
      </c>
      <c r="BM116" s="6">
        <f ca="1">IF(ISERROR(CVMdataQly!BM116*(OFFSET(CPdataAnn!BM$9,$A112,0)/OFFSET(CVMdataAnn!BM$9,$A112,0))),"",CVMdataQly!BM116*(OFFSET(CPdataAnn!BM$9,$A112,0)/OFFSET(CVMdataAnn!BM$9,$A112,0)))</f>
        <v>3441.5636175316181</v>
      </c>
      <c r="BN116" s="6">
        <f ca="1">IF(ISERROR(CVMdataQly!BN116*(OFFSET(CPdataAnn!BN$9,$A112,0)/OFFSET(CVMdataAnn!BN$9,$A112,0))),"",CVMdataQly!BN116*(OFFSET(CPdataAnn!BN$9,$A112,0)/OFFSET(CVMdataAnn!BN$9,$A112,0)))</f>
        <v>390.87873248019497</v>
      </c>
      <c r="BO116" s="6">
        <f ca="1">IF(ISERROR(CVMdataQly!BO116*(OFFSET(CPdataAnn!BO$9,$A112,0)/OFFSET(CVMdataAnn!BO$9,$A112,0))),"",CVMdataQly!BO116*(OFFSET(CPdataAnn!BO$9,$A112,0)/OFFSET(CVMdataAnn!BO$9,$A112,0)))</f>
        <v>51.472668810289392</v>
      </c>
      <c r="BP116" s="6" t="str">
        <f ca="1">IF(ISERROR(CVMdataQly!BP116*(OFFSET(CPdataAnn!BP$9,$A112,0)/OFFSET(CVMdataAnn!BP$9,$A112,0))),"",CVMdataQly!BP116*(OFFSET(CPdataAnn!BP$9,$A112,0)/OFFSET(CVMdataAnn!BP$9,$A112,0)))</f>
        <v/>
      </c>
      <c r="BQ116" s="6">
        <f ca="1">IF(ISERROR(CVMdataQly!BQ116*(OFFSET(CPdataAnn!BQ$9,$A112,0)/OFFSET(CVMdataAnn!BQ$9,$A112,0))),"",CVMdataQly!BQ116*(OFFSET(CPdataAnn!BQ$9,$A112,0)/OFFSET(CVMdataAnn!BQ$9,$A112,0)))</f>
        <v>10752.805307933408</v>
      </c>
      <c r="BR116" s="6">
        <f ca="1">IF(ISERROR(CVMdataQly!BR116*(OFFSET(CPdataAnn!BR$9,$A112,0)/OFFSET(CVMdataAnn!BR$9,$A112,0))),"",CVMdataQly!BR116*(OFFSET(CPdataAnn!BR$9,$A112,0)/OFFSET(CVMdataAnn!BR$9,$A112,0)))</f>
        <v>3834.113148788927</v>
      </c>
      <c r="BS116" s="6">
        <f ca="1">IF(ISERROR(CVMdataQly!BS116*(OFFSET(CPdataAnn!BS$9,$A112,0)/OFFSET(CVMdataAnn!BS$9,$A112,0))),"",CVMdataQly!BS116*(OFFSET(CPdataAnn!BS$9,$A112,0)/OFFSET(CVMdataAnn!BS$9,$A112,0)))</f>
        <v>2905.5727540167459</v>
      </c>
      <c r="BT116" s="6">
        <f ca="1">IF(ISERROR(CVMdataQly!BT116*(OFFSET(CPdataAnn!BT$9,$A112,0)/OFFSET(CVMdataAnn!BT$9,$A112,0))),"",CVMdataQly!BT116*(OFFSET(CPdataAnn!BT$9,$A112,0)/OFFSET(CVMdataAnn!BT$9,$A112,0)))</f>
        <v>917.73267326732673</v>
      </c>
      <c r="BU116" s="6">
        <f ca="1">IF(ISERROR(CVMdataQly!BU116*(OFFSET(CPdataAnn!BU$9,$A112,0)/OFFSET(CVMdataAnn!BU$9,$A112,0))),"",CVMdataQly!BU116*(OFFSET(CPdataAnn!BU$9,$A112,0)/OFFSET(CVMdataAnn!BU$9,$A112,0)))</f>
        <v>10.536585365853659</v>
      </c>
      <c r="BV116" s="6">
        <f ca="1">IF(ISERROR(CVMdataQly!BV116*(OFFSET(CPdataAnn!BV$9,$A112,0)/OFFSET(CVMdataAnn!BV$9,$A112,0))),"",CVMdataQly!BV116*(OFFSET(CPdataAnn!BV$9,$A112,0)/OFFSET(CVMdataAnn!BV$9,$A112,0)))</f>
        <v>1067.3889692876669</v>
      </c>
      <c r="BW116" s="6">
        <f ca="1">IF(ISERROR(CVMdataQly!BW116*(OFFSET(CPdataAnn!BW$9,$A112,0)/OFFSET(CVMdataAnn!BW$9,$A112,0))),"",CVMdataQly!BW116*(OFFSET(CPdataAnn!BW$9,$A112,0)/OFFSET(CVMdataAnn!BW$9,$A112,0)))</f>
        <v>1786.8927392739274</v>
      </c>
      <c r="BX116" s="6">
        <f ca="1">IF(ISERROR(CVMdataQly!BX116*(OFFSET(CPdataAnn!BX$9,$A112,0)/OFFSET(CVMdataAnn!BX$9,$A112,0))),"",CVMdataQly!BX116*(OFFSET(CPdataAnn!BX$9,$A112,0)/OFFSET(CVMdataAnn!BX$9,$A112,0)))</f>
        <v>1377.6357340720222</v>
      </c>
      <c r="BY116" s="6">
        <f ca="1">IF(ISERROR(CVMdataQly!BY116*(OFFSET(CPdataAnn!BY$9,$A112,0)/OFFSET(CVMdataAnn!BY$9,$A112,0))),"",CVMdataQly!BY116*(OFFSET(CPdataAnn!BY$9,$A112,0)/OFFSET(CVMdataAnn!BY$9,$A112,0)))</f>
        <v>291.64864864864865</v>
      </c>
      <c r="BZ116" s="6">
        <f ca="1">IF(ISERROR(CVMdataQly!BZ116*(OFFSET(CPdataAnn!BZ$9,$A112,0)/OFFSET(CVMdataAnn!BZ$9,$A112,0))),"",CVMdataQly!BZ116*(OFFSET(CPdataAnn!BZ$9,$A112,0)/OFFSET(CVMdataAnn!BZ$9,$A112,0)))</f>
        <v>117.7262180974478</v>
      </c>
      <c r="CA116" s="6">
        <f ca="1">IF(ISERROR(CVMdataQly!CA116*(OFFSET(CPdataAnn!CA$9,$A112,0)/OFFSET(CVMdataAnn!CA$9,$A112,0))),"",CVMdataQly!CA116*(OFFSET(CPdataAnn!CA$9,$A112,0)/OFFSET(CVMdataAnn!CA$9,$A112,0)))</f>
        <v>1423.1718381775333</v>
      </c>
      <c r="CB116" s="6">
        <f ca="1">IF(ISERROR(CVMdataQly!CB116*(OFFSET(CPdataAnn!CB$9,$A112,0)/OFFSET(CVMdataAnn!CB$9,$A112,0))),"",CVMdataQly!CB116*(OFFSET(CPdataAnn!CB$9,$A112,0)/OFFSET(CVMdataAnn!CB$9,$A112,0)))</f>
        <v>948.25435984687363</v>
      </c>
      <c r="CC116" s="6">
        <f ca="1">IF(ISERROR(CVMdataQly!CC116*(OFFSET(CPdataAnn!CC$9,$A112,0)/OFFSET(CVMdataAnn!CC$9,$A112,0))),"",CVMdataQly!CC116*(OFFSET(CPdataAnn!CC$9,$A112,0)/OFFSET(CVMdataAnn!CC$9,$A112,0)))</f>
        <v>101.80000000000001</v>
      </c>
      <c r="CD116" s="6">
        <f ca="1">IF(ISERROR(CVMdataQly!CD116*(OFFSET(CPdataAnn!CD$9,$A112,0)/OFFSET(CVMdataAnn!CD$9,$A112,0))),"",CVMdataQly!CD116*(OFFSET(CPdataAnn!CD$9,$A112,0)/OFFSET(CVMdataAnn!CD$9,$A112,0)))</f>
        <v>846.53491827637447</v>
      </c>
      <c r="CE116" s="6">
        <f ca="1">IF(ISERROR(CVMdataQly!CE116*(OFFSET(CPdataAnn!CE$9,$A112,0)/OFFSET(CVMdataAnn!CE$9,$A112,0))),"",CVMdataQly!CE116*(OFFSET(CPdataAnn!CE$9,$A112,0)/OFFSET(CVMdataAnn!CE$9,$A112,0)))</f>
        <v>1692.9166376811593</v>
      </c>
      <c r="CF116" s="6">
        <f ca="1">IF(ISERROR(CVMdataQly!CF116*(OFFSET(CPdataAnn!CF$9,$A112,0)/OFFSET(CVMdataAnn!CF$9,$A112,0))),"",CVMdataQly!CF116*(OFFSET(CPdataAnn!CF$9,$A112,0)/OFFSET(CVMdataAnn!CF$9,$A112,0)))</f>
        <v>645.48095909732012</v>
      </c>
      <c r="CG116" s="6">
        <f ca="1">IF(ISERROR(CVMdataQly!CG116*(OFFSET(CPdataAnn!CG$9,$A112,0)/OFFSET(CVMdataAnn!CG$9,$A112,0))),"",CVMdataQly!CG116*(OFFSET(CPdataAnn!CG$9,$A112,0)/OFFSET(CVMdataAnn!CG$9,$A112,0)))</f>
        <v>1048.4420087684337</v>
      </c>
      <c r="CH116" s="6">
        <f ca="1">IF(ISERROR(CVMdataQly!CH116*(OFFSET(CPdataAnn!CH$9,$A112,0)/OFFSET(CVMdataAnn!CH$9,$A112,0))),"",CVMdataQly!CH116*(OFFSET(CPdataAnn!CH$9,$A112,0)/OFFSET(CVMdataAnn!CH$9,$A112,0)))</f>
        <v>3744.8974817997373</v>
      </c>
      <c r="CI116" s="6">
        <f ca="1">IF(ISERROR(CVMdataQly!CI116*(OFFSET(CPdataAnn!CI$9,$A112,0)/OFFSET(CVMdataAnn!CI$9,$A112,0))),"",CVMdataQly!CI116*(OFFSET(CPdataAnn!CI$9,$A112,0)/OFFSET(CVMdataAnn!CI$9,$A112,0)))</f>
        <v>2046.1987781954886</v>
      </c>
      <c r="CJ116" s="6">
        <f ca="1">IF(ISERROR(CVMdataQly!CJ116*(OFFSET(CPdataAnn!CJ$9,$A112,0)/OFFSET(CVMdataAnn!CJ$9,$A112,0))),"",CVMdataQly!CJ116*(OFFSET(CPdataAnn!CJ$9,$A112,0)/OFFSET(CVMdataAnn!CJ$9,$A112,0)))</f>
        <v>1177.0214723926381</v>
      </c>
      <c r="CK116" s="6">
        <f ca="1">IF(ISERROR(CVMdataQly!CK116*(OFFSET(CPdataAnn!CK$9,$A112,0)/OFFSET(CVMdataAnn!CK$9,$A112,0))),"",CVMdataQly!CK116*(OFFSET(CPdataAnn!CK$9,$A112,0)/OFFSET(CVMdataAnn!CK$9,$A112,0)))</f>
        <v>128.05147058823528</v>
      </c>
      <c r="CL116" s="6">
        <f ca="1">IF(ISERROR(CVMdataQly!CL116*(OFFSET(CPdataAnn!CL$9,$A112,0)/OFFSET(CVMdataAnn!CL$9,$A112,0))),"",CVMdataQly!CL116*(OFFSET(CPdataAnn!CL$9,$A112,0)/OFFSET(CVMdataAnn!CL$9,$A112,0)))</f>
        <v>740.58723958333337</v>
      </c>
      <c r="CM116" s="6">
        <f ca="1">IF(ISERROR(CVMdataQly!CM116*(OFFSET(CPdataAnn!CM$9,$A112,0)/OFFSET(CVMdataAnn!CM$9,$A112,0))),"",CVMdataQly!CM116*(OFFSET(CPdataAnn!CM$9,$A112,0)/OFFSET(CVMdataAnn!CM$9,$A112,0)))</f>
        <v>983.04025423728808</v>
      </c>
      <c r="CN116" s="6">
        <f ca="1">IF(ISERROR(CVMdataQly!CN116*(OFFSET(CPdataAnn!CN$9,$A112,0)/OFFSET(CVMdataAnn!CN$9,$A112,0))),"",CVMdataQly!CN116*(OFFSET(CPdataAnn!CN$9,$A112,0)/OFFSET(CVMdataAnn!CN$9,$A112,0)))</f>
        <v>213.00134498991258</v>
      </c>
      <c r="CO116" s="6">
        <f ca="1">IF(ISERROR(CVMdataQly!CO116*(OFFSET(CPdataAnn!CO$9,$A112,0)/OFFSET(CVMdataAnn!CO$9,$A112,0))),"",CVMdataQly!CO116*(OFFSET(CPdataAnn!CO$9,$A112,0)/OFFSET(CVMdataAnn!CO$9,$A112,0)))</f>
        <v>583.19919064748206</v>
      </c>
      <c r="CP116" s="6">
        <f ca="1">IF(ISERROR(CVMdataQly!CP116*(OFFSET(CPdataAnn!CP$9,$A112,0)/OFFSET(CVMdataAnn!CP$9,$A112,0))),"",CVMdataQly!CP116*(OFFSET(CPdataAnn!CP$9,$A112,0)/OFFSET(CVMdataAnn!CP$9,$A112,0)))</f>
        <v>186.71153846153845</v>
      </c>
      <c r="CQ116" s="6">
        <f ca="1">IF(ISERROR(CVMdataQly!CQ116*(OFFSET(CPdataAnn!CQ$9,$A112,0)/OFFSET(CVMdataAnn!CQ$9,$A112,0))),"",CVMdataQly!CQ116*(OFFSET(CPdataAnn!CQ$9,$A112,0)/OFFSET(CVMdataAnn!CQ$9,$A112,0)))</f>
        <v>715.73791170287325</v>
      </c>
      <c r="CR116" s="6">
        <f ca="1">IF(ISERROR(CVMdataQly!CR116*(OFFSET(CPdataAnn!CR$9,$A112,0)/OFFSET(CVMdataAnn!CR$9,$A112,0))),"",CVMdataQly!CR116*(OFFSET(CPdataAnn!CR$9,$A112,0)/OFFSET(CVMdataAnn!CR$9,$A112,0)))</f>
        <v>33183.292799853698</v>
      </c>
      <c r="CS116" s="6">
        <f ca="1">IF(ISERROR(CVMdataQly!CS116*(OFFSET(CPdataAnn!CS$9,$A112,0)/OFFSET(CVMdataAnn!CS$9,$A112,0))),"",CVMdataQly!CS116*(OFFSET(CPdataAnn!CS$9,$A112,0)/OFFSET(CVMdataAnn!CS$9,$A112,0)))</f>
        <v>8917.1705336995983</v>
      </c>
      <c r="CT116" s="6">
        <f ca="1">IF(ISERROR(CVMdataQly!CT116*(OFFSET(CPdataAnn!CT$9,$A112,0)/OFFSET(CVMdataAnn!CT$9,$A112,0))),"",CVMdataQly!CT116*(OFFSET(CPdataAnn!CT$9,$A112,0)/OFFSET(CVMdataAnn!CT$9,$A112,0)))</f>
        <v>8536.3733894563939</v>
      </c>
      <c r="CU116" s="6">
        <f ca="1">IF(ISERROR(CVMdataQly!CU116*(OFFSET(CPdataAnn!CU$9,$A112,0)/OFFSET(CVMdataAnn!CU$9,$A112,0))),"",CVMdataQly!CU116*(OFFSET(CPdataAnn!CU$9,$A112,0)/OFFSET(CVMdataAnn!CU$9,$A112,0)))</f>
        <v>167.00492610837438</v>
      </c>
      <c r="CV116" s="6">
        <f ca="1">IF(ISERROR(CVMdataQly!CV116*(OFFSET(CPdataAnn!CV$9,$A112,0)/OFFSET(CVMdataAnn!CV$9,$A112,0))),"",CVMdataQly!CV116*(OFFSET(CPdataAnn!CV$9,$A112,0)/OFFSET(CVMdataAnn!CV$9,$A112,0)))</f>
        <v>213.26713008937438</v>
      </c>
      <c r="CW116" s="6">
        <f ca="1">IF(ISERROR(CVMdataQly!CW116*(OFFSET(CPdataAnn!CW$9,$A112,0)/OFFSET(CVMdataAnn!CW$9,$A112,0))),"",CVMdataQly!CW116*(OFFSET(CPdataAnn!CW$9,$A112,0)/OFFSET(CVMdataAnn!CW$9,$A112,0)))</f>
        <v>15217.105677242484</v>
      </c>
      <c r="CX116" s="6">
        <f ca="1">IF(ISERROR(CVMdataQly!CX116*(OFFSET(CPdataAnn!CX$9,$A112,0)/OFFSET(CVMdataAnn!CX$9,$A112,0))),"",CVMdataQly!CX116*(OFFSET(CPdataAnn!CX$9,$A112,0)/OFFSET(CVMdataAnn!CX$9,$A112,0)))</f>
        <v>975.45351570848482</v>
      </c>
      <c r="CY116" s="6">
        <f ca="1">IF(ISERROR(CVMdataQly!CY116*(OFFSET(CPdataAnn!CY$9,$A112,0)/OFFSET(CVMdataAnn!CY$9,$A112,0))),"",CVMdataQly!CY116*(OFFSET(CPdataAnn!CY$9,$A112,0)/OFFSET(CVMdataAnn!CY$9,$A112,0)))</f>
        <v>7890.4881020946368</v>
      </c>
      <c r="CZ116" s="6">
        <f ca="1">IF(ISERROR(CVMdataQly!CZ116*(OFFSET(CPdataAnn!CZ$9,$A112,0)/OFFSET(CVMdataAnn!CZ$9,$A112,0))),"",CVMdataQly!CZ116*(OFFSET(CPdataAnn!CZ$9,$A112,0)/OFFSET(CVMdataAnn!CZ$9,$A112,0)))</f>
        <v>4853.926772683174</v>
      </c>
      <c r="DA116" s="6">
        <f ca="1">IF(ISERROR(CVMdataQly!DA116*(OFFSET(CPdataAnn!DA$9,$A112,0)/OFFSET(CVMdataAnn!DA$9,$A112,0))),"",CVMdataQly!DA116*(OFFSET(CPdataAnn!DA$9,$A112,0)/OFFSET(CVMdataAnn!DA$9,$A112,0)))</f>
        <v>1498.1607932146696</v>
      </c>
      <c r="DB116" s="6">
        <f ca="1">IF(ISERROR(CVMdataQly!DB116*(OFFSET(CPdataAnn!DB$9,$A112,0)/OFFSET(CVMdataAnn!DB$9,$A112,0))),"",CVMdataQly!DB116*(OFFSET(CPdataAnn!DB$9,$A112,0)/OFFSET(CVMdataAnn!DB$9,$A112,0)))</f>
        <v>9050.7418518696304</v>
      </c>
      <c r="DC116" s="6">
        <f ca="1">IF(ISERROR(CVMdataQly!DC116*(OFFSET(CPdataAnn!DC$9,$A112,0)/OFFSET(CVMdataAnn!DC$9,$A112,0))),"",CVMdataQly!DC116*(OFFSET(CPdataAnn!DC$9,$A112,0)/OFFSET(CVMdataAnn!DC$9,$A112,0)))</f>
        <v>1999.9182407668452</v>
      </c>
      <c r="DD116" s="6">
        <f ca="1">IF(ISERROR(CVMdataQly!DD116*(OFFSET(CPdataAnn!DD$9,$A112,0)/OFFSET(CVMdataAnn!DD$9,$A112,0))),"",CVMdataQly!DD116*(OFFSET(CPdataAnn!DD$9,$A112,0)/OFFSET(CVMdataAnn!DD$9,$A112,0)))</f>
        <v>1777.308962264151</v>
      </c>
      <c r="DE116" s="6">
        <f ca="1">IF(ISERROR(CVMdataQly!DE116*(OFFSET(CPdataAnn!DE$9,$A112,0)/OFFSET(CVMdataAnn!DE$9,$A112,0))),"",CVMdataQly!DE116*(OFFSET(CPdataAnn!DE$9,$A112,0)/OFFSET(CVMdataAnn!DE$9,$A112,0)))</f>
        <v>3692.5930771487238</v>
      </c>
      <c r="DF116" s="6">
        <f ca="1">IF(ISERROR(CVMdataQly!DF116*(OFFSET(CPdataAnn!DF$9,$A112,0)/OFFSET(CVMdataAnn!DF$9,$A112,0))),"",CVMdataQly!DF116*(OFFSET(CPdataAnn!DF$9,$A112,0)/OFFSET(CVMdataAnn!DF$9,$A112,0)))</f>
        <v>1115.9701834862385</v>
      </c>
      <c r="DG116" s="6">
        <f ca="1">IF(ISERROR(CVMdataQly!DG116*(OFFSET(CPdataAnn!DG$9,$A112,0)/OFFSET(CVMdataAnn!DG$9,$A112,0))),"",CVMdataQly!DG116*(OFFSET(CPdataAnn!DG$9,$A112,0)/OFFSET(CVMdataAnn!DG$9,$A112,0)))</f>
        <v>465.30294906166222</v>
      </c>
      <c r="DH116" s="6">
        <f ca="1">IF(ISERROR(CVMdataQly!DH116*(OFFSET(CPdataAnn!DH$9,$A112,0)/OFFSET(CVMdataAnn!DH$9,$A112,0))),"",CVMdataQly!DH116*(OFFSET(CPdataAnn!DH$9,$A112,0)/OFFSET(CVMdataAnn!DH$9,$A112,0)))</f>
        <v>4850.2583976833976</v>
      </c>
      <c r="DI116" s="6">
        <f ca="1">IF(ISERROR(CVMdataQly!DI116*(OFFSET(CPdataAnn!DI$9,$A112,0)/OFFSET(CVMdataAnn!DI$9,$A112,0))),"",CVMdataQly!DI116*(OFFSET(CPdataAnn!DI$9,$A112,0)/OFFSET(CVMdataAnn!DI$9,$A112,0)))</f>
        <v>154.31343283582089</v>
      </c>
      <c r="DJ116" s="6">
        <f ca="1">IF(ISERROR(CVMdataQly!DJ116*(OFFSET(CPdataAnn!DJ$9,$A112,0)/OFFSET(CVMdataAnn!DJ$9,$A112,0))),"",CVMdataQly!DJ116*(OFFSET(CPdataAnn!DJ$9,$A112,0)/OFFSET(CVMdataAnn!DJ$9,$A112,0)))</f>
        <v>183.75</v>
      </c>
      <c r="DK116" s="6">
        <f ca="1">IF(ISERROR(CVMdataQly!DK116*(OFFSET(CPdataAnn!DK$9,$A112,0)/OFFSET(CVMdataAnn!DK$9,$A112,0))),"",CVMdataQly!DK116*(OFFSET(CPdataAnn!DK$9,$A112,0)/OFFSET(CVMdataAnn!DK$9,$A112,0)))</f>
        <v>4512.1448999046706</v>
      </c>
      <c r="DL116" s="6">
        <f ca="1">IF(ISERROR(CVMdataQly!DL116*(OFFSET(CPdataAnn!DL$9,$A112,0)/OFFSET(CVMdataAnn!DL$9,$A112,0))),"",CVMdataQly!DL116*(OFFSET(CPdataAnn!DL$9,$A112,0)/OFFSET(CVMdataAnn!DL$9,$A112,0)))</f>
        <v>26621.670097064671</v>
      </c>
      <c r="DM116" s="6">
        <f ca="1">IF(ISERROR(CVMdataQly!DM116*(OFFSET(CPdataAnn!DM$9,$A112,0)/OFFSET(CVMdataAnn!DM$9,$A112,0))),"",CVMdataQly!DM116*(OFFSET(CPdataAnn!DM$9,$A112,0)/OFFSET(CVMdataAnn!DM$9,$A112,0)))</f>
        <v>6289.3986928104569</v>
      </c>
      <c r="DN116" s="6">
        <f ca="1">IF(ISERROR(CVMdataQly!DN116*(OFFSET(CPdataAnn!DN$9,$A112,0)/OFFSET(CVMdataAnn!DN$9,$A112,0))),"",CVMdataQly!DN116*(OFFSET(CPdataAnn!DN$9,$A112,0)/OFFSET(CVMdataAnn!DN$9,$A112,0)))</f>
        <v>1371.2059401080021</v>
      </c>
      <c r="DO116" s="6">
        <f ca="1">IF(ISERROR(CVMdataQly!DO116*(OFFSET(CPdataAnn!DO$9,$A112,0)/OFFSET(CVMdataAnn!DO$9,$A112,0))),"",CVMdataQly!DO116*(OFFSET(CPdataAnn!DO$9,$A112,0)/OFFSET(CVMdataAnn!DO$9,$A112,0)))</f>
        <v>1067.1832344213651</v>
      </c>
      <c r="DP116" s="6">
        <f ca="1">IF(ISERROR(CVMdataQly!DP116*(OFFSET(CPdataAnn!DP$9,$A112,0)/OFFSET(CVMdataAnn!DP$9,$A112,0))),"",CVMdataQly!DP116*(OFFSET(CPdataAnn!DP$9,$A112,0)/OFFSET(CVMdataAnn!DP$9,$A112,0)))</f>
        <v>2346.5818385650223</v>
      </c>
      <c r="DQ116" s="6">
        <f ca="1">IF(ISERROR(CVMdataQly!DQ116*(OFFSET(CPdataAnn!DQ$9,$A112,0)/OFFSET(CVMdataAnn!DQ$9,$A112,0))),"",CVMdataQly!DQ116*(OFFSET(CPdataAnn!DQ$9,$A112,0)/OFFSET(CVMdataAnn!DQ$9,$A112,0)))</f>
        <v>1465.9841860465117</v>
      </c>
      <c r="DR116" s="6">
        <f ca="1">IF(ISERROR(CVMdataQly!DR116*(OFFSET(CPdataAnn!DR$9,$A112,0)/OFFSET(CVMdataAnn!DR$9,$A112,0))),"",CVMdataQly!DR116*(OFFSET(CPdataAnn!DR$9,$A112,0)/OFFSET(CVMdataAnn!DR$9,$A112,0)))</f>
        <v>39.944700460829495</v>
      </c>
      <c r="DS116" s="6">
        <f ca="1">IF(ISERROR(CVMdataQly!DS116*(OFFSET(CPdataAnn!DS$9,$A112,0)/OFFSET(CVMdataAnn!DS$9,$A112,0))),"",CVMdataQly!DS116*(OFFSET(CPdataAnn!DS$9,$A112,0)/OFFSET(CVMdataAnn!DS$9,$A112,0)))</f>
        <v>1730.2964765427291</v>
      </c>
      <c r="DT116" s="6">
        <f ca="1">IF(ISERROR(CVMdataQly!DT116*(OFFSET(CPdataAnn!DT$9,$A112,0)/OFFSET(CVMdataAnn!DT$9,$A112,0))),"",CVMdataQly!DT116*(OFFSET(CPdataAnn!DT$9,$A112,0)/OFFSET(CVMdataAnn!DT$9,$A112,0)))</f>
        <v>1659.812248995984</v>
      </c>
      <c r="DU116" s="6">
        <f ca="1">IF(ISERROR(CVMdataQly!DU116*(OFFSET(CPdataAnn!DU$9,$A112,0)/OFFSET(CVMdataAnn!DU$9,$A112,0))),"",CVMdataQly!DU116*(OFFSET(CPdataAnn!DU$9,$A112,0)/OFFSET(CVMdataAnn!DU$9,$A112,0)))</f>
        <v>45.781914893617021</v>
      </c>
      <c r="DV116" s="6">
        <f ca="1">IF(ISERROR(CVMdataQly!DV116*(OFFSET(CPdataAnn!DV$9,$A112,0)/OFFSET(CVMdataAnn!DV$9,$A112,0))),"",CVMdataQly!DV116*(OFFSET(CPdataAnn!DV$9,$A112,0)/OFFSET(CVMdataAnn!DV$9,$A112,0)))</f>
        <v>24.049586776859503</v>
      </c>
      <c r="DW116" s="6">
        <f ca="1">IF(ISERROR(CVMdataQly!DW116*(OFFSET(CPdataAnn!DW$9,$A112,0)/OFFSET(CVMdataAnn!DW$9,$A112,0))),"",CVMdataQly!DW116*(OFFSET(CPdataAnn!DW$9,$A112,0)/OFFSET(CVMdataAnn!DW$9,$A112,0)))</f>
        <v>7237.8667875247584</v>
      </c>
      <c r="DX116" s="6">
        <f ca="1">IF(ISERROR(CVMdataQly!DX116*(OFFSET(CPdataAnn!DX$9,$A112,0)/OFFSET(CVMdataAnn!DX$9,$A112,0))),"",CVMdataQly!DX116*(OFFSET(CPdataAnn!DX$9,$A112,0)/OFFSET(CVMdataAnn!DX$9,$A112,0)))</f>
        <v>3993.2296089385472</v>
      </c>
      <c r="DY116" s="6">
        <f ca="1">IF(ISERROR(CVMdataQly!DY116*(OFFSET(CPdataAnn!DY$9,$A112,0)/OFFSET(CVMdataAnn!DY$9,$A112,0))),"",CVMdataQly!DY116*(OFFSET(CPdataAnn!DY$9,$A112,0)/OFFSET(CVMdataAnn!DY$9,$A112,0)))</f>
        <v>793.80482963943109</v>
      </c>
      <c r="DZ116" s="6">
        <f ca="1">IF(ISERROR(CVMdataQly!DZ116*(OFFSET(CPdataAnn!DZ$9,$A112,0)/OFFSET(CVMdataAnn!DZ$9,$A112,0))),"",CVMdataQly!DZ116*(OFFSET(CPdataAnn!DZ$9,$A112,0)/OFFSET(CVMdataAnn!DZ$9,$A112,0)))</f>
        <v>993.5932818883341</v>
      </c>
      <c r="EA116" s="6">
        <f ca="1">IF(ISERROR(CVMdataQly!EA116*(OFFSET(CPdataAnn!EA$9,$A112,0)/OFFSET(CVMdataAnn!EA$9,$A112,0))),"",CVMdataQly!EA116*(OFFSET(CPdataAnn!EA$9,$A112,0)/OFFSET(CVMdataAnn!EA$9,$A112,0)))</f>
        <v>897.48057733428368</v>
      </c>
      <c r="EB116" s="6">
        <f ca="1">IF(ISERROR(CVMdataQly!EB116*(OFFSET(CPdataAnn!EB$9,$A112,0)/OFFSET(CVMdataAnn!EB$9,$A112,0))),"",CVMdataQly!EB116*(OFFSET(CPdataAnn!EB$9,$A112,0)/OFFSET(CVMdataAnn!EB$9,$A112,0)))</f>
        <v>559.82362204724416</v>
      </c>
      <c r="EC116" s="6">
        <f ca="1">IF(ISERROR(CVMdataQly!EC116*(OFFSET(CPdataAnn!EC$9,$A112,0)/OFFSET(CVMdataAnn!EC$9,$A112,0))),"",CVMdataQly!EC116*(OFFSET(CPdataAnn!EC$9,$A112,0)/OFFSET(CVMdataAnn!EC$9,$A112,0)))</f>
        <v>8611.4868610964731</v>
      </c>
      <c r="ED116" s="6">
        <f ca="1">IF(ISERROR(CVMdataQly!ED116*(OFFSET(CPdataAnn!ED$9,$A112,0)/OFFSET(CVMdataAnn!ED$9,$A112,0))),"",CVMdataQly!ED116*(OFFSET(CPdataAnn!ED$9,$A112,0)/OFFSET(CVMdataAnn!ED$9,$A112,0)))</f>
        <v>2144.4201859229747</v>
      </c>
      <c r="EE116" s="6">
        <f ca="1">IF(ISERROR(CVMdataQly!EE116*(OFFSET(CPdataAnn!EE$9,$A112,0)/OFFSET(CVMdataAnn!EE$9,$A112,0))),"",CVMdataQly!EE116*(OFFSET(CPdataAnn!EE$9,$A112,0)/OFFSET(CVMdataAnn!EE$9,$A112,0)))</f>
        <v>4066.6227914747128</v>
      </c>
      <c r="EF116" s="6">
        <f ca="1">IF(ISERROR(CVMdataQly!EF116*(OFFSET(CPdataAnn!EF$9,$A112,0)/OFFSET(CVMdataAnn!EF$9,$A112,0))),"",CVMdataQly!EF116*(OFFSET(CPdataAnn!EF$9,$A112,0)/OFFSET(CVMdataAnn!EF$9,$A112,0)))</f>
        <v>2399.6166402535655</v>
      </c>
      <c r="EG116" s="6">
        <f ca="1">IF(ISERROR(CVMdataQly!EG116*(OFFSET(CPdataAnn!EG$9,$A112,0)/OFFSET(CVMdataAnn!EG$9,$A112,0))),"",CVMdataQly!EG116*(OFFSET(CPdataAnn!EG$9,$A112,0)/OFFSET(CVMdataAnn!EG$9,$A112,0)))</f>
        <v>2754.7892518440462</v>
      </c>
      <c r="EH116" s="6">
        <f ca="1">IF(ISERROR(CVMdataQly!EH116*(OFFSET(CPdataAnn!EH$9,$A112,0)/OFFSET(CVMdataAnn!EH$9,$A112,0))),"",CVMdataQly!EH116*(OFFSET(CPdataAnn!EH$9,$A112,0)/OFFSET(CVMdataAnn!EH$9,$A112,0)))</f>
        <v>729.9690537084399</v>
      </c>
      <c r="EI116" s="6">
        <f ca="1">IF(ISERROR(CVMdataQly!EI116*(OFFSET(CPdataAnn!EI$9,$A112,0)/OFFSET(CVMdataAnn!EI$9,$A112,0))),"",CVMdataQly!EI116*(OFFSET(CPdataAnn!EI$9,$A112,0)/OFFSET(CVMdataAnn!EI$9,$A112,0)))</f>
        <v>976.57540003232577</v>
      </c>
      <c r="EJ116" s="6">
        <f ca="1">IF(ISERROR(CVMdataQly!EJ116*(OFFSET(CPdataAnn!EJ$9,$A112,0)/OFFSET(CVMdataAnn!EJ$9,$A112,0))),"",CVMdataQly!EJ116*(OFFSET(CPdataAnn!EJ$9,$A112,0)/OFFSET(CVMdataAnn!EJ$9,$A112,0)))</f>
        <v>407.22782608695655</v>
      </c>
      <c r="EK116" s="6">
        <f ca="1">IF(ISERROR(CVMdataQly!EK116*(OFFSET(CPdataAnn!EK$9,$A112,0)/OFFSET(CVMdataAnn!EK$9,$A112,0))),"",CVMdataQly!EK116*(OFFSET(CPdataAnn!EK$9,$A112,0)/OFFSET(CVMdataAnn!EK$9,$A112,0)))</f>
        <v>640.51731044349071</v>
      </c>
      <c r="EL116" s="6" t="str">
        <f ca="1">IF(ISERROR(CVMdataQly!EL116*(OFFSET(CPdataAnn!EL$9,$A112,0)/OFFSET(CVMdataAnn!EL$9,$A112,0))),"",CVMdataQly!EL116*(OFFSET(CPdataAnn!EL$9,$A112,0)/OFFSET(CVMdataAnn!EL$9,$A112,0)))</f>
        <v/>
      </c>
      <c r="EM116" s="6">
        <f ca="1">IF(ISERROR(CVMdataQly!EM116*(OFFSET(CPdataAnn!EM$9,$A112,0)/OFFSET(CVMdataAnn!EM$9,$A112,0))),"",CVMdataQly!EM116*(OFFSET(CPdataAnn!EM$9,$A112,0)/OFFSET(CVMdataAnn!EM$9,$A112,0)))</f>
        <v>3947.721747489853</v>
      </c>
      <c r="EN116" s="6">
        <f ca="1">IF(ISERROR(CVMdataQly!EN116*(OFFSET(CPdataAnn!EN$9,$A112,0)/OFFSET(CVMdataAnn!EN$9,$A112,0))),"",CVMdataQly!EN116*(OFFSET(CPdataAnn!EN$9,$A112,0)/OFFSET(CVMdataAnn!EN$9,$A112,0)))</f>
        <v>22778.40291350531</v>
      </c>
      <c r="EO116" s="6">
        <f ca="1">IF(ISERROR(CVMdataQly!EO116*(OFFSET(CPdataAnn!EO$9,$A112,0)/OFFSET(CVMdataAnn!EO$9,$A112,0))),"",CVMdataQly!EO116*(OFFSET(CPdataAnn!EO$9,$A112,0)/OFFSET(CVMdataAnn!EO$9,$A112,0)))</f>
        <v>18903.318738263573</v>
      </c>
      <c r="EP116" s="6">
        <f ca="1">IF(ISERROR(CVMdataQly!EP116*(OFFSET(CPdataAnn!EP$9,$A112,0)/OFFSET(CVMdataAnn!EP$9,$A112,0))),"",CVMdataQly!EP116*(OFFSET(CPdataAnn!EP$9,$A112,0)/OFFSET(CVMdataAnn!EP$9,$A112,0)))</f>
        <v>17022.270331196702</v>
      </c>
      <c r="EQ116" s="6">
        <f ca="1">IF(ISERROR(CVMdataQly!EQ116*(OFFSET(CPdataAnn!EQ$9,$A112,0)/OFFSET(CVMdataAnn!EQ$9,$A112,0))),"",CVMdataQly!EQ116*(OFFSET(CPdataAnn!EQ$9,$A112,0)/OFFSET(CVMdataAnn!EQ$9,$A112,0)))</f>
        <v>1881.2189811879095</v>
      </c>
      <c r="ER116" s="6">
        <f ca="1">IF(ISERROR(CVMdataQly!ER116*(OFFSET(CPdataAnn!ER$9,$A112,0)/OFFSET(CVMdataAnn!ER$9,$A112,0))),"",CVMdataQly!ER116*(OFFSET(CPdataAnn!ER$9,$A112,0)/OFFSET(CVMdataAnn!ER$9,$A112,0)))</f>
        <v>3875.1656705580072</v>
      </c>
      <c r="ES116" s="6">
        <f ca="1">IF(ISERROR(CVMdataQly!ES116*(OFFSET(CPdataAnn!ES$9,$A112,0)/OFFSET(CVMdataAnn!ES$9,$A112,0))),"",CVMdataQly!ES116*(OFFSET(CPdataAnn!ES$9,$A112,0)/OFFSET(CVMdataAnn!ES$9,$A112,0)))</f>
        <v>28683.466134128434</v>
      </c>
      <c r="ET116" s="6">
        <f ca="1">IF(ISERROR(CVMdataQly!ET116*(OFFSET(CPdataAnn!ET$9,$A112,0)/OFFSET(CVMdataAnn!ET$9,$A112,0))),"",CVMdataQly!ET116*(OFFSET(CPdataAnn!ET$9,$A112,0)/OFFSET(CVMdataAnn!ET$9,$A112,0)))</f>
        <v>4913.5194890271869</v>
      </c>
      <c r="EU116" s="6">
        <f ca="1">IF(ISERROR(CVMdataQly!EU116*(OFFSET(CPdataAnn!EU$9,$A112,0)/OFFSET(CVMdataAnn!EU$9,$A112,0))),"",CVMdataQly!EU116*(OFFSET(CPdataAnn!EU$9,$A112,0)/OFFSET(CVMdataAnn!EU$9,$A112,0)))</f>
        <v>1449.7009113504555</v>
      </c>
      <c r="EV116" s="6">
        <f ca="1">IF(ISERROR(CVMdataQly!EV116*(OFFSET(CPdataAnn!EV$9,$A112,0)/OFFSET(CVMdataAnn!EV$9,$A112,0))),"",CVMdataQly!EV116*(OFFSET(CPdataAnn!EV$9,$A112,0)/OFFSET(CVMdataAnn!EV$9,$A112,0)))</f>
        <v>413.12201772324471</v>
      </c>
      <c r="EW116" s="6">
        <f ca="1">IF(ISERROR(CVMdataQly!EW116*(OFFSET(CPdataAnn!EW$9,$A112,0)/OFFSET(CVMdataAnn!EW$9,$A112,0))),"",CVMdataQly!EW116*(OFFSET(CPdataAnn!EW$9,$A112,0)/OFFSET(CVMdataAnn!EW$9,$A112,0)))</f>
        <v>3051.1060842433699</v>
      </c>
      <c r="EX116" s="6">
        <f ca="1">IF(ISERROR(CVMdataQly!EX116*(OFFSET(CPdataAnn!EX$9,$A112,0)/OFFSET(CVMdataAnn!EX$9,$A112,0))),"",CVMdataQly!EX116*(OFFSET(CPdataAnn!EX$9,$A112,0)/OFFSET(CVMdataAnn!EX$9,$A112,0)))</f>
        <v>1110.4844732704403</v>
      </c>
      <c r="EY116" s="6">
        <f ca="1">IF(ISERROR(CVMdataQly!EY116*(OFFSET(CPdataAnn!EY$9,$A112,0)/OFFSET(CVMdataAnn!EY$9,$A112,0))),"",CVMdataQly!EY116*(OFFSET(CPdataAnn!EY$9,$A112,0)/OFFSET(CVMdataAnn!EY$9,$A112,0)))</f>
        <v>2189.5389795918368</v>
      </c>
      <c r="EZ116" s="6">
        <f ca="1">IF(ISERROR(CVMdataQly!EZ116*(OFFSET(CPdataAnn!EZ$9,$A112,0)/OFFSET(CVMdataAnn!EZ$9,$A112,0))),"",CVMdataQly!EZ116*(OFFSET(CPdataAnn!EZ$9,$A112,0)/OFFSET(CVMdataAnn!EZ$9,$A112,0)))</f>
        <v>1102.9792295402094</v>
      </c>
      <c r="FA116" s="6">
        <f ca="1">IF(ISERROR(CVMdataQly!FA116*(OFFSET(CPdataAnn!FA$9,$A112,0)/OFFSET(CVMdataAnn!FA$9,$A112,0))),"",CVMdataQly!FA116*(OFFSET(CPdataAnn!FA$9,$A112,0)/OFFSET(CVMdataAnn!FA$9,$A112,0)))</f>
        <v>1087.2275895217497</v>
      </c>
      <c r="FB116" s="6">
        <f ca="1">IF(ISERROR(CVMdataQly!FB116*(OFFSET(CPdataAnn!FB$9,$A112,0)/OFFSET(CVMdataAnn!FB$9,$A112,0))),"",CVMdataQly!FB116*(OFFSET(CPdataAnn!FB$9,$A112,0)/OFFSET(CVMdataAnn!FB$9,$A112,0)))</f>
        <v>3245.5447573195993</v>
      </c>
      <c r="FC116" s="6">
        <f ca="1">IF(ISERROR(CVMdataQly!FC116*(OFFSET(CPdataAnn!FC$9,$A112,0)/OFFSET(CVMdataAnn!FC$9,$A112,0))),"",CVMdataQly!FC116*(OFFSET(CPdataAnn!FC$9,$A112,0)/OFFSET(CVMdataAnn!FC$9,$A112,0)))</f>
        <v>4903.4052239113416</v>
      </c>
      <c r="FD116" s="6">
        <f ca="1">IF(ISERROR(CVMdataQly!FD116*(OFFSET(CPdataAnn!FD$9,$A112,0)/OFFSET(CVMdataAnn!FD$9,$A112,0))),"",CVMdataQly!FD116*(OFFSET(CPdataAnn!FD$9,$A112,0)/OFFSET(CVMdataAnn!FD$9,$A112,0)))</f>
        <v>1638.8642489745425</v>
      </c>
      <c r="FE116" s="6">
        <f ca="1">IF(ISERROR(CVMdataQly!FE116*(OFFSET(CPdataAnn!FE$9,$A112,0)/OFFSET(CVMdataAnn!FE$9,$A112,0))),"",CVMdataQly!FE116*(OFFSET(CPdataAnn!FE$9,$A112,0)/OFFSET(CVMdataAnn!FE$9,$A112,0)))</f>
        <v>1577.1695233622916</v>
      </c>
      <c r="FF116" s="6">
        <f ca="1">IF(ISERROR(CVMdataQly!FF116*(OFFSET(CPdataAnn!FF$9,$A112,0)/OFFSET(CVMdataAnn!FF$9,$A112,0))),"",CVMdataQly!FF116*(OFFSET(CPdataAnn!FF$9,$A112,0)/OFFSET(CVMdataAnn!FF$9,$A112,0)))</f>
        <v>653.91200406917596</v>
      </c>
      <c r="FG116" s="6">
        <f ca="1">IF(ISERROR(CVMdataQly!FG116*(OFFSET(CPdataAnn!FG$9,$A112,0)/OFFSET(CVMdataAnn!FG$9,$A112,0))),"",CVMdataQly!FG116*(OFFSET(CPdataAnn!FG$9,$A112,0)/OFFSET(CVMdataAnn!FG$9,$A112,0)))</f>
        <v>1034.6154103852596</v>
      </c>
      <c r="FH116" s="6" t="str">
        <f ca="1">IF(ISERROR(CVMdataQly!FH116*(OFFSET(CPdataAnn!FH$9,$A112,0)/OFFSET(CVMdataAnn!FH$9,$A112,0))),"",CVMdataQly!FH116*(OFFSET(CPdataAnn!FH$9,$A112,0)/OFFSET(CVMdataAnn!FH$9,$A112,0)))</f>
        <v/>
      </c>
      <c r="FI116" s="6">
        <f ca="1">IF(ISERROR(CVMdataQly!FI116*(OFFSET(CPdataAnn!FI$9,$A112,0)/OFFSET(CVMdataAnn!FI$9,$A112,0))),"",CVMdataQly!FI116*(OFFSET(CPdataAnn!FI$9,$A112,0)/OFFSET(CVMdataAnn!FI$9,$A112,0)))</f>
        <v>9242.4655497078838</v>
      </c>
      <c r="FJ116" s="6">
        <f ca="1">IF(ISERROR(CVMdataQly!FJ116*(OFFSET(CPdataAnn!FJ$9,$A112,0)/OFFSET(CVMdataAnn!FJ$9,$A112,0))),"",CVMdataQly!FJ116*(OFFSET(CPdataAnn!FJ$9,$A112,0)/OFFSET(CVMdataAnn!FJ$9,$A112,0)))</f>
        <v>3340.3145038167941</v>
      </c>
      <c r="FK116" s="6">
        <f ca="1">IF(ISERROR(CVMdataQly!FK116*(OFFSET(CPdataAnn!FK$9,$A112,0)/OFFSET(CVMdataAnn!FK$9,$A112,0))),"",CVMdataQly!FK116*(OFFSET(CPdataAnn!FK$9,$A112,0)/OFFSET(CVMdataAnn!FK$9,$A112,0)))</f>
        <v>5899.6565833548057</v>
      </c>
      <c r="FL116" s="6">
        <f ca="1">IF(ISERROR(CVMdataQly!FL116*(OFFSET(CPdataAnn!FL$9,$A112,0)/OFFSET(CVMdataAnn!FL$9,$A112,0))),"",CVMdataQly!FL116*(OFFSET(CPdataAnn!FL$9,$A112,0)/OFFSET(CVMdataAnn!FL$9,$A112,0)))</f>
        <v>3079.2262164846074</v>
      </c>
    </row>
    <row r="117" spans="1:168" x14ac:dyDescent="0.25">
      <c r="A117" s="6">
        <f t="shared" si="1"/>
        <v>27</v>
      </c>
      <c r="B117" s="1">
        <v>40878</v>
      </c>
      <c r="C117" s="6">
        <f ca="1">IF(ISERROR(CVMdataQly!C117*(OFFSET(CPdataAnn!C$9,$A113,0)/OFFSET(CVMdataAnn!C$9,$A113,0))),"",CVMdataQly!C117*(OFFSET(CPdataAnn!C$9,$A113,0)/OFFSET(CVMdataAnn!C$9,$A113,0)))</f>
        <v>246646.90330448243</v>
      </c>
      <c r="D117" s="6">
        <f ca="1">IF(ISERROR(CVMdataQly!D117*(OFFSET(CPdataAnn!D$9,$A113,0)/OFFSET(CVMdataAnn!D$9,$A113,0))),"",CVMdataQly!D117*(OFFSET(CPdataAnn!D$9,$A113,0)/OFFSET(CVMdataAnn!D$9,$A113,0)))</f>
        <v>1354.7336683417086</v>
      </c>
      <c r="E117" s="6">
        <f ca="1">IF(ISERROR(CVMdataQly!E117*(OFFSET(CPdataAnn!E$9,$A113,0)/OFFSET(CVMdataAnn!E$9,$A113,0))),"",CVMdataQly!E117*(OFFSET(CPdataAnn!E$9,$A113,0)/OFFSET(CVMdataAnn!E$9,$A113,0)))</f>
        <v>244741.58402692821</v>
      </c>
      <c r="F117" s="6">
        <f ca="1">IF(ISERROR(CVMdataQly!F117*(OFFSET(CPdataAnn!F$9,$A113,0)/OFFSET(CVMdataAnn!F$9,$A113,0))),"",CVMdataQly!F117*(OFFSET(CPdataAnn!F$9,$A113,0)/OFFSET(CVMdataAnn!F$9,$A113,0)))</f>
        <v>20695.912612256427</v>
      </c>
      <c r="G117" s="6">
        <f ca="1">IF(ISERROR(CVMdataQly!G117*(OFFSET(CPdataAnn!G$9,$A113,0)/OFFSET(CVMdataAnn!G$9,$A113,0))),"",CVMdataQly!G117*(OFFSET(CPdataAnn!G$9,$A113,0)/OFFSET(CVMdataAnn!G$9,$A113,0)))</f>
        <v>8971.9102310732742</v>
      </c>
      <c r="H117" s="6">
        <f ca="1">IF(ISERROR(CVMdataQly!H117*(OFFSET(CPdataAnn!H$9,$A113,0)/OFFSET(CVMdataAnn!H$9,$A113,0))),"",CVMdataQly!H117*(OFFSET(CPdataAnn!H$9,$A113,0)/OFFSET(CVMdataAnn!H$9,$A113,0)))</f>
        <v>12874.601176448758</v>
      </c>
      <c r="I117" s="6">
        <f ca="1">IF(ISERROR(CVMdataQly!I117*(OFFSET(CPdataAnn!I$9,$A113,0)/OFFSET(CVMdataAnn!I$9,$A113,0))),"",CVMdataQly!I117*(OFFSET(CPdataAnn!I$9,$A113,0)/OFFSET(CVMdataAnn!I$9,$A113,0)))</f>
        <v>65763.659310041665</v>
      </c>
      <c r="J117" s="6">
        <f ca="1">IF(ISERROR(CVMdataQly!J117*(OFFSET(CPdataAnn!J$9,$A113,0)/OFFSET(CVMdataAnn!J$9,$A113,0))),"",CVMdataQly!J117*(OFFSET(CPdataAnn!J$9,$A113,0)/OFFSET(CVMdataAnn!J$9,$A113,0)))</f>
        <v>10595.395123539709</v>
      </c>
      <c r="K117" s="6">
        <f ca="1">IF(ISERROR(CVMdataQly!K117*(OFFSET(CPdataAnn!K$9,$A113,0)/OFFSET(CVMdataAnn!K$9,$A113,0))),"",CVMdataQly!K117*(OFFSET(CPdataAnn!K$9,$A113,0)/OFFSET(CVMdataAnn!K$9,$A113,0)))</f>
        <v>3693.2980069220671</v>
      </c>
      <c r="L117" s="6">
        <f ca="1">IF(ISERROR(CVMdataQly!L117*(OFFSET(CPdataAnn!L$9,$A113,0)/OFFSET(CVMdataAnn!L$9,$A113,0))),"",CVMdataQly!L117*(OFFSET(CPdataAnn!L$9,$A113,0)/OFFSET(CVMdataAnn!L$9,$A113,0)))</f>
        <v>33825.960766256496</v>
      </c>
      <c r="M117" s="6">
        <f ca="1">IF(ISERROR(CVMdataQly!M117*(OFFSET(CPdataAnn!M$9,$A113,0)/OFFSET(CVMdataAnn!M$9,$A113,0))),"",CVMdataQly!M117*(OFFSET(CPdataAnn!M$9,$A113,0)/OFFSET(CVMdataAnn!M$9,$A113,0)))</f>
        <v>4946.3580115830118</v>
      </c>
      <c r="N117" s="6">
        <f ca="1">IF(ISERROR(CVMdataQly!N117*(OFFSET(CPdataAnn!N$9,$A113,0)/OFFSET(CVMdataAnn!N$9,$A113,0))),"",CVMdataQly!N117*(OFFSET(CPdataAnn!N$9,$A113,0)/OFFSET(CVMdataAnn!N$9,$A113,0)))</f>
        <v>26600.822314978905</v>
      </c>
      <c r="O117" s="6">
        <f ca="1">IF(ISERROR(CVMdataQly!O117*(OFFSET(CPdataAnn!O$9,$A113,0)/OFFSET(CVMdataAnn!O$9,$A113,0))),"",CVMdataQly!O117*(OFFSET(CPdataAnn!O$9,$A113,0)/OFFSET(CVMdataAnn!O$9,$A113,0)))</f>
        <v>3993.0207220679345</v>
      </c>
      <c r="P117" s="6">
        <f ca="1">IF(ISERROR(CVMdataQly!P117*(OFFSET(CPdataAnn!P$9,$A113,0)/OFFSET(CVMdataAnn!P$9,$A113,0))),"",CVMdataQly!P117*(OFFSET(CPdataAnn!P$9,$A113,0)/OFFSET(CVMdataAnn!P$9,$A113,0)))</f>
        <v>22949.415477996965</v>
      </c>
      <c r="Q117" s="6">
        <f ca="1">IF(ISERROR(CVMdataQly!Q117*(OFFSET(CPdataAnn!Q$9,$A113,0)/OFFSET(CVMdataAnn!Q$9,$A113,0))),"",CVMdataQly!Q117*(OFFSET(CPdataAnn!Q$9,$A113,0)/OFFSET(CVMdataAnn!Q$9,$A113,0)))</f>
        <v>29829.006497263137</v>
      </c>
      <c r="R117" s="6">
        <f ca="1">IF(ISERROR(CVMdataQly!R117*(OFFSET(CPdataAnn!R$9,$A113,0)/OFFSET(CVMdataAnn!R$9,$A113,0))),"",CVMdataQly!R117*(OFFSET(CPdataAnn!R$9,$A113,0)/OFFSET(CVMdataAnn!R$9,$A113,0)))</f>
        <v>20695.912612256427</v>
      </c>
      <c r="S117" s="6">
        <f ca="1">IF(ISERROR(CVMdataQly!S117*(OFFSET(CPdataAnn!S$9,$A113,0)/OFFSET(CVMdataAnn!S$9,$A113,0))),"",CVMdataQly!S117*(OFFSET(CPdataAnn!S$9,$A113,0)/OFFSET(CVMdataAnn!S$9,$A113,0)))</f>
        <v>18169.882928943913</v>
      </c>
      <c r="T117" s="6">
        <f ca="1">IF(ISERROR(CVMdataQly!T117*(OFFSET(CPdataAnn!T$9,$A113,0)/OFFSET(CVMdataAnn!T$9,$A113,0))),"",CVMdataQly!T117*(OFFSET(CPdataAnn!T$9,$A113,0)/OFFSET(CVMdataAnn!T$9,$A113,0)))</f>
        <v>3172.9989559406972</v>
      </c>
      <c r="U117" s="6">
        <f ca="1">IF(ISERROR(CVMdataQly!U117*(OFFSET(CPdataAnn!U$9,$A113,0)/OFFSET(CVMdataAnn!U$9,$A113,0))),"",CVMdataQly!U117*(OFFSET(CPdataAnn!U$9,$A113,0)/OFFSET(CVMdataAnn!U$9,$A113,0)))</f>
        <v>3697.9070569064929</v>
      </c>
      <c r="V117" s="6">
        <f ca="1">IF(ISERROR(CVMdataQly!V117*(OFFSET(CPdataAnn!V$9,$A113,0)/OFFSET(CVMdataAnn!V$9,$A113,0))),"",CVMdataQly!V117*(OFFSET(CPdataAnn!V$9,$A113,0)/OFFSET(CVMdataAnn!V$9,$A113,0)))</f>
        <v>659.58356807511734</v>
      </c>
      <c r="W117" s="6">
        <f ca="1">IF(ISERROR(CVMdataQly!W117*(OFFSET(CPdataAnn!W$9,$A113,0)/OFFSET(CVMdataAnn!W$9,$A113,0))),"",CVMdataQly!W117*(OFFSET(CPdataAnn!W$9,$A113,0)/OFFSET(CVMdataAnn!W$9,$A113,0)))</f>
        <v>2488.5520231213873</v>
      </c>
      <c r="X117" s="6">
        <f ca="1">IF(ISERROR(CVMdataQly!X117*(OFFSET(CPdataAnn!X$9,$A113,0)/OFFSET(CVMdataAnn!X$9,$A113,0))),"",CVMdataQly!X117*(OFFSET(CPdataAnn!X$9,$A113,0)/OFFSET(CVMdataAnn!X$9,$A113,0)))</f>
        <v>495.95901985635828</v>
      </c>
      <c r="Y117" s="6">
        <f ca="1">IF(ISERROR(CVMdataQly!Y117*(OFFSET(CPdataAnn!Y$9,$A113,0)/OFFSET(CVMdataAnn!Y$9,$A113,0))),"",CVMdataQly!Y117*(OFFSET(CPdataAnn!Y$9,$A113,0)/OFFSET(CVMdataAnn!Y$9,$A113,0)))</f>
        <v>1946.8194600674915</v>
      </c>
      <c r="Z117" s="6">
        <f ca="1">IF(ISERROR(CVMdataQly!Z117*(OFFSET(CPdataAnn!Z$9,$A113,0)/OFFSET(CVMdataAnn!Z$9,$A113,0))),"",CVMdataQly!Z117*(OFFSET(CPdataAnn!Z$9,$A113,0)/OFFSET(CVMdataAnn!Z$9,$A113,0)))</f>
        <v>2902.5086627418</v>
      </c>
      <c r="AA117" s="6">
        <f ca="1">IF(ISERROR(CVMdataQly!AA117*(OFFSET(CPdataAnn!AA$9,$A113,0)/OFFSET(CVMdataAnn!AA$9,$A113,0))),"",CVMdataQly!AA117*(OFFSET(CPdataAnn!AA$9,$A113,0)/OFFSET(CVMdataAnn!AA$9,$A113,0)))</f>
        <v>2184.8582375478927</v>
      </c>
      <c r="AB117" s="6">
        <f ca="1">IF(ISERROR(CVMdataQly!AB117*(OFFSET(CPdataAnn!AB$9,$A113,0)/OFFSET(CVMdataAnn!AB$9,$A113,0))),"",CVMdataQly!AB117*(OFFSET(CPdataAnn!AB$9,$A113,0)/OFFSET(CVMdataAnn!AB$9,$A113,0)))</f>
        <v>620.08753773178091</v>
      </c>
      <c r="AC117" s="6">
        <f ca="1">IF(ISERROR(CVMdataQly!AC117*(OFFSET(CPdataAnn!AC$9,$A113,0)/OFFSET(CVMdataAnn!AC$9,$A113,0))),"",CVMdataQly!AC117*(OFFSET(CPdataAnn!AC$9,$A113,0)/OFFSET(CVMdataAnn!AC$9,$A113,0)))</f>
        <v>2526.4877567140602</v>
      </c>
      <c r="AD117" s="6">
        <f ca="1">IF(ISERROR(CVMdataQly!AD117*(OFFSET(CPdataAnn!AD$9,$A113,0)/OFFSET(CVMdataAnn!AD$9,$A113,0))),"",CVMdataQly!AD117*(OFFSET(CPdataAnn!AD$9,$A113,0)/OFFSET(CVMdataAnn!AD$9,$A113,0)))</f>
        <v>594.51789564467447</v>
      </c>
      <c r="AE117" s="6">
        <f ca="1">IF(ISERROR(CVMdataQly!AE117*(OFFSET(CPdataAnn!AE$9,$A113,0)/OFFSET(CVMdataAnn!AE$9,$A113,0))),"",CVMdataQly!AE117*(OFFSET(CPdataAnn!AE$9,$A113,0)/OFFSET(CVMdataAnn!AE$9,$A113,0)))</f>
        <v>1932.6752440106477</v>
      </c>
      <c r="AF117" s="6">
        <f ca="1">IF(ISERROR(CVMdataQly!AF117*(OFFSET(CPdataAnn!AF$9,$A113,0)/OFFSET(CVMdataAnn!AF$9,$A113,0))),"",CVMdataQly!AF117*(OFFSET(CPdataAnn!AF$9,$A113,0)/OFFSET(CVMdataAnn!AF$9,$A113,0)))</f>
        <v>8971.9102310732742</v>
      </c>
      <c r="AG117" s="6">
        <f ca="1">IF(ISERROR(CVMdataQly!AG117*(OFFSET(CPdataAnn!AG$9,$A113,0)/OFFSET(CVMdataAnn!AG$9,$A113,0))),"",CVMdataQly!AG117*(OFFSET(CPdataAnn!AG$9,$A113,0)/OFFSET(CVMdataAnn!AG$9,$A113,0)))</f>
        <v>3712.4047720267831</v>
      </c>
      <c r="AH117" s="6">
        <f ca="1">IF(ISERROR(CVMdataQly!AH117*(OFFSET(CPdataAnn!AH$9,$A113,0)/OFFSET(CVMdataAnn!AH$9,$A113,0))),"",CVMdataQly!AH117*(OFFSET(CPdataAnn!AH$9,$A113,0)/OFFSET(CVMdataAnn!AH$9,$A113,0)))</f>
        <v>951.19395562356544</v>
      </c>
      <c r="AI117" s="6">
        <f ca="1">IF(ISERROR(CVMdataQly!AI117*(OFFSET(CPdataAnn!AI$9,$A113,0)/OFFSET(CVMdataAnn!AI$9,$A113,0))),"",CVMdataQly!AI117*(OFFSET(CPdataAnn!AI$9,$A113,0)/OFFSET(CVMdataAnn!AI$9,$A113,0)))</f>
        <v>1784.0300033711653</v>
      </c>
      <c r="AJ117" s="6">
        <f ca="1">IF(ISERROR(CVMdataQly!AJ117*(OFFSET(CPdataAnn!AJ$9,$A113,0)/OFFSET(CVMdataAnn!AJ$9,$A113,0))),"",CVMdataQly!AJ117*(OFFSET(CPdataAnn!AJ$9,$A113,0)/OFFSET(CVMdataAnn!AJ$9,$A113,0)))</f>
        <v>976.98746014877793</v>
      </c>
      <c r="AK117" s="6">
        <f ca="1">IF(ISERROR(CVMdataQly!AK117*(OFFSET(CPdataAnn!AK$9,$A113,0)/OFFSET(CVMdataAnn!AK$9,$A113,0))),"",CVMdataQly!AK117*(OFFSET(CPdataAnn!AK$9,$A113,0)/OFFSET(CVMdataAnn!AK$9,$A113,0)))</f>
        <v>4041.8628556357762</v>
      </c>
      <c r="AL117" s="6">
        <f ca="1">IF(ISERROR(CVMdataQly!AL117*(OFFSET(CPdataAnn!AL$9,$A113,0)/OFFSET(CVMdataAnn!AL$9,$A113,0))),"",CVMdataQly!AL117*(OFFSET(CPdataAnn!AL$9,$A113,0)/OFFSET(CVMdataAnn!AL$9,$A113,0)))</f>
        <v>1219.105702364395</v>
      </c>
      <c r="AM117" s="6">
        <f ca="1">IF(ISERROR(CVMdataQly!AM117*(OFFSET(CPdataAnn!AM$9,$A113,0)/OFFSET(CVMdataAnn!AM$9,$A113,0))),"",CVMdataQly!AM117*(OFFSET(CPdataAnn!AM$9,$A113,0)/OFFSET(CVMdataAnn!AM$9,$A113,0)))</f>
        <v>12874.601176448758</v>
      </c>
      <c r="AN117" s="6">
        <f ca="1">IF(ISERROR(CVMdataQly!AN117*(OFFSET(CPdataAnn!AN$9,$A113,0)/OFFSET(CVMdataAnn!AN$9,$A113,0))),"",CVMdataQly!AN117*(OFFSET(CPdataAnn!AN$9,$A113,0)/OFFSET(CVMdataAnn!AN$9,$A113,0)))</f>
        <v>10950.12616753463</v>
      </c>
      <c r="AO117" s="6">
        <f ca="1">IF(ISERROR(CVMdataQly!AO117*(OFFSET(CPdataAnn!AO$9,$A113,0)/OFFSET(CVMdataAnn!AO$9,$A113,0))),"",CVMdataQly!AO117*(OFFSET(CPdataAnn!AO$9,$A113,0)/OFFSET(CVMdataAnn!AO$9,$A113,0)))</f>
        <v>115.25524475524476</v>
      </c>
      <c r="AP117" s="6">
        <f ca="1">IF(ISERROR(CVMdataQly!AP117*(OFFSET(CPdataAnn!AP$9,$A113,0)/OFFSET(CVMdataAnn!AP$9,$A113,0))),"",CVMdataQly!AP117*(OFFSET(CPdataAnn!AP$9,$A113,0)/OFFSET(CVMdataAnn!AP$9,$A113,0)))</f>
        <v>9824.2629573348913</v>
      </c>
      <c r="AQ117" s="6">
        <f ca="1">IF(ISERROR(CVMdataQly!AQ117*(OFFSET(CPdataAnn!AQ$9,$A113,0)/OFFSET(CVMdataAnn!AQ$9,$A113,0))),"",CVMdataQly!AQ117*(OFFSET(CPdataAnn!AQ$9,$A113,0)/OFFSET(CVMdataAnn!AQ$9,$A113,0)))</f>
        <v>781.80358992060746</v>
      </c>
      <c r="AR117" s="6">
        <f ca="1">IF(ISERROR(CVMdataQly!AR117*(OFFSET(CPdataAnn!AR$9,$A113,0)/OFFSET(CVMdataAnn!AR$9,$A113,0))),"",CVMdataQly!AR117*(OFFSET(CPdataAnn!AR$9,$A113,0)/OFFSET(CVMdataAnn!AR$9,$A113,0)))</f>
        <v>229.13256955810147</v>
      </c>
      <c r="AS117" s="6">
        <f ca="1">IF(ISERROR(CVMdataQly!AS117*(OFFSET(CPdataAnn!AS$9,$A113,0)/OFFSET(CVMdataAnn!AS$9,$A113,0))),"",CVMdataQly!AS117*(OFFSET(CPdataAnn!AS$9,$A113,0)/OFFSET(CVMdataAnn!AS$9,$A113,0)))</f>
        <v>1924.5526036131773</v>
      </c>
      <c r="AT117" s="6">
        <f ca="1">IF(ISERROR(CVMdataQly!AT117*(OFFSET(CPdataAnn!AT$9,$A113,0)/OFFSET(CVMdataAnn!AT$9,$A113,0))),"",CVMdataQly!AT117*(OFFSET(CPdataAnn!AT$9,$A113,0)/OFFSET(CVMdataAnn!AT$9,$A113,0)))</f>
        <v>1911.2231759656654</v>
      </c>
      <c r="AU117" s="6">
        <f ca="1">IF(ISERROR(CVMdataQly!AU117*(OFFSET(CPdataAnn!AU$9,$A113,0)/OFFSET(CVMdataAnn!AU$9,$A113,0))),"",CVMdataQly!AU117*(OFFSET(CPdataAnn!AU$9,$A113,0)/OFFSET(CVMdataAnn!AU$9,$A113,0)))</f>
        <v>13.412698412698415</v>
      </c>
      <c r="AV117" s="6">
        <f ca="1">IF(ISERROR(CVMdataQly!AV117*(OFFSET(CPdataAnn!AV$9,$A113,0)/OFFSET(CVMdataAnn!AV$9,$A113,0))),"",CVMdataQly!AV117*(OFFSET(CPdataAnn!AV$9,$A113,0)/OFFSET(CVMdataAnn!AV$9,$A113,0)))</f>
        <v>65763.659310041665</v>
      </c>
      <c r="AW117" s="6">
        <f ca="1">IF(ISERROR(CVMdataQly!AW117*(OFFSET(CPdataAnn!AW$9,$A113,0)/OFFSET(CVMdataAnn!AW$9,$A113,0))),"",CVMdataQly!AW117*(OFFSET(CPdataAnn!AW$9,$A113,0)/OFFSET(CVMdataAnn!AW$9,$A113,0)))</f>
        <v>14613.999667789136</v>
      </c>
      <c r="AX117" s="6">
        <f ca="1">IF(ISERROR(CVMdataQly!AX117*(OFFSET(CPdataAnn!AX$9,$A113,0)/OFFSET(CVMdataAnn!AX$9,$A113,0))),"",CVMdataQly!AX117*(OFFSET(CPdataAnn!AX$9,$A113,0)/OFFSET(CVMdataAnn!AX$9,$A113,0)))</f>
        <v>14574.356786963699</v>
      </c>
      <c r="AY117" s="6">
        <f ca="1">IF(ISERROR(CVMdataQly!AY117*(OFFSET(CPdataAnn!AY$9,$A113,0)/OFFSET(CVMdataAnn!AY$9,$A113,0))),"",CVMdataQly!AY117*(OFFSET(CPdataAnn!AY$9,$A113,0)/OFFSET(CVMdataAnn!AY$9,$A113,0)))</f>
        <v>40.073684210526316</v>
      </c>
      <c r="AZ117" s="6">
        <f ca="1">IF(ISERROR(CVMdataQly!AZ117*(OFFSET(CPdataAnn!AZ$9,$A113,0)/OFFSET(CVMdataAnn!AZ$9,$A113,0))),"",CVMdataQly!AZ117*(OFFSET(CPdataAnn!AZ$9,$A113,0)/OFFSET(CVMdataAnn!AZ$9,$A113,0)))</f>
        <v>42297.512860832256</v>
      </c>
      <c r="BA117" s="6">
        <f ca="1">IF(ISERROR(CVMdataQly!BA117*(OFFSET(CPdataAnn!BA$9,$A113,0)/OFFSET(CVMdataAnn!BA$9,$A113,0))),"",CVMdataQly!BA117*(OFFSET(CPdataAnn!BA$9,$A113,0)/OFFSET(CVMdataAnn!BA$9,$A113,0)))</f>
        <v>40369.448905488127</v>
      </c>
      <c r="BB117" s="6">
        <f ca="1">IF(ISERROR(CVMdataQly!BB117*(OFFSET(CPdataAnn!BB$9,$A113,0)/OFFSET(CVMdataAnn!BB$9,$A113,0))),"",CVMdataQly!BB117*(OFFSET(CPdataAnn!BB$9,$A113,0)/OFFSET(CVMdataAnn!BB$9,$A113,0)))</f>
        <v>1927.969696969697</v>
      </c>
      <c r="BC117" s="6">
        <f ca="1">IF(ISERROR(CVMdataQly!BC117*(OFFSET(CPdataAnn!BC$9,$A113,0)/OFFSET(CVMdataAnn!BC$9,$A113,0))),"",CVMdataQly!BC117*(OFFSET(CPdataAnn!BC$9,$A113,0)/OFFSET(CVMdataAnn!BC$9,$A113,0)))</f>
        <v>643.14658925979677</v>
      </c>
      <c r="BD117" s="6">
        <f ca="1">IF(ISERROR(CVMdataQly!BD117*(OFFSET(CPdataAnn!BD$9,$A113,0)/OFFSET(CVMdataAnn!BD$9,$A113,0))),"",CVMdataQly!BD117*(OFFSET(CPdataAnn!BD$9,$A113,0)/OFFSET(CVMdataAnn!BD$9,$A113,0)))</f>
        <v>234.73684210526315</v>
      </c>
      <c r="BE117" s="6">
        <f ca="1">IF(ISERROR(CVMdataQly!BE117*(OFFSET(CPdataAnn!BE$9,$A113,0)/OFFSET(CVMdataAnn!BE$9,$A113,0))),"",CVMdataQly!BE117*(OFFSET(CPdataAnn!BE$9,$A113,0)/OFFSET(CVMdataAnn!BE$9,$A113,0)))</f>
        <v>407.71896955503513</v>
      </c>
      <c r="BF117" s="6">
        <f ca="1">IF(ISERROR(CVMdataQly!BF117*(OFFSET(CPdataAnn!BF$9,$A113,0)/OFFSET(CVMdataAnn!BF$9,$A113,0))),"",CVMdataQly!BF117*(OFFSET(CPdataAnn!BF$9,$A113,0)/OFFSET(CVMdataAnn!BF$9,$A113,0)))</f>
        <v>1923.2217391304348</v>
      </c>
      <c r="BG117" s="6">
        <f ca="1">IF(ISERROR(CVMdataQly!BG117*(OFFSET(CPdataAnn!BG$9,$A113,0)/OFFSET(CVMdataAnn!BG$9,$A113,0))),"",CVMdataQly!BG117*(OFFSET(CPdataAnn!BG$9,$A113,0)/OFFSET(CVMdataAnn!BG$9,$A113,0)))</f>
        <v>994.14214046822747</v>
      </c>
      <c r="BH117" s="6">
        <f ca="1">IF(ISERROR(CVMdataQly!BH117*(OFFSET(CPdataAnn!BH$9,$A113,0)/OFFSET(CVMdataAnn!BH$9,$A113,0))),"",CVMdataQly!BH117*(OFFSET(CPdataAnn!BH$9,$A113,0)/OFFSET(CVMdataAnn!BH$9,$A113,0)))</f>
        <v>13.350000000000001</v>
      </c>
      <c r="BI117" s="6">
        <f ca="1">IF(ISERROR(CVMdataQly!BI117*(OFFSET(CPdataAnn!BI$9,$A113,0)/OFFSET(CVMdataAnn!BI$9,$A113,0))),"",CVMdataQly!BI117*(OFFSET(CPdataAnn!BI$9,$A113,0)/OFFSET(CVMdataAnn!BI$9,$A113,0)))</f>
        <v>915.45676414895854</v>
      </c>
      <c r="BJ117" s="6" t="str">
        <f ca="1">IF(ISERROR(CVMdataQly!BJ117*(OFFSET(CPdataAnn!BJ$9,$A113,0)/OFFSET(CVMdataAnn!BJ$9,$A113,0))),"",CVMdataQly!BJ117*(OFFSET(CPdataAnn!BJ$9,$A113,0)/OFFSET(CVMdataAnn!BJ$9,$A113,0)))</f>
        <v/>
      </c>
      <c r="BK117" s="6">
        <f ca="1">IF(ISERROR(CVMdataQly!BK117*(OFFSET(CPdataAnn!BK$9,$A113,0)/OFFSET(CVMdataAnn!BK$9,$A113,0))),"",CVMdataQly!BK117*(OFFSET(CPdataAnn!BK$9,$A113,0)/OFFSET(CVMdataAnn!BK$9,$A113,0)))</f>
        <v>6295.4112381390823</v>
      </c>
      <c r="BL117" s="6">
        <f ca="1">IF(ISERROR(CVMdataQly!BL117*(OFFSET(CPdataAnn!BL$9,$A113,0)/OFFSET(CVMdataAnn!BL$9,$A113,0))),"",CVMdataQly!BL117*(OFFSET(CPdataAnn!BL$9,$A113,0)/OFFSET(CVMdataAnn!BL$9,$A113,0)))</f>
        <v>3291.8075512405608</v>
      </c>
      <c r="BM117" s="6">
        <f ca="1">IF(ISERROR(CVMdataQly!BM117*(OFFSET(CPdataAnn!BM$9,$A113,0)/OFFSET(CVMdataAnn!BM$9,$A113,0))),"",CVMdataQly!BM117*(OFFSET(CPdataAnn!BM$9,$A113,0)/OFFSET(CVMdataAnn!BM$9,$A113,0)))</f>
        <v>2676.859027474924</v>
      </c>
      <c r="BN117" s="6">
        <f ca="1">IF(ISERROR(CVMdataQly!BN117*(OFFSET(CPdataAnn!BN$9,$A113,0)/OFFSET(CVMdataAnn!BN$9,$A113,0))),"",CVMdataQly!BN117*(OFFSET(CPdataAnn!BN$9,$A113,0)/OFFSET(CVMdataAnn!BN$9,$A113,0)))</f>
        <v>278.51310176721512</v>
      </c>
      <c r="BO117" s="6">
        <f ca="1">IF(ISERROR(CVMdataQly!BO117*(OFFSET(CPdataAnn!BO$9,$A113,0)/OFFSET(CVMdataAnn!BO$9,$A113,0))),"",CVMdataQly!BO117*(OFFSET(CPdataAnn!BO$9,$A113,0)/OFFSET(CVMdataAnn!BO$9,$A113,0)))</f>
        <v>50.585209003215432</v>
      </c>
      <c r="BP117" s="6" t="str">
        <f ca="1">IF(ISERROR(CVMdataQly!BP117*(OFFSET(CPdataAnn!BP$9,$A113,0)/OFFSET(CVMdataAnn!BP$9,$A113,0))),"",CVMdataQly!BP117*(OFFSET(CPdataAnn!BP$9,$A113,0)/OFFSET(CVMdataAnn!BP$9,$A113,0)))</f>
        <v/>
      </c>
      <c r="BQ117" s="6">
        <f ca="1">IF(ISERROR(CVMdataQly!BQ117*(OFFSET(CPdataAnn!BQ$9,$A113,0)/OFFSET(CVMdataAnn!BQ$9,$A113,0))),"",CVMdataQly!BQ117*(OFFSET(CPdataAnn!BQ$9,$A113,0)/OFFSET(CVMdataAnn!BQ$9,$A113,0)))</f>
        <v>10595.395123539709</v>
      </c>
      <c r="BR117" s="6">
        <f ca="1">IF(ISERROR(CVMdataQly!BR117*(OFFSET(CPdataAnn!BR$9,$A113,0)/OFFSET(CVMdataAnn!BR$9,$A113,0))),"",CVMdataQly!BR117*(OFFSET(CPdataAnn!BR$9,$A113,0)/OFFSET(CVMdataAnn!BR$9,$A113,0)))</f>
        <v>3763.816839677047</v>
      </c>
      <c r="BS117" s="6">
        <f ca="1">IF(ISERROR(CVMdataQly!BS117*(OFFSET(CPdataAnn!BS$9,$A113,0)/OFFSET(CVMdataAnn!BS$9,$A113,0))),"",CVMdataQly!BS117*(OFFSET(CPdataAnn!BS$9,$A113,0)/OFFSET(CVMdataAnn!BS$9,$A113,0)))</f>
        <v>2800.653994116316</v>
      </c>
      <c r="BT117" s="6">
        <f ca="1">IF(ISERROR(CVMdataQly!BT117*(OFFSET(CPdataAnn!BT$9,$A113,0)/OFFSET(CVMdataAnn!BT$9,$A113,0))),"",CVMdataQly!BT117*(OFFSET(CPdataAnn!BT$9,$A113,0)/OFFSET(CVMdataAnn!BT$9,$A113,0)))</f>
        <v>947.47400990099004</v>
      </c>
      <c r="BU117" s="6">
        <f ca="1">IF(ISERROR(CVMdataQly!BU117*(OFFSET(CPdataAnn!BU$9,$A113,0)/OFFSET(CVMdataAnn!BU$9,$A113,0))),"",CVMdataQly!BU117*(OFFSET(CPdataAnn!BU$9,$A113,0)/OFFSET(CVMdataAnn!BU$9,$A113,0)))</f>
        <v>15.804878048780488</v>
      </c>
      <c r="BV117" s="6">
        <f ca="1">IF(ISERROR(CVMdataQly!BV117*(OFFSET(CPdataAnn!BV$9,$A113,0)/OFFSET(CVMdataAnn!BV$9,$A113,0))),"",CVMdataQly!BV117*(OFFSET(CPdataAnn!BV$9,$A113,0)/OFFSET(CVMdataAnn!BV$9,$A113,0)))</f>
        <v>1057.0805595754946</v>
      </c>
      <c r="BW117" s="6">
        <f ca="1">IF(ISERROR(CVMdataQly!BW117*(OFFSET(CPdataAnn!BW$9,$A113,0)/OFFSET(CVMdataAnn!BW$9,$A113,0))),"",CVMdataQly!BW117*(OFFSET(CPdataAnn!BW$9,$A113,0)/OFFSET(CVMdataAnn!BW$9,$A113,0)))</f>
        <v>1707.2392739273928</v>
      </c>
      <c r="BX117" s="6">
        <f ca="1">IF(ISERROR(CVMdataQly!BX117*(OFFSET(CPdataAnn!BX$9,$A113,0)/OFFSET(CVMdataAnn!BX$9,$A113,0))),"",CVMdataQly!BX117*(OFFSET(CPdataAnn!BX$9,$A113,0)/OFFSET(CVMdataAnn!BX$9,$A113,0)))</f>
        <v>1263.9982686980609</v>
      </c>
      <c r="BY117" s="6">
        <f ca="1">IF(ISERROR(CVMdataQly!BY117*(OFFSET(CPdataAnn!BY$9,$A113,0)/OFFSET(CVMdataAnn!BY$9,$A113,0))),"",CVMdataQly!BY117*(OFFSET(CPdataAnn!BY$9,$A113,0)/OFFSET(CVMdataAnn!BY$9,$A113,0)))</f>
        <v>307.70270270270271</v>
      </c>
      <c r="BZ117" s="6">
        <f ca="1">IF(ISERROR(CVMdataQly!BZ117*(OFFSET(CPdataAnn!BZ$9,$A113,0)/OFFSET(CVMdataAnn!BZ$9,$A113,0))),"",CVMdataQly!BZ117*(OFFSET(CPdataAnn!BZ$9,$A113,0)/OFFSET(CVMdataAnn!BZ$9,$A113,0)))</f>
        <v>135.68445475638052</v>
      </c>
      <c r="CA117" s="6">
        <f ca="1">IF(ISERROR(CVMdataQly!CA117*(OFFSET(CPdataAnn!CA$9,$A113,0)/OFFSET(CVMdataAnn!CA$9,$A113,0))),"",CVMdataQly!CA117*(OFFSET(CPdataAnn!CA$9,$A113,0)/OFFSET(CVMdataAnn!CA$9,$A113,0)))</f>
        <v>1388.5086410054987</v>
      </c>
      <c r="CB117" s="6">
        <f ca="1">IF(ISERROR(CVMdataQly!CB117*(OFFSET(CPdataAnn!CB$9,$A113,0)/OFFSET(CVMdataAnn!CB$9,$A113,0))),"",CVMdataQly!CB117*(OFFSET(CPdataAnn!CB$9,$A113,0)/OFFSET(CVMdataAnn!CB$9,$A113,0)))</f>
        <v>972.86303700552946</v>
      </c>
      <c r="CC117" s="6">
        <f ca="1">IF(ISERROR(CVMdataQly!CC117*(OFFSET(CPdataAnn!CC$9,$A113,0)/OFFSET(CVMdataAnn!CC$9,$A113,0))),"",CVMdataQly!CC117*(OFFSET(CPdataAnn!CC$9,$A113,0)/OFFSET(CVMdataAnn!CC$9,$A113,0)))</f>
        <v>66.671830985915491</v>
      </c>
      <c r="CD117" s="6">
        <f ca="1">IF(ISERROR(CVMdataQly!CD117*(OFFSET(CPdataAnn!CD$9,$A113,0)/OFFSET(CVMdataAnn!CD$9,$A113,0))),"",CVMdataQly!CD117*(OFFSET(CPdataAnn!CD$9,$A113,0)/OFFSET(CVMdataAnn!CD$9,$A113,0)))</f>
        <v>906.23179791976236</v>
      </c>
      <c r="CE117" s="6">
        <f ca="1">IF(ISERROR(CVMdataQly!CE117*(OFFSET(CPdataAnn!CE$9,$A113,0)/OFFSET(CVMdataAnn!CE$9,$A113,0))),"",CVMdataQly!CE117*(OFFSET(CPdataAnn!CE$9,$A113,0)/OFFSET(CVMdataAnn!CE$9,$A113,0)))</f>
        <v>1704.7424927536231</v>
      </c>
      <c r="CF117" s="6">
        <f ca="1">IF(ISERROR(CVMdataQly!CF117*(OFFSET(CPdataAnn!CF$9,$A113,0)/OFFSET(CVMdataAnn!CF$9,$A113,0))),"",CVMdataQly!CF117*(OFFSET(CPdataAnn!CF$9,$A113,0)/OFFSET(CVMdataAnn!CF$9,$A113,0)))</f>
        <v>656.01551480959097</v>
      </c>
      <c r="CG117" s="6">
        <f ca="1">IF(ISERROR(CVMdataQly!CG117*(OFFSET(CPdataAnn!CG$9,$A113,0)/OFFSET(CVMdataAnn!CG$9,$A113,0))),"",CVMdataQly!CG117*(OFFSET(CPdataAnn!CG$9,$A113,0)/OFFSET(CVMdataAnn!CG$9,$A113,0)))</f>
        <v>1048.4420087684337</v>
      </c>
      <c r="CH117" s="6">
        <f ca="1">IF(ISERROR(CVMdataQly!CH117*(OFFSET(CPdataAnn!CH$9,$A113,0)/OFFSET(CVMdataAnn!CH$9,$A113,0))),"",CVMdataQly!CH117*(OFFSET(CPdataAnn!CH$9,$A113,0)/OFFSET(CVMdataAnn!CH$9,$A113,0)))</f>
        <v>3693.2980069220671</v>
      </c>
      <c r="CI117" s="6">
        <f ca="1">IF(ISERROR(CVMdataQly!CI117*(OFFSET(CPdataAnn!CI$9,$A113,0)/OFFSET(CVMdataAnn!CI$9,$A113,0))),"",CVMdataQly!CI117*(OFFSET(CPdataAnn!CI$9,$A113,0)/OFFSET(CVMdataAnn!CI$9,$A113,0)))</f>
        <v>2056.6482612781956</v>
      </c>
      <c r="CJ117" s="6">
        <f ca="1">IF(ISERROR(CVMdataQly!CJ117*(OFFSET(CPdataAnn!CJ$9,$A113,0)/OFFSET(CVMdataAnn!CJ$9,$A113,0))),"",CVMdataQly!CJ117*(OFFSET(CPdataAnn!CJ$9,$A113,0)/OFFSET(CVMdataAnn!CJ$9,$A113,0)))</f>
        <v>1186.4754601226994</v>
      </c>
      <c r="CK117" s="6">
        <f ca="1">IF(ISERROR(CVMdataQly!CK117*(OFFSET(CPdataAnn!CK$9,$A113,0)/OFFSET(CVMdataAnn!CK$9,$A113,0))),"",CVMdataQly!CK117*(OFFSET(CPdataAnn!CK$9,$A113,0)/OFFSET(CVMdataAnn!CK$9,$A113,0)))</f>
        <v>132.79411764705881</v>
      </c>
      <c r="CL117" s="6">
        <f ca="1">IF(ISERROR(CVMdataQly!CL117*(OFFSET(CPdataAnn!CL$9,$A113,0)/OFFSET(CVMdataAnn!CL$9,$A113,0))),"",CVMdataQly!CL117*(OFFSET(CPdataAnn!CL$9,$A113,0)/OFFSET(CVMdataAnn!CL$9,$A113,0)))</f>
        <v>736.75</v>
      </c>
      <c r="CM117" s="6">
        <f ca="1">IF(ISERROR(CVMdataQly!CM117*(OFFSET(CPdataAnn!CM$9,$A113,0)/OFFSET(CVMdataAnn!CM$9,$A113,0))),"",CVMdataQly!CM117*(OFFSET(CPdataAnn!CM$9,$A113,0)/OFFSET(CVMdataAnn!CM$9,$A113,0)))</f>
        <v>928.02236346516008</v>
      </c>
      <c r="CN117" s="6">
        <f ca="1">IF(ISERROR(CVMdataQly!CN117*(OFFSET(CPdataAnn!CN$9,$A113,0)/OFFSET(CVMdataAnn!CN$9,$A113,0))),"",CVMdataQly!CN117*(OFFSET(CPdataAnn!CN$9,$A113,0)/OFFSET(CVMdataAnn!CN$9,$A113,0)))</f>
        <v>213.72831203765972</v>
      </c>
      <c r="CO117" s="6">
        <f ca="1">IF(ISERROR(CVMdataQly!CO117*(OFFSET(CPdataAnn!CO$9,$A113,0)/OFFSET(CVMdataAnn!CO$9,$A113,0))),"",CVMdataQly!CO117*(OFFSET(CPdataAnn!CO$9,$A113,0)/OFFSET(CVMdataAnn!CO$9,$A113,0)))</f>
        <v>524.29856115107918</v>
      </c>
      <c r="CP117" s="6">
        <f ca="1">IF(ISERROR(CVMdataQly!CP117*(OFFSET(CPdataAnn!CP$9,$A113,0)/OFFSET(CVMdataAnn!CP$9,$A113,0))),"",CVMdataQly!CP117*(OFFSET(CPdataAnn!CP$9,$A113,0)/OFFSET(CVMdataAnn!CP$9,$A113,0)))</f>
        <v>188.49825174825173</v>
      </c>
      <c r="CQ117" s="6">
        <f ca="1">IF(ISERROR(CVMdataQly!CQ117*(OFFSET(CPdataAnn!CQ$9,$A113,0)/OFFSET(CVMdataAnn!CQ$9,$A113,0))),"",CVMdataQly!CQ117*(OFFSET(CPdataAnn!CQ$9,$A113,0)/OFFSET(CVMdataAnn!CQ$9,$A113,0)))</f>
        <v>709.15136650315355</v>
      </c>
      <c r="CR117" s="6">
        <f ca="1">IF(ISERROR(CVMdataQly!CR117*(OFFSET(CPdataAnn!CR$9,$A113,0)/OFFSET(CVMdataAnn!CR$9,$A113,0))),"",CVMdataQly!CR117*(OFFSET(CPdataAnn!CR$9,$A113,0)/OFFSET(CVMdataAnn!CR$9,$A113,0)))</f>
        <v>33825.960766256496</v>
      </c>
      <c r="CS117" s="6">
        <f ca="1">IF(ISERROR(CVMdataQly!CS117*(OFFSET(CPdataAnn!CS$9,$A113,0)/OFFSET(CVMdataAnn!CS$9,$A113,0))),"",CVMdataQly!CS117*(OFFSET(CPdataAnn!CS$9,$A113,0)/OFFSET(CVMdataAnn!CS$9,$A113,0)))</f>
        <v>8886.8005248700101</v>
      </c>
      <c r="CT117" s="6">
        <f ca="1">IF(ISERROR(CVMdataQly!CT117*(OFFSET(CPdataAnn!CT$9,$A113,0)/OFFSET(CVMdataAnn!CT$9,$A113,0))),"",CVMdataQly!CT117*(OFFSET(CPdataAnn!CT$9,$A113,0)/OFFSET(CVMdataAnn!CT$9,$A113,0)))</f>
        <v>8496.2127200862378</v>
      </c>
      <c r="CU117" s="6">
        <f ca="1">IF(ISERROR(CVMdataQly!CU117*(OFFSET(CPdataAnn!CU$9,$A113,0)/OFFSET(CVMdataAnn!CU$9,$A113,0))),"",CVMdataQly!CU117*(OFFSET(CPdataAnn!CU$9,$A113,0)/OFFSET(CVMdataAnn!CU$9,$A113,0)))</f>
        <v>162.46674876847291</v>
      </c>
      <c r="CV117" s="6">
        <f ca="1">IF(ISERROR(CVMdataQly!CV117*(OFFSET(CPdataAnn!CV$9,$A113,0)/OFFSET(CVMdataAnn!CV$9,$A113,0))),"",CVMdataQly!CV117*(OFFSET(CPdataAnn!CV$9,$A113,0)/OFFSET(CVMdataAnn!CV$9,$A113,0)))</f>
        <v>226.8222442899702</v>
      </c>
      <c r="CW117" s="6">
        <f ca="1">IF(ISERROR(CVMdataQly!CW117*(OFFSET(CPdataAnn!CW$9,$A113,0)/OFFSET(CVMdataAnn!CW$9,$A113,0))),"",CVMdataQly!CW117*(OFFSET(CPdataAnn!CW$9,$A113,0)/OFFSET(CVMdataAnn!CW$9,$A113,0)))</f>
        <v>15447.492674986435</v>
      </c>
      <c r="CX117" s="6">
        <f ca="1">IF(ISERROR(CVMdataQly!CX117*(OFFSET(CPdataAnn!CX$9,$A113,0)/OFFSET(CVMdataAnn!CX$9,$A113,0))),"",CVMdataQly!CX117*(OFFSET(CPdataAnn!CX$9,$A113,0)/OFFSET(CVMdataAnn!CX$9,$A113,0)))</f>
        <v>971.90318444111995</v>
      </c>
      <c r="CY117" s="6">
        <f ca="1">IF(ISERROR(CVMdataQly!CY117*(OFFSET(CPdataAnn!CY$9,$A113,0)/OFFSET(CVMdataAnn!CY$9,$A113,0))),"",CVMdataQly!CY117*(OFFSET(CPdataAnn!CY$9,$A113,0)/OFFSET(CVMdataAnn!CY$9,$A113,0)))</f>
        <v>7972.1204643972233</v>
      </c>
      <c r="CZ117" s="6">
        <f ca="1">IF(ISERROR(CVMdataQly!CZ117*(OFFSET(CPdataAnn!CZ$9,$A113,0)/OFFSET(CVMdataAnn!CZ$9,$A113,0))),"",CVMdataQly!CZ117*(OFFSET(CPdataAnn!CZ$9,$A113,0)/OFFSET(CVMdataAnn!CZ$9,$A113,0)))</f>
        <v>5044.1628211076895</v>
      </c>
      <c r="DA117" s="6">
        <f ca="1">IF(ISERROR(CVMdataQly!DA117*(OFFSET(CPdataAnn!DA$9,$A113,0)/OFFSET(CVMdataAnn!DA$9,$A113,0))),"",CVMdataQly!DA117*(OFFSET(CPdataAnn!DA$9,$A113,0)/OFFSET(CVMdataAnn!DA$9,$A113,0)))</f>
        <v>1460.9695376896429</v>
      </c>
      <c r="DB117" s="6">
        <f ca="1">IF(ISERROR(CVMdataQly!DB117*(OFFSET(CPdataAnn!DB$9,$A113,0)/OFFSET(CVMdataAnn!DB$9,$A113,0))),"",CVMdataQly!DB117*(OFFSET(CPdataAnn!DB$9,$A113,0)/OFFSET(CVMdataAnn!DB$9,$A113,0)))</f>
        <v>9493.341333461336</v>
      </c>
      <c r="DC117" s="6">
        <f ca="1">IF(ISERROR(CVMdataQly!DC117*(OFFSET(CPdataAnn!DC$9,$A113,0)/OFFSET(CVMdataAnn!DC$9,$A113,0))),"",CVMdataQly!DC117*(OFFSET(CPdataAnn!DC$9,$A113,0)/OFFSET(CVMdataAnn!DC$9,$A113,0)))</f>
        <v>2064.3163236537916</v>
      </c>
      <c r="DD117" s="6">
        <f ca="1">IF(ISERROR(CVMdataQly!DD117*(OFFSET(CPdataAnn!DD$9,$A113,0)/OFFSET(CVMdataAnn!DD$9,$A113,0))),"",CVMdataQly!DD117*(OFFSET(CPdataAnn!DD$9,$A113,0)/OFFSET(CVMdataAnn!DD$9,$A113,0)))</f>
        <v>1790.4799528301887</v>
      </c>
      <c r="DE117" s="6">
        <f ca="1">IF(ISERROR(CVMdataQly!DE117*(OFFSET(CPdataAnn!DE$9,$A113,0)/OFFSET(CVMdataAnn!DE$9,$A113,0))),"",CVMdataQly!DE117*(OFFSET(CPdataAnn!DE$9,$A113,0)/OFFSET(CVMdataAnn!DE$9,$A113,0)))</f>
        <v>3950.8511000293342</v>
      </c>
      <c r="DF117" s="6">
        <f ca="1">IF(ISERROR(CVMdataQly!DF117*(OFFSET(CPdataAnn!DF$9,$A113,0)/OFFSET(CVMdataAnn!DF$9,$A113,0))),"",CVMdataQly!DF117*(OFFSET(CPdataAnn!DF$9,$A113,0)/OFFSET(CVMdataAnn!DF$9,$A113,0)))</f>
        <v>1238.6731651376147</v>
      </c>
      <c r="DG117" s="6">
        <f ca="1">IF(ISERROR(CVMdataQly!DG117*(OFFSET(CPdataAnn!DG$9,$A113,0)/OFFSET(CVMdataAnn!DG$9,$A113,0))),"",CVMdataQly!DG117*(OFFSET(CPdataAnn!DG$9,$A113,0)/OFFSET(CVMdataAnn!DG$9,$A113,0)))</f>
        <v>449.70241286863273</v>
      </c>
      <c r="DH117" s="6">
        <f ca="1">IF(ISERROR(CVMdataQly!DH117*(OFFSET(CPdataAnn!DH$9,$A113,0)/OFFSET(CVMdataAnn!DH$9,$A113,0))),"",CVMdataQly!DH117*(OFFSET(CPdataAnn!DH$9,$A113,0)/OFFSET(CVMdataAnn!DH$9,$A113,0)))</f>
        <v>4946.3580115830118</v>
      </c>
      <c r="DI117" s="6">
        <f ca="1">IF(ISERROR(CVMdataQly!DI117*(OFFSET(CPdataAnn!DI$9,$A113,0)/OFFSET(CVMdataAnn!DI$9,$A113,0))),"",CVMdataQly!DI117*(OFFSET(CPdataAnn!DI$9,$A113,0)/OFFSET(CVMdataAnn!DI$9,$A113,0)))</f>
        <v>174.79104477611941</v>
      </c>
      <c r="DJ117" s="6">
        <f ca="1">IF(ISERROR(CVMdataQly!DJ117*(OFFSET(CPdataAnn!DJ$9,$A113,0)/OFFSET(CVMdataAnn!DJ$9,$A113,0))),"",CVMdataQly!DJ117*(OFFSET(CPdataAnn!DJ$9,$A113,0)/OFFSET(CVMdataAnn!DJ$9,$A113,0)))</f>
        <v>201.78154205607478</v>
      </c>
      <c r="DK117" s="6">
        <f ca="1">IF(ISERROR(CVMdataQly!DK117*(OFFSET(CPdataAnn!DK$9,$A113,0)/OFFSET(CVMdataAnn!DK$9,$A113,0))),"",CVMdataQly!DK117*(OFFSET(CPdataAnn!DK$9,$A113,0)/OFFSET(CVMdataAnn!DK$9,$A113,0)))</f>
        <v>4569.2488083889421</v>
      </c>
      <c r="DL117" s="6">
        <f ca="1">IF(ISERROR(CVMdataQly!DL117*(OFFSET(CPdataAnn!DL$9,$A113,0)/OFFSET(CVMdataAnn!DL$9,$A113,0))),"",CVMdataQly!DL117*(OFFSET(CPdataAnn!DL$9,$A113,0)/OFFSET(CVMdataAnn!DL$9,$A113,0)))</f>
        <v>26600.822314978905</v>
      </c>
      <c r="DM117" s="6">
        <f ca="1">IF(ISERROR(CVMdataQly!DM117*(OFFSET(CPdataAnn!DM$9,$A113,0)/OFFSET(CVMdataAnn!DM$9,$A113,0))),"",CVMdataQly!DM117*(OFFSET(CPdataAnn!DM$9,$A113,0)/OFFSET(CVMdataAnn!DM$9,$A113,0)))</f>
        <v>6348.7886710239645</v>
      </c>
      <c r="DN117" s="6">
        <f ca="1">IF(ISERROR(CVMdataQly!DN117*(OFFSET(CPdataAnn!DN$9,$A113,0)/OFFSET(CVMdataAnn!DN$9,$A113,0))),"",CVMdataQly!DN117*(OFFSET(CPdataAnn!DN$9,$A113,0)/OFFSET(CVMdataAnn!DN$9,$A113,0)))</f>
        <v>1325.5466372115857</v>
      </c>
      <c r="DO117" s="6">
        <f ca="1">IF(ISERROR(CVMdataQly!DO117*(OFFSET(CPdataAnn!DO$9,$A113,0)/OFFSET(CVMdataAnn!DO$9,$A113,0))),"",CVMdataQly!DO117*(OFFSET(CPdataAnn!DO$9,$A113,0)/OFFSET(CVMdataAnn!DO$9,$A113,0)))</f>
        <v>1132.1639465875371</v>
      </c>
      <c r="DP117" s="6">
        <f ca="1">IF(ISERROR(CVMdataQly!DP117*(OFFSET(CPdataAnn!DP$9,$A113,0)/OFFSET(CVMdataAnn!DP$9,$A113,0))),"",CVMdataQly!DP117*(OFFSET(CPdataAnn!DP$9,$A113,0)/OFFSET(CVMdataAnn!DP$9,$A113,0)))</f>
        <v>2440.963284753363</v>
      </c>
      <c r="DQ117" s="6">
        <f ca="1">IF(ISERROR(CVMdataQly!DQ117*(OFFSET(CPdataAnn!DQ$9,$A113,0)/OFFSET(CVMdataAnn!DQ$9,$A113,0))),"",CVMdataQly!DQ117*(OFFSET(CPdataAnn!DQ$9,$A113,0)/OFFSET(CVMdataAnn!DQ$9,$A113,0)))</f>
        <v>1420.8213953488373</v>
      </c>
      <c r="DR117" s="6">
        <f ca="1">IF(ISERROR(CVMdataQly!DR117*(OFFSET(CPdataAnn!DR$9,$A113,0)/OFFSET(CVMdataAnn!DR$9,$A113,0))),"",CVMdataQly!DR117*(OFFSET(CPdataAnn!DR$9,$A113,0)/OFFSET(CVMdataAnn!DR$9,$A113,0)))</f>
        <v>33.589861751152071</v>
      </c>
      <c r="DS117" s="6">
        <f ca="1">IF(ISERROR(CVMdataQly!DS117*(OFFSET(CPdataAnn!DS$9,$A113,0)/OFFSET(CVMdataAnn!DS$9,$A113,0))),"",CVMdataQly!DS117*(OFFSET(CPdataAnn!DS$9,$A113,0)/OFFSET(CVMdataAnn!DS$9,$A113,0)))</f>
        <v>1768.4343001751995</v>
      </c>
      <c r="DT117" s="6">
        <f ca="1">IF(ISERROR(CVMdataQly!DT117*(OFFSET(CPdataAnn!DT$9,$A113,0)/OFFSET(CVMdataAnn!DT$9,$A113,0))),"",CVMdataQly!DT117*(OFFSET(CPdataAnn!DT$9,$A113,0)/OFFSET(CVMdataAnn!DT$9,$A113,0)))</f>
        <v>1665.6244979919679</v>
      </c>
      <c r="DU117" s="6">
        <f ca="1">IF(ISERROR(CVMdataQly!DU117*(OFFSET(CPdataAnn!DU$9,$A113,0)/OFFSET(CVMdataAnn!DU$9,$A113,0))),"",CVMdataQly!DU117*(OFFSET(CPdataAnn!DU$9,$A113,0)/OFFSET(CVMdataAnn!DU$9,$A113,0)))</f>
        <v>77.106382978723403</v>
      </c>
      <c r="DV117" s="6">
        <f ca="1">IF(ISERROR(CVMdataQly!DV117*(OFFSET(CPdataAnn!DV$9,$A113,0)/OFFSET(CVMdataAnn!DV$9,$A113,0))),"",CVMdataQly!DV117*(OFFSET(CPdataAnn!DV$9,$A113,0)/OFFSET(CVMdataAnn!DV$9,$A113,0)))</f>
        <v>26.454545454545453</v>
      </c>
      <c r="DW117" s="6">
        <f ca="1">IF(ISERROR(CVMdataQly!DW117*(OFFSET(CPdataAnn!DW$9,$A113,0)/OFFSET(CVMdataAnn!DW$9,$A113,0))),"",CVMdataQly!DW117*(OFFSET(CPdataAnn!DW$9,$A113,0)/OFFSET(CVMdataAnn!DW$9,$A113,0)))</f>
        <v>7134.1669184543589</v>
      </c>
      <c r="DX117" s="6">
        <f ca="1">IF(ISERROR(CVMdataQly!DX117*(OFFSET(CPdataAnn!DX$9,$A113,0)/OFFSET(CVMdataAnn!DX$9,$A113,0))),"",CVMdataQly!DX117*(OFFSET(CPdataAnn!DX$9,$A113,0)/OFFSET(CVMdataAnn!DX$9,$A113,0)))</f>
        <v>3928.1932960893851</v>
      </c>
      <c r="DY117" s="6">
        <f ca="1">IF(ISERROR(CVMdataQly!DY117*(OFFSET(CPdataAnn!DY$9,$A113,0)/OFFSET(CVMdataAnn!DY$9,$A113,0))),"",CVMdataQly!DY117*(OFFSET(CPdataAnn!DY$9,$A113,0)/OFFSET(CVMdataAnn!DY$9,$A113,0)))</f>
        <v>769.42507442937483</v>
      </c>
      <c r="DZ117" s="6">
        <f ca="1">IF(ISERROR(CVMdataQly!DZ117*(OFFSET(CPdataAnn!DZ$9,$A113,0)/OFFSET(CVMdataAnn!DZ$9,$A113,0))),"",CVMdataQly!DZ117*(OFFSET(CPdataAnn!DZ$9,$A113,0)/OFFSET(CVMdataAnn!DZ$9,$A113,0)))</f>
        <v>985.32864275987288</v>
      </c>
      <c r="EA117" s="6">
        <f ca="1">IF(ISERROR(CVMdataQly!EA117*(OFFSET(CPdataAnn!EA$9,$A113,0)/OFFSET(CVMdataAnn!EA$9,$A113,0))),"",CVMdataQly!EA117*(OFFSET(CPdataAnn!EA$9,$A113,0)/OFFSET(CVMdataAnn!EA$9,$A113,0)))</f>
        <v>879.79971489665013</v>
      </c>
      <c r="EB117" s="6">
        <f ca="1">IF(ISERROR(CVMdataQly!EB117*(OFFSET(CPdataAnn!EB$9,$A113,0)/OFFSET(CVMdataAnn!EB$9,$A113,0))),"",CVMdataQly!EB117*(OFFSET(CPdataAnn!EB$9,$A113,0)/OFFSET(CVMdataAnn!EB$9,$A113,0)))</f>
        <v>573.98582677165359</v>
      </c>
      <c r="EC117" s="6">
        <f ca="1">IF(ISERROR(CVMdataQly!EC117*(OFFSET(CPdataAnn!EC$9,$A113,0)/OFFSET(CVMdataAnn!EC$9,$A113,0))),"",CVMdataQly!EC117*(OFFSET(CPdataAnn!EC$9,$A113,0)/OFFSET(CVMdataAnn!EC$9,$A113,0)))</f>
        <v>8625.013173268575</v>
      </c>
      <c r="ED117" s="6">
        <f ca="1">IF(ISERROR(CVMdataQly!ED117*(OFFSET(CPdataAnn!ED$9,$A113,0)/OFFSET(CVMdataAnn!ED$9,$A113,0))),"",CVMdataQly!ED117*(OFFSET(CPdataAnn!ED$9,$A113,0)/OFFSET(CVMdataAnn!ED$9,$A113,0)))</f>
        <v>2051.4778220451526</v>
      </c>
      <c r="EE117" s="6">
        <f ca="1">IF(ISERROR(CVMdataQly!EE117*(OFFSET(CPdataAnn!EE$9,$A113,0)/OFFSET(CVMdataAnn!EE$9,$A113,0))),"",CVMdataQly!EE117*(OFFSET(CPdataAnn!EE$9,$A113,0)/OFFSET(CVMdataAnn!EE$9,$A113,0)))</f>
        <v>4266.5650787222194</v>
      </c>
      <c r="EF117" s="6">
        <f ca="1">IF(ISERROR(CVMdataQly!EF117*(OFFSET(CPdataAnn!EF$9,$A113,0)/OFFSET(CVMdataAnn!EF$9,$A113,0))),"",CVMdataQly!EF117*(OFFSET(CPdataAnn!EF$9,$A113,0)/OFFSET(CVMdataAnn!EF$9,$A113,0)))</f>
        <v>2307.4979397781299</v>
      </c>
      <c r="EG117" s="6">
        <f ca="1">IF(ISERROR(CVMdataQly!EG117*(OFFSET(CPdataAnn!EG$9,$A113,0)/OFFSET(CVMdataAnn!EG$9,$A113,0))),"",CVMdataQly!EG117*(OFFSET(CPdataAnn!EG$9,$A113,0)/OFFSET(CVMdataAnn!EG$9,$A113,0)))</f>
        <v>2734.012908324552</v>
      </c>
      <c r="EH117" s="6">
        <f ca="1">IF(ISERROR(CVMdataQly!EH117*(OFFSET(CPdataAnn!EH$9,$A113,0)/OFFSET(CVMdataAnn!EH$9,$A113,0))),"",CVMdataQly!EH117*(OFFSET(CPdataAnn!EH$9,$A113,0)/OFFSET(CVMdataAnn!EH$9,$A113,0)))</f>
        <v>753.74654731457792</v>
      </c>
      <c r="EI117" s="6">
        <f ca="1">IF(ISERROR(CVMdataQly!EI117*(OFFSET(CPdataAnn!EI$9,$A113,0)/OFFSET(CVMdataAnn!EI$9,$A113,0))),"",CVMdataQly!EI117*(OFFSET(CPdataAnn!EI$9,$A113,0)/OFFSET(CVMdataAnn!EI$9,$A113,0)))</f>
        <v>946.9195086471633</v>
      </c>
      <c r="EJ117" s="6">
        <f ca="1">IF(ISERROR(CVMdataQly!EJ117*(OFFSET(CPdataAnn!EJ$9,$A113,0)/OFFSET(CVMdataAnn!EJ$9,$A113,0))),"",CVMdataQly!EJ117*(OFFSET(CPdataAnn!EJ$9,$A113,0)/OFFSET(CVMdataAnn!EJ$9,$A113,0)))</f>
        <v>394.86260869565217</v>
      </c>
      <c r="EK117" s="6">
        <f ca="1">IF(ISERROR(CVMdataQly!EK117*(OFFSET(CPdataAnn!EK$9,$A113,0)/OFFSET(CVMdataAnn!EK$9,$A113,0))),"",CVMdataQly!EK117*(OFFSET(CPdataAnn!EK$9,$A113,0)/OFFSET(CVMdataAnn!EK$9,$A113,0)))</f>
        <v>638.03147353361953</v>
      </c>
      <c r="EL117" s="6" t="str">
        <f ca="1">IF(ISERROR(CVMdataQly!EL117*(OFFSET(CPdataAnn!EL$9,$A113,0)/OFFSET(CVMdataAnn!EL$9,$A113,0))),"",CVMdataQly!EL117*(OFFSET(CPdataAnn!EL$9,$A113,0)/OFFSET(CVMdataAnn!EL$9,$A113,0)))</f>
        <v/>
      </c>
      <c r="EM117" s="6">
        <f ca="1">IF(ISERROR(CVMdataQly!EM117*(OFFSET(CPdataAnn!EM$9,$A113,0)/OFFSET(CVMdataAnn!EM$9,$A113,0))),"",CVMdataQly!EM117*(OFFSET(CPdataAnn!EM$9,$A113,0)/OFFSET(CVMdataAnn!EM$9,$A113,0)))</f>
        <v>3993.0207220679345</v>
      </c>
      <c r="EN117" s="6">
        <f ca="1">IF(ISERROR(CVMdataQly!EN117*(OFFSET(CPdataAnn!EN$9,$A113,0)/OFFSET(CVMdataAnn!EN$9,$A113,0))),"",CVMdataQly!EN117*(OFFSET(CPdataAnn!EN$9,$A113,0)/OFFSET(CVMdataAnn!EN$9,$A113,0)))</f>
        <v>22949.415477996965</v>
      </c>
      <c r="EO117" s="6">
        <f ca="1">IF(ISERROR(CVMdataQly!EO117*(OFFSET(CPdataAnn!EO$9,$A113,0)/OFFSET(CVMdataAnn!EO$9,$A113,0))),"",CVMdataQly!EO117*(OFFSET(CPdataAnn!EO$9,$A113,0)/OFFSET(CVMdataAnn!EO$9,$A113,0)))</f>
        <v>18857.332847629114</v>
      </c>
      <c r="EP117" s="6">
        <f ca="1">IF(ISERROR(CVMdataQly!EP117*(OFFSET(CPdataAnn!EP$9,$A113,0)/OFFSET(CVMdataAnn!EP$9,$A113,0))),"",CVMdataQly!EP117*(OFFSET(CPdataAnn!EP$9,$A113,0)/OFFSET(CVMdataAnn!EP$9,$A113,0)))</f>
        <v>16954.286316077101</v>
      </c>
      <c r="EQ117" s="6">
        <f ca="1">IF(ISERROR(CVMdataQly!EQ117*(OFFSET(CPdataAnn!EQ$9,$A113,0)/OFFSET(CVMdataAnn!EQ$9,$A113,0))),"",CVMdataQly!EQ117*(OFFSET(CPdataAnn!EQ$9,$A113,0)/OFFSET(CVMdataAnn!EQ$9,$A113,0)))</f>
        <v>1903.4819277108434</v>
      </c>
      <c r="ER117" s="6">
        <f ca="1">IF(ISERROR(CVMdataQly!ER117*(OFFSET(CPdataAnn!ER$9,$A113,0)/OFFSET(CVMdataAnn!ER$9,$A113,0))),"",CVMdataQly!ER117*(OFFSET(CPdataAnn!ER$9,$A113,0)/OFFSET(CVMdataAnn!ER$9,$A113,0)))</f>
        <v>4093.1994637770208</v>
      </c>
      <c r="ES117" s="6">
        <f ca="1">IF(ISERROR(CVMdataQly!ES117*(OFFSET(CPdataAnn!ES$9,$A113,0)/OFFSET(CVMdataAnn!ES$9,$A113,0))),"",CVMdataQly!ES117*(OFFSET(CPdataAnn!ES$9,$A113,0)/OFFSET(CVMdataAnn!ES$9,$A113,0)))</f>
        <v>29829.006497263137</v>
      </c>
      <c r="ET117" s="6">
        <f ca="1">IF(ISERROR(CVMdataQly!ET117*(OFFSET(CPdataAnn!ET$9,$A113,0)/OFFSET(CVMdataAnn!ET$9,$A113,0))),"",CVMdataQly!ET117*(OFFSET(CPdataAnn!ET$9,$A113,0)/OFFSET(CVMdataAnn!ET$9,$A113,0)))</f>
        <v>4953.2149174114456</v>
      </c>
      <c r="EU117" s="6">
        <f ca="1">IF(ISERROR(CVMdataQly!EU117*(OFFSET(CPdataAnn!EU$9,$A113,0)/OFFSET(CVMdataAnn!EU$9,$A113,0))),"",CVMdataQly!EU117*(OFFSET(CPdataAnn!EU$9,$A113,0)/OFFSET(CVMdataAnn!EU$9,$A113,0)))</f>
        <v>1431.7717481358741</v>
      </c>
      <c r="EV117" s="6">
        <f ca="1">IF(ISERROR(CVMdataQly!EV117*(OFFSET(CPdataAnn!EV$9,$A113,0)/OFFSET(CVMdataAnn!EV$9,$A113,0))),"",CVMdataQly!EV117*(OFFSET(CPdataAnn!EV$9,$A113,0)/OFFSET(CVMdataAnn!EV$9,$A113,0)))</f>
        <v>440.33946830265853</v>
      </c>
      <c r="EW117" s="6">
        <f ca="1">IF(ISERROR(CVMdataQly!EW117*(OFFSET(CPdataAnn!EW$9,$A113,0)/OFFSET(CVMdataAnn!EW$9,$A113,0))),"",CVMdataQly!EW117*(OFFSET(CPdataAnn!EW$9,$A113,0)/OFFSET(CVMdataAnn!EW$9,$A113,0)))</f>
        <v>3080.6987519500781</v>
      </c>
      <c r="EX117" s="6">
        <f ca="1">IF(ISERROR(CVMdataQly!EX117*(OFFSET(CPdataAnn!EX$9,$A113,0)/OFFSET(CVMdataAnn!EX$9,$A113,0))),"",CVMdataQly!EX117*(OFFSET(CPdataAnn!EX$9,$A113,0)/OFFSET(CVMdataAnn!EX$9,$A113,0)))</f>
        <v>1113.9412342767296</v>
      </c>
      <c r="EY117" s="6">
        <f ca="1">IF(ISERROR(CVMdataQly!EY117*(OFFSET(CPdataAnn!EY$9,$A113,0)/OFFSET(CVMdataAnn!EY$9,$A113,0))),"",CVMdataQly!EY117*(OFFSET(CPdataAnn!EY$9,$A113,0)/OFFSET(CVMdataAnn!EY$9,$A113,0)))</f>
        <v>2202.4236734693877</v>
      </c>
      <c r="EZ117" s="6">
        <f ca="1">IF(ISERROR(CVMdataQly!EZ117*(OFFSET(CPdataAnn!EZ$9,$A113,0)/OFFSET(CVMdataAnn!EZ$9,$A113,0))),"",CVMdataQly!EZ117*(OFFSET(CPdataAnn!EZ$9,$A113,0)/OFFSET(CVMdataAnn!EZ$9,$A113,0)))</f>
        <v>1116.9018285105626</v>
      </c>
      <c r="FA117" s="6">
        <f ca="1">IF(ISERROR(CVMdataQly!FA117*(OFFSET(CPdataAnn!FA$9,$A113,0)/OFFSET(CVMdataAnn!FA$9,$A113,0))),"",CVMdataQly!FA117*(OFFSET(CPdataAnn!FA$9,$A113,0)/OFFSET(CVMdataAnn!FA$9,$A113,0)))</f>
        <v>1085.2756548906514</v>
      </c>
      <c r="FB117" s="6">
        <f ca="1">IF(ISERROR(CVMdataQly!FB117*(OFFSET(CPdataAnn!FB$9,$A113,0)/OFFSET(CVMdataAnn!FB$9,$A113,0))),"",CVMdataQly!FB117*(OFFSET(CPdataAnn!FB$9,$A113,0)/OFFSET(CVMdataAnn!FB$9,$A113,0)))</f>
        <v>3290.4842411688965</v>
      </c>
      <c r="FC117" s="6">
        <f ca="1">IF(ISERROR(CVMdataQly!FC117*(OFFSET(CPdataAnn!FC$9,$A113,0)/OFFSET(CVMdataAnn!FC$9,$A113,0))),"",CVMdataQly!FC117*(OFFSET(CPdataAnn!FC$9,$A113,0)/OFFSET(CVMdataAnn!FC$9,$A113,0)))</f>
        <v>5850.0568532937832</v>
      </c>
      <c r="FD117" s="6">
        <f ca="1">IF(ISERROR(CVMdataQly!FD117*(OFFSET(CPdataAnn!FD$9,$A113,0)/OFFSET(CVMdataAnn!FD$9,$A113,0))),"",CVMdataQly!FD117*(OFFSET(CPdataAnn!FD$9,$A113,0)/OFFSET(CVMdataAnn!FD$9,$A113,0)))</f>
        <v>3075.6541441500099</v>
      </c>
      <c r="FE117" s="6">
        <f ca="1">IF(ISERROR(CVMdataQly!FE117*(OFFSET(CPdataAnn!FE$9,$A113,0)/OFFSET(CVMdataAnn!FE$9,$A113,0))),"",CVMdataQly!FE117*(OFFSET(CPdataAnn!FE$9,$A113,0)/OFFSET(CVMdataAnn!FE$9,$A113,0)))</f>
        <v>1280.0575252406668</v>
      </c>
      <c r="FF117" s="6">
        <f ca="1">IF(ISERROR(CVMdataQly!FF117*(OFFSET(CPdataAnn!FF$9,$A113,0)/OFFSET(CVMdataAnn!FF$9,$A113,0))),"",CVMdataQly!FF117*(OFFSET(CPdataAnn!FF$9,$A113,0)/OFFSET(CVMdataAnn!FF$9,$A113,0)))</f>
        <v>523.78433367243133</v>
      </c>
      <c r="FG117" s="6">
        <f ca="1">IF(ISERROR(CVMdataQly!FG117*(OFFSET(CPdataAnn!FG$9,$A113,0)/OFFSET(CVMdataAnn!FG$9,$A113,0))),"",CVMdataQly!FG117*(OFFSET(CPdataAnn!FG$9,$A113,0)/OFFSET(CVMdataAnn!FG$9,$A113,0)))</f>
        <v>972.16046901172524</v>
      </c>
      <c r="FH117" s="6" t="str">
        <f ca="1">IF(ISERROR(CVMdataQly!FH117*(OFFSET(CPdataAnn!FH$9,$A113,0)/OFFSET(CVMdataAnn!FH$9,$A113,0))),"",CVMdataQly!FH117*(OFFSET(CPdataAnn!FH$9,$A113,0)/OFFSET(CVMdataAnn!FH$9,$A113,0)))</f>
        <v/>
      </c>
      <c r="FI117" s="6">
        <f ca="1">IF(ISERROR(CVMdataQly!FI117*(OFFSET(CPdataAnn!FI$9,$A113,0)/OFFSET(CVMdataAnn!FI$9,$A113,0))),"",CVMdataQly!FI117*(OFFSET(CPdataAnn!FI$9,$A113,0)/OFFSET(CVMdataAnn!FI$9,$A113,0)))</f>
        <v>8958.5012795133025</v>
      </c>
      <c r="FJ117" s="6">
        <f ca="1">IF(ISERROR(CVMdataQly!FJ117*(OFFSET(CPdataAnn!FJ$9,$A113,0)/OFFSET(CVMdataAnn!FJ$9,$A113,0))),"",CVMdataQly!FJ117*(OFFSET(CPdataAnn!FJ$9,$A113,0)/OFFSET(CVMdataAnn!FJ$9,$A113,0)))</f>
        <v>3298.0473282442749</v>
      </c>
      <c r="FK117" s="6">
        <f ca="1">IF(ISERROR(CVMdataQly!FK117*(OFFSET(CPdataAnn!FK$9,$A113,0)/OFFSET(CVMdataAnn!FK$9,$A113,0))),"",CVMdataQly!FK117*(OFFSET(CPdataAnn!FK$9,$A113,0)/OFFSET(CVMdataAnn!FK$9,$A113,0)))</f>
        <v>5659.647307395001</v>
      </c>
      <c r="FL117" s="6">
        <f ca="1">IF(ISERROR(CVMdataQly!FL117*(OFFSET(CPdataAnn!FL$9,$A113,0)/OFFSET(CVMdataAnn!FL$9,$A113,0))),"",CVMdataQly!FL117*(OFFSET(CPdataAnn!FL$9,$A113,0)/OFFSET(CVMdataAnn!FL$9,$A113,0)))</f>
        <v>3455.2373386295926</v>
      </c>
    </row>
    <row r="118" spans="1:168" x14ac:dyDescent="0.25">
      <c r="A118" s="6">
        <f t="shared" si="1"/>
        <v>28</v>
      </c>
      <c r="B118" s="1">
        <v>40969</v>
      </c>
      <c r="C118" s="6">
        <f ca="1">IF(ISERROR(CVMdataQly!C118*(OFFSET(CPdataAnn!C$9,$A114,0)/OFFSET(CVMdataAnn!C$9,$A114,0))),"",CVMdataQly!C118*(OFFSET(CPdataAnn!C$9,$A114,0)/OFFSET(CVMdataAnn!C$9,$A114,0)))</f>
        <v>257201.97241231427</v>
      </c>
      <c r="D118" s="6">
        <f ca="1">IF(ISERROR(CVMdataQly!D118*(OFFSET(CPdataAnn!D$9,$A114,0)/OFFSET(CVMdataAnn!D$9,$A114,0))),"",CVMdataQly!D118*(OFFSET(CPdataAnn!D$9,$A114,0)/OFFSET(CVMdataAnn!D$9,$A114,0)))</f>
        <v>2544.9885233358837</v>
      </c>
      <c r="E118" s="6">
        <f ca="1">IF(ISERROR(CVMdataQly!E118*(OFFSET(CPdataAnn!E$9,$A114,0)/OFFSET(CVMdataAnn!E$9,$A114,0))),"",CVMdataQly!E118*(OFFSET(CPdataAnn!E$9,$A114,0)/OFFSET(CVMdataAnn!E$9,$A114,0)))</f>
        <v>254793.77079175189</v>
      </c>
      <c r="F118" s="6">
        <f ca="1">IF(ISERROR(CVMdataQly!F118*(OFFSET(CPdataAnn!F$9,$A114,0)/OFFSET(CVMdataAnn!F$9,$A114,0))),"",CVMdataQly!F118*(OFFSET(CPdataAnn!F$9,$A114,0)/OFFSET(CVMdataAnn!F$9,$A114,0)))</f>
        <v>21587.315726171299</v>
      </c>
      <c r="G118" s="6">
        <f ca="1">IF(ISERROR(CVMdataQly!G118*(OFFSET(CPdataAnn!G$9,$A114,0)/OFFSET(CVMdataAnn!G$9,$A114,0))),"",CVMdataQly!G118*(OFFSET(CPdataAnn!G$9,$A114,0)/OFFSET(CVMdataAnn!G$9,$A114,0)))</f>
        <v>10161.378677188733</v>
      </c>
      <c r="H118" s="6">
        <f ca="1">IF(ISERROR(CVMdataQly!H118*(OFFSET(CPdataAnn!H$9,$A114,0)/OFFSET(CVMdataAnn!H$9,$A114,0))),"",CVMdataQly!H118*(OFFSET(CPdataAnn!H$9,$A114,0)/OFFSET(CVMdataAnn!H$9,$A114,0)))</f>
        <v>13360.36872618252</v>
      </c>
      <c r="I118" s="6">
        <f ca="1">IF(ISERROR(CVMdataQly!I118*(OFFSET(CPdataAnn!I$9,$A114,0)/OFFSET(CVMdataAnn!I$9,$A114,0))),"",CVMdataQly!I118*(OFFSET(CPdataAnn!I$9,$A114,0)/OFFSET(CVMdataAnn!I$9,$A114,0)))</f>
        <v>68355.217845237436</v>
      </c>
      <c r="J118" s="6">
        <f ca="1">IF(ISERROR(CVMdataQly!J118*(OFFSET(CPdataAnn!J$9,$A114,0)/OFFSET(CVMdataAnn!J$9,$A114,0))),"",CVMdataQly!J118*(OFFSET(CPdataAnn!J$9,$A114,0)/OFFSET(CVMdataAnn!J$9,$A114,0)))</f>
        <v>11106.313310580206</v>
      </c>
      <c r="K118" s="6">
        <f ca="1">IF(ISERROR(CVMdataQly!K118*(OFFSET(CPdataAnn!K$9,$A114,0)/OFFSET(CVMdataAnn!K$9,$A114,0))),"",CVMdataQly!K118*(OFFSET(CPdataAnn!K$9,$A114,0)/OFFSET(CVMdataAnn!K$9,$A114,0)))</f>
        <v>3871.8173846963232</v>
      </c>
      <c r="L118" s="6">
        <f ca="1">IF(ISERROR(CVMdataQly!L118*(OFFSET(CPdataAnn!L$9,$A114,0)/OFFSET(CVMdataAnn!L$9,$A114,0))),"",CVMdataQly!L118*(OFFSET(CPdataAnn!L$9,$A114,0)/OFFSET(CVMdataAnn!L$9,$A114,0)))</f>
        <v>36626.539662841351</v>
      </c>
      <c r="M118" s="6">
        <f ca="1">IF(ISERROR(CVMdataQly!M118*(OFFSET(CPdataAnn!M$9,$A114,0)/OFFSET(CVMdataAnn!M$9,$A114,0))),"",CVMdataQly!M118*(OFFSET(CPdataAnn!M$9,$A114,0)/OFFSET(CVMdataAnn!M$9,$A114,0)))</f>
        <v>5055.3789563729679</v>
      </c>
      <c r="N118" s="6">
        <f ca="1">IF(ISERROR(CVMdataQly!N118*(OFFSET(CPdataAnn!N$9,$A114,0)/OFFSET(CVMdataAnn!N$9,$A114,0))),"",CVMdataQly!N118*(OFFSET(CPdataAnn!N$9,$A114,0)/OFFSET(CVMdataAnn!N$9,$A114,0)))</f>
        <v>26370.427714091267</v>
      </c>
      <c r="O118" s="6">
        <f ca="1">IF(ISERROR(CVMdataQly!O118*(OFFSET(CPdataAnn!O$9,$A114,0)/OFFSET(CVMdataAnn!O$9,$A114,0))),"",CVMdataQly!O118*(OFFSET(CPdataAnn!O$9,$A114,0)/OFFSET(CVMdataAnn!O$9,$A114,0)))</f>
        <v>4208.0071575366737</v>
      </c>
      <c r="P118" s="6">
        <f ca="1">IF(ISERROR(CVMdataQly!P118*(OFFSET(CPdataAnn!P$9,$A114,0)/OFFSET(CVMdataAnn!P$9,$A114,0))),"",CVMdataQly!P118*(OFFSET(CPdataAnn!P$9,$A114,0)/OFFSET(CVMdataAnn!P$9,$A114,0)))</f>
        <v>24135.968117793276</v>
      </c>
      <c r="Q118" s="6">
        <f ca="1">IF(ISERROR(CVMdataQly!Q118*(OFFSET(CPdataAnn!Q$9,$A114,0)/OFFSET(CVMdataAnn!Q$9,$A114,0))),"",CVMdataQly!Q118*(OFFSET(CPdataAnn!Q$9,$A114,0)/OFFSET(CVMdataAnn!Q$9,$A114,0)))</f>
        <v>29956.537203016076</v>
      </c>
      <c r="R118" s="6">
        <f ca="1">IF(ISERROR(CVMdataQly!R118*(OFFSET(CPdataAnn!R$9,$A114,0)/OFFSET(CVMdataAnn!R$9,$A114,0))),"",CVMdataQly!R118*(OFFSET(CPdataAnn!R$9,$A114,0)/OFFSET(CVMdataAnn!R$9,$A114,0)))</f>
        <v>21587.315726171299</v>
      </c>
      <c r="S118" s="6">
        <f ca="1">IF(ISERROR(CVMdataQly!S118*(OFFSET(CPdataAnn!S$9,$A114,0)/OFFSET(CVMdataAnn!S$9,$A114,0))),"",CVMdataQly!S118*(OFFSET(CPdataAnn!S$9,$A114,0)/OFFSET(CVMdataAnn!S$9,$A114,0)))</f>
        <v>19202.739890314442</v>
      </c>
      <c r="T118" s="6">
        <f ca="1">IF(ISERROR(CVMdataQly!T118*(OFFSET(CPdataAnn!T$9,$A114,0)/OFFSET(CVMdataAnn!T$9,$A114,0))),"",CVMdataQly!T118*(OFFSET(CPdataAnn!T$9,$A114,0)/OFFSET(CVMdataAnn!T$9,$A114,0)))</f>
        <v>3287.2021164021162</v>
      </c>
      <c r="U118" s="6">
        <f ca="1">IF(ISERROR(CVMdataQly!U118*(OFFSET(CPdataAnn!U$9,$A114,0)/OFFSET(CVMdataAnn!U$9,$A114,0))),"",CVMdataQly!U118*(OFFSET(CPdataAnn!U$9,$A114,0)/OFFSET(CVMdataAnn!U$9,$A114,0)))</f>
        <v>3994.9215843786687</v>
      </c>
      <c r="V118" s="6">
        <f ca="1">IF(ISERROR(CVMdataQly!V118*(OFFSET(CPdataAnn!V$9,$A114,0)/OFFSET(CVMdataAnn!V$9,$A114,0))),"",CVMdataQly!V118*(OFFSET(CPdataAnn!V$9,$A114,0)/OFFSET(CVMdataAnn!V$9,$A114,0)))</f>
        <v>737.21504237288127</v>
      </c>
      <c r="W118" s="6">
        <f ca="1">IF(ISERROR(CVMdataQly!W118*(OFFSET(CPdataAnn!W$9,$A114,0)/OFFSET(CVMdataAnn!W$9,$A114,0))),"",CVMdataQly!W118*(OFFSET(CPdataAnn!W$9,$A114,0)/OFFSET(CVMdataAnn!W$9,$A114,0)))</f>
        <v>2494.7974847789201</v>
      </c>
      <c r="X118" s="6">
        <f ca="1">IF(ISERROR(CVMdataQly!X118*(OFFSET(CPdataAnn!X$9,$A114,0)/OFFSET(CVMdataAnn!X$9,$A114,0))),"",CVMdataQly!X118*(OFFSET(CPdataAnn!X$9,$A114,0)/OFFSET(CVMdataAnn!X$9,$A114,0)))</f>
        <v>622.22795698924733</v>
      </c>
      <c r="Y118" s="6">
        <f ca="1">IF(ISERROR(CVMdataQly!Y118*(OFFSET(CPdataAnn!Y$9,$A114,0)/OFFSET(CVMdataAnn!Y$9,$A114,0))),"",CVMdataQly!Y118*(OFFSET(CPdataAnn!Y$9,$A114,0)/OFFSET(CVMdataAnn!Y$9,$A114,0)))</f>
        <v>2143.4359133126936</v>
      </c>
      <c r="Z118" s="6">
        <f ca="1">IF(ISERROR(CVMdataQly!Z118*(OFFSET(CPdataAnn!Z$9,$A114,0)/OFFSET(CVMdataAnn!Z$9,$A114,0))),"",CVMdataQly!Z118*(OFFSET(CPdataAnn!Z$9,$A114,0)/OFFSET(CVMdataAnn!Z$9,$A114,0)))</f>
        <v>3132.2058406801007</v>
      </c>
      <c r="AA118" s="6">
        <f ca="1">IF(ISERROR(CVMdataQly!AA118*(OFFSET(CPdataAnn!AA$9,$A114,0)/OFFSET(CVMdataAnn!AA$9,$A114,0))),"",CVMdataQly!AA118*(OFFSET(CPdataAnn!AA$9,$A114,0)/OFFSET(CVMdataAnn!AA$9,$A114,0)))</f>
        <v>2199.0368606101847</v>
      </c>
      <c r="AB118" s="6">
        <f ca="1">IF(ISERROR(CVMdataQly!AB118*(OFFSET(CPdataAnn!AB$9,$A114,0)/OFFSET(CVMdataAnn!AB$9,$A114,0))),"",CVMdataQly!AB118*(OFFSET(CPdataAnn!AB$9,$A114,0)/OFFSET(CVMdataAnn!AB$9,$A114,0)))</f>
        <v>592.24020577760189</v>
      </c>
      <c r="AC118" s="6">
        <f ca="1">IF(ISERROR(CVMdataQly!AC118*(OFFSET(CPdataAnn!AC$9,$A114,0)/OFFSET(CVMdataAnn!AC$9,$A114,0))),"",CVMdataQly!AC118*(OFFSET(CPdataAnn!AC$9,$A114,0)/OFFSET(CVMdataAnn!AC$9,$A114,0)))</f>
        <v>2384.490051862329</v>
      </c>
      <c r="AD118" s="6">
        <f ca="1">IF(ISERROR(CVMdataQly!AD118*(OFFSET(CPdataAnn!AD$9,$A114,0)/OFFSET(CVMdataAnn!AD$9,$A114,0))),"",CVMdataQly!AD118*(OFFSET(CPdataAnn!AD$9,$A114,0)/OFFSET(CVMdataAnn!AD$9,$A114,0)))</f>
        <v>624.57831325301197</v>
      </c>
      <c r="AE118" s="6">
        <f ca="1">IF(ISERROR(CVMdataQly!AE118*(OFFSET(CPdataAnn!AE$9,$A114,0)/OFFSET(CVMdataAnn!AE$9,$A114,0))),"",CVMdataQly!AE118*(OFFSET(CPdataAnn!AE$9,$A114,0)/OFFSET(CVMdataAnn!AE$9,$A114,0)))</f>
        <v>1759.0266078033646</v>
      </c>
      <c r="AF118" s="6">
        <f ca="1">IF(ISERROR(CVMdataQly!AF118*(OFFSET(CPdataAnn!AF$9,$A114,0)/OFFSET(CVMdataAnn!AF$9,$A114,0))),"",CVMdataQly!AF118*(OFFSET(CPdataAnn!AF$9,$A114,0)/OFFSET(CVMdataAnn!AF$9,$A114,0)))</f>
        <v>10161.378677188733</v>
      </c>
      <c r="AG118" s="6">
        <f ca="1">IF(ISERROR(CVMdataQly!AG118*(OFFSET(CPdataAnn!AG$9,$A114,0)/OFFSET(CVMdataAnn!AG$9,$A114,0))),"",CVMdataQly!AG118*(OFFSET(CPdataAnn!AG$9,$A114,0)/OFFSET(CVMdataAnn!AG$9,$A114,0)))</f>
        <v>4018.0209301083883</v>
      </c>
      <c r="AH118" s="6">
        <f ca="1">IF(ISERROR(CVMdataQly!AH118*(OFFSET(CPdataAnn!AH$9,$A114,0)/OFFSET(CVMdataAnn!AH$9,$A114,0))),"",CVMdataQly!AH118*(OFFSET(CPdataAnn!AH$9,$A114,0)/OFFSET(CVMdataAnn!AH$9,$A114,0)))</f>
        <v>1126.2294129044758</v>
      </c>
      <c r="AI118" s="6">
        <f ca="1">IF(ISERROR(CVMdataQly!AI118*(OFFSET(CPdataAnn!AI$9,$A114,0)/OFFSET(CVMdataAnn!AI$9,$A114,0))),"",CVMdataQly!AI118*(OFFSET(CPdataAnn!AI$9,$A114,0)/OFFSET(CVMdataAnn!AI$9,$A114,0)))</f>
        <v>1890.4367660343271</v>
      </c>
      <c r="AJ118" s="6">
        <f ca="1">IF(ISERROR(CVMdataQly!AJ118*(OFFSET(CPdataAnn!AJ$9,$A114,0)/OFFSET(CVMdataAnn!AJ$9,$A114,0))),"",CVMdataQly!AJ118*(OFFSET(CPdataAnn!AJ$9,$A114,0)/OFFSET(CVMdataAnn!AJ$9,$A114,0)))</f>
        <v>1000.8043202033037</v>
      </c>
      <c r="AK118" s="6">
        <f ca="1">IF(ISERROR(CVMdataQly!AK118*(OFFSET(CPdataAnn!AK$9,$A114,0)/OFFSET(CVMdataAnn!AK$9,$A114,0))),"",CVMdataQly!AK118*(OFFSET(CPdataAnn!AK$9,$A114,0)/OFFSET(CVMdataAnn!AK$9,$A114,0)))</f>
        <v>4434.3550834597872</v>
      </c>
      <c r="AL118" s="6">
        <f ca="1">IF(ISERROR(CVMdataQly!AL118*(OFFSET(CPdataAnn!AL$9,$A114,0)/OFFSET(CVMdataAnn!AL$9,$A114,0))),"",CVMdataQly!AL118*(OFFSET(CPdataAnn!AL$9,$A114,0)/OFFSET(CVMdataAnn!AL$9,$A114,0)))</f>
        <v>1705.8404613166747</v>
      </c>
      <c r="AM118" s="6">
        <f ca="1">IF(ISERROR(CVMdataQly!AM118*(OFFSET(CPdataAnn!AM$9,$A114,0)/OFFSET(CVMdataAnn!AM$9,$A114,0))),"",CVMdataQly!AM118*(OFFSET(CPdataAnn!AM$9,$A114,0)/OFFSET(CVMdataAnn!AM$9,$A114,0)))</f>
        <v>13360.36872618252</v>
      </c>
      <c r="AN118" s="6">
        <f ca="1">IF(ISERROR(CVMdataQly!AN118*(OFFSET(CPdataAnn!AN$9,$A114,0)/OFFSET(CVMdataAnn!AN$9,$A114,0))),"",CVMdataQly!AN118*(OFFSET(CPdataAnn!AN$9,$A114,0)/OFFSET(CVMdataAnn!AN$9,$A114,0)))</f>
        <v>11376.628882405281</v>
      </c>
      <c r="AO118" s="6">
        <f ca="1">IF(ISERROR(CVMdataQly!AO118*(OFFSET(CPdataAnn!AO$9,$A114,0)/OFFSET(CVMdataAnn!AO$9,$A114,0))),"",CVMdataQly!AO118*(OFFSET(CPdataAnn!AO$9,$A114,0)/OFFSET(CVMdataAnn!AO$9,$A114,0)))</f>
        <v>119.36347826086957</v>
      </c>
      <c r="AP118" s="6">
        <f ca="1">IF(ISERROR(CVMdataQly!AP118*(OFFSET(CPdataAnn!AP$9,$A114,0)/OFFSET(CVMdataAnn!AP$9,$A114,0))),"",CVMdataQly!AP118*(OFFSET(CPdataAnn!AP$9,$A114,0)/OFFSET(CVMdataAnn!AP$9,$A114,0)))</f>
        <v>10158.114007039176</v>
      </c>
      <c r="AQ118" s="6">
        <f ca="1">IF(ISERROR(CVMdataQly!AQ118*(OFFSET(CPdataAnn!AQ$9,$A114,0)/OFFSET(CVMdataAnn!AQ$9,$A114,0))),"",CVMdataQly!AQ118*(OFFSET(CPdataAnn!AQ$9,$A114,0)/OFFSET(CVMdataAnn!AQ$9,$A114,0)))</f>
        <v>829.0732934885184</v>
      </c>
      <c r="AR118" s="6">
        <f ca="1">IF(ISERROR(CVMdataQly!AR118*(OFFSET(CPdataAnn!AR$9,$A114,0)/OFFSET(CVMdataAnn!AR$9,$A114,0))),"",CVMdataQly!AR118*(OFFSET(CPdataAnn!AR$9,$A114,0)/OFFSET(CVMdataAnn!AR$9,$A114,0)))</f>
        <v>270.83557951482481</v>
      </c>
      <c r="AS118" s="6">
        <f ca="1">IF(ISERROR(CVMdataQly!AS118*(OFFSET(CPdataAnn!AS$9,$A114,0)/OFFSET(CVMdataAnn!AS$9,$A114,0))),"",CVMdataQly!AS118*(OFFSET(CPdataAnn!AS$9,$A114,0)/OFFSET(CVMdataAnn!AS$9,$A114,0)))</f>
        <v>1982.883642495784</v>
      </c>
      <c r="AT118" s="6">
        <f ca="1">IF(ISERROR(CVMdataQly!AT118*(OFFSET(CPdataAnn!AT$9,$A114,0)/OFFSET(CVMdataAnn!AT$9,$A114,0))),"",CVMdataQly!AT118*(OFFSET(CPdataAnn!AT$9,$A114,0)/OFFSET(CVMdataAnn!AT$9,$A114,0)))</f>
        <v>1968.6045853382395</v>
      </c>
      <c r="AU118" s="6">
        <f ca="1">IF(ISERROR(CVMdataQly!AU118*(OFFSET(CPdataAnn!AU$9,$A114,0)/OFFSET(CVMdataAnn!AU$9,$A114,0))),"",CVMdataQly!AU118*(OFFSET(CPdataAnn!AU$9,$A114,0)/OFFSET(CVMdataAnn!AU$9,$A114,0)))</f>
        <v>14.280000000000001</v>
      </c>
      <c r="AV118" s="6">
        <f ca="1">IF(ISERROR(CVMdataQly!AV118*(OFFSET(CPdataAnn!AV$9,$A114,0)/OFFSET(CVMdataAnn!AV$9,$A114,0))),"",CVMdataQly!AV118*(OFFSET(CPdataAnn!AV$9,$A114,0)/OFFSET(CVMdataAnn!AV$9,$A114,0)))</f>
        <v>68355.217845237436</v>
      </c>
      <c r="AW118" s="6">
        <f ca="1">IF(ISERROR(CVMdataQly!AW118*(OFFSET(CPdataAnn!AW$9,$A114,0)/OFFSET(CVMdataAnn!AW$9,$A114,0))),"",CVMdataQly!AW118*(OFFSET(CPdataAnn!AW$9,$A114,0)/OFFSET(CVMdataAnn!AW$9,$A114,0)))</f>
        <v>15364.03571481019</v>
      </c>
      <c r="AX118" s="6">
        <f ca="1">IF(ISERROR(CVMdataQly!AX118*(OFFSET(CPdataAnn!AX$9,$A114,0)/OFFSET(CVMdataAnn!AX$9,$A114,0))),"",CVMdataQly!AX118*(OFFSET(CPdataAnn!AX$9,$A114,0)/OFFSET(CVMdataAnn!AX$9,$A114,0)))</f>
        <v>15320.89087856743</v>
      </c>
      <c r="AY118" s="6">
        <f ca="1">IF(ISERROR(CVMdataQly!AY118*(OFFSET(CPdataAnn!AY$9,$A114,0)/OFFSET(CVMdataAnn!AY$9,$A114,0))),"",CVMdataQly!AY118*(OFFSET(CPdataAnn!AY$9,$A114,0)/OFFSET(CVMdataAnn!AY$9,$A114,0)))</f>
        <v>43.582887700534762</v>
      </c>
      <c r="AZ118" s="6">
        <f ca="1">IF(ISERROR(CVMdataQly!AZ118*(OFFSET(CPdataAnn!AZ$9,$A114,0)/OFFSET(CVMdataAnn!AZ$9,$A114,0))),"",CVMdataQly!AZ118*(OFFSET(CPdataAnn!AZ$9,$A114,0)/OFFSET(CVMdataAnn!AZ$9,$A114,0)))</f>
        <v>43338.099859154194</v>
      </c>
      <c r="BA118" s="6">
        <f ca="1">IF(ISERROR(CVMdataQly!BA118*(OFFSET(CPdataAnn!BA$9,$A114,0)/OFFSET(CVMdataAnn!BA$9,$A114,0))),"",CVMdataQly!BA118*(OFFSET(CPdataAnn!BA$9,$A114,0)/OFFSET(CVMdataAnn!BA$9,$A114,0)))</f>
        <v>41343.993295334738</v>
      </c>
      <c r="BB118" s="6">
        <f ca="1">IF(ISERROR(CVMdataQly!BB118*(OFFSET(CPdataAnn!BB$9,$A114,0)/OFFSET(CVMdataAnn!BB$9,$A114,0))),"",CVMdataQly!BB118*(OFFSET(CPdataAnn!BB$9,$A114,0)/OFFSET(CVMdataAnn!BB$9,$A114,0)))</f>
        <v>1993.9585211902615</v>
      </c>
      <c r="BC118" s="6">
        <f ca="1">IF(ISERROR(CVMdataQly!BC118*(OFFSET(CPdataAnn!BC$9,$A114,0)/OFFSET(CVMdataAnn!BC$9,$A114,0))),"",CVMdataQly!BC118*(OFFSET(CPdataAnn!BC$9,$A114,0)/OFFSET(CVMdataAnn!BC$9,$A114,0)))</f>
        <v>635.31003145753232</v>
      </c>
      <c r="BD118" s="6">
        <f ca="1">IF(ISERROR(CVMdataQly!BD118*(OFFSET(CPdataAnn!BD$9,$A114,0)/OFFSET(CVMdataAnn!BD$9,$A114,0))),"",CVMdataQly!BD118*(OFFSET(CPdataAnn!BD$9,$A114,0)/OFFSET(CVMdataAnn!BD$9,$A114,0)))</f>
        <v>211.25806451612905</v>
      </c>
      <c r="BE118" s="6">
        <f ca="1">IF(ISERROR(CVMdataQly!BE118*(OFFSET(CPdataAnn!BE$9,$A114,0)/OFFSET(CVMdataAnn!BE$9,$A114,0))),"",CVMdataQly!BE118*(OFFSET(CPdataAnn!BE$9,$A114,0)/OFFSET(CVMdataAnn!BE$9,$A114,0)))</f>
        <v>424.21080791867308</v>
      </c>
      <c r="BF118" s="6">
        <f ca="1">IF(ISERROR(CVMdataQly!BF118*(OFFSET(CPdataAnn!BF$9,$A114,0)/OFFSET(CVMdataAnn!BF$9,$A114,0))),"",CVMdataQly!BF118*(OFFSET(CPdataAnn!BF$9,$A114,0)/OFFSET(CVMdataAnn!BF$9,$A114,0)))</f>
        <v>2038.2464</v>
      </c>
      <c r="BG118" s="6">
        <f ca="1">IF(ISERROR(CVMdataQly!BG118*(OFFSET(CPdataAnn!BG$9,$A114,0)/OFFSET(CVMdataAnn!BG$9,$A114,0))),"",CVMdataQly!BG118*(OFFSET(CPdataAnn!BG$9,$A114,0)/OFFSET(CVMdataAnn!BG$9,$A114,0)))</f>
        <v>1044.3880597014925</v>
      </c>
      <c r="BH118" s="6">
        <f ca="1">IF(ISERROR(CVMdataQly!BH118*(OFFSET(CPdataAnn!BH$9,$A114,0)/OFFSET(CVMdataAnn!BH$9,$A114,0))),"",CVMdataQly!BH118*(OFFSET(CPdataAnn!BH$9,$A114,0)/OFFSET(CVMdataAnn!BH$9,$A114,0)))</f>
        <v>14.897727272727272</v>
      </c>
      <c r="BI118" s="6">
        <f ca="1">IF(ISERROR(CVMdataQly!BI118*(OFFSET(CPdataAnn!BI$9,$A114,0)/OFFSET(CVMdataAnn!BI$9,$A114,0))),"",CVMdataQly!BI118*(OFFSET(CPdataAnn!BI$9,$A114,0)/OFFSET(CVMdataAnn!BI$9,$A114,0)))</f>
        <v>978.99607843137255</v>
      </c>
      <c r="BJ118" s="6" t="str">
        <f ca="1">IF(ISERROR(CVMdataQly!BJ118*(OFFSET(CPdataAnn!BJ$9,$A114,0)/OFFSET(CVMdataAnn!BJ$9,$A114,0))),"",CVMdataQly!BJ118*(OFFSET(CPdataAnn!BJ$9,$A114,0)/OFFSET(CVMdataAnn!BJ$9,$A114,0)))</f>
        <v/>
      </c>
      <c r="BK118" s="6">
        <f ca="1">IF(ISERROR(CVMdataQly!BK118*(OFFSET(CPdataAnn!BK$9,$A114,0)/OFFSET(CVMdataAnn!BK$9,$A114,0))),"",CVMdataQly!BK118*(OFFSET(CPdataAnn!BK$9,$A114,0)/OFFSET(CVMdataAnn!BK$9,$A114,0)))</f>
        <v>6978.5791631564171</v>
      </c>
      <c r="BL118" s="6">
        <f ca="1">IF(ISERROR(CVMdataQly!BL118*(OFFSET(CPdataAnn!BL$9,$A114,0)/OFFSET(CVMdataAnn!BL$9,$A114,0))),"",CVMdataQly!BL118*(OFFSET(CPdataAnn!BL$9,$A114,0)/OFFSET(CVMdataAnn!BL$9,$A114,0)))</f>
        <v>3458.7340425531916</v>
      </c>
      <c r="BM118" s="6">
        <f ca="1">IF(ISERROR(CVMdataQly!BM118*(OFFSET(CPdataAnn!BM$9,$A114,0)/OFFSET(CVMdataAnn!BM$9,$A114,0))),"",CVMdataQly!BM118*(OFFSET(CPdataAnn!BM$9,$A114,0)/OFFSET(CVMdataAnn!BM$9,$A114,0)))</f>
        <v>3136.3424124513617</v>
      </c>
      <c r="BN118" s="6">
        <f ca="1">IF(ISERROR(CVMdataQly!BN118*(OFFSET(CPdataAnn!BN$9,$A114,0)/OFFSET(CVMdataAnn!BN$9,$A114,0))),"",CVMdataQly!BN118*(OFFSET(CPdataAnn!BN$9,$A114,0)/OFFSET(CVMdataAnn!BN$9,$A114,0)))</f>
        <v>318.14516129032256</v>
      </c>
      <c r="BO118" s="6">
        <f ca="1">IF(ISERROR(CVMdataQly!BO118*(OFFSET(CPdataAnn!BO$9,$A114,0)/OFFSET(CVMdataAnn!BO$9,$A114,0))),"",CVMdataQly!BO118*(OFFSET(CPdataAnn!BO$9,$A114,0)/OFFSET(CVMdataAnn!BO$9,$A114,0)))</f>
        <v>61.224137931034484</v>
      </c>
      <c r="BP118" s="6" t="str">
        <f ca="1">IF(ISERROR(CVMdataQly!BP118*(OFFSET(CPdataAnn!BP$9,$A114,0)/OFFSET(CVMdataAnn!BP$9,$A114,0))),"",CVMdataQly!BP118*(OFFSET(CPdataAnn!BP$9,$A114,0)/OFFSET(CVMdataAnn!BP$9,$A114,0)))</f>
        <v/>
      </c>
      <c r="BQ118" s="6">
        <f ca="1">IF(ISERROR(CVMdataQly!BQ118*(OFFSET(CPdataAnn!BQ$9,$A114,0)/OFFSET(CVMdataAnn!BQ$9,$A114,0))),"",CVMdataQly!BQ118*(OFFSET(CPdataAnn!BQ$9,$A114,0)/OFFSET(CVMdataAnn!BQ$9,$A114,0)))</f>
        <v>11106.313310580206</v>
      </c>
      <c r="BR118" s="6">
        <f ca="1">IF(ISERROR(CVMdataQly!BR118*(OFFSET(CPdataAnn!BR$9,$A114,0)/OFFSET(CVMdataAnn!BR$9,$A114,0))),"",CVMdataQly!BR118*(OFFSET(CPdataAnn!BR$9,$A114,0)/OFFSET(CVMdataAnn!BR$9,$A114,0)))</f>
        <v>3758.2135286610064</v>
      </c>
      <c r="BS118" s="6">
        <f ca="1">IF(ISERROR(CVMdataQly!BS118*(OFFSET(CPdataAnn!BS$9,$A114,0)/OFFSET(CVMdataAnn!BS$9,$A114,0))),"",CVMdataQly!BS118*(OFFSET(CPdataAnn!BS$9,$A114,0)/OFFSET(CVMdataAnn!BS$9,$A114,0)))</f>
        <v>2722.0300674684659</v>
      </c>
      <c r="BT118" s="6">
        <f ca="1">IF(ISERROR(CVMdataQly!BT118*(OFFSET(CPdataAnn!BT$9,$A114,0)/OFFSET(CVMdataAnn!BT$9,$A114,0))),"",CVMdataQly!BT118*(OFFSET(CPdataAnn!BT$9,$A114,0)/OFFSET(CVMdataAnn!BT$9,$A114,0)))</f>
        <v>1013.6341745774486</v>
      </c>
      <c r="BU118" s="6">
        <f ca="1">IF(ISERROR(CVMdataQly!BU118*(OFFSET(CPdataAnn!BU$9,$A114,0)/OFFSET(CVMdataAnn!BU$9,$A114,0))),"",CVMdataQly!BU118*(OFFSET(CPdataAnn!BU$9,$A114,0)/OFFSET(CVMdataAnn!BU$9,$A114,0)))</f>
        <v>21.333333333333332</v>
      </c>
      <c r="BV118" s="6">
        <f ca="1">IF(ISERROR(CVMdataQly!BV118*(OFFSET(CPdataAnn!BV$9,$A114,0)/OFFSET(CVMdataAnn!BV$9,$A114,0))),"",CVMdataQly!BV118*(OFFSET(CPdataAnn!BV$9,$A114,0)/OFFSET(CVMdataAnn!BV$9,$A114,0)))</f>
        <v>1099.7541121889496</v>
      </c>
      <c r="BW118" s="6">
        <f ca="1">IF(ISERROR(CVMdataQly!BW118*(OFFSET(CPdataAnn!BW$9,$A114,0)/OFFSET(CVMdataAnn!BW$9,$A114,0))),"",CVMdataQly!BW118*(OFFSET(CPdataAnn!BW$9,$A114,0)/OFFSET(CVMdataAnn!BW$9,$A114,0)))</f>
        <v>1942.05291005291</v>
      </c>
      <c r="BX118" s="6">
        <f ca="1">IF(ISERROR(CVMdataQly!BX118*(OFFSET(CPdataAnn!BX$9,$A114,0)/OFFSET(CVMdataAnn!BX$9,$A114,0))),"",CVMdataQly!BX118*(OFFSET(CPdataAnn!BX$9,$A114,0)/OFFSET(CVMdataAnn!BX$9,$A114,0)))</f>
        <v>1451.2345013477091</v>
      </c>
      <c r="BY118" s="6">
        <f ca="1">IF(ISERROR(CVMdataQly!BY118*(OFFSET(CPdataAnn!BY$9,$A114,0)/OFFSET(CVMdataAnn!BY$9,$A114,0))),"",CVMdataQly!BY118*(OFFSET(CPdataAnn!BY$9,$A114,0)/OFFSET(CVMdataAnn!BY$9,$A114,0)))</f>
        <v>364.05331302361003</v>
      </c>
      <c r="BZ118" s="6">
        <f ca="1">IF(ISERROR(CVMdataQly!BZ118*(OFFSET(CPdataAnn!BZ$9,$A114,0)/OFFSET(CVMdataAnn!BZ$9,$A114,0))),"",CVMdataQly!BZ118*(OFFSET(CPdataAnn!BZ$9,$A114,0)/OFFSET(CVMdataAnn!BZ$9,$A114,0)))</f>
        <v>126.73346693386773</v>
      </c>
      <c r="CA118" s="6">
        <f ca="1">IF(ISERROR(CVMdataQly!CA118*(OFFSET(CPdataAnn!CA$9,$A114,0)/OFFSET(CVMdataAnn!CA$9,$A114,0))),"",CVMdataQly!CA118*(OFFSET(CPdataAnn!CA$9,$A114,0)/OFFSET(CVMdataAnn!CA$9,$A114,0)))</f>
        <v>1461.0657218777678</v>
      </c>
      <c r="CB118" s="6">
        <f ca="1">IF(ISERROR(CVMdataQly!CB118*(OFFSET(CPdataAnn!CB$9,$A114,0)/OFFSET(CVMdataAnn!CB$9,$A114,0))),"",CVMdataQly!CB118*(OFFSET(CPdataAnn!CB$9,$A114,0)/OFFSET(CVMdataAnn!CB$9,$A114,0)))</f>
        <v>1097.9909890581421</v>
      </c>
      <c r="CC118" s="6">
        <f ca="1">IF(ISERROR(CVMdataQly!CC118*(OFFSET(CPdataAnn!CC$9,$A114,0)/OFFSET(CVMdataAnn!CC$9,$A114,0))),"",CVMdataQly!CC118*(OFFSET(CPdataAnn!CC$9,$A114,0)/OFFSET(CVMdataAnn!CC$9,$A114,0)))</f>
        <v>116.2626050420168</v>
      </c>
      <c r="CD118" s="6">
        <f ca="1">IF(ISERROR(CVMdataQly!CD118*(OFFSET(CPdataAnn!CD$9,$A114,0)/OFFSET(CVMdataAnn!CD$9,$A114,0))),"",CVMdataQly!CD118*(OFFSET(CPdataAnn!CD$9,$A114,0)/OFFSET(CVMdataAnn!CD$9,$A114,0)))</f>
        <v>981.69126398476556</v>
      </c>
      <c r="CE118" s="6">
        <f ca="1">IF(ISERROR(CVMdataQly!CE118*(OFFSET(CPdataAnn!CE$9,$A114,0)/OFFSET(CVMdataAnn!CE$9,$A114,0))),"",CVMdataQly!CE118*(OFFSET(CPdataAnn!CE$9,$A114,0)/OFFSET(CVMdataAnn!CE$9,$A114,0)))</f>
        <v>1746.1795071335928</v>
      </c>
      <c r="CF118" s="6">
        <f ca="1">IF(ISERROR(CVMdataQly!CF118*(OFFSET(CPdataAnn!CF$9,$A114,0)/OFFSET(CVMdataAnn!CF$9,$A114,0))),"",CVMdataQly!CF118*(OFFSET(CPdataAnn!CF$9,$A114,0)/OFFSET(CVMdataAnn!CF$9,$A114,0)))</f>
        <v>728.82099209202011</v>
      </c>
      <c r="CG118" s="6">
        <f ca="1">IF(ISERROR(CVMdataQly!CG118*(OFFSET(CPdataAnn!CG$9,$A114,0)/OFFSET(CVMdataAnn!CG$9,$A114,0))),"",CVMdataQly!CG118*(OFFSET(CPdataAnn!CG$9,$A114,0)/OFFSET(CVMdataAnn!CG$9,$A114,0)))</f>
        <v>1016.9198613376835</v>
      </c>
      <c r="CH118" s="6">
        <f ca="1">IF(ISERROR(CVMdataQly!CH118*(OFFSET(CPdataAnn!CH$9,$A114,0)/OFFSET(CVMdataAnn!CH$9,$A114,0))),"",CVMdataQly!CH118*(OFFSET(CPdataAnn!CH$9,$A114,0)/OFFSET(CVMdataAnn!CH$9,$A114,0)))</f>
        <v>3871.8173846963232</v>
      </c>
      <c r="CI118" s="6">
        <f ca="1">IF(ISERROR(CVMdataQly!CI118*(OFFSET(CPdataAnn!CI$9,$A114,0)/OFFSET(CVMdataAnn!CI$9,$A114,0))),"",CVMdataQly!CI118*(OFFSET(CPdataAnn!CI$9,$A114,0)/OFFSET(CVMdataAnn!CI$9,$A114,0)))</f>
        <v>2134.5665599268073</v>
      </c>
      <c r="CJ118" s="6">
        <f ca="1">IF(ISERROR(CVMdataQly!CJ118*(OFFSET(CPdataAnn!CJ$9,$A114,0)/OFFSET(CVMdataAnn!CJ$9,$A114,0))),"",CVMdataQly!CJ118*(OFFSET(CPdataAnn!CJ$9,$A114,0)/OFFSET(CVMdataAnn!CJ$9,$A114,0)))</f>
        <v>1245.2389380530974</v>
      </c>
      <c r="CK118" s="6">
        <f ca="1">IF(ISERROR(CVMdataQly!CK118*(OFFSET(CPdataAnn!CK$9,$A114,0)/OFFSET(CVMdataAnn!CK$9,$A114,0))),"",CVMdataQly!CK118*(OFFSET(CPdataAnn!CK$9,$A114,0)/OFFSET(CVMdataAnn!CK$9,$A114,0)))</f>
        <v>134.89981785063753</v>
      </c>
      <c r="CL118" s="6">
        <f ca="1">IF(ISERROR(CVMdataQly!CL118*(OFFSET(CPdataAnn!CL$9,$A114,0)/OFFSET(CVMdataAnn!CL$9,$A114,0))),"",CVMdataQly!CL118*(OFFSET(CPdataAnn!CL$9,$A114,0)/OFFSET(CVMdataAnn!CL$9,$A114,0)))</f>
        <v>753.61469072164948</v>
      </c>
      <c r="CM118" s="6">
        <f ca="1">IF(ISERROR(CVMdataQly!CM118*(OFFSET(CPdataAnn!CM$9,$A114,0)/OFFSET(CVMdataAnn!CM$9,$A114,0))),"",CVMdataQly!CM118*(OFFSET(CPdataAnn!CM$9,$A114,0)/OFFSET(CVMdataAnn!CM$9,$A114,0)))</f>
        <v>997.54547395388545</v>
      </c>
      <c r="CN118" s="6">
        <f ca="1">IF(ISERROR(CVMdataQly!CN118*(OFFSET(CPdataAnn!CN$9,$A114,0)/OFFSET(CVMdataAnn!CN$9,$A114,0))),"",CVMdataQly!CN118*(OFFSET(CPdataAnn!CN$9,$A114,0)/OFFSET(CVMdataAnn!CN$9,$A114,0)))</f>
        <v>279.72513089005236</v>
      </c>
      <c r="CO118" s="6">
        <f ca="1">IF(ISERROR(CVMdataQly!CO118*(OFFSET(CPdataAnn!CO$9,$A114,0)/OFFSET(CVMdataAnn!CO$9,$A114,0))),"",CVMdataQly!CO118*(OFFSET(CPdataAnn!CO$9,$A114,0)/OFFSET(CVMdataAnn!CO$9,$A114,0)))</f>
        <v>550.0244956772334</v>
      </c>
      <c r="CP118" s="6">
        <f ca="1">IF(ISERROR(CVMdataQly!CP118*(OFFSET(CPdataAnn!CP$9,$A114,0)/OFFSET(CVMdataAnn!CP$9,$A114,0))),"",CVMdataQly!CP118*(OFFSET(CPdataAnn!CP$9,$A114,0)/OFFSET(CVMdataAnn!CP$9,$A114,0)))</f>
        <v>168.41530054644809</v>
      </c>
      <c r="CQ118" s="6">
        <f ca="1">IF(ISERROR(CVMdataQly!CQ118*(OFFSET(CPdataAnn!CQ$9,$A114,0)/OFFSET(CVMdataAnn!CQ$9,$A114,0))),"",CVMdataQly!CQ118*(OFFSET(CPdataAnn!CQ$9,$A114,0)/OFFSET(CVMdataAnn!CQ$9,$A114,0)))</f>
        <v>740.25491698595147</v>
      </c>
      <c r="CR118" s="6">
        <f ca="1">IF(ISERROR(CVMdataQly!CR118*(OFFSET(CPdataAnn!CR$9,$A114,0)/OFFSET(CVMdataAnn!CR$9,$A114,0))),"",CVMdataQly!CR118*(OFFSET(CPdataAnn!CR$9,$A114,0)/OFFSET(CVMdataAnn!CR$9,$A114,0)))</f>
        <v>36626.539662841351</v>
      </c>
      <c r="CS118" s="6">
        <f ca="1">IF(ISERROR(CVMdataQly!CS118*(OFFSET(CPdataAnn!CS$9,$A114,0)/OFFSET(CVMdataAnn!CS$9,$A114,0))),"",CVMdataQly!CS118*(OFFSET(CPdataAnn!CS$9,$A114,0)/OFFSET(CVMdataAnn!CS$9,$A114,0)))</f>
        <v>9141.1387584105614</v>
      </c>
      <c r="CT118" s="6">
        <f ca="1">IF(ISERROR(CVMdataQly!CT118*(OFFSET(CPdataAnn!CT$9,$A114,0)/OFFSET(CVMdataAnn!CT$9,$A114,0))),"",CVMdataQly!CT118*(OFFSET(CPdataAnn!CT$9,$A114,0)/OFFSET(CVMdataAnn!CT$9,$A114,0)))</f>
        <v>8713.1493024242754</v>
      </c>
      <c r="CU118" s="6">
        <f ca="1">IF(ISERROR(CVMdataQly!CU118*(OFFSET(CPdataAnn!CU$9,$A114,0)/OFFSET(CVMdataAnn!CU$9,$A114,0))),"",CVMdataQly!CU118*(OFFSET(CPdataAnn!CU$9,$A114,0)/OFFSET(CVMdataAnn!CU$9,$A114,0)))</f>
        <v>171.48780487804876</v>
      </c>
      <c r="CV118" s="6">
        <f ca="1">IF(ISERROR(CVMdataQly!CV118*(OFFSET(CPdataAnn!CV$9,$A114,0)/OFFSET(CVMdataAnn!CV$9,$A114,0))),"",CVMdataQly!CV118*(OFFSET(CPdataAnn!CV$9,$A114,0)/OFFSET(CVMdataAnn!CV$9,$A114,0)))</f>
        <v>256.87526205450735</v>
      </c>
      <c r="CW118" s="6">
        <f ca="1">IF(ISERROR(CVMdataQly!CW118*(OFFSET(CPdataAnn!CW$9,$A114,0)/OFFSET(CVMdataAnn!CW$9,$A114,0))),"",CVMdataQly!CW118*(OFFSET(CPdataAnn!CW$9,$A114,0)/OFFSET(CVMdataAnn!CW$9,$A114,0)))</f>
        <v>17082.564642343819</v>
      </c>
      <c r="CX118" s="6">
        <f ca="1">IF(ISERROR(CVMdataQly!CX118*(OFFSET(CPdataAnn!CX$9,$A114,0)/OFFSET(CVMdataAnn!CX$9,$A114,0))),"",CVMdataQly!CX118*(OFFSET(CPdataAnn!CX$9,$A114,0)/OFFSET(CVMdataAnn!CX$9,$A114,0)))</f>
        <v>1054.9648127128264</v>
      </c>
      <c r="CY118" s="6">
        <f ca="1">IF(ISERROR(CVMdataQly!CY118*(OFFSET(CPdataAnn!CY$9,$A114,0)/OFFSET(CVMdataAnn!CY$9,$A114,0))),"",CVMdataQly!CY118*(OFFSET(CPdataAnn!CY$9,$A114,0)/OFFSET(CVMdataAnn!CY$9,$A114,0)))</f>
        <v>9099.3965711501569</v>
      </c>
      <c r="CZ118" s="6">
        <f ca="1">IF(ISERROR(CVMdataQly!CZ118*(OFFSET(CPdataAnn!CZ$9,$A114,0)/OFFSET(CVMdataAnn!CZ$9,$A114,0))),"",CVMdataQly!CZ118*(OFFSET(CPdataAnn!CZ$9,$A114,0)/OFFSET(CVMdataAnn!CZ$9,$A114,0)))</f>
        <v>5367.4411665257821</v>
      </c>
      <c r="DA118" s="6">
        <f ca="1">IF(ISERROR(CVMdataQly!DA118*(OFFSET(CPdataAnn!DA$9,$A114,0)/OFFSET(CVMdataAnn!DA$9,$A114,0))),"",CVMdataQly!DA118*(OFFSET(CPdataAnn!DA$9,$A114,0)/OFFSET(CVMdataAnn!DA$9,$A114,0)))</f>
        <v>1562.2145011144617</v>
      </c>
      <c r="DB118" s="6">
        <f ca="1">IF(ISERROR(CVMdataQly!DB118*(OFFSET(CPdataAnn!DB$9,$A114,0)/OFFSET(CVMdataAnn!DB$9,$A114,0))),"",CVMdataQly!DB118*(OFFSET(CPdataAnn!DB$9,$A114,0)/OFFSET(CVMdataAnn!DB$9,$A114,0)))</f>
        <v>10403.682801514333</v>
      </c>
      <c r="DC118" s="6">
        <f ca="1">IF(ISERROR(CVMdataQly!DC118*(OFFSET(CPdataAnn!DC$9,$A114,0)/OFFSET(CVMdataAnn!DC$9,$A114,0))),"",CVMdataQly!DC118*(OFFSET(CPdataAnn!DC$9,$A114,0)/OFFSET(CVMdataAnn!DC$9,$A114,0)))</f>
        <v>2184.5754132231405</v>
      </c>
      <c r="DD118" s="6">
        <f ca="1">IF(ISERROR(CVMdataQly!DD118*(OFFSET(CPdataAnn!DD$9,$A114,0)/OFFSET(CVMdataAnn!DD$9,$A114,0))),"",CVMdataQly!DD118*(OFFSET(CPdataAnn!DD$9,$A114,0)/OFFSET(CVMdataAnn!DD$9,$A114,0)))</f>
        <v>1840.1669641919564</v>
      </c>
      <c r="DE118" s="6">
        <f ca="1">IF(ISERROR(CVMdataQly!DE118*(OFFSET(CPdataAnn!DE$9,$A114,0)/OFFSET(CVMdataAnn!DE$9,$A114,0))),"",CVMdataQly!DE118*(OFFSET(CPdataAnn!DE$9,$A114,0)/OFFSET(CVMdataAnn!DE$9,$A114,0)))</f>
        <v>4413.7707089349688</v>
      </c>
      <c r="DF118" s="6">
        <f ca="1">IF(ISERROR(CVMdataQly!DF118*(OFFSET(CPdataAnn!DF$9,$A114,0)/OFFSET(CVMdataAnn!DF$9,$A114,0))),"",CVMdataQly!DF118*(OFFSET(CPdataAnn!DF$9,$A114,0)/OFFSET(CVMdataAnn!DF$9,$A114,0)))</f>
        <v>1510.5203007518799</v>
      </c>
      <c r="DG118" s="6">
        <f ca="1">IF(ISERROR(CVMdataQly!DG118*(OFFSET(CPdataAnn!DG$9,$A114,0)/OFFSET(CVMdataAnn!DG$9,$A114,0))),"",CVMdataQly!DG118*(OFFSET(CPdataAnn!DG$9,$A114,0)/OFFSET(CVMdataAnn!DG$9,$A114,0)))</f>
        <v>453.33333333333331</v>
      </c>
      <c r="DH118" s="6">
        <f ca="1">IF(ISERROR(CVMdataQly!DH118*(OFFSET(CPdataAnn!DH$9,$A114,0)/OFFSET(CVMdataAnn!DH$9,$A114,0))),"",CVMdataQly!DH118*(OFFSET(CPdataAnn!DH$9,$A114,0)/OFFSET(CVMdataAnn!DH$9,$A114,0)))</f>
        <v>5055.3789563729679</v>
      </c>
      <c r="DI118" s="6">
        <f ca="1">IF(ISERROR(CVMdataQly!DI118*(OFFSET(CPdataAnn!DI$9,$A114,0)/OFFSET(CVMdataAnn!DI$9,$A114,0))),"",CVMdataQly!DI118*(OFFSET(CPdataAnn!DI$9,$A114,0)/OFFSET(CVMdataAnn!DI$9,$A114,0)))</f>
        <v>210.61477272727274</v>
      </c>
      <c r="DJ118" s="6">
        <f ca="1">IF(ISERROR(CVMdataQly!DJ118*(OFFSET(CPdataAnn!DJ$9,$A114,0)/OFFSET(CVMdataAnn!DJ$9,$A114,0))),"",CVMdataQly!DJ118*(OFFSET(CPdataAnn!DJ$9,$A114,0)/OFFSET(CVMdataAnn!DJ$9,$A114,0)))</f>
        <v>217.76931690929453</v>
      </c>
      <c r="DK118" s="6">
        <f ca="1">IF(ISERROR(CVMdataQly!DK118*(OFFSET(CPdataAnn!DK$9,$A114,0)/OFFSET(CVMdataAnn!DK$9,$A114,0))),"",CVMdataQly!DK118*(OFFSET(CPdataAnn!DK$9,$A114,0)/OFFSET(CVMdataAnn!DK$9,$A114,0)))</f>
        <v>4627.280344720175</v>
      </c>
      <c r="DL118" s="6">
        <f ca="1">IF(ISERROR(CVMdataQly!DL118*(OFFSET(CPdataAnn!DL$9,$A114,0)/OFFSET(CVMdataAnn!DL$9,$A114,0))),"",CVMdataQly!DL118*(OFFSET(CPdataAnn!DL$9,$A114,0)/OFFSET(CVMdataAnn!DL$9,$A114,0)))</f>
        <v>26370.427714091267</v>
      </c>
      <c r="DM118" s="6">
        <f ca="1">IF(ISERROR(CVMdataQly!DM118*(OFFSET(CPdataAnn!DM$9,$A114,0)/OFFSET(CVMdataAnn!DM$9,$A114,0))),"",CVMdataQly!DM118*(OFFSET(CPdataAnn!DM$9,$A114,0)/OFFSET(CVMdataAnn!DM$9,$A114,0)))</f>
        <v>5597.3845786868633</v>
      </c>
      <c r="DN118" s="6">
        <f ca="1">IF(ISERROR(CVMdataQly!DN118*(OFFSET(CPdataAnn!DN$9,$A114,0)/OFFSET(CVMdataAnn!DN$9,$A114,0))),"",CVMdataQly!DN118*(OFFSET(CPdataAnn!DN$9,$A114,0)/OFFSET(CVMdataAnn!DN$9,$A114,0)))</f>
        <v>1417.0039277297722</v>
      </c>
      <c r="DO118" s="6">
        <f ca="1">IF(ISERROR(CVMdataQly!DO118*(OFFSET(CPdataAnn!DO$9,$A114,0)/OFFSET(CVMdataAnn!DO$9,$A114,0))),"",CVMdataQly!DO118*(OFFSET(CPdataAnn!DO$9,$A114,0)/OFFSET(CVMdataAnn!DO$9,$A114,0)))</f>
        <v>854.57323377369323</v>
      </c>
      <c r="DP118" s="6">
        <f ca="1">IF(ISERROR(CVMdataQly!DP118*(OFFSET(CPdataAnn!DP$9,$A114,0)/OFFSET(CVMdataAnn!DP$9,$A114,0))),"",CVMdataQly!DP118*(OFFSET(CPdataAnn!DP$9,$A114,0)/OFFSET(CVMdataAnn!DP$9,$A114,0)))</f>
        <v>1844.5982106547376</v>
      </c>
      <c r="DQ118" s="6">
        <f ca="1">IF(ISERROR(CVMdataQly!DQ118*(OFFSET(CPdataAnn!DQ$9,$A114,0)/OFFSET(CVMdataAnn!DQ$9,$A114,0))),"",CVMdataQly!DQ118*(OFFSET(CPdataAnn!DQ$9,$A114,0)/OFFSET(CVMdataAnn!DQ$9,$A114,0)))</f>
        <v>1450.1704563031708</v>
      </c>
      <c r="DR118" s="6">
        <f ca="1">IF(ISERROR(CVMdataQly!DR118*(OFFSET(CPdataAnn!DR$9,$A114,0)/OFFSET(CVMdataAnn!DR$9,$A114,0))),"",CVMdataQly!DR118*(OFFSET(CPdataAnn!DR$9,$A114,0)/OFFSET(CVMdataAnn!DR$9,$A114,0)))</f>
        <v>28.656976744186046</v>
      </c>
      <c r="DS118" s="6">
        <f ca="1">IF(ISERROR(CVMdataQly!DS118*(OFFSET(CPdataAnn!DS$9,$A114,0)/OFFSET(CVMdataAnn!DS$9,$A114,0))),"",CVMdataQly!DS118*(OFFSET(CPdataAnn!DS$9,$A114,0)/OFFSET(CVMdataAnn!DS$9,$A114,0)))</f>
        <v>1849.788294467307</v>
      </c>
      <c r="DT118" s="6">
        <f ca="1">IF(ISERROR(CVMdataQly!DT118*(OFFSET(CPdataAnn!DT$9,$A114,0)/OFFSET(CVMdataAnn!DT$9,$A114,0))),"",CVMdataQly!DT118*(OFFSET(CPdataAnn!DT$9,$A114,0)/OFFSET(CVMdataAnn!DT$9,$A114,0)))</f>
        <v>1751.1900012017786</v>
      </c>
      <c r="DU118" s="6">
        <f ca="1">IF(ISERROR(CVMdataQly!DU118*(OFFSET(CPdataAnn!DU$9,$A114,0)/OFFSET(CVMdataAnn!DU$9,$A114,0))),"",CVMdataQly!DU118*(OFFSET(CPdataAnn!DU$9,$A114,0)/OFFSET(CVMdataAnn!DU$9,$A114,0)))</f>
        <v>72.038961038961034</v>
      </c>
      <c r="DV118" s="6">
        <f ca="1">IF(ISERROR(CVMdataQly!DV118*(OFFSET(CPdataAnn!DV$9,$A114,0)/OFFSET(CVMdataAnn!DV$9,$A114,0))),"",CVMdataQly!DV118*(OFFSET(CPdataAnn!DV$9,$A114,0)/OFFSET(CVMdataAnn!DV$9,$A114,0)))</f>
        <v>27.545454545454547</v>
      </c>
      <c r="DW118" s="6">
        <f ca="1">IF(ISERROR(CVMdataQly!DW118*(OFFSET(CPdataAnn!DW$9,$A114,0)/OFFSET(CVMdataAnn!DW$9,$A114,0))),"",CVMdataQly!DW118*(OFFSET(CPdataAnn!DW$9,$A114,0)/OFFSET(CVMdataAnn!DW$9,$A114,0)))</f>
        <v>6994.466861696762</v>
      </c>
      <c r="DX118" s="6">
        <f ca="1">IF(ISERROR(CVMdataQly!DX118*(OFFSET(CPdataAnn!DX$9,$A114,0)/OFFSET(CVMdataAnn!DX$9,$A114,0))),"",CVMdataQly!DX118*(OFFSET(CPdataAnn!DX$9,$A114,0)/OFFSET(CVMdataAnn!DX$9,$A114,0)))</f>
        <v>3544.2192714126809</v>
      </c>
      <c r="DY118" s="6">
        <f ca="1">IF(ISERROR(CVMdataQly!DY118*(OFFSET(CPdataAnn!DY$9,$A114,0)/OFFSET(CVMdataAnn!DY$9,$A114,0))),"",CVMdataQly!DY118*(OFFSET(CPdataAnn!DY$9,$A114,0)/OFFSET(CVMdataAnn!DY$9,$A114,0)))</f>
        <v>695.4273199221285</v>
      </c>
      <c r="DZ118" s="6">
        <f ca="1">IF(ISERROR(CVMdataQly!DZ118*(OFFSET(CPdataAnn!DZ$9,$A114,0)/OFFSET(CVMdataAnn!DZ$9,$A114,0))),"",CVMdataQly!DZ118*(OFFSET(CPdataAnn!DZ$9,$A114,0)/OFFSET(CVMdataAnn!DZ$9,$A114,0)))</f>
        <v>1111.4444444444446</v>
      </c>
      <c r="EA118" s="6">
        <f ca="1">IF(ISERROR(CVMdataQly!EA118*(OFFSET(CPdataAnn!EA$9,$A114,0)/OFFSET(CVMdataAnn!EA$9,$A114,0))),"",CVMdataQly!EA118*(OFFSET(CPdataAnn!EA$9,$A114,0)/OFFSET(CVMdataAnn!EA$9,$A114,0)))</f>
        <v>1041.8983050847457</v>
      </c>
      <c r="EB118" s="6">
        <f ca="1">IF(ISERROR(CVMdataQly!EB118*(OFFSET(CPdataAnn!EB$9,$A114,0)/OFFSET(CVMdataAnn!EB$9,$A114,0))),"",CVMdataQly!EB118*(OFFSET(CPdataAnn!EB$9,$A114,0)/OFFSET(CVMdataAnn!EB$9,$A114,0)))</f>
        <v>600.63339731285987</v>
      </c>
      <c r="EC118" s="6">
        <f ca="1">IF(ISERROR(CVMdataQly!EC118*(OFFSET(CPdataAnn!EC$9,$A114,0)/OFFSET(CVMdataAnn!EC$9,$A114,0))),"",CVMdataQly!EC118*(OFFSET(CPdataAnn!EC$9,$A114,0)/OFFSET(CVMdataAnn!EC$9,$A114,0)))</f>
        <v>9120.4482556830972</v>
      </c>
      <c r="ED118" s="6">
        <f ca="1">IF(ISERROR(CVMdataQly!ED118*(OFFSET(CPdataAnn!ED$9,$A114,0)/OFFSET(CVMdataAnn!ED$9,$A114,0))),"",CVMdataQly!ED118*(OFFSET(CPdataAnn!ED$9,$A114,0)/OFFSET(CVMdataAnn!ED$9,$A114,0)))</f>
        <v>2197.8736151732696</v>
      </c>
      <c r="EE118" s="6">
        <f ca="1">IF(ISERROR(CVMdataQly!EE118*(OFFSET(CPdataAnn!EE$9,$A114,0)/OFFSET(CVMdataAnn!EE$9,$A114,0))),"",CVMdataQly!EE118*(OFFSET(CPdataAnn!EE$9,$A114,0)/OFFSET(CVMdataAnn!EE$9,$A114,0)))</f>
        <v>4502.9530745918464</v>
      </c>
      <c r="EF118" s="6">
        <f ca="1">IF(ISERROR(CVMdataQly!EF118*(OFFSET(CPdataAnn!EF$9,$A114,0)/OFFSET(CVMdataAnn!EF$9,$A114,0))),"",CVMdataQly!EF118*(OFFSET(CPdataAnn!EF$9,$A114,0)/OFFSET(CVMdataAnn!EF$9,$A114,0)))</f>
        <v>2419.5184775742264</v>
      </c>
      <c r="EG118" s="6">
        <f ca="1">IF(ISERROR(CVMdataQly!EG118*(OFFSET(CPdataAnn!EG$9,$A114,0)/OFFSET(CVMdataAnn!EG$9,$A114,0))),"",CVMdataQly!EG118*(OFFSET(CPdataAnn!EG$9,$A114,0)/OFFSET(CVMdataAnn!EG$9,$A114,0)))</f>
        <v>2799.6795145831898</v>
      </c>
      <c r="EH118" s="6">
        <f ca="1">IF(ISERROR(CVMdataQly!EH118*(OFFSET(CPdataAnn!EH$9,$A114,0)/OFFSET(CVMdataAnn!EH$9,$A114,0))),"",CVMdataQly!EH118*(OFFSET(CPdataAnn!EH$9,$A114,0)/OFFSET(CVMdataAnn!EH$9,$A114,0)))</f>
        <v>795.75781876503606</v>
      </c>
      <c r="EI118" s="6">
        <f ca="1">IF(ISERROR(CVMdataQly!EI118*(OFFSET(CPdataAnn!EI$9,$A114,0)/OFFSET(CVMdataAnn!EI$9,$A114,0))),"",CVMdataQly!EI118*(OFFSET(CPdataAnn!EI$9,$A114,0)/OFFSET(CVMdataAnn!EI$9,$A114,0)))</f>
        <v>922.36403127715027</v>
      </c>
      <c r="EJ118" s="6">
        <f ca="1">IF(ISERROR(CVMdataQly!EJ118*(OFFSET(CPdataAnn!EJ$9,$A114,0)/OFFSET(CVMdataAnn!EJ$9,$A114,0))),"",CVMdataQly!EJ118*(OFFSET(CPdataAnn!EJ$9,$A114,0)/OFFSET(CVMdataAnn!EJ$9,$A114,0)))</f>
        <v>397.11635058944131</v>
      </c>
      <c r="EK118" s="6">
        <f ca="1">IF(ISERROR(CVMdataQly!EK118*(OFFSET(CPdataAnn!EK$9,$A114,0)/OFFSET(CVMdataAnn!EK$9,$A114,0))),"",CVMdataQly!EK118*(OFFSET(CPdataAnn!EK$9,$A114,0)/OFFSET(CVMdataAnn!EK$9,$A114,0)))</f>
        <v>683.2253164556962</v>
      </c>
      <c r="EL118" s="6" t="str">
        <f ca="1">IF(ISERROR(CVMdataQly!EL118*(OFFSET(CPdataAnn!EL$9,$A114,0)/OFFSET(CVMdataAnn!EL$9,$A114,0))),"",CVMdataQly!EL118*(OFFSET(CPdataAnn!EL$9,$A114,0)/OFFSET(CVMdataAnn!EL$9,$A114,0)))</f>
        <v/>
      </c>
      <c r="EM118" s="6">
        <f ca="1">IF(ISERROR(CVMdataQly!EM118*(OFFSET(CPdataAnn!EM$9,$A114,0)/OFFSET(CVMdataAnn!EM$9,$A114,0))),"",CVMdataQly!EM118*(OFFSET(CPdataAnn!EM$9,$A114,0)/OFFSET(CVMdataAnn!EM$9,$A114,0)))</f>
        <v>4208.0071575366737</v>
      </c>
      <c r="EN118" s="6">
        <f ca="1">IF(ISERROR(CVMdataQly!EN118*(OFFSET(CPdataAnn!EN$9,$A114,0)/OFFSET(CVMdataAnn!EN$9,$A114,0))),"",CVMdataQly!EN118*(OFFSET(CPdataAnn!EN$9,$A114,0)/OFFSET(CVMdataAnn!EN$9,$A114,0)))</f>
        <v>24135.968117793276</v>
      </c>
      <c r="EO118" s="6">
        <f ca="1">IF(ISERROR(CVMdataQly!EO118*(OFFSET(CPdataAnn!EO$9,$A114,0)/OFFSET(CVMdataAnn!EO$9,$A114,0))),"",CVMdataQly!EO118*(OFFSET(CPdataAnn!EO$9,$A114,0)/OFFSET(CVMdataAnn!EO$9,$A114,0)))</f>
        <v>19934.404735283766</v>
      </c>
      <c r="EP118" s="6">
        <f ca="1">IF(ISERROR(CVMdataQly!EP118*(OFFSET(CPdataAnn!EP$9,$A114,0)/OFFSET(CVMdataAnn!EP$9,$A114,0))),"",CVMdataQly!EP118*(OFFSET(CPdataAnn!EP$9,$A114,0)/OFFSET(CVMdataAnn!EP$9,$A114,0)))</f>
        <v>18015.929714102887</v>
      </c>
      <c r="EQ118" s="6">
        <f ca="1">IF(ISERROR(CVMdataQly!EQ118*(OFFSET(CPdataAnn!EQ$9,$A114,0)/OFFSET(CVMdataAnn!EQ$9,$A114,0))),"",CVMdataQly!EQ118*(OFFSET(CPdataAnn!EQ$9,$A114,0)/OFFSET(CVMdataAnn!EQ$9,$A114,0)))</f>
        <v>1919.505743280919</v>
      </c>
      <c r="ER118" s="6">
        <f ca="1">IF(ISERROR(CVMdataQly!ER118*(OFFSET(CPdataAnn!ER$9,$A114,0)/OFFSET(CVMdataAnn!ER$9,$A114,0))),"",CVMdataQly!ER118*(OFFSET(CPdataAnn!ER$9,$A114,0)/OFFSET(CVMdataAnn!ER$9,$A114,0)))</f>
        <v>4199.9522102747906</v>
      </c>
      <c r="ES118" s="6">
        <f ca="1">IF(ISERROR(CVMdataQly!ES118*(OFFSET(CPdataAnn!ES$9,$A114,0)/OFFSET(CVMdataAnn!ES$9,$A114,0))),"",CVMdataQly!ES118*(OFFSET(CPdataAnn!ES$9,$A114,0)/OFFSET(CVMdataAnn!ES$9,$A114,0)))</f>
        <v>29956.537203016076</v>
      </c>
      <c r="ET118" s="6">
        <f ca="1">IF(ISERROR(CVMdataQly!ET118*(OFFSET(CPdataAnn!ET$9,$A114,0)/OFFSET(CVMdataAnn!ET$9,$A114,0))),"",CVMdataQly!ET118*(OFFSET(CPdataAnn!ET$9,$A114,0)/OFFSET(CVMdataAnn!ET$9,$A114,0)))</f>
        <v>5102.5986099472566</v>
      </c>
      <c r="EU118" s="6">
        <f ca="1">IF(ISERROR(CVMdataQly!EU118*(OFFSET(CPdataAnn!EU$9,$A114,0)/OFFSET(CVMdataAnn!EU$9,$A114,0))),"",CVMdataQly!EU118*(OFFSET(CPdataAnn!EU$9,$A114,0)/OFFSET(CVMdataAnn!EU$9,$A114,0)))</f>
        <v>1484.3833014283612</v>
      </c>
      <c r="EV118" s="6">
        <f ca="1">IF(ISERROR(CVMdataQly!EV118*(OFFSET(CPdataAnn!EV$9,$A114,0)/OFFSET(CVMdataAnn!EV$9,$A114,0))),"",CVMdataQly!EV118*(OFFSET(CPdataAnn!EV$9,$A114,0)/OFFSET(CVMdataAnn!EV$9,$A114,0)))</f>
        <v>362.88137676705594</v>
      </c>
      <c r="EW118" s="6">
        <f ca="1">IF(ISERROR(CVMdataQly!EW118*(OFFSET(CPdataAnn!EW$9,$A114,0)/OFFSET(CVMdataAnn!EW$9,$A114,0))),"",CVMdataQly!EW118*(OFFSET(CPdataAnn!EW$9,$A114,0)/OFFSET(CVMdataAnn!EW$9,$A114,0)))</f>
        <v>3255.1617010652467</v>
      </c>
      <c r="EX118" s="6">
        <f ca="1">IF(ISERROR(CVMdataQly!EX118*(OFFSET(CPdataAnn!EX$9,$A114,0)/OFFSET(CVMdataAnn!EX$9,$A114,0))),"",CVMdataQly!EX118*(OFFSET(CPdataAnn!EX$9,$A114,0)/OFFSET(CVMdataAnn!EX$9,$A114,0)))</f>
        <v>1145.8936294564583</v>
      </c>
      <c r="EY118" s="6">
        <f ca="1">IF(ISERROR(CVMdataQly!EY118*(OFFSET(CPdataAnn!EY$9,$A114,0)/OFFSET(CVMdataAnn!EY$9,$A114,0))),"",CVMdataQly!EY118*(OFFSET(CPdataAnn!EY$9,$A114,0)/OFFSET(CVMdataAnn!EY$9,$A114,0)))</f>
        <v>2455.2057584957402</v>
      </c>
      <c r="EZ118" s="6">
        <f ca="1">IF(ISERROR(CVMdataQly!EZ118*(OFFSET(CPdataAnn!EZ$9,$A114,0)/OFFSET(CVMdataAnn!EZ$9,$A114,0))),"",CVMdataQly!EZ118*(OFFSET(CPdataAnn!EZ$9,$A114,0)/OFFSET(CVMdataAnn!EZ$9,$A114,0)))</f>
        <v>1332.7218810317599</v>
      </c>
      <c r="FA118" s="6">
        <f ca="1">IF(ISERROR(CVMdataQly!FA118*(OFFSET(CPdataAnn!FA$9,$A114,0)/OFFSET(CVMdataAnn!FA$9,$A114,0))),"",CVMdataQly!FA118*(OFFSET(CPdataAnn!FA$9,$A114,0)/OFFSET(CVMdataAnn!FA$9,$A114,0)))</f>
        <v>1121.9261744966443</v>
      </c>
      <c r="FB118" s="6">
        <f ca="1">IF(ISERROR(CVMdataQly!FB118*(OFFSET(CPdataAnn!FB$9,$A114,0)/OFFSET(CVMdataAnn!FB$9,$A114,0))),"",CVMdataQly!FB118*(OFFSET(CPdataAnn!FB$9,$A114,0)/OFFSET(CVMdataAnn!FB$9,$A114,0)))</f>
        <v>3438.9390479536273</v>
      </c>
      <c r="FC118" s="6">
        <f ca="1">IF(ISERROR(CVMdataQly!FC118*(OFFSET(CPdataAnn!FC$9,$A114,0)/OFFSET(CVMdataAnn!FC$9,$A114,0))),"",CVMdataQly!FC118*(OFFSET(CPdataAnn!FC$9,$A114,0)/OFFSET(CVMdataAnn!FC$9,$A114,0)))</f>
        <v>5169.7572314049585</v>
      </c>
      <c r="FD118" s="6">
        <f ca="1">IF(ISERROR(CVMdataQly!FD118*(OFFSET(CPdataAnn!FD$9,$A114,0)/OFFSET(CVMdataAnn!FD$9,$A114,0))),"",CVMdataQly!FD118*(OFFSET(CPdataAnn!FD$9,$A114,0)/OFFSET(CVMdataAnn!FD$9,$A114,0)))</f>
        <v>2459.738941135493</v>
      </c>
      <c r="FE118" s="6">
        <f ca="1">IF(ISERROR(CVMdataQly!FE118*(OFFSET(CPdataAnn!FE$9,$A114,0)/OFFSET(CVMdataAnn!FE$9,$A114,0))),"",CVMdataQly!FE118*(OFFSET(CPdataAnn!FE$9,$A114,0)/OFFSET(CVMdataAnn!FE$9,$A114,0)))</f>
        <v>1059.943661971831</v>
      </c>
      <c r="FF118" s="6">
        <f ca="1">IF(ISERROR(CVMdataQly!FF118*(OFFSET(CPdataAnn!FF$9,$A114,0)/OFFSET(CVMdataAnn!FF$9,$A114,0))),"",CVMdataQly!FF118*(OFFSET(CPdataAnn!FF$9,$A114,0)/OFFSET(CVMdataAnn!FF$9,$A114,0)))</f>
        <v>646.8521177315148</v>
      </c>
      <c r="FG118" s="6">
        <f ca="1">IF(ISERROR(CVMdataQly!FG118*(OFFSET(CPdataAnn!FG$9,$A114,0)/OFFSET(CVMdataAnn!FG$9,$A114,0))),"",CVMdataQly!FG118*(OFFSET(CPdataAnn!FG$9,$A114,0)/OFFSET(CVMdataAnn!FG$9,$A114,0)))</f>
        <v>1005.758082497213</v>
      </c>
      <c r="FH118" s="6" t="str">
        <f ca="1">IF(ISERROR(CVMdataQly!FH118*(OFFSET(CPdataAnn!FH$9,$A114,0)/OFFSET(CVMdataAnn!FH$9,$A114,0))),"",CVMdataQly!FH118*(OFFSET(CPdataAnn!FH$9,$A114,0)/OFFSET(CVMdataAnn!FH$9,$A114,0)))</f>
        <v/>
      </c>
      <c r="FI118" s="6">
        <f ca="1">IF(ISERROR(CVMdataQly!FI118*(OFFSET(CPdataAnn!FI$9,$A114,0)/OFFSET(CVMdataAnn!FI$9,$A114,0))),"",CVMdataQly!FI118*(OFFSET(CPdataAnn!FI$9,$A114,0)/OFFSET(CVMdataAnn!FI$9,$A114,0)))</f>
        <v>9209.0545055887887</v>
      </c>
      <c r="FJ118" s="6">
        <f ca="1">IF(ISERROR(CVMdataQly!FJ118*(OFFSET(CPdataAnn!FJ$9,$A114,0)/OFFSET(CVMdataAnn!FJ$9,$A114,0))),"",CVMdataQly!FJ118*(OFFSET(CPdataAnn!FJ$9,$A114,0)/OFFSET(CVMdataAnn!FJ$9,$A114,0)))</f>
        <v>3684.053163877204</v>
      </c>
      <c r="FK118" s="6">
        <f ca="1">IF(ISERROR(CVMdataQly!FK118*(OFFSET(CPdataAnn!FK$9,$A114,0)/OFFSET(CVMdataAnn!FK$9,$A114,0))),"",CVMdataQly!FK118*(OFFSET(CPdataAnn!FK$9,$A114,0)/OFFSET(CVMdataAnn!FK$9,$A114,0)))</f>
        <v>5525.6863702979972</v>
      </c>
      <c r="FL118" s="6">
        <f ca="1">IF(ISERROR(CVMdataQly!FL118*(OFFSET(CPdataAnn!FL$9,$A114,0)/OFFSET(CVMdataAnn!FL$9,$A114,0))),"",CVMdataQly!FL118*(OFFSET(CPdataAnn!FL$9,$A114,0)/OFFSET(CVMdataAnn!FL$9,$A114,0)))</f>
        <v>3443.4277991756198</v>
      </c>
    </row>
    <row r="119" spans="1:168" x14ac:dyDescent="0.25">
      <c r="A119" s="6">
        <f t="shared" si="1"/>
        <v>28</v>
      </c>
      <c r="B119" s="1">
        <v>41061</v>
      </c>
      <c r="C119" s="6">
        <f ca="1">IF(ISERROR(CVMdataQly!C119*(OFFSET(CPdataAnn!C$9,$A115,0)/OFFSET(CVMdataAnn!C$9,$A115,0))),"",CVMdataQly!C119*(OFFSET(CPdataAnn!C$9,$A115,0)/OFFSET(CVMdataAnn!C$9,$A115,0)))</f>
        <v>258612.65542372389</v>
      </c>
      <c r="D119" s="6">
        <f ca="1">IF(ISERROR(CVMdataQly!D119*(OFFSET(CPdataAnn!D$9,$A115,0)/OFFSET(CVMdataAnn!D$9,$A115,0))),"",CVMdataQly!D119*(OFFSET(CPdataAnn!D$9,$A115,0)/OFFSET(CVMdataAnn!D$9,$A115,0)))</f>
        <v>3086.6583779648049</v>
      </c>
      <c r="E119" s="6">
        <f ca="1">IF(ISERROR(CVMdataQly!E119*(OFFSET(CPdataAnn!E$9,$A115,0)/OFFSET(CVMdataAnn!E$9,$A115,0))),"",CVMdataQly!E119*(OFFSET(CPdataAnn!E$9,$A115,0)/OFFSET(CVMdataAnn!E$9,$A115,0)))</f>
        <v>255882.01832158241</v>
      </c>
      <c r="F119" s="6">
        <f ca="1">IF(ISERROR(CVMdataQly!F119*(OFFSET(CPdataAnn!F$9,$A115,0)/OFFSET(CVMdataAnn!F$9,$A115,0))),"",CVMdataQly!F119*(OFFSET(CPdataAnn!F$9,$A115,0)/OFFSET(CVMdataAnn!F$9,$A115,0)))</f>
        <v>21213.422461545251</v>
      </c>
      <c r="G119" s="6">
        <f ca="1">IF(ISERROR(CVMdataQly!G119*(OFFSET(CPdataAnn!G$9,$A115,0)/OFFSET(CVMdataAnn!G$9,$A115,0))),"",CVMdataQly!G119*(OFFSET(CPdataAnn!G$9,$A115,0)/OFFSET(CVMdataAnn!G$9,$A115,0)))</f>
        <v>9950.6625776458186</v>
      </c>
      <c r="H119" s="6">
        <f ca="1">IF(ISERROR(CVMdataQly!H119*(OFFSET(CPdataAnn!H$9,$A115,0)/OFFSET(CVMdataAnn!H$9,$A115,0))),"",CVMdataQly!H119*(OFFSET(CPdataAnn!H$9,$A115,0)/OFFSET(CVMdataAnn!H$9,$A115,0)))</f>
        <v>13231.48447687334</v>
      </c>
      <c r="I119" s="6">
        <f ca="1">IF(ISERROR(CVMdataQly!I119*(OFFSET(CPdataAnn!I$9,$A115,0)/OFFSET(CVMdataAnn!I$9,$A115,0))),"",CVMdataQly!I119*(OFFSET(CPdataAnn!I$9,$A115,0)/OFFSET(CVMdataAnn!I$9,$A115,0)))</f>
        <v>69990.138639155644</v>
      </c>
      <c r="J119" s="6">
        <f ca="1">IF(ISERROR(CVMdataQly!J119*(OFFSET(CPdataAnn!J$9,$A115,0)/OFFSET(CVMdataAnn!J$9,$A115,0))),"",CVMdataQly!J119*(OFFSET(CPdataAnn!J$9,$A115,0)/OFFSET(CVMdataAnn!J$9,$A115,0)))</f>
        <v>11182.339497362706</v>
      </c>
      <c r="K119" s="6">
        <f ca="1">IF(ISERROR(CVMdataQly!K119*(OFFSET(CPdataAnn!K$9,$A115,0)/OFFSET(CVMdataAnn!K$9,$A115,0))),"",CVMdataQly!K119*(OFFSET(CPdataAnn!K$9,$A115,0)/OFFSET(CVMdataAnn!K$9,$A115,0)))</f>
        <v>3990.3333138481325</v>
      </c>
      <c r="L119" s="6">
        <f ca="1">IF(ISERROR(CVMdataQly!L119*(OFFSET(CPdataAnn!L$9,$A115,0)/OFFSET(CVMdataAnn!L$9,$A115,0))),"",CVMdataQly!L119*(OFFSET(CPdataAnn!L$9,$A115,0)/OFFSET(CVMdataAnn!L$9,$A115,0)))</f>
        <v>35730.241778410615</v>
      </c>
      <c r="M119" s="6">
        <f ca="1">IF(ISERROR(CVMdataQly!M119*(OFFSET(CPdataAnn!M$9,$A115,0)/OFFSET(CVMdataAnn!M$9,$A115,0))),"",CVMdataQly!M119*(OFFSET(CPdataAnn!M$9,$A115,0)/OFFSET(CVMdataAnn!M$9,$A115,0)))</f>
        <v>5025.3544339891641</v>
      </c>
      <c r="N119" s="6">
        <f ca="1">IF(ISERROR(CVMdataQly!N119*(OFFSET(CPdataAnn!N$9,$A115,0)/OFFSET(CVMdataAnn!N$9,$A115,0))),"",CVMdataQly!N119*(OFFSET(CPdataAnn!N$9,$A115,0)/OFFSET(CVMdataAnn!N$9,$A115,0)))</f>
        <v>26190.47005064477</v>
      </c>
      <c r="O119" s="6">
        <f ca="1">IF(ISERROR(CVMdataQly!O119*(OFFSET(CPdataAnn!O$9,$A115,0)/OFFSET(CVMdataAnn!O$9,$A115,0))),"",CVMdataQly!O119*(OFFSET(CPdataAnn!O$9,$A115,0)/OFFSET(CVMdataAnn!O$9,$A115,0)))</f>
        <v>4270.9097512578837</v>
      </c>
      <c r="P119" s="6">
        <f ca="1">IF(ISERROR(CVMdataQly!P119*(OFFSET(CPdataAnn!P$9,$A115,0)/OFFSET(CVMdataAnn!P$9,$A115,0))),"",CVMdataQly!P119*(OFFSET(CPdataAnn!P$9,$A115,0)/OFFSET(CVMdataAnn!P$9,$A115,0)))</f>
        <v>23784.16074017814</v>
      </c>
      <c r="Q119" s="6">
        <f ca="1">IF(ISERROR(CVMdataQly!Q119*(OFFSET(CPdataAnn!Q$9,$A115,0)/OFFSET(CVMdataAnn!Q$9,$A115,0))),"",CVMdataQly!Q119*(OFFSET(CPdataAnn!Q$9,$A115,0)/OFFSET(CVMdataAnn!Q$9,$A115,0)))</f>
        <v>31321.486922598855</v>
      </c>
      <c r="R119" s="6">
        <f ca="1">IF(ISERROR(CVMdataQly!R119*(OFFSET(CPdataAnn!R$9,$A115,0)/OFFSET(CVMdataAnn!R$9,$A115,0))),"",CVMdataQly!R119*(OFFSET(CPdataAnn!R$9,$A115,0)/OFFSET(CVMdataAnn!R$9,$A115,0)))</f>
        <v>21213.422461545251</v>
      </c>
      <c r="S119" s="6">
        <f ca="1">IF(ISERROR(CVMdataQly!S119*(OFFSET(CPdataAnn!S$9,$A115,0)/OFFSET(CVMdataAnn!S$9,$A115,0))),"",CVMdataQly!S119*(OFFSET(CPdataAnn!S$9,$A115,0)/OFFSET(CVMdataAnn!S$9,$A115,0)))</f>
        <v>18914.871512986119</v>
      </c>
      <c r="T119" s="6">
        <f ca="1">IF(ISERROR(CVMdataQly!T119*(OFFSET(CPdataAnn!T$9,$A115,0)/OFFSET(CVMdataAnn!T$9,$A115,0))),"",CVMdataQly!T119*(OFFSET(CPdataAnn!T$9,$A115,0)/OFFSET(CVMdataAnn!T$9,$A115,0)))</f>
        <v>3201.4328042328043</v>
      </c>
      <c r="U119" s="6">
        <f ca="1">IF(ISERROR(CVMdataQly!U119*(OFFSET(CPdataAnn!U$9,$A115,0)/OFFSET(CVMdataAnn!U$9,$A115,0))),"",CVMdataQly!U119*(OFFSET(CPdataAnn!U$9,$A115,0)/OFFSET(CVMdataAnn!U$9,$A115,0)))</f>
        <v>4013.2734968794412</v>
      </c>
      <c r="V119" s="6">
        <f ca="1">IF(ISERROR(CVMdataQly!V119*(OFFSET(CPdataAnn!V$9,$A115,0)/OFFSET(CVMdataAnn!V$9,$A115,0))),"",CVMdataQly!V119*(OFFSET(CPdataAnn!V$9,$A115,0)/OFFSET(CVMdataAnn!V$9,$A115,0)))</f>
        <v>722.72828389830499</v>
      </c>
      <c r="W119" s="6">
        <f ca="1">IF(ISERROR(CVMdataQly!W119*(OFFSET(CPdataAnn!W$9,$A115,0)/OFFSET(CVMdataAnn!W$9,$A115,0))),"",CVMdataQly!W119*(OFFSET(CPdataAnn!W$9,$A115,0)/OFFSET(CVMdataAnn!W$9,$A115,0)))</f>
        <v>2474.563928535782</v>
      </c>
      <c r="X119" s="6">
        <f ca="1">IF(ISERROR(CVMdataQly!X119*(OFFSET(CPdataAnn!X$9,$A115,0)/OFFSET(CVMdataAnn!X$9,$A115,0))),"",CVMdataQly!X119*(OFFSET(CPdataAnn!X$9,$A115,0)/OFFSET(CVMdataAnn!X$9,$A115,0)))</f>
        <v>617.1526881720431</v>
      </c>
      <c r="Y119" s="6">
        <f ca="1">IF(ISERROR(CVMdataQly!Y119*(OFFSET(CPdataAnn!Y$9,$A115,0)/OFFSET(CVMdataAnn!Y$9,$A115,0))),"",CVMdataQly!Y119*(OFFSET(CPdataAnn!Y$9,$A115,0)/OFFSET(CVMdataAnn!Y$9,$A115,0)))</f>
        <v>2114.3201238390093</v>
      </c>
      <c r="Z119" s="6">
        <f ca="1">IF(ISERROR(CVMdataQly!Z119*(OFFSET(CPdataAnn!Z$9,$A115,0)/OFFSET(CVMdataAnn!Z$9,$A115,0))),"",CVMdataQly!Z119*(OFFSET(CPdataAnn!Z$9,$A115,0)/OFFSET(CVMdataAnn!Z$9,$A115,0)))</f>
        <v>3009.0458123425692</v>
      </c>
      <c r="AA119" s="6">
        <f ca="1">IF(ISERROR(CVMdataQly!AA119*(OFFSET(CPdataAnn!AA$9,$A115,0)/OFFSET(CVMdataAnn!AA$9,$A115,0))),"",CVMdataQly!AA119*(OFFSET(CPdataAnn!AA$9,$A115,0)/OFFSET(CVMdataAnn!AA$9,$A115,0)))</f>
        <v>2187.8172847907449</v>
      </c>
      <c r="AB119" s="6">
        <f ca="1">IF(ISERROR(CVMdataQly!AB119*(OFFSET(CPdataAnn!AB$9,$A115,0)/OFFSET(CVMdataAnn!AB$9,$A115,0))),"",CVMdataQly!AB119*(OFFSET(CPdataAnn!AB$9,$A115,0)/OFFSET(CVMdataAnn!AB$9,$A115,0)))</f>
        <v>574.60783537791838</v>
      </c>
      <c r="AC119" s="6">
        <f ca="1">IF(ISERROR(CVMdataQly!AC119*(OFFSET(CPdataAnn!AC$9,$A115,0)/OFFSET(CVMdataAnn!AC$9,$A115,0))),"",CVMdataQly!AC119*(OFFSET(CPdataAnn!AC$9,$A115,0)/OFFSET(CVMdataAnn!AC$9,$A115,0)))</f>
        <v>2298.102215935879</v>
      </c>
      <c r="AD119" s="6">
        <f ca="1">IF(ISERROR(CVMdataQly!AD119*(OFFSET(CPdataAnn!AD$9,$A115,0)/OFFSET(CVMdataAnn!AD$9,$A115,0))),"",CVMdataQly!AD119*(OFFSET(CPdataAnn!AD$9,$A115,0)/OFFSET(CVMdataAnn!AD$9,$A115,0)))</f>
        <v>613.56282271944917</v>
      </c>
      <c r="AE119" s="6">
        <f ca="1">IF(ISERROR(CVMdataQly!AE119*(OFFSET(CPdataAnn!AE$9,$A115,0)/OFFSET(CVMdataAnn!AE$9,$A115,0))),"",CVMdataQly!AE119*(OFFSET(CPdataAnn!AE$9,$A115,0)/OFFSET(CVMdataAnn!AE$9,$A115,0)))</f>
        <v>1685.0813745376447</v>
      </c>
      <c r="AF119" s="6">
        <f ca="1">IF(ISERROR(CVMdataQly!AF119*(OFFSET(CPdataAnn!AF$9,$A115,0)/OFFSET(CVMdataAnn!AF$9,$A115,0))),"",CVMdataQly!AF119*(OFFSET(CPdataAnn!AF$9,$A115,0)/OFFSET(CVMdataAnn!AF$9,$A115,0)))</f>
        <v>9950.6625776458186</v>
      </c>
      <c r="AG119" s="6">
        <f ca="1">IF(ISERROR(CVMdataQly!AG119*(OFFSET(CPdataAnn!AG$9,$A115,0)/OFFSET(CVMdataAnn!AG$9,$A115,0))),"",CVMdataQly!AG119*(OFFSET(CPdataAnn!AG$9,$A115,0)/OFFSET(CVMdataAnn!AG$9,$A115,0)))</f>
        <v>3902.0262694217527</v>
      </c>
      <c r="AH119" s="6">
        <f ca="1">IF(ISERROR(CVMdataQly!AH119*(OFFSET(CPdataAnn!AH$9,$A115,0)/OFFSET(CVMdataAnn!AH$9,$A115,0))),"",CVMdataQly!AH119*(OFFSET(CPdataAnn!AH$9,$A115,0)/OFFSET(CVMdataAnn!AH$9,$A115,0)))</f>
        <v>1094.4198798682426</v>
      </c>
      <c r="AI119" s="6">
        <f ca="1">IF(ISERROR(CVMdataQly!AI119*(OFFSET(CPdataAnn!AI$9,$A115,0)/OFFSET(CVMdataAnn!AI$9,$A115,0))),"",CVMdataQly!AI119*(OFFSET(CPdataAnn!AI$9,$A115,0)/OFFSET(CVMdataAnn!AI$9,$A115,0)))</f>
        <v>1842.2673893405602</v>
      </c>
      <c r="AJ119" s="6">
        <f ca="1">IF(ISERROR(CVMdataQly!AJ119*(OFFSET(CPdataAnn!AJ$9,$A115,0)/OFFSET(CVMdataAnn!AJ$9,$A115,0))),"",CVMdataQly!AJ119*(OFFSET(CPdataAnn!AJ$9,$A115,0)/OFFSET(CVMdataAnn!AJ$9,$A115,0)))</f>
        <v>964.75476493011433</v>
      </c>
      <c r="AK119" s="6">
        <f ca="1">IF(ISERROR(CVMdataQly!AK119*(OFFSET(CPdataAnn!AK$9,$A115,0)/OFFSET(CVMdataAnn!AK$9,$A115,0))),"",CVMdataQly!AK119*(OFFSET(CPdataAnn!AK$9,$A115,0)/OFFSET(CVMdataAnn!AK$9,$A115,0)))</f>
        <v>4385.854324734446</v>
      </c>
      <c r="AL119" s="6">
        <f ca="1">IF(ISERROR(CVMdataQly!AL119*(OFFSET(CPdataAnn!AL$9,$A115,0)/OFFSET(CVMdataAnn!AL$9,$A115,0))),"",CVMdataQly!AL119*(OFFSET(CPdataAnn!AL$9,$A115,0)/OFFSET(CVMdataAnn!AL$9,$A115,0)))</f>
        <v>1662.2796732340221</v>
      </c>
      <c r="AM119" s="6">
        <f ca="1">IF(ISERROR(CVMdataQly!AM119*(OFFSET(CPdataAnn!AM$9,$A115,0)/OFFSET(CVMdataAnn!AM$9,$A115,0))),"",CVMdataQly!AM119*(OFFSET(CPdataAnn!AM$9,$A115,0)/OFFSET(CVMdataAnn!AM$9,$A115,0)))</f>
        <v>13231.48447687334</v>
      </c>
      <c r="AN119" s="6">
        <f ca="1">IF(ISERROR(CVMdataQly!AN119*(OFFSET(CPdataAnn!AN$9,$A115,0)/OFFSET(CVMdataAnn!AN$9,$A115,0))),"",CVMdataQly!AN119*(OFFSET(CPdataAnn!AN$9,$A115,0)/OFFSET(CVMdataAnn!AN$9,$A115,0)))</f>
        <v>11275.53657375794</v>
      </c>
      <c r="AO119" s="6">
        <f ca="1">IF(ISERROR(CVMdataQly!AO119*(OFFSET(CPdataAnn!AO$9,$A115,0)/OFFSET(CVMdataAnn!AO$9,$A115,0))),"",CVMdataQly!AO119*(OFFSET(CPdataAnn!AO$9,$A115,0)/OFFSET(CVMdataAnn!AO$9,$A115,0)))</f>
        <v>120.33391304347826</v>
      </c>
      <c r="AP119" s="6">
        <f ca="1">IF(ISERROR(CVMdataQly!AP119*(OFFSET(CPdataAnn!AP$9,$A115,0)/OFFSET(CVMdataAnn!AP$9,$A115,0))),"",CVMdataQly!AP119*(OFFSET(CPdataAnn!AP$9,$A115,0)/OFFSET(CVMdataAnn!AP$9,$A115,0)))</f>
        <v>10077.716638678659</v>
      </c>
      <c r="AQ119" s="6">
        <f ca="1">IF(ISERROR(CVMdataQly!AQ119*(OFFSET(CPdataAnn!AQ$9,$A115,0)/OFFSET(CVMdataAnn!AQ$9,$A115,0))),"",CVMdataQly!AQ119*(OFFSET(CPdataAnn!AQ$9,$A115,0)/OFFSET(CVMdataAnn!AQ$9,$A115,0)))</f>
        <v>825.19911921988046</v>
      </c>
      <c r="AR119" s="6">
        <f ca="1">IF(ISERROR(CVMdataQly!AR119*(OFFSET(CPdataAnn!AR$9,$A115,0)/OFFSET(CVMdataAnn!AR$9,$A115,0))),"",CVMdataQly!AR119*(OFFSET(CPdataAnn!AR$9,$A115,0)/OFFSET(CVMdataAnn!AR$9,$A115,0)))</f>
        <v>252.72237196765499</v>
      </c>
      <c r="AS119" s="6">
        <f ca="1">IF(ISERROR(CVMdataQly!AS119*(OFFSET(CPdataAnn!AS$9,$A115,0)/OFFSET(CVMdataAnn!AS$9,$A115,0))),"",CVMdataQly!AS119*(OFFSET(CPdataAnn!AS$9,$A115,0)/OFFSET(CVMdataAnn!AS$9,$A115,0)))</f>
        <v>1955.4283305227655</v>
      </c>
      <c r="AT119" s="6">
        <f ca="1">IF(ISERROR(CVMdataQly!AT119*(OFFSET(CPdataAnn!AT$9,$A115,0)/OFFSET(CVMdataAnn!AT$9,$A115,0))),"",CVMdataQly!AT119*(OFFSET(CPdataAnn!AT$9,$A115,0)/OFFSET(CVMdataAnn!AT$9,$A115,0)))</f>
        <v>1939.1161902066235</v>
      </c>
      <c r="AU119" s="6">
        <f ca="1">IF(ISERROR(CVMdataQly!AU119*(OFFSET(CPdataAnn!AU$9,$A115,0)/OFFSET(CVMdataAnn!AU$9,$A115,0))),"",CVMdataQly!AU119*(OFFSET(CPdataAnn!AU$9,$A115,0)/OFFSET(CVMdataAnn!AU$9,$A115,0)))</f>
        <v>16.32</v>
      </c>
      <c r="AV119" s="6">
        <f ca="1">IF(ISERROR(CVMdataQly!AV119*(OFFSET(CPdataAnn!AV$9,$A115,0)/OFFSET(CVMdataAnn!AV$9,$A115,0))),"",CVMdataQly!AV119*(OFFSET(CPdataAnn!AV$9,$A115,0)/OFFSET(CVMdataAnn!AV$9,$A115,0)))</f>
        <v>69990.138639155644</v>
      </c>
      <c r="AW119" s="6">
        <f ca="1">IF(ISERROR(CVMdataQly!AW119*(OFFSET(CPdataAnn!AW$9,$A115,0)/OFFSET(CVMdataAnn!AW$9,$A115,0))),"",CVMdataQly!AW119*(OFFSET(CPdataAnn!AW$9,$A115,0)/OFFSET(CVMdataAnn!AW$9,$A115,0)))</f>
        <v>15573.960511050738</v>
      </c>
      <c r="AX119" s="6">
        <f ca="1">IF(ISERROR(CVMdataQly!AX119*(OFFSET(CPdataAnn!AX$9,$A115,0)/OFFSET(CVMdataAnn!AX$9,$A115,0))),"",CVMdataQly!AX119*(OFFSET(CPdataAnn!AX$9,$A115,0)/OFFSET(CVMdataAnn!AX$9,$A115,0)))</f>
        <v>15530.826259829764</v>
      </c>
      <c r="AY119" s="6">
        <f ca="1">IF(ISERROR(CVMdataQly!AY119*(OFFSET(CPdataAnn!AY$9,$A115,0)/OFFSET(CVMdataAnn!AY$9,$A115,0))),"",CVMdataQly!AY119*(OFFSET(CPdataAnn!AY$9,$A115,0)/OFFSET(CVMdataAnn!AY$9,$A115,0)))</f>
        <v>42.711229946524064</v>
      </c>
      <c r="AZ119" s="6">
        <f ca="1">IF(ISERROR(CVMdataQly!AZ119*(OFFSET(CPdataAnn!AZ$9,$A115,0)/OFFSET(CVMdataAnn!AZ$9,$A115,0))),"",CVMdataQly!AZ119*(OFFSET(CPdataAnn!AZ$9,$A115,0)/OFFSET(CVMdataAnn!AZ$9,$A115,0)))</f>
        <v>43689.407505144278</v>
      </c>
      <c r="BA119" s="6">
        <f ca="1">IF(ISERROR(CVMdataQly!BA119*(OFFSET(CPdataAnn!BA$9,$A115,0)/OFFSET(CVMdataAnn!BA$9,$A115,0))),"",CVMdataQly!BA119*(OFFSET(CPdataAnn!BA$9,$A115,0)/OFFSET(CVMdataAnn!BA$9,$A115,0)))</f>
        <v>41664.239028729571</v>
      </c>
      <c r="BB119" s="6">
        <f ca="1">IF(ISERROR(CVMdataQly!BB119*(OFFSET(CPdataAnn!BB$9,$A115,0)/OFFSET(CVMdataAnn!BB$9,$A115,0))),"",CVMdataQly!BB119*(OFFSET(CPdataAnn!BB$9,$A115,0)/OFFSET(CVMdataAnn!BB$9,$A115,0)))</f>
        <v>2025.6086564472498</v>
      </c>
      <c r="BC119" s="6">
        <f ca="1">IF(ISERROR(CVMdataQly!BC119*(OFFSET(CPdataAnn!BC$9,$A115,0)/OFFSET(CVMdataAnn!BC$9,$A115,0))),"",CVMdataQly!BC119*(OFFSET(CPdataAnn!BC$9,$A115,0)/OFFSET(CVMdataAnn!BC$9,$A115,0)))</f>
        <v>590.49563089828735</v>
      </c>
      <c r="BD119" s="6">
        <f ca="1">IF(ISERROR(CVMdataQly!BD119*(OFFSET(CPdataAnn!BD$9,$A115,0)/OFFSET(CVMdataAnn!BD$9,$A115,0))),"",CVMdataQly!BD119*(OFFSET(CPdataAnn!BD$9,$A115,0)/OFFSET(CVMdataAnn!BD$9,$A115,0)))</f>
        <v>199.83870967741936</v>
      </c>
      <c r="BE119" s="6">
        <f ca="1">IF(ISERROR(CVMdataQly!BE119*(OFFSET(CPdataAnn!BE$9,$A115,0)/OFFSET(CVMdataAnn!BE$9,$A115,0))),"",CVMdataQly!BE119*(OFFSET(CPdataAnn!BE$9,$A115,0)/OFFSET(CVMdataAnn!BE$9,$A115,0)))</f>
        <v>390.60995184590689</v>
      </c>
      <c r="BF119" s="6">
        <f ca="1">IF(ISERROR(CVMdataQly!BF119*(OFFSET(CPdataAnn!BF$9,$A115,0)/OFFSET(CVMdataAnn!BF$9,$A115,0))),"",CVMdataQly!BF119*(OFFSET(CPdataAnn!BF$9,$A115,0)/OFFSET(CVMdataAnn!BF$9,$A115,0)))</f>
        <v>2018.0309333333335</v>
      </c>
      <c r="BG119" s="6">
        <f ca="1">IF(ISERROR(CVMdataQly!BG119*(OFFSET(CPdataAnn!BG$9,$A115,0)/OFFSET(CVMdataAnn!BG$9,$A115,0))),"",CVMdataQly!BG119*(OFFSET(CPdataAnn!BG$9,$A115,0)/OFFSET(CVMdataAnn!BG$9,$A115,0)))</f>
        <v>1036.4626865671642</v>
      </c>
      <c r="BH119" s="6">
        <f ca="1">IF(ISERROR(CVMdataQly!BH119*(OFFSET(CPdataAnn!BH$9,$A115,0)/OFFSET(CVMdataAnn!BH$9,$A115,0))),"",CVMdataQly!BH119*(OFFSET(CPdataAnn!BH$9,$A115,0)/OFFSET(CVMdataAnn!BH$9,$A115,0)))</f>
        <v>14.897727272727272</v>
      </c>
      <c r="BI119" s="6">
        <f ca="1">IF(ISERROR(CVMdataQly!BI119*(OFFSET(CPdataAnn!BI$9,$A115,0)/OFFSET(CVMdataAnn!BI$9,$A115,0))),"",CVMdataQly!BI119*(OFFSET(CPdataAnn!BI$9,$A115,0)/OFFSET(CVMdataAnn!BI$9,$A115,0)))</f>
        <v>965.79019607843134</v>
      </c>
      <c r="BJ119" s="6" t="str">
        <f ca="1">IF(ISERROR(CVMdataQly!BJ119*(OFFSET(CPdataAnn!BJ$9,$A115,0)/OFFSET(CVMdataAnn!BJ$9,$A115,0))),"",CVMdataQly!BJ119*(OFFSET(CPdataAnn!BJ$9,$A115,0)/OFFSET(CVMdataAnn!BJ$9,$A115,0)))</f>
        <v/>
      </c>
      <c r="BK119" s="6">
        <f ca="1">IF(ISERROR(CVMdataQly!BK119*(OFFSET(CPdataAnn!BK$9,$A115,0)/OFFSET(CVMdataAnn!BK$9,$A115,0))),"",CVMdataQly!BK119*(OFFSET(CPdataAnn!BK$9,$A115,0)/OFFSET(CVMdataAnn!BK$9,$A115,0)))</f>
        <v>8118.5714125245722</v>
      </c>
      <c r="BL119" s="6">
        <f ca="1">IF(ISERROR(CVMdataQly!BL119*(OFFSET(CPdataAnn!BL$9,$A115,0)/OFFSET(CVMdataAnn!BL$9,$A115,0))),"",CVMdataQly!BL119*(OFFSET(CPdataAnn!BL$9,$A115,0)/OFFSET(CVMdataAnn!BL$9,$A115,0)))</f>
        <v>3601.4308510638298</v>
      </c>
      <c r="BM119" s="6">
        <f ca="1">IF(ISERROR(CVMdataQly!BM119*(OFFSET(CPdataAnn!BM$9,$A115,0)/OFFSET(CVMdataAnn!BM$9,$A115,0))),"",CVMdataQly!BM119*(OFFSET(CPdataAnn!BM$9,$A115,0)/OFFSET(CVMdataAnn!BM$9,$A115,0)))</f>
        <v>4014.5182879377435</v>
      </c>
      <c r="BN119" s="6">
        <f ca="1">IF(ISERROR(CVMdataQly!BN119*(OFFSET(CPdataAnn!BN$9,$A115,0)/OFFSET(CVMdataAnn!BN$9,$A115,0))),"",CVMdataQly!BN119*(OFFSET(CPdataAnn!BN$9,$A115,0)/OFFSET(CVMdataAnn!BN$9,$A115,0)))</f>
        <v>420.9677419354839</v>
      </c>
      <c r="BO119" s="6">
        <f ca="1">IF(ISERROR(CVMdataQly!BO119*(OFFSET(CPdataAnn!BO$9,$A115,0)/OFFSET(CVMdataAnn!BO$9,$A115,0))),"",CVMdataQly!BO119*(OFFSET(CPdataAnn!BO$9,$A115,0)/OFFSET(CVMdataAnn!BO$9,$A115,0)))</f>
        <v>82.017241379310349</v>
      </c>
      <c r="BP119" s="6" t="str">
        <f ca="1">IF(ISERROR(CVMdataQly!BP119*(OFFSET(CPdataAnn!BP$9,$A115,0)/OFFSET(CVMdataAnn!BP$9,$A115,0))),"",CVMdataQly!BP119*(OFFSET(CPdataAnn!BP$9,$A115,0)/OFFSET(CVMdataAnn!BP$9,$A115,0)))</f>
        <v/>
      </c>
      <c r="BQ119" s="6">
        <f ca="1">IF(ISERROR(CVMdataQly!BQ119*(OFFSET(CPdataAnn!BQ$9,$A115,0)/OFFSET(CVMdataAnn!BQ$9,$A115,0))),"",CVMdataQly!BQ119*(OFFSET(CPdataAnn!BQ$9,$A115,0)/OFFSET(CVMdataAnn!BQ$9,$A115,0)))</f>
        <v>11182.339497362706</v>
      </c>
      <c r="BR119" s="6">
        <f ca="1">IF(ISERROR(CVMdataQly!BR119*(OFFSET(CPdataAnn!BR$9,$A115,0)/OFFSET(CVMdataAnn!BR$9,$A115,0))),"",CVMdataQly!BR119*(OFFSET(CPdataAnn!BR$9,$A115,0)/OFFSET(CVMdataAnn!BR$9,$A115,0)))</f>
        <v>3643.0667554519728</v>
      </c>
      <c r="BS119" s="6">
        <f ca="1">IF(ISERROR(CVMdataQly!BS119*(OFFSET(CPdataAnn!BS$9,$A115,0)/OFFSET(CVMdataAnn!BS$9,$A115,0))),"",CVMdataQly!BS119*(OFFSET(CPdataAnn!BS$9,$A115,0)/OFFSET(CVMdataAnn!BS$9,$A115,0)))</f>
        <v>2694.6152097389263</v>
      </c>
      <c r="BT119" s="6">
        <f ca="1">IF(ISERROR(CVMdataQly!BT119*(OFFSET(CPdataAnn!BT$9,$A115,0)/OFFSET(CVMdataAnn!BT$9,$A115,0))),"",CVMdataQly!BT119*(OFFSET(CPdataAnn!BT$9,$A115,0)/OFFSET(CVMdataAnn!BT$9,$A115,0)))</f>
        <v>932.57906922898826</v>
      </c>
      <c r="BU119" s="6">
        <f ca="1">IF(ISERROR(CVMdataQly!BU119*(OFFSET(CPdataAnn!BU$9,$A115,0)/OFFSET(CVMdataAnn!BU$9,$A115,0))),"",CVMdataQly!BU119*(OFFSET(CPdataAnn!BU$9,$A115,0)/OFFSET(CVMdataAnn!BU$9,$A115,0)))</f>
        <v>15.111111111111111</v>
      </c>
      <c r="BV119" s="6">
        <f ca="1">IF(ISERROR(CVMdataQly!BV119*(OFFSET(CPdataAnn!BV$9,$A115,0)/OFFSET(CVMdataAnn!BV$9,$A115,0))),"",CVMdataQly!BV119*(OFFSET(CPdataAnn!BV$9,$A115,0)/OFFSET(CVMdataAnn!BV$9,$A115,0)))</f>
        <v>1137.369464361029</v>
      </c>
      <c r="BW119" s="6">
        <f ca="1">IF(ISERROR(CVMdataQly!BW119*(OFFSET(CPdataAnn!BW$9,$A115,0)/OFFSET(CVMdataAnn!BW$9,$A115,0))),"",CVMdataQly!BW119*(OFFSET(CPdataAnn!BW$9,$A115,0)/OFFSET(CVMdataAnn!BW$9,$A115,0)))</f>
        <v>1926.5820105820105</v>
      </c>
      <c r="BX119" s="6">
        <f ca="1">IF(ISERROR(CVMdataQly!BX119*(OFFSET(CPdataAnn!BX$9,$A115,0)/OFFSET(CVMdataAnn!BX$9,$A115,0))),"",CVMdataQly!BX119*(OFFSET(CPdataAnn!BX$9,$A115,0)/OFFSET(CVMdataAnn!BX$9,$A115,0)))</f>
        <v>1591.6765498652292</v>
      </c>
      <c r="BY119" s="6">
        <f ca="1">IF(ISERROR(CVMdataQly!BY119*(OFFSET(CPdataAnn!BY$9,$A115,0)/OFFSET(CVMdataAnn!BY$9,$A115,0))),"",CVMdataQly!BY119*(OFFSET(CPdataAnn!BY$9,$A115,0)/OFFSET(CVMdataAnn!BY$9,$A115,0)))</f>
        <v>237.22772277227722</v>
      </c>
      <c r="BZ119" s="6">
        <f ca="1">IF(ISERROR(CVMdataQly!BZ119*(OFFSET(CPdataAnn!BZ$9,$A115,0)/OFFSET(CVMdataAnn!BZ$9,$A115,0))),"",CVMdataQly!BZ119*(OFFSET(CPdataAnn!BZ$9,$A115,0)/OFFSET(CVMdataAnn!BZ$9,$A115,0)))</f>
        <v>98.116232464929851</v>
      </c>
      <c r="CA119" s="6">
        <f ca="1">IF(ISERROR(CVMdataQly!CA119*(OFFSET(CPdataAnn!CA$9,$A115,0)/OFFSET(CVMdataAnn!CA$9,$A115,0))),"",CVMdataQly!CA119*(OFFSET(CPdataAnn!CA$9,$A115,0)/OFFSET(CVMdataAnn!CA$9,$A115,0)))</f>
        <v>1444.1229406554473</v>
      </c>
      <c r="CB119" s="6">
        <f ca="1">IF(ISERROR(CVMdataQly!CB119*(OFFSET(CPdataAnn!CB$9,$A115,0)/OFFSET(CVMdataAnn!CB$9,$A115,0))),"",CVMdataQly!CB119*(OFFSET(CPdataAnn!CB$9,$A115,0)/OFFSET(CVMdataAnn!CB$9,$A115,0)))</f>
        <v>1149.206608024029</v>
      </c>
      <c r="CC119" s="6">
        <f ca="1">IF(ISERROR(CVMdataQly!CC119*(OFFSET(CPdataAnn!CC$9,$A115,0)/OFFSET(CVMdataAnn!CC$9,$A115,0))),"",CVMdataQly!CC119*(OFFSET(CPdataAnn!CC$9,$A115,0)/OFFSET(CVMdataAnn!CC$9,$A115,0)))</f>
        <v>91.871848739495803</v>
      </c>
      <c r="CD119" s="6">
        <f ca="1">IF(ISERROR(CVMdataQly!CD119*(OFFSET(CPdataAnn!CD$9,$A115,0)/OFFSET(CVMdataAnn!CD$9,$A115,0))),"",CVMdataQly!CD119*(OFFSET(CPdataAnn!CD$9,$A115,0)/OFFSET(CVMdataAnn!CD$9,$A115,0)))</f>
        <v>1056.7883837181623</v>
      </c>
      <c r="CE119" s="6">
        <f ca="1">IF(ISERROR(CVMdataQly!CE119*(OFFSET(CPdataAnn!CE$9,$A115,0)/OFFSET(CVMdataAnn!CE$9,$A115,0))),"",CVMdataQly!CE119*(OFFSET(CPdataAnn!CE$9,$A115,0)/OFFSET(CVMdataAnn!CE$9,$A115,0)))</f>
        <v>1882.540596627756</v>
      </c>
      <c r="CF119" s="6">
        <f ca="1">IF(ISERROR(CVMdataQly!CF119*(OFFSET(CPdataAnn!CF$9,$A115,0)/OFFSET(CVMdataAnn!CF$9,$A115,0))),"",CVMdataQly!CF119*(OFFSET(CPdataAnn!CF$9,$A115,0)/OFFSET(CVMdataAnn!CF$9,$A115,0)))</f>
        <v>756.73328540618263</v>
      </c>
      <c r="CG119" s="6">
        <f ca="1">IF(ISERROR(CVMdataQly!CG119*(OFFSET(CPdataAnn!CG$9,$A115,0)/OFFSET(CVMdataAnn!CG$9,$A115,0))),"",CVMdataQly!CG119*(OFFSET(CPdataAnn!CG$9,$A115,0)/OFFSET(CVMdataAnn!CG$9,$A115,0)))</f>
        <v>1125.1988172920067</v>
      </c>
      <c r="CH119" s="6">
        <f ca="1">IF(ISERROR(CVMdataQly!CH119*(OFFSET(CPdataAnn!CH$9,$A115,0)/OFFSET(CVMdataAnn!CH$9,$A115,0))),"",CVMdataQly!CH119*(OFFSET(CPdataAnn!CH$9,$A115,0)/OFFSET(CVMdataAnn!CH$9,$A115,0)))</f>
        <v>3990.3333138481325</v>
      </c>
      <c r="CI119" s="6">
        <f ca="1">IF(ISERROR(CVMdataQly!CI119*(OFFSET(CPdataAnn!CI$9,$A115,0)/OFFSET(CVMdataAnn!CI$9,$A115,0))),"",CVMdataQly!CI119*(OFFSET(CPdataAnn!CI$9,$A115,0)/OFFSET(CVMdataAnn!CI$9,$A115,0)))</f>
        <v>2303.0849725526077</v>
      </c>
      <c r="CJ119" s="6">
        <f ca="1">IF(ISERROR(CVMdataQly!CJ119*(OFFSET(CPdataAnn!CJ$9,$A115,0)/OFFSET(CVMdataAnn!CJ$9,$A115,0))),"",CVMdataQly!CJ119*(OFFSET(CPdataAnn!CJ$9,$A115,0)/OFFSET(CVMdataAnn!CJ$9,$A115,0)))</f>
        <v>1410.3274336283187</v>
      </c>
      <c r="CK119" s="6">
        <f ca="1">IF(ISERROR(CVMdataQly!CK119*(OFFSET(CPdataAnn!CK$9,$A115,0)/OFFSET(CVMdataAnn!CK$9,$A115,0))),"",CVMdataQly!CK119*(OFFSET(CPdataAnn!CK$9,$A115,0)/OFFSET(CVMdataAnn!CK$9,$A115,0)))</f>
        <v>124.30054644808743</v>
      </c>
      <c r="CL119" s="6">
        <f ca="1">IF(ISERROR(CVMdataQly!CL119*(OFFSET(CPdataAnn!CL$9,$A115,0)/OFFSET(CVMdataAnn!CL$9,$A115,0))),"",CVMdataQly!CL119*(OFFSET(CPdataAnn!CL$9,$A115,0)/OFFSET(CVMdataAnn!CL$9,$A115,0)))</f>
        <v>768.10728092783506</v>
      </c>
      <c r="CM119" s="6">
        <f ca="1">IF(ISERROR(CVMdataQly!CM119*(OFFSET(CPdataAnn!CM$9,$A115,0)/OFFSET(CVMdataAnn!CM$9,$A115,0))),"",CVMdataQly!CM119*(OFFSET(CPdataAnn!CM$9,$A115,0)/OFFSET(CVMdataAnn!CM$9,$A115,0)))</f>
        <v>950.95452604611432</v>
      </c>
      <c r="CN119" s="6">
        <f ca="1">IF(ISERROR(CVMdataQly!CN119*(OFFSET(CPdataAnn!CN$9,$A115,0)/OFFSET(CVMdataAnn!CN$9,$A115,0))),"",CVMdataQly!CN119*(OFFSET(CPdataAnn!CN$9,$A115,0)/OFFSET(CVMdataAnn!CN$9,$A115,0)))</f>
        <v>267.9057591623037</v>
      </c>
      <c r="CO119" s="6">
        <f ca="1">IF(ISERROR(CVMdataQly!CO119*(OFFSET(CPdataAnn!CO$9,$A115,0)/OFFSET(CVMdataAnn!CO$9,$A115,0))),"",CVMdataQly!CO119*(OFFSET(CPdataAnn!CO$9,$A115,0)/OFFSET(CVMdataAnn!CO$9,$A115,0)))</f>
        <v>539.14121037463974</v>
      </c>
      <c r="CP119" s="6">
        <f ca="1">IF(ISERROR(CVMdataQly!CP119*(OFFSET(CPdataAnn!CP$9,$A115,0)/OFFSET(CVMdataAnn!CP$9,$A115,0))),"",CVMdataQly!CP119*(OFFSET(CPdataAnn!CP$9,$A115,0)/OFFSET(CVMdataAnn!CP$9,$A115,0)))</f>
        <v>143.70218579234972</v>
      </c>
      <c r="CQ119" s="6">
        <f ca="1">IF(ISERROR(CVMdataQly!CQ119*(OFFSET(CPdataAnn!CQ$9,$A115,0)/OFFSET(CVMdataAnn!CQ$9,$A115,0))),"",CVMdataQly!CQ119*(OFFSET(CPdataAnn!CQ$9,$A115,0)/OFFSET(CVMdataAnn!CQ$9,$A115,0)))</f>
        <v>735.62349936143039</v>
      </c>
      <c r="CR119" s="6">
        <f ca="1">IF(ISERROR(CVMdataQly!CR119*(OFFSET(CPdataAnn!CR$9,$A115,0)/OFFSET(CVMdataAnn!CR$9,$A115,0))),"",CVMdataQly!CR119*(OFFSET(CPdataAnn!CR$9,$A115,0)/OFFSET(CVMdataAnn!CR$9,$A115,0)))</f>
        <v>35730.241778410615</v>
      </c>
      <c r="CS119" s="6">
        <f ca="1">IF(ISERROR(CVMdataQly!CS119*(OFFSET(CPdataAnn!CS$9,$A115,0)/OFFSET(CVMdataAnn!CS$9,$A115,0))),"",CVMdataQly!CS119*(OFFSET(CPdataAnn!CS$9,$A115,0)/OFFSET(CVMdataAnn!CS$9,$A115,0)))</f>
        <v>9387.5682366383135</v>
      </c>
      <c r="CT119" s="6">
        <f ca="1">IF(ISERROR(CVMdataQly!CT119*(OFFSET(CPdataAnn!CT$9,$A115,0)/OFFSET(CVMdataAnn!CT$9,$A115,0))),"",CVMdataQly!CT119*(OFFSET(CPdataAnn!CT$9,$A115,0)/OFFSET(CVMdataAnn!CT$9,$A115,0)))</f>
        <v>8981.4604530263659</v>
      </c>
      <c r="CU119" s="6">
        <f ca="1">IF(ISERROR(CVMdataQly!CU119*(OFFSET(CPdataAnn!CU$9,$A115,0)/OFFSET(CVMdataAnn!CU$9,$A115,0))),"",CVMdataQly!CU119*(OFFSET(CPdataAnn!CU$9,$A115,0)/OFFSET(CVMdataAnn!CU$9,$A115,0)))</f>
        <v>137.76829268292681</v>
      </c>
      <c r="CV119" s="6">
        <f ca="1">IF(ISERROR(CVMdataQly!CV119*(OFFSET(CPdataAnn!CV$9,$A115,0)/OFFSET(CVMdataAnn!CV$9,$A115,0))),"",CVMdataQly!CV119*(OFFSET(CPdataAnn!CV$9,$A115,0)/OFFSET(CVMdataAnn!CV$9,$A115,0)))</f>
        <v>268.3343815513627</v>
      </c>
      <c r="CW119" s="6">
        <f ca="1">IF(ISERROR(CVMdataQly!CW119*(OFFSET(CPdataAnn!CW$9,$A115,0)/OFFSET(CVMdataAnn!CW$9,$A115,0))),"",CVMdataQly!CW119*(OFFSET(CPdataAnn!CW$9,$A115,0)/OFFSET(CVMdataAnn!CW$9,$A115,0)))</f>
        <v>16183.27937397465</v>
      </c>
      <c r="CX119" s="6">
        <f ca="1">IF(ISERROR(CVMdataQly!CX119*(OFFSET(CPdataAnn!CX$9,$A115,0)/OFFSET(CVMdataAnn!CX$9,$A115,0))),"",CVMdataQly!CX119*(OFFSET(CPdataAnn!CX$9,$A115,0)/OFFSET(CVMdataAnn!CX$9,$A115,0)))</f>
        <v>1092.0136208853576</v>
      </c>
      <c r="CY119" s="6">
        <f ca="1">IF(ISERROR(CVMdataQly!CY119*(OFFSET(CPdataAnn!CY$9,$A115,0)/OFFSET(CVMdataAnn!CY$9,$A115,0))),"",CVMdataQly!CY119*(OFFSET(CPdataAnn!CY$9,$A115,0)/OFFSET(CVMdataAnn!CY$9,$A115,0)))</f>
        <v>8271.6894546118947</v>
      </c>
      <c r="CZ119" s="6">
        <f ca="1">IF(ISERROR(CVMdataQly!CZ119*(OFFSET(CPdataAnn!CZ$9,$A115,0)/OFFSET(CVMdataAnn!CZ$9,$A115,0))),"",CVMdataQly!CZ119*(OFFSET(CPdataAnn!CZ$9,$A115,0)/OFFSET(CVMdataAnn!CZ$9,$A115,0)))</f>
        <v>5310.2393068469992</v>
      </c>
      <c r="DA119" s="6">
        <f ca="1">IF(ISERROR(CVMdataQly!DA119*(OFFSET(CPdataAnn!DA$9,$A115,0)/OFFSET(CVMdataAnn!DA$9,$A115,0))),"",CVMdataQly!DA119*(OFFSET(CPdataAnn!DA$9,$A115,0)/OFFSET(CVMdataAnn!DA$9,$A115,0)))</f>
        <v>1508.8705913203094</v>
      </c>
      <c r="DB119" s="6">
        <f ca="1">IF(ISERROR(CVMdataQly!DB119*(OFFSET(CPdataAnn!DB$9,$A115,0)/OFFSET(CVMdataAnn!DB$9,$A115,0))),"",CVMdataQly!DB119*(OFFSET(CPdataAnn!DB$9,$A115,0)/OFFSET(CVMdataAnn!DB$9,$A115,0)))</f>
        <v>10159.066882999819</v>
      </c>
      <c r="DC119" s="6">
        <f ca="1">IF(ISERROR(CVMdataQly!DC119*(OFFSET(CPdataAnn!DC$9,$A115,0)/OFFSET(CVMdataAnn!DC$9,$A115,0))),"",CVMdataQly!DC119*(OFFSET(CPdataAnn!DC$9,$A115,0)/OFFSET(CVMdataAnn!DC$9,$A115,0)))</f>
        <v>2179.9490358126723</v>
      </c>
      <c r="DD119" s="6">
        <f ca="1">IF(ISERROR(CVMdataQly!DD119*(OFFSET(CPdataAnn!DD$9,$A115,0)/OFFSET(CVMdataAnn!DD$9,$A115,0))),"",CVMdataQly!DD119*(OFFSET(CPdataAnn!DD$9,$A115,0)/OFFSET(CVMdataAnn!DD$9,$A115,0)))</f>
        <v>1809.3216423395991</v>
      </c>
      <c r="DE119" s="6">
        <f ca="1">IF(ISERROR(CVMdataQly!DE119*(OFFSET(CPdataAnn!DE$9,$A115,0)/OFFSET(CVMdataAnn!DE$9,$A115,0))),"",CVMdataQly!DE119*(OFFSET(CPdataAnn!DE$9,$A115,0)/OFFSET(CVMdataAnn!DE$9,$A115,0)))</f>
        <v>4268.3696124199323</v>
      </c>
      <c r="DF119" s="6">
        <f ca="1">IF(ISERROR(CVMdataQly!DF119*(OFFSET(CPdataAnn!DF$9,$A115,0)/OFFSET(CVMdataAnn!DF$9,$A115,0))),"",CVMdataQly!DF119*(OFFSET(CPdataAnn!DF$9,$A115,0)/OFFSET(CVMdataAnn!DF$9,$A115,0)))</f>
        <v>1474.4233082706767</v>
      </c>
      <c r="DG119" s="6">
        <f ca="1">IF(ISERROR(CVMdataQly!DG119*(OFFSET(CPdataAnn!DG$9,$A115,0)/OFFSET(CVMdataAnn!DG$9,$A115,0))),"",CVMdataQly!DG119*(OFFSET(CPdataAnn!DG$9,$A115,0)/OFFSET(CVMdataAnn!DG$9,$A115,0)))</f>
        <v>427.49185667752442</v>
      </c>
      <c r="DH119" s="6">
        <f ca="1">IF(ISERROR(CVMdataQly!DH119*(OFFSET(CPdataAnn!DH$9,$A115,0)/OFFSET(CVMdataAnn!DH$9,$A115,0))),"",CVMdataQly!DH119*(OFFSET(CPdataAnn!DH$9,$A115,0)/OFFSET(CVMdataAnn!DH$9,$A115,0)))</f>
        <v>5025.3544339891641</v>
      </c>
      <c r="DI119" s="6">
        <f ca="1">IF(ISERROR(CVMdataQly!DI119*(OFFSET(CPdataAnn!DI$9,$A115,0)/OFFSET(CVMdataAnn!DI$9,$A115,0))),"",CVMdataQly!DI119*(OFFSET(CPdataAnn!DI$9,$A115,0)/OFFSET(CVMdataAnn!DI$9,$A115,0)))</f>
        <v>209.83181818181819</v>
      </c>
      <c r="DJ119" s="6">
        <f ca="1">IF(ISERROR(CVMdataQly!DJ119*(OFFSET(CPdataAnn!DJ$9,$A115,0)/OFFSET(CVMdataAnn!DJ$9,$A115,0))),"",CVMdataQly!DJ119*(OFFSET(CPdataAnn!DJ$9,$A115,0)/OFFSET(CVMdataAnn!DJ$9,$A115,0)))</f>
        <v>228.47928331466966</v>
      </c>
      <c r="DK119" s="6">
        <f ca="1">IF(ISERROR(CVMdataQly!DK119*(OFFSET(CPdataAnn!DK$9,$A115,0)/OFFSET(CVMdataAnn!DK$9,$A115,0))),"",CVMdataQly!DK119*(OFFSET(CPdataAnn!DK$9,$A115,0)/OFFSET(CVMdataAnn!DK$9,$A115,0)))</f>
        <v>4585.5760564842694</v>
      </c>
      <c r="DL119" s="6">
        <f ca="1">IF(ISERROR(CVMdataQly!DL119*(OFFSET(CPdataAnn!DL$9,$A115,0)/OFFSET(CVMdataAnn!DL$9,$A115,0))),"",CVMdataQly!DL119*(OFFSET(CPdataAnn!DL$9,$A115,0)/OFFSET(CVMdataAnn!DL$9,$A115,0)))</f>
        <v>26190.47005064477</v>
      </c>
      <c r="DM119" s="6">
        <f ca="1">IF(ISERROR(CVMdataQly!DM119*(OFFSET(CPdataAnn!DM$9,$A115,0)/OFFSET(CVMdataAnn!DM$9,$A115,0))),"",CVMdataQly!DM119*(OFFSET(CPdataAnn!DM$9,$A115,0)/OFFSET(CVMdataAnn!DM$9,$A115,0)))</f>
        <v>5688.6247241934525</v>
      </c>
      <c r="DN119" s="6">
        <f ca="1">IF(ISERROR(CVMdataQly!DN119*(OFFSET(CPdataAnn!DN$9,$A115,0)/OFFSET(CVMdataAnn!DN$9,$A115,0))),"",CVMdataQly!DN119*(OFFSET(CPdataAnn!DN$9,$A115,0)/OFFSET(CVMdataAnn!DN$9,$A115,0)))</f>
        <v>1426.1374705420267</v>
      </c>
      <c r="DO119" s="6">
        <f ca="1">IF(ISERROR(CVMdataQly!DO119*(OFFSET(CPdataAnn!DO$9,$A115,0)/OFFSET(CVMdataAnn!DO$9,$A115,0))),"",CVMdataQly!DO119*(OFFSET(CPdataAnn!DO$9,$A115,0)/OFFSET(CVMdataAnn!DO$9,$A115,0)))</f>
        <v>916.03905801263636</v>
      </c>
      <c r="DP119" s="6">
        <f ca="1">IF(ISERROR(CVMdataQly!DP119*(OFFSET(CPdataAnn!DP$9,$A115,0)/OFFSET(CVMdataAnn!DP$9,$A115,0))),"",CVMdataQly!DP119*(OFFSET(CPdataAnn!DP$9,$A115,0)/OFFSET(CVMdataAnn!DP$9,$A115,0)))</f>
        <v>1900.1583977226514</v>
      </c>
      <c r="DQ119" s="6">
        <f ca="1">IF(ISERROR(CVMdataQly!DQ119*(OFFSET(CPdataAnn!DQ$9,$A115,0)/OFFSET(CVMdataAnn!DQ$9,$A115,0))),"",CVMdataQly!DQ119*(OFFSET(CPdataAnn!DQ$9,$A115,0)/OFFSET(CVMdataAnn!DQ$9,$A115,0)))</f>
        <v>1422.4886310904872</v>
      </c>
      <c r="DR119" s="6">
        <f ca="1">IF(ISERROR(CVMdataQly!DR119*(OFFSET(CPdataAnn!DR$9,$A115,0)/OFFSET(CVMdataAnn!DR$9,$A115,0))),"",CVMdataQly!DR119*(OFFSET(CPdataAnn!DR$9,$A115,0)/OFFSET(CVMdataAnn!DR$9,$A115,0)))</f>
        <v>24.034883720930232</v>
      </c>
      <c r="DS119" s="6">
        <f ca="1">IF(ISERROR(CVMdataQly!DS119*(OFFSET(CPdataAnn!DS$9,$A115,0)/OFFSET(CVMdataAnn!DS$9,$A115,0))),"",CVMdataQly!DS119*(OFFSET(CPdataAnn!DS$9,$A115,0)/OFFSET(CVMdataAnn!DS$9,$A115,0)))</f>
        <v>1864.3941472336535</v>
      </c>
      <c r="DT119" s="6">
        <f ca="1">IF(ISERROR(CVMdataQly!DT119*(OFFSET(CPdataAnn!DT$9,$A115,0)/OFFSET(CVMdataAnn!DT$9,$A115,0))),"",CVMdataQly!DT119*(OFFSET(CPdataAnn!DT$9,$A115,0)/OFFSET(CVMdataAnn!DT$9,$A115,0)))</f>
        <v>1770.9725994471819</v>
      </c>
      <c r="DU119" s="6">
        <f ca="1">IF(ISERROR(CVMdataQly!DU119*(OFFSET(CPdataAnn!DU$9,$A115,0)/OFFSET(CVMdataAnn!DU$9,$A115,0))),"",CVMdataQly!DU119*(OFFSET(CPdataAnn!DU$9,$A115,0)/OFFSET(CVMdataAnn!DU$9,$A115,0)))</f>
        <v>64.5</v>
      </c>
      <c r="DV119" s="6">
        <f ca="1">IF(ISERROR(CVMdataQly!DV119*(OFFSET(CPdataAnn!DV$9,$A115,0)/OFFSET(CVMdataAnn!DV$9,$A115,0))),"",CVMdataQly!DV119*(OFFSET(CPdataAnn!DV$9,$A115,0)/OFFSET(CVMdataAnn!DV$9,$A115,0)))</f>
        <v>29.214876033057852</v>
      </c>
      <c r="DW119" s="6">
        <f ca="1">IF(ISERROR(CVMdataQly!DW119*(OFFSET(CPdataAnn!DW$9,$A115,0)/OFFSET(CVMdataAnn!DW$9,$A115,0))),"",CVMdataQly!DW119*(OFFSET(CPdataAnn!DW$9,$A115,0)/OFFSET(CVMdataAnn!DW$9,$A115,0)))</f>
        <v>6783.1302330273384</v>
      </c>
      <c r="DX119" s="6">
        <f ca="1">IF(ISERROR(CVMdataQly!DX119*(OFFSET(CPdataAnn!DX$9,$A115,0)/OFFSET(CVMdataAnn!DX$9,$A115,0))),"",CVMdataQly!DX119*(OFFSET(CPdataAnn!DX$9,$A115,0)/OFFSET(CVMdataAnn!DX$9,$A115,0)))</f>
        <v>3454.4007230255843</v>
      </c>
      <c r="DY119" s="6">
        <f ca="1">IF(ISERROR(CVMdataQly!DY119*(OFFSET(CPdataAnn!DY$9,$A115,0)/OFFSET(CVMdataAnn!DY$9,$A115,0))),"",CVMdataQly!DY119*(OFFSET(CPdataAnn!DY$9,$A115,0)/OFFSET(CVMdataAnn!DY$9,$A115,0)))</f>
        <v>716.02530824140172</v>
      </c>
      <c r="DZ119" s="6">
        <f ca="1">IF(ISERROR(CVMdataQly!DZ119*(OFFSET(CPdataAnn!DZ$9,$A115,0)/OFFSET(CVMdataAnn!DZ$9,$A115,0))),"",CVMdataQly!DZ119*(OFFSET(CPdataAnn!DZ$9,$A115,0)/OFFSET(CVMdataAnn!DZ$9,$A115,0)))</f>
        <v>981.36144578313258</v>
      </c>
      <c r="EA119" s="6">
        <f ca="1">IF(ISERROR(CVMdataQly!EA119*(OFFSET(CPdataAnn!EA$9,$A115,0)/OFFSET(CVMdataAnn!EA$9,$A115,0))),"",CVMdataQly!EA119*(OFFSET(CPdataAnn!EA$9,$A115,0)/OFFSET(CVMdataAnn!EA$9,$A115,0)))</f>
        <v>1046.0893682588598</v>
      </c>
      <c r="EB119" s="6">
        <f ca="1">IF(ISERROR(CVMdataQly!EB119*(OFFSET(CPdataAnn!EB$9,$A115,0)/OFFSET(CVMdataAnn!EB$9,$A115,0))),"",CVMdataQly!EB119*(OFFSET(CPdataAnn!EB$9,$A115,0)/OFFSET(CVMdataAnn!EB$9,$A115,0)))</f>
        <v>586.39616122840698</v>
      </c>
      <c r="EC119" s="6">
        <f ca="1">IF(ISERROR(CVMdataQly!EC119*(OFFSET(CPdataAnn!EC$9,$A115,0)/OFFSET(CVMdataAnn!EC$9,$A115,0))),"",CVMdataQly!EC119*(OFFSET(CPdataAnn!EC$9,$A115,0)/OFFSET(CVMdataAnn!EC$9,$A115,0)))</f>
        <v>9166.4140445644844</v>
      </c>
      <c r="ED119" s="6">
        <f ca="1">IF(ISERROR(CVMdataQly!ED119*(OFFSET(CPdataAnn!ED$9,$A115,0)/OFFSET(CVMdataAnn!ED$9,$A115,0))),"",CVMdataQly!ED119*(OFFSET(CPdataAnn!ED$9,$A115,0)/OFFSET(CVMdataAnn!ED$9,$A115,0)))</f>
        <v>2174.8134361428697</v>
      </c>
      <c r="EE119" s="6">
        <f ca="1">IF(ISERROR(CVMdataQly!EE119*(OFFSET(CPdataAnn!EE$9,$A115,0)/OFFSET(CVMdataAnn!EE$9,$A115,0))),"",CVMdataQly!EE119*(OFFSET(CPdataAnn!EE$9,$A115,0)/OFFSET(CVMdataAnn!EE$9,$A115,0)))</f>
        <v>4541.053622054942</v>
      </c>
      <c r="EF119" s="6">
        <f ca="1">IF(ISERROR(CVMdataQly!EF119*(OFFSET(CPdataAnn!EF$9,$A115,0)/OFFSET(CVMdataAnn!EF$9,$A115,0))),"",CVMdataQly!EF119*(OFFSET(CPdataAnn!EF$9,$A115,0)/OFFSET(CVMdataAnn!EF$9,$A115,0)))</f>
        <v>2449.6238155401138</v>
      </c>
      <c r="EG119" s="6">
        <f ca="1">IF(ISERROR(CVMdataQly!EG119*(OFFSET(CPdataAnn!EG$9,$A115,0)/OFFSET(CVMdataAnn!EG$9,$A115,0))),"",CVMdataQly!EG119*(OFFSET(CPdataAnn!EG$9,$A115,0)/OFFSET(CVMdataAnn!EG$9,$A115,0)))</f>
        <v>2686.2004412880092</v>
      </c>
      <c r="EH119" s="6">
        <f ca="1">IF(ISERROR(CVMdataQly!EH119*(OFFSET(CPdataAnn!EH$9,$A115,0)/OFFSET(CVMdataAnn!EH$9,$A115,0))),"",CVMdataQly!EH119*(OFFSET(CPdataAnn!EH$9,$A115,0)/OFFSET(CVMdataAnn!EH$9,$A115,0)))</f>
        <v>714.57444533547186</v>
      </c>
      <c r="EI119" s="6">
        <f ca="1">IF(ISERROR(CVMdataQly!EI119*(OFFSET(CPdataAnn!EI$9,$A115,0)/OFFSET(CVMdataAnn!EI$9,$A115,0))),"",CVMdataQly!EI119*(OFFSET(CPdataAnn!EI$9,$A115,0)/OFFSET(CVMdataAnn!EI$9,$A115,0)))</f>
        <v>915.24152910512601</v>
      </c>
      <c r="EJ119" s="6">
        <f ca="1">IF(ISERROR(CVMdataQly!EJ119*(OFFSET(CPdataAnn!EJ$9,$A115,0)/OFFSET(CVMdataAnn!EJ$9,$A115,0))),"",CVMdataQly!EJ119*(OFFSET(CPdataAnn!EJ$9,$A115,0)/OFFSET(CVMdataAnn!EJ$9,$A115,0)))</f>
        <v>392.81855458739108</v>
      </c>
      <c r="EK119" s="6">
        <f ca="1">IF(ISERROR(CVMdataQly!EK119*(OFFSET(CPdataAnn!EK$9,$A115,0)/OFFSET(CVMdataAnn!EK$9,$A115,0))),"",CVMdataQly!EK119*(OFFSET(CPdataAnn!EK$9,$A115,0)/OFFSET(CVMdataAnn!EK$9,$A115,0)))</f>
        <v>662.52151898734178</v>
      </c>
      <c r="EL119" s="6" t="str">
        <f ca="1">IF(ISERROR(CVMdataQly!EL119*(OFFSET(CPdataAnn!EL$9,$A115,0)/OFFSET(CVMdataAnn!EL$9,$A115,0))),"",CVMdataQly!EL119*(OFFSET(CPdataAnn!EL$9,$A115,0)/OFFSET(CVMdataAnn!EL$9,$A115,0)))</f>
        <v/>
      </c>
      <c r="EM119" s="6">
        <f ca="1">IF(ISERROR(CVMdataQly!EM119*(OFFSET(CPdataAnn!EM$9,$A115,0)/OFFSET(CVMdataAnn!EM$9,$A115,0))),"",CVMdataQly!EM119*(OFFSET(CPdataAnn!EM$9,$A115,0)/OFFSET(CVMdataAnn!EM$9,$A115,0)))</f>
        <v>4270.9097512578837</v>
      </c>
      <c r="EN119" s="6">
        <f ca="1">IF(ISERROR(CVMdataQly!EN119*(OFFSET(CPdataAnn!EN$9,$A115,0)/OFFSET(CVMdataAnn!EN$9,$A115,0))),"",CVMdataQly!EN119*(OFFSET(CPdataAnn!EN$9,$A115,0)/OFFSET(CVMdataAnn!EN$9,$A115,0)))</f>
        <v>23784.16074017814</v>
      </c>
      <c r="EO119" s="6">
        <f ca="1">IF(ISERROR(CVMdataQly!EO119*(OFFSET(CPdataAnn!EO$9,$A115,0)/OFFSET(CVMdataAnn!EO$9,$A115,0))),"",CVMdataQly!EO119*(OFFSET(CPdataAnn!EO$9,$A115,0)/OFFSET(CVMdataAnn!EO$9,$A115,0)))</f>
        <v>19592.516357123633</v>
      </c>
      <c r="EP119" s="6">
        <f ca="1">IF(ISERROR(CVMdataQly!EP119*(OFFSET(CPdataAnn!EP$9,$A115,0)/OFFSET(CVMdataAnn!EP$9,$A115,0))),"",CVMdataQly!EP119*(OFFSET(CPdataAnn!EP$9,$A115,0)/OFFSET(CVMdataAnn!EP$9,$A115,0)))</f>
        <v>17735.366535640012</v>
      </c>
      <c r="EQ119" s="6">
        <f ca="1">IF(ISERROR(CVMdataQly!EQ119*(OFFSET(CPdataAnn!EQ$9,$A115,0)/OFFSET(CVMdataAnn!EQ$9,$A115,0))),"",CVMdataQly!EQ119*(OFFSET(CPdataAnn!EQ$9,$A115,0)/OFFSET(CVMdataAnn!EQ$9,$A115,0)))</f>
        <v>1857.241886918702</v>
      </c>
      <c r="ER119" s="6">
        <f ca="1">IF(ISERROR(CVMdataQly!ER119*(OFFSET(CPdataAnn!ER$9,$A115,0)/OFFSET(CVMdataAnn!ER$9,$A115,0))),"",CVMdataQly!ER119*(OFFSET(CPdataAnn!ER$9,$A115,0)/OFFSET(CVMdataAnn!ER$9,$A115,0)))</f>
        <v>4190.8578255675029</v>
      </c>
      <c r="ES119" s="6">
        <f ca="1">IF(ISERROR(CVMdataQly!ES119*(OFFSET(CPdataAnn!ES$9,$A115,0)/OFFSET(CVMdataAnn!ES$9,$A115,0))),"",CVMdataQly!ES119*(OFFSET(CPdataAnn!ES$9,$A115,0)/OFFSET(CVMdataAnn!ES$9,$A115,0)))</f>
        <v>31321.486922598855</v>
      </c>
      <c r="ET119" s="6">
        <f ca="1">IF(ISERROR(CVMdataQly!ET119*(OFFSET(CPdataAnn!ET$9,$A115,0)/OFFSET(CVMdataAnn!ET$9,$A115,0))),"",CVMdataQly!ET119*(OFFSET(CPdataAnn!ET$9,$A115,0)/OFFSET(CVMdataAnn!ET$9,$A115,0)))</f>
        <v>5316.9097451569969</v>
      </c>
      <c r="EU119" s="6">
        <f ca="1">IF(ISERROR(CVMdataQly!EU119*(OFFSET(CPdataAnn!EU$9,$A115,0)/OFFSET(CVMdataAnn!EU$9,$A115,0))),"",CVMdataQly!EU119*(OFFSET(CPdataAnn!EU$9,$A115,0)/OFFSET(CVMdataAnn!EU$9,$A115,0)))</f>
        <v>1507.3969960241498</v>
      </c>
      <c r="EV119" s="6">
        <f ca="1">IF(ISERROR(CVMdataQly!EV119*(OFFSET(CPdataAnn!EV$9,$A115,0)/OFFSET(CVMdataAnn!EV$9,$A115,0))),"",CVMdataQly!EV119*(OFFSET(CPdataAnn!EV$9,$A115,0)/OFFSET(CVMdataAnn!EV$9,$A115,0)))</f>
        <v>430.6724031960664</v>
      </c>
      <c r="EW119" s="6">
        <f ca="1">IF(ISERROR(CVMdataQly!EW119*(OFFSET(CPdataAnn!EW$9,$A115,0)/OFFSET(CVMdataAnn!EW$9,$A115,0))),"",CVMdataQly!EW119*(OFFSET(CPdataAnn!EW$9,$A115,0)/OFFSET(CVMdataAnn!EW$9,$A115,0)))</f>
        <v>3377.7410119840215</v>
      </c>
      <c r="EX119" s="6">
        <f ca="1">IF(ISERROR(CVMdataQly!EX119*(OFFSET(CPdataAnn!EX$9,$A115,0)/OFFSET(CVMdataAnn!EX$9,$A115,0))),"",CVMdataQly!EX119*(OFFSET(CPdataAnn!EX$9,$A115,0)/OFFSET(CVMdataAnn!EX$9,$A115,0)))</f>
        <v>1149.4221702707969</v>
      </c>
      <c r="EY119" s="6">
        <f ca="1">IF(ISERROR(CVMdataQly!EY119*(OFFSET(CPdataAnn!EY$9,$A115,0)/OFFSET(CVMdataAnn!EY$9,$A115,0))),"",CVMdataQly!EY119*(OFFSET(CPdataAnn!EY$9,$A115,0)/OFFSET(CVMdataAnn!EY$9,$A115,0)))</f>
        <v>2363.8742532562924</v>
      </c>
      <c r="EZ119" s="6">
        <f ca="1">IF(ISERROR(CVMdataQly!EZ119*(OFFSET(CPdataAnn!EZ$9,$A115,0)/OFFSET(CVMdataAnn!EZ$9,$A115,0))),"",CVMdataQly!EZ119*(OFFSET(CPdataAnn!EZ$9,$A115,0)/OFFSET(CVMdataAnn!EZ$9,$A115,0)))</f>
        <v>1301.5520266713459</v>
      </c>
      <c r="FA119" s="6">
        <f ca="1">IF(ISERROR(CVMdataQly!FA119*(OFFSET(CPdataAnn!FA$9,$A115,0)/OFFSET(CVMdataAnn!FA$9,$A115,0))),"",CVMdataQly!FA119*(OFFSET(CPdataAnn!FA$9,$A115,0)/OFFSET(CVMdataAnn!FA$9,$A115,0)))</f>
        <v>1063.6442953020135</v>
      </c>
      <c r="FB119" s="6">
        <f ca="1">IF(ISERROR(CVMdataQly!FB119*(OFFSET(CPdataAnn!FB$9,$A115,0)/OFFSET(CVMdataAnn!FB$9,$A115,0))),"",CVMdataQly!FB119*(OFFSET(CPdataAnn!FB$9,$A115,0)/OFFSET(CVMdataAnn!FB$9,$A115,0)))</f>
        <v>3459.8102933427012</v>
      </c>
      <c r="FC119" s="6">
        <f ca="1">IF(ISERROR(CVMdataQly!FC119*(OFFSET(CPdataAnn!FC$9,$A115,0)/OFFSET(CVMdataAnn!FC$9,$A115,0))),"",CVMdataQly!FC119*(OFFSET(CPdataAnn!FC$9,$A115,0)/OFFSET(CVMdataAnn!FC$9,$A115,0)))</f>
        <v>6180.8297520661154</v>
      </c>
      <c r="FD119" s="6">
        <f ca="1">IF(ISERROR(CVMdataQly!FD119*(OFFSET(CPdataAnn!FD$9,$A115,0)/OFFSET(CVMdataAnn!FD$9,$A115,0))),"",CVMdataQly!FD119*(OFFSET(CPdataAnn!FD$9,$A115,0)/OFFSET(CVMdataAnn!FD$9,$A115,0)))</f>
        <v>3812.8613723441313</v>
      </c>
      <c r="FE119" s="6">
        <f ca="1">IF(ISERROR(CVMdataQly!FE119*(OFFSET(CPdataAnn!FE$9,$A115,0)/OFFSET(CVMdataAnn!FE$9,$A115,0))),"",CVMdataQly!FE119*(OFFSET(CPdataAnn!FE$9,$A115,0)/OFFSET(CVMdataAnn!FE$9,$A115,0)))</f>
        <v>1109.4418362023996</v>
      </c>
      <c r="FF119" s="6">
        <f ca="1">IF(ISERROR(CVMdataQly!FF119*(OFFSET(CPdataAnn!FF$9,$A115,0)/OFFSET(CVMdataAnn!FF$9,$A115,0))),"",CVMdataQly!FF119*(OFFSET(CPdataAnn!FF$9,$A115,0)/OFFSET(CVMdataAnn!FF$9,$A115,0)))</f>
        <v>523.76346015793251</v>
      </c>
      <c r="FG119" s="6">
        <f ca="1">IF(ISERROR(CVMdataQly!FG119*(OFFSET(CPdataAnn!FG$9,$A115,0)/OFFSET(CVMdataAnn!FG$9,$A115,0))),"",CVMdataQly!FG119*(OFFSET(CPdataAnn!FG$9,$A115,0)/OFFSET(CVMdataAnn!FG$9,$A115,0)))</f>
        <v>736.12931995540691</v>
      </c>
      <c r="FH119" s="6" t="str">
        <f ca="1">IF(ISERROR(CVMdataQly!FH119*(OFFSET(CPdataAnn!FH$9,$A115,0)/OFFSET(CVMdataAnn!FH$9,$A115,0))),"",CVMdataQly!FH119*(OFFSET(CPdataAnn!FH$9,$A115,0)/OFFSET(CVMdataAnn!FH$9,$A115,0)))</f>
        <v/>
      </c>
      <c r="FI119" s="6">
        <f ca="1">IF(ISERROR(CVMdataQly!FI119*(OFFSET(CPdataAnn!FI$9,$A115,0)/OFFSET(CVMdataAnn!FI$9,$A115,0))),"",CVMdataQly!FI119*(OFFSET(CPdataAnn!FI$9,$A115,0)/OFFSET(CVMdataAnn!FI$9,$A115,0)))</f>
        <v>9255.2285326151723</v>
      </c>
      <c r="FJ119" s="6">
        <f ca="1">IF(ISERROR(CVMdataQly!FJ119*(OFFSET(CPdataAnn!FJ$9,$A115,0)/OFFSET(CVMdataAnn!FJ$9,$A115,0))),"",CVMdataQly!FJ119*(OFFSET(CPdataAnn!FJ$9,$A115,0)/OFFSET(CVMdataAnn!FJ$9,$A115,0)))</f>
        <v>3848.3927324800861</v>
      </c>
      <c r="FK119" s="6">
        <f ca="1">IF(ISERROR(CVMdataQly!FK119*(OFFSET(CPdataAnn!FK$9,$A115,0)/OFFSET(CVMdataAnn!FK$9,$A115,0))),"",CVMdataQly!FK119*(OFFSET(CPdataAnn!FK$9,$A115,0)/OFFSET(CVMdataAnn!FK$9,$A115,0)))</f>
        <v>5407.6209086467998</v>
      </c>
      <c r="FL119" s="6">
        <f ca="1">IF(ISERROR(CVMdataQly!FL119*(OFFSET(CPdataAnn!FL$9,$A115,0)/OFFSET(CVMdataAnn!FL$9,$A115,0))),"",CVMdataQly!FL119*(OFFSET(CPdataAnn!FL$9,$A115,0)/OFFSET(CVMdataAnn!FL$9,$A115,0)))</f>
        <v>3594.4163794851006</v>
      </c>
    </row>
    <row r="120" spans="1:168" x14ac:dyDescent="0.25">
      <c r="A120" s="6">
        <f t="shared" si="1"/>
        <v>28</v>
      </c>
      <c r="B120" s="1">
        <v>41153</v>
      </c>
      <c r="C120" s="6">
        <f ca="1">IF(ISERROR(CVMdataQly!C120*(OFFSET(CPdataAnn!C$9,$A116,0)/OFFSET(CVMdataAnn!C$9,$A116,0))),"",CVMdataQly!C120*(OFFSET(CPdataAnn!C$9,$A116,0)/OFFSET(CVMdataAnn!C$9,$A116,0)))</f>
        <v>260595.86754536213</v>
      </c>
      <c r="D120" s="6">
        <f ca="1">IF(ISERROR(CVMdataQly!D120*(OFFSET(CPdataAnn!D$9,$A116,0)/OFFSET(CVMdataAnn!D$9,$A116,0))),"",CVMdataQly!D120*(OFFSET(CPdataAnn!D$9,$A116,0)/OFFSET(CVMdataAnn!D$9,$A116,0)))</f>
        <v>2777.1327467482784</v>
      </c>
      <c r="E120" s="6">
        <f ca="1">IF(ISERROR(CVMdataQly!E120*(OFFSET(CPdataAnn!E$9,$A116,0)/OFFSET(CVMdataAnn!E$9,$A116,0))),"",CVMdataQly!E120*(OFFSET(CPdataAnn!E$9,$A116,0)/OFFSET(CVMdataAnn!E$9,$A116,0)))</f>
        <v>258005.79859942076</v>
      </c>
      <c r="F120" s="6">
        <f ca="1">IF(ISERROR(CVMdataQly!F120*(OFFSET(CPdataAnn!F$9,$A116,0)/OFFSET(CVMdataAnn!F$9,$A116,0))),"",CVMdataQly!F120*(OFFSET(CPdataAnn!F$9,$A116,0)/OFFSET(CVMdataAnn!F$9,$A116,0)))</f>
        <v>21213.422461545251</v>
      </c>
      <c r="G120" s="6">
        <f ca="1">IF(ISERROR(CVMdataQly!G120*(OFFSET(CPdataAnn!G$9,$A116,0)/OFFSET(CVMdataAnn!G$9,$A116,0))),"",CVMdataQly!G120*(OFFSET(CPdataAnn!G$9,$A116,0)/OFFSET(CVMdataAnn!G$9,$A116,0)))</f>
        <v>9970.9237410634069</v>
      </c>
      <c r="H120" s="6">
        <f ca="1">IF(ISERROR(CVMdataQly!H120*(OFFSET(CPdataAnn!H$9,$A116,0)/OFFSET(CVMdataAnn!H$9,$A116,0))),"",CVMdataQly!H120*(OFFSET(CPdataAnn!H$9,$A116,0)/OFFSET(CVMdataAnn!H$9,$A116,0)))</f>
        <v>13477.880835846772</v>
      </c>
      <c r="I120" s="6">
        <f ca="1">IF(ISERROR(CVMdataQly!I120*(OFFSET(CPdataAnn!I$9,$A116,0)/OFFSET(CVMdataAnn!I$9,$A116,0))),"",CVMdataQly!I120*(OFFSET(CPdataAnn!I$9,$A116,0)/OFFSET(CVMdataAnn!I$9,$A116,0)))</f>
        <v>69843.675146554218</v>
      </c>
      <c r="J120" s="6">
        <f ca="1">IF(ISERROR(CVMdataQly!J120*(OFFSET(CPdataAnn!J$9,$A116,0)/OFFSET(CVMdataAnn!J$9,$A116,0))),"",CVMdataQly!J120*(OFFSET(CPdataAnn!J$9,$A116,0)/OFFSET(CVMdataAnn!J$9,$A116,0)))</f>
        <v>11133.20062053987</v>
      </c>
      <c r="K120" s="6">
        <f ca="1">IF(ISERROR(CVMdataQly!K120*(OFFSET(CPdataAnn!K$9,$A116,0)/OFFSET(CVMdataAnn!K$9,$A116,0))),"",CVMdataQly!K120*(OFFSET(CPdataAnn!K$9,$A116,0)/OFFSET(CVMdataAnn!K$9,$A116,0)))</f>
        <v>4198.8500613783835</v>
      </c>
      <c r="L120" s="6">
        <f ca="1">IF(ISERROR(CVMdataQly!L120*(OFFSET(CPdataAnn!L$9,$A116,0)/OFFSET(CVMdataAnn!L$9,$A116,0))),"",CVMdataQly!L120*(OFFSET(CPdataAnn!L$9,$A116,0)/OFFSET(CVMdataAnn!L$9,$A116,0)))</f>
        <v>36271.735733460482</v>
      </c>
      <c r="M120" s="6">
        <f ca="1">IF(ISERROR(CVMdataQly!M120*(OFFSET(CPdataAnn!M$9,$A116,0)/OFFSET(CVMdataAnn!M$9,$A116,0))),"",CVMdataQly!M120*(OFFSET(CPdataAnn!M$9,$A116,0)/OFFSET(CVMdataAnn!M$9,$A116,0)))</f>
        <v>5012.2187054462502</v>
      </c>
      <c r="N120" s="6">
        <f ca="1">IF(ISERROR(CVMdataQly!N120*(OFFSET(CPdataAnn!N$9,$A116,0)/OFFSET(CVMdataAnn!N$9,$A116,0))),"",CVMdataQly!N120*(OFFSET(CPdataAnn!N$9,$A116,0)/OFFSET(CVMdataAnn!N$9,$A116,0)))</f>
        <v>27596.981262318699</v>
      </c>
      <c r="O120" s="6">
        <f ca="1">IF(ISERROR(CVMdataQly!O120*(OFFSET(CPdataAnn!O$9,$A116,0)/OFFSET(CVMdataAnn!O$9,$A116,0))),"",CVMdataQly!O120*(OFFSET(CPdataAnn!O$9,$A116,0)/OFFSET(CVMdataAnn!O$9,$A116,0)))</f>
        <v>4322.054850825597</v>
      </c>
      <c r="P120" s="6">
        <f ca="1">IF(ISERROR(CVMdataQly!P120*(OFFSET(CPdataAnn!P$9,$A116,0)/OFFSET(CVMdataAnn!P$9,$A116,0))),"",CVMdataQly!P120*(OFFSET(CPdataAnn!P$9,$A116,0)/OFFSET(CVMdataAnn!P$9,$A116,0)))</f>
        <v>23965.845301387835</v>
      </c>
      <c r="Q120" s="6">
        <f ca="1">IF(ISERROR(CVMdataQly!Q120*(OFFSET(CPdataAnn!Q$9,$A116,0)/OFFSET(CVMdataAnn!Q$9,$A116,0))),"",CVMdataQly!Q120*(OFFSET(CPdataAnn!Q$9,$A116,0)/OFFSET(CVMdataAnn!Q$9,$A116,0)))</f>
        <v>30998.115326729112</v>
      </c>
      <c r="R120" s="6">
        <f ca="1">IF(ISERROR(CVMdataQly!R120*(OFFSET(CPdataAnn!R$9,$A116,0)/OFFSET(CVMdataAnn!R$9,$A116,0))),"",CVMdataQly!R120*(OFFSET(CPdataAnn!R$9,$A116,0)/OFFSET(CVMdataAnn!R$9,$A116,0)))</f>
        <v>21213.422461545251</v>
      </c>
      <c r="S120" s="6">
        <f ca="1">IF(ISERROR(CVMdataQly!S120*(OFFSET(CPdataAnn!S$9,$A116,0)/OFFSET(CVMdataAnn!S$9,$A116,0))),"",CVMdataQly!S120*(OFFSET(CPdataAnn!S$9,$A116,0)/OFFSET(CVMdataAnn!S$9,$A116,0)))</f>
        <v>18965.728259647458</v>
      </c>
      <c r="T120" s="6">
        <f ca="1">IF(ISERROR(CVMdataQly!T120*(OFFSET(CPdataAnn!T$9,$A116,0)/OFFSET(CVMdataAnn!T$9,$A116,0))),"",CVMdataQly!T120*(OFFSET(CPdataAnn!T$9,$A116,0)/OFFSET(CVMdataAnn!T$9,$A116,0)))</f>
        <v>3287.2021164021162</v>
      </c>
      <c r="U120" s="6">
        <f ca="1">IF(ISERROR(CVMdataQly!U120*(OFFSET(CPdataAnn!U$9,$A116,0)/OFFSET(CVMdataAnn!U$9,$A116,0))),"",CVMdataQly!U120*(OFFSET(CPdataAnn!U$9,$A116,0)/OFFSET(CVMdataAnn!U$9,$A116,0)))</f>
        <v>4047.0796514861272</v>
      </c>
      <c r="V120" s="6">
        <f ca="1">IF(ISERROR(CVMdataQly!V120*(OFFSET(CPdataAnn!V$9,$A116,0)/OFFSET(CVMdataAnn!V$9,$A116,0))),"",CVMdataQly!V120*(OFFSET(CPdataAnn!V$9,$A116,0)/OFFSET(CVMdataAnn!V$9,$A116,0)))</f>
        <v>730.77648305084745</v>
      </c>
      <c r="W120" s="6">
        <f ca="1">IF(ISERROR(CVMdataQly!W120*(OFFSET(CPdataAnn!W$9,$A116,0)/OFFSET(CVMdataAnn!W$9,$A116,0))),"",CVMdataQly!W120*(OFFSET(CPdataAnn!W$9,$A116,0)/OFFSET(CVMdataAnn!W$9,$A116,0)))</f>
        <v>2434.0968160495058</v>
      </c>
      <c r="X120" s="6">
        <f ca="1">IF(ISERROR(CVMdataQly!X120*(OFFSET(CPdataAnn!X$9,$A116,0)/OFFSET(CVMdataAnn!X$9,$A116,0))),"",CVMdataQly!X120*(OFFSET(CPdataAnn!X$9,$A116,0)/OFFSET(CVMdataAnn!X$9,$A116,0)))</f>
        <v>592.79139784946244</v>
      </c>
      <c r="Y120" s="6">
        <f ca="1">IF(ISERROR(CVMdataQly!Y120*(OFFSET(CPdataAnn!Y$9,$A116,0)/OFFSET(CVMdataAnn!Y$9,$A116,0))),"",CVMdataQly!Y120*(OFFSET(CPdataAnn!Y$9,$A116,0)/OFFSET(CVMdataAnn!Y$9,$A116,0)))</f>
        <v>2078.3535603715168</v>
      </c>
      <c r="Z120" s="6">
        <f ca="1">IF(ISERROR(CVMdataQly!Z120*(OFFSET(CPdataAnn!Z$9,$A116,0)/OFFSET(CVMdataAnn!Z$9,$A116,0))),"",CVMdataQly!Z120*(OFFSET(CPdataAnn!Z$9,$A116,0)/OFFSET(CVMdataAnn!Z$9,$A116,0)))</f>
        <v>2964.7082021410579</v>
      </c>
      <c r="AA120" s="6">
        <f ca="1">IF(ISERROR(CVMdataQly!AA120*(OFFSET(CPdataAnn!AA$9,$A116,0)/OFFSET(CVMdataAnn!AA$9,$A116,0))),"",CVMdataQly!AA120*(OFFSET(CPdataAnn!AA$9,$A116,0)/OFFSET(CVMdataAnn!AA$9,$A116,0)))</f>
        <v>2270.4341612793464</v>
      </c>
      <c r="AB120" s="6">
        <f ca="1">IF(ISERROR(CVMdataQly!AB120*(OFFSET(CPdataAnn!AB$9,$A116,0)/OFFSET(CVMdataAnn!AB$9,$A116,0))),"",CVMdataQly!AB120*(OFFSET(CPdataAnn!AB$9,$A116,0)/OFFSET(CVMdataAnn!AB$9,$A116,0)))</f>
        <v>560.08705975464977</v>
      </c>
      <c r="AC120" s="6">
        <f ca="1">IF(ISERROR(CVMdataQly!AC120*(OFFSET(CPdataAnn!AC$9,$A116,0)/OFFSET(CVMdataAnn!AC$9,$A116,0))),"",CVMdataQly!AC120*(OFFSET(CPdataAnn!AC$9,$A116,0)/OFFSET(CVMdataAnn!AC$9,$A116,0)))</f>
        <v>2247.0126355492689</v>
      </c>
      <c r="AD120" s="6">
        <f ca="1">IF(ISERROR(CVMdataQly!AD120*(OFFSET(CPdataAnn!AD$9,$A116,0)/OFFSET(CVMdataAnn!AD$9,$A116,0))),"",CVMdataQly!AD120*(OFFSET(CPdataAnn!AD$9,$A116,0)/OFFSET(CVMdataAnn!AD$9,$A116,0)))</f>
        <v>648.81239242685024</v>
      </c>
      <c r="AE120" s="6">
        <f ca="1">IF(ISERROR(CVMdataQly!AE120*(OFFSET(CPdataAnn!AE$9,$A116,0)/OFFSET(CVMdataAnn!AE$9,$A116,0))),"",CVMdataQly!AE120*(OFFSET(CPdataAnn!AE$9,$A116,0)/OFFSET(CVMdataAnn!AE$9,$A116,0)))</f>
        <v>1598.0869824603269</v>
      </c>
      <c r="AF120" s="6">
        <f ca="1">IF(ISERROR(CVMdataQly!AF120*(OFFSET(CPdataAnn!AF$9,$A116,0)/OFFSET(CVMdataAnn!AF$9,$A116,0))),"",CVMdataQly!AF120*(OFFSET(CPdataAnn!AF$9,$A116,0)/OFFSET(CVMdataAnn!AF$9,$A116,0)))</f>
        <v>9970.9237410634069</v>
      </c>
      <c r="AG120" s="6">
        <f ca="1">IF(ISERROR(CVMdataQly!AG120*(OFFSET(CPdataAnn!AG$9,$A116,0)/OFFSET(CVMdataAnn!AG$9,$A116,0))),"",CVMdataQly!AG120*(OFFSET(CPdataAnn!AG$9,$A116,0)/OFFSET(CVMdataAnn!AG$9,$A116,0)))</f>
        <v>3951.4945805969355</v>
      </c>
      <c r="AH120" s="6">
        <f ca="1">IF(ISERROR(CVMdataQly!AH120*(OFFSET(CPdataAnn!AH$9,$A116,0)/OFFSET(CVMdataAnn!AH$9,$A116,0))),"",CVMdataQly!AH120*(OFFSET(CPdataAnn!AH$9,$A116,0)/OFFSET(CVMdataAnn!AH$9,$A116,0)))</f>
        <v>1102.1573338500291</v>
      </c>
      <c r="AI120" s="6">
        <f ca="1">IF(ISERROR(CVMdataQly!AI120*(OFFSET(CPdataAnn!AI$9,$A116,0)/OFFSET(CVMdataAnn!AI$9,$A116,0))),"",CVMdataQly!AI120*(OFFSET(CPdataAnn!AI$9,$A116,0)/OFFSET(CVMdataAnn!AI$9,$A116,0)))</f>
        <v>1887.0564588979223</v>
      </c>
      <c r="AJ120" s="6">
        <f ca="1">IF(ISERROR(CVMdataQly!AJ120*(OFFSET(CPdataAnn!AJ$9,$A116,0)/OFFSET(CVMdataAnn!AJ$9,$A116,0))),"",CVMdataQly!AJ120*(OFFSET(CPdataAnn!AJ$9,$A116,0)/OFFSET(CVMdataAnn!AJ$9,$A116,0)))</f>
        <v>962.17979669631518</v>
      </c>
      <c r="AK120" s="6">
        <f ca="1">IF(ISERROR(CVMdataQly!AK120*(OFFSET(CPdataAnn!AK$9,$A116,0)/OFFSET(CVMdataAnn!AK$9,$A116,0))),"",CVMdataQly!AK120*(OFFSET(CPdataAnn!AK$9,$A116,0)/OFFSET(CVMdataAnn!AK$9,$A116,0)))</f>
        <v>4345.5420057939018</v>
      </c>
      <c r="AL120" s="6">
        <f ca="1">IF(ISERROR(CVMdataQly!AL120*(OFFSET(CPdataAnn!AL$9,$A116,0)/OFFSET(CVMdataAnn!AL$9,$A116,0))),"",CVMdataQly!AL120*(OFFSET(CPdataAnn!AL$9,$A116,0)/OFFSET(CVMdataAnn!AL$9,$A116,0)))</f>
        <v>1674.4766938971648</v>
      </c>
      <c r="AM120" s="6">
        <f ca="1">IF(ISERROR(CVMdataQly!AM120*(OFFSET(CPdataAnn!AM$9,$A116,0)/OFFSET(CVMdataAnn!AM$9,$A116,0))),"",CVMdataQly!AM120*(OFFSET(CPdataAnn!AM$9,$A116,0)/OFFSET(CVMdataAnn!AM$9,$A116,0)))</f>
        <v>13477.880835846772</v>
      </c>
      <c r="AN120" s="6">
        <f ca="1">IF(ISERROR(CVMdataQly!AN120*(OFFSET(CPdataAnn!AN$9,$A116,0)/OFFSET(CVMdataAnn!AN$9,$A116,0))),"",CVMdataQly!AN120*(OFFSET(CPdataAnn!AN$9,$A116,0)/OFFSET(CVMdataAnn!AN$9,$A116,0)))</f>
        <v>11463.680592629378</v>
      </c>
      <c r="AO120" s="6">
        <f ca="1">IF(ISERROR(CVMdataQly!AO120*(OFFSET(CPdataAnn!AO$9,$A116,0)/OFFSET(CVMdataAnn!AO$9,$A116,0))),"",CVMdataQly!AO120*(OFFSET(CPdataAnn!AO$9,$A116,0)/OFFSET(CVMdataAnn!AO$9,$A116,0)))</f>
        <v>150.41739130434783</v>
      </c>
      <c r="AP120" s="6">
        <f ca="1">IF(ISERROR(CVMdataQly!AP120*(OFFSET(CPdataAnn!AP$9,$A116,0)/OFFSET(CVMdataAnn!AP$9,$A116,0))),"",CVMdataQly!AP120*(OFFSET(CPdataAnn!AP$9,$A116,0)/OFFSET(CVMdataAnn!AP$9,$A116,0)))</f>
        <v>10311.429918796439</v>
      </c>
      <c r="AQ120" s="6">
        <f ca="1">IF(ISERROR(CVMdataQly!AQ120*(OFFSET(CPdataAnn!AQ$9,$A116,0)/OFFSET(CVMdataAnn!AQ$9,$A116,0))),"",CVMdataQly!AQ120*(OFFSET(CPdataAnn!AQ$9,$A116,0)/OFFSET(CVMdataAnn!AQ$9,$A116,0)))</f>
        <v>753.52689525007861</v>
      </c>
      <c r="AR120" s="6">
        <f ca="1">IF(ISERROR(CVMdataQly!AR120*(OFFSET(CPdataAnn!AR$9,$A116,0)/OFFSET(CVMdataAnn!AR$9,$A116,0))),"",CVMdataQly!AR120*(OFFSET(CPdataAnn!AR$9,$A116,0)/OFFSET(CVMdataAnn!AR$9,$A116,0)))</f>
        <v>247.54716981132077</v>
      </c>
      <c r="AS120" s="6">
        <f ca="1">IF(ISERROR(CVMdataQly!AS120*(OFFSET(CPdataAnn!AS$9,$A116,0)/OFFSET(CVMdataAnn!AS$9,$A116,0))),"",CVMdataQly!AS120*(OFFSET(CPdataAnn!AS$9,$A116,0)/OFFSET(CVMdataAnn!AS$9,$A116,0)))</f>
        <v>2014.4064080944349</v>
      </c>
      <c r="AT120" s="6">
        <f ca="1">IF(ISERROR(CVMdataQly!AT120*(OFFSET(CPdataAnn!AT$9,$A116,0)/OFFSET(CVMdataAnn!AT$9,$A116,0))),"",CVMdataQly!AT120*(OFFSET(CPdataAnn!AT$9,$A116,0)/OFFSET(CVMdataAnn!AT$9,$A116,0)))</f>
        <v>1998.0929804698558</v>
      </c>
      <c r="AU120" s="6">
        <f ca="1">IF(ISERROR(CVMdataQly!AU120*(OFFSET(CPdataAnn!AU$9,$A116,0)/OFFSET(CVMdataAnn!AU$9,$A116,0))),"",CVMdataQly!AU120*(OFFSET(CPdataAnn!AU$9,$A116,0)/OFFSET(CVMdataAnn!AU$9,$A116,0)))</f>
        <v>16.32</v>
      </c>
      <c r="AV120" s="6">
        <f ca="1">IF(ISERROR(CVMdataQly!AV120*(OFFSET(CPdataAnn!AV$9,$A116,0)/OFFSET(CVMdataAnn!AV$9,$A116,0))),"",CVMdataQly!AV120*(OFFSET(CPdataAnn!AV$9,$A116,0)/OFFSET(CVMdataAnn!AV$9,$A116,0)))</f>
        <v>69843.675146554218</v>
      </c>
      <c r="AW120" s="6">
        <f ca="1">IF(ISERROR(CVMdataQly!AW120*(OFFSET(CPdataAnn!AW$9,$A116,0)/OFFSET(CVMdataAnn!AW$9,$A116,0))),"",CVMdataQly!AW120*(OFFSET(CPdataAnn!AW$9,$A116,0)/OFFSET(CVMdataAnn!AW$9,$A116,0)))</f>
        <v>15759.291607313311</v>
      </c>
      <c r="AX120" s="6">
        <f ca="1">IF(ISERROR(CVMdataQly!AX120*(OFFSET(CPdataAnn!AX$9,$A116,0)/OFFSET(CVMdataAnn!AX$9,$A116,0))),"",CVMdataQly!AX120*(OFFSET(CPdataAnn!AX$9,$A116,0)/OFFSET(CVMdataAnn!AX$9,$A116,0)))</f>
        <v>15716.166701027891</v>
      </c>
      <c r="AY120" s="6">
        <f ca="1">IF(ISERROR(CVMdataQly!AY120*(OFFSET(CPdataAnn!AY$9,$A116,0)/OFFSET(CVMdataAnn!AY$9,$A116,0))),"",CVMdataQly!AY120*(OFFSET(CPdataAnn!AY$9,$A116,0)/OFFSET(CVMdataAnn!AY$9,$A116,0)))</f>
        <v>42.711229946524064</v>
      </c>
      <c r="AZ120" s="6">
        <f ca="1">IF(ISERROR(CVMdataQly!AZ120*(OFFSET(CPdataAnn!AZ$9,$A116,0)/OFFSET(CVMdataAnn!AZ$9,$A116,0))),"",CVMdataQly!AZ120*(OFFSET(CPdataAnn!AZ$9,$A116,0)/OFFSET(CVMdataAnn!AZ$9,$A116,0)))</f>
        <v>43934.068187173085</v>
      </c>
      <c r="BA120" s="6">
        <f ca="1">IF(ISERROR(CVMdataQly!BA120*(OFFSET(CPdataAnn!BA$9,$A116,0)/OFFSET(CVMdataAnn!BA$9,$A116,0))),"",CVMdataQly!BA120*(OFFSET(CPdataAnn!BA$9,$A116,0)/OFFSET(CVMdataAnn!BA$9,$A116,0)))</f>
        <v>41877.736184326124</v>
      </c>
      <c r="BB120" s="6">
        <f ca="1">IF(ISERROR(CVMdataQly!BB120*(OFFSET(CPdataAnn!BB$9,$A116,0)/OFFSET(CVMdataAnn!BB$9,$A116,0))),"",CVMdataQly!BB120*(OFFSET(CPdataAnn!BB$9,$A116,0)/OFFSET(CVMdataAnn!BB$9,$A116,0)))</f>
        <v>2056.3796212804327</v>
      </c>
      <c r="BC120" s="6">
        <f ca="1">IF(ISERROR(CVMdataQly!BC120*(OFFSET(CPdataAnn!BC$9,$A116,0)/OFFSET(CVMdataAnn!BC$9,$A116,0))),"",CVMdataQly!BC120*(OFFSET(CPdataAnn!BC$9,$A116,0)/OFFSET(CVMdataAnn!BC$9,$A116,0)))</f>
        <v>637.06745893044388</v>
      </c>
      <c r="BD120" s="6">
        <f ca="1">IF(ISERROR(CVMdataQly!BD120*(OFFSET(CPdataAnn!BD$9,$A116,0)/OFFSET(CVMdataAnn!BD$9,$A116,0))),"",CVMdataQly!BD120*(OFFSET(CPdataAnn!BD$9,$A116,0)/OFFSET(CVMdataAnn!BD$9,$A116,0)))</f>
        <v>206.5</v>
      </c>
      <c r="BE120" s="6">
        <f ca="1">IF(ISERROR(CVMdataQly!BE120*(OFFSET(CPdataAnn!BE$9,$A116,0)/OFFSET(CVMdataAnn!BE$9,$A116,0))),"",CVMdataQly!BE120*(OFFSET(CPdataAnn!BE$9,$A116,0)/OFFSET(CVMdataAnn!BE$9,$A116,0)))</f>
        <v>430.93097913322634</v>
      </c>
      <c r="BF120" s="6">
        <f ca="1">IF(ISERROR(CVMdataQly!BF120*(OFFSET(CPdataAnn!BF$9,$A116,0)/OFFSET(CVMdataAnn!BF$9,$A116,0))),"",CVMdataQly!BF120*(OFFSET(CPdataAnn!BF$9,$A116,0)/OFFSET(CVMdataAnn!BF$9,$A116,0)))</f>
        <v>2013.6362666666666</v>
      </c>
      <c r="BG120" s="6">
        <f ca="1">IF(ISERROR(CVMdataQly!BG120*(OFFSET(CPdataAnn!BG$9,$A116,0)/OFFSET(CVMdataAnn!BG$9,$A116,0))),"",CVMdataQly!BG120*(OFFSET(CPdataAnn!BG$9,$A116,0)/OFFSET(CVMdataAnn!BG$9,$A116,0)))</f>
        <v>1032.0597014925372</v>
      </c>
      <c r="BH120" s="6">
        <f ca="1">IF(ISERROR(CVMdataQly!BH120*(OFFSET(CPdataAnn!BH$9,$A116,0)/OFFSET(CVMdataAnn!BH$9,$A116,0))),"",CVMdataQly!BH120*(OFFSET(CPdataAnn!BH$9,$A116,0)/OFFSET(CVMdataAnn!BH$9,$A116,0)))</f>
        <v>15.681818181818182</v>
      </c>
      <c r="BI120" s="6">
        <f ca="1">IF(ISERROR(CVMdataQly!BI120*(OFFSET(CPdataAnn!BI$9,$A116,0)/OFFSET(CVMdataAnn!BI$9,$A116,0))),"",CVMdataQly!BI120*(OFFSET(CPdataAnn!BI$9,$A116,0)/OFFSET(CVMdataAnn!BI$9,$A116,0)))</f>
        <v>965.79019607843134</v>
      </c>
      <c r="BJ120" s="6" t="str">
        <f ca="1">IF(ISERROR(CVMdataQly!BJ120*(OFFSET(CPdataAnn!BJ$9,$A116,0)/OFFSET(CVMdataAnn!BJ$9,$A116,0))),"",CVMdataQly!BJ120*(OFFSET(CPdataAnn!BJ$9,$A116,0)/OFFSET(CVMdataAnn!BJ$9,$A116,0)))</f>
        <v/>
      </c>
      <c r="BK120" s="6">
        <f ca="1">IF(ISERROR(CVMdataQly!BK120*(OFFSET(CPdataAnn!BK$9,$A116,0)/OFFSET(CVMdataAnn!BK$9,$A116,0))),"",CVMdataQly!BK120*(OFFSET(CPdataAnn!BK$9,$A116,0)/OFFSET(CVMdataAnn!BK$9,$A116,0)))</f>
        <v>7502.0949171581015</v>
      </c>
      <c r="BL120" s="6">
        <f ca="1">IF(ISERROR(CVMdataQly!BL120*(OFFSET(CPdataAnn!BL$9,$A116,0)/OFFSET(CVMdataAnn!BL$9,$A116,0))),"",CVMdataQly!BL120*(OFFSET(CPdataAnn!BL$9,$A116,0)/OFFSET(CVMdataAnn!BL$9,$A116,0)))</f>
        <v>3565.9414893617022</v>
      </c>
      <c r="BM120" s="6">
        <f ca="1">IF(ISERROR(CVMdataQly!BM120*(OFFSET(CPdataAnn!BM$9,$A116,0)/OFFSET(CVMdataAnn!BM$9,$A116,0))),"",CVMdataQly!BM120*(OFFSET(CPdataAnn!BM$9,$A116,0)/OFFSET(CVMdataAnn!BM$9,$A116,0)))</f>
        <v>3422.0980544747081</v>
      </c>
      <c r="BN120" s="6">
        <f ca="1">IF(ISERROR(CVMdataQly!BN120*(OFFSET(CPdataAnn!BN$9,$A116,0)/OFFSET(CVMdataAnn!BN$9,$A116,0))),"",CVMdataQly!BN120*(OFFSET(CPdataAnn!BN$9,$A116,0)/OFFSET(CVMdataAnn!BN$9,$A116,0)))</f>
        <v>439.11290322580646</v>
      </c>
      <c r="BO120" s="6">
        <f ca="1">IF(ISERROR(CVMdataQly!BO120*(OFFSET(CPdataAnn!BO$9,$A116,0)/OFFSET(CVMdataAnn!BO$9,$A116,0))),"",CVMdataQly!BO120*(OFFSET(CPdataAnn!BO$9,$A116,0)/OFFSET(CVMdataAnn!BO$9,$A116,0)))</f>
        <v>77.396551724137936</v>
      </c>
      <c r="BP120" s="6" t="str">
        <f ca="1">IF(ISERROR(CVMdataQly!BP120*(OFFSET(CPdataAnn!BP$9,$A116,0)/OFFSET(CVMdataAnn!BP$9,$A116,0))),"",CVMdataQly!BP120*(OFFSET(CPdataAnn!BP$9,$A116,0)/OFFSET(CVMdataAnn!BP$9,$A116,0)))</f>
        <v/>
      </c>
      <c r="BQ120" s="6">
        <f ca="1">IF(ISERROR(CVMdataQly!BQ120*(OFFSET(CPdataAnn!BQ$9,$A116,0)/OFFSET(CVMdataAnn!BQ$9,$A116,0))),"",CVMdataQly!BQ120*(OFFSET(CPdataAnn!BQ$9,$A116,0)/OFFSET(CVMdataAnn!BQ$9,$A116,0)))</f>
        <v>11133.20062053987</v>
      </c>
      <c r="BR120" s="6">
        <f ca="1">IF(ISERROR(CVMdataQly!BR120*(OFFSET(CPdataAnn!BR$9,$A116,0)/OFFSET(CVMdataAnn!BR$9,$A116,0))),"",CVMdataQly!BR120*(OFFSET(CPdataAnn!BR$9,$A116,0)/OFFSET(CVMdataAnn!BR$9,$A116,0)))</f>
        <v>3516.4053049220352</v>
      </c>
      <c r="BS120" s="6">
        <f ca="1">IF(ISERROR(CVMdataQly!BS120*(OFFSET(CPdataAnn!BS$9,$A116,0)/OFFSET(CVMdataAnn!BS$9,$A116,0))),"",CVMdataQly!BS120*(OFFSET(CPdataAnn!BS$9,$A116,0)/OFFSET(CVMdataAnn!BS$9,$A116,0)))</f>
        <v>2660.1255500146672</v>
      </c>
      <c r="BT120" s="6">
        <f ca="1">IF(ISERROR(CVMdataQly!BT120*(OFFSET(CPdataAnn!BT$9,$A116,0)/OFFSET(CVMdataAnn!BT$9,$A116,0))),"",CVMdataQly!BT120*(OFFSET(CPdataAnn!BT$9,$A116,0)/OFFSET(CVMdataAnn!BT$9,$A116,0)))</f>
        <v>843.50752489002082</v>
      </c>
      <c r="BU120" s="6">
        <f ca="1">IF(ISERROR(CVMdataQly!BU120*(OFFSET(CPdataAnn!BU$9,$A116,0)/OFFSET(CVMdataAnn!BU$9,$A116,0))),"",CVMdataQly!BU120*(OFFSET(CPdataAnn!BU$9,$A116,0)/OFFSET(CVMdataAnn!BU$9,$A116,0)))</f>
        <v>13.333333333333332</v>
      </c>
      <c r="BV120" s="6">
        <f ca="1">IF(ISERROR(CVMdataQly!BV120*(OFFSET(CPdataAnn!BV$9,$A116,0)/OFFSET(CVMdataAnn!BV$9,$A116,0))),"",CVMdataQly!BV120*(OFFSET(CPdataAnn!BV$9,$A116,0)/OFFSET(CVMdataAnn!BV$9,$A116,0)))</f>
        <v>1122.5212990299451</v>
      </c>
      <c r="BW120" s="6">
        <f ca="1">IF(ISERROR(CVMdataQly!BW120*(OFFSET(CPdataAnn!BW$9,$A116,0)/OFFSET(CVMdataAnn!BW$9,$A116,0))),"",CVMdataQly!BW120*(OFFSET(CPdataAnn!BW$9,$A116,0)/OFFSET(CVMdataAnn!BW$9,$A116,0)))</f>
        <v>1998.4761904761904</v>
      </c>
      <c r="BX120" s="6">
        <f ca="1">IF(ISERROR(CVMdataQly!BX120*(OFFSET(CPdataAnn!BX$9,$A116,0)/OFFSET(CVMdataAnn!BX$9,$A116,0))),"",CVMdataQly!BX120*(OFFSET(CPdataAnn!BX$9,$A116,0)/OFFSET(CVMdataAnn!BX$9,$A116,0)))</f>
        <v>1599.7789757412399</v>
      </c>
      <c r="BY120" s="6">
        <f ca="1">IF(ISERROR(CVMdataQly!BY120*(OFFSET(CPdataAnn!BY$9,$A116,0)/OFFSET(CVMdataAnn!BY$9,$A116,0))),"",CVMdataQly!BY120*(OFFSET(CPdataAnn!BY$9,$A116,0)/OFFSET(CVMdataAnn!BY$9,$A116,0)))</f>
        <v>275.54912414318352</v>
      </c>
      <c r="BZ120" s="6">
        <f ca="1">IF(ISERROR(CVMdataQly!BZ120*(OFFSET(CPdataAnn!BZ$9,$A116,0)/OFFSET(CVMdataAnn!BZ$9,$A116,0))),"",CVMdataQly!BZ120*(OFFSET(CPdataAnn!BZ$9,$A116,0)/OFFSET(CVMdataAnn!BZ$9,$A116,0)))</f>
        <v>122.64529058116231</v>
      </c>
      <c r="CA120" s="6">
        <f ca="1">IF(ISERROR(CVMdataQly!CA120*(OFFSET(CPdataAnn!CA$9,$A116,0)/OFFSET(CVMdataAnn!CA$9,$A116,0))),"",CVMdataQly!CA120*(OFFSET(CPdataAnn!CA$9,$A116,0)/OFFSET(CVMdataAnn!CA$9,$A116,0)))</f>
        <v>1428.1767936226749</v>
      </c>
      <c r="CB120" s="6">
        <f ca="1">IF(ISERROR(CVMdataQly!CB120*(OFFSET(CPdataAnn!CB$9,$A116,0)/OFFSET(CVMdataAnn!CB$9,$A116,0))),"",CVMdataQly!CB120*(OFFSET(CPdataAnn!CB$9,$A116,0)/OFFSET(CVMdataAnn!CB$9,$A116,0)))</f>
        <v>1133.0332546663806</v>
      </c>
      <c r="CC120" s="6">
        <f ca="1">IF(ISERROR(CVMdataQly!CC120*(OFFSET(CPdataAnn!CC$9,$A116,0)/OFFSET(CVMdataAnn!CC$9,$A116,0))),"",CVMdataQly!CC120*(OFFSET(CPdataAnn!CC$9,$A116,0)/OFFSET(CVMdataAnn!CC$9,$A116,0)))</f>
        <v>80.489495798319325</v>
      </c>
      <c r="CD120" s="6">
        <f ca="1">IF(ISERROR(CVMdataQly!CD120*(OFFSET(CPdataAnn!CD$9,$A116,0)/OFFSET(CVMdataAnn!CD$9,$A116,0))),"",CVMdataQly!CD120*(OFFSET(CPdataAnn!CD$9,$A116,0)/OFFSET(CVMdataAnn!CD$9,$A116,0)))</f>
        <v>1052.2644608426565</v>
      </c>
      <c r="CE120" s="6">
        <f ca="1">IF(ISERROR(CVMdataQly!CE120*(OFFSET(CPdataAnn!CE$9,$A116,0)/OFFSET(CVMdataAnn!CE$9,$A116,0))),"",CVMdataQly!CE120*(OFFSET(CPdataAnn!CE$9,$A116,0)/OFFSET(CVMdataAnn!CE$9,$A116,0)))</f>
        <v>1934.6229571984436</v>
      </c>
      <c r="CF120" s="6">
        <f ca="1">IF(ISERROR(CVMdataQly!CF120*(OFFSET(CPdataAnn!CF$9,$A116,0)/OFFSET(CVMdataAnn!CF$9,$A116,0))),"",CVMdataQly!CF120*(OFFSET(CPdataAnn!CF$9,$A116,0)/OFFSET(CVMdataAnn!CF$9,$A116,0)))</f>
        <v>754.66570812365205</v>
      </c>
      <c r="CG120" s="6">
        <f ca="1">IF(ISERROR(CVMdataQly!CG120*(OFFSET(CPdataAnn!CG$9,$A116,0)/OFFSET(CVMdataAnn!CG$9,$A116,0))),"",CVMdataQly!CG120*(OFFSET(CPdataAnn!CG$9,$A116,0)/OFFSET(CVMdataAnn!CG$9,$A116,0)))</f>
        <v>1181.1429445350734</v>
      </c>
      <c r="CH120" s="6">
        <f ca="1">IF(ISERROR(CVMdataQly!CH120*(OFFSET(CPdataAnn!CH$9,$A116,0)/OFFSET(CVMdataAnn!CH$9,$A116,0))),"",CVMdataQly!CH120*(OFFSET(CPdataAnn!CH$9,$A116,0)/OFFSET(CVMdataAnn!CH$9,$A116,0)))</f>
        <v>4198.8500613783835</v>
      </c>
      <c r="CI120" s="6">
        <f ca="1">IF(ISERROR(CVMdataQly!CI120*(OFFSET(CPdataAnn!CI$9,$A116,0)/OFFSET(CVMdataAnn!CI$9,$A116,0))),"",CVMdataQly!CI120*(OFFSET(CPdataAnn!CI$9,$A116,0)/OFFSET(CVMdataAnn!CI$9,$A116,0)))</f>
        <v>2475.4117108874657</v>
      </c>
      <c r="CJ120" s="6">
        <f ca="1">IF(ISERROR(CVMdataQly!CJ120*(OFFSET(CPdataAnn!CJ$9,$A116,0)/OFFSET(CVMdataAnn!CJ$9,$A116,0))),"",CVMdataQly!CJ120*(OFFSET(CPdataAnn!CJ$9,$A116,0)/OFFSET(CVMdataAnn!CJ$9,$A116,0)))</f>
        <v>1561.2654867256638</v>
      </c>
      <c r="CK120" s="6">
        <f ca="1">IF(ISERROR(CVMdataQly!CK120*(OFFSET(CPdataAnn!CK$9,$A116,0)/OFFSET(CVMdataAnn!CK$9,$A116,0))),"",CVMdataQly!CK120*(OFFSET(CPdataAnn!CK$9,$A116,0)/OFFSET(CVMdataAnn!CK$9,$A116,0)))</f>
        <v>120.44626593806922</v>
      </c>
      <c r="CL120" s="6">
        <f ca="1">IF(ISERROR(CVMdataQly!CL120*(OFFSET(CPdataAnn!CL$9,$A116,0)/OFFSET(CVMdataAnn!CL$9,$A116,0))),"",CVMdataQly!CL120*(OFFSET(CPdataAnn!CL$9,$A116,0)/OFFSET(CVMdataAnn!CL$9,$A116,0)))</f>
        <v>794.19394329896909</v>
      </c>
      <c r="CM120" s="6">
        <f ca="1">IF(ISERROR(CVMdataQly!CM120*(OFFSET(CPdataAnn!CM$9,$A116,0)/OFFSET(CVMdataAnn!CM$9,$A116,0))),"",CVMdataQly!CM120*(OFFSET(CPdataAnn!CM$9,$A116,0)/OFFSET(CVMdataAnn!CM$9,$A116,0)))</f>
        <v>989.22566182749779</v>
      </c>
      <c r="CN120" s="6">
        <f ca="1">IF(ISERROR(CVMdataQly!CN120*(OFFSET(CPdataAnn!CN$9,$A116,0)/OFFSET(CVMdataAnn!CN$9,$A116,0))),"",CVMdataQly!CN120*(OFFSET(CPdataAnn!CN$9,$A116,0)/OFFSET(CVMdataAnn!CN$9,$A116,0)))</f>
        <v>281.30104712041884</v>
      </c>
      <c r="CO120" s="6">
        <f ca="1">IF(ISERROR(CVMdataQly!CO120*(OFFSET(CPdataAnn!CO$9,$A116,0)/OFFSET(CVMdataAnn!CO$9,$A116,0))),"",CVMdataQly!CO120*(OFFSET(CPdataAnn!CO$9,$A116,0)/OFFSET(CVMdataAnn!CO$9,$A116,0)))</f>
        <v>561.74495677233426</v>
      </c>
      <c r="CP120" s="6">
        <f ca="1">IF(ISERROR(CVMdataQly!CP120*(OFFSET(CPdataAnn!CP$9,$A116,0)/OFFSET(CVMdataAnn!CP$9,$A116,0))),"",CVMdataQly!CP120*(OFFSET(CPdataAnn!CP$9,$A116,0)/OFFSET(CVMdataAnn!CP$9,$A116,0)))</f>
        <v>146.44808743169398</v>
      </c>
      <c r="CQ120" s="6">
        <f ca="1">IF(ISERROR(CVMdataQly!CQ120*(OFFSET(CPdataAnn!CQ$9,$A116,0)/OFFSET(CVMdataAnn!CQ$9,$A116,0))),"",CVMdataQly!CQ120*(OFFSET(CPdataAnn!CQ$9,$A116,0)/OFFSET(CVMdataAnn!CQ$9,$A116,0)))</f>
        <v>734.85159642401015</v>
      </c>
      <c r="CR120" s="6">
        <f ca="1">IF(ISERROR(CVMdataQly!CR120*(OFFSET(CPdataAnn!CR$9,$A116,0)/OFFSET(CVMdataAnn!CR$9,$A116,0))),"",CVMdataQly!CR120*(OFFSET(CPdataAnn!CR$9,$A116,0)/OFFSET(CVMdataAnn!CR$9,$A116,0)))</f>
        <v>36271.735733460482</v>
      </c>
      <c r="CS120" s="6">
        <f ca="1">IF(ISERROR(CVMdataQly!CS120*(OFFSET(CPdataAnn!CS$9,$A116,0)/OFFSET(CVMdataAnn!CS$9,$A116,0))),"",CVMdataQly!CS120*(OFFSET(CPdataAnn!CS$9,$A116,0)/OFFSET(CVMdataAnn!CS$9,$A116,0)))</f>
        <v>9579.1322838644155</v>
      </c>
      <c r="CT120" s="6">
        <f ca="1">IF(ISERROR(CVMdataQly!CT120*(OFFSET(CPdataAnn!CT$9,$A116,0)/OFFSET(CVMdataAnn!CT$9,$A116,0))),"",CVMdataQly!CT120*(OFFSET(CPdataAnn!CT$9,$A116,0)/OFFSET(CVMdataAnn!CT$9,$A116,0)))</f>
        <v>9183.8543313352075</v>
      </c>
      <c r="CU120" s="6">
        <f ca="1">IF(ISERROR(CVMdataQly!CU120*(OFFSET(CPdataAnn!CU$9,$A116,0)/OFFSET(CVMdataAnn!CU$9,$A116,0))),"",CVMdataQly!CU120*(OFFSET(CPdataAnn!CU$9,$A116,0)/OFFSET(CVMdataAnn!CU$9,$A116,0)))</f>
        <v>125.24390243902438</v>
      </c>
      <c r="CV120" s="6">
        <f ca="1">IF(ISERROR(CVMdataQly!CV120*(OFFSET(CPdataAnn!CV$9,$A116,0)/OFFSET(CVMdataAnn!CV$9,$A116,0))),"",CVMdataQly!CV120*(OFFSET(CPdataAnn!CV$9,$A116,0)/OFFSET(CVMdataAnn!CV$9,$A116,0)))</f>
        <v>270.24423480083857</v>
      </c>
      <c r="CW120" s="6">
        <f ca="1">IF(ISERROR(CVMdataQly!CW120*(OFFSET(CPdataAnn!CW$9,$A116,0)/OFFSET(CVMdataAnn!CW$9,$A116,0))),"",CVMdataQly!CW120*(OFFSET(CPdataAnn!CW$9,$A116,0)/OFFSET(CVMdataAnn!CW$9,$A116,0)))</f>
        <v>16435.811785885395</v>
      </c>
      <c r="CX120" s="6">
        <f ca="1">IF(ISERROR(CVMdataQly!CX120*(OFFSET(CPdataAnn!CX$9,$A116,0)/OFFSET(CVMdataAnn!CX$9,$A116,0))),"",CVMdataQly!CX120*(OFFSET(CPdataAnn!CX$9,$A116,0)/OFFSET(CVMdataAnn!CX$9,$A116,0)))</f>
        <v>1160.5539160045403</v>
      </c>
      <c r="CY120" s="6">
        <f ca="1">IF(ISERROR(CVMdataQly!CY120*(OFFSET(CPdataAnn!CY$9,$A116,0)/OFFSET(CVMdataAnn!CY$9,$A116,0))),"",CVMdataQly!CY120*(OFFSET(CPdataAnn!CY$9,$A116,0)/OFFSET(CVMdataAnn!CY$9,$A116,0)))</f>
        <v>8561.2254940771654</v>
      </c>
      <c r="CZ120" s="6">
        <f ca="1">IF(ISERROR(CVMdataQly!CZ120*(OFFSET(CPdataAnn!CZ$9,$A116,0)/OFFSET(CVMdataAnn!CZ$9,$A116,0))),"",CVMdataQly!CZ120*(OFFSET(CPdataAnn!CZ$9,$A116,0)/OFFSET(CVMdataAnn!CZ$9,$A116,0)))</f>
        <v>5224.4365173288252</v>
      </c>
      <c r="DA120" s="6">
        <f ca="1">IF(ISERROR(CVMdataQly!DA120*(OFFSET(CPdataAnn!DA$9,$A116,0)/OFFSET(CVMdataAnn!DA$9,$A116,0))),"",CVMdataQly!DA120*(OFFSET(CPdataAnn!DA$9,$A116,0)/OFFSET(CVMdataAnn!DA$9,$A116,0)))</f>
        <v>1488.5491018749181</v>
      </c>
      <c r="DB120" s="6">
        <f ca="1">IF(ISERROR(CVMdataQly!DB120*(OFFSET(CPdataAnn!DB$9,$A116,0)/OFFSET(CVMdataAnn!DB$9,$A116,0))),"",CVMdataQly!DB120*(OFFSET(CPdataAnn!DB$9,$A116,0)/OFFSET(CVMdataAnn!DB$9,$A116,0)))</f>
        <v>10257.089868397332</v>
      </c>
      <c r="DC120" s="6">
        <f ca="1">IF(ISERROR(CVMdataQly!DC120*(OFFSET(CPdataAnn!DC$9,$A116,0)/OFFSET(CVMdataAnn!DC$9,$A116,0))),"",CVMdataQly!DC120*(OFFSET(CPdataAnn!DC$9,$A116,0)/OFFSET(CVMdataAnn!DC$9,$A116,0)))</f>
        <v>2254.8963498622588</v>
      </c>
      <c r="DD120" s="6">
        <f ca="1">IF(ISERROR(CVMdataQly!DD120*(OFFSET(CPdataAnn!DD$9,$A116,0)/OFFSET(CVMdataAnn!DD$9,$A116,0))),"",CVMdataQly!DD120*(OFFSET(CPdataAnn!DD$9,$A116,0)/OFFSET(CVMdataAnn!DD$9,$A116,0)))</f>
        <v>1821.497427281319</v>
      </c>
      <c r="DE120" s="6">
        <f ca="1">IF(ISERROR(CVMdataQly!DE120*(OFFSET(CPdataAnn!DE$9,$A116,0)/OFFSET(CVMdataAnn!DE$9,$A116,0))),"",CVMdataQly!DE120*(OFFSET(CPdataAnn!DE$9,$A116,0)/OFFSET(CVMdataAnn!DE$9,$A116,0)))</f>
        <v>4272.8297687547492</v>
      </c>
      <c r="DF120" s="6">
        <f ca="1">IF(ISERROR(CVMdataQly!DF120*(OFFSET(CPdataAnn!DF$9,$A116,0)/OFFSET(CVMdataAnn!DF$9,$A116,0))),"",CVMdataQly!DF120*(OFFSET(CPdataAnn!DF$9,$A116,0)/OFFSET(CVMdataAnn!DF$9,$A116,0)))</f>
        <v>1488.3067669172933</v>
      </c>
      <c r="DG120" s="6">
        <f ca="1">IF(ISERROR(CVMdataQly!DG120*(OFFSET(CPdataAnn!DG$9,$A116,0)/OFFSET(CVMdataAnn!DG$9,$A116,0))),"",CVMdataQly!DG120*(OFFSET(CPdataAnn!DG$9,$A116,0)/OFFSET(CVMdataAnn!DG$9,$A116,0)))</f>
        <v>419.3702497285559</v>
      </c>
      <c r="DH120" s="6">
        <f ca="1">IF(ISERROR(CVMdataQly!DH120*(OFFSET(CPdataAnn!DH$9,$A116,0)/OFFSET(CVMdataAnn!DH$9,$A116,0))),"",CVMdataQly!DH120*(OFFSET(CPdataAnn!DH$9,$A116,0)/OFFSET(CVMdataAnn!DH$9,$A116,0)))</f>
        <v>5012.2187054462502</v>
      </c>
      <c r="DI120" s="6">
        <f ca="1">IF(ISERROR(CVMdataQly!DI120*(OFFSET(CPdataAnn!DI$9,$A116,0)/OFFSET(CVMdataAnn!DI$9,$A116,0))),"",CVMdataQly!DI120*(OFFSET(CPdataAnn!DI$9,$A116,0)/OFFSET(CVMdataAnn!DI$9,$A116,0)))</f>
        <v>164.42045454545453</v>
      </c>
      <c r="DJ120" s="6">
        <f ca="1">IF(ISERROR(CVMdataQly!DJ120*(OFFSET(CPdataAnn!DJ$9,$A116,0)/OFFSET(CVMdataAnn!DJ$9,$A116,0))),"",CVMdataQly!DJ120*(OFFSET(CPdataAnn!DJ$9,$A116,0)/OFFSET(CVMdataAnn!DJ$9,$A116,0)))</f>
        <v>240.97424412094065</v>
      </c>
      <c r="DK120" s="6">
        <f ca="1">IF(ISERROR(CVMdataQly!DK120*(OFFSET(CPdataAnn!DK$9,$A116,0)/OFFSET(CVMdataAnn!DK$9,$A116,0))),"",CVMdataQly!DK120*(OFFSET(CPdataAnn!DK$9,$A116,0)/OFFSET(CVMdataAnn!DK$9,$A116,0)))</f>
        <v>4607.3760253348564</v>
      </c>
      <c r="DL120" s="6">
        <f ca="1">IF(ISERROR(CVMdataQly!DL120*(OFFSET(CPdataAnn!DL$9,$A116,0)/OFFSET(CVMdataAnn!DL$9,$A116,0))),"",CVMdataQly!DL120*(OFFSET(CPdataAnn!DL$9,$A116,0)/OFFSET(CVMdataAnn!DL$9,$A116,0)))</f>
        <v>27596.981262318699</v>
      </c>
      <c r="DM120" s="6">
        <f ca="1">IF(ISERROR(CVMdataQly!DM120*(OFFSET(CPdataAnn!DM$9,$A116,0)/OFFSET(CVMdataAnn!DM$9,$A116,0))),"",CVMdataQly!DM120*(OFFSET(CPdataAnn!DM$9,$A116,0)/OFFSET(CVMdataAnn!DM$9,$A116,0)))</f>
        <v>5789.1211163456383</v>
      </c>
      <c r="DN120" s="6">
        <f ca="1">IF(ISERROR(CVMdataQly!DN120*(OFFSET(CPdataAnn!DN$9,$A116,0)/OFFSET(CVMdataAnn!DN$9,$A116,0))),"",CVMdataQly!DN120*(OFFSET(CPdataAnn!DN$9,$A116,0)/OFFSET(CVMdataAnn!DN$9,$A116,0)))</f>
        <v>1427.4422623723488</v>
      </c>
      <c r="DO120" s="6">
        <f ca="1">IF(ISERROR(CVMdataQly!DO120*(OFFSET(CPdataAnn!DO$9,$A116,0)/OFFSET(CVMdataAnn!DO$9,$A116,0))),"",CVMdataQly!DO120*(OFFSET(CPdataAnn!DO$9,$A116,0)/OFFSET(CVMdataAnn!DO$9,$A116,0)))</f>
        <v>953.71165996553702</v>
      </c>
      <c r="DP120" s="6">
        <f ca="1">IF(ISERROR(CVMdataQly!DP120*(OFFSET(CPdataAnn!DP$9,$A116,0)/OFFSET(CVMdataAnn!DP$9,$A116,0))),"",CVMdataQly!DP120*(OFFSET(CPdataAnn!DP$9,$A116,0)/OFFSET(CVMdataAnn!DP$9,$A116,0)))</f>
        <v>1928.7322082147214</v>
      </c>
      <c r="DQ120" s="6">
        <f ca="1">IF(ISERROR(CVMdataQly!DQ120*(OFFSET(CPdataAnn!DQ$9,$A116,0)/OFFSET(CVMdataAnn!DQ$9,$A116,0))),"",CVMdataQly!DQ120*(OFFSET(CPdataAnn!DQ$9,$A116,0)/OFFSET(CVMdataAnn!DQ$9,$A116,0)))</f>
        <v>1458.2071152358856</v>
      </c>
      <c r="DR120" s="6">
        <f ca="1">IF(ISERROR(CVMdataQly!DR120*(OFFSET(CPdataAnn!DR$9,$A116,0)/OFFSET(CVMdataAnn!DR$9,$A116,0))),"",CVMdataQly!DR120*(OFFSET(CPdataAnn!DR$9,$A116,0)/OFFSET(CVMdataAnn!DR$9,$A116,0)))</f>
        <v>22.186046511627907</v>
      </c>
      <c r="DS120" s="6">
        <f ca="1">IF(ISERROR(CVMdataQly!DS120*(OFFSET(CPdataAnn!DS$9,$A116,0)/OFFSET(CVMdataAnn!DS$9,$A116,0))),"",CVMdataQly!DS120*(OFFSET(CPdataAnn!DS$9,$A116,0)/OFFSET(CVMdataAnn!DS$9,$A116,0)))</f>
        <v>1931.4092363968907</v>
      </c>
      <c r="DT120" s="6">
        <f ca="1">IF(ISERROR(CVMdataQly!DT120*(OFFSET(CPdataAnn!DT$9,$A116,0)/OFFSET(CVMdataAnn!DT$9,$A116,0))),"",CVMdataQly!DT120*(OFFSET(CPdataAnn!DT$9,$A116,0)/OFFSET(CVMdataAnn!DT$9,$A116,0)))</f>
        <v>1836.3411849537315</v>
      </c>
      <c r="DU120" s="6">
        <f ca="1">IF(ISERROR(CVMdataQly!DU120*(OFFSET(CPdataAnn!DU$9,$A116,0)/OFFSET(CVMdataAnn!DU$9,$A116,0))),"",CVMdataQly!DU120*(OFFSET(CPdataAnn!DU$9,$A116,0)/OFFSET(CVMdataAnn!DU$9,$A116,0)))</f>
        <v>63.662337662337663</v>
      </c>
      <c r="DV120" s="6">
        <f ca="1">IF(ISERROR(CVMdataQly!DV120*(OFFSET(CPdataAnn!DV$9,$A116,0)/OFFSET(CVMdataAnn!DV$9,$A116,0))),"",CVMdataQly!DV120*(OFFSET(CPdataAnn!DV$9,$A116,0)/OFFSET(CVMdataAnn!DV$9,$A116,0)))</f>
        <v>30.884297520661157</v>
      </c>
      <c r="DW120" s="6">
        <f ca="1">IF(ISERROR(CVMdataQly!DW120*(OFFSET(CPdataAnn!DW$9,$A116,0)/OFFSET(CVMdataAnn!DW$9,$A116,0))),"",CVMdataQly!DW120*(OFFSET(CPdataAnn!DW$9,$A116,0)/OFFSET(CVMdataAnn!DW$9,$A116,0)))</f>
        <v>7007.0695046908104</v>
      </c>
      <c r="DX120" s="6">
        <f ca="1">IF(ISERROR(CVMdataQly!DX120*(OFFSET(CPdataAnn!DX$9,$A116,0)/OFFSET(CVMdataAnn!DX$9,$A116,0))),"",CVMdataQly!DX120*(OFFSET(CPdataAnn!DX$9,$A116,0)/OFFSET(CVMdataAnn!DX$9,$A116,0)))</f>
        <v>3493.6318131256953</v>
      </c>
      <c r="DY120" s="6">
        <f ca="1">IF(ISERROR(CVMdataQly!DY120*(OFFSET(CPdataAnn!DY$9,$A116,0)/OFFSET(CVMdataAnn!DY$9,$A116,0))),"",CVMdataQly!DY120*(OFFSET(CPdataAnn!DY$9,$A116,0)/OFFSET(CVMdataAnn!DY$9,$A116,0)))</f>
        <v>868.05807916937056</v>
      </c>
      <c r="DZ120" s="6">
        <f ca="1">IF(ISERROR(CVMdataQly!DZ120*(OFFSET(CPdataAnn!DZ$9,$A116,0)/OFFSET(CVMdataAnn!DZ$9,$A116,0))),"",CVMdataQly!DZ120*(OFFSET(CPdataAnn!DZ$9,$A116,0)/OFFSET(CVMdataAnn!DZ$9,$A116,0)))</f>
        <v>978.49196787148594</v>
      </c>
      <c r="EA120" s="6">
        <f ca="1">IF(ISERROR(CVMdataQly!EA120*(OFFSET(CPdataAnn!EA$9,$A116,0)/OFFSET(CVMdataAnn!EA$9,$A116,0))),"",CVMdataQly!EA120*(OFFSET(CPdataAnn!EA$9,$A116,0)/OFFSET(CVMdataAnn!EA$9,$A116,0)))</f>
        <v>1074.588597842835</v>
      </c>
      <c r="EB120" s="6">
        <f ca="1">IF(ISERROR(CVMdataQly!EB120*(OFFSET(CPdataAnn!EB$9,$A116,0)/OFFSET(CVMdataAnn!EB$9,$A116,0))),"",CVMdataQly!EB120*(OFFSET(CPdataAnn!EB$9,$A116,0)/OFFSET(CVMdataAnn!EB$9,$A116,0)))</f>
        <v>592.62495201535512</v>
      </c>
      <c r="EC120" s="6">
        <f ca="1">IF(ISERROR(CVMdataQly!EC120*(OFFSET(CPdataAnn!EC$9,$A116,0)/OFFSET(CVMdataAnn!EC$9,$A116,0))),"",CVMdataQly!EC120*(OFFSET(CPdataAnn!EC$9,$A116,0)/OFFSET(CVMdataAnn!EC$9,$A116,0)))</f>
        <v>10181.840108035112</v>
      </c>
      <c r="ED120" s="6">
        <f ca="1">IF(ISERROR(CVMdataQly!ED120*(OFFSET(CPdataAnn!ED$9,$A116,0)/OFFSET(CVMdataAnn!ED$9,$A116,0))),"",CVMdataQly!ED120*(OFFSET(CPdataAnn!ED$9,$A116,0)/OFFSET(CVMdataAnn!ED$9,$A116,0)))</f>
        <v>3012.9316671098113</v>
      </c>
      <c r="EE120" s="6">
        <f ca="1">IF(ISERROR(CVMdataQly!EE120*(OFFSET(CPdataAnn!EE$9,$A116,0)/OFFSET(CVMdataAnn!EE$9,$A116,0))),"",CVMdataQly!EE120*(OFFSET(CPdataAnn!EE$9,$A116,0)/OFFSET(CVMdataAnn!EE$9,$A116,0)))</f>
        <v>4688.1394564473558</v>
      </c>
      <c r="EF120" s="6">
        <f ca="1">IF(ISERROR(CVMdataQly!EF120*(OFFSET(CPdataAnn!EF$9,$A116,0)/OFFSET(CVMdataAnn!EF$9,$A116,0))),"",CVMdataQly!EF120*(OFFSET(CPdataAnn!EF$9,$A116,0)/OFFSET(CVMdataAnn!EF$9,$A116,0)))</f>
        <v>2481.3136449778904</v>
      </c>
      <c r="EG120" s="6">
        <f ca="1">IF(ISERROR(CVMdataQly!EG120*(OFFSET(CPdataAnn!EG$9,$A116,0)/OFFSET(CVMdataAnn!EG$9,$A116,0))),"",CVMdataQly!EG120*(OFFSET(CPdataAnn!EG$9,$A116,0)/OFFSET(CVMdataAnn!EG$9,$A116,0)))</f>
        <v>2690.9618010066883</v>
      </c>
      <c r="EH120" s="6">
        <f ca="1">IF(ISERROR(CVMdataQly!EH120*(OFFSET(CPdataAnn!EH$9,$A116,0)/OFFSET(CVMdataAnn!EH$9,$A116,0))),"",CVMdataQly!EH120*(OFFSET(CPdataAnn!EH$9,$A116,0)/OFFSET(CVMdataAnn!EH$9,$A116,0)))</f>
        <v>728.23897353648761</v>
      </c>
      <c r="EI120" s="6">
        <f ca="1">IF(ISERROR(CVMdataQly!EI120*(OFFSET(CPdataAnn!EI$9,$A116,0)/OFFSET(CVMdataAnn!EI$9,$A116,0))),"",CVMdataQly!EI120*(OFFSET(CPdataAnn!EI$9,$A116,0)/OFFSET(CVMdataAnn!EI$9,$A116,0)))</f>
        <v>918.09052997393565</v>
      </c>
      <c r="EJ120" s="6">
        <f ca="1">IF(ISERROR(CVMdataQly!EJ120*(OFFSET(CPdataAnn!EJ$9,$A116,0)/OFFSET(CVMdataAnn!EJ$9,$A116,0))),"",CVMdataQly!EJ120*(OFFSET(CPdataAnn!EJ$9,$A116,0)/OFFSET(CVMdataAnn!EJ$9,$A116,0)))</f>
        <v>386.80164018452075</v>
      </c>
      <c r="EK120" s="6">
        <f ca="1">IF(ISERROR(CVMdataQly!EK120*(OFFSET(CPdataAnn!EK$9,$A116,0)/OFFSET(CVMdataAnn!EK$9,$A116,0))),"",CVMdataQly!EK120*(OFFSET(CPdataAnn!EK$9,$A116,0)/OFFSET(CVMdataAnn!EK$9,$A116,0)))</f>
        <v>658.20822784810127</v>
      </c>
      <c r="EL120" s="6" t="str">
        <f ca="1">IF(ISERROR(CVMdataQly!EL120*(OFFSET(CPdataAnn!EL$9,$A116,0)/OFFSET(CVMdataAnn!EL$9,$A116,0))),"",CVMdataQly!EL120*(OFFSET(CPdataAnn!EL$9,$A116,0)/OFFSET(CVMdataAnn!EL$9,$A116,0)))</f>
        <v/>
      </c>
      <c r="EM120" s="6">
        <f ca="1">IF(ISERROR(CVMdataQly!EM120*(OFFSET(CPdataAnn!EM$9,$A116,0)/OFFSET(CVMdataAnn!EM$9,$A116,0))),"",CVMdataQly!EM120*(OFFSET(CPdataAnn!EM$9,$A116,0)/OFFSET(CVMdataAnn!EM$9,$A116,0)))</f>
        <v>4322.054850825597</v>
      </c>
      <c r="EN120" s="6">
        <f ca="1">IF(ISERROR(CVMdataQly!EN120*(OFFSET(CPdataAnn!EN$9,$A116,0)/OFFSET(CVMdataAnn!EN$9,$A116,0))),"",CVMdataQly!EN120*(OFFSET(CPdataAnn!EN$9,$A116,0)/OFFSET(CVMdataAnn!EN$9,$A116,0)))</f>
        <v>23965.845301387835</v>
      </c>
      <c r="EO120" s="6">
        <f ca="1">IF(ISERROR(CVMdataQly!EO120*(OFFSET(CPdataAnn!EO$9,$A116,0)/OFFSET(CVMdataAnn!EO$9,$A116,0))),"",CVMdataQly!EO120*(OFFSET(CPdataAnn!EO$9,$A116,0)/OFFSET(CVMdataAnn!EO$9,$A116,0)))</f>
        <v>19712.259871213533</v>
      </c>
      <c r="EP120" s="6">
        <f ca="1">IF(ISERROR(CVMdataQly!EP120*(OFFSET(CPdataAnn!EP$9,$A116,0)/OFFSET(CVMdataAnn!EP$9,$A116,0))),"",CVMdataQly!EP120*(OFFSET(CPdataAnn!EP$9,$A116,0)/OFFSET(CVMdataAnn!EP$9,$A116,0)))</f>
        <v>17868.264883332951</v>
      </c>
      <c r="EQ120" s="6">
        <f ca="1">IF(ISERROR(CVMdataQly!EQ120*(OFFSET(CPdataAnn!EQ$9,$A116,0)/OFFSET(CVMdataAnn!EQ$9,$A116,0))),"",CVMdataQly!EQ120*(OFFSET(CPdataAnn!EQ$9,$A116,0)/OFFSET(CVMdataAnn!EQ$9,$A116,0)))</f>
        <v>1843.8996319839412</v>
      </c>
      <c r="ER120" s="6">
        <f ca="1">IF(ISERROR(CVMdataQly!ER120*(OFFSET(CPdataAnn!ER$9,$A116,0)/OFFSET(CVMdataAnn!ER$9,$A116,0))),"",CVMdataQly!ER120*(OFFSET(CPdataAnn!ER$9,$A116,0)/OFFSET(CVMdataAnn!ER$9,$A116,0)))</f>
        <v>4253.6917562724011</v>
      </c>
      <c r="ES120" s="6">
        <f ca="1">IF(ISERROR(CVMdataQly!ES120*(OFFSET(CPdataAnn!ES$9,$A116,0)/OFFSET(CVMdataAnn!ES$9,$A116,0))),"",CVMdataQly!ES120*(OFFSET(CPdataAnn!ES$9,$A116,0)/OFFSET(CVMdataAnn!ES$9,$A116,0)))</f>
        <v>30998.115326729112</v>
      </c>
      <c r="ET120" s="6">
        <f ca="1">IF(ISERROR(CVMdataQly!ET120*(OFFSET(CPdataAnn!ET$9,$A116,0)/OFFSET(CVMdataAnn!ET$9,$A116,0))),"",CVMdataQly!ET120*(OFFSET(CPdataAnn!ET$9,$A116,0)/OFFSET(CVMdataAnn!ET$9,$A116,0)))</f>
        <v>5354.7879923103465</v>
      </c>
      <c r="EU120" s="6">
        <f ca="1">IF(ISERROR(CVMdataQly!EU120*(OFFSET(CPdataAnn!EU$9,$A116,0)/OFFSET(CVMdataAnn!EU$9,$A116,0))),"",CVMdataQly!EU120*(OFFSET(CPdataAnn!EU$9,$A116,0)/OFFSET(CVMdataAnn!EU$9,$A116,0)))</f>
        <v>1524.214695921072</v>
      </c>
      <c r="EV120" s="6">
        <f ca="1">IF(ISERROR(CVMdataQly!EV120*(OFFSET(CPdataAnn!EV$9,$A116,0)/OFFSET(CVMdataAnn!EV$9,$A116,0))),"",CVMdataQly!EV120*(OFFSET(CPdataAnn!EV$9,$A116,0)/OFFSET(CVMdataAnn!EV$9,$A116,0)))</f>
        <v>405.74923171481254</v>
      </c>
      <c r="EW120" s="6">
        <f ca="1">IF(ISERROR(CVMdataQly!EW120*(OFFSET(CPdataAnn!EW$9,$A116,0)/OFFSET(CVMdataAnn!EW$9,$A116,0))),"",CVMdataQly!EW120*(OFFSET(CPdataAnn!EW$9,$A116,0)/OFFSET(CVMdataAnn!EW$9,$A116,0)))</f>
        <v>3424.8869007989351</v>
      </c>
      <c r="EX120" s="6">
        <f ca="1">IF(ISERROR(CVMdataQly!EX120*(OFFSET(CPdataAnn!EX$9,$A116,0)/OFFSET(CVMdataAnn!EX$9,$A116,0))),"",CVMdataQly!EX120*(OFFSET(CPdataAnn!EX$9,$A116,0)/OFFSET(CVMdataAnn!EX$9,$A116,0)))</f>
        <v>1152.0685758815507</v>
      </c>
      <c r="EY120" s="6">
        <f ca="1">IF(ISERROR(CVMdataQly!EY120*(OFFSET(CPdataAnn!EY$9,$A116,0)/OFFSET(CVMdataAnn!EY$9,$A116,0))),"",CVMdataQly!EY120*(OFFSET(CPdataAnn!EY$9,$A116,0)/OFFSET(CVMdataAnn!EY$9,$A116,0)))</f>
        <v>2338.8028596611498</v>
      </c>
      <c r="EZ120" s="6">
        <f ca="1">IF(ISERROR(CVMdataQly!EZ120*(OFFSET(CPdataAnn!EZ$9,$A116,0)/OFFSET(CVMdataAnn!EZ$9,$A116,0))),"",CVMdataQly!EZ120*(OFFSET(CPdataAnn!EZ$9,$A116,0)/OFFSET(CVMdataAnn!EZ$9,$A116,0)))</f>
        <v>1288.0731707317073</v>
      </c>
      <c r="FA120" s="6">
        <f ca="1">IF(ISERROR(CVMdataQly!FA120*(OFFSET(CPdataAnn!FA$9,$A116,0)/OFFSET(CVMdataAnn!FA$9,$A116,0))),"",CVMdataQly!FA120*(OFFSET(CPdataAnn!FA$9,$A116,0)/OFFSET(CVMdataAnn!FA$9,$A116,0)))</f>
        <v>1051.0165548098435</v>
      </c>
      <c r="FB120" s="6">
        <f ca="1">IF(ISERROR(CVMdataQly!FB120*(OFFSET(CPdataAnn!FB$9,$A116,0)/OFFSET(CVMdataAnn!FB$9,$A116,0))),"",CVMdataQly!FB120*(OFFSET(CPdataAnn!FB$9,$A116,0)/OFFSET(CVMdataAnn!FB$9,$A116,0)))</f>
        <v>3538.4788336553661</v>
      </c>
      <c r="FC120" s="6">
        <f ca="1">IF(ISERROR(CVMdataQly!FC120*(OFFSET(CPdataAnn!FC$9,$A116,0)/OFFSET(CVMdataAnn!FC$9,$A116,0))),"",CVMdataQly!FC120*(OFFSET(CPdataAnn!FC$9,$A116,0)/OFFSET(CVMdataAnn!FC$9,$A116,0)))</f>
        <v>5735.5706611570249</v>
      </c>
      <c r="FD120" s="6">
        <f ca="1">IF(ISERROR(CVMdataQly!FD120*(OFFSET(CPdataAnn!FD$9,$A116,0)/OFFSET(CVMdataAnn!FD$9,$A116,0))),"",CVMdataQly!FD120*(OFFSET(CPdataAnn!FD$9,$A116,0)/OFFSET(CVMdataAnn!FD$9,$A116,0)))</f>
        <v>3388.1263497039363</v>
      </c>
      <c r="FE120" s="6">
        <f ca="1">IF(ISERROR(CVMdataQly!FE120*(OFFSET(CPdataAnn!FE$9,$A116,0)/OFFSET(CVMdataAnn!FE$9,$A116,0))),"",CVMdataQly!FE120*(OFFSET(CPdataAnn!FE$9,$A116,0)/OFFSET(CVMdataAnn!FE$9,$A116,0)))</f>
        <v>1061.6504955659886</v>
      </c>
      <c r="FF120" s="6">
        <f ca="1">IF(ISERROR(CVMdataQly!FF120*(OFFSET(CPdataAnn!FF$9,$A116,0)/OFFSET(CVMdataAnn!FF$9,$A116,0))),"",CVMdataQly!FF120*(OFFSET(CPdataAnn!FF$9,$A116,0)/OFFSET(CVMdataAnn!FF$9,$A116,0)))</f>
        <v>557.71895190236899</v>
      </c>
      <c r="FG120" s="6">
        <f ca="1">IF(ISERROR(CVMdataQly!FG120*(OFFSET(CPdataAnn!FG$9,$A116,0)/OFFSET(CVMdataAnn!FG$9,$A116,0))),"",CVMdataQly!FG120*(OFFSET(CPdataAnn!FG$9,$A116,0)/OFFSET(CVMdataAnn!FG$9,$A116,0)))</f>
        <v>726.71371237458197</v>
      </c>
      <c r="FH120" s="6" t="str">
        <f ca="1">IF(ISERROR(CVMdataQly!FH120*(OFFSET(CPdataAnn!FH$9,$A116,0)/OFFSET(CVMdataAnn!FH$9,$A116,0))),"",CVMdataQly!FH120*(OFFSET(CPdataAnn!FH$9,$A116,0)/OFFSET(CVMdataAnn!FH$9,$A116,0)))</f>
        <v/>
      </c>
      <c r="FI120" s="6">
        <f ca="1">IF(ISERROR(CVMdataQly!FI120*(OFFSET(CPdataAnn!FI$9,$A116,0)/OFFSET(CVMdataAnn!FI$9,$A116,0))),"",CVMdataQly!FI120*(OFFSET(CPdataAnn!FI$9,$A116,0)/OFFSET(CVMdataAnn!FI$9,$A116,0)))</f>
        <v>9144.2332753402134</v>
      </c>
      <c r="FJ120" s="6">
        <f ca="1">IF(ISERROR(CVMdataQly!FJ120*(OFFSET(CPdataAnn!FJ$9,$A116,0)/OFFSET(CVMdataAnn!FJ$9,$A116,0))),"",CVMdataQly!FJ120*(OFFSET(CPdataAnn!FJ$9,$A116,0)/OFFSET(CVMdataAnn!FJ$9,$A116,0)))</f>
        <v>3727.402577642531</v>
      </c>
      <c r="FK120" s="6">
        <f ca="1">IF(ISERROR(CVMdataQly!FK120*(OFFSET(CPdataAnn!FK$9,$A116,0)/OFFSET(CVMdataAnn!FK$9,$A116,0))),"",CVMdataQly!FK120*(OFFSET(CPdataAnn!FK$9,$A116,0)/OFFSET(CVMdataAnn!FK$9,$A116,0)))</f>
        <v>5416.5315095261358</v>
      </c>
      <c r="FL120" s="6">
        <f ca="1">IF(ISERROR(CVMdataQly!FL120*(OFFSET(CPdataAnn!FL$9,$A116,0)/OFFSET(CVMdataAnn!FL$9,$A116,0))),"",CVMdataQly!FL120*(OFFSET(CPdataAnn!FL$9,$A116,0)/OFFSET(CVMdataAnn!FL$9,$A116,0)))</f>
        <v>3731.1942698831003</v>
      </c>
    </row>
    <row r="121" spans="1:168" x14ac:dyDescent="0.25">
      <c r="A121" s="6">
        <f t="shared" si="1"/>
        <v>28</v>
      </c>
      <c r="B121" s="1">
        <v>41244</v>
      </c>
      <c r="C121" s="6">
        <f ca="1">IF(ISERROR(CVMdataQly!C121*(OFFSET(CPdataAnn!C$9,$A117,0)/OFFSET(CVMdataAnn!C$9,$A117,0))),"",CVMdataQly!C121*(OFFSET(CPdataAnn!C$9,$A117,0)/OFFSET(CVMdataAnn!C$9,$A117,0)))</f>
        <v>262730.73706453736</v>
      </c>
      <c r="D121" s="6">
        <f ca="1">IF(ISERROR(CVMdataQly!D121*(OFFSET(CPdataAnn!D$9,$A117,0)/OFFSET(CVMdataAnn!D$9,$A117,0))),"",CVMdataQly!D121*(OFFSET(CPdataAnn!D$9,$A117,0)/OFFSET(CVMdataAnn!D$9,$A117,0)))</f>
        <v>2395.3844682478957</v>
      </c>
      <c r="E121" s="6">
        <f ca="1">IF(ISERROR(CVMdataQly!E121*(OFFSET(CPdataAnn!E$9,$A117,0)/OFFSET(CVMdataAnn!E$9,$A117,0))),"",CVMdataQly!E121*(OFFSET(CPdataAnn!E$9,$A117,0)/OFFSET(CVMdataAnn!E$9,$A117,0)))</f>
        <v>260376.17683968373</v>
      </c>
      <c r="F121" s="6">
        <f ca="1">IF(ISERROR(CVMdataQly!F121*(OFFSET(CPdataAnn!F$9,$A117,0)/OFFSET(CVMdataAnn!F$9,$A117,0))),"",CVMdataQly!F121*(OFFSET(CPdataAnn!F$9,$A117,0)/OFFSET(CVMdataAnn!F$9,$A117,0)))</f>
        <v>21619.828183964866</v>
      </c>
      <c r="G121" s="6">
        <f ca="1">IF(ISERROR(CVMdataQly!G121*(OFFSET(CPdataAnn!G$9,$A117,0)/OFFSET(CVMdataAnn!G$9,$A117,0))),"",CVMdataQly!G121*(OFFSET(CPdataAnn!G$9,$A117,0)/OFFSET(CVMdataAnn!G$9,$A117,0)))</f>
        <v>10017.119193655506</v>
      </c>
      <c r="H121" s="6">
        <f ca="1">IF(ISERROR(CVMdataQly!H121*(OFFSET(CPdataAnn!H$9,$A117,0)/OFFSET(CVMdataAnn!H$9,$A117,0))),"",CVMdataQly!H121*(OFFSET(CPdataAnn!H$9,$A117,0)/OFFSET(CVMdataAnn!H$9,$A117,0)))</f>
        <v>13537.584568982644</v>
      </c>
      <c r="I121" s="6">
        <f ca="1">IF(ISERROR(CVMdataQly!I121*(OFFSET(CPdataAnn!I$9,$A117,0)/OFFSET(CVMdataAnn!I$9,$A117,0))),"",CVMdataQly!I121*(OFFSET(CPdataAnn!I$9,$A117,0)/OFFSET(CVMdataAnn!I$9,$A117,0)))</f>
        <v>70582.168780936059</v>
      </c>
      <c r="J121" s="6">
        <f ca="1">IF(ISERROR(CVMdataQly!J121*(OFFSET(CPdataAnn!J$9,$A117,0)/OFFSET(CVMdataAnn!J$9,$A117,0))),"",CVMdataQly!J121*(OFFSET(CPdataAnn!J$9,$A117,0)/OFFSET(CVMdataAnn!J$9,$A117,0)))</f>
        <v>10970.949612162582</v>
      </c>
      <c r="K121" s="6">
        <f ca="1">IF(ISERROR(CVMdataQly!K121*(OFFSET(CPdataAnn!K$9,$A117,0)/OFFSET(CVMdataAnn!K$9,$A117,0))),"",CVMdataQly!K121*(OFFSET(CPdataAnn!K$9,$A117,0)/OFFSET(CVMdataAnn!K$9,$A117,0)))</f>
        <v>4311.128310048518</v>
      </c>
      <c r="L121" s="6">
        <f ca="1">IF(ISERROR(CVMdataQly!L121*(OFFSET(CPdataAnn!L$9,$A117,0)/OFFSET(CVMdataAnn!L$9,$A117,0))),"",CVMdataQly!L121*(OFFSET(CPdataAnn!L$9,$A117,0)/OFFSET(CVMdataAnn!L$9,$A117,0)))</f>
        <v>36832.734616565322</v>
      </c>
      <c r="M121" s="6">
        <f ca="1">IF(ISERROR(CVMdataQly!M121*(OFFSET(CPdataAnn!M$9,$A117,0)/OFFSET(CVMdataAnn!M$9,$A117,0))),"",CVMdataQly!M121*(OFFSET(CPdataAnn!M$9,$A117,0)/OFFSET(CVMdataAnn!M$9,$A117,0)))</f>
        <v>5028.1692329626458</v>
      </c>
      <c r="N121" s="6">
        <f ca="1">IF(ISERROR(CVMdataQly!N121*(OFFSET(CPdataAnn!N$9,$A117,0)/OFFSET(CVMdataAnn!N$9,$A117,0))),"",CVMdataQly!N121*(OFFSET(CPdataAnn!N$9,$A117,0)/OFFSET(CVMdataAnn!N$9,$A117,0)))</f>
        <v>27587.509806347833</v>
      </c>
      <c r="O121" s="6">
        <f ca="1">IF(ISERROR(CVMdataQly!O121*(OFFSET(CPdataAnn!O$9,$A117,0)/OFFSET(CVMdataAnn!O$9,$A117,0))),"",CVMdataQly!O121*(OFFSET(CPdataAnn!O$9,$A117,0)/OFFSET(CVMdataAnn!O$9,$A117,0)))</f>
        <v>4183.3164198143295</v>
      </c>
      <c r="P121" s="6">
        <f ca="1">IF(ISERROR(CVMdataQly!P121*(OFFSET(CPdataAnn!P$9,$A117,0)/OFFSET(CVMdataAnn!P$9,$A117,0))),"",CVMdataQly!P121*(OFFSET(CPdataAnn!P$9,$A117,0)/OFFSET(CVMdataAnn!P$9,$A117,0)))</f>
        <v>24547.235897258855</v>
      </c>
      <c r="Q121" s="6">
        <f ca="1">IF(ISERROR(CVMdataQly!Q121*(OFFSET(CPdataAnn!Q$9,$A117,0)/OFFSET(CVMdataAnn!Q$9,$A117,0))),"",CVMdataQly!Q121*(OFFSET(CPdataAnn!Q$9,$A117,0)/OFFSET(CVMdataAnn!Q$9,$A117,0)))</f>
        <v>31160.694416365281</v>
      </c>
      <c r="R121" s="6">
        <f ca="1">IF(ISERROR(CVMdataQly!R121*(OFFSET(CPdataAnn!R$9,$A117,0)/OFFSET(CVMdataAnn!R$9,$A117,0))),"",CVMdataQly!R121*(OFFSET(CPdataAnn!R$9,$A117,0)/OFFSET(CVMdataAnn!R$9,$A117,0)))</f>
        <v>21619.828183964866</v>
      </c>
      <c r="S121" s="6">
        <f ca="1">IF(ISERROR(CVMdataQly!S121*(OFFSET(CPdataAnn!S$9,$A117,0)/OFFSET(CVMdataAnn!S$9,$A117,0))),"",CVMdataQly!S121*(OFFSET(CPdataAnn!S$9,$A117,0)/OFFSET(CVMdataAnn!S$9,$A117,0)))</f>
        <v>19291.01952602846</v>
      </c>
      <c r="T121" s="6">
        <f ca="1">IF(ISERROR(CVMdataQly!T121*(OFFSET(CPdataAnn!T$9,$A117,0)/OFFSET(CVMdataAnn!T$9,$A117,0))),"",CVMdataQly!T121*(OFFSET(CPdataAnn!T$9,$A117,0)/OFFSET(CVMdataAnn!T$9,$A117,0)))</f>
        <v>3404.6687830687829</v>
      </c>
      <c r="U121" s="6">
        <f ca="1">IF(ISERROR(CVMdataQly!U121*(OFFSET(CPdataAnn!U$9,$A117,0)/OFFSET(CVMdataAnn!U$9,$A117,0))),"",CVMdataQly!U121*(OFFSET(CPdataAnn!U$9,$A117,0)/OFFSET(CVMdataAnn!U$9,$A117,0)))</f>
        <v>3988.1603534573319</v>
      </c>
      <c r="V121" s="6">
        <f ca="1">IF(ISERROR(CVMdataQly!V121*(OFFSET(CPdataAnn!V$9,$A117,0)/OFFSET(CVMdataAnn!V$9,$A117,0))),"",CVMdataQly!V121*(OFFSET(CPdataAnn!V$9,$A117,0)/OFFSET(CVMdataAnn!V$9,$A117,0)))</f>
        <v>800.79581567796606</v>
      </c>
      <c r="W121" s="6">
        <f ca="1">IF(ISERROR(CVMdataQly!W121*(OFFSET(CPdataAnn!W$9,$A117,0)/OFFSET(CVMdataAnn!W$9,$A117,0))),"",CVMdataQly!W121*(OFFSET(CPdataAnn!W$9,$A117,0)/OFFSET(CVMdataAnn!W$9,$A117,0)))</f>
        <v>2480.6339954087234</v>
      </c>
      <c r="X121" s="6">
        <f ca="1">IF(ISERROR(CVMdataQly!X121*(OFFSET(CPdataAnn!X$9,$A117,0)/OFFSET(CVMdataAnn!X$9,$A117,0))),"",CVMdataQly!X121*(OFFSET(CPdataAnn!X$9,$A117,0)/OFFSET(CVMdataAnn!X$9,$A117,0)))</f>
        <v>569.44516129032263</v>
      </c>
      <c r="Y121" s="6">
        <f ca="1">IF(ISERROR(CVMdataQly!Y121*(OFFSET(CPdataAnn!Y$9,$A117,0)/OFFSET(CVMdataAnn!Y$9,$A117,0))),"",CVMdataQly!Y121*(OFFSET(CPdataAnn!Y$9,$A117,0)/OFFSET(CVMdataAnn!Y$9,$A117,0)))</f>
        <v>2066.3647058823531</v>
      </c>
      <c r="Z121" s="6">
        <f ca="1">IF(ISERROR(CVMdataQly!Z121*(OFFSET(CPdataAnn!Z$9,$A117,0)/OFFSET(CVMdataAnn!Z$9,$A117,0))),"",CVMdataQly!Z121*(OFFSET(CPdataAnn!Z$9,$A117,0)/OFFSET(CVMdataAnn!Z$9,$A117,0)))</f>
        <v>3045.5011807304786</v>
      </c>
      <c r="AA121" s="6">
        <f ca="1">IF(ISERROR(CVMdataQly!AA121*(OFFSET(CPdataAnn!AA$9,$A117,0)/OFFSET(CVMdataAnn!AA$9,$A117,0))),"",CVMdataQly!AA121*(OFFSET(CPdataAnn!AA$9,$A117,0)/OFFSET(CVMdataAnn!AA$9,$A117,0)))</f>
        <v>2318.3723488714982</v>
      </c>
      <c r="AB121" s="6">
        <f ca="1">IF(ISERROR(CVMdataQly!AB121*(OFFSET(CPdataAnn!AB$9,$A117,0)/OFFSET(CVMdataAnn!AB$9,$A117,0))),"",CVMdataQly!AB121*(OFFSET(CPdataAnn!AB$9,$A117,0)/OFFSET(CVMdataAnn!AB$9,$A117,0)))</f>
        <v>616.09576573011475</v>
      </c>
      <c r="AC121" s="6">
        <f ca="1">IF(ISERROR(CVMdataQly!AC121*(OFFSET(CPdataAnn!AC$9,$A117,0)/OFFSET(CVMdataAnn!AC$9,$A117,0))),"",CVMdataQly!AC121*(OFFSET(CPdataAnn!AC$9,$A117,0)/OFFSET(CVMdataAnn!AC$9,$A117,0)))</f>
        <v>2329.6848656294201</v>
      </c>
      <c r="AD121" s="6">
        <f ca="1">IF(ISERROR(CVMdataQly!AD121*(OFFSET(CPdataAnn!AD$9,$A117,0)/OFFSET(CVMdataAnn!AD$9,$A117,0))),"",CVMdataQly!AD121*(OFFSET(CPdataAnn!AD$9,$A117,0)/OFFSET(CVMdataAnn!AD$9,$A117,0)))</f>
        <v>693.97590361445782</v>
      </c>
      <c r="AE121" s="6">
        <f ca="1">IF(ISERROR(CVMdataQly!AE121*(OFFSET(CPdataAnn!AE$9,$A117,0)/OFFSET(CVMdataAnn!AE$9,$A117,0))),"",CVMdataQly!AE121*(OFFSET(CPdataAnn!AE$9,$A117,0)/OFFSET(CVMdataAnn!AE$9,$A117,0)))</f>
        <v>1636.3645149743468</v>
      </c>
      <c r="AF121" s="6">
        <f ca="1">IF(ISERROR(CVMdataQly!AF121*(OFFSET(CPdataAnn!AF$9,$A117,0)/OFFSET(CVMdataAnn!AF$9,$A117,0))),"",CVMdataQly!AF121*(OFFSET(CPdataAnn!AF$9,$A117,0)/OFFSET(CVMdataAnn!AF$9,$A117,0)))</f>
        <v>10017.119193655506</v>
      </c>
      <c r="AG121" s="6">
        <f ca="1">IF(ISERROR(CVMdataQly!AG121*(OFFSET(CPdataAnn!AG$9,$A117,0)/OFFSET(CVMdataAnn!AG$9,$A117,0))),"",CVMdataQly!AG121*(OFFSET(CPdataAnn!AG$9,$A117,0)/OFFSET(CVMdataAnn!AG$9,$A117,0)))</f>
        <v>4030.8144588605905</v>
      </c>
      <c r="AH121" s="6">
        <f ca="1">IF(ISERROR(CVMdataQly!AH121*(OFFSET(CPdataAnn!AH$9,$A117,0)/OFFSET(CVMdataAnn!AH$9,$A117,0))),"",CVMdataQly!AH121*(OFFSET(CPdataAnn!AH$9,$A117,0)/OFFSET(CVMdataAnn!AH$9,$A117,0)))</f>
        <v>1144.2834721953111</v>
      </c>
      <c r="AI121" s="6">
        <f ca="1">IF(ISERROR(CVMdataQly!AI121*(OFFSET(CPdataAnn!AI$9,$A117,0)/OFFSET(CVMdataAnn!AI$9,$A117,0))),"",CVMdataQly!AI121*(OFFSET(CPdataAnn!AI$9,$A117,0)/OFFSET(CVMdataAnn!AI$9,$A117,0)))</f>
        <v>1897.1973803071364</v>
      </c>
      <c r="AJ121" s="6">
        <f ca="1">IF(ISERROR(CVMdataQly!AJ121*(OFFSET(CPdataAnn!AJ$9,$A117,0)/OFFSET(CVMdataAnn!AJ$9,$A117,0))),"",CVMdataQly!AJ121*(OFFSET(CPdataAnn!AJ$9,$A117,0)/OFFSET(CVMdataAnn!AJ$9,$A117,0)))</f>
        <v>990.50444726810679</v>
      </c>
      <c r="AK121" s="6">
        <f ca="1">IF(ISERROR(CVMdataQly!AK121*(OFFSET(CPdataAnn!AK$9,$A117,0)/OFFSET(CVMdataAnn!AK$9,$A117,0))),"",CVMdataQly!AK121*(OFFSET(CPdataAnn!AK$9,$A117,0)/OFFSET(CVMdataAnn!AK$9,$A117,0)))</f>
        <v>4271.216167747275</v>
      </c>
      <c r="AL121" s="6">
        <f ca="1">IF(ISERROR(CVMdataQly!AL121*(OFFSET(CPdataAnn!AL$9,$A117,0)/OFFSET(CVMdataAnn!AL$9,$A117,0))),"",CVMdataQly!AL121*(OFFSET(CPdataAnn!AL$9,$A117,0)/OFFSET(CVMdataAnn!AL$9,$A117,0)))</f>
        <v>1718.0374819798174</v>
      </c>
      <c r="AM121" s="6">
        <f ca="1">IF(ISERROR(CVMdataQly!AM121*(OFFSET(CPdataAnn!AM$9,$A117,0)/OFFSET(CVMdataAnn!AM$9,$A117,0))),"",CVMdataQly!AM121*(OFFSET(CPdataAnn!AM$9,$A117,0)/OFFSET(CVMdataAnn!AM$9,$A117,0)))</f>
        <v>13537.584568982644</v>
      </c>
      <c r="AN121" s="6">
        <f ca="1">IF(ISERROR(CVMdataQly!AN121*(OFFSET(CPdataAnn!AN$9,$A117,0)/OFFSET(CVMdataAnn!AN$9,$A117,0))),"",CVMdataQly!AN121*(OFFSET(CPdataAnn!AN$9,$A117,0)/OFFSET(CVMdataAnn!AN$9,$A117,0)))</f>
        <v>11495.505949055394</v>
      </c>
      <c r="AO121" s="6">
        <f ca="1">IF(ISERROR(CVMdataQly!AO121*(OFFSET(CPdataAnn!AO$9,$A117,0)/OFFSET(CVMdataAnn!AO$9,$A117,0))),"",CVMdataQly!AO121*(OFFSET(CPdataAnn!AO$9,$A117,0)/OFFSET(CVMdataAnn!AO$9,$A117,0)))</f>
        <v>164.97391304347826</v>
      </c>
      <c r="AP121" s="6">
        <f ca="1">IF(ISERROR(CVMdataQly!AP121*(OFFSET(CPdataAnn!AP$9,$A117,0)/OFFSET(CVMdataAnn!AP$9,$A117,0))),"",CVMdataQly!AP121*(OFFSET(CPdataAnn!AP$9,$A117,0)/OFFSET(CVMdataAnn!AP$9,$A117,0)))</f>
        <v>10317.973890639736</v>
      </c>
      <c r="AQ121" s="6">
        <f ca="1">IF(ISERROR(CVMdataQly!AQ121*(OFFSET(CPdataAnn!AQ$9,$A117,0)/OFFSET(CVMdataAnn!AQ$9,$A117,0))),"",CVMdataQly!AQ121*(OFFSET(CPdataAnn!AQ$9,$A117,0)/OFFSET(CVMdataAnn!AQ$9,$A117,0)))</f>
        <v>789.36300723497948</v>
      </c>
      <c r="AR121" s="6">
        <f ca="1">IF(ISERROR(CVMdataQly!AR121*(OFFSET(CPdataAnn!AR$9,$A117,0)/OFFSET(CVMdataAnn!AR$9,$A117,0))),"",CVMdataQly!AR121*(OFFSET(CPdataAnn!AR$9,$A117,0)/OFFSET(CVMdataAnn!AR$9,$A117,0)))</f>
        <v>223.39622641509436</v>
      </c>
      <c r="AS121" s="6">
        <f ca="1">IF(ISERROR(CVMdataQly!AS121*(OFFSET(CPdataAnn!AS$9,$A117,0)/OFFSET(CVMdataAnn!AS$9,$A117,0))),"",CVMdataQly!AS121*(OFFSET(CPdataAnn!AS$9,$A117,0)/OFFSET(CVMdataAnn!AS$9,$A117,0)))</f>
        <v>2042.8785834738617</v>
      </c>
      <c r="AT121" s="6">
        <f ca="1">IF(ISERROR(CVMdataQly!AT121*(OFFSET(CPdataAnn!AT$9,$A117,0)/OFFSET(CVMdataAnn!AT$9,$A117,0))),"",CVMdataQly!AT121*(OFFSET(CPdataAnn!AT$9,$A117,0)/OFFSET(CVMdataAnn!AT$9,$A117,0)))</f>
        <v>2025.547693178602</v>
      </c>
      <c r="AU121" s="6">
        <f ca="1">IF(ISERROR(CVMdataQly!AU121*(OFFSET(CPdataAnn!AU$9,$A117,0)/OFFSET(CVMdataAnn!AU$9,$A117,0))),"",CVMdataQly!AU121*(OFFSET(CPdataAnn!AU$9,$A117,0)/OFFSET(CVMdataAnn!AU$9,$A117,0)))</f>
        <v>17.34</v>
      </c>
      <c r="AV121" s="6">
        <f ca="1">IF(ISERROR(CVMdataQly!AV121*(OFFSET(CPdataAnn!AV$9,$A117,0)/OFFSET(CVMdataAnn!AV$9,$A117,0))),"",CVMdataQly!AV121*(OFFSET(CPdataAnn!AV$9,$A117,0)/OFFSET(CVMdataAnn!AV$9,$A117,0)))</f>
        <v>70582.168780936059</v>
      </c>
      <c r="AW121" s="6">
        <f ca="1">IF(ISERROR(CVMdataQly!AW121*(OFFSET(CPdataAnn!AW$9,$A117,0)/OFFSET(CVMdataAnn!AW$9,$A117,0))),"",CVMdataQly!AW121*(OFFSET(CPdataAnn!AW$9,$A117,0)/OFFSET(CVMdataAnn!AW$9,$A117,0)))</f>
        <v>15930.569160731331</v>
      </c>
      <c r="AX121" s="6">
        <f ca="1">IF(ISERROR(CVMdataQly!AX121*(OFFSET(CPdataAnn!AX$9,$A117,0)/OFFSET(CVMdataAnn!AX$9,$A117,0))),"",CVMdataQly!AX121*(OFFSET(CPdataAnn!AX$9,$A117,0)/OFFSET(CVMdataAnn!AX$9,$A117,0)))</f>
        <v>15886.574500044178</v>
      </c>
      <c r="AY121" s="6">
        <f ca="1">IF(ISERROR(CVMdataQly!AY121*(OFFSET(CPdataAnn!AY$9,$A117,0)/OFFSET(CVMdataAnn!AY$9,$A117,0))),"",CVMdataQly!AY121*(OFFSET(CPdataAnn!AY$9,$A117,0)/OFFSET(CVMdataAnn!AY$9,$A117,0)))</f>
        <v>45.326203208556151</v>
      </c>
      <c r="AZ121" s="6">
        <f ca="1">IF(ISERROR(CVMdataQly!AZ121*(OFFSET(CPdataAnn!AZ$9,$A117,0)/OFFSET(CVMdataAnn!AZ$9,$A117,0))),"",CVMdataQly!AZ121*(OFFSET(CPdataAnn!AZ$9,$A117,0)/OFFSET(CVMdataAnn!AZ$9,$A117,0)))</f>
        <v>44062.223782521505</v>
      </c>
      <c r="BA121" s="6">
        <f ca="1">IF(ISERROR(CVMdataQly!BA121*(OFFSET(CPdataAnn!BA$9,$A117,0)/OFFSET(CVMdataAnn!BA$9,$A117,0))),"",CVMdataQly!BA121*(OFFSET(CPdataAnn!BA$9,$A117,0)/OFFSET(CVMdataAnn!BA$9,$A117,0)))</f>
        <v>41980.896574635386</v>
      </c>
      <c r="BB121" s="6">
        <f ca="1">IF(ISERROR(CVMdataQly!BB121*(OFFSET(CPdataAnn!BB$9,$A117,0)/OFFSET(CVMdataAnn!BB$9,$A117,0))),"",CVMdataQly!BB121*(OFFSET(CPdataAnn!BB$9,$A117,0)/OFFSET(CVMdataAnn!BB$9,$A117,0)))</f>
        <v>2080.9963931469792</v>
      </c>
      <c r="BC121" s="6">
        <f ca="1">IF(ISERROR(CVMdataQly!BC121*(OFFSET(CPdataAnn!BC$9,$A117,0)/OFFSET(CVMdataAnn!BC$9,$A117,0))),"",CVMdataQly!BC121*(OFFSET(CPdataAnn!BC$9,$A117,0)/OFFSET(CVMdataAnn!BC$9,$A117,0)))</f>
        <v>615.09961551904928</v>
      </c>
      <c r="BD121" s="6">
        <f ca="1">IF(ISERROR(CVMdataQly!BD121*(OFFSET(CPdataAnn!BD$9,$A117,0)/OFFSET(CVMdataAnn!BD$9,$A117,0))),"",CVMdataQly!BD121*(OFFSET(CPdataAnn!BD$9,$A117,0)/OFFSET(CVMdataAnn!BD$9,$A117,0)))</f>
        <v>198.88709677419357</v>
      </c>
      <c r="BE121" s="6">
        <f ca="1">IF(ISERROR(CVMdataQly!BE121*(OFFSET(CPdataAnn!BE$9,$A117,0)/OFFSET(CVMdataAnn!BE$9,$A117,0))),"",CVMdataQly!BE121*(OFFSET(CPdataAnn!BE$9,$A117,0)/OFFSET(CVMdataAnn!BE$9,$A117,0)))</f>
        <v>415.81059390048154</v>
      </c>
      <c r="BF121" s="6">
        <f ca="1">IF(ISERROR(CVMdataQly!BF121*(OFFSET(CPdataAnn!BF$9,$A117,0)/OFFSET(CVMdataAnn!BF$9,$A117,0))),"",CVMdataQly!BF121*(OFFSET(CPdataAnn!BF$9,$A117,0)/OFFSET(CVMdataAnn!BF$9,$A117,0)))</f>
        <v>2004.8469333333333</v>
      </c>
      <c r="BG121" s="6">
        <f ca="1">IF(ISERROR(CVMdataQly!BG121*(OFFSET(CPdataAnn!BG$9,$A117,0)/OFFSET(CVMdataAnn!BG$9,$A117,0))),"",CVMdataQly!BG121*(OFFSET(CPdataAnn!BG$9,$A117,0)/OFFSET(CVMdataAnn!BG$9,$A117,0)))</f>
        <v>1022.3731343283582</v>
      </c>
      <c r="BH121" s="6">
        <f ca="1">IF(ISERROR(CVMdataQly!BH121*(OFFSET(CPdataAnn!BH$9,$A117,0)/OFFSET(CVMdataAnn!BH$9,$A117,0))),"",CVMdataQly!BH121*(OFFSET(CPdataAnn!BH$9,$A117,0)/OFFSET(CVMdataAnn!BH$9,$A117,0)))</f>
        <v>15.681818181818182</v>
      </c>
      <c r="BI121" s="6">
        <f ca="1">IF(ISERROR(CVMdataQly!BI121*(OFFSET(CPdataAnn!BI$9,$A117,0)/OFFSET(CVMdataAnn!BI$9,$A117,0))),"",CVMdataQly!BI121*(OFFSET(CPdataAnn!BI$9,$A117,0)/OFFSET(CVMdataAnn!BI$9,$A117,0)))</f>
        <v>968.43137254901956</v>
      </c>
      <c r="BJ121" s="6" t="str">
        <f ca="1">IF(ISERROR(CVMdataQly!BJ121*(OFFSET(CPdataAnn!BJ$9,$A117,0)/OFFSET(CVMdataAnn!BJ$9,$A117,0))),"",CVMdataQly!BJ121*(OFFSET(CPdataAnn!BJ$9,$A117,0)/OFFSET(CVMdataAnn!BJ$9,$A117,0)))</f>
        <v/>
      </c>
      <c r="BK121" s="6">
        <f ca="1">IF(ISERROR(CVMdataQly!BK121*(OFFSET(CPdataAnn!BK$9,$A117,0)/OFFSET(CVMdataAnn!BK$9,$A117,0))),"",CVMdataQly!BK121*(OFFSET(CPdataAnn!BK$9,$A117,0)/OFFSET(CVMdataAnn!BK$9,$A117,0)))</f>
        <v>7966.8986239820279</v>
      </c>
      <c r="BL121" s="6">
        <f ca="1">IF(ISERROR(CVMdataQly!BL121*(OFFSET(CPdataAnn!BL$9,$A117,0)/OFFSET(CVMdataAnn!BL$9,$A117,0))),"",CVMdataQly!BL121*(OFFSET(CPdataAnn!BL$9,$A117,0)/OFFSET(CVMdataAnn!BL$9,$A117,0)))</f>
        <v>3684.9787234042556</v>
      </c>
      <c r="BM121" s="6">
        <f ca="1">IF(ISERROR(CVMdataQly!BM121*(OFFSET(CPdataAnn!BM$9,$A117,0)/OFFSET(CVMdataAnn!BM$9,$A117,0))),"",CVMdataQly!BM121*(OFFSET(CPdataAnn!BM$9,$A117,0)/OFFSET(CVMdataAnn!BM$9,$A117,0)))</f>
        <v>3794.103112840467</v>
      </c>
      <c r="BN121" s="6">
        <f ca="1">IF(ISERROR(CVMdataQly!BN121*(OFFSET(CPdataAnn!BN$9,$A117,0)/OFFSET(CVMdataAnn!BN$9,$A117,0))),"",CVMdataQly!BN121*(OFFSET(CPdataAnn!BN$9,$A117,0)/OFFSET(CVMdataAnn!BN$9,$A117,0)))</f>
        <v>401.61290322580646</v>
      </c>
      <c r="BO121" s="6">
        <f ca="1">IF(ISERROR(CVMdataQly!BO121*(OFFSET(CPdataAnn!BO$9,$A117,0)/OFFSET(CVMdataAnn!BO$9,$A117,0))),"",CVMdataQly!BO121*(OFFSET(CPdataAnn!BO$9,$A117,0)/OFFSET(CVMdataAnn!BO$9,$A117,0)))</f>
        <v>87.793103448275858</v>
      </c>
      <c r="BP121" s="6" t="str">
        <f ca="1">IF(ISERROR(CVMdataQly!BP121*(OFFSET(CPdataAnn!BP$9,$A117,0)/OFFSET(CVMdataAnn!BP$9,$A117,0))),"",CVMdataQly!BP121*(OFFSET(CPdataAnn!BP$9,$A117,0)/OFFSET(CVMdataAnn!BP$9,$A117,0)))</f>
        <v/>
      </c>
      <c r="BQ121" s="6">
        <f ca="1">IF(ISERROR(CVMdataQly!BQ121*(OFFSET(CPdataAnn!BQ$9,$A117,0)/OFFSET(CVMdataAnn!BQ$9,$A117,0))),"",CVMdataQly!BQ121*(OFFSET(CPdataAnn!BQ$9,$A117,0)/OFFSET(CVMdataAnn!BQ$9,$A117,0)))</f>
        <v>10970.949612162582</v>
      </c>
      <c r="BR121" s="6">
        <f ca="1">IF(ISERROR(CVMdataQly!BR121*(OFFSET(CPdataAnn!BR$9,$A117,0)/OFFSET(CVMdataAnn!BR$9,$A117,0))),"",CVMdataQly!BR121*(OFFSET(CPdataAnn!BR$9,$A117,0)/OFFSET(CVMdataAnn!BR$9,$A117,0)))</f>
        <v>3468.575106819821</v>
      </c>
      <c r="BS121" s="6">
        <f ca="1">IF(ISERROR(CVMdataQly!BS121*(OFFSET(CPdataAnn!BS$9,$A117,0)/OFFSET(CVMdataAnn!BS$9,$A117,0))),"",CVMdataQly!BS121*(OFFSET(CPdataAnn!BS$9,$A117,0)/OFFSET(CVMdataAnn!BS$9,$A117,0)))</f>
        <v>2699.9213112349662</v>
      </c>
      <c r="BT121" s="6">
        <f ca="1">IF(ISERROR(CVMdataQly!BT121*(OFFSET(CPdataAnn!BT$9,$A117,0)/OFFSET(CVMdataAnn!BT$9,$A117,0))),"",CVMdataQly!BT121*(OFFSET(CPdataAnn!BT$9,$A117,0)/OFFSET(CVMdataAnn!BT$9,$A117,0)))</f>
        <v>761.56170409817094</v>
      </c>
      <c r="BU121" s="6">
        <f ca="1">IF(ISERROR(CVMdataQly!BU121*(OFFSET(CPdataAnn!BU$9,$A117,0)/OFFSET(CVMdataAnn!BU$9,$A117,0))),"",CVMdataQly!BU121*(OFFSET(CPdataAnn!BU$9,$A117,0)/OFFSET(CVMdataAnn!BU$9,$A117,0)))</f>
        <v>8</v>
      </c>
      <c r="BV121" s="6">
        <f ca="1">IF(ISERROR(CVMdataQly!BV121*(OFFSET(CPdataAnn!BV$9,$A117,0)/OFFSET(CVMdataAnn!BV$9,$A117,0))),"",CVMdataQly!BV121*(OFFSET(CPdataAnn!BV$9,$A117,0)/OFFSET(CVMdataAnn!BV$9,$A117,0)))</f>
        <v>1134.3998312948122</v>
      </c>
      <c r="BW121" s="6">
        <f ca="1">IF(ISERROR(CVMdataQly!BW121*(OFFSET(CPdataAnn!BW$9,$A117,0)/OFFSET(CVMdataAnn!BW$9,$A117,0))),"",CVMdataQly!BW121*(OFFSET(CPdataAnn!BW$9,$A117,0)/OFFSET(CVMdataAnn!BW$9,$A117,0)))</f>
        <v>2018.4973544973543</v>
      </c>
      <c r="BX121" s="6">
        <f ca="1">IF(ISERROR(CVMdataQly!BX121*(OFFSET(CPdataAnn!BX$9,$A117,0)/OFFSET(CVMdataAnn!BX$9,$A117,0))),"",CVMdataQly!BX121*(OFFSET(CPdataAnn!BX$9,$A117,0)/OFFSET(CVMdataAnn!BX$9,$A117,0)))</f>
        <v>1632.1886792452831</v>
      </c>
      <c r="BY121" s="6">
        <f ca="1">IF(ISERROR(CVMdataQly!BY121*(OFFSET(CPdataAnn!BY$9,$A117,0)/OFFSET(CVMdataAnn!BY$9,$A117,0))),"",CVMdataQly!BY121*(OFFSET(CPdataAnn!BY$9,$A117,0)/OFFSET(CVMdataAnn!BY$9,$A117,0)))</f>
        <v>255.47600913937546</v>
      </c>
      <c r="BZ121" s="6">
        <f ca="1">IF(ISERROR(CVMdataQly!BZ121*(OFFSET(CPdataAnn!BZ$9,$A117,0)/OFFSET(CVMdataAnn!BZ$9,$A117,0))),"",CVMdataQly!BZ121*(OFFSET(CPdataAnn!BZ$9,$A117,0)/OFFSET(CVMdataAnn!BZ$9,$A117,0)))</f>
        <v>131.84368737474949</v>
      </c>
      <c r="CA121" s="6">
        <f ca="1">IF(ISERROR(CVMdataQly!CA121*(OFFSET(CPdataAnn!CA$9,$A117,0)/OFFSET(CVMdataAnn!CA$9,$A117,0))),"",CVMdataQly!CA121*(OFFSET(CPdataAnn!CA$9,$A117,0)/OFFSET(CVMdataAnn!CA$9,$A117,0)))</f>
        <v>1442.1296722763507</v>
      </c>
      <c r="CB121" s="6">
        <f ca="1">IF(ISERROR(CVMdataQly!CB121*(OFFSET(CPdataAnn!CB$9,$A117,0)/OFFSET(CVMdataAnn!CB$9,$A117,0))),"",CVMdataQly!CB121*(OFFSET(CPdataAnn!CB$9,$A117,0)/OFFSET(CVMdataAnn!CB$9,$A117,0)))</f>
        <v>1027.9064578416649</v>
      </c>
      <c r="CC121" s="6">
        <f ca="1">IF(ISERROR(CVMdataQly!CC121*(OFFSET(CPdataAnn!CC$9,$A117,0)/OFFSET(CVMdataAnn!CC$9,$A117,0))),"",CVMdataQly!CC121*(OFFSET(CPdataAnn!CC$9,$A117,0)/OFFSET(CVMdataAnn!CC$9,$A117,0)))</f>
        <v>95.936974789915965</v>
      </c>
      <c r="CD121" s="6">
        <f ca="1">IF(ISERROR(CVMdataQly!CD121*(OFFSET(CPdataAnn!CD$9,$A117,0)/OFFSET(CVMdataAnn!CD$9,$A117,0))),"",CVMdataQly!CD121*(OFFSET(CPdataAnn!CD$9,$A117,0)/OFFSET(CVMdataAnn!CD$9,$A117,0)))</f>
        <v>931.9281123542014</v>
      </c>
      <c r="CE121" s="6">
        <f ca="1">IF(ISERROR(CVMdataQly!CE121*(OFFSET(CPdataAnn!CE$9,$A117,0)/OFFSET(CVMdataAnn!CE$9,$A117,0))),"",CVMdataQly!CE121*(OFFSET(CPdataAnn!CE$9,$A117,0)/OFFSET(CVMdataAnn!CE$9,$A117,0)))</f>
        <v>1880.6466926070038</v>
      </c>
      <c r="CF121" s="6">
        <f ca="1">IF(ISERROR(CVMdataQly!CF121*(OFFSET(CPdataAnn!CF$9,$A117,0)/OFFSET(CVMdataAnn!CF$9,$A117,0))),"",CVMdataQly!CF121*(OFFSET(CPdataAnn!CF$9,$A117,0)/OFFSET(CVMdataAnn!CF$9,$A117,0)))</f>
        <v>736.05751258087707</v>
      </c>
      <c r="CG121" s="6">
        <f ca="1">IF(ISERROR(CVMdataQly!CG121*(OFFSET(CPdataAnn!CG$9,$A117,0)/OFFSET(CVMdataAnn!CG$9,$A117,0))),"",CVMdataQly!CG121*(OFFSET(CPdataAnn!CG$9,$A117,0)/OFFSET(CVMdataAnn!CG$9,$A117,0)))</f>
        <v>1145.0499592169658</v>
      </c>
      <c r="CH121" s="6">
        <f ca="1">IF(ISERROR(CVMdataQly!CH121*(OFFSET(CPdataAnn!CH$9,$A117,0)/OFFSET(CVMdataAnn!CH$9,$A117,0))),"",CVMdataQly!CH121*(OFFSET(CPdataAnn!CH$9,$A117,0)/OFFSET(CVMdataAnn!CH$9,$A117,0)))</f>
        <v>4311.128310048518</v>
      </c>
      <c r="CI121" s="6">
        <f ca="1">IF(ISERROR(CVMdataQly!CI121*(OFFSET(CPdataAnn!CI$9,$A117,0)/OFFSET(CVMdataAnn!CI$9,$A117,0))),"",CVMdataQly!CI121*(OFFSET(CPdataAnn!CI$9,$A117,0)/OFFSET(CVMdataAnn!CI$9,$A117,0)))</f>
        <v>2634.4093092406224</v>
      </c>
      <c r="CJ121" s="6">
        <f ca="1">IF(ISERROR(CVMdataQly!CJ121*(OFFSET(CPdataAnn!CJ$9,$A117,0)/OFFSET(CVMdataAnn!CJ$9,$A117,0))),"",CVMdataQly!CJ121*(OFFSET(CPdataAnn!CJ$9,$A117,0)/OFFSET(CVMdataAnn!CJ$9,$A117,0)))</f>
        <v>1734.8442477876106</v>
      </c>
      <c r="CK121" s="6">
        <f ca="1">IF(ISERROR(CVMdataQly!CK121*(OFFSET(CPdataAnn!CK$9,$A117,0)/OFFSET(CVMdataAnn!CK$9,$A117,0))),"",CVMdataQly!CK121*(OFFSET(CPdataAnn!CK$9,$A117,0)/OFFSET(CVMdataAnn!CK$9,$A117,0)))</f>
        <v>116.591985428051</v>
      </c>
      <c r="CL121" s="6">
        <f ca="1">IF(ISERROR(CVMdataQly!CL121*(OFFSET(CPdataAnn!CL$9,$A117,0)/OFFSET(CVMdataAnn!CL$9,$A117,0))),"",CVMdataQly!CL121*(OFFSET(CPdataAnn!CL$9,$A117,0)/OFFSET(CVMdataAnn!CL$9,$A117,0)))</f>
        <v>782.59987113402065</v>
      </c>
      <c r="CM121" s="6">
        <f ca="1">IF(ISERROR(CVMdataQly!CM121*(OFFSET(CPdataAnn!CM$9,$A117,0)/OFFSET(CVMdataAnn!CM$9,$A117,0))),"",CVMdataQly!CM121*(OFFSET(CPdataAnn!CM$9,$A117,0)/OFFSET(CVMdataAnn!CM$9,$A117,0)))</f>
        <v>967.59415029888976</v>
      </c>
      <c r="CN121" s="6">
        <f ca="1">IF(ISERROR(CVMdataQly!CN121*(OFFSET(CPdataAnn!CN$9,$A117,0)/OFFSET(CVMdataAnn!CN$9,$A117,0))),"",CVMdataQly!CN121*(OFFSET(CPdataAnn!CN$9,$A117,0)/OFFSET(CVMdataAnn!CN$9,$A117,0)))</f>
        <v>303.36387434554973</v>
      </c>
      <c r="CO121" s="6">
        <f ca="1">IF(ISERROR(CVMdataQly!CO121*(OFFSET(CPdataAnn!CO$9,$A117,0)/OFFSET(CVMdataAnn!CO$9,$A117,0))),"",CVMdataQly!CO121*(OFFSET(CPdataAnn!CO$9,$A117,0)/OFFSET(CVMdataAnn!CO$9,$A117,0)))</f>
        <v>522.39769452449571</v>
      </c>
      <c r="CP121" s="6">
        <f ca="1">IF(ISERROR(CVMdataQly!CP121*(OFFSET(CPdataAnn!CP$9,$A117,0)/OFFSET(CVMdataAnn!CP$9,$A117,0))),"",CVMdataQly!CP121*(OFFSET(CPdataAnn!CP$9,$A117,0)/OFFSET(CVMdataAnn!CP$9,$A117,0)))</f>
        <v>141.87158469945356</v>
      </c>
      <c r="CQ121" s="6">
        <f ca="1">IF(ISERROR(CVMdataQly!CQ121*(OFFSET(CPdataAnn!CQ$9,$A117,0)/OFFSET(CVMdataAnn!CQ$9,$A117,0))),"",CVMdataQly!CQ121*(OFFSET(CPdataAnn!CQ$9,$A117,0)/OFFSET(CVMdataAnn!CQ$9,$A117,0)))</f>
        <v>709.37879948914428</v>
      </c>
      <c r="CR121" s="6">
        <f ca="1">IF(ISERROR(CVMdataQly!CR121*(OFFSET(CPdataAnn!CR$9,$A117,0)/OFFSET(CVMdataAnn!CR$9,$A117,0))),"",CVMdataQly!CR121*(OFFSET(CPdataAnn!CR$9,$A117,0)/OFFSET(CVMdataAnn!CR$9,$A117,0)))</f>
        <v>36832.734616565322</v>
      </c>
      <c r="CS121" s="6">
        <f ca="1">IF(ISERROR(CVMdataQly!CS121*(OFFSET(CPdataAnn!CS$9,$A117,0)/OFFSET(CVMdataAnn!CS$9,$A117,0))),"",CVMdataQly!CS121*(OFFSET(CPdataAnn!CS$9,$A117,0)/OFFSET(CVMdataAnn!CS$9,$A117,0)))</f>
        <v>9859.038974228768</v>
      </c>
      <c r="CT121" s="6">
        <f ca="1">IF(ISERROR(CVMdataQly!CT121*(OFFSET(CPdataAnn!CT$9,$A117,0)/OFFSET(CVMdataAnn!CT$9,$A117,0))),"",CVMdataQly!CT121*(OFFSET(CPdataAnn!CT$9,$A117,0)/OFFSET(CVMdataAnn!CT$9,$A117,0)))</f>
        <v>9465.1632539387829</v>
      </c>
      <c r="CU121" s="6">
        <f ca="1">IF(ISERROR(CVMdataQly!CU121*(OFFSET(CPdataAnn!CU$9,$A117,0)/OFFSET(CVMdataAnn!CU$9,$A117,0))),"",CVMdataQly!CU121*(OFFSET(CPdataAnn!CU$9,$A117,0)/OFFSET(CVMdataAnn!CU$9,$A117,0)))</f>
        <v>134.8780487804878</v>
      </c>
      <c r="CV121" s="6">
        <f ca="1">IF(ISERROR(CVMdataQly!CV121*(OFFSET(CPdataAnn!CV$9,$A117,0)/OFFSET(CVMdataAnn!CV$9,$A117,0))),"",CVMdataQly!CV121*(OFFSET(CPdataAnn!CV$9,$A117,0)/OFFSET(CVMdataAnn!CV$9,$A117,0)))</f>
        <v>258.78511530398322</v>
      </c>
      <c r="CW121" s="6">
        <f ca="1">IF(ISERROR(CVMdataQly!CW121*(OFFSET(CPdataAnn!CW$9,$A117,0)/OFFSET(CVMdataAnn!CW$9,$A117,0))),"",CVMdataQly!CW121*(OFFSET(CPdataAnn!CW$9,$A117,0)/OFFSET(CVMdataAnn!CW$9,$A117,0)))</f>
        <v>16503.282277617272</v>
      </c>
      <c r="CX121" s="6">
        <f ca="1">IF(ISERROR(CVMdataQly!CX121*(OFFSET(CPdataAnn!CX$9,$A117,0)/OFFSET(CVMdataAnn!CX$9,$A117,0))),"",CVMdataQly!CX121*(OFFSET(CPdataAnn!CX$9,$A117,0)/OFFSET(CVMdataAnn!CX$9,$A117,0)))</f>
        <v>1101.2758229284902</v>
      </c>
      <c r="CY121" s="6">
        <f ca="1">IF(ISERROR(CVMdataQly!CY121*(OFFSET(CPdataAnn!CY$9,$A117,0)/OFFSET(CVMdataAnn!CY$9,$A117,0))),"",CVMdataQly!CY121*(OFFSET(CPdataAnn!CY$9,$A117,0)/OFFSET(CVMdataAnn!CY$9,$A117,0)))</f>
        <v>8645.180182100552</v>
      </c>
      <c r="CZ121" s="6">
        <f ca="1">IF(ISERROR(CVMdataQly!CZ121*(OFFSET(CPdataAnn!CZ$9,$A117,0)/OFFSET(CVMdataAnn!CZ$9,$A117,0))),"",CVMdataQly!CZ121*(OFFSET(CPdataAnn!CZ$9,$A117,0)/OFFSET(CVMdataAnn!CZ$9,$A117,0)))</f>
        <v>5251.3040574809811</v>
      </c>
      <c r="DA121" s="6">
        <f ca="1">IF(ISERROR(CVMdataQly!DA121*(OFFSET(CPdataAnn!DA$9,$A117,0)/OFFSET(CVMdataAnn!DA$9,$A117,0))),"",CVMdataQly!DA121*(OFFSET(CPdataAnn!DA$9,$A117,0)/OFFSET(CVMdataAnn!DA$9,$A117,0)))</f>
        <v>1506.3304051396356</v>
      </c>
      <c r="DB121" s="6">
        <f ca="1">IF(ISERROR(CVMdataQly!DB121*(OFFSET(CPdataAnn!DB$9,$A117,0)/OFFSET(CVMdataAnn!DB$9,$A117,0))),"",CVMdataQly!DB121*(OFFSET(CPdataAnn!DB$9,$A117,0)/OFFSET(CVMdataAnn!DB$9,$A117,0)))</f>
        <v>10469.031458446007</v>
      </c>
      <c r="DC121" s="6">
        <f ca="1">IF(ISERROR(CVMdataQly!DC121*(OFFSET(CPdataAnn!DC$9,$A117,0)/OFFSET(CVMdataAnn!DC$9,$A117,0))),"",CVMdataQly!DC121*(OFFSET(CPdataAnn!DC$9,$A117,0)/OFFSET(CVMdataAnn!DC$9,$A117,0)))</f>
        <v>2247.4941460055097</v>
      </c>
      <c r="DD121" s="6">
        <f ca="1">IF(ISERROR(CVMdataQly!DD121*(OFFSET(CPdataAnn!DD$9,$A117,0)/OFFSET(CVMdataAnn!DD$9,$A117,0))),"",CVMdataQly!DD121*(OFFSET(CPdataAnn!DD$9,$A117,0)/OFFSET(CVMdataAnn!DD$9,$A117,0)))</f>
        <v>1853.1544681297912</v>
      </c>
      <c r="DE121" s="6">
        <f ca="1">IF(ISERROR(CVMdataQly!DE121*(OFFSET(CPdataAnn!DE$9,$A117,0)/OFFSET(CVMdataAnn!DE$9,$A117,0))),"",CVMdataQly!DE121*(OFFSET(CPdataAnn!DE$9,$A117,0)/OFFSET(CVMdataAnn!DE$9,$A117,0)))</f>
        <v>4323.6755509716641</v>
      </c>
      <c r="DF121" s="6">
        <f ca="1">IF(ISERROR(CVMdataQly!DF121*(OFFSET(CPdataAnn!DF$9,$A117,0)/OFFSET(CVMdataAnn!DF$9,$A117,0))),"",CVMdataQly!DF121*(OFFSET(CPdataAnn!DF$9,$A117,0)/OFFSET(CVMdataAnn!DF$9,$A117,0)))</f>
        <v>1627.1413533834586</v>
      </c>
      <c r="DG121" s="6">
        <f ca="1">IF(ISERROR(CVMdataQly!DG121*(OFFSET(CPdataAnn!DG$9,$A117,0)/OFFSET(CVMdataAnn!DG$9,$A117,0))),"",CVMdataQly!DG121*(OFFSET(CPdataAnn!DG$9,$A117,0)/OFFSET(CVMdataAnn!DG$9,$A117,0)))</f>
        <v>418.63192182410421</v>
      </c>
      <c r="DH121" s="6">
        <f ca="1">IF(ISERROR(CVMdataQly!DH121*(OFFSET(CPdataAnn!DH$9,$A117,0)/OFFSET(CVMdataAnn!DH$9,$A117,0))),"",CVMdataQly!DH121*(OFFSET(CPdataAnn!DH$9,$A117,0)/OFFSET(CVMdataAnn!DH$9,$A117,0)))</f>
        <v>5028.1692329626458</v>
      </c>
      <c r="DI121" s="6">
        <f ca="1">IF(ISERROR(CVMdataQly!DI121*(OFFSET(CPdataAnn!DI$9,$A117,0)/OFFSET(CVMdataAnn!DI$9,$A117,0))),"",CVMdataQly!DI121*(OFFSET(CPdataAnn!DI$9,$A117,0)/OFFSET(CVMdataAnn!DI$9,$A117,0)))</f>
        <v>190.25795454545454</v>
      </c>
      <c r="DJ121" s="6">
        <f ca="1">IF(ISERROR(CVMdataQly!DJ121*(OFFSET(CPdataAnn!DJ$9,$A117,0)/OFFSET(CVMdataAnn!DJ$9,$A117,0))),"",CVMdataQly!DJ121*(OFFSET(CPdataAnn!DJ$9,$A117,0)/OFFSET(CVMdataAnn!DJ$9,$A117,0)))</f>
        <v>246.32922732362823</v>
      </c>
      <c r="DK121" s="6">
        <f ca="1">IF(ISERROR(CVMdataQly!DK121*(OFFSET(CPdataAnn!DK$9,$A117,0)/OFFSET(CVMdataAnn!DK$9,$A117,0))),"",CVMdataQly!DK121*(OFFSET(CPdataAnn!DK$9,$A117,0)/OFFSET(CVMdataAnn!DK$9,$A117,0)))</f>
        <v>4592.2108296127089</v>
      </c>
      <c r="DL121" s="6">
        <f ca="1">IF(ISERROR(CVMdataQly!DL121*(OFFSET(CPdataAnn!DL$9,$A117,0)/OFFSET(CVMdataAnn!DL$9,$A117,0))),"",CVMdataQly!DL121*(OFFSET(CPdataAnn!DL$9,$A117,0)/OFFSET(CVMdataAnn!DL$9,$A117,0)))</f>
        <v>27587.509806347833</v>
      </c>
      <c r="DM121" s="6">
        <f ca="1">IF(ISERROR(CVMdataQly!DM121*(OFFSET(CPdataAnn!DM$9,$A117,0)/OFFSET(CVMdataAnn!DM$9,$A117,0))),"",CVMdataQly!DM121*(OFFSET(CPdataAnn!DM$9,$A117,0)/OFFSET(CVMdataAnn!DM$9,$A117,0)))</f>
        <v>6191.1066849543804</v>
      </c>
      <c r="DN121" s="6">
        <f ca="1">IF(ISERROR(CVMdataQly!DN121*(OFFSET(CPdataAnn!DN$9,$A117,0)/OFFSET(CVMdataAnn!DN$9,$A117,0))),"",CVMdataQly!DN121*(OFFSET(CPdataAnn!DN$9,$A117,0)/OFFSET(CVMdataAnn!DN$9,$A117,0)))</f>
        <v>1445.7093479968578</v>
      </c>
      <c r="DO121" s="6">
        <f ca="1">IF(ISERROR(CVMdataQly!DO121*(OFFSET(CPdataAnn!DO$9,$A117,0)/OFFSET(CVMdataAnn!DO$9,$A117,0))),"",CVMdataQly!DO121*(OFFSET(CPdataAnn!DO$9,$A117,0)/OFFSET(CVMdataAnn!DO$9,$A117,0)))</f>
        <v>1044.9190120620333</v>
      </c>
      <c r="DP121" s="6">
        <f ca="1">IF(ISERROR(CVMdataQly!DP121*(OFFSET(CPdataAnn!DP$9,$A117,0)/OFFSET(CVMdataAnn!DP$9,$A117,0))),"",CVMdataQly!DP121*(OFFSET(CPdataAnn!DP$9,$A117,0)/OFFSET(CVMdataAnn!DP$9,$A117,0)))</f>
        <v>1990.6421309475397</v>
      </c>
      <c r="DQ121" s="6">
        <f ca="1">IF(ISERROR(CVMdataQly!DQ121*(OFFSET(CPdataAnn!DQ$9,$A117,0)/OFFSET(CVMdataAnn!DQ$9,$A117,0))),"",CVMdataQly!DQ121*(OFFSET(CPdataAnn!DQ$9,$A117,0)/OFFSET(CVMdataAnn!DQ$9,$A117,0)))</f>
        <v>1685.9124516627996</v>
      </c>
      <c r="DR121" s="6">
        <f ca="1">IF(ISERROR(CVMdataQly!DR121*(OFFSET(CPdataAnn!DR$9,$A117,0)/OFFSET(CVMdataAnn!DR$9,$A117,0))),"",CVMdataQly!DR121*(OFFSET(CPdataAnn!DR$9,$A117,0)/OFFSET(CVMdataAnn!DR$9,$A117,0)))</f>
        <v>24.959302325581394</v>
      </c>
      <c r="DS121" s="6">
        <f ca="1">IF(ISERROR(CVMdataQly!DS121*(OFFSET(CPdataAnn!DS$9,$A117,0)/OFFSET(CVMdataAnn!DS$9,$A117,0))),"",CVMdataQly!DS121*(OFFSET(CPdataAnn!DS$9,$A117,0)/OFFSET(CVMdataAnn!DS$9,$A117,0)))</f>
        <v>1970.07178783722</v>
      </c>
      <c r="DT121" s="6">
        <f ca="1">IF(ISERROR(CVMdataQly!DT121*(OFFSET(CPdataAnn!DT$9,$A117,0)/OFFSET(CVMdataAnn!DT$9,$A117,0))),"",CVMdataQly!DT121*(OFFSET(CPdataAnn!DT$9,$A117,0)/OFFSET(CVMdataAnn!DT$9,$A117,0)))</f>
        <v>1871.6058166085809</v>
      </c>
      <c r="DU121" s="6">
        <f ca="1">IF(ISERROR(CVMdataQly!DU121*(OFFSET(CPdataAnn!DU$9,$A117,0)/OFFSET(CVMdataAnn!DU$9,$A117,0))),"",CVMdataQly!DU121*(OFFSET(CPdataAnn!DU$9,$A117,0)/OFFSET(CVMdataAnn!DU$9,$A117,0)))</f>
        <v>66.175324675324674</v>
      </c>
      <c r="DV121" s="6">
        <f ca="1">IF(ISERROR(CVMdataQly!DV121*(OFFSET(CPdataAnn!DV$9,$A117,0)/OFFSET(CVMdataAnn!DV$9,$A117,0))),"",CVMdataQly!DV121*(OFFSET(CPdataAnn!DV$9,$A117,0)/OFFSET(CVMdataAnn!DV$9,$A117,0)))</f>
        <v>31.719008264462811</v>
      </c>
      <c r="DW121" s="6">
        <f ca="1">IF(ISERROR(CVMdataQly!DW121*(OFFSET(CPdataAnn!DW$9,$A117,0)/OFFSET(CVMdataAnn!DW$9,$A117,0))),"",CVMdataQly!DW121*(OFFSET(CPdataAnn!DW$9,$A117,0)/OFFSET(CVMdataAnn!DW$9,$A117,0)))</f>
        <v>7073.9604559669124</v>
      </c>
      <c r="DX121" s="6">
        <f ca="1">IF(ISERROR(CVMdataQly!DX121*(OFFSET(CPdataAnn!DX$9,$A117,0)/OFFSET(CVMdataAnn!DX$9,$A117,0))),"",CVMdataQly!DX121*(OFFSET(CPdataAnn!DX$9,$A117,0)/OFFSET(CVMdataAnn!DX$9,$A117,0)))</f>
        <v>3544.2192714126809</v>
      </c>
      <c r="DY121" s="6">
        <f ca="1">IF(ISERROR(CVMdataQly!DY121*(OFFSET(CPdataAnn!DY$9,$A117,0)/OFFSET(CVMdataAnn!DY$9,$A117,0))),"",CVMdataQly!DY121*(OFFSET(CPdataAnn!DY$9,$A117,0)/OFFSET(CVMdataAnn!DY$9,$A117,0)))</f>
        <v>848.4409474367294</v>
      </c>
      <c r="DZ121" s="6">
        <f ca="1">IF(ISERROR(CVMdataQly!DZ121*(OFFSET(CPdataAnn!DZ$9,$A117,0)/OFFSET(CVMdataAnn!DZ$9,$A117,0))),"",CVMdataQly!DZ121*(OFFSET(CPdataAnn!DZ$9,$A117,0)/OFFSET(CVMdataAnn!DZ$9,$A117,0)))</f>
        <v>975.62248995983941</v>
      </c>
      <c r="EA121" s="6">
        <f ca="1">IF(ISERROR(CVMdataQly!EA121*(OFFSET(CPdataAnn!EA$9,$A117,0)/OFFSET(CVMdataAnn!EA$9,$A117,0))),"",CVMdataQly!EA121*(OFFSET(CPdataAnn!EA$9,$A117,0)/OFFSET(CVMdataAnn!EA$9,$A117,0)))</f>
        <v>1090.5146379044684</v>
      </c>
      <c r="EB121" s="6">
        <f ca="1">IF(ISERROR(CVMdataQly!EB121*(OFFSET(CPdataAnn!EB$9,$A117,0)/OFFSET(CVMdataAnn!EB$9,$A117,0))),"",CVMdataQly!EB121*(OFFSET(CPdataAnn!EB$9,$A117,0)/OFFSET(CVMdataAnn!EB$9,$A117,0)))</f>
        <v>615.76046065259118</v>
      </c>
      <c r="EC121" s="6">
        <f ca="1">IF(ISERROR(CVMdataQly!EC121*(OFFSET(CPdataAnn!EC$9,$A117,0)/OFFSET(CVMdataAnn!EC$9,$A117,0))),"",CVMdataQly!EC121*(OFFSET(CPdataAnn!EC$9,$A117,0)/OFFSET(CVMdataAnn!EC$9,$A117,0)))</f>
        <v>9556.7053792482566</v>
      </c>
      <c r="ED121" s="6">
        <f ca="1">IF(ISERROR(CVMdataQly!ED121*(OFFSET(CPdataAnn!ED$9,$A117,0)/OFFSET(CVMdataAnn!ED$9,$A117,0))),"",CVMdataQly!ED121*(OFFSET(CPdataAnn!ED$9,$A117,0)/OFFSET(CVMdataAnn!ED$9,$A117,0)))</f>
        <v>2210.596472569352</v>
      </c>
      <c r="EE121" s="6">
        <f ca="1">IF(ISERROR(CVMdataQly!EE121*(OFFSET(CPdataAnn!EE$9,$A117,0)/OFFSET(CVMdataAnn!EE$9,$A117,0))),"",CVMdataQly!EE121*(OFFSET(CPdataAnn!EE$9,$A117,0)/OFFSET(CVMdataAnn!EE$9,$A117,0)))</f>
        <v>4806.8713950532801</v>
      </c>
      <c r="EF121" s="6">
        <f ca="1">IF(ISERROR(CVMdataQly!EF121*(OFFSET(CPdataAnn!EF$9,$A117,0)/OFFSET(CVMdataAnn!EF$9,$A117,0))),"",CVMdataQly!EF121*(OFFSET(CPdataAnn!EF$9,$A117,0)/OFFSET(CVMdataAnn!EF$9,$A117,0)))</f>
        <v>2540.7320751737211</v>
      </c>
      <c r="EG121" s="6">
        <f ca="1">IF(ISERROR(CVMdataQly!EG121*(OFFSET(CPdataAnn!EG$9,$A117,0)/OFFSET(CVMdataAnn!EG$9,$A117,0))),"",CVMdataQly!EG121*(OFFSET(CPdataAnn!EG$9,$A117,0)/OFFSET(CVMdataAnn!EG$9,$A117,0)))</f>
        <v>2802.0601944425289</v>
      </c>
      <c r="EH121" s="6">
        <f ca="1">IF(ISERROR(CVMdataQly!EH121*(OFFSET(CPdataAnn!EH$9,$A117,0)/OFFSET(CVMdataAnn!EH$9,$A117,0))),"",CVMdataQly!EH121*(OFFSET(CPdataAnn!EH$9,$A117,0)/OFFSET(CVMdataAnn!EH$9,$A117,0)))</f>
        <v>811.02993851911253</v>
      </c>
      <c r="EI121" s="6">
        <f ca="1">IF(ISERROR(CVMdataQly!EI121*(OFFSET(CPdataAnn!EI$9,$A117,0)/OFFSET(CVMdataAnn!EI$9,$A117,0))),"",CVMdataQly!EI121*(OFFSET(CPdataAnn!EI$9,$A117,0)/OFFSET(CVMdataAnn!EI$9,$A117,0)))</f>
        <v>923.07628149435266</v>
      </c>
      <c r="EJ121" s="6">
        <f ca="1">IF(ISERROR(CVMdataQly!EJ121*(OFFSET(CPdataAnn!EJ$9,$A117,0)/OFFSET(CVMdataAnn!EJ$9,$A117,0))),"",CVMdataQly!EJ121*(OFFSET(CPdataAnn!EJ$9,$A117,0)/OFFSET(CVMdataAnn!EJ$9,$A117,0)))</f>
        <v>394.53767298821117</v>
      </c>
      <c r="EK121" s="6">
        <f ca="1">IF(ISERROR(CVMdataQly!EK121*(OFFSET(CPdataAnn!EK$9,$A117,0)/OFFSET(CVMdataAnn!EK$9,$A117,0))),"",CVMdataQly!EK121*(OFFSET(CPdataAnn!EK$9,$A117,0)/OFFSET(CVMdataAnn!EK$9,$A117,0)))</f>
        <v>675.46139240506329</v>
      </c>
      <c r="EL121" s="6" t="str">
        <f ca="1">IF(ISERROR(CVMdataQly!EL121*(OFFSET(CPdataAnn!EL$9,$A117,0)/OFFSET(CVMdataAnn!EL$9,$A117,0))),"",CVMdataQly!EL121*(OFFSET(CPdataAnn!EL$9,$A117,0)/OFFSET(CVMdataAnn!EL$9,$A117,0)))</f>
        <v/>
      </c>
      <c r="EM121" s="6">
        <f ca="1">IF(ISERROR(CVMdataQly!EM121*(OFFSET(CPdataAnn!EM$9,$A117,0)/OFFSET(CVMdataAnn!EM$9,$A117,0))),"",CVMdataQly!EM121*(OFFSET(CPdataAnn!EM$9,$A117,0)/OFFSET(CVMdataAnn!EM$9,$A117,0)))</f>
        <v>4183.3164198143295</v>
      </c>
      <c r="EN121" s="6">
        <f ca="1">IF(ISERROR(CVMdataQly!EN121*(OFFSET(CPdataAnn!EN$9,$A117,0)/OFFSET(CVMdataAnn!EN$9,$A117,0))),"",CVMdataQly!EN121*(OFFSET(CPdataAnn!EN$9,$A117,0)/OFFSET(CVMdataAnn!EN$9,$A117,0)))</f>
        <v>24547.235897258855</v>
      </c>
      <c r="EO121" s="6">
        <f ca="1">IF(ISERROR(CVMdataQly!EO121*(OFFSET(CPdataAnn!EO$9,$A117,0)/OFFSET(CVMdataAnn!EO$9,$A117,0))),"",CVMdataQly!EO121*(OFFSET(CPdataAnn!EO$9,$A117,0)/OFFSET(CVMdataAnn!EO$9,$A117,0)))</f>
        <v>20062.406422759181</v>
      </c>
      <c r="EP121" s="6">
        <f ca="1">IF(ISERROR(CVMdataQly!EP121*(OFFSET(CPdataAnn!EP$9,$A117,0)/OFFSET(CVMdataAnn!EP$9,$A117,0))),"",CVMdataQly!EP121*(OFFSET(CPdataAnn!EP$9,$A117,0)/OFFSET(CVMdataAnn!EP$9,$A117,0)))</f>
        <v>18265.319206069886</v>
      </c>
      <c r="EQ121" s="6">
        <f ca="1">IF(ISERROR(CVMdataQly!EQ121*(OFFSET(CPdataAnn!EQ$9,$A117,0)/OFFSET(CVMdataAnn!EQ$9,$A117,0))),"",CVMdataQly!EQ121*(OFFSET(CPdataAnn!EQ$9,$A117,0)/OFFSET(CVMdataAnn!EQ$9,$A117,0)))</f>
        <v>1796.7569978811196</v>
      </c>
      <c r="ER121" s="6">
        <f ca="1">IF(ISERROR(CVMdataQly!ER121*(OFFSET(CPdataAnn!ER$9,$A117,0)/OFFSET(CVMdataAnn!ER$9,$A117,0))),"",CVMdataQly!ER121*(OFFSET(CPdataAnn!ER$9,$A117,0)/OFFSET(CVMdataAnn!ER$9,$A117,0)))</f>
        <v>4486.0119474313024</v>
      </c>
      <c r="ES121" s="6">
        <f ca="1">IF(ISERROR(CVMdataQly!ES121*(OFFSET(CPdataAnn!ES$9,$A117,0)/OFFSET(CVMdataAnn!ES$9,$A117,0))),"",CVMdataQly!ES121*(OFFSET(CPdataAnn!ES$9,$A117,0)/OFFSET(CVMdataAnn!ES$9,$A117,0)))</f>
        <v>31160.694416365281</v>
      </c>
      <c r="ET121" s="6">
        <f ca="1">IF(ISERROR(CVMdataQly!ET121*(OFFSET(CPdataAnn!ET$9,$A117,0)/OFFSET(CVMdataAnn!ET$9,$A117,0))),"",CVMdataQly!ET121*(OFFSET(CPdataAnn!ET$9,$A117,0)/OFFSET(CVMdataAnn!ET$9,$A117,0)))</f>
        <v>5361.7655641543843</v>
      </c>
      <c r="EU121" s="6">
        <f ca="1">IF(ISERROR(CVMdataQly!EU121*(OFFSET(CPdataAnn!EU$9,$A117,0)/OFFSET(CVMdataAnn!EU$9,$A117,0))),"",CVMdataQly!EU121*(OFFSET(CPdataAnn!EU$9,$A117,0)/OFFSET(CVMdataAnn!EU$9,$A117,0)))</f>
        <v>1502.9712855249595</v>
      </c>
      <c r="EV121" s="6">
        <f ca="1">IF(ISERROR(CVMdataQly!EV121*(OFFSET(CPdataAnn!EV$9,$A117,0)/OFFSET(CVMdataAnn!EV$9,$A117,0))),"",CVMdataQly!EV121*(OFFSET(CPdataAnn!EV$9,$A117,0)/OFFSET(CVMdataAnn!EV$9,$A117,0)))</f>
        <v>495.4726490473264</v>
      </c>
      <c r="EW121" s="6">
        <f ca="1">IF(ISERROR(CVMdataQly!EW121*(OFFSET(CPdataAnn!EW$9,$A117,0)/OFFSET(CVMdataAnn!EW$9,$A117,0))),"",CVMdataQly!EW121*(OFFSET(CPdataAnn!EW$9,$A117,0)/OFFSET(CVMdataAnn!EW$9,$A117,0)))</f>
        <v>3364.1210885486021</v>
      </c>
      <c r="EX121" s="6">
        <f ca="1">IF(ISERROR(CVMdataQly!EX121*(OFFSET(CPdataAnn!EX$9,$A117,0)/OFFSET(CVMdataAnn!EX$9,$A117,0))),"",CVMdataQly!EX121*(OFFSET(CPdataAnn!EX$9,$A117,0)/OFFSET(CVMdataAnn!EX$9,$A117,0)))</f>
        <v>1157.3613871030586</v>
      </c>
      <c r="EY121" s="6">
        <f ca="1">IF(ISERROR(CVMdataQly!EY121*(OFFSET(CPdataAnn!EY$9,$A117,0)/OFFSET(CVMdataAnn!EY$9,$A117,0))),"",CVMdataQly!EY121*(OFFSET(CPdataAnn!EY$9,$A117,0)/OFFSET(CVMdataAnn!EY$9,$A117,0)))</f>
        <v>2299.4049554402118</v>
      </c>
      <c r="EZ121" s="6">
        <f ca="1">IF(ISERROR(CVMdataQly!EZ121*(OFFSET(CPdataAnn!EZ$9,$A117,0)/OFFSET(CVMdataAnn!EZ$9,$A117,0))),"",CVMdataQly!EZ121*(OFFSET(CPdataAnn!EZ$9,$A117,0)/OFFSET(CVMdataAnn!EZ$9,$A117,0)))</f>
        <v>1272.9094577996141</v>
      </c>
      <c r="FA121" s="6">
        <f ca="1">IF(ISERROR(CVMdataQly!FA121*(OFFSET(CPdataAnn!FA$9,$A117,0)/OFFSET(CVMdataAnn!FA$9,$A117,0))),"",CVMdataQly!FA121*(OFFSET(CPdataAnn!FA$9,$A117,0)/OFFSET(CVMdataAnn!FA$9,$A117,0)))</f>
        <v>1025.7610738255034</v>
      </c>
      <c r="FB121" s="6">
        <f ca="1">IF(ISERROR(CVMdataQly!FB121*(OFFSET(CPdataAnn!FB$9,$A117,0)/OFFSET(CVMdataAnn!FB$9,$A117,0))),"",CVMdataQly!FB121*(OFFSET(CPdataAnn!FB$9,$A117,0)/OFFSET(CVMdataAnn!FB$9,$A117,0)))</f>
        <v>3662.1008255752677</v>
      </c>
      <c r="FC121" s="6">
        <f ca="1">IF(ISERROR(CVMdataQly!FC121*(OFFSET(CPdataAnn!FC$9,$A117,0)/OFFSET(CVMdataAnn!FC$9,$A117,0))),"",CVMdataQly!FC121*(OFFSET(CPdataAnn!FC$9,$A117,0)/OFFSET(CVMdataAnn!FC$9,$A117,0)))</f>
        <v>5728.5309917355371</v>
      </c>
      <c r="FD121" s="6">
        <f ca="1">IF(ISERROR(CVMdataQly!FD121*(OFFSET(CPdataAnn!FD$9,$A117,0)/OFFSET(CVMdataAnn!FD$9,$A117,0))),"",CVMdataQly!FD121*(OFFSET(CPdataAnn!FD$9,$A117,0)/OFFSET(CVMdataAnn!FD$9,$A117,0)))</f>
        <v>3052.9492337164752</v>
      </c>
      <c r="FE121" s="6">
        <f ca="1">IF(ISERROR(CVMdataQly!FE121*(OFFSET(CPdataAnn!FE$9,$A117,0)/OFFSET(CVMdataAnn!FE$9,$A117,0))),"",CVMdataQly!FE121*(OFFSET(CPdataAnn!FE$9,$A117,0)/OFFSET(CVMdataAnn!FE$9,$A117,0)))</f>
        <v>1149.5524256651017</v>
      </c>
      <c r="FF121" s="6">
        <f ca="1">IF(ISERROR(CVMdataQly!FF121*(OFFSET(CPdataAnn!FF$9,$A117,0)/OFFSET(CVMdataAnn!FF$9,$A117,0))),"",CVMdataQly!FF121*(OFFSET(CPdataAnn!FF$9,$A117,0)/OFFSET(CVMdataAnn!FF$9,$A117,0)))</f>
        <v>512.72792534099074</v>
      </c>
      <c r="FG121" s="6">
        <f ca="1">IF(ISERROR(CVMdataQly!FG121*(OFFSET(CPdataAnn!FG$9,$A117,0)/OFFSET(CVMdataAnn!FG$9,$A117,0))),"",CVMdataQly!FG121*(OFFSET(CPdataAnn!FG$9,$A117,0)/OFFSET(CVMdataAnn!FG$9,$A117,0)))</f>
        <v>1010.0379041248607</v>
      </c>
      <c r="FH121" s="6" t="str">
        <f ca="1">IF(ISERROR(CVMdataQly!FH121*(OFFSET(CPdataAnn!FH$9,$A117,0)/OFFSET(CVMdataAnn!FH$9,$A117,0))),"",CVMdataQly!FH121*(OFFSET(CPdataAnn!FH$9,$A117,0)/OFFSET(CVMdataAnn!FH$9,$A117,0)))</f>
        <v/>
      </c>
      <c r="FI121" s="6">
        <f ca="1">IF(ISERROR(CVMdataQly!FI121*(OFFSET(CPdataAnn!FI$9,$A117,0)/OFFSET(CVMdataAnn!FI$9,$A117,0))),"",CVMdataQly!FI121*(OFFSET(CPdataAnn!FI$9,$A117,0)/OFFSET(CVMdataAnn!FI$9,$A117,0)))</f>
        <v>9239.2452155675783</v>
      </c>
      <c r="FJ121" s="6">
        <f ca="1">IF(ISERROR(CVMdataQly!FJ121*(OFFSET(CPdataAnn!FJ$9,$A117,0)/OFFSET(CVMdataAnn!FJ$9,$A117,0))),"",CVMdataQly!FJ121*(OFFSET(CPdataAnn!FJ$9,$A117,0)/OFFSET(CVMdataAnn!FJ$9,$A117,0)))</f>
        <v>3695.0522688624364</v>
      </c>
      <c r="FK121" s="6">
        <f ca="1">IF(ISERROR(CVMdataQly!FK121*(OFFSET(CPdataAnn!FK$9,$A117,0)/OFFSET(CVMdataAnn!FK$9,$A117,0))),"",CVMdataQly!FK121*(OFFSET(CPdataAnn!FK$9,$A117,0)/OFFSET(CVMdataAnn!FK$9,$A117,0)))</f>
        <v>5543.5075720566683</v>
      </c>
      <c r="FL121" s="6">
        <f ca="1">IF(ISERROR(CVMdataQly!FL121*(OFFSET(CPdataAnn!FL$9,$A117,0)/OFFSET(CVMdataAnn!FL$9,$A117,0))),"",CVMdataQly!FL121*(OFFSET(CPdataAnn!FL$9,$A117,0)/OFFSET(CVMdataAnn!FL$9,$A117,0)))</f>
        <v>3708.1018987769444</v>
      </c>
    </row>
    <row r="122" spans="1:168" x14ac:dyDescent="0.25">
      <c r="A122" s="6">
        <f t="shared" si="1"/>
        <v>29</v>
      </c>
      <c r="B122" s="1">
        <v>41334</v>
      </c>
      <c r="C122" s="6">
        <f ca="1">IF(ISERROR(CVMdataQly!C122*(OFFSET(CPdataAnn!C$9,$A118,0)/OFFSET(CVMdataAnn!C$9,$A118,0))),"",CVMdataQly!C122*(OFFSET(CPdataAnn!C$9,$A118,0)/OFFSET(CVMdataAnn!C$9,$A118,0)))</f>
        <v>269601.76380928367</v>
      </c>
      <c r="D122" s="6">
        <f ca="1">IF(ISERROR(CVMdataQly!D122*(OFFSET(CPdataAnn!D$9,$A118,0)/OFFSET(CVMdataAnn!D$9,$A118,0))),"",CVMdataQly!D122*(OFFSET(CPdataAnn!D$9,$A118,0)/OFFSET(CVMdataAnn!D$9,$A118,0)))</f>
        <v>969.05140856278842</v>
      </c>
      <c r="E122" s="6">
        <f ca="1">IF(ISERROR(CVMdataQly!E122*(OFFSET(CPdataAnn!E$9,$A118,0)/OFFSET(CVMdataAnn!E$9,$A118,0))),"",CVMdataQly!E122*(OFFSET(CPdataAnn!E$9,$A118,0)/OFFSET(CVMdataAnn!E$9,$A118,0)))</f>
        <v>268232.92081201437</v>
      </c>
      <c r="F122" s="6">
        <f ca="1">IF(ISERROR(CVMdataQly!F122*(OFFSET(CPdataAnn!F$9,$A118,0)/OFFSET(CVMdataAnn!F$9,$A118,0))),"",CVMdataQly!F122*(OFFSET(CPdataAnn!F$9,$A118,0)/OFFSET(CVMdataAnn!F$9,$A118,0)))</f>
        <v>22525.910811595495</v>
      </c>
      <c r="G122" s="6">
        <f ca="1">IF(ISERROR(CVMdataQly!G122*(OFFSET(CPdataAnn!G$9,$A118,0)/OFFSET(CVMdataAnn!G$9,$A118,0))),"",CVMdataQly!G122*(OFFSET(CPdataAnn!G$9,$A118,0)/OFFSET(CVMdataAnn!G$9,$A118,0)))</f>
        <v>10498.521130176439</v>
      </c>
      <c r="H122" s="6">
        <f ca="1">IF(ISERROR(CVMdataQly!H122*(OFFSET(CPdataAnn!H$9,$A118,0)/OFFSET(CVMdataAnn!H$9,$A118,0))),"",CVMdataQly!H122*(OFFSET(CPdataAnn!H$9,$A118,0)/OFFSET(CVMdataAnn!H$9,$A118,0)))</f>
        <v>14301.235172450368</v>
      </c>
      <c r="I122" s="6">
        <f ca="1">IF(ISERROR(CVMdataQly!I122*(OFFSET(CPdataAnn!I$9,$A118,0)/OFFSET(CVMdataAnn!I$9,$A118,0))),"",CVMdataQly!I122*(OFFSET(CPdataAnn!I$9,$A118,0)/OFFSET(CVMdataAnn!I$9,$A118,0)))</f>
        <v>73301.054779779457</v>
      </c>
      <c r="J122" s="6">
        <f ca="1">IF(ISERROR(CVMdataQly!J122*(OFFSET(CPdataAnn!J$9,$A118,0)/OFFSET(CVMdataAnn!J$9,$A118,0))),"",CVMdataQly!J122*(OFFSET(CPdataAnn!J$9,$A118,0)/OFFSET(CVMdataAnn!J$9,$A118,0)))</f>
        <v>11430.722687496083</v>
      </c>
      <c r="K122" s="6">
        <f ca="1">IF(ISERROR(CVMdataQly!K122*(OFFSET(CPdataAnn!K$9,$A118,0)/OFFSET(CVMdataAnn!K$9,$A118,0))),"",CVMdataQly!K122*(OFFSET(CPdataAnn!K$9,$A118,0)/OFFSET(CVMdataAnn!K$9,$A118,0)))</f>
        <v>4643.8892940728238</v>
      </c>
      <c r="L122" s="6">
        <f ca="1">IF(ISERROR(CVMdataQly!L122*(OFFSET(CPdataAnn!L$9,$A118,0)/OFFSET(CVMdataAnn!L$9,$A118,0))),"",CVMdataQly!L122*(OFFSET(CPdataAnn!L$9,$A118,0)/OFFSET(CVMdataAnn!L$9,$A118,0)))</f>
        <v>37401.417652655306</v>
      </c>
      <c r="M122" s="6">
        <f ca="1">IF(ISERROR(CVMdataQly!M122*(OFFSET(CPdataAnn!M$9,$A118,0)/OFFSET(CVMdataAnn!M$9,$A118,0))),"",CVMdataQly!M122*(OFFSET(CPdataAnn!M$9,$A118,0)/OFFSET(CVMdataAnn!M$9,$A118,0)))</f>
        <v>5023.3180694800649</v>
      </c>
      <c r="N122" s="6">
        <f ca="1">IF(ISERROR(CVMdataQly!N122*(OFFSET(CPdataAnn!N$9,$A118,0)/OFFSET(CVMdataAnn!N$9,$A118,0))),"",CVMdataQly!N122*(OFFSET(CPdataAnn!N$9,$A118,0)/OFFSET(CVMdataAnn!N$9,$A118,0)))</f>
        <v>26967.789834561085</v>
      </c>
      <c r="O122" s="6">
        <f ca="1">IF(ISERROR(CVMdataQly!O122*(OFFSET(CPdataAnn!O$9,$A118,0)/OFFSET(CVMdataAnn!O$9,$A118,0))),"",CVMdataQly!O122*(OFFSET(CPdataAnn!O$9,$A118,0)/OFFSET(CVMdataAnn!O$9,$A118,0)))</f>
        <v>4591.2133190266868</v>
      </c>
      <c r="P122" s="6">
        <f ca="1">IF(ISERROR(CVMdataQly!P122*(OFFSET(CPdataAnn!P$9,$A118,0)/OFFSET(CVMdataAnn!P$9,$A118,0))),"",CVMdataQly!P122*(OFFSET(CPdataAnn!P$9,$A118,0)/OFFSET(CVMdataAnn!P$9,$A118,0)))</f>
        <v>25753.821341097886</v>
      </c>
      <c r="Q122" s="6">
        <f ca="1">IF(ISERROR(CVMdataQly!Q122*(OFFSET(CPdataAnn!Q$9,$A118,0)/OFFSET(CVMdataAnn!Q$9,$A118,0))),"",CVMdataQly!Q122*(OFFSET(CPdataAnn!Q$9,$A118,0)/OFFSET(CVMdataAnn!Q$9,$A118,0)))</f>
        <v>31787.024214441826</v>
      </c>
      <c r="R122" s="6">
        <f ca="1">IF(ISERROR(CVMdataQly!R122*(OFFSET(CPdataAnn!R$9,$A118,0)/OFFSET(CVMdataAnn!R$9,$A118,0))),"",CVMdataQly!R122*(OFFSET(CPdataAnn!R$9,$A118,0)/OFFSET(CVMdataAnn!R$9,$A118,0)))</f>
        <v>22525.910811595495</v>
      </c>
      <c r="S122" s="6">
        <f ca="1">IF(ISERROR(CVMdataQly!S122*(OFFSET(CPdataAnn!S$9,$A118,0)/OFFSET(CVMdataAnn!S$9,$A118,0))),"",CVMdataQly!S122*(OFFSET(CPdataAnn!S$9,$A118,0)/OFFSET(CVMdataAnn!S$9,$A118,0)))</f>
        <v>19829.039048660059</v>
      </c>
      <c r="T122" s="6">
        <f ca="1">IF(ISERROR(CVMdataQly!T122*(OFFSET(CPdataAnn!T$9,$A118,0)/OFFSET(CVMdataAnn!T$9,$A118,0))),"",CVMdataQly!T122*(OFFSET(CPdataAnn!T$9,$A118,0)/OFFSET(CVMdataAnn!T$9,$A118,0)))</f>
        <v>3449.6443627104259</v>
      </c>
      <c r="U122" s="6">
        <f ca="1">IF(ISERROR(CVMdataQly!U122*(OFFSET(CPdataAnn!U$9,$A118,0)/OFFSET(CVMdataAnn!U$9,$A118,0))),"",CVMdataQly!U122*(OFFSET(CPdataAnn!U$9,$A118,0)/OFFSET(CVMdataAnn!U$9,$A118,0)))</f>
        <v>4109.8883804936786</v>
      </c>
      <c r="V122" s="6">
        <f ca="1">IF(ISERROR(CVMdataQly!V122*(OFFSET(CPdataAnn!V$9,$A118,0)/OFFSET(CVMdataAnn!V$9,$A118,0))),"",CVMdataQly!V122*(OFFSET(CPdataAnn!V$9,$A118,0)/OFFSET(CVMdataAnn!V$9,$A118,0)))</f>
        <v>817.57062146892656</v>
      </c>
      <c r="W122" s="6">
        <f ca="1">IF(ISERROR(CVMdataQly!W122*(OFFSET(CPdataAnn!W$9,$A118,0)/OFFSET(CVMdataAnn!W$9,$A118,0))),"",CVMdataQly!W122*(OFFSET(CPdataAnn!W$9,$A118,0)/OFFSET(CVMdataAnn!W$9,$A118,0)))</f>
        <v>2603.5282497441144</v>
      </c>
      <c r="X122" s="6">
        <f ca="1">IF(ISERROR(CVMdataQly!X122*(OFFSET(CPdataAnn!X$9,$A118,0)/OFFSET(CVMdataAnn!X$9,$A118,0))),"",CVMdataQly!X122*(OFFSET(CPdataAnn!X$9,$A118,0)/OFFSET(CVMdataAnn!X$9,$A118,0)))</f>
        <v>568.95519864750634</v>
      </c>
      <c r="Y122" s="6">
        <f ca="1">IF(ISERROR(CVMdataQly!Y122*(OFFSET(CPdataAnn!Y$9,$A118,0)/OFFSET(CVMdataAnn!Y$9,$A118,0))),"",CVMdataQly!Y122*(OFFSET(CPdataAnn!Y$9,$A118,0)/OFFSET(CVMdataAnn!Y$9,$A118,0)))</f>
        <v>1959.0125356706073</v>
      </c>
      <c r="Z122" s="6">
        <f ca="1">IF(ISERROR(CVMdataQly!Z122*(OFFSET(CPdataAnn!Z$9,$A118,0)/OFFSET(CVMdataAnn!Z$9,$A118,0))),"",CVMdataQly!Z122*(OFFSET(CPdataAnn!Z$9,$A118,0)/OFFSET(CVMdataAnn!Z$9,$A118,0)))</f>
        <v>3034.2126003405497</v>
      </c>
      <c r="AA122" s="6">
        <f ca="1">IF(ISERROR(CVMdataQly!AA122*(OFFSET(CPdataAnn!AA$9,$A118,0)/OFFSET(CVMdataAnn!AA$9,$A118,0))),"",CVMdataQly!AA122*(OFFSET(CPdataAnn!AA$9,$A118,0)/OFFSET(CVMdataAnn!AA$9,$A118,0)))</f>
        <v>2588.8687500000001</v>
      </c>
      <c r="AB122" s="6">
        <f ca="1">IF(ISERROR(CVMdataQly!AB122*(OFFSET(CPdataAnn!AB$9,$A118,0)/OFFSET(CVMdataAnn!AB$9,$A118,0))),"",CVMdataQly!AB122*(OFFSET(CPdataAnn!AB$9,$A118,0)/OFFSET(CVMdataAnn!AB$9,$A118,0)))</f>
        <v>697.74590526781765</v>
      </c>
      <c r="AC122" s="6">
        <f ca="1">IF(ISERROR(CVMdataQly!AC122*(OFFSET(CPdataAnn!AC$9,$A118,0)/OFFSET(CVMdataAnn!AC$9,$A118,0))),"",CVMdataQly!AC122*(OFFSET(CPdataAnn!AC$9,$A118,0)/OFFSET(CVMdataAnn!AC$9,$A118,0)))</f>
        <v>2695.6370385232744</v>
      </c>
      <c r="AD122" s="6">
        <f ca="1">IF(ISERROR(CVMdataQly!AD122*(OFFSET(CPdataAnn!AD$9,$A118,0)/OFFSET(CVMdataAnn!AD$9,$A118,0))),"",CVMdataQly!AD122*(OFFSET(CPdataAnn!AD$9,$A118,0)/OFFSET(CVMdataAnn!AD$9,$A118,0)))</f>
        <v>744.93384549722578</v>
      </c>
      <c r="AE122" s="6">
        <f ca="1">IF(ISERROR(CVMdataQly!AE122*(OFFSET(CPdataAnn!AE$9,$A118,0)/OFFSET(CVMdataAnn!AE$9,$A118,0))),"",CVMdataQly!AE122*(OFFSET(CPdataAnn!AE$9,$A118,0)/OFFSET(CVMdataAnn!AE$9,$A118,0)))</f>
        <v>1950.1719421649082</v>
      </c>
      <c r="AF122" s="6">
        <f ca="1">IF(ISERROR(CVMdataQly!AF122*(OFFSET(CPdataAnn!AF$9,$A118,0)/OFFSET(CVMdataAnn!AF$9,$A118,0))),"",CVMdataQly!AF122*(OFFSET(CPdataAnn!AF$9,$A118,0)/OFFSET(CVMdataAnn!AF$9,$A118,0)))</f>
        <v>10498.521130176439</v>
      </c>
      <c r="AG122" s="6">
        <f ca="1">IF(ISERROR(CVMdataQly!AG122*(OFFSET(CPdataAnn!AG$9,$A118,0)/OFFSET(CVMdataAnn!AG$9,$A118,0))),"",CVMdataQly!AG122*(OFFSET(CPdataAnn!AG$9,$A118,0)/OFFSET(CVMdataAnn!AG$9,$A118,0)))</f>
        <v>4412.1808527755429</v>
      </c>
      <c r="AH122" s="6">
        <f ca="1">IF(ISERROR(CVMdataQly!AH122*(OFFSET(CPdataAnn!AH$9,$A118,0)/OFFSET(CVMdataAnn!AH$9,$A118,0))),"",CVMdataQly!AH122*(OFFSET(CPdataAnn!AH$9,$A118,0)/OFFSET(CVMdataAnn!AH$9,$A118,0)))</f>
        <v>1251.027713625866</v>
      </c>
      <c r="AI122" s="6">
        <f ca="1">IF(ISERROR(CVMdataQly!AI122*(OFFSET(CPdataAnn!AI$9,$A118,0)/OFFSET(CVMdataAnn!AI$9,$A118,0))),"",CVMdataQly!AI122*(OFFSET(CPdataAnn!AI$9,$A118,0)/OFFSET(CVMdataAnn!AI$9,$A118,0)))</f>
        <v>2056.5007307476112</v>
      </c>
      <c r="AJ122" s="6">
        <f ca="1">IF(ISERROR(CVMdataQly!AJ122*(OFFSET(CPdataAnn!AJ$9,$A118,0)/OFFSET(CVMdataAnn!AJ$9,$A118,0))),"",CVMdataQly!AJ122*(OFFSET(CPdataAnn!AJ$9,$A118,0)/OFFSET(CVMdataAnn!AJ$9,$A118,0)))</f>
        <v>1105.0208105147865</v>
      </c>
      <c r="AK122" s="6">
        <f ca="1">IF(ISERROR(CVMdataQly!AK122*(OFFSET(CPdataAnn!AK$9,$A118,0)/OFFSET(CVMdataAnn!AK$9,$A118,0))),"",CVMdataQly!AK122*(OFFSET(CPdataAnn!AK$9,$A118,0)/OFFSET(CVMdataAnn!AK$9,$A118,0)))</f>
        <v>4560.9254054835101</v>
      </c>
      <c r="AL122" s="6">
        <f ca="1">IF(ISERROR(CVMdataQly!AL122*(OFFSET(CPdataAnn!AL$9,$A118,0)/OFFSET(CVMdataAnn!AL$9,$A118,0))),"",CVMdataQly!AL122*(OFFSET(CPdataAnn!AL$9,$A118,0)/OFFSET(CVMdataAnn!AL$9,$A118,0)))</f>
        <v>1523.7726804123711</v>
      </c>
      <c r="AM122" s="6">
        <f ca="1">IF(ISERROR(CVMdataQly!AM122*(OFFSET(CPdataAnn!AM$9,$A118,0)/OFFSET(CVMdataAnn!AM$9,$A118,0))),"",CVMdataQly!AM122*(OFFSET(CPdataAnn!AM$9,$A118,0)/OFFSET(CVMdataAnn!AM$9,$A118,0)))</f>
        <v>14301.235172450368</v>
      </c>
      <c r="AN122" s="6">
        <f ca="1">IF(ISERROR(CVMdataQly!AN122*(OFFSET(CPdataAnn!AN$9,$A118,0)/OFFSET(CVMdataAnn!AN$9,$A118,0))),"",CVMdataQly!AN122*(OFFSET(CPdataAnn!AN$9,$A118,0)/OFFSET(CVMdataAnn!AN$9,$A118,0)))</f>
        <v>12277.351502216385</v>
      </c>
      <c r="AO122" s="6">
        <f ca="1">IF(ISERROR(CVMdataQly!AO122*(OFFSET(CPdataAnn!AO$9,$A118,0)/OFFSET(CVMdataAnn!AO$9,$A118,0))),"",CVMdataQly!AO122*(OFFSET(CPdataAnn!AO$9,$A118,0)/OFFSET(CVMdataAnn!AO$9,$A118,0)))</f>
        <v>187.99475524475525</v>
      </c>
      <c r="AP122" s="6">
        <f ca="1">IF(ISERROR(CVMdataQly!AP122*(OFFSET(CPdataAnn!AP$9,$A118,0)/OFFSET(CVMdataAnn!AP$9,$A118,0))),"",CVMdataQly!AP122*(OFFSET(CPdataAnn!AP$9,$A118,0)/OFFSET(CVMdataAnn!AP$9,$A118,0)))</f>
        <v>11039.258115434766</v>
      </c>
      <c r="AQ122" s="6">
        <f ca="1">IF(ISERROR(CVMdataQly!AQ122*(OFFSET(CPdataAnn!AQ$9,$A118,0)/OFFSET(CVMdataAnn!AQ$9,$A118,0))),"",CVMdataQly!AQ122*(OFFSET(CPdataAnn!AQ$9,$A118,0)/OFFSET(CVMdataAnn!AQ$9,$A118,0)))</f>
        <v>816.37322023629201</v>
      </c>
      <c r="AR122" s="6">
        <f ca="1">IF(ISERROR(CVMdataQly!AR122*(OFFSET(CPdataAnn!AR$9,$A118,0)/OFFSET(CVMdataAnn!AR$9,$A118,0))),"",CVMdataQly!AR122*(OFFSET(CPdataAnn!AR$9,$A118,0)/OFFSET(CVMdataAnn!AR$9,$A118,0)))</f>
        <v>234.34865568083259</v>
      </c>
      <c r="AS122" s="6">
        <f ca="1">IF(ISERROR(CVMdataQly!AS122*(OFFSET(CPdataAnn!AS$9,$A118,0)/OFFSET(CVMdataAnn!AS$9,$A118,0))),"",CVMdataQly!AS122*(OFFSET(CPdataAnn!AS$9,$A118,0)/OFFSET(CVMdataAnn!AS$9,$A118,0)))</f>
        <v>2024.1775403789902</v>
      </c>
      <c r="AT122" s="6">
        <f ca="1">IF(ISERROR(CVMdataQly!AT122*(OFFSET(CPdataAnn!AT$9,$A118,0)/OFFSET(CVMdataAnn!AT$9,$A118,0))),"",CVMdataQly!AT122*(OFFSET(CPdataAnn!AT$9,$A118,0)/OFFSET(CVMdataAnn!AT$9,$A118,0)))</f>
        <v>2008.938717948718</v>
      </c>
      <c r="AU122" s="6">
        <f ca="1">IF(ISERROR(CVMdataQly!AU122*(OFFSET(CPdataAnn!AU$9,$A118,0)/OFFSET(CVMdataAnn!AU$9,$A118,0))),"",CVMdataQly!AU122*(OFFSET(CPdataAnn!AU$9,$A118,0)/OFFSET(CVMdataAnn!AU$9,$A118,0)))</f>
        <v>14.222222222222221</v>
      </c>
      <c r="AV122" s="6">
        <f ca="1">IF(ISERROR(CVMdataQly!AV122*(OFFSET(CPdataAnn!AV$9,$A118,0)/OFFSET(CVMdataAnn!AV$9,$A118,0))),"",CVMdataQly!AV122*(OFFSET(CPdataAnn!AV$9,$A118,0)/OFFSET(CVMdataAnn!AV$9,$A118,0)))</f>
        <v>73301.054779779457</v>
      </c>
      <c r="AW122" s="6">
        <f ca="1">IF(ISERROR(CVMdataQly!AW122*(OFFSET(CPdataAnn!AW$9,$A118,0)/OFFSET(CVMdataAnn!AW$9,$A118,0))),"",CVMdataQly!AW122*(OFFSET(CPdataAnn!AW$9,$A118,0)/OFFSET(CVMdataAnn!AW$9,$A118,0)))</f>
        <v>16763.897590530421</v>
      </c>
      <c r="AX122" s="6">
        <f ca="1">IF(ISERROR(CVMdataQly!AX122*(OFFSET(CPdataAnn!AX$9,$A118,0)/OFFSET(CVMdataAnn!AX$9,$A118,0))),"",CVMdataQly!AX122*(OFFSET(CPdataAnn!AX$9,$A118,0)/OFFSET(CVMdataAnn!AX$9,$A118,0)))</f>
        <v>16716.673323863237</v>
      </c>
      <c r="AY122" s="6">
        <f ca="1">IF(ISERROR(CVMdataQly!AY122*(OFFSET(CPdataAnn!AY$9,$A118,0)/OFFSET(CVMdataAnn!AY$9,$A118,0))),"",CVMdataQly!AY122*(OFFSET(CPdataAnn!AY$9,$A118,0)/OFFSET(CVMdataAnn!AY$9,$A118,0)))</f>
        <v>48.33</v>
      </c>
      <c r="AZ122" s="6">
        <f ca="1">IF(ISERROR(CVMdataQly!AZ122*(OFFSET(CPdataAnn!AZ$9,$A118,0)/OFFSET(CVMdataAnn!AZ$9,$A118,0))),"",CVMdataQly!AZ122*(OFFSET(CPdataAnn!AZ$9,$A118,0)/OFFSET(CVMdataAnn!AZ$9,$A118,0)))</f>
        <v>44872.40254586604</v>
      </c>
      <c r="BA122" s="6">
        <f ca="1">IF(ISERROR(CVMdataQly!BA122*(OFFSET(CPdataAnn!BA$9,$A118,0)/OFFSET(CVMdataAnn!BA$9,$A118,0))),"",CVMdataQly!BA122*(OFFSET(CPdataAnn!BA$9,$A118,0)/OFFSET(CVMdataAnn!BA$9,$A118,0)))</f>
        <v>42720.330021825845</v>
      </c>
      <c r="BB122" s="6">
        <f ca="1">IF(ISERROR(CVMdataQly!BB122*(OFFSET(CPdataAnn!BB$9,$A118,0)/OFFSET(CVMdataAnn!BB$9,$A118,0))),"",CVMdataQly!BB122*(OFFSET(CPdataAnn!BB$9,$A118,0)/OFFSET(CVMdataAnn!BB$9,$A118,0)))</f>
        <v>2151.9680965725374</v>
      </c>
      <c r="BC122" s="6">
        <f ca="1">IF(ISERROR(CVMdataQly!BC122*(OFFSET(CPdataAnn!BC$9,$A118,0)/OFFSET(CVMdataAnn!BC$9,$A118,0))),"",CVMdataQly!BC122*(OFFSET(CPdataAnn!BC$9,$A118,0)/OFFSET(CVMdataAnn!BC$9,$A118,0)))</f>
        <v>614.94219858156032</v>
      </c>
      <c r="BD122" s="6">
        <f ca="1">IF(ISERROR(CVMdataQly!BD122*(OFFSET(CPdataAnn!BD$9,$A118,0)/OFFSET(CVMdataAnn!BD$9,$A118,0))),"",CVMdataQly!BD122*(OFFSET(CPdataAnn!BD$9,$A118,0)/OFFSET(CVMdataAnn!BD$9,$A118,0)))</f>
        <v>201.18881118881117</v>
      </c>
      <c r="BE122" s="6">
        <f ca="1">IF(ISERROR(CVMdataQly!BE122*(OFFSET(CPdataAnn!BE$9,$A118,0)/OFFSET(CVMdataAnn!BE$9,$A118,0))),"",CVMdataQly!BE122*(OFFSET(CPdataAnn!BE$9,$A118,0)/OFFSET(CVMdataAnn!BE$9,$A118,0)))</f>
        <v>414.05915065722957</v>
      </c>
      <c r="BF122" s="6">
        <f ca="1">IF(ISERROR(CVMdataQly!BF122*(OFFSET(CPdataAnn!BF$9,$A118,0)/OFFSET(CVMdataAnn!BF$9,$A118,0))),"",CVMdataQly!BF122*(OFFSET(CPdataAnn!BF$9,$A118,0)/OFFSET(CVMdataAnn!BF$9,$A118,0)))</f>
        <v>2130.1887449657124</v>
      </c>
      <c r="BG122" s="6">
        <f ca="1">IF(ISERROR(CVMdataQly!BG122*(OFFSET(CPdataAnn!BG$9,$A118,0)/OFFSET(CVMdataAnn!BG$9,$A118,0))),"",CVMdataQly!BG122*(OFFSET(CPdataAnn!BG$9,$A118,0)/OFFSET(CVMdataAnn!BG$9,$A118,0)))</f>
        <v>1057.8104770017037</v>
      </c>
      <c r="BH122" s="6">
        <f ca="1">IF(ISERROR(CVMdataQly!BH122*(OFFSET(CPdataAnn!BH$9,$A118,0)/OFFSET(CVMdataAnn!BH$9,$A118,0))),"",CVMdataQly!BH122*(OFFSET(CPdataAnn!BH$9,$A118,0)/OFFSET(CVMdataAnn!BH$9,$A118,0)))</f>
        <v>16.961538461538463</v>
      </c>
      <c r="BI122" s="6">
        <f ca="1">IF(ISERROR(CVMdataQly!BI122*(OFFSET(CPdataAnn!BI$9,$A118,0)/OFFSET(CVMdataAnn!BI$9,$A118,0))),"",CVMdataQly!BI122*(OFFSET(CPdataAnn!BI$9,$A118,0)/OFFSET(CVMdataAnn!BI$9,$A118,0)))</f>
        <v>1055.4416704493872</v>
      </c>
      <c r="BJ122" s="6" t="str">
        <f ca="1">IF(ISERROR(CVMdataQly!BJ122*(OFFSET(CPdataAnn!BJ$9,$A118,0)/OFFSET(CVMdataAnn!BJ$9,$A118,0))),"",CVMdataQly!BJ122*(OFFSET(CPdataAnn!BJ$9,$A118,0)/OFFSET(CVMdataAnn!BJ$9,$A118,0)))</f>
        <v/>
      </c>
      <c r="BK122" s="6">
        <f ca="1">IF(ISERROR(CVMdataQly!BK122*(OFFSET(CPdataAnn!BK$9,$A118,0)/OFFSET(CVMdataAnn!BK$9,$A118,0))),"",CVMdataQly!BK122*(OFFSET(CPdataAnn!BK$9,$A118,0)/OFFSET(CVMdataAnn!BK$9,$A118,0)))</f>
        <v>8922.0542097961807</v>
      </c>
      <c r="BL122" s="6">
        <f ca="1">IF(ISERROR(CVMdataQly!BL122*(OFFSET(CPdataAnn!BL$9,$A118,0)/OFFSET(CVMdataAnn!BL$9,$A118,0))),"",CVMdataQly!BL122*(OFFSET(CPdataAnn!BL$9,$A118,0)/OFFSET(CVMdataAnn!BL$9,$A118,0)))</f>
        <v>3958.3921781359786</v>
      </c>
      <c r="BM122" s="6">
        <f ca="1">IF(ISERROR(CVMdataQly!BM122*(OFFSET(CPdataAnn!BM$9,$A118,0)/OFFSET(CVMdataAnn!BM$9,$A118,0))),"",CVMdataQly!BM122*(OFFSET(CPdataAnn!BM$9,$A118,0)/OFFSET(CVMdataAnn!BM$9,$A118,0)))</f>
        <v>4404.6253714147115</v>
      </c>
      <c r="BN122" s="6">
        <f ca="1">IF(ISERROR(CVMdataQly!BN122*(OFFSET(CPdataAnn!BN$9,$A118,0)/OFFSET(CVMdataAnn!BN$9,$A118,0))),"",CVMdataQly!BN122*(OFFSET(CPdataAnn!BN$9,$A118,0)/OFFSET(CVMdataAnn!BN$9,$A118,0)))</f>
        <v>483.60183767228176</v>
      </c>
      <c r="BO122" s="6">
        <f ca="1">IF(ISERROR(CVMdataQly!BO122*(OFFSET(CPdataAnn!BO$9,$A118,0)/OFFSET(CVMdataAnn!BO$9,$A118,0))),"",CVMdataQly!BO122*(OFFSET(CPdataAnn!BO$9,$A118,0)/OFFSET(CVMdataAnn!BO$9,$A118,0)))</f>
        <v>75.558052434456926</v>
      </c>
      <c r="BP122" s="6" t="str">
        <f ca="1">IF(ISERROR(CVMdataQly!BP122*(OFFSET(CPdataAnn!BP$9,$A118,0)/OFFSET(CVMdataAnn!BP$9,$A118,0))),"",CVMdataQly!BP122*(OFFSET(CPdataAnn!BP$9,$A118,0)/OFFSET(CVMdataAnn!BP$9,$A118,0)))</f>
        <v/>
      </c>
      <c r="BQ122" s="6">
        <f ca="1">IF(ISERROR(CVMdataQly!BQ122*(OFFSET(CPdataAnn!BQ$9,$A118,0)/OFFSET(CVMdataAnn!BQ$9,$A118,0))),"",CVMdataQly!BQ122*(OFFSET(CPdataAnn!BQ$9,$A118,0)/OFFSET(CVMdataAnn!BQ$9,$A118,0)))</f>
        <v>11430.722687496083</v>
      </c>
      <c r="BR122" s="6">
        <f ca="1">IF(ISERROR(CVMdataQly!BR122*(OFFSET(CPdataAnn!BR$9,$A118,0)/OFFSET(CVMdataAnn!BR$9,$A118,0))),"",CVMdataQly!BR122*(OFFSET(CPdataAnn!BR$9,$A118,0)/OFFSET(CVMdataAnn!BR$9,$A118,0)))</f>
        <v>3687.953638714444</v>
      </c>
      <c r="BS122" s="6">
        <f ca="1">IF(ISERROR(CVMdataQly!BS122*(OFFSET(CPdataAnn!BS$9,$A118,0)/OFFSET(CVMdataAnn!BS$9,$A118,0))),"",CVMdataQly!BS122*(OFFSET(CPdataAnn!BS$9,$A118,0)/OFFSET(CVMdataAnn!BS$9,$A118,0)))</f>
        <v>2909.8650910881338</v>
      </c>
      <c r="BT122" s="6">
        <f ca="1">IF(ISERROR(CVMdataQly!BT122*(OFFSET(CPdataAnn!BT$9,$A118,0)/OFFSET(CVMdataAnn!BT$9,$A118,0))),"",CVMdataQly!BT122*(OFFSET(CPdataAnn!BT$9,$A118,0)/OFFSET(CVMdataAnn!BT$9,$A118,0)))</f>
        <v>769.72610985703545</v>
      </c>
      <c r="BU122" s="6">
        <f ca="1">IF(ISERROR(CVMdataQly!BU122*(OFFSET(CPdataAnn!BU$9,$A118,0)/OFFSET(CVMdataAnn!BU$9,$A118,0))),"",CVMdataQly!BU122*(OFFSET(CPdataAnn!BU$9,$A118,0)/OFFSET(CVMdataAnn!BU$9,$A118,0)))</f>
        <v>7.2615384615384615</v>
      </c>
      <c r="BV122" s="6">
        <f ca="1">IF(ISERROR(CVMdataQly!BV122*(OFFSET(CPdataAnn!BV$9,$A118,0)/OFFSET(CVMdataAnn!BV$9,$A118,0))),"",CVMdataQly!BV122*(OFFSET(CPdataAnn!BV$9,$A118,0)/OFFSET(CVMdataAnn!BV$9,$A118,0)))</f>
        <v>1245.5286343612333</v>
      </c>
      <c r="BW122" s="6">
        <f ca="1">IF(ISERROR(CVMdataQly!BW122*(OFFSET(CPdataAnn!BW$9,$A118,0)/OFFSET(CVMdataAnn!BW$9,$A118,0))),"",CVMdataQly!BW122*(OFFSET(CPdataAnn!BW$9,$A118,0)/OFFSET(CVMdataAnn!BW$9,$A118,0)))</f>
        <v>1926.744373918061</v>
      </c>
      <c r="BX122" s="6">
        <f ca="1">IF(ISERROR(CVMdataQly!BX122*(OFFSET(CPdataAnn!BX$9,$A118,0)/OFFSET(CVMdataAnn!BX$9,$A118,0))),"",CVMdataQly!BX122*(OFFSET(CPdataAnn!BX$9,$A118,0)/OFFSET(CVMdataAnn!BX$9,$A118,0)))</f>
        <v>1584.4855093256815</v>
      </c>
      <c r="BY122" s="6">
        <f ca="1">IF(ISERROR(CVMdataQly!BY122*(OFFSET(CPdataAnn!BY$9,$A118,0)/OFFSET(CVMdataAnn!BY$9,$A118,0))),"",CVMdataQly!BY122*(OFFSET(CPdataAnn!BY$9,$A118,0)/OFFSET(CVMdataAnn!BY$9,$A118,0)))</f>
        <v>219.54875100725221</v>
      </c>
      <c r="BZ122" s="6">
        <f ca="1">IF(ISERROR(CVMdataQly!BZ122*(OFFSET(CPdataAnn!BZ$9,$A118,0)/OFFSET(CVMdataAnn!BZ$9,$A118,0))),"",CVMdataQly!BZ122*(OFFSET(CPdataAnn!BZ$9,$A118,0)/OFFSET(CVMdataAnn!BZ$9,$A118,0)))</f>
        <v>121.02985074626865</v>
      </c>
      <c r="CA122" s="6">
        <f ca="1">IF(ISERROR(CVMdataQly!CA122*(OFFSET(CPdataAnn!CA$9,$A118,0)/OFFSET(CVMdataAnn!CA$9,$A118,0))),"",CVMdataQly!CA122*(OFFSET(CPdataAnn!CA$9,$A118,0)/OFFSET(CVMdataAnn!CA$9,$A118,0)))</f>
        <v>1506.0483175150991</v>
      </c>
      <c r="CB122" s="6">
        <f ca="1">IF(ISERROR(CVMdataQly!CB122*(OFFSET(CPdataAnn!CB$9,$A118,0)/OFFSET(CVMdataAnn!CB$9,$A118,0))),"",CVMdataQly!CB122*(OFFSET(CPdataAnn!CB$9,$A118,0)/OFFSET(CVMdataAnn!CB$9,$A118,0)))</f>
        <v>1187.8422339991848</v>
      </c>
      <c r="CC122" s="6">
        <f ca="1">IF(ISERROR(CVMdataQly!CC122*(OFFSET(CPdataAnn!CC$9,$A118,0)/OFFSET(CVMdataAnn!CC$9,$A118,0))),"",CVMdataQly!CC122*(OFFSET(CPdataAnn!CC$9,$A118,0)/OFFSET(CVMdataAnn!CC$9,$A118,0)))</f>
        <v>79.649048625792815</v>
      </c>
      <c r="CD122" s="6">
        <f ca="1">IF(ISERROR(CVMdataQly!CD122*(OFFSET(CPdataAnn!CD$9,$A118,0)/OFFSET(CVMdataAnn!CD$9,$A118,0))),"",CVMdataQly!CD122*(OFFSET(CPdataAnn!CD$9,$A118,0)/OFFSET(CVMdataAnn!CD$9,$A118,0)))</f>
        <v>1107.6923076923076</v>
      </c>
      <c r="CE122" s="6">
        <f ca="1">IF(ISERROR(CVMdataQly!CE122*(OFFSET(CPdataAnn!CE$9,$A118,0)/OFFSET(CVMdataAnn!CE$9,$A118,0))),"",CVMdataQly!CE122*(OFFSET(CPdataAnn!CE$9,$A118,0)/OFFSET(CVMdataAnn!CE$9,$A118,0)))</f>
        <v>1877.5953441038037</v>
      </c>
      <c r="CF122" s="6">
        <f ca="1">IF(ISERROR(CVMdataQly!CF122*(OFFSET(CPdataAnn!CF$9,$A118,0)/OFFSET(CVMdataAnn!CF$9,$A118,0))),"",CVMdataQly!CF122*(OFFSET(CPdataAnn!CF$9,$A118,0)/OFFSET(CVMdataAnn!CF$9,$A118,0)))</f>
        <v>725.69746439736025</v>
      </c>
      <c r="CG122" s="6">
        <f ca="1">IF(ISERROR(CVMdataQly!CG122*(OFFSET(CPdataAnn!CG$9,$A118,0)/OFFSET(CVMdataAnn!CG$9,$A118,0))),"",CVMdataQly!CG122*(OFFSET(CPdataAnn!CG$9,$A118,0)/OFFSET(CVMdataAnn!CG$9,$A118,0)))</f>
        <v>1151.2374798061389</v>
      </c>
      <c r="CH122" s="6">
        <f ca="1">IF(ISERROR(CVMdataQly!CH122*(OFFSET(CPdataAnn!CH$9,$A118,0)/OFFSET(CVMdataAnn!CH$9,$A118,0))),"",CVMdataQly!CH122*(OFFSET(CPdataAnn!CH$9,$A118,0)/OFFSET(CVMdataAnn!CH$9,$A118,0)))</f>
        <v>4643.8892940728238</v>
      </c>
      <c r="CI122" s="6">
        <f ca="1">IF(ISERROR(CVMdataQly!CI122*(OFFSET(CPdataAnn!CI$9,$A118,0)/OFFSET(CVMdataAnn!CI$9,$A118,0))),"",CVMdataQly!CI122*(OFFSET(CPdataAnn!CI$9,$A118,0)/OFFSET(CVMdataAnn!CI$9,$A118,0)))</f>
        <v>2816.8850219385722</v>
      </c>
      <c r="CJ122" s="6">
        <f ca="1">IF(ISERROR(CVMdataQly!CJ122*(OFFSET(CPdataAnn!CJ$9,$A118,0)/OFFSET(CVMdataAnn!CJ$9,$A118,0))),"",CVMdataQly!CJ122*(OFFSET(CPdataAnn!CJ$9,$A118,0)/OFFSET(CVMdataAnn!CJ$9,$A118,0)))</f>
        <v>1887.0343953082897</v>
      </c>
      <c r="CK122" s="6">
        <f ca="1">IF(ISERROR(CVMdataQly!CK122*(OFFSET(CPdataAnn!CK$9,$A118,0)/OFFSET(CVMdataAnn!CK$9,$A118,0))),"",CVMdataQly!CK122*(OFFSET(CPdataAnn!CK$9,$A118,0)/OFFSET(CVMdataAnn!CK$9,$A118,0)))</f>
        <v>124.99223300970874</v>
      </c>
      <c r="CL122" s="6">
        <f ca="1">IF(ISERROR(CVMdataQly!CL122*(OFFSET(CPdataAnn!CL$9,$A118,0)/OFFSET(CVMdataAnn!CL$9,$A118,0))),"",CVMdataQly!CL122*(OFFSET(CPdataAnn!CL$9,$A118,0)/OFFSET(CVMdataAnn!CL$9,$A118,0)))</f>
        <v>805.27845338322413</v>
      </c>
      <c r="CM122" s="6">
        <f ca="1">IF(ISERROR(CVMdataQly!CM122*(OFFSET(CPdataAnn!CM$9,$A118,0)/OFFSET(CVMdataAnn!CM$9,$A118,0))),"",CVMdataQly!CM122*(OFFSET(CPdataAnn!CM$9,$A118,0)/OFFSET(CVMdataAnn!CM$9,$A118,0)))</f>
        <v>1086.4774179804006</v>
      </c>
      <c r="CN122" s="6">
        <f ca="1">IF(ISERROR(CVMdataQly!CN122*(OFFSET(CPdataAnn!CN$9,$A118,0)/OFFSET(CVMdataAnn!CN$9,$A118,0))),"",CVMdataQly!CN122*(OFFSET(CPdataAnn!CN$9,$A118,0)/OFFSET(CVMdataAnn!CN$9,$A118,0)))</f>
        <v>450.56367432150313</v>
      </c>
      <c r="CO122" s="6">
        <f ca="1">IF(ISERROR(CVMdataQly!CO122*(OFFSET(CPdataAnn!CO$9,$A118,0)/OFFSET(CVMdataAnn!CO$9,$A118,0))),"",CVMdataQly!CO122*(OFFSET(CPdataAnn!CO$9,$A118,0)/OFFSET(CVMdataAnn!CO$9,$A118,0)))</f>
        <v>496.06779661016947</v>
      </c>
      <c r="CP122" s="6">
        <f ca="1">IF(ISERROR(CVMdataQly!CP122*(OFFSET(CPdataAnn!CP$9,$A118,0)/OFFSET(CVMdataAnn!CP$9,$A118,0))),"",CVMdataQly!CP122*(OFFSET(CPdataAnn!CP$9,$A118,0)/OFFSET(CVMdataAnn!CP$9,$A118,0)))</f>
        <v>139.95121951219514</v>
      </c>
      <c r="CQ122" s="6">
        <f ca="1">IF(ISERROR(CVMdataQly!CQ122*(OFFSET(CPdataAnn!CQ$9,$A118,0)/OFFSET(CVMdataAnn!CQ$9,$A118,0))),"",CVMdataQly!CQ122*(OFFSET(CPdataAnn!CQ$9,$A118,0)/OFFSET(CVMdataAnn!CQ$9,$A118,0)))</f>
        <v>739.71583399418455</v>
      </c>
      <c r="CR122" s="6">
        <f ca="1">IF(ISERROR(CVMdataQly!CR122*(OFFSET(CPdataAnn!CR$9,$A118,0)/OFFSET(CVMdataAnn!CR$9,$A118,0))),"",CVMdataQly!CR122*(OFFSET(CPdataAnn!CR$9,$A118,0)/OFFSET(CVMdataAnn!CR$9,$A118,0)))</f>
        <v>37401.417652655306</v>
      </c>
      <c r="CS122" s="6">
        <f ca="1">IF(ISERROR(CVMdataQly!CS122*(OFFSET(CPdataAnn!CS$9,$A118,0)/OFFSET(CVMdataAnn!CS$9,$A118,0))),"",CVMdataQly!CS122*(OFFSET(CPdataAnn!CS$9,$A118,0)/OFFSET(CVMdataAnn!CS$9,$A118,0)))</f>
        <v>10159.450573136082</v>
      </c>
      <c r="CT122" s="6">
        <f ca="1">IF(ISERROR(CVMdataQly!CT122*(OFFSET(CPdataAnn!CT$9,$A118,0)/OFFSET(CVMdataAnn!CT$9,$A118,0))),"",CVMdataQly!CT122*(OFFSET(CPdataAnn!CT$9,$A118,0)/OFFSET(CVMdataAnn!CT$9,$A118,0)))</f>
        <v>9813.0093496142654</v>
      </c>
      <c r="CU122" s="6">
        <f ca="1">IF(ISERROR(CVMdataQly!CU122*(OFFSET(CPdataAnn!CU$9,$A118,0)/OFFSET(CVMdataAnn!CU$9,$A118,0))),"",CVMdataQly!CU122*(OFFSET(CPdataAnn!CU$9,$A118,0)/OFFSET(CVMdataAnn!CU$9,$A118,0)))</f>
        <v>114.55837563451776</v>
      </c>
      <c r="CV122" s="6">
        <f ca="1">IF(ISERROR(CVMdataQly!CV122*(OFFSET(CPdataAnn!CV$9,$A118,0)/OFFSET(CVMdataAnn!CV$9,$A118,0))),"",CVMdataQly!CV122*(OFFSET(CPdataAnn!CV$9,$A118,0)/OFFSET(CVMdataAnn!CV$9,$A118,0)))</f>
        <v>230.75181159420291</v>
      </c>
      <c r="CW122" s="6">
        <f ca="1">IF(ISERROR(CVMdataQly!CW122*(OFFSET(CPdataAnn!CW$9,$A118,0)/OFFSET(CVMdataAnn!CW$9,$A118,0))),"",CVMdataQly!CW122*(OFFSET(CPdataAnn!CW$9,$A118,0)/OFFSET(CVMdataAnn!CW$9,$A118,0)))</f>
        <v>16605.02161981161</v>
      </c>
      <c r="CX122" s="6">
        <f ca="1">IF(ISERROR(CVMdataQly!CX122*(OFFSET(CPdataAnn!CX$9,$A118,0)/OFFSET(CVMdataAnn!CX$9,$A118,0))),"",CVMdataQly!CX122*(OFFSET(CPdataAnn!CX$9,$A118,0)/OFFSET(CVMdataAnn!CX$9,$A118,0)))</f>
        <v>1239.3642857142856</v>
      </c>
      <c r="CY122" s="6">
        <f ca="1">IF(ISERROR(CVMdataQly!CY122*(OFFSET(CPdataAnn!CY$9,$A118,0)/OFFSET(CVMdataAnn!CY$9,$A118,0))),"",CVMdataQly!CY122*(OFFSET(CPdataAnn!CY$9,$A118,0)/OFFSET(CVMdataAnn!CY$9,$A118,0)))</f>
        <v>8559.9133385214009</v>
      </c>
      <c r="CZ122" s="6">
        <f ca="1">IF(ISERROR(CVMdataQly!CZ122*(OFFSET(CPdataAnn!CZ$9,$A118,0)/OFFSET(CVMdataAnn!CZ$9,$A118,0))),"",CVMdataQly!CZ122*(OFFSET(CPdataAnn!CZ$9,$A118,0)/OFFSET(CVMdataAnn!CZ$9,$A118,0)))</f>
        <v>5277.994018109559</v>
      </c>
      <c r="DA122" s="6">
        <f ca="1">IF(ISERROR(CVMdataQly!DA122*(OFFSET(CPdataAnn!DA$9,$A118,0)/OFFSET(CVMdataAnn!DA$9,$A118,0))),"",CVMdataQly!DA122*(OFFSET(CPdataAnn!DA$9,$A118,0)/OFFSET(CVMdataAnn!DA$9,$A118,0)))</f>
        <v>1527.4133165829146</v>
      </c>
      <c r="DB122" s="6">
        <f ca="1">IF(ISERROR(CVMdataQly!DB122*(OFFSET(CPdataAnn!DB$9,$A118,0)/OFFSET(CVMdataAnn!DB$9,$A118,0))),"",CVMdataQly!DB122*(OFFSET(CPdataAnn!DB$9,$A118,0)/OFFSET(CVMdataAnn!DB$9,$A118,0)))</f>
        <v>10634.320757138274</v>
      </c>
      <c r="DC122" s="6">
        <f ca="1">IF(ISERROR(CVMdataQly!DC122*(OFFSET(CPdataAnn!DC$9,$A118,0)/OFFSET(CVMdataAnn!DC$9,$A118,0))),"",CVMdataQly!DC122*(OFFSET(CPdataAnn!DC$9,$A118,0)/OFFSET(CVMdataAnn!DC$9,$A118,0)))</f>
        <v>2258.238130021914</v>
      </c>
      <c r="DD122" s="6">
        <f ca="1">IF(ISERROR(CVMdataQly!DD122*(OFFSET(CPdataAnn!DD$9,$A118,0)/OFFSET(CVMdataAnn!DD$9,$A118,0))),"",CVMdataQly!DD122*(OFFSET(CPdataAnn!DD$9,$A118,0)/OFFSET(CVMdataAnn!DD$9,$A118,0)))</f>
        <v>1963.2654327828882</v>
      </c>
      <c r="DE122" s="6">
        <f ca="1">IF(ISERROR(CVMdataQly!DE122*(OFFSET(CPdataAnn!DE$9,$A118,0)/OFFSET(CVMdataAnn!DE$9,$A118,0))),"",CVMdataQly!DE122*(OFFSET(CPdataAnn!DE$9,$A118,0)/OFFSET(CVMdataAnn!DE$9,$A118,0)))</f>
        <v>4318.2311822405782</v>
      </c>
      <c r="DF122" s="6">
        <f ca="1">IF(ISERROR(CVMdataQly!DF122*(OFFSET(CPdataAnn!DF$9,$A118,0)/OFFSET(CVMdataAnn!DF$9,$A118,0))),"",CVMdataQly!DF122*(OFFSET(CPdataAnn!DF$9,$A118,0)/OFFSET(CVMdataAnn!DF$9,$A118,0)))</f>
        <v>1622.8727052040663</v>
      </c>
      <c r="DG122" s="6">
        <f ca="1">IF(ISERROR(CVMdataQly!DG122*(OFFSET(CPdataAnn!DG$9,$A118,0)/OFFSET(CVMdataAnn!DG$9,$A118,0))),"",CVMdataQly!DG122*(OFFSET(CPdataAnn!DG$9,$A118,0)/OFFSET(CVMdataAnn!DG$9,$A118,0)))</f>
        <v>469.85395189003435</v>
      </c>
      <c r="DH122" s="6">
        <f ca="1">IF(ISERROR(CVMdataQly!DH122*(OFFSET(CPdataAnn!DH$9,$A118,0)/OFFSET(CVMdataAnn!DH$9,$A118,0))),"",CVMdataQly!DH122*(OFFSET(CPdataAnn!DH$9,$A118,0)/OFFSET(CVMdataAnn!DH$9,$A118,0)))</f>
        <v>5023.3180694800649</v>
      </c>
      <c r="DI122" s="6">
        <f ca="1">IF(ISERROR(CVMdataQly!DI122*(OFFSET(CPdataAnn!DI$9,$A118,0)/OFFSET(CVMdataAnn!DI$9,$A118,0))),"",CVMdataQly!DI122*(OFFSET(CPdataAnn!DI$9,$A118,0)/OFFSET(CVMdataAnn!DI$9,$A118,0)))</f>
        <v>181.96363636363637</v>
      </c>
      <c r="DJ122" s="6">
        <f ca="1">IF(ISERROR(CVMdataQly!DJ122*(OFFSET(CPdataAnn!DJ$9,$A118,0)/OFFSET(CVMdataAnn!DJ$9,$A118,0))),"",CVMdataQly!DJ122*(OFFSET(CPdataAnn!DJ$9,$A118,0)/OFFSET(CVMdataAnn!DJ$9,$A118,0)))</f>
        <v>242.95889101338432</v>
      </c>
      <c r="DK122" s="6">
        <f ca="1">IF(ISERROR(CVMdataQly!DK122*(OFFSET(CPdataAnn!DK$9,$A118,0)/OFFSET(CVMdataAnn!DK$9,$A118,0))),"",CVMdataQly!DK122*(OFFSET(CPdataAnn!DK$9,$A118,0)/OFFSET(CVMdataAnn!DK$9,$A118,0)))</f>
        <v>4599.3233295583241</v>
      </c>
      <c r="DL122" s="6">
        <f ca="1">IF(ISERROR(CVMdataQly!DL122*(OFFSET(CPdataAnn!DL$9,$A118,0)/OFFSET(CVMdataAnn!DL$9,$A118,0))),"",CVMdataQly!DL122*(OFFSET(CPdataAnn!DL$9,$A118,0)/OFFSET(CVMdataAnn!DL$9,$A118,0)))</f>
        <v>26967.789834561085</v>
      </c>
      <c r="DM122" s="6">
        <f ca="1">IF(ISERROR(CVMdataQly!DM122*(OFFSET(CPdataAnn!DM$9,$A118,0)/OFFSET(CVMdataAnn!DM$9,$A118,0))),"",CVMdataQly!DM122*(OFFSET(CPdataAnn!DM$9,$A118,0)/OFFSET(CVMdataAnn!DM$9,$A118,0)))</f>
        <v>5188.9518044899123</v>
      </c>
      <c r="DN122" s="6">
        <f ca="1">IF(ISERROR(CVMdataQly!DN122*(OFFSET(CPdataAnn!DN$9,$A118,0)/OFFSET(CVMdataAnn!DN$9,$A118,0))),"",CVMdataQly!DN122*(OFFSET(CPdataAnn!DN$9,$A118,0)/OFFSET(CVMdataAnn!DN$9,$A118,0)))</f>
        <v>1338.3086053412462</v>
      </c>
      <c r="DO122" s="6">
        <f ca="1">IF(ISERROR(CVMdataQly!DO122*(OFFSET(CPdataAnn!DO$9,$A118,0)/OFFSET(CVMdataAnn!DO$9,$A118,0))),"",CVMdataQly!DO122*(OFFSET(CPdataAnn!DO$9,$A118,0)/OFFSET(CVMdataAnn!DO$9,$A118,0)))</f>
        <v>438.11572856391371</v>
      </c>
      <c r="DP122" s="6">
        <f ca="1">IF(ISERROR(CVMdataQly!DP122*(OFFSET(CPdataAnn!DP$9,$A118,0)/OFFSET(CVMdataAnn!DP$9,$A118,0))),"",CVMdataQly!DP122*(OFFSET(CPdataAnn!DP$9,$A118,0)/OFFSET(CVMdataAnn!DP$9,$A118,0)))</f>
        <v>2025.4038939519469</v>
      </c>
      <c r="DQ122" s="6">
        <f ca="1">IF(ISERROR(CVMdataQly!DQ122*(OFFSET(CPdataAnn!DQ$9,$A118,0)/OFFSET(CVMdataAnn!DQ$9,$A118,0))),"",CVMdataQly!DQ122*(OFFSET(CPdataAnn!DQ$9,$A118,0)/OFFSET(CVMdataAnn!DQ$9,$A118,0)))</f>
        <v>1364.5690115761354</v>
      </c>
      <c r="DR122" s="6">
        <f ca="1">IF(ISERROR(CVMdataQly!DR122*(OFFSET(CPdataAnn!DR$9,$A118,0)/OFFSET(CVMdataAnn!DR$9,$A118,0))),"",CVMdataQly!DR122*(OFFSET(CPdataAnn!DR$9,$A118,0)/OFFSET(CVMdataAnn!DR$9,$A118,0)))</f>
        <v>21.50925925925926</v>
      </c>
      <c r="DS122" s="6">
        <f ca="1">IF(ISERROR(CVMdataQly!DS122*(OFFSET(CPdataAnn!DS$9,$A118,0)/OFFSET(CVMdataAnn!DS$9,$A118,0))),"",CVMdataQly!DS122*(OFFSET(CPdataAnn!DS$9,$A118,0)/OFFSET(CVMdataAnn!DS$9,$A118,0)))</f>
        <v>2024.1186823104692</v>
      </c>
      <c r="DT122" s="6">
        <f ca="1">IF(ISERROR(CVMdataQly!DT122*(OFFSET(CPdataAnn!DT$9,$A118,0)/OFFSET(CVMdataAnn!DT$9,$A118,0))),"",CVMdataQly!DT122*(OFFSET(CPdataAnn!DT$9,$A118,0)/OFFSET(CVMdataAnn!DT$9,$A118,0)))</f>
        <v>1919.2073518915061</v>
      </c>
      <c r="DU122" s="6">
        <f ca="1">IF(ISERROR(CVMdataQly!DU122*(OFFSET(CPdataAnn!DU$9,$A118,0)/OFFSET(CVMdataAnn!DU$9,$A118,0))),"",CVMdataQly!DU122*(OFFSET(CPdataAnn!DU$9,$A118,0)/OFFSET(CVMdataAnn!DU$9,$A118,0)))</f>
        <v>70.654088050314471</v>
      </c>
      <c r="DV122" s="6">
        <f ca="1">IF(ISERROR(CVMdataQly!DV122*(OFFSET(CPdataAnn!DV$9,$A118,0)/OFFSET(CVMdataAnn!DV$9,$A118,0))),"",CVMdataQly!DV122*(OFFSET(CPdataAnn!DV$9,$A118,0)/OFFSET(CVMdataAnn!DV$9,$A118,0)))</f>
        <v>34.405594405594407</v>
      </c>
      <c r="DW122" s="6">
        <f ca="1">IF(ISERROR(CVMdataQly!DW122*(OFFSET(CPdataAnn!DW$9,$A118,0)/OFFSET(CVMdataAnn!DW$9,$A118,0))),"",CVMdataQly!DW122*(OFFSET(CPdataAnn!DW$9,$A118,0)/OFFSET(CVMdataAnn!DW$9,$A118,0)))</f>
        <v>7168.7720012527407</v>
      </c>
      <c r="DX122" s="6">
        <f ca="1">IF(ISERROR(CVMdataQly!DX122*(OFFSET(CPdataAnn!DX$9,$A118,0)/OFFSET(CVMdataAnn!DX$9,$A118,0))),"",CVMdataQly!DX122*(OFFSET(CPdataAnn!DX$9,$A118,0)/OFFSET(CVMdataAnn!DX$9,$A118,0)))</f>
        <v>3539.1621065019126</v>
      </c>
      <c r="DY122" s="6">
        <f ca="1">IF(ISERROR(CVMdataQly!DY122*(OFFSET(CPdataAnn!DY$9,$A118,0)/OFFSET(CVMdataAnn!DY$9,$A118,0))),"",CVMdataQly!DY122*(OFFSET(CPdataAnn!DY$9,$A118,0)/OFFSET(CVMdataAnn!DY$9,$A118,0)))</f>
        <v>777.67325180307307</v>
      </c>
      <c r="DZ122" s="6">
        <f ca="1">IF(ISERROR(CVMdataQly!DZ122*(OFFSET(CPdataAnn!DZ$9,$A118,0)/OFFSET(CVMdataAnn!DZ$9,$A118,0))),"",CVMdataQly!DZ122*(OFFSET(CPdataAnn!DZ$9,$A118,0)/OFFSET(CVMdataAnn!DZ$9,$A118,0)))</f>
        <v>951.01039943275816</v>
      </c>
      <c r="EA122" s="6">
        <f ca="1">IF(ISERROR(CVMdataQly!EA122*(OFFSET(CPdataAnn!EA$9,$A118,0)/OFFSET(CVMdataAnn!EA$9,$A118,0))),"",CVMdataQly!EA122*(OFFSET(CPdataAnn!EA$9,$A118,0)/OFFSET(CVMdataAnn!EA$9,$A118,0)))</f>
        <v>1215.0827749310208</v>
      </c>
      <c r="EB122" s="6">
        <f ca="1">IF(ISERROR(CVMdataQly!EB122*(OFFSET(CPdataAnn!EB$9,$A118,0)/OFFSET(CVMdataAnn!EB$9,$A118,0))),"",CVMdataQly!EB122*(OFFSET(CPdataAnn!EB$9,$A118,0)/OFFSET(CVMdataAnn!EB$9,$A118,0)))</f>
        <v>686.07280832095091</v>
      </c>
      <c r="EC122" s="6">
        <f ca="1">IF(ISERROR(CVMdataQly!EC122*(OFFSET(CPdataAnn!EC$9,$A118,0)/OFFSET(CVMdataAnn!EC$9,$A118,0))),"",CVMdataQly!EC122*(OFFSET(CPdataAnn!EC$9,$A118,0)/OFFSET(CVMdataAnn!EC$9,$A118,0)))</f>
        <v>9760.5437482142461</v>
      </c>
      <c r="ED122" s="6">
        <f ca="1">IF(ISERROR(CVMdataQly!ED122*(OFFSET(CPdataAnn!ED$9,$A118,0)/OFFSET(CVMdataAnn!ED$9,$A118,0))),"",CVMdataQly!ED122*(OFFSET(CPdataAnn!ED$9,$A118,0)/OFFSET(CVMdataAnn!ED$9,$A118,0)))</f>
        <v>2263.7122969837587</v>
      </c>
      <c r="EE122" s="6">
        <f ca="1">IF(ISERROR(CVMdataQly!EE122*(OFFSET(CPdataAnn!EE$9,$A118,0)/OFFSET(CVMdataAnn!EE$9,$A118,0))),"",CVMdataQly!EE122*(OFFSET(CPdataAnn!EE$9,$A118,0)/OFFSET(CVMdataAnn!EE$9,$A118,0)))</f>
        <v>4850.3307365100609</v>
      </c>
      <c r="EF122" s="6">
        <f ca="1">IF(ISERROR(CVMdataQly!EF122*(OFFSET(CPdataAnn!EF$9,$A118,0)/OFFSET(CVMdataAnn!EF$9,$A118,0))),"",CVMdataQly!EF122*(OFFSET(CPdataAnn!EF$9,$A118,0)/OFFSET(CVMdataAnn!EF$9,$A118,0)))</f>
        <v>2644.9331197436923</v>
      </c>
      <c r="EG122" s="6">
        <f ca="1">IF(ISERROR(CVMdataQly!EG122*(OFFSET(CPdataAnn!EG$9,$A118,0)/OFFSET(CVMdataAnn!EG$9,$A118,0))),"",CVMdataQly!EG122*(OFFSET(CPdataAnn!EG$9,$A118,0)/OFFSET(CVMdataAnn!EG$9,$A118,0)))</f>
        <v>2819.1207083483919</v>
      </c>
      <c r="EH122" s="6">
        <f ca="1">IF(ISERROR(CVMdataQly!EH122*(OFFSET(CPdataAnn!EH$9,$A118,0)/OFFSET(CVMdataAnn!EH$9,$A118,0))),"",CVMdataQly!EH122*(OFFSET(CPdataAnn!EH$9,$A118,0)/OFFSET(CVMdataAnn!EH$9,$A118,0)))</f>
        <v>716.74538745387451</v>
      </c>
      <c r="EI122" s="6">
        <f ca="1">IF(ISERROR(CVMdataQly!EI122*(OFFSET(CPdataAnn!EI$9,$A118,0)/OFFSET(CVMdataAnn!EI$9,$A118,0))),"",CVMdataQly!EI122*(OFFSET(CPdataAnn!EI$9,$A118,0)/OFFSET(CVMdataAnn!EI$9,$A118,0)))</f>
        <v>970.76515004840269</v>
      </c>
      <c r="EJ122" s="6">
        <f ca="1">IF(ISERROR(CVMdataQly!EJ122*(OFFSET(CPdataAnn!EJ$9,$A118,0)/OFFSET(CVMdataAnn!EJ$9,$A118,0))),"",CVMdataQly!EJ122*(OFFSET(CPdataAnn!EJ$9,$A118,0)/OFFSET(CVMdataAnn!EJ$9,$A118,0)))</f>
        <v>384.24507658643324</v>
      </c>
      <c r="EK122" s="6">
        <f ca="1">IF(ISERROR(CVMdataQly!EK122*(OFFSET(CPdataAnn!EK$9,$A118,0)/OFFSET(CVMdataAnn!EK$9,$A118,0))),"",CVMdataQly!EK122*(OFFSET(CPdataAnn!EK$9,$A118,0)/OFFSET(CVMdataAnn!EK$9,$A118,0)))</f>
        <v>747.26754668383774</v>
      </c>
      <c r="EL122" s="6" t="str">
        <f ca="1">IF(ISERROR(CVMdataQly!EL122*(OFFSET(CPdataAnn!EL$9,$A118,0)/OFFSET(CVMdataAnn!EL$9,$A118,0))),"",CVMdataQly!EL122*(OFFSET(CPdataAnn!EL$9,$A118,0)/OFFSET(CVMdataAnn!EL$9,$A118,0)))</f>
        <v/>
      </c>
      <c r="EM122" s="6">
        <f ca="1">IF(ISERROR(CVMdataQly!EM122*(OFFSET(CPdataAnn!EM$9,$A118,0)/OFFSET(CVMdataAnn!EM$9,$A118,0))),"",CVMdataQly!EM122*(OFFSET(CPdataAnn!EM$9,$A118,0)/OFFSET(CVMdataAnn!EM$9,$A118,0)))</f>
        <v>4591.2133190266868</v>
      </c>
      <c r="EN122" s="6">
        <f ca="1">IF(ISERROR(CVMdataQly!EN122*(OFFSET(CPdataAnn!EN$9,$A118,0)/OFFSET(CVMdataAnn!EN$9,$A118,0))),"",CVMdataQly!EN122*(OFFSET(CPdataAnn!EN$9,$A118,0)/OFFSET(CVMdataAnn!EN$9,$A118,0)))</f>
        <v>25753.821341097886</v>
      </c>
      <c r="EO122" s="6">
        <f ca="1">IF(ISERROR(CVMdataQly!EO122*(OFFSET(CPdataAnn!EO$9,$A118,0)/OFFSET(CVMdataAnn!EO$9,$A118,0))),"",CVMdataQly!EO122*(OFFSET(CPdataAnn!EO$9,$A118,0)/OFFSET(CVMdataAnn!EO$9,$A118,0)))</f>
        <v>20896.763516890907</v>
      </c>
      <c r="EP122" s="6">
        <f ca="1">IF(ISERROR(CVMdataQly!EP122*(OFFSET(CPdataAnn!EP$9,$A118,0)/OFFSET(CVMdataAnn!EP$9,$A118,0))),"",CVMdataQly!EP122*(OFFSET(CPdataAnn!EP$9,$A118,0)/OFFSET(CVMdataAnn!EP$9,$A118,0)))</f>
        <v>19028.621744687651</v>
      </c>
      <c r="EQ122" s="6">
        <f ca="1">IF(ISERROR(CVMdataQly!EQ122*(OFFSET(CPdataAnn!EQ$9,$A118,0)/OFFSET(CVMdataAnn!EQ$9,$A118,0))),"",CVMdataQly!EQ122*(OFFSET(CPdataAnn!EQ$9,$A118,0)/OFFSET(CVMdataAnn!EQ$9,$A118,0)))</f>
        <v>1868.8924331454612</v>
      </c>
      <c r="ER122" s="6">
        <f ca="1">IF(ISERROR(CVMdataQly!ER122*(OFFSET(CPdataAnn!ER$9,$A118,0)/OFFSET(CVMdataAnn!ER$9,$A118,0))),"",CVMdataQly!ER122*(OFFSET(CPdataAnn!ER$9,$A118,0)/OFFSET(CVMdataAnn!ER$9,$A118,0)))</f>
        <v>4856.9884169884172</v>
      </c>
      <c r="ES122" s="6">
        <f ca="1">IF(ISERROR(CVMdataQly!ES122*(OFFSET(CPdataAnn!ES$9,$A118,0)/OFFSET(CVMdataAnn!ES$9,$A118,0))),"",CVMdataQly!ES122*(OFFSET(CPdataAnn!ES$9,$A118,0)/OFFSET(CVMdataAnn!ES$9,$A118,0)))</f>
        <v>31787.024214441826</v>
      </c>
      <c r="ET122" s="6">
        <f ca="1">IF(ISERROR(CVMdataQly!ET122*(OFFSET(CPdataAnn!ET$9,$A118,0)/OFFSET(CVMdataAnn!ET$9,$A118,0))),"",CVMdataQly!ET122*(OFFSET(CPdataAnn!ET$9,$A118,0)/OFFSET(CVMdataAnn!ET$9,$A118,0)))</f>
        <v>5390.0560271646864</v>
      </c>
      <c r="EU122" s="6">
        <f ca="1">IF(ISERROR(CVMdataQly!EU122*(OFFSET(CPdataAnn!EU$9,$A118,0)/OFFSET(CVMdataAnn!EU$9,$A118,0))),"",CVMdataQly!EU122*(OFFSET(CPdataAnn!EU$9,$A118,0)/OFFSET(CVMdataAnn!EU$9,$A118,0)))</f>
        <v>1514.1767647058823</v>
      </c>
      <c r="EV122" s="6">
        <f ca="1">IF(ISERROR(CVMdataQly!EV122*(OFFSET(CPdataAnn!EV$9,$A118,0)/OFFSET(CVMdataAnn!EV$9,$A118,0))),"",CVMdataQly!EV122*(OFFSET(CPdataAnn!EV$9,$A118,0)/OFFSET(CVMdataAnn!EV$9,$A118,0)))</f>
        <v>536.69411764705876</v>
      </c>
      <c r="EW122" s="6">
        <f ca="1">IF(ISERROR(CVMdataQly!EW122*(OFFSET(CPdataAnn!EW$9,$A118,0)/OFFSET(CVMdataAnn!EW$9,$A118,0))),"",CVMdataQly!EW122*(OFFSET(CPdataAnn!EW$9,$A118,0)/OFFSET(CVMdataAnn!EW$9,$A118,0)))</f>
        <v>3338.8822106002658</v>
      </c>
      <c r="EX122" s="6">
        <f ca="1">IF(ISERROR(CVMdataQly!EX122*(OFFSET(CPdataAnn!EX$9,$A118,0)/OFFSET(CVMdataAnn!EX$9,$A118,0))),"",CVMdataQly!EX122*(OFFSET(CPdataAnn!EX$9,$A118,0)/OFFSET(CVMdataAnn!EX$9,$A118,0)))</f>
        <v>1176.6693486590038</v>
      </c>
      <c r="EY122" s="6">
        <f ca="1">IF(ISERROR(CVMdataQly!EY122*(OFFSET(CPdataAnn!EY$9,$A118,0)/OFFSET(CVMdataAnn!EY$9,$A118,0))),"",CVMdataQly!EY122*(OFFSET(CPdataAnn!EY$9,$A118,0)/OFFSET(CVMdataAnn!EY$9,$A118,0)))</f>
        <v>2612.6356750615414</v>
      </c>
      <c r="EZ122" s="6">
        <f ca="1">IF(ISERROR(CVMdataQly!EZ122*(OFFSET(CPdataAnn!EZ$9,$A118,0)/OFFSET(CVMdataAnn!EZ$9,$A118,0))),"",CVMdataQly!EZ122*(OFFSET(CPdataAnn!EZ$9,$A118,0)/OFFSET(CVMdataAnn!EZ$9,$A118,0)))</f>
        <v>1282.3674395978596</v>
      </c>
      <c r="FA122" s="6">
        <f ca="1">IF(ISERROR(CVMdataQly!FA122*(OFFSET(CPdataAnn!FA$9,$A118,0)/OFFSET(CVMdataAnn!FA$9,$A118,0))),"",CVMdataQly!FA122*(OFFSET(CPdataAnn!FA$9,$A118,0)/OFFSET(CVMdataAnn!FA$9,$A118,0)))</f>
        <v>1330.4234275296262</v>
      </c>
      <c r="FB122" s="6">
        <f ca="1">IF(ISERROR(CVMdataQly!FB122*(OFFSET(CPdataAnn!FB$9,$A118,0)/OFFSET(CVMdataAnn!FB$9,$A118,0))),"",CVMdataQly!FB122*(OFFSET(CPdataAnn!FB$9,$A118,0)/OFFSET(CVMdataAnn!FB$9,$A118,0)))</f>
        <v>4137.8417217034848</v>
      </c>
      <c r="FC122" s="6">
        <f ca="1">IF(ISERROR(CVMdataQly!FC122*(OFFSET(CPdataAnn!FC$9,$A118,0)/OFFSET(CVMdataAnn!FC$9,$A118,0))),"",CVMdataQly!FC122*(OFFSET(CPdataAnn!FC$9,$A118,0)/OFFSET(CVMdataAnn!FC$9,$A118,0)))</f>
        <v>5673.7912600763684</v>
      </c>
      <c r="FD122" s="6">
        <f ca="1">IF(ISERROR(CVMdataQly!FD122*(OFFSET(CPdataAnn!FD$9,$A118,0)/OFFSET(CVMdataAnn!FD$9,$A118,0))),"",CVMdataQly!FD122*(OFFSET(CPdataAnn!FD$9,$A118,0)/OFFSET(CVMdataAnn!FD$9,$A118,0)))</f>
        <v>3370.4770539824244</v>
      </c>
      <c r="FE122" s="6">
        <f ca="1">IF(ISERROR(CVMdataQly!FE122*(OFFSET(CPdataAnn!FE$9,$A118,0)/OFFSET(CVMdataAnn!FE$9,$A118,0))),"",CVMdataQly!FE122*(OFFSET(CPdataAnn!FE$9,$A118,0)/OFFSET(CVMdataAnn!FE$9,$A118,0)))</f>
        <v>1167.7007597895968</v>
      </c>
      <c r="FF122" s="6">
        <f ca="1">IF(ISERROR(CVMdataQly!FF122*(OFFSET(CPdataAnn!FF$9,$A118,0)/OFFSET(CVMdataAnn!FF$9,$A118,0))),"",CVMdataQly!FF122*(OFFSET(CPdataAnn!FF$9,$A118,0)/OFFSET(CVMdataAnn!FF$9,$A118,0)))</f>
        <v>385.77765151515149</v>
      </c>
      <c r="FG122" s="6">
        <f ca="1">IF(ISERROR(CVMdataQly!FG122*(OFFSET(CPdataAnn!FG$9,$A118,0)/OFFSET(CVMdataAnn!FG$9,$A118,0))),"",CVMdataQly!FG122*(OFFSET(CPdataAnn!FG$9,$A118,0)/OFFSET(CVMdataAnn!FG$9,$A118,0)))</f>
        <v>749.39665354330714</v>
      </c>
      <c r="FH122" s="6" t="str">
        <f ca="1">IF(ISERROR(CVMdataQly!FH122*(OFFSET(CPdataAnn!FH$9,$A118,0)/OFFSET(CVMdataAnn!FH$9,$A118,0))),"",CVMdataQly!FH122*(OFFSET(CPdataAnn!FH$9,$A118,0)/OFFSET(CVMdataAnn!FH$9,$A118,0)))</f>
        <v/>
      </c>
      <c r="FI122" s="6">
        <f ca="1">IF(ISERROR(CVMdataQly!FI122*(OFFSET(CPdataAnn!FI$9,$A118,0)/OFFSET(CVMdataAnn!FI$9,$A118,0))),"",CVMdataQly!FI122*(OFFSET(CPdataAnn!FI$9,$A118,0)/OFFSET(CVMdataAnn!FI$9,$A118,0)))</f>
        <v>8968.645637034002</v>
      </c>
      <c r="FJ122" s="6">
        <f ca="1">IF(ISERROR(CVMdataQly!FJ122*(OFFSET(CPdataAnn!FJ$9,$A118,0)/OFFSET(CVMdataAnn!FJ$9,$A118,0))),"",CVMdataQly!FJ122*(OFFSET(CPdataAnn!FJ$9,$A118,0)/OFFSET(CVMdataAnn!FJ$9,$A118,0)))</f>
        <v>3277.9869775893394</v>
      </c>
      <c r="FK122" s="6">
        <f ca="1">IF(ISERROR(CVMdataQly!FK122*(OFFSET(CPdataAnn!FK$9,$A118,0)/OFFSET(CVMdataAnn!FK$9,$A118,0))),"",CVMdataQly!FK122*(OFFSET(CPdataAnn!FK$9,$A118,0)/OFFSET(CVMdataAnn!FK$9,$A118,0)))</f>
        <v>5691.5819088319095</v>
      </c>
      <c r="FL122" s="6">
        <f ca="1">IF(ISERROR(CVMdataQly!FL122*(OFFSET(CPdataAnn!FL$9,$A118,0)/OFFSET(CVMdataAnn!FL$9,$A118,0))),"",CVMdataQly!FL122*(OFFSET(CPdataAnn!FL$9,$A118,0)/OFFSET(CVMdataAnn!FL$9,$A118,0)))</f>
        <v>3828.6719631901842</v>
      </c>
    </row>
    <row r="123" spans="1:168" x14ac:dyDescent="0.25">
      <c r="A123" s="6">
        <f t="shared" si="1"/>
        <v>29</v>
      </c>
      <c r="B123" s="1">
        <v>41426</v>
      </c>
      <c r="C123" s="6">
        <f ca="1">IF(ISERROR(CVMdataQly!C123*(OFFSET(CPdataAnn!C$9,$A119,0)/OFFSET(CVMdataAnn!C$9,$A119,0))),"",CVMdataQly!C123*(OFFSET(CPdataAnn!C$9,$A119,0)/OFFSET(CVMdataAnn!C$9,$A119,0)))</f>
        <v>271028.6344234873</v>
      </c>
      <c r="D123" s="6">
        <f ca="1">IF(ISERROR(CVMdataQly!D123*(OFFSET(CPdataAnn!D$9,$A119,0)/OFFSET(CVMdataAnn!D$9,$A119,0))),"",CVMdataQly!D123*(OFFSET(CPdataAnn!D$9,$A119,0)/OFFSET(CVMdataAnn!D$9,$A119,0)))</f>
        <v>1325.9296514403945</v>
      </c>
      <c r="E123" s="6">
        <f ca="1">IF(ISERROR(CVMdataQly!E123*(OFFSET(CPdataAnn!E$9,$A119,0)/OFFSET(CVMdataAnn!E$9,$A119,0))),"",CVMdataQly!E123*(OFFSET(CPdataAnn!E$9,$A119,0)/OFFSET(CVMdataAnn!E$9,$A119,0)))</f>
        <v>269414.50740566774</v>
      </c>
      <c r="F123" s="6">
        <f ca="1">IF(ISERROR(CVMdataQly!F123*(OFFSET(CPdataAnn!F$9,$A119,0)/OFFSET(CVMdataAnn!F$9,$A119,0))),"",CVMdataQly!F123*(OFFSET(CPdataAnn!F$9,$A119,0)/OFFSET(CVMdataAnn!F$9,$A119,0)))</f>
        <v>22529.895758888688</v>
      </c>
      <c r="G123" s="6">
        <f ca="1">IF(ISERROR(CVMdataQly!G123*(OFFSET(CPdataAnn!G$9,$A119,0)/OFFSET(CVMdataAnn!G$9,$A119,0))),"",CVMdataQly!G123*(OFFSET(CPdataAnn!G$9,$A119,0)/OFFSET(CVMdataAnn!G$9,$A119,0)))</f>
        <v>10127.87754400857</v>
      </c>
      <c r="H123" s="6">
        <f ca="1">IF(ISERROR(CVMdataQly!H123*(OFFSET(CPdataAnn!H$9,$A119,0)/OFFSET(CVMdataAnn!H$9,$A119,0))),"",CVMdataQly!H123*(OFFSET(CPdataAnn!H$9,$A119,0)/OFFSET(CVMdataAnn!H$9,$A119,0)))</f>
        <v>14242.940795870383</v>
      </c>
      <c r="I123" s="6">
        <f ca="1">IF(ISERROR(CVMdataQly!I123*(OFFSET(CPdataAnn!I$9,$A119,0)/OFFSET(CVMdataAnn!I$9,$A119,0))),"",CVMdataQly!I123*(OFFSET(CPdataAnn!I$9,$A119,0)/OFFSET(CVMdataAnn!I$9,$A119,0)))</f>
        <v>73594.450974186271</v>
      </c>
      <c r="J123" s="6">
        <f ca="1">IF(ISERROR(CVMdataQly!J123*(OFFSET(CPdataAnn!J$9,$A119,0)/OFFSET(CVMdataAnn!J$9,$A119,0))),"",CVMdataQly!J123*(OFFSET(CPdataAnn!J$9,$A119,0)/OFFSET(CVMdataAnn!J$9,$A119,0)))</f>
        <v>11680.564127733338</v>
      </c>
      <c r="K123" s="6">
        <f ca="1">IF(ISERROR(CVMdataQly!K123*(OFFSET(CPdataAnn!K$9,$A119,0)/OFFSET(CVMdataAnn!K$9,$A119,0))),"",CVMdataQly!K123*(OFFSET(CPdataAnn!K$9,$A119,0)/OFFSET(CVMdataAnn!K$9,$A119,0)))</f>
        <v>4828.0841996407771</v>
      </c>
      <c r="L123" s="6">
        <f ca="1">IF(ISERROR(CVMdataQly!L123*(OFFSET(CPdataAnn!L$9,$A119,0)/OFFSET(CVMdataAnn!L$9,$A119,0))),"",CVMdataQly!L123*(OFFSET(CPdataAnn!L$9,$A119,0)/OFFSET(CVMdataAnn!L$9,$A119,0)))</f>
        <v>38043.264808985325</v>
      </c>
      <c r="M123" s="6">
        <f ca="1">IF(ISERROR(CVMdataQly!M123*(OFFSET(CPdataAnn!M$9,$A119,0)/OFFSET(CVMdataAnn!M$9,$A119,0))),"",CVMdataQly!M123*(OFFSET(CPdataAnn!M$9,$A119,0)/OFFSET(CVMdataAnn!M$9,$A119,0)))</f>
        <v>4967.0028444858935</v>
      </c>
      <c r="N123" s="6">
        <f ca="1">IF(ISERROR(CVMdataQly!N123*(OFFSET(CPdataAnn!N$9,$A119,0)/OFFSET(CVMdataAnn!N$9,$A119,0))),"",CVMdataQly!N123*(OFFSET(CPdataAnn!N$9,$A119,0)/OFFSET(CVMdataAnn!N$9,$A119,0)))</f>
        <v>27817.220775681708</v>
      </c>
      <c r="O123" s="6">
        <f ca="1">IF(ISERROR(CVMdataQly!O123*(OFFSET(CPdataAnn!O$9,$A119,0)/OFFSET(CVMdataAnn!O$9,$A119,0))),"",CVMdataQly!O123*(OFFSET(CPdataAnn!O$9,$A119,0)/OFFSET(CVMdataAnn!O$9,$A119,0)))</f>
        <v>4581.0077878924239</v>
      </c>
      <c r="P123" s="6">
        <f ca="1">IF(ISERROR(CVMdataQly!P123*(OFFSET(CPdataAnn!P$9,$A119,0)/OFFSET(CVMdataAnn!P$9,$A119,0))),"",CVMdataQly!P123*(OFFSET(CPdataAnn!P$9,$A119,0)/OFFSET(CVMdataAnn!P$9,$A119,0)))</f>
        <v>25915.951520082213</v>
      </c>
      <c r="Q123" s="6">
        <f ca="1">IF(ISERROR(CVMdataQly!Q123*(OFFSET(CPdataAnn!Q$9,$A119,0)/OFFSET(CVMdataAnn!Q$9,$A119,0))),"",CVMdataQly!Q123*(OFFSET(CPdataAnn!Q$9,$A119,0)/OFFSET(CVMdataAnn!Q$9,$A119,0)))</f>
        <v>31084.163718863529</v>
      </c>
      <c r="R123" s="6">
        <f ca="1">IF(ISERROR(CVMdataQly!R123*(OFFSET(CPdataAnn!R$9,$A119,0)/OFFSET(CVMdataAnn!R$9,$A119,0))),"",CVMdataQly!R123*(OFFSET(CPdataAnn!R$9,$A119,0)/OFFSET(CVMdataAnn!R$9,$A119,0)))</f>
        <v>22529.895758888688</v>
      </c>
      <c r="S123" s="6">
        <f ca="1">IF(ISERROR(CVMdataQly!S123*(OFFSET(CPdataAnn!S$9,$A119,0)/OFFSET(CVMdataAnn!S$9,$A119,0))),"",CVMdataQly!S123*(OFFSET(CPdataAnn!S$9,$A119,0)/OFFSET(CVMdataAnn!S$9,$A119,0)))</f>
        <v>19912.051223097507</v>
      </c>
      <c r="T123" s="6">
        <f ca="1">IF(ISERROR(CVMdataQly!T123*(OFFSET(CPdataAnn!T$9,$A119,0)/OFFSET(CVMdataAnn!T$9,$A119,0))),"",CVMdataQly!T123*(OFFSET(CPdataAnn!T$9,$A119,0)/OFFSET(CVMdataAnn!T$9,$A119,0)))</f>
        <v>3517.982741547602</v>
      </c>
      <c r="U123" s="6">
        <f ca="1">IF(ISERROR(CVMdataQly!U123*(OFFSET(CPdataAnn!U$9,$A119,0)/OFFSET(CVMdataAnn!U$9,$A119,0))),"",CVMdataQly!U123*(OFFSET(CPdataAnn!U$9,$A119,0)/OFFSET(CVMdataAnn!U$9,$A119,0)))</f>
        <v>4058.7778446718844</v>
      </c>
      <c r="V123" s="6">
        <f ca="1">IF(ISERROR(CVMdataQly!V123*(OFFSET(CPdataAnn!V$9,$A119,0)/OFFSET(CVMdataAnn!V$9,$A119,0))),"",CVMdataQly!V123*(OFFSET(CPdataAnn!V$9,$A119,0)/OFFSET(CVMdataAnn!V$9,$A119,0)))</f>
        <v>811.93220338983042</v>
      </c>
      <c r="W123" s="6">
        <f ca="1">IF(ISERROR(CVMdataQly!W123*(OFFSET(CPdataAnn!W$9,$A119,0)/OFFSET(CVMdataAnn!W$9,$A119,0))),"",CVMdataQly!W123*(OFFSET(CPdataAnn!W$9,$A119,0)/OFFSET(CVMdataAnn!W$9,$A119,0)))</f>
        <v>2572.8864892528145</v>
      </c>
      <c r="X123" s="6">
        <f ca="1">IF(ISERROR(CVMdataQly!X123*(OFFSET(CPdataAnn!X$9,$A119,0)/OFFSET(CVMdataAnn!X$9,$A119,0))),"",CVMdataQly!X123*(OFFSET(CPdataAnn!X$9,$A119,0)/OFFSET(CVMdataAnn!X$9,$A119,0)))</f>
        <v>583.4640743871513</v>
      </c>
      <c r="Y123" s="6">
        <f ca="1">IF(ISERROR(CVMdataQly!Y123*(OFFSET(CPdataAnn!Y$9,$A119,0)/OFFSET(CVMdataAnn!Y$9,$A119,0))),"",CVMdataQly!Y123*(OFFSET(CPdataAnn!Y$9,$A119,0)/OFFSET(CVMdataAnn!Y$9,$A119,0)))</f>
        <v>1946.0044843049327</v>
      </c>
      <c r="Z123" s="6">
        <f ca="1">IF(ISERROR(CVMdataQly!Z123*(OFFSET(CPdataAnn!Z$9,$A119,0)/OFFSET(CVMdataAnn!Z$9,$A119,0))),"",CVMdataQly!Z123*(OFFSET(CPdataAnn!Z$9,$A119,0)/OFFSET(CVMdataAnn!Z$9,$A119,0)))</f>
        <v>3063.2337630746774</v>
      </c>
      <c r="AA123" s="6">
        <f ca="1">IF(ISERROR(CVMdataQly!AA123*(OFFSET(CPdataAnn!AA$9,$A119,0)/OFFSET(CVMdataAnn!AA$9,$A119,0))),"",CVMdataQly!AA123*(OFFSET(CPdataAnn!AA$9,$A119,0)/OFFSET(CVMdataAnn!AA$9,$A119,0)))</f>
        <v>2658.9269318181819</v>
      </c>
      <c r="AB123" s="6">
        <f ca="1">IF(ISERROR(CVMdataQly!AB123*(OFFSET(CPdataAnn!AB$9,$A119,0)/OFFSET(CVMdataAnn!AB$9,$A119,0))),"",CVMdataQly!AB123*(OFFSET(CPdataAnn!AB$9,$A119,0)/OFFSET(CVMdataAnn!AB$9,$A119,0)))</f>
        <v>697.74590526781765</v>
      </c>
      <c r="AC123" s="6">
        <f ca="1">IF(ISERROR(CVMdataQly!AC123*(OFFSET(CPdataAnn!AC$9,$A119,0)/OFFSET(CVMdataAnn!AC$9,$A119,0))),"",CVMdataQly!AC123*(OFFSET(CPdataAnn!AC$9,$A119,0)/OFFSET(CVMdataAnn!AC$9,$A119,0)))</f>
        <v>2618.3162118780097</v>
      </c>
      <c r="AD123" s="6">
        <f ca="1">IF(ISERROR(CVMdataQly!AD123*(OFFSET(CPdataAnn!AD$9,$A119,0)/OFFSET(CVMdataAnn!AD$9,$A119,0))),"",CVMdataQly!AD123*(OFFSET(CPdataAnn!AD$9,$A119,0)/OFFSET(CVMdataAnn!AD$9,$A119,0)))</f>
        <v>776.50874946649594</v>
      </c>
      <c r="AE123" s="6">
        <f ca="1">IF(ISERROR(CVMdataQly!AE123*(OFFSET(CPdataAnn!AE$9,$A119,0)/OFFSET(CVMdataAnn!AE$9,$A119,0))),"",CVMdataQly!AE123*(OFFSET(CPdataAnn!AE$9,$A119,0)/OFFSET(CVMdataAnn!AE$9,$A119,0)))</f>
        <v>1841.2067213755374</v>
      </c>
      <c r="AF123" s="6">
        <f ca="1">IF(ISERROR(CVMdataQly!AF123*(OFFSET(CPdataAnn!AF$9,$A119,0)/OFFSET(CVMdataAnn!AF$9,$A119,0))),"",CVMdataQly!AF123*(OFFSET(CPdataAnn!AF$9,$A119,0)/OFFSET(CVMdataAnn!AF$9,$A119,0)))</f>
        <v>10127.87754400857</v>
      </c>
      <c r="AG123" s="6">
        <f ca="1">IF(ISERROR(CVMdataQly!AG123*(OFFSET(CPdataAnn!AG$9,$A119,0)/OFFSET(CVMdataAnn!AG$9,$A119,0))),"",CVMdataQly!AG123*(OFFSET(CPdataAnn!AG$9,$A119,0)/OFFSET(CVMdataAnn!AG$9,$A119,0)))</f>
        <v>4161.7309734513274</v>
      </c>
      <c r="AH123" s="6">
        <f ca="1">IF(ISERROR(CVMdataQly!AH123*(OFFSET(CPdataAnn!AH$9,$A119,0)/OFFSET(CVMdataAnn!AH$9,$A119,0))),"",CVMdataQly!AH123*(OFFSET(CPdataAnn!AH$9,$A119,0)/OFFSET(CVMdataAnn!AH$9,$A119,0)))</f>
        <v>1166.1816782140106</v>
      </c>
      <c r="AI123" s="6">
        <f ca="1">IF(ISERROR(CVMdataQly!AI123*(OFFSET(CPdataAnn!AI$9,$A119,0)/OFFSET(CVMdataAnn!AI$9,$A119,0))),"",CVMdataQly!AI123*(OFFSET(CPdataAnn!AI$9,$A119,0)/OFFSET(CVMdataAnn!AI$9,$A119,0)))</f>
        <v>1925.6085441259136</v>
      </c>
      <c r="AJ123" s="6">
        <f ca="1">IF(ISERROR(CVMdataQly!AJ123*(OFFSET(CPdataAnn!AJ$9,$A119,0)/OFFSET(CVMdataAnn!AJ$9,$A119,0))),"",CVMdataQly!AJ123*(OFFSET(CPdataAnn!AJ$9,$A119,0)/OFFSET(CVMdataAnn!AJ$9,$A119,0)))</f>
        <v>1069.4895947426069</v>
      </c>
      <c r="AK123" s="6">
        <f ca="1">IF(ISERROR(CVMdataQly!AK123*(OFFSET(CPdataAnn!AK$9,$A119,0)/OFFSET(CVMdataAnn!AK$9,$A119,0))),"",CVMdataQly!AK123*(OFFSET(CPdataAnn!AK$9,$A119,0)/OFFSET(CVMdataAnn!AK$9,$A119,0)))</f>
        <v>4408.4654119856959</v>
      </c>
      <c r="AL123" s="6">
        <f ca="1">IF(ISERROR(CVMdataQly!AL123*(OFFSET(CPdataAnn!AL$9,$A119,0)/OFFSET(CVMdataAnn!AL$9,$A119,0))),"",CVMdataQly!AL123*(OFFSET(CPdataAnn!AL$9,$A119,0)/OFFSET(CVMdataAnn!AL$9,$A119,0)))</f>
        <v>1558.1659793814433</v>
      </c>
      <c r="AM123" s="6">
        <f ca="1">IF(ISERROR(CVMdataQly!AM123*(OFFSET(CPdataAnn!AM$9,$A119,0)/OFFSET(CVMdataAnn!AM$9,$A119,0))),"",CVMdataQly!AM123*(OFFSET(CPdataAnn!AM$9,$A119,0)/OFFSET(CVMdataAnn!AM$9,$A119,0)))</f>
        <v>14242.940795870383</v>
      </c>
      <c r="AN123" s="6">
        <f ca="1">IF(ISERROR(CVMdataQly!AN123*(OFFSET(CPdataAnn!AN$9,$A119,0)/OFFSET(CVMdataAnn!AN$9,$A119,0))),"",CVMdataQly!AN123*(OFFSET(CPdataAnn!AN$9,$A119,0)/OFFSET(CVMdataAnn!AN$9,$A119,0)))</f>
        <v>12190.358561812511</v>
      </c>
      <c r="AO123" s="6">
        <f ca="1">IF(ISERROR(CVMdataQly!AO123*(OFFSET(CPdataAnn!AO$9,$A119,0)/OFFSET(CVMdataAnn!AO$9,$A119,0))),"",CVMdataQly!AO123*(OFFSET(CPdataAnn!AO$9,$A119,0)/OFFSET(CVMdataAnn!AO$9,$A119,0)))</f>
        <v>157.48251748251749</v>
      </c>
      <c r="AP123" s="6">
        <f ca="1">IF(ISERROR(CVMdataQly!AP123*(OFFSET(CPdataAnn!AP$9,$A119,0)/OFFSET(CVMdataAnn!AP$9,$A119,0))),"",CVMdataQly!AP123*(OFFSET(CPdataAnn!AP$9,$A119,0)/OFFSET(CVMdataAnn!AP$9,$A119,0)))</f>
        <v>10930.706197241094</v>
      </c>
      <c r="AQ123" s="6">
        <f ca="1">IF(ISERROR(CVMdataQly!AQ123*(OFFSET(CPdataAnn!AQ$9,$A119,0)/OFFSET(CVMdataAnn!AQ$9,$A119,0))),"",CVMdataQly!AQ123*(OFFSET(CPdataAnn!AQ$9,$A119,0)/OFFSET(CVMdataAnn!AQ$9,$A119,0)))</f>
        <v>861.50923962435627</v>
      </c>
      <c r="AR123" s="6">
        <f ca="1">IF(ISERROR(CVMdataQly!AR123*(OFFSET(CPdataAnn!AR$9,$A119,0)/OFFSET(CVMdataAnn!AR$9,$A119,0))),"",CVMdataQly!AR123*(OFFSET(CPdataAnn!AR$9,$A119,0)/OFFSET(CVMdataAnn!AR$9,$A119,0)))</f>
        <v>238.73720728534258</v>
      </c>
      <c r="AS123" s="6">
        <f ca="1">IF(ISERROR(CVMdataQly!AS123*(OFFSET(CPdataAnn!AS$9,$A119,0)/OFFSET(CVMdataAnn!AS$9,$A119,0))),"",CVMdataQly!AS123*(OFFSET(CPdataAnn!AS$9,$A119,0)/OFFSET(CVMdataAnn!AS$9,$A119,0)))</f>
        <v>2052.6012972148037</v>
      </c>
      <c r="AT123" s="6">
        <f ca="1">IF(ISERROR(CVMdataQly!AT123*(OFFSET(CPdataAnn!AT$9,$A119,0)/OFFSET(CVMdataAnn!AT$9,$A119,0))),"",CVMdataQly!AT123*(OFFSET(CPdataAnn!AT$9,$A119,0)/OFFSET(CVMdataAnn!AT$9,$A119,0)))</f>
        <v>2040.4076923076923</v>
      </c>
      <c r="AU123" s="6">
        <f ca="1">IF(ISERROR(CVMdataQly!AU123*(OFFSET(CPdataAnn!AU$9,$A119,0)/OFFSET(CVMdataAnn!AU$9,$A119,0))),"",CVMdataQly!AU123*(OFFSET(CPdataAnn!AU$9,$A119,0)/OFFSET(CVMdataAnn!AU$9,$A119,0)))</f>
        <v>13.206349206349206</v>
      </c>
      <c r="AV123" s="6">
        <f ca="1">IF(ISERROR(CVMdataQly!AV123*(OFFSET(CPdataAnn!AV$9,$A119,0)/OFFSET(CVMdataAnn!AV$9,$A119,0))),"",CVMdataQly!AV123*(OFFSET(CPdataAnn!AV$9,$A119,0)/OFFSET(CVMdataAnn!AV$9,$A119,0)))</f>
        <v>73594.450974186271</v>
      </c>
      <c r="AW123" s="6">
        <f ca="1">IF(ISERROR(CVMdataQly!AW123*(OFFSET(CPdataAnn!AW$9,$A119,0)/OFFSET(CVMdataAnn!AW$9,$A119,0))),"",CVMdataQly!AW123*(OFFSET(CPdataAnn!AW$9,$A119,0)/OFFSET(CVMdataAnn!AW$9,$A119,0)))</f>
        <v>16981.847409609829</v>
      </c>
      <c r="AX123" s="6">
        <f ca="1">IF(ISERROR(CVMdataQly!AX123*(OFFSET(CPdataAnn!AX$9,$A119,0)/OFFSET(CVMdataAnn!AX$9,$A119,0))),"",CVMdataQly!AX123*(OFFSET(CPdataAnn!AX$9,$A119,0)/OFFSET(CVMdataAnn!AX$9,$A119,0)))</f>
        <v>16933.725601608978</v>
      </c>
      <c r="AY123" s="6">
        <f ca="1">IF(ISERROR(CVMdataQly!AY123*(OFFSET(CPdataAnn!AY$9,$A119,0)/OFFSET(CVMdataAnn!AY$9,$A119,0))),"",CVMdataQly!AY123*(OFFSET(CPdataAnn!AY$9,$A119,0)/OFFSET(CVMdataAnn!AY$9,$A119,0)))</f>
        <v>48.33</v>
      </c>
      <c r="AZ123" s="6">
        <f ca="1">IF(ISERROR(CVMdataQly!AZ123*(OFFSET(CPdataAnn!AZ$9,$A119,0)/OFFSET(CVMdataAnn!AZ$9,$A119,0))),"",CVMdataQly!AZ123*(OFFSET(CPdataAnn!AZ$9,$A119,0)/OFFSET(CVMdataAnn!AZ$9,$A119,0)))</f>
        <v>45122.579967946258</v>
      </c>
      <c r="BA123" s="6">
        <f ca="1">IF(ISERROR(CVMdataQly!BA123*(OFFSET(CPdataAnn!BA$9,$A119,0)/OFFSET(CVMdataAnn!BA$9,$A119,0))),"",CVMdataQly!BA123*(OFFSET(CPdataAnn!BA$9,$A119,0)/OFFSET(CVMdataAnn!BA$9,$A119,0)))</f>
        <v>42949.755695685366</v>
      </c>
      <c r="BB123" s="6">
        <f ca="1">IF(ISERROR(CVMdataQly!BB123*(OFFSET(CPdataAnn!BB$9,$A119,0)/OFFSET(CVMdataAnn!BB$9,$A119,0))),"",CVMdataQly!BB123*(OFFSET(CPdataAnn!BB$9,$A119,0)/OFFSET(CVMdataAnn!BB$9,$A119,0)))</f>
        <v>2173.5417115757709</v>
      </c>
      <c r="BC123" s="6">
        <f ca="1">IF(ISERROR(CVMdataQly!BC123*(OFFSET(CPdataAnn!BC$9,$A119,0)/OFFSET(CVMdataAnn!BC$9,$A119,0))),"",CVMdataQly!BC123*(OFFSET(CPdataAnn!BC$9,$A119,0)/OFFSET(CVMdataAnn!BC$9,$A119,0)))</f>
        <v>614.94219858156032</v>
      </c>
      <c r="BD123" s="6">
        <f ca="1">IF(ISERROR(CVMdataQly!BD123*(OFFSET(CPdataAnn!BD$9,$A119,0)/OFFSET(CVMdataAnn!BD$9,$A119,0))),"",CVMdataQly!BD123*(OFFSET(CPdataAnn!BD$9,$A119,0)/OFFSET(CVMdataAnn!BD$9,$A119,0)))</f>
        <v>204.06293706293707</v>
      </c>
      <c r="BE123" s="6">
        <f ca="1">IF(ISERROR(CVMdataQly!BE123*(OFFSET(CPdataAnn!BE$9,$A119,0)/OFFSET(CVMdataAnn!BE$9,$A119,0))),"",CVMdataQly!BE123*(OFFSET(CPdataAnn!BE$9,$A119,0)/OFFSET(CVMdataAnn!BE$9,$A119,0)))</f>
        <v>411.45500505561176</v>
      </c>
      <c r="BF123" s="6">
        <f ca="1">IF(ISERROR(CVMdataQly!BF123*(OFFSET(CPdataAnn!BF$9,$A119,0)/OFFSET(CVMdataAnn!BF$9,$A119,0))),"",CVMdataQly!BF123*(OFFSET(CPdataAnn!BF$9,$A119,0)/OFFSET(CVMdataAnn!BF$9,$A119,0)))</f>
        <v>2118.9476434091653</v>
      </c>
      <c r="BG123" s="6">
        <f ca="1">IF(ISERROR(CVMdataQly!BG123*(OFFSET(CPdataAnn!BG$9,$A119,0)/OFFSET(CVMdataAnn!BG$9,$A119,0))),"",CVMdataQly!BG123*(OFFSET(CPdataAnn!BG$9,$A119,0)/OFFSET(CVMdataAnn!BG$9,$A119,0)))</f>
        <v>1042.0775127768313</v>
      </c>
      <c r="BH123" s="6">
        <f ca="1">IF(ISERROR(CVMdataQly!BH123*(OFFSET(CPdataAnn!BH$9,$A119,0)/OFFSET(CVMdataAnn!BH$9,$A119,0))),"",CVMdataQly!BH123*(OFFSET(CPdataAnn!BH$9,$A119,0)/OFFSET(CVMdataAnn!BH$9,$A119,0)))</f>
        <v>17.76923076923077</v>
      </c>
      <c r="BI123" s="6">
        <f ca="1">IF(ISERROR(CVMdataQly!BI123*(OFFSET(CPdataAnn!BI$9,$A119,0)/OFFSET(CVMdataAnn!BI$9,$A119,0))),"",CVMdataQly!BI123*(OFFSET(CPdataAnn!BI$9,$A119,0)/OFFSET(CVMdataAnn!BI$9,$A119,0)))</f>
        <v>1059.2519291874717</v>
      </c>
      <c r="BJ123" s="6" t="str">
        <f ca="1">IF(ISERROR(CVMdataQly!BJ123*(OFFSET(CPdataAnn!BJ$9,$A119,0)/OFFSET(CVMdataAnn!BJ$9,$A119,0))),"",CVMdataQly!BJ123*(OFFSET(CPdataAnn!BJ$9,$A119,0)/OFFSET(CVMdataAnn!BJ$9,$A119,0)))</f>
        <v/>
      </c>
      <c r="BK123" s="6">
        <f ca="1">IF(ISERROR(CVMdataQly!BK123*(OFFSET(CPdataAnn!BK$9,$A119,0)/OFFSET(CVMdataAnn!BK$9,$A119,0))),"",CVMdataQly!BK123*(OFFSET(CPdataAnn!BK$9,$A119,0)/OFFSET(CVMdataAnn!BK$9,$A119,0)))</f>
        <v>8753.4318642620856</v>
      </c>
      <c r="BL123" s="6">
        <f ca="1">IF(ISERROR(CVMdataQly!BL123*(OFFSET(CPdataAnn!BL$9,$A119,0)/OFFSET(CVMdataAnn!BL$9,$A119,0))),"",CVMdataQly!BL123*(OFFSET(CPdataAnn!BL$9,$A119,0)/OFFSET(CVMdataAnn!BL$9,$A119,0)))</f>
        <v>3921.5735689191984</v>
      </c>
      <c r="BM123" s="6">
        <f ca="1">IF(ISERROR(CVMdataQly!BM123*(OFFSET(CPdataAnn!BM$9,$A119,0)/OFFSET(CVMdataAnn!BM$9,$A119,0))),"",CVMdataQly!BM123*(OFFSET(CPdataAnn!BM$9,$A119,0)/OFFSET(CVMdataAnn!BM$9,$A119,0)))</f>
        <v>4257.4518222060515</v>
      </c>
      <c r="BN123" s="6">
        <f ca="1">IF(ISERROR(CVMdataQly!BN123*(OFFSET(CPdataAnn!BN$9,$A119,0)/OFFSET(CVMdataAnn!BN$9,$A119,0))),"",CVMdataQly!BN123*(OFFSET(CPdataAnn!BN$9,$A119,0)/OFFSET(CVMdataAnn!BN$9,$A119,0)))</f>
        <v>501.09647779479326</v>
      </c>
      <c r="BO123" s="6">
        <f ca="1">IF(ISERROR(CVMdataQly!BO123*(OFFSET(CPdataAnn!BO$9,$A119,0)/OFFSET(CVMdataAnn!BO$9,$A119,0))),"",CVMdataQly!BO123*(OFFSET(CPdataAnn!BO$9,$A119,0)/OFFSET(CVMdataAnn!BO$9,$A119,0)))</f>
        <v>72.614232209737821</v>
      </c>
      <c r="BP123" s="6" t="str">
        <f ca="1">IF(ISERROR(CVMdataQly!BP123*(OFFSET(CPdataAnn!BP$9,$A119,0)/OFFSET(CVMdataAnn!BP$9,$A119,0))),"",CVMdataQly!BP123*(OFFSET(CPdataAnn!BP$9,$A119,0)/OFFSET(CVMdataAnn!BP$9,$A119,0)))</f>
        <v/>
      </c>
      <c r="BQ123" s="6">
        <f ca="1">IF(ISERROR(CVMdataQly!BQ123*(OFFSET(CPdataAnn!BQ$9,$A119,0)/OFFSET(CVMdataAnn!BQ$9,$A119,0))),"",CVMdataQly!BQ123*(OFFSET(CPdataAnn!BQ$9,$A119,0)/OFFSET(CVMdataAnn!BQ$9,$A119,0)))</f>
        <v>11680.564127733338</v>
      </c>
      <c r="BR123" s="6">
        <f ca="1">IF(ISERROR(CVMdataQly!BR123*(OFFSET(CPdataAnn!BR$9,$A119,0)/OFFSET(CVMdataAnn!BR$9,$A119,0))),"",CVMdataQly!BR123*(OFFSET(CPdataAnn!BR$9,$A119,0)/OFFSET(CVMdataAnn!BR$9,$A119,0)))</f>
        <v>3706.2063169560402</v>
      </c>
      <c r="BS123" s="6">
        <f ca="1">IF(ISERROR(CVMdataQly!BS123*(OFFSET(CPdataAnn!BS$9,$A119,0)/OFFSET(CVMdataAnn!BS$9,$A119,0))),"",CVMdataQly!BS123*(OFFSET(CPdataAnn!BS$9,$A119,0)/OFFSET(CVMdataAnn!BS$9,$A119,0)))</f>
        <v>3031.1094698834727</v>
      </c>
      <c r="BT123" s="6">
        <f ca="1">IF(ISERROR(CVMdataQly!BT123*(OFFSET(CPdataAnn!BT$9,$A119,0)/OFFSET(CVMdataAnn!BT$9,$A119,0))),"",CVMdataQly!BT123*(OFFSET(CPdataAnn!BT$9,$A119,0)/OFFSET(CVMdataAnn!BT$9,$A119,0)))</f>
        <v>664.72084273890141</v>
      </c>
      <c r="BU123" s="6">
        <f ca="1">IF(ISERROR(CVMdataQly!BU123*(OFFSET(CPdataAnn!BU$9,$A119,0)/OFFSET(CVMdataAnn!BU$9,$A119,0))),"",CVMdataQly!BU123*(OFFSET(CPdataAnn!BU$9,$A119,0)/OFFSET(CVMdataAnn!BU$9,$A119,0)))</f>
        <v>9.9846153846153847</v>
      </c>
      <c r="BV123" s="6">
        <f ca="1">IF(ISERROR(CVMdataQly!BV123*(OFFSET(CPdataAnn!BV$9,$A119,0)/OFFSET(CVMdataAnn!BV$9,$A119,0))),"",CVMdataQly!BV123*(OFFSET(CPdataAnn!BV$9,$A119,0)/OFFSET(CVMdataAnn!BV$9,$A119,0)))</f>
        <v>1262.6596916299559</v>
      </c>
      <c r="BW123" s="6">
        <f ca="1">IF(ISERROR(CVMdataQly!BW123*(OFFSET(CPdataAnn!BW$9,$A119,0)/OFFSET(CVMdataAnn!BW$9,$A119,0))),"",CVMdataQly!BW123*(OFFSET(CPdataAnn!BW$9,$A119,0)/OFFSET(CVMdataAnn!BW$9,$A119,0)))</f>
        <v>1989.0155799192153</v>
      </c>
      <c r="BX123" s="6">
        <f ca="1">IF(ISERROR(CVMdataQly!BX123*(OFFSET(CPdataAnn!BX$9,$A119,0)/OFFSET(CVMdataAnn!BX$9,$A119,0))),"",CVMdataQly!BX123*(OFFSET(CPdataAnn!BX$9,$A119,0)/OFFSET(CVMdataAnn!BX$9,$A119,0)))</f>
        <v>1472.9913916786227</v>
      </c>
      <c r="BY123" s="6">
        <f ca="1">IF(ISERROR(CVMdataQly!BY123*(OFFSET(CPdataAnn!BY$9,$A119,0)/OFFSET(CVMdataAnn!BY$9,$A119,0))),"",CVMdataQly!BY123*(OFFSET(CPdataAnn!BY$9,$A119,0)/OFFSET(CVMdataAnn!BY$9,$A119,0)))</f>
        <v>380.30620467365031</v>
      </c>
      <c r="BZ123" s="6">
        <f ca="1">IF(ISERROR(CVMdataQly!BZ123*(OFFSET(CPdataAnn!BZ$9,$A119,0)/OFFSET(CVMdataAnn!BZ$9,$A119,0))),"",CVMdataQly!BZ123*(OFFSET(CPdataAnn!BZ$9,$A119,0)/OFFSET(CVMdataAnn!BZ$9,$A119,0)))</f>
        <v>136.28571428571428</v>
      </c>
      <c r="CA123" s="6">
        <f ca="1">IF(ISERROR(CVMdataQly!CA123*(OFFSET(CPdataAnn!CA$9,$A119,0)/OFFSET(CVMdataAnn!CA$9,$A119,0))),"",CVMdataQly!CA123*(OFFSET(CPdataAnn!CA$9,$A119,0)/OFFSET(CVMdataAnn!CA$9,$A119,0)))</f>
        <v>1568.3675582398621</v>
      </c>
      <c r="CB123" s="6">
        <f ca="1">IF(ISERROR(CVMdataQly!CB123*(OFFSET(CPdataAnn!CB$9,$A119,0)/OFFSET(CVMdataAnn!CB$9,$A119,0))),"",CVMdataQly!CB123*(OFFSET(CPdataAnn!CB$9,$A119,0)/OFFSET(CVMdataAnn!CB$9,$A119,0)))</f>
        <v>1280.4765593151244</v>
      </c>
      <c r="CC123" s="6">
        <f ca="1">IF(ISERROR(CVMdataQly!CC123*(OFFSET(CPdataAnn!CC$9,$A119,0)/OFFSET(CVMdataAnn!CC$9,$A119,0))),"",CVMdataQly!CC123*(OFFSET(CPdataAnn!CC$9,$A119,0)/OFFSET(CVMdataAnn!CC$9,$A119,0)))</f>
        <v>90.152219873150102</v>
      </c>
      <c r="CD123" s="6">
        <f ca="1">IF(ISERROR(CVMdataQly!CD123*(OFFSET(CPdataAnn!CD$9,$A119,0)/OFFSET(CVMdataAnn!CD$9,$A119,0))),"",CVMdataQly!CD123*(OFFSET(CPdataAnn!CD$9,$A119,0)/OFFSET(CVMdataAnn!CD$9,$A119,0)))</f>
        <v>1190.2834008097166</v>
      </c>
      <c r="CE123" s="6">
        <f ca="1">IF(ISERROR(CVMdataQly!CE123*(OFFSET(CPdataAnn!CE$9,$A119,0)/OFFSET(CVMdataAnn!CE$9,$A119,0))),"",CVMdataQly!CE123*(OFFSET(CPdataAnn!CE$9,$A119,0)/OFFSET(CVMdataAnn!CE$9,$A119,0)))</f>
        <v>1873.7418903447399</v>
      </c>
      <c r="CF123" s="6">
        <f ca="1">IF(ISERROR(CVMdataQly!CF123*(OFFSET(CPdataAnn!CF$9,$A119,0)/OFFSET(CVMdataAnn!CF$9,$A119,0))),"",CVMdataQly!CF123*(OFFSET(CPdataAnn!CF$9,$A119,0)/OFFSET(CVMdataAnn!CF$9,$A119,0)))</f>
        <v>692.56547412295936</v>
      </c>
      <c r="CG123" s="6">
        <f ca="1">IF(ISERROR(CVMdataQly!CG123*(OFFSET(CPdataAnn!CG$9,$A119,0)/OFFSET(CVMdataAnn!CG$9,$A119,0))),"",CVMdataQly!CG123*(OFFSET(CPdataAnn!CG$9,$A119,0)/OFFSET(CVMdataAnn!CG$9,$A119,0)))</f>
        <v>1181.1987075928919</v>
      </c>
      <c r="CH123" s="6">
        <f ca="1">IF(ISERROR(CVMdataQly!CH123*(OFFSET(CPdataAnn!CH$9,$A119,0)/OFFSET(CVMdataAnn!CH$9,$A119,0))),"",CVMdataQly!CH123*(OFFSET(CPdataAnn!CH$9,$A119,0)/OFFSET(CVMdataAnn!CH$9,$A119,0)))</f>
        <v>4828.0841996407771</v>
      </c>
      <c r="CI123" s="6">
        <f ca="1">IF(ISERROR(CVMdataQly!CI123*(OFFSET(CPdataAnn!CI$9,$A119,0)/OFFSET(CVMdataAnn!CI$9,$A119,0))),"",CVMdataQly!CI123*(OFFSET(CPdataAnn!CI$9,$A119,0)/OFFSET(CVMdataAnn!CI$9,$A119,0)))</f>
        <v>3012.8088352612685</v>
      </c>
      <c r="CJ123" s="6">
        <f ca="1">IF(ISERROR(CVMdataQly!CJ123*(OFFSET(CPdataAnn!CJ$9,$A119,0)/OFFSET(CVMdataAnn!CJ$9,$A119,0))),"",CVMdataQly!CJ123*(OFFSET(CPdataAnn!CJ$9,$A119,0)/OFFSET(CVMdataAnn!CJ$9,$A119,0)))</f>
        <v>1998.8232683468061</v>
      </c>
      <c r="CK123" s="6">
        <f ca="1">IF(ISERROR(CVMdataQly!CK123*(OFFSET(CPdataAnn!CK$9,$A119,0)/OFFSET(CVMdataAnn!CK$9,$A119,0))),"",CVMdataQly!CK123*(OFFSET(CPdataAnn!CK$9,$A119,0)/OFFSET(CVMdataAnn!CK$9,$A119,0)))</f>
        <v>139.52621359223301</v>
      </c>
      <c r="CL123" s="6">
        <f ca="1">IF(ISERROR(CVMdataQly!CL123*(OFFSET(CPdataAnn!CL$9,$A119,0)/OFFSET(CVMdataAnn!CL$9,$A119,0))),"",CVMdataQly!CL123*(OFFSET(CPdataAnn!CL$9,$A119,0)/OFFSET(CVMdataAnn!CL$9,$A119,0)))</f>
        <v>873.99812909260993</v>
      </c>
      <c r="CM123" s="6">
        <f ca="1">IF(ISERROR(CVMdataQly!CM123*(OFFSET(CPdataAnn!CM$9,$A119,0)/OFFSET(CVMdataAnn!CM$9,$A119,0))),"",CVMdataQly!CM123*(OFFSET(CPdataAnn!CM$9,$A119,0)/OFFSET(CVMdataAnn!CM$9,$A119,0)))</f>
        <v>1086.4774179804006</v>
      </c>
      <c r="CN123" s="6">
        <f ca="1">IF(ISERROR(CVMdataQly!CN123*(OFFSET(CPdataAnn!CN$9,$A119,0)/OFFSET(CVMdataAnn!CN$9,$A119,0))),"",CVMdataQly!CN123*(OFFSET(CPdataAnn!CN$9,$A119,0)/OFFSET(CVMdataAnn!CN$9,$A119,0)))</f>
        <v>459.7418232428671</v>
      </c>
      <c r="CO123" s="6">
        <f ca="1">IF(ISERROR(CVMdataQly!CO123*(OFFSET(CPdataAnn!CO$9,$A119,0)/OFFSET(CVMdataAnn!CO$9,$A119,0))),"",CVMdataQly!CO123*(OFFSET(CPdataAnn!CO$9,$A119,0)/OFFSET(CVMdataAnn!CO$9,$A119,0)))</f>
        <v>490.22187981510018</v>
      </c>
      <c r="CP123" s="6">
        <f ca="1">IF(ISERROR(CVMdataQly!CP123*(OFFSET(CPdataAnn!CP$9,$A119,0)/OFFSET(CVMdataAnn!CP$9,$A119,0))),"",CVMdataQly!CP123*(OFFSET(CPdataAnn!CP$9,$A119,0)/OFFSET(CVMdataAnn!CP$9,$A119,0)))</f>
        <v>137.17073170731709</v>
      </c>
      <c r="CQ123" s="6">
        <f ca="1">IF(ISERROR(CVMdataQly!CQ123*(OFFSET(CPdataAnn!CQ$9,$A119,0)/OFFSET(CVMdataAnn!CQ$9,$A119,0))),"",CVMdataQly!CQ123*(OFFSET(CPdataAnn!CQ$9,$A119,0)/OFFSET(CVMdataAnn!CQ$9,$A119,0)))</f>
        <v>727.56278086174996</v>
      </c>
      <c r="CR123" s="6">
        <f ca="1">IF(ISERROR(CVMdataQly!CR123*(OFFSET(CPdataAnn!CR$9,$A119,0)/OFFSET(CVMdataAnn!CR$9,$A119,0))),"",CVMdataQly!CR123*(OFFSET(CPdataAnn!CR$9,$A119,0)/OFFSET(CVMdataAnn!CR$9,$A119,0)))</f>
        <v>38043.264808985325</v>
      </c>
      <c r="CS123" s="6">
        <f ca="1">IF(ISERROR(CVMdataQly!CS123*(OFFSET(CPdataAnn!CS$9,$A119,0)/OFFSET(CVMdataAnn!CS$9,$A119,0))),"",CVMdataQly!CS123*(OFFSET(CPdataAnn!CS$9,$A119,0)/OFFSET(CVMdataAnn!CS$9,$A119,0)))</f>
        <v>10666.311159008525</v>
      </c>
      <c r="CT123" s="6">
        <f ca="1">IF(ISERROR(CVMdataQly!CT123*(OFFSET(CPdataAnn!CT$9,$A119,0)/OFFSET(CVMdataAnn!CT$9,$A119,0))),"",CVMdataQly!CT123*(OFFSET(CPdataAnn!CT$9,$A119,0)/OFFSET(CVMdataAnn!CT$9,$A119,0)))</f>
        <v>10333.676952945383</v>
      </c>
      <c r="CU123" s="6">
        <f ca="1">IF(ISERROR(CVMdataQly!CU123*(OFFSET(CPdataAnn!CU$9,$A119,0)/OFFSET(CVMdataAnn!CU$9,$A119,0))),"",CVMdataQly!CU123*(OFFSET(CPdataAnn!CU$9,$A119,0)/OFFSET(CVMdataAnn!CU$9,$A119,0)))</f>
        <v>108.09137055837563</v>
      </c>
      <c r="CV123" s="6">
        <f ca="1">IF(ISERROR(CVMdataQly!CV123*(OFFSET(CPdataAnn!CV$9,$A119,0)/OFFSET(CVMdataAnn!CV$9,$A119,0))),"",CVMdataQly!CV123*(OFFSET(CPdataAnn!CV$9,$A119,0)/OFFSET(CVMdataAnn!CV$9,$A119,0)))</f>
        <v>224.29076086956522</v>
      </c>
      <c r="CW123" s="6">
        <f ca="1">IF(ISERROR(CVMdataQly!CW123*(OFFSET(CPdataAnn!CW$9,$A119,0)/OFFSET(CVMdataAnn!CW$9,$A119,0))),"",CVMdataQly!CW123*(OFFSET(CPdataAnn!CW$9,$A119,0)/OFFSET(CVMdataAnn!CW$9,$A119,0)))</f>
        <v>16307.356908876498</v>
      </c>
      <c r="CX123" s="6">
        <f ca="1">IF(ISERROR(CVMdataQly!CX123*(OFFSET(CPdataAnn!CX$9,$A119,0)/OFFSET(CVMdataAnn!CX$9,$A119,0))),"",CVMdataQly!CX123*(OFFSET(CPdataAnn!CX$9,$A119,0)/OFFSET(CVMdataAnn!CX$9,$A119,0)))</f>
        <v>1196.3697478991596</v>
      </c>
      <c r="CY123" s="6">
        <f ca="1">IF(ISERROR(CVMdataQly!CY123*(OFFSET(CPdataAnn!CY$9,$A119,0)/OFFSET(CVMdataAnn!CY$9,$A119,0))),"",CVMdataQly!CY123*(OFFSET(CPdataAnn!CY$9,$A119,0)/OFFSET(CVMdataAnn!CY$9,$A119,0)))</f>
        <v>8391.5821322957199</v>
      </c>
      <c r="CZ123" s="6">
        <f ca="1">IF(ISERROR(CVMdataQly!CZ123*(OFFSET(CPdataAnn!CZ$9,$A119,0)/OFFSET(CVMdataAnn!CZ$9,$A119,0))),"",CVMdataQly!CZ123*(OFFSET(CPdataAnn!CZ$9,$A119,0)/OFFSET(CVMdataAnn!CZ$9,$A119,0)))</f>
        <v>5203.22243618634</v>
      </c>
      <c r="DA123" s="6">
        <f ca="1">IF(ISERROR(CVMdataQly!DA123*(OFFSET(CPdataAnn!DA$9,$A119,0)/OFFSET(CVMdataAnn!DA$9,$A119,0))),"",CVMdataQly!DA123*(OFFSET(CPdataAnn!DA$9,$A119,0)/OFFSET(CVMdataAnn!DA$9,$A119,0)))</f>
        <v>1517.3479899497488</v>
      </c>
      <c r="DB123" s="6">
        <f ca="1">IF(ISERROR(CVMdataQly!DB123*(OFFSET(CPdataAnn!DB$9,$A119,0)/OFFSET(CVMdataAnn!DB$9,$A119,0))),"",CVMdataQly!DB123*(OFFSET(CPdataAnn!DB$9,$A119,0)/OFFSET(CVMdataAnn!DB$9,$A119,0)))</f>
        <v>11067.400791359212</v>
      </c>
      <c r="DC123" s="6">
        <f ca="1">IF(ISERROR(CVMdataQly!DC123*(OFFSET(CPdataAnn!DC$9,$A119,0)/OFFSET(CVMdataAnn!DC$9,$A119,0))),"",CVMdataQly!DC123*(OFFSET(CPdataAnn!DC$9,$A119,0)/OFFSET(CVMdataAnn!DC$9,$A119,0)))</f>
        <v>2279.8076802671399</v>
      </c>
      <c r="DD123" s="6">
        <f ca="1">IF(ISERROR(CVMdataQly!DD123*(OFFSET(CPdataAnn!DD$9,$A119,0)/OFFSET(CVMdataAnn!DD$9,$A119,0))),"",CVMdataQly!DD123*(OFFSET(CPdataAnn!DD$9,$A119,0)/OFFSET(CVMdataAnn!DD$9,$A119,0)))</f>
        <v>2007.4219217555137</v>
      </c>
      <c r="DE123" s="6">
        <f ca="1">IF(ISERROR(CVMdataQly!DE123*(OFFSET(CPdataAnn!DE$9,$A119,0)/OFFSET(CVMdataAnn!DE$9,$A119,0))),"",CVMdataQly!DE123*(OFFSET(CPdataAnn!DE$9,$A119,0)/OFFSET(CVMdataAnn!DE$9,$A119,0)))</f>
        <v>4467.5753226639135</v>
      </c>
      <c r="DF123" s="6">
        <f ca="1">IF(ISERROR(CVMdataQly!DF123*(OFFSET(CPdataAnn!DF$9,$A119,0)/OFFSET(CVMdataAnn!DF$9,$A119,0))),"",CVMdataQly!DF123*(OFFSET(CPdataAnn!DF$9,$A119,0)/OFFSET(CVMdataAnn!DF$9,$A119,0)))</f>
        <v>1804.6053709604005</v>
      </c>
      <c r="DG123" s="6">
        <f ca="1">IF(ISERROR(CVMdataQly!DG123*(OFFSET(CPdataAnn!DG$9,$A119,0)/OFFSET(CVMdataAnn!DG$9,$A119,0))),"",CVMdataQly!DG123*(OFFSET(CPdataAnn!DG$9,$A119,0)/OFFSET(CVMdataAnn!DG$9,$A119,0)))</f>
        <v>505.03436426116838</v>
      </c>
      <c r="DH123" s="6">
        <f ca="1">IF(ISERROR(CVMdataQly!DH123*(OFFSET(CPdataAnn!DH$9,$A119,0)/OFFSET(CVMdataAnn!DH$9,$A119,0))),"",CVMdataQly!DH123*(OFFSET(CPdataAnn!DH$9,$A119,0)/OFFSET(CVMdataAnn!DH$9,$A119,0)))</f>
        <v>4967.0028444858935</v>
      </c>
      <c r="DI123" s="6">
        <f ca="1">IF(ISERROR(CVMdataQly!DI123*(OFFSET(CPdataAnn!DI$9,$A119,0)/OFFSET(CVMdataAnn!DI$9,$A119,0))),"",CVMdataQly!DI123*(OFFSET(CPdataAnn!DI$9,$A119,0)/OFFSET(CVMdataAnn!DI$9,$A119,0)))</f>
        <v>160.06060606060606</v>
      </c>
      <c r="DJ123" s="6">
        <f ca="1">IF(ISERROR(CVMdataQly!DJ123*(OFFSET(CPdataAnn!DJ$9,$A119,0)/OFFSET(CVMdataAnn!DJ$9,$A119,0))),"",CVMdataQly!DJ123*(OFFSET(CPdataAnn!DJ$9,$A119,0)/OFFSET(CVMdataAnn!DJ$9,$A119,0)))</f>
        <v>257.62810707456975</v>
      </c>
      <c r="DK123" s="6">
        <f ca="1">IF(ISERROR(CVMdataQly!DK123*(OFFSET(CPdataAnn!DK$9,$A119,0)/OFFSET(CVMdataAnn!DK$9,$A119,0))),"",CVMdataQly!DK123*(OFFSET(CPdataAnn!DK$9,$A119,0)/OFFSET(CVMdataAnn!DK$9,$A119,0)))</f>
        <v>4549.2999073406772</v>
      </c>
      <c r="DL123" s="6">
        <f ca="1">IF(ISERROR(CVMdataQly!DL123*(OFFSET(CPdataAnn!DL$9,$A119,0)/OFFSET(CVMdataAnn!DL$9,$A119,0))),"",CVMdataQly!DL123*(OFFSET(CPdataAnn!DL$9,$A119,0)/OFFSET(CVMdataAnn!DL$9,$A119,0)))</f>
        <v>27817.220775681708</v>
      </c>
      <c r="DM123" s="6">
        <f ca="1">IF(ISERROR(CVMdataQly!DM123*(OFFSET(CPdataAnn!DM$9,$A119,0)/OFFSET(CVMdataAnn!DM$9,$A119,0))),"",CVMdataQly!DM123*(OFFSET(CPdataAnn!DM$9,$A119,0)/OFFSET(CVMdataAnn!DM$9,$A119,0)))</f>
        <v>5722.2372264847972</v>
      </c>
      <c r="DN123" s="6">
        <f ca="1">IF(ISERROR(CVMdataQly!DN123*(OFFSET(CPdataAnn!DN$9,$A119,0)/OFFSET(CVMdataAnn!DN$9,$A119,0))),"",CVMdataQly!DN123*(OFFSET(CPdataAnn!DN$9,$A119,0)/OFFSET(CVMdataAnn!DN$9,$A119,0)))</f>
        <v>1360.1091075097008</v>
      </c>
      <c r="DO123" s="6">
        <f ca="1">IF(ISERROR(CVMdataQly!DO123*(OFFSET(CPdataAnn!DO$9,$A119,0)/OFFSET(CVMdataAnn!DO$9,$A119,0))),"",CVMdataQly!DO123*(OFFSET(CPdataAnn!DO$9,$A119,0)/OFFSET(CVMdataAnn!DO$9,$A119,0)))</f>
        <v>495.87375065754861</v>
      </c>
      <c r="DP123" s="6">
        <f ca="1">IF(ISERROR(CVMdataQly!DP123*(OFFSET(CPdataAnn!DP$9,$A119,0)/OFFSET(CVMdataAnn!DP$9,$A119,0))),"",CVMdataQly!DP123*(OFFSET(CPdataAnn!DP$9,$A119,0)/OFFSET(CVMdataAnn!DP$9,$A119,0)))</f>
        <v>2248.5294117647059</v>
      </c>
      <c r="DQ123" s="6">
        <f ca="1">IF(ISERROR(CVMdataQly!DQ123*(OFFSET(CPdataAnn!DQ$9,$A119,0)/OFFSET(CVMdataAnn!DQ$9,$A119,0))),"",CVMdataQly!DQ123*(OFFSET(CPdataAnn!DQ$9,$A119,0)/OFFSET(CVMdataAnn!DQ$9,$A119,0)))</f>
        <v>1593.3867616503412</v>
      </c>
      <c r="DR123" s="6">
        <f ca="1">IF(ISERROR(CVMdataQly!DR123*(OFFSET(CPdataAnn!DR$9,$A119,0)/OFFSET(CVMdataAnn!DR$9,$A119,0))),"",CVMdataQly!DR123*(OFFSET(CPdataAnn!DR$9,$A119,0)/OFFSET(CVMdataAnn!DR$9,$A119,0)))</f>
        <v>23.37962962962963</v>
      </c>
      <c r="DS123" s="6">
        <f ca="1">IF(ISERROR(CVMdataQly!DS123*(OFFSET(CPdataAnn!DS$9,$A119,0)/OFFSET(CVMdataAnn!DS$9,$A119,0))),"",CVMdataQly!DS123*(OFFSET(CPdataAnn!DS$9,$A119,0)/OFFSET(CVMdataAnn!DS$9,$A119,0)))</f>
        <v>2136.667418772563</v>
      </c>
      <c r="DT123" s="6">
        <f ca="1">IF(ISERROR(CVMdataQly!DT123*(OFFSET(CPdataAnn!DT$9,$A119,0)/OFFSET(CVMdataAnn!DT$9,$A119,0))),"",CVMdataQly!DT123*(OFFSET(CPdataAnn!DT$9,$A119,0)/OFFSET(CVMdataAnn!DT$9,$A119,0)))</f>
        <v>2020.4035212943136</v>
      </c>
      <c r="DU123" s="6">
        <f ca="1">IF(ISERROR(CVMdataQly!DU123*(OFFSET(CPdataAnn!DU$9,$A119,0)/OFFSET(CVMdataAnn!DU$9,$A119,0))),"",CVMdataQly!DU123*(OFFSET(CPdataAnn!DU$9,$A119,0)/OFFSET(CVMdataAnn!DU$9,$A119,0)))</f>
        <v>80.993710691823907</v>
      </c>
      <c r="DV123" s="6">
        <f ca="1">IF(ISERROR(CVMdataQly!DV123*(OFFSET(CPdataAnn!DV$9,$A119,0)/OFFSET(CVMdataAnn!DV$9,$A119,0))),"",CVMdataQly!DV123*(OFFSET(CPdataAnn!DV$9,$A119,0)/OFFSET(CVMdataAnn!DV$9,$A119,0)))</f>
        <v>34.405594405594407</v>
      </c>
      <c r="DW123" s="6">
        <f ca="1">IF(ISERROR(CVMdataQly!DW123*(OFFSET(CPdataAnn!DW$9,$A119,0)/OFFSET(CVMdataAnn!DW$9,$A119,0))),"",CVMdataQly!DW123*(OFFSET(CPdataAnn!DW$9,$A119,0)/OFFSET(CVMdataAnn!DW$9,$A119,0)))</f>
        <v>7191.1957406827432</v>
      </c>
      <c r="DX123" s="6">
        <f ca="1">IF(ISERROR(CVMdataQly!DX123*(OFFSET(CPdataAnn!DX$9,$A119,0)/OFFSET(CVMdataAnn!DX$9,$A119,0))),"",CVMdataQly!DX123*(OFFSET(CPdataAnn!DX$9,$A119,0)/OFFSET(CVMdataAnn!DX$9,$A119,0)))</f>
        <v>3630.9030597234482</v>
      </c>
      <c r="DY123" s="6">
        <f ca="1">IF(ISERROR(CVMdataQly!DY123*(OFFSET(CPdataAnn!DY$9,$A119,0)/OFFSET(CVMdataAnn!DY$9,$A119,0))),"",CVMdataQly!DY123*(OFFSET(CPdataAnn!DY$9,$A119,0)/OFFSET(CVMdataAnn!DY$9,$A119,0)))</f>
        <v>762.11978676701153</v>
      </c>
      <c r="DZ123" s="6">
        <f ca="1">IF(ISERROR(CVMdataQly!DZ123*(OFFSET(CPdataAnn!DZ$9,$A119,0)/OFFSET(CVMdataAnn!DZ$9,$A119,0))),"",CVMdataQly!DZ123*(OFFSET(CPdataAnn!DZ$9,$A119,0)/OFFSET(CVMdataAnn!DZ$9,$A119,0)))</f>
        <v>943.28645710233991</v>
      </c>
      <c r="EA123" s="6">
        <f ca="1">IF(ISERROR(CVMdataQly!EA123*(OFFSET(CPdataAnn!EA$9,$A119,0)/OFFSET(CVMdataAnn!EA$9,$A119,0))),"",CVMdataQly!EA123*(OFFSET(CPdataAnn!EA$9,$A119,0)/OFFSET(CVMdataAnn!EA$9,$A119,0)))</f>
        <v>1196.3342530547891</v>
      </c>
      <c r="EB123" s="6">
        <f ca="1">IF(ISERROR(CVMdataQly!EB123*(OFFSET(CPdataAnn!EB$9,$A119,0)/OFFSET(CVMdataAnn!EB$9,$A119,0))),"",CVMdataQly!EB123*(OFFSET(CPdataAnn!EB$9,$A119,0)/OFFSET(CVMdataAnn!EB$9,$A119,0)))</f>
        <v>658.84769687964342</v>
      </c>
      <c r="EC123" s="6">
        <f ca="1">IF(ISERROR(CVMdataQly!EC123*(OFFSET(CPdataAnn!EC$9,$A119,0)/OFFSET(CVMdataAnn!EC$9,$A119,0))),"",CVMdataQly!EC123*(OFFSET(CPdataAnn!EC$9,$A119,0)/OFFSET(CVMdataAnn!EC$9,$A119,0)))</f>
        <v>9928.3905140772313</v>
      </c>
      <c r="ED123" s="6">
        <f ca="1">IF(ISERROR(CVMdataQly!ED123*(OFFSET(CPdataAnn!ED$9,$A119,0)/OFFSET(CVMdataAnn!ED$9,$A119,0))),"",CVMdataQly!ED123*(OFFSET(CPdataAnn!ED$9,$A119,0)/OFFSET(CVMdataAnn!ED$9,$A119,0)))</f>
        <v>2320.3051044083527</v>
      </c>
      <c r="EE123" s="6">
        <f ca="1">IF(ISERROR(CVMdataQly!EE123*(OFFSET(CPdataAnn!EE$9,$A119,0)/OFFSET(CVMdataAnn!EE$9,$A119,0))),"",CVMdataQly!EE123*(OFFSET(CPdataAnn!EE$9,$A119,0)/OFFSET(CVMdataAnn!EE$9,$A119,0)))</f>
        <v>4916.6524876929698</v>
      </c>
      <c r="EF123" s="6">
        <f ca="1">IF(ISERROR(CVMdataQly!EF123*(OFFSET(CPdataAnn!EF$9,$A119,0)/OFFSET(CVMdataAnn!EF$9,$A119,0))),"",CVMdataQly!EF123*(OFFSET(CPdataAnn!EF$9,$A119,0)/OFFSET(CVMdataAnn!EF$9,$A119,0)))</f>
        <v>2691.3640368442129</v>
      </c>
      <c r="EG123" s="6">
        <f ca="1">IF(ISERROR(CVMdataQly!EG123*(OFFSET(CPdataAnn!EG$9,$A119,0)/OFFSET(CVMdataAnn!EG$9,$A119,0))),"",CVMdataQly!EG123*(OFFSET(CPdataAnn!EG$9,$A119,0)/OFFSET(CVMdataAnn!EG$9,$A119,0)))</f>
        <v>2837.5988435128297</v>
      </c>
      <c r="EH123" s="6">
        <f ca="1">IF(ISERROR(CVMdataQly!EH123*(OFFSET(CPdataAnn!EH$9,$A119,0)/OFFSET(CVMdataAnn!EH$9,$A119,0))),"",CVMdataQly!EH123*(OFFSET(CPdataAnn!EH$9,$A119,0)/OFFSET(CVMdataAnn!EH$9,$A119,0)))</f>
        <v>708.21270426989986</v>
      </c>
      <c r="EI123" s="6">
        <f ca="1">IF(ISERROR(CVMdataQly!EI123*(OFFSET(CPdataAnn!EI$9,$A119,0)/OFFSET(CVMdataAnn!EI$9,$A119,0))),"",CVMdataQly!EI123*(OFFSET(CPdataAnn!EI$9,$A119,0)/OFFSET(CVMdataAnn!EI$9,$A119,0)))</f>
        <v>949.88848015488861</v>
      </c>
      <c r="EJ123" s="6">
        <f ca="1">IF(ISERROR(CVMdataQly!EJ123*(OFFSET(CPdataAnn!EJ$9,$A119,0)/OFFSET(CVMdataAnn!EJ$9,$A119,0))),"",CVMdataQly!EJ123*(OFFSET(CPdataAnn!EJ$9,$A119,0)/OFFSET(CVMdataAnn!EJ$9,$A119,0)))</f>
        <v>424.50765864332601</v>
      </c>
      <c r="EK123" s="6">
        <f ca="1">IF(ISERROR(CVMdataQly!EK123*(OFFSET(CPdataAnn!EK$9,$A119,0)/OFFSET(CVMdataAnn!EK$9,$A119,0))),"",CVMdataQly!EK123*(OFFSET(CPdataAnn!EK$9,$A119,0)/OFFSET(CVMdataAnn!EK$9,$A119,0)))</f>
        <v>755.15196394075974</v>
      </c>
      <c r="EL123" s="6" t="str">
        <f ca="1">IF(ISERROR(CVMdataQly!EL123*(OFFSET(CPdataAnn!EL$9,$A119,0)/OFFSET(CVMdataAnn!EL$9,$A119,0))),"",CVMdataQly!EL123*(OFFSET(CPdataAnn!EL$9,$A119,0)/OFFSET(CVMdataAnn!EL$9,$A119,0)))</f>
        <v/>
      </c>
      <c r="EM123" s="6">
        <f ca="1">IF(ISERROR(CVMdataQly!EM123*(OFFSET(CPdataAnn!EM$9,$A119,0)/OFFSET(CVMdataAnn!EM$9,$A119,0))),"",CVMdataQly!EM123*(OFFSET(CPdataAnn!EM$9,$A119,0)/OFFSET(CVMdataAnn!EM$9,$A119,0)))</f>
        <v>4581.0077878924239</v>
      </c>
      <c r="EN123" s="6">
        <f ca="1">IF(ISERROR(CVMdataQly!EN123*(OFFSET(CPdataAnn!EN$9,$A119,0)/OFFSET(CVMdataAnn!EN$9,$A119,0))),"",CVMdataQly!EN123*(OFFSET(CPdataAnn!EN$9,$A119,0)/OFFSET(CVMdataAnn!EN$9,$A119,0)))</f>
        <v>25915.951520082213</v>
      </c>
      <c r="EO123" s="6">
        <f ca="1">IF(ISERROR(CVMdataQly!EO123*(OFFSET(CPdataAnn!EO$9,$A119,0)/OFFSET(CVMdataAnn!EO$9,$A119,0))),"",CVMdataQly!EO123*(OFFSET(CPdataAnn!EO$9,$A119,0)/OFFSET(CVMdataAnn!EO$9,$A119,0)))</f>
        <v>20828.835922855833</v>
      </c>
      <c r="EP123" s="6">
        <f ca="1">IF(ISERROR(CVMdataQly!EP123*(OFFSET(CPdataAnn!EP$9,$A119,0)/OFFSET(CVMdataAnn!EP$9,$A119,0))),"",CVMdataQly!EP123*(OFFSET(CPdataAnn!EP$9,$A119,0)/OFFSET(CVMdataAnn!EP$9,$A119,0)))</f>
        <v>18967.02660169356</v>
      </c>
      <c r="EQ123" s="6">
        <f ca="1">IF(ISERROR(CVMdataQly!EQ123*(OFFSET(CPdataAnn!EQ$9,$A119,0)/OFFSET(CVMdataAnn!EQ$9,$A119,0))),"",CVMdataQly!EQ123*(OFFSET(CPdataAnn!EQ$9,$A119,0)/OFFSET(CVMdataAnn!EQ$9,$A119,0)))</f>
        <v>1862.5077347403765</v>
      </c>
      <c r="ER123" s="6">
        <f ca="1">IF(ISERROR(CVMdataQly!ER123*(OFFSET(CPdataAnn!ER$9,$A119,0)/OFFSET(CVMdataAnn!ER$9,$A119,0))),"",CVMdataQly!ER123*(OFFSET(CPdataAnn!ER$9,$A119,0)/OFFSET(CVMdataAnn!ER$9,$A119,0)))</f>
        <v>5087.1814671814673</v>
      </c>
      <c r="ES123" s="6">
        <f ca="1">IF(ISERROR(CVMdataQly!ES123*(OFFSET(CPdataAnn!ES$9,$A119,0)/OFFSET(CVMdataAnn!ES$9,$A119,0))),"",CVMdataQly!ES123*(OFFSET(CPdataAnn!ES$9,$A119,0)/OFFSET(CVMdataAnn!ES$9,$A119,0)))</f>
        <v>31084.163718863529</v>
      </c>
      <c r="ET123" s="6">
        <f ca="1">IF(ISERROR(CVMdataQly!ET123*(OFFSET(CPdataAnn!ET$9,$A119,0)/OFFSET(CVMdataAnn!ET$9,$A119,0))),"",CVMdataQly!ET123*(OFFSET(CPdataAnn!ET$9,$A119,0)/OFFSET(CVMdataAnn!ET$9,$A119,0)))</f>
        <v>5352.8762969251093</v>
      </c>
      <c r="EU123" s="6">
        <f ca="1">IF(ISERROR(CVMdataQly!EU123*(OFFSET(CPdataAnn!EU$9,$A119,0)/OFFSET(CVMdataAnn!EU$9,$A119,0))),"",CVMdataQly!EU123*(OFFSET(CPdataAnn!EU$9,$A119,0)/OFFSET(CVMdataAnn!EU$9,$A119,0)))</f>
        <v>1536.6289705882352</v>
      </c>
      <c r="EV123" s="6">
        <f ca="1">IF(ISERROR(CVMdataQly!EV123*(OFFSET(CPdataAnn!EV$9,$A119,0)/OFFSET(CVMdataAnn!EV$9,$A119,0))),"",CVMdataQly!EV123*(OFFSET(CPdataAnn!EV$9,$A119,0)/OFFSET(CVMdataAnn!EV$9,$A119,0)))</f>
        <v>468.09411764705879</v>
      </c>
      <c r="EW123" s="6">
        <f ca="1">IF(ISERROR(CVMdataQly!EW123*(OFFSET(CPdataAnn!EW$9,$A119,0)/OFFSET(CVMdataAnn!EW$9,$A119,0))),"",CVMdataQly!EW123*(OFFSET(CPdataAnn!EW$9,$A119,0)/OFFSET(CVMdataAnn!EW$9,$A119,0)))</f>
        <v>3348.3557099367731</v>
      </c>
      <c r="EX123" s="6">
        <f ca="1">IF(ISERROR(CVMdataQly!EX123*(OFFSET(CPdataAnn!EX$9,$A119,0)/OFFSET(CVMdataAnn!EX$9,$A119,0))),"",CVMdataQly!EX123*(OFFSET(CPdataAnn!EX$9,$A119,0)/OFFSET(CVMdataAnn!EX$9,$A119,0)))</f>
        <v>1179.3578544061302</v>
      </c>
      <c r="EY123" s="6">
        <f ca="1">IF(ISERROR(CVMdataQly!EY123*(OFFSET(CPdataAnn!EY$9,$A119,0)/OFFSET(CVMdataAnn!EY$9,$A119,0))),"",CVMdataQly!EY123*(OFFSET(CPdataAnn!EY$9,$A119,0)/OFFSET(CVMdataAnn!EY$9,$A119,0)))</f>
        <v>2634.2354667676573</v>
      </c>
      <c r="EZ123" s="6">
        <f ca="1">IF(ISERROR(CVMdataQly!EZ123*(OFFSET(CPdataAnn!EZ$9,$A119,0)/OFFSET(CVMdataAnn!EZ$9,$A119,0))),"",CVMdataQly!EZ123*(OFFSET(CPdataAnn!EZ$9,$A119,0)/OFFSET(CVMdataAnn!EZ$9,$A119,0)))</f>
        <v>1293.2349602724178</v>
      </c>
      <c r="FA123" s="6">
        <f ca="1">IF(ISERROR(CVMdataQly!FA123*(OFFSET(CPdataAnn!FA$9,$A119,0)/OFFSET(CVMdataAnn!FA$9,$A119,0))),"",CVMdataQly!FA123*(OFFSET(CPdataAnn!FA$9,$A119,0)/OFFSET(CVMdataAnn!FA$9,$A119,0)))</f>
        <v>1341.2880583409299</v>
      </c>
      <c r="FB123" s="6">
        <f ca="1">IF(ISERROR(CVMdataQly!FB123*(OFFSET(CPdataAnn!FB$9,$A119,0)/OFFSET(CVMdataAnn!FB$9,$A119,0))),"",CVMdataQly!FB123*(OFFSET(CPdataAnn!FB$9,$A119,0)/OFFSET(CVMdataAnn!FB$9,$A119,0)))</f>
        <v>4304.976087451606</v>
      </c>
      <c r="FC123" s="6">
        <f ca="1">IF(ISERROR(CVMdataQly!FC123*(OFFSET(CPdataAnn!FC$9,$A119,0)/OFFSET(CVMdataAnn!FC$9,$A119,0))),"",CVMdataQly!FC123*(OFFSET(CPdataAnn!FC$9,$A119,0)/OFFSET(CVMdataAnn!FC$9,$A119,0)))</f>
        <v>4697.7929571489185</v>
      </c>
      <c r="FD123" s="6">
        <f ca="1">IF(ISERROR(CVMdataQly!FD123*(OFFSET(CPdataAnn!FD$9,$A119,0)/OFFSET(CVMdataAnn!FD$9,$A119,0))),"",CVMdataQly!FD123*(OFFSET(CPdataAnn!FD$9,$A119,0)/OFFSET(CVMdataAnn!FD$9,$A119,0)))</f>
        <v>2475.094155391268</v>
      </c>
      <c r="FE123" s="6">
        <f ca="1">IF(ISERROR(CVMdataQly!FE123*(OFFSET(CPdataAnn!FE$9,$A119,0)/OFFSET(CVMdataAnn!FE$9,$A119,0))),"",CVMdataQly!FE123*(OFFSET(CPdataAnn!FE$9,$A119,0)/OFFSET(CVMdataAnn!FE$9,$A119,0)))</f>
        <v>906.00584453535953</v>
      </c>
      <c r="FF123" s="6">
        <f ca="1">IF(ISERROR(CVMdataQly!FF123*(OFFSET(CPdataAnn!FF$9,$A119,0)/OFFSET(CVMdataAnn!FF$9,$A119,0))),"",CVMdataQly!FF123*(OFFSET(CPdataAnn!FF$9,$A119,0)/OFFSET(CVMdataAnn!FF$9,$A119,0)))</f>
        <v>469.91477272727269</v>
      </c>
      <c r="FG123" s="6">
        <f ca="1">IF(ISERROR(CVMdataQly!FG123*(OFFSET(CPdataAnn!FG$9,$A119,0)/OFFSET(CVMdataAnn!FG$9,$A119,0))),"",CVMdataQly!FG123*(OFFSET(CPdataAnn!FG$9,$A119,0)/OFFSET(CVMdataAnn!FG$9,$A119,0)))</f>
        <v>846.2086614173229</v>
      </c>
      <c r="FH123" s="6" t="str">
        <f ca="1">IF(ISERROR(CVMdataQly!FH123*(OFFSET(CPdataAnn!FH$9,$A119,0)/OFFSET(CVMdataAnn!FH$9,$A119,0))),"",CVMdataQly!FH123*(OFFSET(CPdataAnn!FH$9,$A119,0)/OFFSET(CVMdataAnn!FH$9,$A119,0)))</f>
        <v/>
      </c>
      <c r="FI123" s="6">
        <f ca="1">IF(ISERROR(CVMdataQly!FI123*(OFFSET(CPdataAnn!FI$9,$A119,0)/OFFSET(CVMdataAnn!FI$9,$A119,0))),"",CVMdataQly!FI123*(OFFSET(CPdataAnn!FI$9,$A119,0)/OFFSET(CVMdataAnn!FI$9,$A119,0)))</f>
        <v>9074.6763380485336</v>
      </c>
      <c r="FJ123" s="6">
        <f ca="1">IF(ISERROR(CVMdataQly!FJ123*(OFFSET(CPdataAnn!FJ$9,$A119,0)/OFFSET(CVMdataAnn!FJ$9,$A119,0))),"",CVMdataQly!FJ123*(OFFSET(CPdataAnn!FJ$9,$A119,0)/OFFSET(CVMdataAnn!FJ$9,$A119,0)))</f>
        <v>3249.3403997577225</v>
      </c>
      <c r="FK123" s="6">
        <f ca="1">IF(ISERROR(CVMdataQly!FK123*(OFFSET(CPdataAnn!FK$9,$A119,0)/OFFSET(CVMdataAnn!FK$9,$A119,0))),"",CVMdataQly!FK123*(OFFSET(CPdataAnn!FK$9,$A119,0)/OFFSET(CVMdataAnn!FK$9,$A119,0)))</f>
        <v>5826.3408119658125</v>
      </c>
      <c r="FL123" s="6">
        <f ca="1">IF(ISERROR(CVMdataQly!FL123*(OFFSET(CPdataAnn!FL$9,$A119,0)/OFFSET(CVMdataAnn!FL$9,$A119,0))),"",CVMdataQly!FL123*(OFFSET(CPdataAnn!FL$9,$A119,0)/OFFSET(CVMdataAnn!FL$9,$A119,0)))</f>
        <v>3843.1573619631904</v>
      </c>
    </row>
    <row r="124" spans="1:168" x14ac:dyDescent="0.25">
      <c r="A124" s="6">
        <f t="shared" si="1"/>
        <v>29</v>
      </c>
      <c r="B124" s="1">
        <v>41518</v>
      </c>
      <c r="C124" s="6">
        <f ca="1">IF(ISERROR(CVMdataQly!C124*(OFFSET(CPdataAnn!C$9,$A120,0)/OFFSET(CVMdataAnn!C$9,$A120,0))),"",CVMdataQly!C124*(OFFSET(CPdataAnn!C$9,$A120,0)/OFFSET(CVMdataAnn!C$9,$A120,0)))</f>
        <v>274203.21587328182</v>
      </c>
      <c r="D124" s="6">
        <f ca="1">IF(ISERROR(CVMdataQly!D124*(OFFSET(CPdataAnn!D$9,$A120,0)/OFFSET(CVMdataAnn!D$9,$A120,0))),"",CVMdataQly!D124*(OFFSET(CPdataAnn!D$9,$A120,0)/OFFSET(CVMdataAnn!D$9,$A120,0)))</f>
        <v>1792.4109501830335</v>
      </c>
      <c r="E124" s="6">
        <f ca="1">IF(ISERROR(CVMdataQly!E124*(OFFSET(CPdataAnn!E$9,$A120,0)/OFFSET(CVMdataAnn!E$9,$A120,0))),"",CVMdataQly!E124*(OFFSET(CPdataAnn!E$9,$A120,0)/OFFSET(CVMdataAnn!E$9,$A120,0)))</f>
        <v>272268.1849042286</v>
      </c>
      <c r="F124" s="6">
        <f ca="1">IF(ISERROR(CVMdataQly!F124*(OFFSET(CPdataAnn!F$9,$A120,0)/OFFSET(CVMdataAnn!F$9,$A120,0))),"",CVMdataQly!F124*(OFFSET(CPdataAnn!F$9,$A120,0)/OFFSET(CVMdataAnn!F$9,$A120,0)))</f>
        <v>22844.70659505092</v>
      </c>
      <c r="G124" s="6">
        <f ca="1">IF(ISERROR(CVMdataQly!G124*(OFFSET(CPdataAnn!G$9,$A120,0)/OFFSET(CVMdataAnn!G$9,$A120,0))),"",CVMdataQly!G124*(OFFSET(CPdataAnn!G$9,$A120,0)/OFFSET(CVMdataAnn!G$9,$A120,0)))</f>
        <v>10417.079265951212</v>
      </c>
      <c r="H124" s="6">
        <f ca="1">IF(ISERROR(CVMdataQly!H124*(OFFSET(CPdataAnn!H$9,$A120,0)/OFFSET(CVMdataAnn!H$9,$A120,0))),"",CVMdataQly!H124*(OFFSET(CPdataAnn!H$9,$A120,0)/OFFSET(CVMdataAnn!H$9,$A120,0)))</f>
        <v>14611.819965704386</v>
      </c>
      <c r="I124" s="6">
        <f ca="1">IF(ISERROR(CVMdataQly!I124*(OFFSET(CPdataAnn!I$9,$A120,0)/OFFSET(CVMdataAnn!I$9,$A120,0))),"",CVMdataQly!I124*(OFFSET(CPdataAnn!I$9,$A120,0)/OFFSET(CVMdataAnn!I$9,$A120,0)))</f>
        <v>72688.001620478797</v>
      </c>
      <c r="J124" s="6">
        <f ca="1">IF(ISERROR(CVMdataQly!J124*(OFFSET(CPdataAnn!J$9,$A120,0)/OFFSET(CVMdataAnn!J$9,$A120,0))),"",CVMdataQly!J124*(OFFSET(CPdataAnn!J$9,$A120,0)/OFFSET(CVMdataAnn!J$9,$A120,0)))</f>
        <v>11571.854493431632</v>
      </c>
      <c r="K124" s="6">
        <f ca="1">IF(ISERROR(CVMdataQly!K124*(OFFSET(CPdataAnn!K$9,$A120,0)/OFFSET(CVMdataAnn!K$9,$A120,0))),"",CVMdataQly!K124*(OFFSET(CPdataAnn!K$9,$A120,0)/OFFSET(CVMdataAnn!K$9,$A120,0)))</f>
        <v>5172.8825450389159</v>
      </c>
      <c r="L124" s="6">
        <f ca="1">IF(ISERROR(CVMdataQly!L124*(OFFSET(CPdataAnn!L$9,$A120,0)/OFFSET(CVMdataAnn!L$9,$A120,0))),"",CVMdataQly!L124*(OFFSET(CPdataAnn!L$9,$A120,0)/OFFSET(CVMdataAnn!L$9,$A120,0)))</f>
        <v>39020.559092273215</v>
      </c>
      <c r="M124" s="6">
        <f ca="1">IF(ISERROR(CVMdataQly!M124*(OFFSET(CPdataAnn!M$9,$A120,0)/OFFSET(CVMdataAnn!M$9,$A120,0))),"",CVMdataQly!M124*(OFFSET(CPdataAnn!M$9,$A120,0)/OFFSET(CVMdataAnn!M$9,$A120,0)))</f>
        <v>4924.7664257402657</v>
      </c>
      <c r="N124" s="6">
        <f ca="1">IF(ISERROR(CVMdataQly!N124*(OFFSET(CPdataAnn!N$9,$A120,0)/OFFSET(CVMdataAnn!N$9,$A120,0))),"",CVMdataQly!N124*(OFFSET(CPdataAnn!N$9,$A120,0)/OFFSET(CVMdataAnn!N$9,$A120,0)))</f>
        <v>28438.572469628507</v>
      </c>
      <c r="O124" s="6">
        <f ca="1">IF(ISERROR(CVMdataQly!O124*(OFFSET(CPdataAnn!O$9,$A120,0)/OFFSET(CVMdataAnn!O$9,$A120,0))),"",CVMdataQly!O124*(OFFSET(CPdataAnn!O$9,$A120,0)/OFFSET(CVMdataAnn!O$9,$A120,0)))</f>
        <v>4572.077948149943</v>
      </c>
      <c r="P124" s="6">
        <f ca="1">IF(ISERROR(CVMdataQly!P124*(OFFSET(CPdataAnn!P$9,$A120,0)/OFFSET(CVMdataAnn!P$9,$A120,0))),"",CVMdataQly!P124*(OFFSET(CPdataAnn!P$9,$A120,0)/OFFSET(CVMdataAnn!P$9,$A120,0)))</f>
        <v>26238.496214781193</v>
      </c>
      <c r="Q124" s="6">
        <f ca="1">IF(ISERROR(CVMdataQly!Q124*(OFFSET(CPdataAnn!Q$9,$A120,0)/OFFSET(CVMdataAnn!Q$9,$A120,0))),"",CVMdataQly!Q124*(OFFSET(CPdataAnn!Q$9,$A120,0)/OFFSET(CVMdataAnn!Q$9,$A120,0)))</f>
        <v>31768.932567193991</v>
      </c>
      <c r="R124" s="6">
        <f ca="1">IF(ISERROR(CVMdataQly!R124*(OFFSET(CPdataAnn!R$9,$A120,0)/OFFSET(CVMdataAnn!R$9,$A120,0))),"",CVMdataQly!R124*(OFFSET(CPdataAnn!R$9,$A120,0)/OFFSET(CVMdataAnn!R$9,$A120,0)))</f>
        <v>22844.70659505092</v>
      </c>
      <c r="S124" s="6">
        <f ca="1">IF(ISERROR(CVMdataQly!S124*(OFFSET(CPdataAnn!S$9,$A120,0)/OFFSET(CVMdataAnn!S$9,$A120,0))),"",CVMdataQly!S124*(OFFSET(CPdataAnn!S$9,$A120,0)/OFFSET(CVMdataAnn!S$9,$A120,0)))</f>
        <v>20077.087331800536</v>
      </c>
      <c r="T124" s="6">
        <f ca="1">IF(ISERROR(CVMdataQly!T124*(OFFSET(CPdataAnn!T$9,$A120,0)/OFFSET(CVMdataAnn!T$9,$A120,0))),"",CVMdataQly!T124*(OFFSET(CPdataAnn!T$9,$A120,0)/OFFSET(CVMdataAnn!T$9,$A120,0)))</f>
        <v>3485.2573206959964</v>
      </c>
      <c r="U124" s="6">
        <f ca="1">IF(ISERROR(CVMdataQly!U124*(OFFSET(CPdataAnn!U$9,$A120,0)/OFFSET(CVMdataAnn!U$9,$A120,0))),"",CVMdataQly!U124*(OFFSET(CPdataAnn!U$9,$A120,0)/OFFSET(CVMdataAnn!U$9,$A120,0)))</f>
        <v>4009.6716435881999</v>
      </c>
      <c r="V124" s="6">
        <f ca="1">IF(ISERROR(CVMdataQly!V124*(OFFSET(CPdataAnn!V$9,$A120,0)/OFFSET(CVMdataAnn!V$9,$A120,0))),"",CVMdataQly!V124*(OFFSET(CPdataAnn!V$9,$A120,0)/OFFSET(CVMdataAnn!V$9,$A120,0)))</f>
        <v>811.93220338983042</v>
      </c>
      <c r="W124" s="6">
        <f ca="1">IF(ISERROR(CVMdataQly!W124*(OFFSET(CPdataAnn!W$9,$A120,0)/OFFSET(CVMdataAnn!W$9,$A120,0))),"",CVMdataQly!W124*(OFFSET(CPdataAnn!W$9,$A120,0)/OFFSET(CVMdataAnn!W$9,$A120,0)))</f>
        <v>2622.9346980552709</v>
      </c>
      <c r="X124" s="6">
        <f ca="1">IF(ISERROR(CVMdataQly!X124*(OFFSET(CPdataAnn!X$9,$A120,0)/OFFSET(CVMdataAnn!X$9,$A120,0))),"",CVMdataQly!X124*(OFFSET(CPdataAnn!X$9,$A120,0)/OFFSET(CVMdataAnn!X$9,$A120,0)))</f>
        <v>572.06424344885886</v>
      </c>
      <c r="Y124" s="6">
        <f ca="1">IF(ISERROR(CVMdataQly!Y124*(OFFSET(CPdataAnn!Y$9,$A120,0)/OFFSET(CVMdataAnn!Y$9,$A120,0))),"",CVMdataQly!Y124*(OFFSET(CPdataAnn!Y$9,$A120,0)/OFFSET(CVMdataAnn!Y$9,$A120,0)))</f>
        <v>1955.5437219730941</v>
      </c>
      <c r="Z124" s="6">
        <f ca="1">IF(ISERROR(CVMdataQly!Z124*(OFFSET(CPdataAnn!Z$9,$A120,0)/OFFSET(CVMdataAnn!Z$9,$A120,0))),"",CVMdataQly!Z124*(OFFSET(CPdataAnn!Z$9,$A120,0)/OFFSET(CVMdataAnn!Z$9,$A120,0)))</f>
        <v>3183.3213330090002</v>
      </c>
      <c r="AA124" s="6">
        <f ca="1">IF(ISERROR(CVMdataQly!AA124*(OFFSET(CPdataAnn!AA$9,$A120,0)/OFFSET(CVMdataAnn!AA$9,$A120,0))),"",CVMdataQly!AA124*(OFFSET(CPdataAnn!AA$9,$A120,0)/OFFSET(CVMdataAnn!AA$9,$A120,0)))</f>
        <v>2747.5943181818184</v>
      </c>
      <c r="AB124" s="6">
        <f ca="1">IF(ISERROR(CVMdataQly!AB124*(OFFSET(CPdataAnn!AB$9,$A120,0)/OFFSET(CVMdataAnn!AB$9,$A120,0))),"",CVMdataQly!AB124*(OFFSET(CPdataAnn!AB$9,$A120,0)/OFFSET(CVMdataAnn!AB$9,$A120,0)))</f>
        <v>690.01770694997788</v>
      </c>
      <c r="AC124" s="6">
        <f ca="1">IF(ISERROR(CVMdataQly!AC124*(OFFSET(CPdataAnn!AC$9,$A120,0)/OFFSET(CVMdataAnn!AC$9,$A120,0))),"",CVMdataQly!AC124*(OFFSET(CPdataAnn!AC$9,$A120,0)/OFFSET(CVMdataAnn!AC$9,$A120,0)))</f>
        <v>2767.6619181380415</v>
      </c>
      <c r="AD124" s="6">
        <f ca="1">IF(ISERROR(CVMdataQly!AD124*(OFFSET(CPdataAnn!AD$9,$A120,0)/OFFSET(CVMdataAnn!AD$9,$A120,0))),"",CVMdataQly!AD124*(OFFSET(CPdataAnn!AD$9,$A120,0)/OFFSET(CVMdataAnn!AD$9,$A120,0)))</f>
        <v>773.00042680324373</v>
      </c>
      <c r="AE124" s="6">
        <f ca="1">IF(ISERROR(CVMdataQly!AE124*(OFFSET(CPdataAnn!AE$9,$A120,0)/OFFSET(CVMdataAnn!AE$9,$A120,0))),"",CVMdataQly!AE124*(OFFSET(CPdataAnn!AE$9,$A120,0)/OFFSET(CVMdataAnn!AE$9,$A120,0)))</f>
        <v>1994.9800703399767</v>
      </c>
      <c r="AF124" s="6">
        <f ca="1">IF(ISERROR(CVMdataQly!AF124*(OFFSET(CPdataAnn!AF$9,$A120,0)/OFFSET(CVMdataAnn!AF$9,$A120,0))),"",CVMdataQly!AF124*(OFFSET(CPdataAnn!AF$9,$A120,0)/OFFSET(CVMdataAnn!AF$9,$A120,0)))</f>
        <v>10417.079265951212</v>
      </c>
      <c r="AG124" s="6">
        <f ca="1">IF(ISERROR(CVMdataQly!AG124*(OFFSET(CPdataAnn!AG$9,$A120,0)/OFFSET(CVMdataAnn!AG$9,$A120,0))),"",CVMdataQly!AG124*(OFFSET(CPdataAnn!AG$9,$A120,0)/OFFSET(CVMdataAnn!AG$9,$A120,0)))</f>
        <v>4462.8037007240546</v>
      </c>
      <c r="AH124" s="6">
        <f ca="1">IF(ISERROR(CVMdataQly!AH124*(OFFSET(CPdataAnn!AH$9,$A120,0)/OFFSET(CVMdataAnn!AH$9,$A120,0))),"",CVMdataQly!AH124*(OFFSET(CPdataAnn!AH$9,$A120,0)/OFFSET(CVMdataAnn!AH$9,$A120,0)))</f>
        <v>1217.630869899923</v>
      </c>
      <c r="AI124" s="6">
        <f ca="1">IF(ISERROR(CVMdataQly!AI124*(OFFSET(CPdataAnn!AI$9,$A120,0)/OFFSET(CVMdataAnn!AI$9,$A120,0))),"",CVMdataQly!AI124*(OFFSET(CPdataAnn!AI$9,$A120,0)/OFFSET(CVMdataAnn!AI$9,$A120,0)))</f>
        <v>2061.7715570545251</v>
      </c>
      <c r="AJ124" s="6">
        <f ca="1">IF(ISERROR(CVMdataQly!AJ124*(OFFSET(CPdataAnn!AJ$9,$A120,0)/OFFSET(CVMdataAnn!AJ$9,$A120,0))),"",CVMdataQly!AJ124*(OFFSET(CPdataAnn!AJ$9,$A120,0)/OFFSET(CVMdataAnn!AJ$9,$A120,0)))</f>
        <v>1183.1894852135815</v>
      </c>
      <c r="AK124" s="6">
        <f ca="1">IF(ISERROR(CVMdataQly!AK124*(OFFSET(CPdataAnn!AK$9,$A120,0)/OFFSET(CVMdataAnn!AK$9,$A120,0))),"",CVMdataQly!AK124*(OFFSET(CPdataAnn!AK$9,$A120,0)/OFFSET(CVMdataAnn!AK$9,$A120,0)))</f>
        <v>4390.847812737059</v>
      </c>
      <c r="AL124" s="6">
        <f ca="1">IF(ISERROR(CVMdataQly!AL124*(OFFSET(CPdataAnn!AL$9,$A120,0)/OFFSET(CVMdataAnn!AL$9,$A120,0))),"",CVMdataQly!AL124*(OFFSET(CPdataAnn!AL$9,$A120,0)/OFFSET(CVMdataAnn!AL$9,$A120,0)))</f>
        <v>1564.1474226804123</v>
      </c>
      <c r="AM124" s="6">
        <f ca="1">IF(ISERROR(CVMdataQly!AM124*(OFFSET(CPdataAnn!AM$9,$A120,0)/OFFSET(CVMdataAnn!AM$9,$A120,0))),"",CVMdataQly!AM124*(OFFSET(CPdataAnn!AM$9,$A120,0)/OFFSET(CVMdataAnn!AM$9,$A120,0)))</f>
        <v>14611.819965704386</v>
      </c>
      <c r="AN124" s="6">
        <f ca="1">IF(ISERROR(CVMdataQly!AN124*(OFFSET(CPdataAnn!AN$9,$A120,0)/OFFSET(CVMdataAnn!AN$9,$A120,0))),"",CVMdataQly!AN124*(OFFSET(CPdataAnn!AN$9,$A120,0)/OFFSET(CVMdataAnn!AN$9,$A120,0)))</f>
        <v>12466.466590050895</v>
      </c>
      <c r="AO124" s="6">
        <f ca="1">IF(ISERROR(CVMdataQly!AO124*(OFFSET(CPdataAnn!AO$9,$A120,0)/OFFSET(CVMdataAnn!AO$9,$A120,0))),"",CVMdataQly!AO124*(OFFSET(CPdataAnn!AO$9,$A120,0)/OFFSET(CVMdataAnn!AO$9,$A120,0)))</f>
        <v>188.97902097902099</v>
      </c>
      <c r="AP124" s="6">
        <f ca="1">IF(ISERROR(CVMdataQly!AP124*(OFFSET(CPdataAnn!AP$9,$A120,0)/OFFSET(CVMdataAnn!AP$9,$A120,0))),"",CVMdataQly!AP124*(OFFSET(CPdataAnn!AP$9,$A120,0)/OFFSET(CVMdataAnn!AP$9,$A120,0)))</f>
        <v>11136.482876947361</v>
      </c>
      <c r="AQ124" s="6">
        <f ca="1">IF(ISERROR(CVMdataQly!AQ124*(OFFSET(CPdataAnn!AQ$9,$A120,0)/OFFSET(CVMdataAnn!AQ$9,$A120,0))),"",CVMdataQly!AQ124*(OFFSET(CPdataAnn!AQ$9,$A120,0)/OFFSET(CVMdataAnn!AQ$9,$A120,0)))</f>
        <v>883.0960315056044</v>
      </c>
      <c r="AR124" s="6">
        <f ca="1">IF(ISERROR(CVMdataQly!AR124*(OFFSET(CPdataAnn!AR$9,$A120,0)/OFFSET(CVMdataAnn!AR$9,$A120,0))),"",CVMdataQly!AR124*(OFFSET(CPdataAnn!AR$9,$A120,0)/OFFSET(CVMdataAnn!AR$9,$A120,0)))</f>
        <v>258.92454466608842</v>
      </c>
      <c r="AS124" s="6">
        <f ca="1">IF(ISERROR(CVMdataQly!AS124*(OFFSET(CPdataAnn!AS$9,$A120,0)/OFFSET(CVMdataAnn!AS$9,$A120,0))),"",CVMdataQly!AS124*(OFFSET(CPdataAnn!AS$9,$A120,0)/OFFSET(CVMdataAnn!AS$9,$A120,0)))</f>
        <v>2144.9785069311965</v>
      </c>
      <c r="AT124" s="6">
        <f ca="1">IF(ISERROR(CVMdataQly!AT124*(OFFSET(CPdataAnn!AT$9,$A120,0)/OFFSET(CVMdataAnn!AT$9,$A120,0))),"",CVMdataQly!AT124*(OFFSET(CPdataAnn!AT$9,$A120,0)/OFFSET(CVMdataAnn!AT$9,$A120,0)))</f>
        <v>2132.7843589743588</v>
      </c>
      <c r="AU124" s="6">
        <f ca="1">IF(ISERROR(CVMdataQly!AU124*(OFFSET(CPdataAnn!AU$9,$A120,0)/OFFSET(CVMdataAnn!AU$9,$A120,0))),"",CVMdataQly!AU124*(OFFSET(CPdataAnn!AU$9,$A120,0)/OFFSET(CVMdataAnn!AU$9,$A120,0)))</f>
        <v>12.19047619047619</v>
      </c>
      <c r="AV124" s="6">
        <f ca="1">IF(ISERROR(CVMdataQly!AV124*(OFFSET(CPdataAnn!AV$9,$A120,0)/OFFSET(CVMdataAnn!AV$9,$A120,0))),"",CVMdataQly!AV124*(OFFSET(CPdataAnn!AV$9,$A120,0)/OFFSET(CVMdataAnn!AV$9,$A120,0)))</f>
        <v>72688.001620478797</v>
      </c>
      <c r="AW124" s="6">
        <f ca="1">IF(ISERROR(CVMdataQly!AW124*(OFFSET(CPdataAnn!AW$9,$A120,0)/OFFSET(CVMdataAnn!AW$9,$A120,0))),"",CVMdataQly!AW124*(OFFSET(CPdataAnn!AW$9,$A120,0)/OFFSET(CVMdataAnn!AW$9,$A120,0)))</f>
        <v>17151.465260441502</v>
      </c>
      <c r="AX124" s="6">
        <f ca="1">IF(ISERROR(CVMdataQly!AX124*(OFFSET(CPdataAnn!AX$9,$A120,0)/OFFSET(CVMdataAnn!AX$9,$A120,0))),"",CVMdataQly!AX124*(OFFSET(CPdataAnn!AX$9,$A120,0)/OFFSET(CVMdataAnn!AX$9,$A120,0)))</f>
        <v>17103.354692620356</v>
      </c>
      <c r="AY124" s="6">
        <f ca="1">IF(ISERROR(CVMdataQly!AY124*(OFFSET(CPdataAnn!AY$9,$A120,0)/OFFSET(CVMdataAnn!AY$9,$A120,0))),"",CVMdataQly!AY124*(OFFSET(CPdataAnn!AY$9,$A120,0)/OFFSET(CVMdataAnn!AY$9,$A120,0)))</f>
        <v>47.435000000000002</v>
      </c>
      <c r="AZ124" s="6">
        <f ca="1">IF(ISERROR(CVMdataQly!AZ124*(OFFSET(CPdataAnn!AZ$9,$A120,0)/OFFSET(CVMdataAnn!AZ$9,$A120,0))),"",CVMdataQly!AZ124*(OFFSET(CPdataAnn!AZ$9,$A120,0)/OFFSET(CVMdataAnn!AZ$9,$A120,0)))</f>
        <v>45370.03807022125</v>
      </c>
      <c r="BA124" s="6">
        <f ca="1">IF(ISERROR(CVMdataQly!BA124*(OFFSET(CPdataAnn!BA$9,$A120,0)/OFFSET(CVMdataAnn!BA$9,$A120,0))),"",CVMdataQly!BA124*(OFFSET(CPdataAnn!BA$9,$A120,0)/OFFSET(CVMdataAnn!BA$9,$A120,0)))</f>
        <v>43182.808652926062</v>
      </c>
      <c r="BB124" s="6">
        <f ca="1">IF(ISERROR(CVMdataQly!BB124*(OFFSET(CPdataAnn!BB$9,$A120,0)/OFFSET(CVMdataAnn!BB$9,$A120,0))),"",CVMdataQly!BB124*(OFFSET(CPdataAnn!BB$9,$A120,0)/OFFSET(CVMdataAnn!BB$9,$A120,0)))</f>
        <v>2187.0252209527916</v>
      </c>
      <c r="BC124" s="6">
        <f ca="1">IF(ISERROR(CVMdataQly!BC124*(OFFSET(CPdataAnn!BC$9,$A120,0)/OFFSET(CVMdataAnn!BC$9,$A120,0))),"",CVMdataQly!BC124*(OFFSET(CPdataAnn!BC$9,$A120,0)/OFFSET(CVMdataAnn!BC$9,$A120,0)))</f>
        <v>623.94574468085102</v>
      </c>
      <c r="BD124" s="6">
        <f ca="1">IF(ISERROR(CVMdataQly!BD124*(OFFSET(CPdataAnn!BD$9,$A120,0)/OFFSET(CVMdataAnn!BD$9,$A120,0))),"",CVMdataQly!BD124*(OFFSET(CPdataAnn!BD$9,$A120,0)/OFFSET(CVMdataAnn!BD$9,$A120,0)))</f>
        <v>202.14685314685315</v>
      </c>
      <c r="BE124" s="6">
        <f ca="1">IF(ISERROR(CVMdataQly!BE124*(OFFSET(CPdataAnn!BE$9,$A120,0)/OFFSET(CVMdataAnn!BE$9,$A120,0))),"",CVMdataQly!BE124*(OFFSET(CPdataAnn!BE$9,$A120,0)/OFFSET(CVMdataAnn!BE$9,$A120,0)))</f>
        <v>421.87158746208291</v>
      </c>
      <c r="BF124" s="6">
        <f ca="1">IF(ISERROR(CVMdataQly!BF124*(OFFSET(CPdataAnn!BF$9,$A120,0)/OFFSET(CVMdataAnn!BF$9,$A120,0))),"",CVMdataQly!BF124*(OFFSET(CPdataAnn!BF$9,$A120,0)/OFFSET(CVMdataAnn!BF$9,$A120,0)))</f>
        <v>2130.1887449657124</v>
      </c>
      <c r="BG124" s="6">
        <f ca="1">IF(ISERROR(CVMdataQly!BG124*(OFFSET(CPdataAnn!BG$9,$A120,0)/OFFSET(CVMdataAnn!BG$9,$A120,0))),"",CVMdataQly!BG124*(OFFSET(CPdataAnn!BG$9,$A120,0)/OFFSET(CVMdataAnn!BG$9,$A120,0)))</f>
        <v>1051.3321976149914</v>
      </c>
      <c r="BH124" s="6">
        <f ca="1">IF(ISERROR(CVMdataQly!BH124*(OFFSET(CPdataAnn!BH$9,$A120,0)/OFFSET(CVMdataAnn!BH$9,$A120,0))),"",CVMdataQly!BH124*(OFFSET(CPdataAnn!BH$9,$A120,0)/OFFSET(CVMdataAnn!BH$9,$A120,0)))</f>
        <v>14.538461538461538</v>
      </c>
      <c r="BI124" s="6">
        <f ca="1">IF(ISERROR(CVMdataQly!BI124*(OFFSET(CPdataAnn!BI$9,$A120,0)/OFFSET(CVMdataAnn!BI$9,$A120,0))),"",CVMdataQly!BI124*(OFFSET(CPdataAnn!BI$9,$A120,0)/OFFSET(CVMdataAnn!BI$9,$A120,0)))</f>
        <v>1064.014752610077</v>
      </c>
      <c r="BJ124" s="6" t="str">
        <f ca="1">IF(ISERROR(CVMdataQly!BJ124*(OFFSET(CPdataAnn!BJ$9,$A120,0)/OFFSET(CVMdataAnn!BJ$9,$A120,0))),"",CVMdataQly!BJ124*(OFFSET(CPdataAnn!BJ$9,$A120,0)/OFFSET(CVMdataAnn!BJ$9,$A120,0)))</f>
        <v/>
      </c>
      <c r="BK124" s="6">
        <f ca="1">IF(ISERROR(CVMdataQly!BK124*(OFFSET(CPdataAnn!BK$9,$A120,0)/OFFSET(CVMdataAnn!BK$9,$A120,0))),"",CVMdataQly!BK124*(OFFSET(CPdataAnn!BK$9,$A120,0)/OFFSET(CVMdataAnn!BK$9,$A120,0)))</f>
        <v>7411.4790310532499</v>
      </c>
      <c r="BL124" s="6">
        <f ca="1">IF(ISERROR(CVMdataQly!BL124*(OFFSET(CPdataAnn!BL$9,$A120,0)/OFFSET(CVMdataAnn!BL$9,$A120,0))),"",CVMdataQly!BL124*(OFFSET(CPdataAnn!BL$9,$A120,0)/OFFSET(CVMdataAnn!BL$9,$A120,0)))</f>
        <v>3816.6013639181647</v>
      </c>
      <c r="BM124" s="6">
        <f ca="1">IF(ISERROR(CVMdataQly!BM124*(OFFSET(CPdataAnn!BM$9,$A120,0)/OFFSET(CVMdataAnn!BM$9,$A120,0))),"",CVMdataQly!BM124*(OFFSET(CPdataAnn!BM$9,$A120,0)/OFFSET(CVMdataAnn!BM$9,$A120,0)))</f>
        <v>3202.2270935661877</v>
      </c>
      <c r="BN124" s="6">
        <f ca="1">IF(ISERROR(CVMdataQly!BN124*(OFFSET(CPdataAnn!BN$9,$A120,0)/OFFSET(CVMdataAnn!BN$9,$A120,0))),"",CVMdataQly!BN124*(OFFSET(CPdataAnn!BN$9,$A120,0)/OFFSET(CVMdataAnn!BN$9,$A120,0)))</f>
        <v>328.64931087289432</v>
      </c>
      <c r="BO124" s="6">
        <f ca="1">IF(ISERROR(CVMdataQly!BO124*(OFFSET(CPdataAnn!BO$9,$A120,0)/OFFSET(CVMdataAnn!BO$9,$A120,0))),"",CVMdataQly!BO124*(OFFSET(CPdataAnn!BO$9,$A120,0)/OFFSET(CVMdataAnn!BO$9,$A120,0)))</f>
        <v>62.801498127340821</v>
      </c>
      <c r="BP124" s="6" t="str">
        <f ca="1">IF(ISERROR(CVMdataQly!BP124*(OFFSET(CPdataAnn!BP$9,$A120,0)/OFFSET(CVMdataAnn!BP$9,$A120,0))),"",CVMdataQly!BP124*(OFFSET(CPdataAnn!BP$9,$A120,0)/OFFSET(CVMdataAnn!BP$9,$A120,0)))</f>
        <v/>
      </c>
      <c r="BQ124" s="6">
        <f ca="1">IF(ISERROR(CVMdataQly!BQ124*(OFFSET(CPdataAnn!BQ$9,$A120,0)/OFFSET(CVMdataAnn!BQ$9,$A120,0))),"",CVMdataQly!BQ124*(OFFSET(CPdataAnn!BQ$9,$A120,0)/OFFSET(CVMdataAnn!BQ$9,$A120,0)))</f>
        <v>11571.854493431632</v>
      </c>
      <c r="BR124" s="6">
        <f ca="1">IF(ISERROR(CVMdataQly!BR124*(OFFSET(CPdataAnn!BR$9,$A120,0)/OFFSET(CVMdataAnn!BR$9,$A120,0))),"",CVMdataQly!BR124*(OFFSET(CPdataAnn!BR$9,$A120,0)/OFFSET(CVMdataAnn!BR$9,$A120,0)))</f>
        <v>3674.2641300332471</v>
      </c>
      <c r="BS124" s="6">
        <f ca="1">IF(ISERROR(CVMdataQly!BS124*(OFFSET(CPdataAnn!BS$9,$A120,0)/OFFSET(CVMdataAnn!BS$9,$A120,0))),"",CVMdataQly!BS124*(OFFSET(CPdataAnn!BS$9,$A120,0)/OFFSET(CVMdataAnn!BS$9,$A120,0)))</f>
        <v>3043.7767930411947</v>
      </c>
      <c r="BT124" s="6">
        <f ca="1">IF(ISERROR(CVMdataQly!BT124*(OFFSET(CPdataAnn!BT$9,$A120,0)/OFFSET(CVMdataAnn!BT$9,$A120,0))),"",CVMdataQly!BT124*(OFFSET(CPdataAnn!BT$9,$A120,0)/OFFSET(CVMdataAnn!BT$9,$A120,0)))</f>
        <v>624.40632054176081</v>
      </c>
      <c r="BU124" s="6">
        <f ca="1">IF(ISERROR(CVMdataQly!BU124*(OFFSET(CPdataAnn!BU$9,$A120,0)/OFFSET(CVMdataAnn!BU$9,$A120,0))),"",CVMdataQly!BU124*(OFFSET(CPdataAnn!BU$9,$A120,0)/OFFSET(CVMdataAnn!BU$9,$A120,0)))</f>
        <v>7.2615384615384615</v>
      </c>
      <c r="BV124" s="6">
        <f ca="1">IF(ISERROR(CVMdataQly!BV124*(OFFSET(CPdataAnn!BV$9,$A120,0)/OFFSET(CVMdataAnn!BV$9,$A120,0))),"",CVMdataQly!BV124*(OFFSET(CPdataAnn!BV$9,$A120,0)/OFFSET(CVMdataAnn!BV$9,$A120,0)))</f>
        <v>1271.7290748898677</v>
      </c>
      <c r="BW124" s="6">
        <f ca="1">IF(ISERROR(CVMdataQly!BW124*(OFFSET(CPdataAnn!BW$9,$A120,0)/OFFSET(CVMdataAnn!BW$9,$A120,0))),"",CVMdataQly!BW124*(OFFSET(CPdataAnn!BW$9,$A120,0)/OFFSET(CVMdataAnn!BW$9,$A120,0)))</f>
        <v>2011.9094056549336</v>
      </c>
      <c r="BX124" s="6">
        <f ca="1">IF(ISERROR(CVMdataQly!BX124*(OFFSET(CPdataAnn!BX$9,$A120,0)/OFFSET(CVMdataAnn!BX$9,$A120,0))),"",CVMdataQly!BX124*(OFFSET(CPdataAnn!BX$9,$A120,0)/OFFSET(CVMdataAnn!BX$9,$A120,0)))</f>
        <v>1626.1824964131995</v>
      </c>
      <c r="BY124" s="6">
        <f ca="1">IF(ISERROR(CVMdataQly!BY124*(OFFSET(CPdataAnn!BY$9,$A120,0)/OFFSET(CVMdataAnn!BY$9,$A120,0))),"",CVMdataQly!BY124*(OFFSET(CPdataAnn!BY$9,$A120,0)/OFFSET(CVMdataAnn!BY$9,$A120,0)))</f>
        <v>276.50282030620468</v>
      </c>
      <c r="BZ124" s="6">
        <f ca="1">IF(ISERROR(CVMdataQly!BZ124*(OFFSET(CPdataAnn!BZ$9,$A120,0)/OFFSET(CVMdataAnn!BZ$9,$A120,0))),"",CVMdataQly!BZ124*(OFFSET(CPdataAnn!BZ$9,$A120,0)/OFFSET(CVMdataAnn!BZ$9,$A120,0)))</f>
        <v>109.84221748400853</v>
      </c>
      <c r="CA124" s="6">
        <f ca="1">IF(ISERROR(CVMdataQly!CA124*(OFFSET(CPdataAnn!CA$9,$A120,0)/OFFSET(CVMdataAnn!CA$9,$A120,0))),"",CVMdataQly!CA124*(OFFSET(CPdataAnn!CA$9,$A120,0)/OFFSET(CVMdataAnn!CA$9,$A120,0)))</f>
        <v>1600.5658326143227</v>
      </c>
      <c r="CB124" s="6">
        <f ca="1">IF(ISERROR(CVMdataQly!CB124*(OFFSET(CPdataAnn!CB$9,$A120,0)/OFFSET(CVMdataAnn!CB$9,$A120,0))),"",CVMdataQly!CB124*(OFFSET(CPdataAnn!CB$9,$A120,0)/OFFSET(CVMdataAnn!CB$9,$A120,0)))</f>
        <v>1103.8923766816145</v>
      </c>
      <c r="CC124" s="6">
        <f ca="1">IF(ISERROR(CVMdataQly!CC124*(OFFSET(CPdataAnn!CC$9,$A120,0)/OFFSET(CVMdataAnn!CC$9,$A120,0))),"",CVMdataQly!CC124*(OFFSET(CPdataAnn!CC$9,$A120,0)/OFFSET(CVMdataAnn!CC$9,$A120,0)))</f>
        <v>84.02536997885835</v>
      </c>
      <c r="CD124" s="6">
        <f ca="1">IF(ISERROR(CVMdataQly!CD124*(OFFSET(CPdataAnn!CD$9,$A120,0)/OFFSET(CVMdataAnn!CD$9,$A120,0))),"",CVMdataQly!CD124*(OFFSET(CPdataAnn!CD$9,$A120,0)/OFFSET(CVMdataAnn!CD$9,$A120,0)))</f>
        <v>1020.2429149797571</v>
      </c>
      <c r="CE124" s="6">
        <f ca="1">IF(ISERROR(CVMdataQly!CE124*(OFFSET(CPdataAnn!CE$9,$A120,0)/OFFSET(CVMdataAnn!CE$9,$A120,0))),"",CVMdataQly!CE124*(OFFSET(CPdataAnn!CE$9,$A120,0)/OFFSET(CVMdataAnn!CE$9,$A120,0)))</f>
        <v>1909.3863376160793</v>
      </c>
      <c r="CF124" s="6">
        <f ca="1">IF(ISERROR(CVMdataQly!CF124*(OFFSET(CPdataAnn!CF$9,$A120,0)/OFFSET(CVMdataAnn!CF$9,$A120,0))),"",CVMdataQly!CF124*(OFFSET(CPdataAnn!CF$9,$A120,0)/OFFSET(CVMdataAnn!CF$9,$A120,0)))</f>
        <v>689.35915248350125</v>
      </c>
      <c r="CG124" s="6">
        <f ca="1">IF(ISERROR(CVMdataQly!CG124*(OFFSET(CPdataAnn!CG$9,$A120,0)/OFFSET(CVMdataAnn!CG$9,$A120,0))),"",CVMdataQly!CG124*(OFFSET(CPdataAnn!CG$9,$A120,0)/OFFSET(CVMdataAnn!CG$9,$A120,0)))</f>
        <v>1220.2390953150243</v>
      </c>
      <c r="CH124" s="6">
        <f ca="1">IF(ISERROR(CVMdataQly!CH124*(OFFSET(CPdataAnn!CH$9,$A120,0)/OFFSET(CVMdataAnn!CH$9,$A120,0))),"",CVMdataQly!CH124*(OFFSET(CPdataAnn!CH$9,$A120,0)/OFFSET(CVMdataAnn!CH$9,$A120,0)))</f>
        <v>5172.8825450389159</v>
      </c>
      <c r="CI124" s="6">
        <f ca="1">IF(ISERROR(CVMdataQly!CI124*(OFFSET(CPdataAnn!CI$9,$A120,0)/OFFSET(CVMdataAnn!CI$9,$A120,0))),"",CVMdataQly!CI124*(OFFSET(CPdataAnn!CI$9,$A120,0)/OFFSET(CVMdataAnn!CI$9,$A120,0)))</f>
        <v>3267.3177104108495</v>
      </c>
      <c r="CJ124" s="6">
        <f ca="1">IF(ISERROR(CVMdataQly!CJ124*(OFFSET(CPdataAnn!CJ$9,$A120,0)/OFFSET(CVMdataAnn!CJ$9,$A120,0))),"",CVMdataQly!CJ124*(OFFSET(CPdataAnn!CJ$9,$A120,0)/OFFSET(CVMdataAnn!CJ$9,$A120,0)))</f>
        <v>2147.8750990648277</v>
      </c>
      <c r="CK124" s="6">
        <f ca="1">IF(ISERROR(CVMdataQly!CK124*(OFFSET(CPdataAnn!CK$9,$A120,0)/OFFSET(CVMdataAnn!CK$9,$A120,0))),"",CVMdataQly!CK124*(OFFSET(CPdataAnn!CK$9,$A120,0)/OFFSET(CVMdataAnn!CK$9,$A120,0)))</f>
        <v>149.21553398058253</v>
      </c>
      <c r="CL124" s="6">
        <f ca="1">IF(ISERROR(CVMdataQly!CL124*(OFFSET(CPdataAnn!CL$9,$A120,0)/OFFSET(CVMdataAnn!CL$9,$A120,0))),"",CVMdataQly!CL124*(OFFSET(CPdataAnn!CL$9,$A120,0)/OFFSET(CVMdataAnn!CL$9,$A120,0)))</f>
        <v>969.81852198316176</v>
      </c>
      <c r="CM124" s="6">
        <f ca="1">IF(ISERROR(CVMdataQly!CM124*(OFFSET(CPdataAnn!CM$9,$A120,0)/OFFSET(CVMdataAnn!CM$9,$A120,0))),"",CVMdataQly!CM124*(OFFSET(CPdataAnn!CM$9,$A120,0)/OFFSET(CVMdataAnn!CM$9,$A120,0)))</f>
        <v>1177.9345973583297</v>
      </c>
      <c r="CN124" s="6">
        <f ca="1">IF(ISERROR(CVMdataQly!CN124*(OFFSET(CPdataAnn!CN$9,$A120,0)/OFFSET(CVMdataAnn!CN$9,$A120,0))),"",CVMdataQly!CN124*(OFFSET(CPdataAnn!CN$9,$A120,0)/OFFSET(CVMdataAnn!CN$9,$A120,0)))</f>
        <v>527.3263743910926</v>
      </c>
      <c r="CO124" s="6">
        <f ca="1">IF(ISERROR(CVMdataQly!CO124*(OFFSET(CPdataAnn!CO$9,$A120,0)/OFFSET(CVMdataAnn!CO$9,$A120,0))),"",CVMdataQly!CO124*(OFFSET(CPdataAnn!CO$9,$A120,0)/OFFSET(CVMdataAnn!CO$9,$A120,0)))</f>
        <v>494.39753466872111</v>
      </c>
      <c r="CP124" s="6">
        <f ca="1">IF(ISERROR(CVMdataQly!CP124*(OFFSET(CPdataAnn!CP$9,$A120,0)/OFFSET(CVMdataAnn!CP$9,$A120,0))),"",CVMdataQly!CP124*(OFFSET(CPdataAnn!CP$9,$A120,0)/OFFSET(CVMdataAnn!CP$9,$A120,0)))</f>
        <v>156.63414634146343</v>
      </c>
      <c r="CQ124" s="6">
        <f ca="1">IF(ISERROR(CVMdataQly!CQ124*(OFFSET(CPdataAnn!CQ$9,$A120,0)/OFFSET(CVMdataAnn!CQ$9,$A120,0))),"",CVMdataQly!CQ124*(OFFSET(CPdataAnn!CQ$9,$A120,0)/OFFSET(CVMdataAnn!CQ$9,$A120,0)))</f>
        <v>728.37298440391226</v>
      </c>
      <c r="CR124" s="6">
        <f ca="1">IF(ISERROR(CVMdataQly!CR124*(OFFSET(CPdataAnn!CR$9,$A120,0)/OFFSET(CVMdataAnn!CR$9,$A120,0))),"",CVMdataQly!CR124*(OFFSET(CPdataAnn!CR$9,$A120,0)/OFFSET(CVMdataAnn!CR$9,$A120,0)))</f>
        <v>39020.559092273215</v>
      </c>
      <c r="CS124" s="6">
        <f ca="1">IF(ISERROR(CVMdataQly!CS124*(OFFSET(CPdataAnn!CS$9,$A120,0)/OFFSET(CVMdataAnn!CS$9,$A120,0))),"",CVMdataQly!CS124*(OFFSET(CPdataAnn!CS$9,$A120,0)/OFFSET(CVMdataAnn!CS$9,$A120,0)))</f>
        <v>11251.934358773391</v>
      </c>
      <c r="CT124" s="6">
        <f ca="1">IF(ISERROR(CVMdataQly!CT124*(OFFSET(CPdataAnn!CT$9,$A120,0)/OFFSET(CVMdataAnn!CT$9,$A120,0))),"",CVMdataQly!CT124*(OFFSET(CPdataAnn!CT$9,$A120,0)/OFFSET(CVMdataAnn!CT$9,$A120,0)))</f>
        <v>10921.975757420938</v>
      </c>
      <c r="CU124" s="6">
        <f ca="1">IF(ISERROR(CVMdataQly!CU124*(OFFSET(CPdataAnn!CU$9,$A120,0)/OFFSET(CVMdataAnn!CU$9,$A120,0))),"",CVMdataQly!CU124*(OFFSET(CPdataAnn!CU$9,$A120,0)/OFFSET(CVMdataAnn!CU$9,$A120,0)))</f>
        <v>106.24365482233503</v>
      </c>
      <c r="CV124" s="6">
        <f ca="1">IF(ISERROR(CVMdataQly!CV124*(OFFSET(CPdataAnn!CV$9,$A120,0)/OFFSET(CVMdataAnn!CV$9,$A120,0))),"",CVMdataQly!CV124*(OFFSET(CPdataAnn!CV$9,$A120,0)/OFFSET(CVMdataAnn!CV$9,$A120,0)))</f>
        <v>224.29076086956522</v>
      </c>
      <c r="CW124" s="6">
        <f ca="1">IF(ISERROR(CVMdataQly!CW124*(OFFSET(CPdataAnn!CW$9,$A120,0)/OFFSET(CVMdataAnn!CW$9,$A120,0))),"",CVMdataQly!CW124*(OFFSET(CPdataAnn!CW$9,$A120,0)/OFFSET(CVMdataAnn!CW$9,$A120,0)))</f>
        <v>16855.993827070626</v>
      </c>
      <c r="CX124" s="6">
        <f ca="1">IF(ISERROR(CVMdataQly!CX124*(OFFSET(CPdataAnn!CX$9,$A120,0)/OFFSET(CVMdataAnn!CX$9,$A120,0))),"",CVMdataQly!CX124*(OFFSET(CPdataAnn!CX$9,$A120,0)/OFFSET(CVMdataAnn!CX$9,$A120,0)))</f>
        <v>1275.8161764705883</v>
      </c>
      <c r="CY124" s="6">
        <f ca="1">IF(ISERROR(CVMdataQly!CY124*(OFFSET(CPdataAnn!CY$9,$A120,0)/OFFSET(CVMdataAnn!CY$9,$A120,0))),"",CVMdataQly!CY124*(OFFSET(CPdataAnn!CY$9,$A120,0)/OFFSET(CVMdataAnn!CY$9,$A120,0)))</f>
        <v>8565.3433774319074</v>
      </c>
      <c r="CZ124" s="6">
        <f ca="1">IF(ISERROR(CVMdataQly!CZ124*(OFFSET(CPdataAnn!CZ$9,$A120,0)/OFFSET(CVMdataAnn!CZ$9,$A120,0))),"",CVMdataQly!CZ124*(OFFSET(CPdataAnn!CZ$9,$A120,0)/OFFSET(CVMdataAnn!CZ$9,$A120,0)))</f>
        <v>5447.7694923587496</v>
      </c>
      <c r="DA124" s="6">
        <f ca="1">IF(ISERROR(CVMdataQly!DA124*(OFFSET(CPdataAnn!DA$9,$A120,0)/OFFSET(CVMdataAnn!DA$9,$A120,0))),"",CVMdataQly!DA124*(OFFSET(CPdataAnn!DA$9,$A120,0)/OFFSET(CVMdataAnn!DA$9,$A120,0)))</f>
        <v>1566.8358458961475</v>
      </c>
      <c r="DB124" s="6">
        <f ca="1">IF(ISERROR(CVMdataQly!DB124*(OFFSET(CPdataAnn!DB$9,$A120,0)/OFFSET(CVMdataAnn!DB$9,$A120,0))),"",CVMdataQly!DB124*(OFFSET(CPdataAnn!DB$9,$A120,0)/OFFSET(CVMdataAnn!DB$9,$A120,0)))</f>
        <v>10912.536413217838</v>
      </c>
      <c r="DC124" s="6">
        <f ca="1">IF(ISERROR(CVMdataQly!DC124*(OFFSET(CPdataAnn!DC$9,$A120,0)/OFFSET(CVMdataAnn!DC$9,$A120,0))),"",CVMdataQly!DC124*(OFFSET(CPdataAnn!DC$9,$A120,0)/OFFSET(CVMdataAnn!DC$9,$A120,0)))</f>
        <v>2275.1186476051339</v>
      </c>
      <c r="DD124" s="6">
        <f ca="1">IF(ISERROR(CVMdataQly!DD124*(OFFSET(CPdataAnn!DD$9,$A120,0)/OFFSET(CVMdataAnn!DD$9,$A120,0))),"",CVMdataQly!DD124*(OFFSET(CPdataAnn!DD$9,$A120,0)/OFFSET(CVMdataAnn!DD$9,$A120,0)))</f>
        <v>1996.3827995123575</v>
      </c>
      <c r="DE124" s="6">
        <f ca="1">IF(ISERROR(CVMdataQly!DE124*(OFFSET(CPdataAnn!DE$9,$A120,0)/OFFSET(CVMdataAnn!DE$9,$A120,0))),"",CVMdataQly!DE124*(OFFSET(CPdataAnn!DE$9,$A120,0)/OFFSET(CVMdataAnn!DE$9,$A120,0)))</f>
        <v>4347.3715023231807</v>
      </c>
      <c r="DF124" s="6">
        <f ca="1">IF(ISERROR(CVMdataQly!DF124*(OFFSET(CPdataAnn!DF$9,$A120,0)/OFFSET(CVMdataAnn!DF$9,$A120,0))),"",CVMdataQly!DF124*(OFFSET(CPdataAnn!DF$9,$A120,0)/OFFSET(CVMdataAnn!DF$9,$A120,0)))</f>
        <v>1767.3501744803521</v>
      </c>
      <c r="DG124" s="6">
        <f ca="1">IF(ISERROR(CVMdataQly!DG124*(OFFSET(CPdataAnn!DG$9,$A120,0)/OFFSET(CVMdataAnn!DG$9,$A120,0))),"",CVMdataQly!DG124*(OFFSET(CPdataAnn!DG$9,$A120,0)/OFFSET(CVMdataAnn!DG$9,$A120,0)))</f>
        <v>527.70618556701027</v>
      </c>
      <c r="DH124" s="6">
        <f ca="1">IF(ISERROR(CVMdataQly!DH124*(OFFSET(CPdataAnn!DH$9,$A120,0)/OFFSET(CVMdataAnn!DH$9,$A120,0))),"",CVMdataQly!DH124*(OFFSET(CPdataAnn!DH$9,$A120,0)/OFFSET(CVMdataAnn!DH$9,$A120,0)))</f>
        <v>4924.7664257402657</v>
      </c>
      <c r="DI124" s="6">
        <f ca="1">IF(ISERROR(CVMdataQly!DI124*(OFFSET(CPdataAnn!DI$9,$A120,0)/OFFSET(CVMdataAnn!DI$9,$A120,0))),"",CVMdataQly!DI124*(OFFSET(CPdataAnn!DI$9,$A120,0)/OFFSET(CVMdataAnn!DI$9,$A120,0)))</f>
        <v>149.1090909090909</v>
      </c>
      <c r="DJ124" s="6">
        <f ca="1">IF(ISERROR(CVMdataQly!DJ124*(OFFSET(CPdataAnn!DJ$9,$A120,0)/OFFSET(CVMdataAnn!DJ$9,$A120,0))),"",CVMdataQly!DJ124*(OFFSET(CPdataAnn!DJ$9,$A120,0)/OFFSET(CVMdataAnn!DJ$9,$A120,0)))</f>
        <v>266.79636711281069</v>
      </c>
      <c r="DK124" s="6">
        <f ca="1">IF(ISERROR(CVMdataQly!DK124*(OFFSET(CPdataAnn!DK$9,$A120,0)/OFFSET(CVMdataAnn!DK$9,$A120,0))),"",CVMdataQly!DK124*(OFFSET(CPdataAnn!DK$9,$A120,0)/OFFSET(CVMdataAnn!DK$9,$A120,0)))</f>
        <v>4508.7148666735302</v>
      </c>
      <c r="DL124" s="6">
        <f ca="1">IF(ISERROR(CVMdataQly!DL124*(OFFSET(CPdataAnn!DL$9,$A120,0)/OFFSET(CVMdataAnn!DL$9,$A120,0))),"",CVMdataQly!DL124*(OFFSET(CPdataAnn!DL$9,$A120,0)/OFFSET(CVMdataAnn!DL$9,$A120,0)))</f>
        <v>28438.572469628507</v>
      </c>
      <c r="DM124" s="6">
        <f ca="1">IF(ISERROR(CVMdataQly!DM124*(OFFSET(CPdataAnn!DM$9,$A120,0)/OFFSET(CVMdataAnn!DM$9,$A120,0))),"",CVMdataQly!DM124*(OFFSET(CPdataAnn!DM$9,$A120,0)/OFFSET(CVMdataAnn!DM$9,$A120,0)))</f>
        <v>6071.7145211707875</v>
      </c>
      <c r="DN124" s="6">
        <f ca="1">IF(ISERROR(CVMdataQly!DN124*(OFFSET(CPdataAnn!DN$9,$A120,0)/OFFSET(CVMdataAnn!DN$9,$A120,0))),"",CVMdataQly!DN124*(OFFSET(CPdataAnn!DN$9,$A120,0)/OFFSET(CVMdataAnn!DN$9,$A120,0)))</f>
        <v>1457.0002282583885</v>
      </c>
      <c r="DO124" s="6">
        <f ca="1">IF(ISERROR(CVMdataQly!DO124*(OFFSET(CPdataAnn!DO$9,$A120,0)/OFFSET(CVMdataAnn!DO$9,$A120,0))),"",CVMdataQly!DO124*(OFFSET(CPdataAnn!DO$9,$A120,0)/OFFSET(CVMdataAnn!DO$9,$A120,0)))</f>
        <v>595.89374013677013</v>
      </c>
      <c r="DP124" s="6">
        <f ca="1">IF(ISERROR(CVMdataQly!DP124*(OFFSET(CPdataAnn!DP$9,$A120,0)/OFFSET(CVMdataAnn!DP$9,$A120,0))),"",CVMdataQly!DP124*(OFFSET(CPdataAnn!DP$9,$A120,0)/OFFSET(CVMdataAnn!DP$9,$A120,0)))</f>
        <v>2352.1748135874068</v>
      </c>
      <c r="DQ124" s="6">
        <f ca="1">IF(ISERROR(CVMdataQly!DQ124*(OFFSET(CPdataAnn!DQ$9,$A120,0)/OFFSET(CVMdataAnn!DQ$9,$A120,0))),"",CVMdataQly!DQ124*(OFFSET(CPdataAnn!DQ$9,$A120,0)/OFFSET(CVMdataAnn!DQ$9,$A120,0)))</f>
        <v>1640.6325319085781</v>
      </c>
      <c r="DR124" s="6">
        <f ca="1">IF(ISERROR(CVMdataQly!DR124*(OFFSET(CPdataAnn!DR$9,$A120,0)/OFFSET(CVMdataAnn!DR$9,$A120,0))),"",CVMdataQly!DR124*(OFFSET(CPdataAnn!DR$9,$A120,0)/OFFSET(CVMdataAnn!DR$9,$A120,0)))</f>
        <v>25.25</v>
      </c>
      <c r="DS124" s="6">
        <f ca="1">IF(ISERROR(CVMdataQly!DS124*(OFFSET(CPdataAnn!DS$9,$A120,0)/OFFSET(CVMdataAnn!DS$9,$A120,0))),"",CVMdataQly!DS124*(OFFSET(CPdataAnn!DS$9,$A120,0)/OFFSET(CVMdataAnn!DS$9,$A120,0)))</f>
        <v>2227.2339801444041</v>
      </c>
      <c r="DT124" s="6">
        <f ca="1">IF(ISERROR(CVMdataQly!DT124*(OFFSET(CPdataAnn!DT$9,$A120,0)/OFFSET(CVMdataAnn!DT$9,$A120,0))),"",CVMdataQly!DT124*(OFFSET(CPdataAnn!DT$9,$A120,0)/OFFSET(CVMdataAnn!DT$9,$A120,0)))</f>
        <v>2118.0798239352844</v>
      </c>
      <c r="DU124" s="6">
        <f ca="1">IF(ISERROR(CVMdataQly!DU124*(OFFSET(CPdataAnn!DU$9,$A120,0)/OFFSET(CVMdataAnn!DU$9,$A120,0))),"",CVMdataQly!DU124*(OFFSET(CPdataAnn!DU$9,$A120,0)/OFFSET(CVMdataAnn!DU$9,$A120,0)))</f>
        <v>73.23899371069183</v>
      </c>
      <c r="DV124" s="6">
        <f ca="1">IF(ISERROR(CVMdataQly!DV124*(OFFSET(CPdataAnn!DV$9,$A120,0)/OFFSET(CVMdataAnn!DV$9,$A120,0))),"",CVMdataQly!DV124*(OFFSET(CPdataAnn!DV$9,$A120,0)/OFFSET(CVMdataAnn!DV$9,$A120,0)))</f>
        <v>36.125874125874127</v>
      </c>
      <c r="DW124" s="6">
        <f ca="1">IF(ISERROR(CVMdataQly!DW124*(OFFSET(CPdataAnn!DW$9,$A120,0)/OFFSET(CVMdataAnn!DW$9,$A120,0))),"",CVMdataQly!DW124*(OFFSET(CPdataAnn!DW$9,$A120,0)/OFFSET(CVMdataAnn!DW$9,$A120,0)))</f>
        <v>7199.9702474162232</v>
      </c>
      <c r="DX124" s="6">
        <f ca="1">IF(ISERROR(CVMdataQly!DX124*(OFFSET(CPdataAnn!DX$9,$A120,0)/OFFSET(CVMdataAnn!DX$9,$A120,0))),"",CVMdataQly!DX124*(OFFSET(CPdataAnn!DX$9,$A120,0)/OFFSET(CVMdataAnn!DX$9,$A120,0)))</f>
        <v>3667.5994410120625</v>
      </c>
      <c r="DY124" s="6">
        <f ca="1">IF(ISERROR(CVMdataQly!DY124*(OFFSET(CPdataAnn!DY$9,$A120,0)/OFFSET(CVMdataAnn!DY$9,$A120,0))),"",CVMdataQly!DY124*(OFFSET(CPdataAnn!DY$9,$A120,0)/OFFSET(CVMdataAnn!DY$9,$A120,0)))</f>
        <v>752.39887111947314</v>
      </c>
      <c r="DZ124" s="6">
        <f ca="1">IF(ISERROR(CVMdataQly!DZ124*(OFFSET(CPdataAnn!DZ$9,$A120,0)/OFFSET(CVMdataAnn!DZ$9,$A120,0))),"",CVMdataQly!DZ124*(OFFSET(CPdataAnn!DZ$9,$A120,0)/OFFSET(CVMdataAnn!DZ$9,$A120,0)))</f>
        <v>939.42448593713073</v>
      </c>
      <c r="EA124" s="6">
        <f ca="1">IF(ISERROR(CVMdataQly!EA124*(OFFSET(CPdataAnn!EA$9,$A120,0)/OFFSET(CVMdataAnn!EA$9,$A120,0))),"",CVMdataQly!EA124*(OFFSET(CPdataAnn!EA$9,$A120,0)/OFFSET(CVMdataAnn!EA$9,$A120,0)))</f>
        <v>1186.5135987386677</v>
      </c>
      <c r="EB124" s="6">
        <f ca="1">IF(ISERROR(CVMdataQly!EB124*(OFFSET(CPdataAnn!EB$9,$A120,0)/OFFSET(CVMdataAnn!EB$9,$A120,0))),"",CVMdataQly!EB124*(OFFSET(CPdataAnn!EB$9,$A120,0)/OFFSET(CVMdataAnn!EB$9,$A120,0)))</f>
        <v>652.49517087667164</v>
      </c>
      <c r="EC124" s="6">
        <f ca="1">IF(ISERROR(CVMdataQly!EC124*(OFFSET(CPdataAnn!EC$9,$A120,0)/OFFSET(CVMdataAnn!EC$9,$A120,0))),"",CVMdataQly!EC124*(OFFSET(CPdataAnn!EC$9,$A120,0)/OFFSET(CVMdataAnn!EC$9,$A120,0)))</f>
        <v>10153.033912833249</v>
      </c>
      <c r="ED124" s="6">
        <f ca="1">IF(ISERROR(CVMdataQly!ED124*(OFFSET(CPdataAnn!ED$9,$A120,0)/OFFSET(CVMdataAnn!ED$9,$A120,0))),"",CVMdataQly!ED124*(OFFSET(CPdataAnn!ED$9,$A120,0)/OFFSET(CVMdataAnn!ED$9,$A120,0)))</f>
        <v>2327.6867749419953</v>
      </c>
      <c r="EE124" s="6">
        <f ca="1">IF(ISERROR(CVMdataQly!EE124*(OFFSET(CPdataAnn!EE$9,$A120,0)/OFFSET(CVMdataAnn!EE$9,$A120,0))),"",CVMdataQly!EE124*(OFFSET(CPdataAnn!EE$9,$A120,0)/OFFSET(CVMdataAnn!EE$9,$A120,0)))</f>
        <v>5032.494479759117</v>
      </c>
      <c r="EF124" s="6">
        <f ca="1">IF(ISERROR(CVMdataQly!EF124*(OFFSET(CPdataAnn!EF$9,$A120,0)/OFFSET(CVMdataAnn!EF$9,$A120,0))),"",CVMdataQly!EF124*(OFFSET(CPdataAnn!EF$9,$A120,0)/OFFSET(CVMdataAnn!EF$9,$A120,0)))</f>
        <v>2793.1862234681616</v>
      </c>
      <c r="EG124" s="6">
        <f ca="1">IF(ISERROR(CVMdataQly!EG124*(OFFSET(CPdataAnn!EG$9,$A120,0)/OFFSET(CVMdataAnn!EG$9,$A120,0))),"",CVMdataQly!EG124*(OFFSET(CPdataAnn!EG$9,$A120,0)/OFFSET(CVMdataAnn!EG$9,$A120,0)))</f>
        <v>2789.3950126490781</v>
      </c>
      <c r="EH124" s="6">
        <f ca="1">IF(ISERROR(CVMdataQly!EH124*(OFFSET(CPdataAnn!EH$9,$A120,0)/OFFSET(CVMdataAnn!EH$9,$A120,0))),"",CVMdataQly!EH124*(OFFSET(CPdataAnn!EH$9,$A120,0)/OFFSET(CVMdataAnn!EH$9,$A120,0)))</f>
        <v>726.05376910911968</v>
      </c>
      <c r="EI124" s="6">
        <f ca="1">IF(ISERROR(CVMdataQly!EI124*(OFFSET(CPdataAnn!EI$9,$A120,0)/OFFSET(CVMdataAnn!EI$9,$A120,0))),"",CVMdataQly!EI124*(OFFSET(CPdataAnn!EI$9,$A120,0)/OFFSET(CVMdataAnn!EI$9,$A120,0)))</f>
        <v>908.13514036786057</v>
      </c>
      <c r="EJ124" s="6">
        <f ca="1">IF(ISERROR(CVMdataQly!EJ124*(OFFSET(CPdataAnn!EJ$9,$A120,0)/OFFSET(CVMdataAnn!EJ$9,$A120,0))),"",CVMdataQly!EJ124*(OFFSET(CPdataAnn!EJ$9,$A120,0)/OFFSET(CVMdataAnn!EJ$9,$A120,0)))</f>
        <v>371.99124726477027</v>
      </c>
      <c r="EK124" s="6">
        <f ca="1">IF(ISERROR(CVMdataQly!EK124*(OFFSET(CPdataAnn!EK$9,$A120,0)/OFFSET(CVMdataAnn!EK$9,$A120,0))),"",CVMdataQly!EK124*(OFFSET(CPdataAnn!EK$9,$A120,0)/OFFSET(CVMdataAnn!EK$9,$A120,0)))</f>
        <v>782.30940115904696</v>
      </c>
      <c r="EL124" s="6" t="str">
        <f ca="1">IF(ISERROR(CVMdataQly!EL124*(OFFSET(CPdataAnn!EL$9,$A120,0)/OFFSET(CVMdataAnn!EL$9,$A120,0))),"",CVMdataQly!EL124*(OFFSET(CPdataAnn!EL$9,$A120,0)/OFFSET(CVMdataAnn!EL$9,$A120,0)))</f>
        <v/>
      </c>
      <c r="EM124" s="6">
        <f ca="1">IF(ISERROR(CVMdataQly!EM124*(OFFSET(CPdataAnn!EM$9,$A120,0)/OFFSET(CVMdataAnn!EM$9,$A120,0))),"",CVMdataQly!EM124*(OFFSET(CPdataAnn!EM$9,$A120,0)/OFFSET(CVMdataAnn!EM$9,$A120,0)))</f>
        <v>4572.077948149943</v>
      </c>
      <c r="EN124" s="6">
        <f ca="1">IF(ISERROR(CVMdataQly!EN124*(OFFSET(CPdataAnn!EN$9,$A120,0)/OFFSET(CVMdataAnn!EN$9,$A120,0))),"",CVMdataQly!EN124*(OFFSET(CPdataAnn!EN$9,$A120,0)/OFFSET(CVMdataAnn!EN$9,$A120,0)))</f>
        <v>26238.496214781193</v>
      </c>
      <c r="EO124" s="6">
        <f ca="1">IF(ISERROR(CVMdataQly!EO124*(OFFSET(CPdataAnn!EO$9,$A120,0)/OFFSET(CVMdataAnn!EO$9,$A120,0))),"",CVMdataQly!EO124*(OFFSET(CPdataAnn!EO$9,$A120,0)/OFFSET(CVMdataAnn!EO$9,$A120,0)))</f>
        <v>20993.065928687465</v>
      </c>
      <c r="EP124" s="6">
        <f ca="1">IF(ISERROR(CVMdataQly!EP124*(OFFSET(CPdataAnn!EP$9,$A120,0)/OFFSET(CVMdataAnn!EP$9,$A120,0))),"",CVMdataQly!EP124*(OFFSET(CPdataAnn!EP$9,$A120,0)/OFFSET(CVMdataAnn!EP$9,$A120,0)))</f>
        <v>19122.72543537306</v>
      </c>
      <c r="EQ124" s="6">
        <f ca="1">IF(ISERROR(CVMdataQly!EQ124*(OFFSET(CPdataAnn!EQ$9,$A120,0)/OFFSET(CVMdataAnn!EQ$9,$A120,0))),"",CVMdataQly!EQ124*(OFFSET(CPdataAnn!EQ$9,$A120,0)/OFFSET(CVMdataAnn!EQ$9,$A120,0)))</f>
        <v>1869.8045329176161</v>
      </c>
      <c r="ER124" s="6">
        <f ca="1">IF(ISERROR(CVMdataQly!ER124*(OFFSET(CPdataAnn!ER$9,$A120,0)/OFFSET(CVMdataAnn!ER$9,$A120,0))),"",CVMdataQly!ER124*(OFFSET(CPdataAnn!ER$9,$A120,0)/OFFSET(CVMdataAnn!ER$9,$A120,0)))</f>
        <v>5245.1737451737454</v>
      </c>
      <c r="ES124" s="6">
        <f ca="1">IF(ISERROR(CVMdataQly!ES124*(OFFSET(CPdataAnn!ES$9,$A120,0)/OFFSET(CVMdataAnn!ES$9,$A120,0))),"",CVMdataQly!ES124*(OFFSET(CPdataAnn!ES$9,$A120,0)/OFFSET(CVMdataAnn!ES$9,$A120,0)))</f>
        <v>31768.932567193991</v>
      </c>
      <c r="ET124" s="6">
        <f ca="1">IF(ISERROR(CVMdataQly!ET124*(OFFSET(CPdataAnn!ET$9,$A120,0)/OFFSET(CVMdataAnn!ET$9,$A120,0))),"",CVMdataQly!ET124*(OFFSET(CPdataAnn!ET$9,$A120,0)/OFFSET(CVMdataAnn!ET$9,$A120,0)))</f>
        <v>5365.939445387663</v>
      </c>
      <c r="EU124" s="6">
        <f ca="1">IF(ISERROR(CVMdataQly!EU124*(OFFSET(CPdataAnn!EU$9,$A120,0)/OFFSET(CVMdataAnn!EU$9,$A120,0))),"",CVMdataQly!EU124*(OFFSET(CPdataAnn!EU$9,$A120,0)/OFFSET(CVMdataAnn!EU$9,$A120,0)))</f>
        <v>1569.8582352941175</v>
      </c>
      <c r="EV124" s="6">
        <f ca="1">IF(ISERROR(CVMdataQly!EV124*(OFFSET(CPdataAnn!EV$9,$A120,0)/OFFSET(CVMdataAnn!EV$9,$A120,0))),"",CVMdataQly!EV124*(OFFSET(CPdataAnn!EV$9,$A120,0)/OFFSET(CVMdataAnn!EV$9,$A120,0)))</f>
        <v>415.63529411764705</v>
      </c>
      <c r="EW124" s="6">
        <f ca="1">IF(ISERROR(CVMdataQly!EW124*(OFFSET(CPdataAnn!EW$9,$A120,0)/OFFSET(CVMdataAnn!EW$9,$A120,0))),"",CVMdataQly!EW124*(OFFSET(CPdataAnn!EW$9,$A120,0)/OFFSET(CVMdataAnn!EW$9,$A120,0)))</f>
        <v>3379.9340410584655</v>
      </c>
      <c r="EX124" s="6">
        <f ca="1">IF(ISERROR(CVMdataQly!EX124*(OFFSET(CPdataAnn!EX$9,$A120,0)/OFFSET(CVMdataAnn!EX$9,$A120,0))),"",CVMdataQly!EX124*(OFFSET(CPdataAnn!EX$9,$A120,0)/OFFSET(CVMdataAnn!EX$9,$A120,0)))</f>
        <v>1182.9425287356321</v>
      </c>
      <c r="EY124" s="6">
        <f ca="1">IF(ISERROR(CVMdataQly!EY124*(OFFSET(CPdataAnn!EY$9,$A120,0)/OFFSET(CVMdataAnn!EY$9,$A120,0))),"",CVMdataQly!EY124*(OFFSET(CPdataAnn!EY$9,$A120,0)/OFFSET(CVMdataAnn!EY$9,$A120,0)))</f>
        <v>2707.4869342927473</v>
      </c>
      <c r="EZ124" s="6">
        <f ca="1">IF(ISERROR(CVMdataQly!EZ124*(OFFSET(CPdataAnn!EZ$9,$A120,0)/OFFSET(CVMdataAnn!EZ$9,$A120,0))),"",CVMdataQly!EZ124*(OFFSET(CPdataAnn!EZ$9,$A120,0)/OFFSET(CVMdataAnn!EZ$9,$A120,0)))</f>
        <v>1327.6487757418518</v>
      </c>
      <c r="FA124" s="6">
        <f ca="1">IF(ISERROR(CVMdataQly!FA124*(OFFSET(CPdataAnn!FA$9,$A120,0)/OFFSET(CVMdataAnn!FA$9,$A120,0))),"",CVMdataQly!FA124*(OFFSET(CPdataAnn!FA$9,$A120,0)/OFFSET(CVMdataAnn!FA$9,$A120,0)))</f>
        <v>1379.8081130355515</v>
      </c>
      <c r="FB124" s="6">
        <f ca="1">IF(ISERROR(CVMdataQly!FB124*(OFFSET(CPdataAnn!FB$9,$A120,0)/OFFSET(CVMdataAnn!FB$9,$A120,0))),"",CVMdataQly!FB124*(OFFSET(CPdataAnn!FB$9,$A120,0)/OFFSET(CVMdataAnn!FB$9,$A120,0)))</f>
        <v>4286.4056023684807</v>
      </c>
      <c r="FC124" s="6">
        <f ca="1">IF(ISERROR(CVMdataQly!FC124*(OFFSET(CPdataAnn!FC$9,$A120,0)/OFFSET(CVMdataAnn!FC$9,$A120,0))),"",CVMdataQly!FC124*(OFFSET(CPdataAnn!FC$9,$A120,0)/OFFSET(CVMdataAnn!FC$9,$A120,0)))</f>
        <v>5268.1934662706835</v>
      </c>
      <c r="FD124" s="6">
        <f ca="1">IF(ISERROR(CVMdataQly!FD124*(OFFSET(CPdataAnn!FD$9,$A120,0)/OFFSET(CVMdataAnn!FD$9,$A120,0))),"",CVMdataQly!FD124*(OFFSET(CPdataAnn!FD$9,$A120,0)/OFFSET(CVMdataAnn!FD$9,$A120,0)))</f>
        <v>3367.7360859255127</v>
      </c>
      <c r="FE124" s="6">
        <f ca="1">IF(ISERROR(CVMdataQly!FE124*(OFFSET(CPdataAnn!FE$9,$A120,0)/OFFSET(CVMdataAnn!FE$9,$A120,0))),"",CVMdataQly!FE124*(OFFSET(CPdataAnn!FE$9,$A120,0)/OFFSET(CVMdataAnn!FE$9,$A120,0)))</f>
        <v>800.4254821741672</v>
      </c>
      <c r="FF124" s="6">
        <f ca="1">IF(ISERROR(CVMdataQly!FF124*(OFFSET(CPdataAnn!FF$9,$A120,0)/OFFSET(CVMdataAnn!FF$9,$A120,0))),"",CVMdataQly!FF124*(OFFSET(CPdataAnn!FF$9,$A120,0)/OFFSET(CVMdataAnn!FF$9,$A120,0)))</f>
        <v>406.36439393939389</v>
      </c>
      <c r="FG124" s="6">
        <f ca="1">IF(ISERROR(CVMdataQly!FG124*(OFFSET(CPdataAnn!FG$9,$A120,0)/OFFSET(CVMdataAnn!FG$9,$A120,0))),"",CVMdataQly!FG124*(OFFSET(CPdataAnn!FG$9,$A120,0)/OFFSET(CVMdataAnn!FG$9,$A120,0)))</f>
        <v>693.81938976377955</v>
      </c>
      <c r="FH124" s="6" t="str">
        <f ca="1">IF(ISERROR(CVMdataQly!FH124*(OFFSET(CPdataAnn!FH$9,$A120,0)/OFFSET(CVMdataAnn!FH$9,$A120,0))),"",CVMdataQly!FH124*(OFFSET(CPdataAnn!FH$9,$A120,0)/OFFSET(CVMdataAnn!FH$9,$A120,0)))</f>
        <v/>
      </c>
      <c r="FI124" s="6">
        <f ca="1">IF(ISERROR(CVMdataQly!FI124*(OFFSET(CPdataAnn!FI$9,$A120,0)/OFFSET(CVMdataAnn!FI$9,$A120,0))),"",CVMdataQly!FI124*(OFFSET(CPdataAnn!FI$9,$A120,0)/OFFSET(CVMdataAnn!FI$9,$A120,0)))</f>
        <v>9169.5005422078702</v>
      </c>
      <c r="FJ124" s="6">
        <f ca="1">IF(ISERROR(CVMdataQly!FJ124*(OFFSET(CPdataAnn!FJ$9,$A120,0)/OFFSET(CVMdataAnn!FJ$9,$A120,0))),"",CVMdataQly!FJ124*(OFFSET(CPdataAnn!FJ$9,$A120,0)/OFFSET(CVMdataAnn!FJ$9,$A120,0)))</f>
        <v>3248.1711516829623</v>
      </c>
      <c r="FK124" s="6">
        <f ca="1">IF(ISERROR(CVMdataQly!FK124*(OFFSET(CPdataAnn!FK$9,$A120,0)/OFFSET(CVMdataAnn!FK$9,$A120,0))),"",CVMdataQly!FK124*(OFFSET(CPdataAnn!FK$9,$A120,0)/OFFSET(CVMdataAnn!FK$9,$A120,0)))</f>
        <v>5921.4647435897441</v>
      </c>
      <c r="FL124" s="6">
        <f ca="1">IF(ISERROR(CVMdataQly!FL124*(OFFSET(CPdataAnn!FL$9,$A120,0)/OFFSET(CVMdataAnn!FL$9,$A120,0))),"",CVMdataQly!FL124*(OFFSET(CPdataAnn!FL$9,$A120,0)/OFFSET(CVMdataAnn!FL$9,$A120,0)))</f>
        <v>3787.9317791411045</v>
      </c>
    </row>
    <row r="125" spans="1:168" x14ac:dyDescent="0.25">
      <c r="A125" s="6">
        <f t="shared" si="1"/>
        <v>29</v>
      </c>
      <c r="B125" s="1">
        <v>41609</v>
      </c>
      <c r="C125" s="6">
        <f ca="1">IF(ISERROR(CVMdataQly!C125*(OFFSET(CPdataAnn!C$9,$A121,0)/OFFSET(CVMdataAnn!C$9,$A121,0))),"",CVMdataQly!C125*(OFFSET(CPdataAnn!C$9,$A121,0)/OFFSET(CVMdataAnn!C$9,$A121,0)))</f>
        <v>275201.38545093097</v>
      </c>
      <c r="D125" s="6">
        <f ca="1">IF(ISERROR(CVMdataQly!D125*(OFFSET(CPdataAnn!D$9,$A121,0)/OFFSET(CVMdataAnn!D$9,$A121,0))),"",CVMdataQly!D125*(OFFSET(CPdataAnn!D$9,$A121,0)/OFFSET(CVMdataAnn!D$9,$A121,0)))</f>
        <v>1914.0436097405698</v>
      </c>
      <c r="E125" s="6">
        <f ca="1">IF(ISERROR(CVMdataQly!E125*(OFFSET(CPdataAnn!E$9,$A121,0)/OFFSET(CVMdataAnn!E$9,$A121,0))),"",CVMdataQly!E125*(OFFSET(CPdataAnn!E$9,$A121,0)/OFFSET(CVMdataAnn!E$9,$A121,0)))</f>
        <v>273188.10841734294</v>
      </c>
      <c r="F125" s="6">
        <f ca="1">IF(ISERROR(CVMdataQly!F125*(OFFSET(CPdataAnn!F$9,$A121,0)/OFFSET(CVMdataAnn!F$9,$A121,0))),"",CVMdataQly!F125*(OFFSET(CPdataAnn!F$9,$A121,0)/OFFSET(CVMdataAnn!F$9,$A121,0)))</f>
        <v>23188.408299088795</v>
      </c>
      <c r="G125" s="6">
        <f ca="1">IF(ISERROR(CVMdataQly!G125*(OFFSET(CPdataAnn!G$9,$A121,0)/OFFSET(CVMdataAnn!G$9,$A121,0))),"",CVMdataQly!G125*(OFFSET(CPdataAnn!G$9,$A121,0)/OFFSET(CVMdataAnn!G$9,$A121,0)))</f>
        <v>10184.388225307706</v>
      </c>
      <c r="H125" s="6">
        <f ca="1">IF(ISERROR(CVMdataQly!H125*(OFFSET(CPdataAnn!H$9,$A121,0)/OFFSET(CVMdataAnn!H$9,$A121,0))),"",CVMdataQly!H125*(OFFSET(CPdataAnn!H$9,$A121,0)/OFFSET(CVMdataAnn!H$9,$A121,0)))</f>
        <v>14675.848215390599</v>
      </c>
      <c r="I125" s="6">
        <f ca="1">IF(ISERROR(CVMdataQly!I125*(OFFSET(CPdataAnn!I$9,$A121,0)/OFFSET(CVMdataAnn!I$9,$A121,0))),"",CVMdataQly!I125*(OFFSET(CPdataAnn!I$9,$A121,0)/OFFSET(CVMdataAnn!I$9,$A121,0)))</f>
        <v>73638.822620871259</v>
      </c>
      <c r="J125" s="6">
        <f ca="1">IF(ISERROR(CVMdataQly!J125*(OFFSET(CPdataAnn!J$9,$A121,0)/OFFSET(CVMdataAnn!J$9,$A121,0))),"",CVMdataQly!J125*(OFFSET(CPdataAnn!J$9,$A121,0)/OFFSET(CVMdataAnn!J$9,$A121,0)))</f>
        <v>11560.411374031453</v>
      </c>
      <c r="K125" s="6">
        <f ca="1">IF(ISERROR(CVMdataQly!K125*(OFFSET(CPdataAnn!K$9,$A121,0)/OFFSET(CVMdataAnn!K$9,$A121,0))),"",CVMdataQly!K125*(OFFSET(CPdataAnn!K$9,$A121,0)/OFFSET(CVMdataAnn!K$9,$A121,0)))</f>
        <v>5297.1914221956131</v>
      </c>
      <c r="L125" s="6">
        <f ca="1">IF(ISERROR(CVMdataQly!L125*(OFFSET(CPdataAnn!L$9,$A121,0)/OFFSET(CVMdataAnn!L$9,$A121,0))),"",CVMdataQly!L125*(OFFSET(CPdataAnn!L$9,$A121,0)/OFFSET(CVMdataAnn!L$9,$A121,0)))</f>
        <v>38212.862378760117</v>
      </c>
      <c r="M125" s="6">
        <f ca="1">IF(ISERROR(CVMdataQly!M125*(OFFSET(CPdataAnn!M$9,$A121,0)/OFFSET(CVMdataAnn!M$9,$A121,0))),"",CVMdataQly!M125*(OFFSET(CPdataAnn!M$9,$A121,0)/OFFSET(CVMdataAnn!M$9,$A121,0)))</f>
        <v>5003.6077407321054</v>
      </c>
      <c r="N125" s="6">
        <f ca="1">IF(ISERROR(CVMdataQly!N125*(OFFSET(CPdataAnn!N$9,$A121,0)/OFFSET(CVMdataAnn!N$9,$A121,0))),"",CVMdataQly!N125*(OFFSET(CPdataAnn!N$9,$A121,0)/OFFSET(CVMdataAnn!N$9,$A121,0)))</f>
        <v>28414.168928778636</v>
      </c>
      <c r="O125" s="6">
        <f ca="1">IF(ISERROR(CVMdataQly!O125*(OFFSET(CPdataAnn!O$9,$A121,0)/OFFSET(CVMdataAnn!O$9,$A121,0))),"",CVMdataQly!O125*(OFFSET(CPdataAnn!O$9,$A121,0)/OFFSET(CVMdataAnn!O$9,$A121,0)))</f>
        <v>4450.2494202346752</v>
      </c>
      <c r="P125" s="6">
        <f ca="1">IF(ISERROR(CVMdataQly!P125*(OFFSET(CPdataAnn!P$9,$A121,0)/OFFSET(CVMdataAnn!P$9,$A121,0))),"",CVMdataQly!P125*(OFFSET(CPdataAnn!P$9,$A121,0)/OFFSET(CVMdataAnn!P$9,$A121,0)))</f>
        <v>26150.139556392911</v>
      </c>
      <c r="Q125" s="6">
        <f ca="1">IF(ISERROR(CVMdataQly!Q125*(OFFSET(CPdataAnn!Q$9,$A121,0)/OFFSET(CVMdataAnn!Q$9,$A121,0))),"",CVMdataQly!Q125*(OFFSET(CPdataAnn!Q$9,$A121,0)/OFFSET(CVMdataAnn!Q$9,$A121,0)))</f>
        <v>32419.327285753574</v>
      </c>
      <c r="R125" s="6">
        <f ca="1">IF(ISERROR(CVMdataQly!R125*(OFFSET(CPdataAnn!R$9,$A121,0)/OFFSET(CVMdataAnn!R$9,$A121,0))),"",CVMdataQly!R125*(OFFSET(CPdataAnn!R$9,$A121,0)/OFFSET(CVMdataAnn!R$9,$A121,0)))</f>
        <v>23188.408299088795</v>
      </c>
      <c r="S125" s="6">
        <f ca="1">IF(ISERROR(CVMdataQly!S125*(OFFSET(CPdataAnn!S$9,$A121,0)/OFFSET(CVMdataAnn!S$9,$A121,0))),"",CVMdataQly!S125*(OFFSET(CPdataAnn!S$9,$A121,0)/OFFSET(CVMdataAnn!S$9,$A121,0)))</f>
        <v>20407.15954920659</v>
      </c>
      <c r="T125" s="6">
        <f ca="1">IF(ISERROR(CVMdataQly!T125*(OFFSET(CPdataAnn!T$9,$A121,0)/OFFSET(CVMdataAnn!T$9,$A121,0))),"",CVMdataQly!T125*(OFFSET(CPdataAnn!T$9,$A121,0)/OFFSET(CVMdataAnn!T$9,$A121,0)))</f>
        <v>3543.9705757532888</v>
      </c>
      <c r="U125" s="6">
        <f ca="1">IF(ISERROR(CVMdataQly!U125*(OFFSET(CPdataAnn!U$9,$A121,0)/OFFSET(CVMdataAnn!U$9,$A121,0))),"",CVMdataQly!U125*(OFFSET(CPdataAnn!U$9,$A121,0)/OFFSET(CVMdataAnn!U$9,$A121,0)))</f>
        <v>4077.8190246839254</v>
      </c>
      <c r="V125" s="6">
        <f ca="1">IF(ISERROR(CVMdataQly!V125*(OFFSET(CPdataAnn!V$9,$A121,0)/OFFSET(CVMdataAnn!V$9,$A121,0))),"",CVMdataQly!V125*(OFFSET(CPdataAnn!V$9,$A121,0)/OFFSET(CVMdataAnn!V$9,$A121,0)))</f>
        <v>817.57062146892656</v>
      </c>
      <c r="W125" s="6">
        <f ca="1">IF(ISERROR(CVMdataQly!W125*(OFFSET(CPdataAnn!W$9,$A121,0)/OFFSET(CVMdataAnn!W$9,$A121,0))),"",CVMdataQly!W125*(OFFSET(CPdataAnn!W$9,$A121,0)/OFFSET(CVMdataAnn!W$9,$A121,0)))</f>
        <v>2680.1326509723644</v>
      </c>
      <c r="X125" s="6">
        <f ca="1">IF(ISERROR(CVMdataQly!X125*(OFFSET(CPdataAnn!X$9,$A121,0)/OFFSET(CVMdataAnn!X$9,$A121,0))),"",CVMdataQly!X125*(OFFSET(CPdataAnn!X$9,$A121,0)/OFFSET(CVMdataAnn!X$9,$A121,0)))</f>
        <v>577.24598478444636</v>
      </c>
      <c r="Y125" s="6">
        <f ca="1">IF(ISERROR(CVMdataQly!Y125*(OFFSET(CPdataAnn!Y$9,$A121,0)/OFFSET(CVMdataAnn!Y$9,$A121,0))),"",CVMdataQly!Y125*(OFFSET(CPdataAnn!Y$9,$A121,0)/OFFSET(CVMdataAnn!Y$9,$A121,0)))</f>
        <v>2063.9441500203829</v>
      </c>
      <c r="Z125" s="6">
        <f ca="1">IF(ISERROR(CVMdataQly!Z125*(OFFSET(CPdataAnn!Z$9,$A121,0)/OFFSET(CVMdataAnn!Z$9,$A121,0))),"",CVMdataQly!Z125*(OFFSET(CPdataAnn!Z$9,$A121,0)/OFFSET(CVMdataAnn!Z$9,$A121,0)))</f>
        <v>3215.3446849914862</v>
      </c>
      <c r="AA125" s="6">
        <f ca="1">IF(ISERROR(CVMdataQly!AA125*(OFFSET(CPdataAnn!AA$9,$A121,0)/OFFSET(CVMdataAnn!AA$9,$A121,0))),"",CVMdataQly!AA125*(OFFSET(CPdataAnn!AA$9,$A121,0)/OFFSET(CVMdataAnn!AA$9,$A121,0)))</f>
        <v>2759.6355681818181</v>
      </c>
      <c r="AB125" s="6">
        <f ca="1">IF(ISERROR(CVMdataQly!AB125*(OFFSET(CPdataAnn!AB$9,$A121,0)/OFFSET(CVMdataAnn!AB$9,$A121,0))),"",CVMdataQly!AB125*(OFFSET(CPdataAnn!AB$9,$A121,0)/OFFSET(CVMdataAnn!AB$9,$A121,0)))</f>
        <v>671.24922532093842</v>
      </c>
      <c r="AC125" s="6">
        <f ca="1">IF(ISERROR(CVMdataQly!AC125*(OFFSET(CPdataAnn!AC$9,$A121,0)/OFFSET(CVMdataAnn!AC$9,$A121,0))),"",CVMdataQly!AC125*(OFFSET(CPdataAnn!AC$9,$A121,0)/OFFSET(CVMdataAnn!AC$9,$A121,0)))</f>
        <v>2781.4313804173353</v>
      </c>
      <c r="AD125" s="6">
        <f ca="1">IF(ISERROR(CVMdataQly!AD125*(OFFSET(CPdataAnn!AD$9,$A121,0)/OFFSET(CVMdataAnn!AD$9,$A121,0))),"",CVMdataQly!AD125*(OFFSET(CPdataAnn!AD$9,$A121,0)/OFFSET(CVMdataAnn!AD$9,$A121,0)))</f>
        <v>753.11993171148106</v>
      </c>
      <c r="AE125" s="6">
        <f ca="1">IF(ISERROR(CVMdataQly!AE125*(OFFSET(CPdataAnn!AE$9,$A121,0)/OFFSET(CVMdataAnn!AE$9,$A121,0))),"",CVMdataQly!AE125*(OFFSET(CPdataAnn!AE$9,$A121,0)/OFFSET(CVMdataAnn!AE$9,$A121,0)))</f>
        <v>2028.5861664712779</v>
      </c>
      <c r="AF125" s="6">
        <f ca="1">IF(ISERROR(CVMdataQly!AF125*(OFFSET(CPdataAnn!AF$9,$A121,0)/OFFSET(CVMdataAnn!AF$9,$A121,0))),"",CVMdataQly!AF125*(OFFSET(CPdataAnn!AF$9,$A121,0)/OFFSET(CVMdataAnn!AF$9,$A121,0)))</f>
        <v>10184.388225307706</v>
      </c>
      <c r="AG125" s="6">
        <f ca="1">IF(ISERROR(CVMdataQly!AG125*(OFFSET(CPdataAnn!AG$9,$A121,0)/OFFSET(CVMdataAnn!AG$9,$A121,0))),"",CVMdataQly!AG125*(OFFSET(CPdataAnn!AG$9,$A121,0)/OFFSET(CVMdataAnn!AG$9,$A121,0)))</f>
        <v>4318.0401179941</v>
      </c>
      <c r="AH125" s="6">
        <f ca="1">IF(ISERROR(CVMdataQly!AH125*(OFFSET(CPdataAnn!AH$9,$A121,0)/OFFSET(CVMdataAnn!AH$9,$A121,0))),"",CVMdataQly!AH125*(OFFSET(CPdataAnn!AH$9,$A121,0)/OFFSET(CVMdataAnn!AH$9,$A121,0)))</f>
        <v>1222.1439568899152</v>
      </c>
      <c r="AI125" s="6">
        <f ca="1">IF(ISERROR(CVMdataQly!AI125*(OFFSET(CPdataAnn!AI$9,$A121,0)/OFFSET(CVMdataAnn!AI$9,$A121,0))),"",CVMdataQly!AI125*(OFFSET(CPdataAnn!AI$9,$A121,0)/OFFSET(CVMdataAnn!AI$9,$A121,0)))</f>
        <v>1970.4105677346824</v>
      </c>
      <c r="AJ125" s="6">
        <f ca="1">IF(ISERROR(CVMdataQly!AJ125*(OFFSET(CPdataAnn!AJ$9,$A121,0)/OFFSET(CVMdataAnn!AJ$9,$A121,0))),"",CVMdataQly!AJ125*(OFFSET(CPdataAnn!AJ$9,$A121,0)/OFFSET(CVMdataAnn!AJ$9,$A121,0)))</f>
        <v>1126.3395399780941</v>
      </c>
      <c r="AK125" s="6">
        <f ca="1">IF(ISERROR(CVMdataQly!AK125*(OFFSET(CPdataAnn!AK$9,$A121,0)/OFFSET(CVMdataAnn!AK$9,$A121,0))),"",CVMdataQly!AK125*(OFFSET(CPdataAnn!AK$9,$A121,0)/OFFSET(CVMdataAnn!AK$9,$A121,0)))</f>
        <v>4331.2190152801359</v>
      </c>
      <c r="AL125" s="6">
        <f ca="1">IF(ISERROR(CVMdataQly!AL125*(OFFSET(CPdataAnn!AL$9,$A121,0)/OFFSET(CVMdataAnn!AL$9,$A121,0))),"",CVMdataQly!AL125*(OFFSET(CPdataAnn!AL$9,$A121,0)/OFFSET(CVMdataAnn!AL$9,$A121,0)))</f>
        <v>1535.7355670103093</v>
      </c>
      <c r="AM125" s="6">
        <f ca="1">IF(ISERROR(CVMdataQly!AM125*(OFFSET(CPdataAnn!AM$9,$A121,0)/OFFSET(CVMdataAnn!AM$9,$A121,0))),"",CVMdataQly!AM125*(OFFSET(CPdataAnn!AM$9,$A121,0)/OFFSET(CVMdataAnn!AM$9,$A121,0)))</f>
        <v>14675.848215390599</v>
      </c>
      <c r="AN125" s="6">
        <f ca="1">IF(ISERROR(CVMdataQly!AN125*(OFFSET(CPdataAnn!AN$9,$A121,0)/OFFSET(CVMdataAnn!AN$9,$A121,0))),"",CVMdataQly!AN125*(OFFSET(CPdataAnn!AN$9,$A121,0)/OFFSET(CVMdataAnn!AN$9,$A121,0)))</f>
        <v>12493.888277786898</v>
      </c>
      <c r="AO125" s="6">
        <f ca="1">IF(ISERROR(CVMdataQly!AO125*(OFFSET(CPdataAnn!AO$9,$A121,0)/OFFSET(CVMdataAnn!AO$9,$A121,0))),"",CVMdataQly!AO125*(OFFSET(CPdataAnn!AO$9,$A121,0)/OFFSET(CVMdataAnn!AO$9,$A121,0)))</f>
        <v>173.23076923076923</v>
      </c>
      <c r="AP125" s="6">
        <f ca="1">IF(ISERROR(CVMdataQly!AP125*(OFFSET(CPdataAnn!AP$9,$A121,0)/OFFSET(CVMdataAnn!AP$9,$A121,0))),"",CVMdataQly!AP125*(OFFSET(CPdataAnn!AP$9,$A121,0)/OFFSET(CVMdataAnn!AP$9,$A121,0)))</f>
        <v>11079.847093541966</v>
      </c>
      <c r="AQ125" s="6">
        <f ca="1">IF(ISERROR(CVMdataQly!AQ125*(OFFSET(CPdataAnn!AQ$9,$A121,0)/OFFSET(CVMdataAnn!AQ$9,$A121,0))),"",CVMdataQly!AQ125*(OFFSET(CPdataAnn!AQ$9,$A121,0)/OFFSET(CVMdataAnn!AQ$9,$A121,0)))</f>
        <v>973.3680702817328</v>
      </c>
      <c r="AR125" s="6">
        <f ca="1">IF(ISERROR(CVMdataQly!AR125*(OFFSET(CPdataAnn!AR$9,$A121,0)/OFFSET(CVMdataAnn!AR$9,$A121,0))),"",CVMdataQly!AR125*(OFFSET(CPdataAnn!AR$9,$A121,0)/OFFSET(CVMdataAnn!AR$9,$A121,0)))</f>
        <v>267.70164787510839</v>
      </c>
      <c r="AS125" s="6">
        <f ca="1">IF(ISERROR(CVMdataQly!AS125*(OFFSET(CPdataAnn!AS$9,$A121,0)/OFFSET(CVMdataAnn!AS$9,$A121,0))),"",CVMdataQly!AS125*(OFFSET(CPdataAnn!AS$9,$A121,0)/OFFSET(CVMdataAnn!AS$9,$A121,0)))</f>
        <v>2182.5384713213784</v>
      </c>
      <c r="AT125" s="6">
        <f ca="1">IF(ISERROR(CVMdataQly!AT125*(OFFSET(CPdataAnn!AT$9,$A121,0)/OFFSET(CVMdataAnn!AT$9,$A121,0))),"",CVMdataQly!AT125*(OFFSET(CPdataAnn!AT$9,$A121,0)/OFFSET(CVMdataAnn!AT$9,$A121,0)))</f>
        <v>2170.3441025641027</v>
      </c>
      <c r="AU125" s="6">
        <f ca="1">IF(ISERROR(CVMdataQly!AU125*(OFFSET(CPdataAnn!AU$9,$A121,0)/OFFSET(CVMdataAnn!AU$9,$A121,0))),"",CVMdataQly!AU125*(OFFSET(CPdataAnn!AU$9,$A121,0)/OFFSET(CVMdataAnn!AU$9,$A121,0)))</f>
        <v>12.19047619047619</v>
      </c>
      <c r="AV125" s="6">
        <f ca="1">IF(ISERROR(CVMdataQly!AV125*(OFFSET(CPdataAnn!AV$9,$A121,0)/OFFSET(CVMdataAnn!AV$9,$A121,0))),"",CVMdataQly!AV125*(OFFSET(CPdataAnn!AV$9,$A121,0)/OFFSET(CVMdataAnn!AV$9,$A121,0)))</f>
        <v>73638.822620871259</v>
      </c>
      <c r="AW125" s="6">
        <f ca="1">IF(ISERROR(CVMdataQly!AW125*(OFFSET(CPdataAnn!AW$9,$A121,0)/OFFSET(CVMdataAnn!AW$9,$A121,0))),"",CVMdataQly!AW125*(OFFSET(CPdataAnn!AW$9,$A121,0)/OFFSET(CVMdataAnn!AW$9,$A121,0)))</f>
        <v>17323.818883060783</v>
      </c>
      <c r="AX125" s="6">
        <f ca="1">IF(ISERROR(CVMdataQly!AX125*(OFFSET(CPdataAnn!AX$9,$A121,0)/OFFSET(CVMdataAnn!AX$9,$A121,0))),"",CVMdataQly!AX125*(OFFSET(CPdataAnn!AX$9,$A121,0)/OFFSET(CVMdataAnn!AX$9,$A121,0)))</f>
        <v>17275.719736712563</v>
      </c>
      <c r="AY125" s="6">
        <f ca="1">IF(ISERROR(CVMdataQly!AY125*(OFFSET(CPdataAnn!AY$9,$A121,0)/OFFSET(CVMdataAnn!AY$9,$A121,0))),"",CVMdataQly!AY125*(OFFSET(CPdataAnn!AY$9,$A121,0)/OFFSET(CVMdataAnn!AY$9,$A121,0)))</f>
        <v>47.435000000000002</v>
      </c>
      <c r="AZ125" s="6">
        <f ca="1">IF(ISERROR(CVMdataQly!AZ125*(OFFSET(CPdataAnn!AZ$9,$A121,0)/OFFSET(CVMdataAnn!AZ$9,$A121,0))),"",CVMdataQly!AZ125*(OFFSET(CPdataAnn!AZ$9,$A121,0)/OFFSET(CVMdataAnn!AZ$9,$A121,0)))</f>
        <v>45605.712453340297</v>
      </c>
      <c r="BA125" s="6">
        <f ca="1">IF(ISERROR(CVMdataQly!BA125*(OFFSET(CPdataAnn!BA$9,$A121,0)/OFFSET(CVMdataAnn!BA$9,$A121,0))),"",CVMdataQly!BA125*(OFFSET(CPdataAnn!BA$9,$A121,0)/OFFSET(CVMdataAnn!BA$9,$A121,0)))</f>
        <v>43405.886580868522</v>
      </c>
      <c r="BB125" s="6">
        <f ca="1">IF(ISERROR(CVMdataQly!BB125*(OFFSET(CPdataAnn!BB$9,$A121,0)/OFFSET(CVMdataAnn!BB$9,$A121,0))),"",CVMdataQly!BB125*(OFFSET(CPdataAnn!BB$9,$A121,0)/OFFSET(CVMdataAnn!BB$9,$A121,0)))</f>
        <v>2199.6098297046778</v>
      </c>
      <c r="BC125" s="6">
        <f ca="1">IF(ISERROR(CVMdataQly!BC125*(OFFSET(CPdataAnn!BC$9,$A121,0)/OFFSET(CVMdataAnn!BC$9,$A121,0))),"",CVMdataQly!BC125*(OFFSET(CPdataAnn!BC$9,$A121,0)/OFFSET(CVMdataAnn!BC$9,$A121,0)))</f>
        <v>639.25177304964541</v>
      </c>
      <c r="BD125" s="6">
        <f ca="1">IF(ISERROR(CVMdataQly!BD125*(OFFSET(CPdataAnn!BD$9,$A121,0)/OFFSET(CVMdataAnn!BD$9,$A121,0))),"",CVMdataQly!BD125*(OFFSET(CPdataAnn!BD$9,$A121,0)/OFFSET(CVMdataAnn!BD$9,$A121,0)))</f>
        <v>195.44055944055944</v>
      </c>
      <c r="BE125" s="6">
        <f ca="1">IF(ISERROR(CVMdataQly!BE125*(OFFSET(CPdataAnn!BE$9,$A121,0)/OFFSET(CVMdataAnn!BE$9,$A121,0))),"",CVMdataQly!BE125*(OFFSET(CPdataAnn!BE$9,$A121,0)/OFFSET(CVMdataAnn!BE$9,$A121,0)))</f>
        <v>442.70475227502527</v>
      </c>
      <c r="BF125" s="6">
        <f ca="1">IF(ISERROR(CVMdataQly!BF125*(OFFSET(CPdataAnn!BF$9,$A121,0)/OFFSET(CVMdataAnn!BF$9,$A121,0))),"",CVMdataQly!BF125*(OFFSET(CPdataAnn!BF$9,$A121,0)/OFFSET(CVMdataAnn!BF$9,$A121,0)))</f>
        <v>2152.6709480788072</v>
      </c>
      <c r="BG125" s="6">
        <f ca="1">IF(ISERROR(CVMdataQly!BG125*(OFFSET(CPdataAnn!BG$9,$A121,0)/OFFSET(CVMdataAnn!BG$9,$A121,0))),"",CVMdataQly!BG125*(OFFSET(CPdataAnn!BG$9,$A121,0)/OFFSET(CVMdataAnn!BG$9,$A121,0)))</f>
        <v>1070.7670357751279</v>
      </c>
      <c r="BH125" s="6">
        <f ca="1">IF(ISERROR(CVMdataQly!BH125*(OFFSET(CPdataAnn!BH$9,$A121,0)/OFFSET(CVMdataAnn!BH$9,$A121,0))),"",CVMdataQly!BH125*(OFFSET(CPdataAnn!BH$9,$A121,0)/OFFSET(CVMdataAnn!BH$9,$A121,0)))</f>
        <v>14.538461538461538</v>
      </c>
      <c r="BI125" s="6">
        <f ca="1">IF(ISERROR(CVMdataQly!BI125*(OFFSET(CPdataAnn!BI$9,$A121,0)/OFFSET(CVMdataAnn!BI$9,$A121,0))),"",CVMdataQly!BI125*(OFFSET(CPdataAnn!BI$9,$A121,0)/OFFSET(CVMdataAnn!BI$9,$A121,0)))</f>
        <v>1066.8724466636404</v>
      </c>
      <c r="BJ125" s="6" t="str">
        <f ca="1">IF(ISERROR(CVMdataQly!BJ125*(OFFSET(CPdataAnn!BJ$9,$A121,0)/OFFSET(CVMdataAnn!BJ$9,$A121,0))),"",CVMdataQly!BJ125*(OFFSET(CPdataAnn!BJ$9,$A121,0)/OFFSET(CVMdataAnn!BJ$9,$A121,0)))</f>
        <v/>
      </c>
      <c r="BK125" s="6">
        <f ca="1">IF(ISERROR(CVMdataQly!BK125*(OFFSET(CPdataAnn!BK$9,$A121,0)/OFFSET(CVMdataAnn!BK$9,$A121,0))),"",CVMdataQly!BK125*(OFFSET(CPdataAnn!BK$9,$A121,0)/OFFSET(CVMdataAnn!BK$9,$A121,0)))</f>
        <v>7919.102550421514</v>
      </c>
      <c r="BL125" s="6">
        <f ca="1">IF(ISERROR(CVMdataQly!BL125*(OFFSET(CPdataAnn!BL$9,$A121,0)/OFFSET(CVMdataAnn!BL$9,$A121,0))),"",CVMdataQly!BL125*(OFFSET(CPdataAnn!BL$9,$A121,0)/OFFSET(CVMdataAnn!BL$9,$A121,0)))</f>
        <v>3825.2184852242199</v>
      </c>
      <c r="BM125" s="6">
        <f ca="1">IF(ISERROR(CVMdataQly!BM125*(OFFSET(CPdataAnn!BM$9,$A121,0)/OFFSET(CVMdataAnn!BM$9,$A121,0))),"",CVMdataQly!BM125*(OFFSET(CPdataAnn!BM$9,$A121,0)/OFFSET(CVMdataAnn!BM$9,$A121,0)))</f>
        <v>3617.7759383906373</v>
      </c>
      <c r="BN125" s="6">
        <f ca="1">IF(ISERROR(CVMdataQly!BN125*(OFFSET(CPdataAnn!BN$9,$A121,0)/OFFSET(CVMdataAnn!BN$9,$A121,0))),"",CVMdataQly!BN125*(OFFSET(CPdataAnn!BN$9,$A121,0)/OFFSET(CVMdataAnn!BN$9,$A121,0)))</f>
        <v>422.3705972434916</v>
      </c>
      <c r="BO125" s="6">
        <f ca="1">IF(ISERROR(CVMdataQly!BO125*(OFFSET(CPdataAnn!BO$9,$A121,0)/OFFSET(CVMdataAnn!BO$9,$A121,0))),"",CVMdataQly!BO125*(OFFSET(CPdataAnn!BO$9,$A121,0)/OFFSET(CVMdataAnn!BO$9,$A121,0)))</f>
        <v>54.951310861423217</v>
      </c>
      <c r="BP125" s="6" t="str">
        <f ca="1">IF(ISERROR(CVMdataQly!BP125*(OFFSET(CPdataAnn!BP$9,$A121,0)/OFFSET(CVMdataAnn!BP$9,$A121,0))),"",CVMdataQly!BP125*(OFFSET(CPdataAnn!BP$9,$A121,0)/OFFSET(CVMdataAnn!BP$9,$A121,0)))</f>
        <v/>
      </c>
      <c r="BQ125" s="6">
        <f ca="1">IF(ISERROR(CVMdataQly!BQ125*(OFFSET(CPdataAnn!BQ$9,$A121,0)/OFFSET(CVMdataAnn!BQ$9,$A121,0))),"",CVMdataQly!BQ125*(OFFSET(CPdataAnn!BQ$9,$A121,0)/OFFSET(CVMdataAnn!BQ$9,$A121,0)))</f>
        <v>11560.411374031453</v>
      </c>
      <c r="BR125" s="6">
        <f ca="1">IF(ISERROR(CVMdataQly!BR125*(OFFSET(CPdataAnn!BR$9,$A121,0)/OFFSET(CVMdataAnn!BR$9,$A121,0))),"",CVMdataQly!BR125*(OFFSET(CPdataAnn!BR$9,$A121,0)/OFFSET(CVMdataAnn!BR$9,$A121,0)))</f>
        <v>3665.1377909124494</v>
      </c>
      <c r="BS125" s="6">
        <f ca="1">IF(ISERROR(CVMdataQly!BS125*(OFFSET(CPdataAnn!BS$9,$A121,0)/OFFSET(CVMdataAnn!BS$9,$A121,0))),"",CVMdataQly!BS125*(OFFSET(CPdataAnn!BS$9,$A121,0)/OFFSET(CVMdataAnn!BS$9,$A121,0)))</f>
        <v>3041.0623666502543</v>
      </c>
      <c r="BT125" s="6">
        <f ca="1">IF(ISERROR(CVMdataQly!BT125*(OFFSET(CPdataAnn!BT$9,$A121,0)/OFFSET(CVMdataAnn!BT$9,$A121,0))),"",CVMdataQly!BT125*(OFFSET(CPdataAnn!BT$9,$A121,0)/OFFSET(CVMdataAnn!BT$9,$A121,0)))</f>
        <v>621.59367945823931</v>
      </c>
      <c r="BU125" s="6">
        <f ca="1">IF(ISERROR(CVMdataQly!BU125*(OFFSET(CPdataAnn!BU$9,$A121,0)/OFFSET(CVMdataAnn!BU$9,$A121,0))),"",CVMdataQly!BU125*(OFFSET(CPdataAnn!BU$9,$A121,0)/OFFSET(CVMdataAnn!BU$9,$A121,0)))</f>
        <v>3.6307692307692307</v>
      </c>
      <c r="BV125" s="6">
        <f ca="1">IF(ISERROR(CVMdataQly!BV125*(OFFSET(CPdataAnn!BV$9,$A121,0)/OFFSET(CVMdataAnn!BV$9,$A121,0))),"",CVMdataQly!BV125*(OFFSET(CPdataAnn!BV$9,$A121,0)/OFFSET(CVMdataAnn!BV$9,$A121,0)))</f>
        <v>1301.9603524229074</v>
      </c>
      <c r="BW125" s="6">
        <f ca="1">IF(ISERROR(CVMdataQly!BW125*(OFFSET(CPdataAnn!BW$9,$A121,0)/OFFSET(CVMdataAnn!BW$9,$A121,0))),"",CVMdataQly!BW125*(OFFSET(CPdataAnn!BW$9,$A121,0)/OFFSET(CVMdataAnn!BW$9,$A121,0)))</f>
        <v>1858.062896710906</v>
      </c>
      <c r="BX125" s="6">
        <f ca="1">IF(ISERROR(CVMdataQly!BX125*(OFFSET(CPdataAnn!BX$9,$A121,0)/OFFSET(CVMdataAnn!BX$9,$A121,0))),"",CVMdataQly!BX125*(OFFSET(CPdataAnn!BX$9,$A121,0)/OFFSET(CVMdataAnn!BX$9,$A121,0)))</f>
        <v>1443.0783357245339</v>
      </c>
      <c r="BY125" s="6">
        <f ca="1">IF(ISERROR(CVMdataQly!BY125*(OFFSET(CPdataAnn!BY$9,$A121,0)/OFFSET(CVMdataAnn!BY$9,$A121,0))),"",CVMdataQly!BY125*(OFFSET(CPdataAnn!BY$9,$A121,0)/OFFSET(CVMdataAnn!BY$9,$A121,0)))</f>
        <v>282.01450443190976</v>
      </c>
      <c r="BZ125" s="6">
        <f ca="1">IF(ISERROR(CVMdataQly!BZ125*(OFFSET(CPdataAnn!BZ$9,$A121,0)/OFFSET(CVMdataAnn!BZ$9,$A121,0))),"",CVMdataQly!BZ125*(OFFSET(CPdataAnn!BZ$9,$A121,0)/OFFSET(CVMdataAnn!BZ$9,$A121,0)))</f>
        <v>133.23454157782515</v>
      </c>
      <c r="CA125" s="6">
        <f ca="1">IF(ISERROR(CVMdataQly!CA125*(OFFSET(CPdataAnn!CA$9,$A121,0)/OFFSET(CVMdataAnn!CA$9,$A121,0))),"",CVMdataQly!CA125*(OFFSET(CPdataAnn!CA$9,$A121,0)/OFFSET(CVMdataAnn!CA$9,$A121,0)))</f>
        <v>1641.0733390854184</v>
      </c>
      <c r="CB125" s="6">
        <f ca="1">IF(ISERROR(CVMdataQly!CB125*(OFFSET(CPdataAnn!CB$9,$A121,0)/OFFSET(CVMdataAnn!CB$9,$A121,0))),"",CVMdataQly!CB125*(OFFSET(CPdataAnn!CB$9,$A121,0)/OFFSET(CVMdataAnn!CB$9,$A121,0)))</f>
        <v>1162.7537708927844</v>
      </c>
      <c r="CC125" s="6">
        <f ca="1">IF(ISERROR(CVMdataQly!CC125*(OFFSET(CPdataAnn!CC$9,$A121,0)/OFFSET(CVMdataAnn!CC$9,$A121,0))),"",CVMdataQly!CC125*(OFFSET(CPdataAnn!CC$9,$A121,0)/OFFSET(CVMdataAnn!CC$9,$A121,0)))</f>
        <v>71.771670190274847</v>
      </c>
      <c r="CD125" s="6">
        <f ca="1">IF(ISERROR(CVMdataQly!CD125*(OFFSET(CPdataAnn!CD$9,$A121,0)/OFFSET(CVMdataAnn!CD$9,$A121,0))),"",CVMdataQly!CD125*(OFFSET(CPdataAnn!CD$9,$A121,0)/OFFSET(CVMdataAnn!CD$9,$A121,0)))</f>
        <v>1091.1740890688259</v>
      </c>
      <c r="CE125" s="6">
        <f ca="1">IF(ISERROR(CVMdataQly!CE125*(OFFSET(CPdataAnn!CE$9,$A121,0)/OFFSET(CVMdataAnn!CE$9,$A121,0))),"",CVMdataQly!CE125*(OFFSET(CPdataAnn!CE$9,$A121,0)/OFFSET(CVMdataAnn!CE$9,$A121,0)))</f>
        <v>1930.58033329093</v>
      </c>
      <c r="CF125" s="6">
        <f ca="1">IF(ISERROR(CVMdataQly!CF125*(OFFSET(CPdataAnn!CF$9,$A121,0)/OFFSET(CVMdataAnn!CF$9,$A121,0))),"",CVMdataQly!CF125*(OFFSET(CPdataAnn!CF$9,$A121,0)/OFFSET(CVMdataAnn!CF$9,$A121,0)))</f>
        <v>673.32754428621047</v>
      </c>
      <c r="CG125" s="6">
        <f ca="1">IF(ISERROR(CVMdataQly!CG125*(OFFSET(CPdataAnn!CG$9,$A121,0)/OFFSET(CVMdataAnn!CG$9,$A121,0))),"",CVMdataQly!CG125*(OFFSET(CPdataAnn!CG$9,$A121,0)/OFFSET(CVMdataAnn!CG$9,$A121,0)))</f>
        <v>1257.4636510500809</v>
      </c>
      <c r="CH125" s="6">
        <f ca="1">IF(ISERROR(CVMdataQly!CH125*(OFFSET(CPdataAnn!CH$9,$A121,0)/OFFSET(CVMdataAnn!CH$9,$A121,0))),"",CVMdataQly!CH125*(OFFSET(CPdataAnn!CH$9,$A121,0)/OFFSET(CVMdataAnn!CH$9,$A121,0)))</f>
        <v>5297.1914221956131</v>
      </c>
      <c r="CI125" s="6">
        <f ca="1">IF(ISERROR(CVMdataQly!CI125*(OFFSET(CPdataAnn!CI$9,$A121,0)/OFFSET(CVMdataAnn!CI$9,$A121,0))),"",CVMdataQly!CI125*(OFFSET(CPdataAnn!CI$9,$A121,0)/OFFSET(CVMdataAnn!CI$9,$A121,0)))</f>
        <v>3306.694555245313</v>
      </c>
      <c r="CJ125" s="6">
        <f ca="1">IF(ISERROR(CVMdataQly!CJ125*(OFFSET(CPdataAnn!CJ$9,$A121,0)/OFFSET(CVMdataAnn!CJ$9,$A121,0))),"",CVMdataQly!CJ125*(OFFSET(CPdataAnn!CJ$9,$A121,0)/OFFSET(CVMdataAnn!CJ$9,$A121,0)))</f>
        <v>2114.4339831986049</v>
      </c>
      <c r="CK125" s="6">
        <f ca="1">IF(ISERROR(CVMdataQly!CK125*(OFFSET(CPdataAnn!CK$9,$A121,0)/OFFSET(CVMdataAnn!CK$9,$A121,0))),"",CVMdataQly!CK125*(OFFSET(CPdataAnn!CK$9,$A121,0)/OFFSET(CVMdataAnn!CK$9,$A121,0)))</f>
        <v>155.02912621359224</v>
      </c>
      <c r="CL125" s="6">
        <f ca="1">IF(ISERROR(CVMdataQly!CL125*(OFFSET(CPdataAnn!CL$9,$A121,0)/OFFSET(CVMdataAnn!CL$9,$A121,0))),"",CVMdataQly!CL125*(OFFSET(CPdataAnn!CL$9,$A121,0)/OFFSET(CVMdataAnn!CL$9,$A121,0)))</f>
        <v>1037.5703149360772</v>
      </c>
      <c r="CM125" s="6">
        <f ca="1">IF(ISERROR(CVMdataQly!CM125*(OFFSET(CPdataAnn!CM$9,$A121,0)/OFFSET(CVMdataAnn!CM$9,$A121,0))),"",CVMdataQly!CM125*(OFFSET(CPdataAnn!CM$9,$A121,0)/OFFSET(CVMdataAnn!CM$9,$A121,0)))</f>
        <v>1262.6171708564125</v>
      </c>
      <c r="CN125" s="6">
        <f ca="1">IF(ISERROR(CVMdataQly!CN125*(OFFSET(CPdataAnn!CN$9,$A121,0)/OFFSET(CVMdataAnn!CN$9,$A121,0))),"",CVMdataQly!CN125*(OFFSET(CPdataAnn!CN$9,$A121,0)/OFFSET(CVMdataAnn!CN$9,$A121,0)))</f>
        <v>574.88587334725128</v>
      </c>
      <c r="CO125" s="6">
        <f ca="1">IF(ISERROR(CVMdataQly!CO125*(OFFSET(CPdataAnn!CO$9,$A121,0)/OFFSET(CVMdataAnn!CO$9,$A121,0))),"",CVMdataQly!CO125*(OFFSET(CPdataAnn!CO$9,$A121,0)/OFFSET(CVMdataAnn!CO$9,$A121,0)))</f>
        <v>534.48382126348224</v>
      </c>
      <c r="CP125" s="6">
        <f ca="1">IF(ISERROR(CVMdataQly!CP125*(OFFSET(CPdataAnn!CP$9,$A121,0)/OFFSET(CVMdataAnn!CP$9,$A121,0))),"",CVMdataQly!CP125*(OFFSET(CPdataAnn!CP$9,$A121,0)/OFFSET(CVMdataAnn!CP$9,$A121,0)))</f>
        <v>152</v>
      </c>
      <c r="CQ125" s="6">
        <f ca="1">IF(ISERROR(CVMdataQly!CQ125*(OFFSET(CPdataAnn!CQ$9,$A121,0)/OFFSET(CVMdataAnn!CQ$9,$A121,0))),"",CVMdataQly!CQ125*(OFFSET(CPdataAnn!CQ$9,$A121,0)/OFFSET(CVMdataAnn!CQ$9,$A121,0)))</f>
        <v>728.37298440391226</v>
      </c>
      <c r="CR125" s="6">
        <f ca="1">IF(ISERROR(CVMdataQly!CR125*(OFFSET(CPdataAnn!CR$9,$A121,0)/OFFSET(CVMdataAnn!CR$9,$A121,0))),"",CVMdataQly!CR125*(OFFSET(CPdataAnn!CR$9,$A121,0)/OFFSET(CVMdataAnn!CR$9,$A121,0)))</f>
        <v>38212.862378760117</v>
      </c>
      <c r="CS125" s="6">
        <f ca="1">IF(ISERROR(CVMdataQly!CS125*(OFFSET(CPdataAnn!CS$9,$A121,0)/OFFSET(CVMdataAnn!CS$9,$A121,0))),"",CVMdataQly!CS125*(OFFSET(CPdataAnn!CS$9,$A121,0)/OFFSET(CVMdataAnn!CS$9,$A121,0)))</f>
        <v>10992.481042421867</v>
      </c>
      <c r="CT125" s="6">
        <f ca="1">IF(ISERROR(CVMdataQly!CT125*(OFFSET(CPdataAnn!CT$9,$A121,0)/OFFSET(CVMdataAnn!CT$9,$A121,0))),"",CVMdataQly!CT125*(OFFSET(CPdataAnn!CT$9,$A121,0)/OFFSET(CVMdataAnn!CT$9,$A121,0)))</f>
        <v>10657.009681704389</v>
      </c>
      <c r="CU125" s="6">
        <f ca="1">IF(ISERROR(CVMdataQly!CU125*(OFFSET(CPdataAnn!CU$9,$A121,0)/OFFSET(CVMdataAnn!CU$9,$A121,0))),"",CVMdataQly!CU125*(OFFSET(CPdataAnn!CU$9,$A121,0)/OFFSET(CVMdataAnn!CU$9,$A121,0)))</f>
        <v>104.39593908629442</v>
      </c>
      <c r="CV125" s="6">
        <f ca="1">IF(ISERROR(CVMdataQly!CV125*(OFFSET(CPdataAnn!CV$9,$A121,0)/OFFSET(CVMdataAnn!CV$9,$A121,0))),"",CVMdataQly!CV125*(OFFSET(CPdataAnn!CV$9,$A121,0)/OFFSET(CVMdataAnn!CV$9,$A121,0)))</f>
        <v>231.67481884057972</v>
      </c>
      <c r="CW125" s="6">
        <f ca="1">IF(ISERROR(CVMdataQly!CW125*(OFFSET(CPdataAnn!CW$9,$A121,0)/OFFSET(CVMdataAnn!CW$9,$A121,0))),"",CVMdataQly!CW125*(OFFSET(CPdataAnn!CW$9,$A121,0)/OFFSET(CVMdataAnn!CW$9,$A121,0)))</f>
        <v>16744.126370346647</v>
      </c>
      <c r="CX125" s="6">
        <f ca="1">IF(ISERROR(CVMdataQly!CX125*(OFFSET(CPdataAnn!CX$9,$A121,0)/OFFSET(CVMdataAnn!CX$9,$A121,0))),"",CVMdataQly!CX125*(OFFSET(CPdataAnn!CX$9,$A121,0)/OFFSET(CVMdataAnn!CX$9,$A121,0)))</f>
        <v>1196.3697478991596</v>
      </c>
      <c r="CY125" s="6">
        <f ca="1">IF(ISERROR(CVMdataQly!CY125*(OFFSET(CPdataAnn!CY$9,$A121,0)/OFFSET(CVMdataAnn!CY$9,$A121,0))),"",CVMdataQly!CY125*(OFFSET(CPdataAnn!CY$9,$A121,0)/OFFSET(CVMdataAnn!CY$9,$A121,0)))</f>
        <v>8633.761867704281</v>
      </c>
      <c r="CZ125" s="6">
        <f ca="1">IF(ISERROR(CVMdataQly!CZ125*(OFFSET(CPdataAnn!CZ$9,$A121,0)/OFFSET(CVMdataAnn!CZ$9,$A121,0))),"",CVMdataQly!CZ125*(OFFSET(CPdataAnn!CZ$9,$A121,0)/OFFSET(CVMdataAnn!CZ$9,$A121,0)))</f>
        <v>5301.7449911910517</v>
      </c>
      <c r="DA125" s="6">
        <f ca="1">IF(ISERROR(CVMdataQly!DA125*(OFFSET(CPdataAnn!DA$9,$A121,0)/OFFSET(CVMdataAnn!DA$9,$A121,0))),"",CVMdataQly!DA125*(OFFSET(CPdataAnn!DA$9,$A121,0)/OFFSET(CVMdataAnn!DA$9,$A121,0)))</f>
        <v>1611.2910385259631</v>
      </c>
      <c r="DB125" s="6">
        <f ca="1">IF(ISERROR(CVMdataQly!DB125*(OFFSET(CPdataAnn!DB$9,$A121,0)/OFFSET(CVMdataAnn!DB$9,$A121,0))),"",CVMdataQly!DB125*(OFFSET(CPdataAnn!DB$9,$A121,0)/OFFSET(CVMdataAnn!DB$9,$A121,0)))</f>
        <v>10480.356753288419</v>
      </c>
      <c r="DC125" s="6">
        <f ca="1">IF(ISERROR(CVMdataQly!DC125*(OFFSET(CPdataAnn!DC$9,$A121,0)/OFFSET(CVMdataAnn!DC$9,$A121,0))),"",CVMdataQly!DC125*(OFFSET(CPdataAnn!DC$9,$A121,0)/OFFSET(CVMdataAnn!DC$9,$A121,0)))</f>
        <v>2273.2430345403318</v>
      </c>
      <c r="DD125" s="6">
        <f ca="1">IF(ISERROR(CVMdataQly!DD125*(OFFSET(CPdataAnn!DD$9,$A121,0)/OFFSET(CVMdataAnn!DD$9,$A121,0))),"",CVMdataQly!DD125*(OFFSET(CPdataAnn!DD$9,$A121,0)/OFFSET(CVMdataAnn!DD$9,$A121,0)))</f>
        <v>1972.6062285270975</v>
      </c>
      <c r="DE125" s="6">
        <f ca="1">IF(ISERROR(CVMdataQly!DE125*(OFFSET(CPdataAnn!DE$9,$A121,0)/OFFSET(CVMdataAnn!DE$9,$A121,0))),"",CVMdataQly!DE125*(OFFSET(CPdataAnn!DE$9,$A121,0)/OFFSET(CVMdataAnn!DE$9,$A121,0)))</f>
        <v>3972.1898812596801</v>
      </c>
      <c r="DF125" s="6">
        <f ca="1">IF(ISERROR(CVMdataQly!DF125*(OFFSET(CPdataAnn!DF$9,$A121,0)/OFFSET(CVMdataAnn!DF$9,$A121,0))),"",CVMdataQly!DF125*(OFFSET(CPdataAnn!DF$9,$A121,0)/OFFSET(CVMdataAnn!DF$9,$A121,0)))</f>
        <v>1715.5563647397967</v>
      </c>
      <c r="DG125" s="6">
        <f ca="1">IF(ISERROR(CVMdataQly!DG125*(OFFSET(CPdataAnn!DG$9,$A121,0)/OFFSET(CVMdataAnn!DG$9,$A121,0))),"",CVMdataQly!DG125*(OFFSET(CPdataAnn!DG$9,$A121,0)/OFFSET(CVMdataAnn!DG$9,$A121,0)))</f>
        <v>551.15979381443299</v>
      </c>
      <c r="DH125" s="6">
        <f ca="1">IF(ISERROR(CVMdataQly!DH125*(OFFSET(CPdataAnn!DH$9,$A121,0)/OFFSET(CVMdataAnn!DH$9,$A121,0))),"",CVMdataQly!DH125*(OFFSET(CPdataAnn!DH$9,$A121,0)/OFFSET(CVMdataAnn!DH$9,$A121,0)))</f>
        <v>5003.6077407321054</v>
      </c>
      <c r="DI125" s="6">
        <f ca="1">IF(ISERROR(CVMdataQly!DI125*(OFFSET(CPdataAnn!DI$9,$A121,0)/OFFSET(CVMdataAnn!DI$9,$A121,0))),"",CVMdataQly!DI125*(OFFSET(CPdataAnn!DI$9,$A121,0)/OFFSET(CVMdataAnn!DI$9,$A121,0)))</f>
        <v>137.31515151515151</v>
      </c>
      <c r="DJ125" s="6">
        <f ca="1">IF(ISERROR(CVMdataQly!DJ125*(OFFSET(CPdataAnn!DJ$9,$A121,0)/OFFSET(CVMdataAnn!DJ$9,$A121,0))),"",CVMdataQly!DJ125*(OFFSET(CPdataAnn!DJ$9,$A121,0)/OFFSET(CVMdataAnn!DJ$9,$A121,0)))</f>
        <v>279.63193116634795</v>
      </c>
      <c r="DK125" s="6">
        <f ca="1">IF(ISERROR(CVMdataQly!DK125*(OFFSET(CPdataAnn!DK$9,$A121,0)/OFFSET(CVMdataAnn!DK$9,$A121,0))),"",CVMdataQly!DK125*(OFFSET(CPdataAnn!DK$9,$A121,0)/OFFSET(CVMdataAnn!DK$9,$A121,0)))</f>
        <v>4587.0534335426746</v>
      </c>
      <c r="DL125" s="6">
        <f ca="1">IF(ISERROR(CVMdataQly!DL125*(OFFSET(CPdataAnn!DL$9,$A121,0)/OFFSET(CVMdataAnn!DL$9,$A121,0))),"",CVMdataQly!DL125*(OFFSET(CPdataAnn!DL$9,$A121,0)/OFFSET(CVMdataAnn!DL$9,$A121,0)))</f>
        <v>28414.168928778636</v>
      </c>
      <c r="DM125" s="6">
        <f ca="1">IF(ISERROR(CVMdataQly!DM125*(OFFSET(CPdataAnn!DM$9,$A121,0)/OFFSET(CVMdataAnn!DM$9,$A121,0))),"",CVMdataQly!DM125*(OFFSET(CPdataAnn!DM$9,$A121,0)/OFFSET(CVMdataAnn!DM$9,$A121,0)))</f>
        <v>5997.9494174481388</v>
      </c>
      <c r="DN125" s="6">
        <f ca="1">IF(ISERROR(CVMdataQly!DN125*(OFFSET(CPdataAnn!DN$9,$A121,0)/OFFSET(CVMdataAnn!DN$9,$A121,0))),"",CVMdataQly!DN125*(OFFSET(CPdataAnn!DN$9,$A121,0)/OFFSET(CVMdataAnn!DN$9,$A121,0)))</f>
        <v>1503.0235106140151</v>
      </c>
      <c r="DO125" s="6">
        <f ca="1">IF(ISERROR(CVMdataQly!DO125*(OFFSET(CPdataAnn!DO$9,$A121,0)/OFFSET(CVMdataAnn!DO$9,$A121,0))),"",CVMdataQly!DO125*(OFFSET(CPdataAnn!DO$9,$A121,0)/OFFSET(CVMdataAnn!DO$9,$A121,0)))</f>
        <v>653.65176223040498</v>
      </c>
      <c r="DP125" s="6">
        <f ca="1">IF(ISERROR(CVMdataQly!DP125*(OFFSET(CPdataAnn!DP$9,$A121,0)/OFFSET(CVMdataAnn!DP$9,$A121,0))),"",CVMdataQly!DP125*(OFFSET(CPdataAnn!DP$9,$A121,0)/OFFSET(CVMdataAnn!DP$9,$A121,0)))</f>
        <v>2337.7796188898096</v>
      </c>
      <c r="DQ125" s="6">
        <f ca="1">IF(ISERROR(CVMdataQly!DQ125*(OFFSET(CPdataAnn!DQ$9,$A121,0)/OFFSET(CVMdataAnn!DQ$9,$A121,0))),"",CVMdataQly!DQ125*(OFFSET(CPdataAnn!DQ$9,$A121,0)/OFFSET(CVMdataAnn!DQ$9,$A121,0)))</f>
        <v>1478.5146927871772</v>
      </c>
      <c r="DR125" s="6">
        <f ca="1">IF(ISERROR(CVMdataQly!DR125*(OFFSET(CPdataAnn!DR$9,$A121,0)/OFFSET(CVMdataAnn!DR$9,$A121,0))),"",CVMdataQly!DR125*(OFFSET(CPdataAnn!DR$9,$A121,0)/OFFSET(CVMdataAnn!DR$9,$A121,0)))</f>
        <v>28.055555555555557</v>
      </c>
      <c r="DS125" s="6">
        <f ca="1">IF(ISERROR(CVMdataQly!DS125*(OFFSET(CPdataAnn!DS$9,$A121,0)/OFFSET(CVMdataAnn!DS$9,$A121,0))),"",CVMdataQly!DS125*(OFFSET(CPdataAnn!DS$9,$A121,0)/OFFSET(CVMdataAnn!DS$9,$A121,0)))</f>
        <v>2354.7305956678697</v>
      </c>
      <c r="DT125" s="6">
        <f ca="1">IF(ISERROR(CVMdataQly!DT125*(OFFSET(CPdataAnn!DT$9,$A121,0)/OFFSET(CVMdataAnn!DT$9,$A121,0))),"",CVMdataQly!DT125*(OFFSET(CPdataAnn!DT$9,$A121,0)/OFFSET(CVMdataAnn!DT$9,$A121,0)))</f>
        <v>2256.234594337378</v>
      </c>
      <c r="DU125" s="6">
        <f ca="1">IF(ISERROR(CVMdataQly!DU125*(OFFSET(CPdataAnn!DU$9,$A121,0)/OFFSET(CVMdataAnn!DU$9,$A121,0))),"",CVMdataQly!DU125*(OFFSET(CPdataAnn!DU$9,$A121,0)/OFFSET(CVMdataAnn!DU$9,$A121,0)))</f>
        <v>59.452830188679251</v>
      </c>
      <c r="DV125" s="6">
        <f ca="1">IF(ISERROR(CVMdataQly!DV125*(OFFSET(CPdataAnn!DV$9,$A121,0)/OFFSET(CVMdataAnn!DV$9,$A121,0))),"",CVMdataQly!DV125*(OFFSET(CPdataAnn!DV$9,$A121,0)/OFFSET(CVMdataAnn!DV$9,$A121,0)))</f>
        <v>39.566433566433567</v>
      </c>
      <c r="DW125" s="6">
        <f ca="1">IF(ISERROR(CVMdataQly!DW125*(OFFSET(CPdataAnn!DW$9,$A121,0)/OFFSET(CVMdataAnn!DW$9,$A121,0))),"",CVMdataQly!DW125*(OFFSET(CPdataAnn!DW$9,$A121,0)/OFFSET(CVMdataAnn!DW$9,$A121,0)))</f>
        <v>7294.5399310992798</v>
      </c>
      <c r="DX125" s="6">
        <f ca="1">IF(ISERROR(CVMdataQly!DX125*(OFFSET(CPdataAnn!DX$9,$A121,0)/OFFSET(CVMdataAnn!DX$9,$A121,0))),"",CVMdataQly!DX125*(OFFSET(CPdataAnn!DX$9,$A121,0)/OFFSET(CVMdataAnn!DX$9,$A121,0)))</f>
        <v>3738.9535157399237</v>
      </c>
      <c r="DY125" s="6">
        <f ca="1">IF(ISERROR(CVMdataQly!DY125*(OFFSET(CPdataAnn!DY$9,$A121,0)/OFFSET(CVMdataAnn!DY$9,$A121,0))),"",CVMdataQly!DY125*(OFFSET(CPdataAnn!DY$9,$A121,0)/OFFSET(CVMdataAnn!DY$9,$A121,0)))</f>
        <v>670.74317968015043</v>
      </c>
      <c r="DZ125" s="6">
        <f ca="1">IF(ISERROR(CVMdataQly!DZ125*(OFFSET(CPdataAnn!DZ$9,$A121,0)/OFFSET(CVMdataAnn!DZ$9,$A121,0))),"",CVMdataQly!DZ125*(OFFSET(CPdataAnn!DZ$9,$A121,0)/OFFSET(CVMdataAnn!DZ$9,$A121,0)))</f>
        <v>983.83715433703617</v>
      </c>
      <c r="EA125" s="6">
        <f ca="1">IF(ISERROR(CVMdataQly!EA125*(OFFSET(CPdataAnn!EA$9,$A121,0)/OFFSET(CVMdataAnn!EA$9,$A121,0))),"",CVMdataQly!EA125*(OFFSET(CPdataAnn!EA$9,$A121,0)/OFFSET(CVMdataAnn!EA$9,$A121,0)))</f>
        <v>1246.3303113914071</v>
      </c>
      <c r="EB125" s="6">
        <f ca="1">IF(ISERROR(CVMdataQly!EB125*(OFFSET(CPdataAnn!EB$9,$A121,0)/OFFSET(CVMdataAnn!EB$9,$A121,0))),"",CVMdataQly!EB125*(OFFSET(CPdataAnn!EB$9,$A121,0)/OFFSET(CVMdataAnn!EB$9,$A121,0)))</f>
        <v>654.3101783060921</v>
      </c>
      <c r="EC125" s="6">
        <f ca="1">IF(ISERROR(CVMdataQly!EC125*(OFFSET(CPdataAnn!EC$9,$A121,0)/OFFSET(CVMdataAnn!EC$9,$A121,0))),"",CVMdataQly!EC125*(OFFSET(CPdataAnn!EC$9,$A121,0)/OFFSET(CVMdataAnn!EC$9,$A121,0)))</f>
        <v>10091.151014308007</v>
      </c>
      <c r="ED125" s="6">
        <f ca="1">IF(ISERROR(CVMdataQly!ED125*(OFFSET(CPdataAnn!ED$9,$A121,0)/OFFSET(CVMdataAnn!ED$9,$A121,0))),"",CVMdataQly!ED125*(OFFSET(CPdataAnn!ED$9,$A121,0)/OFFSET(CVMdataAnn!ED$9,$A121,0)))</f>
        <v>2297.3399071925755</v>
      </c>
      <c r="EE125" s="6">
        <f ca="1">IF(ISERROR(CVMdataQly!EE125*(OFFSET(CPdataAnn!EE$9,$A121,0)/OFFSET(CVMdataAnn!EE$9,$A121,0))),"",CVMdataQly!EE125*(OFFSET(CPdataAnn!EE$9,$A121,0)/OFFSET(CVMdataAnn!EE$9,$A121,0)))</f>
        <v>4866.247956793959</v>
      </c>
      <c r="EF125" s="6">
        <f ca="1">IF(ISERROR(CVMdataQly!EF125*(OFFSET(CPdataAnn!EF$9,$A121,0)/OFFSET(CVMdataAnn!EF$9,$A121,0))),"",CVMdataQly!EF125*(OFFSET(CPdataAnn!EF$9,$A121,0)/OFFSET(CVMdataAnn!EF$9,$A121,0)))</f>
        <v>2928.4060873047656</v>
      </c>
      <c r="EG125" s="6">
        <f ca="1">IF(ISERROR(CVMdataQly!EG125*(OFFSET(CPdataAnn!EG$9,$A121,0)/OFFSET(CVMdataAnn!EG$9,$A121,0))),"",CVMdataQly!EG125*(OFFSET(CPdataAnn!EG$9,$A121,0)/OFFSET(CVMdataAnn!EG$9,$A121,0)))</f>
        <v>2680.9363932056376</v>
      </c>
      <c r="EH125" s="6">
        <f ca="1">IF(ISERROR(CVMdataQly!EH125*(OFFSET(CPdataAnn!EH$9,$A121,0)/OFFSET(CVMdataAnn!EH$9,$A121,0))),"",CVMdataQly!EH125*(OFFSET(CPdataAnn!EH$9,$A121,0)/OFFSET(CVMdataAnn!EH$9,$A121,0)))</f>
        <v>702.78281497100693</v>
      </c>
      <c r="EI125" s="6">
        <f ca="1">IF(ISERROR(CVMdataQly!EI125*(OFFSET(CPdataAnn!EI$9,$A121,0)/OFFSET(CVMdataAnn!EI$9,$A121,0))),"",CVMdataQly!EI125*(OFFSET(CPdataAnn!EI$9,$A121,0)/OFFSET(CVMdataAnn!EI$9,$A121,0)))</f>
        <v>861.16263310745398</v>
      </c>
      <c r="EJ125" s="6">
        <f ca="1">IF(ISERROR(CVMdataQly!EJ125*(OFFSET(CPdataAnn!EJ$9,$A121,0)/OFFSET(CVMdataAnn!EJ$9,$A121,0))),"",CVMdataQly!EJ125*(OFFSET(CPdataAnn!EJ$9,$A121,0)/OFFSET(CVMdataAnn!EJ$9,$A121,0)))</f>
        <v>355.36105032822758</v>
      </c>
      <c r="EK125" s="6">
        <f ca="1">IF(ISERROR(CVMdataQly!EK125*(OFFSET(CPdataAnn!EK$9,$A121,0)/OFFSET(CVMdataAnn!EK$9,$A121,0))),"",CVMdataQly!EK125*(OFFSET(CPdataAnn!EK$9,$A121,0)/OFFSET(CVMdataAnn!EK$9,$A121,0)))</f>
        <v>762.16033483580168</v>
      </c>
      <c r="EL125" s="6" t="str">
        <f ca="1">IF(ISERROR(CVMdataQly!EL125*(OFFSET(CPdataAnn!EL$9,$A121,0)/OFFSET(CVMdataAnn!EL$9,$A121,0))),"",CVMdataQly!EL125*(OFFSET(CPdataAnn!EL$9,$A121,0)/OFFSET(CVMdataAnn!EL$9,$A121,0)))</f>
        <v/>
      </c>
      <c r="EM125" s="6">
        <f ca="1">IF(ISERROR(CVMdataQly!EM125*(OFFSET(CPdataAnn!EM$9,$A121,0)/OFFSET(CVMdataAnn!EM$9,$A121,0))),"",CVMdataQly!EM125*(OFFSET(CPdataAnn!EM$9,$A121,0)/OFFSET(CVMdataAnn!EM$9,$A121,0)))</f>
        <v>4450.2494202346752</v>
      </c>
      <c r="EN125" s="6">
        <f ca="1">IF(ISERROR(CVMdataQly!EN125*(OFFSET(CPdataAnn!EN$9,$A121,0)/OFFSET(CVMdataAnn!EN$9,$A121,0))),"",CVMdataQly!EN125*(OFFSET(CPdataAnn!EN$9,$A121,0)/OFFSET(CVMdataAnn!EN$9,$A121,0)))</f>
        <v>26150.139556392911</v>
      </c>
      <c r="EO125" s="6">
        <f ca="1">IF(ISERROR(CVMdataQly!EO125*(OFFSET(CPdataAnn!EO$9,$A121,0)/OFFSET(CVMdataAnn!EO$9,$A121,0))),"",CVMdataQly!EO125*(OFFSET(CPdataAnn!EO$9,$A121,0)/OFFSET(CVMdataAnn!EO$9,$A121,0)))</f>
        <v>21086.78881159662</v>
      </c>
      <c r="EP125" s="6">
        <f ca="1">IF(ISERROR(CVMdataQly!EP125*(OFFSET(CPdataAnn!EP$9,$A121,0)/OFFSET(CVMdataAnn!EP$9,$A121,0))),"",CVMdataQly!EP125*(OFFSET(CPdataAnn!EP$9,$A121,0)/OFFSET(CVMdataAnn!EP$9,$A121,0)))</f>
        <v>19217.684614155616</v>
      </c>
      <c r="EQ125" s="6">
        <f ca="1">IF(ISERROR(CVMdataQly!EQ125*(OFFSET(CPdataAnn!EQ$9,$A121,0)/OFFSET(CVMdataAnn!EQ$9,$A121,0))),"",CVMdataQly!EQ125*(OFFSET(CPdataAnn!EQ$9,$A121,0)/OFFSET(CVMdataAnn!EQ$9,$A121,0)))</f>
        <v>1867.9803333733062</v>
      </c>
      <c r="ER125" s="6">
        <f ca="1">IF(ISERROR(CVMdataQly!ER125*(OFFSET(CPdataAnn!ER$9,$A121,0)/OFFSET(CVMdataAnn!ER$9,$A121,0))),"",CVMdataQly!ER125*(OFFSET(CPdataAnn!ER$9,$A121,0)/OFFSET(CVMdataAnn!ER$9,$A121,0)))</f>
        <v>5063.3976833976831</v>
      </c>
      <c r="ES125" s="6">
        <f ca="1">IF(ISERROR(CVMdataQly!ES125*(OFFSET(CPdataAnn!ES$9,$A121,0)/OFFSET(CVMdataAnn!ES$9,$A121,0))),"",CVMdataQly!ES125*(OFFSET(CPdataAnn!ES$9,$A121,0)/OFFSET(CVMdataAnn!ES$9,$A121,0)))</f>
        <v>32419.327285753574</v>
      </c>
      <c r="ET125" s="6">
        <f ca="1">IF(ISERROR(CVMdataQly!ET125*(OFFSET(CPdataAnn!ET$9,$A121,0)/OFFSET(CVMdataAnn!ET$9,$A121,0))),"",CVMdataQly!ET125*(OFFSET(CPdataAnn!ET$9,$A121,0)/OFFSET(CVMdataAnn!ET$9,$A121,0)))</f>
        <v>5553.8478117336354</v>
      </c>
      <c r="EU125" s="6">
        <f ca="1">IF(ISERROR(CVMdataQly!EU125*(OFFSET(CPdataAnn!EU$9,$A121,0)/OFFSET(CVMdataAnn!EU$9,$A121,0))),"",CVMdataQly!EU125*(OFFSET(CPdataAnn!EU$9,$A121,0)/OFFSET(CVMdataAnn!EU$9,$A121,0)))</f>
        <v>1577.0429411764705</v>
      </c>
      <c r="EV125" s="6">
        <f ca="1">IF(ISERROR(CVMdataQly!EV125*(OFFSET(CPdataAnn!EV$9,$A121,0)/OFFSET(CVMdataAnn!EV$9,$A121,0))),"",CVMdataQly!EV125*(OFFSET(CPdataAnn!EV$9,$A121,0)/OFFSET(CVMdataAnn!EV$9,$A121,0)))</f>
        <v>471.12058823529412</v>
      </c>
      <c r="EW125" s="6">
        <f ca="1">IF(ISERROR(CVMdataQly!EW125*(OFFSET(CPdataAnn!EW$9,$A121,0)/OFFSET(CVMdataAnn!EW$9,$A121,0))),"",CVMdataQly!EW125*(OFFSET(CPdataAnn!EW$9,$A121,0)/OFFSET(CVMdataAnn!EW$9,$A121,0)))</f>
        <v>3506.247365545235</v>
      </c>
      <c r="EX125" s="6">
        <f ca="1">IF(ISERROR(CVMdataQly!EX125*(OFFSET(CPdataAnn!EX$9,$A121,0)/OFFSET(CVMdataAnn!EX$9,$A121,0))),"",CVMdataQly!EX125*(OFFSET(CPdataAnn!EX$9,$A121,0)/OFFSET(CVMdataAnn!EX$9,$A121,0)))</f>
        <v>1186.527203065134</v>
      </c>
      <c r="EY125" s="6">
        <f ca="1">IF(ISERROR(CVMdataQly!EY125*(OFFSET(CPdataAnn!EY$9,$A121,0)/OFFSET(CVMdataAnn!EY$9,$A121,0))),"",CVMdataQly!EY125*(OFFSET(CPdataAnn!EY$9,$A121,0)/OFFSET(CVMdataAnn!EY$9,$A121,0)))</f>
        <v>2765.7124597614088</v>
      </c>
      <c r="EZ125" s="6">
        <f ca="1">IF(ISERROR(CVMdataQly!EZ125*(OFFSET(CPdataAnn!EZ$9,$A121,0)/OFFSET(CVMdataAnn!EZ$9,$A121,0))),"",CVMdataQly!EZ125*(OFFSET(CPdataAnn!EZ$9,$A121,0)/OFFSET(CVMdataAnn!EZ$9,$A121,0)))</f>
        <v>1385.6088860061618</v>
      </c>
      <c r="FA125" s="6">
        <f ca="1">IF(ISERROR(CVMdataQly!FA125*(OFFSET(CPdataAnn!FA$9,$A121,0)/OFFSET(CVMdataAnn!FA$9,$A121,0))),"",CVMdataQly!FA125*(OFFSET(CPdataAnn!FA$9,$A121,0)/OFFSET(CVMdataAnn!FA$9,$A121,0)))</f>
        <v>1379.8081130355515</v>
      </c>
      <c r="FB125" s="6">
        <f ca="1">IF(ISERROR(CVMdataQly!FB125*(OFFSET(CPdataAnn!FB$9,$A121,0)/OFFSET(CVMdataAnn!FB$9,$A121,0))),"",CVMdataQly!FB125*(OFFSET(CPdataAnn!FB$9,$A121,0)/OFFSET(CVMdataAnn!FB$9,$A121,0)))</f>
        <v>4315.1054429514916</v>
      </c>
      <c r="FC125" s="6">
        <f ca="1">IF(ISERROR(CVMdataQly!FC125*(OFFSET(CPdataAnn!FC$9,$A121,0)/OFFSET(CVMdataAnn!FC$9,$A121,0))),"",CVMdataQly!FC125*(OFFSET(CPdataAnn!FC$9,$A121,0)/OFFSET(CVMdataAnn!FC$9,$A121,0)))</f>
        <v>5585.8964785744593</v>
      </c>
      <c r="FD125" s="6">
        <f ca="1">IF(ISERROR(CVMdataQly!FD125*(OFFSET(CPdataAnn!FD$9,$A121,0)/OFFSET(CVMdataAnn!FD$9,$A121,0))),"",CVMdataQly!FD125*(OFFSET(CPdataAnn!FD$9,$A121,0)/OFFSET(CVMdataAnn!FD$9,$A121,0)))</f>
        <v>3215.1555307574276</v>
      </c>
      <c r="FE125" s="6">
        <f ca="1">IF(ISERROR(CVMdataQly!FE125*(OFFSET(CPdataAnn!FE$9,$A121,0)/OFFSET(CVMdataAnn!FE$9,$A121,0))),"",CVMdataQly!FE125*(OFFSET(CPdataAnn!FE$9,$A121,0)/OFFSET(CVMdataAnn!FE$9,$A121,0)))</f>
        <v>1120.7761542957335</v>
      </c>
      <c r="FF125" s="6">
        <f ca="1">IF(ISERROR(CVMdataQly!FF125*(OFFSET(CPdataAnn!FF$9,$A121,0)/OFFSET(CVMdataAnn!FF$9,$A121,0))),"",CVMdataQly!FF125*(OFFSET(CPdataAnn!FF$9,$A121,0)/OFFSET(CVMdataAnn!FF$9,$A121,0)))</f>
        <v>465.43939393939394</v>
      </c>
      <c r="FG125" s="6">
        <f ca="1">IF(ISERROR(CVMdataQly!FG125*(OFFSET(CPdataAnn!FG$9,$A121,0)/OFFSET(CVMdataAnn!FG$9,$A121,0))),"",CVMdataQly!FG125*(OFFSET(CPdataAnn!FG$9,$A121,0)/OFFSET(CVMdataAnn!FG$9,$A121,0)))</f>
        <v>785.25295275590554</v>
      </c>
      <c r="FH125" s="6" t="str">
        <f ca="1">IF(ISERROR(CVMdataQly!FH125*(OFFSET(CPdataAnn!FH$9,$A121,0)/OFFSET(CVMdataAnn!FH$9,$A121,0))),"",CVMdataQly!FH125*(OFFSET(CPdataAnn!FH$9,$A121,0)/OFFSET(CVMdataAnn!FH$9,$A121,0)))</f>
        <v/>
      </c>
      <c r="FI125" s="6">
        <f ca="1">IF(ISERROR(CVMdataQly!FI125*(OFFSET(CPdataAnn!FI$9,$A121,0)/OFFSET(CVMdataAnn!FI$9,$A121,0))),"",CVMdataQly!FI125*(OFFSET(CPdataAnn!FI$9,$A121,0)/OFFSET(CVMdataAnn!FI$9,$A121,0)))</f>
        <v>9362.5971034050654</v>
      </c>
      <c r="FJ125" s="6">
        <f ca="1">IF(ISERROR(CVMdataQly!FJ125*(OFFSET(CPdataAnn!FJ$9,$A121,0)/OFFSET(CVMdataAnn!FJ$9,$A121,0))),"",CVMdataQly!FJ125*(OFFSET(CPdataAnn!FJ$9,$A121,0)/OFFSET(CVMdataAnn!FJ$9,$A121,0)))</f>
        <v>3265.7098728043607</v>
      </c>
      <c r="FK125" s="6">
        <f ca="1">IF(ISERROR(CVMdataQly!FK125*(OFFSET(CPdataAnn!FK$9,$A121,0)/OFFSET(CVMdataAnn!FK$9,$A121,0))),"",CVMdataQly!FK125*(OFFSET(CPdataAnn!FK$9,$A121,0)/OFFSET(CVMdataAnn!FK$9,$A121,0)))</f>
        <v>6094.7261904761908</v>
      </c>
      <c r="FL125" s="6">
        <f ca="1">IF(ISERROR(CVMdataQly!FL125*(OFFSET(CPdataAnn!FL$9,$A121,0)/OFFSET(CVMdataAnn!FL$9,$A121,0))),"",CVMdataQly!FL125*(OFFSET(CPdataAnn!FL$9,$A121,0)/OFFSET(CVMdataAnn!FL$9,$A121,0)))</f>
        <v>3647.6044785276076</v>
      </c>
    </row>
    <row r="126" spans="1:168" x14ac:dyDescent="0.25">
      <c r="A126" s="6">
        <f t="shared" si="1"/>
        <v>30</v>
      </c>
      <c r="B126" s="1">
        <v>41699</v>
      </c>
      <c r="C126" s="6">
        <f ca="1">IF(ISERROR(CVMdataQly!C126*(OFFSET(CPdataAnn!C$9,$A122,0)/OFFSET(CVMdataAnn!C$9,$A122,0))),"",CVMdataQly!C126*(OFFSET(CPdataAnn!C$9,$A122,0)/OFFSET(CVMdataAnn!C$9,$A122,0)))</f>
        <v>282102.38834013557</v>
      </c>
      <c r="D126" s="6">
        <f ca="1">IF(ISERROR(CVMdataQly!D126*(OFFSET(CPdataAnn!D$9,$A122,0)/OFFSET(CVMdataAnn!D$9,$A122,0))),"",CVMdataQly!D126*(OFFSET(CPdataAnn!D$9,$A122,0)/OFFSET(CVMdataAnn!D$9,$A122,0)))</f>
        <v>2924.56570155902</v>
      </c>
      <c r="E126" s="6">
        <f ca="1">IF(ISERROR(CVMdataQly!E126*(OFFSET(CPdataAnn!E$9,$A122,0)/OFFSET(CVMdataAnn!E$9,$A122,0))),"",CVMdataQly!E126*(OFFSET(CPdataAnn!E$9,$A122,0)/OFFSET(CVMdataAnn!E$9,$A122,0)))</f>
        <v>279605.64482596942</v>
      </c>
      <c r="F126" s="6">
        <f ca="1">IF(ISERROR(CVMdataQly!F126*(OFFSET(CPdataAnn!F$9,$A122,0)/OFFSET(CVMdataAnn!F$9,$A122,0))),"",CVMdataQly!F126*(OFFSET(CPdataAnn!F$9,$A122,0)/OFFSET(CVMdataAnn!F$9,$A122,0)))</f>
        <v>23628.022267671407</v>
      </c>
      <c r="G126" s="6">
        <f ca="1">IF(ISERROR(CVMdataQly!G126*(OFFSET(CPdataAnn!G$9,$A122,0)/OFFSET(CVMdataAnn!G$9,$A122,0))),"",CVMdataQly!G126*(OFFSET(CPdataAnn!G$9,$A122,0)/OFFSET(CVMdataAnn!G$9,$A122,0)))</f>
        <v>10457.182946986495</v>
      </c>
      <c r="H126" s="6">
        <f ca="1">IF(ISERROR(CVMdataQly!H126*(OFFSET(CPdataAnn!H$9,$A122,0)/OFFSET(CVMdataAnn!H$9,$A122,0))),"",CVMdataQly!H126*(OFFSET(CPdataAnn!H$9,$A122,0)/OFFSET(CVMdataAnn!H$9,$A122,0)))</f>
        <v>14692.425606451186</v>
      </c>
      <c r="I126" s="6">
        <f ca="1">IF(ISERROR(CVMdataQly!I126*(OFFSET(CPdataAnn!I$9,$A122,0)/OFFSET(CVMdataAnn!I$9,$A122,0))),"",CVMdataQly!I126*(OFFSET(CPdataAnn!I$9,$A122,0)/OFFSET(CVMdataAnn!I$9,$A122,0)))</f>
        <v>74844.181351294596</v>
      </c>
      <c r="J126" s="6">
        <f ca="1">IF(ISERROR(CVMdataQly!J126*(OFFSET(CPdataAnn!J$9,$A122,0)/OFFSET(CVMdataAnn!J$9,$A122,0))),"",CVMdataQly!J126*(OFFSET(CPdataAnn!J$9,$A122,0)/OFFSET(CVMdataAnn!J$9,$A122,0)))</f>
        <v>11759.805996618137</v>
      </c>
      <c r="K126" s="6">
        <f ca="1">IF(ISERROR(CVMdataQly!K126*(OFFSET(CPdataAnn!K$9,$A122,0)/OFFSET(CVMdataAnn!K$9,$A122,0))),"",CVMdataQly!K126*(OFFSET(CPdataAnn!K$9,$A122,0)/OFFSET(CVMdataAnn!K$9,$A122,0)))</f>
        <v>5211.3203658203656</v>
      </c>
      <c r="L126" s="6">
        <f ca="1">IF(ISERROR(CVMdataQly!L126*(OFFSET(CPdataAnn!L$9,$A122,0)/OFFSET(CVMdataAnn!L$9,$A122,0))),"",CVMdataQly!L126*(OFFSET(CPdataAnn!L$9,$A122,0)/OFFSET(CVMdataAnn!L$9,$A122,0)))</f>
        <v>39470.570592170268</v>
      </c>
      <c r="M126" s="6">
        <f ca="1">IF(ISERROR(CVMdataQly!M126*(OFFSET(CPdataAnn!M$9,$A122,0)/OFFSET(CVMdataAnn!M$9,$A122,0))),"",CVMdataQly!M126*(OFFSET(CPdataAnn!M$9,$A122,0)/OFFSET(CVMdataAnn!M$9,$A122,0)))</f>
        <v>4951.653944020356</v>
      </c>
      <c r="N126" s="6">
        <f ca="1">IF(ISERROR(CVMdataQly!N126*(OFFSET(CPdataAnn!N$9,$A122,0)/OFFSET(CVMdataAnn!N$9,$A122,0))),"",CVMdataQly!N126*(OFFSET(CPdataAnn!N$9,$A122,0)/OFFSET(CVMdataAnn!N$9,$A122,0)))</f>
        <v>28763.774888390042</v>
      </c>
      <c r="O126" s="6">
        <f ca="1">IF(ISERROR(CVMdataQly!O126*(OFFSET(CPdataAnn!O$9,$A122,0)/OFFSET(CVMdataAnn!O$9,$A122,0))),"",CVMdataQly!O126*(OFFSET(CPdataAnn!O$9,$A122,0)/OFFSET(CVMdataAnn!O$9,$A122,0)))</f>
        <v>5279.7317791411042</v>
      </c>
      <c r="P126" s="6">
        <f ca="1">IF(ISERROR(CVMdataQly!P126*(OFFSET(CPdataAnn!P$9,$A122,0)/OFFSET(CVMdataAnn!P$9,$A122,0))),"",CVMdataQly!P126*(OFFSET(CPdataAnn!P$9,$A122,0)/OFFSET(CVMdataAnn!P$9,$A122,0)))</f>
        <v>26939.227395634109</v>
      </c>
      <c r="Q126" s="6">
        <f ca="1">IF(ISERROR(CVMdataQly!Q126*(OFFSET(CPdataAnn!Q$9,$A122,0)/OFFSET(CVMdataAnn!Q$9,$A122,0))),"",CVMdataQly!Q126*(OFFSET(CPdataAnn!Q$9,$A122,0)/OFFSET(CVMdataAnn!Q$9,$A122,0)))</f>
        <v>33602.806089903323</v>
      </c>
      <c r="R126" s="6">
        <f ca="1">IF(ISERROR(CVMdataQly!R126*(OFFSET(CPdataAnn!R$9,$A122,0)/OFFSET(CVMdataAnn!R$9,$A122,0))),"",CVMdataQly!R126*(OFFSET(CPdataAnn!R$9,$A122,0)/OFFSET(CVMdataAnn!R$9,$A122,0)))</f>
        <v>23628.022267671407</v>
      </c>
      <c r="S126" s="6">
        <f ca="1">IF(ISERROR(CVMdataQly!S126*(OFFSET(CPdataAnn!S$9,$A122,0)/OFFSET(CVMdataAnn!S$9,$A122,0))),"",CVMdataQly!S126*(OFFSET(CPdataAnn!S$9,$A122,0)/OFFSET(CVMdataAnn!S$9,$A122,0)))</f>
        <v>20928.32796255235</v>
      </c>
      <c r="T126" s="6">
        <f ca="1">IF(ISERROR(CVMdataQly!T126*(OFFSET(CPdataAnn!T$9,$A122,0)/OFFSET(CVMdataAnn!T$9,$A122,0))),"",CVMdataQly!T126*(OFFSET(CPdataAnn!T$9,$A122,0)/OFFSET(CVMdataAnn!T$9,$A122,0)))</f>
        <v>3778.2003850914593</v>
      </c>
      <c r="U126" s="6">
        <f ca="1">IF(ISERROR(CVMdataQly!U126*(OFFSET(CPdataAnn!U$9,$A122,0)/OFFSET(CVMdataAnn!U$9,$A122,0))),"",CVMdataQly!U126*(OFFSET(CPdataAnn!U$9,$A122,0)/OFFSET(CVMdataAnn!U$9,$A122,0)))</f>
        <v>4243.6389864989824</v>
      </c>
      <c r="V126" s="6">
        <f ca="1">IF(ISERROR(CVMdataQly!V126*(OFFSET(CPdataAnn!V$9,$A122,0)/OFFSET(CVMdataAnn!V$9,$A122,0))),"",CVMdataQly!V126*(OFFSET(CPdataAnn!V$9,$A122,0)/OFFSET(CVMdataAnn!V$9,$A122,0)))</f>
        <v>806.162876915472</v>
      </c>
      <c r="W126" s="6">
        <f ca="1">IF(ISERROR(CVMdataQly!W126*(OFFSET(CPdataAnn!W$9,$A122,0)/OFFSET(CVMdataAnn!W$9,$A122,0))),"",CVMdataQly!W126*(OFFSET(CPdataAnn!W$9,$A122,0)/OFFSET(CVMdataAnn!W$9,$A122,0)))</f>
        <v>2618.1890838206627</v>
      </c>
      <c r="X126" s="6">
        <f ca="1">IF(ISERROR(CVMdataQly!X126*(OFFSET(CPdataAnn!X$9,$A122,0)/OFFSET(CVMdataAnn!X$9,$A122,0))),"",CVMdataQly!X126*(OFFSET(CPdataAnn!X$9,$A122,0)/OFFSET(CVMdataAnn!X$9,$A122,0)))</f>
        <v>581.90364700585326</v>
      </c>
      <c r="Y126" s="6">
        <f ca="1">IF(ISERROR(CVMdataQly!Y126*(OFFSET(CPdataAnn!Y$9,$A122,0)/OFFSET(CVMdataAnn!Y$9,$A122,0))),"",CVMdataQly!Y126*(OFFSET(CPdataAnn!Y$9,$A122,0)/OFFSET(CVMdataAnn!Y$9,$A122,0)))</f>
        <v>2303.5178376012259</v>
      </c>
      <c r="Z126" s="6">
        <f ca="1">IF(ISERROR(CVMdataQly!Z126*(OFFSET(CPdataAnn!Z$9,$A122,0)/OFFSET(CVMdataAnn!Z$9,$A122,0))),"",CVMdataQly!Z126*(OFFSET(CPdataAnn!Z$9,$A122,0)/OFFSET(CVMdataAnn!Z$9,$A122,0)))</f>
        <v>3349.7378073196128</v>
      </c>
      <c r="AA126" s="6">
        <f ca="1">IF(ISERROR(CVMdataQly!AA126*(OFFSET(CPdataAnn!AA$9,$A122,0)/OFFSET(CVMdataAnn!AA$9,$A122,0))),"",CVMdataQly!AA126*(OFFSET(CPdataAnn!AA$9,$A122,0)/OFFSET(CVMdataAnn!AA$9,$A122,0)))</f>
        <v>2598.4891603053438</v>
      </c>
      <c r="AB126" s="6">
        <f ca="1">IF(ISERROR(CVMdataQly!AB126*(OFFSET(CPdataAnn!AB$9,$A122,0)/OFFSET(CVMdataAnn!AB$9,$A122,0))),"",CVMdataQly!AB126*(OFFSET(CPdataAnn!AB$9,$A122,0)/OFFSET(CVMdataAnn!AB$9,$A122,0)))</f>
        <v>648.17621145374449</v>
      </c>
      <c r="AC126" s="6">
        <f ca="1">IF(ISERROR(CVMdataQly!AC126*(OFFSET(CPdataAnn!AC$9,$A122,0)/OFFSET(CVMdataAnn!AC$9,$A122,0))),"",CVMdataQly!AC126*(OFFSET(CPdataAnn!AC$9,$A122,0)/OFFSET(CVMdataAnn!AC$9,$A122,0)))</f>
        <v>2699.0296411856475</v>
      </c>
      <c r="AD126" s="6">
        <f ca="1">IF(ISERROR(CVMdataQly!AD126*(OFFSET(CPdataAnn!AD$9,$A122,0)/OFFSET(CVMdataAnn!AD$9,$A122,0))),"",CVMdataQly!AD126*(OFFSET(CPdataAnn!AD$9,$A122,0)/OFFSET(CVMdataAnn!AD$9,$A122,0)))</f>
        <v>712.35072908672305</v>
      </c>
      <c r="AE126" s="6">
        <f ca="1">IF(ISERROR(CVMdataQly!AE126*(OFFSET(CPdataAnn!AE$9,$A122,0)/OFFSET(CVMdataAnn!AE$9,$A122,0))),"",CVMdataQly!AE126*(OFFSET(CPdataAnn!AE$9,$A122,0)/OFFSET(CVMdataAnn!AE$9,$A122,0)))</f>
        <v>1988.3833724263748</v>
      </c>
      <c r="AF126" s="6">
        <f ca="1">IF(ISERROR(CVMdataQly!AF126*(OFFSET(CPdataAnn!AF$9,$A122,0)/OFFSET(CVMdataAnn!AF$9,$A122,0))),"",CVMdataQly!AF126*(OFFSET(CPdataAnn!AF$9,$A122,0)/OFFSET(CVMdataAnn!AF$9,$A122,0)))</f>
        <v>10457.182946986495</v>
      </c>
      <c r="AG126" s="6">
        <f ca="1">IF(ISERROR(CVMdataQly!AG126*(OFFSET(CPdataAnn!AG$9,$A122,0)/OFFSET(CVMdataAnn!AG$9,$A122,0))),"",CVMdataQly!AG126*(OFFSET(CPdataAnn!AG$9,$A122,0)/OFFSET(CVMdataAnn!AG$9,$A122,0)))</f>
        <v>4593.9216519113661</v>
      </c>
      <c r="AH126" s="6">
        <f ca="1">IF(ISERROR(CVMdataQly!AH126*(OFFSET(CPdataAnn!AH$9,$A122,0)/OFFSET(CVMdataAnn!AH$9,$A122,0))),"",CVMdataQly!AH126*(OFFSET(CPdataAnn!AH$9,$A122,0)/OFFSET(CVMdataAnn!AH$9,$A122,0)))</f>
        <v>1290.6428173202007</v>
      </c>
      <c r="AI126" s="6">
        <f ca="1">IF(ISERROR(CVMdataQly!AI126*(OFFSET(CPdataAnn!AI$9,$A122,0)/OFFSET(CVMdataAnn!AI$9,$A122,0))),"",CVMdataQly!AI126*(OFFSET(CPdataAnn!AI$9,$A122,0)/OFFSET(CVMdataAnn!AI$9,$A122,0)))</f>
        <v>2126.9634988490625</v>
      </c>
      <c r="AJ126" s="6">
        <f ca="1">IF(ISERROR(CVMdataQly!AJ126*(OFFSET(CPdataAnn!AJ$9,$A122,0)/OFFSET(CVMdataAnn!AJ$9,$A122,0))),"",CVMdataQly!AJ126*(OFFSET(CPdataAnn!AJ$9,$A122,0)/OFFSET(CVMdataAnn!AJ$9,$A122,0)))</f>
        <v>1176.1358954041204</v>
      </c>
      <c r="AK126" s="6">
        <f ca="1">IF(ISERROR(CVMdataQly!AK126*(OFFSET(CPdataAnn!AK$9,$A122,0)/OFFSET(CVMdataAnn!AK$9,$A122,0))),"",CVMdataQly!AK126*(OFFSET(CPdataAnn!AK$9,$A122,0)/OFFSET(CVMdataAnn!AK$9,$A122,0)))</f>
        <v>4606.3953043011988</v>
      </c>
      <c r="AL126" s="6">
        <f ca="1">IF(ISERROR(CVMdataQly!AL126*(OFFSET(CPdataAnn!AL$9,$A122,0)/OFFSET(CVMdataAnn!AL$9,$A122,0))),"",CVMdataQly!AL126*(OFFSET(CPdataAnn!AL$9,$A122,0)/OFFSET(CVMdataAnn!AL$9,$A122,0)))</f>
        <v>1257.1069182389938</v>
      </c>
      <c r="AM126" s="6">
        <f ca="1">IF(ISERROR(CVMdataQly!AM126*(OFFSET(CPdataAnn!AM$9,$A122,0)/OFFSET(CVMdataAnn!AM$9,$A122,0))),"",CVMdataQly!AM126*(OFFSET(CPdataAnn!AM$9,$A122,0)/OFFSET(CVMdataAnn!AM$9,$A122,0)))</f>
        <v>14692.425606451186</v>
      </c>
      <c r="AN126" s="6">
        <f ca="1">IF(ISERROR(CVMdataQly!AN126*(OFFSET(CPdataAnn!AN$9,$A122,0)/OFFSET(CVMdataAnn!AN$9,$A122,0))),"",CVMdataQly!AN126*(OFFSET(CPdataAnn!AN$9,$A122,0)/OFFSET(CVMdataAnn!AN$9,$A122,0)))</f>
        <v>12500.14051231037</v>
      </c>
      <c r="AO126" s="6">
        <f ca="1">IF(ISERROR(CVMdataQly!AO126*(OFFSET(CPdataAnn!AO$9,$A122,0)/OFFSET(CVMdataAnn!AO$9,$A122,0))),"",CVMdataQly!AO126*(OFFSET(CPdataAnn!AO$9,$A122,0)/OFFSET(CVMdataAnn!AO$9,$A122,0)))</f>
        <v>151.08484005563281</v>
      </c>
      <c r="AP126" s="6">
        <f ca="1">IF(ISERROR(CVMdataQly!AP126*(OFFSET(CPdataAnn!AP$9,$A122,0)/OFFSET(CVMdataAnn!AP$9,$A122,0))),"",CVMdataQly!AP126*(OFFSET(CPdataAnn!AP$9,$A122,0)/OFFSET(CVMdataAnn!AP$9,$A122,0)))</f>
        <v>11222.726794984084</v>
      </c>
      <c r="AQ126" s="6">
        <f ca="1">IF(ISERROR(CVMdataQly!AQ126*(OFFSET(CPdataAnn!AQ$9,$A122,0)/OFFSET(CVMdataAnn!AQ$9,$A122,0))),"",CVMdataQly!AQ126*(OFFSET(CPdataAnn!AQ$9,$A122,0)/OFFSET(CVMdataAnn!AQ$9,$A122,0)))</f>
        <v>850.4147695724597</v>
      </c>
      <c r="AR126" s="6">
        <f ca="1">IF(ISERROR(CVMdataQly!AR126*(OFFSET(CPdataAnn!AR$9,$A122,0)/OFFSET(CVMdataAnn!AR$9,$A122,0))),"",CVMdataQly!AR126*(OFFSET(CPdataAnn!AR$9,$A122,0)/OFFSET(CVMdataAnn!AR$9,$A122,0)))</f>
        <v>276.44512730465323</v>
      </c>
      <c r="AS126" s="6">
        <f ca="1">IF(ISERROR(CVMdataQly!AS126*(OFFSET(CPdataAnn!AS$9,$A122,0)/OFFSET(CVMdataAnn!AS$9,$A122,0))),"",CVMdataQly!AS126*(OFFSET(CPdataAnn!AS$9,$A122,0)/OFFSET(CVMdataAnn!AS$9,$A122,0)))</f>
        <v>2192.0643797560092</v>
      </c>
      <c r="AT126" s="6">
        <f ca="1">IF(ISERROR(CVMdataQly!AT126*(OFFSET(CPdataAnn!AT$9,$A122,0)/OFFSET(CVMdataAnn!AT$9,$A122,0))),"",CVMdataQly!AT126*(OFFSET(CPdataAnn!AT$9,$A122,0)/OFFSET(CVMdataAnn!AT$9,$A122,0)))</f>
        <v>2179.0666018473507</v>
      </c>
      <c r="AU126" s="6">
        <f ca="1">IF(ISERROR(CVMdataQly!AU126*(OFFSET(CPdataAnn!AU$9,$A122,0)/OFFSET(CVMdataAnn!AU$9,$A122,0))),"",CVMdataQly!AU126*(OFFSET(CPdataAnn!AU$9,$A122,0)/OFFSET(CVMdataAnn!AU$9,$A122,0)))</f>
        <v>13</v>
      </c>
      <c r="AV126" s="6">
        <f ca="1">IF(ISERROR(CVMdataQly!AV126*(OFFSET(CPdataAnn!AV$9,$A122,0)/OFFSET(CVMdataAnn!AV$9,$A122,0))),"",CVMdataQly!AV126*(OFFSET(CPdataAnn!AV$9,$A122,0)/OFFSET(CVMdataAnn!AV$9,$A122,0)))</f>
        <v>74844.181351294596</v>
      </c>
      <c r="AW126" s="6">
        <f ca="1">IF(ISERROR(CVMdataQly!AW126*(OFFSET(CPdataAnn!AW$9,$A122,0)/OFFSET(CVMdataAnn!AW$9,$A122,0))),"",CVMdataQly!AW126*(OFFSET(CPdataAnn!AW$9,$A122,0)/OFFSET(CVMdataAnn!AW$9,$A122,0)))</f>
        <v>17815.68767544446</v>
      </c>
      <c r="AX126" s="6">
        <f ca="1">IF(ISERROR(CVMdataQly!AX126*(OFFSET(CPdataAnn!AX$9,$A122,0)/OFFSET(CVMdataAnn!AX$9,$A122,0))),"",CVMdataQly!AX126*(OFFSET(CPdataAnn!AX$9,$A122,0)/OFFSET(CVMdataAnn!AX$9,$A122,0)))</f>
        <v>17765.549567665392</v>
      </c>
      <c r="AY126" s="6">
        <f ca="1">IF(ISERROR(CVMdataQly!AY126*(OFFSET(CPdataAnn!AY$9,$A122,0)/OFFSET(CVMdataAnn!AY$9,$A122,0))),"",CVMdataQly!AY126*(OFFSET(CPdataAnn!AY$9,$A122,0)/OFFSET(CVMdataAnn!AY$9,$A122,0)))</f>
        <v>49.457943925233643</v>
      </c>
      <c r="AZ126" s="6">
        <f ca="1">IF(ISERROR(CVMdataQly!AZ126*(OFFSET(CPdataAnn!AZ$9,$A122,0)/OFFSET(CVMdataAnn!AZ$9,$A122,0))),"",CVMdataQly!AZ126*(OFFSET(CPdataAnn!AZ$9,$A122,0)/OFFSET(CVMdataAnn!AZ$9,$A122,0)))</f>
        <v>46456.1226446281</v>
      </c>
      <c r="BA126" s="6">
        <f ca="1">IF(ISERROR(CVMdataQly!BA126*(OFFSET(CPdataAnn!BA$9,$A122,0)/OFFSET(CVMdataAnn!BA$9,$A122,0))),"",CVMdataQly!BA126*(OFFSET(CPdataAnn!BA$9,$A122,0)/OFFSET(CVMdataAnn!BA$9,$A122,0)))</f>
        <v>44202.779720887142</v>
      </c>
      <c r="BB126" s="6">
        <f ca="1">IF(ISERROR(CVMdataQly!BB126*(OFFSET(CPdataAnn!BB$9,$A122,0)/OFFSET(CVMdataAnn!BB$9,$A122,0))),"",CVMdataQly!BB126*(OFFSET(CPdataAnn!BB$9,$A122,0)/OFFSET(CVMdataAnn!BB$9,$A122,0)))</f>
        <v>2253.0910028889807</v>
      </c>
      <c r="BC126" s="6">
        <f ca="1">IF(ISERROR(CVMdataQly!BC126*(OFFSET(CPdataAnn!BC$9,$A122,0)/OFFSET(CVMdataAnn!BC$9,$A122,0))),"",CVMdataQly!BC126*(OFFSET(CPdataAnn!BC$9,$A122,0)/OFFSET(CVMdataAnn!BC$9,$A122,0)))</f>
        <v>624.4853737811485</v>
      </c>
      <c r="BD126" s="6">
        <f ca="1">IF(ISERROR(CVMdataQly!BD126*(OFFSET(CPdataAnn!BD$9,$A122,0)/OFFSET(CVMdataAnn!BD$9,$A122,0))),"",CVMdataQly!BD126*(OFFSET(CPdataAnn!BD$9,$A122,0)/OFFSET(CVMdataAnn!BD$9,$A122,0)))</f>
        <v>228.19093078758951</v>
      </c>
      <c r="BE126" s="6">
        <f ca="1">IF(ISERROR(CVMdataQly!BE126*(OFFSET(CPdataAnn!BE$9,$A122,0)/OFFSET(CVMdataAnn!BE$9,$A122,0))),"",CVMdataQly!BE126*(OFFSET(CPdataAnn!BE$9,$A122,0)/OFFSET(CVMdataAnn!BE$9,$A122,0)))</f>
        <v>396.33898305084745</v>
      </c>
      <c r="BF126" s="6">
        <f ca="1">IF(ISERROR(CVMdataQly!BF126*(OFFSET(CPdataAnn!BF$9,$A122,0)/OFFSET(CVMdataAnn!BF$9,$A122,0))),"",CVMdataQly!BF126*(OFFSET(CPdataAnn!BF$9,$A122,0)/OFFSET(CVMdataAnn!BF$9,$A122,0)))</f>
        <v>2273.8256477821692</v>
      </c>
      <c r="BG126" s="6">
        <f ca="1">IF(ISERROR(CVMdataQly!BG126*(OFFSET(CPdataAnn!BG$9,$A122,0)/OFFSET(CVMdataAnn!BG$9,$A122,0))),"",CVMdataQly!BG126*(OFFSET(CPdataAnn!BG$9,$A122,0)/OFFSET(CVMdataAnn!BG$9,$A122,0)))</f>
        <v>1148.364752301622</v>
      </c>
      <c r="BH126" s="6">
        <f ca="1">IF(ISERROR(CVMdataQly!BH126*(OFFSET(CPdataAnn!BH$9,$A122,0)/OFFSET(CVMdataAnn!BH$9,$A122,0))),"",CVMdataQly!BH126*(OFFSET(CPdataAnn!BH$9,$A122,0)/OFFSET(CVMdataAnn!BH$9,$A122,0)))</f>
        <v>20.569620253164558</v>
      </c>
      <c r="BI126" s="6">
        <f ca="1">IF(ISERROR(CVMdataQly!BI126*(OFFSET(CPdataAnn!BI$9,$A122,0)/OFFSET(CVMdataAnn!BI$9,$A122,0))),"",CVMdataQly!BI126*(OFFSET(CPdataAnn!BI$9,$A122,0)/OFFSET(CVMdataAnn!BI$9,$A122,0)))</f>
        <v>1106.1606461745569</v>
      </c>
      <c r="BJ126" s="6" t="str">
        <f ca="1">IF(ISERROR(CVMdataQly!BJ126*(OFFSET(CPdataAnn!BJ$9,$A122,0)/OFFSET(CVMdataAnn!BJ$9,$A122,0))),"",CVMdataQly!BJ126*(OFFSET(CPdataAnn!BJ$9,$A122,0)/OFFSET(CVMdataAnn!BJ$9,$A122,0)))</f>
        <v/>
      </c>
      <c r="BK126" s="6">
        <f ca="1">IF(ISERROR(CVMdataQly!BK126*(OFFSET(CPdataAnn!BK$9,$A122,0)/OFFSET(CVMdataAnn!BK$9,$A122,0))),"",CVMdataQly!BK126*(OFFSET(CPdataAnn!BK$9,$A122,0)/OFFSET(CVMdataAnn!BK$9,$A122,0)))</f>
        <v>7668.9672183492103</v>
      </c>
      <c r="BL126" s="6">
        <f ca="1">IF(ISERROR(CVMdataQly!BL126*(OFFSET(CPdataAnn!BL$9,$A122,0)/OFFSET(CVMdataAnn!BL$9,$A122,0))),"",CVMdataQly!BL126*(OFFSET(CPdataAnn!BL$9,$A122,0)/OFFSET(CVMdataAnn!BL$9,$A122,0)))</f>
        <v>3656.0815584939942</v>
      </c>
      <c r="BM126" s="6">
        <f ca="1">IF(ISERROR(CVMdataQly!BM126*(OFFSET(CPdataAnn!BM$9,$A122,0)/OFFSET(CVMdataAnn!BM$9,$A122,0))),"",CVMdataQly!BM126*(OFFSET(CPdataAnn!BM$9,$A122,0)/OFFSET(CVMdataAnn!BM$9,$A122,0)))</f>
        <v>3604.0255358807085</v>
      </c>
      <c r="BN126" s="6">
        <f ca="1">IF(ISERROR(CVMdataQly!BN126*(OFFSET(CPdataAnn!BN$9,$A122,0)/OFFSET(CVMdataAnn!BN$9,$A122,0))),"",CVMdataQly!BN126*(OFFSET(CPdataAnn!BN$9,$A122,0)/OFFSET(CVMdataAnn!BN$9,$A122,0)))</f>
        <v>360.21742260619152</v>
      </c>
      <c r="BO126" s="6">
        <f ca="1">IF(ISERROR(CVMdataQly!BO126*(OFFSET(CPdataAnn!BO$9,$A122,0)/OFFSET(CVMdataAnn!BO$9,$A122,0))),"",CVMdataQly!BO126*(OFFSET(CPdataAnn!BO$9,$A122,0)/OFFSET(CVMdataAnn!BO$9,$A122,0)))</f>
        <v>48.376383763837637</v>
      </c>
      <c r="BP126" s="6" t="str">
        <f ca="1">IF(ISERROR(CVMdataQly!BP126*(OFFSET(CPdataAnn!BP$9,$A122,0)/OFFSET(CVMdataAnn!BP$9,$A122,0))),"",CVMdataQly!BP126*(OFFSET(CPdataAnn!BP$9,$A122,0)/OFFSET(CVMdataAnn!BP$9,$A122,0)))</f>
        <v/>
      </c>
      <c r="BQ126" s="6">
        <f ca="1">IF(ISERROR(CVMdataQly!BQ126*(OFFSET(CPdataAnn!BQ$9,$A122,0)/OFFSET(CVMdataAnn!BQ$9,$A122,0))),"",CVMdataQly!BQ126*(OFFSET(CPdataAnn!BQ$9,$A122,0)/OFFSET(CVMdataAnn!BQ$9,$A122,0)))</f>
        <v>11759.805996618137</v>
      </c>
      <c r="BR126" s="6">
        <f ca="1">IF(ISERROR(CVMdataQly!BR126*(OFFSET(CPdataAnn!BR$9,$A122,0)/OFFSET(CVMdataAnn!BR$9,$A122,0))),"",CVMdataQly!BR126*(OFFSET(CPdataAnn!BR$9,$A122,0)/OFFSET(CVMdataAnn!BR$9,$A122,0)))</f>
        <v>3708.0728444003962</v>
      </c>
      <c r="BS126" s="6">
        <f ca="1">IF(ISERROR(CVMdataQly!BS126*(OFFSET(CPdataAnn!BS$9,$A122,0)/OFFSET(CVMdataAnn!BS$9,$A122,0))),"",CVMdataQly!BS126*(OFFSET(CPdataAnn!BS$9,$A122,0)/OFFSET(CVMdataAnn!BS$9,$A122,0)))</f>
        <v>3048.8351516063499</v>
      </c>
      <c r="BT126" s="6">
        <f ca="1">IF(ISERROR(CVMdataQly!BT126*(OFFSET(CPdataAnn!BT$9,$A122,0)/OFFSET(CVMdataAnn!BT$9,$A122,0))),"",CVMdataQly!BT126*(OFFSET(CPdataAnn!BT$9,$A122,0)/OFFSET(CVMdataAnn!BT$9,$A122,0)))</f>
        <v>654.30989856593214</v>
      </c>
      <c r="BU126" s="6">
        <f ca="1">IF(ISERROR(CVMdataQly!BU126*(OFFSET(CPdataAnn!BU$9,$A122,0)/OFFSET(CVMdataAnn!BU$9,$A122,0))),"",CVMdataQly!BU126*(OFFSET(CPdataAnn!BU$9,$A122,0)/OFFSET(CVMdataAnn!BU$9,$A122,0)))</f>
        <v>4.6774193548387091</v>
      </c>
      <c r="BV126" s="6">
        <f ca="1">IF(ISERROR(CVMdataQly!BV126*(OFFSET(CPdataAnn!BV$9,$A122,0)/OFFSET(CVMdataAnn!BV$9,$A122,0))),"",CVMdataQly!BV126*(OFFSET(CPdataAnn!BV$9,$A122,0)/OFFSET(CVMdataAnn!BV$9,$A122,0)))</f>
        <v>1265.3878643664486</v>
      </c>
      <c r="BW126" s="6">
        <f ca="1">IF(ISERROR(CVMdataQly!BW126*(OFFSET(CPdataAnn!BW$9,$A122,0)/OFFSET(CVMdataAnn!BW$9,$A122,0))),"",CVMdataQly!BW126*(OFFSET(CPdataAnn!BW$9,$A122,0)/OFFSET(CVMdataAnn!BW$9,$A122,0)))</f>
        <v>2200.1223241590214</v>
      </c>
      <c r="BX126" s="6">
        <f ca="1">IF(ISERROR(CVMdataQly!BX126*(OFFSET(CPdataAnn!BX$9,$A122,0)/OFFSET(CVMdataAnn!BX$9,$A122,0))),"",CVMdataQly!BX126*(OFFSET(CPdataAnn!BX$9,$A122,0)/OFFSET(CVMdataAnn!BX$9,$A122,0)))</f>
        <v>1712.1615623612961</v>
      </c>
      <c r="BY126" s="6">
        <f ca="1">IF(ISERROR(CVMdataQly!BY126*(OFFSET(CPdataAnn!BY$9,$A122,0)/OFFSET(CVMdataAnn!BY$9,$A122,0))),"",CVMdataQly!BY126*(OFFSET(CPdataAnn!BY$9,$A122,0)/OFFSET(CVMdataAnn!BY$9,$A122,0)))</f>
        <v>355.38461538461542</v>
      </c>
      <c r="BZ126" s="6">
        <f ca="1">IF(ISERROR(CVMdataQly!BZ126*(OFFSET(CPdataAnn!BZ$9,$A122,0)/OFFSET(CVMdataAnn!BZ$9,$A122,0))),"",CVMdataQly!BZ126*(OFFSET(CPdataAnn!BZ$9,$A122,0)/OFFSET(CVMdataAnn!BZ$9,$A122,0)))</f>
        <v>132.80487804878049</v>
      </c>
      <c r="CA126" s="6">
        <f ca="1">IF(ISERROR(CVMdataQly!CA126*(OFFSET(CPdataAnn!CA$9,$A122,0)/OFFSET(CVMdataAnn!CA$9,$A122,0))),"",CVMdataQly!CA126*(OFFSET(CPdataAnn!CA$9,$A122,0)/OFFSET(CVMdataAnn!CA$9,$A122,0)))</f>
        <v>1493.9368524913666</v>
      </c>
      <c r="CB126" s="6">
        <f ca="1">IF(ISERROR(CVMdataQly!CB126*(OFFSET(CPdataAnn!CB$9,$A122,0)/OFFSET(CVMdataAnn!CB$9,$A122,0))),"",CVMdataQly!CB126*(OFFSET(CPdataAnn!CB$9,$A122,0)/OFFSET(CVMdataAnn!CB$9,$A122,0)))</f>
        <v>1086.9716731200326</v>
      </c>
      <c r="CC126" s="6">
        <f ca="1">IF(ISERROR(CVMdataQly!CC126*(OFFSET(CPdataAnn!CC$9,$A122,0)/OFFSET(CVMdataAnn!CC$9,$A122,0))),"",CVMdataQly!CC126*(OFFSET(CPdataAnn!CC$9,$A122,0)/OFFSET(CVMdataAnn!CC$9,$A122,0)))</f>
        <v>79.013440860215056</v>
      </c>
      <c r="CD126" s="6">
        <f ca="1">IF(ISERROR(CVMdataQly!CD126*(OFFSET(CPdataAnn!CD$9,$A122,0)/OFFSET(CVMdataAnn!CD$9,$A122,0))),"",CVMdataQly!CD126*(OFFSET(CPdataAnn!CD$9,$A122,0)/OFFSET(CVMdataAnn!CD$9,$A122,0)))</f>
        <v>1007.9834728955487</v>
      </c>
      <c r="CE126" s="6">
        <f ca="1">IF(ISERROR(CVMdataQly!CE126*(OFFSET(CPdataAnn!CE$9,$A122,0)/OFFSET(CVMdataAnn!CE$9,$A122,0))),"",CVMdataQly!CE126*(OFFSET(CPdataAnn!CE$9,$A122,0)/OFFSET(CVMdataAnn!CE$9,$A122,0)))</f>
        <v>2006.2888324873097</v>
      </c>
      <c r="CF126" s="6">
        <f ca="1">IF(ISERROR(CVMdataQly!CF126*(OFFSET(CPdataAnn!CF$9,$A122,0)/OFFSET(CVMdataAnn!CF$9,$A122,0))),"",CVMdataQly!CF126*(OFFSET(CPdataAnn!CF$9,$A122,0)/OFFSET(CVMdataAnn!CF$9,$A122,0)))</f>
        <v>714.40814757878547</v>
      </c>
      <c r="CG126" s="6">
        <f ca="1">IF(ISERROR(CVMdataQly!CG126*(OFFSET(CPdataAnn!CG$9,$A122,0)/OFFSET(CVMdataAnn!CG$9,$A122,0))),"",CVMdataQly!CG126*(OFFSET(CPdataAnn!CG$9,$A122,0)/OFFSET(CVMdataAnn!CG$9,$A122,0)))</f>
        <v>1291.916194790487</v>
      </c>
      <c r="CH126" s="6">
        <f ca="1">IF(ISERROR(CVMdataQly!CH126*(OFFSET(CPdataAnn!CH$9,$A122,0)/OFFSET(CVMdataAnn!CH$9,$A122,0))),"",CVMdataQly!CH126*(OFFSET(CPdataAnn!CH$9,$A122,0)/OFFSET(CVMdataAnn!CH$9,$A122,0)))</f>
        <v>5211.3203658203656</v>
      </c>
      <c r="CI126" s="6">
        <f ca="1">IF(ISERROR(CVMdataQly!CI126*(OFFSET(CPdataAnn!CI$9,$A122,0)/OFFSET(CVMdataAnn!CI$9,$A122,0))),"",CVMdataQly!CI126*(OFFSET(CPdataAnn!CI$9,$A122,0)/OFFSET(CVMdataAnn!CI$9,$A122,0)))</f>
        <v>3243.9138985675572</v>
      </c>
      <c r="CJ126" s="6">
        <f ca="1">IF(ISERROR(CVMdataQly!CJ126*(OFFSET(CPdataAnn!CJ$9,$A122,0)/OFFSET(CVMdataAnn!CJ$9,$A122,0))),"",CVMdataQly!CJ126*(OFFSET(CPdataAnn!CJ$9,$A122,0)/OFFSET(CVMdataAnn!CJ$9,$A122,0)))</f>
        <v>2105.4601313320827</v>
      </c>
      <c r="CK126" s="6">
        <f ca="1">IF(ISERROR(CVMdataQly!CK126*(OFFSET(CPdataAnn!CK$9,$A122,0)/OFFSET(CVMdataAnn!CK$9,$A122,0))),"",CVMdataQly!CK126*(OFFSET(CPdataAnn!CK$9,$A122,0)/OFFSET(CVMdataAnn!CK$9,$A122,0)))</f>
        <v>136.18398637137989</v>
      </c>
      <c r="CL126" s="6">
        <f ca="1">IF(ISERROR(CVMdataQly!CL126*(OFFSET(CPdataAnn!CL$9,$A122,0)/OFFSET(CVMdataAnn!CL$9,$A122,0))),"",CVMdataQly!CL126*(OFFSET(CPdataAnn!CL$9,$A122,0)/OFFSET(CVMdataAnn!CL$9,$A122,0)))</f>
        <v>1003.0244158571803</v>
      </c>
      <c r="CM126" s="6">
        <f ca="1">IF(ISERROR(CVMdataQly!CM126*(OFFSET(CPdataAnn!CM$9,$A122,0)/OFFSET(CVMdataAnn!CM$9,$A122,0))),"",CVMdataQly!CM126*(OFFSET(CPdataAnn!CM$9,$A122,0)/OFFSET(CVMdataAnn!CM$9,$A122,0)))</f>
        <v>1197.3601321585902</v>
      </c>
      <c r="CN126" s="6">
        <f ca="1">IF(ISERROR(CVMdataQly!CN126*(OFFSET(CPdataAnn!CN$9,$A122,0)/OFFSET(CVMdataAnn!CN$9,$A122,0))),"",CVMdataQly!CN126*(OFFSET(CPdataAnn!CN$9,$A122,0)/OFFSET(CVMdataAnn!CN$9,$A122,0)))</f>
        <v>465.92661691542293</v>
      </c>
      <c r="CO126" s="6">
        <f ca="1">IF(ISERROR(CVMdataQly!CO126*(OFFSET(CPdataAnn!CO$9,$A122,0)/OFFSET(CVMdataAnn!CO$9,$A122,0))),"",CVMdataQly!CO126*(OFFSET(CPdataAnn!CO$9,$A122,0)/OFFSET(CVMdataAnn!CO$9,$A122,0)))</f>
        <v>564.92664732697881</v>
      </c>
      <c r="CP126" s="6">
        <f ca="1">IF(ISERROR(CVMdataQly!CP126*(OFFSET(CPdataAnn!CP$9,$A122,0)/OFFSET(CVMdataAnn!CP$9,$A122,0))),"",CVMdataQly!CP126*(OFFSET(CPdataAnn!CP$9,$A122,0)/OFFSET(CVMdataAnn!CP$9,$A122,0)))</f>
        <v>166.63765822784811</v>
      </c>
      <c r="CQ126" s="6">
        <f ca="1">IF(ISERROR(CVMdataQly!CQ126*(OFFSET(CPdataAnn!CQ$9,$A122,0)/OFFSET(CVMdataAnn!CQ$9,$A122,0))),"",CVMdataQly!CQ126*(OFFSET(CPdataAnn!CQ$9,$A122,0)/OFFSET(CVMdataAnn!CQ$9,$A122,0)))</f>
        <v>770.37849819894711</v>
      </c>
      <c r="CR126" s="6">
        <f ca="1">IF(ISERROR(CVMdataQly!CR126*(OFFSET(CPdataAnn!CR$9,$A122,0)/OFFSET(CVMdataAnn!CR$9,$A122,0))),"",CVMdataQly!CR126*(OFFSET(CPdataAnn!CR$9,$A122,0)/OFFSET(CVMdataAnn!CR$9,$A122,0)))</f>
        <v>39470.570592170268</v>
      </c>
      <c r="CS126" s="6">
        <f ca="1">IF(ISERROR(CVMdataQly!CS126*(OFFSET(CPdataAnn!CS$9,$A122,0)/OFFSET(CVMdataAnn!CS$9,$A122,0))),"",CVMdataQly!CS126*(OFFSET(CPdataAnn!CS$9,$A122,0)/OFFSET(CVMdataAnn!CS$9,$A122,0)))</f>
        <v>11280.921559346829</v>
      </c>
      <c r="CT126" s="6">
        <f ca="1">IF(ISERROR(CVMdataQly!CT126*(OFFSET(CPdataAnn!CT$9,$A122,0)/OFFSET(CVMdataAnn!CT$9,$A122,0))),"",CVMdataQly!CT126*(OFFSET(CPdataAnn!CT$9,$A122,0)/OFFSET(CVMdataAnn!CT$9,$A122,0)))</f>
        <v>10885.724543718638</v>
      </c>
      <c r="CU126" s="6">
        <f ca="1">IF(ISERROR(CVMdataQly!CU126*(OFFSET(CPdataAnn!CU$9,$A122,0)/OFFSET(CVMdataAnn!CU$9,$A122,0))),"",CVMdataQly!CU126*(OFFSET(CPdataAnn!CU$9,$A122,0)/OFFSET(CVMdataAnn!CU$9,$A122,0)))</f>
        <v>134.46908315565031</v>
      </c>
      <c r="CV126" s="6">
        <f ca="1">IF(ISERROR(CVMdataQly!CV126*(OFFSET(CPdataAnn!CV$9,$A122,0)/OFFSET(CVMdataAnn!CV$9,$A122,0))),"",CVMdataQly!CV126*(OFFSET(CPdataAnn!CV$9,$A122,0)/OFFSET(CVMdataAnn!CV$9,$A122,0)))</f>
        <v>260.70111448834854</v>
      </c>
      <c r="CW126" s="6">
        <f ca="1">IF(ISERROR(CVMdataQly!CW126*(OFFSET(CPdataAnn!CW$9,$A122,0)/OFFSET(CVMdataAnn!CW$9,$A122,0))),"",CVMdataQly!CW126*(OFFSET(CPdataAnn!CW$9,$A122,0)/OFFSET(CVMdataAnn!CW$9,$A122,0)))</f>
        <v>16657.869835466179</v>
      </c>
      <c r="CX126" s="6">
        <f ca="1">IF(ISERROR(CVMdataQly!CX126*(OFFSET(CPdataAnn!CX$9,$A122,0)/OFFSET(CVMdataAnn!CX$9,$A122,0))),"",CVMdataQly!CX126*(OFFSET(CPdataAnn!CX$9,$A122,0)/OFFSET(CVMdataAnn!CX$9,$A122,0)))</f>
        <v>1176.7192915635117</v>
      </c>
      <c r="CY126" s="6">
        <f ca="1">IF(ISERROR(CVMdataQly!CY126*(OFFSET(CPdataAnn!CY$9,$A122,0)/OFFSET(CVMdataAnn!CY$9,$A122,0))),"",CVMdataQly!CY126*(OFFSET(CPdataAnn!CY$9,$A122,0)/OFFSET(CVMdataAnn!CY$9,$A122,0)))</f>
        <v>8437.7355466514018</v>
      </c>
      <c r="CZ126" s="6">
        <f ca="1">IF(ISERROR(CVMdataQly!CZ126*(OFFSET(CPdataAnn!CZ$9,$A122,0)/OFFSET(CVMdataAnn!CZ$9,$A122,0))),"",CVMdataQly!CZ126*(OFFSET(CPdataAnn!CZ$9,$A122,0)/OFFSET(CVMdataAnn!CZ$9,$A122,0)))</f>
        <v>5408.4518334369177</v>
      </c>
      <c r="DA126" s="6">
        <f ca="1">IF(ISERROR(CVMdataQly!DA126*(OFFSET(CPdataAnn!DA$9,$A122,0)/OFFSET(CVMdataAnn!DA$9,$A122,0))),"",CVMdataQly!DA126*(OFFSET(CPdataAnn!DA$9,$A122,0)/OFFSET(CVMdataAnn!DA$9,$A122,0)))</f>
        <v>1633.0954306510312</v>
      </c>
      <c r="DB126" s="6">
        <f ca="1">IF(ISERROR(CVMdataQly!DB126*(OFFSET(CPdataAnn!DB$9,$A122,0)/OFFSET(CVMdataAnn!DB$9,$A122,0))),"",CVMdataQly!DB126*(OFFSET(CPdataAnn!DB$9,$A122,0)/OFFSET(CVMdataAnn!DB$9,$A122,0)))</f>
        <v>11528.103754465872</v>
      </c>
      <c r="DC126" s="6">
        <f ca="1">IF(ISERROR(CVMdataQly!DC126*(OFFSET(CPdataAnn!DC$9,$A122,0)/OFFSET(CVMdataAnn!DC$9,$A122,0))),"",CVMdataQly!DC126*(OFFSET(CPdataAnn!DC$9,$A122,0)/OFFSET(CVMdataAnn!DC$9,$A122,0)))</f>
        <v>2314.971617297967</v>
      </c>
      <c r="DD126" s="6">
        <f ca="1">IF(ISERROR(CVMdataQly!DD126*(OFFSET(CPdataAnn!DD$9,$A122,0)/OFFSET(CVMdataAnn!DD$9,$A122,0))),"",CVMdataQly!DD126*(OFFSET(CPdataAnn!DD$9,$A122,0)/OFFSET(CVMdataAnn!DD$9,$A122,0)))</f>
        <v>2062.6825668449196</v>
      </c>
      <c r="DE126" s="6">
        <f ca="1">IF(ISERROR(CVMdataQly!DE126*(OFFSET(CPdataAnn!DE$9,$A122,0)/OFFSET(CVMdataAnn!DE$9,$A122,0))),"",CVMdataQly!DE126*(OFFSET(CPdataAnn!DE$9,$A122,0)/OFFSET(CVMdataAnn!DE$9,$A122,0)))</f>
        <v>5074.4781196763206</v>
      </c>
      <c r="DF126" s="6">
        <f ca="1">IF(ISERROR(CVMdataQly!DF126*(OFFSET(CPdataAnn!DF$9,$A122,0)/OFFSET(CVMdataAnn!DF$9,$A122,0))),"",CVMdataQly!DF126*(OFFSET(CPdataAnn!DF$9,$A122,0)/OFFSET(CVMdataAnn!DF$9,$A122,0)))</f>
        <v>1492.5230769230768</v>
      </c>
      <c r="DG126" s="6">
        <f ca="1">IF(ISERROR(CVMdataQly!DG126*(OFFSET(CPdataAnn!DG$9,$A122,0)/OFFSET(CVMdataAnn!DG$9,$A122,0))),"",CVMdataQly!DG126*(OFFSET(CPdataAnn!DG$9,$A122,0)/OFFSET(CVMdataAnn!DG$9,$A122,0)))</f>
        <v>580.0076132470499</v>
      </c>
      <c r="DH126" s="6">
        <f ca="1">IF(ISERROR(CVMdataQly!DH126*(OFFSET(CPdataAnn!DH$9,$A122,0)/OFFSET(CVMdataAnn!DH$9,$A122,0))),"",CVMdataQly!DH126*(OFFSET(CPdataAnn!DH$9,$A122,0)/OFFSET(CVMdataAnn!DH$9,$A122,0)))</f>
        <v>4951.653944020356</v>
      </c>
      <c r="DI126" s="6">
        <f ca="1">IF(ISERROR(CVMdataQly!DI126*(OFFSET(CPdataAnn!DI$9,$A122,0)/OFFSET(CVMdataAnn!DI$9,$A122,0))),"",CVMdataQly!DI126*(OFFSET(CPdataAnn!DI$9,$A122,0)/OFFSET(CVMdataAnn!DI$9,$A122,0)))</f>
        <v>149.03485254691691</v>
      </c>
      <c r="DJ126" s="6">
        <f ca="1">IF(ISERROR(CVMdataQly!DJ126*(OFFSET(CPdataAnn!DJ$9,$A122,0)/OFFSET(CVMdataAnn!DJ$9,$A122,0))),"",CVMdataQly!DJ126*(OFFSET(CPdataAnn!DJ$9,$A122,0)/OFFSET(CVMdataAnn!DJ$9,$A122,0)))</f>
        <v>199.93870402802102</v>
      </c>
      <c r="DK126" s="6">
        <f ca="1">IF(ISERROR(CVMdataQly!DK126*(OFFSET(CPdataAnn!DK$9,$A122,0)/OFFSET(CVMdataAnn!DK$9,$A122,0))),"",CVMdataQly!DK126*(OFFSET(CPdataAnn!DK$9,$A122,0)/OFFSET(CVMdataAnn!DK$9,$A122,0)))</f>
        <v>4602.9280910501811</v>
      </c>
      <c r="DL126" s="6">
        <f ca="1">IF(ISERROR(CVMdataQly!DL126*(OFFSET(CPdataAnn!DL$9,$A122,0)/OFFSET(CVMdataAnn!DL$9,$A122,0))),"",CVMdataQly!DL126*(OFFSET(CPdataAnn!DL$9,$A122,0)/OFFSET(CVMdataAnn!DL$9,$A122,0)))</f>
        <v>28763.774888390042</v>
      </c>
      <c r="DM126" s="6">
        <f ca="1">IF(ISERROR(CVMdataQly!DM126*(OFFSET(CPdataAnn!DM$9,$A122,0)/OFFSET(CVMdataAnn!DM$9,$A122,0))),"",CVMdataQly!DM126*(OFFSET(CPdataAnn!DM$9,$A122,0)/OFFSET(CVMdataAnn!DM$9,$A122,0)))</f>
        <v>5281.310197853084</v>
      </c>
      <c r="DN126" s="6">
        <f ca="1">IF(ISERROR(CVMdataQly!DN126*(OFFSET(CPdataAnn!DN$9,$A122,0)/OFFSET(CVMdataAnn!DN$9,$A122,0))),"",CVMdataQly!DN126*(OFFSET(CPdataAnn!DN$9,$A122,0)/OFFSET(CVMdataAnn!DN$9,$A122,0)))</f>
        <v>1159.6896404109589</v>
      </c>
      <c r="DO126" s="6">
        <f ca="1">IF(ISERROR(CVMdataQly!DO126*(OFFSET(CPdataAnn!DO$9,$A122,0)/OFFSET(CVMdataAnn!DO$9,$A122,0))),"",CVMdataQly!DO126*(OFFSET(CPdataAnn!DO$9,$A122,0)/OFFSET(CVMdataAnn!DO$9,$A122,0)))</f>
        <v>598.50838709677419</v>
      </c>
      <c r="DP126" s="6">
        <f ca="1">IF(ISERROR(CVMdataQly!DP126*(OFFSET(CPdataAnn!DP$9,$A122,0)/OFFSET(CVMdataAnn!DP$9,$A122,0))),"",CVMdataQly!DP126*(OFFSET(CPdataAnn!DP$9,$A122,0)/OFFSET(CVMdataAnn!DP$9,$A122,0)))</f>
        <v>1951.2137465874416</v>
      </c>
      <c r="DQ126" s="6">
        <f ca="1">IF(ISERROR(CVMdataQly!DQ126*(OFFSET(CPdataAnn!DQ$9,$A122,0)/OFFSET(CVMdataAnn!DQ$9,$A122,0))),"",CVMdataQly!DQ126*(OFFSET(CPdataAnn!DQ$9,$A122,0)/OFFSET(CVMdataAnn!DQ$9,$A122,0)))</f>
        <v>1536.2524390243902</v>
      </c>
      <c r="DR126" s="6">
        <f ca="1">IF(ISERROR(CVMdataQly!DR126*(OFFSET(CPdataAnn!DR$9,$A122,0)/OFFSET(CVMdataAnn!DR$9,$A122,0))),"",CVMdataQly!DR126*(OFFSET(CPdataAnn!DR$9,$A122,0)/OFFSET(CVMdataAnn!DR$9,$A122,0)))</f>
        <v>31.428571428571427</v>
      </c>
      <c r="DS126" s="6">
        <f ca="1">IF(ISERROR(CVMdataQly!DS126*(OFFSET(CPdataAnn!DS$9,$A122,0)/OFFSET(CVMdataAnn!DS$9,$A122,0))),"",CVMdataQly!DS126*(OFFSET(CPdataAnn!DS$9,$A122,0)/OFFSET(CVMdataAnn!DS$9,$A122,0)))</f>
        <v>2547.6546313989743</v>
      </c>
      <c r="DT126" s="6">
        <f ca="1">IF(ISERROR(CVMdataQly!DT126*(OFFSET(CPdataAnn!DT$9,$A122,0)/OFFSET(CVMdataAnn!DT$9,$A122,0))),"",CVMdataQly!DT126*(OFFSET(CPdataAnn!DT$9,$A122,0)/OFFSET(CVMdataAnn!DT$9,$A122,0)))</f>
        <v>2423.41066892464</v>
      </c>
      <c r="DU126" s="6">
        <f ca="1">IF(ISERROR(CVMdataQly!DU126*(OFFSET(CPdataAnn!DU$9,$A122,0)/OFFSET(CVMdataAnn!DU$9,$A122,0))),"",CVMdataQly!DU126*(OFFSET(CPdataAnn!DU$9,$A122,0)/OFFSET(CVMdataAnn!DU$9,$A122,0)))</f>
        <v>82.036363636363632</v>
      </c>
      <c r="DV126" s="6">
        <f ca="1">IF(ISERROR(CVMdataQly!DV126*(OFFSET(CPdataAnn!DV$9,$A122,0)/OFFSET(CVMdataAnn!DV$9,$A122,0))),"",CVMdataQly!DV126*(OFFSET(CPdataAnn!DV$9,$A122,0)/OFFSET(CVMdataAnn!DV$9,$A122,0)))</f>
        <v>43.154761904761905</v>
      </c>
      <c r="DW126" s="6">
        <f ca="1">IF(ISERROR(CVMdataQly!DW126*(OFFSET(CPdataAnn!DW$9,$A122,0)/OFFSET(CVMdataAnn!DW$9,$A122,0))),"",CVMdataQly!DW126*(OFFSET(CPdataAnn!DW$9,$A122,0)/OFFSET(CVMdataAnn!DW$9,$A122,0)))</f>
        <v>7693.2989255304765</v>
      </c>
      <c r="DX126" s="6">
        <f ca="1">IF(ISERROR(CVMdataQly!DX126*(OFFSET(CPdataAnn!DX$9,$A122,0)/OFFSET(CVMdataAnn!DX$9,$A122,0))),"",CVMdataQly!DX126*(OFFSET(CPdataAnn!DX$9,$A122,0)/OFFSET(CVMdataAnn!DX$9,$A122,0)))</f>
        <v>3861.0409090909088</v>
      </c>
      <c r="DY126" s="6">
        <f ca="1">IF(ISERROR(CVMdataQly!DY126*(OFFSET(CPdataAnn!DY$9,$A122,0)/OFFSET(CVMdataAnn!DY$9,$A122,0))),"",CVMdataQly!DY126*(OFFSET(CPdataAnn!DY$9,$A122,0)/OFFSET(CVMdataAnn!DY$9,$A122,0)))</f>
        <v>657.44881889763781</v>
      </c>
      <c r="DZ126" s="6">
        <f ca="1">IF(ISERROR(CVMdataQly!DZ126*(OFFSET(CPdataAnn!DZ$9,$A122,0)/OFFSET(CVMdataAnn!DZ$9,$A122,0))),"",CVMdataQly!DZ126*(OFFSET(CPdataAnn!DZ$9,$A122,0)/OFFSET(CVMdataAnn!DZ$9,$A122,0)))</f>
        <v>1063.5022761760242</v>
      </c>
      <c r="EA126" s="6">
        <f ca="1">IF(ISERROR(CVMdataQly!EA126*(OFFSET(CPdataAnn!EA$9,$A122,0)/OFFSET(CVMdataAnn!EA$9,$A122,0))),"",CVMdataQly!EA126*(OFFSET(CPdataAnn!EA$9,$A122,0)/OFFSET(CVMdataAnn!EA$9,$A122,0)))</f>
        <v>1434.5300405455216</v>
      </c>
      <c r="EB126" s="6">
        <f ca="1">IF(ISERROR(CVMdataQly!EB126*(OFFSET(CPdataAnn!EB$9,$A122,0)/OFFSET(CVMdataAnn!EB$9,$A122,0))),"",CVMdataQly!EB126*(OFFSET(CPdataAnn!EB$9,$A122,0)/OFFSET(CVMdataAnn!EB$9,$A122,0)))</f>
        <v>675.74674880219027</v>
      </c>
      <c r="EC126" s="6">
        <f ca="1">IF(ISERROR(CVMdataQly!EC126*(OFFSET(CPdataAnn!EC$9,$A122,0)/OFFSET(CVMdataAnn!EC$9,$A122,0))),"",CVMdataQly!EC126*(OFFSET(CPdataAnn!EC$9,$A122,0)/OFFSET(CVMdataAnn!EC$9,$A122,0)))</f>
        <v>10627.205383488654</v>
      </c>
      <c r="ED126" s="6">
        <f ca="1">IF(ISERROR(CVMdataQly!ED126*(OFFSET(CPdataAnn!ED$9,$A122,0)/OFFSET(CVMdataAnn!ED$9,$A122,0))),"",CVMdataQly!ED126*(OFFSET(CPdataAnn!ED$9,$A122,0)/OFFSET(CVMdataAnn!ED$9,$A122,0)))</f>
        <v>2441.0847880299252</v>
      </c>
      <c r="EE126" s="6">
        <f ca="1">IF(ISERROR(CVMdataQly!EE126*(OFFSET(CPdataAnn!EE$9,$A122,0)/OFFSET(CVMdataAnn!EE$9,$A122,0))),"",CVMdataQly!EE126*(OFFSET(CPdataAnn!EE$9,$A122,0)/OFFSET(CVMdataAnn!EE$9,$A122,0)))</f>
        <v>5019.7523269931198</v>
      </c>
      <c r="EF126" s="6">
        <f ca="1">IF(ISERROR(CVMdataQly!EF126*(OFFSET(CPdataAnn!EF$9,$A122,0)/OFFSET(CVMdataAnn!EF$9,$A122,0))),"",CVMdataQly!EF126*(OFFSET(CPdataAnn!EF$9,$A122,0)/OFFSET(CVMdataAnn!EF$9,$A122,0)))</f>
        <v>3166.3432044198894</v>
      </c>
      <c r="EG126" s="6">
        <f ca="1">IF(ISERROR(CVMdataQly!EG126*(OFFSET(CPdataAnn!EG$9,$A122,0)/OFFSET(CVMdataAnn!EG$9,$A122,0))),"",CVMdataQly!EG126*(OFFSET(CPdataAnn!EG$9,$A122,0)/OFFSET(CVMdataAnn!EG$9,$A122,0)))</f>
        <v>2610.0512635379064</v>
      </c>
      <c r="EH126" s="6">
        <f ca="1">IF(ISERROR(CVMdataQly!EH126*(OFFSET(CPdataAnn!EH$9,$A122,0)/OFFSET(CVMdataAnn!EH$9,$A122,0))),"",CVMdataQly!EH126*(OFFSET(CPdataAnn!EH$9,$A122,0)/OFFSET(CVMdataAnn!EH$9,$A122,0)))</f>
        <v>684.35145419951073</v>
      </c>
      <c r="EI126" s="6">
        <f ca="1">IF(ISERROR(CVMdataQly!EI126*(OFFSET(CPdataAnn!EI$9,$A122,0)/OFFSET(CVMdataAnn!EI$9,$A122,0))),"",CVMdataQly!EI126*(OFFSET(CPdataAnn!EI$9,$A122,0)/OFFSET(CVMdataAnn!EI$9,$A122,0)))</f>
        <v>873.88623964437261</v>
      </c>
      <c r="EJ126" s="6">
        <f ca="1">IF(ISERROR(CVMdataQly!EJ126*(OFFSET(CPdataAnn!EJ$9,$A122,0)/OFFSET(CVMdataAnn!EJ$9,$A122,0))),"",CVMdataQly!EJ126*(OFFSET(CPdataAnn!EJ$9,$A122,0)/OFFSET(CVMdataAnn!EJ$9,$A122,0)))</f>
        <v>342.35726495726493</v>
      </c>
      <c r="EK126" s="6">
        <f ca="1">IF(ISERROR(CVMdataQly!EK126*(OFFSET(CPdataAnn!EK$9,$A122,0)/OFFSET(CVMdataAnn!EK$9,$A122,0))),"",CVMdataQly!EK126*(OFFSET(CPdataAnn!EK$9,$A122,0)/OFFSET(CVMdataAnn!EK$9,$A122,0)))</f>
        <v>708.90741805635423</v>
      </c>
      <c r="EL126" s="6" t="str">
        <f ca="1">IF(ISERROR(CVMdataQly!EL126*(OFFSET(CPdataAnn!EL$9,$A122,0)/OFFSET(CVMdataAnn!EL$9,$A122,0))),"",CVMdataQly!EL126*(OFFSET(CPdataAnn!EL$9,$A122,0)/OFFSET(CVMdataAnn!EL$9,$A122,0)))</f>
        <v/>
      </c>
      <c r="EM126" s="6">
        <f ca="1">IF(ISERROR(CVMdataQly!EM126*(OFFSET(CPdataAnn!EM$9,$A122,0)/OFFSET(CVMdataAnn!EM$9,$A122,0))),"",CVMdataQly!EM126*(OFFSET(CPdataAnn!EM$9,$A122,0)/OFFSET(CVMdataAnn!EM$9,$A122,0)))</f>
        <v>5279.7317791411042</v>
      </c>
      <c r="EN126" s="6">
        <f ca="1">IF(ISERROR(CVMdataQly!EN126*(OFFSET(CPdataAnn!EN$9,$A122,0)/OFFSET(CVMdataAnn!EN$9,$A122,0))),"",CVMdataQly!EN126*(OFFSET(CPdataAnn!EN$9,$A122,0)/OFFSET(CVMdataAnn!EN$9,$A122,0)))</f>
        <v>26939.227395634109</v>
      </c>
      <c r="EO126" s="6">
        <f ca="1">IF(ISERROR(CVMdataQly!EO126*(OFFSET(CPdataAnn!EO$9,$A122,0)/OFFSET(CVMdataAnn!EO$9,$A122,0))),"",CVMdataQly!EO126*(OFFSET(CPdataAnn!EO$9,$A122,0)/OFFSET(CVMdataAnn!EO$9,$A122,0)))</f>
        <v>21843.157613937168</v>
      </c>
      <c r="EP126" s="6">
        <f ca="1">IF(ISERROR(CVMdataQly!EP126*(OFFSET(CPdataAnn!EP$9,$A122,0)/OFFSET(CVMdataAnn!EP$9,$A122,0))),"",CVMdataQly!EP126*(OFFSET(CPdataAnn!EP$9,$A122,0)/OFFSET(CVMdataAnn!EP$9,$A122,0)))</f>
        <v>19928.956932007935</v>
      </c>
      <c r="EQ126" s="6">
        <f ca="1">IF(ISERROR(CVMdataQly!EQ126*(OFFSET(CPdataAnn!EQ$9,$A122,0)/OFFSET(CVMdataAnn!EQ$9,$A122,0))),"",CVMdataQly!EQ126*(OFFSET(CPdataAnn!EQ$9,$A122,0)/OFFSET(CVMdataAnn!EQ$9,$A122,0)))</f>
        <v>1914.0788863109049</v>
      </c>
      <c r="ER126" s="6">
        <f ca="1">IF(ISERROR(CVMdataQly!ER126*(OFFSET(CPdataAnn!ER$9,$A122,0)/OFFSET(CVMdataAnn!ER$9,$A122,0))),"",CVMdataQly!ER126*(OFFSET(CPdataAnn!ER$9,$A122,0)/OFFSET(CVMdataAnn!ER$9,$A122,0)))</f>
        <v>5095.5534119028644</v>
      </c>
      <c r="ES126" s="6">
        <f ca="1">IF(ISERROR(CVMdataQly!ES126*(OFFSET(CPdataAnn!ES$9,$A122,0)/OFFSET(CVMdataAnn!ES$9,$A122,0))),"",CVMdataQly!ES126*(OFFSET(CPdataAnn!ES$9,$A122,0)/OFFSET(CVMdataAnn!ES$9,$A122,0)))</f>
        <v>33602.806089903323</v>
      </c>
      <c r="ET126" s="6">
        <f ca="1">IF(ISERROR(CVMdataQly!ET126*(OFFSET(CPdataAnn!ET$9,$A122,0)/OFFSET(CVMdataAnn!ET$9,$A122,0))),"",CVMdataQly!ET126*(OFFSET(CPdataAnn!ET$9,$A122,0)/OFFSET(CVMdataAnn!ET$9,$A122,0)))</f>
        <v>5680.1150385007886</v>
      </c>
      <c r="EU126" s="6">
        <f ca="1">IF(ISERROR(CVMdataQly!EU126*(OFFSET(CPdataAnn!EU$9,$A122,0)/OFFSET(CVMdataAnn!EU$9,$A122,0))),"",CVMdataQly!EU126*(OFFSET(CPdataAnn!EU$9,$A122,0)/OFFSET(CVMdataAnn!EU$9,$A122,0)))</f>
        <v>1593.1791044776119</v>
      </c>
      <c r="EV126" s="6">
        <f ca="1">IF(ISERROR(CVMdataQly!EV126*(OFFSET(CPdataAnn!EV$9,$A122,0)/OFFSET(CVMdataAnn!EV$9,$A122,0))),"",CVMdataQly!EV126*(OFFSET(CPdataAnn!EV$9,$A122,0)/OFFSET(CVMdataAnn!EV$9,$A122,0)))</f>
        <v>549.06933333333336</v>
      </c>
      <c r="EW126" s="6">
        <f ca="1">IF(ISERROR(CVMdataQly!EW126*(OFFSET(CPdataAnn!EW$9,$A122,0)/OFFSET(CVMdataAnn!EW$9,$A122,0))),"",CVMdataQly!EW126*(OFFSET(CPdataAnn!EW$9,$A122,0)/OFFSET(CVMdataAnn!EW$9,$A122,0)))</f>
        <v>3538.255137650252</v>
      </c>
      <c r="EX126" s="6">
        <f ca="1">IF(ISERROR(CVMdataQly!EX126*(OFFSET(CPdataAnn!EX$9,$A122,0)/OFFSET(CVMdataAnn!EX$9,$A122,0))),"",CVMdataQly!EX126*(OFFSET(CPdataAnn!EX$9,$A122,0)/OFFSET(CVMdataAnn!EX$9,$A122,0)))</f>
        <v>1209.8827991655605</v>
      </c>
      <c r="EY126" s="6">
        <f ca="1">IF(ISERROR(CVMdataQly!EY126*(OFFSET(CPdataAnn!EY$9,$A122,0)/OFFSET(CVMdataAnn!EY$9,$A122,0))),"",CVMdataQly!EY126*(OFFSET(CPdataAnn!EY$9,$A122,0)/OFFSET(CVMdataAnn!EY$9,$A122,0)))</f>
        <v>2808.5124835742445</v>
      </c>
      <c r="EZ126" s="6">
        <f ca="1">IF(ISERROR(CVMdataQly!EZ126*(OFFSET(CPdataAnn!EZ$9,$A122,0)/OFFSET(CVMdataAnn!EZ$9,$A122,0))),"",CVMdataQly!EZ126*(OFFSET(CPdataAnn!EZ$9,$A122,0)/OFFSET(CVMdataAnn!EZ$9,$A122,0)))</f>
        <v>1493.6943493150684</v>
      </c>
      <c r="FA126" s="6">
        <f ca="1">IF(ISERROR(CVMdataQly!FA126*(OFFSET(CPdataAnn!FA$9,$A122,0)/OFFSET(CVMdataAnn!FA$9,$A122,0))),"",CVMdataQly!FA126*(OFFSET(CPdataAnn!FA$9,$A122,0)/OFFSET(CVMdataAnn!FA$9,$A122,0)))</f>
        <v>1314.1183851609383</v>
      </c>
      <c r="FB126" s="6">
        <f ca="1">IF(ISERROR(CVMdataQly!FB126*(OFFSET(CPdataAnn!FB$9,$A122,0)/OFFSET(CVMdataAnn!FB$9,$A122,0))),"",CVMdataQly!FB126*(OFFSET(CPdataAnn!FB$9,$A122,0)/OFFSET(CVMdataAnn!FB$9,$A122,0)))</f>
        <v>4215.5987519809823</v>
      </c>
      <c r="FC126" s="6">
        <f ca="1">IF(ISERROR(CVMdataQly!FC126*(OFFSET(CPdataAnn!FC$9,$A122,0)/OFFSET(CVMdataAnn!FC$9,$A122,0))),"",CVMdataQly!FC126*(OFFSET(CPdataAnn!FC$9,$A122,0)/OFFSET(CVMdataAnn!FC$9,$A122,0)))</f>
        <v>6490.8186602251644</v>
      </c>
      <c r="FD126" s="6">
        <f ca="1">IF(ISERROR(CVMdataQly!FD126*(OFFSET(CPdataAnn!FD$9,$A122,0)/OFFSET(CVMdataAnn!FD$9,$A122,0))),"",CVMdataQly!FD126*(OFFSET(CPdataAnn!FD$9,$A122,0)/OFFSET(CVMdataAnn!FD$9,$A122,0)))</f>
        <v>3418.6913180915976</v>
      </c>
      <c r="FE126" s="6">
        <f ca="1">IF(ISERROR(CVMdataQly!FE126*(OFFSET(CPdataAnn!FE$9,$A122,0)/OFFSET(CVMdataAnn!FE$9,$A122,0))),"",CVMdataQly!FE126*(OFFSET(CPdataAnn!FE$9,$A122,0)/OFFSET(CVMdataAnn!FE$9,$A122,0)))</f>
        <v>1555.9326857917326</v>
      </c>
      <c r="FF126" s="6">
        <f ca="1">IF(ISERROR(CVMdataQly!FF126*(OFFSET(CPdataAnn!FF$9,$A122,0)/OFFSET(CVMdataAnn!FF$9,$A122,0))),"",CVMdataQly!FF126*(OFFSET(CPdataAnn!FF$9,$A122,0)/OFFSET(CVMdataAnn!FF$9,$A122,0)))</f>
        <v>528.55854922279798</v>
      </c>
      <c r="FG126" s="6">
        <f ca="1">IF(ISERROR(CVMdataQly!FG126*(OFFSET(CPdataAnn!FG$9,$A122,0)/OFFSET(CVMdataAnn!FG$9,$A122,0))),"",CVMdataQly!FG126*(OFFSET(CPdataAnn!FG$9,$A122,0)/OFFSET(CVMdataAnn!FG$9,$A122,0)))</f>
        <v>987.41924198250729</v>
      </c>
      <c r="FH126" s="6" t="str">
        <f ca="1">IF(ISERROR(CVMdataQly!FH126*(OFFSET(CPdataAnn!FH$9,$A122,0)/OFFSET(CVMdataAnn!FH$9,$A122,0))),"",CVMdataQly!FH126*(OFFSET(CPdataAnn!FH$9,$A122,0)/OFFSET(CVMdataAnn!FH$9,$A122,0)))</f>
        <v/>
      </c>
      <c r="FI126" s="6">
        <f ca="1">IF(ISERROR(CVMdataQly!FI126*(OFFSET(CPdataAnn!FI$9,$A122,0)/OFFSET(CVMdataAnn!FI$9,$A122,0))),"",CVMdataQly!FI126*(OFFSET(CPdataAnn!FI$9,$A122,0)/OFFSET(CVMdataAnn!FI$9,$A122,0)))</f>
        <v>9196.6167008414068</v>
      </c>
      <c r="FJ126" s="6">
        <f ca="1">IF(ISERROR(CVMdataQly!FJ126*(OFFSET(CPdataAnn!FJ$9,$A122,0)/OFFSET(CVMdataAnn!FJ$9,$A122,0))),"",CVMdataQly!FJ126*(OFFSET(CPdataAnn!FJ$9,$A122,0)/OFFSET(CVMdataAnn!FJ$9,$A122,0)))</f>
        <v>3000.153449589815</v>
      </c>
      <c r="FK126" s="6">
        <f ca="1">IF(ISERROR(CVMdataQly!FK126*(OFFSET(CPdataAnn!FK$9,$A122,0)/OFFSET(CVMdataAnn!FK$9,$A122,0))),"",CVMdataQly!FK126*(OFFSET(CPdataAnn!FK$9,$A122,0)/OFFSET(CVMdataAnn!FK$9,$A122,0)))</f>
        <v>6200.4624194014059</v>
      </c>
      <c r="FL126" s="6">
        <f ca="1">IF(ISERROR(CVMdataQly!FL126*(OFFSET(CPdataAnn!FL$9,$A122,0)/OFFSET(CVMdataAnn!FL$9,$A122,0))),"",CVMdataQly!FL126*(OFFSET(CPdataAnn!FL$9,$A122,0)/OFFSET(CVMdataAnn!FL$9,$A122,0)))</f>
        <v>4005.3050278660035</v>
      </c>
    </row>
    <row r="127" spans="1:168" x14ac:dyDescent="0.25">
      <c r="A127" s="6">
        <f t="shared" si="1"/>
        <v>30</v>
      </c>
      <c r="B127" s="1">
        <v>41791</v>
      </c>
      <c r="C127" s="6">
        <f ca="1">IF(ISERROR(CVMdataQly!C127*(OFFSET(CPdataAnn!C$9,$A123,0)/OFFSET(CVMdataAnn!C$9,$A123,0))),"",CVMdataQly!C127*(OFFSET(CPdataAnn!C$9,$A123,0)/OFFSET(CVMdataAnn!C$9,$A123,0)))</f>
        <v>283069.10101039748</v>
      </c>
      <c r="D127" s="6">
        <f ca="1">IF(ISERROR(CVMdataQly!D127*(OFFSET(CPdataAnn!D$9,$A123,0)/OFFSET(CVMdataAnn!D$9,$A123,0))),"",CVMdataQly!D127*(OFFSET(CPdataAnn!D$9,$A123,0)/OFFSET(CVMdataAnn!D$9,$A123,0)))</f>
        <v>2225.5623608017818</v>
      </c>
      <c r="E127" s="6">
        <f ca="1">IF(ISERROR(CVMdataQly!E127*(OFFSET(CPdataAnn!E$9,$A123,0)/OFFSET(CVMdataAnn!E$9,$A123,0))),"",CVMdataQly!E127*(OFFSET(CPdataAnn!E$9,$A123,0)/OFFSET(CVMdataAnn!E$9,$A123,0)))</f>
        <v>280977.07036391995</v>
      </c>
      <c r="F127" s="6">
        <f ca="1">IF(ISERROR(CVMdataQly!F127*(OFFSET(CPdataAnn!F$9,$A123,0)/OFFSET(CVMdataAnn!F$9,$A123,0))),"",CVMdataQly!F127*(OFFSET(CPdataAnn!F$9,$A123,0)/OFFSET(CVMdataAnn!F$9,$A123,0)))</f>
        <v>23750.88556648037</v>
      </c>
      <c r="G127" s="6">
        <f ca="1">IF(ISERROR(CVMdataQly!G127*(OFFSET(CPdataAnn!G$9,$A123,0)/OFFSET(CVMdataAnn!G$9,$A123,0))),"",CVMdataQly!G127*(OFFSET(CPdataAnn!G$9,$A123,0)/OFFSET(CVMdataAnn!G$9,$A123,0)))</f>
        <v>10148.18774440637</v>
      </c>
      <c r="H127" s="6">
        <f ca="1">IF(ISERROR(CVMdataQly!H127*(OFFSET(CPdataAnn!H$9,$A123,0)/OFFSET(CVMdataAnn!H$9,$A123,0))),"",CVMdataQly!H127*(OFFSET(CPdataAnn!H$9,$A123,0)/OFFSET(CVMdataAnn!H$9,$A123,0)))</f>
        <v>15002.815387666071</v>
      </c>
      <c r="I127" s="6">
        <f ca="1">IF(ISERROR(CVMdataQly!I127*(OFFSET(CPdataAnn!I$9,$A123,0)/OFFSET(CVMdataAnn!I$9,$A123,0))),"",CVMdataQly!I127*(OFFSET(CPdataAnn!I$9,$A123,0)/OFFSET(CVMdataAnn!I$9,$A123,0)))</f>
        <v>75058.483728011663</v>
      </c>
      <c r="J127" s="6">
        <f ca="1">IF(ISERROR(CVMdataQly!J127*(OFFSET(CPdataAnn!J$9,$A123,0)/OFFSET(CVMdataAnn!J$9,$A123,0))),"",CVMdataQly!J127*(OFFSET(CPdataAnn!J$9,$A123,0)/OFFSET(CVMdataAnn!J$9,$A123,0)))</f>
        <v>11879.325937229347</v>
      </c>
      <c r="K127" s="6">
        <f ca="1">IF(ISERROR(CVMdataQly!K127*(OFFSET(CPdataAnn!K$9,$A123,0)/OFFSET(CVMdataAnn!K$9,$A123,0))),"",CVMdataQly!K127*(OFFSET(CPdataAnn!K$9,$A123,0)/OFFSET(CVMdataAnn!K$9,$A123,0)))</f>
        <v>5077.4632814632814</v>
      </c>
      <c r="L127" s="6">
        <f ca="1">IF(ISERROR(CVMdataQly!L127*(OFFSET(CPdataAnn!L$9,$A123,0)/OFFSET(CVMdataAnn!L$9,$A123,0))),"",CVMdataQly!L127*(OFFSET(CPdataAnn!L$9,$A123,0)/OFFSET(CVMdataAnn!L$9,$A123,0)))</f>
        <v>40231.075259446559</v>
      </c>
      <c r="M127" s="6">
        <f ca="1">IF(ISERROR(CVMdataQly!M127*(OFFSET(CPdataAnn!M$9,$A123,0)/OFFSET(CVMdataAnn!M$9,$A123,0))),"",CVMdataQly!M127*(OFFSET(CPdataAnn!M$9,$A123,0)/OFFSET(CVMdataAnn!M$9,$A123,0)))</f>
        <v>5015.7896522476676</v>
      </c>
      <c r="N127" s="6">
        <f ca="1">IF(ISERROR(CVMdataQly!N127*(OFFSET(CPdataAnn!N$9,$A123,0)/OFFSET(CVMdataAnn!N$9,$A123,0))),"",CVMdataQly!N127*(OFFSET(CPdataAnn!N$9,$A123,0)/OFFSET(CVMdataAnn!N$9,$A123,0)))</f>
        <v>28787.547389041625</v>
      </c>
      <c r="O127" s="6">
        <f ca="1">IF(ISERROR(CVMdataQly!O127*(OFFSET(CPdataAnn!O$9,$A123,0)/OFFSET(CVMdataAnn!O$9,$A123,0))),"",CVMdataQly!O127*(OFFSET(CPdataAnn!O$9,$A123,0)/OFFSET(CVMdataAnn!O$9,$A123,0)))</f>
        <v>5322.3404031551272</v>
      </c>
      <c r="P127" s="6">
        <f ca="1">IF(ISERROR(CVMdataQly!P127*(OFFSET(CPdataAnn!P$9,$A123,0)/OFFSET(CVMdataAnn!P$9,$A123,0))),"",CVMdataQly!P127*(OFFSET(CPdataAnn!P$9,$A123,0)/OFFSET(CVMdataAnn!P$9,$A123,0)))</f>
        <v>27036.049511969926</v>
      </c>
      <c r="Q127" s="6">
        <f ca="1">IF(ISERROR(CVMdataQly!Q127*(OFFSET(CPdataAnn!Q$9,$A123,0)/OFFSET(CVMdataAnn!Q$9,$A123,0))),"",CVMdataQly!Q127*(OFFSET(CPdataAnn!Q$9,$A123,0)/OFFSET(CVMdataAnn!Q$9,$A123,0)))</f>
        <v>33667.439300308979</v>
      </c>
      <c r="R127" s="6">
        <f ca="1">IF(ISERROR(CVMdataQly!R127*(OFFSET(CPdataAnn!R$9,$A123,0)/OFFSET(CVMdataAnn!R$9,$A123,0))),"",CVMdataQly!R127*(OFFSET(CPdataAnn!R$9,$A123,0)/OFFSET(CVMdataAnn!R$9,$A123,0)))</f>
        <v>23750.88556648037</v>
      </c>
      <c r="S127" s="6">
        <f ca="1">IF(ISERROR(CVMdataQly!S127*(OFFSET(CPdataAnn!S$9,$A123,0)/OFFSET(CVMdataAnn!S$9,$A123,0))),"",CVMdataQly!S127*(OFFSET(CPdataAnn!S$9,$A123,0)/OFFSET(CVMdataAnn!S$9,$A123,0)))</f>
        <v>21111.556541019952</v>
      </c>
      <c r="T127" s="6">
        <f ca="1">IF(ISERROR(CVMdataQly!T127*(OFFSET(CPdataAnn!T$9,$A123,0)/OFFSET(CVMdataAnn!T$9,$A123,0))),"",CVMdataQly!T127*(OFFSET(CPdataAnn!T$9,$A123,0)/OFFSET(CVMdataAnn!T$9,$A123,0)))</f>
        <v>3808.0518498143306</v>
      </c>
      <c r="U127" s="6">
        <f ca="1">IF(ISERROR(CVMdataQly!U127*(OFFSET(CPdataAnn!U$9,$A123,0)/OFFSET(CVMdataAnn!U$9,$A123,0))),"",CVMdataQly!U127*(OFFSET(CPdataAnn!U$9,$A123,0)/OFFSET(CVMdataAnn!U$9,$A123,0)))</f>
        <v>4287.3556500832256</v>
      </c>
      <c r="V127" s="6">
        <f ca="1">IF(ISERROR(CVMdataQly!V127*(OFFSET(CPdataAnn!V$9,$A123,0)/OFFSET(CVMdataAnn!V$9,$A123,0))),"",CVMdataQly!V127*(OFFSET(CPdataAnn!V$9,$A123,0)/OFFSET(CVMdataAnn!V$9,$A123,0)))</f>
        <v>765.81438457736033</v>
      </c>
      <c r="W127" s="6">
        <f ca="1">IF(ISERROR(CVMdataQly!W127*(OFFSET(CPdataAnn!W$9,$A123,0)/OFFSET(CVMdataAnn!W$9,$A123,0))),"",CVMdataQly!W127*(OFFSET(CPdataAnn!W$9,$A123,0)/OFFSET(CVMdataAnn!W$9,$A123,0)))</f>
        <v>2715.1208576998051</v>
      </c>
      <c r="X127" s="6">
        <f ca="1">IF(ISERROR(CVMdataQly!X127*(OFFSET(CPdataAnn!X$9,$A123,0)/OFFSET(CVMdataAnn!X$9,$A123,0))),"",CVMdataQly!X127*(OFFSET(CPdataAnn!X$9,$A123,0)/OFFSET(CVMdataAnn!X$9,$A123,0)))</f>
        <v>555.87933363349839</v>
      </c>
      <c r="Y127" s="6">
        <f ca="1">IF(ISERROR(CVMdataQly!Y127*(OFFSET(CPdataAnn!Y$9,$A123,0)/OFFSET(CVMdataAnn!Y$9,$A123,0))),"",CVMdataQly!Y127*(OFFSET(CPdataAnn!Y$9,$A123,0)/OFFSET(CVMdataAnn!Y$9,$A123,0)))</f>
        <v>2297.0080980520902</v>
      </c>
      <c r="Z127" s="6">
        <f ca="1">IF(ISERROR(CVMdataQly!Z127*(OFFSET(CPdataAnn!Z$9,$A123,0)/OFFSET(CVMdataAnn!Z$9,$A123,0))),"",CVMdataQly!Z127*(OFFSET(CPdataAnn!Z$9,$A123,0)/OFFSET(CVMdataAnn!Z$9,$A123,0)))</f>
        <v>3394.4148314246818</v>
      </c>
      <c r="AA127" s="6">
        <f ca="1">IF(ISERROR(CVMdataQly!AA127*(OFFSET(CPdataAnn!AA$9,$A123,0)/OFFSET(CVMdataAnn!AA$9,$A123,0))),"",CVMdataQly!AA127*(OFFSET(CPdataAnn!AA$9,$A123,0)/OFFSET(CVMdataAnn!AA$9,$A123,0)))</f>
        <v>2627.2244274809163</v>
      </c>
      <c r="AB127" s="6">
        <f ca="1">IF(ISERROR(CVMdataQly!AB127*(OFFSET(CPdataAnn!AB$9,$A123,0)/OFFSET(CVMdataAnn!AB$9,$A123,0))),"",CVMdataQly!AB127*(OFFSET(CPdataAnn!AB$9,$A123,0)/OFFSET(CVMdataAnn!AB$9,$A123,0)))</f>
        <v>662.0352422907489</v>
      </c>
      <c r="AC127" s="6">
        <f ca="1">IF(ISERROR(CVMdataQly!AC127*(OFFSET(CPdataAnn!AC$9,$A123,0)/OFFSET(CVMdataAnn!AC$9,$A123,0))),"",CVMdataQly!AC127*(OFFSET(CPdataAnn!AC$9,$A123,0)/OFFSET(CVMdataAnn!AC$9,$A123,0)))</f>
        <v>2639.477379095164</v>
      </c>
      <c r="AD127" s="6">
        <f ca="1">IF(ISERROR(CVMdataQly!AD127*(OFFSET(CPdataAnn!AD$9,$A123,0)/OFFSET(CVMdataAnn!AD$9,$A123,0))),"",CVMdataQly!AD127*(OFFSET(CPdataAnn!AD$9,$A123,0)/OFFSET(CVMdataAnn!AD$9,$A123,0)))</f>
        <v>706.05602455871076</v>
      </c>
      <c r="AE127" s="6">
        <f ca="1">IF(ISERROR(CVMdataQly!AE127*(OFFSET(CPdataAnn!AE$9,$A123,0)/OFFSET(CVMdataAnn!AE$9,$A123,0))),"",CVMdataQly!AE127*(OFFSET(CPdataAnn!AE$9,$A123,0)/OFFSET(CVMdataAnn!AE$9,$A123,0)))</f>
        <v>1932.7920250195464</v>
      </c>
      <c r="AF127" s="6">
        <f ca="1">IF(ISERROR(CVMdataQly!AF127*(OFFSET(CPdataAnn!AF$9,$A123,0)/OFFSET(CVMdataAnn!AF$9,$A123,0))),"",CVMdataQly!AF127*(OFFSET(CPdataAnn!AF$9,$A123,0)/OFFSET(CVMdataAnn!AF$9,$A123,0)))</f>
        <v>10148.18774440637</v>
      </c>
      <c r="AG127" s="6">
        <f ca="1">IF(ISERROR(CVMdataQly!AG127*(OFFSET(CPdataAnn!AG$9,$A123,0)/OFFSET(CVMdataAnn!AG$9,$A123,0))),"",CVMdataQly!AG127*(OFFSET(CPdataAnn!AG$9,$A123,0)/OFFSET(CVMdataAnn!AG$9,$A123,0)))</f>
        <v>4299.3084284325269</v>
      </c>
      <c r="AH127" s="6">
        <f ca="1">IF(ISERROR(CVMdataQly!AH127*(OFFSET(CPdataAnn!AH$9,$A123,0)/OFFSET(CVMdataAnn!AH$9,$A123,0))),"",CVMdataQly!AH127*(OFFSET(CPdataAnn!AH$9,$A123,0)/OFFSET(CVMdataAnn!AH$9,$A123,0)))</f>
        <v>1216.2376881620517</v>
      </c>
      <c r="AI127" s="6">
        <f ca="1">IF(ISERROR(CVMdataQly!AI127*(OFFSET(CPdataAnn!AI$9,$A123,0)/OFFSET(CVMdataAnn!AI$9,$A123,0))),"",CVMdataQly!AI127*(OFFSET(CPdataAnn!AI$9,$A123,0)/OFFSET(CVMdataAnn!AI$9,$A123,0)))</f>
        <v>1925.7143483503232</v>
      </c>
      <c r="AJ127" s="6">
        <f ca="1">IF(ISERROR(CVMdataQly!AJ127*(OFFSET(CPdataAnn!AJ$9,$A123,0)/OFFSET(CVMdataAnn!AJ$9,$A123,0))),"",CVMdataQly!AJ127*(OFFSET(CPdataAnn!AJ$9,$A123,0)/OFFSET(CVMdataAnn!AJ$9,$A123,0)))</f>
        <v>1156.9746434231379</v>
      </c>
      <c r="AK127" s="6">
        <f ca="1">IF(ISERROR(CVMdataQly!AK127*(OFFSET(CPdataAnn!AK$9,$A123,0)/OFFSET(CVMdataAnn!AK$9,$A123,0))),"",CVMdataQly!AK127*(OFFSET(CPdataAnn!AK$9,$A123,0)/OFFSET(CVMdataAnn!AK$9,$A123,0)))</f>
        <v>4666.5575089049753</v>
      </c>
      <c r="AL127" s="6">
        <f ca="1">IF(ISERROR(CVMdataQly!AL127*(OFFSET(CPdataAnn!AL$9,$A123,0)/OFFSET(CVMdataAnn!AL$9,$A123,0))),"",CVMdataQly!AL127*(OFFSET(CPdataAnn!AL$9,$A123,0)/OFFSET(CVMdataAnn!AL$9,$A123,0)))</f>
        <v>1182.0367682631834</v>
      </c>
      <c r="AM127" s="6">
        <f ca="1">IF(ISERROR(CVMdataQly!AM127*(OFFSET(CPdataAnn!AM$9,$A123,0)/OFFSET(CVMdataAnn!AM$9,$A123,0))),"",CVMdataQly!AM127*(OFFSET(CPdataAnn!AM$9,$A123,0)/OFFSET(CVMdataAnn!AM$9,$A123,0)))</f>
        <v>15002.815387666071</v>
      </c>
      <c r="AN127" s="6">
        <f ca="1">IF(ISERROR(CVMdataQly!AN127*(OFFSET(CPdataAnn!AN$9,$A123,0)/OFFSET(CVMdataAnn!AN$9,$A123,0))),"",CVMdataQly!AN127*(OFFSET(CPdataAnn!AN$9,$A123,0)/OFFSET(CVMdataAnn!AN$9,$A123,0)))</f>
        <v>12794.824268742947</v>
      </c>
      <c r="AO127" s="6">
        <f ca="1">IF(ISERROR(CVMdataQly!AO127*(OFFSET(CPdataAnn!AO$9,$A123,0)/OFFSET(CVMdataAnn!AO$9,$A123,0))),"",CVMdataQly!AO127*(OFFSET(CPdataAnn!AO$9,$A123,0)/OFFSET(CVMdataAnn!AO$9,$A123,0)))</f>
        <v>161.94714881780249</v>
      </c>
      <c r="AP127" s="6">
        <f ca="1">IF(ISERROR(CVMdataQly!AP127*(OFFSET(CPdataAnn!AP$9,$A123,0)/OFFSET(CVMdataAnn!AP$9,$A123,0))),"",CVMdataQly!AP127*(OFFSET(CPdataAnn!AP$9,$A123,0)/OFFSET(CVMdataAnn!AP$9,$A123,0)))</f>
        <v>11401.36570464207</v>
      </c>
      <c r="AQ127" s="6">
        <f ca="1">IF(ISERROR(CVMdataQly!AQ127*(OFFSET(CPdataAnn!AQ$9,$A123,0)/OFFSET(CVMdataAnn!AQ$9,$A123,0))),"",CVMdataQly!AQ127*(OFFSET(CPdataAnn!AQ$9,$A123,0)/OFFSET(CVMdataAnn!AQ$9,$A123,0)))</f>
        <v>961.29539144919488</v>
      </c>
      <c r="AR127" s="6">
        <f ca="1">IF(ISERROR(CVMdataQly!AR127*(OFFSET(CPdataAnn!AR$9,$A123,0)/OFFSET(CVMdataAnn!AR$9,$A123,0))),"",CVMdataQly!AR127*(OFFSET(CPdataAnn!AR$9,$A123,0)/OFFSET(CVMdataAnn!AR$9,$A123,0)))</f>
        <v>270.18261633011412</v>
      </c>
      <c r="AS127" s="6">
        <f ca="1">IF(ISERROR(CVMdataQly!AS127*(OFFSET(CPdataAnn!AS$9,$A123,0)/OFFSET(CVMdataAnn!AS$9,$A123,0))),"",CVMdataQly!AS127*(OFFSET(CPdataAnn!AS$9,$A123,0)/OFFSET(CVMdataAnn!AS$9,$A123,0)))</f>
        <v>2208.1455489793452</v>
      </c>
      <c r="AT127" s="6">
        <f ca="1">IF(ISERROR(CVMdataQly!AT127*(OFFSET(CPdataAnn!AT$9,$A123,0)/OFFSET(CVMdataAnn!AT$9,$A123,0))),"",CVMdataQly!AT127*(OFFSET(CPdataAnn!AT$9,$A123,0)/OFFSET(CVMdataAnn!AT$9,$A123,0)))</f>
        <v>2194.14316966456</v>
      </c>
      <c r="AU127" s="6">
        <f ca="1">IF(ISERROR(CVMdataQly!AU127*(OFFSET(CPdataAnn!AU$9,$A123,0)/OFFSET(CVMdataAnn!AU$9,$A123,0))),"",CVMdataQly!AU127*(OFFSET(CPdataAnn!AU$9,$A123,0)/OFFSET(CVMdataAnn!AU$9,$A123,0)))</f>
        <v>14</v>
      </c>
      <c r="AV127" s="6">
        <f ca="1">IF(ISERROR(CVMdataQly!AV127*(OFFSET(CPdataAnn!AV$9,$A123,0)/OFFSET(CVMdataAnn!AV$9,$A123,0))),"",CVMdataQly!AV127*(OFFSET(CPdataAnn!AV$9,$A123,0)/OFFSET(CVMdataAnn!AV$9,$A123,0)))</f>
        <v>75058.483728011663</v>
      </c>
      <c r="AW127" s="6">
        <f ca="1">IF(ISERROR(CVMdataQly!AW127*(OFFSET(CPdataAnn!AW$9,$A123,0)/OFFSET(CVMdataAnn!AW$9,$A123,0))),"",CVMdataQly!AW127*(OFFSET(CPdataAnn!AW$9,$A123,0)/OFFSET(CVMdataAnn!AW$9,$A123,0)))</f>
        <v>17973.718821013234</v>
      </c>
      <c r="AX127" s="6">
        <f ca="1">IF(ISERROR(CVMdataQly!AX127*(OFFSET(CPdataAnn!AX$9,$A123,0)/OFFSET(CVMdataAnn!AX$9,$A123,0))),"",CVMdataQly!AX127*(OFFSET(CPdataAnn!AX$9,$A123,0)/OFFSET(CVMdataAnn!AX$9,$A123,0)))</f>
        <v>17922.659869964475</v>
      </c>
      <c r="AY127" s="6">
        <f ca="1">IF(ISERROR(CVMdataQly!AY127*(OFFSET(CPdataAnn!AY$9,$A123,0)/OFFSET(CVMdataAnn!AY$9,$A123,0))),"",CVMdataQly!AY127*(OFFSET(CPdataAnn!AY$9,$A123,0)/OFFSET(CVMdataAnn!AY$9,$A123,0)))</f>
        <v>51.289719626168221</v>
      </c>
      <c r="AZ127" s="6">
        <f ca="1">IF(ISERROR(CVMdataQly!AZ127*(OFFSET(CPdataAnn!AZ$9,$A123,0)/OFFSET(CVMdataAnn!AZ$9,$A123,0))),"",CVMdataQly!AZ127*(OFFSET(CPdataAnn!AZ$9,$A123,0)/OFFSET(CVMdataAnn!AZ$9,$A123,0)))</f>
        <v>46685.585454545457</v>
      </c>
      <c r="BA127" s="6">
        <f ca="1">IF(ISERROR(CVMdataQly!BA127*(OFFSET(CPdataAnn!BA$9,$A123,0)/OFFSET(CVMdataAnn!BA$9,$A123,0))),"",CVMdataQly!BA127*(OFFSET(CPdataAnn!BA$9,$A123,0)/OFFSET(CVMdataAnn!BA$9,$A123,0)))</f>
        <v>44418.51051016272</v>
      </c>
      <c r="BB127" s="6">
        <f ca="1">IF(ISERROR(CVMdataQly!BB127*(OFFSET(CPdataAnn!BB$9,$A123,0)/OFFSET(CVMdataAnn!BB$9,$A123,0))),"",CVMdataQly!BB127*(OFFSET(CPdataAnn!BB$9,$A123,0)/OFFSET(CVMdataAnn!BB$9,$A123,0)))</f>
        <v>2266.8126289723482</v>
      </c>
      <c r="BC127" s="6">
        <f ca="1">IF(ISERROR(CVMdataQly!BC127*(OFFSET(CPdataAnn!BC$9,$A123,0)/OFFSET(CVMdataAnn!BC$9,$A123,0))),"",CVMdataQly!BC127*(OFFSET(CPdataAnn!BC$9,$A123,0)/OFFSET(CVMdataAnn!BC$9,$A123,0)))</f>
        <v>742.7085590465872</v>
      </c>
      <c r="BD127" s="6">
        <f ca="1">IF(ISERROR(CVMdataQly!BD127*(OFFSET(CPdataAnn!BD$9,$A123,0)/OFFSET(CVMdataAnn!BD$9,$A123,0))),"",CVMdataQly!BD127*(OFFSET(CPdataAnn!BD$9,$A123,0)/OFFSET(CVMdataAnn!BD$9,$A123,0)))</f>
        <v>242.1837708830549</v>
      </c>
      <c r="BE127" s="6">
        <f ca="1">IF(ISERROR(CVMdataQly!BE127*(OFFSET(CPdataAnn!BE$9,$A123,0)/OFFSET(CVMdataAnn!BE$9,$A123,0))),"",CVMdataQly!BE127*(OFFSET(CPdataAnn!BE$9,$A123,0)/OFFSET(CVMdataAnn!BE$9,$A123,0)))</f>
        <v>499.88700564971748</v>
      </c>
      <c r="BF127" s="6">
        <f ca="1">IF(ISERROR(CVMdataQly!BF127*(OFFSET(CPdataAnn!BF$9,$A123,0)/OFFSET(CVMdataAnn!BF$9,$A123,0))),"",CVMdataQly!BF127*(OFFSET(CPdataAnn!BF$9,$A123,0)/OFFSET(CVMdataAnn!BF$9,$A123,0)))</f>
        <v>2251.4569609134824</v>
      </c>
      <c r="BG127" s="6">
        <f ca="1">IF(ISERROR(CVMdataQly!BG127*(OFFSET(CPdataAnn!BG$9,$A123,0)/OFFSET(CVMdataAnn!BG$9,$A123,0))),"",CVMdataQly!BG127*(OFFSET(CPdataAnn!BG$9,$A123,0)/OFFSET(CVMdataAnn!BG$9,$A123,0)))</f>
        <v>1171.4861902674265</v>
      </c>
      <c r="BH127" s="6">
        <f ca="1">IF(ISERROR(CVMdataQly!BH127*(OFFSET(CPdataAnn!BH$9,$A123,0)/OFFSET(CVMdataAnn!BH$9,$A123,0))),"",CVMdataQly!BH127*(OFFSET(CPdataAnn!BH$9,$A123,0)/OFFSET(CVMdataAnn!BH$9,$A123,0)))</f>
        <v>23.037974683544306</v>
      </c>
      <c r="BI127" s="6">
        <f ca="1">IF(ISERROR(CVMdataQly!BI127*(OFFSET(CPdataAnn!BI$9,$A123,0)/OFFSET(CVMdataAnn!BI$9,$A123,0))),"",CVMdataQly!BI127*(OFFSET(CPdataAnn!BI$9,$A123,0)/OFFSET(CVMdataAnn!BI$9,$A123,0)))</f>
        <v>1056.8225263630245</v>
      </c>
      <c r="BJ127" s="6" t="str">
        <f ca="1">IF(ISERROR(CVMdataQly!BJ127*(OFFSET(CPdataAnn!BJ$9,$A123,0)/OFFSET(CVMdataAnn!BJ$9,$A123,0))),"",CVMdataQly!BJ127*(OFFSET(CPdataAnn!BJ$9,$A123,0)/OFFSET(CVMdataAnn!BJ$9,$A123,0)))</f>
        <v/>
      </c>
      <c r="BK127" s="6">
        <f ca="1">IF(ISERROR(CVMdataQly!BK127*(OFFSET(CPdataAnn!BK$9,$A123,0)/OFFSET(CVMdataAnn!BK$9,$A123,0))),"",CVMdataQly!BK127*(OFFSET(CPdataAnn!BK$9,$A123,0)/OFFSET(CVMdataAnn!BK$9,$A123,0)))</f>
        <v>7404.008940450216</v>
      </c>
      <c r="BL127" s="6">
        <f ca="1">IF(ISERROR(CVMdataQly!BL127*(OFFSET(CPdataAnn!BL$9,$A123,0)/OFFSET(CVMdataAnn!BL$9,$A123,0))),"",CVMdataQly!BL127*(OFFSET(CPdataAnn!BL$9,$A123,0)/OFFSET(CVMdataAnn!BL$9,$A123,0)))</f>
        <v>3758.9088523266378</v>
      </c>
      <c r="BM127" s="6">
        <f ca="1">IF(ISERROR(CVMdataQly!BM127*(OFFSET(CPdataAnn!BM$9,$A123,0)/OFFSET(CVMdataAnn!BM$9,$A123,0))),"",CVMdataQly!BM127*(OFFSET(CPdataAnn!BM$9,$A123,0)/OFFSET(CVMdataAnn!BM$9,$A123,0)))</f>
        <v>3225.6909599254427</v>
      </c>
      <c r="BN127" s="6">
        <f ca="1">IF(ISERROR(CVMdataQly!BN127*(OFFSET(CPdataAnn!BN$9,$A123,0)/OFFSET(CVMdataAnn!BN$9,$A123,0))),"",CVMdataQly!BN127*(OFFSET(CPdataAnn!BN$9,$A123,0)/OFFSET(CVMdataAnn!BN$9,$A123,0)))</f>
        <v>365.05255579553636</v>
      </c>
      <c r="BO127" s="6">
        <f ca="1">IF(ISERROR(CVMdataQly!BO127*(OFFSET(CPdataAnn!BO$9,$A123,0)/OFFSET(CVMdataAnn!BO$9,$A123,0))),"",CVMdataQly!BO127*(OFFSET(CPdataAnn!BO$9,$A123,0)/OFFSET(CVMdataAnn!BO$9,$A123,0)))</f>
        <v>53.634686346863468</v>
      </c>
      <c r="BP127" s="6" t="str">
        <f ca="1">IF(ISERROR(CVMdataQly!BP127*(OFFSET(CPdataAnn!BP$9,$A123,0)/OFFSET(CVMdataAnn!BP$9,$A123,0))),"",CVMdataQly!BP127*(OFFSET(CPdataAnn!BP$9,$A123,0)/OFFSET(CVMdataAnn!BP$9,$A123,0)))</f>
        <v/>
      </c>
      <c r="BQ127" s="6">
        <f ca="1">IF(ISERROR(CVMdataQly!BQ127*(OFFSET(CPdataAnn!BQ$9,$A123,0)/OFFSET(CVMdataAnn!BQ$9,$A123,0))),"",CVMdataQly!BQ127*(OFFSET(CPdataAnn!BQ$9,$A123,0)/OFFSET(CVMdataAnn!BQ$9,$A123,0)))</f>
        <v>11879.325937229347</v>
      </c>
      <c r="BR127" s="6">
        <f ca="1">IF(ISERROR(CVMdataQly!BR127*(OFFSET(CPdataAnn!BR$9,$A123,0)/OFFSET(CVMdataAnn!BR$9,$A123,0))),"",CVMdataQly!BR127*(OFFSET(CPdataAnn!BR$9,$A123,0)/OFFSET(CVMdataAnn!BR$9,$A123,0)))</f>
        <v>3782.7993062438054</v>
      </c>
      <c r="BS127" s="6">
        <f ca="1">IF(ISERROR(CVMdataQly!BS127*(OFFSET(CPdataAnn!BS$9,$A123,0)/OFFSET(CVMdataAnn!BS$9,$A123,0))),"",CVMdataQly!BS127*(OFFSET(CPdataAnn!BS$9,$A123,0)/OFFSET(CVMdataAnn!BS$9,$A123,0)))</f>
        <v>3074.0395756526973</v>
      </c>
      <c r="BT127" s="6">
        <f ca="1">IF(ISERROR(CVMdataQly!BT127*(OFFSET(CPdataAnn!BT$9,$A123,0)/OFFSET(CVMdataAnn!BT$9,$A123,0))),"",CVMdataQly!BT127*(OFFSET(CPdataAnn!BT$9,$A123,0)/OFFSET(CVMdataAnn!BT$9,$A123,0)))</f>
        <v>706.61664917803432</v>
      </c>
      <c r="BU127" s="6">
        <f ca="1">IF(ISERROR(CVMdataQly!BU127*(OFFSET(CPdataAnn!BU$9,$A123,0)/OFFSET(CVMdataAnn!BU$9,$A123,0))),"",CVMdataQly!BU127*(OFFSET(CPdataAnn!BU$9,$A123,0)/OFFSET(CVMdataAnn!BU$9,$A123,0)))</f>
        <v>1.8709677419354838</v>
      </c>
      <c r="BV127" s="6">
        <f ca="1">IF(ISERROR(CVMdataQly!BV127*(OFFSET(CPdataAnn!BV$9,$A123,0)/OFFSET(CVMdataAnn!BV$9,$A123,0))),"",CVMdataQly!BV127*(OFFSET(CPdataAnn!BV$9,$A123,0)/OFFSET(CVMdataAnn!BV$9,$A123,0)))</f>
        <v>1317.9859210787229</v>
      </c>
      <c r="BW127" s="6">
        <f ca="1">IF(ISERROR(CVMdataQly!BW127*(OFFSET(CPdataAnn!BW$9,$A123,0)/OFFSET(CVMdataAnn!BW$9,$A123,0))),"",CVMdataQly!BW127*(OFFSET(CPdataAnn!BW$9,$A123,0)/OFFSET(CVMdataAnn!BW$9,$A123,0)))</f>
        <v>2235.993883792049</v>
      </c>
      <c r="BX127" s="6">
        <f ca="1">IF(ISERROR(CVMdataQly!BX127*(OFFSET(CPdataAnn!BX$9,$A123,0)/OFFSET(CVMdataAnn!BX$9,$A123,0))),"",CVMdataQly!BX127*(OFFSET(CPdataAnn!BX$9,$A123,0)/OFFSET(CVMdataAnn!BX$9,$A123,0)))</f>
        <v>1711.2484095280367</v>
      </c>
      <c r="BY127" s="6">
        <f ca="1">IF(ISERROR(CVMdataQly!BY127*(OFFSET(CPdataAnn!BY$9,$A123,0)/OFFSET(CVMdataAnn!BY$9,$A123,0))),"",CVMdataQly!BY127*(OFFSET(CPdataAnn!BY$9,$A123,0)/OFFSET(CVMdataAnn!BY$9,$A123,0)))</f>
        <v>398.76923076923077</v>
      </c>
      <c r="BZ127" s="6">
        <f ca="1">IF(ISERROR(CVMdataQly!BZ127*(OFFSET(CPdataAnn!BZ$9,$A123,0)/OFFSET(CVMdataAnn!BZ$9,$A123,0))),"",CVMdataQly!BZ127*(OFFSET(CPdataAnn!BZ$9,$A123,0)/OFFSET(CVMdataAnn!BZ$9,$A123,0)))</f>
        <v>125.91869918699187</v>
      </c>
      <c r="CA127" s="6">
        <f ca="1">IF(ISERROR(CVMdataQly!CA127*(OFFSET(CPdataAnn!CA$9,$A123,0)/OFFSET(CVMdataAnn!CA$9,$A123,0))),"",CVMdataQly!CA127*(OFFSET(CPdataAnn!CA$9,$A123,0)/OFFSET(CVMdataAnn!CA$9,$A123,0)))</f>
        <v>1558.568163131064</v>
      </c>
      <c r="CB127" s="6">
        <f ca="1">IF(ISERROR(CVMdataQly!CB127*(OFFSET(CPdataAnn!CB$9,$A123,0)/OFFSET(CVMdataAnn!CB$9,$A123,0))),"",CVMdataQly!CB127*(OFFSET(CPdataAnn!CB$9,$A123,0)/OFFSET(CVMdataAnn!CB$9,$A123,0)))</f>
        <v>1055.0295496229876</v>
      </c>
      <c r="CC127" s="6">
        <f ca="1">IF(ISERROR(CVMdataQly!CC127*(OFFSET(CPdataAnn!CC$9,$A123,0)/OFFSET(CVMdataAnn!CC$9,$A123,0))),"",CVMdataQly!CC127*(OFFSET(CPdataAnn!CC$9,$A123,0)/OFFSET(CVMdataAnn!CC$9,$A123,0)))</f>
        <v>71.1989247311828</v>
      </c>
      <c r="CD127" s="6">
        <f ca="1">IF(ISERROR(CVMdataQly!CD127*(OFFSET(CPdataAnn!CD$9,$A123,0)/OFFSET(CVMdataAnn!CD$9,$A123,0))),"",CVMdataQly!CD127*(OFFSET(CPdataAnn!CD$9,$A123,0)/OFFSET(CVMdataAnn!CD$9,$A123,0)))</f>
        <v>984.3662406346408</v>
      </c>
      <c r="CE127" s="6">
        <f ca="1">IF(ISERROR(CVMdataQly!CE127*(OFFSET(CPdataAnn!CE$9,$A123,0)/OFFSET(CVMdataAnn!CE$9,$A123,0))),"",CVMdataQly!CE127*(OFFSET(CPdataAnn!CE$9,$A123,0)/OFFSET(CVMdataAnn!CE$9,$A123,0)))</f>
        <v>1929.2738578680203</v>
      </c>
      <c r="CF127" s="6">
        <f ca="1">IF(ISERROR(CVMdataQly!CF127*(OFFSET(CPdataAnn!CF$9,$A123,0)/OFFSET(CVMdataAnn!CF$9,$A123,0))),"",CVMdataQly!CF127*(OFFSET(CPdataAnn!CF$9,$A123,0)/OFFSET(CVMdataAnn!CF$9,$A123,0)))</f>
        <v>729.67794004611835</v>
      </c>
      <c r="CG127" s="6">
        <f ca="1">IF(ISERROR(CVMdataQly!CG127*(OFFSET(CPdataAnn!CG$9,$A123,0)/OFFSET(CVMdataAnn!CG$9,$A123,0))),"",CVMdataQly!CG127*(OFFSET(CPdataAnn!CG$9,$A123,0)/OFFSET(CVMdataAnn!CG$9,$A123,0)))</f>
        <v>1198.6568516421291</v>
      </c>
      <c r="CH127" s="6">
        <f ca="1">IF(ISERROR(CVMdataQly!CH127*(OFFSET(CPdataAnn!CH$9,$A123,0)/OFFSET(CVMdataAnn!CH$9,$A123,0))),"",CVMdataQly!CH127*(OFFSET(CPdataAnn!CH$9,$A123,0)/OFFSET(CVMdataAnn!CH$9,$A123,0)))</f>
        <v>5077.4632814632814</v>
      </c>
      <c r="CI127" s="6">
        <f ca="1">IF(ISERROR(CVMdataQly!CI127*(OFFSET(CPdataAnn!CI$9,$A123,0)/OFFSET(CVMdataAnn!CI$9,$A123,0))),"",CVMdataQly!CI127*(OFFSET(CPdataAnn!CI$9,$A123,0)/OFFSET(CVMdataAnn!CI$9,$A123,0)))</f>
        <v>3145.7279132791327</v>
      </c>
      <c r="CJ127" s="6">
        <f ca="1">IF(ISERROR(CVMdataQly!CJ127*(OFFSET(CPdataAnn!CJ$9,$A123,0)/OFFSET(CVMdataAnn!CJ$9,$A123,0))),"",CVMdataQly!CJ127*(OFFSET(CPdataAnn!CJ$9,$A123,0)/OFFSET(CVMdataAnn!CJ$9,$A123,0)))</f>
        <v>2060.6233583489679</v>
      </c>
      <c r="CK127" s="6">
        <f ca="1">IF(ISERROR(CVMdataQly!CK127*(OFFSET(CPdataAnn!CK$9,$A123,0)/OFFSET(CVMdataAnn!CK$9,$A123,0))),"",CVMdataQly!CK127*(OFFSET(CPdataAnn!CK$9,$A123,0)/OFFSET(CVMdataAnn!CK$9,$A123,0)))</f>
        <v>150.77512776831347</v>
      </c>
      <c r="CL127" s="6">
        <f ca="1">IF(ISERROR(CVMdataQly!CL127*(OFFSET(CPdataAnn!CL$9,$A123,0)/OFFSET(CVMdataAnn!CL$9,$A123,0))),"",CVMdataQly!CL127*(OFFSET(CPdataAnn!CL$9,$A123,0)/OFFSET(CVMdataAnn!CL$9,$A123,0)))</f>
        <v>933.9165135206091</v>
      </c>
      <c r="CM127" s="6">
        <f ca="1">IF(ISERROR(CVMdataQly!CM127*(OFFSET(CPdataAnn!CM$9,$A123,0)/OFFSET(CVMdataAnn!CM$9,$A123,0))),"",CVMdataQly!CM127*(OFFSET(CPdataAnn!CM$9,$A123,0)/OFFSET(CVMdataAnn!CM$9,$A123,0)))</f>
        <v>1159.8061674008809</v>
      </c>
      <c r="CN127" s="6">
        <f ca="1">IF(ISERROR(CVMdataQly!CN127*(OFFSET(CPdataAnn!CN$9,$A123,0)/OFFSET(CVMdataAnn!CN$9,$A123,0))),"",CVMdataQly!CN127*(OFFSET(CPdataAnn!CN$9,$A123,0)/OFFSET(CVMdataAnn!CN$9,$A123,0)))</f>
        <v>429.62064676616916</v>
      </c>
      <c r="CO127" s="6">
        <f ca="1">IF(ISERROR(CVMdataQly!CO127*(OFFSET(CPdataAnn!CO$9,$A123,0)/OFFSET(CVMdataAnn!CO$9,$A123,0))),"",CVMdataQly!CO127*(OFFSET(CPdataAnn!CO$9,$A123,0)/OFFSET(CVMdataAnn!CO$9,$A123,0)))</f>
        <v>564.92664732697881</v>
      </c>
      <c r="CP127" s="6">
        <f ca="1">IF(ISERROR(CVMdataQly!CP127*(OFFSET(CPdataAnn!CP$9,$A123,0)/OFFSET(CVMdataAnn!CP$9,$A123,0))),"",CVMdataQly!CP127*(OFFSET(CPdataAnn!CP$9,$A123,0)/OFFSET(CVMdataAnn!CP$9,$A123,0)))</f>
        <v>164.75474683544303</v>
      </c>
      <c r="CQ127" s="6">
        <f ca="1">IF(ISERROR(CVMdataQly!CQ127*(OFFSET(CPdataAnn!CQ$9,$A123,0)/OFFSET(CVMdataAnn!CQ$9,$A123,0))),"",CVMdataQly!CQ127*(OFFSET(CPdataAnn!CQ$9,$A123,0)/OFFSET(CVMdataAnn!CQ$9,$A123,0)))</f>
        <v>771.22693266832914</v>
      </c>
      <c r="CR127" s="6">
        <f ca="1">IF(ISERROR(CVMdataQly!CR127*(OFFSET(CPdataAnn!CR$9,$A123,0)/OFFSET(CVMdataAnn!CR$9,$A123,0))),"",CVMdataQly!CR127*(OFFSET(CPdataAnn!CR$9,$A123,0)/OFFSET(CVMdataAnn!CR$9,$A123,0)))</f>
        <v>40231.075259446559</v>
      </c>
      <c r="CS127" s="6">
        <f ca="1">IF(ISERROR(CVMdataQly!CS127*(OFFSET(CPdataAnn!CS$9,$A123,0)/OFFSET(CVMdataAnn!CS$9,$A123,0))),"",CVMdataQly!CS127*(OFFSET(CPdataAnn!CS$9,$A123,0)/OFFSET(CVMdataAnn!CS$9,$A123,0)))</f>
        <v>11572.661646694349</v>
      </c>
      <c r="CT127" s="6">
        <f ca="1">IF(ISERROR(CVMdataQly!CT127*(OFFSET(CPdataAnn!CT$9,$A123,0)/OFFSET(CVMdataAnn!CT$9,$A123,0))),"",CVMdataQly!CT127*(OFFSET(CPdataAnn!CT$9,$A123,0)/OFFSET(CVMdataAnn!CT$9,$A123,0)))</f>
        <v>11185.088813890494</v>
      </c>
      <c r="CU127" s="6">
        <f ca="1">IF(ISERROR(CVMdataQly!CU127*(OFFSET(CPdataAnn!CU$9,$A123,0)/OFFSET(CVMdataAnn!CU$9,$A123,0))),"",CVMdataQly!CU127*(OFFSET(CPdataAnn!CU$9,$A123,0)/OFFSET(CVMdataAnn!CU$9,$A123,0)))</f>
        <v>125.69936034115139</v>
      </c>
      <c r="CV127" s="6">
        <f ca="1">IF(ISERROR(CVMdataQly!CV127*(OFFSET(CPdataAnn!CV$9,$A123,0)/OFFSET(CVMdataAnn!CV$9,$A123,0))),"",CVMdataQly!CV127*(OFFSET(CPdataAnn!CV$9,$A123,0)/OFFSET(CVMdataAnn!CV$9,$A123,0)))</f>
        <v>262.61803444782169</v>
      </c>
      <c r="CW127" s="6">
        <f ca="1">IF(ISERROR(CVMdataQly!CW127*(OFFSET(CPdataAnn!CW$9,$A123,0)/OFFSET(CVMdataAnn!CW$9,$A123,0))),"",CVMdataQly!CW127*(OFFSET(CPdataAnn!CW$9,$A123,0)/OFFSET(CVMdataAnn!CW$9,$A123,0)))</f>
        <v>16966.872394881171</v>
      </c>
      <c r="CX127" s="6">
        <f ca="1">IF(ISERROR(CVMdataQly!CX127*(OFFSET(CPdataAnn!CX$9,$A123,0)/OFFSET(CVMdataAnn!CX$9,$A123,0))),"",CVMdataQly!CX127*(OFFSET(CPdataAnn!CX$9,$A123,0)/OFFSET(CVMdataAnn!CX$9,$A123,0)))</f>
        <v>1283.6937726147401</v>
      </c>
      <c r="CY127" s="6">
        <f ca="1">IF(ISERROR(CVMdataQly!CY127*(OFFSET(CPdataAnn!CY$9,$A123,0)/OFFSET(CVMdataAnn!CY$9,$A123,0))),"",CVMdataQly!CY127*(OFFSET(CPdataAnn!CY$9,$A123,0)/OFFSET(CVMdataAnn!CY$9,$A123,0)))</f>
        <v>8578.5795013674233</v>
      </c>
      <c r="CZ127" s="6">
        <f ca="1">IF(ISERROR(CVMdataQly!CZ127*(OFFSET(CPdataAnn!CZ$9,$A123,0)/OFFSET(CVMdataAnn!CZ$9,$A123,0))),"",CVMdataQly!CZ127*(OFFSET(CPdataAnn!CZ$9,$A123,0)/OFFSET(CVMdataAnn!CZ$9,$A123,0)))</f>
        <v>5397.7047855811061</v>
      </c>
      <c r="DA127" s="6">
        <f ca="1">IF(ISERROR(CVMdataQly!DA127*(OFFSET(CPdataAnn!DA$9,$A123,0)/OFFSET(CVMdataAnn!DA$9,$A123,0))),"",CVMdataQly!DA127*(OFFSET(CPdataAnn!DA$9,$A123,0)/OFFSET(CVMdataAnn!DA$9,$A123,0)))</f>
        <v>1704.7594015365953</v>
      </c>
      <c r="DB127" s="6">
        <f ca="1">IF(ISERROR(CVMdataQly!DB127*(OFFSET(CPdataAnn!DB$9,$A123,0)/OFFSET(CVMdataAnn!DB$9,$A123,0))),"",CVMdataQly!DB127*(OFFSET(CPdataAnn!DB$9,$A123,0)/OFFSET(CVMdataAnn!DB$9,$A123,0)))</f>
        <v>11691.582976411843</v>
      </c>
      <c r="DC127" s="6">
        <f ca="1">IF(ISERROR(CVMdataQly!DC127*(OFFSET(CPdataAnn!DC$9,$A123,0)/OFFSET(CVMdataAnn!DC$9,$A123,0))),"",CVMdataQly!DC127*(OFFSET(CPdataAnn!DC$9,$A123,0)/OFFSET(CVMdataAnn!DC$9,$A123,0)))</f>
        <v>2351.3675301888738</v>
      </c>
      <c r="DD127" s="6">
        <f ca="1">IF(ISERROR(CVMdataQly!DD127*(OFFSET(CPdataAnn!DD$9,$A123,0)/OFFSET(CVMdataAnn!DD$9,$A123,0))),"",CVMdataQly!DD127*(OFFSET(CPdataAnn!DD$9,$A123,0)/OFFSET(CVMdataAnn!DD$9,$A123,0)))</f>
        <v>2008.4474866310161</v>
      </c>
      <c r="DE127" s="6">
        <f ca="1">IF(ISERROR(CVMdataQly!DE127*(OFFSET(CPdataAnn!DE$9,$A123,0)/OFFSET(CVMdataAnn!DE$9,$A123,0))),"",CVMdataQly!DE127*(OFFSET(CPdataAnn!DE$9,$A123,0)/OFFSET(CVMdataAnn!DE$9,$A123,0)))</f>
        <v>4966.9553343270873</v>
      </c>
      <c r="DF127" s="6">
        <f ca="1">IF(ISERROR(CVMdataQly!DF127*(OFFSET(CPdataAnn!DF$9,$A123,0)/OFFSET(CVMdataAnn!DF$9,$A123,0))),"",CVMdataQly!DF127*(OFFSET(CPdataAnn!DF$9,$A123,0)/OFFSET(CVMdataAnn!DF$9,$A123,0)))</f>
        <v>1803.8307692307692</v>
      </c>
      <c r="DG127" s="6">
        <f ca="1">IF(ISERROR(CVMdataQly!DG127*(OFFSET(CPdataAnn!DG$9,$A123,0)/OFFSET(CVMdataAnn!DG$9,$A123,0))),"",CVMdataQly!DG127*(OFFSET(CPdataAnn!DG$9,$A123,0)/OFFSET(CVMdataAnn!DG$9,$A123,0)))</f>
        <v>560.45679482299204</v>
      </c>
      <c r="DH127" s="6">
        <f ca="1">IF(ISERROR(CVMdataQly!DH127*(OFFSET(CPdataAnn!DH$9,$A123,0)/OFFSET(CVMdataAnn!DH$9,$A123,0))),"",CVMdataQly!DH127*(OFFSET(CPdataAnn!DH$9,$A123,0)/OFFSET(CVMdataAnn!DH$9,$A123,0)))</f>
        <v>5015.7896522476676</v>
      </c>
      <c r="DI127" s="6">
        <f ca="1">IF(ISERROR(CVMdataQly!DI127*(OFFSET(CPdataAnn!DI$9,$A123,0)/OFFSET(CVMdataAnn!DI$9,$A123,0))),"",CVMdataQly!DI127*(OFFSET(CPdataAnn!DI$9,$A123,0)/OFFSET(CVMdataAnn!DI$9,$A123,0)))</f>
        <v>161.30831099195711</v>
      </c>
      <c r="DJ127" s="6">
        <f ca="1">IF(ISERROR(CVMdataQly!DJ127*(OFFSET(CPdataAnn!DJ$9,$A123,0)/OFFSET(CVMdataAnn!DJ$9,$A123,0))),"",CVMdataQly!DJ127*(OFFSET(CPdataAnn!DJ$9,$A123,0)/OFFSET(CVMdataAnn!DJ$9,$A123,0)))</f>
        <v>195.28896672504379</v>
      </c>
      <c r="DK127" s="6">
        <f ca="1">IF(ISERROR(CVMdataQly!DK127*(OFFSET(CPdataAnn!DK$9,$A123,0)/OFFSET(CVMdataAnn!DK$9,$A123,0))),"",CVMdataQly!DK127*(OFFSET(CPdataAnn!DK$9,$A123,0)/OFFSET(CVMdataAnn!DK$9,$A123,0)))</f>
        <v>4659.7309881013971</v>
      </c>
      <c r="DL127" s="6">
        <f ca="1">IF(ISERROR(CVMdataQly!DL127*(OFFSET(CPdataAnn!DL$9,$A123,0)/OFFSET(CVMdataAnn!DL$9,$A123,0))),"",CVMdataQly!DL127*(OFFSET(CPdataAnn!DL$9,$A123,0)/OFFSET(CVMdataAnn!DL$9,$A123,0)))</f>
        <v>28787.547389041625</v>
      </c>
      <c r="DM127" s="6">
        <f ca="1">IF(ISERROR(CVMdataQly!DM127*(OFFSET(CPdataAnn!DM$9,$A123,0)/OFFSET(CVMdataAnn!DM$9,$A123,0))),"",CVMdataQly!DM127*(OFFSET(CPdataAnn!DM$9,$A123,0)/OFFSET(CVMdataAnn!DM$9,$A123,0)))</f>
        <v>5175.4308040412543</v>
      </c>
      <c r="DN127" s="6">
        <f ca="1">IF(ISERROR(CVMdataQly!DN127*(OFFSET(CPdataAnn!DN$9,$A123,0)/OFFSET(CVMdataAnn!DN$9,$A123,0))),"",CVMdataQly!DN127*(OFFSET(CPdataAnn!DN$9,$A123,0)/OFFSET(CVMdataAnn!DN$9,$A123,0)))</f>
        <v>1175.6853595890411</v>
      </c>
      <c r="DO127" s="6">
        <f ca="1">IF(ISERROR(CVMdataQly!DO127*(OFFSET(CPdataAnn!DO$9,$A123,0)/OFFSET(CVMdataAnn!DO$9,$A123,0))),"",CVMdataQly!DO127*(OFFSET(CPdataAnn!DO$9,$A123,0)/OFFSET(CVMdataAnn!DO$9,$A123,0)))</f>
        <v>565.39419354838719</v>
      </c>
      <c r="DP127" s="6">
        <f ca="1">IF(ISERROR(CVMdataQly!DP127*(OFFSET(CPdataAnn!DP$9,$A123,0)/OFFSET(CVMdataAnn!DP$9,$A123,0))),"",CVMdataQly!DP127*(OFFSET(CPdataAnn!DP$9,$A123,0)/OFFSET(CVMdataAnn!DP$9,$A123,0)))</f>
        <v>1949.8827685884053</v>
      </c>
      <c r="DQ127" s="6">
        <f ca="1">IF(ISERROR(CVMdataQly!DQ127*(OFFSET(CPdataAnn!DQ$9,$A123,0)/OFFSET(CVMdataAnn!DQ$9,$A123,0))),"",CVMdataQly!DQ127*(OFFSET(CPdataAnn!DQ$9,$A123,0)/OFFSET(CVMdataAnn!DQ$9,$A123,0)))</f>
        <v>1454.3951219512194</v>
      </c>
      <c r="DR127" s="6">
        <f ca="1">IF(ISERROR(CVMdataQly!DR127*(OFFSET(CPdataAnn!DR$9,$A123,0)/OFFSET(CVMdataAnn!DR$9,$A123,0))),"",CVMdataQly!DR127*(OFFSET(CPdataAnn!DR$9,$A123,0)/OFFSET(CVMdataAnn!DR$9,$A123,0)))</f>
        <v>31.428571428571427</v>
      </c>
      <c r="DS127" s="6">
        <f ca="1">IF(ISERROR(CVMdataQly!DS127*(OFFSET(CPdataAnn!DS$9,$A123,0)/OFFSET(CVMdataAnn!DS$9,$A123,0))),"",CVMdataQly!DS127*(OFFSET(CPdataAnn!DS$9,$A123,0)/OFFSET(CVMdataAnn!DS$9,$A123,0)))</f>
        <v>2553.9562506285829</v>
      </c>
      <c r="DT127" s="6">
        <f ca="1">IF(ISERROR(CVMdataQly!DT127*(OFFSET(CPdataAnn!DT$9,$A123,0)/OFFSET(CVMdataAnn!DT$9,$A123,0))),"",CVMdataQly!DT127*(OFFSET(CPdataAnn!DT$9,$A123,0)/OFFSET(CVMdataAnn!DT$9,$A123,0)))</f>
        <v>2445.0482641828958</v>
      </c>
      <c r="DU127" s="6">
        <f ca="1">IF(ISERROR(CVMdataQly!DU127*(OFFSET(CPdataAnn!DU$9,$A123,0)/OFFSET(CVMdataAnn!DU$9,$A123,0))),"",CVMdataQly!DU127*(OFFSET(CPdataAnn!DU$9,$A123,0)/OFFSET(CVMdataAnn!DU$9,$A123,0)))</f>
        <v>68.072727272727263</v>
      </c>
      <c r="DV127" s="6">
        <f ca="1">IF(ISERROR(CVMdataQly!DV127*(OFFSET(CPdataAnn!DV$9,$A123,0)/OFFSET(CVMdataAnn!DV$9,$A123,0))),"",CVMdataQly!DV127*(OFFSET(CPdataAnn!DV$9,$A123,0)/OFFSET(CVMdataAnn!DV$9,$A123,0)))</f>
        <v>41.428571428571431</v>
      </c>
      <c r="DW127" s="6">
        <f ca="1">IF(ISERROR(CVMdataQly!DW127*(OFFSET(CPdataAnn!DW$9,$A123,0)/OFFSET(CVMdataAnn!DW$9,$A123,0))),"",CVMdataQly!DW127*(OFFSET(CPdataAnn!DW$9,$A123,0)/OFFSET(CVMdataAnn!DW$9,$A123,0)))</f>
        <v>7885.2603392350311</v>
      </c>
      <c r="DX127" s="6">
        <f ca="1">IF(ISERROR(CVMdataQly!DX127*(OFFSET(CPdataAnn!DX$9,$A123,0)/OFFSET(CVMdataAnn!DX$9,$A123,0))),"",CVMdataQly!DX127*(OFFSET(CPdataAnn!DX$9,$A123,0)/OFFSET(CVMdataAnn!DX$9,$A123,0)))</f>
        <v>3872.2678321678318</v>
      </c>
      <c r="DY127" s="6">
        <f ca="1">IF(ISERROR(CVMdataQly!DY127*(OFFSET(CPdataAnn!DY$9,$A123,0)/OFFSET(CVMdataAnn!DY$9,$A123,0))),"",CVMdataQly!DY127*(OFFSET(CPdataAnn!DY$9,$A123,0)/OFFSET(CVMdataAnn!DY$9,$A123,0)))</f>
        <v>715.1712598425197</v>
      </c>
      <c r="DZ127" s="6">
        <f ca="1">IF(ISERROR(CVMdataQly!DZ127*(OFFSET(CPdataAnn!DZ$9,$A123,0)/OFFSET(CVMdataAnn!DZ$9,$A123,0))),"",CVMdataQly!DZ127*(OFFSET(CPdataAnn!DZ$9,$A123,0)/OFFSET(CVMdataAnn!DZ$9,$A123,0)))</f>
        <v>1115.9150227617604</v>
      </c>
      <c r="EA127" s="6">
        <f ca="1">IF(ISERROR(CVMdataQly!EA127*(OFFSET(CPdataAnn!EA$9,$A123,0)/OFFSET(CVMdataAnn!EA$9,$A123,0))),"",CVMdataQly!EA127*(OFFSET(CPdataAnn!EA$9,$A123,0)/OFFSET(CVMdataAnn!EA$9,$A123,0)))</f>
        <v>1496.1474382602285</v>
      </c>
      <c r="EB127" s="6">
        <f ca="1">IF(ISERROR(CVMdataQly!EB127*(OFFSET(CPdataAnn!EB$9,$A123,0)/OFFSET(CVMdataAnn!EB$9,$A123,0))),"",CVMdataQly!EB127*(OFFSET(CPdataAnn!EB$9,$A123,0)/OFFSET(CVMdataAnn!EB$9,$A123,0)))</f>
        <v>686.90075290896641</v>
      </c>
      <c r="EC127" s="6">
        <f ca="1">IF(ISERROR(CVMdataQly!EC127*(OFFSET(CPdataAnn!EC$9,$A123,0)/OFFSET(CVMdataAnn!EC$9,$A123,0))),"",CVMdataQly!EC127*(OFFSET(CPdataAnn!EC$9,$A123,0)/OFFSET(CVMdataAnn!EC$9,$A123,0)))</f>
        <v>10652.694504001529</v>
      </c>
      <c r="ED127" s="6">
        <f ca="1">IF(ISERROR(CVMdataQly!ED127*(OFFSET(CPdataAnn!ED$9,$A123,0)/OFFSET(CVMdataAnn!ED$9,$A123,0))),"",CVMdataQly!ED127*(OFFSET(CPdataAnn!ED$9,$A123,0)/OFFSET(CVMdataAnn!ED$9,$A123,0)))</f>
        <v>2493.8190238688994</v>
      </c>
      <c r="EE127" s="6">
        <f ca="1">IF(ISERROR(CVMdataQly!EE127*(OFFSET(CPdataAnn!EE$9,$A123,0)/OFFSET(CVMdataAnn!EE$9,$A123,0))),"",CVMdataQly!EE127*(OFFSET(CPdataAnn!EE$9,$A123,0)/OFFSET(CVMdataAnn!EE$9,$A123,0)))</f>
        <v>4887.6535815459329</v>
      </c>
      <c r="EF127" s="6">
        <f ca="1">IF(ISERROR(CVMdataQly!EF127*(OFFSET(CPdataAnn!EF$9,$A123,0)/OFFSET(CVMdataAnn!EF$9,$A123,0))),"",CVMdataQly!EF127*(OFFSET(CPdataAnn!EF$9,$A123,0)/OFFSET(CVMdataAnn!EF$9,$A123,0)))</f>
        <v>3270.9599263351747</v>
      </c>
      <c r="EG127" s="6">
        <f ca="1">IF(ISERROR(CVMdataQly!EG127*(OFFSET(CPdataAnn!EG$9,$A123,0)/OFFSET(CVMdataAnn!EG$9,$A123,0))),"",CVMdataQly!EG127*(OFFSET(CPdataAnn!EG$9,$A123,0)/OFFSET(CVMdataAnn!EG$9,$A123,0)))</f>
        <v>2518.0007220216607</v>
      </c>
      <c r="EH127" s="6">
        <f ca="1">IF(ISERROR(CVMdataQly!EH127*(OFFSET(CPdataAnn!EH$9,$A123,0)/OFFSET(CVMdataAnn!EH$9,$A123,0))),"",CVMdataQly!EH127*(OFFSET(CPdataAnn!EH$9,$A123,0)/OFFSET(CVMdataAnn!EH$9,$A123,0)))</f>
        <v>649.2973634139712</v>
      </c>
      <c r="EI127" s="6">
        <f ca="1">IF(ISERROR(CVMdataQly!EI127*(OFFSET(CPdataAnn!EI$9,$A123,0)/OFFSET(CVMdataAnn!EI$9,$A123,0))),"",CVMdataQly!EI127*(OFFSET(CPdataAnn!EI$9,$A123,0)/OFFSET(CVMdataAnn!EI$9,$A123,0)))</f>
        <v>850.11780157607598</v>
      </c>
      <c r="EJ127" s="6">
        <f ca="1">IF(ISERROR(CVMdataQly!EJ127*(OFFSET(CPdataAnn!EJ$9,$A123,0)/OFFSET(CVMdataAnn!EJ$9,$A123,0))),"",CVMdataQly!EJ127*(OFFSET(CPdataAnn!EJ$9,$A123,0)/OFFSET(CVMdataAnn!EJ$9,$A123,0)))</f>
        <v>326.18290598290599</v>
      </c>
      <c r="EK127" s="6">
        <f ca="1">IF(ISERROR(CVMdataQly!EK127*(OFFSET(CPdataAnn!EK$9,$A123,0)/OFFSET(CVMdataAnn!EK$9,$A123,0))),"",CVMdataQly!EK127*(OFFSET(CPdataAnn!EK$9,$A123,0)/OFFSET(CVMdataAnn!EK$9,$A123,0)))</f>
        <v>693.4568717653824</v>
      </c>
      <c r="EL127" s="6" t="str">
        <f ca="1">IF(ISERROR(CVMdataQly!EL127*(OFFSET(CPdataAnn!EL$9,$A123,0)/OFFSET(CVMdataAnn!EL$9,$A123,0))),"",CVMdataQly!EL127*(OFFSET(CPdataAnn!EL$9,$A123,0)/OFFSET(CVMdataAnn!EL$9,$A123,0)))</f>
        <v/>
      </c>
      <c r="EM127" s="6">
        <f ca="1">IF(ISERROR(CVMdataQly!EM127*(OFFSET(CPdataAnn!EM$9,$A123,0)/OFFSET(CVMdataAnn!EM$9,$A123,0))),"",CVMdataQly!EM127*(OFFSET(CPdataAnn!EM$9,$A123,0)/OFFSET(CVMdataAnn!EM$9,$A123,0)))</f>
        <v>5322.3404031551272</v>
      </c>
      <c r="EN127" s="6">
        <f ca="1">IF(ISERROR(CVMdataQly!EN127*(OFFSET(CPdataAnn!EN$9,$A123,0)/OFFSET(CVMdataAnn!EN$9,$A123,0))),"",CVMdataQly!EN127*(OFFSET(CPdataAnn!EN$9,$A123,0)/OFFSET(CVMdataAnn!EN$9,$A123,0)))</f>
        <v>27036.049511969926</v>
      </c>
      <c r="EO127" s="6">
        <f ca="1">IF(ISERROR(CVMdataQly!EO127*(OFFSET(CPdataAnn!EO$9,$A123,0)/OFFSET(CVMdataAnn!EO$9,$A123,0))),"",CVMdataQly!EO127*(OFFSET(CPdataAnn!EO$9,$A123,0)/OFFSET(CVMdataAnn!EO$9,$A123,0)))</f>
        <v>22009.690763958715</v>
      </c>
      <c r="EP127" s="6">
        <f ca="1">IF(ISERROR(CVMdataQly!EP127*(OFFSET(CPdataAnn!EP$9,$A123,0)/OFFSET(CVMdataAnn!EP$9,$A123,0))),"",CVMdataQly!EP127*(OFFSET(CPdataAnn!EP$9,$A123,0)/OFFSET(CVMdataAnn!EP$9,$A123,0)))</f>
        <v>20107.746993757777</v>
      </c>
      <c r="EQ127" s="6">
        <f ca="1">IF(ISERROR(CVMdataQly!EQ127*(OFFSET(CPdataAnn!EQ$9,$A123,0)/OFFSET(CVMdataAnn!EQ$9,$A123,0))),"",CVMdataQly!EQ127*(OFFSET(CPdataAnn!EQ$9,$A123,0)/OFFSET(CVMdataAnn!EQ$9,$A123,0)))</f>
        <v>1901.8932714617169</v>
      </c>
      <c r="ER127" s="6">
        <f ca="1">IF(ISERROR(CVMdataQly!ER127*(OFFSET(CPdataAnn!ER$9,$A123,0)/OFFSET(CVMdataAnn!ER$9,$A123,0))),"",CVMdataQly!ER127*(OFFSET(CPdataAnn!ER$9,$A123,0)/OFFSET(CVMdataAnn!ER$9,$A123,0)))</f>
        <v>5026.1749779809588</v>
      </c>
      <c r="ES127" s="6">
        <f ca="1">IF(ISERROR(CVMdataQly!ES127*(OFFSET(CPdataAnn!ES$9,$A123,0)/OFFSET(CVMdataAnn!ES$9,$A123,0))),"",CVMdataQly!ES127*(OFFSET(CPdataAnn!ES$9,$A123,0)/OFFSET(CVMdataAnn!ES$9,$A123,0)))</f>
        <v>33667.439300308979</v>
      </c>
      <c r="ET127" s="6">
        <f ca="1">IF(ISERROR(CVMdataQly!ET127*(OFFSET(CPdataAnn!ET$9,$A123,0)/OFFSET(CVMdataAnn!ET$9,$A123,0))),"",CVMdataQly!ET127*(OFFSET(CPdataAnn!ET$9,$A123,0)/OFFSET(CVMdataAnn!ET$9,$A123,0)))</f>
        <v>5888.5039428518412</v>
      </c>
      <c r="EU127" s="6">
        <f ca="1">IF(ISERROR(CVMdataQly!EU127*(OFFSET(CPdataAnn!EU$9,$A123,0)/OFFSET(CVMdataAnn!EU$9,$A123,0))),"",CVMdataQly!EU127*(OFFSET(CPdataAnn!EU$9,$A123,0)/OFFSET(CVMdataAnn!EU$9,$A123,0)))</f>
        <v>1610.466599043617</v>
      </c>
      <c r="EV127" s="6">
        <f ca="1">IF(ISERROR(CVMdataQly!EV127*(OFFSET(CPdataAnn!EV$9,$A123,0)/OFFSET(CVMdataAnn!EV$9,$A123,0))),"",CVMdataQly!EV127*(OFFSET(CPdataAnn!EV$9,$A123,0)/OFFSET(CVMdataAnn!EV$9,$A123,0)))</f>
        <v>527.91253333333339</v>
      </c>
      <c r="EW127" s="6">
        <f ca="1">IF(ISERROR(CVMdataQly!EW127*(OFFSET(CPdataAnn!EW$9,$A123,0)/OFFSET(CVMdataAnn!EW$9,$A123,0))),"",CVMdataQly!EW127*(OFFSET(CPdataAnn!EW$9,$A123,0)/OFFSET(CVMdataAnn!EW$9,$A123,0)))</f>
        <v>3748.7522295463355</v>
      </c>
      <c r="EX127" s="6">
        <f ca="1">IF(ISERROR(CVMdataQly!EX127*(OFFSET(CPdataAnn!EX$9,$A123,0)/OFFSET(CVMdataAnn!EX$9,$A123,0))),"",CVMdataQly!EX127*(OFFSET(CPdataAnn!EX$9,$A123,0)/OFFSET(CVMdataAnn!EX$9,$A123,0)))</f>
        <v>1214.4380807889247</v>
      </c>
      <c r="EY127" s="6">
        <f ca="1">IF(ISERROR(CVMdataQly!EY127*(OFFSET(CPdataAnn!EY$9,$A123,0)/OFFSET(CVMdataAnn!EY$9,$A123,0))),"",CVMdataQly!EY127*(OFFSET(CPdataAnn!EY$9,$A123,0)/OFFSET(CVMdataAnn!EY$9,$A123,0)))</f>
        <v>2874.0283837056504</v>
      </c>
      <c r="EZ127" s="6">
        <f ca="1">IF(ISERROR(CVMdataQly!EZ127*(OFFSET(CPdataAnn!EZ$9,$A123,0)/OFFSET(CVMdataAnn!EZ$9,$A123,0))),"",CVMdataQly!EZ127*(OFFSET(CPdataAnn!EZ$9,$A123,0)/OFFSET(CVMdataAnn!EZ$9,$A123,0)))</f>
        <v>1609.0950342465753</v>
      </c>
      <c r="FA127" s="6">
        <f ca="1">IF(ISERROR(CVMdataQly!FA127*(OFFSET(CPdataAnn!FA$9,$A123,0)/OFFSET(CVMdataAnn!FA$9,$A123,0))),"",CVMdataQly!FA127*(OFFSET(CPdataAnn!FA$9,$A123,0)/OFFSET(CVMdataAnn!FA$9,$A123,0)))</f>
        <v>1264.5480996544825</v>
      </c>
      <c r="FB127" s="6">
        <f ca="1">IF(ISERROR(CVMdataQly!FB127*(OFFSET(CPdataAnn!FB$9,$A123,0)/OFFSET(CVMdataAnn!FB$9,$A123,0))),"",CVMdataQly!FB127*(OFFSET(CPdataAnn!FB$9,$A123,0)/OFFSET(CVMdataAnn!FB$9,$A123,0)))</f>
        <v>4127.0754754358159</v>
      </c>
      <c r="FC127" s="6">
        <f ca="1">IF(ISERROR(CVMdataQly!FC127*(OFFSET(CPdataAnn!FC$9,$A123,0)/OFFSET(CVMdataAnn!FC$9,$A123,0))),"",CVMdataQly!FC127*(OFFSET(CPdataAnn!FC$9,$A123,0)/OFFSET(CVMdataAnn!FC$9,$A123,0)))</f>
        <v>6570.2855972048483</v>
      </c>
      <c r="FD127" s="6">
        <f ca="1">IF(ISERROR(CVMdataQly!FD127*(OFFSET(CPdataAnn!FD$9,$A123,0)/OFFSET(CVMdataAnn!FD$9,$A123,0))),"",CVMdataQly!FD127*(OFFSET(CPdataAnn!FD$9,$A123,0)/OFFSET(CVMdataAnn!FD$9,$A123,0)))</f>
        <v>3571.8422406822028</v>
      </c>
      <c r="FE127" s="6">
        <f ca="1">IF(ISERROR(CVMdataQly!FE127*(OFFSET(CPdataAnn!FE$9,$A123,0)/OFFSET(CVMdataAnn!FE$9,$A123,0))),"",CVMdataQly!FE127*(OFFSET(CPdataAnn!FE$9,$A123,0)/OFFSET(CVMdataAnn!FE$9,$A123,0)))</f>
        <v>1433.8393946238989</v>
      </c>
      <c r="FF127" s="6">
        <f ca="1">IF(ISERROR(CVMdataQly!FF127*(OFFSET(CPdataAnn!FF$9,$A123,0)/OFFSET(CVMdataAnn!FF$9,$A123,0))),"",CVMdataQly!FF127*(OFFSET(CPdataAnn!FF$9,$A123,0)/OFFSET(CVMdataAnn!FF$9,$A123,0)))</f>
        <v>556.96476683937829</v>
      </c>
      <c r="FG127" s="6">
        <f ca="1">IF(ISERROR(CVMdataQly!FG127*(OFFSET(CPdataAnn!FG$9,$A123,0)/OFFSET(CVMdataAnn!FG$9,$A123,0))),"",CVMdataQly!FG127*(OFFSET(CPdataAnn!FG$9,$A123,0)/OFFSET(CVMdataAnn!FG$9,$A123,0)))</f>
        <v>1006.740524781341</v>
      </c>
      <c r="FH127" s="6" t="str">
        <f ca="1">IF(ISERROR(CVMdataQly!FH127*(OFFSET(CPdataAnn!FH$9,$A123,0)/OFFSET(CVMdataAnn!FH$9,$A123,0))),"",CVMdataQly!FH127*(OFFSET(CPdataAnn!FH$9,$A123,0)/OFFSET(CVMdataAnn!FH$9,$A123,0)))</f>
        <v/>
      </c>
      <c r="FI127" s="6">
        <f ca="1">IF(ISERROR(CVMdataQly!FI127*(OFFSET(CPdataAnn!FI$9,$A123,0)/OFFSET(CVMdataAnn!FI$9,$A123,0))),"",CVMdataQly!FI127*(OFFSET(CPdataAnn!FI$9,$A123,0)/OFFSET(CVMdataAnn!FI$9,$A123,0)))</f>
        <v>9267.166089231423</v>
      </c>
      <c r="FJ127" s="6">
        <f ca="1">IF(ISERROR(CVMdataQly!FJ127*(OFFSET(CPdataAnn!FJ$9,$A123,0)/OFFSET(CVMdataAnn!FJ$9,$A123,0))),"",CVMdataQly!FJ127*(OFFSET(CPdataAnn!FJ$9,$A123,0)/OFFSET(CVMdataAnn!FJ$9,$A123,0)))</f>
        <v>2985.6131259245976</v>
      </c>
      <c r="FK127" s="6">
        <f ca="1">IF(ISERROR(CVMdataQly!FK127*(OFFSET(CPdataAnn!FK$9,$A123,0)/OFFSET(CVMdataAnn!FK$9,$A123,0))),"",CVMdataQly!FK127*(OFFSET(CPdataAnn!FK$9,$A123,0)/OFFSET(CVMdataAnn!FK$9,$A123,0)))</f>
        <v>6283.4383601193349</v>
      </c>
      <c r="FL127" s="6">
        <f ca="1">IF(ISERROR(CVMdataQly!FL127*(OFFSET(CPdataAnn!FL$9,$A123,0)/OFFSET(CVMdataAnn!FL$9,$A123,0))),"",CVMdataQly!FL127*(OFFSET(CPdataAnn!FL$9,$A123,0)/OFFSET(CVMdataAnn!FL$9,$A123,0)))</f>
        <v>3726.1670761670762</v>
      </c>
    </row>
    <row r="128" spans="1:168" x14ac:dyDescent="0.25">
      <c r="A128" s="6">
        <f t="shared" si="1"/>
        <v>30</v>
      </c>
      <c r="B128" s="1">
        <v>41883</v>
      </c>
      <c r="C128" s="6">
        <f ca="1">IF(ISERROR(CVMdataQly!C128*(OFFSET(CPdataAnn!C$9,$A124,0)/OFFSET(CVMdataAnn!C$9,$A124,0))),"",CVMdataQly!C128*(OFFSET(CPdataAnn!C$9,$A124,0)/OFFSET(CVMdataAnn!C$9,$A124,0)))</f>
        <v>285670.57225780102</v>
      </c>
      <c r="D128" s="6">
        <f ca="1">IF(ISERROR(CVMdataQly!D128*(OFFSET(CPdataAnn!D$9,$A124,0)/OFFSET(CVMdataAnn!D$9,$A124,0))),"",CVMdataQly!D128*(OFFSET(CPdataAnn!D$9,$A124,0)/OFFSET(CVMdataAnn!D$9,$A124,0)))</f>
        <v>2360.542316258352</v>
      </c>
      <c r="E128" s="6">
        <f ca="1">IF(ISERROR(CVMdataQly!E128*(OFFSET(CPdataAnn!E$9,$A124,0)/OFFSET(CVMdataAnn!E$9,$A124,0))),"",CVMdataQly!E128*(OFFSET(CPdataAnn!E$9,$A124,0)/OFFSET(CVMdataAnn!E$9,$A124,0)))</f>
        <v>283487.94824327994</v>
      </c>
      <c r="F128" s="6">
        <f ca="1">IF(ISERROR(CVMdataQly!F128*(OFFSET(CPdataAnn!F$9,$A124,0)/OFFSET(CVMdataAnn!F$9,$A124,0))),"",CVMdataQly!F128*(OFFSET(CPdataAnn!F$9,$A124,0)/OFFSET(CVMdataAnn!F$9,$A124,0)))</f>
        <v>23954.314962868986</v>
      </c>
      <c r="G128" s="6">
        <f ca="1">IF(ISERROR(CVMdataQly!G128*(OFFSET(CPdataAnn!G$9,$A124,0)/OFFSET(CVMdataAnn!G$9,$A124,0))),"",CVMdataQly!G128*(OFFSET(CPdataAnn!G$9,$A124,0)/OFFSET(CVMdataAnn!G$9,$A124,0)))</f>
        <v>10172.941503729087</v>
      </c>
      <c r="H128" s="6">
        <f ca="1">IF(ISERROR(CVMdataQly!H128*(OFFSET(CPdataAnn!H$9,$A124,0)/OFFSET(CVMdataAnn!H$9,$A124,0))),"",CVMdataQly!H128*(OFFSET(CPdataAnn!H$9,$A124,0)/OFFSET(CVMdataAnn!H$9,$A124,0)))</f>
        <v>14868.827252296913</v>
      </c>
      <c r="I128" s="6">
        <f ca="1">IF(ISERROR(CVMdataQly!I128*(OFFSET(CPdataAnn!I$9,$A124,0)/OFFSET(CVMdataAnn!I$9,$A124,0))),"",CVMdataQly!I128*(OFFSET(CPdataAnn!I$9,$A124,0)/OFFSET(CVMdataAnn!I$9,$A124,0)))</f>
        <v>75511.105127112358</v>
      </c>
      <c r="J128" s="6">
        <f ca="1">IF(ISERROR(CVMdataQly!J128*(OFFSET(CPdataAnn!J$9,$A124,0)/OFFSET(CVMdataAnn!J$9,$A124,0))),"",CVMdataQly!J128*(OFFSET(CPdataAnn!J$9,$A124,0)/OFFSET(CVMdataAnn!J$9,$A124,0)))</f>
        <v>12104.97958510331</v>
      </c>
      <c r="K128" s="6">
        <f ca="1">IF(ISERROR(CVMdataQly!K128*(OFFSET(CPdataAnn!K$9,$A124,0)/OFFSET(CVMdataAnn!K$9,$A124,0))),"",CVMdataQly!K128*(OFFSET(CPdataAnn!K$9,$A124,0)/OFFSET(CVMdataAnn!K$9,$A124,0)))</f>
        <v>4922.6625716625713</v>
      </c>
      <c r="L128" s="6">
        <f ca="1">IF(ISERROR(CVMdataQly!L128*(OFFSET(CPdataAnn!L$9,$A124,0)/OFFSET(CVMdataAnn!L$9,$A124,0))),"",CVMdataQly!L128*(OFFSET(CPdataAnn!L$9,$A124,0)/OFFSET(CVMdataAnn!L$9,$A124,0)))</f>
        <v>40332.286701484569</v>
      </c>
      <c r="M128" s="6">
        <f ca="1">IF(ISERROR(CVMdataQly!M128*(OFFSET(CPdataAnn!M$9,$A124,0)/OFFSET(CVMdataAnn!M$9,$A124,0))),"",CVMdataQly!M128*(OFFSET(CPdataAnn!M$9,$A124,0)/OFFSET(CVMdataAnn!M$9,$A124,0)))</f>
        <v>5110.1068702290077</v>
      </c>
      <c r="N128" s="6">
        <f ca="1">IF(ISERROR(CVMdataQly!N128*(OFFSET(CPdataAnn!N$9,$A124,0)/OFFSET(CVMdataAnn!N$9,$A124,0))),"",CVMdataQly!N128*(OFFSET(CPdataAnn!N$9,$A124,0)/OFFSET(CVMdataAnn!N$9,$A124,0)))</f>
        <v>29756.514515600171</v>
      </c>
      <c r="O128" s="6">
        <f ca="1">IF(ISERROR(CVMdataQly!O128*(OFFSET(CPdataAnn!O$9,$A124,0)/OFFSET(CVMdataAnn!O$9,$A124,0))),"",CVMdataQly!O128*(OFFSET(CPdataAnn!O$9,$A124,0)/OFFSET(CVMdataAnn!O$9,$A124,0)))</f>
        <v>5385.1320595968455</v>
      </c>
      <c r="P128" s="6">
        <f ca="1">IF(ISERROR(CVMdataQly!P128*(OFFSET(CPdataAnn!P$9,$A124,0)/OFFSET(CVMdataAnn!P$9,$A124,0))),"",CVMdataQly!P128*(OFFSET(CPdataAnn!P$9,$A124,0)/OFFSET(CVMdataAnn!P$9,$A124,0)))</f>
        <v>26701.097325727096</v>
      </c>
      <c r="Q128" s="6">
        <f ca="1">IF(ISERROR(CVMdataQly!Q128*(OFFSET(CPdataAnn!Q$9,$A124,0)/OFFSET(CVMdataAnn!Q$9,$A124,0))),"",CVMdataQly!Q128*(OFFSET(CPdataAnn!Q$9,$A124,0)/OFFSET(CVMdataAnn!Q$9,$A124,0)))</f>
        <v>34669.25406159673</v>
      </c>
      <c r="R128" s="6">
        <f ca="1">IF(ISERROR(CVMdataQly!R128*(OFFSET(CPdataAnn!R$9,$A124,0)/OFFSET(CVMdataAnn!R$9,$A124,0))),"",CVMdataQly!R128*(OFFSET(CPdataAnn!R$9,$A124,0)/OFFSET(CVMdataAnn!R$9,$A124,0)))</f>
        <v>23954.314962868986</v>
      </c>
      <c r="S128" s="6">
        <f ca="1">IF(ISERROR(CVMdataQly!S128*(OFFSET(CPdataAnn!S$9,$A124,0)/OFFSET(CVMdataAnn!S$9,$A124,0))),"",CVMdataQly!S128*(OFFSET(CPdataAnn!S$9,$A124,0)/OFFSET(CVMdataAnn!S$9,$A124,0)))</f>
        <v>21282.70411431387</v>
      </c>
      <c r="T128" s="6">
        <f ca="1">IF(ISERROR(CVMdataQly!T128*(OFFSET(CPdataAnn!T$9,$A124,0)/OFFSET(CVMdataAnn!T$9,$A124,0))),"",CVMdataQly!T128*(OFFSET(CPdataAnn!T$9,$A124,0)/OFFSET(CVMdataAnn!T$9,$A124,0)))</f>
        <v>3893.6260486865631</v>
      </c>
      <c r="U128" s="6">
        <f ca="1">IF(ISERROR(CVMdataQly!U128*(OFFSET(CPdataAnn!U$9,$A124,0)/OFFSET(CVMdataAnn!U$9,$A124,0))),"",CVMdataQly!U128*(OFFSET(CPdataAnn!U$9,$A124,0)/OFFSET(CVMdataAnn!U$9,$A124,0)))</f>
        <v>4357.0941372295174</v>
      </c>
      <c r="V128" s="6">
        <f ca="1">IF(ISERROR(CVMdataQly!V128*(OFFSET(CPdataAnn!V$9,$A124,0)/OFFSET(CVMdataAnn!V$9,$A124,0))),"",CVMdataQly!V128*(OFFSET(CPdataAnn!V$9,$A124,0)/OFFSET(CVMdataAnn!V$9,$A124,0)))</f>
        <v>795.67226890756297</v>
      </c>
      <c r="W128" s="6">
        <f ca="1">IF(ISERROR(CVMdataQly!W128*(OFFSET(CPdataAnn!W$9,$A124,0)/OFFSET(CVMdataAnn!W$9,$A124,0))),"",CVMdataQly!W128*(OFFSET(CPdataAnn!W$9,$A124,0)/OFFSET(CVMdataAnn!W$9,$A124,0)))</f>
        <v>2702.7465886939572</v>
      </c>
      <c r="X128" s="6">
        <f ca="1">IF(ISERROR(CVMdataQly!X128*(OFFSET(CPdataAnn!X$9,$A124,0)/OFFSET(CVMdataAnn!X$9,$A124,0))),"",CVMdataQly!X128*(OFFSET(CPdataAnn!X$9,$A124,0)/OFFSET(CVMdataAnn!X$9,$A124,0)))</f>
        <v>550.67447095902753</v>
      </c>
      <c r="Y128" s="6">
        <f ca="1">IF(ISERROR(CVMdataQly!Y128*(OFFSET(CPdataAnn!Y$9,$A124,0)/OFFSET(CVMdataAnn!Y$9,$A124,0))),"",CVMdataQly!Y128*(OFFSET(CPdataAnn!Y$9,$A124,0)/OFFSET(CVMdataAnn!Y$9,$A124,0)))</f>
        <v>2312.817465528562</v>
      </c>
      <c r="Z128" s="6">
        <f ca="1">IF(ISERROR(CVMdataQly!Z128*(OFFSET(CPdataAnn!Z$9,$A124,0)/OFFSET(CVMdataAnn!Z$9,$A124,0))),"",CVMdataQly!Z128*(OFFSET(CPdataAnn!Z$9,$A124,0)/OFFSET(CVMdataAnn!Z$9,$A124,0)))</f>
        <v>3397.5318331064309</v>
      </c>
      <c r="AA128" s="6">
        <f ca="1">IF(ISERROR(CVMdataQly!AA128*(OFFSET(CPdataAnn!AA$9,$A124,0)/OFFSET(CVMdataAnn!AA$9,$A124,0))),"",CVMdataQly!AA128*(OFFSET(CPdataAnn!AA$9,$A124,0)/OFFSET(CVMdataAnn!AA$9,$A124,0)))</f>
        <v>2605.672977099237</v>
      </c>
      <c r="AB128" s="6">
        <f ca="1">IF(ISERROR(CVMdataQly!AB128*(OFFSET(CPdataAnn!AB$9,$A124,0)/OFFSET(CVMdataAnn!AB$9,$A124,0))),"",CVMdataQly!AB128*(OFFSET(CPdataAnn!AB$9,$A124,0)/OFFSET(CVMdataAnn!AB$9,$A124,0)))</f>
        <v>666.29955947136568</v>
      </c>
      <c r="AC128" s="6">
        <f ca="1">IF(ISERROR(CVMdataQly!AC128*(OFFSET(CPdataAnn!AC$9,$A124,0)/OFFSET(CVMdataAnn!AC$9,$A124,0))),"",CVMdataQly!AC128*(OFFSET(CPdataAnn!AC$9,$A124,0)/OFFSET(CVMdataAnn!AC$9,$A124,0)))</f>
        <v>2671.776911076443</v>
      </c>
      <c r="AD128" s="6">
        <f ca="1">IF(ISERROR(CVMdataQly!AD128*(OFFSET(CPdataAnn!AD$9,$A124,0)/OFFSET(CVMdataAnn!AD$9,$A124,0))),"",CVMdataQly!AD128*(OFFSET(CPdataAnn!AD$9,$A124,0)/OFFSET(CVMdataAnn!AD$9,$A124,0)))</f>
        <v>746.97160399079053</v>
      </c>
      <c r="AE128" s="6">
        <f ca="1">IF(ISERROR(CVMdataQly!AE128*(OFFSET(CPdataAnn!AE$9,$A124,0)/OFFSET(CVMdataAnn!AE$9,$A124,0))),"",CVMdataQly!AE128*(OFFSET(CPdataAnn!AE$9,$A124,0)/OFFSET(CVMdataAnn!AE$9,$A124,0)))</f>
        <v>1923.8577013291633</v>
      </c>
      <c r="AF128" s="6">
        <f ca="1">IF(ISERROR(CVMdataQly!AF128*(OFFSET(CPdataAnn!AF$9,$A124,0)/OFFSET(CVMdataAnn!AF$9,$A124,0))),"",CVMdataQly!AF128*(OFFSET(CPdataAnn!AF$9,$A124,0)/OFFSET(CVMdataAnn!AF$9,$A124,0)))</f>
        <v>10172.941503729087</v>
      </c>
      <c r="AG128" s="6">
        <f ca="1">IF(ISERROR(CVMdataQly!AG128*(OFFSET(CPdataAnn!AG$9,$A124,0)/OFFSET(CVMdataAnn!AG$9,$A124,0))),"",CVMdataQly!AG128*(OFFSET(CPdataAnn!AG$9,$A124,0)/OFFSET(CVMdataAnn!AG$9,$A124,0)))</f>
        <v>4381.0938027736556</v>
      </c>
      <c r="AH128" s="6">
        <f ca="1">IF(ISERROR(CVMdataQly!AH128*(OFFSET(CPdataAnn!AH$9,$A124,0)/OFFSET(CVMdataAnn!AH$9,$A124,0))),"",CVMdataQly!AH128*(OFFSET(CPdataAnn!AH$9,$A124,0)/OFFSET(CVMdataAnn!AH$9,$A124,0)))</f>
        <v>1235.315926407731</v>
      </c>
      <c r="AI128" s="6">
        <f ca="1">IF(ISERROR(CVMdataQly!AI128*(OFFSET(CPdataAnn!AI$9,$A124,0)/OFFSET(CVMdataAnn!AI$9,$A124,0))),"",CVMdataQly!AI128*(OFFSET(CPdataAnn!AI$9,$A124,0)/OFFSET(CVMdataAnn!AI$9,$A124,0)))</f>
        <v>2025.4157623588731</v>
      </c>
      <c r="AJ128" s="6">
        <f ca="1">IF(ISERROR(CVMdataQly!AJ128*(OFFSET(CPdataAnn!AJ$9,$A124,0)/OFFSET(CVMdataAnn!AJ$9,$A124,0))),"",CVMdataQly!AJ128*(OFFSET(CPdataAnn!AJ$9,$A124,0)/OFFSET(CVMdataAnn!AJ$9,$A124,0)))</f>
        <v>1121.3894611727417</v>
      </c>
      <c r="AK128" s="6">
        <f ca="1">IF(ISERROR(CVMdataQly!AK128*(OFFSET(CPdataAnn!AK$9,$A124,0)/OFFSET(CVMdataAnn!AK$9,$A124,0))),"",CVMdataQly!AK128*(OFFSET(CPdataAnn!AK$9,$A124,0)/OFFSET(CVMdataAnn!AK$9,$A124,0)))</f>
        <v>4620.1673752345932</v>
      </c>
      <c r="AL128" s="6">
        <f ca="1">IF(ISERROR(CVMdataQly!AL128*(OFFSET(CPdataAnn!AL$9,$A124,0)/OFFSET(CVMdataAnn!AL$9,$A124,0))),"",CVMdataQly!AL128*(OFFSET(CPdataAnn!AL$9,$A124,0)/OFFSET(CVMdataAnn!AL$9,$A124,0)))</f>
        <v>1171.8577648766329</v>
      </c>
      <c r="AM128" s="6">
        <f ca="1">IF(ISERROR(CVMdataQly!AM128*(OFFSET(CPdataAnn!AM$9,$A124,0)/OFFSET(CVMdataAnn!AM$9,$A124,0))),"",CVMdataQly!AM128*(OFFSET(CPdataAnn!AM$9,$A124,0)/OFFSET(CVMdataAnn!AM$9,$A124,0)))</f>
        <v>14868.827252296913</v>
      </c>
      <c r="AN128" s="6">
        <f ca="1">IF(ISERROR(CVMdataQly!AN128*(OFFSET(CPdataAnn!AN$9,$A124,0)/OFFSET(CVMdataAnn!AN$9,$A124,0))),"",CVMdataQly!AN128*(OFFSET(CPdataAnn!AN$9,$A124,0)/OFFSET(CVMdataAnn!AN$9,$A124,0)))</f>
        <v>12639.828266982955</v>
      </c>
      <c r="AO128" s="6">
        <f ca="1">IF(ISERROR(CVMdataQly!AO128*(OFFSET(CPdataAnn!AO$9,$A124,0)/OFFSET(CVMdataAnn!AO$9,$A124,0))),"",CVMdataQly!AO128*(OFFSET(CPdataAnn!AO$9,$A124,0)/OFFSET(CVMdataAnn!AO$9,$A124,0)))</f>
        <v>164.90959666203059</v>
      </c>
      <c r="AP128" s="6">
        <f ca="1">IF(ISERROR(CVMdataQly!AP128*(OFFSET(CPdataAnn!AP$9,$A124,0)/OFFSET(CVMdataAnn!AP$9,$A124,0))),"",CVMdataQly!AP128*(OFFSET(CPdataAnn!AP$9,$A124,0)/OFFSET(CVMdataAnn!AP$9,$A124,0)))</f>
        <v>11257.117173313964</v>
      </c>
      <c r="AQ128" s="6">
        <f ca="1">IF(ISERROR(CVMdataQly!AQ128*(OFFSET(CPdataAnn!AQ$9,$A124,0)/OFFSET(CVMdataAnn!AQ$9,$A124,0))),"",CVMdataQly!AQ128*(OFFSET(CPdataAnn!AQ$9,$A124,0)/OFFSET(CVMdataAnn!AQ$9,$A124,0)))</f>
        <v>950.40533037201556</v>
      </c>
      <c r="AR128" s="6">
        <f ca="1">IF(ISERROR(CVMdataQly!AR128*(OFFSET(CPdataAnn!AR$9,$A124,0)/OFFSET(CVMdataAnn!AR$9,$A124,0))),"",CVMdataQly!AR128*(OFFSET(CPdataAnn!AR$9,$A124,0)/OFFSET(CVMdataAnn!AR$9,$A124,0)))</f>
        <v>266.60403863037754</v>
      </c>
      <c r="AS128" s="6">
        <f ca="1">IF(ISERROR(CVMdataQly!AS128*(OFFSET(CPdataAnn!AS$9,$A124,0)/OFFSET(CVMdataAnn!AS$9,$A124,0))),"",CVMdataQly!AS128*(OFFSET(CPdataAnn!AS$9,$A124,0)/OFFSET(CVMdataAnn!AS$9,$A124,0)))</f>
        <v>2229.2520835849737</v>
      </c>
      <c r="AT128" s="6">
        <f ca="1">IF(ISERROR(CVMdataQly!AT128*(OFFSET(CPdataAnn!AT$9,$A124,0)/OFFSET(CVMdataAnn!AT$9,$A124,0))),"",CVMdataQly!AT128*(OFFSET(CPdataAnn!AT$9,$A124,0)/OFFSET(CVMdataAnn!AT$9,$A124,0)))</f>
        <v>2215.2503646086534</v>
      </c>
      <c r="AU128" s="6">
        <f ca="1">IF(ISERROR(CVMdataQly!AU128*(OFFSET(CPdataAnn!AU$9,$A124,0)/OFFSET(CVMdataAnn!AU$9,$A124,0))),"",CVMdataQly!AU128*(OFFSET(CPdataAnn!AU$9,$A124,0)/OFFSET(CVMdataAnn!AU$9,$A124,0)))</f>
        <v>14</v>
      </c>
      <c r="AV128" s="6">
        <f ca="1">IF(ISERROR(CVMdataQly!AV128*(OFFSET(CPdataAnn!AV$9,$A124,0)/OFFSET(CVMdataAnn!AV$9,$A124,0))),"",CVMdataQly!AV128*(OFFSET(CPdataAnn!AV$9,$A124,0)/OFFSET(CVMdataAnn!AV$9,$A124,0)))</f>
        <v>75511.105127112358</v>
      </c>
      <c r="AW128" s="6">
        <f ca="1">IF(ISERROR(CVMdataQly!AW128*(OFFSET(CPdataAnn!AW$9,$A124,0)/OFFSET(CVMdataAnn!AW$9,$A124,0))),"",CVMdataQly!AW128*(OFFSET(CPdataAnn!AW$9,$A124,0)/OFFSET(CVMdataAnn!AW$9,$A124,0)))</f>
        <v>18140.116321347414</v>
      </c>
      <c r="AX128" s="6">
        <f ca="1">IF(ISERROR(CVMdataQly!AX128*(OFFSET(CPdataAnn!AX$9,$A124,0)/OFFSET(CVMdataAnn!AX$9,$A124,0))),"",CVMdataQly!AX128*(OFFSET(CPdataAnn!AX$9,$A124,0)/OFFSET(CVMdataAnn!AX$9,$A124,0)))</f>
        <v>18089.066639855217</v>
      </c>
      <c r="AY128" s="6">
        <f ca="1">IF(ISERROR(CVMdataQly!AY128*(OFFSET(CPdataAnn!AY$9,$A124,0)/OFFSET(CVMdataAnn!AY$9,$A124,0))),"",CVMdataQly!AY128*(OFFSET(CPdataAnn!AY$9,$A124,0)/OFFSET(CVMdataAnn!AY$9,$A124,0)))</f>
        <v>51.289719626168221</v>
      </c>
      <c r="AZ128" s="6">
        <f ca="1">IF(ISERROR(CVMdataQly!AZ128*(OFFSET(CPdataAnn!AZ$9,$A124,0)/OFFSET(CVMdataAnn!AZ$9,$A124,0))),"",CVMdataQly!AZ128*(OFFSET(CPdataAnn!AZ$9,$A124,0)/OFFSET(CVMdataAnn!AZ$9,$A124,0)))</f>
        <v>46959.10512396694</v>
      </c>
      <c r="BA128" s="6">
        <f ca="1">IF(ISERROR(CVMdataQly!BA128*(OFFSET(CPdataAnn!BA$9,$A124,0)/OFFSET(CVMdataAnn!BA$9,$A124,0))),"",CVMdataQly!BA128*(OFFSET(CPdataAnn!BA$9,$A124,0)/OFFSET(CVMdataAnn!BA$9,$A124,0)))</f>
        <v>44672.797440500319</v>
      </c>
      <c r="BB128" s="6">
        <f ca="1">IF(ISERROR(CVMdataQly!BB128*(OFFSET(CPdataAnn!BB$9,$A124,0)/OFFSET(CVMdataAnn!BB$9,$A124,0))),"",CVMdataQly!BB128*(OFFSET(CPdataAnn!BB$9,$A124,0)/OFFSET(CVMdataAnn!BB$9,$A124,0)))</f>
        <v>2286.0229054890633</v>
      </c>
      <c r="BC128" s="6">
        <f ca="1">IF(ISERROR(CVMdataQly!BC128*(OFFSET(CPdataAnn!BC$9,$A124,0)/OFFSET(CVMdataAnn!BC$9,$A124,0))),"",CVMdataQly!BC128*(OFFSET(CPdataAnn!BC$9,$A124,0)/OFFSET(CVMdataAnn!BC$9,$A124,0)))</f>
        <v>662.62188515709647</v>
      </c>
      <c r="BD128" s="6">
        <f ca="1">IF(ISERROR(CVMdataQly!BD128*(OFFSET(CPdataAnn!BD$9,$A124,0)/OFFSET(CVMdataAnn!BD$9,$A124,0))),"",CVMdataQly!BD128*(OFFSET(CPdataAnn!BD$9,$A124,0)/OFFSET(CVMdataAnn!BD$9,$A124,0)))</f>
        <v>249.71837708830549</v>
      </c>
      <c r="BE128" s="6">
        <f ca="1">IF(ISERROR(CVMdataQly!BE128*(OFFSET(CPdataAnn!BE$9,$A124,0)/OFFSET(CVMdataAnn!BE$9,$A124,0))),"",CVMdataQly!BE128*(OFFSET(CPdataAnn!BE$9,$A124,0)/OFFSET(CVMdataAnn!BE$9,$A124,0)))</f>
        <v>413.29943502824858</v>
      </c>
      <c r="BF128" s="6">
        <f ca="1">IF(ISERROR(CVMdataQly!BF128*(OFFSET(CPdataAnn!BF$9,$A124,0)/OFFSET(CVMdataAnn!BF$9,$A124,0))),"",CVMdataQly!BF128*(OFFSET(CPdataAnn!BF$9,$A124,0)/OFFSET(CVMdataAnn!BF$9,$A124,0)))</f>
        <v>2272.853096179183</v>
      </c>
      <c r="BG128" s="6">
        <f ca="1">IF(ISERROR(CVMdataQly!BG128*(OFFSET(CPdataAnn!BG$9,$A124,0)/OFFSET(CVMdataAnn!BG$9,$A124,0))),"",CVMdataQly!BG128*(OFFSET(CPdataAnn!BG$9,$A124,0)/OFFSET(CVMdataAnn!BG$9,$A124,0)))</f>
        <v>1178.2299430074529</v>
      </c>
      <c r="BH128" s="6">
        <f ca="1">IF(ISERROR(CVMdataQly!BH128*(OFFSET(CPdataAnn!BH$9,$A124,0)/OFFSET(CVMdataAnn!BH$9,$A124,0))),"",CVMdataQly!BH128*(OFFSET(CPdataAnn!BH$9,$A124,0)/OFFSET(CVMdataAnn!BH$9,$A124,0)))</f>
        <v>29.620253164556964</v>
      </c>
      <c r="BI128" s="6">
        <f ca="1">IF(ISERROR(CVMdataQly!BI128*(OFFSET(CPdataAnn!BI$9,$A124,0)/OFFSET(CVMdataAnn!BI$9,$A124,0))),"",CVMdataQly!BI128*(OFFSET(CPdataAnn!BI$9,$A124,0)/OFFSET(CVMdataAnn!BI$9,$A124,0)))</f>
        <v>1064.7166255328696</v>
      </c>
      <c r="BJ128" s="6" t="str">
        <f ca="1">IF(ISERROR(CVMdataQly!BJ128*(OFFSET(CPdataAnn!BJ$9,$A124,0)/OFFSET(CVMdataAnn!BJ$9,$A124,0))),"",CVMdataQly!BJ128*(OFFSET(CPdataAnn!BJ$9,$A124,0)/OFFSET(CVMdataAnn!BJ$9,$A124,0)))</f>
        <v/>
      </c>
      <c r="BK128" s="6">
        <f ca="1">IF(ISERROR(CVMdataQly!BK128*(OFFSET(CPdataAnn!BK$9,$A124,0)/OFFSET(CVMdataAnn!BK$9,$A124,0))),"",CVMdataQly!BK128*(OFFSET(CPdataAnn!BK$9,$A124,0)/OFFSET(CVMdataAnn!BK$9,$A124,0)))</f>
        <v>7479.0495716034275</v>
      </c>
      <c r="BL128" s="6">
        <f ca="1">IF(ISERROR(CVMdataQly!BL128*(OFFSET(CPdataAnn!BL$9,$A124,0)/OFFSET(CVMdataAnn!BL$9,$A124,0))),"",CVMdataQly!BL128*(OFFSET(CPdataAnn!BL$9,$A124,0)/OFFSET(CVMdataAnn!BL$9,$A124,0)))</f>
        <v>3825.828202281215</v>
      </c>
      <c r="BM128" s="6">
        <f ca="1">IF(ISERROR(CVMdataQly!BM128*(OFFSET(CPdataAnn!BM$9,$A124,0)/OFFSET(CVMdataAnn!BM$9,$A124,0))),"",CVMdataQly!BM128*(OFFSET(CPdataAnn!BM$9,$A124,0)/OFFSET(CVMdataAnn!BM$9,$A124,0)))</f>
        <v>3167.6451071761417</v>
      </c>
      <c r="BN128" s="6">
        <f ca="1">IF(ISERROR(CVMdataQly!BN128*(OFFSET(CPdataAnn!BN$9,$A124,0)/OFFSET(CVMdataAnn!BN$9,$A124,0))),"",CVMdataQly!BN128*(OFFSET(CPdataAnn!BN$9,$A124,0)/OFFSET(CVMdataAnn!BN$9,$A124,0)))</f>
        <v>427.90928725701946</v>
      </c>
      <c r="BO128" s="6">
        <f ca="1">IF(ISERROR(CVMdataQly!BO128*(OFFSET(CPdataAnn!BO$9,$A124,0)/OFFSET(CVMdataAnn!BO$9,$A124,0))),"",CVMdataQly!BO128*(OFFSET(CPdataAnn!BO$9,$A124,0)/OFFSET(CVMdataAnn!BO$9,$A124,0)))</f>
        <v>56.789667896678964</v>
      </c>
      <c r="BP128" s="6" t="str">
        <f ca="1">IF(ISERROR(CVMdataQly!BP128*(OFFSET(CPdataAnn!BP$9,$A124,0)/OFFSET(CVMdataAnn!BP$9,$A124,0))),"",CVMdataQly!BP128*(OFFSET(CPdataAnn!BP$9,$A124,0)/OFFSET(CVMdataAnn!BP$9,$A124,0)))</f>
        <v/>
      </c>
      <c r="BQ128" s="6">
        <f ca="1">IF(ISERROR(CVMdataQly!BQ128*(OFFSET(CPdataAnn!BQ$9,$A124,0)/OFFSET(CVMdataAnn!BQ$9,$A124,0))),"",CVMdataQly!BQ128*(OFFSET(CPdataAnn!BQ$9,$A124,0)/OFFSET(CVMdataAnn!BQ$9,$A124,0)))</f>
        <v>12104.97958510331</v>
      </c>
      <c r="BR128" s="6">
        <f ca="1">IF(ISERROR(CVMdataQly!BR128*(OFFSET(CPdataAnn!BR$9,$A124,0)/OFFSET(CVMdataAnn!BR$9,$A124,0))),"",CVMdataQly!BR128*(OFFSET(CPdataAnn!BR$9,$A124,0)/OFFSET(CVMdataAnn!BR$9,$A124,0)))</f>
        <v>3922.2279484638257</v>
      </c>
      <c r="BS128" s="6">
        <f ca="1">IF(ISERROR(CVMdataQly!BS128*(OFFSET(CPdataAnn!BS$9,$A124,0)/OFFSET(CVMdataAnn!BS$9,$A124,0))),"",CVMdataQly!BS128*(OFFSET(CPdataAnn!BS$9,$A124,0)/OFFSET(CVMdataAnn!BS$9,$A124,0)))</f>
        <v>3138.8509517718758</v>
      </c>
      <c r="BT128" s="6">
        <f ca="1">IF(ISERROR(CVMdataQly!BT128*(OFFSET(CPdataAnn!BT$9,$A124,0)/OFFSET(CVMdataAnn!BT$9,$A124,0))),"",CVMdataQly!BT128*(OFFSET(CPdataAnn!BT$9,$A124,0)/OFFSET(CVMdataAnn!BT$9,$A124,0)))</f>
        <v>776.99300454704439</v>
      </c>
      <c r="BU128" s="6">
        <f ca="1">IF(ISERROR(CVMdataQly!BU128*(OFFSET(CPdataAnn!BU$9,$A124,0)/OFFSET(CVMdataAnn!BU$9,$A124,0))),"",CVMdataQly!BU128*(OFFSET(CPdataAnn!BU$9,$A124,0)/OFFSET(CVMdataAnn!BU$9,$A124,0)))</f>
        <v>5.6129032258064511</v>
      </c>
      <c r="BV128" s="6">
        <f ca="1">IF(ISERROR(CVMdataQly!BV128*(OFFSET(CPdataAnn!BV$9,$A124,0)/OFFSET(CVMdataAnn!BV$9,$A124,0))),"",CVMdataQly!BV128*(OFFSET(CPdataAnn!BV$9,$A124,0)/OFFSET(CVMdataAnn!BV$9,$A124,0)))</f>
        <v>1367.5494745191354</v>
      </c>
      <c r="BW128" s="6">
        <f ca="1">IF(ISERROR(CVMdataQly!BW128*(OFFSET(CPdataAnn!BW$9,$A124,0)/OFFSET(CVMdataAnn!BW$9,$A124,0))),"",CVMdataQly!BW128*(OFFSET(CPdataAnn!BW$9,$A124,0)/OFFSET(CVMdataAnn!BW$9,$A124,0)))</f>
        <v>2090.6680780992706</v>
      </c>
      <c r="BX128" s="6">
        <f ca="1">IF(ISERROR(CVMdataQly!BX128*(OFFSET(CPdataAnn!BX$9,$A124,0)/OFFSET(CVMdataAnn!BX$9,$A124,0))),"",CVMdataQly!BX128*(OFFSET(CPdataAnn!BX$9,$A124,0)/OFFSET(CVMdataAnn!BX$9,$A124,0)))</f>
        <v>1596.1911525373575</v>
      </c>
      <c r="BY128" s="6">
        <f ca="1">IF(ISERROR(CVMdataQly!BY128*(OFFSET(CPdataAnn!BY$9,$A124,0)/OFFSET(CVMdataAnn!BY$9,$A124,0))),"",CVMdataQly!BY128*(OFFSET(CPdataAnn!BY$9,$A124,0)/OFFSET(CVMdataAnn!BY$9,$A124,0)))</f>
        <v>357.23076923076923</v>
      </c>
      <c r="BZ128" s="6">
        <f ca="1">IF(ISERROR(CVMdataQly!BZ128*(OFFSET(CPdataAnn!BZ$9,$A124,0)/OFFSET(CVMdataAnn!BZ$9,$A124,0))),"",CVMdataQly!BZ128*(OFFSET(CPdataAnn!BZ$9,$A124,0)/OFFSET(CVMdataAnn!BZ$9,$A124,0)))</f>
        <v>138.70731707317074</v>
      </c>
      <c r="CA128" s="6">
        <f ca="1">IF(ISERROR(CVMdataQly!CA128*(OFFSET(CPdataAnn!CA$9,$A124,0)/OFFSET(CVMdataAnn!CA$9,$A124,0))),"",CVMdataQly!CA128*(OFFSET(CPdataAnn!CA$9,$A124,0)/OFFSET(CVMdataAnn!CA$9,$A124,0)))</f>
        <v>1602.0088801184017</v>
      </c>
      <c r="CB128" s="6">
        <f ca="1">IF(ISERROR(CVMdataQly!CB128*(OFFSET(CPdataAnn!CB$9,$A124,0)/OFFSET(CVMdataAnn!CB$9,$A124,0))),"",CVMdataQly!CB128*(OFFSET(CPdataAnn!CB$9,$A124,0)/OFFSET(CVMdataAnn!CB$9,$A124,0)))</f>
        <v>1171.5243529651518</v>
      </c>
      <c r="CC128" s="6">
        <f ca="1">IF(ISERROR(CVMdataQly!CC128*(OFFSET(CPdataAnn!CC$9,$A124,0)/OFFSET(CVMdataAnn!CC$9,$A124,0))),"",CVMdataQly!CC128*(OFFSET(CPdataAnn!CC$9,$A124,0)/OFFSET(CVMdataAnn!CC$9,$A124,0)))</f>
        <v>85.959677419354833</v>
      </c>
      <c r="CD128" s="6">
        <f ca="1">IF(ISERROR(CVMdataQly!CD128*(OFFSET(CPdataAnn!CD$9,$A124,0)/OFFSET(CVMdataAnn!CD$9,$A124,0))),"",CVMdataQly!CD128*(OFFSET(CPdataAnn!CD$9,$A124,0)/OFFSET(CVMdataAnn!CD$9,$A124,0)))</f>
        <v>1084.5033054208902</v>
      </c>
      <c r="CE128" s="6">
        <f ca="1">IF(ISERROR(CVMdataQly!CE128*(OFFSET(CPdataAnn!CE$9,$A124,0)/OFFSET(CVMdataAnn!CE$9,$A124,0))),"",CVMdataQly!CE128*(OFFSET(CPdataAnn!CE$9,$A124,0)/OFFSET(CVMdataAnn!CE$9,$A124,0)))</f>
        <v>1950.7210659898476</v>
      </c>
      <c r="CF128" s="6">
        <f ca="1">IF(ISERROR(CVMdataQly!CF128*(OFFSET(CPdataAnn!CF$9,$A124,0)/OFFSET(CVMdataAnn!CF$9,$A124,0))),"",CVMdataQly!CF128*(OFFSET(CPdataAnn!CF$9,$A124,0)/OFFSET(CVMdataAnn!CF$9,$A124,0)))</f>
        <v>760.21752498078399</v>
      </c>
      <c r="CG128" s="6">
        <f ca="1">IF(ISERROR(CVMdataQly!CG128*(OFFSET(CPdataAnn!CG$9,$A124,0)/OFFSET(CVMdataAnn!CG$9,$A124,0))),"",CVMdataQly!CG128*(OFFSET(CPdataAnn!CG$9,$A124,0)/OFFSET(CVMdataAnn!CG$9,$A124,0)))</f>
        <v>1191.3423933559834</v>
      </c>
      <c r="CH128" s="6">
        <f ca="1">IF(ISERROR(CVMdataQly!CH128*(OFFSET(CPdataAnn!CH$9,$A124,0)/OFFSET(CVMdataAnn!CH$9,$A124,0))),"",CVMdataQly!CH128*(OFFSET(CPdataAnn!CH$9,$A124,0)/OFFSET(CVMdataAnn!CH$9,$A124,0)))</f>
        <v>4922.6625716625713</v>
      </c>
      <c r="CI128" s="6">
        <f ca="1">IF(ISERROR(CVMdataQly!CI128*(OFFSET(CPdataAnn!CI$9,$A124,0)/OFFSET(CVMdataAnn!CI$9,$A124,0))),"",CVMdataQly!CI128*(OFFSET(CPdataAnn!CI$9,$A124,0)/OFFSET(CVMdataAnn!CI$9,$A124,0)))</f>
        <v>3006.0017034456059</v>
      </c>
      <c r="CJ128" s="6">
        <f ca="1">IF(ISERROR(CVMdataQly!CJ128*(OFFSET(CPdataAnn!CJ$9,$A124,0)/OFFSET(CVMdataAnn!CJ$9,$A124,0))),"",CVMdataQly!CJ128*(OFFSET(CPdataAnn!CJ$9,$A124,0)/OFFSET(CVMdataAnn!CJ$9,$A124,0)))</f>
        <v>2000.8409943714821</v>
      </c>
      <c r="CK128" s="6">
        <f ca="1">IF(ISERROR(CVMdataQly!CK128*(OFFSET(CPdataAnn!CK$9,$A124,0)/OFFSET(CVMdataAnn!CK$9,$A124,0))),"",CVMdataQly!CK128*(OFFSET(CPdataAnn!CK$9,$A124,0)/OFFSET(CVMdataAnn!CK$9,$A124,0)))</f>
        <v>178.98466780238499</v>
      </c>
      <c r="CL128" s="6">
        <f ca="1">IF(ISERROR(CVMdataQly!CL128*(OFFSET(CPdataAnn!CL$9,$A124,0)/OFFSET(CVMdataAnn!CL$9,$A124,0))),"",CVMdataQly!CL128*(OFFSET(CPdataAnn!CL$9,$A124,0)/OFFSET(CVMdataAnn!CL$9,$A124,0)))</f>
        <v>825.45550013126808</v>
      </c>
      <c r="CM128" s="6">
        <f ca="1">IF(ISERROR(CVMdataQly!CM128*(OFFSET(CPdataAnn!CM$9,$A124,0)/OFFSET(CVMdataAnn!CM$9,$A124,0))),"",CVMdataQly!CM128*(OFFSET(CPdataAnn!CM$9,$A124,0)/OFFSET(CVMdataAnn!CM$9,$A124,0)))</f>
        <v>1134.4790748898679</v>
      </c>
      <c r="CN128" s="6">
        <f ca="1">IF(ISERROR(CVMdataQly!CN128*(OFFSET(CPdataAnn!CN$9,$A124,0)/OFFSET(CVMdataAnn!CN$9,$A124,0))),"",CVMdataQly!CN128*(OFFSET(CPdataAnn!CN$9,$A124,0)/OFFSET(CVMdataAnn!CN$9,$A124,0)))</f>
        <v>411.46766169154233</v>
      </c>
      <c r="CO128" s="6">
        <f ca="1">IF(ISERROR(CVMdataQly!CO128*(OFFSET(CPdataAnn!CO$9,$A124,0)/OFFSET(CVMdataAnn!CO$9,$A124,0))),"",CVMdataQly!CO128*(OFFSET(CPdataAnn!CO$9,$A124,0)/OFFSET(CVMdataAnn!CO$9,$A124,0)))</f>
        <v>559.75963530874424</v>
      </c>
      <c r="CP128" s="6">
        <f ca="1">IF(ISERROR(CVMdataQly!CP128*(OFFSET(CPdataAnn!CP$9,$A124,0)/OFFSET(CVMdataAnn!CP$9,$A124,0))),"",CVMdataQly!CP128*(OFFSET(CPdataAnn!CP$9,$A124,0)/OFFSET(CVMdataAnn!CP$9,$A124,0)))</f>
        <v>162.87183544303798</v>
      </c>
      <c r="CQ128" s="6">
        <f ca="1">IF(ISERROR(CVMdataQly!CQ128*(OFFSET(CPdataAnn!CQ$9,$A124,0)/OFFSET(CVMdataAnn!CQ$9,$A124,0))),"",CVMdataQly!CQ128*(OFFSET(CPdataAnn!CQ$9,$A124,0)/OFFSET(CVMdataAnn!CQ$9,$A124,0)))</f>
        <v>783.10501523967855</v>
      </c>
      <c r="CR128" s="6">
        <f ca="1">IF(ISERROR(CVMdataQly!CR128*(OFFSET(CPdataAnn!CR$9,$A124,0)/OFFSET(CVMdataAnn!CR$9,$A124,0))),"",CVMdataQly!CR128*(OFFSET(CPdataAnn!CR$9,$A124,0)/OFFSET(CVMdataAnn!CR$9,$A124,0)))</f>
        <v>40332.286701484569</v>
      </c>
      <c r="CS128" s="6">
        <f ca="1">IF(ISERROR(CVMdataQly!CS128*(OFFSET(CPdataAnn!CS$9,$A124,0)/OFFSET(CVMdataAnn!CS$9,$A124,0))),"",CVMdataQly!CS128*(OFFSET(CPdataAnn!CS$9,$A124,0)/OFFSET(CVMdataAnn!CS$9,$A124,0)))</f>
        <v>11628.448936124438</v>
      </c>
      <c r="CT128" s="6">
        <f ca="1">IF(ISERROR(CVMdataQly!CT128*(OFFSET(CPdataAnn!CT$9,$A124,0)/OFFSET(CVMdataAnn!CT$9,$A124,0))),"",CVMdataQly!CT128*(OFFSET(CPdataAnn!CT$9,$A124,0)/OFFSET(CVMdataAnn!CT$9,$A124,0)))</f>
        <v>11251.715617922644</v>
      </c>
      <c r="CU128" s="6">
        <f ca="1">IF(ISERROR(CVMdataQly!CU128*(OFFSET(CPdataAnn!CU$9,$A124,0)/OFFSET(CVMdataAnn!CU$9,$A124,0))),"",CVMdataQly!CU128*(OFFSET(CPdataAnn!CU$9,$A124,0)/OFFSET(CVMdataAnn!CU$9,$A124,0)))</f>
        <v>121.80170575692964</v>
      </c>
      <c r="CV128" s="6">
        <f ca="1">IF(ISERROR(CVMdataQly!CV128*(OFFSET(CPdataAnn!CV$9,$A124,0)/OFFSET(CVMdataAnn!CV$9,$A124,0))),"",CVMdataQly!CV128*(OFFSET(CPdataAnn!CV$9,$A124,0)/OFFSET(CVMdataAnn!CV$9,$A124,0)))</f>
        <v>253.99189463019249</v>
      </c>
      <c r="CW128" s="6">
        <f ca="1">IF(ISERROR(CVMdataQly!CW128*(OFFSET(CPdataAnn!CW$9,$A124,0)/OFFSET(CVMdataAnn!CW$9,$A124,0))),"",CVMdataQly!CW128*(OFFSET(CPdataAnn!CW$9,$A124,0)/OFFSET(CVMdataAnn!CW$9,$A124,0)))</f>
        <v>17125.760146252287</v>
      </c>
      <c r="CX128" s="6">
        <f ca="1">IF(ISERROR(CVMdataQly!CX128*(OFFSET(CPdataAnn!CX$9,$A124,0)/OFFSET(CVMdataAnn!CX$9,$A124,0))),"",CVMdataQly!CX128*(OFFSET(CPdataAnn!CX$9,$A124,0)/OFFSET(CVMdataAnn!CX$9,$A124,0)))</f>
        <v>1384.9881927251952</v>
      </c>
      <c r="CY128" s="6">
        <f ca="1">IF(ISERROR(CVMdataQly!CY128*(OFFSET(CPdataAnn!CY$9,$A124,0)/OFFSET(CVMdataAnn!CY$9,$A124,0))),"",CVMdataQly!CY128*(OFFSET(CPdataAnn!CY$9,$A124,0)/OFFSET(CVMdataAnn!CY$9,$A124,0)))</f>
        <v>8620.5101443744825</v>
      </c>
      <c r="CZ128" s="6">
        <f ca="1">IF(ISERROR(CVMdataQly!CZ128*(OFFSET(CPdataAnn!CZ$9,$A124,0)/OFFSET(CVMdataAnn!CZ$9,$A124,0))),"",CVMdataQly!CZ128*(OFFSET(CPdataAnn!CZ$9,$A124,0)/OFFSET(CVMdataAnn!CZ$9,$A124,0)))</f>
        <v>5344.8651336233688</v>
      </c>
      <c r="DA128" s="6">
        <f ca="1">IF(ISERROR(CVMdataQly!DA128*(OFFSET(CPdataAnn!DA$9,$A124,0)/OFFSET(CVMdataAnn!DA$9,$A124,0))),"",CVMdataQly!DA128*(OFFSET(CPdataAnn!DA$9,$A124,0)/OFFSET(CVMdataAnn!DA$9,$A124,0)))</f>
        <v>1775.5802668823292</v>
      </c>
      <c r="DB128" s="6">
        <f ca="1">IF(ISERROR(CVMdataQly!DB128*(OFFSET(CPdataAnn!DB$9,$A124,0)/OFFSET(CVMdataAnn!DB$9,$A124,0))),"",CVMdataQly!DB128*(OFFSET(CPdataAnn!DB$9,$A124,0)/OFFSET(CVMdataAnn!DB$9,$A124,0)))</f>
        <v>11580.717756931241</v>
      </c>
      <c r="DC128" s="6">
        <f ca="1">IF(ISERROR(CVMdataQly!DC128*(OFFSET(CPdataAnn!DC$9,$A124,0)/OFFSET(CVMdataAnn!DC$9,$A124,0))),"",CVMdataQly!DC128*(OFFSET(CPdataAnn!DC$9,$A124,0)/OFFSET(CVMdataAnn!DC$9,$A124,0)))</f>
        <v>2392.5523789864797</v>
      </c>
      <c r="DD128" s="6">
        <f ca="1">IF(ISERROR(CVMdataQly!DD128*(OFFSET(CPdataAnn!DD$9,$A124,0)/OFFSET(CVMdataAnn!DD$9,$A124,0))),"",CVMdataQly!DD128*(OFFSET(CPdataAnn!DD$9,$A124,0)/OFFSET(CVMdataAnn!DD$9,$A124,0)))</f>
        <v>1989.2027807486631</v>
      </c>
      <c r="DE128" s="6">
        <f ca="1">IF(ISERROR(CVMdataQly!DE128*(OFFSET(CPdataAnn!DE$9,$A124,0)/OFFSET(CVMdataAnn!DE$9,$A124,0))),"",CVMdataQly!DE128*(OFFSET(CPdataAnn!DE$9,$A124,0)/OFFSET(CVMdataAnn!DE$9,$A124,0)))</f>
        <v>4829.5651086030666</v>
      </c>
      <c r="DF128" s="6">
        <f ca="1">IF(ISERROR(CVMdataQly!DF128*(OFFSET(CPdataAnn!DF$9,$A124,0)/OFFSET(CVMdataAnn!DF$9,$A124,0))),"",CVMdataQly!DF128*(OFFSET(CPdataAnn!DF$9,$A124,0)/OFFSET(CVMdataAnn!DF$9,$A124,0)))</f>
        <v>1826.6307692307691</v>
      </c>
      <c r="DG128" s="6">
        <f ca="1">IF(ISERROR(CVMdataQly!DG128*(OFFSET(CPdataAnn!DG$9,$A124,0)/OFFSET(CVMdataAnn!DG$9,$A124,0))),"",CVMdataQly!DG128*(OFFSET(CPdataAnn!DG$9,$A124,0)/OFFSET(CVMdataAnn!DG$9,$A124,0)))</f>
        <v>542.53521126760563</v>
      </c>
      <c r="DH128" s="6">
        <f ca="1">IF(ISERROR(CVMdataQly!DH128*(OFFSET(CPdataAnn!DH$9,$A124,0)/OFFSET(CVMdataAnn!DH$9,$A124,0))),"",CVMdataQly!DH128*(OFFSET(CPdataAnn!DH$9,$A124,0)/OFFSET(CVMdataAnn!DH$9,$A124,0)))</f>
        <v>5110.1068702290077</v>
      </c>
      <c r="DI128" s="6">
        <f ca="1">IF(ISERROR(CVMdataQly!DI128*(OFFSET(CPdataAnn!DI$9,$A124,0)/OFFSET(CVMdataAnn!DI$9,$A124,0))),"",CVMdataQly!DI128*(OFFSET(CPdataAnn!DI$9,$A124,0)/OFFSET(CVMdataAnn!DI$9,$A124,0)))</f>
        <v>187.60857908847186</v>
      </c>
      <c r="DJ128" s="6">
        <f ca="1">IF(ISERROR(CVMdataQly!DJ128*(OFFSET(CPdataAnn!DJ$9,$A124,0)/OFFSET(CVMdataAnn!DJ$9,$A124,0))),"",CVMdataQly!DJ128*(OFFSET(CPdataAnn!DJ$9,$A124,0)/OFFSET(CVMdataAnn!DJ$9,$A124,0)))</f>
        <v>205.51838879159371</v>
      </c>
      <c r="DK128" s="6">
        <f ca="1">IF(ISERROR(CVMdataQly!DK128*(OFFSET(CPdataAnn!DK$9,$A124,0)/OFFSET(CVMdataAnn!DK$9,$A124,0))),"",CVMdataQly!DK128*(OFFSET(CPdataAnn!DK$9,$A124,0)/OFFSET(CVMdataAnn!DK$9,$A124,0)))</f>
        <v>4716.533885152613</v>
      </c>
      <c r="DL128" s="6">
        <f ca="1">IF(ISERROR(CVMdataQly!DL128*(OFFSET(CPdataAnn!DL$9,$A124,0)/OFFSET(CVMdataAnn!DL$9,$A124,0))),"",CVMdataQly!DL128*(OFFSET(CPdataAnn!DL$9,$A124,0)/OFFSET(CVMdataAnn!DL$9,$A124,0)))</f>
        <v>29756.514515600171</v>
      </c>
      <c r="DM128" s="6">
        <f ca="1">IF(ISERROR(CVMdataQly!DM128*(OFFSET(CPdataAnn!DM$9,$A124,0)/OFFSET(CVMdataAnn!DM$9,$A124,0))),"",CVMdataQly!DM128*(OFFSET(CPdataAnn!DM$9,$A124,0)/OFFSET(CVMdataAnn!DM$9,$A124,0)))</f>
        <v>5359.5688802357399</v>
      </c>
      <c r="DN128" s="6">
        <f ca="1">IF(ISERROR(CVMdataQly!DN128*(OFFSET(CPdataAnn!DN$9,$A124,0)/OFFSET(CVMdataAnn!DN$9,$A124,0))),"",CVMdataQly!DN128*(OFFSET(CPdataAnn!DN$9,$A124,0)/OFFSET(CVMdataAnn!DN$9,$A124,0)))</f>
        <v>1168.830051369863</v>
      </c>
      <c r="DO128" s="6">
        <f ca="1">IF(ISERROR(CVMdataQly!DO128*(OFFSET(CPdataAnn!DO$9,$A124,0)/OFFSET(CVMdataAnn!DO$9,$A124,0))),"",CVMdataQly!DO128*(OFFSET(CPdataAnn!DO$9,$A124,0)/OFFSET(CVMdataAnn!DO$9,$A124,0)))</f>
        <v>619.35806451612905</v>
      </c>
      <c r="DP128" s="6">
        <f ca="1">IF(ISERROR(CVMdataQly!DP128*(OFFSET(CPdataAnn!DP$9,$A124,0)/OFFSET(CVMdataAnn!DP$9,$A124,0))),"",CVMdataQly!DP128*(OFFSET(CPdataAnn!DP$9,$A124,0)/OFFSET(CVMdataAnn!DP$9,$A124,0)))</f>
        <v>1988.4811305604624</v>
      </c>
      <c r="DQ128" s="6">
        <f ca="1">IF(ISERROR(CVMdataQly!DQ128*(OFFSET(CPdataAnn!DQ$9,$A124,0)/OFFSET(CVMdataAnn!DQ$9,$A124,0))),"",CVMdataQly!DQ128*(OFFSET(CPdataAnn!DQ$9,$A124,0)/OFFSET(CVMdataAnn!DQ$9,$A124,0)))</f>
        <v>1550.5298780487803</v>
      </c>
      <c r="DR128" s="6">
        <f ca="1">IF(ISERROR(CVMdataQly!DR128*(OFFSET(CPdataAnn!DR$9,$A124,0)/OFFSET(CVMdataAnn!DR$9,$A124,0))),"",CVMdataQly!DR128*(OFFSET(CPdataAnn!DR$9,$A124,0)/OFFSET(CVMdataAnn!DR$9,$A124,0)))</f>
        <v>34.285714285714285</v>
      </c>
      <c r="DS128" s="6">
        <f ca="1">IF(ISERROR(CVMdataQly!DS128*(OFFSET(CPdataAnn!DS$9,$A124,0)/OFFSET(CVMdataAnn!DS$9,$A124,0))),"",CVMdataQly!DS128*(OFFSET(CPdataAnn!DS$9,$A124,0)/OFFSET(CVMdataAnn!DS$9,$A124,0)))</f>
        <v>2644.8796137986524</v>
      </c>
      <c r="DT128" s="6">
        <f ca="1">IF(ISERROR(CVMdataQly!DT128*(OFFSET(CPdataAnn!DT$9,$A124,0)/OFFSET(CVMdataAnn!DT$9,$A124,0))),"",CVMdataQly!DT128*(OFFSET(CPdataAnn!DT$9,$A124,0)/OFFSET(CVMdataAnn!DT$9,$A124,0)))</f>
        <v>2529.7955122777307</v>
      </c>
      <c r="DU128" s="6">
        <f ca="1">IF(ISERROR(CVMdataQly!DU128*(OFFSET(CPdataAnn!DU$9,$A124,0)/OFFSET(CVMdataAnn!DU$9,$A124,0))),"",CVMdataQly!DU128*(OFFSET(CPdataAnn!DU$9,$A124,0)/OFFSET(CVMdataAnn!DU$9,$A124,0)))</f>
        <v>74.181818181818173</v>
      </c>
      <c r="DV128" s="6">
        <f ca="1">IF(ISERROR(CVMdataQly!DV128*(OFFSET(CPdataAnn!DV$9,$A124,0)/OFFSET(CVMdataAnn!DV$9,$A124,0))),"",CVMdataQly!DV128*(OFFSET(CPdataAnn!DV$9,$A124,0)/OFFSET(CVMdataAnn!DV$9,$A124,0)))</f>
        <v>40.56547619047619</v>
      </c>
      <c r="DW128" s="6">
        <f ca="1">IF(ISERROR(CVMdataQly!DW128*(OFFSET(CPdataAnn!DW$9,$A124,0)/OFFSET(CVMdataAnn!DW$9,$A124,0))),"",CVMdataQly!DW128*(OFFSET(CPdataAnn!DW$9,$A124,0)/OFFSET(CVMdataAnn!DW$9,$A124,0)))</f>
        <v>7853.5966008920122</v>
      </c>
      <c r="DX128" s="6">
        <f ca="1">IF(ISERROR(CVMdataQly!DX128*(OFFSET(CPdataAnn!DX$9,$A124,0)/OFFSET(CVMdataAnn!DX$9,$A124,0))),"",CVMdataQly!DX128*(OFFSET(CPdataAnn!DX$9,$A124,0)/OFFSET(CVMdataAnn!DX$9,$A124,0)))</f>
        <v>3839.6076923076921</v>
      </c>
      <c r="DY128" s="6">
        <f ca="1">IF(ISERROR(CVMdataQly!DY128*(OFFSET(CPdataAnn!DY$9,$A124,0)/OFFSET(CVMdataAnn!DY$9,$A124,0))),"",CVMdataQly!DY128*(OFFSET(CPdataAnn!DY$9,$A124,0)/OFFSET(CVMdataAnn!DY$9,$A124,0)))</f>
        <v>734.73818897637796</v>
      </c>
      <c r="DZ128" s="6">
        <f ca="1">IF(ISERROR(CVMdataQly!DZ128*(OFFSET(CPdataAnn!DZ$9,$A124,0)/OFFSET(CVMdataAnn!DZ$9,$A124,0))),"",CVMdataQly!DZ128*(OFFSET(CPdataAnn!DZ$9,$A124,0)/OFFSET(CVMdataAnn!DZ$9,$A124,0)))</f>
        <v>1116.8679817905918</v>
      </c>
      <c r="EA128" s="6">
        <f ca="1">IF(ISERROR(CVMdataQly!EA128*(OFFSET(CPdataAnn!EA$9,$A124,0)/OFFSET(CVMdataAnn!EA$9,$A124,0))),"",CVMdataQly!EA128*(OFFSET(CPdataAnn!EA$9,$A124,0)/OFFSET(CVMdataAnn!EA$9,$A124,0)))</f>
        <v>1519.2539624032436</v>
      </c>
      <c r="EB128" s="6">
        <f ca="1">IF(ISERROR(CVMdataQly!EB128*(OFFSET(CPdataAnn!EB$9,$A124,0)/OFFSET(CVMdataAnn!EB$9,$A124,0))),"",CVMdataQly!EB128*(OFFSET(CPdataAnn!EB$9,$A124,0)/OFFSET(CVMdataAnn!EB$9,$A124,0)))</f>
        <v>642.28473648186173</v>
      </c>
      <c r="EC128" s="6">
        <f ca="1">IF(ISERROR(CVMdataQly!EC128*(OFFSET(CPdataAnn!EC$9,$A124,0)/OFFSET(CVMdataAnn!EC$9,$A124,0))),"",CVMdataQly!EC128*(OFFSET(CPdataAnn!EC$9,$A124,0)/OFFSET(CVMdataAnn!EC$9,$A124,0)))</f>
        <v>11387.484322924407</v>
      </c>
      <c r="ED128" s="6">
        <f ca="1">IF(ISERROR(CVMdataQly!ED128*(OFFSET(CPdataAnn!ED$9,$A124,0)/OFFSET(CVMdataAnn!ED$9,$A124,0))),"",CVMdataQly!ED128*(OFFSET(CPdataAnn!ED$9,$A124,0)/OFFSET(CVMdataAnn!ED$9,$A124,0)))</f>
        <v>2798.3167082294267</v>
      </c>
      <c r="EE128" s="6">
        <f ca="1">IF(ISERROR(CVMdataQly!EE128*(OFFSET(CPdataAnn!EE$9,$A124,0)/OFFSET(CVMdataAnn!EE$9,$A124,0))),"",CVMdataQly!EE128*(OFFSET(CPdataAnn!EE$9,$A124,0)/OFFSET(CVMdataAnn!EE$9,$A124,0)))</f>
        <v>5336.2389046270064</v>
      </c>
      <c r="EF128" s="6">
        <f ca="1">IF(ISERROR(CVMdataQly!EF128*(OFFSET(CPdataAnn!EF$9,$A124,0)/OFFSET(CVMdataAnn!EF$9,$A124,0))),"",CVMdataQly!EF128*(OFFSET(CPdataAnn!EF$9,$A124,0)/OFFSET(CVMdataAnn!EF$9,$A124,0)))</f>
        <v>3252.3988950276243</v>
      </c>
      <c r="EG128" s="6">
        <f ca="1">IF(ISERROR(CVMdataQly!EG128*(OFFSET(CPdataAnn!EG$9,$A124,0)/OFFSET(CVMdataAnn!EG$9,$A124,0))),"",CVMdataQly!EG128*(OFFSET(CPdataAnn!EG$9,$A124,0)/OFFSET(CVMdataAnn!EG$9,$A124,0)))</f>
        <v>2512.9797833935017</v>
      </c>
      <c r="EH128" s="6">
        <f ca="1">IF(ISERROR(CVMdataQly!EH128*(OFFSET(CPdataAnn!EH$9,$A124,0)/OFFSET(CVMdataAnn!EH$9,$A124,0))),"",CVMdataQly!EH128*(OFFSET(CPdataAnn!EH$9,$A124,0)/OFFSET(CVMdataAnn!EH$9,$A124,0)))</f>
        <v>670.80782821418859</v>
      </c>
      <c r="EI128" s="6">
        <f ca="1">IF(ISERROR(CVMdataQly!EI128*(OFFSET(CPdataAnn!EI$9,$A124,0)/OFFSET(CVMdataAnn!EI$9,$A124,0))),"",CVMdataQly!EI128*(OFFSET(CPdataAnn!EI$9,$A124,0)/OFFSET(CVMdataAnn!EI$9,$A124,0)))</f>
        <v>842.987270155587</v>
      </c>
      <c r="EJ128" s="6">
        <f ca="1">IF(ISERROR(CVMdataQly!EJ128*(OFFSET(CPdataAnn!EJ$9,$A124,0)/OFFSET(CVMdataAnn!EJ$9,$A124,0))),"",CVMdataQly!EJ128*(OFFSET(CPdataAnn!EJ$9,$A124,0)/OFFSET(CVMdataAnn!EJ$9,$A124,0)))</f>
        <v>326.18290598290599</v>
      </c>
      <c r="EK128" s="6">
        <f ca="1">IF(ISERROR(CVMdataQly!EK128*(OFFSET(CPdataAnn!EK$9,$A124,0)/OFFSET(CVMdataAnn!EK$9,$A124,0))),"",CVMdataQly!EK128*(OFFSET(CPdataAnn!EK$9,$A124,0)/OFFSET(CVMdataAnn!EK$9,$A124,0)))</f>
        <v>673.46204715353656</v>
      </c>
      <c r="EL128" s="6" t="str">
        <f ca="1">IF(ISERROR(CVMdataQly!EL128*(OFFSET(CPdataAnn!EL$9,$A124,0)/OFFSET(CVMdataAnn!EL$9,$A124,0))),"",CVMdataQly!EL128*(OFFSET(CPdataAnn!EL$9,$A124,0)/OFFSET(CVMdataAnn!EL$9,$A124,0)))</f>
        <v/>
      </c>
      <c r="EM128" s="6">
        <f ca="1">IF(ISERROR(CVMdataQly!EM128*(OFFSET(CPdataAnn!EM$9,$A124,0)/OFFSET(CVMdataAnn!EM$9,$A124,0))),"",CVMdataQly!EM128*(OFFSET(CPdataAnn!EM$9,$A124,0)/OFFSET(CVMdataAnn!EM$9,$A124,0)))</f>
        <v>5385.1320595968455</v>
      </c>
      <c r="EN128" s="6">
        <f ca="1">IF(ISERROR(CVMdataQly!EN128*(OFFSET(CPdataAnn!EN$9,$A124,0)/OFFSET(CVMdataAnn!EN$9,$A124,0))),"",CVMdataQly!EN128*(OFFSET(CPdataAnn!EN$9,$A124,0)/OFFSET(CVMdataAnn!EN$9,$A124,0)))</f>
        <v>26701.097325727096</v>
      </c>
      <c r="EO128" s="6">
        <f ca="1">IF(ISERROR(CVMdataQly!EO128*(OFFSET(CPdataAnn!EO$9,$A124,0)/OFFSET(CVMdataAnn!EO$9,$A124,0))),"",CVMdataQly!EO128*(OFFSET(CPdataAnn!EO$9,$A124,0)/OFFSET(CVMdataAnn!EO$9,$A124,0)))</f>
        <v>21735.660025034373</v>
      </c>
      <c r="EP128" s="6">
        <f ca="1">IF(ISERROR(CVMdataQly!EP128*(OFFSET(CPdataAnn!EP$9,$A124,0)/OFFSET(CVMdataAnn!EP$9,$A124,0))),"",CVMdataQly!EP128*(OFFSET(CPdataAnn!EP$9,$A124,0)/OFFSET(CVMdataAnn!EP$9,$A124,0)))</f>
        <v>19912.304916452802</v>
      </c>
      <c r="EQ128" s="6">
        <f ca="1">IF(ISERROR(CVMdataQly!EQ128*(OFFSET(CPdataAnn!EQ$9,$A124,0)/OFFSET(CVMdataAnn!EQ$9,$A124,0))),"",CVMdataQly!EQ128*(OFFSET(CPdataAnn!EQ$9,$A124,0)/OFFSET(CVMdataAnn!EQ$9,$A124,0)))</f>
        <v>1824.092807424594</v>
      </c>
      <c r="ER128" s="6">
        <f ca="1">IF(ISERROR(CVMdataQly!ER128*(OFFSET(CPdataAnn!ER$9,$A124,0)/OFFSET(CVMdataAnn!ER$9,$A124,0))),"",CVMdataQly!ER128*(OFFSET(CPdataAnn!ER$9,$A124,0)/OFFSET(CVMdataAnn!ER$9,$A124,0)))</f>
        <v>4965.1553915195236</v>
      </c>
      <c r="ES128" s="6">
        <f ca="1">IF(ISERROR(CVMdataQly!ES128*(OFFSET(CPdataAnn!ES$9,$A124,0)/OFFSET(CVMdataAnn!ES$9,$A124,0))),"",CVMdataQly!ES128*(OFFSET(CPdataAnn!ES$9,$A124,0)/OFFSET(CVMdataAnn!ES$9,$A124,0)))</f>
        <v>34669.25406159673</v>
      </c>
      <c r="ET128" s="6">
        <f ca="1">IF(ISERROR(CVMdataQly!ET128*(OFFSET(CPdataAnn!ET$9,$A124,0)/OFFSET(CVMdataAnn!ET$9,$A124,0))),"",CVMdataQly!ET128*(OFFSET(CPdataAnn!ET$9,$A124,0)/OFFSET(CVMdataAnn!ET$9,$A124,0)))</f>
        <v>5939.0837740050101</v>
      </c>
      <c r="EU128" s="6">
        <f ca="1">IF(ISERROR(CVMdataQly!EU128*(OFFSET(CPdataAnn!EU$9,$A124,0)/OFFSET(CVMdataAnn!EU$9,$A124,0))),"",CVMdataQly!EU128*(OFFSET(CPdataAnn!EU$9,$A124,0)/OFFSET(CVMdataAnn!EU$9,$A124,0)))</f>
        <v>1637.7626430952037</v>
      </c>
      <c r="EV128" s="6">
        <f ca="1">IF(ISERROR(CVMdataQly!EV128*(OFFSET(CPdataAnn!EV$9,$A124,0)/OFFSET(CVMdataAnn!EV$9,$A124,0))),"",CVMdataQly!EV128*(OFFSET(CPdataAnn!EV$9,$A124,0)/OFFSET(CVMdataAnn!EV$9,$A124,0)))</f>
        <v>433.21066666666667</v>
      </c>
      <c r="EW128" s="6">
        <f ca="1">IF(ISERROR(CVMdataQly!EW128*(OFFSET(CPdataAnn!EW$9,$A124,0)/OFFSET(CVMdataAnn!EW$9,$A124,0))),"",CVMdataQly!EW128*(OFFSET(CPdataAnn!EW$9,$A124,0)/OFFSET(CVMdataAnn!EW$9,$A124,0)))</f>
        <v>3868.2807289647149</v>
      </c>
      <c r="EX128" s="6">
        <f ca="1">IF(ISERROR(CVMdataQly!EX128*(OFFSET(CPdataAnn!EX$9,$A124,0)/OFFSET(CVMdataAnn!EX$9,$A124,0))),"",CVMdataQly!EX128*(OFFSET(CPdataAnn!EX$9,$A124,0)/OFFSET(CVMdataAnn!EX$9,$A124,0)))</f>
        <v>1214.4380807889247</v>
      </c>
      <c r="EY128" s="6">
        <f ca="1">IF(ISERROR(CVMdataQly!EY128*(OFFSET(CPdataAnn!EY$9,$A124,0)/OFFSET(CVMdataAnn!EY$9,$A124,0))),"",CVMdataQly!EY128*(OFFSET(CPdataAnn!EY$9,$A124,0)/OFFSET(CVMdataAnn!EY$9,$A124,0)))</f>
        <v>2854.7590013140602</v>
      </c>
      <c r="EZ128" s="6">
        <f ca="1">IF(ISERROR(CVMdataQly!EZ128*(OFFSET(CPdataAnn!EZ$9,$A124,0)/OFFSET(CVMdataAnn!EZ$9,$A124,0))),"",CVMdataQly!EZ128*(OFFSET(CPdataAnn!EZ$9,$A124,0)/OFFSET(CVMdataAnn!EZ$9,$A124,0)))</f>
        <v>1621.1934931506848</v>
      </c>
      <c r="FA128" s="6">
        <f ca="1">IF(ISERROR(CVMdataQly!FA128*(OFFSET(CPdataAnn!FA$9,$A124,0)/OFFSET(CVMdataAnn!FA$9,$A124,0))),"",CVMdataQly!FA128*(OFFSET(CPdataAnn!FA$9,$A124,0)/OFFSET(CVMdataAnn!FA$9,$A124,0)))</f>
        <v>1234.1989452627749</v>
      </c>
      <c r="FB128" s="6">
        <f ca="1">IF(ISERROR(CVMdataQly!FB128*(OFFSET(CPdataAnn!FB$9,$A124,0)/OFFSET(CVMdataAnn!FB$9,$A124,0))),"",CVMdataQly!FB128*(OFFSET(CPdataAnn!FB$9,$A124,0)/OFFSET(CVMdataAnn!FB$9,$A124,0)))</f>
        <v>4923.7849643423142</v>
      </c>
      <c r="FC128" s="6">
        <f ca="1">IF(ISERROR(CVMdataQly!FC128*(OFFSET(CPdataAnn!FC$9,$A124,0)/OFFSET(CVMdataAnn!FC$9,$A124,0))),"",CVMdataQly!FC128*(OFFSET(CPdataAnn!FC$9,$A124,0)/OFFSET(CVMdataAnn!FC$9,$A124,0)))</f>
        <v>6641.6020791096917</v>
      </c>
      <c r="FD128" s="6">
        <f ca="1">IF(ISERROR(CVMdataQly!FD128*(OFFSET(CPdataAnn!FD$9,$A124,0)/OFFSET(CVMdataAnn!FD$9,$A124,0))),"",CVMdataQly!FD128*(OFFSET(CPdataAnn!FD$9,$A124,0)/OFFSET(CVMdataAnn!FD$9,$A124,0)))</f>
        <v>3641.3646989634644</v>
      </c>
      <c r="FE128" s="6">
        <f ca="1">IF(ISERROR(CVMdataQly!FE128*(OFFSET(CPdataAnn!FE$9,$A124,0)/OFFSET(CVMdataAnn!FE$9,$A124,0))),"",CVMdataQly!FE128*(OFFSET(CPdataAnn!FE$9,$A124,0)/OFFSET(CVMdataAnn!FE$9,$A124,0)))</f>
        <v>1410.6315789473686</v>
      </c>
      <c r="FF128" s="6">
        <f ca="1">IF(ISERROR(CVMdataQly!FF128*(OFFSET(CPdataAnn!FF$9,$A124,0)/OFFSET(CVMdataAnn!FF$9,$A124,0))),"",CVMdataQly!FF128*(OFFSET(CPdataAnn!FF$9,$A124,0)/OFFSET(CVMdataAnn!FF$9,$A124,0)))</f>
        <v>561.02279792746117</v>
      </c>
      <c r="FG128" s="6">
        <f ca="1">IF(ISERROR(CVMdataQly!FG128*(OFFSET(CPdataAnn!FG$9,$A124,0)/OFFSET(CVMdataAnn!FG$9,$A124,0))),"",CVMdataQly!FG128*(OFFSET(CPdataAnn!FG$9,$A124,0)/OFFSET(CVMdataAnn!FG$9,$A124,0)))</f>
        <v>1029.1125364431487</v>
      </c>
      <c r="FH128" s="6" t="str">
        <f ca="1">IF(ISERROR(CVMdataQly!FH128*(OFFSET(CPdataAnn!FH$9,$A124,0)/OFFSET(CVMdataAnn!FH$9,$A124,0))),"",CVMdataQly!FH128*(OFFSET(CPdataAnn!FH$9,$A124,0)/OFFSET(CVMdataAnn!FH$9,$A124,0)))</f>
        <v/>
      </c>
      <c r="FI128" s="6">
        <f ca="1">IF(ISERROR(CVMdataQly!FI128*(OFFSET(CPdataAnn!FI$9,$A124,0)/OFFSET(CVMdataAnn!FI$9,$A124,0))),"",CVMdataQly!FI128*(OFFSET(CPdataAnn!FI$9,$A124,0)/OFFSET(CVMdataAnn!FI$9,$A124,0)))</f>
        <v>9244.4895001060595</v>
      </c>
      <c r="FJ128" s="6">
        <f ca="1">IF(ISERROR(CVMdataQly!FJ128*(OFFSET(CPdataAnn!FJ$9,$A124,0)/OFFSET(CVMdataAnn!FJ$9,$A124,0))),"",CVMdataQly!FJ128*(OFFSET(CPdataAnn!FJ$9,$A124,0)/OFFSET(CVMdataAnn!FJ$9,$A124,0)))</f>
        <v>3008.2314071816022</v>
      </c>
      <c r="FK128" s="6">
        <f ca="1">IF(ISERROR(CVMdataQly!FK128*(OFFSET(CPdataAnn!FK$9,$A124,0)/OFFSET(CVMdataAnn!FK$9,$A124,0))),"",CVMdataQly!FK128*(OFFSET(CPdataAnn!FK$9,$A124,0)/OFFSET(CVMdataAnn!FK$9,$A124,0)))</f>
        <v>6235.6987777884715</v>
      </c>
      <c r="FL128" s="6">
        <f ca="1">IF(ISERROR(CVMdataQly!FL128*(OFFSET(CPdataAnn!FL$9,$A124,0)/OFFSET(CVMdataAnn!FL$9,$A124,0))),"",CVMdataQly!FL128*(OFFSET(CPdataAnn!FL$9,$A124,0)/OFFSET(CVMdataAnn!FL$9,$A124,0)))</f>
        <v>3847.6523641157787</v>
      </c>
    </row>
    <row r="129" spans="1:168" x14ac:dyDescent="0.25">
      <c r="A129" s="6">
        <f t="shared" si="1"/>
        <v>30</v>
      </c>
      <c r="B129" s="1">
        <v>41974</v>
      </c>
      <c r="C129" s="6">
        <f ca="1">IF(ISERROR(CVMdataQly!C129*(OFFSET(CPdataAnn!C$9,$A125,0)/OFFSET(CVMdataAnn!C$9,$A125,0))),"",CVMdataQly!C129*(OFFSET(CPdataAnn!C$9,$A125,0)/OFFSET(CVMdataAnn!C$9,$A125,0)))</f>
        <v>286584.25064297637</v>
      </c>
      <c r="D129" s="6">
        <f ca="1">IF(ISERROR(CVMdataQly!D129*(OFFSET(CPdataAnn!D$9,$A125,0)/OFFSET(CVMdataAnn!D$9,$A125,0))),"",CVMdataQly!D129*(OFFSET(CPdataAnn!D$9,$A125,0)/OFFSET(CVMdataAnn!D$9,$A125,0)))</f>
        <v>3742.4799554565702</v>
      </c>
      <c r="E129" s="6">
        <f ca="1">IF(ISERROR(CVMdataQly!E129*(OFFSET(CPdataAnn!E$9,$A125,0)/OFFSET(CVMdataAnn!E$9,$A125,0))),"",CVMdataQly!E129*(OFFSET(CPdataAnn!E$9,$A125,0)/OFFSET(CVMdataAnn!E$9,$A125,0)))</f>
        <v>283606.71851990896</v>
      </c>
      <c r="F129" s="6">
        <f ca="1">IF(ISERROR(CVMdataQly!F129*(OFFSET(CPdataAnn!F$9,$A125,0)/OFFSET(CVMdataAnn!F$9,$A125,0))),"",CVMdataQly!F129*(OFFSET(CPdataAnn!F$9,$A125,0)/OFFSET(CVMdataAnn!F$9,$A125,0)))</f>
        <v>23668.305316461232</v>
      </c>
      <c r="G129" s="6">
        <f ca="1">IF(ISERROR(CVMdataQly!G129*(OFFSET(CPdataAnn!G$9,$A125,0)/OFFSET(CVMdataAnn!G$9,$A125,0))),"",CVMdataQly!G129*(OFFSET(CPdataAnn!G$9,$A125,0)/OFFSET(CVMdataAnn!G$9,$A125,0)))</f>
        <v>9974.0578512396696</v>
      </c>
      <c r="H129" s="6">
        <f ca="1">IF(ISERROR(CVMdataQly!H129*(OFFSET(CPdataAnn!H$9,$A125,0)/OFFSET(CVMdataAnn!H$9,$A125,0))),"",CVMdataQly!H129*(OFFSET(CPdataAnn!H$9,$A125,0)/OFFSET(CVMdataAnn!H$9,$A125,0)))</f>
        <v>14930.519631171921</v>
      </c>
      <c r="I129" s="6">
        <f ca="1">IF(ISERROR(CVMdataQly!I129*(OFFSET(CPdataAnn!I$9,$A125,0)/OFFSET(CVMdataAnn!I$9,$A125,0))),"",CVMdataQly!I129*(OFFSET(CPdataAnn!I$9,$A125,0)/OFFSET(CVMdataAnn!I$9,$A125,0)))</f>
        <v>75848.261883585335</v>
      </c>
      <c r="J129" s="6">
        <f ca="1">IF(ISERROR(CVMdataQly!J129*(OFFSET(CPdataAnn!J$9,$A125,0)/OFFSET(CVMdataAnn!J$9,$A125,0))),"",CVMdataQly!J129*(OFFSET(CPdataAnn!J$9,$A125,0)/OFFSET(CVMdataAnn!J$9,$A125,0)))</f>
        <v>12245.535035262094</v>
      </c>
      <c r="K129" s="6">
        <f ca="1">IF(ISERROR(CVMdataQly!K129*(OFFSET(CPdataAnn!K$9,$A125,0)/OFFSET(CVMdataAnn!K$9,$A125,0))),"",CVMdataQly!K129*(OFFSET(CPdataAnn!K$9,$A125,0)/OFFSET(CVMdataAnn!K$9,$A125,0)))</f>
        <v>4858.9211029211028</v>
      </c>
      <c r="L129" s="6">
        <f ca="1">IF(ISERROR(CVMdataQly!L129*(OFFSET(CPdataAnn!L$9,$A125,0)/OFFSET(CVMdataAnn!L$9,$A125,0))),"",CVMdataQly!L129*(OFFSET(CPdataAnn!L$9,$A125,0)/OFFSET(CVMdataAnn!L$9,$A125,0)))</f>
        <v>40494.0358284799</v>
      </c>
      <c r="M129" s="6">
        <f ca="1">IF(ISERROR(CVMdataQly!M129*(OFFSET(CPdataAnn!M$9,$A125,0)/OFFSET(CVMdataAnn!M$9,$A125,0))),"",CVMdataQly!M129*(OFFSET(CPdataAnn!M$9,$A125,0)/OFFSET(CVMdataAnn!M$9,$A125,0)))</f>
        <v>5118.5954198473282</v>
      </c>
      <c r="N129" s="6">
        <f ca="1">IF(ISERROR(CVMdataQly!N129*(OFFSET(CPdataAnn!N$9,$A125,0)/OFFSET(CVMdataAnn!N$9,$A125,0))),"",CVMdataQly!N129*(OFFSET(CPdataAnn!N$9,$A125,0)/OFFSET(CVMdataAnn!N$9,$A125,0)))</f>
        <v>30027.521023028225</v>
      </c>
      <c r="O129" s="6">
        <f ca="1">IF(ISERROR(CVMdataQly!O129*(OFFSET(CPdataAnn!O$9,$A125,0)/OFFSET(CVMdataAnn!O$9,$A125,0))),"",CVMdataQly!O129*(OFFSET(CPdataAnn!O$9,$A125,0)/OFFSET(CVMdataAnn!O$9,$A125,0)))</f>
        <v>5224.4153198948288</v>
      </c>
      <c r="P129" s="6">
        <f ca="1">IF(ISERROR(CVMdataQly!P129*(OFFSET(CPdataAnn!P$9,$A125,0)/OFFSET(CVMdataAnn!P$9,$A125,0))),"",CVMdataQly!P129*(OFFSET(CPdataAnn!P$9,$A125,0)/OFFSET(CVMdataAnn!P$9,$A125,0)))</f>
        <v>26651.377860581677</v>
      </c>
      <c r="Q129" s="6">
        <f ca="1">IF(ISERROR(CVMdataQly!Q129*(OFFSET(CPdataAnn!Q$9,$A125,0)/OFFSET(CVMdataAnn!Q$9,$A125,0))),"",CVMdataQly!Q129*(OFFSET(CPdataAnn!Q$9,$A125,0)/OFFSET(CVMdataAnn!Q$9,$A125,0)))</f>
        <v>34569.534251256569</v>
      </c>
      <c r="R129" s="6">
        <f ca="1">IF(ISERROR(CVMdataQly!R129*(OFFSET(CPdataAnn!R$9,$A125,0)/OFFSET(CVMdataAnn!R$9,$A125,0))),"",CVMdataQly!R129*(OFFSET(CPdataAnn!R$9,$A125,0)/OFFSET(CVMdataAnn!R$9,$A125,0)))</f>
        <v>23668.305316461232</v>
      </c>
      <c r="S129" s="6">
        <f ca="1">IF(ISERROR(CVMdataQly!S129*(OFFSET(CPdataAnn!S$9,$A125,0)/OFFSET(CVMdataAnn!S$9,$A125,0))),"",CVMdataQly!S129*(OFFSET(CPdataAnn!S$9,$A125,0)/OFFSET(CVMdataAnn!S$9,$A125,0)))</f>
        <v>20968.597979797978</v>
      </c>
      <c r="T129" s="6">
        <f ca="1">IF(ISERROR(CVMdataQly!T129*(OFFSET(CPdataAnn!T$9,$A125,0)/OFFSET(CVMdataAnn!T$9,$A125,0))),"",CVMdataQly!T129*(OFFSET(CPdataAnn!T$9,$A125,0)/OFFSET(CVMdataAnn!T$9,$A125,0)))</f>
        <v>3818.002338055288</v>
      </c>
      <c r="U129" s="6">
        <f ca="1">IF(ISERROR(CVMdataQly!U129*(OFFSET(CPdataAnn!U$9,$A125,0)/OFFSET(CVMdataAnn!U$9,$A125,0))),"",CVMdataQly!U129*(OFFSET(CPdataAnn!U$9,$A125,0)/OFFSET(CVMdataAnn!U$9,$A125,0)))</f>
        <v>4357.0941372295174</v>
      </c>
      <c r="V129" s="6">
        <f ca="1">IF(ISERROR(CVMdataQly!V129*(OFFSET(CPdataAnn!V$9,$A125,0)/OFFSET(CVMdataAnn!V$9,$A125,0))),"",CVMdataQly!V129*(OFFSET(CPdataAnn!V$9,$A125,0)/OFFSET(CVMdataAnn!V$9,$A125,0)))</f>
        <v>786.79560059317839</v>
      </c>
      <c r="W129" s="6">
        <f ca="1">IF(ISERROR(CVMdataQly!W129*(OFFSET(CPdataAnn!W$9,$A125,0)/OFFSET(CVMdataAnn!W$9,$A125,0))),"",CVMdataQly!W129*(OFFSET(CPdataAnn!W$9,$A125,0)/OFFSET(CVMdataAnn!W$9,$A125,0)))</f>
        <v>2609.9395711500974</v>
      </c>
      <c r="X129" s="6">
        <f ca="1">IF(ISERROR(CVMdataQly!X129*(OFFSET(CPdataAnn!X$9,$A125,0)/OFFSET(CVMdataAnn!X$9,$A125,0))),"",CVMdataQly!X129*(OFFSET(CPdataAnn!X$9,$A125,0)/OFFSET(CVMdataAnn!X$9,$A125,0)))</f>
        <v>554.8383610986042</v>
      </c>
      <c r="Y129" s="6">
        <f ca="1">IF(ISERROR(CVMdataQly!Y129*(OFFSET(CPdataAnn!Y$9,$A125,0)/OFFSET(CVMdataAnn!Y$9,$A125,0))),"",CVMdataQly!Y129*(OFFSET(CPdataAnn!Y$9,$A125,0)/OFFSET(CVMdataAnn!Y$9,$A125,0)))</f>
        <v>2256.0897351718099</v>
      </c>
      <c r="Z129" s="6">
        <f ca="1">IF(ISERROR(CVMdataQly!Z129*(OFFSET(CPdataAnn!Z$9,$A125,0)/OFFSET(CVMdataAnn!Z$9,$A125,0))),"",CVMdataQly!Z129*(OFFSET(CPdataAnn!Z$9,$A125,0)/OFFSET(CVMdataAnn!Z$9,$A125,0)))</f>
        <v>3342.4648033955314</v>
      </c>
      <c r="AA129" s="6">
        <f ca="1">IF(ISERROR(CVMdataQly!AA129*(OFFSET(CPdataAnn!AA$9,$A125,0)/OFFSET(CVMdataAnn!AA$9,$A125,0))),"",CVMdataQly!AA129*(OFFSET(CPdataAnn!AA$9,$A125,0)/OFFSET(CVMdataAnn!AA$9,$A125,0)))</f>
        <v>2595.4103816793895</v>
      </c>
      <c r="AB129" s="6">
        <f ca="1">IF(ISERROR(CVMdataQly!AB129*(OFFSET(CPdataAnn!AB$9,$A125,0)/OFFSET(CVMdataAnn!AB$9,$A125,0))),"",CVMdataQly!AB129*(OFFSET(CPdataAnn!AB$9,$A125,0)/OFFSET(CVMdataAnn!AB$9,$A125,0)))</f>
        <v>648.17621145374449</v>
      </c>
      <c r="AC129" s="6">
        <f ca="1">IF(ISERROR(CVMdataQly!AC129*(OFFSET(CPdataAnn!AC$9,$A125,0)/OFFSET(CVMdataAnn!AC$9,$A125,0))),"",CVMdataQly!AC129*(OFFSET(CPdataAnn!AC$9,$A125,0)/OFFSET(CVMdataAnn!AC$9,$A125,0)))</f>
        <v>2700.0390015600624</v>
      </c>
      <c r="AD129" s="6">
        <f ca="1">IF(ISERROR(CVMdataQly!AD129*(OFFSET(CPdataAnn!AD$9,$A125,0)/OFFSET(CVMdataAnn!AD$9,$A125,0))),"",CVMdataQly!AD129*(OFFSET(CPdataAnn!AD$9,$A125,0)/OFFSET(CVMdataAnn!AD$9,$A125,0)))</f>
        <v>744.87336914811976</v>
      </c>
      <c r="AE129" s="6">
        <f ca="1">IF(ISERROR(CVMdataQly!AE129*(OFFSET(CPdataAnn!AE$9,$A125,0)/OFFSET(CVMdataAnn!AE$9,$A125,0))),"",CVMdataQly!AE129*(OFFSET(CPdataAnn!AE$9,$A125,0)/OFFSET(CVMdataAnn!AE$9,$A125,0)))</f>
        <v>1954.6314829293719</v>
      </c>
      <c r="AF129" s="6">
        <f ca="1">IF(ISERROR(CVMdataQly!AF129*(OFFSET(CPdataAnn!AF$9,$A125,0)/OFFSET(CVMdataAnn!AF$9,$A125,0))),"",CVMdataQly!AF129*(OFFSET(CPdataAnn!AF$9,$A125,0)/OFFSET(CVMdataAnn!AF$9,$A125,0)))</f>
        <v>9974.0578512396696</v>
      </c>
      <c r="AG129" s="6">
        <f ca="1">IF(ISERROR(CVMdataQly!AG129*(OFFSET(CPdataAnn!AG$9,$A125,0)/OFFSET(CVMdataAnn!AG$9,$A125,0))),"",CVMdataQly!AG129*(OFFSET(CPdataAnn!AG$9,$A125,0)/OFFSET(CVMdataAnn!AG$9,$A125,0)))</f>
        <v>4341.1304948569677</v>
      </c>
      <c r="AH129" s="6">
        <f ca="1">IF(ISERROR(CVMdataQly!AH129*(OFFSET(CPdataAnn!AH$9,$A125,0)/OFFSET(CVMdataAnn!AH$9,$A125,0))),"",CVMdataQly!AH129*(OFFSET(CPdataAnn!AH$9,$A125,0)/OFFSET(CVMdataAnn!AH$9,$A125,0)))</f>
        <v>1207.652480951496</v>
      </c>
      <c r="AI129" s="6">
        <f ca="1">IF(ISERROR(CVMdataQly!AI129*(OFFSET(CPdataAnn!AI$9,$A125,0)/OFFSET(CVMdataAnn!AI$9,$A125,0))),"",CVMdataQly!AI129*(OFFSET(CPdataAnn!AI$9,$A125,0)/OFFSET(CVMdataAnn!AI$9,$A125,0)))</f>
        <v>1995.8746026526362</v>
      </c>
      <c r="AJ129" s="6">
        <f ca="1">IF(ISERROR(CVMdataQly!AJ129*(OFFSET(CPdataAnn!AJ$9,$A125,0)/OFFSET(CVMdataAnn!AJ$9,$A125,0))),"",CVMdataQly!AJ129*(OFFSET(CPdataAnn!AJ$9,$A125,0)/OFFSET(CVMdataAnn!AJ$9,$A125,0)))</f>
        <v>1136.9009508716324</v>
      </c>
      <c r="AK129" s="6">
        <f ca="1">IF(ISERROR(CVMdataQly!AK129*(OFFSET(CPdataAnn!AK$9,$A125,0)/OFFSET(CVMdataAnn!AK$9,$A125,0))),"",CVMdataQly!AK129*(OFFSET(CPdataAnn!AK$9,$A125,0)/OFFSET(CVMdataAnn!AK$9,$A125,0)))</f>
        <v>4500.5678118656397</v>
      </c>
      <c r="AL129" s="6">
        <f ca="1">IF(ISERROR(CVMdataQly!AL129*(OFFSET(CPdataAnn!AL$9,$A125,0)/OFFSET(CVMdataAnn!AL$9,$A125,0))),"",CVMdataQly!AL129*(OFFSET(CPdataAnn!AL$9,$A125,0)/OFFSET(CVMdataAnn!AL$9,$A125,0)))</f>
        <v>1132.4141267537495</v>
      </c>
      <c r="AM129" s="6">
        <f ca="1">IF(ISERROR(CVMdataQly!AM129*(OFFSET(CPdataAnn!AM$9,$A125,0)/OFFSET(CVMdataAnn!AM$9,$A125,0))),"",CVMdataQly!AM129*(OFFSET(CPdataAnn!AM$9,$A125,0)/OFFSET(CVMdataAnn!AM$9,$A125,0)))</f>
        <v>14930.519631171921</v>
      </c>
      <c r="AN129" s="6">
        <f ca="1">IF(ISERROR(CVMdataQly!AN129*(OFFSET(CPdataAnn!AN$9,$A125,0)/OFFSET(CVMdataAnn!AN$9,$A125,0))),"",CVMdataQly!AN129*(OFFSET(CPdataAnn!AN$9,$A125,0)/OFFSET(CVMdataAnn!AN$9,$A125,0)))</f>
        <v>12662.790637614065</v>
      </c>
      <c r="AO129" s="6">
        <f ca="1">IF(ISERROR(CVMdataQly!AO129*(OFFSET(CPdataAnn!AO$9,$A125,0)/OFFSET(CVMdataAnn!AO$9,$A125,0))),"",CVMdataQly!AO129*(OFFSET(CPdataAnn!AO$9,$A125,0)/OFFSET(CVMdataAnn!AO$9,$A125,0)))</f>
        <v>154.04728789986092</v>
      </c>
      <c r="AP129" s="6">
        <f ca="1">IF(ISERROR(CVMdataQly!AP129*(OFFSET(CPdataAnn!AP$9,$A125,0)/OFFSET(CVMdataAnn!AP$9,$A125,0))),"",CVMdataQly!AP129*(OFFSET(CPdataAnn!AP$9,$A125,0)/OFFSET(CVMdataAnn!AP$9,$A125,0)))</f>
        <v>11400.410416355129</v>
      </c>
      <c r="AQ129" s="6">
        <f ca="1">IF(ISERROR(CVMdataQly!AQ129*(OFFSET(CPdataAnn!AQ$9,$A125,0)/OFFSET(CVMdataAnn!AQ$9,$A125,0))),"",CVMdataQly!AQ129*(OFFSET(CPdataAnn!AQ$9,$A125,0)/OFFSET(CVMdataAnn!AQ$9,$A125,0)))</f>
        <v>862.29483620210999</v>
      </c>
      <c r="AR129" s="6">
        <f ca="1">IF(ISERROR(CVMdataQly!AR129*(OFFSET(CPdataAnn!AR$9,$A125,0)/OFFSET(CVMdataAnn!AR$9,$A125,0))),"",CVMdataQly!AR129*(OFFSET(CPdataAnn!AR$9,$A125,0)/OFFSET(CVMdataAnn!AR$9,$A125,0)))</f>
        <v>246.02721685689201</v>
      </c>
      <c r="AS129" s="6">
        <f ca="1">IF(ISERROR(CVMdataQly!AS129*(OFFSET(CPdataAnn!AS$9,$A125,0)/OFFSET(CVMdataAnn!AS$9,$A125,0))),"",CVMdataQly!AS129*(OFFSET(CPdataAnn!AS$9,$A125,0)/OFFSET(CVMdataAnn!AS$9,$A125,0)))</f>
        <v>2267.4448604903973</v>
      </c>
      <c r="AT129" s="6">
        <f ca="1">IF(ISERROR(CVMdataQly!AT129*(OFFSET(CPdataAnn!AT$9,$A125,0)/OFFSET(CVMdataAnn!AT$9,$A125,0))),"",CVMdataQly!AT129*(OFFSET(CPdataAnn!AT$9,$A125,0)/OFFSET(CVMdataAnn!AT$9,$A125,0)))</f>
        <v>2253.4443364122512</v>
      </c>
      <c r="AU129" s="6">
        <f ca="1">IF(ISERROR(CVMdataQly!AU129*(OFFSET(CPdataAnn!AU$9,$A125,0)/OFFSET(CVMdataAnn!AU$9,$A125,0))),"",CVMdataQly!AU129*(OFFSET(CPdataAnn!AU$9,$A125,0)/OFFSET(CVMdataAnn!AU$9,$A125,0)))</f>
        <v>14</v>
      </c>
      <c r="AV129" s="6">
        <f ca="1">IF(ISERROR(CVMdataQly!AV129*(OFFSET(CPdataAnn!AV$9,$A125,0)/OFFSET(CVMdataAnn!AV$9,$A125,0))),"",CVMdataQly!AV129*(OFFSET(CPdataAnn!AV$9,$A125,0)/OFFSET(CVMdataAnn!AV$9,$A125,0)))</f>
        <v>75848.261883585335</v>
      </c>
      <c r="AW129" s="6">
        <f ca="1">IF(ISERROR(CVMdataQly!AW129*(OFFSET(CPdataAnn!AW$9,$A125,0)/OFFSET(CVMdataAnn!AW$9,$A125,0))),"",CVMdataQly!AW129*(OFFSET(CPdataAnn!AW$9,$A125,0)/OFFSET(CVMdataAnn!AW$9,$A125,0)))</f>
        <v>18276.766782515708</v>
      </c>
      <c r="AX129" s="6">
        <f ca="1">IF(ISERROR(CVMdataQly!AX129*(OFFSET(CPdataAnn!AX$9,$A125,0)/OFFSET(CVMdataAnn!AX$9,$A125,0))),"",CVMdataQly!AX129*(OFFSET(CPdataAnn!AX$9,$A125,0)/OFFSET(CVMdataAnn!AX$9,$A125,0)))</f>
        <v>18224.795066693478</v>
      </c>
      <c r="AY129" s="6">
        <f ca="1">IF(ISERROR(CVMdataQly!AY129*(OFFSET(CPdataAnn!AY$9,$A125,0)/OFFSET(CVMdataAnn!AY$9,$A125,0))),"",CVMdataQly!AY129*(OFFSET(CPdataAnn!AY$9,$A125,0)/OFFSET(CVMdataAnn!AY$9,$A125,0)))</f>
        <v>52.205607476635514</v>
      </c>
      <c r="AZ129" s="6">
        <f ca="1">IF(ISERROR(CVMdataQly!AZ129*(OFFSET(CPdataAnn!AZ$9,$A125,0)/OFFSET(CVMdataAnn!AZ$9,$A125,0))),"",CVMdataQly!AZ129*(OFFSET(CPdataAnn!AZ$9,$A125,0)/OFFSET(CVMdataAnn!AZ$9,$A125,0)))</f>
        <v>47176.635867768593</v>
      </c>
      <c r="BA129" s="6">
        <f ca="1">IF(ISERROR(CVMdataQly!BA129*(OFFSET(CPdataAnn!BA$9,$A125,0)/OFFSET(CVMdataAnn!BA$9,$A125,0))),"",CVMdataQly!BA129*(OFFSET(CPdataAnn!BA$9,$A125,0)/OFFSET(CVMdataAnn!BA$9,$A125,0)))</f>
        <v>44874.758179396609</v>
      </c>
      <c r="BB129" s="6">
        <f ca="1">IF(ISERROR(CVMdataQly!BB129*(OFFSET(CPdataAnn!BB$9,$A125,0)/OFFSET(CVMdataAnn!BB$9,$A125,0))),"",CVMdataQly!BB129*(OFFSET(CPdataAnn!BB$9,$A125,0)/OFFSET(CVMdataAnn!BB$9,$A125,0)))</f>
        <v>2301.5740817168798</v>
      </c>
      <c r="BC129" s="6">
        <f ca="1">IF(ISERROR(CVMdataQly!BC129*(OFFSET(CPdataAnn!BC$9,$A125,0)/OFFSET(CVMdataAnn!BC$9,$A125,0))),"",CVMdataQly!BC129*(OFFSET(CPdataAnn!BC$9,$A125,0)/OFFSET(CVMdataAnn!BC$9,$A125,0)))</f>
        <v>671.20260021668469</v>
      </c>
      <c r="BD129" s="6">
        <f ca="1">IF(ISERROR(CVMdataQly!BD129*(OFFSET(CPdataAnn!BD$9,$A125,0)/OFFSET(CVMdataAnn!BD$9,$A125,0))),"",CVMdataQly!BD129*(OFFSET(CPdataAnn!BD$9,$A125,0)/OFFSET(CVMdataAnn!BD$9,$A125,0)))</f>
        <v>268.01670644391407</v>
      </c>
      <c r="BE129" s="6">
        <f ca="1">IF(ISERROR(CVMdataQly!BE129*(OFFSET(CPdataAnn!BE$9,$A125,0)/OFFSET(CVMdataAnn!BE$9,$A125,0))),"",CVMdataQly!BE129*(OFFSET(CPdataAnn!BE$9,$A125,0)/OFFSET(CVMdataAnn!BE$9,$A125,0)))</f>
        <v>403.48022598870057</v>
      </c>
      <c r="BF129" s="6">
        <f ca="1">IF(ISERROR(CVMdataQly!BF129*(OFFSET(CPdataAnn!BF$9,$A125,0)/OFFSET(CVMdataAnn!BF$9,$A125,0))),"",CVMdataQly!BF129*(OFFSET(CPdataAnn!BF$9,$A125,0)/OFFSET(CVMdataAnn!BF$9,$A125,0)))</f>
        <v>2282.5786122090467</v>
      </c>
      <c r="BG129" s="6">
        <f ca="1">IF(ISERROR(CVMdataQly!BG129*(OFFSET(CPdataAnn!BG$9,$A125,0)/OFFSET(CVMdataAnn!BG$9,$A125,0))),"",CVMdataQly!BG129*(OFFSET(CPdataAnn!BG$9,$A125,0)/OFFSET(CVMdataAnn!BG$9,$A125,0)))</f>
        <v>1173.4129767645768</v>
      </c>
      <c r="BH129" s="6">
        <f ca="1">IF(ISERROR(CVMdataQly!BH129*(OFFSET(CPdataAnn!BH$9,$A125,0)/OFFSET(CVMdataAnn!BH$9,$A125,0))),"",CVMdataQly!BH129*(OFFSET(CPdataAnn!BH$9,$A125,0)/OFFSET(CVMdataAnn!BH$9,$A125,0)))</f>
        <v>33.734177215189874</v>
      </c>
      <c r="BI129" s="6">
        <f ca="1">IF(ISERROR(CVMdataQly!BI129*(OFFSET(CPdataAnn!BI$9,$A125,0)/OFFSET(CVMdataAnn!BI$9,$A125,0))),"",CVMdataQly!BI129*(OFFSET(CPdataAnn!BI$9,$A125,0)/OFFSET(CVMdataAnn!BI$9,$A125,0)))</f>
        <v>1075.5710118914069</v>
      </c>
      <c r="BJ129" s="6" t="str">
        <f ca="1">IF(ISERROR(CVMdataQly!BJ129*(OFFSET(CPdataAnn!BJ$9,$A125,0)/OFFSET(CVMdataAnn!BJ$9,$A125,0))),"",CVMdataQly!BJ129*(OFFSET(CPdataAnn!BJ$9,$A125,0)/OFFSET(CVMdataAnn!BJ$9,$A125,0)))</f>
        <v/>
      </c>
      <c r="BK129" s="6">
        <f ca="1">IF(ISERROR(CVMdataQly!BK129*(OFFSET(CPdataAnn!BK$9,$A125,0)/OFFSET(CVMdataAnn!BK$9,$A125,0))),"",CVMdataQly!BK129*(OFFSET(CPdataAnn!BK$9,$A125,0)/OFFSET(CVMdataAnn!BK$9,$A125,0)))</f>
        <v>7444.7717524346763</v>
      </c>
      <c r="BL129" s="6">
        <f ca="1">IF(ISERROR(CVMdataQly!BL129*(OFFSET(CPdataAnn!BL$9,$A125,0)/OFFSET(CVMdataAnn!BL$9,$A125,0))),"",CVMdataQly!BL129*(OFFSET(CPdataAnn!BL$9,$A125,0)/OFFSET(CVMdataAnn!BL$9,$A125,0)))</f>
        <v>3465.9326738669624</v>
      </c>
      <c r="BM129" s="6">
        <f ca="1">IF(ISERROR(CVMdataQly!BM129*(OFFSET(CPdataAnn!BM$9,$A125,0)/OFFSET(CVMdataAnn!BM$9,$A125,0))),"",CVMdataQly!BM129*(OFFSET(CPdataAnn!BM$9,$A125,0)/OFFSET(CVMdataAnn!BM$9,$A125,0)))</f>
        <v>3531.4682199440822</v>
      </c>
      <c r="BN129" s="6">
        <f ca="1">IF(ISERROR(CVMdataQly!BN129*(OFFSET(CPdataAnn!BN$9,$A125,0)/OFFSET(CVMdataAnn!BN$9,$A125,0))),"",CVMdataQly!BN129*(OFFSET(CPdataAnn!BN$9,$A125,0)/OFFSET(CVMdataAnn!BN$9,$A125,0)))</f>
        <v>392.85457163426929</v>
      </c>
      <c r="BO129" s="6">
        <f ca="1">IF(ISERROR(CVMdataQly!BO129*(OFFSET(CPdataAnn!BO$9,$A125,0)/OFFSET(CVMdataAnn!BO$9,$A125,0))),"",CVMdataQly!BO129*(OFFSET(CPdataAnn!BO$9,$A125,0)/OFFSET(CVMdataAnn!BO$9,$A125,0)))</f>
        <v>55.738007380073796</v>
      </c>
      <c r="BP129" s="6" t="str">
        <f ca="1">IF(ISERROR(CVMdataQly!BP129*(OFFSET(CPdataAnn!BP$9,$A125,0)/OFFSET(CVMdataAnn!BP$9,$A125,0))),"",CVMdataQly!BP129*(OFFSET(CPdataAnn!BP$9,$A125,0)/OFFSET(CVMdataAnn!BP$9,$A125,0)))</f>
        <v/>
      </c>
      <c r="BQ129" s="6">
        <f ca="1">IF(ISERROR(CVMdataQly!BQ129*(OFFSET(CPdataAnn!BQ$9,$A125,0)/OFFSET(CVMdataAnn!BQ$9,$A125,0))),"",CVMdataQly!BQ129*(OFFSET(CPdataAnn!BQ$9,$A125,0)/OFFSET(CVMdataAnn!BQ$9,$A125,0)))</f>
        <v>12245.535035262094</v>
      </c>
      <c r="BR129" s="6">
        <f ca="1">IF(ISERROR(CVMdataQly!BR129*(OFFSET(CPdataAnn!BR$9,$A125,0)/OFFSET(CVMdataAnn!BR$9,$A125,0))),"",CVMdataQly!BR129*(OFFSET(CPdataAnn!BR$9,$A125,0)/OFFSET(CVMdataAnn!BR$9,$A125,0)))</f>
        <v>4048.8984142715558</v>
      </c>
      <c r="BS129" s="6">
        <f ca="1">IF(ISERROR(CVMdataQly!BS129*(OFFSET(CPdataAnn!BS$9,$A125,0)/OFFSET(CVMdataAnn!BS$9,$A125,0))),"",CVMdataQly!BS129*(OFFSET(CPdataAnn!BS$9,$A125,0)/OFFSET(CVMdataAnn!BS$9,$A125,0)))</f>
        <v>3188.3596418629145</v>
      </c>
      <c r="BT129" s="6">
        <f ca="1">IF(ISERROR(CVMdataQly!BT129*(OFFSET(CPdataAnn!BT$9,$A125,0)/OFFSET(CVMdataAnn!BT$9,$A125,0))),"",CVMdataQly!BT129*(OFFSET(CPdataAnn!BT$9,$A125,0)/OFFSET(CVMdataAnn!BT$9,$A125,0)))</f>
        <v>853.07555089192022</v>
      </c>
      <c r="BU129" s="6">
        <f ca="1">IF(ISERROR(CVMdataQly!BU129*(OFFSET(CPdataAnn!BU$9,$A125,0)/OFFSET(CVMdataAnn!BU$9,$A125,0))),"",CVMdataQly!BU129*(OFFSET(CPdataAnn!BU$9,$A125,0)/OFFSET(CVMdataAnn!BU$9,$A125,0)))</f>
        <v>8.4193548387096762</v>
      </c>
      <c r="BV129" s="6">
        <f ca="1">IF(ISERROR(CVMdataQly!BV129*(OFFSET(CPdataAnn!BV$9,$A125,0)/OFFSET(CVMdataAnn!BV$9,$A125,0))),"",CVMdataQly!BV129*(OFFSET(CPdataAnn!BV$9,$A125,0)/OFFSET(CVMdataAnn!BV$9,$A125,0)))</f>
        <v>1402.9520126908585</v>
      </c>
      <c r="BW129" s="6">
        <f ca="1">IF(ISERROR(CVMdataQly!BW129*(OFFSET(CPdataAnn!BW$9,$A125,0)/OFFSET(CVMdataAnn!BW$9,$A125,0))),"",CVMdataQly!BW129*(OFFSET(CPdataAnn!BW$9,$A125,0)/OFFSET(CVMdataAnn!BW$9,$A125,0)))</f>
        <v>1887.3959068454481</v>
      </c>
      <c r="BX129" s="6">
        <f ca="1">IF(ISERROR(CVMdataQly!BX129*(OFFSET(CPdataAnn!BX$9,$A125,0)/OFFSET(CVMdataAnn!BX$9,$A125,0))),"",CVMdataQly!BX129*(OFFSET(CPdataAnn!BX$9,$A125,0)/OFFSET(CVMdataAnn!BX$9,$A125,0)))</f>
        <v>1497.570646545347</v>
      </c>
      <c r="BY129" s="6">
        <f ca="1">IF(ISERROR(CVMdataQly!BY129*(OFFSET(CPdataAnn!BY$9,$A125,0)/OFFSET(CVMdataAnn!BY$9,$A125,0))),"",CVMdataQly!BY129*(OFFSET(CPdataAnn!BY$9,$A125,0)/OFFSET(CVMdataAnn!BY$9,$A125,0)))</f>
        <v>263.07692307692309</v>
      </c>
      <c r="BZ129" s="6">
        <f ca="1">IF(ISERROR(CVMdataQly!BZ129*(OFFSET(CPdataAnn!BZ$9,$A125,0)/OFFSET(CVMdataAnn!BZ$9,$A125,0))),"",CVMdataQly!BZ129*(OFFSET(CPdataAnn!BZ$9,$A125,0)/OFFSET(CVMdataAnn!BZ$9,$A125,0)))</f>
        <v>126.90243902439025</v>
      </c>
      <c r="CA129" s="6">
        <f ca="1">IF(ISERROR(CVMdataQly!CA129*(OFFSET(CPdataAnn!CA$9,$A125,0)/OFFSET(CVMdataAnn!CA$9,$A125,0))),"",CVMdataQly!CA129*(OFFSET(CPdataAnn!CA$9,$A125,0)/OFFSET(CVMdataAnn!CA$9,$A125,0)))</f>
        <v>1695.2474921887849</v>
      </c>
      <c r="CB129" s="6">
        <f ca="1">IF(ISERROR(CVMdataQly!CB129*(OFFSET(CPdataAnn!CB$9,$A125,0)/OFFSET(CVMdataAnn!CB$9,$A125,0))),"",CVMdataQly!CB129*(OFFSET(CPdataAnn!CB$9,$A125,0)/OFFSET(CVMdataAnn!CB$9,$A125,0)))</f>
        <v>1167.7664560831465</v>
      </c>
      <c r="CC129" s="6">
        <f ca="1">IF(ISERROR(CVMdataQly!CC129*(OFFSET(CPdataAnn!CC$9,$A125,0)/OFFSET(CVMdataAnn!CC$9,$A125,0))),"",CVMdataQly!CC129*(OFFSET(CPdataAnn!CC$9,$A125,0)/OFFSET(CVMdataAnn!CC$9,$A125,0)))</f>
        <v>81.618279569892479</v>
      </c>
      <c r="CD129" s="6">
        <f ca="1">IF(ISERROR(CVMdataQly!CD129*(OFFSET(CPdataAnn!CD$9,$A125,0)/OFFSET(CVMdataAnn!CD$9,$A125,0))),"",CVMdataQly!CD129*(OFFSET(CPdataAnn!CD$9,$A125,0)/OFFSET(CVMdataAnn!CD$9,$A125,0)))</f>
        <v>1086.392684001763</v>
      </c>
      <c r="CE129" s="6">
        <f ca="1">IF(ISERROR(CVMdataQly!CE129*(OFFSET(CPdataAnn!CE$9,$A125,0)/OFFSET(CVMdataAnn!CE$9,$A125,0))),"",CVMdataQly!CE129*(OFFSET(CPdataAnn!CE$9,$A125,0)/OFFSET(CVMdataAnn!CE$9,$A125,0)))</f>
        <v>2042.3591370558377</v>
      </c>
      <c r="CF129" s="6">
        <f ca="1">IF(ISERROR(CVMdataQly!CF129*(OFFSET(CPdataAnn!CF$9,$A125,0)/OFFSET(CVMdataAnn!CF$9,$A125,0))),"",CVMdataQly!CF129*(OFFSET(CPdataAnn!CF$9,$A125,0)/OFFSET(CVMdataAnn!CF$9,$A125,0)))</f>
        <v>767.85242121445037</v>
      </c>
      <c r="CG129" s="6">
        <f ca="1">IF(ISERROR(CVMdataQly!CG129*(OFFSET(CPdataAnn!CG$9,$A125,0)/OFFSET(CVMdataAnn!CG$9,$A125,0))),"",CVMdataQly!CG129*(OFFSET(CPdataAnn!CG$9,$A125,0)/OFFSET(CVMdataAnn!CG$9,$A125,0)))</f>
        <v>1274.5443563608908</v>
      </c>
      <c r="CH129" s="6">
        <f ca="1">IF(ISERROR(CVMdataQly!CH129*(OFFSET(CPdataAnn!CH$9,$A125,0)/OFFSET(CVMdataAnn!CH$9,$A125,0))),"",CVMdataQly!CH129*(OFFSET(CPdataAnn!CH$9,$A125,0)/OFFSET(CVMdataAnn!CH$9,$A125,0)))</f>
        <v>4858.9211029211028</v>
      </c>
      <c r="CI129" s="6">
        <f ca="1">IF(ISERROR(CVMdataQly!CI129*(OFFSET(CPdataAnn!CI$9,$A125,0)/OFFSET(CVMdataAnn!CI$9,$A125,0))),"",CVMdataQly!CI129*(OFFSET(CPdataAnn!CI$9,$A125,0)/OFFSET(CVMdataAnn!CI$9,$A125,0)))</f>
        <v>2958.7969028261714</v>
      </c>
      <c r="CJ129" s="6">
        <f ca="1">IF(ISERROR(CVMdataQly!CJ129*(OFFSET(CPdataAnn!CJ$9,$A125,0)/OFFSET(CVMdataAnn!CJ$9,$A125,0))),"",CVMdataQly!CJ129*(OFFSET(CPdataAnn!CJ$9,$A125,0)/OFFSET(CVMdataAnn!CJ$9,$A125,0)))</f>
        <v>1992.4340994371482</v>
      </c>
      <c r="CK129" s="6">
        <f ca="1">IF(ISERROR(CVMdataQly!CK129*(OFFSET(CPdataAnn!CK$9,$A125,0)/OFFSET(CVMdataAnn!CK$9,$A125,0))),"",CVMdataQly!CK129*(OFFSET(CPdataAnn!CK$9,$A125,0)/OFFSET(CVMdataAnn!CK$9,$A125,0)))</f>
        <v>160.50255536626915</v>
      </c>
      <c r="CL129" s="6">
        <f ca="1">IF(ISERROR(CVMdataQly!CL129*(OFFSET(CPdataAnn!CL$9,$A125,0)/OFFSET(CVMdataAnn!CL$9,$A125,0))),"",CVMdataQly!CL129*(OFFSET(CPdataAnn!CL$9,$A125,0)/OFFSET(CVMdataAnn!CL$9,$A125,0)))</f>
        <v>807.21869257022843</v>
      </c>
      <c r="CM129" s="6">
        <f ca="1">IF(ISERROR(CVMdataQly!CM129*(OFFSET(CPdataAnn!CM$9,$A125,0)/OFFSET(CVMdataAnn!CM$9,$A125,0))),"",CVMdataQly!CM129*(OFFSET(CPdataAnn!CM$9,$A125,0)/OFFSET(CVMdataAnn!CM$9,$A125,0)))</f>
        <v>1103.9118942731277</v>
      </c>
      <c r="CN129" s="6">
        <f ca="1">IF(ISERROR(CVMdataQly!CN129*(OFFSET(CPdataAnn!CN$9,$A125,0)/OFFSET(CVMdataAnn!CN$9,$A125,0))),"",CVMdataQly!CN129*(OFFSET(CPdataAnn!CN$9,$A125,0)/OFFSET(CVMdataAnn!CN$9,$A125,0)))</f>
        <v>344.04228855721396</v>
      </c>
      <c r="CO129" s="6">
        <f ca="1">IF(ISERROR(CVMdataQly!CO129*(OFFSET(CPdataAnn!CO$9,$A125,0)/OFFSET(CVMdataAnn!CO$9,$A125,0))),"",CVMdataQly!CO129*(OFFSET(CPdataAnn!CO$9,$A125,0)/OFFSET(CVMdataAnn!CO$9,$A125,0)))</f>
        <v>584.73352673021134</v>
      </c>
      <c r="CP129" s="6">
        <f ca="1">IF(ISERROR(CVMdataQly!CP129*(OFFSET(CPdataAnn!CP$9,$A125,0)/OFFSET(CVMdataAnn!CP$9,$A125,0))),"",CVMdataQly!CP129*(OFFSET(CPdataAnn!CP$9,$A125,0)/OFFSET(CVMdataAnn!CP$9,$A125,0)))</f>
        <v>176.05221518987341</v>
      </c>
      <c r="CQ129" s="6">
        <f ca="1">IF(ISERROR(CVMdataQly!CQ129*(OFFSET(CPdataAnn!CQ$9,$A125,0)/OFFSET(CVMdataAnn!CQ$9,$A125,0))),"",CVMdataQly!CQ129*(OFFSET(CPdataAnn!CQ$9,$A125,0)/OFFSET(CVMdataAnn!CQ$9,$A125,0)))</f>
        <v>795.8315322804101</v>
      </c>
      <c r="CR129" s="6">
        <f ca="1">IF(ISERROR(CVMdataQly!CR129*(OFFSET(CPdataAnn!CR$9,$A125,0)/OFFSET(CVMdataAnn!CR$9,$A125,0))),"",CVMdataQly!CR129*(OFFSET(CPdataAnn!CR$9,$A125,0)/OFFSET(CVMdataAnn!CR$9,$A125,0)))</f>
        <v>40494.0358284799</v>
      </c>
      <c r="CS129" s="6">
        <f ca="1">IF(ISERROR(CVMdataQly!CS129*(OFFSET(CPdataAnn!CS$9,$A125,0)/OFFSET(CVMdataAnn!CS$9,$A125,0))),"",CVMdataQly!CS129*(OFFSET(CPdataAnn!CS$9,$A125,0)/OFFSET(CVMdataAnn!CS$9,$A125,0)))</f>
        <v>11736.365332071169</v>
      </c>
      <c r="CT129" s="6">
        <f ca="1">IF(ISERROR(CVMdataQly!CT129*(OFFSET(CPdataAnn!CT$9,$A125,0)/OFFSET(CVMdataAnn!CT$9,$A125,0))),"",CVMdataQly!CT129*(OFFSET(CPdataAnn!CT$9,$A125,0)/OFFSET(CVMdataAnn!CT$9,$A125,0)))</f>
        <v>11377.667658421778</v>
      </c>
      <c r="CU129" s="6">
        <f ca="1">IF(ISERROR(CVMdataQly!CU129*(OFFSET(CPdataAnn!CU$9,$A125,0)/OFFSET(CVMdataAnn!CU$9,$A125,0))),"",CVMdataQly!CU129*(OFFSET(CPdataAnn!CU$9,$A125,0)/OFFSET(CVMdataAnn!CU$9,$A125,0)))</f>
        <v>123.75053304904051</v>
      </c>
      <c r="CV129" s="6">
        <f ca="1">IF(ISERROR(CVMdataQly!CV129*(OFFSET(CPdataAnn!CV$9,$A125,0)/OFFSET(CVMdataAnn!CV$9,$A125,0))),"",CVMdataQly!CV129*(OFFSET(CPdataAnn!CV$9,$A125,0)/OFFSET(CVMdataAnn!CV$9,$A125,0)))</f>
        <v>234.82269503546098</v>
      </c>
      <c r="CW129" s="6">
        <f ca="1">IF(ISERROR(CVMdataQly!CW129*(OFFSET(CPdataAnn!CW$9,$A125,0)/OFFSET(CVMdataAnn!CW$9,$A125,0))),"",CVMdataQly!CW129*(OFFSET(CPdataAnn!CW$9,$A125,0)/OFFSET(CVMdataAnn!CW$9,$A125,0)))</f>
        <v>17064.349542961609</v>
      </c>
      <c r="CX129" s="6">
        <f ca="1">IF(ISERROR(CVMdataQly!CX129*(OFFSET(CPdataAnn!CX$9,$A125,0)/OFFSET(CVMdataAnn!CX$9,$A125,0))),"",CVMdataQly!CX129*(OFFSET(CPdataAnn!CX$9,$A125,0)/OFFSET(CVMdataAnn!CX$9,$A125,0)))</f>
        <v>1233.5199009712437</v>
      </c>
      <c r="CY129" s="6">
        <f ca="1">IF(ISERROR(CVMdataQly!CY129*(OFFSET(CPdataAnn!CY$9,$A125,0)/OFFSET(CVMdataAnn!CY$9,$A125,0))),"",CVMdataQly!CY129*(OFFSET(CPdataAnn!CY$9,$A125,0)/OFFSET(CVMdataAnn!CY$9,$A125,0)))</f>
        <v>8754.9032309355716</v>
      </c>
      <c r="CZ129" s="6">
        <f ca="1">IF(ISERROR(CVMdataQly!CZ129*(OFFSET(CPdataAnn!CZ$9,$A125,0)/OFFSET(CVMdataAnn!CZ$9,$A125,0))),"",CVMdataQly!CZ129*(OFFSET(CPdataAnn!CZ$9,$A125,0)/OFFSET(CVMdataAnn!CZ$9,$A125,0)))</f>
        <v>5350.2386575512737</v>
      </c>
      <c r="DA129" s="6">
        <f ca="1">IF(ISERROR(CVMdataQly!DA129*(OFFSET(CPdataAnn!DA$9,$A125,0)/OFFSET(CVMdataAnn!DA$9,$A125,0))),"",CVMdataQly!DA129*(OFFSET(CPdataAnn!DA$9,$A125,0)/OFFSET(CVMdataAnn!DA$9,$A125,0)))</f>
        <v>1729.2094621916701</v>
      </c>
      <c r="DB129" s="6">
        <f ca="1">IF(ISERROR(CVMdataQly!DB129*(OFFSET(CPdataAnn!DB$9,$A125,0)/OFFSET(CVMdataAnn!DB$9,$A125,0))),"",CVMdataQly!DB129*(OFFSET(CPdataAnn!DB$9,$A125,0)/OFFSET(CVMdataAnn!DB$9,$A125,0)))</f>
        <v>11695.341119445084</v>
      </c>
      <c r="DC129" s="6">
        <f ca="1">IF(ISERROR(CVMdataQly!DC129*(OFFSET(CPdataAnn!DC$9,$A125,0)/OFFSET(CVMdataAnn!DC$9,$A125,0))),"",CVMdataQly!DC129*(OFFSET(CPdataAnn!DC$9,$A125,0)/OFFSET(CVMdataAnn!DC$9,$A125,0)))</f>
        <v>2397.3413148931777</v>
      </c>
      <c r="DD129" s="6">
        <f ca="1">IF(ISERROR(CVMdataQly!DD129*(OFFSET(CPdataAnn!DD$9,$A125,0)/OFFSET(CVMdataAnn!DD$9,$A125,0))),"",CVMdataQly!DD129*(OFFSET(CPdataAnn!DD$9,$A125,0)/OFFSET(CVMdataAnn!DD$9,$A125,0)))</f>
        <v>1995.3260962566844</v>
      </c>
      <c r="DE129" s="6">
        <f ca="1">IF(ISERROR(CVMdataQly!DE129*(OFFSET(CPdataAnn!DE$9,$A125,0)/OFFSET(CVMdataAnn!DE$9,$A125,0))),"",CVMdataQly!DE129*(OFFSET(CPdataAnn!DE$9,$A125,0)/OFFSET(CVMdataAnn!DE$9,$A125,0)))</f>
        <v>5161.0936967632033</v>
      </c>
      <c r="DF129" s="6">
        <f ca="1">IF(ISERROR(CVMdataQly!DF129*(OFFSET(CPdataAnn!DF$9,$A125,0)/OFFSET(CVMdataAnn!DF$9,$A125,0))),"",CVMdataQly!DF129*(OFFSET(CPdataAnn!DF$9,$A125,0)/OFFSET(CVMdataAnn!DF$9,$A125,0)))</f>
        <v>1612.6615384615384</v>
      </c>
      <c r="DG129" s="6">
        <f ca="1">IF(ISERROR(CVMdataQly!DG129*(OFFSET(CPdataAnn!DG$9,$A125,0)/OFFSET(CVMdataAnn!DG$9,$A125,0))),"",CVMdataQly!DG129*(OFFSET(CPdataAnn!DG$9,$A125,0)/OFFSET(CVMdataAnn!DG$9,$A125,0)))</f>
        <v>531.94518462124097</v>
      </c>
      <c r="DH129" s="6">
        <f ca="1">IF(ISERROR(CVMdataQly!DH129*(OFFSET(CPdataAnn!DH$9,$A125,0)/OFFSET(CVMdataAnn!DH$9,$A125,0))),"",CVMdataQly!DH129*(OFFSET(CPdataAnn!DH$9,$A125,0)/OFFSET(CVMdataAnn!DH$9,$A125,0)))</f>
        <v>5118.5954198473282</v>
      </c>
      <c r="DI129" s="6">
        <f ca="1">IF(ISERROR(CVMdataQly!DI129*(OFFSET(CPdataAnn!DI$9,$A125,0)/OFFSET(CVMdataAnn!DI$9,$A125,0))),"",CVMdataQly!DI129*(OFFSET(CPdataAnn!DI$9,$A125,0)/OFFSET(CVMdataAnn!DI$9,$A125,0)))</f>
        <v>213.03217158176943</v>
      </c>
      <c r="DJ129" s="6">
        <f ca="1">IF(ISERROR(CVMdataQly!DJ129*(OFFSET(CPdataAnn!DJ$9,$A125,0)/OFFSET(CVMdataAnn!DJ$9,$A125,0))),"",CVMdataQly!DJ129*(OFFSET(CPdataAnn!DJ$9,$A125,0)/OFFSET(CVMdataAnn!DJ$9,$A125,0)))</f>
        <v>213.88791593695274</v>
      </c>
      <c r="DK129" s="6">
        <f ca="1">IF(ISERROR(CVMdataQly!DK129*(OFFSET(CPdataAnn!DK$9,$A125,0)/OFFSET(CVMdataAnn!DK$9,$A125,0))),"",CVMdataQly!DK129*(OFFSET(CPdataAnn!DK$9,$A125,0)/OFFSET(CVMdataAnn!DK$9,$A125,0)))</f>
        <v>4690.9725814795656</v>
      </c>
      <c r="DL129" s="6">
        <f ca="1">IF(ISERROR(CVMdataQly!DL129*(OFFSET(CPdataAnn!DL$9,$A125,0)/OFFSET(CVMdataAnn!DL$9,$A125,0))),"",CVMdataQly!DL129*(OFFSET(CPdataAnn!DL$9,$A125,0)/OFFSET(CVMdataAnn!DL$9,$A125,0)))</f>
        <v>30027.521023028225</v>
      </c>
      <c r="DM129" s="6">
        <f ca="1">IF(ISERROR(CVMdataQly!DM129*(OFFSET(CPdataAnn!DM$9,$A125,0)/OFFSET(CVMdataAnn!DM$9,$A125,0))),"",CVMdataQly!DM129*(OFFSET(CPdataAnn!DM$9,$A125,0)/OFFSET(CVMdataAnn!DM$9,$A125,0)))</f>
        <v>5632.3234055988214</v>
      </c>
      <c r="DN129" s="6">
        <f ca="1">IF(ISERROR(CVMdataQly!DN129*(OFFSET(CPdataAnn!DN$9,$A125,0)/OFFSET(CVMdataAnn!DN$9,$A125,0))),"",CVMdataQly!DN129*(OFFSET(CPdataAnn!DN$9,$A125,0)/OFFSET(CVMdataAnn!DN$9,$A125,0)))</f>
        <v>1217.9597602739725</v>
      </c>
      <c r="DO129" s="6">
        <f ca="1">IF(ISERROR(CVMdataQly!DO129*(OFFSET(CPdataAnn!DO$9,$A125,0)/OFFSET(CVMdataAnn!DO$9,$A125,0))),"",CVMdataQly!DO129*(OFFSET(CPdataAnn!DO$9,$A125,0)/OFFSET(CVMdataAnn!DO$9,$A125,0)))</f>
        <v>667.18967741935489</v>
      </c>
      <c r="DP129" s="6">
        <f ca="1">IF(ISERROR(CVMdataQly!DP129*(OFFSET(CPdataAnn!DP$9,$A125,0)/OFFSET(CVMdataAnn!DP$9,$A125,0))),"",CVMdataQly!DP129*(OFFSET(CPdataAnn!DP$9,$A125,0)/OFFSET(CVMdataAnn!DP$9,$A125,0)))</f>
        <v>2122.9099084631443</v>
      </c>
      <c r="DQ129" s="6">
        <f ca="1">IF(ISERROR(CVMdataQly!DQ129*(OFFSET(CPdataAnn!DQ$9,$A125,0)/OFFSET(CVMdataAnn!DQ$9,$A125,0))),"",CVMdataQly!DQ129*(OFFSET(CPdataAnn!DQ$9,$A125,0)/OFFSET(CVMdataAnn!DQ$9,$A125,0)))</f>
        <v>1592.4103658536585</v>
      </c>
      <c r="DR129" s="6">
        <f ca="1">IF(ISERROR(CVMdataQly!DR129*(OFFSET(CPdataAnn!DR$9,$A125,0)/OFFSET(CVMdataAnn!DR$9,$A125,0))),"",CVMdataQly!DR129*(OFFSET(CPdataAnn!DR$9,$A125,0)/OFFSET(CVMdataAnn!DR$9,$A125,0)))</f>
        <v>34.285714285714285</v>
      </c>
      <c r="DS129" s="6">
        <f ca="1">IF(ISERROR(CVMdataQly!DS129*(OFFSET(CPdataAnn!DS$9,$A125,0)/OFFSET(CVMdataAnn!DS$9,$A125,0))),"",CVMdataQly!DS129*(OFFSET(CPdataAnn!DS$9,$A125,0)/OFFSET(CVMdataAnn!DS$9,$A125,0)))</f>
        <v>2759.208991250126</v>
      </c>
      <c r="DT129" s="6">
        <f ca="1">IF(ISERROR(CVMdataQly!DT129*(OFFSET(CPdataAnn!DT$9,$A125,0)/OFFSET(CVMdataAnn!DT$9,$A125,0))),"",CVMdataQly!DT129*(OFFSET(CPdataAnn!DT$9,$A125,0)/OFFSET(CVMdataAnn!DT$9,$A125,0)))</f>
        <v>2637.0819220999156</v>
      </c>
      <c r="DU129" s="6">
        <f ca="1">IF(ISERROR(CVMdataQly!DU129*(OFFSET(CPdataAnn!DU$9,$A125,0)/OFFSET(CVMdataAnn!DU$9,$A125,0))),"",CVMdataQly!DU129*(OFFSET(CPdataAnn!DU$9,$A125,0)/OFFSET(CVMdataAnn!DU$9,$A125,0)))</f>
        <v>77.672727272727272</v>
      </c>
      <c r="DV129" s="6">
        <f ca="1">IF(ISERROR(CVMdataQly!DV129*(OFFSET(CPdataAnn!DV$9,$A125,0)/OFFSET(CVMdataAnn!DV$9,$A125,0))),"",CVMdataQly!DV129*(OFFSET(CPdataAnn!DV$9,$A125,0)/OFFSET(CVMdataAnn!DV$9,$A125,0)))</f>
        <v>44.017857142857146</v>
      </c>
      <c r="DW129" s="6">
        <f ca="1">IF(ISERROR(CVMdataQly!DW129*(OFFSET(CPdataAnn!DW$9,$A125,0)/OFFSET(CVMdataAnn!DW$9,$A125,0))),"",CVMdataQly!DW129*(OFFSET(CPdataAnn!DW$9,$A125,0)/OFFSET(CVMdataAnn!DW$9,$A125,0)))</f>
        <v>7922.8610285173672</v>
      </c>
      <c r="DX129" s="6">
        <f ca="1">IF(ISERROR(CVMdataQly!DX129*(OFFSET(CPdataAnn!DX$9,$A125,0)/OFFSET(CVMdataAnn!DX$9,$A125,0))),"",CVMdataQly!DX129*(OFFSET(CPdataAnn!DX$9,$A125,0)/OFFSET(CVMdataAnn!DX$9,$A125,0)))</f>
        <v>3839.6076923076921</v>
      </c>
      <c r="DY129" s="6">
        <f ca="1">IF(ISERROR(CVMdataQly!DY129*(OFFSET(CPdataAnn!DY$9,$A125,0)/OFFSET(CVMdataAnn!DY$9,$A125,0))),"",CVMdataQly!DY129*(OFFSET(CPdataAnn!DY$9,$A125,0)/OFFSET(CVMdataAnn!DY$9,$A125,0)))</f>
        <v>761.15354330708669</v>
      </c>
      <c r="DZ129" s="6">
        <f ca="1">IF(ISERROR(CVMdataQly!DZ129*(OFFSET(CPdataAnn!DZ$9,$A125,0)/OFFSET(CVMdataAnn!DZ$9,$A125,0))),"",CVMdataQly!DZ129*(OFFSET(CPdataAnn!DZ$9,$A125,0)/OFFSET(CVMdataAnn!DZ$9,$A125,0)))</f>
        <v>1108.2913505311078</v>
      </c>
      <c r="EA129" s="6">
        <f ca="1">IF(ISERROR(CVMdataQly!EA129*(OFFSET(CPdataAnn!EA$9,$A125,0)/OFFSET(CVMdataAnn!EA$9,$A125,0))),"",CVMdataQly!EA129*(OFFSET(CPdataAnn!EA$9,$A125,0)/OFFSET(CVMdataAnn!EA$9,$A125,0)))</f>
        <v>1558.7276078142279</v>
      </c>
      <c r="EB129" s="6">
        <f ca="1">IF(ISERROR(CVMdataQly!EB129*(OFFSET(CPdataAnn!EB$9,$A125,0)/OFFSET(CVMdataAnn!EB$9,$A125,0))),"",CVMdataQly!EB129*(OFFSET(CPdataAnn!EB$9,$A125,0)/OFFSET(CVMdataAnn!EB$9,$A125,0)))</f>
        <v>654.36824093086921</v>
      </c>
      <c r="EC129" s="6">
        <f ca="1">IF(ISERROR(CVMdataQly!EC129*(OFFSET(CPdataAnn!EC$9,$A125,0)/OFFSET(CVMdataAnn!EC$9,$A125,0))),"",CVMdataQly!EC129*(OFFSET(CPdataAnn!EC$9,$A125,0)/OFFSET(CVMdataAnn!EC$9,$A125,0)))</f>
        <v>11238.065340607553</v>
      </c>
      <c r="ED129" s="6">
        <f ca="1">IF(ISERROR(CVMdataQly!ED129*(OFFSET(CPdataAnn!ED$9,$A125,0)/OFFSET(CVMdataAnn!ED$9,$A125,0))),"",CVMdataQly!ED129*(OFFSET(CPdataAnn!ED$9,$A125,0)/OFFSET(CVMdataAnn!ED$9,$A125,0)))</f>
        <v>2755.789098681867</v>
      </c>
      <c r="EE129" s="6">
        <f ca="1">IF(ISERROR(CVMdataQly!EE129*(OFFSET(CPdataAnn!EE$9,$A125,0)/OFFSET(CVMdataAnn!EE$9,$A125,0))),"",CVMdataQly!EE129*(OFFSET(CPdataAnn!EE$9,$A125,0)/OFFSET(CVMdataAnn!EE$9,$A125,0)))</f>
        <v>5232.5780835469222</v>
      </c>
      <c r="EF129" s="6">
        <f ca="1">IF(ISERROR(CVMdataQly!EF129*(OFFSET(CPdataAnn!EF$9,$A125,0)/OFFSET(CVMdataAnn!EF$9,$A125,0))),"",CVMdataQly!EF129*(OFFSET(CPdataAnn!EF$9,$A125,0)/OFFSET(CVMdataAnn!EF$9,$A125,0)))</f>
        <v>3249.8678453038674</v>
      </c>
      <c r="EG129" s="6">
        <f ca="1">IF(ISERROR(CVMdataQly!EG129*(OFFSET(CPdataAnn!EG$9,$A125,0)/OFFSET(CVMdataAnn!EG$9,$A125,0))),"",CVMdataQly!EG129*(OFFSET(CPdataAnn!EG$9,$A125,0)/OFFSET(CVMdataAnn!EG$9,$A125,0)))</f>
        <v>2479.5068592057764</v>
      </c>
      <c r="EH129" s="6">
        <f ca="1">IF(ISERROR(CVMdataQly!EH129*(OFFSET(CPdataAnn!EH$9,$A125,0)/OFFSET(CVMdataAnn!EH$9,$A125,0))),"",CVMdataQly!EH129*(OFFSET(CPdataAnn!EH$9,$A125,0)/OFFSET(CVMdataAnn!EH$9,$A125,0)))</f>
        <v>668.41777656971999</v>
      </c>
      <c r="EI129" s="6">
        <f ca="1">IF(ISERROR(CVMdataQly!EI129*(OFFSET(CPdataAnn!EI$9,$A125,0)/OFFSET(CVMdataAnn!EI$9,$A125,0))),"",CVMdataQly!EI129*(OFFSET(CPdataAnn!EI$9,$A125,0)/OFFSET(CVMdataAnn!EI$9,$A125,0)))</f>
        <v>846.94867650030301</v>
      </c>
      <c r="EJ129" s="6">
        <f ca="1">IF(ISERROR(CVMdataQly!EJ129*(OFFSET(CPdataAnn!EJ$9,$A125,0)/OFFSET(CVMdataAnn!EJ$9,$A125,0))),"",CVMdataQly!EJ129*(OFFSET(CPdataAnn!EJ$9,$A125,0)/OFFSET(CVMdataAnn!EJ$9,$A125,0)))</f>
        <v>320.79145299145301</v>
      </c>
      <c r="EK129" s="6">
        <f ca="1">IF(ISERROR(CVMdataQly!EK129*(OFFSET(CPdataAnn!EK$9,$A125,0)/OFFSET(CVMdataAnn!EK$9,$A125,0))),"",CVMdataQly!EK129*(OFFSET(CPdataAnn!EK$9,$A125,0)/OFFSET(CVMdataAnn!EK$9,$A125,0)))</f>
        <v>641.65209890741801</v>
      </c>
      <c r="EL129" s="6" t="str">
        <f ca="1">IF(ISERROR(CVMdataQly!EL129*(OFFSET(CPdataAnn!EL$9,$A125,0)/OFFSET(CVMdataAnn!EL$9,$A125,0))),"",CVMdataQly!EL129*(OFFSET(CPdataAnn!EL$9,$A125,0)/OFFSET(CVMdataAnn!EL$9,$A125,0)))</f>
        <v/>
      </c>
      <c r="EM129" s="6">
        <f ca="1">IF(ISERROR(CVMdataQly!EM129*(OFFSET(CPdataAnn!EM$9,$A125,0)/OFFSET(CVMdataAnn!EM$9,$A125,0))),"",CVMdataQly!EM129*(OFFSET(CPdataAnn!EM$9,$A125,0)/OFFSET(CVMdataAnn!EM$9,$A125,0)))</f>
        <v>5224.4153198948288</v>
      </c>
      <c r="EN129" s="6">
        <f ca="1">IF(ISERROR(CVMdataQly!EN129*(OFFSET(CPdataAnn!EN$9,$A125,0)/OFFSET(CVMdataAnn!EN$9,$A125,0))),"",CVMdataQly!EN129*(OFFSET(CPdataAnn!EN$9,$A125,0)/OFFSET(CVMdataAnn!EN$9,$A125,0)))</f>
        <v>26651.377860581677</v>
      </c>
      <c r="EO129" s="6">
        <f ca="1">IF(ISERROR(CVMdataQly!EO129*(OFFSET(CPdataAnn!EO$9,$A125,0)/OFFSET(CVMdataAnn!EO$9,$A125,0))),"",CVMdataQly!EO129*(OFFSET(CPdataAnn!EO$9,$A125,0)/OFFSET(CVMdataAnn!EO$9,$A125,0)))</f>
        <v>21719.799725032321</v>
      </c>
      <c r="EP129" s="6">
        <f ca="1">IF(ISERROR(CVMdataQly!EP129*(OFFSET(CPdataAnn!EP$9,$A125,0)/OFFSET(CVMdataAnn!EP$9,$A125,0))),"",CVMdataQly!EP129*(OFFSET(CPdataAnn!EP$9,$A125,0)/OFFSET(CVMdataAnn!EP$9,$A125,0)))</f>
        <v>19948.238213177036</v>
      </c>
      <c r="EQ129" s="6">
        <f ca="1">IF(ISERROR(CVMdataQly!EQ129*(OFFSET(CPdataAnn!EQ$9,$A125,0)/OFFSET(CVMdataAnn!EQ$9,$A125,0))),"",CVMdataQly!EQ129*(OFFSET(CPdataAnn!EQ$9,$A125,0)/OFFSET(CVMdataAnn!EQ$9,$A125,0)))</f>
        <v>1771.600928074246</v>
      </c>
      <c r="ER129" s="6">
        <f ca="1">IF(ISERROR(CVMdataQly!ER129*(OFFSET(CPdataAnn!ER$9,$A125,0)/OFFSET(CVMdataAnn!ER$9,$A125,0))),"",CVMdataQly!ER129*(OFFSET(CPdataAnn!ER$9,$A125,0)/OFFSET(CVMdataAnn!ER$9,$A125,0)))</f>
        <v>4931.7200016776414</v>
      </c>
      <c r="ES129" s="6">
        <f ca="1">IF(ISERROR(CVMdataQly!ES129*(OFFSET(CPdataAnn!ES$9,$A125,0)/OFFSET(CVMdataAnn!ES$9,$A125,0))),"",CVMdataQly!ES129*(OFFSET(CPdataAnn!ES$9,$A125,0)/OFFSET(CVMdataAnn!ES$9,$A125,0)))</f>
        <v>34569.534251256569</v>
      </c>
      <c r="ET129" s="6">
        <f ca="1">IF(ISERROR(CVMdataQly!ET129*(OFFSET(CPdataAnn!ET$9,$A125,0)/OFFSET(CVMdataAnn!ET$9,$A125,0))),"",CVMdataQly!ET129*(OFFSET(CPdataAnn!ET$9,$A125,0)/OFFSET(CVMdataAnn!ET$9,$A125,0)))</f>
        <v>6102.9624269412743</v>
      </c>
      <c r="EU129" s="6">
        <f ca="1">IF(ISERROR(CVMdataQly!EU129*(OFFSET(CPdataAnn!EU$9,$A125,0)/OFFSET(CVMdataAnn!EU$9,$A125,0))),"",CVMdataQly!EU129*(OFFSET(CPdataAnn!EU$9,$A125,0)/OFFSET(CVMdataAnn!EU$9,$A125,0)))</f>
        <v>1673.2475003622662</v>
      </c>
      <c r="EV129" s="6">
        <f ca="1">IF(ISERROR(CVMdataQly!EV129*(OFFSET(CPdataAnn!EV$9,$A125,0)/OFFSET(CVMdataAnn!EV$9,$A125,0))),"",CVMdataQly!EV129*(OFFSET(CPdataAnn!EV$9,$A125,0)/OFFSET(CVMdataAnn!EV$9,$A125,0)))</f>
        <v>420.11360000000002</v>
      </c>
      <c r="EW129" s="6">
        <f ca="1">IF(ISERROR(CVMdataQly!EW129*(OFFSET(CPdataAnn!EW$9,$A125,0)/OFFSET(CVMdataAnn!EW$9,$A125,0))),"",CVMdataQly!EW129*(OFFSET(CPdataAnn!EW$9,$A125,0)/OFFSET(CVMdataAnn!EW$9,$A125,0)))</f>
        <v>4010.0224893369523</v>
      </c>
      <c r="EX129" s="6">
        <f ca="1">IF(ISERROR(CVMdataQly!EX129*(OFFSET(CPdataAnn!EX$9,$A125,0)/OFFSET(CVMdataAnn!EX$9,$A125,0))),"",CVMdataQly!EX129*(OFFSET(CPdataAnn!EX$9,$A125,0)/OFFSET(CVMdataAnn!EX$9,$A125,0)))</f>
        <v>1216.2601934382706</v>
      </c>
      <c r="EY129" s="6">
        <f ca="1">IF(ISERROR(CVMdataQly!EY129*(OFFSET(CPdataAnn!EY$9,$A125,0)/OFFSET(CVMdataAnn!EY$9,$A125,0))),"",CVMdataQly!EY129*(OFFSET(CPdataAnn!EY$9,$A125,0)/OFFSET(CVMdataAnn!EY$9,$A125,0)))</f>
        <v>3047.4528252299606</v>
      </c>
      <c r="EZ129" s="6">
        <f ca="1">IF(ISERROR(CVMdataQly!EZ129*(OFFSET(CPdataAnn!EZ$9,$A125,0)/OFFSET(CVMdataAnn!EZ$9,$A125,0))),"",CVMdataQly!EZ129*(OFFSET(CPdataAnn!EZ$9,$A125,0)/OFFSET(CVMdataAnn!EZ$9,$A125,0)))</f>
        <v>1770.097602739726</v>
      </c>
      <c r="FA129" s="6">
        <f ca="1">IF(ISERROR(CVMdataQly!FA129*(OFFSET(CPdataAnn!FA$9,$A125,0)/OFFSET(CVMdataAnn!FA$9,$A125,0))),"",CVMdataQly!FA129*(OFFSET(CPdataAnn!FA$9,$A125,0)/OFFSET(CVMdataAnn!FA$9,$A125,0)))</f>
        <v>1277.699399890889</v>
      </c>
      <c r="FB129" s="6">
        <f ca="1">IF(ISERROR(CVMdataQly!FB129*(OFFSET(CPdataAnn!FB$9,$A125,0)/OFFSET(CVMdataAnn!FB$9,$A125,0))),"",CVMdataQly!FB129*(OFFSET(CPdataAnn!FB$9,$A125,0)/OFFSET(CVMdataAnn!FB$9,$A125,0)))</f>
        <v>4323.889362123613</v>
      </c>
      <c r="FC129" s="6">
        <f ca="1">IF(ISERROR(CVMdataQly!FC129*(OFFSET(CPdataAnn!FC$9,$A125,0)/OFFSET(CVMdataAnn!FC$9,$A125,0))),"",CVMdataQly!FC129*(OFFSET(CPdataAnn!FC$9,$A125,0)/OFFSET(CVMdataAnn!FC$9,$A125,0)))</f>
        <v>6545.8342319803296</v>
      </c>
      <c r="FD129" s="6">
        <f ca="1">IF(ISERROR(CVMdataQly!FD129*(OFFSET(CPdataAnn!FD$9,$A125,0)/OFFSET(CVMdataAnn!FD$9,$A125,0))),"",CVMdataQly!FD129*(OFFSET(CPdataAnn!FD$9,$A125,0)/OFFSET(CVMdataAnn!FD$9,$A125,0)))</f>
        <v>3801.5686245681104</v>
      </c>
      <c r="FE129" s="6">
        <f ca="1">IF(ISERROR(CVMdataQly!FE129*(OFFSET(CPdataAnn!FE$9,$A125,0)/OFFSET(CVMdataAnn!FE$9,$A125,0))),"",CVMdataQly!FE129*(OFFSET(CPdataAnn!FE$9,$A125,0)/OFFSET(CVMdataAnn!FE$9,$A125,0)))</f>
        <v>1270.3756494239892</v>
      </c>
      <c r="FF129" s="6">
        <f ca="1">IF(ISERROR(CVMdataQly!FF129*(OFFSET(CPdataAnn!FF$9,$A125,0)/OFFSET(CVMdataAnn!FF$9,$A125,0))),"",CVMdataQly!FF129*(OFFSET(CPdataAnn!FF$9,$A125,0)/OFFSET(CVMdataAnn!FF$9,$A125,0)))</f>
        <v>584.35647668393779</v>
      </c>
      <c r="FG129" s="6">
        <f ca="1">IF(ISERROR(CVMdataQly!FG129*(OFFSET(CPdataAnn!FG$9,$A125,0)/OFFSET(CVMdataAnn!FG$9,$A125,0))),"",CVMdataQly!FG129*(OFFSET(CPdataAnn!FG$9,$A125,0)/OFFSET(CVMdataAnn!FG$9,$A125,0)))</f>
        <v>890.8128279883382</v>
      </c>
      <c r="FH129" s="6" t="str">
        <f ca="1">IF(ISERROR(CVMdataQly!FH129*(OFFSET(CPdataAnn!FH$9,$A125,0)/OFFSET(CVMdataAnn!FH$9,$A125,0))),"",CVMdataQly!FH129*(OFFSET(CPdataAnn!FH$9,$A125,0)/OFFSET(CVMdataAnn!FH$9,$A125,0)))</f>
        <v/>
      </c>
      <c r="FI129" s="6">
        <f ca="1">IF(ISERROR(CVMdataQly!FI129*(OFFSET(CPdataAnn!FI$9,$A125,0)/OFFSET(CVMdataAnn!FI$9,$A125,0))),"",CVMdataQly!FI129*(OFFSET(CPdataAnn!FI$9,$A125,0)/OFFSET(CVMdataAnn!FI$9,$A125,0)))</f>
        <v>9444.3794338777734</v>
      </c>
      <c r="FJ129" s="6">
        <f ca="1">IF(ISERROR(CVMdataQly!FJ129*(OFFSET(CPdataAnn!FJ$9,$A125,0)/OFFSET(CVMdataAnn!FJ$9,$A125,0))),"",CVMdataQly!FJ129*(OFFSET(CPdataAnn!FJ$9,$A125,0)/OFFSET(CVMdataAnn!FJ$9,$A125,0)))</f>
        <v>3104.089837270812</v>
      </c>
      <c r="FK129" s="6">
        <f ca="1">IF(ISERROR(CVMdataQly!FK129*(OFFSET(CPdataAnn!FK$9,$A125,0)/OFFSET(CVMdataAnn!FK$9,$A125,0))),"",CVMdataQly!FK129*(OFFSET(CPdataAnn!FK$9,$A125,0)/OFFSET(CVMdataAnn!FK$9,$A125,0)))</f>
        <v>6335.7245693388513</v>
      </c>
      <c r="FL129" s="6">
        <f ca="1">IF(ISERROR(CVMdataQly!FL129*(OFFSET(CPdataAnn!FL$9,$A125,0)/OFFSET(CVMdataAnn!FL$9,$A125,0))),"",CVMdataQly!FL129*(OFFSET(CPdataAnn!FL$9,$A125,0)/OFFSET(CVMdataAnn!FL$9,$A125,0)))</f>
        <v>3887.5292143584829</v>
      </c>
    </row>
    <row r="130" spans="1:168" x14ac:dyDescent="0.25">
      <c r="A130" s="6">
        <f t="shared" si="1"/>
        <v>31</v>
      </c>
      <c r="B130" s="1">
        <v>42064</v>
      </c>
      <c r="C130" s="6">
        <f ca="1">IF(ISERROR(CVMdataQly!C130*(OFFSET(CPdataAnn!C$9,$A126,0)/OFFSET(CVMdataAnn!C$9,$A126,0))),"",CVMdataQly!C130*(OFFSET(CPdataAnn!C$9,$A126,0)/OFFSET(CVMdataAnn!C$9,$A126,0)))</f>
        <v>292482.57316731004</v>
      </c>
      <c r="D130" s="6">
        <f ca="1">IF(ISERROR(CVMdataQly!D130*(OFFSET(CPdataAnn!D$9,$A126,0)/OFFSET(CVMdataAnn!D$9,$A126,0))),"",CVMdataQly!D130*(OFFSET(CPdataAnn!D$9,$A126,0)/OFFSET(CVMdataAnn!D$9,$A126,0)))</f>
        <v>2929.9583035841779</v>
      </c>
      <c r="E130" s="6">
        <f ca="1">IF(ISERROR(CVMdataQly!E130*(OFFSET(CPdataAnn!E$9,$A126,0)/OFFSET(CVMdataAnn!E$9,$A126,0))),"",CVMdataQly!E130*(OFFSET(CPdataAnn!E$9,$A126,0)/OFFSET(CVMdataAnn!E$9,$A126,0)))</f>
        <v>289605.9177098847</v>
      </c>
      <c r="F130" s="6">
        <f ca="1">IF(ISERROR(CVMdataQly!F130*(OFFSET(CPdataAnn!F$9,$A126,0)/OFFSET(CVMdataAnn!F$9,$A126,0))),"",CVMdataQly!F130*(OFFSET(CPdataAnn!F$9,$A126,0)/OFFSET(CVMdataAnn!F$9,$A126,0)))</f>
        <v>22858.847764326754</v>
      </c>
      <c r="G130" s="6">
        <f ca="1">IF(ISERROR(CVMdataQly!G130*(OFFSET(CPdataAnn!G$9,$A126,0)/OFFSET(CVMdataAnn!G$9,$A126,0))),"",CVMdataQly!G130*(OFFSET(CPdataAnn!G$9,$A126,0)/OFFSET(CVMdataAnn!G$9,$A126,0)))</f>
        <v>10269.326183943196</v>
      </c>
      <c r="H130" s="6">
        <f ca="1">IF(ISERROR(CVMdataQly!H130*(OFFSET(CPdataAnn!H$9,$A126,0)/OFFSET(CVMdataAnn!H$9,$A126,0))),"",CVMdataQly!H130*(OFFSET(CPdataAnn!H$9,$A126,0)/OFFSET(CVMdataAnn!H$9,$A126,0)))</f>
        <v>15080.70722618276</v>
      </c>
      <c r="I130" s="6">
        <f ca="1">IF(ISERROR(CVMdataQly!I130*(OFFSET(CPdataAnn!I$9,$A126,0)/OFFSET(CVMdataAnn!I$9,$A126,0))),"",CVMdataQly!I130*(OFFSET(CPdataAnn!I$9,$A126,0)/OFFSET(CVMdataAnn!I$9,$A126,0)))</f>
        <v>78230.154749019595</v>
      </c>
      <c r="J130" s="6">
        <f ca="1">IF(ISERROR(CVMdataQly!J130*(OFFSET(CPdataAnn!J$9,$A126,0)/OFFSET(CVMdataAnn!J$9,$A126,0))),"",CVMdataQly!J130*(OFFSET(CPdataAnn!J$9,$A126,0)/OFFSET(CVMdataAnn!J$9,$A126,0)))</f>
        <v>12734.94839609484</v>
      </c>
      <c r="K130" s="6">
        <f ca="1">IF(ISERROR(CVMdataQly!K130*(OFFSET(CPdataAnn!K$9,$A126,0)/OFFSET(CVMdataAnn!K$9,$A126,0))),"",CVMdataQly!K130*(OFFSET(CPdataAnn!K$9,$A126,0)/OFFSET(CVMdataAnn!K$9,$A126,0)))</f>
        <v>4951.2885985209377</v>
      </c>
      <c r="L130" s="6">
        <f ca="1">IF(ISERROR(CVMdataQly!L130*(OFFSET(CPdataAnn!L$9,$A126,0)/OFFSET(CVMdataAnn!L$9,$A126,0))),"",CVMdataQly!L130*(OFFSET(CPdataAnn!L$9,$A126,0)/OFFSET(CVMdataAnn!L$9,$A126,0)))</f>
        <v>39721.165995910647</v>
      </c>
      <c r="M130" s="6">
        <f ca="1">IF(ISERROR(CVMdataQly!M130*(OFFSET(CPdataAnn!M$9,$A126,0)/OFFSET(CVMdataAnn!M$9,$A126,0))),"",CVMdataQly!M130*(OFFSET(CPdataAnn!M$9,$A126,0)/OFFSET(CVMdataAnn!M$9,$A126,0)))</f>
        <v>5103.9878111427643</v>
      </c>
      <c r="N130" s="6">
        <f ca="1">IF(ISERROR(CVMdataQly!N130*(OFFSET(CPdataAnn!N$9,$A126,0)/OFFSET(CVMdataAnn!N$9,$A126,0))),"",CVMdataQly!N130*(OFFSET(CPdataAnn!N$9,$A126,0)/OFFSET(CVMdataAnn!N$9,$A126,0)))</f>
        <v>30308.369126537757</v>
      </c>
      <c r="O130" s="6">
        <f ca="1">IF(ISERROR(CVMdataQly!O130*(OFFSET(CPdataAnn!O$9,$A126,0)/OFFSET(CVMdataAnn!O$9,$A126,0))),"",CVMdataQly!O130*(OFFSET(CPdataAnn!O$9,$A126,0)/OFFSET(CVMdataAnn!O$9,$A126,0)))</f>
        <v>5819.4949957710742</v>
      </c>
      <c r="P130" s="6">
        <f ca="1">IF(ISERROR(CVMdataQly!P130*(OFFSET(CPdataAnn!P$9,$A126,0)/OFFSET(CVMdataAnn!P$9,$A126,0))),"",CVMdataQly!P130*(OFFSET(CPdataAnn!P$9,$A126,0)/OFFSET(CVMdataAnn!P$9,$A126,0)))</f>
        <v>27865.519602743734</v>
      </c>
      <c r="Q130" s="6">
        <f ca="1">IF(ISERROR(CVMdataQly!Q130*(OFFSET(CPdataAnn!Q$9,$A126,0)/OFFSET(CVMdataAnn!Q$9,$A126,0))),"",CVMdataQly!Q130*(OFFSET(CPdataAnn!Q$9,$A126,0)/OFFSET(CVMdataAnn!Q$9,$A126,0)))</f>
        <v>36656.360447498715</v>
      </c>
      <c r="R130" s="6">
        <f ca="1">IF(ISERROR(CVMdataQly!R130*(OFFSET(CPdataAnn!R$9,$A126,0)/OFFSET(CVMdataAnn!R$9,$A126,0))),"",CVMdataQly!R130*(OFFSET(CPdataAnn!R$9,$A126,0)/OFFSET(CVMdataAnn!R$9,$A126,0)))</f>
        <v>22858.847764326754</v>
      </c>
      <c r="S130" s="6">
        <f ca="1">IF(ISERROR(CVMdataQly!S130*(OFFSET(CPdataAnn!S$9,$A126,0)/OFFSET(CVMdataAnn!S$9,$A126,0))),"",CVMdataQly!S130*(OFFSET(CPdataAnn!S$9,$A126,0)/OFFSET(CVMdataAnn!S$9,$A126,0)))</f>
        <v>20400.041564149724</v>
      </c>
      <c r="T130" s="6">
        <f ca="1">IF(ISERROR(CVMdataQly!T130*(OFFSET(CPdataAnn!T$9,$A126,0)/OFFSET(CVMdataAnn!T$9,$A126,0))),"",CVMdataQly!T130*(OFFSET(CPdataAnn!T$9,$A126,0)/OFFSET(CVMdataAnn!T$9,$A126,0)))</f>
        <v>3647.2319500455314</v>
      </c>
      <c r="U130" s="6">
        <f ca="1">IF(ISERROR(CVMdataQly!U130*(OFFSET(CPdataAnn!U$9,$A126,0)/OFFSET(CVMdataAnn!U$9,$A126,0))),"",CVMdataQly!U130*(OFFSET(CPdataAnn!U$9,$A126,0)/OFFSET(CVMdataAnn!U$9,$A126,0)))</f>
        <v>4255.0825688073392</v>
      </c>
      <c r="V130" s="6">
        <f ca="1">IF(ISERROR(CVMdataQly!V130*(OFFSET(CPdataAnn!V$9,$A126,0)/OFFSET(CVMdataAnn!V$9,$A126,0))),"",CVMdataQly!V130*(OFFSET(CPdataAnn!V$9,$A126,0)/OFFSET(CVMdataAnn!V$9,$A126,0)))</f>
        <v>829.76362240982348</v>
      </c>
      <c r="W130" s="6">
        <f ca="1">IF(ISERROR(CVMdataQly!W130*(OFFSET(CPdataAnn!W$9,$A126,0)/OFFSET(CVMdataAnn!W$9,$A126,0))),"",CVMdataQly!W130*(OFFSET(CPdataAnn!W$9,$A126,0)/OFFSET(CVMdataAnn!W$9,$A126,0)))</f>
        <v>2577.817415730337</v>
      </c>
      <c r="X130" s="6">
        <f ca="1">IF(ISERROR(CVMdataQly!X130*(OFFSET(CPdataAnn!X$9,$A126,0)/OFFSET(CVMdataAnn!X$9,$A126,0))),"",CVMdataQly!X130*(OFFSET(CPdataAnn!X$9,$A126,0)/OFFSET(CVMdataAnn!X$9,$A126,0)))</f>
        <v>552.83526682134561</v>
      </c>
      <c r="Y130" s="6">
        <f ca="1">IF(ISERROR(CVMdataQly!Y130*(OFFSET(CPdataAnn!Y$9,$A126,0)/OFFSET(CVMdataAnn!Y$9,$A126,0))),"",CVMdataQly!Y130*(OFFSET(CPdataAnn!Y$9,$A126,0)/OFFSET(CVMdataAnn!Y$9,$A126,0)))</f>
        <v>2212.0705882352941</v>
      </c>
      <c r="Z130" s="6">
        <f ca="1">IF(ISERROR(CVMdataQly!Z130*(OFFSET(CPdataAnn!Z$9,$A126,0)/OFFSET(CVMdataAnn!Z$9,$A126,0))),"",CVMdataQly!Z130*(OFFSET(CPdataAnn!Z$9,$A126,0)/OFFSET(CVMdataAnn!Z$9,$A126,0)))</f>
        <v>3159.45492371706</v>
      </c>
      <c r="AA130" s="6">
        <f ca="1">IF(ISERROR(CVMdataQly!AA130*(OFFSET(CPdataAnn!AA$9,$A126,0)/OFFSET(CVMdataAnn!AA$9,$A126,0))),"",CVMdataQly!AA130*(OFFSET(CPdataAnn!AA$9,$A126,0)/OFFSET(CVMdataAnn!AA$9,$A126,0)))</f>
        <v>2538.2410433070863</v>
      </c>
      <c r="AB130" s="6">
        <f ca="1">IF(ISERROR(CVMdataQly!AB130*(OFFSET(CPdataAnn!AB$9,$A126,0)/OFFSET(CVMdataAnn!AB$9,$A126,0))),"",CVMdataQly!AB130*(OFFSET(CPdataAnn!AB$9,$A126,0)/OFFSET(CVMdataAnn!AB$9,$A126,0)))</f>
        <v>629.57595450852966</v>
      </c>
      <c r="AC130" s="6">
        <f ca="1">IF(ISERROR(CVMdataQly!AC130*(OFFSET(CPdataAnn!AC$9,$A126,0)/OFFSET(CVMdataAnn!AC$9,$A126,0))),"",CVMdataQly!AC130*(OFFSET(CPdataAnn!AC$9,$A126,0)/OFFSET(CVMdataAnn!AC$9,$A126,0)))</f>
        <v>2459.0024502874376</v>
      </c>
      <c r="AD130" s="6">
        <f ca="1">IF(ISERROR(CVMdataQly!AD130*(OFFSET(CPdataAnn!AD$9,$A126,0)/OFFSET(CVMdataAnn!AD$9,$A126,0))),"",CVMdataQly!AD130*(OFFSET(CPdataAnn!AD$9,$A126,0)/OFFSET(CVMdataAnn!AD$9,$A126,0)))</f>
        <v>710.31326604181686</v>
      </c>
      <c r="AE130" s="6">
        <f ca="1">IF(ISERROR(CVMdataQly!AE130*(OFFSET(CPdataAnn!AE$9,$A126,0)/OFFSET(CVMdataAnn!AE$9,$A126,0))),"",CVMdataQly!AE130*(OFFSET(CPdataAnn!AE$9,$A126,0)/OFFSET(CVMdataAnn!AE$9,$A126,0)))</f>
        <v>1747.4448262695685</v>
      </c>
      <c r="AF130" s="6">
        <f ca="1">IF(ISERROR(CVMdataQly!AF130*(OFFSET(CPdataAnn!AF$9,$A126,0)/OFFSET(CVMdataAnn!AF$9,$A126,0))),"",CVMdataQly!AF130*(OFFSET(CPdataAnn!AF$9,$A126,0)/OFFSET(CVMdataAnn!AF$9,$A126,0)))</f>
        <v>10269.326183943196</v>
      </c>
      <c r="AG130" s="6">
        <f ca="1">IF(ISERROR(CVMdataQly!AG130*(OFFSET(CPdataAnn!AG$9,$A126,0)/OFFSET(CVMdataAnn!AG$9,$A126,0))),"",CVMdataQly!AG130*(OFFSET(CPdataAnn!AG$9,$A126,0)/OFFSET(CVMdataAnn!AG$9,$A126,0)))</f>
        <v>4552.4039252928142</v>
      </c>
      <c r="AH130" s="6">
        <f ca="1">IF(ISERROR(CVMdataQly!AH130*(OFFSET(CPdataAnn!AH$9,$A126,0)/OFFSET(CVMdataAnn!AH$9,$A126,0))),"",CVMdataQly!AH130*(OFFSET(CPdataAnn!AH$9,$A126,0)/OFFSET(CVMdataAnn!AH$9,$A126,0)))</f>
        <v>1312.2158412025437</v>
      </c>
      <c r="AI130" s="6">
        <f ca="1">IF(ISERROR(CVMdataQly!AI130*(OFFSET(CPdataAnn!AI$9,$A126,0)/OFFSET(CVMdataAnn!AI$9,$A126,0))),"",CVMdataQly!AI130*(OFFSET(CPdataAnn!AI$9,$A126,0)/OFFSET(CVMdataAnn!AI$9,$A126,0)))</f>
        <v>2102.2915618568491</v>
      </c>
      <c r="AJ130" s="6">
        <f ca="1">IF(ISERROR(CVMdataQly!AJ130*(OFFSET(CPdataAnn!AJ$9,$A126,0)/OFFSET(CVMdataAnn!AJ$9,$A126,0))),"",CVMdataQly!AJ130*(OFFSET(CPdataAnn!AJ$9,$A126,0)/OFFSET(CVMdataAnn!AJ$9,$A126,0)))</f>
        <v>1137.6343402225755</v>
      </c>
      <c r="AK130" s="6">
        <f ca="1">IF(ISERROR(CVMdataQly!AK130*(OFFSET(CPdataAnn!AK$9,$A126,0)/OFFSET(CVMdataAnn!AK$9,$A126,0))),"",CVMdataQly!AK130*(OFFSET(CPdataAnn!AK$9,$A126,0)/OFFSET(CVMdataAnn!AK$9,$A126,0)))</f>
        <v>4696.3947036569989</v>
      </c>
      <c r="AL130" s="6">
        <f ca="1">IF(ISERROR(CVMdataQly!AL130*(OFFSET(CPdataAnn!AL$9,$A126,0)/OFFSET(CVMdataAnn!AL$9,$A126,0))),"",CVMdataQly!AL130*(OFFSET(CPdataAnn!AL$9,$A126,0)/OFFSET(CVMdataAnn!AL$9,$A126,0)))</f>
        <v>1021.4892703862661</v>
      </c>
      <c r="AM130" s="6">
        <f ca="1">IF(ISERROR(CVMdataQly!AM130*(OFFSET(CPdataAnn!AM$9,$A126,0)/OFFSET(CVMdataAnn!AM$9,$A126,0))),"",CVMdataQly!AM130*(OFFSET(CPdataAnn!AM$9,$A126,0)/OFFSET(CVMdataAnn!AM$9,$A126,0)))</f>
        <v>15080.70722618276</v>
      </c>
      <c r="AN130" s="6">
        <f ca="1">IF(ISERROR(CVMdataQly!AN130*(OFFSET(CPdataAnn!AN$9,$A126,0)/OFFSET(CVMdataAnn!AN$9,$A126,0))),"",CVMdataQly!AN130*(OFFSET(CPdataAnn!AN$9,$A126,0)/OFFSET(CVMdataAnn!AN$9,$A126,0)))</f>
        <v>12748.495386128128</v>
      </c>
      <c r="AO130" s="6">
        <f ca="1">IF(ISERROR(CVMdataQly!AO130*(OFFSET(CPdataAnn!AO$9,$A126,0)/OFFSET(CVMdataAnn!AO$9,$A126,0))),"",CVMdataQly!AO130*(OFFSET(CPdataAnn!AO$9,$A126,0)/OFFSET(CVMdataAnn!AO$9,$A126,0)))</f>
        <v>166.015625</v>
      </c>
      <c r="AP130" s="6">
        <f ca="1">IF(ISERROR(CVMdataQly!AP130*(OFFSET(CPdataAnn!AP$9,$A126,0)/OFFSET(CVMdataAnn!AP$9,$A126,0))),"",CVMdataQly!AP130*(OFFSET(CPdataAnn!AP$9,$A126,0)/OFFSET(CVMdataAnn!AP$9,$A126,0)))</f>
        <v>11501.655070568131</v>
      </c>
      <c r="AQ130" s="6">
        <f ca="1">IF(ISERROR(CVMdataQly!AQ130*(OFFSET(CPdataAnn!AQ$9,$A126,0)/OFFSET(CVMdataAnn!AQ$9,$A126,0))),"",CVMdataQly!AQ130*(OFFSET(CPdataAnn!AQ$9,$A126,0)/OFFSET(CVMdataAnn!AQ$9,$A126,0)))</f>
        <v>850.30155695165263</v>
      </c>
      <c r="AR130" s="6">
        <f ca="1">IF(ISERROR(CVMdataQly!AR130*(OFFSET(CPdataAnn!AR$9,$A126,0)/OFFSET(CVMdataAnn!AR$9,$A126,0))),"",CVMdataQly!AR130*(OFFSET(CPdataAnn!AR$9,$A126,0)/OFFSET(CVMdataAnn!AR$9,$A126,0)))</f>
        <v>229.37668918918919</v>
      </c>
      <c r="AS130" s="6">
        <f ca="1">IF(ISERROR(CVMdataQly!AS130*(OFFSET(CPdataAnn!AS$9,$A126,0)/OFFSET(CVMdataAnn!AS$9,$A126,0))),"",CVMdataQly!AS130*(OFFSET(CPdataAnn!AS$9,$A126,0)/OFFSET(CVMdataAnn!AS$9,$A126,0)))</f>
        <v>2333.0063262539543</v>
      </c>
      <c r="AT130" s="6">
        <f ca="1">IF(ISERROR(CVMdataQly!AT130*(OFFSET(CPdataAnn!AT$9,$A126,0)/OFFSET(CVMdataAnn!AT$9,$A126,0))),"",CVMdataQly!AT130*(OFFSET(CPdataAnn!AT$9,$A126,0)/OFFSET(CVMdataAnn!AT$9,$A126,0)))</f>
        <v>2321.0239854495849</v>
      </c>
      <c r="AU130" s="6">
        <f ca="1">IF(ISERROR(CVMdataQly!AU130*(OFFSET(CPdataAnn!AU$9,$A126,0)/OFFSET(CVMdataAnn!AU$9,$A126,0))),"",CVMdataQly!AU130*(OFFSET(CPdataAnn!AU$9,$A126,0)/OFFSET(CVMdataAnn!AU$9,$A126,0)))</f>
        <v>12</v>
      </c>
      <c r="AV130" s="6">
        <f ca="1">IF(ISERROR(CVMdataQly!AV130*(OFFSET(CPdataAnn!AV$9,$A126,0)/OFFSET(CVMdataAnn!AV$9,$A126,0))),"",CVMdataQly!AV130*(OFFSET(CPdataAnn!AV$9,$A126,0)/OFFSET(CVMdataAnn!AV$9,$A126,0)))</f>
        <v>78230.154749019595</v>
      </c>
      <c r="AW130" s="6">
        <f ca="1">IF(ISERROR(CVMdataQly!AW130*(OFFSET(CPdataAnn!AW$9,$A126,0)/OFFSET(CVMdataAnn!AW$9,$A126,0))),"",CVMdataQly!AW130*(OFFSET(CPdataAnn!AW$9,$A126,0)/OFFSET(CVMdataAnn!AW$9,$A126,0)))</f>
        <v>18847.704615384617</v>
      </c>
      <c r="AX130" s="6">
        <f ca="1">IF(ISERROR(CVMdataQly!AX130*(OFFSET(CPdataAnn!AX$9,$A126,0)/OFFSET(CVMdataAnn!AX$9,$A126,0))),"",CVMdataQly!AX130*(OFFSET(CPdataAnn!AX$9,$A126,0)/OFFSET(CVMdataAnn!AX$9,$A126,0)))</f>
        <v>18795.038863281301</v>
      </c>
      <c r="AY130" s="6">
        <f ca="1">IF(ISERROR(CVMdataQly!AY130*(OFFSET(CPdataAnn!AY$9,$A126,0)/OFFSET(CVMdataAnn!AY$9,$A126,0))),"",CVMdataQly!AY130*(OFFSET(CPdataAnn!AY$9,$A126,0)/OFFSET(CVMdataAnn!AY$9,$A126,0)))</f>
        <v>52.91031390134529</v>
      </c>
      <c r="AZ130" s="6">
        <f ca="1">IF(ISERROR(CVMdataQly!AZ130*(OFFSET(CPdataAnn!AZ$9,$A126,0)/OFFSET(CVMdataAnn!AZ$9,$A126,0))),"",CVMdataQly!AZ130*(OFFSET(CPdataAnn!AZ$9,$A126,0)/OFFSET(CVMdataAnn!AZ$9,$A126,0)))</f>
        <v>48003.221712515748</v>
      </c>
      <c r="BA130" s="6">
        <f ca="1">IF(ISERROR(CVMdataQly!BA130*(OFFSET(CPdataAnn!BA$9,$A126,0)/OFFSET(CVMdataAnn!BA$9,$A126,0))),"",CVMdataQly!BA130*(OFFSET(CPdataAnn!BA$9,$A126,0)/OFFSET(CVMdataAnn!BA$9,$A126,0)))</f>
        <v>45646.327396010987</v>
      </c>
      <c r="BB130" s="6">
        <f ca="1">IF(ISERROR(CVMdataQly!BB130*(OFFSET(CPdataAnn!BB$9,$A126,0)/OFFSET(CVMdataAnn!BB$9,$A126,0))),"",CVMdataQly!BB130*(OFFSET(CPdataAnn!BB$9,$A126,0)/OFFSET(CVMdataAnn!BB$9,$A126,0)))</f>
        <v>2356.8414021695462</v>
      </c>
      <c r="BC130" s="6">
        <f ca="1">IF(ISERROR(CVMdataQly!BC130*(OFFSET(CPdataAnn!BC$9,$A126,0)/OFFSET(CVMdataAnn!BC$9,$A126,0))),"",CVMdataQly!BC130*(OFFSET(CPdataAnn!BC$9,$A126,0)/OFFSET(CVMdataAnn!BC$9,$A126,0)))</f>
        <v>733.19449346982003</v>
      </c>
      <c r="BD130" s="6">
        <f ca="1">IF(ISERROR(CVMdataQly!BD130*(OFFSET(CPdataAnn!BD$9,$A126,0)/OFFSET(CVMdataAnn!BD$9,$A126,0))),"",CVMdataQly!BD130*(OFFSET(CPdataAnn!BD$9,$A126,0)/OFFSET(CVMdataAnn!BD$9,$A126,0)))</f>
        <v>290.19607843137254</v>
      </c>
      <c r="BE130" s="6">
        <f ca="1">IF(ISERROR(CVMdataQly!BE130*(OFFSET(CPdataAnn!BE$9,$A126,0)/OFFSET(CVMdataAnn!BE$9,$A126,0))),"",CVMdataQly!BE130*(OFFSET(CPdataAnn!BE$9,$A126,0)/OFFSET(CVMdataAnn!BE$9,$A126,0)))</f>
        <v>442.13131839499738</v>
      </c>
      <c r="BF130" s="6">
        <f ca="1">IF(ISERROR(CVMdataQly!BF130*(OFFSET(CPdataAnn!BF$9,$A126,0)/OFFSET(CVMdataAnn!BF$9,$A126,0))),"",CVMdataQly!BF130*(OFFSET(CPdataAnn!BF$9,$A126,0)/OFFSET(CVMdataAnn!BF$9,$A126,0)))</f>
        <v>2372.8186783763522</v>
      </c>
      <c r="BG130" s="6">
        <f ca="1">IF(ISERROR(CVMdataQly!BG130*(OFFSET(CPdataAnn!BG$9,$A126,0)/OFFSET(CVMdataAnn!BG$9,$A126,0))),"",CVMdataQly!BG130*(OFFSET(CPdataAnn!BG$9,$A126,0)/OFFSET(CVMdataAnn!BG$9,$A126,0)))</f>
        <v>1203.9335945555786</v>
      </c>
      <c r="BH130" s="6">
        <f ca="1">IF(ISERROR(CVMdataQly!BH130*(OFFSET(CPdataAnn!BH$9,$A126,0)/OFFSET(CVMdataAnn!BH$9,$A126,0))),"",CVMdataQly!BH130*(OFFSET(CPdataAnn!BH$9,$A126,0)/OFFSET(CVMdataAnn!BH$9,$A126,0)))</f>
        <v>47.07692307692308</v>
      </c>
      <c r="BI130" s="6">
        <f ca="1">IF(ISERROR(CVMdataQly!BI130*(OFFSET(CPdataAnn!BI$9,$A126,0)/OFFSET(CVMdataAnn!BI$9,$A126,0))),"",CVMdataQly!BI130*(OFFSET(CPdataAnn!BI$9,$A126,0)/OFFSET(CVMdataAnn!BI$9,$A126,0)))</f>
        <v>1121.7021325384085</v>
      </c>
      <c r="BJ130" s="6" t="str">
        <f ca="1">IF(ISERROR(CVMdataQly!BJ130*(OFFSET(CPdataAnn!BJ$9,$A126,0)/OFFSET(CVMdataAnn!BJ$9,$A126,0))),"",CVMdataQly!BJ130*(OFFSET(CPdataAnn!BJ$9,$A126,0)/OFFSET(CVMdataAnn!BJ$9,$A126,0)))</f>
        <v/>
      </c>
      <c r="BK130" s="6">
        <f ca="1">IF(ISERROR(CVMdataQly!BK130*(OFFSET(CPdataAnn!BK$9,$A126,0)/OFFSET(CVMdataAnn!BK$9,$A126,0))),"",CVMdataQly!BK130*(OFFSET(CPdataAnn!BK$9,$A126,0)/OFFSET(CVMdataAnn!BK$9,$A126,0)))</f>
        <v>8279.0598844930355</v>
      </c>
      <c r="BL130" s="6">
        <f ca="1">IF(ISERROR(CVMdataQly!BL130*(OFFSET(CPdataAnn!BL$9,$A126,0)/OFFSET(CVMdataAnn!BL$9,$A126,0))),"",CVMdataQly!BL130*(OFFSET(CPdataAnn!BL$9,$A126,0)/OFFSET(CVMdataAnn!BL$9,$A126,0)))</f>
        <v>3893.7802563675714</v>
      </c>
      <c r="BM130" s="6">
        <f ca="1">IF(ISERROR(CVMdataQly!BM130*(OFFSET(CPdataAnn!BM$9,$A126,0)/OFFSET(CVMdataAnn!BM$9,$A126,0))),"",CVMdataQly!BM130*(OFFSET(CPdataAnn!BM$9,$A126,0)/OFFSET(CVMdataAnn!BM$9,$A126,0)))</f>
        <v>3949.8406374501992</v>
      </c>
      <c r="BN130" s="6">
        <f ca="1">IF(ISERROR(CVMdataQly!BN130*(OFFSET(CPdataAnn!BN$9,$A126,0)/OFFSET(CVMdataAnn!BN$9,$A126,0))),"",CVMdataQly!BN130*(OFFSET(CPdataAnn!BN$9,$A126,0)/OFFSET(CVMdataAnn!BN$9,$A126,0)))</f>
        <v>362.50195465207196</v>
      </c>
      <c r="BO130" s="6">
        <f ca="1">IF(ISERROR(CVMdataQly!BO130*(OFFSET(CPdataAnn!BO$9,$A126,0)/OFFSET(CVMdataAnn!BO$9,$A126,0))),"",CVMdataQly!BO130*(OFFSET(CPdataAnn!BO$9,$A126,0)/OFFSET(CVMdataAnn!BO$9,$A126,0)))</f>
        <v>72.637254901960787</v>
      </c>
      <c r="BP130" s="6" t="str">
        <f ca="1">IF(ISERROR(CVMdataQly!BP130*(OFFSET(CPdataAnn!BP$9,$A126,0)/OFFSET(CVMdataAnn!BP$9,$A126,0))),"",CVMdataQly!BP130*(OFFSET(CPdataAnn!BP$9,$A126,0)/OFFSET(CVMdataAnn!BP$9,$A126,0)))</f>
        <v/>
      </c>
      <c r="BQ130" s="6">
        <f ca="1">IF(ISERROR(CVMdataQly!BQ130*(OFFSET(CPdataAnn!BQ$9,$A126,0)/OFFSET(CVMdataAnn!BQ$9,$A126,0))),"",CVMdataQly!BQ130*(OFFSET(CPdataAnn!BQ$9,$A126,0)/OFFSET(CVMdataAnn!BQ$9,$A126,0)))</f>
        <v>12734.94839609484</v>
      </c>
      <c r="BR130" s="6">
        <f ca="1">IF(ISERROR(CVMdataQly!BR130*(OFFSET(CPdataAnn!BR$9,$A126,0)/OFFSET(CVMdataAnn!BR$9,$A126,0))),"",CVMdataQly!BR130*(OFFSET(CPdataAnn!BR$9,$A126,0)/OFFSET(CVMdataAnn!BR$9,$A126,0)))</f>
        <v>4245.6829138916719</v>
      </c>
      <c r="BS130" s="6">
        <f ca="1">IF(ISERROR(CVMdataQly!BS130*(OFFSET(CPdataAnn!BS$9,$A126,0)/OFFSET(CVMdataAnn!BS$9,$A126,0))),"",CVMdataQly!BS130*(OFFSET(CPdataAnn!BS$9,$A126,0)/OFFSET(CVMdataAnn!BS$9,$A126,0)))</f>
        <v>3314.7668281396859</v>
      </c>
      <c r="BT130" s="6">
        <f ca="1">IF(ISERROR(CVMdataQly!BT130*(OFFSET(CPdataAnn!BT$9,$A126,0)/OFFSET(CVMdataAnn!BT$9,$A126,0))),"",CVMdataQly!BT130*(OFFSET(CPdataAnn!BT$9,$A126,0)/OFFSET(CVMdataAnn!BT$9,$A126,0)))</f>
        <v>919.77583465818759</v>
      </c>
      <c r="BU130" s="6">
        <f ca="1">IF(ISERROR(CVMdataQly!BU130*(OFFSET(CPdataAnn!BU$9,$A126,0)/OFFSET(CVMdataAnn!BU$9,$A126,0))),"",CVMdataQly!BU130*(OFFSET(CPdataAnn!BU$9,$A126,0)/OFFSET(CVMdataAnn!BU$9,$A126,0)))</f>
        <v>10.5</v>
      </c>
      <c r="BV130" s="6">
        <f ca="1">IF(ISERROR(CVMdataQly!BV130*(OFFSET(CPdataAnn!BV$9,$A126,0)/OFFSET(CVMdataAnn!BV$9,$A126,0))),"",CVMdataQly!BV130*(OFFSET(CPdataAnn!BV$9,$A126,0)/OFFSET(CVMdataAnn!BV$9,$A126,0)))</f>
        <v>1481.662195352352</v>
      </c>
      <c r="BW130" s="6">
        <f ca="1">IF(ISERROR(CVMdataQly!BW130*(OFFSET(CPdataAnn!BW$9,$A126,0)/OFFSET(CVMdataAnn!BW$9,$A126,0))),"",CVMdataQly!BW130*(OFFSET(CPdataAnn!BW$9,$A126,0)/OFFSET(CVMdataAnn!BW$9,$A126,0)))</f>
        <v>1908.3416047223436</v>
      </c>
      <c r="BX130" s="6">
        <f ca="1">IF(ISERROR(CVMdataQly!BX130*(OFFSET(CPdataAnn!BX$9,$A126,0)/OFFSET(CVMdataAnn!BX$9,$A126,0))),"",CVMdataQly!BX130*(OFFSET(CPdataAnn!BX$9,$A126,0)/OFFSET(CVMdataAnn!BX$9,$A126,0)))</f>
        <v>1471.3022278268181</v>
      </c>
      <c r="BY130" s="6">
        <f ca="1">IF(ISERROR(CVMdataQly!BY130*(OFFSET(CPdataAnn!BY$9,$A126,0)/OFFSET(CVMdataAnn!BY$9,$A126,0))),"",CVMdataQly!BY130*(OFFSET(CPdataAnn!BY$9,$A126,0)/OFFSET(CVMdataAnn!BY$9,$A126,0)))</f>
        <v>306.85829415715244</v>
      </c>
      <c r="BZ130" s="6">
        <f ca="1">IF(ISERROR(CVMdataQly!BZ130*(OFFSET(CPdataAnn!BZ$9,$A126,0)/OFFSET(CVMdataAnn!BZ$9,$A126,0))),"",CVMdataQly!BZ130*(OFFSET(CPdataAnn!BZ$9,$A126,0)/OFFSET(CVMdataAnn!BZ$9,$A126,0)))</f>
        <v>130.44090056285179</v>
      </c>
      <c r="CA130" s="6">
        <f ca="1">IF(ISERROR(CVMdataQly!CA130*(OFFSET(CPdataAnn!CA$9,$A126,0)/OFFSET(CVMdataAnn!CA$9,$A126,0))),"",CVMdataQly!CA130*(OFFSET(CPdataAnn!CA$9,$A126,0)/OFFSET(CVMdataAnn!CA$9,$A126,0)))</f>
        <v>1781.5975304521942</v>
      </c>
      <c r="CB130" s="6">
        <f ca="1">IF(ISERROR(CVMdataQly!CB130*(OFFSET(CPdataAnn!CB$9,$A126,0)/OFFSET(CVMdataAnn!CB$9,$A126,0))),"",CVMdataQly!CB130*(OFFSET(CPdataAnn!CB$9,$A126,0)/OFFSET(CVMdataAnn!CB$9,$A126,0)))</f>
        <v>1227.9039832285116</v>
      </c>
      <c r="CC130" s="6">
        <f ca="1">IF(ISERROR(CVMdataQly!CC130*(OFFSET(CPdataAnn!CC$9,$A126,0)/OFFSET(CVMdataAnn!CC$9,$A126,0))),"",CVMdataQly!CC130*(OFFSET(CPdataAnn!CC$9,$A126,0)/OFFSET(CVMdataAnn!CC$9,$A126,0)))</f>
        <v>84.106557377049185</v>
      </c>
      <c r="CD130" s="6">
        <f ca="1">IF(ISERROR(CVMdataQly!CD130*(OFFSET(CPdataAnn!CD$9,$A126,0)/OFFSET(CVMdataAnn!CD$9,$A126,0))),"",CVMdataQly!CD130*(OFFSET(CPdataAnn!CD$9,$A126,0)/OFFSET(CVMdataAnn!CD$9,$A126,0)))</f>
        <v>1144.2566371681417</v>
      </c>
      <c r="CE130" s="6">
        <f ca="1">IF(ISERROR(CVMdataQly!CE130*(OFFSET(CPdataAnn!CE$9,$A126,0)/OFFSET(CVMdataAnn!CE$9,$A126,0))),"",CVMdataQly!CE130*(OFFSET(CPdataAnn!CE$9,$A126,0)/OFFSET(CVMdataAnn!CE$9,$A126,0)))</f>
        <v>2090.7060125414973</v>
      </c>
      <c r="CF130" s="6">
        <f ca="1">IF(ISERROR(CVMdataQly!CF130*(OFFSET(CPdataAnn!CF$9,$A126,0)/OFFSET(CVMdataAnn!CF$9,$A126,0))),"",CVMdataQly!CF130*(OFFSET(CPdataAnn!CF$9,$A126,0)/OFFSET(CVMdataAnn!CF$9,$A126,0)))</f>
        <v>824.30972477064222</v>
      </c>
      <c r="CG130" s="6">
        <f ca="1">IF(ISERROR(CVMdataQly!CG130*(OFFSET(CPdataAnn!CG$9,$A126,0)/OFFSET(CVMdataAnn!CG$9,$A126,0))),"",CVMdataQly!CG130*(OFFSET(CPdataAnn!CG$9,$A126,0)/OFFSET(CVMdataAnn!CG$9,$A126,0)))</f>
        <v>1267.3543626637152</v>
      </c>
      <c r="CH130" s="6">
        <f ca="1">IF(ISERROR(CVMdataQly!CH130*(OFFSET(CPdataAnn!CH$9,$A126,0)/OFFSET(CVMdataAnn!CH$9,$A126,0))),"",CVMdataQly!CH130*(OFFSET(CPdataAnn!CH$9,$A126,0)/OFFSET(CVMdataAnn!CH$9,$A126,0)))</f>
        <v>4951.2885985209377</v>
      </c>
      <c r="CI130" s="6">
        <f ca="1">IF(ISERROR(CVMdataQly!CI130*(OFFSET(CPdataAnn!CI$9,$A126,0)/OFFSET(CVMdataAnn!CI$9,$A126,0))),"",CVMdataQly!CI130*(OFFSET(CPdataAnn!CI$9,$A126,0)/OFFSET(CVMdataAnn!CI$9,$A126,0)))</f>
        <v>3052.5804676753783</v>
      </c>
      <c r="CJ130" s="6">
        <f ca="1">IF(ISERROR(CVMdataQly!CJ130*(OFFSET(CPdataAnn!CJ$9,$A126,0)/OFFSET(CVMdataAnn!CJ$9,$A126,0))),"",CVMdataQly!CJ130*(OFFSET(CPdataAnn!CJ$9,$A126,0)/OFFSET(CVMdataAnn!CJ$9,$A126,0)))</f>
        <v>1975.9164281625644</v>
      </c>
      <c r="CK130" s="6">
        <f ca="1">IF(ISERROR(CVMdataQly!CK130*(OFFSET(CPdataAnn!CK$9,$A126,0)/OFFSET(CVMdataAnn!CK$9,$A126,0))),"",CVMdataQly!CK130*(OFFSET(CPdataAnn!CK$9,$A126,0)/OFFSET(CVMdataAnn!CK$9,$A126,0)))</f>
        <v>159.45652173913044</v>
      </c>
      <c r="CL130" s="6">
        <f ca="1">IF(ISERROR(CVMdataQly!CL130*(OFFSET(CPdataAnn!CL$9,$A126,0)/OFFSET(CVMdataAnn!CL$9,$A126,0))),"",CVMdataQly!CL130*(OFFSET(CPdataAnn!CL$9,$A126,0)/OFFSET(CVMdataAnn!CL$9,$A126,0)))</f>
        <v>916.52863673030379</v>
      </c>
      <c r="CM130" s="6">
        <f ca="1">IF(ISERROR(CVMdataQly!CM130*(OFFSET(CPdataAnn!CM$9,$A126,0)/OFFSET(CVMdataAnn!CM$9,$A126,0))),"",CVMdataQly!CM130*(OFFSET(CPdataAnn!CM$9,$A126,0)/OFFSET(CVMdataAnn!CM$9,$A126,0)))</f>
        <v>1065.4739642721397</v>
      </c>
      <c r="CN130" s="6">
        <f ca="1">IF(ISERROR(CVMdataQly!CN130*(OFFSET(CPdataAnn!CN$9,$A126,0)/OFFSET(CVMdataAnn!CN$9,$A126,0))),"",CVMdataQly!CN130*(OFFSET(CPdataAnn!CN$9,$A126,0)/OFFSET(CVMdataAnn!CN$9,$A126,0)))</f>
        <v>258.14973821989526</v>
      </c>
      <c r="CO130" s="6">
        <f ca="1">IF(ISERROR(CVMdataQly!CO130*(OFFSET(CPdataAnn!CO$9,$A126,0)/OFFSET(CVMdataAnn!CO$9,$A126,0))),"",CVMdataQly!CO130*(OFFSET(CPdataAnn!CO$9,$A126,0)/OFFSET(CVMdataAnn!CO$9,$A126,0)))</f>
        <v>623.35138205225292</v>
      </c>
      <c r="CP130" s="6">
        <f ca="1">IF(ISERROR(CVMdataQly!CP130*(OFFSET(CPdataAnn!CP$9,$A126,0)/OFFSET(CVMdataAnn!CP$9,$A126,0))),"",CVMdataQly!CP130*(OFFSET(CPdataAnn!CP$9,$A126,0)/OFFSET(CVMdataAnn!CP$9,$A126,0)))</f>
        <v>184.59691011235955</v>
      </c>
      <c r="CQ130" s="6">
        <f ca="1">IF(ISERROR(CVMdataQly!CQ130*(OFFSET(CPdataAnn!CQ$9,$A126,0)/OFFSET(CVMdataAnn!CQ$9,$A126,0))),"",CVMdataQly!CQ130*(OFFSET(CPdataAnn!CQ$9,$A126,0)/OFFSET(CVMdataAnn!CQ$9,$A126,0)))</f>
        <v>834.83958673191955</v>
      </c>
      <c r="CR130" s="6">
        <f ca="1">IF(ISERROR(CVMdataQly!CR130*(OFFSET(CPdataAnn!CR$9,$A126,0)/OFFSET(CVMdataAnn!CR$9,$A126,0))),"",CVMdataQly!CR130*(OFFSET(CPdataAnn!CR$9,$A126,0)/OFFSET(CVMdataAnn!CR$9,$A126,0)))</f>
        <v>39721.165995910647</v>
      </c>
      <c r="CS130" s="6">
        <f ca="1">IF(ISERROR(CVMdataQly!CS130*(OFFSET(CPdataAnn!CS$9,$A126,0)/OFFSET(CVMdataAnn!CS$9,$A126,0))),"",CVMdataQly!CS130*(OFFSET(CPdataAnn!CS$9,$A126,0)/OFFSET(CVMdataAnn!CS$9,$A126,0)))</f>
        <v>11452.372618081801</v>
      </c>
      <c r="CT130" s="6">
        <f ca="1">IF(ISERROR(CVMdataQly!CT130*(OFFSET(CPdataAnn!CT$9,$A126,0)/OFFSET(CVMdataAnn!CT$9,$A126,0))),"",CVMdataQly!CT130*(OFFSET(CPdataAnn!CT$9,$A126,0)/OFFSET(CVMdataAnn!CT$9,$A126,0)))</f>
        <v>11136.861605684417</v>
      </c>
      <c r="CU130" s="6">
        <f ca="1">IF(ISERROR(CVMdataQly!CU130*(OFFSET(CPdataAnn!CU$9,$A126,0)/OFFSET(CVMdataAnn!CU$9,$A126,0))),"",CVMdataQly!CU130*(OFFSET(CPdataAnn!CU$9,$A126,0)/OFFSET(CVMdataAnn!CU$9,$A126,0)))</f>
        <v>108.28901734104046</v>
      </c>
      <c r="CV130" s="6">
        <f ca="1">IF(ISERROR(CVMdataQly!CV130*(OFFSET(CPdataAnn!CV$9,$A126,0)/OFFSET(CVMdataAnn!CV$9,$A126,0))),"",CVMdataQly!CV130*(OFFSET(CPdataAnn!CV$9,$A126,0)/OFFSET(CVMdataAnn!CV$9,$A126,0)))</f>
        <v>208.09090909090909</v>
      </c>
      <c r="CW130" s="6">
        <f ca="1">IF(ISERROR(CVMdataQly!CW130*(OFFSET(CPdataAnn!CW$9,$A126,0)/OFFSET(CVMdataAnn!CW$9,$A126,0))),"",CVMdataQly!CW130*(OFFSET(CPdataAnn!CW$9,$A126,0)/OFFSET(CVMdataAnn!CW$9,$A126,0)))</f>
        <v>16609.613324708927</v>
      </c>
      <c r="CX130" s="6">
        <f ca="1">IF(ISERROR(CVMdataQly!CX130*(OFFSET(CPdataAnn!CX$9,$A126,0)/OFFSET(CVMdataAnn!CX$9,$A126,0))),"",CVMdataQly!CX130*(OFFSET(CPdataAnn!CX$9,$A126,0)/OFFSET(CVMdataAnn!CX$9,$A126,0)))</f>
        <v>1178.3138863000931</v>
      </c>
      <c r="CY130" s="6">
        <f ca="1">IF(ISERROR(CVMdataQly!CY130*(OFFSET(CPdataAnn!CY$9,$A126,0)/OFFSET(CVMdataAnn!CY$9,$A126,0))),"",CVMdataQly!CY130*(OFFSET(CPdataAnn!CY$9,$A126,0)/OFFSET(CVMdataAnn!CY$9,$A126,0)))</f>
        <v>8180.8093660122549</v>
      </c>
      <c r="CZ130" s="6">
        <f ca="1">IF(ISERROR(CVMdataQly!CZ130*(OFFSET(CPdataAnn!CZ$9,$A126,0)/OFFSET(CVMdataAnn!CZ$9,$A126,0))),"",CVMdataQly!CZ130*(OFFSET(CPdataAnn!CZ$9,$A126,0)/OFFSET(CVMdataAnn!CZ$9,$A126,0)))</f>
        <v>5463.646201266245</v>
      </c>
      <c r="DA130" s="6">
        <f ca="1">IF(ISERROR(CVMdataQly!DA130*(OFFSET(CPdataAnn!DA$9,$A126,0)/OFFSET(CVMdataAnn!DA$9,$A126,0))),"",CVMdataQly!DA130*(OFFSET(CPdataAnn!DA$9,$A126,0)/OFFSET(CVMdataAnn!DA$9,$A126,0)))</f>
        <v>1787.2518482010844</v>
      </c>
      <c r="DB130" s="6">
        <f ca="1">IF(ISERROR(CVMdataQly!DB130*(OFFSET(CPdataAnn!DB$9,$A126,0)/OFFSET(CVMdataAnn!DB$9,$A126,0))),"",CVMdataQly!DB130*(OFFSET(CPdataAnn!DB$9,$A126,0)/OFFSET(CVMdataAnn!DB$9,$A126,0)))</f>
        <v>11661.294758325252</v>
      </c>
      <c r="DC130" s="6">
        <f ca="1">IF(ISERROR(CVMdataQly!DC130*(OFFSET(CPdataAnn!DC$9,$A126,0)/OFFSET(CVMdataAnn!DC$9,$A126,0))),"",CVMdataQly!DC130*(OFFSET(CPdataAnn!DC$9,$A126,0)/OFFSET(CVMdataAnn!DC$9,$A126,0)))</f>
        <v>2338.812721563861</v>
      </c>
      <c r="DD130" s="6">
        <f ca="1">IF(ISERROR(CVMdataQly!DD130*(OFFSET(CPdataAnn!DD$9,$A126,0)/OFFSET(CVMdataAnn!DD$9,$A126,0))),"",CVMdataQly!DD130*(OFFSET(CPdataAnn!DD$9,$A126,0)/OFFSET(CVMdataAnn!DD$9,$A126,0)))</f>
        <v>2025.4133999348464</v>
      </c>
      <c r="DE130" s="6">
        <f ca="1">IF(ISERROR(CVMdataQly!DE130*(OFFSET(CPdataAnn!DE$9,$A126,0)/OFFSET(CVMdataAnn!DE$9,$A126,0))),"",CVMdataQly!DE130*(OFFSET(CPdataAnn!DE$9,$A126,0)/OFFSET(CVMdataAnn!DE$9,$A126,0)))</f>
        <v>5111.4010238059745</v>
      </c>
      <c r="DF130" s="6">
        <f ca="1">IF(ISERROR(CVMdataQly!DF130*(OFFSET(CPdataAnn!DF$9,$A126,0)/OFFSET(CVMdataAnn!DF$9,$A126,0))),"",CVMdataQly!DF130*(OFFSET(CPdataAnn!DF$9,$A126,0)/OFFSET(CVMdataAnn!DF$9,$A126,0)))</f>
        <v>1657.4964197370134</v>
      </c>
      <c r="DG130" s="6">
        <f ca="1">IF(ISERROR(CVMdataQly!DG130*(OFFSET(CPdataAnn!DG$9,$A126,0)/OFFSET(CVMdataAnn!DG$9,$A126,0))),"",CVMdataQly!DG130*(OFFSET(CPdataAnn!DG$9,$A126,0)/OFFSET(CVMdataAnn!DG$9,$A126,0)))</f>
        <v>527.58734828981244</v>
      </c>
      <c r="DH130" s="6">
        <f ca="1">IF(ISERROR(CVMdataQly!DH130*(OFFSET(CPdataAnn!DH$9,$A126,0)/OFFSET(CVMdataAnn!DH$9,$A126,0))),"",CVMdataQly!DH130*(OFFSET(CPdataAnn!DH$9,$A126,0)/OFFSET(CVMdataAnn!DH$9,$A126,0)))</f>
        <v>5103.9878111427643</v>
      </c>
      <c r="DI130" s="6">
        <f ca="1">IF(ISERROR(CVMdataQly!DI130*(OFFSET(CPdataAnn!DI$9,$A126,0)/OFFSET(CVMdataAnn!DI$9,$A126,0))),"",CVMdataQly!DI130*(OFFSET(CPdataAnn!DI$9,$A126,0)/OFFSET(CVMdataAnn!DI$9,$A126,0)))</f>
        <v>238.47225647348949</v>
      </c>
      <c r="DJ130" s="6">
        <f ca="1">IF(ISERROR(CVMdataQly!DJ130*(OFFSET(CPdataAnn!DJ$9,$A126,0)/OFFSET(CVMdataAnn!DJ$9,$A126,0))),"",CVMdataQly!DJ130*(OFFSET(CPdataAnn!DJ$9,$A126,0)/OFFSET(CVMdataAnn!DJ$9,$A126,0)))</f>
        <v>208.81849315068493</v>
      </c>
      <c r="DK130" s="6">
        <f ca="1">IF(ISERROR(CVMdataQly!DK130*(OFFSET(CPdataAnn!DK$9,$A126,0)/OFFSET(CVMdataAnn!DK$9,$A126,0))),"",CVMdataQly!DK130*(OFFSET(CPdataAnn!DK$9,$A126,0)/OFFSET(CVMdataAnn!DK$9,$A126,0)))</f>
        <v>4656.9442726028092</v>
      </c>
      <c r="DL130" s="6">
        <f ca="1">IF(ISERROR(CVMdataQly!DL130*(OFFSET(CPdataAnn!DL$9,$A126,0)/OFFSET(CVMdataAnn!DL$9,$A126,0))),"",CVMdataQly!DL130*(OFFSET(CPdataAnn!DL$9,$A126,0)/OFFSET(CVMdataAnn!DL$9,$A126,0)))</f>
        <v>30308.369126537757</v>
      </c>
      <c r="DM130" s="6">
        <f ca="1">IF(ISERROR(CVMdataQly!DM130*(OFFSET(CPdataAnn!DM$9,$A126,0)/OFFSET(CVMdataAnn!DM$9,$A126,0))),"",CVMdataQly!DM130*(OFFSET(CPdataAnn!DM$9,$A126,0)/OFFSET(CVMdataAnn!DM$9,$A126,0)))</f>
        <v>5521.8147770563928</v>
      </c>
      <c r="DN130" s="6">
        <f ca="1">IF(ISERROR(CVMdataQly!DN130*(OFFSET(CPdataAnn!DN$9,$A126,0)/OFFSET(CVMdataAnn!DN$9,$A126,0))),"",CVMdataQly!DN130*(OFFSET(CPdataAnn!DN$9,$A126,0)/OFFSET(CVMdataAnn!DN$9,$A126,0)))</f>
        <v>1247.4212436486814</v>
      </c>
      <c r="DO130" s="6">
        <f ca="1">IF(ISERROR(CVMdataQly!DO130*(OFFSET(CPdataAnn!DO$9,$A126,0)/OFFSET(CVMdataAnn!DO$9,$A126,0))),"",CVMdataQly!DO130*(OFFSET(CPdataAnn!DO$9,$A126,0)/OFFSET(CVMdataAnn!DO$9,$A126,0)))</f>
        <v>676.44244244244237</v>
      </c>
      <c r="DP130" s="6">
        <f ca="1">IF(ISERROR(CVMdataQly!DP130*(OFFSET(CPdataAnn!DP$9,$A126,0)/OFFSET(CVMdataAnn!DP$9,$A126,0))),"",CVMdataQly!DP130*(OFFSET(CPdataAnn!DP$9,$A126,0)/OFFSET(CVMdataAnn!DP$9,$A126,0)))</f>
        <v>1961.0059800664451</v>
      </c>
      <c r="DQ130" s="6">
        <f ca="1">IF(ISERROR(CVMdataQly!DQ130*(OFFSET(CPdataAnn!DQ$9,$A126,0)/OFFSET(CVMdataAnn!DQ$9,$A126,0))),"",CVMdataQly!DQ130*(OFFSET(CPdataAnn!DQ$9,$A126,0)/OFFSET(CVMdataAnn!DQ$9,$A126,0)))</f>
        <v>1599.8957169459964</v>
      </c>
      <c r="DR130" s="6">
        <f ca="1">IF(ISERROR(CVMdataQly!DR130*(OFFSET(CPdataAnn!DR$9,$A126,0)/OFFSET(CVMdataAnn!DR$9,$A126,0))),"",CVMdataQly!DR130*(OFFSET(CPdataAnn!DR$9,$A126,0)/OFFSET(CVMdataAnn!DR$9,$A126,0)))</f>
        <v>37.021739130434781</v>
      </c>
      <c r="DS130" s="6">
        <f ca="1">IF(ISERROR(CVMdataQly!DS130*(OFFSET(CPdataAnn!DS$9,$A126,0)/OFFSET(CVMdataAnn!DS$9,$A126,0))),"",CVMdataQly!DS130*(OFFSET(CPdataAnn!DS$9,$A126,0)/OFFSET(CVMdataAnn!DS$9,$A126,0)))</f>
        <v>2968.8445586975149</v>
      </c>
      <c r="DT130" s="6">
        <f ca="1">IF(ISERROR(CVMdataQly!DT130*(OFFSET(CPdataAnn!DT$9,$A126,0)/OFFSET(CVMdataAnn!DT$9,$A126,0))),"",CVMdataQly!DT130*(OFFSET(CPdataAnn!DT$9,$A126,0)/OFFSET(CVMdataAnn!DT$9,$A126,0)))</f>
        <v>2843.8576947264396</v>
      </c>
      <c r="DU130" s="6">
        <f ca="1">IF(ISERROR(CVMdataQly!DU130*(OFFSET(CPdataAnn!DU$9,$A126,0)/OFFSET(CVMdataAnn!DU$9,$A126,0))),"",CVMdataQly!DU130*(OFFSET(CPdataAnn!DU$9,$A126,0)/OFFSET(CVMdataAnn!DU$9,$A126,0)))</f>
        <v>81.005780346820814</v>
      </c>
      <c r="DV130" s="6">
        <f ca="1">IF(ISERROR(CVMdataQly!DV130*(OFFSET(CPdataAnn!DV$9,$A126,0)/OFFSET(CVMdataAnn!DV$9,$A126,0))),"",CVMdataQly!DV130*(OFFSET(CPdataAnn!DV$9,$A126,0)/OFFSET(CVMdataAnn!DV$9,$A126,0)))</f>
        <v>42.612244897959187</v>
      </c>
      <c r="DW130" s="6">
        <f ca="1">IF(ISERROR(CVMdataQly!DW130*(OFFSET(CPdataAnn!DW$9,$A126,0)/OFFSET(CVMdataAnn!DW$9,$A126,0))),"",CVMdataQly!DW130*(OFFSET(CPdataAnn!DW$9,$A126,0)/OFFSET(CVMdataAnn!DW$9,$A126,0)))</f>
        <v>7936.7398068669527</v>
      </c>
      <c r="DX130" s="6">
        <f ca="1">IF(ISERROR(CVMdataQly!DX130*(OFFSET(CPdataAnn!DX$9,$A126,0)/OFFSET(CVMdataAnn!DX$9,$A126,0))),"",CVMdataQly!DX130*(OFFSET(CPdataAnn!DX$9,$A126,0)/OFFSET(CVMdataAnn!DX$9,$A126,0)))</f>
        <v>3878.9437785577115</v>
      </c>
      <c r="DY130" s="6">
        <f ca="1">IF(ISERROR(CVMdataQly!DY130*(OFFSET(CPdataAnn!DY$9,$A126,0)/OFFSET(CVMdataAnn!DY$9,$A126,0))),"",CVMdataQly!DY130*(OFFSET(CPdataAnn!DY$9,$A126,0)/OFFSET(CVMdataAnn!DY$9,$A126,0)))</f>
        <v>761.97544338335604</v>
      </c>
      <c r="DZ130" s="6">
        <f ca="1">IF(ISERROR(CVMdataQly!DZ130*(OFFSET(CPdataAnn!DZ$9,$A126,0)/OFFSET(CVMdataAnn!DZ$9,$A126,0))),"",CVMdataQly!DZ130*(OFFSET(CPdataAnn!DZ$9,$A126,0)/OFFSET(CVMdataAnn!DZ$9,$A126,0)))</f>
        <v>1053.3967979229772</v>
      </c>
      <c r="EA130" s="6">
        <f ca="1">IF(ISERROR(CVMdataQly!EA130*(OFFSET(CPdataAnn!EA$9,$A126,0)/OFFSET(CVMdataAnn!EA$9,$A126,0))),"",CVMdataQly!EA130*(OFFSET(CPdataAnn!EA$9,$A126,0)/OFFSET(CVMdataAnn!EA$9,$A126,0)))</f>
        <v>1561.9982374619453</v>
      </c>
      <c r="EB130" s="6">
        <f ca="1">IF(ISERROR(CVMdataQly!EB130*(OFFSET(CPdataAnn!EB$9,$A126,0)/OFFSET(CVMdataAnn!EB$9,$A126,0))),"",CVMdataQly!EB130*(OFFSET(CPdataAnn!EB$9,$A126,0)/OFFSET(CVMdataAnn!EB$9,$A126,0)))</f>
        <v>680.71303739951065</v>
      </c>
      <c r="EC130" s="6">
        <f ca="1">IF(ISERROR(CVMdataQly!EC130*(OFFSET(CPdataAnn!EC$9,$A126,0)/OFFSET(CVMdataAnn!EC$9,$A126,0))),"",CVMdataQly!EC130*(OFFSET(CPdataAnn!EC$9,$A126,0)/OFFSET(CVMdataAnn!EC$9,$A126,0)))</f>
        <v>11290.325305787439</v>
      </c>
      <c r="ED130" s="6">
        <f ca="1">IF(ISERROR(CVMdataQly!ED130*(OFFSET(CPdataAnn!ED$9,$A126,0)/OFFSET(CVMdataAnn!ED$9,$A126,0))),"",CVMdataQly!ED130*(OFFSET(CPdataAnn!ED$9,$A126,0)/OFFSET(CVMdataAnn!ED$9,$A126,0)))</f>
        <v>2794.9135582225108</v>
      </c>
      <c r="EE130" s="6">
        <f ca="1">IF(ISERROR(CVMdataQly!EE130*(OFFSET(CPdataAnn!EE$9,$A126,0)/OFFSET(CVMdataAnn!EE$9,$A126,0))),"",CVMdataQly!EE130*(OFFSET(CPdataAnn!EE$9,$A126,0)/OFFSET(CVMdataAnn!EE$9,$A126,0)))</f>
        <v>5267.5985842928185</v>
      </c>
      <c r="EF130" s="6">
        <f ca="1">IF(ISERROR(CVMdataQly!EF130*(OFFSET(CPdataAnn!EF$9,$A126,0)/OFFSET(CVMdataAnn!EF$9,$A126,0))),"",CVMdataQly!EF130*(OFFSET(CPdataAnn!EF$9,$A126,0)/OFFSET(CVMdataAnn!EF$9,$A126,0)))</f>
        <v>3226.9973267262176</v>
      </c>
      <c r="EG130" s="6">
        <f ca="1">IF(ISERROR(CVMdataQly!EG130*(OFFSET(CPdataAnn!EG$9,$A126,0)/OFFSET(CVMdataAnn!EG$9,$A126,0))),"",CVMdataQly!EG130*(OFFSET(CPdataAnn!EG$9,$A126,0)/OFFSET(CVMdataAnn!EG$9,$A126,0)))</f>
        <v>2586.8872168017201</v>
      </c>
      <c r="EH130" s="6">
        <f ca="1">IF(ISERROR(CVMdataQly!EH130*(OFFSET(CPdataAnn!EH$9,$A126,0)/OFFSET(CVMdataAnn!EH$9,$A126,0))),"",CVMdataQly!EH130*(OFFSET(CPdataAnn!EH$9,$A126,0)/OFFSET(CVMdataAnn!EH$9,$A126,0)))</f>
        <v>693.60357675111777</v>
      </c>
      <c r="EI130" s="6">
        <f ca="1">IF(ISERROR(CVMdataQly!EI130*(OFFSET(CPdataAnn!EI$9,$A126,0)/OFFSET(CVMdataAnn!EI$9,$A126,0))),"",CVMdataQly!EI130*(OFFSET(CPdataAnn!EI$9,$A126,0)/OFFSET(CVMdataAnn!EI$9,$A126,0)))</f>
        <v>896.72893942910184</v>
      </c>
      <c r="EJ130" s="6">
        <f ca="1">IF(ISERROR(CVMdataQly!EJ130*(OFFSET(CPdataAnn!EJ$9,$A126,0)/OFFSET(CVMdataAnn!EJ$9,$A126,0))),"",CVMdataQly!EJ130*(OFFSET(CPdataAnn!EJ$9,$A126,0)/OFFSET(CVMdataAnn!EJ$9,$A126,0)))</f>
        <v>333.66666666666663</v>
      </c>
      <c r="EK130" s="6">
        <f ca="1">IF(ISERROR(CVMdataQly!EK130*(OFFSET(CPdataAnn!EK$9,$A126,0)/OFFSET(CVMdataAnn!EK$9,$A126,0))),"",CVMdataQly!EK130*(OFFSET(CPdataAnn!EK$9,$A126,0)/OFFSET(CVMdataAnn!EK$9,$A126,0)))</f>
        <v>662.01204013377924</v>
      </c>
      <c r="EL130" s="6" t="str">
        <f ca="1">IF(ISERROR(CVMdataQly!EL130*(OFFSET(CPdataAnn!EL$9,$A126,0)/OFFSET(CVMdataAnn!EL$9,$A126,0))),"",CVMdataQly!EL130*(OFFSET(CPdataAnn!EL$9,$A126,0)/OFFSET(CVMdataAnn!EL$9,$A126,0)))</f>
        <v/>
      </c>
      <c r="EM130" s="6">
        <f ca="1">IF(ISERROR(CVMdataQly!EM130*(OFFSET(CPdataAnn!EM$9,$A126,0)/OFFSET(CVMdataAnn!EM$9,$A126,0))),"",CVMdataQly!EM130*(OFFSET(CPdataAnn!EM$9,$A126,0)/OFFSET(CVMdataAnn!EM$9,$A126,0)))</f>
        <v>5819.4949957710742</v>
      </c>
      <c r="EN130" s="6">
        <f ca="1">IF(ISERROR(CVMdataQly!EN130*(OFFSET(CPdataAnn!EN$9,$A126,0)/OFFSET(CVMdataAnn!EN$9,$A126,0))),"",CVMdataQly!EN130*(OFFSET(CPdataAnn!EN$9,$A126,0)/OFFSET(CVMdataAnn!EN$9,$A126,0)))</f>
        <v>27865.519602743734</v>
      </c>
      <c r="EO130" s="6">
        <f ca="1">IF(ISERROR(CVMdataQly!EO130*(OFFSET(CPdataAnn!EO$9,$A126,0)/OFFSET(CVMdataAnn!EO$9,$A126,0))),"",CVMdataQly!EO130*(OFFSET(CPdataAnn!EO$9,$A126,0)/OFFSET(CVMdataAnn!EO$9,$A126,0)))</f>
        <v>22560.01001140412</v>
      </c>
      <c r="EP130" s="6">
        <f ca="1">IF(ISERROR(CVMdataQly!EP130*(OFFSET(CPdataAnn!EP$9,$A126,0)/OFFSET(CVMdataAnn!EP$9,$A126,0))),"",CVMdataQly!EP130*(OFFSET(CPdataAnn!EP$9,$A126,0)/OFFSET(CVMdataAnn!EP$9,$A126,0)))</f>
        <v>20664.596821078729</v>
      </c>
      <c r="EQ130" s="6">
        <f ca="1">IF(ISERROR(CVMdataQly!EQ130*(OFFSET(CPdataAnn!EQ$9,$A126,0)/OFFSET(CVMdataAnn!EQ$9,$A126,0))),"",CVMdataQly!EQ130*(OFFSET(CPdataAnn!EQ$9,$A126,0)/OFFSET(CVMdataAnn!EQ$9,$A126,0)))</f>
        <v>1894.7221449348679</v>
      </c>
      <c r="ER130" s="6">
        <f ca="1">IF(ISERROR(CVMdataQly!ER130*(OFFSET(CPdataAnn!ER$9,$A126,0)/OFFSET(CVMdataAnn!ER$9,$A126,0))),"",CVMdataQly!ER130*(OFFSET(CPdataAnn!ER$9,$A126,0)/OFFSET(CVMdataAnn!ER$9,$A126,0)))</f>
        <v>5304.7024092864003</v>
      </c>
      <c r="ES130" s="6">
        <f ca="1">IF(ISERROR(CVMdataQly!ES130*(OFFSET(CPdataAnn!ES$9,$A126,0)/OFFSET(CVMdataAnn!ES$9,$A126,0))),"",CVMdataQly!ES130*(OFFSET(CPdataAnn!ES$9,$A126,0)/OFFSET(CVMdataAnn!ES$9,$A126,0)))</f>
        <v>36656.360447498715</v>
      </c>
      <c r="ET130" s="6">
        <f ca="1">IF(ISERROR(CVMdataQly!ET130*(OFFSET(CPdataAnn!ET$9,$A126,0)/OFFSET(CVMdataAnn!ET$9,$A126,0))),"",CVMdataQly!ET130*(OFFSET(CPdataAnn!ET$9,$A126,0)/OFFSET(CVMdataAnn!ET$9,$A126,0)))</f>
        <v>6269.7907455012855</v>
      </c>
      <c r="EU130" s="6">
        <f ca="1">IF(ISERROR(CVMdataQly!EU130*(OFFSET(CPdataAnn!EU$9,$A126,0)/OFFSET(CVMdataAnn!EU$9,$A126,0))),"",CVMdataQly!EU130*(OFFSET(CPdataAnn!EU$9,$A126,0)/OFFSET(CVMdataAnn!EU$9,$A126,0)))</f>
        <v>1681.1187150837989</v>
      </c>
      <c r="EV130" s="6">
        <f ca="1">IF(ISERROR(CVMdataQly!EV130*(OFFSET(CPdataAnn!EV$9,$A126,0)/OFFSET(CVMdataAnn!EV$9,$A126,0))),"",CVMdataQly!EV130*(OFFSET(CPdataAnn!EV$9,$A126,0)/OFFSET(CVMdataAnn!EV$9,$A126,0)))</f>
        <v>441.92066805845513</v>
      </c>
      <c r="EW130" s="6">
        <f ca="1">IF(ISERROR(CVMdataQly!EW130*(OFFSET(CPdataAnn!EW$9,$A126,0)/OFFSET(CVMdataAnn!EW$9,$A126,0))),"",CVMdataQly!EW130*(OFFSET(CPdataAnn!EW$9,$A126,0)/OFFSET(CVMdataAnn!EW$9,$A126,0)))</f>
        <v>4146.4205900816069</v>
      </c>
      <c r="EX130" s="6">
        <f ca="1">IF(ISERROR(CVMdataQly!EX130*(OFFSET(CPdataAnn!EX$9,$A126,0)/OFFSET(CVMdataAnn!EX$9,$A126,0))),"",CVMdataQly!EX130*(OFFSET(CPdataAnn!EX$9,$A126,0)/OFFSET(CVMdataAnn!EX$9,$A126,0)))</f>
        <v>1242.8410583599173</v>
      </c>
      <c r="EY130" s="6">
        <f ca="1">IF(ISERROR(CVMdataQly!EY130*(OFFSET(CPdataAnn!EY$9,$A126,0)/OFFSET(CVMdataAnn!EY$9,$A126,0))),"",CVMdataQly!EY130*(OFFSET(CPdataAnn!EY$9,$A126,0)/OFFSET(CVMdataAnn!EY$9,$A126,0)))</f>
        <v>3118.8842315369261</v>
      </c>
      <c r="EZ130" s="6">
        <f ca="1">IF(ISERROR(CVMdataQly!EZ130*(OFFSET(CPdataAnn!EZ$9,$A126,0)/OFFSET(CVMdataAnn!EZ$9,$A126,0))),"",CVMdataQly!EZ130*(OFFSET(CPdataAnn!EZ$9,$A126,0)/OFFSET(CVMdataAnn!EZ$9,$A126,0)))</f>
        <v>1831.8641444539983</v>
      </c>
      <c r="FA130" s="6">
        <f ca="1">IF(ISERROR(CVMdataQly!FA130*(OFFSET(CPdataAnn!FA$9,$A126,0)/OFFSET(CVMdataAnn!FA$9,$A126,0))),"",CVMdataQly!FA130*(OFFSET(CPdataAnn!FA$9,$A126,0)/OFFSET(CVMdataAnn!FA$9,$A126,0)))</f>
        <v>1287.1573926868043</v>
      </c>
      <c r="FB130" s="6">
        <f ca="1">IF(ISERROR(CVMdataQly!FB130*(OFFSET(CPdataAnn!FB$9,$A126,0)/OFFSET(CVMdataAnn!FB$9,$A126,0))),"",CVMdataQly!FB130*(OFFSET(CPdataAnn!FB$9,$A126,0)/OFFSET(CVMdataAnn!FB$9,$A126,0)))</f>
        <v>4479.2341818537161</v>
      </c>
      <c r="FC130" s="6">
        <f ca="1">IF(ISERROR(CVMdataQly!FC130*(OFFSET(CPdataAnn!FC$9,$A126,0)/OFFSET(CVMdataAnn!FC$9,$A126,0))),"",CVMdataQly!FC130*(OFFSET(CPdataAnn!FC$9,$A126,0)/OFFSET(CVMdataAnn!FC$9,$A126,0)))</f>
        <v>6144.4492314857944</v>
      </c>
      <c r="FD130" s="6">
        <f ca="1">IF(ISERROR(CVMdataQly!FD130*(OFFSET(CPdataAnn!FD$9,$A126,0)/OFFSET(CVMdataAnn!FD$9,$A126,0))),"",CVMdataQly!FD130*(OFFSET(CPdataAnn!FD$9,$A126,0)/OFFSET(CVMdataAnn!FD$9,$A126,0)))</f>
        <v>3555.4076090750436</v>
      </c>
      <c r="FE130" s="6">
        <f ca="1">IF(ISERROR(CVMdataQly!FE130*(OFFSET(CPdataAnn!FE$9,$A126,0)/OFFSET(CVMdataAnn!FE$9,$A126,0))),"",CVMdataQly!FE130*(OFFSET(CPdataAnn!FE$9,$A126,0)/OFFSET(CVMdataAnn!FE$9,$A126,0)))</f>
        <v>1053.2099644128114</v>
      </c>
      <c r="FF130" s="6">
        <f ca="1">IF(ISERROR(CVMdataQly!FF130*(OFFSET(CPdataAnn!FF$9,$A126,0)/OFFSET(CVMdataAnn!FF$9,$A126,0))),"",CVMdataQly!FF130*(OFFSET(CPdataAnn!FF$9,$A126,0)/OFFSET(CVMdataAnn!FF$9,$A126,0)))</f>
        <v>608.30150068212822</v>
      </c>
      <c r="FG130" s="6">
        <f ca="1">IF(ISERROR(CVMdataQly!FG130*(OFFSET(CPdataAnn!FG$9,$A126,0)/OFFSET(CVMdataAnn!FG$9,$A126,0))),"",CVMdataQly!FG130*(OFFSET(CPdataAnn!FG$9,$A126,0)/OFFSET(CVMdataAnn!FG$9,$A126,0)))</f>
        <v>934.6087295401403</v>
      </c>
      <c r="FH130" s="6" t="str">
        <f ca="1">IF(ISERROR(CVMdataQly!FH130*(OFFSET(CPdataAnn!FH$9,$A126,0)/OFFSET(CVMdataAnn!FH$9,$A126,0))),"",CVMdataQly!FH130*(OFFSET(CPdataAnn!FH$9,$A126,0)/OFFSET(CVMdataAnn!FH$9,$A126,0)))</f>
        <v/>
      </c>
      <c r="FI130" s="6">
        <f ca="1">IF(ISERROR(CVMdataQly!FI130*(OFFSET(CPdataAnn!FI$9,$A126,0)/OFFSET(CVMdataAnn!FI$9,$A126,0))),"",CVMdataQly!FI130*(OFFSET(CPdataAnn!FI$9,$A126,0)/OFFSET(CVMdataAnn!FI$9,$A126,0)))</f>
        <v>11523.618432950538</v>
      </c>
      <c r="FJ130" s="6">
        <f ca="1">IF(ISERROR(CVMdataQly!FJ130*(OFFSET(CPdataAnn!FJ$9,$A126,0)/OFFSET(CVMdataAnn!FJ$9,$A126,0))),"",CVMdataQly!FJ130*(OFFSET(CPdataAnn!FJ$9,$A126,0)/OFFSET(CVMdataAnn!FJ$9,$A126,0)))</f>
        <v>5185.9318940574231</v>
      </c>
      <c r="FK130" s="6">
        <f ca="1">IF(ISERROR(CVMdataQly!FK130*(OFFSET(CPdataAnn!FK$9,$A126,0)/OFFSET(CVMdataAnn!FK$9,$A126,0))),"",CVMdataQly!FK130*(OFFSET(CPdataAnn!FK$9,$A126,0)/OFFSET(CVMdataAnn!FK$9,$A126,0)))</f>
        <v>6342.5379939209724</v>
      </c>
      <c r="FL130" s="6">
        <f ca="1">IF(ISERROR(CVMdataQly!FL130*(OFFSET(CPdataAnn!FL$9,$A126,0)/OFFSET(CVMdataAnn!FL$9,$A126,0))),"",CVMdataQly!FL130*(OFFSET(CPdataAnn!FL$9,$A126,0)/OFFSET(CVMdataAnn!FL$9,$A126,0)))</f>
        <v>3883.4538313946518</v>
      </c>
    </row>
    <row r="131" spans="1:168" x14ac:dyDescent="0.25">
      <c r="A131" s="6">
        <f t="shared" si="1"/>
        <v>31</v>
      </c>
      <c r="B131" s="1">
        <v>42156</v>
      </c>
      <c r="C131" s="6">
        <f ca="1">IF(ISERROR(CVMdataQly!C131*(OFFSET(CPdataAnn!C$9,$A127,0)/OFFSET(CVMdataAnn!C$9,$A127,0))),"",CVMdataQly!C131*(OFFSET(CPdataAnn!C$9,$A127,0)/OFFSET(CVMdataAnn!C$9,$A127,0)))</f>
        <v>295832.77337606618</v>
      </c>
      <c r="D131" s="6">
        <f ca="1">IF(ISERROR(CVMdataQly!D131*(OFFSET(CPdataAnn!D$9,$A127,0)/OFFSET(CVMdataAnn!D$9,$A127,0))),"",CVMdataQly!D131*(OFFSET(CPdataAnn!D$9,$A127,0)/OFFSET(CVMdataAnn!D$9,$A127,0)))</f>
        <v>2733.794373839783</v>
      </c>
      <c r="E131" s="6">
        <f ca="1">IF(ISERROR(CVMdataQly!E131*(OFFSET(CPdataAnn!E$9,$A127,0)/OFFSET(CVMdataAnn!E$9,$A127,0))),"",CVMdataQly!E131*(OFFSET(CPdataAnn!E$9,$A127,0)/OFFSET(CVMdataAnn!E$9,$A127,0)))</f>
        <v>293142.0694045141</v>
      </c>
      <c r="F131" s="6">
        <f ca="1">IF(ISERROR(CVMdataQly!F131*(OFFSET(CPdataAnn!F$9,$A127,0)/OFFSET(CVMdataAnn!F$9,$A127,0))),"",CVMdataQly!F131*(OFFSET(CPdataAnn!F$9,$A127,0)/OFFSET(CVMdataAnn!F$9,$A127,0)))</f>
        <v>22963.718479021351</v>
      </c>
      <c r="G131" s="6">
        <f ca="1">IF(ISERROR(CVMdataQly!G131*(OFFSET(CPdataAnn!G$9,$A127,0)/OFFSET(CVMdataAnn!G$9,$A127,0))),"",CVMdataQly!G131*(OFFSET(CPdataAnn!G$9,$A127,0)/OFFSET(CVMdataAnn!G$9,$A127,0)))</f>
        <v>10074.350145571079</v>
      </c>
      <c r="H131" s="6">
        <f ca="1">IF(ISERROR(CVMdataQly!H131*(OFFSET(CPdataAnn!H$9,$A127,0)/OFFSET(CVMdataAnn!H$9,$A127,0))),"",CVMdataQly!H131*(OFFSET(CPdataAnn!H$9,$A127,0)/OFFSET(CVMdataAnn!H$9,$A127,0)))</f>
        <v>15488.972132209979</v>
      </c>
      <c r="I131" s="6">
        <f ca="1">IF(ISERROR(CVMdataQly!I131*(OFFSET(CPdataAnn!I$9,$A127,0)/OFFSET(CVMdataAnn!I$9,$A127,0))),"",CVMdataQly!I131*(OFFSET(CPdataAnn!I$9,$A127,0)/OFFSET(CVMdataAnn!I$9,$A127,0)))</f>
        <v>78629.912062574163</v>
      </c>
      <c r="J131" s="6">
        <f ca="1">IF(ISERROR(CVMdataQly!J131*(OFFSET(CPdataAnn!J$9,$A127,0)/OFFSET(CVMdataAnn!J$9,$A127,0))),"",CVMdataQly!J131*(OFFSET(CPdataAnn!J$9,$A127,0)/OFFSET(CVMdataAnn!J$9,$A127,0)))</f>
        <v>13011.774058577406</v>
      </c>
      <c r="K131" s="6">
        <f ca="1">IF(ISERROR(CVMdataQly!K131*(OFFSET(CPdataAnn!K$9,$A127,0)/OFFSET(CVMdataAnn!K$9,$A127,0))),"",CVMdataQly!K131*(OFFSET(CPdataAnn!K$9,$A127,0)/OFFSET(CVMdataAnn!K$9,$A127,0)))</f>
        <v>5101.0176489269998</v>
      </c>
      <c r="L131" s="6">
        <f ca="1">IF(ISERROR(CVMdataQly!L131*(OFFSET(CPdataAnn!L$9,$A127,0)/OFFSET(CVMdataAnn!L$9,$A127,0))),"",CVMdataQly!L131*(OFFSET(CPdataAnn!L$9,$A127,0)/OFFSET(CVMdataAnn!L$9,$A127,0)))</f>
        <v>40302.313737044002</v>
      </c>
      <c r="M131" s="6">
        <f ca="1">IF(ISERROR(CVMdataQly!M131*(OFFSET(CPdataAnn!M$9,$A127,0)/OFFSET(CVMdataAnn!M$9,$A127,0))),"",CVMdataQly!M131*(OFFSET(CPdataAnn!M$9,$A127,0)/OFFSET(CVMdataAnn!M$9,$A127,0)))</f>
        <v>5126.6428337925563</v>
      </c>
      <c r="N131" s="6">
        <f ca="1">IF(ISERROR(CVMdataQly!N131*(OFFSET(CPdataAnn!N$9,$A127,0)/OFFSET(CVMdataAnn!N$9,$A127,0))),"",CVMdataQly!N131*(OFFSET(CPdataAnn!N$9,$A127,0)/OFFSET(CVMdataAnn!N$9,$A127,0)))</f>
        <v>31197.542100912524</v>
      </c>
      <c r="O131" s="6">
        <f ca="1">IF(ISERROR(CVMdataQly!O131*(OFFSET(CPdataAnn!O$9,$A127,0)/OFFSET(CVMdataAnn!O$9,$A127,0))),"",CVMdataQly!O131*(OFFSET(CPdataAnn!O$9,$A127,0)/OFFSET(CVMdataAnn!O$9,$A127,0)))</f>
        <v>5908.3925148012404</v>
      </c>
      <c r="P131" s="6">
        <f ca="1">IF(ISERROR(CVMdataQly!P131*(OFFSET(CPdataAnn!P$9,$A127,0)/OFFSET(CVMdataAnn!P$9,$A127,0))),"",CVMdataQly!P131*(OFFSET(CPdataAnn!P$9,$A127,0)/OFFSET(CVMdataAnn!P$9,$A127,0)))</f>
        <v>27791.767985436105</v>
      </c>
      <c r="Q131" s="6">
        <f ca="1">IF(ISERROR(CVMdataQly!Q131*(OFFSET(CPdataAnn!Q$9,$A127,0)/OFFSET(CVMdataAnn!Q$9,$A127,0))),"",CVMdataQly!Q131*(OFFSET(CPdataAnn!Q$9,$A127,0)/OFFSET(CVMdataAnn!Q$9,$A127,0)))</f>
        <v>37544.314994183056</v>
      </c>
      <c r="R131" s="6">
        <f ca="1">IF(ISERROR(CVMdataQly!R131*(OFFSET(CPdataAnn!R$9,$A127,0)/OFFSET(CVMdataAnn!R$9,$A127,0))),"",CVMdataQly!R131*(OFFSET(CPdataAnn!R$9,$A127,0)/OFFSET(CVMdataAnn!R$9,$A127,0)))</f>
        <v>22963.718479021351</v>
      </c>
      <c r="S131" s="6">
        <f ca="1">IF(ISERROR(CVMdataQly!S131*(OFFSET(CPdataAnn!S$9,$A127,0)/OFFSET(CVMdataAnn!S$9,$A127,0))),"",CVMdataQly!S131*(OFFSET(CPdataAnn!S$9,$A127,0)/OFFSET(CVMdataAnn!S$9,$A127,0)))</f>
        <v>20486.49083916585</v>
      </c>
      <c r="T131" s="6">
        <f ca="1">IF(ISERROR(CVMdataQly!T131*(OFFSET(CPdataAnn!T$9,$A127,0)/OFFSET(CVMdataAnn!T$9,$A127,0))),"",CVMdataQly!T131*(OFFSET(CPdataAnn!T$9,$A127,0)/OFFSET(CVMdataAnn!T$9,$A127,0)))</f>
        <v>3660.5708338753739</v>
      </c>
      <c r="U131" s="6">
        <f ca="1">IF(ISERROR(CVMdataQly!U131*(OFFSET(CPdataAnn!U$9,$A127,0)/OFFSET(CVMdataAnn!U$9,$A127,0))),"",CVMdataQly!U131*(OFFSET(CPdataAnn!U$9,$A127,0)/OFFSET(CVMdataAnn!U$9,$A127,0)))</f>
        <v>4288.5871559633024</v>
      </c>
      <c r="V131" s="6">
        <f ca="1">IF(ISERROR(CVMdataQly!V131*(OFFSET(CPdataAnn!V$9,$A127,0)/OFFSET(CVMdataAnn!V$9,$A127,0))),"",CVMdataQly!V131*(OFFSET(CPdataAnn!V$9,$A127,0)/OFFSET(CVMdataAnn!V$9,$A127,0)))</f>
        <v>822.15886415963166</v>
      </c>
      <c r="W131" s="6">
        <f ca="1">IF(ISERROR(CVMdataQly!W131*(OFFSET(CPdataAnn!W$9,$A127,0)/OFFSET(CVMdataAnn!W$9,$A127,0))),"",CVMdataQly!W131*(OFFSET(CPdataAnn!W$9,$A127,0)/OFFSET(CVMdataAnn!W$9,$A127,0)))</f>
        <v>2543.6123595505615</v>
      </c>
      <c r="X131" s="6">
        <f ca="1">IF(ISERROR(CVMdataQly!X131*(OFFSET(CPdataAnn!X$9,$A127,0)/OFFSET(CVMdataAnn!X$9,$A127,0))),"",CVMdataQly!X131*(OFFSET(CPdataAnn!X$9,$A127,0)/OFFSET(CVMdataAnn!X$9,$A127,0)))</f>
        <v>555.88399071925755</v>
      </c>
      <c r="Y131" s="6">
        <f ca="1">IF(ISERROR(CVMdataQly!Y131*(OFFSET(CPdataAnn!Y$9,$A127,0)/OFFSET(CVMdataAnn!Y$9,$A127,0))),"",CVMdataQly!Y131*(OFFSET(CPdataAnn!Y$9,$A127,0)/OFFSET(CVMdataAnn!Y$9,$A127,0)))</f>
        <v>2237.1866125760648</v>
      </c>
      <c r="Z131" s="6">
        <f ca="1">IF(ISERROR(CVMdataQly!Z131*(OFFSET(CPdataAnn!Z$9,$A127,0)/OFFSET(CVMdataAnn!Z$9,$A127,0))),"",CVMdataQly!Z131*(OFFSET(CPdataAnn!Z$9,$A127,0)/OFFSET(CVMdataAnn!Z$9,$A127,0)))</f>
        <v>3227.9445214979196</v>
      </c>
      <c r="AA131" s="6">
        <f ca="1">IF(ISERROR(CVMdataQly!AA131*(OFFSET(CPdataAnn!AA$9,$A127,0)/OFFSET(CVMdataAnn!AA$9,$A127,0))),"",CVMdataQly!AA131*(OFFSET(CPdataAnn!AA$9,$A127,0)/OFFSET(CVMdataAnn!AA$9,$A127,0)))</f>
        <v>2515.8058070866141</v>
      </c>
      <c r="AB131" s="6">
        <f ca="1">IF(ISERROR(CVMdataQly!AB131*(OFFSET(CPdataAnn!AB$9,$A127,0)/OFFSET(CVMdataAnn!AB$9,$A127,0))),"",CVMdataQly!AB131*(OFFSET(CPdataAnn!AB$9,$A127,0)/OFFSET(CVMdataAnn!AB$9,$A127,0)))</f>
        <v>632.73436230706739</v>
      </c>
      <c r="AC131" s="6">
        <f ca="1">IF(ISERROR(CVMdataQly!AC131*(OFFSET(CPdataAnn!AC$9,$A127,0)/OFFSET(CVMdataAnn!AC$9,$A127,0))),"",CVMdataQly!AC131*(OFFSET(CPdataAnn!AC$9,$A127,0)/OFFSET(CVMdataAnn!AC$9,$A127,0)))</f>
        <v>2477.1465460371314</v>
      </c>
      <c r="AD131" s="6">
        <f ca="1">IF(ISERROR(CVMdataQly!AD131*(OFFSET(CPdataAnn!AD$9,$A127,0)/OFFSET(CVMdataAnn!AD$9,$A127,0))),"",CVMdataQly!AD131*(OFFSET(CPdataAnn!AD$9,$A127,0)/OFFSET(CVMdataAnn!AD$9,$A127,0)))</f>
        <v>728.39762076423938</v>
      </c>
      <c r="AE131" s="6">
        <f ca="1">IF(ISERROR(CVMdataQly!AE131*(OFFSET(CPdataAnn!AE$9,$A127,0)/OFFSET(CVMdataAnn!AE$9,$A127,0))),"",CVMdataQly!AE131*(OFFSET(CPdataAnn!AE$9,$A127,0)/OFFSET(CVMdataAnn!AE$9,$A127,0)))</f>
        <v>1749.3147511772943</v>
      </c>
      <c r="AF131" s="6">
        <f ca="1">IF(ISERROR(CVMdataQly!AF131*(OFFSET(CPdataAnn!AF$9,$A127,0)/OFFSET(CVMdataAnn!AF$9,$A127,0))),"",CVMdataQly!AF131*(OFFSET(CPdataAnn!AF$9,$A127,0)/OFFSET(CVMdataAnn!AF$9,$A127,0)))</f>
        <v>10074.350145571079</v>
      </c>
      <c r="AG131" s="6">
        <f ca="1">IF(ISERROR(CVMdataQly!AG131*(OFFSET(CPdataAnn!AG$9,$A127,0)/OFFSET(CVMdataAnn!AG$9,$A127,0))),"",CVMdataQly!AG131*(OFFSET(CPdataAnn!AG$9,$A127,0)/OFFSET(CVMdataAnn!AG$9,$A127,0)))</f>
        <v>4468.0307059195948</v>
      </c>
      <c r="AH131" s="6">
        <f ca="1">IF(ISERROR(CVMdataQly!AH131*(OFFSET(CPdataAnn!AH$9,$A127,0)/OFFSET(CVMdataAnn!AH$9,$A127,0))),"",CVMdataQly!AH131*(OFFSET(CPdataAnn!AH$9,$A127,0)/OFFSET(CVMdataAnn!AH$9,$A127,0)))</f>
        <v>1274.6964733089226</v>
      </c>
      <c r="AI131" s="6">
        <f ca="1">IF(ISERROR(CVMdataQly!AI131*(OFFSET(CPdataAnn!AI$9,$A127,0)/OFFSET(CVMdataAnn!AI$9,$A127,0))),"",CVMdataQly!AI131*(OFFSET(CPdataAnn!AI$9,$A127,0)/OFFSET(CVMdataAnn!AI$9,$A127,0)))</f>
        <v>2049.7811571003886</v>
      </c>
      <c r="AJ131" s="6">
        <f ca="1">IF(ISERROR(CVMdataQly!AJ131*(OFFSET(CPdataAnn!AJ$9,$A127,0)/OFFSET(CVMdataAnn!AJ$9,$A127,0))),"",CVMdataQly!AJ131*(OFFSET(CPdataAnn!AJ$9,$A127,0)/OFFSET(CVMdataAnn!AJ$9,$A127,0)))</f>
        <v>1143.0906200317966</v>
      </c>
      <c r="AK131" s="6">
        <f ca="1">IF(ISERROR(CVMdataQly!AK131*(OFFSET(CPdataAnn!AK$9,$A127,0)/OFFSET(CVMdataAnn!AK$9,$A127,0))),"",CVMdataQly!AK131*(OFFSET(CPdataAnn!AK$9,$A127,0)/OFFSET(CVMdataAnn!AK$9,$A127,0)))</f>
        <v>4616.5825977301383</v>
      </c>
      <c r="AL131" s="6">
        <f ca="1">IF(ISERROR(CVMdataQly!AL131*(OFFSET(CPdataAnn!AL$9,$A127,0)/OFFSET(CVMdataAnn!AL$9,$A127,0))),"",CVMdataQly!AL131*(OFFSET(CPdataAnn!AL$9,$A127,0)/OFFSET(CVMdataAnn!AL$9,$A127,0)))</f>
        <v>990.13304721030033</v>
      </c>
      <c r="AM131" s="6">
        <f ca="1">IF(ISERROR(CVMdataQly!AM131*(OFFSET(CPdataAnn!AM$9,$A127,0)/OFFSET(CVMdataAnn!AM$9,$A127,0))),"",CVMdataQly!AM131*(OFFSET(CPdataAnn!AM$9,$A127,0)/OFFSET(CVMdataAnn!AM$9,$A127,0)))</f>
        <v>15488.972132209979</v>
      </c>
      <c r="AN131" s="6">
        <f ca="1">IF(ISERROR(CVMdataQly!AN131*(OFFSET(CPdataAnn!AN$9,$A127,0)/OFFSET(CVMdataAnn!AN$9,$A127,0))),"",CVMdataQly!AN131*(OFFSET(CPdataAnn!AN$9,$A127,0)/OFFSET(CVMdataAnn!AN$9,$A127,0)))</f>
        <v>13086.603490658799</v>
      </c>
      <c r="AO131" s="6">
        <f ca="1">IF(ISERROR(CVMdataQly!AO131*(OFFSET(CPdataAnn!AO$9,$A127,0)/OFFSET(CVMdataAnn!AO$9,$A127,0))),"",CVMdataQly!AO131*(OFFSET(CPdataAnn!AO$9,$A127,0)/OFFSET(CVMdataAnn!AO$9,$A127,0)))</f>
        <v>169.921875</v>
      </c>
      <c r="AP131" s="6">
        <f ca="1">IF(ISERROR(CVMdataQly!AP131*(OFFSET(CPdataAnn!AP$9,$A127,0)/OFFSET(CVMdataAnn!AP$9,$A127,0))),"",CVMdataQly!AP131*(OFFSET(CPdataAnn!AP$9,$A127,0)/OFFSET(CVMdataAnn!AP$9,$A127,0)))</f>
        <v>11823.272589185883</v>
      </c>
      <c r="AQ131" s="6">
        <f ca="1">IF(ISERROR(CVMdataQly!AQ131*(OFFSET(CPdataAnn!AQ$9,$A127,0)/OFFSET(CVMdataAnn!AQ$9,$A127,0))),"",CVMdataQly!AQ131*(OFFSET(CPdataAnn!AQ$9,$A127,0)/OFFSET(CVMdataAnn!AQ$9,$A127,0)))</f>
        <v>868.85004097241188</v>
      </c>
      <c r="AR131" s="6">
        <f ca="1">IF(ISERROR(CVMdataQly!AR131*(OFFSET(CPdataAnn!AR$9,$A127,0)/OFFSET(CVMdataAnn!AR$9,$A127,0))),"",CVMdataQly!AR131*(OFFSET(CPdataAnn!AR$9,$A127,0)/OFFSET(CVMdataAnn!AR$9,$A127,0)))</f>
        <v>224.80743243243242</v>
      </c>
      <c r="AS131" s="6">
        <f ca="1">IF(ISERROR(CVMdataQly!AS131*(OFFSET(CPdataAnn!AS$9,$A127,0)/OFFSET(CVMdataAnn!AS$9,$A127,0))),"",CVMdataQly!AS131*(OFFSET(CPdataAnn!AS$9,$A127,0)/OFFSET(CVMdataAnn!AS$9,$A127,0)))</f>
        <v>2401.5056484410306</v>
      </c>
      <c r="AT131" s="6">
        <f ca="1">IF(ISERROR(CVMdataQly!AT131*(OFFSET(CPdataAnn!AT$9,$A127,0)/OFFSET(CVMdataAnn!AT$9,$A127,0))),"",CVMdataQly!AT131*(OFFSET(CPdataAnn!AT$9,$A127,0)/OFFSET(CVMdataAnn!AT$9,$A127,0)))</f>
        <v>2388.5190405820167</v>
      </c>
      <c r="AU131" s="6">
        <f ca="1">IF(ISERROR(CVMdataQly!AU131*(OFFSET(CPdataAnn!AU$9,$A127,0)/OFFSET(CVMdataAnn!AU$9,$A127,0))),"",CVMdataQly!AU131*(OFFSET(CPdataAnn!AU$9,$A127,0)/OFFSET(CVMdataAnn!AU$9,$A127,0)))</f>
        <v>13</v>
      </c>
      <c r="AV131" s="6">
        <f ca="1">IF(ISERROR(CVMdataQly!AV131*(OFFSET(CPdataAnn!AV$9,$A127,0)/OFFSET(CVMdataAnn!AV$9,$A127,0))),"",CVMdataQly!AV131*(OFFSET(CPdataAnn!AV$9,$A127,0)/OFFSET(CVMdataAnn!AV$9,$A127,0)))</f>
        <v>78629.912062574163</v>
      </c>
      <c r="AW131" s="6">
        <f ca="1">IF(ISERROR(CVMdataQly!AW131*(OFFSET(CPdataAnn!AW$9,$A127,0)/OFFSET(CVMdataAnn!AW$9,$A127,0))),"",CVMdataQly!AW131*(OFFSET(CPdataAnn!AW$9,$A127,0)/OFFSET(CVMdataAnn!AW$9,$A127,0)))</f>
        <v>19043.876923076925</v>
      </c>
      <c r="AX131" s="6">
        <f ca="1">IF(ISERROR(CVMdataQly!AX131*(OFFSET(CPdataAnn!AX$9,$A127,0)/OFFSET(CVMdataAnn!AX$9,$A127,0))),"",CVMdataQly!AX131*(OFFSET(CPdataAnn!AX$9,$A127,0)/OFFSET(CVMdataAnn!AX$9,$A127,0)))</f>
        <v>18990.277530309486</v>
      </c>
      <c r="AY131" s="6">
        <f ca="1">IF(ISERROR(CVMdataQly!AY131*(OFFSET(CPdataAnn!AY$9,$A127,0)/OFFSET(CVMdataAnn!AY$9,$A127,0))),"",CVMdataQly!AY131*(OFFSET(CPdataAnn!AY$9,$A127,0)/OFFSET(CVMdataAnn!AY$9,$A127,0)))</f>
        <v>53.838565022421527</v>
      </c>
      <c r="AZ131" s="6">
        <f ca="1">IF(ISERROR(CVMdataQly!AZ131*(OFFSET(CPdataAnn!AZ$9,$A127,0)/OFFSET(CVMdataAnn!AZ$9,$A127,0))),"",CVMdataQly!AZ131*(OFFSET(CPdataAnn!AZ$9,$A127,0)/OFFSET(CVMdataAnn!AZ$9,$A127,0)))</f>
        <v>48264.913541038724</v>
      </c>
      <c r="BA131" s="6">
        <f ca="1">IF(ISERROR(CVMdataQly!BA131*(OFFSET(CPdataAnn!BA$9,$A127,0)/OFFSET(CVMdataAnn!BA$9,$A127,0))),"",CVMdataQly!BA131*(OFFSET(CPdataAnn!BA$9,$A127,0)/OFFSET(CVMdataAnn!BA$9,$A127,0)))</f>
        <v>45886.630050030144</v>
      </c>
      <c r="BB131" s="6">
        <f ca="1">IF(ISERROR(CVMdataQly!BB131*(OFFSET(CPdataAnn!BB$9,$A127,0)/OFFSET(CVMdataAnn!BB$9,$A127,0))),"",CVMdataQly!BB131*(OFFSET(CPdataAnn!BB$9,$A127,0)/OFFSET(CVMdataAnn!BB$9,$A127,0)))</f>
        <v>2378.2081157091202</v>
      </c>
      <c r="BC131" s="6">
        <f ca="1">IF(ISERROR(CVMdataQly!BC131*(OFFSET(CPdataAnn!BC$9,$A127,0)/OFFSET(CVMdataAnn!BC$9,$A127,0))),"",CVMdataQly!BC131*(OFFSET(CPdataAnn!BC$9,$A127,0)/OFFSET(CVMdataAnn!BC$9,$A127,0)))</f>
        <v>750.11436639604665</v>
      </c>
      <c r="BD131" s="6">
        <f ca="1">IF(ISERROR(CVMdataQly!BD131*(OFFSET(CPdataAnn!BD$9,$A127,0)/OFFSET(CVMdataAnn!BD$9,$A127,0))),"",CVMdataQly!BD131*(OFFSET(CPdataAnn!BD$9,$A127,0)/OFFSET(CVMdataAnn!BD$9,$A127,0)))</f>
        <v>309.5424836601307</v>
      </c>
      <c r="BE131" s="6">
        <f ca="1">IF(ISERROR(CVMdataQly!BE131*(OFFSET(CPdataAnn!BE$9,$A127,0)/OFFSET(CVMdataAnn!BE$9,$A127,0))),"",CVMdataQly!BE131*(OFFSET(CPdataAnn!BE$9,$A127,0)/OFFSET(CVMdataAnn!BE$9,$A127,0)))</f>
        <v>439.35643564356434</v>
      </c>
      <c r="BF131" s="6">
        <f ca="1">IF(ISERROR(CVMdataQly!BF131*(OFFSET(CPdataAnn!BF$9,$A127,0)/OFFSET(CVMdataAnn!BF$9,$A127,0))),"",CVMdataQly!BF131*(OFFSET(CPdataAnn!BF$9,$A127,0)/OFFSET(CVMdataAnn!BF$9,$A127,0)))</f>
        <v>2347.7678055049801</v>
      </c>
      <c r="BG131" s="6">
        <f ca="1">IF(ISERROR(CVMdataQly!BG131*(OFFSET(CPdataAnn!BG$9,$A127,0)/OFFSET(CVMdataAnn!BG$9,$A127,0))),"",CVMdataQly!BG131*(OFFSET(CPdataAnn!BG$9,$A127,0)/OFFSET(CVMdataAnn!BG$9,$A127,0)))</f>
        <v>1191.0837286038359</v>
      </c>
      <c r="BH131" s="6">
        <f ca="1">IF(ISERROR(CVMdataQly!BH131*(OFFSET(CPdataAnn!BH$9,$A127,0)/OFFSET(CVMdataAnn!BH$9,$A127,0))),"",CVMdataQly!BH131*(OFFSET(CPdataAnn!BH$9,$A127,0)/OFFSET(CVMdataAnn!BH$9,$A127,0)))</f>
        <v>37.846153846153847</v>
      </c>
      <c r="BI131" s="6">
        <f ca="1">IF(ISERROR(CVMdataQly!BI131*(OFFSET(CPdataAnn!BI$9,$A127,0)/OFFSET(CVMdataAnn!BI$9,$A127,0))),"",CVMdataQly!BI131*(OFFSET(CPdataAnn!BI$9,$A127,0)/OFFSET(CVMdataAnn!BI$9,$A127,0)))</f>
        <v>1119.6645264847511</v>
      </c>
      <c r="BJ131" s="6" t="str">
        <f ca="1">IF(ISERROR(CVMdataQly!BJ131*(OFFSET(CPdataAnn!BJ$9,$A127,0)/OFFSET(CVMdataAnn!BJ$9,$A127,0))),"",CVMdataQly!BJ131*(OFFSET(CPdataAnn!BJ$9,$A127,0)/OFFSET(CVMdataAnn!BJ$9,$A127,0)))</f>
        <v/>
      </c>
      <c r="BK131" s="6">
        <f ca="1">IF(ISERROR(CVMdataQly!BK131*(OFFSET(CPdataAnn!BK$9,$A127,0)/OFFSET(CVMdataAnn!BK$9,$A127,0))),"",CVMdataQly!BK131*(OFFSET(CPdataAnn!BK$9,$A127,0)/OFFSET(CVMdataAnn!BK$9,$A127,0)))</f>
        <v>8228.1206955125235</v>
      </c>
      <c r="BL131" s="6">
        <f ca="1">IF(ISERROR(CVMdataQly!BL131*(OFFSET(CPdataAnn!BL$9,$A127,0)/OFFSET(CVMdataAnn!BL$9,$A127,0))),"",CVMdataQly!BL131*(OFFSET(CPdataAnn!BL$9,$A127,0)/OFFSET(CVMdataAnn!BL$9,$A127,0)))</f>
        <v>3957.7805893124691</v>
      </c>
      <c r="BM131" s="6">
        <f ca="1">IF(ISERROR(CVMdataQly!BM131*(OFFSET(CPdataAnn!BM$9,$A127,0)/OFFSET(CVMdataAnn!BM$9,$A127,0))),"",CVMdataQly!BM131*(OFFSET(CPdataAnn!BM$9,$A127,0)/OFFSET(CVMdataAnn!BM$9,$A127,0)))</f>
        <v>3832.6475635917864</v>
      </c>
      <c r="BN131" s="6">
        <f ca="1">IF(ISERROR(CVMdataQly!BN131*(OFFSET(CPdataAnn!BN$9,$A127,0)/OFFSET(CVMdataAnn!BN$9,$A127,0))),"",CVMdataQly!BN131*(OFFSET(CPdataAnn!BN$9,$A127,0)/OFFSET(CVMdataAnn!BN$9,$A127,0)))</f>
        <v>359.3588741204066</v>
      </c>
      <c r="BO131" s="6">
        <f ca="1">IF(ISERROR(CVMdataQly!BO131*(OFFSET(CPdataAnn!BO$9,$A127,0)/OFFSET(CVMdataAnn!BO$9,$A127,0))),"",CVMdataQly!BO131*(OFFSET(CPdataAnn!BO$9,$A127,0)/OFFSET(CVMdataAnn!BO$9,$A127,0)))</f>
        <v>78.495098039215691</v>
      </c>
      <c r="BP131" s="6" t="str">
        <f ca="1">IF(ISERROR(CVMdataQly!BP131*(OFFSET(CPdataAnn!BP$9,$A127,0)/OFFSET(CVMdataAnn!BP$9,$A127,0))),"",CVMdataQly!BP131*(OFFSET(CPdataAnn!BP$9,$A127,0)/OFFSET(CVMdataAnn!BP$9,$A127,0)))</f>
        <v/>
      </c>
      <c r="BQ131" s="6">
        <f ca="1">IF(ISERROR(CVMdataQly!BQ131*(OFFSET(CPdataAnn!BQ$9,$A127,0)/OFFSET(CVMdataAnn!BQ$9,$A127,0))),"",CVMdataQly!BQ131*(OFFSET(CPdataAnn!BQ$9,$A127,0)/OFFSET(CVMdataAnn!BQ$9,$A127,0)))</f>
        <v>13011.774058577406</v>
      </c>
      <c r="BR131" s="6">
        <f ca="1">IF(ISERROR(CVMdataQly!BR131*(OFFSET(CPdataAnn!BR$9,$A127,0)/OFFSET(CVMdataAnn!BR$9,$A127,0))),"",CVMdataQly!BR131*(OFFSET(CPdataAnn!BR$9,$A127,0)/OFFSET(CVMdataAnn!BR$9,$A127,0)))</f>
        <v>4308.868332645724</v>
      </c>
      <c r="BS131" s="6">
        <f ca="1">IF(ISERROR(CVMdataQly!BS131*(OFFSET(CPdataAnn!BS$9,$A127,0)/OFFSET(CVMdataAnn!BS$9,$A127,0))),"",CVMdataQly!BS131*(OFFSET(CPdataAnn!BS$9,$A127,0)/OFFSET(CVMdataAnn!BS$9,$A127,0)))</f>
        <v>3315.7032029498951</v>
      </c>
      <c r="BT131" s="6">
        <f ca="1">IF(ISERROR(CVMdataQly!BT131*(OFFSET(CPdataAnn!BT$9,$A127,0)/OFFSET(CVMdataAnn!BT$9,$A127,0))),"",CVMdataQly!BT131*(OFFSET(CPdataAnn!BT$9,$A127,0)/OFFSET(CVMdataAnn!BT$9,$A127,0)))</f>
        <v>987.19395866454693</v>
      </c>
      <c r="BU131" s="6">
        <f ca="1">IF(ISERROR(CVMdataQly!BU131*(OFFSET(CPdataAnn!BU$9,$A127,0)/OFFSET(CVMdataAnn!BU$9,$A127,0))),"",CVMdataQly!BU131*(OFFSET(CPdataAnn!BU$9,$A127,0)/OFFSET(CVMdataAnn!BU$9,$A127,0)))</f>
        <v>4.7727272727272734</v>
      </c>
      <c r="BV131" s="6">
        <f ca="1">IF(ISERROR(CVMdataQly!BV131*(OFFSET(CPdataAnn!BV$9,$A127,0)/OFFSET(CVMdataAnn!BV$9,$A127,0))),"",CVMdataQly!BV131*(OFFSET(CPdataAnn!BV$9,$A127,0)/OFFSET(CVMdataAnn!BV$9,$A127,0)))</f>
        <v>1536.4647647836764</v>
      </c>
      <c r="BW131" s="6">
        <f ca="1">IF(ISERROR(CVMdataQly!BW131*(OFFSET(CPdataAnn!BW$9,$A127,0)/OFFSET(CVMdataAnn!BW$9,$A127,0))),"",CVMdataQly!BW131*(OFFSET(CPdataAnn!BW$9,$A127,0)/OFFSET(CVMdataAnn!BW$9,$A127,0)))</f>
        <v>2030.3067337122868</v>
      </c>
      <c r="BX131" s="6">
        <f ca="1">IF(ISERROR(CVMdataQly!BX131*(OFFSET(CPdataAnn!BX$9,$A127,0)/OFFSET(CVMdataAnn!BX$9,$A127,0))),"",CVMdataQly!BX131*(OFFSET(CPdataAnn!BX$9,$A127,0)/OFFSET(CVMdataAnn!BX$9,$A127,0)))</f>
        <v>1503.2077903881184</v>
      </c>
      <c r="BY131" s="6">
        <f ca="1">IF(ISERROR(CVMdataQly!BY131*(OFFSET(CPdataAnn!BY$9,$A127,0)/OFFSET(CVMdataAnn!BY$9,$A127,0))),"",CVMdataQly!BY131*(OFFSET(CPdataAnn!BY$9,$A127,0)/OFFSET(CVMdataAnn!BY$9,$A127,0)))</f>
        <v>393.2196104768301</v>
      </c>
      <c r="BZ131" s="6">
        <f ca="1">IF(ISERROR(CVMdataQly!BZ131*(OFFSET(CPdataAnn!BZ$9,$A127,0)/OFFSET(CVMdataAnn!BZ$9,$A127,0))),"",CVMdataQly!BZ131*(OFFSET(CPdataAnn!BZ$9,$A127,0)/OFFSET(CVMdataAnn!BZ$9,$A127,0)))</f>
        <v>134.30581613508443</v>
      </c>
      <c r="CA131" s="6">
        <f ca="1">IF(ISERROR(CVMdataQly!CA131*(OFFSET(CPdataAnn!CA$9,$A127,0)/OFFSET(CVMdataAnn!CA$9,$A127,0))),"",CVMdataQly!CA131*(OFFSET(CPdataAnn!CA$9,$A127,0)/OFFSET(CVMdataAnn!CA$9,$A127,0)))</f>
        <v>1792.2149174036376</v>
      </c>
      <c r="CB131" s="6">
        <f ca="1">IF(ISERROR(CVMdataQly!CB131*(OFFSET(CPdataAnn!CB$9,$A127,0)/OFFSET(CVMdataAnn!CB$9,$A127,0))),"",CVMdataQly!CB131*(OFFSET(CPdataAnn!CB$9,$A127,0)/OFFSET(CVMdataAnn!CB$9,$A127,0)))</f>
        <v>1255.2746331236897</v>
      </c>
      <c r="CC131" s="6">
        <f ca="1">IF(ISERROR(CVMdataQly!CC131*(OFFSET(CPdataAnn!CC$9,$A127,0)/OFFSET(CVMdataAnn!CC$9,$A127,0))),"",CVMdataQly!CC131*(OFFSET(CPdataAnn!CC$9,$A127,0)/OFFSET(CVMdataAnn!CC$9,$A127,0)))</f>
        <v>95.863387978142072</v>
      </c>
      <c r="CD131" s="6">
        <f ca="1">IF(ISERROR(CVMdataQly!CD131*(OFFSET(CPdataAnn!CD$9,$A127,0)/OFFSET(CVMdataAnn!CD$9,$A127,0))),"",CVMdataQly!CD131*(OFFSET(CPdataAnn!CD$9,$A127,0)/OFFSET(CVMdataAnn!CD$9,$A127,0)))</f>
        <v>1159.3998184706149</v>
      </c>
      <c r="CE131" s="6">
        <f ca="1">IF(ISERROR(CVMdataQly!CE131*(OFFSET(CPdataAnn!CE$9,$A127,0)/OFFSET(CVMdataAnn!CE$9,$A127,0))),"",CVMdataQly!CE131*(OFFSET(CPdataAnn!CE$9,$A127,0)/OFFSET(CVMdataAnn!CE$9,$A127,0)))</f>
        <v>2089.7160949219228</v>
      </c>
      <c r="CF131" s="6">
        <f ca="1">IF(ISERROR(CVMdataQly!CF131*(OFFSET(CPdataAnn!CF$9,$A127,0)/OFFSET(CVMdataAnn!CF$9,$A127,0))),"",CVMdataQly!CF131*(OFFSET(CPdataAnn!CF$9,$A127,0)/OFFSET(CVMdataAnn!CF$9,$A127,0)))</f>
        <v>846.35009174311926</v>
      </c>
      <c r="CG131" s="6">
        <f ca="1">IF(ISERROR(CVMdataQly!CG131*(OFFSET(CPdataAnn!CG$9,$A127,0)/OFFSET(CVMdataAnn!CG$9,$A127,0))),"",CVMdataQly!CG131*(OFFSET(CPdataAnn!CG$9,$A127,0)/OFFSET(CVMdataAnn!CG$9,$A127,0)))</f>
        <v>1244.0745249953884</v>
      </c>
      <c r="CH131" s="6">
        <f ca="1">IF(ISERROR(CVMdataQly!CH131*(OFFSET(CPdataAnn!CH$9,$A127,0)/OFFSET(CVMdataAnn!CH$9,$A127,0))),"",CVMdataQly!CH131*(OFFSET(CPdataAnn!CH$9,$A127,0)/OFFSET(CVMdataAnn!CH$9,$A127,0)))</f>
        <v>5101.0176489269998</v>
      </c>
      <c r="CI131" s="6">
        <f ca="1">IF(ISERROR(CVMdataQly!CI131*(OFFSET(CPdataAnn!CI$9,$A127,0)/OFFSET(CVMdataAnn!CI$9,$A127,0))),"",CVMdataQly!CI131*(OFFSET(CPdataAnn!CI$9,$A127,0)/OFFSET(CVMdataAnn!CI$9,$A127,0)))</f>
        <v>3089.9472718936267</v>
      </c>
      <c r="CJ131" s="6">
        <f ca="1">IF(ISERROR(CVMdataQly!CJ131*(OFFSET(CPdataAnn!CJ$9,$A127,0)/OFFSET(CVMdataAnn!CJ$9,$A127,0))),"",CVMdataQly!CJ131*(OFFSET(CPdataAnn!CJ$9,$A127,0)/OFFSET(CVMdataAnn!CJ$9,$A127,0)))</f>
        <v>1968.3349742415571</v>
      </c>
      <c r="CK131" s="6">
        <f ca="1">IF(ISERROR(CVMdataQly!CK131*(OFFSET(CPdataAnn!CK$9,$A127,0)/OFFSET(CVMdataAnn!CK$9,$A127,0))),"",CVMdataQly!CK131*(OFFSET(CPdataAnn!CK$9,$A127,0)/OFFSET(CVMdataAnn!CK$9,$A127,0)))</f>
        <v>257.28260869565219</v>
      </c>
      <c r="CL131" s="6">
        <f ca="1">IF(ISERROR(CVMdataQly!CL131*(OFFSET(CPdataAnn!CL$9,$A127,0)/OFFSET(CVMdataAnn!CL$9,$A127,0))),"",CVMdataQly!CL131*(OFFSET(CPdataAnn!CL$9,$A127,0)/OFFSET(CVMdataAnn!CL$9,$A127,0)))</f>
        <v>864.79698843775202</v>
      </c>
      <c r="CM131" s="6">
        <f ca="1">IF(ISERROR(CVMdataQly!CM131*(OFFSET(CPdataAnn!CM$9,$A127,0)/OFFSET(CVMdataAnn!CM$9,$A127,0))),"",CVMdataQly!CM131*(OFFSET(CPdataAnn!CM$9,$A127,0)/OFFSET(CVMdataAnn!CM$9,$A127,0)))</f>
        <v>1173.8874952489548</v>
      </c>
      <c r="CN131" s="6">
        <f ca="1">IF(ISERROR(CVMdataQly!CN131*(OFFSET(CPdataAnn!CN$9,$A127,0)/OFFSET(CVMdataAnn!CN$9,$A127,0))),"",CVMdataQly!CN131*(OFFSET(CPdataAnn!CN$9,$A127,0)/OFFSET(CVMdataAnn!CN$9,$A127,0)))</f>
        <v>312.11832460732984</v>
      </c>
      <c r="CO131" s="6">
        <f ca="1">IF(ISERROR(CVMdataQly!CO131*(OFFSET(CPdataAnn!CO$9,$A127,0)/OFFSET(CVMdataAnn!CO$9,$A127,0))),"",CVMdataQly!CO131*(OFFSET(CPdataAnn!CO$9,$A127,0)/OFFSET(CVMdataAnn!CO$9,$A127,0)))</f>
        <v>679.39265429761451</v>
      </c>
      <c r="CP131" s="6">
        <f ca="1">IF(ISERROR(CVMdataQly!CP131*(OFFSET(CPdataAnn!CP$9,$A127,0)/OFFSET(CVMdataAnn!CP$9,$A127,0))),"",CVMdataQly!CP131*(OFFSET(CPdataAnn!CP$9,$A127,0)/OFFSET(CVMdataAnn!CP$9,$A127,0)))</f>
        <v>181.72752808988764</v>
      </c>
      <c r="CQ131" s="6">
        <f ca="1">IF(ISERROR(CVMdataQly!CQ131*(OFFSET(CPdataAnn!CQ$9,$A127,0)/OFFSET(CVMdataAnn!CQ$9,$A127,0))),"",CVMdataQly!CQ131*(OFFSET(CPdataAnn!CQ$9,$A127,0)/OFFSET(CVMdataAnn!CQ$9,$A127,0)))</f>
        <v>836.62533985861887</v>
      </c>
      <c r="CR131" s="6">
        <f ca="1">IF(ISERROR(CVMdataQly!CR131*(OFFSET(CPdataAnn!CR$9,$A127,0)/OFFSET(CVMdataAnn!CR$9,$A127,0))),"",CVMdataQly!CR131*(OFFSET(CPdataAnn!CR$9,$A127,0)/OFFSET(CVMdataAnn!CR$9,$A127,0)))</f>
        <v>40302.313737044002</v>
      </c>
      <c r="CS131" s="6">
        <f ca="1">IF(ISERROR(CVMdataQly!CS131*(OFFSET(CPdataAnn!CS$9,$A127,0)/OFFSET(CVMdataAnn!CS$9,$A127,0))),"",CVMdataQly!CS131*(OFFSET(CPdataAnn!CS$9,$A127,0)/OFFSET(CVMdataAnn!CS$9,$A127,0)))</f>
        <v>11821.923501592893</v>
      </c>
      <c r="CT131" s="6">
        <f ca="1">IF(ISERROR(CVMdataQly!CT131*(OFFSET(CPdataAnn!CT$9,$A127,0)/OFFSET(CVMdataAnn!CT$9,$A127,0))),"",CVMdataQly!CT131*(OFFSET(CPdataAnn!CT$9,$A127,0)/OFFSET(CVMdataAnn!CT$9,$A127,0)))</f>
        <v>11527.239178373082</v>
      </c>
      <c r="CU131" s="6">
        <f ca="1">IF(ISERROR(CVMdataQly!CU131*(OFFSET(CPdataAnn!CU$9,$A127,0)/OFFSET(CVMdataAnn!CU$9,$A127,0))),"",CVMdataQly!CU131*(OFFSET(CPdataAnn!CU$9,$A127,0)/OFFSET(CVMdataAnn!CU$9,$A127,0)))</f>
        <v>98.78998073217727</v>
      </c>
      <c r="CV131" s="6">
        <f ca="1">IF(ISERROR(CVMdataQly!CV131*(OFFSET(CPdataAnn!CV$9,$A127,0)/OFFSET(CVMdataAnn!CV$9,$A127,0))),"",CVMdataQly!CV131*(OFFSET(CPdataAnn!CV$9,$A127,0)/OFFSET(CVMdataAnn!CV$9,$A127,0)))</f>
        <v>195.68181818181819</v>
      </c>
      <c r="CW131" s="6">
        <f ca="1">IF(ISERROR(CVMdataQly!CW131*(OFFSET(CPdataAnn!CW$9,$A127,0)/OFFSET(CVMdataAnn!CW$9,$A127,0))),"",CVMdataQly!CW131*(OFFSET(CPdataAnn!CW$9,$A127,0)/OFFSET(CVMdataAnn!CW$9,$A127,0)))</f>
        <v>16755.991461836998</v>
      </c>
      <c r="CX131" s="6">
        <f ca="1">IF(ISERROR(CVMdataQly!CX131*(OFFSET(CPdataAnn!CX$9,$A127,0)/OFFSET(CVMdataAnn!CX$9,$A127,0))),"",CVMdataQly!CX131*(OFFSET(CPdataAnn!CX$9,$A127,0)/OFFSET(CVMdataAnn!CX$9,$A127,0)))</f>
        <v>1221.9903075489283</v>
      </c>
      <c r="CY131" s="6">
        <f ca="1">IF(ISERROR(CVMdataQly!CY131*(OFFSET(CPdataAnn!CY$9,$A127,0)/OFFSET(CVMdataAnn!CY$9,$A127,0))),"",CVMdataQly!CY131*(OFFSET(CPdataAnn!CY$9,$A127,0)/OFFSET(CVMdataAnn!CY$9,$A127,0)))</f>
        <v>8235.8509441040405</v>
      </c>
      <c r="CZ131" s="6">
        <f ca="1">IF(ISERROR(CVMdataQly!CZ131*(OFFSET(CPdataAnn!CZ$9,$A127,0)/OFFSET(CVMdataAnn!CZ$9,$A127,0))),"",CVMdataQly!CZ131*(OFFSET(CPdataAnn!CZ$9,$A127,0)/OFFSET(CVMdataAnn!CZ$9,$A127,0)))</f>
        <v>5480.0754748417194</v>
      </c>
      <c r="DA131" s="6">
        <f ca="1">IF(ISERROR(CVMdataQly!DA131*(OFFSET(CPdataAnn!DA$9,$A127,0)/OFFSET(CVMdataAnn!DA$9,$A127,0))),"",CVMdataQly!DA131*(OFFSET(CPdataAnn!DA$9,$A127,0)/OFFSET(CVMdataAnn!DA$9,$A127,0)))</f>
        <v>1818.922498767866</v>
      </c>
      <c r="DB131" s="6">
        <f ca="1">IF(ISERROR(CVMdataQly!DB131*(OFFSET(CPdataAnn!DB$9,$A127,0)/OFFSET(CVMdataAnn!DB$9,$A127,0))),"",CVMdataQly!DB131*(OFFSET(CPdataAnn!DB$9,$A127,0)/OFFSET(CVMdataAnn!DB$9,$A127,0)))</f>
        <v>11725.742442612351</v>
      </c>
      <c r="DC131" s="6">
        <f ca="1">IF(ISERROR(CVMdataQly!DC131*(OFFSET(CPdataAnn!DC$9,$A127,0)/OFFSET(CVMdataAnn!DC$9,$A127,0))),"",CVMdataQly!DC131*(OFFSET(CPdataAnn!DC$9,$A127,0)/OFFSET(CVMdataAnn!DC$9,$A127,0)))</f>
        <v>2378.7112326547149</v>
      </c>
      <c r="DD131" s="6">
        <f ca="1">IF(ISERROR(CVMdataQly!DD131*(OFFSET(CPdataAnn!DD$9,$A127,0)/OFFSET(CVMdataAnn!DD$9,$A127,0))),"",CVMdataQly!DD131*(OFFSET(CPdataAnn!DD$9,$A127,0)/OFFSET(CVMdataAnn!DD$9,$A127,0)))</f>
        <v>2028.9855576066891</v>
      </c>
      <c r="DE131" s="6">
        <f ca="1">IF(ISERROR(CVMdataQly!DE131*(OFFSET(CPdataAnn!DE$9,$A127,0)/OFFSET(CVMdataAnn!DE$9,$A127,0))),"",CVMdataQly!DE131*(OFFSET(CPdataAnn!DE$9,$A127,0)/OFFSET(CVMdataAnn!DE$9,$A127,0)))</f>
        <v>5115.2586849560166</v>
      </c>
      <c r="DF131" s="6">
        <f ca="1">IF(ISERROR(CVMdataQly!DF131*(OFFSET(CPdataAnn!DF$9,$A127,0)/OFFSET(CVMdataAnn!DF$9,$A127,0))),"",CVMdataQly!DF131*(OFFSET(CPdataAnn!DF$9,$A127,0)/OFFSET(CVMdataAnn!DF$9,$A127,0)))</f>
        <v>1682.7879182398124</v>
      </c>
      <c r="DG131" s="6">
        <f ca="1">IF(ISERROR(CVMdataQly!DG131*(OFFSET(CPdataAnn!DG$9,$A127,0)/OFFSET(CVMdataAnn!DG$9,$A127,0))),"",CVMdataQly!DG131*(OFFSET(CPdataAnn!DG$9,$A127,0)/OFFSET(CVMdataAnn!DG$9,$A127,0)))</f>
        <v>520.05038617138655</v>
      </c>
      <c r="DH131" s="6">
        <f ca="1">IF(ISERROR(CVMdataQly!DH131*(OFFSET(CPdataAnn!DH$9,$A127,0)/OFFSET(CVMdataAnn!DH$9,$A127,0))),"",CVMdataQly!DH131*(OFFSET(CPdataAnn!DH$9,$A127,0)/OFFSET(CVMdataAnn!DH$9,$A127,0)))</f>
        <v>5126.6428337925563</v>
      </c>
      <c r="DI131" s="6">
        <f ca="1">IF(ISERROR(CVMdataQly!DI131*(OFFSET(CPdataAnn!DI$9,$A127,0)/OFFSET(CVMdataAnn!DI$9,$A127,0))),"",CVMdataQly!DI131*(OFFSET(CPdataAnn!DI$9,$A127,0)/OFFSET(CVMdataAnn!DI$9,$A127,0)))</f>
        <v>250.35018495684338</v>
      </c>
      <c r="DJ131" s="6">
        <f ca="1">IF(ISERROR(CVMdataQly!DJ131*(OFFSET(CPdataAnn!DJ$9,$A127,0)/OFFSET(CVMdataAnn!DJ$9,$A127,0))),"",CVMdataQly!DJ131*(OFFSET(CPdataAnn!DJ$9,$A127,0)/OFFSET(CVMdataAnn!DJ$9,$A127,0)))</f>
        <v>229.23630136986301</v>
      </c>
      <c r="DK131" s="6">
        <f ca="1">IF(ISERROR(CVMdataQly!DK131*(OFFSET(CPdataAnn!DK$9,$A127,0)/OFFSET(CVMdataAnn!DK$9,$A127,0))),"",CVMdataQly!DK131*(OFFSET(CPdataAnn!DK$9,$A127,0)/OFFSET(CVMdataAnn!DK$9,$A127,0)))</f>
        <v>4647.4827848486384</v>
      </c>
      <c r="DL131" s="6">
        <f ca="1">IF(ISERROR(CVMdataQly!DL131*(OFFSET(CPdataAnn!DL$9,$A127,0)/OFFSET(CVMdataAnn!DL$9,$A127,0))),"",CVMdataQly!DL131*(OFFSET(CPdataAnn!DL$9,$A127,0)/OFFSET(CVMdataAnn!DL$9,$A127,0)))</f>
        <v>31197.542100912524</v>
      </c>
      <c r="DM131" s="6">
        <f ca="1">IF(ISERROR(CVMdataQly!DM131*(OFFSET(CPdataAnn!DM$9,$A127,0)/OFFSET(CVMdataAnn!DM$9,$A127,0))),"",CVMdataQly!DM131*(OFFSET(CPdataAnn!DM$9,$A127,0)/OFFSET(CVMdataAnn!DM$9,$A127,0)))</f>
        <v>5854.1766915276057</v>
      </c>
      <c r="DN131" s="6">
        <f ca="1">IF(ISERROR(CVMdataQly!DN131*(OFFSET(CPdataAnn!DN$9,$A127,0)/OFFSET(CVMdataAnn!DN$9,$A127,0))),"",CVMdataQly!DN131*(OFFSET(CPdataAnn!DN$9,$A127,0)/OFFSET(CVMdataAnn!DN$9,$A127,0)))</f>
        <v>1356.3145414952819</v>
      </c>
      <c r="DO131" s="6">
        <f ca="1">IF(ISERROR(CVMdataQly!DO131*(OFFSET(CPdataAnn!DO$9,$A127,0)/OFFSET(CVMdataAnn!DO$9,$A127,0))),"",CVMdataQly!DO131*(OFFSET(CPdataAnn!DO$9,$A127,0)/OFFSET(CVMdataAnn!DO$9,$A127,0)))</f>
        <v>710.76276276276269</v>
      </c>
      <c r="DP131" s="6">
        <f ca="1">IF(ISERROR(CVMdataQly!DP131*(OFFSET(CPdataAnn!DP$9,$A127,0)/OFFSET(CVMdataAnn!DP$9,$A127,0))),"",CVMdataQly!DP131*(OFFSET(CPdataAnn!DP$9,$A127,0)/OFFSET(CVMdataAnn!DP$9,$A127,0)))</f>
        <v>2042.1860465116276</v>
      </c>
      <c r="DQ131" s="6">
        <f ca="1">IF(ISERROR(CVMdataQly!DQ131*(OFFSET(CPdataAnn!DQ$9,$A127,0)/OFFSET(CVMdataAnn!DQ$9,$A127,0))),"",CVMdataQly!DQ131*(OFFSET(CPdataAnn!DQ$9,$A127,0)/OFFSET(CVMdataAnn!DQ$9,$A127,0)))</f>
        <v>1704.3178150217257</v>
      </c>
      <c r="DR131" s="6">
        <f ca="1">IF(ISERROR(CVMdataQly!DR131*(OFFSET(CPdataAnn!DR$9,$A127,0)/OFFSET(CVMdataAnn!DR$9,$A127,0))),"",CVMdataQly!DR131*(OFFSET(CPdataAnn!DR$9,$A127,0)/OFFSET(CVMdataAnn!DR$9,$A127,0)))</f>
        <v>40.818840579710148</v>
      </c>
      <c r="DS131" s="6">
        <f ca="1">IF(ISERROR(CVMdataQly!DS131*(OFFSET(CPdataAnn!DS$9,$A127,0)/OFFSET(CVMdataAnn!DS$9,$A127,0))),"",CVMdataQly!DS131*(OFFSET(CPdataAnn!DS$9,$A127,0)/OFFSET(CVMdataAnn!DS$9,$A127,0)))</f>
        <v>3139.7724935732649</v>
      </c>
      <c r="DT131" s="6">
        <f ca="1">IF(ISERROR(CVMdataQly!DT131*(OFFSET(CPdataAnn!DT$9,$A127,0)/OFFSET(CVMdataAnn!DT$9,$A127,0))),"",CVMdataQly!DT131*(OFFSET(CPdataAnn!DT$9,$A127,0)/OFFSET(CVMdataAnn!DT$9,$A127,0)))</f>
        <v>3021.3700476147696</v>
      </c>
      <c r="DU131" s="6">
        <f ca="1">IF(ISERROR(CVMdataQly!DU131*(OFFSET(CPdataAnn!DU$9,$A127,0)/OFFSET(CVMdataAnn!DU$9,$A127,0))),"",CVMdataQly!DU131*(OFFSET(CPdataAnn!DU$9,$A127,0)/OFFSET(CVMdataAnn!DU$9,$A127,0)))</f>
        <v>73.884393063583815</v>
      </c>
      <c r="DV131" s="6">
        <f ca="1">IF(ISERROR(CVMdataQly!DV131*(OFFSET(CPdataAnn!DV$9,$A127,0)/OFFSET(CVMdataAnn!DV$9,$A127,0))),"",CVMdataQly!DV131*(OFFSET(CPdataAnn!DV$9,$A127,0)/OFFSET(CVMdataAnn!DV$9,$A127,0)))</f>
        <v>45.275510204081634</v>
      </c>
      <c r="DW131" s="6">
        <f ca="1">IF(ISERROR(CVMdataQly!DW131*(OFFSET(CPdataAnn!DW$9,$A127,0)/OFFSET(CVMdataAnn!DW$9,$A127,0))),"",CVMdataQly!DW131*(OFFSET(CPdataAnn!DW$9,$A127,0)/OFFSET(CVMdataAnn!DW$9,$A127,0)))</f>
        <v>8016.696888412017</v>
      </c>
      <c r="DX131" s="6">
        <f ca="1">IF(ISERROR(CVMdataQly!DX131*(OFFSET(CPdataAnn!DX$9,$A127,0)/OFFSET(CVMdataAnn!DX$9,$A127,0))),"",CVMdataQly!DX131*(OFFSET(CPdataAnn!DX$9,$A127,0)/OFFSET(CVMdataAnn!DX$9,$A127,0)))</f>
        <v>3918.5351963446128</v>
      </c>
      <c r="DY131" s="6">
        <f ca="1">IF(ISERROR(CVMdataQly!DY131*(OFFSET(CPdataAnn!DY$9,$A127,0)/OFFSET(CVMdataAnn!DY$9,$A127,0))),"",CVMdataQly!DY131*(OFFSET(CPdataAnn!DY$9,$A127,0)/OFFSET(CVMdataAnn!DY$9,$A127,0)))</f>
        <v>788.76364256480213</v>
      </c>
      <c r="DZ131" s="6">
        <f ca="1">IF(ISERROR(CVMdataQly!DZ131*(OFFSET(CPdataAnn!DZ$9,$A127,0)/OFFSET(CVMdataAnn!DZ$9,$A127,0))),"",CVMdataQly!DZ131*(OFFSET(CPdataAnn!DZ$9,$A127,0)/OFFSET(CVMdataAnn!DZ$9,$A127,0)))</f>
        <v>1075.6652964084813</v>
      </c>
      <c r="EA131" s="6">
        <f ca="1">IF(ISERROR(CVMdataQly!EA131*(OFFSET(CPdataAnn!EA$9,$A127,0)/OFFSET(CVMdataAnn!EA$9,$A127,0))),"",CVMdataQly!EA131*(OFFSET(CPdataAnn!EA$9,$A127,0)/OFFSET(CVMdataAnn!EA$9,$A127,0)))</f>
        <v>1512.0302836083961</v>
      </c>
      <c r="EB131" s="6">
        <f ca="1">IF(ISERROR(CVMdataQly!EB131*(OFFSET(CPdataAnn!EB$9,$A127,0)/OFFSET(CVMdataAnn!EB$9,$A127,0))),"",CVMdataQly!EB131*(OFFSET(CPdataAnn!EB$9,$A127,0)/OFFSET(CVMdataAnn!EB$9,$A127,0)))</f>
        <v>720.64313177210772</v>
      </c>
      <c r="EC131" s="6">
        <f ca="1">IF(ISERROR(CVMdataQly!EC131*(OFFSET(CPdataAnn!EC$9,$A127,0)/OFFSET(CVMdataAnn!EC$9,$A127,0))),"",CVMdataQly!EC131*(OFFSET(CPdataAnn!EC$9,$A127,0)/OFFSET(CVMdataAnn!EC$9,$A127,0)))</f>
        <v>11481.414329469701</v>
      </c>
      <c r="ED131" s="6">
        <f ca="1">IF(ISERROR(CVMdataQly!ED131*(OFFSET(CPdataAnn!ED$9,$A127,0)/OFFSET(CVMdataAnn!ED$9,$A127,0))),"",CVMdataQly!ED131*(OFFSET(CPdataAnn!ED$9,$A127,0)/OFFSET(CVMdataAnn!ED$9,$A127,0)))</f>
        <v>2665.2212131041197</v>
      </c>
      <c r="EE131" s="6">
        <f ca="1">IF(ISERROR(CVMdataQly!EE131*(OFFSET(CPdataAnn!EE$9,$A127,0)/OFFSET(CVMdataAnn!EE$9,$A127,0))),"",CVMdataQly!EE131*(OFFSET(CPdataAnn!EE$9,$A127,0)/OFFSET(CVMdataAnn!EE$9,$A127,0)))</f>
        <v>5410.5644012365037</v>
      </c>
      <c r="EF131" s="6">
        <f ca="1">IF(ISERROR(CVMdataQly!EF131*(OFFSET(CPdataAnn!EF$9,$A127,0)/OFFSET(CVMdataAnn!EF$9,$A127,0))),"",CVMdataQly!EF131*(OFFSET(CPdataAnn!EF$9,$A127,0)/OFFSET(CVMdataAnn!EF$9,$A127,0)))</f>
        <v>3407.1410314924692</v>
      </c>
      <c r="EG131" s="6">
        <f ca="1">IF(ISERROR(CVMdataQly!EG131*(OFFSET(CPdataAnn!EG$9,$A127,0)/OFFSET(CVMdataAnn!EG$9,$A127,0))),"",CVMdataQly!EG131*(OFFSET(CPdataAnn!EG$9,$A127,0)/OFFSET(CVMdataAnn!EG$9,$A127,0)))</f>
        <v>2703.3584422027452</v>
      </c>
      <c r="EH131" s="6">
        <f ca="1">IF(ISERROR(CVMdataQly!EH131*(OFFSET(CPdataAnn!EH$9,$A127,0)/OFFSET(CVMdataAnn!EH$9,$A127,0))),"",CVMdataQly!EH131*(OFFSET(CPdataAnn!EH$9,$A127,0)/OFFSET(CVMdataAnn!EH$9,$A127,0)))</f>
        <v>759.70193740685545</v>
      </c>
      <c r="EI131" s="6">
        <f ca="1">IF(ISERROR(CVMdataQly!EI131*(OFFSET(CPdataAnn!EI$9,$A127,0)/OFFSET(CVMdataAnn!EI$9,$A127,0))),"",CVMdataQly!EI131*(OFFSET(CPdataAnn!EI$9,$A127,0)/OFFSET(CVMdataAnn!EI$9,$A127,0)))</f>
        <v>911.91343699234164</v>
      </c>
      <c r="EJ131" s="6">
        <f ca="1">IF(ISERROR(CVMdataQly!EJ131*(OFFSET(CPdataAnn!EJ$9,$A127,0)/OFFSET(CVMdataAnn!EJ$9,$A127,0))),"",CVMdataQly!EJ131*(OFFSET(CPdataAnn!EJ$9,$A127,0)/OFFSET(CVMdataAnn!EJ$9,$A127,0)))</f>
        <v>333.66666666666663</v>
      </c>
      <c r="EK131" s="6">
        <f ca="1">IF(ISERROR(CVMdataQly!EK131*(OFFSET(CPdataAnn!EK$9,$A127,0)/OFFSET(CVMdataAnn!EK$9,$A127,0))),"",CVMdataQly!EK131*(OFFSET(CPdataAnn!EK$9,$A127,0)/OFFSET(CVMdataAnn!EK$9,$A127,0)))</f>
        <v>696.75852842809365</v>
      </c>
      <c r="EL131" s="6" t="str">
        <f ca="1">IF(ISERROR(CVMdataQly!EL131*(OFFSET(CPdataAnn!EL$9,$A127,0)/OFFSET(CVMdataAnn!EL$9,$A127,0))),"",CVMdataQly!EL131*(OFFSET(CPdataAnn!EL$9,$A127,0)/OFFSET(CVMdataAnn!EL$9,$A127,0)))</f>
        <v/>
      </c>
      <c r="EM131" s="6">
        <f ca="1">IF(ISERROR(CVMdataQly!EM131*(OFFSET(CPdataAnn!EM$9,$A127,0)/OFFSET(CVMdataAnn!EM$9,$A127,0))),"",CVMdataQly!EM131*(OFFSET(CPdataAnn!EM$9,$A127,0)/OFFSET(CVMdataAnn!EM$9,$A127,0)))</f>
        <v>5908.3925148012404</v>
      </c>
      <c r="EN131" s="6">
        <f ca="1">IF(ISERROR(CVMdataQly!EN131*(OFFSET(CPdataAnn!EN$9,$A127,0)/OFFSET(CVMdataAnn!EN$9,$A127,0))),"",CVMdataQly!EN131*(OFFSET(CPdataAnn!EN$9,$A127,0)/OFFSET(CVMdataAnn!EN$9,$A127,0)))</f>
        <v>27791.767985436105</v>
      </c>
      <c r="EO131" s="6">
        <f ca="1">IF(ISERROR(CVMdataQly!EO131*(OFFSET(CPdataAnn!EO$9,$A127,0)/OFFSET(CVMdataAnn!EO$9,$A127,0))),"",CVMdataQly!EO131*(OFFSET(CPdataAnn!EO$9,$A127,0)/OFFSET(CVMdataAnn!EO$9,$A127,0)))</f>
        <v>22473.108440057727</v>
      </c>
      <c r="EP131" s="6">
        <f ca="1">IF(ISERROR(CVMdataQly!EP131*(OFFSET(CPdataAnn!EP$9,$A127,0)/OFFSET(CVMdataAnn!EP$9,$A127,0))),"",CVMdataQly!EP131*(OFFSET(CPdataAnn!EP$9,$A127,0)/OFFSET(CVMdataAnn!EP$9,$A127,0)))</f>
        <v>20656.485635619716</v>
      </c>
      <c r="EQ131" s="6">
        <f ca="1">IF(ISERROR(CVMdataQly!EQ131*(OFFSET(CPdataAnn!EQ$9,$A127,0)/OFFSET(CVMdataAnn!EQ$9,$A127,0))),"",CVMdataQly!EQ131*(OFFSET(CPdataAnn!EQ$9,$A127,0)/OFFSET(CVMdataAnn!EQ$9,$A127,0)))</f>
        <v>1816.5696218540534</v>
      </c>
      <c r="ER131" s="6">
        <f ca="1">IF(ISERROR(CVMdataQly!ER131*(OFFSET(CPdataAnn!ER$9,$A127,0)/OFFSET(CVMdataAnn!ER$9,$A127,0))),"",CVMdataQly!ER131*(OFFSET(CPdataAnn!ER$9,$A127,0)/OFFSET(CVMdataAnn!ER$9,$A127,0)))</f>
        <v>5318.7128481356212</v>
      </c>
      <c r="ES131" s="6">
        <f ca="1">IF(ISERROR(CVMdataQly!ES131*(OFFSET(CPdataAnn!ES$9,$A127,0)/OFFSET(CVMdataAnn!ES$9,$A127,0))),"",CVMdataQly!ES131*(OFFSET(CPdataAnn!ES$9,$A127,0)/OFFSET(CVMdataAnn!ES$9,$A127,0)))</f>
        <v>37544.314994183056</v>
      </c>
      <c r="ET131" s="6">
        <f ca="1">IF(ISERROR(CVMdataQly!ET131*(OFFSET(CPdataAnn!ET$9,$A127,0)/OFFSET(CVMdataAnn!ET$9,$A127,0))),"",CVMdataQly!ET131*(OFFSET(CPdataAnn!ET$9,$A127,0)/OFFSET(CVMdataAnn!ET$9,$A127,0)))</f>
        <v>6386.4567266495287</v>
      </c>
      <c r="EU131" s="6">
        <f ca="1">IF(ISERROR(CVMdataQly!EU131*(OFFSET(CPdataAnn!EU$9,$A127,0)/OFFSET(CVMdataAnn!EU$9,$A127,0))),"",CVMdataQly!EU131*(OFFSET(CPdataAnn!EU$9,$A127,0)/OFFSET(CVMdataAnn!EU$9,$A127,0)))</f>
        <v>1689.4273743016759</v>
      </c>
      <c r="EV131" s="6">
        <f ca="1">IF(ISERROR(CVMdataQly!EV131*(OFFSET(CPdataAnn!EV$9,$A127,0)/OFFSET(CVMdataAnn!EV$9,$A127,0))),"",CVMdataQly!EV131*(OFFSET(CPdataAnn!EV$9,$A127,0)/OFFSET(CVMdataAnn!EV$9,$A127,0)))</f>
        <v>460.96033402922757</v>
      </c>
      <c r="EW131" s="6">
        <f ca="1">IF(ISERROR(CVMdataQly!EW131*(OFFSET(CPdataAnn!EW$9,$A127,0)/OFFSET(CVMdataAnn!EW$9,$A127,0))),"",CVMdataQly!EW131*(OFFSET(CPdataAnn!EW$9,$A127,0)/OFFSET(CVMdataAnn!EW$9,$A127,0)))</f>
        <v>4236.0616586454626</v>
      </c>
      <c r="EX131" s="6">
        <f ca="1">IF(ISERROR(CVMdataQly!EX131*(OFFSET(CPdataAnn!EX$9,$A127,0)/OFFSET(CVMdataAnn!EX$9,$A127,0))),"",CVMdataQly!EX131*(OFFSET(CPdataAnn!EX$9,$A127,0)/OFFSET(CVMdataAnn!EX$9,$A127,0)))</f>
        <v>1246.5565772189905</v>
      </c>
      <c r="EY131" s="6">
        <f ca="1">IF(ISERROR(CVMdataQly!EY131*(OFFSET(CPdataAnn!EY$9,$A127,0)/OFFSET(CVMdataAnn!EY$9,$A127,0))),"",CVMdataQly!EY131*(OFFSET(CPdataAnn!EY$9,$A127,0)/OFFSET(CVMdataAnn!EY$9,$A127,0)))</f>
        <v>3074.5216234198269</v>
      </c>
      <c r="EZ131" s="6">
        <f ca="1">IF(ISERROR(CVMdataQly!EZ131*(OFFSET(CPdataAnn!EZ$9,$A127,0)/OFFSET(CVMdataAnn!EZ$9,$A127,0))),"",CVMdataQly!EZ131*(OFFSET(CPdataAnn!EZ$9,$A127,0)/OFFSET(CVMdataAnn!EZ$9,$A127,0)))</f>
        <v>1735.1074806534823</v>
      </c>
      <c r="FA131" s="6">
        <f ca="1">IF(ISERROR(CVMdataQly!FA131*(OFFSET(CPdataAnn!FA$9,$A127,0)/OFFSET(CVMdataAnn!FA$9,$A127,0))),"",CVMdataQly!FA131*(OFFSET(CPdataAnn!FA$9,$A127,0)/OFFSET(CVMdataAnn!FA$9,$A127,0)))</f>
        <v>1338.8871224165341</v>
      </c>
      <c r="FB131" s="6">
        <f ca="1">IF(ISERROR(CVMdataQly!FB131*(OFFSET(CPdataAnn!FB$9,$A127,0)/OFFSET(CVMdataAnn!FB$9,$A127,0))),"",CVMdataQly!FB131*(OFFSET(CPdataAnn!FB$9,$A127,0)/OFFSET(CVMdataAnn!FB$9,$A127,0)))</f>
        <v>5295.4185762446868</v>
      </c>
      <c r="FC131" s="6">
        <f ca="1">IF(ISERROR(CVMdataQly!FC131*(OFFSET(CPdataAnn!FC$9,$A127,0)/OFFSET(CVMdataAnn!FC$9,$A127,0))),"",CVMdataQly!FC131*(OFFSET(CPdataAnn!FC$9,$A127,0)/OFFSET(CVMdataAnn!FC$9,$A127,0)))</f>
        <v>6083.3104331625527</v>
      </c>
      <c r="FD131" s="6">
        <f ca="1">IF(ISERROR(CVMdataQly!FD131*(OFFSET(CPdataAnn!FD$9,$A127,0)/OFFSET(CVMdataAnn!FD$9,$A127,0))),"",CVMdataQly!FD131*(OFFSET(CPdataAnn!FD$9,$A127,0)/OFFSET(CVMdataAnn!FD$9,$A127,0)))</f>
        <v>2846.776684118674</v>
      </c>
      <c r="FE131" s="6">
        <f ca="1">IF(ISERROR(CVMdataQly!FE131*(OFFSET(CPdataAnn!FE$9,$A127,0)/OFFSET(CVMdataAnn!FE$9,$A127,0))),"",CVMdataQly!FE131*(OFFSET(CPdataAnn!FE$9,$A127,0)/OFFSET(CVMdataAnn!FE$9,$A127,0)))</f>
        <v>1304.5893238434164</v>
      </c>
      <c r="FF131" s="6">
        <f ca="1">IF(ISERROR(CVMdataQly!FF131*(OFFSET(CPdataAnn!FF$9,$A127,0)/OFFSET(CVMdataAnn!FF$9,$A127,0))),"",CVMdataQly!FF131*(OFFSET(CPdataAnn!FF$9,$A127,0)/OFFSET(CVMdataAnn!FF$9,$A127,0)))</f>
        <v>694.77080491132324</v>
      </c>
      <c r="FG131" s="6">
        <f ca="1">IF(ISERROR(CVMdataQly!FG131*(OFFSET(CPdataAnn!FG$9,$A127,0)/OFFSET(CVMdataAnn!FG$9,$A127,0))),"",CVMdataQly!FG131*(OFFSET(CPdataAnn!FG$9,$A127,0)/OFFSET(CVMdataAnn!FG$9,$A127,0)))</f>
        <v>1241.1683554169913</v>
      </c>
      <c r="FH131" s="6" t="str">
        <f ca="1">IF(ISERROR(CVMdataQly!FH131*(OFFSET(CPdataAnn!FH$9,$A127,0)/OFFSET(CVMdataAnn!FH$9,$A127,0))),"",CVMdataQly!FH131*(OFFSET(CPdataAnn!FH$9,$A127,0)/OFFSET(CVMdataAnn!FH$9,$A127,0)))</f>
        <v/>
      </c>
      <c r="FI131" s="6">
        <f ca="1">IF(ISERROR(CVMdataQly!FI131*(OFFSET(CPdataAnn!FI$9,$A127,0)/OFFSET(CVMdataAnn!FI$9,$A127,0))),"",CVMdataQly!FI131*(OFFSET(CPdataAnn!FI$9,$A127,0)/OFFSET(CVMdataAnn!FI$9,$A127,0)))</f>
        <v>11584.024098019712</v>
      </c>
      <c r="FJ131" s="6">
        <f ca="1">IF(ISERROR(CVMdataQly!FJ131*(OFFSET(CPdataAnn!FJ$9,$A127,0)/OFFSET(CVMdataAnn!FJ$9,$A127,0))),"",CVMdataQly!FJ131*(OFFSET(CPdataAnn!FJ$9,$A127,0)/OFFSET(CVMdataAnn!FJ$9,$A127,0)))</f>
        <v>5159.4640551969733</v>
      </c>
      <c r="FK131" s="6">
        <f ca="1">IF(ISERROR(CVMdataQly!FK131*(OFFSET(CPdataAnn!FK$9,$A127,0)/OFFSET(CVMdataAnn!FK$9,$A127,0))),"",CVMdataQly!FK131*(OFFSET(CPdataAnn!FK$9,$A127,0)/OFFSET(CVMdataAnn!FK$9,$A127,0)))</f>
        <v>6425.2336342603094</v>
      </c>
      <c r="FL131" s="6">
        <f ca="1">IF(ISERROR(CVMdataQly!FL131*(OFFSET(CPdataAnn!FL$9,$A127,0)/OFFSET(CVMdataAnn!FL$9,$A127,0))),"",CVMdataQly!FL131*(OFFSET(CPdataAnn!FL$9,$A127,0)/OFFSET(CVMdataAnn!FL$9,$A127,0)))</f>
        <v>3880.6349682216091</v>
      </c>
    </row>
    <row r="132" spans="1:168" x14ac:dyDescent="0.25">
      <c r="A132" s="6">
        <f t="shared" si="1"/>
        <v>31</v>
      </c>
      <c r="B132" s="1">
        <v>42248</v>
      </c>
      <c r="C132" s="6">
        <f ca="1">IF(ISERROR(CVMdataQly!C132*(OFFSET(CPdataAnn!C$9,$A128,0)/OFFSET(CVMdataAnn!C$9,$A128,0))),"",CVMdataQly!C132*(OFFSET(CPdataAnn!C$9,$A128,0)/OFFSET(CVMdataAnn!C$9,$A128,0)))</f>
        <v>299652.81298329053</v>
      </c>
      <c r="D132" s="6">
        <f ca="1">IF(ISERROR(CVMdataQly!D132*(OFFSET(CPdataAnn!D$9,$A128,0)/OFFSET(CVMdataAnn!D$9,$A128,0))),"",CVMdataQly!D132*(OFFSET(CPdataAnn!D$9,$A128,0)/OFFSET(CVMdataAnn!D$9,$A128,0)))</f>
        <v>3566.5294873625589</v>
      </c>
      <c r="E132" s="6">
        <f ca="1">IF(ISERROR(CVMdataQly!E132*(OFFSET(CPdataAnn!E$9,$A128,0)/OFFSET(CVMdataAnn!E$9,$A128,0))),"",CVMdataQly!E132*(OFFSET(CPdataAnn!E$9,$A128,0)/OFFSET(CVMdataAnn!E$9,$A128,0)))</f>
        <v>296174.40439558629</v>
      </c>
      <c r="F132" s="6">
        <f ca="1">IF(ISERROR(CVMdataQly!F132*(OFFSET(CPdataAnn!F$9,$A128,0)/OFFSET(CVMdataAnn!F$9,$A128,0))),"",CVMdataQly!F132*(OFFSET(CPdataAnn!F$9,$A128,0)/OFFSET(CVMdataAnn!F$9,$A128,0)))</f>
        <v>23147.736902919416</v>
      </c>
      <c r="G132" s="6">
        <f ca="1">IF(ISERROR(CVMdataQly!G132*(OFFSET(CPdataAnn!G$9,$A128,0)/OFFSET(CVMdataAnn!G$9,$A128,0))),"",CVMdataQly!G132*(OFFSET(CPdataAnn!G$9,$A128,0)/OFFSET(CVMdataAnn!G$9,$A128,0)))</f>
        <v>10051.411788115536</v>
      </c>
      <c r="H132" s="6">
        <f ca="1">IF(ISERROR(CVMdataQly!H132*(OFFSET(CPdataAnn!H$9,$A128,0)/OFFSET(CVMdataAnn!H$9,$A128,0))),"",CVMdataQly!H132*(OFFSET(CPdataAnn!H$9,$A128,0)/OFFSET(CVMdataAnn!H$9,$A128,0)))</f>
        <v>15657.876053143227</v>
      </c>
      <c r="I132" s="6">
        <f ca="1">IF(ISERROR(CVMdataQly!I132*(OFFSET(CPdataAnn!I$9,$A128,0)/OFFSET(CVMdataAnn!I$9,$A128,0))),"",CVMdataQly!I132*(OFFSET(CPdataAnn!I$9,$A128,0)/OFFSET(CVMdataAnn!I$9,$A128,0)))</f>
        <v>79633.538070957031</v>
      </c>
      <c r="J132" s="6">
        <f ca="1">IF(ISERROR(CVMdataQly!J132*(OFFSET(CPdataAnn!J$9,$A128,0)/OFFSET(CVMdataAnn!J$9,$A128,0))),"",CVMdataQly!J132*(OFFSET(CPdataAnn!J$9,$A128,0)/OFFSET(CVMdataAnn!J$9,$A128,0)))</f>
        <v>13154.058577405858</v>
      </c>
      <c r="K132" s="6">
        <f ca="1">IF(ISERROR(CVMdataQly!K132*(OFFSET(CPdataAnn!K$9,$A128,0)/OFFSET(CVMdataAnn!K$9,$A128,0))),"",CVMdataQly!K132*(OFFSET(CPdataAnn!K$9,$A128,0)/OFFSET(CVMdataAnn!K$9,$A128,0)))</f>
        <v>5102.8776371308013</v>
      </c>
      <c r="L132" s="6">
        <f ca="1">IF(ISERROR(CVMdataQly!L132*(OFFSET(CPdataAnn!L$9,$A128,0)/OFFSET(CVMdataAnn!L$9,$A128,0))),"",CVMdataQly!L132*(OFFSET(CPdataAnn!L$9,$A128,0)/OFFSET(CVMdataAnn!L$9,$A128,0)))</f>
        <v>41091.282919585879</v>
      </c>
      <c r="M132" s="6">
        <f ca="1">IF(ISERROR(CVMdataQly!M132*(OFFSET(CPdataAnn!M$9,$A128,0)/OFFSET(CVMdataAnn!M$9,$A128,0))),"",CVMdataQly!M132*(OFFSET(CPdataAnn!M$9,$A128,0)/OFFSET(CVMdataAnn!M$9,$A128,0)))</f>
        <v>5094.5482183720169</v>
      </c>
      <c r="N132" s="6">
        <f ca="1">IF(ISERROR(CVMdataQly!N132*(OFFSET(CPdataAnn!N$9,$A128,0)/OFFSET(CVMdataAnn!N$9,$A128,0))),"",CVMdataQly!N132*(OFFSET(CPdataAnn!N$9,$A128,0)/OFFSET(CVMdataAnn!N$9,$A128,0)))</f>
        <v>31690.889686694652</v>
      </c>
      <c r="O132" s="6">
        <f ca="1">IF(ISERROR(CVMdataQly!O132*(OFFSET(CPdataAnn!O$9,$A128,0)/OFFSET(CVMdataAnn!O$9,$A128,0))),"",CVMdataQly!O132*(OFFSET(CPdataAnn!O$9,$A128,0)/OFFSET(CVMdataAnn!O$9,$A128,0)))</f>
        <v>6017.8681632365378</v>
      </c>
      <c r="P132" s="6">
        <f ca="1">IF(ISERROR(CVMdataQly!P132*(OFFSET(CPdataAnn!P$9,$A128,0)/OFFSET(CVMdataAnn!P$9,$A128,0))),"",CVMdataQly!P132*(OFFSET(CPdataAnn!P$9,$A128,0)/OFFSET(CVMdataAnn!P$9,$A128,0)))</f>
        <v>28200.999520496734</v>
      </c>
      <c r="Q132" s="6">
        <f ca="1">IF(ISERROR(CVMdataQly!Q132*(OFFSET(CPdataAnn!Q$9,$A128,0)/OFFSET(CVMdataAnn!Q$9,$A128,0))),"",CVMdataQly!Q132*(OFFSET(CPdataAnn!Q$9,$A128,0)/OFFSET(CVMdataAnn!Q$9,$A128,0)))</f>
        <v>37332.062701225615</v>
      </c>
      <c r="R132" s="6">
        <f ca="1">IF(ISERROR(CVMdataQly!R132*(OFFSET(CPdataAnn!R$9,$A128,0)/OFFSET(CVMdataAnn!R$9,$A128,0))),"",CVMdataQly!R132*(OFFSET(CPdataAnn!R$9,$A128,0)/OFFSET(CVMdataAnn!R$9,$A128,0)))</f>
        <v>23147.736902919416</v>
      </c>
      <c r="S132" s="6">
        <f ca="1">IF(ISERROR(CVMdataQly!S132*(OFFSET(CPdataAnn!S$9,$A128,0)/OFFSET(CVMdataAnn!S$9,$A128,0))),"",CVMdataQly!S132*(OFFSET(CPdataAnn!S$9,$A128,0)/OFFSET(CVMdataAnn!S$9,$A128,0)))</f>
        <v>20668.332417648042</v>
      </c>
      <c r="T132" s="6">
        <f ca="1">IF(ISERROR(CVMdataQly!T132*(OFFSET(CPdataAnn!T$9,$A128,0)/OFFSET(CVMdataAnn!T$9,$A128,0))),"",CVMdataQly!T132*(OFFSET(CPdataAnn!T$9,$A128,0)/OFFSET(CVMdataAnn!T$9,$A128,0)))</f>
        <v>3690.106933784311</v>
      </c>
      <c r="U132" s="6">
        <f ca="1">IF(ISERROR(CVMdataQly!U132*(OFFSET(CPdataAnn!U$9,$A128,0)/OFFSET(CVMdataAnn!U$9,$A128,0))),"",CVMdataQly!U132*(OFFSET(CPdataAnn!U$9,$A128,0)/OFFSET(CVMdataAnn!U$9,$A128,0)))</f>
        <v>4354.5493119266048</v>
      </c>
      <c r="V132" s="6">
        <f ca="1">IF(ISERROR(CVMdataQly!V132*(OFFSET(CPdataAnn!V$9,$A128,0)/OFFSET(CVMdataAnn!V$9,$A128,0))),"",CVMdataQly!V132*(OFFSET(CPdataAnn!V$9,$A128,0)/OFFSET(CVMdataAnn!V$9,$A128,0)))</f>
        <v>820.46891788181119</v>
      </c>
      <c r="W132" s="6">
        <f ca="1">IF(ISERROR(CVMdataQly!W132*(OFFSET(CPdataAnn!W$9,$A128,0)/OFFSET(CVMdataAnn!W$9,$A128,0))),"",CVMdataQly!W132*(OFFSET(CPdataAnn!W$9,$A128,0)/OFFSET(CVMdataAnn!W$9,$A128,0)))</f>
        <v>2571.5983146067415</v>
      </c>
      <c r="X132" s="6">
        <f ca="1">IF(ISERROR(CVMdataQly!X132*(OFFSET(CPdataAnn!X$9,$A128,0)/OFFSET(CVMdataAnn!X$9,$A128,0))),"",CVMdataQly!X132*(OFFSET(CPdataAnn!X$9,$A128,0)/OFFSET(CVMdataAnn!X$9,$A128,0)))</f>
        <v>554.86774941995361</v>
      </c>
      <c r="Y132" s="6">
        <f ca="1">IF(ISERROR(CVMdataQly!Y132*(OFFSET(CPdataAnn!Y$9,$A128,0)/OFFSET(CVMdataAnn!Y$9,$A128,0))),"",CVMdataQly!Y132*(OFFSET(CPdataAnn!Y$9,$A128,0)/OFFSET(CVMdataAnn!Y$9,$A128,0)))</f>
        <v>2286.4884381338743</v>
      </c>
      <c r="Z132" s="6">
        <f ca="1">IF(ISERROR(CVMdataQly!Z132*(OFFSET(CPdataAnn!Z$9,$A128,0)/OFFSET(CVMdataAnn!Z$9,$A128,0))),"",CVMdataQly!Z132*(OFFSET(CPdataAnn!Z$9,$A128,0)/OFFSET(CVMdataAnn!Z$9,$A128,0)))</f>
        <v>3235.8853444290339</v>
      </c>
      <c r="AA132" s="6">
        <f ca="1">IF(ISERROR(CVMdataQly!AA132*(OFFSET(CPdataAnn!AA$9,$A128,0)/OFFSET(CVMdataAnn!AA$9,$A128,0))),"",CVMdataQly!AA132*(OFFSET(CPdataAnn!AA$9,$A128,0)/OFFSET(CVMdataAnn!AA$9,$A128,0)))</f>
        <v>2516.825590551181</v>
      </c>
      <c r="AB132" s="6">
        <f ca="1">IF(ISERROR(CVMdataQly!AB132*(OFFSET(CPdataAnn!AB$9,$A128,0)/OFFSET(CVMdataAnn!AB$9,$A128,0))),"",CVMdataQly!AB132*(OFFSET(CPdataAnn!AB$9,$A128,0)/OFFSET(CVMdataAnn!AB$9,$A128,0)))</f>
        <v>637.99837530463037</v>
      </c>
      <c r="AC132" s="6">
        <f ca="1">IF(ISERROR(CVMdataQly!AC132*(OFFSET(CPdataAnn!AC$9,$A128,0)/OFFSET(CVMdataAnn!AC$9,$A128,0))),"",CVMdataQly!AC132*(OFFSET(CPdataAnn!AC$9,$A128,0)/OFFSET(CVMdataAnn!AC$9,$A128,0)))</f>
        <v>2480.0114032607671</v>
      </c>
      <c r="AD132" s="6">
        <f ca="1">IF(ISERROR(CVMdataQly!AD132*(OFFSET(CPdataAnn!AD$9,$A128,0)/OFFSET(CVMdataAnn!AD$9,$A128,0))),"",CVMdataQly!AD132*(OFFSET(CPdataAnn!AD$9,$A128,0)/OFFSET(CVMdataAnn!AD$9,$A128,0)))</f>
        <v>742.46322999279016</v>
      </c>
      <c r="AE132" s="6">
        <f ca="1">IF(ISERROR(CVMdataQly!AE132*(OFFSET(CPdataAnn!AE$9,$A128,0)/OFFSET(CVMdataAnn!AE$9,$A128,0))),"",CVMdataQly!AE132*(OFFSET(CPdataAnn!AE$9,$A128,0)/OFFSET(CVMdataAnn!AE$9,$A128,0)))</f>
        <v>1737.1602392770778</v>
      </c>
      <c r="AF132" s="6">
        <f ca="1">IF(ISERROR(CVMdataQly!AF132*(OFFSET(CPdataAnn!AF$9,$A128,0)/OFFSET(CVMdataAnn!AF$9,$A128,0))),"",CVMdataQly!AF132*(OFFSET(CPdataAnn!AF$9,$A128,0)/OFFSET(CVMdataAnn!AF$9,$A128,0)))</f>
        <v>10051.411788115536</v>
      </c>
      <c r="AG132" s="6">
        <f ca="1">IF(ISERROR(CVMdataQly!AG132*(OFFSET(CPdataAnn!AG$9,$A128,0)/OFFSET(CVMdataAnn!AG$9,$A128,0))),"",CVMdataQly!AG132*(OFFSET(CPdataAnn!AG$9,$A128,0)/OFFSET(CVMdataAnn!AG$9,$A128,0)))</f>
        <v>4522.4045584045589</v>
      </c>
      <c r="AH132" s="6">
        <f ca="1">IF(ISERROR(CVMdataQly!AH132*(OFFSET(CPdataAnn!AH$9,$A128,0)/OFFSET(CVMdataAnn!AH$9,$A128,0))),"",CVMdataQly!AH132*(OFFSET(CPdataAnn!AH$9,$A128,0)/OFFSET(CVMdataAnn!AH$9,$A128,0)))</f>
        <v>1291.0510695702446</v>
      </c>
      <c r="AI132" s="6">
        <f ca="1">IF(ISERROR(CVMdataQly!AI132*(OFFSET(CPdataAnn!AI$9,$A128,0)/OFFSET(CVMdataAnn!AI$9,$A128,0))),"",CVMdataQly!AI132*(OFFSET(CPdataAnn!AI$9,$A128,0)/OFFSET(CVMdataAnn!AI$9,$A128,0)))</f>
        <v>2060.0957008918363</v>
      </c>
      <c r="AJ132" s="6">
        <f ca="1">IF(ISERROR(CVMdataQly!AJ132*(OFFSET(CPdataAnn!AJ$9,$A128,0)/OFFSET(CVMdataAnn!AJ$9,$A128,0))),"",CVMdataQly!AJ132*(OFFSET(CPdataAnn!AJ$9,$A128,0)/OFFSET(CVMdataAnn!AJ$9,$A128,0)))</f>
        <v>1172.1907790143084</v>
      </c>
      <c r="AK132" s="6">
        <f ca="1">IF(ISERROR(CVMdataQly!AK132*(OFFSET(CPdataAnn!AK$9,$A128,0)/OFFSET(CVMdataAnn!AK$9,$A128,0))),"",CVMdataQly!AK132*(OFFSET(CPdataAnn!AK$9,$A128,0)/OFFSET(CVMdataAnn!AK$9,$A128,0)))</f>
        <v>4568.0693568726356</v>
      </c>
      <c r="AL132" s="6">
        <f ca="1">IF(ISERROR(CVMdataQly!AL132*(OFFSET(CPdataAnn!AL$9,$A128,0)/OFFSET(CVMdataAnn!AL$9,$A128,0))),"",CVMdataQly!AL132*(OFFSET(CPdataAnn!AL$9,$A128,0)/OFFSET(CVMdataAnn!AL$9,$A128,0)))</f>
        <v>959.98283261802567</v>
      </c>
      <c r="AM132" s="6">
        <f ca="1">IF(ISERROR(CVMdataQly!AM132*(OFFSET(CPdataAnn!AM$9,$A128,0)/OFFSET(CVMdataAnn!AM$9,$A128,0))),"",CVMdataQly!AM132*(OFFSET(CPdataAnn!AM$9,$A128,0)/OFFSET(CVMdataAnn!AM$9,$A128,0)))</f>
        <v>15657.876053143227</v>
      </c>
      <c r="AN132" s="6">
        <f ca="1">IF(ISERROR(CVMdataQly!AN132*(OFFSET(CPdataAnn!AN$9,$A128,0)/OFFSET(CVMdataAnn!AN$9,$A128,0))),"",CVMdataQly!AN132*(OFFSET(CPdataAnn!AN$9,$A128,0)/OFFSET(CVMdataAnn!AN$9,$A128,0)))</f>
        <v>13260.925516224188</v>
      </c>
      <c r="AO132" s="6">
        <f ca="1">IF(ISERROR(CVMdataQly!AO132*(OFFSET(CPdataAnn!AO$9,$A128,0)/OFFSET(CVMdataAnn!AO$9,$A128,0))),"",CVMdataQly!AO132*(OFFSET(CPdataAnn!AO$9,$A128,0)/OFFSET(CVMdataAnn!AO$9,$A128,0)))</f>
        <v>170.8984375</v>
      </c>
      <c r="AP132" s="6">
        <f ca="1">IF(ISERROR(CVMdataQly!AP132*(OFFSET(CPdataAnn!AP$9,$A128,0)/OFFSET(CVMdataAnn!AP$9,$A128,0))),"",CVMdataQly!AP132*(OFFSET(CPdataAnn!AP$9,$A128,0)/OFFSET(CVMdataAnn!AP$9,$A128,0)))</f>
        <v>11976.423788527669</v>
      </c>
      <c r="AQ132" s="6">
        <f ca="1">IF(ISERROR(CVMdataQly!AQ132*(OFFSET(CPdataAnn!AQ$9,$A128,0)/OFFSET(CVMdataAnn!AQ$9,$A128,0))),"",CVMdataQly!AQ132*(OFFSET(CPdataAnn!AQ$9,$A128,0)/OFFSET(CVMdataAnn!AQ$9,$A128,0)))</f>
        <v>891.3034689975417</v>
      </c>
      <c r="AR132" s="6">
        <f ca="1">IF(ISERROR(CVMdataQly!AR132*(OFFSET(CPdataAnn!AR$9,$A128,0)/OFFSET(CVMdataAnn!AR$9,$A128,0))),"",CVMdataQly!AR132*(OFFSET(CPdataAnn!AR$9,$A128,0)/OFFSET(CVMdataAnn!AR$9,$A128,0)))</f>
        <v>222.06587837837836</v>
      </c>
      <c r="AS132" s="6">
        <f ca="1">IF(ISERROR(CVMdataQly!AS132*(OFFSET(CPdataAnn!AS$9,$A128,0)/OFFSET(CVMdataAnn!AS$9,$A128,0))),"",CVMdataQly!AS132*(OFFSET(CPdataAnn!AS$9,$A128,0)/OFFSET(CVMdataAnn!AS$9,$A128,0)))</f>
        <v>2397.476276547673</v>
      </c>
      <c r="AT132" s="6">
        <f ca="1">IF(ISERROR(CVMdataQly!AT132*(OFFSET(CPdataAnn!AT$9,$A128,0)/OFFSET(CVMdataAnn!AT$9,$A128,0))),"",CVMdataQly!AT132*(OFFSET(CPdataAnn!AT$9,$A128,0)/OFFSET(CVMdataAnn!AT$9,$A128,0)))</f>
        <v>2383.4820961691485</v>
      </c>
      <c r="AU132" s="6">
        <f ca="1">IF(ISERROR(CVMdataQly!AU132*(OFFSET(CPdataAnn!AU$9,$A128,0)/OFFSET(CVMdataAnn!AU$9,$A128,0))),"",CVMdataQly!AU132*(OFFSET(CPdataAnn!AU$9,$A128,0)/OFFSET(CVMdataAnn!AU$9,$A128,0)))</f>
        <v>14</v>
      </c>
      <c r="AV132" s="6">
        <f ca="1">IF(ISERROR(CVMdataQly!AV132*(OFFSET(CPdataAnn!AV$9,$A128,0)/OFFSET(CVMdataAnn!AV$9,$A128,0))),"",CVMdataQly!AV132*(OFFSET(CPdataAnn!AV$9,$A128,0)/OFFSET(CVMdataAnn!AV$9,$A128,0)))</f>
        <v>79633.538070957031</v>
      </c>
      <c r="AW132" s="6">
        <f ca="1">IF(ISERROR(CVMdataQly!AW132*(OFFSET(CPdataAnn!AW$9,$A128,0)/OFFSET(CVMdataAnn!AW$9,$A128,0))),"",CVMdataQly!AW132*(OFFSET(CPdataAnn!AW$9,$A128,0)/OFFSET(CVMdataAnn!AW$9,$A128,0)))</f>
        <v>19224.886153846153</v>
      </c>
      <c r="AX132" s="6">
        <f ca="1">IF(ISERROR(CVMdataQly!AX132*(OFFSET(CPdataAnn!AX$9,$A128,0)/OFFSET(CVMdataAnn!AX$9,$A128,0))),"",CVMdataQly!AX132*(OFFSET(CPdataAnn!AX$9,$A128,0)/OFFSET(CVMdataAnn!AX$9,$A128,0)))</f>
        <v>19170.352029024802</v>
      </c>
      <c r="AY132" s="6">
        <f ca="1">IF(ISERROR(CVMdataQly!AY132*(OFFSET(CPdataAnn!AY$9,$A128,0)/OFFSET(CVMdataAnn!AY$9,$A128,0))),"",CVMdataQly!AY132*(OFFSET(CPdataAnn!AY$9,$A128,0)/OFFSET(CVMdataAnn!AY$9,$A128,0)))</f>
        <v>54.766816143497756</v>
      </c>
      <c r="AZ132" s="6">
        <f ca="1">IF(ISERROR(CVMdataQly!AZ132*(OFFSET(CPdataAnn!AZ$9,$A128,0)/OFFSET(CVMdataAnn!AZ$9,$A128,0))),"",CVMdataQly!AZ132*(OFFSET(CPdataAnn!AZ$9,$A128,0)/OFFSET(CVMdataAnn!AZ$9,$A128,0)))</f>
        <v>48659.779502938167</v>
      </c>
      <c r="BA132" s="6">
        <f ca="1">IF(ISERROR(CVMdataQly!BA132*(OFFSET(CPdataAnn!BA$9,$A128,0)/OFFSET(CVMdataAnn!BA$9,$A128,0))),"",CVMdataQly!BA132*(OFFSET(CPdataAnn!BA$9,$A128,0)/OFFSET(CVMdataAnn!BA$9,$A128,0)))</f>
        <v>46266.643549409273</v>
      </c>
      <c r="BB132" s="6">
        <f ca="1">IF(ISERROR(CVMdataQly!BB132*(OFFSET(CPdataAnn!BB$9,$A128,0)/OFFSET(CVMdataAnn!BB$9,$A128,0))),"",CVMdataQly!BB132*(OFFSET(CPdataAnn!BB$9,$A128,0)/OFFSET(CVMdataAnn!BB$9,$A128,0)))</f>
        <v>2393.0719164323023</v>
      </c>
      <c r="BC132" s="6">
        <f ca="1">IF(ISERROR(CVMdataQly!BC132*(OFFSET(CPdataAnn!BC$9,$A128,0)/OFFSET(CVMdataAnn!BC$9,$A128,0))),"",CVMdataQly!BC132*(OFFSET(CPdataAnn!BC$9,$A128,0)/OFFSET(CVMdataAnn!BC$9,$A128,0)))</f>
        <v>763.27426756088948</v>
      </c>
      <c r="BD132" s="6">
        <f ca="1">IF(ISERROR(CVMdataQly!BD132*(OFFSET(CPdataAnn!BD$9,$A128,0)/OFFSET(CVMdataAnn!BD$9,$A128,0))),"",CVMdataQly!BD132*(OFFSET(CPdataAnn!BD$9,$A128,0)/OFFSET(CVMdataAnn!BD$9,$A128,0)))</f>
        <v>324.05228758169937</v>
      </c>
      <c r="BE132" s="6">
        <f ca="1">IF(ISERROR(CVMdataQly!BE132*(OFFSET(CPdataAnn!BE$9,$A128,0)/OFFSET(CVMdataAnn!BE$9,$A128,0))),"",CVMdataQly!BE132*(OFFSET(CPdataAnn!BE$9,$A128,0)/OFFSET(CVMdataAnn!BE$9,$A128,0)))</f>
        <v>440.28139656070869</v>
      </c>
      <c r="BF132" s="6">
        <f ca="1">IF(ISERROR(CVMdataQly!BF132*(OFFSET(CPdataAnn!BF$9,$A128,0)/OFFSET(CVMdataAnn!BF$9,$A128,0))),"",CVMdataQly!BF132*(OFFSET(CPdataAnn!BF$9,$A128,0)/OFFSET(CVMdataAnn!BF$9,$A128,0)))</f>
        <v>2353.7800149941095</v>
      </c>
      <c r="BG132" s="6">
        <f ca="1">IF(ISERROR(CVMdataQly!BG132*(OFFSET(CPdataAnn!BG$9,$A128,0)/OFFSET(CVMdataAnn!BG$9,$A128,0))),"",CVMdataQly!BG132*(OFFSET(CPdataAnn!BG$9,$A128,0)/OFFSET(CVMdataAnn!BG$9,$A128,0)))</f>
        <v>1190.0952773767788</v>
      </c>
      <c r="BH132" s="6">
        <f ca="1">IF(ISERROR(CVMdataQly!BH132*(OFFSET(CPdataAnn!BH$9,$A128,0)/OFFSET(CVMdataAnn!BH$9,$A128,0))),"",CVMdataQly!BH132*(OFFSET(CPdataAnn!BH$9,$A128,0)/OFFSET(CVMdataAnn!BH$9,$A128,0)))</f>
        <v>33.230769230769234</v>
      </c>
      <c r="BI132" s="6">
        <f ca="1">IF(ISERROR(CVMdataQly!BI132*(OFFSET(CPdataAnn!BI$9,$A128,0)/OFFSET(CVMdataAnn!BI$9,$A128,0))),"",CVMdataQly!BI132*(OFFSET(CPdataAnn!BI$9,$A128,0)/OFFSET(CVMdataAnn!BI$9,$A128,0)))</f>
        <v>1130.8713597798669</v>
      </c>
      <c r="BJ132" s="6" t="str">
        <f ca="1">IF(ISERROR(CVMdataQly!BJ132*(OFFSET(CPdataAnn!BJ$9,$A128,0)/OFFSET(CVMdataAnn!BJ$9,$A128,0))),"",CVMdataQly!BJ132*(OFFSET(CPdataAnn!BJ$9,$A128,0)/OFFSET(CVMdataAnn!BJ$9,$A128,0)))</f>
        <v/>
      </c>
      <c r="BK132" s="6">
        <f ca="1">IF(ISERROR(CVMdataQly!BK132*(OFFSET(CPdataAnn!BK$9,$A128,0)/OFFSET(CVMdataAnn!BK$9,$A128,0))),"",CVMdataQly!BK132*(OFFSET(CPdataAnn!BK$9,$A128,0)/OFFSET(CVMdataAnn!BK$9,$A128,0)))</f>
        <v>8630.8286234905336</v>
      </c>
      <c r="BL132" s="6">
        <f ca="1">IF(ISERROR(CVMdataQly!BL132*(OFFSET(CPdataAnn!BL$9,$A128,0)/OFFSET(CVMdataAnn!BL$9,$A128,0))),"",CVMdataQly!BL132*(OFFSET(CPdataAnn!BL$9,$A128,0)/OFFSET(CVMdataAnn!BL$9,$A128,0)))</f>
        <v>4041.4076910271351</v>
      </c>
      <c r="BM132" s="6">
        <f ca="1">IF(ISERROR(CVMdataQly!BM132*(OFFSET(CPdataAnn!BM$9,$A128,0)/OFFSET(CVMdataAnn!BM$9,$A128,0))),"",CVMdataQly!BM132*(OFFSET(CPdataAnn!BM$9,$A128,0)/OFFSET(CVMdataAnn!BM$9,$A128,0)))</f>
        <v>4121.2897640208394</v>
      </c>
      <c r="BN132" s="6">
        <f ca="1">IF(ISERROR(CVMdataQly!BN132*(OFFSET(CPdataAnn!BN$9,$A128,0)/OFFSET(CVMdataAnn!BN$9,$A128,0))),"",CVMdataQly!BN132*(OFFSET(CPdataAnn!BN$9,$A128,0)/OFFSET(CVMdataAnn!BN$9,$A128,0)))</f>
        <v>378.21735731039877</v>
      </c>
      <c r="BO132" s="6">
        <f ca="1">IF(ISERROR(CVMdataQly!BO132*(OFFSET(CPdataAnn!BO$9,$A128,0)/OFFSET(CVMdataAnn!BO$9,$A128,0))),"",CVMdataQly!BO132*(OFFSET(CPdataAnn!BO$9,$A128,0)/OFFSET(CVMdataAnn!BO$9,$A128,0)))</f>
        <v>91.382352941176478</v>
      </c>
      <c r="BP132" s="6" t="str">
        <f ca="1">IF(ISERROR(CVMdataQly!BP132*(OFFSET(CPdataAnn!BP$9,$A128,0)/OFFSET(CVMdataAnn!BP$9,$A128,0))),"",CVMdataQly!BP132*(OFFSET(CPdataAnn!BP$9,$A128,0)/OFFSET(CVMdataAnn!BP$9,$A128,0)))</f>
        <v/>
      </c>
      <c r="BQ132" s="6">
        <f ca="1">IF(ISERROR(CVMdataQly!BQ132*(OFFSET(CPdataAnn!BQ$9,$A128,0)/OFFSET(CVMdataAnn!BQ$9,$A128,0))),"",CVMdataQly!BQ132*(OFFSET(CPdataAnn!BQ$9,$A128,0)/OFFSET(CVMdataAnn!BQ$9,$A128,0)))</f>
        <v>13154.058577405858</v>
      </c>
      <c r="BR132" s="6">
        <f ca="1">IF(ISERROR(CVMdataQly!BR132*(OFFSET(CPdataAnn!BR$9,$A128,0)/OFFSET(CVMdataAnn!BR$9,$A128,0))),"",CVMdataQly!BR132*(OFFSET(CPdataAnn!BR$9,$A128,0)/OFFSET(CVMdataAnn!BR$9,$A128,0)))</f>
        <v>4340.9325749985264</v>
      </c>
      <c r="BS132" s="6">
        <f ca="1">IF(ISERROR(CVMdataQly!BS132*(OFFSET(CPdataAnn!BS$9,$A128,0)/OFFSET(CVMdataAnn!BS$9,$A128,0))),"",CVMdataQly!BS132*(OFFSET(CPdataAnn!BS$9,$A128,0)/OFFSET(CVMdataAnn!BS$9,$A128,0)))</f>
        <v>3257.6479647169399</v>
      </c>
      <c r="BT132" s="6">
        <f ca="1">IF(ISERROR(CVMdataQly!BT132*(OFFSET(CPdataAnn!BT$9,$A128,0)/OFFSET(CVMdataAnn!BT$9,$A128,0))),"",CVMdataQly!BT132*(OFFSET(CPdataAnn!BT$9,$A128,0)/OFFSET(CVMdataAnn!BT$9,$A128,0)))</f>
        <v>1081.5793322734498</v>
      </c>
      <c r="BU132" s="6">
        <f ca="1">IF(ISERROR(CVMdataQly!BU132*(OFFSET(CPdataAnn!BU$9,$A128,0)/OFFSET(CVMdataAnn!BU$9,$A128,0))),"",CVMdataQly!BU132*(OFFSET(CPdataAnn!BU$9,$A128,0)/OFFSET(CVMdataAnn!BU$9,$A128,0)))</f>
        <v>1.9090909090909092</v>
      </c>
      <c r="BV132" s="6">
        <f ca="1">IF(ISERROR(CVMdataQly!BV132*(OFFSET(CPdataAnn!BV$9,$A128,0)/OFFSET(CVMdataAnn!BV$9,$A128,0))),"",CVMdataQly!BV132*(OFFSET(CPdataAnn!BV$9,$A128,0)/OFFSET(CVMdataAnn!BV$9,$A128,0)))</f>
        <v>1575.3247685622518</v>
      </c>
      <c r="BW132" s="6">
        <f ca="1">IF(ISERROR(CVMdataQly!BW132*(OFFSET(CPdataAnn!BW$9,$A128,0)/OFFSET(CVMdataAnn!BW$9,$A128,0))),"",CVMdataQly!BW132*(OFFSET(CPdataAnn!BW$9,$A128,0)/OFFSET(CVMdataAnn!BW$9,$A128,0)))</f>
        <v>2144.0185832968955</v>
      </c>
      <c r="BX132" s="6">
        <f ca="1">IF(ISERROR(CVMdataQly!BX132*(OFFSET(CPdataAnn!BX$9,$A128,0)/OFFSET(CVMdataAnn!BX$9,$A128,0))),"",CVMdataQly!BX132*(OFFSET(CPdataAnn!BX$9,$A128,0)/OFFSET(CVMdataAnn!BX$9,$A128,0)))</f>
        <v>1619.8909906123022</v>
      </c>
      <c r="BY132" s="6">
        <f ca="1">IF(ISERROR(CVMdataQly!BY132*(OFFSET(CPdataAnn!BY$9,$A128,0)/OFFSET(CVMdataAnn!BY$9,$A128,0))),"",CVMdataQly!BY132*(OFFSET(CPdataAnn!BY$9,$A128,0)/OFFSET(CVMdataAnn!BY$9,$A128,0)))</f>
        <v>395.0570852921424</v>
      </c>
      <c r="BZ132" s="6">
        <f ca="1">IF(ISERROR(CVMdataQly!BZ132*(OFFSET(CPdataAnn!BZ$9,$A128,0)/OFFSET(CVMdataAnn!BZ$9,$A128,0))),"",CVMdataQly!BZ132*(OFFSET(CPdataAnn!BZ$9,$A128,0)/OFFSET(CVMdataAnn!BZ$9,$A128,0)))</f>
        <v>128.50844277673548</v>
      </c>
      <c r="CA132" s="6">
        <f ca="1">IF(ISERROR(CVMdataQly!CA132*(OFFSET(CPdataAnn!CA$9,$A128,0)/OFFSET(CVMdataAnn!CA$9,$A128,0))),"",CVMdataQly!CA132*(OFFSET(CPdataAnn!CA$9,$A128,0)/OFFSET(CVMdataAnn!CA$9,$A128,0)))</f>
        <v>1812.3879526113799</v>
      </c>
      <c r="CB132" s="6">
        <f ca="1">IF(ISERROR(CVMdataQly!CB132*(OFFSET(CPdataAnn!CB$9,$A128,0)/OFFSET(CVMdataAnn!CB$9,$A128,0))),"",CVMdataQly!CB132*(OFFSET(CPdataAnn!CB$9,$A128,0)/OFFSET(CVMdataAnn!CB$9,$A128,0)))</f>
        <v>1221.2972746331236</v>
      </c>
      <c r="CC132" s="6">
        <f ca="1">IF(ISERROR(CVMdataQly!CC132*(OFFSET(CPdataAnn!CC$9,$A128,0)/OFFSET(CVMdataAnn!CC$9,$A128,0))),"",CVMdataQly!CC132*(OFFSET(CPdataAnn!CC$9,$A128,0)/OFFSET(CVMdataAnn!CC$9,$A128,0)))</f>
        <v>75.062841530054641</v>
      </c>
      <c r="CD132" s="6">
        <f ca="1">IF(ISERROR(CVMdataQly!CD132*(OFFSET(CPdataAnn!CD$9,$A128,0)/OFFSET(CVMdataAnn!CD$9,$A128,0))),"",CVMdataQly!CD132*(OFFSET(CPdataAnn!CD$9,$A128,0)/OFFSET(CVMdataAnn!CD$9,$A128,0)))</f>
        <v>1146.1495348309506</v>
      </c>
      <c r="CE132" s="6">
        <f ca="1">IF(ISERROR(CVMdataQly!CE132*(OFFSET(CPdataAnn!CE$9,$A128,0)/OFFSET(CVMdataAnn!CE$9,$A128,0))),"",CVMdataQly!CE132*(OFFSET(CPdataAnn!CE$9,$A128,0)/OFFSET(CVMdataAnn!CE$9,$A128,0)))</f>
        <v>2061.0084839542606</v>
      </c>
      <c r="CF132" s="6">
        <f ca="1">IF(ISERROR(CVMdataQly!CF132*(OFFSET(CPdataAnn!CF$9,$A128,0)/OFFSET(CVMdataAnn!CF$9,$A128,0))),"",CVMdataQly!CF132*(OFFSET(CPdataAnn!CF$9,$A128,0)/OFFSET(CVMdataAnn!CF$9,$A128,0)))</f>
        <v>862.88036697247708</v>
      </c>
      <c r="CG132" s="6">
        <f ca="1">IF(ISERROR(CVMdataQly!CG132*(OFFSET(CPdataAnn!CG$9,$A128,0)/OFFSET(CVMdataAnn!CG$9,$A128,0))),"",CVMdataQly!CG132*(OFFSET(CPdataAnn!CG$9,$A128,0)/OFFSET(CVMdataAnn!CG$9,$A128,0)))</f>
        <v>1198.4460431654677</v>
      </c>
      <c r="CH132" s="6">
        <f ca="1">IF(ISERROR(CVMdataQly!CH132*(OFFSET(CPdataAnn!CH$9,$A128,0)/OFFSET(CVMdataAnn!CH$9,$A128,0))),"",CVMdataQly!CH132*(OFFSET(CPdataAnn!CH$9,$A128,0)/OFFSET(CVMdataAnn!CH$9,$A128,0)))</f>
        <v>5102.8776371308013</v>
      </c>
      <c r="CI132" s="6">
        <f ca="1">IF(ISERROR(CVMdataQly!CI132*(OFFSET(CPdataAnn!CI$9,$A128,0)/OFFSET(CVMdataAnn!CI$9,$A128,0))),"",CVMdataQly!CI132*(OFFSET(CPdataAnn!CI$9,$A128,0)/OFFSET(CVMdataAnn!CI$9,$A128,0)))</f>
        <v>3060.2454531560443</v>
      </c>
      <c r="CJ132" s="6">
        <f ca="1">IF(ISERROR(CVMdataQly!CJ132*(OFFSET(CPdataAnn!CJ$9,$A128,0)/OFFSET(CVMdataAnn!CJ$9,$A128,0))),"",CVMdataQly!CJ132*(OFFSET(CPdataAnn!CJ$9,$A128,0)/OFFSET(CVMdataAnn!CJ$9,$A128,0)))</f>
        <v>1965.4919290211792</v>
      </c>
      <c r="CK132" s="6">
        <f ca="1">IF(ISERROR(CVMdataQly!CK132*(OFFSET(CPdataAnn!CK$9,$A128,0)/OFFSET(CVMdataAnn!CK$9,$A128,0))),"",CVMdataQly!CK132*(OFFSET(CPdataAnn!CK$9,$A128,0)/OFFSET(CVMdataAnn!CK$9,$A128,0)))</f>
        <v>210.32608695652175</v>
      </c>
      <c r="CL132" s="6">
        <f ca="1">IF(ISERROR(CVMdataQly!CL132*(OFFSET(CPdataAnn!CL$9,$A128,0)/OFFSET(CVMdataAnn!CL$9,$A128,0))),"",CVMdataQly!CL132*(OFFSET(CPdataAnn!CL$9,$A128,0)/OFFSET(CVMdataAnn!CL$9,$A128,0)))</f>
        <v>884.31836515192254</v>
      </c>
      <c r="CM132" s="6">
        <f ca="1">IF(ISERROR(CVMdataQly!CM132*(OFFSET(CPdataAnn!CM$9,$A128,0)/OFFSET(CVMdataAnn!CM$9,$A128,0))),"",CVMdataQly!CM132*(OFFSET(CPdataAnn!CM$9,$A128,0)/OFFSET(CVMdataAnn!CM$9,$A128,0)))</f>
        <v>1217.4306347396428</v>
      </c>
      <c r="CN132" s="6">
        <f ca="1">IF(ISERROR(CVMdataQly!CN132*(OFFSET(CPdataAnn!CN$9,$A128,0)/OFFSET(CVMdataAnn!CN$9,$A128,0))),"",CVMdataQly!CN132*(OFFSET(CPdataAnn!CN$9,$A128,0)/OFFSET(CVMdataAnn!CN$9,$A128,0)))</f>
        <v>336.40418848167536</v>
      </c>
      <c r="CO132" s="6">
        <f ca="1">IF(ISERROR(CVMdataQly!CO132*(OFFSET(CPdataAnn!CO$9,$A128,0)/OFFSET(CVMdataAnn!CO$9,$A128,0))),"",CVMdataQly!CO132*(OFFSET(CPdataAnn!CO$9,$A128,0)/OFFSET(CVMdataAnn!CO$9,$A128,0)))</f>
        <v>697.49829609996209</v>
      </c>
      <c r="CP132" s="6">
        <f ca="1">IF(ISERROR(CVMdataQly!CP132*(OFFSET(CPdataAnn!CP$9,$A128,0)/OFFSET(CVMdataAnn!CP$9,$A128,0))),"",CVMdataQly!CP132*(OFFSET(CPdataAnn!CP$9,$A128,0)/OFFSET(CVMdataAnn!CP$9,$A128,0)))</f>
        <v>182.68398876404495</v>
      </c>
      <c r="CQ132" s="6">
        <f ca="1">IF(ISERROR(CVMdataQly!CQ132*(OFFSET(CPdataAnn!CQ$9,$A128,0)/OFFSET(CVMdataAnn!CQ$9,$A128,0))),"",CVMdataQly!CQ132*(OFFSET(CPdataAnn!CQ$9,$A128,0)/OFFSET(CVMdataAnn!CQ$9,$A128,0)))</f>
        <v>825.01794453507341</v>
      </c>
      <c r="CR132" s="6">
        <f ca="1">IF(ISERROR(CVMdataQly!CR132*(OFFSET(CPdataAnn!CR$9,$A128,0)/OFFSET(CVMdataAnn!CR$9,$A128,0))),"",CVMdataQly!CR132*(OFFSET(CPdataAnn!CR$9,$A128,0)/OFFSET(CVMdataAnn!CR$9,$A128,0)))</f>
        <v>41091.282919585879</v>
      </c>
      <c r="CS132" s="6">
        <f ca="1">IF(ISERROR(CVMdataQly!CS132*(OFFSET(CPdataAnn!CS$9,$A128,0)/OFFSET(CVMdataAnn!CS$9,$A128,0))),"",CVMdataQly!CS132*(OFFSET(CPdataAnn!CS$9,$A128,0)/OFFSET(CVMdataAnn!CS$9,$A128,0)))</f>
        <v>12269.274571106318</v>
      </c>
      <c r="CT132" s="6">
        <f ca="1">IF(ISERROR(CVMdataQly!CT132*(OFFSET(CPdataAnn!CT$9,$A128,0)/OFFSET(CVMdataAnn!CT$9,$A128,0))),"",CVMdataQly!CT132*(OFFSET(CPdataAnn!CT$9,$A128,0)/OFFSET(CVMdataAnn!CT$9,$A128,0)))</f>
        <v>11964.79508330611</v>
      </c>
      <c r="CU132" s="6">
        <f ca="1">IF(ISERROR(CVMdataQly!CU132*(OFFSET(CPdataAnn!CU$9,$A128,0)/OFFSET(CVMdataAnn!CU$9,$A128,0))),"",CVMdataQly!CU132*(OFFSET(CPdataAnn!CU$9,$A128,0)/OFFSET(CVMdataAnn!CU$9,$A128,0)))</f>
        <v>105.4393063583815</v>
      </c>
      <c r="CV132" s="6">
        <f ca="1">IF(ISERROR(CVMdataQly!CV132*(OFFSET(CPdataAnn!CV$9,$A128,0)/OFFSET(CVMdataAnn!CV$9,$A128,0))),"",CVMdataQly!CV132*(OFFSET(CPdataAnn!CV$9,$A128,0)/OFFSET(CVMdataAnn!CV$9,$A128,0)))</f>
        <v>199.5</v>
      </c>
      <c r="CW132" s="6">
        <f ca="1">IF(ISERROR(CVMdataQly!CW132*(OFFSET(CPdataAnn!CW$9,$A128,0)/OFFSET(CVMdataAnn!CW$9,$A128,0))),"",CVMdataQly!CW132*(OFFSET(CPdataAnn!CW$9,$A128,0)/OFFSET(CVMdataAnn!CW$9,$A128,0)))</f>
        <v>16931.071194480381</v>
      </c>
      <c r="CX132" s="6">
        <f ca="1">IF(ISERROR(CVMdataQly!CX132*(OFFSET(CPdataAnn!CX$9,$A128,0)/OFFSET(CVMdataAnn!CX$9,$A128,0))),"",CVMdataQly!CX132*(OFFSET(CPdataAnn!CX$9,$A128,0)/OFFSET(CVMdataAnn!CX$9,$A128,0)))</f>
        <v>1272.3131407269339</v>
      </c>
      <c r="CY132" s="6">
        <f ca="1">IF(ISERROR(CVMdataQly!CY132*(OFFSET(CPdataAnn!CY$9,$A128,0)/OFFSET(CVMdataAnn!CY$9,$A128,0))),"",CVMdataQly!CY132*(OFFSET(CPdataAnn!CY$9,$A128,0)/OFFSET(CVMdataAnn!CY$9,$A128,0)))</f>
        <v>8256.2367137676629</v>
      </c>
      <c r="CZ132" s="6">
        <f ca="1">IF(ISERROR(CVMdataQly!CZ132*(OFFSET(CPdataAnn!CZ$9,$A128,0)/OFFSET(CVMdataAnn!CZ$9,$A128,0))),"",CVMdataQly!CZ132*(OFFSET(CPdataAnn!CZ$9,$A128,0)/OFFSET(CVMdataAnn!CZ$9,$A128,0)))</f>
        <v>5522.0613962012667</v>
      </c>
      <c r="DA132" s="6">
        <f ca="1">IF(ISERROR(CVMdataQly!DA132*(OFFSET(CPdataAnn!DA$9,$A128,0)/OFFSET(CVMdataAnn!DA$9,$A128,0))),"",CVMdataQly!DA132*(OFFSET(CPdataAnn!DA$9,$A128,0)/OFFSET(CVMdataAnn!DA$9,$A128,0)))</f>
        <v>1881.4078363725973</v>
      </c>
      <c r="DB132" s="6">
        <f ca="1">IF(ISERROR(CVMdataQly!DB132*(OFFSET(CPdataAnn!DB$9,$A128,0)/OFFSET(CVMdataAnn!DB$9,$A128,0))),"",CVMdataQly!DB132*(OFFSET(CPdataAnn!DB$9,$A128,0)/OFFSET(CVMdataAnn!DB$9,$A128,0)))</f>
        <v>11890.130738764954</v>
      </c>
      <c r="DC132" s="6">
        <f ca="1">IF(ISERROR(CVMdataQly!DC132*(OFFSET(CPdataAnn!DC$9,$A128,0)/OFFSET(CVMdataAnn!DC$9,$A128,0))),"",CVMdataQly!DC132*(OFFSET(CPdataAnn!DC$9,$A128,0)/OFFSET(CVMdataAnn!DC$9,$A128,0)))</f>
        <v>2383.4610554036258</v>
      </c>
      <c r="DD132" s="6">
        <f ca="1">IF(ISERROR(CVMdataQly!DD132*(OFFSET(CPdataAnn!DD$9,$A128,0)/OFFSET(CVMdataAnn!DD$9,$A128,0))),"",CVMdataQly!DD132*(OFFSET(CPdataAnn!DD$9,$A128,0)/OFFSET(CVMdataAnn!DD$9,$A128,0)))</f>
        <v>1990.5848626343795</v>
      </c>
      <c r="DE132" s="6">
        <f ca="1">IF(ISERROR(CVMdataQly!DE132*(OFFSET(CPdataAnn!DE$9,$A128,0)/OFFSET(CVMdataAnn!DE$9,$A128,0))),"",CVMdataQly!DE132*(OFFSET(CPdataAnn!DE$9,$A128,0)/OFFSET(CVMdataAnn!DE$9,$A128,0)))</f>
        <v>5263.7786392326425</v>
      </c>
      <c r="DF132" s="6">
        <f ca="1">IF(ISERROR(CVMdataQly!DF132*(OFFSET(CPdataAnn!DF$9,$A128,0)/OFFSET(CVMdataAnn!DF$9,$A128,0))),"",CVMdataQly!DF132*(OFFSET(CPdataAnn!DF$9,$A128,0)/OFFSET(CVMdataAnn!DF$9,$A128,0)))</f>
        <v>1731.564379638068</v>
      </c>
      <c r="DG132" s="6">
        <f ca="1">IF(ISERROR(CVMdataQly!DG132*(OFFSET(CPdataAnn!DG$9,$A128,0)/OFFSET(CVMdataAnn!DG$9,$A128,0))),"",CVMdataQly!DG132*(OFFSET(CPdataAnn!DG$9,$A128,0)/OFFSET(CVMdataAnn!DG$9,$A128,0)))</f>
        <v>520.8878264067672</v>
      </c>
      <c r="DH132" s="6">
        <f ca="1">IF(ISERROR(CVMdataQly!DH132*(OFFSET(CPdataAnn!DH$9,$A128,0)/OFFSET(CVMdataAnn!DH$9,$A128,0))),"",CVMdataQly!DH132*(OFFSET(CPdataAnn!DH$9,$A128,0)/OFFSET(CVMdataAnn!DH$9,$A128,0)))</f>
        <v>5094.5482183720169</v>
      </c>
      <c r="DI132" s="6">
        <f ca="1">IF(ISERROR(CVMdataQly!DI132*(OFFSET(CPdataAnn!DI$9,$A128,0)/OFFSET(CVMdataAnn!DI$9,$A128,0))),"",CVMdataQly!DI132*(OFFSET(CPdataAnn!DI$9,$A128,0)/OFFSET(CVMdataAnn!DI$9,$A128,0)))</f>
        <v>260.40073982737363</v>
      </c>
      <c r="DJ132" s="6">
        <f ca="1">IF(ISERROR(CVMdataQly!DJ132*(OFFSET(CPdataAnn!DJ$9,$A128,0)/OFFSET(CVMdataAnn!DJ$9,$A128,0))),"",CVMdataQly!DJ132*(OFFSET(CPdataAnn!DJ$9,$A128,0)/OFFSET(CVMdataAnn!DJ$9,$A128,0)))</f>
        <v>256.15068493150687</v>
      </c>
      <c r="DK132" s="6">
        <f ca="1">IF(ISERROR(CVMdataQly!DK132*(OFFSET(CPdataAnn!DK$9,$A128,0)/OFFSET(CVMdataAnn!DK$9,$A128,0))),"",CVMdataQly!DK132*(OFFSET(CPdataAnn!DK$9,$A128,0)/OFFSET(CVMdataAnn!DK$9,$A128,0)))</f>
        <v>4579.3600730186099</v>
      </c>
      <c r="DL132" s="6">
        <f ca="1">IF(ISERROR(CVMdataQly!DL132*(OFFSET(CPdataAnn!DL$9,$A128,0)/OFFSET(CVMdataAnn!DL$9,$A128,0))),"",CVMdataQly!DL132*(OFFSET(CPdataAnn!DL$9,$A128,0)/OFFSET(CVMdataAnn!DL$9,$A128,0)))</f>
        <v>31690.889686694652</v>
      </c>
      <c r="DM132" s="6">
        <f ca="1">IF(ISERROR(CVMdataQly!DM132*(OFFSET(CPdataAnn!DM$9,$A128,0)/OFFSET(CVMdataAnn!DM$9,$A128,0))),"",CVMdataQly!DM132*(OFFSET(CPdataAnn!DM$9,$A128,0)/OFFSET(CVMdataAnn!DM$9,$A128,0)))</f>
        <v>6037.3596608896278</v>
      </c>
      <c r="DN132" s="6">
        <f ca="1">IF(ISERROR(CVMdataQly!DN132*(OFFSET(CPdataAnn!DN$9,$A128,0)/OFFSET(CVMdataAnn!DN$9,$A128,0))),"",CVMdataQly!DN132*(OFFSET(CPdataAnn!DN$9,$A128,0)/OFFSET(CVMdataAnn!DN$9,$A128,0)))</f>
        <v>1395.1279941930802</v>
      </c>
      <c r="DO132" s="6">
        <f ca="1">IF(ISERROR(CVMdataQly!DO132*(OFFSET(CPdataAnn!DO$9,$A128,0)/OFFSET(CVMdataAnn!DO$9,$A128,0))),"",CVMdataQly!DO132*(OFFSET(CPdataAnn!DO$9,$A128,0)/OFFSET(CVMdataAnn!DO$9,$A128,0)))</f>
        <v>749.51151151151146</v>
      </c>
      <c r="DP132" s="6">
        <f ca="1">IF(ISERROR(CVMdataQly!DP132*(OFFSET(CPdataAnn!DP$9,$A128,0)/OFFSET(CVMdataAnn!DP$9,$A128,0))),"",CVMdataQly!DP132*(OFFSET(CPdataAnn!DP$9,$A128,0)/OFFSET(CVMdataAnn!DP$9,$A128,0)))</f>
        <v>2141.1242524916943</v>
      </c>
      <c r="DQ132" s="6">
        <f ca="1">IF(ISERROR(CVMdataQly!DQ132*(OFFSET(CPdataAnn!DQ$9,$A128,0)/OFFSET(CVMdataAnn!DQ$9,$A128,0))),"",CVMdataQly!DQ132*(OFFSET(CPdataAnn!DQ$9,$A128,0)/OFFSET(CVMdataAnn!DQ$9,$A128,0)))</f>
        <v>1712.7088764742396</v>
      </c>
      <c r="DR132" s="6">
        <f ca="1">IF(ISERROR(CVMdataQly!DR132*(OFFSET(CPdataAnn!DR$9,$A128,0)/OFFSET(CVMdataAnn!DR$9,$A128,0))),"",CVMdataQly!DR132*(OFFSET(CPdataAnn!DR$9,$A128,0)/OFFSET(CVMdataAnn!DR$9,$A128,0)))</f>
        <v>37.971014492753625</v>
      </c>
      <c r="DS132" s="6">
        <f ca="1">IF(ISERROR(CVMdataQly!DS132*(OFFSET(CPdataAnn!DS$9,$A128,0)/OFFSET(CVMdataAnn!DS$9,$A128,0))),"",CVMdataQly!DS132*(OFFSET(CPdataAnn!DS$9,$A128,0)/OFFSET(CVMdataAnn!DS$9,$A128,0)))</f>
        <v>3084.0152527849186</v>
      </c>
      <c r="DT132" s="6">
        <f ca="1">IF(ISERROR(CVMdataQly!DT132*(OFFSET(CPdataAnn!DT$9,$A128,0)/OFFSET(CVMdataAnn!DT$9,$A128,0))),"",CVMdataQly!DT132*(OFFSET(CPdataAnn!DT$9,$A128,0)/OFFSET(CVMdataAnn!DT$9,$A128,0)))</f>
        <v>2969.2143563022191</v>
      </c>
      <c r="DU132" s="6">
        <f ca="1">IF(ISERROR(CVMdataQly!DU132*(OFFSET(CPdataAnn!DU$9,$A128,0)/OFFSET(CVMdataAnn!DU$9,$A128,0))),"",CVMdataQly!DU132*(OFFSET(CPdataAnn!DU$9,$A128,0)/OFFSET(CVMdataAnn!DU$9,$A128,0)))</f>
        <v>69.433526011560687</v>
      </c>
      <c r="DV132" s="6">
        <f ca="1">IF(ISERROR(CVMdataQly!DV132*(OFFSET(CPdataAnn!DV$9,$A128,0)/OFFSET(CVMdataAnn!DV$9,$A128,0))),"",CVMdataQly!DV132*(OFFSET(CPdataAnn!DV$9,$A128,0)/OFFSET(CVMdataAnn!DV$9,$A128,0)))</f>
        <v>46.163265306122447</v>
      </c>
      <c r="DW132" s="6">
        <f ca="1">IF(ISERROR(CVMdataQly!DW132*(OFFSET(CPdataAnn!DW$9,$A128,0)/OFFSET(CVMdataAnn!DW$9,$A128,0))),"",CVMdataQly!DW132*(OFFSET(CPdataAnn!DW$9,$A128,0)/OFFSET(CVMdataAnn!DW$9,$A128,0)))</f>
        <v>8259.56652360515</v>
      </c>
      <c r="DX132" s="6">
        <f ca="1">IF(ISERROR(CVMdataQly!DX132*(OFFSET(CPdataAnn!DX$9,$A128,0)/OFFSET(CVMdataAnn!DX$9,$A128,0))),"",CVMdataQly!DX132*(OFFSET(CPdataAnn!DX$9,$A128,0)/OFFSET(CVMdataAnn!DX$9,$A128,0)))</f>
        <v>4045.4307661744256</v>
      </c>
      <c r="DY132" s="6">
        <f ca="1">IF(ISERROR(CVMdataQly!DY132*(OFFSET(CPdataAnn!DY$9,$A128,0)/OFFSET(CVMdataAnn!DY$9,$A128,0))),"",CVMdataQly!DY132*(OFFSET(CPdataAnn!DY$9,$A128,0)/OFFSET(CVMdataAnn!DY$9,$A128,0)))</f>
        <v>800.6695088676671</v>
      </c>
      <c r="DZ132" s="6">
        <f ca="1">IF(ISERROR(CVMdataQly!DZ132*(OFFSET(CPdataAnn!DZ$9,$A128,0)/OFFSET(CVMdataAnn!DZ$9,$A128,0))),"",CVMdataQly!DZ132*(OFFSET(CPdataAnn!DZ$9,$A128,0)/OFFSET(CVMdataAnn!DZ$9,$A128,0)))</f>
        <v>1152.1527477282561</v>
      </c>
      <c r="EA132" s="6">
        <f ca="1">IF(ISERROR(CVMdataQly!EA132*(OFFSET(CPdataAnn!EA$9,$A128,0)/OFFSET(CVMdataAnn!EA$9,$A128,0))),"",CVMdataQly!EA132*(OFFSET(CPdataAnn!EA$9,$A128,0)/OFFSET(CVMdataAnn!EA$9,$A128,0)))</f>
        <v>1537.0142605351707</v>
      </c>
      <c r="EB132" s="6">
        <f ca="1">IF(ISERROR(CVMdataQly!EB132*(OFFSET(CPdataAnn!EB$9,$A128,0)/OFFSET(CVMdataAnn!EB$9,$A128,0))),"",CVMdataQly!EB132*(OFFSET(CPdataAnn!EB$9,$A128,0)/OFFSET(CVMdataAnn!EB$9,$A128,0)))</f>
        <v>725.39671443551208</v>
      </c>
      <c r="EC132" s="6">
        <f ca="1">IF(ISERROR(CVMdataQly!EC132*(OFFSET(CPdataAnn!EC$9,$A128,0)/OFFSET(CVMdataAnn!EC$9,$A128,0))),"",CVMdataQly!EC132*(OFFSET(CPdataAnn!EC$9,$A128,0)/OFFSET(CVMdataAnn!EC$9,$A128,0)))</f>
        <v>11633.214021179909</v>
      </c>
      <c r="ED132" s="6">
        <f ca="1">IF(ISERROR(CVMdataQly!ED132*(OFFSET(CPdataAnn!ED$9,$A128,0)/OFFSET(CVMdataAnn!ED$9,$A128,0))),"",CVMdataQly!ED132*(OFFSET(CPdataAnn!ED$9,$A128,0)/OFFSET(CVMdataAnn!ED$9,$A128,0)))</f>
        <v>2658.2578657152126</v>
      </c>
      <c r="EE132" s="6">
        <f ca="1">IF(ISERROR(CVMdataQly!EE132*(OFFSET(CPdataAnn!EE$9,$A128,0)/OFFSET(CVMdataAnn!EE$9,$A128,0))),"",CVMdataQly!EE132*(OFFSET(CPdataAnn!EE$9,$A128,0)/OFFSET(CVMdataAnn!EE$9,$A128,0)))</f>
        <v>5491.7320908561442</v>
      </c>
      <c r="EF132" s="6">
        <f ca="1">IF(ISERROR(CVMdataQly!EF132*(OFFSET(CPdataAnn!EF$9,$A128,0)/OFFSET(CVMdataAnn!EF$9,$A128,0))),"",CVMdataQly!EF132*(OFFSET(CPdataAnn!EF$9,$A128,0)/OFFSET(CVMdataAnn!EF$9,$A128,0)))</f>
        <v>3482.4896003129684</v>
      </c>
      <c r="EG132" s="6">
        <f ca="1">IF(ISERROR(CVMdataQly!EG132*(OFFSET(CPdataAnn!EG$9,$A128,0)/OFFSET(CVMdataAnn!EG$9,$A128,0))),"",CVMdataQly!EG132*(OFFSET(CPdataAnn!EG$9,$A128,0)/OFFSET(CVMdataAnn!EG$9,$A128,0)))</f>
        <v>2678.8381842235822</v>
      </c>
      <c r="EH132" s="6">
        <f ca="1">IF(ISERROR(CVMdataQly!EH132*(OFFSET(CPdataAnn!EH$9,$A128,0)/OFFSET(CVMdataAnn!EH$9,$A128,0))),"",CVMdataQly!EH132*(OFFSET(CPdataAnn!EH$9,$A128,0)/OFFSET(CVMdataAnn!EH$9,$A128,0)))</f>
        <v>754.55141579731753</v>
      </c>
      <c r="EI132" s="6">
        <f ca="1">IF(ISERROR(CVMdataQly!EI132*(OFFSET(CPdataAnn!EI$9,$A128,0)/OFFSET(CVMdataAnn!EI$9,$A128,0))),"",CVMdataQly!EI132*(OFFSET(CPdataAnn!EI$9,$A128,0)/OFFSET(CVMdataAnn!EI$9,$A128,0)))</f>
        <v>888.2931074495242</v>
      </c>
      <c r="EJ132" s="6">
        <f ca="1">IF(ISERROR(CVMdataQly!EJ132*(OFFSET(CPdataAnn!EJ$9,$A128,0)/OFFSET(CVMdataAnn!EJ$9,$A128,0))),"",CVMdataQly!EJ132*(OFFSET(CPdataAnn!EJ$9,$A128,0)/OFFSET(CVMdataAnn!EJ$9,$A128,0)))</f>
        <v>345.58333333333331</v>
      </c>
      <c r="EK132" s="6">
        <f ca="1">IF(ISERROR(CVMdataQly!EK132*(OFFSET(CPdataAnn!EK$9,$A128,0)/OFFSET(CVMdataAnn!EK$9,$A128,0))),"",CVMdataQly!EK132*(OFFSET(CPdataAnn!EK$9,$A128,0)/OFFSET(CVMdataAnn!EK$9,$A128,0)))</f>
        <v>692.18662207357863</v>
      </c>
      <c r="EL132" s="6" t="str">
        <f ca="1">IF(ISERROR(CVMdataQly!EL132*(OFFSET(CPdataAnn!EL$9,$A128,0)/OFFSET(CVMdataAnn!EL$9,$A128,0))),"",CVMdataQly!EL132*(OFFSET(CPdataAnn!EL$9,$A128,0)/OFFSET(CVMdataAnn!EL$9,$A128,0)))</f>
        <v/>
      </c>
      <c r="EM132" s="6">
        <f ca="1">IF(ISERROR(CVMdataQly!EM132*(OFFSET(CPdataAnn!EM$9,$A128,0)/OFFSET(CVMdataAnn!EM$9,$A128,0))),"",CVMdataQly!EM132*(OFFSET(CPdataAnn!EM$9,$A128,0)/OFFSET(CVMdataAnn!EM$9,$A128,0)))</f>
        <v>6017.8681632365378</v>
      </c>
      <c r="EN132" s="6">
        <f ca="1">IF(ISERROR(CVMdataQly!EN132*(OFFSET(CPdataAnn!EN$9,$A128,0)/OFFSET(CVMdataAnn!EN$9,$A128,0))),"",CVMdataQly!EN132*(OFFSET(CPdataAnn!EN$9,$A128,0)/OFFSET(CVMdataAnn!EN$9,$A128,0)))</f>
        <v>28200.999520496734</v>
      </c>
      <c r="EO132" s="6">
        <f ca="1">IF(ISERROR(CVMdataQly!EO132*(OFFSET(CPdataAnn!EO$9,$A128,0)/OFFSET(CVMdataAnn!EO$9,$A128,0))),"",CVMdataQly!EO132*(OFFSET(CPdataAnn!EO$9,$A128,0)/OFFSET(CVMdataAnn!EO$9,$A128,0)))</f>
        <v>22712.087761260307</v>
      </c>
      <c r="EP132" s="6">
        <f ca="1">IF(ISERROR(CVMdataQly!EP132*(OFFSET(CPdataAnn!EP$9,$A128,0)/OFFSET(CVMdataAnn!EP$9,$A128,0))),"",CVMdataQly!EP132*(OFFSET(CPdataAnn!EP$9,$A128,0)/OFFSET(CVMdataAnn!EP$9,$A128,0)))</f>
        <v>20886.302556958417</v>
      </c>
      <c r="EQ132" s="6">
        <f ca="1">IF(ISERROR(CVMdataQly!EQ132*(OFFSET(CPdataAnn!EQ$9,$A128,0)/OFFSET(CVMdataAnn!EQ$9,$A128,0))),"",CVMdataQly!EQ132*(OFFSET(CPdataAnn!EQ$9,$A128,0)/OFFSET(CVMdataAnn!EQ$9,$A128,0)))</f>
        <v>1826.1004173517138</v>
      </c>
      <c r="ER132" s="6">
        <f ca="1">IF(ISERROR(CVMdataQly!ER132*(OFFSET(CPdataAnn!ER$9,$A128,0)/OFFSET(CVMdataAnn!ER$9,$A128,0))),"",CVMdataQly!ER132*(OFFSET(CPdataAnn!ER$9,$A128,0)/OFFSET(CVMdataAnn!ER$9,$A128,0)))</f>
        <v>5489.4650716105052</v>
      </c>
      <c r="ES132" s="6">
        <f ca="1">IF(ISERROR(CVMdataQly!ES132*(OFFSET(CPdataAnn!ES$9,$A128,0)/OFFSET(CVMdataAnn!ES$9,$A128,0))),"",CVMdataQly!ES132*(OFFSET(CPdataAnn!ES$9,$A128,0)/OFFSET(CVMdataAnn!ES$9,$A128,0)))</f>
        <v>37332.062701225615</v>
      </c>
      <c r="ET132" s="6">
        <f ca="1">IF(ISERROR(CVMdataQly!ET132*(OFFSET(CPdataAnn!ET$9,$A128,0)/OFFSET(CVMdataAnn!ET$9,$A128,0))),"",CVMdataQly!ET132*(OFFSET(CPdataAnn!ET$9,$A128,0)/OFFSET(CVMdataAnn!ET$9,$A128,0)))</f>
        <v>6428.6978577549271</v>
      </c>
      <c r="EU132" s="6">
        <f ca="1">IF(ISERROR(CVMdataQly!EU132*(OFFSET(CPdataAnn!EU$9,$A128,0)/OFFSET(CVMdataAnn!EU$9,$A128,0))),"",CVMdataQly!EU132*(OFFSET(CPdataAnn!EU$9,$A128,0)/OFFSET(CVMdataAnn!EU$9,$A128,0)))</f>
        <v>1695.8896648044692</v>
      </c>
      <c r="EV132" s="6">
        <f ca="1">IF(ISERROR(CVMdataQly!EV132*(OFFSET(CPdataAnn!EV$9,$A128,0)/OFFSET(CVMdataAnn!EV$9,$A128,0))),"",CVMdataQly!EV132*(OFFSET(CPdataAnn!EV$9,$A128,0)/OFFSET(CVMdataAnn!EV$9,$A128,0)))</f>
        <v>421.87891440501045</v>
      </c>
      <c r="EW132" s="6">
        <f ca="1">IF(ISERROR(CVMdataQly!EW132*(OFFSET(CPdataAnn!EW$9,$A128,0)/OFFSET(CVMdataAnn!EW$9,$A128,0))),"",CVMdataQly!EW132*(OFFSET(CPdataAnn!EW$9,$A128,0)/OFFSET(CVMdataAnn!EW$9,$A128,0)))</f>
        <v>4311.1099951175274</v>
      </c>
      <c r="EX132" s="6">
        <f ca="1">IF(ISERROR(CVMdataQly!EX132*(OFFSET(CPdataAnn!EX$9,$A128,0)/OFFSET(CVMdataAnn!EX$9,$A128,0))),"",CVMdataQly!EX132*(OFFSET(CPdataAnn!EX$9,$A128,0)/OFFSET(CVMdataAnn!EX$9,$A128,0)))</f>
        <v>1256.7742540814411</v>
      </c>
      <c r="EY132" s="6">
        <f ca="1">IF(ISERROR(CVMdataQly!EY132*(OFFSET(CPdataAnn!EY$9,$A128,0)/OFFSET(CVMdataAnn!EY$9,$A128,0))),"",CVMdataQly!EY132*(OFFSET(CPdataAnn!EY$9,$A128,0)/OFFSET(CVMdataAnn!EY$9,$A128,0)))</f>
        <v>2954.9354624085163</v>
      </c>
      <c r="EZ132" s="6">
        <f ca="1">IF(ISERROR(CVMdataQly!EZ132*(OFFSET(CPdataAnn!EZ$9,$A128,0)/OFFSET(CVMdataAnn!EZ$9,$A128,0))),"",CVMdataQly!EZ132*(OFFSET(CPdataAnn!EZ$9,$A128,0)/OFFSET(CVMdataAnn!EZ$9,$A128,0)))</f>
        <v>1666.2613929492691</v>
      </c>
      <c r="FA132" s="6">
        <f ca="1">IF(ISERROR(CVMdataQly!FA132*(OFFSET(CPdataAnn!FA$9,$A128,0)/OFFSET(CVMdataAnn!FA$9,$A128,0))),"",CVMdataQly!FA132*(OFFSET(CPdataAnn!FA$9,$A128,0)/OFFSET(CVMdataAnn!FA$9,$A128,0)))</f>
        <v>1289.1860095389507</v>
      </c>
      <c r="FB132" s="6">
        <f ca="1">IF(ISERROR(CVMdataQly!FB132*(OFFSET(CPdataAnn!FB$9,$A128,0)/OFFSET(CVMdataAnn!FB$9,$A128,0))),"",CVMdataQly!FB132*(OFFSET(CPdataAnn!FB$9,$A128,0)/OFFSET(CVMdataAnn!FB$9,$A128,0)))</f>
        <v>5187.838715981824</v>
      </c>
      <c r="FC132" s="6">
        <f ca="1">IF(ISERROR(CVMdataQly!FC132*(OFFSET(CPdataAnn!FC$9,$A128,0)/OFFSET(CVMdataAnn!FC$9,$A128,0))),"",CVMdataQly!FC132*(OFFSET(CPdataAnn!FC$9,$A128,0)/OFFSET(CVMdataAnn!FC$9,$A128,0)))</f>
        <v>6023.1906148113649</v>
      </c>
      <c r="FD132" s="6">
        <f ca="1">IF(ISERROR(CVMdataQly!FD132*(OFFSET(CPdataAnn!FD$9,$A128,0)/OFFSET(CVMdataAnn!FD$9,$A128,0))),"",CVMdataQly!FD132*(OFFSET(CPdataAnn!FD$9,$A128,0)/OFFSET(CVMdataAnn!FD$9,$A128,0)))</f>
        <v>2355.6362303664923</v>
      </c>
      <c r="FE132" s="6">
        <f ca="1">IF(ISERROR(CVMdataQly!FE132*(OFFSET(CPdataAnn!FE$9,$A128,0)/OFFSET(CVMdataAnn!FE$9,$A128,0))),"",CVMdataQly!FE132*(OFFSET(CPdataAnn!FE$9,$A128,0)/OFFSET(CVMdataAnn!FE$9,$A128,0)))</f>
        <v>1602.6676156583628</v>
      </c>
      <c r="FF132" s="6">
        <f ca="1">IF(ISERROR(CVMdataQly!FF132*(OFFSET(CPdataAnn!FF$9,$A128,0)/OFFSET(CVMdataAnn!FF$9,$A128,0))),"",CVMdataQly!FF132*(OFFSET(CPdataAnn!FF$9,$A128,0)/OFFSET(CVMdataAnn!FF$9,$A128,0)))</f>
        <v>712.86903137789898</v>
      </c>
      <c r="FG132" s="6">
        <f ca="1">IF(ISERROR(CVMdataQly!FG132*(OFFSET(CPdataAnn!FG$9,$A128,0)/OFFSET(CVMdataAnn!FG$9,$A128,0))),"",CVMdataQly!FG132*(OFFSET(CPdataAnn!FG$9,$A128,0)/OFFSET(CVMdataAnn!FG$9,$A128,0)))</f>
        <v>1350.6539360872953</v>
      </c>
      <c r="FH132" s="6" t="str">
        <f ca="1">IF(ISERROR(CVMdataQly!FH132*(OFFSET(CPdataAnn!FH$9,$A128,0)/OFFSET(CVMdataAnn!FH$9,$A128,0))),"",CVMdataQly!FH132*(OFFSET(CPdataAnn!FH$9,$A128,0)/OFFSET(CVMdataAnn!FH$9,$A128,0)))</f>
        <v/>
      </c>
      <c r="FI132" s="6">
        <f ca="1">IF(ISERROR(CVMdataQly!FI132*(OFFSET(CPdataAnn!FI$9,$A128,0)/OFFSET(CVMdataAnn!FI$9,$A128,0))),"",CVMdataQly!FI132*(OFFSET(CPdataAnn!FI$9,$A128,0)/OFFSET(CVMdataAnn!FI$9,$A128,0)))</f>
        <v>11697.903630527173</v>
      </c>
      <c r="FJ132" s="6">
        <f ca="1">IF(ISERROR(CVMdataQly!FJ132*(OFFSET(CPdataAnn!FJ$9,$A128,0)/OFFSET(CVMdataAnn!FJ$9,$A128,0))),"",CVMdataQly!FJ132*(OFFSET(CPdataAnn!FJ$9,$A128,0)/OFFSET(CVMdataAnn!FJ$9,$A128,0)))</f>
        <v>5235.3385265969291</v>
      </c>
      <c r="FK132" s="6">
        <f ca="1">IF(ISERROR(CVMdataQly!FK132*(OFFSET(CPdataAnn!FK$9,$A128,0)/OFFSET(CVMdataAnn!FK$9,$A128,0))),"",CVMdataQly!FK132*(OFFSET(CPdataAnn!FK$9,$A128,0)/OFFSET(CVMdataAnn!FK$9,$A128,0)))</f>
        <v>6461.140951776074</v>
      </c>
      <c r="FL132" s="6">
        <f ca="1">IF(ISERROR(CVMdataQly!FL132*(OFFSET(CPdataAnn!FL$9,$A128,0)/OFFSET(CVMdataAnn!FL$9,$A128,0))),"",CVMdataQly!FL132*(OFFSET(CPdataAnn!FL$9,$A128,0)/OFFSET(CVMdataAnn!FL$9,$A128,0)))</f>
        <v>3782.9143782228084</v>
      </c>
    </row>
    <row r="133" spans="1:168" x14ac:dyDescent="0.25">
      <c r="A133" s="6">
        <f t="shared" si="1"/>
        <v>31</v>
      </c>
      <c r="B133" s="1">
        <v>42339</v>
      </c>
      <c r="C133" s="6">
        <f ca="1">IF(ISERROR(CVMdataQly!C133*(OFFSET(CPdataAnn!C$9,$A129,0)/OFFSET(CVMdataAnn!C$9,$A129,0))),"",CVMdataQly!C133*(OFFSET(CPdataAnn!C$9,$A129,0)/OFFSET(CVMdataAnn!C$9,$A129,0)))</f>
        <v>299783.009443107</v>
      </c>
      <c r="D133" s="6">
        <f ca="1">IF(ISERROR(CVMdataQly!D133*(OFFSET(CPdataAnn!D$9,$A129,0)/OFFSET(CVMdataAnn!D$9,$A129,0))),"",CVMdataQly!D133*(OFFSET(CPdataAnn!D$9,$A129,0)/OFFSET(CVMdataAnn!D$9,$A129,0)))</f>
        <v>3217.4730829644436</v>
      </c>
      <c r="E133" s="6">
        <f ca="1">IF(ISERROR(CVMdataQly!E133*(OFFSET(CPdataAnn!E$9,$A129,0)/OFFSET(CVMdataAnn!E$9,$A129,0))),"",CVMdataQly!E133*(OFFSET(CPdataAnn!E$9,$A129,0)/OFFSET(CVMdataAnn!E$9,$A129,0)))</f>
        <v>296639.53854325233</v>
      </c>
      <c r="F133" s="6">
        <f ca="1">IF(ISERROR(CVMdataQly!F133*(OFFSET(CPdataAnn!F$9,$A129,0)/OFFSET(CVMdataAnn!F$9,$A129,0))),"",CVMdataQly!F133*(OFFSET(CPdataAnn!F$9,$A129,0)/OFFSET(CVMdataAnn!F$9,$A129,0)))</f>
        <v>23661.207666376915</v>
      </c>
      <c r="G133" s="6">
        <f ca="1">IF(ISERROR(CVMdataQly!G133*(OFFSET(CPdataAnn!G$9,$A129,0)/OFFSET(CVMdataAnn!G$9,$A129,0))),"",CVMdataQly!G133*(OFFSET(CPdataAnn!G$9,$A129,0)/OFFSET(CVMdataAnn!G$9,$A129,0)))</f>
        <v>10007.299562239492</v>
      </c>
      <c r="H133" s="6">
        <f ca="1">IF(ISERROR(CVMdataQly!H133*(OFFSET(CPdataAnn!H$9,$A129,0)/OFFSET(CVMdataAnn!H$9,$A129,0))),"",CVMdataQly!H133*(OFFSET(CPdataAnn!H$9,$A129,0)/OFFSET(CVMdataAnn!H$9,$A129,0)))</f>
        <v>15904.958360337005</v>
      </c>
      <c r="I133" s="6">
        <f ca="1">IF(ISERROR(CVMdataQly!I133*(OFFSET(CPdataAnn!I$9,$A129,0)/OFFSET(CVMdataAnn!I$9,$A129,0))),"",CVMdataQly!I133*(OFFSET(CPdataAnn!I$9,$A129,0)/OFFSET(CVMdataAnn!I$9,$A129,0)))</f>
        <v>78798.280436988905</v>
      </c>
      <c r="J133" s="6">
        <f ca="1">IF(ISERROR(CVMdataQly!J133*(OFFSET(CPdataAnn!J$9,$A129,0)/OFFSET(CVMdataAnn!J$9,$A129,0))),"",CVMdataQly!J133*(OFFSET(CPdataAnn!J$9,$A129,0)/OFFSET(CVMdataAnn!J$9,$A129,0)))</f>
        <v>13663.185495118549</v>
      </c>
      <c r="K133" s="6">
        <f ca="1">IF(ISERROR(CVMdataQly!K133*(OFFSET(CPdataAnn!K$9,$A129,0)/OFFSET(CVMdataAnn!K$9,$A129,0))),"",CVMdataQly!K133*(OFFSET(CPdataAnn!K$9,$A129,0)/OFFSET(CVMdataAnn!K$9,$A129,0)))</f>
        <v>5367.9259561725876</v>
      </c>
      <c r="L133" s="6">
        <f ca="1">IF(ISERROR(CVMdataQly!L133*(OFFSET(CPdataAnn!L$9,$A129,0)/OFFSET(CVMdataAnn!L$9,$A129,0))),"",CVMdataQly!L133*(OFFSET(CPdataAnn!L$9,$A129,0)/OFFSET(CVMdataAnn!L$9,$A129,0)))</f>
        <v>41393.141212310482</v>
      </c>
      <c r="M133" s="6">
        <f ca="1">IF(ISERROR(CVMdataQly!M133*(OFFSET(CPdataAnn!M$9,$A129,0)/OFFSET(CVMdataAnn!M$9,$A129,0))),"",CVMdataQly!M133*(OFFSET(CPdataAnn!M$9,$A129,0)/OFFSET(CVMdataAnn!M$9,$A129,0)))</f>
        <v>5135.1384672862287</v>
      </c>
      <c r="N133" s="6">
        <f ca="1">IF(ISERROR(CVMdataQly!N133*(OFFSET(CPdataAnn!N$9,$A129,0)/OFFSET(CVMdataAnn!N$9,$A129,0))),"",CVMdataQly!N133*(OFFSET(CPdataAnn!N$9,$A129,0)/OFFSET(CVMdataAnn!N$9,$A129,0)))</f>
        <v>32016.919777298732</v>
      </c>
      <c r="O133" s="6">
        <f ca="1">IF(ISERROR(CVMdataQly!O133*(OFFSET(CPdataAnn!O$9,$A129,0)/OFFSET(CVMdataAnn!O$9,$A129,0))),"",CVMdataQly!O133*(OFFSET(CPdataAnn!O$9,$A129,0)/OFFSET(CVMdataAnn!O$9,$A129,0)))</f>
        <v>6119.9356850859876</v>
      </c>
      <c r="P133" s="6">
        <f ca="1">IF(ISERROR(CVMdataQly!P133*(OFFSET(CPdataAnn!P$9,$A129,0)/OFFSET(CVMdataAnn!P$9,$A129,0))),"",CVMdataQly!P133*(OFFSET(CPdataAnn!P$9,$A129,0)/OFFSET(CVMdataAnn!P$9,$A129,0)))</f>
        <v>28310.727536491013</v>
      </c>
      <c r="Q133" s="6">
        <f ca="1">IF(ISERROR(CVMdataQly!Q133*(OFFSET(CPdataAnn!Q$9,$A129,0)/OFFSET(CVMdataAnn!Q$9,$A129,0))),"",CVMdataQly!Q133*(OFFSET(CPdataAnn!Q$9,$A129,0)/OFFSET(CVMdataAnn!Q$9,$A129,0)))</f>
        <v>36264.95943021022</v>
      </c>
      <c r="R133" s="6">
        <f ca="1">IF(ISERROR(CVMdataQly!R133*(OFFSET(CPdataAnn!R$9,$A129,0)/OFFSET(CVMdataAnn!R$9,$A129,0))),"",CVMdataQly!R133*(OFFSET(CPdataAnn!R$9,$A129,0)/OFFSET(CVMdataAnn!R$9,$A129,0)))</f>
        <v>23661.207666376915</v>
      </c>
      <c r="S133" s="6">
        <f ca="1">IF(ISERROR(CVMdataQly!S133*(OFFSET(CPdataAnn!S$9,$A129,0)/OFFSET(CVMdataAnn!S$9,$A129,0))),"",CVMdataQly!S133*(OFFSET(CPdataAnn!S$9,$A129,0)/OFFSET(CVMdataAnn!S$9,$A129,0)))</f>
        <v>21145.293934978381</v>
      </c>
      <c r="T133" s="6">
        <f ca="1">IF(ISERROR(CVMdataQly!T133*(OFFSET(CPdataAnn!T$9,$A129,0)/OFFSET(CVMdataAnn!T$9,$A129,0))),"",CVMdataQly!T133*(OFFSET(CPdataAnn!T$9,$A129,0)/OFFSET(CVMdataAnn!T$9,$A129,0)))</f>
        <v>3747.2735787693509</v>
      </c>
      <c r="U133" s="6">
        <f ca="1">IF(ISERROR(CVMdataQly!U133*(OFFSET(CPdataAnn!U$9,$A129,0)/OFFSET(CVMdataAnn!U$9,$A129,0))),"",CVMdataQly!U133*(OFFSET(CPdataAnn!U$9,$A129,0)/OFFSET(CVMdataAnn!U$9,$A129,0)))</f>
        <v>4497.9908256880726</v>
      </c>
      <c r="V133" s="6">
        <f ca="1">IF(ISERROR(CVMdataQly!V133*(OFFSET(CPdataAnn!V$9,$A129,0)/OFFSET(CVMdataAnn!V$9,$A129,0))),"",CVMdataQly!V133*(OFFSET(CPdataAnn!V$9,$A129,0)/OFFSET(CVMdataAnn!V$9,$A129,0)))</f>
        <v>807.79432079815808</v>
      </c>
      <c r="W133" s="6">
        <f ca="1">IF(ISERROR(CVMdataQly!W133*(OFFSET(CPdataAnn!W$9,$A129,0)/OFFSET(CVMdataAnn!W$9,$A129,0))),"",CVMdataQly!W133*(OFFSET(CPdataAnn!W$9,$A129,0)/OFFSET(CVMdataAnn!W$9,$A129,0)))</f>
        <v>2622.3876404494381</v>
      </c>
      <c r="X133" s="6">
        <f ca="1">IF(ISERROR(CVMdataQly!X133*(OFFSET(CPdataAnn!X$9,$A129,0)/OFFSET(CVMdataAnn!X$9,$A129,0))),"",CVMdataQly!X133*(OFFSET(CPdataAnn!X$9,$A129,0)/OFFSET(CVMdataAnn!X$9,$A129,0)))</f>
        <v>556.9002320185615</v>
      </c>
      <c r="Y133" s="6">
        <f ca="1">IF(ISERROR(CVMdataQly!Y133*(OFFSET(CPdataAnn!Y$9,$A129,0)/OFFSET(CVMdataAnn!Y$9,$A129,0))),"",CVMdataQly!Y133*(OFFSET(CPdataAnn!Y$9,$A129,0)/OFFSET(CVMdataAnn!Y$9,$A129,0)))</f>
        <v>2340.4413793103445</v>
      </c>
      <c r="Z133" s="6">
        <f ca="1">IF(ISERROR(CVMdataQly!Z133*(OFFSET(CPdataAnn!Z$9,$A129,0)/OFFSET(CVMdataAnn!Z$9,$A129,0))),"",CVMdataQly!Z133*(OFFSET(CPdataAnn!Z$9,$A129,0)/OFFSET(CVMdataAnn!Z$9,$A129,0)))</f>
        <v>3281.5450762829405</v>
      </c>
      <c r="AA133" s="6">
        <f ca="1">IF(ISERROR(CVMdataQly!AA133*(OFFSET(CPdataAnn!AA$9,$A129,0)/OFFSET(CVMdataAnn!AA$9,$A129,0))),"",CVMdataQly!AA133*(OFFSET(CPdataAnn!AA$9,$A129,0)/OFFSET(CVMdataAnn!AA$9,$A129,0)))</f>
        <v>2640.2193897637794</v>
      </c>
      <c r="AB133" s="6">
        <f ca="1">IF(ISERROR(CVMdataQly!AB133*(OFFSET(CPdataAnn!AB$9,$A129,0)/OFFSET(CVMdataAnn!AB$9,$A129,0))),"",CVMdataQly!AB133*(OFFSET(CPdataAnn!AB$9,$A129,0)/OFFSET(CVMdataAnn!AB$9,$A129,0)))</f>
        <v>651.68480909829407</v>
      </c>
      <c r="AC133" s="6">
        <f ca="1">IF(ISERROR(CVMdataQly!AC133*(OFFSET(CPdataAnn!AC$9,$A129,0)/OFFSET(CVMdataAnn!AC$9,$A129,0))),"",CVMdataQly!AC133*(OFFSET(CPdataAnn!AC$9,$A129,0)/OFFSET(CVMdataAnn!AC$9,$A129,0)))</f>
        <v>2516.2995947601548</v>
      </c>
      <c r="AD133" s="6">
        <f ca="1">IF(ISERROR(CVMdataQly!AD133*(OFFSET(CPdataAnn!AD$9,$A129,0)/OFFSET(CVMdataAnn!AD$9,$A129,0))),"",CVMdataQly!AD133*(OFFSET(CPdataAnn!AD$9,$A129,0)/OFFSET(CVMdataAnn!AD$9,$A129,0)))</f>
        <v>771.59913482335969</v>
      </c>
      <c r="AE133" s="6">
        <f ca="1">IF(ISERROR(CVMdataQly!AE133*(OFFSET(CPdataAnn!AE$9,$A129,0)/OFFSET(CVMdataAnn!AE$9,$A129,0))),"",CVMdataQly!AE133*(OFFSET(CPdataAnn!AE$9,$A129,0)/OFFSET(CVMdataAnn!AE$9,$A129,0)))</f>
        <v>1744.6399389079802</v>
      </c>
      <c r="AF133" s="6">
        <f ca="1">IF(ISERROR(CVMdataQly!AF133*(OFFSET(CPdataAnn!AF$9,$A129,0)/OFFSET(CVMdataAnn!AF$9,$A129,0))),"",CVMdataQly!AF133*(OFFSET(CPdataAnn!AF$9,$A129,0)/OFFSET(CVMdataAnn!AF$9,$A129,0)))</f>
        <v>10007.299562239492</v>
      </c>
      <c r="AG133" s="6">
        <f ca="1">IF(ISERROR(CVMdataQly!AG133*(OFFSET(CPdataAnn!AG$9,$A129,0)/OFFSET(CVMdataAnn!AG$9,$A129,0))),"",CVMdataQly!AG133*(OFFSET(CPdataAnn!AG$9,$A129,0)/OFFSET(CVMdataAnn!AG$9,$A129,0)))</f>
        <v>4595.5280151946818</v>
      </c>
      <c r="AH133" s="6">
        <f ca="1">IF(ISERROR(CVMdataQly!AH133*(OFFSET(CPdataAnn!AH$9,$A129,0)/OFFSET(CVMdataAnn!AH$9,$A129,0))),"",CVMdataQly!AH133*(OFFSET(CPdataAnn!AH$9,$A129,0)/OFFSET(CVMdataAnn!AH$9,$A129,0)))</f>
        <v>1317.0260165735208</v>
      </c>
      <c r="AI133" s="6">
        <f ca="1">IF(ISERROR(CVMdataQly!AI133*(OFFSET(CPdataAnn!AI$9,$A129,0)/OFFSET(CVMdataAnn!AI$9,$A129,0))),"",CVMdataQly!AI133*(OFFSET(CPdataAnn!AI$9,$A129,0)/OFFSET(CVMdataAnn!AI$9,$A129,0)))</f>
        <v>2105.1046192545164</v>
      </c>
      <c r="AJ133" s="6">
        <f ca="1">IF(ISERROR(CVMdataQly!AJ133*(OFFSET(CPdataAnn!AJ$9,$A129,0)/OFFSET(CVMdataAnn!AJ$9,$A129,0))),"",CVMdataQly!AJ133*(OFFSET(CPdataAnn!AJ$9,$A129,0)/OFFSET(CVMdataAnn!AJ$9,$A129,0)))</f>
        <v>1174.0095389507155</v>
      </c>
      <c r="AK133" s="6">
        <f ca="1">IF(ISERROR(CVMdataQly!AK133*(OFFSET(CPdataAnn!AK$9,$A129,0)/OFFSET(CVMdataAnn!AK$9,$A129,0))),"",CVMdataQly!AK133*(OFFSET(CPdataAnn!AK$9,$A129,0)/OFFSET(CVMdataAnn!AK$9,$A129,0)))</f>
        <v>4501.5592686002519</v>
      </c>
      <c r="AL133" s="6">
        <f ca="1">IF(ISERROR(CVMdataQly!AL133*(OFFSET(CPdataAnn!AL$9,$A129,0)/OFFSET(CVMdataAnn!AL$9,$A129,0))),"",CVMdataQly!AL133*(OFFSET(CPdataAnn!AL$9,$A129,0)/OFFSET(CVMdataAnn!AL$9,$A129,0)))</f>
        <v>908.12446351931328</v>
      </c>
      <c r="AM133" s="6">
        <f ca="1">IF(ISERROR(CVMdataQly!AM133*(OFFSET(CPdataAnn!AM$9,$A129,0)/OFFSET(CVMdataAnn!AM$9,$A129,0))),"",CVMdataQly!AM133*(OFFSET(CPdataAnn!AM$9,$A129,0)/OFFSET(CVMdataAnn!AM$9,$A129,0)))</f>
        <v>15904.958360337005</v>
      </c>
      <c r="AN133" s="6">
        <f ca="1">IF(ISERROR(CVMdataQly!AN133*(OFFSET(CPdataAnn!AN$9,$A129,0)/OFFSET(CVMdataAnn!AN$9,$A129,0))),"",CVMdataQly!AN133*(OFFSET(CPdataAnn!AN$9,$A129,0)/OFFSET(CVMdataAnn!AN$9,$A129,0)))</f>
        <v>13427.585035171318</v>
      </c>
      <c r="AO133" s="6">
        <f ca="1">IF(ISERROR(CVMdataQly!AO133*(OFFSET(CPdataAnn!AO$9,$A129,0)/OFFSET(CVMdataAnn!AO$9,$A129,0))),"",CVMdataQly!AO133*(OFFSET(CPdataAnn!AO$9,$A129,0)/OFFSET(CVMdataAnn!AO$9,$A129,0)))</f>
        <v>166.9921875</v>
      </c>
      <c r="AP133" s="6">
        <f ca="1">IF(ISERROR(CVMdataQly!AP133*(OFFSET(CPdataAnn!AP$9,$A129,0)/OFFSET(CVMdataAnn!AP$9,$A129,0))),"",CVMdataQly!AP133*(OFFSET(CPdataAnn!AP$9,$A129,0)/OFFSET(CVMdataAnn!AP$9,$A129,0)))</f>
        <v>12116.174257927049</v>
      </c>
      <c r="AQ133" s="6">
        <f ca="1">IF(ISERROR(CVMdataQly!AQ133*(OFFSET(CPdataAnn!AQ$9,$A129,0)/OFFSET(CVMdataAnn!AQ$9,$A129,0))),"",CVMdataQly!AQ133*(OFFSET(CPdataAnn!AQ$9,$A129,0)/OFFSET(CVMdataAnn!AQ$9,$A129,0)))</f>
        <v>904.97077301283809</v>
      </c>
      <c r="AR133" s="6">
        <f ca="1">IF(ISERROR(CVMdataQly!AR133*(OFFSET(CPdataAnn!AR$9,$A129,0)/OFFSET(CVMdataAnn!AR$9,$A129,0))),"",CVMdataQly!AR133*(OFFSET(CPdataAnn!AR$9,$A129,0)/OFFSET(CVMdataAnn!AR$9,$A129,0)))</f>
        <v>240.34290540540539</v>
      </c>
      <c r="AS133" s="6">
        <f ca="1">IF(ISERROR(CVMdataQly!AS133*(OFFSET(CPdataAnn!AS$9,$A129,0)/OFFSET(CVMdataAnn!AS$9,$A129,0))),"",CVMdataQly!AS133*(OFFSET(CPdataAnn!AS$9,$A129,0)/OFFSET(CVMdataAnn!AS$9,$A129,0)))</f>
        <v>2477.0563714414825</v>
      </c>
      <c r="AT133" s="6">
        <f ca="1">IF(ISERROR(CVMdataQly!AT133*(OFFSET(CPdataAnn!AT$9,$A129,0)/OFFSET(CVMdataAnn!AT$9,$A129,0))),"",CVMdataQly!AT133*(OFFSET(CPdataAnn!AT$9,$A129,0)/OFFSET(CVMdataAnn!AT$9,$A129,0)))</f>
        <v>2462.0584290098896</v>
      </c>
      <c r="AU133" s="6">
        <f ca="1">IF(ISERROR(CVMdataQly!AU133*(OFFSET(CPdataAnn!AU$9,$A129,0)/OFFSET(CVMdataAnn!AU$9,$A129,0))),"",CVMdataQly!AU133*(OFFSET(CPdataAnn!AU$9,$A129,0)/OFFSET(CVMdataAnn!AU$9,$A129,0)))</f>
        <v>15</v>
      </c>
      <c r="AV133" s="6">
        <f ca="1">IF(ISERROR(CVMdataQly!AV133*(OFFSET(CPdataAnn!AV$9,$A129,0)/OFFSET(CVMdataAnn!AV$9,$A129,0))),"",CVMdataQly!AV133*(OFFSET(CPdataAnn!AV$9,$A129,0)/OFFSET(CVMdataAnn!AV$9,$A129,0)))</f>
        <v>78798.280436988905</v>
      </c>
      <c r="AW133" s="6">
        <f ca="1">IF(ISERROR(CVMdataQly!AW133*(OFFSET(CPdataAnn!AW$9,$A129,0)/OFFSET(CVMdataAnn!AW$9,$A129,0))),"",CVMdataQly!AW133*(OFFSET(CPdataAnn!AW$9,$A129,0)/OFFSET(CVMdataAnn!AW$9,$A129,0)))</f>
        <v>19307.335384615384</v>
      </c>
      <c r="AX133" s="6">
        <f ca="1">IF(ISERROR(CVMdataQly!AX133*(OFFSET(CPdataAnn!AX$9,$A129,0)/OFFSET(CVMdataAnn!AX$9,$A129,0))),"",CVMdataQly!AX133*(OFFSET(CPdataAnn!AX$9,$A129,0)/OFFSET(CVMdataAnn!AX$9,$A129,0)))</f>
        <v>19252.807194226029</v>
      </c>
      <c r="AY133" s="6">
        <f ca="1">IF(ISERROR(CVMdataQly!AY133*(OFFSET(CPdataAnn!AY$9,$A129,0)/OFFSET(CVMdataAnn!AY$9,$A129,0))),"",CVMdataQly!AY133*(OFFSET(CPdataAnn!AY$9,$A129,0)/OFFSET(CVMdataAnn!AY$9,$A129,0)))</f>
        <v>54.766816143497756</v>
      </c>
      <c r="AZ133" s="6">
        <f ca="1">IF(ISERROR(CVMdataQly!AZ133*(OFFSET(CPdataAnn!AZ$9,$A129,0)/OFFSET(CVMdataAnn!AZ$9,$A129,0))),"",CVMdataQly!AZ133*(OFFSET(CPdataAnn!AZ$9,$A129,0)/OFFSET(CVMdataAnn!AZ$9,$A129,0)))</f>
        <v>49144.980366498567</v>
      </c>
      <c r="BA133" s="6">
        <f ca="1">IF(ISERROR(CVMdataQly!BA133*(OFFSET(CPdataAnn!BA$9,$A129,0)/OFFSET(CVMdataAnn!BA$9,$A129,0))),"",CVMdataQly!BA133*(OFFSET(CPdataAnn!BA$9,$A129,0)/OFFSET(CVMdataAnn!BA$9,$A129,0)))</f>
        <v>46734.209178547324</v>
      </c>
      <c r="BB133" s="6">
        <f ca="1">IF(ISERROR(CVMdataQly!BB133*(OFFSET(CPdataAnn!BB$9,$A129,0)/OFFSET(CVMdataAnn!BB$9,$A129,0))),"",CVMdataQly!BB133*(OFFSET(CPdataAnn!BB$9,$A129,0)/OFFSET(CVMdataAnn!BB$9,$A129,0)))</f>
        <v>2410.7226797910807</v>
      </c>
      <c r="BC133" s="6">
        <f ca="1">IF(ISERROR(CVMdataQly!BC133*(OFFSET(CPdataAnn!BC$9,$A129,0)/OFFSET(CVMdataAnn!BC$9,$A129,0))),"",CVMdataQly!BC133*(OFFSET(CPdataAnn!BC$9,$A129,0)/OFFSET(CVMdataAnn!BC$9,$A129,0)))</f>
        <v>733.19449346982003</v>
      </c>
      <c r="BD133" s="6">
        <f ca="1">IF(ISERROR(CVMdataQly!BD133*(OFFSET(CPdataAnn!BD$9,$A129,0)/OFFSET(CVMdataAnn!BD$9,$A129,0))),"",CVMdataQly!BD133*(OFFSET(CPdataAnn!BD$9,$A129,0)/OFFSET(CVMdataAnn!BD$9,$A129,0)))</f>
        <v>331.79084967320262</v>
      </c>
      <c r="BE133" s="6">
        <f ca="1">IF(ISERROR(CVMdataQly!BE133*(OFFSET(CPdataAnn!BE$9,$A129,0)/OFFSET(CVMdataAnn!BE$9,$A129,0))),"",CVMdataQly!BE133*(OFFSET(CPdataAnn!BE$9,$A129,0)/OFFSET(CVMdataAnn!BE$9,$A129,0)))</f>
        <v>402.35799895779053</v>
      </c>
      <c r="BF133" s="6">
        <f ca="1">IF(ISERROR(CVMdataQly!BF133*(OFFSET(CPdataAnn!BF$9,$A129,0)/OFFSET(CVMdataAnn!BF$9,$A129,0))),"",CVMdataQly!BF133*(OFFSET(CPdataAnn!BF$9,$A129,0)/OFFSET(CVMdataAnn!BF$9,$A129,0)))</f>
        <v>2381.8369926100459</v>
      </c>
      <c r="BG133" s="6">
        <f ca="1">IF(ISERROR(CVMdataQly!BG133*(OFFSET(CPdataAnn!BG$9,$A129,0)/OFFSET(CVMdataAnn!BG$9,$A129,0))),"",CVMdataQly!BG133*(OFFSET(CPdataAnn!BG$9,$A129,0)/OFFSET(CVMdataAnn!BG$9,$A129,0)))</f>
        <v>1209.8643019179212</v>
      </c>
      <c r="BH133" s="6">
        <f ca="1">IF(ISERROR(CVMdataQly!BH133*(OFFSET(CPdataAnn!BH$9,$A129,0)/OFFSET(CVMdataAnn!BH$9,$A129,0))),"",CVMdataQly!BH133*(OFFSET(CPdataAnn!BH$9,$A129,0)/OFFSET(CVMdataAnn!BH$9,$A129,0)))</f>
        <v>34.153846153846153</v>
      </c>
      <c r="BI133" s="6">
        <f ca="1">IF(ISERROR(CVMdataQly!BI133*(OFFSET(CPdataAnn!BI$9,$A129,0)/OFFSET(CVMdataAnn!BI$9,$A129,0))),"",CVMdataQly!BI133*(OFFSET(CPdataAnn!BI$9,$A129,0)/OFFSET(CVMdataAnn!BI$9,$A129,0)))</f>
        <v>1136.9841779408391</v>
      </c>
      <c r="BJ133" s="6" t="str">
        <f ca="1">IF(ISERROR(CVMdataQly!BJ133*(OFFSET(CPdataAnn!BJ$9,$A129,0)/OFFSET(CVMdataAnn!BJ$9,$A129,0))),"",CVMdataQly!BJ133*(OFFSET(CPdataAnn!BJ$9,$A129,0)/OFFSET(CVMdataAnn!BJ$9,$A129,0)))</f>
        <v/>
      </c>
      <c r="BK133" s="6">
        <f ca="1">IF(ISERROR(CVMdataQly!BK133*(OFFSET(CPdataAnn!BK$9,$A129,0)/OFFSET(CVMdataAnn!BK$9,$A129,0))),"",CVMdataQly!BK133*(OFFSET(CPdataAnn!BK$9,$A129,0)/OFFSET(CVMdataAnn!BK$9,$A129,0)))</f>
        <v>7220.8703171808884</v>
      </c>
      <c r="BL133" s="6">
        <f ca="1">IF(ISERROR(CVMdataQly!BL133*(OFFSET(CPdataAnn!BL$9,$A129,0)/OFFSET(CVMdataAnn!BL$9,$A129,0))),"",CVMdataQly!BL133*(OFFSET(CPdataAnn!BL$9,$A129,0)/OFFSET(CVMdataAnn!BL$9,$A129,0)))</f>
        <v>3530.2583652405528</v>
      </c>
      <c r="BM133" s="6">
        <f ca="1">IF(ISERROR(CVMdataQly!BM133*(OFFSET(CPdataAnn!BM$9,$A129,0)/OFFSET(CVMdataAnn!BM$9,$A129,0))),"",CVMdataQly!BM133*(OFFSET(CPdataAnn!BM$9,$A129,0)/OFFSET(CVMdataAnn!BM$9,$A129,0)))</f>
        <v>3292.2572785779957</v>
      </c>
      <c r="BN133" s="6">
        <f ca="1">IF(ISERROR(CVMdataQly!BN133*(OFFSET(CPdataAnn!BN$9,$A129,0)/OFFSET(CVMdataAnn!BN$9,$A129,0))),"",CVMdataQly!BN133*(OFFSET(CPdataAnn!BN$9,$A129,0)/OFFSET(CVMdataAnn!BN$9,$A129,0)))</f>
        <v>305.92650508209539</v>
      </c>
      <c r="BO133" s="6">
        <f ca="1">IF(ISERROR(CVMdataQly!BO133*(OFFSET(CPdataAnn!BO$9,$A129,0)/OFFSET(CVMdataAnn!BO$9,$A129,0))),"",CVMdataQly!BO133*(OFFSET(CPdataAnn!BO$9,$A129,0)/OFFSET(CVMdataAnn!BO$9,$A129,0)))</f>
        <v>91.382352941176478</v>
      </c>
      <c r="BP133" s="6" t="str">
        <f ca="1">IF(ISERROR(CVMdataQly!BP133*(OFFSET(CPdataAnn!BP$9,$A129,0)/OFFSET(CVMdataAnn!BP$9,$A129,0))),"",CVMdataQly!BP133*(OFFSET(CPdataAnn!BP$9,$A129,0)/OFFSET(CVMdataAnn!BP$9,$A129,0)))</f>
        <v/>
      </c>
      <c r="BQ133" s="6">
        <f ca="1">IF(ISERROR(CVMdataQly!BQ133*(OFFSET(CPdataAnn!BQ$9,$A129,0)/OFFSET(CVMdataAnn!BQ$9,$A129,0))),"",CVMdataQly!BQ133*(OFFSET(CPdataAnn!BQ$9,$A129,0)/OFFSET(CVMdataAnn!BQ$9,$A129,0)))</f>
        <v>13663.185495118549</v>
      </c>
      <c r="BR133" s="6">
        <f ca="1">IF(ISERROR(CVMdataQly!BR133*(OFFSET(CPdataAnn!BR$9,$A129,0)/OFFSET(CVMdataAnn!BR$9,$A129,0))),"",CVMdataQly!BR133*(OFFSET(CPdataAnn!BR$9,$A129,0)/OFFSET(CVMdataAnn!BR$9,$A129,0)))</f>
        <v>4481.4494017799252</v>
      </c>
      <c r="BS133" s="6">
        <f ca="1">IF(ISERROR(CVMdataQly!BS133*(OFFSET(CPdataAnn!BS$9,$A129,0)/OFFSET(CVMdataAnn!BS$9,$A129,0))),"",CVMdataQly!BS133*(OFFSET(CPdataAnn!BS$9,$A129,0)/OFFSET(CVMdataAnn!BS$9,$A129,0)))</f>
        <v>3303.5303304171784</v>
      </c>
      <c r="BT133" s="6">
        <f ca="1">IF(ISERROR(CVMdataQly!BT133*(OFFSET(CPdataAnn!BT$9,$A129,0)/OFFSET(CVMdataAnn!BT$9,$A129,0))),"",CVMdataQly!BT133*(OFFSET(CPdataAnn!BT$9,$A129,0)/OFFSET(CVMdataAnn!BT$9,$A129,0)))</f>
        <v>1177.8909379968204</v>
      </c>
      <c r="BU133" s="6">
        <f ca="1">IF(ISERROR(CVMdataQly!BU133*(OFFSET(CPdataAnn!BU$9,$A129,0)/OFFSET(CVMdataAnn!BU$9,$A129,0))),"",CVMdataQly!BU133*(OFFSET(CPdataAnn!BU$9,$A129,0)/OFFSET(CVMdataAnn!BU$9,$A129,0)))</f>
        <v>1.9090909090909092</v>
      </c>
      <c r="BV133" s="6">
        <f ca="1">IF(ISERROR(CVMdataQly!BV133*(OFFSET(CPdataAnn!BV$9,$A129,0)/OFFSET(CVMdataAnn!BV$9,$A129,0))),"",CVMdataQly!BV133*(OFFSET(CPdataAnn!BV$9,$A129,0)/OFFSET(CVMdataAnn!BV$9,$A129,0)))</f>
        <v>1622.1560551672019</v>
      </c>
      <c r="BW133" s="6">
        <f ca="1">IF(ISERROR(CVMdataQly!BW133*(OFFSET(CPdataAnn!BW$9,$A129,0)/OFFSET(CVMdataAnn!BW$9,$A129,0))),"",CVMdataQly!BW133*(OFFSET(CPdataAnn!BW$9,$A129,0)/OFFSET(CVMdataAnn!BW$9,$A129,0)))</f>
        <v>2193.5382597289026</v>
      </c>
      <c r="BX133" s="6">
        <f ca="1">IF(ISERROR(CVMdataQly!BX133*(OFFSET(CPdataAnn!BX$9,$A129,0)/OFFSET(CVMdataAnn!BX$9,$A129,0))),"",CVMdataQly!BX133*(OFFSET(CPdataAnn!BX$9,$A129,0)/OFFSET(CVMdataAnn!BX$9,$A129,0)))</f>
        <v>1666.3819532016255</v>
      </c>
      <c r="BY133" s="6">
        <f ca="1">IF(ISERROR(CVMdataQly!BY133*(OFFSET(CPdataAnn!BY$9,$A129,0)/OFFSET(CVMdataAnn!BY$9,$A129,0))),"",CVMdataQly!BY133*(OFFSET(CPdataAnn!BY$9,$A129,0)/OFFSET(CVMdataAnn!BY$9,$A129,0)))</f>
        <v>386.78844862323706</v>
      </c>
      <c r="BZ133" s="6">
        <f ca="1">IF(ISERROR(CVMdataQly!BZ133*(OFFSET(CPdataAnn!BZ$9,$A129,0)/OFFSET(CVMdataAnn!BZ$9,$A129,0))),"",CVMdataQly!BZ133*(OFFSET(CPdataAnn!BZ$9,$A129,0)/OFFSET(CVMdataAnn!BZ$9,$A129,0)))</f>
        <v>140.1031894934334</v>
      </c>
      <c r="CA133" s="6">
        <f ca="1">IF(ISERROR(CVMdataQly!CA133*(OFFSET(CPdataAnn!CA$9,$A129,0)/OFFSET(CVMdataAnn!CA$9,$A129,0))),"",CVMdataQly!CA133*(OFFSET(CPdataAnn!CA$9,$A129,0)/OFFSET(CVMdataAnn!CA$9,$A129,0)))</f>
        <v>1789.0297013182046</v>
      </c>
      <c r="CB133" s="6">
        <f ca="1">IF(ISERROR(CVMdataQly!CB133*(OFFSET(CPdataAnn!CB$9,$A129,0)/OFFSET(CVMdataAnn!CB$9,$A129,0))),"",CVMdataQly!CB133*(OFFSET(CPdataAnn!CB$9,$A129,0)/OFFSET(CVMdataAnn!CB$9,$A129,0)))</f>
        <v>1318.5102725366876</v>
      </c>
      <c r="CC133" s="6">
        <f ca="1">IF(ISERROR(CVMdataQly!CC133*(OFFSET(CPdataAnn!CC$9,$A129,0)/OFFSET(CVMdataAnn!CC$9,$A129,0))),"",CVMdataQly!CC133*(OFFSET(CPdataAnn!CC$9,$A129,0)/OFFSET(CVMdataAnn!CC$9,$A129,0)))</f>
        <v>93.150273224043715</v>
      </c>
      <c r="CD133" s="6">
        <f ca="1">IF(ISERROR(CVMdataQly!CD133*(OFFSET(CPdataAnn!CD$9,$A129,0)/OFFSET(CVMdataAnn!CD$9,$A129,0))),"",CVMdataQly!CD133*(OFFSET(CPdataAnn!CD$9,$A129,0)/OFFSET(CVMdataAnn!CD$9,$A129,0)))</f>
        <v>1225.6512366689358</v>
      </c>
      <c r="CE133" s="6">
        <f ca="1">IF(ISERROR(CVMdataQly!CE133*(OFFSET(CPdataAnn!CE$9,$A129,0)/OFFSET(CVMdataAnn!CE$9,$A129,0))),"",CVMdataQly!CE133*(OFFSET(CPdataAnn!CE$9,$A129,0)/OFFSET(CVMdataAnn!CE$9,$A129,0)))</f>
        <v>2255.0323373908768</v>
      </c>
      <c r="CF133" s="6">
        <f ca="1">IF(ISERROR(CVMdataQly!CF133*(OFFSET(CPdataAnn!CF$9,$A129,0)/OFFSET(CVMdataAnn!CF$9,$A129,0))),"",CVMdataQly!CF133*(OFFSET(CPdataAnn!CF$9,$A129,0)/OFFSET(CVMdataAnn!CF$9,$A129,0)))</f>
        <v>879.41064220183489</v>
      </c>
      <c r="CG133" s="6">
        <f ca="1">IF(ISERROR(CVMdataQly!CG133*(OFFSET(CPdataAnn!CG$9,$A129,0)/OFFSET(CVMdataAnn!CG$9,$A129,0))),"",CVMdataQly!CG133*(OFFSET(CPdataAnn!CG$9,$A129,0)/OFFSET(CVMdataAnn!CG$9,$A129,0)))</f>
        <v>1374.4416159380189</v>
      </c>
      <c r="CH133" s="6">
        <f ca="1">IF(ISERROR(CVMdataQly!CH133*(OFFSET(CPdataAnn!CH$9,$A129,0)/OFFSET(CVMdataAnn!CH$9,$A129,0))),"",CVMdataQly!CH133*(OFFSET(CPdataAnn!CH$9,$A129,0)/OFFSET(CVMdataAnn!CH$9,$A129,0)))</f>
        <v>5367.9259561725876</v>
      </c>
      <c r="CI133" s="6">
        <f ca="1">IF(ISERROR(CVMdataQly!CI133*(OFFSET(CPdataAnn!CI$9,$A129,0)/OFFSET(CVMdataAnn!CI$9,$A129,0))),"",CVMdataQly!CI133*(OFFSET(CPdataAnn!CI$9,$A129,0)/OFFSET(CVMdataAnn!CI$9,$A129,0)))</f>
        <v>3166.5971267002901</v>
      </c>
      <c r="CJ133" s="6">
        <f ca="1">IF(ISERROR(CVMdataQly!CJ133*(OFFSET(CPdataAnn!CJ$9,$A129,0)/OFFSET(CVMdataAnn!CJ$9,$A129,0))),"",CVMdataQly!CJ133*(OFFSET(CPdataAnn!CJ$9,$A129,0)/OFFSET(CVMdataAnn!CJ$9,$A129,0)))</f>
        <v>1996.7654264453349</v>
      </c>
      <c r="CK133" s="6">
        <f ca="1">IF(ISERROR(CVMdataQly!CK133*(OFFSET(CPdataAnn!CK$9,$A129,0)/OFFSET(CVMdataAnn!CK$9,$A129,0))),"",CVMdataQly!CK133*(OFFSET(CPdataAnn!CK$9,$A129,0)/OFFSET(CVMdataAnn!CK$9,$A129,0)))</f>
        <v>263.1521739130435</v>
      </c>
      <c r="CL133" s="6">
        <f ca="1">IF(ISERROR(CVMdataQly!CL133*(OFFSET(CPdataAnn!CL$9,$A129,0)/OFFSET(CVMdataAnn!CL$9,$A129,0))),"",CVMdataQly!CL133*(OFFSET(CPdataAnn!CL$9,$A129,0)/OFFSET(CVMdataAnn!CL$9,$A129,0)))</f>
        <v>906.76794837321859</v>
      </c>
      <c r="CM133" s="6">
        <f ca="1">IF(ISERROR(CVMdataQly!CM133*(OFFSET(CPdataAnn!CM$9,$A129,0)/OFFSET(CVMdataAnn!CM$9,$A129,0))),"",CVMdataQly!CM133*(OFFSET(CPdataAnn!CM$9,$A129,0)/OFFSET(CVMdataAnn!CM$9,$A129,0)))</f>
        <v>1377.3850247054352</v>
      </c>
      <c r="CN133" s="6">
        <f ca="1">IF(ISERROR(CVMdataQly!CN133*(OFFSET(CPdataAnn!CN$9,$A129,0)/OFFSET(CVMdataAnn!CN$9,$A129,0))),"",CVMdataQly!CN133*(OFFSET(CPdataAnn!CN$9,$A129,0)/OFFSET(CVMdataAnn!CN$9,$A129,0)))</f>
        <v>418.25654450261777</v>
      </c>
      <c r="CO133" s="6">
        <f ca="1">IF(ISERROR(CVMdataQly!CO133*(OFFSET(CPdataAnn!CO$9,$A129,0)/OFFSET(CVMdataAnn!CO$9,$A129,0))),"",CVMdataQly!CO133*(OFFSET(CPdataAnn!CO$9,$A129,0)/OFFSET(CVMdataAnn!CO$9,$A129,0)))</f>
        <v>761.29912911775841</v>
      </c>
      <c r="CP133" s="6">
        <f ca="1">IF(ISERROR(CVMdataQly!CP133*(OFFSET(CPdataAnn!CP$9,$A129,0)/OFFSET(CVMdataAnn!CP$9,$A129,0))),"",CVMdataQly!CP133*(OFFSET(CPdataAnn!CP$9,$A129,0)/OFFSET(CVMdataAnn!CP$9,$A129,0)))</f>
        <v>198.9438202247191</v>
      </c>
      <c r="CQ133" s="6">
        <f ca="1">IF(ISERROR(CVMdataQly!CQ133*(OFFSET(CPdataAnn!CQ$9,$A129,0)/OFFSET(CVMdataAnn!CQ$9,$A129,0))),"",CVMdataQly!CQ133*(OFFSET(CPdataAnn!CQ$9,$A129,0)/OFFSET(CVMdataAnn!CQ$9,$A129,0)))</f>
        <v>822.33931484502455</v>
      </c>
      <c r="CR133" s="6">
        <f ca="1">IF(ISERROR(CVMdataQly!CR133*(OFFSET(CPdataAnn!CR$9,$A129,0)/OFFSET(CVMdataAnn!CR$9,$A129,0))),"",CVMdataQly!CR133*(OFFSET(CPdataAnn!CR$9,$A129,0)/OFFSET(CVMdataAnn!CR$9,$A129,0)))</f>
        <v>41393.141212310482</v>
      </c>
      <c r="CS133" s="6">
        <f ca="1">IF(ISERROR(CVMdataQly!CS133*(OFFSET(CPdataAnn!CS$9,$A129,0)/OFFSET(CVMdataAnn!CS$9,$A129,0))),"",CVMdataQly!CS133*(OFFSET(CPdataAnn!CS$9,$A129,0)/OFFSET(CVMdataAnn!CS$9,$A129,0)))</f>
        <v>12442.472604230565</v>
      </c>
      <c r="CT133" s="6">
        <f ca="1">IF(ISERROR(CVMdataQly!CT133*(OFFSET(CPdataAnn!CT$9,$A129,0)/OFFSET(CVMdataAnn!CT$9,$A129,0))),"",CVMdataQly!CT133*(OFFSET(CPdataAnn!CT$9,$A129,0)/OFFSET(CVMdataAnn!CT$9,$A129,0)))</f>
        <v>12104.479949362954</v>
      </c>
      <c r="CU133" s="6">
        <f ca="1">IF(ISERROR(CVMdataQly!CU133*(OFFSET(CPdataAnn!CU$9,$A129,0)/OFFSET(CVMdataAnn!CU$9,$A129,0))),"",CVMdataQly!CU133*(OFFSET(CPdataAnn!CU$9,$A129,0)/OFFSET(CVMdataAnn!CU$9,$A129,0)))</f>
        <v>119.6878612716763</v>
      </c>
      <c r="CV133" s="6">
        <f ca="1">IF(ISERROR(CVMdataQly!CV133*(OFFSET(CPdataAnn!CV$9,$A129,0)/OFFSET(CVMdataAnn!CV$9,$A129,0))),"",CVMdataQly!CV133*(OFFSET(CPdataAnn!CV$9,$A129,0)/OFFSET(CVMdataAnn!CV$9,$A129,0)))</f>
        <v>217.63636363636365</v>
      </c>
      <c r="CW133" s="6">
        <f ca="1">IF(ISERROR(CVMdataQly!CW133*(OFFSET(CPdataAnn!CW$9,$A129,0)/OFFSET(CVMdataAnn!CW$9,$A129,0))),"",CVMdataQly!CW133*(OFFSET(CPdataAnn!CW$9,$A129,0)/OFFSET(CVMdataAnn!CW$9,$A129,0)))</f>
        <v>16974.123587753344</v>
      </c>
      <c r="CX133" s="6">
        <f ca="1">IF(ISERROR(CVMdataQly!CX133*(OFFSET(CPdataAnn!CX$9,$A129,0)/OFFSET(CVMdataAnn!CX$9,$A129,0))),"",CVMdataQly!CX133*(OFFSET(CPdataAnn!CX$9,$A129,0)/OFFSET(CVMdataAnn!CX$9,$A129,0)))</f>
        <v>1290.3534016775398</v>
      </c>
      <c r="CY133" s="6">
        <f ca="1">IF(ISERROR(CVMdataQly!CY133*(OFFSET(CPdataAnn!CY$9,$A129,0)/OFFSET(CVMdataAnn!CY$9,$A129,0))),"",CVMdataQly!CY133*(OFFSET(CPdataAnn!CY$9,$A129,0)/OFFSET(CVMdataAnn!CY$9,$A129,0)))</f>
        <v>8169.5971926972625</v>
      </c>
      <c r="CZ133" s="6">
        <f ca="1">IF(ISERROR(CVMdataQly!CZ133*(OFFSET(CPdataAnn!CZ$9,$A129,0)/OFFSET(CVMdataAnn!CZ$9,$A129,0))),"",CVMdataQly!CZ133*(OFFSET(CPdataAnn!CZ$9,$A129,0)/OFFSET(CVMdataAnn!CZ$9,$A129,0)))</f>
        <v>5591.4294401866046</v>
      </c>
      <c r="DA133" s="6">
        <f ca="1">IF(ISERROR(CVMdataQly!DA133*(OFFSET(CPdataAnn!DA$9,$A129,0)/OFFSET(CVMdataAnn!DA$9,$A129,0))),"",CVMdataQly!DA133*(OFFSET(CPdataAnn!DA$9,$A129,0)/OFFSET(CVMdataAnn!DA$9,$A129,0)))</f>
        <v>1919.9261951700346</v>
      </c>
      <c r="DB133" s="6">
        <f ca="1">IF(ISERROR(CVMdataQly!DB133*(OFFSET(CPdataAnn!DB$9,$A129,0)/OFFSET(CVMdataAnn!DB$9,$A129,0))),"",CVMdataQly!DB133*(OFFSET(CPdataAnn!DB$9,$A129,0)/OFFSET(CVMdataAnn!DB$9,$A129,0)))</f>
        <v>11974.192935661171</v>
      </c>
      <c r="DC133" s="6">
        <f ca="1">IF(ISERROR(CVMdataQly!DC133*(OFFSET(CPdataAnn!DC$9,$A129,0)/OFFSET(CVMdataAnn!DC$9,$A129,0))),"",CVMdataQly!DC133*(OFFSET(CPdataAnn!DC$9,$A129,0)/OFFSET(CVMdataAnn!DC$9,$A129,0)))</f>
        <v>2466.1079712346805</v>
      </c>
      <c r="DD133" s="6">
        <f ca="1">IF(ISERROR(CVMdataQly!DD133*(OFFSET(CPdataAnn!DD$9,$A129,0)/OFFSET(CVMdataAnn!DD$9,$A129,0))),"",CVMdataQly!DD133*(OFFSET(CPdataAnn!DD$9,$A129,0)/OFFSET(CVMdataAnn!DD$9,$A129,0)))</f>
        <v>2012.017808665436</v>
      </c>
      <c r="DE133" s="6">
        <f ca="1">IF(ISERROR(CVMdataQly!DE133*(OFFSET(CPdataAnn!DE$9,$A129,0)/OFFSET(CVMdataAnn!DE$9,$A129,0))),"",CVMdataQly!DE133*(OFFSET(CPdataAnn!DE$9,$A129,0)/OFFSET(CVMdataAnn!DE$9,$A129,0)))</f>
        <v>5216.522290144625</v>
      </c>
      <c r="DF133" s="6">
        <f ca="1">IF(ISERROR(CVMdataQly!DF133*(OFFSET(CPdataAnn!DF$9,$A129,0)/OFFSET(CVMdataAnn!DF$9,$A129,0))),"",CVMdataQly!DF133*(OFFSET(CPdataAnn!DF$9,$A129,0)/OFFSET(CVMdataAnn!DF$9,$A129,0)))</f>
        <v>1762.2754849628955</v>
      </c>
      <c r="DG133" s="6">
        <f ca="1">IF(ISERROR(CVMdataQly!DG133*(OFFSET(CPdataAnn!DG$9,$A129,0)/OFFSET(CVMdataAnn!DG$9,$A129,0))),"",CVMdataQly!DG133*(OFFSET(CPdataAnn!DG$9,$A129,0)/OFFSET(CVMdataAnn!DG$9,$A129,0)))</f>
        <v>518.37550570062524</v>
      </c>
      <c r="DH133" s="6">
        <f ca="1">IF(ISERROR(CVMdataQly!DH133*(OFFSET(CPdataAnn!DH$9,$A129,0)/OFFSET(CVMdataAnn!DH$9,$A129,0))),"",CVMdataQly!DH133*(OFFSET(CPdataAnn!DH$9,$A129,0)/OFFSET(CVMdataAnn!DH$9,$A129,0)))</f>
        <v>5135.1384672862287</v>
      </c>
      <c r="DI133" s="6">
        <f ca="1">IF(ISERROR(CVMdataQly!DI133*(OFFSET(CPdataAnn!DI$9,$A129,0)/OFFSET(CVMdataAnn!DI$9,$A129,0))),"",CVMdataQly!DI133*(OFFSET(CPdataAnn!DI$9,$A129,0)/OFFSET(CVMdataAnn!DI$9,$A129,0)))</f>
        <v>312.48088779284831</v>
      </c>
      <c r="DJ133" s="6">
        <f ca="1">IF(ISERROR(CVMdataQly!DJ133*(OFFSET(CPdataAnn!DJ$9,$A129,0)/OFFSET(CVMdataAnn!DJ$9,$A129,0))),"",CVMdataQly!DJ133*(OFFSET(CPdataAnn!DJ$9,$A129,0)/OFFSET(CVMdataAnn!DJ$9,$A129,0)))</f>
        <v>275.64041095890411</v>
      </c>
      <c r="DK133" s="6">
        <f ca="1">IF(ISERROR(CVMdataQly!DK133*(OFFSET(CPdataAnn!DK$9,$A129,0)/OFFSET(CVMdataAnn!DK$9,$A129,0))),"",CVMdataQly!DK133*(OFFSET(CPdataAnn!DK$9,$A129,0)/OFFSET(CVMdataAnn!DK$9,$A129,0)))</f>
        <v>4545.2987171035948</v>
      </c>
      <c r="DL133" s="6">
        <f ca="1">IF(ISERROR(CVMdataQly!DL133*(OFFSET(CPdataAnn!DL$9,$A129,0)/OFFSET(CVMdataAnn!DL$9,$A129,0))),"",CVMdataQly!DL133*(OFFSET(CPdataAnn!DL$9,$A129,0)/OFFSET(CVMdataAnn!DL$9,$A129,0)))</f>
        <v>32016.919777298732</v>
      </c>
      <c r="DM133" s="6">
        <f ca="1">IF(ISERROR(CVMdataQly!DM133*(OFFSET(CPdataAnn!DM$9,$A129,0)/OFFSET(CVMdataAnn!DM$9,$A129,0))),"",CVMdataQly!DM133*(OFFSET(CPdataAnn!DM$9,$A129,0)/OFFSET(CVMdataAnn!DM$9,$A129,0)))</f>
        <v>6103.1739013789766</v>
      </c>
      <c r="DN133" s="6">
        <f ca="1">IF(ISERROR(CVMdataQly!DN133*(OFFSET(CPdataAnn!DN$9,$A129,0)/OFFSET(CVMdataAnn!DN$9,$A129,0))),"",CVMdataQly!DN133*(OFFSET(CPdataAnn!DN$9,$A129,0)/OFFSET(CVMdataAnn!DN$9,$A129,0)))</f>
        <v>1403.7532059037019</v>
      </c>
      <c r="DO133" s="6">
        <f ca="1">IF(ISERROR(CVMdataQly!DO133*(OFFSET(CPdataAnn!DO$9,$A129,0)/OFFSET(CVMdataAnn!DO$9,$A129,0))),"",CVMdataQly!DO133*(OFFSET(CPdataAnn!DO$9,$A129,0)/OFFSET(CVMdataAnn!DO$9,$A129,0)))</f>
        <v>734.01201201201195</v>
      </c>
      <c r="DP133" s="6">
        <f ca="1">IF(ISERROR(CVMdataQly!DP133*(OFFSET(CPdataAnn!DP$9,$A129,0)/OFFSET(CVMdataAnn!DP$9,$A129,0))),"",CVMdataQly!DP133*(OFFSET(CPdataAnn!DP$9,$A129,0)/OFFSET(CVMdataAnn!DP$9,$A129,0)))</f>
        <v>2171.5667774086378</v>
      </c>
      <c r="DQ133" s="6">
        <f ca="1">IF(ISERROR(CVMdataQly!DQ133*(OFFSET(CPdataAnn!DQ$9,$A129,0)/OFFSET(CVMdataAnn!DQ$9,$A129,0))),"",CVMdataQly!DQ133*(OFFSET(CPdataAnn!DQ$9,$A129,0)/OFFSET(CVMdataAnn!DQ$9,$A129,0)))</f>
        <v>1751.8671632526382</v>
      </c>
      <c r="DR133" s="6">
        <f ca="1">IF(ISERROR(CVMdataQly!DR133*(OFFSET(CPdataAnn!DR$9,$A129,0)/OFFSET(CVMdataAnn!DR$9,$A129,0))),"",CVMdataQly!DR133*(OFFSET(CPdataAnn!DR$9,$A129,0)/OFFSET(CVMdataAnn!DR$9,$A129,0)))</f>
        <v>40.818840579710148</v>
      </c>
      <c r="DS133" s="6">
        <f ca="1">IF(ISERROR(CVMdataQly!DS133*(OFFSET(CPdataAnn!DS$9,$A129,0)/OFFSET(CVMdataAnn!DS$9,$A129,0))),"",CVMdataQly!DS133*(OFFSET(CPdataAnn!DS$9,$A129,0)/OFFSET(CVMdataAnn!DS$9,$A129,0)))</f>
        <v>3024.6017994858612</v>
      </c>
      <c r="DT133" s="6">
        <f ca="1">IF(ISERROR(CVMdataQly!DT133*(OFFSET(CPdataAnn!DT$9,$A129,0)/OFFSET(CVMdataAnn!DT$9,$A129,0))),"",CVMdataQly!DT133*(OFFSET(CPdataAnn!DT$9,$A129,0)/OFFSET(CVMdataAnn!DT$9,$A129,0)))</f>
        <v>2909.7385679633458</v>
      </c>
      <c r="DU133" s="6">
        <f ca="1">IF(ISERROR(CVMdataQly!DU133*(OFFSET(CPdataAnn!DU$9,$A129,0)/OFFSET(CVMdataAnn!DU$9,$A129,0))),"",CVMdataQly!DU133*(OFFSET(CPdataAnn!DU$9,$A129,0)/OFFSET(CVMdataAnn!DU$9,$A129,0)))</f>
        <v>67.653179190751445</v>
      </c>
      <c r="DV133" s="6">
        <f ca="1">IF(ISERROR(CVMdataQly!DV133*(OFFSET(CPdataAnn!DV$9,$A129,0)/OFFSET(CVMdataAnn!DV$9,$A129,0))),"",CVMdataQly!DV133*(OFFSET(CPdataAnn!DV$9,$A129,0)/OFFSET(CVMdataAnn!DV$9,$A129,0)))</f>
        <v>47.051020408163268</v>
      </c>
      <c r="DW133" s="6">
        <f ca="1">IF(ISERROR(CVMdataQly!DW133*(OFFSET(CPdataAnn!DW$9,$A129,0)/OFFSET(CVMdataAnn!DW$9,$A129,0))),"",CVMdataQly!DW133*(OFFSET(CPdataAnn!DW$9,$A129,0)/OFFSET(CVMdataAnn!DW$9,$A129,0)))</f>
        <v>8533.4195278969946</v>
      </c>
      <c r="DX133" s="6">
        <f ca="1">IF(ISERROR(CVMdataQly!DX133*(OFFSET(CPdataAnn!DX$9,$A129,0)/OFFSET(CVMdataAnn!DX$9,$A129,0))),"",CVMdataQly!DX133*(OFFSET(CPdataAnn!DX$9,$A129,0)/OFFSET(CVMdataAnn!DX$9,$A129,0)))</f>
        <v>4283.994437454473</v>
      </c>
      <c r="DY133" s="6">
        <f ca="1">IF(ISERROR(CVMdataQly!DY133*(OFFSET(CPdataAnn!DY$9,$A129,0)/OFFSET(CVMdataAnn!DY$9,$A129,0))),"",CVMdataQly!DY133*(OFFSET(CPdataAnn!DY$9,$A129,0)/OFFSET(CVMdataAnn!DY$9,$A129,0)))</f>
        <v>786.77933151432467</v>
      </c>
      <c r="DZ133" s="6">
        <f ca="1">IF(ISERROR(CVMdataQly!DZ133*(OFFSET(CPdataAnn!DZ$9,$A129,0)/OFFSET(CVMdataAnn!DZ$9,$A129,0))),"",CVMdataQly!DZ133*(OFFSET(CPdataAnn!DZ$9,$A129,0)/OFFSET(CVMdataAnn!DZ$9,$A129,0)))</f>
        <v>1171.5166594547816</v>
      </c>
      <c r="EA133" s="6">
        <f ca="1">IF(ISERROR(CVMdataQly!EA133*(OFFSET(CPdataAnn!EA$9,$A129,0)/OFFSET(CVMdataAnn!EA$9,$A129,0))),"",CVMdataQly!EA133*(OFFSET(CPdataAnn!EA$9,$A129,0)/OFFSET(CVMdataAnn!EA$9,$A129,0)))</f>
        <v>1579.9867008492229</v>
      </c>
      <c r="EB133" s="6">
        <f ca="1">IF(ISERROR(CVMdataQly!EB133*(OFFSET(CPdataAnn!EB$9,$A129,0)/OFFSET(CVMdataAnn!EB$9,$A129,0))),"",CVMdataQly!EB133*(OFFSET(CPdataAnn!EB$9,$A129,0)/OFFSET(CVMdataAnn!EB$9,$A129,0)))</f>
        <v>711.13596644529889</v>
      </c>
      <c r="EC133" s="6">
        <f ca="1">IF(ISERROR(CVMdataQly!EC133*(OFFSET(CPdataAnn!EC$9,$A129,0)/OFFSET(CVMdataAnn!EC$9,$A129,0))),"",CVMdataQly!EC133*(OFFSET(CPdataAnn!EC$9,$A129,0)/OFFSET(CVMdataAnn!EC$9,$A129,0)))</f>
        <v>11675.182171240966</v>
      </c>
      <c r="ED133" s="6">
        <f ca="1">IF(ISERROR(CVMdataQly!ED133*(OFFSET(CPdataAnn!ED$9,$A129,0)/OFFSET(CVMdataAnn!ED$9,$A129,0))),"",CVMdataQly!ED133*(OFFSET(CPdataAnn!ED$9,$A129,0)/OFFSET(CVMdataAnn!ED$9,$A129,0)))</f>
        <v>2656.517028867986</v>
      </c>
      <c r="EE133" s="6">
        <f ca="1">IF(ISERROR(CVMdataQly!EE133*(OFFSET(CPdataAnn!EE$9,$A129,0)/OFFSET(CVMdataAnn!EE$9,$A129,0))),"",CVMdataQly!EE133*(OFFSET(CPdataAnn!EE$9,$A129,0)/OFFSET(CVMdataAnn!EE$9,$A129,0)))</f>
        <v>5529.5488553380228</v>
      </c>
      <c r="EF133" s="6">
        <f ca="1">IF(ISERROR(CVMdataQly!EF133*(OFFSET(CPdataAnn!EF$9,$A129,0)/OFFSET(CVMdataAnn!EF$9,$A129,0))),"",CVMdataQly!EF133*(OFFSET(CPdataAnn!EF$9,$A129,0)/OFFSET(CVMdataAnn!EF$9,$A129,0)))</f>
        <v>3489.4182043424398</v>
      </c>
      <c r="EG133" s="6">
        <f ca="1">IF(ISERROR(CVMdataQly!EG133*(OFFSET(CPdataAnn!EG$9,$A129,0)/OFFSET(CVMdataAnn!EG$9,$A129,0))),"",CVMdataQly!EG133*(OFFSET(CPdataAnn!EG$9,$A129,0)/OFFSET(CVMdataAnn!EG$9,$A129,0)))</f>
        <v>2684.9682487183727</v>
      </c>
      <c r="EH133" s="6">
        <f ca="1">IF(ISERROR(CVMdataQly!EH133*(OFFSET(CPdataAnn!EH$9,$A129,0)/OFFSET(CVMdataAnn!EH$9,$A129,0))),"",CVMdataQly!EH133*(OFFSET(CPdataAnn!EH$9,$A129,0)/OFFSET(CVMdataAnn!EH$9,$A129,0)))</f>
        <v>740.81669150521611</v>
      </c>
      <c r="EI133" s="6">
        <f ca="1">IF(ISERROR(CVMdataQly!EI133*(OFFSET(CPdataAnn!EI$9,$A129,0)/OFFSET(CVMdataAnn!EI$9,$A129,0))),"",CVMdataQly!EI133*(OFFSET(CPdataAnn!EI$9,$A129,0)/OFFSET(CVMdataAnn!EI$9,$A129,0)))</f>
        <v>871.42144349036903</v>
      </c>
      <c r="EJ133" s="6">
        <f ca="1">IF(ISERROR(CVMdataQly!EJ133*(OFFSET(CPdataAnn!EJ$9,$A129,0)/OFFSET(CVMdataAnn!EJ$9,$A129,0))),"",CVMdataQly!EJ133*(OFFSET(CPdataAnn!EJ$9,$A129,0)/OFFSET(CVMdataAnn!EJ$9,$A129,0)))</f>
        <v>346.5</v>
      </c>
      <c r="EK133" s="6">
        <f ca="1">IF(ISERROR(CVMdataQly!EK133*(OFFSET(CPdataAnn!EK$9,$A129,0)/OFFSET(CVMdataAnn!EK$9,$A129,0))),"",CVMdataQly!EK133*(OFFSET(CPdataAnn!EK$9,$A129,0)/OFFSET(CVMdataAnn!EK$9,$A129,0)))</f>
        <v>726.93311036789294</v>
      </c>
      <c r="EL133" s="6" t="str">
        <f ca="1">IF(ISERROR(CVMdataQly!EL133*(OFFSET(CPdataAnn!EL$9,$A129,0)/OFFSET(CVMdataAnn!EL$9,$A129,0))),"",CVMdataQly!EL133*(OFFSET(CPdataAnn!EL$9,$A129,0)/OFFSET(CVMdataAnn!EL$9,$A129,0)))</f>
        <v/>
      </c>
      <c r="EM133" s="6">
        <f ca="1">IF(ISERROR(CVMdataQly!EM133*(OFFSET(CPdataAnn!EM$9,$A129,0)/OFFSET(CVMdataAnn!EM$9,$A129,0))),"",CVMdataQly!EM133*(OFFSET(CPdataAnn!EM$9,$A129,0)/OFFSET(CVMdataAnn!EM$9,$A129,0)))</f>
        <v>6119.9356850859876</v>
      </c>
      <c r="EN133" s="6">
        <f ca="1">IF(ISERROR(CVMdataQly!EN133*(OFFSET(CPdataAnn!EN$9,$A129,0)/OFFSET(CVMdataAnn!EN$9,$A129,0))),"",CVMdataQly!EN133*(OFFSET(CPdataAnn!EN$9,$A129,0)/OFFSET(CVMdataAnn!EN$9,$A129,0)))</f>
        <v>28310.727536491013</v>
      </c>
      <c r="EO133" s="6">
        <f ca="1">IF(ISERROR(CVMdataQly!EO133*(OFFSET(CPdataAnn!EO$9,$A129,0)/OFFSET(CVMdataAnn!EO$9,$A129,0))),"",CVMdataQly!EO133*(OFFSET(CPdataAnn!EO$9,$A129,0)/OFFSET(CVMdataAnn!EO$9,$A129,0)))</f>
        <v>22827.956523055494</v>
      </c>
      <c r="EP133" s="6">
        <f ca="1">IF(ISERROR(CVMdataQly!EP133*(OFFSET(CPdataAnn!EP$9,$A129,0)/OFFSET(CVMdataAnn!EP$9,$A129,0))),"",CVMdataQly!EP133*(OFFSET(CPdataAnn!EP$9,$A129,0)/OFFSET(CVMdataAnn!EP$9,$A129,0)))</f>
        <v>20989.945482268027</v>
      </c>
      <c r="EQ133" s="6">
        <f ca="1">IF(ISERROR(CVMdataQly!EQ133*(OFFSET(CPdataAnn!EQ$9,$A129,0)/OFFSET(CVMdataAnn!EQ$9,$A129,0))),"",CVMdataQly!EQ133*(OFFSET(CPdataAnn!EQ$9,$A129,0)/OFFSET(CVMdataAnn!EQ$9,$A129,0)))</f>
        <v>1838.4904514986722</v>
      </c>
      <c r="ER133" s="6">
        <f ca="1">IF(ISERROR(CVMdataQly!ER133*(OFFSET(CPdataAnn!ER$9,$A129,0)/OFFSET(CVMdataAnn!ER$9,$A129,0))),"",CVMdataQly!ER133*(OFFSET(CPdataAnn!ER$9,$A129,0)/OFFSET(CVMdataAnn!ER$9,$A129,0)))</f>
        <v>5483.3355046139714</v>
      </c>
      <c r="ES133" s="6">
        <f ca="1">IF(ISERROR(CVMdataQly!ES133*(OFFSET(CPdataAnn!ES$9,$A129,0)/OFFSET(CVMdataAnn!ES$9,$A129,0))),"",CVMdataQly!ES133*(OFFSET(CPdataAnn!ES$9,$A129,0)/OFFSET(CVMdataAnn!ES$9,$A129,0)))</f>
        <v>36264.95943021022</v>
      </c>
      <c r="ET133" s="6">
        <f ca="1">IF(ISERROR(CVMdataQly!ET133*(OFFSET(CPdataAnn!ET$9,$A129,0)/OFFSET(CVMdataAnn!ET$9,$A129,0))),"",CVMdataQly!ET133*(OFFSET(CPdataAnn!ET$9,$A129,0)/OFFSET(CVMdataAnn!ET$9,$A129,0)))</f>
        <v>6627.8346186803765</v>
      </c>
      <c r="EU133" s="6">
        <f ca="1">IF(ISERROR(CVMdataQly!EU133*(OFFSET(CPdataAnn!EU$9,$A129,0)/OFFSET(CVMdataAnn!EU$9,$A129,0))),"",CVMdataQly!EU133*(OFFSET(CPdataAnn!EU$9,$A129,0)/OFFSET(CVMdataAnn!EU$9,$A129,0)))</f>
        <v>1742.0488826815642</v>
      </c>
      <c r="EV133" s="6">
        <f ca="1">IF(ISERROR(CVMdataQly!EV133*(OFFSET(CPdataAnn!EV$9,$A129,0)/OFFSET(CVMdataAnn!EV$9,$A129,0))),"",CVMdataQly!EV133*(OFFSET(CPdataAnn!EV$9,$A129,0)/OFFSET(CVMdataAnn!EV$9,$A129,0)))</f>
        <v>452.9436325678497</v>
      </c>
      <c r="EW133" s="6">
        <f ca="1">IF(ISERROR(CVMdataQly!EW133*(OFFSET(CPdataAnn!EW$9,$A129,0)/OFFSET(CVMdataAnn!EW$9,$A129,0))),"",CVMdataQly!EW133*(OFFSET(CPdataAnn!EW$9,$A129,0)/OFFSET(CVMdataAnn!EW$9,$A129,0)))</f>
        <v>4433.0635418846341</v>
      </c>
      <c r="EX133" s="6">
        <f ca="1">IF(ISERROR(CVMdataQly!EX133*(OFFSET(CPdataAnn!EX$9,$A129,0)/OFFSET(CVMdataAnn!EX$9,$A129,0))),"",CVMdataQly!EX133*(OFFSET(CPdataAnn!EX$9,$A129,0)/OFFSET(CVMdataAnn!EX$9,$A129,0)))</f>
        <v>1267.92081065866</v>
      </c>
      <c r="EY133" s="6">
        <f ca="1">IF(ISERROR(CVMdataQly!EY133*(OFFSET(CPdataAnn!EY$9,$A129,0)/OFFSET(CVMdataAnn!EY$9,$A129,0))),"",CVMdataQly!EY133*(OFFSET(CPdataAnn!EY$9,$A129,0)/OFFSET(CVMdataAnn!EY$9,$A129,0)))</f>
        <v>3082.236859614105</v>
      </c>
      <c r="EZ133" s="6">
        <f ca="1">IF(ISERROR(CVMdataQly!EZ133*(OFFSET(CPdataAnn!EZ$9,$A129,0)/OFFSET(CVMdataAnn!EZ$9,$A129,0))),"",CVMdataQly!EZ133*(OFFSET(CPdataAnn!EZ$9,$A129,0)/OFFSET(CVMdataAnn!EZ$9,$A129,0)))</f>
        <v>1663.470335339639</v>
      </c>
      <c r="FA133" s="6">
        <f ca="1">IF(ISERROR(CVMdataQly!FA133*(OFFSET(CPdataAnn!FA$9,$A129,0)/OFFSET(CVMdataAnn!FA$9,$A129,0))),"",CVMdataQly!FA133*(OFFSET(CPdataAnn!FA$9,$A129,0)/OFFSET(CVMdataAnn!FA$9,$A129,0)))</f>
        <v>1419.0174880763116</v>
      </c>
      <c r="FB133" s="6">
        <f ca="1">IF(ISERROR(CVMdataQly!FB133*(OFFSET(CPdataAnn!FB$9,$A129,0)/OFFSET(CVMdataAnn!FB$9,$A129,0))),"",CVMdataQly!FB133*(OFFSET(CPdataAnn!FB$9,$A129,0)/OFFSET(CVMdataAnn!FB$9,$A129,0)))</f>
        <v>4577.9231445741925</v>
      </c>
      <c r="FC133" s="6">
        <f ca="1">IF(ISERROR(CVMdataQly!FC133*(OFFSET(CPdataAnn!FC$9,$A129,0)/OFFSET(CVMdataAnn!FC$9,$A129,0))),"",CVMdataQly!FC133*(OFFSET(CPdataAnn!FC$9,$A129,0)/OFFSET(CVMdataAnn!FC$9,$A129,0)))</f>
        <v>5077.577200745226</v>
      </c>
      <c r="FD133" s="6">
        <f ca="1">IF(ISERROR(CVMdataQly!FD133*(OFFSET(CPdataAnn!FD$9,$A129,0)/OFFSET(CVMdataAnn!FD$9,$A129,0))),"",CVMdataQly!FD133*(OFFSET(CPdataAnn!FD$9,$A129,0)/OFFSET(CVMdataAnn!FD$9,$A129,0)))</f>
        <v>2881.4934729493893</v>
      </c>
      <c r="FE133" s="6">
        <f ca="1">IF(ISERROR(CVMdataQly!FE133*(OFFSET(CPdataAnn!FE$9,$A129,0)/OFFSET(CVMdataAnn!FE$9,$A129,0))),"",CVMdataQly!FE133*(OFFSET(CPdataAnn!FE$9,$A129,0)/OFFSET(CVMdataAnn!FE$9,$A129,0)))</f>
        <v>724.33024911032021</v>
      </c>
      <c r="FF133" s="6">
        <f ca="1">IF(ISERROR(CVMdataQly!FF133*(OFFSET(CPdataAnn!FF$9,$A129,0)/OFFSET(CVMdataAnn!FF$9,$A129,0))),"",CVMdataQly!FF133*(OFFSET(CPdataAnn!FF$9,$A129,0)/OFFSET(CVMdataAnn!FF$9,$A129,0)))</f>
        <v>573.11050477489766</v>
      </c>
      <c r="FG133" s="6">
        <f ca="1">IF(ISERROR(CVMdataQly!FG133*(OFFSET(CPdataAnn!FG$9,$A129,0)/OFFSET(CVMdataAnn!FG$9,$A129,0))),"",CVMdataQly!FG133*(OFFSET(CPdataAnn!FG$9,$A129,0)/OFFSET(CVMdataAnn!FG$9,$A129,0)))</f>
        <v>889.81917381137953</v>
      </c>
      <c r="FH133" s="6" t="str">
        <f ca="1">IF(ISERROR(CVMdataQly!FH133*(OFFSET(CPdataAnn!FH$9,$A129,0)/OFFSET(CVMdataAnn!FH$9,$A129,0))),"",CVMdataQly!FH133*(OFFSET(CPdataAnn!FH$9,$A129,0)/OFFSET(CVMdataAnn!FH$9,$A129,0)))</f>
        <v/>
      </c>
      <c r="FI133" s="6">
        <f ca="1">IF(ISERROR(CVMdataQly!FI133*(OFFSET(CPdataAnn!FI$9,$A129,0)/OFFSET(CVMdataAnn!FI$9,$A129,0))),"",CVMdataQly!FI133*(OFFSET(CPdataAnn!FI$9,$A129,0)/OFFSET(CVMdataAnn!FI$9,$A129,0)))</f>
        <v>11763.260579618411</v>
      </c>
      <c r="FJ133" s="6">
        <f ca="1">IF(ISERROR(CVMdataQly!FJ133*(OFFSET(CPdataAnn!FJ$9,$A129,0)/OFFSET(CVMdataAnn!FJ$9,$A129,0))),"",CVMdataQly!FJ133*(OFFSET(CPdataAnn!FJ$9,$A129,0)/OFFSET(CVMdataAnn!FJ$9,$A129,0)))</f>
        <v>5341.2098820387273</v>
      </c>
      <c r="FK133" s="6">
        <f ca="1">IF(ISERROR(CVMdataQly!FK133*(OFFSET(CPdataAnn!FK$9,$A129,0)/OFFSET(CVMdataAnn!FK$9,$A129,0))),"",CVMdataQly!FK133*(OFFSET(CPdataAnn!FK$9,$A129,0)/OFFSET(CVMdataAnn!FK$9,$A129,0)))</f>
        <v>6417.6169305448448</v>
      </c>
      <c r="FL133" s="6">
        <f ca="1">IF(ISERROR(CVMdataQly!FL133*(OFFSET(CPdataAnn!FL$9,$A129,0)/OFFSET(CVMdataAnn!FL$9,$A129,0))),"",CVMdataQly!FL133*(OFFSET(CPdataAnn!FL$9,$A129,0)/OFFSET(CVMdataAnn!FL$9,$A129,0)))</f>
        <v>3855.2651996642285</v>
      </c>
    </row>
    <row r="134" spans="1:168" x14ac:dyDescent="0.25">
      <c r="A134" s="6">
        <f t="shared" si="1"/>
        <v>32</v>
      </c>
      <c r="B134" s="1">
        <v>42430</v>
      </c>
      <c r="C134" s="6">
        <f ca="1">IF(ISERROR(CVMdataQly!C134*(OFFSET(CPdataAnn!C$9,$A130,0)/OFFSET(CVMdataAnn!C$9,$A130,0))),"",CVMdataQly!C134*(OFFSET(CPdataAnn!C$9,$A130,0)/OFFSET(CVMdataAnn!C$9,$A130,0)))</f>
        <v>304612.71849911951</v>
      </c>
      <c r="D134" s="6">
        <f ca="1">IF(ISERROR(CVMdataQly!D134*(OFFSET(CPdataAnn!D$9,$A130,0)/OFFSET(CVMdataAnn!D$9,$A130,0))),"",CVMdataQly!D134*(OFFSET(CPdataAnn!D$9,$A130,0)/OFFSET(CVMdataAnn!D$9,$A130,0)))</f>
        <v>2689.6268829663964</v>
      </c>
      <c r="E134" s="6">
        <f ca="1">IF(ISERROR(CVMdataQly!E134*(OFFSET(CPdataAnn!E$9,$A130,0)/OFFSET(CVMdataAnn!E$9,$A130,0))),"",CVMdataQly!E134*(OFFSET(CPdataAnn!E$9,$A130,0)/OFFSET(CVMdataAnn!E$9,$A130,0)))</f>
        <v>301749.37684843125</v>
      </c>
      <c r="F134" s="6">
        <f ca="1">IF(ISERROR(CVMdataQly!F134*(OFFSET(CPdataAnn!F$9,$A130,0)/OFFSET(CVMdataAnn!F$9,$A130,0))),"",CVMdataQly!F134*(OFFSET(CPdataAnn!F$9,$A130,0)/OFFSET(CVMdataAnn!F$9,$A130,0)))</f>
        <v>24001.855087633106</v>
      </c>
      <c r="G134" s="6">
        <f ca="1">IF(ISERROR(CVMdataQly!G134*(OFFSET(CPdataAnn!G$9,$A130,0)/OFFSET(CVMdataAnn!G$9,$A130,0))),"",CVMdataQly!G134*(OFFSET(CPdataAnn!G$9,$A130,0)/OFFSET(CVMdataAnn!G$9,$A130,0)))</f>
        <v>9948.9462168358987</v>
      </c>
      <c r="H134" s="6">
        <f ca="1">IF(ISERROR(CVMdataQly!H134*(OFFSET(CPdataAnn!H$9,$A130,0)/OFFSET(CVMdataAnn!H$9,$A130,0))),"",CVMdataQly!H134*(OFFSET(CPdataAnn!H$9,$A130,0)/OFFSET(CVMdataAnn!H$9,$A130,0)))</f>
        <v>15866.378796116504</v>
      </c>
      <c r="I134" s="6">
        <f ca="1">IF(ISERROR(CVMdataQly!I134*(OFFSET(CPdataAnn!I$9,$A130,0)/OFFSET(CVMdataAnn!I$9,$A130,0))),"",CVMdataQly!I134*(OFFSET(CPdataAnn!I$9,$A130,0)/OFFSET(CVMdataAnn!I$9,$A130,0)))</f>
        <v>81408.503402436152</v>
      </c>
      <c r="J134" s="6">
        <f ca="1">IF(ISERROR(CVMdataQly!J134*(OFFSET(CPdataAnn!J$9,$A130,0)/OFFSET(CVMdataAnn!J$9,$A130,0))),"",CVMdataQly!J134*(OFFSET(CPdataAnn!J$9,$A130,0)/OFFSET(CVMdataAnn!J$9,$A130,0)))</f>
        <v>13224.391117003646</v>
      </c>
      <c r="K134" s="6">
        <f ca="1">IF(ISERROR(CVMdataQly!K134*(OFFSET(CPdataAnn!K$9,$A130,0)/OFFSET(CVMdataAnn!K$9,$A130,0))),"",CVMdataQly!K134*(OFFSET(CPdataAnn!K$9,$A130,0)/OFFSET(CVMdataAnn!K$9,$A130,0)))</f>
        <v>5514.4223309769795</v>
      </c>
      <c r="L134" s="6">
        <f ca="1">IF(ISERROR(CVMdataQly!L134*(OFFSET(CPdataAnn!L$9,$A130,0)/OFFSET(CVMdataAnn!L$9,$A130,0))),"",CVMdataQly!L134*(OFFSET(CPdataAnn!L$9,$A130,0)/OFFSET(CVMdataAnn!L$9,$A130,0)))</f>
        <v>41339.899243691158</v>
      </c>
      <c r="M134" s="6">
        <f ca="1">IF(ISERROR(CVMdataQly!M134*(OFFSET(CPdataAnn!M$9,$A130,0)/OFFSET(CVMdataAnn!M$9,$A130,0))),"",CVMdataQly!M134*(OFFSET(CPdataAnn!M$9,$A130,0)/OFFSET(CVMdataAnn!M$9,$A130,0)))</f>
        <v>5194.1068512110724</v>
      </c>
      <c r="N134" s="6">
        <f ca="1">IF(ISERROR(CVMdataQly!N134*(OFFSET(CPdataAnn!N$9,$A130,0)/OFFSET(CVMdataAnn!N$9,$A130,0))),"",CVMdataQly!N134*(OFFSET(CPdataAnn!N$9,$A130,0)/OFFSET(CVMdataAnn!N$9,$A130,0)))</f>
        <v>32484.042714354437</v>
      </c>
      <c r="O134" s="6">
        <f ca="1">IF(ISERROR(CVMdataQly!O134*(OFFSET(CPdataAnn!O$9,$A130,0)/OFFSET(CVMdataAnn!O$9,$A130,0))),"",CVMdataQly!O134*(OFFSET(CPdataAnn!O$9,$A130,0)/OFFSET(CVMdataAnn!O$9,$A130,0)))</f>
        <v>6758.0971235428024</v>
      </c>
      <c r="P134" s="6">
        <f ca="1">IF(ISERROR(CVMdataQly!P134*(OFFSET(CPdataAnn!P$9,$A130,0)/OFFSET(CVMdataAnn!P$9,$A130,0))),"",CVMdataQly!P134*(OFFSET(CPdataAnn!P$9,$A130,0)/OFFSET(CVMdataAnn!P$9,$A130,0)))</f>
        <v>28941.046714883654</v>
      </c>
      <c r="Q134" s="6">
        <f ca="1">IF(ISERROR(CVMdataQly!Q134*(OFFSET(CPdataAnn!Q$9,$A130,0)/OFFSET(CVMdataAnn!Q$9,$A130,0))),"",CVMdataQly!Q134*(OFFSET(CPdataAnn!Q$9,$A130,0)/OFFSET(CVMdataAnn!Q$9,$A130,0)))</f>
        <v>37064.065876152832</v>
      </c>
      <c r="R134" s="6">
        <f ca="1">IF(ISERROR(CVMdataQly!R134*(OFFSET(CPdataAnn!R$9,$A130,0)/OFFSET(CVMdataAnn!R$9,$A130,0))),"",CVMdataQly!R134*(OFFSET(CPdataAnn!R$9,$A130,0)/OFFSET(CVMdataAnn!R$9,$A130,0)))</f>
        <v>24001.855087633106</v>
      </c>
      <c r="S134" s="6">
        <f ca="1">IF(ISERROR(CVMdataQly!S134*(OFFSET(CPdataAnn!S$9,$A130,0)/OFFSET(CVMdataAnn!S$9,$A130,0))),"",CVMdataQly!S134*(OFFSET(CPdataAnn!S$9,$A130,0)/OFFSET(CVMdataAnn!S$9,$A130,0)))</f>
        <v>21366.747233469905</v>
      </c>
      <c r="T134" s="6">
        <f ca="1">IF(ISERROR(CVMdataQly!T134*(OFFSET(CPdataAnn!T$9,$A130,0)/OFFSET(CVMdataAnn!T$9,$A130,0))),"",CVMdataQly!T134*(OFFSET(CPdataAnn!T$9,$A130,0)/OFFSET(CVMdataAnn!T$9,$A130,0)))</f>
        <v>3906.2343628844665</v>
      </c>
      <c r="U134" s="6">
        <f ca="1">IF(ISERROR(CVMdataQly!U134*(OFFSET(CPdataAnn!U$9,$A130,0)/OFFSET(CVMdataAnn!U$9,$A130,0))),"",CVMdataQly!U134*(OFFSET(CPdataAnn!U$9,$A130,0)/OFFSET(CVMdataAnn!U$9,$A130,0)))</f>
        <v>4567.0995486006623</v>
      </c>
      <c r="V134" s="6">
        <f ca="1">IF(ISERROR(CVMdataQly!V134*(OFFSET(CPdataAnn!V$9,$A130,0)/OFFSET(CVMdataAnn!V$9,$A130,0))),"",CVMdataQly!V134*(OFFSET(CPdataAnn!V$9,$A130,0)/OFFSET(CVMdataAnn!V$9,$A130,0)))</f>
        <v>783.21586810922201</v>
      </c>
      <c r="W134" s="6">
        <f ca="1">IF(ISERROR(CVMdataQly!W134*(OFFSET(CPdataAnn!W$9,$A130,0)/OFFSET(CVMdataAnn!W$9,$A130,0))),"",CVMdataQly!W134*(OFFSET(CPdataAnn!W$9,$A130,0)/OFFSET(CVMdataAnn!W$9,$A130,0)))</f>
        <v>2553.908963022508</v>
      </c>
      <c r="X134" s="6">
        <f ca="1">IF(ISERROR(CVMdataQly!X134*(OFFSET(CPdataAnn!X$9,$A130,0)/OFFSET(CVMdataAnn!X$9,$A130,0))),"",CVMdataQly!X134*(OFFSET(CPdataAnn!X$9,$A130,0)/OFFSET(CVMdataAnn!X$9,$A130,0)))</f>
        <v>493.78489702517163</v>
      </c>
      <c r="Y134" s="6">
        <f ca="1">IF(ISERROR(CVMdataQly!Y134*(OFFSET(CPdataAnn!Y$9,$A130,0)/OFFSET(CVMdataAnn!Y$9,$A130,0))),"",CVMdataQly!Y134*(OFFSET(CPdataAnn!Y$9,$A130,0)/OFFSET(CVMdataAnn!Y$9,$A130,0)))</f>
        <v>2410.5456595264936</v>
      </c>
      <c r="Z134" s="6">
        <f ca="1">IF(ISERROR(CVMdataQly!Z134*(OFFSET(CPdataAnn!Z$9,$A130,0)/OFFSET(CVMdataAnn!Z$9,$A130,0))),"",CVMdataQly!Z134*(OFFSET(CPdataAnn!Z$9,$A130,0)/OFFSET(CVMdataAnn!Z$9,$A130,0)))</f>
        <v>3222.4891162218291</v>
      </c>
      <c r="AA134" s="6">
        <f ca="1">IF(ISERROR(CVMdataQly!AA134*(OFFSET(CPdataAnn!AA$9,$A130,0)/OFFSET(CVMdataAnn!AA$9,$A130,0))),"",CVMdataQly!AA134*(OFFSET(CPdataAnn!AA$9,$A130,0)/OFFSET(CVMdataAnn!AA$9,$A130,0)))</f>
        <v>2790.6471586936977</v>
      </c>
      <c r="AB134" s="6">
        <f ca="1">IF(ISERROR(CVMdataQly!AB134*(OFFSET(CPdataAnn!AB$9,$A130,0)/OFFSET(CVMdataAnn!AB$9,$A130,0))),"",CVMdataQly!AB134*(OFFSET(CPdataAnn!AB$9,$A130,0)/OFFSET(CVMdataAnn!AB$9,$A130,0)))</f>
        <v>639.30033003300332</v>
      </c>
      <c r="AC134" s="6">
        <f ca="1">IF(ISERROR(CVMdataQly!AC134*(OFFSET(CPdataAnn!AC$9,$A130,0)/OFFSET(CVMdataAnn!AC$9,$A130,0))),"",CVMdataQly!AC134*(OFFSET(CPdataAnn!AC$9,$A130,0)/OFFSET(CVMdataAnn!AC$9,$A130,0)))</f>
        <v>2634.1910393231419</v>
      </c>
      <c r="AD134" s="6">
        <f ca="1">IF(ISERROR(CVMdataQly!AD134*(OFFSET(CPdataAnn!AD$9,$A130,0)/OFFSET(CVMdataAnn!AD$9,$A130,0))),"",CVMdataQly!AD134*(OFFSET(CPdataAnn!AD$9,$A130,0)/OFFSET(CVMdataAnn!AD$9,$A130,0)))</f>
        <v>766.74855392990821</v>
      </c>
      <c r="AE134" s="6">
        <f ca="1">IF(ISERROR(CVMdataQly!AE134*(OFFSET(CPdataAnn!AE$9,$A130,0)/OFFSET(CVMdataAnn!AE$9,$A130,0))),"",CVMdataQly!AE134*(OFFSET(CPdataAnn!AE$9,$A130,0)/OFFSET(CVMdataAnn!AE$9,$A130,0)))</f>
        <v>1866.9300643086815</v>
      </c>
      <c r="AF134" s="6">
        <f ca="1">IF(ISERROR(CVMdataQly!AF134*(OFFSET(CPdataAnn!AF$9,$A130,0)/OFFSET(CVMdataAnn!AF$9,$A130,0))),"",CVMdataQly!AF134*(OFFSET(CPdataAnn!AF$9,$A130,0)/OFFSET(CVMdataAnn!AF$9,$A130,0)))</f>
        <v>9948.9462168358987</v>
      </c>
      <c r="AG134" s="6">
        <f ca="1">IF(ISERROR(CVMdataQly!AG134*(OFFSET(CPdataAnn!AG$9,$A130,0)/OFFSET(CVMdataAnn!AG$9,$A130,0))),"",CVMdataQly!AG134*(OFFSET(CPdataAnn!AG$9,$A130,0)/OFFSET(CVMdataAnn!AG$9,$A130,0)))</f>
        <v>4491.4820136448207</v>
      </c>
      <c r="AH134" s="6">
        <f ca="1">IF(ISERROR(CVMdataQly!AH134*(OFFSET(CPdataAnn!AH$9,$A130,0)/OFFSET(CVMdataAnn!AH$9,$A130,0))),"",CVMdataQly!AH134*(OFFSET(CPdataAnn!AH$9,$A130,0)/OFFSET(CVMdataAnn!AH$9,$A130,0)))</f>
        <v>1314.5822222222221</v>
      </c>
      <c r="AI134" s="6">
        <f ca="1">IF(ISERROR(CVMdataQly!AI134*(OFFSET(CPdataAnn!AI$9,$A130,0)/OFFSET(CVMdataAnn!AI$9,$A130,0))),"",CVMdataQly!AI134*(OFFSET(CPdataAnn!AI$9,$A130,0)/OFFSET(CVMdataAnn!AI$9,$A130,0)))</f>
        <v>2066.0225479143178</v>
      </c>
      <c r="AJ134" s="6">
        <f ca="1">IF(ISERROR(CVMdataQly!AJ134*(OFFSET(CPdataAnn!AJ$9,$A130,0)/OFFSET(CVMdataAnn!AJ$9,$A130,0))),"",CVMdataQly!AJ134*(OFFSET(CPdataAnn!AJ$9,$A130,0)/OFFSET(CVMdataAnn!AJ$9,$A130,0)))</f>
        <v>1109.369103773585</v>
      </c>
      <c r="AK134" s="6">
        <f ca="1">IF(ISERROR(CVMdataQly!AK134*(OFFSET(CPdataAnn!AK$9,$A130,0)/OFFSET(CVMdataAnn!AK$9,$A130,0))),"",CVMdataQly!AK134*(OFFSET(CPdataAnn!AK$9,$A130,0)/OFFSET(CVMdataAnn!AK$9,$A130,0)))</f>
        <v>4672.7468607670371</v>
      </c>
      <c r="AL134" s="6">
        <f ca="1">IF(ISERROR(CVMdataQly!AL134*(OFFSET(CPdataAnn!AL$9,$A130,0)/OFFSET(CVMdataAnn!AL$9,$A130,0))),"",CVMdataQly!AL134*(OFFSET(CPdataAnn!AL$9,$A130,0)/OFFSET(CVMdataAnn!AL$9,$A130,0)))</f>
        <v>785.03481504507306</v>
      </c>
      <c r="AM134" s="6">
        <f ca="1">IF(ISERROR(CVMdataQly!AM134*(OFFSET(CPdataAnn!AM$9,$A130,0)/OFFSET(CVMdataAnn!AM$9,$A130,0))),"",CVMdataQly!AM134*(OFFSET(CPdataAnn!AM$9,$A130,0)/OFFSET(CVMdataAnn!AM$9,$A130,0)))</f>
        <v>15866.378796116504</v>
      </c>
      <c r="AN134" s="6">
        <f ca="1">IF(ISERROR(CVMdataQly!AN134*(OFFSET(CPdataAnn!AN$9,$A130,0)/OFFSET(CVMdataAnn!AN$9,$A130,0))),"",CVMdataQly!AN134*(OFFSET(CPdataAnn!AN$9,$A130,0)/OFFSET(CVMdataAnn!AN$9,$A130,0)))</f>
        <v>13550.302970622026</v>
      </c>
      <c r="AO134" s="6">
        <f ca="1">IF(ISERROR(CVMdataQly!AO134*(OFFSET(CPdataAnn!AO$9,$A130,0)/OFFSET(CVMdataAnn!AO$9,$A130,0))),"",CVMdataQly!AO134*(OFFSET(CPdataAnn!AO$9,$A130,0)/OFFSET(CVMdataAnn!AO$9,$A130,0)))</f>
        <v>151.00434782608696</v>
      </c>
      <c r="AP134" s="6">
        <f ca="1">IF(ISERROR(CVMdataQly!AP134*(OFFSET(CPdataAnn!AP$9,$A130,0)/OFFSET(CVMdataAnn!AP$9,$A130,0))),"",CVMdataQly!AP134*(OFFSET(CPdataAnn!AP$9,$A130,0)/OFFSET(CVMdataAnn!AP$9,$A130,0)))</f>
        <v>12233.52537446001</v>
      </c>
      <c r="AQ134" s="6">
        <f ca="1">IF(ISERROR(CVMdataQly!AQ134*(OFFSET(CPdataAnn!AQ$9,$A130,0)/OFFSET(CVMdataAnn!AQ$9,$A130,0))),"",CVMdataQly!AQ134*(OFFSET(CPdataAnn!AQ$9,$A130,0)/OFFSET(CVMdataAnn!AQ$9,$A130,0)))</f>
        <v>922.16495417939461</v>
      </c>
      <c r="AR134" s="6">
        <f ca="1">IF(ISERROR(CVMdataQly!AR134*(OFFSET(CPdataAnn!AR$9,$A130,0)/OFFSET(CVMdataAnn!AR$9,$A130,0))),"",CVMdataQly!AR134*(OFFSET(CPdataAnn!AR$9,$A130,0)/OFFSET(CVMdataAnn!AR$9,$A130,0)))</f>
        <v>244.34596211365903</v>
      </c>
      <c r="AS134" s="6">
        <f ca="1">IF(ISERROR(CVMdataQly!AS134*(OFFSET(CPdataAnn!AS$9,$A130,0)/OFFSET(CVMdataAnn!AS$9,$A130,0))),"",CVMdataQly!AS134*(OFFSET(CPdataAnn!AS$9,$A130,0)/OFFSET(CVMdataAnn!AS$9,$A130,0)))</f>
        <v>2315.1185658874097</v>
      </c>
      <c r="AT134" s="6">
        <f ca="1">IF(ISERROR(CVMdataQly!AT134*(OFFSET(CPdataAnn!AT$9,$A130,0)/OFFSET(CVMdataAnn!AT$9,$A130,0))),"",CVMdataQly!AT134*(OFFSET(CPdataAnn!AT$9,$A130,0)/OFFSET(CVMdataAnn!AT$9,$A130,0)))</f>
        <v>2301.1169214549291</v>
      </c>
      <c r="AU134" s="6">
        <f ca="1">IF(ISERROR(CVMdataQly!AU134*(OFFSET(CPdataAnn!AU$9,$A130,0)/OFFSET(CVMdataAnn!AU$9,$A130,0))),"",CVMdataQly!AU134*(OFFSET(CPdataAnn!AU$9,$A130,0)/OFFSET(CVMdataAnn!AU$9,$A130,0)))</f>
        <v>14</v>
      </c>
      <c r="AV134" s="6">
        <f ca="1">IF(ISERROR(CVMdataQly!AV134*(OFFSET(CPdataAnn!AV$9,$A130,0)/OFFSET(CVMdataAnn!AV$9,$A130,0))),"",CVMdataQly!AV134*(OFFSET(CPdataAnn!AV$9,$A130,0)/OFFSET(CVMdataAnn!AV$9,$A130,0)))</f>
        <v>81408.503402436152</v>
      </c>
      <c r="AW134" s="6">
        <f ca="1">IF(ISERROR(CVMdataQly!AW134*(OFFSET(CPdataAnn!AW$9,$A130,0)/OFFSET(CVMdataAnn!AW$9,$A130,0))),"",CVMdataQly!AW134*(OFFSET(CPdataAnn!AW$9,$A130,0)/OFFSET(CVMdataAnn!AW$9,$A130,0)))</f>
        <v>19786.080305547977</v>
      </c>
      <c r="AX134" s="6">
        <f ca="1">IF(ISERROR(CVMdataQly!AX134*(OFFSET(CPdataAnn!AX$9,$A130,0)/OFFSET(CVMdataAnn!AX$9,$A130,0))),"",CVMdataQly!AX134*(OFFSET(CPdataAnn!AX$9,$A130,0)/OFFSET(CVMdataAnn!AX$9,$A130,0)))</f>
        <v>19728.191284557699</v>
      </c>
      <c r="AY134" s="6">
        <f ca="1">IF(ISERROR(CVMdataQly!AY134*(OFFSET(CPdataAnn!AY$9,$A130,0)/OFFSET(CVMdataAnn!AY$9,$A130,0))),"",CVMdataQly!AY134*(OFFSET(CPdataAnn!AY$9,$A130,0)/OFFSET(CVMdataAnn!AY$9,$A130,0)))</f>
        <v>57.858369098712444</v>
      </c>
      <c r="AZ134" s="6">
        <f ca="1">IF(ISERROR(CVMdataQly!AZ134*(OFFSET(CPdataAnn!AZ$9,$A130,0)/OFFSET(CVMdataAnn!AZ$9,$A130,0))),"",CVMdataQly!AZ134*(OFFSET(CPdataAnn!AZ$9,$A130,0)/OFFSET(CVMdataAnn!AZ$9,$A130,0)))</f>
        <v>50390.694676379135</v>
      </c>
      <c r="BA134" s="6">
        <f ca="1">IF(ISERROR(CVMdataQly!BA134*(OFFSET(CPdataAnn!BA$9,$A130,0)/OFFSET(CVMdataAnn!BA$9,$A130,0))),"",CVMdataQly!BA134*(OFFSET(CPdataAnn!BA$9,$A130,0)/OFFSET(CVMdataAnn!BA$9,$A130,0)))</f>
        <v>47899.735473743713</v>
      </c>
      <c r="BB134" s="6">
        <f ca="1">IF(ISERROR(CVMdataQly!BB134*(OFFSET(CPdataAnn!BB$9,$A130,0)/OFFSET(CVMdataAnn!BB$9,$A130,0))),"",CVMdataQly!BB134*(OFFSET(CPdataAnn!BB$9,$A130,0)/OFFSET(CVMdataAnn!BB$9,$A130,0)))</f>
        <v>2490.9661082976236</v>
      </c>
      <c r="BC134" s="6">
        <f ca="1">IF(ISERROR(CVMdataQly!BC134*(OFFSET(CPdataAnn!BC$9,$A130,0)/OFFSET(CVMdataAnn!BC$9,$A130,0))),"",CVMdataQly!BC134*(OFFSET(CPdataAnn!BC$9,$A130,0)/OFFSET(CVMdataAnn!BC$9,$A130,0)))</f>
        <v>717.00473186119882</v>
      </c>
      <c r="BD134" s="6">
        <f ca="1">IF(ISERROR(CVMdataQly!BD134*(OFFSET(CPdataAnn!BD$9,$A130,0)/OFFSET(CVMdataAnn!BD$9,$A130,0))),"",CVMdataQly!BD134*(OFFSET(CPdataAnn!BD$9,$A130,0)/OFFSET(CVMdataAnn!BD$9,$A130,0)))</f>
        <v>294.83667180277348</v>
      </c>
      <c r="BE134" s="6">
        <f ca="1">IF(ISERROR(CVMdataQly!BE134*(OFFSET(CPdataAnn!BE$9,$A130,0)/OFFSET(CVMdataAnn!BE$9,$A130,0))),"",CVMdataQly!BE134*(OFFSET(CPdataAnn!BE$9,$A130,0)/OFFSET(CVMdataAnn!BE$9,$A130,0)))</f>
        <v>420.99785407725324</v>
      </c>
      <c r="BF134" s="6">
        <f ca="1">IF(ISERROR(CVMdataQly!BF134*(OFFSET(CPdataAnn!BF$9,$A130,0)/OFFSET(CVMdataAnn!BF$9,$A130,0))),"",CVMdataQly!BF134*(OFFSET(CPdataAnn!BF$9,$A130,0)/OFFSET(CVMdataAnn!BF$9,$A130,0)))</f>
        <v>2377.2569672565432</v>
      </c>
      <c r="BG134" s="6">
        <f ca="1">IF(ISERROR(CVMdataQly!BG134*(OFFSET(CPdataAnn!BG$9,$A130,0)/OFFSET(CVMdataAnn!BG$9,$A130,0))),"",CVMdataQly!BG134*(OFFSET(CPdataAnn!BG$9,$A130,0)/OFFSET(CVMdataAnn!BG$9,$A130,0)))</f>
        <v>1195.2978767264481</v>
      </c>
      <c r="BH134" s="6">
        <f ca="1">IF(ISERROR(CVMdataQly!BH134*(OFFSET(CPdataAnn!BH$9,$A130,0)/OFFSET(CVMdataAnn!BH$9,$A130,0))),"",CVMdataQly!BH134*(OFFSET(CPdataAnn!BH$9,$A130,0)/OFFSET(CVMdataAnn!BH$9,$A130,0)))</f>
        <v>38.436363636363637</v>
      </c>
      <c r="BI134" s="6">
        <f ca="1">IF(ISERROR(CVMdataQly!BI134*(OFFSET(CPdataAnn!BI$9,$A130,0)/OFFSET(CVMdataAnn!BI$9,$A130,0))),"",CVMdataQly!BI134*(OFFSET(CPdataAnn!BI$9,$A130,0)/OFFSET(CVMdataAnn!BI$9,$A130,0)))</f>
        <v>1143.5212381382737</v>
      </c>
      <c r="BJ134" s="6" t="str">
        <f ca="1">IF(ISERROR(CVMdataQly!BJ134*(OFFSET(CPdataAnn!BJ$9,$A130,0)/OFFSET(CVMdataAnn!BJ$9,$A130,0))),"",CVMdataQly!BJ134*(OFFSET(CPdataAnn!BJ$9,$A130,0)/OFFSET(CVMdataAnn!BJ$9,$A130,0)))</f>
        <v/>
      </c>
      <c r="BK134" s="6">
        <f ca="1">IF(ISERROR(CVMdataQly!BK134*(OFFSET(CPdataAnn!BK$9,$A130,0)/OFFSET(CVMdataAnn!BK$9,$A130,0))),"",CVMdataQly!BK134*(OFFSET(CPdataAnn!BK$9,$A130,0)/OFFSET(CVMdataAnn!BK$9,$A130,0)))</f>
        <v>8147.2864441012243</v>
      </c>
      <c r="BL134" s="6">
        <f ca="1">IF(ISERROR(CVMdataQly!BL134*(OFFSET(CPdataAnn!BL$9,$A130,0)/OFFSET(CVMdataAnn!BL$9,$A130,0))),"",CVMdataQly!BL134*(OFFSET(CPdataAnn!BL$9,$A130,0)/OFFSET(CVMdataAnn!BL$9,$A130,0)))</f>
        <v>3975.3195197521304</v>
      </c>
      <c r="BM134" s="6">
        <f ca="1">IF(ISERROR(CVMdataQly!BM134*(OFFSET(CPdataAnn!BM$9,$A130,0)/OFFSET(CVMdataAnn!BM$9,$A130,0))),"",CVMdataQly!BM134*(OFFSET(CPdataAnn!BM$9,$A130,0)/OFFSET(CVMdataAnn!BM$9,$A130,0)))</f>
        <v>3839.9293059125966</v>
      </c>
      <c r="BN134" s="6">
        <f ca="1">IF(ISERROR(CVMdataQly!BN134*(OFFSET(CPdataAnn!BN$9,$A130,0)/OFFSET(CVMdataAnn!BN$9,$A130,0))),"",CVMdataQly!BN134*(OFFSET(CPdataAnn!BN$9,$A130,0)/OFFSET(CVMdataAnn!BN$9,$A130,0)))</f>
        <v>242.92622950819674</v>
      </c>
      <c r="BO134" s="6">
        <f ca="1">IF(ISERROR(CVMdataQly!BO134*(OFFSET(CPdataAnn!BO$9,$A130,0)/OFFSET(CVMdataAnn!BO$9,$A130,0))),"",CVMdataQly!BO134*(OFFSET(CPdataAnn!BO$9,$A130,0)/OFFSET(CVMdataAnn!BO$9,$A130,0)))</f>
        <v>91.396491228070161</v>
      </c>
      <c r="BP134" s="6" t="str">
        <f ca="1">IF(ISERROR(CVMdataQly!BP134*(OFFSET(CPdataAnn!BP$9,$A130,0)/OFFSET(CVMdataAnn!BP$9,$A130,0))),"",CVMdataQly!BP134*(OFFSET(CPdataAnn!BP$9,$A130,0)/OFFSET(CVMdataAnn!BP$9,$A130,0)))</f>
        <v/>
      </c>
      <c r="BQ134" s="6">
        <f ca="1">IF(ISERROR(CVMdataQly!BQ134*(OFFSET(CPdataAnn!BQ$9,$A130,0)/OFFSET(CVMdataAnn!BQ$9,$A130,0))),"",CVMdataQly!BQ134*(OFFSET(CPdataAnn!BQ$9,$A130,0)/OFFSET(CVMdataAnn!BQ$9,$A130,0)))</f>
        <v>13224.391117003646</v>
      </c>
      <c r="BR134" s="6">
        <f ca="1">IF(ISERROR(CVMdataQly!BR134*(OFFSET(CPdataAnn!BR$9,$A130,0)/OFFSET(CVMdataAnn!BR$9,$A130,0))),"",CVMdataQly!BR134*(OFFSET(CPdataAnn!BR$9,$A130,0)/OFFSET(CVMdataAnn!BR$9,$A130,0)))</f>
        <v>4383.9490394008471</v>
      </c>
      <c r="BS134" s="6">
        <f ca="1">IF(ISERROR(CVMdataQly!BS134*(OFFSET(CPdataAnn!BS$9,$A130,0)/OFFSET(CVMdataAnn!BS$9,$A130,0))),"",CVMdataQly!BS134*(OFFSET(CPdataAnn!BS$9,$A130,0)/OFFSET(CVMdataAnn!BS$9,$A130,0)))</f>
        <v>3471.5975298126064</v>
      </c>
      <c r="BT134" s="6">
        <f ca="1">IF(ISERROR(CVMdataQly!BT134*(OFFSET(CPdataAnn!BT$9,$A130,0)/OFFSET(CVMdataAnn!BT$9,$A130,0))),"",CVMdataQly!BT134*(OFFSET(CPdataAnn!BT$9,$A130,0)/OFFSET(CVMdataAnn!BT$9,$A130,0)))</f>
        <v>906.68030513176143</v>
      </c>
      <c r="BU134" s="6">
        <f ca="1">IF(ISERROR(CVMdataQly!BU134*(OFFSET(CPdataAnn!BU$9,$A130,0)/OFFSET(CVMdataAnn!BU$9,$A130,0))),"",CVMdataQly!BU134*(OFFSET(CPdataAnn!BU$9,$A130,0)/OFFSET(CVMdataAnn!BU$9,$A130,0)))</f>
        <v>3.8</v>
      </c>
      <c r="BV134" s="6">
        <f ca="1">IF(ISERROR(CVMdataQly!BV134*(OFFSET(CPdataAnn!BV$9,$A130,0)/OFFSET(CVMdataAnn!BV$9,$A130,0))),"",CVMdataQly!BV134*(OFFSET(CPdataAnn!BV$9,$A130,0)/OFFSET(CVMdataAnn!BV$9,$A130,0)))</f>
        <v>1630.9102276370631</v>
      </c>
      <c r="BW134" s="6">
        <f ca="1">IF(ISERROR(CVMdataQly!BW134*(OFFSET(CPdataAnn!BW$9,$A130,0)/OFFSET(CVMdataAnn!BW$9,$A130,0))),"",CVMdataQly!BW134*(OFFSET(CPdataAnn!BW$9,$A130,0)/OFFSET(CVMdataAnn!BW$9,$A130,0)))</f>
        <v>1984.8587257617728</v>
      </c>
      <c r="BX134" s="6">
        <f ca="1">IF(ISERROR(CVMdataQly!BX134*(OFFSET(CPdataAnn!BX$9,$A130,0)/OFFSET(CVMdataAnn!BX$9,$A130,0))),"",CVMdataQly!BX134*(OFFSET(CPdataAnn!BX$9,$A130,0)/OFFSET(CVMdataAnn!BX$9,$A130,0)))</f>
        <v>1488.3121723937099</v>
      </c>
      <c r="BY134" s="6">
        <f ca="1">IF(ISERROR(CVMdataQly!BY134*(OFFSET(CPdataAnn!BY$9,$A130,0)/OFFSET(CVMdataAnn!BY$9,$A130,0))),"",CVMdataQly!BY134*(OFFSET(CPdataAnn!BY$9,$A130,0)/OFFSET(CVMdataAnn!BY$9,$A130,0)))</f>
        <v>338.57408555486671</v>
      </c>
      <c r="BZ134" s="6">
        <f ca="1">IF(ISERROR(CVMdataQly!BZ134*(OFFSET(CPdataAnn!BZ$9,$A130,0)/OFFSET(CVMdataAnn!BZ$9,$A130,0))),"",CVMdataQly!BZ134*(OFFSET(CPdataAnn!BZ$9,$A130,0)/OFFSET(CVMdataAnn!BZ$9,$A130,0)))</f>
        <v>156.79891304347828</v>
      </c>
      <c r="CA134" s="6">
        <f ca="1">IF(ISERROR(CVMdataQly!CA134*(OFFSET(CPdataAnn!CA$9,$A130,0)/OFFSET(CVMdataAnn!CA$9,$A130,0))),"",CVMdataQly!CA134*(OFFSET(CPdataAnn!CA$9,$A130,0)/OFFSET(CVMdataAnn!CA$9,$A130,0)))</f>
        <v>1659.3666765315184</v>
      </c>
      <c r="CB134" s="6">
        <f ca="1">IF(ISERROR(CVMdataQly!CB134*(OFFSET(CPdataAnn!CB$9,$A130,0)/OFFSET(CVMdataAnn!CB$9,$A130,0))),"",CVMdataQly!CB134*(OFFSET(CPdataAnn!CB$9,$A130,0)/OFFSET(CVMdataAnn!CB$9,$A130,0)))</f>
        <v>1338.8417888012027</v>
      </c>
      <c r="CC134" s="6">
        <f ca="1">IF(ISERROR(CVMdataQly!CC134*(OFFSET(CPdataAnn!CC$9,$A130,0)/OFFSET(CVMdataAnn!CC$9,$A130,0))),"",CVMdataQly!CC134*(OFFSET(CPdataAnn!CC$9,$A130,0)/OFFSET(CVMdataAnn!CC$9,$A130,0)))</f>
        <v>123.55844155844156</v>
      </c>
      <c r="CD134" s="6">
        <f ca="1">IF(ISERROR(CVMdataQly!CD134*(OFFSET(CPdataAnn!CD$9,$A130,0)/OFFSET(CVMdataAnn!CD$9,$A130,0))),"",CVMdataQly!CD134*(OFFSET(CPdataAnn!CD$9,$A130,0)/OFFSET(CVMdataAnn!CD$9,$A130,0)))</f>
        <v>1214.9514170040486</v>
      </c>
      <c r="CE134" s="6">
        <f ca="1">IF(ISERROR(CVMdataQly!CE134*(OFFSET(CPdataAnn!CE$9,$A130,0)/OFFSET(CVMdataAnn!CE$9,$A130,0))),"",CVMdataQly!CE134*(OFFSET(CPdataAnn!CE$9,$A130,0)/OFFSET(CVMdataAnn!CE$9,$A130,0)))</f>
        <v>2227.6837935453805</v>
      </c>
      <c r="CF134" s="6">
        <f ca="1">IF(ISERROR(CVMdataQly!CF134*(OFFSET(CPdataAnn!CF$9,$A130,0)/OFFSET(CVMdataAnn!CF$9,$A130,0))),"",CVMdataQly!CF134*(OFFSET(CPdataAnn!CF$9,$A130,0)/OFFSET(CVMdataAnn!CF$9,$A130,0)))</f>
        <v>847.88020665159831</v>
      </c>
      <c r="CG134" s="6">
        <f ca="1">IF(ISERROR(CVMdataQly!CG134*(OFFSET(CPdataAnn!CG$9,$A130,0)/OFFSET(CVMdataAnn!CG$9,$A130,0))),"",CVMdataQly!CG134*(OFFSET(CPdataAnn!CG$9,$A130,0)/OFFSET(CVMdataAnn!CG$9,$A130,0)))</f>
        <v>1380.3369963369964</v>
      </c>
      <c r="CH134" s="6">
        <f ca="1">IF(ISERROR(CVMdataQly!CH134*(OFFSET(CPdataAnn!CH$9,$A130,0)/OFFSET(CVMdataAnn!CH$9,$A130,0))),"",CVMdataQly!CH134*(OFFSET(CPdataAnn!CH$9,$A130,0)/OFFSET(CVMdataAnn!CH$9,$A130,0)))</f>
        <v>5514.4223309769795</v>
      </c>
      <c r="CI134" s="6">
        <f ca="1">IF(ISERROR(CVMdataQly!CI134*(OFFSET(CPdataAnn!CI$9,$A130,0)/OFFSET(CVMdataAnn!CI$9,$A130,0))),"",CVMdataQly!CI134*(OFFSET(CPdataAnn!CI$9,$A130,0)/OFFSET(CVMdataAnn!CI$9,$A130,0)))</f>
        <v>3202.9219209914795</v>
      </c>
      <c r="CJ134" s="6">
        <f ca="1">IF(ISERROR(CVMdataQly!CJ134*(OFFSET(CPdataAnn!CJ$9,$A130,0)/OFFSET(CVMdataAnn!CJ$9,$A130,0))),"",CVMdataQly!CJ134*(OFFSET(CPdataAnn!CJ$9,$A130,0)/OFFSET(CVMdataAnn!CJ$9,$A130,0)))</f>
        <v>2041.4642215030565</v>
      </c>
      <c r="CK134" s="6">
        <f ca="1">IF(ISERROR(CVMdataQly!CK134*(OFFSET(CPdataAnn!CK$9,$A130,0)/OFFSET(CVMdataAnn!CK$9,$A130,0))),"",CVMdataQly!CK134*(OFFSET(CPdataAnn!CK$9,$A130,0)/OFFSET(CVMdataAnn!CK$9,$A130,0)))</f>
        <v>250.37362637362637</v>
      </c>
      <c r="CL134" s="6">
        <f ca="1">IF(ISERROR(CVMdataQly!CL134*(OFFSET(CPdataAnn!CL$9,$A130,0)/OFFSET(CVMdataAnn!CL$9,$A130,0))),"",CVMdataQly!CL134*(OFFSET(CPdataAnn!CL$9,$A130,0)/OFFSET(CVMdataAnn!CL$9,$A130,0)))</f>
        <v>910.97704918032787</v>
      </c>
      <c r="CM134" s="6">
        <f ca="1">IF(ISERROR(CVMdataQly!CM134*(OFFSET(CPdataAnn!CM$9,$A130,0)/OFFSET(CVMdataAnn!CM$9,$A130,0))),"",CVMdataQly!CM134*(OFFSET(CPdataAnn!CM$9,$A130,0)/OFFSET(CVMdataAnn!CM$9,$A130,0)))</f>
        <v>1498.3455882352941</v>
      </c>
      <c r="CN134" s="6">
        <f ca="1">IF(ISERROR(CVMdataQly!CN134*(OFFSET(CPdataAnn!CN$9,$A130,0)/OFFSET(CVMdataAnn!CN$9,$A130,0))),"",CVMdataQly!CN134*(OFFSET(CPdataAnn!CN$9,$A130,0)/OFFSET(CVMdataAnn!CN$9,$A130,0)))</f>
        <v>449.58044806517313</v>
      </c>
      <c r="CO134" s="6">
        <f ca="1">IF(ISERROR(CVMdataQly!CO134*(OFFSET(CPdataAnn!CO$9,$A130,0)/OFFSET(CVMdataAnn!CO$9,$A130,0))),"",CVMdataQly!CO134*(OFFSET(CPdataAnn!CO$9,$A130,0)/OFFSET(CVMdataAnn!CO$9,$A130,0)))</f>
        <v>853.91913830783642</v>
      </c>
      <c r="CP134" s="6">
        <f ca="1">IF(ISERROR(CVMdataQly!CP134*(OFFSET(CPdataAnn!CP$9,$A130,0)/OFFSET(CVMdataAnn!CP$9,$A130,0))),"",CVMdataQly!CP134*(OFFSET(CPdataAnn!CP$9,$A130,0)/OFFSET(CVMdataAnn!CP$9,$A130,0)))</f>
        <v>194.95268542199489</v>
      </c>
      <c r="CQ134" s="6">
        <f ca="1">IF(ISERROR(CVMdataQly!CQ134*(OFFSET(CPdataAnn!CQ$9,$A130,0)/OFFSET(CVMdataAnn!CQ$9,$A130,0))),"",CVMdataQly!CQ134*(OFFSET(CPdataAnn!CQ$9,$A130,0)/OFFSET(CVMdataAnn!CQ$9,$A130,0)))</f>
        <v>813.26069410815171</v>
      </c>
      <c r="CR134" s="6">
        <f ca="1">IF(ISERROR(CVMdataQly!CR134*(OFFSET(CPdataAnn!CR$9,$A130,0)/OFFSET(CVMdataAnn!CR$9,$A130,0))),"",CVMdataQly!CR134*(OFFSET(CPdataAnn!CR$9,$A130,0)/OFFSET(CVMdataAnn!CR$9,$A130,0)))</f>
        <v>41339.899243691158</v>
      </c>
      <c r="CS134" s="6">
        <f ca="1">IF(ISERROR(CVMdataQly!CS134*(OFFSET(CPdataAnn!CS$9,$A130,0)/OFFSET(CVMdataAnn!CS$9,$A130,0))),"",CVMdataQly!CS134*(OFFSET(CPdataAnn!CS$9,$A130,0)/OFFSET(CVMdataAnn!CS$9,$A130,0)))</f>
        <v>12974.161937849834</v>
      </c>
      <c r="CT134" s="6">
        <f ca="1">IF(ISERROR(CVMdataQly!CT134*(OFFSET(CPdataAnn!CT$9,$A130,0)/OFFSET(CVMdataAnn!CT$9,$A130,0))),"",CVMdataQly!CT134*(OFFSET(CPdataAnn!CT$9,$A130,0)/OFFSET(CVMdataAnn!CT$9,$A130,0)))</f>
        <v>12581.061857914843</v>
      </c>
      <c r="CU134" s="6">
        <f ca="1">IF(ISERROR(CVMdataQly!CU134*(OFFSET(CPdataAnn!CU$9,$A130,0)/OFFSET(CVMdataAnn!CU$9,$A130,0))),"",CVMdataQly!CU134*(OFFSET(CPdataAnn!CU$9,$A130,0)/OFFSET(CVMdataAnn!CU$9,$A130,0)))</f>
        <v>134.72307692307692</v>
      </c>
      <c r="CV134" s="6">
        <f ca="1">IF(ISERROR(CVMdataQly!CV134*(OFFSET(CPdataAnn!CV$9,$A130,0)/OFFSET(CVMdataAnn!CV$9,$A130,0))),"",CVMdataQly!CV134*(OFFSET(CPdataAnn!CV$9,$A130,0)/OFFSET(CVMdataAnn!CV$9,$A130,0)))</f>
        <v>258.30697674418604</v>
      </c>
      <c r="CW134" s="6">
        <f ca="1">IF(ISERROR(CVMdataQly!CW134*(OFFSET(CPdataAnn!CW$9,$A130,0)/OFFSET(CVMdataAnn!CW$9,$A130,0))),"",CVMdataQly!CW134*(OFFSET(CPdataAnn!CW$9,$A130,0)/OFFSET(CVMdataAnn!CW$9,$A130,0)))</f>
        <v>16070.31694968285</v>
      </c>
      <c r="CX134" s="6">
        <f ca="1">IF(ISERROR(CVMdataQly!CX134*(OFFSET(CPdataAnn!CX$9,$A130,0)/OFFSET(CVMdataAnn!CX$9,$A130,0))),"",CVMdataQly!CX134*(OFFSET(CPdataAnn!CX$9,$A130,0)/OFFSET(CVMdataAnn!CX$9,$A130,0)))</f>
        <v>1275.9498756456858</v>
      </c>
      <c r="CY134" s="6">
        <f ca="1">IF(ISERROR(CVMdataQly!CY134*(OFFSET(CPdataAnn!CY$9,$A130,0)/OFFSET(CVMdataAnn!CY$9,$A130,0))),"",CVMdataQly!CY134*(OFFSET(CPdataAnn!CY$9,$A130,0)/OFFSET(CVMdataAnn!CY$9,$A130,0)))</f>
        <v>7232.8268520530091</v>
      </c>
      <c r="CZ134" s="6">
        <f ca="1">IF(ISERROR(CVMdataQly!CZ134*(OFFSET(CPdataAnn!CZ$9,$A130,0)/OFFSET(CVMdataAnn!CZ$9,$A130,0))),"",CVMdataQly!CZ134*(OFFSET(CPdataAnn!CZ$9,$A130,0)/OFFSET(CVMdataAnn!CZ$9,$A130,0)))</f>
        <v>5639.2832491930812</v>
      </c>
      <c r="DA134" s="6">
        <f ca="1">IF(ISERROR(CVMdataQly!DA134*(OFFSET(CPdataAnn!DA$9,$A130,0)/OFFSET(CVMdataAnn!DA$9,$A130,0))),"",CVMdataQly!DA134*(OFFSET(CPdataAnn!DA$9,$A130,0)/OFFSET(CVMdataAnn!DA$9,$A130,0)))</f>
        <v>1927.5803096833833</v>
      </c>
      <c r="DB134" s="6">
        <f ca="1">IF(ISERROR(CVMdataQly!DB134*(OFFSET(CPdataAnn!DB$9,$A130,0)/OFFSET(CVMdataAnn!DB$9,$A130,0))),"",CVMdataQly!DB134*(OFFSET(CPdataAnn!DB$9,$A130,0)/OFFSET(CVMdataAnn!DB$9,$A130,0)))</f>
        <v>12296.435232955781</v>
      </c>
      <c r="DC134" s="6">
        <f ca="1">IF(ISERROR(CVMdataQly!DC134*(OFFSET(CPdataAnn!DC$9,$A130,0)/OFFSET(CVMdataAnn!DC$9,$A130,0))),"",CVMdataQly!DC134*(OFFSET(CPdataAnn!DC$9,$A130,0)/OFFSET(CVMdataAnn!DC$9,$A130,0)))</f>
        <v>2607.5471154800912</v>
      </c>
      <c r="DD134" s="6">
        <f ca="1">IF(ISERROR(CVMdataQly!DD134*(OFFSET(CPdataAnn!DD$9,$A130,0)/OFFSET(CVMdataAnn!DD$9,$A130,0))),"",CVMdataQly!DD134*(OFFSET(CPdataAnn!DD$9,$A130,0)/OFFSET(CVMdataAnn!DD$9,$A130,0)))</f>
        <v>2036.8230990911106</v>
      </c>
      <c r="DE134" s="6">
        <f ca="1">IF(ISERROR(CVMdataQly!DE134*(OFFSET(CPdataAnn!DE$9,$A130,0)/OFFSET(CVMdataAnn!DE$9,$A130,0))),"",CVMdataQly!DE134*(OFFSET(CPdataAnn!DE$9,$A130,0)/OFFSET(CVMdataAnn!DE$9,$A130,0)))</f>
        <v>5260.811792650552</v>
      </c>
      <c r="DF134" s="6">
        <f ca="1">IF(ISERROR(CVMdataQly!DF134*(OFFSET(CPdataAnn!DF$9,$A130,0)/OFFSET(CVMdataAnn!DF$9,$A130,0))),"",CVMdataQly!DF134*(OFFSET(CPdataAnn!DF$9,$A130,0)/OFFSET(CVMdataAnn!DF$9,$A130,0)))</f>
        <v>1832.3592386994449</v>
      </c>
      <c r="DG134" s="6">
        <f ca="1">IF(ISERROR(CVMdataQly!DG134*(OFFSET(CPdataAnn!DG$9,$A130,0)/OFFSET(CVMdataAnn!DG$9,$A130,0))),"",CVMdataQly!DG134*(OFFSET(CPdataAnn!DG$9,$A130,0)/OFFSET(CVMdataAnn!DG$9,$A130,0)))</f>
        <v>558.89004815409305</v>
      </c>
      <c r="DH134" s="6">
        <f ca="1">IF(ISERROR(CVMdataQly!DH134*(OFFSET(CPdataAnn!DH$9,$A130,0)/OFFSET(CVMdataAnn!DH$9,$A130,0))),"",CVMdataQly!DH134*(OFFSET(CPdataAnn!DH$9,$A130,0)/OFFSET(CVMdataAnn!DH$9,$A130,0)))</f>
        <v>5194.1068512110724</v>
      </c>
      <c r="DI134" s="6">
        <f ca="1">IF(ISERROR(CVMdataQly!DI134*(OFFSET(CPdataAnn!DI$9,$A130,0)/OFFSET(CVMdataAnn!DI$9,$A130,0))),"",CVMdataQly!DI134*(OFFSET(CPdataAnn!DI$9,$A130,0)/OFFSET(CVMdataAnn!DI$9,$A130,0)))</f>
        <v>291.03614457831321</v>
      </c>
      <c r="DJ134" s="6">
        <f ca="1">IF(ISERROR(CVMdataQly!DJ134*(OFFSET(CPdataAnn!DJ$9,$A130,0)/OFFSET(CVMdataAnn!DJ$9,$A130,0))),"",CVMdataQly!DJ134*(OFFSET(CPdataAnn!DJ$9,$A130,0)/OFFSET(CVMdataAnn!DJ$9,$A130,0)))</f>
        <v>339.87368421052628</v>
      </c>
      <c r="DK134" s="6">
        <f ca="1">IF(ISERROR(CVMdataQly!DK134*(OFFSET(CPdataAnn!DK$9,$A130,0)/OFFSET(CVMdataAnn!DK$9,$A130,0))),"",CVMdataQly!DK134*(OFFSET(CPdataAnn!DK$9,$A130,0)/OFFSET(CVMdataAnn!DK$9,$A130,0)))</f>
        <v>4563.5233596878534</v>
      </c>
      <c r="DL134" s="6">
        <f ca="1">IF(ISERROR(CVMdataQly!DL134*(OFFSET(CPdataAnn!DL$9,$A130,0)/OFFSET(CVMdataAnn!DL$9,$A130,0))),"",CVMdataQly!DL134*(OFFSET(CPdataAnn!DL$9,$A130,0)/OFFSET(CVMdataAnn!DL$9,$A130,0)))</f>
        <v>32484.042714354437</v>
      </c>
      <c r="DM134" s="6">
        <f ca="1">IF(ISERROR(CVMdataQly!DM134*(OFFSET(CPdataAnn!DM$9,$A130,0)/OFFSET(CVMdataAnn!DM$9,$A130,0))),"",CVMdataQly!DM134*(OFFSET(CPdataAnn!DM$9,$A130,0)/OFFSET(CVMdataAnn!DM$9,$A130,0)))</f>
        <v>5983.1943654088345</v>
      </c>
      <c r="DN134" s="6">
        <f ca="1">IF(ISERROR(CVMdataQly!DN134*(OFFSET(CPdataAnn!DN$9,$A130,0)/OFFSET(CVMdataAnn!DN$9,$A130,0))),"",CVMdataQly!DN134*(OFFSET(CPdataAnn!DN$9,$A130,0)/OFFSET(CVMdataAnn!DN$9,$A130,0)))</f>
        <v>1318.0842147275994</v>
      </c>
      <c r="DO134" s="6">
        <f ca="1">IF(ISERROR(CVMdataQly!DO134*(OFFSET(CPdataAnn!DO$9,$A130,0)/OFFSET(CVMdataAnn!DO$9,$A130,0))),"",CVMdataQly!DO134*(OFFSET(CPdataAnn!DO$9,$A130,0)/OFFSET(CVMdataAnn!DO$9,$A130,0)))</f>
        <v>691.66370998843036</v>
      </c>
      <c r="DP134" s="6">
        <f ca="1">IF(ISERROR(CVMdataQly!DP134*(OFFSET(CPdataAnn!DP$9,$A130,0)/OFFSET(CVMdataAnn!DP$9,$A130,0))),"",CVMdataQly!DP134*(OFFSET(CPdataAnn!DP$9,$A130,0)/OFFSET(CVMdataAnn!DP$9,$A130,0)))</f>
        <v>2156.4316656497863</v>
      </c>
      <c r="DQ134" s="6">
        <f ca="1">IF(ISERROR(CVMdataQly!DQ134*(OFFSET(CPdataAnn!DQ$9,$A130,0)/OFFSET(CVMdataAnn!DQ$9,$A130,0))),"",CVMdataQly!DQ134*(OFFSET(CPdataAnn!DQ$9,$A130,0)/OFFSET(CVMdataAnn!DQ$9,$A130,0)))</f>
        <v>1772.034435261708</v>
      </c>
      <c r="DR134" s="6">
        <f ca="1">IF(ISERROR(CVMdataQly!DR134*(OFFSET(CPdataAnn!DR$9,$A130,0)/OFFSET(CVMdataAnn!DR$9,$A130,0))),"",CVMdataQly!DR134*(OFFSET(CPdataAnn!DR$9,$A130,0)/OFFSET(CVMdataAnn!DR$9,$A130,0)))</f>
        <v>44.327272727272728</v>
      </c>
      <c r="DS134" s="6">
        <f ca="1">IF(ISERROR(CVMdataQly!DS134*(OFFSET(CPdataAnn!DS$9,$A130,0)/OFFSET(CVMdataAnn!DS$9,$A130,0))),"",CVMdataQly!DS134*(OFFSET(CPdataAnn!DS$9,$A130,0)/OFFSET(CVMdataAnn!DS$9,$A130,0)))</f>
        <v>3251.3458027831812</v>
      </c>
      <c r="DT134" s="6">
        <f ca="1">IF(ISERROR(CVMdataQly!DT134*(OFFSET(CPdataAnn!DT$9,$A130,0)/OFFSET(CVMdataAnn!DT$9,$A130,0))),"",CVMdataQly!DT134*(OFFSET(CPdataAnn!DT$9,$A130,0)/OFFSET(CVMdataAnn!DT$9,$A130,0)))</f>
        <v>3140.2708998831322</v>
      </c>
      <c r="DU134" s="6">
        <f ca="1">IF(ISERROR(CVMdataQly!DU134*(OFFSET(CPdataAnn!DU$9,$A130,0)/OFFSET(CVMdataAnn!DU$9,$A130,0))),"",CVMdataQly!DU134*(OFFSET(CPdataAnn!DU$9,$A130,0)/OFFSET(CVMdataAnn!DU$9,$A130,0)))</f>
        <v>60.667682926829272</v>
      </c>
      <c r="DV134" s="6">
        <f ca="1">IF(ISERROR(CVMdataQly!DV134*(OFFSET(CPdataAnn!DV$9,$A130,0)/OFFSET(CVMdataAnn!DV$9,$A130,0))),"",CVMdataQly!DV134*(OFFSET(CPdataAnn!DV$9,$A130,0)/OFFSET(CVMdataAnn!DV$9,$A130,0)))</f>
        <v>50.509803921568626</v>
      </c>
      <c r="DW134" s="6">
        <f ca="1">IF(ISERROR(CVMdataQly!DW134*(OFFSET(CPdataAnn!DW$9,$A130,0)/OFFSET(CVMdataAnn!DW$9,$A130,0))),"",CVMdataQly!DW134*(OFFSET(CPdataAnn!DW$9,$A130,0)/OFFSET(CVMdataAnn!DW$9,$A130,0)))</f>
        <v>8531.6038945183736</v>
      </c>
      <c r="DX134" s="6">
        <f ca="1">IF(ISERROR(CVMdataQly!DX134*(OFFSET(CPdataAnn!DX$9,$A130,0)/OFFSET(CVMdataAnn!DX$9,$A130,0))),"",CVMdataQly!DX134*(OFFSET(CPdataAnn!DX$9,$A130,0)/OFFSET(CVMdataAnn!DX$9,$A130,0)))</f>
        <v>4037.0801963993454</v>
      </c>
      <c r="DY134" s="6">
        <f ca="1">IF(ISERROR(CVMdataQly!DY134*(OFFSET(CPdataAnn!DY$9,$A130,0)/OFFSET(CVMdataAnn!DY$9,$A130,0))),"",CVMdataQly!DY134*(OFFSET(CPdataAnn!DY$9,$A130,0)/OFFSET(CVMdataAnn!DY$9,$A130,0)))</f>
        <v>895.61808409737591</v>
      </c>
      <c r="DZ134" s="6">
        <f ca="1">IF(ISERROR(CVMdataQly!DZ134*(OFFSET(CPdataAnn!DZ$9,$A130,0)/OFFSET(CVMdataAnn!DZ$9,$A130,0))),"",CVMdataQly!DZ134*(OFFSET(CPdataAnn!DZ$9,$A130,0)/OFFSET(CVMdataAnn!DZ$9,$A130,0)))</f>
        <v>1212.779299847793</v>
      </c>
      <c r="EA134" s="6">
        <f ca="1">IF(ISERROR(CVMdataQly!EA134*(OFFSET(CPdataAnn!EA$9,$A130,0)/OFFSET(CVMdataAnn!EA$9,$A130,0))),"",CVMdataQly!EA134*(OFFSET(CPdataAnn!EA$9,$A130,0)/OFFSET(CVMdataAnn!EA$9,$A130,0)))</f>
        <v>1647.6146892655368</v>
      </c>
      <c r="EB134" s="6">
        <f ca="1">IF(ISERROR(CVMdataQly!EB134*(OFFSET(CPdataAnn!EB$9,$A130,0)/OFFSET(CVMdataAnn!EB$9,$A130,0))),"",CVMdataQly!EB134*(OFFSET(CPdataAnn!EB$9,$A130,0)/OFFSET(CVMdataAnn!EB$9,$A130,0)))</f>
        <v>738.19698492462305</v>
      </c>
      <c r="EC134" s="6">
        <f ca="1">IF(ISERROR(CVMdataQly!EC134*(OFFSET(CPdataAnn!EC$9,$A130,0)/OFFSET(CVMdataAnn!EC$9,$A130,0))),"",CVMdataQly!EC134*(OFFSET(CPdataAnn!EC$9,$A130,0)/OFFSET(CVMdataAnn!EC$9,$A130,0)))</f>
        <v>11929.815424861932</v>
      </c>
      <c r="ED134" s="6">
        <f ca="1">IF(ISERROR(CVMdataQly!ED134*(OFFSET(CPdataAnn!ED$9,$A130,0)/OFFSET(CVMdataAnn!ED$9,$A130,0))),"",CVMdataQly!ED134*(OFFSET(CPdataAnn!ED$9,$A130,0)/OFFSET(CVMdataAnn!ED$9,$A130,0)))</f>
        <v>2688.4145730672913</v>
      </c>
      <c r="EE134" s="6">
        <f ca="1">IF(ISERROR(CVMdataQly!EE134*(OFFSET(CPdataAnn!EE$9,$A130,0)/OFFSET(CVMdataAnn!EE$9,$A130,0))),"",CVMdataQly!EE134*(OFFSET(CPdataAnn!EE$9,$A130,0)/OFFSET(CVMdataAnn!EE$9,$A130,0)))</f>
        <v>5533.7301708747773</v>
      </c>
      <c r="EF134" s="6">
        <f ca="1">IF(ISERROR(CVMdataQly!EF134*(OFFSET(CPdataAnn!EF$9,$A130,0)/OFFSET(CVMdataAnn!EF$9,$A130,0))),"",CVMdataQly!EF134*(OFFSET(CPdataAnn!EF$9,$A130,0)/OFFSET(CVMdataAnn!EF$9,$A130,0)))</f>
        <v>3707.5795035009546</v>
      </c>
      <c r="EG134" s="6">
        <f ca="1">IF(ISERROR(CVMdataQly!EG134*(OFFSET(CPdataAnn!EG$9,$A130,0)/OFFSET(CVMdataAnn!EG$9,$A130,0))),"",CVMdataQly!EG134*(OFFSET(CPdataAnn!EG$9,$A130,0)/OFFSET(CVMdataAnn!EG$9,$A130,0)))</f>
        <v>2783.310866348841</v>
      </c>
      <c r="EH134" s="6">
        <f ca="1">IF(ISERROR(CVMdataQly!EH134*(OFFSET(CPdataAnn!EH$9,$A130,0)/OFFSET(CVMdataAnn!EH$9,$A130,0))),"",CVMdataQly!EH134*(OFFSET(CPdataAnn!EH$9,$A130,0)/OFFSET(CVMdataAnn!EH$9,$A130,0)))</f>
        <v>742.72052401746726</v>
      </c>
      <c r="EI134" s="6">
        <f ca="1">IF(ISERROR(CVMdataQly!EI134*(OFFSET(CPdataAnn!EI$9,$A130,0)/OFFSET(CVMdataAnn!EI$9,$A130,0))),"",CVMdataQly!EI134*(OFFSET(CPdataAnn!EI$9,$A130,0)/OFFSET(CVMdataAnn!EI$9,$A130,0)))</f>
        <v>874.95839243498813</v>
      </c>
      <c r="EJ134" s="6">
        <f ca="1">IF(ISERROR(CVMdataQly!EJ134*(OFFSET(CPdataAnn!EJ$9,$A130,0)/OFFSET(CVMdataAnn!EJ$9,$A130,0))),"",CVMdataQly!EJ134*(OFFSET(CPdataAnn!EJ$9,$A130,0)/OFFSET(CVMdataAnn!EJ$9,$A130,0)))</f>
        <v>413.57653405259612</v>
      </c>
      <c r="EK134" s="6">
        <f ca="1">IF(ISERROR(CVMdataQly!EK134*(OFFSET(CPdataAnn!EK$9,$A130,0)/OFFSET(CVMdataAnn!EK$9,$A130,0))),"",CVMdataQly!EK134*(OFFSET(CPdataAnn!EK$9,$A130,0)/OFFSET(CVMdataAnn!EK$9,$A130,0)))</f>
        <v>752.34496379196844</v>
      </c>
      <c r="EL134" s="6" t="str">
        <f ca="1">IF(ISERROR(CVMdataQly!EL134*(OFFSET(CPdataAnn!EL$9,$A130,0)/OFFSET(CVMdataAnn!EL$9,$A130,0))),"",CVMdataQly!EL134*(OFFSET(CPdataAnn!EL$9,$A130,0)/OFFSET(CVMdataAnn!EL$9,$A130,0)))</f>
        <v/>
      </c>
      <c r="EM134" s="6">
        <f ca="1">IF(ISERROR(CVMdataQly!EM134*(OFFSET(CPdataAnn!EM$9,$A130,0)/OFFSET(CVMdataAnn!EM$9,$A130,0))),"",CVMdataQly!EM134*(OFFSET(CPdataAnn!EM$9,$A130,0)/OFFSET(CVMdataAnn!EM$9,$A130,0)))</f>
        <v>6758.0971235428024</v>
      </c>
      <c r="EN134" s="6">
        <f ca="1">IF(ISERROR(CVMdataQly!EN134*(OFFSET(CPdataAnn!EN$9,$A130,0)/OFFSET(CVMdataAnn!EN$9,$A130,0))),"",CVMdataQly!EN134*(OFFSET(CPdataAnn!EN$9,$A130,0)/OFFSET(CVMdataAnn!EN$9,$A130,0)))</f>
        <v>28941.046714883654</v>
      </c>
      <c r="EO134" s="6">
        <f ca="1">IF(ISERROR(CVMdataQly!EO134*(OFFSET(CPdataAnn!EO$9,$A130,0)/OFFSET(CVMdataAnn!EO$9,$A130,0))),"",CVMdataQly!EO134*(OFFSET(CPdataAnn!EO$9,$A130,0)/OFFSET(CVMdataAnn!EO$9,$A130,0)))</f>
        <v>23359.732789637801</v>
      </c>
      <c r="EP134" s="6">
        <f ca="1">IF(ISERROR(CVMdataQly!EP134*(OFFSET(CPdataAnn!EP$9,$A130,0)/OFFSET(CVMdataAnn!EP$9,$A130,0))),"",CVMdataQly!EP134*(OFFSET(CPdataAnn!EP$9,$A130,0)/OFFSET(CVMdataAnn!EP$9,$A130,0)))</f>
        <v>21520.758303182614</v>
      </c>
      <c r="EQ134" s="6">
        <f ca="1">IF(ISERROR(CVMdataQly!EQ134*(OFFSET(CPdataAnn!EQ$9,$A130,0)/OFFSET(CVMdataAnn!EQ$9,$A130,0))),"",CVMdataQly!EQ134*(OFFSET(CPdataAnn!EQ$9,$A130,0)/OFFSET(CVMdataAnn!EQ$9,$A130,0)))</f>
        <v>1838.4196924667269</v>
      </c>
      <c r="ER134" s="6">
        <f ca="1">IF(ISERROR(CVMdataQly!ER134*(OFFSET(CPdataAnn!ER$9,$A130,0)/OFFSET(CVMdataAnn!ER$9,$A130,0))),"",CVMdataQly!ER134*(OFFSET(CPdataAnn!ER$9,$A130,0)/OFFSET(CVMdataAnn!ER$9,$A130,0)))</f>
        <v>5582.1505899525609</v>
      </c>
      <c r="ES134" s="6">
        <f ca="1">IF(ISERROR(CVMdataQly!ES134*(OFFSET(CPdataAnn!ES$9,$A130,0)/OFFSET(CVMdataAnn!ES$9,$A130,0))),"",CVMdataQly!ES134*(OFFSET(CPdataAnn!ES$9,$A130,0)/OFFSET(CVMdataAnn!ES$9,$A130,0)))</f>
        <v>37064.065876152832</v>
      </c>
      <c r="ET134" s="6">
        <f ca="1">IF(ISERROR(CVMdataQly!ET134*(OFFSET(CPdataAnn!ET$9,$A130,0)/OFFSET(CVMdataAnn!ET$9,$A130,0))),"",CVMdataQly!ET134*(OFFSET(CPdataAnn!ET$9,$A130,0)/OFFSET(CVMdataAnn!ET$9,$A130,0)))</f>
        <v>6419.8373621215678</v>
      </c>
      <c r="EU134" s="6">
        <f ca="1">IF(ISERROR(CVMdataQly!EU134*(OFFSET(CPdataAnn!EU$9,$A130,0)/OFFSET(CVMdataAnn!EU$9,$A130,0))),"",CVMdataQly!EU134*(OFFSET(CPdataAnn!EU$9,$A130,0)/OFFSET(CVMdataAnn!EU$9,$A130,0)))</f>
        <v>1749.648813559322</v>
      </c>
      <c r="EV134" s="6">
        <f ca="1">IF(ISERROR(CVMdataQly!EV134*(OFFSET(CPdataAnn!EV$9,$A130,0)/OFFSET(CVMdataAnn!EV$9,$A130,0))),"",CVMdataQly!EV134*(OFFSET(CPdataAnn!EV$9,$A130,0)/OFFSET(CVMdataAnn!EV$9,$A130,0)))</f>
        <v>460.80608793686588</v>
      </c>
      <c r="EW134" s="6">
        <f ca="1">IF(ISERROR(CVMdataQly!EW134*(OFFSET(CPdataAnn!EW$9,$A130,0)/OFFSET(CVMdataAnn!EW$9,$A130,0))),"",CVMdataQly!EW134*(OFFSET(CPdataAnn!EW$9,$A130,0)/OFFSET(CVMdataAnn!EW$9,$A130,0)))</f>
        <v>4208.9764469600141</v>
      </c>
      <c r="EX134" s="6">
        <f ca="1">IF(ISERROR(CVMdataQly!EX134*(OFFSET(CPdataAnn!EX$9,$A130,0)/OFFSET(CVMdataAnn!EX$9,$A130,0))),"",CVMdataQly!EX134*(OFFSET(CPdataAnn!EX$9,$A130,0)/OFFSET(CVMdataAnn!EX$9,$A130,0)))</f>
        <v>1305.4260837347165</v>
      </c>
      <c r="EY134" s="6">
        <f ca="1">IF(ISERROR(CVMdataQly!EY134*(OFFSET(CPdataAnn!EY$9,$A130,0)/OFFSET(CVMdataAnn!EY$9,$A130,0))),"",CVMdataQly!EY134*(OFFSET(CPdataAnn!EY$9,$A130,0)/OFFSET(CVMdataAnn!EY$9,$A130,0)))</f>
        <v>3393.4832833937867</v>
      </c>
      <c r="EZ134" s="6">
        <f ca="1">IF(ISERROR(CVMdataQly!EZ134*(OFFSET(CPdataAnn!EZ$9,$A130,0)/OFFSET(CVMdataAnn!EZ$9,$A130,0))),"",CVMdataQly!EZ134*(OFFSET(CPdataAnn!EZ$9,$A130,0)/OFFSET(CVMdataAnn!EZ$9,$A130,0)))</f>
        <v>2170.4492108458112</v>
      </c>
      <c r="FA134" s="6">
        <f ca="1">IF(ISERROR(CVMdataQly!FA134*(OFFSET(CPdataAnn!FA$9,$A130,0)/OFFSET(CVMdataAnn!FA$9,$A130,0))),"",CVMdataQly!FA134*(OFFSET(CPdataAnn!FA$9,$A130,0)/OFFSET(CVMdataAnn!FA$9,$A130,0)))</f>
        <v>1223.160296634341</v>
      </c>
      <c r="FB134" s="6">
        <f ca="1">IF(ISERROR(CVMdataQly!FB134*(OFFSET(CPdataAnn!FB$9,$A130,0)/OFFSET(CVMdataAnn!FB$9,$A130,0))),"",CVMdataQly!FB134*(OFFSET(CPdataAnn!FB$9,$A130,0)/OFFSET(CVMdataAnn!FB$9,$A130,0)))</f>
        <v>4891.9226044226043</v>
      </c>
      <c r="FC134" s="6">
        <f ca="1">IF(ISERROR(CVMdataQly!FC134*(OFFSET(CPdataAnn!FC$9,$A130,0)/OFFSET(CVMdataAnn!FC$9,$A130,0))),"",CVMdataQly!FC134*(OFFSET(CPdataAnn!FC$9,$A130,0)/OFFSET(CVMdataAnn!FC$9,$A130,0)))</f>
        <v>4989.9987769721329</v>
      </c>
      <c r="FD134" s="6">
        <f ca="1">IF(ISERROR(CVMdataQly!FD134*(OFFSET(CPdataAnn!FD$9,$A130,0)/OFFSET(CVMdataAnn!FD$9,$A130,0))),"",CVMdataQly!FD134*(OFFSET(CPdataAnn!FD$9,$A130,0)/OFFSET(CVMdataAnn!FD$9,$A130,0)))</f>
        <v>2921.1488727081323</v>
      </c>
      <c r="FE134" s="6">
        <f ca="1">IF(ISERROR(CVMdataQly!FE134*(OFFSET(CPdataAnn!FE$9,$A130,0)/OFFSET(CVMdataAnn!FE$9,$A130,0))),"",CVMdataQly!FE134*(OFFSET(CPdataAnn!FE$9,$A130,0)/OFFSET(CVMdataAnn!FE$9,$A130,0)))</f>
        <v>680.37857900318136</v>
      </c>
      <c r="FF134" s="6">
        <f ca="1">IF(ISERROR(CVMdataQly!FF134*(OFFSET(CPdataAnn!FF$9,$A130,0)/OFFSET(CVMdataAnn!FF$9,$A130,0))),"",CVMdataQly!FF134*(OFFSET(CPdataAnn!FF$9,$A130,0)/OFFSET(CVMdataAnn!FF$9,$A130,0)))</f>
        <v>629.1487378640777</v>
      </c>
      <c r="FG134" s="6">
        <f ca="1">IF(ISERROR(CVMdataQly!FG134*(OFFSET(CPdataAnn!FG$9,$A130,0)/OFFSET(CVMdataAnn!FG$9,$A130,0))),"",CVMdataQly!FG134*(OFFSET(CPdataAnn!FG$9,$A130,0)/OFFSET(CVMdataAnn!FG$9,$A130,0)))</f>
        <v>766.17714672075726</v>
      </c>
      <c r="FH134" s="6" t="str">
        <f ca="1">IF(ISERROR(CVMdataQly!FH134*(OFFSET(CPdataAnn!FH$9,$A130,0)/OFFSET(CVMdataAnn!FH$9,$A130,0))),"",CVMdataQly!FH134*(OFFSET(CPdataAnn!FH$9,$A130,0)/OFFSET(CVMdataAnn!FH$9,$A130,0)))</f>
        <v/>
      </c>
      <c r="FI134" s="6">
        <f ca="1">IF(ISERROR(CVMdataQly!FI134*(OFFSET(CPdataAnn!FI$9,$A130,0)/OFFSET(CVMdataAnn!FI$9,$A130,0))),"",CVMdataQly!FI134*(OFFSET(CPdataAnn!FI$9,$A130,0)/OFFSET(CVMdataAnn!FI$9,$A130,0)))</f>
        <v>12066.076764411933</v>
      </c>
      <c r="FJ134" s="6">
        <f ca="1">IF(ISERROR(CVMdataQly!FJ134*(OFFSET(CPdataAnn!FJ$9,$A130,0)/OFFSET(CVMdataAnn!FJ$9,$A130,0))),"",CVMdataQly!FJ134*(OFFSET(CPdataAnn!FJ$9,$A130,0)/OFFSET(CVMdataAnn!FJ$9,$A130,0)))</f>
        <v>5732.2043518596611</v>
      </c>
      <c r="FK134" s="6">
        <f ca="1">IF(ISERROR(CVMdataQly!FK134*(OFFSET(CPdataAnn!FK$9,$A130,0)/OFFSET(CVMdataAnn!FK$9,$A130,0))),"",CVMdataQly!FK134*(OFFSET(CPdataAnn!FK$9,$A130,0)/OFFSET(CVMdataAnn!FK$9,$A130,0)))</f>
        <v>6333.638311412813</v>
      </c>
      <c r="FL134" s="6">
        <f ca="1">IF(ISERROR(CVMdataQly!FL134*(OFFSET(CPdataAnn!FL$9,$A130,0)/OFFSET(CVMdataAnn!FL$9,$A130,0))),"",CVMdataQly!FL134*(OFFSET(CPdataAnn!FL$9,$A130,0)/OFFSET(CVMdataAnn!FL$9,$A130,0)))</f>
        <v>4014.3665202537823</v>
      </c>
    </row>
    <row r="135" spans="1:168" x14ac:dyDescent="0.25">
      <c r="A135" s="6">
        <f t="shared" si="1"/>
        <v>32</v>
      </c>
      <c r="B135" s="1">
        <v>42522</v>
      </c>
      <c r="C135" s="6">
        <f ca="1">IF(ISERROR(CVMdataQly!C135*(OFFSET(CPdataAnn!C$9,$A131,0)/OFFSET(CVMdataAnn!C$9,$A131,0))),"",CVMdataQly!C135*(OFFSET(CPdataAnn!C$9,$A131,0)/OFFSET(CVMdataAnn!C$9,$A131,0)))</f>
        <v>306793.93929898221</v>
      </c>
      <c r="D135" s="6">
        <f ca="1">IF(ISERROR(CVMdataQly!D135*(OFFSET(CPdataAnn!D$9,$A131,0)/OFFSET(CVMdataAnn!D$9,$A131,0))),"",CVMdataQly!D135*(OFFSET(CPdataAnn!D$9,$A131,0)/OFFSET(CVMdataAnn!D$9,$A131,0)))</f>
        <v>2680.9290845886444</v>
      </c>
      <c r="E135" s="6">
        <f ca="1">IF(ISERROR(CVMdataQly!E135*(OFFSET(CPdataAnn!E$9,$A131,0)/OFFSET(CVMdataAnn!E$9,$A131,0))),"",CVMdataQly!E135*(OFFSET(CPdataAnn!E$9,$A131,0)/OFFSET(CVMdataAnn!E$9,$A131,0)))</f>
        <v>303945.70634090668</v>
      </c>
      <c r="F135" s="6">
        <f ca="1">IF(ISERROR(CVMdataQly!F135*(OFFSET(CPdataAnn!F$9,$A131,0)/OFFSET(CVMdataAnn!F$9,$A131,0))),"",CVMdataQly!F135*(OFFSET(CPdataAnn!F$9,$A131,0)/OFFSET(CVMdataAnn!F$9,$A131,0)))</f>
        <v>24554.047997949354</v>
      </c>
      <c r="G135" s="6">
        <f ca="1">IF(ISERROR(CVMdataQly!G135*(OFFSET(CPdataAnn!G$9,$A131,0)/OFFSET(CVMdataAnn!G$9,$A131,0))),"",CVMdataQly!G135*(OFFSET(CPdataAnn!G$9,$A131,0)/OFFSET(CVMdataAnn!G$9,$A131,0)))</f>
        <v>10017.492106125123</v>
      </c>
      <c r="H135" s="6">
        <f ca="1">IF(ISERROR(CVMdataQly!H135*(OFFSET(CPdataAnn!H$9,$A131,0)/OFFSET(CVMdataAnn!H$9,$A131,0))),"",CVMdataQly!H135*(OFFSET(CPdataAnn!H$9,$A131,0)/OFFSET(CVMdataAnn!H$9,$A131,0)))</f>
        <v>15979.689320388348</v>
      </c>
      <c r="I135" s="6">
        <f ca="1">IF(ISERROR(CVMdataQly!I135*(OFFSET(CPdataAnn!I$9,$A131,0)/OFFSET(CVMdataAnn!I$9,$A131,0))),"",CVMdataQly!I135*(OFFSET(CPdataAnn!I$9,$A131,0)/OFFSET(CVMdataAnn!I$9,$A131,0)))</f>
        <v>82533.221768431482</v>
      </c>
      <c r="J135" s="6">
        <f ca="1">IF(ISERROR(CVMdataQly!J135*(OFFSET(CPdataAnn!J$9,$A131,0)/OFFSET(CVMdataAnn!J$9,$A131,0))),"",CVMdataQly!J135*(OFFSET(CPdataAnn!J$9,$A131,0)/OFFSET(CVMdataAnn!J$9,$A131,0)))</f>
        <v>13341.547563805105</v>
      </c>
      <c r="K135" s="6">
        <f ca="1">IF(ISERROR(CVMdataQly!K135*(OFFSET(CPdataAnn!K$9,$A131,0)/OFFSET(CVMdataAnn!K$9,$A131,0))),"",CVMdataQly!K135*(OFFSET(CPdataAnn!K$9,$A131,0)/OFFSET(CVMdataAnn!K$9,$A131,0)))</f>
        <v>5420.8774696392966</v>
      </c>
      <c r="L135" s="6">
        <f ca="1">IF(ISERROR(CVMdataQly!L135*(OFFSET(CPdataAnn!L$9,$A131,0)/OFFSET(CVMdataAnn!L$9,$A131,0))),"",CVMdataQly!L135*(OFFSET(CPdataAnn!L$9,$A131,0)/OFFSET(CVMdataAnn!L$9,$A131,0)))</f>
        <v>40988.140845885435</v>
      </c>
      <c r="M135" s="6">
        <f ca="1">IF(ISERROR(CVMdataQly!M135*(OFFSET(CPdataAnn!M$9,$A131,0)/OFFSET(CVMdataAnn!M$9,$A131,0))),"",CVMdataQly!M135*(OFFSET(CPdataAnn!M$9,$A131,0)/OFFSET(CVMdataAnn!M$9,$A131,0)))</f>
        <v>5214.9325028835065</v>
      </c>
      <c r="N135" s="6">
        <f ca="1">IF(ISERROR(CVMdataQly!N135*(OFFSET(CPdataAnn!N$9,$A131,0)/OFFSET(CVMdataAnn!N$9,$A131,0))),"",CVMdataQly!N135*(OFFSET(CPdataAnn!N$9,$A131,0)/OFFSET(CVMdataAnn!N$9,$A131,0)))</f>
        <v>32398.073242060735</v>
      </c>
      <c r="O135" s="6">
        <f ca="1">IF(ISERROR(CVMdataQly!O135*(OFFSET(CPdataAnn!O$9,$A131,0)/OFFSET(CVMdataAnn!O$9,$A131,0))),"",CVMdataQly!O135*(OFFSET(CPdataAnn!O$9,$A131,0)/OFFSET(CVMdataAnn!O$9,$A131,0)))</f>
        <v>6843.8461750707047</v>
      </c>
      <c r="P135" s="6">
        <f ca="1">IF(ISERROR(CVMdataQly!P135*(OFFSET(CPdataAnn!P$9,$A131,0)/OFFSET(CVMdataAnn!P$9,$A131,0))),"",CVMdataQly!P135*(OFFSET(CPdataAnn!P$9,$A131,0)/OFFSET(CVMdataAnn!P$9,$A131,0)))</f>
        <v>29110.567378161231</v>
      </c>
      <c r="Q135" s="6">
        <f ca="1">IF(ISERROR(CVMdataQly!Q135*(OFFSET(CPdataAnn!Q$9,$A131,0)/OFFSET(CVMdataAnn!Q$9,$A131,0))),"",CVMdataQly!Q135*(OFFSET(CPdataAnn!Q$9,$A131,0)/OFFSET(CVMdataAnn!Q$9,$A131,0)))</f>
        <v>37541.435520421604</v>
      </c>
      <c r="R135" s="6">
        <f ca="1">IF(ISERROR(CVMdataQly!R135*(OFFSET(CPdataAnn!R$9,$A131,0)/OFFSET(CVMdataAnn!R$9,$A131,0))),"",CVMdataQly!R135*(OFFSET(CPdataAnn!R$9,$A131,0)/OFFSET(CVMdataAnn!R$9,$A131,0)))</f>
        <v>24554.047997949354</v>
      </c>
      <c r="S135" s="6">
        <f ca="1">IF(ISERROR(CVMdataQly!S135*(OFFSET(CPdataAnn!S$9,$A131,0)/OFFSET(CVMdataAnn!S$9,$A131,0))),"",CVMdataQly!S135*(OFFSET(CPdataAnn!S$9,$A131,0)/OFFSET(CVMdataAnn!S$9,$A131,0)))</f>
        <v>21897.210472562991</v>
      </c>
      <c r="T135" s="6">
        <f ca="1">IF(ISERROR(CVMdataQly!T135*(OFFSET(CPdataAnn!T$9,$A131,0)/OFFSET(CVMdataAnn!T$9,$A131,0))),"",CVMdataQly!T135*(OFFSET(CPdataAnn!T$9,$A131,0)/OFFSET(CVMdataAnn!T$9,$A131,0)))</f>
        <v>3982.4249806151461</v>
      </c>
      <c r="U135" s="6">
        <f ca="1">IF(ISERROR(CVMdataQly!U135*(OFFSET(CPdataAnn!U$9,$A131,0)/OFFSET(CVMdataAnn!U$9,$A131,0))),"",CVMdataQly!U135*(OFFSET(CPdataAnn!U$9,$A131,0)/OFFSET(CVMdataAnn!U$9,$A131,0)))</f>
        <v>4717.2730063195913</v>
      </c>
      <c r="V135" s="6">
        <f ca="1">IF(ISERROR(CVMdataQly!V135*(OFFSET(CPdataAnn!V$9,$A131,0)/OFFSET(CVMdataAnn!V$9,$A131,0))),"",CVMdataQly!V135*(OFFSET(CPdataAnn!V$9,$A131,0)/OFFSET(CVMdataAnn!V$9,$A131,0)))</f>
        <v>809.70942812982992</v>
      </c>
      <c r="W135" s="6">
        <f ca="1">IF(ISERROR(CVMdataQly!W135*(OFFSET(CPdataAnn!W$9,$A131,0)/OFFSET(CVMdataAnn!W$9,$A131,0))),"",CVMdataQly!W135*(OFFSET(CPdataAnn!W$9,$A131,0)/OFFSET(CVMdataAnn!W$9,$A131,0)))</f>
        <v>2635.1426848874598</v>
      </c>
      <c r="X135" s="6">
        <f ca="1">IF(ISERROR(CVMdataQly!X135*(OFFSET(CPdataAnn!X$9,$A131,0)/OFFSET(CVMdataAnn!X$9,$A131,0))),"",CVMdataQly!X135*(OFFSET(CPdataAnn!X$9,$A131,0)/OFFSET(CVMdataAnn!X$9,$A131,0)))</f>
        <v>491.95606407322657</v>
      </c>
      <c r="Y135" s="6">
        <f ca="1">IF(ISERROR(CVMdataQly!Y135*(OFFSET(CPdataAnn!Y$9,$A131,0)/OFFSET(CVMdataAnn!Y$9,$A131,0))),"",CVMdataQly!Y135*(OFFSET(CPdataAnn!Y$9,$A131,0)/OFFSET(CVMdataAnn!Y$9,$A131,0)))</f>
        <v>2481.989853438557</v>
      </c>
      <c r="Z135" s="6">
        <f ca="1">IF(ISERROR(CVMdataQly!Z135*(OFFSET(CPdataAnn!Z$9,$A131,0)/OFFSET(CVMdataAnn!Z$9,$A131,0))),"",CVMdataQly!Z135*(OFFSET(CPdataAnn!Z$9,$A131,0)/OFFSET(CVMdataAnn!Z$9,$A131,0)))</f>
        <v>3287.5705714945002</v>
      </c>
      <c r="AA135" s="6">
        <f ca="1">IF(ISERROR(CVMdataQly!AA135*(OFFSET(CPdataAnn!AA$9,$A131,0)/OFFSET(CVMdataAnn!AA$9,$A131,0))),"",CVMdataQly!AA135*(OFFSET(CPdataAnn!AA$9,$A131,0)/OFFSET(CVMdataAnn!AA$9,$A131,0)))</f>
        <v>2839.356636372715</v>
      </c>
      <c r="AB135" s="6">
        <f ca="1">IF(ISERROR(CVMdataQly!AB135*(OFFSET(CPdataAnn!AB$9,$A131,0)/OFFSET(CVMdataAnn!AB$9,$A131,0))),"",CVMdataQly!AB135*(OFFSET(CPdataAnn!AB$9,$A131,0)/OFFSET(CVMdataAnn!AB$9,$A131,0)))</f>
        <v>653.46204620462049</v>
      </c>
      <c r="AC135" s="6">
        <f ca="1">IF(ISERROR(CVMdataQly!AC135*(OFFSET(CPdataAnn!AC$9,$A131,0)/OFFSET(CVMdataAnn!AC$9,$A131,0))),"",CVMdataQly!AC135*(OFFSET(CPdataAnn!AC$9,$A131,0)/OFFSET(CVMdataAnn!AC$9,$A131,0)))</f>
        <v>2655.7426209018363</v>
      </c>
      <c r="AD135" s="6">
        <f ca="1">IF(ISERROR(CVMdataQly!AD135*(OFFSET(CPdataAnn!AD$9,$A131,0)/OFFSET(CVMdataAnn!AD$9,$A131,0))),"",CVMdataQly!AD135*(OFFSET(CPdataAnn!AD$9,$A131,0)/OFFSET(CVMdataAnn!AD$9,$A131,0)))</f>
        <v>790.25042531473298</v>
      </c>
      <c r="AE135" s="6">
        <f ca="1">IF(ISERROR(CVMdataQly!AE135*(OFFSET(CPdataAnn!AE$9,$A131,0)/OFFSET(CVMdataAnn!AE$9,$A131,0))),"",CVMdataQly!AE135*(OFFSET(CPdataAnn!AE$9,$A131,0)/OFFSET(CVMdataAnn!AE$9,$A131,0)))</f>
        <v>1865.9505627009646</v>
      </c>
      <c r="AF135" s="6">
        <f ca="1">IF(ISERROR(CVMdataQly!AF135*(OFFSET(CPdataAnn!AF$9,$A131,0)/OFFSET(CVMdataAnn!AF$9,$A131,0))),"",CVMdataQly!AF135*(OFFSET(CPdataAnn!AF$9,$A131,0)/OFFSET(CVMdataAnn!AF$9,$A131,0)))</f>
        <v>10017.492106125123</v>
      </c>
      <c r="AG135" s="6">
        <f ca="1">IF(ISERROR(CVMdataQly!AG135*(OFFSET(CPdataAnn!AG$9,$A131,0)/OFFSET(CVMdataAnn!AG$9,$A131,0))),"",CVMdataQly!AG135*(OFFSET(CPdataAnn!AG$9,$A131,0)/OFFSET(CVMdataAnn!AG$9,$A131,0)))</f>
        <v>4589.0209840810421</v>
      </c>
      <c r="AH135" s="6">
        <f ca="1">IF(ISERROR(CVMdataQly!AH135*(OFFSET(CPdataAnn!AH$9,$A131,0)/OFFSET(CVMdataAnn!AH$9,$A131,0))),"",CVMdataQly!AH135*(OFFSET(CPdataAnn!AH$9,$A131,0)/OFFSET(CVMdataAnn!AH$9,$A131,0)))</f>
        <v>1349.3288888888887</v>
      </c>
      <c r="AI135" s="6">
        <f ca="1">IF(ISERROR(CVMdataQly!AI135*(OFFSET(CPdataAnn!AI$9,$A131,0)/OFFSET(CVMdataAnn!AI$9,$A131,0))),"",CVMdataQly!AI135*(OFFSET(CPdataAnn!AI$9,$A131,0)/OFFSET(CVMdataAnn!AI$9,$A131,0)))</f>
        <v>2119.6488162344981</v>
      </c>
      <c r="AJ135" s="6">
        <f ca="1">IF(ISERROR(CVMdataQly!AJ135*(OFFSET(CPdataAnn!AJ$9,$A131,0)/OFFSET(CVMdataAnn!AJ$9,$A131,0))),"",CVMdataQly!AJ135*(OFFSET(CPdataAnn!AJ$9,$A131,0)/OFFSET(CVMdataAnn!AJ$9,$A131,0)))</f>
        <v>1120.1922169811321</v>
      </c>
      <c r="AK135" s="6">
        <f ca="1">IF(ISERROR(CVMdataQly!AK135*(OFFSET(CPdataAnn!AK$9,$A131,0)/OFFSET(CVMdataAnn!AK$9,$A131,0))),"",CVMdataQly!AK135*(OFFSET(CPdataAnn!AK$9,$A131,0)/OFFSET(CVMdataAnn!AK$9,$A131,0)))</f>
        <v>4635.1096071170132</v>
      </c>
      <c r="AL135" s="6">
        <f ca="1">IF(ISERROR(CVMdataQly!AL135*(OFFSET(CPdataAnn!AL$9,$A131,0)/OFFSET(CVMdataAnn!AL$9,$A131,0))),"",CVMdataQly!AL135*(OFFSET(CPdataAnn!AL$9,$A131,0)/OFFSET(CVMdataAnn!AL$9,$A131,0)))</f>
        <v>792.43083618277899</v>
      </c>
      <c r="AM135" s="6">
        <f ca="1">IF(ISERROR(CVMdataQly!AM135*(OFFSET(CPdataAnn!AM$9,$A131,0)/OFFSET(CVMdataAnn!AM$9,$A131,0))),"",CVMdataQly!AM135*(OFFSET(CPdataAnn!AM$9,$A131,0)/OFFSET(CVMdataAnn!AM$9,$A131,0)))</f>
        <v>15979.689320388348</v>
      </c>
      <c r="AN135" s="6">
        <f ca="1">IF(ISERROR(CVMdataQly!AN135*(OFFSET(CPdataAnn!AN$9,$A131,0)/OFFSET(CVMdataAnn!AN$9,$A131,0))),"",CVMdataQly!AN135*(OFFSET(CPdataAnn!AN$9,$A131,0)/OFFSET(CVMdataAnn!AN$9,$A131,0)))</f>
        <v>13663.896019111184</v>
      </c>
      <c r="AO135" s="6">
        <f ca="1">IF(ISERROR(CVMdataQly!AO135*(OFFSET(CPdataAnn!AO$9,$A131,0)/OFFSET(CVMdataAnn!AO$9,$A131,0))),"",CVMdataQly!AO135*(OFFSET(CPdataAnn!AO$9,$A131,0)/OFFSET(CVMdataAnn!AO$9,$A131,0)))</f>
        <v>212.19565217391303</v>
      </c>
      <c r="AP135" s="6">
        <f ca="1">IF(ISERROR(CVMdataQly!AP135*(OFFSET(CPdataAnn!AP$9,$A131,0)/OFFSET(CVMdataAnn!AP$9,$A131,0))),"",CVMdataQly!AP135*(OFFSET(CPdataAnn!AP$9,$A131,0)/OFFSET(CVMdataAnn!AP$9,$A131,0)))</f>
        <v>12397.85631232589</v>
      </c>
      <c r="AQ135" s="6">
        <f ca="1">IF(ISERROR(CVMdataQly!AQ135*(OFFSET(CPdataAnn!AQ$9,$A131,0)/OFFSET(CVMdataAnn!AQ$9,$A131,0))),"",CVMdataQly!AQ135*(OFFSET(CPdataAnn!AQ$9,$A131,0)/OFFSET(CVMdataAnn!AQ$9,$A131,0)))</f>
        <v>822.23076923076917</v>
      </c>
      <c r="AR135" s="6">
        <f ca="1">IF(ISERROR(CVMdataQly!AR135*(OFFSET(CPdataAnn!AR$9,$A131,0)/OFFSET(CVMdataAnn!AR$9,$A131,0))),"",CVMdataQly!AR135*(OFFSET(CPdataAnn!AR$9,$A131,0)/OFFSET(CVMdataAnn!AR$9,$A131,0)))</f>
        <v>232.17547357926222</v>
      </c>
      <c r="AS135" s="6">
        <f ca="1">IF(ISERROR(CVMdataQly!AS135*(OFFSET(CPdataAnn!AS$9,$A131,0)/OFFSET(CVMdataAnn!AS$9,$A131,0))),"",CVMdataQly!AS135*(OFFSET(CPdataAnn!AS$9,$A131,0)/OFFSET(CVMdataAnn!AS$9,$A131,0)))</f>
        <v>2316.1203480448685</v>
      </c>
      <c r="AT135" s="6">
        <f ca="1">IF(ISERROR(CVMdataQly!AT135*(OFFSET(CPdataAnn!AT$9,$A131,0)/OFFSET(CVMdataAnn!AT$9,$A131,0))),"",CVMdataQly!AT135*(OFFSET(CPdataAnn!AT$9,$A131,0)/OFFSET(CVMdataAnn!AT$9,$A131,0)))</f>
        <v>2304.1222983658408</v>
      </c>
      <c r="AU135" s="6">
        <f ca="1">IF(ISERROR(CVMdataQly!AU135*(OFFSET(CPdataAnn!AU$9,$A131,0)/OFFSET(CVMdataAnn!AU$9,$A131,0))),"",CVMdataQly!AU135*(OFFSET(CPdataAnn!AU$9,$A131,0)/OFFSET(CVMdataAnn!AU$9,$A131,0)))</f>
        <v>12</v>
      </c>
      <c r="AV135" s="6">
        <f ca="1">IF(ISERROR(CVMdataQly!AV135*(OFFSET(CPdataAnn!AV$9,$A131,0)/OFFSET(CVMdataAnn!AV$9,$A131,0))),"",CVMdataQly!AV135*(OFFSET(CPdataAnn!AV$9,$A131,0)/OFFSET(CVMdataAnn!AV$9,$A131,0)))</f>
        <v>82533.221768431482</v>
      </c>
      <c r="AW135" s="6">
        <f ca="1">IF(ISERROR(CVMdataQly!AW135*(OFFSET(CPdataAnn!AW$9,$A131,0)/OFFSET(CVMdataAnn!AW$9,$A131,0))),"",CVMdataQly!AW135*(OFFSET(CPdataAnn!AW$9,$A131,0)/OFFSET(CVMdataAnn!AW$9,$A131,0)))</f>
        <v>19850.772252672305</v>
      </c>
      <c r="AX135" s="6">
        <f ca="1">IF(ISERROR(CVMdataQly!AX135*(OFFSET(CPdataAnn!AX$9,$A131,0)/OFFSET(CVMdataAnn!AX$9,$A131,0))),"",CVMdataQly!AX135*(OFFSET(CPdataAnn!AX$9,$A131,0)/OFFSET(CVMdataAnn!AX$9,$A131,0)))</f>
        <v>19790.955340820059</v>
      </c>
      <c r="AY135" s="6">
        <f ca="1">IF(ISERROR(CVMdataQly!AY135*(OFFSET(CPdataAnn!AY$9,$A131,0)/OFFSET(CVMdataAnn!AY$9,$A131,0))),"",CVMdataQly!AY135*(OFFSET(CPdataAnn!AY$9,$A131,0)/OFFSET(CVMdataAnn!AY$9,$A131,0)))</f>
        <v>59.75536480686695</v>
      </c>
      <c r="AZ135" s="6">
        <f ca="1">IF(ISERROR(CVMdataQly!AZ135*(OFFSET(CPdataAnn!AZ$9,$A131,0)/OFFSET(CVMdataAnn!AZ$9,$A131,0))),"",CVMdataQly!AZ135*(OFFSET(CPdataAnn!AZ$9,$A131,0)/OFFSET(CVMdataAnn!AZ$9,$A131,0)))</f>
        <v>51033.778628738146</v>
      </c>
      <c r="BA135" s="6">
        <f ca="1">IF(ISERROR(CVMdataQly!BA135*(OFFSET(CPdataAnn!BA$9,$A131,0)/OFFSET(CVMdataAnn!BA$9,$A131,0))),"",CVMdataQly!BA135*(OFFSET(CPdataAnn!BA$9,$A131,0)/OFFSET(CVMdataAnn!BA$9,$A131,0)))</f>
        <v>48498.257247986112</v>
      </c>
      <c r="BB135" s="6">
        <f ca="1">IF(ISERROR(CVMdataQly!BB135*(OFFSET(CPdataAnn!BB$9,$A131,0)/OFFSET(CVMdataAnn!BB$9,$A131,0))),"",CVMdataQly!BB135*(OFFSET(CPdataAnn!BB$9,$A131,0)/OFFSET(CVMdataAnn!BB$9,$A131,0)))</f>
        <v>2535.5492793143749</v>
      </c>
      <c r="BC135" s="6">
        <f ca="1">IF(ISERROR(CVMdataQly!BC135*(OFFSET(CPdataAnn!BC$9,$A131,0)/OFFSET(CVMdataAnn!BC$9,$A131,0))),"",CVMdataQly!BC135*(OFFSET(CPdataAnn!BC$9,$A131,0)/OFFSET(CVMdataAnn!BC$9,$A131,0)))</f>
        <v>772.92208201892743</v>
      </c>
      <c r="BD135" s="6">
        <f ca="1">IF(ISERROR(CVMdataQly!BD135*(OFFSET(CPdataAnn!BD$9,$A131,0)/OFFSET(CVMdataAnn!BD$9,$A131,0))),"",CVMdataQly!BD135*(OFFSET(CPdataAnn!BD$9,$A131,0)/OFFSET(CVMdataAnn!BD$9,$A131,0)))</f>
        <v>276.73266563944532</v>
      </c>
      <c r="BE135" s="6">
        <f ca="1">IF(ISERROR(CVMdataQly!BE135*(OFFSET(CPdataAnn!BE$9,$A131,0)/OFFSET(CVMdataAnn!BE$9,$A131,0))),"",CVMdataQly!BE135*(OFFSET(CPdataAnn!BE$9,$A131,0)/OFFSET(CVMdataAnn!BE$9,$A131,0)))</f>
        <v>496.60944206008583</v>
      </c>
      <c r="BF135" s="6">
        <f ca="1">IF(ISERROR(CVMdataQly!BF135*(OFFSET(CPdataAnn!BF$9,$A131,0)/OFFSET(CVMdataAnn!BF$9,$A131,0))),"",CVMdataQly!BF135*(OFFSET(CPdataAnn!BF$9,$A131,0)/OFFSET(CVMdataAnn!BF$9,$A131,0)))</f>
        <v>2397.1170922962806</v>
      </c>
      <c r="BG135" s="6">
        <f ca="1">IF(ISERROR(CVMdataQly!BG135*(OFFSET(CPdataAnn!BG$9,$A131,0)/OFFSET(CVMdataAnn!BG$9,$A131,0))),"",CVMdataQly!BG135*(OFFSET(CPdataAnn!BG$9,$A131,0)/OFFSET(CVMdataAnn!BG$9,$A131,0)))</f>
        <v>1203.1230674087817</v>
      </c>
      <c r="BH135" s="6">
        <f ca="1">IF(ISERROR(CVMdataQly!BH135*(OFFSET(CPdataAnn!BH$9,$A131,0)/OFFSET(CVMdataAnn!BH$9,$A131,0))),"",CVMdataQly!BH135*(OFFSET(CPdataAnn!BH$9,$A131,0)/OFFSET(CVMdataAnn!BH$9,$A131,0)))</f>
        <v>42.096969696969694</v>
      </c>
      <c r="BI135" s="6">
        <f ca="1">IF(ISERROR(CVMdataQly!BI135*(OFFSET(CPdataAnn!BI$9,$A131,0)/OFFSET(CVMdataAnn!BI$9,$A131,0))),"",CVMdataQly!BI135*(OFFSET(CPdataAnn!BI$9,$A131,0)/OFFSET(CVMdataAnn!BI$9,$A131,0)))</f>
        <v>1151.6098056936285</v>
      </c>
      <c r="BJ135" s="6" t="str">
        <f ca="1">IF(ISERROR(CVMdataQly!BJ135*(OFFSET(CPdataAnn!BJ$9,$A131,0)/OFFSET(CVMdataAnn!BJ$9,$A131,0))),"",CVMdataQly!BJ135*(OFFSET(CPdataAnn!BJ$9,$A131,0)/OFFSET(CVMdataAnn!BJ$9,$A131,0)))</f>
        <v/>
      </c>
      <c r="BK135" s="6">
        <f ca="1">IF(ISERROR(CVMdataQly!BK135*(OFFSET(CPdataAnn!BK$9,$A131,0)/OFFSET(CVMdataAnn!BK$9,$A131,0))),"",CVMdataQly!BK135*(OFFSET(CPdataAnn!BK$9,$A131,0)/OFFSET(CVMdataAnn!BK$9,$A131,0)))</f>
        <v>8477.4439824165383</v>
      </c>
      <c r="BL135" s="6">
        <f ca="1">IF(ISERROR(CVMdataQly!BL135*(OFFSET(CPdataAnn!BL$9,$A131,0)/OFFSET(CVMdataAnn!BL$9,$A131,0))),"",CVMdataQly!BL135*(OFFSET(CPdataAnn!BL$9,$A131,0)/OFFSET(CVMdataAnn!BL$9,$A131,0)))</f>
        <v>3915.5402788536021</v>
      </c>
      <c r="BM135" s="6">
        <f ca="1">IF(ISERROR(CVMdataQly!BM135*(OFFSET(CPdataAnn!BM$9,$A131,0)/OFFSET(CVMdataAnn!BM$9,$A131,0))),"",CVMdataQly!BM135*(OFFSET(CPdataAnn!BM$9,$A131,0)/OFFSET(CVMdataAnn!BM$9,$A131,0)))</f>
        <v>4225.4768637532134</v>
      </c>
      <c r="BN135" s="6">
        <f ca="1">IF(ISERROR(CVMdataQly!BN135*(OFFSET(CPdataAnn!BN$9,$A131,0)/OFFSET(CVMdataAnn!BN$9,$A131,0))),"",CVMdataQly!BN135*(OFFSET(CPdataAnn!BN$9,$A131,0)/OFFSET(CVMdataAnn!BN$9,$A131,0)))</f>
        <v>241.46721311475412</v>
      </c>
      <c r="BO135" s="6">
        <f ca="1">IF(ISERROR(CVMdataQly!BO135*(OFFSET(CPdataAnn!BO$9,$A131,0)/OFFSET(CVMdataAnn!BO$9,$A131,0))),"",CVMdataQly!BO135*(OFFSET(CPdataAnn!BO$9,$A131,0)/OFFSET(CVMdataAnn!BO$9,$A131,0)))</f>
        <v>93.473684210526301</v>
      </c>
      <c r="BP135" s="6" t="str">
        <f ca="1">IF(ISERROR(CVMdataQly!BP135*(OFFSET(CPdataAnn!BP$9,$A131,0)/OFFSET(CVMdataAnn!BP$9,$A131,0))),"",CVMdataQly!BP135*(OFFSET(CPdataAnn!BP$9,$A131,0)/OFFSET(CVMdataAnn!BP$9,$A131,0)))</f>
        <v/>
      </c>
      <c r="BQ135" s="6">
        <f ca="1">IF(ISERROR(CVMdataQly!BQ135*(OFFSET(CPdataAnn!BQ$9,$A131,0)/OFFSET(CVMdataAnn!BQ$9,$A131,0))),"",CVMdataQly!BQ135*(OFFSET(CPdataAnn!BQ$9,$A131,0)/OFFSET(CVMdataAnn!BQ$9,$A131,0)))</f>
        <v>13341.547563805105</v>
      </c>
      <c r="BR135" s="6">
        <f ca="1">IF(ISERROR(CVMdataQly!BR135*(OFFSET(CPdataAnn!BR$9,$A131,0)/OFFSET(CVMdataAnn!BR$9,$A131,0))),"",CVMdataQly!BR135*(OFFSET(CPdataAnn!BR$9,$A131,0)/OFFSET(CVMdataAnn!BR$9,$A131,0)))</f>
        <v>4417.3705633344189</v>
      </c>
      <c r="BS135" s="6">
        <f ca="1">IF(ISERROR(CVMdataQly!BS135*(OFFSET(CPdataAnn!BS$9,$A131,0)/OFFSET(CVMdataAnn!BS$9,$A131,0))),"",CVMdataQly!BS135*(OFFSET(CPdataAnn!BS$9,$A131,0)/OFFSET(CVMdataAnn!BS$9,$A131,0)))</f>
        <v>3499.3933134582621</v>
      </c>
      <c r="BT135" s="6">
        <f ca="1">IF(ISERROR(CVMdataQly!BT135*(OFFSET(CPdataAnn!BT$9,$A131,0)/OFFSET(CVMdataAnn!BT$9,$A131,0))),"",CVMdataQly!BT135*(OFFSET(CPdataAnn!BT$9,$A131,0)/OFFSET(CVMdataAnn!BT$9,$A131,0)))</f>
        <v>916.09546925566337</v>
      </c>
      <c r="BU135" s="6">
        <f ca="1">IF(ISERROR(CVMdataQly!BU135*(OFFSET(CPdataAnn!BU$9,$A131,0)/OFFSET(CVMdataAnn!BU$9,$A131,0))),"",CVMdataQly!BU135*(OFFSET(CPdataAnn!BU$9,$A131,0)/OFFSET(CVMdataAnn!BU$9,$A131,0)))</f>
        <v>1.9</v>
      </c>
      <c r="BV135" s="6">
        <f ca="1">IF(ISERROR(CVMdataQly!BV135*(OFFSET(CPdataAnn!BV$9,$A131,0)/OFFSET(CVMdataAnn!BV$9,$A131,0))),"",CVMdataQly!BV135*(OFFSET(CPdataAnn!BV$9,$A131,0)/OFFSET(CVMdataAnn!BV$9,$A131,0)))</f>
        <v>1669.7414235331837</v>
      </c>
      <c r="BW135" s="6">
        <f ca="1">IF(ISERROR(CVMdataQly!BW135*(OFFSET(CPdataAnn!BW$9,$A131,0)/OFFSET(CVMdataAnn!BW$9,$A131,0))),"",CVMdataQly!BW135*(OFFSET(CPdataAnn!BW$9,$A131,0)/OFFSET(CVMdataAnn!BW$9,$A131,0)))</f>
        <v>1960.1623268698061</v>
      </c>
      <c r="BX135" s="6">
        <f ca="1">IF(ISERROR(CVMdataQly!BX135*(OFFSET(CPdataAnn!BX$9,$A131,0)/OFFSET(CVMdataAnn!BX$9,$A131,0))),"",CVMdataQly!BX135*(OFFSET(CPdataAnn!BX$9,$A131,0)/OFFSET(CVMdataAnn!BX$9,$A131,0)))</f>
        <v>1500.1386138613861</v>
      </c>
      <c r="BY135" s="6">
        <f ca="1">IF(ISERROR(CVMdataQly!BY135*(OFFSET(CPdataAnn!BY$9,$A131,0)/OFFSET(CVMdataAnn!BY$9,$A131,0))),"",CVMdataQly!BY135*(OFFSET(CPdataAnn!BY$9,$A131,0)/OFFSET(CVMdataAnn!BY$9,$A131,0)))</f>
        <v>292.82083075015498</v>
      </c>
      <c r="BZ135" s="6">
        <f ca="1">IF(ISERROR(CVMdataQly!BZ135*(OFFSET(CPdataAnn!BZ$9,$A131,0)/OFFSET(CVMdataAnn!BZ$9,$A131,0))),"",CVMdataQly!BZ135*(OFFSET(CPdataAnn!BZ$9,$A131,0)/OFFSET(CVMdataAnn!BZ$9,$A131,0)))</f>
        <v>167.38043478260872</v>
      </c>
      <c r="CA135" s="6">
        <f ca="1">IF(ISERROR(CVMdataQly!CA135*(OFFSET(CPdataAnn!CA$9,$A131,0)/OFFSET(CVMdataAnn!CA$9,$A131,0))),"",CVMdataQly!CA135*(OFFSET(CPdataAnn!CA$9,$A131,0)/OFFSET(CVMdataAnn!CA$9,$A131,0)))</f>
        <v>1713.4146197099735</v>
      </c>
      <c r="CB135" s="6">
        <f ca="1">IF(ISERROR(CVMdataQly!CB135*(OFFSET(CPdataAnn!CB$9,$A131,0)/OFFSET(CVMdataAnn!CB$9,$A131,0))),"",CVMdataQly!CB135*(OFFSET(CPdataAnn!CB$9,$A131,0)/OFFSET(CVMdataAnn!CB$9,$A131,0)))</f>
        <v>1246.1946636602781</v>
      </c>
      <c r="CC135" s="6">
        <f ca="1">IF(ISERROR(CVMdataQly!CC135*(OFFSET(CPdataAnn!CC$9,$A131,0)/OFFSET(CVMdataAnn!CC$9,$A131,0))),"",CVMdataQly!CC135*(OFFSET(CPdataAnn!CC$9,$A131,0)/OFFSET(CVMdataAnn!CC$9,$A131,0)))</f>
        <v>173.35064935064935</v>
      </c>
      <c r="CD135" s="6">
        <f ca="1">IF(ISERROR(CVMdataQly!CD135*(OFFSET(CPdataAnn!CD$9,$A131,0)/OFFSET(CVMdataAnn!CD$9,$A131,0))),"",CVMdataQly!CD135*(OFFSET(CPdataAnn!CD$9,$A131,0)/OFFSET(CVMdataAnn!CD$9,$A131,0)))</f>
        <v>1073.5093117408906</v>
      </c>
      <c r="CE135" s="6">
        <f ca="1">IF(ISERROR(CVMdataQly!CE135*(OFFSET(CPdataAnn!CE$9,$A131,0)/OFFSET(CVMdataAnn!CE$9,$A131,0))),"",CVMdataQly!CE135*(OFFSET(CPdataAnn!CE$9,$A131,0)/OFFSET(CVMdataAnn!CE$9,$A131,0)))</f>
        <v>2334.6518699755329</v>
      </c>
      <c r="CF135" s="6">
        <f ca="1">IF(ISERROR(CVMdataQly!CF135*(OFFSET(CPdataAnn!CF$9,$A131,0)/OFFSET(CVMdataAnn!CF$9,$A131,0))),"",CVMdataQly!CF135*(OFFSET(CPdataAnn!CF$9,$A131,0)/OFFSET(CVMdataAnn!CF$9,$A131,0)))</f>
        <v>853.21278656764616</v>
      </c>
      <c r="CG135" s="6">
        <f ca="1">IF(ISERROR(CVMdataQly!CG135*(OFFSET(CPdataAnn!CG$9,$A131,0)/OFFSET(CVMdataAnn!CG$9,$A131,0))),"",CVMdataQly!CG135*(OFFSET(CPdataAnn!CG$9,$A131,0)/OFFSET(CVMdataAnn!CG$9,$A131,0)))</f>
        <v>1482.5494505494505</v>
      </c>
      <c r="CH135" s="6">
        <f ca="1">IF(ISERROR(CVMdataQly!CH135*(OFFSET(CPdataAnn!CH$9,$A131,0)/OFFSET(CVMdataAnn!CH$9,$A131,0))),"",CVMdataQly!CH135*(OFFSET(CPdataAnn!CH$9,$A131,0)/OFFSET(CVMdataAnn!CH$9,$A131,0)))</f>
        <v>5420.8774696392966</v>
      </c>
      <c r="CI135" s="6">
        <f ca="1">IF(ISERROR(CVMdataQly!CI135*(OFFSET(CPdataAnn!CI$9,$A131,0)/OFFSET(CVMdataAnn!CI$9,$A131,0))),"",CVMdataQly!CI135*(OFFSET(CPdataAnn!CI$9,$A131,0)/OFFSET(CVMdataAnn!CI$9,$A131,0)))</f>
        <v>3152.7103020914019</v>
      </c>
      <c r="CJ135" s="6">
        <f ca="1">IF(ISERROR(CVMdataQly!CJ135*(OFFSET(CPdataAnn!CJ$9,$A131,0)/OFFSET(CVMdataAnn!CJ$9,$A131,0))),"",CVMdataQly!CJ135*(OFFSET(CPdataAnn!CJ$9,$A131,0)/OFFSET(CVMdataAnn!CJ$9,$A131,0)))</f>
        <v>2032.8946422150307</v>
      </c>
      <c r="CK135" s="6">
        <f ca="1">IF(ISERROR(CVMdataQly!CK135*(OFFSET(CPdataAnn!CK$9,$A131,0)/OFFSET(CVMdataAnn!CK$9,$A131,0))),"",CVMdataQly!CK135*(OFFSET(CPdataAnn!CK$9,$A131,0)/OFFSET(CVMdataAnn!CK$9,$A131,0)))</f>
        <v>227.87912087912088</v>
      </c>
      <c r="CL135" s="6">
        <f ca="1">IF(ISERROR(CVMdataQly!CL135*(OFFSET(CPdataAnn!CL$9,$A131,0)/OFFSET(CVMdataAnn!CL$9,$A131,0))),"",CVMdataQly!CL135*(OFFSET(CPdataAnn!CL$9,$A131,0)/OFFSET(CVMdataAnn!CL$9,$A131,0)))</f>
        <v>892.12240437158471</v>
      </c>
      <c r="CM135" s="6">
        <f ca="1">IF(ISERROR(CVMdataQly!CM135*(OFFSET(CPdataAnn!CM$9,$A131,0)/OFFSET(CVMdataAnn!CM$9,$A131,0))),"",CVMdataQly!CM135*(OFFSET(CPdataAnn!CM$9,$A131,0)/OFFSET(CVMdataAnn!CM$9,$A131,0)))</f>
        <v>1451.3205882352943</v>
      </c>
      <c r="CN135" s="6">
        <f ca="1">IF(ISERROR(CVMdataQly!CN135*(OFFSET(CPdataAnn!CN$9,$A131,0)/OFFSET(CVMdataAnn!CN$9,$A131,0))),"",CVMdataQly!CN135*(OFFSET(CPdataAnn!CN$9,$A131,0)/OFFSET(CVMdataAnn!CN$9,$A131,0)))</f>
        <v>461.45960624575696</v>
      </c>
      <c r="CO135" s="6">
        <f ca="1">IF(ISERROR(CVMdataQly!CO135*(OFFSET(CPdataAnn!CO$9,$A131,0)/OFFSET(CVMdataAnn!CO$9,$A131,0))),"",CVMdataQly!CO135*(OFFSET(CPdataAnn!CO$9,$A131,0)/OFFSET(CVMdataAnn!CO$9,$A131,0)))</f>
        <v>794.68248517015297</v>
      </c>
      <c r="CP135" s="6">
        <f ca="1">IF(ISERROR(CVMdataQly!CP135*(OFFSET(CPdataAnn!CP$9,$A131,0)/OFFSET(CVMdataAnn!CP$9,$A131,0))),"",CVMdataQly!CP135*(OFFSET(CPdataAnn!CP$9,$A131,0)/OFFSET(CVMdataAnn!CP$9,$A131,0)))</f>
        <v>194.95268542199489</v>
      </c>
      <c r="CQ135" s="6">
        <f ca="1">IF(ISERROR(CVMdataQly!CQ135*(OFFSET(CPdataAnn!CQ$9,$A131,0)/OFFSET(CVMdataAnn!CQ$9,$A131,0))),"",CVMdataQly!CQ135*(OFFSET(CPdataAnn!CQ$9,$A131,0)/OFFSET(CVMdataAnn!CQ$9,$A131,0)))</f>
        <v>816.88727468388493</v>
      </c>
      <c r="CR135" s="6">
        <f ca="1">IF(ISERROR(CVMdataQly!CR135*(OFFSET(CPdataAnn!CR$9,$A131,0)/OFFSET(CVMdataAnn!CR$9,$A131,0))),"",CVMdataQly!CR135*(OFFSET(CPdataAnn!CR$9,$A131,0)/OFFSET(CVMdataAnn!CR$9,$A131,0)))</f>
        <v>40988.140845885435</v>
      </c>
      <c r="CS135" s="6">
        <f ca="1">IF(ISERROR(CVMdataQly!CS135*(OFFSET(CPdataAnn!CS$9,$A131,0)/OFFSET(CVMdataAnn!CS$9,$A131,0))),"",CVMdataQly!CS135*(OFFSET(CPdataAnn!CS$9,$A131,0)/OFFSET(CVMdataAnn!CS$9,$A131,0)))</f>
        <v>12414.691661841343</v>
      </c>
      <c r="CT135" s="6">
        <f ca="1">IF(ISERROR(CVMdataQly!CT135*(OFFSET(CPdataAnn!CT$9,$A131,0)/OFFSET(CVMdataAnn!CT$9,$A131,0))),"",CVMdataQly!CT135*(OFFSET(CPdataAnn!CT$9,$A131,0)/OFFSET(CVMdataAnn!CT$9,$A131,0)))</f>
        <v>11962.532987588827</v>
      </c>
      <c r="CU135" s="6">
        <f ca="1">IF(ISERROR(CVMdataQly!CU135*(OFFSET(CPdataAnn!CU$9,$A131,0)/OFFSET(CVMdataAnn!CU$9,$A131,0))),"",CVMdataQly!CU135*(OFFSET(CPdataAnn!CU$9,$A131,0)/OFFSET(CVMdataAnn!CU$9,$A131,0)))</f>
        <v>161.86153846153846</v>
      </c>
      <c r="CV135" s="6">
        <f ca="1">IF(ISERROR(CVMdataQly!CV135*(OFFSET(CPdataAnn!CV$9,$A131,0)/OFFSET(CVMdataAnn!CV$9,$A131,0))),"",CVMdataQly!CV135*(OFFSET(CPdataAnn!CV$9,$A131,0)/OFFSET(CVMdataAnn!CV$9,$A131,0)))</f>
        <v>290.23255813953489</v>
      </c>
      <c r="CW135" s="6">
        <f ca="1">IF(ISERROR(CVMdataQly!CW135*(OFFSET(CPdataAnn!CW$9,$A131,0)/OFFSET(CVMdataAnn!CW$9,$A131,0))),"",CVMdataQly!CW135*(OFFSET(CPdataAnn!CW$9,$A131,0)/OFFSET(CVMdataAnn!CW$9,$A131,0)))</f>
        <v>16097.368319253634</v>
      </c>
      <c r="CX135" s="6">
        <f ca="1">IF(ISERROR(CVMdataQly!CX135*(OFFSET(CPdataAnn!CX$9,$A131,0)/OFFSET(CVMdataAnn!CX$9,$A131,0))),"",CVMdataQly!CX135*(OFFSET(CPdataAnn!CX$9,$A131,0)/OFFSET(CVMdataAnn!CX$9,$A131,0)))</f>
        <v>1300.2536828008417</v>
      </c>
      <c r="CY135" s="6">
        <f ca="1">IF(ISERROR(CVMdataQly!CY135*(OFFSET(CPdataAnn!CY$9,$A131,0)/OFFSET(CVMdataAnn!CY$9,$A131,0))),"",CVMdataQly!CY135*(OFFSET(CPdataAnn!CY$9,$A131,0)/OFFSET(CVMdataAnn!CY$9,$A131,0)))</f>
        <v>7194.777970888551</v>
      </c>
      <c r="CZ135" s="6">
        <f ca="1">IF(ISERROR(CVMdataQly!CZ135*(OFFSET(CPdataAnn!CZ$9,$A131,0)/OFFSET(CVMdataAnn!CZ$9,$A131,0))),"",CVMdataQly!CZ135*(OFFSET(CPdataAnn!CZ$9,$A131,0)/OFFSET(CVMdataAnn!CZ$9,$A131,0)))</f>
        <v>5682.224323429612</v>
      </c>
      <c r="DA135" s="6">
        <f ca="1">IF(ISERROR(CVMdataQly!DA135*(OFFSET(CPdataAnn!DA$9,$A131,0)/OFFSET(CVMdataAnn!DA$9,$A131,0))),"",CVMdataQly!DA135*(OFFSET(CPdataAnn!DA$9,$A131,0)/OFFSET(CVMdataAnn!DA$9,$A131,0)))</f>
        <v>1920.6960942916569</v>
      </c>
      <c r="DB135" s="6">
        <f ca="1">IF(ISERROR(CVMdataQly!DB135*(OFFSET(CPdataAnn!DB$9,$A131,0)/OFFSET(CVMdataAnn!DB$9,$A131,0))),"",CVMdataQly!DB135*(OFFSET(CPdataAnn!DB$9,$A131,0)/OFFSET(CVMdataAnn!DB$9,$A131,0)))</f>
        <v>12475.082804562257</v>
      </c>
      <c r="DC135" s="6">
        <f ca="1">IF(ISERROR(CVMdataQly!DC135*(OFFSET(CPdataAnn!DC$9,$A131,0)/OFFSET(CVMdataAnn!DC$9,$A131,0))),"",CVMdataQly!DC135*(OFFSET(CPdataAnn!DC$9,$A131,0)/OFFSET(CVMdataAnn!DC$9,$A131,0)))</f>
        <v>2691.3508092542943</v>
      </c>
      <c r="DD135" s="6">
        <f ca="1">IF(ISERROR(CVMdataQly!DD135*(OFFSET(CPdataAnn!DD$9,$A131,0)/OFFSET(CVMdataAnn!DD$9,$A131,0))),"",CVMdataQly!DD135*(OFFSET(CPdataAnn!DD$9,$A131,0)/OFFSET(CVMdataAnn!DD$9,$A131,0)))</f>
        <v>2081.4184216360009</v>
      </c>
      <c r="DE135" s="6">
        <f ca="1">IF(ISERROR(CVMdataQly!DE135*(OFFSET(CPdataAnn!DE$9,$A131,0)/OFFSET(CVMdataAnn!DE$9,$A131,0))),"",CVMdataQly!DE135*(OFFSET(CPdataAnn!DE$9,$A131,0)/OFFSET(CVMdataAnn!DE$9,$A131,0)))</f>
        <v>5439.8295375157186</v>
      </c>
      <c r="DF135" s="6">
        <f ca="1">IF(ISERROR(CVMdataQly!DF135*(OFFSET(CPdataAnn!DF$9,$A131,0)/OFFSET(CVMdataAnn!DF$9,$A131,0))),"",CVMdataQly!DF135*(OFFSET(CPdataAnn!DF$9,$A131,0)/OFFSET(CVMdataAnn!DF$9,$A131,0)))</f>
        <v>1673.8798572561459</v>
      </c>
      <c r="DG135" s="6">
        <f ca="1">IF(ISERROR(CVMdataQly!DG135*(OFFSET(CPdataAnn!DG$9,$A131,0)/OFFSET(CVMdataAnn!DG$9,$A131,0))),"",CVMdataQly!DG135*(OFFSET(CPdataAnn!DG$9,$A131,0)/OFFSET(CVMdataAnn!DG$9,$A131,0)))</f>
        <v>589.03049759229532</v>
      </c>
      <c r="DH135" s="6">
        <f ca="1">IF(ISERROR(CVMdataQly!DH135*(OFFSET(CPdataAnn!DH$9,$A131,0)/OFFSET(CVMdataAnn!DH$9,$A131,0))),"",CVMdataQly!DH135*(OFFSET(CPdataAnn!DH$9,$A131,0)/OFFSET(CVMdataAnn!DH$9,$A131,0)))</f>
        <v>5214.9325028835065</v>
      </c>
      <c r="DI135" s="6">
        <f ca="1">IF(ISERROR(CVMdataQly!DI135*(OFFSET(CPdataAnn!DI$9,$A131,0)/OFFSET(CVMdataAnn!DI$9,$A131,0))),"",CVMdataQly!DI135*(OFFSET(CPdataAnn!DI$9,$A131,0)/OFFSET(CVMdataAnn!DI$9,$A131,0)))</f>
        <v>274.02753872633389</v>
      </c>
      <c r="DJ135" s="6">
        <f ca="1">IF(ISERROR(CVMdataQly!DJ135*(OFFSET(CPdataAnn!DJ$9,$A131,0)/OFFSET(CVMdataAnn!DJ$9,$A131,0))),"",CVMdataQly!DJ135*(OFFSET(CPdataAnn!DJ$9,$A131,0)/OFFSET(CVMdataAnn!DJ$9,$A131,0)))</f>
        <v>345.66698564593298</v>
      </c>
      <c r="DK135" s="6">
        <f ca="1">IF(ISERROR(CVMdataQly!DK135*(OFFSET(CPdataAnn!DK$9,$A131,0)/OFFSET(CVMdataAnn!DK$9,$A131,0))),"",CVMdataQly!DK135*(OFFSET(CPdataAnn!DK$9,$A131,0)/OFFSET(CVMdataAnn!DK$9,$A131,0)))</f>
        <v>4594.7156278878738</v>
      </c>
      <c r="DL135" s="6">
        <f ca="1">IF(ISERROR(CVMdataQly!DL135*(OFFSET(CPdataAnn!DL$9,$A131,0)/OFFSET(CVMdataAnn!DL$9,$A131,0))),"",CVMdataQly!DL135*(OFFSET(CPdataAnn!DL$9,$A131,0)/OFFSET(CVMdataAnn!DL$9,$A131,0)))</f>
        <v>32398.073242060735</v>
      </c>
      <c r="DM135" s="6">
        <f ca="1">IF(ISERROR(CVMdataQly!DM135*(OFFSET(CPdataAnn!DM$9,$A131,0)/OFFSET(CVMdataAnn!DM$9,$A131,0))),"",CVMdataQly!DM135*(OFFSET(CPdataAnn!DM$9,$A131,0)/OFFSET(CVMdataAnn!DM$9,$A131,0)))</f>
        <v>5937.3780493493168</v>
      </c>
      <c r="DN135" s="6">
        <f ca="1">IF(ISERROR(CVMdataQly!DN135*(OFFSET(CPdataAnn!DN$9,$A131,0)/OFFSET(CVMdataAnn!DN$9,$A131,0))),"",CVMdataQly!DN135*(OFFSET(CPdataAnn!DN$9,$A131,0)/OFFSET(CVMdataAnn!DN$9,$A131,0)))</f>
        <v>1277.2863699860309</v>
      </c>
      <c r="DO135" s="6">
        <f ca="1">IF(ISERROR(CVMdataQly!DO135*(OFFSET(CPdataAnn!DO$9,$A131,0)/OFFSET(CVMdataAnn!DO$9,$A131,0))),"",CVMdataQly!DO135*(OFFSET(CPdataAnn!DO$9,$A131,0)/OFFSET(CVMdataAnn!DO$9,$A131,0)))</f>
        <v>669.21403779406091</v>
      </c>
      <c r="DP135" s="6">
        <f ca="1">IF(ISERROR(CVMdataQly!DP135*(OFFSET(CPdataAnn!DP$9,$A131,0)/OFFSET(CVMdataAnn!DP$9,$A131,0))),"",CVMdataQly!DP135*(OFFSET(CPdataAnn!DP$9,$A131,0)/OFFSET(CVMdataAnn!DP$9,$A131,0)))</f>
        <v>2253.9359365466748</v>
      </c>
      <c r="DQ135" s="6">
        <f ca="1">IF(ISERROR(CVMdataQly!DQ135*(OFFSET(CPdataAnn!DQ$9,$A131,0)/OFFSET(CVMdataAnn!DQ$9,$A131,0))),"",CVMdataQly!DQ135*(OFFSET(CPdataAnn!DQ$9,$A131,0)/OFFSET(CVMdataAnn!DQ$9,$A131,0)))</f>
        <v>1691.5294765840222</v>
      </c>
      <c r="DR135" s="6">
        <f ca="1">IF(ISERROR(CVMdataQly!DR135*(OFFSET(CPdataAnn!DR$9,$A131,0)/OFFSET(CVMdataAnn!DR$9,$A131,0))),"",CVMdataQly!DR135*(OFFSET(CPdataAnn!DR$9,$A131,0)/OFFSET(CVMdataAnn!DR$9,$A131,0)))</f>
        <v>46.25454545454545</v>
      </c>
      <c r="DS135" s="6">
        <f ca="1">IF(ISERROR(CVMdataQly!DS135*(OFFSET(CPdataAnn!DS$9,$A131,0)/OFFSET(CVMdataAnn!DS$9,$A131,0))),"",CVMdataQly!DS135*(OFFSET(CPdataAnn!DS$9,$A131,0)/OFFSET(CVMdataAnn!DS$9,$A131,0)))</f>
        <v>3340.2208588957055</v>
      </c>
      <c r="DT135" s="6">
        <f ca="1">IF(ISERROR(CVMdataQly!DT135*(OFFSET(CPdataAnn!DT$9,$A131,0)/OFFSET(CVMdataAnn!DT$9,$A131,0))),"",CVMdataQly!DT135*(OFFSET(CPdataAnn!DT$9,$A131,0)/OFFSET(CVMdataAnn!DT$9,$A131,0)))</f>
        <v>3226.4453447604205</v>
      </c>
      <c r="DU135" s="6">
        <f ca="1">IF(ISERROR(CVMdataQly!DU135*(OFFSET(CPdataAnn!DU$9,$A131,0)/OFFSET(CVMdataAnn!DU$9,$A131,0))),"",CVMdataQly!DU135*(OFFSET(CPdataAnn!DU$9,$A131,0)/OFFSET(CVMdataAnn!DU$9,$A131,0)))</f>
        <v>64.28963414634147</v>
      </c>
      <c r="DV135" s="6">
        <f ca="1">IF(ISERROR(CVMdataQly!DV135*(OFFSET(CPdataAnn!DV$9,$A131,0)/OFFSET(CVMdataAnn!DV$9,$A131,0))),"",CVMdataQly!DV135*(OFFSET(CPdataAnn!DV$9,$A131,0)/OFFSET(CVMdataAnn!DV$9,$A131,0)))</f>
        <v>49.607843137254903</v>
      </c>
      <c r="DW135" s="6">
        <f ca="1">IF(ISERROR(CVMdataQly!DW135*(OFFSET(CPdataAnn!DW$9,$A131,0)/OFFSET(CVMdataAnn!DW$9,$A131,0))),"",CVMdataQly!DW135*(OFFSET(CPdataAnn!DW$9,$A131,0)/OFFSET(CVMdataAnn!DW$9,$A131,0)))</f>
        <v>8768.7568978146737</v>
      </c>
      <c r="DX135" s="6">
        <f ca="1">IF(ISERROR(CVMdataQly!DX135*(OFFSET(CPdataAnn!DX$9,$A131,0)/OFFSET(CVMdataAnn!DX$9,$A131,0))),"",CVMdataQly!DX135*(OFFSET(CPdataAnn!DX$9,$A131,0)/OFFSET(CVMdataAnn!DX$9,$A131,0)))</f>
        <v>4041.0605564648117</v>
      </c>
      <c r="DY135" s="6">
        <f ca="1">IF(ISERROR(CVMdataQly!DY135*(OFFSET(CPdataAnn!DY$9,$A131,0)/OFFSET(CVMdataAnn!DY$9,$A131,0))),"",CVMdataQly!DY135*(OFFSET(CPdataAnn!DY$9,$A131,0)/OFFSET(CVMdataAnn!DY$9,$A131,0)))</f>
        <v>928.89788175782485</v>
      </c>
      <c r="DZ135" s="6">
        <f ca="1">IF(ISERROR(CVMdataQly!DZ135*(OFFSET(CPdataAnn!DZ$9,$A131,0)/OFFSET(CVMdataAnn!DZ$9,$A131,0))),"",CVMdataQly!DZ135*(OFFSET(CPdataAnn!DZ$9,$A131,0)/OFFSET(CVMdataAnn!DZ$9,$A131,0)))</f>
        <v>1237.5298978038704</v>
      </c>
      <c r="EA135" s="6">
        <f ca="1">IF(ISERROR(CVMdataQly!EA135*(OFFSET(CPdataAnn!EA$9,$A131,0)/OFFSET(CVMdataAnn!EA$9,$A131,0))),"",CVMdataQly!EA135*(OFFSET(CPdataAnn!EA$9,$A131,0)/OFFSET(CVMdataAnn!EA$9,$A131,0)))</f>
        <v>1758.9000807102502</v>
      </c>
      <c r="EB135" s="6">
        <f ca="1">IF(ISERROR(CVMdataQly!EB135*(OFFSET(CPdataAnn!EB$9,$A131,0)/OFFSET(CVMdataAnn!EB$9,$A131,0))),"",CVMdataQly!EB135*(OFFSET(CPdataAnn!EB$9,$A131,0)/OFFSET(CVMdataAnn!EB$9,$A131,0)))</f>
        <v>802.34639865996644</v>
      </c>
      <c r="EC135" s="6">
        <f ca="1">IF(ISERROR(CVMdataQly!EC135*(OFFSET(CPdataAnn!EC$9,$A131,0)/OFFSET(CVMdataAnn!EC$9,$A131,0))),"",CVMdataQly!EC135*(OFFSET(CPdataAnn!EC$9,$A131,0)/OFFSET(CVMdataAnn!EC$9,$A131,0)))</f>
        <v>11560.766883053968</v>
      </c>
      <c r="ED135" s="6">
        <f ca="1">IF(ISERROR(CVMdataQly!ED135*(OFFSET(CPdataAnn!ED$9,$A131,0)/OFFSET(CVMdataAnn!ED$9,$A131,0))),"",CVMdataQly!ED135*(OFFSET(CPdataAnn!ED$9,$A131,0)/OFFSET(CVMdataAnn!ED$9,$A131,0)))</f>
        <v>2831.8087082963084</v>
      </c>
      <c r="EE135" s="6">
        <f ca="1">IF(ISERROR(CVMdataQly!EE135*(OFFSET(CPdataAnn!EE$9,$A131,0)/OFFSET(CVMdataAnn!EE$9,$A131,0))),"",CVMdataQly!EE135*(OFFSET(CPdataAnn!EE$9,$A131,0)/OFFSET(CVMdataAnn!EE$9,$A131,0)))</f>
        <v>5509.4962169514583</v>
      </c>
      <c r="EF135" s="6">
        <f ca="1">IF(ISERROR(CVMdataQly!EF135*(OFFSET(CPdataAnn!EF$9,$A131,0)/OFFSET(CVMdataAnn!EF$9,$A131,0))),"",CVMdataQly!EF135*(OFFSET(CPdataAnn!EF$9,$A131,0)/OFFSET(CVMdataAnn!EF$9,$A131,0)))</f>
        <v>3220.2664544875875</v>
      </c>
      <c r="EG135" s="6">
        <f ca="1">IF(ISERROR(CVMdataQly!EG135*(OFFSET(CPdataAnn!EG$9,$A131,0)/OFFSET(CVMdataAnn!EG$9,$A131,0))),"",CVMdataQly!EG135*(OFFSET(CPdataAnn!EG$9,$A131,0)/OFFSET(CVMdataAnn!EG$9,$A131,0)))</f>
        <v>2788.6292947558768</v>
      </c>
      <c r="EH135" s="6">
        <f ca="1">IF(ISERROR(CVMdataQly!EH135*(OFFSET(CPdataAnn!EH$9,$A131,0)/OFFSET(CVMdataAnn!EH$9,$A131,0))),"",CVMdataQly!EH135*(OFFSET(CPdataAnn!EH$9,$A131,0)/OFFSET(CVMdataAnn!EH$9,$A131,0)))</f>
        <v>780.33770014556035</v>
      </c>
      <c r="EI135" s="6">
        <f ca="1">IF(ISERROR(CVMdataQly!EI135*(OFFSET(CPdataAnn!EI$9,$A131,0)/OFFSET(CVMdataAnn!EI$9,$A131,0))),"",CVMdataQly!EI135*(OFFSET(CPdataAnn!EI$9,$A131,0)/OFFSET(CVMdataAnn!EI$9,$A131,0)))</f>
        <v>850.60567375886524</v>
      </c>
      <c r="EJ135" s="6">
        <f ca="1">IF(ISERROR(CVMdataQly!EJ135*(OFFSET(CPdataAnn!EJ$9,$A131,0)/OFFSET(CVMdataAnn!EJ$9,$A131,0))),"",CVMdataQly!EJ135*(OFFSET(CPdataAnn!EJ$9,$A131,0)/OFFSET(CVMdataAnn!EJ$9,$A131,0)))</f>
        <v>405.28658125421441</v>
      </c>
      <c r="EK135" s="6">
        <f ca="1">IF(ISERROR(CVMdataQly!EK135*(OFFSET(CPdataAnn!EK$9,$A131,0)/OFFSET(CVMdataAnn!EK$9,$A131,0))),"",CVMdataQly!EK135*(OFFSET(CPdataAnn!EK$9,$A131,0)/OFFSET(CVMdataAnn!EK$9,$A131,0)))</f>
        <v>753.24489795918362</v>
      </c>
      <c r="EL135" s="6" t="str">
        <f ca="1">IF(ISERROR(CVMdataQly!EL135*(OFFSET(CPdataAnn!EL$9,$A131,0)/OFFSET(CVMdataAnn!EL$9,$A131,0))),"",CVMdataQly!EL135*(OFFSET(CPdataAnn!EL$9,$A131,0)/OFFSET(CVMdataAnn!EL$9,$A131,0)))</f>
        <v/>
      </c>
      <c r="EM135" s="6">
        <f ca="1">IF(ISERROR(CVMdataQly!EM135*(OFFSET(CPdataAnn!EM$9,$A131,0)/OFFSET(CVMdataAnn!EM$9,$A131,0))),"",CVMdataQly!EM135*(OFFSET(CPdataAnn!EM$9,$A131,0)/OFFSET(CVMdataAnn!EM$9,$A131,0)))</f>
        <v>6843.8461750707047</v>
      </c>
      <c r="EN135" s="6">
        <f ca="1">IF(ISERROR(CVMdataQly!EN135*(OFFSET(CPdataAnn!EN$9,$A131,0)/OFFSET(CVMdataAnn!EN$9,$A131,0))),"",CVMdataQly!EN135*(OFFSET(CPdataAnn!EN$9,$A131,0)/OFFSET(CVMdataAnn!EN$9,$A131,0)))</f>
        <v>29110.567378161231</v>
      </c>
      <c r="EO135" s="6">
        <f ca="1">IF(ISERROR(CVMdataQly!EO135*(OFFSET(CPdataAnn!EO$9,$A131,0)/OFFSET(CVMdataAnn!EO$9,$A131,0))),"",CVMdataQly!EO135*(OFFSET(CPdataAnn!EO$9,$A131,0)/OFFSET(CVMdataAnn!EO$9,$A131,0)))</f>
        <v>23619.501079395537</v>
      </c>
      <c r="EP135" s="6">
        <f ca="1">IF(ISERROR(CVMdataQly!EP135*(OFFSET(CPdataAnn!EP$9,$A131,0)/OFFSET(CVMdataAnn!EP$9,$A131,0))),"",CVMdataQly!EP135*(OFFSET(CPdataAnn!EP$9,$A131,0)/OFFSET(CVMdataAnn!EP$9,$A131,0)))</f>
        <v>21780.000086660744</v>
      </c>
      <c r="EQ135" s="6">
        <f ca="1">IF(ISERROR(CVMdataQly!EQ135*(OFFSET(CPdataAnn!EQ$9,$A131,0)/OFFSET(CVMdataAnn!EQ$9,$A131,0))),"",CVMdataQly!EQ135*(OFFSET(CPdataAnn!EQ$9,$A131,0)/OFFSET(CVMdataAnn!EQ$9,$A131,0)))</f>
        <v>1839.3668432614033</v>
      </c>
      <c r="ER135" s="6">
        <f ca="1">IF(ISERROR(CVMdataQly!ER135*(OFFSET(CPdataAnn!ER$9,$A131,0)/OFFSET(CVMdataAnn!ER$9,$A131,0))),"",CVMdataQly!ER135*(OFFSET(CPdataAnn!ER$9,$A131,0)/OFFSET(CVMdataAnn!ER$9,$A131,0)))</f>
        <v>5492.2184649069459</v>
      </c>
      <c r="ES135" s="6">
        <f ca="1">IF(ISERROR(CVMdataQly!ES135*(OFFSET(CPdataAnn!ES$9,$A131,0)/OFFSET(CVMdataAnn!ES$9,$A131,0))),"",CVMdataQly!ES135*(OFFSET(CPdataAnn!ES$9,$A131,0)/OFFSET(CVMdataAnn!ES$9,$A131,0)))</f>
        <v>37541.435520421604</v>
      </c>
      <c r="ET135" s="6">
        <f ca="1">IF(ISERROR(CVMdataQly!ET135*(OFFSET(CPdataAnn!ET$9,$A131,0)/OFFSET(CVMdataAnn!ET$9,$A131,0))),"",CVMdataQly!ET135*(OFFSET(CPdataAnn!ET$9,$A131,0)/OFFSET(CVMdataAnn!ET$9,$A131,0)))</f>
        <v>6442.7617930063361</v>
      </c>
      <c r="EU135" s="6">
        <f ca="1">IF(ISERROR(CVMdataQly!EU135*(OFFSET(CPdataAnn!EU$9,$A131,0)/OFFSET(CVMdataAnn!EU$9,$A131,0))),"",CVMdataQly!EU135*(OFFSET(CPdataAnn!EU$9,$A131,0)/OFFSET(CVMdataAnn!EU$9,$A131,0)))</f>
        <v>1782.5369491525423</v>
      </c>
      <c r="EV135" s="6">
        <f ca="1">IF(ISERROR(CVMdataQly!EV135*(OFFSET(CPdataAnn!EV$9,$A131,0)/OFFSET(CVMdataAnn!EV$9,$A131,0))),"",CVMdataQly!EV135*(OFFSET(CPdataAnn!EV$9,$A131,0)/OFFSET(CVMdataAnn!EV$9,$A131,0)))</f>
        <v>434.04960541149944</v>
      </c>
      <c r="EW135" s="6">
        <f ca="1">IF(ISERROR(CVMdataQly!EW135*(OFFSET(CPdataAnn!EW$9,$A131,0)/OFFSET(CVMdataAnn!EW$9,$A131,0))),"",CVMdataQly!EW135*(OFFSET(CPdataAnn!EW$9,$A131,0)/OFFSET(CVMdataAnn!EW$9,$A131,0)))</f>
        <v>4227.3741099141862</v>
      </c>
      <c r="EX135" s="6">
        <f ca="1">IF(ISERROR(CVMdataQly!EX135*(OFFSET(CPdataAnn!EX$9,$A131,0)/OFFSET(CVMdataAnn!EX$9,$A131,0))),"",CVMdataQly!EX135*(OFFSET(CPdataAnn!EX$9,$A131,0)/OFFSET(CVMdataAnn!EX$9,$A131,0)))</f>
        <v>1320.5724342349017</v>
      </c>
      <c r="EY135" s="6">
        <f ca="1">IF(ISERROR(CVMdataQly!EY135*(OFFSET(CPdataAnn!EY$9,$A131,0)/OFFSET(CVMdataAnn!EY$9,$A131,0))),"",CVMdataQly!EY135*(OFFSET(CPdataAnn!EY$9,$A131,0)/OFFSET(CVMdataAnn!EY$9,$A131,0)))</f>
        <v>3410.7920674972402</v>
      </c>
      <c r="EZ135" s="6">
        <f ca="1">IF(ISERROR(CVMdataQly!EZ135*(OFFSET(CPdataAnn!EZ$9,$A131,0)/OFFSET(CVMdataAnn!EZ$9,$A131,0))),"",CVMdataQly!EZ135*(OFFSET(CPdataAnn!EZ$9,$A131,0)/OFFSET(CVMdataAnn!EZ$9,$A131,0)))</f>
        <v>2189.9109672197492</v>
      </c>
      <c r="FA135" s="6">
        <f ca="1">IF(ISERROR(CVMdataQly!FA135*(OFFSET(CPdataAnn!FA$9,$A131,0)/OFFSET(CVMdataAnn!FA$9,$A131,0))),"",CVMdataQly!FA135*(OFFSET(CPdataAnn!FA$9,$A131,0)/OFFSET(CVMdataAnn!FA$9,$A131,0)))</f>
        <v>1221.1351968054762</v>
      </c>
      <c r="FB135" s="6">
        <f ca="1">IF(ISERROR(CVMdataQly!FB135*(OFFSET(CPdataAnn!FB$9,$A131,0)/OFFSET(CVMdataAnn!FB$9,$A131,0))),"",CVMdataQly!FB135*(OFFSET(CPdataAnn!FB$9,$A131,0)/OFFSET(CVMdataAnn!FB$9,$A131,0)))</f>
        <v>5097.8501228501227</v>
      </c>
      <c r="FC135" s="6">
        <f ca="1">IF(ISERROR(CVMdataQly!FC135*(OFFSET(CPdataAnn!FC$9,$A131,0)/OFFSET(CVMdataAnn!FC$9,$A131,0))),"",CVMdataQly!FC135*(OFFSET(CPdataAnn!FC$9,$A131,0)/OFFSET(CVMdataAnn!FC$9,$A131,0)))</f>
        <v>5112.8323578230102</v>
      </c>
      <c r="FD135" s="6">
        <f ca="1">IF(ISERROR(CVMdataQly!FD135*(OFFSET(CPdataAnn!FD$9,$A131,0)/OFFSET(CVMdataAnn!FD$9,$A131,0))),"",CVMdataQly!FD135*(OFFSET(CPdataAnn!FD$9,$A131,0)/OFFSET(CVMdataAnn!FD$9,$A131,0)))</f>
        <v>2946.0015790858847</v>
      </c>
      <c r="FE135" s="6">
        <f ca="1">IF(ISERROR(CVMdataQly!FE135*(OFFSET(CPdataAnn!FE$9,$A131,0)/OFFSET(CVMdataAnn!FE$9,$A131,0))),"",CVMdataQly!FE135*(OFFSET(CPdataAnn!FE$9,$A131,0)/OFFSET(CVMdataAnn!FE$9,$A131,0)))</f>
        <v>841.31919406150575</v>
      </c>
      <c r="FF135" s="6">
        <f ca="1">IF(ISERROR(CVMdataQly!FF135*(OFFSET(CPdataAnn!FF$9,$A131,0)/OFFSET(CVMdataAnn!FF$9,$A131,0))),"",CVMdataQly!FF135*(OFFSET(CPdataAnn!FF$9,$A131,0)/OFFSET(CVMdataAnn!FF$9,$A131,0)))</f>
        <v>582.27805825242717</v>
      </c>
      <c r="FG135" s="6">
        <f ca="1">IF(ISERROR(CVMdataQly!FG135*(OFFSET(CPdataAnn!FG$9,$A131,0)/OFFSET(CVMdataAnn!FG$9,$A131,0))),"",CVMdataQly!FG135*(OFFSET(CPdataAnn!FG$9,$A131,0)/OFFSET(CVMdataAnn!FG$9,$A131,0)))</f>
        <v>743.25354969574039</v>
      </c>
      <c r="FH135" s="6" t="str">
        <f ca="1">IF(ISERROR(CVMdataQly!FH135*(OFFSET(CPdataAnn!FH$9,$A131,0)/OFFSET(CVMdataAnn!FH$9,$A131,0))),"",CVMdataQly!FH135*(OFFSET(CPdataAnn!FH$9,$A131,0)/OFFSET(CVMdataAnn!FH$9,$A131,0)))</f>
        <v/>
      </c>
      <c r="FI135" s="6">
        <f ca="1">IF(ISERROR(CVMdataQly!FI135*(OFFSET(CPdataAnn!FI$9,$A131,0)/OFFSET(CVMdataAnn!FI$9,$A131,0))),"",CVMdataQly!FI135*(OFFSET(CPdataAnn!FI$9,$A131,0)/OFFSET(CVMdataAnn!FI$9,$A131,0)))</f>
        <v>12198.271801305633</v>
      </c>
      <c r="FJ135" s="6">
        <f ca="1">IF(ISERROR(CVMdataQly!FJ135*(OFFSET(CPdataAnn!FJ$9,$A131,0)/OFFSET(CVMdataAnn!FJ$9,$A131,0))),"",CVMdataQly!FJ135*(OFFSET(CPdataAnn!FJ$9,$A131,0)/OFFSET(CVMdataAnn!FJ$9,$A131,0)))</f>
        <v>5777.7733828118407</v>
      </c>
      <c r="FK135" s="6">
        <f ca="1">IF(ISERROR(CVMdataQly!FK135*(OFFSET(CPdataAnn!FK$9,$A131,0)/OFFSET(CVMdataAnn!FK$9,$A131,0))),"",CVMdataQly!FK135*(OFFSET(CPdataAnn!FK$9,$A131,0)/OFFSET(CVMdataAnn!FK$9,$A131,0)))</f>
        <v>6420.4149766652527</v>
      </c>
      <c r="FL135" s="6">
        <f ca="1">IF(ISERROR(CVMdataQly!FL135*(OFFSET(CPdataAnn!FL$9,$A131,0)/OFFSET(CVMdataAnn!FL$9,$A131,0))),"",CVMdataQly!FL135*(OFFSET(CPdataAnn!FL$9,$A131,0)/OFFSET(CVMdataAnn!FL$9,$A131,0)))</f>
        <v>3957.5549048316252</v>
      </c>
    </row>
    <row r="136" spans="1:168" x14ac:dyDescent="0.25">
      <c r="A136" s="6">
        <f t="shared" si="1"/>
        <v>32</v>
      </c>
      <c r="B136" s="1">
        <v>42614</v>
      </c>
      <c r="C136" s="6">
        <f ca="1">IF(ISERROR(CVMdataQly!C136*(OFFSET(CPdataAnn!C$9,$A132,0)/OFFSET(CVMdataAnn!C$9,$A132,0))),"",CVMdataQly!C136*(OFFSET(CPdataAnn!C$9,$A132,0)/OFFSET(CVMdataAnn!C$9,$A132,0)))</f>
        <v>308840.30727810122</v>
      </c>
      <c r="D136" s="6">
        <f ca="1">IF(ISERROR(CVMdataQly!D136*(OFFSET(CPdataAnn!D$9,$A132,0)/OFFSET(CVMdataAnn!D$9,$A132,0))),"",CVMdataQly!D136*(OFFSET(CPdataAnn!D$9,$A132,0)/OFFSET(CVMdataAnn!D$9,$A132,0)))</f>
        <v>2420.6641946697569</v>
      </c>
      <c r="E136" s="6">
        <f ca="1">IF(ISERROR(CVMdataQly!E136*(OFFSET(CPdataAnn!E$9,$A132,0)/OFFSET(CVMdataAnn!E$9,$A132,0))),"",CVMdataQly!E136*(OFFSET(CPdataAnn!E$9,$A132,0)/OFFSET(CVMdataAnn!E$9,$A132,0)))</f>
        <v>306354.85845862201</v>
      </c>
      <c r="F136" s="6">
        <f ca="1">IF(ISERROR(CVMdataQly!F136*(OFFSET(CPdataAnn!F$9,$A132,0)/OFFSET(CVMdataAnn!F$9,$A132,0))),"",CVMdataQly!F136*(OFFSET(CPdataAnn!F$9,$A132,0)/OFFSET(CVMdataAnn!F$9,$A132,0)))</f>
        <v>24993.07062982623</v>
      </c>
      <c r="G136" s="6">
        <f ca="1">IF(ISERROR(CVMdataQly!G136*(OFFSET(CPdataAnn!G$9,$A132,0)/OFFSET(CVMdataAnn!G$9,$A132,0))),"",CVMdataQly!G136*(OFFSET(CPdataAnn!G$9,$A132,0)/OFFSET(CVMdataAnn!G$9,$A132,0)))</f>
        <v>9872.3884703570257</v>
      </c>
      <c r="H136" s="6">
        <f ca="1">IF(ISERROR(CVMdataQly!H136*(OFFSET(CPdataAnn!H$9,$A132,0)/OFFSET(CVMdataAnn!H$9,$A132,0))),"",CVMdataQly!H136*(OFFSET(CPdataAnn!H$9,$A132,0)/OFFSET(CVMdataAnn!H$9,$A132,0)))</f>
        <v>16298.314640776698</v>
      </c>
      <c r="I136" s="6">
        <f ca="1">IF(ISERROR(CVMdataQly!I136*(OFFSET(CPdataAnn!I$9,$A132,0)/OFFSET(CVMdataAnn!I$9,$A132,0))),"",CVMdataQly!I136*(OFFSET(CPdataAnn!I$9,$A132,0)/OFFSET(CVMdataAnn!I$9,$A132,0)))</f>
        <v>81643.334709621995</v>
      </c>
      <c r="J136" s="6">
        <f ca="1">IF(ISERROR(CVMdataQly!J136*(OFFSET(CPdataAnn!J$9,$A132,0)/OFFSET(CVMdataAnn!J$9,$A132,0))),"",CVMdataQly!J136*(OFFSET(CPdataAnn!J$9,$A132,0)/OFFSET(CVMdataAnn!J$9,$A132,0)))</f>
        <v>13618.722572091481</v>
      </c>
      <c r="K136" s="6">
        <f ca="1">IF(ISERROR(CVMdataQly!K136*(OFFSET(CPdataAnn!K$9,$A132,0)/OFFSET(CVMdataAnn!K$9,$A132,0))),"",CVMdataQly!K136*(OFFSET(CPdataAnn!K$9,$A132,0)/OFFSET(CVMdataAnn!K$9,$A132,0)))</f>
        <v>5390.6407467826712</v>
      </c>
      <c r="L136" s="6">
        <f ca="1">IF(ISERROR(CVMdataQly!L136*(OFFSET(CPdataAnn!L$9,$A132,0)/OFFSET(CVMdataAnn!L$9,$A132,0))),"",CVMdataQly!L136*(OFFSET(CPdataAnn!L$9,$A132,0)/OFFSET(CVMdataAnn!L$9,$A132,0)))</f>
        <v>41721.124313564374</v>
      </c>
      <c r="M136" s="6">
        <f ca="1">IF(ISERROR(CVMdataQly!M136*(OFFSET(CPdataAnn!M$9,$A132,0)/OFFSET(CVMdataAnn!M$9,$A132,0))),"",CVMdataQly!M136*(OFFSET(CPdataAnn!M$9,$A132,0)/OFFSET(CVMdataAnn!M$9,$A132,0)))</f>
        <v>5235.7581545559406</v>
      </c>
      <c r="N136" s="6">
        <f ca="1">IF(ISERROR(CVMdataQly!N136*(OFFSET(CPdataAnn!N$9,$A132,0)/OFFSET(CVMdataAnn!N$9,$A132,0))),"",CVMdataQly!N136*(OFFSET(CPdataAnn!N$9,$A132,0)/OFFSET(CVMdataAnn!N$9,$A132,0)))</f>
        <v>32833.651901682155</v>
      </c>
      <c r="O136" s="6">
        <f ca="1">IF(ISERROR(CVMdataQly!O136*(OFFSET(CPdataAnn!O$9,$A132,0)/OFFSET(CVMdataAnn!O$9,$A132,0))),"",CVMdataQly!O136*(OFFSET(CPdataAnn!O$9,$A132,0)/OFFSET(CVMdataAnn!O$9,$A132,0)))</f>
        <v>6867.9630958129264</v>
      </c>
      <c r="P136" s="6">
        <f ca="1">IF(ISERROR(CVMdataQly!P136*(OFFSET(CPdataAnn!P$9,$A132,0)/OFFSET(CVMdataAnn!P$9,$A132,0))),"",CVMdataQly!P136*(OFFSET(CPdataAnn!P$9,$A132,0)/OFFSET(CVMdataAnn!P$9,$A132,0)))</f>
        <v>29389.723687797679</v>
      </c>
      <c r="Q136" s="6">
        <f ca="1">IF(ISERROR(CVMdataQly!Q136*(OFFSET(CPdataAnn!Q$9,$A132,0)/OFFSET(CVMdataAnn!Q$9,$A132,0))),"",CVMdataQly!Q136*(OFFSET(CPdataAnn!Q$9,$A132,0)/OFFSET(CVMdataAnn!Q$9,$A132,0)))</f>
        <v>38494.234281949932</v>
      </c>
      <c r="R136" s="6">
        <f ca="1">IF(ISERROR(CVMdataQly!R136*(OFFSET(CPdataAnn!R$9,$A132,0)/OFFSET(CVMdataAnn!R$9,$A132,0))),"",CVMdataQly!R136*(OFFSET(CPdataAnn!R$9,$A132,0)/OFFSET(CVMdataAnn!R$9,$A132,0)))</f>
        <v>24993.07062982623</v>
      </c>
      <c r="S136" s="6">
        <f ca="1">IF(ISERROR(CVMdataQly!S136*(OFFSET(CPdataAnn!S$9,$A132,0)/OFFSET(CVMdataAnn!S$9,$A132,0))),"",CVMdataQly!S136*(OFFSET(CPdataAnn!S$9,$A132,0)/OFFSET(CVMdataAnn!S$9,$A132,0)))</f>
        <v>22325.28650558112</v>
      </c>
      <c r="T136" s="6">
        <f ca="1">IF(ISERROR(CVMdataQly!T136*(OFFSET(CPdataAnn!T$9,$A132,0)/OFFSET(CVMdataAnn!T$9,$A132,0))),"",CVMdataQly!T136*(OFFSET(CPdataAnn!T$9,$A132,0)/OFFSET(CVMdataAnn!T$9,$A132,0)))</f>
        <v>4022.4738950633237</v>
      </c>
      <c r="U136" s="6">
        <f ca="1">IF(ISERROR(CVMdataQly!U136*(OFFSET(CPdataAnn!U$9,$A132,0)/OFFSET(CVMdataAnn!U$9,$A132,0))),"",CVMdataQly!U136*(OFFSET(CPdataAnn!U$9,$A132,0)/OFFSET(CVMdataAnn!U$9,$A132,0)))</f>
        <v>4802.5065904303347</v>
      </c>
      <c r="V136" s="6">
        <f ca="1">IF(ISERROR(CVMdataQly!V136*(OFFSET(CPdataAnn!V$9,$A132,0)/OFFSET(CVMdataAnn!V$9,$A132,0))),"",CVMdataQly!V136*(OFFSET(CPdataAnn!V$9,$A132,0)/OFFSET(CVMdataAnn!V$9,$A132,0)))</f>
        <v>789.83925811437405</v>
      </c>
      <c r="W136" s="6">
        <f ca="1">IF(ISERROR(CVMdataQly!W136*(OFFSET(CPdataAnn!W$9,$A132,0)/OFFSET(CVMdataAnn!W$9,$A132,0))),"",CVMdataQly!W136*(OFFSET(CPdataAnn!W$9,$A132,0)/OFFSET(CVMdataAnn!W$9,$A132,0)))</f>
        <v>2702.5072347266882</v>
      </c>
      <c r="X136" s="6">
        <f ca="1">IF(ISERROR(CVMdataQly!X136*(OFFSET(CPdataAnn!X$9,$A132,0)/OFFSET(CVMdataAnn!X$9,$A132,0))),"",CVMdataQly!X136*(OFFSET(CPdataAnn!X$9,$A132,0)/OFFSET(CVMdataAnn!X$9,$A132,0)))</f>
        <v>503.84347826086957</v>
      </c>
      <c r="Y136" s="6">
        <f ca="1">IF(ISERROR(CVMdataQly!Y136*(OFFSET(CPdataAnn!Y$9,$A132,0)/OFFSET(CVMdataAnn!Y$9,$A132,0))),"",CVMdataQly!Y136*(OFFSET(CPdataAnn!Y$9,$A132,0)/OFFSET(CVMdataAnn!Y$9,$A132,0)))</f>
        <v>2561.7846674182638</v>
      </c>
      <c r="Z136" s="6">
        <f ca="1">IF(ISERROR(CVMdataQly!Z136*(OFFSET(CPdataAnn!Z$9,$A132,0)/OFFSET(CVMdataAnn!Z$9,$A132,0))),"",CVMdataQly!Z136*(OFFSET(CPdataAnn!Z$9,$A132,0)/OFFSET(CVMdataAnn!Z$9,$A132,0)))</f>
        <v>3339.2529036227984</v>
      </c>
      <c r="AA136" s="6">
        <f ca="1">IF(ISERROR(CVMdataQly!AA136*(OFFSET(CPdataAnn!AA$9,$A132,0)/OFFSET(CVMdataAnn!AA$9,$A132,0))),"",CVMdataQly!AA136*(OFFSET(CPdataAnn!AA$9,$A132,0)/OFFSET(CVMdataAnn!AA$9,$A132,0)))</f>
        <v>2924.5982223109954</v>
      </c>
      <c r="AB136" s="6">
        <f ca="1">IF(ISERROR(CVMdataQly!AB136*(OFFSET(CPdataAnn!AB$9,$A132,0)/OFFSET(CVMdataAnn!AB$9,$A132,0))),"",CVMdataQly!AB136*(OFFSET(CPdataAnn!AB$9,$A132,0)/OFFSET(CVMdataAnn!AB$9,$A132,0)))</f>
        <v>675.71617161716176</v>
      </c>
      <c r="AC136" s="6">
        <f ca="1">IF(ISERROR(CVMdataQly!AC136*(OFFSET(CPdataAnn!AC$9,$A132,0)/OFFSET(CVMdataAnn!AC$9,$A132,0))),"",CVMdataQly!AC136*(OFFSET(CPdataAnn!AC$9,$A132,0)/OFFSET(CVMdataAnn!AC$9,$A132,0)))</f>
        <v>2668.4776463801559</v>
      </c>
      <c r="AD136" s="6">
        <f ca="1">IF(ISERROR(CVMdataQly!AD136*(OFFSET(CPdataAnn!AD$9,$A132,0)/OFFSET(CVMdataAnn!AD$9,$A132,0))),"",CVMdataQly!AD136*(OFFSET(CPdataAnn!AD$9,$A132,0)/OFFSET(CVMdataAnn!AD$9,$A132,0)))</f>
        <v>792.20891459680172</v>
      </c>
      <c r="AE136" s="6">
        <f ca="1">IF(ISERROR(CVMdataQly!AE136*(OFFSET(CPdataAnn!AE$9,$A132,0)/OFFSET(CVMdataAnn!AE$9,$A132,0))),"",CVMdataQly!AE136*(OFFSET(CPdataAnn!AE$9,$A132,0)/OFFSET(CVMdataAnn!AE$9,$A132,0)))</f>
        <v>1876.7250803858519</v>
      </c>
      <c r="AF136" s="6">
        <f ca="1">IF(ISERROR(CVMdataQly!AF136*(OFFSET(CPdataAnn!AF$9,$A132,0)/OFFSET(CVMdataAnn!AF$9,$A132,0))),"",CVMdataQly!AF136*(OFFSET(CPdataAnn!AF$9,$A132,0)/OFFSET(CVMdataAnn!AF$9,$A132,0)))</f>
        <v>9872.3884703570257</v>
      </c>
      <c r="AG136" s="6">
        <f ca="1">IF(ISERROR(CVMdataQly!AG136*(OFFSET(CPdataAnn!AG$9,$A132,0)/OFFSET(CVMdataAnn!AG$9,$A132,0))),"",CVMdataQly!AG136*(OFFSET(CPdataAnn!AG$9,$A132,0)/OFFSET(CVMdataAnn!AG$9,$A132,0)))</f>
        <v>4521.4940045482736</v>
      </c>
      <c r="AH136" s="6">
        <f ca="1">IF(ISERROR(CVMdataQly!AH136*(OFFSET(CPdataAnn!AH$9,$A132,0)/OFFSET(CVMdataAnn!AH$9,$A132,0))),"",CVMdataQly!AH136*(OFFSET(CPdataAnn!AH$9,$A132,0)/OFFSET(CVMdataAnn!AH$9,$A132,0)))</f>
        <v>1317.4777777777776</v>
      </c>
      <c r="AI136" s="6">
        <f ca="1">IF(ISERROR(CVMdataQly!AI136*(OFFSET(CPdataAnn!AI$9,$A132,0)/OFFSET(CVMdataAnn!AI$9,$A132,0))),"",CVMdataQly!AI136*(OFFSET(CPdataAnn!AI$9,$A132,0)/OFFSET(CVMdataAnn!AI$9,$A132,0)))</f>
        <v>2082.9571589627958</v>
      </c>
      <c r="AJ136" s="6">
        <f ca="1">IF(ISERROR(CVMdataQly!AJ136*(OFFSET(CPdataAnn!AJ$9,$A132,0)/OFFSET(CVMdataAnn!AJ$9,$A132,0))),"",CVMdataQly!AJ136*(OFFSET(CPdataAnn!AJ$9,$A132,0)/OFFSET(CVMdataAnn!AJ$9,$A132,0)))</f>
        <v>1121.9960691823901</v>
      </c>
      <c r="AK136" s="6">
        <f ca="1">IF(ISERROR(CVMdataQly!AK136*(OFFSET(CPdataAnn!AK$9,$A132,0)/OFFSET(CVMdataAnn!AK$9,$A132,0))),"",CVMdataQly!AK136*(OFFSET(CPdataAnn!AK$9,$A132,0)/OFFSET(CVMdataAnn!AK$9,$A132,0)))</f>
        <v>4545.1074788234791</v>
      </c>
      <c r="AL136" s="6">
        <f ca="1">IF(ISERROR(CVMdataQly!AL136*(OFFSET(CPdataAnn!AL$9,$A132,0)/OFFSET(CVMdataAnn!AL$9,$A132,0))),"",CVMdataQly!AL136*(OFFSET(CPdataAnn!AL$9,$A132,0)/OFFSET(CVMdataAnn!AL$9,$A132,0)))</f>
        <v>805.10972956170349</v>
      </c>
      <c r="AM136" s="6">
        <f ca="1">IF(ISERROR(CVMdataQly!AM136*(OFFSET(CPdataAnn!AM$9,$A132,0)/OFFSET(CVMdataAnn!AM$9,$A132,0))),"",CVMdataQly!AM136*(OFFSET(CPdataAnn!AM$9,$A132,0)/OFFSET(CVMdataAnn!AM$9,$A132,0)))</f>
        <v>16298.314640776698</v>
      </c>
      <c r="AN136" s="6">
        <f ca="1">IF(ISERROR(CVMdataQly!AN136*(OFFSET(CPdataAnn!AN$9,$A132,0)/OFFSET(CVMdataAnn!AN$9,$A132,0))),"",CVMdataQly!AN136*(OFFSET(CPdataAnn!AN$9,$A132,0)/OFFSET(CVMdataAnn!AN$9,$A132,0)))</f>
        <v>13989.272717325894</v>
      </c>
      <c r="AO136" s="6">
        <f ca="1">IF(ISERROR(CVMdataQly!AO136*(OFFSET(CPdataAnn!AO$9,$A132,0)/OFFSET(CVMdataAnn!AO$9,$A132,0))),"",CVMdataQly!AO136*(OFFSET(CPdataAnn!AO$9,$A132,0)/OFFSET(CVMdataAnn!AO$9,$A132,0)))</f>
        <v>170.74347826086955</v>
      </c>
      <c r="AP136" s="6">
        <f ca="1">IF(ISERROR(CVMdataQly!AP136*(OFFSET(CPdataAnn!AP$9,$A132,0)/OFFSET(CVMdataAnn!AP$9,$A132,0))),"",CVMdataQly!AP136*(OFFSET(CPdataAnn!AP$9,$A132,0)/OFFSET(CVMdataAnn!AP$9,$A132,0)))</f>
        <v>12692.883200775163</v>
      </c>
      <c r="AQ136" s="6">
        <f ca="1">IF(ISERROR(CVMdataQly!AQ136*(OFFSET(CPdataAnn!AQ$9,$A132,0)/OFFSET(CVMdataAnn!AQ$9,$A132,0))),"",CVMdataQly!AQ136*(OFFSET(CPdataAnn!AQ$9,$A132,0)/OFFSET(CVMdataAnn!AQ$9,$A132,0)))</f>
        <v>880.60816439877806</v>
      </c>
      <c r="AR136" s="6">
        <f ca="1">IF(ISERROR(CVMdataQly!AR136*(OFFSET(CPdataAnn!AR$9,$A132,0)/OFFSET(CVMdataAnn!AR$9,$A132,0))),"",CVMdataQly!AR136*(OFFSET(CPdataAnn!AR$9,$A132,0)/OFFSET(CVMdataAnn!AR$9,$A132,0)))</f>
        <v>244.34596211365903</v>
      </c>
      <c r="AS136" s="6">
        <f ca="1">IF(ISERROR(CVMdataQly!AS136*(OFFSET(CPdataAnn!AS$9,$A132,0)/OFFSET(CVMdataAnn!AS$9,$A132,0))),"",CVMdataQly!AS136*(OFFSET(CPdataAnn!AS$9,$A132,0)/OFFSET(CVMdataAnn!AS$9,$A132,0)))</f>
        <v>2309.1078729426567</v>
      </c>
      <c r="AT136" s="6">
        <f ca="1">IF(ISERROR(CVMdataQly!AT136*(OFFSET(CPdataAnn!AT$9,$A132,0)/OFFSET(CVMdataAnn!AT$9,$A132,0))),"",CVMdataQly!AT136*(OFFSET(CPdataAnn!AT$9,$A132,0)/OFFSET(CVMdataAnn!AT$9,$A132,0)))</f>
        <v>2297.1097522403797</v>
      </c>
      <c r="AU136" s="6">
        <f ca="1">IF(ISERROR(CVMdataQly!AU136*(OFFSET(CPdataAnn!AU$9,$A132,0)/OFFSET(CVMdataAnn!AU$9,$A132,0))),"",CVMdataQly!AU136*(OFFSET(CPdataAnn!AU$9,$A132,0)/OFFSET(CVMdataAnn!AU$9,$A132,0)))</f>
        <v>12</v>
      </c>
      <c r="AV136" s="6">
        <f ca="1">IF(ISERROR(CVMdataQly!AV136*(OFFSET(CPdataAnn!AV$9,$A132,0)/OFFSET(CVMdataAnn!AV$9,$A132,0))),"",CVMdataQly!AV136*(OFFSET(CPdataAnn!AV$9,$A132,0)/OFFSET(CVMdataAnn!AV$9,$A132,0)))</f>
        <v>81643.334709621995</v>
      </c>
      <c r="AW136" s="6">
        <f ca="1">IF(ISERROR(CVMdataQly!AW136*(OFFSET(CPdataAnn!AW$9,$A132,0)/OFFSET(CVMdataAnn!AW$9,$A132,0))),"",CVMdataQly!AW136*(OFFSET(CPdataAnn!AW$9,$A132,0)/OFFSET(CVMdataAnn!AW$9,$A132,0)))</f>
        <v>19874.911038912724</v>
      </c>
      <c r="AX136" s="6">
        <f ca="1">IF(ISERROR(CVMdataQly!AX136*(OFFSET(CPdataAnn!AX$9,$A132,0)/OFFSET(CVMdataAnn!AX$9,$A132,0))),"",CVMdataQly!AX136*(OFFSET(CPdataAnn!AX$9,$A132,0)/OFFSET(CVMdataAnn!AX$9,$A132,0)))</f>
        <v>19813.164160728276</v>
      </c>
      <c r="AY136" s="6">
        <f ca="1">IF(ISERROR(CVMdataQly!AY136*(OFFSET(CPdataAnn!AY$9,$A132,0)/OFFSET(CVMdataAnn!AY$9,$A132,0))),"",CVMdataQly!AY136*(OFFSET(CPdataAnn!AY$9,$A132,0)/OFFSET(CVMdataAnn!AY$9,$A132,0)))</f>
        <v>61.652360515021456</v>
      </c>
      <c r="AZ136" s="6">
        <f ca="1">IF(ISERROR(CVMdataQly!AZ136*(OFFSET(CPdataAnn!AZ$9,$A132,0)/OFFSET(CVMdataAnn!AZ$9,$A132,0))),"",CVMdataQly!AZ136*(OFFSET(CPdataAnn!AZ$9,$A132,0)/OFFSET(CVMdataAnn!AZ$9,$A132,0)))</f>
        <v>50921.07319378863</v>
      </c>
      <c r="BA136" s="6">
        <f ca="1">IF(ISERROR(CVMdataQly!BA136*(OFFSET(CPdataAnn!BA$9,$A132,0)/OFFSET(CVMdataAnn!BA$9,$A132,0))),"",CVMdataQly!BA136*(OFFSET(CPdataAnn!BA$9,$A132,0)/OFFSET(CVMdataAnn!BA$9,$A132,0)))</f>
        <v>48347.679776301709</v>
      </c>
      <c r="BB136" s="6">
        <f ca="1">IF(ISERROR(CVMdataQly!BB136*(OFFSET(CPdataAnn!BB$9,$A132,0)/OFFSET(CVMdataAnn!BB$9,$A132,0))),"",CVMdataQly!BB136*(OFFSET(CPdataAnn!BB$9,$A132,0)/OFFSET(CVMdataAnn!BB$9,$A132,0)))</f>
        <v>2574.4409816906896</v>
      </c>
      <c r="BC136" s="6">
        <f ca="1">IF(ISERROR(CVMdataQly!BC136*(OFFSET(CPdataAnn!BC$9,$A132,0)/OFFSET(CVMdataAnn!BC$9,$A132,0))),"",CVMdataQly!BC136*(OFFSET(CPdataAnn!BC$9,$A132,0)/OFFSET(CVMdataAnn!BC$9,$A132,0)))</f>
        <v>786.45047318611989</v>
      </c>
      <c r="BD136" s="6">
        <f ca="1">IF(ISERROR(CVMdataQly!BD136*(OFFSET(CPdataAnn!BD$9,$A132,0)/OFFSET(CVMdataAnn!BD$9,$A132,0))),"",CVMdataQly!BD136*(OFFSET(CPdataAnn!BD$9,$A132,0)/OFFSET(CVMdataAnn!BD$9,$A132,0)))</f>
        <v>288.80200308166411</v>
      </c>
      <c r="BE136" s="6">
        <f ca="1">IF(ISERROR(CVMdataQly!BE136*(OFFSET(CPdataAnn!BE$9,$A132,0)/OFFSET(CVMdataAnn!BE$9,$A132,0))),"",CVMdataQly!BE136*(OFFSET(CPdataAnn!BE$9,$A132,0)/OFFSET(CVMdataAnn!BE$9,$A132,0)))</f>
        <v>498.47639484978538</v>
      </c>
      <c r="BF136" s="6">
        <f ca="1">IF(ISERROR(CVMdataQly!BF136*(OFFSET(CPdataAnn!BF$9,$A132,0)/OFFSET(CVMdataAnn!BF$9,$A132,0))),"",CVMdataQly!BF136*(OFFSET(CPdataAnn!BF$9,$A132,0)/OFFSET(CVMdataAnn!BF$9,$A132,0)))</f>
        <v>2401.0891173042278</v>
      </c>
      <c r="BG136" s="6">
        <f ca="1">IF(ISERROR(CVMdataQly!BG136*(OFFSET(CPdataAnn!BG$9,$A132,0)/OFFSET(CVMdataAnn!BG$9,$A132,0))),"",CVMdataQly!BG136*(OFFSET(CPdataAnn!BG$9,$A132,0)/OFFSET(CVMdataAnn!BG$9,$A132,0)))</f>
        <v>1204.1012162440734</v>
      </c>
      <c r="BH136" s="6">
        <f ca="1">IF(ISERROR(CVMdataQly!BH136*(OFFSET(CPdataAnn!BH$9,$A132,0)/OFFSET(CVMdataAnn!BH$9,$A132,0))),"",CVMdataQly!BH136*(OFFSET(CPdataAnn!BH$9,$A132,0)/OFFSET(CVMdataAnn!BH$9,$A132,0)))</f>
        <v>39.351515151515152</v>
      </c>
      <c r="BI136" s="6">
        <f ca="1">IF(ISERROR(CVMdataQly!BI136*(OFFSET(CPdataAnn!BI$9,$A132,0)/OFFSET(CVMdataAnn!BI$9,$A132,0))),"",CVMdataQly!BI136*(OFFSET(CPdataAnn!BI$9,$A132,0)/OFFSET(CVMdataAnn!BI$9,$A132,0)))</f>
        <v>1157.6762313601446</v>
      </c>
      <c r="BJ136" s="6" t="str">
        <f ca="1">IF(ISERROR(CVMdataQly!BJ136*(OFFSET(CPdataAnn!BJ$9,$A132,0)/OFFSET(CVMdataAnn!BJ$9,$A132,0))),"",CVMdataQly!BJ136*(OFFSET(CPdataAnn!BJ$9,$A132,0)/OFFSET(CVMdataAnn!BJ$9,$A132,0)))</f>
        <v/>
      </c>
      <c r="BK136" s="6">
        <f ca="1">IF(ISERROR(CVMdataQly!BK136*(OFFSET(CPdataAnn!BK$9,$A132,0)/OFFSET(CVMdataAnn!BK$9,$A132,0))),"",CVMdataQly!BK136*(OFFSET(CPdataAnn!BK$9,$A132,0)/OFFSET(CVMdataAnn!BK$9,$A132,0)))</f>
        <v>7653.9049542592375</v>
      </c>
      <c r="BL136" s="6">
        <f ca="1">IF(ISERROR(CVMdataQly!BL136*(OFFSET(CPdataAnn!BL$9,$A132,0)/OFFSET(CVMdataAnn!BL$9,$A132,0))),"",CVMdataQly!BL136*(OFFSET(CPdataAnn!BL$9,$A132,0)/OFFSET(CVMdataAnn!BL$9,$A132,0)))</f>
        <v>3883.9426800929514</v>
      </c>
      <c r="BM136" s="6">
        <f ca="1">IF(ISERROR(CVMdataQly!BM136*(OFFSET(CPdataAnn!BM$9,$A132,0)/OFFSET(CVMdataAnn!BM$9,$A132,0))),"",CVMdataQly!BM136*(OFFSET(CPdataAnn!BM$9,$A132,0)/OFFSET(CVMdataAnn!BM$9,$A132,0)))</f>
        <v>3453.3453299057414</v>
      </c>
      <c r="BN136" s="6">
        <f ca="1">IF(ISERROR(CVMdataQly!BN136*(OFFSET(CPdataAnn!BN$9,$A132,0)/OFFSET(CVMdataAnn!BN$9,$A132,0))),"",CVMdataQly!BN136*(OFFSET(CPdataAnn!BN$9,$A132,0)/OFFSET(CVMdataAnn!BN$9,$A132,0)))</f>
        <v>226.14754098360658</v>
      </c>
      <c r="BO136" s="6">
        <f ca="1">IF(ISERROR(CVMdataQly!BO136*(OFFSET(CPdataAnn!BO$9,$A132,0)/OFFSET(CVMdataAnn!BO$9,$A132,0))),"",CVMdataQly!BO136*(OFFSET(CPdataAnn!BO$9,$A132,0)/OFFSET(CVMdataAnn!BO$9,$A132,0)))</f>
        <v>90.357894736842098</v>
      </c>
      <c r="BP136" s="6" t="str">
        <f ca="1">IF(ISERROR(CVMdataQly!BP136*(OFFSET(CPdataAnn!BP$9,$A132,0)/OFFSET(CVMdataAnn!BP$9,$A132,0))),"",CVMdataQly!BP136*(OFFSET(CPdataAnn!BP$9,$A132,0)/OFFSET(CVMdataAnn!BP$9,$A132,0)))</f>
        <v/>
      </c>
      <c r="BQ136" s="6">
        <f ca="1">IF(ISERROR(CVMdataQly!BQ136*(OFFSET(CPdataAnn!BQ$9,$A132,0)/OFFSET(CVMdataAnn!BQ$9,$A132,0))),"",CVMdataQly!BQ136*(OFFSET(CPdataAnn!BQ$9,$A132,0)/OFFSET(CVMdataAnn!BQ$9,$A132,0)))</f>
        <v>13618.722572091481</v>
      </c>
      <c r="BR136" s="6">
        <f ca="1">IF(ISERROR(CVMdataQly!BR136*(OFFSET(CPdataAnn!BR$9,$A132,0)/OFFSET(CVMdataAnn!BR$9,$A132,0))),"",CVMdataQly!BR136*(OFFSET(CPdataAnn!BR$9,$A132,0)/OFFSET(CVMdataAnn!BR$9,$A132,0)))</f>
        <v>4442.1979811136443</v>
      </c>
      <c r="BS136" s="6">
        <f ca="1">IF(ISERROR(CVMdataQly!BS136*(OFFSET(CPdataAnn!BS$9,$A132,0)/OFFSET(CVMdataAnn!BS$9,$A132,0))),"",CVMdataQly!BS136*(OFFSET(CPdataAnn!BS$9,$A132,0)/OFFSET(CVMdataAnn!BS$9,$A132,0)))</f>
        <v>3516.6458688245311</v>
      </c>
      <c r="BT136" s="6">
        <f ca="1">IF(ISERROR(CVMdataQly!BT136*(OFFSET(CPdataAnn!BT$9,$A132,0)/OFFSET(CVMdataAnn!BT$9,$A132,0))),"",CVMdataQly!BT136*(OFFSET(CPdataAnn!BT$9,$A132,0)/OFFSET(CVMdataAnn!BT$9,$A132,0)))</f>
        <v>921.74456773000463</v>
      </c>
      <c r="BU136" s="6">
        <f ca="1">IF(ISERROR(CVMdataQly!BU136*(OFFSET(CPdataAnn!BU$9,$A132,0)/OFFSET(CVMdataAnn!BU$9,$A132,0))),"",CVMdataQly!BU136*(OFFSET(CPdataAnn!BU$9,$A132,0)/OFFSET(CVMdataAnn!BU$9,$A132,0)))</f>
        <v>3.8</v>
      </c>
      <c r="BV136" s="6">
        <f ca="1">IF(ISERROR(CVMdataQly!BV136*(OFFSET(CPdataAnn!BV$9,$A132,0)/OFFSET(CVMdataAnn!BV$9,$A132,0))),"",CVMdataQly!BV136*(OFFSET(CPdataAnn!BV$9,$A132,0)/OFFSET(CVMdataAnn!BV$9,$A132,0)))</f>
        <v>1738.4427701186278</v>
      </c>
      <c r="BW136" s="6">
        <f ca="1">IF(ISERROR(CVMdataQly!BW136*(OFFSET(CPdataAnn!BW$9,$A132,0)/OFFSET(CVMdataAnn!BW$9,$A132,0))),"",CVMdataQly!BW136*(OFFSET(CPdataAnn!BW$9,$A132,0)/OFFSET(CVMdataAnn!BW$9,$A132,0)))</f>
        <v>1997.6642659279778</v>
      </c>
      <c r="BX136" s="6">
        <f ca="1">IF(ISERROR(CVMdataQly!BX136*(OFFSET(CPdataAnn!BX$9,$A132,0)/OFFSET(CVMdataAnn!BX$9,$A132,0))),"",CVMdataQly!BX136*(OFFSET(CPdataAnn!BX$9,$A132,0)/OFFSET(CVMdataAnn!BX$9,$A132,0)))</f>
        <v>1519.2428654630169</v>
      </c>
      <c r="BY136" s="6">
        <f ca="1">IF(ISERROR(CVMdataQly!BY136*(OFFSET(CPdataAnn!BY$9,$A132,0)/OFFSET(CVMdataAnn!BY$9,$A132,0))),"",CVMdataQly!BY136*(OFFSET(CPdataAnn!BY$9,$A132,0)/OFFSET(CVMdataAnn!BY$9,$A132,0)))</f>
        <v>311.1221326720397</v>
      </c>
      <c r="BZ136" s="6">
        <f ca="1">IF(ISERROR(CVMdataQly!BZ136*(OFFSET(CPdataAnn!BZ$9,$A132,0)/OFFSET(CVMdataAnn!BZ$9,$A132,0))),"",CVMdataQly!BZ136*(OFFSET(CPdataAnn!BZ$9,$A132,0)/OFFSET(CVMdataAnn!BZ$9,$A132,0)))</f>
        <v>167.38043478260872</v>
      </c>
      <c r="CA136" s="6">
        <f ca="1">IF(ISERROR(CVMdataQly!CA136*(OFFSET(CPdataAnn!CA$9,$A132,0)/OFFSET(CVMdataAnn!CA$9,$A132,0))),"",CVMdataQly!CA136*(OFFSET(CPdataAnn!CA$9,$A132,0)/OFFSET(CVMdataAnn!CA$9,$A132,0)))</f>
        <v>1734.2752293577983</v>
      </c>
      <c r="CB136" s="6">
        <f ca="1">IF(ISERROR(CVMdataQly!CB136*(OFFSET(CPdataAnn!CB$9,$A132,0)/OFFSET(CVMdataAnn!CB$9,$A132,0))),"",CVMdataQly!CB136*(OFFSET(CPdataAnn!CB$9,$A132,0)/OFFSET(CVMdataAnn!CB$9,$A132,0)))</f>
        <v>1340.6583990980835</v>
      </c>
      <c r="CC136" s="6">
        <f ca="1">IF(ISERROR(CVMdataQly!CC136*(OFFSET(CPdataAnn!CC$9,$A132,0)/OFFSET(CVMdataAnn!CC$9,$A132,0))),"",CVMdataQly!CC136*(OFFSET(CPdataAnn!CC$9,$A132,0)/OFFSET(CVMdataAnn!CC$9,$A132,0)))</f>
        <v>137.3896103896104</v>
      </c>
      <c r="CD136" s="6">
        <f ca="1">IF(ISERROR(CVMdataQly!CD136*(OFFSET(CPdataAnn!CD$9,$A132,0)/OFFSET(CVMdataAnn!CD$9,$A132,0))),"",CVMdataQly!CD136*(OFFSET(CPdataAnn!CD$9,$A132,0)/OFFSET(CVMdataAnn!CD$9,$A132,0)))</f>
        <v>1203.1645748987853</v>
      </c>
      <c r="CE136" s="6">
        <f ca="1">IF(ISERROR(CVMdataQly!CE136*(OFFSET(CPdataAnn!CE$9,$A132,0)/OFFSET(CVMdataAnn!CE$9,$A132,0))),"",CVMdataQly!CE136*(OFFSET(CPdataAnn!CE$9,$A132,0)/OFFSET(CVMdataAnn!CE$9,$A132,0)))</f>
        <v>2365.073983455668</v>
      </c>
      <c r="CF136" s="6">
        <f ca="1">IF(ISERROR(CVMdataQly!CF136*(OFFSET(CPdataAnn!CF$9,$A132,0)/OFFSET(CVMdataAnn!CF$9,$A132,0))),"",CVMdataQly!CF136*(OFFSET(CPdataAnn!CF$9,$A132,0)/OFFSET(CVMdataAnn!CF$9,$A132,0)))</f>
        <v>868.14401033257991</v>
      </c>
      <c r="CG136" s="6">
        <f ca="1">IF(ISERROR(CVMdataQly!CG136*(OFFSET(CPdataAnn!CG$9,$A132,0)/OFFSET(CVMdataAnn!CG$9,$A132,0))),"",CVMdataQly!CG136*(OFFSET(CPdataAnn!CG$9,$A132,0)/OFFSET(CVMdataAnn!CG$9,$A132,0)))</f>
        <v>1496.6153846153845</v>
      </c>
      <c r="CH136" s="6">
        <f ca="1">IF(ISERROR(CVMdataQly!CH136*(OFFSET(CPdataAnn!CH$9,$A132,0)/OFFSET(CVMdataAnn!CH$9,$A132,0))),"",CVMdataQly!CH136*(OFFSET(CPdataAnn!CH$9,$A132,0)/OFFSET(CVMdataAnn!CH$9,$A132,0)))</f>
        <v>5390.6407467826712</v>
      </c>
      <c r="CI136" s="6">
        <f ca="1">IF(ISERROR(CVMdataQly!CI136*(OFFSET(CPdataAnn!CI$9,$A132,0)/OFFSET(CVMdataAnn!CI$9,$A132,0))),"",CVMdataQly!CI136*(OFFSET(CPdataAnn!CI$9,$A132,0)/OFFSET(CVMdataAnn!CI$9,$A132,0)))</f>
        <v>3203.8875290472502</v>
      </c>
      <c r="CJ136" s="6">
        <f ca="1">IF(ISERROR(CVMdataQly!CJ136*(OFFSET(CPdataAnn!CJ$9,$A132,0)/OFFSET(CVMdataAnn!CJ$9,$A132,0))),"",CVMdataQly!CJ136*(OFFSET(CPdataAnn!CJ$9,$A132,0)/OFFSET(CVMdataAnn!CJ$9,$A132,0)))</f>
        <v>2093.8338727076593</v>
      </c>
      <c r="CK136" s="6">
        <f ca="1">IF(ISERROR(CVMdataQly!CK136*(OFFSET(CPdataAnn!CK$9,$A132,0)/OFFSET(CVMdataAnn!CK$9,$A132,0))),"",CVMdataQly!CK136*(OFFSET(CPdataAnn!CK$9,$A132,0)/OFFSET(CVMdataAnn!CK$9,$A132,0)))</f>
        <v>228.85714285714286</v>
      </c>
      <c r="CL136" s="6">
        <f ca="1">IF(ISERROR(CVMdataQly!CL136*(OFFSET(CPdataAnn!CL$9,$A132,0)/OFFSET(CVMdataAnn!CL$9,$A132,0))),"",CVMdataQly!CL136*(OFFSET(CPdataAnn!CL$9,$A132,0)/OFFSET(CVMdataAnn!CL$9,$A132,0)))</f>
        <v>881.20655737704908</v>
      </c>
      <c r="CM136" s="6">
        <f ca="1">IF(ISERROR(CVMdataQly!CM136*(OFFSET(CPdataAnn!CM$9,$A132,0)/OFFSET(CVMdataAnn!CM$9,$A132,0))),"",CVMdataQly!CM136*(OFFSET(CPdataAnn!CM$9,$A132,0)/OFFSET(CVMdataAnn!CM$9,$A132,0)))</f>
        <v>1371.1014705882353</v>
      </c>
      <c r="CN136" s="6">
        <f ca="1">IF(ISERROR(CVMdataQly!CN136*(OFFSET(CPdataAnn!CN$9,$A132,0)/OFFSET(CVMdataAnn!CN$9,$A132,0))),"",CVMdataQly!CN136*(OFFSET(CPdataAnn!CN$9,$A132,0)/OFFSET(CVMdataAnn!CN$9,$A132,0)))</f>
        <v>381.96062457569587</v>
      </c>
      <c r="CO136" s="6">
        <f ca="1">IF(ISERROR(CVMdataQly!CO136*(OFFSET(CPdataAnn!CO$9,$A132,0)/OFFSET(CVMdataAnn!CO$9,$A132,0))),"",CVMdataQly!CO136*(OFFSET(CPdataAnn!CO$9,$A132,0)/OFFSET(CVMdataAnn!CO$9,$A132,0)))</f>
        <v>797.4164845457384</v>
      </c>
      <c r="CP136" s="6">
        <f ca="1">IF(ISERROR(CVMdataQly!CP136*(OFFSET(CPdataAnn!CP$9,$A132,0)/OFFSET(CVMdataAnn!CP$9,$A132,0))),"",CVMdataQly!CP136*(OFFSET(CPdataAnn!CP$9,$A132,0)/OFFSET(CVMdataAnn!CP$9,$A132,0)))</f>
        <v>192.07161125319695</v>
      </c>
      <c r="CQ136" s="6">
        <f ca="1">IF(ISERROR(CVMdataQly!CQ136*(OFFSET(CPdataAnn!CQ$9,$A132,0)/OFFSET(CVMdataAnn!CQ$9,$A132,0))),"",CVMdataQly!CQ136*(OFFSET(CPdataAnn!CQ$9,$A132,0)/OFFSET(CVMdataAnn!CQ$9,$A132,0)))</f>
        <v>815.07398439601832</v>
      </c>
      <c r="CR136" s="6">
        <f ca="1">IF(ISERROR(CVMdataQly!CR136*(OFFSET(CPdataAnn!CR$9,$A132,0)/OFFSET(CVMdataAnn!CR$9,$A132,0))),"",CVMdataQly!CR136*(OFFSET(CPdataAnn!CR$9,$A132,0)/OFFSET(CVMdataAnn!CR$9,$A132,0)))</f>
        <v>41721.124313564374</v>
      </c>
      <c r="CS136" s="6">
        <f ca="1">IF(ISERROR(CVMdataQly!CS136*(OFFSET(CPdataAnn!CS$9,$A132,0)/OFFSET(CVMdataAnn!CS$9,$A132,0))),"",CVMdataQly!CS136*(OFFSET(CPdataAnn!CS$9,$A132,0)/OFFSET(CVMdataAnn!CS$9,$A132,0)))</f>
        <v>12897.408164447017</v>
      </c>
      <c r="CT136" s="6">
        <f ca="1">IF(ISERROR(CVMdataQly!CT136*(OFFSET(CPdataAnn!CT$9,$A132,0)/OFFSET(CVMdataAnn!CT$9,$A132,0))),"",CVMdataQly!CT136*(OFFSET(CPdataAnn!CT$9,$A132,0)/OFFSET(CVMdataAnn!CT$9,$A132,0)))</f>
        <v>12412.120390348186</v>
      </c>
      <c r="CU136" s="6">
        <f ca="1">IF(ISERROR(CVMdataQly!CU136*(OFFSET(CPdataAnn!CU$9,$A132,0)/OFFSET(CVMdataAnn!CU$9,$A132,0))),"",CVMdataQly!CU136*(OFFSET(CPdataAnn!CU$9,$A132,0)/OFFSET(CVMdataAnn!CU$9,$A132,0)))</f>
        <v>172.52307692307693</v>
      </c>
      <c r="CV136" s="6">
        <f ca="1">IF(ISERROR(CVMdataQly!CV136*(OFFSET(CPdataAnn!CV$9,$A132,0)/OFFSET(CVMdataAnn!CV$9,$A132,0))),"",CVMdataQly!CV136*(OFFSET(CPdataAnn!CV$9,$A132,0)/OFFSET(CVMdataAnn!CV$9,$A132,0)))</f>
        <v>313.45116279069765</v>
      </c>
      <c r="CW136" s="6">
        <f ca="1">IF(ISERROR(CVMdataQly!CW136*(OFFSET(CPdataAnn!CW$9,$A132,0)/OFFSET(CVMdataAnn!CW$9,$A132,0))),"",CVMdataQly!CW136*(OFFSET(CPdataAnn!CW$9,$A132,0)/OFFSET(CVMdataAnn!CW$9,$A132,0)))</f>
        <v>16101.876880848764</v>
      </c>
      <c r="CX136" s="6">
        <f ca="1">IF(ISERROR(CVMdataQly!CX136*(OFFSET(CPdataAnn!CX$9,$A132,0)/OFFSET(CVMdataAnn!CX$9,$A132,0))),"",CVMdataQly!CX136*(OFFSET(CPdataAnn!CX$9,$A132,0)/OFFSET(CVMdataAnn!CX$9,$A132,0)))</f>
        <v>1284.3627319686245</v>
      </c>
      <c r="CY136" s="6">
        <f ca="1">IF(ISERROR(CVMdataQly!CY136*(OFFSET(CPdataAnn!CY$9,$A132,0)/OFFSET(CVMdataAnn!CY$9,$A132,0))),"",CVMdataQly!CY136*(OFFSET(CPdataAnn!CY$9,$A132,0)/OFFSET(CVMdataAnn!CY$9,$A132,0)))</f>
        <v>7126.6439278731268</v>
      </c>
      <c r="CZ136" s="6">
        <f ca="1">IF(ISERROR(CVMdataQly!CZ136*(OFFSET(CPdataAnn!CZ$9,$A132,0)/OFFSET(CVMdataAnn!CZ$9,$A132,0))),"",CVMdataQly!CZ136*(OFFSET(CPdataAnn!CZ$9,$A132,0)/OFFSET(CVMdataAnn!CZ$9,$A132,0)))</f>
        <v>5730.7664073491678</v>
      </c>
      <c r="DA136" s="6">
        <f ca="1">IF(ISERROR(CVMdataQly!DA136*(OFFSET(CPdataAnn!DA$9,$A132,0)/OFFSET(CVMdataAnn!DA$9,$A132,0))),"",CVMdataQly!DA136*(OFFSET(CPdataAnn!DA$9,$A132,0)/OFFSET(CVMdataAnn!DA$9,$A132,0)))</f>
        <v>1956.8382250982204</v>
      </c>
      <c r="DB136" s="6">
        <f ca="1">IF(ISERROR(CVMdataQly!DB136*(OFFSET(CPdataAnn!DB$9,$A132,0)/OFFSET(CVMdataAnn!DB$9,$A132,0))),"",CVMdataQly!DB136*(OFFSET(CPdataAnn!DB$9,$A132,0)/OFFSET(CVMdataAnn!DB$9,$A132,0)))</f>
        <v>12719.896143430391</v>
      </c>
      <c r="DC136" s="6">
        <f ca="1">IF(ISERROR(CVMdataQly!DC136*(OFFSET(CPdataAnn!DC$9,$A132,0)/OFFSET(CVMdataAnn!DC$9,$A132,0))),"",CVMdataQly!DC136*(OFFSET(CPdataAnn!DC$9,$A132,0)/OFFSET(CVMdataAnn!DC$9,$A132,0)))</f>
        <v>2726.0281997815509</v>
      </c>
      <c r="DD136" s="6">
        <f ca="1">IF(ISERROR(CVMdataQly!DD136*(OFFSET(CPdataAnn!DD$9,$A132,0)/OFFSET(CVMdataAnn!DD$9,$A132,0))),"",CVMdataQly!DD136*(OFFSET(CPdataAnn!DD$9,$A132,0)/OFFSET(CVMdataAnn!DD$9,$A132,0)))</f>
        <v>2003.1490800266017</v>
      </c>
      <c r="DE136" s="6">
        <f ca="1">IF(ISERROR(CVMdataQly!DE136*(OFFSET(CPdataAnn!DE$9,$A132,0)/OFFSET(CVMdataAnn!DE$9,$A132,0))),"",CVMdataQly!DE136*(OFFSET(CPdataAnn!DE$9,$A132,0)/OFFSET(CVMdataAnn!DE$9,$A132,0)))</f>
        <v>5781.5031903497738</v>
      </c>
      <c r="DF136" s="6">
        <f ca="1">IF(ISERROR(CVMdataQly!DF136*(OFFSET(CPdataAnn!DF$9,$A132,0)/OFFSET(CVMdataAnn!DF$9,$A132,0))),"",CVMdataQly!DF136*(OFFSET(CPdataAnn!DF$9,$A132,0)/OFFSET(CVMdataAnn!DF$9,$A132,0)))</f>
        <v>1616.6772402854876</v>
      </c>
      <c r="DG136" s="6">
        <f ca="1">IF(ISERROR(CVMdataQly!DG136*(OFFSET(CPdataAnn!DG$9,$A132,0)/OFFSET(CVMdataAnn!DG$9,$A132,0))),"",CVMdataQly!DG136*(OFFSET(CPdataAnn!DG$9,$A132,0)/OFFSET(CVMdataAnn!DG$9,$A132,0)))</f>
        <v>593.33627608346706</v>
      </c>
      <c r="DH136" s="6">
        <f ca="1">IF(ISERROR(CVMdataQly!DH136*(OFFSET(CPdataAnn!DH$9,$A132,0)/OFFSET(CVMdataAnn!DH$9,$A132,0))),"",CVMdataQly!DH136*(OFFSET(CPdataAnn!DH$9,$A132,0)/OFFSET(CVMdataAnn!DH$9,$A132,0)))</f>
        <v>5235.7581545559406</v>
      </c>
      <c r="DI136" s="6">
        <f ca="1">IF(ISERROR(CVMdataQly!DI136*(OFFSET(CPdataAnn!DI$9,$A132,0)/OFFSET(CVMdataAnn!DI$9,$A132,0))),"",CVMdataQly!DI136*(OFFSET(CPdataAnn!DI$9,$A132,0)/OFFSET(CVMdataAnn!DI$9,$A132,0)))</f>
        <v>247.5697074010327</v>
      </c>
      <c r="DJ136" s="6">
        <f ca="1">IF(ISERROR(CVMdataQly!DJ136*(OFFSET(CPdataAnn!DJ$9,$A132,0)/OFFSET(CVMdataAnn!DJ$9,$A132,0))),"",CVMdataQly!DJ136*(OFFSET(CPdataAnn!DJ$9,$A132,0)/OFFSET(CVMdataAnn!DJ$9,$A132,0)))</f>
        <v>343.73588516746412</v>
      </c>
      <c r="DK136" s="6">
        <f ca="1">IF(ISERROR(CVMdataQly!DK136*(OFFSET(CPdataAnn!DK$9,$A132,0)/OFFSET(CVMdataAnn!DK$9,$A132,0))),"",CVMdataQly!DK136*(OFFSET(CPdataAnn!DK$9,$A132,0)/OFFSET(CVMdataAnn!DK$9,$A132,0)))</f>
        <v>4642.9218605606329</v>
      </c>
      <c r="DL136" s="6">
        <f ca="1">IF(ISERROR(CVMdataQly!DL136*(OFFSET(CPdataAnn!DL$9,$A132,0)/OFFSET(CVMdataAnn!DL$9,$A132,0))),"",CVMdataQly!DL136*(OFFSET(CPdataAnn!DL$9,$A132,0)/OFFSET(CVMdataAnn!DL$9,$A132,0)))</f>
        <v>32833.651901682155</v>
      </c>
      <c r="DM136" s="6">
        <f ca="1">IF(ISERROR(CVMdataQly!DM136*(OFFSET(CPdataAnn!DM$9,$A132,0)/OFFSET(CVMdataAnn!DM$9,$A132,0))),"",CVMdataQly!DM136*(OFFSET(CPdataAnn!DM$9,$A132,0)/OFFSET(CVMdataAnn!DM$9,$A132,0)))</f>
        <v>5977.9879658566169</v>
      </c>
      <c r="DN136" s="6">
        <f ca="1">IF(ISERROR(CVMdataQly!DN136*(OFFSET(CPdataAnn!DN$9,$A132,0)/OFFSET(CVMdataAnn!DN$9,$A132,0))),"",CVMdataQly!DN136*(OFFSET(CPdataAnn!DN$9,$A132,0)/OFFSET(CVMdataAnn!DN$9,$A132,0)))</f>
        <v>1255.3182997405709</v>
      </c>
      <c r="DO136" s="6">
        <f ca="1">IF(ISERROR(CVMdataQly!DO136*(OFFSET(CPdataAnn!DO$9,$A132,0)/OFFSET(CVMdataAnn!DO$9,$A132,0))),"",CVMdataQly!DO136*(OFFSET(CPdataAnn!DO$9,$A132,0)/OFFSET(CVMdataAnn!DO$9,$A132,0)))</f>
        <v>658.5237177015041</v>
      </c>
      <c r="DP136" s="6">
        <f ca="1">IF(ISERROR(CVMdataQly!DP136*(OFFSET(CPdataAnn!DP$9,$A132,0)/OFFSET(CVMdataAnn!DP$9,$A132,0))),"",CVMdataQly!DP136*(OFFSET(CPdataAnn!DP$9,$A132,0)/OFFSET(CVMdataAnn!DP$9,$A132,0)))</f>
        <v>2311.7582367297132</v>
      </c>
      <c r="DQ136" s="6">
        <f ca="1">IF(ISERROR(CVMdataQly!DQ136*(OFFSET(CPdataAnn!DQ$9,$A132,0)/OFFSET(CVMdataAnn!DQ$9,$A132,0))),"",CVMdataQly!DQ136*(OFFSET(CPdataAnn!DQ$9,$A132,0)/OFFSET(CVMdataAnn!DQ$9,$A132,0)))</f>
        <v>1698.0068870523417</v>
      </c>
      <c r="DR136" s="6">
        <f ca="1">IF(ISERROR(CVMdataQly!DR136*(OFFSET(CPdataAnn!DR$9,$A132,0)/OFFSET(CVMdataAnn!DR$9,$A132,0))),"",CVMdataQly!DR136*(OFFSET(CPdataAnn!DR$9,$A132,0)/OFFSET(CVMdataAnn!DR$9,$A132,0)))</f>
        <v>53</v>
      </c>
      <c r="DS136" s="6">
        <f ca="1">IF(ISERROR(CVMdataQly!DS136*(OFFSET(CPdataAnn!DS$9,$A132,0)/OFFSET(CVMdataAnn!DS$9,$A132,0))),"",CVMdataQly!DS136*(OFFSET(CPdataAnn!DS$9,$A132,0)/OFFSET(CVMdataAnn!DS$9,$A132,0)))</f>
        <v>3376.3263504414185</v>
      </c>
      <c r="DT136" s="6">
        <f ca="1">IF(ISERROR(CVMdataQly!DT136*(OFFSET(CPdataAnn!DT$9,$A132,0)/OFFSET(CVMdataAnn!DT$9,$A132,0))),"",CVMdataQly!DT136*(OFFSET(CPdataAnn!DT$9,$A132,0)/OFFSET(CVMdataAnn!DT$9,$A132,0)))</f>
        <v>3261.6564082586679</v>
      </c>
      <c r="DU136" s="6">
        <f ca="1">IF(ISERROR(CVMdataQly!DU136*(OFFSET(CPdataAnn!DU$9,$A132,0)/OFFSET(CVMdataAnn!DU$9,$A132,0))),"",CVMdataQly!DU136*(OFFSET(CPdataAnn!DU$9,$A132,0)/OFFSET(CVMdataAnn!DU$9,$A132,0)))</f>
        <v>65.195121951219519</v>
      </c>
      <c r="DV136" s="6">
        <f ca="1">IF(ISERROR(CVMdataQly!DV136*(OFFSET(CPdataAnn!DV$9,$A132,0)/OFFSET(CVMdataAnn!DV$9,$A132,0))),"",CVMdataQly!DV136*(OFFSET(CPdataAnn!DV$9,$A132,0)/OFFSET(CVMdataAnn!DV$9,$A132,0)))</f>
        <v>50.509803921568626</v>
      </c>
      <c r="DW136" s="6">
        <f ca="1">IF(ISERROR(CVMdataQly!DW136*(OFFSET(CPdataAnn!DW$9,$A132,0)/OFFSET(CVMdataAnn!DW$9,$A132,0))),"",CVMdataQly!DW136*(OFFSET(CPdataAnn!DW$9,$A132,0)/OFFSET(CVMdataAnn!DW$9,$A132,0)))</f>
        <v>9037.3990965694047</v>
      </c>
      <c r="DX136" s="6">
        <f ca="1">IF(ISERROR(CVMdataQly!DX136*(OFFSET(CPdataAnn!DX$9,$A132,0)/OFFSET(CVMdataAnn!DX$9,$A132,0))),"",CVMdataQly!DX136*(OFFSET(CPdataAnn!DX$9,$A132,0)/OFFSET(CVMdataAnn!DX$9,$A132,0)))</f>
        <v>4061.9574468085107</v>
      </c>
      <c r="DY136" s="6">
        <f ca="1">IF(ISERROR(CVMdataQly!DY136*(OFFSET(CPdataAnn!DY$9,$A132,0)/OFFSET(CVMdataAnn!DY$9,$A132,0))),"",CVMdataQly!DY136*(OFFSET(CPdataAnn!DY$9,$A132,0)/OFFSET(CVMdataAnn!DY$9,$A132,0)))</f>
        <v>915.19443566234588</v>
      </c>
      <c r="DZ136" s="6">
        <f ca="1">IF(ISERROR(CVMdataQly!DZ136*(OFFSET(CPdataAnn!DZ$9,$A132,0)/OFFSET(CVMdataAnn!DZ$9,$A132,0))),"",CVMdataQly!DZ136*(OFFSET(CPdataAnn!DZ$9,$A132,0)/OFFSET(CVMdataAnn!DZ$9,$A132,0)))</f>
        <v>1321.30115242444</v>
      </c>
      <c r="EA136" s="6">
        <f ca="1">IF(ISERROR(CVMdataQly!EA136*(OFFSET(CPdataAnn!EA$9,$A132,0)/OFFSET(CVMdataAnn!EA$9,$A132,0))),"",CVMdataQly!EA136*(OFFSET(CPdataAnn!EA$9,$A132,0)/OFFSET(CVMdataAnn!EA$9,$A132,0)))</f>
        <v>1834.7317191283294</v>
      </c>
      <c r="EB136" s="6">
        <f ca="1">IF(ISERROR(CVMdataQly!EB136*(OFFSET(CPdataAnn!EB$9,$A132,0)/OFFSET(CVMdataAnn!EB$9,$A132,0))),"",CVMdataQly!EB136*(OFFSET(CPdataAnn!EB$9,$A132,0)/OFFSET(CVMdataAnn!EB$9,$A132,0)))</f>
        <v>904.7939698492462</v>
      </c>
      <c r="EC136" s="6">
        <f ca="1">IF(ISERROR(CVMdataQly!EC136*(OFFSET(CPdataAnn!EC$9,$A132,0)/OFFSET(CVMdataAnn!EC$9,$A132,0))),"",CVMdataQly!EC136*(OFFSET(CPdataAnn!EC$9,$A132,0)/OFFSET(CVMdataAnn!EC$9,$A132,0)))</f>
        <v>11661.750314891968</v>
      </c>
      <c r="ED136" s="6">
        <f ca="1">IF(ISERROR(CVMdataQly!ED136*(OFFSET(CPdataAnn!ED$9,$A132,0)/OFFSET(CVMdataAnn!ED$9,$A132,0))),"",CVMdataQly!ED136*(OFFSET(CPdataAnn!ED$9,$A132,0)/OFFSET(CVMdataAnn!ED$9,$A132,0)))</f>
        <v>2830.9068583892076</v>
      </c>
      <c r="EE136" s="6">
        <f ca="1">IF(ISERROR(CVMdataQly!EE136*(OFFSET(CPdataAnn!EE$9,$A132,0)/OFFSET(CVMdataAnn!EE$9,$A132,0))),"",CVMdataQly!EE136*(OFFSET(CPdataAnn!EE$9,$A132,0)/OFFSET(CVMdataAnn!EE$9,$A132,0)))</f>
        <v>5590.5867550794865</v>
      </c>
      <c r="EF136" s="6">
        <f ca="1">IF(ISERROR(CVMdataQly!EF136*(OFFSET(CPdataAnn!EF$9,$A132,0)/OFFSET(CVMdataAnn!EF$9,$A132,0))),"",CVMdataQly!EF136*(OFFSET(CPdataAnn!EF$9,$A132,0)/OFFSET(CVMdataAnn!EF$9,$A132,0)))</f>
        <v>3240.2681094844047</v>
      </c>
      <c r="EG136" s="6">
        <f ca="1">IF(ISERROR(CVMdataQly!EG136*(OFFSET(CPdataAnn!EG$9,$A132,0)/OFFSET(CVMdataAnn!EG$9,$A132,0))),"",CVMdataQly!EG136*(OFFSET(CPdataAnn!EG$9,$A132,0)/OFFSET(CVMdataAnn!EG$9,$A132,0)))</f>
        <v>2779.7652474108172</v>
      </c>
      <c r="EH136" s="6">
        <f ca="1">IF(ISERROR(CVMdataQly!EH136*(OFFSET(CPdataAnn!EH$9,$A132,0)/OFFSET(CVMdataAnn!EH$9,$A132,0))),"",CVMdataQly!EH136*(OFFSET(CPdataAnn!EH$9,$A132,0)/OFFSET(CVMdataAnn!EH$9,$A132,0)))</f>
        <v>733.9723435225618</v>
      </c>
      <c r="EI136" s="6">
        <f ca="1">IF(ISERROR(CVMdataQly!EI136*(OFFSET(CPdataAnn!EI$9,$A132,0)/OFFSET(CVMdataAnn!EI$9,$A132,0))),"",CVMdataQly!EI136*(OFFSET(CPdataAnn!EI$9,$A132,0)/OFFSET(CVMdataAnn!EI$9,$A132,0)))</f>
        <v>877.56761229314418</v>
      </c>
      <c r="EJ136" s="6">
        <f ca="1">IF(ISERROR(CVMdataQly!EJ136*(OFFSET(CPdataAnn!EJ$9,$A132,0)/OFFSET(CVMdataAnn!EJ$9,$A132,0))),"",CVMdataQly!EJ136*(OFFSET(CPdataAnn!EJ$9,$A132,0)/OFFSET(CVMdataAnn!EJ$9,$A132,0)))</f>
        <v>401.60215778826705</v>
      </c>
      <c r="EK136" s="6">
        <f ca="1">IF(ISERROR(CVMdataQly!EK136*(OFFSET(CPdataAnn!EK$9,$A132,0)/OFFSET(CVMdataAnn!EK$9,$A132,0))),"",CVMdataQly!EK136*(OFFSET(CPdataAnn!EK$9,$A132,0)/OFFSET(CVMdataAnn!EK$9,$A132,0)))</f>
        <v>766.74391046741277</v>
      </c>
      <c r="EL136" s="6" t="str">
        <f ca="1">IF(ISERROR(CVMdataQly!EL136*(OFFSET(CPdataAnn!EL$9,$A132,0)/OFFSET(CVMdataAnn!EL$9,$A132,0))),"",CVMdataQly!EL136*(OFFSET(CPdataAnn!EL$9,$A132,0)/OFFSET(CVMdataAnn!EL$9,$A132,0)))</f>
        <v/>
      </c>
      <c r="EM136" s="6">
        <f ca="1">IF(ISERROR(CVMdataQly!EM136*(OFFSET(CPdataAnn!EM$9,$A132,0)/OFFSET(CVMdataAnn!EM$9,$A132,0))),"",CVMdataQly!EM136*(OFFSET(CPdataAnn!EM$9,$A132,0)/OFFSET(CVMdataAnn!EM$9,$A132,0)))</f>
        <v>6867.9630958129264</v>
      </c>
      <c r="EN136" s="6">
        <f ca="1">IF(ISERROR(CVMdataQly!EN136*(OFFSET(CPdataAnn!EN$9,$A132,0)/OFFSET(CVMdataAnn!EN$9,$A132,0))),"",CVMdataQly!EN136*(OFFSET(CPdataAnn!EN$9,$A132,0)/OFFSET(CVMdataAnn!EN$9,$A132,0)))</f>
        <v>29389.723687797679</v>
      </c>
      <c r="EO136" s="6">
        <f ca="1">IF(ISERROR(CVMdataQly!EO136*(OFFSET(CPdataAnn!EO$9,$A132,0)/OFFSET(CVMdataAnn!EO$9,$A132,0))),"",CVMdataQly!EO136*(OFFSET(CPdataAnn!EO$9,$A132,0)/OFFSET(CVMdataAnn!EO$9,$A132,0)))</f>
        <v>23823.802830414967</v>
      </c>
      <c r="EP136" s="6">
        <f ca="1">IF(ISERROR(CVMdataQly!EP136*(OFFSET(CPdataAnn!EP$9,$A132,0)/OFFSET(CVMdataAnn!EP$9,$A132,0))),"",CVMdataQly!EP136*(OFFSET(CPdataAnn!EP$9,$A132,0)/OFFSET(CVMdataAnn!EP$9,$A132,0)))</f>
        <v>21977.429772298892</v>
      </c>
      <c r="EQ136" s="6">
        <f ca="1">IF(ISERROR(CVMdataQly!EQ136*(OFFSET(CPdataAnn!EQ$9,$A132,0)/OFFSET(CVMdataAnn!EQ$9,$A132,0))),"",CVMdataQly!EQ136*(OFFSET(CPdataAnn!EQ$9,$A132,0)/OFFSET(CVMdataAnn!EQ$9,$A132,0)))</f>
        <v>1846.9440496188138</v>
      </c>
      <c r="ER136" s="6">
        <f ca="1">IF(ISERROR(CVMdataQly!ER136*(OFFSET(CPdataAnn!ER$9,$A132,0)/OFFSET(CVMdataAnn!ER$9,$A132,0))),"",CVMdataQly!ER136*(OFFSET(CPdataAnn!ER$9,$A132,0)/OFFSET(CVMdataAnn!ER$9,$A132,0)))</f>
        <v>5564.8908891862302</v>
      </c>
      <c r="ES136" s="6">
        <f ca="1">IF(ISERROR(CVMdataQly!ES136*(OFFSET(CPdataAnn!ES$9,$A132,0)/OFFSET(CVMdataAnn!ES$9,$A132,0))),"",CVMdataQly!ES136*(OFFSET(CPdataAnn!ES$9,$A132,0)/OFFSET(CVMdataAnn!ES$9,$A132,0)))</f>
        <v>38494.234281949932</v>
      </c>
      <c r="ET136" s="6">
        <f ca="1">IF(ISERROR(CVMdataQly!ET136*(OFFSET(CPdataAnn!ET$9,$A132,0)/OFFSET(CVMdataAnn!ET$9,$A132,0))),"",CVMdataQly!ET136*(OFFSET(CPdataAnn!ET$9,$A132,0)/OFFSET(CVMdataAnn!ET$9,$A132,0)))</f>
        <v>6728.8188218728001</v>
      </c>
      <c r="EU136" s="6">
        <f ca="1">IF(ISERROR(CVMdataQly!EU136*(OFFSET(CPdataAnn!EU$9,$A132,0)/OFFSET(CVMdataAnn!EU$9,$A132,0))),"",CVMdataQly!EU136*(OFFSET(CPdataAnn!EU$9,$A132,0)/OFFSET(CVMdataAnn!EU$9,$A132,0)))</f>
        <v>1841.7355932203388</v>
      </c>
      <c r="EV136" s="6">
        <f ca="1">IF(ISERROR(CVMdataQly!EV136*(OFFSET(CPdataAnn!EV$9,$A132,0)/OFFSET(CVMdataAnn!EV$9,$A132,0))),"",CVMdataQly!EV136*(OFFSET(CPdataAnn!EV$9,$A132,0)/OFFSET(CVMdataAnn!EV$9,$A132,0)))</f>
        <v>564.85907553551294</v>
      </c>
      <c r="EW136" s="6">
        <f ca="1">IF(ISERROR(CVMdataQly!EW136*(OFFSET(CPdataAnn!EW$9,$A132,0)/OFFSET(CVMdataAnn!EW$9,$A132,0))),"",CVMdataQly!EW136*(OFFSET(CPdataAnn!EW$9,$A132,0)/OFFSET(CVMdataAnn!EW$9,$A132,0)))</f>
        <v>4321.406609457732</v>
      </c>
      <c r="EX136" s="6">
        <f ca="1">IF(ISERROR(CVMdataQly!EX136*(OFFSET(CPdataAnn!EX$9,$A132,0)/OFFSET(CVMdataAnn!EX$9,$A132,0))),"",CVMdataQly!EX136*(OFFSET(CPdataAnn!EX$9,$A132,0)/OFFSET(CVMdataAnn!EX$9,$A132,0)))</f>
        <v>1330.0389032975174</v>
      </c>
      <c r="EY136" s="6">
        <f ca="1">IF(ISERROR(CVMdataQly!EY136*(OFFSET(CPdataAnn!EY$9,$A132,0)/OFFSET(CVMdataAnn!EY$9,$A132,0))),"",CVMdataQly!EY136*(OFFSET(CPdataAnn!EY$9,$A132,0)/OFFSET(CVMdataAnn!EY$9,$A132,0)))</f>
        <v>3330.9793407979814</v>
      </c>
      <c r="EZ136" s="6">
        <f ca="1">IF(ISERROR(CVMdataQly!EZ136*(OFFSET(CPdataAnn!EZ$9,$A132,0)/OFFSET(CVMdataAnn!EZ$9,$A132,0))),"",CVMdataQly!EZ136*(OFFSET(CPdataAnn!EZ$9,$A132,0)/OFFSET(CVMdataAnn!EZ$9,$A132,0)))</f>
        <v>2116.6976932416028</v>
      </c>
      <c r="FA136" s="6">
        <f ca="1">IF(ISERROR(CVMdataQly!FA136*(OFFSET(CPdataAnn!FA$9,$A132,0)/OFFSET(CVMdataAnn!FA$9,$A132,0))),"",CVMdataQly!FA136*(OFFSET(CPdataAnn!FA$9,$A132,0)/OFFSET(CVMdataAnn!FA$9,$A132,0)))</f>
        <v>1214.0473474044495</v>
      </c>
      <c r="FB136" s="6">
        <f ca="1">IF(ISERROR(CVMdataQly!FB136*(OFFSET(CPdataAnn!FB$9,$A132,0)/OFFSET(CVMdataAnn!FB$9,$A132,0))),"",CVMdataQly!FB136*(OFFSET(CPdataAnn!FB$9,$A132,0)/OFFSET(CVMdataAnn!FB$9,$A132,0)))</f>
        <v>5081.3759213759213</v>
      </c>
      <c r="FC136" s="6">
        <f ca="1">IF(ISERROR(CVMdataQly!FC136*(OFFSET(CPdataAnn!FC$9,$A132,0)/OFFSET(CVMdataAnn!FC$9,$A132,0))),"",CVMdataQly!FC136*(OFFSET(CPdataAnn!FC$9,$A132,0)/OFFSET(CVMdataAnn!FC$9,$A132,0)))</f>
        <v>5318.7864069188436</v>
      </c>
      <c r="FD136" s="6">
        <f ca="1">IF(ISERROR(CVMdataQly!FD136*(OFFSET(CPdataAnn!FD$9,$A132,0)/OFFSET(CVMdataAnn!FD$9,$A132,0))),"",CVMdataQly!FD136*(OFFSET(CPdataAnn!FD$9,$A132,0)/OFFSET(CVMdataAnn!FD$9,$A132,0)))</f>
        <v>3539.5989121852795</v>
      </c>
      <c r="FE136" s="6">
        <f ca="1">IF(ISERROR(CVMdataQly!FE136*(OFFSET(CPdataAnn!FE$9,$A132,0)/OFFSET(CVMdataAnn!FE$9,$A132,0))),"",CVMdataQly!FE136*(OFFSET(CPdataAnn!FE$9,$A132,0)/OFFSET(CVMdataAnn!FE$9,$A132,0)))</f>
        <v>724.65853658536582</v>
      </c>
      <c r="FF136" s="6">
        <f ca="1">IF(ISERROR(CVMdataQly!FF136*(OFFSET(CPdataAnn!FF$9,$A132,0)/OFFSET(CVMdataAnn!FF$9,$A132,0))),"",CVMdataQly!FF136*(OFFSET(CPdataAnn!FF$9,$A132,0)/OFFSET(CVMdataAnn!FF$9,$A132,0)))</f>
        <v>461.49592233009707</v>
      </c>
      <c r="FG136" s="6">
        <f ca="1">IF(ISERROR(CVMdataQly!FG136*(OFFSET(CPdataAnn!FG$9,$A132,0)/OFFSET(CVMdataAnn!FG$9,$A132,0))),"",CVMdataQly!FG136*(OFFSET(CPdataAnn!FG$9,$A132,0)/OFFSET(CVMdataAnn!FG$9,$A132,0)))</f>
        <v>588.96010818120351</v>
      </c>
      <c r="FH136" s="6" t="str">
        <f ca="1">IF(ISERROR(CVMdataQly!FH136*(OFFSET(CPdataAnn!FH$9,$A132,0)/OFFSET(CVMdataAnn!FH$9,$A132,0))),"",CVMdataQly!FH136*(OFFSET(CPdataAnn!FH$9,$A132,0)/OFFSET(CVMdataAnn!FH$9,$A132,0)))</f>
        <v/>
      </c>
      <c r="FI136" s="6">
        <f ca="1">IF(ISERROR(CVMdataQly!FI136*(OFFSET(CPdataAnn!FI$9,$A132,0)/OFFSET(CVMdataAnn!FI$9,$A132,0))),"",CVMdataQly!FI136*(OFFSET(CPdataAnn!FI$9,$A132,0)/OFFSET(CVMdataAnn!FI$9,$A132,0)))</f>
        <v>12499.999404597358</v>
      </c>
      <c r="FJ136" s="6">
        <f ca="1">IF(ISERROR(CVMdataQly!FJ136*(OFFSET(CPdataAnn!FJ$9,$A132,0)/OFFSET(CVMdataAnn!FJ$9,$A132,0))),"",CVMdataQly!FJ136*(OFFSET(CPdataAnn!FJ$9,$A132,0)/OFFSET(CVMdataAnn!FJ$9,$A132,0)))</f>
        <v>5863.2153158471783</v>
      </c>
      <c r="FK136" s="6">
        <f ca="1">IF(ISERROR(CVMdataQly!FK136*(OFFSET(CPdataAnn!FK$9,$A132,0)/OFFSET(CVMdataAnn!FK$9,$A132,0))),"",CVMdataQly!FK136*(OFFSET(CPdataAnn!FK$9,$A132,0)/OFFSET(CVMdataAnn!FK$9,$A132,0)))</f>
        <v>6637.3566397963514</v>
      </c>
      <c r="FL136" s="6">
        <f ca="1">IF(ISERROR(CVMdataQly!FL136*(OFFSET(CPdataAnn!FL$9,$A132,0)/OFFSET(CVMdataAnn!FL$9,$A132,0))),"",CVMdataQly!FL136*(OFFSET(CPdataAnn!FL$9,$A132,0)/OFFSET(CVMdataAnn!FL$9,$A132,0)))</f>
        <v>4196.3562713518786</v>
      </c>
    </row>
    <row r="137" spans="1:168" x14ac:dyDescent="0.25">
      <c r="A137" s="6">
        <f t="shared" si="1"/>
        <v>32</v>
      </c>
      <c r="B137" s="1">
        <v>42705</v>
      </c>
      <c r="C137" s="6">
        <f ca="1">IF(ISERROR(CVMdataQly!C137*(OFFSET(CPdataAnn!C$9,$A133,0)/OFFSET(CVMdataAnn!C$9,$A133,0))),"",CVMdataQly!C137*(OFFSET(CPdataAnn!C$9,$A133,0)/OFFSET(CVMdataAnn!C$9,$A133,0)))</f>
        <v>310440.62361937534</v>
      </c>
      <c r="D137" s="6">
        <f ca="1">IF(ISERROR(CVMdataQly!D137*(OFFSET(CPdataAnn!D$9,$A133,0)/OFFSET(CVMdataAnn!D$9,$A133,0))),"",CVMdataQly!D137*(OFFSET(CPdataAnn!D$9,$A133,0)/OFFSET(CVMdataAnn!D$9,$A133,0)))</f>
        <v>2334.3552723059097</v>
      </c>
      <c r="E137" s="6">
        <f ca="1">IF(ISERROR(CVMdataQly!E137*(OFFSET(CPdataAnn!E$9,$A133,0)/OFFSET(CVMdataAnn!E$9,$A133,0))),"",CVMdataQly!E137*(OFFSET(CPdataAnn!E$9,$A133,0)/OFFSET(CVMdataAnn!E$9,$A133,0)))</f>
        <v>308087.70756724174</v>
      </c>
      <c r="F137" s="6">
        <f ca="1">IF(ISERROR(CVMdataQly!F137*(OFFSET(CPdataAnn!F$9,$A133,0)/OFFSET(CVMdataAnn!F$9,$A133,0))),"",CVMdataQly!F137*(OFFSET(CPdataAnn!F$9,$A133,0)/OFFSET(CVMdataAnn!F$9,$A133,0)))</f>
        <v>25152.094383150517</v>
      </c>
      <c r="G137" s="6">
        <f ca="1">IF(ISERROR(CVMdataQly!G137*(OFFSET(CPdataAnn!G$9,$A133,0)/OFFSET(CVMdataAnn!G$9,$A133,0))),"",CVMdataQly!G137*(OFFSET(CPdataAnn!G$9,$A133,0)/OFFSET(CVMdataAnn!G$9,$A133,0)))</f>
        <v>9822.5369145103177</v>
      </c>
      <c r="H137" s="6">
        <f ca="1">IF(ISERROR(CVMdataQly!H137*(OFFSET(CPdataAnn!H$9,$A133,0)/OFFSET(CVMdataAnn!H$9,$A133,0))),"",CVMdataQly!H137*(OFFSET(CPdataAnn!H$9,$A133,0)/OFFSET(CVMdataAnn!H$9,$A133,0)))</f>
        <v>16433.899883495145</v>
      </c>
      <c r="I137" s="6">
        <f ca="1">IF(ISERROR(CVMdataQly!I137*(OFFSET(CPdataAnn!I$9,$A133,0)/OFFSET(CVMdataAnn!I$9,$A133,0))),"",CVMdataQly!I137*(OFFSET(CPdataAnn!I$9,$A133,0)/OFFSET(CVMdataAnn!I$9,$A133,0)))</f>
        <v>82008.416579902812</v>
      </c>
      <c r="J137" s="6">
        <f ca="1">IF(ISERROR(CVMdataQly!J137*(OFFSET(CPdataAnn!J$9,$A133,0)/OFFSET(CVMdataAnn!J$9,$A133,0))),"",CVMdataQly!J137*(OFFSET(CPdataAnn!J$9,$A133,0)/OFFSET(CVMdataAnn!J$9,$A133,0)))</f>
        <v>13838.748094133245</v>
      </c>
      <c r="K137" s="6">
        <f ca="1">IF(ISERROR(CVMdataQly!K137*(OFFSET(CPdataAnn!K$9,$A133,0)/OFFSET(CVMdataAnn!K$9,$A133,0))),"",CVMdataQly!K137*(OFFSET(CPdataAnn!K$9,$A133,0)/OFFSET(CVMdataAnn!K$9,$A133,0)))</f>
        <v>5544.659053833605</v>
      </c>
      <c r="L137" s="6">
        <f ca="1">IF(ISERROR(CVMdataQly!L137*(OFFSET(CPdataAnn!L$9,$A133,0)/OFFSET(CVMdataAnn!L$9,$A133,0))),"",CVMdataQly!L137*(OFFSET(CPdataAnn!L$9,$A133,0)/OFFSET(CVMdataAnn!L$9,$A133,0)))</f>
        <v>41623.515962340796</v>
      </c>
      <c r="M137" s="6">
        <f ca="1">IF(ISERROR(CVMdataQly!M137*(OFFSET(CPdataAnn!M$9,$A133,0)/OFFSET(CVMdataAnn!M$9,$A133,0))),"",CVMdataQly!M137*(OFFSET(CPdataAnn!M$9,$A133,0)/OFFSET(CVMdataAnn!M$9,$A133,0)))</f>
        <v>5262.2635294117645</v>
      </c>
      <c r="N137" s="6">
        <f ca="1">IF(ISERROR(CVMdataQly!N137*(OFFSET(CPdataAnn!N$9,$A133,0)/OFFSET(CVMdataAnn!N$9,$A133,0))),"",CVMdataQly!N137*(OFFSET(CPdataAnn!N$9,$A133,0)/OFFSET(CVMdataAnn!N$9,$A133,0)))</f>
        <v>33583.496743354997</v>
      </c>
      <c r="O137" s="6">
        <f ca="1">IF(ISERROR(CVMdataQly!O137*(OFFSET(CPdataAnn!O$9,$A133,0)/OFFSET(CVMdataAnn!O$9,$A133,0))),"",CVMdataQly!O137*(OFFSET(CPdataAnn!O$9,$A133,0)/OFFSET(CVMdataAnn!O$9,$A133,0)))</f>
        <v>6843.8461750707047</v>
      </c>
      <c r="P137" s="6">
        <f ca="1">IF(ISERROR(CVMdataQly!P137*(OFFSET(CPdataAnn!P$9,$A133,0)/OFFSET(CVMdataAnn!P$9,$A133,0))),"",CVMdataQly!P137*(OFFSET(CPdataAnn!P$9,$A133,0)/OFFSET(CVMdataAnn!P$9,$A133,0)))</f>
        <v>29436.710393380054</v>
      </c>
      <c r="Q137" s="6">
        <f ca="1">IF(ISERROR(CVMdataQly!Q137*(OFFSET(CPdataAnn!Q$9,$A133,0)/OFFSET(CVMdataAnn!Q$9,$A133,0))),"",CVMdataQly!Q137*(OFFSET(CPdataAnn!Q$9,$A133,0)/OFFSET(CVMdataAnn!Q$9,$A133,0)))</f>
        <v>38540.806930171275</v>
      </c>
      <c r="R137" s="6">
        <f ca="1">IF(ISERROR(CVMdataQly!R137*(OFFSET(CPdataAnn!R$9,$A133,0)/OFFSET(CVMdataAnn!R$9,$A133,0))),"",CVMdataQly!R137*(OFFSET(CPdataAnn!R$9,$A133,0)/OFFSET(CVMdataAnn!R$9,$A133,0)))</f>
        <v>25152.094383150517</v>
      </c>
      <c r="S137" s="6">
        <f ca="1">IF(ISERROR(CVMdataQly!S137*(OFFSET(CPdataAnn!S$9,$A133,0)/OFFSET(CVMdataAnn!S$9,$A133,0))),"",CVMdataQly!S137*(OFFSET(CPdataAnn!S$9,$A133,0)/OFFSET(CVMdataAnn!S$9,$A133,0)))</f>
        <v>22425.723479159406</v>
      </c>
      <c r="T137" s="6">
        <f ca="1">IF(ISERROR(CVMdataQly!T137*(OFFSET(CPdataAnn!T$9,$A133,0)/OFFSET(CVMdataAnn!T$9,$A133,0))),"",CVMdataQly!T137*(OFFSET(CPdataAnn!T$9,$A133,0)/OFFSET(CVMdataAnn!T$9,$A133,0)))</f>
        <v>4039.0795425174465</v>
      </c>
      <c r="U137" s="6">
        <f ca="1">IF(ISERROR(CVMdataQly!U137*(OFFSET(CPdataAnn!U$9,$A133,0)/OFFSET(CVMdataAnn!U$9,$A133,0))),"",CVMdataQly!U137*(OFFSET(CPdataAnn!U$9,$A133,0)/OFFSET(CVMdataAnn!U$9,$A133,0)))</f>
        <v>4802.5065904303347</v>
      </c>
      <c r="V137" s="6">
        <f ca="1">IF(ISERROR(CVMdataQly!V137*(OFFSET(CPdataAnn!V$9,$A133,0)/OFFSET(CVMdataAnn!V$9,$A133,0))),"",CVMdataQly!V137*(OFFSET(CPdataAnn!V$9,$A133,0)/OFFSET(CVMdataAnn!V$9,$A133,0)))</f>
        <v>821.30036063884597</v>
      </c>
      <c r="W137" s="6">
        <f ca="1">IF(ISERROR(CVMdataQly!W137*(OFFSET(CPdataAnn!W$9,$A133,0)/OFFSET(CVMdataAnn!W$9,$A133,0))),"",CVMdataQly!W137*(OFFSET(CPdataAnn!W$9,$A133,0)/OFFSET(CVMdataAnn!W$9,$A133,0)))</f>
        <v>2705.4792001607716</v>
      </c>
      <c r="X137" s="6">
        <f ca="1">IF(ISERROR(CVMdataQly!X137*(OFFSET(CPdataAnn!X$9,$A133,0)/OFFSET(CVMdataAnn!X$9,$A133,0))),"",CVMdataQly!X137*(OFFSET(CPdataAnn!X$9,$A133,0)/OFFSET(CVMdataAnn!X$9,$A133,0)))</f>
        <v>526.70389016018305</v>
      </c>
      <c r="Y137" s="6">
        <f ca="1">IF(ISERROR(CVMdataQly!Y137*(OFFSET(CPdataAnn!Y$9,$A133,0)/OFFSET(CVMdataAnn!Y$9,$A133,0))),"",CVMdataQly!Y137*(OFFSET(CPdataAnn!Y$9,$A133,0)/OFFSET(CVMdataAnn!Y$9,$A133,0)))</f>
        <v>2592.403607666291</v>
      </c>
      <c r="Z137" s="6">
        <f ca="1">IF(ISERROR(CVMdataQly!Z137*(OFFSET(CPdataAnn!Z$9,$A133,0)/OFFSET(CVMdataAnn!Z$9,$A133,0))),"",CVMdataQly!Z137*(OFFSET(CPdataAnn!Z$9,$A133,0)/OFFSET(CVMdataAnn!Z$9,$A133,0)))</f>
        <v>3330.6391816014152</v>
      </c>
      <c r="AA137" s="6">
        <f ca="1">IF(ISERROR(CVMdataQly!AA137*(OFFSET(CPdataAnn!AA$9,$A133,0)/OFFSET(CVMdataAnn!AA$9,$A133,0))),"",CVMdataQly!AA137*(OFFSET(CPdataAnn!AA$9,$A133,0)/OFFSET(CVMdataAnn!AA$9,$A133,0)))</f>
        <v>2921.5538799560568</v>
      </c>
      <c r="AB137" s="6">
        <f ca="1">IF(ISERROR(CVMdataQly!AB137*(OFFSET(CPdataAnn!AB$9,$A133,0)/OFFSET(CVMdataAnn!AB$9,$A133,0))),"",CVMdataQly!AB137*(OFFSET(CPdataAnn!AB$9,$A133,0)/OFFSET(CVMdataAnn!AB$9,$A133,0)))</f>
        <v>687.85478547854791</v>
      </c>
      <c r="AC137" s="6">
        <f ca="1">IF(ISERROR(CVMdataQly!AC137*(OFFSET(CPdataAnn!AC$9,$A133,0)/OFFSET(CVMdataAnn!AC$9,$A133,0))),"",CVMdataQly!AC137*(OFFSET(CPdataAnn!AC$9,$A133,0)/OFFSET(CVMdataAnn!AC$9,$A133,0)))</f>
        <v>2727.2546870493225</v>
      </c>
      <c r="AD137" s="6">
        <f ca="1">IF(ISERROR(CVMdataQly!AD137*(OFFSET(CPdataAnn!AD$9,$A133,0)/OFFSET(CVMdataAnn!AD$9,$A133,0))),"",CVMdataQly!AD137*(OFFSET(CPdataAnn!AD$9,$A133,0)/OFFSET(CVMdataAnn!AD$9,$A133,0)))</f>
        <v>810.81456277645464</v>
      </c>
      <c r="AE137" s="6">
        <f ca="1">IF(ISERROR(CVMdataQly!AE137*(OFFSET(CPdataAnn!AE$9,$A133,0)/OFFSET(CVMdataAnn!AE$9,$A133,0))),"",CVMdataQly!AE137*(OFFSET(CPdataAnn!AE$9,$A133,0)/OFFSET(CVMdataAnn!AE$9,$A133,0)))</f>
        <v>1915.9051446945336</v>
      </c>
      <c r="AF137" s="6">
        <f ca="1">IF(ISERROR(CVMdataQly!AF137*(OFFSET(CPdataAnn!AF$9,$A133,0)/OFFSET(CVMdataAnn!AF$9,$A133,0))),"",CVMdataQly!AF137*(OFFSET(CPdataAnn!AF$9,$A133,0)/OFFSET(CVMdataAnn!AF$9,$A133,0)))</f>
        <v>9822.5369145103177</v>
      </c>
      <c r="AG137" s="6">
        <f ca="1">IF(ISERROR(CVMdataQly!AG137*(OFFSET(CPdataAnn!AG$9,$A133,0)/OFFSET(CVMdataAnn!AG$9,$A133,0))),"",CVMdataQly!AG137*(OFFSET(CPdataAnn!AG$9,$A133,0)/OFFSET(CVMdataAnn!AG$9,$A133,0)))</f>
        <v>4588.0831093653087</v>
      </c>
      <c r="AH137" s="6">
        <f ca="1">IF(ISERROR(CVMdataQly!AH137*(OFFSET(CPdataAnn!AH$9,$A133,0)/OFFSET(CVMdataAnn!AH$9,$A133,0))),"",CVMdataQly!AH137*(OFFSET(CPdataAnn!AH$9,$A133,0)/OFFSET(CVMdataAnn!AH$9,$A133,0)))</f>
        <v>1340.6422222222222</v>
      </c>
      <c r="AI137" s="6">
        <f ca="1">IF(ISERROR(CVMdataQly!AI137*(OFFSET(CPdataAnn!AI$9,$A133,0)/OFFSET(CVMdataAnn!AI$9,$A133,0))),"",CVMdataQly!AI137*(OFFSET(CPdataAnn!AI$9,$A133,0)/OFFSET(CVMdataAnn!AI$9,$A133,0)))</f>
        <v>2137.5242390078915</v>
      </c>
      <c r="AJ137" s="6">
        <f ca="1">IF(ISERROR(CVMdataQly!AJ137*(OFFSET(CPdataAnn!AJ$9,$A133,0)/OFFSET(CVMdataAnn!AJ$9,$A133,0))),"",CVMdataQly!AJ137*(OFFSET(CPdataAnn!AJ$9,$A133,0)/OFFSET(CVMdataAnn!AJ$9,$A133,0)))</f>
        <v>1110.2710298742138</v>
      </c>
      <c r="AK137" s="6">
        <f ca="1">IF(ISERROR(CVMdataQly!AK137*(OFFSET(CPdataAnn!AK$9,$A133,0)/OFFSET(CVMdataAnn!AK$9,$A133,0))),"",CVMdataQly!AK137*(OFFSET(CPdataAnn!AK$9,$A133,0)/OFFSET(CVMdataAnn!AK$9,$A133,0)))</f>
        <v>4411.7406887157877</v>
      </c>
      <c r="AL137" s="6">
        <f ca="1">IF(ISERROR(CVMdataQly!AL137*(OFFSET(CPdataAnn!AL$9,$A133,0)/OFFSET(CVMdataAnn!AL$9,$A133,0))),"",CVMdataQly!AL137*(OFFSET(CPdataAnn!AL$9,$A133,0)/OFFSET(CVMdataAnn!AL$9,$A133,0)))</f>
        <v>824.12806963009018</v>
      </c>
      <c r="AM137" s="6">
        <f ca="1">IF(ISERROR(CVMdataQly!AM137*(OFFSET(CPdataAnn!AM$9,$A133,0)/OFFSET(CVMdataAnn!AM$9,$A133,0))),"",CVMdataQly!AM137*(OFFSET(CPdataAnn!AM$9,$A133,0)/OFFSET(CVMdataAnn!AM$9,$A133,0)))</f>
        <v>16433.899883495145</v>
      </c>
      <c r="AN137" s="6">
        <f ca="1">IF(ISERROR(CVMdataQly!AN137*(OFFSET(CPdataAnn!AN$9,$A133,0)/OFFSET(CVMdataAnn!AN$9,$A133,0))),"",CVMdataQly!AN137*(OFFSET(CPdataAnn!AN$9,$A133,0)/OFFSET(CVMdataAnn!AN$9,$A133,0)))</f>
        <v>14089.38862446888</v>
      </c>
      <c r="AO137" s="6">
        <f ca="1">IF(ISERROR(CVMdataQly!AO137*(OFFSET(CPdataAnn!AO$9,$A133,0)/OFFSET(CVMdataAnn!AO$9,$A133,0))),"",CVMdataQly!AO137*(OFFSET(CPdataAnn!AO$9,$A133,0)/OFFSET(CVMdataAnn!AO$9,$A133,0)))</f>
        <v>205.28695652173911</v>
      </c>
      <c r="AP137" s="6">
        <f ca="1">IF(ISERROR(CVMdataQly!AP137*(OFFSET(CPdataAnn!AP$9,$A133,0)/OFFSET(CVMdataAnn!AP$9,$A133,0))),"",CVMdataQly!AP137*(OFFSET(CPdataAnn!AP$9,$A133,0)/OFFSET(CVMdataAnn!AP$9,$A133,0)))</f>
        <v>12751.504178610359</v>
      </c>
      <c r="AQ137" s="6">
        <f ca="1">IF(ISERROR(CVMdataQly!AQ137*(OFFSET(CPdataAnn!AQ$9,$A133,0)/OFFSET(CVMdataAnn!AQ$9,$A133,0))),"",CVMdataQly!AQ137*(OFFSET(CPdataAnn!AQ$9,$A133,0)/OFFSET(CVMdataAnn!AQ$9,$A133,0)))</f>
        <v>889.51319078033873</v>
      </c>
      <c r="AR137" s="6">
        <f ca="1">IF(ISERROR(CVMdataQly!AR137*(OFFSET(CPdataAnn!AR$9,$A133,0)/OFFSET(CVMdataAnn!AR$9,$A133,0))),"",CVMdataQly!AR137*(OFFSET(CPdataAnn!AR$9,$A133,0)/OFFSET(CVMdataAnn!AR$9,$A133,0)))</f>
        <v>242.47357926221338</v>
      </c>
      <c r="AS137" s="6">
        <f ca="1">IF(ISERROR(CVMdataQly!AS137*(OFFSET(CPdataAnn!AS$9,$A133,0)/OFFSET(CVMdataAnn!AS$9,$A133,0))),"",CVMdataQly!AS137*(OFFSET(CPdataAnn!AS$9,$A133,0)/OFFSET(CVMdataAnn!AS$9,$A133,0)))</f>
        <v>2344.1702484537168</v>
      </c>
      <c r="AT137" s="6">
        <f ca="1">IF(ISERROR(CVMdataQly!AT137*(OFFSET(CPdataAnn!AT$9,$A133,0)/OFFSET(CVMdataAnn!AT$9,$A133,0))),"",CVMdataQly!AT137*(OFFSET(CPdataAnn!AT$9,$A133,0)/OFFSET(CVMdataAnn!AT$9,$A133,0)))</f>
        <v>2331.1706905640485</v>
      </c>
      <c r="AU137" s="6">
        <f ca="1">IF(ISERROR(CVMdataQly!AU137*(OFFSET(CPdataAnn!AU$9,$A133,0)/OFFSET(CVMdataAnn!AU$9,$A133,0))),"",CVMdataQly!AU137*(OFFSET(CPdataAnn!AU$9,$A133,0)/OFFSET(CVMdataAnn!AU$9,$A133,0)))</f>
        <v>13</v>
      </c>
      <c r="AV137" s="6">
        <f ca="1">IF(ISERROR(CVMdataQly!AV137*(OFFSET(CPdataAnn!AV$9,$A133,0)/OFFSET(CVMdataAnn!AV$9,$A133,0))),"",CVMdataQly!AV137*(OFFSET(CPdataAnn!AV$9,$A133,0)/OFFSET(CVMdataAnn!AV$9,$A133,0)))</f>
        <v>82008.416579902812</v>
      </c>
      <c r="AW137" s="6">
        <f ca="1">IF(ISERROR(CVMdataQly!AW137*(OFFSET(CPdataAnn!AW$9,$A133,0)/OFFSET(CVMdataAnn!AW$9,$A133,0))),"",CVMdataQly!AW137*(OFFSET(CPdataAnn!AW$9,$A133,0)/OFFSET(CVMdataAnn!AW$9,$A133,0)))</f>
        <v>19913.533096897398</v>
      </c>
      <c r="AX137" s="6">
        <f ca="1">IF(ISERROR(CVMdataQly!AX137*(OFFSET(CPdataAnn!AX$9,$A133,0)/OFFSET(CVMdataAnn!AX$9,$A133,0))),"",CVMdataQly!AX137*(OFFSET(CPdataAnn!AX$9,$A133,0)/OFFSET(CVMdataAnn!AX$9,$A133,0)))</f>
        <v>19851.788195351266</v>
      </c>
      <c r="AY137" s="6">
        <f ca="1">IF(ISERROR(CVMdataQly!AY137*(OFFSET(CPdataAnn!AY$9,$A133,0)/OFFSET(CVMdataAnn!AY$9,$A133,0))),"",CVMdataQly!AY137*(OFFSET(CPdataAnn!AY$9,$A133,0)/OFFSET(CVMdataAnn!AY$9,$A133,0)))</f>
        <v>62.600858369098709</v>
      </c>
      <c r="AZ137" s="6">
        <f ca="1">IF(ISERROR(CVMdataQly!AZ137*(OFFSET(CPdataAnn!AZ$9,$A133,0)/OFFSET(CVMdataAnn!AZ$9,$A133,0))),"",CVMdataQly!AZ137*(OFFSET(CPdataAnn!AZ$9,$A133,0)/OFFSET(CVMdataAnn!AZ$9,$A133,0)))</f>
        <v>50653.042621597757</v>
      </c>
      <c r="BA137" s="6">
        <f ca="1">IF(ISERROR(CVMdataQly!BA137*(OFFSET(CPdataAnn!BA$9,$A133,0)/OFFSET(CVMdataAnn!BA$9,$A133,0))),"",CVMdataQly!BA137*(OFFSET(CPdataAnn!BA$9,$A133,0)/OFFSET(CVMdataAnn!BA$9,$A133,0)))</f>
        <v>48041.789692313905</v>
      </c>
      <c r="BB137" s="6">
        <f ca="1">IF(ISERROR(CVMdataQly!BB137*(OFFSET(CPdataAnn!BB$9,$A133,0)/OFFSET(CVMdataAnn!BB$9,$A133,0))),"",CVMdataQly!BB137*(OFFSET(CPdataAnn!BB$9,$A133,0)/OFFSET(CVMdataAnn!BB$9,$A133,0)))</f>
        <v>2611.4355278535254</v>
      </c>
      <c r="BC137" s="6">
        <f ca="1">IF(ISERROR(CVMdataQly!BC137*(OFFSET(CPdataAnn!BC$9,$A133,0)/OFFSET(CVMdataAnn!BC$9,$A133,0))),"",CVMdataQly!BC137*(OFFSET(CPdataAnn!BC$9,$A133,0)/OFFSET(CVMdataAnn!BC$9,$A133,0)))</f>
        <v>812.60536277602523</v>
      </c>
      <c r="BD137" s="6">
        <f ca="1">IF(ISERROR(CVMdataQly!BD137*(OFFSET(CPdataAnn!BD$9,$A133,0)/OFFSET(CVMdataAnn!BD$9,$A133,0))),"",CVMdataQly!BD137*(OFFSET(CPdataAnn!BD$9,$A133,0)/OFFSET(CVMdataAnn!BD$9,$A133,0)))</f>
        <v>313.80277349768875</v>
      </c>
      <c r="BE137" s="6">
        <f ca="1">IF(ISERROR(CVMdataQly!BE137*(OFFSET(CPdataAnn!BE$9,$A133,0)/OFFSET(CVMdataAnn!BE$9,$A133,0))),"",CVMdataQly!BE137*(OFFSET(CPdataAnn!BE$9,$A133,0)/OFFSET(CVMdataAnn!BE$9,$A133,0)))</f>
        <v>498.47639484978538</v>
      </c>
      <c r="BF137" s="6">
        <f ca="1">IF(ISERROR(CVMdataQly!BF137*(OFFSET(CPdataAnn!BF$9,$A133,0)/OFFSET(CVMdataAnn!BF$9,$A133,0))),"",CVMdataQly!BF137*(OFFSET(CPdataAnn!BF$9,$A133,0)/OFFSET(CVMdataAnn!BF$9,$A133,0)))</f>
        <v>2402.0821235562148</v>
      </c>
      <c r="BG137" s="6">
        <f ca="1">IF(ISERROR(CVMdataQly!BG137*(OFFSET(CPdataAnn!BG$9,$A133,0)/OFFSET(CVMdataAnn!BG$9,$A133,0))),"",CVMdataQly!BG137*(OFFSET(CPdataAnn!BG$9,$A133,0)/OFFSET(CVMdataAnn!BG$9,$A133,0)))</f>
        <v>1200.1886209029065</v>
      </c>
      <c r="BH137" s="6">
        <f ca="1">IF(ISERROR(CVMdataQly!BH137*(OFFSET(CPdataAnn!BH$9,$A133,0)/OFFSET(CVMdataAnn!BH$9,$A133,0))),"",CVMdataQly!BH137*(OFFSET(CPdataAnn!BH$9,$A133,0)/OFFSET(CVMdataAnn!BH$9,$A133,0)))</f>
        <v>33.860606060606059</v>
      </c>
      <c r="BI137" s="6">
        <f ca="1">IF(ISERROR(CVMdataQly!BI137*(OFFSET(CPdataAnn!BI$9,$A133,0)/OFFSET(CVMdataAnn!BI$9,$A133,0))),"",CVMdataQly!BI137*(OFFSET(CPdataAnn!BI$9,$A133,0)/OFFSET(CVMdataAnn!BI$9,$A133,0)))</f>
        <v>1167.786940804338</v>
      </c>
      <c r="BJ137" s="6" t="str">
        <f ca="1">IF(ISERROR(CVMdataQly!BJ137*(OFFSET(CPdataAnn!BJ$9,$A133,0)/OFFSET(CVMdataAnn!BJ$9,$A133,0))),"",CVMdataQly!BJ137*(OFFSET(CPdataAnn!BJ$9,$A133,0)/OFFSET(CVMdataAnn!BJ$9,$A133,0)))</f>
        <v/>
      </c>
      <c r="BK137" s="6">
        <f ca="1">IF(ISERROR(CVMdataQly!BK137*(OFFSET(CPdataAnn!BK$9,$A133,0)/OFFSET(CVMdataAnn!BK$9,$A133,0))),"",CVMdataQly!BK137*(OFFSET(CPdataAnn!BK$9,$A133,0)/OFFSET(CVMdataAnn!BK$9,$A133,0)))</f>
        <v>8222.4065581561135</v>
      </c>
      <c r="BL137" s="6">
        <f ca="1">IF(ISERROR(CVMdataQly!BL137*(OFFSET(CPdataAnn!BL$9,$A133,0)/OFFSET(CVMdataAnn!BL$9,$A133,0))),"",CVMdataQly!BL137*(OFFSET(CPdataAnn!BL$9,$A133,0)/OFFSET(CVMdataAnn!BL$9,$A133,0)))</f>
        <v>4003.501161890008</v>
      </c>
      <c r="BM137" s="6">
        <f ca="1">IF(ISERROR(CVMdataQly!BM137*(OFFSET(CPdataAnn!BM$9,$A133,0)/OFFSET(CVMdataAnn!BM$9,$A133,0))),"",CVMdataQly!BM137*(OFFSET(CPdataAnn!BM$9,$A133,0)/OFFSET(CVMdataAnn!BM$9,$A133,0)))</f>
        <v>3892.7866323907456</v>
      </c>
      <c r="BN137" s="6">
        <f ca="1">IF(ISERROR(CVMdataQly!BN137*(OFFSET(CPdataAnn!BN$9,$A133,0)/OFFSET(CVMdataAnn!BN$9,$A133,0))),"",CVMdataQly!BN137*(OFFSET(CPdataAnn!BN$9,$A133,0)/OFFSET(CVMdataAnn!BN$9,$A133,0)))</f>
        <v>232.71311475409837</v>
      </c>
      <c r="BO137" s="6">
        <f ca="1">IF(ISERROR(CVMdataQly!BO137*(OFFSET(CPdataAnn!BO$9,$A133,0)/OFFSET(CVMdataAnn!BO$9,$A133,0))),"",CVMdataQly!BO137*(OFFSET(CPdataAnn!BO$9,$A133,0)/OFFSET(CVMdataAnn!BO$9,$A133,0)))</f>
        <v>92.435087719298238</v>
      </c>
      <c r="BP137" s="6" t="str">
        <f ca="1">IF(ISERROR(CVMdataQly!BP137*(OFFSET(CPdataAnn!BP$9,$A133,0)/OFFSET(CVMdataAnn!BP$9,$A133,0))),"",CVMdataQly!BP137*(OFFSET(CPdataAnn!BP$9,$A133,0)/OFFSET(CVMdataAnn!BP$9,$A133,0)))</f>
        <v/>
      </c>
      <c r="BQ137" s="6">
        <f ca="1">IF(ISERROR(CVMdataQly!BQ137*(OFFSET(CPdataAnn!BQ$9,$A133,0)/OFFSET(CVMdataAnn!BQ$9,$A133,0))),"",CVMdataQly!BQ137*(OFFSET(CPdataAnn!BQ$9,$A133,0)/OFFSET(CVMdataAnn!BQ$9,$A133,0)))</f>
        <v>13838.748094133245</v>
      </c>
      <c r="BR137" s="6">
        <f ca="1">IF(ISERROR(CVMdataQly!BR137*(OFFSET(CPdataAnn!BR$9,$A133,0)/OFFSET(CVMdataAnn!BR$9,$A133,0))),"",CVMdataQly!BR137*(OFFSET(CPdataAnn!BR$9,$A133,0)/OFFSET(CVMdataAnn!BR$9,$A133,0)))</f>
        <v>4515.7253337675029</v>
      </c>
      <c r="BS137" s="6">
        <f ca="1">IF(ISERROR(CVMdataQly!BS137*(OFFSET(CPdataAnn!BS$9,$A133,0)/OFFSET(CVMdataAnn!BS$9,$A133,0))),"",CVMdataQly!BS137*(OFFSET(CPdataAnn!BS$9,$A133,0)/OFFSET(CVMdataAnn!BS$9,$A133,0)))</f>
        <v>3576.0713373083472</v>
      </c>
      <c r="BT137" s="6">
        <f ca="1">IF(ISERROR(CVMdataQly!BT137*(OFFSET(CPdataAnn!BT$9,$A133,0)/OFFSET(CVMdataAnn!BT$9,$A133,0))),"",CVMdataQly!BT137*(OFFSET(CPdataAnn!BT$9,$A133,0)/OFFSET(CVMdataAnn!BT$9,$A133,0)))</f>
        <v>931.15973185390658</v>
      </c>
      <c r="BU137" s="6">
        <f ca="1">IF(ISERROR(CVMdataQly!BU137*(OFFSET(CPdataAnn!BU$9,$A133,0)/OFFSET(CVMdataAnn!BU$9,$A133,0))),"",CVMdataQly!BU137*(OFFSET(CPdataAnn!BU$9,$A133,0)/OFFSET(CVMdataAnn!BU$9,$A133,0)))</f>
        <v>9.5</v>
      </c>
      <c r="BV137" s="6">
        <f ca="1">IF(ISERROR(CVMdataQly!BV137*(OFFSET(CPdataAnn!BV$9,$A133,0)/OFFSET(CVMdataAnn!BV$9,$A133,0))),"",CVMdataQly!BV137*(OFFSET(CPdataAnn!BV$9,$A133,0)/OFFSET(CVMdataAnn!BV$9,$A133,0)))</f>
        <v>1752.3821737736453</v>
      </c>
      <c r="BW137" s="6">
        <f ca="1">IF(ISERROR(CVMdataQly!BW137*(OFFSET(CPdataAnn!BW$9,$A133,0)/OFFSET(CVMdataAnn!BW$9,$A133,0))),"",CVMdataQly!BW137*(OFFSET(CPdataAnn!BW$9,$A133,0)/OFFSET(CVMdataAnn!BW$9,$A133,0)))</f>
        <v>2086.3883656509697</v>
      </c>
      <c r="BX137" s="6">
        <f ca="1">IF(ISERROR(CVMdataQly!BX137*(OFFSET(CPdataAnn!BX$9,$A133,0)/OFFSET(CVMdataAnn!BX$9,$A133,0))),"",CVMdataQly!BX137*(OFFSET(CPdataAnn!BX$9,$A133,0)/OFFSET(CVMdataAnn!BX$9,$A133,0)))</f>
        <v>1592.0209668025625</v>
      </c>
      <c r="BY137" s="6">
        <f ca="1">IF(ISERROR(CVMdataQly!BY137*(OFFSET(CPdataAnn!BY$9,$A133,0)/OFFSET(CVMdataAnn!BY$9,$A133,0))),"",CVMdataQly!BY137*(OFFSET(CPdataAnn!BY$9,$A133,0)/OFFSET(CVMdataAnn!BY$9,$A133,0)))</f>
        <v>348.63980161190329</v>
      </c>
      <c r="BZ137" s="6">
        <f ca="1">IF(ISERROR(CVMdataQly!BZ137*(OFFSET(CPdataAnn!BZ$9,$A133,0)/OFFSET(CVMdataAnn!BZ$9,$A133,0))),"",CVMdataQly!BZ137*(OFFSET(CPdataAnn!BZ$9,$A133,0)/OFFSET(CVMdataAnn!BZ$9,$A133,0)))</f>
        <v>146.21739130434784</v>
      </c>
      <c r="CA137" s="6">
        <f ca="1">IF(ISERROR(CVMdataQly!CA137*(OFFSET(CPdataAnn!CA$9,$A133,0)/OFFSET(CVMdataAnn!CA$9,$A133,0))),"",CVMdataQly!CA137*(OFFSET(CPdataAnn!CA$9,$A133,0)/OFFSET(CVMdataAnn!CA$9,$A133,0)))</f>
        <v>1764.6179343000888</v>
      </c>
      <c r="CB137" s="6">
        <f ca="1">IF(ISERROR(CVMdataQly!CB137*(OFFSET(CPdataAnn!CB$9,$A133,0)/OFFSET(CVMdataAnn!CB$9,$A133,0))),"",CVMdataQly!CB137*(OFFSET(CPdataAnn!CB$9,$A133,0)/OFFSET(CVMdataAnn!CB$9,$A133,0)))</f>
        <v>1416.0477264186397</v>
      </c>
      <c r="CC137" s="6">
        <f ca="1">IF(ISERROR(CVMdataQly!CC137*(OFFSET(CPdataAnn!CC$9,$A133,0)/OFFSET(CVMdataAnn!CC$9,$A133,0))),"",CVMdataQly!CC137*(OFFSET(CPdataAnn!CC$9,$A133,0)/OFFSET(CVMdataAnn!CC$9,$A133,0)))</f>
        <v>139.23376623376623</v>
      </c>
      <c r="CD137" s="6">
        <f ca="1">IF(ISERROR(CVMdataQly!CD137*(OFFSET(CPdataAnn!CD$9,$A133,0)/OFFSET(CVMdataAnn!CD$9,$A133,0))),"",CVMdataQly!CD137*(OFFSET(CPdataAnn!CD$9,$A133,0)/OFFSET(CVMdataAnn!CD$9,$A133,0)))</f>
        <v>1276.6056680161942</v>
      </c>
      <c r="CE137" s="6">
        <f ca="1">IF(ISERROR(CVMdataQly!CE137*(OFFSET(CPdataAnn!CE$9,$A133,0)/OFFSET(CVMdataAnn!CE$9,$A133,0))),"",CVMdataQly!CE137*(OFFSET(CPdataAnn!CE$9,$A133,0)/OFFSET(CVMdataAnn!CE$9,$A133,0)))</f>
        <v>2302.2670394966794</v>
      </c>
      <c r="CF137" s="6">
        <f ca="1">IF(ISERROR(CVMdataQly!CF137*(OFFSET(CPdataAnn!CF$9,$A133,0)/OFFSET(CVMdataAnn!CF$9,$A133,0))),"",CVMdataQly!CF137*(OFFSET(CPdataAnn!CF$9,$A133,0)/OFFSET(CVMdataAnn!CF$9,$A133,0)))</f>
        <v>867.07749434937034</v>
      </c>
      <c r="CG137" s="6">
        <f ca="1">IF(ISERROR(CVMdataQly!CG137*(OFFSET(CPdataAnn!CG$9,$A133,0)/OFFSET(CVMdataAnn!CG$9,$A133,0))),"",CVMdataQly!CG137*(OFFSET(CPdataAnn!CG$9,$A133,0)/OFFSET(CVMdataAnn!CG$9,$A133,0)))</f>
        <v>1434.7252747252746</v>
      </c>
      <c r="CH137" s="6">
        <f ca="1">IF(ISERROR(CVMdataQly!CH137*(OFFSET(CPdataAnn!CH$9,$A133,0)/OFFSET(CVMdataAnn!CH$9,$A133,0))),"",CVMdataQly!CH137*(OFFSET(CPdataAnn!CH$9,$A133,0)/OFFSET(CVMdataAnn!CH$9,$A133,0)))</f>
        <v>5544.659053833605</v>
      </c>
      <c r="CI137" s="6">
        <f ca="1">IF(ISERROR(CVMdataQly!CI137*(OFFSET(CPdataAnn!CI$9,$A133,0)/OFFSET(CVMdataAnn!CI$9,$A133,0))),"",CVMdataQly!CI137*(OFFSET(CPdataAnn!CI$9,$A133,0)/OFFSET(CVMdataAnn!CI$9,$A133,0)))</f>
        <v>3255.0647560030984</v>
      </c>
      <c r="CJ137" s="6">
        <f ca="1">IF(ISERROR(CVMdataQly!CJ137*(OFFSET(CPdataAnn!CJ$9,$A133,0)/OFFSET(CVMdataAnn!CJ$9,$A133,0))),"",CVMdataQly!CJ137*(OFFSET(CPdataAnn!CJ$9,$A133,0)/OFFSET(CVMdataAnn!CJ$9,$A133,0)))</f>
        <v>2121.4469615246317</v>
      </c>
      <c r="CK137" s="6">
        <f ca="1">IF(ISERROR(CVMdataQly!CK137*(OFFSET(CPdataAnn!CK$9,$A133,0)/OFFSET(CVMdataAnn!CK$9,$A133,0))),"",CVMdataQly!CK137*(OFFSET(CPdataAnn!CK$9,$A133,0)/OFFSET(CVMdataAnn!CK$9,$A133,0)))</f>
        <v>237.65934065934064</v>
      </c>
      <c r="CL137" s="6">
        <f ca="1">IF(ISERROR(CVMdataQly!CL137*(OFFSET(CPdataAnn!CL$9,$A133,0)/OFFSET(CVMdataAnn!CL$9,$A133,0))),"",CVMdataQly!CL137*(OFFSET(CPdataAnn!CL$9,$A133,0)/OFFSET(CVMdataAnn!CL$9,$A133,0)))</f>
        <v>896.09180327868853</v>
      </c>
      <c r="CM137" s="6">
        <f ca="1">IF(ISERROR(CVMdataQly!CM137*(OFFSET(CPdataAnn!CM$9,$A133,0)/OFFSET(CVMdataAnn!CM$9,$A133,0))),"",CVMdataQly!CM137*(OFFSET(CPdataAnn!CM$9,$A133,0)/OFFSET(CVMdataAnn!CM$9,$A133,0)))</f>
        <v>1477.1382352941177</v>
      </c>
      <c r="CN137" s="6">
        <f ca="1">IF(ISERROR(CVMdataQly!CN137*(OFFSET(CPdataAnn!CN$9,$A133,0)/OFFSET(CVMdataAnn!CN$9,$A133,0))),"",CVMdataQly!CN137*(OFFSET(CPdataAnn!CN$9,$A133,0)/OFFSET(CVMdataAnn!CN$9,$A133,0)))</f>
        <v>462.3733876442634</v>
      </c>
      <c r="CO137" s="6">
        <f ca="1">IF(ISERROR(CVMdataQly!CO137*(OFFSET(CPdataAnn!CO$9,$A133,0)/OFFSET(CVMdataAnn!CO$9,$A133,0))),"",CVMdataQly!CO137*(OFFSET(CPdataAnn!CO$9,$A133,0)/OFFSET(CVMdataAnn!CO$9,$A133,0)))</f>
        <v>819.28847955042147</v>
      </c>
      <c r="CP137" s="6">
        <f ca="1">IF(ISERROR(CVMdataQly!CP137*(OFFSET(CPdataAnn!CP$9,$A133,0)/OFFSET(CVMdataAnn!CP$9,$A133,0))),"",CVMdataQly!CP137*(OFFSET(CPdataAnn!CP$9,$A133,0)/OFFSET(CVMdataAnn!CP$9,$A133,0)))</f>
        <v>194.95268542199489</v>
      </c>
      <c r="CQ137" s="6">
        <f ca="1">IF(ISERROR(CVMdataQly!CQ137*(OFFSET(CPdataAnn!CQ$9,$A133,0)/OFFSET(CVMdataAnn!CQ$9,$A133,0))),"",CVMdataQly!CQ137*(OFFSET(CPdataAnn!CQ$9,$A133,0)/OFFSET(CVMdataAnn!CQ$9,$A133,0)))</f>
        <v>812.35404896421846</v>
      </c>
      <c r="CR137" s="6">
        <f ca="1">IF(ISERROR(CVMdataQly!CR137*(OFFSET(CPdataAnn!CR$9,$A133,0)/OFFSET(CVMdataAnn!CR$9,$A133,0))),"",CVMdataQly!CR137*(OFFSET(CPdataAnn!CR$9,$A133,0)/OFFSET(CVMdataAnn!CR$9,$A133,0)))</f>
        <v>41623.515962340796</v>
      </c>
      <c r="CS137" s="6">
        <f ca="1">IF(ISERROR(CVMdataQly!CS137*(OFFSET(CPdataAnn!CS$9,$A133,0)/OFFSET(CVMdataAnn!CS$9,$A133,0))),"",CVMdataQly!CS137*(OFFSET(CPdataAnn!CS$9,$A133,0)/OFFSET(CVMdataAnn!CS$9,$A133,0)))</f>
        <v>12582.995116772823</v>
      </c>
      <c r="CT137" s="6">
        <f ca="1">IF(ISERROR(CVMdataQly!CT137*(OFFSET(CPdataAnn!CT$9,$A133,0)/OFFSET(CVMdataAnn!CT$9,$A133,0))),"",CVMdataQly!CT137*(OFFSET(CPdataAnn!CT$9,$A133,0)/OFFSET(CVMdataAnn!CT$9,$A133,0)))</f>
        <v>12111.164551950751</v>
      </c>
      <c r="CU137" s="6">
        <f ca="1">IF(ISERROR(CVMdataQly!CU137*(OFFSET(CPdataAnn!CU$9,$A133,0)/OFFSET(CVMdataAnn!CU$9,$A133,0))),"",CVMdataQly!CU137*(OFFSET(CPdataAnn!CU$9,$A133,0)/OFFSET(CVMdataAnn!CU$9,$A133,0)))</f>
        <v>154.1076923076923</v>
      </c>
      <c r="CV137" s="6">
        <f ca="1">IF(ISERROR(CVMdataQly!CV137*(OFFSET(CPdataAnn!CV$9,$A133,0)/OFFSET(CVMdataAnn!CV$9,$A133,0))),"",CVMdataQly!CV137*(OFFSET(CPdataAnn!CV$9,$A133,0)/OFFSET(CVMdataAnn!CV$9,$A133,0)))</f>
        <v>318.28837209302327</v>
      </c>
      <c r="CW137" s="6">
        <f ca="1">IF(ISERROR(CVMdataQly!CW137*(OFFSET(CPdataAnn!CW$9,$A133,0)/OFFSET(CVMdataAnn!CW$9,$A133,0))),"",CVMdataQly!CW137*(OFFSET(CPdataAnn!CW$9,$A133,0)/OFFSET(CVMdataAnn!CW$9,$A133,0)))</f>
        <v>16246.150851892937</v>
      </c>
      <c r="CX137" s="6">
        <f ca="1">IF(ISERROR(CVMdataQly!CX137*(OFFSET(CPdataAnn!CX$9,$A133,0)/OFFSET(CVMdataAnn!CX$9,$A133,0))),"",CVMdataQly!CX137*(OFFSET(CPdataAnn!CX$9,$A133,0)/OFFSET(CVMdataAnn!CX$9,$A133,0)))</f>
        <v>1302.1232064281614</v>
      </c>
      <c r="CY137" s="6">
        <f ca="1">IF(ISERROR(CVMdataQly!CY137*(OFFSET(CPdataAnn!CY$9,$A133,0)/OFFSET(CVMdataAnn!CY$9,$A133,0))),"",CVMdataQly!CY137*(OFFSET(CPdataAnn!CY$9,$A133,0)/OFFSET(CVMdataAnn!CY$9,$A133,0)))</f>
        <v>7167.3473821420821</v>
      </c>
      <c r="CZ137" s="6">
        <f ca="1">IF(ISERROR(CVMdataQly!CZ137*(OFFSET(CPdataAnn!CZ$9,$A133,0)/OFFSET(CVMdataAnn!CZ$9,$A133,0))),"",CVMdataQly!CZ137*(OFFSET(CPdataAnn!CZ$9,$A133,0)/OFFSET(CVMdataAnn!CZ$9,$A133,0)))</f>
        <v>5732.6334105768437</v>
      </c>
      <c r="DA137" s="6">
        <f ca="1">IF(ISERROR(CVMdataQly!DA137*(OFFSET(CPdataAnn!DA$9,$A133,0)/OFFSET(CVMdataAnn!DA$9,$A133,0))),"",CVMdataQly!DA137*(OFFSET(CPdataAnn!DA$9,$A133,0)/OFFSET(CVMdataAnn!DA$9,$A133,0)))</f>
        <v>2041.1698636468684</v>
      </c>
      <c r="DB137" s="6">
        <f ca="1">IF(ISERROR(CVMdataQly!DB137*(OFFSET(CPdataAnn!DB$9,$A133,0)/OFFSET(CVMdataAnn!DB$9,$A133,0))),"",CVMdataQly!DB137*(OFFSET(CPdataAnn!DB$9,$A133,0)/OFFSET(CVMdataAnn!DB$9,$A133,0)))</f>
        <v>12795.514163157999</v>
      </c>
      <c r="DC137" s="6">
        <f ca="1">IF(ISERROR(CVMdataQly!DC137*(OFFSET(CPdataAnn!DC$9,$A133,0)/OFFSET(CVMdataAnn!DC$9,$A133,0))),"",CVMdataQly!DC137*(OFFSET(CPdataAnn!DC$9,$A133,0)/OFFSET(CVMdataAnn!DC$9,$A133,0)))</f>
        <v>2742.4036341972001</v>
      </c>
      <c r="DD137" s="6">
        <f ca="1">IF(ISERROR(CVMdataQly!DD137*(OFFSET(CPdataAnn!DD$9,$A133,0)/OFFSET(CVMdataAnn!DD$9,$A133,0))),"",CVMdataQly!DD137*(OFFSET(CPdataAnn!DD$9,$A133,0)/OFFSET(CVMdataAnn!DD$9,$A133,0)))</f>
        <v>2017.7108180004434</v>
      </c>
      <c r="DE137" s="6">
        <f ca="1">IF(ISERROR(CVMdataQly!DE137*(OFFSET(CPdataAnn!DE$9,$A133,0)/OFFSET(CVMdataAnn!DE$9,$A133,0))),"",CVMdataQly!DE137*(OFFSET(CPdataAnn!DE$9,$A133,0)/OFFSET(CVMdataAnn!DE$9,$A133,0)))</f>
        <v>5623.6595873503793</v>
      </c>
      <c r="DF137" s="6">
        <f ca="1">IF(ISERROR(CVMdataQly!DF137*(OFFSET(CPdataAnn!DF$9,$A133,0)/OFFSET(CVMdataAnn!DF$9,$A133,0))),"",CVMdataQly!DF137*(OFFSET(CPdataAnn!DF$9,$A133,0)/OFFSET(CVMdataAnn!DF$9,$A133,0)))</f>
        <v>1805.1645519429026</v>
      </c>
      <c r="DG137" s="6">
        <f ca="1">IF(ISERROR(CVMdataQly!DG137*(OFFSET(CPdataAnn!DG$9,$A133,0)/OFFSET(CVMdataAnn!DG$9,$A133,0))),"",CVMdataQly!DG137*(OFFSET(CPdataAnn!DG$9,$A133,0)/OFFSET(CVMdataAnn!DG$9,$A133,0)))</f>
        <v>605.39245585874801</v>
      </c>
      <c r="DH137" s="6">
        <f ca="1">IF(ISERROR(CVMdataQly!DH137*(OFFSET(CPdataAnn!DH$9,$A133,0)/OFFSET(CVMdataAnn!DH$9,$A133,0))),"",CVMdataQly!DH137*(OFFSET(CPdataAnn!DH$9,$A133,0)/OFFSET(CVMdataAnn!DH$9,$A133,0)))</f>
        <v>5262.2635294117645</v>
      </c>
      <c r="DI137" s="6">
        <f ca="1">IF(ISERROR(CVMdataQly!DI137*(OFFSET(CPdataAnn!DI$9,$A133,0)/OFFSET(CVMdataAnn!DI$9,$A133,0))),"",CVMdataQly!DI137*(OFFSET(CPdataAnn!DI$9,$A133,0)/OFFSET(CVMdataAnn!DI$9,$A133,0)))</f>
        <v>220.16695352839929</v>
      </c>
      <c r="DJ137" s="6">
        <f ca="1">IF(ISERROR(CVMdataQly!DJ137*(OFFSET(CPdataAnn!DJ$9,$A133,0)/OFFSET(CVMdataAnn!DJ$9,$A133,0))),"",CVMdataQly!DJ137*(OFFSET(CPdataAnn!DJ$9,$A133,0)/OFFSET(CVMdataAnn!DJ$9,$A133,0)))</f>
        <v>375.59904306220096</v>
      </c>
      <c r="DK137" s="6">
        <f ca="1">IF(ISERROR(CVMdataQly!DK137*(OFFSET(CPdataAnn!DK$9,$A133,0)/OFFSET(CVMdataAnn!DK$9,$A133,0))),"",CVMdataQly!DK137*(OFFSET(CPdataAnn!DK$9,$A133,0)/OFFSET(CVMdataAnn!DK$9,$A133,0)))</f>
        <v>4667.4975870212547</v>
      </c>
      <c r="DL137" s="6">
        <f ca="1">IF(ISERROR(CVMdataQly!DL137*(OFFSET(CPdataAnn!DL$9,$A133,0)/OFFSET(CVMdataAnn!DL$9,$A133,0))),"",CVMdataQly!DL137*(OFFSET(CPdataAnn!DL$9,$A133,0)/OFFSET(CVMdataAnn!DL$9,$A133,0)))</f>
        <v>33583.496743354997</v>
      </c>
      <c r="DM137" s="6">
        <f ca="1">IF(ISERROR(CVMdataQly!DM137*(OFFSET(CPdataAnn!DM$9,$A133,0)/OFFSET(CVMdataAnn!DM$9,$A133,0))),"",CVMdataQly!DM137*(OFFSET(CPdataAnn!DM$9,$A133,0)/OFFSET(CVMdataAnn!DM$9,$A133,0)))</f>
        <v>6266.4225010494893</v>
      </c>
      <c r="DN137" s="6">
        <f ca="1">IF(ISERROR(CVMdataQly!DN137*(OFFSET(CPdataAnn!DN$9,$A133,0)/OFFSET(CVMdataAnn!DN$9,$A133,0))),"",CVMdataQly!DN137*(OFFSET(CPdataAnn!DN$9,$A133,0)/OFFSET(CVMdataAnn!DN$9,$A133,0)))</f>
        <v>1277.2863699860309</v>
      </c>
      <c r="DO137" s="6">
        <f ca="1">IF(ISERROR(CVMdataQly!DO137*(OFFSET(CPdataAnn!DO$9,$A133,0)/OFFSET(CVMdataAnn!DO$9,$A133,0))),"",CVMdataQly!DO137*(OFFSET(CPdataAnn!DO$9,$A133,0)/OFFSET(CVMdataAnn!DO$9,$A133,0)))</f>
        <v>685.24951793289631</v>
      </c>
      <c r="DP137" s="6">
        <f ca="1">IF(ISERROR(CVMdataQly!DP137*(OFFSET(CPdataAnn!DP$9,$A133,0)/OFFSET(CVMdataAnn!DP$9,$A133,0))),"",CVMdataQly!DP137*(OFFSET(CPdataAnn!DP$9,$A133,0)/OFFSET(CVMdataAnn!DP$9,$A133,0)))</f>
        <v>2428.5366076876144</v>
      </c>
      <c r="DQ137" s="6">
        <f ca="1">IF(ISERROR(CVMdataQly!DQ137*(OFFSET(CPdataAnn!DQ$9,$A133,0)/OFFSET(CVMdataAnn!DQ$9,$A133,0))),"",CVMdataQly!DQ137*(OFFSET(CPdataAnn!DQ$9,$A133,0)/OFFSET(CVMdataAnn!DQ$9,$A133,0)))</f>
        <v>1827.5550964187328</v>
      </c>
      <c r="DR137" s="6">
        <f ca="1">IF(ISERROR(CVMdataQly!DR137*(OFFSET(CPdataAnn!DR$9,$A133,0)/OFFSET(CVMdataAnn!DR$9,$A133,0))),"",CVMdataQly!DR137*(OFFSET(CPdataAnn!DR$9,$A133,0)/OFFSET(CVMdataAnn!DR$9,$A133,0)))</f>
        <v>49.145454545454548</v>
      </c>
      <c r="DS137" s="6">
        <f ca="1">IF(ISERROR(CVMdataQly!DS137*(OFFSET(CPdataAnn!DS$9,$A133,0)/OFFSET(CVMdataAnn!DS$9,$A133,0))),"",CVMdataQly!DS137*(OFFSET(CPdataAnn!DS$9,$A133,0)/OFFSET(CVMdataAnn!DS$9,$A133,0)))</f>
        <v>3335.591949723178</v>
      </c>
      <c r="DT137" s="6">
        <f ca="1">IF(ISERROR(CVMdataQly!DT137*(OFFSET(CPdataAnn!DT$9,$A133,0)/OFFSET(CVMdataAnn!DT$9,$A133,0))),"",CVMdataQly!DT137*(OFFSET(CPdataAnn!DT$9,$A133,0)/OFFSET(CVMdataAnn!DT$9,$A133,0)))</f>
        <v>3232.0049863654071</v>
      </c>
      <c r="DU137" s="6">
        <f ca="1">IF(ISERROR(CVMdataQly!DU137*(OFFSET(CPdataAnn!DU$9,$A133,0)/OFFSET(CVMdataAnn!DU$9,$A133,0))),"",CVMdataQly!DU137*(OFFSET(CPdataAnn!DU$9,$A133,0)/OFFSET(CVMdataAnn!DU$9,$A133,0)))</f>
        <v>54.329268292682926</v>
      </c>
      <c r="DV137" s="6">
        <f ca="1">IF(ISERROR(CVMdataQly!DV137*(OFFSET(CPdataAnn!DV$9,$A133,0)/OFFSET(CVMdataAnn!DV$9,$A133,0))),"",CVMdataQly!DV137*(OFFSET(CPdataAnn!DV$9,$A133,0)/OFFSET(CVMdataAnn!DV$9,$A133,0)))</f>
        <v>49.607843137254903</v>
      </c>
      <c r="DW137" s="6">
        <f ca="1">IF(ISERROR(CVMdataQly!DW137*(OFFSET(CPdataAnn!DW$9,$A133,0)/OFFSET(CVMdataAnn!DW$9,$A133,0))),"",CVMdataQly!DW137*(OFFSET(CPdataAnn!DW$9,$A133,0)/OFFSET(CVMdataAnn!DW$9,$A133,0)))</f>
        <v>9432.9821145159312</v>
      </c>
      <c r="DX137" s="6">
        <f ca="1">IF(ISERROR(CVMdataQly!DX137*(OFFSET(CPdataAnn!DX$9,$A133,0)/OFFSET(CVMdataAnn!DX$9,$A133,0))),"",CVMdataQly!DX137*(OFFSET(CPdataAnn!DX$9,$A133,0)/OFFSET(CVMdataAnn!DX$9,$A133,0)))</f>
        <v>4340.5826513911616</v>
      </c>
      <c r="DY137" s="6">
        <f ca="1">IF(ISERROR(CVMdataQly!DY137*(OFFSET(CPdataAnn!DY$9,$A133,0)/OFFSET(CVMdataAnn!DY$9,$A133,0))),"",CVMdataQly!DY137*(OFFSET(CPdataAnn!DY$9,$A133,0)/OFFSET(CVMdataAnn!DY$9,$A133,0)))</f>
        <v>1037.5466329434082</v>
      </c>
      <c r="DZ137" s="6">
        <f ca="1">IF(ISERROR(CVMdataQly!DZ137*(OFFSET(CPdataAnn!DZ$9,$A133,0)/OFFSET(CVMdataAnn!DZ$9,$A133,0))),"",CVMdataQly!DZ137*(OFFSET(CPdataAnn!DZ$9,$A133,0)/OFFSET(CVMdataAnn!DZ$9,$A133,0)))</f>
        <v>1278.4635790389214</v>
      </c>
      <c r="EA137" s="6">
        <f ca="1">IF(ISERROR(CVMdataQly!EA137*(OFFSET(CPdataAnn!EA$9,$A133,0)/OFFSET(CVMdataAnn!EA$9,$A133,0))),"",CVMdataQly!EA137*(OFFSET(CPdataAnn!EA$9,$A133,0)/OFFSET(CVMdataAnn!EA$9,$A133,0)))</f>
        <v>1823.8986279257465</v>
      </c>
      <c r="EB137" s="6">
        <f ca="1">IF(ISERROR(CVMdataQly!EB137*(OFFSET(CPdataAnn!EB$9,$A133,0)/OFFSET(CVMdataAnn!EB$9,$A133,0))),"",CVMdataQly!EB137*(OFFSET(CPdataAnn!EB$9,$A133,0)/OFFSET(CVMdataAnn!EB$9,$A133,0)))</f>
        <v>951.7092127303182</v>
      </c>
      <c r="EC137" s="6">
        <f ca="1">IF(ISERROR(CVMdataQly!EC137*(OFFSET(CPdataAnn!EC$9,$A133,0)/OFFSET(CVMdataAnn!EC$9,$A133,0))),"",CVMdataQly!EC137*(OFFSET(CPdataAnn!EC$9,$A133,0)/OFFSET(CVMdataAnn!EC$9,$A133,0)))</f>
        <v>11797.618932274005</v>
      </c>
      <c r="ED137" s="6">
        <f ca="1">IF(ISERROR(CVMdataQly!ED137*(OFFSET(CPdataAnn!ED$9,$A133,0)/OFFSET(CVMdataAnn!ED$9,$A133,0))),"",CVMdataQly!ED137*(OFFSET(CPdataAnn!ED$9,$A133,0)/OFFSET(CVMdataAnn!ED$9,$A133,0)))</f>
        <v>2939.1288472412957</v>
      </c>
      <c r="EE137" s="6">
        <f ca="1">IF(ISERROR(CVMdataQly!EE137*(OFFSET(CPdataAnn!EE$9,$A133,0)/OFFSET(CVMdataAnn!EE$9,$A133,0))),"",CVMdataQly!EE137*(OFFSET(CPdataAnn!EE$9,$A133,0)/OFFSET(CVMdataAnn!EE$9,$A133,0)))</f>
        <v>5637.1905126243309</v>
      </c>
      <c r="EF137" s="6">
        <f ca="1">IF(ISERROR(CVMdataQly!EF137*(OFFSET(CPdataAnn!EF$9,$A133,0)/OFFSET(CVMdataAnn!EF$9,$A133,0))),"",CVMdataQly!EF137*(OFFSET(CPdataAnn!EF$9,$A133,0)/OFFSET(CVMdataAnn!EF$9,$A133,0)))</f>
        <v>3221.1756206238065</v>
      </c>
      <c r="EG137" s="6">
        <f ca="1">IF(ISERROR(CVMdataQly!EG137*(OFFSET(CPdataAnn!EG$9,$A133,0)/OFFSET(CVMdataAnn!EG$9,$A133,0))),"",CVMdataQly!EG137*(OFFSET(CPdataAnn!EG$9,$A133,0)/OFFSET(CVMdataAnn!EG$9,$A133,0)))</f>
        <v>2756.7187243136609</v>
      </c>
      <c r="EH137" s="6">
        <f ca="1">IF(ISERROR(CVMdataQly!EH137*(OFFSET(CPdataAnn!EH$9,$A133,0)/OFFSET(CVMdataAnn!EH$9,$A133,0))),"",CVMdataQly!EH137*(OFFSET(CPdataAnn!EH$9,$A133,0)/OFFSET(CVMdataAnn!EH$9,$A133,0)))</f>
        <v>715.6011644832605</v>
      </c>
      <c r="EI137" s="6">
        <f ca="1">IF(ISERROR(CVMdataQly!EI137*(OFFSET(CPdataAnn!EI$9,$A133,0)/OFFSET(CVMdataAnn!EI$9,$A133,0))),"",CVMdataQly!EI137*(OFFSET(CPdataAnn!EI$9,$A133,0)/OFFSET(CVMdataAnn!EI$9,$A133,0)))</f>
        <v>879.30709219858159</v>
      </c>
      <c r="EJ137" s="6">
        <f ca="1">IF(ISERROR(CVMdataQly!EJ137*(OFFSET(CPdataAnn!EJ$9,$A133,0)/OFFSET(CVMdataAnn!EJ$9,$A133,0))),"",CVMdataQly!EJ137*(OFFSET(CPdataAnn!EJ$9,$A133,0)/OFFSET(CVMdataAnn!EJ$9,$A133,0)))</f>
        <v>396.99662845583276</v>
      </c>
      <c r="EK137" s="6">
        <f ca="1">IF(ISERROR(CVMdataQly!EK137*(OFFSET(CPdataAnn!EK$9,$A133,0)/OFFSET(CVMdataAnn!EK$9,$A133,0))),"",CVMdataQly!EK137*(OFFSET(CPdataAnn!EK$9,$A133,0)/OFFSET(CVMdataAnn!EK$9,$A133,0)))</f>
        <v>764.94404213298219</v>
      </c>
      <c r="EL137" s="6" t="str">
        <f ca="1">IF(ISERROR(CVMdataQly!EL137*(OFFSET(CPdataAnn!EL$9,$A133,0)/OFFSET(CVMdataAnn!EL$9,$A133,0))),"",CVMdataQly!EL137*(OFFSET(CPdataAnn!EL$9,$A133,0)/OFFSET(CVMdataAnn!EL$9,$A133,0)))</f>
        <v/>
      </c>
      <c r="EM137" s="6">
        <f ca="1">IF(ISERROR(CVMdataQly!EM137*(OFFSET(CPdataAnn!EM$9,$A133,0)/OFFSET(CVMdataAnn!EM$9,$A133,0))),"",CVMdataQly!EM137*(OFFSET(CPdataAnn!EM$9,$A133,0)/OFFSET(CVMdataAnn!EM$9,$A133,0)))</f>
        <v>6843.8461750707047</v>
      </c>
      <c r="EN137" s="6">
        <f ca="1">IF(ISERROR(CVMdataQly!EN137*(OFFSET(CPdataAnn!EN$9,$A133,0)/OFFSET(CVMdataAnn!EN$9,$A133,0))),"",CVMdataQly!EN137*(OFFSET(CPdataAnn!EN$9,$A133,0)/OFFSET(CVMdataAnn!EN$9,$A133,0)))</f>
        <v>29436.710393380054</v>
      </c>
      <c r="EO137" s="6">
        <f ca="1">IF(ISERROR(CVMdataQly!EO137*(OFFSET(CPdataAnn!EO$9,$A133,0)/OFFSET(CVMdataAnn!EO$9,$A133,0))),"",CVMdataQly!EO137*(OFFSET(CPdataAnn!EO$9,$A133,0)/OFFSET(CVMdataAnn!EO$9,$A133,0)))</f>
        <v>23661.100983449269</v>
      </c>
      <c r="EP137" s="6">
        <f ca="1">IF(ISERROR(CVMdataQly!EP137*(OFFSET(CPdataAnn!EP$9,$A133,0)/OFFSET(CVMdataAnn!EP$9,$A133,0))),"",CVMdataQly!EP137*(OFFSET(CPdataAnn!EP$9,$A133,0)/OFFSET(CVMdataAnn!EP$9,$A133,0)))</f>
        <v>21803.064302272676</v>
      </c>
      <c r="EQ137" s="6">
        <f ca="1">IF(ISERROR(CVMdataQly!EQ137*(OFFSET(CPdataAnn!EQ$9,$A133,0)/OFFSET(CVMdataAnn!EQ$9,$A133,0))),"",CVMdataQly!EQ137*(OFFSET(CPdataAnn!EQ$9,$A133,0)/OFFSET(CVMdataAnn!EQ$9,$A133,0)))</f>
        <v>1858.3098591549297</v>
      </c>
      <c r="ER137" s="6">
        <f ca="1">IF(ISERROR(CVMdataQly!ER137*(OFFSET(CPdataAnn!ER$9,$A133,0)/OFFSET(CVMdataAnn!ER$9,$A133,0))),"",CVMdataQly!ER137*(OFFSET(CPdataAnn!ER$9,$A133,0)/OFFSET(CVMdataAnn!ER$9,$A133,0)))</f>
        <v>5774.7325142926657</v>
      </c>
      <c r="ES137" s="6">
        <f ca="1">IF(ISERROR(CVMdataQly!ES137*(OFFSET(CPdataAnn!ES$9,$A133,0)/OFFSET(CVMdataAnn!ES$9,$A133,0))),"",CVMdataQly!ES137*(OFFSET(CPdataAnn!ES$9,$A133,0)/OFFSET(CVMdataAnn!ES$9,$A133,0)))</f>
        <v>38540.806930171275</v>
      </c>
      <c r="ET137" s="6">
        <f ca="1">IF(ISERROR(CVMdataQly!ET137*(OFFSET(CPdataAnn!ET$9,$A133,0)/OFFSET(CVMdataAnn!ET$9,$A133,0))),"",CVMdataQly!ET137*(OFFSET(CPdataAnn!ET$9,$A133,0)/OFFSET(CVMdataAnn!ET$9,$A133,0)))</f>
        <v>6792.6085425956344</v>
      </c>
      <c r="EU137" s="6">
        <f ca="1">IF(ISERROR(CVMdataQly!EU137*(OFFSET(CPdataAnn!EU$9,$A133,0)/OFFSET(CVMdataAnn!EU$9,$A133,0))),"",CVMdataQly!EU137*(OFFSET(CPdataAnn!EU$9,$A133,0)/OFFSET(CVMdataAnn!EU$9,$A133,0)))</f>
        <v>1882.1410169491523</v>
      </c>
      <c r="EV137" s="6">
        <f ca="1">IF(ISERROR(CVMdataQly!EV137*(OFFSET(CPdataAnn!EV$9,$A133,0)/OFFSET(CVMdataAnn!EV$9,$A133,0))),"",CVMdataQly!EV137*(OFFSET(CPdataAnn!EV$9,$A133,0)/OFFSET(CVMdataAnn!EV$9,$A133,0)))</f>
        <v>511.34611048478018</v>
      </c>
      <c r="EW137" s="6">
        <f ca="1">IF(ISERROR(CVMdataQly!EW137*(OFFSET(CPdataAnn!EW$9,$A133,0)/OFFSET(CVMdataAnn!EW$9,$A133,0))),"",CVMdataQly!EW137*(OFFSET(CPdataAnn!EW$9,$A133,0)/OFFSET(CVMdataAnn!EW$9,$A133,0)))</f>
        <v>4399.0856308197917</v>
      </c>
      <c r="EX137" s="6">
        <f ca="1">IF(ISERROR(CVMdataQly!EX137*(OFFSET(CPdataAnn!EX$9,$A133,0)/OFFSET(CVMdataAnn!EX$9,$A133,0))),"",CVMdataQly!EX137*(OFFSET(CPdataAnn!EX$9,$A133,0)/OFFSET(CVMdataAnn!EX$9,$A133,0)))</f>
        <v>1337.6120785476103</v>
      </c>
      <c r="EY137" s="6">
        <f ca="1">IF(ISERROR(CVMdataQly!EY137*(OFFSET(CPdataAnn!EY$9,$A133,0)/OFFSET(CVMdataAnn!EY$9,$A133,0))),"",CVMdataQly!EY137*(OFFSET(CPdataAnn!EY$9,$A133,0)/OFFSET(CVMdataAnn!EY$9,$A133,0)))</f>
        <v>3212.702649424381</v>
      </c>
      <c r="EZ137" s="6">
        <f ca="1">IF(ISERROR(CVMdataQly!EZ137*(OFFSET(CPdataAnn!EZ$9,$A133,0)/OFFSET(CVMdataAnn!EZ$9,$A133,0))),"",CVMdataQly!EZ137*(OFFSET(CPdataAnn!EZ$9,$A133,0)/OFFSET(CVMdataAnn!EZ$9,$A133,0)))</f>
        <v>2011.0481586402266</v>
      </c>
      <c r="FA137" s="6">
        <f ca="1">IF(ISERROR(CVMdataQly!FA137*(OFFSET(CPdataAnn!FA$9,$A133,0)/OFFSET(CVMdataAnn!FA$9,$A133,0))),"",CVMdataQly!FA137*(OFFSET(CPdataAnn!FA$9,$A133,0)/OFFSET(CVMdataAnn!FA$9,$A133,0)))</f>
        <v>1201.8967484312607</v>
      </c>
      <c r="FB137" s="6">
        <f ca="1">IF(ISERROR(CVMdataQly!FB137*(OFFSET(CPdataAnn!FB$9,$A133,0)/OFFSET(CVMdataAnn!FB$9,$A133,0))),"",CVMdataQly!FB137*(OFFSET(CPdataAnn!FB$9,$A133,0)/OFFSET(CVMdataAnn!FB$9,$A133,0)))</f>
        <v>4891.0073710073711</v>
      </c>
      <c r="FC137" s="6">
        <f ca="1">IF(ISERROR(CVMdataQly!FC137*(OFFSET(CPdataAnn!FC$9,$A133,0)/OFFSET(CVMdataAnn!FC$9,$A133,0))),"",CVMdataQly!FC137*(OFFSET(CPdataAnn!FC$9,$A133,0)/OFFSET(CVMdataAnn!FC$9,$A133,0)))</f>
        <v>5467.479689001485</v>
      </c>
      <c r="FD137" s="6">
        <f ca="1">IF(ISERROR(CVMdataQly!FD137*(OFFSET(CPdataAnn!FD$9,$A133,0)/OFFSET(CVMdataAnn!FD$9,$A133,0))),"",CVMdataQly!FD137*(OFFSET(CPdataAnn!FD$9,$A133,0)/OFFSET(CVMdataAnn!FD$9,$A133,0)))</f>
        <v>3467.9084130186857</v>
      </c>
      <c r="FE137" s="6">
        <f ca="1">IF(ISERROR(CVMdataQly!FE137*(OFFSET(CPdataAnn!FE$9,$A133,0)/OFFSET(CVMdataAnn!FE$9,$A133,0))),"",CVMdataQly!FE137*(OFFSET(CPdataAnn!FE$9,$A133,0)/OFFSET(CVMdataAnn!FE$9,$A133,0)))</f>
        <v>797.03923647932129</v>
      </c>
      <c r="FF137" s="6">
        <f ca="1">IF(ISERROR(CVMdataQly!FF137*(OFFSET(CPdataAnn!FF$9,$A133,0)/OFFSET(CVMdataAnn!FF$9,$A133,0))),"",CVMdataQly!FF137*(OFFSET(CPdataAnn!FF$9,$A133,0)/OFFSET(CVMdataAnn!FF$9,$A133,0)))</f>
        <v>493.944854368932</v>
      </c>
      <c r="FG137" s="6">
        <f ca="1">IF(ISERROR(CVMdataQly!FG137*(OFFSET(CPdataAnn!FG$9,$A133,0)/OFFSET(CVMdataAnn!FG$9,$A133,0))),"",CVMdataQly!FG137*(OFFSET(CPdataAnn!FG$9,$A133,0)/OFFSET(CVMdataAnn!FG$9,$A133,0)))</f>
        <v>705.341446923597</v>
      </c>
      <c r="FH137" s="6" t="str">
        <f ca="1">IF(ISERROR(CVMdataQly!FH137*(OFFSET(CPdataAnn!FH$9,$A133,0)/OFFSET(CVMdataAnn!FH$9,$A133,0))),"",CVMdataQly!FH137*(OFFSET(CPdataAnn!FH$9,$A133,0)/OFFSET(CVMdataAnn!FH$9,$A133,0)))</f>
        <v/>
      </c>
      <c r="FI137" s="6">
        <f ca="1">IF(ISERROR(CVMdataQly!FI137*(OFFSET(CPdataAnn!FI$9,$A133,0)/OFFSET(CVMdataAnn!FI$9,$A133,0))),"",CVMdataQly!FI137*(OFFSET(CPdataAnn!FI$9,$A133,0)/OFFSET(CVMdataAnn!FI$9,$A133,0)))</f>
        <v>12603.939013758054</v>
      </c>
      <c r="FJ137" s="6">
        <f ca="1">IF(ISERROR(CVMdataQly!FJ137*(OFFSET(CPdataAnn!FJ$9,$A133,0)/OFFSET(CVMdataAnn!FJ$9,$A133,0))),"",CVMdataQly!FJ137*(OFFSET(CPdataAnn!FJ$9,$A133,0)/OFFSET(CVMdataAnn!FJ$9,$A133,0)))</f>
        <v>5891.6959601922908</v>
      </c>
      <c r="FK137" s="6">
        <f ca="1">IF(ISERROR(CVMdataQly!FK137*(OFFSET(CPdataAnn!FK$9,$A133,0)/OFFSET(CVMdataAnn!FK$9,$A133,0))),"",CVMdataQly!FK137*(OFFSET(CPdataAnn!FK$9,$A133,0)/OFFSET(CVMdataAnn!FK$9,$A133,0)))</f>
        <v>6711.4342808655074</v>
      </c>
      <c r="FL137" s="6">
        <f ca="1">IF(ISERROR(CVMdataQly!FL137*(OFFSET(CPdataAnn!FL$9,$A133,0)/OFFSET(CVMdataAnn!FL$9,$A133,0))),"",CVMdataQly!FL137*(OFFSET(CPdataAnn!FL$9,$A133,0)/OFFSET(CVMdataAnn!FL$9,$A133,0)))</f>
        <v>4226.2064421669111</v>
      </c>
    </row>
    <row r="138" spans="1:168" x14ac:dyDescent="0.25">
      <c r="A138" s="6">
        <f t="shared" si="1"/>
        <v>33</v>
      </c>
      <c r="B138" s="1">
        <v>42795</v>
      </c>
      <c r="C138" s="6">
        <f ca="1">IF(ISERROR(CVMdataQly!C138*(OFFSET(CPdataAnn!C$9,$A134,0)/OFFSET(CVMdataAnn!C$9,$A134,0))),"",CVMdataQly!C138*(OFFSET(CPdataAnn!C$9,$A134,0)/OFFSET(CVMdataAnn!C$9,$A134,0)))</f>
        <v>315151.96730521671</v>
      </c>
      <c r="D138" s="6">
        <f ca="1">IF(ISERROR(CVMdataQly!D138*(OFFSET(CPdataAnn!D$9,$A134,0)/OFFSET(CVMdataAnn!D$9,$A134,0))),"",CVMdataQly!D138*(OFFSET(CPdataAnn!D$9,$A134,0)/OFFSET(CVMdataAnn!D$9,$A134,0)))</f>
        <v>2960.0528611074401</v>
      </c>
      <c r="E138" s="6">
        <f ca="1">IF(ISERROR(CVMdataQly!E138*(OFFSET(CPdataAnn!E$9,$A134,0)/OFFSET(CVMdataAnn!E$9,$A134,0))),"",CVMdataQly!E138*(OFFSET(CPdataAnn!E$9,$A134,0)/OFFSET(CVMdataAnn!E$9,$A134,0)))</f>
        <v>312175.67851749522</v>
      </c>
      <c r="F138" s="6">
        <f ca="1">IF(ISERROR(CVMdataQly!F138*(OFFSET(CPdataAnn!F$9,$A134,0)/OFFSET(CVMdataAnn!F$9,$A134,0))),"",CVMdataQly!F138*(OFFSET(CPdataAnn!F$9,$A134,0)/OFFSET(CVMdataAnn!F$9,$A134,0)))</f>
        <v>24648.467633365952</v>
      </c>
      <c r="G138" s="6">
        <f ca="1">IF(ISERROR(CVMdataQly!G138*(OFFSET(CPdataAnn!G$9,$A134,0)/OFFSET(CVMdataAnn!G$9,$A134,0))),"",CVMdataQly!G138*(OFFSET(CPdataAnn!G$9,$A134,0)/OFFSET(CVMdataAnn!G$9,$A134,0)))</f>
        <v>9996.8943056584285</v>
      </c>
      <c r="H138" s="6">
        <f ca="1">IF(ISERROR(CVMdataQly!H138*(OFFSET(CPdataAnn!H$9,$A134,0)/OFFSET(CVMdataAnn!H$9,$A134,0))),"",CVMdataQly!H138*(OFFSET(CPdataAnn!H$9,$A134,0)/OFFSET(CVMdataAnn!H$9,$A134,0)))</f>
        <v>16319.495238523717</v>
      </c>
      <c r="I138" s="6">
        <f ca="1">IF(ISERROR(CVMdataQly!I138*(OFFSET(CPdataAnn!I$9,$A134,0)/OFFSET(CVMdataAnn!I$9,$A134,0))),"",CVMdataQly!I138*(OFFSET(CPdataAnn!I$9,$A134,0)/OFFSET(CVMdataAnn!I$9,$A134,0)))</f>
        <v>82343.055782731477</v>
      </c>
      <c r="J138" s="6">
        <f ca="1">IF(ISERROR(CVMdataQly!J138*(OFFSET(CPdataAnn!J$9,$A134,0)/OFFSET(CVMdataAnn!J$9,$A134,0))),"",CVMdataQly!J138*(OFFSET(CPdataAnn!J$9,$A134,0)/OFFSET(CVMdataAnn!J$9,$A134,0)))</f>
        <v>14142.501004971968</v>
      </c>
      <c r="K138" s="6">
        <f ca="1">IF(ISERROR(CVMdataQly!K138*(OFFSET(CPdataAnn!K$9,$A134,0)/OFFSET(CVMdataAnn!K$9,$A134,0))),"",CVMdataQly!K138*(OFFSET(CPdataAnn!K$9,$A134,0)/OFFSET(CVMdataAnn!K$9,$A134,0)))</f>
        <v>5786.5253607534778</v>
      </c>
      <c r="L138" s="6">
        <f ca="1">IF(ISERROR(CVMdataQly!L138*(OFFSET(CPdataAnn!L$9,$A134,0)/OFFSET(CVMdataAnn!L$9,$A134,0))),"",CVMdataQly!L138*(OFFSET(CPdataAnn!L$9,$A134,0)/OFFSET(CVMdataAnn!L$9,$A134,0)))</f>
        <v>42280.497787856555</v>
      </c>
      <c r="M138" s="6">
        <f ca="1">IF(ISERROR(CVMdataQly!M138*(OFFSET(CPdataAnn!M$9,$A134,0)/OFFSET(CVMdataAnn!M$9,$A134,0))),"",CVMdataQly!M138*(OFFSET(CPdataAnn!M$9,$A134,0)/OFFSET(CVMdataAnn!M$9,$A134,0)))</f>
        <v>5414.433306166803</v>
      </c>
      <c r="N138" s="6">
        <f ca="1">IF(ISERROR(CVMdataQly!N138*(OFFSET(CPdataAnn!N$9,$A134,0)/OFFSET(CVMdataAnn!N$9,$A134,0))),"",CVMdataQly!N138*(OFFSET(CPdataAnn!N$9,$A134,0)/OFFSET(CVMdataAnn!N$9,$A134,0)))</f>
        <v>34006.536044523658</v>
      </c>
      <c r="O138" s="6">
        <f ca="1">IF(ISERROR(CVMdataQly!O138*(OFFSET(CPdataAnn!O$9,$A134,0)/OFFSET(CVMdataAnn!O$9,$A134,0))),"",CVMdataQly!O138*(OFFSET(CPdataAnn!O$9,$A134,0)/OFFSET(CVMdataAnn!O$9,$A134,0)))</f>
        <v>7095.2522319238697</v>
      </c>
      <c r="P138" s="6">
        <f ca="1">IF(ISERROR(CVMdataQly!P138*(OFFSET(CPdataAnn!P$9,$A134,0)/OFFSET(CVMdataAnn!P$9,$A134,0))),"",CVMdataQly!P138*(OFFSET(CPdataAnn!P$9,$A134,0)/OFFSET(CVMdataAnn!P$9,$A134,0)))</f>
        <v>30829.84990659068</v>
      </c>
      <c r="Q138" s="6">
        <f ca="1">IF(ISERROR(CVMdataQly!Q138*(OFFSET(CPdataAnn!Q$9,$A134,0)/OFFSET(CVMdataAnn!Q$9,$A134,0))),"",CVMdataQly!Q138*(OFFSET(CPdataAnn!Q$9,$A134,0)/OFFSET(CVMdataAnn!Q$9,$A134,0)))</f>
        <v>39304.408291103602</v>
      </c>
      <c r="R138" s="6">
        <f ca="1">IF(ISERROR(CVMdataQly!R138*(OFFSET(CPdataAnn!R$9,$A134,0)/OFFSET(CVMdataAnn!R$9,$A134,0))),"",CVMdataQly!R138*(OFFSET(CPdataAnn!R$9,$A134,0)/OFFSET(CVMdataAnn!R$9,$A134,0)))</f>
        <v>24648.467633365952</v>
      </c>
      <c r="S138" s="6">
        <f ca="1">IF(ISERROR(CVMdataQly!S138*(OFFSET(CPdataAnn!S$9,$A134,0)/OFFSET(CVMdataAnn!S$9,$A134,0))),"",CVMdataQly!S138*(OFFSET(CPdataAnn!S$9,$A134,0)/OFFSET(CVMdataAnn!S$9,$A134,0)))</f>
        <v>21959.457462248367</v>
      </c>
      <c r="T138" s="6">
        <f ca="1">IF(ISERROR(CVMdataQly!T138*(OFFSET(CPdataAnn!T$9,$A134,0)/OFFSET(CVMdataAnn!T$9,$A134,0))),"",CVMdataQly!T138*(OFFSET(CPdataAnn!T$9,$A134,0)/OFFSET(CVMdataAnn!T$9,$A134,0)))</f>
        <v>3973.0637516075694</v>
      </c>
      <c r="U138" s="6">
        <f ca="1">IF(ISERROR(CVMdataQly!U138*(OFFSET(CPdataAnn!U$9,$A134,0)/OFFSET(CVMdataAnn!U$9,$A134,0))),"",CVMdataQly!U138*(OFFSET(CPdataAnn!U$9,$A134,0)/OFFSET(CVMdataAnn!U$9,$A134,0)))</f>
        <v>4567.6016330038683</v>
      </c>
      <c r="V138" s="6">
        <f ca="1">IF(ISERROR(CVMdataQly!V138*(OFFSET(CPdataAnn!V$9,$A134,0)/OFFSET(CVMdataAnn!V$9,$A134,0))),"",CVMdataQly!V138*(OFFSET(CPdataAnn!V$9,$A134,0)/OFFSET(CVMdataAnn!V$9,$A134,0)))</f>
        <v>876.78268733850132</v>
      </c>
      <c r="W138" s="6">
        <f ca="1">IF(ISERROR(CVMdataQly!W138*(OFFSET(CPdataAnn!W$9,$A134,0)/OFFSET(CVMdataAnn!W$9,$A134,0))),"",CVMdataQly!W138*(OFFSET(CPdataAnn!W$9,$A134,0)/OFFSET(CVMdataAnn!W$9,$A134,0)))</f>
        <v>2646.3559876600916</v>
      </c>
      <c r="X138" s="6">
        <f ca="1">IF(ISERROR(CVMdataQly!X138*(OFFSET(CPdataAnn!X$9,$A134,0)/OFFSET(CVMdataAnn!X$9,$A134,0))),"",CVMdataQly!X138*(OFFSET(CPdataAnn!X$9,$A134,0)/OFFSET(CVMdataAnn!X$9,$A134,0)))</f>
        <v>548.25850340136049</v>
      </c>
      <c r="Y138" s="6">
        <f ca="1">IF(ISERROR(CVMdataQly!Y138*(OFFSET(CPdataAnn!Y$9,$A134,0)/OFFSET(CVMdataAnn!Y$9,$A134,0))),"",CVMdataQly!Y138*(OFFSET(CPdataAnn!Y$9,$A134,0)/OFFSET(CVMdataAnn!Y$9,$A134,0)))</f>
        <v>2604.769117103805</v>
      </c>
      <c r="Z138" s="6">
        <f ca="1">IF(ISERROR(CVMdataQly!Z138*(OFFSET(CPdataAnn!Z$9,$A134,0)/OFFSET(CVMdataAnn!Z$9,$A134,0))),"",CVMdataQly!Z138*(OFFSET(CPdataAnn!Z$9,$A134,0)/OFFSET(CVMdataAnn!Z$9,$A134,0)))</f>
        <v>3273.2688984097017</v>
      </c>
      <c r="AA138" s="6">
        <f ca="1">IF(ISERROR(CVMdataQly!AA138*(OFFSET(CPdataAnn!AA$9,$A134,0)/OFFSET(CVMdataAnn!AA$9,$A134,0))),"",CVMdataQly!AA138*(OFFSET(CPdataAnn!AA$9,$A134,0)/OFFSET(CVMdataAnn!AA$9,$A134,0)))</f>
        <v>2812.4652931293663</v>
      </c>
      <c r="AB138" s="6">
        <f ca="1">IF(ISERROR(CVMdataQly!AB138*(OFFSET(CPdataAnn!AB$9,$A134,0)/OFFSET(CVMdataAnn!AB$9,$A134,0))),"",CVMdataQly!AB138*(OFFSET(CPdataAnn!AB$9,$A134,0)/OFFSET(CVMdataAnn!AB$9,$A134,0)))</f>
        <v>657.92536176694591</v>
      </c>
      <c r="AC138" s="6">
        <f ca="1">IF(ISERROR(CVMdataQly!AC138*(OFFSET(CPdataAnn!AC$9,$A134,0)/OFFSET(CVMdataAnn!AC$9,$A134,0))),"",CVMdataQly!AC138*(OFFSET(CPdataAnn!AC$9,$A134,0)/OFFSET(CVMdataAnn!AC$9,$A134,0)))</f>
        <v>2689.1089108910892</v>
      </c>
      <c r="AD138" s="6">
        <f ca="1">IF(ISERROR(CVMdataQly!AD138*(OFFSET(CPdataAnn!AD$9,$A134,0)/OFFSET(CVMdataAnn!AD$9,$A134,0))),"",CVMdataQly!AD138*(OFFSET(CPdataAnn!AD$9,$A134,0)/OFFSET(CVMdataAnn!AD$9,$A134,0)))</f>
        <v>763.47846296870159</v>
      </c>
      <c r="AE138" s="6">
        <f ca="1">IF(ISERROR(CVMdataQly!AE138*(OFFSET(CPdataAnn!AE$9,$A134,0)/OFFSET(CVMdataAnn!AE$9,$A134,0))),"",CVMdataQly!AE138*(OFFSET(CPdataAnn!AE$9,$A134,0)/OFFSET(CVMdataAnn!AE$9,$A134,0)))</f>
        <v>1924.6065339060262</v>
      </c>
      <c r="AF138" s="6">
        <f ca="1">IF(ISERROR(CVMdataQly!AF138*(OFFSET(CPdataAnn!AF$9,$A134,0)/OFFSET(CVMdataAnn!AF$9,$A134,0))),"",CVMdataQly!AF138*(OFFSET(CPdataAnn!AF$9,$A134,0)/OFFSET(CVMdataAnn!AF$9,$A134,0)))</f>
        <v>9996.8943056584285</v>
      </c>
      <c r="AG138" s="6">
        <f ca="1">IF(ISERROR(CVMdataQly!AG138*(OFFSET(CPdataAnn!AG$9,$A134,0)/OFFSET(CVMdataAnn!AG$9,$A134,0))),"",CVMdataQly!AG138*(OFFSET(CPdataAnn!AG$9,$A134,0)/OFFSET(CVMdataAnn!AG$9,$A134,0)))</f>
        <v>4613.8778551172982</v>
      </c>
      <c r="AH138" s="6">
        <f ca="1">IF(ISERROR(CVMdataQly!AH138*(OFFSET(CPdataAnn!AH$9,$A134,0)/OFFSET(CVMdataAnn!AH$9,$A134,0))),"",CVMdataQly!AH138*(OFFSET(CPdataAnn!AH$9,$A134,0)/OFFSET(CVMdataAnn!AH$9,$A134,0)))</f>
        <v>1323.7014871236852</v>
      </c>
      <c r="AI138" s="6">
        <f ca="1">IF(ISERROR(CVMdataQly!AI138*(OFFSET(CPdataAnn!AI$9,$A134,0)/OFFSET(CVMdataAnn!AI$9,$A134,0))),"",CVMdataQly!AI138*(OFFSET(CPdataAnn!AI$9,$A134,0)/OFFSET(CVMdataAnn!AI$9,$A134,0)))</f>
        <v>2113.3369893676554</v>
      </c>
      <c r="AJ138" s="6">
        <f ca="1">IF(ISERROR(CVMdataQly!AJ138*(OFFSET(CPdataAnn!AJ$9,$A134,0)/OFFSET(CVMdataAnn!AJ$9,$A134,0))),"",CVMdataQly!AJ138*(OFFSET(CPdataAnn!AJ$9,$A134,0)/OFFSET(CVMdataAnn!AJ$9,$A134,0)))</f>
        <v>1176.8764908025064</v>
      </c>
      <c r="AK138" s="6">
        <f ca="1">IF(ISERROR(CVMdataQly!AK138*(OFFSET(CPdataAnn!AK$9,$A134,0)/OFFSET(CVMdataAnn!AK$9,$A134,0))),"",CVMdataQly!AK138*(OFFSET(CPdataAnn!AK$9,$A134,0)/OFFSET(CVMdataAnn!AK$9,$A134,0)))</f>
        <v>4546.1954038435697</v>
      </c>
      <c r="AL138" s="6">
        <f ca="1">IF(ISERROR(CVMdataQly!AL138*(OFFSET(CPdataAnn!AL$9,$A134,0)/OFFSET(CVMdataAnn!AL$9,$A134,0))),"",CVMdataQly!AL138*(OFFSET(CPdataAnn!AL$9,$A134,0)/OFFSET(CVMdataAnn!AL$9,$A134,0)))</f>
        <v>833.98451400329486</v>
      </c>
      <c r="AM138" s="6">
        <f ca="1">IF(ISERROR(CVMdataQly!AM138*(OFFSET(CPdataAnn!AM$9,$A134,0)/OFFSET(CVMdataAnn!AM$9,$A134,0))),"",CVMdataQly!AM138*(OFFSET(CPdataAnn!AM$9,$A134,0)/OFFSET(CVMdataAnn!AM$9,$A134,0)))</f>
        <v>16319.495238523717</v>
      </c>
      <c r="AN138" s="6">
        <f ca="1">IF(ISERROR(CVMdataQly!AN138*(OFFSET(CPdataAnn!AN$9,$A134,0)/OFFSET(CVMdataAnn!AN$9,$A134,0))),"",CVMdataQly!AN138*(OFFSET(CPdataAnn!AN$9,$A134,0)/OFFSET(CVMdataAnn!AN$9,$A134,0)))</f>
        <v>13897.626240467982</v>
      </c>
      <c r="AO138" s="6">
        <f ca="1">IF(ISERROR(CVMdataQly!AO138*(OFFSET(CPdataAnn!AO$9,$A134,0)/OFFSET(CVMdataAnn!AO$9,$A134,0))),"",CVMdataQly!AO138*(OFFSET(CPdataAnn!AO$9,$A134,0)/OFFSET(CVMdataAnn!AO$9,$A134,0)))</f>
        <v>195.54606141522029</v>
      </c>
      <c r="AP138" s="6">
        <f ca="1">IF(ISERROR(CVMdataQly!AP138*(OFFSET(CPdataAnn!AP$9,$A134,0)/OFFSET(CVMdataAnn!AP$9,$A134,0))),"",CVMdataQly!AP138*(OFFSET(CPdataAnn!AP$9,$A134,0)/OFFSET(CVMdataAnn!AP$9,$A134,0)))</f>
        <v>12617.224994242728</v>
      </c>
      <c r="AQ138" s="6">
        <f ca="1">IF(ISERROR(CVMdataQly!AQ138*(OFFSET(CPdataAnn!AQ$9,$A134,0)/OFFSET(CVMdataAnn!AQ$9,$A134,0))),"",CVMdataQly!AQ138*(OFFSET(CPdataAnn!AQ$9,$A134,0)/OFFSET(CVMdataAnn!AQ$9,$A134,0)))</f>
        <v>829.53688063063055</v>
      </c>
      <c r="AR138" s="6">
        <f ca="1">IF(ISERROR(CVMdataQly!AR138*(OFFSET(CPdataAnn!AR$9,$A134,0)/OFFSET(CVMdataAnn!AR$9,$A134,0))),"",CVMdataQly!AR138*(OFFSET(CPdataAnn!AR$9,$A134,0)/OFFSET(CVMdataAnn!AR$9,$A134,0)))</f>
        <v>254.62585034013605</v>
      </c>
      <c r="AS138" s="6">
        <f ca="1">IF(ISERROR(CVMdataQly!AS138*(OFFSET(CPdataAnn!AS$9,$A134,0)/OFFSET(CVMdataAnn!AS$9,$A134,0))),"",CVMdataQly!AS138*(OFFSET(CPdataAnn!AS$9,$A134,0)/OFFSET(CVMdataAnn!AS$9,$A134,0)))</f>
        <v>2422.5971083297368</v>
      </c>
      <c r="AT138" s="6">
        <f ca="1">IF(ISERROR(CVMdataQly!AT138*(OFFSET(CPdataAnn!AT$9,$A134,0)/OFFSET(CVMdataAnn!AT$9,$A134,0))),"",CVMdataQly!AT138*(OFFSET(CPdataAnn!AT$9,$A134,0)/OFFSET(CVMdataAnn!AT$9,$A134,0)))</f>
        <v>2408.5980253878702</v>
      </c>
      <c r="AU138" s="6">
        <f ca="1">IF(ISERROR(CVMdataQly!AU138*(OFFSET(CPdataAnn!AU$9,$A134,0)/OFFSET(CVMdataAnn!AU$9,$A134,0))),"",CVMdataQly!AU138*(OFFSET(CPdataAnn!AU$9,$A134,0)/OFFSET(CVMdataAnn!AU$9,$A134,0)))</f>
        <v>13</v>
      </c>
      <c r="AV138" s="6">
        <f ca="1">IF(ISERROR(CVMdataQly!AV138*(OFFSET(CPdataAnn!AV$9,$A134,0)/OFFSET(CVMdataAnn!AV$9,$A134,0))),"",CVMdataQly!AV138*(OFFSET(CPdataAnn!AV$9,$A134,0)/OFFSET(CVMdataAnn!AV$9,$A134,0)))</f>
        <v>82343.055782731477</v>
      </c>
      <c r="AW138" s="6">
        <f ca="1">IF(ISERROR(CVMdataQly!AW138*(OFFSET(CPdataAnn!AW$9,$A134,0)/OFFSET(CVMdataAnn!AW$9,$A134,0))),"",CVMdataQly!AW138*(OFFSET(CPdataAnn!AW$9,$A134,0)/OFFSET(CVMdataAnn!AW$9,$A134,0)))</f>
        <v>20200.401366415834</v>
      </c>
      <c r="AX138" s="6">
        <f ca="1">IF(ISERROR(CVMdataQly!AX138*(OFFSET(CPdataAnn!AX$9,$A134,0)/OFFSET(CVMdataAnn!AX$9,$A134,0))),"",CVMdataQly!AX138*(OFFSET(CPdataAnn!AX$9,$A134,0)/OFFSET(CVMdataAnn!AX$9,$A134,0)))</f>
        <v>20134.961673068716</v>
      </c>
      <c r="AY138" s="6">
        <f ca="1">IF(ISERROR(CVMdataQly!AY138*(OFFSET(CPdataAnn!AY$9,$A134,0)/OFFSET(CVMdataAnn!AY$9,$A134,0))),"",CVMdataQly!AY138*(OFFSET(CPdataAnn!AY$9,$A134,0)/OFFSET(CVMdataAnn!AY$9,$A134,0)))</f>
        <v>65.160784313725486</v>
      </c>
      <c r="AZ138" s="6">
        <f ca="1">IF(ISERROR(CVMdataQly!AZ138*(OFFSET(CPdataAnn!AZ$9,$A134,0)/OFFSET(CVMdataAnn!AZ$9,$A134,0))),"",CVMdataQly!AZ138*(OFFSET(CPdataAnn!AZ$9,$A134,0)/OFFSET(CVMdataAnn!AZ$9,$A134,0)))</f>
        <v>51799.809234099732</v>
      </c>
      <c r="BA138" s="6">
        <f ca="1">IF(ISERROR(CVMdataQly!BA138*(OFFSET(CPdataAnn!BA$9,$A134,0)/OFFSET(CVMdataAnn!BA$9,$A134,0))),"",CVMdataQly!BA138*(OFFSET(CPdataAnn!BA$9,$A134,0)/OFFSET(CVMdataAnn!BA$9,$A134,0)))</f>
        <v>49133.96366378315</v>
      </c>
      <c r="BB138" s="6">
        <f ca="1">IF(ISERROR(CVMdataQly!BB138*(OFFSET(CPdataAnn!BB$9,$A134,0)/OFFSET(CVMdataAnn!BB$9,$A134,0))),"",CVMdataQly!BB138*(OFFSET(CPdataAnn!BB$9,$A134,0)/OFFSET(CVMdataAnn!BB$9,$A134,0)))</f>
        <v>2665.704532788408</v>
      </c>
      <c r="BC138" s="6">
        <f ca="1">IF(ISERROR(CVMdataQly!BC138*(OFFSET(CPdataAnn!BC$9,$A134,0)/OFFSET(CVMdataAnn!BC$9,$A134,0))),"",CVMdataQly!BC138*(OFFSET(CPdataAnn!BC$9,$A134,0)/OFFSET(CVMdataAnn!BC$9,$A134,0)))</f>
        <v>805.37547445255473</v>
      </c>
      <c r="BD138" s="6">
        <f ca="1">IF(ISERROR(CVMdataQly!BD138*(OFFSET(CPdataAnn!BD$9,$A134,0)/OFFSET(CVMdataAnn!BD$9,$A134,0))),"",CVMdataQly!BD138*(OFFSET(CPdataAnn!BD$9,$A134,0)/OFFSET(CVMdataAnn!BD$9,$A134,0)))</f>
        <v>332.01174743024961</v>
      </c>
      <c r="BE138" s="6">
        <f ca="1">IF(ISERROR(CVMdataQly!BE138*(OFFSET(CPdataAnn!BE$9,$A134,0)/OFFSET(CVMdataAnn!BE$9,$A134,0))),"",CVMdataQly!BE138*(OFFSET(CPdataAnn!BE$9,$A134,0)/OFFSET(CVMdataAnn!BE$9,$A134,0)))</f>
        <v>473.18381277425647</v>
      </c>
      <c r="BF138" s="6">
        <f ca="1">IF(ISERROR(CVMdataQly!BF138*(OFFSET(CPdataAnn!BF$9,$A134,0)/OFFSET(CVMdataAnn!BF$9,$A134,0))),"",CVMdataQly!BF138*(OFFSET(CPdataAnn!BF$9,$A134,0)/OFFSET(CVMdataAnn!BF$9,$A134,0)))</f>
        <v>2382.6844997407984</v>
      </c>
      <c r="BG138" s="6">
        <f ca="1">IF(ISERROR(CVMdataQly!BG138*(OFFSET(CPdataAnn!BG$9,$A134,0)/OFFSET(CVMdataAnn!BG$9,$A134,0))),"",CVMdataQly!BG138*(OFFSET(CPdataAnn!BG$9,$A134,0)/OFFSET(CVMdataAnn!BG$9,$A134,0)))</f>
        <v>1189.7841140529531</v>
      </c>
      <c r="BH138" s="6">
        <f ca="1">IF(ISERROR(CVMdataQly!BH138*(OFFSET(CPdataAnn!BH$9,$A134,0)/OFFSET(CVMdataAnn!BH$9,$A134,0))),"",CVMdataQly!BH138*(OFFSET(CPdataAnn!BH$9,$A134,0)/OFFSET(CVMdataAnn!BH$9,$A134,0)))</f>
        <v>32.785714285714285</v>
      </c>
      <c r="BI138" s="6">
        <f ca="1">IF(ISERROR(CVMdataQly!BI138*(OFFSET(CPdataAnn!BI$9,$A134,0)/OFFSET(CVMdataAnn!BI$9,$A134,0))),"",CVMdataQly!BI138*(OFFSET(CPdataAnn!BI$9,$A134,0)/OFFSET(CVMdataAnn!BI$9,$A134,0)))</f>
        <v>1159.7592997811817</v>
      </c>
      <c r="BJ138" s="6" t="str">
        <f ca="1">IF(ISERROR(CVMdataQly!BJ138*(OFFSET(CPdataAnn!BJ$9,$A134,0)/OFFSET(CVMdataAnn!BJ$9,$A134,0))),"",CVMdataQly!BJ138*(OFFSET(CPdataAnn!BJ$9,$A134,0)/OFFSET(CVMdataAnn!BJ$9,$A134,0)))</f>
        <v/>
      </c>
      <c r="BK138" s="6">
        <f ca="1">IF(ISERROR(CVMdataQly!BK138*(OFFSET(CPdataAnn!BK$9,$A134,0)/OFFSET(CVMdataAnn!BK$9,$A134,0))),"",CVMdataQly!BK138*(OFFSET(CPdataAnn!BK$9,$A134,0)/OFFSET(CVMdataAnn!BK$9,$A134,0)))</f>
        <v>7152.0329290911686</v>
      </c>
      <c r="BL138" s="6">
        <f ca="1">IF(ISERROR(CVMdataQly!BL138*(OFFSET(CPdataAnn!BL$9,$A134,0)/OFFSET(CVMdataAnn!BL$9,$A134,0))),"",CVMdataQly!BL138*(OFFSET(CPdataAnn!BL$9,$A134,0)/OFFSET(CVMdataAnn!BL$9,$A134,0)))</f>
        <v>3791.3875297683485</v>
      </c>
      <c r="BM138" s="6">
        <f ca="1">IF(ISERROR(CVMdataQly!BM138*(OFFSET(CPdataAnn!BM$9,$A134,0)/OFFSET(CVMdataAnn!BM$9,$A134,0))),"",CVMdataQly!BM138*(OFFSET(CPdataAnn!BM$9,$A134,0)/OFFSET(CVMdataAnn!BM$9,$A134,0)))</f>
        <v>3087.9502353732346</v>
      </c>
      <c r="BN138" s="6">
        <f ca="1">IF(ISERROR(CVMdataQly!BN138*(OFFSET(CPdataAnn!BN$9,$A134,0)/OFFSET(CVMdataAnn!BN$9,$A134,0))),"",CVMdataQly!BN138*(OFFSET(CPdataAnn!BN$9,$A134,0)/OFFSET(CVMdataAnn!BN$9,$A134,0)))</f>
        <v>194.55993812838361</v>
      </c>
      <c r="BO138" s="6">
        <f ca="1">IF(ISERROR(CVMdataQly!BO138*(OFFSET(CPdataAnn!BO$9,$A134,0)/OFFSET(CVMdataAnn!BO$9,$A134,0))),"",CVMdataQly!BO138*(OFFSET(CPdataAnn!BO$9,$A134,0)/OFFSET(CVMdataAnn!BO$9,$A134,0)))</f>
        <v>78.276836158192083</v>
      </c>
      <c r="BP138" s="6" t="str">
        <f ca="1">IF(ISERROR(CVMdataQly!BP138*(OFFSET(CPdataAnn!BP$9,$A134,0)/OFFSET(CVMdataAnn!BP$9,$A134,0))),"",CVMdataQly!BP138*(OFFSET(CPdataAnn!BP$9,$A134,0)/OFFSET(CVMdataAnn!BP$9,$A134,0)))</f>
        <v/>
      </c>
      <c r="BQ138" s="6">
        <f ca="1">IF(ISERROR(CVMdataQly!BQ138*(OFFSET(CPdataAnn!BQ$9,$A134,0)/OFFSET(CVMdataAnn!BQ$9,$A134,0))),"",CVMdataQly!BQ138*(OFFSET(CPdataAnn!BQ$9,$A134,0)/OFFSET(CVMdataAnn!BQ$9,$A134,0)))</f>
        <v>14142.501004971968</v>
      </c>
      <c r="BR138" s="6">
        <f ca="1">IF(ISERROR(CVMdataQly!BR138*(OFFSET(CPdataAnn!BR$9,$A134,0)/OFFSET(CVMdataAnn!BR$9,$A134,0))),"",CVMdataQly!BR138*(OFFSET(CPdataAnn!BR$9,$A134,0)/OFFSET(CVMdataAnn!BR$9,$A134,0)))</f>
        <v>4558.640445209162</v>
      </c>
      <c r="BS138" s="6">
        <f ca="1">IF(ISERROR(CVMdataQly!BS138*(OFFSET(CPdataAnn!BS$9,$A134,0)/OFFSET(CVMdataAnn!BS$9,$A134,0))),"",CVMdataQly!BS138*(OFFSET(CPdataAnn!BS$9,$A134,0)/OFFSET(CVMdataAnn!BS$9,$A134,0)))</f>
        <v>3608.1529339603353</v>
      </c>
      <c r="BT138" s="6">
        <f ca="1">IF(ISERROR(CVMdataQly!BT138*(OFFSET(CPdataAnn!BT$9,$A134,0)/OFFSET(CVMdataAnn!BT$9,$A134,0))),"",CVMdataQly!BT138*(OFFSET(CPdataAnn!BT$9,$A134,0)/OFFSET(CVMdataAnn!BT$9,$A134,0)))</f>
        <v>942.96516393442619</v>
      </c>
      <c r="BU138" s="6">
        <f ca="1">IF(ISERROR(CVMdataQly!BU138*(OFFSET(CPdataAnn!BU$9,$A134,0)/OFFSET(CVMdataAnn!BU$9,$A134,0))),"",CVMdataQly!BU138*(OFFSET(CPdataAnn!BU$9,$A134,0)/OFFSET(CVMdataAnn!BU$9,$A134,0)))</f>
        <v>8.5499999999999989</v>
      </c>
      <c r="BV138" s="6">
        <f ca="1">IF(ISERROR(CVMdataQly!BV138*(OFFSET(CPdataAnn!BV$9,$A134,0)/OFFSET(CVMdataAnn!BV$9,$A134,0))),"",CVMdataQly!BV138*(OFFSET(CPdataAnn!BV$9,$A134,0)/OFFSET(CVMdataAnn!BV$9,$A134,0)))</f>
        <v>2024.6776132531888</v>
      </c>
      <c r="BW138" s="6">
        <f ca="1">IF(ISERROR(CVMdataQly!BW138*(OFFSET(CPdataAnn!BW$9,$A134,0)/OFFSET(CVMdataAnn!BW$9,$A134,0))),"",CVMdataQly!BW138*(OFFSET(CPdataAnn!BW$9,$A134,0)/OFFSET(CVMdataAnn!BW$9,$A134,0)))</f>
        <v>2044.1680337206653</v>
      </c>
      <c r="BX138" s="6">
        <f ca="1">IF(ISERROR(CVMdataQly!BX138*(OFFSET(CPdataAnn!BX$9,$A134,0)/OFFSET(CVMdataAnn!BX$9,$A134,0))),"",CVMdataQly!BX138*(OFFSET(CPdataAnn!BX$9,$A134,0)/OFFSET(CVMdataAnn!BX$9,$A134,0)))</f>
        <v>1559.2483221476512</v>
      </c>
      <c r="BY138" s="6">
        <f ca="1">IF(ISERROR(CVMdataQly!BY138*(OFFSET(CPdataAnn!BY$9,$A134,0)/OFFSET(CVMdataAnn!BY$9,$A134,0))),"",CVMdataQly!BY138*(OFFSET(CPdataAnn!BY$9,$A134,0)/OFFSET(CVMdataAnn!BY$9,$A134,0)))</f>
        <v>316.06520198440825</v>
      </c>
      <c r="BZ138" s="6">
        <f ca="1">IF(ISERROR(CVMdataQly!BZ138*(OFFSET(CPdataAnn!BZ$9,$A134,0)/OFFSET(CVMdataAnn!BZ$9,$A134,0))),"",CVMdataQly!BZ138*(OFFSET(CPdataAnn!BZ$9,$A134,0)/OFFSET(CVMdataAnn!BZ$9,$A134,0)))</f>
        <v>168.88687782805428</v>
      </c>
      <c r="CA138" s="6">
        <f ca="1">IF(ISERROR(CVMdataQly!CA138*(OFFSET(CPdataAnn!CA$9,$A134,0)/OFFSET(CVMdataAnn!CA$9,$A134,0))),"",CVMdataQly!CA138*(OFFSET(CPdataAnn!CA$9,$A134,0)/OFFSET(CVMdataAnn!CA$9,$A134,0)))</f>
        <v>1802.992962605216</v>
      </c>
      <c r="CB138" s="6">
        <f ca="1">IF(ISERROR(CVMdataQly!CB138*(OFFSET(CPdataAnn!CB$9,$A134,0)/OFFSET(CVMdataAnn!CB$9,$A134,0))),"",CVMdataQly!CB138*(OFFSET(CPdataAnn!CB$9,$A134,0)/OFFSET(CVMdataAnn!CB$9,$A134,0)))</f>
        <v>1434.9603808876043</v>
      </c>
      <c r="CC138" s="6">
        <f ca="1">IF(ISERROR(CVMdataQly!CC138*(OFFSET(CPdataAnn!CC$9,$A134,0)/OFFSET(CVMdataAnn!CC$9,$A134,0))),"",CVMdataQly!CC138*(OFFSET(CPdataAnn!CC$9,$A134,0)/OFFSET(CVMdataAnn!CC$9,$A134,0)))</f>
        <v>159.45337620578778</v>
      </c>
      <c r="CD138" s="6">
        <f ca="1">IF(ISERROR(CVMdataQly!CD138*(OFFSET(CPdataAnn!CD$9,$A134,0)/OFFSET(CVMdataAnn!CD$9,$A134,0))),"",CVMdataQly!CD138*(OFFSET(CPdataAnn!CD$9,$A134,0)/OFFSET(CVMdataAnn!CD$9,$A134,0)))</f>
        <v>1275.4242251378589</v>
      </c>
      <c r="CE138" s="6">
        <f ca="1">IF(ISERROR(CVMdataQly!CE138*(OFFSET(CPdataAnn!CE$9,$A134,0)/OFFSET(CVMdataAnn!CE$9,$A134,0))),"",CVMdataQly!CE138*(OFFSET(CPdataAnn!CE$9,$A134,0)/OFFSET(CVMdataAnn!CE$9,$A134,0)))</f>
        <v>2276.8256246677302</v>
      </c>
      <c r="CF138" s="6">
        <f ca="1">IF(ISERROR(CVMdataQly!CF138*(OFFSET(CPdataAnn!CF$9,$A134,0)/OFFSET(CVMdataAnn!CF$9,$A134,0))),"",CVMdataQly!CF138*(OFFSET(CPdataAnn!CF$9,$A134,0)/OFFSET(CVMdataAnn!CF$9,$A134,0)))</f>
        <v>813.51210428305399</v>
      </c>
      <c r="CG138" s="6">
        <f ca="1">IF(ISERROR(CVMdataQly!CG138*(OFFSET(CPdataAnn!CG$9,$A134,0)/OFFSET(CVMdataAnn!CG$9,$A134,0))),"",CVMdataQly!CG138*(OFFSET(CPdataAnn!CG$9,$A134,0)/OFFSET(CVMdataAnn!CG$9,$A134,0)))</f>
        <v>1462.6492960025894</v>
      </c>
      <c r="CH138" s="6">
        <f ca="1">IF(ISERROR(CVMdataQly!CH138*(OFFSET(CPdataAnn!CH$9,$A134,0)/OFFSET(CVMdataAnn!CH$9,$A134,0))),"",CVMdataQly!CH138*(OFFSET(CPdataAnn!CH$9,$A134,0)/OFFSET(CVMdataAnn!CH$9,$A134,0)))</f>
        <v>5786.5253607534778</v>
      </c>
      <c r="CI138" s="6">
        <f ca="1">IF(ISERROR(CVMdataQly!CI138*(OFFSET(CPdataAnn!CI$9,$A134,0)/OFFSET(CVMdataAnn!CI$9,$A134,0))),"",CVMdataQly!CI138*(OFFSET(CPdataAnn!CI$9,$A134,0)/OFFSET(CVMdataAnn!CI$9,$A134,0)))</f>
        <v>3356.4791650968277</v>
      </c>
      <c r="CJ138" s="6">
        <f ca="1">IF(ISERROR(CVMdataQly!CJ138*(OFFSET(CPdataAnn!CJ$9,$A134,0)/OFFSET(CVMdataAnn!CJ$9,$A134,0))),"",CVMdataQly!CJ138*(OFFSET(CPdataAnn!CJ$9,$A134,0)/OFFSET(CVMdataAnn!CJ$9,$A134,0)))</f>
        <v>2149.1909028256373</v>
      </c>
      <c r="CK138" s="6">
        <f ca="1">IF(ISERROR(CVMdataQly!CK138*(OFFSET(CPdataAnn!CK$9,$A134,0)/OFFSET(CVMdataAnn!CK$9,$A134,0))),"",CVMdataQly!CK138*(OFFSET(CPdataAnn!CK$9,$A134,0)/OFFSET(CVMdataAnn!CK$9,$A134,0)))</f>
        <v>254.71014492753622</v>
      </c>
      <c r="CL138" s="6">
        <f ca="1">IF(ISERROR(CVMdataQly!CL138*(OFFSET(CPdataAnn!CL$9,$A134,0)/OFFSET(CVMdataAnn!CL$9,$A134,0))),"",CVMdataQly!CL138*(OFFSET(CPdataAnn!CL$9,$A134,0)/OFFSET(CVMdataAnn!CL$9,$A134,0)))</f>
        <v>952.08924611973396</v>
      </c>
      <c r="CM138" s="6">
        <f ca="1">IF(ISERROR(CVMdataQly!CM138*(OFFSET(CPdataAnn!CM$9,$A134,0)/OFFSET(CVMdataAnn!CM$9,$A134,0))),"",CVMdataQly!CM138*(OFFSET(CPdataAnn!CM$9,$A134,0)/OFFSET(CVMdataAnn!CM$9,$A134,0)))</f>
        <v>1595.3721374045801</v>
      </c>
      <c r="CN138" s="6">
        <f ca="1">IF(ISERROR(CVMdataQly!CN138*(OFFSET(CPdataAnn!CN$9,$A134,0)/OFFSET(CVMdataAnn!CN$9,$A134,0))),"",CVMdataQly!CN138*(OFFSET(CPdataAnn!CN$9,$A134,0)/OFFSET(CVMdataAnn!CN$9,$A134,0)))</f>
        <v>540.55439875065065</v>
      </c>
      <c r="CO138" s="6">
        <f ca="1">IF(ISERROR(CVMdataQly!CO138*(OFFSET(CPdataAnn!CO$9,$A134,0)/OFFSET(CVMdataAnn!CO$9,$A134,0))),"",CVMdataQly!CO138*(OFFSET(CPdataAnn!CO$9,$A134,0)/OFFSET(CVMdataAnn!CO$9,$A134,0)))</f>
        <v>856.60814959531115</v>
      </c>
      <c r="CP138" s="6">
        <f ca="1">IF(ISERROR(CVMdataQly!CP138*(OFFSET(CPdataAnn!CP$9,$A134,0)/OFFSET(CVMdataAnn!CP$9,$A134,0))),"",CVMdataQly!CP138*(OFFSET(CPdataAnn!CP$9,$A134,0)/OFFSET(CVMdataAnn!CP$9,$A134,0)))</f>
        <v>197.0061804697157</v>
      </c>
      <c r="CQ138" s="6">
        <f ca="1">IF(ISERROR(CVMdataQly!CQ138*(OFFSET(CPdataAnn!CQ$9,$A134,0)/OFFSET(CVMdataAnn!CQ$9,$A134,0))),"",CVMdataQly!CQ138*(OFFSET(CPdataAnn!CQ$9,$A134,0)/OFFSET(CVMdataAnn!CQ$9,$A134,0)))</f>
        <v>835.64486501530757</v>
      </c>
      <c r="CR138" s="6">
        <f ca="1">IF(ISERROR(CVMdataQly!CR138*(OFFSET(CPdataAnn!CR$9,$A134,0)/OFFSET(CVMdataAnn!CR$9,$A134,0))),"",CVMdataQly!CR138*(OFFSET(CPdataAnn!CR$9,$A134,0)/OFFSET(CVMdataAnn!CR$9,$A134,0)))</f>
        <v>42280.497787856555</v>
      </c>
      <c r="CS138" s="6">
        <f ca="1">IF(ISERROR(CVMdataQly!CS138*(OFFSET(CPdataAnn!CS$9,$A134,0)/OFFSET(CVMdataAnn!CS$9,$A134,0))),"",CVMdataQly!CS138*(OFFSET(CPdataAnn!CS$9,$A134,0)/OFFSET(CVMdataAnn!CS$9,$A134,0)))</f>
        <v>13284.726208438618</v>
      </c>
      <c r="CT138" s="6">
        <f ca="1">IF(ISERROR(CVMdataQly!CT138*(OFFSET(CPdataAnn!CT$9,$A134,0)/OFFSET(CVMdataAnn!CT$9,$A134,0))),"",CVMdataQly!CT138*(OFFSET(CPdataAnn!CT$9,$A134,0)/OFFSET(CVMdataAnn!CT$9,$A134,0)))</f>
        <v>12823.609896519285</v>
      </c>
      <c r="CU138" s="6">
        <f ca="1">IF(ISERROR(CVMdataQly!CU138*(OFFSET(CPdataAnn!CU$9,$A134,0)/OFFSET(CVMdataAnn!CU$9,$A134,0))),"",CVMdataQly!CU138*(OFFSET(CPdataAnn!CU$9,$A134,0)/OFFSET(CVMdataAnn!CU$9,$A134,0)))</f>
        <v>154.12752721617417</v>
      </c>
      <c r="CV138" s="6">
        <f ca="1">IF(ISERROR(CVMdataQly!CV138*(OFFSET(CPdataAnn!CV$9,$A134,0)/OFFSET(CVMdataAnn!CV$9,$A134,0))),"",CVMdataQly!CV138*(OFFSET(CPdataAnn!CV$9,$A134,0)/OFFSET(CVMdataAnn!CV$9,$A134,0)))</f>
        <v>306.05573770491804</v>
      </c>
      <c r="CW138" s="6">
        <f ca="1">IF(ISERROR(CVMdataQly!CW138*(OFFSET(CPdataAnn!CW$9,$A134,0)/OFFSET(CVMdataAnn!CW$9,$A134,0))),"",CVMdataQly!CW138*(OFFSET(CPdataAnn!CW$9,$A134,0)/OFFSET(CVMdataAnn!CW$9,$A134,0)))</f>
        <v>16455.52135629228</v>
      </c>
      <c r="CX138" s="6">
        <f ca="1">IF(ISERROR(CVMdataQly!CX138*(OFFSET(CPdataAnn!CX$9,$A134,0)/OFFSET(CVMdataAnn!CX$9,$A134,0))),"",CVMdataQly!CX138*(OFFSET(CPdataAnn!CX$9,$A134,0)/OFFSET(CVMdataAnn!CX$9,$A134,0)))</f>
        <v>1315.2514937533949</v>
      </c>
      <c r="CY138" s="6">
        <f ca="1">IF(ISERROR(CVMdataQly!CY138*(OFFSET(CPdataAnn!CY$9,$A134,0)/OFFSET(CVMdataAnn!CY$9,$A134,0))),"",CVMdataQly!CY138*(OFFSET(CPdataAnn!CY$9,$A134,0)/OFFSET(CVMdataAnn!CY$9,$A134,0)))</f>
        <v>6995.5893896916104</v>
      </c>
      <c r="CZ138" s="6">
        <f ca="1">IF(ISERROR(CVMdataQly!CZ138*(OFFSET(CPdataAnn!CZ$9,$A134,0)/OFFSET(CVMdataAnn!CZ$9,$A134,0))),"",CVMdataQly!CZ138*(OFFSET(CPdataAnn!CZ$9,$A134,0)/OFFSET(CVMdataAnn!CZ$9,$A134,0)))</f>
        <v>5916.5412159947555</v>
      </c>
      <c r="DA138" s="6">
        <f ca="1">IF(ISERROR(CVMdataQly!DA138*(OFFSET(CPdataAnn!DA$9,$A134,0)/OFFSET(CVMdataAnn!DA$9,$A134,0))),"",CVMdataQly!DA138*(OFFSET(CPdataAnn!DA$9,$A134,0)/OFFSET(CVMdataAnn!DA$9,$A134,0)))</f>
        <v>2229.4714849747752</v>
      </c>
      <c r="DB138" s="6">
        <f ca="1">IF(ISERROR(CVMdataQly!DB138*(OFFSET(CPdataAnn!DB$9,$A134,0)/OFFSET(CVMdataAnn!DB$9,$A134,0))),"",CVMdataQly!DB138*(OFFSET(CPdataAnn!DB$9,$A134,0)/OFFSET(CVMdataAnn!DB$9,$A134,0)))</f>
        <v>12539.923084152555</v>
      </c>
      <c r="DC138" s="6">
        <f ca="1">IF(ISERROR(CVMdataQly!DC138*(OFFSET(CPdataAnn!DC$9,$A134,0)/OFFSET(CVMdataAnn!DC$9,$A134,0))),"",CVMdataQly!DC138*(OFFSET(CPdataAnn!DC$9,$A134,0)/OFFSET(CVMdataAnn!DC$9,$A134,0)))</f>
        <v>2699.5346215781001</v>
      </c>
      <c r="DD138" s="6">
        <f ca="1">IF(ISERROR(CVMdataQly!DD138*(OFFSET(CPdataAnn!DD$9,$A134,0)/OFFSET(CVMdataAnn!DD$9,$A134,0))),"",CVMdataQly!DD138*(OFFSET(CPdataAnn!DD$9,$A134,0)/OFFSET(CVMdataAnn!DD$9,$A134,0)))</f>
        <v>2083.1126020351112</v>
      </c>
      <c r="DE138" s="6">
        <f ca="1">IF(ISERROR(CVMdataQly!DE138*(OFFSET(CPdataAnn!DE$9,$A134,0)/OFFSET(CVMdataAnn!DE$9,$A134,0))),"",CVMdataQly!DE138*(OFFSET(CPdataAnn!DE$9,$A134,0)/OFFSET(CVMdataAnn!DE$9,$A134,0)))</f>
        <v>5491.9588993382094</v>
      </c>
      <c r="DF138" s="6">
        <f ca="1">IF(ISERROR(CVMdataQly!DF138*(OFFSET(CPdataAnn!DF$9,$A134,0)/OFFSET(CVMdataAnn!DF$9,$A134,0))),"",CVMdataQly!DF138*(OFFSET(CPdataAnn!DF$9,$A134,0)/OFFSET(CVMdataAnn!DF$9,$A134,0)))</f>
        <v>1619.6134271792096</v>
      </c>
      <c r="DG138" s="6">
        <f ca="1">IF(ISERROR(CVMdataQly!DG138*(OFFSET(CPdataAnn!DG$9,$A134,0)/OFFSET(CVMdataAnn!DG$9,$A134,0))),"",CVMdataQly!DG138*(OFFSET(CPdataAnn!DG$9,$A134,0)/OFFSET(CVMdataAnn!DG$9,$A134,0)))</f>
        <v>646.42348623853206</v>
      </c>
      <c r="DH138" s="6">
        <f ca="1">IF(ISERROR(CVMdataQly!DH138*(OFFSET(CPdataAnn!DH$9,$A134,0)/OFFSET(CVMdataAnn!DH$9,$A134,0))),"",CVMdataQly!DH138*(OFFSET(CPdataAnn!DH$9,$A134,0)/OFFSET(CVMdataAnn!DH$9,$A134,0)))</f>
        <v>5414.433306166803</v>
      </c>
      <c r="DI138" s="6">
        <f ca="1">IF(ISERROR(CVMdataQly!DI138*(OFFSET(CPdataAnn!DI$9,$A134,0)/OFFSET(CVMdataAnn!DI$9,$A134,0))),"",CVMdataQly!DI138*(OFFSET(CPdataAnn!DI$9,$A134,0)/OFFSET(CVMdataAnn!DI$9,$A134,0)))</f>
        <v>243.07410795974383</v>
      </c>
      <c r="DJ138" s="6">
        <f ca="1">IF(ISERROR(CVMdataQly!DJ138*(OFFSET(CPdataAnn!DJ$9,$A134,0)/OFFSET(CVMdataAnn!DJ$9,$A134,0))),"",CVMdataQly!DJ138*(OFFSET(CPdataAnn!DJ$9,$A134,0)/OFFSET(CVMdataAnn!DJ$9,$A134,0)))</f>
        <v>326.06735395189003</v>
      </c>
      <c r="DK138" s="6">
        <f ca="1">IF(ISERROR(CVMdataQly!DK138*(OFFSET(CPdataAnn!DK$9,$A134,0)/OFFSET(CVMdataAnn!DK$9,$A134,0))),"",CVMdataQly!DK138*(OFFSET(CPdataAnn!DK$9,$A134,0)/OFFSET(CVMdataAnn!DK$9,$A134,0)))</f>
        <v>4845.3090741593733</v>
      </c>
      <c r="DL138" s="6">
        <f ca="1">IF(ISERROR(CVMdataQly!DL138*(OFFSET(CPdataAnn!DL$9,$A134,0)/OFFSET(CVMdataAnn!DL$9,$A134,0))),"",CVMdataQly!DL138*(OFFSET(CPdataAnn!DL$9,$A134,0)/OFFSET(CVMdataAnn!DL$9,$A134,0)))</f>
        <v>34006.536044523658</v>
      </c>
      <c r="DM138" s="6">
        <f ca="1">IF(ISERROR(CVMdataQly!DM138*(OFFSET(CPdataAnn!DM$9,$A134,0)/OFFSET(CVMdataAnn!DM$9,$A134,0))),"",CVMdataQly!DM138*(OFFSET(CPdataAnn!DM$9,$A134,0)/OFFSET(CVMdataAnn!DM$9,$A134,0)))</f>
        <v>5675.2975395354852</v>
      </c>
      <c r="DN138" s="6">
        <f ca="1">IF(ISERROR(CVMdataQly!DN138*(OFFSET(CPdataAnn!DN$9,$A134,0)/OFFSET(CVMdataAnn!DN$9,$A134,0))),"",CVMdataQly!DN138*(OFFSET(CPdataAnn!DN$9,$A134,0)/OFFSET(CVMdataAnn!DN$9,$A134,0)))</f>
        <v>1262.4194206446348</v>
      </c>
      <c r="DO138" s="6">
        <f ca="1">IF(ISERROR(CVMdataQly!DO138*(OFFSET(CPdataAnn!DO$9,$A134,0)/OFFSET(CVMdataAnn!DO$9,$A134,0))),"",CVMdataQly!DO138*(OFFSET(CPdataAnn!DO$9,$A134,0)/OFFSET(CVMdataAnn!DO$9,$A134,0)))</f>
        <v>810.1391304347826</v>
      </c>
      <c r="DP138" s="6">
        <f ca="1">IF(ISERROR(CVMdataQly!DP138*(OFFSET(CPdataAnn!DP$9,$A134,0)/OFFSET(CVMdataAnn!DP$9,$A134,0))),"",CVMdataQly!DP138*(OFFSET(CPdataAnn!DP$9,$A134,0)/OFFSET(CVMdataAnn!DP$9,$A134,0)))</f>
        <v>2111.1668938173707</v>
      </c>
      <c r="DQ138" s="6">
        <f ca="1">IF(ISERROR(CVMdataQly!DQ138*(OFFSET(CPdataAnn!DQ$9,$A134,0)/OFFSET(CVMdataAnn!DQ$9,$A134,0))),"",CVMdataQly!DQ138*(OFFSET(CPdataAnn!DQ$9,$A134,0)/OFFSET(CVMdataAnn!DQ$9,$A134,0)))</f>
        <v>1442.9620018535682</v>
      </c>
      <c r="DR138" s="6">
        <f ca="1">IF(ISERROR(CVMdataQly!DR138*(OFFSET(CPdataAnn!DR$9,$A134,0)/OFFSET(CVMdataAnn!DR$9,$A134,0))),"",CVMdataQly!DR138*(OFFSET(CPdataAnn!DR$9,$A134,0)/OFFSET(CVMdataAnn!DR$9,$A134,0)))</f>
        <v>48.5</v>
      </c>
      <c r="DS138" s="6">
        <f ca="1">IF(ISERROR(CVMdataQly!DS138*(OFFSET(CPdataAnn!DS$9,$A134,0)/OFFSET(CVMdataAnn!DS$9,$A134,0))),"",CVMdataQly!DS138*(OFFSET(CPdataAnn!DS$9,$A134,0)/OFFSET(CVMdataAnn!DS$9,$A134,0)))</f>
        <v>3602.9043841336115</v>
      </c>
      <c r="DT138" s="6">
        <f ca="1">IF(ISERROR(CVMdataQly!DT138*(OFFSET(CPdataAnn!DT$9,$A134,0)/OFFSET(CVMdataAnn!DT$9,$A134,0))),"",CVMdataQly!DT138*(OFFSET(CPdataAnn!DT$9,$A134,0)/OFFSET(CVMdataAnn!DT$9,$A134,0)))</f>
        <v>3486.5921896390232</v>
      </c>
      <c r="DU138" s="6">
        <f ca="1">IF(ISERROR(CVMdataQly!DU138*(OFFSET(CPdataAnn!DU$9,$A134,0)/OFFSET(CVMdataAnn!DU$9,$A134,0))),"",CVMdataQly!DU138*(OFFSET(CPdataAnn!DU$9,$A134,0)/OFFSET(CVMdataAnn!DU$9,$A134,0)))</f>
        <v>70.44074074074075</v>
      </c>
      <c r="DV138" s="6">
        <f ca="1">IF(ISERROR(CVMdataQly!DV138*(OFFSET(CPdataAnn!DV$9,$A134,0)/OFFSET(CVMdataAnn!DV$9,$A134,0))),"",CVMdataQly!DV138*(OFFSET(CPdataAnn!DV$9,$A134,0)/OFFSET(CVMdataAnn!DV$9,$A134,0)))</f>
        <v>45.72072072072072</v>
      </c>
      <c r="DW138" s="6">
        <f ca="1">IF(ISERROR(CVMdataQly!DW138*(OFFSET(CPdataAnn!DW$9,$A134,0)/OFFSET(CVMdataAnn!DW$9,$A134,0))),"",CVMdataQly!DW138*(OFFSET(CPdataAnn!DW$9,$A134,0)/OFFSET(CVMdataAnn!DW$9,$A134,0)))</f>
        <v>9779.5515941789781</v>
      </c>
      <c r="DX138" s="6">
        <f ca="1">IF(ISERROR(CVMdataQly!DX138*(OFFSET(CPdataAnn!DX$9,$A134,0)/OFFSET(CVMdataAnn!DX$9,$A134,0))),"",CVMdataQly!DX138*(OFFSET(CPdataAnn!DX$9,$A134,0)/OFFSET(CVMdataAnn!DX$9,$A134,0)))</f>
        <v>4831.8485086342225</v>
      </c>
      <c r="DY138" s="6">
        <f ca="1">IF(ISERROR(CVMdataQly!DY138*(OFFSET(CPdataAnn!DY$9,$A134,0)/OFFSET(CVMdataAnn!DY$9,$A134,0))),"",CVMdataQly!DY138*(OFFSET(CPdataAnn!DY$9,$A134,0)/OFFSET(CVMdataAnn!DY$9,$A134,0)))</f>
        <v>1089.4625550660794</v>
      </c>
      <c r="DZ138" s="6">
        <f ca="1">IF(ISERROR(CVMdataQly!DZ138*(OFFSET(CPdataAnn!DZ$9,$A134,0)/OFFSET(CVMdataAnn!DZ$9,$A134,0))),"",CVMdataQly!DZ138*(OFFSET(CPdataAnn!DZ$9,$A134,0)/OFFSET(CVMdataAnn!DZ$9,$A134,0)))</f>
        <v>1270.0290292177192</v>
      </c>
      <c r="EA138" s="6">
        <f ca="1">IF(ISERROR(CVMdataQly!EA138*(OFFSET(CPdataAnn!EA$9,$A134,0)/OFFSET(CVMdataAnn!EA$9,$A134,0))),"",CVMdataQly!EA138*(OFFSET(CPdataAnn!EA$9,$A134,0)/OFFSET(CVMdataAnn!EA$9,$A134,0)))</f>
        <v>1617.7626149986061</v>
      </c>
      <c r="EB138" s="6">
        <f ca="1">IF(ISERROR(CVMdataQly!EB138*(OFFSET(CPdataAnn!EB$9,$A134,0)/OFFSET(CVMdataAnn!EB$9,$A134,0))),"",CVMdataQly!EB138*(OFFSET(CPdataAnn!EB$9,$A134,0)/OFFSET(CVMdataAnn!EB$9,$A134,0)))</f>
        <v>971.80242390078922</v>
      </c>
      <c r="EC138" s="6">
        <f ca="1">IF(ISERROR(CVMdataQly!EC138*(OFFSET(CPdataAnn!EC$9,$A134,0)/OFFSET(CVMdataAnn!EC$9,$A134,0))),"",CVMdataQly!EC138*(OFFSET(CPdataAnn!EC$9,$A134,0)/OFFSET(CVMdataAnn!EC$9,$A134,0)))</f>
        <v>12081.132220093074</v>
      </c>
      <c r="ED138" s="6">
        <f ca="1">IF(ISERROR(CVMdataQly!ED138*(OFFSET(CPdataAnn!ED$9,$A134,0)/OFFSET(CVMdataAnn!ED$9,$A134,0))),"",CVMdataQly!ED138*(OFFSET(CPdataAnn!ED$9,$A134,0)/OFFSET(CVMdataAnn!ED$9,$A134,0)))</f>
        <v>2946.9853822190271</v>
      </c>
      <c r="EE138" s="6">
        <f ca="1">IF(ISERROR(CVMdataQly!EE138*(OFFSET(CPdataAnn!EE$9,$A134,0)/OFFSET(CVMdataAnn!EE$9,$A134,0))),"",CVMdataQly!EE138*(OFFSET(CPdataAnn!EE$9,$A134,0)/OFFSET(CVMdataAnn!EE$9,$A134,0)))</f>
        <v>5700.3266928936137</v>
      </c>
      <c r="EF138" s="6">
        <f ca="1">IF(ISERROR(CVMdataQly!EF138*(OFFSET(CPdataAnn!EF$9,$A134,0)/OFFSET(CVMdataAnn!EF$9,$A134,0))),"",CVMdataQly!EF138*(OFFSET(CPdataAnn!EF$9,$A134,0)/OFFSET(CVMdataAnn!EF$9,$A134,0)))</f>
        <v>3433.9584436748828</v>
      </c>
      <c r="EG138" s="6">
        <f ca="1">IF(ISERROR(CVMdataQly!EG138*(OFFSET(CPdataAnn!EG$9,$A134,0)/OFFSET(CVMdataAnn!EG$9,$A134,0))),"",CVMdataQly!EG138*(OFFSET(CPdataAnn!EG$9,$A134,0)/OFFSET(CVMdataAnn!EG$9,$A134,0)))</f>
        <v>2862.5407756144268</v>
      </c>
      <c r="EH138" s="6">
        <f ca="1">IF(ISERROR(CVMdataQly!EH138*(OFFSET(CPdataAnn!EH$9,$A134,0)/OFFSET(CVMdataAnn!EH$9,$A134,0))),"",CVMdataQly!EH138*(OFFSET(CPdataAnn!EH$9,$A134,0)/OFFSET(CVMdataAnn!EH$9,$A134,0)))</f>
        <v>788.63449087698655</v>
      </c>
      <c r="EI138" s="6">
        <f ca="1">IF(ISERROR(CVMdataQly!EI138*(OFFSET(CPdataAnn!EI$9,$A134,0)/OFFSET(CVMdataAnn!EI$9,$A134,0))),"",CVMdataQly!EI138*(OFFSET(CPdataAnn!EI$9,$A134,0)/OFFSET(CVMdataAnn!EI$9,$A134,0)))</f>
        <v>909.3131868131868</v>
      </c>
      <c r="EJ138" s="6">
        <f ca="1">IF(ISERROR(CVMdataQly!EJ138*(OFFSET(CPdataAnn!EJ$9,$A134,0)/OFFSET(CVMdataAnn!EJ$9,$A134,0))),"",CVMdataQly!EJ138*(OFFSET(CPdataAnn!EJ$9,$A134,0)/OFFSET(CVMdataAnn!EJ$9,$A134,0)))</f>
        <v>399.79954441913435</v>
      </c>
      <c r="EK138" s="6">
        <f ca="1">IF(ISERROR(CVMdataQly!EK138*(OFFSET(CPdataAnn!EK$9,$A134,0)/OFFSET(CVMdataAnn!EK$9,$A134,0))),"",CVMdataQly!EK138*(OFFSET(CPdataAnn!EK$9,$A134,0)/OFFSET(CVMdataAnn!EK$9,$A134,0)))</f>
        <v>765.13629629629634</v>
      </c>
      <c r="EL138" s="6" t="str">
        <f ca="1">IF(ISERROR(CVMdataQly!EL138*(OFFSET(CPdataAnn!EL$9,$A134,0)/OFFSET(CVMdataAnn!EL$9,$A134,0))),"",CVMdataQly!EL138*(OFFSET(CPdataAnn!EL$9,$A134,0)/OFFSET(CVMdataAnn!EL$9,$A134,0)))</f>
        <v/>
      </c>
      <c r="EM138" s="6">
        <f ca="1">IF(ISERROR(CVMdataQly!EM138*(OFFSET(CPdataAnn!EM$9,$A134,0)/OFFSET(CVMdataAnn!EM$9,$A134,0))),"",CVMdataQly!EM138*(OFFSET(CPdataAnn!EM$9,$A134,0)/OFFSET(CVMdataAnn!EM$9,$A134,0)))</f>
        <v>7095.2522319238697</v>
      </c>
      <c r="EN138" s="6">
        <f ca="1">IF(ISERROR(CVMdataQly!EN138*(OFFSET(CPdataAnn!EN$9,$A134,0)/OFFSET(CVMdataAnn!EN$9,$A134,0))),"",CVMdataQly!EN138*(OFFSET(CPdataAnn!EN$9,$A134,0)/OFFSET(CVMdataAnn!EN$9,$A134,0)))</f>
        <v>30829.84990659068</v>
      </c>
      <c r="EO138" s="6">
        <f ca="1">IF(ISERROR(CVMdataQly!EO138*(OFFSET(CPdataAnn!EO$9,$A134,0)/OFFSET(CVMdataAnn!EO$9,$A134,0))),"",CVMdataQly!EO138*(OFFSET(CPdataAnn!EO$9,$A134,0)/OFFSET(CVMdataAnn!EO$9,$A134,0)))</f>
        <v>24947.321935704851</v>
      </c>
      <c r="EP138" s="6">
        <f ca="1">IF(ISERROR(CVMdataQly!EP138*(OFFSET(CPdataAnn!EP$9,$A134,0)/OFFSET(CVMdataAnn!EP$9,$A134,0))),"",CVMdataQly!EP138*(OFFSET(CPdataAnn!EP$9,$A134,0)/OFFSET(CVMdataAnn!EP$9,$A134,0)))</f>
        <v>23020.672475897871</v>
      </c>
      <c r="EQ138" s="6">
        <f ca="1">IF(ISERROR(CVMdataQly!EQ138*(OFFSET(CPdataAnn!EQ$9,$A134,0)/OFFSET(CVMdataAnn!EQ$9,$A134,0))),"",CVMdataQly!EQ138*(OFFSET(CPdataAnn!EQ$9,$A134,0)/OFFSET(CVMdataAnn!EQ$9,$A134,0)))</f>
        <v>1925.567671584349</v>
      </c>
      <c r="ER138" s="6">
        <f ca="1">IF(ISERROR(CVMdataQly!ER138*(OFFSET(CPdataAnn!ER$9,$A134,0)/OFFSET(CVMdataAnn!ER$9,$A134,0))),"",CVMdataQly!ER138*(OFFSET(CPdataAnn!ER$9,$A134,0)/OFFSET(CVMdataAnn!ER$9,$A134,0)))</f>
        <v>5881.7815919591476</v>
      </c>
      <c r="ES138" s="6">
        <f ca="1">IF(ISERROR(CVMdataQly!ES138*(OFFSET(CPdataAnn!ES$9,$A134,0)/OFFSET(CVMdataAnn!ES$9,$A134,0))),"",CVMdataQly!ES138*(OFFSET(CPdataAnn!ES$9,$A134,0)/OFFSET(CVMdataAnn!ES$9,$A134,0)))</f>
        <v>39304.408291103602</v>
      </c>
      <c r="ET138" s="6">
        <f ca="1">IF(ISERROR(CVMdataQly!ET138*(OFFSET(CPdataAnn!ET$9,$A134,0)/OFFSET(CVMdataAnn!ET$9,$A134,0))),"",CVMdataQly!ET138*(OFFSET(CPdataAnn!ET$9,$A134,0)/OFFSET(CVMdataAnn!ET$9,$A134,0)))</f>
        <v>6983.0692078123229</v>
      </c>
      <c r="EU138" s="6">
        <f ca="1">IF(ISERROR(CVMdataQly!EU138*(OFFSET(CPdataAnn!EU$9,$A134,0)/OFFSET(CVMdataAnn!EU$9,$A134,0))),"",CVMdataQly!EU138*(OFFSET(CPdataAnn!EU$9,$A134,0)/OFFSET(CVMdataAnn!EU$9,$A134,0)))</f>
        <v>1950.2377622377624</v>
      </c>
      <c r="EV138" s="6">
        <f ca="1">IF(ISERROR(CVMdataQly!EV138*(OFFSET(CPdataAnn!EV$9,$A134,0)/OFFSET(CVMdataAnn!EV$9,$A134,0))),"",CVMdataQly!EV138*(OFFSET(CPdataAnn!EV$9,$A134,0)/OFFSET(CVMdataAnn!EV$9,$A134,0)))</f>
        <v>472.51885369532431</v>
      </c>
      <c r="EW138" s="6">
        <f ca="1">IF(ISERROR(CVMdataQly!EW138*(OFFSET(CPdataAnn!EW$9,$A134,0)/OFFSET(CVMdataAnn!EW$9,$A134,0))),"",CVMdataQly!EW138*(OFFSET(CPdataAnn!EW$9,$A134,0)/OFFSET(CVMdataAnn!EW$9,$A134,0)))</f>
        <v>4559.380733944954</v>
      </c>
      <c r="EX138" s="6">
        <f ca="1">IF(ISERROR(CVMdataQly!EX138*(OFFSET(CPdataAnn!EX$9,$A134,0)/OFFSET(CVMdataAnn!EX$9,$A134,0))),"",CVMdataQly!EX138*(OFFSET(CPdataAnn!EX$9,$A134,0)/OFFSET(CVMdataAnn!EX$9,$A134,0)))</f>
        <v>1370.6856223175967</v>
      </c>
      <c r="EY138" s="6">
        <f ca="1">IF(ISERROR(CVMdataQly!EY138*(OFFSET(CPdataAnn!EY$9,$A134,0)/OFFSET(CVMdataAnn!EY$9,$A134,0))),"",CVMdataQly!EY138*(OFFSET(CPdataAnn!EY$9,$A134,0)/OFFSET(CVMdataAnn!EY$9,$A134,0)))</f>
        <v>3310.5009725524096</v>
      </c>
      <c r="EZ138" s="6">
        <f ca="1">IF(ISERROR(CVMdataQly!EZ138*(OFFSET(CPdataAnn!EZ$9,$A134,0)/OFFSET(CVMdataAnn!EZ$9,$A134,0))),"",CVMdataQly!EZ138*(OFFSET(CPdataAnn!EZ$9,$A134,0)/OFFSET(CVMdataAnn!EZ$9,$A134,0)))</f>
        <v>1864.9302325581396</v>
      </c>
      <c r="FA138" s="6">
        <f ca="1">IF(ISERROR(CVMdataQly!FA138*(OFFSET(CPdataAnn!FA$9,$A134,0)/OFFSET(CVMdataAnn!FA$9,$A134,0))),"",CVMdataQly!FA138*(OFFSET(CPdataAnn!FA$9,$A134,0)/OFFSET(CVMdataAnn!FA$9,$A134,0)))</f>
        <v>1445.5587499999999</v>
      </c>
      <c r="FB138" s="6">
        <f ca="1">IF(ISERROR(CVMdataQly!FB138*(OFFSET(CPdataAnn!FB$9,$A134,0)/OFFSET(CVMdataAnn!FB$9,$A134,0))),"",CVMdataQly!FB138*(OFFSET(CPdataAnn!FB$9,$A134,0)/OFFSET(CVMdataAnn!FB$9,$A134,0)))</f>
        <v>5120.2837100545594</v>
      </c>
      <c r="FC138" s="6">
        <f ca="1">IF(ISERROR(CVMdataQly!FC138*(OFFSET(CPdataAnn!FC$9,$A134,0)/OFFSET(CVMdataAnn!FC$9,$A134,0))),"",CVMdataQly!FC138*(OFFSET(CPdataAnn!FC$9,$A134,0)/OFFSET(CVMdataAnn!FC$9,$A134,0)))</f>
        <v>5601.8013971173405</v>
      </c>
      <c r="FD138" s="6">
        <f ca="1">IF(ISERROR(CVMdataQly!FD138*(OFFSET(CPdataAnn!FD$9,$A134,0)/OFFSET(CVMdataAnn!FD$9,$A134,0))),"",CVMdataQly!FD138*(OFFSET(CPdataAnn!FD$9,$A134,0)/OFFSET(CVMdataAnn!FD$9,$A134,0)))</f>
        <v>3429.4075283985449</v>
      </c>
      <c r="FE138" s="6">
        <f ca="1">IF(ISERROR(CVMdataQly!FE138*(OFFSET(CPdataAnn!FE$9,$A134,0)/OFFSET(CVMdataAnn!FE$9,$A134,0))),"",CVMdataQly!FE138*(OFFSET(CPdataAnn!FE$9,$A134,0)/OFFSET(CVMdataAnn!FE$9,$A134,0)))</f>
        <v>914.20593172915505</v>
      </c>
      <c r="FF138" s="6">
        <f ca="1">IF(ISERROR(CVMdataQly!FF138*(OFFSET(CPdataAnn!FF$9,$A134,0)/OFFSET(CVMdataAnn!FF$9,$A134,0))),"",CVMdataQly!FF138*(OFFSET(CPdataAnn!FF$9,$A134,0)/OFFSET(CVMdataAnn!FF$9,$A134,0)))</f>
        <v>500.67304492512477</v>
      </c>
      <c r="FG138" s="6">
        <f ca="1">IF(ISERROR(CVMdataQly!FG138*(OFFSET(CPdataAnn!FG$9,$A134,0)/OFFSET(CVMdataAnn!FG$9,$A134,0))),"",CVMdataQly!FG138*(OFFSET(CPdataAnn!FG$9,$A134,0)/OFFSET(CVMdataAnn!FG$9,$A134,0)))</f>
        <v>754.87044025157229</v>
      </c>
      <c r="FH138" s="6" t="str">
        <f ca="1">IF(ISERROR(CVMdataQly!FH138*(OFFSET(CPdataAnn!FH$9,$A134,0)/OFFSET(CVMdataAnn!FH$9,$A134,0))),"",CVMdataQly!FH138*(OFFSET(CPdataAnn!FH$9,$A134,0)/OFFSET(CVMdataAnn!FH$9,$A134,0)))</f>
        <v/>
      </c>
      <c r="FI138" s="6">
        <f ca="1">IF(ISERROR(CVMdataQly!FI138*(OFFSET(CPdataAnn!FI$9,$A134,0)/OFFSET(CVMdataAnn!FI$9,$A134,0))),"",CVMdataQly!FI138*(OFFSET(CPdataAnn!FI$9,$A134,0)/OFFSET(CVMdataAnn!FI$9,$A134,0)))</f>
        <v>12708.287478026246</v>
      </c>
      <c r="FJ138" s="6">
        <f ca="1">IF(ISERROR(CVMdataQly!FJ138*(OFFSET(CPdataAnn!FJ$9,$A134,0)/OFFSET(CVMdataAnn!FJ$9,$A134,0))),"",CVMdataQly!FJ138*(OFFSET(CPdataAnn!FJ$9,$A134,0)/OFFSET(CVMdataAnn!FJ$9,$A134,0)))</f>
        <v>5842.6231127070914</v>
      </c>
      <c r="FK138" s="6">
        <f ca="1">IF(ISERROR(CVMdataQly!FK138*(OFFSET(CPdataAnn!FK$9,$A134,0)/OFFSET(CVMdataAnn!FK$9,$A134,0))),"",CVMdataQly!FK138*(OFFSET(CPdataAnn!FK$9,$A134,0)/OFFSET(CVMdataAnn!FK$9,$A134,0)))</f>
        <v>6865.9292548447247</v>
      </c>
      <c r="FL138" s="6">
        <f ca="1">IF(ISERROR(CVMdataQly!FL138*(OFFSET(CPdataAnn!FL$9,$A134,0)/OFFSET(CVMdataAnn!FL$9,$A134,0))),"",CVMdataQly!FL138*(OFFSET(CPdataAnn!FL$9,$A134,0)/OFFSET(CVMdataAnn!FL$9,$A134,0)))</f>
        <v>4207.9628803007163</v>
      </c>
    </row>
    <row r="139" spans="1:168" x14ac:dyDescent="0.25">
      <c r="A139" s="6">
        <f>YEAR(B139)-1984</f>
        <v>33</v>
      </c>
      <c r="B139" s="1">
        <v>42887</v>
      </c>
      <c r="C139" s="6">
        <f ca="1">IF(ISERROR(CVMdataQly!C139*(OFFSET(CPdataAnn!C$9,$A135,0)/OFFSET(CVMdataAnn!C$9,$A135,0))),"",CVMdataQly!C139*(OFFSET(CPdataAnn!C$9,$A135,0)/OFFSET(CVMdataAnn!C$9,$A135,0)))</f>
        <v>314393.57203533995</v>
      </c>
      <c r="D139" s="6">
        <f ca="1">IF(ISERROR(CVMdataQly!D139*(OFFSET(CPdataAnn!D$9,$A135,0)/OFFSET(CVMdataAnn!D$9,$A135,0))),"",CVMdataQly!D139*(OFFSET(CPdataAnn!D$9,$A135,0)/OFFSET(CVMdataAnn!D$9,$A135,0)))</f>
        <v>3110.0029073609094</v>
      </c>
      <c r="E139" s="6">
        <f ca="1">IF(ISERROR(CVMdataQly!E139*(OFFSET(CPdataAnn!E$9,$A135,0)/OFFSET(CVMdataAnn!E$9,$A135,0))),"",CVMdataQly!E139*(OFFSET(CPdataAnn!E$9,$A135,0)/OFFSET(CVMdataAnn!E$9,$A135,0)))</f>
        <v>311271.18452857161</v>
      </c>
      <c r="F139" s="6">
        <f ca="1">IF(ISERROR(CVMdataQly!F139*(OFFSET(CPdataAnn!F$9,$A135,0)/OFFSET(CVMdataAnn!F$9,$A135,0))),"",CVMdataQly!F139*(OFFSET(CPdataAnn!F$9,$A135,0)/OFFSET(CVMdataAnn!F$9,$A135,0)))</f>
        <v>24629.346954106495</v>
      </c>
      <c r="G139" s="6">
        <f ca="1">IF(ISERROR(CVMdataQly!G139*(OFFSET(CPdataAnn!G$9,$A135,0)/OFFSET(CVMdataAnn!G$9,$A135,0))),"",CVMdataQly!G139*(OFFSET(CPdataAnn!G$9,$A135,0)/OFFSET(CVMdataAnn!G$9,$A135,0)))</f>
        <v>10122.104998541063</v>
      </c>
      <c r="H139" s="6">
        <f ca="1">IF(ISERROR(CVMdataQly!H139*(OFFSET(CPdataAnn!H$9,$A135,0)/OFFSET(CVMdataAnn!H$9,$A135,0))),"",CVMdataQly!H139*(OFFSET(CPdataAnn!H$9,$A135,0)/OFFSET(CVMdataAnn!H$9,$A135,0)))</f>
        <v>16066.472293456907</v>
      </c>
      <c r="I139" s="6">
        <f ca="1">IF(ISERROR(CVMdataQly!I139*(OFFSET(CPdataAnn!I$9,$A135,0)/OFFSET(CVMdataAnn!I$9,$A135,0))),"",CVMdataQly!I139*(OFFSET(CPdataAnn!I$9,$A135,0)/OFFSET(CVMdataAnn!I$9,$A135,0)))</f>
        <v>81916.047421561438</v>
      </c>
      <c r="J139" s="6">
        <f ca="1">IF(ISERROR(CVMdataQly!J139*(OFFSET(CPdataAnn!J$9,$A135,0)/OFFSET(CVMdataAnn!J$9,$A135,0))),"",CVMdataQly!J139*(OFFSET(CPdataAnn!J$9,$A135,0)/OFFSET(CVMdataAnn!J$9,$A135,0)))</f>
        <v>14399.080362495151</v>
      </c>
      <c r="K139" s="6">
        <f ca="1">IF(ISERROR(CVMdataQly!K139*(OFFSET(CPdataAnn!K$9,$A135,0)/OFFSET(CVMdataAnn!K$9,$A135,0))),"",CVMdataQly!K139*(OFFSET(CPdataAnn!K$9,$A135,0)/OFFSET(CVMdataAnn!K$9,$A135,0)))</f>
        <v>5844.9847921887149</v>
      </c>
      <c r="L139" s="6">
        <f ca="1">IF(ISERROR(CVMdataQly!L139*(OFFSET(CPdataAnn!L$9,$A135,0)/OFFSET(CVMdataAnn!L$9,$A135,0))),"",CVMdataQly!L139*(OFFSET(CPdataAnn!L$9,$A135,0)/OFFSET(CVMdataAnn!L$9,$A135,0)))</f>
        <v>40802.83163253963</v>
      </c>
      <c r="M139" s="6">
        <f ca="1">IF(ISERROR(CVMdataQly!M139*(OFFSET(CPdataAnn!M$9,$A135,0)/OFFSET(CVMdataAnn!M$9,$A135,0))),"",CVMdataQly!M139*(OFFSET(CPdataAnn!M$9,$A135,0)/OFFSET(CVMdataAnn!M$9,$A135,0)))</f>
        <v>5551.8901113827769</v>
      </c>
      <c r="N139" s="6">
        <f ca="1">IF(ISERROR(CVMdataQly!N139*(OFFSET(CPdataAnn!N$9,$A135,0)/OFFSET(CVMdataAnn!N$9,$A135,0))),"",CVMdataQly!N139*(OFFSET(CPdataAnn!N$9,$A135,0)/OFFSET(CVMdataAnn!N$9,$A135,0)))</f>
        <v>34037.208831981377</v>
      </c>
      <c r="O139" s="6">
        <f ca="1">IF(ISERROR(CVMdataQly!O139*(OFFSET(CPdataAnn!O$9,$A135,0)/OFFSET(CVMdataAnn!O$9,$A135,0))),"",CVMdataQly!O139*(OFFSET(CPdataAnn!O$9,$A135,0)/OFFSET(CVMdataAnn!O$9,$A135,0)))</f>
        <v>7034.3929821119063</v>
      </c>
      <c r="P139" s="6">
        <f ca="1">IF(ISERROR(CVMdataQly!P139*(OFFSET(CPdataAnn!P$9,$A135,0)/OFFSET(CVMdataAnn!P$9,$A135,0))),"",CVMdataQly!P139*(OFFSET(CPdataAnn!P$9,$A135,0)/OFFSET(CVMdataAnn!P$9,$A135,0)))</f>
        <v>31084.198287889896</v>
      </c>
      <c r="Q139" s="6">
        <f ca="1">IF(ISERROR(CVMdataQly!Q139*(OFFSET(CPdataAnn!Q$9,$A135,0)/OFFSET(CVMdataAnn!Q$9,$A135,0))),"",CVMdataQly!Q139*(OFFSET(CPdataAnn!Q$9,$A135,0)/OFFSET(CVMdataAnn!Q$9,$A135,0)))</f>
        <v>39782.2734375</v>
      </c>
      <c r="R139" s="6">
        <f ca="1">IF(ISERROR(CVMdataQly!R139*(OFFSET(CPdataAnn!R$9,$A135,0)/OFFSET(CVMdataAnn!R$9,$A135,0))),"",CVMdataQly!R139*(OFFSET(CPdataAnn!R$9,$A135,0)/OFFSET(CVMdataAnn!R$9,$A135,0)))</f>
        <v>24629.346954106495</v>
      </c>
      <c r="S139" s="6">
        <f ca="1">IF(ISERROR(CVMdataQly!S139*(OFFSET(CPdataAnn!S$9,$A135,0)/OFFSET(CVMdataAnn!S$9,$A135,0))),"",CVMdataQly!S139*(OFFSET(CPdataAnn!S$9,$A135,0)/OFFSET(CVMdataAnn!S$9,$A135,0)))</f>
        <v>21911.682121846643</v>
      </c>
      <c r="T139" s="6">
        <f ca="1">IF(ISERROR(CVMdataQly!T139*(OFFSET(CPdataAnn!T$9,$A135,0)/OFFSET(CVMdataAnn!T$9,$A135,0))),"",CVMdataQly!T139*(OFFSET(CPdataAnn!T$9,$A135,0)/OFFSET(CVMdataAnn!T$9,$A135,0)))</f>
        <v>3983.6662992222427</v>
      </c>
      <c r="U139" s="6">
        <f ca="1">IF(ISERROR(CVMdataQly!U139*(OFFSET(CPdataAnn!U$9,$A135,0)/OFFSET(CVMdataAnn!U$9,$A135,0))),"",CVMdataQly!U139*(OFFSET(CPdataAnn!U$9,$A135,0)/OFFSET(CVMdataAnn!U$9,$A135,0)))</f>
        <v>4546.2031585732702</v>
      </c>
      <c r="V139" s="6">
        <f ca="1">IF(ISERROR(CVMdataQly!V139*(OFFSET(CPdataAnn!V$9,$A135,0)/OFFSET(CVMdataAnn!V$9,$A135,0))),"",CVMdataQly!V139*(OFFSET(CPdataAnn!V$9,$A135,0)/OFFSET(CVMdataAnn!V$9,$A135,0)))</f>
        <v>875.90852713178299</v>
      </c>
      <c r="W139" s="6">
        <f ca="1">IF(ISERROR(CVMdataQly!W139*(OFFSET(CPdataAnn!W$9,$A135,0)/OFFSET(CVMdataAnn!W$9,$A135,0))),"",CVMdataQly!W139*(OFFSET(CPdataAnn!W$9,$A135,0)/OFFSET(CVMdataAnn!W$9,$A135,0)))</f>
        <v>2652.0985322987754</v>
      </c>
      <c r="X139" s="6">
        <f ca="1">IF(ISERROR(CVMdataQly!X139*(OFFSET(CPdataAnn!X$9,$A135,0)/OFFSET(CVMdataAnn!X$9,$A135,0))),"",CVMdataQly!X139*(OFFSET(CPdataAnn!X$9,$A135,0)/OFFSET(CVMdataAnn!X$9,$A135,0)))</f>
        <v>566.84353741496602</v>
      </c>
      <c r="Y139" s="6">
        <f ca="1">IF(ISERROR(CVMdataQly!Y139*(OFFSET(CPdataAnn!Y$9,$A135,0)/OFFSET(CVMdataAnn!Y$9,$A135,0))),"",CVMdataQly!Y139*(OFFSET(CPdataAnn!Y$9,$A135,0)/OFFSET(CVMdataAnn!Y$9,$A135,0)))</f>
        <v>2621.756741780569</v>
      </c>
      <c r="Z139" s="6">
        <f ca="1">IF(ISERROR(CVMdataQly!Z139*(OFFSET(CPdataAnn!Z$9,$A135,0)/OFFSET(CVMdataAnn!Z$9,$A135,0))),"",CVMdataQly!Z139*(OFFSET(CPdataAnn!Z$9,$A135,0)/OFFSET(CVMdataAnn!Z$9,$A135,0)))</f>
        <v>3267.6074359160557</v>
      </c>
      <c r="AA139" s="6">
        <f ca="1">IF(ISERROR(CVMdataQly!AA139*(OFFSET(CPdataAnn!AA$9,$A135,0)/OFFSET(CVMdataAnn!AA$9,$A135,0))),"",CVMdataQly!AA139*(OFFSET(CPdataAnn!AA$9,$A135,0)/OFFSET(CVMdataAnn!AA$9,$A135,0)))</f>
        <v>2737.9436731806527</v>
      </c>
      <c r="AB139" s="6">
        <f ca="1">IF(ISERROR(CVMdataQly!AB139*(OFFSET(CPdataAnn!AB$9,$A135,0)/OFFSET(CVMdataAnn!AB$9,$A135,0))),"",CVMdataQly!AB139*(OFFSET(CPdataAnn!AB$9,$A135,0)/OFFSET(CVMdataAnn!AB$9,$A135,0)))</f>
        <v>658.90441736481341</v>
      </c>
      <c r="AC139" s="6">
        <f ca="1">IF(ISERROR(CVMdataQly!AC139*(OFFSET(CPdataAnn!AC$9,$A135,0)/OFFSET(CVMdataAnn!AC$9,$A135,0))),"",CVMdataQly!AC139*(OFFSET(CPdataAnn!AC$9,$A135,0)/OFFSET(CVMdataAnn!AC$9,$A135,0)))</f>
        <v>2716.9603960396039</v>
      </c>
      <c r="AD139" s="6">
        <f ca="1">IF(ISERROR(CVMdataQly!AD139*(OFFSET(CPdataAnn!AD$9,$A135,0)/OFFSET(CVMdataAnn!AD$9,$A135,0))),"",CVMdataQly!AD139*(OFFSET(CPdataAnn!AD$9,$A135,0)/OFFSET(CVMdataAnn!AD$9,$A135,0)))</f>
        <v>764.4152463588473</v>
      </c>
      <c r="AE139" s="6">
        <f ca="1">IF(ISERROR(CVMdataQly!AE139*(OFFSET(CPdataAnn!AE$9,$A135,0)/OFFSET(CVMdataAnn!AE$9,$A135,0))),"",CVMdataQly!AE139*(OFFSET(CPdataAnn!AE$9,$A135,0)/OFFSET(CVMdataAnn!AE$9,$A135,0)))</f>
        <v>1952.7383834439672</v>
      </c>
      <c r="AF139" s="6">
        <f ca="1">IF(ISERROR(CVMdataQly!AF139*(OFFSET(CPdataAnn!AF$9,$A135,0)/OFFSET(CVMdataAnn!AF$9,$A135,0))),"",CVMdataQly!AF139*(OFFSET(CPdataAnn!AF$9,$A135,0)/OFFSET(CVMdataAnn!AF$9,$A135,0)))</f>
        <v>10122.104998541063</v>
      </c>
      <c r="AG139" s="6">
        <f ca="1">IF(ISERROR(CVMdataQly!AG139*(OFFSET(CPdataAnn!AG$9,$A135,0)/OFFSET(CVMdataAnn!AG$9,$A135,0))),"",CVMdataQly!AG139*(OFFSET(CPdataAnn!AG$9,$A135,0)/OFFSET(CVMdataAnn!AG$9,$A135,0)))</f>
        <v>4754.8600670275846</v>
      </c>
      <c r="AH139" s="6">
        <f ca="1">IF(ISERROR(CVMdataQly!AH139*(OFFSET(CPdataAnn!AH$9,$A135,0)/OFFSET(CVMdataAnn!AH$9,$A135,0))),"",CVMdataQly!AH139*(OFFSET(CPdataAnn!AH$9,$A135,0)/OFFSET(CVMdataAnn!AH$9,$A135,0)))</f>
        <v>1358.936706565107</v>
      </c>
      <c r="AI139" s="6">
        <f ca="1">IF(ISERROR(CVMdataQly!AI139*(OFFSET(CPdataAnn!AI$9,$A135,0)/OFFSET(CVMdataAnn!AI$9,$A135,0))),"",CVMdataQly!AI139*(OFFSET(CPdataAnn!AI$9,$A135,0)/OFFSET(CVMdataAnn!AI$9,$A135,0)))</f>
        <v>2202.9251259093453</v>
      </c>
      <c r="AJ139" s="6">
        <f ca="1">IF(ISERROR(CVMdataQly!AJ139*(OFFSET(CPdataAnn!AJ$9,$A135,0)/OFFSET(CVMdataAnn!AJ$9,$A135,0))),"",CVMdataQly!AJ139*(OFFSET(CPdataAnn!AJ$9,$A135,0)/OFFSET(CVMdataAnn!AJ$9,$A135,0)))</f>
        <v>1193.439256114817</v>
      </c>
      <c r="AK139" s="6">
        <f ca="1">IF(ISERROR(CVMdataQly!AK139*(OFFSET(CPdataAnn!AK$9,$A135,0)/OFFSET(CVMdataAnn!AK$9,$A135,0))),"",CVMdataQly!AK139*(OFFSET(CPdataAnn!AK$9,$A135,0)/OFFSET(CVMdataAnn!AK$9,$A135,0)))</f>
        <v>4493.1136495990686</v>
      </c>
      <c r="AL139" s="6">
        <f ca="1">IF(ISERROR(CVMdataQly!AL139*(OFFSET(CPdataAnn!AL$9,$A135,0)/OFFSET(CVMdataAnn!AL$9,$A135,0))),"",CVMdataQly!AL139*(OFFSET(CPdataAnn!AL$9,$A135,0)/OFFSET(CVMdataAnn!AL$9,$A135,0)))</f>
        <v>872.58550247116966</v>
      </c>
      <c r="AM139" s="6">
        <f ca="1">IF(ISERROR(CVMdataQly!AM139*(OFFSET(CPdataAnn!AM$9,$A135,0)/OFFSET(CVMdataAnn!AM$9,$A135,0))),"",CVMdataQly!AM139*(OFFSET(CPdataAnn!AM$9,$A135,0)/OFFSET(CVMdataAnn!AM$9,$A135,0)))</f>
        <v>16066.472293456907</v>
      </c>
      <c r="AN139" s="6">
        <f ca="1">IF(ISERROR(CVMdataQly!AN139*(OFFSET(CPdataAnn!AN$9,$A135,0)/OFFSET(CVMdataAnn!AN$9,$A135,0))),"",CVMdataQly!AN139*(OFFSET(CPdataAnn!AN$9,$A135,0)/OFFSET(CVMdataAnn!AN$9,$A135,0)))</f>
        <v>13596.761725686827</v>
      </c>
      <c r="AO139" s="6">
        <f ca="1">IF(ISERROR(CVMdataQly!AO139*(OFFSET(CPdataAnn!AO$9,$A135,0)/OFFSET(CVMdataAnn!AO$9,$A135,0))),"",CVMdataQly!AO139*(OFFSET(CPdataAnn!AO$9,$A135,0)/OFFSET(CVMdataAnn!AO$9,$A135,0)))</f>
        <v>195.54606141522029</v>
      </c>
      <c r="AP139" s="6">
        <f ca="1">IF(ISERROR(CVMdataQly!AP139*(OFFSET(CPdataAnn!AP$9,$A135,0)/OFFSET(CVMdataAnn!AP$9,$A135,0))),"",CVMdataQly!AP139*(OFFSET(CPdataAnn!AP$9,$A135,0)/OFFSET(CVMdataAnn!AP$9,$A135,0)))</f>
        <v>12355.289015122438</v>
      </c>
      <c r="AQ139" s="6">
        <f ca="1">IF(ISERROR(CVMdataQly!AQ139*(OFFSET(CPdataAnn!AQ$9,$A135,0)/OFFSET(CVMdataAnn!AQ$9,$A135,0))),"",CVMdataQly!AQ139*(OFFSET(CPdataAnn!AQ$9,$A135,0)/OFFSET(CVMdataAnn!AQ$9,$A135,0)))</f>
        <v>788.3054617117117</v>
      </c>
      <c r="AR139" s="6">
        <f ca="1">IF(ISERROR(CVMdataQly!AR139*(OFFSET(CPdataAnn!AR$9,$A135,0)/OFFSET(CVMdataAnn!AR$9,$A135,0))),"",CVMdataQly!AR139*(OFFSET(CPdataAnn!AR$9,$A135,0)/OFFSET(CVMdataAnn!AR$9,$A135,0)))</f>
        <v>258.45481049562682</v>
      </c>
      <c r="AS139" s="6">
        <f ca="1">IF(ISERROR(CVMdataQly!AS139*(OFFSET(CPdataAnn!AS$9,$A135,0)/OFFSET(CVMdataAnn!AS$9,$A135,0))),"",CVMdataQly!AS139*(OFFSET(CPdataAnn!AS$9,$A135,0)/OFFSET(CVMdataAnn!AS$9,$A135,0)))</f>
        <v>2469.53118256366</v>
      </c>
      <c r="AT139" s="6">
        <f ca="1">IF(ISERROR(CVMdataQly!AT139*(OFFSET(CPdataAnn!AT$9,$A135,0)/OFFSET(CVMdataAnn!AT$9,$A135,0))),"",CVMdataQly!AT139*(OFFSET(CPdataAnn!AT$9,$A135,0)/OFFSET(CVMdataAnn!AT$9,$A135,0)))</f>
        <v>2457.5289139633287</v>
      </c>
      <c r="AU139" s="6">
        <f ca="1">IF(ISERROR(CVMdataQly!AU139*(OFFSET(CPdataAnn!AU$9,$A135,0)/OFFSET(CVMdataAnn!AU$9,$A135,0))),"",CVMdataQly!AU139*(OFFSET(CPdataAnn!AU$9,$A135,0)/OFFSET(CVMdataAnn!AU$9,$A135,0)))</f>
        <v>12</v>
      </c>
      <c r="AV139" s="6">
        <f ca="1">IF(ISERROR(CVMdataQly!AV139*(OFFSET(CPdataAnn!AV$9,$A135,0)/OFFSET(CVMdataAnn!AV$9,$A135,0))),"",CVMdataQly!AV139*(OFFSET(CPdataAnn!AV$9,$A135,0)/OFFSET(CVMdataAnn!AV$9,$A135,0)))</f>
        <v>81916.047421561438</v>
      </c>
      <c r="AW139" s="6">
        <f ca="1">IF(ISERROR(CVMdataQly!AW139*(OFFSET(CPdataAnn!AW$9,$A135,0)/OFFSET(CVMdataAnn!AW$9,$A135,0))),"",CVMdataQly!AW139*(OFFSET(CPdataAnn!AW$9,$A135,0)/OFFSET(CVMdataAnn!AW$9,$A135,0)))</f>
        <v>20152.249018344497</v>
      </c>
      <c r="AX139" s="6">
        <f ca="1">IF(ISERROR(CVMdataQly!AX139*(OFFSET(CPdataAnn!AX$9,$A135,0)/OFFSET(CVMdataAnn!AX$9,$A135,0))),"",CVMdataQly!AX139*(OFFSET(CPdataAnn!AX$9,$A135,0)/OFFSET(CVMdataAnn!AX$9,$A135,0)))</f>
        <v>20085.825644777757</v>
      </c>
      <c r="AY139" s="6">
        <f ca="1">IF(ISERROR(CVMdataQly!AY139*(OFFSET(CPdataAnn!AY$9,$A135,0)/OFFSET(CVMdataAnn!AY$9,$A135,0))),"",CVMdataQly!AY139*(OFFSET(CPdataAnn!AY$9,$A135,0)/OFFSET(CVMdataAnn!AY$9,$A135,0)))</f>
        <v>66.133333333333326</v>
      </c>
      <c r="AZ139" s="6">
        <f ca="1">IF(ISERROR(CVMdataQly!AZ139*(OFFSET(CPdataAnn!AZ$9,$A135,0)/OFFSET(CVMdataAnn!AZ$9,$A135,0))),"",CVMdataQly!AZ139*(OFFSET(CPdataAnn!AZ$9,$A135,0)/OFFSET(CVMdataAnn!AZ$9,$A135,0)))</f>
        <v>51502.153758584653</v>
      </c>
      <c r="BA139" s="6">
        <f ca="1">IF(ISERROR(CVMdataQly!BA139*(OFFSET(CPdataAnn!BA$9,$A135,0)/OFFSET(CVMdataAnn!BA$9,$A135,0))),"",CVMdataQly!BA139*(OFFSET(CPdataAnn!BA$9,$A135,0)/OFFSET(CVMdataAnn!BA$9,$A135,0)))</f>
        <v>48841.182206699385</v>
      </c>
      <c r="BB139" s="6">
        <f ca="1">IF(ISERROR(CVMdataQly!BB139*(OFFSET(CPdataAnn!BB$9,$A135,0)/OFFSET(CVMdataAnn!BB$9,$A135,0))),"",CVMdataQly!BB139*(OFFSET(CPdataAnn!BB$9,$A135,0)/OFFSET(CVMdataAnn!BB$9,$A135,0)))</f>
        <v>2660.8489689764074</v>
      </c>
      <c r="BC139" s="6">
        <f ca="1">IF(ISERROR(CVMdataQly!BC139*(OFFSET(CPdataAnn!BC$9,$A135,0)/OFFSET(CVMdataAnn!BC$9,$A135,0))),"",CVMdataQly!BC139*(OFFSET(CPdataAnn!BC$9,$A135,0)/OFFSET(CVMdataAnn!BC$9,$A135,0)))</f>
        <v>781.60729927007299</v>
      </c>
      <c r="BD139" s="6">
        <f ca="1">IF(ISERROR(CVMdataQly!BD139*(OFFSET(CPdataAnn!BD$9,$A135,0)/OFFSET(CVMdataAnn!BD$9,$A135,0))),"",CVMdataQly!BD139*(OFFSET(CPdataAnn!BD$9,$A135,0)/OFFSET(CVMdataAnn!BD$9,$A135,0)))</f>
        <v>332.01174743024961</v>
      </c>
      <c r="BE139" s="6">
        <f ca="1">IF(ISERROR(CVMdataQly!BE139*(OFFSET(CPdataAnn!BE$9,$A135,0)/OFFSET(CVMdataAnn!BE$9,$A135,0))),"",CVMdataQly!BE139*(OFFSET(CPdataAnn!BE$9,$A135,0)/OFFSET(CVMdataAnn!BE$9,$A135,0)))</f>
        <v>449.52462213554367</v>
      </c>
      <c r="BF139" s="6">
        <f ca="1">IF(ISERROR(CVMdataQly!BF139*(OFFSET(CPdataAnn!BF$9,$A135,0)/OFFSET(CVMdataAnn!BF$9,$A135,0))),"",CVMdataQly!BF139*(OFFSET(CPdataAnn!BF$9,$A135,0)/OFFSET(CVMdataAnn!BF$9,$A135,0)))</f>
        <v>2382.6844997407984</v>
      </c>
      <c r="BG139" s="6">
        <f ca="1">IF(ISERROR(CVMdataQly!BG139*(OFFSET(CPdataAnn!BG$9,$A135,0)/OFFSET(CVMdataAnn!BG$9,$A135,0))),"",CVMdataQly!BG139*(OFFSET(CPdataAnn!BG$9,$A135,0)/OFFSET(CVMdataAnn!BG$9,$A135,0)))</f>
        <v>1177.0224032586559</v>
      </c>
      <c r="BH139" s="6">
        <f ca="1">IF(ISERROR(CVMdataQly!BH139*(OFFSET(CPdataAnn!BH$9,$A135,0)/OFFSET(CVMdataAnn!BH$9,$A135,0))),"",CVMdataQly!BH139*(OFFSET(CPdataAnn!BH$9,$A135,0)/OFFSET(CVMdataAnn!BH$9,$A135,0)))</f>
        <v>35.678571428571431</v>
      </c>
      <c r="BI139" s="6">
        <f ca="1">IF(ISERROR(CVMdataQly!BI139*(OFFSET(CPdataAnn!BI$9,$A135,0)/OFFSET(CVMdataAnn!BI$9,$A135,0))),"",CVMdataQly!BI139*(OFFSET(CPdataAnn!BI$9,$A135,0)/OFFSET(CVMdataAnn!BI$9,$A135,0)))</f>
        <v>1169.671772428884</v>
      </c>
      <c r="BJ139" s="6" t="str">
        <f ca="1">IF(ISERROR(CVMdataQly!BJ139*(OFFSET(CPdataAnn!BJ$9,$A135,0)/OFFSET(CVMdataAnn!BJ$9,$A135,0))),"",CVMdataQly!BJ139*(OFFSET(CPdataAnn!BJ$9,$A135,0)/OFFSET(CVMdataAnn!BJ$9,$A135,0)))</f>
        <v/>
      </c>
      <c r="BK139" s="6">
        <f ca="1">IF(ISERROR(CVMdataQly!BK139*(OFFSET(CPdataAnn!BK$9,$A135,0)/OFFSET(CVMdataAnn!BK$9,$A135,0))),"",CVMdataQly!BK139*(OFFSET(CPdataAnn!BK$9,$A135,0)/OFFSET(CVMdataAnn!BK$9,$A135,0)))</f>
        <v>7097.9464688257958</v>
      </c>
      <c r="BL139" s="6">
        <f ca="1">IF(ISERROR(CVMdataQly!BL139*(OFFSET(CPdataAnn!BL$9,$A135,0)/OFFSET(CVMdataAnn!BL$9,$A135,0))),"",CVMdataQly!BL139*(OFFSET(CPdataAnn!BL$9,$A135,0)/OFFSET(CVMdataAnn!BL$9,$A135,0)))</f>
        <v>3741.3987876163674</v>
      </c>
      <c r="BM139" s="6">
        <f ca="1">IF(ISERROR(CVMdataQly!BM139*(OFFSET(CPdataAnn!BM$9,$A135,0)/OFFSET(CVMdataAnn!BM$9,$A135,0))),"",CVMdataQly!BM139*(OFFSET(CPdataAnn!BM$9,$A135,0)/OFFSET(CVMdataAnn!BM$9,$A135,0)))</f>
        <v>3085.9989240080699</v>
      </c>
      <c r="BN139" s="6">
        <f ca="1">IF(ISERROR(CVMdataQly!BN139*(OFFSET(CPdataAnn!BN$9,$A135,0)/OFFSET(CVMdataAnn!BN$9,$A135,0))),"",CVMdataQly!BN139*(OFFSET(CPdataAnn!BN$9,$A135,0)/OFFSET(CVMdataAnn!BN$9,$A135,0)))</f>
        <v>198.42536736272234</v>
      </c>
      <c r="BO139" s="6">
        <f ca="1">IF(ISERROR(CVMdataQly!BO139*(OFFSET(CPdataAnn!BO$9,$A135,0)/OFFSET(CVMdataAnn!BO$9,$A135,0))),"",CVMdataQly!BO139*(OFFSET(CPdataAnn!BO$9,$A135,0)/OFFSET(CVMdataAnn!BO$9,$A135,0)))</f>
        <v>71.830508474576263</v>
      </c>
      <c r="BP139" s="6" t="str">
        <f ca="1">IF(ISERROR(CVMdataQly!BP139*(OFFSET(CPdataAnn!BP$9,$A135,0)/OFFSET(CVMdataAnn!BP$9,$A135,0))),"",CVMdataQly!BP139*(OFFSET(CPdataAnn!BP$9,$A135,0)/OFFSET(CVMdataAnn!BP$9,$A135,0)))</f>
        <v/>
      </c>
      <c r="BQ139" s="6">
        <f ca="1">IF(ISERROR(CVMdataQly!BQ139*(OFFSET(CPdataAnn!BQ$9,$A135,0)/OFFSET(CVMdataAnn!BQ$9,$A135,0))),"",CVMdataQly!BQ139*(OFFSET(CPdataAnn!BQ$9,$A135,0)/OFFSET(CVMdataAnn!BQ$9,$A135,0)))</f>
        <v>14399.080362495151</v>
      </c>
      <c r="BR139" s="6">
        <f ca="1">IF(ISERROR(CVMdataQly!BR139*(OFFSET(CPdataAnn!BR$9,$A135,0)/OFFSET(CVMdataAnn!BR$9,$A135,0))),"",CVMdataQly!BR139*(OFFSET(CPdataAnn!BR$9,$A135,0)/OFFSET(CVMdataAnn!BR$9,$A135,0)))</f>
        <v>4587.4257984729538</v>
      </c>
      <c r="BS139" s="6">
        <f ca="1">IF(ISERROR(CVMdataQly!BS139*(OFFSET(CPdataAnn!BS$9,$A135,0)/OFFSET(CVMdataAnn!BS$9,$A135,0))),"",CVMdataQly!BS139*(OFFSET(CPdataAnn!BS$9,$A135,0)/OFFSET(CVMdataAnn!BS$9,$A135,0)))</f>
        <v>3664.68002453486</v>
      </c>
      <c r="BT139" s="6">
        <f ca="1">IF(ISERROR(CVMdataQly!BT139*(OFFSET(CPdataAnn!BT$9,$A135,0)/OFFSET(CVMdataAnn!BT$9,$A135,0))),"",CVMdataQly!BT139*(OFFSET(CPdataAnn!BT$9,$A135,0)/OFFSET(CVMdataAnn!BT$9,$A135,0)))</f>
        <v>914.01024590163934</v>
      </c>
      <c r="BU139" s="6">
        <f ca="1">IF(ISERROR(CVMdataQly!BU139*(OFFSET(CPdataAnn!BU$9,$A135,0)/OFFSET(CVMdataAnn!BU$9,$A135,0))),"",CVMdataQly!BU139*(OFFSET(CPdataAnn!BU$9,$A135,0)/OFFSET(CVMdataAnn!BU$9,$A135,0)))</f>
        <v>7.6</v>
      </c>
      <c r="BV139" s="6">
        <f ca="1">IF(ISERROR(CVMdataQly!BV139*(OFFSET(CPdataAnn!BV$9,$A135,0)/OFFSET(CVMdataAnn!BV$9,$A135,0))),"",CVMdataQly!BV139*(OFFSET(CPdataAnn!BV$9,$A135,0)/OFFSET(CVMdataAnn!BV$9,$A135,0)))</f>
        <v>2108.6729218589649</v>
      </c>
      <c r="BW139" s="6">
        <f ca="1">IF(ISERROR(CVMdataQly!BW139*(OFFSET(CPdataAnn!BW$9,$A135,0)/OFFSET(CVMdataAnn!BW$9,$A135,0))),"",CVMdataQly!BW139*(OFFSET(CPdataAnn!BW$9,$A135,0)/OFFSET(CVMdataAnn!BW$9,$A135,0)))</f>
        <v>2138.5569605832766</v>
      </c>
      <c r="BX139" s="6">
        <f ca="1">IF(ISERROR(CVMdataQly!BX139*(OFFSET(CPdataAnn!BX$9,$A135,0)/OFFSET(CVMdataAnn!BX$9,$A135,0))),"",CVMdataQly!BX139*(OFFSET(CPdataAnn!BX$9,$A135,0)/OFFSET(CVMdataAnn!BX$9,$A135,0)))</f>
        <v>1614.4429530201344</v>
      </c>
      <c r="BY139" s="6">
        <f ca="1">IF(ISERROR(CVMdataQly!BY139*(OFFSET(CPdataAnn!BY$9,$A135,0)/OFFSET(CVMdataAnn!BY$9,$A135,0))),"",CVMdataQly!BY139*(OFFSET(CPdataAnn!BY$9,$A135,0)/OFFSET(CVMdataAnn!BY$9,$A135,0)))</f>
        <v>358.5768958185684</v>
      </c>
      <c r="BZ139" s="6">
        <f ca="1">IF(ISERROR(CVMdataQly!BZ139*(OFFSET(CPdataAnn!BZ$9,$A135,0)/OFFSET(CVMdataAnn!BZ$9,$A135,0))),"",CVMdataQly!BZ139*(OFFSET(CPdataAnn!BZ$9,$A135,0)/OFFSET(CVMdataAnn!BZ$9,$A135,0)))</f>
        <v>166.92307692307691</v>
      </c>
      <c r="CA139" s="6">
        <f ca="1">IF(ISERROR(CVMdataQly!CA139*(OFFSET(CPdataAnn!CA$9,$A135,0)/OFFSET(CVMdataAnn!CA$9,$A135,0))),"",CVMdataQly!CA139*(OFFSET(CPdataAnn!CA$9,$A135,0)/OFFSET(CVMdataAnn!CA$9,$A135,0)))</f>
        <v>1819.6059058920932</v>
      </c>
      <c r="CB139" s="6">
        <f ca="1">IF(ISERROR(CVMdataQly!CB139*(OFFSET(CPdataAnn!CB$9,$A135,0)/OFFSET(CVMdataAnn!CB$9,$A135,0))),"",CVMdataQly!CB139*(OFFSET(CPdataAnn!CB$9,$A135,0)/OFFSET(CVMdataAnn!CB$9,$A135,0)))</f>
        <v>1463.6041489542595</v>
      </c>
      <c r="CC139" s="6">
        <f ca="1">IF(ISERROR(CVMdataQly!CC139*(OFFSET(CPdataAnn!CC$9,$A135,0)/OFFSET(CVMdataAnn!CC$9,$A135,0))),"",CVMdataQly!CC139*(OFFSET(CPdataAnn!CC$9,$A135,0)/OFFSET(CVMdataAnn!CC$9,$A135,0)))</f>
        <v>175.94855305466237</v>
      </c>
      <c r="CD139" s="6">
        <f ca="1">IF(ISERROR(CVMdataQly!CD139*(OFFSET(CPdataAnn!CD$9,$A135,0)/OFFSET(CVMdataAnn!CD$9,$A135,0))),"",CVMdataQly!CD139*(OFFSET(CPdataAnn!CD$9,$A135,0)/OFFSET(CVMdataAnn!CD$9,$A135,0)))</f>
        <v>1288.3726944285986</v>
      </c>
      <c r="CE139" s="6">
        <f ca="1">IF(ISERROR(CVMdataQly!CE139*(OFFSET(CPdataAnn!CE$9,$A135,0)/OFFSET(CVMdataAnn!CE$9,$A135,0))),"",CVMdataQly!CE139*(OFFSET(CPdataAnn!CE$9,$A135,0)/OFFSET(CVMdataAnn!CE$9,$A135,0)))</f>
        <v>2280.719298245614</v>
      </c>
      <c r="CF139" s="6">
        <f ca="1">IF(ISERROR(CVMdataQly!CF139*(OFFSET(CPdataAnn!CF$9,$A135,0)/OFFSET(CVMdataAnn!CF$9,$A135,0))),"",CVMdataQly!CF139*(OFFSET(CPdataAnn!CF$9,$A135,0)/OFFSET(CVMdataAnn!CF$9,$A135,0)))</f>
        <v>812.50403476101803</v>
      </c>
      <c r="CG139" s="6">
        <f ca="1">IF(ISERROR(CVMdataQly!CG139*(OFFSET(CPdataAnn!CG$9,$A135,0)/OFFSET(CVMdataAnn!CG$9,$A135,0))),"",CVMdataQly!CG139*(OFFSET(CPdataAnn!CG$9,$A135,0)/OFFSET(CVMdataAnn!CG$9,$A135,0)))</f>
        <v>1467.4291956627287</v>
      </c>
      <c r="CH139" s="6">
        <f ca="1">IF(ISERROR(CVMdataQly!CH139*(OFFSET(CPdataAnn!CH$9,$A135,0)/OFFSET(CVMdataAnn!CH$9,$A135,0))),"",CVMdataQly!CH139*(OFFSET(CPdataAnn!CH$9,$A135,0)/OFFSET(CVMdataAnn!CH$9,$A135,0)))</f>
        <v>5844.9847921887149</v>
      </c>
      <c r="CI139" s="6">
        <f ca="1">IF(ISERROR(CVMdataQly!CI139*(OFFSET(CPdataAnn!CI$9,$A135,0)/OFFSET(CVMdataAnn!CI$9,$A135,0))),"",CVMdataQly!CI139*(OFFSET(CPdataAnn!CI$9,$A135,0)/OFFSET(CVMdataAnn!CI$9,$A135,0)))</f>
        <v>3426.5477356642305</v>
      </c>
      <c r="CJ139" s="6">
        <f ca="1">IF(ISERROR(CVMdataQly!CJ139*(OFFSET(CPdataAnn!CJ$9,$A135,0)/OFFSET(CVMdataAnn!CJ$9,$A135,0))),"",CVMdataQly!CJ139*(OFFSET(CPdataAnn!CJ$9,$A135,0)/OFFSET(CVMdataAnn!CJ$9,$A135,0)))</f>
        <v>2185.781070526074</v>
      </c>
      <c r="CK139" s="6">
        <f ca="1">IF(ISERROR(CVMdataQly!CK139*(OFFSET(CPdataAnn!CK$9,$A135,0)/OFFSET(CVMdataAnn!CK$9,$A135,0))),"",CVMdataQly!CK139*(OFFSET(CPdataAnn!CK$9,$A135,0)/OFFSET(CVMdataAnn!CK$9,$A135,0)))</f>
        <v>253.72670807453417</v>
      </c>
      <c r="CL139" s="6">
        <f ca="1">IF(ISERROR(CVMdataQly!CL139*(OFFSET(CPdataAnn!CL$9,$A135,0)/OFFSET(CVMdataAnn!CL$9,$A135,0))),"",CVMdataQly!CL139*(OFFSET(CPdataAnn!CL$9,$A135,0)/OFFSET(CVMdataAnn!CL$9,$A135,0)))</f>
        <v>986.83702882483374</v>
      </c>
      <c r="CM139" s="6">
        <f ca="1">IF(ISERROR(CVMdataQly!CM139*(OFFSET(CPdataAnn!CM$9,$A135,0)/OFFSET(CVMdataAnn!CM$9,$A135,0))),"",CVMdataQly!CM139*(OFFSET(CPdataAnn!CM$9,$A135,0)/OFFSET(CVMdataAnn!CM$9,$A135,0)))</f>
        <v>1599.1259541984734</v>
      </c>
      <c r="CN139" s="6">
        <f ca="1">IF(ISERROR(CVMdataQly!CN139*(OFFSET(CPdataAnn!CN$9,$A135,0)/OFFSET(CVMdataAnn!CN$9,$A135,0))),"",CVMdataQly!CN139*(OFFSET(CPdataAnn!CN$9,$A135,0)/OFFSET(CVMdataAnn!CN$9,$A135,0)))</f>
        <v>597.04476834981779</v>
      </c>
      <c r="CO139" s="6">
        <f ca="1">IF(ISERROR(CVMdataQly!CO139*(OFFSET(CPdataAnn!CO$9,$A135,0)/OFFSET(CVMdataAnn!CO$9,$A135,0))),"",CVMdataQly!CO139*(OFFSET(CPdataAnn!CO$9,$A135,0)/OFFSET(CVMdataAnn!CO$9,$A135,0)))</f>
        <v>813.18978509628801</v>
      </c>
      <c r="CP139" s="6">
        <f ca="1">IF(ISERROR(CVMdataQly!CP139*(OFFSET(CPdataAnn!CP$9,$A135,0)/OFFSET(CVMdataAnn!CP$9,$A135,0))),"",CVMdataQly!CP139*(OFFSET(CPdataAnn!CP$9,$A135,0)/OFFSET(CVMdataAnn!CP$9,$A135,0)))</f>
        <v>189.20395550061806</v>
      </c>
      <c r="CQ139" s="6">
        <f ca="1">IF(ISERROR(CVMdataQly!CQ139*(OFFSET(CPdataAnn!CQ$9,$A135,0)/OFFSET(CVMdataAnn!CQ$9,$A135,0))),"",CVMdataQly!CQ139*(OFFSET(CPdataAnn!CQ$9,$A135,0)/OFFSET(CVMdataAnn!CQ$9,$A135,0)))</f>
        <v>817.84525466184243</v>
      </c>
      <c r="CR139" s="6">
        <f ca="1">IF(ISERROR(CVMdataQly!CR139*(OFFSET(CPdataAnn!CR$9,$A135,0)/OFFSET(CVMdataAnn!CR$9,$A135,0))),"",CVMdataQly!CR139*(OFFSET(CPdataAnn!CR$9,$A135,0)/OFFSET(CVMdataAnn!CR$9,$A135,0)))</f>
        <v>40802.83163253963</v>
      </c>
      <c r="CS139" s="6">
        <f ca="1">IF(ISERROR(CVMdataQly!CS139*(OFFSET(CPdataAnn!CS$9,$A135,0)/OFFSET(CVMdataAnn!CS$9,$A135,0))),"",CVMdataQly!CS139*(OFFSET(CPdataAnn!CS$9,$A135,0)/OFFSET(CVMdataAnn!CS$9,$A135,0)))</f>
        <v>11421.992982966423</v>
      </c>
      <c r="CT139" s="6">
        <f ca="1">IF(ISERROR(CVMdataQly!CT139*(OFFSET(CPdataAnn!CT$9,$A135,0)/OFFSET(CVMdataAnn!CT$9,$A135,0))),"",CVMdataQly!CT139*(OFFSET(CPdataAnn!CT$9,$A135,0)/OFFSET(CVMdataAnn!CT$9,$A135,0)))</f>
        <v>10955.507055503293</v>
      </c>
      <c r="CU139" s="6">
        <f ca="1">IF(ISERROR(CVMdataQly!CU139*(OFFSET(CPdataAnn!CU$9,$A135,0)/OFFSET(CVMdataAnn!CU$9,$A135,0))),"",CVMdataQly!CU139*(OFFSET(CPdataAnn!CU$9,$A135,0)/OFFSET(CVMdataAnn!CU$9,$A135,0)))</f>
        <v>162.63763608087092</v>
      </c>
      <c r="CV139" s="6">
        <f ca="1">IF(ISERROR(CVMdataQly!CV139*(OFFSET(CPdataAnn!CV$9,$A135,0)/OFFSET(CVMdataAnn!CV$9,$A135,0))),"",CVMdataQly!CV139*(OFFSET(CPdataAnn!CV$9,$A135,0)/OFFSET(CVMdataAnn!CV$9,$A135,0)))</f>
        <v>304.16065573770493</v>
      </c>
      <c r="CW139" s="6">
        <f ca="1">IF(ISERROR(CVMdataQly!CW139*(OFFSET(CPdataAnn!CW$9,$A135,0)/OFFSET(CVMdataAnn!CW$9,$A135,0))),"",CVMdataQly!CW139*(OFFSET(CPdataAnn!CW$9,$A135,0)/OFFSET(CVMdataAnn!CW$9,$A135,0)))</f>
        <v>16680.087004528428</v>
      </c>
      <c r="CX139" s="6">
        <f ca="1">IF(ISERROR(CVMdataQly!CX139*(OFFSET(CPdataAnn!CX$9,$A135,0)/OFFSET(CVMdataAnn!CX$9,$A135,0))),"",CVMdataQly!CX139*(OFFSET(CPdataAnn!CX$9,$A135,0)/OFFSET(CVMdataAnn!CX$9,$A135,0)))</f>
        <v>1285.0592069527429</v>
      </c>
      <c r="CY139" s="6">
        <f ca="1">IF(ISERROR(CVMdataQly!CY139*(OFFSET(CPdataAnn!CY$9,$A135,0)/OFFSET(CVMdataAnn!CY$9,$A135,0))),"",CVMdataQly!CY139*(OFFSET(CPdataAnn!CY$9,$A135,0)/OFFSET(CVMdataAnn!CY$9,$A135,0)))</f>
        <v>7153.0159585939182</v>
      </c>
      <c r="CZ139" s="6">
        <f ca="1">IF(ISERROR(CVMdataQly!CZ139*(OFFSET(CPdataAnn!CZ$9,$A135,0)/OFFSET(CVMdataAnn!CZ$9,$A135,0))),"",CVMdataQly!CZ139*(OFFSET(CPdataAnn!CZ$9,$A135,0)/OFFSET(CVMdataAnn!CZ$9,$A135,0)))</f>
        <v>5978.3402163225173</v>
      </c>
      <c r="DA139" s="6">
        <f ca="1">IF(ISERROR(CVMdataQly!DA139*(OFFSET(CPdataAnn!DA$9,$A135,0)/OFFSET(CVMdataAnn!DA$9,$A135,0))),"",CVMdataQly!DA139*(OFFSET(CPdataAnn!DA$9,$A135,0)/OFFSET(CVMdataAnn!DA$9,$A135,0)))</f>
        <v>2264.4893617021276</v>
      </c>
      <c r="DB139" s="6">
        <f ca="1">IF(ISERROR(CVMdataQly!DB139*(OFFSET(CPdataAnn!DB$9,$A135,0)/OFFSET(CVMdataAnn!DB$9,$A135,0))),"",CVMdataQly!DB139*(OFFSET(CPdataAnn!DB$9,$A135,0)/OFFSET(CVMdataAnn!DB$9,$A135,0)))</f>
        <v>12701.522452585479</v>
      </c>
      <c r="DC139" s="6">
        <f ca="1">IF(ISERROR(CVMdataQly!DC139*(OFFSET(CPdataAnn!DC$9,$A135,0)/OFFSET(CVMdataAnn!DC$9,$A135,0))),"",CVMdataQly!DC139*(OFFSET(CPdataAnn!DC$9,$A135,0)/OFFSET(CVMdataAnn!DC$9,$A135,0)))</f>
        <v>2671.8421900161029</v>
      </c>
      <c r="DD139" s="6">
        <f ca="1">IF(ISERROR(CVMdataQly!DD139*(OFFSET(CPdataAnn!DD$9,$A135,0)/OFFSET(CVMdataAnn!DD$9,$A135,0))),"",CVMdataQly!DD139*(OFFSET(CPdataAnn!DD$9,$A135,0)/OFFSET(CVMdataAnn!DD$9,$A135,0)))</f>
        <v>2047.9467740131945</v>
      </c>
      <c r="DE139" s="6">
        <f ca="1">IF(ISERROR(CVMdataQly!DE139*(OFFSET(CPdataAnn!DE$9,$A135,0)/OFFSET(CVMdataAnn!DE$9,$A135,0))),"",CVMdataQly!DE139*(OFFSET(CPdataAnn!DE$9,$A135,0)/OFFSET(CVMdataAnn!DE$9,$A135,0)))</f>
        <v>5594.5691396725879</v>
      </c>
      <c r="DF139" s="6">
        <f ca="1">IF(ISERROR(CVMdataQly!DF139*(OFFSET(CPdataAnn!DF$9,$A135,0)/OFFSET(CVMdataAnn!DF$9,$A135,0))),"",CVMdataQly!DF139*(OFFSET(CPdataAnn!DF$9,$A135,0)/OFFSET(CVMdataAnn!DF$9,$A135,0)))</f>
        <v>1746.3313481321061</v>
      </c>
      <c r="DG139" s="6">
        <f ca="1">IF(ISERROR(CVMdataQly!DG139*(OFFSET(CPdataAnn!DG$9,$A135,0)/OFFSET(CVMdataAnn!DG$9,$A135,0))),"",CVMdataQly!DG139*(OFFSET(CPdataAnn!DG$9,$A135,0)/OFFSET(CVMdataAnn!DG$9,$A135,0)))</f>
        <v>640.94532110091745</v>
      </c>
      <c r="DH139" s="6">
        <f ca="1">IF(ISERROR(CVMdataQly!DH139*(OFFSET(CPdataAnn!DH$9,$A135,0)/OFFSET(CVMdataAnn!DH$9,$A135,0))),"",CVMdataQly!DH139*(OFFSET(CPdataAnn!DH$9,$A135,0)/OFFSET(CVMdataAnn!DH$9,$A135,0)))</f>
        <v>5551.8901113827769</v>
      </c>
      <c r="DI139" s="6">
        <f ca="1">IF(ISERROR(CVMdataQly!DI139*(OFFSET(CPdataAnn!DI$9,$A135,0)/OFFSET(CVMdataAnn!DI$9,$A135,0))),"",CVMdataQly!DI139*(OFFSET(CPdataAnn!DI$9,$A135,0)/OFFSET(CVMdataAnn!DI$9,$A135,0)))</f>
        <v>283.58645928636776</v>
      </c>
      <c r="DJ139" s="6">
        <f ca="1">IF(ISERROR(CVMdataQly!DJ139*(OFFSET(CPdataAnn!DJ$9,$A135,0)/OFFSET(CVMdataAnn!DJ$9,$A135,0))),"",CVMdataQly!DJ139*(OFFSET(CPdataAnn!DJ$9,$A135,0)/OFFSET(CVMdataAnn!DJ$9,$A135,0)))</f>
        <v>347.67422680412369</v>
      </c>
      <c r="DK139" s="6">
        <f ca="1">IF(ISERROR(CVMdataQly!DK139*(OFFSET(CPdataAnn!DK$9,$A135,0)/OFFSET(CVMdataAnn!DK$9,$A135,0))),"",CVMdataQly!DK139*(OFFSET(CPdataAnn!DK$9,$A135,0)/OFFSET(CVMdataAnn!DK$9,$A135,0)))</f>
        <v>4920.2716618045961</v>
      </c>
      <c r="DL139" s="6">
        <f ca="1">IF(ISERROR(CVMdataQly!DL139*(OFFSET(CPdataAnn!DL$9,$A135,0)/OFFSET(CVMdataAnn!DL$9,$A135,0))),"",CVMdataQly!DL139*(OFFSET(CPdataAnn!DL$9,$A135,0)/OFFSET(CVMdataAnn!DL$9,$A135,0)))</f>
        <v>34037.208831981377</v>
      </c>
      <c r="DM139" s="6">
        <f ca="1">IF(ISERROR(CVMdataQly!DM139*(OFFSET(CPdataAnn!DM$9,$A135,0)/OFFSET(CVMdataAnn!DM$9,$A135,0))),"",CVMdataQly!DM139*(OFFSET(CPdataAnn!DM$9,$A135,0)/OFFSET(CVMdataAnn!DM$9,$A135,0)))</f>
        <v>5725.0023699745761</v>
      </c>
      <c r="DN139" s="6">
        <f ca="1">IF(ISERROR(CVMdataQly!DN139*(OFFSET(CPdataAnn!DN$9,$A135,0)/OFFSET(CVMdataAnn!DN$9,$A135,0))),"",CVMdataQly!DN139*(OFFSET(CPdataAnn!DN$9,$A135,0)/OFFSET(CVMdataAnn!DN$9,$A135,0)))</f>
        <v>1328.2847817217462</v>
      </c>
      <c r="DO139" s="6">
        <f ca="1">IF(ISERROR(CVMdataQly!DO139*(OFFSET(CPdataAnn!DO$9,$A135,0)/OFFSET(CVMdataAnn!DO$9,$A135,0))),"",CVMdataQly!DO139*(OFFSET(CPdataAnn!DO$9,$A135,0)/OFFSET(CVMdataAnn!DO$9,$A135,0)))</f>
        <v>857.91146245059292</v>
      </c>
      <c r="DP139" s="6">
        <f ca="1">IF(ISERROR(CVMdataQly!DP139*(OFFSET(CPdataAnn!DP$9,$A135,0)/OFFSET(CVMdataAnn!DP$9,$A135,0))),"",CVMdataQly!DP139*(OFFSET(CPdataAnn!DP$9,$A135,0)/OFFSET(CVMdataAnn!DP$9,$A135,0)))</f>
        <v>1991.5306653450625</v>
      </c>
      <c r="DQ139" s="6">
        <f ca="1">IF(ISERROR(CVMdataQly!DQ139*(OFFSET(CPdataAnn!DQ$9,$A135,0)/OFFSET(CVMdataAnn!DQ$9,$A135,0))),"",CVMdataQly!DQ139*(OFFSET(CPdataAnn!DQ$9,$A135,0)/OFFSET(CVMdataAnn!DQ$9,$A135,0)))</f>
        <v>1500.642658546273</v>
      </c>
      <c r="DR139" s="6">
        <f ca="1">IF(ISERROR(CVMdataQly!DR139*(OFFSET(CPdataAnn!DR$9,$A135,0)/OFFSET(CVMdataAnn!DR$9,$A135,0))),"",CVMdataQly!DR139*(OFFSET(CPdataAnn!DR$9,$A135,0)/OFFSET(CVMdataAnn!DR$9,$A135,0)))</f>
        <v>45.589999999999996</v>
      </c>
      <c r="DS139" s="6">
        <f ca="1">IF(ISERROR(CVMdataQly!DS139*(OFFSET(CPdataAnn!DS$9,$A135,0)/OFFSET(CVMdataAnn!DS$9,$A135,0))),"",CVMdataQly!DS139*(OFFSET(CPdataAnn!DS$9,$A135,0)/OFFSET(CVMdataAnn!DS$9,$A135,0)))</f>
        <v>3666.3095337508698</v>
      </c>
      <c r="DT139" s="6">
        <f ca="1">IF(ISERROR(CVMdataQly!DT139*(OFFSET(CPdataAnn!DT$9,$A135,0)/OFFSET(CVMdataAnn!DT$9,$A135,0))),"",CVMdataQly!DT139*(OFFSET(CPdataAnn!DT$9,$A135,0)/OFFSET(CVMdataAnn!DT$9,$A135,0)))</f>
        <v>3545.3707039412061</v>
      </c>
      <c r="DU139" s="6">
        <f ca="1">IF(ISERROR(CVMdataQly!DU139*(OFFSET(CPdataAnn!DU$9,$A135,0)/OFFSET(CVMdataAnn!DU$9,$A135,0))),"",CVMdataQly!DU139*(OFFSET(CPdataAnn!DU$9,$A135,0)/OFFSET(CVMdataAnn!DU$9,$A135,0)))</f>
        <v>78.674074074074085</v>
      </c>
      <c r="DV139" s="6">
        <f ca="1">IF(ISERROR(CVMdataQly!DV139*(OFFSET(CPdataAnn!DV$9,$A135,0)/OFFSET(CVMdataAnn!DV$9,$A135,0))),"",CVMdataQly!DV139*(OFFSET(CPdataAnn!DV$9,$A135,0)/OFFSET(CVMdataAnn!DV$9,$A135,0)))</f>
        <v>42.063063063063062</v>
      </c>
      <c r="DW139" s="6">
        <f ca="1">IF(ISERROR(CVMdataQly!DW139*(OFFSET(CPdataAnn!DW$9,$A135,0)/OFFSET(CVMdataAnn!DW$9,$A135,0))),"",CVMdataQly!DW139*(OFFSET(CPdataAnn!DW$9,$A135,0)/OFFSET(CVMdataAnn!DW$9,$A135,0)))</f>
        <v>9784.3719567549724</v>
      </c>
      <c r="DX139" s="6">
        <f ca="1">IF(ISERROR(CVMdataQly!DX139*(OFFSET(CPdataAnn!DX$9,$A135,0)/OFFSET(CVMdataAnn!DX$9,$A135,0))),"",CVMdataQly!DX139*(OFFSET(CPdataAnn!DX$9,$A135,0)/OFFSET(CVMdataAnn!DX$9,$A135,0)))</f>
        <v>4925.4317111459968</v>
      </c>
      <c r="DY139" s="6">
        <f ca="1">IF(ISERROR(CVMdataQly!DY139*(OFFSET(CPdataAnn!DY$9,$A135,0)/OFFSET(CVMdataAnn!DY$9,$A135,0))),"",CVMdataQly!DY139*(OFFSET(CPdataAnn!DY$9,$A135,0)/OFFSET(CVMdataAnn!DY$9,$A135,0)))</f>
        <v>1063.0572687224669</v>
      </c>
      <c r="DZ139" s="6">
        <f ca="1">IF(ISERROR(CVMdataQly!DZ139*(OFFSET(CPdataAnn!DZ$9,$A135,0)/OFFSET(CVMdataAnn!DZ$9,$A135,0))),"",CVMdataQly!DZ139*(OFFSET(CPdataAnn!DZ$9,$A135,0)/OFFSET(CVMdataAnn!DZ$9,$A135,0)))</f>
        <v>1273.7809613572101</v>
      </c>
      <c r="EA139" s="6">
        <f ca="1">IF(ISERROR(CVMdataQly!EA139*(OFFSET(CPdataAnn!EA$9,$A135,0)/OFFSET(CVMdataAnn!EA$9,$A135,0))),"",CVMdataQly!EA139*(OFFSET(CPdataAnn!EA$9,$A135,0)/OFFSET(CVMdataAnn!EA$9,$A135,0)))</f>
        <v>1559.0349874546976</v>
      </c>
      <c r="EB139" s="6">
        <f ca="1">IF(ISERROR(CVMdataQly!EB139*(OFFSET(CPdataAnn!EB$9,$A135,0)/OFFSET(CVMdataAnn!EB$9,$A135,0))),"",CVMdataQly!EB139*(OFFSET(CPdataAnn!EB$9,$A135,0)/OFFSET(CVMdataAnn!EB$9,$A135,0)))</f>
        <v>963.18545659526501</v>
      </c>
      <c r="EC139" s="6">
        <f ca="1">IF(ISERROR(CVMdataQly!EC139*(OFFSET(CPdataAnn!EC$9,$A135,0)/OFFSET(CVMdataAnn!EC$9,$A135,0))),"",CVMdataQly!EC139*(OFFSET(CPdataAnn!EC$9,$A135,0)/OFFSET(CVMdataAnn!EC$9,$A135,0)))</f>
        <v>12048.676586758436</v>
      </c>
      <c r="ED139" s="6">
        <f ca="1">IF(ISERROR(CVMdataQly!ED139*(OFFSET(CPdataAnn!ED$9,$A135,0)/OFFSET(CVMdataAnn!ED$9,$A135,0))),"",CVMdataQly!ED139*(OFFSET(CPdataAnn!ED$9,$A135,0)/OFFSET(CVMdataAnn!ED$9,$A135,0)))</f>
        <v>2856.5986101126286</v>
      </c>
      <c r="EE139" s="6">
        <f ca="1">IF(ISERROR(CVMdataQly!EE139*(OFFSET(CPdataAnn!EE$9,$A135,0)/OFFSET(CVMdataAnn!EE$9,$A135,0))),"",CVMdataQly!EE139*(OFFSET(CPdataAnn!EE$9,$A135,0)/OFFSET(CVMdataAnn!EE$9,$A135,0)))</f>
        <v>5628.9157947601907</v>
      </c>
      <c r="EF139" s="6">
        <f ca="1">IF(ISERROR(CVMdataQly!EF139*(OFFSET(CPdataAnn!EF$9,$A135,0)/OFFSET(CVMdataAnn!EF$9,$A135,0))),"",CVMdataQly!EF139*(OFFSET(CPdataAnn!EF$9,$A135,0)/OFFSET(CVMdataAnn!EF$9,$A135,0)))</f>
        <v>3563.0046852719497</v>
      </c>
      <c r="EG139" s="6">
        <f ca="1">IF(ISERROR(CVMdataQly!EG139*(OFFSET(CPdataAnn!EG$9,$A135,0)/OFFSET(CVMdataAnn!EG$9,$A135,0))),"",CVMdataQly!EG139*(OFFSET(CPdataAnn!EG$9,$A135,0)/OFFSET(CVMdataAnn!EG$9,$A135,0)))</f>
        <v>2812.4166932652411</v>
      </c>
      <c r="EH139" s="6">
        <f ca="1">IF(ISERROR(CVMdataQly!EH139*(OFFSET(CPdataAnn!EH$9,$A135,0)/OFFSET(CVMdataAnn!EH$9,$A135,0))),"",CVMdataQly!EH139*(OFFSET(CPdataAnn!EH$9,$A135,0)/OFFSET(CVMdataAnn!EH$9,$A135,0)))</f>
        <v>775.26780459093584</v>
      </c>
      <c r="EI139" s="6">
        <f ca="1">IF(ISERROR(CVMdataQly!EI139*(OFFSET(CPdataAnn!EI$9,$A135,0)/OFFSET(CVMdataAnn!EI$9,$A135,0))),"",CVMdataQly!EI139*(OFFSET(CPdataAnn!EI$9,$A135,0)/OFFSET(CVMdataAnn!EI$9,$A135,0)))</f>
        <v>876.67582417582412</v>
      </c>
      <c r="EJ139" s="6">
        <f ca="1">IF(ISERROR(CVMdataQly!EJ139*(OFFSET(CPdataAnn!EJ$9,$A135,0)/OFFSET(CVMdataAnn!EJ$9,$A135,0))),"",CVMdataQly!EJ139*(OFFSET(CPdataAnn!EJ$9,$A135,0)/OFFSET(CVMdataAnn!EJ$9,$A135,0)))</f>
        <v>387.59908883826876</v>
      </c>
      <c r="EK139" s="6">
        <f ca="1">IF(ISERROR(CVMdataQly!EK139*(OFFSET(CPdataAnn!EK$9,$A135,0)/OFFSET(CVMdataAnn!EK$9,$A135,0))),"",CVMdataQly!EK139*(OFFSET(CPdataAnn!EK$9,$A135,0)/OFFSET(CVMdataAnn!EK$9,$A135,0)))</f>
        <v>774.36592592592592</v>
      </c>
      <c r="EL139" s="6" t="str">
        <f ca="1">IF(ISERROR(CVMdataQly!EL139*(OFFSET(CPdataAnn!EL$9,$A135,0)/OFFSET(CVMdataAnn!EL$9,$A135,0))),"",CVMdataQly!EL139*(OFFSET(CPdataAnn!EL$9,$A135,0)/OFFSET(CVMdataAnn!EL$9,$A135,0)))</f>
        <v/>
      </c>
      <c r="EM139" s="6">
        <f ca="1">IF(ISERROR(CVMdataQly!EM139*(OFFSET(CPdataAnn!EM$9,$A135,0)/OFFSET(CVMdataAnn!EM$9,$A135,0))),"",CVMdataQly!EM139*(OFFSET(CPdataAnn!EM$9,$A135,0)/OFFSET(CVMdataAnn!EM$9,$A135,0)))</f>
        <v>7034.3929821119063</v>
      </c>
      <c r="EN139" s="6">
        <f ca="1">IF(ISERROR(CVMdataQly!EN139*(OFFSET(CPdataAnn!EN$9,$A135,0)/OFFSET(CVMdataAnn!EN$9,$A135,0))),"",CVMdataQly!EN139*(OFFSET(CPdataAnn!EN$9,$A135,0)/OFFSET(CVMdataAnn!EN$9,$A135,0)))</f>
        <v>31084.198287889896</v>
      </c>
      <c r="EO139" s="6">
        <f ca="1">IF(ISERROR(CVMdataQly!EO139*(OFFSET(CPdataAnn!EO$9,$A135,0)/OFFSET(CVMdataAnn!EO$9,$A135,0))),"",CVMdataQly!EO139*(OFFSET(CPdataAnn!EO$9,$A135,0)/OFFSET(CVMdataAnn!EO$9,$A135,0)))</f>
        <v>25098.323354699809</v>
      </c>
      <c r="EP139" s="6">
        <f ca="1">IF(ISERROR(CVMdataQly!EP139*(OFFSET(CPdataAnn!EP$9,$A135,0)/OFFSET(CVMdataAnn!EP$9,$A135,0))),"",CVMdataQly!EP139*(OFFSET(CPdataAnn!EP$9,$A135,0)/OFFSET(CVMdataAnn!EP$9,$A135,0)))</f>
        <v>23208.230871914398</v>
      </c>
      <c r="EQ139" s="6">
        <f ca="1">IF(ISERROR(CVMdataQly!EQ139*(OFFSET(CPdataAnn!EQ$9,$A135,0)/OFFSET(CVMdataAnn!EQ$9,$A135,0))),"",CVMdataQly!EQ139*(OFFSET(CPdataAnn!EQ$9,$A135,0)/OFFSET(CVMdataAnn!EQ$9,$A135,0)))</f>
        <v>1890.0865939704941</v>
      </c>
      <c r="ER139" s="6">
        <f ca="1">IF(ISERROR(CVMdataQly!ER139*(OFFSET(CPdataAnn!ER$9,$A135,0)/OFFSET(CVMdataAnn!ER$9,$A135,0))),"",CVMdataQly!ER139*(OFFSET(CPdataAnn!ER$9,$A135,0)/OFFSET(CVMdataAnn!ER$9,$A135,0)))</f>
        <v>5984.6262867796058</v>
      </c>
      <c r="ES139" s="6">
        <f ca="1">IF(ISERROR(CVMdataQly!ES139*(OFFSET(CPdataAnn!ES$9,$A135,0)/OFFSET(CVMdataAnn!ES$9,$A135,0))),"",CVMdataQly!ES139*(OFFSET(CPdataAnn!ES$9,$A135,0)/OFFSET(CVMdataAnn!ES$9,$A135,0)))</f>
        <v>39782.2734375</v>
      </c>
      <c r="ET139" s="6">
        <f ca="1">IF(ISERROR(CVMdataQly!ET139*(OFFSET(CPdataAnn!ET$9,$A135,0)/OFFSET(CVMdataAnn!ET$9,$A135,0))),"",CVMdataQly!ET139*(OFFSET(CPdataAnn!ET$9,$A135,0)/OFFSET(CVMdataAnn!ET$9,$A135,0)))</f>
        <v>7059.60961051717</v>
      </c>
      <c r="EU139" s="6">
        <f ca="1">IF(ISERROR(CVMdataQly!EU139*(OFFSET(CPdataAnn!EU$9,$A135,0)/OFFSET(CVMdataAnn!EU$9,$A135,0))),"",CVMdataQly!EU139*(OFFSET(CPdataAnn!EU$9,$A135,0)/OFFSET(CVMdataAnn!EU$9,$A135,0)))</f>
        <v>1937.7731157731159</v>
      </c>
      <c r="EV139" s="6">
        <f ca="1">IF(ISERROR(CVMdataQly!EV139*(OFFSET(CPdataAnn!EV$9,$A135,0)/OFFSET(CVMdataAnn!EV$9,$A135,0))),"",CVMdataQly!EV139*(OFFSET(CPdataAnn!EV$9,$A135,0)/OFFSET(CVMdataAnn!EV$9,$A135,0)))</f>
        <v>412.46958270487687</v>
      </c>
      <c r="EW139" s="6">
        <f ca="1">IF(ISERROR(CVMdataQly!EW139*(OFFSET(CPdataAnn!EW$9,$A135,0)/OFFSET(CVMdataAnn!EW$9,$A135,0))),"",CVMdataQly!EW139*(OFFSET(CPdataAnn!EW$9,$A135,0)/OFFSET(CVMdataAnn!EW$9,$A135,0)))</f>
        <v>4708.8355176933155</v>
      </c>
      <c r="EX139" s="6">
        <f ca="1">IF(ISERROR(CVMdataQly!EX139*(OFFSET(CPdataAnn!EX$9,$A135,0)/OFFSET(CVMdataAnn!EX$9,$A135,0))),"",CVMdataQly!EX139*(OFFSET(CPdataAnn!EX$9,$A135,0)/OFFSET(CVMdataAnn!EX$9,$A135,0)))</f>
        <v>1374.5439914163089</v>
      </c>
      <c r="EY139" s="6">
        <f ca="1">IF(ISERROR(CVMdataQly!EY139*(OFFSET(CPdataAnn!EY$9,$A135,0)/OFFSET(CVMdataAnn!EY$9,$A135,0))),"",CVMdataQly!EY139*(OFFSET(CPdataAnn!EY$9,$A135,0)/OFFSET(CVMdataAnn!EY$9,$A135,0)))</f>
        <v>3145.7467041279447</v>
      </c>
      <c r="EZ139" s="6">
        <f ca="1">IF(ISERROR(CVMdataQly!EZ139*(OFFSET(CPdataAnn!EZ$9,$A135,0)/OFFSET(CVMdataAnn!EZ$9,$A135,0))),"",CVMdataQly!EZ139*(OFFSET(CPdataAnn!EZ$9,$A135,0)/OFFSET(CVMdataAnn!EZ$9,$A135,0)))</f>
        <v>1706.3924009171308</v>
      </c>
      <c r="FA139" s="6">
        <f ca="1">IF(ISERROR(CVMdataQly!FA139*(OFFSET(CPdataAnn!FA$9,$A135,0)/OFFSET(CVMdataAnn!FA$9,$A135,0))),"",CVMdataQly!FA139*(OFFSET(CPdataAnn!FA$9,$A135,0)/OFFSET(CVMdataAnn!FA$9,$A135,0)))</f>
        <v>1439.58125</v>
      </c>
      <c r="FB139" s="6">
        <f ca="1">IF(ISERROR(CVMdataQly!FB139*(OFFSET(CPdataAnn!FB$9,$A135,0)/OFFSET(CVMdataAnn!FB$9,$A135,0))),"",CVMdataQly!FB139*(OFFSET(CPdataAnn!FB$9,$A135,0)/OFFSET(CVMdataAnn!FB$9,$A135,0)))</f>
        <v>5173.6597129888587</v>
      </c>
      <c r="FC139" s="6">
        <f ca="1">IF(ISERROR(CVMdataQly!FC139*(OFFSET(CPdataAnn!FC$9,$A135,0)/OFFSET(CVMdataAnn!FC$9,$A135,0))),"",CVMdataQly!FC139*(OFFSET(CPdataAnn!FC$9,$A135,0)/OFFSET(CVMdataAnn!FC$9,$A135,0)))</f>
        <v>5732.6566009373073</v>
      </c>
      <c r="FD139" s="6">
        <f ca="1">IF(ISERROR(CVMdataQly!FD139*(OFFSET(CPdataAnn!FD$9,$A135,0)/OFFSET(CVMdataAnn!FD$9,$A135,0))),"",CVMdataQly!FD139*(OFFSET(CPdataAnn!FD$9,$A135,0)/OFFSET(CVMdataAnn!FD$9,$A135,0)))</f>
        <v>3698.2233276412508</v>
      </c>
      <c r="FE139" s="6">
        <f ca="1">IF(ISERROR(CVMdataQly!FE139*(OFFSET(CPdataAnn!FE$9,$A135,0)/OFFSET(CVMdataAnn!FE$9,$A135,0))),"",CVMdataQly!FE139*(OFFSET(CPdataAnn!FE$9,$A135,0)/OFFSET(CVMdataAnn!FE$9,$A135,0)))</f>
        <v>863.30581980973705</v>
      </c>
      <c r="FF139" s="6">
        <f ca="1">IF(ISERROR(CVMdataQly!FF139*(OFFSET(CPdataAnn!FF$9,$A135,0)/OFFSET(CVMdataAnn!FF$9,$A135,0))),"",CVMdataQly!FF139*(OFFSET(CPdataAnn!FF$9,$A135,0)/OFFSET(CVMdataAnn!FF$9,$A135,0)))</f>
        <v>478.94758735440934</v>
      </c>
      <c r="FG139" s="6">
        <f ca="1">IF(ISERROR(CVMdataQly!FG139*(OFFSET(CPdataAnn!FG$9,$A135,0)/OFFSET(CVMdataAnn!FG$9,$A135,0))),"",CVMdataQly!FG139*(OFFSET(CPdataAnn!FG$9,$A135,0)/OFFSET(CVMdataAnn!FG$9,$A135,0)))</f>
        <v>693.61132075471698</v>
      </c>
      <c r="FH139" s="6" t="str">
        <f ca="1">IF(ISERROR(CVMdataQly!FH139*(OFFSET(CPdataAnn!FH$9,$A135,0)/OFFSET(CVMdataAnn!FH$9,$A135,0))),"",CVMdataQly!FH139*(OFFSET(CPdataAnn!FH$9,$A135,0)/OFFSET(CVMdataAnn!FH$9,$A135,0)))</f>
        <v/>
      </c>
      <c r="FI139" s="6">
        <f ca="1">IF(ISERROR(CVMdataQly!FI139*(OFFSET(CPdataAnn!FI$9,$A135,0)/OFFSET(CVMdataAnn!FI$9,$A135,0))),"",CVMdataQly!FI139*(OFFSET(CPdataAnn!FI$9,$A135,0)/OFFSET(CVMdataAnn!FI$9,$A135,0)))</f>
        <v>13023.609664363681</v>
      </c>
      <c r="FJ139" s="6">
        <f ca="1">IF(ISERROR(CVMdataQly!FJ139*(OFFSET(CPdataAnn!FJ$9,$A135,0)/OFFSET(CVMdataAnn!FJ$9,$A135,0))),"",CVMdataQly!FJ139*(OFFSET(CPdataAnn!FJ$9,$A135,0)/OFFSET(CVMdataAnn!FJ$9,$A135,0)))</f>
        <v>5897.0516608177586</v>
      </c>
      <c r="FK139" s="6">
        <f ca="1">IF(ISERROR(CVMdataQly!FK139*(OFFSET(CPdataAnn!FK$9,$A135,0)/OFFSET(CVMdataAnn!FK$9,$A135,0))),"",CVMdataQly!FK139*(OFFSET(CPdataAnn!FK$9,$A135,0)/OFFSET(CVMdataAnn!FK$9,$A135,0)))</f>
        <v>7126.5400551366247</v>
      </c>
      <c r="FL139" s="6">
        <f ca="1">IF(ISERROR(CVMdataQly!FL139*(OFFSET(CPdataAnn!FL$9,$A135,0)/OFFSET(CVMdataAnn!FL$9,$A135,0))),"",CVMdataQly!FL139*(OFFSET(CPdataAnn!FL$9,$A135,0)/OFFSET(CVMdataAnn!FL$9,$A135,0)))</f>
        <v>4269.8158111124167</v>
      </c>
    </row>
    <row r="140" spans="1:168" x14ac:dyDescent="0.25">
      <c r="A140" s="6">
        <f>YEAR(B140)-1984</f>
        <v>33</v>
      </c>
      <c r="B140" s="1">
        <v>42979</v>
      </c>
      <c r="C140" s="6">
        <f ca="1">IF(ISERROR(CVMdataQly!C140*(OFFSET(CPdataAnn!C$9,$A136,0)/OFFSET(CVMdataAnn!C$9,$A136,0))),"",CVMdataQly!C140*(OFFSET(CPdataAnn!C$9,$A136,0)/OFFSET(CVMdataAnn!C$9,$A136,0)))</f>
        <v>315210.30540289957</v>
      </c>
      <c r="D140" s="6">
        <f ca="1">IF(ISERROR(CVMdataQly!D140*(OFFSET(CPdataAnn!D$9,$A136,0)/OFFSET(CVMdataAnn!D$9,$A136,0))),"",CVMdataQly!D140*(OFFSET(CPdataAnn!D$9,$A136,0)/OFFSET(CVMdataAnn!D$9,$A136,0)))</f>
        <v>3302.7958239725122</v>
      </c>
      <c r="E140" s="6">
        <f ca="1">IF(ISERROR(CVMdataQly!E140*(OFFSET(CPdataAnn!E$9,$A136,0)/OFFSET(CVMdataAnn!E$9,$A136,0))),"",CVMdataQly!E140*(OFFSET(CPdataAnn!E$9,$A136,0)/OFFSET(CVMdataAnn!E$9,$A136,0)))</f>
        <v>311901.27072170126</v>
      </c>
      <c r="F140" s="6">
        <f ca="1">IF(ISERROR(CVMdataQly!F140*(OFFSET(CPdataAnn!F$9,$A136,0)/OFFSET(CVMdataAnn!F$9,$A136,0))),"",CVMdataQly!F140*(OFFSET(CPdataAnn!F$9,$A136,0)/OFFSET(CVMdataAnn!F$9,$A136,0)))</f>
        <v>24720.170180588913</v>
      </c>
      <c r="G140" s="6">
        <f ca="1">IF(ISERROR(CVMdataQly!G140*(OFFSET(CPdataAnn!G$9,$A136,0)/OFFSET(CVMdataAnn!G$9,$A136,0))),"",CVMdataQly!G140*(OFFSET(CPdataAnn!G$9,$A136,0)/OFFSET(CVMdataAnn!G$9,$A136,0)))</f>
        <v>10015.040782887796</v>
      </c>
      <c r="H140" s="6">
        <f ca="1">IF(ISERROR(CVMdataQly!H140*(OFFSET(CPdataAnn!H$9,$A136,0)/OFFSET(CVMdataAnn!H$9,$A136,0))),"",CVMdataQly!H140*(OFFSET(CPdataAnn!H$9,$A136,0)/OFFSET(CVMdataAnn!H$9,$A136,0)))</f>
        <v>16017.031028328909</v>
      </c>
      <c r="I140" s="6">
        <f ca="1">IF(ISERROR(CVMdataQly!I140*(OFFSET(CPdataAnn!I$9,$A136,0)/OFFSET(CVMdataAnn!I$9,$A136,0))),"",CVMdataQly!I140*(OFFSET(CPdataAnn!I$9,$A136,0)/OFFSET(CVMdataAnn!I$9,$A136,0)))</f>
        <v>81821.371359582554</v>
      </c>
      <c r="J140" s="6">
        <f ca="1">IF(ISERROR(CVMdataQly!J140*(OFFSET(CPdataAnn!J$9,$A136,0)/OFFSET(CVMdataAnn!J$9,$A136,0))),"",CVMdataQly!J140*(OFFSET(CPdataAnn!J$9,$A136,0)/OFFSET(CVMdataAnn!J$9,$A136,0)))</f>
        <v>14501.520628371945</v>
      </c>
      <c r="K140" s="6">
        <f ca="1">IF(ISERROR(CVMdataQly!K140*(OFFSET(CPdataAnn!K$9,$A136,0)/OFFSET(CVMdataAnn!K$9,$A136,0))),"",CVMdataQly!K140*(OFFSET(CPdataAnn!K$9,$A136,0)/OFFSET(CVMdataAnn!K$9,$A136,0)))</f>
        <v>5784.6086580834699</v>
      </c>
      <c r="L140" s="6">
        <f ca="1">IF(ISERROR(CVMdataQly!L140*(OFFSET(CPdataAnn!L$9,$A136,0)/OFFSET(CVMdataAnn!L$9,$A136,0))),"",CVMdataQly!L140*(OFFSET(CPdataAnn!L$9,$A136,0)/OFFSET(CVMdataAnn!L$9,$A136,0)))</f>
        <v>41702.200137842105</v>
      </c>
      <c r="M140" s="6">
        <f ca="1">IF(ISERROR(CVMdataQly!M140*(OFFSET(CPdataAnn!M$9,$A136,0)/OFFSET(CVMdataAnn!M$9,$A136,0))),"",CVMdataQly!M140*(OFFSET(CPdataAnn!M$9,$A136,0)/OFFSET(CVMdataAnn!M$9,$A136,0)))</f>
        <v>5549.9403694648199</v>
      </c>
      <c r="N140" s="6">
        <f ca="1">IF(ISERROR(CVMdataQly!N140*(OFFSET(CPdataAnn!N$9,$A136,0)/OFFSET(CVMdataAnn!N$9,$A136,0))),"",CVMdataQly!N140*(OFFSET(CPdataAnn!N$9,$A136,0)/OFFSET(CVMdataAnn!N$9,$A136,0)))</f>
        <v>34311.346869884692</v>
      </c>
      <c r="O140" s="6">
        <f ca="1">IF(ISERROR(CVMdataQly!O140*(OFFSET(CPdataAnn!O$9,$A136,0)/OFFSET(CVMdataAnn!O$9,$A136,0))),"",CVMdataQly!O140*(OFFSET(CPdataAnn!O$9,$A136,0)/OFFSET(CVMdataAnn!O$9,$A136,0)))</f>
        <v>7013.7944667909351</v>
      </c>
      <c r="P140" s="6">
        <f ca="1">IF(ISERROR(CVMdataQly!P140*(OFFSET(CPdataAnn!P$9,$A136,0)/OFFSET(CVMdataAnn!P$9,$A136,0))),"",CVMdataQly!P140*(OFFSET(CPdataAnn!P$9,$A136,0)/OFFSET(CVMdataAnn!P$9,$A136,0)))</f>
        <v>30828.90787554883</v>
      </c>
      <c r="Q140" s="6">
        <f ca="1">IF(ISERROR(CVMdataQly!Q140*(OFFSET(CPdataAnn!Q$9,$A136,0)/OFFSET(CVMdataAnn!Q$9,$A136,0))),"",CVMdataQly!Q140*(OFFSET(CPdataAnn!Q$9,$A136,0)/OFFSET(CVMdataAnn!Q$9,$A136,0)))</f>
        <v>39636.149384469696</v>
      </c>
      <c r="R140" s="6">
        <f ca="1">IF(ISERROR(CVMdataQly!R140*(OFFSET(CPdataAnn!R$9,$A136,0)/OFFSET(CVMdataAnn!R$9,$A136,0))),"",CVMdataQly!R140*(OFFSET(CPdataAnn!R$9,$A136,0)/OFFSET(CVMdataAnn!R$9,$A136,0)))</f>
        <v>24720.170180588913</v>
      </c>
      <c r="S140" s="6">
        <f ca="1">IF(ISERROR(CVMdataQly!S140*(OFFSET(CPdataAnn!S$9,$A136,0)/OFFSET(CVMdataAnn!S$9,$A136,0))),"",CVMdataQly!S140*(OFFSET(CPdataAnn!S$9,$A136,0)/OFFSET(CVMdataAnn!S$9,$A136,0)))</f>
        <v>21974.745571176918</v>
      </c>
      <c r="T140" s="6">
        <f ca="1">IF(ISERROR(CVMdataQly!T140*(OFFSET(CPdataAnn!T$9,$A136,0)/OFFSET(CVMdataAnn!T$9,$A136,0))),"",CVMdataQly!T140*(OFFSET(CPdataAnn!T$9,$A136,0)/OFFSET(CVMdataAnn!T$9,$A136,0)))</f>
        <v>3969.2082797476883</v>
      </c>
      <c r="U140" s="6">
        <f ca="1">IF(ISERROR(CVMdataQly!U140*(OFFSET(CPdataAnn!U$9,$A136,0)/OFFSET(CVMdataAnn!U$9,$A136,0))),"",CVMdataQly!U140*(OFFSET(CPdataAnn!U$9,$A136,0)/OFFSET(CVMdataAnn!U$9,$A136,0)))</f>
        <v>4560.7930275032231</v>
      </c>
      <c r="V140" s="6">
        <f ca="1">IF(ISERROR(CVMdataQly!V140*(OFFSET(CPdataAnn!V$9,$A136,0)/OFFSET(CVMdataAnn!V$9,$A136,0))),"",CVMdataQly!V140*(OFFSET(CPdataAnn!V$9,$A136,0)/OFFSET(CVMdataAnn!V$9,$A136,0)))</f>
        <v>862.79612403100782</v>
      </c>
      <c r="W140" s="6">
        <f ca="1">IF(ISERROR(CVMdataQly!W140*(OFFSET(CPdataAnn!W$9,$A136,0)/OFFSET(CVMdataAnn!W$9,$A136,0))),"",CVMdataQly!W140*(OFFSET(CPdataAnn!W$9,$A136,0)/OFFSET(CVMdataAnn!W$9,$A136,0)))</f>
        <v>2648.2701692063197</v>
      </c>
      <c r="X140" s="6">
        <f ca="1">IF(ISERROR(CVMdataQly!X140*(OFFSET(CPdataAnn!X$9,$A136,0)/OFFSET(CVMdataAnn!X$9,$A136,0))),"",CVMdataQly!X140*(OFFSET(CPdataAnn!X$9,$A136,0)/OFFSET(CVMdataAnn!X$9,$A136,0)))</f>
        <v>574.27755102040817</v>
      </c>
      <c r="Y140" s="6">
        <f ca="1">IF(ISERROR(CVMdataQly!Y140*(OFFSET(CPdataAnn!Y$9,$A136,0)/OFFSET(CVMdataAnn!Y$9,$A136,0))),"",CVMdataQly!Y140*(OFFSET(CPdataAnn!Y$9,$A136,0)/OFFSET(CVMdataAnn!Y$9,$A136,0)))</f>
        <v>2613.2629294421868</v>
      </c>
      <c r="Z140" s="6">
        <f ca="1">IF(ISERROR(CVMdataQly!Z140*(OFFSET(CPdataAnn!Z$9,$A136,0)/OFFSET(CVMdataAnn!Z$9,$A136,0))),"",CVMdataQly!Z140*(OFFSET(CPdataAnn!Z$9,$A136,0)/OFFSET(CVMdataAnn!Z$9,$A136,0)))</f>
        <v>3268.55101299833</v>
      </c>
      <c r="AA140" s="6">
        <f ca="1">IF(ISERROR(CVMdataQly!AA140*(OFFSET(CPdataAnn!AA$9,$A136,0)/OFFSET(CVMdataAnn!AA$9,$A136,0))),"",CVMdataQly!AA140*(OFFSET(CPdataAnn!AA$9,$A136,0)/OFFSET(CVMdataAnn!AA$9,$A136,0)))</f>
        <v>2826.9824918206737</v>
      </c>
      <c r="AB140" s="6">
        <f ca="1">IF(ISERROR(CVMdataQly!AB140*(OFFSET(CPdataAnn!AB$9,$A136,0)/OFFSET(CVMdataAnn!AB$9,$A136,0))),"",CVMdataQly!AB140*(OFFSET(CPdataAnn!AB$9,$A136,0)/OFFSET(CVMdataAnn!AB$9,$A136,0)))</f>
        <v>650.09291698400614</v>
      </c>
      <c r="AC140" s="6">
        <f ca="1">IF(ISERROR(CVMdataQly!AC140*(OFFSET(CPdataAnn!AC$9,$A136,0)/OFFSET(CVMdataAnn!AC$9,$A136,0))),"",CVMdataQly!AC140*(OFFSET(CPdataAnn!AC$9,$A136,0)/OFFSET(CVMdataAnn!AC$9,$A136,0)))</f>
        <v>2745.7722772277225</v>
      </c>
      <c r="AD140" s="6">
        <f ca="1">IF(ISERROR(CVMdataQly!AD140*(OFFSET(CPdataAnn!AD$9,$A136,0)/OFFSET(CVMdataAnn!AD$9,$A136,0))),"",CVMdataQly!AD140*(OFFSET(CPdataAnn!AD$9,$A136,0)/OFFSET(CVMdataAnn!AD$9,$A136,0)))</f>
        <v>754.1106290672451</v>
      </c>
      <c r="AE140" s="6">
        <f ca="1">IF(ISERROR(CVMdataQly!AE140*(OFFSET(CPdataAnn!AE$9,$A136,0)/OFFSET(CVMdataAnn!AE$9,$A136,0))),"",CVMdataQly!AE140*(OFFSET(CPdataAnn!AE$9,$A136,0)/OFFSET(CVMdataAnn!AE$9,$A136,0)))</f>
        <v>1992.5109983079526</v>
      </c>
      <c r="AF140" s="6">
        <f ca="1">IF(ISERROR(CVMdataQly!AF140*(OFFSET(CPdataAnn!AF$9,$A136,0)/OFFSET(CVMdataAnn!AF$9,$A136,0))),"",CVMdataQly!AF140*(OFFSET(CPdataAnn!AF$9,$A136,0)/OFFSET(CVMdataAnn!AF$9,$A136,0)))</f>
        <v>10015.040782887796</v>
      </c>
      <c r="AG140" s="6">
        <f ca="1">IF(ISERROR(CVMdataQly!AG140*(OFFSET(CPdataAnn!AG$9,$A136,0)/OFFSET(CVMdataAnn!AG$9,$A136,0))),"",CVMdataQly!AG140*(OFFSET(CPdataAnn!AG$9,$A136,0)/OFFSET(CVMdataAnn!AG$9,$A136,0)))</f>
        <v>4700.3469450889406</v>
      </c>
      <c r="AH140" s="6">
        <f ca="1">IF(ISERROR(CVMdataQly!AH140*(OFFSET(CPdataAnn!AH$9,$A136,0)/OFFSET(CVMdataAnn!AH$9,$A136,0))),"",CVMdataQly!AH140*(OFFSET(CPdataAnn!AH$9,$A136,0)/OFFSET(CVMdataAnn!AH$9,$A136,0)))</f>
        <v>1368.4597388465725</v>
      </c>
      <c r="AI140" s="6">
        <f ca="1">IF(ISERROR(CVMdataQly!AI140*(OFFSET(CPdataAnn!AI$9,$A136,0)/OFFSET(CVMdataAnn!AI$9,$A136,0))),"",CVMdataQly!AI140*(OFFSET(CPdataAnn!AI$9,$A136,0)/OFFSET(CVMdataAnn!AI$9,$A136,0)))</f>
        <v>2154.8304420817012</v>
      </c>
      <c r="AJ140" s="6">
        <f ca="1">IF(ISERROR(CVMdataQly!AJ140*(OFFSET(CPdataAnn!AJ$9,$A136,0)/OFFSET(CVMdataAnn!AJ$9,$A136,0))),"",CVMdataQly!AJ140*(OFFSET(CPdataAnn!AJ$9,$A136,0)/OFFSET(CVMdataAnn!AJ$9,$A136,0)))</f>
        <v>1175.9563371740448</v>
      </c>
      <c r="AK140" s="6">
        <f ca="1">IF(ISERROR(CVMdataQly!AK140*(OFFSET(CPdataAnn!AK$9,$A136,0)/OFFSET(CVMdataAnn!AK$9,$A136,0))),"",CVMdataQly!AK140*(OFFSET(CPdataAnn!AK$9,$A136,0)/OFFSET(CVMdataAnn!AK$9,$A136,0)))</f>
        <v>4407.4979169466469</v>
      </c>
      <c r="AL140" s="6">
        <f ca="1">IF(ISERROR(CVMdataQly!AL140*(OFFSET(CPdataAnn!AL$9,$A136,0)/OFFSET(CVMdataAnn!AL$9,$A136,0))),"",CVMdataQly!AL140*(OFFSET(CPdataAnn!AL$9,$A136,0)/OFFSET(CVMdataAnn!AL$9,$A136,0)))</f>
        <v>908.13904448105427</v>
      </c>
      <c r="AM140" s="6">
        <f ca="1">IF(ISERROR(CVMdataQly!AM140*(OFFSET(CPdataAnn!AM$9,$A136,0)/OFFSET(CVMdataAnn!AM$9,$A136,0))),"",CVMdataQly!AM140*(OFFSET(CPdataAnn!AM$9,$A136,0)/OFFSET(CVMdataAnn!AM$9,$A136,0)))</f>
        <v>16017.031028328909</v>
      </c>
      <c r="AN140" s="6">
        <f ca="1">IF(ISERROR(CVMdataQly!AN140*(OFFSET(CPdataAnn!AN$9,$A136,0)/OFFSET(CVMdataAnn!AN$9,$A136,0))),"",CVMdataQly!AN140*(OFFSET(CPdataAnn!AN$9,$A136,0)/OFFSET(CVMdataAnn!AN$9,$A136,0)))</f>
        <v>13516.724050280302</v>
      </c>
      <c r="AO140" s="6">
        <f ca="1">IF(ISERROR(CVMdataQly!AO140*(OFFSET(CPdataAnn!AO$9,$A136,0)/OFFSET(CVMdataAnn!AO$9,$A136,0))),"",CVMdataQly!AO140*(OFFSET(CPdataAnn!AO$9,$A136,0)/OFFSET(CVMdataAnn!AO$9,$A136,0)))</f>
        <v>196.52870493991989</v>
      </c>
      <c r="AP140" s="6">
        <f ca="1">IF(ISERROR(CVMdataQly!AP140*(OFFSET(CPdataAnn!AP$9,$A136,0)/OFFSET(CVMdataAnn!AP$9,$A136,0))),"",CVMdataQly!AP140*(OFFSET(CPdataAnn!AP$9,$A136,0)/OFFSET(CVMdataAnn!AP$9,$A136,0)))</f>
        <v>12216.617026176404</v>
      </c>
      <c r="AQ140" s="6">
        <f ca="1">IF(ISERROR(CVMdataQly!AQ140*(OFFSET(CPdataAnn!AQ$9,$A136,0)/OFFSET(CVMdataAnn!AQ$9,$A136,0))),"",CVMdataQly!AQ140*(OFFSET(CPdataAnn!AQ$9,$A136,0)/OFFSET(CVMdataAnn!AQ$9,$A136,0)))</f>
        <v>826.59177927927919</v>
      </c>
      <c r="AR140" s="6">
        <f ca="1">IF(ISERROR(CVMdataQly!AR140*(OFFSET(CPdataAnn!AR$9,$A136,0)/OFFSET(CVMdataAnn!AR$9,$A136,0))),"",CVMdataQly!AR140*(OFFSET(CPdataAnn!AR$9,$A136,0)/OFFSET(CVMdataAnn!AR$9,$A136,0)))</f>
        <v>276.64237123420799</v>
      </c>
      <c r="AS140" s="6">
        <f ca="1">IF(ISERROR(CVMdataQly!AS140*(OFFSET(CPdataAnn!AS$9,$A136,0)/OFFSET(CVMdataAnn!AS$9,$A136,0))),"",CVMdataQly!AS140*(OFFSET(CPdataAnn!AS$9,$A136,0)/OFFSET(CVMdataAnn!AS$9,$A136,0)))</f>
        <v>2499.4891022874408</v>
      </c>
      <c r="AT140" s="6">
        <f ca="1">IF(ISERROR(CVMdataQly!AT140*(OFFSET(CPdataAnn!AT$9,$A136,0)/OFFSET(CVMdataAnn!AT$9,$A136,0))),"",CVMdataQly!AT140*(OFFSET(CPdataAnn!AT$9,$A136,0)/OFFSET(CVMdataAnn!AT$9,$A136,0)))</f>
        <v>2488.4851904090269</v>
      </c>
      <c r="AU140" s="6">
        <f ca="1">IF(ISERROR(CVMdataQly!AU140*(OFFSET(CPdataAnn!AU$9,$A136,0)/OFFSET(CVMdataAnn!AU$9,$A136,0))),"",CVMdataQly!AU140*(OFFSET(CPdataAnn!AU$9,$A136,0)/OFFSET(CVMdataAnn!AU$9,$A136,0)))</f>
        <v>12</v>
      </c>
      <c r="AV140" s="6">
        <f ca="1">IF(ISERROR(CVMdataQly!AV140*(OFFSET(CPdataAnn!AV$9,$A136,0)/OFFSET(CVMdataAnn!AV$9,$A136,0))),"",CVMdataQly!AV140*(OFFSET(CPdataAnn!AV$9,$A136,0)/OFFSET(CVMdataAnn!AV$9,$A136,0)))</f>
        <v>81821.371359582554</v>
      </c>
      <c r="AW140" s="6">
        <f ca="1">IF(ISERROR(CVMdataQly!AW140*(OFFSET(CPdataAnn!AW$9,$A136,0)/OFFSET(CVMdataAnn!AW$9,$A136,0))),"",CVMdataQly!AW140*(OFFSET(CPdataAnn!AW$9,$A136,0)/OFFSET(CVMdataAnn!AW$9,$A136,0)))</f>
        <v>20128.664194799356</v>
      </c>
      <c r="AX140" s="6">
        <f ca="1">IF(ISERROR(CVMdataQly!AX140*(OFFSET(CPdataAnn!AX$9,$A136,0)/OFFSET(CVMdataAnn!AX$9,$A136,0))),"",CVMdataQly!AX140*(OFFSET(CPdataAnn!AX$9,$A136,0)/OFFSET(CVMdataAnn!AX$9,$A136,0)))</f>
        <v>20064.205792329736</v>
      </c>
      <c r="AY140" s="6">
        <f ca="1">IF(ISERROR(CVMdataQly!AY140*(OFFSET(CPdataAnn!AY$9,$A136,0)/OFFSET(CVMdataAnn!AY$9,$A136,0))),"",CVMdataQly!AY140*(OFFSET(CPdataAnn!AY$9,$A136,0)/OFFSET(CVMdataAnn!AY$9,$A136,0)))</f>
        <v>65.160784313725486</v>
      </c>
      <c r="AZ140" s="6">
        <f ca="1">IF(ISERROR(CVMdataQly!AZ140*(OFFSET(CPdataAnn!AZ$9,$A136,0)/OFFSET(CVMdataAnn!AZ$9,$A136,0))),"",CVMdataQly!AZ140*(OFFSET(CPdataAnn!AZ$9,$A136,0)/OFFSET(CVMdataAnn!AZ$9,$A136,0)))</f>
        <v>50990.225123171098</v>
      </c>
      <c r="BA140" s="6">
        <f ca="1">IF(ISERROR(CVMdataQly!BA140*(OFFSET(CPdataAnn!BA$9,$A136,0)/OFFSET(CVMdataAnn!BA$9,$A136,0))),"",CVMdataQly!BA140*(OFFSET(CPdataAnn!BA$9,$A136,0)/OFFSET(CVMdataAnn!BA$9,$A136,0)))</f>
        <v>48328.329919291056</v>
      </c>
      <c r="BB140" s="6">
        <f ca="1">IF(ISERROR(CVMdataQly!BB140*(OFFSET(CPdataAnn!BB$9,$A136,0)/OFFSET(CVMdataAnn!BB$9,$A136,0))),"",CVMdataQly!BB140*(OFFSET(CPdataAnn!BB$9,$A136,0)/OFFSET(CVMdataAnn!BB$9,$A136,0)))</f>
        <v>2661.8200817388074</v>
      </c>
      <c r="BC140" s="6">
        <f ca="1">IF(ISERROR(CVMdataQly!BC140*(OFFSET(CPdataAnn!BC$9,$A136,0)/OFFSET(CVMdataAnn!BC$9,$A136,0))),"",CVMdataQly!BC140*(OFFSET(CPdataAnn!BC$9,$A136,0)/OFFSET(CVMdataAnn!BC$9,$A136,0)))</f>
        <v>775.20817518248168</v>
      </c>
      <c r="BD140" s="6">
        <f ca="1">IF(ISERROR(CVMdataQly!BD140*(OFFSET(CPdataAnn!BD$9,$A136,0)/OFFSET(CVMdataAnn!BD$9,$A136,0))),"",CVMdataQly!BD140*(OFFSET(CPdataAnn!BD$9,$A136,0)/OFFSET(CVMdataAnn!BD$9,$A136,0)))</f>
        <v>331.13803230543317</v>
      </c>
      <c r="BE140" s="6">
        <f ca="1">IF(ISERROR(CVMdataQly!BE140*(OFFSET(CPdataAnn!BE$9,$A136,0)/OFFSET(CVMdataAnn!BE$9,$A136,0))),"",CVMdataQly!BE140*(OFFSET(CPdataAnn!BE$9,$A136,0)/OFFSET(CVMdataAnn!BE$9,$A136,0)))</f>
        <v>443.84641638225258</v>
      </c>
      <c r="BF140" s="6">
        <f ca="1">IF(ISERROR(CVMdataQly!BF140*(OFFSET(CPdataAnn!BF$9,$A136,0)/OFFSET(CVMdataAnn!BF$9,$A136,0))),"",CVMdataQly!BF140*(OFFSET(CPdataAnn!BF$9,$A136,0)/OFFSET(CVMdataAnn!BF$9,$A136,0)))</f>
        <v>2387.6155520995335</v>
      </c>
      <c r="BG140" s="6">
        <f ca="1">IF(ISERROR(CVMdataQly!BG140*(OFFSET(CPdataAnn!BG$9,$A136,0)/OFFSET(CVMdataAnn!BG$9,$A136,0))),"",CVMdataQly!BG140*(OFFSET(CPdataAnn!BG$9,$A136,0)/OFFSET(CVMdataAnn!BG$9,$A136,0)))</f>
        <v>1167.205702647658</v>
      </c>
      <c r="BH140" s="6">
        <f ca="1">IF(ISERROR(CVMdataQly!BH140*(OFFSET(CPdataAnn!BH$9,$A136,0)/OFFSET(CVMdataAnn!BH$9,$A136,0))),"",CVMdataQly!BH140*(OFFSET(CPdataAnn!BH$9,$A136,0)/OFFSET(CVMdataAnn!BH$9,$A136,0)))</f>
        <v>36.642857142857146</v>
      </c>
      <c r="BI140" s="6">
        <f ca="1">IF(ISERROR(CVMdataQly!BI140*(OFFSET(CPdataAnn!BI$9,$A136,0)/OFFSET(CVMdataAnn!BI$9,$A136,0))),"",CVMdataQly!BI140*(OFFSET(CPdataAnn!BI$9,$A136,0)/OFFSET(CVMdataAnn!BI$9,$A136,0)))</f>
        <v>1182.5579868708971</v>
      </c>
      <c r="BJ140" s="6" t="str">
        <f ca="1">IF(ISERROR(CVMdataQly!BJ140*(OFFSET(CPdataAnn!BJ$9,$A136,0)/OFFSET(CVMdataAnn!BJ$9,$A136,0))),"",CVMdataQly!BJ140*(OFFSET(CPdataAnn!BJ$9,$A136,0)/OFFSET(CVMdataAnn!BJ$9,$A136,0)))</f>
        <v/>
      </c>
      <c r="BK140" s="6">
        <f ca="1">IF(ISERROR(CVMdataQly!BK140*(OFFSET(CPdataAnn!BK$9,$A136,0)/OFFSET(CVMdataAnn!BK$9,$A136,0))),"",CVMdataQly!BK140*(OFFSET(CPdataAnn!BK$9,$A136,0)/OFFSET(CVMdataAnn!BK$9,$A136,0)))</f>
        <v>7541.4554430018552</v>
      </c>
      <c r="BL140" s="6">
        <f ca="1">IF(ISERROR(CVMdataQly!BL140*(OFFSET(CPdataAnn!BL$9,$A136,0)/OFFSET(CVMdataAnn!BL$9,$A136,0))),"",CVMdataQly!BL140*(OFFSET(CPdataAnn!BL$9,$A136,0)/OFFSET(CVMdataAnn!BL$9,$A136,0)))</f>
        <v>3726.7469149166486</v>
      </c>
      <c r="BM140" s="6">
        <f ca="1">IF(ISERROR(CVMdataQly!BM140*(OFFSET(CPdataAnn!BM$9,$A136,0)/OFFSET(CVMdataAnn!BM$9,$A136,0))),"",CVMdataQly!BM140*(OFFSET(CPdataAnn!BM$9,$A136,0)/OFFSET(CVMdataAnn!BM$9,$A136,0)))</f>
        <v>3536.7518493611301</v>
      </c>
      <c r="BN140" s="6">
        <f ca="1">IF(ISERROR(CVMdataQly!BN140*(OFFSET(CPdataAnn!BN$9,$A136,0)/OFFSET(CVMdataAnn!BN$9,$A136,0))),"",CVMdataQly!BN140*(OFFSET(CPdataAnn!BN$9,$A136,0)/OFFSET(CVMdataAnn!BN$9,$A136,0)))</f>
        <v>206.80046403712296</v>
      </c>
      <c r="BO140" s="6">
        <f ca="1">IF(ISERROR(CVMdataQly!BO140*(OFFSET(CPdataAnn!BO$9,$A136,0)/OFFSET(CVMdataAnn!BO$9,$A136,0))),"",CVMdataQly!BO140*(OFFSET(CPdataAnn!BO$9,$A136,0)/OFFSET(CVMdataAnn!BO$9,$A136,0)))</f>
        <v>70.909604519774007</v>
      </c>
      <c r="BP140" s="6" t="str">
        <f ca="1">IF(ISERROR(CVMdataQly!BP140*(OFFSET(CPdataAnn!BP$9,$A136,0)/OFFSET(CVMdataAnn!BP$9,$A136,0))),"",CVMdataQly!BP140*(OFFSET(CPdataAnn!BP$9,$A136,0)/OFFSET(CVMdataAnn!BP$9,$A136,0)))</f>
        <v/>
      </c>
      <c r="BQ140" s="6">
        <f ca="1">IF(ISERROR(CVMdataQly!BQ140*(OFFSET(CPdataAnn!BQ$9,$A136,0)/OFFSET(CVMdataAnn!BQ$9,$A136,0))),"",CVMdataQly!BQ140*(OFFSET(CPdataAnn!BQ$9,$A136,0)/OFFSET(CVMdataAnn!BQ$9,$A136,0)))</f>
        <v>14501.520628371945</v>
      </c>
      <c r="BR140" s="6">
        <f ca="1">IF(ISERROR(CVMdataQly!BR140*(OFFSET(CPdataAnn!BR$9,$A136,0)/OFFSET(CVMdataAnn!BR$9,$A136,0))),"",CVMdataQly!BR140*(OFFSET(CPdataAnn!BR$9,$A136,0)/OFFSET(CVMdataAnn!BR$9,$A136,0)))</f>
        <v>4622.927734164964</v>
      </c>
      <c r="BS140" s="6">
        <f ca="1">IF(ISERROR(CVMdataQly!BS140*(OFFSET(CPdataAnn!BS$9,$A136,0)/OFFSET(CVMdataAnn!BS$9,$A136,0))),"",CVMdataQly!BS140*(OFFSET(CPdataAnn!BS$9,$A136,0)/OFFSET(CVMdataAnn!BS$9,$A136,0)))</f>
        <v>3706.8358208955224</v>
      </c>
      <c r="BT140" s="6">
        <f ca="1">IF(ISERROR(CVMdataQly!BT140*(OFFSET(CPdataAnn!BT$9,$A136,0)/OFFSET(CVMdataAnn!BT$9,$A136,0))),"",CVMdataQly!BT140*(OFFSET(CPdataAnn!BT$9,$A136,0)/OFFSET(CVMdataAnn!BT$9,$A136,0)))</f>
        <v>909.18442622950818</v>
      </c>
      <c r="BU140" s="6">
        <f ca="1">IF(ISERROR(CVMdataQly!BU140*(OFFSET(CPdataAnn!BU$9,$A136,0)/OFFSET(CVMdataAnn!BU$9,$A136,0))),"",CVMdataQly!BU140*(OFFSET(CPdataAnn!BU$9,$A136,0)/OFFSET(CVMdataAnn!BU$9,$A136,0)))</f>
        <v>7.6</v>
      </c>
      <c r="BV140" s="6">
        <f ca="1">IF(ISERROR(CVMdataQly!BV140*(OFFSET(CPdataAnn!BV$9,$A136,0)/OFFSET(CVMdataAnn!BV$9,$A136,0))),"",CVMdataQly!BV140*(OFFSET(CPdataAnn!BV$9,$A136,0)/OFFSET(CVMdataAnn!BV$9,$A136,0)))</f>
        <v>2139.9269901773932</v>
      </c>
      <c r="BW140" s="6">
        <f ca="1">IF(ISERROR(CVMdataQly!BW140*(OFFSET(CPdataAnn!BW$9,$A136,0)/OFFSET(CVMdataAnn!BW$9,$A136,0))),"",CVMdataQly!BW140*(OFFSET(CPdataAnn!BW$9,$A136,0)/OFFSET(CVMdataAnn!BW$9,$A136,0)))</f>
        <v>2108.0193665983143</v>
      </c>
      <c r="BX140" s="6">
        <f ca="1">IF(ISERROR(CVMdataQly!BX140*(OFFSET(CPdataAnn!BX$9,$A136,0)/OFFSET(CVMdataAnn!BX$9,$A136,0))),"",CVMdataQly!BX140*(OFFSET(CPdataAnn!BX$9,$A136,0)/OFFSET(CVMdataAnn!BX$9,$A136,0)))</f>
        <v>1607.0836689038033</v>
      </c>
      <c r="BY140" s="6">
        <f ca="1">IF(ISERROR(CVMdataQly!BY140*(OFFSET(CPdataAnn!BY$9,$A136,0)/OFFSET(CVMdataAnn!BY$9,$A136,0))),"",CVMdataQly!BY140*(OFFSET(CPdataAnn!BY$9,$A136,0)/OFFSET(CVMdataAnn!BY$9,$A136,0)))</f>
        <v>319.76187101346562</v>
      </c>
      <c r="BZ140" s="6">
        <f ca="1">IF(ISERROR(CVMdataQly!BZ140*(OFFSET(CPdataAnn!BZ$9,$A136,0)/OFFSET(CVMdataAnn!BZ$9,$A136,0))),"",CVMdataQly!BZ140*(OFFSET(CPdataAnn!BZ$9,$A136,0)/OFFSET(CVMdataAnn!BZ$9,$A136,0)))</f>
        <v>180.66968325791854</v>
      </c>
      <c r="CA140" s="6">
        <f ca="1">IF(ISERROR(CVMdataQly!CA140*(OFFSET(CPdataAnn!CA$9,$A136,0)/OFFSET(CVMdataAnn!CA$9,$A136,0))),"",CVMdataQly!CA140*(OFFSET(CPdataAnn!CA$9,$A136,0)/OFFSET(CVMdataAnn!CA$9,$A136,0)))</f>
        <v>1865.5358079205189</v>
      </c>
      <c r="CB140" s="6">
        <f ca="1">IF(ISERROR(CVMdataQly!CB140*(OFFSET(CPdataAnn!CB$9,$A136,0)/OFFSET(CVMdataAnn!CB$9,$A136,0))),"",CVMdataQly!CB140*(OFFSET(CPdataAnn!CB$9,$A136,0)/OFFSET(CVMdataAnn!CB$9,$A136,0)))</f>
        <v>1423.8724706682538</v>
      </c>
      <c r="CC140" s="6">
        <f ca="1">IF(ISERROR(CVMdataQly!CC140*(OFFSET(CPdataAnn!CC$9,$A136,0)/OFFSET(CVMdataAnn!CC$9,$A136,0))),"",CVMdataQly!CC140*(OFFSET(CPdataAnn!CC$9,$A136,0)/OFFSET(CVMdataAnn!CC$9,$A136,0)))</f>
        <v>168.61736334405143</v>
      </c>
      <c r="CD140" s="6">
        <f ca="1">IF(ISERROR(CVMdataQly!CD140*(OFFSET(CPdataAnn!CD$9,$A136,0)/OFFSET(CVMdataAnn!CD$9,$A136,0))),"",CVMdataQly!CD140*(OFFSET(CPdataAnn!CD$9,$A136,0)/OFFSET(CVMdataAnn!CD$9,$A136,0)))</f>
        <v>1255.0766305381251</v>
      </c>
      <c r="CE140" s="6">
        <f ca="1">IF(ISERROR(CVMdataQly!CE140*(OFFSET(CPdataAnn!CE$9,$A136,0)/OFFSET(CVMdataAnn!CE$9,$A136,0))),"",CVMdataQly!CE140*(OFFSET(CPdataAnn!CE$9,$A136,0)/OFFSET(CVMdataAnn!CE$9,$A136,0)))</f>
        <v>2341.0712387028175</v>
      </c>
      <c r="CF140" s="6">
        <f ca="1">IF(ISERROR(CVMdataQly!CF140*(OFFSET(CPdataAnn!CF$9,$A136,0)/OFFSET(CVMdataAnn!CF$9,$A136,0))),"",CVMdataQly!CF140*(OFFSET(CPdataAnn!CF$9,$A136,0)/OFFSET(CVMdataAnn!CF$9,$A136,0)))</f>
        <v>808.47175667287399</v>
      </c>
      <c r="CG140" s="6">
        <f ca="1">IF(ISERROR(CVMdataQly!CG140*(OFFSET(CPdataAnn!CG$9,$A136,0)/OFFSET(CVMdataAnn!CG$9,$A136,0))),"",CVMdataQly!CG140*(OFFSET(CPdataAnn!CG$9,$A136,0)/OFFSET(CVMdataAnn!CG$9,$A136,0)))</f>
        <v>1533.3918109726494</v>
      </c>
      <c r="CH140" s="6">
        <f ca="1">IF(ISERROR(CVMdataQly!CH140*(OFFSET(CPdataAnn!CH$9,$A136,0)/OFFSET(CVMdataAnn!CH$9,$A136,0))),"",CVMdataQly!CH140*(OFFSET(CPdataAnn!CH$9,$A136,0)/OFFSET(CVMdataAnn!CH$9,$A136,0)))</f>
        <v>5784.6086580834699</v>
      </c>
      <c r="CI140" s="6">
        <f ca="1">IF(ISERROR(CVMdataQly!CI140*(OFFSET(CPdataAnn!CI$9,$A136,0)/OFFSET(CVMdataAnn!CI$9,$A136,0))),"",CVMdataQly!CI140*(OFFSET(CPdataAnn!CI$9,$A136,0)/OFFSET(CVMdataAnn!CI$9,$A136,0)))</f>
        <v>3403.1915454750961</v>
      </c>
      <c r="CJ140" s="6">
        <f ca="1">IF(ISERROR(CVMdataQly!CJ140*(OFFSET(CPdataAnn!CJ$9,$A136,0)/OFFSET(CVMdataAnn!CJ$9,$A136,0))),"",CVMdataQly!CJ140*(OFFSET(CPdataAnn!CJ$9,$A136,0)/OFFSET(CVMdataAnn!CJ$9,$A136,0)))</f>
        <v>2196.3729611762001</v>
      </c>
      <c r="CK140" s="6">
        <f ca="1">IF(ISERROR(CVMdataQly!CK140*(OFFSET(CPdataAnn!CK$9,$A136,0)/OFFSET(CVMdataAnn!CK$9,$A136,0))),"",CVMdataQly!CK140*(OFFSET(CPdataAnn!CK$9,$A136,0)/OFFSET(CVMdataAnn!CK$9,$A136,0)))</f>
        <v>258.64389233954449</v>
      </c>
      <c r="CL140" s="6">
        <f ca="1">IF(ISERROR(CVMdataQly!CL140*(OFFSET(CPdataAnn!CL$9,$A136,0)/OFFSET(CVMdataAnn!CL$9,$A136,0))),"",CVMdataQly!CL140*(OFFSET(CPdataAnn!CL$9,$A136,0)/OFFSET(CVMdataAnn!CL$9,$A136,0)))</f>
        <v>949.1108647450111</v>
      </c>
      <c r="CM140" s="6">
        <f ca="1">IF(ISERROR(CVMdataQly!CM140*(OFFSET(CPdataAnn!CM$9,$A136,0)/OFFSET(CVMdataAnn!CM$9,$A136,0))),"",CVMdataQly!CM140*(OFFSET(CPdataAnn!CM$9,$A136,0)/OFFSET(CVMdataAnn!CM$9,$A136,0)))</f>
        <v>1581.2953244274811</v>
      </c>
      <c r="CN140" s="6">
        <f ca="1">IF(ISERROR(CVMdataQly!CN140*(OFFSET(CPdataAnn!CN$9,$A136,0)/OFFSET(CVMdataAnn!CN$9,$A136,0))),"",CVMdataQly!CN140*(OFFSET(CPdataAnn!CN$9,$A136,0)/OFFSET(CVMdataAnn!CN$9,$A136,0)))</f>
        <v>619.44612181155651</v>
      </c>
      <c r="CO140" s="6">
        <f ca="1">IF(ISERROR(CVMdataQly!CO140*(OFFSET(CPdataAnn!CO$9,$A136,0)/OFFSET(CVMdataAnn!CO$9,$A136,0))),"",CVMdataQly!CO140*(OFFSET(CPdataAnn!CO$9,$A136,0)/OFFSET(CVMdataAnn!CO$9,$A136,0)))</f>
        <v>779.72146246162424</v>
      </c>
      <c r="CP140" s="6">
        <f ca="1">IF(ISERROR(CVMdataQly!CP140*(OFFSET(CPdataAnn!CP$9,$A136,0)/OFFSET(CVMdataAnn!CP$9,$A136,0))),"",CVMdataQly!CP140*(OFFSET(CPdataAnn!CP$9,$A136,0)/OFFSET(CVMdataAnn!CP$9,$A136,0)))</f>
        <v>182.37700865265762</v>
      </c>
      <c r="CQ140" s="6">
        <f ca="1">IF(ISERROR(CVMdataQly!CQ140*(OFFSET(CPdataAnn!CQ$9,$A136,0)/OFFSET(CVMdataAnn!CQ$9,$A136,0))),"",CVMdataQly!CQ140*(OFFSET(CPdataAnn!CQ$9,$A136,0)/OFFSET(CVMdataAnn!CQ$9,$A136,0)))</f>
        <v>800.98246590592817</v>
      </c>
      <c r="CR140" s="6">
        <f ca="1">IF(ISERROR(CVMdataQly!CR140*(OFFSET(CPdataAnn!CR$9,$A136,0)/OFFSET(CVMdataAnn!CR$9,$A136,0))),"",CVMdataQly!CR140*(OFFSET(CPdataAnn!CR$9,$A136,0)/OFFSET(CVMdataAnn!CR$9,$A136,0)))</f>
        <v>41702.200137842105</v>
      </c>
      <c r="CS140" s="6">
        <f ca="1">IF(ISERROR(CVMdataQly!CS140*(OFFSET(CPdataAnn!CS$9,$A136,0)/OFFSET(CVMdataAnn!CS$9,$A136,0))),"",CVMdataQly!CS140*(OFFSET(CPdataAnn!CS$9,$A136,0)/OFFSET(CVMdataAnn!CS$9,$A136,0)))</f>
        <v>12218.283099129232</v>
      </c>
      <c r="CT140" s="6">
        <f ca="1">IF(ISERROR(CVMdataQly!CT140*(OFFSET(CPdataAnn!CT$9,$A136,0)/OFFSET(CVMdataAnn!CT$9,$A136,0))),"",CVMdataQly!CT140*(OFFSET(CPdataAnn!CT$9,$A136,0)/OFFSET(CVMdataAnn!CT$9,$A136,0)))</f>
        <v>11761.114600188148</v>
      </c>
      <c r="CU140" s="6">
        <f ca="1">IF(ISERROR(CVMdataQly!CU140*(OFFSET(CPdataAnn!CU$9,$A136,0)/OFFSET(CVMdataAnn!CU$9,$A136,0))),"",CVMdataQly!CU140*(OFFSET(CPdataAnn!CU$9,$A136,0)/OFFSET(CVMdataAnn!CU$9,$A136,0)))</f>
        <v>154.12752721617417</v>
      </c>
      <c r="CV140" s="6">
        <f ca="1">IF(ISERROR(CVMdataQly!CV140*(OFFSET(CPdataAnn!CV$9,$A136,0)/OFFSET(CVMdataAnn!CV$9,$A136,0))),"",CVMdataQly!CV140*(OFFSET(CPdataAnn!CV$9,$A136,0)/OFFSET(CVMdataAnn!CV$9,$A136,0)))</f>
        <v>303.21311475409834</v>
      </c>
      <c r="CW140" s="6">
        <f ca="1">IF(ISERROR(CVMdataQly!CW140*(OFFSET(CPdataAnn!CW$9,$A136,0)/OFFSET(CVMdataAnn!CW$9,$A136,0))),"",CVMdataQly!CW140*(OFFSET(CPdataAnn!CW$9,$A136,0)/OFFSET(CVMdataAnn!CW$9,$A136,0)))</f>
        <v>16794.624503829597</v>
      </c>
      <c r="CX140" s="6">
        <f ca="1">IF(ISERROR(CVMdataQly!CX140*(OFFSET(CPdataAnn!CX$9,$A136,0)/OFFSET(CVMdataAnn!CX$9,$A136,0))),"",CVMdataQly!CX140*(OFFSET(CPdataAnn!CX$9,$A136,0)/OFFSET(CVMdataAnn!CX$9,$A136,0)))</f>
        <v>1258.6409560021727</v>
      </c>
      <c r="CY140" s="6">
        <f ca="1">IF(ISERROR(CVMdataQly!CY140*(OFFSET(CPdataAnn!CY$9,$A136,0)/OFFSET(CVMdataAnn!CY$9,$A136,0))),"",CVMdataQly!CY140*(OFFSET(CPdataAnn!CY$9,$A136,0)/OFFSET(CVMdataAnn!CY$9,$A136,0)))</f>
        <v>7226.9978434332543</v>
      </c>
      <c r="CZ140" s="6">
        <f ca="1">IF(ISERROR(CVMdataQly!CZ140*(OFFSET(CPdataAnn!CZ$9,$A136,0)/OFFSET(CVMdataAnn!CZ$9,$A136,0))),"",CVMdataQly!CZ140*(OFFSET(CPdataAnn!CZ$9,$A136,0)/OFFSET(CVMdataAnn!CZ$9,$A136,0)))</f>
        <v>6025.8779088823339</v>
      </c>
      <c r="DA140" s="6">
        <f ca="1">IF(ISERROR(CVMdataQly!DA140*(OFFSET(CPdataAnn!DA$9,$A136,0)/OFFSET(CVMdataAnn!DA$9,$A136,0))),"",CVMdataQly!DA140*(OFFSET(CPdataAnn!DA$9,$A136,0)/OFFSET(CVMdataAnn!DA$9,$A136,0)))</f>
        <v>2281.5493529282739</v>
      </c>
      <c r="DB140" s="6">
        <f ca="1">IF(ISERROR(CVMdataQly!DB140*(OFFSET(CPdataAnn!DB$9,$A136,0)/OFFSET(CVMdataAnn!DB$9,$A136,0))),"",CVMdataQly!DB140*(OFFSET(CPdataAnn!DB$9,$A136,0)/OFFSET(CVMdataAnn!DB$9,$A136,0)))</f>
        <v>12691.187609255465</v>
      </c>
      <c r="DC140" s="6">
        <f ca="1">IF(ISERROR(CVMdataQly!DC140*(OFFSET(CPdataAnn!DC$9,$A136,0)/OFFSET(CVMdataAnn!DC$9,$A136,0))),"",CVMdataQly!DC140*(OFFSET(CPdataAnn!DC$9,$A136,0)/OFFSET(CVMdataAnn!DC$9,$A136,0)))</f>
        <v>2668.0225442834139</v>
      </c>
      <c r="DD140" s="6">
        <f ca="1">IF(ISERROR(CVMdataQly!DD140*(OFFSET(CPdataAnn!DD$9,$A136,0)/OFFSET(CVMdataAnn!DD$9,$A136,0))),"",CVMdataQly!DD140*(OFFSET(CPdataAnn!DD$9,$A136,0)/OFFSET(CVMdataAnn!DD$9,$A136,0)))</f>
        <v>2107.1734317343171</v>
      </c>
      <c r="DE140" s="6">
        <f ca="1">IF(ISERROR(CVMdataQly!DE140*(OFFSET(CPdataAnn!DE$9,$A136,0)/OFFSET(CVMdataAnn!DE$9,$A136,0))),"",CVMdataQly!DE140*(OFFSET(CPdataAnn!DE$9,$A136,0)/OFFSET(CVMdataAnn!DE$9,$A136,0)))</f>
        <v>5540.9529780564262</v>
      </c>
      <c r="DF140" s="6">
        <f ca="1">IF(ISERROR(CVMdataQly!DF140*(OFFSET(CPdataAnn!DF$9,$A136,0)/OFFSET(CVMdataAnn!DF$9,$A136,0))),"",CVMdataQly!DF140*(OFFSET(CPdataAnn!DF$9,$A136,0)/OFFSET(CVMdataAnn!DF$9,$A136,0)))</f>
        <v>1739.4014618299946</v>
      </c>
      <c r="DG140" s="6">
        <f ca="1">IF(ISERROR(CVMdataQly!DG140*(OFFSET(CPdataAnn!DG$9,$A136,0)/OFFSET(CVMdataAnn!DG$9,$A136,0))),"",CVMdataQly!DG140*(OFFSET(CPdataAnn!DG$9,$A136,0)/OFFSET(CVMdataAnn!DG$9,$A136,0)))</f>
        <v>634.55412844036698</v>
      </c>
      <c r="DH140" s="6">
        <f ca="1">IF(ISERROR(CVMdataQly!DH140*(OFFSET(CPdataAnn!DH$9,$A136,0)/OFFSET(CVMdataAnn!DH$9,$A136,0))),"",CVMdataQly!DH140*(OFFSET(CPdataAnn!DH$9,$A136,0)/OFFSET(CVMdataAnn!DH$9,$A136,0)))</f>
        <v>5549.9403694648199</v>
      </c>
      <c r="DI140" s="6">
        <f ca="1">IF(ISERROR(CVMdataQly!DI140*(OFFSET(CPdataAnn!DI$9,$A136,0)/OFFSET(CVMdataAnn!DI$9,$A136,0))),"",CVMdataQly!DI140*(OFFSET(CPdataAnn!DI$9,$A136,0)/OFFSET(CVMdataAnn!DI$9,$A136,0)))</f>
        <v>310.26532479414453</v>
      </c>
      <c r="DJ140" s="6">
        <f ca="1">IF(ISERROR(CVMdataQly!DJ140*(OFFSET(CPdataAnn!DJ$9,$A136,0)/OFFSET(CVMdataAnn!DJ$9,$A136,0))),"",CVMdataQly!DJ140*(OFFSET(CPdataAnn!DJ$9,$A136,0)/OFFSET(CVMdataAnn!DJ$9,$A136,0)))</f>
        <v>366.33470790378004</v>
      </c>
      <c r="DK140" s="6">
        <f ca="1">IF(ISERROR(CVMdataQly!DK140*(OFFSET(CPdataAnn!DK$9,$A136,0)/OFFSET(CVMdataAnn!DK$9,$A136,0))),"",CVMdataQly!DK140*(OFFSET(CPdataAnn!DK$9,$A136,0)/OFFSET(CVMdataAnn!DK$9,$A136,0)))</f>
        <v>4873.5417370387431</v>
      </c>
      <c r="DL140" s="6">
        <f ca="1">IF(ISERROR(CVMdataQly!DL140*(OFFSET(CPdataAnn!DL$9,$A136,0)/OFFSET(CVMdataAnn!DL$9,$A136,0))),"",CVMdataQly!DL140*(OFFSET(CPdataAnn!DL$9,$A136,0)/OFFSET(CVMdataAnn!DL$9,$A136,0)))</f>
        <v>34311.346869884692</v>
      </c>
      <c r="DM140" s="6">
        <f ca="1">IF(ISERROR(CVMdataQly!DM140*(OFFSET(CPdataAnn!DM$9,$A136,0)/OFFSET(CVMdataAnn!DM$9,$A136,0))),"",CVMdataQly!DM140*(OFFSET(CPdataAnn!DM$9,$A136,0)/OFFSET(CVMdataAnn!DM$9,$A136,0)))</f>
        <v>5909.9043392079975</v>
      </c>
      <c r="DN140" s="6">
        <f ca="1">IF(ISERROR(CVMdataQly!DN140*(OFFSET(CPdataAnn!DN$9,$A136,0)/OFFSET(CVMdataAnn!DN$9,$A136,0))),"",CVMdataQly!DN140*(OFFSET(CPdataAnn!DN$9,$A136,0)/OFFSET(CVMdataAnn!DN$9,$A136,0)))</f>
        <v>1429.078743370053</v>
      </c>
      <c r="DO140" s="6">
        <f ca="1">IF(ISERROR(CVMdataQly!DO140*(OFFSET(CPdataAnn!DO$9,$A136,0)/OFFSET(CVMdataAnn!DO$9,$A136,0))),"",CVMdataQly!DO140*(OFFSET(CPdataAnn!DO$9,$A136,0)/OFFSET(CVMdataAnn!DO$9,$A136,0)))</f>
        <v>920.61264822134387</v>
      </c>
      <c r="DP140" s="6">
        <f ca="1">IF(ISERROR(CVMdataQly!DP140*(OFFSET(CPdataAnn!DP$9,$A136,0)/OFFSET(CVMdataAnn!DP$9,$A136,0))),"",CVMdataQly!DP140*(OFFSET(CPdataAnn!DP$9,$A136,0)/OFFSET(CVMdataAnn!DP$9,$A136,0)))</f>
        <v>2014.220294882914</v>
      </c>
      <c r="DQ140" s="6">
        <f ca="1">IF(ISERROR(CVMdataQly!DQ140*(OFFSET(CPdataAnn!DQ$9,$A136,0)/OFFSET(CVMdataAnn!DQ$9,$A136,0))),"",CVMdataQly!DQ140*(OFFSET(CPdataAnn!DQ$9,$A136,0)/OFFSET(CVMdataAnn!DQ$9,$A136,0)))</f>
        <v>1504.4249966900568</v>
      </c>
      <c r="DR140" s="6">
        <f ca="1">IF(ISERROR(CVMdataQly!DR140*(OFFSET(CPdataAnn!DR$9,$A136,0)/OFFSET(CVMdataAnn!DR$9,$A136,0))),"",CVMdataQly!DR140*(OFFSET(CPdataAnn!DR$9,$A136,0)/OFFSET(CVMdataAnn!DR$9,$A136,0)))</f>
        <v>41.71</v>
      </c>
      <c r="DS140" s="6">
        <f ca="1">IF(ISERROR(CVMdataQly!DS140*(OFFSET(CPdataAnn!DS$9,$A136,0)/OFFSET(CVMdataAnn!DS$9,$A136,0))),"",CVMdataQly!DS140*(OFFSET(CPdataAnn!DS$9,$A136,0)/OFFSET(CVMdataAnn!DS$9,$A136,0)))</f>
        <v>3645.7961029923449</v>
      </c>
      <c r="DT140" s="6">
        <f ca="1">IF(ISERROR(CVMdataQly!DT140*(OFFSET(CPdataAnn!DT$9,$A136,0)/OFFSET(CVMdataAnn!DT$9,$A136,0))),"",CVMdataQly!DT140*(OFFSET(CPdataAnn!DT$9,$A136,0)/OFFSET(CVMdataAnn!DT$9,$A136,0)))</f>
        <v>3525.7778658404786</v>
      </c>
      <c r="DU140" s="6">
        <f ca="1">IF(ISERROR(CVMdataQly!DU140*(OFFSET(CPdataAnn!DU$9,$A136,0)/OFFSET(CVMdataAnn!DU$9,$A136,0))),"",CVMdataQly!DU140*(OFFSET(CPdataAnn!DU$9,$A136,0)/OFFSET(CVMdataAnn!DU$9,$A136,0)))</f>
        <v>77.759259259259267</v>
      </c>
      <c r="DV140" s="6">
        <f ca="1">IF(ISERROR(CVMdataQly!DV140*(OFFSET(CPdataAnn!DV$9,$A136,0)/OFFSET(CVMdataAnn!DV$9,$A136,0))),"",CVMdataQly!DV140*(OFFSET(CPdataAnn!DV$9,$A136,0)/OFFSET(CVMdataAnn!DV$9,$A136,0)))</f>
        <v>42.063063063063062</v>
      </c>
      <c r="DW140" s="6">
        <f ca="1">IF(ISERROR(CVMdataQly!DW140*(OFFSET(CPdataAnn!DW$9,$A136,0)/OFFSET(CVMdataAnn!DW$9,$A136,0))),"",CVMdataQly!DW140*(OFFSET(CPdataAnn!DW$9,$A136,0)/OFFSET(CVMdataAnn!DW$9,$A136,0)))</f>
        <v>9879.8151357596762</v>
      </c>
      <c r="DX140" s="6">
        <f ca="1">IF(ISERROR(CVMdataQly!DX140*(OFFSET(CPdataAnn!DX$9,$A136,0)/OFFSET(CVMdataAnn!DX$9,$A136,0))),"",CVMdataQly!DX140*(OFFSET(CPdataAnn!DX$9,$A136,0)/OFFSET(CVMdataAnn!DX$9,$A136,0)))</f>
        <v>5009.1640502354785</v>
      </c>
      <c r="DY140" s="6">
        <f ca="1">IF(ISERROR(CVMdataQly!DY140*(OFFSET(CPdataAnn!DY$9,$A136,0)/OFFSET(CVMdataAnn!DY$9,$A136,0))),"",CVMdataQly!DY140*(OFFSET(CPdataAnn!DY$9,$A136,0)/OFFSET(CVMdataAnn!DY$9,$A136,0)))</f>
        <v>1114.8898678414098</v>
      </c>
      <c r="DZ140" s="6">
        <f ca="1">IF(ISERROR(CVMdataQly!DZ140*(OFFSET(CPdataAnn!DZ$9,$A136,0)/OFFSET(CVMdataAnn!DZ$9,$A136,0))),"",CVMdataQly!DZ140*(OFFSET(CPdataAnn!DZ$9,$A136,0)/OFFSET(CVMdataAnn!DZ$9,$A136,0)))</f>
        <v>1276.5949104618285</v>
      </c>
      <c r="EA140" s="6">
        <f ca="1">IF(ISERROR(CVMdataQly!EA140*(OFFSET(CPdataAnn!EA$9,$A136,0)/OFFSET(CVMdataAnn!EA$9,$A136,0))),"",CVMdataQly!EA140*(OFFSET(CPdataAnn!EA$9,$A136,0)/OFFSET(CVMdataAnn!EA$9,$A136,0)))</f>
        <v>1535.1768887649848</v>
      </c>
      <c r="EB140" s="6">
        <f ca="1">IF(ISERROR(CVMdataQly!EB140*(OFFSET(CPdataAnn!EB$9,$A136,0)/OFFSET(CVMdataAnn!EB$9,$A136,0))),"",CVMdataQly!EB140*(OFFSET(CPdataAnn!EB$9,$A136,0)/OFFSET(CVMdataAnn!EB$9,$A136,0)))</f>
        <v>944.03664036076668</v>
      </c>
      <c r="EC140" s="6">
        <f ca="1">IF(ISERROR(CVMdataQly!EC140*(OFFSET(CPdataAnn!EC$9,$A136,0)/OFFSET(CVMdataAnn!EC$9,$A136,0))),"",CVMdataQly!EC140*(OFFSET(CPdataAnn!EC$9,$A136,0)/OFFSET(CVMdataAnn!EC$9,$A136,0)))</f>
        <v>12064.904403425755</v>
      </c>
      <c r="ED140" s="6">
        <f ca="1">IF(ISERROR(CVMdataQly!ED140*(OFFSET(CPdataAnn!ED$9,$A136,0)/OFFSET(CVMdataAnn!ED$9,$A136,0))),"",CVMdataQly!ED140*(OFFSET(CPdataAnn!ED$9,$A136,0)/OFFSET(CVMdataAnn!ED$9,$A136,0)))</f>
        <v>2941.3362089623774</v>
      </c>
      <c r="EE140" s="6">
        <f ca="1">IF(ISERROR(CVMdataQly!EE140*(OFFSET(CPdataAnn!EE$9,$A136,0)/OFFSET(CVMdataAnn!EE$9,$A136,0))),"",CVMdataQly!EE140*(OFFSET(CPdataAnn!EE$9,$A136,0)/OFFSET(CVMdataAnn!EE$9,$A136,0)))</f>
        <v>5489.9540470410984</v>
      </c>
      <c r="EF140" s="6">
        <f ca="1">IF(ISERROR(CVMdataQly!EF140*(OFFSET(CPdataAnn!EF$9,$A136,0)/OFFSET(CVMdataAnn!EF$9,$A136,0))),"",CVMdataQly!EF140*(OFFSET(CPdataAnn!EF$9,$A136,0)/OFFSET(CVMdataAnn!EF$9,$A136,0)))</f>
        <v>3634.1698920350377</v>
      </c>
      <c r="EG140" s="6">
        <f ca="1">IF(ISERROR(CVMdataQly!EG140*(OFFSET(CPdataAnn!EG$9,$A136,0)/OFFSET(CVMdataAnn!EG$9,$A136,0))),"",CVMdataQly!EG140*(OFFSET(CPdataAnn!EG$9,$A136,0)/OFFSET(CVMdataAnn!EG$9,$A136,0)))</f>
        <v>2813.3280402170444</v>
      </c>
      <c r="EH140" s="6">
        <f ca="1">IF(ISERROR(CVMdataQly!EH140*(OFFSET(CPdataAnn!EH$9,$A136,0)/OFFSET(CVMdataAnn!EH$9,$A136,0))),"",CVMdataQly!EH140*(OFFSET(CPdataAnn!EH$9,$A136,0)/OFFSET(CVMdataAnn!EH$9,$A136,0)))</f>
        <v>796.65450264861681</v>
      </c>
      <c r="EI140" s="6">
        <f ca="1">IF(ISERROR(CVMdataQly!EI140*(OFFSET(CPdataAnn!EI$9,$A136,0)/OFFSET(CVMdataAnn!EI$9,$A136,0))),"",CVMdataQly!EI140*(OFFSET(CPdataAnn!EI$9,$A136,0)/OFFSET(CVMdataAnn!EI$9,$A136,0)))</f>
        <v>841.31868131868134</v>
      </c>
      <c r="EJ140" s="6">
        <f ca="1">IF(ISERROR(CVMdataQly!EJ140*(OFFSET(CPdataAnn!EJ$9,$A136,0)/OFFSET(CVMdataAnn!EJ$9,$A136,0))),"",CVMdataQly!EJ140*(OFFSET(CPdataAnn!EJ$9,$A136,0)/OFFSET(CVMdataAnn!EJ$9,$A136,0)))</f>
        <v>392.29157175398632</v>
      </c>
      <c r="EK140" s="6">
        <f ca="1">IF(ISERROR(CVMdataQly!EK140*(OFFSET(CPdataAnn!EK$9,$A136,0)/OFFSET(CVMdataAnn!EK$9,$A136,0))),"",CVMdataQly!EK140*(OFFSET(CPdataAnn!EK$9,$A136,0)/OFFSET(CVMdataAnn!EK$9,$A136,0)))</f>
        <v>782.67259259259265</v>
      </c>
      <c r="EL140" s="6" t="str">
        <f ca="1">IF(ISERROR(CVMdataQly!EL140*(OFFSET(CPdataAnn!EL$9,$A136,0)/OFFSET(CVMdataAnn!EL$9,$A136,0))),"",CVMdataQly!EL140*(OFFSET(CPdataAnn!EL$9,$A136,0)/OFFSET(CVMdataAnn!EL$9,$A136,0)))</f>
        <v/>
      </c>
      <c r="EM140" s="6">
        <f ca="1">IF(ISERROR(CVMdataQly!EM140*(OFFSET(CPdataAnn!EM$9,$A136,0)/OFFSET(CVMdataAnn!EM$9,$A136,0))),"",CVMdataQly!EM140*(OFFSET(CPdataAnn!EM$9,$A136,0)/OFFSET(CVMdataAnn!EM$9,$A136,0)))</f>
        <v>7013.7944667909351</v>
      </c>
      <c r="EN140" s="6">
        <f ca="1">IF(ISERROR(CVMdataQly!EN140*(OFFSET(CPdataAnn!EN$9,$A136,0)/OFFSET(CVMdataAnn!EN$9,$A136,0))),"",CVMdataQly!EN140*(OFFSET(CPdataAnn!EN$9,$A136,0)/OFFSET(CVMdataAnn!EN$9,$A136,0)))</f>
        <v>30828.90787554883</v>
      </c>
      <c r="EO140" s="6">
        <f ca="1">IF(ISERROR(CVMdataQly!EO140*(OFFSET(CPdataAnn!EO$9,$A136,0)/OFFSET(CVMdataAnn!EO$9,$A136,0))),"",CVMdataQly!EO140*(OFFSET(CPdataAnn!EO$9,$A136,0)/OFFSET(CVMdataAnn!EO$9,$A136,0)))</f>
        <v>24867.102431863776</v>
      </c>
      <c r="EP140" s="6">
        <f ca="1">IF(ISERROR(CVMdataQly!EP140*(OFFSET(CPdataAnn!EP$9,$A136,0)/OFFSET(CVMdataAnn!EP$9,$A136,0))),"",CVMdataQly!EP140*(OFFSET(CPdataAnn!EP$9,$A136,0)/OFFSET(CVMdataAnn!EP$9,$A136,0)))</f>
        <v>22891.54935904227</v>
      </c>
      <c r="EQ140" s="6">
        <f ca="1">IF(ISERROR(CVMdataQly!EQ140*(OFFSET(CPdataAnn!EQ$9,$A136,0)/OFFSET(CVMdataAnn!EQ$9,$A136,0))),"",CVMdataQly!EQ140*(OFFSET(CPdataAnn!EQ$9,$A136,0)/OFFSET(CVMdataAnn!EQ$9,$A136,0)))</f>
        <v>1975.4329698524696</v>
      </c>
      <c r="ER140" s="6">
        <f ca="1">IF(ISERROR(CVMdataQly!ER140*(OFFSET(CPdataAnn!ER$9,$A136,0)/OFFSET(CVMdataAnn!ER$9,$A136,0))),"",CVMdataQly!ER140*(OFFSET(CPdataAnn!ER$9,$A136,0)/OFFSET(CVMdataAnn!ER$9,$A136,0)))</f>
        <v>5962.1874442733242</v>
      </c>
      <c r="ES140" s="6">
        <f ca="1">IF(ISERROR(CVMdataQly!ES140*(OFFSET(CPdataAnn!ES$9,$A136,0)/OFFSET(CVMdataAnn!ES$9,$A136,0))),"",CVMdataQly!ES140*(OFFSET(CPdataAnn!ES$9,$A136,0)/OFFSET(CVMdataAnn!ES$9,$A136,0)))</f>
        <v>39636.149384469696</v>
      </c>
      <c r="ET140" s="6">
        <f ca="1">IF(ISERROR(CVMdataQly!ET140*(OFFSET(CPdataAnn!ET$9,$A136,0)/OFFSET(CVMdataAnn!ET$9,$A136,0))),"",CVMdataQly!ET140*(OFFSET(CPdataAnn!ET$9,$A136,0)/OFFSET(CVMdataAnn!ET$9,$A136,0)))</f>
        <v>7180.8814174001736</v>
      </c>
      <c r="EU140" s="6">
        <f ca="1">IF(ISERROR(CVMdataQly!EU140*(OFFSET(CPdataAnn!EU$9,$A136,0)/OFFSET(CVMdataAnn!EU$9,$A136,0))),"",CVMdataQly!EU140*(OFFSET(CPdataAnn!EU$9,$A136,0)/OFFSET(CVMdataAnn!EU$9,$A136,0)))</f>
        <v>1918.5967365967367</v>
      </c>
      <c r="EV140" s="6">
        <f ca="1">IF(ISERROR(CVMdataQly!EV140*(OFFSET(CPdataAnn!EV$9,$A136,0)/OFFSET(CVMdataAnn!EV$9,$A136,0))),"",CVMdataQly!EV140*(OFFSET(CPdataAnn!EV$9,$A136,0)/OFFSET(CVMdataAnn!EV$9,$A136,0)))</f>
        <v>428.22021116138768</v>
      </c>
      <c r="EW140" s="6">
        <f ca="1">IF(ISERROR(CVMdataQly!EW140*(OFFSET(CPdataAnn!EW$9,$A136,0)/OFFSET(CVMdataAnn!EW$9,$A136,0))),"",CVMdataQly!EW140*(OFFSET(CPdataAnn!EW$9,$A136,0)/OFFSET(CVMdataAnn!EW$9,$A136,0)))</f>
        <v>4835.0642201834862</v>
      </c>
      <c r="EX140" s="6">
        <f ca="1">IF(ISERROR(CVMdataQly!EX140*(OFFSET(CPdataAnn!EX$9,$A136,0)/OFFSET(CVMdataAnn!EX$9,$A136,0))),"",CVMdataQly!EX140*(OFFSET(CPdataAnn!EX$9,$A136,0)/OFFSET(CVMdataAnn!EX$9,$A136,0)))</f>
        <v>1379.3669527896996</v>
      </c>
      <c r="EY140" s="6">
        <f ca="1">IF(ISERROR(CVMdataQly!EY140*(OFFSET(CPdataAnn!EY$9,$A136,0)/OFFSET(CVMdataAnn!EY$9,$A136,0))),"",CVMdataQly!EY140*(OFFSET(CPdataAnn!EY$9,$A136,0)/OFFSET(CVMdataAnn!EY$9,$A136,0)))</f>
        <v>3103.3537929543977</v>
      </c>
      <c r="EZ140" s="6">
        <f ca="1">IF(ISERROR(CVMdataQly!EZ140*(OFFSET(CPdataAnn!EZ$9,$A136,0)/OFFSET(CVMdataAnn!EZ$9,$A136,0))),"",CVMdataQly!EZ140*(OFFSET(CPdataAnn!EZ$9,$A136,0)/OFFSET(CVMdataAnn!EZ$9,$A136,0)))</f>
        <v>1669.8067474615134</v>
      </c>
      <c r="FA140" s="6">
        <f ca="1">IF(ISERROR(CVMdataQly!FA140*(OFFSET(CPdataAnn!FA$9,$A136,0)/OFFSET(CVMdataAnn!FA$9,$A136,0))),"",CVMdataQly!FA140*(OFFSET(CPdataAnn!FA$9,$A136,0)/OFFSET(CVMdataAnn!FA$9,$A136,0)))</f>
        <v>1432.6074999999998</v>
      </c>
      <c r="FB140" s="6">
        <f ca="1">IF(ISERROR(CVMdataQly!FB140*(OFFSET(CPdataAnn!FB$9,$A136,0)/OFFSET(CVMdataAnn!FB$9,$A136,0))),"",CVMdataQly!FB140*(OFFSET(CPdataAnn!FB$9,$A136,0)/OFFSET(CVMdataAnn!FB$9,$A136,0)))</f>
        <v>5187.0037137224335</v>
      </c>
      <c r="FC140" s="6">
        <f ca="1">IF(ISERROR(CVMdataQly!FC140*(OFFSET(CPdataAnn!FC$9,$A136,0)/OFFSET(CVMdataAnn!FC$9,$A136,0))),"",CVMdataQly!FC140*(OFFSET(CPdataAnn!FC$9,$A136,0)/OFFSET(CVMdataAnn!FC$9,$A136,0)))</f>
        <v>5342.0887788487053</v>
      </c>
      <c r="FD140" s="6">
        <f ca="1">IF(ISERROR(CVMdataQly!FD140*(OFFSET(CPdataAnn!FD$9,$A136,0)/OFFSET(CVMdataAnn!FD$9,$A136,0))),"",CVMdataQly!FD140*(OFFSET(CPdataAnn!FD$9,$A136,0)/OFFSET(CVMdataAnn!FD$9,$A136,0)))</f>
        <v>3152.5673769396394</v>
      </c>
      <c r="FE140" s="6">
        <f ca="1">IF(ISERROR(CVMdataQly!FE140*(OFFSET(CPdataAnn!FE$9,$A136,0)/OFFSET(CVMdataAnn!FE$9,$A136,0))),"",CVMdataQly!FE140*(OFFSET(CPdataAnn!FE$9,$A136,0)/OFFSET(CVMdataAnn!FE$9,$A136,0)))</f>
        <v>893.247062115277</v>
      </c>
      <c r="FF140" s="6">
        <f ca="1">IF(ISERROR(CVMdataQly!FF140*(OFFSET(CPdataAnn!FF$9,$A136,0)/OFFSET(CVMdataAnn!FF$9,$A136,0))),"",CVMdataQly!FF140*(OFFSET(CPdataAnn!FF$9,$A136,0)/OFFSET(CVMdataAnn!FF$9,$A136,0)))</f>
        <v>537.21131447587356</v>
      </c>
      <c r="FG140" s="6">
        <f ca="1">IF(ISERROR(CVMdataQly!FG140*(OFFSET(CPdataAnn!FG$9,$A136,0)/OFFSET(CVMdataAnn!FG$9,$A136,0))),"",CVMdataQly!FG140*(OFFSET(CPdataAnn!FG$9,$A136,0)/OFFSET(CVMdataAnn!FG$9,$A136,0)))</f>
        <v>759.81069182389933</v>
      </c>
      <c r="FH140" s="6" t="str">
        <f ca="1">IF(ISERROR(CVMdataQly!FH140*(OFFSET(CPdataAnn!FH$9,$A136,0)/OFFSET(CVMdataAnn!FH$9,$A136,0))),"",CVMdataQly!FH140*(OFFSET(CPdataAnn!FH$9,$A136,0)/OFFSET(CVMdataAnn!FH$9,$A136,0)))</f>
        <v/>
      </c>
      <c r="FI140" s="6">
        <f ca="1">IF(ISERROR(CVMdataQly!FI140*(OFFSET(CPdataAnn!FI$9,$A136,0)/OFFSET(CVMdataAnn!FI$9,$A136,0))),"",CVMdataQly!FI140*(OFFSET(CPdataAnn!FI$9,$A136,0)/OFFSET(CVMdataAnn!FI$9,$A136,0)))</f>
        <v>13257.590777155472</v>
      </c>
      <c r="FJ140" s="6">
        <f ca="1">IF(ISERROR(CVMdataQly!FJ140*(OFFSET(CPdataAnn!FJ$9,$A136,0)/OFFSET(CVMdataAnn!FJ$9,$A136,0))),"",CVMdataQly!FJ140*(OFFSET(CPdataAnn!FJ$9,$A136,0)/OFFSET(CVMdataAnn!FJ$9,$A136,0)))</f>
        <v>5989.9555619032071</v>
      </c>
      <c r="FK140" s="6">
        <f ca="1">IF(ISERROR(CVMdataQly!FK140*(OFFSET(CPdataAnn!FK$9,$A136,0)/OFFSET(CVMdataAnn!FK$9,$A136,0))),"",CVMdataQly!FK140*(OFFSET(CPdataAnn!FK$9,$A136,0)/OFFSET(CVMdataAnn!FK$9,$A136,0)))</f>
        <v>7268.4987837509116</v>
      </c>
      <c r="FL140" s="6">
        <f ca="1">IF(ISERROR(CVMdataQly!FL140*(OFFSET(CPdataAnn!FL$9,$A136,0)/OFFSET(CVMdataAnn!FL$9,$A136,0))),"",CVMdataQly!FL140*(OFFSET(CPdataAnn!FL$9,$A136,0)/OFFSET(CVMdataAnn!FL$9,$A136,0)))</f>
        <v>4187.3452366968168</v>
      </c>
    </row>
    <row r="141" spans="1:168" x14ac:dyDescent="0.25">
      <c r="A141" s="6">
        <f>YEAR(B141)-1984</f>
        <v>33</v>
      </c>
      <c r="B141" s="1">
        <v>43070</v>
      </c>
      <c r="C141" s="6">
        <f ca="1">IF(ISERROR(CVMdataQly!C141*(OFFSET(CPdataAnn!C$9,$A137,0)/OFFSET(CVMdataAnn!C$9,$A137,0))),"",CVMdataQly!C141*(OFFSET(CPdataAnn!C$9,$A137,0)/OFFSET(CVMdataAnn!C$9,$A137,0)))</f>
        <v>316140.84587905352</v>
      </c>
      <c r="D141" s="6">
        <f ca="1">IF(ISERROR(CVMdataQly!D141*(OFFSET(CPdataAnn!D$9,$A137,0)/OFFSET(CVMdataAnn!D$9,$A137,0))),"",CVMdataQly!D141*(OFFSET(CPdataAnn!D$9,$A137,0)/OFFSET(CVMdataAnn!D$9,$A137,0)))</f>
        <v>3370.9549359059074</v>
      </c>
      <c r="E141" s="6">
        <f ca="1">IF(ISERROR(CVMdataQly!E141*(OFFSET(CPdataAnn!E$9,$A137,0)/OFFSET(CVMdataAnn!E$9,$A137,0))),"",CVMdataQly!E141*(OFFSET(CPdataAnn!E$9,$A137,0)/OFFSET(CVMdataAnn!E$9,$A137,0)))</f>
        <v>312763.695222768</v>
      </c>
      <c r="F141" s="6">
        <f ca="1">IF(ISERROR(CVMdataQly!F141*(OFFSET(CPdataAnn!F$9,$A137,0)/OFFSET(CVMdataAnn!F$9,$A137,0))),"",CVMdataQly!F141*(OFFSET(CPdataAnn!F$9,$A137,0)/OFFSET(CVMdataAnn!F$9,$A137,0)))</f>
        <v>24680.972788107028</v>
      </c>
      <c r="G141" s="6">
        <f ca="1">IF(ISERROR(CVMdataQly!G141*(OFFSET(CPdataAnn!G$9,$A137,0)/OFFSET(CVMdataAnn!G$9,$A137,0))),"",CVMdataQly!G141*(OFFSET(CPdataAnn!G$9,$A137,0)/OFFSET(CVMdataAnn!G$9,$A137,0)))</f>
        <v>10019.577402195138</v>
      </c>
      <c r="H141" s="6">
        <f ca="1">IF(ISERROR(CVMdataQly!H141*(OFFSET(CPdataAnn!H$9,$A137,0)/OFFSET(CVMdataAnn!H$9,$A137,0))),"",CVMdataQly!H141*(OFFSET(CPdataAnn!H$9,$A137,0)/OFFSET(CVMdataAnn!H$9,$A137,0)))</f>
        <v>15977.284128912284</v>
      </c>
      <c r="I141" s="6">
        <f ca="1">IF(ISERROR(CVMdataQly!I141*(OFFSET(CPdataAnn!I$9,$A137,0)/OFFSET(CVMdataAnn!I$9,$A137,0))),"",CVMdataQly!I141*(OFFSET(CPdataAnn!I$9,$A137,0)/OFFSET(CVMdataAnn!I$9,$A137,0)))</f>
        <v>81881.268460018167</v>
      </c>
      <c r="J141" s="6">
        <f ca="1">IF(ISERROR(CVMdataQly!J141*(OFFSET(CPdataAnn!J$9,$A137,0)/OFFSET(CVMdataAnn!J$9,$A137,0))),"",CVMdataQly!J141*(OFFSET(CPdataAnn!J$9,$A137,0)/OFFSET(CVMdataAnn!J$9,$A137,0)))</f>
        <v>14519.710955957546</v>
      </c>
      <c r="K141" s="6">
        <f ca="1">IF(ISERROR(CVMdataQly!K141*(OFFSET(CPdataAnn!K$9,$A137,0)/OFFSET(CVMdataAnn!K$9,$A137,0))),"",CVMdataQly!K141*(OFFSET(CPdataAnn!K$9,$A137,0)/OFFSET(CVMdataAnn!K$9,$A137,0)))</f>
        <v>5706.9821999481555</v>
      </c>
      <c r="L141" s="6">
        <f ca="1">IF(ISERROR(CVMdataQly!L141*(OFFSET(CPdataAnn!L$9,$A137,0)/OFFSET(CVMdataAnn!L$9,$A137,0))),"",CVMdataQly!L141*(OFFSET(CPdataAnn!L$9,$A137,0)/OFFSET(CVMdataAnn!L$9,$A137,0)))</f>
        <v>41915.938949287447</v>
      </c>
      <c r="M141" s="6">
        <f ca="1">IF(ISERROR(CVMdataQly!M141*(OFFSET(CPdataAnn!M$9,$A137,0)/OFFSET(CVMdataAnn!M$9,$A137,0))),"",CVMdataQly!M141*(OFFSET(CPdataAnn!M$9,$A137,0)/OFFSET(CVMdataAnn!M$9,$A137,0)))</f>
        <v>5518.7444987775061</v>
      </c>
      <c r="N141" s="6">
        <f ca="1">IF(ISERROR(CVMdataQly!N141*(OFFSET(CPdataAnn!N$9,$A137,0)/OFFSET(CVMdataAnn!N$9,$A137,0))),"",CVMdataQly!N141*(OFFSET(CPdataAnn!N$9,$A137,0)/OFFSET(CVMdataAnn!N$9,$A137,0)))</f>
        <v>34669.835073296716</v>
      </c>
      <c r="O141" s="6">
        <f ca="1">IF(ISERROR(CVMdataQly!O141*(OFFSET(CPdataAnn!O$9,$A137,0)/OFFSET(CVMdataAnn!O$9,$A137,0))),"",CVMdataQly!O141*(OFFSET(CPdataAnn!O$9,$A137,0)/OFFSET(CVMdataAnn!O$9,$A137,0)))</f>
        <v>7066.2270512443183</v>
      </c>
      <c r="P141" s="6">
        <f ca="1">IF(ISERROR(CVMdataQly!P141*(OFFSET(CPdataAnn!P$9,$A137,0)/OFFSET(CVMdataAnn!P$9,$A137,0))),"",CVMdataQly!P141*(OFFSET(CPdataAnn!P$9,$A137,0)/OFFSET(CVMdataAnn!P$9,$A137,0)))</f>
        <v>30258.037064188364</v>
      </c>
      <c r="Q141" s="6">
        <f ca="1">IF(ISERROR(CVMdataQly!Q141*(OFFSET(CPdataAnn!Q$9,$A137,0)/OFFSET(CVMdataAnn!Q$9,$A137,0))),"",CVMdataQly!Q141*(OFFSET(CPdataAnn!Q$9,$A137,0)/OFFSET(CVMdataAnn!Q$9,$A137,0)))</f>
        <v>40558.310638052826</v>
      </c>
      <c r="R141" s="6">
        <f ca="1">IF(ISERROR(CVMdataQly!R141*(OFFSET(CPdataAnn!R$9,$A137,0)/OFFSET(CVMdataAnn!R$9,$A137,0))),"",CVMdataQly!R141*(OFFSET(CPdataAnn!R$9,$A137,0)/OFFSET(CVMdataAnn!R$9,$A137,0)))</f>
        <v>24680.972788107028</v>
      </c>
      <c r="S141" s="6">
        <f ca="1">IF(ISERROR(CVMdataQly!S141*(OFFSET(CPdataAnn!S$9,$A137,0)/OFFSET(CVMdataAnn!S$9,$A137,0))),"",CVMdataQly!S141*(OFFSET(CPdataAnn!S$9,$A137,0)/OFFSET(CVMdataAnn!S$9,$A137,0)))</f>
        <v>21930.792258007332</v>
      </c>
      <c r="T141" s="6">
        <f ca="1">IF(ISERROR(CVMdataQly!T141*(OFFSET(CPdataAnn!T$9,$A137,0)/OFFSET(CVMdataAnn!T$9,$A137,0))),"",CVMdataQly!T141*(OFFSET(CPdataAnn!T$9,$A137,0)/OFFSET(CVMdataAnn!T$9,$A137,0)))</f>
        <v>3968.2444117827181</v>
      </c>
      <c r="U141" s="6">
        <f ca="1">IF(ISERROR(CVMdataQly!U141*(OFFSET(CPdataAnn!U$9,$A137,0)/OFFSET(CVMdataAnn!U$9,$A137,0))),"",CVMdataQly!U141*(OFFSET(CPdataAnn!U$9,$A137,0)/OFFSET(CVMdataAnn!U$9,$A137,0)))</f>
        <v>4571.4922647185222</v>
      </c>
      <c r="V141" s="6">
        <f ca="1">IF(ISERROR(CVMdataQly!V141*(OFFSET(CPdataAnn!V$9,$A137,0)/OFFSET(CVMdataAnn!V$9,$A137,0))),"",CVMdataQly!V141*(OFFSET(CPdataAnn!V$9,$A137,0)/OFFSET(CVMdataAnn!V$9,$A137,0)))</f>
        <v>870.6635658914729</v>
      </c>
      <c r="W141" s="6">
        <f ca="1">IF(ISERROR(CVMdataQly!W141*(OFFSET(CPdataAnn!W$9,$A137,0)/OFFSET(CVMdataAnn!W$9,$A137,0))),"",CVMdataQly!W141*(OFFSET(CPdataAnn!W$9,$A137,0)/OFFSET(CVMdataAnn!W$9,$A137,0)))</f>
        <v>2619.557446012901</v>
      </c>
      <c r="X141" s="6">
        <f ca="1">IF(ISERROR(CVMdataQly!X141*(OFFSET(CPdataAnn!X$9,$A137,0)/OFFSET(CVMdataAnn!X$9,$A137,0))),"",CVMdataQly!X141*(OFFSET(CPdataAnn!X$9,$A137,0)/OFFSET(CVMdataAnn!X$9,$A137,0)))</f>
        <v>575.20680272108837</v>
      </c>
      <c r="Y141" s="6">
        <f ca="1">IF(ISERROR(CVMdataQly!Y141*(OFFSET(CPdataAnn!Y$9,$A137,0)/OFFSET(CVMdataAnn!Y$9,$A137,0))),"",CVMdataQly!Y141*(OFFSET(CPdataAnn!Y$9,$A137,0)/OFFSET(CVMdataAnn!Y$9,$A137,0)))</f>
        <v>2629.3067971924638</v>
      </c>
      <c r="Z141" s="6">
        <f ca="1">IF(ISERROR(CVMdataQly!Z141*(OFFSET(CPdataAnn!Z$9,$A137,0)/OFFSET(CVMdataAnn!Z$9,$A137,0))),"",CVMdataQly!Z141*(OFFSET(CPdataAnn!Z$9,$A137,0)/OFFSET(CVMdataAnn!Z$9,$A137,0)))</f>
        <v>3251.5666255173919</v>
      </c>
      <c r="AA141" s="6">
        <f ca="1">IF(ISERROR(CVMdataQly!AA141*(OFFSET(CPdataAnn!AA$9,$A137,0)/OFFSET(CVMdataAnn!AA$9,$A137,0))),"",CVMdataQly!AA141*(OFFSET(CPdataAnn!AA$9,$A137,0)/OFFSET(CVMdataAnn!AA$9,$A137,0)))</f>
        <v>2792.1412149615353</v>
      </c>
      <c r="AB141" s="6">
        <f ca="1">IF(ISERROR(CVMdataQly!AB141*(OFFSET(CPdataAnn!AB$9,$A137,0)/OFFSET(CVMdataAnn!AB$9,$A137,0))),"",CVMdataQly!AB141*(OFFSET(CPdataAnn!AB$9,$A137,0)/OFFSET(CVMdataAnn!AB$9,$A137,0)))</f>
        <v>653.03008377760852</v>
      </c>
      <c r="AC141" s="6">
        <f ca="1">IF(ISERROR(CVMdataQly!AC141*(OFFSET(CPdataAnn!AC$9,$A137,0)/OFFSET(CVMdataAnn!AC$9,$A137,0))),"",CVMdataQly!AC141*(OFFSET(CPdataAnn!AC$9,$A137,0)/OFFSET(CVMdataAnn!AC$9,$A137,0)))</f>
        <v>2749.6138613861385</v>
      </c>
      <c r="AD141" s="6">
        <f ca="1">IF(ISERROR(CVMdataQly!AD141*(OFFSET(CPdataAnn!AD$9,$A137,0)/OFFSET(CVMdataAnn!AD$9,$A137,0))),"",CVMdataQly!AD141*(OFFSET(CPdataAnn!AD$9,$A137,0)/OFFSET(CVMdataAnn!AD$9,$A137,0)))</f>
        <v>769.09916330957549</v>
      </c>
      <c r="AE141" s="6">
        <f ca="1">IF(ISERROR(CVMdataQly!AE141*(OFFSET(CPdataAnn!AE$9,$A137,0)/OFFSET(CVMdataAnn!AE$9,$A137,0))),"",CVMdataQly!AE141*(OFFSET(CPdataAnn!AE$9,$A137,0)/OFFSET(CVMdataAnn!AE$9,$A137,0)))</f>
        <v>1980.8702329819082</v>
      </c>
      <c r="AF141" s="6">
        <f ca="1">IF(ISERROR(CVMdataQly!AF141*(OFFSET(CPdataAnn!AF$9,$A137,0)/OFFSET(CVMdataAnn!AF$9,$A137,0))),"",CVMdataQly!AF141*(OFFSET(CPdataAnn!AF$9,$A137,0)/OFFSET(CVMdataAnn!AF$9,$A137,0)))</f>
        <v>10019.577402195138</v>
      </c>
      <c r="AG141" s="6">
        <f ca="1">IF(ISERROR(CVMdataQly!AG141*(OFFSET(CPdataAnn!AG$9,$A137,0)/OFFSET(CVMdataAnn!AG$9,$A137,0))),"",CVMdataQly!AG141*(OFFSET(CPdataAnn!AG$9,$A137,0)/OFFSET(CVMdataAnn!AG$9,$A137,0)))</f>
        <v>4768.0184068058779</v>
      </c>
      <c r="AH141" s="6">
        <f ca="1">IF(ISERROR(CVMdataQly!AH141*(OFFSET(CPdataAnn!AH$9,$A137,0)/OFFSET(CVMdataAnn!AH$9,$A137,0))),"",CVMdataQly!AH141*(OFFSET(CPdataAnn!AH$9,$A137,0)/OFFSET(CVMdataAnn!AH$9,$A137,0)))</f>
        <v>1389.4104098657963</v>
      </c>
      <c r="AI141" s="6">
        <f ca="1">IF(ISERROR(CVMdataQly!AI141*(OFFSET(CPdataAnn!AI$9,$A137,0)/OFFSET(CVMdataAnn!AI$9,$A137,0))),"",CVMdataQly!AI141*(OFFSET(CPdataAnn!AI$9,$A137,0)/OFFSET(CVMdataAnn!AI$9,$A137,0)))</f>
        <v>2179.3493005036376</v>
      </c>
      <c r="AJ141" s="6">
        <f ca="1">IF(ISERROR(CVMdataQly!AJ141*(OFFSET(CPdataAnn!AJ$9,$A137,0)/OFFSET(CVMdataAnn!AJ$9,$A137,0))),"",CVMdataQly!AJ141*(OFFSET(CPdataAnn!AJ$9,$A137,0)/OFFSET(CVMdataAnn!AJ$9,$A137,0)))</f>
        <v>1199.8803315140487</v>
      </c>
      <c r="AK141" s="6">
        <f ca="1">IF(ISERROR(CVMdataQly!AK141*(OFFSET(CPdataAnn!AK$9,$A137,0)/OFFSET(CVMdataAnn!AK$9,$A137,0))),"",CVMdataQly!AK141*(OFFSET(CPdataAnn!AK$9,$A137,0)/OFFSET(CVMdataAnn!AK$9,$A137,0)))</f>
        <v>4332.1560722125159</v>
      </c>
      <c r="AL141" s="6">
        <f ca="1">IF(ISERROR(CVMdataQly!AL141*(OFFSET(CPdataAnn!AL$9,$A137,0)/OFFSET(CVMdataAnn!AL$9,$A137,0))),"",CVMdataQly!AL141*(OFFSET(CPdataAnn!AL$9,$A137,0)/OFFSET(CVMdataAnn!AL$9,$A137,0)))</f>
        <v>922.36046128500811</v>
      </c>
      <c r="AM141" s="6">
        <f ca="1">IF(ISERROR(CVMdataQly!AM141*(OFFSET(CPdataAnn!AM$9,$A137,0)/OFFSET(CVMdataAnn!AM$9,$A137,0))),"",CVMdataQly!AM141*(OFFSET(CPdataAnn!AM$9,$A137,0)/OFFSET(CVMdataAnn!AM$9,$A137,0)))</f>
        <v>15977.284128912284</v>
      </c>
      <c r="AN141" s="6">
        <f ca="1">IF(ISERROR(CVMdataQly!AN141*(OFFSET(CPdataAnn!AN$9,$A137,0)/OFFSET(CVMdataAnn!AN$9,$A137,0))),"",CVMdataQly!AN141*(OFFSET(CPdataAnn!AN$9,$A137,0)/OFFSET(CVMdataAnn!AN$9,$A137,0)))</f>
        <v>13444.400849611755</v>
      </c>
      <c r="AO141" s="6">
        <f ca="1">IF(ISERROR(CVMdataQly!AO141*(OFFSET(CPdataAnn!AO$9,$A137,0)/OFFSET(CVMdataAnn!AO$9,$A137,0))),"",CVMdataQly!AO141*(OFFSET(CPdataAnn!AO$9,$A137,0)/OFFSET(CVMdataAnn!AO$9,$A137,0)))</f>
        <v>189.65020026702271</v>
      </c>
      <c r="AP141" s="6">
        <f ca="1">IF(ISERROR(CVMdataQly!AP141*(OFFSET(CPdataAnn!AP$9,$A137,0)/OFFSET(CVMdataAnn!AP$9,$A137,0))),"",CVMdataQly!AP141*(OFFSET(CPdataAnn!AP$9,$A137,0)/OFFSET(CVMdataAnn!AP$9,$A137,0)))</f>
        <v>12137.651032471022</v>
      </c>
      <c r="AQ141" s="6">
        <f ca="1">IF(ISERROR(CVMdataQly!AQ141*(OFFSET(CPdataAnn!AQ$9,$A137,0)/OFFSET(CVMdataAnn!AQ$9,$A137,0))),"",CVMdataQly!AQ141*(OFFSET(CPdataAnn!AQ$9,$A137,0)/OFFSET(CVMdataAnn!AQ$9,$A137,0)))</f>
        <v>856.04279279279274</v>
      </c>
      <c r="AR141" s="6">
        <f ca="1">IF(ISERROR(CVMdataQly!AR141*(OFFSET(CPdataAnn!AR$9,$A137,0)/OFFSET(CVMdataAnn!AR$9,$A137,0))),"",CVMdataQly!AR141*(OFFSET(CPdataAnn!AR$9,$A137,0)/OFFSET(CVMdataAnn!AR$9,$A137,0)))</f>
        <v>261.32653061224488</v>
      </c>
      <c r="AS141" s="6">
        <f ca="1">IF(ISERROR(CVMdataQly!AS141*(OFFSET(CPdataAnn!AS$9,$A137,0)/OFFSET(CVMdataAnn!AS$9,$A137,0))),"",CVMdataQly!AS141*(OFFSET(CPdataAnn!AS$9,$A137,0)/OFFSET(CVMdataAnn!AS$9,$A137,0)))</f>
        <v>2533.4414113077255</v>
      </c>
      <c r="AT141" s="6">
        <f ca="1">IF(ISERROR(CVMdataQly!AT141*(OFFSET(CPdataAnn!AT$9,$A137,0)/OFFSET(CVMdataAnn!AT$9,$A137,0))),"",CVMdataQly!AT141*(OFFSET(CPdataAnn!AT$9,$A137,0)/OFFSET(CVMdataAnn!AT$9,$A137,0)))</f>
        <v>2521.438645980254</v>
      </c>
      <c r="AU141" s="6">
        <f ca="1">IF(ISERROR(CVMdataQly!AU141*(OFFSET(CPdataAnn!AU$9,$A137,0)/OFFSET(CVMdataAnn!AU$9,$A137,0))),"",CVMdataQly!AU141*(OFFSET(CPdataAnn!AU$9,$A137,0)/OFFSET(CVMdataAnn!AU$9,$A137,0)))</f>
        <v>12</v>
      </c>
      <c r="AV141" s="6">
        <f ca="1">IF(ISERROR(CVMdataQly!AV141*(OFFSET(CPdataAnn!AV$9,$A137,0)/OFFSET(CVMdataAnn!AV$9,$A137,0))),"",CVMdataQly!AV141*(OFFSET(CPdataAnn!AV$9,$A137,0)/OFFSET(CVMdataAnn!AV$9,$A137,0)))</f>
        <v>81881.268460018167</v>
      </c>
      <c r="AW141" s="6">
        <f ca="1">IF(ISERROR(CVMdataQly!AW141*(OFFSET(CPdataAnn!AW$9,$A137,0)/OFFSET(CVMdataAnn!AW$9,$A137,0))),"",CVMdataQly!AW141*(OFFSET(CPdataAnn!AW$9,$A137,0)/OFFSET(CVMdataAnn!AW$9,$A137,0)))</f>
        <v>20158.145224230786</v>
      </c>
      <c r="AX141" s="6">
        <f ca="1">IF(ISERROR(CVMdataQly!AX141*(OFFSET(CPdataAnn!AX$9,$A137,0)/OFFSET(CVMdataAnn!AX$9,$A137,0))),"",CVMdataQly!AX141*(OFFSET(CPdataAnn!AX$9,$A137,0)/OFFSET(CVMdataAnn!AX$9,$A137,0)))</f>
        <v>20091.721968172671</v>
      </c>
      <c r="AY141" s="6">
        <f ca="1">IF(ISERROR(CVMdataQly!AY141*(OFFSET(CPdataAnn!AY$9,$A137,0)/OFFSET(CVMdataAnn!AY$9,$A137,0))),"",CVMdataQly!AY141*(OFFSET(CPdataAnn!AY$9,$A137,0)/OFFSET(CVMdataAnn!AY$9,$A137,0)))</f>
        <v>65.160784313725486</v>
      </c>
      <c r="AZ141" s="6">
        <f ca="1">IF(ISERROR(CVMdataQly!AZ141*(OFFSET(CPdataAnn!AZ$9,$A137,0)/OFFSET(CVMdataAnn!AZ$9,$A137,0))),"",CVMdataQly!AZ141*(OFFSET(CPdataAnn!AZ$9,$A137,0)/OFFSET(CVMdataAnn!AZ$9,$A137,0)))</f>
        <v>51156.989754404298</v>
      </c>
      <c r="BA141" s="6">
        <f ca="1">IF(ISERROR(CVMdataQly!BA141*(OFFSET(CPdataAnn!BA$9,$A137,0)/OFFSET(CVMdataAnn!BA$9,$A137,0))),"",CVMdataQly!BA141*(OFFSET(CPdataAnn!BA$9,$A137,0)/OFFSET(CVMdataAnn!BA$9,$A137,0)))</f>
        <v>48484.415398067504</v>
      </c>
      <c r="BB141" s="6">
        <f ca="1">IF(ISERROR(CVMdataQly!BB141*(OFFSET(CPdataAnn!BB$9,$A137,0)/OFFSET(CVMdataAnn!BB$9,$A137,0))),"",CVMdataQly!BB141*(OFFSET(CPdataAnn!BB$9,$A137,0)/OFFSET(CVMdataAnn!BB$9,$A137,0)))</f>
        <v>2672.502322125209</v>
      </c>
      <c r="BC141" s="6">
        <f ca="1">IF(ISERROR(CVMdataQly!BC141*(OFFSET(CPdataAnn!BC$9,$A137,0)/OFFSET(CVMdataAnn!BC$9,$A137,0))),"",CVMdataQly!BC141*(OFFSET(CPdataAnn!BC$9,$A137,0)/OFFSET(CVMdataAnn!BC$9,$A137,0)))</f>
        <v>777.95065693430661</v>
      </c>
      <c r="BD141" s="6">
        <f ca="1">IF(ISERROR(CVMdataQly!BD141*(OFFSET(CPdataAnn!BD$9,$A137,0)/OFFSET(CVMdataAnn!BD$9,$A137,0))),"",CVMdataQly!BD141*(OFFSET(CPdataAnn!BD$9,$A137,0)/OFFSET(CVMdataAnn!BD$9,$A137,0)))</f>
        <v>327.6431718061674</v>
      </c>
      <c r="BE141" s="6">
        <f ca="1">IF(ISERROR(CVMdataQly!BE141*(OFFSET(CPdataAnn!BE$9,$A137,0)/OFFSET(CVMdataAnn!BE$9,$A137,0))),"",CVMdataQly!BE141*(OFFSET(CPdataAnn!BE$9,$A137,0)/OFFSET(CVMdataAnn!BE$9,$A137,0)))</f>
        <v>450.47098976109214</v>
      </c>
      <c r="BF141" s="6">
        <f ca="1">IF(ISERROR(CVMdataQly!BF141*(OFFSET(CPdataAnn!BF$9,$A137,0)/OFFSET(CVMdataAnn!BF$9,$A137,0))),"",CVMdataQly!BF141*(OFFSET(CPdataAnn!BF$9,$A137,0)/OFFSET(CVMdataAnn!BF$9,$A137,0)))</f>
        <v>2382.6844997407984</v>
      </c>
      <c r="BG141" s="6">
        <f ca="1">IF(ISERROR(CVMdataQly!BG141*(OFFSET(CPdataAnn!BG$9,$A137,0)/OFFSET(CVMdataAnn!BG$9,$A137,0))),"",CVMdataQly!BG141*(OFFSET(CPdataAnn!BG$9,$A137,0)/OFFSET(CVMdataAnn!BG$9,$A137,0)))</f>
        <v>1162.297352342159</v>
      </c>
      <c r="BH141" s="6">
        <f ca="1">IF(ISERROR(CVMdataQly!BH141*(OFFSET(CPdataAnn!BH$9,$A137,0)/OFFSET(CVMdataAnn!BH$9,$A137,0))),"",CVMdataQly!BH141*(OFFSET(CPdataAnn!BH$9,$A137,0)/OFFSET(CVMdataAnn!BH$9,$A137,0)))</f>
        <v>37.607142857142861</v>
      </c>
      <c r="BI141" s="6">
        <f ca="1">IF(ISERROR(CVMdataQly!BI141*(OFFSET(CPdataAnn!BI$9,$A137,0)/OFFSET(CVMdataAnn!BI$9,$A137,0))),"",CVMdataQly!BI141*(OFFSET(CPdataAnn!BI$9,$A137,0)/OFFSET(CVMdataAnn!BI$9,$A137,0)))</f>
        <v>1183.5492341356673</v>
      </c>
      <c r="BJ141" s="6" t="str">
        <f ca="1">IF(ISERROR(CVMdataQly!BJ141*(OFFSET(CPdataAnn!BJ$9,$A137,0)/OFFSET(CVMdataAnn!BJ$9,$A137,0))),"",CVMdataQly!BJ141*(OFFSET(CPdataAnn!BJ$9,$A137,0)/OFFSET(CVMdataAnn!BJ$9,$A137,0)))</f>
        <v/>
      </c>
      <c r="BK141" s="6">
        <f ca="1">IF(ISERROR(CVMdataQly!BK141*(OFFSET(CPdataAnn!BK$9,$A137,0)/OFFSET(CVMdataAnn!BK$9,$A137,0))),"",CVMdataQly!BK141*(OFFSET(CPdataAnn!BK$9,$A137,0)/OFFSET(CVMdataAnn!BK$9,$A137,0)))</f>
        <v>7407.1407333428451</v>
      </c>
      <c r="BL141" s="6">
        <f ca="1">IF(ISERROR(CVMdataQly!BL141*(OFFSET(CPdataAnn!BL$9,$A137,0)/OFFSET(CVMdataAnn!BL$9,$A137,0))),"",CVMdataQly!BL141*(OFFSET(CPdataAnn!BL$9,$A137,0)/OFFSET(CVMdataAnn!BL$9,$A137,0)))</f>
        <v>3773.2881576098725</v>
      </c>
      <c r="BM141" s="6">
        <f ca="1">IF(ISERROR(CVMdataQly!BM141*(OFFSET(CPdataAnn!BM$9,$A137,0)/OFFSET(CVMdataAnn!BM$9,$A137,0))),"",CVMdataQly!BM141*(OFFSET(CPdataAnn!BM$9,$A137,0)/OFFSET(CVMdataAnn!BM$9,$A137,0)))</f>
        <v>3341.620712844654</v>
      </c>
      <c r="BN141" s="6">
        <f ca="1">IF(ISERROR(CVMdataQly!BN141*(OFFSET(CPdataAnn!BN$9,$A137,0)/OFFSET(CVMdataAnn!BN$9,$A137,0))),"",CVMdataQly!BN141*(OFFSET(CPdataAnn!BN$9,$A137,0)/OFFSET(CVMdataAnn!BN$9,$A137,0)))</f>
        <v>215.17556071152359</v>
      </c>
      <c r="BO141" s="6">
        <f ca="1">IF(ISERROR(CVMdataQly!BO141*(OFFSET(CPdataAnn!BO$9,$A137,0)/OFFSET(CVMdataAnn!BO$9,$A137,0))),"",CVMdataQly!BO141*(OFFSET(CPdataAnn!BO$9,$A137,0)/OFFSET(CVMdataAnn!BO$9,$A137,0)))</f>
        <v>78.276836158192083</v>
      </c>
      <c r="BP141" s="6" t="str">
        <f ca="1">IF(ISERROR(CVMdataQly!BP141*(OFFSET(CPdataAnn!BP$9,$A137,0)/OFFSET(CVMdataAnn!BP$9,$A137,0))),"",CVMdataQly!BP141*(OFFSET(CPdataAnn!BP$9,$A137,0)/OFFSET(CVMdataAnn!BP$9,$A137,0)))</f>
        <v/>
      </c>
      <c r="BQ141" s="6">
        <f ca="1">IF(ISERROR(CVMdataQly!BQ141*(OFFSET(CPdataAnn!BQ$9,$A137,0)/OFFSET(CVMdataAnn!BQ$9,$A137,0))),"",CVMdataQly!BQ141*(OFFSET(CPdataAnn!BQ$9,$A137,0)/OFFSET(CVMdataAnn!BQ$9,$A137,0)))</f>
        <v>14519.710955957546</v>
      </c>
      <c r="BR141" s="6">
        <f ca="1">IF(ISERROR(CVMdataQly!BR141*(OFFSET(CPdataAnn!BR$9,$A137,0)/OFFSET(CVMdataAnn!BR$9,$A137,0))),"",CVMdataQly!BR141*(OFFSET(CPdataAnn!BR$9,$A137,0)/OFFSET(CVMdataAnn!BR$9,$A137,0)))</f>
        <v>4628.6848048177226</v>
      </c>
      <c r="BS141" s="6">
        <f ca="1">IF(ISERROR(CVMdataQly!BS141*(OFFSET(CPdataAnn!BS$9,$A137,0)/OFFSET(CVMdataAnn!BS$9,$A137,0))),"",CVMdataQly!BS141*(OFFSET(CPdataAnn!BS$9,$A137,0)/OFFSET(CVMdataAnn!BS$9,$A137,0)))</f>
        <v>3679.0513187487222</v>
      </c>
      <c r="BT141" s="6">
        <f ca="1">IF(ISERROR(CVMdataQly!BT141*(OFFSET(CPdataAnn!BT$9,$A137,0)/OFFSET(CVMdataAnn!BT$9,$A137,0))),"",CVMdataQly!BT141*(OFFSET(CPdataAnn!BT$9,$A137,0)/OFFSET(CVMdataAnn!BT$9,$A137,0)))</f>
        <v>942</v>
      </c>
      <c r="BU141" s="6">
        <f ca="1">IF(ISERROR(CVMdataQly!BU141*(OFFSET(CPdataAnn!BU$9,$A137,0)/OFFSET(CVMdataAnn!BU$9,$A137,0))),"",CVMdataQly!BU141*(OFFSET(CPdataAnn!BU$9,$A137,0)/OFFSET(CVMdataAnn!BU$9,$A137,0)))</f>
        <v>6.6499999999999995</v>
      </c>
      <c r="BV141" s="6">
        <f ca="1">IF(ISERROR(CVMdataQly!BV141*(OFFSET(CPdataAnn!BV$9,$A137,0)/OFFSET(CVMdataAnn!BV$9,$A137,0))),"",CVMdataQly!BV141*(OFFSET(CPdataAnn!BV$9,$A137,0)/OFFSET(CVMdataAnn!BV$9,$A137,0)))</f>
        <v>2115.5097493036214</v>
      </c>
      <c r="BW141" s="6">
        <f ca="1">IF(ISERROR(CVMdataQly!BW141*(OFFSET(CPdataAnn!BW$9,$A137,0)/OFFSET(CVMdataAnn!BW$9,$A137,0))),"",CVMdataQly!BW141*(OFFSET(CPdataAnn!BW$9,$A137,0)/OFFSET(CVMdataAnn!BW$9,$A137,0)))</f>
        <v>2256.0804283435864</v>
      </c>
      <c r="BX141" s="6">
        <f ca="1">IF(ISERROR(CVMdataQly!BX141*(OFFSET(CPdataAnn!BX$9,$A137,0)/OFFSET(CVMdataAnn!BX$9,$A137,0))),"",CVMdataQly!BX141*(OFFSET(CPdataAnn!BX$9,$A137,0)/OFFSET(CVMdataAnn!BX$9,$A137,0)))</f>
        <v>1692.6353467561521</v>
      </c>
      <c r="BY141" s="6">
        <f ca="1">IF(ISERROR(CVMdataQly!BY141*(OFFSET(CPdataAnn!BY$9,$A137,0)/OFFSET(CVMdataAnn!BY$9,$A137,0))),"",CVMdataQly!BY141*(OFFSET(CPdataAnn!BY$9,$A137,0)/OFFSET(CVMdataAnn!BY$9,$A137,0)))</f>
        <v>379.83274273564848</v>
      </c>
      <c r="BZ141" s="6">
        <f ca="1">IF(ISERROR(CVMdataQly!BZ141*(OFFSET(CPdataAnn!BZ$9,$A137,0)/OFFSET(CVMdataAnn!BZ$9,$A137,0))),"",CVMdataQly!BZ141*(OFFSET(CPdataAnn!BZ$9,$A137,0)/OFFSET(CVMdataAnn!BZ$9,$A137,0)))</f>
        <v>183.61538461538461</v>
      </c>
      <c r="CA141" s="6">
        <f ca="1">IF(ISERROR(CVMdataQly!CA141*(OFFSET(CPdataAnn!CA$9,$A137,0)/OFFSET(CVMdataAnn!CA$9,$A137,0))),"",CVMdataQly!CA141*(OFFSET(CPdataAnn!CA$9,$A137,0)/OFFSET(CVMdataAnn!CA$9,$A137,0)))</f>
        <v>1940.7826686904925</v>
      </c>
      <c r="CB141" s="6">
        <f ca="1">IF(ISERROR(CVMdataQly!CB141*(OFFSET(CPdataAnn!CB$9,$A137,0)/OFFSET(CVMdataAnn!CB$9,$A137,0))),"",CVMdataQly!CB141*(OFFSET(CPdataAnn!CB$9,$A137,0)/OFFSET(CVMdataAnn!CB$9,$A137,0)))</f>
        <v>1382.2928073456897</v>
      </c>
      <c r="CC141" s="6">
        <f ca="1">IF(ISERROR(CVMdataQly!CC141*(OFFSET(CPdataAnn!CC$9,$A137,0)/OFFSET(CVMdataAnn!CC$9,$A137,0))),"",CVMdataQly!CC141*(OFFSET(CPdataAnn!CC$9,$A137,0)/OFFSET(CVMdataAnn!CC$9,$A137,0)))</f>
        <v>152.12218649517683</v>
      </c>
      <c r="CD141" s="6">
        <f ca="1">IF(ISERROR(CVMdataQly!CD141*(OFFSET(CPdataAnn!CD$9,$A137,0)/OFFSET(CVMdataAnn!CD$9,$A137,0))),"",CVMdataQly!CD141*(OFFSET(CPdataAnn!CD$9,$A137,0)/OFFSET(CVMdataAnn!CD$9,$A137,0)))</f>
        <v>1230.1045826202701</v>
      </c>
      <c r="CE141" s="6">
        <f ca="1">IF(ISERROR(CVMdataQly!CE141*(OFFSET(CPdataAnn!CE$9,$A137,0)/OFFSET(CVMdataAnn!CE$9,$A137,0))),"",CVMdataQly!CE141*(OFFSET(CPdataAnn!CE$9,$A137,0)/OFFSET(CVMdataAnn!CE$9,$A137,0)))</f>
        <v>2197.978734715577</v>
      </c>
      <c r="CF141" s="6">
        <f ca="1">IF(ISERROR(CVMdataQly!CF141*(OFFSET(CPdataAnn!CF$9,$A137,0)/OFFSET(CVMdataAnn!CF$9,$A137,0))),"",CVMdataQly!CF141*(OFFSET(CPdataAnn!CF$9,$A137,0)/OFFSET(CVMdataAnn!CF$9,$A137,0)))</f>
        <v>803.431409062694</v>
      </c>
      <c r="CG141" s="6">
        <f ca="1">IF(ISERROR(CVMdataQly!CG141*(OFFSET(CPdataAnn!CG$9,$A137,0)/OFFSET(CVMdataAnn!CG$9,$A137,0))),"",CVMdataQly!CG141*(OFFSET(CPdataAnn!CG$9,$A137,0)/OFFSET(CVMdataAnn!CG$9,$A137,0)))</f>
        <v>1394.774720828613</v>
      </c>
      <c r="CH141" s="6">
        <f ca="1">IF(ISERROR(CVMdataQly!CH141*(OFFSET(CPdataAnn!CH$9,$A137,0)/OFFSET(CVMdataAnn!CH$9,$A137,0))),"",CVMdataQly!CH141*(OFFSET(CPdataAnn!CH$9,$A137,0)/OFFSET(CVMdataAnn!CH$9,$A137,0)))</f>
        <v>5706.9821999481555</v>
      </c>
      <c r="CI141" s="6">
        <f ca="1">IF(ISERROR(CVMdataQly!CI141*(OFFSET(CPdataAnn!CI$9,$A137,0)/OFFSET(CVMdataAnn!CI$9,$A137,0))),"",CVMdataQly!CI141*(OFFSET(CPdataAnn!CI$9,$A137,0)/OFFSET(CVMdataAnn!CI$9,$A137,0)))</f>
        <v>3453.7966242182201</v>
      </c>
      <c r="CJ141" s="6">
        <f ca="1">IF(ISERROR(CVMdataQly!CJ141*(OFFSET(CPdataAnn!CJ$9,$A137,0)/OFFSET(CVMdataAnn!CJ$9,$A137,0))),"",CVMdataQly!CJ141*(OFFSET(CPdataAnn!CJ$9,$A137,0)/OFFSET(CVMdataAnn!CJ$9,$A137,0)))</f>
        <v>2266.6645991270389</v>
      </c>
      <c r="CK141" s="6">
        <f ca="1">IF(ISERROR(CVMdataQly!CK141*(OFFSET(CPdataAnn!CK$9,$A137,0)/OFFSET(CVMdataAnn!CK$9,$A137,0))),"",CVMdataQly!CK141*(OFFSET(CPdataAnn!CK$9,$A137,0)/OFFSET(CVMdataAnn!CK$9,$A137,0)))</f>
        <v>253.72670807453417</v>
      </c>
      <c r="CL141" s="6">
        <f ca="1">IF(ISERROR(CVMdataQly!CL141*(OFFSET(CPdataAnn!CL$9,$A137,0)/OFFSET(CVMdataAnn!CL$9,$A137,0))),"",CVMdataQly!CL141*(OFFSET(CPdataAnn!CL$9,$A137,0)/OFFSET(CVMdataAnn!CL$9,$A137,0)))</f>
        <v>933.22616407982264</v>
      </c>
      <c r="CM141" s="6">
        <f ca="1">IF(ISERROR(CVMdataQly!CM141*(OFFSET(CPdataAnn!CM$9,$A137,0)/OFFSET(CVMdataAnn!CM$9,$A137,0))),"",CVMdataQly!CM141*(OFFSET(CPdataAnn!CM$9,$A137,0)/OFFSET(CVMdataAnn!CM$9,$A137,0)))</f>
        <v>1494.957538167939</v>
      </c>
      <c r="CN141" s="6">
        <f ca="1">IF(ISERROR(CVMdataQly!CN141*(OFFSET(CPdataAnn!CN$9,$A137,0)/OFFSET(CVMdataAnn!CN$9,$A137,0))),"",CVMdataQly!CN141*(OFFSET(CPdataAnn!CN$9,$A137,0)/OFFSET(CVMdataAnn!CN$9,$A137,0)))</f>
        <v>604.83654346694425</v>
      </c>
      <c r="CO141" s="6">
        <f ca="1">IF(ISERROR(CVMdataQly!CO141*(OFFSET(CPdataAnn!CO$9,$A137,0)/OFFSET(CVMdataAnn!CO$9,$A137,0))),"",CVMdataQly!CO141*(OFFSET(CPdataAnn!CO$9,$A137,0)/OFFSET(CVMdataAnn!CO$9,$A137,0)))</f>
        <v>720.02121127546741</v>
      </c>
      <c r="CP141" s="6">
        <f ca="1">IF(ISERROR(CVMdataQly!CP141*(OFFSET(CPdataAnn!CP$9,$A137,0)/OFFSET(CVMdataAnn!CP$9,$A137,0))),"",CVMdataQly!CP141*(OFFSET(CPdataAnn!CP$9,$A137,0)/OFFSET(CVMdataAnn!CP$9,$A137,0)))</f>
        <v>170.67367119901112</v>
      </c>
      <c r="CQ141" s="6">
        <f ca="1">IF(ISERROR(CVMdataQly!CQ141*(OFFSET(CPdataAnn!CQ$9,$A137,0)/OFFSET(CVMdataAnn!CQ$9,$A137,0))),"",CVMdataQly!CQ141*(OFFSET(CPdataAnn!CQ$9,$A137,0)/OFFSET(CVMdataAnn!CQ$9,$A137,0)))</f>
        <v>757.88867241859168</v>
      </c>
      <c r="CR141" s="6">
        <f ca="1">IF(ISERROR(CVMdataQly!CR141*(OFFSET(CPdataAnn!CR$9,$A137,0)/OFFSET(CVMdataAnn!CR$9,$A137,0))),"",CVMdataQly!CR141*(OFFSET(CPdataAnn!CR$9,$A137,0)/OFFSET(CVMdataAnn!CR$9,$A137,0)))</f>
        <v>41915.938949287447</v>
      </c>
      <c r="CS141" s="6">
        <f ca="1">IF(ISERROR(CVMdataQly!CS141*(OFFSET(CPdataAnn!CS$9,$A137,0)/OFFSET(CVMdataAnn!CS$9,$A137,0))),"",CVMdataQly!CS141*(OFFSET(CPdataAnn!CS$9,$A137,0)/OFFSET(CVMdataAnn!CS$9,$A137,0)))</f>
        <v>12010.473104401097</v>
      </c>
      <c r="CT141" s="6">
        <f ca="1">IF(ISERROR(CVMdataQly!CT141*(OFFSET(CPdataAnn!CT$9,$A137,0)/OFFSET(CVMdataAnn!CT$9,$A137,0))),"",CVMdataQly!CT141*(OFFSET(CPdataAnn!CT$9,$A137,0)/OFFSET(CVMdataAnn!CT$9,$A137,0)))</f>
        <v>11555.226622765758</v>
      </c>
      <c r="CU141" s="6">
        <f ca="1">IF(ISERROR(CVMdataQly!CU141*(OFFSET(CPdataAnn!CU$9,$A137,0)/OFFSET(CVMdataAnn!CU$9,$A137,0))),"",CVMdataQly!CU141*(OFFSET(CPdataAnn!CU$9,$A137,0)/OFFSET(CVMdataAnn!CU$9,$A137,0)))</f>
        <v>150.34525660964229</v>
      </c>
      <c r="CV141" s="6">
        <f ca="1">IF(ISERROR(CVMdataQly!CV141*(OFFSET(CPdataAnn!CV$9,$A137,0)/OFFSET(CVMdataAnn!CV$9,$A137,0))),"",CVMdataQly!CV141*(OFFSET(CPdataAnn!CV$9,$A137,0)/OFFSET(CVMdataAnn!CV$9,$A137,0)))</f>
        <v>306.05573770491804</v>
      </c>
      <c r="CW141" s="6">
        <f ca="1">IF(ISERROR(CVMdataQly!CW141*(OFFSET(CPdataAnn!CW$9,$A137,0)/OFFSET(CVMdataAnn!CW$9,$A137,0))),"",CVMdataQly!CW141*(OFFSET(CPdataAnn!CW$9,$A137,0)/OFFSET(CVMdataAnn!CW$9,$A137,0)))</f>
        <v>17089.536017778275</v>
      </c>
      <c r="CX141" s="6">
        <f ca="1">IF(ISERROR(CVMdataQly!CX141*(OFFSET(CPdataAnn!CX$9,$A137,0)/OFFSET(CVMdataAnn!CX$9,$A137,0))),"",CVMdataQly!CX141*(OFFSET(CPdataAnn!CX$9,$A137,0)/OFFSET(CVMdataAnn!CX$9,$A137,0)))</f>
        <v>1245.4318305268876</v>
      </c>
      <c r="CY141" s="6">
        <f ca="1">IF(ISERROR(CVMdataQly!CY141*(OFFSET(CPdataAnn!CY$9,$A137,0)/OFFSET(CVMdataAnn!CY$9,$A137,0))),"",CVMdataQly!CY141*(OFFSET(CPdataAnn!CY$9,$A137,0)/OFFSET(CVMdataAnn!CY$9,$A137,0)))</f>
        <v>7390.4461936596936</v>
      </c>
      <c r="CZ141" s="6">
        <f ca="1">IF(ISERROR(CVMdataQly!CZ141*(OFFSET(CPdataAnn!CZ$9,$A137,0)/OFFSET(CVMdataAnn!CZ$9,$A137,0))),"",CVMdataQly!CZ141*(OFFSET(CPdataAnn!CZ$9,$A137,0)/OFFSET(CVMdataAnn!CZ$9,$A137,0)))</f>
        <v>6074.3663552933467</v>
      </c>
      <c r="DA141" s="6">
        <f ca="1">IF(ISERROR(CVMdataQly!DA141*(OFFSET(CPdataAnn!DA$9,$A137,0)/OFFSET(CVMdataAnn!DA$9,$A137,0))),"",CVMdataQly!DA141*(OFFSET(CPdataAnn!DA$9,$A137,0)/OFFSET(CVMdataAnn!DA$9,$A137,0)))</f>
        <v>2379.4198289098485</v>
      </c>
      <c r="DB141" s="6">
        <f ca="1">IF(ISERROR(CVMdataQly!DB141*(OFFSET(CPdataAnn!DB$9,$A137,0)/OFFSET(CVMdataAnn!DB$9,$A137,0))),"",CVMdataQly!DB141*(OFFSET(CPdataAnn!DB$9,$A137,0)/OFFSET(CVMdataAnn!DB$9,$A137,0)))</f>
        <v>12814.266198003797</v>
      </c>
      <c r="DC141" s="6">
        <f ca="1">IF(ISERROR(CVMdataQly!DC141*(OFFSET(CPdataAnn!DC$9,$A137,0)/OFFSET(CVMdataAnn!DC$9,$A137,0))),"",CVMdataQly!DC141*(OFFSET(CPdataAnn!DC$9,$A137,0)/OFFSET(CVMdataAnn!DC$9,$A137,0)))</f>
        <v>2650.8341384863124</v>
      </c>
      <c r="DD141" s="6">
        <f ca="1">IF(ISERROR(CVMdataQly!DD141*(OFFSET(CPdataAnn!DD$9,$A137,0)/OFFSET(CVMdataAnn!DD$9,$A137,0))),"",CVMdataQly!DD141*(OFFSET(CPdataAnn!DD$9,$A137,0)/OFFSET(CVMdataAnn!DD$9,$A137,0)))</f>
        <v>2055.3501062283349</v>
      </c>
      <c r="DE141" s="6">
        <f ca="1">IF(ISERROR(CVMdataQly!DE141*(OFFSET(CPdataAnn!DE$9,$A137,0)/OFFSET(CVMdataAnn!DE$9,$A137,0))),"",CVMdataQly!DE141*(OFFSET(CPdataAnn!DE$9,$A137,0)/OFFSET(CVMdataAnn!DE$9,$A137,0)))</f>
        <v>5542.8018112156042</v>
      </c>
      <c r="DF141" s="6">
        <f ca="1">IF(ISERROR(CVMdataQly!DF141*(OFFSET(CPdataAnn!DF$9,$A137,0)/OFFSET(CVMdataAnn!DF$9,$A137,0))),"",CVMdataQly!DF141*(OFFSET(CPdataAnn!DF$9,$A137,0)/OFFSET(CVMdataAnn!DF$9,$A137,0)))</f>
        <v>1943.3381158635625</v>
      </c>
      <c r="DG141" s="6">
        <f ca="1">IF(ISERROR(CVMdataQly!DG141*(OFFSET(CPdataAnn!DG$9,$A137,0)/OFFSET(CVMdataAnn!DG$9,$A137,0))),"",CVMdataQly!DG141*(OFFSET(CPdataAnn!DG$9,$A137,0)/OFFSET(CVMdataAnn!DG$9,$A137,0)))</f>
        <v>620.85871559633028</v>
      </c>
      <c r="DH141" s="6">
        <f ca="1">IF(ISERROR(CVMdataQly!DH141*(OFFSET(CPdataAnn!DH$9,$A137,0)/OFFSET(CVMdataAnn!DH$9,$A137,0))),"",CVMdataQly!DH141*(OFFSET(CPdataAnn!DH$9,$A137,0)/OFFSET(CVMdataAnn!DH$9,$A137,0)))</f>
        <v>5518.7444987775061</v>
      </c>
      <c r="DI141" s="6">
        <f ca="1">IF(ISERROR(CVMdataQly!DI141*(OFFSET(CPdataAnn!DI$9,$A137,0)/OFFSET(CVMdataAnn!DI$9,$A137,0))),"",CVMdataQly!DI141*(OFFSET(CPdataAnn!DI$9,$A137,0)/OFFSET(CVMdataAnn!DI$9,$A137,0)))</f>
        <v>318.17017383348582</v>
      </c>
      <c r="DJ141" s="6">
        <f ca="1">IF(ISERROR(CVMdataQly!DJ141*(OFFSET(CPdataAnn!DJ$9,$A137,0)/OFFSET(CVMdataAnn!DJ$9,$A137,0))),"",CVMdataQly!DJ141*(OFFSET(CPdataAnn!DJ$9,$A137,0)/OFFSET(CVMdataAnn!DJ$9,$A137,0)))</f>
        <v>354.54914089347079</v>
      </c>
      <c r="DK141" s="6">
        <f ca="1">IF(ISERROR(CVMdataQly!DK141*(OFFSET(CPdataAnn!DK$9,$A137,0)/OFFSET(CVMdataAnn!DK$9,$A137,0))),"",CVMdataQly!DK141*(OFFSET(CPdataAnn!DK$9,$A137,0)/OFFSET(CVMdataAnn!DK$9,$A137,0)))</f>
        <v>4846.2826142586619</v>
      </c>
      <c r="DL141" s="6">
        <f ca="1">IF(ISERROR(CVMdataQly!DL141*(OFFSET(CPdataAnn!DL$9,$A137,0)/OFFSET(CVMdataAnn!DL$9,$A137,0))),"",CVMdataQly!DL141*(OFFSET(CPdataAnn!DL$9,$A137,0)/OFFSET(CVMdataAnn!DL$9,$A137,0)))</f>
        <v>34669.835073296716</v>
      </c>
      <c r="DM141" s="6">
        <f ca="1">IF(ISERROR(CVMdataQly!DM141*(OFFSET(CPdataAnn!DM$9,$A137,0)/OFFSET(CVMdataAnn!DM$9,$A137,0))),"",CVMdataQly!DM141*(OFFSET(CPdataAnn!DM$9,$A137,0)/OFFSET(CVMdataAnn!DM$9,$A137,0)))</f>
        <v>6302.5724996768213</v>
      </c>
      <c r="DN141" s="6">
        <f ca="1">IF(ISERROR(CVMdataQly!DN141*(OFFSET(CPdataAnn!DN$9,$A137,0)/OFFSET(CVMdataAnn!DN$9,$A137,0))),"",CVMdataQly!DN141*(OFFSET(CPdataAnn!DN$9,$A137,0)/OFFSET(CVMdataAnn!DN$9,$A137,0)))</f>
        <v>1520.8910648714809</v>
      </c>
      <c r="DO141" s="6">
        <f ca="1">IF(ISERROR(CVMdataQly!DO141*(OFFSET(CPdataAnn!DO$9,$A137,0)/OFFSET(CVMdataAnn!DO$9,$A137,0))),"",CVMdataQly!DO141*(OFFSET(CPdataAnn!DO$9,$A137,0)/OFFSET(CVMdataAnn!DO$9,$A137,0)))</f>
        <v>1037.0577075098815</v>
      </c>
      <c r="DP141" s="6">
        <f ca="1">IF(ISERROR(CVMdataQly!DP141*(OFFSET(CPdataAnn!DP$9,$A137,0)/OFFSET(CVMdataAnn!DP$9,$A137,0))),"",CVMdataQly!DP141*(OFFSET(CPdataAnn!DP$9,$A137,0)/OFFSET(CVMdataAnn!DP$9,$A137,0)))</f>
        <v>2107.0415066286705</v>
      </c>
      <c r="DQ141" s="6">
        <f ca="1">IF(ISERROR(CVMdataQly!DQ141*(OFFSET(CPdataAnn!DQ$9,$A137,0)/OFFSET(CVMdataAnn!DQ$9,$A137,0))),"",CVMdataQly!DQ141*(OFFSET(CPdataAnn!DQ$9,$A137,0)/OFFSET(CVMdataAnn!DQ$9,$A137,0)))</f>
        <v>1597.0922812127631</v>
      </c>
      <c r="DR141" s="6">
        <f ca="1">IF(ISERROR(CVMdataQly!DR141*(OFFSET(CPdataAnn!DR$9,$A137,0)/OFFSET(CVMdataAnn!DR$9,$A137,0))),"",CVMdataQly!DR141*(OFFSET(CPdataAnn!DR$9,$A137,0)/OFFSET(CVMdataAnn!DR$9,$A137,0)))</f>
        <v>39.769999999999996</v>
      </c>
      <c r="DS141" s="6">
        <f ca="1">IF(ISERROR(CVMdataQly!DS141*(OFFSET(CPdataAnn!DS$9,$A137,0)/OFFSET(CVMdataAnn!DS$9,$A137,0))),"",CVMdataQly!DS141*(OFFSET(CPdataAnn!DS$9,$A137,0)/OFFSET(CVMdataAnn!DS$9,$A137,0)))</f>
        <v>3569.3369519832981</v>
      </c>
      <c r="DT141" s="6">
        <f ca="1">IF(ISERROR(CVMdataQly!DT141*(OFFSET(CPdataAnn!DT$9,$A137,0)/OFFSET(CVMdataAnn!DT$9,$A137,0))),"",CVMdataQly!DT141*(OFFSET(CPdataAnn!DT$9,$A137,0)/OFFSET(CVMdataAnn!DT$9,$A137,0)))</f>
        <v>3452.0714748901219</v>
      </c>
      <c r="DU141" s="6">
        <f ca="1">IF(ISERROR(CVMdataQly!DU141*(OFFSET(CPdataAnn!DU$9,$A137,0)/OFFSET(CVMdataAnn!DU$9,$A137,0))),"",CVMdataQly!DU141*(OFFSET(CPdataAnn!DU$9,$A137,0)/OFFSET(CVMdataAnn!DU$9,$A137,0)))</f>
        <v>72.270370370370372</v>
      </c>
      <c r="DV141" s="6">
        <f ca="1">IF(ISERROR(CVMdataQly!DV141*(OFFSET(CPdataAnn!DV$9,$A137,0)/OFFSET(CVMdataAnn!DV$9,$A137,0))),"",CVMdataQly!DV141*(OFFSET(CPdataAnn!DV$9,$A137,0)/OFFSET(CVMdataAnn!DV$9,$A137,0)))</f>
        <v>44.806306306306304</v>
      </c>
      <c r="DW141" s="6">
        <f ca="1">IF(ISERROR(CVMdataQly!DW141*(OFFSET(CPdataAnn!DW$9,$A137,0)/OFFSET(CVMdataAnn!DW$9,$A137,0))),"",CVMdataQly!DW141*(OFFSET(CPdataAnn!DW$9,$A137,0)/OFFSET(CVMdataAnn!DW$9,$A137,0)))</f>
        <v>9965.6175896123914</v>
      </c>
      <c r="DX141" s="6">
        <f ca="1">IF(ISERROR(CVMdataQly!DX141*(OFFSET(CPdataAnn!DX$9,$A137,0)/OFFSET(CVMdataAnn!DX$9,$A137,0))),"",CVMdataQly!DX141*(OFFSET(CPdataAnn!DX$9,$A137,0)/OFFSET(CVMdataAnn!DX$9,$A137,0)))</f>
        <v>5086.0007849293561</v>
      </c>
      <c r="DY141" s="6">
        <f ca="1">IF(ISERROR(CVMdataQly!DY141*(OFFSET(CPdataAnn!DY$9,$A137,0)/OFFSET(CVMdataAnn!DY$9,$A137,0))),"",CVMdataQly!DY141*(OFFSET(CPdataAnn!DY$9,$A137,0)/OFFSET(CVMdataAnn!DY$9,$A137,0)))</f>
        <v>1118.8017621145375</v>
      </c>
      <c r="DZ141" s="6">
        <f ca="1">IF(ISERROR(CVMdataQly!DZ141*(OFFSET(CPdataAnn!DZ$9,$A137,0)/OFFSET(CVMdataAnn!DZ$9,$A137,0))),"",CVMdataQly!DZ141*(OFFSET(CPdataAnn!DZ$9,$A137,0)/OFFSET(CVMdataAnn!DZ$9,$A137,0)))</f>
        <v>1271.9049952874648</v>
      </c>
      <c r="EA141" s="6">
        <f ca="1">IF(ISERROR(CVMdataQly!EA141*(OFFSET(CPdataAnn!EA$9,$A137,0)/OFFSET(CVMdataAnn!EA$9,$A137,0))),"",CVMdataQly!EA141*(OFFSET(CPdataAnn!EA$9,$A137,0)/OFFSET(CVMdataAnn!EA$9,$A137,0)))</f>
        <v>1555.3645107332034</v>
      </c>
      <c r="EB141" s="6">
        <f ca="1">IF(ISERROR(CVMdataQly!EB141*(OFFSET(CPdataAnn!EB$9,$A137,0)/OFFSET(CVMdataAnn!EB$9,$A137,0))),"",CVMdataQly!EB141*(OFFSET(CPdataAnn!EB$9,$A137,0)/OFFSET(CVMdataAnn!EB$9,$A137,0)))</f>
        <v>934.46223224351752</v>
      </c>
      <c r="EC141" s="6">
        <f ca="1">IF(ISERROR(CVMdataQly!EC141*(OFFSET(CPdataAnn!EC$9,$A137,0)/OFFSET(CVMdataAnn!EC$9,$A137,0))),"",CVMdataQly!EC141*(OFFSET(CPdataAnn!EC$9,$A137,0)/OFFSET(CVMdataAnn!EC$9,$A137,0)))</f>
        <v>12098.314614211411</v>
      </c>
      <c r="ED141" s="6">
        <f ca="1">IF(ISERROR(CVMdataQly!ED141*(OFFSET(CPdataAnn!ED$9,$A137,0)/OFFSET(CVMdataAnn!ED$9,$A137,0))),"",CVMdataQly!ED141*(OFFSET(CPdataAnn!ED$9,$A137,0)/OFFSET(CVMdataAnn!ED$9,$A137,0)))</f>
        <v>2955.4591421040018</v>
      </c>
      <c r="EE141" s="6">
        <f ca="1">IF(ISERROR(CVMdataQly!EE141*(OFFSET(CPdataAnn!EE$9,$A137,0)/OFFSET(CVMdataAnn!EE$9,$A137,0))),"",CVMdataQly!EE141*(OFFSET(CPdataAnn!EE$9,$A137,0)/OFFSET(CVMdataAnn!EE$9,$A137,0)))</f>
        <v>5522.7644596969949</v>
      </c>
      <c r="EF141" s="6">
        <f ca="1">IF(ISERROR(CVMdataQly!EF141*(OFFSET(CPdataAnn!EF$9,$A137,0)/OFFSET(CVMdataAnn!EF$9,$A137,0))),"",CVMdataQly!EF141*(OFFSET(CPdataAnn!EF$9,$A137,0)/OFFSET(CVMdataAnn!EF$9,$A137,0)))</f>
        <v>3619.9368506824203</v>
      </c>
      <c r="EG141" s="6">
        <f ca="1">IF(ISERROR(CVMdataQly!EG141*(OFFSET(CPdataAnn!EG$9,$A137,0)/OFFSET(CVMdataAnn!EG$9,$A137,0))),"",CVMdataQly!EG141*(OFFSET(CPdataAnn!EG$9,$A137,0)/OFFSET(CVMdataAnn!EG$9,$A137,0)))</f>
        <v>2737.6862432173634</v>
      </c>
      <c r="EH141" s="6">
        <f ca="1">IF(ISERROR(CVMdataQly!EH141*(OFFSET(CPdataAnn!EH$9,$A137,0)/OFFSET(CVMdataAnn!EH$9,$A137,0))),"",CVMdataQly!EH141*(OFFSET(CPdataAnn!EH$9,$A137,0)/OFFSET(CVMdataAnn!EH$9,$A137,0)))</f>
        <v>759.22778104767508</v>
      </c>
      <c r="EI141" s="6">
        <f ca="1">IF(ISERROR(CVMdataQly!EI141*(OFFSET(CPdataAnn!EI$9,$A137,0)/OFFSET(CVMdataAnn!EI$9,$A137,0))),"",CVMdataQly!EI141*(OFFSET(CPdataAnn!EI$9,$A137,0)/OFFSET(CVMdataAnn!EI$9,$A137,0)))</f>
        <v>806.86813186813185</v>
      </c>
      <c r="EJ141" s="6">
        <f ca="1">IF(ISERROR(CVMdataQly!EJ141*(OFFSET(CPdataAnn!EJ$9,$A137,0)/OFFSET(CVMdataAnn!EJ$9,$A137,0))),"",CVMdataQly!EJ141*(OFFSET(CPdataAnn!EJ$9,$A137,0)/OFFSET(CVMdataAnn!EJ$9,$A137,0)))</f>
        <v>430.76993166287014</v>
      </c>
      <c r="EK141" s="6">
        <f ca="1">IF(ISERROR(CVMdataQly!EK141*(OFFSET(CPdataAnn!EK$9,$A137,0)/OFFSET(CVMdataAnn!EK$9,$A137,0))),"",CVMdataQly!EK141*(OFFSET(CPdataAnn!EK$9,$A137,0)/OFFSET(CVMdataAnn!EK$9,$A137,0)))</f>
        <v>740.21629629629626</v>
      </c>
      <c r="EL141" s="6" t="str">
        <f ca="1">IF(ISERROR(CVMdataQly!EL141*(OFFSET(CPdataAnn!EL$9,$A137,0)/OFFSET(CVMdataAnn!EL$9,$A137,0))),"",CVMdataQly!EL141*(OFFSET(CPdataAnn!EL$9,$A137,0)/OFFSET(CVMdataAnn!EL$9,$A137,0)))</f>
        <v/>
      </c>
      <c r="EM141" s="6">
        <f ca="1">IF(ISERROR(CVMdataQly!EM141*(OFFSET(CPdataAnn!EM$9,$A137,0)/OFFSET(CVMdataAnn!EM$9,$A137,0))),"",CVMdataQly!EM141*(OFFSET(CPdataAnn!EM$9,$A137,0)/OFFSET(CVMdataAnn!EM$9,$A137,0)))</f>
        <v>7066.2270512443183</v>
      </c>
      <c r="EN141" s="6">
        <f ca="1">IF(ISERROR(CVMdataQly!EN141*(OFFSET(CPdataAnn!EN$9,$A137,0)/OFFSET(CVMdataAnn!EN$9,$A137,0))),"",CVMdataQly!EN141*(OFFSET(CPdataAnn!EN$9,$A137,0)/OFFSET(CVMdataAnn!EN$9,$A137,0)))</f>
        <v>30258.037064188364</v>
      </c>
      <c r="EO141" s="6">
        <f ca="1">IF(ISERROR(CVMdataQly!EO141*(OFFSET(CPdataAnn!EO$9,$A137,0)/OFFSET(CVMdataAnn!EO$9,$A137,0))),"",CVMdataQly!EO141*(OFFSET(CPdataAnn!EO$9,$A137,0)/OFFSET(CVMdataAnn!EO$9,$A137,0)))</f>
        <v>24727.426119293439</v>
      </c>
      <c r="EP141" s="6">
        <f ca="1">IF(ISERROR(CVMdataQly!EP141*(OFFSET(CPdataAnn!EP$9,$A137,0)/OFFSET(CVMdataAnn!EP$9,$A137,0))),"",CVMdataQly!EP141*(OFFSET(CPdataAnn!EP$9,$A137,0)/OFFSET(CVMdataAnn!EP$9,$A137,0)))</f>
        <v>22775.621305223009</v>
      </c>
      <c r="EQ141" s="6">
        <f ca="1">IF(ISERROR(CVMdataQly!EQ141*(OFFSET(CPdataAnn!EQ$9,$A137,0)/OFFSET(CVMdataAnn!EQ$9,$A137,0))),"",CVMdataQly!EQ141*(OFFSET(CPdataAnn!EQ$9,$A137,0)/OFFSET(CVMdataAnn!EQ$9,$A137,0)))</f>
        <v>1952.4182168056448</v>
      </c>
      <c r="ER141" s="6">
        <f ca="1">IF(ISERROR(CVMdataQly!ER141*(OFFSET(CPdataAnn!ER$9,$A137,0)/OFFSET(CVMdataAnn!ER$9,$A137,0))),"",CVMdataQly!ER141*(OFFSET(CPdataAnn!ER$9,$A137,0)/OFFSET(CVMdataAnn!ER$9,$A137,0)))</f>
        <v>5532.1096295695879</v>
      </c>
      <c r="ES141" s="6">
        <f ca="1">IF(ISERROR(CVMdataQly!ES141*(OFFSET(CPdataAnn!ES$9,$A137,0)/OFFSET(CVMdataAnn!ES$9,$A137,0))),"",CVMdataQly!ES141*(OFFSET(CPdataAnn!ES$9,$A137,0)/OFFSET(CVMdataAnn!ES$9,$A137,0)))</f>
        <v>40558.310638052826</v>
      </c>
      <c r="ET141" s="6">
        <f ca="1">IF(ISERROR(CVMdataQly!ET141*(OFFSET(CPdataAnn!ET$9,$A137,0)/OFFSET(CVMdataAnn!ET$9,$A137,0))),"",CVMdataQly!ET141*(OFFSET(CPdataAnn!ET$9,$A137,0)/OFFSET(CVMdataAnn!ET$9,$A137,0)))</f>
        <v>7375.7115333761476</v>
      </c>
      <c r="EU141" s="6">
        <f ca="1">IF(ISERROR(CVMdataQly!EU141*(OFFSET(CPdataAnn!EU$9,$A137,0)/OFFSET(CVMdataAnn!EU$9,$A137,0))),"",CVMdataQly!EU141*(OFFSET(CPdataAnn!EU$9,$A137,0)/OFFSET(CVMdataAnn!EU$9,$A137,0)))</f>
        <v>1911.8850038850039</v>
      </c>
      <c r="EV141" s="6">
        <f ca="1">IF(ISERROR(CVMdataQly!EV141*(OFFSET(CPdataAnn!EV$9,$A137,0)/OFFSET(CVMdataAnn!EV$9,$A137,0))),"",CVMdataQly!EV141*(OFFSET(CPdataAnn!EV$9,$A137,0)/OFFSET(CVMdataAnn!EV$9,$A137,0)))</f>
        <v>500.08245349421821</v>
      </c>
      <c r="EW141" s="6">
        <f ca="1">IF(ISERROR(CVMdataQly!EW141*(OFFSET(CPdataAnn!EW$9,$A137,0)/OFFSET(CVMdataAnn!EW$9,$A137,0))),"",CVMdataQly!EW141*(OFFSET(CPdataAnn!EW$9,$A137,0)/OFFSET(CVMdataAnn!EW$9,$A137,0)))</f>
        <v>4964.3224115334206</v>
      </c>
      <c r="EX141" s="6">
        <f ca="1">IF(ISERROR(CVMdataQly!EX141*(OFFSET(CPdataAnn!EX$9,$A137,0)/OFFSET(CVMdataAnn!EX$9,$A137,0))),"",CVMdataQly!EX141*(OFFSET(CPdataAnn!EX$9,$A137,0)/OFFSET(CVMdataAnn!EX$9,$A137,0)))</f>
        <v>1383.2253218884121</v>
      </c>
      <c r="EY141" s="6">
        <f ca="1">IF(ISERROR(CVMdataQly!EY141*(OFFSET(CPdataAnn!EY$9,$A137,0)/OFFSET(CVMdataAnn!EY$9,$A137,0))),"",CVMdataQly!EY141*(OFFSET(CPdataAnn!EY$9,$A137,0)/OFFSET(CVMdataAnn!EY$9,$A137,0)))</f>
        <v>3084.0842878755129</v>
      </c>
      <c r="EZ141" s="6">
        <f ca="1">IF(ISERROR(CVMdataQly!EZ141*(OFFSET(CPdataAnn!EZ$9,$A137,0)/OFFSET(CVMdataAnn!EZ$9,$A137,0))),"",CVMdataQly!EZ141*(OFFSET(CPdataAnn!EZ$9,$A137,0)/OFFSET(CVMdataAnn!EZ$9,$A137,0)))</f>
        <v>1623.8401572224043</v>
      </c>
      <c r="FA141" s="6">
        <f ca="1">IF(ISERROR(CVMdataQly!FA141*(OFFSET(CPdataAnn!FA$9,$A137,0)/OFFSET(CVMdataAnn!FA$9,$A137,0))),"",CVMdataQly!FA141*(OFFSET(CPdataAnn!FA$9,$A137,0)/OFFSET(CVMdataAnn!FA$9,$A137,0)))</f>
        <v>1460.5025000000001</v>
      </c>
      <c r="FB141" s="6">
        <f ca="1">IF(ISERROR(CVMdataQly!FB141*(OFFSET(CPdataAnn!FB$9,$A137,0)/OFFSET(CVMdataAnn!FB$9,$A137,0))),"",CVMdataQly!FB141*(OFFSET(CPdataAnn!FB$9,$A137,0)/OFFSET(CVMdataAnn!FB$9,$A137,0)))</f>
        <v>5262.3020035761774</v>
      </c>
      <c r="FC141" s="6">
        <f ca="1">IF(ISERROR(CVMdataQly!FC141*(OFFSET(CPdataAnn!FC$9,$A137,0)/OFFSET(CVMdataAnn!FC$9,$A137,0))),"",CVMdataQly!FC141*(OFFSET(CPdataAnn!FC$9,$A137,0)/OFFSET(CVMdataAnn!FC$9,$A137,0)))</f>
        <v>5474.9417720399688</v>
      </c>
      <c r="FD141" s="6">
        <f ca="1">IF(ISERROR(CVMdataQly!FD141*(OFFSET(CPdataAnn!FD$9,$A137,0)/OFFSET(CVMdataAnn!FD$9,$A137,0))),"",CVMdataQly!FD141*(OFFSET(CPdataAnn!FD$9,$A137,0)/OFFSET(CVMdataAnn!FD$9,$A137,0)))</f>
        <v>3343.1457420743932</v>
      </c>
      <c r="FE141" s="6">
        <f ca="1">IF(ISERROR(CVMdataQly!FE141*(OFFSET(CPdataAnn!FE$9,$A137,0)/OFFSET(CVMdataAnn!FE$9,$A137,0))),"",CVMdataQly!FE141*(OFFSET(CPdataAnn!FE$9,$A137,0)/OFFSET(CVMdataAnn!FE$9,$A137,0)))</f>
        <v>858.3156127588137</v>
      </c>
      <c r="FF141" s="6">
        <f ca="1">IF(ISERROR(CVMdataQly!FF141*(OFFSET(CPdataAnn!FF$9,$A137,0)/OFFSET(CVMdataAnn!FF$9,$A137,0))),"",CVMdataQly!FF141*(OFFSET(CPdataAnn!FF$9,$A137,0)/OFFSET(CVMdataAnn!FF$9,$A137,0)))</f>
        <v>521.41098169717134</v>
      </c>
      <c r="FG141" s="6">
        <f ca="1">IF(ISERROR(CVMdataQly!FG141*(OFFSET(CPdataAnn!FG$9,$A137,0)/OFFSET(CVMdataAnn!FG$9,$A137,0))),"",CVMdataQly!FG141*(OFFSET(CPdataAnn!FG$9,$A137,0)/OFFSET(CVMdataAnn!FG$9,$A137,0)))</f>
        <v>752.8943396226415</v>
      </c>
      <c r="FH141" s="6" t="str">
        <f ca="1">IF(ISERROR(CVMdataQly!FH141*(OFFSET(CPdataAnn!FH$9,$A137,0)/OFFSET(CVMdataAnn!FH$9,$A137,0))),"",CVMdataQly!FH141*(OFFSET(CPdataAnn!FH$9,$A137,0)/OFFSET(CVMdataAnn!FH$9,$A137,0)))</f>
        <v/>
      </c>
      <c r="FI141" s="6">
        <f ca="1">IF(ISERROR(CVMdataQly!FI141*(OFFSET(CPdataAnn!FI$9,$A137,0)/OFFSET(CVMdataAnn!FI$9,$A137,0))),"",CVMdataQly!FI141*(OFFSET(CPdataAnn!FI$9,$A137,0)/OFFSET(CVMdataAnn!FI$9,$A137,0)))</f>
        <v>13600.02665467479</v>
      </c>
      <c r="FJ141" s="6">
        <f ca="1">IF(ISERROR(CVMdataQly!FJ141*(OFFSET(CPdataAnn!FJ$9,$A137,0)/OFFSET(CVMdataAnn!FJ$9,$A137,0))),"",CVMdataQly!FJ141*(OFFSET(CPdataAnn!FJ$9,$A137,0)/OFFSET(CVMdataAnn!FJ$9,$A137,0)))</f>
        <v>6125.0885089365865</v>
      </c>
      <c r="FK141" s="6">
        <f ca="1">IF(ISERROR(CVMdataQly!FK141*(OFFSET(CPdataAnn!FK$9,$A137,0)/OFFSET(CVMdataAnn!FK$9,$A137,0))),"",CVMdataQly!FK141*(OFFSET(CPdataAnn!FK$9,$A137,0)/OFFSET(CVMdataAnn!FK$9,$A137,0)))</f>
        <v>7472.9617286953699</v>
      </c>
      <c r="FL141" s="6">
        <f ca="1">IF(ISERROR(CVMdataQly!FL141*(OFFSET(CPdataAnn!FL$9,$A137,0)/OFFSET(CVMdataAnn!FL$9,$A137,0))),"",CVMdataQly!FL141*(OFFSET(CPdataAnn!FL$9,$A137,0)/OFFSET(CVMdataAnn!FL$9,$A137,0)))</f>
        <v>4383.7037472101492</v>
      </c>
    </row>
    <row r="142" spans="1:168" x14ac:dyDescent="0.25">
      <c r="A142" s="6">
        <v>34</v>
      </c>
      <c r="B142" s="1">
        <v>43160</v>
      </c>
      <c r="C142" s="6">
        <f ca="1">IF(ISERROR(CVMdataQly!C142*(OFFSET(CPdataAnn!C$9,$A138,0)/OFFSET(CVMdataAnn!C$9,$A138,0))),"",CVMdataQly!C142*(OFFSET(CPdataAnn!C$9,$A138,0)/OFFSET(CVMdataAnn!C$9,$A138,0)))</f>
        <v>324129.10772206337</v>
      </c>
      <c r="D142" s="6">
        <f ca="1">IF(ISERROR(CVMdataQly!D142*(OFFSET(CPdataAnn!D$9,$A138,0)/OFFSET(CVMdataAnn!D$9,$A138,0))),"",CVMdataQly!D142*(OFFSET(CPdataAnn!D$9,$A138,0)/OFFSET(CVMdataAnn!D$9,$A138,0)))</f>
        <v>4069.4009779951102</v>
      </c>
      <c r="E142" s="6">
        <f ca="1">IF(ISERROR(CVMdataQly!E142*(OFFSET(CPdataAnn!E$9,$A138,0)/OFFSET(CVMdataAnn!E$9,$A138,0))),"",CVMdataQly!E142*(OFFSET(CPdataAnn!E$9,$A138,0)/OFFSET(CVMdataAnn!E$9,$A138,0)))</f>
        <v>320101.0395729692</v>
      </c>
      <c r="F142" s="6">
        <f ca="1">IF(ISERROR(CVMdataQly!F142*(OFFSET(CPdataAnn!F$9,$A138,0)/OFFSET(CVMdataAnn!F$9,$A138,0))),"",CVMdataQly!F142*(OFFSET(CPdataAnn!F$9,$A138,0)/OFFSET(CVMdataAnn!F$9,$A138,0)))</f>
        <v>25460.448889233365</v>
      </c>
      <c r="G142" s="6">
        <f ca="1">IF(ISERROR(CVMdataQly!G142*(OFFSET(CPdataAnn!G$9,$A138,0)/OFFSET(CVMdataAnn!G$9,$A138,0))),"",CVMdataQly!G142*(OFFSET(CPdataAnn!G$9,$A138,0)/OFFSET(CVMdataAnn!G$9,$A138,0)))</f>
        <v>10471.075019771777</v>
      </c>
      <c r="H142" s="6">
        <f ca="1">IF(ISERROR(CVMdataQly!H142*(OFFSET(CPdataAnn!H$9,$A138,0)/OFFSET(CVMdataAnn!H$9,$A138,0))),"",CVMdataQly!H142*(OFFSET(CPdataAnn!H$9,$A138,0)/OFFSET(CVMdataAnn!H$9,$A138,0)))</f>
        <v>16280.727646438789</v>
      </c>
      <c r="I142" s="6">
        <f ca="1">IF(ISERROR(CVMdataQly!I142*(OFFSET(CPdataAnn!I$9,$A138,0)/OFFSET(CVMdataAnn!I$9,$A138,0))),"",CVMdataQly!I142*(OFFSET(CPdataAnn!I$9,$A138,0)/OFFSET(CVMdataAnn!I$9,$A138,0)))</f>
        <v>83870.743973064367</v>
      </c>
      <c r="J142" s="6">
        <f ca="1">IF(ISERROR(CVMdataQly!J142*(OFFSET(CPdataAnn!J$9,$A138,0)/OFFSET(CVMdataAnn!J$9,$A138,0))),"",CVMdataQly!J142*(OFFSET(CPdataAnn!J$9,$A138,0)/OFFSET(CVMdataAnn!J$9,$A138,0)))</f>
        <v>14802.646253638253</v>
      </c>
      <c r="K142" s="6">
        <f ca="1">IF(ISERROR(CVMdataQly!K142*(OFFSET(CPdataAnn!K$9,$A138,0)/OFFSET(CVMdataAnn!K$9,$A138,0))),"",CVMdataQly!K142*(OFFSET(CPdataAnn!K$9,$A138,0)/OFFSET(CVMdataAnn!K$9,$A138,0)))</f>
        <v>5916.8039622015913</v>
      </c>
      <c r="L142" s="6">
        <f ca="1">IF(ISERROR(CVMdataQly!L142*(OFFSET(CPdataAnn!L$9,$A138,0)/OFFSET(CVMdataAnn!L$9,$A138,0))),"",CVMdataQly!L142*(OFFSET(CPdataAnn!L$9,$A138,0)/OFFSET(CVMdataAnn!L$9,$A138,0)))</f>
        <v>43272.564485690811</v>
      </c>
      <c r="M142" s="6">
        <f ca="1">IF(ISERROR(CVMdataQly!M142*(OFFSET(CPdataAnn!M$9,$A138,0)/OFFSET(CVMdataAnn!M$9,$A138,0))),"",CVMdataQly!M142*(OFFSET(CPdataAnn!M$9,$A138,0)/OFFSET(CVMdataAnn!M$9,$A138,0)))</f>
        <v>5640.4079104543644</v>
      </c>
      <c r="N142" s="6">
        <f ca="1">IF(ISERROR(CVMdataQly!N142*(OFFSET(CPdataAnn!N$9,$A138,0)/OFFSET(CVMdataAnn!N$9,$A138,0))),"",CVMdataQly!N142*(OFFSET(CPdataAnn!N$9,$A138,0)/OFFSET(CVMdataAnn!N$9,$A138,0)))</f>
        <v>35717.800257425464</v>
      </c>
      <c r="O142" s="6">
        <f ca="1">IF(ISERROR(CVMdataQly!O142*(OFFSET(CPdataAnn!O$9,$A138,0)/OFFSET(CVMdataAnn!O$9,$A138,0))),"",CVMdataQly!O142*(OFFSET(CPdataAnn!O$9,$A138,0)/OFFSET(CVMdataAnn!O$9,$A138,0)))</f>
        <v>7407.6867469879517</v>
      </c>
      <c r="P142" s="6">
        <f ca="1">IF(ISERROR(CVMdataQly!P142*(OFFSET(CPdataAnn!P$9,$A138,0)/OFFSET(CVMdataAnn!P$9,$A138,0))),"",CVMdataQly!P142*(OFFSET(CPdataAnn!P$9,$A138,0)/OFFSET(CVMdataAnn!P$9,$A138,0)))</f>
        <v>31311.026131576931</v>
      </c>
      <c r="Q142" s="6">
        <f ca="1">IF(ISERROR(CVMdataQly!Q142*(OFFSET(CPdataAnn!Q$9,$A138,0)/OFFSET(CVMdataAnn!Q$9,$A138,0))),"",CVMdataQly!Q142*(OFFSET(CPdataAnn!Q$9,$A138,0)/OFFSET(CVMdataAnn!Q$9,$A138,0)))</f>
        <v>39941.998710685199</v>
      </c>
      <c r="R142" s="6">
        <f ca="1">IF(ISERROR(CVMdataQly!R142*(OFFSET(CPdataAnn!R$9,$A138,0)/OFFSET(CVMdataAnn!R$9,$A138,0))),"",CVMdataQly!R142*(OFFSET(CPdataAnn!R$9,$A138,0)/OFFSET(CVMdataAnn!R$9,$A138,0)))</f>
        <v>25460.448889233365</v>
      </c>
      <c r="S142" s="6">
        <f ca="1">IF(ISERROR(CVMdataQly!S142*(OFFSET(CPdataAnn!S$9,$A138,0)/OFFSET(CVMdataAnn!S$9,$A138,0))),"",CVMdataQly!S142*(OFFSET(CPdataAnn!S$9,$A138,0)/OFFSET(CVMdataAnn!S$9,$A138,0)))</f>
        <v>22696.783560480711</v>
      </c>
      <c r="T142" s="6">
        <f ca="1">IF(ISERROR(CVMdataQly!T142*(OFFSET(CPdataAnn!T$9,$A138,0)/OFFSET(CVMdataAnn!T$9,$A138,0))),"",CVMdataQly!T142*(OFFSET(CPdataAnn!T$9,$A138,0)/OFFSET(CVMdataAnn!T$9,$A138,0)))</f>
        <v>4076.1901758641598</v>
      </c>
      <c r="U142" s="6">
        <f ca="1">IF(ISERROR(CVMdataQly!U142*(OFFSET(CPdataAnn!U$9,$A138,0)/OFFSET(CVMdataAnn!U$9,$A138,0))),"",CVMdataQly!U142*(OFFSET(CPdataAnn!U$9,$A138,0)/OFFSET(CVMdataAnn!U$9,$A138,0)))</f>
        <v>4657.1207420438186</v>
      </c>
      <c r="V142" s="6">
        <f ca="1">IF(ISERROR(CVMdataQly!V142*(OFFSET(CPdataAnn!V$9,$A138,0)/OFFSET(CVMdataAnn!V$9,$A138,0))),"",CVMdataQly!V142*(OFFSET(CPdataAnn!V$9,$A138,0)/OFFSET(CVMdataAnn!V$9,$A138,0)))</f>
        <v>967.71965897693076</v>
      </c>
      <c r="W142" s="6">
        <f ca="1">IF(ISERROR(CVMdataQly!W142*(OFFSET(CPdataAnn!W$9,$A138,0)/OFFSET(CVMdataAnn!W$9,$A138,0))),"",CVMdataQly!W142*(OFFSET(CPdataAnn!W$9,$A138,0)/OFFSET(CVMdataAnn!W$9,$A138,0)))</f>
        <v>2680.8322463768118</v>
      </c>
      <c r="X142" s="6">
        <f ca="1">IF(ISERROR(CVMdataQly!X142*(OFFSET(CPdataAnn!X$9,$A138,0)/OFFSET(CVMdataAnn!X$9,$A138,0))),"",CVMdataQly!X142*(OFFSET(CPdataAnn!X$9,$A138,0)/OFFSET(CVMdataAnn!X$9,$A138,0)))</f>
        <v>618.79770209273704</v>
      </c>
      <c r="Y142" s="6">
        <f ca="1">IF(ISERROR(CVMdataQly!Y142*(OFFSET(CPdataAnn!Y$9,$A138,0)/OFFSET(CVMdataAnn!Y$9,$A138,0))),"",CVMdataQly!Y142*(OFFSET(CPdataAnn!Y$9,$A138,0)/OFFSET(CVMdataAnn!Y$9,$A138,0)))</f>
        <v>2741.9112954115208</v>
      </c>
      <c r="Z142" s="6">
        <f ca="1">IF(ISERROR(CVMdataQly!Z142*(OFFSET(CPdataAnn!Z$9,$A138,0)/OFFSET(CVMdataAnn!Z$9,$A138,0))),"",CVMdataQly!Z142*(OFFSET(CPdataAnn!Z$9,$A138,0)/OFFSET(CVMdataAnn!Z$9,$A138,0)))</f>
        <v>3407.3851322063283</v>
      </c>
      <c r="AA142" s="6">
        <f ca="1">IF(ISERROR(CVMdataQly!AA142*(OFFSET(CPdataAnn!AA$9,$A138,0)/OFFSET(CVMdataAnn!AA$9,$A138,0))),"",CVMdataQly!AA142*(OFFSET(CPdataAnn!AA$9,$A138,0)/OFFSET(CVMdataAnn!AA$9,$A138,0)))</f>
        <v>2880.0807555671086</v>
      </c>
      <c r="AB142" s="6">
        <f ca="1">IF(ISERROR(CVMdataQly!AB142*(OFFSET(CPdataAnn!AB$9,$A138,0)/OFFSET(CVMdataAnn!AB$9,$A138,0))),"",CVMdataQly!AB142*(OFFSET(CPdataAnn!AB$9,$A138,0)/OFFSET(CVMdataAnn!AB$9,$A138,0)))</f>
        <v>665.25411061285502</v>
      </c>
      <c r="AC142" s="6">
        <f ca="1">IF(ISERROR(CVMdataQly!AC142*(OFFSET(CPdataAnn!AC$9,$A138,0)/OFFSET(CVMdataAnn!AC$9,$A138,0))),"",CVMdataQly!AC142*(OFFSET(CPdataAnn!AC$9,$A138,0)/OFFSET(CVMdataAnn!AC$9,$A138,0)))</f>
        <v>2762.9992071183156</v>
      </c>
      <c r="AD142" s="6">
        <f ca="1">IF(ISERROR(CVMdataQly!AD142*(OFFSET(CPdataAnn!AD$9,$A138,0)/OFFSET(CVMdataAnn!AD$9,$A138,0))),"",CVMdataQly!AD142*(OFFSET(CPdataAnn!AD$9,$A138,0)/OFFSET(CVMdataAnn!AD$9,$A138,0)))</f>
        <v>823.16610377648135</v>
      </c>
      <c r="AE142" s="6">
        <f ca="1">IF(ISERROR(CVMdataQly!AE142*(OFFSET(CPdataAnn!AE$9,$A138,0)/OFFSET(CVMdataAnn!AE$9,$A138,0))),"",CVMdataQly!AE142*(OFFSET(CPdataAnn!AE$9,$A138,0)/OFFSET(CVMdataAnn!AE$9,$A138,0)))</f>
        <v>1939.5005560360805</v>
      </c>
      <c r="AF142" s="6">
        <f ca="1">IF(ISERROR(CVMdataQly!AF142*(OFFSET(CPdataAnn!AF$9,$A138,0)/OFFSET(CVMdataAnn!AF$9,$A138,0))),"",CVMdataQly!AF142*(OFFSET(CPdataAnn!AF$9,$A138,0)/OFFSET(CVMdataAnn!AF$9,$A138,0)))</f>
        <v>10471.075019771777</v>
      </c>
      <c r="AG142" s="6">
        <f ca="1">IF(ISERROR(CVMdataQly!AG142*(OFFSET(CPdataAnn!AG$9,$A138,0)/OFFSET(CVMdataAnn!AG$9,$A138,0))),"",CVMdataQly!AG142*(OFFSET(CPdataAnn!AG$9,$A138,0)/OFFSET(CVMdataAnn!AG$9,$A138,0)))</f>
        <v>4888.4061470911092</v>
      </c>
      <c r="AH142" s="6">
        <f ca="1">IF(ISERROR(CVMdataQly!AH142*(OFFSET(CPdataAnn!AH$9,$A138,0)/OFFSET(CVMdataAnn!AH$9,$A138,0))),"",CVMdataQly!AH142*(OFFSET(CPdataAnn!AH$9,$A138,0)/OFFSET(CVMdataAnn!AH$9,$A138,0)))</f>
        <v>1432.2086469455626</v>
      </c>
      <c r="AI142" s="6">
        <f ca="1">IF(ISERROR(CVMdataQly!AI142*(OFFSET(CPdataAnn!AI$9,$A138,0)/OFFSET(CVMdataAnn!AI$9,$A138,0))),"",CVMdataQly!AI142*(OFFSET(CPdataAnn!AI$9,$A138,0)/OFFSET(CVMdataAnn!AI$9,$A138,0)))</f>
        <v>2165.2543333696717</v>
      </c>
      <c r="AJ142" s="6">
        <f ca="1">IF(ISERROR(CVMdataQly!AJ142*(OFFSET(CPdataAnn!AJ$9,$A138,0)/OFFSET(CVMdataAnn!AJ$9,$A138,0))),"",CVMdataQly!AJ142*(OFFSET(CPdataAnn!AJ$9,$A138,0)/OFFSET(CVMdataAnn!AJ$9,$A138,0)))</f>
        <v>1291.6506397828616</v>
      </c>
      <c r="AK142" s="6">
        <f ca="1">IF(ISERROR(CVMdataQly!AK142*(OFFSET(CPdataAnn!AK$9,$A138,0)/OFFSET(CVMdataAnn!AK$9,$A138,0))),"",CVMdataQly!AK142*(OFFSET(CPdataAnn!AK$9,$A138,0)/OFFSET(CVMdataAnn!AK$9,$A138,0)))</f>
        <v>4689.4346527978423</v>
      </c>
      <c r="AL142" s="6">
        <f ca="1">IF(ISERROR(CVMdataQly!AL142*(OFFSET(CPdataAnn!AL$9,$A138,0)/OFFSET(CVMdataAnn!AL$9,$A138,0))),"",CVMdataQly!AL142*(OFFSET(CPdataAnn!AL$9,$A138,0)/OFFSET(CVMdataAnn!AL$9,$A138,0)))</f>
        <v>890.91901206203329</v>
      </c>
      <c r="AM142" s="6">
        <f ca="1">IF(ISERROR(CVMdataQly!AM142*(OFFSET(CPdataAnn!AM$9,$A138,0)/OFFSET(CVMdataAnn!AM$9,$A138,0))),"",CVMdataQly!AM142*(OFFSET(CPdataAnn!AM$9,$A138,0)/OFFSET(CVMdataAnn!AM$9,$A138,0)))</f>
        <v>16280.727646438789</v>
      </c>
      <c r="AN142" s="6">
        <f ca="1">IF(ISERROR(CVMdataQly!AN142*(OFFSET(CPdataAnn!AN$9,$A138,0)/OFFSET(CVMdataAnn!AN$9,$A138,0))),"",CVMdataQly!AN142*(OFFSET(CPdataAnn!AN$9,$A138,0)/OFFSET(CVMdataAnn!AN$9,$A138,0)))</f>
        <v>13822.01630925608</v>
      </c>
      <c r="AO142" s="6">
        <f ca="1">IF(ISERROR(CVMdataQly!AO142*(OFFSET(CPdataAnn!AO$9,$A138,0)/OFFSET(CVMdataAnn!AO$9,$A138,0))),"",CVMdataQly!AO142*(OFFSET(CPdataAnn!AO$9,$A138,0)/OFFSET(CVMdataAnn!AO$9,$A138,0)))</f>
        <v>204.38305941845763</v>
      </c>
      <c r="AP142" s="6">
        <f ca="1">IF(ISERROR(CVMdataQly!AP142*(OFFSET(CPdataAnn!AP$9,$A138,0)/OFFSET(CVMdataAnn!AP$9,$A138,0))),"",CVMdataQly!AP142*(OFFSET(CPdataAnn!AP$9,$A138,0)/OFFSET(CVMdataAnn!AP$9,$A138,0)))</f>
        <v>12481.097106711961</v>
      </c>
      <c r="AQ142" s="6">
        <f ca="1">IF(ISERROR(CVMdataQly!AQ142*(OFFSET(CPdataAnn!AQ$9,$A138,0)/OFFSET(CVMdataAnn!AQ$9,$A138,0))),"",CVMdataQly!AQ142*(OFFSET(CPdataAnn!AQ$9,$A138,0)/OFFSET(CVMdataAnn!AQ$9,$A138,0)))</f>
        <v>863.57198096371212</v>
      </c>
      <c r="AR142" s="6">
        <f ca="1">IF(ISERROR(CVMdataQly!AR142*(OFFSET(CPdataAnn!AR$9,$A138,0)/OFFSET(CVMdataAnn!AR$9,$A138,0))),"",CVMdataQly!AR142*(OFFSET(CPdataAnn!AR$9,$A138,0)/OFFSET(CVMdataAnn!AR$9,$A138,0)))</f>
        <v>271.41712204007285</v>
      </c>
      <c r="AS142" s="6">
        <f ca="1">IF(ISERROR(CVMdataQly!AS142*(OFFSET(CPdataAnn!AS$9,$A138,0)/OFFSET(CVMdataAnn!AS$9,$A138,0))),"",CVMdataQly!AS142*(OFFSET(CPdataAnn!AS$9,$A138,0)/OFFSET(CVMdataAnn!AS$9,$A138,0)))</f>
        <v>2457.7416239058257</v>
      </c>
      <c r="AT142" s="6">
        <f ca="1">IF(ISERROR(CVMdataQly!AT142*(OFFSET(CPdataAnn!AT$9,$A138,0)/OFFSET(CVMdataAnn!AT$9,$A138,0))),"",CVMdataQly!AT142*(OFFSET(CPdataAnn!AT$9,$A138,0)/OFFSET(CVMdataAnn!AT$9,$A138,0)))</f>
        <v>2447.7422649140544</v>
      </c>
      <c r="AU142" s="6">
        <f ca="1">IF(ISERROR(CVMdataQly!AU142*(OFFSET(CPdataAnn!AU$9,$A138,0)/OFFSET(CVMdataAnn!AU$9,$A138,0))),"",CVMdataQly!AU142*(OFFSET(CPdataAnn!AU$9,$A138,0)/OFFSET(CVMdataAnn!AU$9,$A138,0)))</f>
        <v>11</v>
      </c>
      <c r="AV142" s="6">
        <f ca="1">IF(ISERROR(CVMdataQly!AV142*(OFFSET(CPdataAnn!AV$9,$A138,0)/OFFSET(CVMdataAnn!AV$9,$A138,0))),"",CVMdataQly!AV142*(OFFSET(CPdataAnn!AV$9,$A138,0)/OFFSET(CVMdataAnn!AV$9,$A138,0)))</f>
        <v>83870.743973064367</v>
      </c>
      <c r="AW142" s="6">
        <f ca="1">IF(ISERROR(CVMdataQly!AW142*(OFFSET(CPdataAnn!AW$9,$A138,0)/OFFSET(CVMdataAnn!AW$9,$A138,0))),"",CVMdataQly!AW142*(OFFSET(CPdataAnn!AW$9,$A138,0)/OFFSET(CVMdataAnn!AW$9,$A138,0)))</f>
        <v>20299.148661329044</v>
      </c>
      <c r="AX142" s="6">
        <f ca="1">IF(ISERROR(CVMdataQly!AX142*(OFFSET(CPdataAnn!AX$9,$A138,0)/OFFSET(CVMdataAnn!AX$9,$A138,0))),"",CVMdataQly!AX142*(OFFSET(CPdataAnn!AX$9,$A138,0)/OFFSET(CVMdataAnn!AX$9,$A138,0)))</f>
        <v>20232.895928597627</v>
      </c>
      <c r="AY142" s="6">
        <f ca="1">IF(ISERROR(CVMdataQly!AY142*(OFFSET(CPdataAnn!AY$9,$A138,0)/OFFSET(CVMdataAnn!AY$9,$A138,0))),"",CVMdataQly!AY142*(OFFSET(CPdataAnn!AY$9,$A138,0)/OFFSET(CVMdataAnn!AY$9,$A138,0)))</f>
        <v>66.25278810408922</v>
      </c>
      <c r="AZ142" s="6">
        <f ca="1">IF(ISERROR(CVMdataQly!AZ142*(OFFSET(CPdataAnn!AZ$9,$A138,0)/OFFSET(CVMdataAnn!AZ$9,$A138,0))),"",CVMdataQly!AZ142*(OFFSET(CPdataAnn!AZ$9,$A138,0)/OFFSET(CVMdataAnn!AZ$9,$A138,0)))</f>
        <v>52017.53724651839</v>
      </c>
      <c r="BA142" s="6">
        <f ca="1">IF(ISERROR(CVMdataQly!BA142*(OFFSET(CPdataAnn!BA$9,$A138,0)/OFFSET(CVMdataAnn!BA$9,$A138,0))),"",CVMdataQly!BA142*(OFFSET(CPdataAnn!BA$9,$A138,0)/OFFSET(CVMdataAnn!BA$9,$A138,0)))</f>
        <v>49298.84927906988</v>
      </c>
      <c r="BB142" s="6">
        <f ca="1">IF(ISERROR(CVMdataQly!BB142*(OFFSET(CPdataAnn!BB$9,$A138,0)/OFFSET(CVMdataAnn!BB$9,$A138,0))),"",CVMdataQly!BB142*(OFFSET(CPdataAnn!BB$9,$A138,0)/OFFSET(CVMdataAnn!BB$9,$A138,0)))</f>
        <v>2717.7114228456917</v>
      </c>
      <c r="BC142" s="6">
        <f ca="1">IF(ISERROR(CVMdataQly!BC142*(OFFSET(CPdataAnn!BC$9,$A138,0)/OFFSET(CVMdataAnn!BC$9,$A138,0))),"",CVMdataQly!BC142*(OFFSET(CPdataAnn!BC$9,$A138,0)/OFFSET(CVMdataAnn!BC$9,$A138,0)))</f>
        <v>808.54323144104808</v>
      </c>
      <c r="BD142" s="6">
        <f ca="1">IF(ISERROR(CVMdataQly!BD142*(OFFSET(CPdataAnn!BD$9,$A138,0)/OFFSET(CVMdataAnn!BD$9,$A138,0))),"",CVMdataQly!BD142*(OFFSET(CPdataAnn!BD$9,$A138,0)/OFFSET(CVMdataAnn!BD$9,$A138,0)))</f>
        <v>329.96036988110967</v>
      </c>
      <c r="BE142" s="6">
        <f ca="1">IF(ISERROR(CVMdataQly!BE142*(OFFSET(CPdataAnn!BE$9,$A138,0)/OFFSET(CVMdataAnn!BE$9,$A138,0))),"",CVMdataQly!BE142*(OFFSET(CPdataAnn!BE$9,$A138,0)/OFFSET(CVMdataAnn!BE$9,$A138,0)))</f>
        <v>479.72499999999997</v>
      </c>
      <c r="BF142" s="6">
        <f ca="1">IF(ISERROR(CVMdataQly!BF142*(OFFSET(CPdataAnn!BF$9,$A138,0)/OFFSET(CVMdataAnn!BF$9,$A138,0))),"",CVMdataQly!BF142*(OFFSET(CPdataAnn!BF$9,$A138,0)/OFFSET(CVMdataAnn!BF$9,$A138,0)))</f>
        <v>2419.258248009101</v>
      </c>
      <c r="BG142" s="6">
        <f ca="1">IF(ISERROR(CVMdataQly!BG142*(OFFSET(CPdataAnn!BG$9,$A138,0)/OFFSET(CVMdataAnn!BG$9,$A138,0))),"",CVMdataQly!BG142*(OFFSET(CPdataAnn!BG$9,$A138,0)/OFFSET(CVMdataAnn!BG$9,$A138,0)))</f>
        <v>1166.1471571906354</v>
      </c>
      <c r="BH142" s="6">
        <f ca="1">IF(ISERROR(CVMdataQly!BH142*(OFFSET(CPdataAnn!BH$9,$A138,0)/OFFSET(CVMdataAnn!BH$9,$A138,0))),"",CVMdataQly!BH142*(OFFSET(CPdataAnn!BH$9,$A138,0)/OFFSET(CVMdataAnn!BH$9,$A138,0)))</f>
        <v>38.20945945945946</v>
      </c>
      <c r="BI142" s="6">
        <f ca="1">IF(ISERROR(CVMdataQly!BI142*(OFFSET(CPdataAnn!BI$9,$A138,0)/OFFSET(CVMdataAnn!BI$9,$A138,0))),"",CVMdataQly!BI142*(OFFSET(CPdataAnn!BI$9,$A138,0)/OFFSET(CVMdataAnn!BI$9,$A138,0)))</f>
        <v>1215.1298290056998</v>
      </c>
      <c r="BJ142" s="6" t="str">
        <f ca="1">IF(ISERROR(CVMdataQly!BJ142*(OFFSET(CPdataAnn!BJ$9,$A138,0)/OFFSET(CVMdataAnn!BJ$9,$A138,0))),"",CVMdataQly!BJ142*(OFFSET(CPdataAnn!BJ$9,$A138,0)/OFFSET(CVMdataAnn!BJ$9,$A138,0)))</f>
        <v/>
      </c>
      <c r="BK142" s="6">
        <f ca="1">IF(ISERROR(CVMdataQly!BK142*(OFFSET(CPdataAnn!BK$9,$A138,0)/OFFSET(CVMdataAnn!BK$9,$A138,0))),"",CVMdataQly!BK142*(OFFSET(CPdataAnn!BK$9,$A138,0)/OFFSET(CVMdataAnn!BK$9,$A138,0)))</f>
        <v>8326.3556543484301</v>
      </c>
      <c r="BL142" s="6">
        <f ca="1">IF(ISERROR(CVMdataQly!BL142*(OFFSET(CPdataAnn!BL$9,$A138,0)/OFFSET(CVMdataAnn!BL$9,$A138,0))),"",CVMdataQly!BL142*(OFFSET(CPdataAnn!BL$9,$A138,0)/OFFSET(CVMdataAnn!BL$9,$A138,0)))</f>
        <v>4139.430799220273</v>
      </c>
      <c r="BM142" s="6">
        <f ca="1">IF(ISERROR(CVMdataQly!BM142*(OFFSET(CPdataAnn!BM$9,$A138,0)/OFFSET(CVMdataAnn!BM$9,$A138,0))),"",CVMdataQly!BM142*(OFFSET(CPdataAnn!BM$9,$A138,0)/OFFSET(CVMdataAnn!BM$9,$A138,0)))</f>
        <v>3768.1892659590371</v>
      </c>
      <c r="BN142" s="6">
        <f ca="1">IF(ISERROR(CVMdataQly!BN142*(OFFSET(CPdataAnn!BN$9,$A138,0)/OFFSET(CVMdataAnn!BN$9,$A138,0))),"",CVMdataQly!BN142*(OFFSET(CPdataAnn!BN$9,$A138,0)/OFFSET(CVMdataAnn!BN$9,$A138,0)))</f>
        <v>324.86877470355734</v>
      </c>
      <c r="BO142" s="6">
        <f ca="1">IF(ISERROR(CVMdataQly!BO142*(OFFSET(CPdataAnn!BO$9,$A138,0)/OFFSET(CVMdataAnn!BO$9,$A138,0))),"",CVMdataQly!BO142*(OFFSET(CPdataAnn!BO$9,$A138,0)/OFFSET(CVMdataAnn!BO$9,$A138,0)))</f>
        <v>94.707692307692312</v>
      </c>
      <c r="BP142" s="6" t="str">
        <f ca="1">IF(ISERROR(CVMdataQly!BP142*(OFFSET(CPdataAnn!BP$9,$A138,0)/OFFSET(CVMdataAnn!BP$9,$A138,0))),"",CVMdataQly!BP142*(OFFSET(CPdataAnn!BP$9,$A138,0)/OFFSET(CVMdataAnn!BP$9,$A138,0)))</f>
        <v/>
      </c>
      <c r="BQ142" s="6">
        <f ca="1">IF(ISERROR(CVMdataQly!BQ142*(OFFSET(CPdataAnn!BQ$9,$A138,0)/OFFSET(CVMdataAnn!BQ$9,$A138,0))),"",CVMdataQly!BQ142*(OFFSET(CPdataAnn!BQ$9,$A138,0)/OFFSET(CVMdataAnn!BQ$9,$A138,0)))</f>
        <v>14802.646253638253</v>
      </c>
      <c r="BR142" s="6">
        <f ca="1">IF(ISERROR(CVMdataQly!BR142*(OFFSET(CPdataAnn!BR$9,$A138,0)/OFFSET(CVMdataAnn!BR$9,$A138,0))),"",CVMdataQly!BR142*(OFFSET(CPdataAnn!BR$9,$A138,0)/OFFSET(CVMdataAnn!BR$9,$A138,0)))</f>
        <v>4798.3008240325444</v>
      </c>
      <c r="BS142" s="6">
        <f ca="1">IF(ISERROR(CVMdataQly!BS142*(OFFSET(CPdataAnn!BS$9,$A138,0)/OFFSET(CVMdataAnn!BS$9,$A138,0))),"",CVMdataQly!BS142*(OFFSET(CPdataAnn!BS$9,$A138,0)/OFFSET(CVMdataAnn!BS$9,$A138,0)))</f>
        <v>3737.1450980392156</v>
      </c>
      <c r="BT142" s="6">
        <f ca="1">IF(ISERROR(CVMdataQly!BT142*(OFFSET(CPdataAnn!BT$9,$A138,0)/OFFSET(CVMdataAnn!BT$9,$A138,0))),"",CVMdataQly!BT142*(OFFSET(CPdataAnn!BT$9,$A138,0)/OFFSET(CVMdataAnn!BT$9,$A138,0)))</f>
        <v>1052.2170744403957</v>
      </c>
      <c r="BU142" s="6">
        <f ca="1">IF(ISERROR(CVMdataQly!BU142*(OFFSET(CPdataAnn!BU$9,$A138,0)/OFFSET(CVMdataAnn!BU$9,$A138,0))),"",CVMdataQly!BU142*(OFFSET(CPdataAnn!BU$9,$A138,0)/OFFSET(CVMdataAnn!BU$9,$A138,0)))</f>
        <v>10</v>
      </c>
      <c r="BV142" s="6">
        <f ca="1">IF(ISERROR(CVMdataQly!BV142*(OFFSET(CPdataAnn!BV$9,$A138,0)/OFFSET(CVMdataAnn!BV$9,$A138,0))),"",CVMdataQly!BV142*(OFFSET(CPdataAnn!BV$9,$A138,0)/OFFSET(CVMdataAnn!BV$9,$A138,0)))</f>
        <v>1966.3056234718824</v>
      </c>
      <c r="BW142" s="6">
        <f ca="1">IF(ISERROR(CVMdataQly!BW142*(OFFSET(CPdataAnn!BW$9,$A138,0)/OFFSET(CVMdataAnn!BW$9,$A138,0))),"",CVMdataQly!BW142*(OFFSET(CPdataAnn!BW$9,$A138,0)/OFFSET(CVMdataAnn!BW$9,$A138,0)))</f>
        <v>2290.255088783023</v>
      </c>
      <c r="BX142" s="6">
        <f ca="1">IF(ISERROR(CVMdataQly!BX142*(OFFSET(CPdataAnn!BX$9,$A138,0)/OFFSET(CVMdataAnn!BX$9,$A138,0))),"",CVMdataQly!BX142*(OFFSET(CPdataAnn!BX$9,$A138,0)/OFFSET(CVMdataAnn!BX$9,$A138,0)))</f>
        <v>1763.259911894273</v>
      </c>
      <c r="BY142" s="6">
        <f ca="1">IF(ISERROR(CVMdataQly!BY142*(OFFSET(CPdataAnn!BY$9,$A138,0)/OFFSET(CVMdataAnn!BY$9,$A138,0))),"",CVMdataQly!BY142*(OFFSET(CPdataAnn!BY$9,$A138,0)/OFFSET(CVMdataAnn!BY$9,$A138,0)))</f>
        <v>337.56960322797579</v>
      </c>
      <c r="BZ142" s="6">
        <f ca="1">IF(ISERROR(CVMdataQly!BZ142*(OFFSET(CPdataAnn!BZ$9,$A138,0)/OFFSET(CVMdataAnn!BZ$9,$A138,0))),"",CVMdataQly!BZ142*(OFFSET(CPdataAnn!BZ$9,$A138,0)/OFFSET(CVMdataAnn!BZ$9,$A138,0)))</f>
        <v>189.12482468443199</v>
      </c>
      <c r="CA142" s="6">
        <f ca="1">IF(ISERROR(CVMdataQly!CA142*(OFFSET(CPdataAnn!CA$9,$A138,0)/OFFSET(CVMdataAnn!CA$9,$A138,0))),"",CVMdataQly!CA142*(OFFSET(CPdataAnn!CA$9,$A138,0)/OFFSET(CVMdataAnn!CA$9,$A138,0)))</f>
        <v>1956.8722704551433</v>
      </c>
      <c r="CB142" s="6">
        <f ca="1">IF(ISERROR(CVMdataQly!CB142*(OFFSET(CPdataAnn!CB$9,$A138,0)/OFFSET(CVMdataAnn!CB$9,$A138,0))),"",CVMdataQly!CB142*(OFFSET(CPdataAnn!CB$9,$A138,0)/OFFSET(CVMdataAnn!CB$9,$A138,0)))</f>
        <v>1426.9390994493035</v>
      </c>
      <c r="CC142" s="6">
        <f ca="1">IF(ISERROR(CVMdataQly!CC142*(OFFSET(CPdataAnn!CC$9,$A138,0)/OFFSET(CVMdataAnn!CC$9,$A138,0))),"",CVMdataQly!CC142*(OFFSET(CPdataAnn!CC$9,$A138,0)/OFFSET(CVMdataAnn!CC$9,$A138,0)))</f>
        <v>162.85195530726259</v>
      </c>
      <c r="CD142" s="6">
        <f ca="1">IF(ISERROR(CVMdataQly!CD142*(OFFSET(CPdataAnn!CD$9,$A138,0)/OFFSET(CVMdataAnn!CD$9,$A138,0))),"",CVMdataQly!CD142*(OFFSET(CPdataAnn!CD$9,$A138,0)/OFFSET(CVMdataAnn!CD$9,$A138,0)))</f>
        <v>1263.8666422421688</v>
      </c>
      <c r="CE142" s="6">
        <f ca="1">IF(ISERROR(CVMdataQly!CE142*(OFFSET(CPdataAnn!CE$9,$A138,0)/OFFSET(CVMdataAnn!CE$9,$A138,0))),"",CVMdataQly!CE142*(OFFSET(CPdataAnn!CE$9,$A138,0)/OFFSET(CVMdataAnn!CE$9,$A138,0)))</f>
        <v>2363.1347244515782</v>
      </c>
      <c r="CF142" s="6">
        <f ca="1">IF(ISERROR(CVMdataQly!CF142*(OFFSET(CPdataAnn!CF$9,$A138,0)/OFFSET(CVMdataAnn!CF$9,$A138,0))),"",CVMdataQly!CF142*(OFFSET(CPdataAnn!CF$9,$A138,0)/OFFSET(CVMdataAnn!CF$9,$A138,0)))</f>
        <v>838.31133250311325</v>
      </c>
      <c r="CG142" s="6">
        <f ca="1">IF(ISERROR(CVMdataQly!CG142*(OFFSET(CPdataAnn!CG$9,$A138,0)/OFFSET(CVMdataAnn!CG$9,$A138,0))),"",CVMdataQly!CG142*(OFFSET(CPdataAnn!CG$9,$A138,0)/OFFSET(CVMdataAnn!CG$9,$A138,0)))</f>
        <v>1524.9859660574411</v>
      </c>
      <c r="CH142" s="6">
        <f ca="1">IF(ISERROR(CVMdataQly!CH142*(OFFSET(CPdataAnn!CH$9,$A138,0)/OFFSET(CVMdataAnn!CH$9,$A138,0))),"",CVMdataQly!CH142*(OFFSET(CPdataAnn!CH$9,$A138,0)/OFFSET(CVMdataAnn!CH$9,$A138,0)))</f>
        <v>5916.8039622015913</v>
      </c>
      <c r="CI142" s="6">
        <f ca="1">IF(ISERROR(CVMdataQly!CI142*(OFFSET(CPdataAnn!CI$9,$A138,0)/OFFSET(CVMdataAnn!CI$9,$A138,0))),"",CVMdataQly!CI142*(OFFSET(CPdataAnn!CI$9,$A138,0)/OFFSET(CVMdataAnn!CI$9,$A138,0)))</f>
        <v>3463.4051084474886</v>
      </c>
      <c r="CJ142" s="6">
        <f ca="1">IF(ISERROR(CVMdataQly!CJ142*(OFFSET(CPdataAnn!CJ$9,$A138,0)/OFFSET(CVMdataAnn!CJ$9,$A138,0))),"",CVMdataQly!CJ142*(OFFSET(CPdataAnn!CJ$9,$A138,0)/OFFSET(CVMdataAnn!CJ$9,$A138,0)))</f>
        <v>2181.1851811316624</v>
      </c>
      <c r="CK142" s="6">
        <f ca="1">IF(ISERROR(CVMdataQly!CK142*(OFFSET(CPdataAnn!CK$9,$A138,0)/OFFSET(CVMdataAnn!CK$9,$A138,0))),"",CVMdataQly!CK142*(OFFSET(CPdataAnn!CK$9,$A138,0)/OFFSET(CVMdataAnn!CK$9,$A138,0)))</f>
        <v>258.74759152215796</v>
      </c>
      <c r="CL142" s="6">
        <f ca="1">IF(ISERROR(CVMdataQly!CL142*(OFFSET(CPdataAnn!CL$9,$A138,0)/OFFSET(CVMdataAnn!CL$9,$A138,0))),"",CVMdataQly!CL142*(OFFSET(CPdataAnn!CL$9,$A138,0)/OFFSET(CVMdataAnn!CL$9,$A138,0)))</f>
        <v>1023.7973499610288</v>
      </c>
      <c r="CM142" s="6">
        <f ca="1">IF(ISERROR(CVMdataQly!CM142*(OFFSET(CPdataAnn!CM$9,$A138,0)/OFFSET(CVMdataAnn!CM$9,$A138,0))),"",CVMdataQly!CM142*(OFFSET(CPdataAnn!CM$9,$A138,0)/OFFSET(CVMdataAnn!CM$9,$A138,0)))</f>
        <v>1633.5513319365459</v>
      </c>
      <c r="CN142" s="6">
        <f ca="1">IF(ISERROR(CVMdataQly!CN142*(OFFSET(CPdataAnn!CN$9,$A138,0)/OFFSET(CVMdataAnn!CN$9,$A138,0))),"",CVMdataQly!CN142*(OFFSET(CPdataAnn!CN$9,$A138,0)/OFFSET(CVMdataAnn!CN$9,$A138,0)))</f>
        <v>694.08907216494845</v>
      </c>
      <c r="CO142" s="6">
        <f ca="1">IF(ISERROR(CVMdataQly!CO142*(OFFSET(CPdataAnn!CO$9,$A138,0)/OFFSET(CVMdataAnn!CO$9,$A138,0))),"",CVMdataQly!CO142*(OFFSET(CPdataAnn!CO$9,$A138,0)/OFFSET(CVMdataAnn!CO$9,$A138,0)))</f>
        <v>769.19406392694066</v>
      </c>
      <c r="CP142" s="6">
        <f ca="1">IF(ISERROR(CVMdataQly!CP142*(OFFSET(CPdataAnn!CP$9,$A138,0)/OFFSET(CVMdataAnn!CP$9,$A138,0))),"",CVMdataQly!CP142*(OFFSET(CPdataAnn!CP$9,$A138,0)/OFFSET(CVMdataAnn!CP$9,$A138,0)))</f>
        <v>170.03298153034302</v>
      </c>
      <c r="CQ142" s="6">
        <f ca="1">IF(ISERROR(CVMdataQly!CQ142*(OFFSET(CPdataAnn!CQ$9,$A138,0)/OFFSET(CVMdataAnn!CQ$9,$A138,0))),"",CVMdataQly!CQ142*(OFFSET(CPdataAnn!CQ$9,$A138,0)/OFFSET(CVMdataAnn!CQ$9,$A138,0)))</f>
        <v>819.67454068241466</v>
      </c>
      <c r="CR142" s="6">
        <f ca="1">IF(ISERROR(CVMdataQly!CR142*(OFFSET(CPdataAnn!CR$9,$A138,0)/OFFSET(CVMdataAnn!CR$9,$A138,0))),"",CVMdataQly!CR142*(OFFSET(CPdataAnn!CR$9,$A138,0)/OFFSET(CVMdataAnn!CR$9,$A138,0)))</f>
        <v>43272.564485690811</v>
      </c>
      <c r="CS142" s="6">
        <f ca="1">IF(ISERROR(CVMdataQly!CS142*(OFFSET(CPdataAnn!CS$9,$A138,0)/OFFSET(CVMdataAnn!CS$9,$A138,0))),"",CVMdataQly!CS142*(OFFSET(CPdataAnn!CS$9,$A138,0)/OFFSET(CVMdataAnn!CS$9,$A138,0)))</f>
        <v>12578.781608307918</v>
      </c>
      <c r="CT142" s="6">
        <f ca="1">IF(ISERROR(CVMdataQly!CT142*(OFFSET(CPdataAnn!CT$9,$A138,0)/OFFSET(CVMdataAnn!CT$9,$A138,0))),"",CVMdataQly!CT142*(OFFSET(CPdataAnn!CT$9,$A138,0)/OFFSET(CVMdataAnn!CT$9,$A138,0)))</f>
        <v>12088.893574780412</v>
      </c>
      <c r="CU142" s="6">
        <f ca="1">IF(ISERROR(CVMdataQly!CU142*(OFFSET(CPdataAnn!CU$9,$A138,0)/OFFSET(CVMdataAnn!CU$9,$A138,0))),"",CVMdataQly!CU142*(OFFSET(CPdataAnn!CU$9,$A138,0)/OFFSET(CVMdataAnn!CU$9,$A138,0)))</f>
        <v>160.02283105022832</v>
      </c>
      <c r="CV142" s="6">
        <f ca="1">IF(ISERROR(CVMdataQly!CV142*(OFFSET(CPdataAnn!CV$9,$A138,0)/OFFSET(CVMdataAnn!CV$9,$A138,0))),"",CVMdataQly!CV142*(OFFSET(CPdataAnn!CV$9,$A138,0)/OFFSET(CVMdataAnn!CV$9,$A138,0)))</f>
        <v>330.05439005439007</v>
      </c>
      <c r="CW142" s="6">
        <f ca="1">IF(ISERROR(CVMdataQly!CW142*(OFFSET(CPdataAnn!CW$9,$A138,0)/OFFSET(CVMdataAnn!CW$9,$A138,0))),"",CVMdataQly!CW142*(OFFSET(CPdataAnn!CW$9,$A138,0)/OFFSET(CVMdataAnn!CW$9,$A138,0)))</f>
        <v>17874.842824846593</v>
      </c>
      <c r="CX142" s="6">
        <f ca="1">IF(ISERROR(CVMdataQly!CX142*(OFFSET(CPdataAnn!CX$9,$A138,0)/OFFSET(CVMdataAnn!CX$9,$A138,0))),"",CVMdataQly!CX142*(OFFSET(CPdataAnn!CX$9,$A138,0)/OFFSET(CVMdataAnn!CX$9,$A138,0)))</f>
        <v>1249.7153419593346</v>
      </c>
      <c r="CY142" s="6">
        <f ca="1">IF(ISERROR(CVMdataQly!CY142*(OFFSET(CPdataAnn!CY$9,$A138,0)/OFFSET(CVMdataAnn!CY$9,$A138,0))),"",CVMdataQly!CY142*(OFFSET(CPdataAnn!CY$9,$A138,0)/OFFSET(CVMdataAnn!CY$9,$A138,0)))</f>
        <v>7814.0471305960109</v>
      </c>
      <c r="CZ142" s="6">
        <f ca="1">IF(ISERROR(CVMdataQly!CZ142*(OFFSET(CPdataAnn!CZ$9,$A138,0)/OFFSET(CVMdataAnn!CZ$9,$A138,0))),"",CVMdataQly!CZ142*(OFFSET(CPdataAnn!CZ$9,$A138,0)/OFFSET(CVMdataAnn!CZ$9,$A138,0)))</f>
        <v>6281.2255725493305</v>
      </c>
      <c r="DA142" s="6">
        <f ca="1">IF(ISERROR(CVMdataQly!DA142*(OFFSET(CPdataAnn!DA$9,$A138,0)/OFFSET(CVMdataAnn!DA$9,$A138,0))),"",CVMdataQly!DA142*(OFFSET(CPdataAnn!DA$9,$A138,0)/OFFSET(CVMdataAnn!DA$9,$A138,0)))</f>
        <v>2532.1530011769319</v>
      </c>
      <c r="DB142" s="6">
        <f ca="1">IF(ISERROR(CVMdataQly!DB142*(OFFSET(CPdataAnn!DB$9,$A138,0)/OFFSET(CVMdataAnn!DB$9,$A138,0))),"",CVMdataQly!DB142*(OFFSET(CPdataAnn!DB$9,$A138,0)/OFFSET(CVMdataAnn!DB$9,$A138,0)))</f>
        <v>12820.253346416603</v>
      </c>
      <c r="DC142" s="6">
        <f ca="1">IF(ISERROR(CVMdataQly!DC142*(OFFSET(CPdataAnn!DC$9,$A138,0)/OFFSET(CVMdataAnn!DC$9,$A138,0))),"",CVMdataQly!DC142*(OFFSET(CPdataAnn!DC$9,$A138,0)/OFFSET(CVMdataAnn!DC$9,$A138,0)))</f>
        <v>2690.6133095131754</v>
      </c>
      <c r="DD142" s="6">
        <f ca="1">IF(ISERROR(CVMdataQly!DD142*(OFFSET(CPdataAnn!DD$9,$A138,0)/OFFSET(CVMdataAnn!DD$9,$A138,0))),"",CVMdataQly!DD142*(OFFSET(CPdataAnn!DD$9,$A138,0)/OFFSET(CVMdataAnn!DD$9,$A138,0)))</f>
        <v>2113.7808524882839</v>
      </c>
      <c r="DE142" s="6">
        <f ca="1">IF(ISERROR(CVMdataQly!DE142*(OFFSET(CPdataAnn!DE$9,$A138,0)/OFFSET(CVMdataAnn!DE$9,$A138,0))),"",CVMdataQly!DE142*(OFFSET(CPdataAnn!DE$9,$A138,0)/OFFSET(CVMdataAnn!DE$9,$A138,0)))</f>
        <v>5365.1594045782431</v>
      </c>
      <c r="DF142" s="6">
        <f ca="1">IF(ISERROR(CVMdataQly!DF142*(OFFSET(CPdataAnn!DF$9,$A138,0)/OFFSET(CVMdataAnn!DF$9,$A138,0))),"",CVMdataQly!DF142*(OFFSET(CPdataAnn!DF$9,$A138,0)/OFFSET(CVMdataAnn!DF$9,$A138,0)))</f>
        <v>2003.0242977528092</v>
      </c>
      <c r="DG142" s="6">
        <f ca="1">IF(ISERROR(CVMdataQly!DG142*(OFFSET(CPdataAnn!DG$9,$A138,0)/OFFSET(CVMdataAnn!DG$9,$A138,0))),"",CVMdataQly!DG142*(OFFSET(CPdataAnn!DG$9,$A138,0)/OFFSET(CVMdataAnn!DG$9,$A138,0)))</f>
        <v>648.87899461400366</v>
      </c>
      <c r="DH142" s="6">
        <f ca="1">IF(ISERROR(CVMdataQly!DH142*(OFFSET(CPdataAnn!DH$9,$A138,0)/OFFSET(CVMdataAnn!DH$9,$A138,0))),"",CVMdataQly!DH142*(OFFSET(CPdataAnn!DH$9,$A138,0)/OFFSET(CVMdataAnn!DH$9,$A138,0)))</f>
        <v>5640.4079104543644</v>
      </c>
      <c r="DI142" s="6">
        <f ca="1">IF(ISERROR(CVMdataQly!DI142*(OFFSET(CPdataAnn!DI$9,$A138,0)/OFFSET(CVMdataAnn!DI$9,$A138,0))),"",CVMdataQly!DI142*(OFFSET(CPdataAnn!DI$9,$A138,0)/OFFSET(CVMdataAnn!DI$9,$A138,0)))</f>
        <v>331.9760479041916</v>
      </c>
      <c r="DJ142" s="6">
        <f ca="1">IF(ISERROR(CVMdataQly!DJ142*(OFFSET(CPdataAnn!DJ$9,$A138,0)/OFFSET(CVMdataAnn!DJ$9,$A138,0))),"",CVMdataQly!DJ142*(OFFSET(CPdataAnn!DJ$9,$A138,0)/OFFSET(CVMdataAnn!DJ$9,$A138,0)))</f>
        <v>384.54084507042251</v>
      </c>
      <c r="DK142" s="6">
        <f ca="1">IF(ISERROR(CVMdataQly!DK142*(OFFSET(CPdataAnn!DK$9,$A138,0)/OFFSET(CVMdataAnn!DK$9,$A138,0))),"",CVMdataQly!DK142*(OFFSET(CPdataAnn!DK$9,$A138,0)/OFFSET(CVMdataAnn!DK$9,$A138,0)))</f>
        <v>4922.8229328003999</v>
      </c>
      <c r="DL142" s="6">
        <f ca="1">IF(ISERROR(CVMdataQly!DL142*(OFFSET(CPdataAnn!DL$9,$A138,0)/OFFSET(CVMdataAnn!DL$9,$A138,0))),"",CVMdataQly!DL142*(OFFSET(CPdataAnn!DL$9,$A138,0)/OFFSET(CVMdataAnn!DL$9,$A138,0)))</f>
        <v>35717.800257425464</v>
      </c>
      <c r="DM142" s="6">
        <f ca="1">IF(ISERROR(CVMdataQly!DM142*(OFFSET(CPdataAnn!DM$9,$A138,0)/OFFSET(CVMdataAnn!DM$9,$A138,0))),"",CVMdataQly!DM142*(OFFSET(CPdataAnn!DM$9,$A138,0)/OFFSET(CVMdataAnn!DM$9,$A138,0)))</f>
        <v>6753.2918789205569</v>
      </c>
      <c r="DN142" s="6">
        <f ca="1">IF(ISERROR(CVMdataQly!DN142*(OFFSET(CPdataAnn!DN$9,$A138,0)/OFFSET(CVMdataAnn!DN$9,$A138,0))),"",CVMdataQly!DN142*(OFFSET(CPdataAnn!DN$9,$A138,0)/OFFSET(CVMdataAnn!DN$9,$A138,0)))</f>
        <v>1794.2078530259369</v>
      </c>
      <c r="DO142" s="6">
        <f ca="1">IF(ISERROR(CVMdataQly!DO142*(OFFSET(CPdataAnn!DO$9,$A138,0)/OFFSET(CVMdataAnn!DO$9,$A138,0))),"",CVMdataQly!DO142*(OFFSET(CPdataAnn!DO$9,$A138,0)/OFFSET(CVMdataAnn!DO$9,$A138,0)))</f>
        <v>1196.7642053252812</v>
      </c>
      <c r="DP142" s="6">
        <f ca="1">IF(ISERROR(CVMdataQly!DP142*(OFFSET(CPdataAnn!DP$9,$A138,0)/OFFSET(CVMdataAnn!DP$9,$A138,0))),"",CVMdataQly!DP142*(OFFSET(CPdataAnn!DP$9,$A138,0)/OFFSET(CVMdataAnn!DP$9,$A138,0)))</f>
        <v>1946.4108352144467</v>
      </c>
      <c r="DQ142" s="6">
        <f ca="1">IF(ISERROR(CVMdataQly!DQ142*(OFFSET(CPdataAnn!DQ$9,$A138,0)/OFFSET(CVMdataAnn!DQ$9,$A138,0))),"",CVMdataQly!DQ142*(OFFSET(CPdataAnn!DQ$9,$A138,0)/OFFSET(CVMdataAnn!DQ$9,$A138,0)))</f>
        <v>1781.2257156264664</v>
      </c>
      <c r="DR142" s="6">
        <f ca="1">IF(ISERROR(CVMdataQly!DR142*(OFFSET(CPdataAnn!DR$9,$A138,0)/OFFSET(CVMdataAnn!DR$9,$A138,0))),"",CVMdataQly!DR142*(OFFSET(CPdataAnn!DR$9,$A138,0)/OFFSET(CVMdataAnn!DR$9,$A138,0)))</f>
        <v>36.182320441988949</v>
      </c>
      <c r="DS142" s="6">
        <f ca="1">IF(ISERROR(CVMdataQly!DS142*(OFFSET(CPdataAnn!DS$9,$A138,0)/OFFSET(CVMdataAnn!DS$9,$A138,0))),"",CVMdataQly!DS142*(OFFSET(CPdataAnn!DS$9,$A138,0)/OFFSET(CVMdataAnn!DS$9,$A138,0)))</f>
        <v>3566.0769924037595</v>
      </c>
      <c r="DT142" s="6">
        <f ca="1">IF(ISERROR(CVMdataQly!DT142*(OFFSET(CPdataAnn!DT$9,$A138,0)/OFFSET(CVMdataAnn!DT$9,$A138,0))),"",CVMdataQly!DT142*(OFFSET(CPdataAnn!DT$9,$A138,0)/OFFSET(CVMdataAnn!DT$9,$A138,0)))</f>
        <v>3451.687799680341</v>
      </c>
      <c r="DU142" s="6">
        <f ca="1">IF(ISERROR(CVMdataQly!DU142*(OFFSET(CPdataAnn!DU$9,$A138,0)/OFFSET(CVMdataAnn!DU$9,$A138,0))),"",CVMdataQly!DU142*(OFFSET(CPdataAnn!DU$9,$A138,0)/OFFSET(CVMdataAnn!DU$9,$A138,0)))</f>
        <v>62.61467889908257</v>
      </c>
      <c r="DV142" s="6">
        <f ca="1">IF(ISERROR(CVMdataQly!DV142*(OFFSET(CPdataAnn!DV$9,$A138,0)/OFFSET(CVMdataAnn!DV$9,$A138,0))),"",CVMdataQly!DV142*(OFFSET(CPdataAnn!DV$9,$A138,0)/OFFSET(CVMdataAnn!DV$9,$A138,0)))</f>
        <v>50.780104712041883</v>
      </c>
      <c r="DW142" s="6">
        <f ca="1">IF(ISERROR(CVMdataQly!DW142*(OFFSET(CPdataAnn!DW$9,$A138,0)/OFFSET(CVMdataAnn!DW$9,$A138,0))),"",CVMdataQly!DW142*(OFFSET(CPdataAnn!DW$9,$A138,0)/OFFSET(CVMdataAnn!DW$9,$A138,0)))</f>
        <v>10124.525906355497</v>
      </c>
      <c r="DX142" s="6">
        <f ca="1">IF(ISERROR(CVMdataQly!DX142*(OFFSET(CPdataAnn!DX$9,$A138,0)/OFFSET(CVMdataAnn!DX$9,$A138,0))),"",CVMdataQly!DX142*(OFFSET(CPdataAnn!DX$9,$A138,0)/OFFSET(CVMdataAnn!DX$9,$A138,0)))</f>
        <v>5116.7916935443855</v>
      </c>
      <c r="DY142" s="6">
        <f ca="1">IF(ISERROR(CVMdataQly!DY142*(OFFSET(CPdataAnn!DY$9,$A138,0)/OFFSET(CVMdataAnn!DY$9,$A138,0))),"",CVMdataQly!DY142*(OFFSET(CPdataAnn!DY$9,$A138,0)/OFFSET(CVMdataAnn!DY$9,$A138,0)))</f>
        <v>1059.0943143812708</v>
      </c>
      <c r="DZ142" s="6">
        <f ca="1">IF(ISERROR(CVMdataQly!DZ142*(OFFSET(CPdataAnn!DZ$9,$A138,0)/OFFSET(CVMdataAnn!DZ$9,$A138,0))),"",CVMdataQly!DZ142*(OFFSET(CPdataAnn!DZ$9,$A138,0)/OFFSET(CVMdataAnn!DZ$9,$A138,0)))</f>
        <v>1305.71154908823</v>
      </c>
      <c r="EA142" s="6">
        <f ca="1">IF(ISERROR(CVMdataQly!EA142*(OFFSET(CPdataAnn!EA$9,$A138,0)/OFFSET(CVMdataAnn!EA$9,$A138,0))),"",CVMdataQly!EA142*(OFFSET(CPdataAnn!EA$9,$A138,0)/OFFSET(CVMdataAnn!EA$9,$A138,0)))</f>
        <v>1667.0040995607612</v>
      </c>
      <c r="EB142" s="6">
        <f ca="1">IF(ISERROR(CVMdataQly!EB142*(OFFSET(CPdataAnn!EB$9,$A138,0)/OFFSET(CVMdataAnn!EB$9,$A138,0))),"",CVMdataQly!EB142*(OFFSET(CPdataAnn!EB$9,$A138,0)/OFFSET(CVMdataAnn!EB$9,$A138,0)))</f>
        <v>974.80040170725579</v>
      </c>
      <c r="EC142" s="6">
        <f ca="1">IF(ISERROR(CVMdataQly!EC142*(OFFSET(CPdataAnn!EC$9,$A138,0)/OFFSET(CVMdataAnn!EC$9,$A138,0))),"",CVMdataQly!EC142*(OFFSET(CPdataAnn!EC$9,$A138,0)/OFFSET(CVMdataAnn!EC$9,$A138,0)))</f>
        <v>12358.908896839359</v>
      </c>
      <c r="ED142" s="6">
        <f ca="1">IF(ISERROR(CVMdataQly!ED142*(OFFSET(CPdataAnn!ED$9,$A138,0)/OFFSET(CVMdataAnn!ED$9,$A138,0))),"",CVMdataQly!ED142*(OFFSET(CPdataAnn!ED$9,$A138,0)/OFFSET(CVMdataAnn!ED$9,$A138,0)))</f>
        <v>2998.6090770097367</v>
      </c>
      <c r="EE142" s="6">
        <f ca="1">IF(ISERROR(CVMdataQly!EE142*(OFFSET(CPdataAnn!EE$9,$A138,0)/OFFSET(CVMdataAnn!EE$9,$A138,0))),"",CVMdataQly!EE142*(OFFSET(CPdataAnn!EE$9,$A138,0)/OFFSET(CVMdataAnn!EE$9,$A138,0)))</f>
        <v>5727.9060124395301</v>
      </c>
      <c r="EF142" s="6">
        <f ca="1">IF(ISERROR(CVMdataQly!EF142*(OFFSET(CPdataAnn!EF$9,$A138,0)/OFFSET(CVMdataAnn!EF$9,$A138,0))),"",CVMdataQly!EF142*(OFFSET(CPdataAnn!EF$9,$A138,0)/OFFSET(CVMdataAnn!EF$9,$A138,0)))</f>
        <v>3632.0243691324322</v>
      </c>
      <c r="EG142" s="6">
        <f ca="1">IF(ISERROR(CVMdataQly!EG142*(OFFSET(CPdataAnn!EG$9,$A138,0)/OFFSET(CVMdataAnn!EG$9,$A138,0))),"",CVMdataQly!EG142*(OFFSET(CPdataAnn!EG$9,$A138,0)/OFFSET(CVMdataAnn!EG$9,$A138,0)))</f>
        <v>2914.6941061860693</v>
      </c>
      <c r="EH142" s="6">
        <f ca="1">IF(ISERROR(CVMdataQly!EH142*(OFFSET(CPdataAnn!EH$9,$A138,0)/OFFSET(CVMdataAnn!EH$9,$A138,0))),"",CVMdataQly!EH142*(OFFSET(CPdataAnn!EH$9,$A138,0)/OFFSET(CVMdataAnn!EH$9,$A138,0)))</f>
        <v>837.15681233933162</v>
      </c>
      <c r="EI142" s="6">
        <f ca="1">IF(ISERROR(CVMdataQly!EI142*(OFFSET(CPdataAnn!EI$9,$A138,0)/OFFSET(CVMdataAnn!EI$9,$A138,0))),"",CVMdataQly!EI142*(OFFSET(CPdataAnn!EI$9,$A138,0)/OFFSET(CVMdataAnn!EI$9,$A138,0)))</f>
        <v>839.46541710665258</v>
      </c>
      <c r="EJ142" s="6">
        <f ca="1">IF(ISERROR(CVMdataQly!EJ142*(OFFSET(CPdataAnn!EJ$9,$A138,0)/OFFSET(CVMdataAnn!EJ$9,$A138,0))),"",CVMdataQly!EJ142*(OFFSET(CPdataAnn!EJ$9,$A138,0)/OFFSET(CVMdataAnn!EJ$9,$A138,0)))</f>
        <v>381.36363636363637</v>
      </c>
      <c r="EK142" s="6">
        <f ca="1">IF(ISERROR(CVMdataQly!EK142*(OFFSET(CPdataAnn!EK$9,$A138,0)/OFFSET(CVMdataAnn!EK$9,$A138,0))),"",CVMdataQly!EK142*(OFFSET(CPdataAnn!EK$9,$A138,0)/OFFSET(CVMdataAnn!EK$9,$A138,0)))</f>
        <v>858.61663652802895</v>
      </c>
      <c r="EL142" s="6" t="str">
        <f ca="1">IF(ISERROR(CVMdataQly!EL142*(OFFSET(CPdataAnn!EL$9,$A138,0)/OFFSET(CVMdataAnn!EL$9,$A138,0))),"",CVMdataQly!EL142*(OFFSET(CPdataAnn!EL$9,$A138,0)/OFFSET(CVMdataAnn!EL$9,$A138,0)))</f>
        <v/>
      </c>
      <c r="EM142" s="6">
        <f ca="1">IF(ISERROR(CVMdataQly!EM142*(OFFSET(CPdataAnn!EM$9,$A138,0)/OFFSET(CVMdataAnn!EM$9,$A138,0))),"",CVMdataQly!EM142*(OFFSET(CPdataAnn!EM$9,$A138,0)/OFFSET(CVMdataAnn!EM$9,$A138,0)))</f>
        <v>7407.6867469879517</v>
      </c>
      <c r="EN142" s="6">
        <f ca="1">IF(ISERROR(CVMdataQly!EN142*(OFFSET(CPdataAnn!EN$9,$A138,0)/OFFSET(CVMdataAnn!EN$9,$A138,0))),"",CVMdataQly!EN142*(OFFSET(CPdataAnn!EN$9,$A138,0)/OFFSET(CVMdataAnn!EN$9,$A138,0)))</f>
        <v>31311.026131576931</v>
      </c>
      <c r="EO142" s="6">
        <f ca="1">IF(ISERROR(CVMdataQly!EO142*(OFFSET(CPdataAnn!EO$9,$A138,0)/OFFSET(CVMdataAnn!EO$9,$A138,0))),"",CVMdataQly!EO142*(OFFSET(CPdataAnn!EO$9,$A138,0)/OFFSET(CVMdataAnn!EO$9,$A138,0)))</f>
        <v>25116.341396881926</v>
      </c>
      <c r="EP142" s="6">
        <f ca="1">IF(ISERROR(CVMdataQly!EP142*(OFFSET(CPdataAnn!EP$9,$A138,0)/OFFSET(CVMdataAnn!EP$9,$A138,0))),"",CVMdataQly!EP142*(OFFSET(CPdataAnn!EP$9,$A138,0)/OFFSET(CVMdataAnn!EP$9,$A138,0)))</f>
        <v>23160.735000307686</v>
      </c>
      <c r="EQ142" s="6">
        <f ca="1">IF(ISERROR(CVMdataQly!EQ142*(OFFSET(CPdataAnn!EQ$9,$A138,0)/OFFSET(CVMdataAnn!EQ$9,$A138,0))),"",CVMdataQly!EQ142*(OFFSET(CPdataAnn!EQ$9,$A138,0)/OFFSET(CVMdataAnn!EQ$9,$A138,0)))</f>
        <v>1955.0120123839008</v>
      </c>
      <c r="ER142" s="6">
        <f ca="1">IF(ISERROR(CVMdataQly!ER142*(OFFSET(CPdataAnn!ER$9,$A138,0)/OFFSET(CVMdataAnn!ER$9,$A138,0))),"",CVMdataQly!ER142*(OFFSET(CPdataAnn!ER$9,$A138,0)/OFFSET(CVMdataAnn!ER$9,$A138,0)))</f>
        <v>6193.3300248138958</v>
      </c>
      <c r="ES142" s="6">
        <f ca="1">IF(ISERROR(CVMdataQly!ES142*(OFFSET(CPdataAnn!ES$9,$A138,0)/OFFSET(CVMdataAnn!ES$9,$A138,0))),"",CVMdataQly!ES142*(OFFSET(CPdataAnn!ES$9,$A138,0)/OFFSET(CVMdataAnn!ES$9,$A138,0)))</f>
        <v>39941.998710685199</v>
      </c>
      <c r="ET142" s="6">
        <f ca="1">IF(ISERROR(CVMdataQly!ET142*(OFFSET(CPdataAnn!ET$9,$A138,0)/OFFSET(CVMdataAnn!ET$9,$A138,0))),"",CVMdataQly!ET142*(OFFSET(CPdataAnn!ET$9,$A138,0)/OFFSET(CVMdataAnn!ET$9,$A138,0)))</f>
        <v>7318.4103785061343</v>
      </c>
      <c r="EU142" s="6">
        <f ca="1">IF(ISERROR(CVMdataQly!EU142*(OFFSET(CPdataAnn!EU$9,$A138,0)/OFFSET(CVMdataAnn!EU$9,$A138,0))),"",CVMdataQly!EU142*(OFFSET(CPdataAnn!EU$9,$A138,0)/OFFSET(CVMdataAnn!EU$9,$A138,0)))</f>
        <v>1979.2457142857143</v>
      </c>
      <c r="EV142" s="6">
        <f ca="1">IF(ISERROR(CVMdataQly!EV142*(OFFSET(CPdataAnn!EV$9,$A138,0)/OFFSET(CVMdataAnn!EV$9,$A138,0))),"",CVMdataQly!EV142*(OFFSET(CPdataAnn!EV$9,$A138,0)/OFFSET(CVMdataAnn!EV$9,$A138,0)))</f>
        <v>529.42019543973936</v>
      </c>
      <c r="EW142" s="6">
        <f ca="1">IF(ISERROR(CVMdataQly!EW142*(OFFSET(CPdataAnn!EW$9,$A138,0)/OFFSET(CVMdataAnn!EW$9,$A138,0))),"",CVMdataQly!EW142*(OFFSET(CPdataAnn!EW$9,$A138,0)/OFFSET(CVMdataAnn!EW$9,$A138,0)))</f>
        <v>4809.8350280690602</v>
      </c>
      <c r="EX142" s="6">
        <f ca="1">IF(ISERROR(CVMdataQly!EX142*(OFFSET(CPdataAnn!EX$9,$A138,0)/OFFSET(CVMdataAnn!EX$9,$A138,0))),"",CVMdataQly!EX142*(OFFSET(CPdataAnn!EX$9,$A138,0)/OFFSET(CVMdataAnn!EX$9,$A138,0)))</f>
        <v>1416.4935201401051</v>
      </c>
      <c r="EY142" s="6">
        <f ca="1">IF(ISERROR(CVMdataQly!EY142*(OFFSET(CPdataAnn!EY$9,$A138,0)/OFFSET(CVMdataAnn!EY$9,$A138,0))),"",CVMdataQly!EY142*(OFFSET(CPdataAnn!EY$9,$A138,0)/OFFSET(CVMdataAnn!EY$9,$A138,0)))</f>
        <v>3191.9439914653663</v>
      </c>
      <c r="EZ142" s="6">
        <f ca="1">IF(ISERROR(CVMdataQly!EZ142*(OFFSET(CPdataAnn!EZ$9,$A138,0)/OFFSET(CVMdataAnn!EZ$9,$A138,0))),"",CVMdataQly!EZ142*(OFFSET(CPdataAnn!EZ$9,$A138,0)/OFFSET(CVMdataAnn!EZ$9,$A138,0)))</f>
        <v>1716.414867450123</v>
      </c>
      <c r="FA142" s="6">
        <f ca="1">IF(ISERROR(CVMdataQly!FA142*(OFFSET(CPdataAnn!FA$9,$A138,0)/OFFSET(CVMdataAnn!FA$9,$A138,0))),"",CVMdataQly!FA142*(OFFSET(CPdataAnn!FA$9,$A138,0)/OFFSET(CVMdataAnn!FA$9,$A138,0)))</f>
        <v>1474.8537931034484</v>
      </c>
      <c r="FB142" s="6">
        <f ca="1">IF(ISERROR(CVMdataQly!FB142*(OFFSET(CPdataAnn!FB$9,$A138,0)/OFFSET(CVMdataAnn!FB$9,$A138,0))),"",CVMdataQly!FB142*(OFFSET(CPdataAnn!FB$9,$A138,0)/OFFSET(CVMdataAnn!FB$9,$A138,0)))</f>
        <v>5317.8013601066032</v>
      </c>
      <c r="FC142" s="6">
        <f ca="1">IF(ISERROR(CVMdataQly!FC142*(OFFSET(CPdataAnn!FC$9,$A138,0)/OFFSET(CVMdataAnn!FC$9,$A138,0))),"",CVMdataQly!FC142*(OFFSET(CPdataAnn!FC$9,$A138,0)/OFFSET(CVMdataAnn!FC$9,$A138,0)))</f>
        <v>5196.8648538961033</v>
      </c>
      <c r="FD142" s="6">
        <f ca="1">IF(ISERROR(CVMdataQly!FD142*(OFFSET(CPdataAnn!FD$9,$A138,0)/OFFSET(CVMdataAnn!FD$9,$A138,0))),"",CVMdataQly!FD142*(OFFSET(CPdataAnn!FD$9,$A138,0)/OFFSET(CVMdataAnn!FD$9,$A138,0)))</f>
        <v>3188.0718598144604</v>
      </c>
      <c r="FE142" s="6">
        <f ca="1">IF(ISERROR(CVMdataQly!FE142*(OFFSET(CPdataAnn!FE$9,$A138,0)/OFFSET(CVMdataAnn!FE$9,$A138,0))),"",CVMdataQly!FE142*(OFFSET(CPdataAnn!FE$9,$A138,0)/OFFSET(CVMdataAnn!FE$9,$A138,0)))</f>
        <v>856.28026018099547</v>
      </c>
      <c r="FF142" s="6">
        <f ca="1">IF(ISERROR(CVMdataQly!FF142*(OFFSET(CPdataAnn!FF$9,$A138,0)/OFFSET(CVMdataAnn!FF$9,$A138,0))),"",CVMdataQly!FF142*(OFFSET(CPdataAnn!FF$9,$A138,0)/OFFSET(CVMdataAnn!FF$9,$A138,0)))</f>
        <v>477.91618217054264</v>
      </c>
      <c r="FG142" s="6">
        <f ca="1">IF(ISERROR(CVMdataQly!FG142*(OFFSET(CPdataAnn!FG$9,$A138,0)/OFFSET(CVMdataAnn!FG$9,$A138,0))),"",CVMdataQly!FG142*(OFFSET(CPdataAnn!FG$9,$A138,0)/OFFSET(CVMdataAnn!FG$9,$A138,0)))</f>
        <v>676.49249249249249</v>
      </c>
      <c r="FH142" s="6" t="str">
        <f ca="1">IF(ISERROR(CVMdataQly!FH142*(OFFSET(CPdataAnn!FH$9,$A138,0)/OFFSET(CVMdataAnn!FH$9,$A138,0))),"",CVMdataQly!FH142*(OFFSET(CPdataAnn!FH$9,$A138,0)/OFFSET(CVMdataAnn!FH$9,$A138,0)))</f>
        <v/>
      </c>
      <c r="FI142" s="6">
        <f ca="1">IF(ISERROR(CVMdataQly!FI142*(OFFSET(CPdataAnn!FI$9,$A138,0)/OFFSET(CVMdataAnn!FI$9,$A138,0))),"",CVMdataQly!FI142*(OFFSET(CPdataAnn!FI$9,$A138,0)/OFFSET(CVMdataAnn!FI$9,$A138,0)))</f>
        <v>12967.319750233917</v>
      </c>
      <c r="FJ142" s="6">
        <f ca="1">IF(ISERROR(CVMdataQly!FJ142*(OFFSET(CPdataAnn!FJ$9,$A138,0)/OFFSET(CVMdataAnn!FJ$9,$A138,0))),"",CVMdataQly!FJ142*(OFFSET(CPdataAnn!FJ$9,$A138,0)/OFFSET(CVMdataAnn!FJ$9,$A138,0)))</f>
        <v>5418.7848544453191</v>
      </c>
      <c r="FK142" s="6">
        <f ca="1">IF(ISERROR(CVMdataQly!FK142*(OFFSET(CPdataAnn!FK$9,$A138,0)/OFFSET(CVMdataAnn!FK$9,$A138,0))),"",CVMdataQly!FK142*(OFFSET(CPdataAnn!FK$9,$A138,0)/OFFSET(CVMdataAnn!FK$9,$A138,0)))</f>
        <v>7548.4745050326292</v>
      </c>
      <c r="FL142" s="6">
        <f ca="1">IF(ISERROR(CVMdataQly!FL142*(OFFSET(CPdataAnn!FL$9,$A138,0)/OFFSET(CVMdataAnn!FL$9,$A138,0))),"",CVMdataQly!FL142*(OFFSET(CPdataAnn!FL$9,$A138,0)/OFFSET(CVMdataAnn!FL$9,$A138,0)))</f>
        <v>4528.6019579614167</v>
      </c>
    </row>
    <row r="143" spans="1:168" x14ac:dyDescent="0.25">
      <c r="A143" s="6">
        <v>34</v>
      </c>
      <c r="B143" s="1">
        <v>43252</v>
      </c>
      <c r="C143" s="6">
        <f ca="1">IF(ISERROR(CVMdataQly!C143*(OFFSET(CPdataAnn!C$9,$A139,0)/OFFSET(CVMdataAnn!C$9,$A139,0))),"",CVMdataQly!C143*(OFFSET(CPdataAnn!C$9,$A139,0)/OFFSET(CVMdataAnn!C$9,$A139,0)))</f>
        <v>324871.1503636901</v>
      </c>
      <c r="D143" s="6">
        <f ca="1">IF(ISERROR(CVMdataQly!D143*(OFFSET(CPdataAnn!D$9,$A139,0)/OFFSET(CVMdataAnn!D$9,$A139,0))),"",CVMdataQly!D143*(OFFSET(CPdataAnn!D$9,$A139,0)/OFFSET(CVMdataAnn!D$9,$A139,0)))</f>
        <v>4693.5696821515894</v>
      </c>
      <c r="E143" s="6">
        <f ca="1">IF(ISERROR(CVMdataQly!E143*(OFFSET(CPdataAnn!E$9,$A139,0)/OFFSET(CVMdataAnn!E$9,$A139,0))),"",CVMdataQly!E143*(OFFSET(CPdataAnn!E$9,$A139,0)/OFFSET(CVMdataAnn!E$9,$A139,0)))</f>
        <v>320301.87168546312</v>
      </c>
      <c r="F143" s="6">
        <f ca="1">IF(ISERROR(CVMdataQly!F143*(OFFSET(CPdataAnn!F$9,$A139,0)/OFFSET(CVMdataAnn!F$9,$A139,0))),"",CVMdataQly!F143*(OFFSET(CPdataAnn!F$9,$A139,0)/OFFSET(CVMdataAnn!F$9,$A139,0)))</f>
        <v>25561.245531259388</v>
      </c>
      <c r="G143" s="6">
        <f ca="1">IF(ISERROR(CVMdataQly!G143*(OFFSET(CPdataAnn!G$9,$A139,0)/OFFSET(CVMdataAnn!G$9,$A139,0))),"",CVMdataQly!G143*(OFFSET(CPdataAnn!G$9,$A139,0)/OFFSET(CVMdataAnn!G$9,$A139,0)))</f>
        <v>10751.575799344708</v>
      </c>
      <c r="H143" s="6">
        <f ca="1">IF(ISERROR(CVMdataQly!H143*(OFFSET(CPdataAnn!H$9,$A139,0)/OFFSET(CVMdataAnn!H$9,$A139,0))),"",CVMdataQly!H143*(OFFSET(CPdataAnn!H$9,$A139,0)/OFFSET(CVMdataAnn!H$9,$A139,0)))</f>
        <v>16495.143668122269</v>
      </c>
      <c r="I143" s="6">
        <f ca="1">IF(ISERROR(CVMdataQly!I143*(OFFSET(CPdataAnn!I$9,$A139,0)/OFFSET(CVMdataAnn!I$9,$A139,0))),"",CVMdataQly!I143*(OFFSET(CPdataAnn!I$9,$A139,0)/OFFSET(CVMdataAnn!I$9,$A139,0)))</f>
        <v>82981.043419858834</v>
      </c>
      <c r="J143" s="6">
        <f ca="1">IF(ISERROR(CVMdataQly!J143*(OFFSET(CPdataAnn!J$9,$A139,0)/OFFSET(CVMdataAnn!J$9,$A139,0))),"",CVMdataQly!J143*(OFFSET(CPdataAnn!J$9,$A139,0)/OFFSET(CVMdataAnn!J$9,$A139,0)))</f>
        <v>14895.911367983366</v>
      </c>
      <c r="K143" s="6">
        <f ca="1">IF(ISERROR(CVMdataQly!K143*(OFFSET(CPdataAnn!K$9,$A139,0)/OFFSET(CVMdataAnn!K$9,$A139,0))),"",CVMdataQly!K143*(OFFSET(CPdataAnn!K$9,$A139,0)/OFFSET(CVMdataAnn!K$9,$A139,0)))</f>
        <v>6020.1241710875329</v>
      </c>
      <c r="L143" s="6">
        <f ca="1">IF(ISERROR(CVMdataQly!L143*(OFFSET(CPdataAnn!L$9,$A139,0)/OFFSET(CVMdataAnn!L$9,$A139,0))),"",CVMdataQly!L143*(OFFSET(CPdataAnn!L$9,$A139,0)/OFFSET(CVMdataAnn!L$9,$A139,0)))</f>
        <v>43588.859405874646</v>
      </c>
      <c r="M143" s="6">
        <f ca="1">IF(ISERROR(CVMdataQly!M143*(OFFSET(CPdataAnn!M$9,$A139,0)/OFFSET(CVMdataAnn!M$9,$A139,0))),"",CVMdataQly!M143*(OFFSET(CPdataAnn!M$9,$A139,0)/OFFSET(CVMdataAnn!M$9,$A139,0)))</f>
        <v>5531.366632747865</v>
      </c>
      <c r="N143" s="6">
        <f ca="1">IF(ISERROR(CVMdataQly!N143*(OFFSET(CPdataAnn!N$9,$A139,0)/OFFSET(CVMdataAnn!N$9,$A139,0))),"",CVMdataQly!N143*(OFFSET(CPdataAnn!N$9,$A139,0)/OFFSET(CVMdataAnn!N$9,$A139,0)))</f>
        <v>35718.780062117883</v>
      </c>
      <c r="O143" s="6">
        <f ca="1">IF(ISERROR(CVMdataQly!O143*(OFFSET(CPdataAnn!O$9,$A139,0)/OFFSET(CVMdataAnn!O$9,$A139,0))),"",CVMdataQly!O143*(OFFSET(CPdataAnn!O$9,$A139,0)/OFFSET(CVMdataAnn!O$9,$A139,0)))</f>
        <v>7455.302731587507</v>
      </c>
      <c r="P143" s="6">
        <f ca="1">IF(ISERROR(CVMdataQly!P143*(OFFSET(CPdataAnn!P$9,$A139,0)/OFFSET(CVMdataAnn!P$9,$A139,0))),"",CVMdataQly!P143*(OFFSET(CPdataAnn!P$9,$A139,0)/OFFSET(CVMdataAnn!P$9,$A139,0)))</f>
        <v>31202.162165888029</v>
      </c>
      <c r="Q143" s="6">
        <f ca="1">IF(ISERROR(CVMdataQly!Q143*(OFFSET(CPdataAnn!Q$9,$A139,0)/OFFSET(CVMdataAnn!Q$9,$A139,0))),"",CVMdataQly!Q143*(OFFSET(CPdataAnn!Q$9,$A139,0)/OFFSET(CVMdataAnn!Q$9,$A139,0)))</f>
        <v>40100.81575195567</v>
      </c>
      <c r="R143" s="6">
        <f ca="1">IF(ISERROR(CVMdataQly!R143*(OFFSET(CPdataAnn!R$9,$A139,0)/OFFSET(CVMdataAnn!R$9,$A139,0))),"",CVMdataQly!R143*(OFFSET(CPdataAnn!R$9,$A139,0)/OFFSET(CVMdataAnn!R$9,$A139,0)))</f>
        <v>25561.245531259388</v>
      </c>
      <c r="S143" s="6">
        <f ca="1">IF(ISERROR(CVMdataQly!S143*(OFFSET(CPdataAnn!S$9,$A139,0)/OFFSET(CVMdataAnn!S$9,$A139,0))),"",CVMdataQly!S143*(OFFSET(CPdataAnn!S$9,$A139,0)/OFFSET(CVMdataAnn!S$9,$A139,0)))</f>
        <v>22779.156851432552</v>
      </c>
      <c r="T143" s="6">
        <f ca="1">IF(ISERROR(CVMdataQly!T143*(OFFSET(CPdataAnn!T$9,$A139,0)/OFFSET(CVMdataAnn!T$9,$A139,0))),"",CVMdataQly!T143*(OFFSET(CPdataAnn!T$9,$A139,0)/OFFSET(CVMdataAnn!T$9,$A139,0)))</f>
        <v>4045.6827167980591</v>
      </c>
      <c r="U143" s="6">
        <f ca="1">IF(ISERROR(CVMdataQly!U143*(OFFSET(CPdataAnn!U$9,$A139,0)/OFFSET(CVMdataAnn!U$9,$A139,0))),"",CVMdataQly!U143*(OFFSET(CPdataAnn!U$9,$A139,0)/OFFSET(CVMdataAnn!U$9,$A139,0)))</f>
        <v>4682.8671037901804</v>
      </c>
      <c r="V143" s="6">
        <f ca="1">IF(ISERROR(CVMdataQly!V143*(OFFSET(CPdataAnn!V$9,$A139,0)/OFFSET(CVMdataAnn!V$9,$A139,0))),"",CVMdataQly!V143*(OFFSET(CPdataAnn!V$9,$A139,0)/OFFSET(CVMdataAnn!V$9,$A139,0)))</f>
        <v>942.50852557673022</v>
      </c>
      <c r="W143" s="6">
        <f ca="1">IF(ISERROR(CVMdataQly!W143*(OFFSET(CPdataAnn!W$9,$A139,0)/OFFSET(CVMdataAnn!W$9,$A139,0))),"",CVMdataQly!W143*(OFFSET(CPdataAnn!W$9,$A139,0)/OFFSET(CVMdataAnn!W$9,$A139,0)))</f>
        <v>2673.9983695652172</v>
      </c>
      <c r="X143" s="6">
        <f ca="1">IF(ISERROR(CVMdataQly!X143*(OFFSET(CPdataAnn!X$9,$A139,0)/OFFSET(CVMdataAnn!X$9,$A139,0))),"",CVMdataQly!X143*(OFFSET(CPdataAnn!X$9,$A139,0)/OFFSET(CVMdataAnn!X$9,$A139,0)))</f>
        <v>618.79770209273704</v>
      </c>
      <c r="Y143" s="6">
        <f ca="1">IF(ISERROR(CVMdataQly!Y143*(OFFSET(CPdataAnn!Y$9,$A139,0)/OFFSET(CVMdataAnn!Y$9,$A139,0))),"",CVMdataQly!Y143*(OFFSET(CPdataAnn!Y$9,$A139,0)/OFFSET(CVMdataAnn!Y$9,$A139,0)))</f>
        <v>2738.0234382042731</v>
      </c>
      <c r="Z143" s="6">
        <f ca="1">IF(ISERROR(CVMdataQly!Z143*(OFFSET(CPdataAnn!Z$9,$A139,0)/OFFSET(CVMdataAnn!Z$9,$A139,0))),"",CVMdataQly!Z143*(OFFSET(CPdataAnn!Z$9,$A139,0)/OFFSET(CVMdataAnn!Z$9,$A139,0)))</f>
        <v>3413.2347204161247</v>
      </c>
      <c r="AA143" s="6">
        <f ca="1">IF(ISERROR(CVMdataQly!AA143*(OFFSET(CPdataAnn!AA$9,$A139,0)/OFFSET(CVMdataAnn!AA$9,$A139,0))),"",CVMdataQly!AA143*(OFFSET(CPdataAnn!AA$9,$A139,0)/OFFSET(CVMdataAnn!AA$9,$A139,0)))</f>
        <v>2994.2212979811106</v>
      </c>
      <c r="AB143" s="6">
        <f ca="1">IF(ISERROR(CVMdataQly!AB143*(OFFSET(CPdataAnn!AB$9,$A139,0)/OFFSET(CVMdataAnn!AB$9,$A139,0))),"",CVMdataQly!AB143*(OFFSET(CPdataAnn!AB$9,$A139,0)/OFFSET(CVMdataAnn!AB$9,$A139,0)))</f>
        <v>669.23766816143495</v>
      </c>
      <c r="AC143" s="6">
        <f ca="1">IF(ISERROR(CVMdataQly!AC143*(OFFSET(CPdataAnn!AC$9,$A139,0)/OFFSET(CVMdataAnn!AC$9,$A139,0))),"",CVMdataQly!AC143*(OFFSET(CPdataAnn!AC$9,$A139,0)/OFFSET(CVMdataAnn!AC$9,$A139,0)))</f>
        <v>2782.2468504977537</v>
      </c>
      <c r="AD143" s="6">
        <f ca="1">IF(ISERROR(CVMdataQly!AD143*(OFFSET(CPdataAnn!AD$9,$A139,0)/OFFSET(CVMdataAnn!AD$9,$A139,0))),"",CVMdataQly!AD143*(OFFSET(CPdataAnn!AD$9,$A139,0)/OFFSET(CVMdataAnn!AD$9,$A139,0)))</f>
        <v>799.53454098863983</v>
      </c>
      <c r="AE143" s="6">
        <f ca="1">IF(ISERROR(CVMdataQly!AE143*(OFFSET(CPdataAnn!AE$9,$A139,0)/OFFSET(CVMdataAnn!AE$9,$A139,0))),"",CVMdataQly!AE143*(OFFSET(CPdataAnn!AE$9,$A139,0)/OFFSET(CVMdataAnn!AE$9,$A139,0)))</f>
        <v>1982.4098603731618</v>
      </c>
      <c r="AF143" s="6">
        <f ca="1">IF(ISERROR(CVMdataQly!AF143*(OFFSET(CPdataAnn!AF$9,$A139,0)/OFFSET(CVMdataAnn!AF$9,$A139,0))),"",CVMdataQly!AF143*(OFFSET(CPdataAnn!AF$9,$A139,0)/OFFSET(CVMdataAnn!AF$9,$A139,0)))</f>
        <v>10751.575799344708</v>
      </c>
      <c r="AG143" s="6">
        <f ca="1">IF(ISERROR(CVMdataQly!AG143*(OFFSET(CPdataAnn!AG$9,$A139,0)/OFFSET(CVMdataAnn!AG$9,$A139,0))),"",CVMdataQly!AG143*(OFFSET(CPdataAnn!AG$9,$A139,0)/OFFSET(CVMdataAnn!AG$9,$A139,0)))</f>
        <v>5172.8858397365539</v>
      </c>
      <c r="AH143" s="6">
        <f ca="1">IF(ISERROR(CVMdataQly!AH143*(OFFSET(CPdataAnn!AH$9,$A139,0)/OFFSET(CVMdataAnn!AH$9,$A139,0))),"",CVMdataQly!AH143*(OFFSET(CPdataAnn!AH$9,$A139,0)/OFFSET(CVMdataAnn!AH$9,$A139,0)))</f>
        <v>1485.5046385436722</v>
      </c>
      <c r="AI143" s="6">
        <f ca="1">IF(ISERROR(CVMdataQly!AI143*(OFFSET(CPdataAnn!AI$9,$A139,0)/OFFSET(CVMdataAnn!AI$9,$A139,0))),"",CVMdataQly!AI143*(OFFSET(CPdataAnn!AI$9,$A139,0)/OFFSET(CVMdataAnn!AI$9,$A139,0)))</f>
        <v>2293.7016243322796</v>
      </c>
      <c r="AJ143" s="6">
        <f ca="1">IF(ISERROR(CVMdataQly!AJ143*(OFFSET(CPdataAnn!AJ$9,$A139,0)/OFFSET(CVMdataAnn!AJ$9,$A139,0))),"",CVMdataQly!AJ143*(OFFSET(CPdataAnn!AJ$9,$A139,0)/OFFSET(CVMdataAnn!AJ$9,$A139,0)))</f>
        <v>1393.3935633966655</v>
      </c>
      <c r="AK143" s="6">
        <f ca="1">IF(ISERROR(CVMdataQly!AK143*(OFFSET(CPdataAnn!AK$9,$A139,0)/OFFSET(CVMdataAnn!AK$9,$A139,0))),"",CVMdataQly!AK143*(OFFSET(CPdataAnn!AK$9,$A139,0)/OFFSET(CVMdataAnn!AK$9,$A139,0)))</f>
        <v>4683.84089376866</v>
      </c>
      <c r="AL143" s="6">
        <f ca="1">IF(ISERROR(CVMdataQly!AL143*(OFFSET(CPdataAnn!AL$9,$A139,0)/OFFSET(CVMdataAnn!AL$9,$A139,0))),"",CVMdataQly!AL143*(OFFSET(CPdataAnn!AL$9,$A139,0)/OFFSET(CVMdataAnn!AL$9,$A139,0)))</f>
        <v>893.90867317633536</v>
      </c>
      <c r="AM143" s="6">
        <f ca="1">IF(ISERROR(CVMdataQly!AM143*(OFFSET(CPdataAnn!AM$9,$A139,0)/OFFSET(CVMdataAnn!AM$9,$A139,0))),"",CVMdataQly!AM143*(OFFSET(CPdataAnn!AM$9,$A139,0)/OFFSET(CVMdataAnn!AM$9,$A139,0)))</f>
        <v>16495.143668122269</v>
      </c>
      <c r="AN143" s="6">
        <f ca="1">IF(ISERROR(CVMdataQly!AN143*(OFFSET(CPdataAnn!AN$9,$A139,0)/OFFSET(CVMdataAnn!AN$9,$A139,0))),"",CVMdataQly!AN143*(OFFSET(CPdataAnn!AN$9,$A139,0)/OFFSET(CVMdataAnn!AN$9,$A139,0)))</f>
        <v>14025.237520143082</v>
      </c>
      <c r="AO143" s="6">
        <f ca="1">IF(ISERROR(CVMdataQly!AO143*(OFFSET(CPdataAnn!AO$9,$A139,0)/OFFSET(CVMdataAnn!AO$9,$A139,0))),"",CVMdataQly!AO143*(OFFSET(CPdataAnn!AO$9,$A139,0)/OFFSET(CVMdataAnn!AO$9,$A139,0)))</f>
        <v>217.21871049304676</v>
      </c>
      <c r="AP143" s="6">
        <f ca="1">IF(ISERROR(CVMdataQly!AP143*(OFFSET(CPdataAnn!AP$9,$A139,0)/OFFSET(CVMdataAnn!AP$9,$A139,0))),"",CVMdataQly!AP143*(OFFSET(CPdataAnn!AP$9,$A139,0)/OFFSET(CVMdataAnn!AP$9,$A139,0)))</f>
        <v>12669.483542227948</v>
      </c>
      <c r="AQ143" s="6">
        <f ca="1">IF(ISERROR(CVMdataQly!AQ143*(OFFSET(CPdataAnn!AQ$9,$A139,0)/OFFSET(CVMdataAnn!AQ$9,$A139,0))),"",CVMdataQly!AQ143*(OFFSET(CPdataAnn!AQ$9,$A139,0)/OFFSET(CVMdataAnn!AQ$9,$A139,0)))</f>
        <v>887.42207019631178</v>
      </c>
      <c r="AR143" s="6">
        <f ca="1">IF(ISERROR(CVMdataQly!AR143*(OFFSET(CPdataAnn!AR$9,$A139,0)/OFFSET(CVMdataAnn!AR$9,$A139,0))),"",CVMdataQly!AR143*(OFFSET(CPdataAnn!AR$9,$A139,0)/OFFSET(CVMdataAnn!AR$9,$A139,0)))</f>
        <v>249.93806921675775</v>
      </c>
      <c r="AS143" s="6">
        <f ca="1">IF(ISERROR(CVMdataQly!AS143*(OFFSET(CPdataAnn!AS$9,$A139,0)/OFFSET(CVMdataAnn!AS$9,$A139,0))),"",CVMdataQly!AS143*(OFFSET(CPdataAnn!AS$9,$A139,0)/OFFSET(CVMdataAnn!AS$9,$A139,0)))</f>
        <v>2469.7452460006039</v>
      </c>
      <c r="AT143" s="6">
        <f ca="1">IF(ISERROR(CVMdataQly!AT143*(OFFSET(CPdataAnn!AT$9,$A139,0)/OFFSET(CVMdataAnn!AT$9,$A139,0))),"",CVMdataQly!AT143*(OFFSET(CPdataAnn!AT$9,$A139,0)/OFFSET(CVMdataAnn!AT$9,$A139,0)))</f>
        <v>2459.7459049544991</v>
      </c>
      <c r="AU143" s="6">
        <f ca="1">IF(ISERROR(CVMdataQly!AU143*(OFFSET(CPdataAnn!AU$9,$A139,0)/OFFSET(CVMdataAnn!AU$9,$A139,0))),"",CVMdataQly!AU143*(OFFSET(CPdataAnn!AU$9,$A139,0)/OFFSET(CVMdataAnn!AU$9,$A139,0)))</f>
        <v>10</v>
      </c>
      <c r="AV143" s="6">
        <f ca="1">IF(ISERROR(CVMdataQly!AV143*(OFFSET(CPdataAnn!AV$9,$A139,0)/OFFSET(CVMdataAnn!AV$9,$A139,0))),"",CVMdataQly!AV143*(OFFSET(CPdataAnn!AV$9,$A139,0)/OFFSET(CVMdataAnn!AV$9,$A139,0)))</f>
        <v>82981.043419858834</v>
      </c>
      <c r="AW143" s="6">
        <f ca="1">IF(ISERROR(CVMdataQly!AW143*(OFFSET(CPdataAnn!AW$9,$A139,0)/OFFSET(CVMdataAnn!AW$9,$A139,0))),"",CVMdataQly!AW143*(OFFSET(CPdataAnn!AW$9,$A139,0)/OFFSET(CVMdataAnn!AW$9,$A139,0)))</f>
        <v>20344.644706857263</v>
      </c>
      <c r="AX143" s="6">
        <f ca="1">IF(ISERROR(CVMdataQly!AX143*(OFFSET(CPdataAnn!AX$9,$A139,0)/OFFSET(CVMdataAnn!AX$9,$A139,0))),"",CVMdataQly!AX143*(OFFSET(CPdataAnn!AX$9,$A139,0)/OFFSET(CVMdataAnn!AX$9,$A139,0)))</f>
        <v>20279.381049027998</v>
      </c>
      <c r="AY143" s="6">
        <f ca="1">IF(ISERROR(CVMdataQly!AY143*(OFFSET(CPdataAnn!AY$9,$A139,0)/OFFSET(CVMdataAnn!AY$9,$A139,0))),"",CVMdataQly!AY143*(OFFSET(CPdataAnn!AY$9,$A139,0)/OFFSET(CVMdataAnn!AY$9,$A139,0)))</f>
        <v>65.263940520446099</v>
      </c>
      <c r="AZ143" s="6">
        <f ca="1">IF(ISERROR(CVMdataQly!AZ143*(OFFSET(CPdataAnn!AZ$9,$A139,0)/OFFSET(CVMdataAnn!AZ$9,$A139,0))),"",CVMdataQly!AZ143*(OFFSET(CPdataAnn!AZ$9,$A139,0)/OFFSET(CVMdataAnn!AZ$9,$A139,0)))</f>
        <v>51990.84891386934</v>
      </c>
      <c r="BA143" s="6">
        <f ca="1">IF(ISERROR(CVMdataQly!BA143*(OFFSET(CPdataAnn!BA$9,$A139,0)/OFFSET(CVMdataAnn!BA$9,$A139,0))),"",CVMdataQly!BA143*(OFFSET(CPdataAnn!BA$9,$A139,0)/OFFSET(CVMdataAnn!BA$9,$A139,0)))</f>
        <v>49254.370006121804</v>
      </c>
      <c r="BB143" s="6">
        <f ca="1">IF(ISERROR(CVMdataQly!BB143*(OFFSET(CPdataAnn!BB$9,$A139,0)/OFFSET(CVMdataAnn!BB$9,$A139,0))),"",CVMdataQly!BB143*(OFFSET(CPdataAnn!BB$9,$A139,0)/OFFSET(CVMdataAnn!BB$9,$A139,0)))</f>
        <v>2737.4909819639279</v>
      </c>
      <c r="BC143" s="6">
        <f ca="1">IF(ISERROR(CVMdataQly!BC143*(OFFSET(CPdataAnn!BC$9,$A139,0)/OFFSET(CVMdataAnn!BC$9,$A139,0))),"",CVMdataQly!BC143*(OFFSET(CPdataAnn!BC$9,$A139,0)/OFFSET(CVMdataAnn!BC$9,$A139,0)))</f>
        <v>780.2724890829694</v>
      </c>
      <c r="BD143" s="6">
        <f ca="1">IF(ISERROR(CVMdataQly!BD143*(OFFSET(CPdataAnn!BD$9,$A139,0)/OFFSET(CVMdataAnn!BD$9,$A139,0))),"",CVMdataQly!BD143*(OFFSET(CPdataAnn!BD$9,$A139,0)/OFFSET(CVMdataAnn!BD$9,$A139,0)))</f>
        <v>329.96036988110967</v>
      </c>
      <c r="BE143" s="6">
        <f ca="1">IF(ISERROR(CVMdataQly!BE143*(OFFSET(CPdataAnn!BE$9,$A139,0)/OFFSET(CVMdataAnn!BE$9,$A139,0))),"",CVMdataQly!BE143*(OFFSET(CPdataAnn!BE$9,$A139,0)/OFFSET(CVMdataAnn!BE$9,$A139,0)))</f>
        <v>449.7421875</v>
      </c>
      <c r="BF143" s="6">
        <f ca="1">IF(ISERROR(CVMdataQly!BF143*(OFFSET(CPdataAnn!BF$9,$A139,0)/OFFSET(CVMdataAnn!BF$9,$A139,0))),"",CVMdataQly!BF143*(OFFSET(CPdataAnn!BF$9,$A139,0)/OFFSET(CVMdataAnn!BF$9,$A139,0)))</f>
        <v>2432.0794291033199</v>
      </c>
      <c r="BG143" s="6">
        <f ca="1">IF(ISERROR(CVMdataQly!BG143*(OFFSET(CPdataAnn!BG$9,$A139,0)/OFFSET(CVMdataAnn!BG$9,$A139,0))),"",CVMdataQly!BG143*(OFFSET(CPdataAnn!BG$9,$A139,0)/OFFSET(CVMdataAnn!BG$9,$A139,0)))</f>
        <v>1164.1839464882944</v>
      </c>
      <c r="BH143" s="6">
        <f ca="1">IF(ISERROR(CVMdataQly!BH143*(OFFSET(CPdataAnn!BH$9,$A139,0)/OFFSET(CVMdataAnn!BH$9,$A139,0))),"",CVMdataQly!BH143*(OFFSET(CPdataAnn!BH$9,$A139,0)/OFFSET(CVMdataAnn!BH$9,$A139,0)))</f>
        <v>48.006756756756758</v>
      </c>
      <c r="BI143" s="6">
        <f ca="1">IF(ISERROR(CVMdataQly!BI143*(OFFSET(CPdataAnn!BI$9,$A139,0)/OFFSET(CVMdataAnn!BI$9,$A139,0))),"",CVMdataQly!BI143*(OFFSET(CPdataAnn!BI$9,$A139,0)/OFFSET(CVMdataAnn!BI$9,$A139,0)))</f>
        <v>1220.0854971500949</v>
      </c>
      <c r="BJ143" s="6" t="str">
        <f ca="1">IF(ISERROR(CVMdataQly!BJ143*(OFFSET(CPdataAnn!BJ$9,$A139,0)/OFFSET(CVMdataAnn!BJ$9,$A139,0))),"",CVMdataQly!BJ143*(OFFSET(CPdataAnn!BJ$9,$A139,0)/OFFSET(CVMdataAnn!BJ$9,$A139,0)))</f>
        <v/>
      </c>
      <c r="BK143" s="6">
        <f ca="1">IF(ISERROR(CVMdataQly!BK143*(OFFSET(CPdataAnn!BK$9,$A139,0)/OFFSET(CVMdataAnn!BK$9,$A139,0))),"",CVMdataQly!BK143*(OFFSET(CPdataAnn!BK$9,$A139,0)/OFFSET(CVMdataAnn!BK$9,$A139,0)))</f>
        <v>7432.4390108363432</v>
      </c>
      <c r="BL143" s="6">
        <f ca="1">IF(ISERROR(CVMdataQly!BL143*(OFFSET(CPdataAnn!BL$9,$A139,0)/OFFSET(CVMdataAnn!BL$9,$A139,0))),"",CVMdataQly!BL143*(OFFSET(CPdataAnn!BL$9,$A139,0)/OFFSET(CVMdataAnn!BL$9,$A139,0)))</f>
        <v>3888.2495126705653</v>
      </c>
      <c r="BM143" s="6">
        <f ca="1">IF(ISERROR(CVMdataQly!BM143*(OFFSET(CPdataAnn!BM$9,$A139,0)/OFFSET(CVMdataAnn!BM$9,$A139,0))),"",CVMdataQly!BM143*(OFFSET(CPdataAnn!BM$9,$A139,0)/OFFSET(CVMdataAnn!BM$9,$A139,0)))</f>
        <v>3170.0639856480789</v>
      </c>
      <c r="BN143" s="6">
        <f ca="1">IF(ISERROR(CVMdataQly!BN143*(OFFSET(CPdataAnn!BN$9,$A139,0)/OFFSET(CVMdataAnn!BN$9,$A139,0))),"",CVMdataQly!BN143*(OFFSET(CPdataAnn!BN$9,$A139,0)/OFFSET(CVMdataAnn!BN$9,$A139,0)))</f>
        <v>289.24347826086955</v>
      </c>
      <c r="BO143" s="6">
        <f ca="1">IF(ISERROR(CVMdataQly!BO143*(OFFSET(CPdataAnn!BO$9,$A139,0)/OFFSET(CVMdataAnn!BO$9,$A139,0))),"",CVMdataQly!BO143*(OFFSET(CPdataAnn!BO$9,$A139,0)/OFFSET(CVMdataAnn!BO$9,$A139,0)))</f>
        <v>84.738461538461536</v>
      </c>
      <c r="BP143" s="6" t="str">
        <f ca="1">IF(ISERROR(CVMdataQly!BP143*(OFFSET(CPdataAnn!BP$9,$A139,0)/OFFSET(CVMdataAnn!BP$9,$A139,0))),"",CVMdataQly!BP143*(OFFSET(CPdataAnn!BP$9,$A139,0)/OFFSET(CVMdataAnn!BP$9,$A139,0)))</f>
        <v/>
      </c>
      <c r="BQ143" s="6">
        <f ca="1">IF(ISERROR(CVMdataQly!BQ143*(OFFSET(CPdataAnn!BQ$9,$A139,0)/OFFSET(CVMdataAnn!BQ$9,$A139,0))),"",CVMdataQly!BQ143*(OFFSET(CPdataAnn!BQ$9,$A139,0)/OFFSET(CVMdataAnn!BQ$9,$A139,0)))</f>
        <v>14895.911367983366</v>
      </c>
      <c r="BR143" s="6">
        <f ca="1">IF(ISERROR(CVMdataQly!BR143*(OFFSET(CPdataAnn!BR$9,$A139,0)/OFFSET(CVMdataAnn!BR$9,$A139,0))),"",CVMdataQly!BR143*(OFFSET(CPdataAnn!BR$9,$A139,0)/OFFSET(CVMdataAnn!BR$9,$A139,0)))</f>
        <v>4848.0035464691773</v>
      </c>
      <c r="BS143" s="6">
        <f ca="1">IF(ISERROR(CVMdataQly!BS143*(OFFSET(CPdataAnn!BS$9,$A139,0)/OFFSET(CVMdataAnn!BS$9,$A139,0))),"",CVMdataQly!BS143*(OFFSET(CPdataAnn!BS$9,$A139,0)/OFFSET(CVMdataAnn!BS$9,$A139,0)))</f>
        <v>3693.4125490196079</v>
      </c>
      <c r="BT143" s="6">
        <f ca="1">IF(ISERROR(CVMdataQly!BT143*(OFFSET(CPdataAnn!BT$9,$A139,0)/OFFSET(CVMdataAnn!BT$9,$A139,0))),"",CVMdataQly!BT143*(OFFSET(CPdataAnn!BT$9,$A139,0)/OFFSET(CVMdataAnn!BT$9,$A139,0)))</f>
        <v>1145.7032795419052</v>
      </c>
      <c r="BU143" s="6">
        <f ca="1">IF(ISERROR(CVMdataQly!BU143*(OFFSET(CPdataAnn!BU$9,$A139,0)/OFFSET(CVMdataAnn!BU$9,$A139,0))),"",CVMdataQly!BU143*(OFFSET(CPdataAnn!BU$9,$A139,0)/OFFSET(CVMdataAnn!BU$9,$A139,0)))</f>
        <v>8</v>
      </c>
      <c r="BV143" s="6">
        <f ca="1">IF(ISERROR(CVMdataQly!BV143*(OFFSET(CPdataAnn!BV$9,$A139,0)/OFFSET(CVMdataAnn!BV$9,$A139,0))),"",CVMdataQly!BV143*(OFFSET(CPdataAnn!BV$9,$A139,0)/OFFSET(CVMdataAnn!BV$9,$A139,0)))</f>
        <v>1798.245313773431</v>
      </c>
      <c r="BW143" s="6">
        <f ca="1">IF(ISERROR(CVMdataQly!BW143*(OFFSET(CPdataAnn!BW$9,$A139,0)/OFFSET(CVMdataAnn!BW$9,$A139,0))),"",CVMdataQly!BW143*(OFFSET(CPdataAnn!BW$9,$A139,0)/OFFSET(CVMdataAnn!BW$9,$A139,0)))</f>
        <v>2381.7128627111301</v>
      </c>
      <c r="BX143" s="6">
        <f ca="1">IF(ISERROR(CVMdataQly!BX143*(OFFSET(CPdataAnn!BX$9,$A139,0)/OFFSET(CVMdataAnn!BX$9,$A139,0))),"",CVMdataQly!BX143*(OFFSET(CPdataAnn!BX$9,$A139,0)/OFFSET(CVMdataAnn!BX$9,$A139,0)))</f>
        <v>1858.0588318885889</v>
      </c>
      <c r="BY143" s="6">
        <f ca="1">IF(ISERROR(CVMdataQly!BY143*(OFFSET(CPdataAnn!BY$9,$A139,0)/OFFSET(CVMdataAnn!BY$9,$A139,0))),"",CVMdataQly!BY143*(OFFSET(CPdataAnn!BY$9,$A139,0)/OFFSET(CVMdataAnn!BY$9,$A139,0)))</f>
        <v>306.96839273705444</v>
      </c>
      <c r="BZ143" s="6">
        <f ca="1">IF(ISERROR(CVMdataQly!BZ143*(OFFSET(CPdataAnn!BZ$9,$A139,0)/OFFSET(CVMdataAnn!BZ$9,$A139,0))),"",CVMdataQly!BZ143*(OFFSET(CPdataAnn!BZ$9,$A139,0)/OFFSET(CVMdataAnn!BZ$9,$A139,0)))</f>
        <v>216.84992987377279</v>
      </c>
      <c r="CA143" s="6">
        <f ca="1">IF(ISERROR(CVMdataQly!CA143*(OFFSET(CPdataAnn!CA$9,$A139,0)/OFFSET(CVMdataAnn!CA$9,$A139,0))),"",CVMdataQly!CA143*(OFFSET(CPdataAnn!CA$9,$A139,0)/OFFSET(CVMdataAnn!CA$9,$A139,0)))</f>
        <v>2008.2908445146015</v>
      </c>
      <c r="CB143" s="6">
        <f ca="1">IF(ISERROR(CVMdataQly!CB143*(OFFSET(CPdataAnn!CB$9,$A139,0)/OFFSET(CVMdataAnn!CB$9,$A139,0))),"",CVMdataQly!CB143*(OFFSET(CPdataAnn!CB$9,$A139,0)/OFFSET(CVMdataAnn!CB$9,$A139,0)))</f>
        <v>1394.7453838678327</v>
      </c>
      <c r="CC143" s="6">
        <f ca="1">IF(ISERROR(CVMdataQly!CC143*(OFFSET(CPdataAnn!CC$9,$A139,0)/OFFSET(CVMdataAnn!CC$9,$A139,0))),"",CVMdataQly!CC143*(OFFSET(CPdataAnn!CC$9,$A139,0)/OFFSET(CVMdataAnn!CC$9,$A139,0)))</f>
        <v>164.7346368715084</v>
      </c>
      <c r="CD143" s="6">
        <f ca="1">IF(ISERROR(CVMdataQly!CD143*(OFFSET(CPdataAnn!CD$9,$A139,0)/OFFSET(CVMdataAnn!CD$9,$A139,0))),"",CVMdataQly!CD143*(OFFSET(CPdataAnn!CD$9,$A139,0)/OFFSET(CVMdataAnn!CD$9,$A139,0)))</f>
        <v>1229.7592965744643</v>
      </c>
      <c r="CE143" s="6">
        <f ca="1">IF(ISERROR(CVMdataQly!CE143*(OFFSET(CPdataAnn!CE$9,$A139,0)/OFFSET(CVMdataAnn!CE$9,$A139,0))),"",CVMdataQly!CE143*(OFFSET(CPdataAnn!CE$9,$A139,0)/OFFSET(CVMdataAnn!CE$9,$A139,0)))</f>
        <v>2464.7963616907437</v>
      </c>
      <c r="CF143" s="6">
        <f ca="1">IF(ISERROR(CVMdataQly!CF143*(OFFSET(CPdataAnn!CF$9,$A139,0)/OFFSET(CVMdataAnn!CF$9,$A139,0))),"",CVMdataQly!CF143*(OFFSET(CPdataAnn!CF$9,$A139,0)/OFFSET(CVMdataAnn!CF$9,$A139,0)))</f>
        <v>840.37359900373588</v>
      </c>
      <c r="CG143" s="6">
        <f ca="1">IF(ISERROR(CVMdataQly!CG143*(OFFSET(CPdataAnn!CG$9,$A139,0)/OFFSET(CVMdataAnn!CG$9,$A139,0))),"",CVMdataQly!CG143*(OFFSET(CPdataAnn!CG$9,$A139,0)/OFFSET(CVMdataAnn!CG$9,$A139,0)))</f>
        <v>1624.8887075718014</v>
      </c>
      <c r="CH143" s="6">
        <f ca="1">IF(ISERROR(CVMdataQly!CH143*(OFFSET(CPdataAnn!CH$9,$A139,0)/OFFSET(CVMdataAnn!CH$9,$A139,0))),"",CVMdataQly!CH143*(OFFSET(CPdataAnn!CH$9,$A139,0)/OFFSET(CVMdataAnn!CH$9,$A139,0)))</f>
        <v>6020.1241710875329</v>
      </c>
      <c r="CI143" s="6">
        <f ca="1">IF(ISERROR(CVMdataQly!CI143*(OFFSET(CPdataAnn!CI$9,$A139,0)/OFFSET(CVMdataAnn!CI$9,$A139,0))),"",CVMdataQly!CI143*(OFFSET(CPdataAnn!CI$9,$A139,0)/OFFSET(CVMdataAnn!CI$9,$A139,0)))</f>
        <v>3605.4530536529678</v>
      </c>
      <c r="CJ143" s="6">
        <f ca="1">IF(ISERROR(CVMdataQly!CJ143*(OFFSET(CPdataAnn!CJ$9,$A139,0)/OFFSET(CVMdataAnn!CJ$9,$A139,0))),"",CVMdataQly!CJ143*(OFFSET(CPdataAnn!CJ$9,$A139,0)/OFFSET(CVMdataAnn!CJ$9,$A139,0)))</f>
        <v>2221.3056802013789</v>
      </c>
      <c r="CK143" s="6">
        <f ca="1">IF(ISERROR(CVMdataQly!CK143*(OFFSET(CPdataAnn!CK$9,$A139,0)/OFFSET(CVMdataAnn!CK$9,$A139,0))),"",CVMdataQly!CK143*(OFFSET(CPdataAnn!CK$9,$A139,0)/OFFSET(CVMdataAnn!CK$9,$A139,0)))</f>
        <v>286.61271676300578</v>
      </c>
      <c r="CL143" s="6">
        <f ca="1">IF(ISERROR(CVMdataQly!CL143*(OFFSET(CPdataAnn!CL$9,$A139,0)/OFFSET(CVMdataAnn!CL$9,$A139,0))),"",CVMdataQly!CL143*(OFFSET(CPdataAnn!CL$9,$A139,0)/OFFSET(CVMdataAnn!CL$9,$A139,0)))</f>
        <v>1096.8542478565862</v>
      </c>
      <c r="CM143" s="6">
        <f ca="1">IF(ISERROR(CVMdataQly!CM143*(OFFSET(CPdataAnn!CM$9,$A139,0)/OFFSET(CVMdataAnn!CM$9,$A139,0))),"",CVMdataQly!CM143*(OFFSET(CPdataAnn!CM$9,$A139,0)/OFFSET(CVMdataAnn!CM$9,$A139,0)))</f>
        <v>1602.3989823406166</v>
      </c>
      <c r="CN143" s="6">
        <f ca="1">IF(ISERROR(CVMdataQly!CN143*(OFFSET(CPdataAnn!CN$9,$A139,0)/OFFSET(CVMdataAnn!CN$9,$A139,0))),"",CVMdataQly!CN143*(OFFSET(CPdataAnn!CN$9,$A139,0)/OFFSET(CVMdataAnn!CN$9,$A139,0)))</f>
        <v>686.2573195876289</v>
      </c>
      <c r="CO143" s="6">
        <f ca="1">IF(ISERROR(CVMdataQly!CO143*(OFFSET(CPdataAnn!CO$9,$A139,0)/OFFSET(CVMdataAnn!CO$9,$A139,0))),"",CVMdataQly!CO143*(OFFSET(CPdataAnn!CO$9,$A139,0)/OFFSET(CVMdataAnn!CO$9,$A139,0)))</f>
        <v>736.33904109589037</v>
      </c>
      <c r="CP143" s="6">
        <f ca="1">IF(ISERROR(CVMdataQly!CP143*(OFFSET(CPdataAnn!CP$9,$A139,0)/OFFSET(CVMdataAnn!CP$9,$A139,0))),"",CVMdataQly!CP143*(OFFSET(CPdataAnn!CP$9,$A139,0)/OFFSET(CVMdataAnn!CP$9,$A139,0)))</f>
        <v>180.84432717678101</v>
      </c>
      <c r="CQ143" s="6">
        <f ca="1">IF(ISERROR(CVMdataQly!CQ143*(OFFSET(CPdataAnn!CQ$9,$A139,0)/OFFSET(CVMdataAnn!CQ$9,$A139,0))),"",CVMdataQly!CQ143*(OFFSET(CPdataAnn!CQ$9,$A139,0)/OFFSET(CVMdataAnn!CQ$9,$A139,0)))</f>
        <v>811.71653543307082</v>
      </c>
      <c r="CR143" s="6">
        <f ca="1">IF(ISERROR(CVMdataQly!CR143*(OFFSET(CPdataAnn!CR$9,$A139,0)/OFFSET(CVMdataAnn!CR$9,$A139,0))),"",CVMdataQly!CR143*(OFFSET(CPdataAnn!CR$9,$A139,0)/OFFSET(CVMdataAnn!CR$9,$A139,0)))</f>
        <v>43588.859405874646</v>
      </c>
      <c r="CS143" s="6">
        <f ca="1">IF(ISERROR(CVMdataQly!CS143*(OFFSET(CPdataAnn!CS$9,$A139,0)/OFFSET(CVMdataAnn!CS$9,$A139,0))),"",CVMdataQly!CS143*(OFFSET(CPdataAnn!CS$9,$A139,0)/OFFSET(CVMdataAnn!CS$9,$A139,0)))</f>
        <v>12257.313129753311</v>
      </c>
      <c r="CT143" s="6">
        <f ca="1">IF(ISERROR(CVMdataQly!CT143*(OFFSET(CPdataAnn!CT$9,$A139,0)/OFFSET(CVMdataAnn!CT$9,$A139,0))),"",CVMdataQly!CT143*(OFFSET(CPdataAnn!CT$9,$A139,0)/OFFSET(CVMdataAnn!CT$9,$A139,0)))</f>
        <v>11751.295812778246</v>
      </c>
      <c r="CU143" s="6">
        <f ca="1">IF(ISERROR(CVMdataQly!CU143*(OFFSET(CPdataAnn!CU$9,$A139,0)/OFFSET(CVMdataAnn!CU$9,$A139,0))),"",CVMdataQly!CU143*(OFFSET(CPdataAnn!CU$9,$A139,0)/OFFSET(CVMdataAnn!CU$9,$A139,0)))</f>
        <v>167.87671232876713</v>
      </c>
      <c r="CV143" s="6">
        <f ca="1">IF(ISERROR(CVMdataQly!CV143*(OFFSET(CPdataAnn!CV$9,$A139,0)/OFFSET(CVMdataAnn!CV$9,$A139,0))),"",CVMdataQly!CV143*(OFFSET(CPdataAnn!CV$9,$A139,0)/OFFSET(CVMdataAnn!CV$9,$A139,0)))</f>
        <v>337.93628593628591</v>
      </c>
      <c r="CW143" s="6">
        <f ca="1">IF(ISERROR(CVMdataQly!CW143*(OFFSET(CPdataAnn!CW$9,$A139,0)/OFFSET(CVMdataAnn!CW$9,$A139,0))),"",CVMdataQly!CW143*(OFFSET(CPdataAnn!CW$9,$A139,0)/OFFSET(CVMdataAnn!CW$9,$A139,0)))</f>
        <v>18509.565076972765</v>
      </c>
      <c r="CX143" s="6">
        <f ca="1">IF(ISERROR(CVMdataQly!CX143*(OFFSET(CPdataAnn!CX$9,$A139,0)/OFFSET(CVMdataAnn!CX$9,$A139,0))),"",CVMdataQly!CX143*(OFFSET(CPdataAnn!CX$9,$A139,0)/OFFSET(CVMdataAnn!CX$9,$A139,0)))</f>
        <v>1247.7626617375231</v>
      </c>
      <c r="CY143" s="6">
        <f ca="1">IF(ISERROR(CVMdataQly!CY143*(OFFSET(CPdataAnn!CY$9,$A139,0)/OFFSET(CVMdataAnn!CY$9,$A139,0))),"",CVMdataQly!CY143*(OFFSET(CPdataAnn!CY$9,$A139,0)/OFFSET(CVMdataAnn!CY$9,$A139,0)))</f>
        <v>8255.4185531863986</v>
      </c>
      <c r="CZ143" s="6">
        <f ca="1">IF(ISERROR(CVMdataQly!CZ143*(OFFSET(CPdataAnn!CZ$9,$A139,0)/OFFSET(CVMdataAnn!CZ$9,$A139,0))),"",CVMdataQly!CZ143*(OFFSET(CPdataAnn!CZ$9,$A139,0)/OFFSET(CVMdataAnn!CZ$9,$A139,0)))</f>
        <v>6319.1052381329737</v>
      </c>
      <c r="DA143" s="6">
        <f ca="1">IF(ISERROR(CVMdataQly!DA143*(OFFSET(CPdataAnn!DA$9,$A139,0)/OFFSET(CVMdataAnn!DA$9,$A139,0))),"",CVMdataQly!DA143*(OFFSET(CPdataAnn!DA$9,$A139,0)/OFFSET(CVMdataAnn!DA$9,$A139,0)))</f>
        <v>2687.7022361710474</v>
      </c>
      <c r="DB143" s="6">
        <f ca="1">IF(ISERROR(CVMdataQly!DB143*(OFFSET(CPdataAnn!DB$9,$A139,0)/OFFSET(CVMdataAnn!DB$9,$A139,0))),"",CVMdataQly!DB143*(OFFSET(CPdataAnn!DB$9,$A139,0)/OFFSET(CVMdataAnn!DB$9,$A139,0)))</f>
        <v>12821.188380575046</v>
      </c>
      <c r="DC143" s="6">
        <f ca="1">IF(ISERROR(CVMdataQly!DC143*(OFFSET(CPdataAnn!DC$9,$A139,0)/OFFSET(CVMdataAnn!DC$9,$A139,0))),"",CVMdataQly!DC143*(OFFSET(CPdataAnn!DC$9,$A139,0)/OFFSET(CVMdataAnn!DC$9,$A139,0)))</f>
        <v>2638.8707458686913</v>
      </c>
      <c r="DD143" s="6">
        <f ca="1">IF(ISERROR(CVMdataQly!DD143*(OFFSET(CPdataAnn!DD$9,$A139,0)/OFFSET(CVMdataAnn!DD$9,$A139,0))),"",CVMdataQly!DD143*(OFFSET(CPdataAnn!DD$9,$A139,0)/OFFSET(CVMdataAnn!DD$9,$A139,0)))</f>
        <v>2097.35750948449</v>
      </c>
      <c r="DE143" s="6">
        <f ca="1">IF(ISERROR(CVMdataQly!DE143*(OFFSET(CPdataAnn!DE$9,$A139,0)/OFFSET(CVMdataAnn!DE$9,$A139,0))),"",CVMdataQly!DE143*(OFFSET(CPdataAnn!DE$9,$A139,0)/OFFSET(CVMdataAnn!DE$9,$A139,0)))</f>
        <v>5378.4900971521492</v>
      </c>
      <c r="DF143" s="6">
        <f ca="1">IF(ISERROR(CVMdataQly!DF143*(OFFSET(CPdataAnn!DF$9,$A139,0)/OFFSET(CVMdataAnn!DF$9,$A139,0))),"",CVMdataQly!DF143*(OFFSET(CPdataAnn!DF$9,$A139,0)/OFFSET(CVMdataAnn!DF$9,$A139,0)))</f>
        <v>2054.3323033707866</v>
      </c>
      <c r="DG143" s="6">
        <f ca="1">IF(ISERROR(CVMdataQly!DG143*(OFFSET(CPdataAnn!DG$9,$A139,0)/OFFSET(CVMdataAnn!DG$9,$A139,0))),"",CVMdataQly!DG143*(OFFSET(CPdataAnn!DG$9,$A139,0)/OFFSET(CVMdataAnn!DG$9,$A139,0)))</f>
        <v>654.57091561938955</v>
      </c>
      <c r="DH143" s="6">
        <f ca="1">IF(ISERROR(CVMdataQly!DH143*(OFFSET(CPdataAnn!DH$9,$A139,0)/OFFSET(CVMdataAnn!DH$9,$A139,0))),"",CVMdataQly!DH143*(OFFSET(CPdataAnn!DH$9,$A139,0)/OFFSET(CVMdataAnn!DH$9,$A139,0)))</f>
        <v>5531.366632747865</v>
      </c>
      <c r="DI143" s="6">
        <f ca="1">IF(ISERROR(CVMdataQly!DI143*(OFFSET(CPdataAnn!DI$9,$A139,0)/OFFSET(CVMdataAnn!DI$9,$A139,0))),"",CVMdataQly!DI143*(OFFSET(CPdataAnn!DI$9,$A139,0)/OFFSET(CVMdataAnn!DI$9,$A139,0)))</f>
        <v>327.03592814371257</v>
      </c>
      <c r="DJ143" s="6">
        <f ca="1">IF(ISERROR(CVMdataQly!DJ143*(OFFSET(CPdataAnn!DJ$9,$A139,0)/OFFSET(CVMdataAnn!DJ$9,$A139,0))),"",CVMdataQly!DJ143*(OFFSET(CPdataAnn!DJ$9,$A139,0)/OFFSET(CVMdataAnn!DJ$9,$A139,0)))</f>
        <v>380.53521126760563</v>
      </c>
      <c r="DK143" s="6">
        <f ca="1">IF(ISERROR(CVMdataQly!DK143*(OFFSET(CPdataAnn!DK$9,$A139,0)/OFFSET(CVMdataAnn!DK$9,$A139,0))),"",CVMdataQly!DK143*(OFFSET(CPdataAnn!DK$9,$A139,0)/OFFSET(CVMdataAnn!DK$9,$A139,0)))</f>
        <v>4822.7615288533598</v>
      </c>
      <c r="DL143" s="6">
        <f ca="1">IF(ISERROR(CVMdataQly!DL143*(OFFSET(CPdataAnn!DL$9,$A139,0)/OFFSET(CVMdataAnn!DL$9,$A139,0))),"",CVMdataQly!DL143*(OFFSET(CPdataAnn!DL$9,$A139,0)/OFFSET(CVMdataAnn!DL$9,$A139,0)))</f>
        <v>35718.780062117883</v>
      </c>
      <c r="DM143" s="6">
        <f ca="1">IF(ISERROR(CVMdataQly!DM143*(OFFSET(CPdataAnn!DM$9,$A139,0)/OFFSET(CVMdataAnn!DM$9,$A139,0))),"",CVMdataQly!DM143*(OFFSET(CPdataAnn!DM$9,$A139,0)/OFFSET(CVMdataAnn!DM$9,$A139,0)))</f>
        <v>6866.1517703026984</v>
      </c>
      <c r="DN143" s="6">
        <f ca="1">IF(ISERROR(CVMdataQly!DN143*(OFFSET(CPdataAnn!DN$9,$A139,0)/OFFSET(CVMdataAnn!DN$9,$A139,0))),"",CVMdataQly!DN143*(OFFSET(CPdataAnn!DN$9,$A139,0)/OFFSET(CVMdataAnn!DN$9,$A139,0)))</f>
        <v>1794.2078530259369</v>
      </c>
      <c r="DO143" s="6">
        <f ca="1">IF(ISERROR(CVMdataQly!DO143*(OFFSET(CPdataAnn!DO$9,$A139,0)/OFFSET(CVMdataAnn!DO$9,$A139,0))),"",CVMdataQly!DO143*(OFFSET(CPdataAnn!DO$9,$A139,0)/OFFSET(CVMdataAnn!DO$9,$A139,0)))</f>
        <v>1234.0982706560526</v>
      </c>
      <c r="DP143" s="6">
        <f ca="1">IF(ISERROR(CVMdataQly!DP143*(OFFSET(CPdataAnn!DP$9,$A139,0)/OFFSET(CVMdataAnn!DP$9,$A139,0))),"",CVMdataQly!DP143*(OFFSET(CPdataAnn!DP$9,$A139,0)/OFFSET(CVMdataAnn!DP$9,$A139,0)))</f>
        <v>1940.2317531978931</v>
      </c>
      <c r="DQ143" s="6">
        <f ca="1">IF(ISERROR(CVMdataQly!DQ143*(OFFSET(CPdataAnn!DQ$9,$A139,0)/OFFSET(CVMdataAnn!DQ$9,$A139,0))),"",CVMdataQly!DQ143*(OFFSET(CPdataAnn!DQ$9,$A139,0)/OFFSET(CVMdataAnn!DQ$9,$A139,0)))</f>
        <v>1859.2989206945097</v>
      </c>
      <c r="DR143" s="6">
        <f ca="1">IF(ISERROR(CVMdataQly!DR143*(OFFSET(CPdataAnn!DR$9,$A139,0)/OFFSET(CVMdataAnn!DR$9,$A139,0))),"",CVMdataQly!DR143*(OFFSET(CPdataAnn!DR$9,$A139,0)/OFFSET(CVMdataAnn!DR$9,$A139,0)))</f>
        <v>38.138121546961322</v>
      </c>
      <c r="DS143" s="6">
        <f ca="1">IF(ISERROR(CVMdataQly!DS143*(OFFSET(CPdataAnn!DS$9,$A139,0)/OFFSET(CVMdataAnn!DS$9,$A139,0))),"",CVMdataQly!DS143*(OFFSET(CPdataAnn!DS$9,$A139,0)/OFFSET(CVMdataAnn!DS$9,$A139,0)))</f>
        <v>3623.0184112269862</v>
      </c>
      <c r="DT143" s="6">
        <f ca="1">IF(ISERROR(CVMdataQly!DT143*(OFFSET(CPdataAnn!DT$9,$A139,0)/OFFSET(CVMdataAnn!DT$9,$A139,0))),"",CVMdataQly!DT143*(OFFSET(CPdataAnn!DT$9,$A139,0)/OFFSET(CVMdataAnn!DT$9,$A139,0)))</f>
        <v>3498.0191795418223</v>
      </c>
      <c r="DU143" s="6">
        <f ca="1">IF(ISERROR(CVMdataQly!DU143*(OFFSET(CPdataAnn!DU$9,$A139,0)/OFFSET(CVMdataAnn!DU$9,$A139,0))),"",CVMdataQly!DU143*(OFFSET(CPdataAnn!DU$9,$A139,0)/OFFSET(CVMdataAnn!DU$9,$A139,0)))</f>
        <v>70.321100917431195</v>
      </c>
      <c r="DV143" s="6">
        <f ca="1">IF(ISERROR(CVMdataQly!DV143*(OFFSET(CPdataAnn!DV$9,$A139,0)/OFFSET(CVMdataAnn!DV$9,$A139,0))),"",CVMdataQly!DV143*(OFFSET(CPdataAnn!DV$9,$A139,0)/OFFSET(CVMdataAnn!DV$9,$A139,0)))</f>
        <v>55.57068062827225</v>
      </c>
      <c r="DW143" s="6">
        <f ca="1">IF(ISERROR(CVMdataQly!DW143*(OFFSET(CPdataAnn!DW$9,$A139,0)/OFFSET(CVMdataAnn!DW$9,$A139,0))),"",CVMdataQly!DW143*(OFFSET(CPdataAnn!DW$9,$A139,0)/OFFSET(CVMdataAnn!DW$9,$A139,0)))</f>
        <v>10062.280982435541</v>
      </c>
      <c r="DX143" s="6">
        <f ca="1">IF(ISERROR(CVMdataQly!DX143*(OFFSET(CPdataAnn!DX$9,$A139,0)/OFFSET(CVMdataAnn!DX$9,$A139,0))),"",CVMdataQly!DX143*(OFFSET(CPdataAnn!DX$9,$A139,0)/OFFSET(CVMdataAnn!DX$9,$A139,0)))</f>
        <v>5157.8747084801271</v>
      </c>
      <c r="DY143" s="6">
        <f ca="1">IF(ISERROR(CVMdataQly!DY143*(OFFSET(CPdataAnn!DY$9,$A139,0)/OFFSET(CVMdataAnn!DY$9,$A139,0))),"",CVMdataQly!DY143*(OFFSET(CPdataAnn!DY$9,$A139,0)/OFFSET(CVMdataAnn!DY$9,$A139,0)))</f>
        <v>927.07424749163874</v>
      </c>
      <c r="DZ143" s="6">
        <f ca="1">IF(ISERROR(CVMdataQly!DZ143*(OFFSET(CPdataAnn!DZ$9,$A139,0)/OFFSET(CVMdataAnn!DZ$9,$A139,0))),"",CVMdataQly!DZ143*(OFFSET(CPdataAnn!DZ$9,$A139,0)/OFFSET(CVMdataAnn!DZ$9,$A139,0)))</f>
        <v>1329.6432123779703</v>
      </c>
      <c r="EA143" s="6">
        <f ca="1">IF(ISERROR(CVMdataQly!EA143*(OFFSET(CPdataAnn!EA$9,$A139,0)/OFFSET(CVMdataAnn!EA$9,$A139,0))),"",CVMdataQly!EA143*(OFFSET(CPdataAnn!EA$9,$A139,0)/OFFSET(CVMdataAnn!EA$9,$A139,0)))</f>
        <v>1680.4322108345534</v>
      </c>
      <c r="EB143" s="6">
        <f ca="1">IF(ISERROR(CVMdataQly!EB143*(OFFSET(CPdataAnn!EB$9,$A139,0)/OFFSET(CVMdataAnn!EB$9,$A139,0))),"",CVMdataQly!EB143*(OFFSET(CPdataAnn!EB$9,$A139,0)/OFFSET(CVMdataAnn!EB$9,$A139,0)))</f>
        <v>965.96535274918404</v>
      </c>
      <c r="EC143" s="6">
        <f ca="1">IF(ISERROR(CVMdataQly!EC143*(OFFSET(CPdataAnn!EC$9,$A139,0)/OFFSET(CVMdataAnn!EC$9,$A139,0))),"",CVMdataQly!EC143*(OFFSET(CPdataAnn!EC$9,$A139,0)/OFFSET(CVMdataAnn!EC$9,$A139,0)))</f>
        <v>12265.206854974203</v>
      </c>
      <c r="ED143" s="6">
        <f ca="1">IF(ISERROR(CVMdataQly!ED143*(OFFSET(CPdataAnn!ED$9,$A139,0)/OFFSET(CVMdataAnn!ED$9,$A139,0))),"",CVMdataQly!ED143*(OFFSET(CPdataAnn!ED$9,$A139,0)/OFFSET(CVMdataAnn!ED$9,$A139,0)))</f>
        <v>2834.3416753842439</v>
      </c>
      <c r="EE143" s="6">
        <f ca="1">IF(ISERROR(CVMdataQly!EE143*(OFFSET(CPdataAnn!EE$9,$A139,0)/OFFSET(CVMdataAnn!EE$9,$A139,0))),"",CVMdataQly!EE143*(OFFSET(CPdataAnn!EE$9,$A139,0)/OFFSET(CVMdataAnn!EE$9,$A139,0)))</f>
        <v>5784.9490324809958</v>
      </c>
      <c r="EF143" s="6">
        <f ca="1">IF(ISERROR(CVMdataQly!EF143*(OFFSET(CPdataAnn!EF$9,$A139,0)/OFFSET(CVMdataAnn!EF$9,$A139,0))),"",CVMdataQly!EF143*(OFFSET(CPdataAnn!EF$9,$A139,0)/OFFSET(CVMdataAnn!EF$9,$A139,0)))</f>
        <v>3645.5694786603635</v>
      </c>
      <c r="EG143" s="6">
        <f ca="1">IF(ISERROR(CVMdataQly!EG143*(OFFSET(CPdataAnn!EG$9,$A139,0)/OFFSET(CVMdataAnn!EG$9,$A139,0))),"",CVMdataQly!EG143*(OFFSET(CPdataAnn!EG$9,$A139,0)/OFFSET(CVMdataAnn!EG$9,$A139,0)))</f>
        <v>2903.2113979542137</v>
      </c>
      <c r="EH143" s="6">
        <f ca="1">IF(ISERROR(CVMdataQly!EH143*(OFFSET(CPdataAnn!EH$9,$A139,0)/OFFSET(CVMdataAnn!EH$9,$A139,0))),"",CVMdataQly!EH143*(OFFSET(CPdataAnn!EH$9,$A139,0)/OFFSET(CVMdataAnn!EH$9,$A139,0)))</f>
        <v>773.56326763781772</v>
      </c>
      <c r="EI143" s="6">
        <f ca="1">IF(ISERROR(CVMdataQly!EI143*(OFFSET(CPdataAnn!EI$9,$A139,0)/OFFSET(CVMdataAnn!EI$9,$A139,0))),"",CVMdataQly!EI143*(OFFSET(CPdataAnn!EI$9,$A139,0)/OFFSET(CVMdataAnn!EI$9,$A139,0)))</f>
        <v>833.78695881731778</v>
      </c>
      <c r="EJ143" s="6">
        <f ca="1">IF(ISERROR(CVMdataQly!EJ143*(OFFSET(CPdataAnn!EJ$9,$A139,0)/OFFSET(CVMdataAnn!EJ$9,$A139,0))),"",CVMdataQly!EJ143*(OFFSET(CPdataAnn!EJ$9,$A139,0)/OFFSET(CVMdataAnn!EJ$9,$A139,0)))</f>
        <v>408.74358974358978</v>
      </c>
      <c r="EK143" s="6">
        <f ca="1">IF(ISERROR(CVMdataQly!EK143*(OFFSET(CPdataAnn!EK$9,$A139,0)/OFFSET(CVMdataAnn!EK$9,$A139,0))),"",CVMdataQly!EK143*(OFFSET(CPdataAnn!EK$9,$A139,0)/OFFSET(CVMdataAnn!EK$9,$A139,0)))</f>
        <v>885.62929475587703</v>
      </c>
      <c r="EL143" s="6" t="str">
        <f ca="1">IF(ISERROR(CVMdataQly!EL143*(OFFSET(CPdataAnn!EL$9,$A139,0)/OFFSET(CVMdataAnn!EL$9,$A139,0))),"",CVMdataQly!EL143*(OFFSET(CPdataAnn!EL$9,$A139,0)/OFFSET(CVMdataAnn!EL$9,$A139,0)))</f>
        <v/>
      </c>
      <c r="EM143" s="6">
        <f ca="1">IF(ISERROR(CVMdataQly!EM143*(OFFSET(CPdataAnn!EM$9,$A139,0)/OFFSET(CVMdataAnn!EM$9,$A139,0))),"",CVMdataQly!EM143*(OFFSET(CPdataAnn!EM$9,$A139,0)/OFFSET(CVMdataAnn!EM$9,$A139,0)))</f>
        <v>7455.302731587507</v>
      </c>
      <c r="EN143" s="6">
        <f ca="1">IF(ISERROR(CVMdataQly!EN143*(OFFSET(CPdataAnn!EN$9,$A139,0)/OFFSET(CVMdataAnn!EN$9,$A139,0))),"",CVMdataQly!EN143*(OFFSET(CPdataAnn!EN$9,$A139,0)/OFFSET(CVMdataAnn!EN$9,$A139,0)))</f>
        <v>31202.162165888029</v>
      </c>
      <c r="EO143" s="6">
        <f ca="1">IF(ISERROR(CVMdataQly!EO143*(OFFSET(CPdataAnn!EO$9,$A139,0)/OFFSET(CVMdataAnn!EO$9,$A139,0))),"",CVMdataQly!EO143*(OFFSET(CPdataAnn!EO$9,$A139,0)/OFFSET(CVMdataAnn!EO$9,$A139,0)))</f>
        <v>25316.722290628728</v>
      </c>
      <c r="EP143" s="6">
        <f ca="1">IF(ISERROR(CVMdataQly!EP143*(OFFSET(CPdataAnn!EP$9,$A139,0)/OFFSET(CVMdataAnn!EP$9,$A139,0))),"",CVMdataQly!EP143*(OFFSET(CPdataAnn!EP$9,$A139,0)/OFFSET(CVMdataAnn!EP$9,$A139,0)))</f>
        <v>23371.674181042439</v>
      </c>
      <c r="EQ143" s="6">
        <f ca="1">IF(ISERROR(CVMdataQly!EQ143*(OFFSET(CPdataAnn!EQ$9,$A139,0)/OFFSET(CVMdataAnn!EQ$9,$A139,0))),"",CVMdataQly!EQ143*(OFFSET(CPdataAnn!EQ$9,$A139,0)/OFFSET(CVMdataAnn!EQ$9,$A139,0)))</f>
        <v>1946.2538699690401</v>
      </c>
      <c r="ER143" s="6">
        <f ca="1">IF(ISERROR(CVMdataQly!ER143*(OFFSET(CPdataAnn!ER$9,$A139,0)/OFFSET(CVMdataAnn!ER$9,$A139,0))),"",CVMdataQly!ER143*(OFFSET(CPdataAnn!ER$9,$A139,0)/OFFSET(CVMdataAnn!ER$9,$A139,0)))</f>
        <v>5884.7514608180581</v>
      </c>
      <c r="ES143" s="6">
        <f ca="1">IF(ISERROR(CVMdataQly!ES143*(OFFSET(CPdataAnn!ES$9,$A139,0)/OFFSET(CVMdataAnn!ES$9,$A139,0))),"",CVMdataQly!ES143*(OFFSET(CPdataAnn!ES$9,$A139,0)/OFFSET(CVMdataAnn!ES$9,$A139,0)))</f>
        <v>40100.81575195567</v>
      </c>
      <c r="ET143" s="6">
        <f ca="1">IF(ISERROR(CVMdataQly!ET143*(OFFSET(CPdataAnn!ET$9,$A139,0)/OFFSET(CVMdataAnn!ET$9,$A139,0))),"",CVMdataQly!ET143*(OFFSET(CPdataAnn!ET$9,$A139,0)/OFFSET(CVMdataAnn!ET$9,$A139,0)))</f>
        <v>7303.5052657189526</v>
      </c>
      <c r="EU143" s="6">
        <f ca="1">IF(ISERROR(CVMdataQly!EU143*(OFFSET(CPdataAnn!EU$9,$A139,0)/OFFSET(CVMdataAnn!EU$9,$A139,0))),"",CVMdataQly!EU143*(OFFSET(CPdataAnn!EU$9,$A139,0)/OFFSET(CVMdataAnn!EU$9,$A139,0)))</f>
        <v>1975.3341614906833</v>
      </c>
      <c r="EV143" s="6">
        <f ca="1">IF(ISERROR(CVMdataQly!EV143*(OFFSET(CPdataAnn!EV$9,$A139,0)/OFFSET(CVMdataAnn!EV$9,$A139,0))),"",CVMdataQly!EV143*(OFFSET(CPdataAnn!EV$9,$A139,0)/OFFSET(CVMdataAnn!EV$9,$A139,0)))</f>
        <v>419.00108577633006</v>
      </c>
      <c r="EW143" s="6">
        <f ca="1">IF(ISERROR(CVMdataQly!EW143*(OFFSET(CPdataAnn!EW$9,$A139,0)/OFFSET(CVMdataAnn!EW$9,$A139,0))),"",CVMdataQly!EW143*(OFFSET(CPdataAnn!EW$9,$A139,0)/OFFSET(CVMdataAnn!EW$9,$A139,0)))</f>
        <v>4909.9356530028599</v>
      </c>
      <c r="EX143" s="6">
        <f ca="1">IF(ISERROR(CVMdataQly!EX143*(OFFSET(CPdataAnn!EX$9,$A139,0)/OFFSET(CVMdataAnn!EX$9,$A139,0))),"",CVMdataQly!EX143*(OFFSET(CPdataAnn!EX$9,$A139,0)/OFFSET(CVMdataAnn!EX$9,$A139,0)))</f>
        <v>1421.405078809107</v>
      </c>
      <c r="EY143" s="6">
        <f ca="1">IF(ISERROR(CVMdataQly!EY143*(OFFSET(CPdataAnn!EY$9,$A139,0)/OFFSET(CVMdataAnn!EY$9,$A139,0))),"",CVMdataQly!EY143*(OFFSET(CPdataAnn!EY$9,$A139,0)/OFFSET(CVMdataAnn!EY$9,$A139,0)))</f>
        <v>3245.5901089689855</v>
      </c>
      <c r="EZ143" s="6">
        <f ca="1">IF(ISERROR(CVMdataQly!EZ143*(OFFSET(CPdataAnn!EZ$9,$A139,0)/OFFSET(CVMdataAnn!EZ$9,$A139,0))),"",CVMdataQly!EZ143*(OFFSET(CPdataAnn!EZ$9,$A139,0)/OFFSET(CVMdataAnn!EZ$9,$A139,0)))</f>
        <v>1782.2795845859523</v>
      </c>
      <c r="FA143" s="6">
        <f ca="1">IF(ISERROR(CVMdataQly!FA143*(OFFSET(CPdataAnn!FA$9,$A139,0)/OFFSET(CVMdataAnn!FA$9,$A139,0))),"",CVMdataQly!FA143*(OFFSET(CPdataAnn!FA$9,$A139,0)/OFFSET(CVMdataAnn!FA$9,$A139,0)))</f>
        <v>1463.7722413793106</v>
      </c>
      <c r="FB143" s="6">
        <f ca="1">IF(ISERROR(CVMdataQly!FB143*(OFFSET(CPdataAnn!FB$9,$A139,0)/OFFSET(CVMdataAnn!FB$9,$A139,0))),"",CVMdataQly!FB143*(OFFSET(CPdataAnn!FB$9,$A139,0)/OFFSET(CVMdataAnn!FB$9,$A139,0)))</f>
        <v>5126.52056242246</v>
      </c>
      <c r="FC143" s="6">
        <f ca="1">IF(ISERROR(CVMdataQly!FC143*(OFFSET(CPdataAnn!FC$9,$A139,0)/OFFSET(CVMdataAnn!FC$9,$A139,0))),"",CVMdataQly!FC143*(OFFSET(CPdataAnn!FC$9,$A139,0)/OFFSET(CVMdataAnn!FC$9,$A139,0)))</f>
        <v>5339.1774891774894</v>
      </c>
      <c r="FD143" s="6">
        <f ca="1">IF(ISERROR(CVMdataQly!FD143*(OFFSET(CPdataAnn!FD$9,$A139,0)/OFFSET(CVMdataAnn!FD$9,$A139,0))),"",CVMdataQly!FD143*(OFFSET(CPdataAnn!FD$9,$A139,0)/OFFSET(CVMdataAnn!FD$9,$A139,0)))</f>
        <v>3516.9528788101902</v>
      </c>
      <c r="FE143" s="6">
        <f ca="1">IF(ISERROR(CVMdataQly!FE143*(OFFSET(CPdataAnn!FE$9,$A139,0)/OFFSET(CVMdataAnn!FE$9,$A139,0))),"",CVMdataQly!FE143*(OFFSET(CPdataAnn!FE$9,$A139,0)/OFFSET(CVMdataAnn!FE$9,$A139,0)))</f>
        <v>785.48925339366519</v>
      </c>
      <c r="FF143" s="6">
        <f ca="1">IF(ISERROR(CVMdataQly!FF143*(OFFSET(CPdataAnn!FF$9,$A139,0)/OFFSET(CVMdataAnn!FF$9,$A139,0))),"",CVMdataQly!FF143*(OFFSET(CPdataAnn!FF$9,$A139,0)/OFFSET(CVMdataAnn!FF$9,$A139,0)))</f>
        <v>417.56831395348837</v>
      </c>
      <c r="FG143" s="6">
        <f ca="1">IF(ISERROR(CVMdataQly!FG143*(OFFSET(CPdataAnn!FG$9,$A139,0)/OFFSET(CVMdataAnn!FG$9,$A139,0))),"",CVMdataQly!FG143*(OFFSET(CPdataAnn!FG$9,$A139,0)/OFFSET(CVMdataAnn!FG$9,$A139,0)))</f>
        <v>619.14614614614618</v>
      </c>
      <c r="FH143" s="6" t="str">
        <f ca="1">IF(ISERROR(CVMdataQly!FH143*(OFFSET(CPdataAnn!FH$9,$A139,0)/OFFSET(CVMdataAnn!FH$9,$A139,0))),"",CVMdataQly!FH143*(OFFSET(CPdataAnn!FH$9,$A139,0)/OFFSET(CVMdataAnn!FH$9,$A139,0)))</f>
        <v/>
      </c>
      <c r="FI143" s="6">
        <f ca="1">IF(ISERROR(CVMdataQly!FI143*(OFFSET(CPdataAnn!FI$9,$A139,0)/OFFSET(CVMdataAnn!FI$9,$A139,0))),"",CVMdataQly!FI143*(OFFSET(CPdataAnn!FI$9,$A139,0)/OFFSET(CVMdataAnn!FI$9,$A139,0)))</f>
        <v>13097.410758273025</v>
      </c>
      <c r="FJ143" s="6">
        <f ca="1">IF(ISERROR(CVMdataQly!FJ143*(OFFSET(CPdataAnn!FJ$9,$A139,0)/OFFSET(CVMdataAnn!FJ$9,$A139,0))),"",CVMdataQly!FJ143*(OFFSET(CPdataAnn!FJ$9,$A139,0)/OFFSET(CVMdataAnn!FJ$9,$A139,0)))</f>
        <v>5494.753029110936</v>
      </c>
      <c r="FK143" s="6">
        <f ca="1">IF(ISERROR(CVMdataQly!FK143*(OFFSET(CPdataAnn!FK$9,$A139,0)/OFFSET(CVMdataAnn!FK$9,$A139,0))),"",CVMdataQly!FK143*(OFFSET(CPdataAnn!FK$9,$A139,0)/OFFSET(CVMdataAnn!FK$9,$A139,0)))</f>
        <v>7601.0258452236103</v>
      </c>
      <c r="FL143" s="6">
        <f ca="1">IF(ISERROR(CVMdataQly!FL143*(OFFSET(CPdataAnn!FL$9,$A139,0)/OFFSET(CVMdataAnn!FL$9,$A139,0))),"",CVMdataQly!FL143*(OFFSET(CPdataAnn!FL$9,$A139,0)/OFFSET(CVMdataAnn!FL$9,$A139,0)))</f>
        <v>4567.2740570112301</v>
      </c>
    </row>
    <row r="144" spans="1:168" x14ac:dyDescent="0.25">
      <c r="A144" s="6">
        <v>34</v>
      </c>
      <c r="B144" s="1">
        <v>43344</v>
      </c>
      <c r="C144" s="6">
        <f ca="1">IF(ISERROR(CVMdataQly!C144*(OFFSET(CPdataAnn!C$9,$A140,0)/OFFSET(CVMdataAnn!C$9,$A140,0))),"",CVMdataQly!C144*(OFFSET(CPdataAnn!C$9,$A140,0)/OFFSET(CVMdataAnn!C$9,$A140,0)))</f>
        <v>326426.51079541573</v>
      </c>
      <c r="D144" s="6">
        <f ca="1">IF(ISERROR(CVMdataQly!D144*(OFFSET(CPdataAnn!D$9,$A140,0)/OFFSET(CVMdataAnn!D$9,$A140,0))),"",CVMdataQly!D144*(OFFSET(CPdataAnn!D$9,$A140,0)/OFFSET(CVMdataAnn!D$9,$A140,0)))</f>
        <v>4752.8545232273837</v>
      </c>
      <c r="E144" s="6">
        <f ca="1">IF(ISERROR(CVMdataQly!E144*(OFFSET(CPdataAnn!E$9,$A140,0)/OFFSET(CVMdataAnn!E$9,$A140,0))),"",CVMdataQly!E144*(OFFSET(CPdataAnn!E$9,$A140,0)/OFFSET(CVMdataAnn!E$9,$A140,0)))</f>
        <v>321792.51391848846</v>
      </c>
      <c r="F144" s="6">
        <f ca="1">IF(ISERROR(CVMdataQly!F144*(OFFSET(CPdataAnn!F$9,$A140,0)/OFFSET(CVMdataAnn!F$9,$A140,0))),"",CVMdataQly!F144*(OFFSET(CPdataAnn!F$9,$A140,0)/OFFSET(CVMdataAnn!F$9,$A140,0)))</f>
        <v>25677.69990408557</v>
      </c>
      <c r="G144" s="6">
        <f ca="1">IF(ISERROR(CVMdataQly!G144*(OFFSET(CPdataAnn!G$9,$A140,0)/OFFSET(CVMdataAnn!G$9,$A140,0))),"",CVMdataQly!G144*(OFFSET(CPdataAnn!G$9,$A140,0)/OFFSET(CVMdataAnn!G$9,$A140,0)))</f>
        <v>10612.279493842503</v>
      </c>
      <c r="H144" s="6">
        <f ca="1">IF(ISERROR(CVMdataQly!H144*(OFFSET(CPdataAnn!H$9,$A140,0)/OFFSET(CVMdataAnn!H$9,$A140,0))),"",CVMdataQly!H144*(OFFSET(CPdataAnn!H$9,$A140,0)/OFFSET(CVMdataAnn!H$9,$A140,0)))</f>
        <v>16770.112362595995</v>
      </c>
      <c r="I144" s="6">
        <f ca="1">IF(ISERROR(CVMdataQly!I144*(OFFSET(CPdataAnn!I$9,$A140,0)/OFFSET(CVMdataAnn!I$9,$A140,0))),"",CVMdataQly!I144*(OFFSET(CPdataAnn!I$9,$A140,0)/OFFSET(CVMdataAnn!I$9,$A140,0)))</f>
        <v>83531.576358858947</v>
      </c>
      <c r="J144" s="6">
        <f ca="1">IF(ISERROR(CVMdataQly!J144*(OFFSET(CPdataAnn!J$9,$A140,0)/OFFSET(CVMdataAnn!J$9,$A140,0))),"",CVMdataQly!J144*(OFFSET(CPdataAnn!J$9,$A140,0)/OFFSET(CVMdataAnn!J$9,$A140,0)))</f>
        <v>15209.085804573804</v>
      </c>
      <c r="K144" s="6">
        <f ca="1">IF(ISERROR(CVMdataQly!K144*(OFFSET(CPdataAnn!K$9,$A140,0)/OFFSET(CVMdataAnn!K$9,$A140,0))),"",CVMdataQly!K144*(OFFSET(CPdataAnn!K$9,$A140,0)/OFFSET(CVMdataAnn!K$9,$A140,0)))</f>
        <v>6094.9083222811669</v>
      </c>
      <c r="L144" s="6">
        <f ca="1">IF(ISERROR(CVMdataQly!L144*(OFFSET(CPdataAnn!L$9,$A140,0)/OFFSET(CVMdataAnn!L$9,$A140,0))),"",CVMdataQly!L144*(OFFSET(CPdataAnn!L$9,$A140,0)/OFFSET(CVMdataAnn!L$9,$A140,0)))</f>
        <v>43234.571101884947</v>
      </c>
      <c r="M144" s="6">
        <f ca="1">IF(ISERROR(CVMdataQly!M144*(OFFSET(CPdataAnn!M$9,$A140,0)/OFFSET(CVMdataAnn!M$9,$A140,0))),"",CVMdataQly!M144*(OFFSET(CPdataAnn!M$9,$A140,0)/OFFSET(CVMdataAnn!M$9,$A140,0)))</f>
        <v>5488.7414060080519</v>
      </c>
      <c r="N144" s="6">
        <f ca="1">IF(ISERROR(CVMdataQly!N144*(OFFSET(CPdataAnn!N$9,$A140,0)/OFFSET(CVMdataAnn!N$9,$A140,0))),"",CVMdataQly!N144*(OFFSET(CPdataAnn!N$9,$A140,0)/OFFSET(CVMdataAnn!N$9,$A140,0)))</f>
        <v>35507.142248555479</v>
      </c>
      <c r="O144" s="6">
        <f ca="1">IF(ISERROR(CVMdataQly!O144*(OFFSET(CPdataAnn!O$9,$A140,0)/OFFSET(CVMdataAnn!O$9,$A140,0))),"",CVMdataQly!O144*(OFFSET(CPdataAnn!O$9,$A140,0)/OFFSET(CVMdataAnn!O$9,$A140,0)))</f>
        <v>7530.1278502439509</v>
      </c>
      <c r="P144" s="6">
        <f ca="1">IF(ISERROR(CVMdataQly!P144*(OFFSET(CPdataAnn!P$9,$A140,0)/OFFSET(CVMdataAnn!P$9,$A140,0))),"",CVMdataQly!P144*(OFFSET(CPdataAnn!P$9,$A140,0)/OFFSET(CVMdataAnn!P$9,$A140,0)))</f>
        <v>31396.562104618213</v>
      </c>
      <c r="Q144" s="6">
        <f ca="1">IF(ISERROR(CVMdataQly!Q144*(OFFSET(CPdataAnn!Q$9,$A140,0)/OFFSET(CVMdataAnn!Q$9,$A140,0))),"",CVMdataQly!Q144*(OFFSET(CPdataAnn!Q$9,$A140,0)/OFFSET(CVMdataAnn!Q$9,$A140,0)))</f>
        <v>40739.981267743577</v>
      </c>
      <c r="R144" s="6">
        <f ca="1">IF(ISERROR(CVMdataQly!R144*(OFFSET(CPdataAnn!R$9,$A140,0)/OFFSET(CVMdataAnn!R$9,$A140,0))),"",CVMdataQly!R144*(OFFSET(CPdataAnn!R$9,$A140,0)/OFFSET(CVMdataAnn!R$9,$A140,0)))</f>
        <v>25677.69990408557</v>
      </c>
      <c r="S144" s="6">
        <f ca="1">IF(ISERROR(CVMdataQly!S144*(OFFSET(CPdataAnn!S$9,$A140,0)/OFFSET(CVMdataAnn!S$9,$A140,0))),"",CVMdataQly!S144*(OFFSET(CPdataAnn!S$9,$A140,0)/OFFSET(CVMdataAnn!S$9,$A140,0)))</f>
        <v>22850.743163807369</v>
      </c>
      <c r="T144" s="6">
        <f ca="1">IF(ISERROR(CVMdataQly!T144*(OFFSET(CPdataAnn!T$9,$A140,0)/OFFSET(CVMdataAnn!T$9,$A140,0))),"",CVMdataQly!T144*(OFFSET(CPdataAnn!T$9,$A140,0)/OFFSET(CVMdataAnn!T$9,$A140,0)))</f>
        <v>4080.1266221952696</v>
      </c>
      <c r="U144" s="6">
        <f ca="1">IF(ISERROR(CVMdataQly!U144*(OFFSET(CPdataAnn!U$9,$A140,0)/OFFSET(CVMdataAnn!U$9,$A140,0))),"",CVMdataQly!U144*(OFFSET(CPdataAnn!U$9,$A140,0)/OFFSET(CVMdataAnn!U$9,$A140,0)))</f>
        <v>4706.6329761714378</v>
      </c>
      <c r="V144" s="6">
        <f ca="1">IF(ISERROR(CVMdataQly!V144*(OFFSET(CPdataAnn!V$9,$A140,0)/OFFSET(CVMdataAnn!V$9,$A140,0))),"",CVMdataQly!V144*(OFFSET(CPdataAnn!V$9,$A140,0)/OFFSET(CVMdataAnn!V$9,$A140,0)))</f>
        <v>974.5072718154463</v>
      </c>
      <c r="W144" s="6">
        <f ca="1">IF(ISERROR(CVMdataQly!W144*(OFFSET(CPdataAnn!W$9,$A140,0)/OFFSET(CVMdataAnn!W$9,$A140,0))),"",CVMdataQly!W144*(OFFSET(CPdataAnn!W$9,$A140,0)/OFFSET(CVMdataAnn!W$9,$A140,0)))</f>
        <v>2651.5442028985508</v>
      </c>
      <c r="X144" s="6">
        <f ca="1">IF(ISERROR(CVMdataQly!X144*(OFFSET(CPdataAnn!X$9,$A140,0)/OFFSET(CVMdataAnn!X$9,$A140,0))),"",CVMdataQly!X144*(OFFSET(CPdataAnn!X$9,$A140,0)/OFFSET(CVMdataAnn!X$9,$A140,0)))</f>
        <v>599.61017644645062</v>
      </c>
      <c r="Y144" s="6">
        <f ca="1">IF(ISERROR(CVMdataQly!Y144*(OFFSET(CPdataAnn!Y$9,$A140,0)/OFFSET(CVMdataAnn!Y$9,$A140,0))),"",CVMdataQly!Y144*(OFFSET(CPdataAnn!Y$9,$A140,0)/OFFSET(CVMdataAnn!Y$9,$A140,0)))</f>
        <v>2681.6495086991795</v>
      </c>
      <c r="Z144" s="6">
        <f ca="1">IF(ISERROR(CVMdataQly!Z144*(OFFSET(CPdataAnn!Z$9,$A140,0)/OFFSET(CVMdataAnn!Z$9,$A140,0))),"",CVMdataQly!Z144*(OFFSET(CPdataAnn!Z$9,$A140,0)/OFFSET(CVMdataAnn!Z$9,$A140,0)))</f>
        <v>3455.1567692529979</v>
      </c>
      <c r="AA144" s="6">
        <f ca="1">IF(ISERROR(CVMdataQly!AA144*(OFFSET(CPdataAnn!AA$9,$A140,0)/OFFSET(CVMdataAnn!AA$9,$A140,0))),"",CVMdataQly!AA144*(OFFSET(CPdataAnn!AA$9,$A140,0)/OFFSET(CVMdataAnn!AA$9,$A140,0)))</f>
        <v>3020.788493198163</v>
      </c>
      <c r="AB144" s="6">
        <f ca="1">IF(ISERROR(CVMdataQly!AB144*(OFFSET(CPdataAnn!AB$9,$A140,0)/OFFSET(CVMdataAnn!AB$9,$A140,0))),"",CVMdataQly!AB144*(OFFSET(CPdataAnn!AB$9,$A140,0)/OFFSET(CVMdataAnn!AB$9,$A140,0)))</f>
        <v>682.18423019431987</v>
      </c>
      <c r="AC144" s="6">
        <f ca="1">IF(ISERROR(CVMdataQly!AC144*(OFFSET(CPdataAnn!AC$9,$A140,0)/OFFSET(CVMdataAnn!AC$9,$A140,0))),"",CVMdataQly!AC144*(OFFSET(CPdataAnn!AC$9,$A140,0)/OFFSET(CVMdataAnn!AC$9,$A140,0)))</f>
        <v>2827.4788124394327</v>
      </c>
      <c r="AD144" s="6">
        <f ca="1">IF(ISERROR(CVMdataQly!AD144*(OFFSET(CPdataAnn!AD$9,$A140,0)/OFFSET(CVMdataAnn!AD$9,$A140,0))),"",CVMdataQly!AD144*(OFFSET(CPdataAnn!AD$9,$A140,0)/OFFSET(CVMdataAnn!AD$9,$A140,0)))</f>
        <v>812.33497083205407</v>
      </c>
      <c r="AE144" s="6">
        <f ca="1">IF(ISERROR(CVMdataQly!AE144*(OFFSET(CPdataAnn!AE$9,$A140,0)/OFFSET(CVMdataAnn!AE$9,$A140,0))),"",CVMdataQly!AE144*(OFFSET(CPdataAnn!AE$9,$A140,0)/OFFSET(CVMdataAnn!AE$9,$A140,0)))</f>
        <v>2014.8302236500679</v>
      </c>
      <c r="AF144" s="6">
        <f ca="1">IF(ISERROR(CVMdataQly!AF144*(OFFSET(CPdataAnn!AF$9,$A140,0)/OFFSET(CVMdataAnn!AF$9,$A140,0))),"",CVMdataQly!AF144*(OFFSET(CPdataAnn!AF$9,$A140,0)/OFFSET(CVMdataAnn!AF$9,$A140,0)))</f>
        <v>10612.279493842503</v>
      </c>
      <c r="AG144" s="6">
        <f ca="1">IF(ISERROR(CVMdataQly!AG144*(OFFSET(CPdataAnn!AG$9,$A140,0)/OFFSET(CVMdataAnn!AG$9,$A140,0))),"",CVMdataQly!AG144*(OFFSET(CPdataAnn!AG$9,$A140,0)/OFFSET(CVMdataAnn!AG$9,$A140,0)))</f>
        <v>5101.2821075740949</v>
      </c>
      <c r="AH144" s="6">
        <f ca="1">IF(ISERROR(CVMdataQly!AH144*(OFFSET(CPdataAnn!AH$9,$A140,0)/OFFSET(CVMdataAnn!AH$9,$A140,0))),"",CVMdataQly!AH144*(OFFSET(CPdataAnn!AH$9,$A140,0)/OFFSET(CVMdataAnn!AH$9,$A140,0)))</f>
        <v>1488.4116926308418</v>
      </c>
      <c r="AI144" s="6">
        <f ca="1">IF(ISERROR(CVMdataQly!AI144*(OFFSET(CPdataAnn!AI$9,$A140,0)/OFFSET(CVMdataAnn!AI$9,$A140,0))),"",CVMdataQly!AI144*(OFFSET(CPdataAnn!AI$9,$A140,0)/OFFSET(CVMdataAnn!AI$9,$A140,0)))</f>
        <v>2242.5158617682328</v>
      </c>
      <c r="AJ144" s="6">
        <f ca="1">IF(ISERROR(CVMdataQly!AJ144*(OFFSET(CPdataAnn!AJ$9,$A140,0)/OFFSET(CVMdataAnn!AJ$9,$A140,0))),"",CVMdataQly!AJ144*(OFFSET(CPdataAnn!AJ$9,$A140,0)/OFFSET(CVMdataAnn!AJ$9,$A140,0)))</f>
        <v>1370.1380379992245</v>
      </c>
      <c r="AK144" s="6">
        <f ca="1">IF(ISERROR(CVMdataQly!AK144*(OFFSET(CPdataAnn!AK$9,$A140,0)/OFFSET(CVMdataAnn!AK$9,$A140,0))),"",CVMdataQly!AK144*(OFFSET(CPdataAnn!AK$9,$A140,0)/OFFSET(CVMdataAnn!AK$9,$A140,0)))</f>
        <v>4623.2418376191854</v>
      </c>
      <c r="AL144" s="6">
        <f ca="1">IF(ISERROR(CVMdataQly!AL144*(OFFSET(CPdataAnn!AL$9,$A140,0)/OFFSET(CVMdataAnn!AL$9,$A140,0))),"",CVMdataQly!AL144*(OFFSET(CPdataAnn!AL$9,$A140,0)/OFFSET(CVMdataAnn!AL$9,$A140,0)))</f>
        <v>888.9259046524985</v>
      </c>
      <c r="AM144" s="6">
        <f ca="1">IF(ISERROR(CVMdataQly!AM144*(OFFSET(CPdataAnn!AM$9,$A140,0)/OFFSET(CVMdataAnn!AM$9,$A140,0))),"",CVMdataQly!AM144*(OFFSET(CPdataAnn!AM$9,$A140,0)/OFFSET(CVMdataAnn!AM$9,$A140,0)))</f>
        <v>16770.112362595995</v>
      </c>
      <c r="AN144" s="6">
        <f ca="1">IF(ISERROR(CVMdataQly!AN144*(OFFSET(CPdataAnn!AN$9,$A140,0)/OFFSET(CVMdataAnn!AN$9,$A140,0))),"",CVMdataQly!AN144*(OFFSET(CPdataAnn!AN$9,$A140,0)/OFFSET(CVMdataAnn!AN$9,$A140,0)))</f>
        <v>14233.41534592977</v>
      </c>
      <c r="AO144" s="6">
        <f ca="1">IF(ISERROR(CVMdataQly!AO144*(OFFSET(CPdataAnn!AO$9,$A140,0)/OFFSET(CVMdataAnn!AO$9,$A140,0))),"",CVMdataQly!AO144*(OFFSET(CPdataAnn!AO$9,$A140,0)/OFFSET(CVMdataAnn!AO$9,$A140,0)))</f>
        <v>236.96586599241465</v>
      </c>
      <c r="AP144" s="6">
        <f ca="1">IF(ISERROR(CVMdataQly!AP144*(OFFSET(CPdataAnn!AP$9,$A140,0)/OFFSET(CVMdataAnn!AP$9,$A140,0))),"",CVMdataQly!AP144*(OFFSET(CPdataAnn!AP$9,$A140,0)/OFFSET(CVMdataAnn!AP$9,$A140,0)))</f>
        <v>12849.93791730116</v>
      </c>
      <c r="AQ144" s="6">
        <f ca="1">IF(ISERROR(CVMdataQly!AQ144*(OFFSET(CPdataAnn!AQ$9,$A140,0)/OFFSET(CVMdataAnn!AQ$9,$A140,0))),"",CVMdataQly!AQ144*(OFFSET(CPdataAnn!AQ$9,$A140,0)/OFFSET(CVMdataAnn!AQ$9,$A140,0)))</f>
        <v>905.30963712076141</v>
      </c>
      <c r="AR144" s="6">
        <f ca="1">IF(ISERROR(CVMdataQly!AR144*(OFFSET(CPdataAnn!AR$9,$A140,0)/OFFSET(CVMdataAnn!AR$9,$A140,0))),"",CVMdataQly!AR144*(OFFSET(CPdataAnn!AR$9,$A140,0)/OFFSET(CVMdataAnn!AR$9,$A140,0)))</f>
        <v>242.12750455373407</v>
      </c>
      <c r="AS144" s="6">
        <f ca="1">IF(ISERROR(CVMdataQly!AS144*(OFFSET(CPdataAnn!AS$9,$A140,0)/OFFSET(CVMdataAnn!AS$9,$A140,0))),"",CVMdataQly!AS144*(OFFSET(CPdataAnn!AS$9,$A140,0)/OFFSET(CVMdataAnn!AS$9,$A140,0)))</f>
        <v>2537.7657712043469</v>
      </c>
      <c r="AT144" s="6">
        <f ca="1">IF(ISERROR(CVMdataQly!AT144*(OFFSET(CPdataAnn!AT$9,$A140,0)/OFFSET(CVMdataAnn!AT$9,$A140,0))),"",CVMdataQly!AT144*(OFFSET(CPdataAnn!AT$9,$A140,0)/OFFSET(CVMdataAnn!AT$9,$A140,0)))</f>
        <v>2527.7665318503537</v>
      </c>
      <c r="AU144" s="6">
        <f ca="1">IF(ISERROR(CVMdataQly!AU144*(OFFSET(CPdataAnn!AU$9,$A140,0)/OFFSET(CVMdataAnn!AU$9,$A140,0))),"",CVMdataQly!AU144*(OFFSET(CPdataAnn!AU$9,$A140,0)/OFFSET(CVMdataAnn!AU$9,$A140,0)))</f>
        <v>9</v>
      </c>
      <c r="AV144" s="6">
        <f ca="1">IF(ISERROR(CVMdataQly!AV144*(OFFSET(CPdataAnn!AV$9,$A140,0)/OFFSET(CVMdataAnn!AV$9,$A140,0))),"",CVMdataQly!AV144*(OFFSET(CPdataAnn!AV$9,$A140,0)/OFFSET(CVMdataAnn!AV$9,$A140,0)))</f>
        <v>83531.576358858947</v>
      </c>
      <c r="AW144" s="6">
        <f ca="1">IF(ISERROR(CVMdataQly!AW144*(OFFSET(CPdataAnn!AW$9,$A140,0)/OFFSET(CVMdataAnn!AW$9,$A140,0))),"",CVMdataQly!AW144*(OFFSET(CPdataAnn!AW$9,$A140,0)/OFFSET(CVMdataAnn!AW$9,$A140,0)))</f>
        <v>20421.790175361632</v>
      </c>
      <c r="AX144" s="6">
        <f ca="1">IF(ISERROR(CVMdataQly!AX144*(OFFSET(CPdataAnn!AX$9,$A140,0)/OFFSET(CVMdataAnn!AX$9,$A140,0))),"",CVMdataQly!AX144*(OFFSET(CPdataAnn!AX$9,$A140,0)/OFFSET(CVMdataAnn!AX$9,$A140,0)))</f>
        <v>20354.548477809021</v>
      </c>
      <c r="AY144" s="6">
        <f ca="1">IF(ISERROR(CVMdataQly!AY144*(OFFSET(CPdataAnn!AY$9,$A140,0)/OFFSET(CVMdataAnn!AY$9,$A140,0))),"",CVMdataQly!AY144*(OFFSET(CPdataAnn!AY$9,$A140,0)/OFFSET(CVMdataAnn!AY$9,$A140,0)))</f>
        <v>67.241635687732341</v>
      </c>
      <c r="AZ144" s="6">
        <f ca="1">IF(ISERROR(CVMdataQly!AZ144*(OFFSET(CPdataAnn!AZ$9,$A140,0)/OFFSET(CVMdataAnn!AZ$9,$A140,0))),"",CVMdataQly!AZ144*(OFFSET(CPdataAnn!AZ$9,$A140,0)/OFFSET(CVMdataAnn!AZ$9,$A140,0)))</f>
        <v>52306.166621833981</v>
      </c>
      <c r="BA144" s="6">
        <f ca="1">IF(ISERROR(CVMdataQly!BA144*(OFFSET(CPdataAnn!BA$9,$A140,0)/OFFSET(CVMdataAnn!BA$9,$A140,0))),"",CVMdataQly!BA144*(OFFSET(CPdataAnn!BA$9,$A140,0)/OFFSET(CVMdataAnn!BA$9,$A140,0)))</f>
        <v>49541.01420956495</v>
      </c>
      <c r="BB144" s="6">
        <f ca="1">IF(ISERROR(CVMdataQly!BB144*(OFFSET(CPdataAnn!BB$9,$A140,0)/OFFSET(CVMdataAnn!BB$9,$A140,0))),"",CVMdataQly!BB144*(OFFSET(CPdataAnn!BB$9,$A140,0)/OFFSET(CVMdataAnn!BB$9,$A140,0)))</f>
        <v>2765.1823647294591</v>
      </c>
      <c r="BC144" s="6">
        <f ca="1">IF(ISERROR(CVMdataQly!BC144*(OFFSET(CPdataAnn!BC$9,$A140,0)/OFFSET(CVMdataAnn!BC$9,$A140,0))),"",CVMdataQly!BC144*(OFFSET(CPdataAnn!BC$9,$A140,0)/OFFSET(CVMdataAnn!BC$9,$A140,0)))</f>
        <v>756.71353711790391</v>
      </c>
      <c r="BD144" s="6">
        <f ca="1">IF(ISERROR(CVMdataQly!BD144*(OFFSET(CPdataAnn!BD$9,$A140,0)/OFFSET(CVMdataAnn!BD$9,$A140,0))),"",CVMdataQly!BD144*(OFFSET(CPdataAnn!BD$9,$A140,0)/OFFSET(CVMdataAnn!BD$9,$A140,0)))</f>
        <v>338.16380449141349</v>
      </c>
      <c r="BE144" s="6">
        <f ca="1">IF(ISERROR(CVMdataQly!BE144*(OFFSET(CPdataAnn!BE$9,$A140,0)/OFFSET(CVMdataAnn!BE$9,$A140,0))),"",CVMdataQly!BE144*(OFFSET(CPdataAnn!BE$9,$A140,0)/OFFSET(CVMdataAnn!BE$9,$A140,0)))</f>
        <v>418.79218750000001</v>
      </c>
      <c r="BF144" s="6">
        <f ca="1">IF(ISERROR(CVMdataQly!BF144*(OFFSET(CPdataAnn!BF$9,$A140,0)/OFFSET(CVMdataAnn!BF$9,$A140,0))),"",CVMdataQly!BF144*(OFFSET(CPdataAnn!BF$9,$A140,0)/OFFSET(CVMdataAnn!BF$9,$A140,0)))</f>
        <v>2445.8868548970936</v>
      </c>
      <c r="BG144" s="6">
        <f ca="1">IF(ISERROR(CVMdataQly!BG144*(OFFSET(CPdataAnn!BG$9,$A140,0)/OFFSET(CVMdataAnn!BG$9,$A140,0))),"",CVMdataQly!BG144*(OFFSET(CPdataAnn!BG$9,$A140,0)/OFFSET(CVMdataAnn!BG$9,$A140,0)))</f>
        <v>1169.0919732441471</v>
      </c>
      <c r="BH144" s="6">
        <f ca="1">IF(ISERROR(CVMdataQly!BH144*(OFFSET(CPdataAnn!BH$9,$A140,0)/OFFSET(CVMdataAnn!BH$9,$A140,0))),"",CVMdataQly!BH144*(OFFSET(CPdataAnn!BH$9,$A140,0)/OFFSET(CVMdataAnn!BH$9,$A140,0)))</f>
        <v>48.006756756756758</v>
      </c>
      <c r="BI144" s="6">
        <f ca="1">IF(ISERROR(CVMdataQly!BI144*(OFFSET(CPdataAnn!BI$9,$A140,0)/OFFSET(CVMdataAnn!BI$9,$A140,0))),"",CVMdataQly!BI144*(OFFSET(CPdataAnn!BI$9,$A140,0)/OFFSET(CVMdataAnn!BI$9,$A140,0)))</f>
        <v>1229.0056998100063</v>
      </c>
      <c r="BJ144" s="6" t="str">
        <f ca="1">IF(ISERROR(CVMdataQly!BJ144*(OFFSET(CPdataAnn!BJ$9,$A140,0)/OFFSET(CVMdataAnn!BJ$9,$A140,0))),"",CVMdataQly!BJ144*(OFFSET(CPdataAnn!BJ$9,$A140,0)/OFFSET(CVMdataAnn!BJ$9,$A140,0)))</f>
        <v/>
      </c>
      <c r="BK144" s="6">
        <f ca="1">IF(ISERROR(CVMdataQly!BK144*(OFFSET(CPdataAnn!BK$9,$A140,0)/OFFSET(CVMdataAnn!BK$9,$A140,0))),"",CVMdataQly!BK144*(OFFSET(CPdataAnn!BK$9,$A140,0)/OFFSET(CVMdataAnn!BK$9,$A140,0)))</f>
        <v>7600.1655089376682</v>
      </c>
      <c r="BL144" s="6">
        <f ca="1">IF(ISERROR(CVMdataQly!BL144*(OFFSET(CPdataAnn!BL$9,$A140,0)/OFFSET(CVMdataAnn!BL$9,$A140,0))),"",CVMdataQly!BL144*(OFFSET(CPdataAnn!BL$9,$A140,0)/OFFSET(CVMdataAnn!BL$9,$A140,0)))</f>
        <v>3862.4873294346976</v>
      </c>
      <c r="BM144" s="6">
        <f ca="1">IF(ISERROR(CVMdataQly!BM144*(OFFSET(CPdataAnn!BM$9,$A140,0)/OFFSET(CVMdataAnn!BM$9,$A140,0))),"",CVMdataQly!BM144*(OFFSET(CPdataAnn!BM$9,$A140,0)/OFFSET(CVMdataAnn!BM$9,$A140,0)))</f>
        <v>3377.4783973688145</v>
      </c>
      <c r="BN144" s="6">
        <f ca="1">IF(ISERROR(CVMdataQly!BN144*(OFFSET(CPdataAnn!BN$9,$A140,0)/OFFSET(CVMdataAnn!BN$9,$A140,0))),"",CVMdataQly!BN144*(OFFSET(CPdataAnn!BN$9,$A140,0)/OFFSET(CVMdataAnn!BN$9,$A140,0)))</f>
        <v>265.49328063241109</v>
      </c>
      <c r="BO144" s="6">
        <f ca="1">IF(ISERROR(CVMdataQly!BO144*(OFFSET(CPdataAnn!BO$9,$A140,0)/OFFSET(CVMdataAnn!BO$9,$A140,0))),"",CVMdataQly!BO144*(OFFSET(CPdataAnn!BO$9,$A140,0)/OFFSET(CVMdataAnn!BO$9,$A140,0)))</f>
        <v>93.71076923076923</v>
      </c>
      <c r="BP144" s="6" t="str">
        <f ca="1">IF(ISERROR(CVMdataQly!BP144*(OFFSET(CPdataAnn!BP$9,$A140,0)/OFFSET(CVMdataAnn!BP$9,$A140,0))),"",CVMdataQly!BP144*(OFFSET(CPdataAnn!BP$9,$A140,0)/OFFSET(CVMdataAnn!BP$9,$A140,0)))</f>
        <v/>
      </c>
      <c r="BQ144" s="6">
        <f ca="1">IF(ISERROR(CVMdataQly!BQ144*(OFFSET(CPdataAnn!BQ$9,$A140,0)/OFFSET(CVMdataAnn!BQ$9,$A140,0))),"",CVMdataQly!BQ144*(OFFSET(CPdataAnn!BQ$9,$A140,0)/OFFSET(CVMdataAnn!BQ$9,$A140,0)))</f>
        <v>15209.085804573804</v>
      </c>
      <c r="BR144" s="6">
        <f ca="1">IF(ISERROR(CVMdataQly!BR144*(OFFSET(CPdataAnn!BR$9,$A140,0)/OFFSET(CVMdataAnn!BR$9,$A140,0))),"",CVMdataQly!BR144*(OFFSET(CPdataAnn!BR$9,$A140,0)/OFFSET(CVMdataAnn!BR$9,$A140,0)))</f>
        <v>4876.8311254824239</v>
      </c>
      <c r="BS144" s="6">
        <f ca="1">IF(ISERROR(CVMdataQly!BS144*(OFFSET(CPdataAnn!BS$9,$A140,0)/OFFSET(CVMdataAnn!BS$9,$A140,0))),"",CVMdataQly!BS144*(OFFSET(CPdataAnn!BS$9,$A140,0)/OFFSET(CVMdataAnn!BS$9,$A140,0)))</f>
        <v>3727.205882352941</v>
      </c>
      <c r="BT144" s="6">
        <f ca="1">IF(ISERROR(CVMdataQly!BT144*(OFFSET(CPdataAnn!BT$9,$A140,0)/OFFSET(CVMdataAnn!BT$9,$A140,0))),"",CVMdataQly!BT144*(OFFSET(CPdataAnn!BT$9,$A140,0)/OFFSET(CVMdataAnn!BT$9,$A140,0)))</f>
        <v>1139.7360749609577</v>
      </c>
      <c r="BU144" s="6">
        <f ca="1">IF(ISERROR(CVMdataQly!BU144*(OFFSET(CPdataAnn!BU$9,$A140,0)/OFFSET(CVMdataAnn!BU$9,$A140,0))),"",CVMdataQly!BU144*(OFFSET(CPdataAnn!BU$9,$A140,0)/OFFSET(CVMdataAnn!BU$9,$A140,0)))</f>
        <v>10</v>
      </c>
      <c r="BV144" s="6">
        <f ca="1">IF(ISERROR(CVMdataQly!BV144*(OFFSET(CPdataAnn!BV$9,$A140,0)/OFFSET(CVMdataAnn!BV$9,$A140,0))),"",CVMdataQly!BV144*(OFFSET(CPdataAnn!BV$9,$A140,0)/OFFSET(CVMdataAnn!BV$9,$A140,0)))</f>
        <v>1812.0855745721271</v>
      </c>
      <c r="BW144" s="6">
        <f ca="1">IF(ISERROR(CVMdataQly!BW144*(OFFSET(CPdataAnn!BW$9,$A140,0)/OFFSET(CVMdataAnn!BW$9,$A140,0))),"",CVMdataQly!BW144*(OFFSET(CPdataAnn!BW$9,$A140,0)/OFFSET(CVMdataAnn!BW$9,$A140,0)))</f>
        <v>2451.2588783022952</v>
      </c>
      <c r="BX144" s="6">
        <f ca="1">IF(ISERROR(CVMdataQly!BX144*(OFFSET(CPdataAnn!BX$9,$A140,0)/OFFSET(CVMdataAnn!BX$9,$A140,0))),"",CVMdataQly!BX144*(OFFSET(CPdataAnn!BX$9,$A140,0)/OFFSET(CVMdataAnn!BX$9,$A140,0)))</f>
        <v>1878.9145942873383</v>
      </c>
      <c r="BY144" s="6">
        <f ca="1">IF(ISERROR(CVMdataQly!BY144*(OFFSET(CPdataAnn!BY$9,$A140,0)/OFFSET(CVMdataAnn!BY$9,$A140,0))),"",CVMdataQly!BY144*(OFFSET(CPdataAnn!BY$9,$A140,0)/OFFSET(CVMdataAnn!BY$9,$A140,0)))</f>
        <v>362.43308675184937</v>
      </c>
      <c r="BZ144" s="6">
        <f ca="1">IF(ISERROR(CVMdataQly!BZ144*(OFFSET(CPdataAnn!BZ$9,$A140,0)/OFFSET(CVMdataAnn!BZ$9,$A140,0))),"",CVMdataQly!BZ144*(OFFSET(CPdataAnn!BZ$9,$A140,0)/OFFSET(CVMdataAnn!BZ$9,$A140,0)))</f>
        <v>209.91865357643761</v>
      </c>
      <c r="CA144" s="6">
        <f ca="1">IF(ISERROR(CVMdataQly!CA144*(OFFSET(CPdataAnn!CA$9,$A140,0)/OFFSET(CVMdataAnn!CA$9,$A140,0))),"",CVMdataQly!CA144*(OFFSET(CPdataAnn!CA$9,$A140,0)/OFFSET(CVMdataAnn!CA$9,$A140,0)))</f>
        <v>2027.0784004209418</v>
      </c>
      <c r="CB144" s="6">
        <f ca="1">IF(ISERROR(CVMdataQly!CB144*(OFFSET(CPdataAnn!CB$9,$A140,0)/OFFSET(CVMdataAnn!CB$9,$A140,0))),"",CVMdataQly!CB144*(OFFSET(CPdataAnn!CB$9,$A140,0)/OFFSET(CVMdataAnn!CB$9,$A140,0)))</f>
        <v>1491.3265306122448</v>
      </c>
      <c r="CC144" s="6">
        <f ca="1">IF(ISERROR(CVMdataQly!CC144*(OFFSET(CPdataAnn!CC$9,$A140,0)/OFFSET(CVMdataAnn!CC$9,$A140,0))),"",CVMdataQly!CC144*(OFFSET(CPdataAnn!CC$9,$A140,0)/OFFSET(CVMdataAnn!CC$9,$A140,0)))</f>
        <v>151.55586592178773</v>
      </c>
      <c r="CD144" s="6">
        <f ca="1">IF(ISERROR(CVMdataQly!CD144*(OFFSET(CPdataAnn!CD$9,$A140,0)/OFFSET(CVMdataAnn!CD$9,$A140,0))),"",CVMdataQly!CD144*(OFFSET(CPdataAnn!CD$9,$A140,0)/OFFSET(CVMdataAnn!CD$9,$A140,0)))</f>
        <v>1340.6081699945046</v>
      </c>
      <c r="CE144" s="6">
        <f ca="1">IF(ISERROR(CVMdataQly!CE144*(OFFSET(CPdataAnn!CE$9,$A140,0)/OFFSET(CVMdataAnn!CE$9,$A140,0))),"",CVMdataQly!CE144*(OFFSET(CPdataAnn!CE$9,$A140,0)/OFFSET(CVMdataAnn!CE$9,$A140,0)))</f>
        <v>2550.5110754414122</v>
      </c>
      <c r="CF144" s="6">
        <f ca="1">IF(ISERROR(CVMdataQly!CF144*(OFFSET(CPdataAnn!CF$9,$A140,0)/OFFSET(CVMdataAnn!CF$9,$A140,0))),"",CVMdataQly!CF144*(OFFSET(CPdataAnn!CF$9,$A140,0)/OFFSET(CVMdataAnn!CF$9,$A140,0)))</f>
        <v>883.68119551681184</v>
      </c>
      <c r="CG144" s="6">
        <f ca="1">IF(ISERROR(CVMdataQly!CG144*(OFFSET(CPdataAnn!CG$9,$A140,0)/OFFSET(CVMdataAnn!CG$9,$A140,0))),"",CVMdataQly!CG144*(OFFSET(CPdataAnn!CG$9,$A140,0)/OFFSET(CVMdataAnn!CG$9,$A140,0)))</f>
        <v>1667.0045691906005</v>
      </c>
      <c r="CH144" s="6">
        <f ca="1">IF(ISERROR(CVMdataQly!CH144*(OFFSET(CPdataAnn!CH$9,$A140,0)/OFFSET(CVMdataAnn!CH$9,$A140,0))),"",CVMdataQly!CH144*(OFFSET(CPdataAnn!CH$9,$A140,0)/OFFSET(CVMdataAnn!CH$9,$A140,0)))</f>
        <v>6094.9083222811669</v>
      </c>
      <c r="CI144" s="6">
        <f ca="1">IF(ISERROR(CVMdataQly!CI144*(OFFSET(CPdataAnn!CI$9,$A140,0)/OFFSET(CVMdataAnn!CI$9,$A140,0))),"",CVMdataQly!CI144*(OFFSET(CPdataAnn!CI$9,$A140,0)/OFFSET(CVMdataAnn!CI$9,$A140,0)))</f>
        <v>3626.1683789954336</v>
      </c>
      <c r="CJ144" s="6">
        <f ca="1">IF(ISERROR(CVMdataQly!CJ144*(OFFSET(CPdataAnn!CJ$9,$A140,0)/OFFSET(CVMdataAnn!CJ$9,$A140,0))),"",CVMdataQly!CJ144*(OFFSET(CPdataAnn!CJ$9,$A140,0)/OFFSET(CVMdataAnn!CJ$9,$A140,0)))</f>
        <v>2256.5334354821057</v>
      </c>
      <c r="CK144" s="6">
        <f ca="1">IF(ISERROR(CVMdataQly!CK144*(OFFSET(CPdataAnn!CK$9,$A140,0)/OFFSET(CVMdataAnn!CK$9,$A140,0))),"",CVMdataQly!CK144*(OFFSET(CPdataAnn!CK$9,$A140,0)/OFFSET(CVMdataAnn!CK$9,$A140,0)))</f>
        <v>291.58863198458573</v>
      </c>
      <c r="CL144" s="6">
        <f ca="1">IF(ISERROR(CVMdataQly!CL144*(OFFSET(CPdataAnn!CL$9,$A140,0)/OFFSET(CVMdataAnn!CL$9,$A140,0))),"",CVMdataQly!CL144*(OFFSET(CPdataAnn!CL$9,$A140,0)/OFFSET(CVMdataAnn!CL$9,$A140,0)))</f>
        <v>1077.8394388152767</v>
      </c>
      <c r="CM144" s="6">
        <f ca="1">IF(ISERROR(CVMdataQly!CM144*(OFFSET(CPdataAnn!CM$9,$A140,0)/OFFSET(CVMdataAnn!CM$9,$A140,0))),"",CVMdataQly!CM144*(OFFSET(CPdataAnn!CM$9,$A140,0)/OFFSET(CVMdataAnn!CM$9,$A140,0)))</f>
        <v>1652.048039509129</v>
      </c>
      <c r="CN144" s="6">
        <f ca="1">IF(ISERROR(CVMdataQly!CN144*(OFFSET(CPdataAnn!CN$9,$A140,0)/OFFSET(CVMdataAnn!CN$9,$A140,0))),"",CVMdataQly!CN144*(OFFSET(CPdataAnn!CN$9,$A140,0)/OFFSET(CVMdataAnn!CN$9,$A140,0)))</f>
        <v>727.37402061855664</v>
      </c>
      <c r="CO144" s="6">
        <f ca="1">IF(ISERROR(CVMdataQly!CO144*(OFFSET(CPdataAnn!CO$9,$A140,0)/OFFSET(CVMdataAnn!CO$9,$A140,0))),"",CVMdataQly!CO144*(OFFSET(CPdataAnn!CO$9,$A140,0)/OFFSET(CVMdataAnn!CO$9,$A140,0)))</f>
        <v>732.47374429223748</v>
      </c>
      <c r="CP144" s="6">
        <f ca="1">IF(ISERROR(CVMdataQly!CP144*(OFFSET(CPdataAnn!CP$9,$A140,0)/OFFSET(CVMdataAnn!CP$9,$A140,0))),"",CVMdataQly!CP144*(OFFSET(CPdataAnn!CP$9,$A140,0)/OFFSET(CVMdataAnn!CP$9,$A140,0)))</f>
        <v>190.67282321899737</v>
      </c>
      <c r="CQ144" s="6">
        <f ca="1">IF(ISERROR(CVMdataQly!CQ144*(OFFSET(CPdataAnn!CQ$9,$A140,0)/OFFSET(CVMdataAnn!CQ$9,$A140,0))),"",CVMdataQly!CQ144*(OFFSET(CPdataAnn!CQ$9,$A140,0)/OFFSET(CVMdataAnn!CQ$9,$A140,0)))</f>
        <v>817.6850393700787</v>
      </c>
      <c r="CR144" s="6">
        <f ca="1">IF(ISERROR(CVMdataQly!CR144*(OFFSET(CPdataAnn!CR$9,$A140,0)/OFFSET(CVMdataAnn!CR$9,$A140,0))),"",CVMdataQly!CR144*(OFFSET(CPdataAnn!CR$9,$A140,0)/OFFSET(CVMdataAnn!CR$9,$A140,0)))</f>
        <v>43234.571101884947</v>
      </c>
      <c r="CS144" s="6">
        <f ca="1">IF(ISERROR(CVMdataQly!CS144*(OFFSET(CPdataAnn!CS$9,$A140,0)/OFFSET(CVMdataAnn!CS$9,$A140,0))),"",CVMdataQly!CS144*(OFFSET(CPdataAnn!CS$9,$A140,0)/OFFSET(CVMdataAnn!CS$9,$A140,0)))</f>
        <v>11899.160560552833</v>
      </c>
      <c r="CT144" s="6">
        <f ca="1">IF(ISERROR(CVMdataQly!CT144*(OFFSET(CPdataAnn!CT$9,$A140,0)/OFFSET(CVMdataAnn!CT$9,$A140,0))),"",CVMdataQly!CT144*(OFFSET(CPdataAnn!CT$9,$A140,0)/OFFSET(CVMdataAnn!CT$9,$A140,0)))</f>
        <v>11388.619359884491</v>
      </c>
      <c r="CU144" s="6">
        <f ca="1">IF(ISERROR(CVMdataQly!CU144*(OFFSET(CPdataAnn!CU$9,$A140,0)/OFFSET(CVMdataAnn!CU$9,$A140,0))),"",CVMdataQly!CU144*(OFFSET(CPdataAnn!CU$9,$A140,0)/OFFSET(CVMdataAnn!CU$9,$A140,0)))</f>
        <v>164.93150684931507</v>
      </c>
      <c r="CV144" s="6">
        <f ca="1">IF(ISERROR(CVMdataQly!CV144*(OFFSET(CPdataAnn!CV$9,$A140,0)/OFFSET(CVMdataAnn!CV$9,$A140,0))),"",CVMdataQly!CV144*(OFFSET(CPdataAnn!CV$9,$A140,0)/OFFSET(CVMdataAnn!CV$9,$A140,0)))</f>
        <v>344.8329448329448</v>
      </c>
      <c r="CW144" s="6">
        <f ca="1">IF(ISERROR(CVMdataQly!CW144*(OFFSET(CPdataAnn!CW$9,$A140,0)/OFFSET(CVMdataAnn!CW$9,$A140,0))),"",CVMdataQly!CW144*(OFFSET(CPdataAnn!CW$9,$A140,0)/OFFSET(CVMdataAnn!CW$9,$A140,0)))</f>
        <v>18254.916029712564</v>
      </c>
      <c r="CX144" s="6">
        <f ca="1">IF(ISERROR(CVMdataQly!CX144*(OFFSET(CPdataAnn!CX$9,$A140,0)/OFFSET(CVMdataAnn!CX$9,$A140,0))),"",CVMdataQly!CX144*(OFFSET(CPdataAnn!CX$9,$A140,0)/OFFSET(CVMdataAnn!CX$9,$A140,0)))</f>
        <v>1182.3478743068392</v>
      </c>
      <c r="CY144" s="6">
        <f ca="1">IF(ISERROR(CVMdataQly!CY144*(OFFSET(CPdataAnn!CY$9,$A140,0)/OFFSET(CVMdataAnn!CY$9,$A140,0))),"",CVMdataQly!CY144*(OFFSET(CPdataAnn!CY$9,$A140,0)/OFFSET(CVMdataAnn!CY$9,$A140,0)))</f>
        <v>8182.6342593977097</v>
      </c>
      <c r="CZ144" s="6">
        <f ca="1">IF(ISERROR(CVMdataQly!CZ144*(OFFSET(CPdataAnn!CZ$9,$A140,0)/OFFSET(CVMdataAnn!CZ$9,$A140,0))),"",CVMdataQly!CZ144*(OFFSET(CPdataAnn!CZ$9,$A140,0)/OFFSET(CVMdataAnn!CZ$9,$A140,0)))</f>
        <v>6300.6510420794039</v>
      </c>
      <c r="DA144" s="6">
        <f ca="1">IF(ISERROR(CVMdataQly!DA144*(OFFSET(CPdataAnn!DA$9,$A140,0)/OFFSET(CVMdataAnn!DA$9,$A140,0))),"",CVMdataQly!DA144*(OFFSET(CPdataAnn!DA$9,$A140,0)/OFFSET(CVMdataAnn!DA$9,$A140,0)))</f>
        <v>2587.7736367202824</v>
      </c>
      <c r="DB144" s="6">
        <f ca="1">IF(ISERROR(CVMdataQly!DB144*(OFFSET(CPdataAnn!DB$9,$A140,0)/OFFSET(CVMdataAnn!DB$9,$A140,0))),"",CVMdataQly!DB144*(OFFSET(CPdataAnn!DB$9,$A140,0)/OFFSET(CVMdataAnn!DB$9,$A140,0)))</f>
        <v>13080.192842463852</v>
      </c>
      <c r="DC144" s="6">
        <f ca="1">IF(ISERROR(CVMdataQly!DC144*(OFFSET(CPdataAnn!DC$9,$A140,0)/OFFSET(CVMdataAnn!DC$9,$A140,0))),"",CVMdataQly!DC144*(OFFSET(CPdataAnn!DC$9,$A140,0)/OFFSET(CVMdataAnn!DC$9,$A140,0)))</f>
        <v>2660.9092451987494</v>
      </c>
      <c r="DD144" s="6">
        <f ca="1">IF(ISERROR(CVMdataQly!DD144*(OFFSET(CPdataAnn!DD$9,$A140,0)/OFFSET(CVMdataAnn!DD$9,$A140,0))),"",CVMdataQly!DD144*(OFFSET(CPdataAnn!DD$9,$A140,0)/OFFSET(CVMdataAnn!DD$9,$A140,0)))</f>
        <v>2153.3900914974338</v>
      </c>
      <c r="DE144" s="6">
        <f ca="1">IF(ISERROR(CVMdataQly!DE144*(OFFSET(CPdataAnn!DE$9,$A140,0)/OFFSET(CVMdataAnn!DE$9,$A140,0))),"",CVMdataQly!DE144*(OFFSET(CPdataAnn!DE$9,$A140,0)/OFFSET(CVMdataAnn!DE$9,$A140,0)))</f>
        <v>5542.9019722303301</v>
      </c>
      <c r="DF144" s="6">
        <f ca="1">IF(ISERROR(CVMdataQly!DF144*(OFFSET(CPdataAnn!DF$9,$A140,0)/OFFSET(CVMdataAnn!DF$9,$A140,0))),"",CVMdataQly!DF144*(OFFSET(CPdataAnn!DF$9,$A140,0)/OFFSET(CVMdataAnn!DF$9,$A140,0)))</f>
        <v>2093.5678370786518</v>
      </c>
      <c r="DG144" s="6">
        <f ca="1">IF(ISERROR(CVMdataQly!DG144*(OFFSET(CPdataAnn!DG$9,$A140,0)/OFFSET(CVMdataAnn!DG$9,$A140,0))),"",CVMdataQly!DG144*(OFFSET(CPdataAnn!DG$9,$A140,0)/OFFSET(CVMdataAnn!DG$9,$A140,0)))</f>
        <v>628.95727109515258</v>
      </c>
      <c r="DH144" s="6">
        <f ca="1">IF(ISERROR(CVMdataQly!DH144*(OFFSET(CPdataAnn!DH$9,$A140,0)/OFFSET(CVMdataAnn!DH$9,$A140,0))),"",CVMdataQly!DH144*(OFFSET(CPdataAnn!DH$9,$A140,0)/OFFSET(CVMdataAnn!DH$9,$A140,0)))</f>
        <v>5488.7414060080519</v>
      </c>
      <c r="DI144" s="6">
        <f ca="1">IF(ISERROR(CVMdataQly!DI144*(OFFSET(CPdataAnn!DI$9,$A140,0)/OFFSET(CVMdataAnn!DI$9,$A140,0))),"",CVMdataQly!DI144*(OFFSET(CPdataAnn!DI$9,$A140,0)/OFFSET(CVMdataAnn!DI$9,$A140,0)))</f>
        <v>325.05988023952096</v>
      </c>
      <c r="DJ144" s="6">
        <f ca="1">IF(ISERROR(CVMdataQly!DJ144*(OFFSET(CPdataAnn!DJ$9,$A140,0)/OFFSET(CVMdataAnn!DJ$9,$A140,0))),"",CVMdataQly!DJ144*(OFFSET(CPdataAnn!DJ$9,$A140,0)/OFFSET(CVMdataAnn!DJ$9,$A140,0)))</f>
        <v>378.5323943661972</v>
      </c>
      <c r="DK144" s="6">
        <f ca="1">IF(ISERROR(CVMdataQly!DK144*(OFFSET(CPdataAnn!DK$9,$A140,0)/OFFSET(CVMdataAnn!DK$9,$A140,0))),"",CVMdataQly!DK144*(OFFSET(CPdataAnn!DK$9,$A140,0)/OFFSET(CVMdataAnn!DK$9,$A140,0)))</f>
        <v>4786.1053709717708</v>
      </c>
      <c r="DL144" s="6">
        <f ca="1">IF(ISERROR(CVMdataQly!DL144*(OFFSET(CPdataAnn!DL$9,$A140,0)/OFFSET(CVMdataAnn!DL$9,$A140,0))),"",CVMdataQly!DL144*(OFFSET(CPdataAnn!DL$9,$A140,0)/OFFSET(CVMdataAnn!DL$9,$A140,0)))</f>
        <v>35507.142248555479</v>
      </c>
      <c r="DM144" s="6">
        <f ca="1">IF(ISERROR(CVMdataQly!DM144*(OFFSET(CPdataAnn!DM$9,$A140,0)/OFFSET(CVMdataAnn!DM$9,$A140,0))),"",CVMdataQly!DM144*(OFFSET(CPdataAnn!DM$9,$A140,0)/OFFSET(CVMdataAnn!DM$9,$A140,0)))</f>
        <v>6829.5485622868691</v>
      </c>
      <c r="DN144" s="6">
        <f ca="1">IF(ISERROR(CVMdataQly!DN144*(OFFSET(CPdataAnn!DN$9,$A140,0)/OFFSET(CVMdataAnn!DN$9,$A140,0))),"",CVMdataQly!DN144*(OFFSET(CPdataAnn!DN$9,$A140,0)/OFFSET(CVMdataAnn!DN$9,$A140,0)))</f>
        <v>1809.9373198847263</v>
      </c>
      <c r="DO144" s="6">
        <f ca="1">IF(ISERROR(CVMdataQly!DO144*(OFFSET(CPdataAnn!DO$9,$A140,0)/OFFSET(CVMdataAnn!DO$9,$A140,0))),"",CVMdataQly!DO144*(OFFSET(CPdataAnn!DO$9,$A140,0)/OFFSET(CVMdataAnn!DO$9,$A140,0)))</f>
        <v>1212.3200658797693</v>
      </c>
      <c r="DP144" s="6">
        <f ca="1">IF(ISERROR(CVMdataQly!DP144*(OFFSET(CPdataAnn!DP$9,$A140,0)/OFFSET(CVMdataAnn!DP$9,$A140,0))),"",CVMdataQly!DP144*(OFFSET(CPdataAnn!DP$9,$A140,0)/OFFSET(CVMdataAnn!DP$9,$A140,0)))</f>
        <v>1908.306496112365</v>
      </c>
      <c r="DQ144" s="6">
        <f ca="1">IF(ISERROR(CVMdataQly!DQ144*(OFFSET(CPdataAnn!DQ$9,$A140,0)/OFFSET(CVMdataAnn!DQ$9,$A140,0))),"",CVMdataQly!DQ144*(OFFSET(CPdataAnn!DQ$9,$A140,0)/OFFSET(CVMdataAnn!DQ$9,$A140,0)))</f>
        <v>1858.3350539652745</v>
      </c>
      <c r="DR144" s="6">
        <f ca="1">IF(ISERROR(CVMdataQly!DR144*(OFFSET(CPdataAnn!DR$9,$A140,0)/OFFSET(CVMdataAnn!DR$9,$A140,0))),"",CVMdataQly!DR144*(OFFSET(CPdataAnn!DR$9,$A140,0)/OFFSET(CVMdataAnn!DR$9,$A140,0)))</f>
        <v>41.071823204419886</v>
      </c>
      <c r="DS144" s="6">
        <f ca="1">IF(ISERROR(CVMdataQly!DS144*(OFFSET(CPdataAnn!DS$9,$A140,0)/OFFSET(CVMdataAnn!DS$9,$A140,0))),"",CVMdataQly!DS144*(OFFSET(CPdataAnn!DS$9,$A140,0)/OFFSET(CVMdataAnn!DS$9,$A140,0)))</f>
        <v>3589.2396034504959</v>
      </c>
      <c r="DT144" s="6">
        <f ca="1">IF(ISERROR(CVMdataQly!DT144*(OFFSET(CPdataAnn!DT$9,$A140,0)/OFFSET(CVMdataAnn!DT$9,$A140,0))),"",CVMdataQly!DT144*(OFFSET(CPdataAnn!DT$9,$A140,0)/OFFSET(CVMdataAnn!DT$9,$A140,0)))</f>
        <v>3461.3401704848161</v>
      </c>
      <c r="DU144" s="6">
        <f ca="1">IF(ISERROR(CVMdataQly!DU144*(OFFSET(CPdataAnn!DU$9,$A140,0)/OFFSET(CVMdataAnn!DU$9,$A140,0))),"",CVMdataQly!DU144*(OFFSET(CPdataAnn!DU$9,$A140,0)/OFFSET(CVMdataAnn!DU$9,$A140,0)))</f>
        <v>72.247706422018354</v>
      </c>
      <c r="DV144" s="6">
        <f ca="1">IF(ISERROR(CVMdataQly!DV144*(OFFSET(CPdataAnn!DV$9,$A140,0)/OFFSET(CVMdataAnn!DV$9,$A140,0))),"",CVMdataQly!DV144*(OFFSET(CPdataAnn!DV$9,$A140,0)/OFFSET(CVMdataAnn!DV$9,$A140,0)))</f>
        <v>56.528795811518322</v>
      </c>
      <c r="DW144" s="6">
        <f ca="1">IF(ISERROR(CVMdataQly!DW144*(OFFSET(CPdataAnn!DW$9,$A140,0)/OFFSET(CVMdataAnn!DW$9,$A140,0))),"",CVMdataQly!DW144*(OFFSET(CPdataAnn!DW$9,$A140,0)/OFFSET(CVMdataAnn!DW$9,$A140,0)))</f>
        <v>10073.951905670532</v>
      </c>
      <c r="DX144" s="6">
        <f ca="1">IF(ISERROR(CVMdataQly!DX144*(OFFSET(CPdataAnn!DX$9,$A140,0)/OFFSET(CVMdataAnn!DX$9,$A140,0))),"",CVMdataQly!DX144*(OFFSET(CPdataAnn!DX$9,$A140,0)/OFFSET(CVMdataAnn!DX$9,$A140,0)))</f>
        <v>5201.8922244827072</v>
      </c>
      <c r="DY144" s="6">
        <f ca="1">IF(ISERROR(CVMdataQly!DY144*(OFFSET(CPdataAnn!DY$9,$A140,0)/OFFSET(CVMdataAnn!DY$9,$A140,0))),"",CVMdataQly!DY144*(OFFSET(CPdataAnn!DY$9,$A140,0)/OFFSET(CVMdataAnn!DY$9,$A140,0)))</f>
        <v>886.00133779264206</v>
      </c>
      <c r="DZ144" s="6">
        <f ca="1">IF(ISERROR(CVMdataQly!DZ144*(OFFSET(CPdataAnn!DZ$9,$A140,0)/OFFSET(CVMdataAnn!DZ$9,$A140,0))),"",CVMdataQly!DZ144*(OFFSET(CPdataAnn!DZ$9,$A140,0)/OFFSET(CVMdataAnn!DZ$9,$A140,0)))</f>
        <v>1335.3868115675079</v>
      </c>
      <c r="EA144" s="6">
        <f ca="1">IF(ISERROR(CVMdataQly!EA144*(OFFSET(CPdataAnn!EA$9,$A140,0)/OFFSET(CVMdataAnn!EA$9,$A140,0))),"",CVMdataQly!EA144*(OFFSET(CPdataAnn!EA$9,$A140,0)/OFFSET(CVMdataAnn!EA$9,$A140,0)))</f>
        <v>1624.8014641288432</v>
      </c>
      <c r="EB144" s="6">
        <f ca="1">IF(ISERROR(CVMdataQly!EB144*(OFFSET(CPdataAnn!EB$9,$A140,0)/OFFSET(CVMdataAnn!EB$9,$A140,0))),"",CVMdataQly!EB144*(OFFSET(CPdataAnn!EB$9,$A140,0)/OFFSET(CVMdataAnn!EB$9,$A140,0)))</f>
        <v>1025.8473512427818</v>
      </c>
      <c r="EC144" s="6">
        <f ca="1">IF(ISERROR(CVMdataQly!EC144*(OFFSET(CPdataAnn!EC$9,$A140,0)/OFFSET(CVMdataAnn!EC$9,$A140,0))),"",CVMdataQly!EC144*(OFFSET(CPdataAnn!EC$9,$A140,0)/OFFSET(CVMdataAnn!EC$9,$A140,0)))</f>
        <v>12157.839932003715</v>
      </c>
      <c r="ED144" s="6">
        <f ca="1">IF(ISERROR(CVMdataQly!ED144*(OFFSET(CPdataAnn!ED$9,$A140,0)/OFFSET(CVMdataAnn!ED$9,$A140,0))),"",CVMdataQly!ED144*(OFFSET(CPdataAnn!ED$9,$A140,0)/OFFSET(CVMdataAnn!ED$9,$A140,0)))</f>
        <v>2815.8737426571174</v>
      </c>
      <c r="EE144" s="6">
        <f ca="1">IF(ISERROR(CVMdataQly!EE144*(OFFSET(CPdataAnn!EE$9,$A140,0)/OFFSET(CVMdataAnn!EE$9,$A140,0))),"",CVMdataQly!EE144*(OFFSET(CPdataAnn!EE$9,$A140,0)/OFFSET(CVMdataAnn!EE$9,$A140,0)))</f>
        <v>5804.619039391845</v>
      </c>
      <c r="EF144" s="6">
        <f ca="1">IF(ISERROR(CVMdataQly!EF144*(OFFSET(CPdataAnn!EF$9,$A140,0)/OFFSET(CVMdataAnn!EF$9,$A140,0))),"",CVMdataQly!EF144*(OFFSET(CPdataAnn!EF$9,$A140,0)/OFFSET(CVMdataAnn!EF$9,$A140,0)))</f>
        <v>3538.1761102603368</v>
      </c>
      <c r="EG144" s="6">
        <f ca="1">IF(ISERROR(CVMdataQly!EG144*(OFFSET(CPdataAnn!EG$9,$A140,0)/OFFSET(CVMdataAnn!EG$9,$A140,0))),"",CVMdataQly!EG144*(OFFSET(CPdataAnn!EG$9,$A140,0)/OFFSET(CVMdataAnn!EG$9,$A140,0)))</f>
        <v>2857.2805650267901</v>
      </c>
      <c r="EH144" s="6">
        <f ca="1">IF(ISERROR(CVMdataQly!EH144*(OFFSET(CPdataAnn!EH$9,$A140,0)/OFFSET(CVMdataAnn!EH$9,$A140,0))),"",CVMdataQly!EH144*(OFFSET(CPdataAnn!EH$9,$A140,0)/OFFSET(CVMdataAnn!EH$9,$A140,0)))</f>
        <v>773.56326763781772</v>
      </c>
      <c r="EI144" s="6">
        <f ca="1">IF(ISERROR(CVMdataQly!EI144*(OFFSET(CPdataAnn!EI$9,$A140,0)/OFFSET(CVMdataAnn!EI$9,$A140,0))),"",CVMdataQly!EI144*(OFFSET(CPdataAnn!EI$9,$A140,0)/OFFSET(CVMdataAnn!EI$9,$A140,0)))</f>
        <v>811.07312565997881</v>
      </c>
      <c r="EJ144" s="6">
        <f ca="1">IF(ISERROR(CVMdataQly!EJ144*(OFFSET(CPdataAnn!EJ$9,$A140,0)/OFFSET(CVMdataAnn!EJ$9,$A140,0))),"",CVMdataQly!EJ144*(OFFSET(CPdataAnn!EJ$9,$A140,0)/OFFSET(CVMdataAnn!EJ$9,$A140,0)))</f>
        <v>389.1864801864802</v>
      </c>
      <c r="EK144" s="6">
        <f ca="1">IF(ISERROR(CVMdataQly!EK144*(OFFSET(CPdataAnn!EK$9,$A140,0)/OFFSET(CVMdataAnn!EK$9,$A140,0))),"",CVMdataQly!EK144*(OFFSET(CPdataAnn!EK$9,$A140,0)/OFFSET(CVMdataAnn!EK$9,$A140,0)))</f>
        <v>883.69981916817358</v>
      </c>
      <c r="EL144" s="6" t="str">
        <f ca="1">IF(ISERROR(CVMdataQly!EL144*(OFFSET(CPdataAnn!EL$9,$A140,0)/OFFSET(CVMdataAnn!EL$9,$A140,0))),"",CVMdataQly!EL144*(OFFSET(CPdataAnn!EL$9,$A140,0)/OFFSET(CVMdataAnn!EL$9,$A140,0)))</f>
        <v/>
      </c>
      <c r="EM144" s="6">
        <f ca="1">IF(ISERROR(CVMdataQly!EM144*(OFFSET(CPdataAnn!EM$9,$A140,0)/OFFSET(CVMdataAnn!EM$9,$A140,0))),"",CVMdataQly!EM144*(OFFSET(CPdataAnn!EM$9,$A140,0)/OFFSET(CVMdataAnn!EM$9,$A140,0)))</f>
        <v>7530.1278502439509</v>
      </c>
      <c r="EN144" s="6">
        <f ca="1">IF(ISERROR(CVMdataQly!EN144*(OFFSET(CPdataAnn!EN$9,$A140,0)/OFFSET(CVMdataAnn!EN$9,$A140,0))),"",CVMdataQly!EN144*(OFFSET(CPdataAnn!EN$9,$A140,0)/OFFSET(CVMdataAnn!EN$9,$A140,0)))</f>
        <v>31396.562104618213</v>
      </c>
      <c r="EO144" s="6">
        <f ca="1">IF(ISERROR(CVMdataQly!EO144*(OFFSET(CPdataAnn!EO$9,$A140,0)/OFFSET(CVMdataAnn!EO$9,$A140,0))),"",CVMdataQly!EO144*(OFFSET(CPdataAnn!EO$9,$A140,0)/OFFSET(CVMdataAnn!EO$9,$A140,0)))</f>
        <v>25438.693269431129</v>
      </c>
      <c r="EP144" s="6">
        <f ca="1">IF(ISERROR(CVMdataQly!EP144*(OFFSET(CPdataAnn!EP$9,$A140,0)/OFFSET(CVMdataAnn!EP$9,$A140,0))),"",CVMdataQly!EP144*(OFFSET(CPdataAnn!EP$9,$A140,0)/OFFSET(CVMdataAnn!EP$9,$A140,0)))</f>
        <v>23545.844146786734</v>
      </c>
      <c r="EQ144" s="6">
        <f ca="1">IF(ISERROR(CVMdataQly!EQ144*(OFFSET(CPdataAnn!EQ$9,$A140,0)/OFFSET(CVMdataAnn!EQ$9,$A140,0))),"",CVMdataQly!EQ144*(OFFSET(CPdataAnn!EQ$9,$A140,0)/OFFSET(CVMdataAnn!EQ$9,$A140,0)))</f>
        <v>1892.7318885448915</v>
      </c>
      <c r="ER144" s="6">
        <f ca="1">IF(ISERROR(CVMdataQly!ER144*(OFFSET(CPdataAnn!ER$9,$A140,0)/OFFSET(CVMdataAnn!ER$9,$A140,0))),"",CVMdataQly!ER144*(OFFSET(CPdataAnn!ER$9,$A140,0)/OFFSET(CVMdataAnn!ER$9,$A140,0)))</f>
        <v>5958.929000240134</v>
      </c>
      <c r="ES144" s="6">
        <f ca="1">IF(ISERROR(CVMdataQly!ES144*(OFFSET(CPdataAnn!ES$9,$A140,0)/OFFSET(CVMdataAnn!ES$9,$A140,0))),"",CVMdataQly!ES144*(OFFSET(CPdataAnn!ES$9,$A140,0)/OFFSET(CVMdataAnn!ES$9,$A140,0)))</f>
        <v>40739.981267743577</v>
      </c>
      <c r="ET144" s="6">
        <f ca="1">IF(ISERROR(CVMdataQly!ET144*(OFFSET(CPdataAnn!ET$9,$A140,0)/OFFSET(CVMdataAnn!ET$9,$A140,0))),"",CVMdataQly!ET144*(OFFSET(CPdataAnn!ET$9,$A140,0)/OFFSET(CVMdataAnn!ET$9,$A140,0)))</f>
        <v>7601.6075214625835</v>
      </c>
      <c r="EU144" s="6">
        <f ca="1">IF(ISERROR(CVMdataQly!EU144*(OFFSET(CPdataAnn!EU$9,$A140,0)/OFFSET(CVMdataAnn!EU$9,$A140,0))),"",CVMdataQly!EU144*(OFFSET(CPdataAnn!EU$9,$A140,0)/OFFSET(CVMdataAnn!EU$9,$A140,0)))</f>
        <v>2005.648695652174</v>
      </c>
      <c r="EV144" s="6">
        <f ca="1">IF(ISERROR(CVMdataQly!EV144*(OFFSET(CPdataAnn!EV$9,$A140,0)/OFFSET(CVMdataAnn!EV$9,$A140,0))),"",CVMdataQly!EV144*(OFFSET(CPdataAnn!EV$9,$A140,0)/OFFSET(CVMdataAnn!EV$9,$A140,0)))</f>
        <v>569.84147665580895</v>
      </c>
      <c r="EW144" s="6">
        <f ca="1">IF(ISERROR(CVMdataQly!EW144*(OFFSET(CPdataAnn!EW$9,$A140,0)/OFFSET(CVMdataAnn!EW$9,$A140,0))),"",CVMdataQly!EW144*(OFFSET(CPdataAnn!EW$9,$A140,0)/OFFSET(CVMdataAnn!EW$9,$A140,0)))</f>
        <v>5026.0523779260675</v>
      </c>
      <c r="EX144" s="6">
        <f ca="1">IF(ISERROR(CVMdataQly!EX144*(OFFSET(CPdataAnn!EX$9,$A140,0)/OFFSET(CVMdataAnn!EX$9,$A140,0))),"",CVMdataQly!EX144*(OFFSET(CPdataAnn!EX$9,$A140,0)/OFFSET(CVMdataAnn!EX$9,$A140,0)))</f>
        <v>1432.2105078809107</v>
      </c>
      <c r="EY144" s="6">
        <f ca="1">IF(ISERROR(CVMdataQly!EY144*(OFFSET(CPdataAnn!EY$9,$A140,0)/OFFSET(CVMdataAnn!EY$9,$A140,0))),"",CVMdataQly!EY144*(OFFSET(CPdataAnn!EY$9,$A140,0)/OFFSET(CVMdataAnn!EY$9,$A140,0)))</f>
        <v>3331.0265183266019</v>
      </c>
      <c r="EZ144" s="6">
        <f ca="1">IF(ISERROR(CVMdataQly!EZ144*(OFFSET(CPdataAnn!EZ$9,$A140,0)/OFFSET(CVMdataAnn!EZ$9,$A140,0))),"",CVMdataQly!EZ144*(OFFSET(CPdataAnn!EZ$9,$A140,0)/OFFSET(CVMdataAnn!EZ$9,$A140,0)))</f>
        <v>1949.3990161246243</v>
      </c>
      <c r="FA144" s="6">
        <f ca="1">IF(ISERROR(CVMdataQly!FA144*(OFFSET(CPdataAnn!FA$9,$A140,0)/OFFSET(CVMdataAnn!FA$9,$A140,0))),"",CVMdataQly!FA144*(OFFSET(CPdataAnn!FA$9,$A140,0)/OFFSET(CVMdataAnn!FA$9,$A140,0)))</f>
        <v>1382.1717241379311</v>
      </c>
      <c r="FB144" s="6">
        <f ca="1">IF(ISERROR(CVMdataQly!FB144*(OFFSET(CPdataAnn!FB$9,$A140,0)/OFFSET(CVMdataAnn!FB$9,$A140,0))),"",CVMdataQly!FB144*(OFFSET(CPdataAnn!FB$9,$A140,0)/OFFSET(CVMdataAnn!FB$9,$A140,0)))</f>
        <v>5203.6184349584155</v>
      </c>
      <c r="FC144" s="6">
        <f ca="1">IF(ISERROR(CVMdataQly!FC144*(OFFSET(CPdataAnn!FC$9,$A140,0)/OFFSET(CVMdataAnn!FC$9,$A140,0))),"",CVMdataQly!FC144*(OFFSET(CPdataAnn!FC$9,$A140,0)/OFFSET(CVMdataAnn!FC$9,$A140,0)))</f>
        <v>5155.6432629870123</v>
      </c>
      <c r="FD144" s="6">
        <f ca="1">IF(ISERROR(CVMdataQly!FD144*(OFFSET(CPdataAnn!FD$9,$A140,0)/OFFSET(CVMdataAnn!FD$9,$A140,0))),"",CVMdataQly!FD144*(OFFSET(CPdataAnn!FD$9,$A140,0)/OFFSET(CVMdataAnn!FD$9,$A140,0)))</f>
        <v>3237.4533941982036</v>
      </c>
      <c r="FE144" s="6">
        <f ca="1">IF(ISERROR(CVMdataQly!FE144*(OFFSET(CPdataAnn!FE$9,$A140,0)/OFFSET(CVMdataAnn!FE$9,$A140,0))),"",CVMdataQly!FE144*(OFFSET(CPdataAnn!FE$9,$A140,0)/OFFSET(CVMdataAnn!FE$9,$A140,0)))</f>
        <v>895.06985294117646</v>
      </c>
      <c r="FF144" s="6">
        <f ca="1">IF(ISERROR(CVMdataQly!FF144*(OFFSET(CPdataAnn!FF$9,$A140,0)/OFFSET(CVMdataAnn!FF$9,$A140,0))),"",CVMdataQly!FF144*(OFFSET(CPdataAnn!FF$9,$A140,0)/OFFSET(CVMdataAnn!FF$9,$A140,0)))</f>
        <v>417.56831395348837</v>
      </c>
      <c r="FG144" s="6">
        <f ca="1">IF(ISERROR(CVMdataQly!FG144*(OFFSET(CPdataAnn!FG$9,$A140,0)/OFFSET(CVMdataAnn!FG$9,$A140,0))),"",CVMdataQly!FG144*(OFFSET(CPdataAnn!FG$9,$A140,0)/OFFSET(CVMdataAnn!FG$9,$A140,0)))</f>
        <v>603.59459459459458</v>
      </c>
      <c r="FH144" s="6" t="str">
        <f ca="1">IF(ISERROR(CVMdataQly!FH144*(OFFSET(CPdataAnn!FH$9,$A140,0)/OFFSET(CVMdataAnn!FH$9,$A140,0))),"",CVMdataQly!FH144*(OFFSET(CPdataAnn!FH$9,$A140,0)/OFFSET(CVMdataAnn!FH$9,$A140,0)))</f>
        <v/>
      </c>
      <c r="FI144" s="6">
        <f ca="1">IF(ISERROR(CVMdataQly!FI144*(OFFSET(CPdataAnn!FI$9,$A140,0)/OFFSET(CVMdataAnn!FI$9,$A140,0))),"",CVMdataQly!FI144*(OFFSET(CPdataAnn!FI$9,$A140,0)/OFFSET(CVMdataAnn!FI$9,$A140,0)))</f>
        <v>13494.330768202562</v>
      </c>
      <c r="FJ144" s="6">
        <f ca="1">IF(ISERROR(CVMdataQly!FJ144*(OFFSET(CPdataAnn!FJ$9,$A140,0)/OFFSET(CVMdataAnn!FJ$9,$A140,0))),"",CVMdataQly!FJ144*(OFFSET(CPdataAnn!FJ$9,$A140,0)/OFFSET(CVMdataAnn!FJ$9,$A140,0)))</f>
        <v>5461.3604248623133</v>
      </c>
      <c r="FK144" s="6">
        <f ca="1">IF(ISERROR(CVMdataQly!FK144*(OFFSET(CPdataAnn!FK$9,$A140,0)/OFFSET(CVMdataAnn!FK$9,$A140,0))),"",CVMdataQly!FK144*(OFFSET(CPdataAnn!FK$9,$A140,0)/OFFSET(CVMdataAnn!FK$9,$A140,0)))</f>
        <v>8032.9978615934815</v>
      </c>
      <c r="FL144" s="6">
        <f ca="1">IF(ISERROR(CVMdataQly!FL144*(OFFSET(CPdataAnn!FL$9,$A140,0)/OFFSET(CVMdataAnn!FL$9,$A140,0))),"",CVMdataQly!FL144*(OFFSET(CPdataAnn!FL$9,$A140,0)/OFFSET(CVMdataAnn!FL$9,$A140,0)))</f>
        <v>4522.6524042614456</v>
      </c>
    </row>
    <row r="145" spans="1:168" x14ac:dyDescent="0.25">
      <c r="A145" s="6">
        <v>34</v>
      </c>
      <c r="B145" s="1">
        <v>43435</v>
      </c>
      <c r="C145" s="6">
        <f ca="1">IF(ISERROR(CVMdataQly!C145*(OFFSET(CPdataAnn!C$9,$A141,0)/OFFSET(CVMdataAnn!C$9,$A141,0))),"",CVMdataQly!C145*(OFFSET(CPdataAnn!C$9,$A141,0)/OFFSET(CVMdataAnn!C$9,$A141,0)))</f>
        <v>328240.60977981385</v>
      </c>
      <c r="D145" s="6">
        <f ca="1">IF(ISERROR(CVMdataQly!D145*(OFFSET(CPdataAnn!D$9,$A141,0)/OFFSET(CVMdataAnn!D$9,$A141,0))),"",CVMdataQly!D145*(OFFSET(CPdataAnn!D$9,$A141,0)/OFFSET(CVMdataAnn!D$9,$A141,0)))</f>
        <v>4846.8154034229829</v>
      </c>
      <c r="E145" s="6">
        <f ca="1">IF(ISERROR(CVMdataQly!E145*(OFFSET(CPdataAnn!E$9,$A141,0)/OFFSET(CVMdataAnn!E$9,$A141,0))),"",CVMdataQly!E145*(OFFSET(CPdataAnn!E$9,$A141,0)/OFFSET(CVMdataAnn!E$9,$A141,0)))</f>
        <v>323520.06005120324</v>
      </c>
      <c r="F145" s="6">
        <f ca="1">IF(ISERROR(CVMdataQly!F145*(OFFSET(CPdataAnn!F$9,$A141,0)/OFFSET(CVMdataAnn!F$9,$A141,0))),"",CVMdataQly!F145*(OFFSET(CPdataAnn!F$9,$A141,0)/OFFSET(CVMdataAnn!F$9,$A141,0)))</f>
        <v>25983.025654688667</v>
      </c>
      <c r="G145" s="6">
        <f ca="1">IF(ISERROR(CVMdataQly!G145*(OFFSET(CPdataAnn!G$9,$A141,0)/OFFSET(CVMdataAnn!G$9,$A141,0))),"",CVMdataQly!G145*(OFFSET(CPdataAnn!G$9,$A141,0)/OFFSET(CVMdataAnn!G$9,$A141,0)))</f>
        <v>10478.70769404587</v>
      </c>
      <c r="H145" s="6">
        <f ca="1">IF(ISERROR(CVMdataQly!H145*(OFFSET(CPdataAnn!H$9,$A141,0)/OFFSET(CVMdataAnn!H$9,$A141,0))),"",CVMdataQly!H145*(OFFSET(CPdataAnn!H$9,$A141,0)/OFFSET(CVMdataAnn!H$9,$A141,0)))</f>
        <v>17121.516398132811</v>
      </c>
      <c r="I145" s="6">
        <f ca="1">IF(ISERROR(CVMdataQly!I145*(OFFSET(CPdataAnn!I$9,$A141,0)/OFFSET(CVMdataAnn!I$9,$A141,0))),"",CVMdataQly!I145*(OFFSET(CPdataAnn!I$9,$A141,0)/OFFSET(CVMdataAnn!I$9,$A141,0)))</f>
        <v>84093.906432266202</v>
      </c>
      <c r="J145" s="6">
        <f ca="1">IF(ISERROR(CVMdataQly!J145*(OFFSET(CPdataAnn!J$9,$A141,0)/OFFSET(CVMdataAnn!J$9,$A141,0))),"",CVMdataQly!J145*(OFFSET(CPdataAnn!J$9,$A141,0)/OFFSET(CVMdataAnn!J$9,$A141,0)))</f>
        <v>14994.085172557172</v>
      </c>
      <c r="K145" s="6">
        <f ca="1">IF(ISERROR(CVMdataQly!K145*(OFFSET(CPdataAnn!K$9,$A141,0)/OFFSET(CVMdataAnn!K$9,$A141,0))),"",CVMdataQly!K145*(OFFSET(CPdataAnn!K$9,$A141,0)/OFFSET(CVMdataAnn!K$9,$A141,0)))</f>
        <v>6103.7643401856767</v>
      </c>
      <c r="L145" s="6">
        <f ca="1">IF(ISERROR(CVMdataQly!L145*(OFFSET(CPdataAnn!L$9,$A141,0)/OFFSET(CVMdataAnn!L$9,$A141,0))),"",CVMdataQly!L145*(OFFSET(CPdataAnn!L$9,$A141,0)/OFFSET(CVMdataAnn!L$9,$A141,0)))</f>
        <v>43644.899646988299</v>
      </c>
      <c r="M145" s="6">
        <f ca="1">IF(ISERROR(CVMdataQly!M145*(OFFSET(CPdataAnn!M$9,$A141,0)/OFFSET(CVMdataAnn!M$9,$A141,0))),"",CVMdataQly!M145*(OFFSET(CPdataAnn!M$9,$A141,0)/OFFSET(CVMdataAnn!M$9,$A141,0)))</f>
        <v>5478.8285625801882</v>
      </c>
      <c r="N145" s="6">
        <f ca="1">IF(ISERROR(CVMdataQly!N145*(OFFSET(CPdataAnn!N$9,$A141,0)/OFFSET(CVMdataAnn!N$9,$A141,0))),"",CVMdataQly!N145*(OFFSET(CPdataAnn!N$9,$A141,0)/OFFSET(CVMdataAnn!N$9,$A141,0)))</f>
        <v>35356.252325923022</v>
      </c>
      <c r="O145" s="6">
        <f ca="1">IF(ISERROR(CVMdataQly!O145*(OFFSET(CPdataAnn!O$9,$A141,0)/OFFSET(CVMdataAnn!O$9,$A141,0))),"",CVMdataQly!O145*(OFFSET(CPdataAnn!O$9,$A141,0)/OFFSET(CVMdataAnn!O$9,$A141,0)))</f>
        <v>7623.416309867569</v>
      </c>
      <c r="P145" s="6">
        <f ca="1">IF(ISERROR(CVMdataQly!P145*(OFFSET(CPdataAnn!P$9,$A141,0)/OFFSET(CVMdataAnn!P$9,$A141,0))),"",CVMdataQly!P145*(OFFSET(CPdataAnn!P$9,$A141,0)/OFFSET(CVMdataAnn!P$9,$A141,0)))</f>
        <v>31859.233958796049</v>
      </c>
      <c r="Q145" s="6">
        <f ca="1">IF(ISERROR(CVMdataQly!Q145*(OFFSET(CPdataAnn!Q$9,$A141,0)/OFFSET(CVMdataAnn!Q$9,$A141,0))),"",CVMdataQly!Q145*(OFFSET(CPdataAnn!Q$9,$A141,0)/OFFSET(CVMdataAnn!Q$9,$A141,0)))</f>
        <v>40786.74947621586</v>
      </c>
      <c r="R145" s="6">
        <f ca="1">IF(ISERROR(CVMdataQly!R145*(OFFSET(CPdataAnn!R$9,$A141,0)/OFFSET(CVMdataAnn!R$9,$A141,0))),"",CVMdataQly!R145*(OFFSET(CPdataAnn!R$9,$A141,0)/OFFSET(CVMdataAnn!R$9,$A141,0)))</f>
        <v>25983.025654688667</v>
      </c>
      <c r="S145" s="6">
        <f ca="1">IF(ISERROR(CVMdataQly!S145*(OFFSET(CPdataAnn!S$9,$A141,0)/OFFSET(CVMdataAnn!S$9,$A141,0))),"",CVMdataQly!S145*(OFFSET(CPdataAnn!S$9,$A141,0)/OFFSET(CVMdataAnn!S$9,$A141,0)))</f>
        <v>23162.584908125056</v>
      </c>
      <c r="T145" s="6">
        <f ca="1">IF(ISERROR(CVMdataQly!T145*(OFFSET(CPdataAnn!T$9,$A141,0)/OFFSET(CVMdataAnn!T$9,$A141,0))),"",CVMdataQly!T145*(OFFSET(CPdataAnn!T$9,$A141,0)/OFFSET(CVMdataAnn!T$9,$A141,0)))</f>
        <v>4121.4593086719224</v>
      </c>
      <c r="U145" s="6">
        <f ca="1">IF(ISERROR(CVMdataQly!U145*(OFFSET(CPdataAnn!U$9,$A141,0)/OFFSET(CVMdataAnn!U$9,$A141,0))),"",CVMdataQly!U145*(OFFSET(CPdataAnn!U$9,$A141,0)/OFFSET(CVMdataAnn!U$9,$A141,0)))</f>
        <v>4744.2622741084278</v>
      </c>
      <c r="V145" s="6">
        <f ca="1">IF(ISERROR(CVMdataQly!V145*(OFFSET(CPdataAnn!V$9,$A141,0)/OFFSET(CVMdataAnn!V$9,$A141,0))),"",CVMdataQly!V145*(OFFSET(CPdataAnn!V$9,$A141,0)/OFFSET(CVMdataAnn!V$9,$A141,0)))</f>
        <v>950.26579739217652</v>
      </c>
      <c r="W145" s="6">
        <f ca="1">IF(ISERROR(CVMdataQly!W145*(OFFSET(CPdataAnn!W$9,$A141,0)/OFFSET(CVMdataAnn!W$9,$A141,0))),"",CVMdataQly!W145*(OFFSET(CPdataAnn!W$9,$A141,0)/OFFSET(CVMdataAnn!W$9,$A141,0)))</f>
        <v>2680.8322463768118</v>
      </c>
      <c r="X145" s="6">
        <f ca="1">IF(ISERROR(CVMdataQly!X145*(OFFSET(CPdataAnn!X$9,$A141,0)/OFFSET(CVMdataAnn!X$9,$A141,0))),"",CVMdataQly!X145*(OFFSET(CPdataAnn!X$9,$A141,0)/OFFSET(CVMdataAnn!X$9,$A141,0)))</f>
        <v>587.13828477636446</v>
      </c>
      <c r="Y145" s="6">
        <f ca="1">IF(ISERROR(CVMdataQly!Y145*(OFFSET(CPdataAnn!Y$9,$A141,0)/OFFSET(CVMdataAnn!Y$9,$A141,0))),"",CVMdataQly!Y145*(OFFSET(CPdataAnn!Y$9,$A141,0)/OFFSET(CVMdataAnn!Y$9,$A141,0)))</f>
        <v>2688.4532588118632</v>
      </c>
      <c r="Z145" s="6">
        <f ca="1">IF(ISERROR(CVMdataQly!Z145*(OFFSET(CPdataAnn!Z$9,$A141,0)/OFFSET(CVMdataAnn!Z$9,$A141,0))),"",CVMdataQly!Z145*(OFFSET(CPdataAnn!Z$9,$A141,0)/OFFSET(CVMdataAnn!Z$9,$A141,0)))</f>
        <v>3509.7529258777631</v>
      </c>
      <c r="AA145" s="6">
        <f ca="1">IF(ISERROR(CVMdataQly!AA145*(OFFSET(CPdataAnn!AA$9,$A141,0)/OFFSET(CVMdataAnn!AA$9,$A141,0))),"",CVMdataQly!AA145*(OFFSET(CPdataAnn!AA$9,$A141,0)/OFFSET(CVMdataAnn!AA$9,$A141,0)))</f>
        <v>3182.1596048869251</v>
      </c>
      <c r="AB145" s="6">
        <f ca="1">IF(ISERROR(CVMdataQly!AB145*(OFFSET(CPdataAnn!AB$9,$A141,0)/OFFSET(CVMdataAnn!AB$9,$A141,0))),"",CVMdataQly!AB145*(OFFSET(CPdataAnn!AB$9,$A141,0)/OFFSET(CVMdataAnn!AB$9,$A141,0)))</f>
        <v>699.11434977578472</v>
      </c>
      <c r="AC145" s="6">
        <f ca="1">IF(ISERROR(CVMdataQly!AC145*(OFFSET(CPdataAnn!AC$9,$A141,0)/OFFSET(CVMdataAnn!AC$9,$A141,0))),"",CVMdataQly!AC145*(OFFSET(CPdataAnn!AC$9,$A141,0)/OFFSET(CVMdataAnn!AC$9,$A141,0)))</f>
        <v>2820.7421372566296</v>
      </c>
      <c r="AD145" s="6">
        <f ca="1">IF(ISERROR(CVMdataQly!AD145*(OFFSET(CPdataAnn!AD$9,$A141,0)/OFFSET(CVMdataAnn!AD$9,$A141,0))),"",CVMdataQly!AD145*(OFFSET(CPdataAnn!AD$9,$A141,0)/OFFSET(CVMdataAnn!AD$9,$A141,0)))</f>
        <v>816.27356463002764</v>
      </c>
      <c r="AE145" s="6">
        <f ca="1">IF(ISERROR(CVMdataQly!AE145*(OFFSET(CPdataAnn!AE$9,$A141,0)/OFFSET(CVMdataAnn!AE$9,$A141,0))),"",CVMdataQly!AE145*(OFFSET(CPdataAnn!AE$9,$A141,0)/OFFSET(CVMdataAnn!AE$9,$A141,0)))</f>
        <v>2005.294822686272</v>
      </c>
      <c r="AF145" s="6">
        <f ca="1">IF(ISERROR(CVMdataQly!AF145*(OFFSET(CPdataAnn!AF$9,$A141,0)/OFFSET(CVMdataAnn!AF$9,$A141,0))),"",CVMdataQly!AF145*(OFFSET(CPdataAnn!AF$9,$A141,0)/OFFSET(CVMdataAnn!AF$9,$A141,0)))</f>
        <v>10478.70769404587</v>
      </c>
      <c r="AG145" s="6">
        <f ca="1">IF(ISERROR(CVMdataQly!AG145*(OFFSET(CPdataAnn!AG$9,$A141,0)/OFFSET(CVMdataAnn!AG$9,$A141,0))),"",CVMdataQly!AG145*(OFFSET(CPdataAnn!AG$9,$A141,0)/OFFSET(CVMdataAnn!AG$9,$A141,0)))</f>
        <v>5030.6459934138311</v>
      </c>
      <c r="AH145" s="6">
        <f ca="1">IF(ISERROR(CVMdataQly!AH145*(OFFSET(CPdataAnn!AH$9,$A141,0)/OFFSET(CVMdataAnn!AH$9,$A141,0))),"",CVMdataQly!AH145*(OFFSET(CPdataAnn!AH$9,$A141,0)/OFFSET(CVMdataAnn!AH$9,$A141,0)))</f>
        <v>1475.814458253107</v>
      </c>
      <c r="AI145" s="6">
        <f ca="1">IF(ISERROR(CVMdataQly!AI145*(OFFSET(CPdataAnn!AI$9,$A141,0)/OFFSET(CVMdataAnn!AI$9,$A141,0))),"",CVMdataQly!AI145*(OFFSET(CPdataAnn!AI$9,$A141,0)/OFFSET(CVMdataAnn!AI$9,$A141,0)))</f>
        <v>2197.1247138340782</v>
      </c>
      <c r="AJ145" s="6">
        <f ca="1">IF(ISERROR(CVMdataQly!AJ145*(OFFSET(CPdataAnn!AJ$9,$A141,0)/OFFSET(CVMdataAnn!AJ$9,$A141,0))),"",CVMdataQly!AJ145*(OFFSET(CPdataAnn!AJ$9,$A141,0)/OFFSET(CVMdataAnn!AJ$9,$A141,0)))</f>
        <v>1356.5723148507175</v>
      </c>
      <c r="AK145" s="6">
        <f ca="1">IF(ISERROR(CVMdataQly!AK145*(OFFSET(CPdataAnn!AK$9,$A141,0)/OFFSET(CVMdataAnn!AK$9,$A141,0))),"",CVMdataQly!AK145*(OFFSET(CPdataAnn!AK$9,$A141,0)/OFFSET(CVMdataAnn!AK$9,$A141,0)))</f>
        <v>4569.1688336704228</v>
      </c>
      <c r="AL145" s="6">
        <f ca="1">IF(ISERROR(CVMdataQly!AL145*(OFFSET(CPdataAnn!AL$9,$A141,0)/OFFSET(CVMdataAnn!AL$9,$A141,0))),"",CVMdataQly!AL145*(OFFSET(CPdataAnn!AL$9,$A141,0)/OFFSET(CVMdataAnn!AL$9,$A141,0)))</f>
        <v>880.95347501435958</v>
      </c>
      <c r="AM145" s="6">
        <f ca="1">IF(ISERROR(CVMdataQly!AM145*(OFFSET(CPdataAnn!AM$9,$A141,0)/OFFSET(CVMdataAnn!AM$9,$A141,0))),"",CVMdataQly!AM145*(OFFSET(CPdataAnn!AM$9,$A141,0)/OFFSET(CVMdataAnn!AM$9,$A141,0)))</f>
        <v>17121.516398132811</v>
      </c>
      <c r="AN145" s="6">
        <f ca="1">IF(ISERROR(CVMdataQly!AN145*(OFFSET(CPdataAnn!AN$9,$A141,0)/OFFSET(CVMdataAnn!AN$9,$A141,0))),"",CVMdataQly!AN145*(OFFSET(CPdataAnn!AN$9,$A141,0)/OFFSET(CVMdataAnn!AN$9,$A141,0)))</f>
        <v>14519.907687131448</v>
      </c>
      <c r="AO145" s="6">
        <f ca="1">IF(ISERROR(CVMdataQly!AO145*(OFFSET(CPdataAnn!AO$9,$A141,0)/OFFSET(CVMdataAnn!AO$9,$A141,0))),"",CVMdataQly!AO145*(OFFSET(CPdataAnn!AO$9,$A141,0)/OFFSET(CVMdataAnn!AO$9,$A141,0)))</f>
        <v>233.01643489254107</v>
      </c>
      <c r="AP145" s="6">
        <f ca="1">IF(ISERROR(CVMdataQly!AP145*(OFFSET(CPdataAnn!AP$9,$A141,0)/OFFSET(CVMdataAnn!AP$9,$A141,0))),"",CVMdataQly!AP145*(OFFSET(CPdataAnn!AP$9,$A141,0)/OFFSET(CVMdataAnn!AP$9,$A141,0)))</f>
        <v>13141.441138573269</v>
      </c>
      <c r="AQ145" s="6">
        <f ca="1">IF(ISERROR(CVMdataQly!AQ145*(OFFSET(CPdataAnn!AQ$9,$A141,0)/OFFSET(CVMdataAnn!AQ$9,$A141,0))),"",CVMdataQly!AQ145*(OFFSET(CPdataAnn!AQ$9,$A141,0)/OFFSET(CVMdataAnn!AQ$9,$A141,0)))</f>
        <v>909.28465199286143</v>
      </c>
      <c r="AR145" s="6">
        <f ca="1">IF(ISERROR(CVMdataQly!AR145*(OFFSET(CPdataAnn!AR$9,$A141,0)/OFFSET(CVMdataAnn!AR$9,$A141,0))),"",CVMdataQly!AR145*(OFFSET(CPdataAnn!AR$9,$A141,0)/OFFSET(CVMdataAnn!AR$9,$A141,0)))</f>
        <v>237.24590163934428</v>
      </c>
      <c r="AS145" s="6">
        <f ca="1">IF(ISERROR(CVMdataQly!AS145*(OFFSET(CPdataAnn!AS$9,$A141,0)/OFFSET(CVMdataAnn!AS$9,$A141,0))),"",CVMdataQly!AS145*(OFFSET(CPdataAnn!AS$9,$A141,0)/OFFSET(CVMdataAnn!AS$9,$A141,0)))</f>
        <v>2601.7850890431637</v>
      </c>
      <c r="AT145" s="6">
        <f ca="1">IF(ISERROR(CVMdataQly!AT145*(OFFSET(CPdataAnn!AT$9,$A141,0)/OFFSET(CVMdataAnn!AT$9,$A141,0))),"",CVMdataQly!AT145*(OFFSET(CPdataAnn!AT$9,$A141,0)/OFFSET(CVMdataAnn!AT$9,$A141,0)))</f>
        <v>2591.7859453993929</v>
      </c>
      <c r="AU145" s="6">
        <f ca="1">IF(ISERROR(CVMdataQly!AU145*(OFFSET(CPdataAnn!AU$9,$A141,0)/OFFSET(CVMdataAnn!AU$9,$A141,0))),"",CVMdataQly!AU145*(OFFSET(CPdataAnn!AU$9,$A141,0)/OFFSET(CVMdataAnn!AU$9,$A141,0)))</f>
        <v>10</v>
      </c>
      <c r="AV145" s="6">
        <f ca="1">IF(ISERROR(CVMdataQly!AV145*(OFFSET(CPdataAnn!AV$9,$A141,0)/OFFSET(CVMdataAnn!AV$9,$A141,0))),"",CVMdataQly!AV145*(OFFSET(CPdataAnn!AV$9,$A141,0)/OFFSET(CVMdataAnn!AV$9,$A141,0)))</f>
        <v>84093.906432266202</v>
      </c>
      <c r="AW145" s="6">
        <f ca="1">IF(ISERROR(CVMdataQly!AW145*(OFFSET(CPdataAnn!AW$9,$A141,0)/OFFSET(CVMdataAnn!AW$9,$A141,0))),"",CVMdataQly!AW145*(OFFSET(CPdataAnn!AW$9,$A141,0)/OFFSET(CVMdataAnn!AW$9,$A141,0)))</f>
        <v>20550.365956202244</v>
      </c>
      <c r="AX145" s="6">
        <f ca="1">IF(ISERROR(CVMdataQly!AX145*(OFFSET(CPdataAnn!AX$9,$A141,0)/OFFSET(CVMdataAnn!AX$9,$A141,0))),"",CVMdataQly!AX145*(OFFSET(CPdataAnn!AX$9,$A141,0)/OFFSET(CVMdataAnn!AX$9,$A141,0)))</f>
        <v>20481.146252598115</v>
      </c>
      <c r="AY145" s="6">
        <f ca="1">IF(ISERROR(CVMdataQly!AY145*(OFFSET(CPdataAnn!AY$9,$A141,0)/OFFSET(CVMdataAnn!AY$9,$A141,0))),"",CVMdataQly!AY145*(OFFSET(CPdataAnn!AY$9,$A141,0)/OFFSET(CVMdataAnn!AY$9,$A141,0)))</f>
        <v>69.219330855018583</v>
      </c>
      <c r="AZ145" s="6">
        <f ca="1">IF(ISERROR(CVMdataQly!AZ145*(OFFSET(CPdataAnn!AZ$9,$A141,0)/OFFSET(CVMdataAnn!AZ$9,$A141,0))),"",CVMdataQly!AZ145*(OFFSET(CPdataAnn!AZ$9,$A141,0)/OFFSET(CVMdataAnn!AZ$9,$A141,0)))</f>
        <v>52718.353092747013</v>
      </c>
      <c r="BA145" s="6">
        <f ca="1">IF(ISERROR(CVMdataQly!BA145*(OFFSET(CPdataAnn!BA$9,$A141,0)/OFFSET(CVMdataAnn!BA$9,$A141,0))),"",CVMdataQly!BA145*(OFFSET(CPdataAnn!BA$9,$A141,0)/OFFSET(CVMdataAnn!BA$9,$A141,0)))</f>
        <v>49912.663245753305</v>
      </c>
      <c r="BB145" s="6">
        <f ca="1">IF(ISERROR(CVMdataQly!BB145*(OFFSET(CPdataAnn!BB$9,$A141,0)/OFFSET(CVMdataAnn!BB$9,$A141,0))),"",CVMdataQly!BB145*(OFFSET(CPdataAnn!BB$9,$A141,0)/OFFSET(CVMdataAnn!BB$9,$A141,0)))</f>
        <v>2805.7304609218436</v>
      </c>
      <c r="BC145" s="6">
        <f ca="1">IF(ISERROR(CVMdataQly!BC145*(OFFSET(CPdataAnn!BC$9,$A141,0)/OFFSET(CVMdataAnn!BC$9,$A141,0))),"",CVMdataQly!BC145*(OFFSET(CPdataAnn!BC$9,$A141,0)/OFFSET(CVMdataAnn!BC$9,$A141,0)))</f>
        <v>733.15458515283842</v>
      </c>
      <c r="BD145" s="6">
        <f ca="1">IF(ISERROR(CVMdataQly!BD145*(OFFSET(CPdataAnn!BD$9,$A141,0)/OFFSET(CVMdataAnn!BD$9,$A141,0))),"",CVMdataQly!BD145*(OFFSET(CPdataAnn!BD$9,$A141,0)/OFFSET(CVMdataAnn!BD$9,$A141,0)))</f>
        <v>321.7569352708058</v>
      </c>
      <c r="BE145" s="6">
        <f ca="1">IF(ISERROR(CVMdataQly!BE145*(OFFSET(CPdataAnn!BE$9,$A141,0)/OFFSET(CVMdataAnn!BE$9,$A141,0))),"",CVMdataQly!BE145*(OFFSET(CPdataAnn!BE$9,$A141,0)/OFFSET(CVMdataAnn!BE$9,$A141,0)))</f>
        <v>411.0546875</v>
      </c>
      <c r="BF145" s="6">
        <f ca="1">IF(ISERROR(CVMdataQly!BF145*(OFFSET(CPdataAnn!BF$9,$A141,0)/OFFSET(CVMdataAnn!BF$9,$A141,0))),"",CVMdataQly!BF145*(OFFSET(CPdataAnn!BF$9,$A141,0)/OFFSET(CVMdataAnn!BF$9,$A141,0)))</f>
        <v>2467.5842382873097</v>
      </c>
      <c r="BG145" s="6">
        <f ca="1">IF(ISERROR(CVMdataQly!BG145*(OFFSET(CPdataAnn!BG$9,$A141,0)/OFFSET(CVMdataAnn!BG$9,$A141,0))),"",CVMdataQly!BG145*(OFFSET(CPdataAnn!BG$9,$A141,0)/OFFSET(CVMdataAnn!BG$9,$A141,0)))</f>
        <v>1179.8896321070233</v>
      </c>
      <c r="BH145" s="6">
        <f ca="1">IF(ISERROR(CVMdataQly!BH145*(OFFSET(CPdataAnn!BH$9,$A141,0)/OFFSET(CVMdataAnn!BH$9,$A141,0))),"",CVMdataQly!BH145*(OFFSET(CPdataAnn!BH$9,$A141,0)/OFFSET(CVMdataAnn!BH$9,$A141,0)))</f>
        <v>44.087837837837839</v>
      </c>
      <c r="BI145" s="6">
        <f ca="1">IF(ISERROR(CVMdataQly!BI145*(OFFSET(CPdataAnn!BI$9,$A141,0)/OFFSET(CVMdataAnn!BI$9,$A141,0))),"",CVMdataQly!BI145*(OFFSET(CPdataAnn!BI$9,$A141,0)/OFFSET(CVMdataAnn!BI$9,$A141,0)))</f>
        <v>1243.8727042431919</v>
      </c>
      <c r="BJ145" s="6" t="str">
        <f ca="1">IF(ISERROR(CVMdataQly!BJ145*(OFFSET(CPdataAnn!BJ$9,$A141,0)/OFFSET(CVMdataAnn!BJ$9,$A141,0))),"",CVMdataQly!BJ145*(OFFSET(CPdataAnn!BJ$9,$A141,0)/OFFSET(CVMdataAnn!BJ$9,$A141,0)))</f>
        <v/>
      </c>
      <c r="BK145" s="6">
        <f ca="1">IF(ISERROR(CVMdataQly!BK145*(OFFSET(CPdataAnn!BK$9,$A141,0)/OFFSET(CVMdataAnn!BK$9,$A141,0))),"",CVMdataQly!BK145*(OFFSET(CPdataAnn!BK$9,$A141,0)/OFFSET(CVMdataAnn!BK$9,$A141,0)))</f>
        <v>7625.4650365842363</v>
      </c>
      <c r="BL145" s="6">
        <f ca="1">IF(ISERROR(CVMdataQly!BL145*(OFFSET(CPdataAnn!BL$9,$A141,0)/OFFSET(CVMdataAnn!BL$9,$A141,0))),"",CVMdataQly!BL145*(OFFSET(CPdataAnn!BL$9,$A141,0)/OFFSET(CVMdataAnn!BL$9,$A141,0)))</f>
        <v>3962.7758284600386</v>
      </c>
      <c r="BM145" s="6">
        <f ca="1">IF(ISERROR(CVMdataQly!BM145*(OFFSET(CPdataAnn!BM$9,$A141,0)/OFFSET(CVMdataAnn!BM$9,$A141,0))),"",CVMdataQly!BM145*(OFFSET(CPdataAnn!BM$9,$A141,0)/OFFSET(CVMdataAnn!BM$9,$A141,0)))</f>
        <v>3287.759605322171</v>
      </c>
      <c r="BN145" s="6">
        <f ca="1">IF(ISERROR(CVMdataQly!BN145*(OFFSET(CPdataAnn!BN$9,$A141,0)/OFFSET(CVMdataAnn!BN$9,$A141,0))),"",CVMdataQly!BN145*(OFFSET(CPdataAnn!BN$9,$A141,0)/OFFSET(CVMdataAnn!BN$9,$A141,0)))</f>
        <v>279.06482213438733</v>
      </c>
      <c r="BO145" s="6">
        <f ca="1">IF(ISERROR(CVMdataQly!BO145*(OFFSET(CPdataAnn!BO$9,$A141,0)/OFFSET(CVMdataAnn!BO$9,$A141,0))),"",CVMdataQly!BO145*(OFFSET(CPdataAnn!BO$9,$A141,0)/OFFSET(CVMdataAnn!BO$9,$A141,0)))</f>
        <v>95.70461538461538</v>
      </c>
      <c r="BP145" s="6" t="str">
        <f ca="1">IF(ISERROR(CVMdataQly!BP145*(OFFSET(CPdataAnn!BP$9,$A141,0)/OFFSET(CVMdataAnn!BP$9,$A141,0))),"",CVMdataQly!BP145*(OFFSET(CPdataAnn!BP$9,$A141,0)/OFFSET(CVMdataAnn!BP$9,$A141,0)))</f>
        <v/>
      </c>
      <c r="BQ145" s="6">
        <f ca="1">IF(ISERROR(CVMdataQly!BQ145*(OFFSET(CPdataAnn!BQ$9,$A141,0)/OFFSET(CVMdataAnn!BQ$9,$A141,0))),"",CVMdataQly!BQ145*(OFFSET(CPdataAnn!BQ$9,$A141,0)/OFFSET(CVMdataAnn!BQ$9,$A141,0)))</f>
        <v>14994.085172557172</v>
      </c>
      <c r="BR145" s="6">
        <f ca="1">IF(ISERROR(CVMdataQly!BR145*(OFFSET(CPdataAnn!BR$9,$A141,0)/OFFSET(CVMdataAnn!BR$9,$A141,0))),"",CVMdataQly!BR145*(OFFSET(CPdataAnn!BR$9,$A141,0)/OFFSET(CVMdataAnn!BR$9,$A141,0)))</f>
        <v>4787.3662250964844</v>
      </c>
      <c r="BS145" s="6">
        <f ca="1">IF(ISERROR(CVMdataQly!BS145*(OFFSET(CPdataAnn!BS$9,$A141,0)/OFFSET(CVMdataAnn!BS$9,$A141,0))),"",CVMdataQly!BS145*(OFFSET(CPdataAnn!BS$9,$A141,0)/OFFSET(CVMdataAnn!BS$9,$A141,0)))</f>
        <v>3793.7986274509803</v>
      </c>
      <c r="BT145" s="6">
        <f ca="1">IF(ISERROR(CVMdataQly!BT145*(OFFSET(CPdataAnn!BT$9,$A141,0)/OFFSET(CVMdataAnn!BT$9,$A141,0))),"",CVMdataQly!BT145*(OFFSET(CPdataAnn!BT$9,$A141,0)/OFFSET(CVMdataAnn!BT$9,$A141,0)))</f>
        <v>984.58875585632484</v>
      </c>
      <c r="BU145" s="6">
        <f ca="1">IF(ISERROR(CVMdataQly!BU145*(OFFSET(CPdataAnn!BU$9,$A141,0)/OFFSET(CVMdataAnn!BU$9,$A141,0))),"",CVMdataQly!BU145*(OFFSET(CPdataAnn!BU$9,$A141,0)/OFFSET(CVMdataAnn!BU$9,$A141,0)))</f>
        <v>9</v>
      </c>
      <c r="BV145" s="6">
        <f ca="1">IF(ISERROR(CVMdataQly!BV145*(OFFSET(CPdataAnn!BV$9,$A141,0)/OFFSET(CVMdataAnn!BV$9,$A141,0))),"",CVMdataQly!BV145*(OFFSET(CPdataAnn!BV$9,$A141,0)/OFFSET(CVMdataAnn!BV$9,$A141,0)))</f>
        <v>1858.5493072534637</v>
      </c>
      <c r="BW145" s="6">
        <f ca="1">IF(ISERROR(CVMdataQly!BW145*(OFFSET(CPdataAnn!BW$9,$A141,0)/OFFSET(CVMdataAnn!BW$9,$A141,0))),"",CVMdataQly!BW145*(OFFSET(CPdataAnn!BW$9,$A141,0)/OFFSET(CVMdataAnn!BW$9,$A141,0)))</f>
        <v>2415.0568427890862</v>
      </c>
      <c r="BX145" s="6">
        <f ca="1">IF(ISERROR(CVMdataQly!BX145*(OFFSET(CPdataAnn!BX$9,$A141,0)/OFFSET(CVMdataAnn!BX$9,$A141,0))),"",CVMdataQly!BX145*(OFFSET(CPdataAnn!BX$9,$A141,0)/OFFSET(CVMdataAnn!BX$9,$A141,0)))</f>
        <v>1877.0186158874519</v>
      </c>
      <c r="BY145" s="6">
        <f ca="1">IF(ISERROR(CVMdataQly!BY145*(OFFSET(CPdataAnn!BY$9,$A141,0)/OFFSET(CVMdataAnn!BY$9,$A141,0))),"",CVMdataQly!BY145*(OFFSET(CPdataAnn!BY$9,$A141,0)/OFFSET(CVMdataAnn!BY$9,$A141,0)))</f>
        <v>336.61331540013452</v>
      </c>
      <c r="BZ145" s="6">
        <f ca="1">IF(ISERROR(CVMdataQly!BZ145*(OFFSET(CPdataAnn!BZ$9,$A141,0)/OFFSET(CVMdataAnn!BZ$9,$A141,0))),"",CVMdataQly!BZ145*(OFFSET(CPdataAnn!BZ$9,$A141,0)/OFFSET(CVMdataAnn!BZ$9,$A141,0)))</f>
        <v>201.00701262272091</v>
      </c>
      <c r="CA145" s="6">
        <f ca="1">IF(ISERROR(CVMdataQly!CA145*(OFFSET(CPdataAnn!CA$9,$A141,0)/OFFSET(CVMdataAnn!CA$9,$A141,0))),"",CVMdataQly!CA145*(OFFSET(CPdataAnn!CA$9,$A141,0)/OFFSET(CVMdataAnn!CA$9,$A141,0)))</f>
        <v>2025.1007629571166</v>
      </c>
      <c r="CB145" s="6">
        <f ca="1">IF(ISERROR(CVMdataQly!CB145*(OFFSET(CPdataAnn!CB$9,$A141,0)/OFFSET(CVMdataAnn!CB$9,$A141,0))),"",CVMdataQly!CB145*(OFFSET(CPdataAnn!CB$9,$A141,0)/OFFSET(CVMdataAnn!CB$9,$A141,0)))</f>
        <v>1293.4298671849692</v>
      </c>
      <c r="CC145" s="6">
        <f ca="1">IF(ISERROR(CVMdataQly!CC145*(OFFSET(CPdataAnn!CC$9,$A141,0)/OFFSET(CVMdataAnn!CC$9,$A141,0))),"",CVMdataQly!CC145*(OFFSET(CPdataAnn!CC$9,$A141,0)/OFFSET(CVMdataAnn!CC$9,$A141,0)))</f>
        <v>131.78770949720672</v>
      </c>
      <c r="CD145" s="6">
        <f ca="1">IF(ISERROR(CVMdataQly!CD145*(OFFSET(CPdataAnn!CD$9,$A141,0)/OFFSET(CVMdataAnn!CD$9,$A141,0))),"",CVMdataQly!CD145*(OFFSET(CPdataAnn!CD$9,$A141,0)/OFFSET(CVMdataAnn!CD$9,$A141,0)))</f>
        <v>1160.5971789705075</v>
      </c>
      <c r="CE145" s="6">
        <f ca="1">IF(ISERROR(CVMdataQly!CE145*(OFFSET(CPdataAnn!CE$9,$A141,0)/OFFSET(CVMdataAnn!CE$9,$A141,0))),"",CVMdataQly!CE145*(OFFSET(CPdataAnn!CE$9,$A141,0)/OFFSET(CVMdataAnn!CE$9,$A141,0)))</f>
        <v>2616.2921348314608</v>
      </c>
      <c r="CF145" s="6">
        <f ca="1">IF(ISERROR(CVMdataQly!CF145*(OFFSET(CPdataAnn!CF$9,$A141,0)/OFFSET(CVMdataAnn!CF$9,$A141,0))),"",CVMdataQly!CF145*(OFFSET(CPdataAnn!CF$9,$A141,0)/OFFSET(CVMdataAnn!CF$9,$A141,0)))</f>
        <v>888.83686176836852</v>
      </c>
      <c r="CG145" s="6">
        <f ca="1">IF(ISERROR(CVMdataQly!CG145*(OFFSET(CPdataAnn!CG$9,$A141,0)/OFFSET(CVMdataAnn!CG$9,$A141,0))),"",CVMdataQly!CG145*(OFFSET(CPdataAnn!CG$9,$A141,0)/OFFSET(CVMdataAnn!CG$9,$A141,0)))</f>
        <v>1726.7503263707572</v>
      </c>
      <c r="CH145" s="6">
        <f ca="1">IF(ISERROR(CVMdataQly!CH145*(OFFSET(CPdataAnn!CH$9,$A141,0)/OFFSET(CVMdataAnn!CH$9,$A141,0))),"",CVMdataQly!CH145*(OFFSET(CPdataAnn!CH$9,$A141,0)/OFFSET(CVMdataAnn!CH$9,$A141,0)))</f>
        <v>6103.7643401856767</v>
      </c>
      <c r="CI145" s="6">
        <f ca="1">IF(ISERROR(CVMdataQly!CI145*(OFFSET(CPdataAnn!CI$9,$A141,0)/OFFSET(CVMdataAnn!CI$9,$A141,0))),"",CVMdataQly!CI145*(OFFSET(CPdataAnn!CI$9,$A141,0)/OFFSET(CVMdataAnn!CI$9,$A141,0)))</f>
        <v>3610.3852739726026</v>
      </c>
      <c r="CJ145" s="6">
        <f ca="1">IF(ISERROR(CVMdataQly!CJ145*(OFFSET(CPdataAnn!CJ$9,$A141,0)/OFFSET(CVMdataAnn!CJ$9,$A141,0))),"",CVMdataQly!CJ145*(OFFSET(CPdataAnn!CJ$9,$A141,0)/OFFSET(CVMdataAnn!CJ$9,$A141,0)))</f>
        <v>2193.9063149830363</v>
      </c>
      <c r="CK145" s="6">
        <f ca="1">IF(ISERROR(CVMdataQly!CK145*(OFFSET(CPdataAnn!CK$9,$A141,0)/OFFSET(CVMdataAnn!CK$9,$A141,0))),"",CVMdataQly!CK145*(OFFSET(CPdataAnn!CK$9,$A141,0)/OFFSET(CVMdataAnn!CK$9,$A141,0)))</f>
        <v>315.47302504816952</v>
      </c>
      <c r="CL145" s="6">
        <f ca="1">IF(ISERROR(CVMdataQly!CL145*(OFFSET(CPdataAnn!CL$9,$A141,0)/OFFSET(CVMdataAnn!CL$9,$A141,0))),"",CVMdataQly!CL145*(OFFSET(CPdataAnn!CL$9,$A141,0)/OFFSET(CVMdataAnn!CL$9,$A141,0)))</f>
        <v>1101.8581449727201</v>
      </c>
      <c r="CM145" s="6">
        <f ca="1">IF(ISERROR(CVMdataQly!CM145*(OFFSET(CPdataAnn!CM$9,$A141,0)/OFFSET(CVMdataAnn!CM$9,$A141,0))),"",CVMdataQly!CM145*(OFFSET(CPdataAnn!CM$9,$A141,0)/OFFSET(CVMdataAnn!CM$9,$A141,0)))</f>
        <v>1659.8361269081113</v>
      </c>
      <c r="CN145" s="6">
        <f ca="1">IF(ISERROR(CVMdataQly!CN145*(OFFSET(CPdataAnn!CN$9,$A141,0)/OFFSET(CVMdataAnn!CN$9,$A141,0))),"",CVMdataQly!CN145*(OFFSET(CPdataAnn!CN$9,$A141,0)/OFFSET(CVMdataAnn!CN$9,$A141,0)))</f>
        <v>652.97237113402059</v>
      </c>
      <c r="CO145" s="6">
        <f ca="1">IF(ISERROR(CVMdataQly!CO145*(OFFSET(CPdataAnn!CO$9,$A141,0)/OFFSET(CVMdataAnn!CO$9,$A141,0))),"",CVMdataQly!CO145*(OFFSET(CPdataAnn!CO$9,$A141,0)/OFFSET(CVMdataAnn!CO$9,$A141,0)))</f>
        <v>807.84703196347027</v>
      </c>
      <c r="CP145" s="6">
        <f ca="1">IF(ISERROR(CVMdataQly!CP145*(OFFSET(CPdataAnn!CP$9,$A141,0)/OFFSET(CVMdataAnn!CP$9,$A141,0))),"",CVMdataQly!CP145*(OFFSET(CPdataAnn!CP$9,$A141,0)/OFFSET(CVMdataAnn!CP$9,$A141,0)))</f>
        <v>199.5184696569921</v>
      </c>
      <c r="CQ145" s="6">
        <f ca="1">IF(ISERROR(CVMdataQly!CQ145*(OFFSET(CPdataAnn!CQ$9,$A141,0)/OFFSET(CVMdataAnn!CQ$9,$A141,0))),"",CVMdataQly!CQ145*(OFFSET(CPdataAnn!CQ$9,$A141,0)/OFFSET(CVMdataAnn!CQ$9,$A141,0)))</f>
        <v>833.60104986876638</v>
      </c>
      <c r="CR145" s="6">
        <f ca="1">IF(ISERROR(CVMdataQly!CR145*(OFFSET(CPdataAnn!CR$9,$A141,0)/OFFSET(CVMdataAnn!CR$9,$A141,0))),"",CVMdataQly!CR145*(OFFSET(CPdataAnn!CR$9,$A141,0)/OFFSET(CVMdataAnn!CR$9,$A141,0)))</f>
        <v>43644.899646988299</v>
      </c>
      <c r="CS145" s="6">
        <f ca="1">IF(ISERROR(CVMdataQly!CS145*(OFFSET(CPdataAnn!CS$9,$A141,0)/OFFSET(CVMdataAnn!CS$9,$A141,0))),"",CVMdataQly!CS145*(OFFSET(CPdataAnn!CS$9,$A141,0)/OFFSET(CVMdataAnn!CS$9,$A141,0)))</f>
        <v>12473.556190402656</v>
      </c>
      <c r="CT145" s="6">
        <f ca="1">IF(ISERROR(CVMdataQly!CT145*(OFFSET(CPdataAnn!CT$9,$A141,0)/OFFSET(CVMdataAnn!CT$9,$A141,0))),"",CVMdataQly!CT145*(OFFSET(CPdataAnn!CT$9,$A141,0)/OFFSET(CVMdataAnn!CT$9,$A141,0)))</f>
        <v>11947.102514739503</v>
      </c>
      <c r="CU145" s="6">
        <f ca="1">IF(ISERROR(CVMdataQly!CU145*(OFFSET(CPdataAnn!CU$9,$A141,0)/OFFSET(CVMdataAnn!CU$9,$A141,0))),"",CVMdataQly!CU145*(OFFSET(CPdataAnn!CU$9,$A141,0)/OFFSET(CVMdataAnn!CU$9,$A141,0)))</f>
        <v>171.80365296803652</v>
      </c>
      <c r="CV145" s="6">
        <f ca="1">IF(ISERROR(CVMdataQly!CV145*(OFFSET(CPdataAnn!CV$9,$A141,0)/OFFSET(CVMdataAnn!CV$9,$A141,0))),"",CVMdataQly!CV145*(OFFSET(CPdataAnn!CV$9,$A141,0)/OFFSET(CVMdataAnn!CV$9,$A141,0)))</f>
        <v>354.68531468531467</v>
      </c>
      <c r="CW145" s="6">
        <f ca="1">IF(ISERROR(CVMdataQly!CW145*(OFFSET(CPdataAnn!CW$9,$A141,0)/OFFSET(CVMdataAnn!CW$9,$A141,0))),"",CVMdataQly!CW145*(OFFSET(CPdataAnn!CW$9,$A141,0)/OFFSET(CVMdataAnn!CW$9,$A141,0)))</f>
        <v>18143.744617289267</v>
      </c>
      <c r="CX145" s="6">
        <f ca="1">IF(ISERROR(CVMdataQly!CX145*(OFFSET(CPdataAnn!CX$9,$A141,0)/OFFSET(CVMdataAnn!CX$9,$A141,0))),"",CVMdataQly!CX145*(OFFSET(CPdataAnn!CX$9,$A141,0)/OFFSET(CVMdataAnn!CX$9,$A141,0)))</f>
        <v>1141.3415896487986</v>
      </c>
      <c r="CY145" s="6">
        <f ca="1">IF(ISERROR(CVMdataQly!CY145*(OFFSET(CPdataAnn!CY$9,$A141,0)/OFFSET(CVMdataAnn!CY$9,$A141,0))),"",CVMdataQly!CY145*(OFFSET(CPdataAnn!CY$9,$A141,0)/OFFSET(CVMdataAnn!CY$9,$A141,0)))</f>
        <v>8207.8288226322566</v>
      </c>
      <c r="CZ145" s="6">
        <f ca="1">IF(ISERROR(CVMdataQly!CZ145*(OFFSET(CPdataAnn!CZ$9,$A141,0)/OFFSET(CVMdataAnn!CZ$9,$A141,0))),"",CVMdataQly!CZ145*(OFFSET(CPdataAnn!CZ$9,$A141,0)/OFFSET(CVMdataAnn!CZ$9,$A141,0)))</f>
        <v>6250.1448213012127</v>
      </c>
      <c r="DA145" s="6">
        <f ca="1">IF(ISERROR(CVMdataQly!DA145*(OFFSET(CPdataAnn!DA$9,$A141,0)/OFFSET(CVMdataAnn!DA$9,$A141,0))),"",CVMdataQly!DA145*(OFFSET(CPdataAnn!DA$9,$A141,0)/OFFSET(CVMdataAnn!DA$9,$A141,0)))</f>
        <v>2543.4656728128675</v>
      </c>
      <c r="DB145" s="6">
        <f ca="1">IF(ISERROR(CVMdataQly!DB145*(OFFSET(CPdataAnn!DB$9,$A141,0)/OFFSET(CVMdataAnn!DB$9,$A141,0))),"",CVMdataQly!DB145*(OFFSET(CPdataAnn!DB$9,$A141,0)/OFFSET(CVMdataAnn!DB$9,$A141,0)))</f>
        <v>13026.895895432581</v>
      </c>
      <c r="DC145" s="6">
        <f ca="1">IF(ISERROR(CVMdataQly!DC145*(OFFSET(CPdataAnn!DC$9,$A141,0)/OFFSET(CVMdataAnn!DC$9,$A141,0))),"",CVMdataQly!DC145*(OFFSET(CPdataAnn!DC$9,$A141,0)/OFFSET(CVMdataAnn!DC$9,$A141,0)))</f>
        <v>2717.4427869584638</v>
      </c>
      <c r="DD145" s="6">
        <f ca="1">IF(ISERROR(CVMdataQly!DD145*(OFFSET(CPdataAnn!DD$9,$A141,0)/OFFSET(CVMdataAnn!DD$9,$A141,0))),"",CVMdataQly!DD145*(OFFSET(CPdataAnn!DD$9,$A141,0)/OFFSET(CVMdataAnn!DD$9,$A141,0)))</f>
        <v>2120.543405489846</v>
      </c>
      <c r="DE145" s="6">
        <f ca="1">IF(ISERROR(CVMdataQly!DE145*(OFFSET(CPdataAnn!DE$9,$A141,0)/OFFSET(CVMdataAnn!DE$9,$A141,0))),"",CVMdataQly!DE145*(OFFSET(CPdataAnn!DE$9,$A141,0)/OFFSET(CVMdataAnn!DE$9,$A141,0)))</f>
        <v>5577.5617729224869</v>
      </c>
      <c r="DF145" s="6">
        <f ca="1">IF(ISERROR(CVMdataQly!DF145*(OFFSET(CPdataAnn!DF$9,$A141,0)/OFFSET(CVMdataAnn!DF$9,$A141,0))),"",CVMdataQly!DF145*(OFFSET(CPdataAnn!DF$9,$A141,0)/OFFSET(CVMdataAnn!DF$9,$A141,0)))</f>
        <v>1934.6136235955057</v>
      </c>
      <c r="DG145" s="6">
        <f ca="1">IF(ISERROR(CVMdataQly!DG145*(OFFSET(CPdataAnn!DG$9,$A141,0)/OFFSET(CVMdataAnn!DG$9,$A141,0))),"",CVMdataQly!DG145*(OFFSET(CPdataAnn!DG$9,$A141,0)/OFFSET(CVMdataAnn!DG$9,$A141,0)))</f>
        <v>673.54398563734287</v>
      </c>
      <c r="DH145" s="6">
        <f ca="1">IF(ISERROR(CVMdataQly!DH145*(OFFSET(CPdataAnn!DH$9,$A141,0)/OFFSET(CVMdataAnn!DH$9,$A141,0))),"",CVMdataQly!DH145*(OFFSET(CPdataAnn!DH$9,$A141,0)/OFFSET(CVMdataAnn!DH$9,$A141,0)))</f>
        <v>5478.8285625801882</v>
      </c>
      <c r="DI145" s="6">
        <f ca="1">IF(ISERROR(CVMdataQly!DI145*(OFFSET(CPdataAnn!DI$9,$A141,0)/OFFSET(CVMdataAnn!DI$9,$A141,0))),"",CVMdataQly!DI145*(OFFSET(CPdataAnn!DI$9,$A141,0)/OFFSET(CVMdataAnn!DI$9,$A141,0)))</f>
        <v>341.85628742514973</v>
      </c>
      <c r="DJ145" s="6">
        <f ca="1">IF(ISERROR(CVMdataQly!DJ145*(OFFSET(CPdataAnn!DJ$9,$A141,0)/OFFSET(CVMdataAnn!DJ$9,$A141,0))),"",CVMdataQly!DJ145*(OFFSET(CPdataAnn!DJ$9,$A141,0)/OFFSET(CVMdataAnn!DJ$9,$A141,0)))</f>
        <v>377.53098591549298</v>
      </c>
      <c r="DK145" s="6">
        <f ca="1">IF(ISERROR(CVMdataQly!DK145*(OFFSET(CPdataAnn!DK$9,$A141,0)/OFFSET(CVMdataAnn!DK$9,$A141,0))),"",CVMdataQly!DK145*(OFFSET(CPdataAnn!DK$9,$A141,0)/OFFSET(CVMdataAnn!DK$9,$A141,0)))</f>
        <v>4760.3469897576815</v>
      </c>
      <c r="DL145" s="6">
        <f ca="1">IF(ISERROR(CVMdataQly!DL145*(OFFSET(CPdataAnn!DL$9,$A141,0)/OFFSET(CVMdataAnn!DL$9,$A141,0))),"",CVMdataQly!DL145*(OFFSET(CPdataAnn!DL$9,$A141,0)/OFFSET(CVMdataAnn!DL$9,$A141,0)))</f>
        <v>35356.252325923022</v>
      </c>
      <c r="DM145" s="6">
        <f ca="1">IF(ISERROR(CVMdataQly!DM145*(OFFSET(CPdataAnn!DM$9,$A141,0)/OFFSET(CVMdataAnn!DM$9,$A141,0))),"",CVMdataQly!DM145*(OFFSET(CPdataAnn!DM$9,$A141,0)/OFFSET(CVMdataAnn!DM$9,$A141,0)))</f>
        <v>6591.6277101839769</v>
      </c>
      <c r="DN145" s="6">
        <f ca="1">IF(ISERROR(CVMdataQly!DN145*(OFFSET(CPdataAnn!DN$9,$A141,0)/OFFSET(CVMdataAnn!DN$9,$A141,0))),"",CVMdataQly!DN145*(OFFSET(CPdataAnn!DN$9,$A141,0)/OFFSET(CVMdataAnn!DN$9,$A141,0)))</f>
        <v>1707.1714697406342</v>
      </c>
      <c r="DO145" s="6">
        <f ca="1">IF(ISERROR(CVMdataQly!DO145*(OFFSET(CPdataAnn!DO$9,$A141,0)/OFFSET(CVMdataAnn!DO$9,$A141,0))),"",CVMdataQly!DO145*(OFFSET(CPdataAnn!DO$9,$A141,0)/OFFSET(CVMdataAnn!DO$9,$A141,0)))</f>
        <v>1160.4671973648092</v>
      </c>
      <c r="DP145" s="6">
        <f ca="1">IF(ISERROR(CVMdataQly!DP145*(OFFSET(CPdataAnn!DP$9,$A141,0)/OFFSET(CVMdataAnn!DP$9,$A141,0))),"",CVMdataQly!DP145*(OFFSET(CPdataAnn!DP$9,$A141,0)/OFFSET(CVMdataAnn!DP$9,$A141,0)))</f>
        <v>1875.3513920240782</v>
      </c>
      <c r="DQ145" s="6">
        <f ca="1">IF(ISERROR(CVMdataQly!DQ145*(OFFSET(CPdataAnn!DQ$9,$A141,0)/OFFSET(CVMdataAnn!DQ$9,$A141,0))),"",CVMdataQly!DQ145*(OFFSET(CPdataAnn!DQ$9,$A141,0)/OFFSET(CVMdataAnn!DQ$9,$A141,0)))</f>
        <v>1804.3585171281088</v>
      </c>
      <c r="DR145" s="6">
        <f ca="1">IF(ISERROR(CVMdataQly!DR145*(OFFSET(CPdataAnn!DR$9,$A141,0)/OFFSET(CVMdataAnn!DR$9,$A141,0))),"",CVMdataQly!DR145*(OFFSET(CPdataAnn!DR$9,$A141,0)/OFFSET(CVMdataAnn!DR$9,$A141,0)))</f>
        <v>43.027624309392266</v>
      </c>
      <c r="DS145" s="6">
        <f ca="1">IF(ISERROR(CVMdataQly!DS145*(OFFSET(CPdataAnn!DS$9,$A141,0)/OFFSET(CVMdataAnn!DS$9,$A141,0))),"",CVMdataQly!DS145*(OFFSET(CPdataAnn!DS$9,$A141,0)/OFFSET(CVMdataAnn!DS$9,$A141,0)))</f>
        <v>3521.6819878975152</v>
      </c>
      <c r="DT145" s="6">
        <f ca="1">IF(ISERROR(CVMdataQly!DT145*(OFFSET(CPdataAnn!DT$9,$A141,0)/OFFSET(CVMdataAnn!DT$9,$A141,0))),"",CVMdataQly!DT145*(OFFSET(CPdataAnn!DT$9,$A141,0)/OFFSET(CVMdataAnn!DT$9,$A141,0)))</f>
        <v>3428.5221097496005</v>
      </c>
      <c r="DU145" s="6">
        <f ca="1">IF(ISERROR(CVMdataQly!DU145*(OFFSET(CPdataAnn!DU$9,$A141,0)/OFFSET(CVMdataAnn!DU$9,$A141,0))),"",CVMdataQly!DU145*(OFFSET(CPdataAnn!DU$9,$A141,0)/OFFSET(CVMdataAnn!DU$9,$A141,0)))</f>
        <v>37.568807339449542</v>
      </c>
      <c r="DV145" s="6">
        <f ca="1">IF(ISERROR(CVMdataQly!DV145*(OFFSET(CPdataAnn!DV$9,$A141,0)/OFFSET(CVMdataAnn!DV$9,$A141,0))),"",CVMdataQly!DV145*(OFFSET(CPdataAnn!DV$9,$A141,0)/OFFSET(CVMdataAnn!DV$9,$A141,0)))</f>
        <v>54.612565445026178</v>
      </c>
      <c r="DW145" s="6">
        <f ca="1">IF(ISERROR(CVMdataQly!DW145*(OFFSET(CPdataAnn!DW$9,$A141,0)/OFFSET(CVMdataAnn!DW$9,$A141,0))),"",CVMdataQly!DW145*(OFFSET(CPdataAnn!DW$9,$A141,0)/OFFSET(CVMdataAnn!DW$9,$A141,0)))</f>
        <v>10124.525906355497</v>
      </c>
      <c r="DX145" s="6">
        <f ca="1">IF(ISERROR(CVMdataQly!DX145*(OFFSET(CPdataAnn!DX$9,$A141,0)/OFFSET(CVMdataAnn!DX$9,$A141,0))),"",CVMdataQly!DX145*(OFFSET(CPdataAnn!DX$9,$A141,0)/OFFSET(CVMdataAnn!DX$9,$A141,0)))</f>
        <v>5263.5167468863192</v>
      </c>
      <c r="DY145" s="6">
        <f ca="1">IF(ISERROR(CVMdataQly!DY145*(OFFSET(CPdataAnn!DY$9,$A141,0)/OFFSET(CVMdataAnn!DY$9,$A141,0))),"",CVMdataQly!DY145*(OFFSET(CPdataAnn!DY$9,$A141,0)/OFFSET(CVMdataAnn!DY$9,$A141,0)))</f>
        <v>974.01471571906347</v>
      </c>
      <c r="DZ145" s="6">
        <f ca="1">IF(ISERROR(CVMdataQly!DZ145*(OFFSET(CPdataAnn!DZ$9,$A141,0)/OFFSET(CVMdataAnn!DZ$9,$A141,0))),"",CVMdataQly!DZ145*(OFFSET(CPdataAnn!DZ$9,$A141,0)/OFFSET(CVMdataAnn!DZ$9,$A141,0)))</f>
        <v>1343.0449438202247</v>
      </c>
      <c r="EA145" s="6">
        <f ca="1">IF(ISERROR(CVMdataQly!EA145*(OFFSET(CPdataAnn!EA$9,$A141,0)/OFFSET(CVMdataAnn!EA$9,$A141,0))),"",CVMdataQly!EA145*(OFFSET(CPdataAnn!EA$9,$A141,0)/OFFSET(CVMdataAnn!EA$9,$A141,0)))</f>
        <v>1563.415812591508</v>
      </c>
      <c r="EB145" s="6">
        <f ca="1">IF(ISERROR(CVMdataQly!EB145*(OFFSET(CPdataAnn!EB$9,$A141,0)/OFFSET(CVMdataAnn!EB$9,$A141,0))),"",CVMdataQly!EB145*(OFFSET(CPdataAnn!EB$9,$A141,0)/OFFSET(CVMdataAnn!EB$9,$A141,0)))</f>
        <v>982.65377855887516</v>
      </c>
      <c r="EC145" s="6">
        <f ca="1">IF(ISERROR(CVMdataQly!EC145*(OFFSET(CPdataAnn!EC$9,$A141,0)/OFFSET(CVMdataAnn!EC$9,$A141,0))),"",CVMdataQly!EC145*(OFFSET(CPdataAnn!EC$9,$A141,0)/OFFSET(CVMdataAnn!EC$9,$A141,0)))</f>
        <v>12208.595204680674</v>
      </c>
      <c r="ED145" s="6">
        <f ca="1">IF(ISERROR(CVMdataQly!ED145*(OFFSET(CPdataAnn!ED$9,$A141,0)/OFFSET(CVMdataAnn!ED$9,$A141,0))),"",CVMdataQly!ED145*(OFFSET(CPdataAnn!ED$9,$A141,0)/OFFSET(CVMdataAnn!ED$9,$A141,0)))</f>
        <v>2864.4735656232397</v>
      </c>
      <c r="EE145" s="6">
        <f ca="1">IF(ISERROR(CVMdataQly!EE145*(OFFSET(CPdataAnn!EE$9,$A141,0)/OFFSET(CVMdataAnn!EE$9,$A141,0))),"",CVMdataQly!EE145*(OFFSET(CPdataAnn!EE$9,$A141,0)/OFFSET(CVMdataAnn!EE$9,$A141,0)))</f>
        <v>5856.7445577055978</v>
      </c>
      <c r="EF145" s="6">
        <f ca="1">IF(ISERROR(CVMdataQly!EF145*(OFFSET(CPdataAnn!EF$9,$A141,0)/OFFSET(CVMdataAnn!EF$9,$A141,0))),"",CVMdataQly!EF145*(OFFSET(CPdataAnn!EF$9,$A141,0)/OFFSET(CVMdataAnn!EF$9,$A141,0)))</f>
        <v>3487.8657034423063</v>
      </c>
      <c r="EG145" s="6">
        <f ca="1">IF(ISERROR(CVMdataQly!EG145*(OFFSET(CPdataAnn!EG$9,$A141,0)/OFFSET(CVMdataAnn!EG$9,$A141,0))),"",CVMdataQly!EG145*(OFFSET(CPdataAnn!EG$9,$A141,0)/OFFSET(CVMdataAnn!EG$9,$A141,0)))</f>
        <v>2907.9958597174868</v>
      </c>
      <c r="EH145" s="6">
        <f ca="1">IF(ISERROR(CVMdataQly!EH145*(OFFSET(CPdataAnn!EH$9,$A141,0)/OFFSET(CVMdataAnn!EH$9,$A141,0))),"",CVMdataQly!EH145*(OFFSET(CPdataAnn!EH$9,$A141,0)/OFFSET(CVMdataAnn!EH$9,$A141,0)))</f>
        <v>809.63124821479573</v>
      </c>
      <c r="EI145" s="6">
        <f ca="1">IF(ISERROR(CVMdataQly!EI145*(OFFSET(CPdataAnn!EI$9,$A141,0)/OFFSET(CVMdataAnn!EI$9,$A141,0))),"",CVMdataQly!EI145*(OFFSET(CPdataAnn!EI$9,$A141,0)/OFFSET(CVMdataAnn!EI$9,$A141,0)))</f>
        <v>797.8233896515311</v>
      </c>
      <c r="EJ145" s="6">
        <f ca="1">IF(ISERROR(CVMdataQly!EJ145*(OFFSET(CPdataAnn!EJ$9,$A141,0)/OFFSET(CVMdataAnn!EJ$9,$A141,0))),"",CVMdataQly!EJ145*(OFFSET(CPdataAnn!EJ$9,$A141,0)/OFFSET(CVMdataAnn!EJ$9,$A141,0)))</f>
        <v>406.78787878787881</v>
      </c>
      <c r="EK145" s="6">
        <f ca="1">IF(ISERROR(CVMdataQly!EK145*(OFFSET(CPdataAnn!EK$9,$A141,0)/OFFSET(CVMdataAnn!EK$9,$A141,0))),"",CVMdataQly!EK145*(OFFSET(CPdataAnn!EK$9,$A141,0)/OFFSET(CVMdataAnn!EK$9,$A141,0)))</f>
        <v>893.34719710669071</v>
      </c>
      <c r="EL145" s="6" t="str">
        <f ca="1">IF(ISERROR(CVMdataQly!EL145*(OFFSET(CPdataAnn!EL$9,$A141,0)/OFFSET(CVMdataAnn!EL$9,$A141,0))),"",CVMdataQly!EL145*(OFFSET(CPdataAnn!EL$9,$A141,0)/OFFSET(CVMdataAnn!EL$9,$A141,0)))</f>
        <v/>
      </c>
      <c r="EM145" s="6">
        <f ca="1">IF(ISERROR(CVMdataQly!EM145*(OFFSET(CPdataAnn!EM$9,$A141,0)/OFFSET(CVMdataAnn!EM$9,$A141,0))),"",CVMdataQly!EM145*(OFFSET(CPdataAnn!EM$9,$A141,0)/OFFSET(CVMdataAnn!EM$9,$A141,0)))</f>
        <v>7623.416309867569</v>
      </c>
      <c r="EN145" s="6">
        <f ca="1">IF(ISERROR(CVMdataQly!EN145*(OFFSET(CPdataAnn!EN$9,$A141,0)/OFFSET(CVMdataAnn!EN$9,$A141,0))),"",CVMdataQly!EN145*(OFFSET(CPdataAnn!EN$9,$A141,0)/OFFSET(CVMdataAnn!EN$9,$A141,0)))</f>
        <v>31859.233958796049</v>
      </c>
      <c r="EO145" s="6">
        <f ca="1">IF(ISERROR(CVMdataQly!EO145*(OFFSET(CPdataAnn!EO$9,$A141,0)/OFFSET(CVMdataAnn!EO$9,$A141,0))),"",CVMdataQly!EO145*(OFFSET(CPdataAnn!EO$9,$A141,0)/OFFSET(CVMdataAnn!EO$9,$A141,0)))</f>
        <v>25669.082896057891</v>
      </c>
      <c r="EP145" s="6">
        <f ca="1">IF(ISERROR(CVMdataQly!EP145*(OFFSET(CPdataAnn!EP$9,$A141,0)/OFFSET(CVMdataAnn!EP$9,$A141,0))),"",CVMdataQly!EP145*(OFFSET(CPdataAnn!EP$9,$A141,0)/OFFSET(CVMdataAnn!EP$9,$A141,0)))</f>
        <v>23748.074829234272</v>
      </c>
      <c r="EQ145" s="6">
        <f ca="1">IF(ISERROR(CVMdataQly!EQ145*(OFFSET(CPdataAnn!EQ$9,$A141,0)/OFFSET(CVMdataAnn!EQ$9,$A141,0))),"",CVMdataQly!EQ145*(OFFSET(CPdataAnn!EQ$9,$A141,0)/OFFSET(CVMdataAnn!EQ$9,$A141,0)))</f>
        <v>1920.9525696594426</v>
      </c>
      <c r="ER145" s="6">
        <f ca="1">IF(ISERROR(CVMdataQly!ER145*(OFFSET(CPdataAnn!ER$9,$A141,0)/OFFSET(CVMdataAnn!ER$9,$A141,0))),"",CVMdataQly!ER145*(OFFSET(CPdataAnn!ER$9,$A141,0)/OFFSET(CVMdataAnn!ER$9,$A141,0)))</f>
        <v>6191.3519570959734</v>
      </c>
      <c r="ES145" s="6">
        <f ca="1">IF(ISERROR(CVMdataQly!ES145*(OFFSET(CPdataAnn!ES$9,$A141,0)/OFFSET(CVMdataAnn!ES$9,$A141,0))),"",CVMdataQly!ES145*(OFFSET(CPdataAnn!ES$9,$A141,0)/OFFSET(CVMdataAnn!ES$9,$A141,0)))</f>
        <v>40786.74947621586</v>
      </c>
      <c r="ET145" s="6">
        <f ca="1">IF(ISERROR(CVMdataQly!ET145*(OFFSET(CPdataAnn!ET$9,$A141,0)/OFFSET(CVMdataAnn!ET$9,$A141,0))),"",CVMdataQly!ET145*(OFFSET(CPdataAnn!ET$9,$A141,0)/OFFSET(CVMdataAnn!ET$9,$A141,0)))</f>
        <v>7700.974940043794</v>
      </c>
      <c r="EU145" s="6">
        <f ca="1">IF(ISERROR(CVMdataQly!EU145*(OFFSET(CPdataAnn!EU$9,$A141,0)/OFFSET(CVMdataAnn!EU$9,$A141,0))),"",CVMdataQly!EU145*(OFFSET(CPdataAnn!EU$9,$A141,0)/OFFSET(CVMdataAnn!EU$9,$A141,0)))</f>
        <v>2047.6978881987579</v>
      </c>
      <c r="EV145" s="6">
        <f ca="1">IF(ISERROR(CVMdataQly!EV145*(OFFSET(CPdataAnn!EV$9,$A141,0)/OFFSET(CVMdataAnn!EV$9,$A141,0))),"",CVMdataQly!EV145*(OFFSET(CPdataAnn!EV$9,$A141,0)/OFFSET(CVMdataAnn!EV$9,$A141,0)))</f>
        <v>507.73072747014118</v>
      </c>
      <c r="EW145" s="6">
        <f ca="1">IF(ISERROR(CVMdataQly!EW145*(OFFSET(CPdataAnn!EW$9,$A141,0)/OFFSET(CVMdataAnn!EW$9,$A141,0))),"",CVMdataQly!EW145*(OFFSET(CPdataAnn!EW$9,$A141,0)/OFFSET(CVMdataAnn!EW$9,$A141,0)))</f>
        <v>5145.1721215972884</v>
      </c>
      <c r="EX145" s="6">
        <f ca="1">IF(ISERROR(CVMdataQly!EX145*(OFFSET(CPdataAnn!EX$9,$A141,0)/OFFSET(CVMdataAnn!EX$9,$A141,0))),"",CVMdataQly!EX145*(OFFSET(CPdataAnn!EX$9,$A141,0)/OFFSET(CVMdataAnn!EX$9,$A141,0)))</f>
        <v>1440.0690017513136</v>
      </c>
      <c r="EY145" s="6">
        <f ca="1">IF(ISERROR(CVMdataQly!EY145*(OFFSET(CPdataAnn!EY$9,$A141,0)/OFFSET(CVMdataAnn!EY$9,$A141,0))),"",CVMdataQly!EY145*(OFFSET(CPdataAnn!EY$9,$A141,0)/OFFSET(CVMdataAnn!EY$9,$A141,0)))</f>
        <v>3339.9675379105388</v>
      </c>
      <c r="EZ145" s="6">
        <f ca="1">IF(ISERROR(CVMdataQly!EZ145*(OFFSET(CPdataAnn!EZ$9,$A141,0)/OFFSET(CVMdataAnn!EZ$9,$A141,0))),"",CVMdataQly!EZ145*(OFFSET(CPdataAnn!EZ$9,$A141,0)/OFFSET(CVMdataAnn!EZ$9,$A141,0)))</f>
        <v>1979.8737359934407</v>
      </c>
      <c r="FA145" s="6">
        <f ca="1">IF(ISERROR(CVMdataQly!FA145*(OFFSET(CPdataAnn!FA$9,$A141,0)/OFFSET(CVMdataAnn!FA$9,$A141,0))),"",CVMdataQly!FA145*(OFFSET(CPdataAnn!FA$9,$A141,0)/OFFSET(CVMdataAnn!FA$9,$A141,0)))</f>
        <v>1360.0086206896553</v>
      </c>
      <c r="FB145" s="6">
        <f ca="1">IF(ISERROR(CVMdataQly!FB145*(OFFSET(CPdataAnn!FB$9,$A141,0)/OFFSET(CVMdataAnn!FB$9,$A141,0))),"",CVMdataQly!FB145*(OFFSET(CPdataAnn!FB$9,$A141,0)/OFFSET(CVMdataAnn!FB$9,$A141,0)))</f>
        <v>5202.6425125212518</v>
      </c>
      <c r="FC145" s="6">
        <f ca="1">IF(ISERROR(CVMdataQly!FC145*(OFFSET(CPdataAnn!FC$9,$A141,0)/OFFSET(CVMdataAnn!FC$9,$A141,0))),"",CVMdataQly!FC145*(OFFSET(CPdataAnn!FC$9,$A141,0)/OFFSET(CVMdataAnn!FC$9,$A141,0)))</f>
        <v>5179.1984577922076</v>
      </c>
      <c r="FD145" s="6">
        <f ca="1">IF(ISERROR(CVMdataQly!FD145*(OFFSET(CPdataAnn!FD$9,$A141,0)/OFFSET(CVMdataAnn!FD$9,$A141,0))),"",CVMdataQly!FD145*(OFFSET(CPdataAnn!FD$9,$A141,0)/OFFSET(CVMdataAnn!FD$9,$A141,0)))</f>
        <v>3086.3458989839496</v>
      </c>
      <c r="FE145" s="6">
        <f ca="1">IF(ISERROR(CVMdataQly!FE145*(OFFSET(CPdataAnn!FE$9,$A141,0)/OFFSET(CVMdataAnn!FE$9,$A141,0))),"",CVMdataQly!FE145*(OFFSET(CPdataAnn!FE$9,$A141,0)/OFFSET(CVMdataAnn!FE$9,$A141,0)))</f>
        <v>967.8003393665158</v>
      </c>
      <c r="FF145" s="6">
        <f ca="1">IF(ISERROR(CVMdataQly!FF145*(OFFSET(CPdataAnn!FF$9,$A141,0)/OFFSET(CVMdataAnn!FF$9,$A141,0))),"",CVMdataQly!FF145*(OFFSET(CPdataAnn!FF$9,$A141,0)/OFFSET(CVMdataAnn!FF$9,$A141,0)))</f>
        <v>455.52906976744185</v>
      </c>
      <c r="FG145" s="6">
        <f ca="1">IF(ISERROR(CVMdataQly!FG145*(OFFSET(CPdataAnn!FG$9,$A141,0)/OFFSET(CVMdataAnn!FG$9,$A141,0))),"",CVMdataQly!FG145*(OFFSET(CPdataAnn!FG$9,$A141,0)/OFFSET(CVMdataAnn!FG$9,$A141,0)))</f>
        <v>668.71671671671675</v>
      </c>
      <c r="FH145" s="6" t="str">
        <f ca="1">IF(ISERROR(CVMdataQly!FH145*(OFFSET(CPdataAnn!FH$9,$A141,0)/OFFSET(CVMdataAnn!FH$9,$A141,0))),"",CVMdataQly!FH145*(OFFSET(CPdataAnn!FH$9,$A141,0)/OFFSET(CVMdataAnn!FH$9,$A141,0)))</f>
        <v/>
      </c>
      <c r="FI145" s="6">
        <f ca="1">IF(ISERROR(CVMdataQly!FI145*(OFFSET(CPdataAnn!FI$9,$A141,0)/OFFSET(CVMdataAnn!FI$9,$A141,0))),"",CVMdataQly!FI145*(OFFSET(CPdataAnn!FI$9,$A141,0)/OFFSET(CVMdataAnn!FI$9,$A141,0)))</f>
        <v>13452.549714525769</v>
      </c>
      <c r="FJ145" s="6">
        <f ca="1">IF(ISERROR(CVMdataQly!FJ145*(OFFSET(CPdataAnn!FJ$9,$A141,0)/OFFSET(CVMdataAnn!FJ$9,$A141,0))),"",CVMdataQly!FJ145*(OFFSET(CPdataAnn!FJ$9,$A141,0)/OFFSET(CVMdataAnn!FJ$9,$A141,0)))</f>
        <v>5491.413768686074</v>
      </c>
      <c r="FK145" s="6">
        <f ca="1">IF(ISERROR(CVMdataQly!FK145*(OFFSET(CPdataAnn!FK$9,$A141,0)/OFFSET(CVMdataAnn!FK$9,$A141,0))),"",CVMdataQly!FK145*(OFFSET(CPdataAnn!FK$9,$A141,0)/OFFSET(CVMdataAnn!FK$9,$A141,0)))</f>
        <v>7963.6300925413852</v>
      </c>
      <c r="FL145" s="6">
        <f ca="1">IF(ISERROR(CVMdataQly!FL145*(OFFSET(CPdataAnn!FL$9,$A141,0)/OFFSET(CVMdataAnn!FL$9,$A141,0))),"",CVMdataQly!FL145*(OFFSET(CPdataAnn!FL$9,$A141,0)/OFFSET(CVMdataAnn!FL$9,$A141,0)))</f>
        <v>4473.0727900950187</v>
      </c>
    </row>
    <row r="146" spans="1:168" x14ac:dyDescent="0.25">
      <c r="A146" s="6">
        <f>A142+1</f>
        <v>35</v>
      </c>
      <c r="B146" s="1">
        <v>43525</v>
      </c>
      <c r="C146" s="7">
        <f>CVMdataQly!C146</f>
        <v>336057</v>
      </c>
      <c r="D146" s="7">
        <f>CVMdataQly!D146</f>
        <v>4242</v>
      </c>
      <c r="E146" s="7">
        <f>CVMdataQly!E146</f>
        <v>331815</v>
      </c>
      <c r="F146" s="7">
        <f>CVMdataQly!F146</f>
        <v>26411</v>
      </c>
      <c r="G146" s="7">
        <f>CVMdataQly!G146</f>
        <v>10763</v>
      </c>
      <c r="H146" s="7">
        <f>CVMdataQly!H146</f>
        <v>17763</v>
      </c>
      <c r="I146" s="7">
        <f>CVMdataQly!I146</f>
        <v>85520</v>
      </c>
      <c r="J146" s="7">
        <f>CVMdataQly!J146</f>
        <v>14944</v>
      </c>
      <c r="K146" s="7">
        <f>CVMdataQly!K146</f>
        <v>6410</v>
      </c>
      <c r="L146" s="7">
        <f>CVMdataQly!L146</f>
        <v>45288</v>
      </c>
      <c r="M146" s="7">
        <f>CVMdataQly!M146</f>
        <v>5401</v>
      </c>
      <c r="N146" s="7">
        <f>CVMdataQly!N146</f>
        <v>36530</v>
      </c>
      <c r="O146" s="7">
        <f>CVMdataQly!O146</f>
        <v>7815</v>
      </c>
      <c r="P146" s="7">
        <f>CVMdataQly!P146</f>
        <v>32503</v>
      </c>
      <c r="Q146" s="7">
        <f>CVMdataQly!Q146</f>
        <v>42467</v>
      </c>
      <c r="R146" s="7">
        <f>CVMdataQly!R146</f>
        <v>26411</v>
      </c>
      <c r="S146" s="7">
        <f>CVMdataQly!S146</f>
        <v>23503</v>
      </c>
      <c r="T146" s="7">
        <f>CVMdataQly!T146</f>
        <v>4218</v>
      </c>
      <c r="U146" s="7">
        <f>CVMdataQly!U146</f>
        <v>4792</v>
      </c>
      <c r="V146" s="7">
        <f>CVMdataQly!V146</f>
        <v>987</v>
      </c>
      <c r="W146" s="7">
        <f>CVMdataQly!W146</f>
        <v>2740</v>
      </c>
      <c r="X146" s="7">
        <f>CVMdataQly!X146</f>
        <v>588</v>
      </c>
      <c r="Y146" s="7">
        <f>CVMdataQly!Y146</f>
        <v>2773</v>
      </c>
      <c r="Z146" s="7">
        <f>CVMdataQly!Z146</f>
        <v>3595</v>
      </c>
      <c r="AA146" s="7">
        <f>CVMdataQly!AA146</f>
        <v>3103</v>
      </c>
      <c r="AB146" s="7">
        <f>CVMdataQly!AB146</f>
        <v>707</v>
      </c>
      <c r="AC146" s="7">
        <f>CVMdataQly!AC146</f>
        <v>2908</v>
      </c>
      <c r="AD146" s="7">
        <f>CVMdataQly!AD146</f>
        <v>873</v>
      </c>
      <c r="AE146" s="7">
        <f>CVMdataQly!AE146</f>
        <v>2035</v>
      </c>
      <c r="AF146" s="7">
        <f>CVMdataQly!AF146</f>
        <v>10763</v>
      </c>
      <c r="AG146" s="7">
        <f>CVMdataQly!AG146</f>
        <v>5107</v>
      </c>
      <c r="AH146" s="7">
        <f>CVMdataQly!AH146</f>
        <v>1503</v>
      </c>
      <c r="AI146" s="7">
        <f>CVMdataQly!AI146</f>
        <v>2234</v>
      </c>
      <c r="AJ146" s="7">
        <f>CVMdataQly!AJ146</f>
        <v>1370</v>
      </c>
      <c r="AK146" s="7">
        <f>CVMdataQly!AK146</f>
        <v>4760</v>
      </c>
      <c r="AL146" s="7">
        <f>CVMdataQly!AL146</f>
        <v>896</v>
      </c>
      <c r="AM146" s="7">
        <f>CVMdataQly!AM146</f>
        <v>17763</v>
      </c>
      <c r="AN146" s="7">
        <f>CVMdataQly!AN146</f>
        <v>14973</v>
      </c>
      <c r="AO146" s="7">
        <f>CVMdataQly!AO146</f>
        <v>242</v>
      </c>
      <c r="AP146" s="7">
        <f>CVMdataQly!AP146</f>
        <v>13489</v>
      </c>
      <c r="AQ146" s="7">
        <f>CVMdataQly!AQ146</f>
        <v>996</v>
      </c>
      <c r="AR146" s="7">
        <f>CVMdataQly!AR146</f>
        <v>246</v>
      </c>
      <c r="AS146" s="7">
        <f>CVMdataQly!AS146</f>
        <v>2790</v>
      </c>
      <c r="AT146" s="7">
        <f>CVMdataQly!AT146</f>
        <v>2780</v>
      </c>
      <c r="AU146" s="7">
        <f>CVMdataQly!AU146</f>
        <v>10</v>
      </c>
      <c r="AV146" s="7">
        <f>CVMdataQly!AV146</f>
        <v>85520</v>
      </c>
      <c r="AW146" s="7">
        <f>CVMdataQly!AW146</f>
        <v>20948</v>
      </c>
      <c r="AX146" s="7">
        <f>CVMdataQly!AX146</f>
        <v>20878</v>
      </c>
      <c r="AY146" s="7">
        <f>CVMdataQly!AY146</f>
        <v>70</v>
      </c>
      <c r="AZ146" s="7">
        <f>CVMdataQly!AZ146</f>
        <v>53253</v>
      </c>
      <c r="BA146" s="7">
        <f>CVMdataQly!BA146</f>
        <v>50401</v>
      </c>
      <c r="BB146" s="7">
        <f>CVMdataQly!BB146</f>
        <v>2852</v>
      </c>
      <c r="BC146" s="7">
        <f>CVMdataQly!BC146</f>
        <v>748</v>
      </c>
      <c r="BD146" s="7">
        <f>CVMdataQly!BD146</f>
        <v>351</v>
      </c>
      <c r="BE146" s="7">
        <f>CVMdataQly!BE146</f>
        <v>397</v>
      </c>
      <c r="BF146" s="7">
        <f>CVMdataQly!BF146</f>
        <v>2468</v>
      </c>
      <c r="BG146" s="7">
        <f>CVMdataQly!BG146</f>
        <v>1192</v>
      </c>
      <c r="BH146" s="7">
        <f>CVMdataQly!BH146</f>
        <v>41</v>
      </c>
      <c r="BI146" s="7">
        <f>CVMdataQly!BI146</f>
        <v>1235</v>
      </c>
      <c r="BJ146" s="7">
        <f>CVMdataQly!BJ146</f>
        <v>0</v>
      </c>
      <c r="BK146" s="7">
        <f>CVMdataQly!BK146</f>
        <v>8103</v>
      </c>
      <c r="BL146" s="7">
        <f>CVMdataQly!BL146</f>
        <v>4220</v>
      </c>
      <c r="BM146" s="7">
        <f>CVMdataQly!BM146</f>
        <v>3471</v>
      </c>
      <c r="BN146" s="7">
        <f>CVMdataQly!BN146</f>
        <v>325</v>
      </c>
      <c r="BO146" s="7">
        <f>CVMdataQly!BO146</f>
        <v>87</v>
      </c>
      <c r="BP146" s="7">
        <f>CVMdataQly!BP146</f>
        <v>0</v>
      </c>
      <c r="BQ146" s="7">
        <f>CVMdataQly!BQ146</f>
        <v>14944</v>
      </c>
      <c r="BR146" s="7">
        <f>CVMdataQly!BR146</f>
        <v>4489</v>
      </c>
      <c r="BS146" s="7">
        <f>CVMdataQly!BS146</f>
        <v>3659</v>
      </c>
      <c r="BT146" s="7">
        <f>CVMdataQly!BT146</f>
        <v>821</v>
      </c>
      <c r="BU146" s="7">
        <f>CVMdataQly!BU146</f>
        <v>9</v>
      </c>
      <c r="BV146" s="7">
        <f>CVMdataQly!BV146</f>
        <v>1882</v>
      </c>
      <c r="BW146" s="7">
        <f>CVMdataQly!BW146</f>
        <v>2628</v>
      </c>
      <c r="BX146" s="7">
        <f>CVMdataQly!BX146</f>
        <v>1988</v>
      </c>
      <c r="BY146" s="7">
        <f>CVMdataQly!BY146</f>
        <v>445</v>
      </c>
      <c r="BZ146" s="7">
        <f>CVMdataQly!BZ146</f>
        <v>195</v>
      </c>
      <c r="CA146" s="7">
        <f>CVMdataQly!CA146</f>
        <v>2057</v>
      </c>
      <c r="CB146" s="7">
        <f>CVMdataQly!CB146</f>
        <v>1289</v>
      </c>
      <c r="CC146" s="7">
        <f>CVMdataQly!CC146</f>
        <v>150</v>
      </c>
      <c r="CD146" s="7">
        <f>CVMdataQly!CD146</f>
        <v>1139</v>
      </c>
      <c r="CE146" s="7">
        <f>CVMdataQly!CE146</f>
        <v>2599</v>
      </c>
      <c r="CF146" s="7">
        <f>CVMdataQly!CF146</f>
        <v>884</v>
      </c>
      <c r="CG146" s="7">
        <f>CVMdataQly!CG146</f>
        <v>1715</v>
      </c>
      <c r="CH146" s="7">
        <f>CVMdataQly!CH146</f>
        <v>6410</v>
      </c>
      <c r="CI146" s="7">
        <f>CVMdataQly!CI146</f>
        <v>3765</v>
      </c>
      <c r="CJ146" s="7">
        <f>CVMdataQly!CJ146</f>
        <v>2308</v>
      </c>
      <c r="CK146" s="7">
        <f>CVMdataQly!CK146</f>
        <v>311</v>
      </c>
      <c r="CL146" s="7">
        <f>CVMdataQly!CL146</f>
        <v>1146</v>
      </c>
      <c r="CM146" s="7">
        <f>CVMdataQly!CM146</f>
        <v>1801</v>
      </c>
      <c r="CN146" s="7">
        <f>CVMdataQly!CN146</f>
        <v>762</v>
      </c>
      <c r="CO146" s="7">
        <f>CVMdataQly!CO146</f>
        <v>831</v>
      </c>
      <c r="CP146" s="7">
        <f>CVMdataQly!CP146</f>
        <v>208</v>
      </c>
      <c r="CQ146" s="7">
        <f>CVMdataQly!CQ146</f>
        <v>844</v>
      </c>
      <c r="CR146" s="7">
        <f>CVMdataQly!CR146</f>
        <v>45288</v>
      </c>
      <c r="CS146" s="7">
        <f>CVMdataQly!CS146</f>
        <v>12692</v>
      </c>
      <c r="CT146" s="7">
        <f>CVMdataQly!CT146</f>
        <v>12158</v>
      </c>
      <c r="CU146" s="7">
        <f>CVMdataQly!CU146</f>
        <v>175</v>
      </c>
      <c r="CV146" s="7">
        <f>CVMdataQly!CV146</f>
        <v>359</v>
      </c>
      <c r="CW146" s="7">
        <f>CVMdataQly!CW146</f>
        <v>18681</v>
      </c>
      <c r="CX146" s="7">
        <f>CVMdataQly!CX146</f>
        <v>1153</v>
      </c>
      <c r="CY146" s="7">
        <f>CVMdataQly!CY146</f>
        <v>8560</v>
      </c>
      <c r="CZ146" s="7">
        <f>CVMdataQly!CZ146</f>
        <v>6209</v>
      </c>
      <c r="DA146" s="7">
        <f>CVMdataQly!DA146</f>
        <v>2759</v>
      </c>
      <c r="DB146" s="7">
        <f>CVMdataQly!DB146</f>
        <v>13915</v>
      </c>
      <c r="DC146" s="7">
        <f>CVMdataQly!DC146</f>
        <v>2778</v>
      </c>
      <c r="DD146" s="7">
        <f>CVMdataQly!DD146</f>
        <v>2167</v>
      </c>
      <c r="DE146" s="7">
        <f>CVMdataQly!DE146</f>
        <v>6222</v>
      </c>
      <c r="DF146" s="7">
        <f>CVMdataQly!DF146</f>
        <v>2044</v>
      </c>
      <c r="DG146" s="7">
        <f>CVMdataQly!DG146</f>
        <v>704</v>
      </c>
      <c r="DH146" s="7">
        <f>CVMdataQly!DH146</f>
        <v>5401</v>
      </c>
      <c r="DI146" s="7">
        <f>CVMdataQly!DI146</f>
        <v>334</v>
      </c>
      <c r="DJ146" s="7">
        <f>CVMdataQly!DJ146</f>
        <v>336</v>
      </c>
      <c r="DK146" s="7">
        <f>CVMdataQly!DK146</f>
        <v>4731</v>
      </c>
      <c r="DL146" s="7">
        <f>CVMdataQly!DL146</f>
        <v>36530</v>
      </c>
      <c r="DM146" s="7">
        <f>CVMdataQly!DM146</f>
        <v>6635</v>
      </c>
      <c r="DN146" s="7">
        <f>CVMdataQly!DN146</f>
        <v>1719</v>
      </c>
      <c r="DO146" s="7">
        <f>CVMdataQly!DO146</f>
        <v>1067</v>
      </c>
      <c r="DP146" s="7">
        <f>CVMdataQly!DP146</f>
        <v>1904</v>
      </c>
      <c r="DQ146" s="7">
        <f>CVMdataQly!DQ146</f>
        <v>1905</v>
      </c>
      <c r="DR146" s="7">
        <f>CVMdataQly!DR146</f>
        <v>40</v>
      </c>
      <c r="DS146" s="7">
        <f>CVMdataQly!DS146</f>
        <v>3637</v>
      </c>
      <c r="DT146" s="7">
        <f>CVMdataQly!DT146</f>
        <v>3519</v>
      </c>
      <c r="DU146" s="7">
        <f>CVMdataQly!DU146</f>
        <v>67</v>
      </c>
      <c r="DV146" s="7">
        <f>CVMdataQly!DV146</f>
        <v>51</v>
      </c>
      <c r="DW146" s="7">
        <f>CVMdataQly!DW146</f>
        <v>10662</v>
      </c>
      <c r="DX146" s="7">
        <f>CVMdataQly!DX146</f>
        <v>5500</v>
      </c>
      <c r="DY146" s="7">
        <f>CVMdataQly!DY146</f>
        <v>1108</v>
      </c>
      <c r="DZ146" s="7">
        <f>CVMdataQly!DZ146</f>
        <v>1390</v>
      </c>
      <c r="EA146" s="7">
        <f>CVMdataQly!EA146</f>
        <v>1608</v>
      </c>
      <c r="EB146" s="7">
        <f>CVMdataQly!EB146</f>
        <v>1056</v>
      </c>
      <c r="EC146" s="7">
        <f>CVMdataQly!EC146</f>
        <v>12705</v>
      </c>
      <c r="ED146" s="7">
        <f>CVMdataQly!ED146</f>
        <v>2955</v>
      </c>
      <c r="EE146" s="7">
        <f>CVMdataQly!EE146</f>
        <v>6138</v>
      </c>
      <c r="EF146" s="7">
        <f>CVMdataQly!EF146</f>
        <v>3612</v>
      </c>
      <c r="EG146" s="7">
        <f>CVMdataQly!EG146</f>
        <v>2891</v>
      </c>
      <c r="EH146" s="7">
        <f>CVMdataQly!EH146</f>
        <v>816</v>
      </c>
      <c r="EI146" s="7">
        <f>CVMdataQly!EI146</f>
        <v>803</v>
      </c>
      <c r="EJ146" s="7">
        <f>CVMdataQly!EJ146</f>
        <v>394</v>
      </c>
      <c r="EK146" s="7">
        <f>CVMdataQly!EK146</f>
        <v>878</v>
      </c>
      <c r="EL146" s="7">
        <f>CVMdataQly!EL146</f>
        <v>0</v>
      </c>
      <c r="EM146" s="7">
        <f>CVMdataQly!EM146</f>
        <v>7815</v>
      </c>
      <c r="EN146" s="7">
        <f>CVMdataQly!EN146</f>
        <v>32503</v>
      </c>
      <c r="EO146" s="7">
        <f>CVMdataQly!EO146</f>
        <v>26329</v>
      </c>
      <c r="EP146" s="7">
        <f>CVMdataQly!EP146</f>
        <v>24467</v>
      </c>
      <c r="EQ146" s="7">
        <f>CVMdataQly!EQ146</f>
        <v>1862</v>
      </c>
      <c r="ER146" s="7">
        <f>CVMdataQly!ER146</f>
        <v>6174</v>
      </c>
      <c r="ES146" s="7">
        <f>CVMdataQly!ES146</f>
        <v>42467</v>
      </c>
      <c r="ET146" s="7">
        <f>CVMdataQly!ET146</f>
        <v>7715</v>
      </c>
      <c r="EU146" s="7">
        <f>CVMdataQly!EU146</f>
        <v>2134</v>
      </c>
      <c r="EV146" s="7">
        <f>CVMdataQly!EV146</f>
        <v>521</v>
      </c>
      <c r="EW146" s="7">
        <f>CVMdataQly!EW146</f>
        <v>5060</v>
      </c>
      <c r="EX146" s="7">
        <f>CVMdataQly!EX146</f>
        <v>1482</v>
      </c>
      <c r="EY146" s="7">
        <f>CVMdataQly!EY146</f>
        <v>3408</v>
      </c>
      <c r="EZ146" s="7">
        <f>CVMdataQly!EZ146</f>
        <v>2071</v>
      </c>
      <c r="FA146" s="7">
        <f>CVMdataQly!FA146</f>
        <v>1337</v>
      </c>
      <c r="FB146" s="7">
        <f>CVMdataQly!FB146</f>
        <v>5383</v>
      </c>
      <c r="FC146" s="7">
        <f>CVMdataQly!FC146</f>
        <v>5164</v>
      </c>
      <c r="FD146" s="7">
        <f>CVMdataQly!FD146</f>
        <v>3140</v>
      </c>
      <c r="FE146" s="7">
        <f>CVMdataQly!FE146</f>
        <v>966</v>
      </c>
      <c r="FF146" s="7">
        <f>CVMdataQly!FF146</f>
        <v>425</v>
      </c>
      <c r="FG146" s="7">
        <f>CVMdataQly!FG146</f>
        <v>633</v>
      </c>
      <c r="FH146" s="7">
        <f>CVMdataQly!FH146</f>
        <v>0</v>
      </c>
      <c r="FI146" s="7">
        <f>CVMdataQly!FI146</f>
        <v>14598</v>
      </c>
      <c r="FJ146" s="7">
        <f>CVMdataQly!FJ146</f>
        <v>6996</v>
      </c>
      <c r="FK146" s="7">
        <f>CVMdataQly!FK146</f>
        <v>7602</v>
      </c>
      <c r="FL146" s="7">
        <f>CVMdataQly!FL146</f>
        <v>4717</v>
      </c>
    </row>
    <row r="147" spans="1:168" x14ac:dyDescent="0.25">
      <c r="A147" s="6">
        <f t="shared" ref="A147:A153" si="2">A143+1</f>
        <v>35</v>
      </c>
      <c r="B147" s="1">
        <v>43617</v>
      </c>
      <c r="C147" s="7">
        <f>CVMdataQly!C147</f>
        <v>337968</v>
      </c>
      <c r="D147" s="7">
        <f>CVMdataQly!D147</f>
        <v>4204</v>
      </c>
      <c r="E147" s="7">
        <f>CVMdataQly!E147</f>
        <v>333764</v>
      </c>
      <c r="F147" s="7">
        <f>CVMdataQly!F147</f>
        <v>26359</v>
      </c>
      <c r="G147" s="7">
        <f>CVMdataQly!G147</f>
        <v>10585</v>
      </c>
      <c r="H147" s="7">
        <f>CVMdataQly!H147</f>
        <v>18237</v>
      </c>
      <c r="I147" s="7">
        <f>CVMdataQly!I147</f>
        <v>86084</v>
      </c>
      <c r="J147" s="7">
        <f>CVMdataQly!J147</f>
        <v>14918</v>
      </c>
      <c r="K147" s="7">
        <f>CVMdataQly!K147</f>
        <v>6513</v>
      </c>
      <c r="L147" s="7">
        <f>CVMdataQly!L147</f>
        <v>45634</v>
      </c>
      <c r="M147" s="7">
        <f>CVMdataQly!M147</f>
        <v>5332</v>
      </c>
      <c r="N147" s="7">
        <f>CVMdataQly!N147</f>
        <v>37321</v>
      </c>
      <c r="O147" s="7">
        <f>CVMdataQly!O147</f>
        <v>7869</v>
      </c>
      <c r="P147" s="7">
        <f>CVMdataQly!P147</f>
        <v>32481</v>
      </c>
      <c r="Q147" s="7">
        <f>CVMdataQly!Q147</f>
        <v>42431</v>
      </c>
      <c r="R147" s="7">
        <f>CVMdataQly!R147</f>
        <v>26359</v>
      </c>
      <c r="S147" s="7">
        <f>CVMdataQly!S147</f>
        <v>23438</v>
      </c>
      <c r="T147" s="7">
        <f>CVMdataQly!T147</f>
        <v>4217</v>
      </c>
      <c r="U147" s="7">
        <f>CVMdataQly!U147</f>
        <v>4793</v>
      </c>
      <c r="V147" s="7">
        <f>CVMdataQly!V147</f>
        <v>1001</v>
      </c>
      <c r="W147" s="7">
        <f>CVMdataQly!W147</f>
        <v>2718</v>
      </c>
      <c r="X147" s="7">
        <f>CVMdataQly!X147</f>
        <v>569</v>
      </c>
      <c r="Y147" s="7">
        <f>CVMdataQly!Y147</f>
        <v>2765</v>
      </c>
      <c r="Z147" s="7">
        <f>CVMdataQly!Z147</f>
        <v>3482</v>
      </c>
      <c r="AA147" s="7">
        <f>CVMdataQly!AA147</f>
        <v>3189</v>
      </c>
      <c r="AB147" s="7">
        <f>CVMdataQly!AB147</f>
        <v>704</v>
      </c>
      <c r="AC147" s="7">
        <f>CVMdataQly!AC147</f>
        <v>2921</v>
      </c>
      <c r="AD147" s="7">
        <f>CVMdataQly!AD147</f>
        <v>904</v>
      </c>
      <c r="AE147" s="7">
        <f>CVMdataQly!AE147</f>
        <v>2017</v>
      </c>
      <c r="AF147" s="7">
        <f>CVMdataQly!AF147</f>
        <v>10585</v>
      </c>
      <c r="AG147" s="7">
        <f>CVMdataQly!AG147</f>
        <v>5144</v>
      </c>
      <c r="AH147" s="7">
        <f>CVMdataQly!AH147</f>
        <v>1529</v>
      </c>
      <c r="AI147" s="7">
        <f>CVMdataQly!AI147</f>
        <v>2266</v>
      </c>
      <c r="AJ147" s="7">
        <f>CVMdataQly!AJ147</f>
        <v>1349</v>
      </c>
      <c r="AK147" s="7">
        <f>CVMdataQly!AK147</f>
        <v>4540</v>
      </c>
      <c r="AL147" s="7">
        <f>CVMdataQly!AL147</f>
        <v>901</v>
      </c>
      <c r="AM147" s="7">
        <f>CVMdataQly!AM147</f>
        <v>18237</v>
      </c>
      <c r="AN147" s="7">
        <f>CVMdataQly!AN147</f>
        <v>15336</v>
      </c>
      <c r="AO147" s="7">
        <f>CVMdataQly!AO147</f>
        <v>242</v>
      </c>
      <c r="AP147" s="7">
        <f>CVMdataQly!AP147</f>
        <v>13692</v>
      </c>
      <c r="AQ147" s="7">
        <f>CVMdataQly!AQ147</f>
        <v>1134</v>
      </c>
      <c r="AR147" s="7">
        <f>CVMdataQly!AR147</f>
        <v>268</v>
      </c>
      <c r="AS147" s="7">
        <f>CVMdataQly!AS147</f>
        <v>2901</v>
      </c>
      <c r="AT147" s="7">
        <f>CVMdataQly!AT147</f>
        <v>2892</v>
      </c>
      <c r="AU147" s="7">
        <f>CVMdataQly!AU147</f>
        <v>9</v>
      </c>
      <c r="AV147" s="7">
        <f>CVMdataQly!AV147</f>
        <v>86084</v>
      </c>
      <c r="AW147" s="7">
        <f>CVMdataQly!AW147</f>
        <v>21104</v>
      </c>
      <c r="AX147" s="7">
        <f>CVMdataQly!AX147</f>
        <v>21033</v>
      </c>
      <c r="AY147" s="7">
        <f>CVMdataQly!AY147</f>
        <v>71</v>
      </c>
      <c r="AZ147" s="7">
        <f>CVMdataQly!AZ147</f>
        <v>53354</v>
      </c>
      <c r="BA147" s="7">
        <f>CVMdataQly!BA147</f>
        <v>50463</v>
      </c>
      <c r="BB147" s="7">
        <f>CVMdataQly!BB147</f>
        <v>2891</v>
      </c>
      <c r="BC147" s="7">
        <f>CVMdataQly!BC147</f>
        <v>708</v>
      </c>
      <c r="BD147" s="7">
        <f>CVMdataQly!BD147</f>
        <v>300</v>
      </c>
      <c r="BE147" s="7">
        <f>CVMdataQly!BE147</f>
        <v>408</v>
      </c>
      <c r="BF147" s="7">
        <f>CVMdataQly!BF147</f>
        <v>2461</v>
      </c>
      <c r="BG147" s="7">
        <f>CVMdataQly!BG147</f>
        <v>1184</v>
      </c>
      <c r="BH147" s="7">
        <f>CVMdataQly!BH147</f>
        <v>39</v>
      </c>
      <c r="BI147" s="7">
        <f>CVMdataQly!BI147</f>
        <v>1238</v>
      </c>
      <c r="BJ147" s="7">
        <f>CVMdataQly!BJ147</f>
        <v>0</v>
      </c>
      <c r="BK147" s="7">
        <f>CVMdataQly!BK147</f>
        <v>8457</v>
      </c>
      <c r="BL147" s="7">
        <f>CVMdataQly!BL147</f>
        <v>4267</v>
      </c>
      <c r="BM147" s="7">
        <f>CVMdataQly!BM147</f>
        <v>3827</v>
      </c>
      <c r="BN147" s="7">
        <f>CVMdataQly!BN147</f>
        <v>278</v>
      </c>
      <c r="BO147" s="7">
        <f>CVMdataQly!BO147</f>
        <v>85</v>
      </c>
      <c r="BP147" s="7">
        <f>CVMdataQly!BP147</f>
        <v>0</v>
      </c>
      <c r="BQ147" s="7">
        <f>CVMdataQly!BQ147</f>
        <v>14918</v>
      </c>
      <c r="BR147" s="7">
        <f>CVMdataQly!BR147</f>
        <v>4569</v>
      </c>
      <c r="BS147" s="7">
        <f>CVMdataQly!BS147</f>
        <v>3716</v>
      </c>
      <c r="BT147" s="7">
        <f>CVMdataQly!BT147</f>
        <v>845</v>
      </c>
      <c r="BU147" s="7">
        <f>CVMdataQly!BU147</f>
        <v>8</v>
      </c>
      <c r="BV147" s="7">
        <f>CVMdataQly!BV147</f>
        <v>1897</v>
      </c>
      <c r="BW147" s="7">
        <f>CVMdataQly!BW147</f>
        <v>2501</v>
      </c>
      <c r="BX147" s="7">
        <f>CVMdataQly!BX147</f>
        <v>1841</v>
      </c>
      <c r="BY147" s="7">
        <f>CVMdataQly!BY147</f>
        <v>476</v>
      </c>
      <c r="BZ147" s="7">
        <f>CVMdataQly!BZ147</f>
        <v>184</v>
      </c>
      <c r="CA147" s="7">
        <f>CVMdataQly!CA147</f>
        <v>2046</v>
      </c>
      <c r="CB147" s="7">
        <f>CVMdataQly!CB147</f>
        <v>1343</v>
      </c>
      <c r="CC147" s="7">
        <f>CVMdataQly!CC147</f>
        <v>187</v>
      </c>
      <c r="CD147" s="7">
        <f>CVMdataQly!CD147</f>
        <v>1156</v>
      </c>
      <c r="CE147" s="7">
        <f>CVMdataQly!CE147</f>
        <v>2562</v>
      </c>
      <c r="CF147" s="7">
        <f>CVMdataQly!CF147</f>
        <v>895</v>
      </c>
      <c r="CG147" s="7">
        <f>CVMdataQly!CG147</f>
        <v>1667</v>
      </c>
      <c r="CH147" s="7">
        <f>CVMdataQly!CH147</f>
        <v>6513</v>
      </c>
      <c r="CI147" s="7">
        <f>CVMdataQly!CI147</f>
        <v>3825</v>
      </c>
      <c r="CJ147" s="7">
        <f>CVMdataQly!CJ147</f>
        <v>2297</v>
      </c>
      <c r="CK147" s="7">
        <f>CVMdataQly!CK147</f>
        <v>301</v>
      </c>
      <c r="CL147" s="7">
        <f>CVMdataQly!CL147</f>
        <v>1227</v>
      </c>
      <c r="CM147" s="7">
        <f>CVMdataQly!CM147</f>
        <v>1834</v>
      </c>
      <c r="CN147" s="7">
        <f>CVMdataQly!CN147</f>
        <v>834</v>
      </c>
      <c r="CO147" s="7">
        <f>CVMdataQly!CO147</f>
        <v>783</v>
      </c>
      <c r="CP147" s="7">
        <f>CVMdataQly!CP147</f>
        <v>217</v>
      </c>
      <c r="CQ147" s="7">
        <f>CVMdataQly!CQ147</f>
        <v>854</v>
      </c>
      <c r="CR147" s="7">
        <f>CVMdataQly!CR147</f>
        <v>45634</v>
      </c>
      <c r="CS147" s="7">
        <f>CVMdataQly!CS147</f>
        <v>12849</v>
      </c>
      <c r="CT147" s="7">
        <f>CVMdataQly!CT147</f>
        <v>12319</v>
      </c>
      <c r="CU147" s="7">
        <f>CVMdataQly!CU147</f>
        <v>170</v>
      </c>
      <c r="CV147" s="7">
        <f>CVMdataQly!CV147</f>
        <v>360</v>
      </c>
      <c r="CW147" s="7">
        <f>CVMdataQly!CW147</f>
        <v>18754</v>
      </c>
      <c r="CX147" s="7">
        <f>CVMdataQly!CX147</f>
        <v>1159</v>
      </c>
      <c r="CY147" s="7">
        <f>CVMdataQly!CY147</f>
        <v>8575</v>
      </c>
      <c r="CZ147" s="7">
        <f>CVMdataQly!CZ147</f>
        <v>6228</v>
      </c>
      <c r="DA147" s="7">
        <f>CVMdataQly!DA147</f>
        <v>2792</v>
      </c>
      <c r="DB147" s="7">
        <f>CVMdataQly!DB147</f>
        <v>14031</v>
      </c>
      <c r="DC147" s="7">
        <f>CVMdataQly!DC147</f>
        <v>2857</v>
      </c>
      <c r="DD147" s="7">
        <f>CVMdataQly!DD147</f>
        <v>2177</v>
      </c>
      <c r="DE147" s="7">
        <f>CVMdataQly!DE147</f>
        <v>6350</v>
      </c>
      <c r="DF147" s="7">
        <f>CVMdataQly!DF147</f>
        <v>1917</v>
      </c>
      <c r="DG147" s="7">
        <f>CVMdataQly!DG147</f>
        <v>730</v>
      </c>
      <c r="DH147" s="7">
        <f>CVMdataQly!DH147</f>
        <v>5332</v>
      </c>
      <c r="DI147" s="7">
        <f>CVMdataQly!DI147</f>
        <v>326</v>
      </c>
      <c r="DJ147" s="7">
        <f>CVMdataQly!DJ147</f>
        <v>354</v>
      </c>
      <c r="DK147" s="7">
        <f>CVMdataQly!DK147</f>
        <v>4652</v>
      </c>
      <c r="DL147" s="7">
        <f>CVMdataQly!DL147</f>
        <v>37321</v>
      </c>
      <c r="DM147" s="7">
        <f>CVMdataQly!DM147</f>
        <v>6970</v>
      </c>
      <c r="DN147" s="7">
        <f>CVMdataQly!DN147</f>
        <v>1803</v>
      </c>
      <c r="DO147" s="7">
        <f>CVMdataQly!DO147</f>
        <v>1136</v>
      </c>
      <c r="DP147" s="7">
        <f>CVMdataQly!DP147</f>
        <v>2076</v>
      </c>
      <c r="DQ147" s="7">
        <f>CVMdataQly!DQ147</f>
        <v>1913</v>
      </c>
      <c r="DR147" s="7">
        <f>CVMdataQly!DR147</f>
        <v>42</v>
      </c>
      <c r="DS147" s="7">
        <f>CVMdataQly!DS147</f>
        <v>3589</v>
      </c>
      <c r="DT147" s="7">
        <f>CVMdataQly!DT147</f>
        <v>3467</v>
      </c>
      <c r="DU147" s="7">
        <f>CVMdataQly!DU147</f>
        <v>73</v>
      </c>
      <c r="DV147" s="7">
        <f>CVMdataQly!DV147</f>
        <v>49</v>
      </c>
      <c r="DW147" s="7">
        <f>CVMdataQly!DW147</f>
        <v>11109</v>
      </c>
      <c r="DX147" s="7">
        <f>CVMdataQly!DX147</f>
        <v>5812</v>
      </c>
      <c r="DY147" s="7">
        <f>CVMdataQly!DY147</f>
        <v>1159</v>
      </c>
      <c r="DZ147" s="7">
        <f>CVMdataQly!DZ147</f>
        <v>1384</v>
      </c>
      <c r="EA147" s="7">
        <f>CVMdataQly!EA147</f>
        <v>1683</v>
      </c>
      <c r="EB147" s="7">
        <f>CVMdataQly!EB147</f>
        <v>1071</v>
      </c>
      <c r="EC147" s="7">
        <f>CVMdataQly!EC147</f>
        <v>12816</v>
      </c>
      <c r="ED147" s="7">
        <f>CVMdataQly!ED147</f>
        <v>3055</v>
      </c>
      <c r="EE147" s="7">
        <f>CVMdataQly!EE147</f>
        <v>6170</v>
      </c>
      <c r="EF147" s="7">
        <f>CVMdataQly!EF147</f>
        <v>3591</v>
      </c>
      <c r="EG147" s="7">
        <f>CVMdataQly!EG147</f>
        <v>2837</v>
      </c>
      <c r="EH147" s="7">
        <f>CVMdataQly!EH147</f>
        <v>814</v>
      </c>
      <c r="EI147" s="7">
        <f>CVMdataQly!EI147</f>
        <v>797</v>
      </c>
      <c r="EJ147" s="7">
        <f>CVMdataQly!EJ147</f>
        <v>402</v>
      </c>
      <c r="EK147" s="7">
        <f>CVMdataQly!EK147</f>
        <v>824</v>
      </c>
      <c r="EL147" s="7">
        <f>CVMdataQly!EL147</f>
        <v>0</v>
      </c>
      <c r="EM147" s="7">
        <f>CVMdataQly!EM147</f>
        <v>7869</v>
      </c>
      <c r="EN147" s="7">
        <f>CVMdataQly!EN147</f>
        <v>32481</v>
      </c>
      <c r="EO147" s="7">
        <f>CVMdataQly!EO147</f>
        <v>26219</v>
      </c>
      <c r="EP147" s="7">
        <f>CVMdataQly!EP147</f>
        <v>24339</v>
      </c>
      <c r="EQ147" s="7">
        <f>CVMdataQly!EQ147</f>
        <v>1880</v>
      </c>
      <c r="ER147" s="7">
        <f>CVMdataQly!ER147</f>
        <v>6262</v>
      </c>
      <c r="ES147" s="7">
        <f>CVMdataQly!ES147</f>
        <v>42431</v>
      </c>
      <c r="ET147" s="7">
        <f>CVMdataQly!ET147</f>
        <v>7766</v>
      </c>
      <c r="EU147" s="7">
        <f>CVMdataQly!EU147</f>
        <v>2120</v>
      </c>
      <c r="EV147" s="7">
        <f>CVMdataQly!EV147</f>
        <v>511</v>
      </c>
      <c r="EW147" s="7">
        <f>CVMdataQly!EW147</f>
        <v>5135</v>
      </c>
      <c r="EX147" s="7">
        <f>CVMdataQly!EX147</f>
        <v>1486</v>
      </c>
      <c r="EY147" s="7">
        <f>CVMdataQly!EY147</f>
        <v>3426</v>
      </c>
      <c r="EZ147" s="7">
        <f>CVMdataQly!EZ147</f>
        <v>2124</v>
      </c>
      <c r="FA147" s="7">
        <f>CVMdataQly!FA147</f>
        <v>1302</v>
      </c>
      <c r="FB147" s="7">
        <f>CVMdataQly!FB147</f>
        <v>5369</v>
      </c>
      <c r="FC147" s="7">
        <f>CVMdataQly!FC147</f>
        <v>5037</v>
      </c>
      <c r="FD147" s="7">
        <f>CVMdataQly!FD147</f>
        <v>3022</v>
      </c>
      <c r="FE147" s="7">
        <f>CVMdataQly!FE147</f>
        <v>898</v>
      </c>
      <c r="FF147" s="7">
        <f>CVMdataQly!FF147</f>
        <v>452</v>
      </c>
      <c r="FG147" s="7">
        <f>CVMdataQly!FG147</f>
        <v>665</v>
      </c>
      <c r="FH147" s="7">
        <f>CVMdataQly!FH147</f>
        <v>0</v>
      </c>
      <c r="FI147" s="7">
        <f>CVMdataQly!FI147</f>
        <v>14500</v>
      </c>
      <c r="FJ147" s="7">
        <f>CVMdataQly!FJ147</f>
        <v>6823</v>
      </c>
      <c r="FK147" s="7">
        <f>CVMdataQly!FK147</f>
        <v>7677</v>
      </c>
      <c r="FL147" s="7">
        <f>CVMdataQly!FL147</f>
        <v>4847</v>
      </c>
    </row>
    <row r="148" spans="1:168" x14ac:dyDescent="0.25">
      <c r="A148" s="6">
        <f t="shared" si="2"/>
        <v>35</v>
      </c>
      <c r="B148" s="1">
        <v>43709</v>
      </c>
      <c r="C148" s="7">
        <f>CVMdataQly!C148</f>
        <v>338377</v>
      </c>
      <c r="D148" s="7">
        <f>CVMdataQly!D148</f>
        <v>4286</v>
      </c>
      <c r="E148" s="7">
        <f>CVMdataQly!E148</f>
        <v>334091</v>
      </c>
      <c r="F148" s="7">
        <f>CVMdataQly!F148</f>
        <v>26410</v>
      </c>
      <c r="G148" s="7">
        <f>CVMdataQly!G148</f>
        <v>10601</v>
      </c>
      <c r="H148" s="7">
        <f>CVMdataQly!H148</f>
        <v>18555</v>
      </c>
      <c r="I148" s="7">
        <f>CVMdataQly!I148</f>
        <v>85567</v>
      </c>
      <c r="J148" s="7">
        <f>CVMdataQly!J148</f>
        <v>14822</v>
      </c>
      <c r="K148" s="7">
        <f>CVMdataQly!K148</f>
        <v>6583</v>
      </c>
      <c r="L148" s="7">
        <f>CVMdataQly!L148</f>
        <v>45297</v>
      </c>
      <c r="M148" s="7">
        <f>CVMdataQly!M148</f>
        <v>5270</v>
      </c>
      <c r="N148" s="7">
        <f>CVMdataQly!N148</f>
        <v>37765</v>
      </c>
      <c r="O148" s="7">
        <f>CVMdataQly!O148</f>
        <v>7935</v>
      </c>
      <c r="P148" s="7">
        <f>CVMdataQly!P148</f>
        <v>32812</v>
      </c>
      <c r="Q148" s="7">
        <f>CVMdataQly!Q148</f>
        <v>42474</v>
      </c>
      <c r="R148" s="7">
        <f>CVMdataQly!R148</f>
        <v>26410</v>
      </c>
      <c r="S148" s="7">
        <f>CVMdataQly!S148</f>
        <v>23427</v>
      </c>
      <c r="T148" s="7">
        <f>CVMdataQly!T148</f>
        <v>4231</v>
      </c>
      <c r="U148" s="7">
        <f>CVMdataQly!U148</f>
        <v>4799</v>
      </c>
      <c r="V148" s="7">
        <f>CVMdataQly!V148</f>
        <v>1007</v>
      </c>
      <c r="W148" s="7">
        <f>CVMdataQly!W148</f>
        <v>2703</v>
      </c>
      <c r="X148" s="7">
        <f>CVMdataQly!X148</f>
        <v>602</v>
      </c>
      <c r="Y148" s="7">
        <f>CVMdataQly!Y148</f>
        <v>2767</v>
      </c>
      <c r="Z148" s="7">
        <f>CVMdataQly!Z148</f>
        <v>3439</v>
      </c>
      <c r="AA148" s="7">
        <f>CVMdataQly!AA148</f>
        <v>3184</v>
      </c>
      <c r="AB148" s="7">
        <f>CVMdataQly!AB148</f>
        <v>695</v>
      </c>
      <c r="AC148" s="7">
        <f>CVMdataQly!AC148</f>
        <v>2983</v>
      </c>
      <c r="AD148" s="7">
        <f>CVMdataQly!AD148</f>
        <v>933</v>
      </c>
      <c r="AE148" s="7">
        <f>CVMdataQly!AE148</f>
        <v>2050</v>
      </c>
      <c r="AF148" s="7">
        <f>CVMdataQly!AF148</f>
        <v>10601</v>
      </c>
      <c r="AG148" s="7">
        <f>CVMdataQly!AG148</f>
        <v>5150</v>
      </c>
      <c r="AH148" s="7">
        <f>CVMdataQly!AH148</f>
        <v>1514</v>
      </c>
      <c r="AI148" s="7">
        <f>CVMdataQly!AI148</f>
        <v>2268</v>
      </c>
      <c r="AJ148" s="7">
        <f>CVMdataQly!AJ148</f>
        <v>1368</v>
      </c>
      <c r="AK148" s="7">
        <f>CVMdataQly!AK148</f>
        <v>4550</v>
      </c>
      <c r="AL148" s="7">
        <f>CVMdataQly!AL148</f>
        <v>901</v>
      </c>
      <c r="AM148" s="7">
        <f>CVMdataQly!AM148</f>
        <v>18555</v>
      </c>
      <c r="AN148" s="7">
        <f>CVMdataQly!AN148</f>
        <v>15587</v>
      </c>
      <c r="AO148" s="7">
        <f>CVMdataQly!AO148</f>
        <v>247</v>
      </c>
      <c r="AP148" s="7">
        <f>CVMdataQly!AP148</f>
        <v>13808</v>
      </c>
      <c r="AQ148" s="7">
        <f>CVMdataQly!AQ148</f>
        <v>1235</v>
      </c>
      <c r="AR148" s="7">
        <f>CVMdataQly!AR148</f>
        <v>297</v>
      </c>
      <c r="AS148" s="7">
        <f>CVMdataQly!AS148</f>
        <v>2968</v>
      </c>
      <c r="AT148" s="7">
        <f>CVMdataQly!AT148</f>
        <v>2957</v>
      </c>
      <c r="AU148" s="7">
        <f>CVMdataQly!AU148</f>
        <v>11</v>
      </c>
      <c r="AV148" s="7">
        <f>CVMdataQly!AV148</f>
        <v>85567</v>
      </c>
      <c r="AW148" s="7">
        <f>CVMdataQly!AW148</f>
        <v>21240</v>
      </c>
      <c r="AX148" s="7">
        <f>CVMdataQly!AX148</f>
        <v>21168</v>
      </c>
      <c r="AY148" s="7">
        <f>CVMdataQly!AY148</f>
        <v>72</v>
      </c>
      <c r="AZ148" s="7">
        <f>CVMdataQly!AZ148</f>
        <v>53410</v>
      </c>
      <c r="BA148" s="7">
        <f>CVMdataQly!BA148</f>
        <v>50488</v>
      </c>
      <c r="BB148" s="7">
        <f>CVMdataQly!BB148</f>
        <v>2922</v>
      </c>
      <c r="BC148" s="7">
        <f>CVMdataQly!BC148</f>
        <v>717</v>
      </c>
      <c r="BD148" s="7">
        <f>CVMdataQly!BD148</f>
        <v>288</v>
      </c>
      <c r="BE148" s="7">
        <f>CVMdataQly!BE148</f>
        <v>429</v>
      </c>
      <c r="BF148" s="7">
        <f>CVMdataQly!BF148</f>
        <v>2460</v>
      </c>
      <c r="BG148" s="7">
        <f>CVMdataQly!BG148</f>
        <v>1179</v>
      </c>
      <c r="BH148" s="7">
        <f>CVMdataQly!BH148</f>
        <v>38</v>
      </c>
      <c r="BI148" s="7">
        <f>CVMdataQly!BI148</f>
        <v>1243</v>
      </c>
      <c r="BJ148" s="7">
        <f>CVMdataQly!BJ148</f>
        <v>0</v>
      </c>
      <c r="BK148" s="7">
        <f>CVMdataQly!BK148</f>
        <v>7740</v>
      </c>
      <c r="BL148" s="7">
        <f>CVMdataQly!BL148</f>
        <v>4208</v>
      </c>
      <c r="BM148" s="7">
        <f>CVMdataQly!BM148</f>
        <v>3109</v>
      </c>
      <c r="BN148" s="7">
        <f>CVMdataQly!BN148</f>
        <v>339</v>
      </c>
      <c r="BO148" s="7">
        <f>CVMdataQly!BO148</f>
        <v>84</v>
      </c>
      <c r="BP148" s="7">
        <f>CVMdataQly!BP148</f>
        <v>0</v>
      </c>
      <c r="BQ148" s="7">
        <f>CVMdataQly!BQ148</f>
        <v>14822</v>
      </c>
      <c r="BR148" s="7">
        <f>CVMdataQly!BR148</f>
        <v>4459</v>
      </c>
      <c r="BS148" s="7">
        <f>CVMdataQly!BS148</f>
        <v>3653</v>
      </c>
      <c r="BT148" s="7">
        <f>CVMdataQly!BT148</f>
        <v>799</v>
      </c>
      <c r="BU148" s="7">
        <f>CVMdataQly!BU148</f>
        <v>7</v>
      </c>
      <c r="BV148" s="7">
        <f>CVMdataQly!BV148</f>
        <v>1846</v>
      </c>
      <c r="BW148" s="7">
        <f>CVMdataQly!BW148</f>
        <v>2676</v>
      </c>
      <c r="BX148" s="7">
        <f>CVMdataQly!BX148</f>
        <v>1914</v>
      </c>
      <c r="BY148" s="7">
        <f>CVMdataQly!BY148</f>
        <v>583</v>
      </c>
      <c r="BZ148" s="7">
        <f>CVMdataQly!BZ148</f>
        <v>179</v>
      </c>
      <c r="CA148" s="7">
        <f>CVMdataQly!CA148</f>
        <v>2035</v>
      </c>
      <c r="CB148" s="7">
        <f>CVMdataQly!CB148</f>
        <v>1290</v>
      </c>
      <c r="CC148" s="7">
        <f>CVMdataQly!CC148</f>
        <v>196</v>
      </c>
      <c r="CD148" s="7">
        <f>CVMdataQly!CD148</f>
        <v>1094</v>
      </c>
      <c r="CE148" s="7">
        <f>CVMdataQly!CE148</f>
        <v>2516</v>
      </c>
      <c r="CF148" s="7">
        <f>CVMdataQly!CF148</f>
        <v>897</v>
      </c>
      <c r="CG148" s="7">
        <f>CVMdataQly!CG148</f>
        <v>1619</v>
      </c>
      <c r="CH148" s="7">
        <f>CVMdataQly!CH148</f>
        <v>6583</v>
      </c>
      <c r="CI148" s="7">
        <f>CVMdataQly!CI148</f>
        <v>3744</v>
      </c>
      <c r="CJ148" s="7">
        <f>CVMdataQly!CJ148</f>
        <v>2279</v>
      </c>
      <c r="CK148" s="7">
        <f>CVMdataQly!CK148</f>
        <v>285</v>
      </c>
      <c r="CL148" s="7">
        <f>CVMdataQly!CL148</f>
        <v>1180</v>
      </c>
      <c r="CM148" s="7">
        <f>CVMdataQly!CM148</f>
        <v>1969</v>
      </c>
      <c r="CN148" s="7">
        <f>CVMdataQly!CN148</f>
        <v>966</v>
      </c>
      <c r="CO148" s="7">
        <f>CVMdataQly!CO148</f>
        <v>783</v>
      </c>
      <c r="CP148" s="7">
        <f>CVMdataQly!CP148</f>
        <v>220</v>
      </c>
      <c r="CQ148" s="7">
        <f>CVMdataQly!CQ148</f>
        <v>870</v>
      </c>
      <c r="CR148" s="7">
        <f>CVMdataQly!CR148</f>
        <v>45297</v>
      </c>
      <c r="CS148" s="7">
        <f>CVMdataQly!CS148</f>
        <v>12655</v>
      </c>
      <c r="CT148" s="7">
        <f>CVMdataQly!CT148</f>
        <v>12116</v>
      </c>
      <c r="CU148" s="7">
        <f>CVMdataQly!CU148</f>
        <v>175</v>
      </c>
      <c r="CV148" s="7">
        <f>CVMdataQly!CV148</f>
        <v>364</v>
      </c>
      <c r="CW148" s="7">
        <f>CVMdataQly!CW148</f>
        <v>18897</v>
      </c>
      <c r="CX148" s="7">
        <f>CVMdataQly!CX148</f>
        <v>1242</v>
      </c>
      <c r="CY148" s="7">
        <f>CVMdataQly!CY148</f>
        <v>8545</v>
      </c>
      <c r="CZ148" s="7">
        <f>CVMdataQly!CZ148</f>
        <v>6237</v>
      </c>
      <c r="DA148" s="7">
        <f>CVMdataQly!DA148</f>
        <v>2873</v>
      </c>
      <c r="DB148" s="7">
        <f>CVMdataQly!DB148</f>
        <v>13745</v>
      </c>
      <c r="DC148" s="7">
        <f>CVMdataQly!DC148</f>
        <v>2845</v>
      </c>
      <c r="DD148" s="7">
        <f>CVMdataQly!DD148</f>
        <v>2164</v>
      </c>
      <c r="DE148" s="7">
        <f>CVMdataQly!DE148</f>
        <v>6061</v>
      </c>
      <c r="DF148" s="7">
        <f>CVMdataQly!DF148</f>
        <v>1918</v>
      </c>
      <c r="DG148" s="7">
        <f>CVMdataQly!DG148</f>
        <v>757</v>
      </c>
      <c r="DH148" s="7">
        <f>CVMdataQly!DH148</f>
        <v>5270</v>
      </c>
      <c r="DI148" s="7">
        <f>CVMdataQly!DI148</f>
        <v>328</v>
      </c>
      <c r="DJ148" s="7">
        <f>CVMdataQly!DJ148</f>
        <v>348</v>
      </c>
      <c r="DK148" s="7">
        <f>CVMdataQly!DK148</f>
        <v>4594</v>
      </c>
      <c r="DL148" s="7">
        <f>CVMdataQly!DL148</f>
        <v>37765</v>
      </c>
      <c r="DM148" s="7">
        <f>CVMdataQly!DM148</f>
        <v>7007</v>
      </c>
      <c r="DN148" s="7">
        <f>CVMdataQly!DN148</f>
        <v>1833</v>
      </c>
      <c r="DO148" s="7">
        <f>CVMdataQly!DO148</f>
        <v>1113</v>
      </c>
      <c r="DP148" s="7">
        <f>CVMdataQly!DP148</f>
        <v>2076</v>
      </c>
      <c r="DQ148" s="7">
        <f>CVMdataQly!DQ148</f>
        <v>1947</v>
      </c>
      <c r="DR148" s="7">
        <f>CVMdataQly!DR148</f>
        <v>38</v>
      </c>
      <c r="DS148" s="7">
        <f>CVMdataQly!DS148</f>
        <v>3570</v>
      </c>
      <c r="DT148" s="7">
        <f>CVMdataQly!DT148</f>
        <v>3443</v>
      </c>
      <c r="DU148" s="7">
        <f>CVMdataQly!DU148</f>
        <v>74</v>
      </c>
      <c r="DV148" s="7">
        <f>CVMdataQly!DV148</f>
        <v>53</v>
      </c>
      <c r="DW148" s="7">
        <f>CVMdataQly!DW148</f>
        <v>11333</v>
      </c>
      <c r="DX148" s="7">
        <f>CVMdataQly!DX148</f>
        <v>5785</v>
      </c>
      <c r="DY148" s="7">
        <f>CVMdataQly!DY148</f>
        <v>1288</v>
      </c>
      <c r="DZ148" s="7">
        <f>CVMdataQly!DZ148</f>
        <v>1317</v>
      </c>
      <c r="EA148" s="7">
        <f>CVMdataQly!EA148</f>
        <v>1819</v>
      </c>
      <c r="EB148" s="7">
        <f>CVMdataQly!EB148</f>
        <v>1124</v>
      </c>
      <c r="EC148" s="7">
        <f>CVMdataQly!EC148</f>
        <v>12993</v>
      </c>
      <c r="ED148" s="7">
        <f>CVMdataQly!ED148</f>
        <v>3138</v>
      </c>
      <c r="EE148" s="7">
        <f>CVMdataQly!EE148</f>
        <v>6320</v>
      </c>
      <c r="EF148" s="7">
        <f>CVMdataQly!EF148</f>
        <v>3535</v>
      </c>
      <c r="EG148" s="7">
        <f>CVMdataQly!EG148</f>
        <v>2862</v>
      </c>
      <c r="EH148" s="7">
        <f>CVMdataQly!EH148</f>
        <v>813</v>
      </c>
      <c r="EI148" s="7">
        <f>CVMdataQly!EI148</f>
        <v>790</v>
      </c>
      <c r="EJ148" s="7">
        <f>CVMdataQly!EJ148</f>
        <v>337</v>
      </c>
      <c r="EK148" s="7">
        <f>CVMdataQly!EK148</f>
        <v>922</v>
      </c>
      <c r="EL148" s="7">
        <f>CVMdataQly!EL148</f>
        <v>0</v>
      </c>
      <c r="EM148" s="7">
        <f>CVMdataQly!EM148</f>
        <v>7935</v>
      </c>
      <c r="EN148" s="7">
        <f>CVMdataQly!EN148</f>
        <v>32812</v>
      </c>
      <c r="EO148" s="7">
        <f>CVMdataQly!EO148</f>
        <v>26713</v>
      </c>
      <c r="EP148" s="7">
        <f>CVMdataQly!EP148</f>
        <v>24785</v>
      </c>
      <c r="EQ148" s="7">
        <f>CVMdataQly!EQ148</f>
        <v>1928</v>
      </c>
      <c r="ER148" s="7">
        <f>CVMdataQly!ER148</f>
        <v>6099</v>
      </c>
      <c r="ES148" s="7">
        <f>CVMdataQly!ES148</f>
        <v>42474</v>
      </c>
      <c r="ET148" s="7">
        <f>CVMdataQly!ET148</f>
        <v>7791</v>
      </c>
      <c r="EU148" s="7">
        <f>CVMdataQly!EU148</f>
        <v>2122</v>
      </c>
      <c r="EV148" s="7">
        <f>CVMdataQly!EV148</f>
        <v>537</v>
      </c>
      <c r="EW148" s="7">
        <f>CVMdataQly!EW148</f>
        <v>5132</v>
      </c>
      <c r="EX148" s="7">
        <f>CVMdataQly!EX148</f>
        <v>1488</v>
      </c>
      <c r="EY148" s="7">
        <f>CVMdataQly!EY148</f>
        <v>3372</v>
      </c>
      <c r="EZ148" s="7">
        <f>CVMdataQly!EZ148</f>
        <v>2090</v>
      </c>
      <c r="FA148" s="7">
        <f>CVMdataQly!FA148</f>
        <v>1282</v>
      </c>
      <c r="FB148" s="7">
        <f>CVMdataQly!FB148</f>
        <v>5567</v>
      </c>
      <c r="FC148" s="7">
        <f>CVMdataQly!FC148</f>
        <v>5067</v>
      </c>
      <c r="FD148" s="7">
        <f>CVMdataQly!FD148</f>
        <v>3165</v>
      </c>
      <c r="FE148" s="7">
        <f>CVMdataQly!FE148</f>
        <v>827</v>
      </c>
      <c r="FF148" s="7">
        <f>CVMdataQly!FF148</f>
        <v>437</v>
      </c>
      <c r="FG148" s="7">
        <f>CVMdataQly!FG148</f>
        <v>638</v>
      </c>
      <c r="FH148" s="7">
        <f>CVMdataQly!FH148</f>
        <v>0</v>
      </c>
      <c r="FI148" s="7">
        <f>CVMdataQly!FI148</f>
        <v>14785</v>
      </c>
      <c r="FJ148" s="7">
        <f>CVMdataQly!FJ148</f>
        <v>6882</v>
      </c>
      <c r="FK148" s="7">
        <f>CVMdataQly!FK148</f>
        <v>7903</v>
      </c>
      <c r="FL148" s="7">
        <f>CVMdataQly!FL148</f>
        <v>4404</v>
      </c>
    </row>
    <row r="149" spans="1:168" x14ac:dyDescent="0.25">
      <c r="A149" s="6">
        <f t="shared" si="2"/>
        <v>35</v>
      </c>
      <c r="B149" s="1">
        <v>43800</v>
      </c>
      <c r="C149" s="7">
        <f>CVMdataQly!C149</f>
        <v>337307</v>
      </c>
      <c r="D149" s="7">
        <f>CVMdataQly!D149</f>
        <v>3182</v>
      </c>
      <c r="E149" s="7">
        <f>CVMdataQly!E149</f>
        <v>334125</v>
      </c>
      <c r="F149" s="7">
        <f>CVMdataQly!F149</f>
        <v>26603</v>
      </c>
      <c r="G149" s="7">
        <f>CVMdataQly!G149</f>
        <v>10553</v>
      </c>
      <c r="H149" s="7">
        <f>CVMdataQly!H149</f>
        <v>18244</v>
      </c>
      <c r="I149" s="7">
        <f>CVMdataQly!I149</f>
        <v>86480</v>
      </c>
      <c r="J149" s="7">
        <f>CVMdataQly!J149</f>
        <v>14396</v>
      </c>
      <c r="K149" s="7">
        <f>CVMdataQly!K149</f>
        <v>6562</v>
      </c>
      <c r="L149" s="7">
        <f>CVMdataQly!L149</f>
        <v>45736</v>
      </c>
      <c r="M149" s="7">
        <f>CVMdataQly!M149</f>
        <v>5305</v>
      </c>
      <c r="N149" s="7">
        <f>CVMdataQly!N149</f>
        <v>37761</v>
      </c>
      <c r="O149" s="7">
        <f>CVMdataQly!O149</f>
        <v>8012</v>
      </c>
      <c r="P149" s="7">
        <f>CVMdataQly!P149</f>
        <v>32505</v>
      </c>
      <c r="Q149" s="7">
        <f>CVMdataQly!Q149</f>
        <v>41968</v>
      </c>
      <c r="R149" s="7">
        <f>CVMdataQly!R149</f>
        <v>26603</v>
      </c>
      <c r="S149" s="7">
        <f>CVMdataQly!S149</f>
        <v>23710</v>
      </c>
      <c r="T149" s="7">
        <f>CVMdataQly!T149</f>
        <v>4270</v>
      </c>
      <c r="U149" s="7">
        <f>CVMdataQly!U149</f>
        <v>4844</v>
      </c>
      <c r="V149" s="7">
        <f>CVMdataQly!V149</f>
        <v>975</v>
      </c>
      <c r="W149" s="7">
        <f>CVMdataQly!W149</f>
        <v>2768</v>
      </c>
      <c r="X149" s="7">
        <f>CVMdataQly!X149</f>
        <v>597</v>
      </c>
      <c r="Y149" s="7">
        <f>CVMdataQly!Y149</f>
        <v>2754</v>
      </c>
      <c r="Z149" s="7">
        <f>CVMdataQly!Z149</f>
        <v>3577</v>
      </c>
      <c r="AA149" s="7">
        <f>CVMdataQly!AA149</f>
        <v>3231</v>
      </c>
      <c r="AB149" s="7">
        <f>CVMdataQly!AB149</f>
        <v>694</v>
      </c>
      <c r="AC149" s="7">
        <f>CVMdataQly!AC149</f>
        <v>2893</v>
      </c>
      <c r="AD149" s="7">
        <f>CVMdataQly!AD149</f>
        <v>943</v>
      </c>
      <c r="AE149" s="7">
        <f>CVMdataQly!AE149</f>
        <v>1950</v>
      </c>
      <c r="AF149" s="7">
        <f>CVMdataQly!AF149</f>
        <v>10553</v>
      </c>
      <c r="AG149" s="7">
        <f>CVMdataQly!AG149</f>
        <v>5134</v>
      </c>
      <c r="AH149" s="7">
        <f>CVMdataQly!AH149</f>
        <v>1506</v>
      </c>
      <c r="AI149" s="7">
        <f>CVMdataQly!AI149</f>
        <v>2248</v>
      </c>
      <c r="AJ149" s="7">
        <f>CVMdataQly!AJ149</f>
        <v>1380</v>
      </c>
      <c r="AK149" s="7">
        <f>CVMdataQly!AK149</f>
        <v>4534</v>
      </c>
      <c r="AL149" s="7">
        <f>CVMdataQly!AL149</f>
        <v>885</v>
      </c>
      <c r="AM149" s="7">
        <f>CVMdataQly!AM149</f>
        <v>18244</v>
      </c>
      <c r="AN149" s="7">
        <f>CVMdataQly!AN149</f>
        <v>15315</v>
      </c>
      <c r="AO149" s="7">
        <f>CVMdataQly!AO149</f>
        <v>236</v>
      </c>
      <c r="AP149" s="7">
        <f>CVMdataQly!AP149</f>
        <v>13580</v>
      </c>
      <c r="AQ149" s="7">
        <f>CVMdataQly!AQ149</f>
        <v>1223</v>
      </c>
      <c r="AR149" s="7">
        <f>CVMdataQly!AR149</f>
        <v>276</v>
      </c>
      <c r="AS149" s="7">
        <f>CVMdataQly!AS149</f>
        <v>2929</v>
      </c>
      <c r="AT149" s="7">
        <f>CVMdataQly!AT149</f>
        <v>2919</v>
      </c>
      <c r="AU149" s="7">
        <f>CVMdataQly!AU149</f>
        <v>10</v>
      </c>
      <c r="AV149" s="7">
        <f>CVMdataQly!AV149</f>
        <v>86480</v>
      </c>
      <c r="AW149" s="7">
        <f>CVMdataQly!AW149</f>
        <v>21257</v>
      </c>
      <c r="AX149" s="7">
        <f>CVMdataQly!AX149</f>
        <v>21183</v>
      </c>
      <c r="AY149" s="7">
        <f>CVMdataQly!AY149</f>
        <v>74</v>
      </c>
      <c r="AZ149" s="7">
        <f>CVMdataQly!AZ149</f>
        <v>53348</v>
      </c>
      <c r="BA149" s="7">
        <f>CVMdataQly!BA149</f>
        <v>50400</v>
      </c>
      <c r="BB149" s="7">
        <f>CVMdataQly!BB149</f>
        <v>2948</v>
      </c>
      <c r="BC149" s="7">
        <f>CVMdataQly!BC149</f>
        <v>720</v>
      </c>
      <c r="BD149" s="7">
        <f>CVMdataQly!BD149</f>
        <v>292</v>
      </c>
      <c r="BE149" s="7">
        <f>CVMdataQly!BE149</f>
        <v>428</v>
      </c>
      <c r="BF149" s="7">
        <f>CVMdataQly!BF149</f>
        <v>2475</v>
      </c>
      <c r="BG149" s="7">
        <f>CVMdataQly!BG149</f>
        <v>1180</v>
      </c>
      <c r="BH149" s="7">
        <f>CVMdataQly!BH149</f>
        <v>48</v>
      </c>
      <c r="BI149" s="7">
        <f>CVMdataQly!BI149</f>
        <v>1247</v>
      </c>
      <c r="BJ149" s="7">
        <f>CVMdataQly!BJ149</f>
        <v>0</v>
      </c>
      <c r="BK149" s="7">
        <f>CVMdataQly!BK149</f>
        <v>8680</v>
      </c>
      <c r="BL149" s="7">
        <f>CVMdataQly!BL149</f>
        <v>4347</v>
      </c>
      <c r="BM149" s="7">
        <f>CVMdataQly!BM149</f>
        <v>3875</v>
      </c>
      <c r="BN149" s="7">
        <f>CVMdataQly!BN149</f>
        <v>368</v>
      </c>
      <c r="BO149" s="7">
        <f>CVMdataQly!BO149</f>
        <v>90</v>
      </c>
      <c r="BP149" s="7">
        <f>CVMdataQly!BP149</f>
        <v>0</v>
      </c>
      <c r="BQ149" s="7">
        <f>CVMdataQly!BQ149</f>
        <v>14396</v>
      </c>
      <c r="BR149" s="7">
        <f>CVMdataQly!BR149</f>
        <v>4435</v>
      </c>
      <c r="BS149" s="7">
        <f>CVMdataQly!BS149</f>
        <v>3562</v>
      </c>
      <c r="BT149" s="7">
        <f>CVMdataQly!BT149</f>
        <v>869</v>
      </c>
      <c r="BU149" s="7">
        <f>CVMdataQly!BU149</f>
        <v>4</v>
      </c>
      <c r="BV149" s="7">
        <f>CVMdataQly!BV149</f>
        <v>1814</v>
      </c>
      <c r="BW149" s="7">
        <f>CVMdataQly!BW149</f>
        <v>2326</v>
      </c>
      <c r="BX149" s="7">
        <f>CVMdataQly!BX149</f>
        <v>1563</v>
      </c>
      <c r="BY149" s="7">
        <f>CVMdataQly!BY149</f>
        <v>567</v>
      </c>
      <c r="BZ149" s="7">
        <f>CVMdataQly!BZ149</f>
        <v>196</v>
      </c>
      <c r="CA149" s="7">
        <f>CVMdataQly!CA149</f>
        <v>2041</v>
      </c>
      <c r="CB149" s="7">
        <f>CVMdataQly!CB149</f>
        <v>1262</v>
      </c>
      <c r="CC149" s="7">
        <f>CVMdataQly!CC149</f>
        <v>131</v>
      </c>
      <c r="CD149" s="7">
        <f>CVMdataQly!CD149</f>
        <v>1131</v>
      </c>
      <c r="CE149" s="7">
        <f>CVMdataQly!CE149</f>
        <v>2518</v>
      </c>
      <c r="CF149" s="7">
        <f>CVMdataQly!CF149</f>
        <v>924</v>
      </c>
      <c r="CG149" s="7">
        <f>CVMdataQly!CG149</f>
        <v>1594</v>
      </c>
      <c r="CH149" s="7">
        <f>CVMdataQly!CH149</f>
        <v>6562</v>
      </c>
      <c r="CI149" s="7">
        <f>CVMdataQly!CI149</f>
        <v>3659</v>
      </c>
      <c r="CJ149" s="7">
        <f>CVMdataQly!CJ149</f>
        <v>2258</v>
      </c>
      <c r="CK149" s="7">
        <f>CVMdataQly!CK149</f>
        <v>311</v>
      </c>
      <c r="CL149" s="7">
        <f>CVMdataQly!CL149</f>
        <v>1090</v>
      </c>
      <c r="CM149" s="7">
        <f>CVMdataQly!CM149</f>
        <v>2031</v>
      </c>
      <c r="CN149" s="7">
        <f>CVMdataQly!CN149</f>
        <v>1053</v>
      </c>
      <c r="CO149" s="7">
        <f>CVMdataQly!CO149</f>
        <v>765</v>
      </c>
      <c r="CP149" s="7">
        <f>CVMdataQly!CP149</f>
        <v>213</v>
      </c>
      <c r="CQ149" s="7">
        <f>CVMdataQly!CQ149</f>
        <v>872</v>
      </c>
      <c r="CR149" s="7">
        <f>CVMdataQly!CR149</f>
        <v>45736</v>
      </c>
      <c r="CS149" s="7">
        <f>CVMdataQly!CS149</f>
        <v>12497</v>
      </c>
      <c r="CT149" s="7">
        <f>CVMdataQly!CT149</f>
        <v>11958</v>
      </c>
      <c r="CU149" s="7">
        <f>CVMdataQly!CU149</f>
        <v>173</v>
      </c>
      <c r="CV149" s="7">
        <f>CVMdataQly!CV149</f>
        <v>366</v>
      </c>
      <c r="CW149" s="7">
        <f>CVMdataQly!CW149</f>
        <v>18713</v>
      </c>
      <c r="CX149" s="7">
        <f>CVMdataQly!CX149</f>
        <v>1148</v>
      </c>
      <c r="CY149" s="7">
        <f>CVMdataQly!CY149</f>
        <v>8511</v>
      </c>
      <c r="CZ149" s="7">
        <f>CVMdataQly!CZ149</f>
        <v>6139</v>
      </c>
      <c r="DA149" s="7">
        <f>CVMdataQly!DA149</f>
        <v>2915</v>
      </c>
      <c r="DB149" s="7">
        <f>CVMdataQly!DB149</f>
        <v>14526</v>
      </c>
      <c r="DC149" s="7">
        <f>CVMdataQly!DC149</f>
        <v>2787</v>
      </c>
      <c r="DD149" s="7">
        <f>CVMdataQly!DD149</f>
        <v>2185</v>
      </c>
      <c r="DE149" s="7">
        <f>CVMdataQly!DE149</f>
        <v>6896</v>
      </c>
      <c r="DF149" s="7">
        <f>CVMdataQly!DF149</f>
        <v>1851</v>
      </c>
      <c r="DG149" s="7">
        <f>CVMdataQly!DG149</f>
        <v>807</v>
      </c>
      <c r="DH149" s="7">
        <f>CVMdataQly!DH149</f>
        <v>5305</v>
      </c>
      <c r="DI149" s="7">
        <f>CVMdataQly!DI149</f>
        <v>338</v>
      </c>
      <c r="DJ149" s="7">
        <f>CVMdataQly!DJ149</f>
        <v>329</v>
      </c>
      <c r="DK149" s="7">
        <f>CVMdataQly!DK149</f>
        <v>4638</v>
      </c>
      <c r="DL149" s="7">
        <f>CVMdataQly!DL149</f>
        <v>37761</v>
      </c>
      <c r="DM149" s="7">
        <f>CVMdataQly!DM149</f>
        <v>6938</v>
      </c>
      <c r="DN149" s="7">
        <f>CVMdataQly!DN149</f>
        <v>1834</v>
      </c>
      <c r="DO149" s="7">
        <f>CVMdataQly!DO149</f>
        <v>1098</v>
      </c>
      <c r="DP149" s="7">
        <f>CVMdataQly!DP149</f>
        <v>2059</v>
      </c>
      <c r="DQ149" s="7">
        <f>CVMdataQly!DQ149</f>
        <v>1911</v>
      </c>
      <c r="DR149" s="7">
        <f>CVMdataQly!DR149</f>
        <v>36</v>
      </c>
      <c r="DS149" s="7">
        <f>CVMdataQly!DS149</f>
        <v>3488</v>
      </c>
      <c r="DT149" s="7">
        <f>CVMdataQly!DT149</f>
        <v>3351</v>
      </c>
      <c r="DU149" s="7">
        <f>CVMdataQly!DU149</f>
        <v>86</v>
      </c>
      <c r="DV149" s="7">
        <f>CVMdataQly!DV149</f>
        <v>51</v>
      </c>
      <c r="DW149" s="7">
        <f>CVMdataQly!DW149</f>
        <v>11350</v>
      </c>
      <c r="DX149" s="7">
        <f>CVMdataQly!DX149</f>
        <v>5694</v>
      </c>
      <c r="DY149" s="7">
        <f>CVMdataQly!DY149</f>
        <v>1237</v>
      </c>
      <c r="DZ149" s="7">
        <f>CVMdataQly!DZ149</f>
        <v>1390</v>
      </c>
      <c r="EA149" s="7">
        <f>CVMdataQly!EA149</f>
        <v>1894</v>
      </c>
      <c r="EB149" s="7">
        <f>CVMdataQly!EB149</f>
        <v>1135</v>
      </c>
      <c r="EC149" s="7">
        <f>CVMdataQly!EC149</f>
        <v>13154</v>
      </c>
      <c r="ED149" s="7">
        <f>CVMdataQly!ED149</f>
        <v>3096</v>
      </c>
      <c r="EE149" s="7">
        <f>CVMdataQly!EE149</f>
        <v>6440</v>
      </c>
      <c r="EF149" s="7">
        <f>CVMdataQly!EF149</f>
        <v>3618</v>
      </c>
      <c r="EG149" s="7">
        <f>CVMdataQly!EG149</f>
        <v>2831</v>
      </c>
      <c r="EH149" s="7">
        <f>CVMdataQly!EH149</f>
        <v>847</v>
      </c>
      <c r="EI149" s="7">
        <f>CVMdataQly!EI149</f>
        <v>775</v>
      </c>
      <c r="EJ149" s="7">
        <f>CVMdataQly!EJ149</f>
        <v>321</v>
      </c>
      <c r="EK149" s="7">
        <f>CVMdataQly!EK149</f>
        <v>888</v>
      </c>
      <c r="EL149" s="7">
        <f>CVMdataQly!EL149</f>
        <v>0</v>
      </c>
      <c r="EM149" s="7">
        <f>CVMdataQly!EM149</f>
        <v>8012</v>
      </c>
      <c r="EN149" s="7">
        <f>CVMdataQly!EN149</f>
        <v>32505</v>
      </c>
      <c r="EO149" s="7">
        <f>CVMdataQly!EO149</f>
        <v>26156</v>
      </c>
      <c r="EP149" s="7">
        <f>CVMdataQly!EP149</f>
        <v>24248</v>
      </c>
      <c r="EQ149" s="7">
        <f>CVMdataQly!EQ149</f>
        <v>1908</v>
      </c>
      <c r="ER149" s="7">
        <f>CVMdataQly!ER149</f>
        <v>6349</v>
      </c>
      <c r="ES149" s="7">
        <f>CVMdataQly!ES149</f>
        <v>41968</v>
      </c>
      <c r="ET149" s="7">
        <f>CVMdataQly!ET149</f>
        <v>7682</v>
      </c>
      <c r="EU149" s="7">
        <f>CVMdataQly!EU149</f>
        <v>1920</v>
      </c>
      <c r="EV149" s="7">
        <f>CVMdataQly!EV149</f>
        <v>763</v>
      </c>
      <c r="EW149" s="7">
        <f>CVMdataQly!EW149</f>
        <v>4999</v>
      </c>
      <c r="EX149" s="7">
        <f>CVMdataQly!EX149</f>
        <v>1495</v>
      </c>
      <c r="EY149" s="7">
        <f>CVMdataQly!EY149</f>
        <v>3146</v>
      </c>
      <c r="EZ149" s="7">
        <f>CVMdataQly!EZ149</f>
        <v>1933</v>
      </c>
      <c r="FA149" s="7">
        <f>CVMdataQly!FA149</f>
        <v>1213</v>
      </c>
      <c r="FB149" s="7">
        <f>CVMdataQly!FB149</f>
        <v>5233</v>
      </c>
      <c r="FC149" s="7">
        <f>CVMdataQly!FC149</f>
        <v>4843</v>
      </c>
      <c r="FD149" s="7">
        <f>CVMdataQly!FD149</f>
        <v>2827</v>
      </c>
      <c r="FE149" s="7">
        <f>CVMdataQly!FE149</f>
        <v>897</v>
      </c>
      <c r="FF149" s="7">
        <f>CVMdataQly!FF149</f>
        <v>458</v>
      </c>
      <c r="FG149" s="7">
        <f>CVMdataQly!FG149</f>
        <v>661</v>
      </c>
      <c r="FH149" s="7">
        <f>CVMdataQly!FH149</f>
        <v>0</v>
      </c>
      <c r="FI149" s="7">
        <f>CVMdataQly!FI149</f>
        <v>15071</v>
      </c>
      <c r="FJ149" s="7">
        <f>CVMdataQly!FJ149</f>
        <v>6950</v>
      </c>
      <c r="FK149" s="7">
        <f>CVMdataQly!FK149</f>
        <v>8121</v>
      </c>
      <c r="FL149" s="7">
        <f>CVMdataQly!FL149</f>
        <v>4498</v>
      </c>
    </row>
    <row r="150" spans="1:168" x14ac:dyDescent="0.25">
      <c r="A150" s="6">
        <f t="shared" si="2"/>
        <v>36</v>
      </c>
      <c r="B150" s="1">
        <v>43891</v>
      </c>
      <c r="C150" s="7">
        <f>CVMdataQly!C150</f>
        <v>328455</v>
      </c>
      <c r="D150" s="7">
        <f>CVMdataQly!D150</f>
        <v>4464</v>
      </c>
      <c r="E150" s="7">
        <f>CVMdataQly!E150</f>
        <v>323991</v>
      </c>
      <c r="F150" s="7">
        <f>CVMdataQly!F150</f>
        <v>28282</v>
      </c>
      <c r="G150" s="7">
        <f>CVMdataQly!G150</f>
        <v>10741</v>
      </c>
      <c r="H150" s="7">
        <f>CVMdataQly!H150</f>
        <v>16323</v>
      </c>
      <c r="I150" s="7">
        <f>CVMdataQly!I150</f>
        <v>86488</v>
      </c>
      <c r="J150" s="7">
        <f>CVMdataQly!J150</f>
        <v>15272</v>
      </c>
      <c r="K150" s="7">
        <f>CVMdataQly!K150</f>
        <v>6462</v>
      </c>
      <c r="L150" s="7">
        <f>CVMdataQly!L150</f>
        <v>40362</v>
      </c>
      <c r="M150" s="7">
        <f>CVMdataQly!M150</f>
        <v>5164</v>
      </c>
      <c r="N150" s="7">
        <f>CVMdataQly!N150</f>
        <v>37651</v>
      </c>
      <c r="O150" s="7">
        <f>CVMdataQly!O150</f>
        <v>8040</v>
      </c>
      <c r="P150" s="7">
        <f>CVMdataQly!P150</f>
        <v>29492</v>
      </c>
      <c r="Q150" s="7">
        <f>CVMdataQly!Q150</f>
        <v>39714</v>
      </c>
      <c r="R150" s="7">
        <f>CVMdataQly!R150</f>
        <v>28282</v>
      </c>
      <c r="S150" s="7">
        <f>CVMdataQly!S150</f>
        <v>25248</v>
      </c>
      <c r="T150" s="7">
        <f>CVMdataQly!T150</f>
        <v>4681</v>
      </c>
      <c r="U150" s="7">
        <f>CVMdataQly!U150</f>
        <v>5179</v>
      </c>
      <c r="V150" s="7">
        <f>CVMdataQly!V150</f>
        <v>1022</v>
      </c>
      <c r="W150" s="7">
        <f>CVMdataQly!W150</f>
        <v>2993</v>
      </c>
      <c r="X150" s="7">
        <f>CVMdataQly!X150</f>
        <v>713</v>
      </c>
      <c r="Y150" s="7">
        <f>CVMdataQly!Y150</f>
        <v>2866</v>
      </c>
      <c r="Z150" s="7">
        <f>CVMdataQly!Z150</f>
        <v>3795</v>
      </c>
      <c r="AA150" s="7">
        <f>CVMdataQly!AA150</f>
        <v>3243</v>
      </c>
      <c r="AB150" s="7">
        <f>CVMdataQly!AB150</f>
        <v>756</v>
      </c>
      <c r="AC150" s="7">
        <f>CVMdataQly!AC150</f>
        <v>3034</v>
      </c>
      <c r="AD150" s="7">
        <f>CVMdataQly!AD150</f>
        <v>948</v>
      </c>
      <c r="AE150" s="7">
        <f>CVMdataQly!AE150</f>
        <v>2086</v>
      </c>
      <c r="AF150" s="7">
        <f>CVMdataQly!AF150</f>
        <v>10741</v>
      </c>
      <c r="AG150" s="7">
        <f>CVMdataQly!AG150</f>
        <v>5361</v>
      </c>
      <c r="AH150" s="7">
        <f>CVMdataQly!AH150</f>
        <v>1547</v>
      </c>
      <c r="AI150" s="7">
        <f>CVMdataQly!AI150</f>
        <v>2315</v>
      </c>
      <c r="AJ150" s="7">
        <f>CVMdataQly!AJ150</f>
        <v>1499</v>
      </c>
      <c r="AK150" s="7">
        <f>CVMdataQly!AK150</f>
        <v>4543</v>
      </c>
      <c r="AL150" s="7">
        <f>CVMdataQly!AL150</f>
        <v>837</v>
      </c>
      <c r="AM150" s="7">
        <f>CVMdataQly!AM150</f>
        <v>16323</v>
      </c>
      <c r="AN150" s="7">
        <f>CVMdataQly!AN150</f>
        <v>13735</v>
      </c>
      <c r="AO150" s="7">
        <f>CVMdataQly!AO150</f>
        <v>208</v>
      </c>
      <c r="AP150" s="7">
        <f>CVMdataQly!AP150</f>
        <v>12328</v>
      </c>
      <c r="AQ150" s="7">
        <f>CVMdataQly!AQ150</f>
        <v>1002</v>
      </c>
      <c r="AR150" s="7">
        <f>CVMdataQly!AR150</f>
        <v>197</v>
      </c>
      <c r="AS150" s="7">
        <f>CVMdataQly!AS150</f>
        <v>2588</v>
      </c>
      <c r="AT150" s="7">
        <f>CVMdataQly!AT150</f>
        <v>2581</v>
      </c>
      <c r="AU150" s="7">
        <f>CVMdataQly!AU150</f>
        <v>7</v>
      </c>
      <c r="AV150" s="7">
        <f>CVMdataQly!AV150</f>
        <v>86488</v>
      </c>
      <c r="AW150" s="7">
        <f>CVMdataQly!AW150</f>
        <v>21370</v>
      </c>
      <c r="AX150" s="7">
        <f>CVMdataQly!AX150</f>
        <v>21296</v>
      </c>
      <c r="AY150" s="7">
        <f>CVMdataQly!AY150</f>
        <v>74</v>
      </c>
      <c r="AZ150" s="7">
        <f>CVMdataQly!AZ150</f>
        <v>53660</v>
      </c>
      <c r="BA150" s="7">
        <f>CVMdataQly!BA150</f>
        <v>50675</v>
      </c>
      <c r="BB150" s="7">
        <f>CVMdataQly!BB150</f>
        <v>2985</v>
      </c>
      <c r="BC150" s="7">
        <f>CVMdataQly!BC150</f>
        <v>775</v>
      </c>
      <c r="BD150" s="7">
        <f>CVMdataQly!BD150</f>
        <v>321</v>
      </c>
      <c r="BE150" s="7">
        <f>CVMdataQly!BE150</f>
        <v>454</v>
      </c>
      <c r="BF150" s="7">
        <f>CVMdataQly!BF150</f>
        <v>2494</v>
      </c>
      <c r="BG150" s="7">
        <f>CVMdataQly!BG150</f>
        <v>1190</v>
      </c>
      <c r="BH150" s="7">
        <f>CVMdataQly!BH150</f>
        <v>50</v>
      </c>
      <c r="BI150" s="7">
        <f>CVMdataQly!BI150</f>
        <v>1254</v>
      </c>
      <c r="BJ150" s="7">
        <f>CVMdataQly!BJ150</f>
        <v>0</v>
      </c>
      <c r="BK150" s="7">
        <f>CVMdataQly!BK150</f>
        <v>8189</v>
      </c>
      <c r="BL150" s="7">
        <f>CVMdataQly!BL150</f>
        <v>4272</v>
      </c>
      <c r="BM150" s="7">
        <f>CVMdataQly!BM150</f>
        <v>3450</v>
      </c>
      <c r="BN150" s="7">
        <f>CVMdataQly!BN150</f>
        <v>379</v>
      </c>
      <c r="BO150" s="7">
        <f>CVMdataQly!BO150</f>
        <v>88</v>
      </c>
      <c r="BP150" s="7">
        <f>CVMdataQly!BP150</f>
        <v>0</v>
      </c>
      <c r="BQ150" s="7">
        <f>CVMdataQly!BQ150</f>
        <v>15272</v>
      </c>
      <c r="BR150" s="7">
        <f>CVMdataQly!BR150</f>
        <v>4330</v>
      </c>
      <c r="BS150" s="7">
        <f>CVMdataQly!BS150</f>
        <v>3590</v>
      </c>
      <c r="BT150" s="7">
        <f>CVMdataQly!BT150</f>
        <v>739</v>
      </c>
      <c r="BU150" s="7">
        <f>CVMdataQly!BU150</f>
        <v>1</v>
      </c>
      <c r="BV150" s="7">
        <f>CVMdataQly!BV150</f>
        <v>1746</v>
      </c>
      <c r="BW150" s="7">
        <f>CVMdataQly!BW150</f>
        <v>3027</v>
      </c>
      <c r="BX150" s="7">
        <f>CVMdataQly!BX150</f>
        <v>2375</v>
      </c>
      <c r="BY150" s="7">
        <f>CVMdataQly!BY150</f>
        <v>501</v>
      </c>
      <c r="BZ150" s="7">
        <f>CVMdataQly!BZ150</f>
        <v>151</v>
      </c>
      <c r="CA150" s="7">
        <f>CVMdataQly!CA150</f>
        <v>2108</v>
      </c>
      <c r="CB150" s="7">
        <f>CVMdataQly!CB150</f>
        <v>1460</v>
      </c>
      <c r="CC150" s="7">
        <f>CVMdataQly!CC150</f>
        <v>126</v>
      </c>
      <c r="CD150" s="7">
        <f>CVMdataQly!CD150</f>
        <v>1334</v>
      </c>
      <c r="CE150" s="7">
        <f>CVMdataQly!CE150</f>
        <v>2601</v>
      </c>
      <c r="CF150" s="7">
        <f>CVMdataQly!CF150</f>
        <v>1104</v>
      </c>
      <c r="CG150" s="7">
        <f>CVMdataQly!CG150</f>
        <v>1497</v>
      </c>
      <c r="CH150" s="7">
        <f>CVMdataQly!CH150</f>
        <v>6462</v>
      </c>
      <c r="CI150" s="7">
        <f>CVMdataQly!CI150</f>
        <v>4088</v>
      </c>
      <c r="CJ150" s="7">
        <f>CVMdataQly!CJ150</f>
        <v>2704</v>
      </c>
      <c r="CK150" s="7">
        <f>CVMdataQly!CK150</f>
        <v>394</v>
      </c>
      <c r="CL150" s="7">
        <f>CVMdataQly!CL150</f>
        <v>990</v>
      </c>
      <c r="CM150" s="7">
        <f>CVMdataQly!CM150</f>
        <v>1566</v>
      </c>
      <c r="CN150" s="7">
        <f>CVMdataQly!CN150</f>
        <v>566</v>
      </c>
      <c r="CO150" s="7">
        <f>CVMdataQly!CO150</f>
        <v>815</v>
      </c>
      <c r="CP150" s="7">
        <f>CVMdataQly!CP150</f>
        <v>185</v>
      </c>
      <c r="CQ150" s="7">
        <f>CVMdataQly!CQ150</f>
        <v>808</v>
      </c>
      <c r="CR150" s="7">
        <f>CVMdataQly!CR150</f>
        <v>40362</v>
      </c>
      <c r="CS150" s="7">
        <f>CVMdataQly!CS150</f>
        <v>9518</v>
      </c>
      <c r="CT150" s="7">
        <f>CVMdataQly!CT150</f>
        <v>8956</v>
      </c>
      <c r="CU150" s="7">
        <f>CVMdataQly!CU150</f>
        <v>187</v>
      </c>
      <c r="CV150" s="7">
        <f>CVMdataQly!CV150</f>
        <v>375</v>
      </c>
      <c r="CW150" s="7">
        <f>CVMdataQly!CW150</f>
        <v>18796</v>
      </c>
      <c r="CX150" s="7">
        <f>CVMdataQly!CX150</f>
        <v>1142</v>
      </c>
      <c r="CY150" s="7">
        <f>CVMdataQly!CY150</f>
        <v>8650</v>
      </c>
      <c r="CZ150" s="7">
        <f>CVMdataQly!CZ150</f>
        <v>6118</v>
      </c>
      <c r="DA150" s="7">
        <f>CVMdataQly!DA150</f>
        <v>2886</v>
      </c>
      <c r="DB150" s="7">
        <f>CVMdataQly!DB150</f>
        <v>12048</v>
      </c>
      <c r="DC150" s="7">
        <f>CVMdataQly!DC150</f>
        <v>2344</v>
      </c>
      <c r="DD150" s="7">
        <f>CVMdataQly!DD150</f>
        <v>2010</v>
      </c>
      <c r="DE150" s="7">
        <f>CVMdataQly!DE150</f>
        <v>5539</v>
      </c>
      <c r="DF150" s="7">
        <f>CVMdataQly!DF150</f>
        <v>1442</v>
      </c>
      <c r="DG150" s="7">
        <f>CVMdataQly!DG150</f>
        <v>713</v>
      </c>
      <c r="DH150" s="7">
        <f>CVMdataQly!DH150</f>
        <v>5164</v>
      </c>
      <c r="DI150" s="7">
        <f>CVMdataQly!DI150</f>
        <v>361</v>
      </c>
      <c r="DJ150" s="7">
        <f>CVMdataQly!DJ150</f>
        <v>240</v>
      </c>
      <c r="DK150" s="7">
        <f>CVMdataQly!DK150</f>
        <v>4563</v>
      </c>
      <c r="DL150" s="7">
        <f>CVMdataQly!DL150</f>
        <v>37651</v>
      </c>
      <c r="DM150" s="7">
        <f>CVMdataQly!DM150</f>
        <v>7615</v>
      </c>
      <c r="DN150" s="7">
        <f>CVMdataQly!DN150</f>
        <v>1935</v>
      </c>
      <c r="DO150" s="7">
        <f>CVMdataQly!DO150</f>
        <v>1266</v>
      </c>
      <c r="DP150" s="7">
        <f>CVMdataQly!DP150</f>
        <v>2318</v>
      </c>
      <c r="DQ150" s="7">
        <f>CVMdataQly!DQ150</f>
        <v>2055</v>
      </c>
      <c r="DR150" s="7">
        <f>CVMdataQly!DR150</f>
        <v>41</v>
      </c>
      <c r="DS150" s="7">
        <f>CVMdataQly!DS150</f>
        <v>3263</v>
      </c>
      <c r="DT150" s="7">
        <f>CVMdataQly!DT150</f>
        <v>3150</v>
      </c>
      <c r="DU150" s="7">
        <f>CVMdataQly!DU150</f>
        <v>70</v>
      </c>
      <c r="DV150" s="7">
        <f>CVMdataQly!DV150</f>
        <v>43</v>
      </c>
      <c r="DW150" s="7">
        <f>CVMdataQly!DW150</f>
        <v>11268</v>
      </c>
      <c r="DX150" s="7">
        <f>CVMdataQly!DX150</f>
        <v>5651</v>
      </c>
      <c r="DY150" s="7">
        <f>CVMdataQly!DY150</f>
        <v>1280</v>
      </c>
      <c r="DZ150" s="7">
        <f>CVMdataQly!DZ150</f>
        <v>1308</v>
      </c>
      <c r="EA150" s="7">
        <f>CVMdataQly!EA150</f>
        <v>1955</v>
      </c>
      <c r="EB150" s="7">
        <f>CVMdataQly!EB150</f>
        <v>1074</v>
      </c>
      <c r="EC150" s="7">
        <f>CVMdataQly!EC150</f>
        <v>12626</v>
      </c>
      <c r="ED150" s="7">
        <f>CVMdataQly!ED150</f>
        <v>3184</v>
      </c>
      <c r="EE150" s="7">
        <f>CVMdataQly!EE150</f>
        <v>5935</v>
      </c>
      <c r="EF150" s="7">
        <f>CVMdataQly!EF150</f>
        <v>3507</v>
      </c>
      <c r="EG150" s="7">
        <f>CVMdataQly!EG150</f>
        <v>2879</v>
      </c>
      <c r="EH150" s="7">
        <f>CVMdataQly!EH150</f>
        <v>845</v>
      </c>
      <c r="EI150" s="7">
        <f>CVMdataQly!EI150</f>
        <v>778</v>
      </c>
      <c r="EJ150" s="7">
        <f>CVMdataQly!EJ150</f>
        <v>363</v>
      </c>
      <c r="EK150" s="7">
        <f>CVMdataQly!EK150</f>
        <v>893</v>
      </c>
      <c r="EL150" s="7">
        <f>CVMdataQly!EL150</f>
        <v>0</v>
      </c>
      <c r="EM150" s="7">
        <f>CVMdataQly!EM150</f>
        <v>8040</v>
      </c>
      <c r="EN150" s="7">
        <f>CVMdataQly!EN150</f>
        <v>29492</v>
      </c>
      <c r="EO150" s="7">
        <f>CVMdataQly!EO150</f>
        <v>23628</v>
      </c>
      <c r="EP150" s="7">
        <f>CVMdataQly!EP150</f>
        <v>21762</v>
      </c>
      <c r="EQ150" s="7">
        <f>CVMdataQly!EQ150</f>
        <v>1866</v>
      </c>
      <c r="ER150" s="7">
        <f>CVMdataQly!ER150</f>
        <v>5864</v>
      </c>
      <c r="ES150" s="7">
        <f>CVMdataQly!ES150</f>
        <v>39714</v>
      </c>
      <c r="ET150" s="7">
        <f>CVMdataQly!ET150</f>
        <v>7382</v>
      </c>
      <c r="EU150" s="7">
        <f>CVMdataQly!EU150</f>
        <v>1823</v>
      </c>
      <c r="EV150" s="7">
        <f>CVMdataQly!EV150</f>
        <v>494</v>
      </c>
      <c r="EW150" s="7">
        <f>CVMdataQly!EW150</f>
        <v>5065</v>
      </c>
      <c r="EX150" s="7">
        <f>CVMdataQly!EX150</f>
        <v>1355</v>
      </c>
      <c r="EY150" s="7">
        <f>CVMdataQly!EY150</f>
        <v>2900</v>
      </c>
      <c r="EZ150" s="7">
        <f>CVMdataQly!EZ150</f>
        <v>1706</v>
      </c>
      <c r="FA150" s="7">
        <f>CVMdataQly!FA150</f>
        <v>1194</v>
      </c>
      <c r="FB150" s="7">
        <f>CVMdataQly!FB150</f>
        <v>4906</v>
      </c>
      <c r="FC150" s="7">
        <f>CVMdataQly!FC150</f>
        <v>4679</v>
      </c>
      <c r="FD150" s="7">
        <f>CVMdataQly!FD150</f>
        <v>3045</v>
      </c>
      <c r="FE150" s="7">
        <f>CVMdataQly!FE150</f>
        <v>515</v>
      </c>
      <c r="FF150" s="7">
        <f>CVMdataQly!FF150</f>
        <v>473</v>
      </c>
      <c r="FG150" s="7">
        <f>CVMdataQly!FG150</f>
        <v>646</v>
      </c>
      <c r="FH150" s="7">
        <f>CVMdataQly!FH150</f>
        <v>0</v>
      </c>
      <c r="FI150" s="7">
        <f>CVMdataQly!FI150</f>
        <v>14120</v>
      </c>
      <c r="FJ150" s="7">
        <f>CVMdataQly!FJ150</f>
        <v>5810</v>
      </c>
      <c r="FK150" s="7">
        <f>CVMdataQly!FK150</f>
        <v>8310</v>
      </c>
      <c r="FL150" s="7">
        <f>CVMdataQly!FL150</f>
        <v>4372</v>
      </c>
    </row>
    <row r="151" spans="1:168" x14ac:dyDescent="0.25">
      <c r="A151" s="6">
        <f t="shared" si="2"/>
        <v>36</v>
      </c>
      <c r="B151" s="1">
        <v>43983</v>
      </c>
      <c r="C151" s="7">
        <f>CVMdataQly!C151</f>
        <v>260221</v>
      </c>
      <c r="D151" s="7">
        <f>CVMdataQly!D151</f>
        <v>1151</v>
      </c>
      <c r="E151" s="7">
        <f>CVMdataQly!E151</f>
        <v>259070</v>
      </c>
      <c r="F151" s="7">
        <f>CVMdataQly!F151</f>
        <v>28822</v>
      </c>
      <c r="G151" s="7">
        <f>CVMdataQly!G151</f>
        <v>11856</v>
      </c>
      <c r="H151" s="7">
        <f>CVMdataQly!H151</f>
        <v>13798</v>
      </c>
      <c r="I151" s="7">
        <f>CVMdataQly!I151</f>
        <v>86392</v>
      </c>
      <c r="J151" s="7">
        <f>CVMdataQly!J151</f>
        <v>14394</v>
      </c>
      <c r="K151" s="7">
        <f>CVMdataQly!K151</f>
        <v>4485</v>
      </c>
      <c r="L151" s="7">
        <f>CVMdataQly!L151</f>
        <v>17453</v>
      </c>
      <c r="M151" s="7">
        <f>CVMdataQly!M151</f>
        <v>5169</v>
      </c>
      <c r="N151" s="7">
        <f>CVMdataQly!N151</f>
        <v>30748</v>
      </c>
      <c r="O151" s="7">
        <f>CVMdataQly!O151</f>
        <v>7034</v>
      </c>
      <c r="P151" s="7">
        <f>CVMdataQly!P151</f>
        <v>4187</v>
      </c>
      <c r="Q151" s="7">
        <f>CVMdataQly!Q151</f>
        <v>34732</v>
      </c>
      <c r="R151" s="7">
        <f>CVMdataQly!R151</f>
        <v>28822</v>
      </c>
      <c r="S151" s="7">
        <f>CVMdataQly!S151</f>
        <v>25537</v>
      </c>
      <c r="T151" s="7">
        <f>CVMdataQly!T151</f>
        <v>4706</v>
      </c>
      <c r="U151" s="7">
        <f>CVMdataQly!U151</f>
        <v>5404</v>
      </c>
      <c r="V151" s="7">
        <f>CVMdataQly!V151</f>
        <v>1057</v>
      </c>
      <c r="W151" s="7">
        <f>CVMdataQly!W151</f>
        <v>2977</v>
      </c>
      <c r="X151" s="7">
        <f>CVMdataQly!X151</f>
        <v>703</v>
      </c>
      <c r="Y151" s="7">
        <f>CVMdataQly!Y151</f>
        <v>2857</v>
      </c>
      <c r="Z151" s="7">
        <f>CVMdataQly!Z151</f>
        <v>3738</v>
      </c>
      <c r="AA151" s="7">
        <f>CVMdataQly!AA151</f>
        <v>3320</v>
      </c>
      <c r="AB151" s="7">
        <f>CVMdataQly!AB151</f>
        <v>775</v>
      </c>
      <c r="AC151" s="7">
        <f>CVMdataQly!AC151</f>
        <v>3285</v>
      </c>
      <c r="AD151" s="7">
        <f>CVMdataQly!AD151</f>
        <v>1127</v>
      </c>
      <c r="AE151" s="7">
        <f>CVMdataQly!AE151</f>
        <v>2158</v>
      </c>
      <c r="AF151" s="7">
        <f>CVMdataQly!AF151</f>
        <v>11856</v>
      </c>
      <c r="AG151" s="7">
        <f>CVMdataQly!AG151</f>
        <v>6744</v>
      </c>
      <c r="AH151" s="7">
        <f>CVMdataQly!AH151</f>
        <v>1949</v>
      </c>
      <c r="AI151" s="7">
        <f>CVMdataQly!AI151</f>
        <v>2884</v>
      </c>
      <c r="AJ151" s="7">
        <f>CVMdataQly!AJ151</f>
        <v>1911</v>
      </c>
      <c r="AK151" s="7">
        <f>CVMdataQly!AK151</f>
        <v>4571</v>
      </c>
      <c r="AL151" s="7">
        <f>CVMdataQly!AL151</f>
        <v>541</v>
      </c>
      <c r="AM151" s="7">
        <f>CVMdataQly!AM151</f>
        <v>13798</v>
      </c>
      <c r="AN151" s="7">
        <f>CVMdataQly!AN151</f>
        <v>11681</v>
      </c>
      <c r="AO151" s="7">
        <f>CVMdataQly!AO151</f>
        <v>116</v>
      </c>
      <c r="AP151" s="7">
        <f>CVMdataQly!AP151</f>
        <v>10859</v>
      </c>
      <c r="AQ151" s="7">
        <f>CVMdataQly!AQ151</f>
        <v>641</v>
      </c>
      <c r="AR151" s="7">
        <f>CVMdataQly!AR151</f>
        <v>65</v>
      </c>
      <c r="AS151" s="7">
        <f>CVMdataQly!AS151</f>
        <v>2117</v>
      </c>
      <c r="AT151" s="7">
        <f>CVMdataQly!AT151</f>
        <v>2111</v>
      </c>
      <c r="AU151" s="7">
        <f>CVMdataQly!AU151</f>
        <v>6</v>
      </c>
      <c r="AV151" s="7">
        <f>CVMdataQly!AV151</f>
        <v>86392</v>
      </c>
      <c r="AW151" s="7">
        <f>CVMdataQly!AW151</f>
        <v>21354</v>
      </c>
      <c r="AX151" s="7">
        <f>CVMdataQly!AX151</f>
        <v>21278</v>
      </c>
      <c r="AY151" s="7">
        <f>CVMdataQly!AY151</f>
        <v>76</v>
      </c>
      <c r="AZ151" s="7">
        <f>CVMdataQly!AZ151</f>
        <v>53788</v>
      </c>
      <c r="BA151" s="7">
        <f>CVMdataQly!BA151</f>
        <v>50773</v>
      </c>
      <c r="BB151" s="7">
        <f>CVMdataQly!BB151</f>
        <v>3015</v>
      </c>
      <c r="BC151" s="7">
        <f>CVMdataQly!BC151</f>
        <v>790</v>
      </c>
      <c r="BD151" s="7">
        <f>CVMdataQly!BD151</f>
        <v>361</v>
      </c>
      <c r="BE151" s="7">
        <f>CVMdataQly!BE151</f>
        <v>429</v>
      </c>
      <c r="BF151" s="7">
        <f>CVMdataQly!BF151</f>
        <v>2533</v>
      </c>
      <c r="BG151" s="7">
        <f>CVMdataQly!BG151</f>
        <v>1206</v>
      </c>
      <c r="BH151" s="7">
        <f>CVMdataQly!BH151</f>
        <v>64</v>
      </c>
      <c r="BI151" s="7">
        <f>CVMdataQly!BI151</f>
        <v>1263</v>
      </c>
      <c r="BJ151" s="7">
        <f>CVMdataQly!BJ151</f>
        <v>0</v>
      </c>
      <c r="BK151" s="7">
        <f>CVMdataQly!BK151</f>
        <v>7927</v>
      </c>
      <c r="BL151" s="7">
        <f>CVMdataQly!BL151</f>
        <v>4297</v>
      </c>
      <c r="BM151" s="7">
        <f>CVMdataQly!BM151</f>
        <v>3163</v>
      </c>
      <c r="BN151" s="7">
        <f>CVMdataQly!BN151</f>
        <v>383</v>
      </c>
      <c r="BO151" s="7">
        <f>CVMdataQly!BO151</f>
        <v>84</v>
      </c>
      <c r="BP151" s="7">
        <f>CVMdataQly!BP151</f>
        <v>0</v>
      </c>
      <c r="BQ151" s="7">
        <f>CVMdataQly!BQ151</f>
        <v>14394</v>
      </c>
      <c r="BR151" s="7">
        <f>CVMdataQly!BR151</f>
        <v>3506</v>
      </c>
      <c r="BS151" s="7">
        <f>CVMdataQly!BS151</f>
        <v>2953</v>
      </c>
      <c r="BT151" s="7">
        <f>CVMdataQly!BT151</f>
        <v>552</v>
      </c>
      <c r="BU151" s="7">
        <f>CVMdataQly!BU151</f>
        <v>1</v>
      </c>
      <c r="BV151" s="7">
        <f>CVMdataQly!BV151</f>
        <v>1616</v>
      </c>
      <c r="BW151" s="7">
        <f>CVMdataQly!BW151</f>
        <v>3651</v>
      </c>
      <c r="BX151" s="7">
        <f>CVMdataQly!BX151</f>
        <v>3052</v>
      </c>
      <c r="BY151" s="7">
        <f>CVMdataQly!BY151</f>
        <v>435</v>
      </c>
      <c r="BZ151" s="7">
        <f>CVMdataQly!BZ151</f>
        <v>164</v>
      </c>
      <c r="CA151" s="7">
        <f>CVMdataQly!CA151</f>
        <v>1988</v>
      </c>
      <c r="CB151" s="7">
        <f>CVMdataQly!CB151</f>
        <v>1684</v>
      </c>
      <c r="CC151" s="7">
        <f>CVMdataQly!CC151</f>
        <v>213</v>
      </c>
      <c r="CD151" s="7">
        <f>CVMdataQly!CD151</f>
        <v>1471</v>
      </c>
      <c r="CE151" s="7">
        <f>CVMdataQly!CE151</f>
        <v>1949</v>
      </c>
      <c r="CF151" s="7">
        <f>CVMdataQly!CF151</f>
        <v>1153</v>
      </c>
      <c r="CG151" s="7">
        <f>CVMdataQly!CG151</f>
        <v>796</v>
      </c>
      <c r="CH151" s="7">
        <f>CVMdataQly!CH151</f>
        <v>4485</v>
      </c>
      <c r="CI151" s="7">
        <f>CVMdataQly!CI151</f>
        <v>3726</v>
      </c>
      <c r="CJ151" s="7">
        <f>CVMdataQly!CJ151</f>
        <v>2915</v>
      </c>
      <c r="CK151" s="7">
        <f>CVMdataQly!CK151</f>
        <v>392</v>
      </c>
      <c r="CL151" s="7">
        <f>CVMdataQly!CL151</f>
        <v>419</v>
      </c>
      <c r="CM151" s="7">
        <f>CVMdataQly!CM151</f>
        <v>375</v>
      </c>
      <c r="CN151" s="7">
        <f>CVMdataQly!CN151</f>
        <v>124</v>
      </c>
      <c r="CO151" s="7">
        <f>CVMdataQly!CO151</f>
        <v>99</v>
      </c>
      <c r="CP151" s="7">
        <f>CVMdataQly!CP151</f>
        <v>152</v>
      </c>
      <c r="CQ151" s="7">
        <f>CVMdataQly!CQ151</f>
        <v>384</v>
      </c>
      <c r="CR151" s="7">
        <f>CVMdataQly!CR151</f>
        <v>17453</v>
      </c>
      <c r="CS151" s="7">
        <f>CVMdataQly!CS151</f>
        <v>5458</v>
      </c>
      <c r="CT151" s="7">
        <f>CVMdataQly!CT151</f>
        <v>4930</v>
      </c>
      <c r="CU151" s="7">
        <f>CVMdataQly!CU151</f>
        <v>86</v>
      </c>
      <c r="CV151" s="7">
        <f>CVMdataQly!CV151</f>
        <v>442</v>
      </c>
      <c r="CW151" s="7">
        <f>CVMdataQly!CW151</f>
        <v>9925</v>
      </c>
      <c r="CX151" s="7">
        <f>CVMdataQly!CX151</f>
        <v>726</v>
      </c>
      <c r="CY151" s="7">
        <f>CVMdataQly!CY151</f>
        <v>4503</v>
      </c>
      <c r="CZ151" s="7">
        <f>CVMdataQly!CZ151</f>
        <v>3791</v>
      </c>
      <c r="DA151" s="7">
        <f>CVMdataQly!DA151</f>
        <v>905</v>
      </c>
      <c r="DB151" s="7">
        <f>CVMdataQly!DB151</f>
        <v>2070</v>
      </c>
      <c r="DC151" s="7">
        <f>CVMdataQly!DC151</f>
        <v>328</v>
      </c>
      <c r="DD151" s="7">
        <f>CVMdataQly!DD151</f>
        <v>693</v>
      </c>
      <c r="DE151" s="7">
        <f>CVMdataQly!DE151</f>
        <v>296</v>
      </c>
      <c r="DF151" s="7">
        <f>CVMdataQly!DF151</f>
        <v>172</v>
      </c>
      <c r="DG151" s="7">
        <f>CVMdataQly!DG151</f>
        <v>581</v>
      </c>
      <c r="DH151" s="7">
        <f>CVMdataQly!DH151</f>
        <v>5169</v>
      </c>
      <c r="DI151" s="7">
        <f>CVMdataQly!DI151</f>
        <v>398</v>
      </c>
      <c r="DJ151" s="7">
        <f>CVMdataQly!DJ151</f>
        <v>175</v>
      </c>
      <c r="DK151" s="7">
        <f>CVMdataQly!DK151</f>
        <v>4596</v>
      </c>
      <c r="DL151" s="7">
        <f>CVMdataQly!DL151</f>
        <v>30748</v>
      </c>
      <c r="DM151" s="7">
        <f>CVMdataQly!DM151</f>
        <v>8324</v>
      </c>
      <c r="DN151" s="7">
        <f>CVMdataQly!DN151</f>
        <v>1926</v>
      </c>
      <c r="DO151" s="7">
        <f>CVMdataQly!DO151</f>
        <v>1261</v>
      </c>
      <c r="DP151" s="7">
        <f>CVMdataQly!DP151</f>
        <v>2599</v>
      </c>
      <c r="DQ151" s="7">
        <f>CVMdataQly!DQ151</f>
        <v>2516</v>
      </c>
      <c r="DR151" s="7">
        <f>CVMdataQly!DR151</f>
        <v>22</v>
      </c>
      <c r="DS151" s="7">
        <f>CVMdataQly!DS151</f>
        <v>2634</v>
      </c>
      <c r="DT151" s="7">
        <f>CVMdataQly!DT151</f>
        <v>2500</v>
      </c>
      <c r="DU151" s="7">
        <f>CVMdataQly!DU151</f>
        <v>96</v>
      </c>
      <c r="DV151" s="7">
        <f>CVMdataQly!DV151</f>
        <v>38</v>
      </c>
      <c r="DW151" s="7">
        <f>CVMdataQly!DW151</f>
        <v>10340</v>
      </c>
      <c r="DX151" s="7">
        <f>CVMdataQly!DX151</f>
        <v>5221</v>
      </c>
      <c r="DY151" s="7">
        <f>CVMdataQly!DY151</f>
        <v>1359</v>
      </c>
      <c r="DZ151" s="7">
        <f>CVMdataQly!DZ151</f>
        <v>1505</v>
      </c>
      <c r="EA151" s="7">
        <f>CVMdataQly!EA151</f>
        <v>1558</v>
      </c>
      <c r="EB151" s="7">
        <f>CVMdataQly!EB151</f>
        <v>697</v>
      </c>
      <c r="EC151" s="7">
        <f>CVMdataQly!EC151</f>
        <v>6796</v>
      </c>
      <c r="ED151" s="7">
        <f>CVMdataQly!ED151</f>
        <v>1350</v>
      </c>
      <c r="EE151" s="7">
        <f>CVMdataQly!EE151</f>
        <v>2117</v>
      </c>
      <c r="EF151" s="7">
        <f>CVMdataQly!EF151</f>
        <v>3329</v>
      </c>
      <c r="EG151" s="7">
        <f>CVMdataQly!EG151</f>
        <v>2654</v>
      </c>
      <c r="EH151" s="7">
        <f>CVMdataQly!EH151</f>
        <v>866</v>
      </c>
      <c r="EI151" s="7">
        <f>CVMdataQly!EI151</f>
        <v>585</v>
      </c>
      <c r="EJ151" s="7">
        <f>CVMdataQly!EJ151</f>
        <v>348</v>
      </c>
      <c r="EK151" s="7">
        <f>CVMdataQly!EK151</f>
        <v>855</v>
      </c>
      <c r="EL151" s="7">
        <f>CVMdataQly!EL151</f>
        <v>0</v>
      </c>
      <c r="EM151" s="7">
        <f>CVMdataQly!EM151</f>
        <v>7034</v>
      </c>
      <c r="EN151" s="7">
        <f>CVMdataQly!EN151</f>
        <v>4187</v>
      </c>
      <c r="EO151" s="7">
        <f>CVMdataQly!EO151</f>
        <v>4069</v>
      </c>
      <c r="EP151" s="7">
        <f>CVMdataQly!EP151</f>
        <v>3797</v>
      </c>
      <c r="EQ151" s="7">
        <f>CVMdataQly!EQ151</f>
        <v>272</v>
      </c>
      <c r="ER151" s="7">
        <f>CVMdataQly!ER151</f>
        <v>118</v>
      </c>
      <c r="ES151" s="7">
        <f>CVMdataQly!ES151</f>
        <v>34732</v>
      </c>
      <c r="ET151" s="7">
        <f>CVMdataQly!ET151</f>
        <v>5593</v>
      </c>
      <c r="EU151" s="7">
        <f>CVMdataQly!EU151</f>
        <v>85</v>
      </c>
      <c r="EV151" s="7">
        <f>CVMdataQly!EV151</f>
        <v>545</v>
      </c>
      <c r="EW151" s="7">
        <f>CVMdataQly!EW151</f>
        <v>4963</v>
      </c>
      <c r="EX151" s="7">
        <f>CVMdataQly!EX151</f>
        <v>477</v>
      </c>
      <c r="EY151" s="7">
        <f>CVMdataQly!EY151</f>
        <v>2280</v>
      </c>
      <c r="EZ151" s="7">
        <f>CVMdataQly!EZ151</f>
        <v>1293</v>
      </c>
      <c r="FA151" s="7">
        <f>CVMdataQly!FA151</f>
        <v>987</v>
      </c>
      <c r="FB151" s="7">
        <f>CVMdataQly!FB151</f>
        <v>3814</v>
      </c>
      <c r="FC151" s="7">
        <f>CVMdataQly!FC151</f>
        <v>4810</v>
      </c>
      <c r="FD151" s="7">
        <f>CVMdataQly!FD151</f>
        <v>2846</v>
      </c>
      <c r="FE151" s="7">
        <f>CVMdataQly!FE151</f>
        <v>954</v>
      </c>
      <c r="FF151" s="7">
        <f>CVMdataQly!FF151</f>
        <v>440</v>
      </c>
      <c r="FG151" s="7">
        <f>CVMdataQly!FG151</f>
        <v>570</v>
      </c>
      <c r="FH151" s="7">
        <f>CVMdataQly!FH151</f>
        <v>0</v>
      </c>
      <c r="FI151" s="7">
        <f>CVMdataQly!FI151</f>
        <v>13604</v>
      </c>
      <c r="FJ151" s="7">
        <f>CVMdataQly!FJ151</f>
        <v>5373</v>
      </c>
      <c r="FK151" s="7">
        <f>CVMdataQly!FK151</f>
        <v>8231</v>
      </c>
      <c r="FL151" s="7">
        <f>CVMdataQly!FL151</f>
        <v>4154</v>
      </c>
    </row>
    <row r="152" spans="1:168" x14ac:dyDescent="0.25">
      <c r="A152" s="6">
        <f t="shared" si="2"/>
        <v>36</v>
      </c>
      <c r="B152" s="1">
        <v>44075</v>
      </c>
      <c r="C152" s="7">
        <f>CVMdataQly!C152</f>
        <v>311485</v>
      </c>
      <c r="D152" s="7">
        <f>CVMdataQly!D152</f>
        <v>1134</v>
      </c>
      <c r="E152" s="7">
        <f>CVMdataQly!E152</f>
        <v>310351</v>
      </c>
      <c r="F152" s="7">
        <f>CVMdataQly!F152</f>
        <v>28363</v>
      </c>
      <c r="G152" s="7">
        <f>CVMdataQly!G152</f>
        <v>11573</v>
      </c>
      <c r="H152" s="7">
        <f>CVMdataQly!H152</f>
        <v>17039</v>
      </c>
      <c r="I152" s="7">
        <f>CVMdataQly!I152</f>
        <v>86844</v>
      </c>
      <c r="J152" s="7">
        <f>CVMdataQly!J152</f>
        <v>16014</v>
      </c>
      <c r="K152" s="7">
        <f>CVMdataQly!K152</f>
        <v>5955</v>
      </c>
      <c r="L152" s="7">
        <f>CVMdataQly!L152</f>
        <v>32901</v>
      </c>
      <c r="M152" s="7">
        <f>CVMdataQly!M152</f>
        <v>5287</v>
      </c>
      <c r="N152" s="7">
        <f>CVMdataQly!N152</f>
        <v>35785</v>
      </c>
      <c r="O152" s="7">
        <f>CVMdataQly!O152</f>
        <v>7441</v>
      </c>
      <c r="P152" s="7">
        <f>CVMdataQly!P152</f>
        <v>23030</v>
      </c>
      <c r="Q152" s="7">
        <f>CVMdataQly!Q152</f>
        <v>40119</v>
      </c>
      <c r="R152" s="7">
        <f>CVMdataQly!R152</f>
        <v>28363</v>
      </c>
      <c r="S152" s="7">
        <f>CVMdataQly!S152</f>
        <v>25268</v>
      </c>
      <c r="T152" s="7">
        <f>CVMdataQly!T152</f>
        <v>4578</v>
      </c>
      <c r="U152" s="7">
        <f>CVMdataQly!U152</f>
        <v>4920</v>
      </c>
      <c r="V152" s="7">
        <f>CVMdataQly!V152</f>
        <v>1057</v>
      </c>
      <c r="W152" s="7">
        <f>CVMdataQly!W152</f>
        <v>2919</v>
      </c>
      <c r="X152" s="7">
        <f>CVMdataQly!X152</f>
        <v>666</v>
      </c>
      <c r="Y152" s="7">
        <f>CVMdataQly!Y152</f>
        <v>2890</v>
      </c>
      <c r="Z152" s="7">
        <f>CVMdataQly!Z152</f>
        <v>3994</v>
      </c>
      <c r="AA152" s="7">
        <f>CVMdataQly!AA152</f>
        <v>3411</v>
      </c>
      <c r="AB152" s="7">
        <f>CVMdataQly!AB152</f>
        <v>833</v>
      </c>
      <c r="AC152" s="7">
        <f>CVMdataQly!AC152</f>
        <v>3095</v>
      </c>
      <c r="AD152" s="7">
        <f>CVMdataQly!AD152</f>
        <v>958</v>
      </c>
      <c r="AE152" s="7">
        <f>CVMdataQly!AE152</f>
        <v>2137</v>
      </c>
      <c r="AF152" s="7">
        <f>CVMdataQly!AF152</f>
        <v>11573</v>
      </c>
      <c r="AG152" s="7">
        <f>CVMdataQly!AG152</f>
        <v>6270</v>
      </c>
      <c r="AH152" s="7">
        <f>CVMdataQly!AH152</f>
        <v>1878</v>
      </c>
      <c r="AI152" s="7">
        <f>CVMdataQly!AI152</f>
        <v>2714</v>
      </c>
      <c r="AJ152" s="7">
        <f>CVMdataQly!AJ152</f>
        <v>1678</v>
      </c>
      <c r="AK152" s="7">
        <f>CVMdataQly!AK152</f>
        <v>4582</v>
      </c>
      <c r="AL152" s="7">
        <f>CVMdataQly!AL152</f>
        <v>721</v>
      </c>
      <c r="AM152" s="7">
        <f>CVMdataQly!AM152</f>
        <v>17039</v>
      </c>
      <c r="AN152" s="7">
        <f>CVMdataQly!AN152</f>
        <v>14353</v>
      </c>
      <c r="AO152" s="7">
        <f>CVMdataQly!AO152</f>
        <v>188</v>
      </c>
      <c r="AP152" s="7">
        <f>CVMdataQly!AP152</f>
        <v>13011</v>
      </c>
      <c r="AQ152" s="7">
        <f>CVMdataQly!AQ152</f>
        <v>1000</v>
      </c>
      <c r="AR152" s="7">
        <f>CVMdataQly!AR152</f>
        <v>154</v>
      </c>
      <c r="AS152" s="7">
        <f>CVMdataQly!AS152</f>
        <v>2686</v>
      </c>
      <c r="AT152" s="7">
        <f>CVMdataQly!AT152</f>
        <v>2677</v>
      </c>
      <c r="AU152" s="7">
        <f>CVMdataQly!AU152</f>
        <v>9</v>
      </c>
      <c r="AV152" s="7">
        <f>CVMdataQly!AV152</f>
        <v>86844</v>
      </c>
      <c r="AW152" s="7">
        <f>CVMdataQly!AW152</f>
        <v>21407</v>
      </c>
      <c r="AX152" s="7">
        <f>CVMdataQly!AX152</f>
        <v>21330</v>
      </c>
      <c r="AY152" s="7">
        <f>CVMdataQly!AY152</f>
        <v>77</v>
      </c>
      <c r="AZ152" s="7">
        <f>CVMdataQly!AZ152</f>
        <v>53979</v>
      </c>
      <c r="BA152" s="7">
        <f>CVMdataQly!BA152</f>
        <v>50938</v>
      </c>
      <c r="BB152" s="7">
        <f>CVMdataQly!BB152</f>
        <v>3041</v>
      </c>
      <c r="BC152" s="7">
        <f>CVMdataQly!BC152</f>
        <v>889</v>
      </c>
      <c r="BD152" s="7">
        <f>CVMdataQly!BD152</f>
        <v>418</v>
      </c>
      <c r="BE152" s="7">
        <f>CVMdataQly!BE152</f>
        <v>471</v>
      </c>
      <c r="BF152" s="7">
        <f>CVMdataQly!BF152</f>
        <v>2553</v>
      </c>
      <c r="BG152" s="7">
        <f>CVMdataQly!BG152</f>
        <v>1218</v>
      </c>
      <c r="BH152" s="7">
        <f>CVMdataQly!BH152</f>
        <v>67</v>
      </c>
      <c r="BI152" s="7">
        <f>CVMdataQly!BI152</f>
        <v>1268</v>
      </c>
      <c r="BJ152" s="7">
        <f>CVMdataQly!BJ152</f>
        <v>0</v>
      </c>
      <c r="BK152" s="7">
        <f>CVMdataQly!BK152</f>
        <v>8016</v>
      </c>
      <c r="BL152" s="7">
        <f>CVMdataQly!BL152</f>
        <v>4267</v>
      </c>
      <c r="BM152" s="7">
        <f>CVMdataQly!BM152</f>
        <v>3372</v>
      </c>
      <c r="BN152" s="7">
        <f>CVMdataQly!BN152</f>
        <v>292</v>
      </c>
      <c r="BO152" s="7">
        <f>CVMdataQly!BO152</f>
        <v>85</v>
      </c>
      <c r="BP152" s="7">
        <f>CVMdataQly!BP152</f>
        <v>0</v>
      </c>
      <c r="BQ152" s="7">
        <f>CVMdataQly!BQ152</f>
        <v>16014</v>
      </c>
      <c r="BR152" s="7">
        <f>CVMdataQly!BR152</f>
        <v>4856</v>
      </c>
      <c r="BS152" s="7">
        <f>CVMdataQly!BS152</f>
        <v>3919</v>
      </c>
      <c r="BT152" s="7">
        <f>CVMdataQly!BT152</f>
        <v>931</v>
      </c>
      <c r="BU152" s="7">
        <f>CVMdataQly!BU152</f>
        <v>6</v>
      </c>
      <c r="BV152" s="7">
        <f>CVMdataQly!BV152</f>
        <v>1904</v>
      </c>
      <c r="BW152" s="7">
        <f>CVMdataQly!BW152</f>
        <v>2857</v>
      </c>
      <c r="BX152" s="7">
        <f>CVMdataQly!BX152</f>
        <v>2175</v>
      </c>
      <c r="BY152" s="7">
        <f>CVMdataQly!BY152</f>
        <v>516</v>
      </c>
      <c r="BZ152" s="7">
        <f>CVMdataQly!BZ152</f>
        <v>166</v>
      </c>
      <c r="CA152" s="7">
        <f>CVMdataQly!CA152</f>
        <v>2305</v>
      </c>
      <c r="CB152" s="7">
        <f>CVMdataQly!CB152</f>
        <v>1809</v>
      </c>
      <c r="CC152" s="7">
        <f>CVMdataQly!CC152</f>
        <v>177</v>
      </c>
      <c r="CD152" s="7">
        <f>CVMdataQly!CD152</f>
        <v>1632</v>
      </c>
      <c r="CE152" s="7">
        <f>CVMdataQly!CE152</f>
        <v>2283</v>
      </c>
      <c r="CF152" s="7">
        <f>CVMdataQly!CF152</f>
        <v>990</v>
      </c>
      <c r="CG152" s="7">
        <f>CVMdataQly!CG152</f>
        <v>1293</v>
      </c>
      <c r="CH152" s="7">
        <f>CVMdataQly!CH152</f>
        <v>5955</v>
      </c>
      <c r="CI152" s="7">
        <f>CVMdataQly!CI152</f>
        <v>4514</v>
      </c>
      <c r="CJ152" s="7">
        <f>CVMdataQly!CJ152</f>
        <v>2987</v>
      </c>
      <c r="CK152" s="7">
        <f>CVMdataQly!CK152</f>
        <v>441</v>
      </c>
      <c r="CL152" s="7">
        <f>CVMdataQly!CL152</f>
        <v>1086</v>
      </c>
      <c r="CM152" s="7">
        <f>CVMdataQly!CM152</f>
        <v>857</v>
      </c>
      <c r="CN152" s="7">
        <f>CVMdataQly!CN152</f>
        <v>487</v>
      </c>
      <c r="CO152" s="7">
        <f>CVMdataQly!CO152</f>
        <v>192</v>
      </c>
      <c r="CP152" s="7">
        <f>CVMdataQly!CP152</f>
        <v>178</v>
      </c>
      <c r="CQ152" s="7">
        <f>CVMdataQly!CQ152</f>
        <v>584</v>
      </c>
      <c r="CR152" s="7">
        <f>CVMdataQly!CR152</f>
        <v>32901</v>
      </c>
      <c r="CS152" s="7">
        <f>CVMdataQly!CS152</f>
        <v>11834</v>
      </c>
      <c r="CT152" s="7">
        <f>CVMdataQly!CT152</f>
        <v>11206</v>
      </c>
      <c r="CU152" s="7">
        <f>CVMdataQly!CU152</f>
        <v>194</v>
      </c>
      <c r="CV152" s="7">
        <f>CVMdataQly!CV152</f>
        <v>434</v>
      </c>
      <c r="CW152" s="7">
        <f>CVMdataQly!CW152</f>
        <v>16588</v>
      </c>
      <c r="CX152" s="7">
        <f>CVMdataQly!CX152</f>
        <v>1168</v>
      </c>
      <c r="CY152" s="7">
        <f>CVMdataQly!CY152</f>
        <v>7603</v>
      </c>
      <c r="CZ152" s="7">
        <f>CVMdataQly!CZ152</f>
        <v>5404</v>
      </c>
      <c r="DA152" s="7">
        <f>CVMdataQly!DA152</f>
        <v>2413</v>
      </c>
      <c r="DB152" s="7">
        <f>CVMdataQly!DB152</f>
        <v>4479</v>
      </c>
      <c r="DC152" s="7">
        <f>CVMdataQly!DC152</f>
        <v>837</v>
      </c>
      <c r="DD152" s="7">
        <f>CVMdataQly!DD152</f>
        <v>1443</v>
      </c>
      <c r="DE152" s="7">
        <f>CVMdataQly!DE152</f>
        <v>818</v>
      </c>
      <c r="DF152" s="7">
        <f>CVMdataQly!DF152</f>
        <v>684</v>
      </c>
      <c r="DG152" s="7">
        <f>CVMdataQly!DG152</f>
        <v>697</v>
      </c>
      <c r="DH152" s="7">
        <f>CVMdataQly!DH152</f>
        <v>5287</v>
      </c>
      <c r="DI152" s="7">
        <f>CVMdataQly!DI152</f>
        <v>411</v>
      </c>
      <c r="DJ152" s="7">
        <f>CVMdataQly!DJ152</f>
        <v>220</v>
      </c>
      <c r="DK152" s="7">
        <f>CVMdataQly!DK152</f>
        <v>4656</v>
      </c>
      <c r="DL152" s="7">
        <f>CVMdataQly!DL152</f>
        <v>35785</v>
      </c>
      <c r="DM152" s="7">
        <f>CVMdataQly!DM152</f>
        <v>8729</v>
      </c>
      <c r="DN152" s="7">
        <f>CVMdataQly!DN152</f>
        <v>2080</v>
      </c>
      <c r="DO152" s="7">
        <f>CVMdataQly!DO152</f>
        <v>1411</v>
      </c>
      <c r="DP152" s="7">
        <f>CVMdataQly!DP152</f>
        <v>2514</v>
      </c>
      <c r="DQ152" s="7">
        <f>CVMdataQly!DQ152</f>
        <v>2694</v>
      </c>
      <c r="DR152" s="7">
        <f>CVMdataQly!DR152</f>
        <v>30</v>
      </c>
      <c r="DS152" s="7">
        <f>CVMdataQly!DS152</f>
        <v>2876</v>
      </c>
      <c r="DT152" s="7">
        <f>CVMdataQly!DT152</f>
        <v>2750</v>
      </c>
      <c r="DU152" s="7">
        <f>CVMdataQly!DU152</f>
        <v>102</v>
      </c>
      <c r="DV152" s="7">
        <f>CVMdataQly!DV152</f>
        <v>24</v>
      </c>
      <c r="DW152" s="7">
        <f>CVMdataQly!DW152</f>
        <v>12422</v>
      </c>
      <c r="DX152" s="7">
        <f>CVMdataQly!DX152</f>
        <v>6327</v>
      </c>
      <c r="DY152" s="7">
        <f>CVMdataQly!DY152</f>
        <v>1458</v>
      </c>
      <c r="DZ152" s="7">
        <f>CVMdataQly!DZ152</f>
        <v>1796</v>
      </c>
      <c r="EA152" s="7">
        <f>CVMdataQly!EA152</f>
        <v>1908</v>
      </c>
      <c r="EB152" s="7">
        <f>CVMdataQly!EB152</f>
        <v>933</v>
      </c>
      <c r="EC152" s="7">
        <f>CVMdataQly!EC152</f>
        <v>9175</v>
      </c>
      <c r="ED152" s="7">
        <f>CVMdataQly!ED152</f>
        <v>2308</v>
      </c>
      <c r="EE152" s="7">
        <f>CVMdataQly!EE152</f>
        <v>3250</v>
      </c>
      <c r="EF152" s="7">
        <f>CVMdataQly!EF152</f>
        <v>3617</v>
      </c>
      <c r="EG152" s="7">
        <f>CVMdataQly!EG152</f>
        <v>2583</v>
      </c>
      <c r="EH152" s="7">
        <f>CVMdataQly!EH152</f>
        <v>752</v>
      </c>
      <c r="EI152" s="7">
        <f>CVMdataQly!EI152</f>
        <v>573</v>
      </c>
      <c r="EJ152" s="7">
        <f>CVMdataQly!EJ152</f>
        <v>377</v>
      </c>
      <c r="EK152" s="7">
        <f>CVMdataQly!EK152</f>
        <v>881</v>
      </c>
      <c r="EL152" s="7">
        <f>CVMdataQly!EL152</f>
        <v>0</v>
      </c>
      <c r="EM152" s="7">
        <f>CVMdataQly!EM152</f>
        <v>7441</v>
      </c>
      <c r="EN152" s="7">
        <f>CVMdataQly!EN152</f>
        <v>23030</v>
      </c>
      <c r="EO152" s="7">
        <f>CVMdataQly!EO152</f>
        <v>19723</v>
      </c>
      <c r="EP152" s="7">
        <f>CVMdataQly!EP152</f>
        <v>19049</v>
      </c>
      <c r="EQ152" s="7">
        <f>CVMdataQly!EQ152</f>
        <v>674</v>
      </c>
      <c r="ER152" s="7">
        <f>CVMdataQly!ER152</f>
        <v>3307</v>
      </c>
      <c r="ES152" s="7">
        <f>CVMdataQly!ES152</f>
        <v>40119</v>
      </c>
      <c r="ET152" s="7">
        <f>CVMdataQly!ET152</f>
        <v>8164</v>
      </c>
      <c r="EU152" s="7">
        <f>CVMdataQly!EU152</f>
        <v>1648</v>
      </c>
      <c r="EV152" s="7">
        <f>CVMdataQly!EV152</f>
        <v>1137</v>
      </c>
      <c r="EW152" s="7">
        <f>CVMdataQly!EW152</f>
        <v>5379</v>
      </c>
      <c r="EX152" s="7">
        <f>CVMdataQly!EX152</f>
        <v>981</v>
      </c>
      <c r="EY152" s="7">
        <f>CVMdataQly!EY152</f>
        <v>3072</v>
      </c>
      <c r="EZ152" s="7">
        <f>CVMdataQly!EZ152</f>
        <v>1790</v>
      </c>
      <c r="FA152" s="7">
        <f>CVMdataQly!FA152</f>
        <v>1282</v>
      </c>
      <c r="FB152" s="7">
        <f>CVMdataQly!FB152</f>
        <v>4480</v>
      </c>
      <c r="FC152" s="7">
        <f>CVMdataQly!FC152</f>
        <v>4807</v>
      </c>
      <c r="FD152" s="7">
        <f>CVMdataQly!FD152</f>
        <v>3037</v>
      </c>
      <c r="FE152" s="7">
        <f>CVMdataQly!FE152</f>
        <v>723</v>
      </c>
      <c r="FF152" s="7">
        <f>CVMdataQly!FF152</f>
        <v>445</v>
      </c>
      <c r="FG152" s="7">
        <f>CVMdataQly!FG152</f>
        <v>602</v>
      </c>
      <c r="FH152" s="7">
        <f>CVMdataQly!FH152</f>
        <v>0</v>
      </c>
      <c r="FI152" s="7">
        <f>CVMdataQly!FI152</f>
        <v>13965</v>
      </c>
      <c r="FJ152" s="7">
        <f>CVMdataQly!FJ152</f>
        <v>5434</v>
      </c>
      <c r="FK152" s="7">
        <f>CVMdataQly!FK152</f>
        <v>8531</v>
      </c>
      <c r="FL152" s="7">
        <f>CVMdataQly!FL152</f>
        <v>4650</v>
      </c>
    </row>
    <row r="153" spans="1:168" x14ac:dyDescent="0.25">
      <c r="A153" s="6">
        <f t="shared" si="2"/>
        <v>36</v>
      </c>
      <c r="B153" s="1">
        <v>44166</v>
      </c>
      <c r="C153" s="7">
        <f>CVMdataQly!C153</f>
        <v>306320</v>
      </c>
      <c r="D153" s="7">
        <f>CVMdataQly!D153</f>
        <v>-597</v>
      </c>
      <c r="E153" s="7">
        <f>CVMdataQly!E153</f>
        <v>306917</v>
      </c>
      <c r="F153" s="7">
        <f>CVMdataQly!F153</f>
        <v>28494</v>
      </c>
      <c r="G153" s="7">
        <f>CVMdataQly!G153</f>
        <v>11675</v>
      </c>
      <c r="H153" s="7">
        <f>CVMdataQly!H153</f>
        <v>17079</v>
      </c>
      <c r="I153" s="7">
        <f>CVMdataQly!I153</f>
        <v>87249</v>
      </c>
      <c r="J153" s="7">
        <f>CVMdataQly!J153</f>
        <v>16068</v>
      </c>
      <c r="K153" s="7">
        <f>CVMdataQly!K153</f>
        <v>6516</v>
      </c>
      <c r="L153" s="7">
        <f>CVMdataQly!L153</f>
        <v>31197</v>
      </c>
      <c r="M153" s="7">
        <f>CVMdataQly!M153</f>
        <v>5229</v>
      </c>
      <c r="N153" s="7">
        <f>CVMdataQly!N153</f>
        <v>36526</v>
      </c>
      <c r="O153" s="7">
        <f>CVMdataQly!O153</f>
        <v>7770</v>
      </c>
      <c r="P153" s="7">
        <f>CVMdataQly!P153</f>
        <v>18772</v>
      </c>
      <c r="Q153" s="7">
        <f>CVMdataQly!Q153</f>
        <v>40342</v>
      </c>
      <c r="R153" s="7">
        <f>CVMdataQly!R153</f>
        <v>28494</v>
      </c>
      <c r="S153" s="7">
        <f>CVMdataQly!S153</f>
        <v>25497</v>
      </c>
      <c r="T153" s="7">
        <f>CVMdataQly!T153</f>
        <v>4593</v>
      </c>
      <c r="U153" s="7">
        <f>CVMdataQly!U153</f>
        <v>5096</v>
      </c>
      <c r="V153" s="7">
        <f>CVMdataQly!V153</f>
        <v>1094</v>
      </c>
      <c r="W153" s="7">
        <f>CVMdataQly!W153</f>
        <v>3008</v>
      </c>
      <c r="X153" s="7">
        <f>CVMdataQly!X153</f>
        <v>709</v>
      </c>
      <c r="Y153" s="7">
        <f>CVMdataQly!Y153</f>
        <v>2938</v>
      </c>
      <c r="Z153" s="7">
        <f>CVMdataQly!Z153</f>
        <v>3917</v>
      </c>
      <c r="AA153" s="7">
        <f>CVMdataQly!AA153</f>
        <v>3401</v>
      </c>
      <c r="AB153" s="7">
        <f>CVMdataQly!AB153</f>
        <v>741</v>
      </c>
      <c r="AC153" s="7">
        <f>CVMdataQly!AC153</f>
        <v>2997</v>
      </c>
      <c r="AD153" s="7">
        <f>CVMdataQly!AD153</f>
        <v>976</v>
      </c>
      <c r="AE153" s="7">
        <f>CVMdataQly!AE153</f>
        <v>2021</v>
      </c>
      <c r="AF153" s="7">
        <f>CVMdataQly!AF153</f>
        <v>11675</v>
      </c>
      <c r="AG153" s="7">
        <f>CVMdataQly!AG153</f>
        <v>6427</v>
      </c>
      <c r="AH153" s="7">
        <f>CVMdataQly!AH153</f>
        <v>1963</v>
      </c>
      <c r="AI153" s="7">
        <f>CVMdataQly!AI153</f>
        <v>2753</v>
      </c>
      <c r="AJ153" s="7">
        <f>CVMdataQly!AJ153</f>
        <v>1711</v>
      </c>
      <c r="AK153" s="7">
        <f>CVMdataQly!AK153</f>
        <v>4564</v>
      </c>
      <c r="AL153" s="7">
        <f>CVMdataQly!AL153</f>
        <v>684</v>
      </c>
      <c r="AM153" s="7">
        <f>CVMdataQly!AM153</f>
        <v>17079</v>
      </c>
      <c r="AN153" s="7">
        <f>CVMdataQly!AN153</f>
        <v>14275</v>
      </c>
      <c r="AO153" s="7">
        <f>CVMdataQly!AO153</f>
        <v>248</v>
      </c>
      <c r="AP153" s="7">
        <f>CVMdataQly!AP153</f>
        <v>12946</v>
      </c>
      <c r="AQ153" s="7">
        <f>CVMdataQly!AQ153</f>
        <v>917</v>
      </c>
      <c r="AR153" s="7">
        <f>CVMdataQly!AR153</f>
        <v>164</v>
      </c>
      <c r="AS153" s="7">
        <f>CVMdataQly!AS153</f>
        <v>2804</v>
      </c>
      <c r="AT153" s="7">
        <f>CVMdataQly!AT153</f>
        <v>2801</v>
      </c>
      <c r="AU153" s="7">
        <f>CVMdataQly!AU153</f>
        <v>3</v>
      </c>
      <c r="AV153" s="7">
        <f>CVMdataQly!AV153</f>
        <v>87249</v>
      </c>
      <c r="AW153" s="7">
        <f>CVMdataQly!AW153</f>
        <v>21448</v>
      </c>
      <c r="AX153" s="7">
        <f>CVMdataQly!AX153</f>
        <v>21371</v>
      </c>
      <c r="AY153" s="7">
        <f>CVMdataQly!AY153</f>
        <v>77</v>
      </c>
      <c r="AZ153" s="7">
        <f>CVMdataQly!AZ153</f>
        <v>54028</v>
      </c>
      <c r="BA153" s="7">
        <f>CVMdataQly!BA153</f>
        <v>50965</v>
      </c>
      <c r="BB153" s="7">
        <f>CVMdataQly!BB153</f>
        <v>3063</v>
      </c>
      <c r="BC153" s="7">
        <f>CVMdataQly!BC153</f>
        <v>1003</v>
      </c>
      <c r="BD153" s="7">
        <f>CVMdataQly!BD153</f>
        <v>453</v>
      </c>
      <c r="BE153" s="7">
        <f>CVMdataQly!BE153</f>
        <v>550</v>
      </c>
      <c r="BF153" s="7">
        <f>CVMdataQly!BF153</f>
        <v>2530</v>
      </c>
      <c r="BG153" s="7">
        <f>CVMdataQly!BG153</f>
        <v>1224</v>
      </c>
      <c r="BH153" s="7">
        <f>CVMdataQly!BH153</f>
        <v>36</v>
      </c>
      <c r="BI153" s="7">
        <f>CVMdataQly!BI153</f>
        <v>1270</v>
      </c>
      <c r="BJ153" s="7">
        <f>CVMdataQly!BJ153</f>
        <v>0</v>
      </c>
      <c r="BK153" s="7">
        <f>CVMdataQly!BK153</f>
        <v>8240</v>
      </c>
      <c r="BL153" s="7">
        <f>CVMdataQly!BL153</f>
        <v>4320</v>
      </c>
      <c r="BM153" s="7">
        <f>CVMdataQly!BM153</f>
        <v>3506</v>
      </c>
      <c r="BN153" s="7">
        <f>CVMdataQly!BN153</f>
        <v>328</v>
      </c>
      <c r="BO153" s="7">
        <f>CVMdataQly!BO153</f>
        <v>86</v>
      </c>
      <c r="BP153" s="7">
        <f>CVMdataQly!BP153</f>
        <v>0</v>
      </c>
      <c r="BQ153" s="7">
        <f>CVMdataQly!BQ153</f>
        <v>16068</v>
      </c>
      <c r="BR153" s="7">
        <f>CVMdataQly!BR153</f>
        <v>4880</v>
      </c>
      <c r="BS153" s="7">
        <f>CVMdataQly!BS153</f>
        <v>3936</v>
      </c>
      <c r="BT153" s="7">
        <f>CVMdataQly!BT153</f>
        <v>943</v>
      </c>
      <c r="BU153" s="7">
        <f>CVMdataQly!BU153</f>
        <v>1</v>
      </c>
      <c r="BV153" s="7">
        <f>CVMdataQly!BV153</f>
        <v>1877</v>
      </c>
      <c r="BW153" s="7">
        <f>CVMdataQly!BW153</f>
        <v>2870</v>
      </c>
      <c r="BX153" s="7">
        <f>CVMdataQly!BX153</f>
        <v>2092</v>
      </c>
      <c r="BY153" s="7">
        <f>CVMdataQly!BY153</f>
        <v>573</v>
      </c>
      <c r="BZ153" s="7">
        <f>CVMdataQly!BZ153</f>
        <v>205</v>
      </c>
      <c r="CA153" s="7">
        <f>CVMdataQly!CA153</f>
        <v>2360</v>
      </c>
      <c r="CB153" s="7">
        <f>CVMdataQly!CB153</f>
        <v>1886</v>
      </c>
      <c r="CC153" s="7">
        <f>CVMdataQly!CC153</f>
        <v>117</v>
      </c>
      <c r="CD153" s="7">
        <f>CVMdataQly!CD153</f>
        <v>1769</v>
      </c>
      <c r="CE153" s="7">
        <f>CVMdataQly!CE153</f>
        <v>2195</v>
      </c>
      <c r="CF153" s="7">
        <f>CVMdataQly!CF153</f>
        <v>940</v>
      </c>
      <c r="CG153" s="7">
        <f>CVMdataQly!CG153</f>
        <v>1255</v>
      </c>
      <c r="CH153" s="7">
        <f>CVMdataQly!CH153</f>
        <v>6516</v>
      </c>
      <c r="CI153" s="7">
        <f>CVMdataQly!CI153</f>
        <v>4537</v>
      </c>
      <c r="CJ153" s="7">
        <f>CVMdataQly!CJ153</f>
        <v>2979</v>
      </c>
      <c r="CK153" s="7">
        <f>CVMdataQly!CK153</f>
        <v>557</v>
      </c>
      <c r="CL153" s="7">
        <f>CVMdataQly!CL153</f>
        <v>1001</v>
      </c>
      <c r="CM153" s="7">
        <f>CVMdataQly!CM153</f>
        <v>1314</v>
      </c>
      <c r="CN153" s="7">
        <f>CVMdataQly!CN153</f>
        <v>777</v>
      </c>
      <c r="CO153" s="7">
        <f>CVMdataQly!CO153</f>
        <v>396</v>
      </c>
      <c r="CP153" s="7">
        <f>CVMdataQly!CP153</f>
        <v>141</v>
      </c>
      <c r="CQ153" s="7">
        <f>CVMdataQly!CQ153</f>
        <v>665</v>
      </c>
      <c r="CR153" s="7">
        <f>CVMdataQly!CR153</f>
        <v>31197</v>
      </c>
      <c r="CS153" s="7">
        <f>CVMdataQly!CS153</f>
        <v>11186</v>
      </c>
      <c r="CT153" s="7">
        <f>CVMdataQly!CT153</f>
        <v>10565</v>
      </c>
      <c r="CU153" s="7">
        <f>CVMdataQly!CU153</f>
        <v>187</v>
      </c>
      <c r="CV153" s="7">
        <f>CVMdataQly!CV153</f>
        <v>434</v>
      </c>
      <c r="CW153" s="7">
        <f>CVMdataQly!CW153</f>
        <v>16074</v>
      </c>
      <c r="CX153" s="7">
        <f>CVMdataQly!CX153</f>
        <v>961</v>
      </c>
      <c r="CY153" s="7">
        <f>CVMdataQly!CY153</f>
        <v>7475</v>
      </c>
      <c r="CZ153" s="7">
        <f>CVMdataQly!CZ153</f>
        <v>5296</v>
      </c>
      <c r="DA153" s="7">
        <f>CVMdataQly!DA153</f>
        <v>2342</v>
      </c>
      <c r="DB153" s="7">
        <f>CVMdataQly!DB153</f>
        <v>3937</v>
      </c>
      <c r="DC153" s="7">
        <f>CVMdataQly!DC153</f>
        <v>898</v>
      </c>
      <c r="DD153" s="7">
        <f>CVMdataQly!DD153</f>
        <v>1279</v>
      </c>
      <c r="DE153" s="7">
        <f>CVMdataQly!DE153</f>
        <v>619</v>
      </c>
      <c r="DF153" s="7">
        <f>CVMdataQly!DF153</f>
        <v>459</v>
      </c>
      <c r="DG153" s="7">
        <f>CVMdataQly!DG153</f>
        <v>682</v>
      </c>
      <c r="DH153" s="7">
        <f>CVMdataQly!DH153</f>
        <v>5229</v>
      </c>
      <c r="DI153" s="7">
        <f>CVMdataQly!DI153</f>
        <v>410</v>
      </c>
      <c r="DJ153" s="7">
        <f>CVMdataQly!DJ153</f>
        <v>223</v>
      </c>
      <c r="DK153" s="7">
        <f>CVMdataQly!DK153</f>
        <v>4596</v>
      </c>
      <c r="DL153" s="7">
        <f>CVMdataQly!DL153</f>
        <v>36526</v>
      </c>
      <c r="DM153" s="7">
        <f>CVMdataQly!DM153</f>
        <v>9021</v>
      </c>
      <c r="DN153" s="7">
        <f>CVMdataQly!DN153</f>
        <v>2118</v>
      </c>
      <c r="DO153" s="7">
        <f>CVMdataQly!DO153</f>
        <v>1530</v>
      </c>
      <c r="DP153" s="7">
        <f>CVMdataQly!DP153</f>
        <v>2497</v>
      </c>
      <c r="DQ153" s="7">
        <f>CVMdataQly!DQ153</f>
        <v>2836</v>
      </c>
      <c r="DR153" s="7">
        <f>CVMdataQly!DR153</f>
        <v>40</v>
      </c>
      <c r="DS153" s="7">
        <f>CVMdataQly!DS153</f>
        <v>3086</v>
      </c>
      <c r="DT153" s="7">
        <f>CVMdataQly!DT153</f>
        <v>2952</v>
      </c>
      <c r="DU153" s="7">
        <f>CVMdataQly!DU153</f>
        <v>115</v>
      </c>
      <c r="DV153" s="7">
        <f>CVMdataQly!DV153</f>
        <v>19</v>
      </c>
      <c r="DW153" s="7">
        <f>CVMdataQly!DW153</f>
        <v>12376</v>
      </c>
      <c r="DX153" s="7">
        <f>CVMdataQly!DX153</f>
        <v>6016</v>
      </c>
      <c r="DY153" s="7">
        <f>CVMdataQly!DY153</f>
        <v>1562</v>
      </c>
      <c r="DZ153" s="7">
        <f>CVMdataQly!DZ153</f>
        <v>1583</v>
      </c>
      <c r="EA153" s="7">
        <f>CVMdataQly!EA153</f>
        <v>2097</v>
      </c>
      <c r="EB153" s="7">
        <f>CVMdataQly!EB153</f>
        <v>1118</v>
      </c>
      <c r="EC153" s="7">
        <f>CVMdataQly!EC153</f>
        <v>9333</v>
      </c>
      <c r="ED153" s="7">
        <f>CVMdataQly!ED153</f>
        <v>2238</v>
      </c>
      <c r="EE153" s="7">
        <f>CVMdataQly!EE153</f>
        <v>3466</v>
      </c>
      <c r="EF153" s="7">
        <f>CVMdataQly!EF153</f>
        <v>3629</v>
      </c>
      <c r="EG153" s="7">
        <f>CVMdataQly!EG153</f>
        <v>2710</v>
      </c>
      <c r="EH153" s="7">
        <f>CVMdataQly!EH153</f>
        <v>931</v>
      </c>
      <c r="EI153" s="7">
        <f>CVMdataQly!EI153</f>
        <v>544</v>
      </c>
      <c r="EJ153" s="7">
        <f>CVMdataQly!EJ153</f>
        <v>343</v>
      </c>
      <c r="EK153" s="7">
        <f>CVMdataQly!EK153</f>
        <v>892</v>
      </c>
      <c r="EL153" s="7">
        <f>CVMdataQly!EL153</f>
        <v>0</v>
      </c>
      <c r="EM153" s="7">
        <f>CVMdataQly!EM153</f>
        <v>7770</v>
      </c>
      <c r="EN153" s="7">
        <f>CVMdataQly!EN153</f>
        <v>18772</v>
      </c>
      <c r="EO153" s="7">
        <f>CVMdataQly!EO153</f>
        <v>16310</v>
      </c>
      <c r="EP153" s="7">
        <f>CVMdataQly!EP153</f>
        <v>15293</v>
      </c>
      <c r="EQ153" s="7">
        <f>CVMdataQly!EQ153</f>
        <v>1017</v>
      </c>
      <c r="ER153" s="7">
        <f>CVMdataQly!ER153</f>
        <v>2462</v>
      </c>
      <c r="ES153" s="7">
        <f>CVMdataQly!ES153</f>
        <v>40342</v>
      </c>
      <c r="ET153" s="7">
        <f>CVMdataQly!ET153</f>
        <v>7620</v>
      </c>
      <c r="EU153" s="7">
        <f>CVMdataQly!EU153</f>
        <v>1151</v>
      </c>
      <c r="EV153" s="7">
        <f>CVMdataQly!EV153</f>
        <v>1147</v>
      </c>
      <c r="EW153" s="7">
        <f>CVMdataQly!EW153</f>
        <v>5322</v>
      </c>
      <c r="EX153" s="7">
        <f>CVMdataQly!EX153</f>
        <v>898</v>
      </c>
      <c r="EY153" s="7">
        <f>CVMdataQly!EY153</f>
        <v>2944</v>
      </c>
      <c r="EZ153" s="7">
        <f>CVMdataQly!EZ153</f>
        <v>1758</v>
      </c>
      <c r="FA153" s="7">
        <f>CVMdataQly!FA153</f>
        <v>1186</v>
      </c>
      <c r="FB153" s="7">
        <f>CVMdataQly!FB153</f>
        <v>4739</v>
      </c>
      <c r="FC153" s="7">
        <f>CVMdataQly!FC153</f>
        <v>5198</v>
      </c>
      <c r="FD153" s="7">
        <f>CVMdataQly!FD153</f>
        <v>3122</v>
      </c>
      <c r="FE153" s="7">
        <f>CVMdataQly!FE153</f>
        <v>1024</v>
      </c>
      <c r="FF153" s="7">
        <f>CVMdataQly!FF153</f>
        <v>419</v>
      </c>
      <c r="FG153" s="7">
        <f>CVMdataQly!FG153</f>
        <v>633</v>
      </c>
      <c r="FH153" s="7">
        <f>CVMdataQly!FH153</f>
        <v>0</v>
      </c>
      <c r="FI153" s="7">
        <f>CVMdataQly!FI153</f>
        <v>14273</v>
      </c>
      <c r="FJ153" s="7">
        <f>CVMdataQly!FJ153</f>
        <v>5527</v>
      </c>
      <c r="FK153" s="7">
        <f>CVMdataQly!FK153</f>
        <v>8746</v>
      </c>
      <c r="FL153" s="7">
        <f>CVMdataQly!FL153</f>
        <v>4670</v>
      </c>
    </row>
    <row r="154" spans="1:168" x14ac:dyDescent="0.25">
      <c r="A154" s="6"/>
      <c r="B154" s="1"/>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c r="CI154" s="7"/>
      <c r="CJ154" s="7"/>
      <c r="CK154" s="7"/>
      <c r="CL154" s="7"/>
      <c r="CM154" s="7"/>
      <c r="CN154" s="7"/>
      <c r="CO154" s="7"/>
      <c r="CP154" s="7"/>
      <c r="CQ154" s="7"/>
      <c r="CR154" s="7"/>
      <c r="CS154" s="7"/>
      <c r="CT154" s="7"/>
      <c r="CU154" s="7"/>
      <c r="CV154" s="7"/>
      <c r="CW154" s="7"/>
      <c r="CX154" s="7"/>
      <c r="CY154" s="7"/>
      <c r="CZ154" s="7"/>
      <c r="DA154" s="7"/>
      <c r="DB154" s="7"/>
      <c r="DC154" s="7"/>
      <c r="DD154" s="7"/>
      <c r="DE154" s="7"/>
      <c r="DF154" s="7"/>
      <c r="DG154" s="7"/>
      <c r="DH154" s="7"/>
      <c r="DI154" s="7"/>
      <c r="DJ154" s="7"/>
      <c r="DK154" s="7"/>
      <c r="DL154" s="7"/>
      <c r="DM154" s="7"/>
      <c r="DN154" s="7"/>
      <c r="DO154" s="7"/>
      <c r="DP154" s="7"/>
      <c r="DQ154" s="7"/>
      <c r="DR154" s="7"/>
      <c r="DS154" s="7"/>
      <c r="DT154" s="7"/>
      <c r="DU154" s="7"/>
      <c r="DV154" s="7"/>
      <c r="DW154" s="7"/>
      <c r="DX154" s="7"/>
      <c r="DY154" s="7"/>
      <c r="DZ154" s="7"/>
      <c r="EA154" s="7"/>
      <c r="EB154" s="7"/>
      <c r="EC154" s="7"/>
      <c r="ED154" s="7"/>
      <c r="EE154" s="7"/>
      <c r="EF154" s="7"/>
      <c r="EG154" s="7"/>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FL154"/>
  <sheetViews>
    <sheetView zoomScale="85" zoomScaleNormal="85" workbookViewId="0">
      <pane xSplit="2" ySplit="9" topLeftCell="ET144" activePane="bottomRight" state="frozen"/>
      <selection pane="topRight" activeCell="C1" sqref="C1"/>
      <selection pane="bottomLeft" activeCell="A10" sqref="A10"/>
      <selection pane="bottomRight" activeCell="FL147" sqref="FL147"/>
    </sheetView>
  </sheetViews>
  <sheetFormatPr defaultRowHeight="15" x14ac:dyDescent="0.25"/>
  <cols>
    <col min="1" max="2" width="10.85546875" bestFit="1" customWidth="1"/>
  </cols>
  <sheetData>
    <row r="4" spans="1:168" x14ac:dyDescent="0.25">
      <c r="C4" t="s">
        <v>0</v>
      </c>
      <c r="D4" t="s">
        <v>1</v>
      </c>
      <c r="E4" t="s">
        <v>2</v>
      </c>
      <c r="F4" t="s">
        <v>3</v>
      </c>
      <c r="G4" t="s">
        <v>4</v>
      </c>
      <c r="H4" t="s">
        <v>5</v>
      </c>
      <c r="I4" t="s">
        <v>6</v>
      </c>
      <c r="J4" t="s">
        <v>7</v>
      </c>
      <c r="K4" t="s">
        <v>8</v>
      </c>
      <c r="L4" t="s">
        <v>9</v>
      </c>
      <c r="M4" t="s">
        <v>10</v>
      </c>
      <c r="N4" t="s">
        <v>11</v>
      </c>
      <c r="O4" t="s">
        <v>12</v>
      </c>
      <c r="P4" t="s">
        <v>13</v>
      </c>
      <c r="Q4" t="s">
        <v>14</v>
      </c>
      <c r="R4" t="s">
        <v>32</v>
      </c>
      <c r="S4" t="s">
        <v>33</v>
      </c>
      <c r="T4" t="s">
        <v>34</v>
      </c>
      <c r="U4" t="s">
        <v>35</v>
      </c>
      <c r="V4" t="s">
        <v>36</v>
      </c>
      <c r="W4" t="s">
        <v>37</v>
      </c>
      <c r="X4" t="s">
        <v>38</v>
      </c>
      <c r="Y4" t="s">
        <v>39</v>
      </c>
      <c r="Z4" t="s">
        <v>40</v>
      </c>
      <c r="AA4" t="s">
        <v>41</v>
      </c>
      <c r="AB4" t="s">
        <v>42</v>
      </c>
      <c r="AC4" t="s">
        <v>43</v>
      </c>
      <c r="AD4" t="s">
        <v>44</v>
      </c>
      <c r="AE4" t="s">
        <v>45</v>
      </c>
      <c r="AF4" t="s">
        <v>73</v>
      </c>
      <c r="AG4" t="s">
        <v>74</v>
      </c>
      <c r="AH4" t="s">
        <v>75</v>
      </c>
      <c r="AI4" t="s">
        <v>76</v>
      </c>
      <c r="AJ4" t="s">
        <v>77</v>
      </c>
      <c r="AK4" t="s">
        <v>78</v>
      </c>
      <c r="AL4" t="s">
        <v>79</v>
      </c>
      <c r="AM4" t="s">
        <v>5</v>
      </c>
      <c r="AN4" t="s">
        <v>93</v>
      </c>
      <c r="AO4" t="s">
        <v>94</v>
      </c>
      <c r="AP4" t="s">
        <v>95</v>
      </c>
      <c r="AQ4" t="s">
        <v>96</v>
      </c>
      <c r="AR4" t="s">
        <v>97</v>
      </c>
      <c r="AS4" t="s">
        <v>98</v>
      </c>
      <c r="AT4" t="s">
        <v>99</v>
      </c>
      <c r="AU4" t="s">
        <v>100</v>
      </c>
      <c r="AV4" t="s">
        <v>118</v>
      </c>
      <c r="AW4" t="s">
        <v>119</v>
      </c>
      <c r="AX4" t="s">
        <v>120</v>
      </c>
      <c r="AY4" t="s">
        <v>121</v>
      </c>
      <c r="AZ4" t="s">
        <v>122</v>
      </c>
      <c r="BA4" t="s">
        <v>123</v>
      </c>
      <c r="BB4" t="s">
        <v>124</v>
      </c>
      <c r="BC4" t="s">
        <v>125</v>
      </c>
      <c r="BD4" t="s">
        <v>126</v>
      </c>
      <c r="BE4" t="s">
        <v>127</v>
      </c>
      <c r="BF4" t="s">
        <v>128</v>
      </c>
      <c r="BG4" t="s">
        <v>129</v>
      </c>
      <c r="BH4" t="s">
        <v>130</v>
      </c>
      <c r="BI4" t="s">
        <v>131</v>
      </c>
      <c r="BJ4" t="s">
        <v>132</v>
      </c>
      <c r="BK4" t="s">
        <v>133</v>
      </c>
      <c r="BL4" t="s">
        <v>134</v>
      </c>
      <c r="BM4" t="s">
        <v>135</v>
      </c>
      <c r="BN4" t="s">
        <v>136</v>
      </c>
      <c r="BO4" t="s">
        <v>137</v>
      </c>
      <c r="BP4" t="s">
        <v>138</v>
      </c>
      <c r="BQ4" t="s">
        <v>180</v>
      </c>
      <c r="BR4" t="s">
        <v>181</v>
      </c>
      <c r="BS4" t="s">
        <v>182</v>
      </c>
      <c r="BT4" t="s">
        <v>183</v>
      </c>
      <c r="BU4" t="s">
        <v>184</v>
      </c>
      <c r="BV4" t="s">
        <v>185</v>
      </c>
      <c r="BW4" t="s">
        <v>186</v>
      </c>
      <c r="BX4" t="s">
        <v>187</v>
      </c>
      <c r="BY4" t="s">
        <v>188</v>
      </c>
      <c r="BZ4" t="s">
        <v>189</v>
      </c>
      <c r="CA4" t="s">
        <v>190</v>
      </c>
      <c r="CB4" t="s">
        <v>191</v>
      </c>
      <c r="CC4" t="s">
        <v>192</v>
      </c>
      <c r="CD4" t="s">
        <v>193</v>
      </c>
      <c r="CE4" t="s">
        <v>194</v>
      </c>
      <c r="CF4" t="s">
        <v>195</v>
      </c>
      <c r="CG4" t="s">
        <v>196</v>
      </c>
      <c r="CH4" t="s">
        <v>8</v>
      </c>
      <c r="CI4" t="s">
        <v>230</v>
      </c>
      <c r="CJ4" t="s">
        <v>231</v>
      </c>
      <c r="CK4" t="s">
        <v>232</v>
      </c>
      <c r="CL4" t="s">
        <v>233</v>
      </c>
      <c r="CM4" t="s">
        <v>234</v>
      </c>
      <c r="CN4" t="s">
        <v>235</v>
      </c>
      <c r="CO4" t="s">
        <v>236</v>
      </c>
      <c r="CP4" t="s">
        <v>237</v>
      </c>
      <c r="CQ4" t="s">
        <v>238</v>
      </c>
      <c r="CR4" t="s">
        <v>9</v>
      </c>
      <c r="CS4" t="s">
        <v>258</v>
      </c>
      <c r="CT4" t="s">
        <v>259</v>
      </c>
      <c r="CU4" t="s">
        <v>260</v>
      </c>
      <c r="CV4" t="s">
        <v>261</v>
      </c>
      <c r="CW4" t="s">
        <v>262</v>
      </c>
      <c r="CX4" t="s">
        <v>263</v>
      </c>
      <c r="CY4" t="s">
        <v>264</v>
      </c>
      <c r="CZ4" t="s">
        <v>265</v>
      </c>
      <c r="DA4" t="s">
        <v>266</v>
      </c>
      <c r="DB4" t="s">
        <v>267</v>
      </c>
      <c r="DC4" t="s">
        <v>268</v>
      </c>
      <c r="DD4" t="s">
        <v>269</v>
      </c>
      <c r="DE4" t="s">
        <v>270</v>
      </c>
      <c r="DF4" t="s">
        <v>271</v>
      </c>
      <c r="DG4" t="s">
        <v>272</v>
      </c>
      <c r="DH4" t="s">
        <v>10</v>
      </c>
      <c r="DI4" t="s">
        <v>304</v>
      </c>
      <c r="DJ4" t="s">
        <v>305</v>
      </c>
      <c r="DK4" t="s">
        <v>306</v>
      </c>
      <c r="DL4" t="s">
        <v>11</v>
      </c>
      <c r="DM4" t="s">
        <v>314</v>
      </c>
      <c r="DN4" t="s">
        <v>315</v>
      </c>
      <c r="DO4" t="s">
        <v>316</v>
      </c>
      <c r="DP4" t="s">
        <v>317</v>
      </c>
      <c r="DQ4" t="s">
        <v>318</v>
      </c>
      <c r="DR4" t="s">
        <v>319</v>
      </c>
      <c r="DS4" t="s">
        <v>320</v>
      </c>
      <c r="DT4" t="s">
        <v>321</v>
      </c>
      <c r="DU4" t="s">
        <v>322</v>
      </c>
      <c r="DV4" t="s">
        <v>323</v>
      </c>
      <c r="DW4" t="s">
        <v>324</v>
      </c>
      <c r="DX4" t="s">
        <v>325</v>
      </c>
      <c r="DY4" t="s">
        <v>326</v>
      </c>
      <c r="DZ4" t="s">
        <v>327</v>
      </c>
      <c r="EA4" t="s">
        <v>328</v>
      </c>
      <c r="EB4" t="s">
        <v>329</v>
      </c>
      <c r="EC4" t="s">
        <v>330</v>
      </c>
      <c r="ED4" t="s">
        <v>331</v>
      </c>
      <c r="EE4" t="s">
        <v>332</v>
      </c>
      <c r="EF4" t="s">
        <v>333</v>
      </c>
      <c r="EG4" t="s">
        <v>334</v>
      </c>
      <c r="EH4" t="s">
        <v>335</v>
      </c>
      <c r="EI4" t="s">
        <v>336</v>
      </c>
      <c r="EJ4" t="s">
        <v>337</v>
      </c>
      <c r="EK4" t="s">
        <v>338</v>
      </c>
      <c r="EL4" t="s">
        <v>339</v>
      </c>
      <c r="EM4" t="s">
        <v>12</v>
      </c>
      <c r="EN4" t="s">
        <v>393</v>
      </c>
      <c r="EO4" t="s">
        <v>394</v>
      </c>
      <c r="EP4" t="s">
        <v>395</v>
      </c>
      <c r="EQ4" t="s">
        <v>396</v>
      </c>
      <c r="ER4" t="s">
        <v>397</v>
      </c>
      <c r="ES4" t="s">
        <v>404</v>
      </c>
      <c r="ET4" t="s">
        <v>405</v>
      </c>
      <c r="EU4" t="s">
        <v>406</v>
      </c>
      <c r="EV4" t="s">
        <v>407</v>
      </c>
      <c r="EW4" t="s">
        <v>408</v>
      </c>
      <c r="EX4" t="s">
        <v>409</v>
      </c>
      <c r="EY4" t="s">
        <v>410</v>
      </c>
      <c r="EZ4" t="s">
        <v>411</v>
      </c>
      <c r="FA4" t="s">
        <v>412</v>
      </c>
      <c r="FB4" t="s">
        <v>413</v>
      </c>
      <c r="FC4" t="s">
        <v>414</v>
      </c>
      <c r="FD4" t="s">
        <v>415</v>
      </c>
      <c r="FE4" t="s">
        <v>416</v>
      </c>
      <c r="FF4" t="s">
        <v>417</v>
      </c>
      <c r="FG4" t="s">
        <v>418</v>
      </c>
      <c r="FH4" t="s">
        <v>419</v>
      </c>
      <c r="FI4" t="s">
        <v>420</v>
      </c>
      <c r="FJ4" t="s">
        <v>421</v>
      </c>
      <c r="FK4" t="s">
        <v>420</v>
      </c>
      <c r="FL4" t="s">
        <v>422</v>
      </c>
    </row>
    <row r="6" spans="1:168" x14ac:dyDescent="0.25">
      <c r="C6" t="s">
        <v>15</v>
      </c>
      <c r="D6" t="s">
        <v>16</v>
      </c>
      <c r="E6">
        <v>0</v>
      </c>
      <c r="F6">
        <v>1</v>
      </c>
      <c r="G6">
        <v>2</v>
      </c>
      <c r="H6">
        <v>3</v>
      </c>
      <c r="I6">
        <v>4</v>
      </c>
      <c r="J6">
        <v>5</v>
      </c>
      <c r="K6">
        <v>6</v>
      </c>
      <c r="L6">
        <v>7</v>
      </c>
      <c r="M6">
        <v>8</v>
      </c>
      <c r="N6">
        <v>9</v>
      </c>
      <c r="O6">
        <v>10</v>
      </c>
      <c r="P6">
        <v>11</v>
      </c>
      <c r="Q6">
        <v>12</v>
      </c>
      <c r="R6" t="s">
        <v>46</v>
      </c>
      <c r="S6" t="s">
        <v>47</v>
      </c>
      <c r="T6" t="s">
        <v>48</v>
      </c>
      <c r="U6" t="s">
        <v>49</v>
      </c>
      <c r="V6" t="s">
        <v>50</v>
      </c>
      <c r="W6" t="s">
        <v>51</v>
      </c>
      <c r="X6" t="s">
        <v>52</v>
      </c>
      <c r="Y6" t="s">
        <v>53</v>
      </c>
      <c r="Z6" t="s">
        <v>54</v>
      </c>
      <c r="AA6" t="s">
        <v>55</v>
      </c>
      <c r="AB6" t="s">
        <v>56</v>
      </c>
      <c r="AC6" t="s">
        <v>57</v>
      </c>
      <c r="AD6" t="s">
        <v>58</v>
      </c>
      <c r="AE6" t="s">
        <v>59</v>
      </c>
      <c r="AF6" t="s">
        <v>80</v>
      </c>
      <c r="AG6" t="s">
        <v>81</v>
      </c>
      <c r="AH6" t="s">
        <v>82</v>
      </c>
      <c r="AI6" t="s">
        <v>83</v>
      </c>
      <c r="AJ6" t="s">
        <v>84</v>
      </c>
      <c r="AK6" t="s">
        <v>85</v>
      </c>
      <c r="AL6" t="s">
        <v>86</v>
      </c>
      <c r="AM6" t="s">
        <v>101</v>
      </c>
      <c r="AN6" t="s">
        <v>102</v>
      </c>
      <c r="AO6" t="s">
        <v>103</v>
      </c>
      <c r="AP6" t="s">
        <v>104</v>
      </c>
      <c r="AQ6" t="s">
        <v>105</v>
      </c>
      <c r="AR6" t="s">
        <v>106</v>
      </c>
      <c r="AS6" t="s">
        <v>107</v>
      </c>
      <c r="AT6" t="s">
        <v>108</v>
      </c>
      <c r="AU6" t="s">
        <v>109</v>
      </c>
      <c r="AV6" t="s">
        <v>139</v>
      </c>
      <c r="AW6" t="s">
        <v>140</v>
      </c>
      <c r="AX6" t="s">
        <v>141</v>
      </c>
      <c r="AY6" t="s">
        <v>142</v>
      </c>
      <c r="AZ6" t="s">
        <v>143</v>
      </c>
      <c r="BA6" t="s">
        <v>144</v>
      </c>
      <c r="BB6" t="s">
        <v>145</v>
      </c>
      <c r="BC6" t="s">
        <v>146</v>
      </c>
      <c r="BD6" t="s">
        <v>147</v>
      </c>
      <c r="BE6" t="s">
        <v>148</v>
      </c>
      <c r="BF6" t="s">
        <v>149</v>
      </c>
      <c r="BG6" t="s">
        <v>150</v>
      </c>
      <c r="BH6" t="s">
        <v>151</v>
      </c>
      <c r="BI6" t="s">
        <v>152</v>
      </c>
      <c r="BJ6" t="s">
        <v>153</v>
      </c>
      <c r="BK6" t="s">
        <v>154</v>
      </c>
      <c r="BL6" t="s">
        <v>155</v>
      </c>
      <c r="BM6" t="s">
        <v>156</v>
      </c>
      <c r="BN6" t="s">
        <v>157</v>
      </c>
      <c r="BO6" t="s">
        <v>158</v>
      </c>
      <c r="BP6" t="s">
        <v>159</v>
      </c>
      <c r="BQ6" t="s">
        <v>197</v>
      </c>
      <c r="BR6" t="s">
        <v>198</v>
      </c>
      <c r="BS6" t="s">
        <v>199</v>
      </c>
      <c r="BT6" t="s">
        <v>200</v>
      </c>
      <c r="BU6" t="s">
        <v>201</v>
      </c>
      <c r="BV6" t="s">
        <v>202</v>
      </c>
      <c r="BW6" t="s">
        <v>203</v>
      </c>
      <c r="BX6" t="s">
        <v>204</v>
      </c>
      <c r="BY6" t="s">
        <v>205</v>
      </c>
      <c r="BZ6" t="s">
        <v>206</v>
      </c>
      <c r="CA6" t="s">
        <v>207</v>
      </c>
      <c r="CB6" t="s">
        <v>208</v>
      </c>
      <c r="CC6" t="s">
        <v>209</v>
      </c>
      <c r="CD6" t="s">
        <v>210</v>
      </c>
      <c r="CE6" t="s">
        <v>211</v>
      </c>
      <c r="CF6" t="s">
        <v>212</v>
      </c>
      <c r="CG6" t="s">
        <v>213</v>
      </c>
      <c r="CH6" t="s">
        <v>239</v>
      </c>
      <c r="CI6" t="s">
        <v>240</v>
      </c>
      <c r="CJ6" t="s">
        <v>241</v>
      </c>
      <c r="CK6" t="s">
        <v>242</v>
      </c>
      <c r="CL6" t="s">
        <v>243</v>
      </c>
      <c r="CM6" t="s">
        <v>244</v>
      </c>
      <c r="CN6" t="s">
        <v>245</v>
      </c>
      <c r="CO6" t="s">
        <v>246</v>
      </c>
      <c r="CP6" t="s">
        <v>247</v>
      </c>
      <c r="CQ6" t="s">
        <v>248</v>
      </c>
      <c r="CR6" t="s">
        <v>273</v>
      </c>
      <c r="CS6" t="s">
        <v>274</v>
      </c>
      <c r="CT6" t="s">
        <v>275</v>
      </c>
      <c r="CU6" t="s">
        <v>276</v>
      </c>
      <c r="CV6" t="s">
        <v>277</v>
      </c>
      <c r="CW6" t="s">
        <v>278</v>
      </c>
      <c r="CX6" t="s">
        <v>279</v>
      </c>
      <c r="CY6" t="s">
        <v>280</v>
      </c>
      <c r="CZ6" t="s">
        <v>281</v>
      </c>
      <c r="DA6" t="s">
        <v>282</v>
      </c>
      <c r="DB6" t="s">
        <v>283</v>
      </c>
      <c r="DC6" t="s">
        <v>284</v>
      </c>
      <c r="DD6" t="s">
        <v>285</v>
      </c>
      <c r="DE6" t="s">
        <v>286</v>
      </c>
      <c r="DF6" t="s">
        <v>287</v>
      </c>
      <c r="DG6" t="s">
        <v>288</v>
      </c>
      <c r="DH6" t="s">
        <v>307</v>
      </c>
      <c r="DI6" t="s">
        <v>308</v>
      </c>
      <c r="DJ6" t="s">
        <v>309</v>
      </c>
      <c r="DK6" t="s">
        <v>310</v>
      </c>
      <c r="DL6" t="s">
        <v>340</v>
      </c>
      <c r="DM6" t="s">
        <v>341</v>
      </c>
      <c r="DN6" t="s">
        <v>342</v>
      </c>
      <c r="DO6" t="s">
        <v>343</v>
      </c>
      <c r="DP6" t="s">
        <v>344</v>
      </c>
      <c r="DQ6" t="s">
        <v>345</v>
      </c>
      <c r="DR6" t="s">
        <v>346</v>
      </c>
      <c r="DS6" t="s">
        <v>347</v>
      </c>
      <c r="DT6" t="s">
        <v>348</v>
      </c>
      <c r="DU6" t="s">
        <v>349</v>
      </c>
      <c r="DV6" t="s">
        <v>350</v>
      </c>
      <c r="DW6" t="s">
        <v>351</v>
      </c>
      <c r="DX6" t="s">
        <v>352</v>
      </c>
      <c r="DY6" t="s">
        <v>353</v>
      </c>
      <c r="DZ6" t="s">
        <v>354</v>
      </c>
      <c r="EA6" t="s">
        <v>355</v>
      </c>
      <c r="EB6" t="s">
        <v>356</v>
      </c>
      <c r="EC6" t="s">
        <v>357</v>
      </c>
      <c r="ED6" t="s">
        <v>358</v>
      </c>
      <c r="EE6" t="s">
        <v>359</v>
      </c>
      <c r="EF6" t="s">
        <v>360</v>
      </c>
      <c r="EG6" t="s">
        <v>361</v>
      </c>
      <c r="EH6" t="s">
        <v>362</v>
      </c>
      <c r="EI6" t="s">
        <v>363</v>
      </c>
      <c r="EJ6" t="s">
        <v>364</v>
      </c>
      <c r="EK6" t="s">
        <v>365</v>
      </c>
      <c r="EL6" t="s">
        <v>366</v>
      </c>
      <c r="EM6">
        <v>10</v>
      </c>
      <c r="EN6">
        <v>11</v>
      </c>
      <c r="EO6">
        <v>11.1</v>
      </c>
      <c r="EP6" t="s">
        <v>398</v>
      </c>
      <c r="EQ6" t="s">
        <v>399</v>
      </c>
      <c r="ER6">
        <v>11.2</v>
      </c>
      <c r="ES6">
        <v>12</v>
      </c>
      <c r="ET6">
        <v>12.1</v>
      </c>
      <c r="EU6" t="s">
        <v>423</v>
      </c>
      <c r="EV6" t="s">
        <v>424</v>
      </c>
      <c r="EW6" t="s">
        <v>425</v>
      </c>
      <c r="EX6">
        <v>12.2</v>
      </c>
      <c r="EY6">
        <v>12.3</v>
      </c>
      <c r="EZ6" t="s">
        <v>426</v>
      </c>
      <c r="FA6" t="s">
        <v>427</v>
      </c>
      <c r="FB6">
        <v>12.4</v>
      </c>
      <c r="FC6">
        <v>12.5</v>
      </c>
      <c r="FD6" t="s">
        <v>428</v>
      </c>
      <c r="FE6" t="s">
        <v>429</v>
      </c>
      <c r="FF6" t="s">
        <v>430</v>
      </c>
      <c r="FG6" t="s">
        <v>431</v>
      </c>
      <c r="FH6" t="s">
        <v>432</v>
      </c>
      <c r="FI6">
        <v>12.6</v>
      </c>
      <c r="FJ6" t="s">
        <v>433</v>
      </c>
      <c r="FK6" t="s">
        <v>434</v>
      </c>
      <c r="FL6">
        <v>12.7</v>
      </c>
    </row>
    <row r="8" spans="1:168" x14ac:dyDescent="0.25">
      <c r="C8" t="s">
        <v>17</v>
      </c>
      <c r="D8" t="s">
        <v>18</v>
      </c>
      <c r="E8" t="s">
        <v>19</v>
      </c>
      <c r="F8" t="s">
        <v>20</v>
      </c>
      <c r="G8" t="s">
        <v>21</v>
      </c>
      <c r="H8" t="s">
        <v>22</v>
      </c>
      <c r="I8" t="s">
        <v>23</v>
      </c>
      <c r="J8" t="s">
        <v>24</v>
      </c>
      <c r="K8" t="s">
        <v>25</v>
      </c>
      <c r="L8" t="s">
        <v>26</v>
      </c>
      <c r="M8" t="s">
        <v>27</v>
      </c>
      <c r="N8" t="s">
        <v>28</v>
      </c>
      <c r="O8" t="s">
        <v>29</v>
      </c>
      <c r="P8" t="s">
        <v>30</v>
      </c>
      <c r="Q8" t="s">
        <v>31</v>
      </c>
      <c r="R8" t="s">
        <v>20</v>
      </c>
      <c r="S8" t="s">
        <v>60</v>
      </c>
      <c r="T8" t="s">
        <v>61</v>
      </c>
      <c r="U8" t="s">
        <v>62</v>
      </c>
      <c r="V8" t="s">
        <v>63</v>
      </c>
      <c r="W8" t="s">
        <v>64</v>
      </c>
      <c r="X8" t="s">
        <v>65</v>
      </c>
      <c r="Y8" t="s">
        <v>66</v>
      </c>
      <c r="Z8" t="s">
        <v>67</v>
      </c>
      <c r="AA8" t="s">
        <v>68</v>
      </c>
      <c r="AB8" t="s">
        <v>69</v>
      </c>
      <c r="AC8" t="s">
        <v>70</v>
      </c>
      <c r="AD8" t="s">
        <v>71</v>
      </c>
      <c r="AE8" t="s">
        <v>72</v>
      </c>
      <c r="AF8" t="s">
        <v>21</v>
      </c>
      <c r="AG8" t="s">
        <v>87</v>
      </c>
      <c r="AH8" t="s">
        <v>88</v>
      </c>
      <c r="AI8" t="s">
        <v>89</v>
      </c>
      <c r="AJ8" t="s">
        <v>90</v>
      </c>
      <c r="AK8" t="s">
        <v>91</v>
      </c>
      <c r="AL8" t="s">
        <v>92</v>
      </c>
      <c r="AM8" t="s">
        <v>22</v>
      </c>
      <c r="AN8" t="s">
        <v>110</v>
      </c>
      <c r="AO8" t="s">
        <v>111</v>
      </c>
      <c r="AP8" t="s">
        <v>112</v>
      </c>
      <c r="AQ8" t="s">
        <v>113</v>
      </c>
      <c r="AR8" t="s">
        <v>114</v>
      </c>
      <c r="AS8" t="s">
        <v>115</v>
      </c>
      <c r="AT8" t="s">
        <v>116</v>
      </c>
      <c r="AU8" t="s">
        <v>117</v>
      </c>
      <c r="AV8" t="s">
        <v>23</v>
      </c>
      <c r="AW8" t="s">
        <v>160</v>
      </c>
      <c r="AX8" t="s">
        <v>161</v>
      </c>
      <c r="AY8" t="s">
        <v>162</v>
      </c>
      <c r="AZ8" t="s">
        <v>163</v>
      </c>
      <c r="BA8" t="s">
        <v>164</v>
      </c>
      <c r="BB8" t="s">
        <v>165</v>
      </c>
      <c r="BC8" t="s">
        <v>166</v>
      </c>
      <c r="BD8" t="s">
        <v>167</v>
      </c>
      <c r="BE8" t="s">
        <v>168</v>
      </c>
      <c r="BF8" t="s">
        <v>169</v>
      </c>
      <c r="BG8" t="s">
        <v>170</v>
      </c>
      <c r="BH8" t="s">
        <v>171</v>
      </c>
      <c r="BI8" t="s">
        <v>172</v>
      </c>
      <c r="BJ8" t="s">
        <v>173</v>
      </c>
      <c r="BK8" t="s">
        <v>174</v>
      </c>
      <c r="BL8" t="s">
        <v>175</v>
      </c>
      <c r="BM8" t="s">
        <v>176</v>
      </c>
      <c r="BN8" t="s">
        <v>177</v>
      </c>
      <c r="BO8" t="s">
        <v>178</v>
      </c>
      <c r="BP8" t="s">
        <v>179</v>
      </c>
      <c r="BQ8" t="s">
        <v>24</v>
      </c>
      <c r="BR8" t="s">
        <v>214</v>
      </c>
      <c r="BS8" t="s">
        <v>215</v>
      </c>
      <c r="BT8" t="s">
        <v>216</v>
      </c>
      <c r="BU8" t="s">
        <v>217</v>
      </c>
      <c r="BV8" t="s">
        <v>218</v>
      </c>
      <c r="BW8" t="s">
        <v>219</v>
      </c>
      <c r="BX8" t="s">
        <v>220</v>
      </c>
      <c r="BY8" t="s">
        <v>221</v>
      </c>
      <c r="BZ8" t="s">
        <v>222</v>
      </c>
      <c r="CA8" t="s">
        <v>223</v>
      </c>
      <c r="CB8" t="s">
        <v>224</v>
      </c>
      <c r="CC8" t="s">
        <v>225</v>
      </c>
      <c r="CD8" t="s">
        <v>226</v>
      </c>
      <c r="CE8" t="s">
        <v>227</v>
      </c>
      <c r="CF8" t="s">
        <v>228</v>
      </c>
      <c r="CG8" t="s">
        <v>229</v>
      </c>
      <c r="CH8" t="s">
        <v>25</v>
      </c>
      <c r="CI8" t="s">
        <v>249</v>
      </c>
      <c r="CJ8" t="s">
        <v>250</v>
      </c>
      <c r="CK8" t="s">
        <v>251</v>
      </c>
      <c r="CL8" t="s">
        <v>252</v>
      </c>
      <c r="CM8" t="s">
        <v>253</v>
      </c>
      <c r="CN8" t="s">
        <v>254</v>
      </c>
      <c r="CO8" t="s">
        <v>255</v>
      </c>
      <c r="CP8" t="s">
        <v>256</v>
      </c>
      <c r="CQ8" t="s">
        <v>257</v>
      </c>
      <c r="CR8" t="s">
        <v>26</v>
      </c>
      <c r="CS8" t="s">
        <v>289</v>
      </c>
      <c r="CT8" t="s">
        <v>290</v>
      </c>
      <c r="CU8" t="s">
        <v>291</v>
      </c>
      <c r="CV8" t="s">
        <v>292</v>
      </c>
      <c r="CW8" t="s">
        <v>293</v>
      </c>
      <c r="CX8" t="s">
        <v>294</v>
      </c>
      <c r="CY8" t="s">
        <v>295</v>
      </c>
      <c r="CZ8" t="s">
        <v>296</v>
      </c>
      <c r="DA8" t="s">
        <v>297</v>
      </c>
      <c r="DB8" t="s">
        <v>298</v>
      </c>
      <c r="DC8" t="s">
        <v>299</v>
      </c>
      <c r="DD8" t="s">
        <v>300</v>
      </c>
      <c r="DE8" t="s">
        <v>301</v>
      </c>
      <c r="DF8" t="s">
        <v>302</v>
      </c>
      <c r="DG8" t="s">
        <v>303</v>
      </c>
      <c r="DH8" t="s">
        <v>27</v>
      </c>
      <c r="DI8" t="s">
        <v>311</v>
      </c>
      <c r="DJ8" t="s">
        <v>312</v>
      </c>
      <c r="DK8" t="s">
        <v>313</v>
      </c>
      <c r="DL8" t="s">
        <v>28</v>
      </c>
      <c r="DM8" t="s">
        <v>367</v>
      </c>
      <c r="DN8" t="s">
        <v>368</v>
      </c>
      <c r="DO8" t="s">
        <v>369</v>
      </c>
      <c r="DP8" t="s">
        <v>370</v>
      </c>
      <c r="DQ8" t="s">
        <v>371</v>
      </c>
      <c r="DR8" t="s">
        <v>372</v>
      </c>
      <c r="DS8" t="s">
        <v>373</v>
      </c>
      <c r="DT8" t="s">
        <v>374</v>
      </c>
      <c r="DU8" t="s">
        <v>375</v>
      </c>
      <c r="DV8" t="s">
        <v>376</v>
      </c>
      <c r="DW8" t="s">
        <v>377</v>
      </c>
      <c r="DX8" t="s">
        <v>378</v>
      </c>
      <c r="DY8" t="s">
        <v>379</v>
      </c>
      <c r="DZ8" t="s">
        <v>380</v>
      </c>
      <c r="EA8" t="s">
        <v>381</v>
      </c>
      <c r="EB8" t="s">
        <v>382</v>
      </c>
      <c r="EC8" t="s">
        <v>383</v>
      </c>
      <c r="ED8" t="s">
        <v>384</v>
      </c>
      <c r="EE8" t="s">
        <v>385</v>
      </c>
      <c r="EF8" t="s">
        <v>386</v>
      </c>
      <c r="EG8" t="s">
        <v>387</v>
      </c>
      <c r="EH8" t="s">
        <v>388</v>
      </c>
      <c r="EI8" t="s">
        <v>389</v>
      </c>
      <c r="EJ8" t="s">
        <v>390</v>
      </c>
      <c r="EK8" t="s">
        <v>391</v>
      </c>
      <c r="EL8" t="s">
        <v>392</v>
      </c>
      <c r="EM8" t="s">
        <v>29</v>
      </c>
      <c r="EN8" t="s">
        <v>30</v>
      </c>
      <c r="EO8" t="s">
        <v>400</v>
      </c>
      <c r="EP8" t="s">
        <v>401</v>
      </c>
      <c r="EQ8" t="s">
        <v>402</v>
      </c>
      <c r="ER8" t="s">
        <v>403</v>
      </c>
      <c r="ES8" t="s">
        <v>31</v>
      </c>
      <c r="ET8" t="s">
        <v>435</v>
      </c>
      <c r="EU8" t="s">
        <v>436</v>
      </c>
      <c r="EV8" t="s">
        <v>437</v>
      </c>
      <c r="EW8" t="s">
        <v>438</v>
      </c>
      <c r="EX8" t="s">
        <v>439</v>
      </c>
      <c r="EY8" t="s">
        <v>440</v>
      </c>
      <c r="EZ8" t="s">
        <v>441</v>
      </c>
      <c r="FA8" t="s">
        <v>442</v>
      </c>
      <c r="FB8" t="s">
        <v>443</v>
      </c>
      <c r="FC8" t="s">
        <v>444</v>
      </c>
      <c r="FD8" t="s">
        <v>445</v>
      </c>
      <c r="FE8" t="s">
        <v>446</v>
      </c>
      <c r="FF8" t="s">
        <v>447</v>
      </c>
      <c r="FG8" t="s">
        <v>448</v>
      </c>
      <c r="FH8" t="s">
        <v>449</v>
      </c>
      <c r="FI8" t="s">
        <v>450</v>
      </c>
      <c r="FJ8" t="s">
        <v>451</v>
      </c>
      <c r="FK8" t="s">
        <v>452</v>
      </c>
      <c r="FL8" t="s">
        <v>453</v>
      </c>
    </row>
    <row r="9" spans="1:168" x14ac:dyDescent="0.25">
      <c r="A9" t="s">
        <v>791</v>
      </c>
    </row>
    <row r="10" spans="1:168" x14ac:dyDescent="0.25">
      <c r="A10" s="6">
        <f>YEAR(B10)-1984</f>
        <v>1</v>
      </c>
      <c r="B10" s="1">
        <v>31107</v>
      </c>
      <c r="C10" s="6">
        <f ca="1">IF(ISERROR(CVMdataQly!C10*(OFFSET(CPdataAnn!C$9,$A10,0)/OFFSET(CVMdataAnn!C$9,$A10,0))),"",CVMdataQly!C10*(OFFSET(CPdataAnn!C$9,$A10,0)/OFFSET(CVMdataAnn!C$9,$A10,0)))</f>
        <v>61559.582262810611</v>
      </c>
      <c r="D10" s="6">
        <f ca="1">IF(ISERROR(CVMdataQly!D10*(OFFSET(CPdataAnn!D$9,$A10,0)/OFFSET(CVMdataAnn!D$9,$A10,0))),"",CVMdataQly!D10*(OFFSET(CPdataAnn!D$9,$A10,0)/OFFSET(CVMdataAnn!D$9,$A10,0)))</f>
        <v>-361.7837837837838</v>
      </c>
      <c r="E10" s="6">
        <f ca="1">IF(ISERROR(CVMdataQly!E10*(OFFSET(CPdataAnn!E$9,$A10,0)/OFFSET(CVMdataAnn!E$9,$A10,0))),"",CVMdataQly!E10*(OFFSET(CPdataAnn!E$9,$A10,0)/OFFSET(CVMdataAnn!E$9,$A10,0)))</f>
        <v>61868.682593999372</v>
      </c>
      <c r="F10" s="6">
        <f ca="1">IF(ISERROR(CVMdataQly!F10*(OFFSET(CPdataAnn!F$9,$A10,0)/OFFSET(CVMdataAnn!F$9,$A10,0))),"",CVMdataQly!F10*(OFFSET(CPdataAnn!F$9,$A10,0)/OFFSET(CVMdataAnn!F$9,$A10,0)))</f>
        <v>7579.3188293188296</v>
      </c>
      <c r="G10" s="6">
        <f ca="1">IF(ISERROR(CVMdataQly!G10*(OFFSET(CPdataAnn!G$9,$A10,0)/OFFSET(CVMdataAnn!G$9,$A10,0))),"",CVMdataQly!G10*(OFFSET(CPdataAnn!G$9,$A10,0)/OFFSET(CVMdataAnn!G$9,$A10,0)))</f>
        <v>3508.3290675198291</v>
      </c>
      <c r="H10" s="6">
        <f ca="1">IF(ISERROR(CVMdataQly!H10*(OFFSET(CPdataAnn!H$9,$A10,0)/OFFSET(CVMdataAnn!H$9,$A10,0))),"",CVMdataQly!H10*(OFFSET(CPdataAnn!H$9,$A10,0)/OFFSET(CVMdataAnn!H$9,$A10,0)))</f>
        <v>3660.6463985032742</v>
      </c>
      <c r="I10" s="6">
        <f ca="1">IF(ISERROR(CVMdataQly!I10*(OFFSET(CPdataAnn!I$9,$A10,0)/OFFSET(CVMdataAnn!I$9,$A10,0))),"",CVMdataQly!I10*(OFFSET(CPdataAnn!I$9,$A10,0)/OFFSET(CVMdataAnn!I$9,$A10,0)))</f>
        <v>17733.626373626372</v>
      </c>
      <c r="J10" s="6">
        <f ca="1">IF(ISERROR(CVMdataQly!J10*(OFFSET(CPdataAnn!J$9,$A10,0)/OFFSET(CVMdataAnn!J$9,$A10,0))),"",CVMdataQly!J10*(OFFSET(CPdataAnn!J$9,$A10,0)/OFFSET(CVMdataAnn!J$9,$A10,0)))</f>
        <v>3261.8732668565999</v>
      </c>
      <c r="K10" s="6">
        <f ca="1">IF(ISERROR(CVMdataQly!K10*(OFFSET(CPdataAnn!K$9,$A10,0)/OFFSET(CVMdataAnn!K$9,$A10,0))),"",CVMdataQly!K10*(OFFSET(CPdataAnn!K$9,$A10,0)/OFFSET(CVMdataAnn!K$9,$A10,0)))</f>
        <v>608.56863702979967</v>
      </c>
      <c r="L10" s="6">
        <f ca="1">IF(ISERROR(CVMdataQly!L10*(OFFSET(CPdataAnn!L$9,$A10,0)/OFFSET(CVMdataAnn!L$9,$A10,0))),"",CVMdataQly!L10*(OFFSET(CPdataAnn!L$9,$A10,0)/OFFSET(CVMdataAnn!L$9,$A10,0)))</f>
        <v>7884.7069416988379</v>
      </c>
      <c r="M10" s="6">
        <f ca="1">IF(ISERROR(CVMdataQly!M10*(OFFSET(CPdataAnn!M$9,$A10,0)/OFFSET(CVMdataAnn!M$9,$A10,0))),"",CVMdataQly!M10*(OFFSET(CPdataAnn!M$9,$A10,0)/OFFSET(CVMdataAnn!M$9,$A10,0)))</f>
        <v>1046.9224924012158</v>
      </c>
      <c r="N10" s="6">
        <f ca="1">IF(ISERROR(CVMdataQly!N10*(OFFSET(CPdataAnn!N$9,$A10,0)/OFFSET(CVMdataAnn!N$9,$A10,0))),"",CVMdataQly!N10*(OFFSET(CPdataAnn!N$9,$A10,0)/OFFSET(CVMdataAnn!N$9,$A10,0)))</f>
        <v>4825.5639016746645</v>
      </c>
      <c r="O10" s="6">
        <f ca="1">IF(ISERROR(CVMdataQly!O10*(OFFSET(CPdataAnn!O$9,$A10,0)/OFFSET(CVMdataAnn!O$9,$A10,0))),"",CVMdataQly!O10*(OFFSET(CPdataAnn!O$9,$A10,0)/OFFSET(CVMdataAnn!O$9,$A10,0)))</f>
        <v>399.66277249187038</v>
      </c>
      <c r="P10" s="6">
        <f ca="1">IF(ISERROR(CVMdataQly!P10*(OFFSET(CPdataAnn!P$9,$A10,0)/OFFSET(CVMdataAnn!P$9,$A10,0))),"",CVMdataQly!P10*(OFFSET(CPdataAnn!P$9,$A10,0)/OFFSET(CVMdataAnn!P$9,$A10,0)))</f>
        <v>5540.1307634588029</v>
      </c>
      <c r="Q10" s="6">
        <f ca="1">IF(ISERROR(CVMdataQly!Q10*(OFFSET(CPdataAnn!Q$9,$A10,0)/OFFSET(CVMdataAnn!Q$9,$A10,0))),"",CVMdataQly!Q10*(OFFSET(CPdataAnn!Q$9,$A10,0)/OFFSET(CVMdataAnn!Q$9,$A10,0)))</f>
        <v>5810.2194225923713</v>
      </c>
      <c r="R10" s="6">
        <f ca="1">IF(ISERROR(CVMdataQly!R10*(OFFSET(CPdataAnn!R$9,$A10,0)/OFFSET(CVMdataAnn!R$9,$A10,0))),"",CVMdataQly!R10*(OFFSET(CPdataAnn!R$9,$A10,0)/OFFSET(CVMdataAnn!R$9,$A10,0)))</f>
        <v>7579.3188293188296</v>
      </c>
      <c r="S10" s="6">
        <f ca="1">IF(ISERROR(CVMdataQly!S10*(OFFSET(CPdataAnn!S$9,$A10,0)/OFFSET(CVMdataAnn!S$9,$A10,0))),"",CVMdataQly!S10*(OFFSET(CPdataAnn!S$9,$A10,0)/OFFSET(CVMdataAnn!S$9,$A10,0)))</f>
        <v>6882.0015882655207</v>
      </c>
      <c r="T10" s="6">
        <f ca="1">IF(ISERROR(CVMdataQly!T10*(OFFSET(CPdataAnn!T$9,$A10,0)/OFFSET(CVMdataAnn!T$9,$A10,0))),"",CVMdataQly!T10*(OFFSET(CPdataAnn!T$9,$A10,0)/OFFSET(CVMdataAnn!T$9,$A10,0)))</f>
        <v>1031.3727387463189</v>
      </c>
      <c r="U10" s="6">
        <f ca="1">IF(ISERROR(CVMdataQly!U10*(OFFSET(CPdataAnn!U$9,$A10,0)/OFFSET(CVMdataAnn!U$9,$A10,0))),"",CVMdataQly!U10*(OFFSET(CPdataAnn!U$9,$A10,0)/OFFSET(CVMdataAnn!U$9,$A10,0)))</f>
        <v>1945.86859688196</v>
      </c>
      <c r="V10" s="6">
        <f ca="1">IF(ISERROR(CVMdataQly!V10*(OFFSET(CPdataAnn!V$9,$A10,0)/OFFSET(CVMdataAnn!V$9,$A10,0))),"",CVMdataQly!V10*(OFFSET(CPdataAnn!V$9,$A10,0)/OFFSET(CVMdataAnn!V$9,$A10,0)))</f>
        <v>257.04676380887832</v>
      </c>
      <c r="W10" s="6">
        <f ca="1">IF(ISERROR(CVMdataQly!W10*(OFFSET(CPdataAnn!W$9,$A10,0)/OFFSET(CVMdataAnn!W$9,$A10,0))),"",CVMdataQly!W10*(OFFSET(CPdataAnn!W$9,$A10,0)/OFFSET(CVMdataAnn!W$9,$A10,0)))</f>
        <v>1083.347010965688</v>
      </c>
      <c r="X10" s="6">
        <f ca="1">IF(ISERROR(CVMdataQly!X10*(OFFSET(CPdataAnn!X$9,$A10,0)/OFFSET(CVMdataAnn!X$9,$A10,0))),"",CVMdataQly!X10*(OFFSET(CPdataAnn!X$9,$A10,0)/OFFSET(CVMdataAnn!X$9,$A10,0)))</f>
        <v>276.26136363636363</v>
      </c>
      <c r="Y10" s="6">
        <f ca="1">IF(ISERROR(CVMdataQly!Y10*(OFFSET(CPdataAnn!Y$9,$A10,0)/OFFSET(CVMdataAnn!Y$9,$A10,0))),"",CVMdataQly!Y10*(OFFSET(CPdataAnn!Y$9,$A10,0)/OFFSET(CVMdataAnn!Y$9,$A10,0)))</f>
        <v>403.75448028673839</v>
      </c>
      <c r="Z10" s="6">
        <f ca="1">IF(ISERROR(CVMdataQly!Z10*(OFFSET(CPdataAnn!Z$9,$A10,0)/OFFSET(CVMdataAnn!Z$9,$A10,0))),"",CVMdataQly!Z10*(OFFSET(CPdataAnn!Z$9,$A10,0)/OFFSET(CVMdataAnn!Z$9,$A10,0)))</f>
        <v>874.17705906536935</v>
      </c>
      <c r="AA10" s="6">
        <f ca="1">IF(ISERROR(CVMdataQly!AA10*(OFFSET(CPdataAnn!AA$9,$A10,0)/OFFSET(CVMdataAnn!AA$9,$A10,0))),"",CVMdataQly!AA10*(OFFSET(CPdataAnn!AA$9,$A10,0)/OFFSET(CVMdataAnn!AA$9,$A10,0)))</f>
        <v>864.82731092436973</v>
      </c>
      <c r="AB10" s="6">
        <f ca="1">IF(ISERROR(CVMdataQly!AB10*(OFFSET(CPdataAnn!AB$9,$A10,0)/OFFSET(CVMdataAnn!AB$9,$A10,0))),"",CVMdataQly!AB10*(OFFSET(CPdataAnn!AB$9,$A10,0)/OFFSET(CVMdataAnn!AB$9,$A10,0)))</f>
        <v>144.10714285714286</v>
      </c>
      <c r="AC10" s="6">
        <f ca="1">IF(ISERROR(CVMdataQly!AC10*(OFFSET(CPdataAnn!AC$9,$A10,0)/OFFSET(CVMdataAnn!AC$9,$A10,0))),"",CVMdataQly!AC10*(OFFSET(CPdataAnn!AC$9,$A10,0)/OFFSET(CVMdataAnn!AC$9,$A10,0)))</f>
        <v>697.3401015228427</v>
      </c>
      <c r="AD10" s="6">
        <f ca="1">IF(ISERROR(CVMdataQly!AD10*(OFFSET(CPdataAnn!AD$9,$A10,0)/OFFSET(CVMdataAnn!AD$9,$A10,0))),"",CVMdataQly!AD10*(OFFSET(CPdataAnn!AD$9,$A10,0)/OFFSET(CVMdataAnn!AD$9,$A10,0)))</f>
        <v>287.43930089749648</v>
      </c>
      <c r="AE10" s="6">
        <f ca="1">IF(ISERROR(CVMdataQly!AE10*(OFFSET(CPdataAnn!AE$9,$A10,0)/OFFSET(CVMdataAnn!AE$9,$A10,0))),"",CVMdataQly!AE10*(OFFSET(CPdataAnn!AE$9,$A10,0)/OFFSET(CVMdataAnn!AE$9,$A10,0)))</f>
        <v>407.89481481481482</v>
      </c>
      <c r="AF10" s="6">
        <f ca="1">IF(ISERROR(CVMdataQly!AF10*(OFFSET(CPdataAnn!AF$9,$A10,0)/OFFSET(CVMdataAnn!AF$9,$A10,0))),"",CVMdataQly!AF10*(OFFSET(CPdataAnn!AF$9,$A10,0)/OFFSET(CVMdataAnn!AF$9,$A10,0)))</f>
        <v>3508.3290675198291</v>
      </c>
      <c r="AG10" s="6">
        <f ca="1">IF(ISERROR(CVMdataQly!AG10*(OFFSET(CPdataAnn!AG$9,$A10,0)/OFFSET(CVMdataAnn!AG$9,$A10,0))),"",CVMdataQly!AG10*(OFFSET(CPdataAnn!AG$9,$A10,0)/OFFSET(CVMdataAnn!AG$9,$A10,0)))</f>
        <v>1154.723807623229</v>
      </c>
      <c r="AH10" s="6">
        <f ca="1">IF(ISERROR(CVMdataQly!AH10*(OFFSET(CPdataAnn!AH$9,$A10,0)/OFFSET(CVMdataAnn!AH$9,$A10,0))),"",CVMdataQly!AH10*(OFFSET(CPdataAnn!AH$9,$A10,0)/OFFSET(CVMdataAnn!AH$9,$A10,0)))</f>
        <v>370.20178041543028</v>
      </c>
      <c r="AI10" s="6">
        <f ca="1">IF(ISERROR(CVMdataQly!AI10*(OFFSET(CPdataAnn!AI$9,$A10,0)/OFFSET(CVMdataAnn!AI$9,$A10,0))),"",CVMdataQly!AI10*(OFFSET(CPdataAnn!AI$9,$A10,0)/OFFSET(CVMdataAnn!AI$9,$A10,0)))</f>
        <v>460.09323237103644</v>
      </c>
      <c r="AJ10" s="6">
        <f ca="1">IF(ISERROR(CVMdataQly!AJ10*(OFFSET(CPdataAnn!AJ$9,$A10,0)/OFFSET(CVMdataAnn!AJ$9,$A10,0))),"",CVMdataQly!AJ10*(OFFSET(CPdataAnn!AJ$9,$A10,0)/OFFSET(CVMdataAnn!AJ$9,$A10,0)))</f>
        <v>323.76513911620299</v>
      </c>
      <c r="AK10" s="6">
        <f ca="1">IF(ISERROR(CVMdataQly!AK10*(OFFSET(CPdataAnn!AK$9,$A10,0)/OFFSET(CVMdataAnn!AK$9,$A10,0))),"",CVMdataQly!AK10*(OFFSET(CPdataAnn!AK$9,$A10,0)/OFFSET(CVMdataAnn!AK$9,$A10,0)))</f>
        <v>1744.2541872740117</v>
      </c>
      <c r="AL10" s="6">
        <f ca="1">IF(ISERROR(CVMdataQly!AL10*(OFFSET(CPdataAnn!AL$9,$A10,0)/OFFSET(CVMdataAnn!AL$9,$A10,0))),"",CVMdataQly!AL10*(OFFSET(CPdataAnn!AL$9,$A10,0)/OFFSET(CVMdataAnn!AL$9,$A10,0)))</f>
        <v>594.20195994887081</v>
      </c>
      <c r="AM10" s="6">
        <f ca="1">IF(ISERROR(CVMdataQly!AM10*(OFFSET(CPdataAnn!AM$9,$A10,0)/OFFSET(CVMdataAnn!AM$9,$A10,0))),"",CVMdataQly!AM10*(OFFSET(CPdataAnn!AM$9,$A10,0)/OFFSET(CVMdataAnn!AM$9,$A10,0)))</f>
        <v>3660.6463985032742</v>
      </c>
      <c r="AN10" s="6">
        <f ca="1">IF(ISERROR(CVMdataQly!AN10*(OFFSET(CPdataAnn!AN$9,$A10,0)/OFFSET(CVMdataAnn!AN$9,$A10,0))),"",CVMdataQly!AN10*(OFFSET(CPdataAnn!AN$9,$A10,0)/OFFSET(CVMdataAnn!AN$9,$A10,0)))</f>
        <v>2943.8731376309188</v>
      </c>
      <c r="AO10" s="6">
        <f ca="1">IF(ISERROR(CVMdataQly!AO10*(OFFSET(CPdataAnn!AO$9,$A10,0)/OFFSET(CVMdataAnn!AO$9,$A10,0))),"",CVMdataQly!AO10*(OFFSET(CPdataAnn!AO$9,$A10,0)/OFFSET(CVMdataAnn!AO$9,$A10,0)))</f>
        <v>36.032407407407405</v>
      </c>
      <c r="AP10" s="6">
        <f ca="1">IF(ISERROR(CVMdataQly!AP10*(OFFSET(CPdataAnn!AP$9,$A10,0)/OFFSET(CVMdataAnn!AP$9,$A10,0))),"",CVMdataQly!AP10*(OFFSET(CPdataAnn!AP$9,$A10,0)/OFFSET(CVMdataAnn!AP$9,$A10,0)))</f>
        <v>2720.6393414211439</v>
      </c>
      <c r="AQ10" s="6">
        <f ca="1">IF(ISERROR(CVMdataQly!AQ10*(OFFSET(CPdataAnn!AQ$9,$A10,0)/OFFSET(CVMdataAnn!AQ$9,$A10,0))),"",CVMdataQly!AQ10*(OFFSET(CPdataAnn!AQ$9,$A10,0)/OFFSET(CVMdataAnn!AQ$9,$A10,0)))</f>
        <v>104.64</v>
      </c>
      <c r="AR10" s="6">
        <f ca="1">IF(ISERROR(CVMdataQly!AR10*(OFFSET(CPdataAnn!AR$9,$A10,0)/OFFSET(CVMdataAnn!AR$9,$A10,0))),"",CVMdataQly!AR10*(OFFSET(CPdataAnn!AR$9,$A10,0)/OFFSET(CVMdataAnn!AR$9,$A10,0)))</f>
        <v>70.957256461232603</v>
      </c>
      <c r="AS10" s="6">
        <f ca="1">IF(ISERROR(CVMdataQly!AS10*(OFFSET(CPdataAnn!AS$9,$A10,0)/OFFSET(CVMdataAnn!AS$9,$A10,0))),"",CVMdataQly!AS10*(OFFSET(CPdataAnn!AS$9,$A10,0)/OFFSET(CVMdataAnn!AS$9,$A10,0)))</f>
        <v>716.56622691292876</v>
      </c>
      <c r="AT10" s="6">
        <f ca="1">IF(ISERROR(CVMdataQly!AT10*(OFFSET(CPdataAnn!AT$9,$A10,0)/OFFSET(CVMdataAnn!AT$9,$A10,0))),"",CVMdataQly!AT10*(OFFSET(CPdataAnn!AT$9,$A10,0)/OFFSET(CVMdataAnn!AT$9,$A10,0)))</f>
        <v>692.31363887355053</v>
      </c>
      <c r="AU10" s="6">
        <f ca="1">IF(ISERROR(CVMdataQly!AU10*(OFFSET(CPdataAnn!AU$9,$A10,0)/OFFSET(CVMdataAnn!AU$9,$A10,0))),"",CVMdataQly!AU10*(OFFSET(CPdataAnn!AU$9,$A10,0)/OFFSET(CVMdataAnn!AU$9,$A10,0)))</f>
        <v>25.224489795918366</v>
      </c>
      <c r="AV10" s="6">
        <f ca="1">IF(ISERROR(CVMdataQly!AV10*(OFFSET(CPdataAnn!AV$9,$A10,0)/OFFSET(CVMdataAnn!AV$9,$A10,0))),"",CVMdataQly!AV10*(OFFSET(CPdataAnn!AV$9,$A10,0)/OFFSET(CVMdataAnn!AV$9,$A10,0)))</f>
        <v>17733.626373626372</v>
      </c>
      <c r="AW10" s="6">
        <f ca="1">IF(ISERROR(CVMdataQly!AW10*(OFFSET(CPdataAnn!AW$9,$A10,0)/OFFSET(CVMdataAnn!AW$9,$A10,0))),"",CVMdataQly!AW10*(OFFSET(CPdataAnn!AW$9,$A10,0)/OFFSET(CVMdataAnn!AW$9,$A10,0)))</f>
        <v>2324.767355590885</v>
      </c>
      <c r="AX10" s="6">
        <f ca="1">IF(ISERROR(CVMdataQly!AX10*(OFFSET(CPdataAnn!AX$9,$A10,0)/OFFSET(CVMdataAnn!AX$9,$A10,0))),"",CVMdataQly!AX10*(OFFSET(CPdataAnn!AX$9,$A10,0)/OFFSET(CVMdataAnn!AX$9,$A10,0)))</f>
        <v>2318.7719669701464</v>
      </c>
      <c r="AY10" s="6">
        <f ca="1">IF(ISERROR(CVMdataQly!AY10*(OFFSET(CPdataAnn!AY$9,$A10,0)/OFFSET(CVMdataAnn!AY$9,$A10,0))),"",CVMdataQly!AY10*(OFFSET(CPdataAnn!AY$9,$A10,0)/OFFSET(CVMdataAnn!AY$9,$A10,0)))</f>
        <v>5.7931034482758621</v>
      </c>
      <c r="AZ10" s="6">
        <f ca="1">IF(ISERROR(CVMdataQly!AZ10*(OFFSET(CPdataAnn!AZ$9,$A10,0)/OFFSET(CVMdataAnn!AZ$9,$A10,0))),"",CVMdataQly!AZ10*(OFFSET(CPdataAnn!AZ$9,$A10,0)/OFFSET(CVMdataAnn!AZ$9,$A10,0)))</f>
        <v>12304.816218775557</v>
      </c>
      <c r="BA10" s="6">
        <f ca="1">IF(ISERROR(CVMdataQly!BA10*(OFFSET(CPdataAnn!BA$9,$A10,0)/OFFSET(CVMdataAnn!BA$9,$A10,0))),"",CVMdataQly!BA10*(OFFSET(CPdataAnn!BA$9,$A10,0)/OFFSET(CVMdataAnn!BA$9,$A10,0)))</f>
        <v>11939.733858442423</v>
      </c>
      <c r="BB10" s="6">
        <f ca="1">IF(ISERROR(CVMdataQly!BB10*(OFFSET(CPdataAnn!BB$9,$A10,0)/OFFSET(CVMdataAnn!BB$9,$A10,0))),"",CVMdataQly!BB10*(OFFSET(CPdataAnn!BB$9,$A10,0)/OFFSET(CVMdataAnn!BB$9,$A10,0)))</f>
        <v>364.42795076031865</v>
      </c>
      <c r="BC10" s="6">
        <f ca="1">IF(ISERROR(CVMdataQly!BC10*(OFFSET(CPdataAnn!BC$9,$A10,0)/OFFSET(CVMdataAnn!BC$9,$A10,0))),"",CVMdataQly!BC10*(OFFSET(CPdataAnn!BC$9,$A10,0)/OFFSET(CVMdataAnn!BC$9,$A10,0)))</f>
        <v>168.99489795918367</v>
      </c>
      <c r="BD10" s="6">
        <f ca="1">IF(ISERROR(CVMdataQly!BD10*(OFFSET(CPdataAnn!BD$9,$A10,0)/OFFSET(CVMdataAnn!BD$9,$A10,0))),"",CVMdataQly!BD10*(OFFSET(CPdataAnn!BD$9,$A10,0)/OFFSET(CVMdataAnn!BD$9,$A10,0)))</f>
        <v>92.609053497942384</v>
      </c>
      <c r="BE10" s="6">
        <f ca="1">IF(ISERROR(CVMdataQly!BE10*(OFFSET(CPdataAnn!BE$9,$A10,0)/OFFSET(CVMdataAnn!BE$9,$A10,0))),"",CVMdataQly!BE10*(OFFSET(CPdataAnn!BE$9,$A10,0)/OFFSET(CVMdataAnn!BE$9,$A10,0)))</f>
        <v>76.043383947939262</v>
      </c>
      <c r="BF10" s="6">
        <f ca="1">IF(ISERROR(CVMdataQly!BF10*(OFFSET(CPdataAnn!BF$9,$A10,0)/OFFSET(CVMdataAnn!BF$9,$A10,0))),"",CVMdataQly!BF10*(OFFSET(CPdataAnn!BF$9,$A10,0)/OFFSET(CVMdataAnn!BF$9,$A10,0)))</f>
        <v>399.40057300509335</v>
      </c>
      <c r="BG10" s="6">
        <f ca="1">IF(ISERROR(CVMdataQly!BG10*(OFFSET(CPdataAnn!BG$9,$A10,0)/OFFSET(CVMdataAnn!BG$9,$A10,0))),"",CVMdataQly!BG10*(OFFSET(CPdataAnn!BG$9,$A10,0)/OFFSET(CVMdataAnn!BG$9,$A10,0)))</f>
        <v>195.00570342205324</v>
      </c>
      <c r="BH10" s="6">
        <f ca="1">IF(ISERROR(CVMdataQly!BH10*(OFFSET(CPdataAnn!BH$9,$A10,0)/OFFSET(CVMdataAnn!BH$9,$A10,0))),"",CVMdataQly!BH10*(OFFSET(CPdataAnn!BH$9,$A10,0)/OFFSET(CVMdataAnn!BH$9,$A10,0)))</f>
        <v>1.8666666666666667</v>
      </c>
      <c r="BI10" s="6">
        <f ca="1">IF(ISERROR(CVMdataQly!BI10*(OFFSET(CPdataAnn!BI$9,$A10,0)/OFFSET(CVMdataAnn!BI$9,$A10,0))),"",CVMdataQly!BI10*(OFFSET(CPdataAnn!BI$9,$A10,0)/OFFSET(CVMdataAnn!BI$9,$A10,0)))</f>
        <v>202.30985915492957</v>
      </c>
      <c r="BJ10" s="6" t="str">
        <f ca="1">IF(ISERROR(CVMdataQly!BJ10*(OFFSET(CPdataAnn!BJ$9,$A10,0)/OFFSET(CVMdataAnn!BJ$9,$A10,0))),"",CVMdataQly!BJ10*(OFFSET(CPdataAnn!BJ$9,$A10,0)/OFFSET(CVMdataAnn!BJ$9,$A10,0)))</f>
        <v/>
      </c>
      <c r="BK10" s="6">
        <f ca="1">IF(ISERROR(CVMdataQly!BK10*(OFFSET(CPdataAnn!BK$9,$A10,0)/OFFSET(CVMdataAnn!BK$9,$A10,0))),"",CVMdataQly!BK10*(OFFSET(CPdataAnn!BK$9,$A10,0)/OFFSET(CVMdataAnn!BK$9,$A10,0)))</f>
        <v>2533.0780437982517</v>
      </c>
      <c r="BL10" s="6">
        <f ca="1">IF(ISERROR(CVMdataQly!BL10*(OFFSET(CPdataAnn!BL$9,$A10,0)/OFFSET(CVMdataAnn!BL$9,$A10,0))),"",CVMdataQly!BL10*(OFFSET(CPdataAnn!BL$9,$A10,0)/OFFSET(CVMdataAnn!BL$9,$A10,0)))</f>
        <v>1158.4331131296449</v>
      </c>
      <c r="BM10" s="6">
        <f ca="1">IF(ISERROR(CVMdataQly!BM10*(OFFSET(CPdataAnn!BM$9,$A10,0)/OFFSET(CVMdataAnn!BM$9,$A10,0))),"",CVMdataQly!BM10*(OFFSET(CPdataAnn!BM$9,$A10,0)/OFFSET(CVMdataAnn!BM$9,$A10,0)))</f>
        <v>970.98937007874019</v>
      </c>
      <c r="BN10" s="6">
        <f ca="1">IF(ISERROR(CVMdataQly!BN10*(OFFSET(CPdataAnn!BN$9,$A10,0)/OFFSET(CVMdataAnn!BN$9,$A10,0))),"",CVMdataQly!BN10*(OFFSET(CPdataAnn!BN$9,$A10,0)/OFFSET(CVMdataAnn!BN$9,$A10,0)))</f>
        <v>147.09354120267261</v>
      </c>
      <c r="BO10" s="6">
        <f ca="1">IF(ISERROR(CVMdataQly!BO10*(OFFSET(CPdataAnn!BO$9,$A10,0)/OFFSET(CVMdataAnn!BO$9,$A10,0))),"",CVMdataQly!BO10*(OFFSET(CPdataAnn!BO$9,$A10,0)/OFFSET(CVMdataAnn!BO$9,$A10,0)))</f>
        <v>252.91794478527606</v>
      </c>
      <c r="BP10" s="6" t="str">
        <f ca="1">IF(ISERROR(CVMdataQly!BP10*(OFFSET(CPdataAnn!BP$9,$A10,0)/OFFSET(CVMdataAnn!BP$9,$A10,0))),"",CVMdataQly!BP10*(OFFSET(CPdataAnn!BP$9,$A10,0)/OFFSET(CVMdataAnn!BP$9,$A10,0)))</f>
        <v/>
      </c>
      <c r="BQ10" s="6">
        <f ca="1">IF(ISERROR(CVMdataQly!BQ10*(OFFSET(CPdataAnn!BQ$9,$A10,0)/OFFSET(CVMdataAnn!BQ$9,$A10,0))),"",CVMdataQly!BQ10*(OFFSET(CPdataAnn!BQ$9,$A10,0)/OFFSET(CVMdataAnn!BQ$9,$A10,0)))</f>
        <v>3261.8732668565999</v>
      </c>
      <c r="BR10" s="6">
        <f ca="1">IF(ISERROR(CVMdataQly!BR10*(OFFSET(CPdataAnn!BR$9,$A10,0)/OFFSET(CVMdataAnn!BR$9,$A10,0))),"",CVMdataQly!BR10*(OFFSET(CPdataAnn!BR$9,$A10,0)/OFFSET(CVMdataAnn!BR$9,$A10,0)))</f>
        <v>1140.1969365426696</v>
      </c>
      <c r="BS10" s="6">
        <f ca="1">IF(ISERROR(CVMdataQly!BS10*(OFFSET(CPdataAnn!BS$9,$A10,0)/OFFSET(CVMdataAnn!BS$9,$A10,0))),"",CVMdataQly!BS10*(OFFSET(CPdataAnn!BS$9,$A10,0)/OFFSET(CVMdataAnn!BS$9,$A10,0)))</f>
        <v>770.81416247304105</v>
      </c>
      <c r="BT10" s="6">
        <f ca="1">IF(ISERROR(CVMdataQly!BT10*(OFFSET(CPdataAnn!BT$9,$A10,0)/OFFSET(CVMdataAnn!BT$9,$A10,0))),"",CVMdataQly!BT10*(OFFSET(CPdataAnn!BT$9,$A10,0)/OFFSET(CVMdataAnn!BT$9,$A10,0)))</f>
        <v>363.9412595312059</v>
      </c>
      <c r="BU10" s="6">
        <f ca="1">IF(ISERROR(CVMdataQly!BU10*(OFFSET(CPdataAnn!BU$9,$A10,0)/OFFSET(CVMdataAnn!BU$9,$A10,0))),"",CVMdataQly!BU10*(OFFSET(CPdataAnn!BU$9,$A10,0)/OFFSET(CVMdataAnn!BU$9,$A10,0)))</f>
        <v>4.7457627118644066</v>
      </c>
      <c r="BV10" s="6">
        <f ca="1">IF(ISERROR(CVMdataQly!BV10*(OFFSET(CPdataAnn!BV$9,$A10,0)/OFFSET(CVMdataAnn!BV$9,$A10,0))),"",CVMdataQly!BV10*(OFFSET(CPdataAnn!BV$9,$A10,0)/OFFSET(CVMdataAnn!BV$9,$A10,0)))</f>
        <v>350.45419254658384</v>
      </c>
      <c r="BW10" s="6">
        <f ca="1">IF(ISERROR(CVMdataQly!BW10*(OFFSET(CPdataAnn!BW$9,$A10,0)/OFFSET(CVMdataAnn!BW$9,$A10,0))),"",CVMdataQly!BW10*(OFFSET(CPdataAnn!BW$9,$A10,0)/OFFSET(CVMdataAnn!BW$9,$A10,0)))</f>
        <v>727.31080669710809</v>
      </c>
      <c r="BX10" s="6">
        <f ca="1">IF(ISERROR(CVMdataQly!BX10*(OFFSET(CPdataAnn!BX$9,$A10,0)/OFFSET(CVMdataAnn!BX$9,$A10,0))),"",CVMdataQly!BX10*(OFFSET(CPdataAnn!BX$9,$A10,0)/OFFSET(CVMdataAnn!BX$9,$A10,0)))</f>
        <v>611.39452166802937</v>
      </c>
      <c r="BY10" s="6">
        <f ca="1">IF(ISERROR(CVMdataQly!BY10*(OFFSET(CPdataAnn!BY$9,$A10,0)/OFFSET(CVMdataAnn!BY$9,$A10,0))),"",CVMdataQly!BY10*(OFFSET(CPdataAnn!BY$9,$A10,0)/OFFSET(CVMdataAnn!BY$9,$A10,0)))</f>
        <v>56.307692307692307</v>
      </c>
      <c r="BZ10" s="6">
        <f ca="1">IF(ISERROR(CVMdataQly!BZ10*(OFFSET(CPdataAnn!BZ$9,$A10,0)/OFFSET(CVMdataAnn!BZ$9,$A10,0))),"",CVMdataQly!BZ10*(OFFSET(CPdataAnn!BZ$9,$A10,0)/OFFSET(CVMdataAnn!BZ$9,$A10,0)))</f>
        <v>59.845493562231759</v>
      </c>
      <c r="CA10" s="6">
        <f ca="1">IF(ISERROR(CVMdataQly!CA10*(OFFSET(CPdataAnn!CA$9,$A10,0)/OFFSET(CVMdataAnn!CA$9,$A10,0))),"",CVMdataQly!CA10*(OFFSET(CPdataAnn!CA$9,$A10,0)/OFFSET(CVMdataAnn!CA$9,$A10,0)))</f>
        <v>313.00557991231568</v>
      </c>
      <c r="CB10" s="6">
        <f ca="1">IF(ISERROR(CVMdataQly!CB10*(OFFSET(CPdataAnn!CB$9,$A10,0)/OFFSET(CVMdataAnn!CB$9,$A10,0))),"",CVMdataQly!CB10*(OFFSET(CPdataAnn!CB$9,$A10,0)/OFFSET(CVMdataAnn!CB$9,$A10,0)))</f>
        <v>236.06225680933852</v>
      </c>
      <c r="CC10" s="6">
        <f ca="1">IF(ISERROR(CVMdataQly!CC10*(OFFSET(CPdataAnn!CC$9,$A10,0)/OFFSET(CVMdataAnn!CC$9,$A10,0))),"",CVMdataQly!CC10*(OFFSET(CPdataAnn!CC$9,$A10,0)/OFFSET(CVMdataAnn!CC$9,$A10,0)))</f>
        <v>36.695187165775401</v>
      </c>
      <c r="CD10" s="6">
        <f ca="1">IF(ISERROR(CVMdataQly!CD10*(OFFSET(CPdataAnn!CD$9,$A10,0)/OFFSET(CVMdataAnn!CD$9,$A10,0))),"",CVMdataQly!CD10*(OFFSET(CPdataAnn!CD$9,$A10,0)/OFFSET(CVMdataAnn!CD$9,$A10,0)))</f>
        <v>199.02439024390242</v>
      </c>
      <c r="CE10" s="6">
        <f ca="1">IF(ISERROR(CVMdataQly!CE10*(OFFSET(CPdataAnn!CE$9,$A10,0)/OFFSET(CVMdataAnn!CE$9,$A10,0))),"",CVMdataQly!CE10*(OFFSET(CPdataAnn!CE$9,$A10,0)/OFFSET(CVMdataAnn!CE$9,$A10,0)))</f>
        <v>492.21818181818179</v>
      </c>
      <c r="CF10" s="6">
        <f ca="1">IF(ISERROR(CVMdataQly!CF10*(OFFSET(CPdataAnn!CF$9,$A10,0)/OFFSET(CVMdataAnn!CF$9,$A10,0))),"",CVMdataQly!CF10*(OFFSET(CPdataAnn!CF$9,$A10,0)/OFFSET(CVMdataAnn!CF$9,$A10,0)))</f>
        <v>336.91351074718528</v>
      </c>
      <c r="CG10" s="6">
        <f ca="1">IF(ISERROR(CVMdataQly!CG10*(OFFSET(CPdataAnn!CG$9,$A10,0)/OFFSET(CVMdataAnn!CG$9,$A10,0))),"",CVMdataQly!CG10*(OFFSET(CPdataAnn!CG$9,$A10,0)/OFFSET(CVMdataAnn!CG$9,$A10,0)))</f>
        <v>155.72337042925278</v>
      </c>
      <c r="CH10" s="6">
        <f ca="1">IF(ISERROR(CVMdataQly!CH10*(OFFSET(CPdataAnn!CH$9,$A10,0)/OFFSET(CVMdataAnn!CH$9,$A10,0))),"",CVMdataQly!CH10*(OFFSET(CPdataAnn!CH$9,$A10,0)/OFFSET(CVMdataAnn!CH$9,$A10,0)))</f>
        <v>608.56863702979967</v>
      </c>
      <c r="CI10" s="6">
        <f ca="1">IF(ISERROR(CVMdataQly!CI10*(OFFSET(CPdataAnn!CI$9,$A10,0)/OFFSET(CVMdataAnn!CI$9,$A10,0))),"",CVMdataQly!CI10*(OFFSET(CPdataAnn!CI$9,$A10,0)/OFFSET(CVMdataAnn!CI$9,$A10,0)))</f>
        <v>328.59116022099448</v>
      </c>
      <c r="CJ10" s="6">
        <f ca="1">IF(ISERROR(CVMdataQly!CJ10*(OFFSET(CPdataAnn!CJ$9,$A10,0)/OFFSET(CVMdataAnn!CJ$9,$A10,0))),"",CVMdataQly!CJ10*(OFFSET(CPdataAnn!CJ$9,$A10,0)/OFFSET(CVMdataAnn!CJ$9,$A10,0)))</f>
        <v>197.509765625</v>
      </c>
      <c r="CK10" s="6">
        <f ca="1">IF(ISERROR(CVMdataQly!CK10*(OFFSET(CPdataAnn!CK$9,$A10,0)/OFFSET(CVMdataAnn!CK$9,$A10,0))),"",CVMdataQly!CK10*(OFFSET(CPdataAnn!CK$9,$A10,0)/OFFSET(CVMdataAnn!CK$9,$A10,0)))</f>
        <v>38.006042296072508</v>
      </c>
      <c r="CL10" s="6">
        <f ca="1">IF(ISERROR(CVMdataQly!CL10*(OFFSET(CPdataAnn!CL$9,$A10,0)/OFFSET(CVMdataAnn!CL$9,$A10,0))),"",CVMdataQly!CL10*(OFFSET(CPdataAnn!CL$9,$A10,0)/OFFSET(CVMdataAnn!CL$9,$A10,0)))</f>
        <v>92.453956834532377</v>
      </c>
      <c r="CM10" s="6">
        <f ca="1">IF(ISERROR(CVMdataQly!CM10*(OFFSET(CPdataAnn!CM$9,$A10,0)/OFFSET(CVMdataAnn!CM$9,$A10,0))),"",CVMdataQly!CM10*(OFFSET(CPdataAnn!CM$9,$A10,0)/OFFSET(CVMdataAnn!CM$9,$A10,0)))</f>
        <v>179.50731707317075</v>
      </c>
      <c r="CN10" s="6">
        <f ca="1">IF(ISERROR(CVMdataQly!CN10*(OFFSET(CPdataAnn!CN$9,$A10,0)/OFFSET(CVMdataAnn!CN$9,$A10,0))),"",CVMdataQly!CN10*(OFFSET(CPdataAnn!CN$9,$A10,0)/OFFSET(CVMdataAnn!CN$9,$A10,0)))</f>
        <v>63.64696086594504</v>
      </c>
      <c r="CO10" s="6">
        <f ca="1">IF(ISERROR(CVMdataQly!CO10*(OFFSET(CPdataAnn!CO$9,$A10,0)/OFFSET(CVMdataAnn!CO$9,$A10,0))),"",CVMdataQly!CO10*(OFFSET(CPdataAnn!CO$9,$A10,0)/OFFSET(CVMdataAnn!CO$9,$A10,0)))</f>
        <v>95.625</v>
      </c>
      <c r="CP10" s="6">
        <f ca="1">IF(ISERROR(CVMdataQly!CP10*(OFFSET(CPdataAnn!CP$9,$A10,0)/OFFSET(CVMdataAnn!CP$9,$A10,0))),"",CVMdataQly!CP10*(OFFSET(CPdataAnn!CP$9,$A10,0)/OFFSET(CVMdataAnn!CP$9,$A10,0)))</f>
        <v>19.489878542510123</v>
      </c>
      <c r="CQ10" s="6">
        <f ca="1">IF(ISERROR(CVMdataQly!CQ10*(OFFSET(CPdataAnn!CQ$9,$A10,0)/OFFSET(CVMdataAnn!CQ$9,$A10,0))),"",CVMdataQly!CQ10*(OFFSET(CPdataAnn!CQ$9,$A10,0)/OFFSET(CVMdataAnn!CQ$9,$A10,0)))</f>
        <v>100.39449541284404</v>
      </c>
      <c r="CR10" s="6">
        <f ca="1">IF(ISERROR(CVMdataQly!CR10*(OFFSET(CPdataAnn!CR$9,$A10,0)/OFFSET(CVMdataAnn!CR$9,$A10,0))),"",CVMdataQly!CR10*(OFFSET(CPdataAnn!CR$9,$A10,0)/OFFSET(CVMdataAnn!CR$9,$A10,0)))</f>
        <v>7884.7069416988379</v>
      </c>
      <c r="CS10" s="6">
        <f ca="1">IF(ISERROR(CVMdataQly!CS10*(OFFSET(CPdataAnn!CS$9,$A10,0)/OFFSET(CVMdataAnn!CS$9,$A10,0))),"",CVMdataQly!CS10*(OFFSET(CPdataAnn!CS$9,$A10,0)/OFFSET(CVMdataAnn!CS$9,$A10,0)))</f>
        <v>2846.5165770609319</v>
      </c>
      <c r="CT10" s="6">
        <f ca="1">IF(ISERROR(CVMdataQly!CT10*(OFFSET(CPdataAnn!CT$9,$A10,0)/OFFSET(CVMdataAnn!CT$9,$A10,0))),"",CVMdataQly!CT10*(OFFSET(CPdataAnn!CT$9,$A10,0)/OFFSET(CVMdataAnn!CT$9,$A10,0)))</f>
        <v>2750.518789263278</v>
      </c>
      <c r="CU10" s="6">
        <f ca="1">IF(ISERROR(CVMdataQly!CU10*(OFFSET(CPdataAnn!CU$9,$A10,0)/OFFSET(CVMdataAnn!CU$9,$A10,0))),"",CVMdataQly!CU10*(OFFSET(CPdataAnn!CU$9,$A10,0)/OFFSET(CVMdataAnn!CU$9,$A10,0)))</f>
        <v>52.976878612716767</v>
      </c>
      <c r="CV10" s="6">
        <f ca="1">IF(ISERROR(CVMdataQly!CV10*(OFFSET(CPdataAnn!CV$9,$A10,0)/OFFSET(CVMdataAnn!CV$9,$A10,0))),"",CVMdataQly!CV10*(OFFSET(CPdataAnn!CV$9,$A10,0)/OFFSET(CVMdataAnn!CV$9,$A10,0)))</f>
        <v>41.071729957805907</v>
      </c>
      <c r="CW10" s="6">
        <f ca="1">IF(ISERROR(CVMdataQly!CW10*(OFFSET(CPdataAnn!CW$9,$A10,0)/OFFSET(CVMdataAnn!CW$9,$A10,0))),"",CVMdataQly!CW10*(OFFSET(CPdataAnn!CW$9,$A10,0)/OFFSET(CVMdataAnn!CW$9,$A10,0)))</f>
        <v>3193.7566037735851</v>
      </c>
      <c r="CX10" s="6">
        <f ca="1">IF(ISERROR(CVMdataQly!CX10*(OFFSET(CPdataAnn!CX$9,$A10,0)/OFFSET(CVMdataAnn!CX$9,$A10,0))),"",CVMdataQly!CX10*(OFFSET(CPdataAnn!CX$9,$A10,0)/OFFSET(CVMdataAnn!CX$9,$A10,0)))</f>
        <v>304.96287927695289</v>
      </c>
      <c r="CY10" s="6">
        <f ca="1">IF(ISERROR(CVMdataQly!CY10*(OFFSET(CPdataAnn!CY$9,$A10,0)/OFFSET(CVMdataAnn!CY$9,$A10,0))),"",CVMdataQly!CY10*(OFFSET(CPdataAnn!CY$9,$A10,0)/OFFSET(CVMdataAnn!CY$9,$A10,0)))</f>
        <v>1918.7339197748067</v>
      </c>
      <c r="CZ10" s="6">
        <f ca="1">IF(ISERROR(CVMdataQly!CZ10*(OFFSET(CPdataAnn!CZ$9,$A10,0)/OFFSET(CVMdataAnn!CZ$9,$A10,0))),"",CVMdataQly!CZ10*(OFFSET(CPdataAnn!CZ$9,$A10,0)/OFFSET(CVMdataAnn!CZ$9,$A10,0)))</f>
        <v>740.62443575082762</v>
      </c>
      <c r="DA10" s="6">
        <f ca="1">IF(ISERROR(CVMdataQly!DA10*(OFFSET(CPdataAnn!DA$9,$A10,0)/OFFSET(CVMdataAnn!DA$9,$A10,0))),"",CVMdataQly!DA10*(OFFSET(CPdataAnn!DA$9,$A10,0)/OFFSET(CVMdataAnn!DA$9,$A10,0)))</f>
        <v>224.64458598726114</v>
      </c>
      <c r="DB10" s="6">
        <f ca="1">IF(ISERROR(CVMdataQly!DB10*(OFFSET(CPdataAnn!DB$9,$A10,0)/OFFSET(CVMdataAnn!DB$9,$A10,0))),"",CVMdataQly!DB10*(OFFSET(CPdataAnn!DB$9,$A10,0)/OFFSET(CVMdataAnn!DB$9,$A10,0)))</f>
        <v>1843.9907764622412</v>
      </c>
      <c r="DC10" s="6">
        <f ca="1">IF(ISERROR(CVMdataQly!DC10*(OFFSET(CPdataAnn!DC$9,$A10,0)/OFFSET(CVMdataAnn!DC$9,$A10,0))),"",CVMdataQly!DC10*(OFFSET(CPdataAnn!DC$9,$A10,0)/OFFSET(CVMdataAnn!DC$9,$A10,0)))</f>
        <v>352.2179155900086</v>
      </c>
      <c r="DD10" s="6">
        <f ca="1">IF(ISERROR(CVMdataQly!DD10*(OFFSET(CPdataAnn!DD$9,$A10,0)/OFFSET(CVMdataAnn!DD$9,$A10,0))),"",CVMdataQly!DD10*(OFFSET(CPdataAnn!DD$9,$A10,0)/OFFSET(CVMdataAnn!DD$9,$A10,0)))</f>
        <v>624.03706043377554</v>
      </c>
      <c r="DE10" s="6">
        <f ca="1">IF(ISERROR(CVMdataQly!DE10*(OFFSET(CPdataAnn!DE$9,$A10,0)/OFFSET(CVMdataAnn!DE$9,$A10,0))),"",CVMdataQly!DE10*(OFFSET(CPdataAnn!DE$9,$A10,0)/OFFSET(CVMdataAnn!DE$9,$A10,0)))</f>
        <v>694.11840130950759</v>
      </c>
      <c r="DF10" s="6">
        <f ca="1">IF(ISERROR(CVMdataQly!DF10*(OFFSET(CPdataAnn!DF$9,$A10,0)/OFFSET(CVMdataAnn!DF$9,$A10,0))),"",CVMdataQly!DF10*(OFFSET(CPdataAnn!DF$9,$A10,0)/OFFSET(CVMdataAnn!DF$9,$A10,0)))</f>
        <v>123.73434535104364</v>
      </c>
      <c r="DG10" s="6">
        <f ca="1">IF(ISERROR(CVMdataQly!DG10*(OFFSET(CPdataAnn!DG$9,$A10,0)/OFFSET(CVMdataAnn!DG$9,$A10,0))),"",CVMdataQly!DG10*(OFFSET(CPdataAnn!DG$9,$A10,0)/OFFSET(CVMdataAnn!DG$9,$A10,0)))</f>
        <v>49.198767334360554</v>
      </c>
      <c r="DH10" s="6">
        <f ca="1">IF(ISERROR(CVMdataQly!DH10*(OFFSET(CPdataAnn!DH$9,$A10,0)/OFFSET(CVMdataAnn!DH$9,$A10,0))),"",CVMdataQly!DH10*(OFFSET(CPdataAnn!DH$9,$A10,0)/OFFSET(CVMdataAnn!DH$9,$A10,0)))</f>
        <v>1046.9224924012158</v>
      </c>
      <c r="DI10" s="6">
        <f ca="1">IF(ISERROR(CVMdataQly!DI10*(OFFSET(CPdataAnn!DI$9,$A10,0)/OFFSET(CVMdataAnn!DI$9,$A10,0))),"",CVMdataQly!DI10*(OFFSET(CPdataAnn!DI$9,$A10,0)/OFFSET(CVMdataAnn!DI$9,$A10,0)))</f>
        <v>128.22703412073491</v>
      </c>
      <c r="DJ10" s="6">
        <f ca="1">IF(ISERROR(CVMdataQly!DJ10*(OFFSET(CPdataAnn!DJ$9,$A10,0)/OFFSET(CVMdataAnn!DJ$9,$A10,0))),"",CVMdataQly!DJ10*(OFFSET(CPdataAnn!DJ$9,$A10,0)/OFFSET(CVMdataAnn!DJ$9,$A10,0)))</f>
        <v>25.95918367346939</v>
      </c>
      <c r="DK10" s="6">
        <f ca="1">IF(ISERROR(CVMdataQly!DK10*(OFFSET(CPdataAnn!DK$9,$A10,0)/OFFSET(CVMdataAnn!DK$9,$A10,0))),"",CVMdataQly!DK10*(OFFSET(CPdataAnn!DK$9,$A10,0)/OFFSET(CVMdataAnn!DK$9,$A10,0)))</f>
        <v>894.16365307998763</v>
      </c>
      <c r="DL10" s="6">
        <f ca="1">IF(ISERROR(CVMdataQly!DL10*(OFFSET(CPdataAnn!DL$9,$A10,0)/OFFSET(CVMdataAnn!DL$9,$A10,0))),"",CVMdataQly!DL10*(OFFSET(CPdataAnn!DL$9,$A10,0)/OFFSET(CVMdataAnn!DL$9,$A10,0)))</f>
        <v>4825.5639016746645</v>
      </c>
      <c r="DM10" s="6">
        <f ca="1">IF(ISERROR(CVMdataQly!DM10*(OFFSET(CPdataAnn!DM$9,$A10,0)/OFFSET(CVMdataAnn!DM$9,$A10,0))),"",CVMdataQly!DM10*(OFFSET(CPdataAnn!DM$9,$A10,0)/OFFSET(CVMdataAnn!DM$9,$A10,0)))</f>
        <v>992.01720430107537</v>
      </c>
      <c r="DN10" s="6">
        <f ca="1">IF(ISERROR(CVMdataQly!DN10*(OFFSET(CPdataAnn!DN$9,$A10,0)/OFFSET(CVMdataAnn!DN$9,$A10,0))),"",CVMdataQly!DN10*(OFFSET(CPdataAnn!DN$9,$A10,0)/OFFSET(CVMdataAnn!DN$9,$A10,0)))</f>
        <v>348.95867768595042</v>
      </c>
      <c r="DO10" s="6">
        <f ca="1">IF(ISERROR(CVMdataQly!DO10*(OFFSET(CPdataAnn!DO$9,$A10,0)/OFFSET(CVMdataAnn!DO$9,$A10,0))),"",CVMdataQly!DO10*(OFFSET(CPdataAnn!DO$9,$A10,0)/OFFSET(CVMdataAnn!DO$9,$A10,0)))</f>
        <v>105.43478260869564</v>
      </c>
      <c r="DP10" s="6">
        <f ca="1">IF(ISERROR(CVMdataQly!DP10*(OFFSET(CPdataAnn!DP$9,$A10,0)/OFFSET(CVMdataAnn!DP$9,$A10,0))),"",CVMdataQly!DP10*(OFFSET(CPdataAnn!DP$9,$A10,0)/OFFSET(CVMdataAnn!DP$9,$A10,0)))</f>
        <v>299.76470588235293</v>
      </c>
      <c r="DQ10" s="6">
        <f ca="1">IF(ISERROR(CVMdataQly!DQ10*(OFFSET(CPdataAnn!DQ$9,$A10,0)/OFFSET(CVMdataAnn!DQ$9,$A10,0))),"",CVMdataQly!DQ10*(OFFSET(CPdataAnn!DQ$9,$A10,0)/OFFSET(CVMdataAnn!DQ$9,$A10,0)))</f>
        <v>206.90205562273277</v>
      </c>
      <c r="DR10" s="6">
        <f ca="1">IF(ISERROR(CVMdataQly!DR10*(OFFSET(CPdataAnn!DR$9,$A10,0)/OFFSET(CVMdataAnn!DR$9,$A10,0))),"",CVMdataQly!DR10*(OFFSET(CPdataAnn!DR$9,$A10,0)/OFFSET(CVMdataAnn!DR$9,$A10,0)))</f>
        <v>33.498759305210918</v>
      </c>
      <c r="DS10" s="6">
        <f ca="1">IF(ISERROR(CVMdataQly!DS10*(OFFSET(CPdataAnn!DS$9,$A10,0)/OFFSET(CVMdataAnn!DS$9,$A10,0))),"",CVMdataQly!DS10*(OFFSET(CPdataAnn!DS$9,$A10,0)/OFFSET(CVMdataAnn!DS$9,$A10,0)))</f>
        <v>174.13730158730161</v>
      </c>
      <c r="DT10" s="6">
        <f ca="1">IF(ISERROR(CVMdataQly!DT10*(OFFSET(CPdataAnn!DT$9,$A10,0)/OFFSET(CVMdataAnn!DT$9,$A10,0))),"",CVMdataQly!DT10*(OFFSET(CPdataAnn!DT$9,$A10,0)/OFFSET(CVMdataAnn!DT$9,$A10,0)))</f>
        <v>148.61264822134387</v>
      </c>
      <c r="DU10" s="6">
        <f ca="1">IF(ISERROR(CVMdataQly!DU10*(OFFSET(CPdataAnn!DU$9,$A10,0)/OFFSET(CVMdataAnn!DU$9,$A10,0))),"",CVMdataQly!DU10*(OFFSET(CPdataAnn!DU$9,$A10,0)/OFFSET(CVMdataAnn!DU$9,$A10,0)))</f>
        <v>20.655000000000001</v>
      </c>
      <c r="DV10" s="6">
        <f ca="1">IF(ISERROR(CVMdataQly!DV10*(OFFSET(CPdataAnn!DV$9,$A10,0)/OFFSET(CVMdataAnn!DV$9,$A10,0))),"",CVMdataQly!DV10*(OFFSET(CPdataAnn!DV$9,$A10,0)/OFFSET(CVMdataAnn!DV$9,$A10,0)))</f>
        <v>4.0727272727272723</v>
      </c>
      <c r="DW10" s="6">
        <f ca="1">IF(ISERROR(CVMdataQly!DW10*(OFFSET(CPdataAnn!DW$9,$A10,0)/OFFSET(CVMdataAnn!DW$9,$A10,0))),"",CVMdataQly!DW10*(OFFSET(CPdataAnn!DW$9,$A10,0)/OFFSET(CVMdataAnn!DW$9,$A10,0)))</f>
        <v>1192.071525489436</v>
      </c>
      <c r="DX10" s="6">
        <f ca="1">IF(ISERROR(CVMdataQly!DX10*(OFFSET(CPdataAnn!DX$9,$A10,0)/OFFSET(CVMdataAnn!DX$9,$A10,0))),"",CVMdataQly!DX10*(OFFSET(CPdataAnn!DX$9,$A10,0)/OFFSET(CVMdataAnn!DX$9,$A10,0)))</f>
        <v>506.8679245283019</v>
      </c>
      <c r="DY10" s="6">
        <f ca="1">IF(ISERROR(CVMdataQly!DY10*(OFFSET(CPdataAnn!DY$9,$A10,0)/OFFSET(CVMdataAnn!DY$9,$A10,0))),"",CVMdataQly!DY10*(OFFSET(CPdataAnn!DY$9,$A10,0)/OFFSET(CVMdataAnn!DY$9,$A10,0)))</f>
        <v>156.53213751868461</v>
      </c>
      <c r="DZ10" s="6">
        <f ca="1">IF(ISERROR(CVMdataQly!DZ10*(OFFSET(CPdataAnn!DZ$9,$A10,0)/OFFSET(CVMdataAnn!DZ$9,$A10,0))),"",CVMdataQly!DZ10*(OFFSET(CPdataAnn!DZ$9,$A10,0)/OFFSET(CVMdataAnn!DZ$9,$A10,0)))</f>
        <v>238.82561132561131</v>
      </c>
      <c r="EA10" s="6">
        <f ca="1">IF(ISERROR(CVMdataQly!EA10*(OFFSET(CPdataAnn!EA$9,$A10,0)/OFFSET(CVMdataAnn!EA$9,$A10,0))),"",CVMdataQly!EA10*(OFFSET(CPdataAnn!EA$9,$A10,0)/OFFSET(CVMdataAnn!EA$9,$A10,0)))</f>
        <v>175.15625</v>
      </c>
      <c r="EB10" s="6">
        <f ca="1">IF(ISERROR(CVMdataQly!EB10*(OFFSET(CPdataAnn!EB$9,$A10,0)/OFFSET(CVMdataAnn!EB$9,$A10,0))),"",CVMdataQly!EB10*(OFFSET(CPdataAnn!EB$9,$A10,0)/OFFSET(CVMdataAnn!EB$9,$A10,0)))</f>
        <v>111.97169025811824</v>
      </c>
      <c r="EC10" s="6">
        <f ca="1">IF(ISERROR(CVMdataQly!EC10*(OFFSET(CPdataAnn!EC$9,$A10,0)/OFFSET(CVMdataAnn!EC$9,$A10,0))),"",CVMdataQly!EC10*(OFFSET(CPdataAnn!EC$9,$A10,0)/OFFSET(CVMdataAnn!EC$9,$A10,0)))</f>
        <v>1536.8246571302168</v>
      </c>
      <c r="ED10" s="6">
        <f ca="1">IF(ISERROR(CVMdataQly!ED10*(OFFSET(CPdataAnn!ED$9,$A10,0)/OFFSET(CVMdataAnn!ED$9,$A10,0))),"",CVMdataQly!ED10*(OFFSET(CPdataAnn!ED$9,$A10,0)/OFFSET(CVMdataAnn!ED$9,$A10,0)))</f>
        <v>269.46210509084955</v>
      </c>
      <c r="EE10" s="6">
        <f ca="1">IF(ISERROR(CVMdataQly!EE10*(OFFSET(CPdataAnn!EE$9,$A10,0)/OFFSET(CVMdataAnn!EE$9,$A10,0))),"",CVMdataQly!EE10*(OFFSET(CPdataAnn!EE$9,$A10,0)/OFFSET(CVMdataAnn!EE$9,$A10,0)))</f>
        <v>790.91847826086962</v>
      </c>
      <c r="EF10" s="6">
        <f ca="1">IF(ISERROR(CVMdataQly!EF10*(OFFSET(CPdataAnn!EF$9,$A10,0)/OFFSET(CVMdataAnn!EF$9,$A10,0))),"",CVMdataQly!EF10*(OFFSET(CPdataAnn!EF$9,$A10,0)/OFFSET(CVMdataAnn!EF$9,$A10,0)))</f>
        <v>475.99663629992995</v>
      </c>
      <c r="EG10" s="6">
        <f ca="1">IF(ISERROR(CVMdataQly!EG10*(OFFSET(CPdataAnn!EG$9,$A10,0)/OFFSET(CVMdataAnn!EG$9,$A10,0))),"",CVMdataQly!EG10*(OFFSET(CPdataAnn!EG$9,$A10,0)/OFFSET(CVMdataAnn!EG$9,$A10,0)))</f>
        <v>928.27526881720428</v>
      </c>
      <c r="EH10" s="6">
        <f ca="1">IF(ISERROR(CVMdataQly!EH10*(OFFSET(CPdataAnn!EH$9,$A10,0)/OFFSET(CVMdataAnn!EH$9,$A10,0))),"",CVMdataQly!EH10*(OFFSET(CPdataAnn!EH$9,$A10,0)/OFFSET(CVMdataAnn!EH$9,$A10,0)))</f>
        <v>180.1873905429072</v>
      </c>
      <c r="EI10" s="6">
        <f ca="1">IF(ISERROR(CVMdataQly!EI10*(OFFSET(CPdataAnn!EI$9,$A10,0)/OFFSET(CVMdataAnn!EI$9,$A10,0))),"",CVMdataQly!EI10*(OFFSET(CPdataAnn!EI$9,$A10,0)/OFFSET(CVMdataAnn!EI$9,$A10,0)))</f>
        <v>558.05977278595401</v>
      </c>
      <c r="EJ10" s="6">
        <f ca="1">IF(ISERROR(CVMdataQly!EJ10*(OFFSET(CPdataAnn!EJ$9,$A10,0)/OFFSET(CVMdataAnn!EJ$9,$A10,0))),"",CVMdataQly!EJ10*(OFFSET(CPdataAnn!EJ$9,$A10,0)/OFFSET(CVMdataAnn!EJ$9,$A10,0)))</f>
        <v>53.53846153846154</v>
      </c>
      <c r="EK10" s="6">
        <f ca="1">IF(ISERROR(CVMdataQly!EK10*(OFFSET(CPdataAnn!EK$9,$A10,0)/OFFSET(CVMdataAnn!EK$9,$A10,0))),"",CVMdataQly!EK10*(OFFSET(CPdataAnn!EK$9,$A10,0)/OFFSET(CVMdataAnn!EK$9,$A10,0)))</f>
        <v>136.05360134003351</v>
      </c>
      <c r="EL10" s="6" t="str">
        <f ca="1">IF(ISERROR(CVMdataQly!EL10*(OFFSET(CPdataAnn!EL$9,$A10,0)/OFFSET(CVMdataAnn!EL$9,$A10,0))),"",CVMdataQly!EL10*(OFFSET(CPdataAnn!EL$9,$A10,0)/OFFSET(CVMdataAnn!EL$9,$A10,0)))</f>
        <v/>
      </c>
      <c r="EM10" s="6">
        <f ca="1">IF(ISERROR(CVMdataQly!EM10*(OFFSET(CPdataAnn!EM$9,$A10,0)/OFFSET(CVMdataAnn!EM$9,$A10,0))),"",CVMdataQly!EM10*(OFFSET(CPdataAnn!EM$9,$A10,0)/OFFSET(CVMdataAnn!EM$9,$A10,0)))</f>
        <v>399.66277249187038</v>
      </c>
      <c r="EN10" s="6">
        <f ca="1">IF(ISERROR(CVMdataQly!EN10*(OFFSET(CPdataAnn!EN$9,$A10,0)/OFFSET(CVMdataAnn!EN$9,$A10,0))),"",CVMdataQly!EN10*(OFFSET(CPdataAnn!EN$9,$A10,0)/OFFSET(CVMdataAnn!EN$9,$A10,0)))</f>
        <v>5540.1307634588029</v>
      </c>
      <c r="EO10" s="6">
        <f ca="1">IF(ISERROR(CVMdataQly!EO10*(OFFSET(CPdataAnn!EO$9,$A10,0)/OFFSET(CVMdataAnn!EO$9,$A10,0))),"",CVMdataQly!EO10*(OFFSET(CPdataAnn!EO$9,$A10,0)/OFFSET(CVMdataAnn!EO$9,$A10,0)))</f>
        <v>4839.1701325314352</v>
      </c>
      <c r="EP10" s="6">
        <f ca="1">IF(ISERROR(CVMdataQly!EP10*(OFFSET(CPdataAnn!EP$9,$A10,0)/OFFSET(CVMdataAnn!EP$9,$A10,0))),"",CVMdataQly!EP10*(OFFSET(CPdataAnn!EP$9,$A10,0)/OFFSET(CVMdataAnn!EP$9,$A10,0)))</f>
        <v>4456.7201424397372</v>
      </c>
      <c r="EQ10" s="6">
        <f ca="1">IF(ISERROR(CVMdataQly!EQ10*(OFFSET(CPdataAnn!EQ$9,$A10,0)/OFFSET(CVMdataAnn!EQ$9,$A10,0))),"",CVMdataQly!EQ10*(OFFSET(CPdataAnn!EQ$9,$A10,0)/OFFSET(CVMdataAnn!EQ$9,$A10,0)))</f>
        <v>382.44249446242975</v>
      </c>
      <c r="ER10" s="6">
        <f ca="1">IF(ISERROR(CVMdataQly!ER10*(OFFSET(CPdataAnn!ER$9,$A10,0)/OFFSET(CVMdataAnn!ER$9,$A10,0))),"",CVMdataQly!ER10*(OFFSET(CPdataAnn!ER$9,$A10,0)/OFFSET(CVMdataAnn!ER$9,$A10,0)))</f>
        <v>701.09066059225506</v>
      </c>
      <c r="ES10" s="6">
        <f ca="1">IF(ISERROR(CVMdataQly!ES10*(OFFSET(CPdataAnn!ES$9,$A10,0)/OFFSET(CVMdataAnn!ES$9,$A10,0))),"",CVMdataQly!ES10*(OFFSET(CPdataAnn!ES$9,$A10,0)/OFFSET(CVMdataAnn!ES$9,$A10,0)))</f>
        <v>5810.2194225923713</v>
      </c>
      <c r="ET10" s="6">
        <f ca="1">IF(ISERROR(CVMdataQly!ET10*(OFFSET(CPdataAnn!ET$9,$A10,0)/OFFSET(CVMdataAnn!ET$9,$A10,0))),"",CVMdataQly!ET10*(OFFSET(CPdataAnn!ET$9,$A10,0)/OFFSET(CVMdataAnn!ET$9,$A10,0)))</f>
        <v>1065.937084398977</v>
      </c>
      <c r="EU10" s="6">
        <f ca="1">IF(ISERROR(CVMdataQly!EU10*(OFFSET(CPdataAnn!EU$9,$A10,0)/OFFSET(CVMdataAnn!EU$9,$A10,0))),"",CVMdataQly!EU10*(OFFSET(CPdataAnn!EU$9,$A10,0)/OFFSET(CVMdataAnn!EU$9,$A10,0)))</f>
        <v>370.51677183659916</v>
      </c>
      <c r="EV10" s="6">
        <f ca="1">IF(ISERROR(CVMdataQly!EV10*(OFFSET(CPdataAnn!EV$9,$A10,0)/OFFSET(CVMdataAnn!EV$9,$A10,0))),"",CVMdataQly!EV10*(OFFSET(CPdataAnn!EV$9,$A10,0)/OFFSET(CVMdataAnn!EV$9,$A10,0)))</f>
        <v>58.129411764705885</v>
      </c>
      <c r="EW10" s="6">
        <f ca="1">IF(ISERROR(CVMdataQly!EW10*(OFFSET(CPdataAnn!EW$9,$A10,0)/OFFSET(CVMdataAnn!EW$9,$A10,0))),"",CVMdataQly!EW10*(OFFSET(CPdataAnn!EW$9,$A10,0)/OFFSET(CVMdataAnn!EW$9,$A10,0)))</f>
        <v>635.66544566544565</v>
      </c>
      <c r="EX10" s="6">
        <f ca="1">IF(ISERROR(CVMdataQly!EX10*(OFFSET(CPdataAnn!EX$9,$A10,0)/OFFSET(CVMdataAnn!EX$9,$A10,0))),"",CVMdataQly!EX10*(OFFSET(CPdataAnn!EX$9,$A10,0)/OFFSET(CVMdataAnn!EX$9,$A10,0)))</f>
        <v>272.430596285435</v>
      </c>
      <c r="EY10" s="6">
        <f ca="1">IF(ISERROR(CVMdataQly!EY10*(OFFSET(CPdataAnn!EY$9,$A10,0)/OFFSET(CVMdataAnn!EY$9,$A10,0))),"",CVMdataQly!EY10*(OFFSET(CPdataAnn!EY$9,$A10,0)/OFFSET(CVMdataAnn!EY$9,$A10,0)))</f>
        <v>591.62362478286036</v>
      </c>
      <c r="EZ10" s="6">
        <f ca="1">IF(ISERROR(CVMdataQly!EZ10*(OFFSET(CPdataAnn!EZ$9,$A10,0)/OFFSET(CVMdataAnn!EZ$9,$A10,0))),"",CVMdataQly!EZ10*(OFFSET(CPdataAnn!EZ$9,$A10,0)/OFFSET(CVMdataAnn!EZ$9,$A10,0)))</f>
        <v>452.95102730087251</v>
      </c>
      <c r="FA10" s="6">
        <f ca="1">IF(ISERROR(CVMdataQly!FA10*(OFFSET(CPdataAnn!FA$9,$A10,0)/OFFSET(CVMdataAnn!FA$9,$A10,0))),"",CVMdataQly!FA10*(OFFSET(CPdataAnn!FA$9,$A10,0)/OFFSET(CVMdataAnn!FA$9,$A10,0)))</f>
        <v>138.31388329979879</v>
      </c>
      <c r="FB10" s="6">
        <f ca="1">IF(ISERROR(CVMdataQly!FB10*(OFFSET(CPdataAnn!FB$9,$A10,0)/OFFSET(CVMdataAnn!FB$9,$A10,0))),"",CVMdataQly!FB10*(OFFSET(CPdataAnn!FB$9,$A10,0)/OFFSET(CVMdataAnn!FB$9,$A10,0)))</f>
        <v>669.54423997983372</v>
      </c>
      <c r="FC10" s="6">
        <f ca="1">IF(ISERROR(CVMdataQly!FC10*(OFFSET(CPdataAnn!FC$9,$A10,0)/OFFSET(CVMdataAnn!FC$9,$A10,0))),"",CVMdataQly!FC10*(OFFSET(CPdataAnn!FC$9,$A10,0)/OFFSET(CVMdataAnn!FC$9,$A10,0)))</f>
        <v>1089.3236052443908</v>
      </c>
      <c r="FD10" s="6">
        <f ca="1">IF(ISERROR(CVMdataQly!FD10*(OFFSET(CPdataAnn!FD$9,$A10,0)/OFFSET(CVMdataAnn!FD$9,$A10,0))),"",CVMdataQly!FD10*(OFFSET(CPdataAnn!FD$9,$A10,0)/OFFSET(CVMdataAnn!FD$9,$A10,0)))</f>
        <v>795.07365513613047</v>
      </c>
      <c r="FE10" s="6">
        <f ca="1">IF(ISERROR(CVMdataQly!FE10*(OFFSET(CPdataAnn!FE$9,$A10,0)/OFFSET(CVMdataAnn!FE$9,$A10,0))),"",CVMdataQly!FE10*(OFFSET(CPdataAnn!FE$9,$A10,0)/OFFSET(CVMdataAnn!FE$9,$A10,0)))</f>
        <v>175.03685897435898</v>
      </c>
      <c r="FF10" s="6">
        <f ca="1">IF(ISERROR(CVMdataQly!FF10*(OFFSET(CPdataAnn!FF$9,$A10,0)/OFFSET(CVMdataAnn!FF$9,$A10,0))),"",CVMdataQly!FF10*(OFFSET(CPdataAnn!FF$9,$A10,0)/OFFSET(CVMdataAnn!FF$9,$A10,0)))</f>
        <v>62.73443579766537</v>
      </c>
      <c r="FG10" s="6">
        <f ca="1">IF(ISERROR(CVMdataQly!FG10*(OFFSET(CPdataAnn!FG$9,$A10,0)/OFFSET(CVMdataAnn!FG$9,$A10,0))),"",CVMdataQly!FG10*(OFFSET(CPdataAnn!FG$9,$A10,0)/OFFSET(CVMdataAnn!FG$9,$A10,0)))</f>
        <v>54.473205257836199</v>
      </c>
      <c r="FH10" s="6" t="str">
        <f ca="1">IF(ISERROR(CVMdataQly!FH10*(OFFSET(CPdataAnn!FH$9,$A10,0)/OFFSET(CVMdataAnn!FH$9,$A10,0))),"",CVMdataQly!FH10*(OFFSET(CPdataAnn!FH$9,$A10,0)/OFFSET(CVMdataAnn!FH$9,$A10,0)))</f>
        <v/>
      </c>
      <c r="FI10" s="6">
        <f ca="1">IF(ISERROR(CVMdataQly!FI10*(OFFSET(CPdataAnn!FI$9,$A10,0)/OFFSET(CVMdataAnn!FI$9,$A10,0))),"",CVMdataQly!FI10*(OFFSET(CPdataAnn!FI$9,$A10,0)/OFFSET(CVMdataAnn!FI$9,$A10,0)))</f>
        <v>1560.255671136734</v>
      </c>
      <c r="FJ10" s="6">
        <f ca="1">IF(ISERROR(CVMdataQly!FJ10*(OFFSET(CPdataAnn!FJ$9,$A10,0)/OFFSET(CVMdataAnn!FJ$9,$A10,0))),"",CVMdataQly!FJ10*(OFFSET(CPdataAnn!FJ$9,$A10,0)/OFFSET(CVMdataAnn!FJ$9,$A10,0)))</f>
        <v>932.54118892220856</v>
      </c>
      <c r="FK10" s="6">
        <f ca="1">IF(ISERROR(CVMdataQly!FK10*(OFFSET(CPdataAnn!FK$9,$A10,0)/OFFSET(CVMdataAnn!FK$9,$A10,0))),"",CVMdataQly!FK10*(OFFSET(CPdataAnn!FK$9,$A10,0)/OFFSET(CVMdataAnn!FK$9,$A10,0)))</f>
        <v>623.42140790742519</v>
      </c>
      <c r="FL10" s="6">
        <f ca="1">IF(ISERROR(CVMdataQly!FL10*(OFFSET(CPdataAnn!FL$9,$A10,0)/OFFSET(CVMdataAnn!FL$9,$A10,0))),"",CVMdataQly!FL10*(OFFSET(CPdataAnn!FL$9,$A10,0)/OFFSET(CVMdataAnn!FL$9,$A10,0)))</f>
        <v>562.58125393164187</v>
      </c>
    </row>
    <row r="11" spans="1:168" x14ac:dyDescent="0.25">
      <c r="A11" s="6">
        <f t="shared" ref="A11:A74" si="0">YEAR(B11)-1984</f>
        <v>1</v>
      </c>
      <c r="B11" s="1">
        <v>31199</v>
      </c>
      <c r="C11" s="6">
        <f ca="1">IF(ISERROR(CVMdataQly!C11*(OFFSET(CPdataAnn!C$9,$A11,0)/OFFSET(CVMdataAnn!C$9,$A11,0))),"",CVMdataQly!C11*(OFFSET(CPdataAnn!C$9,$A11,0)/OFFSET(CVMdataAnn!C$9,$A11,0)))</f>
        <v>61897.942447994166</v>
      </c>
      <c r="D11" s="6">
        <f ca="1">IF(ISERROR(CVMdataQly!D11*(OFFSET(CPdataAnn!D$9,$A11,0)/OFFSET(CVMdataAnn!D$9,$A11,0))),"",CVMdataQly!D11*(OFFSET(CPdataAnn!D$9,$A11,0)/OFFSET(CVMdataAnn!D$9,$A11,0)))</f>
        <v>-382.39544807965865</v>
      </c>
      <c r="E11" s="6">
        <f ca="1">IF(ISERROR(CVMdataQly!E11*(OFFSET(CPdataAnn!E$9,$A11,0)/OFFSET(CVMdataAnn!E$9,$A11,0))),"",CVMdataQly!E11*(OFFSET(CPdataAnn!E$9,$A11,0)/OFFSET(CVMdataAnn!E$9,$A11,0)))</f>
        <v>62303.244555179983</v>
      </c>
      <c r="F11" s="6">
        <f ca="1">IF(ISERROR(CVMdataQly!F11*(OFFSET(CPdataAnn!F$9,$A11,0)/OFFSET(CVMdataAnn!F$9,$A11,0))),"",CVMdataQly!F11*(OFFSET(CPdataAnn!F$9,$A11,0)/OFFSET(CVMdataAnn!F$9,$A11,0)))</f>
        <v>7673.1200897867566</v>
      </c>
      <c r="G11" s="6">
        <f ca="1">IF(ISERROR(CVMdataQly!G11*(OFFSET(CPdataAnn!G$9,$A11,0)/OFFSET(CVMdataAnn!G$9,$A11,0))),"",CVMdataQly!G11*(OFFSET(CPdataAnn!G$9,$A11,0)/OFFSET(CVMdataAnn!G$9,$A11,0)))</f>
        <v>3460.8483858783798</v>
      </c>
      <c r="H11" s="6">
        <f ca="1">IF(ISERROR(CVMdataQly!H11*(OFFSET(CPdataAnn!H$9,$A11,0)/OFFSET(CVMdataAnn!H$9,$A11,0))),"",CVMdataQly!H11*(OFFSET(CPdataAnn!H$9,$A11,0)/OFFSET(CVMdataAnn!H$9,$A11,0)))</f>
        <v>3736.177970065482</v>
      </c>
      <c r="I11" s="6">
        <f ca="1">IF(ISERROR(CVMdataQly!I11*(OFFSET(CPdataAnn!I$9,$A11,0)/OFFSET(CVMdataAnn!I$9,$A11,0))),"",CVMdataQly!I11*(OFFSET(CPdataAnn!I$9,$A11,0)/OFFSET(CVMdataAnn!I$9,$A11,0)))</f>
        <v>17964.725274725275</v>
      </c>
      <c r="J11" s="6">
        <f ca="1">IF(ISERROR(CVMdataQly!J11*(OFFSET(CPdataAnn!J$9,$A11,0)/OFFSET(CVMdataAnn!J$9,$A11,0))),"",CVMdataQly!J11*(OFFSET(CPdataAnn!J$9,$A11,0)/OFFSET(CVMdataAnn!J$9,$A11,0)))</f>
        <v>3280.9003323836655</v>
      </c>
      <c r="K11" s="6">
        <f ca="1">IF(ISERROR(CVMdataQly!K11*(OFFSET(CPdataAnn!K$9,$A11,0)/OFFSET(CVMdataAnn!K$9,$A11,0))),"",CVMdataQly!K11*(OFFSET(CPdataAnn!K$9,$A11,0)/OFFSET(CVMdataAnn!K$9,$A11,0)))</f>
        <v>611.32095749877874</v>
      </c>
      <c r="L11" s="6">
        <f ca="1">IF(ISERROR(CVMdataQly!L11*(OFFSET(CPdataAnn!L$9,$A11,0)/OFFSET(CVMdataAnn!L$9,$A11,0))),"",CVMdataQly!L11*(OFFSET(CPdataAnn!L$9,$A11,0)/OFFSET(CVMdataAnn!L$9,$A11,0)))</f>
        <v>7944.4195758598207</v>
      </c>
      <c r="M11" s="6">
        <f ca="1">IF(ISERROR(CVMdataQly!M11*(OFFSET(CPdataAnn!M$9,$A11,0)/OFFSET(CVMdataAnn!M$9,$A11,0))),"",CVMdataQly!M11*(OFFSET(CPdataAnn!M$9,$A11,0)/OFFSET(CVMdataAnn!M$9,$A11,0)))</f>
        <v>1008.2636778115501</v>
      </c>
      <c r="N11" s="6">
        <f ca="1">IF(ISERROR(CVMdataQly!N11*(OFFSET(CPdataAnn!N$9,$A11,0)/OFFSET(CVMdataAnn!N$9,$A11,0))),"",CVMdataQly!N11*(OFFSET(CPdataAnn!N$9,$A11,0)/OFFSET(CVMdataAnn!N$9,$A11,0)))</f>
        <v>4884.1977279404564</v>
      </c>
      <c r="O11" s="6">
        <f ca="1">IF(ISERROR(CVMdataQly!O11*(OFFSET(CPdataAnn!O$9,$A11,0)/OFFSET(CVMdataAnn!O$9,$A11,0))),"",CVMdataQly!O11*(OFFSET(CPdataAnn!O$9,$A11,0)/OFFSET(CVMdataAnn!O$9,$A11,0)))</f>
        <v>398.02481030952669</v>
      </c>
      <c r="P11" s="6">
        <f ca="1">IF(ISERROR(CVMdataQly!P11*(OFFSET(CPdataAnn!P$9,$A11,0)/OFFSET(CVMdataAnn!P$9,$A11,0))),"",CVMdataQly!P11*(OFFSET(CPdataAnn!P$9,$A11,0)/OFFSET(CVMdataAnn!P$9,$A11,0)))</f>
        <v>5520.9314264595541</v>
      </c>
      <c r="Q11" s="6">
        <f ca="1">IF(ISERROR(CVMdataQly!Q11*(OFFSET(CPdataAnn!Q$9,$A11,0)/OFFSET(CVMdataAnn!Q$9,$A11,0))),"",CVMdataQly!Q11*(OFFSET(CPdataAnn!Q$9,$A11,0)/OFFSET(CVMdataAnn!Q$9,$A11,0)))</f>
        <v>5816.6274162835871</v>
      </c>
      <c r="R11" s="6">
        <f ca="1">IF(ISERROR(CVMdataQly!R11*(OFFSET(CPdataAnn!R$9,$A11,0)/OFFSET(CVMdataAnn!R$9,$A11,0))),"",CVMdataQly!R11*(OFFSET(CPdataAnn!R$9,$A11,0)/OFFSET(CVMdataAnn!R$9,$A11,0)))</f>
        <v>7673.1200897867566</v>
      </c>
      <c r="S11" s="6">
        <f ca="1">IF(ISERROR(CVMdataQly!S11*(OFFSET(CPdataAnn!S$9,$A11,0)/OFFSET(CVMdataAnn!S$9,$A11,0))),"",CVMdataQly!S11*(OFFSET(CPdataAnn!S$9,$A11,0)/OFFSET(CVMdataAnn!S$9,$A11,0)))</f>
        <v>6959.7324239734671</v>
      </c>
      <c r="T11" s="6">
        <f ca="1">IF(ISERROR(CVMdataQly!T11*(OFFSET(CPdataAnn!T$9,$A11,0)/OFFSET(CVMdataAnn!T$9,$A11,0))),"",CVMdataQly!T11*(OFFSET(CPdataAnn!T$9,$A11,0)/OFFSET(CVMdataAnn!T$9,$A11,0)))</f>
        <v>1054.9650820361801</v>
      </c>
      <c r="U11" s="6">
        <f ca="1">IF(ISERROR(CVMdataQly!U11*(OFFSET(CPdataAnn!U$9,$A11,0)/OFFSET(CVMdataAnn!U$9,$A11,0))),"",CVMdataQly!U11*(OFFSET(CPdataAnn!U$9,$A11,0)/OFFSET(CVMdataAnn!U$9,$A11,0)))</f>
        <v>1967.2577951002229</v>
      </c>
      <c r="V11" s="6">
        <f ca="1">IF(ISERROR(CVMdataQly!V11*(OFFSET(CPdataAnn!V$9,$A11,0)/OFFSET(CVMdataAnn!V$9,$A11,0))),"",CVMdataQly!V11*(OFFSET(CPdataAnn!V$9,$A11,0)/OFFSET(CVMdataAnn!V$9,$A11,0)))</f>
        <v>255.25923415791257</v>
      </c>
      <c r="W11" s="6">
        <f ca="1">IF(ISERROR(CVMdataQly!W11*(OFFSET(CPdataAnn!W$9,$A11,0)/OFFSET(CVMdataAnn!W$9,$A11,0))),"",CVMdataQly!W11*(OFFSET(CPdataAnn!W$9,$A11,0)/OFFSET(CVMdataAnn!W$9,$A11,0)))</f>
        <v>1095.444906261054</v>
      </c>
      <c r="X11" s="6">
        <f ca="1">IF(ISERROR(CVMdataQly!X11*(OFFSET(CPdataAnn!X$9,$A11,0)/OFFSET(CVMdataAnn!X$9,$A11,0))),"",CVMdataQly!X11*(OFFSET(CPdataAnn!X$9,$A11,0)/OFFSET(CVMdataAnn!X$9,$A11,0)))</f>
        <v>256.66387559808612</v>
      </c>
      <c r="Y11" s="6">
        <f ca="1">IF(ISERROR(CVMdataQly!Y11*(OFFSET(CPdataAnn!Y$9,$A11,0)/OFFSET(CVMdataAnn!Y$9,$A11,0))),"",CVMdataQly!Y11*(OFFSET(CPdataAnn!Y$9,$A11,0)/OFFSET(CVMdataAnn!Y$9,$A11,0)))</f>
        <v>418.15591397849465</v>
      </c>
      <c r="Z11" s="6">
        <f ca="1">IF(ISERROR(CVMdataQly!Z11*(OFFSET(CPdataAnn!Z$9,$A11,0)/OFFSET(CVMdataAnn!Z$9,$A11,0))),"",CVMdataQly!Z11*(OFFSET(CPdataAnn!Z$9,$A11,0)/OFFSET(CVMdataAnn!Z$9,$A11,0)))</f>
        <v>894.51802110456356</v>
      </c>
      <c r="AA11" s="6">
        <f ca="1">IF(ISERROR(CVMdataQly!AA11*(OFFSET(CPdataAnn!AA$9,$A11,0)/OFFSET(CVMdataAnn!AA$9,$A11,0))),"",CVMdataQly!AA11*(OFFSET(CPdataAnn!AA$9,$A11,0)/OFFSET(CVMdataAnn!AA$9,$A11,0)))</f>
        <v>846.54873949579837</v>
      </c>
      <c r="AB11" s="6">
        <f ca="1">IF(ISERROR(CVMdataQly!AB11*(OFFSET(CPdataAnn!AB$9,$A11,0)/OFFSET(CVMdataAnn!AB$9,$A11,0))),"",CVMdataQly!AB11*(OFFSET(CPdataAnn!AB$9,$A11,0)/OFFSET(CVMdataAnn!AB$9,$A11,0)))</f>
        <v>169.82142857142856</v>
      </c>
      <c r="AC11" s="6">
        <f ca="1">IF(ISERROR(CVMdataQly!AC11*(OFFSET(CPdataAnn!AC$9,$A11,0)/OFFSET(CVMdataAnn!AC$9,$A11,0))),"",CVMdataQly!AC11*(OFFSET(CPdataAnn!AC$9,$A11,0)/OFFSET(CVMdataAnn!AC$9,$A11,0)))</f>
        <v>713.42458303118212</v>
      </c>
      <c r="AD11" s="6">
        <f ca="1">IF(ISERROR(CVMdataQly!AD11*(OFFSET(CPdataAnn!AD$9,$A11,0)/OFFSET(CVMdataAnn!AD$9,$A11,0))),"",CVMdataQly!AD11*(OFFSET(CPdataAnn!AD$9,$A11,0)/OFFSET(CVMdataAnn!AD$9,$A11,0)))</f>
        <v>295.77893245158242</v>
      </c>
      <c r="AE11" s="6">
        <f ca="1">IF(ISERROR(CVMdataQly!AE11*(OFFSET(CPdataAnn!AE$9,$A11,0)/OFFSET(CVMdataAnn!AE$9,$A11,0))),"",CVMdataQly!AE11*(OFFSET(CPdataAnn!AE$9,$A11,0)/OFFSET(CVMdataAnn!AE$9,$A11,0)))</f>
        <v>417.38074074074075</v>
      </c>
      <c r="AF11" s="6">
        <f ca="1">IF(ISERROR(CVMdataQly!AF11*(OFFSET(CPdataAnn!AF$9,$A11,0)/OFFSET(CVMdataAnn!AF$9,$A11,0))),"",CVMdataQly!AF11*(OFFSET(CPdataAnn!AF$9,$A11,0)/OFFSET(CVMdataAnn!AF$9,$A11,0)))</f>
        <v>3460.8483858783798</v>
      </c>
      <c r="AG11" s="6">
        <f ca="1">IF(ISERROR(CVMdataQly!AG11*(OFFSET(CPdataAnn!AG$9,$A11,0)/OFFSET(CVMdataAnn!AG$9,$A11,0))),"",CVMdataQly!AG11*(OFFSET(CPdataAnn!AG$9,$A11,0)/OFFSET(CVMdataAnn!AG$9,$A11,0)))</f>
        <v>1127.4010177609259</v>
      </c>
      <c r="AH11" s="6">
        <f ca="1">IF(ISERROR(CVMdataQly!AH11*(OFFSET(CPdataAnn!AH$9,$A11,0)/OFFSET(CVMdataAnn!AH$9,$A11,0))),"",CVMdataQly!AH11*(OFFSET(CPdataAnn!AH$9,$A11,0)/OFFSET(CVMdataAnn!AH$9,$A11,0)))</f>
        <v>358.71275964391691</v>
      </c>
      <c r="AI11" s="6">
        <f ca="1">IF(ISERROR(CVMdataQly!AI11*(OFFSET(CPdataAnn!AI$9,$A11,0)/OFFSET(CVMdataAnn!AI$9,$A11,0))),"",CVMdataQly!AI11*(OFFSET(CPdataAnn!AI$9,$A11,0)/OFFSET(CVMdataAnn!AI$9,$A11,0)))</f>
        <v>450.73828679602457</v>
      </c>
      <c r="AJ11" s="6">
        <f ca="1">IF(ISERROR(CVMdataQly!AJ11*(OFFSET(CPdataAnn!AJ$9,$A11,0)/OFFSET(CVMdataAnn!AJ$9,$A11,0))),"",CVMdataQly!AJ11*(OFFSET(CPdataAnn!AJ$9,$A11,0)/OFFSET(CVMdataAnn!AJ$9,$A11,0)))</f>
        <v>317.588379705401</v>
      </c>
      <c r="AK11" s="6">
        <f ca="1">IF(ISERROR(CVMdataQly!AK11*(OFFSET(CPdataAnn!AK$9,$A11,0)/OFFSET(CVMdataAnn!AK$9,$A11,0))),"",CVMdataQly!AK11*(OFFSET(CPdataAnn!AK$9,$A11,0)/OFFSET(CVMdataAnn!AK$9,$A11,0)))</f>
        <v>1733.1989526619839</v>
      </c>
      <c r="AL11" s="6">
        <f ca="1">IF(ISERROR(CVMdataQly!AL11*(OFFSET(CPdataAnn!AL$9,$A11,0)/OFFSET(CVMdataAnn!AL$9,$A11,0))),"",CVMdataQly!AL11*(OFFSET(CPdataAnn!AL$9,$A11,0)/OFFSET(CVMdataAnn!AL$9,$A11,0)))</f>
        <v>597.25436727737531</v>
      </c>
      <c r="AM11" s="6">
        <f ca="1">IF(ISERROR(CVMdataQly!AM11*(OFFSET(CPdataAnn!AM$9,$A11,0)/OFFSET(CVMdataAnn!AM$9,$A11,0))),"",CVMdataQly!AM11*(OFFSET(CPdataAnn!AM$9,$A11,0)/OFFSET(CVMdataAnn!AM$9,$A11,0)))</f>
        <v>3736.177970065482</v>
      </c>
      <c r="AN11" s="6">
        <f ca="1">IF(ISERROR(CVMdataQly!AN11*(OFFSET(CPdataAnn!AN$9,$A11,0)/OFFSET(CVMdataAnn!AN$9,$A11,0))),"",CVMdataQly!AN11*(OFFSET(CPdataAnn!AN$9,$A11,0)/OFFSET(CVMdataAnn!AN$9,$A11,0)))</f>
        <v>3022.6629296356396</v>
      </c>
      <c r="AO11" s="6">
        <f ca="1">IF(ISERROR(CVMdataQly!AO11*(OFFSET(CPdataAnn!AO$9,$A11,0)/OFFSET(CVMdataAnn!AO$9,$A11,0))),"",CVMdataQly!AO11*(OFFSET(CPdataAnn!AO$9,$A11,0)/OFFSET(CVMdataAnn!AO$9,$A11,0)))</f>
        <v>41.898148148148145</v>
      </c>
      <c r="AP11" s="6">
        <f ca="1">IF(ISERROR(CVMdataQly!AP11*(OFFSET(CPdataAnn!AP$9,$A11,0)/OFFSET(CVMdataAnn!AP$9,$A11,0))),"",CVMdataQly!AP11*(OFFSET(CPdataAnn!AP$9,$A11,0)/OFFSET(CVMdataAnn!AP$9,$A11,0)))</f>
        <v>2798.5388214904679</v>
      </c>
      <c r="AQ11" s="6">
        <f ca="1">IF(ISERROR(CVMdataQly!AQ11*(OFFSET(CPdataAnn!AQ$9,$A11,0)/OFFSET(CVMdataAnn!AQ$9,$A11,0))),"",CVMdataQly!AQ11*(OFFSET(CPdataAnn!AQ$9,$A11,0)/OFFSET(CVMdataAnn!AQ$9,$A11,0)))</f>
        <v>108.47999999999999</v>
      </c>
      <c r="AR11" s="6">
        <f ca="1">IF(ISERROR(CVMdataQly!AR11*(OFFSET(CPdataAnn!AR$9,$A11,0)/OFFSET(CVMdataAnn!AR$9,$A11,0))),"",CVMdataQly!AR11*(OFFSET(CPdataAnn!AR$9,$A11,0)/OFFSET(CVMdataAnn!AR$9,$A11,0)))</f>
        <v>69.808151093439363</v>
      </c>
      <c r="AS11" s="6">
        <f ca="1">IF(ISERROR(CVMdataQly!AS11*(OFFSET(CPdataAnn!AS$9,$A11,0)/OFFSET(CVMdataAnn!AS$9,$A11,0))),"",CVMdataQly!AS11*(OFFSET(CPdataAnn!AS$9,$A11,0)/OFFSET(CVMdataAnn!AS$9,$A11,0)))</f>
        <v>712.00211081794203</v>
      </c>
      <c r="AT11" s="6">
        <f ca="1">IF(ISERROR(CVMdataQly!AT11*(OFFSET(CPdataAnn!AT$9,$A11,0)/OFFSET(CVMdataAnn!AT$9,$A11,0))),"",CVMdataQly!AT11*(OFFSET(CPdataAnn!AT$9,$A11,0)/OFFSET(CVMdataAnn!AT$9,$A11,0)))</f>
        <v>689.24351187189393</v>
      </c>
      <c r="AU11" s="6">
        <f ca="1">IF(ISERROR(CVMdataQly!AU11*(OFFSET(CPdataAnn!AU$9,$A11,0)/OFFSET(CVMdataAnn!AU$9,$A11,0))),"",CVMdataQly!AU11*(OFFSET(CPdataAnn!AU$9,$A11,0)/OFFSET(CVMdataAnn!AU$9,$A11,0)))</f>
        <v>24.173469387755102</v>
      </c>
      <c r="AV11" s="6">
        <f ca="1">IF(ISERROR(CVMdataQly!AV11*(OFFSET(CPdataAnn!AV$9,$A11,0)/OFFSET(CVMdataAnn!AV$9,$A11,0))),"",CVMdataQly!AV11*(OFFSET(CPdataAnn!AV$9,$A11,0)/OFFSET(CVMdataAnn!AV$9,$A11,0)))</f>
        <v>17964.725274725275</v>
      </c>
      <c r="AW11" s="6">
        <f ca="1">IF(ISERROR(CVMdataQly!AW11*(OFFSET(CPdataAnn!AW$9,$A11,0)/OFFSET(CVMdataAnn!AW$9,$A11,0))),"",CVMdataQly!AW11*(OFFSET(CPdataAnn!AW$9,$A11,0)/OFFSET(CVMdataAnn!AW$9,$A11,0)))</f>
        <v>2327.479173290938</v>
      </c>
      <c r="AX11" s="6">
        <f ca="1">IF(ISERROR(CVMdataQly!AX11*(OFFSET(CPdataAnn!AX$9,$A11,0)/OFFSET(CVMdataAnn!AX$9,$A11,0))),"",CVMdataQly!AX11*(OFFSET(CPdataAnn!AX$9,$A11,0)/OFFSET(CVMdataAnn!AX$9,$A11,0)))</f>
        <v>2321.4736396358248</v>
      </c>
      <c r="AY11" s="6">
        <f ca="1">IF(ISERROR(CVMdataQly!AY11*(OFFSET(CPdataAnn!AY$9,$A11,0)/OFFSET(CVMdataAnn!AY$9,$A11,0))),"",CVMdataQly!AY11*(OFFSET(CPdataAnn!AY$9,$A11,0)/OFFSET(CVMdataAnn!AY$9,$A11,0)))</f>
        <v>5.7931034482758621</v>
      </c>
      <c r="AZ11" s="6">
        <f ca="1">IF(ISERROR(CVMdataQly!AZ11*(OFFSET(CPdataAnn!AZ$9,$A11,0)/OFFSET(CVMdataAnn!AZ$9,$A11,0))),"",CVMdataQly!AZ11*(OFFSET(CPdataAnn!AZ$9,$A11,0)/OFFSET(CVMdataAnn!AZ$9,$A11,0)))</f>
        <v>12373.568159318193</v>
      </c>
      <c r="BA11" s="6">
        <f ca="1">IF(ISERROR(CVMdataQly!BA11*(OFFSET(CPdataAnn!BA$9,$A11,0)/OFFSET(CVMdataAnn!BA$9,$A11,0))),"",CVMdataQly!BA11*(OFFSET(CPdataAnn!BA$9,$A11,0)/OFFSET(CVMdataAnn!BA$9,$A11,0)))</f>
        <v>12008.867073441314</v>
      </c>
      <c r="BB11" s="6">
        <f ca="1">IF(ISERROR(CVMdataQly!BB11*(OFFSET(CPdataAnn!BB$9,$A11,0)/OFFSET(CVMdataAnn!BB$9,$A11,0))),"",CVMdataQly!BB11*(OFFSET(CPdataAnn!BB$9,$A11,0)/OFFSET(CVMdataAnn!BB$9,$A11,0)))</f>
        <v>364.78349022447503</v>
      </c>
      <c r="BC11" s="6">
        <f ca="1">IF(ISERROR(CVMdataQly!BC11*(OFFSET(CPdataAnn!BC$9,$A11,0)/OFFSET(CVMdataAnn!BC$9,$A11,0))),"",CVMdataQly!BC11*(OFFSET(CPdataAnn!BC$9,$A11,0)/OFFSET(CVMdataAnn!BC$9,$A11,0)))</f>
        <v>186.5408163265306</v>
      </c>
      <c r="BD11" s="6">
        <f ca="1">IF(ISERROR(CVMdataQly!BD11*(OFFSET(CPdataAnn!BD$9,$A11,0)/OFFSET(CVMdataAnn!BD$9,$A11,0))),"",CVMdataQly!BD11*(OFFSET(CPdataAnn!BD$9,$A11,0)/OFFSET(CVMdataAnn!BD$9,$A11,0)))</f>
        <v>98.995884773662553</v>
      </c>
      <c r="BE11" s="6">
        <f ca="1">IF(ISERROR(CVMdataQly!BE11*(OFFSET(CPdataAnn!BE$9,$A11,0)/OFFSET(CVMdataAnn!BE$9,$A11,0))),"",CVMdataQly!BE11*(OFFSET(CPdataAnn!BE$9,$A11,0)/OFFSET(CVMdataAnn!BE$9,$A11,0)))</f>
        <v>87.947939262472886</v>
      </c>
      <c r="BF11" s="6">
        <f ca="1">IF(ISERROR(CVMdataQly!BF11*(OFFSET(CPdataAnn!BF$9,$A11,0)/OFFSET(CVMdataAnn!BF$9,$A11,0))),"",CVMdataQly!BF11*(OFFSET(CPdataAnn!BF$9,$A11,0)/OFFSET(CVMdataAnn!BF$9,$A11,0)))</f>
        <v>397.7017190152801</v>
      </c>
      <c r="BG11" s="6">
        <f ca="1">IF(ISERROR(CVMdataQly!BG11*(OFFSET(CPdataAnn!BG$9,$A11,0)/OFFSET(CVMdataAnn!BG$9,$A11,0))),"",CVMdataQly!BG11*(OFFSET(CPdataAnn!BG$9,$A11,0)/OFFSET(CVMdataAnn!BG$9,$A11,0)))</f>
        <v>195.00570342205324</v>
      </c>
      <c r="BH11" s="6">
        <f ca="1">IF(ISERROR(CVMdataQly!BH11*(OFFSET(CPdataAnn!BH$9,$A11,0)/OFFSET(CVMdataAnn!BH$9,$A11,0))),"",CVMdataQly!BH11*(OFFSET(CPdataAnn!BH$9,$A11,0)/OFFSET(CVMdataAnn!BH$9,$A11,0)))</f>
        <v>1.8666666666666667</v>
      </c>
      <c r="BI11" s="6">
        <f ca="1">IF(ISERROR(CVMdataQly!BI11*(OFFSET(CPdataAnn!BI$9,$A11,0)/OFFSET(CVMdataAnn!BI$9,$A11,0))),"",CVMdataQly!BI11*(OFFSET(CPdataAnn!BI$9,$A11,0)/OFFSET(CVMdataAnn!BI$9,$A11,0)))</f>
        <v>201.35915492957747</v>
      </c>
      <c r="BJ11" s="6" t="str">
        <f ca="1">IF(ISERROR(CVMdataQly!BJ11*(OFFSET(CPdataAnn!BJ$9,$A11,0)/OFFSET(CVMdataAnn!BJ$9,$A11,0))),"",CVMdataQly!BJ11*(OFFSET(CPdataAnn!BJ$9,$A11,0)/OFFSET(CVMdataAnn!BJ$9,$A11,0)))</f>
        <v/>
      </c>
      <c r="BK11" s="6">
        <f ca="1">IF(ISERROR(CVMdataQly!BK11*(OFFSET(CPdataAnn!BK$9,$A11,0)/OFFSET(CVMdataAnn!BK$9,$A11,0))),"",CVMdataQly!BK11*(OFFSET(CPdataAnn!BK$9,$A11,0)/OFFSET(CVMdataAnn!BK$9,$A11,0)))</f>
        <v>2677.9245396377182</v>
      </c>
      <c r="BL11" s="6">
        <f ca="1">IF(ISERROR(CVMdataQly!BL11*(OFFSET(CPdataAnn!BL$9,$A11,0)/OFFSET(CVMdataAnn!BL$9,$A11,0))),"",CVMdataQly!BL11*(OFFSET(CPdataAnn!BL$9,$A11,0)/OFFSET(CVMdataAnn!BL$9,$A11,0)))</f>
        <v>1232.8585191301954</v>
      </c>
      <c r="BM11" s="6">
        <f ca="1">IF(ISERROR(CVMdataQly!BM11*(OFFSET(CPdataAnn!BM$9,$A11,0)/OFFSET(CVMdataAnn!BM$9,$A11,0))),"",CVMdataQly!BM11*(OFFSET(CPdataAnn!BM$9,$A11,0)/OFFSET(CVMdataAnn!BM$9,$A11,0)))</f>
        <v>1063.490157480315</v>
      </c>
      <c r="BN11" s="6">
        <f ca="1">IF(ISERROR(CVMdataQly!BN11*(OFFSET(CPdataAnn!BN$9,$A11,0)/OFFSET(CVMdataAnn!BN$9,$A11,0))),"",CVMdataQly!BN11*(OFFSET(CPdataAnn!BN$9,$A11,0)/OFFSET(CVMdataAnn!BN$9,$A11,0)))</f>
        <v>115.85746102449889</v>
      </c>
      <c r="BO11" s="6">
        <f ca="1">IF(ISERROR(CVMdataQly!BO11*(OFFSET(CPdataAnn!BO$9,$A11,0)/OFFSET(CVMdataAnn!BO$9,$A11,0))),"",CVMdataQly!BO11*(OFFSET(CPdataAnn!BO$9,$A11,0)/OFFSET(CVMdataAnn!BO$9,$A11,0)))</f>
        <v>264.96165644171776</v>
      </c>
      <c r="BP11" s="6" t="str">
        <f ca="1">IF(ISERROR(CVMdataQly!BP11*(OFFSET(CPdataAnn!BP$9,$A11,0)/OFFSET(CVMdataAnn!BP$9,$A11,0))),"",CVMdataQly!BP11*(OFFSET(CPdataAnn!BP$9,$A11,0)/OFFSET(CVMdataAnn!BP$9,$A11,0)))</f>
        <v/>
      </c>
      <c r="BQ11" s="6">
        <f ca="1">IF(ISERROR(CVMdataQly!BQ11*(OFFSET(CPdataAnn!BQ$9,$A11,0)/OFFSET(CVMdataAnn!BQ$9,$A11,0))),"",CVMdataQly!BQ11*(OFFSET(CPdataAnn!BQ$9,$A11,0)/OFFSET(CVMdataAnn!BQ$9,$A11,0)))</f>
        <v>3280.9003323836655</v>
      </c>
      <c r="BR11" s="6">
        <f ca="1">IF(ISERROR(CVMdataQly!BR11*(OFFSET(CPdataAnn!BR$9,$A11,0)/OFFSET(CVMdataAnn!BR$9,$A11,0))),"",CVMdataQly!BR11*(OFFSET(CPdataAnn!BR$9,$A11,0)/OFFSET(CVMdataAnn!BR$9,$A11,0)))</f>
        <v>1205.499124726477</v>
      </c>
      <c r="BS11" s="6">
        <f ca="1">IF(ISERROR(CVMdataQly!BS11*(OFFSET(CPdataAnn!BS$9,$A11,0)/OFFSET(CVMdataAnn!BS$9,$A11,0))),"",CVMdataQly!BS11*(OFFSET(CPdataAnn!BS$9,$A11,0)/OFFSET(CVMdataAnn!BS$9,$A11,0)))</f>
        <v>826.28504672897202</v>
      </c>
      <c r="BT11" s="6">
        <f ca="1">IF(ISERROR(CVMdataQly!BT11*(OFFSET(CPdataAnn!BT$9,$A11,0)/OFFSET(CVMdataAnn!BT$9,$A11,0))),"",CVMdataQly!BT11*(OFFSET(CPdataAnn!BT$9,$A11,0)/OFFSET(CVMdataAnn!BT$9,$A11,0)))</f>
        <v>373.27308669867273</v>
      </c>
      <c r="BU11" s="6">
        <f ca="1">IF(ISERROR(CVMdataQly!BU11*(OFFSET(CPdataAnn!BU$9,$A11,0)/OFFSET(CVMdataAnn!BU$9,$A11,0))),"",CVMdataQly!BU11*(OFFSET(CPdataAnn!BU$9,$A11,0)/OFFSET(CVMdataAnn!BU$9,$A11,0)))</f>
        <v>4.7457627118644066</v>
      </c>
      <c r="BV11" s="6">
        <f ca="1">IF(ISERROR(CVMdataQly!BV11*(OFFSET(CPdataAnn!BV$9,$A11,0)/OFFSET(CVMdataAnn!BV$9,$A11,0))),"",CVMdataQly!BV11*(OFFSET(CPdataAnn!BV$9,$A11,0)/OFFSET(CVMdataAnn!BV$9,$A11,0)))</f>
        <v>347.15838509316768</v>
      </c>
      <c r="BW11" s="6">
        <f ca="1">IF(ISERROR(CVMdataQly!BW11*(OFFSET(CPdataAnn!BW$9,$A11,0)/OFFSET(CVMdataAnn!BW$9,$A11,0))),"",CVMdataQly!BW11*(OFFSET(CPdataAnn!BW$9,$A11,0)/OFFSET(CVMdataAnn!BW$9,$A11,0)))</f>
        <v>746.69345509893458</v>
      </c>
      <c r="BX11" s="6">
        <f ca="1">IF(ISERROR(CVMdataQly!BX11*(OFFSET(CPdataAnn!BX$9,$A11,0)/OFFSET(CVMdataAnn!BX$9,$A11,0))),"",CVMdataQly!BX11*(OFFSET(CPdataAnn!BX$9,$A11,0)/OFFSET(CVMdataAnn!BX$9,$A11,0)))</f>
        <v>620.73671300081764</v>
      </c>
      <c r="BY11" s="6">
        <f ca="1">IF(ISERROR(CVMdataQly!BY11*(OFFSET(CPdataAnn!BY$9,$A11,0)/OFFSET(CVMdataAnn!BY$9,$A11,0))),"",CVMdataQly!BY11*(OFFSET(CPdataAnn!BY$9,$A11,0)/OFFSET(CVMdataAnn!BY$9,$A11,0)))</f>
        <v>58.867132867132867</v>
      </c>
      <c r="BZ11" s="6">
        <f ca="1">IF(ISERROR(CVMdataQly!BZ11*(OFFSET(CPdataAnn!BZ$9,$A11,0)/OFFSET(CVMdataAnn!BZ$9,$A11,0))),"",CVMdataQly!BZ11*(OFFSET(CPdataAnn!BZ$9,$A11,0)/OFFSET(CVMdataAnn!BZ$9,$A11,0)))</f>
        <v>65.901287553648061</v>
      </c>
      <c r="CA11" s="6">
        <f ca="1">IF(ISERROR(CVMdataQly!CA11*(OFFSET(CPdataAnn!CA$9,$A11,0)/OFFSET(CVMdataAnn!CA$9,$A11,0))),"",CVMdataQly!CA11*(OFFSET(CPdataAnn!CA$9,$A11,0)/OFFSET(CVMdataAnn!CA$9,$A11,0)))</f>
        <v>270.87963332004784</v>
      </c>
      <c r="CB11" s="6">
        <f ca="1">IF(ISERROR(CVMdataQly!CB11*(OFFSET(CPdataAnn!CB$9,$A11,0)/OFFSET(CVMdataAnn!CB$9,$A11,0))),"",CVMdataQly!CB11*(OFFSET(CPdataAnn!CB$9,$A11,0)/OFFSET(CVMdataAnn!CB$9,$A11,0)))</f>
        <v>211.68871595330739</v>
      </c>
      <c r="CC11" s="6">
        <f ca="1">IF(ISERROR(CVMdataQly!CC11*(OFFSET(CPdataAnn!CC$9,$A11,0)/OFFSET(CVMdataAnn!CC$9,$A11,0))),"",CVMdataQly!CC11*(OFFSET(CPdataAnn!CC$9,$A11,0)/OFFSET(CVMdataAnn!CC$9,$A11,0)))</f>
        <v>32.010695187165773</v>
      </c>
      <c r="CD11" s="6">
        <f ca="1">IF(ISERROR(CVMdataQly!CD11*(OFFSET(CPdataAnn!CD$9,$A11,0)/OFFSET(CVMdataAnn!CD$9,$A11,0))),"",CVMdataQly!CD11*(OFFSET(CPdataAnn!CD$9,$A11,0)/OFFSET(CVMdataAnn!CD$9,$A11,0)))</f>
        <v>175.80487804878047</v>
      </c>
      <c r="CE11" s="6">
        <f ca="1">IF(ISERROR(CVMdataQly!CE11*(OFFSET(CPdataAnn!CE$9,$A11,0)/OFFSET(CVMdataAnn!CE$9,$A11,0))),"",CVMdataQly!CE11*(OFFSET(CPdataAnn!CE$9,$A11,0)/OFFSET(CVMdataAnn!CE$9,$A11,0)))</f>
        <v>497.45454545454544</v>
      </c>
      <c r="CF11" s="6">
        <f ca="1">IF(ISERROR(CVMdataQly!CF11*(OFFSET(CPdataAnn!CF$9,$A11,0)/OFFSET(CVMdataAnn!CF$9,$A11,0))),"",CVMdataQly!CF11*(OFFSET(CPdataAnn!CF$9,$A11,0)/OFFSET(CVMdataAnn!CF$9,$A11,0)))</f>
        <v>337.61105424769704</v>
      </c>
      <c r="CG11" s="6">
        <f ca="1">IF(ISERROR(CVMdataQly!CG11*(OFFSET(CPdataAnn!CG$9,$A11,0)/OFFSET(CVMdataAnn!CG$9,$A11,0))),"",CVMdataQly!CG11*(OFFSET(CPdataAnn!CG$9,$A11,0)/OFFSET(CVMdataAnn!CG$9,$A11,0)))</f>
        <v>159.87599364069953</v>
      </c>
      <c r="CH11" s="6">
        <f ca="1">IF(ISERROR(CVMdataQly!CH11*(OFFSET(CPdataAnn!CH$9,$A11,0)/OFFSET(CVMdataAnn!CH$9,$A11,0))),"",CVMdataQly!CH11*(OFFSET(CPdataAnn!CH$9,$A11,0)/OFFSET(CVMdataAnn!CH$9,$A11,0)))</f>
        <v>611.32095749877874</v>
      </c>
      <c r="CI11" s="6">
        <f ca="1">IF(ISERROR(CVMdataQly!CI11*(OFFSET(CPdataAnn!CI$9,$A11,0)/OFFSET(CVMdataAnn!CI$9,$A11,0))),"",CVMdataQly!CI11*(OFFSET(CPdataAnn!CI$9,$A11,0)/OFFSET(CVMdataAnn!CI$9,$A11,0)))</f>
        <v>329.41988950276243</v>
      </c>
      <c r="CJ11" s="6">
        <f ca="1">IF(ISERROR(CVMdataQly!CJ11*(OFFSET(CPdataAnn!CJ$9,$A11,0)/OFFSET(CVMdataAnn!CJ$9,$A11,0))),"",CVMdataQly!CJ11*(OFFSET(CPdataAnn!CJ$9,$A11,0)/OFFSET(CVMdataAnn!CJ$9,$A11,0)))</f>
        <v>199.61653645833334</v>
      </c>
      <c r="CK11" s="6">
        <f ca="1">IF(ISERROR(CVMdataQly!CK11*(OFFSET(CPdataAnn!CK$9,$A11,0)/OFFSET(CVMdataAnn!CK$9,$A11,0))),"",CVMdataQly!CK11*(OFFSET(CPdataAnn!CK$9,$A11,0)/OFFSET(CVMdataAnn!CK$9,$A11,0)))</f>
        <v>35.770392749244714</v>
      </c>
      <c r="CL11" s="6">
        <f ca="1">IF(ISERROR(CVMdataQly!CL11*(OFFSET(CPdataAnn!CL$9,$A11,0)/OFFSET(CVMdataAnn!CL$9,$A11,0))),"",CVMdataQly!CL11*(OFFSET(CPdataAnn!CL$9,$A11,0)/OFFSET(CVMdataAnn!CL$9,$A11,0)))</f>
        <v>93.584892086330939</v>
      </c>
      <c r="CM11" s="6">
        <f ca="1">IF(ISERROR(CVMdataQly!CM11*(OFFSET(CPdataAnn!CM$9,$A11,0)/OFFSET(CVMdataAnn!CM$9,$A11,0))),"",CVMdataQly!CM11*(OFFSET(CPdataAnn!CM$9,$A11,0)/OFFSET(CVMdataAnn!CM$9,$A11,0)))</f>
        <v>182.88893058161352</v>
      </c>
      <c r="CN11" s="6">
        <f ca="1">IF(ISERROR(CVMdataQly!CN11*(OFFSET(CPdataAnn!CN$9,$A11,0)/OFFSET(CVMdataAnn!CN$9,$A11,0))),"",CVMdataQly!CN11*(OFFSET(CPdataAnn!CN$9,$A11,0)/OFFSET(CVMdataAnn!CN$9,$A11,0)))</f>
        <v>65.920066611157367</v>
      </c>
      <c r="CO11" s="6">
        <f ca="1">IF(ISERROR(CVMdataQly!CO11*(OFFSET(CPdataAnn!CO$9,$A11,0)/OFFSET(CVMdataAnn!CO$9,$A11,0))),"",CVMdataQly!CO11*(OFFSET(CPdataAnn!CO$9,$A11,0)/OFFSET(CVMdataAnn!CO$9,$A11,0)))</f>
        <v>96.5625</v>
      </c>
      <c r="CP11" s="6">
        <f ca="1">IF(ISERROR(CVMdataQly!CP11*(OFFSET(CPdataAnn!CP$9,$A11,0)/OFFSET(CVMdataAnn!CP$9,$A11,0))),"",CVMdataQly!CP11*(OFFSET(CPdataAnn!CP$9,$A11,0)/OFFSET(CVMdataAnn!CP$9,$A11,0)))</f>
        <v>19.489878542510123</v>
      </c>
      <c r="CQ11" s="6">
        <f ca="1">IF(ISERROR(CVMdataQly!CQ11*(OFFSET(CPdataAnn!CQ$9,$A11,0)/OFFSET(CVMdataAnn!CQ$9,$A11,0))),"",CVMdataQly!CQ11*(OFFSET(CPdataAnn!CQ$9,$A11,0)/OFFSET(CVMdataAnn!CQ$9,$A11,0)))</f>
        <v>98.545871559633028</v>
      </c>
      <c r="CR11" s="6">
        <f ca="1">IF(ISERROR(CVMdataQly!CR11*(OFFSET(CPdataAnn!CR$9,$A11,0)/OFFSET(CVMdataAnn!CR$9,$A11,0))),"",CVMdataQly!CR11*(OFFSET(CPdataAnn!CR$9,$A11,0)/OFFSET(CVMdataAnn!CR$9,$A11,0)))</f>
        <v>7944.4195758598207</v>
      </c>
      <c r="CS11" s="6">
        <f ca="1">IF(ISERROR(CVMdataQly!CS11*(OFFSET(CPdataAnn!CS$9,$A11,0)/OFFSET(CVMdataAnn!CS$9,$A11,0))),"",CVMdataQly!CS11*(OFFSET(CPdataAnn!CS$9,$A11,0)/OFFSET(CVMdataAnn!CS$9,$A11,0)))</f>
        <v>2858.2721027479092</v>
      </c>
      <c r="CT11" s="6">
        <f ca="1">IF(ISERROR(CVMdataQly!CT11*(OFFSET(CPdataAnn!CT$9,$A11,0)/OFFSET(CVMdataAnn!CT$9,$A11,0))),"",CVMdataQly!CT11*(OFFSET(CPdataAnn!CT$9,$A11,0)/OFFSET(CVMdataAnn!CT$9,$A11,0)))</f>
        <v>2763.3755568246715</v>
      </c>
      <c r="CU11" s="6">
        <f ca="1">IF(ISERROR(CVMdataQly!CU11*(OFFSET(CPdataAnn!CU$9,$A11,0)/OFFSET(CVMdataAnn!CU$9,$A11,0))),"",CVMdataQly!CU11*(OFFSET(CPdataAnn!CU$9,$A11,0)/OFFSET(CVMdataAnn!CU$9,$A11,0)))</f>
        <v>50.722543352601157</v>
      </c>
      <c r="CV11" s="6">
        <f ca="1">IF(ISERROR(CVMdataQly!CV11*(OFFSET(CPdataAnn!CV$9,$A11,0)/OFFSET(CVMdataAnn!CV$9,$A11,0))),"",CVMdataQly!CV11*(OFFSET(CPdataAnn!CV$9,$A11,0)/OFFSET(CVMdataAnn!CV$9,$A11,0)))</f>
        <v>43.059071729957807</v>
      </c>
      <c r="CW11" s="6">
        <f ca="1">IF(ISERROR(CVMdataQly!CW11*(OFFSET(CPdataAnn!CW$9,$A11,0)/OFFSET(CVMdataAnn!CW$9,$A11,0))),"",CVMdataQly!CW11*(OFFSET(CPdataAnn!CW$9,$A11,0)/OFFSET(CVMdataAnn!CW$9,$A11,0)))</f>
        <v>3288.4375471698113</v>
      </c>
      <c r="CX11" s="6">
        <f ca="1">IF(ISERROR(CVMdataQly!CX11*(OFFSET(CPdataAnn!CX$9,$A11,0)/OFFSET(CVMdataAnn!CX$9,$A11,0))),"",CVMdataQly!CX11*(OFFSET(CPdataAnn!CX$9,$A11,0)/OFFSET(CVMdataAnn!CX$9,$A11,0)))</f>
        <v>322.10458360232411</v>
      </c>
      <c r="CY11" s="6">
        <f ca="1">IF(ISERROR(CVMdataQly!CY11*(OFFSET(CPdataAnn!CY$9,$A11,0)/OFFSET(CVMdataAnn!CY$9,$A11,0))),"",CVMdataQly!CY11*(OFFSET(CPdataAnn!CY$9,$A11,0)/OFFSET(CVMdataAnn!CY$9,$A11,0)))</f>
        <v>1972.055594651654</v>
      </c>
      <c r="CZ11" s="6">
        <f ca="1">IF(ISERROR(CVMdataQly!CZ11*(OFFSET(CPdataAnn!CZ$9,$A11,0)/OFFSET(CVMdataAnn!CZ$9,$A11,0))),"",CVMdataQly!CZ11*(OFFSET(CPdataAnn!CZ$9,$A11,0)/OFFSET(CVMdataAnn!CZ$9,$A11,0)))</f>
        <v>758.25835088775204</v>
      </c>
      <c r="DA11" s="6">
        <f ca="1">IF(ISERROR(CVMdataQly!DA11*(OFFSET(CPdataAnn!DA$9,$A11,0)/OFFSET(CVMdataAnn!DA$9,$A11,0))),"",CVMdataQly!DA11*(OFFSET(CPdataAnn!DA$9,$A11,0)/OFFSET(CVMdataAnn!DA$9,$A11,0)))</f>
        <v>231.01337579617834</v>
      </c>
      <c r="DB11" s="6">
        <f ca="1">IF(ISERROR(CVMdataQly!DB11*(OFFSET(CPdataAnn!DB$9,$A11,0)/OFFSET(CVMdataAnn!DB$9,$A11,0))),"",CVMdataQly!DB11*(OFFSET(CPdataAnn!DB$9,$A11,0)/OFFSET(CVMdataAnn!DB$9,$A11,0)))</f>
        <v>1801.2996762892999</v>
      </c>
      <c r="DC11" s="6">
        <f ca="1">IF(ISERROR(CVMdataQly!DC11*(OFFSET(CPdataAnn!DC$9,$A11,0)/OFFSET(CVMdataAnn!DC$9,$A11,0))),"",CVMdataQly!DC11*(OFFSET(CPdataAnn!DC$9,$A11,0)/OFFSET(CVMdataAnn!DC$9,$A11,0)))</f>
        <v>378.47416020671835</v>
      </c>
      <c r="DD11" s="6">
        <f ca="1">IF(ISERROR(CVMdataQly!DD11*(OFFSET(CPdataAnn!DD$9,$A11,0)/OFFSET(CVMdataAnn!DD$9,$A11,0))),"",CVMdataQly!DD11*(OFFSET(CPdataAnn!DD$9,$A11,0)/OFFSET(CVMdataAnn!DD$9,$A11,0)))</f>
        <v>607.17119393556538</v>
      </c>
      <c r="DE11" s="6">
        <f ca="1">IF(ISERROR(CVMdataQly!DE11*(OFFSET(CPdataAnn!DE$9,$A11,0)/OFFSET(CVMdataAnn!DE$9,$A11,0))),"",CVMdataQly!DE11*(OFFSET(CPdataAnn!DE$9,$A11,0)/OFFSET(CVMdataAnn!DE$9,$A11,0)))</f>
        <v>648.30200518346749</v>
      </c>
      <c r="DF11" s="6">
        <f ca="1">IF(ISERROR(CVMdataQly!DF11*(OFFSET(CPdataAnn!DF$9,$A11,0)/OFFSET(CVMdataAnn!DF$9,$A11,0))),"",CVMdataQly!DF11*(OFFSET(CPdataAnn!DF$9,$A11,0)/OFFSET(CVMdataAnn!DF$9,$A11,0)))</f>
        <v>115.74193548387098</v>
      </c>
      <c r="DG11" s="6">
        <f ca="1">IF(ISERROR(CVMdataQly!DG11*(OFFSET(CPdataAnn!DG$9,$A11,0)/OFFSET(CVMdataAnn!DG$9,$A11,0))),"",CVMdataQly!DG11*(OFFSET(CPdataAnn!DG$9,$A11,0)/OFFSET(CVMdataAnn!DG$9,$A11,0)))</f>
        <v>51.103235747303543</v>
      </c>
      <c r="DH11" s="6">
        <f ca="1">IF(ISERROR(CVMdataQly!DH11*(OFFSET(CPdataAnn!DH$9,$A11,0)/OFFSET(CVMdataAnn!DH$9,$A11,0))),"",CVMdataQly!DH11*(OFFSET(CPdataAnn!DH$9,$A11,0)/OFFSET(CVMdataAnn!DH$9,$A11,0)))</f>
        <v>1008.2636778115501</v>
      </c>
      <c r="DI11" s="6">
        <f ca="1">IF(ISERROR(CVMdataQly!DI11*(OFFSET(CPdataAnn!DI$9,$A11,0)/OFFSET(CVMdataAnn!DI$9,$A11,0))),"",CVMdataQly!DI11*(OFFSET(CPdataAnn!DI$9,$A11,0)/OFFSET(CVMdataAnn!DI$9,$A11,0)))</f>
        <v>117.2729658792651</v>
      </c>
      <c r="DJ11" s="6">
        <f ca="1">IF(ISERROR(CVMdataQly!DJ11*(OFFSET(CPdataAnn!DJ$9,$A11,0)/OFFSET(CVMdataAnn!DJ$9,$A11,0))),"",CVMdataQly!DJ11*(OFFSET(CPdataAnn!DJ$9,$A11,0)/OFFSET(CVMdataAnn!DJ$9,$A11,0)))</f>
        <v>30.285714285714288</v>
      </c>
      <c r="DK11" s="6">
        <f ca="1">IF(ISERROR(CVMdataQly!DK11*(OFFSET(CPdataAnn!DK$9,$A11,0)/OFFSET(CVMdataAnn!DK$9,$A11,0))),"",CVMdataQly!DK11*(OFFSET(CPdataAnn!DK$9,$A11,0)/OFFSET(CVMdataAnn!DK$9,$A11,0)))</f>
        <v>859.56481765246701</v>
      </c>
      <c r="DL11" s="6">
        <f ca="1">IF(ISERROR(CVMdataQly!DL11*(OFFSET(CPdataAnn!DL$9,$A11,0)/OFFSET(CVMdataAnn!DL$9,$A11,0))),"",CVMdataQly!DL11*(OFFSET(CPdataAnn!DL$9,$A11,0)/OFFSET(CVMdataAnn!DL$9,$A11,0)))</f>
        <v>4884.1977279404564</v>
      </c>
      <c r="DM11" s="6">
        <f ca="1">IF(ISERROR(CVMdataQly!DM11*(OFFSET(CPdataAnn!DM$9,$A11,0)/OFFSET(CVMdataAnn!DM$9,$A11,0))),"",CVMdataQly!DM11*(OFFSET(CPdataAnn!DM$9,$A11,0)/OFFSET(CVMdataAnn!DM$9,$A11,0)))</f>
        <v>1019.3204301075269</v>
      </c>
      <c r="DN11" s="6">
        <f ca="1">IF(ISERROR(CVMdataQly!DN11*(OFFSET(CPdataAnn!DN$9,$A11,0)/OFFSET(CVMdataAnn!DN$9,$A11,0))),"",CVMdataQly!DN11*(OFFSET(CPdataAnn!DN$9,$A11,0)/OFFSET(CVMdataAnn!DN$9,$A11,0)))</f>
        <v>348.95867768595042</v>
      </c>
      <c r="DO11" s="6">
        <f ca="1">IF(ISERROR(CVMdataQly!DO11*(OFFSET(CPdataAnn!DO$9,$A11,0)/OFFSET(CVMdataAnn!DO$9,$A11,0))),"",CVMdataQly!DO11*(OFFSET(CPdataAnn!DO$9,$A11,0)/OFFSET(CVMdataAnn!DO$9,$A11,0)))</f>
        <v>126.52173913043478</v>
      </c>
      <c r="DP11" s="6">
        <f ca="1">IF(ISERROR(CVMdataQly!DP11*(OFFSET(CPdataAnn!DP$9,$A11,0)/OFFSET(CVMdataAnn!DP$9,$A11,0))),"",CVMdataQly!DP11*(OFFSET(CPdataAnn!DP$9,$A11,0)/OFFSET(CVMdataAnn!DP$9,$A11,0)))</f>
        <v>299.76470588235293</v>
      </c>
      <c r="DQ11" s="6">
        <f ca="1">IF(ISERROR(CVMdataQly!DQ11*(OFFSET(CPdataAnn!DQ$9,$A11,0)/OFFSET(CVMdataAnn!DQ$9,$A11,0))),"",CVMdataQly!DQ11*(OFFSET(CPdataAnn!DQ$9,$A11,0)/OFFSET(CVMdataAnn!DQ$9,$A11,0)))</f>
        <v>217.56711003627572</v>
      </c>
      <c r="DR11" s="6">
        <f ca="1">IF(ISERROR(CVMdataQly!DR11*(OFFSET(CPdataAnn!DR$9,$A11,0)/OFFSET(CVMdataAnn!DR$9,$A11,0))),"",CVMdataQly!DR11*(OFFSET(CPdataAnn!DR$9,$A11,0)/OFFSET(CVMdataAnn!DR$9,$A11,0)))</f>
        <v>33.498759305210918</v>
      </c>
      <c r="DS11" s="6">
        <f ca="1">IF(ISERROR(CVMdataQly!DS11*(OFFSET(CPdataAnn!DS$9,$A11,0)/OFFSET(CVMdataAnn!DS$9,$A11,0))),"",CVMdataQly!DS11*(OFFSET(CPdataAnn!DS$9,$A11,0)/OFFSET(CVMdataAnn!DS$9,$A11,0)))</f>
        <v>170.79920634920634</v>
      </c>
      <c r="DT11" s="6">
        <f ca="1">IF(ISERROR(CVMdataQly!DT11*(OFFSET(CPdataAnn!DT$9,$A11,0)/OFFSET(CVMdataAnn!DT$9,$A11,0))),"",CVMdataQly!DT11*(OFFSET(CPdataAnn!DT$9,$A11,0)/OFFSET(CVMdataAnn!DT$9,$A11,0)))</f>
        <v>146.22529644268775</v>
      </c>
      <c r="DU11" s="6">
        <f ca="1">IF(ISERROR(CVMdataQly!DU11*(OFFSET(CPdataAnn!DU$9,$A11,0)/OFFSET(CVMdataAnn!DU$9,$A11,0))),"",CVMdataQly!DU11*(OFFSET(CPdataAnn!DU$9,$A11,0)/OFFSET(CVMdataAnn!DU$9,$A11,0)))</f>
        <v>19.845000000000002</v>
      </c>
      <c r="DV11" s="6">
        <f ca="1">IF(ISERROR(CVMdataQly!DV11*(OFFSET(CPdataAnn!DV$9,$A11,0)/OFFSET(CVMdataAnn!DV$9,$A11,0))),"",CVMdataQly!DV11*(OFFSET(CPdataAnn!DV$9,$A11,0)/OFFSET(CVMdataAnn!DV$9,$A11,0)))</f>
        <v>4.0727272727272723</v>
      </c>
      <c r="DW11" s="6">
        <f ca="1">IF(ISERROR(CVMdataQly!DW11*(OFFSET(CPdataAnn!DW$9,$A11,0)/OFFSET(CVMdataAnn!DW$9,$A11,0))),"",CVMdataQly!DW11*(OFFSET(CPdataAnn!DW$9,$A11,0)/OFFSET(CVMdataAnn!DW$9,$A11,0)))</f>
        <v>1206.2515991471216</v>
      </c>
      <c r="DX11" s="6">
        <f ca="1">IF(ISERROR(CVMdataQly!DX11*(OFFSET(CPdataAnn!DX$9,$A11,0)/OFFSET(CVMdataAnn!DX$9,$A11,0))),"",CVMdataQly!DX11*(OFFSET(CPdataAnn!DX$9,$A11,0)/OFFSET(CVMdataAnn!DX$9,$A11,0)))</f>
        <v>492.98113207547169</v>
      </c>
      <c r="DY11" s="6">
        <f ca="1">IF(ISERROR(CVMdataQly!DY11*(OFFSET(CPdataAnn!DY$9,$A11,0)/OFFSET(CVMdataAnn!DY$9,$A11,0))),"",CVMdataQly!DY11*(OFFSET(CPdataAnn!DY$9,$A11,0)/OFFSET(CVMdataAnn!DY$9,$A11,0)))</f>
        <v>150.08669656203287</v>
      </c>
      <c r="DZ11" s="6">
        <f ca="1">IF(ISERROR(CVMdataQly!DZ11*(OFFSET(CPdataAnn!DZ$9,$A11,0)/OFFSET(CVMdataAnn!DZ$9,$A11,0))),"",CVMdataQly!DZ11*(OFFSET(CPdataAnn!DZ$9,$A11,0)/OFFSET(CVMdataAnn!DZ$9,$A11,0)))</f>
        <v>246.50900900900899</v>
      </c>
      <c r="EA11" s="6">
        <f ca="1">IF(ISERROR(CVMdataQly!EA11*(OFFSET(CPdataAnn!EA$9,$A11,0)/OFFSET(CVMdataAnn!EA$9,$A11,0))),"",CVMdataQly!EA11*(OFFSET(CPdataAnn!EA$9,$A11,0)/OFFSET(CVMdataAnn!EA$9,$A11,0)))</f>
        <v>192.72135416666669</v>
      </c>
      <c r="EB11" s="6">
        <f ca="1">IF(ISERROR(CVMdataQly!EB11*(OFFSET(CPdataAnn!EB$9,$A11,0)/OFFSET(CVMdataAnn!EB$9,$A11,0))),"",CVMdataQly!EB11*(OFFSET(CPdataAnn!EB$9,$A11,0)/OFFSET(CVMdataAnn!EB$9,$A11,0)))</f>
        <v>122.00499583680268</v>
      </c>
      <c r="EC11" s="6">
        <f ca="1">IF(ISERROR(CVMdataQly!EC11*(OFFSET(CPdataAnn!EC$9,$A11,0)/OFFSET(CVMdataAnn!EC$9,$A11,0))),"",CVMdataQly!EC11*(OFFSET(CPdataAnn!EC$9,$A11,0)/OFFSET(CVMdataAnn!EC$9,$A11,0)))</f>
        <v>1521.0480755050876</v>
      </c>
      <c r="ED11" s="6">
        <f ca="1">IF(ISERROR(CVMdataQly!ED11*(OFFSET(CPdataAnn!ED$9,$A11,0)/OFFSET(CVMdataAnn!ED$9,$A11,0))),"",CVMdataQly!ED11*(OFFSET(CPdataAnn!ED$9,$A11,0)/OFFSET(CVMdataAnn!ED$9,$A11,0)))</f>
        <v>283.84350957603533</v>
      </c>
      <c r="EE11" s="6">
        <f ca="1">IF(ISERROR(CVMdataQly!EE11*(OFFSET(CPdataAnn!EE$9,$A11,0)/OFFSET(CVMdataAnn!EE$9,$A11,0))),"",CVMdataQly!EE11*(OFFSET(CPdataAnn!EE$9,$A11,0)/OFFSET(CVMdataAnn!EE$9,$A11,0)))</f>
        <v>760.25621118012418</v>
      </c>
      <c r="EF11" s="6">
        <f ca="1">IF(ISERROR(CVMdataQly!EF11*(OFFSET(CPdataAnn!EF$9,$A11,0)/OFFSET(CVMdataAnn!EF$9,$A11,0))),"",CVMdataQly!EF11*(OFFSET(CPdataAnn!EF$9,$A11,0)/OFFSET(CVMdataAnn!EF$9,$A11,0)))</f>
        <v>476.52669936930624</v>
      </c>
      <c r="EG11" s="6">
        <f ca="1">IF(ISERROR(CVMdataQly!EG11*(OFFSET(CPdataAnn!EG$9,$A11,0)/OFFSET(CVMdataAnn!EG$9,$A11,0))),"",CVMdataQly!EG11*(OFFSET(CPdataAnn!EG$9,$A11,0)/OFFSET(CVMdataAnn!EG$9,$A11,0)))</f>
        <v>960.24393241167434</v>
      </c>
      <c r="EH11" s="6">
        <f ca="1">IF(ISERROR(CVMdataQly!EH11*(OFFSET(CPdataAnn!EH$9,$A11,0)/OFFSET(CVMdataAnn!EH$9,$A11,0))),"",CVMdataQly!EH11*(OFFSET(CPdataAnn!EH$9,$A11,0)/OFFSET(CVMdataAnn!EH$9,$A11,0)))</f>
        <v>179.74897840046702</v>
      </c>
      <c r="EI11" s="6">
        <f ca="1">IF(ISERROR(CVMdataQly!EI11*(OFFSET(CPdataAnn!EI$9,$A11,0)/OFFSET(CVMdataAnn!EI$9,$A11,0))),"",CVMdataQly!EI11*(OFFSET(CPdataAnn!EI$9,$A11,0)/OFFSET(CVMdataAnn!EI$9,$A11,0)))</f>
        <v>582.14226697650395</v>
      </c>
      <c r="EJ11" s="6">
        <f ca="1">IF(ISERROR(CVMdataQly!EJ11*(OFFSET(CPdataAnn!EJ$9,$A11,0)/OFFSET(CVMdataAnn!EJ$9,$A11,0))),"",CVMdataQly!EJ11*(OFFSET(CPdataAnn!EJ$9,$A11,0)/OFFSET(CVMdataAnn!EJ$9,$A11,0)))</f>
        <v>57.504273504273506</v>
      </c>
      <c r="EK11" s="6">
        <f ca="1">IF(ISERROR(CVMdataQly!EK11*(OFFSET(CPdataAnn!EK$9,$A11,0)/OFFSET(CVMdataAnn!EK$9,$A11,0))),"",CVMdataQly!EK11*(OFFSET(CPdataAnn!EK$9,$A11,0)/OFFSET(CVMdataAnn!EK$9,$A11,0)))</f>
        <v>140.33500837520938</v>
      </c>
      <c r="EL11" s="6" t="str">
        <f ca="1">IF(ISERROR(CVMdataQly!EL11*(OFFSET(CPdataAnn!EL$9,$A11,0)/OFFSET(CVMdataAnn!EL$9,$A11,0))),"",CVMdataQly!EL11*(OFFSET(CPdataAnn!EL$9,$A11,0)/OFFSET(CVMdataAnn!EL$9,$A11,0)))</f>
        <v/>
      </c>
      <c r="EM11" s="6">
        <f ca="1">IF(ISERROR(CVMdataQly!EM11*(OFFSET(CPdataAnn!EM$9,$A11,0)/OFFSET(CVMdataAnn!EM$9,$A11,0))),"",CVMdataQly!EM11*(OFFSET(CPdataAnn!EM$9,$A11,0)/OFFSET(CVMdataAnn!EM$9,$A11,0)))</f>
        <v>398.02481030952669</v>
      </c>
      <c r="EN11" s="6">
        <f ca="1">IF(ISERROR(CVMdataQly!EN11*(OFFSET(CPdataAnn!EN$9,$A11,0)/OFFSET(CVMdataAnn!EN$9,$A11,0))),"",CVMdataQly!EN11*(OFFSET(CPdataAnn!EN$9,$A11,0)/OFFSET(CVMdataAnn!EN$9,$A11,0)))</f>
        <v>5520.9314264595541</v>
      </c>
      <c r="EO11" s="6">
        <f ca="1">IF(ISERROR(CVMdataQly!EO11*(OFFSET(CPdataAnn!EO$9,$A11,0)/OFFSET(CVMdataAnn!EO$9,$A11,0))),"",CVMdataQly!EO11*(OFFSET(CPdataAnn!EO$9,$A11,0)/OFFSET(CVMdataAnn!EO$9,$A11,0)))</f>
        <v>4798.661347625226</v>
      </c>
      <c r="EP11" s="6">
        <f ca="1">IF(ISERROR(CVMdataQly!EP11*(OFFSET(CPdataAnn!EP$9,$A11,0)/OFFSET(CVMdataAnn!EP$9,$A11,0))),"",CVMdataQly!EP11*(OFFSET(CPdataAnn!EP$9,$A11,0)/OFFSET(CVMdataAnn!EP$9,$A11,0)))</f>
        <v>4400.962381300219</v>
      </c>
      <c r="EQ11" s="6">
        <f ca="1">IF(ISERROR(CVMdataQly!EQ11*(OFFSET(CPdataAnn!EQ$9,$A11,0)/OFFSET(CVMdataAnn!EQ$9,$A11,0))),"",CVMdataQly!EQ11*(OFFSET(CPdataAnn!EQ$9,$A11,0)/OFFSET(CVMdataAnn!EQ$9,$A11,0)))</f>
        <v>397.79502470608287</v>
      </c>
      <c r="ER11" s="6">
        <f ca="1">IF(ISERROR(CVMdataQly!ER11*(OFFSET(CPdataAnn!ER$9,$A11,0)/OFFSET(CVMdataAnn!ER$9,$A11,0))),"",CVMdataQly!ER11*(OFFSET(CPdataAnn!ER$9,$A11,0)/OFFSET(CVMdataAnn!ER$9,$A11,0)))</f>
        <v>722.02915717539861</v>
      </c>
      <c r="ES11" s="6">
        <f ca="1">IF(ISERROR(CVMdataQly!ES11*(OFFSET(CPdataAnn!ES$9,$A11,0)/OFFSET(CVMdataAnn!ES$9,$A11,0))),"",CVMdataQly!ES11*(OFFSET(CPdataAnn!ES$9,$A11,0)/OFFSET(CVMdataAnn!ES$9,$A11,0)))</f>
        <v>5816.6274162835871</v>
      </c>
      <c r="ET11" s="6">
        <f ca="1">IF(ISERROR(CVMdataQly!ET11*(OFFSET(CPdataAnn!ET$9,$A11,0)/OFFSET(CVMdataAnn!ET$9,$A11,0))),"",CVMdataQly!ET11*(OFFSET(CPdataAnn!ET$9,$A11,0)/OFFSET(CVMdataAnn!ET$9,$A11,0)))</f>
        <v>1063.1583120204605</v>
      </c>
      <c r="EU11" s="6">
        <f ca="1">IF(ISERROR(CVMdataQly!EU11*(OFFSET(CPdataAnn!EU$9,$A11,0)/OFFSET(CVMdataAnn!EU$9,$A11,0))),"",CVMdataQly!EU11*(OFFSET(CPdataAnn!EU$9,$A11,0)/OFFSET(CVMdataAnn!EU$9,$A11,0)))</f>
        <v>359.31849883759548</v>
      </c>
      <c r="EV11" s="6">
        <f ca="1">IF(ISERROR(CVMdataQly!EV11*(OFFSET(CPdataAnn!EV$9,$A11,0)/OFFSET(CVMdataAnn!EV$9,$A11,0))),"",CVMdataQly!EV11*(OFFSET(CPdataAnn!EV$9,$A11,0)/OFFSET(CVMdataAnn!EV$9,$A11,0)))</f>
        <v>57.411764705882355</v>
      </c>
      <c r="EW11" s="6">
        <f ca="1">IF(ISERROR(CVMdataQly!EW11*(OFFSET(CPdataAnn!EW$9,$A11,0)/OFFSET(CVMdataAnn!EW$9,$A11,0))),"",CVMdataQly!EW11*(OFFSET(CPdataAnn!EW$9,$A11,0)/OFFSET(CVMdataAnn!EW$9,$A11,0)))</f>
        <v>645.32112332112331</v>
      </c>
      <c r="EX11" s="6">
        <f ca="1">IF(ISERROR(CVMdataQly!EX11*(OFFSET(CPdataAnn!EX$9,$A11,0)/OFFSET(CVMdataAnn!EX$9,$A11,0))),"",CVMdataQly!EX11*(OFFSET(CPdataAnn!EX$9,$A11,0)/OFFSET(CVMdataAnn!EX$9,$A11,0)))</f>
        <v>272.69794721407624</v>
      </c>
      <c r="EY11" s="6">
        <f ca="1">IF(ISERROR(CVMdataQly!EY11*(OFFSET(CPdataAnn!EY$9,$A11,0)/OFFSET(CVMdataAnn!EY$9,$A11,0))),"",CVMdataQly!EY11*(OFFSET(CPdataAnn!EY$9,$A11,0)/OFFSET(CVMdataAnn!EY$9,$A11,0)))</f>
        <v>573.23798494499124</v>
      </c>
      <c r="EZ11" s="6">
        <f ca="1">IF(ISERROR(CVMdataQly!EZ11*(OFFSET(CPdataAnn!EZ$9,$A11,0)/OFFSET(CVMdataAnn!EZ$9,$A11,0))),"",CVMdataQly!EZ11*(OFFSET(CPdataAnn!EZ$9,$A11,0)/OFFSET(CVMdataAnn!EZ$9,$A11,0)))</f>
        <v>448.01153954404731</v>
      </c>
      <c r="FA11" s="6">
        <f ca="1">IF(ISERROR(CVMdataQly!FA11*(OFFSET(CPdataAnn!FA$9,$A11,0)/OFFSET(CVMdataAnn!FA$9,$A11,0))),"",CVMdataQly!FA11*(OFFSET(CPdataAnn!FA$9,$A11,0)/OFFSET(CVMdataAnn!FA$9,$A11,0)))</f>
        <v>124.89537223340039</v>
      </c>
      <c r="FB11" s="6">
        <f ca="1">IF(ISERROR(CVMdataQly!FB11*(OFFSET(CPdataAnn!FB$9,$A11,0)/OFFSET(CVMdataAnn!FB$9,$A11,0))),"",CVMdataQly!FB11*(OFFSET(CPdataAnn!FB$9,$A11,0)/OFFSET(CVMdataAnn!FB$9,$A11,0)))</f>
        <v>641.24056801949416</v>
      </c>
      <c r="FC11" s="6">
        <f ca="1">IF(ISERROR(CVMdataQly!FC11*(OFFSET(CPdataAnn!FC$9,$A11,0)/OFFSET(CVMdataAnn!FC$9,$A11,0))),"",CVMdataQly!FC11*(OFFSET(CPdataAnn!FC$9,$A11,0)/OFFSET(CVMdataAnn!FC$9,$A11,0)))</f>
        <v>1110.2625486861593</v>
      </c>
      <c r="FD11" s="6">
        <f ca="1">IF(ISERROR(CVMdataQly!FD11*(OFFSET(CPdataAnn!FD$9,$A11,0)/OFFSET(CVMdataAnn!FD$9,$A11,0))),"",CVMdataQly!FD11*(OFFSET(CPdataAnn!FD$9,$A11,0)/OFFSET(CVMdataAnn!FD$9,$A11,0)))</f>
        <v>827.88971458634751</v>
      </c>
      <c r="FE11" s="6">
        <f ca="1">IF(ISERROR(CVMdataQly!FE11*(OFFSET(CPdataAnn!FE$9,$A11,0)/OFFSET(CVMdataAnn!FE$9,$A11,0))),"",CVMdataQly!FE11*(OFFSET(CPdataAnn!FE$9,$A11,0)/OFFSET(CVMdataAnn!FE$9,$A11,0)))</f>
        <v>163.54647435897436</v>
      </c>
      <c r="FF11" s="6">
        <f ca="1">IF(ISERROR(CVMdataQly!FF11*(OFFSET(CPdataAnn!FF$9,$A11,0)/OFFSET(CVMdataAnn!FF$9,$A11,0))),"",CVMdataQly!FF11*(OFFSET(CPdataAnn!FF$9,$A11,0)/OFFSET(CVMdataAnn!FF$9,$A11,0)))</f>
        <v>62.9863813229572</v>
      </c>
      <c r="FG11" s="6">
        <f ca="1">IF(ISERROR(CVMdataQly!FG11*(OFFSET(CPdataAnn!FG$9,$A11,0)/OFFSET(CVMdataAnn!FG$9,$A11,0))),"",CVMdataQly!FG11*(OFFSET(CPdataAnn!FG$9,$A11,0)/OFFSET(CVMdataAnn!FG$9,$A11,0)))</f>
        <v>54.916076845298285</v>
      </c>
      <c r="FH11" s="6" t="str">
        <f ca="1">IF(ISERROR(CVMdataQly!FH11*(OFFSET(CPdataAnn!FH$9,$A11,0)/OFFSET(CVMdataAnn!FH$9,$A11,0))),"",CVMdataQly!FH11*(OFFSET(CPdataAnn!FH$9,$A11,0)/OFFSET(CVMdataAnn!FH$9,$A11,0)))</f>
        <v/>
      </c>
      <c r="FI11" s="6">
        <f ca="1">IF(ISERROR(CVMdataQly!FI11*(OFFSET(CPdataAnn!FI$9,$A11,0)/OFFSET(CVMdataAnn!FI$9,$A11,0))),"",CVMdataQly!FI11*(OFFSET(CPdataAnn!FI$9,$A11,0)/OFFSET(CVMdataAnn!FI$9,$A11,0)))</f>
        <v>1592.7609976187493</v>
      </c>
      <c r="FJ11" s="6">
        <f ca="1">IF(ISERROR(CVMdataQly!FJ11*(OFFSET(CPdataAnn!FJ$9,$A11,0)/OFFSET(CVMdataAnn!FJ$9,$A11,0))),"",CVMdataQly!FJ11*(OFFSET(CPdataAnn!FJ$9,$A11,0)/OFFSET(CVMdataAnn!FJ$9,$A11,0)))</f>
        <v>948.8657611571706</v>
      </c>
      <c r="FK11" s="6">
        <f ca="1">IF(ISERROR(CVMdataQly!FK11*(OFFSET(CPdataAnn!FK$9,$A11,0)/OFFSET(CVMdataAnn!FK$9,$A11,0))),"",CVMdataQly!FK11*(OFFSET(CPdataAnn!FK$9,$A11,0)/OFFSET(CVMdataAnn!FK$9,$A11,0)))</f>
        <v>642.00578592092575</v>
      </c>
      <c r="FL11" s="6">
        <f ca="1">IF(ISERROR(CVMdataQly!FL11*(OFFSET(CPdataAnn!FL$9,$A11,0)/OFFSET(CVMdataAnn!FL$9,$A11,0))),"",CVMdataQly!FL11*(OFFSET(CPdataAnn!FL$9,$A11,0)/OFFSET(CVMdataAnn!FL$9,$A11,0)))</f>
        <v>563.06353533235483</v>
      </c>
    </row>
    <row r="12" spans="1:168" x14ac:dyDescent="0.25">
      <c r="A12" s="6">
        <f t="shared" si="0"/>
        <v>1</v>
      </c>
      <c r="B12" s="1">
        <v>31291</v>
      </c>
      <c r="C12" s="6">
        <f ca="1">IF(ISERROR(CVMdataQly!C12*(OFFSET(CPdataAnn!C$9,$A12,0)/OFFSET(CVMdataAnn!C$9,$A12,0))),"",CVMdataQly!C12*(OFFSET(CPdataAnn!C$9,$A12,0)/OFFSET(CVMdataAnn!C$9,$A12,0)))</f>
        <v>62788.664649769576</v>
      </c>
      <c r="D12" s="6">
        <f ca="1">IF(ISERROR(CVMdataQly!D12*(OFFSET(CPdataAnn!D$9,$A12,0)/OFFSET(CVMdataAnn!D$9,$A12,0))),"",CVMdataQly!D12*(OFFSET(CPdataAnn!D$9,$A12,0)/OFFSET(CVMdataAnn!D$9,$A12,0)))</f>
        <v>-386.32147937411099</v>
      </c>
      <c r="E12" s="6">
        <f ca="1">IF(ISERROR(CVMdataQly!E12*(OFFSET(CPdataAnn!E$9,$A12,0)/OFFSET(CVMdataAnn!E$9,$A12,0))),"",CVMdataQly!E12*(OFFSET(CPdataAnn!E$9,$A12,0)/OFFSET(CVMdataAnn!E$9,$A12,0)))</f>
        <v>63233.13720249504</v>
      </c>
      <c r="F12" s="6">
        <f ca="1">IF(ISERROR(CVMdataQly!F12*(OFFSET(CPdataAnn!F$9,$A12,0)/OFFSET(CVMdataAnn!F$9,$A12,0))),"",CVMdataQly!F12*(OFFSET(CPdataAnn!F$9,$A12,0)/OFFSET(CVMdataAnn!F$9,$A12,0)))</f>
        <v>7705.4195804195806</v>
      </c>
      <c r="G12" s="6">
        <f ca="1">IF(ISERROR(CVMdataQly!G12*(OFFSET(CPdataAnn!G$9,$A12,0)/OFFSET(CVMdataAnn!G$9,$A12,0))),"",CVMdataQly!G12*(OFFSET(CPdataAnn!G$9,$A12,0)/OFFSET(CVMdataAnn!G$9,$A12,0)))</f>
        <v>3469.4812370859158</v>
      </c>
      <c r="H12" s="6">
        <f ca="1">IF(ISERROR(CVMdataQly!H12*(OFFSET(CPdataAnn!H$9,$A12,0)/OFFSET(CVMdataAnn!H$9,$A12,0))),"",CVMdataQly!H12*(OFFSET(CPdataAnn!H$9,$A12,0)/OFFSET(CVMdataAnn!H$9,$A12,0)))</f>
        <v>3778.3351262862489</v>
      </c>
      <c r="I12" s="6">
        <f ca="1">IF(ISERROR(CVMdataQly!I12*(OFFSET(CPdataAnn!I$9,$A12,0)/OFFSET(CVMdataAnn!I$9,$A12,0))),"",CVMdataQly!I12*(OFFSET(CPdataAnn!I$9,$A12,0)/OFFSET(CVMdataAnn!I$9,$A12,0)))</f>
        <v>18024.395604395606</v>
      </c>
      <c r="J12" s="6">
        <f ca="1">IF(ISERROR(CVMdataQly!J12*(OFFSET(CPdataAnn!J$9,$A12,0)/OFFSET(CVMdataAnn!J$9,$A12,0))),"",CVMdataQly!J12*(OFFSET(CPdataAnn!J$9,$A12,0)/OFFSET(CVMdataAnn!J$9,$A12,0)))</f>
        <v>3360.1797720797722</v>
      </c>
      <c r="K12" s="6">
        <f ca="1">IF(ISERROR(CVMdataQly!K12*(OFFSET(CPdataAnn!K$9,$A12,0)/OFFSET(CVMdataAnn!K$9,$A12,0))),"",CVMdataQly!K12*(OFFSET(CPdataAnn!K$9,$A12,0)/OFFSET(CVMdataAnn!K$9,$A12,0)))</f>
        <v>625.08255984367361</v>
      </c>
      <c r="L12" s="6">
        <f ca="1">IF(ISERROR(CVMdataQly!L12*(OFFSET(CPdataAnn!L$9,$A12,0)/OFFSET(CVMdataAnn!L$9,$A12,0))),"",CVMdataQly!L12*(OFFSET(CPdataAnn!L$9,$A12,0)/OFFSET(CVMdataAnn!L$9,$A12,0)))</f>
        <v>8112.3407404340769</v>
      </c>
      <c r="M12" s="6">
        <f ca="1">IF(ISERROR(CVMdataQly!M12*(OFFSET(CPdataAnn!M$9,$A12,0)/OFFSET(CVMdataAnn!M$9,$A12,0))),"",CVMdataQly!M12*(OFFSET(CPdataAnn!M$9,$A12,0)/OFFSET(CVMdataAnn!M$9,$A12,0)))</f>
        <v>1032.2948328267476</v>
      </c>
      <c r="N12" s="6">
        <f ca="1">IF(ISERROR(CVMdataQly!N12*(OFFSET(CPdataAnn!N$9,$A12,0)/OFFSET(CVMdataAnn!N$9,$A12,0))),"",CVMdataQly!N12*(OFFSET(CPdataAnn!N$9,$A12,0)/OFFSET(CVMdataAnn!N$9,$A12,0)))</f>
        <v>5085.5071981196743</v>
      </c>
      <c r="O12" s="6">
        <f ca="1">IF(ISERROR(CVMdataQly!O12*(OFFSET(CPdataAnn!O$9,$A12,0)/OFFSET(CVMdataAnn!O$9,$A12,0))),"",CVMdataQly!O12*(OFFSET(CPdataAnn!O$9,$A12,0)/OFFSET(CVMdataAnn!O$9,$A12,0)))</f>
        <v>402.36059255690714</v>
      </c>
      <c r="P12" s="6">
        <f ca="1">IF(ISERROR(CVMdataQly!P12*(OFFSET(CPdataAnn!P$9,$A12,0)/OFFSET(CVMdataAnn!P$9,$A12,0))),"",CVMdataQly!P12*(OFFSET(CPdataAnn!P$9,$A12,0)/OFFSET(CVMdataAnn!P$9,$A12,0)))</f>
        <v>5636.3767904940032</v>
      </c>
      <c r="Q12" s="6">
        <f ca="1">IF(ISERROR(CVMdataQly!Q12*(OFFSET(CPdataAnn!Q$9,$A12,0)/OFFSET(CVMdataAnn!Q$9,$A12,0))),"",CVMdataQly!Q12*(OFFSET(CPdataAnn!Q$9,$A12,0)/OFFSET(CVMdataAnn!Q$9,$A12,0)))</f>
        <v>6008.4095131849745</v>
      </c>
      <c r="R12" s="6">
        <f ca="1">IF(ISERROR(CVMdataQly!R12*(OFFSET(CPdataAnn!R$9,$A12,0)/OFFSET(CVMdataAnn!R$9,$A12,0))),"",CVMdataQly!R12*(OFFSET(CPdataAnn!R$9,$A12,0)/OFFSET(CVMdataAnn!R$9,$A12,0)))</f>
        <v>7705.4195804195806</v>
      </c>
      <c r="S12" s="6">
        <f ca="1">IF(ISERROR(CVMdataQly!S12*(OFFSET(CPdataAnn!S$9,$A12,0)/OFFSET(CVMdataAnn!S$9,$A12,0))),"",CVMdataQly!S12*(OFFSET(CPdataAnn!S$9,$A12,0)/OFFSET(CVMdataAnn!S$9,$A12,0)))</f>
        <v>7004.0259728126312</v>
      </c>
      <c r="T12" s="6">
        <f ca="1">IF(ISERROR(CVMdataQly!T12*(OFFSET(CPdataAnn!T$9,$A12,0)/OFFSET(CVMdataAnn!T$9,$A12,0))),"",CVMdataQly!T12*(OFFSET(CPdataAnn!T$9,$A12,0)/OFFSET(CVMdataAnn!T$9,$A12,0)))</f>
        <v>1039.1194783340345</v>
      </c>
      <c r="U12" s="6">
        <f ca="1">IF(ISERROR(CVMdataQly!U12*(OFFSET(CPdataAnn!U$9,$A12,0)/OFFSET(CVMdataAnn!U$9,$A12,0))),"",CVMdataQly!U12*(OFFSET(CPdataAnn!U$9,$A12,0)/OFFSET(CVMdataAnn!U$9,$A12,0)))</f>
        <v>2007.2939866369711</v>
      </c>
      <c r="V12" s="6">
        <f ca="1">IF(ISERROR(CVMdataQly!V12*(OFFSET(CPdataAnn!V$9,$A12,0)/OFFSET(CVMdataAnn!V$9,$A12,0))),"",CVMdataQly!V12*(OFFSET(CPdataAnn!V$9,$A12,0)/OFFSET(CVMdataAnn!V$9,$A12,0)))</f>
        <v>259.19179939003726</v>
      </c>
      <c r="W12" s="6">
        <f ca="1">IF(ISERROR(CVMdataQly!W12*(OFFSET(CPdataAnn!W$9,$A12,0)/OFFSET(CVMdataAnn!W$9,$A12,0))),"",CVMdataQly!W12*(OFFSET(CPdataAnn!W$9,$A12,0)/OFFSET(CVMdataAnn!W$9,$A12,0)))</f>
        <v>1115.347895295366</v>
      </c>
      <c r="X12" s="6">
        <f ca="1">IF(ISERROR(CVMdataQly!X12*(OFFSET(CPdataAnn!X$9,$A12,0)/OFFSET(CVMdataAnn!X$9,$A12,0))),"",CVMdataQly!X12*(OFFSET(CPdataAnn!X$9,$A12,0)/OFFSET(CVMdataAnn!X$9,$A12,0)))</f>
        <v>266.14653110047846</v>
      </c>
      <c r="Y12" s="6">
        <f ca="1">IF(ISERROR(CVMdataQly!Y12*(OFFSET(CPdataAnn!Y$9,$A12,0)/OFFSET(CVMdataAnn!Y$9,$A12,0))),"",CVMdataQly!Y12*(OFFSET(CPdataAnn!Y$9,$A12,0)/OFFSET(CVMdataAnn!Y$9,$A12,0)))</f>
        <v>454.67383512544802</v>
      </c>
      <c r="Z12" s="6">
        <f ca="1">IF(ISERROR(CVMdataQly!Z12*(OFFSET(CPdataAnn!Z$9,$A12,0)/OFFSET(CVMdataAnn!Z$9,$A12,0))),"",CVMdataQly!Z12*(OFFSET(CPdataAnn!Z$9,$A12,0)/OFFSET(CVMdataAnn!Z$9,$A12,0)))</f>
        <v>885.80046594490886</v>
      </c>
      <c r="AA12" s="6">
        <f ca="1">IF(ISERROR(CVMdataQly!AA12*(OFFSET(CPdataAnn!AA$9,$A12,0)/OFFSET(CVMdataAnn!AA$9,$A12,0))),"",CVMdataQly!AA12*(OFFSET(CPdataAnn!AA$9,$A12,0)/OFFSET(CVMdataAnn!AA$9,$A12,0)))</f>
        <v>801.03151260504205</v>
      </c>
      <c r="AB12" s="6">
        <f ca="1">IF(ISERROR(CVMdataQly!AB12*(OFFSET(CPdataAnn!AB$9,$A12,0)/OFFSET(CVMdataAnn!AB$9,$A12,0))),"",CVMdataQly!AB12*(OFFSET(CPdataAnn!AB$9,$A12,0)/OFFSET(CVMdataAnn!AB$9,$A12,0)))</f>
        <v>173.57142857142856</v>
      </c>
      <c r="AC12" s="6">
        <f ca="1">IF(ISERROR(CVMdataQly!AC12*(OFFSET(CPdataAnn!AC$9,$A12,0)/OFFSET(CVMdataAnn!AC$9,$A12,0))),"",CVMdataQly!AC12*(OFFSET(CPdataAnn!AC$9,$A12,0)/OFFSET(CVMdataAnn!AC$9,$A12,0)))</f>
        <v>700.97208121827418</v>
      </c>
      <c r="AD12" s="6">
        <f ca="1">IF(ISERROR(CVMdataQly!AD12*(OFFSET(CPdataAnn!AD$9,$A12,0)/OFFSET(CVMdataAnn!AD$9,$A12,0))),"",CVMdataQly!AD12*(OFFSET(CPdataAnn!AD$9,$A12,0)/OFFSET(CVMdataAnn!AD$9,$A12,0)))</f>
        <v>292.99905526688713</v>
      </c>
      <c r="AE12" s="6">
        <f ca="1">IF(ISERROR(CVMdataQly!AE12*(OFFSET(CPdataAnn!AE$9,$A12,0)/OFFSET(CVMdataAnn!AE$9,$A12,0))),"",CVMdataQly!AE12*(OFFSET(CPdataAnn!AE$9,$A12,0)/OFFSET(CVMdataAnn!AE$9,$A12,0)))</f>
        <v>407.39555555555552</v>
      </c>
      <c r="AF12" s="6">
        <f ca="1">IF(ISERROR(CVMdataQly!AF12*(OFFSET(CPdataAnn!AF$9,$A12,0)/OFFSET(CVMdataAnn!AF$9,$A12,0))),"",CVMdataQly!AF12*(OFFSET(CPdataAnn!AF$9,$A12,0)/OFFSET(CVMdataAnn!AF$9,$A12,0)))</f>
        <v>3469.4812370859158</v>
      </c>
      <c r="AG12" s="6">
        <f ca="1">IF(ISERROR(CVMdataQly!AG12*(OFFSET(CPdataAnn!AG$9,$A12,0)/OFFSET(CVMdataAnn!AG$9,$A12,0))),"",CVMdataQly!AG12*(OFFSET(CPdataAnn!AG$9,$A12,0)/OFFSET(CVMdataAnn!AG$9,$A12,0)))</f>
        <v>1118.442726002794</v>
      </c>
      <c r="AH12" s="6">
        <f ca="1">IF(ISERROR(CVMdataQly!AH12*(OFFSET(CPdataAnn!AH$9,$A12,0)/OFFSET(CVMdataAnn!AH$9,$A12,0))),"",CVMdataQly!AH12*(OFFSET(CPdataAnn!AH$9,$A12,0)/OFFSET(CVMdataAnn!AH$9,$A12,0)))</f>
        <v>357.01068249258162</v>
      </c>
      <c r="AI12" s="6">
        <f ca="1">IF(ISERROR(CVMdataQly!AI12*(OFFSET(CPdataAnn!AI$9,$A12,0)/OFFSET(CVMdataAnn!AI$9,$A12,0))),"",CVMdataQly!AI12*(OFFSET(CPdataAnn!AI$9,$A12,0)/OFFSET(CVMdataAnn!AI$9,$A12,0)))</f>
        <v>446.91126360624702</v>
      </c>
      <c r="AJ12" s="6">
        <f ca="1">IF(ISERROR(CVMdataQly!AJ12*(OFFSET(CPdataAnn!AJ$9,$A12,0)/OFFSET(CVMdataAnn!AJ$9,$A12,0))),"",CVMdataQly!AJ12*(OFFSET(CPdataAnn!AJ$9,$A12,0)/OFFSET(CVMdataAnn!AJ$9,$A12,0)))</f>
        <v>313.98527004909988</v>
      </c>
      <c r="AK12" s="6">
        <f ca="1">IF(ISERROR(CVMdataQly!AK12*(OFFSET(CPdataAnn!AK$9,$A12,0)/OFFSET(CVMdataAnn!AK$9,$A12,0))),"",CVMdataQly!AK12*(OFFSET(CPdataAnn!AK$9,$A12,0)/OFFSET(CVMdataAnn!AK$9,$A12,0)))</f>
        <v>1760.6915755787372</v>
      </c>
      <c r="AL12" s="6">
        <f ca="1">IF(ISERROR(CVMdataQly!AL12*(OFFSET(CPdataAnn!AL$9,$A12,0)/OFFSET(CVMdataAnn!AL$9,$A12,0))),"",CVMdataQly!AL12*(OFFSET(CPdataAnn!AL$9,$A12,0)/OFFSET(CVMdataAnn!AL$9,$A12,0)))</f>
        <v>600.30677460587981</v>
      </c>
      <c r="AM12" s="6">
        <f ca="1">IF(ISERROR(CVMdataQly!AM12*(OFFSET(CPdataAnn!AM$9,$A12,0)/OFFSET(CVMdataAnn!AM$9,$A12,0))),"",CVMdataQly!AM12*(OFFSET(CPdataAnn!AM$9,$A12,0)/OFFSET(CVMdataAnn!AM$9,$A12,0)))</f>
        <v>3778.3351262862489</v>
      </c>
      <c r="AN12" s="6">
        <f ca="1">IF(ISERROR(CVMdataQly!AN12*(OFFSET(CPdataAnn!AN$9,$A12,0)/OFFSET(CVMdataAnn!AN$9,$A12,0))),"",CVMdataQly!AN12*(OFFSET(CPdataAnn!AN$9,$A12,0)/OFFSET(CVMdataAnn!AN$9,$A12,0)))</f>
        <v>3056.6857943649507</v>
      </c>
      <c r="AO12" s="6">
        <f ca="1">IF(ISERROR(CVMdataQly!AO12*(OFFSET(CPdataAnn!AO$9,$A12,0)/OFFSET(CVMdataAnn!AO$9,$A12,0))),"",CVMdataQly!AO12*(OFFSET(CPdataAnn!AO$9,$A12,0)/OFFSET(CVMdataAnn!AO$9,$A12,0)))</f>
        <v>42.736111111111107</v>
      </c>
      <c r="AP12" s="6">
        <f ca="1">IF(ISERROR(CVMdataQly!AP12*(OFFSET(CPdataAnn!AP$9,$A12,0)/OFFSET(CVMdataAnn!AP$9,$A12,0))),"",CVMdataQly!AP12*(OFFSET(CPdataAnn!AP$9,$A12,0)/OFFSET(CVMdataAnn!AP$9,$A12,0)))</f>
        <v>2831.6461005199308</v>
      </c>
      <c r="AQ12" s="6">
        <f ca="1">IF(ISERROR(CVMdataQly!AQ12*(OFFSET(CPdataAnn!AQ$9,$A12,0)/OFFSET(CVMdataAnn!AQ$9,$A12,0))),"",CVMdataQly!AQ12*(OFFSET(CPdataAnn!AQ$9,$A12,0)/OFFSET(CVMdataAnn!AQ$9,$A12,0)))</f>
        <v>108.47999999999999</v>
      </c>
      <c r="AR12" s="6">
        <f ca="1">IF(ISERROR(CVMdataQly!AR12*(OFFSET(CPdataAnn!AR$9,$A12,0)/OFFSET(CVMdataAnn!AR$9,$A12,0))),"",CVMdataQly!AR12*(OFFSET(CPdataAnn!AR$9,$A12,0)/OFFSET(CVMdataAnn!AR$9,$A12,0)))</f>
        <v>71.81908548707753</v>
      </c>
      <c r="AS12" s="6">
        <f ca="1">IF(ISERROR(CVMdataQly!AS12*(OFFSET(CPdataAnn!AS$9,$A12,0)/OFFSET(CVMdataAnn!AS$9,$A12,0))),"",CVMdataQly!AS12*(OFFSET(CPdataAnn!AS$9,$A12,0)/OFFSET(CVMdataAnn!AS$9,$A12,0)))</f>
        <v>719.60897097625332</v>
      </c>
      <c r="AT12" s="6">
        <f ca="1">IF(ISERROR(CVMdataQly!AT12*(OFFSET(CPdataAnn!AT$9,$A12,0)/OFFSET(CVMdataAnn!AT$9,$A12,0))),"",CVMdataQly!AT12*(OFFSET(CPdataAnn!AT$9,$A12,0)/OFFSET(CVMdataAnn!AT$9,$A12,0)))</f>
        <v>693.84870237437872</v>
      </c>
      <c r="AU12" s="6">
        <f ca="1">IF(ISERROR(CVMdataQly!AU12*(OFFSET(CPdataAnn!AU$9,$A12,0)/OFFSET(CVMdataAnn!AU$9,$A12,0))),"",CVMdataQly!AU12*(OFFSET(CPdataAnn!AU$9,$A12,0)/OFFSET(CVMdataAnn!AU$9,$A12,0)))</f>
        <v>26.27551020408163</v>
      </c>
      <c r="AV12" s="6">
        <f ca="1">IF(ISERROR(CVMdataQly!AV12*(OFFSET(CPdataAnn!AV$9,$A12,0)/OFFSET(CVMdataAnn!AV$9,$A12,0))),"",CVMdataQly!AV12*(OFFSET(CPdataAnn!AV$9,$A12,0)/OFFSET(CVMdataAnn!AV$9,$A12,0)))</f>
        <v>18024.395604395606</v>
      </c>
      <c r="AW12" s="6">
        <f ca="1">IF(ISERROR(CVMdataQly!AW12*(OFFSET(CPdataAnn!AW$9,$A12,0)/OFFSET(CVMdataAnn!AW$9,$A12,0))),"",CVMdataQly!AW12*(OFFSET(CPdataAnn!AW$9,$A12,0)/OFFSET(CVMdataAnn!AW$9,$A12,0)))</f>
        <v>2326.246528881823</v>
      </c>
      <c r="AX12" s="6">
        <f ca="1">IF(ISERROR(CVMdataQly!AX12*(OFFSET(CPdataAnn!AX$9,$A12,0)/OFFSET(CVMdataAnn!AX$9,$A12,0))),"",CVMdataQly!AX12*(OFFSET(CPdataAnn!AX$9,$A12,0)/OFFSET(CVMdataAnn!AX$9,$A12,0)))</f>
        <v>2320.2456066059708</v>
      </c>
      <c r="AY12" s="6">
        <f ca="1">IF(ISERROR(CVMdataQly!AY12*(OFFSET(CPdataAnn!AY$9,$A12,0)/OFFSET(CVMdataAnn!AY$9,$A12,0))),"",CVMdataQly!AY12*(OFFSET(CPdataAnn!AY$9,$A12,0)/OFFSET(CVMdataAnn!AY$9,$A12,0)))</f>
        <v>5.7931034482758621</v>
      </c>
      <c r="AZ12" s="6">
        <f ca="1">IF(ISERROR(CVMdataQly!AZ12*(OFFSET(CPdataAnn!AZ$9,$A12,0)/OFFSET(CVMdataAnn!AZ$9,$A12,0))),"",CVMdataQly!AZ12*(OFFSET(CPdataAnn!AZ$9,$A12,0)/OFFSET(CVMdataAnn!AZ$9,$A12,0)))</f>
        <v>12448.019742600112</v>
      </c>
      <c r="BA12" s="6">
        <f ca="1">IF(ISERROR(CVMdataQly!BA12*(OFFSET(CPdataAnn!BA$9,$A12,0)/OFFSET(CVMdataAnn!BA$9,$A12,0))),"",CVMdataQly!BA12*(OFFSET(CPdataAnn!BA$9,$A12,0)/OFFSET(CVMdataAnn!BA$9,$A12,0)))</f>
        <v>12078.000288440206</v>
      </c>
      <c r="BB12" s="6">
        <f ca="1">IF(ISERROR(CVMdataQly!BB12*(OFFSET(CPdataAnn!BB$9,$A12,0)/OFFSET(CVMdataAnn!BB$9,$A12,0))),"",CVMdataQly!BB12*(OFFSET(CPdataAnn!BB$9,$A12,0)/OFFSET(CVMdataAnn!BB$9,$A12,0)))</f>
        <v>369.76104272266474</v>
      </c>
      <c r="BC12" s="6">
        <f ca="1">IF(ISERROR(CVMdataQly!BC12*(OFFSET(CPdataAnn!BC$9,$A12,0)/OFFSET(CVMdataAnn!BC$9,$A12,0))),"",CVMdataQly!BC12*(OFFSET(CPdataAnn!BC$9,$A12,0)/OFFSET(CVMdataAnn!BC$9,$A12,0)))</f>
        <v>189.77295918367346</v>
      </c>
      <c r="BD12" s="6">
        <f ca="1">IF(ISERROR(CVMdataQly!BD12*(OFFSET(CPdataAnn!BD$9,$A12,0)/OFFSET(CVMdataAnn!BD$9,$A12,0))),"",CVMdataQly!BD12*(OFFSET(CPdataAnn!BD$9,$A12,0)/OFFSET(CVMdataAnn!BD$9,$A12,0)))</f>
        <v>99.794238683127574</v>
      </c>
      <c r="BE12" s="6">
        <f ca="1">IF(ISERROR(CVMdataQly!BE12*(OFFSET(CPdataAnn!BE$9,$A12,0)/OFFSET(CVMdataAnn!BE$9,$A12,0))),"",CVMdataQly!BE12*(OFFSET(CPdataAnn!BE$9,$A12,0)/OFFSET(CVMdataAnn!BE$9,$A12,0)))</f>
        <v>89.648590021691973</v>
      </c>
      <c r="BF12" s="6">
        <f ca="1">IF(ISERROR(CVMdataQly!BF12*(OFFSET(CPdataAnn!BF$9,$A12,0)/OFFSET(CVMdataAnn!BF$9,$A12,0))),"",CVMdataQly!BF12*(OFFSET(CPdataAnn!BF$9,$A12,0)/OFFSET(CVMdataAnn!BF$9,$A12,0)))</f>
        <v>401.77896859083188</v>
      </c>
      <c r="BG12" s="6">
        <f ca="1">IF(ISERROR(CVMdataQly!BG12*(OFFSET(CPdataAnn!BG$9,$A12,0)/OFFSET(CVMdataAnn!BG$9,$A12,0))),"",CVMdataQly!BG12*(OFFSET(CPdataAnn!BG$9,$A12,0)/OFFSET(CVMdataAnn!BG$9,$A12,0)))</f>
        <v>196.94087452471484</v>
      </c>
      <c r="BH12" s="6">
        <f ca="1">IF(ISERROR(CVMdataQly!BH12*(OFFSET(CPdataAnn!BH$9,$A12,0)/OFFSET(CVMdataAnn!BH$9,$A12,0))),"",CVMdataQly!BH12*(OFFSET(CPdataAnn!BH$9,$A12,0)/OFFSET(CVMdataAnn!BH$9,$A12,0)))</f>
        <v>1.8666666666666667</v>
      </c>
      <c r="BI12" s="6">
        <f ca="1">IF(ISERROR(CVMdataQly!BI12*(OFFSET(CPdataAnn!BI$9,$A12,0)/OFFSET(CVMdataAnn!BI$9,$A12,0))),"",CVMdataQly!BI12*(OFFSET(CPdataAnn!BI$9,$A12,0)/OFFSET(CVMdataAnn!BI$9,$A12,0)))</f>
        <v>203.2605633802817</v>
      </c>
      <c r="BJ12" s="6" t="str">
        <f ca="1">IF(ISERROR(CVMdataQly!BJ12*(OFFSET(CPdataAnn!BJ$9,$A12,0)/OFFSET(CVMdataAnn!BJ$9,$A12,0))),"",CVMdataQly!BJ12*(OFFSET(CPdataAnn!BJ$9,$A12,0)/OFFSET(CVMdataAnn!BJ$9,$A12,0)))</f>
        <v/>
      </c>
      <c r="BK12" s="6">
        <f ca="1">IF(ISERROR(CVMdataQly!BK12*(OFFSET(CPdataAnn!BK$9,$A12,0)/OFFSET(CVMdataAnn!BK$9,$A12,0))),"",CVMdataQly!BK12*(OFFSET(CPdataAnn!BK$9,$A12,0)/OFFSET(CVMdataAnn!BK$9,$A12,0)))</f>
        <v>2658.9903571750428</v>
      </c>
      <c r="BL12" s="6">
        <f ca="1">IF(ISERROR(CVMdataQly!BL12*(OFFSET(CPdataAnn!BL$9,$A12,0)/OFFSET(CVMdataAnn!BL$9,$A12,0))),"",CVMdataQly!BL12*(OFFSET(CPdataAnn!BL$9,$A12,0)/OFFSET(CVMdataAnn!BL$9,$A12,0)))</f>
        <v>1218.5074318744839</v>
      </c>
      <c r="BM12" s="6">
        <f ca="1">IF(ISERROR(CVMdataQly!BM12*(OFFSET(CPdataAnn!BM$9,$A12,0)/OFFSET(CVMdataAnn!BM$9,$A12,0))),"",CVMdataQly!BM12*(OFFSET(CPdataAnn!BM$9,$A12,0)/OFFSET(CVMdataAnn!BM$9,$A12,0)))</f>
        <v>1046.8185039370078</v>
      </c>
      <c r="BN12" s="6">
        <f ca="1">IF(ISERROR(CVMdataQly!BN12*(OFFSET(CPdataAnn!BN$9,$A12,0)/OFFSET(CVMdataAnn!BN$9,$A12,0))),"",CVMdataQly!BN12*(OFFSET(CPdataAnn!BN$9,$A12,0)/OFFSET(CVMdataAnn!BN$9,$A12,0)))</f>
        <v>118.12917594654789</v>
      </c>
      <c r="BO12" s="6">
        <f ca="1">IF(ISERROR(CVMdataQly!BO12*(OFFSET(CPdataAnn!BO$9,$A12,0)/OFFSET(CVMdataAnn!BO$9,$A12,0))),"",CVMdataQly!BO12*(OFFSET(CPdataAnn!BO$9,$A12,0)/OFFSET(CVMdataAnn!BO$9,$A12,0)))</f>
        <v>275.80099693251532</v>
      </c>
      <c r="BP12" s="6" t="str">
        <f ca="1">IF(ISERROR(CVMdataQly!BP12*(OFFSET(CPdataAnn!BP$9,$A12,0)/OFFSET(CVMdataAnn!BP$9,$A12,0))),"",CVMdataQly!BP12*(OFFSET(CPdataAnn!BP$9,$A12,0)/OFFSET(CVMdataAnn!BP$9,$A12,0)))</f>
        <v/>
      </c>
      <c r="BQ12" s="6">
        <f ca="1">IF(ISERROR(CVMdataQly!BQ12*(OFFSET(CPdataAnn!BQ$9,$A12,0)/OFFSET(CVMdataAnn!BQ$9,$A12,0))),"",CVMdataQly!BQ12*(OFFSET(CPdataAnn!BQ$9,$A12,0)/OFFSET(CVMdataAnn!BQ$9,$A12,0)))</f>
        <v>3360.1797720797722</v>
      </c>
      <c r="BR12" s="6">
        <f ca="1">IF(ISERROR(CVMdataQly!BR12*(OFFSET(CPdataAnn!BR$9,$A12,0)/OFFSET(CVMdataAnn!BR$9,$A12,0))),"",CVMdataQly!BR12*(OFFSET(CPdataAnn!BR$9,$A12,0)/OFFSET(CVMdataAnn!BR$9,$A12,0)))</f>
        <v>1223.1203501094092</v>
      </c>
      <c r="BS12" s="6">
        <f ca="1">IF(ISERROR(CVMdataQly!BS12*(OFFSET(CPdataAnn!BS$9,$A12,0)/OFFSET(CVMdataAnn!BS$9,$A12,0))),"",CVMdataQly!BS12*(OFFSET(CPdataAnn!BS$9,$A12,0)/OFFSET(CVMdataAnn!BS$9,$A12,0)))</f>
        <v>836.68583752695906</v>
      </c>
      <c r="BT12" s="6">
        <f ca="1">IF(ISERROR(CVMdataQly!BT12*(OFFSET(CPdataAnn!BT$9,$A12,0)/OFFSET(CVMdataAnn!BT$9,$A12,0))),"",CVMdataQly!BT12*(OFFSET(CPdataAnn!BT$9,$A12,0)/OFFSET(CVMdataAnn!BT$9,$A12,0)))</f>
        <v>380.4840440553516</v>
      </c>
      <c r="BU12" s="6">
        <f ca="1">IF(ISERROR(CVMdataQly!BU12*(OFFSET(CPdataAnn!BU$9,$A12,0)/OFFSET(CVMdataAnn!BU$9,$A12,0))),"",CVMdataQly!BU12*(OFFSET(CPdataAnn!BU$9,$A12,0)/OFFSET(CVMdataAnn!BU$9,$A12,0)))</f>
        <v>4.7457627118644066</v>
      </c>
      <c r="BV12" s="6">
        <f ca="1">IF(ISERROR(CVMdataQly!BV12*(OFFSET(CPdataAnn!BV$9,$A12,0)/OFFSET(CVMdataAnn!BV$9,$A12,0))),"",CVMdataQly!BV12*(OFFSET(CPdataAnn!BV$9,$A12,0)/OFFSET(CVMdataAnn!BV$9,$A12,0)))</f>
        <v>360.34161490683232</v>
      </c>
      <c r="BW12" s="6">
        <f ca="1">IF(ISERROR(CVMdataQly!BW12*(OFFSET(CPdataAnn!BW$9,$A12,0)/OFFSET(CVMdataAnn!BW$9,$A12,0))),"",CVMdataQly!BW12*(OFFSET(CPdataAnn!BW$9,$A12,0)/OFFSET(CVMdataAnn!BW$9,$A12,0)))</f>
        <v>761.46118721461187</v>
      </c>
      <c r="BX12" s="6">
        <f ca="1">IF(ISERROR(CVMdataQly!BX12*(OFFSET(CPdataAnn!BX$9,$A12,0)/OFFSET(CVMdataAnn!BX$9,$A12,0))),"",CVMdataQly!BX12*(OFFSET(CPdataAnn!BX$9,$A12,0)/OFFSET(CVMdataAnn!BX$9,$A12,0)))</f>
        <v>639.42109566639408</v>
      </c>
      <c r="BY12" s="6">
        <f ca="1">IF(ISERROR(CVMdataQly!BY12*(OFFSET(CPdataAnn!BY$9,$A12,0)/OFFSET(CVMdataAnn!BY$9,$A12,0))),"",CVMdataQly!BY12*(OFFSET(CPdataAnn!BY$9,$A12,0)/OFFSET(CVMdataAnn!BY$9,$A12,0)))</f>
        <v>62.27972027972028</v>
      </c>
      <c r="BZ12" s="6">
        <f ca="1">IF(ISERROR(CVMdataQly!BZ12*(OFFSET(CPdataAnn!BZ$9,$A12,0)/OFFSET(CVMdataAnn!BZ$9,$A12,0))),"",CVMdataQly!BZ12*(OFFSET(CPdataAnn!BZ$9,$A12,0)/OFFSET(CVMdataAnn!BZ$9,$A12,0)))</f>
        <v>59.845493562231759</v>
      </c>
      <c r="CA12" s="6">
        <f ca="1">IF(ISERROR(CVMdataQly!CA12*(OFFSET(CPdataAnn!CA$9,$A12,0)/OFFSET(CVMdataAnn!CA$9,$A12,0))),"",CVMdataQly!CA12*(OFFSET(CPdataAnn!CA$9,$A12,0)/OFFSET(CVMdataAnn!CA$9,$A12,0)))</f>
        <v>288.02391390992426</v>
      </c>
      <c r="CB12" s="6">
        <f ca="1">IF(ISERROR(CVMdataQly!CB12*(OFFSET(CPdataAnn!CB$9,$A12,0)/OFFSET(CVMdataAnn!CB$9,$A12,0))),"",CVMdataQly!CB12*(OFFSET(CPdataAnn!CB$9,$A12,0)/OFFSET(CVMdataAnn!CB$9,$A12,0)))</f>
        <v>221.16731517509729</v>
      </c>
      <c r="CC12" s="6">
        <f ca="1">IF(ISERROR(CVMdataQly!CC12*(OFFSET(CPdataAnn!CC$9,$A12,0)/OFFSET(CVMdataAnn!CC$9,$A12,0))),"",CVMdataQly!CC12*(OFFSET(CPdataAnn!CC$9,$A12,0)/OFFSET(CVMdataAnn!CC$9,$A12,0)))</f>
        <v>31.229946524064172</v>
      </c>
      <c r="CD12" s="6">
        <f ca="1">IF(ISERROR(CVMdataQly!CD12*(OFFSET(CPdataAnn!CD$9,$A12,0)/OFFSET(CVMdataAnn!CD$9,$A12,0))),"",CVMdataQly!CD12*(OFFSET(CPdataAnn!CD$9,$A12,0)/OFFSET(CVMdataAnn!CD$9,$A12,0)))</f>
        <v>188.24390243902437</v>
      </c>
      <c r="CE12" s="6">
        <f ca="1">IF(ISERROR(CVMdataQly!CE12*(OFFSET(CPdataAnn!CE$9,$A12,0)/OFFSET(CVMdataAnn!CE$9,$A12,0))),"",CVMdataQly!CE12*(OFFSET(CPdataAnn!CE$9,$A12,0)/OFFSET(CVMdataAnn!CE$9,$A12,0)))</f>
        <v>505.59999999999997</v>
      </c>
      <c r="CF12" s="6">
        <f ca="1">IF(ISERROR(CVMdataQly!CF12*(OFFSET(CPdataAnn!CF$9,$A12,0)/OFFSET(CVMdataAnn!CF$9,$A12,0))),"",CVMdataQly!CF12*(OFFSET(CPdataAnn!CF$9,$A12,0)/OFFSET(CVMdataAnn!CF$9,$A12,0)))</f>
        <v>341.79631525076763</v>
      </c>
      <c r="CG12" s="6">
        <f ca="1">IF(ISERROR(CVMdataQly!CG12*(OFFSET(CPdataAnn!CG$9,$A12,0)/OFFSET(CVMdataAnn!CG$9,$A12,0))),"",CVMdataQly!CG12*(OFFSET(CPdataAnn!CG$9,$A12,0)/OFFSET(CVMdataAnn!CG$9,$A12,0)))</f>
        <v>163.50953895071544</v>
      </c>
      <c r="CH12" s="6">
        <f ca="1">IF(ISERROR(CVMdataQly!CH12*(OFFSET(CPdataAnn!CH$9,$A12,0)/OFFSET(CVMdataAnn!CH$9,$A12,0))),"",CVMdataQly!CH12*(OFFSET(CPdataAnn!CH$9,$A12,0)/OFFSET(CVMdataAnn!CH$9,$A12,0)))</f>
        <v>625.08255984367361</v>
      </c>
      <c r="CI12" s="6">
        <f ca="1">IF(ISERROR(CVMdataQly!CI12*(OFFSET(CPdataAnn!CI$9,$A12,0)/OFFSET(CVMdataAnn!CI$9,$A12,0))),"",CVMdataQly!CI12*(OFFSET(CPdataAnn!CI$9,$A12,0)/OFFSET(CVMdataAnn!CI$9,$A12,0)))</f>
        <v>333.56353591160223</v>
      </c>
      <c r="CJ12" s="6">
        <f ca="1">IF(ISERROR(CVMdataQly!CJ12*(OFFSET(CPdataAnn!CJ$9,$A12,0)/OFFSET(CVMdataAnn!CJ$9,$A12,0))),"",CVMdataQly!CJ12*(OFFSET(CPdataAnn!CJ$9,$A12,0)/OFFSET(CVMdataAnn!CJ$9,$A12,0)))</f>
        <v>197.509765625</v>
      </c>
      <c r="CK12" s="6">
        <f ca="1">IF(ISERROR(CVMdataQly!CK12*(OFFSET(CPdataAnn!CK$9,$A12,0)/OFFSET(CVMdataAnn!CK$9,$A12,0))),"",CVMdataQly!CK12*(OFFSET(CPdataAnn!CK$9,$A12,0)/OFFSET(CVMdataAnn!CK$9,$A12,0)))</f>
        <v>35.770392749244714</v>
      </c>
      <c r="CL12" s="6">
        <f ca="1">IF(ISERROR(CVMdataQly!CL12*(OFFSET(CPdataAnn!CL$9,$A12,0)/OFFSET(CVMdataAnn!CL$9,$A12,0))),"",CVMdataQly!CL12*(OFFSET(CPdataAnn!CL$9,$A12,0)/OFFSET(CVMdataAnn!CL$9,$A12,0)))</f>
        <v>99.522302158273376</v>
      </c>
      <c r="CM12" s="6">
        <f ca="1">IF(ISERROR(CVMdataQly!CM12*(OFFSET(CPdataAnn!CM$9,$A12,0)/OFFSET(CVMdataAnn!CM$9,$A12,0))),"",CVMdataQly!CM12*(OFFSET(CPdataAnn!CM$9,$A12,0)/OFFSET(CVMdataAnn!CM$9,$A12,0)))</f>
        <v>191.34296435272046</v>
      </c>
      <c r="CN12" s="6">
        <f ca="1">IF(ISERROR(CVMdataQly!CN12*(OFFSET(CPdataAnn!CN$9,$A12,0)/OFFSET(CVMdataAnn!CN$9,$A12,0))),"",CVMdataQly!CN12*(OFFSET(CPdataAnn!CN$9,$A12,0)/OFFSET(CVMdataAnn!CN$9,$A12,0)))</f>
        <v>70.466278101582006</v>
      </c>
      <c r="CO12" s="6">
        <f ca="1">IF(ISERROR(CVMdataQly!CO12*(OFFSET(CPdataAnn!CO$9,$A12,0)/OFFSET(CVMdataAnn!CO$9,$A12,0))),"",CVMdataQly!CO12*(OFFSET(CPdataAnn!CO$9,$A12,0)/OFFSET(CVMdataAnn!CO$9,$A12,0)))</f>
        <v>99.375</v>
      </c>
      <c r="CP12" s="6">
        <f ca="1">IF(ISERROR(CVMdataQly!CP12*(OFFSET(CPdataAnn!CP$9,$A12,0)/OFFSET(CVMdataAnn!CP$9,$A12,0))),"",CVMdataQly!CP12*(OFFSET(CPdataAnn!CP$9,$A12,0)/OFFSET(CVMdataAnn!CP$9,$A12,0)))</f>
        <v>21.506072874493928</v>
      </c>
      <c r="CQ12" s="6">
        <f ca="1">IF(ISERROR(CVMdataQly!CQ12*(OFFSET(CPdataAnn!CQ$9,$A12,0)/OFFSET(CVMdataAnn!CQ$9,$A12,0))),"",CVMdataQly!CQ12*(OFFSET(CPdataAnn!CQ$9,$A12,0)/OFFSET(CVMdataAnn!CQ$9,$A12,0)))</f>
        <v>99.683486238532112</v>
      </c>
      <c r="CR12" s="6">
        <f ca="1">IF(ISERROR(CVMdataQly!CR12*(OFFSET(CPdataAnn!CR$9,$A12,0)/OFFSET(CVMdataAnn!CR$9,$A12,0))),"",CVMdataQly!CR12*(OFFSET(CPdataAnn!CR$9,$A12,0)/OFFSET(CVMdataAnn!CR$9,$A12,0)))</f>
        <v>8112.3407404340769</v>
      </c>
      <c r="CS12" s="6">
        <f ca="1">IF(ISERROR(CVMdataQly!CS12*(OFFSET(CPdataAnn!CS$9,$A12,0)/OFFSET(CVMdataAnn!CS$9,$A12,0))),"",CVMdataQly!CS12*(OFFSET(CPdataAnn!CS$9,$A12,0)/OFFSET(CVMdataAnn!CS$9,$A12,0)))</f>
        <v>2912.0116487455198</v>
      </c>
      <c r="CT12" s="6">
        <f ca="1">IF(ISERROR(CVMdataQly!CT12*(OFFSET(CPdataAnn!CT$9,$A12,0)/OFFSET(CVMdataAnn!CT$9,$A12,0))),"",CVMdataQly!CT12*(OFFSET(CPdataAnn!CT$9,$A12,0)/OFFSET(CVMdataAnn!CT$9,$A12,0)))</f>
        <v>2830.562535693889</v>
      </c>
      <c r="CU12" s="6">
        <f ca="1">IF(ISERROR(CVMdataQly!CU12*(OFFSET(CPdataAnn!CU$9,$A12,0)/OFFSET(CVMdataAnn!CU$9,$A12,0))),"",CVMdataQly!CU12*(OFFSET(CPdataAnn!CU$9,$A12,0)/OFFSET(CVMdataAnn!CU$9,$A12,0)))</f>
        <v>44.52312138728324</v>
      </c>
      <c r="CV12" s="6">
        <f ca="1">IF(ISERROR(CVMdataQly!CV12*(OFFSET(CPdataAnn!CV$9,$A12,0)/OFFSET(CVMdataAnn!CV$9,$A12,0))),"",CVMdataQly!CV12*(OFFSET(CPdataAnn!CV$9,$A12,0)/OFFSET(CVMdataAnn!CV$9,$A12,0)))</f>
        <v>37.75949367088608</v>
      </c>
      <c r="CW12" s="6">
        <f ca="1">IF(ISERROR(CVMdataQly!CW12*(OFFSET(CPdataAnn!CW$9,$A12,0)/OFFSET(CVMdataAnn!CW$9,$A12,0))),"",CVMdataQly!CW12*(OFFSET(CPdataAnn!CW$9,$A12,0)/OFFSET(CVMdataAnn!CW$9,$A12,0)))</f>
        <v>3320.7339622641512</v>
      </c>
      <c r="CX12" s="6">
        <f ca="1">IF(ISERROR(CVMdataQly!CX12*(OFFSET(CPdataAnn!CX$9,$A12,0)/OFFSET(CVMdataAnn!CX$9,$A12,0))),"",CVMdataQly!CX12*(OFFSET(CPdataAnn!CX$9,$A12,0)/OFFSET(CVMdataAnn!CX$9,$A12,0)))</f>
        <v>289.81439638476439</v>
      </c>
      <c r="CY12" s="6">
        <f ca="1">IF(ISERROR(CVMdataQly!CY12*(OFFSET(CPdataAnn!CY$9,$A12,0)/OFFSET(CVMdataAnn!CY$9,$A12,0))),"",CVMdataQly!CY12*(OFFSET(CPdataAnn!CY$9,$A12,0)/OFFSET(CVMdataAnn!CY$9,$A12,0)))</f>
        <v>2060.9250527797326</v>
      </c>
      <c r="CZ12" s="6">
        <f ca="1">IF(ISERROR(CVMdataQly!CZ12*(OFFSET(CPdataAnn!CZ$9,$A12,0)/OFFSET(CVMdataAnn!CZ$9,$A12,0))),"",CVMdataQly!CZ12*(OFFSET(CPdataAnn!CZ$9,$A12,0)/OFFSET(CVMdataAnn!CZ$9,$A12,0)))</f>
        <v>749.44139331928977</v>
      </c>
      <c r="DA12" s="6">
        <f ca="1">IF(ISERROR(CVMdataQly!DA12*(OFFSET(CPdataAnn!DA$9,$A12,0)/OFFSET(CVMdataAnn!DA$9,$A12,0))),"",CVMdataQly!DA12*(OFFSET(CPdataAnn!DA$9,$A12,0)/OFFSET(CVMdataAnn!DA$9,$A12,0)))</f>
        <v>225.80254777070064</v>
      </c>
      <c r="DB12" s="6">
        <f ca="1">IF(ISERROR(CVMdataQly!DB12*(OFFSET(CPdataAnn!DB$9,$A12,0)/OFFSET(CVMdataAnn!DB$9,$A12,0))),"",CVMdataQly!DB12*(OFFSET(CPdataAnn!DB$9,$A12,0)/OFFSET(CVMdataAnn!DB$9,$A12,0)))</f>
        <v>1879.7321626535409</v>
      </c>
      <c r="DC12" s="6">
        <f ca="1">IF(ISERROR(CVMdataQly!DC12*(OFFSET(CPdataAnn!DC$9,$A12,0)/OFFSET(CVMdataAnn!DC$9,$A12,0))),"",CVMdataQly!DC12*(OFFSET(CPdataAnn!DC$9,$A12,0)/OFFSET(CVMdataAnn!DC$9,$A12,0)))</f>
        <v>372.71059431524549</v>
      </c>
      <c r="DD12" s="6">
        <f ca="1">IF(ISERROR(CVMdataQly!DD12*(OFFSET(CPdataAnn!DD$9,$A12,0)/OFFSET(CVMdataAnn!DD$9,$A12,0))),"",CVMdataQly!DD12*(OFFSET(CPdataAnn!DD$9,$A12,0)/OFFSET(CVMdataAnn!DD$9,$A12,0)))</f>
        <v>642.48410191619291</v>
      </c>
      <c r="DE12" s="6">
        <f ca="1">IF(ISERROR(CVMdataQly!DE12*(OFFSET(CPdataAnn!DE$9,$A12,0)/OFFSET(CVMdataAnn!DE$9,$A12,0))),"",CVMdataQly!DE12*(OFFSET(CPdataAnn!DE$9,$A12,0)/OFFSET(CVMdataAnn!DE$9,$A12,0)))</f>
        <v>720.0810257809303</v>
      </c>
      <c r="DF12" s="6">
        <f ca="1">IF(ISERROR(CVMdataQly!DF12*(OFFSET(CPdataAnn!DF$9,$A12,0)/OFFSET(CVMdataAnn!DF$9,$A12,0))),"",CVMdataQly!DF12*(OFFSET(CPdataAnn!DF$9,$A12,0)/OFFSET(CVMdataAnn!DF$9,$A12,0)))</f>
        <v>94.724857685009482</v>
      </c>
      <c r="DG12" s="6">
        <f ca="1">IF(ISERROR(CVMdataQly!DG12*(OFFSET(CPdataAnn!DG$9,$A12,0)/OFFSET(CVMdataAnn!DG$9,$A12,0))),"",CVMdataQly!DG12*(OFFSET(CPdataAnn!DG$9,$A12,0)/OFFSET(CVMdataAnn!DG$9,$A12,0)))</f>
        <v>48.881355932203384</v>
      </c>
      <c r="DH12" s="6">
        <f ca="1">IF(ISERROR(CVMdataQly!DH12*(OFFSET(CPdataAnn!DH$9,$A12,0)/OFFSET(CVMdataAnn!DH$9,$A12,0))),"",CVMdataQly!DH12*(OFFSET(CPdataAnn!DH$9,$A12,0)/OFFSET(CVMdataAnn!DH$9,$A12,0)))</f>
        <v>1032.2948328267476</v>
      </c>
      <c r="DI12" s="6">
        <f ca="1">IF(ISERROR(CVMdataQly!DI12*(OFFSET(CPdataAnn!DI$9,$A12,0)/OFFSET(CVMdataAnn!DI$9,$A12,0))),"",CVMdataQly!DI12*(OFFSET(CPdataAnn!DI$9,$A12,0)/OFFSET(CVMdataAnn!DI$9,$A12,0)))</f>
        <v>125.32742782152232</v>
      </c>
      <c r="DJ12" s="6">
        <f ca="1">IF(ISERROR(CVMdataQly!DJ12*(OFFSET(CPdataAnn!DJ$9,$A12,0)/OFFSET(CVMdataAnn!DJ$9,$A12,0))),"",CVMdataQly!DJ12*(OFFSET(CPdataAnn!DJ$9,$A12,0)/OFFSET(CVMdataAnn!DJ$9,$A12,0)))</f>
        <v>25.95918367346939</v>
      </c>
      <c r="DK12" s="6">
        <f ca="1">IF(ISERROR(CVMdataQly!DK12*(OFFSET(CPdataAnn!DK$9,$A12,0)/OFFSET(CVMdataAnn!DK$9,$A12,0))),"",CVMdataQly!DK12*(OFFSET(CPdataAnn!DK$9,$A12,0)/OFFSET(CVMdataAnn!DK$9,$A12,0)))</f>
        <v>880.10787618755739</v>
      </c>
      <c r="DL12" s="6">
        <f ca="1">IF(ISERROR(CVMdataQly!DL12*(OFFSET(CPdataAnn!DL$9,$A12,0)/OFFSET(CVMdataAnn!DL$9,$A12,0))),"",CVMdataQly!DL12*(OFFSET(CPdataAnn!DL$9,$A12,0)/OFFSET(CVMdataAnn!DL$9,$A12,0)))</f>
        <v>5085.5071981196743</v>
      </c>
      <c r="DM12" s="6">
        <f ca="1">IF(ISERROR(CVMdataQly!DM12*(OFFSET(CPdataAnn!DM$9,$A12,0)/OFFSET(CVMdataAnn!DM$9,$A12,0))),"",CVMdataQly!DM12*(OFFSET(CPdataAnn!DM$9,$A12,0)/OFFSET(CVMdataAnn!DM$9,$A12,0)))</f>
        <v>1083.0279569892473</v>
      </c>
      <c r="DN12" s="6">
        <f ca="1">IF(ISERROR(CVMdataQly!DN12*(OFFSET(CPdataAnn!DN$9,$A12,0)/OFFSET(CVMdataAnn!DN$9,$A12,0))),"",CVMdataQly!DN12*(OFFSET(CPdataAnn!DN$9,$A12,0)/OFFSET(CVMdataAnn!DN$9,$A12,0)))</f>
        <v>360.9917355371901</v>
      </c>
      <c r="DO12" s="6">
        <f ca="1">IF(ISERROR(CVMdataQly!DO12*(OFFSET(CPdataAnn!DO$9,$A12,0)/OFFSET(CVMdataAnn!DO$9,$A12,0))),"",CVMdataQly!DO12*(OFFSET(CPdataAnn!DO$9,$A12,0)/OFFSET(CVMdataAnn!DO$9,$A12,0)))</f>
        <v>126.52173913043478</v>
      </c>
      <c r="DP12" s="6">
        <f ca="1">IF(ISERROR(CVMdataQly!DP12*(OFFSET(CPdataAnn!DP$9,$A12,0)/OFFSET(CVMdataAnn!DP$9,$A12,0))),"",CVMdataQly!DP12*(OFFSET(CPdataAnn!DP$9,$A12,0)/OFFSET(CVMdataAnn!DP$9,$A12,0)))</f>
        <v>337.23529411764707</v>
      </c>
      <c r="DQ12" s="6">
        <f ca="1">IF(ISERROR(CVMdataQly!DQ12*(OFFSET(CPdataAnn!DQ$9,$A12,0)/OFFSET(CVMdataAnn!DQ$9,$A12,0))),"",CVMdataQly!DQ12*(OFFSET(CPdataAnn!DQ$9,$A12,0)/OFFSET(CVMdataAnn!DQ$9,$A12,0)))</f>
        <v>225.03264812575577</v>
      </c>
      <c r="DR12" s="6">
        <f ca="1">IF(ISERROR(CVMdataQly!DR12*(OFFSET(CPdataAnn!DR$9,$A12,0)/OFFSET(CVMdataAnn!DR$9,$A12,0))),"",CVMdataQly!DR12*(OFFSET(CPdataAnn!DR$9,$A12,0)/OFFSET(CVMdataAnn!DR$9,$A12,0)))</f>
        <v>33.498759305210918</v>
      </c>
      <c r="DS12" s="6">
        <f ca="1">IF(ISERROR(CVMdataQly!DS12*(OFFSET(CPdataAnn!DS$9,$A12,0)/OFFSET(CVMdataAnn!DS$9,$A12,0))),"",CVMdataQly!DS12*(OFFSET(CPdataAnn!DS$9,$A12,0)/OFFSET(CVMdataAnn!DS$9,$A12,0)))</f>
        <v>172.46825396825398</v>
      </c>
      <c r="DT12" s="6">
        <f ca="1">IF(ISERROR(CVMdataQly!DT12*(OFFSET(CPdataAnn!DT$9,$A12,0)/OFFSET(CVMdataAnn!DT$9,$A12,0))),"",CVMdataQly!DT12*(OFFSET(CPdataAnn!DT$9,$A12,0)/OFFSET(CVMdataAnn!DT$9,$A12,0)))</f>
        <v>149.80632411067194</v>
      </c>
      <c r="DU12" s="6">
        <f ca="1">IF(ISERROR(CVMdataQly!DU12*(OFFSET(CPdataAnn!DU$9,$A12,0)/OFFSET(CVMdataAnn!DU$9,$A12,0))),"",CVMdataQly!DU12*(OFFSET(CPdataAnn!DU$9,$A12,0)/OFFSET(CVMdataAnn!DU$9,$A12,0)))</f>
        <v>18.630000000000003</v>
      </c>
      <c r="DV12" s="6">
        <f ca="1">IF(ISERROR(CVMdataQly!DV12*(OFFSET(CPdataAnn!DV$9,$A12,0)/OFFSET(CVMdataAnn!DV$9,$A12,0))),"",CVMdataQly!DV12*(OFFSET(CPdataAnn!DV$9,$A12,0)/OFFSET(CVMdataAnn!DV$9,$A12,0)))</f>
        <v>4.0727272727272723</v>
      </c>
      <c r="DW12" s="6">
        <f ca="1">IF(ISERROR(CVMdataQly!DW12*(OFFSET(CPdataAnn!DW$9,$A12,0)/OFFSET(CVMdataAnn!DW$9,$A12,0))),"",CVMdataQly!DW12*(OFFSET(CPdataAnn!DW$9,$A12,0)/OFFSET(CVMdataAnn!DW$9,$A12,0)))</f>
        <v>1225.1583640240356</v>
      </c>
      <c r="DX12" s="6">
        <f ca="1">IF(ISERROR(CVMdataQly!DX12*(OFFSET(CPdataAnn!DX$9,$A12,0)/OFFSET(CVMdataAnn!DX$9,$A12,0))),"",CVMdataQly!DX12*(OFFSET(CPdataAnn!DX$9,$A12,0)/OFFSET(CVMdataAnn!DX$9,$A12,0)))</f>
        <v>496.45283018867929</v>
      </c>
      <c r="DY12" s="6">
        <f ca="1">IF(ISERROR(CVMdataQly!DY12*(OFFSET(CPdataAnn!DY$9,$A12,0)/OFFSET(CVMdataAnn!DY$9,$A12,0))),"",CVMdataQly!DY12*(OFFSET(CPdataAnn!DY$9,$A12,0)/OFFSET(CVMdataAnn!DY$9,$A12,0)))</f>
        <v>150.08669656203287</v>
      </c>
      <c r="DZ12" s="6">
        <f ca="1">IF(ISERROR(CVMdataQly!DZ12*(OFFSET(CPdataAnn!DZ$9,$A12,0)/OFFSET(CVMdataAnn!DZ$9,$A12,0))),"",CVMdataQly!DZ12*(OFFSET(CPdataAnn!DZ$9,$A12,0)/OFFSET(CVMdataAnn!DZ$9,$A12,0)))</f>
        <v>253.55212355212353</v>
      </c>
      <c r="EA12" s="6">
        <f ca="1">IF(ISERROR(CVMdataQly!EA12*(OFFSET(CPdataAnn!EA$9,$A12,0)/OFFSET(CVMdataAnn!EA$9,$A12,0))),"",CVMdataQly!EA12*(OFFSET(CPdataAnn!EA$9,$A12,0)/OFFSET(CVMdataAnn!EA$9,$A12,0)))</f>
        <v>198.1640625</v>
      </c>
      <c r="EB12" s="6">
        <f ca="1">IF(ISERROR(CVMdataQly!EB12*(OFFSET(CPdataAnn!EB$9,$A12,0)/OFFSET(CVMdataAnn!EB$9,$A12,0))),"",CVMdataQly!EB12*(OFFSET(CPdataAnn!EB$9,$A12,0)/OFFSET(CVMdataAnn!EB$9,$A12,0)))</f>
        <v>125.21565362198169</v>
      </c>
      <c r="EC12" s="6">
        <f ca="1">IF(ISERROR(CVMdataQly!EC12*(OFFSET(CPdataAnn!EC$9,$A12,0)/OFFSET(CVMdataAnn!EC$9,$A12,0))),"",CVMdataQly!EC12*(OFFSET(CPdataAnn!EC$9,$A12,0)/OFFSET(CVMdataAnn!EC$9,$A12,0)))</f>
        <v>1609.2113257631618</v>
      </c>
      <c r="ED12" s="6">
        <f ca="1">IF(ISERROR(CVMdataQly!ED12*(OFFSET(CPdataAnn!ED$9,$A12,0)/OFFSET(CVMdataAnn!ED$9,$A12,0))),"",CVMdataQly!ED12*(OFFSET(CPdataAnn!ED$9,$A12,0)/OFFSET(CVMdataAnn!ED$9,$A12,0)))</f>
        <v>292.54804386970045</v>
      </c>
      <c r="EE12" s="6">
        <f ca="1">IF(ISERROR(CVMdataQly!EE12*(OFFSET(CPdataAnn!EE$9,$A12,0)/OFFSET(CVMdataAnn!EE$9,$A12,0))),"",CVMdataQly!EE12*(OFFSET(CPdataAnn!EE$9,$A12,0)/OFFSET(CVMdataAnn!EE$9,$A12,0)))</f>
        <v>845.94254658385091</v>
      </c>
      <c r="EF12" s="6">
        <f ca="1">IF(ISERROR(CVMdataQly!EF12*(OFFSET(CPdataAnn!EF$9,$A12,0)/OFFSET(CVMdataAnn!EF$9,$A12,0))),"",CVMdataQly!EF12*(OFFSET(CPdataAnn!EF$9,$A12,0)/OFFSET(CVMdataAnn!EF$9,$A12,0)))</f>
        <v>470.69600560616681</v>
      </c>
      <c r="EG12" s="6">
        <f ca="1">IF(ISERROR(CVMdataQly!EG12*(OFFSET(CPdataAnn!EG$9,$A12,0)/OFFSET(CVMdataAnn!EG$9,$A12,0))),"",CVMdataQly!EG12*(OFFSET(CPdataAnn!EG$9,$A12,0)/OFFSET(CVMdataAnn!EG$9,$A12,0)))</f>
        <v>985.89779825908852</v>
      </c>
      <c r="EH12" s="6">
        <f ca="1">IF(ISERROR(CVMdataQly!EH12*(OFFSET(CPdataAnn!EH$9,$A12,0)/OFFSET(CVMdataAnn!EH$9,$A12,0))),"",CVMdataQly!EH12*(OFFSET(CPdataAnn!EH$9,$A12,0)/OFFSET(CVMdataAnn!EH$9,$A12,0)))</f>
        <v>189.83245767659079</v>
      </c>
      <c r="EI12" s="6">
        <f ca="1">IF(ISERROR(CVMdataQly!EI12*(OFFSET(CPdataAnn!EI$9,$A12,0)/OFFSET(CVMdataAnn!EI$9,$A12,0))),"",CVMdataQly!EI12*(OFFSET(CPdataAnn!EI$9,$A12,0)/OFFSET(CVMdataAnn!EI$9,$A12,0)))</f>
        <v>589.27782081074099</v>
      </c>
      <c r="EJ12" s="6">
        <f ca="1">IF(ISERROR(CVMdataQly!EJ12*(OFFSET(CPdataAnn!EJ$9,$A12,0)/OFFSET(CVMdataAnn!EJ$9,$A12,0))),"",CVMdataQly!EJ12*(OFFSET(CPdataAnn!EJ$9,$A12,0)/OFFSET(CVMdataAnn!EJ$9,$A12,0)))</f>
        <v>59.982905982905983</v>
      </c>
      <c r="EK12" s="6">
        <f ca="1">IF(ISERROR(CVMdataQly!EK12*(OFFSET(CPdataAnn!EK$9,$A12,0)/OFFSET(CVMdataAnn!EK$9,$A12,0))),"",CVMdataQly!EK12*(OFFSET(CPdataAnn!EK$9,$A12,0)/OFFSET(CVMdataAnn!EK$9,$A12,0)))</f>
        <v>146.04355108877724</v>
      </c>
      <c r="EL12" s="6" t="str">
        <f ca="1">IF(ISERROR(CVMdataQly!EL12*(OFFSET(CPdataAnn!EL$9,$A12,0)/OFFSET(CVMdataAnn!EL$9,$A12,0))),"",CVMdataQly!EL12*(OFFSET(CPdataAnn!EL$9,$A12,0)/OFFSET(CVMdataAnn!EL$9,$A12,0)))</f>
        <v/>
      </c>
      <c r="EM12" s="6">
        <f ca="1">IF(ISERROR(CVMdataQly!EM12*(OFFSET(CPdataAnn!EM$9,$A12,0)/OFFSET(CVMdataAnn!EM$9,$A12,0))),"",CVMdataQly!EM12*(OFFSET(CPdataAnn!EM$9,$A12,0)/OFFSET(CVMdataAnn!EM$9,$A12,0)))</f>
        <v>402.36059255690714</v>
      </c>
      <c r="EN12" s="6">
        <f ca="1">IF(ISERROR(CVMdataQly!EN12*(OFFSET(CPdataAnn!EN$9,$A12,0)/OFFSET(CVMdataAnn!EN$9,$A12,0))),"",CVMdataQly!EN12*(OFFSET(CPdataAnn!EN$9,$A12,0)/OFFSET(CVMdataAnn!EN$9,$A12,0)))</f>
        <v>5636.3767904940032</v>
      </c>
      <c r="EO12" s="6">
        <f ca="1">IF(ISERROR(CVMdataQly!EO12*(OFFSET(CPdataAnn!EO$9,$A12,0)/OFFSET(CVMdataAnn!EO$9,$A12,0))),"",CVMdataQly!EO12*(OFFSET(CPdataAnn!EO$9,$A12,0)/OFFSET(CVMdataAnn!EO$9,$A12,0)))</f>
        <v>4812.6298941446084</v>
      </c>
      <c r="EP12" s="6">
        <f ca="1">IF(ISERROR(CVMdataQly!EP12*(OFFSET(CPdataAnn!EP$9,$A12,0)/OFFSET(CVMdataAnn!EP$9,$A12,0))),"",CVMdataQly!EP12*(OFFSET(CPdataAnn!EP$9,$A12,0)/OFFSET(CVMdataAnn!EP$9,$A12,0)))</f>
        <v>4396.373265157049</v>
      </c>
      <c r="EQ12" s="6">
        <f ca="1">IF(ISERROR(CVMdataQly!EQ12*(OFFSET(CPdataAnn!EQ$9,$A12,0)/OFFSET(CVMdataAnn!EQ$9,$A12,0))),"",CVMdataQly!EQ12*(OFFSET(CPdataAnn!EQ$9,$A12,0)/OFFSET(CVMdataAnn!EQ$9,$A12,0)))</f>
        <v>415.88907820753116</v>
      </c>
      <c r="ER12" s="6">
        <f ca="1">IF(ISERROR(CVMdataQly!ER12*(OFFSET(CPdataAnn!ER$9,$A12,0)/OFFSET(CVMdataAnn!ER$9,$A12,0))),"",CVMdataQly!ER12*(OFFSET(CPdataAnn!ER$9,$A12,0)/OFFSET(CVMdataAnn!ER$9,$A12,0)))</f>
        <v>823.58086560364461</v>
      </c>
      <c r="ES12" s="6">
        <f ca="1">IF(ISERROR(CVMdataQly!ES12*(OFFSET(CPdataAnn!ES$9,$A12,0)/OFFSET(CVMdataAnn!ES$9,$A12,0))),"",CVMdataQly!ES12*(OFFSET(CPdataAnn!ES$9,$A12,0)/OFFSET(CVMdataAnn!ES$9,$A12,0)))</f>
        <v>6008.4095131849745</v>
      </c>
      <c r="ET12" s="6">
        <f ca="1">IF(ISERROR(CVMdataQly!ET12*(OFFSET(CPdataAnn!ET$9,$A12,0)/OFFSET(CVMdataAnn!ET$9,$A12,0))),"",CVMdataQly!ET12*(OFFSET(CPdataAnn!ET$9,$A12,0)/OFFSET(CVMdataAnn!ET$9,$A12,0)))</f>
        <v>1093.1690537084398</v>
      </c>
      <c r="EU12" s="6">
        <f ca="1">IF(ISERROR(CVMdataQly!EU12*(OFFSET(CPdataAnn!EU$9,$A12,0)/OFFSET(CVMdataAnn!EU$9,$A12,0))),"",CVMdataQly!EU12*(OFFSET(CPdataAnn!EU$9,$A12,0)/OFFSET(CVMdataAnn!EU$9,$A12,0)))</f>
        <v>368.08236466290271</v>
      </c>
      <c r="EV12" s="6">
        <f ca="1">IF(ISERROR(CVMdataQly!EV12*(OFFSET(CPdataAnn!EV$9,$A12,0)/OFFSET(CVMdataAnn!EV$9,$A12,0))),"",CVMdataQly!EV12*(OFFSET(CPdataAnn!EV$9,$A12,0)/OFFSET(CVMdataAnn!EV$9,$A12,0)))</f>
        <v>61.71764705882353</v>
      </c>
      <c r="EW12" s="6">
        <f ca="1">IF(ISERROR(CVMdataQly!EW12*(OFFSET(CPdataAnn!EW$9,$A12,0)/OFFSET(CVMdataAnn!EW$9,$A12,0))),"",CVMdataQly!EW12*(OFFSET(CPdataAnn!EW$9,$A12,0)/OFFSET(CVMdataAnn!EW$9,$A12,0)))</f>
        <v>663.02319902319903</v>
      </c>
      <c r="EX12" s="6">
        <f ca="1">IF(ISERROR(CVMdataQly!EX12*(OFFSET(CPdataAnn!EX$9,$A12,0)/OFFSET(CVMdataAnn!EX$9,$A12,0))),"",CVMdataQly!EX12*(OFFSET(CPdataAnn!EX$9,$A12,0)/OFFSET(CVMdataAnn!EX$9,$A12,0)))</f>
        <v>274.03470185728247</v>
      </c>
      <c r="EY12" s="6">
        <f ca="1">IF(ISERROR(CVMdataQly!EY12*(OFFSET(CPdataAnn!EY$9,$A12,0)/OFFSET(CVMdataAnn!EY$9,$A12,0))),"",CVMdataQly!EY12*(OFFSET(CPdataAnn!EY$9,$A12,0)/OFFSET(CVMdataAnn!EY$9,$A12,0)))</f>
        <v>543.03300521134906</v>
      </c>
      <c r="EZ12" s="6">
        <f ca="1">IF(ISERROR(CVMdataQly!EZ12*(OFFSET(CPdataAnn!EZ$9,$A12,0)/OFFSET(CVMdataAnn!EZ$9,$A12,0))),"",CVMdataQly!EZ12*(OFFSET(CPdataAnn!EZ$9,$A12,0)/OFFSET(CVMdataAnn!EZ$9,$A12,0)))</f>
        <v>424.30199831128624</v>
      </c>
      <c r="FA12" s="6">
        <f ca="1">IF(ISERROR(CVMdataQly!FA12*(OFFSET(CPdataAnn!FA$9,$A12,0)/OFFSET(CVMdataAnn!FA$9,$A12,0))),"",CVMdataQly!FA12*(OFFSET(CPdataAnn!FA$9,$A12,0)/OFFSET(CVMdataAnn!FA$9,$A12,0)))</f>
        <v>118.70221327967806</v>
      </c>
      <c r="FB12" s="6">
        <f ca="1">IF(ISERROR(CVMdataQly!FB12*(OFFSET(CPdataAnn!FB$9,$A12,0)/OFFSET(CVMdataAnn!FB$9,$A12,0))),"",CVMdataQly!FB12*(OFFSET(CPdataAnn!FB$9,$A12,0)/OFFSET(CVMdataAnn!FB$9,$A12,0)))</f>
        <v>747.95933114864306</v>
      </c>
      <c r="FC12" s="6">
        <f ca="1">IF(ISERROR(CVMdataQly!FC12*(OFFSET(CPdataAnn!FC$9,$A12,0)/OFFSET(CVMdataAnn!FC$9,$A12,0))),"",CVMdataQly!FC12*(OFFSET(CPdataAnn!FC$9,$A12,0)/OFFSET(CVMdataAnn!FC$9,$A12,0)))</f>
        <v>1137.9318668056394</v>
      </c>
      <c r="FD12" s="6">
        <f ca="1">IF(ISERROR(CVMdataQly!FD12*(OFFSET(CPdataAnn!FD$9,$A12,0)/OFFSET(CVMdataAnn!FD$9,$A12,0))),"",CVMdataQly!FD12*(OFFSET(CPdataAnn!FD$9,$A12,0)/OFFSET(CVMdataAnn!FD$9,$A12,0)))</f>
        <v>859.82480599763244</v>
      </c>
      <c r="FE12" s="6">
        <f ca="1">IF(ISERROR(CVMdataQly!FE12*(OFFSET(CPdataAnn!FE$9,$A12,0)/OFFSET(CVMdataAnn!FE$9,$A12,0))),"",CVMdataQly!FE12*(OFFSET(CPdataAnn!FE$9,$A12,0)/OFFSET(CVMdataAnn!FE$9,$A12,0)))</f>
        <v>158.95032051282053</v>
      </c>
      <c r="FF12" s="6">
        <f ca="1">IF(ISERROR(CVMdataQly!FF12*(OFFSET(CPdataAnn!FF$9,$A12,0)/OFFSET(CVMdataAnn!FF$9,$A12,0))),"",CVMdataQly!FF12*(OFFSET(CPdataAnn!FF$9,$A12,0)/OFFSET(CVMdataAnn!FF$9,$A12,0)))</f>
        <v>65.253891050583661</v>
      </c>
      <c r="FG12" s="6">
        <f ca="1">IF(ISERROR(CVMdataQly!FG12*(OFFSET(CPdataAnn!FG$9,$A12,0)/OFFSET(CVMdataAnn!FG$9,$A12,0))),"",CVMdataQly!FG12*(OFFSET(CPdataAnn!FG$9,$A12,0)/OFFSET(CVMdataAnn!FG$9,$A12,0)))</f>
        <v>53.80889787664308</v>
      </c>
      <c r="FH12" s="6" t="str">
        <f ca="1">IF(ISERROR(CVMdataQly!FH12*(OFFSET(CPdataAnn!FH$9,$A12,0)/OFFSET(CVMdataAnn!FH$9,$A12,0))),"",CVMdataQly!FH12*(OFFSET(CPdataAnn!FH$9,$A12,0)/OFFSET(CVMdataAnn!FH$9,$A12,0)))</f>
        <v/>
      </c>
      <c r="FI12" s="6">
        <f ca="1">IF(ISERROR(CVMdataQly!FI12*(OFFSET(CPdataAnn!FI$9,$A12,0)/OFFSET(CVMdataAnn!FI$9,$A12,0))),"",CVMdataQly!FI12*(OFFSET(CPdataAnn!FI$9,$A12,0)/OFFSET(CVMdataAnn!FI$9,$A12,0)))</f>
        <v>1636.64318836947</v>
      </c>
      <c r="FJ12" s="6">
        <f ca="1">IF(ISERROR(CVMdataQly!FJ12*(OFFSET(CPdataAnn!FJ$9,$A12,0)/OFFSET(CVMdataAnn!FJ$9,$A12,0))),"",CVMdataQly!FJ12*(OFFSET(CPdataAnn!FJ$9,$A12,0)/OFFSET(CVMdataAnn!FJ$9,$A12,0)))</f>
        <v>975.3931910389839</v>
      </c>
      <c r="FK12" s="6">
        <f ca="1">IF(ISERROR(CVMdataQly!FK12*(OFFSET(CPdataAnn!FK$9,$A12,0)/OFFSET(CVMdataAnn!FK$9,$A12,0))),"",CVMdataQly!FK12*(OFFSET(CPdataAnn!FK$9,$A12,0)/OFFSET(CVMdataAnn!FK$9,$A12,0)))</f>
        <v>660.59016393442619</v>
      </c>
      <c r="FL12" s="6">
        <f ca="1">IF(ISERROR(CVMdataQly!FL12*(OFFSET(CPdataAnn!FL$9,$A12,0)/OFFSET(CVMdataAnn!FL$9,$A12,0))),"",CVMdataQly!FL12*(OFFSET(CPdataAnn!FL$9,$A12,0)/OFFSET(CVMdataAnn!FL$9,$A12,0)))</f>
        <v>576.08513315160417</v>
      </c>
    </row>
    <row r="13" spans="1:168" x14ac:dyDescent="0.25">
      <c r="A13" s="6">
        <f t="shared" si="0"/>
        <v>1</v>
      </c>
      <c r="B13" s="1">
        <v>31382</v>
      </c>
      <c r="C13" s="6">
        <f ca="1">IF(ISERROR(CVMdataQly!C13*(OFFSET(CPdataAnn!C$9,$A13,0)/OFFSET(CVMdataAnn!C$9,$A13,0))),"",CVMdataQly!C13*(OFFSET(CPdataAnn!C$9,$A13,0)/OFFSET(CVMdataAnn!C$9,$A13,0)))</f>
        <v>63291.810639425639</v>
      </c>
      <c r="D13" s="6">
        <f ca="1">IF(ISERROR(CVMdataQly!D13*(OFFSET(CPdataAnn!D$9,$A13,0)/OFFSET(CVMdataAnn!D$9,$A13,0))),"",CVMdataQly!D13*(OFFSET(CPdataAnn!D$9,$A13,0)/OFFSET(CVMdataAnn!D$9,$A13,0)))</f>
        <v>-249.49928876244667</v>
      </c>
      <c r="E13" s="6">
        <f ca="1">IF(ISERROR(CVMdataQly!E13*(OFFSET(CPdataAnn!E$9,$A13,0)/OFFSET(CVMdataAnn!E$9,$A13,0))),"",CVMdataQly!E13*(OFFSET(CPdataAnn!E$9,$A13,0)/OFFSET(CVMdataAnn!E$9,$A13,0)))</f>
        <v>63512.935648325612</v>
      </c>
      <c r="F13" s="6">
        <f ca="1">IF(ISERROR(CVMdataQly!F13*(OFFSET(CPdataAnn!F$9,$A13,0)/OFFSET(CVMdataAnn!F$9,$A13,0))),"",CVMdataQly!F13*(OFFSET(CPdataAnn!F$9,$A13,0)/OFFSET(CVMdataAnn!F$9,$A13,0)))</f>
        <v>7792.1415004748342</v>
      </c>
      <c r="G13" s="6">
        <f ca="1">IF(ISERROR(CVMdataQly!G13*(OFFSET(CPdataAnn!G$9,$A13,0)/OFFSET(CVMdataAnn!G$9,$A13,0))),"",CVMdataQly!G13*(OFFSET(CPdataAnn!G$9,$A13,0)/OFFSET(CVMdataAnn!G$9,$A13,0)))</f>
        <v>3438.3413095158744</v>
      </c>
      <c r="H13" s="6">
        <f ca="1">IF(ISERROR(CVMdataQly!H13*(OFFSET(CPdataAnn!H$9,$A13,0)/OFFSET(CVMdataAnn!H$9,$A13,0))),"",CVMdataQly!H13*(OFFSET(CPdataAnn!H$9,$A13,0)/OFFSET(CVMdataAnn!H$9,$A13,0)))</f>
        <v>3846.8405051449954</v>
      </c>
      <c r="I13" s="6">
        <f ca="1">IF(ISERROR(CVMdataQly!I13*(OFFSET(CPdataAnn!I$9,$A13,0)/OFFSET(CVMdataAnn!I$9,$A13,0))),"",CVMdataQly!I13*(OFFSET(CPdataAnn!I$9,$A13,0)/OFFSET(CVMdataAnn!I$9,$A13,0)))</f>
        <v>18067.252747252747</v>
      </c>
      <c r="J13" s="6">
        <f ca="1">IF(ISERROR(CVMdataQly!J13*(OFFSET(CPdataAnn!J$9,$A13,0)/OFFSET(CVMdataAnn!J$9,$A13,0))),"",CVMdataQly!J13*(OFFSET(CPdataAnn!J$9,$A13,0)/OFFSET(CVMdataAnn!J$9,$A13,0)))</f>
        <v>3454.0466286799619</v>
      </c>
      <c r="K13" s="6">
        <f ca="1">IF(ISERROR(CVMdataQly!K13*(OFFSET(CPdataAnn!K$9,$A13,0)/OFFSET(CVMdataAnn!K$9,$A13,0))),"",CVMdataQly!K13*(OFFSET(CPdataAnn!K$9,$A13,0)/OFFSET(CVMdataAnn!K$9,$A13,0)))</f>
        <v>659.02784562774787</v>
      </c>
      <c r="L13" s="6">
        <f ca="1">IF(ISERROR(CVMdataQly!L13*(OFFSET(CPdataAnn!L$9,$A13,0)/OFFSET(CVMdataAnn!L$9,$A13,0))),"",CVMdataQly!L13*(OFFSET(CPdataAnn!L$9,$A13,0)/OFFSET(CVMdataAnn!L$9,$A13,0)))</f>
        <v>7933.5327420072663</v>
      </c>
      <c r="M13" s="6">
        <f ca="1">IF(ISERROR(CVMdataQly!M13*(OFFSET(CPdataAnn!M$9,$A13,0)/OFFSET(CVMdataAnn!M$9,$A13,0))),"",CVMdataQly!M13*(OFFSET(CPdataAnn!M$9,$A13,0)/OFFSET(CVMdataAnn!M$9,$A13,0)))</f>
        <v>1037.5189969604862</v>
      </c>
      <c r="N13" s="6">
        <f ca="1">IF(ISERROR(CVMdataQly!N13*(OFFSET(CPdataAnn!N$9,$A13,0)/OFFSET(CVMdataAnn!N$9,$A13,0))),"",CVMdataQly!N13*(OFFSET(CPdataAnn!N$9,$A13,0)/OFFSET(CVMdataAnn!N$9,$A13,0)))</f>
        <v>5161.7311722652039</v>
      </c>
      <c r="O13" s="6">
        <f ca="1">IF(ISERROR(CVMdataQly!O13*(OFFSET(CPdataAnn!O$9,$A13,0)/OFFSET(CVMdataAnn!O$9,$A13,0))),"",CVMdataQly!O13*(OFFSET(CPdataAnn!O$9,$A13,0)/OFFSET(CVMdataAnn!O$9,$A13,0)))</f>
        <v>399.95182464169579</v>
      </c>
      <c r="P13" s="6">
        <f ca="1">IF(ISERROR(CVMdataQly!P13*(OFFSET(CPdataAnn!P$9,$A13,0)/OFFSET(CVMdataAnn!P$9,$A13,0))),"",CVMdataQly!P13*(OFFSET(CPdataAnn!P$9,$A13,0)/OFFSET(CVMdataAnn!P$9,$A13,0)))</f>
        <v>5566.5610195876407</v>
      </c>
      <c r="Q13" s="6">
        <f ca="1">IF(ISERROR(CVMdataQly!Q13*(OFFSET(CPdataAnn!Q$9,$A13,0)/OFFSET(CVMdataAnn!Q$9,$A13,0))),"",CVMdataQly!Q13*(OFFSET(CPdataAnn!Q$9,$A13,0)/OFFSET(CVMdataAnn!Q$9,$A13,0)))</f>
        <v>6161.7436479390662</v>
      </c>
      <c r="R13" s="6">
        <f ca="1">IF(ISERROR(CVMdataQly!R13*(OFFSET(CPdataAnn!R$9,$A13,0)/OFFSET(CVMdataAnn!R$9,$A13,0))),"",CVMdataQly!R13*(OFFSET(CPdataAnn!R$9,$A13,0)/OFFSET(CVMdataAnn!R$9,$A13,0)))</f>
        <v>7792.1415004748342</v>
      </c>
      <c r="S13" s="6">
        <f ca="1">IF(ISERROR(CVMdataQly!S13*(OFFSET(CPdataAnn!S$9,$A13,0)/OFFSET(CVMdataAnn!S$9,$A13,0))),"",CVMdataQly!S13*(OFFSET(CPdataAnn!S$9,$A13,0)/OFFSET(CVMdataAnn!S$9,$A13,0)))</f>
        <v>7042.2400149483819</v>
      </c>
      <c r="T13" s="6">
        <f ca="1">IF(ISERROR(CVMdataQly!T13*(OFFSET(CPdataAnn!T$9,$A13,0)/OFFSET(CVMdataAnn!T$9,$A13,0))),"",CVMdataQly!T13*(OFFSET(CPdataAnn!T$9,$A13,0)/OFFSET(CVMdataAnn!T$9,$A13,0)))</f>
        <v>1059.5427008834665</v>
      </c>
      <c r="U13" s="6">
        <f ca="1">IF(ISERROR(CVMdataQly!U13*(OFFSET(CPdataAnn!U$9,$A13,0)/OFFSET(CVMdataAnn!U$9,$A13,0))),"",CVMdataQly!U13*(OFFSET(CPdataAnn!U$9,$A13,0)/OFFSET(CVMdataAnn!U$9,$A13,0)))</f>
        <v>1959.5796213808464</v>
      </c>
      <c r="V13" s="6">
        <f ca="1">IF(ISERROR(CVMdataQly!V13*(OFFSET(CPdataAnn!V$9,$A13,0)/OFFSET(CVMdataAnn!V$9,$A13,0))),"",CVMdataQly!V13*(OFFSET(CPdataAnn!V$9,$A13,0)/OFFSET(CVMdataAnn!V$9,$A13,0)))</f>
        <v>283.50220264317181</v>
      </c>
      <c r="W13" s="6">
        <f ca="1">IF(ISERROR(CVMdataQly!W13*(OFFSET(CPdataAnn!W$9,$A13,0)/OFFSET(CVMdataAnn!W$9,$A13,0))),"",CVMdataQly!W13*(OFFSET(CPdataAnn!W$9,$A13,0)/OFFSET(CVMdataAnn!W$9,$A13,0)))</f>
        <v>1118.8601874778917</v>
      </c>
      <c r="X13" s="6">
        <f ca="1">IF(ISERROR(CVMdataQly!X13*(OFFSET(CPdataAnn!X$9,$A13,0)/OFFSET(CVMdataAnn!X$9,$A13,0))),"",CVMdataQly!X13*(OFFSET(CPdataAnn!X$9,$A13,0)/OFFSET(CVMdataAnn!X$9,$A13,0)))</f>
        <v>257.92822966507174</v>
      </c>
      <c r="Y13" s="6">
        <f ca="1">IF(ISERROR(CVMdataQly!Y13*(OFFSET(CPdataAnn!Y$9,$A13,0)/OFFSET(CVMdataAnn!Y$9,$A13,0))),"",CVMdataQly!Y13*(OFFSET(CPdataAnn!Y$9,$A13,0)/OFFSET(CVMdataAnn!Y$9,$A13,0)))</f>
        <v>445.415770609319</v>
      </c>
      <c r="Z13" s="6">
        <f ca="1">IF(ISERROR(CVMdataQly!Z13*(OFFSET(CPdataAnn!Z$9,$A13,0)/OFFSET(CVMdataAnn!Z$9,$A13,0))),"",CVMdataQly!Z13*(OFFSET(CPdataAnn!Z$9,$A13,0)/OFFSET(CVMdataAnn!Z$9,$A13,0)))</f>
        <v>879.50445388515834</v>
      </c>
      <c r="AA13" s="6">
        <f ca="1">IF(ISERROR(CVMdataQly!AA13*(OFFSET(CPdataAnn!AA$9,$A13,0)/OFFSET(CVMdataAnn!AA$9,$A13,0))),"",CVMdataQly!AA13*(OFFSET(CPdataAnn!AA$9,$A13,0)/OFFSET(CVMdataAnn!AA$9,$A13,0)))</f>
        <v>899.59243697478996</v>
      </c>
      <c r="AB13" s="6">
        <f ca="1">IF(ISERROR(CVMdataQly!AB13*(OFFSET(CPdataAnn!AB$9,$A13,0)/OFFSET(CVMdataAnn!AB$9,$A13,0))),"",CVMdataQly!AB13*(OFFSET(CPdataAnn!AB$9,$A13,0)/OFFSET(CVMdataAnn!AB$9,$A13,0)))</f>
        <v>142.5</v>
      </c>
      <c r="AC13" s="6">
        <f ca="1">IF(ISERROR(CVMdataQly!AC13*(OFFSET(CPdataAnn!AC$9,$A13,0)/OFFSET(CVMdataAnn!AC$9,$A13,0))),"",CVMdataQly!AC13*(OFFSET(CPdataAnn!AC$9,$A13,0)/OFFSET(CVMdataAnn!AC$9,$A13,0)))</f>
        <v>750.26323422770133</v>
      </c>
      <c r="AD13" s="6">
        <f ca="1">IF(ISERROR(CVMdataQly!AD13*(OFFSET(CPdataAnn!AD$9,$A13,0)/OFFSET(CVMdataAnn!AD$9,$A13,0))),"",CVMdataQly!AD13*(OFFSET(CPdataAnn!AD$9,$A13,0)/OFFSET(CVMdataAnn!AD$9,$A13,0)))</f>
        <v>300.78271138403403</v>
      </c>
      <c r="AE13" s="6">
        <f ca="1">IF(ISERROR(CVMdataQly!AE13*(OFFSET(CPdataAnn!AE$9,$A13,0)/OFFSET(CVMdataAnn!AE$9,$A13,0))),"",CVMdataQly!AE13*(OFFSET(CPdataAnn!AE$9,$A13,0)/OFFSET(CVMdataAnn!AE$9,$A13,0)))</f>
        <v>452.32888888888886</v>
      </c>
      <c r="AF13" s="6">
        <f ca="1">IF(ISERROR(CVMdataQly!AF13*(OFFSET(CPdataAnn!AF$9,$A13,0)/OFFSET(CVMdataAnn!AF$9,$A13,0))),"",CVMdataQly!AF13*(OFFSET(CPdataAnn!AF$9,$A13,0)/OFFSET(CVMdataAnn!AF$9,$A13,0)))</f>
        <v>3438.3413095158744</v>
      </c>
      <c r="AG13" s="6">
        <f ca="1">IF(ISERROR(CVMdataQly!AG13*(OFFSET(CPdataAnn!AG$9,$A13,0)/OFFSET(CVMdataAnn!AG$9,$A13,0))),"",CVMdataQly!AG13*(OFFSET(CPdataAnn!AG$9,$A13,0)/OFFSET(CVMdataAnn!AG$9,$A13,0)))</f>
        <v>1088.4324486130513</v>
      </c>
      <c r="AH13" s="6">
        <f ca="1">IF(ISERROR(CVMdataQly!AH13*(OFFSET(CPdataAnn!AH$9,$A13,0)/OFFSET(CVMdataAnn!AH$9,$A13,0))),"",CVMdataQly!AH13*(OFFSET(CPdataAnn!AH$9,$A13,0)/OFFSET(CVMdataAnn!AH$9,$A13,0)))</f>
        <v>348.07477744807125</v>
      </c>
      <c r="AI13" s="6">
        <f ca="1">IF(ISERROR(CVMdataQly!AI13*(OFFSET(CPdataAnn!AI$9,$A13,0)/OFFSET(CVMdataAnn!AI$9,$A13,0))),"",CVMdataQly!AI13*(OFFSET(CPdataAnn!AI$9,$A13,0)/OFFSET(CVMdataAnn!AI$9,$A13,0)))</f>
        <v>439.25721722669186</v>
      </c>
      <c r="AJ13" s="6">
        <f ca="1">IF(ISERROR(CVMdataQly!AJ13*(OFFSET(CPdataAnn!AJ$9,$A13,0)/OFFSET(CVMdataAnn!AJ$9,$A13,0))),"",CVMdataQly!AJ13*(OFFSET(CPdataAnn!AJ$9,$A13,0)/OFFSET(CVMdataAnn!AJ$9,$A13,0)))</f>
        <v>302.66121112929625</v>
      </c>
      <c r="AK13" s="6">
        <f ca="1">IF(ISERROR(CVMdataQly!AK13*(OFFSET(CPdataAnn!AK$9,$A13,0)/OFFSET(CVMdataAnn!AK$9,$A13,0))),"",CVMdataQly!AK13*(OFFSET(CPdataAnn!AK$9,$A13,0)/OFFSET(CVMdataAnn!AK$9,$A13,0)))</f>
        <v>1761.8552844852666</v>
      </c>
      <c r="AL13" s="6">
        <f ca="1">IF(ISERROR(CVMdataQly!AL13*(OFFSET(CPdataAnn!AL$9,$A13,0)/OFFSET(CVMdataAnn!AL$9,$A13,0))),"",CVMdataQly!AL13*(OFFSET(CPdataAnn!AL$9,$A13,0)/OFFSET(CVMdataAnn!AL$9,$A13,0)))</f>
        <v>596.23689816787385</v>
      </c>
      <c r="AM13" s="6">
        <f ca="1">IF(ISERROR(CVMdataQly!AM13*(OFFSET(CPdataAnn!AM$9,$A13,0)/OFFSET(CVMdataAnn!AM$9,$A13,0))),"",CVMdataQly!AM13*(OFFSET(CPdataAnn!AM$9,$A13,0)/OFFSET(CVMdataAnn!AM$9,$A13,0)))</f>
        <v>3846.8405051449954</v>
      </c>
      <c r="AN13" s="6">
        <f ca="1">IF(ISERROR(CVMdataQly!AN13*(OFFSET(CPdataAnn!AN$9,$A13,0)/OFFSET(CVMdataAnn!AN$9,$A13,0))),"",CVMdataQly!AN13*(OFFSET(CPdataAnn!AN$9,$A13,0)/OFFSET(CVMdataAnn!AN$9,$A13,0)))</f>
        <v>3115.778138368491</v>
      </c>
      <c r="AO13" s="6">
        <f ca="1">IF(ISERROR(CVMdataQly!AO13*(OFFSET(CPdataAnn!AO$9,$A13,0)/OFFSET(CVMdataAnn!AO$9,$A13,0))),"",CVMdataQly!AO13*(OFFSET(CPdataAnn!AO$9,$A13,0)/OFFSET(CVMdataAnn!AO$9,$A13,0)))</f>
        <v>60.333333333333329</v>
      </c>
      <c r="AP13" s="6">
        <f ca="1">IF(ISERROR(CVMdataQly!AP13*(OFFSET(CPdataAnn!AP$9,$A13,0)/OFFSET(CVMdataAnn!AP$9,$A13,0))),"",CVMdataQly!AP13*(OFFSET(CPdataAnn!AP$9,$A13,0)/OFFSET(CVMdataAnn!AP$9,$A13,0)))</f>
        <v>2886.1757365684575</v>
      </c>
      <c r="AQ13" s="6">
        <f ca="1">IF(ISERROR(CVMdataQly!AQ13*(OFFSET(CPdataAnn!AQ$9,$A13,0)/OFFSET(CVMdataAnn!AQ$9,$A13,0))),"",CVMdataQly!AQ13*(OFFSET(CPdataAnn!AQ$9,$A13,0)/OFFSET(CVMdataAnn!AQ$9,$A13,0)))</f>
        <v>110.39999999999999</v>
      </c>
      <c r="AR13" s="6">
        <f ca="1">IF(ISERROR(CVMdataQly!AR13*(OFFSET(CPdataAnn!AR$9,$A13,0)/OFFSET(CVMdataAnn!AR$9,$A13,0))),"",CVMdataQly!AR13*(OFFSET(CPdataAnn!AR$9,$A13,0)/OFFSET(CVMdataAnn!AR$9,$A13,0)))</f>
        <v>76.415506958250504</v>
      </c>
      <c r="AS13" s="6">
        <f ca="1">IF(ISERROR(CVMdataQly!AS13*(OFFSET(CPdataAnn!AS$9,$A13,0)/OFFSET(CVMdataAnn!AS$9,$A13,0))),"",CVMdataQly!AS13*(OFFSET(CPdataAnn!AS$9,$A13,0)/OFFSET(CVMdataAnn!AS$9,$A13,0)))</f>
        <v>734.82269129287602</v>
      </c>
      <c r="AT13" s="6">
        <f ca="1">IF(ISERROR(CVMdataQly!AT13*(OFFSET(CPdataAnn!AT$9,$A13,0)/OFFSET(CVMdataAnn!AT$9,$A13,0))),"",CVMdataQly!AT13*(OFFSET(CPdataAnn!AT$9,$A13,0)/OFFSET(CVMdataAnn!AT$9,$A13,0)))</f>
        <v>704.59414688017671</v>
      </c>
      <c r="AU13" s="6">
        <f ca="1">IF(ISERROR(CVMdataQly!AU13*(OFFSET(CPdataAnn!AU$9,$A13,0)/OFFSET(CVMdataAnn!AU$9,$A13,0))),"",CVMdataQly!AU13*(OFFSET(CPdataAnn!AU$9,$A13,0)/OFFSET(CVMdataAnn!AU$9,$A13,0)))</f>
        <v>27.326530612244895</v>
      </c>
      <c r="AV13" s="6">
        <f ca="1">IF(ISERROR(CVMdataQly!AV13*(OFFSET(CPdataAnn!AV$9,$A13,0)/OFFSET(CVMdataAnn!AV$9,$A13,0))),"",CVMdataQly!AV13*(OFFSET(CPdataAnn!AV$9,$A13,0)/OFFSET(CVMdataAnn!AV$9,$A13,0)))</f>
        <v>18067.252747252747</v>
      </c>
      <c r="AW13" s="6">
        <f ca="1">IF(ISERROR(CVMdataQly!AW13*(OFFSET(CPdataAnn!AW$9,$A13,0)/OFFSET(CVMdataAnn!AW$9,$A13,0))),"",CVMdataQly!AW13*(OFFSET(CPdataAnn!AW$9,$A13,0)/OFFSET(CVMdataAnn!AW$9,$A13,0)))</f>
        <v>2325.506942236354</v>
      </c>
      <c r="AX13" s="6">
        <f ca="1">IF(ISERROR(CVMdataQly!AX13*(OFFSET(CPdataAnn!AX$9,$A13,0)/OFFSET(CVMdataAnn!AX$9,$A13,0))),"",CVMdataQly!AX13*(OFFSET(CPdataAnn!AX$9,$A13,0)/OFFSET(CVMdataAnn!AX$9,$A13,0)))</f>
        <v>2319.5087867880584</v>
      </c>
      <c r="AY13" s="6">
        <f ca="1">IF(ISERROR(CVMdataQly!AY13*(OFFSET(CPdataAnn!AY$9,$A13,0)/OFFSET(CVMdataAnn!AY$9,$A13,0))),"",CVMdataQly!AY13*(OFFSET(CPdataAnn!AY$9,$A13,0)/OFFSET(CVMdataAnn!AY$9,$A13,0)))</f>
        <v>6.6206896551724137</v>
      </c>
      <c r="AZ13" s="6">
        <f ca="1">IF(ISERROR(CVMdataQly!AZ13*(OFFSET(CPdataAnn!AZ$9,$A13,0)/OFFSET(CVMdataAnn!AZ$9,$A13,0))),"",CVMdataQly!AZ13*(OFFSET(CPdataAnn!AZ$9,$A13,0)/OFFSET(CVMdataAnn!AZ$9,$A13,0)))</f>
        <v>12529.59587930614</v>
      </c>
      <c r="BA13" s="6">
        <f ca="1">IF(ISERROR(CVMdataQly!BA13*(OFFSET(CPdataAnn!BA$9,$A13,0)/OFFSET(CVMdataAnn!BA$9,$A13,0))),"",CVMdataQly!BA13*(OFFSET(CPdataAnn!BA$9,$A13,0)/OFFSET(CVMdataAnn!BA$9,$A13,0)))</f>
        <v>12156.398779676061</v>
      </c>
      <c r="BB13" s="6">
        <f ca="1">IF(ISERROR(CVMdataQly!BB13*(OFFSET(CPdataAnn!BB$9,$A13,0)/OFFSET(CVMdataAnn!BB$9,$A13,0))),"",CVMdataQly!BB13*(OFFSET(CPdataAnn!BB$9,$A13,0)/OFFSET(CVMdataAnn!BB$9,$A13,0)))</f>
        <v>374.02751629254163</v>
      </c>
      <c r="BC13" s="6">
        <f ca="1">IF(ISERROR(CVMdataQly!BC13*(OFFSET(CPdataAnn!BC$9,$A13,0)/OFFSET(CVMdataAnn!BC$9,$A13,0))),"",CVMdataQly!BC13*(OFFSET(CPdataAnn!BC$9,$A13,0)/OFFSET(CVMdataAnn!BC$9,$A13,0)))</f>
        <v>178.69132653061223</v>
      </c>
      <c r="BD13" s="6">
        <f ca="1">IF(ISERROR(CVMdataQly!BD13*(OFFSET(CPdataAnn!BD$9,$A13,0)/OFFSET(CVMdataAnn!BD$9,$A13,0))),"",CVMdataQly!BD13*(OFFSET(CPdataAnn!BD$9,$A13,0)/OFFSET(CVMdataAnn!BD$9,$A13,0)))</f>
        <v>96.600823045267489</v>
      </c>
      <c r="BE13" s="6">
        <f ca="1">IF(ISERROR(CVMdataQly!BE13*(OFFSET(CPdataAnn!BE$9,$A13,0)/OFFSET(CVMdataAnn!BE$9,$A13,0))),"",CVMdataQly!BE13*(OFFSET(CPdataAnn!BE$9,$A13,0)/OFFSET(CVMdataAnn!BE$9,$A13,0)))</f>
        <v>82.360086767895879</v>
      </c>
      <c r="BF13" s="6">
        <f ca="1">IF(ISERROR(CVMdataQly!BF13*(OFFSET(CPdataAnn!BF$9,$A13,0)/OFFSET(CVMdataAnn!BF$9,$A13,0))),"",CVMdataQly!BF13*(OFFSET(CPdataAnn!BF$9,$A13,0)/OFFSET(CVMdataAnn!BF$9,$A13,0)))</f>
        <v>402.11873938879455</v>
      </c>
      <c r="BG13" s="6">
        <f ca="1">IF(ISERROR(CVMdataQly!BG13*(OFFSET(CPdataAnn!BG$9,$A13,0)/OFFSET(CVMdataAnn!BG$9,$A13,0))),"",CVMdataQly!BG13*(OFFSET(CPdataAnn!BG$9,$A13,0)/OFFSET(CVMdataAnn!BG$9,$A13,0)))</f>
        <v>196.0477186311787</v>
      </c>
      <c r="BH13" s="6">
        <f ca="1">IF(ISERROR(CVMdataQly!BH13*(OFFSET(CPdataAnn!BH$9,$A13,0)/OFFSET(CVMdataAnn!BH$9,$A13,0))),"",CVMdataQly!BH13*(OFFSET(CPdataAnn!BH$9,$A13,0)/OFFSET(CVMdataAnn!BH$9,$A13,0)))</f>
        <v>2.4</v>
      </c>
      <c r="BI13" s="6">
        <f ca="1">IF(ISERROR(CVMdataQly!BI13*(OFFSET(CPdataAnn!BI$9,$A13,0)/OFFSET(CVMdataAnn!BI$9,$A13,0))),"",CVMdataQly!BI13*(OFFSET(CPdataAnn!BI$9,$A13,0)/OFFSET(CVMdataAnn!BI$9,$A13,0)))</f>
        <v>203.07042253521126</v>
      </c>
      <c r="BJ13" s="6" t="str">
        <f ca="1">IF(ISERROR(CVMdataQly!BJ13*(OFFSET(CPdataAnn!BJ$9,$A13,0)/OFFSET(CVMdataAnn!BJ$9,$A13,0))),"",CVMdataQly!BJ13*(OFFSET(CPdataAnn!BJ$9,$A13,0)/OFFSET(CVMdataAnn!BJ$9,$A13,0)))</f>
        <v/>
      </c>
      <c r="BK13" s="6">
        <f ca="1">IF(ISERROR(CVMdataQly!BK13*(OFFSET(CPdataAnn!BK$9,$A13,0)/OFFSET(CVMdataAnn!BK$9,$A13,0))),"",CVMdataQly!BK13*(OFFSET(CPdataAnn!BK$9,$A13,0)/OFFSET(CVMdataAnn!BK$9,$A13,0)))</f>
        <v>2635.0070593889873</v>
      </c>
      <c r="BL13" s="6">
        <f ca="1">IF(ISERROR(CVMdataQly!BL13*(OFFSET(CPdataAnn!BL$9,$A13,0)/OFFSET(CVMdataAnn!BL$9,$A13,0))),"",CVMdataQly!BL13*(OFFSET(CPdataAnn!BL$9,$A13,0)/OFFSET(CVMdataAnn!BL$9,$A13,0)))</f>
        <v>1240.2009358656758</v>
      </c>
      <c r="BM13" s="6">
        <f ca="1">IF(ISERROR(CVMdataQly!BM13*(OFFSET(CPdataAnn!BM$9,$A13,0)/OFFSET(CVMdataAnn!BM$9,$A13,0))),"",CVMdataQly!BM13*(OFFSET(CPdataAnn!BM$9,$A13,0)/OFFSET(CVMdataAnn!BM$9,$A13,0)))</f>
        <v>1016.701968503937</v>
      </c>
      <c r="BN13" s="6">
        <f ca="1">IF(ISERROR(CVMdataQly!BN13*(OFFSET(CPdataAnn!BN$9,$A13,0)/OFFSET(CVMdataAnn!BN$9,$A13,0))),"",CVMdataQly!BN13*(OFFSET(CPdataAnn!BN$9,$A13,0)/OFFSET(CVMdataAnn!BN$9,$A13,0)))</f>
        <v>128.91982182628064</v>
      </c>
      <c r="BO13" s="6">
        <f ca="1">IF(ISERROR(CVMdataQly!BO13*(OFFSET(CPdataAnn!BO$9,$A13,0)/OFFSET(CVMdataAnn!BO$9,$A13,0))),"",CVMdataQly!BO13*(OFFSET(CPdataAnn!BO$9,$A13,0)/OFFSET(CVMdataAnn!BO$9,$A13,0)))</f>
        <v>253.3194018404908</v>
      </c>
      <c r="BP13" s="6" t="str">
        <f ca="1">IF(ISERROR(CVMdataQly!BP13*(OFFSET(CPdataAnn!BP$9,$A13,0)/OFFSET(CVMdataAnn!BP$9,$A13,0))),"",CVMdataQly!BP13*(OFFSET(CPdataAnn!BP$9,$A13,0)/OFFSET(CVMdataAnn!BP$9,$A13,0)))</f>
        <v/>
      </c>
      <c r="BQ13" s="6">
        <f ca="1">IF(ISERROR(CVMdataQly!BQ13*(OFFSET(CPdataAnn!BQ$9,$A13,0)/OFFSET(CVMdataAnn!BQ$9,$A13,0))),"",CVMdataQly!BQ13*(OFFSET(CPdataAnn!BQ$9,$A13,0)/OFFSET(CVMdataAnn!BQ$9,$A13,0)))</f>
        <v>3454.0466286799619</v>
      </c>
      <c r="BR13" s="6">
        <f ca="1">IF(ISERROR(CVMdataQly!BR13*(OFFSET(CPdataAnn!BR$9,$A13,0)/OFFSET(CVMdataAnn!BR$9,$A13,0))),"",CVMdataQly!BR13*(OFFSET(CPdataAnn!BR$9,$A13,0)/OFFSET(CVMdataAnn!BR$9,$A13,0)))</f>
        <v>1168.1835886214442</v>
      </c>
      <c r="BS13" s="6">
        <f ca="1">IF(ISERROR(CVMdataQly!BS13*(OFFSET(CPdataAnn!BS$9,$A13,0)/OFFSET(CVMdataAnn!BS$9,$A13,0))),"",CVMdataQly!BS13*(OFFSET(CPdataAnn!BS$9,$A13,0)/OFFSET(CVMdataAnn!BS$9,$A13,0)))</f>
        <v>781.21495327102809</v>
      </c>
      <c r="BT13" s="6">
        <f ca="1">IF(ISERROR(CVMdataQly!BT13*(OFFSET(CPdataAnn!BT$9,$A13,0)/OFFSET(CVMdataAnn!BT$9,$A13,0))),"",CVMdataQly!BT13*(OFFSET(CPdataAnn!BT$9,$A13,0)/OFFSET(CVMdataAnn!BT$9,$A13,0)))</f>
        <v>384.30160971476988</v>
      </c>
      <c r="BU13" s="6">
        <f ca="1">IF(ISERROR(CVMdataQly!BU13*(OFFSET(CPdataAnn!BU$9,$A13,0)/OFFSET(CVMdataAnn!BU$9,$A13,0))),"",CVMdataQly!BU13*(OFFSET(CPdataAnn!BU$9,$A13,0)/OFFSET(CVMdataAnn!BU$9,$A13,0)))</f>
        <v>5.7627118644067794</v>
      </c>
      <c r="BV13" s="6">
        <f ca="1">IF(ISERROR(CVMdataQly!BV13*(OFFSET(CPdataAnn!BV$9,$A13,0)/OFFSET(CVMdataAnn!BV$9,$A13,0))),"",CVMdataQly!BV13*(OFFSET(CPdataAnn!BV$9,$A13,0)/OFFSET(CVMdataAnn!BV$9,$A13,0)))</f>
        <v>357.04580745341616</v>
      </c>
      <c r="BW13" s="6">
        <f ca="1">IF(ISERROR(CVMdataQly!BW13*(OFFSET(CPdataAnn!BW$9,$A13,0)/OFFSET(CVMdataAnn!BW$9,$A13,0))),"",CVMdataQly!BW13*(OFFSET(CPdataAnn!BW$9,$A13,0)/OFFSET(CVMdataAnn!BW$9,$A13,0)))</f>
        <v>796.53455098934546</v>
      </c>
      <c r="BX13" s="6">
        <f ca="1">IF(ISERROR(CVMdataQly!BX13*(OFFSET(CPdataAnn!BX$9,$A13,0)/OFFSET(CVMdataAnn!BX$9,$A13,0))),"",CVMdataQly!BX13*(OFFSET(CPdataAnn!BX$9,$A13,0)/OFFSET(CVMdataAnn!BX$9,$A13,0)))</f>
        <v>667.44766966475879</v>
      </c>
      <c r="BY13" s="6">
        <f ca="1">IF(ISERROR(CVMdataQly!BY13*(OFFSET(CPdataAnn!BY$9,$A13,0)/OFFSET(CVMdataAnn!BY$9,$A13,0))),"",CVMdataQly!BY13*(OFFSET(CPdataAnn!BY$9,$A13,0)/OFFSET(CVMdataAnn!BY$9,$A13,0)))</f>
        <v>66.545454545454547</v>
      </c>
      <c r="BZ13" s="6">
        <f ca="1">IF(ISERROR(CVMdataQly!BZ13*(OFFSET(CPdataAnn!BZ$9,$A13,0)/OFFSET(CVMdataAnn!BZ$9,$A13,0))),"",CVMdataQly!BZ13*(OFFSET(CPdataAnn!BZ$9,$A13,0)/OFFSET(CVMdataAnn!BZ$9,$A13,0)))</f>
        <v>63.407725321888407</v>
      </c>
      <c r="CA13" s="6">
        <f ca="1">IF(ISERROR(CVMdataQly!CA13*(OFFSET(CPdataAnn!CA$9,$A13,0)/OFFSET(CVMdataAnn!CA$9,$A13,0))),"",CVMdataQly!CA13*(OFFSET(CPdataAnn!CA$9,$A13,0)/OFFSET(CVMdataAnn!CA$9,$A13,0)))</f>
        <v>357.09087285771221</v>
      </c>
      <c r="CB13" s="6">
        <f ca="1">IF(ISERROR(CVMdataQly!CB13*(OFFSET(CPdataAnn!CB$9,$A13,0)/OFFSET(CVMdataAnn!CB$9,$A13,0))),"",CVMdataQly!CB13*(OFFSET(CPdataAnn!CB$9,$A13,0)/OFFSET(CVMdataAnn!CB$9,$A13,0)))</f>
        <v>259.08171206225683</v>
      </c>
      <c r="CC13" s="6">
        <f ca="1">IF(ISERROR(CVMdataQly!CC13*(OFFSET(CPdataAnn!CC$9,$A13,0)/OFFSET(CVMdataAnn!CC$9,$A13,0))),"",CVMdataQly!CC13*(OFFSET(CPdataAnn!CC$9,$A13,0)/OFFSET(CVMdataAnn!CC$9,$A13,0)))</f>
        <v>46.064171122994651</v>
      </c>
      <c r="CD13" s="6">
        <f ca="1">IF(ISERROR(CVMdataQly!CD13*(OFFSET(CPdataAnn!CD$9,$A13,0)/OFFSET(CVMdataAnn!CD$9,$A13,0))),"",CVMdataQly!CD13*(OFFSET(CPdataAnn!CD$9,$A13,0)/OFFSET(CVMdataAnn!CD$9,$A13,0)))</f>
        <v>218.92682926829266</v>
      </c>
      <c r="CE13" s="6">
        <f ca="1">IF(ISERROR(CVMdataQly!CE13*(OFFSET(CPdataAnn!CE$9,$A13,0)/OFFSET(CVMdataAnn!CE$9,$A13,0))),"",CVMdataQly!CE13*(OFFSET(CPdataAnn!CE$9,$A13,0)/OFFSET(CVMdataAnn!CE$9,$A13,0)))</f>
        <v>520.72727272727275</v>
      </c>
      <c r="CF13" s="6">
        <f ca="1">IF(ISERROR(CVMdataQly!CF13*(OFFSET(CPdataAnn!CF$9,$A13,0)/OFFSET(CVMdataAnn!CF$9,$A13,0))),"",CVMdataQly!CF13*(OFFSET(CPdataAnn!CF$9,$A13,0)/OFFSET(CVMdataAnn!CF$9,$A13,0)))</f>
        <v>346.67911975435004</v>
      </c>
      <c r="CG13" s="6">
        <f ca="1">IF(ISERROR(CVMdataQly!CG13*(OFFSET(CPdataAnn!CG$9,$A13,0)/OFFSET(CVMdataAnn!CG$9,$A13,0))),"",CVMdataQly!CG13*(OFFSET(CPdataAnn!CG$9,$A13,0)/OFFSET(CVMdataAnn!CG$9,$A13,0)))</f>
        <v>173.89109697933227</v>
      </c>
      <c r="CH13" s="6">
        <f ca="1">IF(ISERROR(CVMdataQly!CH13*(OFFSET(CPdataAnn!CH$9,$A13,0)/OFFSET(CVMdataAnn!CH$9,$A13,0))),"",CVMdataQly!CH13*(OFFSET(CPdataAnn!CH$9,$A13,0)/OFFSET(CVMdataAnn!CH$9,$A13,0)))</f>
        <v>659.02784562774787</v>
      </c>
      <c r="CI13" s="6">
        <f ca="1">IF(ISERROR(CVMdataQly!CI13*(OFFSET(CPdataAnn!CI$9,$A13,0)/OFFSET(CVMdataAnn!CI$9,$A13,0))),"",CVMdataQly!CI13*(OFFSET(CPdataAnn!CI$9,$A13,0)/OFFSET(CVMdataAnn!CI$9,$A13,0)))</f>
        <v>358.42541436464086</v>
      </c>
      <c r="CJ13" s="6">
        <f ca="1">IF(ISERROR(CVMdataQly!CJ13*(OFFSET(CPdataAnn!CJ$9,$A13,0)/OFFSET(CVMdataAnn!CJ$9,$A13,0))),"",CVMdataQly!CJ13*(OFFSET(CPdataAnn!CJ$9,$A13,0)/OFFSET(CVMdataAnn!CJ$9,$A13,0)))</f>
        <v>214.36393229166669</v>
      </c>
      <c r="CK13" s="6">
        <f ca="1">IF(ISERROR(CVMdataQly!CK13*(OFFSET(CPdataAnn!CK$9,$A13,0)/OFFSET(CVMdataAnn!CK$9,$A13,0))),"",CVMdataQly!CK13*(OFFSET(CPdataAnn!CK$9,$A13,0)/OFFSET(CVMdataAnn!CK$9,$A13,0)))</f>
        <v>38.453172205438065</v>
      </c>
      <c r="CL13" s="6">
        <f ca="1">IF(ISERROR(CVMdataQly!CL13*(OFFSET(CPdataAnn!CL$9,$A13,0)/OFFSET(CVMdataAnn!CL$9,$A13,0))),"",CVMdataQly!CL13*(OFFSET(CPdataAnn!CL$9,$A13,0)/OFFSET(CVMdataAnn!CL$9,$A13,0)))</f>
        <v>107.43884892086331</v>
      </c>
      <c r="CM13" s="6">
        <f ca="1">IF(ISERROR(CVMdataQly!CM13*(OFFSET(CPdataAnn!CM$9,$A13,0)/OFFSET(CVMdataAnn!CM$9,$A13,0))),"",CVMdataQly!CM13*(OFFSET(CPdataAnn!CM$9,$A13,0)/OFFSET(CVMdataAnn!CM$9,$A13,0)))</f>
        <v>197.26078799249532</v>
      </c>
      <c r="CN13" s="6">
        <f ca="1">IF(ISERROR(CVMdataQly!CN13*(OFFSET(CPdataAnn!CN$9,$A13,0)/OFFSET(CVMdataAnn!CN$9,$A13,0))),"",CVMdataQly!CN13*(OFFSET(CPdataAnn!CN$9,$A13,0)/OFFSET(CVMdataAnn!CN$9,$A13,0)))</f>
        <v>72.966694421315566</v>
      </c>
      <c r="CO13" s="6">
        <f ca="1">IF(ISERROR(CVMdataQly!CO13*(OFFSET(CPdataAnn!CO$9,$A13,0)/OFFSET(CVMdataAnn!CO$9,$A13,0))),"",CVMdataQly!CO13*(OFFSET(CPdataAnn!CO$9,$A13,0)/OFFSET(CVMdataAnn!CO$9,$A13,0)))</f>
        <v>103.4375</v>
      </c>
      <c r="CP13" s="6">
        <f ca="1">IF(ISERROR(CVMdataQly!CP13*(OFFSET(CPdataAnn!CP$9,$A13,0)/OFFSET(CVMdataAnn!CP$9,$A13,0))),"",CVMdataQly!CP13*(OFFSET(CPdataAnn!CP$9,$A13,0)/OFFSET(CVMdataAnn!CP$9,$A13,0)))</f>
        <v>22.51417004048583</v>
      </c>
      <c r="CQ13" s="6">
        <f ca="1">IF(ISERROR(CVMdataQly!CQ13*(OFFSET(CPdataAnn!CQ$9,$A13,0)/OFFSET(CVMdataAnn!CQ$9,$A13,0))),"",CVMdataQly!CQ13*(OFFSET(CPdataAnn!CQ$9,$A13,0)/OFFSET(CVMdataAnn!CQ$9,$A13,0)))</f>
        <v>104.37614678899084</v>
      </c>
      <c r="CR13" s="6">
        <f ca="1">IF(ISERROR(CVMdataQly!CR13*(OFFSET(CPdataAnn!CR$9,$A13,0)/OFFSET(CVMdataAnn!CR$9,$A13,0))),"",CVMdataQly!CR13*(OFFSET(CPdataAnn!CR$9,$A13,0)/OFFSET(CVMdataAnn!CR$9,$A13,0)))</f>
        <v>7933.5327420072663</v>
      </c>
      <c r="CS13" s="6">
        <f ca="1">IF(ISERROR(CVMdataQly!CS13*(OFFSET(CPdataAnn!CS$9,$A13,0)/OFFSET(CVMdataAnn!CS$9,$A13,0))),"",CVMdataQly!CS13*(OFFSET(CPdataAnn!CS$9,$A13,0)/OFFSET(CVMdataAnn!CS$9,$A13,0)))</f>
        <v>2628.1996714456391</v>
      </c>
      <c r="CT13" s="6">
        <f ca="1">IF(ISERROR(CVMdataQly!CT13*(OFFSET(CPdataAnn!CT$9,$A13,0)/OFFSET(CVMdataAnn!CT$9,$A13,0))),"",CVMdataQly!CT13*(OFFSET(CPdataAnn!CT$9,$A13,0)/OFFSET(CVMdataAnn!CT$9,$A13,0)))</f>
        <v>2548.543118218161</v>
      </c>
      <c r="CU13" s="6">
        <f ca="1">IF(ISERROR(CVMdataQly!CU13*(OFFSET(CPdataAnn!CU$9,$A13,0)/OFFSET(CVMdataAnn!CU$9,$A13,0))),"",CVMdataQly!CU13*(OFFSET(CPdataAnn!CU$9,$A13,0)/OFFSET(CVMdataAnn!CU$9,$A13,0)))</f>
        <v>46.777456647398843</v>
      </c>
      <c r="CV13" s="6">
        <f ca="1">IF(ISERROR(CVMdataQly!CV13*(OFFSET(CPdataAnn!CV$9,$A13,0)/OFFSET(CVMdataAnn!CV$9,$A13,0))),"",CVMdataQly!CV13*(OFFSET(CPdataAnn!CV$9,$A13,0)/OFFSET(CVMdataAnn!CV$9,$A13,0)))</f>
        <v>35.109704641350213</v>
      </c>
      <c r="CW13" s="6">
        <f ca="1">IF(ISERROR(CVMdataQly!CW13*(OFFSET(CPdataAnn!CW$9,$A13,0)/OFFSET(CVMdataAnn!CW$9,$A13,0))),"",CVMdataQly!CW13*(OFFSET(CPdataAnn!CW$9,$A13,0)/OFFSET(CVMdataAnn!CW$9,$A13,0)))</f>
        <v>3364.0718867924529</v>
      </c>
      <c r="CX13" s="6">
        <f ca="1">IF(ISERROR(CVMdataQly!CX13*(OFFSET(CPdataAnn!CX$9,$A13,0)/OFFSET(CVMdataAnn!CX$9,$A13,0))),"",CVMdataQly!CX13*(OFFSET(CPdataAnn!CX$9,$A13,0)/OFFSET(CVMdataAnn!CX$9,$A13,0)))</f>
        <v>318.11814073595872</v>
      </c>
      <c r="CY13" s="6">
        <f ca="1">IF(ISERROR(CVMdataQly!CY13*(OFFSET(CPdataAnn!CY$9,$A13,0)/OFFSET(CVMdataAnn!CY$9,$A13,0))),"",CVMdataQly!CY13*(OFFSET(CPdataAnn!CY$9,$A13,0)/OFFSET(CVMdataAnn!CY$9,$A13,0)))</f>
        <v>2066.2854327938076</v>
      </c>
      <c r="CZ13" s="6">
        <f ca="1">IF(ISERROR(CVMdataQly!CZ13*(OFFSET(CPdataAnn!CZ$9,$A13,0)/OFFSET(CVMdataAnn!CZ$9,$A13,0))),"",CVMdataQly!CZ13*(OFFSET(CPdataAnn!CZ$9,$A13,0)/OFFSET(CVMdataAnn!CZ$9,$A13,0)))</f>
        <v>756.67582004213068</v>
      </c>
      <c r="DA13" s="6">
        <f ca="1">IF(ISERROR(CVMdataQly!DA13*(OFFSET(CPdataAnn!DA$9,$A13,0)/OFFSET(CVMdataAnn!DA$9,$A13,0))),"",CVMdataQly!DA13*(OFFSET(CPdataAnn!DA$9,$A13,0)/OFFSET(CVMdataAnn!DA$9,$A13,0)))</f>
        <v>227.53949044585985</v>
      </c>
      <c r="DB13" s="6">
        <f ca="1">IF(ISERROR(CVMdataQly!DB13*(OFFSET(CPdataAnn!DB$9,$A13,0)/OFFSET(CVMdataAnn!DB$9,$A13,0))),"",CVMdataQly!DB13*(OFFSET(CPdataAnn!DB$9,$A13,0)/OFFSET(CVMdataAnn!DB$9,$A13,0)))</f>
        <v>1937.9773845949182</v>
      </c>
      <c r="DC13" s="6">
        <f ca="1">IF(ISERROR(CVMdataQly!DC13*(OFFSET(CPdataAnn!DC$9,$A13,0)/OFFSET(CVMdataAnn!DC$9,$A13,0))),"",CVMdataQly!DC13*(OFFSET(CPdataAnn!DC$9,$A13,0)/OFFSET(CVMdataAnn!DC$9,$A13,0)))</f>
        <v>383.59732988802756</v>
      </c>
      <c r="DD13" s="6">
        <f ca="1">IF(ISERROR(CVMdataQly!DD13*(OFFSET(CPdataAnn!DD$9,$A13,0)/OFFSET(CVMdataAnn!DD$9,$A13,0))),"",CVMdataQly!DD13*(OFFSET(CPdataAnn!DD$9,$A13,0)/OFFSET(CVMdataAnn!DD$9,$A13,0)))</f>
        <v>629.30764371446617</v>
      </c>
      <c r="DE13" s="6">
        <f ca="1">IF(ISERROR(CVMdataQly!DE13*(OFFSET(CPdataAnn!DE$9,$A13,0)/OFFSET(CVMdataAnn!DE$9,$A13,0))),"",CVMdataQly!DE13*(OFFSET(CPdataAnn!DE$9,$A13,0)/OFFSET(CVMdataAnn!DE$9,$A13,0)))</f>
        <v>736.49856772609473</v>
      </c>
      <c r="DF13" s="6">
        <f ca="1">IF(ISERROR(CVMdataQly!DF13*(OFFSET(CPdataAnn!DF$9,$A13,0)/OFFSET(CVMdataAnn!DF$9,$A13,0))),"",CVMdataQly!DF13*(OFFSET(CPdataAnn!DF$9,$A13,0)/OFFSET(CVMdataAnn!DF$9,$A13,0)))</f>
        <v>133.79886148007591</v>
      </c>
      <c r="DG13" s="6">
        <f ca="1">IF(ISERROR(CVMdataQly!DG13*(OFFSET(CPdataAnn!DG$9,$A13,0)/OFFSET(CVMdataAnn!DG$9,$A13,0))),"",CVMdataQly!DG13*(OFFSET(CPdataAnn!DG$9,$A13,0)/OFFSET(CVMdataAnn!DG$9,$A13,0)))</f>
        <v>56.816640986132505</v>
      </c>
      <c r="DH13" s="6">
        <f ca="1">IF(ISERROR(CVMdataQly!DH13*(OFFSET(CPdataAnn!DH$9,$A13,0)/OFFSET(CVMdataAnn!DH$9,$A13,0))),"",CVMdataQly!DH13*(OFFSET(CPdataAnn!DH$9,$A13,0)/OFFSET(CVMdataAnn!DH$9,$A13,0)))</f>
        <v>1037.5189969604862</v>
      </c>
      <c r="DI13" s="6">
        <f ca="1">IF(ISERROR(CVMdataQly!DI13*(OFFSET(CPdataAnn!DI$9,$A13,0)/OFFSET(CVMdataAnn!DI$9,$A13,0))),"",CVMdataQly!DI13*(OFFSET(CPdataAnn!DI$9,$A13,0)/OFFSET(CVMdataAnn!DI$9,$A13,0)))</f>
        <v>120.17257217847769</v>
      </c>
      <c r="DJ13" s="6">
        <f ca="1">IF(ISERROR(CVMdataQly!DJ13*(OFFSET(CPdataAnn!DJ$9,$A13,0)/OFFSET(CVMdataAnn!DJ$9,$A13,0))),"",CVMdataQly!DJ13*(OFFSET(CPdataAnn!DJ$9,$A13,0)/OFFSET(CVMdataAnn!DJ$9,$A13,0)))</f>
        <v>23.795918367346943</v>
      </c>
      <c r="DK13" s="6">
        <f ca="1">IF(ISERROR(CVMdataQly!DK13*(OFFSET(CPdataAnn!DK$9,$A13,0)/OFFSET(CVMdataAnn!DK$9,$A13,0))),"",CVMdataQly!DK13*(OFFSET(CPdataAnn!DK$9,$A13,0)/OFFSET(CVMdataAnn!DK$9,$A13,0)))</f>
        <v>894.16365307998763</v>
      </c>
      <c r="DL13" s="6">
        <f ca="1">IF(ISERROR(CVMdataQly!DL13*(OFFSET(CPdataAnn!DL$9,$A13,0)/OFFSET(CVMdataAnn!DL$9,$A13,0))),"",CVMdataQly!DL13*(OFFSET(CPdataAnn!DL$9,$A13,0)/OFFSET(CVMdataAnn!DL$9,$A13,0)))</f>
        <v>5161.7311722652039</v>
      </c>
      <c r="DM13" s="6">
        <f ca="1">IF(ISERROR(CVMdataQly!DM13*(OFFSET(CPdataAnn!DM$9,$A13,0)/OFFSET(CVMdataAnn!DM$9,$A13,0))),"",CVMdataQly!DM13*(OFFSET(CPdataAnn!DM$9,$A13,0)/OFFSET(CVMdataAnn!DM$9,$A13,0)))</f>
        <v>1137.6344086021506</v>
      </c>
      <c r="DN13" s="6">
        <f ca="1">IF(ISERROR(CVMdataQly!DN13*(OFFSET(CPdataAnn!DN$9,$A13,0)/OFFSET(CVMdataAnn!DN$9,$A13,0))),"",CVMdataQly!DN13*(OFFSET(CPdataAnn!DN$9,$A13,0)/OFFSET(CVMdataAnn!DN$9,$A13,0)))</f>
        <v>397.09090909090912</v>
      </c>
      <c r="DO13" s="6">
        <f ca="1">IF(ISERROR(CVMdataQly!DO13*(OFFSET(CPdataAnn!DO$9,$A13,0)/OFFSET(CVMdataAnn!DO$9,$A13,0))),"",CVMdataQly!DO13*(OFFSET(CPdataAnn!DO$9,$A13,0)/OFFSET(CVMdataAnn!DO$9,$A13,0)))</f>
        <v>126.52173913043478</v>
      </c>
      <c r="DP13" s="6">
        <f ca="1">IF(ISERROR(CVMdataQly!DP13*(OFFSET(CPdataAnn!DP$9,$A13,0)/OFFSET(CVMdataAnn!DP$9,$A13,0))),"",CVMdataQly!DP13*(OFFSET(CPdataAnn!DP$9,$A13,0)/OFFSET(CVMdataAnn!DP$9,$A13,0)))</f>
        <v>337.23529411764707</v>
      </c>
      <c r="DQ13" s="6">
        <f ca="1">IF(ISERROR(CVMdataQly!DQ13*(OFFSET(CPdataAnn!DQ$9,$A13,0)/OFFSET(CVMdataAnn!DQ$9,$A13,0))),"",CVMdataQly!DQ13*(OFFSET(CPdataAnn!DQ$9,$A13,0)/OFFSET(CVMdataAnn!DQ$9,$A13,0)))</f>
        <v>232.49818621523582</v>
      </c>
      <c r="DR13" s="6">
        <f ca="1">IF(ISERROR(CVMdataQly!DR13*(OFFSET(CPdataAnn!DR$9,$A13,0)/OFFSET(CVMdataAnn!DR$9,$A13,0))),"",CVMdataQly!DR13*(OFFSET(CPdataAnn!DR$9,$A13,0)/OFFSET(CVMdataAnn!DR$9,$A13,0)))</f>
        <v>34.503722084367247</v>
      </c>
      <c r="DS13" s="6">
        <f ca="1">IF(ISERROR(CVMdataQly!DS13*(OFFSET(CPdataAnn!DS$9,$A13,0)/OFFSET(CVMdataAnn!DS$9,$A13,0))),"",CVMdataQly!DS13*(OFFSET(CPdataAnn!DS$9,$A13,0)/OFFSET(CVMdataAnn!DS$9,$A13,0)))</f>
        <v>183.5952380952381</v>
      </c>
      <c r="DT13" s="6">
        <f ca="1">IF(ISERROR(CVMdataQly!DT13*(OFFSET(CPdataAnn!DT$9,$A13,0)/OFFSET(CVMdataAnn!DT$9,$A13,0))),"",CVMdataQly!DT13*(OFFSET(CPdataAnn!DT$9,$A13,0)/OFFSET(CVMdataAnn!DT$9,$A13,0)))</f>
        <v>159.35573122529644</v>
      </c>
      <c r="DU13" s="6">
        <f ca="1">IF(ISERROR(CVMdataQly!DU13*(OFFSET(CPdataAnn!DU$9,$A13,0)/OFFSET(CVMdataAnn!DU$9,$A13,0))),"",CVMdataQly!DU13*(OFFSET(CPdataAnn!DU$9,$A13,0)/OFFSET(CVMdataAnn!DU$9,$A13,0)))</f>
        <v>21.87</v>
      </c>
      <c r="DV13" s="6">
        <f ca="1">IF(ISERROR(CVMdataQly!DV13*(OFFSET(CPdataAnn!DV$9,$A13,0)/OFFSET(CVMdataAnn!DV$9,$A13,0))),"",CVMdataQly!DV13*(OFFSET(CPdataAnn!DV$9,$A13,0)/OFFSET(CVMdataAnn!DV$9,$A13,0)))</f>
        <v>3.7818181818181817</v>
      </c>
      <c r="DW13" s="6">
        <f ca="1">IF(ISERROR(CVMdataQly!DW13*(OFFSET(CPdataAnn!DW$9,$A13,0)/OFFSET(CVMdataAnn!DW$9,$A13,0))),"",CVMdataQly!DW13*(OFFSET(CPdataAnn!DW$9,$A13,0)/OFFSET(CVMdataAnn!DW$9,$A13,0)))</f>
        <v>1253.5185113394068</v>
      </c>
      <c r="DX13" s="6">
        <f ca="1">IF(ISERROR(CVMdataQly!DX13*(OFFSET(CPdataAnn!DX$9,$A13,0)/OFFSET(CVMdataAnn!DX$9,$A13,0))),"",CVMdataQly!DX13*(OFFSET(CPdataAnn!DX$9,$A13,0)/OFFSET(CVMdataAnn!DX$9,$A13,0)))</f>
        <v>527.69811320754718</v>
      </c>
      <c r="DY13" s="6">
        <f ca="1">IF(ISERROR(CVMdataQly!DY13*(OFFSET(CPdataAnn!DY$9,$A13,0)/OFFSET(CVMdataAnn!DY$9,$A13,0))),"",CVMdataQly!DY13*(OFFSET(CPdataAnn!DY$9,$A13,0)/OFFSET(CVMdataAnn!DY$9,$A13,0)))</f>
        <v>159.29446935724962</v>
      </c>
      <c r="DZ13" s="6">
        <f ca="1">IF(ISERROR(CVMdataQly!DZ13*(OFFSET(CPdataAnn!DZ$9,$A13,0)/OFFSET(CVMdataAnn!DZ$9,$A13,0))),"",CVMdataQly!DZ13*(OFFSET(CPdataAnn!DZ$9,$A13,0)/OFFSET(CVMdataAnn!DZ$9,$A13,0)))</f>
        <v>256.11325611325611</v>
      </c>
      <c r="EA13" s="6">
        <f ca="1">IF(ISERROR(CVMdataQly!EA13*(OFFSET(CPdataAnn!EA$9,$A13,0)/OFFSET(CVMdataAnn!EA$9,$A13,0))),"",CVMdataQly!EA13*(OFFSET(CPdataAnn!EA$9,$A13,0)/OFFSET(CVMdataAnn!EA$9,$A13,0)))</f>
        <v>193.95833333333334</v>
      </c>
      <c r="EB13" s="6">
        <f ca="1">IF(ISERROR(CVMdataQly!EB13*(OFFSET(CPdataAnn!EB$9,$A13,0)/OFFSET(CVMdataAnn!EB$9,$A13,0))),"",CVMdataQly!EB13*(OFFSET(CPdataAnn!EB$9,$A13,0)/OFFSET(CVMdataAnn!EB$9,$A13,0)))</f>
        <v>122.80766028309742</v>
      </c>
      <c r="EC13" s="6">
        <f ca="1">IF(ISERROR(CVMdataQly!EC13*(OFFSET(CPdataAnn!EC$9,$A13,0)/OFFSET(CVMdataAnn!EC$9,$A13,0))),"",CVMdataQly!EC13*(OFFSET(CPdataAnn!EC$9,$A13,0)/OFFSET(CVMdataAnn!EC$9,$A13,0)))</f>
        <v>1625.9159416015336</v>
      </c>
      <c r="ED13" s="6">
        <f ca="1">IF(ISERROR(CVMdataQly!ED13*(OFFSET(CPdataAnn!ED$9,$A13,0)/OFFSET(CVMdataAnn!ED$9,$A13,0))),"",CVMdataQly!ED13*(OFFSET(CPdataAnn!ED$9,$A13,0)/OFFSET(CVMdataAnn!ED$9,$A13,0)))</f>
        <v>310.14634146341461</v>
      </c>
      <c r="EE13" s="6">
        <f ca="1">IF(ISERROR(CVMdataQly!EE13*(OFFSET(CPdataAnn!EE$9,$A13,0)/OFFSET(CVMdataAnn!EE$9,$A13,0))),"",CVMdataQly!EE13*(OFFSET(CPdataAnn!EE$9,$A13,0)/OFFSET(CVMdataAnn!EE$9,$A13,0)))</f>
        <v>848.88276397515529</v>
      </c>
      <c r="EF13" s="6">
        <f ca="1">IF(ISERROR(CVMdataQly!EF13*(OFFSET(CPdataAnn!EF$9,$A13,0)/OFFSET(CVMdataAnn!EF$9,$A13,0))),"",CVMdataQly!EF13*(OFFSET(CPdataAnn!EF$9,$A13,0)/OFFSET(CVMdataAnn!EF$9,$A13,0)))</f>
        <v>467.78065872459706</v>
      </c>
      <c r="EG13" s="6">
        <f ca="1">IF(ISERROR(CVMdataQly!EG13*(OFFSET(CPdataAnn!EG$9,$A13,0)/OFFSET(CVMdataAnn!EG$9,$A13,0))),"",CVMdataQly!EG13*(OFFSET(CPdataAnn!EG$9,$A13,0)/OFFSET(CVMdataAnn!EG$9,$A13,0)))</f>
        <v>979.58300051203275</v>
      </c>
      <c r="EH13" s="6">
        <f ca="1">IF(ISERROR(CVMdataQly!EH13*(OFFSET(CPdataAnn!EH$9,$A13,0)/OFFSET(CVMdataAnn!EH$9,$A13,0))),"",CVMdataQly!EH13*(OFFSET(CPdataAnn!EH$9,$A13,0)/OFFSET(CVMdataAnn!EH$9,$A13,0)))</f>
        <v>201.23117338003502</v>
      </c>
      <c r="EI13" s="6">
        <f ca="1">IF(ISERROR(CVMdataQly!EI13*(OFFSET(CPdataAnn!EI$9,$A13,0)/OFFSET(CVMdataAnn!EI$9,$A13,0))),"",CVMdataQly!EI13*(OFFSET(CPdataAnn!EI$9,$A13,0)/OFFSET(CVMdataAnn!EI$9,$A13,0)))</f>
        <v>573.52013942680094</v>
      </c>
      <c r="EJ13" s="6">
        <f ca="1">IF(ISERROR(CVMdataQly!EJ13*(OFFSET(CPdataAnn!EJ$9,$A13,0)/OFFSET(CVMdataAnn!EJ$9,$A13,0))),"",CVMdataQly!EJ13*(OFFSET(CPdataAnn!EJ$9,$A13,0)/OFFSET(CVMdataAnn!EJ$9,$A13,0)))</f>
        <v>60.974358974358978</v>
      </c>
      <c r="EK13" s="6">
        <f ca="1">IF(ISERROR(CVMdataQly!EK13*(OFFSET(CPdataAnn!EK$9,$A13,0)/OFFSET(CVMdataAnn!EK$9,$A13,0))),"",CVMdataQly!EK13*(OFFSET(CPdataAnn!EK$9,$A13,0)/OFFSET(CVMdataAnn!EK$9,$A13,0)))</f>
        <v>145.5678391959799</v>
      </c>
      <c r="EL13" s="6" t="str">
        <f ca="1">IF(ISERROR(CVMdataQly!EL13*(OFFSET(CPdataAnn!EL$9,$A13,0)/OFFSET(CVMdataAnn!EL$9,$A13,0))),"",CVMdataQly!EL13*(OFFSET(CPdataAnn!EL$9,$A13,0)/OFFSET(CVMdataAnn!EL$9,$A13,0)))</f>
        <v/>
      </c>
      <c r="EM13" s="6">
        <f ca="1">IF(ISERROR(CVMdataQly!EM13*(OFFSET(CPdataAnn!EM$9,$A13,0)/OFFSET(CVMdataAnn!EM$9,$A13,0))),"",CVMdataQly!EM13*(OFFSET(CPdataAnn!EM$9,$A13,0)/OFFSET(CVMdataAnn!EM$9,$A13,0)))</f>
        <v>399.95182464169579</v>
      </c>
      <c r="EN13" s="6">
        <f ca="1">IF(ISERROR(CVMdataQly!EN13*(OFFSET(CPdataAnn!EN$9,$A13,0)/OFFSET(CVMdataAnn!EN$9,$A13,0))),"",CVMdataQly!EN13*(OFFSET(CPdataAnn!EN$9,$A13,0)/OFFSET(CVMdataAnn!EN$9,$A13,0)))</f>
        <v>5566.5610195876407</v>
      </c>
      <c r="EO13" s="6">
        <f ca="1">IF(ISERROR(CVMdataQly!EO13*(OFFSET(CPdataAnn!EO$9,$A13,0)/OFFSET(CVMdataAnn!EO$9,$A13,0))),"",CVMdataQly!EO13*(OFFSET(CPdataAnn!EO$9,$A13,0)/OFFSET(CVMdataAnn!EO$9,$A13,0)))</f>
        <v>4749.5386256987304</v>
      </c>
      <c r="EP13" s="6">
        <f ca="1">IF(ISERROR(CVMdataQly!EP13*(OFFSET(CPdataAnn!EP$9,$A13,0)/OFFSET(CVMdataAnn!EP$9,$A13,0))),"",CVMdataQly!EP13*(OFFSET(CPdataAnn!EP$9,$A13,0)/OFFSET(CVMdataAnn!EP$9,$A13,0)))</f>
        <v>4336.9442111029948</v>
      </c>
      <c r="EQ13" s="6">
        <f ca="1">IF(ISERROR(CVMdataQly!EQ13*(OFFSET(CPdataAnn!EQ$9,$A13,0)/OFFSET(CVMdataAnn!EQ$9,$A13,0))),"",CVMdataQly!EQ13*(OFFSET(CPdataAnn!EQ$9,$A13,0)/OFFSET(CVMdataAnn!EQ$9,$A13,0)))</f>
        <v>412.87340262395639</v>
      </c>
      <c r="ER13" s="6">
        <f ca="1">IF(ISERROR(CVMdataQly!ER13*(OFFSET(CPdataAnn!ER$9,$A13,0)/OFFSET(CVMdataAnn!ER$9,$A13,0))),"",CVMdataQly!ER13*(OFFSET(CPdataAnn!ER$9,$A13,0)/OFFSET(CVMdataAnn!ER$9,$A13,0)))</f>
        <v>817.2993166287016</v>
      </c>
      <c r="ES13" s="6">
        <f ca="1">IF(ISERROR(CVMdataQly!ES13*(OFFSET(CPdataAnn!ES$9,$A13,0)/OFFSET(CVMdataAnn!ES$9,$A13,0))),"",CVMdataQly!ES13*(OFFSET(CPdataAnn!ES$9,$A13,0)/OFFSET(CVMdataAnn!ES$9,$A13,0)))</f>
        <v>6161.7436479390662</v>
      </c>
      <c r="ET13" s="6">
        <f ca="1">IF(ISERROR(CVMdataQly!ET13*(OFFSET(CPdataAnn!ET$9,$A13,0)/OFFSET(CVMdataAnn!ET$9,$A13,0))),"",CVMdataQly!ET13*(OFFSET(CPdataAnn!ET$9,$A13,0)/OFFSET(CVMdataAnn!ET$9,$A13,0)))</f>
        <v>1123.7355498721229</v>
      </c>
      <c r="EU13" s="6">
        <f ca="1">IF(ISERROR(CVMdataQly!EU13*(OFFSET(CPdataAnn!EU$9,$A13,0)/OFFSET(CVMdataAnn!EU$9,$A13,0))),"",CVMdataQly!EU13*(OFFSET(CPdataAnn!EU$9,$A13,0)/OFFSET(CVMdataAnn!EU$9,$A13,0)))</f>
        <v>368.08236466290271</v>
      </c>
      <c r="EV13" s="6">
        <f ca="1">IF(ISERROR(CVMdataQly!EV13*(OFFSET(CPdataAnn!EV$9,$A13,0)/OFFSET(CVMdataAnn!EV$9,$A13,0))),"",CVMdataQly!EV13*(OFFSET(CPdataAnn!EV$9,$A13,0)/OFFSET(CVMdataAnn!EV$9,$A13,0)))</f>
        <v>66.741176470588229</v>
      </c>
      <c r="EW13" s="6">
        <f ca="1">IF(ISERROR(CVMdataQly!EW13*(OFFSET(CPdataAnn!EW$9,$A13,0)/OFFSET(CVMdataAnn!EW$9,$A13,0))),"",CVMdataQly!EW13*(OFFSET(CPdataAnn!EW$9,$A13,0)/OFFSET(CVMdataAnn!EW$9,$A13,0)))</f>
        <v>691.99023199023202</v>
      </c>
      <c r="EX13" s="6">
        <f ca="1">IF(ISERROR(CVMdataQly!EX13*(OFFSET(CPdataAnn!EX$9,$A13,0)/OFFSET(CVMdataAnn!EX$9,$A13,0))),"",CVMdataQly!EX13*(OFFSET(CPdataAnn!EX$9,$A13,0)/OFFSET(CVMdataAnn!EX$9,$A13,0)))</f>
        <v>274.83675464320623</v>
      </c>
      <c r="EY13" s="6">
        <f ca="1">IF(ISERROR(CVMdataQly!EY13*(OFFSET(CPdataAnn!EY$9,$A13,0)/OFFSET(CVMdataAnn!EY$9,$A13,0))),"",CVMdataQly!EY13*(OFFSET(CPdataAnn!EY$9,$A13,0)/OFFSET(CVMdataAnn!EY$9,$A13,0)))</f>
        <v>560.10538506079899</v>
      </c>
      <c r="EZ13" s="6">
        <f ca="1">IF(ISERROR(CVMdataQly!EZ13*(OFFSET(CPdataAnn!EZ$9,$A13,0)/OFFSET(CVMdataAnn!EZ$9,$A13,0))),"",CVMdataQly!EZ13*(OFFSET(CPdataAnn!EZ$9,$A13,0)/OFFSET(CVMdataAnn!EZ$9,$A13,0)))</f>
        <v>429.735434843794</v>
      </c>
      <c r="FA13" s="6">
        <f ca="1">IF(ISERROR(CVMdataQly!FA13*(OFFSET(CPdataAnn!FA$9,$A13,0)/OFFSET(CVMdataAnn!FA$9,$A13,0))),"",CVMdataQly!FA13*(OFFSET(CPdataAnn!FA$9,$A13,0)/OFFSET(CVMdataAnn!FA$9,$A13,0)))</f>
        <v>131.08853118712273</v>
      </c>
      <c r="FB13" s="6">
        <f ca="1">IF(ISERROR(CVMdataQly!FB13*(OFFSET(CPdataAnn!FB$9,$A13,0)/OFFSET(CVMdataAnn!FB$9,$A13,0))),"",CVMdataQly!FB13*(OFFSET(CPdataAnn!FB$9,$A13,0)/OFFSET(CVMdataAnn!FB$9,$A13,0)))</f>
        <v>702.25586085202929</v>
      </c>
      <c r="FC13" s="6">
        <f ca="1">IF(ISERROR(CVMdataQly!FC13*(OFFSET(CPdataAnn!FC$9,$A13,0)/OFFSET(CVMdataAnn!FC$9,$A13,0))),"",CVMdataQly!FC13*(OFFSET(CPdataAnn!FC$9,$A13,0)/OFFSET(CVMdataAnn!FC$9,$A13,0)))</f>
        <v>1206.4819792638104</v>
      </c>
      <c r="FD13" s="6">
        <f ca="1">IF(ISERROR(CVMdataQly!FD13*(OFFSET(CPdataAnn!FD$9,$A13,0)/OFFSET(CVMdataAnn!FD$9,$A13,0))),"",CVMdataQly!FD13*(OFFSET(CPdataAnn!FD$9,$A13,0)/OFFSET(CVMdataAnn!FD$9,$A13,0)))</f>
        <v>866.21182427988947</v>
      </c>
      <c r="FE13" s="6">
        <f ca="1">IF(ISERROR(CVMdataQly!FE13*(OFFSET(CPdataAnn!FE$9,$A13,0)/OFFSET(CVMdataAnn!FE$9,$A13,0))),"",CVMdataQly!FE13*(OFFSET(CPdataAnn!FE$9,$A13,0)/OFFSET(CVMdataAnn!FE$9,$A13,0)))</f>
        <v>219.46634615384616</v>
      </c>
      <c r="FF13" s="6">
        <f ca="1">IF(ISERROR(CVMdataQly!FF13*(OFFSET(CPdataAnn!FF$9,$A13,0)/OFFSET(CVMdataAnn!FF$9,$A13,0))),"",CVMdataQly!FF13*(OFFSET(CPdataAnn!FF$9,$A13,0)/OFFSET(CVMdataAnn!FF$9,$A13,0)))</f>
        <v>68.025291828793769</v>
      </c>
      <c r="FG13" s="6">
        <f ca="1">IF(ISERROR(CVMdataQly!FG13*(OFFSET(CPdataAnn!FG$9,$A13,0)/OFFSET(CVMdataAnn!FG$9,$A13,0))),"",CVMdataQly!FG13*(OFFSET(CPdataAnn!FG$9,$A13,0)/OFFSET(CVMdataAnn!FG$9,$A13,0)))</f>
        <v>55.801820020222451</v>
      </c>
      <c r="FH13" s="6" t="str">
        <f ca="1">IF(ISERROR(CVMdataQly!FH13*(OFFSET(CPdataAnn!FH$9,$A13,0)/OFFSET(CVMdataAnn!FH$9,$A13,0))),"",CVMdataQly!FH13*(OFFSET(CPdataAnn!FH$9,$A13,0)/OFFSET(CVMdataAnn!FH$9,$A13,0)))</f>
        <v/>
      </c>
      <c r="FI13" s="6">
        <f ca="1">IF(ISERROR(CVMdataQly!FI13*(OFFSET(CPdataAnn!FI$9,$A13,0)/OFFSET(CVMdataAnn!FI$9,$A13,0))),"",CVMdataQly!FI13*(OFFSET(CPdataAnn!FI$9,$A13,0)/OFFSET(CVMdataAnn!FI$9,$A13,0)))</f>
        <v>1694.3401428750471</v>
      </c>
      <c r="FJ13" s="6">
        <f ca="1">IF(ISERROR(CVMdataQly!FJ13*(OFFSET(CPdataAnn!FJ$9,$A13,0)/OFFSET(CVMdataAnn!FJ$9,$A13,0))),"",CVMdataQly!FJ13*(OFFSET(CPdataAnn!FJ$9,$A13,0)/OFFSET(CVMdataAnn!FJ$9,$A13,0)))</f>
        <v>999.19985888163694</v>
      </c>
      <c r="FK13" s="6">
        <f ca="1">IF(ISERROR(CVMdataQly!FK13*(OFFSET(CPdataAnn!FK$9,$A13,0)/OFFSET(CVMdataAnn!FK$9,$A13,0))),"",CVMdataQly!FK13*(OFFSET(CPdataAnn!FK$9,$A13,0)/OFFSET(CVMdataAnn!FK$9,$A13,0)))</f>
        <v>701.98264223722276</v>
      </c>
      <c r="FL13" s="6">
        <f ca="1">IF(ISERROR(CVMdataQly!FL13*(OFFSET(CPdataAnn!FL$9,$A13,0)/OFFSET(CVMdataAnn!FL$9,$A13,0))),"",CVMdataQly!FL13*(OFFSET(CPdataAnn!FL$9,$A13,0)/OFFSET(CVMdataAnn!FL$9,$A13,0)))</f>
        <v>598.27007758439925</v>
      </c>
    </row>
    <row r="14" spans="1:168" x14ac:dyDescent="0.25">
      <c r="A14" s="6">
        <f t="shared" si="0"/>
        <v>2</v>
      </c>
      <c r="B14" s="1">
        <v>31472</v>
      </c>
      <c r="C14" s="6">
        <f ca="1">IF(ISERROR(CVMdataQly!C14*(OFFSET(CPdataAnn!C$9,$A14,0)/OFFSET(CVMdataAnn!C$9,$A14,0))),"",CVMdataQly!C14*(OFFSET(CPdataAnn!C$9,$A14,0)/OFFSET(CVMdataAnn!C$9,$A14,0)))</f>
        <v>67711.905776106112</v>
      </c>
      <c r="D14" s="6">
        <f ca="1">IF(ISERROR(CVMdataQly!D14*(OFFSET(CPdataAnn!D$9,$A14,0)/OFFSET(CVMdataAnn!D$9,$A14,0))),"",CVMdataQly!D14*(OFFSET(CPdataAnn!D$9,$A14,0)/OFFSET(CVMdataAnn!D$9,$A14,0)))</f>
        <v>-83.480574324324323</v>
      </c>
      <c r="E14" s="6">
        <f ca="1">IF(ISERROR(CVMdataQly!E14*(OFFSET(CPdataAnn!E$9,$A14,0)/OFFSET(CVMdataAnn!E$9,$A14,0))),"",CVMdataQly!E14*(OFFSET(CPdataAnn!E$9,$A14,0)/OFFSET(CVMdataAnn!E$9,$A14,0)))</f>
        <v>67893.672081508252</v>
      </c>
      <c r="F14" s="6">
        <f ca="1">IF(ISERROR(CVMdataQly!F14*(OFFSET(CPdataAnn!F$9,$A14,0)/OFFSET(CVMdataAnn!F$9,$A14,0))),"",CVMdataQly!F14*(OFFSET(CPdataAnn!F$9,$A14,0)/OFFSET(CVMdataAnn!F$9,$A14,0)))</f>
        <v>8049.3355823716038</v>
      </c>
      <c r="G14" s="6">
        <f ca="1">IF(ISERROR(CVMdataQly!G14*(OFFSET(CPdataAnn!G$9,$A14,0)/OFFSET(CVMdataAnn!G$9,$A14,0))),"",CVMdataQly!G14*(OFFSET(CPdataAnn!G$9,$A14,0)/OFFSET(CVMdataAnn!G$9,$A14,0)))</f>
        <v>3650.7710442194993</v>
      </c>
      <c r="H14" s="6">
        <f ca="1">IF(ISERROR(CVMdataQly!H14*(OFFSET(CPdataAnn!H$9,$A14,0)/OFFSET(CVMdataAnn!H$9,$A14,0))),"",CVMdataQly!H14*(OFFSET(CPdataAnn!H$9,$A14,0)/OFFSET(CVMdataAnn!H$9,$A14,0)))</f>
        <v>4109.5425891591231</v>
      </c>
      <c r="I14" s="6">
        <f ca="1">IF(ISERROR(CVMdataQly!I14*(OFFSET(CPdataAnn!I$9,$A14,0)/OFFSET(CVMdataAnn!I$9,$A14,0))),"",CVMdataQly!I14*(OFFSET(CPdataAnn!I$9,$A14,0)/OFFSET(CVMdataAnn!I$9,$A14,0)))</f>
        <v>19300.982493151547</v>
      </c>
      <c r="J14" s="6">
        <f ca="1">IF(ISERROR(CVMdataQly!J14*(OFFSET(CPdataAnn!J$9,$A14,0)/OFFSET(CVMdataAnn!J$9,$A14,0))),"",CVMdataQly!J14*(OFFSET(CPdataAnn!J$9,$A14,0)/OFFSET(CVMdataAnn!J$9,$A14,0)))</f>
        <v>3612.0776960890935</v>
      </c>
      <c r="K14" s="6">
        <f ca="1">IF(ISERROR(CVMdataQly!K14*(OFFSET(CPdataAnn!K$9,$A14,0)/OFFSET(CVMdataAnn!K$9,$A14,0))),"",CVMdataQly!K14*(OFFSET(CPdataAnn!K$9,$A14,0)/OFFSET(CVMdataAnn!K$9,$A14,0)))</f>
        <v>669.29173887926061</v>
      </c>
      <c r="L14" s="6">
        <f ca="1">IF(ISERROR(CVMdataQly!L14*(OFFSET(CPdataAnn!L$9,$A14,0)/OFFSET(CVMdataAnn!L$9,$A14,0))),"",CVMdataQly!L14*(OFFSET(CPdataAnn!L$9,$A14,0)/OFFSET(CVMdataAnn!L$9,$A14,0)))</f>
        <v>8465.0109139733377</v>
      </c>
      <c r="M14" s="6">
        <f ca="1">IF(ISERROR(CVMdataQly!M14*(OFFSET(CPdataAnn!M$9,$A14,0)/OFFSET(CVMdataAnn!M$9,$A14,0))),"",CVMdataQly!M14*(OFFSET(CPdataAnn!M$9,$A14,0)/OFFSET(CVMdataAnn!M$9,$A14,0)))</f>
        <v>1151.4690721649486</v>
      </c>
      <c r="N14" s="6">
        <f ca="1">IF(ISERROR(CVMdataQly!N14*(OFFSET(CPdataAnn!N$9,$A14,0)/OFFSET(CVMdataAnn!N$9,$A14,0))),"",CVMdataQly!N14*(OFFSET(CPdataAnn!N$9,$A14,0)/OFFSET(CVMdataAnn!N$9,$A14,0)))</f>
        <v>5230.4938868735726</v>
      </c>
      <c r="O14" s="6">
        <f ca="1">IF(ISERROR(CVMdataQly!O14*(OFFSET(CPdataAnn!O$9,$A14,0)/OFFSET(CVMdataAnn!O$9,$A14,0))),"",CVMdataQly!O14*(OFFSET(CPdataAnn!O$9,$A14,0)/OFFSET(CVMdataAnn!O$9,$A14,0)))</f>
        <v>438.93266982432999</v>
      </c>
      <c r="P14" s="6">
        <f ca="1">IF(ISERROR(CVMdataQly!P14*(OFFSET(CPdataAnn!P$9,$A14,0)/OFFSET(CVMdataAnn!P$9,$A14,0))),"",CVMdataQly!P14*(OFFSET(CPdataAnn!P$9,$A14,0)/OFFSET(CVMdataAnn!P$9,$A14,0)))</f>
        <v>6296.4006078096982</v>
      </c>
      <c r="Q14" s="6">
        <f ca="1">IF(ISERROR(CVMdataQly!Q14*(OFFSET(CPdataAnn!Q$9,$A14,0)/OFFSET(CVMdataAnn!Q$9,$A14,0))),"",CVMdataQly!Q14*(OFFSET(CPdataAnn!Q$9,$A14,0)/OFFSET(CVMdataAnn!Q$9,$A14,0)))</f>
        <v>6939.2750235120247</v>
      </c>
      <c r="R14" s="6">
        <f ca="1">IF(ISERROR(CVMdataQly!R14*(OFFSET(CPdataAnn!R$9,$A14,0)/OFFSET(CVMdataAnn!R$9,$A14,0))),"",CVMdataQly!R14*(OFFSET(CPdataAnn!R$9,$A14,0)/OFFSET(CVMdataAnn!R$9,$A14,0)))</f>
        <v>8049.3355823716038</v>
      </c>
      <c r="S14" s="6">
        <f ca="1">IF(ISERROR(CVMdataQly!S14*(OFFSET(CPdataAnn!S$9,$A14,0)/OFFSET(CVMdataAnn!S$9,$A14,0))),"",CVMdataQly!S14*(OFFSET(CPdataAnn!S$9,$A14,0)/OFFSET(CVMdataAnn!S$9,$A14,0)))</f>
        <v>7286.9976233007355</v>
      </c>
      <c r="T14" s="6">
        <f ca="1">IF(ISERROR(CVMdataQly!T14*(OFFSET(CPdataAnn!T$9,$A14,0)/OFFSET(CVMdataAnn!T$9,$A14,0))),"",CVMdataQly!T14*(OFFSET(CPdataAnn!T$9,$A14,0)/OFFSET(CVMdataAnn!T$9,$A14,0)))</f>
        <v>1151.5407891551683</v>
      </c>
      <c r="U14" s="6">
        <f ca="1">IF(ISERROR(CVMdataQly!U14*(OFFSET(CPdataAnn!U$9,$A14,0)/OFFSET(CVMdataAnn!U$9,$A14,0))),"",CVMdataQly!U14*(OFFSET(CPdataAnn!U$9,$A14,0)/OFFSET(CVMdataAnn!U$9,$A14,0)))</f>
        <v>1998.9991767288695</v>
      </c>
      <c r="V14" s="6">
        <f ca="1">IF(ISERROR(CVMdataQly!V14*(OFFSET(CPdataAnn!V$9,$A14,0)/OFFSET(CVMdataAnn!V$9,$A14,0))),"",CVMdataQly!V14*(OFFSET(CPdataAnn!V$9,$A14,0)/OFFSET(CVMdataAnn!V$9,$A14,0)))</f>
        <v>291.42110358180054</v>
      </c>
      <c r="W14" s="6">
        <f ca="1">IF(ISERROR(CVMdataQly!W14*(OFFSET(CPdataAnn!W$9,$A14,0)/OFFSET(CVMdataAnn!W$9,$A14,0))),"",CVMdataQly!W14*(OFFSET(CPdataAnn!W$9,$A14,0)/OFFSET(CVMdataAnn!W$9,$A14,0)))</f>
        <v>1150.4348444444445</v>
      </c>
      <c r="X14" s="6">
        <f ca="1">IF(ISERROR(CVMdataQly!X14*(OFFSET(CPdataAnn!X$9,$A14,0)/OFFSET(CVMdataAnn!X$9,$A14,0))),"",CVMdataQly!X14*(OFFSET(CPdataAnn!X$9,$A14,0)/OFFSET(CVMdataAnn!X$9,$A14,0)))</f>
        <v>249.88767908309455</v>
      </c>
      <c r="Y14" s="6">
        <f ca="1">IF(ISERROR(CVMdataQly!Y14*(OFFSET(CPdataAnn!Y$9,$A14,0)/OFFSET(CVMdataAnn!Y$9,$A14,0))),"",CVMdataQly!Y14*(OFFSET(CPdataAnn!Y$9,$A14,0)/OFFSET(CVMdataAnn!Y$9,$A14,0)))</f>
        <v>463.68705321683876</v>
      </c>
      <c r="Z14" s="6">
        <f ca="1">IF(ISERROR(CVMdataQly!Z14*(OFFSET(CPdataAnn!Z$9,$A14,0)/OFFSET(CVMdataAnn!Z$9,$A14,0))),"",CVMdataQly!Z14*(OFFSET(CPdataAnn!Z$9,$A14,0)/OFFSET(CVMdataAnn!Z$9,$A14,0)))</f>
        <v>952.87846677132393</v>
      </c>
      <c r="AA14" s="6">
        <f ca="1">IF(ISERROR(CVMdataQly!AA14*(OFFSET(CPdataAnn!AA$9,$A14,0)/OFFSET(CVMdataAnn!AA$9,$A14,0))),"",CVMdataQly!AA14*(OFFSET(CPdataAnn!AA$9,$A14,0)/OFFSET(CVMdataAnn!AA$9,$A14,0)))</f>
        <v>838.23244913177803</v>
      </c>
      <c r="AB14" s="6">
        <f ca="1">IF(ISERROR(CVMdataQly!AB14*(OFFSET(CPdataAnn!AB$9,$A14,0)/OFFSET(CVMdataAnn!AB$9,$A14,0))),"",CVMdataQly!AB14*(OFFSET(CPdataAnn!AB$9,$A14,0)/OFFSET(CVMdataAnn!AB$9,$A14,0)))</f>
        <v>190.90746268656716</v>
      </c>
      <c r="AC14" s="6">
        <f ca="1">IF(ISERROR(CVMdataQly!AC14*(OFFSET(CPdataAnn!AC$9,$A14,0)/OFFSET(CVMdataAnn!AC$9,$A14,0))),"",CVMdataQly!AC14*(OFFSET(CPdataAnn!AC$9,$A14,0)/OFFSET(CVMdataAnn!AC$9,$A14,0)))</f>
        <v>763.26309067688373</v>
      </c>
      <c r="AD14" s="6">
        <f ca="1">IF(ISERROR(CVMdataQly!AD14*(OFFSET(CPdataAnn!AD$9,$A14,0)/OFFSET(CVMdataAnn!AD$9,$A14,0))),"",CVMdataQly!AD14*(OFFSET(CPdataAnn!AD$9,$A14,0)/OFFSET(CVMdataAnn!AD$9,$A14,0)))</f>
        <v>311.58014247551199</v>
      </c>
      <c r="AE14" s="6">
        <f ca="1">IF(ISERROR(CVMdataQly!AE14*(OFFSET(CPdataAnn!AE$9,$A14,0)/OFFSET(CVMdataAnn!AE$9,$A14,0))),"",CVMdataQly!AE14*(OFFSET(CPdataAnn!AE$9,$A14,0)/OFFSET(CVMdataAnn!AE$9,$A14,0)))</f>
        <v>451.98727544910179</v>
      </c>
      <c r="AF14" s="6">
        <f ca="1">IF(ISERROR(CVMdataQly!AF14*(OFFSET(CPdataAnn!AF$9,$A14,0)/OFFSET(CVMdataAnn!AF$9,$A14,0))),"",CVMdataQly!AF14*(OFFSET(CPdataAnn!AF$9,$A14,0)/OFFSET(CVMdataAnn!AF$9,$A14,0)))</f>
        <v>3650.7710442194993</v>
      </c>
      <c r="AG14" s="6">
        <f ca="1">IF(ISERROR(CVMdataQly!AG14*(OFFSET(CPdataAnn!AG$9,$A14,0)/OFFSET(CVMdataAnn!AG$9,$A14,0))),"",CVMdataQly!AG14*(OFFSET(CPdataAnn!AG$9,$A14,0)/OFFSET(CVMdataAnn!AG$9,$A14,0)))</f>
        <v>1170.1312413656997</v>
      </c>
      <c r="AH14" s="6">
        <f ca="1">IF(ISERROR(CVMdataQly!AH14*(OFFSET(CPdataAnn!AH$9,$A14,0)/OFFSET(CVMdataAnn!AH$9,$A14,0))),"",CVMdataQly!AH14*(OFFSET(CPdataAnn!AH$9,$A14,0)/OFFSET(CVMdataAnn!AH$9,$A14,0)))</f>
        <v>374.44991263832264</v>
      </c>
      <c r="AI14" s="6">
        <f ca="1">IF(ISERROR(CVMdataQly!AI14*(OFFSET(CPdataAnn!AI$9,$A14,0)/OFFSET(CVMdataAnn!AI$9,$A14,0))),"",CVMdataQly!AI14*(OFFSET(CPdataAnn!AI$9,$A14,0)/OFFSET(CVMdataAnn!AI$9,$A14,0)))</f>
        <v>466.27998144282071</v>
      </c>
      <c r="AJ14" s="6">
        <f ca="1">IF(ISERROR(CVMdataQly!AJ14*(OFFSET(CPdataAnn!AJ$9,$A14,0)/OFFSET(CVMdataAnn!AJ$9,$A14,0))),"",CVMdataQly!AJ14*(OFFSET(CPdataAnn!AJ$9,$A14,0)/OFFSET(CVMdataAnn!AJ$9,$A14,0)))</f>
        <v>329.52853598014889</v>
      </c>
      <c r="AK14" s="6">
        <f ca="1">IF(ISERROR(CVMdataQly!AK14*(OFFSET(CPdataAnn!AK$9,$A14,0)/OFFSET(CVMdataAnn!AK$9,$A14,0))),"",CVMdataQly!AK14*(OFFSET(CPdataAnn!AK$9,$A14,0)/OFFSET(CVMdataAnn!AK$9,$A14,0)))</f>
        <v>1873.6525550521546</v>
      </c>
      <c r="AL14" s="6">
        <f ca="1">IF(ISERROR(CVMdataQly!AL14*(OFFSET(CPdataAnn!AL$9,$A14,0)/OFFSET(CVMdataAnn!AL$9,$A14,0))),"",CVMdataQly!AL14*(OFFSET(CPdataAnn!AL$9,$A14,0)/OFFSET(CVMdataAnn!AL$9,$A14,0)))</f>
        <v>607.89521829521834</v>
      </c>
      <c r="AM14" s="6">
        <f ca="1">IF(ISERROR(CVMdataQly!AM14*(OFFSET(CPdataAnn!AM$9,$A14,0)/OFFSET(CVMdataAnn!AM$9,$A14,0))),"",CVMdataQly!AM14*(OFFSET(CPdataAnn!AM$9,$A14,0)/OFFSET(CVMdataAnn!AM$9,$A14,0)))</f>
        <v>4109.5425891591231</v>
      </c>
      <c r="AN14" s="6">
        <f ca="1">IF(ISERROR(CVMdataQly!AN14*(OFFSET(CPdataAnn!AN$9,$A14,0)/OFFSET(CVMdataAnn!AN$9,$A14,0))),"",CVMdataQly!AN14*(OFFSET(CPdataAnn!AN$9,$A14,0)/OFFSET(CVMdataAnn!AN$9,$A14,0)))</f>
        <v>3351.046162250751</v>
      </c>
      <c r="AO14" s="6">
        <f ca="1">IF(ISERROR(CVMdataQly!AO14*(OFFSET(CPdataAnn!AO$9,$A14,0)/OFFSET(CVMdataAnn!AO$9,$A14,0))),"",CVMdataQly!AO14*(OFFSET(CPdataAnn!AO$9,$A14,0)/OFFSET(CVMdataAnn!AO$9,$A14,0)))</f>
        <v>52.078231292517003</v>
      </c>
      <c r="AP14" s="6">
        <f ca="1">IF(ISERROR(CVMdataQly!AP14*(OFFSET(CPdataAnn!AP$9,$A14,0)/OFFSET(CVMdataAnn!AP$9,$A14,0))),"",CVMdataQly!AP14*(OFFSET(CPdataAnn!AP$9,$A14,0)/OFFSET(CVMdataAnn!AP$9,$A14,0)))</f>
        <v>3117.0747393744991</v>
      </c>
      <c r="AQ14" s="6">
        <f ca="1">IF(ISERROR(CVMdataQly!AQ14*(OFFSET(CPdataAnn!AQ$9,$A14,0)/OFFSET(CVMdataAnn!AQ$9,$A14,0))),"",CVMdataQly!AQ14*(OFFSET(CPdataAnn!AQ$9,$A14,0)/OFFSET(CVMdataAnn!AQ$9,$A14,0)))</f>
        <v>109.98398169336384</v>
      </c>
      <c r="AR14" s="6">
        <f ca="1">IF(ISERROR(CVMdataQly!AR14*(OFFSET(CPdataAnn!AR$9,$A14,0)/OFFSET(CVMdataAnn!AR$9,$A14,0))),"",CVMdataQly!AR14*(OFFSET(CPdataAnn!AR$9,$A14,0)/OFFSET(CVMdataAnn!AR$9,$A14,0)))</f>
        <v>73.106321839080465</v>
      </c>
      <c r="AS14" s="6">
        <f ca="1">IF(ISERROR(CVMdataQly!AS14*(OFFSET(CPdataAnn!AS$9,$A14,0)/OFFSET(CVMdataAnn!AS$9,$A14,0))),"",CVMdataQly!AS14*(OFFSET(CPdataAnn!AS$9,$A14,0)/OFFSET(CVMdataAnn!AS$9,$A14,0)))</f>
        <v>756.97000508388419</v>
      </c>
      <c r="AT14" s="6">
        <f ca="1">IF(ISERROR(CVMdataQly!AT14*(OFFSET(CPdataAnn!AT$9,$A14,0)/OFFSET(CVMdataAnn!AT$9,$A14,0))),"",CVMdataQly!AT14*(OFFSET(CPdataAnn!AT$9,$A14,0)/OFFSET(CVMdataAnn!AT$9,$A14,0)))</f>
        <v>732.95331564986736</v>
      </c>
      <c r="AU14" s="6">
        <f ca="1">IF(ISERROR(CVMdataQly!AU14*(OFFSET(CPdataAnn!AU$9,$A14,0)/OFFSET(CVMdataAnn!AU$9,$A14,0))),"",CVMdataQly!AU14*(OFFSET(CPdataAnn!AU$9,$A14,0)/OFFSET(CVMdataAnn!AU$9,$A14,0)))</f>
        <v>24.642857142857142</v>
      </c>
      <c r="AV14" s="6">
        <f ca="1">IF(ISERROR(CVMdataQly!AV14*(OFFSET(CPdataAnn!AV$9,$A14,0)/OFFSET(CVMdataAnn!AV$9,$A14,0))),"",CVMdataQly!AV14*(OFFSET(CPdataAnn!AV$9,$A14,0)/OFFSET(CVMdataAnn!AV$9,$A14,0)))</f>
        <v>19300.982493151547</v>
      </c>
      <c r="AW14" s="6">
        <f ca="1">IF(ISERROR(CVMdataQly!AW14*(OFFSET(CPdataAnn!AW$9,$A14,0)/OFFSET(CVMdataAnn!AW$9,$A14,0))),"",CVMdataQly!AW14*(OFFSET(CPdataAnn!AW$9,$A14,0)/OFFSET(CVMdataAnn!AW$9,$A14,0)))</f>
        <v>2466.6962079136883</v>
      </c>
      <c r="AX14" s="6">
        <f ca="1">IF(ISERROR(CVMdataQly!AX14*(OFFSET(CPdataAnn!AX$9,$A14,0)/OFFSET(CVMdataAnn!AX$9,$A14,0))),"",CVMdataQly!AX14*(OFFSET(CPdataAnn!AX$9,$A14,0)/OFFSET(CVMdataAnn!AX$9,$A14,0)))</f>
        <v>2458.8388511000107</v>
      </c>
      <c r="AY14" s="6">
        <f ca="1">IF(ISERROR(CVMdataQly!AY14*(OFFSET(CPdataAnn!AY$9,$A14,0)/OFFSET(CVMdataAnn!AY$9,$A14,0))),"",CVMdataQly!AY14*(OFFSET(CPdataAnn!AY$9,$A14,0)/OFFSET(CVMdataAnn!AY$9,$A14,0)))</f>
        <v>7.6999999999999993</v>
      </c>
      <c r="AZ14" s="6">
        <f ca="1">IF(ISERROR(CVMdataQly!AZ14*(OFFSET(CPdataAnn!AZ$9,$A14,0)/OFFSET(CVMdataAnn!AZ$9,$A14,0))),"",CVMdataQly!AZ14*(OFFSET(CPdataAnn!AZ$9,$A14,0)/OFFSET(CVMdataAnn!AZ$9,$A14,0)))</f>
        <v>13372.161665800817</v>
      </c>
      <c r="BA14" s="6">
        <f ca="1">IF(ISERROR(CVMdataQly!BA14*(OFFSET(CPdataAnn!BA$9,$A14,0)/OFFSET(CVMdataAnn!BA$9,$A14,0))),"",CVMdataQly!BA14*(OFFSET(CPdataAnn!BA$9,$A14,0)/OFFSET(CVMdataAnn!BA$9,$A14,0)))</f>
        <v>12976.113090627421</v>
      </c>
      <c r="BB14" s="6">
        <f ca="1">IF(ISERROR(CVMdataQly!BB14*(OFFSET(CPdataAnn!BB$9,$A14,0)/OFFSET(CVMdataAnn!BB$9,$A14,0))),"",CVMdataQly!BB14*(OFFSET(CPdataAnn!BB$9,$A14,0)/OFFSET(CVMdataAnn!BB$9,$A14,0)))</f>
        <v>396.11984052532836</v>
      </c>
      <c r="BC14" s="6">
        <f ca="1">IF(ISERROR(CVMdataQly!BC14*(OFFSET(CPdataAnn!BC$9,$A14,0)/OFFSET(CVMdataAnn!BC$9,$A14,0))),"",CVMdataQly!BC14*(OFFSET(CPdataAnn!BC$9,$A14,0)/OFFSET(CVMdataAnn!BC$9,$A14,0)))</f>
        <v>200.8301075268817</v>
      </c>
      <c r="BD14" s="6">
        <f ca="1">IF(ISERROR(CVMdataQly!BD14*(OFFSET(CPdataAnn!BD$9,$A14,0)/OFFSET(CVMdataAnn!BD$9,$A14,0))),"",CVMdataQly!BD14*(OFFSET(CPdataAnn!BD$9,$A14,0)/OFFSET(CVMdataAnn!BD$9,$A14,0)))</f>
        <v>107.66725352112675</v>
      </c>
      <c r="BE14" s="6">
        <f ca="1">IF(ISERROR(CVMdataQly!BE14*(OFFSET(CPdataAnn!BE$9,$A14,0)/OFFSET(CVMdataAnn!BE$9,$A14,0))),"",CVMdataQly!BE14*(OFFSET(CPdataAnn!BE$9,$A14,0)/OFFSET(CVMdataAnn!BE$9,$A14,0)))</f>
        <v>92.72052663076002</v>
      </c>
      <c r="BF14" s="6">
        <f ca="1">IF(ISERROR(CVMdataQly!BF14*(OFFSET(CPdataAnn!BF$9,$A14,0)/OFFSET(CVMdataAnn!BF$9,$A14,0))),"",CVMdataQly!BF14*(OFFSET(CPdataAnn!BF$9,$A14,0)/OFFSET(CVMdataAnn!BF$9,$A14,0)))</f>
        <v>436.11681643132221</v>
      </c>
      <c r="BG14" s="6">
        <f ca="1">IF(ISERROR(CVMdataQly!BG14*(OFFSET(CPdataAnn!BG$9,$A14,0)/OFFSET(CVMdataAnn!BG$9,$A14,0))),"",CVMdataQly!BG14*(OFFSET(CPdataAnn!BG$9,$A14,0)/OFFSET(CVMdataAnn!BG$9,$A14,0)))</f>
        <v>214.13945447560505</v>
      </c>
      <c r="BH14" s="6">
        <f ca="1">IF(ISERROR(CVMdataQly!BH14*(OFFSET(CPdataAnn!BH$9,$A14,0)/OFFSET(CVMdataAnn!BH$9,$A14,0))),"",CVMdataQly!BH14*(OFFSET(CPdataAnn!BH$9,$A14,0)/OFFSET(CVMdataAnn!BH$9,$A14,0)))</f>
        <v>2.0465116279069768</v>
      </c>
      <c r="BI14" s="6">
        <f ca="1">IF(ISERROR(CVMdataQly!BI14*(OFFSET(CPdataAnn!BI$9,$A14,0)/OFFSET(CVMdataAnn!BI$9,$A14,0))),"",CVMdataQly!BI14*(OFFSET(CPdataAnn!BI$9,$A14,0)/OFFSET(CVMdataAnn!BI$9,$A14,0)))</f>
        <v>220.02038880986248</v>
      </c>
      <c r="BJ14" s="6" t="str">
        <f ca="1">IF(ISERROR(CVMdataQly!BJ14*(OFFSET(CPdataAnn!BJ$9,$A14,0)/OFFSET(CVMdataAnn!BJ$9,$A14,0))),"",CVMdataQly!BJ14*(OFFSET(CPdataAnn!BJ$9,$A14,0)/OFFSET(CVMdataAnn!BJ$9,$A14,0)))</f>
        <v/>
      </c>
      <c r="BK14" s="6">
        <f ca="1">IF(ISERROR(CVMdataQly!BK14*(OFFSET(CPdataAnn!BK$9,$A14,0)/OFFSET(CVMdataAnn!BK$9,$A14,0))),"",CVMdataQly!BK14*(OFFSET(CPdataAnn!BK$9,$A14,0)/OFFSET(CVMdataAnn!BK$9,$A14,0)))</f>
        <v>2817.804075920581</v>
      </c>
      <c r="BL14" s="6">
        <f ca="1">IF(ISERROR(CVMdataQly!BL14*(OFFSET(CPdataAnn!BL$9,$A14,0)/OFFSET(CVMdataAnn!BL$9,$A14,0))),"",CVMdataQly!BL14*(OFFSET(CPdataAnn!BL$9,$A14,0)/OFFSET(CVMdataAnn!BL$9,$A14,0)))</f>
        <v>1361.7931261522253</v>
      </c>
      <c r="BM14" s="6">
        <f ca="1">IF(ISERROR(CVMdataQly!BM14*(OFFSET(CPdataAnn!BM$9,$A14,0)/OFFSET(CVMdataAnn!BM$9,$A14,0))),"",CVMdataQly!BM14*(OFFSET(CPdataAnn!BM$9,$A14,0)/OFFSET(CVMdataAnn!BM$9,$A14,0)))</f>
        <v>1116.3029203927208</v>
      </c>
      <c r="BN14" s="6">
        <f ca="1">IF(ISERROR(CVMdataQly!BN14*(OFFSET(CPdataAnn!BN$9,$A14,0)/OFFSET(CVMdataAnn!BN$9,$A14,0))),"",CVMdataQly!BN14*(OFFSET(CPdataAnn!BN$9,$A14,0)/OFFSET(CVMdataAnn!BN$9,$A14,0)))</f>
        <v>94.18390804597702</v>
      </c>
      <c r="BO14" s="6">
        <f ca="1">IF(ISERROR(CVMdataQly!BO14*(OFFSET(CPdataAnn!BO$9,$A14,0)/OFFSET(CVMdataAnn!BO$9,$A14,0))),"",CVMdataQly!BO14*(OFFSET(CPdataAnn!BO$9,$A14,0)/OFFSET(CVMdataAnn!BO$9,$A14,0)))</f>
        <v>246.45550660792952</v>
      </c>
      <c r="BP14" s="6" t="str">
        <f ca="1">IF(ISERROR(CVMdataQly!BP14*(OFFSET(CPdataAnn!BP$9,$A14,0)/OFFSET(CVMdataAnn!BP$9,$A14,0))),"",CVMdataQly!BP14*(OFFSET(CPdataAnn!BP$9,$A14,0)/OFFSET(CVMdataAnn!BP$9,$A14,0)))</f>
        <v/>
      </c>
      <c r="BQ14" s="6">
        <f ca="1">IF(ISERROR(CVMdataQly!BQ14*(OFFSET(CPdataAnn!BQ$9,$A14,0)/OFFSET(CVMdataAnn!BQ$9,$A14,0))),"",CVMdataQly!BQ14*(OFFSET(CPdataAnn!BQ$9,$A14,0)/OFFSET(CVMdataAnn!BQ$9,$A14,0)))</f>
        <v>3612.0776960890935</v>
      </c>
      <c r="BR14" s="6">
        <f ca="1">IF(ISERROR(CVMdataQly!BR14*(OFFSET(CPdataAnn!BR$9,$A14,0)/OFFSET(CVMdataAnn!BR$9,$A14,0))),"",CVMdataQly!BR14*(OFFSET(CPdataAnn!BR$9,$A14,0)/OFFSET(CVMdataAnn!BR$9,$A14,0)))</f>
        <v>1246.4070111077142</v>
      </c>
      <c r="BS14" s="6">
        <f ca="1">IF(ISERROR(CVMdataQly!BS14*(OFFSET(CPdataAnn!BS$9,$A14,0)/OFFSET(CVMdataAnn!BS$9,$A14,0))),"",CVMdataQly!BS14*(OFFSET(CPdataAnn!BS$9,$A14,0)/OFFSET(CVMdataAnn!BS$9,$A14,0)))</f>
        <v>833.57866306549636</v>
      </c>
      <c r="BT14" s="6">
        <f ca="1">IF(ISERROR(CVMdataQly!BT14*(OFFSET(CPdataAnn!BT$9,$A14,0)/OFFSET(CVMdataAnn!BT$9,$A14,0))),"",CVMdataQly!BT14*(OFFSET(CPdataAnn!BT$9,$A14,0)/OFFSET(CVMdataAnn!BT$9,$A14,0)))</f>
        <v>408.4569365652398</v>
      </c>
      <c r="BU14" s="6">
        <f ca="1">IF(ISERROR(CVMdataQly!BU14*(OFFSET(CPdataAnn!BU$9,$A14,0)/OFFSET(CVMdataAnn!BU$9,$A14,0))),"",CVMdataQly!BU14*(OFFSET(CPdataAnn!BU$9,$A14,0)/OFFSET(CVMdataAnn!BU$9,$A14,0)))</f>
        <v>4.4444444444444446</v>
      </c>
      <c r="BV14" s="6">
        <f ca="1">IF(ISERROR(CVMdataQly!BV14*(OFFSET(CPdataAnn!BV$9,$A14,0)/OFFSET(CVMdataAnn!BV$9,$A14,0))),"",CVMdataQly!BV14*(OFFSET(CPdataAnn!BV$9,$A14,0)/OFFSET(CVMdataAnn!BV$9,$A14,0)))</f>
        <v>378.2361208713985</v>
      </c>
      <c r="BW14" s="6">
        <f ca="1">IF(ISERROR(CVMdataQly!BW14*(OFFSET(CPdataAnn!BW$9,$A14,0)/OFFSET(CVMdataAnn!BW$9,$A14,0))),"",CVMdataQly!BW14*(OFFSET(CPdataAnn!BW$9,$A14,0)/OFFSET(CVMdataAnn!BW$9,$A14,0)))</f>
        <v>834.89532354540506</v>
      </c>
      <c r="BX14" s="6">
        <f ca="1">IF(ISERROR(CVMdataQly!BX14*(OFFSET(CPdataAnn!BX$9,$A14,0)/OFFSET(CVMdataAnn!BX$9,$A14,0))),"",CVMdataQly!BX14*(OFFSET(CPdataAnn!BX$9,$A14,0)/OFFSET(CVMdataAnn!BX$9,$A14,0)))</f>
        <v>704.4701627486437</v>
      </c>
      <c r="BY14" s="6">
        <f ca="1">IF(ISERROR(CVMdataQly!BY14*(OFFSET(CPdataAnn!BY$9,$A14,0)/OFFSET(CVMdataAnn!BY$9,$A14,0))),"",CVMdataQly!BY14*(OFFSET(CPdataAnn!BY$9,$A14,0)/OFFSET(CVMdataAnn!BY$9,$A14,0)))</f>
        <v>64.42006269592477</v>
      </c>
      <c r="BZ14" s="6">
        <f ca="1">IF(ISERROR(CVMdataQly!BZ14*(OFFSET(CPdataAnn!BZ$9,$A14,0)/OFFSET(CVMdataAnn!BZ$9,$A14,0))),"",CVMdataQly!BZ14*(OFFSET(CPdataAnn!BZ$9,$A14,0)/OFFSET(CVMdataAnn!BZ$9,$A14,0)))</f>
        <v>65.433802816901405</v>
      </c>
      <c r="CA14" s="6">
        <f ca="1">IF(ISERROR(CVMdataQly!CA14*(OFFSET(CPdataAnn!CA$9,$A14,0)/OFFSET(CVMdataAnn!CA$9,$A14,0))),"",CVMdataQly!CA14*(OFFSET(CPdataAnn!CA$9,$A14,0)/OFFSET(CVMdataAnn!CA$9,$A14,0)))</f>
        <v>353.63101220387648</v>
      </c>
      <c r="CB14" s="6">
        <f ca="1">IF(ISERROR(CVMdataQly!CB14*(OFFSET(CPdataAnn!CB$9,$A14,0)/OFFSET(CVMdataAnn!CB$9,$A14,0))),"",CVMdataQly!CB14*(OFFSET(CPdataAnn!CB$9,$A14,0)/OFFSET(CVMdataAnn!CB$9,$A14,0)))</f>
        <v>267.80198019801981</v>
      </c>
      <c r="CC14" s="6">
        <f ca="1">IF(ISERROR(CVMdataQly!CC14*(OFFSET(CPdataAnn!CC$9,$A14,0)/OFFSET(CVMdataAnn!CC$9,$A14,0))),"",CVMdataQly!CC14*(OFFSET(CPdataAnn!CC$9,$A14,0)/OFFSET(CVMdataAnn!CC$9,$A14,0)))</f>
        <v>37.65789473684211</v>
      </c>
      <c r="CD14" s="6">
        <f ca="1">IF(ISERROR(CVMdataQly!CD14*(OFFSET(CPdataAnn!CD$9,$A14,0)/OFFSET(CVMdataAnn!CD$9,$A14,0))),"",CVMdataQly!CD14*(OFFSET(CPdataAnn!CD$9,$A14,0)/OFFSET(CVMdataAnn!CD$9,$A14,0)))</f>
        <v>229.97284190106691</v>
      </c>
      <c r="CE14" s="6">
        <f ca="1">IF(ISERROR(CVMdataQly!CE14*(OFFSET(CPdataAnn!CE$9,$A14,0)/OFFSET(CVMdataAnn!CE$9,$A14,0))),"",CVMdataQly!CE14*(OFFSET(CPdataAnn!CE$9,$A14,0)/OFFSET(CVMdataAnn!CE$9,$A14,0)))</f>
        <v>531.19570469798657</v>
      </c>
      <c r="CF14" s="6">
        <f ca="1">IF(ISERROR(CVMdataQly!CF14*(OFFSET(CPdataAnn!CF$9,$A14,0)/OFFSET(CVMdataAnn!CF$9,$A14,0))),"",CVMdataQly!CF14*(OFFSET(CPdataAnn!CF$9,$A14,0)/OFFSET(CVMdataAnn!CF$9,$A14,0)))</f>
        <v>349.98624754420433</v>
      </c>
      <c r="CG14" s="6">
        <f ca="1">IF(ISERROR(CVMdataQly!CG14*(OFFSET(CPdataAnn!CG$9,$A14,0)/OFFSET(CVMdataAnn!CG$9,$A14,0))),"",CVMdataQly!CG14*(OFFSET(CPdataAnn!CG$9,$A14,0)/OFFSET(CVMdataAnn!CG$9,$A14,0)))</f>
        <v>181.25086865879081</v>
      </c>
      <c r="CH14" s="6">
        <f ca="1">IF(ISERROR(CVMdataQly!CH14*(OFFSET(CPdataAnn!CH$9,$A14,0)/OFFSET(CVMdataAnn!CH$9,$A14,0))),"",CVMdataQly!CH14*(OFFSET(CPdataAnn!CH$9,$A14,0)/OFFSET(CVMdataAnn!CH$9,$A14,0)))</f>
        <v>669.29173887926061</v>
      </c>
      <c r="CI14" s="6">
        <f ca="1">IF(ISERROR(CVMdataQly!CI14*(OFFSET(CPdataAnn!CI$9,$A14,0)/OFFSET(CVMdataAnn!CI$9,$A14,0))),"",CVMdataQly!CI14*(OFFSET(CPdataAnn!CI$9,$A14,0)/OFFSET(CVMdataAnn!CI$9,$A14,0)))</f>
        <v>375.45762711864404</v>
      </c>
      <c r="CJ14" s="6">
        <f ca="1">IF(ISERROR(CVMdataQly!CJ14*(OFFSET(CPdataAnn!CJ$9,$A14,0)/OFFSET(CVMdataAnn!CJ$9,$A14,0))),"",CVMdataQly!CJ14*(OFFSET(CPdataAnn!CJ$9,$A14,0)/OFFSET(CVMdataAnn!CJ$9,$A14,0)))</f>
        <v>212.4331376386171</v>
      </c>
      <c r="CK14" s="6">
        <f ca="1">IF(ISERROR(CVMdataQly!CK14*(OFFSET(CPdataAnn!CK$9,$A14,0)/OFFSET(CVMdataAnn!CK$9,$A14,0))),"",CVMdataQly!CK14*(OFFSET(CPdataAnn!CK$9,$A14,0)/OFFSET(CVMdataAnn!CK$9,$A14,0)))</f>
        <v>36.427586206896549</v>
      </c>
      <c r="CL14" s="6">
        <f ca="1">IF(ISERROR(CVMdataQly!CL14*(OFFSET(CPdataAnn!CL$9,$A14,0)/OFFSET(CVMdataAnn!CL$9,$A14,0))),"",CVMdataQly!CL14*(OFFSET(CPdataAnn!CL$9,$A14,0)/OFFSET(CVMdataAnn!CL$9,$A14,0)))</f>
        <v>126.81858902575588</v>
      </c>
      <c r="CM14" s="6">
        <f ca="1">IF(ISERROR(CVMdataQly!CM14*(OFFSET(CPdataAnn!CM$9,$A14,0)/OFFSET(CVMdataAnn!CM$9,$A14,0))),"",CVMdataQly!CM14*(OFFSET(CPdataAnn!CM$9,$A14,0)/OFFSET(CVMdataAnn!CM$9,$A14,0)))</f>
        <v>184.98355263157893</v>
      </c>
      <c r="CN14" s="6">
        <f ca="1">IF(ISERROR(CVMdataQly!CN14*(OFFSET(CPdataAnn!CN$9,$A14,0)/OFFSET(CVMdataAnn!CN$9,$A14,0))),"",CVMdataQly!CN14*(OFFSET(CPdataAnn!CN$9,$A14,0)/OFFSET(CVMdataAnn!CN$9,$A14,0)))</f>
        <v>67.716357775987106</v>
      </c>
      <c r="CO14" s="6">
        <f ca="1">IF(ISERROR(CVMdataQly!CO14*(OFFSET(CPdataAnn!CO$9,$A14,0)/OFFSET(CVMdataAnn!CO$9,$A14,0))),"",CVMdataQly!CO14*(OFFSET(CPdataAnn!CO$9,$A14,0)/OFFSET(CVMdataAnn!CO$9,$A14,0)))</f>
        <v>97.944055944055933</v>
      </c>
      <c r="CP14" s="6">
        <f ca="1">IF(ISERROR(CVMdataQly!CP14*(OFFSET(CPdataAnn!CP$9,$A14,0)/OFFSET(CVMdataAnn!CP$9,$A14,0))),"",CVMdataQly!CP14*(OFFSET(CPdataAnn!CP$9,$A14,0)/OFFSET(CVMdataAnn!CP$9,$A14,0)))</f>
        <v>19.598455598455597</v>
      </c>
      <c r="CQ14" s="6">
        <f ca="1">IF(ISERROR(CVMdataQly!CQ14*(OFFSET(CPdataAnn!CQ$9,$A14,0)/OFFSET(CVMdataAnn!CQ$9,$A14,0))),"",CVMdataQly!CQ14*(OFFSET(CPdataAnn!CQ$9,$A14,0)/OFFSET(CVMdataAnn!CQ$9,$A14,0)))</f>
        <v>108.77162516382698</v>
      </c>
      <c r="CR14" s="6">
        <f ca="1">IF(ISERROR(CVMdataQly!CR14*(OFFSET(CPdataAnn!CR$9,$A14,0)/OFFSET(CVMdataAnn!CR$9,$A14,0))),"",CVMdataQly!CR14*(OFFSET(CPdataAnn!CR$9,$A14,0)/OFFSET(CVMdataAnn!CR$9,$A14,0)))</f>
        <v>8465.0109139733377</v>
      </c>
      <c r="CS14" s="6">
        <f ca="1">IF(ISERROR(CVMdataQly!CS14*(OFFSET(CPdataAnn!CS$9,$A14,0)/OFFSET(CVMdataAnn!CS$9,$A14,0))),"",CVMdataQly!CS14*(OFFSET(CPdataAnn!CS$9,$A14,0)/OFFSET(CVMdataAnn!CS$9,$A14,0)))</f>
        <v>3287.315865015521</v>
      </c>
      <c r="CT14" s="6">
        <f ca="1">IF(ISERROR(CVMdataQly!CT14*(OFFSET(CPdataAnn!CT$9,$A14,0)/OFFSET(CVMdataAnn!CT$9,$A14,0))),"",CVMdataQly!CT14*(OFFSET(CPdataAnn!CT$9,$A14,0)/OFFSET(CVMdataAnn!CT$9,$A14,0)))</f>
        <v>3212.3866251522945</v>
      </c>
      <c r="CU14" s="6">
        <f ca="1">IF(ISERROR(CVMdataQly!CU14*(OFFSET(CPdataAnn!CU$9,$A14,0)/OFFSET(CVMdataAnn!CU$9,$A14,0))),"",CVMdataQly!CU14*(OFFSET(CPdataAnn!CU$9,$A14,0)/OFFSET(CVMdataAnn!CU$9,$A14,0)))</f>
        <v>32.988047808764939</v>
      </c>
      <c r="CV14" s="6">
        <f ca="1">IF(ISERROR(CVMdataQly!CV14*(OFFSET(CPdataAnn!CV$9,$A14,0)/OFFSET(CVMdataAnn!CV$9,$A14,0))),"",CVMdataQly!CV14*(OFFSET(CPdataAnn!CV$9,$A14,0)/OFFSET(CVMdataAnn!CV$9,$A14,0)))</f>
        <v>42.014652014652015</v>
      </c>
      <c r="CW14" s="6">
        <f ca="1">IF(ISERROR(CVMdataQly!CW14*(OFFSET(CPdataAnn!CW$9,$A14,0)/OFFSET(CVMdataAnn!CW$9,$A14,0))),"",CVMdataQly!CW14*(OFFSET(CPdataAnn!CW$9,$A14,0)/OFFSET(CVMdataAnn!CW$9,$A14,0)))</f>
        <v>3151.7729936562278</v>
      </c>
      <c r="CX14" s="6">
        <f ca="1">IF(ISERROR(CVMdataQly!CX14*(OFFSET(CPdataAnn!CX$9,$A14,0)/OFFSET(CVMdataAnn!CX$9,$A14,0))),"",CVMdataQly!CX14*(OFFSET(CPdataAnn!CX$9,$A14,0)/OFFSET(CVMdataAnn!CX$9,$A14,0)))</f>
        <v>346.67291471415183</v>
      </c>
      <c r="CY14" s="6">
        <f ca="1">IF(ISERROR(CVMdataQly!CY14*(OFFSET(CPdataAnn!CY$9,$A14,0)/OFFSET(CVMdataAnn!CY$9,$A14,0))),"",CVMdataQly!CY14*(OFFSET(CPdataAnn!CY$9,$A14,0)/OFFSET(CVMdataAnn!CY$9,$A14,0)))</f>
        <v>1746.5163132959242</v>
      </c>
      <c r="CZ14" s="6">
        <f ca="1">IF(ISERROR(CVMdataQly!CZ14*(OFFSET(CPdataAnn!CZ$9,$A14,0)/OFFSET(CVMdataAnn!CZ$9,$A14,0))),"",CVMdataQly!CZ14*(OFFSET(CPdataAnn!CZ$9,$A14,0)/OFFSET(CVMdataAnn!CZ$9,$A14,0)))</f>
        <v>817.47723785166238</v>
      </c>
      <c r="DA14" s="6">
        <f ca="1">IF(ISERROR(CVMdataQly!DA14*(OFFSET(CPdataAnn!DA$9,$A14,0)/OFFSET(CVMdataAnn!DA$9,$A14,0))),"",CVMdataQly!DA14*(OFFSET(CPdataAnn!DA$9,$A14,0)/OFFSET(CVMdataAnn!DA$9,$A14,0)))</f>
        <v>248.01662049861494</v>
      </c>
      <c r="DB14" s="6">
        <f ca="1">IF(ISERROR(CVMdataQly!DB14*(OFFSET(CPdataAnn!DB$9,$A14,0)/OFFSET(CVMdataAnn!DB$9,$A14,0))),"",CVMdataQly!DB14*(OFFSET(CPdataAnn!DB$9,$A14,0)/OFFSET(CVMdataAnn!DB$9,$A14,0)))</f>
        <v>2026.744769362535</v>
      </c>
      <c r="DC14" s="6">
        <f ca="1">IF(ISERROR(CVMdataQly!DC14*(OFFSET(CPdataAnn!DC$9,$A14,0)/OFFSET(CVMdataAnn!DC$9,$A14,0))),"",CVMdataQly!DC14*(OFFSET(CPdataAnn!DC$9,$A14,0)/OFFSET(CVMdataAnn!DC$9,$A14,0)))</f>
        <v>417.16548511241643</v>
      </c>
      <c r="DD14" s="6">
        <f ca="1">IF(ISERROR(CVMdataQly!DD14*(OFFSET(CPdataAnn!DD$9,$A14,0)/OFFSET(CVMdataAnn!DD$9,$A14,0))),"",CVMdataQly!DD14*(OFFSET(CPdataAnn!DD$9,$A14,0)/OFFSET(CVMdataAnn!DD$9,$A14,0)))</f>
        <v>662.12759106460055</v>
      </c>
      <c r="DE14" s="6">
        <f ca="1">IF(ISERROR(CVMdataQly!DE14*(OFFSET(CPdataAnn!DE$9,$A14,0)/OFFSET(CVMdataAnn!DE$9,$A14,0))),"",CVMdataQly!DE14*(OFFSET(CPdataAnn!DE$9,$A14,0)/OFFSET(CVMdataAnn!DE$9,$A14,0)))</f>
        <v>759.23358281023661</v>
      </c>
      <c r="DF14" s="6">
        <f ca="1">IF(ISERROR(CVMdataQly!DF14*(OFFSET(CPdataAnn!DF$9,$A14,0)/OFFSET(CVMdataAnn!DF$9,$A14,0))),"",CVMdataQly!DF14*(OFFSET(CPdataAnn!DF$9,$A14,0)/OFFSET(CVMdataAnn!DF$9,$A14,0)))</f>
        <v>136.3272297696397</v>
      </c>
      <c r="DG14" s="6">
        <f ca="1">IF(ISERROR(CVMdataQly!DG14*(OFFSET(CPdataAnn!DG$9,$A14,0)/OFFSET(CVMdataAnn!DG$9,$A14,0))),"",CVMdataQly!DG14*(OFFSET(CPdataAnn!DG$9,$A14,0)/OFFSET(CVMdataAnn!DG$9,$A14,0)))</f>
        <v>52.909898477157363</v>
      </c>
      <c r="DH14" s="6">
        <f ca="1">IF(ISERROR(CVMdataQly!DH14*(OFFSET(CPdataAnn!DH$9,$A14,0)/OFFSET(CVMdataAnn!DH$9,$A14,0))),"",CVMdataQly!DH14*(OFFSET(CPdataAnn!DH$9,$A14,0)/OFFSET(CVMdataAnn!DH$9,$A14,0)))</f>
        <v>1151.4690721649486</v>
      </c>
      <c r="DI14" s="6">
        <f ca="1">IF(ISERROR(CVMdataQly!DI14*(OFFSET(CPdataAnn!DI$9,$A14,0)/OFFSET(CVMdataAnn!DI$9,$A14,0))),"",CVMdataQly!DI14*(OFFSET(CPdataAnn!DI$9,$A14,0)/OFFSET(CVMdataAnn!DI$9,$A14,0)))</f>
        <v>122.36561743341404</v>
      </c>
      <c r="DJ14" s="6">
        <f ca="1">IF(ISERROR(CVMdataQly!DJ14*(OFFSET(CPdataAnn!DJ$9,$A14,0)/OFFSET(CVMdataAnn!DJ$9,$A14,0))),"",CVMdataQly!DJ14*(OFFSET(CPdataAnn!DJ$9,$A14,0)/OFFSET(CVMdataAnn!DJ$9,$A14,0)))</f>
        <v>27.52941176470588</v>
      </c>
      <c r="DK14" s="6">
        <f ca="1">IF(ISERROR(CVMdataQly!DK14*(OFFSET(CPdataAnn!DK$9,$A14,0)/OFFSET(CVMdataAnn!DK$9,$A14,0))),"",CVMdataQly!DK14*(OFFSET(CPdataAnn!DK$9,$A14,0)/OFFSET(CVMdataAnn!DK$9,$A14,0)))</f>
        <v>1003.5887850467288</v>
      </c>
      <c r="DL14" s="6">
        <f ca="1">IF(ISERROR(CVMdataQly!DL14*(OFFSET(CPdataAnn!DL$9,$A14,0)/OFFSET(CVMdataAnn!DL$9,$A14,0))),"",CVMdataQly!DL14*(OFFSET(CPdataAnn!DL$9,$A14,0)/OFFSET(CVMdataAnn!DL$9,$A14,0)))</f>
        <v>5230.4938868735726</v>
      </c>
      <c r="DM14" s="6">
        <f ca="1">IF(ISERROR(CVMdataQly!DM14*(OFFSET(CPdataAnn!DM$9,$A14,0)/OFFSET(CVMdataAnn!DM$9,$A14,0))),"",CVMdataQly!DM14*(OFFSET(CPdataAnn!DM$9,$A14,0)/OFFSET(CVMdataAnn!DM$9,$A14,0)))</f>
        <v>1056.9574861367837</v>
      </c>
      <c r="DN14" s="6">
        <f ca="1">IF(ISERROR(CVMdataQly!DN14*(OFFSET(CPdataAnn!DN$9,$A14,0)/OFFSET(CVMdataAnn!DN$9,$A14,0))),"",CVMdataQly!DN14*(OFFSET(CPdataAnn!DN$9,$A14,0)/OFFSET(CVMdataAnn!DN$9,$A14,0)))</f>
        <v>372.61224489795921</v>
      </c>
      <c r="DO14" s="6">
        <f ca="1">IF(ISERROR(CVMdataQly!DO14*(OFFSET(CPdataAnn!DO$9,$A14,0)/OFFSET(CVMdataAnn!DO$9,$A14,0))),"",CVMdataQly!DO14*(OFFSET(CPdataAnn!DO$9,$A14,0)/OFFSET(CVMdataAnn!DO$9,$A14,0)))</f>
        <v>91.481481481481495</v>
      </c>
      <c r="DP14" s="6">
        <f ca="1">IF(ISERROR(CVMdataQly!DP14*(OFFSET(CPdataAnn!DP$9,$A14,0)/OFFSET(CVMdataAnn!DP$9,$A14,0))),"",CVMdataQly!DP14*(OFFSET(CPdataAnn!DP$9,$A14,0)/OFFSET(CVMdataAnn!DP$9,$A14,0)))</f>
        <v>324.92307692307691</v>
      </c>
      <c r="DQ14" s="6">
        <f ca="1">IF(ISERROR(CVMdataQly!DQ14*(OFFSET(CPdataAnn!DQ$9,$A14,0)/OFFSET(CVMdataAnn!DQ$9,$A14,0))),"",CVMdataQly!DQ14*(OFFSET(CPdataAnn!DQ$9,$A14,0)/OFFSET(CVMdataAnn!DQ$9,$A14,0)))</f>
        <v>234.64693218514532</v>
      </c>
      <c r="DR14" s="6">
        <f ca="1">IF(ISERROR(CVMdataQly!DR14*(OFFSET(CPdataAnn!DR$9,$A14,0)/OFFSET(CVMdataAnn!DR$9,$A14,0))),"",CVMdataQly!DR14*(OFFSET(CPdataAnn!DR$9,$A14,0)/OFFSET(CVMdataAnn!DR$9,$A14,0)))</f>
        <v>33.094736842105263</v>
      </c>
      <c r="DS14" s="6">
        <f ca="1">IF(ISERROR(CVMdataQly!DS14*(OFFSET(CPdataAnn!DS$9,$A14,0)/OFFSET(CVMdataAnn!DS$9,$A14,0))),"",CVMdataQly!DS14*(OFFSET(CPdataAnn!DS$9,$A14,0)/OFFSET(CVMdataAnn!DS$9,$A14,0)))</f>
        <v>177.59674134419552</v>
      </c>
      <c r="DT14" s="6">
        <f ca="1">IF(ISERROR(CVMdataQly!DT14*(OFFSET(CPdataAnn!DT$9,$A14,0)/OFFSET(CVMdataAnn!DT$9,$A14,0))),"",CVMdataQly!DT14*(OFFSET(CPdataAnn!DT$9,$A14,0)/OFFSET(CVMdataAnn!DT$9,$A14,0)))</f>
        <v>153.35137385512073</v>
      </c>
      <c r="DU14" s="6">
        <f ca="1">IF(ISERROR(CVMdataQly!DU14*(OFFSET(CPdataAnn!DU$9,$A14,0)/OFFSET(CVMdataAnn!DU$9,$A14,0))),"",CVMdataQly!DU14*(OFFSET(CPdataAnn!DU$9,$A14,0)/OFFSET(CVMdataAnn!DU$9,$A14,0)))</f>
        <v>21.283720930232558</v>
      </c>
      <c r="DV14" s="6">
        <f ca="1">IF(ISERROR(CVMdataQly!DV14*(OFFSET(CPdataAnn!DV$9,$A14,0)/OFFSET(CVMdataAnn!DV$9,$A14,0))),"",CVMdataQly!DV14*(OFFSET(CPdataAnn!DV$9,$A14,0)/OFFSET(CVMdataAnn!DV$9,$A14,0)))</f>
        <v>3.0909090909090908</v>
      </c>
      <c r="DW14" s="6">
        <f ca="1">IF(ISERROR(CVMdataQly!DW14*(OFFSET(CPdataAnn!DW$9,$A14,0)/OFFSET(CVMdataAnn!DW$9,$A14,0))),"",CVMdataQly!DW14*(OFFSET(CPdataAnn!DW$9,$A14,0)/OFFSET(CVMdataAnn!DW$9,$A14,0)))</f>
        <v>1282.5977561155048</v>
      </c>
      <c r="DX14" s="6">
        <f ca="1">IF(ISERROR(CVMdataQly!DX14*(OFFSET(CPdataAnn!DX$9,$A14,0)/OFFSET(CVMdataAnn!DX$9,$A14,0))),"",CVMdataQly!DX14*(OFFSET(CPdataAnn!DX$9,$A14,0)/OFFSET(CVMdataAnn!DX$9,$A14,0)))</f>
        <v>517.6523887973641</v>
      </c>
      <c r="DY14" s="6">
        <f ca="1">IF(ISERROR(CVMdataQly!DY14*(OFFSET(CPdataAnn!DY$9,$A14,0)/OFFSET(CVMdataAnn!DY$9,$A14,0))),"",CVMdataQly!DY14*(OFFSET(CPdataAnn!DY$9,$A14,0)/OFFSET(CVMdataAnn!DY$9,$A14,0)))</f>
        <v>161.97564469914039</v>
      </c>
      <c r="DZ14" s="6">
        <f ca="1">IF(ISERROR(CVMdataQly!DZ14*(OFFSET(CPdataAnn!DZ$9,$A14,0)/OFFSET(CVMdataAnn!DZ$9,$A14,0))),"",CVMdataQly!DZ14*(OFFSET(CPdataAnn!DZ$9,$A14,0)/OFFSET(CVMdataAnn!DZ$9,$A14,0)))</f>
        <v>271.83859223300971</v>
      </c>
      <c r="EA14" s="6">
        <f ca="1">IF(ISERROR(CVMdataQly!EA14*(OFFSET(CPdataAnn!EA$9,$A14,0)/OFFSET(CVMdataAnn!EA$9,$A14,0))),"",CVMdataQly!EA14*(OFFSET(CPdataAnn!EA$9,$A14,0)/OFFSET(CVMdataAnn!EA$9,$A14,0)))</f>
        <v>204.69596628537028</v>
      </c>
      <c r="EB14" s="6">
        <f ca="1">IF(ISERROR(CVMdataQly!EB14*(OFFSET(CPdataAnn!EB$9,$A14,0)/OFFSET(CVMdataAnn!EB$9,$A14,0))),"",CVMdataQly!EB14*(OFFSET(CPdataAnn!EB$9,$A14,0)/OFFSET(CVMdataAnn!EB$9,$A14,0)))</f>
        <v>126.23731459797034</v>
      </c>
      <c r="EC14" s="6">
        <f ca="1">IF(ISERROR(CVMdataQly!EC14*(OFFSET(CPdataAnn!EC$9,$A14,0)/OFFSET(CVMdataAnn!EC$9,$A14,0))),"",CVMdataQly!EC14*(OFFSET(CPdataAnn!EC$9,$A14,0)/OFFSET(CVMdataAnn!EC$9,$A14,0)))</f>
        <v>1707.0822596630326</v>
      </c>
      <c r="ED14" s="6">
        <f ca="1">IF(ISERROR(CVMdataQly!ED14*(OFFSET(CPdataAnn!ED$9,$A14,0)/OFFSET(CVMdataAnn!ED$9,$A14,0))),"",CVMdataQly!ED14*(OFFSET(CPdataAnn!ED$9,$A14,0)/OFFSET(CVMdataAnn!ED$9,$A14,0)))</f>
        <v>316.10057384475988</v>
      </c>
      <c r="EE14" s="6">
        <f ca="1">IF(ISERROR(CVMdataQly!EE14*(OFFSET(CPdataAnn!EE$9,$A14,0)/OFFSET(CVMdataAnn!EE$9,$A14,0))),"",CVMdataQly!EE14*(OFFSET(CPdataAnn!EE$9,$A14,0)/OFFSET(CVMdataAnn!EE$9,$A14,0)))</f>
        <v>895.25614636935393</v>
      </c>
      <c r="EF14" s="6">
        <f ca="1">IF(ISERROR(CVMdataQly!EF14*(OFFSET(CPdataAnn!EF$9,$A14,0)/OFFSET(CVMdataAnn!EF$9,$A14,0))),"",CVMdataQly!EF14*(OFFSET(CPdataAnn!EF$9,$A14,0)/OFFSET(CVMdataAnn!EF$9,$A14,0)))</f>
        <v>495.26928854294687</v>
      </c>
      <c r="EG14" s="6">
        <f ca="1">IF(ISERROR(CVMdataQly!EG14*(OFFSET(CPdataAnn!EG$9,$A14,0)/OFFSET(CVMdataAnn!EG$9,$A14,0))),"",CVMdataQly!EG14*(OFFSET(CPdataAnn!EG$9,$A14,0)/OFFSET(CVMdataAnn!EG$9,$A14,0)))</f>
        <v>1014.5011616650532</v>
      </c>
      <c r="EH14" s="6">
        <f ca="1">IF(ISERROR(CVMdataQly!EH14*(OFFSET(CPdataAnn!EH$9,$A14,0)/OFFSET(CVMdataAnn!EH$9,$A14,0))),"",CVMdataQly!EH14*(OFFSET(CPdataAnn!EH$9,$A14,0)/OFFSET(CVMdataAnn!EH$9,$A14,0)))</f>
        <v>199.71233595800527</v>
      </c>
      <c r="EI14" s="6">
        <f ca="1">IF(ISERROR(CVMdataQly!EI14*(OFFSET(CPdataAnn!EI$9,$A14,0)/OFFSET(CVMdataAnn!EI$9,$A14,0))),"",CVMdataQly!EI14*(OFFSET(CPdataAnn!EI$9,$A14,0)/OFFSET(CVMdataAnn!EI$9,$A14,0)))</f>
        <v>606.28102692548521</v>
      </c>
      <c r="EJ14" s="6">
        <f ca="1">IF(ISERROR(CVMdataQly!EJ14*(OFFSET(CPdataAnn!EJ$9,$A14,0)/OFFSET(CVMdataAnn!EJ$9,$A14,0))),"",CVMdataQly!EJ14*(OFFSET(CPdataAnn!EJ$9,$A14,0)/OFFSET(CVMdataAnn!EJ$9,$A14,0)))</f>
        <v>59.881889763779526</v>
      </c>
      <c r="EK14" s="6">
        <f ca="1">IF(ISERROR(CVMdataQly!EK14*(OFFSET(CPdataAnn!EK$9,$A14,0)/OFFSET(CVMdataAnn!EK$9,$A14,0))),"",CVMdataQly!EK14*(OFFSET(CPdataAnn!EK$9,$A14,0)/OFFSET(CVMdataAnn!EK$9,$A14,0)))</f>
        <v>148.8092664092664</v>
      </c>
      <c r="EL14" s="6" t="str">
        <f ca="1">IF(ISERROR(CVMdataQly!EL14*(OFFSET(CPdataAnn!EL$9,$A14,0)/OFFSET(CVMdataAnn!EL$9,$A14,0))),"",CVMdataQly!EL14*(OFFSET(CPdataAnn!EL$9,$A14,0)/OFFSET(CVMdataAnn!EL$9,$A14,0)))</f>
        <v/>
      </c>
      <c r="EM14" s="6">
        <f ca="1">IF(ISERROR(CVMdataQly!EM14*(OFFSET(CPdataAnn!EM$9,$A14,0)/OFFSET(CVMdataAnn!EM$9,$A14,0))),"",CVMdataQly!EM14*(OFFSET(CPdataAnn!EM$9,$A14,0)/OFFSET(CVMdataAnn!EM$9,$A14,0)))</f>
        <v>438.93266982432999</v>
      </c>
      <c r="EN14" s="6">
        <f ca="1">IF(ISERROR(CVMdataQly!EN14*(OFFSET(CPdataAnn!EN$9,$A14,0)/OFFSET(CVMdataAnn!EN$9,$A14,0))),"",CVMdataQly!EN14*(OFFSET(CPdataAnn!EN$9,$A14,0)/OFFSET(CVMdataAnn!EN$9,$A14,0)))</f>
        <v>6296.4006078096982</v>
      </c>
      <c r="EO14" s="6">
        <f ca="1">IF(ISERROR(CVMdataQly!EO14*(OFFSET(CPdataAnn!EO$9,$A14,0)/OFFSET(CVMdataAnn!EO$9,$A14,0))),"",CVMdataQly!EO14*(OFFSET(CPdataAnn!EO$9,$A14,0)/OFFSET(CVMdataAnn!EO$9,$A14,0)))</f>
        <v>5349.1982937739867</v>
      </c>
      <c r="EP14" s="6">
        <f ca="1">IF(ISERROR(CVMdataQly!EP14*(OFFSET(CPdataAnn!EP$9,$A14,0)/OFFSET(CVMdataAnn!EP$9,$A14,0))),"",CVMdataQly!EP14*(OFFSET(CPdataAnn!EP$9,$A14,0)/OFFSET(CVMdataAnn!EP$9,$A14,0)))</f>
        <v>4896.4973609205108</v>
      </c>
      <c r="EQ14" s="6">
        <f ca="1">IF(ISERROR(CVMdataQly!EQ14*(OFFSET(CPdataAnn!EQ$9,$A14,0)/OFFSET(CVMdataAnn!EQ$9,$A14,0))),"",CVMdataQly!EQ14*(OFFSET(CPdataAnn!EQ$9,$A14,0)/OFFSET(CVMdataAnn!EQ$9,$A14,0)))</f>
        <v>452.74417451660884</v>
      </c>
      <c r="ER14" s="6">
        <f ca="1">IF(ISERROR(CVMdataQly!ER14*(OFFSET(CPdataAnn!ER$9,$A14,0)/OFFSET(CVMdataAnn!ER$9,$A14,0))),"",CVMdataQly!ER14*(OFFSET(CPdataAnn!ER$9,$A14,0)/OFFSET(CVMdataAnn!ER$9,$A14,0)))</f>
        <v>949.55906096316221</v>
      </c>
      <c r="ES14" s="6">
        <f ca="1">IF(ISERROR(CVMdataQly!ES14*(OFFSET(CPdataAnn!ES$9,$A14,0)/OFFSET(CVMdataAnn!ES$9,$A14,0))),"",CVMdataQly!ES14*(OFFSET(CPdataAnn!ES$9,$A14,0)/OFFSET(CVMdataAnn!ES$9,$A14,0)))</f>
        <v>6939.2750235120247</v>
      </c>
      <c r="ET14" s="6">
        <f ca="1">IF(ISERROR(CVMdataQly!ET14*(OFFSET(CPdataAnn!ET$9,$A14,0)/OFFSET(CVMdataAnn!ET$9,$A14,0))),"",CVMdataQly!ET14*(OFFSET(CPdataAnn!ET$9,$A14,0)/OFFSET(CVMdataAnn!ET$9,$A14,0)))</f>
        <v>1246.9016726403822</v>
      </c>
      <c r="EU14" s="6">
        <f ca="1">IF(ISERROR(CVMdataQly!EU14*(OFFSET(CPdataAnn!EU$9,$A14,0)/OFFSET(CVMdataAnn!EU$9,$A14,0))),"",CVMdataQly!EU14*(OFFSET(CPdataAnn!EU$9,$A14,0)/OFFSET(CVMdataAnn!EU$9,$A14,0)))</f>
        <v>399.87316611452911</v>
      </c>
      <c r="EV14" s="6">
        <f ca="1">IF(ISERROR(CVMdataQly!EV14*(OFFSET(CPdataAnn!EV$9,$A14,0)/OFFSET(CVMdataAnn!EV$9,$A14,0))),"",CVMdataQly!EV14*(OFFSET(CPdataAnn!EV$9,$A14,0)/OFFSET(CVMdataAnn!EV$9,$A14,0)))</f>
        <v>67.054794520547944</v>
      </c>
      <c r="EW14" s="6">
        <f ca="1">IF(ISERROR(CVMdataQly!EW14*(OFFSET(CPdataAnn!EW$9,$A14,0)/OFFSET(CVMdataAnn!EW$9,$A14,0))),"",CVMdataQly!EW14*(OFFSET(CPdataAnn!EW$9,$A14,0)/OFFSET(CVMdataAnn!EW$9,$A14,0)))</f>
        <v>779.21311475409834</v>
      </c>
      <c r="EX14" s="6">
        <f ca="1">IF(ISERROR(CVMdataQly!EX14*(OFFSET(CPdataAnn!EX$9,$A14,0)/OFFSET(CVMdataAnn!EX$9,$A14,0))),"",CVMdataQly!EX14*(OFFSET(CPdataAnn!EX$9,$A14,0)/OFFSET(CVMdataAnn!EX$9,$A14,0)))</f>
        <v>286.95424836601308</v>
      </c>
      <c r="EY14" s="6">
        <f ca="1">IF(ISERROR(CVMdataQly!EY14*(OFFSET(CPdataAnn!EY$9,$A14,0)/OFFSET(CVMdataAnn!EY$9,$A14,0))),"",CVMdataQly!EY14*(OFFSET(CPdataAnn!EY$9,$A14,0)/OFFSET(CVMdataAnn!EY$9,$A14,0)))</f>
        <v>590.33323855558717</v>
      </c>
      <c r="EZ14" s="6">
        <f ca="1">IF(ISERROR(CVMdataQly!EZ14*(OFFSET(CPdataAnn!EZ$9,$A14,0)/OFFSET(CVMdataAnn!EZ$9,$A14,0))),"",CVMdataQly!EZ14*(OFFSET(CPdataAnn!EZ$9,$A14,0)/OFFSET(CVMdataAnn!EZ$9,$A14,0)))</f>
        <v>450.92480991270065</v>
      </c>
      <c r="FA14" s="6">
        <f ca="1">IF(ISERROR(CVMdataQly!FA14*(OFFSET(CPdataAnn!FA$9,$A14,0)/OFFSET(CVMdataAnn!FA$9,$A14,0))),"",CVMdataQly!FA14*(OFFSET(CPdataAnn!FA$9,$A14,0)/OFFSET(CVMdataAnn!FA$9,$A14,0)))</f>
        <v>138.92393320964749</v>
      </c>
      <c r="FB14" s="6">
        <f ca="1">IF(ISERROR(CVMdataQly!FB14*(OFFSET(CPdataAnn!FB$9,$A14,0)/OFFSET(CVMdataAnn!FB$9,$A14,0))),"",CVMdataQly!FB14*(OFFSET(CPdataAnn!FB$9,$A14,0)/OFFSET(CVMdataAnn!FB$9,$A14,0)))</f>
        <v>937.62981520041637</v>
      </c>
      <c r="FC14" s="6">
        <f ca="1">IF(ISERROR(CVMdataQly!FC14*(OFFSET(CPdataAnn!FC$9,$A14,0)/OFFSET(CVMdataAnn!FC$9,$A14,0))),"",CVMdataQly!FC14*(OFFSET(CPdataAnn!FC$9,$A14,0)/OFFSET(CVMdataAnn!FC$9,$A14,0)))</f>
        <v>1419.9598860669357</v>
      </c>
      <c r="FD14" s="6">
        <f ca="1">IF(ISERROR(CVMdataQly!FD14*(OFFSET(CPdataAnn!FD$9,$A14,0)/OFFSET(CVMdataAnn!FD$9,$A14,0))),"",CVMdataQly!FD14*(OFFSET(CPdataAnn!FD$9,$A14,0)/OFFSET(CVMdataAnn!FD$9,$A14,0)))</f>
        <v>1047.2686733556297</v>
      </c>
      <c r="FE14" s="6">
        <f ca="1">IF(ISERROR(CVMdataQly!FE14*(OFFSET(CPdataAnn!FE$9,$A14,0)/OFFSET(CVMdataAnn!FE$9,$A14,0))),"",CVMdataQly!FE14*(OFFSET(CPdataAnn!FE$9,$A14,0)/OFFSET(CVMdataAnn!FE$9,$A14,0)))</f>
        <v>240.58354494667341</v>
      </c>
      <c r="FF14" s="6">
        <f ca="1">IF(ISERROR(CVMdataQly!FF14*(OFFSET(CPdataAnn!FF$9,$A14,0)/OFFSET(CVMdataAnn!FF$9,$A14,0))),"",CVMdataQly!FF14*(OFFSET(CPdataAnn!FF$9,$A14,0)/OFFSET(CVMdataAnn!FF$9,$A14,0)))</f>
        <v>69.09628378378379</v>
      </c>
      <c r="FG14" s="6">
        <f ca="1">IF(ISERROR(CVMdataQly!FG14*(OFFSET(CPdataAnn!FG$9,$A14,0)/OFFSET(CVMdataAnn!FG$9,$A14,0))),"",CVMdataQly!FG14*(OFFSET(CPdataAnn!FG$9,$A14,0)/OFFSET(CVMdataAnn!FG$9,$A14,0)))</f>
        <v>62.926785714285714</v>
      </c>
      <c r="FH14" s="6" t="str">
        <f ca="1">IF(ISERROR(CVMdataQly!FH14*(OFFSET(CPdataAnn!FH$9,$A14,0)/OFFSET(CVMdataAnn!FH$9,$A14,0))),"",CVMdataQly!FH14*(OFFSET(CPdataAnn!FH$9,$A14,0)/OFFSET(CVMdataAnn!FH$9,$A14,0)))</f>
        <v/>
      </c>
      <c r="FI14" s="6">
        <f ca="1">IF(ISERROR(CVMdataQly!FI14*(OFFSET(CPdataAnn!FI$9,$A14,0)/OFFSET(CVMdataAnn!FI$9,$A14,0))),"",CVMdataQly!FI14*(OFFSET(CPdataAnn!FI$9,$A14,0)/OFFSET(CVMdataAnn!FI$9,$A14,0)))</f>
        <v>1816.7849967941868</v>
      </c>
      <c r="FJ14" s="6">
        <f ca="1">IF(ISERROR(CVMdataQly!FJ14*(OFFSET(CPdataAnn!FJ$9,$A14,0)/OFFSET(CVMdataAnn!FJ$9,$A14,0))),"",CVMdataQly!FJ14*(OFFSET(CPdataAnn!FJ$9,$A14,0)/OFFSET(CVMdataAnn!FJ$9,$A14,0)))</f>
        <v>1064.6771678103555</v>
      </c>
      <c r="FK14" s="6">
        <f ca="1">IF(ISERROR(CVMdataQly!FK14*(OFFSET(CPdataAnn!FK$9,$A14,0)/OFFSET(CVMdataAnn!FK$9,$A14,0))),"",CVMdataQly!FK14*(OFFSET(CPdataAnn!FK$9,$A14,0)/OFFSET(CVMdataAnn!FK$9,$A14,0)))</f>
        <v>752.25826607654255</v>
      </c>
      <c r="FL14" s="6">
        <f ca="1">IF(ISERROR(CVMdataQly!FL14*(OFFSET(CPdataAnn!FL$9,$A14,0)/OFFSET(CVMdataAnn!FL$9,$A14,0))),"",CVMdataQly!FL14*(OFFSET(CPdataAnn!FL$9,$A14,0)/OFFSET(CVMdataAnn!FL$9,$A14,0)))</f>
        <v>643.37133153357138</v>
      </c>
    </row>
    <row r="15" spans="1:168" x14ac:dyDescent="0.25">
      <c r="A15" s="6">
        <f t="shared" si="0"/>
        <v>2</v>
      </c>
      <c r="B15" s="1">
        <v>31564</v>
      </c>
      <c r="C15" s="6">
        <f ca="1">IF(ISERROR(CVMdataQly!C15*(OFFSET(CPdataAnn!C$9,$A15,0)/OFFSET(CVMdataAnn!C$9,$A15,0))),"",CVMdataQly!C15*(OFFSET(CPdataAnn!C$9,$A15,0)/OFFSET(CVMdataAnn!C$9,$A15,0)))</f>
        <v>68791.874765752713</v>
      </c>
      <c r="D15" s="6">
        <f ca="1">IF(ISERROR(CVMdataQly!D15*(OFFSET(CPdataAnn!D$9,$A15,0)/OFFSET(CVMdataAnn!D$9,$A15,0))),"",CVMdataQly!D15*(OFFSET(CPdataAnn!D$9,$A15,0)/OFFSET(CVMdataAnn!D$9,$A15,0)))</f>
        <v>-66.391469594594597</v>
      </c>
      <c r="E15" s="6">
        <f ca="1">IF(ISERROR(CVMdataQly!E15*(OFFSET(CPdataAnn!E$9,$A15,0)/OFFSET(CVMdataAnn!E$9,$A15,0))),"",CVMdataQly!E15*(OFFSET(CPdataAnn!E$9,$A15,0)/OFFSET(CVMdataAnn!E$9,$A15,0)))</f>
        <v>68832.443163975753</v>
      </c>
      <c r="F15" s="6">
        <f ca="1">IF(ISERROR(CVMdataQly!F15*(OFFSET(CPdataAnn!F$9,$A15,0)/OFFSET(CVMdataAnn!F$9,$A15,0))),"",CVMdataQly!F15*(OFFSET(CPdataAnn!F$9,$A15,0)/OFFSET(CVMdataAnn!F$9,$A15,0)))</f>
        <v>8138.5763449202677</v>
      </c>
      <c r="G15" s="6">
        <f ca="1">IF(ISERROR(CVMdataQly!G15*(OFFSET(CPdataAnn!G$9,$A15,0)/OFFSET(CVMdataAnn!G$9,$A15,0))),"",CVMdataQly!G15*(OFFSET(CPdataAnn!G$9,$A15,0)/OFFSET(CVMdataAnn!G$9,$A15,0)))</f>
        <v>3639.0667288225895</v>
      </c>
      <c r="H15" s="6">
        <f ca="1">IF(ISERROR(CVMdataQly!H15*(OFFSET(CPdataAnn!H$9,$A15,0)/OFFSET(CVMdataAnn!H$9,$A15,0))),"",CVMdataQly!H15*(OFFSET(CPdataAnn!H$9,$A15,0)/OFFSET(CVMdataAnn!H$9,$A15,0)))</f>
        <v>4173.1296760824516</v>
      </c>
      <c r="I15" s="6">
        <f ca="1">IF(ISERROR(CVMdataQly!I15*(OFFSET(CPdataAnn!I$9,$A15,0)/OFFSET(CVMdataAnn!I$9,$A15,0))),"",CVMdataQly!I15*(OFFSET(CPdataAnn!I$9,$A15,0)/OFFSET(CVMdataAnn!I$9,$A15,0)))</f>
        <v>19358.966340250008</v>
      </c>
      <c r="J15" s="6">
        <f ca="1">IF(ISERROR(CVMdataQly!J15*(OFFSET(CPdataAnn!J$9,$A15,0)/OFFSET(CVMdataAnn!J$9,$A15,0))),"",CVMdataQly!J15*(OFFSET(CPdataAnn!J$9,$A15,0)/OFFSET(CVMdataAnn!J$9,$A15,0)))</f>
        <v>3693.5041545221211</v>
      </c>
      <c r="K15" s="6">
        <f ca="1">IF(ISERROR(CVMdataQly!K15*(OFFSET(CPdataAnn!K$9,$A15,0)/OFFSET(CVMdataAnn!K$9,$A15,0))),"",CVMdataQly!K15*(OFFSET(CPdataAnn!K$9,$A15,0)/OFFSET(CVMdataAnn!K$9,$A15,0)))</f>
        <v>686.18648180242644</v>
      </c>
      <c r="L15" s="6">
        <f ca="1">IF(ISERROR(CVMdataQly!L15*(OFFSET(CPdataAnn!L$9,$A15,0)/OFFSET(CVMdataAnn!L$9,$A15,0))),"",CVMdataQly!L15*(OFFSET(CPdataAnn!L$9,$A15,0)/OFFSET(CVMdataAnn!L$9,$A15,0)))</f>
        <v>8774.7064352162652</v>
      </c>
      <c r="M15" s="6">
        <f ca="1">IF(ISERROR(CVMdataQly!M15*(OFFSET(CPdataAnn!M$9,$A15,0)/OFFSET(CVMdataAnn!M$9,$A15,0))),"",CVMdataQly!M15*(OFFSET(CPdataAnn!M$9,$A15,0)/OFFSET(CVMdataAnn!M$9,$A15,0)))</f>
        <v>1223.5051546391753</v>
      </c>
      <c r="N15" s="6">
        <f ca="1">IF(ISERROR(CVMdataQly!N15*(OFFSET(CPdataAnn!N$9,$A15,0)/OFFSET(CVMdataAnn!N$9,$A15,0))),"",CVMdataQly!N15*(OFFSET(CPdataAnn!N$9,$A15,0)/OFFSET(CVMdataAnn!N$9,$A15,0)))</f>
        <v>5384.7682386134629</v>
      </c>
      <c r="O15" s="6">
        <f ca="1">IF(ISERROR(CVMdataQly!O15*(OFFSET(CPdataAnn!O$9,$A15,0)/OFFSET(CVMdataAnn!O$9,$A15,0))),"",CVMdataQly!O15*(OFFSET(CPdataAnn!O$9,$A15,0)/OFFSET(CVMdataAnn!O$9,$A15,0)))</f>
        <v>438.93266982432999</v>
      </c>
      <c r="P15" s="6">
        <f ca="1">IF(ISERROR(CVMdataQly!P15*(OFFSET(CPdataAnn!P$9,$A15,0)/OFFSET(CVMdataAnn!P$9,$A15,0))),"",CVMdataQly!P15*(OFFSET(CPdataAnn!P$9,$A15,0)/OFFSET(CVMdataAnn!P$9,$A15,0)))</f>
        <v>6191.3625978398704</v>
      </c>
      <c r="Q15" s="6">
        <f ca="1">IF(ISERROR(CVMdataQly!Q15*(OFFSET(CPdataAnn!Q$9,$A15,0)/OFFSET(CVMdataAnn!Q$9,$A15,0))),"",CVMdataQly!Q15*(OFFSET(CPdataAnn!Q$9,$A15,0)/OFFSET(CVMdataAnn!Q$9,$A15,0)))</f>
        <v>7138.1453714899908</v>
      </c>
      <c r="R15" s="6">
        <f ca="1">IF(ISERROR(CVMdataQly!R15*(OFFSET(CPdataAnn!R$9,$A15,0)/OFFSET(CVMdataAnn!R$9,$A15,0))),"",CVMdataQly!R15*(OFFSET(CPdataAnn!R$9,$A15,0)/OFFSET(CVMdataAnn!R$9,$A15,0)))</f>
        <v>8138.5763449202677</v>
      </c>
      <c r="S15" s="6">
        <f ca="1">IF(ISERROR(CVMdataQly!S15*(OFFSET(CPdataAnn!S$9,$A15,0)/OFFSET(CVMdataAnn!S$9,$A15,0))),"",CVMdataQly!S15*(OFFSET(CPdataAnn!S$9,$A15,0)/OFFSET(CVMdataAnn!S$9,$A15,0)))</f>
        <v>7365.2466620242812</v>
      </c>
      <c r="T15" s="6">
        <f ca="1">IF(ISERROR(CVMdataQly!T15*(OFFSET(CPdataAnn!T$9,$A15,0)/OFFSET(CVMdataAnn!T$9,$A15,0))),"",CVMdataQly!T15*(OFFSET(CPdataAnn!T$9,$A15,0)/OFFSET(CVMdataAnn!T$9,$A15,0)))</f>
        <v>1153.7731784071655</v>
      </c>
      <c r="U15" s="6">
        <f ca="1">IF(ISERROR(CVMdataQly!U15*(OFFSET(CPdataAnn!U$9,$A15,0)/OFFSET(CVMdataAnn!U$9,$A15,0))),"",CVMdataQly!U15*(OFFSET(CPdataAnn!U$9,$A15,0)/OFFSET(CVMdataAnn!U$9,$A15,0)))</f>
        <v>1991.8481064763996</v>
      </c>
      <c r="V15" s="6">
        <f ca="1">IF(ISERROR(CVMdataQly!V15*(OFFSET(CPdataAnn!V$9,$A15,0)/OFFSET(CVMdataAnn!V$9,$A15,0))),"",CVMdataQly!V15*(OFFSET(CPdataAnn!V$9,$A15,0)/OFFSET(CVMdataAnn!V$9,$A15,0)))</f>
        <v>297.88867376573086</v>
      </c>
      <c r="W15" s="6">
        <f ca="1">IF(ISERROR(CVMdataQly!W15*(OFFSET(CPdataAnn!W$9,$A15,0)/OFFSET(CVMdataAnn!W$9,$A15,0))),"",CVMdataQly!W15*(OFFSET(CPdataAnn!W$9,$A15,0)/OFFSET(CVMdataAnn!W$9,$A15,0)))</f>
        <v>1146.3610666666666</v>
      </c>
      <c r="X15" s="6">
        <f ca="1">IF(ISERROR(CVMdataQly!X15*(OFFSET(CPdataAnn!X$9,$A15,0)/OFFSET(CVMdataAnn!X$9,$A15,0))),"",CVMdataQly!X15*(OFFSET(CPdataAnn!X$9,$A15,0)/OFFSET(CVMdataAnn!X$9,$A15,0)))</f>
        <v>267.97363896848134</v>
      </c>
      <c r="Y15" s="6">
        <f ca="1">IF(ISERROR(CVMdataQly!Y15*(OFFSET(CPdataAnn!Y$9,$A15,0)/OFFSET(CVMdataAnn!Y$9,$A15,0))),"",CVMdataQly!Y15*(OFFSET(CPdataAnn!Y$9,$A15,0)/OFFSET(CVMdataAnn!Y$9,$A15,0)))</f>
        <v>482.87768069896742</v>
      </c>
      <c r="Z15" s="6">
        <f ca="1">IF(ISERROR(CVMdataQly!Z15*(OFFSET(CPdataAnn!Z$9,$A15,0)/OFFSET(CVMdataAnn!Z$9,$A15,0))),"",CVMdataQly!Z15*(OFFSET(CPdataAnn!Z$9,$A15,0)/OFFSET(CVMdataAnn!Z$9,$A15,0)))</f>
        <v>962.04565672422814</v>
      </c>
      <c r="AA15" s="6">
        <f ca="1">IF(ISERROR(CVMdataQly!AA15*(OFFSET(CPdataAnn!AA$9,$A15,0)/OFFSET(CVMdataAnn!AA$9,$A15,0))),"",CVMdataQly!AA15*(OFFSET(CPdataAnn!AA$9,$A15,0)/OFFSET(CVMdataAnn!AA$9,$A15,0)))</f>
        <v>881.78182592947689</v>
      </c>
      <c r="AB15" s="6">
        <f ca="1">IF(ISERROR(CVMdataQly!AB15*(OFFSET(CPdataAnn!AB$9,$A15,0)/OFFSET(CVMdataAnn!AB$9,$A15,0))),"",CVMdataQly!AB15*(OFFSET(CPdataAnn!AB$9,$A15,0)/OFFSET(CVMdataAnn!AB$9,$A15,0)))</f>
        <v>180.30149253731344</v>
      </c>
      <c r="AC15" s="6">
        <f ca="1">IF(ISERROR(CVMdataQly!AC15*(OFFSET(CPdataAnn!AC$9,$A15,0)/OFFSET(CVMdataAnn!AC$9,$A15,0))),"",CVMdataQly!AC15*(OFFSET(CPdataAnn!AC$9,$A15,0)/OFFSET(CVMdataAnn!AC$9,$A15,0)))</f>
        <v>773.85696040868459</v>
      </c>
      <c r="AD15" s="6">
        <f ca="1">IF(ISERROR(CVMdataQly!AD15*(OFFSET(CPdataAnn!AD$9,$A15,0)/OFFSET(CVMdataAnn!AD$9,$A15,0))),"",CVMdataQly!AD15*(OFFSET(CPdataAnn!AD$9,$A15,0)/OFFSET(CVMdataAnn!AD$9,$A15,0)))</f>
        <v>309.36642920747994</v>
      </c>
      <c r="AE15" s="6">
        <f ca="1">IF(ISERROR(CVMdataQly!AE15*(OFFSET(CPdataAnn!AE$9,$A15,0)/OFFSET(CVMdataAnn!AE$9,$A15,0))),"",CVMdataQly!AE15*(OFFSET(CPdataAnn!AE$9,$A15,0)/OFFSET(CVMdataAnn!AE$9,$A15,0)))</f>
        <v>464.42290419161679</v>
      </c>
      <c r="AF15" s="6">
        <f ca="1">IF(ISERROR(CVMdataQly!AF15*(OFFSET(CPdataAnn!AF$9,$A15,0)/OFFSET(CVMdataAnn!AF$9,$A15,0))),"",CVMdataQly!AF15*(OFFSET(CPdataAnn!AF$9,$A15,0)/OFFSET(CVMdataAnn!AF$9,$A15,0)))</f>
        <v>3639.0667288225895</v>
      </c>
      <c r="AG15" s="6">
        <f ca="1">IF(ISERROR(CVMdataQly!AG15*(OFFSET(CPdataAnn!AG$9,$A15,0)/OFFSET(CVMdataAnn!AG$9,$A15,0))),"",CVMdataQly!AG15*(OFFSET(CPdataAnn!AG$9,$A15,0)/OFFSET(CVMdataAnn!AG$9,$A15,0)))</f>
        <v>1176.665679889481</v>
      </c>
      <c r="AH15" s="6">
        <f ca="1">IF(ISERROR(CVMdataQly!AH15*(OFFSET(CPdataAnn!AH$9,$A15,0)/OFFSET(CVMdataAnn!AH$9,$A15,0))),"",CVMdataQly!AH15*(OFFSET(CPdataAnn!AH$9,$A15,0)/OFFSET(CVMdataAnn!AH$9,$A15,0)))</f>
        <v>375.32993593476994</v>
      </c>
      <c r="AI15" s="6">
        <f ca="1">IF(ISERROR(CVMdataQly!AI15*(OFFSET(CPdataAnn!AI$9,$A15,0)/OFFSET(CVMdataAnn!AI$9,$A15,0))),"",CVMdataQly!AI15*(OFFSET(CPdataAnn!AI$9,$A15,0)/OFFSET(CVMdataAnn!AI$9,$A15,0)))</f>
        <v>469.35049872419393</v>
      </c>
      <c r="AJ15" s="6">
        <f ca="1">IF(ISERROR(CVMdataQly!AJ15*(OFFSET(CPdataAnn!AJ$9,$A15,0)/OFFSET(CVMdataAnn!AJ$9,$A15,0))),"",CVMdataQly!AJ15*(OFFSET(CPdataAnn!AJ$9,$A15,0)/OFFSET(CVMdataAnn!AJ$9,$A15,0)))</f>
        <v>331.72539288668321</v>
      </c>
      <c r="AK15" s="6">
        <f ca="1">IF(ISERROR(CVMdataQly!AK15*(OFFSET(CPdataAnn!AK$9,$A15,0)/OFFSET(CVMdataAnn!AK$9,$A15,0))),"",CVMdataQly!AK15*(OFFSET(CPdataAnn!AK$9,$A15,0)/OFFSET(CVMdataAnn!AK$9,$A15,0)))</f>
        <v>1851.9500158044461</v>
      </c>
      <c r="AL15" s="6">
        <f ca="1">IF(ISERROR(CVMdataQly!AL15*(OFFSET(CPdataAnn!AL$9,$A15,0)/OFFSET(CVMdataAnn!AL$9,$A15,0))),"",CVMdataQly!AL15*(OFFSET(CPdataAnn!AL$9,$A15,0)/OFFSET(CVMdataAnn!AL$9,$A15,0)))</f>
        <v>610.95509355509353</v>
      </c>
      <c r="AM15" s="6">
        <f ca="1">IF(ISERROR(CVMdataQly!AM15*(OFFSET(CPdataAnn!AM$9,$A15,0)/OFFSET(CVMdataAnn!AM$9,$A15,0))),"",CVMdataQly!AM15*(OFFSET(CPdataAnn!AM$9,$A15,0)/OFFSET(CVMdataAnn!AM$9,$A15,0)))</f>
        <v>4173.1296760824516</v>
      </c>
      <c r="AN15" s="6">
        <f ca="1">IF(ISERROR(CVMdataQly!AN15*(OFFSET(CPdataAnn!AN$9,$A15,0)/OFFSET(CVMdataAnn!AN$9,$A15,0))),"",CVMdataQly!AN15*(OFFSET(CPdataAnn!AN$9,$A15,0)/OFFSET(CVMdataAnn!AN$9,$A15,0)))</f>
        <v>3395.479923518164</v>
      </c>
      <c r="AO15" s="6">
        <f ca="1">IF(ISERROR(CVMdataQly!AO15*(OFFSET(CPdataAnn!AO$9,$A15,0)/OFFSET(CVMdataAnn!AO$9,$A15,0))),"",CVMdataQly!AO15*(OFFSET(CPdataAnn!AO$9,$A15,0)/OFFSET(CVMdataAnn!AO$9,$A15,0)))</f>
        <v>54.639455782312922</v>
      </c>
      <c r="AP15" s="6">
        <f ca="1">IF(ISERROR(CVMdataQly!AP15*(OFFSET(CPdataAnn!AP$9,$A15,0)/OFFSET(CVMdataAnn!AP$9,$A15,0))),"",CVMdataQly!AP15*(OFFSET(CPdataAnn!AP$9,$A15,0)/OFFSET(CVMdataAnn!AP$9,$A15,0)))</f>
        <v>3161.402886928629</v>
      </c>
      <c r="AQ15" s="6">
        <f ca="1">IF(ISERROR(CVMdataQly!AQ15*(OFFSET(CPdataAnn!AQ$9,$A15,0)/OFFSET(CVMdataAnn!AQ$9,$A15,0))),"",CVMdataQly!AQ15*(OFFSET(CPdataAnn!AQ$9,$A15,0)/OFFSET(CVMdataAnn!AQ$9,$A15,0)))</f>
        <v>105.02974828375287</v>
      </c>
      <c r="AR15" s="6">
        <f ca="1">IF(ISERROR(CVMdataQly!AR15*(OFFSET(CPdataAnn!AR$9,$A15,0)/OFFSET(CVMdataAnn!AR$9,$A15,0))),"",CVMdataQly!AR15*(OFFSET(CPdataAnn!AR$9,$A15,0)/OFFSET(CVMdataAnn!AR$9,$A15,0)))</f>
        <v>74.290229885057471</v>
      </c>
      <c r="AS15" s="6">
        <f ca="1">IF(ISERROR(CVMdataQly!AS15*(OFFSET(CPdataAnn!AS$9,$A15,0)/OFFSET(CVMdataAnn!AS$9,$A15,0))),"",CVMdataQly!AS15*(OFFSET(CPdataAnn!AS$9,$A15,0)/OFFSET(CVMdataAnn!AS$9,$A15,0)))</f>
        <v>777.47127605490596</v>
      </c>
      <c r="AT15" s="6">
        <f ca="1">IF(ISERROR(CVMdataQly!AT15*(OFFSET(CPdataAnn!AT$9,$A15,0)/OFFSET(CVMdataAnn!AT$9,$A15,0))),"",CVMdataQly!AT15*(OFFSET(CPdataAnn!AT$9,$A15,0)/OFFSET(CVMdataAnn!AT$9,$A15,0)))</f>
        <v>752.03236074270558</v>
      </c>
      <c r="AU15" s="6">
        <f ca="1">IF(ISERROR(CVMdataQly!AU15*(OFFSET(CPdataAnn!AU$9,$A15,0)/OFFSET(CVMdataAnn!AU$9,$A15,0))),"",CVMdataQly!AU15*(OFFSET(CPdataAnn!AU$9,$A15,0)/OFFSET(CVMdataAnn!AU$9,$A15,0)))</f>
        <v>24.642857142857142</v>
      </c>
      <c r="AV15" s="6">
        <f ca="1">IF(ISERROR(CVMdataQly!AV15*(OFFSET(CPdataAnn!AV$9,$A15,0)/OFFSET(CVMdataAnn!AV$9,$A15,0))),"",CVMdataQly!AV15*(OFFSET(CPdataAnn!AV$9,$A15,0)/OFFSET(CVMdataAnn!AV$9,$A15,0)))</f>
        <v>19358.966340250008</v>
      </c>
      <c r="AW15" s="6">
        <f ca="1">IF(ISERROR(CVMdataQly!AW15*(OFFSET(CPdataAnn!AW$9,$A15,0)/OFFSET(CVMdataAnn!AW$9,$A15,0))),"",CVMdataQly!AW15*(OFFSET(CPdataAnn!AW$9,$A15,0)/OFFSET(CVMdataAnn!AW$9,$A15,0)))</f>
        <v>2462.5060455475541</v>
      </c>
      <c r="AX15" s="6">
        <f ca="1">IF(ISERROR(CVMdataQly!AX15*(OFFSET(CPdataAnn!AX$9,$A15,0)/OFFSET(CVMdataAnn!AX$9,$A15,0))),"",CVMdataQly!AX15*(OFFSET(CPdataAnn!AX$9,$A15,0)/OFFSET(CVMdataAnn!AX$9,$A15,0)))</f>
        <v>2455.7055744499949</v>
      </c>
      <c r="AY15" s="6">
        <f ca="1">IF(ISERROR(CVMdataQly!AY15*(OFFSET(CPdataAnn!AY$9,$A15,0)/OFFSET(CVMdataAnn!AY$9,$A15,0))),"",CVMdataQly!AY15*(OFFSET(CPdataAnn!AY$9,$A15,0)/OFFSET(CVMdataAnn!AY$9,$A15,0)))</f>
        <v>7</v>
      </c>
      <c r="AZ15" s="6">
        <f ca="1">IF(ISERROR(CVMdataQly!AZ15*(OFFSET(CPdataAnn!AZ$9,$A15,0)/OFFSET(CVMdataAnn!AZ$9,$A15,0))),"",CVMdataQly!AZ15*(OFFSET(CPdataAnn!AZ$9,$A15,0)/OFFSET(CVMdataAnn!AZ$9,$A15,0)))</f>
        <v>13442.196767807247</v>
      </c>
      <c r="BA15" s="6">
        <f ca="1">IF(ISERROR(CVMdataQly!BA15*(OFFSET(CPdataAnn!BA$9,$A15,0)/OFFSET(CVMdataAnn!BA$9,$A15,0))),"",CVMdataQly!BA15*(OFFSET(CPdataAnn!BA$9,$A15,0)/OFFSET(CVMdataAnn!BA$9,$A15,0)))</f>
        <v>13043.914020139426</v>
      </c>
      <c r="BB15" s="6">
        <f ca="1">IF(ISERROR(CVMdataQly!BB15*(OFFSET(CPdataAnn!BB$9,$A15,0)/OFFSET(CVMdataAnn!BB$9,$A15,0))),"",CVMdataQly!BB15*(OFFSET(CPdataAnn!BB$9,$A15,0)/OFFSET(CVMdataAnn!BB$9,$A15,0)))</f>
        <v>397.99718574108817</v>
      </c>
      <c r="BC15" s="6">
        <f ca="1">IF(ISERROR(CVMdataQly!BC15*(OFFSET(CPdataAnn!BC$9,$A15,0)/OFFSET(CVMdataAnn!BC$9,$A15,0))),"",CVMdataQly!BC15*(OFFSET(CPdataAnn!BC$9,$A15,0)/OFFSET(CVMdataAnn!BC$9,$A15,0)))</f>
        <v>209.35591397849461</v>
      </c>
      <c r="BD15" s="6">
        <f ca="1">IF(ISERROR(CVMdataQly!BD15*(OFFSET(CPdataAnn!BD$9,$A15,0)/OFFSET(CVMdataAnn!BD$9,$A15,0))),"",CVMdataQly!BD15*(OFFSET(CPdataAnn!BD$9,$A15,0)/OFFSET(CVMdataAnn!BD$9,$A15,0)))</f>
        <v>110.05985915492958</v>
      </c>
      <c r="BE15" s="6">
        <f ca="1">IF(ISERROR(CVMdataQly!BE15*(OFFSET(CPdataAnn!BE$9,$A15,0)/OFFSET(CVMdataAnn!BE$9,$A15,0))),"",CVMdataQly!BE15*(OFFSET(CPdataAnn!BE$9,$A15,0)/OFFSET(CVMdataAnn!BE$9,$A15,0)))</f>
        <v>99.123877917414717</v>
      </c>
      <c r="BF15" s="6">
        <f ca="1">IF(ISERROR(CVMdataQly!BF15*(OFFSET(CPdataAnn!BF$9,$A15,0)/OFFSET(CVMdataAnn!BF$9,$A15,0))),"",CVMdataQly!BF15*(OFFSET(CPdataAnn!BF$9,$A15,0)/OFFSET(CVMdataAnn!BF$9,$A15,0)))</f>
        <v>428.48523748395377</v>
      </c>
      <c r="BG15" s="6">
        <f ca="1">IF(ISERROR(CVMdataQly!BG15*(OFFSET(CPdataAnn!BG$9,$A15,0)/OFFSET(CVMdataAnn!BG$9,$A15,0))),"",CVMdataQly!BG15*(OFFSET(CPdataAnn!BG$9,$A15,0)/OFFSET(CVMdataAnn!BG$9,$A15,0)))</f>
        <v>209.72589320015365</v>
      </c>
      <c r="BH15" s="6">
        <f ca="1">IF(ISERROR(CVMdataQly!BH15*(OFFSET(CPdataAnn!BH$9,$A15,0)/OFFSET(CVMdataAnn!BH$9,$A15,0))),"",CVMdataQly!BH15*(OFFSET(CPdataAnn!BH$9,$A15,0)/OFFSET(CVMdataAnn!BH$9,$A15,0)))</f>
        <v>2.0465116279069768</v>
      </c>
      <c r="BI15" s="6">
        <f ca="1">IF(ISERROR(CVMdataQly!BI15*(OFFSET(CPdataAnn!BI$9,$A15,0)/OFFSET(CVMdataAnn!BI$9,$A15,0))),"",CVMdataQly!BI15*(OFFSET(CPdataAnn!BI$9,$A15,0)/OFFSET(CVMdataAnn!BI$9,$A15,0)))</f>
        <v>216.68990042674253</v>
      </c>
      <c r="BJ15" s="6" t="str">
        <f ca="1">IF(ISERROR(CVMdataQly!BJ15*(OFFSET(CPdataAnn!BJ$9,$A15,0)/OFFSET(CVMdataAnn!BJ$9,$A15,0))),"",CVMdataQly!BJ15*(OFFSET(CPdataAnn!BJ$9,$A15,0)/OFFSET(CVMdataAnn!BJ$9,$A15,0)))</f>
        <v/>
      </c>
      <c r="BK15" s="6">
        <f ca="1">IF(ISERROR(CVMdataQly!BK15*(OFFSET(CPdataAnn!BK$9,$A15,0)/OFFSET(CVMdataAnn!BK$9,$A15,0))),"",CVMdataQly!BK15*(OFFSET(CPdataAnn!BK$9,$A15,0)/OFFSET(CVMdataAnn!BK$9,$A15,0)))</f>
        <v>2809.9401440275228</v>
      </c>
      <c r="BL15" s="6">
        <f ca="1">IF(ISERROR(CVMdataQly!BL15*(OFFSET(CPdataAnn!BL$9,$A15,0)/OFFSET(CVMdataAnn!BL$9,$A15,0))),"",CVMdataQly!BL15*(OFFSET(CPdataAnn!BL$9,$A15,0)/OFFSET(CVMdataAnn!BL$9,$A15,0)))</f>
        <v>1321.3638398735843</v>
      </c>
      <c r="BM15" s="6">
        <f ca="1">IF(ISERROR(CVMdataQly!BM15*(OFFSET(CPdataAnn!BM$9,$A15,0)/OFFSET(CVMdataAnn!BM$9,$A15,0))),"",CVMdataQly!BM15*(OFFSET(CPdataAnn!BM$9,$A15,0)/OFFSET(CVMdataAnn!BM$9,$A15,0)))</f>
        <v>1154.2742792820961</v>
      </c>
      <c r="BN15" s="6">
        <f ca="1">IF(ISERROR(CVMdataQly!BN15*(OFFSET(CPdataAnn!BN$9,$A15,0)/OFFSET(CVMdataAnn!BN$9,$A15,0))),"",CVMdataQly!BN15*(OFFSET(CPdataAnn!BN$9,$A15,0)/OFFSET(CVMdataAnn!BN$9,$A15,0)))</f>
        <v>99.65517241379311</v>
      </c>
      <c r="BO15" s="6">
        <f ca="1">IF(ISERROR(CVMdataQly!BO15*(OFFSET(CPdataAnn!BO$9,$A15,0)/OFFSET(CVMdataAnn!BO$9,$A15,0))),"",CVMdataQly!BO15*(OFFSET(CPdataAnn!BO$9,$A15,0)/OFFSET(CVMdataAnn!BO$9,$A15,0)))</f>
        <v>233.40088105726872</v>
      </c>
      <c r="BP15" s="6" t="str">
        <f ca="1">IF(ISERROR(CVMdataQly!BP15*(OFFSET(CPdataAnn!BP$9,$A15,0)/OFFSET(CVMdataAnn!BP$9,$A15,0))),"",CVMdataQly!BP15*(OFFSET(CPdataAnn!BP$9,$A15,0)/OFFSET(CVMdataAnn!BP$9,$A15,0)))</f>
        <v/>
      </c>
      <c r="BQ15" s="6">
        <f ca="1">IF(ISERROR(CVMdataQly!BQ15*(OFFSET(CPdataAnn!BQ$9,$A15,0)/OFFSET(CVMdataAnn!BQ$9,$A15,0))),"",CVMdataQly!BQ15*(OFFSET(CPdataAnn!BQ$9,$A15,0)/OFFSET(CVMdataAnn!BQ$9,$A15,0)))</f>
        <v>3693.5041545221211</v>
      </c>
      <c r="BR15" s="6">
        <f ca="1">IF(ISERROR(CVMdataQly!BR15*(OFFSET(CPdataAnn!BR$9,$A15,0)/OFFSET(CVMdataAnn!BR$9,$A15,0))),"",CVMdataQly!BR15*(OFFSET(CPdataAnn!BR$9,$A15,0)/OFFSET(CVMdataAnn!BR$9,$A15,0)))</f>
        <v>1272.9941913787832</v>
      </c>
      <c r="BS15" s="6">
        <f ca="1">IF(ISERROR(CVMdataQly!BS15*(OFFSET(CPdataAnn!BS$9,$A15,0)/OFFSET(CVMdataAnn!BS$9,$A15,0))),"",CVMdataQly!BS15*(OFFSET(CPdataAnn!BS$9,$A15,0)/OFFSET(CVMdataAnn!BS$9,$A15,0)))</f>
        <v>848.85212694125596</v>
      </c>
      <c r="BT15" s="6">
        <f ca="1">IF(ISERROR(CVMdataQly!BT15*(OFFSET(CPdataAnn!BT$9,$A15,0)/OFFSET(CVMdataAnn!BT$9,$A15,0))),"",CVMdataQly!BT15*(OFFSET(CPdataAnn!BT$9,$A15,0)/OFFSET(CVMdataAnn!BT$9,$A15,0)))</f>
        <v>420.86126869520371</v>
      </c>
      <c r="BU15" s="6">
        <f ca="1">IF(ISERROR(CVMdataQly!BU15*(OFFSET(CPdataAnn!BU$9,$A15,0)/OFFSET(CVMdataAnn!BU$9,$A15,0))),"",CVMdataQly!BU15*(OFFSET(CPdataAnn!BU$9,$A15,0)/OFFSET(CVMdataAnn!BU$9,$A15,0)))</f>
        <v>3.333333333333333</v>
      </c>
      <c r="BV15" s="6">
        <f ca="1">IF(ISERROR(CVMdataQly!BV15*(OFFSET(CPdataAnn!BV$9,$A15,0)/OFFSET(CVMdataAnn!BV$9,$A15,0))),"",CVMdataQly!BV15*(OFFSET(CPdataAnn!BV$9,$A15,0)/OFFSET(CVMdataAnn!BV$9,$A15,0)))</f>
        <v>403.45186226282505</v>
      </c>
      <c r="BW15" s="6">
        <f ca="1">IF(ISERROR(CVMdataQly!BW15*(OFFSET(CPdataAnn!BW$9,$A15,0)/OFFSET(CVMdataAnn!BW$9,$A15,0))),"",CVMdataQly!BW15*(OFFSET(CPdataAnn!BW$9,$A15,0)/OFFSET(CVMdataAnn!BW$9,$A15,0)))</f>
        <v>856.35073409461666</v>
      </c>
      <c r="BX15" s="6">
        <f ca="1">IF(ISERROR(CVMdataQly!BX15*(OFFSET(CPdataAnn!BX$9,$A15,0)/OFFSET(CVMdataAnn!BX$9,$A15,0))),"",CVMdataQly!BX15*(OFFSET(CPdataAnn!BX$9,$A15,0)/OFFSET(CVMdataAnn!BX$9,$A15,0)))</f>
        <v>723.28390596745021</v>
      </c>
      <c r="BY15" s="6">
        <f ca="1">IF(ISERROR(CVMdataQly!BY15*(OFFSET(CPdataAnn!BY$9,$A15,0)/OFFSET(CVMdataAnn!BY$9,$A15,0))),"",CVMdataQly!BY15*(OFFSET(CPdataAnn!BY$9,$A15,0)/OFFSET(CVMdataAnn!BY$9,$A15,0)))</f>
        <v>67.855799373040753</v>
      </c>
      <c r="BZ15" s="6">
        <f ca="1">IF(ISERROR(CVMdataQly!BZ15*(OFFSET(CPdataAnn!BZ$9,$A15,0)/OFFSET(CVMdataAnn!BZ$9,$A15,0))),"",CVMdataQly!BZ15*(OFFSET(CPdataAnn!BZ$9,$A15,0)/OFFSET(CVMdataAnn!BZ$9,$A15,0)))</f>
        <v>65.433802816901405</v>
      </c>
      <c r="CA15" s="6">
        <f ca="1">IF(ISERROR(CVMdataQly!CA15*(OFFSET(CPdataAnn!CA$9,$A15,0)/OFFSET(CVMdataAnn!CA$9,$A15,0))),"",CVMdataQly!CA15*(OFFSET(CPdataAnn!CA$9,$A15,0)/OFFSET(CVMdataAnn!CA$9,$A15,0)))</f>
        <v>354.65900933237612</v>
      </c>
      <c r="CB15" s="6">
        <f ca="1">IF(ISERROR(CVMdataQly!CB15*(OFFSET(CPdataAnn!CB$9,$A15,0)/OFFSET(CVMdataAnn!CB$9,$A15,0))),"",CVMdataQly!CB15*(OFFSET(CPdataAnn!CB$9,$A15,0)/OFFSET(CVMdataAnn!CB$9,$A15,0)))</f>
        <v>265.37623762376239</v>
      </c>
      <c r="CC15" s="6">
        <f ca="1">IF(ISERROR(CVMdataQly!CC15*(OFFSET(CPdataAnn!CC$9,$A15,0)/OFFSET(CVMdataAnn!CC$9,$A15,0))),"",CVMdataQly!CC15*(OFFSET(CPdataAnn!CC$9,$A15,0)/OFFSET(CVMdataAnn!CC$9,$A15,0)))</f>
        <v>36.821052631578951</v>
      </c>
      <c r="CD15" s="6">
        <f ca="1">IF(ISERROR(CVMdataQly!CD15*(OFFSET(CPdataAnn!CD$9,$A15,0)/OFFSET(CVMdataAnn!CD$9,$A15,0))),"",CVMdataQly!CD15*(OFFSET(CPdataAnn!CD$9,$A15,0)/OFFSET(CVMdataAnn!CD$9,$A15,0)))</f>
        <v>229.08147429679923</v>
      </c>
      <c r="CE15" s="6">
        <f ca="1">IF(ISERROR(CVMdataQly!CE15*(OFFSET(CPdataAnn!CE$9,$A15,0)/OFFSET(CVMdataAnn!CE$9,$A15,0))),"",CVMdataQly!CE15*(OFFSET(CPdataAnn!CE$9,$A15,0)/OFFSET(CVMdataAnn!CE$9,$A15,0)))</f>
        <v>539.99033557046982</v>
      </c>
      <c r="CF15" s="6">
        <f ca="1">IF(ISERROR(CVMdataQly!CF15*(OFFSET(CPdataAnn!CF$9,$A15,0)/OFFSET(CVMdataAnn!CF$9,$A15,0))),"",CVMdataQly!CF15*(OFFSET(CPdataAnn!CF$9,$A15,0)/OFFSET(CVMdataAnn!CF$9,$A15,0)))</f>
        <v>357.70137524557958</v>
      </c>
      <c r="CG15" s="6">
        <f ca="1">IF(ISERROR(CVMdataQly!CG15*(OFFSET(CPdataAnn!CG$9,$A15,0)/OFFSET(CVMdataAnn!CG$9,$A15,0))),"",CVMdataQly!CG15*(OFFSET(CPdataAnn!CG$9,$A15,0)/OFFSET(CVMdataAnn!CG$9,$A15,0)))</f>
        <v>182.3015983321751</v>
      </c>
      <c r="CH15" s="6">
        <f ca="1">IF(ISERROR(CVMdataQly!CH15*(OFFSET(CPdataAnn!CH$9,$A15,0)/OFFSET(CVMdataAnn!CH$9,$A15,0))),"",CVMdataQly!CH15*(OFFSET(CPdataAnn!CH$9,$A15,0)/OFFSET(CVMdataAnn!CH$9,$A15,0)))</f>
        <v>686.18648180242644</v>
      </c>
      <c r="CI15" s="6">
        <f ca="1">IF(ISERROR(CVMdataQly!CI15*(OFFSET(CPdataAnn!CI$9,$A15,0)/OFFSET(CVMdataAnn!CI$9,$A15,0))),"",CVMdataQly!CI15*(OFFSET(CPdataAnn!CI$9,$A15,0)/OFFSET(CVMdataAnn!CI$9,$A15,0)))</f>
        <v>377.66101694915255</v>
      </c>
      <c r="CJ15" s="6">
        <f ca="1">IF(ISERROR(CVMdataQly!CJ15*(OFFSET(CPdataAnn!CJ$9,$A15,0)/OFFSET(CVMdataAnn!CJ$9,$A15,0))),"",CVMdataQly!CJ15*(OFFSET(CPdataAnn!CJ$9,$A15,0)/OFFSET(CVMdataAnn!CJ$9,$A15,0)))</f>
        <v>213.55120678408352</v>
      </c>
      <c r="CK15" s="6">
        <f ca="1">IF(ISERROR(CVMdataQly!CK15*(OFFSET(CPdataAnn!CK$9,$A15,0)/OFFSET(CVMdataAnn!CK$9,$A15,0))),"",CVMdataQly!CK15*(OFFSET(CPdataAnn!CK$9,$A15,0)/OFFSET(CVMdataAnn!CK$9,$A15,0)))</f>
        <v>33.072413793103451</v>
      </c>
      <c r="CL15" s="6">
        <f ca="1">IF(ISERROR(CVMdataQly!CL15*(OFFSET(CPdataAnn!CL$9,$A15,0)/OFFSET(CVMdataAnn!CL$9,$A15,0))),"",CVMdataQly!CL15*(OFFSET(CPdataAnn!CL$9,$A15,0)/OFFSET(CVMdataAnn!CL$9,$A15,0)))</f>
        <v>131.03583426651736</v>
      </c>
      <c r="CM15" s="6">
        <f ca="1">IF(ISERROR(CVMdataQly!CM15*(OFFSET(CPdataAnn!CM$9,$A15,0)/OFFSET(CVMdataAnn!CM$9,$A15,0))),"",CVMdataQly!CM15*(OFFSET(CPdataAnn!CM$9,$A15,0)/OFFSET(CVMdataAnn!CM$9,$A15,0)))</f>
        <v>197.79239766081869</v>
      </c>
      <c r="CN15" s="6">
        <f ca="1">IF(ISERROR(CVMdataQly!CN15*(OFFSET(CPdataAnn!CN$9,$A15,0)/OFFSET(CVMdataAnn!CN$9,$A15,0))),"",CVMdataQly!CN15*(OFFSET(CPdataAnn!CN$9,$A15,0)/OFFSET(CVMdataAnn!CN$9,$A15,0)))</f>
        <v>73.959709911361799</v>
      </c>
      <c r="CO15" s="6">
        <f ca="1">IF(ISERROR(CVMdataQly!CO15*(OFFSET(CPdataAnn!CO$9,$A15,0)/OFFSET(CVMdataAnn!CO$9,$A15,0))),"",CVMdataQly!CO15*(OFFSET(CPdataAnn!CO$9,$A15,0)/OFFSET(CVMdataAnn!CO$9,$A15,0)))</f>
        <v>101.88811188811188</v>
      </c>
      <c r="CP15" s="6">
        <f ca="1">IF(ISERROR(CVMdataQly!CP15*(OFFSET(CPdataAnn!CP$9,$A15,0)/OFFSET(CVMdataAnn!CP$9,$A15,0))),"",CVMdataQly!CP15*(OFFSET(CPdataAnn!CP$9,$A15,0)/OFFSET(CVMdataAnn!CP$9,$A15,0)))</f>
        <v>21.776061776061777</v>
      </c>
      <c r="CQ15" s="6">
        <f ca="1">IF(ISERROR(CVMdataQly!CQ15*(OFFSET(CPdataAnn!CQ$9,$A15,0)/OFFSET(CVMdataAnn!CQ$9,$A15,0))),"",CVMdataQly!CQ15*(OFFSET(CPdataAnn!CQ$9,$A15,0)/OFFSET(CVMdataAnn!CQ$9,$A15,0)))</f>
        <v>110.89547837483616</v>
      </c>
      <c r="CR15" s="6">
        <f ca="1">IF(ISERROR(CVMdataQly!CR15*(OFFSET(CPdataAnn!CR$9,$A15,0)/OFFSET(CVMdataAnn!CR$9,$A15,0))),"",CVMdataQly!CR15*(OFFSET(CPdataAnn!CR$9,$A15,0)/OFFSET(CVMdataAnn!CR$9,$A15,0)))</f>
        <v>8774.7064352162652</v>
      </c>
      <c r="CS15" s="6">
        <f ca="1">IF(ISERROR(CVMdataQly!CS15*(OFFSET(CPdataAnn!CS$9,$A15,0)/OFFSET(CVMdataAnn!CS$9,$A15,0))),"",CVMdataQly!CS15*(OFFSET(CPdataAnn!CS$9,$A15,0)/OFFSET(CVMdataAnn!CS$9,$A15,0)))</f>
        <v>3418.410694615975</v>
      </c>
      <c r="CT15" s="6">
        <f ca="1">IF(ISERROR(CVMdataQly!CT15*(OFFSET(CPdataAnn!CT$9,$A15,0)/OFFSET(CVMdataAnn!CT$9,$A15,0))),"",CVMdataQly!CT15*(OFFSET(CPdataAnn!CT$9,$A15,0)/OFFSET(CVMdataAnn!CT$9,$A15,0)))</f>
        <v>3343.029646676594</v>
      </c>
      <c r="CU15" s="6">
        <f ca="1">IF(ISERROR(CVMdataQly!CU15*(OFFSET(CPdataAnn!CU$9,$A15,0)/OFFSET(CVMdataAnn!CU$9,$A15,0))),"",CVMdataQly!CU15*(OFFSET(CPdataAnn!CU$9,$A15,0)/OFFSET(CVMdataAnn!CU$9,$A15,0)))</f>
        <v>34.087649402390433</v>
      </c>
      <c r="CV15" s="6">
        <f ca="1">IF(ISERROR(CVMdataQly!CV15*(OFFSET(CPdataAnn!CV$9,$A15,0)/OFFSET(CVMdataAnn!CV$9,$A15,0))),"",CVMdataQly!CV15*(OFFSET(CPdataAnn!CV$9,$A15,0)/OFFSET(CVMdataAnn!CV$9,$A15,0)))</f>
        <v>42.014652014652015</v>
      </c>
      <c r="CW15" s="6">
        <f ca="1">IF(ISERROR(CVMdataQly!CW15*(OFFSET(CPdataAnn!CW$9,$A15,0)/OFFSET(CVMdataAnn!CW$9,$A15,0))),"",CVMdataQly!CW15*(OFFSET(CPdataAnn!CW$9,$A15,0)/OFFSET(CVMdataAnn!CW$9,$A15,0)))</f>
        <v>3249.6671835666093</v>
      </c>
      <c r="CX15" s="6">
        <f ca="1">IF(ISERROR(CVMdataQly!CX15*(OFFSET(CPdataAnn!CX$9,$A15,0)/OFFSET(CVMdataAnn!CX$9,$A15,0))),"",CVMdataQly!CX15*(OFFSET(CPdataAnn!CX$9,$A15,0)/OFFSET(CVMdataAnn!CX$9,$A15,0)))</f>
        <v>345.81693220868482</v>
      </c>
      <c r="CY15" s="6">
        <f ca="1">IF(ISERROR(CVMdataQly!CY15*(OFFSET(CPdataAnn!CY$9,$A15,0)/OFFSET(CVMdataAnn!CY$9,$A15,0))),"",CVMdataQly!CY15*(OFFSET(CPdataAnn!CY$9,$A15,0)/OFFSET(CVMdataAnn!CY$9,$A15,0)))</f>
        <v>1833.2490843721648</v>
      </c>
      <c r="CZ15" s="6">
        <f ca="1">IF(ISERROR(CVMdataQly!CZ15*(OFFSET(CPdataAnn!CZ$9,$A15,0)/OFFSET(CVMdataAnn!CZ$9,$A15,0))),"",CVMdataQly!CZ15*(OFFSET(CPdataAnn!CZ$9,$A15,0)/OFFSET(CVMdataAnn!CZ$9,$A15,0)))</f>
        <v>822.78553160394586</v>
      </c>
      <c r="DA15" s="6">
        <f ca="1">IF(ISERROR(CVMdataQly!DA15*(OFFSET(CPdataAnn!DA$9,$A15,0)/OFFSET(CVMdataAnn!DA$9,$A15,0))),"",CVMdataQly!DA15*(OFFSET(CPdataAnn!DA$9,$A15,0)/OFFSET(CVMdataAnn!DA$9,$A15,0)))</f>
        <v>248.01662049861494</v>
      </c>
      <c r="DB15" s="6">
        <f ca="1">IF(ISERROR(CVMdataQly!DB15*(OFFSET(CPdataAnn!DB$9,$A15,0)/OFFSET(CVMdataAnn!DB$9,$A15,0))),"",CVMdataQly!DB15*(OFFSET(CPdataAnn!DB$9,$A15,0)/OFFSET(CVMdataAnn!DB$9,$A15,0)))</f>
        <v>2109.0439251192952</v>
      </c>
      <c r="DC15" s="6">
        <f ca="1">IF(ISERROR(CVMdataQly!DC15*(OFFSET(CPdataAnn!DC$9,$A15,0)/OFFSET(CVMdataAnn!DC$9,$A15,0))),"",CVMdataQly!DC15*(OFFSET(CPdataAnn!DC$9,$A15,0)/OFFSET(CVMdataAnn!DC$9,$A15,0)))</f>
        <v>415.81324691107955</v>
      </c>
      <c r="DD15" s="6">
        <f ca="1">IF(ISERROR(CVMdataQly!DD15*(OFFSET(CPdataAnn!DD$9,$A15,0)/OFFSET(CVMdataAnn!DD$9,$A15,0))),"",CVMdataQly!DD15*(OFFSET(CPdataAnn!DD$9,$A15,0)/OFFSET(CVMdataAnn!DD$9,$A15,0)))</f>
        <v>677.27430066411762</v>
      </c>
      <c r="DE15" s="6">
        <f ca="1">IF(ISERROR(CVMdataQly!DE15*(OFFSET(CPdataAnn!DE$9,$A15,0)/OFFSET(CVMdataAnn!DE$9,$A15,0))),"",CVMdataQly!DE15*(OFFSET(CPdataAnn!DE$9,$A15,0)/OFFSET(CVMdataAnn!DE$9,$A15,0)))</f>
        <v>819.80033800096578</v>
      </c>
      <c r="DF15" s="6">
        <f ca="1">IF(ISERROR(CVMdataQly!DF15*(OFFSET(CPdataAnn!DF$9,$A15,0)/OFFSET(CVMdataAnn!DF$9,$A15,0))),"",CVMdataQly!DF15*(OFFSET(CPdataAnn!DF$9,$A15,0)/OFFSET(CVMdataAnn!DF$9,$A15,0)))</f>
        <v>138.55168340224452</v>
      </c>
      <c r="DG15" s="6">
        <f ca="1">IF(ISERROR(CVMdataQly!DG15*(OFFSET(CPdataAnn!DG$9,$A15,0)/OFFSET(CVMdataAnn!DG$9,$A15,0))),"",CVMdataQly!DG15*(OFFSET(CPdataAnn!DG$9,$A15,0)/OFFSET(CVMdataAnn!DG$9,$A15,0)))</f>
        <v>57.80329949238579</v>
      </c>
      <c r="DH15" s="6">
        <f ca="1">IF(ISERROR(CVMdataQly!DH15*(OFFSET(CPdataAnn!DH$9,$A15,0)/OFFSET(CVMdataAnn!DH$9,$A15,0))),"",CVMdataQly!DH15*(OFFSET(CPdataAnn!DH$9,$A15,0)/OFFSET(CVMdataAnn!DH$9,$A15,0)))</f>
        <v>1223.5051546391753</v>
      </c>
      <c r="DI15" s="6">
        <f ca="1">IF(ISERROR(CVMdataQly!DI15*(OFFSET(CPdataAnn!DI$9,$A15,0)/OFFSET(CVMdataAnn!DI$9,$A15,0))),"",CVMdataQly!DI15*(OFFSET(CPdataAnn!DI$9,$A15,0)/OFFSET(CVMdataAnn!DI$9,$A15,0)))</f>
        <v>128.35774818401939</v>
      </c>
      <c r="DJ15" s="6">
        <f ca="1">IF(ISERROR(CVMdataQly!DJ15*(OFFSET(CPdataAnn!DJ$9,$A15,0)/OFFSET(CVMdataAnn!DJ$9,$A15,0))),"",CVMdataQly!DJ15*(OFFSET(CPdataAnn!DJ$9,$A15,0)/OFFSET(CVMdataAnn!DJ$9,$A15,0)))</f>
        <v>29.823529411764703</v>
      </c>
      <c r="DK15" s="6">
        <f ca="1">IF(ISERROR(CVMdataQly!DK15*(OFFSET(CPdataAnn!DK$9,$A15,0)/OFFSET(CVMdataAnn!DK$9,$A15,0))),"",CVMdataQly!DK15*(OFFSET(CPdataAnn!DK$9,$A15,0)/OFFSET(CVMdataAnn!DK$9,$A15,0)))</f>
        <v>1065.0093457943924</v>
      </c>
      <c r="DL15" s="6">
        <f ca="1">IF(ISERROR(CVMdataQly!DL15*(OFFSET(CPdataAnn!DL$9,$A15,0)/OFFSET(CVMdataAnn!DL$9,$A15,0))),"",CVMdataQly!DL15*(OFFSET(CPdataAnn!DL$9,$A15,0)/OFFSET(CVMdataAnn!DL$9,$A15,0)))</f>
        <v>5384.7682386134629</v>
      </c>
      <c r="DM15" s="6">
        <f ca="1">IF(ISERROR(CVMdataQly!DM15*(OFFSET(CPdataAnn!DM$9,$A15,0)/OFFSET(CVMdataAnn!DM$9,$A15,0))),"",CVMdataQly!DM15*(OFFSET(CPdataAnn!DM$9,$A15,0)/OFFSET(CVMdataAnn!DM$9,$A15,0)))</f>
        <v>1117.6025878003697</v>
      </c>
      <c r="DN15" s="6">
        <f ca="1">IF(ISERROR(CVMdataQly!DN15*(OFFSET(CPdataAnn!DN$9,$A15,0)/OFFSET(CVMdataAnn!DN$9,$A15,0))),"",CVMdataQly!DN15*(OFFSET(CPdataAnn!DN$9,$A15,0)/OFFSET(CVMdataAnn!DN$9,$A15,0)))</f>
        <v>394.53061224489795</v>
      </c>
      <c r="DO15" s="6">
        <f ca="1">IF(ISERROR(CVMdataQly!DO15*(OFFSET(CPdataAnn!DO$9,$A15,0)/OFFSET(CVMdataAnn!DO$9,$A15,0))),"",CVMdataQly!DO15*(OFFSET(CPdataAnn!DO$9,$A15,0)/OFFSET(CVMdataAnn!DO$9,$A15,0)))</f>
        <v>109.77777777777779</v>
      </c>
      <c r="DP15" s="6">
        <f ca="1">IF(ISERROR(CVMdataQly!DP15*(OFFSET(CPdataAnn!DP$9,$A15,0)/OFFSET(CVMdataAnn!DP$9,$A15,0))),"",CVMdataQly!DP15*(OFFSET(CPdataAnn!DP$9,$A15,0)/OFFSET(CVMdataAnn!DP$9,$A15,0)))</f>
        <v>324.92307692307691</v>
      </c>
      <c r="DQ15" s="6">
        <f ca="1">IF(ISERROR(CVMdataQly!DQ15*(OFFSET(CPdataAnn!DQ$9,$A15,0)/OFFSET(CVMdataAnn!DQ$9,$A15,0))),"",CVMdataQly!DQ15*(OFFSET(CPdataAnn!DQ$9,$A15,0)/OFFSET(CVMdataAnn!DQ$9,$A15,0)))</f>
        <v>257.10118406889126</v>
      </c>
      <c r="DR15" s="6">
        <f ca="1">IF(ISERROR(CVMdataQly!DR15*(OFFSET(CPdataAnn!DR$9,$A15,0)/OFFSET(CVMdataAnn!DR$9,$A15,0))),"",CVMdataQly!DR15*(OFFSET(CPdataAnn!DR$9,$A15,0)/OFFSET(CVMdataAnn!DR$9,$A15,0)))</f>
        <v>32.060526315789474</v>
      </c>
      <c r="DS15" s="6">
        <f ca="1">IF(ISERROR(CVMdataQly!DS15*(OFFSET(CPdataAnn!DS$9,$A15,0)/OFFSET(CVMdataAnn!DS$9,$A15,0))),"",CVMdataQly!DS15*(OFFSET(CPdataAnn!DS$9,$A15,0)/OFFSET(CVMdataAnn!DS$9,$A15,0)))</f>
        <v>188.45892735913102</v>
      </c>
      <c r="DT15" s="6">
        <f ca="1">IF(ISERROR(CVMdataQly!DT15*(OFFSET(CPdataAnn!DT$9,$A15,0)/OFFSET(CVMdataAnn!DT$9,$A15,0))),"",CVMdataQly!DT15*(OFFSET(CPdataAnn!DT$9,$A15,0)/OFFSET(CVMdataAnn!DT$9,$A15,0)))</f>
        <v>162.61032472939215</v>
      </c>
      <c r="DU15" s="6">
        <f ca="1">IF(ISERROR(CVMdataQly!DU15*(OFFSET(CPdataAnn!DU$9,$A15,0)/OFFSET(CVMdataAnn!DU$9,$A15,0))),"",CVMdataQly!DU15*(OFFSET(CPdataAnn!DU$9,$A15,0)/OFFSET(CVMdataAnn!DU$9,$A15,0)))</f>
        <v>21.283720930232558</v>
      </c>
      <c r="DV15" s="6">
        <f ca="1">IF(ISERROR(CVMdataQly!DV15*(OFFSET(CPdataAnn!DV$9,$A15,0)/OFFSET(CVMdataAnn!DV$9,$A15,0))),"",CVMdataQly!DV15*(OFFSET(CPdataAnn!DV$9,$A15,0)/OFFSET(CVMdataAnn!DV$9,$A15,0)))</f>
        <v>4.3272727272727272</v>
      </c>
      <c r="DW15" s="6">
        <f ca="1">IF(ISERROR(CVMdataQly!DW15*(OFFSET(CPdataAnn!DW$9,$A15,0)/OFFSET(CVMdataAnn!DW$9,$A15,0))),"",CVMdataQly!DW15*(OFFSET(CPdataAnn!DW$9,$A15,0)/OFFSET(CVMdataAnn!DW$9,$A15,0)))</f>
        <v>1290.3947029611918</v>
      </c>
      <c r="DX15" s="6">
        <f ca="1">IF(ISERROR(CVMdataQly!DX15*(OFFSET(CPdataAnn!DX$9,$A15,0)/OFFSET(CVMdataAnn!DX$9,$A15,0))),"",CVMdataQly!DX15*(OFFSET(CPdataAnn!DX$9,$A15,0)/OFFSET(CVMdataAnn!DX$9,$A15,0)))</f>
        <v>528.36243822075778</v>
      </c>
      <c r="DY15" s="6">
        <f ca="1">IF(ISERROR(CVMdataQly!DY15*(OFFSET(CPdataAnn!DY$9,$A15,0)/OFFSET(CVMdataAnn!DY$9,$A15,0))),"",CVMdataQly!DY15*(OFFSET(CPdataAnn!DY$9,$A15,0)/OFFSET(CVMdataAnn!DY$9,$A15,0)))</f>
        <v>166.82521489971344</v>
      </c>
      <c r="DZ15" s="6">
        <f ca="1">IF(ISERROR(CVMdataQly!DZ15*(OFFSET(CPdataAnn!DZ$9,$A15,0)/OFFSET(CVMdataAnn!DZ$9,$A15,0))),"",CVMdataQly!DZ15*(OFFSET(CPdataAnn!DZ$9,$A15,0)/OFFSET(CVMdataAnn!DZ$9,$A15,0)))</f>
        <v>267.87014563106794</v>
      </c>
      <c r="EA15" s="6">
        <f ca="1">IF(ISERROR(CVMdataQly!EA15*(OFFSET(CPdataAnn!EA$9,$A15,0)/OFFSET(CVMdataAnn!EA$9,$A15,0))),"",CVMdataQly!EA15*(OFFSET(CPdataAnn!EA$9,$A15,0)/OFFSET(CVMdataAnn!EA$9,$A15,0)))</f>
        <v>204.69596628537028</v>
      </c>
      <c r="EB15" s="6">
        <f ca="1">IF(ISERROR(CVMdataQly!EB15*(OFFSET(CPdataAnn!EB$9,$A15,0)/OFFSET(CVMdataAnn!EB$9,$A15,0))),"",CVMdataQly!EB15*(OFFSET(CPdataAnn!EB$9,$A15,0)/OFFSET(CVMdataAnn!EB$9,$A15,0)))</f>
        <v>124.22716627634661</v>
      </c>
      <c r="EC15" s="6">
        <f ca="1">IF(ISERROR(CVMdataQly!EC15*(OFFSET(CPdataAnn!EC$9,$A15,0)/OFFSET(CVMdataAnn!EC$9,$A15,0))),"",CVMdataQly!EC15*(OFFSET(CPdataAnn!EC$9,$A15,0)/OFFSET(CVMdataAnn!EC$9,$A15,0)))</f>
        <v>1767.2224975222991</v>
      </c>
      <c r="ED15" s="6">
        <f ca="1">IF(ISERROR(CVMdataQly!ED15*(OFFSET(CPdataAnn!ED$9,$A15,0)/OFFSET(CVMdataAnn!ED$9,$A15,0))),"",CVMdataQly!ED15*(OFFSET(CPdataAnn!ED$9,$A15,0)/OFFSET(CVMdataAnn!ED$9,$A15,0)))</f>
        <v>340.96934460887951</v>
      </c>
      <c r="EE15" s="6">
        <f ca="1">IF(ISERROR(CVMdataQly!EE15*(OFFSET(CPdataAnn!EE$9,$A15,0)/OFFSET(CVMdataAnn!EE$9,$A15,0))),"",CVMdataQly!EE15*(OFFSET(CPdataAnn!EE$9,$A15,0)/OFFSET(CVMdataAnn!EE$9,$A15,0)))</f>
        <v>920.89594053744997</v>
      </c>
      <c r="EF15" s="6">
        <f ca="1">IF(ISERROR(CVMdataQly!EF15*(OFFSET(CPdataAnn!EF$9,$A15,0)/OFFSET(CVMdataAnn!EF$9,$A15,0))),"",CVMdataQly!EF15*(OFFSET(CPdataAnn!EF$9,$A15,0)/OFFSET(CVMdataAnn!EF$9,$A15,0)))</f>
        <v>505.86030315444492</v>
      </c>
      <c r="EG15" s="6">
        <f ca="1">IF(ISERROR(CVMdataQly!EG15*(OFFSET(CPdataAnn!EG$9,$A15,0)/OFFSET(CVMdataAnn!EG$9,$A15,0))),"",CVMdataQly!EG15*(OFFSET(CPdataAnn!EG$9,$A15,0)/OFFSET(CVMdataAnn!EG$9,$A15,0)))</f>
        <v>1024.5616650532429</v>
      </c>
      <c r="EH15" s="6">
        <f ca="1">IF(ISERROR(CVMdataQly!EH15*(OFFSET(CPdataAnn!EH$9,$A15,0)/OFFSET(CVMdataAnn!EH$9,$A15,0))),"",CVMdataQly!EH15*(OFFSET(CPdataAnn!EH$9,$A15,0)/OFFSET(CVMdataAnn!EH$9,$A15,0)))</f>
        <v>209.82992125984254</v>
      </c>
      <c r="EI15" s="6">
        <f ca="1">IF(ISERROR(CVMdataQly!EI15*(OFFSET(CPdataAnn!EI$9,$A15,0)/OFFSET(CVMdataAnn!EI$9,$A15,0))),"",CVMdataQly!EI15*(OFFSET(CPdataAnn!EI$9,$A15,0)/OFFSET(CVMdataAnn!EI$9,$A15,0)))</f>
        <v>598.08804007514084</v>
      </c>
      <c r="EJ15" s="6">
        <f ca="1">IF(ISERROR(CVMdataQly!EJ15*(OFFSET(CPdataAnn!EJ$9,$A15,0)/OFFSET(CVMdataAnn!EJ$9,$A15,0))),"",CVMdataQly!EJ15*(OFFSET(CPdataAnn!EJ$9,$A15,0)/OFFSET(CVMdataAnn!EJ$9,$A15,0)))</f>
        <v>61.929133858267711</v>
      </c>
      <c r="EK15" s="6">
        <f ca="1">IF(ISERROR(CVMdataQly!EK15*(OFFSET(CPdataAnn!EK$9,$A15,0)/OFFSET(CVMdataAnn!EK$9,$A15,0))),"",CVMdataQly!EK15*(OFFSET(CPdataAnn!EK$9,$A15,0)/OFFSET(CVMdataAnn!EK$9,$A15,0)))</f>
        <v>154.70270270270271</v>
      </c>
      <c r="EL15" s="6" t="str">
        <f ca="1">IF(ISERROR(CVMdataQly!EL15*(OFFSET(CPdataAnn!EL$9,$A15,0)/OFFSET(CVMdataAnn!EL$9,$A15,0))),"",CVMdataQly!EL15*(OFFSET(CPdataAnn!EL$9,$A15,0)/OFFSET(CVMdataAnn!EL$9,$A15,0)))</f>
        <v/>
      </c>
      <c r="EM15" s="6">
        <f ca="1">IF(ISERROR(CVMdataQly!EM15*(OFFSET(CPdataAnn!EM$9,$A15,0)/OFFSET(CVMdataAnn!EM$9,$A15,0))),"",CVMdataQly!EM15*(OFFSET(CPdataAnn!EM$9,$A15,0)/OFFSET(CVMdataAnn!EM$9,$A15,0)))</f>
        <v>438.93266982432999</v>
      </c>
      <c r="EN15" s="6">
        <f ca="1">IF(ISERROR(CVMdataQly!EN15*(OFFSET(CPdataAnn!EN$9,$A15,0)/OFFSET(CVMdataAnn!EN$9,$A15,0))),"",CVMdataQly!EN15*(OFFSET(CPdataAnn!EN$9,$A15,0)/OFFSET(CVMdataAnn!EN$9,$A15,0)))</f>
        <v>6191.3625978398704</v>
      </c>
      <c r="EO15" s="6">
        <f ca="1">IF(ISERROR(CVMdataQly!EO15*(OFFSET(CPdataAnn!EO$9,$A15,0)/OFFSET(CVMdataAnn!EO$9,$A15,0))),"",CVMdataQly!EO15*(OFFSET(CPdataAnn!EO$9,$A15,0)/OFFSET(CVMdataAnn!EO$9,$A15,0)))</f>
        <v>5208.5559412354251</v>
      </c>
      <c r="EP15" s="6">
        <f ca="1">IF(ISERROR(CVMdataQly!EP15*(OFFSET(CPdataAnn!EP$9,$A15,0)/OFFSET(CVMdataAnn!EP$9,$A15,0))),"",CVMdataQly!EP15*(OFFSET(CPdataAnn!EP$9,$A15,0)/OFFSET(CVMdataAnn!EP$9,$A15,0)))</f>
        <v>4755.5873799218834</v>
      </c>
      <c r="EQ15" s="6">
        <f ca="1">IF(ISERROR(CVMdataQly!EQ15*(OFFSET(CPdataAnn!EQ$9,$A15,0)/OFFSET(CVMdataAnn!EQ$9,$A15,0))),"",CVMdataQly!EQ15*(OFFSET(CPdataAnn!EQ$9,$A15,0)/OFFSET(CVMdataAnn!EQ$9,$A15,0)))</f>
        <v>452.74417451660884</v>
      </c>
      <c r="ER15" s="6">
        <f ca="1">IF(ISERROR(CVMdataQly!ER15*(OFFSET(CPdataAnn!ER$9,$A15,0)/OFFSET(CVMdataAnn!ER$9,$A15,0))),"",CVMdataQly!ER15*(OFFSET(CPdataAnn!ER$9,$A15,0)/OFFSET(CVMdataAnn!ER$9,$A15,0)))</f>
        <v>981.87389811635887</v>
      </c>
      <c r="ES15" s="6">
        <f ca="1">IF(ISERROR(CVMdataQly!ES15*(OFFSET(CPdataAnn!ES$9,$A15,0)/OFFSET(CVMdataAnn!ES$9,$A15,0))),"",CVMdataQly!ES15*(OFFSET(CPdataAnn!ES$9,$A15,0)/OFFSET(CVMdataAnn!ES$9,$A15,0)))</f>
        <v>7138.1453714899908</v>
      </c>
      <c r="ET15" s="6">
        <f ca="1">IF(ISERROR(CVMdataQly!ET15*(OFFSET(CPdataAnn!ET$9,$A15,0)/OFFSET(CVMdataAnn!ET$9,$A15,0))),"",CVMdataQly!ET15*(OFFSET(CPdataAnn!ET$9,$A15,0)/OFFSET(CVMdataAnn!ET$9,$A15,0)))</f>
        <v>1246.9016726403822</v>
      </c>
      <c r="EU15" s="6">
        <f ca="1">IF(ISERROR(CVMdataQly!EU15*(OFFSET(CPdataAnn!EU$9,$A15,0)/OFFSET(CVMdataAnn!EU$9,$A15,0))),"",CVMdataQly!EU15*(OFFSET(CPdataAnn!EU$9,$A15,0)/OFFSET(CVMdataAnn!EU$9,$A15,0)))</f>
        <v>408.34831992427826</v>
      </c>
      <c r="EV15" s="6">
        <f ca="1">IF(ISERROR(CVMdataQly!EV15*(OFFSET(CPdataAnn!EV$9,$A15,0)/OFFSET(CVMdataAnn!EV$9,$A15,0))),"",CVMdataQly!EV15*(OFFSET(CPdataAnn!EV$9,$A15,0)/OFFSET(CVMdataAnn!EV$9,$A15,0)))</f>
        <v>69.31506849315069</v>
      </c>
      <c r="EW15" s="6">
        <f ca="1">IF(ISERROR(CVMdataQly!EW15*(OFFSET(CPdataAnn!EW$9,$A15,0)/OFFSET(CVMdataAnn!EW$9,$A15,0))),"",CVMdataQly!EW15*(OFFSET(CPdataAnn!EW$9,$A15,0)/OFFSET(CVMdataAnn!EW$9,$A15,0)))</f>
        <v>769.18032786885249</v>
      </c>
      <c r="EX15" s="6">
        <f ca="1">IF(ISERROR(CVMdataQly!EX15*(OFFSET(CPdataAnn!EX$9,$A15,0)/OFFSET(CVMdataAnn!EX$9,$A15,0))),"",CVMdataQly!EX15*(OFFSET(CPdataAnn!EX$9,$A15,0)/OFFSET(CVMdataAnn!EX$9,$A15,0)))</f>
        <v>286.95424836601308</v>
      </c>
      <c r="EY15" s="6">
        <f ca="1">IF(ISERROR(CVMdataQly!EY15*(OFFSET(CPdataAnn!EY$9,$A15,0)/OFFSET(CVMdataAnn!EY$9,$A15,0))),"",CVMdataQly!EY15*(OFFSET(CPdataAnn!EY$9,$A15,0)/OFFSET(CVMdataAnn!EY$9,$A15,0)))</f>
        <v>602.79044640318455</v>
      </c>
      <c r="EZ15" s="6">
        <f ca="1">IF(ISERROR(CVMdataQly!EZ15*(OFFSET(CPdataAnn!EZ$9,$A15,0)/OFFSET(CVMdataAnn!EZ$9,$A15,0))),"",CVMdataQly!EZ15*(OFFSET(CPdataAnn!EZ$9,$A15,0)/OFFSET(CVMdataAnn!EZ$9,$A15,0)))</f>
        <v>454.56969867642914</v>
      </c>
      <c r="FA15" s="6">
        <f ca="1">IF(ISERROR(CVMdataQly!FA15*(OFFSET(CPdataAnn!FA$9,$A15,0)/OFFSET(CVMdataAnn!FA$9,$A15,0))),"",CVMdataQly!FA15*(OFFSET(CPdataAnn!FA$9,$A15,0)/OFFSET(CVMdataAnn!FA$9,$A15,0)))</f>
        <v>148.69202226345084</v>
      </c>
      <c r="FB15" s="6">
        <f ca="1">IF(ISERROR(CVMdataQly!FB15*(OFFSET(CPdataAnn!FB$9,$A15,0)/OFFSET(CVMdataAnn!FB$9,$A15,0))),"",CVMdataQly!FB15*(OFFSET(CPdataAnn!FB$9,$A15,0)/OFFSET(CVMdataAnn!FB$9,$A15,0)))</f>
        <v>951.5022774596564</v>
      </c>
      <c r="FC15" s="6">
        <f ca="1">IF(ISERROR(CVMdataQly!FC15*(OFFSET(CPdataAnn!FC$9,$A15,0)/OFFSET(CVMdataAnn!FC$9,$A15,0))),"",CVMdataQly!FC15*(OFFSET(CPdataAnn!FC$9,$A15,0)/OFFSET(CVMdataAnn!FC$9,$A15,0)))</f>
        <v>1437.3909328269642</v>
      </c>
      <c r="FD15" s="6">
        <f ca="1">IF(ISERROR(CVMdataQly!FD15*(OFFSET(CPdataAnn!FD$9,$A15,0)/OFFSET(CVMdataAnn!FD$9,$A15,0))),"",CVMdataQly!FD15*(OFFSET(CPdataAnn!FD$9,$A15,0)/OFFSET(CVMdataAnn!FD$9,$A15,0)))</f>
        <v>1073.2123745819397</v>
      </c>
      <c r="FE15" s="6">
        <f ca="1">IF(ISERROR(CVMdataQly!FE15*(OFFSET(CPdataAnn!FE$9,$A15,0)/OFFSET(CVMdataAnn!FE$9,$A15,0))),"",CVMdataQly!FE15*(OFFSET(CPdataAnn!FE$9,$A15,0)/OFFSET(CVMdataAnn!FE$9,$A15,0)))</f>
        <v>225.82884713052309</v>
      </c>
      <c r="FF15" s="6">
        <f ca="1">IF(ISERROR(CVMdataQly!FF15*(OFFSET(CPdataAnn!FF$9,$A15,0)/OFFSET(CVMdataAnn!FF$9,$A15,0))),"",CVMdataQly!FF15*(OFFSET(CPdataAnn!FF$9,$A15,0)/OFFSET(CVMdataAnn!FF$9,$A15,0)))</f>
        <v>73.190878378378386</v>
      </c>
      <c r="FG15" s="6">
        <f ca="1">IF(ISERROR(CVMdataQly!FG15*(OFFSET(CPdataAnn!FG$9,$A15,0)/OFFSET(CVMdataAnn!FG$9,$A15,0))),"",CVMdataQly!FG15*(OFFSET(CPdataAnn!FG$9,$A15,0)/OFFSET(CVMdataAnn!FG$9,$A15,0)))</f>
        <v>65.088392857142864</v>
      </c>
      <c r="FH15" s="6" t="str">
        <f ca="1">IF(ISERROR(CVMdataQly!FH15*(OFFSET(CPdataAnn!FH$9,$A15,0)/OFFSET(CVMdataAnn!FH$9,$A15,0))),"",CVMdataQly!FH15*(OFFSET(CPdataAnn!FH$9,$A15,0)/OFFSET(CVMdataAnn!FH$9,$A15,0)))</f>
        <v/>
      </c>
      <c r="FI15" s="6">
        <f ca="1">IF(ISERROR(CVMdataQly!FI15*(OFFSET(CPdataAnn!FI$9,$A15,0)/OFFSET(CVMdataAnn!FI$9,$A15,0))),"",CVMdataQly!FI15*(OFFSET(CPdataAnn!FI$9,$A15,0)/OFFSET(CVMdataAnn!FI$9,$A15,0)))</f>
        <v>1911.1196836930969</v>
      </c>
      <c r="FJ15" s="6">
        <f ca="1">IF(ISERROR(CVMdataQly!FJ15*(OFFSET(CPdataAnn!FJ$9,$A15,0)/OFFSET(CVMdataAnn!FJ$9,$A15,0))),"",CVMdataQly!FJ15*(OFFSET(CPdataAnn!FJ$9,$A15,0)/OFFSET(CVMdataAnn!FJ$9,$A15,0)))</f>
        <v>1108.479413599501</v>
      </c>
      <c r="FK15" s="6">
        <f ca="1">IF(ISERROR(CVMdataQly!FK15*(OFFSET(CPdataAnn!FK$9,$A15,0)/OFFSET(CVMdataAnn!FK$9,$A15,0))),"",CVMdataQly!FK15*(OFFSET(CPdataAnn!FK$9,$A15,0)/OFFSET(CVMdataAnn!FK$9,$A15,0)))</f>
        <v>802.87425149700607</v>
      </c>
      <c r="FL15" s="6">
        <f ca="1">IF(ISERROR(CVMdataQly!FL15*(OFFSET(CPdataAnn!FL$9,$A15,0)/OFFSET(CVMdataAnn!FL$9,$A15,0))),"",CVMdataQly!FL15*(OFFSET(CPdataAnn!FL$9,$A15,0)/OFFSET(CVMdataAnn!FL$9,$A15,0)))</f>
        <v>702.70530349211879</v>
      </c>
    </row>
    <row r="16" spans="1:168" x14ac:dyDescent="0.25">
      <c r="A16" s="6">
        <f t="shared" si="0"/>
        <v>2</v>
      </c>
      <c r="B16" s="1">
        <v>31656</v>
      </c>
      <c r="C16" s="6">
        <f ca="1">IF(ISERROR(CVMdataQly!C16*(OFFSET(CPdataAnn!C$9,$A16,0)/OFFSET(CVMdataAnn!C$9,$A16,0))),"",CVMdataQly!C16*(OFFSET(CPdataAnn!C$9,$A16,0)/OFFSET(CVMdataAnn!C$9,$A16,0)))</f>
        <v>69247.922661846605</v>
      </c>
      <c r="D16" s="6">
        <f ca="1">IF(ISERROR(CVMdataQly!D16*(OFFSET(CPdataAnn!D$9,$A16,0)/OFFSET(CVMdataAnn!D$9,$A16,0))),"",CVMdataQly!D16*(OFFSET(CPdataAnn!D$9,$A16,0)/OFFSET(CVMdataAnn!D$9,$A16,0)))</f>
        <v>-55.197212837837839</v>
      </c>
      <c r="E16" s="6">
        <f ca="1">IF(ISERROR(CVMdataQly!E16*(OFFSET(CPdataAnn!E$9,$A16,0)/OFFSET(CVMdataAnn!E$9,$A16,0))),"",CVMdataQly!E16*(OFFSET(CPdataAnn!E$9,$A16,0)/OFFSET(CVMdataAnn!E$9,$A16,0)))</f>
        <v>69181.012552812448</v>
      </c>
      <c r="F16" s="6">
        <f ca="1">IF(ISERROR(CVMdataQly!F16*(OFFSET(CPdataAnn!F$9,$A16,0)/OFFSET(CVMdataAnn!F$9,$A16,0))),"",CVMdataQly!F16*(OFFSET(CPdataAnn!F$9,$A16,0)/OFFSET(CVMdataAnn!F$9,$A16,0)))</f>
        <v>8206.9791629144202</v>
      </c>
      <c r="G16" s="6">
        <f ca="1">IF(ISERROR(CVMdataQly!G16*(OFFSET(CPdataAnn!G$9,$A16,0)/OFFSET(CVMdataAnn!G$9,$A16,0))),"",CVMdataQly!G16*(OFFSET(CPdataAnn!G$9,$A16,0)/OFFSET(CVMdataAnn!G$9,$A16,0)))</f>
        <v>3660.1995205114549</v>
      </c>
      <c r="H16" s="6">
        <f ca="1">IF(ISERROR(CVMdataQly!H16*(OFFSET(CPdataAnn!H$9,$A16,0)/OFFSET(CVMdataAnn!H$9,$A16,0))),"",CVMdataQly!H16*(OFFSET(CPdataAnn!H$9,$A16,0)/OFFSET(CVMdataAnn!H$9,$A16,0)))</f>
        <v>4209.4651543243535</v>
      </c>
      <c r="I16" s="6">
        <f ca="1">IF(ISERROR(CVMdataQly!I16*(OFFSET(CPdataAnn!I$9,$A16,0)/OFFSET(CVMdataAnn!I$9,$A16,0))),"",CVMdataQly!I16*(OFFSET(CPdataAnn!I$9,$A16,0)/OFFSET(CVMdataAnn!I$9,$A16,0)))</f>
        <v>19318.690135079818</v>
      </c>
      <c r="J16" s="6">
        <f ca="1">IF(ISERROR(CVMdataQly!J16*(OFFSET(CPdataAnn!J$9,$A16,0)/OFFSET(CVMdataAnn!J$9,$A16,0))),"",CVMdataQly!J16*(OFFSET(CPdataAnn!J$9,$A16,0)/OFFSET(CVMdataAnn!J$9,$A16,0)))</f>
        <v>3777.5362596250052</v>
      </c>
      <c r="K16" s="6">
        <f ca="1">IF(ISERROR(CVMdataQly!K16*(OFFSET(CPdataAnn!K$9,$A16,0)/OFFSET(CVMdataAnn!K$9,$A16,0))),"",CVMdataQly!K16*(OFFSET(CPdataAnn!K$9,$A16,0)/OFFSET(CVMdataAnn!K$9,$A16,0)))</f>
        <v>729.72293471981516</v>
      </c>
      <c r="L16" s="6">
        <f ca="1">IF(ISERROR(CVMdataQly!L16*(OFFSET(CPdataAnn!L$9,$A16,0)/OFFSET(CVMdataAnn!L$9,$A16,0))),"",CVMdataQly!L16*(OFFSET(CPdataAnn!L$9,$A16,0)/OFFSET(CVMdataAnn!L$9,$A16,0)))</f>
        <v>8819.6189891627491</v>
      </c>
      <c r="M16" s="6">
        <f ca="1">IF(ISERROR(CVMdataQly!M16*(OFFSET(CPdataAnn!M$9,$A16,0)/OFFSET(CVMdataAnn!M$9,$A16,0))),"",CVMdataQly!M16*(OFFSET(CPdataAnn!M$9,$A16,0)/OFFSET(CVMdataAnn!M$9,$A16,0)))</f>
        <v>1168.0927835051548</v>
      </c>
      <c r="N16" s="6">
        <f ca="1">IF(ISERROR(CVMdataQly!N16*(OFFSET(CPdataAnn!N$9,$A16,0)/OFFSET(CVMdataAnn!N$9,$A16,0))),"",CVMdataQly!N16*(OFFSET(CPdataAnn!N$9,$A16,0)/OFFSET(CVMdataAnn!N$9,$A16,0)))</f>
        <v>5578.6001164405034</v>
      </c>
      <c r="O16" s="6">
        <f ca="1">IF(ISERROR(CVMdataQly!O16*(OFFSET(CPdataAnn!O$9,$A16,0)/OFFSET(CVMdataAnn!O$9,$A16,0))),"",CVMdataQly!O16*(OFFSET(CPdataAnn!O$9,$A16,0)/OFFSET(CVMdataAnn!O$9,$A16,0)))</f>
        <v>437.87805024282034</v>
      </c>
      <c r="P16" s="6">
        <f ca="1">IF(ISERROR(CVMdataQly!P16*(OFFSET(CPdataAnn!P$9,$A16,0)/OFFSET(CVMdataAnn!P$9,$A16,0))),"",CVMdataQly!P16*(OFFSET(CPdataAnn!P$9,$A16,0)/OFFSET(CVMdataAnn!P$9,$A16,0)))</f>
        <v>6025.1192334601419</v>
      </c>
      <c r="Q16" s="6">
        <f ca="1">IF(ISERROR(CVMdataQly!Q16*(OFFSET(CPdataAnn!Q$9,$A16,0)/OFFSET(CVMdataAnn!Q$9,$A16,0))),"",CVMdataQly!Q16*(OFFSET(CPdataAnn!Q$9,$A16,0)/OFFSET(CVMdataAnn!Q$9,$A16,0)))</f>
        <v>7242.1550450087334</v>
      </c>
      <c r="R16" s="6">
        <f ca="1">IF(ISERROR(CVMdataQly!R16*(OFFSET(CPdataAnn!R$9,$A16,0)/OFFSET(CVMdataAnn!R$9,$A16,0))),"",CVMdataQly!R16*(OFFSET(CPdataAnn!R$9,$A16,0)/OFFSET(CVMdataAnn!R$9,$A16,0)))</f>
        <v>8206.9791629144202</v>
      </c>
      <c r="S16" s="6">
        <f ca="1">IF(ISERROR(CVMdataQly!S16*(OFFSET(CPdataAnn!S$9,$A16,0)/OFFSET(CVMdataAnn!S$9,$A16,0))),"",CVMdataQly!S16*(OFFSET(CPdataAnn!S$9,$A16,0)/OFFSET(CVMdataAnn!S$9,$A16,0)))</f>
        <v>7406.3832995246603</v>
      </c>
      <c r="T16" s="6">
        <f ca="1">IF(ISERROR(CVMdataQly!T16*(OFFSET(CPdataAnn!T$9,$A16,0)/OFFSET(CVMdataAnn!T$9,$A16,0))),"",CVMdataQly!T16*(OFFSET(CPdataAnn!T$9,$A16,0)/OFFSET(CVMdataAnn!T$9,$A16,0)))</f>
        <v>1156.0055676591626</v>
      </c>
      <c r="U16" s="6">
        <f ca="1">IF(ISERROR(CVMdataQly!U16*(OFFSET(CPdataAnn!U$9,$A16,0)/OFFSET(CVMdataAnn!U$9,$A16,0))),"",CVMdataQly!U16*(OFFSET(CPdataAnn!U$9,$A16,0)/OFFSET(CVMdataAnn!U$9,$A16,0)))</f>
        <v>2008.9006586169046</v>
      </c>
      <c r="V16" s="6">
        <f ca="1">IF(ISERROR(CVMdataQly!V16*(OFFSET(CPdataAnn!V$9,$A16,0)/OFFSET(CVMdataAnn!V$9,$A16,0))),"",CVMdataQly!V16*(OFFSET(CPdataAnn!V$9,$A16,0)/OFFSET(CVMdataAnn!V$9,$A16,0)))</f>
        <v>301.31268151016457</v>
      </c>
      <c r="W16" s="6">
        <f ca="1">IF(ISERROR(CVMdataQly!W16*(OFFSET(CPdataAnn!W$9,$A16,0)/OFFSET(CVMdataAnn!W$9,$A16,0))),"",CVMdataQly!W16*(OFFSET(CPdataAnn!W$9,$A16,0)/OFFSET(CVMdataAnn!W$9,$A16,0)))</f>
        <v>1133.7323555555556</v>
      </c>
      <c r="X16" s="6">
        <f ca="1">IF(ISERROR(CVMdataQly!X16*(OFFSET(CPdataAnn!X$9,$A16,0)/OFFSET(CVMdataAnn!X$9,$A16,0))),"",CVMdataQly!X16*(OFFSET(CPdataAnn!X$9,$A16,0)/OFFSET(CVMdataAnn!X$9,$A16,0)))</f>
        <v>265.26074498567334</v>
      </c>
      <c r="Y16" s="6">
        <f ca="1">IF(ISERROR(CVMdataQly!Y16*(OFFSET(CPdataAnn!Y$9,$A16,0)/OFFSET(CVMdataAnn!Y$9,$A16,0))),"",CVMdataQly!Y16*(OFFSET(CPdataAnn!Y$9,$A16,0)/OFFSET(CVMdataAnn!Y$9,$A16,0)))</f>
        <v>497.91898332009532</v>
      </c>
      <c r="Z16" s="6">
        <f ca="1">IF(ISERROR(CVMdataQly!Z16*(OFFSET(CPdataAnn!Z$9,$A16,0)/OFFSET(CVMdataAnn!Z$9,$A16,0))),"",CVMdataQly!Z16*(OFFSET(CPdataAnn!Z$9,$A16,0)/OFFSET(CVMdataAnn!Z$9,$A16,0)))</f>
        <v>971.72213500784937</v>
      </c>
      <c r="AA16" s="6">
        <f ca="1">IF(ISERROR(CVMdataQly!AA16*(OFFSET(CPdataAnn!AA$9,$A16,0)/OFFSET(CVMdataAnn!AA$9,$A16,0))),"",CVMdataQly!AA16*(OFFSET(CPdataAnn!AA$9,$A16,0)/OFFSET(CVMdataAnn!AA$9,$A16,0)))</f>
        <v>886.99286246937254</v>
      </c>
      <c r="AB16" s="6">
        <f ca="1">IF(ISERROR(CVMdataQly!AB16*(OFFSET(CPdataAnn!AB$9,$A16,0)/OFFSET(CVMdataAnn!AB$9,$A16,0))),"",CVMdataQly!AB16*(OFFSET(CPdataAnn!AB$9,$A16,0)/OFFSET(CVMdataAnn!AB$9,$A16,0)))</f>
        <v>184.20895522388059</v>
      </c>
      <c r="AC16" s="6">
        <f ca="1">IF(ISERROR(CVMdataQly!AC16*(OFFSET(CPdataAnn!AC$9,$A16,0)/OFFSET(CVMdataAnn!AC$9,$A16,0))),"",CVMdataQly!AC16*(OFFSET(CPdataAnn!AC$9,$A16,0)/OFFSET(CVMdataAnn!AC$9,$A16,0)))</f>
        <v>800.08939974457212</v>
      </c>
      <c r="AD16" s="6">
        <f ca="1">IF(ISERROR(CVMdataQly!AD16*(OFFSET(CPdataAnn!AD$9,$A16,0)/OFFSET(CVMdataAnn!AD$9,$A16,0))),"",CVMdataQly!AD16*(OFFSET(CPdataAnn!AD$9,$A16,0)/OFFSET(CVMdataAnn!AD$9,$A16,0)))</f>
        <v>307.7061442564559</v>
      </c>
      <c r="AE16" s="6">
        <f ca="1">IF(ISERROR(CVMdataQly!AE16*(OFFSET(CPdataAnn!AE$9,$A16,0)/OFFSET(CVMdataAnn!AE$9,$A16,0))),"",CVMdataQly!AE16*(OFFSET(CPdataAnn!AE$9,$A16,0)/OFFSET(CVMdataAnn!AE$9,$A16,0)))</f>
        <v>492.6422155688623</v>
      </c>
      <c r="AF16" s="6">
        <f ca="1">IF(ISERROR(CVMdataQly!AF16*(OFFSET(CPdataAnn!AF$9,$A16,0)/OFFSET(CVMdataAnn!AF$9,$A16,0))),"",CVMdataQly!AF16*(OFFSET(CPdataAnn!AF$9,$A16,0)/OFFSET(CVMdataAnn!AF$9,$A16,0)))</f>
        <v>3660.1995205114549</v>
      </c>
      <c r="AG16" s="6">
        <f ca="1">IF(ISERROR(CVMdataQly!AG16*(OFFSET(CPdataAnn!AG$9,$A16,0)/OFFSET(CVMdataAnn!AG$9,$A16,0))),"",CVMdataQly!AG16*(OFFSET(CPdataAnn!AG$9,$A16,0)/OFFSET(CVMdataAnn!AG$9,$A16,0)))</f>
        <v>1186.9340832839946</v>
      </c>
      <c r="AH16" s="6">
        <f ca="1">IF(ISERROR(CVMdataQly!AH16*(OFFSET(CPdataAnn!AH$9,$A16,0)/OFFSET(CVMdataAnn!AH$9,$A16,0))),"",CVMdataQly!AH16*(OFFSET(CPdataAnn!AH$9,$A16,0)/OFFSET(CVMdataAnn!AH$9,$A16,0)))</f>
        <v>378.41001747233548</v>
      </c>
      <c r="AI16" s="6">
        <f ca="1">IF(ISERROR(CVMdataQly!AI16*(OFFSET(CPdataAnn!AI$9,$A16,0)/OFFSET(CVMdataAnn!AI$9,$A16,0))),"",CVMdataQly!AI16*(OFFSET(CPdataAnn!AI$9,$A16,0)/OFFSET(CVMdataAnn!AI$9,$A16,0)))</f>
        <v>475.49153328694041</v>
      </c>
      <c r="AJ16" s="6">
        <f ca="1">IF(ISERROR(CVMdataQly!AJ16*(OFFSET(CPdataAnn!AJ$9,$A16,0)/OFFSET(CVMdataAnn!AJ$9,$A16,0))),"",CVMdataQly!AJ16*(OFFSET(CPdataAnn!AJ$9,$A16,0)/OFFSET(CVMdataAnn!AJ$9,$A16,0)))</f>
        <v>332.82382133995037</v>
      </c>
      <c r="AK16" s="6">
        <f ca="1">IF(ISERROR(CVMdataQly!AK16*(OFFSET(CPdataAnn!AK$9,$A16,0)/OFFSET(CVMdataAnn!AK$9,$A16,0))),"",CVMdataQly!AK16*(OFFSET(CPdataAnn!AK$9,$A16,0)/OFFSET(CVMdataAnn!AK$9,$A16,0)))</f>
        <v>1859.498725107997</v>
      </c>
      <c r="AL16" s="6">
        <f ca="1">IF(ISERROR(CVMdataQly!AL16*(OFFSET(CPdataAnn!AL$9,$A16,0)/OFFSET(CVMdataAnn!AL$9,$A16,0))),"",CVMdataQly!AL16*(OFFSET(CPdataAnn!AL$9,$A16,0)/OFFSET(CVMdataAnn!AL$9,$A16,0)))</f>
        <v>612.99501039501035</v>
      </c>
      <c r="AM16" s="6">
        <f ca="1">IF(ISERROR(CVMdataQly!AM16*(OFFSET(CPdataAnn!AM$9,$A16,0)/OFFSET(CVMdataAnn!AM$9,$A16,0))),"",CVMdataQly!AM16*(OFFSET(CPdataAnn!AM$9,$A16,0)/OFFSET(CVMdataAnn!AM$9,$A16,0)))</f>
        <v>4209.4651543243535</v>
      </c>
      <c r="AN16" s="6">
        <f ca="1">IF(ISERROR(CVMdataQly!AN16*(OFFSET(CPdataAnn!AN$9,$A16,0)/OFFSET(CVMdataAnn!AN$9,$A16,0))),"",CVMdataQly!AN16*(OFFSET(CPdataAnn!AN$9,$A16,0)/OFFSET(CVMdataAnn!AN$9,$A16,0)))</f>
        <v>3425.102431029773</v>
      </c>
      <c r="AO16" s="6">
        <f ca="1">IF(ISERROR(CVMdataQly!AO16*(OFFSET(CPdataAnn!AO$9,$A16,0)/OFFSET(CVMdataAnn!AO$9,$A16,0))),"",CVMdataQly!AO16*(OFFSET(CPdataAnn!AO$9,$A16,0)/OFFSET(CVMdataAnn!AO$9,$A16,0)))</f>
        <v>59.761904761904759</v>
      </c>
      <c r="AP16" s="6">
        <f ca="1">IF(ISERROR(CVMdataQly!AP16*(OFFSET(CPdataAnn!AP$9,$A16,0)/OFFSET(CVMdataAnn!AP$9,$A16,0))),"",CVMdataQly!AP16*(OFFSET(CPdataAnn!AP$9,$A16,0)/OFFSET(CVMdataAnn!AP$9,$A16,0)))</f>
        <v>3183.5669607056939</v>
      </c>
      <c r="AQ16" s="6">
        <f ca="1">IF(ISERROR(CVMdataQly!AQ16*(OFFSET(CPdataAnn!AQ$9,$A16,0)/OFFSET(CVMdataAnn!AQ$9,$A16,0))),"",CVMdataQly!AQ16*(OFFSET(CPdataAnn!AQ$9,$A16,0)/OFFSET(CVMdataAnn!AQ$9,$A16,0)))</f>
        <v>106.02059496567506</v>
      </c>
      <c r="AR16" s="6">
        <f ca="1">IF(ISERROR(CVMdataQly!AR16*(OFFSET(CPdataAnn!AR$9,$A16,0)/OFFSET(CVMdataAnn!AR$9,$A16,0))),"",CVMdataQly!AR16*(OFFSET(CPdataAnn!AR$9,$A16,0)/OFFSET(CVMdataAnn!AR$9,$A16,0)))</f>
        <v>75.178160919540232</v>
      </c>
      <c r="AS16" s="6">
        <f ca="1">IF(ISERROR(CVMdataQly!AS16*(OFFSET(CPdataAnn!AS$9,$A16,0)/OFFSET(CVMdataAnn!AS$9,$A16,0))),"",CVMdataQly!AS16*(OFFSET(CPdataAnn!AS$9,$A16,0)/OFFSET(CVMdataAnn!AS$9,$A16,0)))</f>
        <v>785.35638027452978</v>
      </c>
      <c r="AT16" s="6">
        <f ca="1">IF(ISERROR(CVMdataQly!AT16*(OFFSET(CPdataAnn!AT$9,$A16,0)/OFFSET(CVMdataAnn!AT$9,$A16,0))),"",CVMdataQly!AT16*(OFFSET(CPdataAnn!AT$9,$A16,0)/OFFSET(CVMdataAnn!AT$9,$A16,0)))</f>
        <v>759.98196286472148</v>
      </c>
      <c r="AU16" s="6">
        <f ca="1">IF(ISERROR(CVMdataQly!AU16*(OFFSET(CPdataAnn!AU$9,$A16,0)/OFFSET(CVMdataAnn!AU$9,$A16,0))),"",CVMdataQly!AU16*(OFFSET(CPdataAnn!AU$9,$A16,0)/OFFSET(CVMdataAnn!AU$9,$A16,0)))</f>
        <v>25.714285714285715</v>
      </c>
      <c r="AV16" s="6">
        <f ca="1">IF(ISERROR(CVMdataQly!AV16*(OFFSET(CPdataAnn!AV$9,$A16,0)/OFFSET(CVMdataAnn!AV$9,$A16,0))),"",CVMdataQly!AV16*(OFFSET(CPdataAnn!AV$9,$A16,0)/OFFSET(CVMdataAnn!AV$9,$A16,0)))</f>
        <v>19318.690135079818</v>
      </c>
      <c r="AW16" s="6">
        <f ca="1">IF(ISERROR(CVMdataQly!AW16*(OFFSET(CPdataAnn!AW$9,$A16,0)/OFFSET(CVMdataAnn!AW$9,$A16,0))),"",CVMdataQly!AW16*(OFFSET(CPdataAnn!AW$9,$A16,0)/OFFSET(CVMdataAnn!AW$9,$A16,0)))</f>
        <v>2460.1490792166032</v>
      </c>
      <c r="AX16" s="6">
        <f ca="1">IF(ISERROR(CVMdataQly!AX16*(OFFSET(CPdataAnn!AX$9,$A16,0)/OFFSET(CVMdataAnn!AX$9,$A16,0))),"",CVMdataQly!AX16*(OFFSET(CPdataAnn!AX$9,$A16,0)/OFFSET(CVMdataAnn!AX$9,$A16,0)))</f>
        <v>2455.7055744499949</v>
      </c>
      <c r="AY16" s="6">
        <f ca="1">IF(ISERROR(CVMdataQly!AY16*(OFFSET(CPdataAnn!AY$9,$A16,0)/OFFSET(CVMdataAnn!AY$9,$A16,0))),"",CVMdataQly!AY16*(OFFSET(CPdataAnn!AY$9,$A16,0)/OFFSET(CVMdataAnn!AY$9,$A16,0)))</f>
        <v>4.8999999999999995</v>
      </c>
      <c r="AZ16" s="6">
        <f ca="1">IF(ISERROR(CVMdataQly!AZ16*(OFFSET(CPdataAnn!AZ$9,$A16,0)/OFFSET(CVMdataAnn!AZ$9,$A16,0))),"",CVMdataQly!AZ16*(OFFSET(CPdataAnn!AZ$9,$A16,0)/OFFSET(CVMdataAnn!AZ$9,$A16,0)))</f>
        <v>13502.767666839836</v>
      </c>
      <c r="BA16" s="6">
        <f ca="1">IF(ISERROR(CVMdataQly!BA16*(OFFSET(CPdataAnn!BA$9,$A16,0)/OFFSET(CVMdataAnn!BA$9,$A16,0))),"",CVMdataQly!BA16*(OFFSET(CPdataAnn!BA$9,$A16,0)/OFFSET(CVMdataAnn!BA$9,$A16,0)))</f>
        <v>13102.624322230829</v>
      </c>
      <c r="BB16" s="6">
        <f ca="1">IF(ISERROR(CVMdataQly!BB16*(OFFSET(CPdataAnn!BB$9,$A16,0)/OFFSET(CVMdataAnn!BB$9,$A16,0))),"",CVMdataQly!BB16*(OFFSET(CPdataAnn!BB$9,$A16,0)/OFFSET(CVMdataAnn!BB$9,$A16,0)))</f>
        <v>400.25</v>
      </c>
      <c r="BC16" s="6">
        <f ca="1">IF(ISERROR(CVMdataQly!BC16*(OFFSET(CPdataAnn!BC$9,$A16,0)/OFFSET(CVMdataAnn!BC$9,$A16,0))),"",CVMdataQly!BC16*(OFFSET(CPdataAnn!BC$9,$A16,0)/OFFSET(CVMdataAnn!BC$9,$A16,0)))</f>
        <v>226.88118279569892</v>
      </c>
      <c r="BD16" s="6">
        <f ca="1">IF(ISERROR(CVMdataQly!BD16*(OFFSET(CPdataAnn!BD$9,$A16,0)/OFFSET(CVMdataAnn!BD$9,$A16,0))),"",CVMdataQly!BD16*(OFFSET(CPdataAnn!BD$9,$A16,0)/OFFSET(CVMdataAnn!BD$9,$A16,0)))</f>
        <v>114.0475352112676</v>
      </c>
      <c r="BE16" s="6">
        <f ca="1">IF(ISERROR(CVMdataQly!BE16*(OFFSET(CPdataAnn!BE$9,$A16,0)/OFFSET(CVMdataAnn!BE$9,$A16,0))),"",CVMdataQly!BE16*(OFFSET(CPdataAnn!BE$9,$A16,0)/OFFSET(CVMdataAnn!BE$9,$A16,0)))</f>
        <v>112.69898264512267</v>
      </c>
      <c r="BF16" s="6">
        <f ca="1">IF(ISERROR(CVMdataQly!BF16*(OFFSET(CPdataAnn!BF$9,$A16,0)/OFFSET(CVMdataAnn!BF$9,$A16,0))),"",CVMdataQly!BF16*(OFFSET(CPdataAnn!BF$9,$A16,0)/OFFSET(CVMdataAnn!BF$9,$A16,0)))</f>
        <v>431.64955070603338</v>
      </c>
      <c r="BG16" s="6">
        <f ca="1">IF(ISERROR(CVMdataQly!BG16*(OFFSET(CPdataAnn!BG$9,$A16,0)/OFFSET(CVMdataAnn!BG$9,$A16,0))),"",CVMdataQly!BG16*(OFFSET(CPdataAnn!BG$9,$A16,0)/OFFSET(CVMdataAnn!BG$9,$A16,0)))</f>
        <v>210.87014982712253</v>
      </c>
      <c r="BH16" s="6">
        <f ca="1">IF(ISERROR(CVMdataQly!BH16*(OFFSET(CPdataAnn!BH$9,$A16,0)/OFFSET(CVMdataAnn!BH$9,$A16,0))),"",CVMdataQly!BH16*(OFFSET(CPdataAnn!BH$9,$A16,0)/OFFSET(CVMdataAnn!BH$9,$A16,0)))</f>
        <v>2.0465116279069768</v>
      </c>
      <c r="BI16" s="6">
        <f ca="1">IF(ISERROR(CVMdataQly!BI16*(OFFSET(CPdataAnn!BI$9,$A16,0)/OFFSET(CVMdataAnn!BI$9,$A16,0))),"",CVMdataQly!BI16*(OFFSET(CPdataAnn!BI$9,$A16,0)/OFFSET(CVMdataAnn!BI$9,$A16,0)))</f>
        <v>218.97961119013749</v>
      </c>
      <c r="BJ16" s="6" t="str">
        <f ca="1">IF(ISERROR(CVMdataQly!BJ16*(OFFSET(CPdataAnn!BJ$9,$A16,0)/OFFSET(CVMdataAnn!BJ$9,$A16,0))),"",CVMdataQly!BJ16*(OFFSET(CPdataAnn!BJ$9,$A16,0)/OFFSET(CVMdataAnn!BJ$9,$A16,0)))</f>
        <v/>
      </c>
      <c r="BK16" s="6">
        <f ca="1">IF(ISERROR(CVMdataQly!BK16*(OFFSET(CPdataAnn!BK$9,$A16,0)/OFFSET(CVMdataAnn!BK$9,$A16,0))),"",CVMdataQly!BK16*(OFFSET(CPdataAnn!BK$9,$A16,0)/OFFSET(CVMdataAnn!BK$9,$A16,0)))</f>
        <v>2697.3286393189305</v>
      </c>
      <c r="BL16" s="6">
        <f ca="1">IF(ISERROR(CVMdataQly!BL16*(OFFSET(CPdataAnn!BL$9,$A16,0)/OFFSET(CVMdataAnn!BL$9,$A16,0))),"",CVMdataQly!BL16*(OFFSET(CPdataAnn!BL$9,$A16,0)/OFFSET(CVMdataAnn!BL$9,$A16,0)))</f>
        <v>1288.0096786937054</v>
      </c>
      <c r="BM16" s="6">
        <f ca="1">IF(ISERROR(CVMdataQly!BM16*(OFFSET(CPdataAnn!BM$9,$A16,0)/OFFSET(CVMdataAnn!BM$9,$A16,0))),"",CVMdataQly!BM16*(OFFSET(CPdataAnn!BM$9,$A16,0)/OFFSET(CVMdataAnn!BM$9,$A16,0)))</f>
        <v>1088.7874429366518</v>
      </c>
      <c r="BN16" s="6">
        <f ca="1">IF(ISERROR(CVMdataQly!BN16*(OFFSET(CPdataAnn!BN$9,$A16,0)/OFFSET(CVMdataAnn!BN$9,$A16,0))),"",CVMdataQly!BN16*(OFFSET(CPdataAnn!BN$9,$A16,0)/OFFSET(CVMdataAnn!BN$9,$A16,0)))</f>
        <v>101.2183908045977</v>
      </c>
      <c r="BO16" s="6">
        <f ca="1">IF(ISERROR(CVMdataQly!BO16*(OFFSET(CPdataAnn!BO$9,$A16,0)/OFFSET(CVMdataAnn!BO$9,$A16,0))),"",CVMdataQly!BO16*(OFFSET(CPdataAnn!BO$9,$A16,0)/OFFSET(CVMdataAnn!BO$9,$A16,0)))</f>
        <v>215.99471365638766</v>
      </c>
      <c r="BP16" s="6" t="str">
        <f ca="1">IF(ISERROR(CVMdataQly!BP16*(OFFSET(CPdataAnn!BP$9,$A16,0)/OFFSET(CVMdataAnn!BP$9,$A16,0))),"",CVMdataQly!BP16*(OFFSET(CPdataAnn!BP$9,$A16,0)/OFFSET(CVMdataAnn!BP$9,$A16,0)))</f>
        <v/>
      </c>
      <c r="BQ16" s="6">
        <f ca="1">IF(ISERROR(CVMdataQly!BQ16*(OFFSET(CPdataAnn!BQ$9,$A16,0)/OFFSET(CVMdataAnn!BQ$9,$A16,0))),"",CVMdataQly!BQ16*(OFFSET(CPdataAnn!BQ$9,$A16,0)/OFFSET(CVMdataAnn!BQ$9,$A16,0)))</f>
        <v>3777.5362596250052</v>
      </c>
      <c r="BR16" s="6">
        <f ca="1">IF(ISERROR(CVMdataQly!BR16*(OFFSET(CPdataAnn!BR$9,$A16,0)/OFFSET(CVMdataAnn!BR$9,$A16,0))),"",CVMdataQly!BR16*(OFFSET(CPdataAnn!BR$9,$A16,0)/OFFSET(CVMdataAnn!BR$9,$A16,0)))</f>
        <v>1323.5098338938142</v>
      </c>
      <c r="BS16" s="6">
        <f ca="1">IF(ISERROR(CVMdataQly!BS16*(OFFSET(CPdataAnn!BS$9,$A16,0)/OFFSET(CVMdataAnn!BS$9,$A16,0))),"",CVMdataQly!BS16*(OFFSET(CPdataAnn!BS$9,$A16,0)/OFFSET(CVMdataAnn!BS$9,$A16,0)))</f>
        <v>883.51114112086429</v>
      </c>
      <c r="BT16" s="6">
        <f ca="1">IF(ISERROR(CVMdataQly!BT16*(OFFSET(CPdataAnn!BT$9,$A16,0)/OFFSET(CVMdataAnn!BT$9,$A16,0))),"",CVMdataQly!BT16*(OFFSET(CPdataAnn!BT$9,$A16,0)/OFFSET(CVMdataAnn!BT$9,$A16,0)))</f>
        <v>435.48066013408976</v>
      </c>
      <c r="BU16" s="6">
        <f ca="1">IF(ISERROR(CVMdataQly!BU16*(OFFSET(CPdataAnn!BU$9,$A16,0)/OFFSET(CVMdataAnn!BU$9,$A16,0))),"",CVMdataQly!BU16*(OFFSET(CPdataAnn!BU$9,$A16,0)/OFFSET(CVMdataAnn!BU$9,$A16,0)))</f>
        <v>4.4444444444444446</v>
      </c>
      <c r="BV16" s="6">
        <f ca="1">IF(ISERROR(CVMdataQly!BV16*(OFFSET(CPdataAnn!BV$9,$A16,0)/OFFSET(CVMdataAnn!BV$9,$A16,0))),"",CVMdataQly!BV16*(OFFSET(CPdataAnn!BV$9,$A16,0)/OFFSET(CVMdataAnn!BV$9,$A16,0)))</f>
        <v>422.93675333801832</v>
      </c>
      <c r="BW16" s="6">
        <f ca="1">IF(ISERROR(CVMdataQly!BW16*(OFFSET(CPdataAnn!BW$9,$A16,0)/OFFSET(CVMdataAnn!BW$9,$A16,0))),"",CVMdataQly!BW16*(OFFSET(CPdataAnn!BW$9,$A16,0)/OFFSET(CVMdataAnn!BW$9,$A16,0)))</f>
        <v>857.28357803153881</v>
      </c>
      <c r="BX16" s="6">
        <f ca="1">IF(ISERROR(CVMdataQly!BX16*(OFFSET(CPdataAnn!BX$9,$A16,0)/OFFSET(CVMdataAnn!BX$9,$A16,0))),"",CVMdataQly!BX16*(OFFSET(CPdataAnn!BX$9,$A16,0)/OFFSET(CVMdataAnn!BX$9,$A16,0)))</f>
        <v>725.374321880651</v>
      </c>
      <c r="BY16" s="6">
        <f ca="1">IF(ISERROR(CVMdataQly!BY16*(OFFSET(CPdataAnn!BY$9,$A16,0)/OFFSET(CVMdataAnn!BY$9,$A16,0))),"",CVMdataQly!BY16*(OFFSET(CPdataAnn!BY$9,$A16,0)/OFFSET(CVMdataAnn!BY$9,$A16,0)))</f>
        <v>67.855799373040753</v>
      </c>
      <c r="BZ16" s="6">
        <f ca="1">IF(ISERROR(CVMdataQly!BZ16*(OFFSET(CPdataAnn!BZ$9,$A16,0)/OFFSET(CVMdataAnn!BZ$9,$A16,0))),"",CVMdataQly!BZ16*(OFFSET(CPdataAnn!BZ$9,$A16,0)/OFFSET(CVMdataAnn!BZ$9,$A16,0)))</f>
        <v>64.305633802816899</v>
      </c>
      <c r="CA16" s="6">
        <f ca="1">IF(ISERROR(CVMdataQly!CA16*(OFFSET(CPdataAnn!CA$9,$A16,0)/OFFSET(CVMdataAnn!CA$9,$A16,0))),"",CVMdataQly!CA16*(OFFSET(CPdataAnn!CA$9,$A16,0)/OFFSET(CVMdataAnn!CA$9,$A16,0)))</f>
        <v>362.88298636037325</v>
      </c>
      <c r="CB16" s="6">
        <f ca="1">IF(ISERROR(CVMdataQly!CB16*(OFFSET(CPdataAnn!CB$9,$A16,0)/OFFSET(CVMdataAnn!CB$9,$A16,0))),"",CVMdataQly!CB16*(OFFSET(CPdataAnn!CB$9,$A16,0)/OFFSET(CVMdataAnn!CB$9,$A16,0)))</f>
        <v>265.37623762376239</v>
      </c>
      <c r="CC16" s="6">
        <f ca="1">IF(ISERROR(CVMdataQly!CC16*(OFFSET(CPdataAnn!CC$9,$A16,0)/OFFSET(CVMdataAnn!CC$9,$A16,0))),"",CVMdataQly!CC16*(OFFSET(CPdataAnn!CC$9,$A16,0)/OFFSET(CVMdataAnn!CC$9,$A16,0)))</f>
        <v>37.65789473684211</v>
      </c>
      <c r="CD16" s="6">
        <f ca="1">IF(ISERROR(CVMdataQly!CD16*(OFFSET(CPdataAnn!CD$9,$A16,0)/OFFSET(CVMdataAnn!CD$9,$A16,0))),"",CVMdataQly!CD16*(OFFSET(CPdataAnn!CD$9,$A16,0)/OFFSET(CVMdataAnn!CD$9,$A16,0)))</f>
        <v>227.74442289039766</v>
      </c>
      <c r="CE16" s="6">
        <f ca="1">IF(ISERROR(CVMdataQly!CE16*(OFFSET(CPdataAnn!CE$9,$A16,0)/OFFSET(CVMdataAnn!CE$9,$A16,0))),"",CVMdataQly!CE16*(OFFSET(CPdataAnn!CE$9,$A16,0)/OFFSET(CVMdataAnn!CE$9,$A16,0)))</f>
        <v>546.43973154362413</v>
      </c>
      <c r="CF16" s="6">
        <f ca="1">IF(ISERROR(CVMdataQly!CF16*(OFFSET(CPdataAnn!CF$9,$A16,0)/OFFSET(CVMdataAnn!CF$9,$A16,0))),"",CVMdataQly!CF16*(OFFSET(CPdataAnn!CF$9,$A16,0)/OFFSET(CVMdataAnn!CF$9,$A16,0)))</f>
        <v>357</v>
      </c>
      <c r="CG16" s="6">
        <f ca="1">IF(ISERROR(CVMdataQly!CG16*(OFFSET(CPdataAnn!CG$9,$A16,0)/OFFSET(CVMdataAnn!CG$9,$A16,0))),"",CVMdataQly!CG16*(OFFSET(CPdataAnn!CG$9,$A16,0)/OFFSET(CVMdataAnn!CG$9,$A16,0)))</f>
        <v>189.13134120917303</v>
      </c>
      <c r="CH16" s="6">
        <f ca="1">IF(ISERROR(CVMdataQly!CH16*(OFFSET(CPdataAnn!CH$9,$A16,0)/OFFSET(CVMdataAnn!CH$9,$A16,0))),"",CVMdataQly!CH16*(OFFSET(CPdataAnn!CH$9,$A16,0)/OFFSET(CVMdataAnn!CH$9,$A16,0)))</f>
        <v>729.72293471981516</v>
      </c>
      <c r="CI16" s="6">
        <f ca="1">IF(ISERROR(CVMdataQly!CI16*(OFFSET(CPdataAnn!CI$9,$A16,0)/OFFSET(CVMdataAnn!CI$9,$A16,0))),"",CVMdataQly!CI16*(OFFSET(CPdataAnn!CI$9,$A16,0)/OFFSET(CVMdataAnn!CI$9,$A16,0)))</f>
        <v>385.15254237288133</v>
      </c>
      <c r="CJ16" s="6">
        <f ca="1">IF(ISERROR(CVMdataQly!CJ16*(OFFSET(CPdataAnn!CJ$9,$A16,0)/OFFSET(CVMdataAnn!CJ$9,$A16,0))),"",CVMdataQly!CJ16*(OFFSET(CPdataAnn!CJ$9,$A16,0)/OFFSET(CVMdataAnn!CJ$9,$A16,0)))</f>
        <v>214.66927592954991</v>
      </c>
      <c r="CK16" s="6">
        <f ca="1">IF(ISERROR(CVMdataQly!CK16*(OFFSET(CPdataAnn!CK$9,$A16,0)/OFFSET(CVMdataAnn!CK$9,$A16,0))),"",CVMdataQly!CK16*(OFFSET(CPdataAnn!CK$9,$A16,0)/OFFSET(CVMdataAnn!CK$9,$A16,0)))</f>
        <v>33.072413793103451</v>
      </c>
      <c r="CL16" s="6">
        <f ca="1">IF(ISERROR(CVMdataQly!CL16*(OFFSET(CPdataAnn!CL$9,$A16,0)/OFFSET(CVMdataAnn!CL$9,$A16,0))),"",CVMdataQly!CL16*(OFFSET(CPdataAnn!CL$9,$A16,0)/OFFSET(CVMdataAnn!CL$9,$A16,0)))</f>
        <v>137.36170212765958</v>
      </c>
      <c r="CM16" s="6">
        <f ca="1">IF(ISERROR(CVMdataQly!CM16*(OFFSET(CPdataAnn!CM$9,$A16,0)/OFFSET(CVMdataAnn!CM$9,$A16,0))),"",CVMdataQly!CM16*(OFFSET(CPdataAnn!CM$9,$A16,0)/OFFSET(CVMdataAnn!CM$9,$A16,0)))</f>
        <v>226.09100877192981</v>
      </c>
      <c r="CN16" s="6">
        <f ca="1">IF(ISERROR(CVMdataQly!CN16*(OFFSET(CPdataAnn!CN$9,$A16,0)/OFFSET(CVMdataAnn!CN$9,$A16,0))),"",CVMdataQly!CN16*(OFFSET(CPdataAnn!CN$9,$A16,0)/OFFSET(CVMdataAnn!CN$9,$A16,0)))</f>
        <v>86.686543110394837</v>
      </c>
      <c r="CO16" s="6">
        <f ca="1">IF(ISERROR(CVMdataQly!CO16*(OFFSET(CPdataAnn!CO$9,$A16,0)/OFFSET(CVMdataAnn!CO$9,$A16,0))),"",CVMdataQly!CO16*(OFFSET(CPdataAnn!CO$9,$A16,0)/OFFSET(CVMdataAnn!CO$9,$A16,0)))</f>
        <v>114.70629370629369</v>
      </c>
      <c r="CP16" s="6">
        <f ca="1">IF(ISERROR(CVMdataQly!CP16*(OFFSET(CPdataAnn!CP$9,$A16,0)/OFFSET(CVMdataAnn!CP$9,$A16,0))),"",CVMdataQly!CP16*(OFFSET(CPdataAnn!CP$9,$A16,0)/OFFSET(CVMdataAnn!CP$9,$A16,0)))</f>
        <v>24.679536679536678</v>
      </c>
      <c r="CQ16" s="6">
        <f ca="1">IF(ISERROR(CVMdataQly!CQ16*(OFFSET(CPdataAnn!CQ$9,$A16,0)/OFFSET(CVMdataAnn!CQ$9,$A16,0))),"",CVMdataQly!CQ16*(OFFSET(CPdataAnn!CQ$9,$A16,0)/OFFSET(CVMdataAnn!CQ$9,$A16,0)))</f>
        <v>118.48066841415464</v>
      </c>
      <c r="CR16" s="6">
        <f ca="1">IF(ISERROR(CVMdataQly!CR16*(OFFSET(CPdataAnn!CR$9,$A16,0)/OFFSET(CVMdataAnn!CR$9,$A16,0))),"",CVMdataQly!CR16*(OFFSET(CPdataAnn!CR$9,$A16,0)/OFFSET(CVMdataAnn!CR$9,$A16,0)))</f>
        <v>8819.6189891627491</v>
      </c>
      <c r="CS16" s="6">
        <f ca="1">IF(ISERROR(CVMdataQly!CS16*(OFFSET(CPdataAnn!CS$9,$A16,0)/OFFSET(CVMdataAnn!CS$9,$A16,0))),"",CVMdataQly!CS16*(OFFSET(CPdataAnn!CS$9,$A16,0)/OFFSET(CVMdataAnn!CS$9,$A16,0)))</f>
        <v>3403.4930071097165</v>
      </c>
      <c r="CT16" s="6">
        <f ca="1">IF(ISERROR(CVMdataQly!CT16*(OFFSET(CPdataAnn!CT$9,$A16,0)/OFFSET(CVMdataAnn!CT$9,$A16,0))),"",CVMdataQly!CT16*(OFFSET(CPdataAnn!CT$9,$A16,0)/OFFSET(CVMdataAnn!CT$9,$A16,0)))</f>
        <v>3321.5540814945175</v>
      </c>
      <c r="CU16" s="6">
        <f ca="1">IF(ISERROR(CVMdataQly!CU16*(OFFSET(CPdataAnn!CU$9,$A16,0)/OFFSET(CVMdataAnn!CU$9,$A16,0))),"",CVMdataQly!CU16*(OFFSET(CPdataAnn!CU$9,$A16,0)/OFFSET(CVMdataAnn!CU$9,$A16,0)))</f>
        <v>32.988047808764939</v>
      </c>
      <c r="CV16" s="6">
        <f ca="1">IF(ISERROR(CVMdataQly!CV16*(OFFSET(CPdataAnn!CV$9,$A16,0)/OFFSET(CVMdataAnn!CV$9,$A16,0))),"",CVMdataQly!CV16*(OFFSET(CPdataAnn!CV$9,$A16,0)/OFFSET(CVMdataAnn!CV$9,$A16,0)))</f>
        <v>48.791208791208796</v>
      </c>
      <c r="CW16" s="6">
        <f ca="1">IF(ISERROR(CVMdataQly!CW16*(OFFSET(CPdataAnn!CW$9,$A16,0)/OFFSET(CVMdataAnn!CW$9,$A16,0))),"",CVMdataQly!CW16*(OFFSET(CPdataAnn!CW$9,$A16,0)/OFFSET(CVMdataAnn!CW$9,$A16,0)))</f>
        <v>3297.1707985097169</v>
      </c>
      <c r="CX16" s="6">
        <f ca="1">IF(ISERROR(CVMdataQly!CX16*(OFFSET(CPdataAnn!CX$9,$A16,0)/OFFSET(CVMdataAnn!CX$9,$A16,0))),"",CVMdataQly!CX16*(OFFSET(CPdataAnn!CX$9,$A16,0)/OFFSET(CVMdataAnn!CX$9,$A16,0)))</f>
        <v>341.53701968134959</v>
      </c>
      <c r="CY16" s="6">
        <f ca="1">IF(ISERROR(CVMdataQly!CY16*(OFFSET(CPdataAnn!CY$9,$A16,0)/OFFSET(CVMdataAnn!CY$9,$A16,0))),"",CVMdataQly!CY16*(OFFSET(CPdataAnn!CY$9,$A16,0)/OFFSET(CVMdataAnn!CY$9,$A16,0)))</f>
        <v>1870.067269244985</v>
      </c>
      <c r="CZ16" s="6">
        <f ca="1">IF(ISERROR(CVMdataQly!CZ16*(OFFSET(CPdataAnn!CZ$9,$A16,0)/OFFSET(CVMdataAnn!CZ$9,$A16,0))),"",CVMdataQly!CZ16*(OFFSET(CPdataAnn!CZ$9,$A16,0)/OFFSET(CVMdataAnn!CZ$9,$A16,0)))</f>
        <v>826.16353671903539</v>
      </c>
      <c r="DA16" s="6">
        <f ca="1">IF(ISERROR(CVMdataQly!DA16*(OFFSET(CPdataAnn!DA$9,$A16,0)/OFFSET(CVMdataAnn!DA$9,$A16,0))),"",CVMdataQly!DA16*(OFFSET(CPdataAnn!DA$9,$A16,0)/OFFSET(CVMdataAnn!DA$9,$A16,0)))</f>
        <v>257.61526623576486</v>
      </c>
      <c r="DB16" s="6">
        <f ca="1">IF(ISERROR(CVMdataQly!DB16*(OFFSET(CPdataAnn!DB$9,$A16,0)/OFFSET(CVMdataAnn!DB$9,$A16,0))),"",CVMdataQly!DB16*(OFFSET(CPdataAnn!DB$9,$A16,0)/OFFSET(CVMdataAnn!DB$9,$A16,0)))</f>
        <v>2117.5811819405358</v>
      </c>
      <c r="DC16" s="6">
        <f ca="1">IF(ISERROR(CVMdataQly!DC16*(OFFSET(CPdataAnn!DC$9,$A16,0)/OFFSET(CVMdataAnn!DC$9,$A16,0))),"",CVMdataQly!DC16*(OFFSET(CPdataAnn!DC$9,$A16,0)/OFFSET(CVMdataAnn!DC$9,$A16,0)))</f>
        <v>420.2080210654243</v>
      </c>
      <c r="DD16" s="6">
        <f ca="1">IF(ISERROR(CVMdataQly!DD16*(OFFSET(CPdataAnn!DD$9,$A16,0)/OFFSET(CVMdataAnn!DD$9,$A16,0))),"",CVMdataQly!DD16*(OFFSET(CPdataAnn!DD$9,$A16,0)/OFFSET(CVMdataAnn!DD$9,$A16,0)))</f>
        <v>676.46286979271486</v>
      </c>
      <c r="DE16" s="6">
        <f ca="1">IF(ISERROR(CVMdataQly!DE16*(OFFSET(CPdataAnn!DE$9,$A16,0)/OFFSET(CVMdataAnn!DE$9,$A16,0))),"",CVMdataQly!DE16*(OFFSET(CPdataAnn!DE$9,$A16,0)/OFFSET(CVMdataAnn!DE$9,$A16,0)))</f>
        <v>826.83389666827622</v>
      </c>
      <c r="DF16" s="6">
        <f ca="1">IF(ISERROR(CVMdataQly!DF16*(OFFSET(CPdataAnn!DF$9,$A16,0)/OFFSET(CVMdataAnn!DF$9,$A16,0))),"",CVMdataQly!DF16*(OFFSET(CPdataAnn!DF$9,$A16,0)/OFFSET(CVMdataAnn!DF$9,$A16,0)))</f>
        <v>130.92498523331363</v>
      </c>
      <c r="DG16" s="6">
        <f ca="1">IF(ISERROR(CVMdataQly!DG16*(OFFSET(CPdataAnn!DG$9,$A16,0)/OFFSET(CVMdataAnn!DG$9,$A16,0))),"",CVMdataQly!DG16*(OFFSET(CPdataAnn!DG$9,$A16,0)/OFFSET(CVMdataAnn!DG$9,$A16,0)))</f>
        <v>62.69670050761421</v>
      </c>
      <c r="DH16" s="6">
        <f ca="1">IF(ISERROR(CVMdataQly!DH16*(OFFSET(CPdataAnn!DH$9,$A16,0)/OFFSET(CVMdataAnn!DH$9,$A16,0))),"",CVMdataQly!DH16*(OFFSET(CPdataAnn!DH$9,$A16,0)/OFFSET(CVMdataAnn!DH$9,$A16,0)))</f>
        <v>1168.0927835051548</v>
      </c>
      <c r="DI16" s="6">
        <f ca="1">IF(ISERROR(CVMdataQly!DI16*(OFFSET(CPdataAnn!DI$9,$A16,0)/OFFSET(CVMdataAnn!DI$9,$A16,0))),"",CVMdataQly!DI16*(OFFSET(CPdataAnn!DI$9,$A16,0)/OFFSET(CVMdataAnn!DI$9,$A16,0)))</f>
        <v>132.14225181598064</v>
      </c>
      <c r="DJ16" s="6">
        <f ca="1">IF(ISERROR(CVMdataQly!DJ16*(OFFSET(CPdataAnn!DJ$9,$A16,0)/OFFSET(CVMdataAnn!DJ$9,$A16,0))),"",CVMdataQly!DJ16*(OFFSET(CPdataAnn!DJ$9,$A16,0)/OFFSET(CVMdataAnn!DJ$9,$A16,0)))</f>
        <v>29.823529411764703</v>
      </c>
      <c r="DK16" s="6">
        <f ca="1">IF(ISERROR(CVMdataQly!DK16*(OFFSET(CPdataAnn!DK$9,$A16,0)/OFFSET(CVMdataAnn!DK$9,$A16,0))),"",CVMdataQly!DK16*(OFFSET(CPdataAnn!DK$9,$A16,0)/OFFSET(CVMdataAnn!DK$9,$A16,0)))</f>
        <v>1005.9065420560747</v>
      </c>
      <c r="DL16" s="6">
        <f ca="1">IF(ISERROR(CVMdataQly!DL16*(OFFSET(CPdataAnn!DL$9,$A16,0)/OFFSET(CVMdataAnn!DL$9,$A16,0))),"",CVMdataQly!DL16*(OFFSET(CPdataAnn!DL$9,$A16,0)/OFFSET(CVMdataAnn!DL$9,$A16,0)))</f>
        <v>5578.6001164405034</v>
      </c>
      <c r="DM16" s="6">
        <f ca="1">IF(ISERROR(CVMdataQly!DM16*(OFFSET(CPdataAnn!DM$9,$A16,0)/OFFSET(CVMdataAnn!DM$9,$A16,0))),"",CVMdataQly!DM16*(OFFSET(CPdataAnn!DM$9,$A16,0)/OFFSET(CVMdataAnn!DM$9,$A16,0)))</f>
        <v>1212.9020332717191</v>
      </c>
      <c r="DN16" s="6">
        <f ca="1">IF(ISERROR(CVMdataQly!DN16*(OFFSET(CPdataAnn!DN$9,$A16,0)/OFFSET(CVMdataAnn!DN$9,$A16,0))),"",CVMdataQly!DN16*(OFFSET(CPdataAnn!DN$9,$A16,0)/OFFSET(CVMdataAnn!DN$9,$A16,0)))</f>
        <v>405.48979591836735</v>
      </c>
      <c r="DO16" s="6">
        <f ca="1">IF(ISERROR(CVMdataQly!DO16*(OFFSET(CPdataAnn!DO$9,$A16,0)/OFFSET(CVMdataAnn!DO$9,$A16,0))),"",CVMdataQly!DO16*(OFFSET(CPdataAnn!DO$9,$A16,0)/OFFSET(CVMdataAnn!DO$9,$A16,0)))</f>
        <v>146.37037037037038</v>
      </c>
      <c r="DP16" s="6">
        <f ca="1">IF(ISERROR(CVMdataQly!DP16*(OFFSET(CPdataAnn!DP$9,$A16,0)/OFFSET(CVMdataAnn!DP$9,$A16,0))),"",CVMdataQly!DP16*(OFFSET(CPdataAnn!DP$9,$A16,0)/OFFSET(CVMdataAnn!DP$9,$A16,0)))</f>
        <v>361.02564102564099</v>
      </c>
      <c r="DQ16" s="6">
        <f ca="1">IF(ISERROR(CVMdataQly!DQ16*(OFFSET(CPdataAnn!DQ$9,$A16,0)/OFFSET(CVMdataAnn!DQ$9,$A16,0))),"",CVMdataQly!DQ16*(OFFSET(CPdataAnn!DQ$9,$A16,0)/OFFSET(CVMdataAnn!DQ$9,$A16,0)))</f>
        <v>267.20559741657695</v>
      </c>
      <c r="DR16" s="6">
        <f ca="1">IF(ISERROR(CVMdataQly!DR16*(OFFSET(CPdataAnn!DR$9,$A16,0)/OFFSET(CVMdataAnn!DR$9,$A16,0))),"",CVMdataQly!DR16*(OFFSET(CPdataAnn!DR$9,$A16,0)/OFFSET(CVMdataAnn!DR$9,$A16,0)))</f>
        <v>31.026315789473685</v>
      </c>
      <c r="DS16" s="6">
        <f ca="1">IF(ISERROR(CVMdataQly!DS16*(OFFSET(CPdataAnn!DS$9,$A16,0)/OFFSET(CVMdataAnn!DS$9,$A16,0))),"",CVMdataQly!DS16*(OFFSET(CPdataAnn!DS$9,$A16,0)/OFFSET(CVMdataAnn!DS$9,$A16,0)))</f>
        <v>204.75220638153431</v>
      </c>
      <c r="DT16" s="6">
        <f ca="1">IF(ISERROR(CVMdataQly!DT16*(OFFSET(CPdataAnn!DT$9,$A16,0)/OFFSET(CVMdataAnn!DT$9,$A16,0))),"",CVMdataQly!DT16*(OFFSET(CPdataAnn!DT$9,$A16,0)/OFFSET(CVMdataAnn!DT$9,$A16,0)))</f>
        <v>180.54954204829306</v>
      </c>
      <c r="DU16" s="6">
        <f ca="1">IF(ISERROR(CVMdataQly!DU16*(OFFSET(CPdataAnn!DU$9,$A16,0)/OFFSET(CVMdataAnn!DU$9,$A16,0))),"",CVMdataQly!DU16*(OFFSET(CPdataAnn!DU$9,$A16,0)/OFFSET(CVMdataAnn!DU$9,$A16,0)))</f>
        <v>21.283720930232558</v>
      </c>
      <c r="DV16" s="6">
        <f ca="1">IF(ISERROR(CVMdataQly!DV16*(OFFSET(CPdataAnn!DV$9,$A16,0)/OFFSET(CVMdataAnn!DV$9,$A16,0))),"",CVMdataQly!DV16*(OFFSET(CPdataAnn!DV$9,$A16,0)/OFFSET(CVMdataAnn!DV$9,$A16,0)))</f>
        <v>3.0909090909090908</v>
      </c>
      <c r="DW16" s="6">
        <f ca="1">IF(ISERROR(CVMdataQly!DW16*(OFFSET(CPdataAnn!DW$9,$A16,0)/OFFSET(CVMdataAnn!DW$9,$A16,0))),"",CVMdataQly!DW16*(OFFSET(CPdataAnn!DW$9,$A16,0)/OFFSET(CVMdataAnn!DW$9,$A16,0)))</f>
        <v>1331.3286739010484</v>
      </c>
      <c r="DX16" s="6">
        <f ca="1">IF(ISERROR(CVMdataQly!DX16*(OFFSET(CPdataAnn!DX$9,$A16,0)/OFFSET(CVMdataAnn!DX$9,$A16,0))),"",CVMdataQly!DX16*(OFFSET(CPdataAnn!DX$9,$A16,0)/OFFSET(CVMdataAnn!DX$9,$A16,0)))</f>
        <v>555.13756177924222</v>
      </c>
      <c r="DY16" s="6">
        <f ca="1">IF(ISERROR(CVMdataQly!DY16*(OFFSET(CPdataAnn!DY$9,$A16,0)/OFFSET(CVMdataAnn!DY$9,$A16,0))),"",CVMdataQly!DY16*(OFFSET(CPdataAnn!DY$9,$A16,0)/OFFSET(CVMdataAnn!DY$9,$A16,0)))</f>
        <v>171.67478510028653</v>
      </c>
      <c r="DZ16" s="6">
        <f ca="1">IF(ISERROR(CVMdataQly!DZ16*(OFFSET(CPdataAnn!DZ$9,$A16,0)/OFFSET(CVMdataAnn!DZ$9,$A16,0))),"",CVMdataQly!DZ16*(OFFSET(CPdataAnn!DZ$9,$A16,0)/OFFSET(CVMdataAnn!DZ$9,$A16,0)))</f>
        <v>266.54733009708735</v>
      </c>
      <c r="EA16" s="6">
        <f ca="1">IF(ISERROR(CVMdataQly!EA16*(OFFSET(CPdataAnn!EA$9,$A16,0)/OFFSET(CVMdataAnn!EA$9,$A16,0))),"",CVMdataQly!EA16*(OFFSET(CPdataAnn!EA$9,$A16,0)/OFFSET(CVMdataAnn!EA$9,$A16,0)))</f>
        <v>212.11619506321495</v>
      </c>
      <c r="EB16" s="6">
        <f ca="1">IF(ISERROR(CVMdataQly!EB16*(OFFSET(CPdataAnn!EB$9,$A16,0)/OFFSET(CVMdataAnn!EB$9,$A16,0))),"",CVMdataQly!EB16*(OFFSET(CPdataAnn!EB$9,$A16,0)/OFFSET(CVMdataAnn!EB$9,$A16,0)))</f>
        <v>126.23731459797034</v>
      </c>
      <c r="EC16" s="6">
        <f ca="1">IF(ISERROR(CVMdataQly!EC16*(OFFSET(CPdataAnn!EC$9,$A16,0)/OFFSET(CVMdataAnn!EC$9,$A16,0))),"",CVMdataQly!EC16*(OFFSET(CPdataAnn!EC$9,$A16,0)/OFFSET(CVMdataAnn!EC$9,$A16,0)))</f>
        <v>1788.1268582755201</v>
      </c>
      <c r="ED16" s="6">
        <f ca="1">IF(ISERROR(CVMdataQly!ED16*(OFFSET(CPdataAnn!ED$9,$A16,0)/OFFSET(CVMdataAnn!ED$9,$A16,0))),"",CVMdataQly!ED16*(OFFSET(CPdataAnn!ED$9,$A16,0)/OFFSET(CVMdataAnn!ED$9,$A16,0)))</f>
        <v>345.49093929326489</v>
      </c>
      <c r="EE16" s="6">
        <f ca="1">IF(ISERROR(CVMdataQly!EE16*(OFFSET(CPdataAnn!EE$9,$A16,0)/OFFSET(CVMdataAnn!EE$9,$A16,0))),"",CVMdataQly!EE16*(OFFSET(CPdataAnn!EE$9,$A16,0)/OFFSET(CVMdataAnn!EE$9,$A16,0)))</f>
        <v>934.14316752429966</v>
      </c>
      <c r="EF16" s="6">
        <f ca="1">IF(ISERROR(CVMdataQly!EF16*(OFFSET(CPdataAnn!EF$9,$A16,0)/OFFSET(CVMdataAnn!EF$9,$A16,0))),"",CVMdataQly!EF16*(OFFSET(CPdataAnn!EF$9,$A16,0)/OFFSET(CVMdataAnn!EF$9,$A16,0)))</f>
        <v>508.92612317356276</v>
      </c>
      <c r="EG16" s="6">
        <f ca="1">IF(ISERROR(CVMdataQly!EG16*(OFFSET(CPdataAnn!EG$9,$A16,0)/OFFSET(CVMdataAnn!EG$9,$A16,0))),"",CVMdataQly!EG16*(OFFSET(CPdataAnn!EG$9,$A16,0)/OFFSET(CVMdataAnn!EG$9,$A16,0)))</f>
        <v>1041.0608906098741</v>
      </c>
      <c r="EH16" s="6">
        <f ca="1">IF(ISERROR(CVMdataQly!EH16*(OFFSET(CPdataAnn!EH$9,$A16,0)/OFFSET(CVMdataAnn!EH$9,$A16,0))),"",CVMdataQly!EH16*(OFFSET(CPdataAnn!EH$9,$A16,0)/OFFSET(CVMdataAnn!EH$9,$A16,0)))</f>
        <v>212.90918635170604</v>
      </c>
      <c r="EI16" s="6">
        <f ca="1">IF(ISERROR(CVMdataQly!EI16*(OFFSET(CPdataAnn!EI$9,$A16,0)/OFFSET(CVMdataAnn!EI$9,$A16,0))),"",CVMdataQly!EI16*(OFFSET(CPdataAnn!EI$9,$A16,0)/OFFSET(CVMdataAnn!EI$9,$A16,0)))</f>
        <v>600.21214777708201</v>
      </c>
      <c r="EJ16" s="6">
        <f ca="1">IF(ISERROR(CVMdataQly!EJ16*(OFFSET(CPdataAnn!EJ$9,$A16,0)/OFFSET(CVMdataAnn!EJ$9,$A16,0))),"",CVMdataQly!EJ16*(OFFSET(CPdataAnn!EJ$9,$A16,0)/OFFSET(CVMdataAnn!EJ$9,$A16,0)))</f>
        <v>66.023622047244089</v>
      </c>
      <c r="EK16" s="6">
        <f ca="1">IF(ISERROR(CVMdataQly!EK16*(OFFSET(CPdataAnn!EK$9,$A16,0)/OFFSET(CVMdataAnn!EK$9,$A16,0))),"",CVMdataQly!EK16*(OFFSET(CPdataAnn!EK$9,$A16,0)/OFFSET(CVMdataAnn!EK$9,$A16,0)))</f>
        <v>162.06949806949808</v>
      </c>
      <c r="EL16" s="6" t="str">
        <f ca="1">IF(ISERROR(CVMdataQly!EL16*(OFFSET(CPdataAnn!EL$9,$A16,0)/OFFSET(CVMdataAnn!EL$9,$A16,0))),"",CVMdataQly!EL16*(OFFSET(CPdataAnn!EL$9,$A16,0)/OFFSET(CVMdataAnn!EL$9,$A16,0)))</f>
        <v/>
      </c>
      <c r="EM16" s="6">
        <f ca="1">IF(ISERROR(CVMdataQly!EM16*(OFFSET(CPdataAnn!EM$9,$A16,0)/OFFSET(CVMdataAnn!EM$9,$A16,0))),"",CVMdataQly!EM16*(OFFSET(CPdataAnn!EM$9,$A16,0)/OFFSET(CVMdataAnn!EM$9,$A16,0)))</f>
        <v>437.87805024282034</v>
      </c>
      <c r="EN16" s="6">
        <f ca="1">IF(ISERROR(CVMdataQly!EN16*(OFFSET(CPdataAnn!EN$9,$A16,0)/OFFSET(CVMdataAnn!EN$9,$A16,0))),"",CVMdataQly!EN16*(OFFSET(CPdataAnn!EN$9,$A16,0)/OFFSET(CVMdataAnn!EN$9,$A16,0)))</f>
        <v>6025.1192334601419</v>
      </c>
      <c r="EO16" s="6">
        <f ca="1">IF(ISERROR(CVMdataQly!EO16*(OFFSET(CPdataAnn!EO$9,$A16,0)/OFFSET(CVMdataAnn!EO$9,$A16,0))),"",CVMdataQly!EO16*(OFFSET(CPdataAnn!EO$9,$A16,0)/OFFSET(CVMdataAnn!EO$9,$A16,0)))</f>
        <v>5073.2065804590684</v>
      </c>
      <c r="EP16" s="6">
        <f ca="1">IF(ISERROR(CVMdataQly!EP16*(OFFSET(CPdataAnn!EP$9,$A16,0)/OFFSET(CVMdataAnn!EP$9,$A16,0))),"",CVMdataQly!EP16*(OFFSET(CPdataAnn!EP$9,$A16,0)/OFFSET(CVMdataAnn!EP$9,$A16,0)))</f>
        <v>4643.805433864668</v>
      </c>
      <c r="EQ16" s="6">
        <f ca="1">IF(ISERROR(CVMdataQly!EQ16*(OFFSET(CPdataAnn!EQ$9,$A16,0)/OFFSET(CVMdataAnn!EQ$9,$A16,0))),"",CVMdataQly!EQ16*(OFFSET(CPdataAnn!EQ$9,$A16,0)/OFFSET(CVMdataAnn!EQ$9,$A16,0)))</f>
        <v>429.54139811601385</v>
      </c>
      <c r="ER16" s="6">
        <f ca="1">IF(ISERROR(CVMdataQly!ER16*(OFFSET(CPdataAnn!ER$9,$A16,0)/OFFSET(CVMdataAnn!ER$9,$A16,0))),"",CVMdataQly!ER16*(OFFSET(CPdataAnn!ER$9,$A16,0)/OFFSET(CVMdataAnn!ER$9,$A16,0)))</f>
        <v>951.33460146608513</v>
      </c>
      <c r="ES16" s="6">
        <f ca="1">IF(ISERROR(CVMdataQly!ES16*(OFFSET(CPdataAnn!ES$9,$A16,0)/OFFSET(CVMdataAnn!ES$9,$A16,0))),"",CVMdataQly!ES16*(OFFSET(CPdataAnn!ES$9,$A16,0)/OFFSET(CVMdataAnn!ES$9,$A16,0)))</f>
        <v>7242.1550450087334</v>
      </c>
      <c r="ET16" s="6">
        <f ca="1">IF(ISERROR(CVMdataQly!ET16*(OFFSET(CPdataAnn!ET$9,$A16,0)/OFFSET(CVMdataAnn!ET$9,$A16,0))),"",CVMdataQly!ET16*(OFFSET(CPdataAnn!ET$9,$A16,0)/OFFSET(CVMdataAnn!ET$9,$A16,0)))</f>
        <v>1230.0594982078851</v>
      </c>
      <c r="EU16" s="6">
        <f ca="1">IF(ISERROR(CVMdataQly!EU16*(OFFSET(CPdataAnn!EU$9,$A16,0)/OFFSET(CVMdataAnn!EU$9,$A16,0))),"",CVMdataQly!EU16*(OFFSET(CPdataAnn!EU$9,$A16,0)/OFFSET(CVMdataAnn!EU$9,$A16,0)))</f>
        <v>402.95504022716517</v>
      </c>
      <c r="EV16" s="6">
        <f ca="1">IF(ISERROR(CVMdataQly!EV16*(OFFSET(CPdataAnn!EV$9,$A16,0)/OFFSET(CVMdataAnn!EV$9,$A16,0))),"",CVMdataQly!EV16*(OFFSET(CPdataAnn!EV$9,$A16,0)/OFFSET(CVMdataAnn!EV$9,$A16,0)))</f>
        <v>66.301369863013704</v>
      </c>
      <c r="EW16" s="6">
        <f ca="1">IF(ISERROR(CVMdataQly!EW16*(OFFSET(CPdataAnn!EW$9,$A16,0)/OFFSET(CVMdataAnn!EW$9,$A16,0))),"",CVMdataQly!EW16*(OFFSET(CPdataAnn!EW$9,$A16,0)/OFFSET(CVMdataAnn!EW$9,$A16,0)))</f>
        <v>760.81967213114763</v>
      </c>
      <c r="EX16" s="6">
        <f ca="1">IF(ISERROR(CVMdataQly!EX16*(OFFSET(CPdataAnn!EX$9,$A16,0)/OFFSET(CVMdataAnn!EX$9,$A16,0))),"",CVMdataQly!EX16*(OFFSET(CPdataAnn!EX$9,$A16,0)/OFFSET(CVMdataAnn!EX$9,$A16,0)))</f>
        <v>286.95424836601308</v>
      </c>
      <c r="EY16" s="6">
        <f ca="1">IF(ISERROR(CVMdataQly!EY16*(OFFSET(CPdataAnn!EY$9,$A16,0)/OFFSET(CVMdataAnn!EY$9,$A16,0))),"",CVMdataQly!EY16*(OFFSET(CPdataAnn!EY$9,$A16,0)/OFFSET(CVMdataAnn!EY$9,$A16,0)))</f>
        <v>622.16832527722499</v>
      </c>
      <c r="EZ16" s="6">
        <f ca="1">IF(ISERROR(CVMdataQly!EZ16*(OFFSET(CPdataAnn!EZ$9,$A16,0)/OFFSET(CVMdataAnn!EZ$9,$A16,0))),"",CVMdataQly!EZ16*(OFFSET(CPdataAnn!EZ$9,$A16,0)/OFFSET(CVMdataAnn!EZ$9,$A16,0)))</f>
        <v>473.31484088989015</v>
      </c>
      <c r="FA16" s="6">
        <f ca="1">IF(ISERROR(CVMdataQly!FA16*(OFFSET(CPdataAnn!FA$9,$A16,0)/OFFSET(CVMdataAnn!FA$9,$A16,0))),"",CVMdataQly!FA16*(OFFSET(CPdataAnn!FA$9,$A16,0)/OFFSET(CVMdataAnn!FA$9,$A16,0)))</f>
        <v>148.69202226345084</v>
      </c>
      <c r="FB16" s="6">
        <f ca="1">IF(ISERROR(CVMdataQly!FB16*(OFFSET(CPdataAnn!FB$9,$A16,0)/OFFSET(CVMdataAnn!FB$9,$A16,0))),"",CVMdataQly!FB16*(OFFSET(CPdataAnn!FB$9,$A16,0)/OFFSET(CVMdataAnn!FB$9,$A16,0)))</f>
        <v>951.5022774596564</v>
      </c>
      <c r="FC16" s="6">
        <f ca="1">IF(ISERROR(CVMdataQly!FC16*(OFFSET(CPdataAnn!FC$9,$A16,0)/OFFSET(CVMdataAnn!FC$9,$A16,0))),"",CVMdataQly!FC16*(OFFSET(CPdataAnn!FC$9,$A16,0)/OFFSET(CVMdataAnn!FC$9,$A16,0)))</f>
        <v>1424.2506052694041</v>
      </c>
      <c r="FD16" s="6">
        <f ca="1">IF(ISERROR(CVMdataQly!FD16*(OFFSET(CPdataAnn!FD$9,$A16,0)/OFFSET(CVMdataAnn!FD$9,$A16,0))),"",CVMdataQly!FD16*(OFFSET(CPdataAnn!FD$9,$A16,0)/OFFSET(CVMdataAnn!FD$9,$A16,0)))</f>
        <v>1072.0222965440357</v>
      </c>
      <c r="FE16" s="6">
        <f ca="1">IF(ISERROR(CVMdataQly!FE16*(OFFSET(CPdataAnn!FE$9,$A16,0)/OFFSET(CVMdataAnn!FE$9,$A16,0))),"",CVMdataQly!FE16*(OFFSET(CPdataAnn!FE$9,$A16,0)/OFFSET(CVMdataAnn!FE$9,$A16,0)))</f>
        <v>207.79532757745048</v>
      </c>
      <c r="FF16" s="6">
        <f ca="1">IF(ISERROR(CVMdataQly!FF16*(OFFSET(CPdataAnn!FF$9,$A16,0)/OFFSET(CVMdataAnn!FF$9,$A16,0))),"",CVMdataQly!FF16*(OFFSET(CPdataAnn!FF$9,$A16,0)/OFFSET(CVMdataAnn!FF$9,$A16,0)))</f>
        <v>79.332770270270274</v>
      </c>
      <c r="FG16" s="6">
        <f ca="1">IF(ISERROR(CVMdataQly!FG16*(OFFSET(CPdataAnn!FG$9,$A16,0)/OFFSET(CVMdataAnn!FG$9,$A16,0))),"",CVMdataQly!FG16*(OFFSET(CPdataAnn!FG$9,$A16,0)/OFFSET(CVMdataAnn!FG$9,$A16,0)))</f>
        <v>65.088392857142864</v>
      </c>
      <c r="FH16" s="6" t="str">
        <f ca="1">IF(ISERROR(CVMdataQly!FH16*(OFFSET(CPdataAnn!FH$9,$A16,0)/OFFSET(CVMdataAnn!FH$9,$A16,0))),"",CVMdataQly!FH16*(OFFSET(CPdataAnn!FH$9,$A16,0)/OFFSET(CVMdataAnn!FH$9,$A16,0)))</f>
        <v/>
      </c>
      <c r="FI16" s="6">
        <f ca="1">IF(ISERROR(CVMdataQly!FI16*(OFFSET(CPdataAnn!FI$9,$A16,0)/OFFSET(CVMdataAnn!FI$9,$A16,0))),"",CVMdataQly!FI16*(OFFSET(CPdataAnn!FI$9,$A16,0)/OFFSET(CVMdataAnn!FI$9,$A16,0)))</f>
        <v>2001.2430006411628</v>
      </c>
      <c r="FJ16" s="6">
        <f ca="1">IF(ISERROR(CVMdataQly!FJ16*(OFFSET(CPdataAnn!FJ$9,$A16,0)/OFFSET(CVMdataAnn!FJ$9,$A16,0))),"",CVMdataQly!FJ16*(OFFSET(CPdataAnn!FJ$9,$A16,0)/OFFSET(CVMdataAnn!FJ$9,$A16,0)))</f>
        <v>1155.1076107298813</v>
      </c>
      <c r="FK16" s="6">
        <f ca="1">IF(ISERROR(CVMdataQly!FK16*(OFFSET(CPdataAnn!FK$9,$A16,0)/OFFSET(CVMdataAnn!FK$9,$A16,0))),"",CVMdataQly!FK16*(OFFSET(CPdataAnn!FK$9,$A16,0)/OFFSET(CVMdataAnn!FK$9,$A16,0)))</f>
        <v>846.50872168706064</v>
      </c>
      <c r="FL16" s="6">
        <f ca="1">IF(ISERROR(CVMdataQly!FL16*(OFFSET(CPdataAnn!FL$9,$A16,0)/OFFSET(CVMdataAnn!FL$9,$A16,0))),"",CVMdataQly!FL16*(OFFSET(CPdataAnn!FL$9,$A16,0)/OFFSET(CVMdataAnn!FL$9,$A16,0)))</f>
        <v>725.584080815118</v>
      </c>
    </row>
    <row r="17" spans="1:168" x14ac:dyDescent="0.25">
      <c r="A17" s="6">
        <f t="shared" si="0"/>
        <v>2</v>
      </c>
      <c r="B17" s="1">
        <v>31747</v>
      </c>
      <c r="C17" s="6">
        <f ca="1">IF(ISERROR(CVMdataQly!C17*(OFFSET(CPdataAnn!C$9,$A17,0)/OFFSET(CVMdataAnn!C$9,$A17,0))),"",CVMdataQly!C17*(OFFSET(CPdataAnn!C$9,$A17,0)/OFFSET(CVMdataAnn!C$9,$A17,0)))</f>
        <v>69582.29679629457</v>
      </c>
      <c r="D17" s="6">
        <f ca="1">IF(ISERROR(CVMdataQly!D17*(OFFSET(CPdataAnn!D$9,$A17,0)/OFFSET(CVMdataAnn!D$9,$A17,0))),"",CVMdataQly!D17*(OFFSET(CPdataAnn!D$9,$A17,0)/OFFSET(CVMdataAnn!D$9,$A17,0)))</f>
        <v>-76.930743243243242</v>
      </c>
      <c r="E17" s="6">
        <f ca="1">IF(ISERROR(CVMdataQly!E17*(OFFSET(CPdataAnn!E$9,$A17,0)/OFFSET(CVMdataAnn!E$9,$A17,0))),"",CVMdataQly!E17*(OFFSET(CPdataAnn!E$9,$A17,0)/OFFSET(CVMdataAnn!E$9,$A17,0)))</f>
        <v>69708.872201703532</v>
      </c>
      <c r="F17" s="6">
        <f ca="1">IF(ISERROR(CVMdataQly!F17*(OFFSET(CPdataAnn!F$9,$A17,0)/OFFSET(CVMdataAnn!F$9,$A17,0))),"",CVMdataQly!F17*(OFFSET(CPdataAnn!F$9,$A17,0)/OFFSET(CVMdataAnn!F$9,$A17,0)))</f>
        <v>8302.1089097937074</v>
      </c>
      <c r="G17" s="6">
        <f ca="1">IF(ISERROR(CVMdataQly!G17*(OFFSET(CPdataAnn!G$9,$A17,0)/OFFSET(CVMdataAnn!G$9,$A17,0))),"",CVMdataQly!G17*(OFFSET(CPdataAnn!G$9,$A17,0)/OFFSET(CVMdataAnn!G$9,$A17,0)))</f>
        <v>3695.9627064464576</v>
      </c>
      <c r="H17" s="6">
        <f ca="1">IF(ISERROR(CVMdataQly!H17*(OFFSET(CPdataAnn!H$9,$A17,0)/OFFSET(CVMdataAnn!H$9,$A17,0))),"",CVMdataQly!H17*(OFFSET(CPdataAnn!H$9,$A17,0)/OFFSET(CVMdataAnn!H$9,$A17,0)))</f>
        <v>4165.8625804340709</v>
      </c>
      <c r="I17" s="6">
        <f ca="1">IF(ISERROR(CVMdataQly!I17*(OFFSET(CPdataAnn!I$9,$A17,0)/OFFSET(CVMdataAnn!I$9,$A17,0))),"",CVMdataQly!I17*(OFFSET(CPdataAnn!I$9,$A17,0)/OFFSET(CVMdataAnn!I$9,$A17,0)))</f>
        <v>19210.361031518623</v>
      </c>
      <c r="J17" s="6">
        <f ca="1">IF(ISERROR(CVMdataQly!J17*(OFFSET(CPdataAnn!J$9,$A17,0)/OFFSET(CVMdataAnn!J$9,$A17,0))),"",CVMdataQly!J17*(OFFSET(CPdataAnn!J$9,$A17,0)/OFFSET(CVMdataAnn!J$9,$A17,0)))</f>
        <v>3890.8818897637793</v>
      </c>
      <c r="K17" s="6">
        <f ca="1">IF(ISERROR(CVMdataQly!K17*(OFFSET(CPdataAnn!K$9,$A17,0)/OFFSET(CVMdataAnn!K$9,$A17,0))),"",CVMdataQly!K17*(OFFSET(CPdataAnn!K$9,$A17,0)/OFFSET(CVMdataAnn!K$9,$A17,0)))</f>
        <v>726.79884459849802</v>
      </c>
      <c r="L17" s="6">
        <f ca="1">IF(ISERROR(CVMdataQly!L17*(OFFSET(CPdataAnn!L$9,$A17,0)/OFFSET(CVMdataAnn!L$9,$A17,0))),"",CVMdataQly!L17*(OFFSET(CPdataAnn!L$9,$A17,0)/OFFSET(CVMdataAnn!L$9,$A17,0)))</f>
        <v>8888.6636616476444</v>
      </c>
      <c r="M17" s="6">
        <f ca="1">IF(ISERROR(CVMdataQly!M17*(OFFSET(CPdataAnn!M$9,$A17,0)/OFFSET(CVMdataAnn!M$9,$A17,0))),"",CVMdataQly!M17*(OFFSET(CPdataAnn!M$9,$A17,0)/OFFSET(CVMdataAnn!M$9,$A17,0)))</f>
        <v>1186.9329896907218</v>
      </c>
      <c r="N17" s="6">
        <f ca="1">IF(ISERROR(CVMdataQly!N17*(OFFSET(CPdataAnn!N$9,$A17,0)/OFFSET(CVMdataAnn!N$9,$A17,0))),"",CVMdataQly!N17*(OFFSET(CPdataAnn!N$9,$A17,0)/OFFSET(CVMdataAnn!N$9,$A17,0)))</f>
        <v>5888.137758072462</v>
      </c>
      <c r="O17" s="6">
        <f ca="1">IF(ISERROR(CVMdataQly!O17*(OFFSET(CPdataAnn!O$9,$A17,0)/OFFSET(CVMdataAnn!O$9,$A17,0))),"",CVMdataQly!O17*(OFFSET(CPdataAnn!O$9,$A17,0)/OFFSET(CVMdataAnn!O$9,$A17,0)))</f>
        <v>443.25661010851974</v>
      </c>
      <c r="P17" s="6">
        <f ca="1">IF(ISERROR(CVMdataQly!P17*(OFFSET(CPdataAnn!P$9,$A17,0)/OFFSET(CVMdataAnn!P$9,$A17,0))),"",CVMdataQly!P17*(OFFSET(CPdataAnn!P$9,$A17,0)/OFFSET(CVMdataAnn!P$9,$A17,0)))</f>
        <v>5936.1175608902877</v>
      </c>
      <c r="Q17" s="6">
        <f ca="1">IF(ISERROR(CVMdataQly!Q17*(OFFSET(CPdataAnn!Q$9,$A17,0)/OFFSET(CVMdataAnn!Q$9,$A17,0))),"",CVMdataQly!Q17*(OFFSET(CPdataAnn!Q$9,$A17,0)/OFFSET(CVMdataAnn!Q$9,$A17,0)))</f>
        <v>7352.424559989252</v>
      </c>
      <c r="R17" s="6">
        <f ca="1">IF(ISERROR(CVMdataQly!R17*(OFFSET(CPdataAnn!R$9,$A17,0)/OFFSET(CVMdataAnn!R$9,$A17,0))),"",CVMdataQly!R17*(OFFSET(CPdataAnn!R$9,$A17,0)/OFFSET(CVMdataAnn!R$9,$A17,0)))</f>
        <v>8302.1089097937074</v>
      </c>
      <c r="S17" s="6">
        <f ca="1">IF(ISERROR(CVMdataQly!S17*(OFFSET(CPdataAnn!S$9,$A17,0)/OFFSET(CVMdataAnn!S$9,$A17,0))),"",CVMdataQly!S17*(OFFSET(CPdataAnn!S$9,$A17,0)/OFFSET(CVMdataAnn!S$9,$A17,0)))</f>
        <v>7478.372415150322</v>
      </c>
      <c r="T17" s="6">
        <f ca="1">IF(ISERROR(CVMdataQly!T17*(OFFSET(CPdataAnn!T$9,$A17,0)/OFFSET(CVMdataAnn!T$9,$A17,0))),"",CVMdataQly!T17*(OFFSET(CPdataAnn!T$9,$A17,0)/OFFSET(CVMdataAnn!T$9,$A17,0)))</f>
        <v>1149.6804647785041</v>
      </c>
      <c r="U17" s="6">
        <f ca="1">IF(ISERROR(CVMdataQly!U17*(OFFSET(CPdataAnn!U$9,$A17,0)/OFFSET(CVMdataAnn!U$9,$A17,0))),"",CVMdataQly!U17*(OFFSET(CPdataAnn!U$9,$A17,0)/OFFSET(CVMdataAnn!U$9,$A17,0)))</f>
        <v>2018.2520581778267</v>
      </c>
      <c r="V17" s="6">
        <f ca="1">IF(ISERROR(CVMdataQly!V17*(OFFSET(CPdataAnn!V$9,$A17,0)/OFFSET(CVMdataAnn!V$9,$A17,0))),"",CVMdataQly!V17*(OFFSET(CPdataAnn!V$9,$A17,0)/OFFSET(CVMdataAnn!V$9,$A17,0)))</f>
        <v>288.37754114230393</v>
      </c>
      <c r="W17" s="6">
        <f ca="1">IF(ISERROR(CVMdataQly!W17*(OFFSET(CPdataAnn!W$9,$A17,0)/OFFSET(CVMdataAnn!W$9,$A17,0))),"",CVMdataQly!W17*(OFFSET(CPdataAnn!W$9,$A17,0)/OFFSET(CVMdataAnn!W$9,$A17,0)))</f>
        <v>1152.4717333333333</v>
      </c>
      <c r="X17" s="6">
        <f ca="1">IF(ISERROR(CVMdataQly!X17*(OFFSET(CPdataAnn!X$9,$A17,0)/OFFSET(CVMdataAnn!X$9,$A17,0))),"",CVMdataQly!X17*(OFFSET(CPdataAnn!X$9,$A17,0)/OFFSET(CVMdataAnn!X$9,$A17,0)))</f>
        <v>268.87793696275071</v>
      </c>
      <c r="Y17" s="6">
        <f ca="1">IF(ISERROR(CVMdataQly!Y17*(OFFSET(CPdataAnn!Y$9,$A17,0)/OFFSET(CVMdataAnn!Y$9,$A17,0))),"",CVMdataQly!Y17*(OFFSET(CPdataAnn!Y$9,$A17,0)/OFFSET(CVMdataAnn!Y$9,$A17,0)))</f>
        <v>514.51628276409849</v>
      </c>
      <c r="Z17" s="6">
        <f ca="1">IF(ISERROR(CVMdataQly!Z17*(OFFSET(CPdataAnn!Z$9,$A17,0)/OFFSET(CVMdataAnn!Z$9,$A17,0))),"",CVMdataQly!Z17*(OFFSET(CPdataAnn!Z$9,$A17,0)/OFFSET(CVMdataAnn!Z$9,$A17,0)))</f>
        <v>1006.3537414965987</v>
      </c>
      <c r="AA17" s="6">
        <f ca="1">IF(ISERROR(CVMdataQly!AA17*(OFFSET(CPdataAnn!AA$9,$A17,0)/OFFSET(CVMdataAnn!AA$9,$A17,0))),"",CVMdataQly!AA17*(OFFSET(CPdataAnn!AA$9,$A17,0)/OFFSET(CVMdataAnn!AA$9,$A17,0)))</f>
        <v>886.99286246937254</v>
      </c>
      <c r="AB17" s="6">
        <f ca="1">IF(ISERROR(CVMdataQly!AB17*(OFFSET(CPdataAnn!AB$9,$A17,0)/OFFSET(CVMdataAnn!AB$9,$A17,0))),"",CVMdataQly!AB17*(OFFSET(CPdataAnn!AB$9,$A17,0)/OFFSET(CVMdataAnn!AB$9,$A17,0)))</f>
        <v>192.58208955223881</v>
      </c>
      <c r="AC17" s="6">
        <f ca="1">IF(ISERROR(CVMdataQly!AC17*(OFFSET(CPdataAnn!AC$9,$A17,0)/OFFSET(CVMdataAnn!AC$9,$A17,0))),"",CVMdataQly!AC17*(OFFSET(CPdataAnn!AC$9,$A17,0)/OFFSET(CVMdataAnn!AC$9,$A17,0)))</f>
        <v>822.79054916985956</v>
      </c>
      <c r="AD17" s="6">
        <f ca="1">IF(ISERROR(CVMdataQly!AD17*(OFFSET(CPdataAnn!AD$9,$A17,0)/OFFSET(CVMdataAnn!AD$9,$A17,0))),"",CVMdataQly!AD17*(OFFSET(CPdataAnn!AD$9,$A17,0)/OFFSET(CVMdataAnn!AD$9,$A17,0)))</f>
        <v>314.34728406055206</v>
      </c>
      <c r="AE17" s="6">
        <f ca="1">IF(ISERROR(CVMdataQly!AE17*(OFFSET(CPdataAnn!AE$9,$A17,0)/OFFSET(CVMdataAnn!AE$9,$A17,0))),"",CVMdataQly!AE17*(OFFSET(CPdataAnn!AE$9,$A17,0)/OFFSET(CVMdataAnn!AE$9,$A17,0)))</f>
        <v>507.94760479041918</v>
      </c>
      <c r="AF17" s="6">
        <f ca="1">IF(ISERROR(CVMdataQly!AF17*(OFFSET(CPdataAnn!AF$9,$A17,0)/OFFSET(CVMdataAnn!AF$9,$A17,0))),"",CVMdataQly!AF17*(OFFSET(CPdataAnn!AF$9,$A17,0)/OFFSET(CVMdataAnn!AF$9,$A17,0)))</f>
        <v>3695.9627064464576</v>
      </c>
      <c r="AG17" s="6">
        <f ca="1">IF(ISERROR(CVMdataQly!AG17*(OFFSET(CPdataAnn!AG$9,$A17,0)/OFFSET(CVMdataAnn!AG$9,$A17,0))),"",CVMdataQly!AG17*(OFFSET(CPdataAnn!AG$9,$A17,0)/OFFSET(CVMdataAnn!AG$9,$A17,0)))</f>
        <v>1196.268995460825</v>
      </c>
      <c r="AH17" s="6">
        <f ca="1">IF(ISERROR(CVMdataQly!AH17*(OFFSET(CPdataAnn!AH$9,$A17,0)/OFFSET(CVMdataAnn!AH$9,$A17,0))),"",CVMdataQly!AH17*(OFFSET(CPdataAnn!AH$9,$A17,0)/OFFSET(CVMdataAnn!AH$9,$A17,0)))</f>
        <v>382.81013395457194</v>
      </c>
      <c r="AI17" s="6">
        <f ca="1">IF(ISERROR(CVMdataQly!AI17*(OFFSET(CPdataAnn!AI$9,$A17,0)/OFFSET(CVMdataAnn!AI$9,$A17,0))),"",CVMdataQly!AI17*(OFFSET(CPdataAnn!AI$9,$A17,0)/OFFSET(CVMdataAnn!AI$9,$A17,0)))</f>
        <v>479.87798654604501</v>
      </c>
      <c r="AJ17" s="6">
        <f ca="1">IF(ISERROR(CVMdataQly!AJ17*(OFFSET(CPdataAnn!AJ$9,$A17,0)/OFFSET(CVMdataAnn!AJ$9,$A17,0))),"",CVMdataQly!AJ17*(OFFSET(CPdataAnn!AJ$9,$A17,0)/OFFSET(CVMdataAnn!AJ$9,$A17,0)))</f>
        <v>333.92224979321753</v>
      </c>
      <c r="AK17" s="6">
        <f ca="1">IF(ISERROR(CVMdataQly!AK17*(OFFSET(CPdataAnn!AK$9,$A17,0)/OFFSET(CVMdataAnn!AK$9,$A17,0))),"",CVMdataQly!AK17*(OFFSET(CPdataAnn!AK$9,$A17,0)/OFFSET(CVMdataAnn!AK$9,$A17,0)))</f>
        <v>1877.8987040354018</v>
      </c>
      <c r="AL17" s="6">
        <f ca="1">IF(ISERROR(CVMdataQly!AL17*(OFFSET(CPdataAnn!AL$9,$A17,0)/OFFSET(CVMdataAnn!AL$9,$A17,0))),"",CVMdataQly!AL17*(OFFSET(CPdataAnn!AL$9,$A17,0)/OFFSET(CVMdataAnn!AL$9,$A17,0)))</f>
        <v>621.15467775467778</v>
      </c>
      <c r="AM17" s="6">
        <f ca="1">IF(ISERROR(CVMdataQly!AM17*(OFFSET(CPdataAnn!AM$9,$A17,0)/OFFSET(CVMdataAnn!AM$9,$A17,0))),"",CVMdataQly!AM17*(OFFSET(CPdataAnn!AM$9,$A17,0)/OFFSET(CVMdataAnn!AM$9,$A17,0)))</f>
        <v>4165.8625804340709</v>
      </c>
      <c r="AN17" s="6">
        <f ca="1">IF(ISERROR(CVMdataQly!AN17*(OFFSET(CPdataAnn!AN$9,$A17,0)/OFFSET(CVMdataAnn!AN$9,$A17,0))),"",CVMdataQly!AN17*(OFFSET(CPdataAnn!AN$9,$A17,0)/OFFSET(CVMdataAnn!AN$9,$A17,0)))</f>
        <v>3384.3714832013111</v>
      </c>
      <c r="AO17" s="6">
        <f ca="1">IF(ISERROR(CVMdataQly!AO17*(OFFSET(CPdataAnn!AO$9,$A17,0)/OFFSET(CVMdataAnn!AO$9,$A17,0))),"",CVMdataQly!AO17*(OFFSET(CPdataAnn!AO$9,$A17,0)/OFFSET(CVMdataAnn!AO$9,$A17,0)))</f>
        <v>84.520408163265301</v>
      </c>
      <c r="AP17" s="6">
        <f ca="1">IF(ISERROR(CVMdataQly!AP17*(OFFSET(CPdataAnn!AP$9,$A17,0)/OFFSET(CVMdataAnn!AP$9,$A17,0))),"",CVMdataQly!AP17*(OFFSET(CPdataAnn!AP$9,$A17,0)/OFFSET(CVMdataAnn!AP$9,$A17,0)))</f>
        <v>3100.9554129911789</v>
      </c>
      <c r="AQ17" s="6">
        <f ca="1">IF(ISERROR(CVMdataQly!AQ17*(OFFSET(CPdataAnn!AQ$9,$A17,0)/OFFSET(CVMdataAnn!AQ$9,$A17,0))),"",CVMdataQly!AQ17*(OFFSET(CPdataAnn!AQ$9,$A17,0)/OFFSET(CVMdataAnn!AQ$9,$A17,0)))</f>
        <v>111.96567505720824</v>
      </c>
      <c r="AR17" s="6">
        <f ca="1">IF(ISERROR(CVMdataQly!AR17*(OFFSET(CPdataAnn!AR$9,$A17,0)/OFFSET(CVMdataAnn!AR$9,$A17,0))),"",CVMdataQly!AR17*(OFFSET(CPdataAnn!AR$9,$A17,0)/OFFSET(CVMdataAnn!AR$9,$A17,0)))</f>
        <v>86.425287356321846</v>
      </c>
      <c r="AS17" s="6">
        <f ca="1">IF(ISERROR(CVMdataQly!AS17*(OFFSET(CPdataAnn!AS$9,$A17,0)/OFFSET(CVMdataAnn!AS$9,$A17,0))),"",CVMdataQly!AS17*(OFFSET(CPdataAnn!AS$9,$A17,0)/OFFSET(CVMdataAnn!AS$9,$A17,0)))</f>
        <v>782.2023385866803</v>
      </c>
      <c r="AT17" s="6">
        <f ca="1">IF(ISERROR(CVMdataQly!AT17*(OFFSET(CPdataAnn!AT$9,$A17,0)/OFFSET(CVMdataAnn!AT$9,$A17,0))),"",CVMdataQly!AT17*(OFFSET(CPdataAnn!AT$9,$A17,0)/OFFSET(CVMdataAnn!AT$9,$A17,0)))</f>
        <v>752.03236074270558</v>
      </c>
      <c r="AU17" s="6">
        <f ca="1">IF(ISERROR(CVMdataQly!AU17*(OFFSET(CPdataAnn!AU$9,$A17,0)/OFFSET(CVMdataAnn!AU$9,$A17,0))),"",CVMdataQly!AU17*(OFFSET(CPdataAnn!AU$9,$A17,0)/OFFSET(CVMdataAnn!AU$9,$A17,0)))</f>
        <v>30</v>
      </c>
      <c r="AV17" s="6">
        <f ca="1">IF(ISERROR(CVMdataQly!AV17*(OFFSET(CPdataAnn!AV$9,$A17,0)/OFFSET(CVMdataAnn!AV$9,$A17,0))),"",CVMdataQly!AV17*(OFFSET(CPdataAnn!AV$9,$A17,0)/OFFSET(CVMdataAnn!AV$9,$A17,0)))</f>
        <v>19210.361031518623</v>
      </c>
      <c r="AW17" s="6">
        <f ca="1">IF(ISERROR(CVMdataQly!AW17*(OFFSET(CPdataAnn!AW$9,$A17,0)/OFFSET(CVMdataAnn!AW$9,$A17,0))),"",CVMdataQly!AW17*(OFFSET(CPdataAnn!AW$9,$A17,0)/OFFSET(CVMdataAnn!AW$9,$A17,0)))</f>
        <v>2465.6486673221548</v>
      </c>
      <c r="AX17" s="6">
        <f ca="1">IF(ISERROR(CVMdataQly!AX17*(OFFSET(CPdataAnn!AX$9,$A17,0)/OFFSET(CVMdataAnn!AX$9,$A17,0))),"",CVMdataQly!AX17*(OFFSET(CPdataAnn!AX$9,$A17,0)/OFFSET(CVMdataAnn!AX$9,$A17,0)))</f>
        <v>2456.75</v>
      </c>
      <c r="AY17" s="6">
        <f ca="1">IF(ISERROR(CVMdataQly!AY17*(OFFSET(CPdataAnn!AY$9,$A17,0)/OFFSET(CVMdataAnn!AY$9,$A17,0))),"",CVMdataQly!AY17*(OFFSET(CPdataAnn!AY$9,$A17,0)/OFFSET(CVMdataAnn!AY$9,$A17,0)))</f>
        <v>8.3999999999999986</v>
      </c>
      <c r="AZ17" s="6">
        <f ca="1">IF(ISERROR(CVMdataQly!AZ17*(OFFSET(CPdataAnn!AZ$9,$A17,0)/OFFSET(CVMdataAnn!AZ$9,$A17,0))),"",CVMdataQly!AZ17*(OFFSET(CPdataAnn!AZ$9,$A17,0)/OFFSET(CVMdataAnn!AZ$9,$A17,0)))</f>
        <v>13606.873899552098</v>
      </c>
      <c r="BA17" s="6">
        <f ca="1">IF(ISERROR(CVMdataQly!BA17*(OFFSET(CPdataAnn!BA$9,$A17,0)/OFFSET(CVMdataAnn!BA$9,$A17,0))),"",CVMdataQly!BA17*(OFFSET(CPdataAnn!BA$9,$A17,0)/OFFSET(CVMdataAnn!BA$9,$A17,0)))</f>
        <v>13200.348567002324</v>
      </c>
      <c r="BB17" s="6">
        <f ca="1">IF(ISERROR(CVMdataQly!BB17*(OFFSET(CPdataAnn!BB$9,$A17,0)/OFFSET(CVMdataAnn!BB$9,$A17,0))),"",CVMdataQly!BB17*(OFFSET(CPdataAnn!BB$9,$A17,0)/OFFSET(CVMdataAnn!BB$9,$A17,0)))</f>
        <v>406.63297373358353</v>
      </c>
      <c r="BC17" s="6">
        <f ca="1">IF(ISERROR(CVMdataQly!BC17*(OFFSET(CPdataAnn!BC$9,$A17,0)/OFFSET(CVMdataAnn!BC$9,$A17,0))),"",CVMdataQly!BC17*(OFFSET(CPdataAnn!BC$9,$A17,0)/OFFSET(CVMdataAnn!BC$9,$A17,0)))</f>
        <v>243.93279569892471</v>
      </c>
      <c r="BD17" s="6">
        <f ca="1">IF(ISERROR(CVMdataQly!BD17*(OFFSET(CPdataAnn!BD$9,$A17,0)/OFFSET(CVMdataAnn!BD$9,$A17,0))),"",CVMdataQly!BD17*(OFFSET(CPdataAnn!BD$9,$A17,0)/OFFSET(CVMdataAnn!BD$9,$A17,0)))</f>
        <v>121.22535211267605</v>
      </c>
      <c r="BE17" s="6">
        <f ca="1">IF(ISERROR(CVMdataQly!BE17*(OFFSET(CPdataAnn!BE$9,$A17,0)/OFFSET(CVMdataAnn!BE$9,$A17,0))),"",CVMdataQly!BE17*(OFFSET(CPdataAnn!BE$9,$A17,0)/OFFSET(CVMdataAnn!BE$9,$A17,0)))</f>
        <v>123.45661280670257</v>
      </c>
      <c r="BF17" s="6">
        <f ca="1">IF(ISERROR(CVMdataQly!BF17*(OFFSET(CPdataAnn!BF$9,$A17,0)/OFFSET(CVMdataAnn!BF$9,$A17,0))),"",CVMdataQly!BF17*(OFFSET(CPdataAnn!BF$9,$A17,0)/OFFSET(CVMdataAnn!BF$9,$A17,0)))</f>
        <v>443.74839537869059</v>
      </c>
      <c r="BG17" s="6">
        <f ca="1">IF(ISERROR(CVMdataQly!BG17*(OFFSET(CPdataAnn!BG$9,$A17,0)/OFFSET(CVMdataAnn!BG$9,$A17,0))),"",CVMdataQly!BG17*(OFFSET(CPdataAnn!BG$9,$A17,0)/OFFSET(CVMdataAnn!BG$9,$A17,0)))</f>
        <v>216.26450249711868</v>
      </c>
      <c r="BH17" s="6">
        <f ca="1">IF(ISERROR(CVMdataQly!BH17*(OFFSET(CPdataAnn!BH$9,$A17,0)/OFFSET(CVMdataAnn!BH$9,$A17,0))),"",CVMdataQly!BH17*(OFFSET(CPdataAnn!BH$9,$A17,0)/OFFSET(CVMdataAnn!BH$9,$A17,0)))</f>
        <v>4.8604651162790695</v>
      </c>
      <c r="BI17" s="6">
        <f ca="1">IF(ISERROR(CVMdataQly!BI17*(OFFSET(CPdataAnn!BI$9,$A17,0)/OFFSET(CVMdataAnn!BI$9,$A17,0))),"",CVMdataQly!BI17*(OFFSET(CPdataAnn!BI$9,$A17,0)/OFFSET(CVMdataAnn!BI$9,$A17,0)))</f>
        <v>222.31009957325745</v>
      </c>
      <c r="BJ17" s="6" t="str">
        <f ca="1">IF(ISERROR(CVMdataQly!BJ17*(OFFSET(CPdataAnn!BJ$9,$A17,0)/OFFSET(CVMdataAnn!BJ$9,$A17,0))),"",CVMdataQly!BJ17*(OFFSET(CPdataAnn!BJ$9,$A17,0)/OFFSET(CVMdataAnn!BJ$9,$A17,0)))</f>
        <v/>
      </c>
      <c r="BK17" s="6">
        <f ca="1">IF(ISERROR(CVMdataQly!BK17*(OFFSET(CPdataAnn!BK$9,$A17,0)/OFFSET(CVMdataAnn!BK$9,$A17,0))),"",CVMdataQly!BK17*(OFFSET(CPdataAnn!BK$9,$A17,0)/OFFSET(CVMdataAnn!BK$9,$A17,0)))</f>
        <v>2463.9271407329661</v>
      </c>
      <c r="BL17" s="6">
        <f ca="1">IF(ISERROR(CVMdataQly!BL17*(OFFSET(CPdataAnn!BL$9,$A17,0)/OFFSET(CVMdataAnn!BL$9,$A17,0))),"",CVMdataQly!BL17*(OFFSET(CPdataAnn!BL$9,$A17,0)/OFFSET(CVMdataAnn!BL$9,$A17,0)))</f>
        <v>1145.8333552804845</v>
      </c>
      <c r="BM17" s="6">
        <f ca="1">IF(ISERROR(CVMdataQly!BM17*(OFFSET(CPdataAnn!BM$9,$A17,0)/OFFSET(CVMdataAnn!BM$9,$A17,0))),"",CVMdataQly!BM17*(OFFSET(CPdataAnn!BM$9,$A17,0)/OFFSET(CVMdataAnn!BM$9,$A17,0)))</f>
        <v>1040.635357388531</v>
      </c>
      <c r="BN17" s="6">
        <f ca="1">IF(ISERROR(CVMdataQly!BN17*(OFFSET(CPdataAnn!BN$9,$A17,0)/OFFSET(CVMdataAnn!BN$9,$A17,0))),"",CVMdataQly!BN17*(OFFSET(CPdataAnn!BN$9,$A17,0)/OFFSET(CVMdataAnn!BN$9,$A17,0)))</f>
        <v>78.942528735632195</v>
      </c>
      <c r="BO17" s="6">
        <f ca="1">IF(ISERROR(CVMdataQly!BO17*(OFFSET(CPdataAnn!BO$9,$A17,0)/OFFSET(CVMdataAnn!BO$9,$A17,0))),"",CVMdataQly!BO17*(OFFSET(CPdataAnn!BO$9,$A17,0)/OFFSET(CVMdataAnn!BO$9,$A17,0)))</f>
        <v>202.1488986784141</v>
      </c>
      <c r="BP17" s="6" t="str">
        <f ca="1">IF(ISERROR(CVMdataQly!BP17*(OFFSET(CPdataAnn!BP$9,$A17,0)/OFFSET(CVMdataAnn!BP$9,$A17,0))),"",CVMdataQly!BP17*(OFFSET(CPdataAnn!BP$9,$A17,0)/OFFSET(CVMdataAnn!BP$9,$A17,0)))</f>
        <v/>
      </c>
      <c r="BQ17" s="6">
        <f ca="1">IF(ISERROR(CVMdataQly!BQ17*(OFFSET(CPdataAnn!BQ$9,$A17,0)/OFFSET(CVMdataAnn!BQ$9,$A17,0))),"",CVMdataQly!BQ17*(OFFSET(CPdataAnn!BQ$9,$A17,0)/OFFSET(CVMdataAnn!BQ$9,$A17,0)))</f>
        <v>3890.8818897637793</v>
      </c>
      <c r="BR17" s="6">
        <f ca="1">IF(ISERROR(CVMdataQly!BR17*(OFFSET(CPdataAnn!BR$9,$A17,0)/OFFSET(CVMdataAnn!BR$9,$A17,0))),"",CVMdataQly!BR17*(OFFSET(CPdataAnn!BR$9,$A17,0)/OFFSET(CVMdataAnn!BR$9,$A17,0)))</f>
        <v>1375.088963619688</v>
      </c>
      <c r="BS17" s="6">
        <f ca="1">IF(ISERROR(CVMdataQly!BS17*(OFFSET(CPdataAnn!BS$9,$A17,0)/OFFSET(CVMdataAnn!BS$9,$A17,0))),"",CVMdataQly!BS17*(OFFSET(CPdataAnn!BS$9,$A17,0)/OFFSET(CVMdataAnn!BS$9,$A17,0)))</f>
        <v>914.05806887238361</v>
      </c>
      <c r="BT17" s="6">
        <f ca="1">IF(ISERROR(CVMdataQly!BT17*(OFFSET(CPdataAnn!BT$9,$A17,0)/OFFSET(CVMdataAnn!BT$9,$A17,0))),"",CVMdataQly!BT17*(OFFSET(CPdataAnn!BT$9,$A17,0)/OFFSET(CVMdataAnn!BT$9,$A17,0)))</f>
        <v>453.20113460546673</v>
      </c>
      <c r="BU17" s="6">
        <f ca="1">IF(ISERROR(CVMdataQly!BU17*(OFFSET(CPdataAnn!BU$9,$A17,0)/OFFSET(CVMdataAnn!BU$9,$A17,0))),"",CVMdataQly!BU17*(OFFSET(CPdataAnn!BU$9,$A17,0)/OFFSET(CVMdataAnn!BU$9,$A17,0)))</f>
        <v>7.7777777777777777</v>
      </c>
      <c r="BV17" s="6">
        <f ca="1">IF(ISERROR(CVMdataQly!BV17*(OFFSET(CPdataAnn!BV$9,$A17,0)/OFFSET(CVMdataAnn!BV$9,$A17,0))),"",CVMdataQly!BV17*(OFFSET(CPdataAnn!BV$9,$A17,0)/OFFSET(CVMdataAnn!BV$9,$A17,0)))</f>
        <v>426.37526352775831</v>
      </c>
      <c r="BW17" s="6">
        <f ca="1">IF(ISERROR(CVMdataQly!BW17*(OFFSET(CPdataAnn!BW$9,$A17,0)/OFFSET(CVMdataAnn!BW$9,$A17,0))),"",CVMdataQly!BW17*(OFFSET(CPdataAnn!BW$9,$A17,0)/OFFSET(CVMdataAnn!BW$9,$A17,0)))</f>
        <v>882.47036432843936</v>
      </c>
      <c r="BX17" s="6">
        <f ca="1">IF(ISERROR(CVMdataQly!BX17*(OFFSET(CPdataAnn!BX$9,$A17,0)/OFFSET(CVMdataAnn!BX$9,$A17,0))),"",CVMdataQly!BX17*(OFFSET(CPdataAnn!BX$9,$A17,0)/OFFSET(CVMdataAnn!BX$9,$A17,0)))</f>
        <v>736.87160940325487</v>
      </c>
      <c r="BY17" s="6">
        <f ca="1">IF(ISERROR(CVMdataQly!BY17*(OFFSET(CPdataAnn!BY$9,$A17,0)/OFFSET(CVMdataAnn!BY$9,$A17,0))),"",CVMdataQly!BY17*(OFFSET(CPdataAnn!BY$9,$A17,0)/OFFSET(CVMdataAnn!BY$9,$A17,0)))</f>
        <v>73.868338557993738</v>
      </c>
      <c r="BZ17" s="6">
        <f ca="1">IF(ISERROR(CVMdataQly!BZ17*(OFFSET(CPdataAnn!BZ$9,$A17,0)/OFFSET(CVMdataAnn!BZ$9,$A17,0))),"",CVMdataQly!BZ17*(OFFSET(CPdataAnn!BZ$9,$A17,0)/OFFSET(CVMdataAnn!BZ$9,$A17,0)))</f>
        <v>71.826760563380276</v>
      </c>
      <c r="CA17" s="6">
        <f ca="1">IF(ISERROR(CVMdataQly!CA17*(OFFSET(CPdataAnn!CA$9,$A17,0)/OFFSET(CVMdataAnn!CA$9,$A17,0))),"",CVMdataQly!CA17*(OFFSET(CPdataAnn!CA$9,$A17,0)/OFFSET(CVMdataAnn!CA$9,$A17,0)))</f>
        <v>360.82699210337398</v>
      </c>
      <c r="CB17" s="6">
        <f ca="1">IF(ISERROR(CVMdataQly!CB17*(OFFSET(CPdataAnn!CB$9,$A17,0)/OFFSET(CVMdataAnn!CB$9,$A17,0))),"",CVMdataQly!CB17*(OFFSET(CPdataAnn!CB$9,$A17,0)/OFFSET(CVMdataAnn!CB$9,$A17,0)))</f>
        <v>279.44554455445541</v>
      </c>
      <c r="CC17" s="6">
        <f ca="1">IF(ISERROR(CVMdataQly!CC17*(OFFSET(CPdataAnn!CC$9,$A17,0)/OFFSET(CVMdataAnn!CC$9,$A17,0))),"",CVMdataQly!CC17*(OFFSET(CPdataAnn!CC$9,$A17,0)/OFFSET(CVMdataAnn!CC$9,$A17,0)))</f>
        <v>46.863157894736844</v>
      </c>
      <c r="CD17" s="6">
        <f ca="1">IF(ISERROR(CVMdataQly!CD17*(OFFSET(CPdataAnn!CD$9,$A17,0)/OFFSET(CVMdataAnn!CD$9,$A17,0))),"",CVMdataQly!CD17*(OFFSET(CPdataAnn!CD$9,$A17,0)/OFFSET(CVMdataAnn!CD$9,$A17,0)))</f>
        <v>232.20126091173617</v>
      </c>
      <c r="CE17" s="6">
        <f ca="1">IF(ISERROR(CVMdataQly!CE17*(OFFSET(CPdataAnn!CE$9,$A17,0)/OFFSET(CVMdataAnn!CE$9,$A17,0))),"",CVMdataQly!CE17*(OFFSET(CPdataAnn!CE$9,$A17,0)/OFFSET(CVMdataAnn!CE$9,$A17,0)))</f>
        <v>566.37422818791947</v>
      </c>
      <c r="CF17" s="6">
        <f ca="1">IF(ISERROR(CVMdataQly!CF17*(OFFSET(CPdataAnn!CF$9,$A17,0)/OFFSET(CVMdataAnn!CF$9,$A17,0))),"",CVMdataQly!CF17*(OFFSET(CPdataAnn!CF$9,$A17,0)/OFFSET(CVMdataAnn!CF$9,$A17,0)))</f>
        <v>363.31237721021608</v>
      </c>
      <c r="CG17" s="6">
        <f ca="1">IF(ISERROR(CVMdataQly!CG17*(OFFSET(CPdataAnn!CG$9,$A17,0)/OFFSET(CVMdataAnn!CG$9,$A17,0))),"",CVMdataQly!CG17*(OFFSET(CPdataAnn!CG$9,$A17,0)/OFFSET(CVMdataAnn!CG$9,$A17,0)))</f>
        <v>203.316191799861</v>
      </c>
      <c r="CH17" s="6">
        <f ca="1">IF(ISERROR(CVMdataQly!CH17*(OFFSET(CPdataAnn!CH$9,$A17,0)/OFFSET(CVMdataAnn!CH$9,$A17,0))),"",CVMdataQly!CH17*(OFFSET(CPdataAnn!CH$9,$A17,0)/OFFSET(CVMdataAnn!CH$9,$A17,0)))</f>
        <v>726.79884459849802</v>
      </c>
      <c r="CI17" s="6">
        <f ca="1">IF(ISERROR(CVMdataQly!CI17*(OFFSET(CPdataAnn!CI$9,$A17,0)/OFFSET(CVMdataAnn!CI$9,$A17,0))),"",CVMdataQly!CI17*(OFFSET(CPdataAnn!CI$9,$A17,0)/OFFSET(CVMdataAnn!CI$9,$A17,0)))</f>
        <v>395.72881355932202</v>
      </c>
      <c r="CJ17" s="6">
        <f ca="1">IF(ISERROR(CVMdataQly!CJ17*(OFFSET(CPdataAnn!CJ$9,$A17,0)/OFFSET(CVMdataAnn!CJ$9,$A17,0))),"",CVMdataQly!CJ17*(OFFSET(CPdataAnn!CJ$9,$A17,0)/OFFSET(CVMdataAnn!CJ$9,$A17,0)))</f>
        <v>216.34637964774953</v>
      </c>
      <c r="CK17" s="6">
        <f ca="1">IF(ISERROR(CVMdataQly!CK17*(OFFSET(CPdataAnn!CK$9,$A17,0)/OFFSET(CVMdataAnn!CK$9,$A17,0))),"",CVMdataQly!CK17*(OFFSET(CPdataAnn!CK$9,$A17,0)/OFFSET(CVMdataAnn!CK$9,$A17,0)))</f>
        <v>36.427586206896549</v>
      </c>
      <c r="CL17" s="6">
        <f ca="1">IF(ISERROR(CVMdataQly!CL17*(OFFSET(CPdataAnn!CL$9,$A17,0)/OFFSET(CVMdataAnn!CL$9,$A17,0))),"",CVMdataQly!CL17*(OFFSET(CPdataAnn!CL$9,$A17,0)/OFFSET(CVMdataAnn!CL$9,$A17,0)))</f>
        <v>142.78387458006719</v>
      </c>
      <c r="CM17" s="6">
        <f ca="1">IF(ISERROR(CVMdataQly!CM17*(OFFSET(CPdataAnn!CM$9,$A17,0)/OFFSET(CVMdataAnn!CM$9,$A17,0))),"",CVMdataQly!CM17*(OFFSET(CPdataAnn!CM$9,$A17,0)/OFFSET(CVMdataAnn!CM$9,$A17,0)))</f>
        <v>206.13304093567248</v>
      </c>
      <c r="CN17" s="6">
        <f ca="1">IF(ISERROR(CVMdataQly!CN17*(OFFSET(CPdataAnn!CN$9,$A17,0)/OFFSET(CVMdataAnn!CN$9,$A17,0))),"",CVMdataQly!CN17*(OFFSET(CPdataAnn!CN$9,$A17,0)/OFFSET(CVMdataAnn!CN$9,$A17,0)))</f>
        <v>69.637389202256244</v>
      </c>
      <c r="CO17" s="6">
        <f ca="1">IF(ISERROR(CVMdataQly!CO17*(OFFSET(CPdataAnn!CO$9,$A17,0)/OFFSET(CVMdataAnn!CO$9,$A17,0))),"",CVMdataQly!CO17*(OFFSET(CPdataAnn!CO$9,$A17,0)/OFFSET(CVMdataAnn!CO$9,$A17,0)))</f>
        <v>108.46153846153845</v>
      </c>
      <c r="CP17" s="6">
        <f ca="1">IF(ISERROR(CVMdataQly!CP17*(OFFSET(CPdataAnn!CP$9,$A17,0)/OFFSET(CVMdataAnn!CP$9,$A17,0))),"",CVMdataQly!CP17*(OFFSET(CPdataAnn!CP$9,$A17,0)/OFFSET(CVMdataAnn!CP$9,$A17,0)))</f>
        <v>27.945945945945947</v>
      </c>
      <c r="CQ17" s="6">
        <f ca="1">IF(ISERROR(CVMdataQly!CQ17*(OFFSET(CPdataAnn!CQ$9,$A17,0)/OFFSET(CVMdataAnn!CQ$9,$A17,0))),"",CVMdataQly!CQ17*(OFFSET(CPdataAnn!CQ$9,$A17,0)/OFFSET(CVMdataAnn!CQ$9,$A17,0)))</f>
        <v>124.85222804718217</v>
      </c>
      <c r="CR17" s="6">
        <f ca="1">IF(ISERROR(CVMdataQly!CR17*(OFFSET(CPdataAnn!CR$9,$A17,0)/OFFSET(CVMdataAnn!CR$9,$A17,0))),"",CVMdataQly!CR17*(OFFSET(CPdataAnn!CR$9,$A17,0)/OFFSET(CVMdataAnn!CR$9,$A17,0)))</f>
        <v>8888.6636616476444</v>
      </c>
      <c r="CS17" s="6">
        <f ca="1">IF(ISERROR(CVMdataQly!CS17*(OFFSET(CPdataAnn!CS$9,$A17,0)/OFFSET(CVMdataAnn!CS$9,$A17,0))),"",CVMdataQly!CS17*(OFFSET(CPdataAnn!CS$9,$A17,0)/OFFSET(CVMdataAnn!CS$9,$A17,0)))</f>
        <v>3433.7804332587871</v>
      </c>
      <c r="CT17" s="6">
        <f ca="1">IF(ISERROR(CVMdataQly!CT17*(OFFSET(CPdataAnn!CT$9,$A17,0)/OFFSET(CVMdataAnn!CT$9,$A17,0))),"",CVMdataQly!CT17*(OFFSET(CPdataAnn!CT$9,$A17,0)/OFFSET(CVMdataAnn!CT$9,$A17,0)))</f>
        <v>3343.029646676594</v>
      </c>
      <c r="CU17" s="6">
        <f ca="1">IF(ISERROR(CVMdataQly!CU17*(OFFSET(CPdataAnn!CU$9,$A17,0)/OFFSET(CVMdataAnn!CU$9,$A17,0))),"",CVMdataQly!CU17*(OFFSET(CPdataAnn!CU$9,$A17,0)/OFFSET(CVMdataAnn!CU$9,$A17,0)))</f>
        <v>37.936254980079681</v>
      </c>
      <c r="CV17" s="6">
        <f ca="1">IF(ISERROR(CVMdataQly!CV17*(OFFSET(CPdataAnn!CV$9,$A17,0)/OFFSET(CVMdataAnn!CV$9,$A17,0))),"",CVMdataQly!CV17*(OFFSET(CPdataAnn!CV$9,$A17,0)/OFFSET(CVMdataAnn!CV$9,$A17,0)))</f>
        <v>52.179487179487182</v>
      </c>
      <c r="CW17" s="6">
        <f ca="1">IF(ISERROR(CVMdataQly!CW17*(OFFSET(CPdataAnn!CW$9,$A17,0)/OFFSET(CVMdataAnn!CW$9,$A17,0))),"",CVMdataQly!CW17*(OFFSET(CPdataAnn!CW$9,$A17,0)/OFFSET(CVMdataAnn!CW$9,$A17,0)))</f>
        <v>3333.3890242674452</v>
      </c>
      <c r="CX17" s="6">
        <f ca="1">IF(ISERROR(CVMdataQly!CX17*(OFFSET(CPdataAnn!CX$9,$A17,0)/OFFSET(CVMdataAnn!CX$9,$A17,0))),"",CVMdataQly!CX17*(OFFSET(CPdataAnn!CX$9,$A17,0)/OFFSET(CVMdataAnn!CX$9,$A17,0)))</f>
        <v>335.97313339581382</v>
      </c>
      <c r="CY17" s="6">
        <f ca="1">IF(ISERROR(CVMdataQly!CY17*(OFFSET(CPdataAnn!CY$9,$A17,0)/OFFSET(CVMdataAnn!CY$9,$A17,0))),"",CVMdataQly!CY17*(OFFSET(CPdataAnn!CY$9,$A17,0)/OFFSET(CVMdataAnn!CY$9,$A17,0)))</f>
        <v>1904.1673330869257</v>
      </c>
      <c r="CZ17" s="6">
        <f ca="1">IF(ISERROR(CVMdataQly!CZ17*(OFFSET(CPdataAnn!CZ$9,$A17,0)/OFFSET(CVMdataAnn!CZ$9,$A17,0))),"",CVMdataQly!CZ17*(OFFSET(CPdataAnn!CZ$9,$A17,0)/OFFSET(CVMdataAnn!CZ$9,$A17,0)))</f>
        <v>835.57369382535626</v>
      </c>
      <c r="DA17" s="6">
        <f ca="1">IF(ISERROR(CVMdataQly!DA17*(OFFSET(CPdataAnn!DA$9,$A17,0)/OFFSET(CVMdataAnn!DA$9,$A17,0))),"",CVMdataQly!DA17*(OFFSET(CPdataAnn!DA$9,$A17,0)/OFFSET(CVMdataAnn!DA$9,$A17,0)))</f>
        <v>252.35149276700523</v>
      </c>
      <c r="DB17" s="6">
        <f ca="1">IF(ISERROR(CVMdataQly!DB17*(OFFSET(CPdataAnn!DB$9,$A17,0)/OFFSET(CVMdataAnn!DB$9,$A17,0))),"",CVMdataQly!DB17*(OFFSET(CPdataAnn!DB$9,$A17,0)/OFFSET(CVMdataAnn!DB$9,$A17,0)))</f>
        <v>2119.6301235776336</v>
      </c>
      <c r="DC17" s="6">
        <f ca="1">IF(ISERROR(CVMdataQly!DC17*(OFFSET(CPdataAnn!DC$9,$A17,0)/OFFSET(CVMdataAnn!DC$9,$A17,0))),"",CVMdataQly!DC17*(OFFSET(CPdataAnn!DC$9,$A17,0)/OFFSET(CVMdataAnn!DC$9,$A17,0)))</f>
        <v>415.81324691107955</v>
      </c>
      <c r="DD17" s="6">
        <f ca="1">IF(ISERROR(CVMdataQly!DD17*(OFFSET(CPdataAnn!DD$9,$A17,0)/OFFSET(CVMdataAnn!DD$9,$A17,0))),"",CVMdataQly!DD17*(OFFSET(CPdataAnn!DD$9,$A17,0)/OFFSET(CVMdataAnn!DD$9,$A17,0)))</f>
        <v>672.1352384785672</v>
      </c>
      <c r="DE17" s="6">
        <f ca="1">IF(ISERROR(CVMdataQly!DE17*(OFFSET(CPdataAnn!DE$9,$A17,0)/OFFSET(CVMdataAnn!DE$9,$A17,0))),"",CVMdataQly!DE17*(OFFSET(CPdataAnn!DE$9,$A17,0)/OFFSET(CVMdataAnn!DE$9,$A17,0)))</f>
        <v>831.1321825205215</v>
      </c>
      <c r="DF17" s="6">
        <f ca="1">IF(ISERROR(CVMdataQly!DF17*(OFFSET(CPdataAnn!DF$9,$A17,0)/OFFSET(CVMdataAnn!DF$9,$A17,0))),"",CVMdataQly!DF17*(OFFSET(CPdataAnn!DF$9,$A17,0)/OFFSET(CVMdataAnn!DF$9,$A17,0)))</f>
        <v>132.19610159480212</v>
      </c>
      <c r="DG17" s="6">
        <f ca="1">IF(ISERROR(CVMdataQly!DG17*(OFFSET(CPdataAnn!DG$9,$A17,0)/OFFSET(CVMdataAnn!DG$9,$A17,0))),"",CVMdataQly!DG17*(OFFSET(CPdataAnn!DG$9,$A17,0)/OFFSET(CVMdataAnn!DG$9,$A17,0)))</f>
        <v>67.590101522842644</v>
      </c>
      <c r="DH17" s="6">
        <f ca="1">IF(ISERROR(CVMdataQly!DH17*(OFFSET(CPdataAnn!DH$9,$A17,0)/OFFSET(CVMdataAnn!DH$9,$A17,0))),"",CVMdataQly!DH17*(OFFSET(CPdataAnn!DH$9,$A17,0)/OFFSET(CVMdataAnn!DH$9,$A17,0)))</f>
        <v>1186.9329896907218</v>
      </c>
      <c r="DI17" s="6">
        <f ca="1">IF(ISERROR(CVMdataQly!DI17*(OFFSET(CPdataAnn!DI$9,$A17,0)/OFFSET(CVMdataAnn!DI$9,$A17,0))),"",CVMdataQly!DI17*(OFFSET(CPdataAnn!DI$9,$A17,0)/OFFSET(CVMdataAnn!DI$9,$A17,0)))</f>
        <v>138.13438256658597</v>
      </c>
      <c r="DJ17" s="6">
        <f ca="1">IF(ISERROR(CVMdataQly!DJ17*(OFFSET(CPdataAnn!DJ$9,$A17,0)/OFFSET(CVMdataAnn!DJ$9,$A17,0))),"",CVMdataQly!DJ17*(OFFSET(CPdataAnn!DJ$9,$A17,0)/OFFSET(CVMdataAnn!DJ$9,$A17,0)))</f>
        <v>29.823529411764703</v>
      </c>
      <c r="DK17" s="6">
        <f ca="1">IF(ISERROR(CVMdataQly!DK17*(OFFSET(CPdataAnn!DK$9,$A17,0)/OFFSET(CVMdataAnn!DK$9,$A17,0))),"",CVMdataQly!DK17*(OFFSET(CPdataAnn!DK$9,$A17,0)/OFFSET(CVMdataAnn!DK$9,$A17,0)))</f>
        <v>1017.4953271028037</v>
      </c>
      <c r="DL17" s="6">
        <f ca="1">IF(ISERROR(CVMdataQly!DL17*(OFFSET(CPdataAnn!DL$9,$A17,0)/OFFSET(CVMdataAnn!DL$9,$A17,0))),"",CVMdataQly!DL17*(OFFSET(CPdataAnn!DL$9,$A17,0)/OFFSET(CVMdataAnn!DL$9,$A17,0)))</f>
        <v>5888.137758072462</v>
      </c>
      <c r="DM17" s="6">
        <f ca="1">IF(ISERROR(CVMdataQly!DM17*(OFFSET(CPdataAnn!DM$9,$A17,0)/OFFSET(CVMdataAnn!DM$9,$A17,0))),"",CVMdataQly!DM17*(OFFSET(CPdataAnn!DM$9,$A17,0)/OFFSET(CVMdataAnn!DM$9,$A17,0)))</f>
        <v>1299.5378927911277</v>
      </c>
      <c r="DN17" s="6">
        <f ca="1">IF(ISERROR(CVMdataQly!DN17*(OFFSET(CPdataAnn!DN$9,$A17,0)/OFFSET(CVMdataAnn!DN$9,$A17,0))),"",CVMdataQly!DN17*(OFFSET(CPdataAnn!DN$9,$A17,0)/OFFSET(CVMdataAnn!DN$9,$A17,0)))</f>
        <v>438.36734693877554</v>
      </c>
      <c r="DO17" s="6">
        <f ca="1">IF(ISERROR(CVMdataQly!DO17*(OFFSET(CPdataAnn!DO$9,$A17,0)/OFFSET(CVMdataAnn!DO$9,$A17,0))),"",CVMdataQly!DO17*(OFFSET(CPdataAnn!DO$9,$A17,0)/OFFSET(CVMdataAnn!DO$9,$A17,0)))</f>
        <v>146.37037037037038</v>
      </c>
      <c r="DP17" s="6">
        <f ca="1">IF(ISERROR(CVMdataQly!DP17*(OFFSET(CPdataAnn!DP$9,$A17,0)/OFFSET(CVMdataAnn!DP$9,$A17,0))),"",CVMdataQly!DP17*(OFFSET(CPdataAnn!DP$9,$A17,0)/OFFSET(CVMdataAnn!DP$9,$A17,0)))</f>
        <v>397.12820512820514</v>
      </c>
      <c r="DQ17" s="6">
        <f ca="1">IF(ISERROR(CVMdataQly!DQ17*(OFFSET(CPdataAnn!DQ$9,$A17,0)/OFFSET(CVMdataAnn!DQ$9,$A17,0))),"",CVMdataQly!DQ17*(OFFSET(CPdataAnn!DQ$9,$A17,0)/OFFSET(CVMdataAnn!DQ$9,$A17,0)))</f>
        <v>284.04628632938642</v>
      </c>
      <c r="DR17" s="6">
        <f ca="1">IF(ISERROR(CVMdataQly!DR17*(OFFSET(CPdataAnn!DR$9,$A17,0)/OFFSET(CVMdataAnn!DR$9,$A17,0))),"",CVMdataQly!DR17*(OFFSET(CPdataAnn!DR$9,$A17,0)/OFFSET(CVMdataAnn!DR$9,$A17,0)))</f>
        <v>34.818421052631578</v>
      </c>
      <c r="DS17" s="6">
        <f ca="1">IF(ISERROR(CVMdataQly!DS17*(OFFSET(CPdataAnn!DS$9,$A17,0)/OFFSET(CVMdataAnn!DS$9,$A17,0))),"",CVMdataQly!DS17*(OFFSET(CPdataAnn!DS$9,$A17,0)/OFFSET(CVMdataAnn!DS$9,$A17,0)))</f>
        <v>229.19212491513917</v>
      </c>
      <c r="DT17" s="6">
        <f ca="1">IF(ISERROR(CVMdataQly!DT17*(OFFSET(CPdataAnn!DT$9,$A17,0)/OFFSET(CVMdataAnn!DT$9,$A17,0))),"",CVMdataQly!DT17*(OFFSET(CPdataAnn!DT$9,$A17,0)/OFFSET(CVMdataAnn!DT$9,$A17,0)))</f>
        <v>198.48875936719398</v>
      </c>
      <c r="DU17" s="6">
        <f ca="1">IF(ISERROR(CVMdataQly!DU17*(OFFSET(CPdataAnn!DU$9,$A17,0)/OFFSET(CVMdataAnn!DU$9,$A17,0))),"",CVMdataQly!DU17*(OFFSET(CPdataAnn!DU$9,$A17,0)/OFFSET(CVMdataAnn!DU$9,$A17,0)))</f>
        <v>24.148837209302325</v>
      </c>
      <c r="DV17" s="6">
        <f ca="1">IF(ISERROR(CVMdataQly!DV17*(OFFSET(CPdataAnn!DV$9,$A17,0)/OFFSET(CVMdataAnn!DV$9,$A17,0))),"",CVMdataQly!DV17*(OFFSET(CPdataAnn!DV$9,$A17,0)/OFFSET(CVMdataAnn!DV$9,$A17,0)))</f>
        <v>6.4909090909090903</v>
      </c>
      <c r="DW17" s="6">
        <f ca="1">IF(ISERROR(CVMdataQly!DW17*(OFFSET(CPdataAnn!DW$9,$A17,0)/OFFSET(CVMdataAnn!DW$9,$A17,0))),"",CVMdataQly!DW17*(OFFSET(CPdataAnn!DW$9,$A17,0)/OFFSET(CVMdataAnn!DW$9,$A17,0)))</f>
        <v>1394.678867022255</v>
      </c>
      <c r="DX17" s="6">
        <f ca="1">IF(ISERROR(CVMdataQly!DX17*(OFFSET(CPdataAnn!DX$9,$A17,0)/OFFSET(CVMdataAnn!DX$9,$A17,0))),"",CVMdataQly!DX17*(OFFSET(CPdataAnn!DX$9,$A17,0)/OFFSET(CVMdataAnn!DX$9,$A17,0)))</f>
        <v>565.8476112026359</v>
      </c>
      <c r="DY17" s="6">
        <f ca="1">IF(ISERROR(CVMdataQly!DY17*(OFFSET(CPdataAnn!DY$9,$A17,0)/OFFSET(CVMdataAnn!DY$9,$A17,0))),"",CVMdataQly!DY17*(OFFSET(CPdataAnn!DY$9,$A17,0)/OFFSET(CVMdataAnn!DY$9,$A17,0)))</f>
        <v>176.52435530085958</v>
      </c>
      <c r="DZ17" s="6">
        <f ca="1">IF(ISERROR(CVMdataQly!DZ17*(OFFSET(CPdataAnn!DZ$9,$A17,0)/OFFSET(CVMdataAnn!DZ$9,$A17,0))),"",CVMdataQly!DZ17*(OFFSET(CPdataAnn!DZ$9,$A17,0)/OFFSET(CVMdataAnn!DZ$9,$A17,0)))</f>
        <v>283.74393203883494</v>
      </c>
      <c r="EA17" s="6">
        <f ca="1">IF(ISERROR(CVMdataQly!EA17*(OFFSET(CPdataAnn!EA$9,$A17,0)/OFFSET(CVMdataAnn!EA$9,$A17,0))),"",CVMdataQly!EA17*(OFFSET(CPdataAnn!EA$9,$A17,0)/OFFSET(CVMdataAnn!EA$9,$A17,0)))</f>
        <v>228.49187236604456</v>
      </c>
      <c r="EB17" s="6">
        <f ca="1">IF(ISERROR(CVMdataQly!EB17*(OFFSET(CPdataAnn!EB$9,$A17,0)/OFFSET(CVMdataAnn!EB$9,$A17,0))),"",CVMdataQly!EB17*(OFFSET(CPdataAnn!EB$9,$A17,0)/OFFSET(CVMdataAnn!EB$9,$A17,0)))</f>
        <v>138.29820452771273</v>
      </c>
      <c r="EC17" s="6">
        <f ca="1">IF(ISERROR(CVMdataQly!EC17*(OFFSET(CPdataAnn!EC$9,$A17,0)/OFFSET(CVMdataAnn!EC$9,$A17,0))),"",CVMdataQly!EC17*(OFFSET(CPdataAnn!EC$9,$A17,0)/OFFSET(CVMdataAnn!EC$9,$A17,0)))</f>
        <v>1876.5683845391475</v>
      </c>
      <c r="ED17" s="6">
        <f ca="1">IF(ISERROR(CVMdataQly!ED17*(OFFSET(CPdataAnn!ED$9,$A17,0)/OFFSET(CVMdataAnn!ED$9,$A17,0))),"",CVMdataQly!ED17*(OFFSET(CPdataAnn!ED$9,$A17,0)/OFFSET(CVMdataAnn!ED$9,$A17,0)))</f>
        <v>358.43914225309572</v>
      </c>
      <c r="EE17" s="6">
        <f ca="1">IF(ISERROR(CVMdataQly!EE17*(OFFSET(CPdataAnn!EE$9,$A17,0)/OFFSET(CVMdataAnn!EE$9,$A17,0))),"",CVMdataQly!EE17*(OFFSET(CPdataAnn!EE$9,$A17,0)/OFFSET(CVMdataAnn!EE$9,$A17,0)))</f>
        <v>986.70474556889656</v>
      </c>
      <c r="EF17" s="6">
        <f ca="1">IF(ISERROR(CVMdataQly!EF17*(OFFSET(CPdataAnn!EF$9,$A17,0)/OFFSET(CVMdataAnn!EF$9,$A17,0))),"",CVMdataQly!EF17*(OFFSET(CPdataAnn!EF$9,$A17,0)/OFFSET(CVMdataAnn!EF$9,$A17,0)))</f>
        <v>530.94428512904551</v>
      </c>
      <c r="EG17" s="6">
        <f ca="1">IF(ISERROR(CVMdataQly!EG17*(OFFSET(CPdataAnn!EG$9,$A17,0)/OFFSET(CVMdataAnn!EG$9,$A17,0))),"",CVMdataQly!EG17*(OFFSET(CPdataAnn!EG$9,$A17,0)/OFFSET(CVMdataAnn!EG$9,$A17,0)))</f>
        <v>1076.8762826718296</v>
      </c>
      <c r="EH17" s="6">
        <f ca="1">IF(ISERROR(CVMdataQly!EH17*(OFFSET(CPdataAnn!EH$9,$A17,0)/OFFSET(CVMdataAnn!EH$9,$A17,0))),"",CVMdataQly!EH17*(OFFSET(CPdataAnn!EH$9,$A17,0)/OFFSET(CVMdataAnn!EH$9,$A17,0)))</f>
        <v>215.54855643044621</v>
      </c>
      <c r="EI17" s="6">
        <f ca="1">IF(ISERROR(CVMdataQly!EI17*(OFFSET(CPdataAnn!EI$9,$A17,0)/OFFSET(CVMdataAnn!EI$9,$A17,0))),"",CVMdataQly!EI17*(OFFSET(CPdataAnn!EI$9,$A17,0)/OFFSET(CVMdataAnn!EI$9,$A17,0)))</f>
        <v>618.41878522229172</v>
      </c>
      <c r="EJ17" s="6">
        <f ca="1">IF(ISERROR(CVMdataQly!EJ17*(OFFSET(CPdataAnn!EJ$9,$A17,0)/OFFSET(CVMdataAnn!EJ$9,$A17,0))),"",CVMdataQly!EJ17*(OFFSET(CPdataAnn!EJ$9,$A17,0)/OFFSET(CVMdataAnn!EJ$9,$A17,0)))</f>
        <v>72.165354330708652</v>
      </c>
      <c r="EK17" s="6">
        <f ca="1">IF(ISERROR(CVMdataQly!EK17*(OFFSET(CPdataAnn!EK$9,$A17,0)/OFFSET(CVMdataAnn!EK$9,$A17,0))),"",CVMdataQly!EK17*(OFFSET(CPdataAnn!EK$9,$A17,0)/OFFSET(CVMdataAnn!EK$9,$A17,0)))</f>
        <v>170.41853281853281</v>
      </c>
      <c r="EL17" s="6" t="str">
        <f ca="1">IF(ISERROR(CVMdataQly!EL17*(OFFSET(CPdataAnn!EL$9,$A17,0)/OFFSET(CVMdataAnn!EL$9,$A17,0))),"",CVMdataQly!EL17*(OFFSET(CPdataAnn!EL$9,$A17,0)/OFFSET(CVMdataAnn!EL$9,$A17,0)))</f>
        <v/>
      </c>
      <c r="EM17" s="6">
        <f ca="1">IF(ISERROR(CVMdataQly!EM17*(OFFSET(CPdataAnn!EM$9,$A17,0)/OFFSET(CVMdataAnn!EM$9,$A17,0))),"",CVMdataQly!EM17*(OFFSET(CPdataAnn!EM$9,$A17,0)/OFFSET(CVMdataAnn!EM$9,$A17,0)))</f>
        <v>443.25661010851974</v>
      </c>
      <c r="EN17" s="6">
        <f ca="1">IF(ISERROR(CVMdataQly!EN17*(OFFSET(CPdataAnn!EN$9,$A17,0)/OFFSET(CVMdataAnn!EN$9,$A17,0))),"",CVMdataQly!EN17*(OFFSET(CPdataAnn!EN$9,$A17,0)/OFFSET(CVMdataAnn!EN$9,$A17,0)))</f>
        <v>5936.1175608902877</v>
      </c>
      <c r="EO17" s="6">
        <f ca="1">IF(ISERROR(CVMdataQly!EO17*(OFFSET(CPdataAnn!EO$9,$A17,0)/OFFSET(CVMdataAnn!EO$9,$A17,0))),"",CVMdataQly!EO17*(OFFSET(CPdataAnn!EO$9,$A17,0)/OFFSET(CVMdataAnn!EO$9,$A17,0)))</f>
        <v>4991.0391845315216</v>
      </c>
      <c r="EP17" s="6">
        <f ca="1">IF(ISERROR(CVMdataQly!EP17*(OFFSET(CPdataAnn!EP$9,$A17,0)/OFFSET(CVMdataAnn!EP$9,$A17,0))),"",CVMdataQly!EP17*(OFFSET(CPdataAnn!EP$9,$A17,0)/OFFSET(CVMdataAnn!EP$9,$A17,0)))</f>
        <v>4571.1098252929378</v>
      </c>
      <c r="EQ17" s="6">
        <f ca="1">IF(ISERROR(CVMdataQly!EQ17*(OFFSET(CPdataAnn!EQ$9,$A17,0)/OFFSET(CVMdataAnn!EQ$9,$A17,0))),"",CVMdataQly!EQ17*(OFFSET(CPdataAnn!EQ$9,$A17,0)/OFFSET(CVMdataAnn!EQ$9,$A17,0)))</f>
        <v>419.97025285076847</v>
      </c>
      <c r="ER17" s="6">
        <f ca="1">IF(ISERROR(CVMdataQly!ER17*(OFFSET(CPdataAnn!ER$9,$A17,0)/OFFSET(CVMdataAnn!ER$9,$A17,0))),"",CVMdataQly!ER17*(OFFSET(CPdataAnn!ER$9,$A17,0)/OFFSET(CVMdataAnn!ER$9,$A17,0)))</f>
        <v>944.23243945439356</v>
      </c>
      <c r="ES17" s="6">
        <f ca="1">IF(ISERROR(CVMdataQly!ES17*(OFFSET(CPdataAnn!ES$9,$A17,0)/OFFSET(CVMdataAnn!ES$9,$A17,0))),"",CVMdataQly!ES17*(OFFSET(CPdataAnn!ES$9,$A17,0)/OFFSET(CVMdataAnn!ES$9,$A17,0)))</f>
        <v>7352.424559989252</v>
      </c>
      <c r="ET17" s="6">
        <f ca="1">IF(ISERROR(CVMdataQly!ET17*(OFFSET(CPdataAnn!ET$9,$A17,0)/OFFSET(CVMdataAnn!ET$9,$A17,0))),"",CVMdataQly!ET17*(OFFSET(CPdataAnn!ET$9,$A17,0)/OFFSET(CVMdataAnn!ET$9,$A17,0)))</f>
        <v>1137.13715651135</v>
      </c>
      <c r="EU17" s="6">
        <f ca="1">IF(ISERROR(CVMdataQly!EU17*(OFFSET(CPdataAnn!EU$9,$A17,0)/OFFSET(CVMdataAnn!EU$9,$A17,0))),"",CVMdataQly!EU17*(OFFSET(CPdataAnn!EU$9,$A17,0)/OFFSET(CVMdataAnn!EU$9,$A17,0)))</f>
        <v>416.82347373402746</v>
      </c>
      <c r="EV17" s="6">
        <f ca="1">IF(ISERROR(CVMdataQly!EV17*(OFFSET(CPdataAnn!EV$9,$A17,0)/OFFSET(CVMdataAnn!EV$9,$A17,0))),"",CVMdataQly!EV17*(OFFSET(CPdataAnn!EV$9,$A17,0)/OFFSET(CVMdataAnn!EV$9,$A17,0)))</f>
        <v>72.328767123287676</v>
      </c>
      <c r="EW17" s="6">
        <f ca="1">IF(ISERROR(CVMdataQly!EW17*(OFFSET(CPdataAnn!EW$9,$A17,0)/OFFSET(CVMdataAnn!EW$9,$A17,0))),"",CVMdataQly!EW17*(OFFSET(CPdataAnn!EW$9,$A17,0)/OFFSET(CVMdataAnn!EW$9,$A17,0)))</f>
        <v>648.78688524590166</v>
      </c>
      <c r="EX17" s="6">
        <f ca="1">IF(ISERROR(CVMdataQly!EX17*(OFFSET(CPdataAnn!EX$9,$A17,0)/OFFSET(CVMdataAnn!EX$9,$A17,0))),"",CVMdataQly!EX17*(OFFSET(CPdataAnn!EX$9,$A17,0)/OFFSET(CVMdataAnn!EX$9,$A17,0)))</f>
        <v>291.13725490196083</v>
      </c>
      <c r="EY17" s="6">
        <f ca="1">IF(ISERROR(CVMdataQly!EY17*(OFFSET(CPdataAnn!EY$9,$A17,0)/OFFSET(CVMdataAnn!EY$9,$A17,0))),"",CVMdataQly!EY17*(OFFSET(CPdataAnn!EY$9,$A17,0)/OFFSET(CVMdataAnn!EY$9,$A17,0)))</f>
        <v>618.7079897640034</v>
      </c>
      <c r="EZ17" s="6">
        <f ca="1">IF(ISERROR(CVMdataQly!EZ17*(OFFSET(CPdataAnn!EZ$9,$A17,0)/OFFSET(CVMdataAnn!EZ$9,$A17,0))),"",CVMdataQly!EZ17*(OFFSET(CPdataAnn!EZ$9,$A17,0)/OFFSET(CVMdataAnn!EZ$9,$A17,0)))</f>
        <v>470.19065052098</v>
      </c>
      <c r="FA17" s="6">
        <f ca="1">IF(ISERROR(CVMdataQly!FA17*(OFFSET(CPdataAnn!FA$9,$A17,0)/OFFSET(CVMdataAnn!FA$9,$A17,0))),"",CVMdataQly!FA17*(OFFSET(CPdataAnn!FA$9,$A17,0)/OFFSET(CVMdataAnn!FA$9,$A17,0)))</f>
        <v>148.69202226345084</v>
      </c>
      <c r="FB17" s="6">
        <f ca="1">IF(ISERROR(CVMdataQly!FB17*(OFFSET(CPdataAnn!FB$9,$A17,0)/OFFSET(CVMdataAnn!FB$9,$A17,0))),"",CVMdataQly!FB17*(OFFSET(CPdataAnn!FB$9,$A17,0)/OFFSET(CVMdataAnn!FB$9,$A17,0)))</f>
        <v>966.36562988027072</v>
      </c>
      <c r="FC17" s="6">
        <f ca="1">IF(ISERROR(CVMdataQly!FC17*(OFFSET(CPdataAnn!FC$9,$A17,0)/OFFSET(CVMdataAnn!FC$9,$A17,0))),"",CVMdataQly!FC17*(OFFSET(CPdataAnn!FC$9,$A17,0)/OFFSET(CVMdataAnn!FC$9,$A17,0)))</f>
        <v>1367.398575836696</v>
      </c>
      <c r="FD17" s="6">
        <f ca="1">IF(ISERROR(CVMdataQly!FD17*(OFFSET(CPdataAnn!FD$9,$A17,0)/OFFSET(CVMdataAnn!FD$9,$A17,0))),"",CVMdataQly!FD17*(OFFSET(CPdataAnn!FD$9,$A17,0)/OFFSET(CVMdataAnn!FD$9,$A17,0)))</f>
        <v>1077.4966555183946</v>
      </c>
      <c r="FE17" s="6">
        <f ca="1">IF(ISERROR(CVMdataQly!FE17*(OFFSET(CPdataAnn!FE$9,$A17,0)/OFFSET(CVMdataAnn!FE$9,$A17,0))),"",CVMdataQly!FE17*(OFFSET(CPdataAnn!FE$9,$A17,0)/OFFSET(CVMdataAnn!FE$9,$A17,0)))</f>
        <v>132.79228034535296</v>
      </c>
      <c r="FF17" s="6">
        <f ca="1">IF(ISERROR(CVMdataQly!FF17*(OFFSET(CPdataAnn!FF$9,$A17,0)/OFFSET(CVMdataAnn!FF$9,$A17,0))),"",CVMdataQly!FF17*(OFFSET(CPdataAnn!FF$9,$A17,0)/OFFSET(CVMdataAnn!FF$9,$A17,0)))</f>
        <v>81.380067567567565</v>
      </c>
      <c r="FG17" s="6">
        <f ca="1">IF(ISERROR(CVMdataQly!FG17*(OFFSET(CPdataAnn!FG$9,$A17,0)/OFFSET(CVMdataAnn!FG$9,$A17,0))),"",CVMdataQly!FG17*(OFFSET(CPdataAnn!FG$9,$A17,0)/OFFSET(CVMdataAnn!FG$9,$A17,0)))</f>
        <v>75.896428571428572</v>
      </c>
      <c r="FH17" s="6" t="str">
        <f ca="1">IF(ISERROR(CVMdataQly!FH17*(OFFSET(CPdataAnn!FH$9,$A17,0)/OFFSET(CVMdataAnn!FH$9,$A17,0))),"",CVMdataQly!FH17*(OFFSET(CPdataAnn!FH$9,$A17,0)/OFFSET(CVMdataAnn!FH$9,$A17,0)))</f>
        <v/>
      </c>
      <c r="FI17" s="6">
        <f ca="1">IF(ISERROR(CVMdataQly!FI17*(OFFSET(CPdataAnn!FI$9,$A17,0)/OFFSET(CVMdataAnn!FI$9,$A17,0))),"",CVMdataQly!FI17*(OFFSET(CPdataAnn!FI$9,$A17,0)/OFFSET(CVMdataAnn!FI$9,$A17,0)))</f>
        <v>2152.852318871554</v>
      </c>
      <c r="FJ17" s="6">
        <f ca="1">IF(ISERROR(CVMdataQly!FJ17*(OFFSET(CPdataAnn!FJ$9,$A17,0)/OFFSET(CVMdataAnn!FJ$9,$A17,0))),"",CVMdataQly!FJ17*(OFFSET(CPdataAnn!FJ$9,$A17,0)/OFFSET(CVMdataAnn!FJ$9,$A17,0)))</f>
        <v>1201.735807860262</v>
      </c>
      <c r="FK17" s="6">
        <f ca="1">IF(ISERROR(CVMdataQly!FK17*(OFFSET(CPdataAnn!FK$9,$A17,0)/OFFSET(CVMdataAnn!FK$9,$A17,0))),"",CVMdataQly!FK17*(OFFSET(CPdataAnn!FK$9,$A17,0)/OFFSET(CVMdataAnn!FK$9,$A17,0)))</f>
        <v>950.35876073939085</v>
      </c>
      <c r="FL17" s="6">
        <f ca="1">IF(ISERROR(CVMdataQly!FL17*(OFFSET(CPdataAnn!FL$9,$A17,0)/OFFSET(CVMdataAnn!FL$9,$A17,0))),"",CVMdataQly!FL17*(OFFSET(CPdataAnn!FL$9,$A17,0)/OFFSET(CVMdataAnn!FL$9,$A17,0)))</f>
        <v>815.33928415919195</v>
      </c>
    </row>
    <row r="18" spans="1:168" x14ac:dyDescent="0.25">
      <c r="A18" s="6">
        <f t="shared" si="0"/>
        <v>3</v>
      </c>
      <c r="B18" s="1">
        <v>31837</v>
      </c>
      <c r="C18" s="6">
        <f ca="1">IF(ISERROR(CVMdataQly!C18*(OFFSET(CPdataAnn!C$9,$A18,0)/OFFSET(CVMdataAnn!C$9,$A18,0))),"",CVMdataQly!C18*(OFFSET(CPdataAnn!C$9,$A18,0)/OFFSET(CVMdataAnn!C$9,$A18,0)))</f>
        <v>73517.511960089309</v>
      </c>
      <c r="D18" s="6">
        <f ca="1">IF(ISERROR(CVMdataQly!D18*(OFFSET(CPdataAnn!D$9,$A18,0)/OFFSET(CVMdataAnn!D$9,$A18,0))),"",CVMdataQly!D18*(OFFSET(CPdataAnn!D$9,$A18,0)/OFFSET(CVMdataAnn!D$9,$A18,0)))</f>
        <v>34.215722686474777</v>
      </c>
      <c r="E18" s="6">
        <f ca="1">IF(ISERROR(CVMdataQly!E18*(OFFSET(CPdataAnn!E$9,$A18,0)/OFFSET(CVMdataAnn!E$9,$A18,0))),"",CVMdataQly!E18*(OFFSET(CPdataAnn!E$9,$A18,0)/OFFSET(CVMdataAnn!E$9,$A18,0)))</f>
        <v>73568.528040585777</v>
      </c>
      <c r="F18" s="6">
        <f ca="1">IF(ISERROR(CVMdataQly!F18*(OFFSET(CPdataAnn!F$9,$A18,0)/OFFSET(CVMdataAnn!F$9,$A18,0))),"",CVMdataQly!F18*(OFFSET(CPdataAnn!F$9,$A18,0)/OFFSET(CVMdataAnn!F$9,$A18,0)))</f>
        <v>8350.8849995961118</v>
      </c>
      <c r="G18" s="6">
        <f ca="1">IF(ISERROR(CVMdataQly!G18*(OFFSET(CPdataAnn!G$9,$A18,0)/OFFSET(CVMdataAnn!G$9,$A18,0))),"",CVMdataQly!G18*(OFFSET(CPdataAnn!G$9,$A18,0)/OFFSET(CVMdataAnn!G$9,$A18,0)))</f>
        <v>3833.9282493628698</v>
      </c>
      <c r="H18" s="6">
        <f ca="1">IF(ISERROR(CVMdataQly!H18*(OFFSET(CPdataAnn!H$9,$A18,0)/OFFSET(CVMdataAnn!H$9,$A18,0))),"",CVMdataQly!H18*(OFFSET(CPdataAnn!H$9,$A18,0)/OFFSET(CVMdataAnn!H$9,$A18,0)))</f>
        <v>4323.3406249999998</v>
      </c>
      <c r="I18" s="6">
        <f ca="1">IF(ISERROR(CVMdataQly!I18*(OFFSET(CPdataAnn!I$9,$A18,0)/OFFSET(CVMdataAnn!I$9,$A18,0))),"",CVMdataQly!I18*(OFFSET(CPdataAnn!I$9,$A18,0)/OFFSET(CVMdataAnn!I$9,$A18,0)))</f>
        <v>20696.466213092015</v>
      </c>
      <c r="J18" s="6">
        <f ca="1">IF(ISERROR(CVMdataQly!J18*(OFFSET(CPdataAnn!J$9,$A18,0)/OFFSET(CVMdataAnn!J$9,$A18,0))),"",CVMdataQly!J18*(OFFSET(CPdataAnn!J$9,$A18,0)/OFFSET(CVMdataAnn!J$9,$A18,0)))</f>
        <v>3977.3191420868375</v>
      </c>
      <c r="K18" s="6">
        <f ca="1">IF(ISERROR(CVMdataQly!K18*(OFFSET(CPdataAnn!K$9,$A18,0)/OFFSET(CVMdataAnn!K$9,$A18,0))),"",CVMdataQly!K18*(OFFSET(CPdataAnn!K$9,$A18,0)/OFFSET(CVMdataAnn!K$9,$A18,0)))</f>
        <v>788.3724056350145</v>
      </c>
      <c r="L18" s="6">
        <f ca="1">IF(ISERROR(CVMdataQly!L18*(OFFSET(CPdataAnn!L$9,$A18,0)/OFFSET(CVMdataAnn!L$9,$A18,0))),"",CVMdataQly!L18*(OFFSET(CPdataAnn!L$9,$A18,0)/OFFSET(CVMdataAnn!L$9,$A18,0)))</f>
        <v>9527.3297340604713</v>
      </c>
      <c r="M18" s="6">
        <f ca="1">IF(ISERROR(CVMdataQly!M18*(OFFSET(CPdataAnn!M$9,$A18,0)/OFFSET(CVMdataAnn!M$9,$A18,0))),"",CVMdataQly!M18*(OFFSET(CPdataAnn!M$9,$A18,0)/OFFSET(CVMdataAnn!M$9,$A18,0)))</f>
        <v>1269.3145746317871</v>
      </c>
      <c r="N18" s="6">
        <f ca="1">IF(ISERROR(CVMdataQly!N18*(OFFSET(CPdataAnn!N$9,$A18,0)/OFFSET(CVMdataAnn!N$9,$A18,0))),"",CVMdataQly!N18*(OFFSET(CPdataAnn!N$9,$A18,0)/OFFSET(CVMdataAnn!N$9,$A18,0)))</f>
        <v>5933.9256934602145</v>
      </c>
      <c r="O18" s="6">
        <f ca="1">IF(ISERROR(CVMdataQly!O18*(OFFSET(CPdataAnn!O$9,$A18,0)/OFFSET(CVMdataAnn!O$9,$A18,0))),"",CVMdataQly!O18*(OFFSET(CPdataAnn!O$9,$A18,0)/OFFSET(CVMdataAnn!O$9,$A18,0)))</f>
        <v>483.30718608613898</v>
      </c>
      <c r="P18" s="6">
        <f ca="1">IF(ISERROR(CVMdataQly!P18*(OFFSET(CPdataAnn!P$9,$A18,0)/OFFSET(CVMdataAnn!P$9,$A18,0))),"",CVMdataQly!P18*(OFFSET(CPdataAnn!P$9,$A18,0)/OFFSET(CVMdataAnn!P$9,$A18,0)))</f>
        <v>6325.5093412312617</v>
      </c>
      <c r="Q18" s="6">
        <f ca="1">IF(ISERROR(CVMdataQly!Q18*(OFFSET(CPdataAnn!Q$9,$A18,0)/OFFSET(CVMdataAnn!Q$9,$A18,0))),"",CVMdataQly!Q18*(OFFSET(CPdataAnn!Q$9,$A18,0)/OFFSET(CVMdataAnn!Q$9,$A18,0)))</f>
        <v>8062.7049463538824</v>
      </c>
      <c r="R18" s="6">
        <f ca="1">IF(ISERROR(CVMdataQly!R18*(OFFSET(CPdataAnn!R$9,$A18,0)/OFFSET(CVMdataAnn!R$9,$A18,0))),"",CVMdataQly!R18*(OFFSET(CPdataAnn!R$9,$A18,0)/OFFSET(CVMdataAnn!R$9,$A18,0)))</f>
        <v>8350.8849995961118</v>
      </c>
      <c r="S18" s="6">
        <f ca="1">IF(ISERROR(CVMdataQly!S18*(OFFSET(CPdataAnn!S$9,$A18,0)/OFFSET(CVMdataAnn!S$9,$A18,0))),"",CVMdataQly!S18*(OFFSET(CPdataAnn!S$9,$A18,0)/OFFSET(CVMdataAnn!S$9,$A18,0)))</f>
        <v>7553.939393939394</v>
      </c>
      <c r="T18" s="6">
        <f ca="1">IF(ISERROR(CVMdataQly!T18*(OFFSET(CPdataAnn!T$9,$A18,0)/OFFSET(CVMdataAnn!T$9,$A18,0))),"",CVMdataQly!T18*(OFFSET(CPdataAnn!T$9,$A18,0)/OFFSET(CVMdataAnn!T$9,$A18,0)))</f>
        <v>1183.929924692826</v>
      </c>
      <c r="U18" s="6">
        <f ca="1">IF(ISERROR(CVMdataQly!U18*(OFFSET(CPdataAnn!U$9,$A18,0)/OFFSET(CVMdataAnn!U$9,$A18,0))),"",CVMdataQly!U18*(OFFSET(CPdataAnn!U$9,$A18,0)/OFFSET(CVMdataAnn!U$9,$A18,0)))</f>
        <v>2015.5229627648907</v>
      </c>
      <c r="V18" s="6">
        <f ca="1">IF(ISERROR(CVMdataQly!V18*(OFFSET(CPdataAnn!V$9,$A18,0)/OFFSET(CVMdataAnn!V$9,$A18,0))),"",CVMdataQly!V18*(OFFSET(CPdataAnn!V$9,$A18,0)/OFFSET(CVMdataAnn!V$9,$A18,0)))</f>
        <v>289.49047778149014</v>
      </c>
      <c r="W18" s="6">
        <f ca="1">IF(ISERROR(CVMdataQly!W18*(OFFSET(CPdataAnn!W$9,$A18,0)/OFFSET(CVMdataAnn!W$9,$A18,0))),"",CVMdataQly!W18*(OFFSET(CPdataAnn!W$9,$A18,0)/OFFSET(CVMdataAnn!W$9,$A18,0)))</f>
        <v>1197.1918727915195</v>
      </c>
      <c r="X18" s="6">
        <f ca="1">IF(ISERROR(CVMdataQly!X18*(OFFSET(CPdataAnn!X$9,$A18,0)/OFFSET(CVMdataAnn!X$9,$A18,0))),"",CVMdataQly!X18*(OFFSET(CPdataAnn!X$9,$A18,0)/OFFSET(CVMdataAnn!X$9,$A18,0)))</f>
        <v>252.25389048991354</v>
      </c>
      <c r="Y18" s="6">
        <f ca="1">IF(ISERROR(CVMdataQly!Y18*(OFFSET(CPdataAnn!Y$9,$A18,0)/OFFSET(CVMdataAnn!Y$9,$A18,0))),"",CVMdataQly!Y18*(OFFSET(CPdataAnn!Y$9,$A18,0)/OFFSET(CVMdataAnn!Y$9,$A18,0)))</f>
        <v>481.29008003880665</v>
      </c>
      <c r="Z18" s="6">
        <f ca="1">IF(ISERROR(CVMdataQly!Z18*(OFFSET(CPdataAnn!Z$9,$A18,0)/OFFSET(CVMdataAnn!Z$9,$A18,0))),"",CVMdataQly!Z18*(OFFSET(CPdataAnn!Z$9,$A18,0)/OFFSET(CVMdataAnn!Z$9,$A18,0)))</f>
        <v>1028.3511604439959</v>
      </c>
      <c r="AA18" s="6">
        <f ca="1">IF(ISERROR(CVMdataQly!AA18*(OFFSET(CPdataAnn!AA$9,$A18,0)/OFFSET(CVMdataAnn!AA$9,$A18,0))),"",CVMdataQly!AA18*(OFFSET(CPdataAnn!AA$9,$A18,0)/OFFSET(CVMdataAnn!AA$9,$A18,0)))</f>
        <v>910.77004801307589</v>
      </c>
      <c r="AB18" s="6">
        <f ca="1">IF(ISERROR(CVMdataQly!AB18*(OFFSET(CPdataAnn!AB$9,$A18,0)/OFFSET(CVMdataAnn!AB$9,$A18,0))),"",CVMdataQly!AB18*(OFFSET(CPdataAnn!AB$9,$A18,0)/OFFSET(CVMdataAnn!AB$9,$A18,0)))</f>
        <v>195.7530120481928</v>
      </c>
      <c r="AC18" s="6">
        <f ca="1">IF(ISERROR(CVMdataQly!AC18*(OFFSET(CPdataAnn!AC$9,$A18,0)/OFFSET(CVMdataAnn!AC$9,$A18,0))),"",CVMdataQly!AC18*(OFFSET(CPdataAnn!AC$9,$A18,0)/OFFSET(CVMdataAnn!AC$9,$A18,0)))</f>
        <v>797.8035928143712</v>
      </c>
      <c r="AD18" s="6">
        <f ca="1">IF(ISERROR(CVMdataQly!AD18*(OFFSET(CPdataAnn!AD$9,$A18,0)/OFFSET(CVMdataAnn!AD$9,$A18,0))),"",CVMdataQly!AD18*(OFFSET(CPdataAnn!AD$9,$A18,0)/OFFSET(CVMdataAnn!AD$9,$A18,0)))</f>
        <v>290.55874558303884</v>
      </c>
      <c r="AE18" s="6">
        <f ca="1">IF(ISERROR(CVMdataQly!AE18*(OFFSET(CPdataAnn!AE$9,$A18,0)/OFFSET(CVMdataAnn!AE$9,$A18,0))),"",CVMdataQly!AE18*(OFFSET(CPdataAnn!AE$9,$A18,0)/OFFSET(CVMdataAnn!AE$9,$A18,0)))</f>
        <v>507.35803026880507</v>
      </c>
      <c r="AF18" s="6">
        <f ca="1">IF(ISERROR(CVMdataQly!AF18*(OFFSET(CPdataAnn!AF$9,$A18,0)/OFFSET(CVMdataAnn!AF$9,$A18,0))),"",CVMdataQly!AF18*(OFFSET(CPdataAnn!AF$9,$A18,0)/OFFSET(CVMdataAnn!AF$9,$A18,0)))</f>
        <v>3833.9282493628698</v>
      </c>
      <c r="AG18" s="6">
        <f ca="1">IF(ISERROR(CVMdataQly!AG18*(OFFSET(CPdataAnn!AG$9,$A18,0)/OFFSET(CVMdataAnn!AG$9,$A18,0))),"",CVMdataQly!AG18*(OFFSET(CPdataAnn!AG$9,$A18,0)/OFFSET(CVMdataAnn!AG$9,$A18,0)))</f>
        <v>1227.7162958737401</v>
      </c>
      <c r="AH18" s="6">
        <f ca="1">IF(ISERROR(CVMdataQly!AH18*(OFFSET(CPdataAnn!AH$9,$A18,0)/OFFSET(CVMdataAnn!AH$9,$A18,0))),"",CVMdataQly!AH18*(OFFSET(CPdataAnn!AH$9,$A18,0)/OFFSET(CVMdataAnn!AH$9,$A18,0)))</f>
        <v>394.54621848739498</v>
      </c>
      <c r="AI18" s="6">
        <f ca="1">IF(ISERROR(CVMdataQly!AI18*(OFFSET(CPdataAnn!AI$9,$A18,0)/OFFSET(CVMdataAnn!AI$9,$A18,0))),"",CVMdataQly!AI18*(OFFSET(CPdataAnn!AI$9,$A18,0)/OFFSET(CVMdataAnn!AI$9,$A18,0)))</f>
        <v>488.7511674449633</v>
      </c>
      <c r="AJ18" s="6">
        <f ca="1">IF(ISERROR(CVMdataQly!AJ18*(OFFSET(CPdataAnn!AJ$9,$A18,0)/OFFSET(CVMdataAnn!AJ$9,$A18,0))),"",CVMdataQly!AJ18*(OFFSET(CPdataAnn!AJ$9,$A18,0)/OFFSET(CVMdataAnn!AJ$9,$A18,0)))</f>
        <v>344.19026548672565</v>
      </c>
      <c r="AK18" s="6">
        <f ca="1">IF(ISERROR(CVMdataQly!AK18*(OFFSET(CPdataAnn!AK$9,$A18,0)/OFFSET(CVMdataAnn!AK$9,$A18,0))),"",CVMdataQly!AK18*(OFFSET(CPdataAnn!AK$9,$A18,0)/OFFSET(CVMdataAnn!AK$9,$A18,0)))</f>
        <v>1901.6631402183039</v>
      </c>
      <c r="AL18" s="6">
        <f ca="1">IF(ISERROR(CVMdataQly!AL18*(OFFSET(CPdataAnn!AL$9,$A18,0)/OFFSET(CVMdataAnn!AL$9,$A18,0))),"",CVMdataQly!AL18*(OFFSET(CPdataAnn!AL$9,$A18,0)/OFFSET(CVMdataAnn!AL$9,$A18,0)))</f>
        <v>704.52544426494342</v>
      </c>
      <c r="AM18" s="6">
        <f ca="1">IF(ISERROR(CVMdataQly!AM18*(OFFSET(CPdataAnn!AM$9,$A18,0)/OFFSET(CVMdataAnn!AM$9,$A18,0))),"",CVMdataQly!AM18*(OFFSET(CPdataAnn!AM$9,$A18,0)/OFFSET(CVMdataAnn!AM$9,$A18,0)))</f>
        <v>4323.3406249999998</v>
      </c>
      <c r="AN18" s="6">
        <f ca="1">IF(ISERROR(CVMdataQly!AN18*(OFFSET(CPdataAnn!AN$9,$A18,0)/OFFSET(CVMdataAnn!AN$9,$A18,0))),"",CVMdataQly!AN18*(OFFSET(CPdataAnn!AN$9,$A18,0)/OFFSET(CVMdataAnn!AN$9,$A18,0)))</f>
        <v>3521.3405468446285</v>
      </c>
      <c r="AO18" s="6">
        <f ca="1">IF(ISERROR(CVMdataQly!AO18*(OFFSET(CPdataAnn!AO$9,$A18,0)/OFFSET(CVMdataAnn!AO$9,$A18,0))),"",CVMdataQly!AO18*(OFFSET(CPdataAnn!AO$9,$A18,0)/OFFSET(CVMdataAnn!AO$9,$A18,0)))</f>
        <v>42.850980392156863</v>
      </c>
      <c r="AP18" s="6">
        <f ca="1">IF(ISERROR(CVMdataQly!AP18*(OFFSET(CPdataAnn!AP$9,$A18,0)/OFFSET(CVMdataAnn!AP$9,$A18,0))),"",CVMdataQly!AP18*(OFFSET(CPdataAnn!AP$9,$A18,0)/OFFSET(CVMdataAnn!AP$9,$A18,0)))</f>
        <v>3268.6227909811091</v>
      </c>
      <c r="AQ18" s="6">
        <f ca="1">IF(ISERROR(CVMdataQly!AQ18*(OFFSET(CPdataAnn!AQ$9,$A18,0)/OFFSET(CVMdataAnn!AQ$9,$A18,0))),"",CVMdataQly!AQ18*(OFFSET(CPdataAnn!AQ$9,$A18,0)/OFFSET(CVMdataAnn!AQ$9,$A18,0)))</f>
        <v>125.1920792079208</v>
      </c>
      <c r="AR18" s="6">
        <f ca="1">IF(ISERROR(CVMdataQly!AR18*(OFFSET(CPdataAnn!AR$9,$A18,0)/OFFSET(CVMdataAnn!AR$9,$A18,0))),"",CVMdataQly!AR18*(OFFSET(CPdataAnn!AR$9,$A18,0)/OFFSET(CVMdataAnn!AR$9,$A18,0)))</f>
        <v>84.757264957264965</v>
      </c>
      <c r="AS18" s="6">
        <f ca="1">IF(ISERROR(CVMdataQly!AS18*(OFFSET(CPdataAnn!AS$9,$A18,0)/OFFSET(CVMdataAnn!AS$9,$A18,0))),"",CVMdataQly!AS18*(OFFSET(CPdataAnn!AS$9,$A18,0)/OFFSET(CVMdataAnn!AS$9,$A18,0)))</f>
        <v>801.06303151575798</v>
      </c>
      <c r="AT18" s="6">
        <f ca="1">IF(ISERROR(CVMdataQly!AT18*(OFFSET(CPdataAnn!AT$9,$A18,0)/OFFSET(CVMdataAnn!AT$9,$A18,0))),"",CVMdataQly!AT18*(OFFSET(CPdataAnn!AT$9,$A18,0)/OFFSET(CVMdataAnn!AT$9,$A18,0)))</f>
        <v>773.5640355462624</v>
      </c>
      <c r="AU18" s="6">
        <f ca="1">IF(ISERROR(CVMdataQly!AU18*(OFFSET(CPdataAnn!AU$9,$A18,0)/OFFSET(CVMdataAnn!AU$9,$A18,0))),"",CVMdataQly!AU18*(OFFSET(CPdataAnn!AU$9,$A18,0)/OFFSET(CVMdataAnn!AU$9,$A18,0)))</f>
        <v>27.970297029702973</v>
      </c>
      <c r="AV18" s="6">
        <f ca="1">IF(ISERROR(CVMdataQly!AV18*(OFFSET(CPdataAnn!AV$9,$A18,0)/OFFSET(CVMdataAnn!AV$9,$A18,0))),"",CVMdataQly!AV18*(OFFSET(CPdataAnn!AV$9,$A18,0)/OFFSET(CVMdataAnn!AV$9,$A18,0)))</f>
        <v>20696.466213092015</v>
      </c>
      <c r="AW18" s="6">
        <f ca="1">IF(ISERROR(CVMdataQly!AW18*(OFFSET(CPdataAnn!AW$9,$A18,0)/OFFSET(CVMdataAnn!AW$9,$A18,0))),"",CVMdataQly!AW18*(OFFSET(CPdataAnn!AW$9,$A18,0)/OFFSET(CVMdataAnn!AW$9,$A18,0)))</f>
        <v>2616.0384163909935</v>
      </c>
      <c r="AX18" s="6">
        <f ca="1">IF(ISERROR(CVMdataQly!AX18*(OFFSET(CPdataAnn!AX$9,$A18,0)/OFFSET(CVMdataAnn!AX$9,$A18,0))),"",CVMdataQly!AX18*(OFFSET(CPdataAnn!AX$9,$A18,0)/OFFSET(CVMdataAnn!AX$9,$A18,0)))</f>
        <v>2609.2869718309857</v>
      </c>
      <c r="AY18" s="6">
        <f ca="1">IF(ISERROR(CVMdataQly!AY18*(OFFSET(CPdataAnn!AY$9,$A18,0)/OFFSET(CVMdataAnn!AY$9,$A18,0))),"",CVMdataQly!AY18*(OFFSET(CPdataAnn!AY$9,$A18,0)/OFFSET(CVMdataAnn!AY$9,$A18,0)))</f>
        <v>6.8292682926829276</v>
      </c>
      <c r="AZ18" s="6">
        <f ca="1">IF(ISERROR(CVMdataQly!AZ18*(OFFSET(CPdataAnn!AZ$9,$A18,0)/OFFSET(CVMdataAnn!AZ$9,$A18,0))),"",CVMdataQly!AZ18*(OFFSET(CPdataAnn!AZ$9,$A18,0)/OFFSET(CVMdataAnn!AZ$9,$A18,0)))</f>
        <v>14528.352925058227</v>
      </c>
      <c r="BA18" s="6">
        <f ca="1">IF(ISERROR(CVMdataQly!BA18*(OFFSET(CPdataAnn!BA$9,$A18,0)/OFFSET(CVMdataAnn!BA$9,$A18,0))),"",CVMdataQly!BA18*(OFFSET(CPdataAnn!BA$9,$A18,0)/OFFSET(CVMdataAnn!BA$9,$A18,0)))</f>
        <v>14098.195128154408</v>
      </c>
      <c r="BB18" s="6">
        <f ca="1">IF(ISERROR(CVMdataQly!BB18*(OFFSET(CPdataAnn!BB$9,$A18,0)/OFFSET(CVMdataAnn!BB$9,$A18,0))),"",CVMdataQly!BB18*(OFFSET(CPdataAnn!BB$9,$A18,0)/OFFSET(CVMdataAnn!BB$9,$A18,0)))</f>
        <v>430.03554340396448</v>
      </c>
      <c r="BC18" s="6">
        <f ca="1">IF(ISERROR(CVMdataQly!BC18*(OFFSET(CPdataAnn!BC$9,$A18,0)/OFFSET(CVMdataAnn!BC$9,$A18,0))),"",CVMdataQly!BC18*(OFFSET(CPdataAnn!BC$9,$A18,0)/OFFSET(CVMdataAnn!BC$9,$A18,0)))</f>
        <v>242.67250673854446</v>
      </c>
      <c r="BD18" s="6">
        <f ca="1">IF(ISERROR(CVMdataQly!BD18*(OFFSET(CPdataAnn!BD$9,$A18,0)/OFFSET(CVMdataAnn!BD$9,$A18,0))),"",CVMdataQly!BD18*(OFFSET(CPdataAnn!BD$9,$A18,0)/OFFSET(CVMdataAnn!BD$9,$A18,0)))</f>
        <v>117.70334928229664</v>
      </c>
      <c r="BE18" s="6">
        <f ca="1">IF(ISERROR(CVMdataQly!BE18*(OFFSET(CPdataAnn!BE$9,$A18,0)/OFFSET(CVMdataAnn!BE$9,$A18,0))),"",CVMdataQly!BE18*(OFFSET(CPdataAnn!BE$9,$A18,0)/OFFSET(CVMdataAnn!BE$9,$A18,0)))</f>
        <v>124.55134135060131</v>
      </c>
      <c r="BF18" s="6">
        <f ca="1">IF(ISERROR(CVMdataQly!BF18*(OFFSET(CPdataAnn!BF$9,$A18,0)/OFFSET(CVMdataAnn!BF$9,$A18,0))),"",CVMdataQly!BF18*(OFFSET(CPdataAnn!BF$9,$A18,0)/OFFSET(CVMdataAnn!BF$9,$A18,0)))</f>
        <v>460.32337992376114</v>
      </c>
      <c r="BG18" s="6">
        <f ca="1">IF(ISERROR(CVMdataQly!BG18*(OFFSET(CPdataAnn!BG$9,$A18,0)/OFFSET(CVMdataAnn!BG$9,$A18,0))),"",CVMdataQly!BG18*(OFFSET(CPdataAnn!BG$9,$A18,0)/OFFSET(CVMdataAnn!BG$9,$A18,0)))</f>
        <v>223.74995292788552</v>
      </c>
      <c r="BH18" s="6">
        <f ca="1">IF(ISERROR(CVMdataQly!BH18*(OFFSET(CPdataAnn!BH$9,$A18,0)/OFFSET(CVMdataAnn!BH$9,$A18,0))),"",CVMdataQly!BH18*(OFFSET(CPdataAnn!BH$9,$A18,0)/OFFSET(CVMdataAnn!BH$9,$A18,0)))</f>
        <v>1.9090909090909089</v>
      </c>
      <c r="BI18" s="6">
        <f ca="1">IF(ISERROR(CVMdataQly!BI18*(OFFSET(CPdataAnn!BI$9,$A18,0)/OFFSET(CVMdataAnn!BI$9,$A18,0))),"",CVMdataQly!BI18*(OFFSET(CPdataAnn!BI$9,$A18,0)/OFFSET(CVMdataAnn!BI$9,$A18,0)))</f>
        <v>234.65952890792289</v>
      </c>
      <c r="BJ18" s="6" t="str">
        <f ca="1">IF(ISERROR(CVMdataQly!BJ18*(OFFSET(CPdataAnn!BJ$9,$A18,0)/OFFSET(CVMdataAnn!BJ$9,$A18,0))),"",CVMdataQly!BJ18*(OFFSET(CPdataAnn!BJ$9,$A18,0)/OFFSET(CVMdataAnn!BJ$9,$A18,0)))</f>
        <v/>
      </c>
      <c r="BK18" s="6">
        <f ca="1">IF(ISERROR(CVMdataQly!BK18*(OFFSET(CPdataAnn!BK$9,$A18,0)/OFFSET(CVMdataAnn!BK$9,$A18,0))),"",CVMdataQly!BK18*(OFFSET(CPdataAnn!BK$9,$A18,0)/OFFSET(CVMdataAnn!BK$9,$A18,0)))</f>
        <v>2838.0847978405695</v>
      </c>
      <c r="BL18" s="6">
        <f ca="1">IF(ISERROR(CVMdataQly!BL18*(OFFSET(CPdataAnn!BL$9,$A18,0)/OFFSET(CVMdataAnn!BL$9,$A18,0))),"",CVMdataQly!BL18*(OFFSET(CPdataAnn!BL$9,$A18,0)/OFFSET(CVMdataAnn!BL$9,$A18,0)))</f>
        <v>1351.2655948553054</v>
      </c>
      <c r="BM18" s="6">
        <f ca="1">IF(ISERROR(CVMdataQly!BM18*(OFFSET(CPdataAnn!BM$9,$A18,0)/OFFSET(CVMdataAnn!BM$9,$A18,0))),"",CVMdataQly!BM18*(OFFSET(CPdataAnn!BM$9,$A18,0)/OFFSET(CVMdataAnn!BM$9,$A18,0)))</f>
        <v>1180.1774085569959</v>
      </c>
      <c r="BN18" s="6">
        <f ca="1">IF(ISERROR(CVMdataQly!BN18*(OFFSET(CPdataAnn!BN$9,$A18,0)/OFFSET(CVMdataAnn!BN$9,$A18,0))),"",CVMdataQly!BN18*(OFFSET(CPdataAnn!BN$9,$A18,0)/OFFSET(CVMdataAnn!BN$9,$A18,0)))</f>
        <v>80.539237668161434</v>
      </c>
      <c r="BO18" s="6">
        <f ca="1">IF(ISERROR(CVMdataQly!BO18*(OFFSET(CPdataAnn!BO$9,$A18,0)/OFFSET(CVMdataAnn!BO$9,$A18,0))),"",CVMdataQly!BO18*(OFFSET(CPdataAnn!BO$9,$A18,0)/OFFSET(CVMdataAnn!BO$9,$A18,0)))</f>
        <v>226.59307764265668</v>
      </c>
      <c r="BP18" s="6" t="str">
        <f ca="1">IF(ISERROR(CVMdataQly!BP18*(OFFSET(CPdataAnn!BP$9,$A18,0)/OFFSET(CVMdataAnn!BP$9,$A18,0))),"",CVMdataQly!BP18*(OFFSET(CPdataAnn!BP$9,$A18,0)/OFFSET(CVMdataAnn!BP$9,$A18,0)))</f>
        <v/>
      </c>
      <c r="BQ18" s="6">
        <f ca="1">IF(ISERROR(CVMdataQly!BQ18*(OFFSET(CPdataAnn!BQ$9,$A18,0)/OFFSET(CVMdataAnn!BQ$9,$A18,0))),"",CVMdataQly!BQ18*(OFFSET(CPdataAnn!BQ$9,$A18,0)/OFFSET(CVMdataAnn!BQ$9,$A18,0)))</f>
        <v>3977.3191420868375</v>
      </c>
      <c r="BR18" s="6">
        <f ca="1">IF(ISERROR(CVMdataQly!BR18*(OFFSET(CPdataAnn!BR$9,$A18,0)/OFFSET(CVMdataAnn!BR$9,$A18,0))),"",CVMdataQly!BR18*(OFFSET(CPdataAnn!BR$9,$A18,0)/OFFSET(CVMdataAnn!BR$9,$A18,0)))</f>
        <v>1380.0275719778674</v>
      </c>
      <c r="BS18" s="6">
        <f ca="1">IF(ISERROR(CVMdataQly!BS18*(OFFSET(CPdataAnn!BS$9,$A18,0)/OFFSET(CVMdataAnn!BS$9,$A18,0))),"",CVMdataQly!BS18*(OFFSET(CPdataAnn!BS$9,$A18,0)/OFFSET(CVMdataAnn!BS$9,$A18,0)))</f>
        <v>909.02084942084934</v>
      </c>
      <c r="BT18" s="6">
        <f ca="1">IF(ISERROR(CVMdataQly!BT18*(OFFSET(CPdataAnn!BT$9,$A18,0)/OFFSET(CVMdataAnn!BT$9,$A18,0))),"",CVMdataQly!BT18*(OFFSET(CPdataAnn!BT$9,$A18,0)/OFFSET(CVMdataAnn!BT$9,$A18,0)))</f>
        <v>465.82913366930649</v>
      </c>
      <c r="BU18" s="6">
        <f ca="1">IF(ISERROR(CVMdataQly!BU18*(OFFSET(CPdataAnn!BU$9,$A18,0)/OFFSET(CVMdataAnn!BU$9,$A18,0))),"",CVMdataQly!BU18*(OFFSET(CPdataAnn!BU$9,$A18,0)/OFFSET(CVMdataAnn!BU$9,$A18,0)))</f>
        <v>5.3962264150943398</v>
      </c>
      <c r="BV18" s="6">
        <f ca="1">IF(ISERROR(CVMdataQly!BV18*(OFFSET(CPdataAnn!BV$9,$A18,0)/OFFSET(CVMdataAnn!BV$9,$A18,0))),"",CVMdataQly!BV18*(OFFSET(CPdataAnn!BV$9,$A18,0)/OFFSET(CVMdataAnn!BV$9,$A18,0)))</f>
        <v>428.97325505544688</v>
      </c>
      <c r="BW18" s="6">
        <f ca="1">IF(ISERROR(CVMdataQly!BW18*(OFFSET(CPdataAnn!BW$9,$A18,0)/OFFSET(CVMdataAnn!BW$9,$A18,0))),"",CVMdataQly!BW18*(OFFSET(CPdataAnn!BW$9,$A18,0)/OFFSET(CVMdataAnn!BW$9,$A18,0)))</f>
        <v>912.4293141866799</v>
      </c>
      <c r="BX18" s="6">
        <f ca="1">IF(ISERROR(CVMdataQly!BX18*(OFFSET(CPdataAnn!BX$9,$A18,0)/OFFSET(CVMdataAnn!BX$9,$A18,0))),"",CVMdataQly!BX18*(OFFSET(CPdataAnn!BX$9,$A18,0)/OFFSET(CVMdataAnn!BX$9,$A18,0)))</f>
        <v>770.46422737667422</v>
      </c>
      <c r="BY18" s="6">
        <f ca="1">IF(ISERROR(CVMdataQly!BY18*(OFFSET(CPdataAnn!BY$9,$A18,0)/OFFSET(CVMdataAnn!BY$9,$A18,0))),"",CVMdataQly!BY18*(OFFSET(CPdataAnn!BY$9,$A18,0)/OFFSET(CVMdataAnn!BY$9,$A18,0)))</f>
        <v>71.84347826086956</v>
      </c>
      <c r="BZ18" s="6">
        <f ca="1">IF(ISERROR(CVMdataQly!BZ18*(OFFSET(CPdataAnn!BZ$9,$A18,0)/OFFSET(CVMdataAnn!BZ$9,$A18,0))),"",CVMdataQly!BZ18*(OFFSET(CPdataAnn!BZ$9,$A18,0)/OFFSET(CVMdataAnn!BZ$9,$A18,0)))</f>
        <v>69.524861878453038</v>
      </c>
      <c r="CA18" s="6">
        <f ca="1">IF(ISERROR(CVMdataQly!CA18*(OFFSET(CPdataAnn!CA$9,$A18,0)/OFFSET(CVMdataAnn!CA$9,$A18,0))),"",CVMdataQly!CA18*(OFFSET(CPdataAnn!CA$9,$A18,0)/OFFSET(CVMdataAnn!CA$9,$A18,0)))</f>
        <v>386.87991789257615</v>
      </c>
      <c r="CB18" s="6">
        <f ca="1">IF(ISERROR(CVMdataQly!CB18*(OFFSET(CPdataAnn!CB$9,$A18,0)/OFFSET(CVMdataAnn!CB$9,$A18,0))),"",CVMdataQly!CB18*(OFFSET(CPdataAnn!CB$9,$A18,0)/OFFSET(CVMdataAnn!CB$9,$A18,0)))</f>
        <v>289.20008624407069</v>
      </c>
      <c r="CC18" s="6">
        <f ca="1">IF(ISERROR(CVMdataQly!CC18*(OFFSET(CPdataAnn!CC$9,$A18,0)/OFFSET(CVMdataAnn!CC$9,$A18,0))),"",CVMdataQly!CC18*(OFFSET(CPdataAnn!CC$9,$A18,0)/OFFSET(CVMdataAnn!CC$9,$A18,0)))</f>
        <v>39.630769230769232</v>
      </c>
      <c r="CD18" s="6">
        <f ca="1">IF(ISERROR(CVMdataQly!CD18*(OFFSET(CPdataAnn!CD$9,$A18,0)/OFFSET(CVMdataAnn!CD$9,$A18,0))),"",CVMdataQly!CD18*(OFFSET(CPdataAnn!CD$9,$A18,0)/OFFSET(CVMdataAnn!CD$9,$A18,0)))</f>
        <v>249.07838589981446</v>
      </c>
      <c r="CE18" s="6">
        <f ca="1">IF(ISERROR(CVMdataQly!CE18*(OFFSET(CPdataAnn!CE$9,$A18,0)/OFFSET(CVMdataAnn!CE$9,$A18,0))),"",CVMdataQly!CE18*(OFFSET(CPdataAnn!CE$9,$A18,0)/OFFSET(CVMdataAnn!CE$9,$A18,0)))</f>
        <v>579.79479553903343</v>
      </c>
      <c r="CF18" s="6">
        <f ca="1">IF(ISERROR(CVMdataQly!CF18*(OFFSET(CPdataAnn!CF$9,$A18,0)/OFFSET(CVMdataAnn!CF$9,$A18,0))),"",CVMdataQly!CF18*(OFFSET(CPdataAnn!CF$9,$A18,0)/OFFSET(CVMdataAnn!CF$9,$A18,0)))</f>
        <v>364.63684463684461</v>
      </c>
      <c r="CG18" s="6">
        <f ca="1">IF(ISERROR(CVMdataQly!CG18*(OFFSET(CPdataAnn!CG$9,$A18,0)/OFFSET(CVMdataAnn!CG$9,$A18,0))),"",CVMdataQly!CG18*(OFFSET(CPdataAnn!CG$9,$A18,0)/OFFSET(CVMdataAnn!CG$9,$A18,0)))</f>
        <v>215.06651243493346</v>
      </c>
      <c r="CH18" s="6">
        <f ca="1">IF(ISERROR(CVMdataQly!CH18*(OFFSET(CPdataAnn!CH$9,$A18,0)/OFFSET(CVMdataAnn!CH$9,$A18,0))),"",CVMdataQly!CH18*(OFFSET(CPdataAnn!CH$9,$A18,0)/OFFSET(CVMdataAnn!CH$9,$A18,0)))</f>
        <v>788.3724056350145</v>
      </c>
      <c r="CI18" s="6">
        <f ca="1">IF(ISERROR(CVMdataQly!CI18*(OFFSET(CPdataAnn!CI$9,$A18,0)/OFFSET(CVMdataAnn!CI$9,$A18,0))),"",CVMdataQly!CI18*(OFFSET(CPdataAnn!CI$9,$A18,0)/OFFSET(CVMdataAnn!CI$9,$A18,0)))</f>
        <v>402.0153802335517</v>
      </c>
      <c r="CJ18" s="6">
        <f ca="1">IF(ISERROR(CVMdataQly!CJ18*(OFFSET(CPdataAnn!CJ$9,$A18,0)/OFFSET(CVMdataAnn!CJ$9,$A18,0))),"",CVMdataQly!CJ18*(OFFSET(CPdataAnn!CJ$9,$A18,0)/OFFSET(CVMdataAnn!CJ$9,$A18,0)))</f>
        <v>225.95666447800392</v>
      </c>
      <c r="CK18" s="6">
        <f ca="1">IF(ISERROR(CVMdataQly!CK18*(OFFSET(CPdataAnn!CK$9,$A18,0)/OFFSET(CVMdataAnn!CK$9,$A18,0))),"",CVMdataQly!CK18*(OFFSET(CPdataAnn!CK$9,$A18,0)/OFFSET(CVMdataAnn!CK$9,$A18,0)))</f>
        <v>34.149152542372882</v>
      </c>
      <c r="CL18" s="6">
        <f ca="1">IF(ISERROR(CVMdataQly!CL18*(OFFSET(CPdataAnn!CL$9,$A18,0)/OFFSET(CVMdataAnn!CL$9,$A18,0))),"",CVMdataQly!CL18*(OFFSET(CPdataAnn!CL$9,$A18,0)/OFFSET(CVMdataAnn!CL$9,$A18,0)))</f>
        <v>142.01740076128328</v>
      </c>
      <c r="CM18" s="6">
        <f ca="1">IF(ISERROR(CVMdataQly!CM18*(OFFSET(CPdataAnn!CM$9,$A18,0)/OFFSET(CVMdataAnn!CM$9,$A18,0))),"",CVMdataQly!CM18*(OFFSET(CPdataAnn!CM$9,$A18,0)/OFFSET(CVMdataAnn!CM$9,$A18,0)))</f>
        <v>246.33364750235626</v>
      </c>
      <c r="CN18" s="6">
        <f ca="1">IF(ISERROR(CVMdataQly!CN18*(OFFSET(CPdataAnn!CN$9,$A18,0)/OFFSET(CVMdataAnn!CN$9,$A18,0))),"",CVMdataQly!CN18*(OFFSET(CPdataAnn!CN$9,$A18,0)/OFFSET(CVMdataAnn!CN$9,$A18,0)))</f>
        <v>97.659060402684574</v>
      </c>
      <c r="CO18" s="6">
        <f ca="1">IF(ISERROR(CVMdataQly!CO18*(OFFSET(CPdataAnn!CO$9,$A18,0)/OFFSET(CVMdataAnn!CO$9,$A18,0))),"",CVMdataQly!CO18*(OFFSET(CPdataAnn!CO$9,$A18,0)/OFFSET(CVMdataAnn!CO$9,$A18,0)))</f>
        <v>121.16091160220995</v>
      </c>
      <c r="CP18" s="6">
        <f ca="1">IF(ISERROR(CVMdataQly!CP18*(OFFSET(CPdataAnn!CP$9,$A18,0)/OFFSET(CVMdataAnn!CP$9,$A18,0))),"",CVMdataQly!CP18*(OFFSET(CPdataAnn!CP$9,$A18,0)/OFFSET(CVMdataAnn!CP$9,$A18,0)))</f>
        <v>27.661341853035147</v>
      </c>
      <c r="CQ18" s="6">
        <f ca="1">IF(ISERROR(CVMdataQly!CQ18*(OFFSET(CPdataAnn!CQ$9,$A18,0)/OFFSET(CVMdataAnn!CQ$9,$A18,0))),"",CVMdataQly!CQ18*(OFFSET(CPdataAnn!CQ$9,$A18,0)/OFFSET(CVMdataAnn!CQ$9,$A18,0)))</f>
        <v>139.73183391003462</v>
      </c>
      <c r="CR18" s="6">
        <f ca="1">IF(ISERROR(CVMdataQly!CR18*(OFFSET(CPdataAnn!CR$9,$A18,0)/OFFSET(CVMdataAnn!CR$9,$A18,0))),"",CVMdataQly!CR18*(OFFSET(CPdataAnn!CR$9,$A18,0)/OFFSET(CVMdataAnn!CR$9,$A18,0)))</f>
        <v>9527.3297340604713</v>
      </c>
      <c r="CS18" s="6">
        <f ca="1">IF(ISERROR(CVMdataQly!CS18*(OFFSET(CPdataAnn!CS$9,$A18,0)/OFFSET(CVMdataAnn!CS$9,$A18,0))),"",CVMdataQly!CS18*(OFFSET(CPdataAnn!CS$9,$A18,0)/OFFSET(CVMdataAnn!CS$9,$A18,0)))</f>
        <v>3871.5761606101673</v>
      </c>
      <c r="CT18" s="6">
        <f ca="1">IF(ISERROR(CVMdataQly!CT18*(OFFSET(CPdataAnn!CT$9,$A18,0)/OFFSET(CVMdataAnn!CT$9,$A18,0))),"",CVMdataQly!CT18*(OFFSET(CPdataAnn!CT$9,$A18,0)/OFFSET(CVMdataAnn!CT$9,$A18,0)))</f>
        <v>3788.0456431535272</v>
      </c>
      <c r="CU18" s="6">
        <f ca="1">IF(ISERROR(CVMdataQly!CU18*(OFFSET(CPdataAnn!CU$9,$A18,0)/OFFSET(CVMdataAnn!CU$9,$A18,0))),"",CVMdataQly!CU18*(OFFSET(CPdataAnn!CU$9,$A18,0)/OFFSET(CVMdataAnn!CU$9,$A18,0)))</f>
        <v>32.502127659574469</v>
      </c>
      <c r="CV18" s="6">
        <f ca="1">IF(ISERROR(CVMdataQly!CV18*(OFFSET(CPdataAnn!CV$9,$A18,0)/OFFSET(CVMdataAnn!CV$9,$A18,0))),"",CVMdataQly!CV18*(OFFSET(CPdataAnn!CV$9,$A18,0)/OFFSET(CVMdataAnn!CV$9,$A18,0)))</f>
        <v>51.237113402061858</v>
      </c>
      <c r="CW18" s="6">
        <f ca="1">IF(ISERROR(CVMdataQly!CW18*(OFFSET(CPdataAnn!CW$9,$A18,0)/OFFSET(CVMdataAnn!CW$9,$A18,0))),"",CVMdataQly!CW18*(OFFSET(CPdataAnn!CW$9,$A18,0)/OFFSET(CVMdataAnn!CW$9,$A18,0)))</f>
        <v>3374.6886242617875</v>
      </c>
      <c r="CX18" s="6">
        <f ca="1">IF(ISERROR(CVMdataQly!CX18*(OFFSET(CPdataAnn!CX$9,$A18,0)/OFFSET(CVMdataAnn!CX$9,$A18,0))),"",CVMdataQly!CX18*(OFFSET(CPdataAnn!CX$9,$A18,0)/OFFSET(CVMdataAnn!CX$9,$A18,0)))</f>
        <v>347.1395348837209</v>
      </c>
      <c r="CY18" s="6">
        <f ca="1">IF(ISERROR(CVMdataQly!CY18*(OFFSET(CPdataAnn!CY$9,$A18,0)/OFFSET(CVMdataAnn!CY$9,$A18,0))),"",CVMdataQly!CY18*(OFFSET(CPdataAnn!CY$9,$A18,0)/OFFSET(CVMdataAnn!CY$9,$A18,0)))</f>
        <v>1841.1672939649577</v>
      </c>
      <c r="CZ18" s="6">
        <f ca="1">IF(ISERROR(CVMdataQly!CZ18*(OFFSET(CPdataAnn!CZ$9,$A18,0)/OFFSET(CVMdataAnn!CZ$9,$A18,0))),"",CVMdataQly!CZ18*(OFFSET(CPdataAnn!CZ$9,$A18,0)/OFFSET(CVMdataAnn!CZ$9,$A18,0)))</f>
        <v>908.07192910140145</v>
      </c>
      <c r="DA18" s="6">
        <f ca="1">IF(ISERROR(CVMdataQly!DA18*(OFFSET(CPdataAnn!DA$9,$A18,0)/OFFSET(CVMdataAnn!DA$9,$A18,0))),"",CVMdataQly!DA18*(OFFSET(CPdataAnn!DA$9,$A18,0)/OFFSET(CVMdataAnn!DA$9,$A18,0)))</f>
        <v>279.00927748102333</v>
      </c>
      <c r="DB18" s="6">
        <f ca="1">IF(ISERROR(CVMdataQly!DB18*(OFFSET(CPdataAnn!DB$9,$A18,0)/OFFSET(CVMdataAnn!DB$9,$A18,0))),"",CVMdataQly!DB18*(OFFSET(CPdataAnn!DB$9,$A18,0)/OFFSET(CVMdataAnn!DB$9,$A18,0)))</f>
        <v>2282.3232477977785</v>
      </c>
      <c r="DC18" s="6">
        <f ca="1">IF(ISERROR(CVMdataQly!DC18*(OFFSET(CPdataAnn!DC$9,$A18,0)/OFFSET(CVMdataAnn!DC$9,$A18,0))),"",CVMdataQly!DC18*(OFFSET(CPdataAnn!DC$9,$A18,0)/OFFSET(CVMdataAnn!DC$9,$A18,0)))</f>
        <v>437.80351437699682</v>
      </c>
      <c r="DD18" s="6">
        <f ca="1">IF(ISERROR(CVMdataQly!DD18*(OFFSET(CPdataAnn!DD$9,$A18,0)/OFFSET(CVMdataAnn!DD$9,$A18,0))),"",CVMdataQly!DD18*(OFFSET(CPdataAnn!DD$9,$A18,0)/OFFSET(CVMdataAnn!DD$9,$A18,0)))</f>
        <v>730.95497793035804</v>
      </c>
      <c r="DE18" s="6">
        <f ca="1">IF(ISERROR(CVMdataQly!DE18*(OFFSET(CPdataAnn!DE$9,$A18,0)/OFFSET(CVMdataAnn!DE$9,$A18,0))),"",CVMdataQly!DE18*(OFFSET(CPdataAnn!DE$9,$A18,0)/OFFSET(CVMdataAnn!DE$9,$A18,0)))</f>
        <v>895.13891604214177</v>
      </c>
      <c r="DF18" s="6">
        <f ca="1">IF(ISERROR(CVMdataQly!DF18*(OFFSET(CPdataAnn!DF$9,$A18,0)/OFFSET(CVMdataAnn!DF$9,$A18,0))),"",CVMdataQly!DF18*(OFFSET(CPdataAnn!DF$9,$A18,0)/OFFSET(CVMdataAnn!DF$9,$A18,0)))</f>
        <v>152.61650485436894</v>
      </c>
      <c r="DG18" s="6">
        <f ca="1">IF(ISERROR(CVMdataQly!DG18*(OFFSET(CPdataAnn!DG$9,$A18,0)/OFFSET(CVMdataAnn!DG$9,$A18,0))),"",CVMdataQly!DG18*(OFFSET(CPdataAnn!DG$9,$A18,0)/OFFSET(CVMdataAnn!DG$9,$A18,0)))</f>
        <v>65.819672131147541</v>
      </c>
      <c r="DH18" s="6">
        <f ca="1">IF(ISERROR(CVMdataQly!DH18*(OFFSET(CPdataAnn!DH$9,$A18,0)/OFFSET(CVMdataAnn!DH$9,$A18,0))),"",CVMdataQly!DH18*(OFFSET(CPdataAnn!DH$9,$A18,0)/OFFSET(CVMdataAnn!DH$9,$A18,0)))</f>
        <v>1269.3145746317871</v>
      </c>
      <c r="DI18" s="6">
        <f ca="1">IF(ISERROR(CVMdataQly!DI18*(OFFSET(CPdataAnn!DI$9,$A18,0)/OFFSET(CVMdataAnn!DI$9,$A18,0))),"",CVMdataQly!DI18*(OFFSET(CPdataAnn!DI$9,$A18,0)/OFFSET(CVMdataAnn!DI$9,$A18,0)))</f>
        <v>135.96368876080692</v>
      </c>
      <c r="DJ18" s="6">
        <f ca="1">IF(ISERROR(CVMdataQly!DJ18*(OFFSET(CPdataAnn!DJ$9,$A18,0)/OFFSET(CVMdataAnn!DJ$9,$A18,0))),"",CVMdataQly!DJ18*(OFFSET(CPdataAnn!DJ$9,$A18,0)/OFFSET(CVMdataAnn!DJ$9,$A18,0)))</f>
        <v>28.516129032258064</v>
      </c>
      <c r="DK18" s="6">
        <f ca="1">IF(ISERROR(CVMdataQly!DK18*(OFFSET(CPdataAnn!DK$9,$A18,0)/OFFSET(CVMdataAnn!DK$9,$A18,0))),"",CVMdataQly!DK18*(OFFSET(CPdataAnn!DK$9,$A18,0)/OFFSET(CVMdataAnn!DK$9,$A18,0)))</f>
        <v>1105.8116019159129</v>
      </c>
      <c r="DL18" s="6">
        <f ca="1">IF(ISERROR(CVMdataQly!DL18*(OFFSET(CPdataAnn!DL$9,$A18,0)/OFFSET(CVMdataAnn!DL$9,$A18,0))),"",CVMdataQly!DL18*(OFFSET(CPdataAnn!DL$9,$A18,0)/OFFSET(CVMdataAnn!DL$9,$A18,0)))</f>
        <v>5933.9256934602145</v>
      </c>
      <c r="DM18" s="6">
        <f ca="1">IF(ISERROR(CVMdataQly!DM18*(OFFSET(CPdataAnn!DM$9,$A18,0)/OFFSET(CVMdataAnn!DM$9,$A18,0))),"",CVMdataQly!DM18*(OFFSET(CPdataAnn!DM$9,$A18,0)/OFFSET(CVMdataAnn!DM$9,$A18,0)))</f>
        <v>1274.1404056162246</v>
      </c>
      <c r="DN18" s="6">
        <f ca="1">IF(ISERROR(CVMdataQly!DN18*(OFFSET(CPdataAnn!DN$9,$A18,0)/OFFSET(CVMdataAnn!DN$9,$A18,0))),"",CVMdataQly!DN18*(OFFSET(CPdataAnn!DN$9,$A18,0)/OFFSET(CVMdataAnn!DN$9,$A18,0)))</f>
        <v>441.27118644067798</v>
      </c>
      <c r="DO18" s="6">
        <f ca="1">IF(ISERROR(CVMdataQly!DO18*(OFFSET(CPdataAnn!DO$9,$A18,0)/OFFSET(CVMdataAnn!DO$9,$A18,0))),"",CVMdataQly!DO18*(OFFSET(CPdataAnn!DO$9,$A18,0)/OFFSET(CVMdataAnn!DO$9,$A18,0)))</f>
        <v>147.46666666666667</v>
      </c>
      <c r="DP18" s="6">
        <f ca="1">IF(ISERROR(CVMdataQly!DP18*(OFFSET(CPdataAnn!DP$9,$A18,0)/OFFSET(CVMdataAnn!DP$9,$A18,0))),"",CVMdataQly!DP18*(OFFSET(CPdataAnn!DP$9,$A18,0)/OFFSET(CVMdataAnn!DP$9,$A18,0)))</f>
        <v>367.33333333333337</v>
      </c>
      <c r="DQ18" s="6">
        <f ca="1">IF(ISERROR(CVMdataQly!DQ18*(OFFSET(CPdataAnn!DQ$9,$A18,0)/OFFSET(CVMdataAnn!DQ$9,$A18,0))),"",CVMdataQly!DQ18*(OFFSET(CPdataAnn!DQ$9,$A18,0)/OFFSET(CVMdataAnn!DQ$9,$A18,0)))</f>
        <v>286.01115879828325</v>
      </c>
      <c r="DR18" s="6">
        <f ca="1">IF(ISERROR(CVMdataQly!DR18*(OFFSET(CPdataAnn!DR$9,$A18,0)/OFFSET(CVMdataAnn!DR$9,$A18,0))),"",CVMdataQly!DR18*(OFFSET(CPdataAnn!DR$9,$A18,0)/OFFSET(CVMdataAnn!DR$9,$A18,0)))</f>
        <v>32.968253968253968</v>
      </c>
      <c r="DS18" s="6">
        <f ca="1">IF(ISERROR(CVMdataQly!DS18*(OFFSET(CPdataAnn!DS$9,$A18,0)/OFFSET(CVMdataAnn!DS$9,$A18,0))),"",CVMdataQly!DS18*(OFFSET(CPdataAnn!DS$9,$A18,0)/OFFSET(CVMdataAnn!DS$9,$A18,0)))</f>
        <v>212.57315731573158</v>
      </c>
      <c r="DT18" s="6">
        <f ca="1">IF(ISERROR(CVMdataQly!DT18*(OFFSET(CPdataAnn!DT$9,$A18,0)/OFFSET(CVMdataAnn!DT$9,$A18,0))),"",CVMdataQly!DT18*(OFFSET(CPdataAnn!DT$9,$A18,0)/OFFSET(CVMdataAnn!DT$9,$A18,0)))</f>
        <v>184.25368139223562</v>
      </c>
      <c r="DU18" s="6">
        <f ca="1">IF(ISERROR(CVMdataQly!DU18*(OFFSET(CPdataAnn!DU$9,$A18,0)/OFFSET(CVMdataAnn!DU$9,$A18,0))),"",CVMdataQly!DU18*(OFFSET(CPdataAnn!DU$9,$A18,0)/OFFSET(CVMdataAnn!DU$9,$A18,0)))</f>
        <v>23.555555555555557</v>
      </c>
      <c r="DV18" s="6">
        <f ca="1">IF(ISERROR(CVMdataQly!DV18*(OFFSET(CPdataAnn!DV$9,$A18,0)/OFFSET(CVMdataAnn!DV$9,$A18,0))),"",CVMdataQly!DV18*(OFFSET(CPdataAnn!DV$9,$A18,0)/OFFSET(CVMdataAnn!DV$9,$A18,0)))</f>
        <v>4.430769230769231</v>
      </c>
      <c r="DW18" s="6">
        <f ca="1">IF(ISERROR(CVMdataQly!DW18*(OFFSET(CPdataAnn!DW$9,$A18,0)/OFFSET(CVMdataAnn!DW$9,$A18,0))),"",CVMdataQly!DW18*(OFFSET(CPdataAnn!DW$9,$A18,0)/OFFSET(CVMdataAnn!DW$9,$A18,0)))</f>
        <v>1427.0014771048745</v>
      </c>
      <c r="DX18" s="6">
        <f ca="1">IF(ISERROR(CVMdataQly!DX18*(OFFSET(CPdataAnn!DX$9,$A18,0)/OFFSET(CVMdataAnn!DX$9,$A18,0))),"",CVMdataQly!DX18*(OFFSET(CPdataAnn!DX$9,$A18,0)/OFFSET(CVMdataAnn!DX$9,$A18,0)))</f>
        <v>581.11660516605161</v>
      </c>
      <c r="DY18" s="6">
        <f ca="1">IF(ISERROR(CVMdataQly!DY18*(OFFSET(CPdataAnn!DY$9,$A18,0)/OFFSET(CVMdataAnn!DY$9,$A18,0))),"",CVMdataQly!DY18*(OFFSET(CPdataAnn!DY$9,$A18,0)/OFFSET(CVMdataAnn!DY$9,$A18,0)))</f>
        <v>183.00922266139656</v>
      </c>
      <c r="DZ18" s="6">
        <f ca="1">IF(ISERROR(CVMdataQly!DZ18*(OFFSET(CPdataAnn!DZ$9,$A18,0)/OFFSET(CVMdataAnn!DZ$9,$A18,0))),"",CVMdataQly!DZ18*(OFFSET(CPdataAnn!DZ$9,$A18,0)/OFFSET(CVMdataAnn!DZ$9,$A18,0)))</f>
        <v>266.86516853932585</v>
      </c>
      <c r="EA18" s="6">
        <f ca="1">IF(ISERROR(CVMdataQly!EA18*(OFFSET(CPdataAnn!EA$9,$A18,0)/OFFSET(CVMdataAnn!EA$9,$A18,0))),"",CVMdataQly!EA18*(OFFSET(CPdataAnn!EA$9,$A18,0)/OFFSET(CVMdataAnn!EA$9,$A18,0)))</f>
        <v>250.88303212851409</v>
      </c>
      <c r="EB18" s="6">
        <f ca="1">IF(ISERROR(CVMdataQly!EB18*(OFFSET(CPdataAnn!EB$9,$A18,0)/OFFSET(CVMdataAnn!EB$9,$A18,0))),"",CVMdataQly!EB18*(OFFSET(CPdataAnn!EB$9,$A18,0)/OFFSET(CVMdataAnn!EB$9,$A18,0)))</f>
        <v>144.87004103967169</v>
      </c>
      <c r="EC18" s="6">
        <f ca="1">IF(ISERROR(CVMdataQly!EC18*(OFFSET(CPdataAnn!EC$9,$A18,0)/OFFSET(CVMdataAnn!EC$9,$A18,0))),"",CVMdataQly!EC18*(OFFSET(CPdataAnn!EC$9,$A18,0)/OFFSET(CVMdataAnn!EC$9,$A18,0)))</f>
        <v>1881.253051122301</v>
      </c>
      <c r="ED18" s="6">
        <f ca="1">IF(ISERROR(CVMdataQly!ED18*(OFFSET(CPdataAnn!ED$9,$A18,0)/OFFSET(CVMdataAnn!ED$9,$A18,0))),"",CVMdataQly!ED18*(OFFSET(CPdataAnn!ED$9,$A18,0)/OFFSET(CVMdataAnn!ED$9,$A18,0)))</f>
        <v>388.59367124054887</v>
      </c>
      <c r="EE18" s="6">
        <f ca="1">IF(ISERROR(CVMdataQly!EE18*(OFFSET(CPdataAnn!EE$9,$A18,0)/OFFSET(CVMdataAnn!EE$9,$A18,0))),"",CVMdataQly!EE18*(OFFSET(CPdataAnn!EE$9,$A18,0)/OFFSET(CVMdataAnn!EE$9,$A18,0)))</f>
        <v>921.72403169014092</v>
      </c>
      <c r="EF18" s="6">
        <f ca="1">IF(ISERROR(CVMdataQly!EF18*(OFFSET(CPdataAnn!EF$9,$A18,0)/OFFSET(CVMdataAnn!EF$9,$A18,0))),"",CVMdataQly!EF18*(OFFSET(CPdataAnn!EF$9,$A18,0)/OFFSET(CVMdataAnn!EF$9,$A18,0)))</f>
        <v>572.30700523159373</v>
      </c>
      <c r="EG18" s="6">
        <f ca="1">IF(ISERROR(CVMdataQly!EG18*(OFFSET(CPdataAnn!EG$9,$A18,0)/OFFSET(CVMdataAnn!EG$9,$A18,0))),"",CVMdataQly!EG18*(OFFSET(CPdataAnn!EG$9,$A18,0)/OFFSET(CVMdataAnn!EG$9,$A18,0)))</f>
        <v>1142.0004564959372</v>
      </c>
      <c r="EH18" s="6">
        <f ca="1">IF(ISERROR(CVMdataQly!EH18*(OFFSET(CPdataAnn!EH$9,$A18,0)/OFFSET(CVMdataAnn!EH$9,$A18,0))),"",CVMdataQly!EH18*(OFFSET(CPdataAnn!EH$9,$A18,0)/OFFSET(CVMdataAnn!EH$9,$A18,0)))</f>
        <v>238.66438356164383</v>
      </c>
      <c r="EI18" s="6">
        <f ca="1">IF(ISERROR(CVMdataQly!EI18*(OFFSET(CPdataAnn!EI$9,$A18,0)/OFFSET(CVMdataAnn!EI$9,$A18,0))),"",CVMdataQly!EI18*(OFFSET(CPdataAnn!EI$9,$A18,0)/OFFSET(CVMdataAnn!EI$9,$A18,0)))</f>
        <v>648.49039630440063</v>
      </c>
      <c r="EJ18" s="6">
        <f ca="1">IF(ISERROR(CVMdataQly!EJ18*(OFFSET(CPdataAnn!EJ$9,$A18,0)/OFFSET(CVMdataAnn!EJ$9,$A18,0))),"",CVMdataQly!EJ18*(OFFSET(CPdataAnn!EJ$9,$A18,0)/OFFSET(CVMdataAnn!EJ$9,$A18,0)))</f>
        <v>75.658536585365852</v>
      </c>
      <c r="EK18" s="6">
        <f ca="1">IF(ISERROR(CVMdataQly!EK18*(OFFSET(CPdataAnn!EK$9,$A18,0)/OFFSET(CVMdataAnn!EK$9,$A18,0))),"",CVMdataQly!EK18*(OFFSET(CPdataAnn!EK$9,$A18,0)/OFFSET(CVMdataAnn!EK$9,$A18,0)))</f>
        <v>179.29740791268759</v>
      </c>
      <c r="EL18" s="6" t="str">
        <f ca="1">IF(ISERROR(CVMdataQly!EL18*(OFFSET(CPdataAnn!EL$9,$A18,0)/OFFSET(CVMdataAnn!EL$9,$A18,0))),"",CVMdataQly!EL18*(OFFSET(CPdataAnn!EL$9,$A18,0)/OFFSET(CVMdataAnn!EL$9,$A18,0)))</f>
        <v/>
      </c>
      <c r="EM18" s="6">
        <f ca="1">IF(ISERROR(CVMdataQly!EM18*(OFFSET(CPdataAnn!EM$9,$A18,0)/OFFSET(CVMdataAnn!EM$9,$A18,0))),"",CVMdataQly!EM18*(OFFSET(CPdataAnn!EM$9,$A18,0)/OFFSET(CVMdataAnn!EM$9,$A18,0)))</f>
        <v>483.30718608613898</v>
      </c>
      <c r="EN18" s="6">
        <f ca="1">IF(ISERROR(CVMdataQly!EN18*(OFFSET(CPdataAnn!EN$9,$A18,0)/OFFSET(CVMdataAnn!EN$9,$A18,0))),"",CVMdataQly!EN18*(OFFSET(CPdataAnn!EN$9,$A18,0)/OFFSET(CVMdataAnn!EN$9,$A18,0)))</f>
        <v>6325.5093412312617</v>
      </c>
      <c r="EO18" s="6">
        <f ca="1">IF(ISERROR(CVMdataQly!EO18*(OFFSET(CPdataAnn!EO$9,$A18,0)/OFFSET(CVMdataAnn!EO$9,$A18,0))),"",CVMdataQly!EO18*(OFFSET(CPdataAnn!EO$9,$A18,0)/OFFSET(CVMdataAnn!EO$9,$A18,0)))</f>
        <v>5345.9269194518956</v>
      </c>
      <c r="EP18" s="6">
        <f ca="1">IF(ISERROR(CVMdataQly!EP18*(OFFSET(CPdataAnn!EP$9,$A18,0)/OFFSET(CVMdataAnn!EP$9,$A18,0))),"",CVMdataQly!EP18*(OFFSET(CPdataAnn!EP$9,$A18,0)/OFFSET(CVMdataAnn!EP$9,$A18,0)))</f>
        <v>4903.5278805065145</v>
      </c>
      <c r="EQ18" s="6">
        <f ca="1">IF(ISERROR(CVMdataQly!EQ18*(OFFSET(CPdataAnn!EQ$9,$A18,0)/OFFSET(CVMdataAnn!EQ$9,$A18,0))),"",CVMdataQly!EQ18*(OFFSET(CPdataAnn!EQ$9,$A18,0)/OFFSET(CVMdataAnn!EQ$9,$A18,0)))</f>
        <v>442.70280673616679</v>
      </c>
      <c r="ER18" s="6">
        <f ca="1">IF(ISERROR(CVMdataQly!ER18*(OFFSET(CPdataAnn!ER$9,$A18,0)/OFFSET(CVMdataAnn!ER$9,$A18,0))),"",CVMdataQly!ER18*(OFFSET(CPdataAnn!ER$9,$A18,0)/OFFSET(CVMdataAnn!ER$9,$A18,0)))</f>
        <v>979.97850688656899</v>
      </c>
      <c r="ES18" s="6">
        <f ca="1">IF(ISERROR(CVMdataQly!ES18*(OFFSET(CPdataAnn!ES$9,$A18,0)/OFFSET(CVMdataAnn!ES$9,$A18,0))),"",CVMdataQly!ES18*(OFFSET(CPdataAnn!ES$9,$A18,0)/OFFSET(CVMdataAnn!ES$9,$A18,0)))</f>
        <v>8062.7049463538824</v>
      </c>
      <c r="ET18" s="6">
        <f ca="1">IF(ISERROR(CVMdataQly!ET18*(OFFSET(CPdataAnn!ET$9,$A18,0)/OFFSET(CVMdataAnn!ET$9,$A18,0))),"",CVMdataQly!ET18*(OFFSET(CPdataAnn!ET$9,$A18,0)/OFFSET(CVMdataAnn!ET$9,$A18,0)))</f>
        <v>1320.8399198486029</v>
      </c>
      <c r="EU18" s="6">
        <f ca="1">IF(ISERROR(CVMdataQly!EU18*(OFFSET(CPdataAnn!EU$9,$A18,0)/OFFSET(CVMdataAnn!EU$9,$A18,0))),"",CVMdataQly!EU18*(OFFSET(CPdataAnn!EU$9,$A18,0)/OFFSET(CVMdataAnn!EU$9,$A18,0)))</f>
        <v>432.87848784878486</v>
      </c>
      <c r="EV18" s="6">
        <f ca="1">IF(ISERROR(CVMdataQly!EV18*(OFFSET(CPdataAnn!EV$9,$A18,0)/OFFSET(CVMdataAnn!EV$9,$A18,0))),"",CVMdataQly!EV18*(OFFSET(CPdataAnn!EV$9,$A18,0)/OFFSET(CVMdataAnn!EV$9,$A18,0)))</f>
        <v>73.023255813953497</v>
      </c>
      <c r="EW18" s="6">
        <f ca="1">IF(ISERROR(CVMdataQly!EW18*(OFFSET(CPdataAnn!EW$9,$A18,0)/OFFSET(CVMdataAnn!EW$9,$A18,0))),"",CVMdataQly!EW18*(OFFSET(CPdataAnn!EW$9,$A18,0)/OFFSET(CVMdataAnn!EW$9,$A18,0)))</f>
        <v>813.69050715214564</v>
      </c>
      <c r="EX18" s="6">
        <f ca="1">IF(ISERROR(CVMdataQly!EX18*(OFFSET(CPdataAnn!EX$9,$A18,0)/OFFSET(CVMdataAnn!EX$9,$A18,0))),"",CVMdataQly!EX18*(OFFSET(CPdataAnn!EX$9,$A18,0)/OFFSET(CVMdataAnn!EX$9,$A18,0)))</f>
        <v>303.03746397694528</v>
      </c>
      <c r="EY18" s="6">
        <f ca="1">IF(ISERROR(CVMdataQly!EY18*(OFFSET(CPdataAnn!EY$9,$A18,0)/OFFSET(CVMdataAnn!EY$9,$A18,0))),"",CVMdataQly!EY18*(OFFSET(CPdataAnn!EY$9,$A18,0)/OFFSET(CVMdataAnn!EY$9,$A18,0)))</f>
        <v>640.06797116374867</v>
      </c>
      <c r="EZ18" s="6">
        <f ca="1">IF(ISERROR(CVMdataQly!EZ18*(OFFSET(CPdataAnn!EZ$9,$A18,0)/OFFSET(CVMdataAnn!EZ$9,$A18,0))),"",CVMdataQly!EZ18*(OFFSET(CPdataAnn!EZ$9,$A18,0)/OFFSET(CVMdataAnn!EZ$9,$A18,0)))</f>
        <v>489.95466254507983</v>
      </c>
      <c r="FA18" s="6">
        <f ca="1">IF(ISERROR(CVMdataQly!FA18*(OFFSET(CPdataAnn!FA$9,$A18,0)/OFFSET(CVMdataAnn!FA$9,$A18,0))),"",CVMdataQly!FA18*(OFFSET(CPdataAnn!FA$9,$A18,0)/OFFSET(CVMdataAnn!FA$9,$A18,0)))</f>
        <v>150.48859934853419</v>
      </c>
      <c r="FB18" s="6">
        <f ca="1">IF(ISERROR(CVMdataQly!FB18*(OFFSET(CPdataAnn!FB$9,$A18,0)/OFFSET(CVMdataAnn!FB$9,$A18,0))),"",CVMdataQly!FB18*(OFFSET(CPdataAnn!FB$9,$A18,0)/OFFSET(CVMdataAnn!FB$9,$A18,0)))</f>
        <v>1045.6991494532199</v>
      </c>
      <c r="FC18" s="6">
        <f ca="1">IF(ISERROR(CVMdataQly!FC18*(OFFSET(CPdataAnn!FC$9,$A18,0)/OFFSET(CVMdataAnn!FC$9,$A18,0))),"",CVMdataQly!FC18*(OFFSET(CPdataAnn!FC$9,$A18,0)/OFFSET(CVMdataAnn!FC$9,$A18,0)))</f>
        <v>1482.9179272919366</v>
      </c>
      <c r="FD18" s="6">
        <f ca="1">IF(ISERROR(CVMdataQly!FD18*(OFFSET(CPdataAnn!FD$9,$A18,0)/OFFSET(CVMdataAnn!FD$9,$A18,0))),"",CVMdataQly!FD18*(OFFSET(CPdataAnn!FD$9,$A18,0)/OFFSET(CVMdataAnn!FD$9,$A18,0)))</f>
        <v>1182.6738447029236</v>
      </c>
      <c r="FE18" s="6">
        <f ca="1">IF(ISERROR(CVMdataQly!FE18*(OFFSET(CPdataAnn!FE$9,$A18,0)/OFFSET(CVMdataAnn!FE$9,$A18,0))),"",CVMdataQly!FE18*(OFFSET(CPdataAnn!FE$9,$A18,0)/OFFSET(CVMdataAnn!FE$9,$A18,0)))</f>
        <v>103.29596412556053</v>
      </c>
      <c r="FF18" s="6">
        <f ca="1">IF(ISERROR(CVMdataQly!FF18*(OFFSET(CPdataAnn!FF$9,$A18,0)/OFFSET(CVMdataAnn!FF$9,$A18,0))),"",CVMdataQly!FF18*(OFFSET(CPdataAnn!FF$9,$A18,0)/OFFSET(CVMdataAnn!FF$9,$A18,0)))</f>
        <v>87.17985611510791</v>
      </c>
      <c r="FG18" s="6">
        <f ca="1">IF(ISERROR(CVMdataQly!FG18*(OFFSET(CPdataAnn!FG$9,$A18,0)/OFFSET(CVMdataAnn!FG$9,$A18,0))),"",CVMdataQly!FG18*(OFFSET(CPdataAnn!FG$9,$A18,0)/OFFSET(CVMdataAnn!FG$9,$A18,0)))</f>
        <v>103.22267679719462</v>
      </c>
      <c r="FH18" s="6" t="str">
        <f ca="1">IF(ISERROR(CVMdataQly!FH18*(OFFSET(CPdataAnn!FH$9,$A18,0)/OFFSET(CVMdataAnn!FH$9,$A18,0))),"",CVMdataQly!FH18*(OFFSET(CPdataAnn!FH$9,$A18,0)/OFFSET(CVMdataAnn!FH$9,$A18,0)))</f>
        <v/>
      </c>
      <c r="FI18" s="6">
        <f ca="1">IF(ISERROR(CVMdataQly!FI18*(OFFSET(CPdataAnn!FI$9,$A18,0)/OFFSET(CVMdataAnn!FI$9,$A18,0))),"",CVMdataQly!FI18*(OFFSET(CPdataAnn!FI$9,$A18,0)/OFFSET(CVMdataAnn!FI$9,$A18,0)))</f>
        <v>2380.2288760550869</v>
      </c>
      <c r="FJ18" s="6">
        <f ca="1">IF(ISERROR(CVMdataQly!FJ18*(OFFSET(CPdataAnn!FJ$9,$A18,0)/OFFSET(CVMdataAnn!FJ$9,$A18,0))),"",CVMdataQly!FJ18*(OFFSET(CPdataAnn!FJ$9,$A18,0)/OFFSET(CVMdataAnn!FJ$9,$A18,0)))</f>
        <v>1304.788456029791</v>
      </c>
      <c r="FK18" s="6">
        <f ca="1">IF(ISERROR(CVMdataQly!FK18*(OFFSET(CPdataAnn!FK$9,$A18,0)/OFFSET(CVMdataAnn!FK$9,$A18,0))),"",CVMdataQly!FK18*(OFFSET(CPdataAnn!FK$9,$A18,0)/OFFSET(CVMdataAnn!FK$9,$A18,0)))</f>
        <v>1076.6884238817431</v>
      </c>
      <c r="FL18" s="6">
        <f ca="1">IF(ISERROR(CVMdataQly!FL18*(OFFSET(CPdataAnn!FL$9,$A18,0)/OFFSET(CVMdataAnn!FL$9,$A18,0))),"",CVMdataQly!FL18*(OFFSET(CPdataAnn!FL$9,$A18,0)/OFFSET(CVMdataAnn!FL$9,$A18,0)))</f>
        <v>889.69703808180532</v>
      </c>
    </row>
    <row r="19" spans="1:168" x14ac:dyDescent="0.25">
      <c r="A19" s="6">
        <f t="shared" si="0"/>
        <v>3</v>
      </c>
      <c r="B19" s="1">
        <v>31929</v>
      </c>
      <c r="C19" s="6">
        <f ca="1">IF(ISERROR(CVMdataQly!C19*(OFFSET(CPdataAnn!C$9,$A19,0)/OFFSET(CVMdataAnn!C$9,$A19,0))),"",CVMdataQly!C19*(OFFSET(CPdataAnn!C$9,$A19,0)/OFFSET(CVMdataAnn!C$9,$A19,0)))</f>
        <v>74768.74578746011</v>
      </c>
      <c r="D19" s="6">
        <f ca="1">IF(ISERROR(CVMdataQly!D19*(OFFSET(CPdataAnn!D$9,$A19,0)/OFFSET(CVMdataAnn!D$9,$A19,0))),"",CVMdataQly!D19*(OFFSET(CPdataAnn!D$9,$A19,0)/OFFSET(CVMdataAnn!D$9,$A19,0)))</f>
        <v>35.320643763540701</v>
      </c>
      <c r="E19" s="6">
        <f ca="1">IF(ISERROR(CVMdataQly!E19*(OFFSET(CPdataAnn!E$9,$A19,0)/OFFSET(CVMdataAnn!E$9,$A19,0))),"",CVMdataQly!E19*(OFFSET(CPdataAnn!E$9,$A19,0)/OFFSET(CVMdataAnn!E$9,$A19,0)))</f>
        <v>74816.969439345834</v>
      </c>
      <c r="F19" s="6">
        <f ca="1">IF(ISERROR(CVMdataQly!F19*(OFFSET(CPdataAnn!F$9,$A19,0)/OFFSET(CVMdataAnn!F$9,$A19,0))),"",CVMdataQly!F19*(OFFSET(CPdataAnn!F$9,$A19,0)/OFFSET(CVMdataAnn!F$9,$A19,0)))</f>
        <v>8469.8447992676156</v>
      </c>
      <c r="G19" s="6">
        <f ca="1">IF(ISERROR(CVMdataQly!G19*(OFFSET(CPdataAnn!G$9,$A19,0)/OFFSET(CVMdataAnn!G$9,$A19,0))),"",CVMdataQly!G19*(OFFSET(CPdataAnn!G$9,$A19,0)/OFFSET(CVMdataAnn!G$9,$A19,0)))</f>
        <v>3890.140233941057</v>
      </c>
      <c r="H19" s="6">
        <f ca="1">IF(ISERROR(CVMdataQly!H19*(OFFSET(CPdataAnn!H$9,$A19,0)/OFFSET(CVMdataAnn!H$9,$A19,0))),"",CVMdataQly!H19*(OFFSET(CPdataAnn!H$9,$A19,0)/OFFSET(CVMdataAnn!H$9,$A19,0)))</f>
        <v>4419.703125</v>
      </c>
      <c r="I19" s="6">
        <f ca="1">IF(ISERROR(CVMdataQly!I19*(OFFSET(CPdataAnn!I$9,$A19,0)/OFFSET(CVMdataAnn!I$9,$A19,0))),"",CVMdataQly!I19*(OFFSET(CPdataAnn!I$9,$A19,0)/OFFSET(CVMdataAnn!I$9,$A19,0)))</f>
        <v>20580.839421362045</v>
      </c>
      <c r="J19" s="6">
        <f ca="1">IF(ISERROR(CVMdataQly!J19*(OFFSET(CPdataAnn!J$9,$A19,0)/OFFSET(CVMdataAnn!J$9,$A19,0))),"",CVMdataQly!J19*(OFFSET(CPdataAnn!J$9,$A19,0)/OFFSET(CVMdataAnn!J$9,$A19,0)))</f>
        <v>4071.6349845076656</v>
      </c>
      <c r="K19" s="6">
        <f ca="1">IF(ISERROR(CVMdataQly!K19*(OFFSET(CPdataAnn!K$9,$A19,0)/OFFSET(CVMdataAnn!K$9,$A19,0))),"",CVMdataQly!K19*(OFFSET(CPdataAnn!K$9,$A19,0)/OFFSET(CVMdataAnn!K$9,$A19,0)))</f>
        <v>810.22421765781269</v>
      </c>
      <c r="L19" s="6">
        <f ca="1">IF(ISERROR(CVMdataQly!L19*(OFFSET(CPdataAnn!L$9,$A19,0)/OFFSET(CVMdataAnn!L$9,$A19,0))),"",CVMdataQly!L19*(OFFSET(CPdataAnn!L$9,$A19,0)/OFFSET(CVMdataAnn!L$9,$A19,0)))</f>
        <v>9782.4169997359713</v>
      </c>
      <c r="M19" s="6">
        <f ca="1">IF(ISERROR(CVMdataQly!M19*(OFFSET(CPdataAnn!M$9,$A19,0)/OFFSET(CVMdataAnn!M$9,$A19,0))),"",CVMdataQly!M19*(OFFSET(CPdataAnn!M$9,$A19,0)/OFFSET(CVMdataAnn!M$9,$A19,0)))</f>
        <v>1314.0329742800616</v>
      </c>
      <c r="N19" s="6">
        <f ca="1">IF(ISERROR(CVMdataQly!N19*(OFFSET(CPdataAnn!N$9,$A19,0)/OFFSET(CVMdataAnn!N$9,$A19,0))),"",CVMdataQly!N19*(OFFSET(CPdataAnn!N$9,$A19,0)/OFFSET(CVMdataAnn!N$9,$A19,0)))</f>
        <v>6154.0012148208143</v>
      </c>
      <c r="O19" s="6">
        <f ca="1">IF(ISERROR(CVMdataQly!O19*(OFFSET(CPdataAnn!O$9,$A19,0)/OFFSET(CVMdataAnn!O$9,$A19,0))),"",CVMdataQly!O19*(OFFSET(CPdataAnn!O$9,$A19,0)/OFFSET(CVMdataAnn!O$9,$A19,0)))</f>
        <v>484.33574240554674</v>
      </c>
      <c r="P19" s="6">
        <f ca="1">IF(ISERROR(CVMdataQly!P19*(OFFSET(CPdataAnn!P$9,$A19,0)/OFFSET(CVMdataAnn!P$9,$A19,0))),"",CVMdataQly!P19*(OFFSET(CPdataAnn!P$9,$A19,0)/OFFSET(CVMdataAnn!P$9,$A19,0)))</f>
        <v>6495.0596636942128</v>
      </c>
      <c r="Q19" s="6">
        <f ca="1">IF(ISERROR(CVMdataQly!Q19*(OFFSET(CPdataAnn!Q$9,$A19,0)/OFFSET(CVMdataAnn!Q$9,$A19,0))),"",CVMdataQly!Q19*(OFFSET(CPdataAnn!Q$9,$A19,0)/OFFSET(CVMdataAnn!Q$9,$A19,0)))</f>
        <v>8346.0344608110554</v>
      </c>
      <c r="R19" s="6">
        <f ca="1">IF(ISERROR(CVMdataQly!R19*(OFFSET(CPdataAnn!R$9,$A19,0)/OFFSET(CVMdataAnn!R$9,$A19,0))),"",CVMdataQly!R19*(OFFSET(CPdataAnn!R$9,$A19,0)/OFFSET(CVMdataAnn!R$9,$A19,0)))</f>
        <v>8469.8447992676156</v>
      </c>
      <c r="S19" s="6">
        <f ca="1">IF(ISERROR(CVMdataQly!S19*(OFFSET(CPdataAnn!S$9,$A19,0)/OFFSET(CVMdataAnn!S$9,$A19,0))),"",CVMdataQly!S19*(OFFSET(CPdataAnn!S$9,$A19,0)/OFFSET(CVMdataAnn!S$9,$A19,0)))</f>
        <v>7641.369248035915</v>
      </c>
      <c r="T19" s="6">
        <f ca="1">IF(ISERROR(CVMdataQly!T19*(OFFSET(CPdataAnn!T$9,$A19,0)/OFFSET(CVMdataAnn!T$9,$A19,0))),"",CVMdataQly!T19*(OFFSET(CPdataAnn!T$9,$A19,0)/OFFSET(CVMdataAnn!T$9,$A19,0)))</f>
        <v>1204.0951248513675</v>
      </c>
      <c r="U19" s="6">
        <f ca="1">IF(ISERROR(CVMdataQly!U19*(OFFSET(CPdataAnn!U$9,$A19,0)/OFFSET(CVMdataAnn!U$9,$A19,0))),"",CVMdataQly!U19*(OFFSET(CPdataAnn!U$9,$A19,0)/OFFSET(CVMdataAnn!U$9,$A19,0)))</f>
        <v>2042.8350825589946</v>
      </c>
      <c r="V19" s="6">
        <f ca="1">IF(ISERROR(CVMdataQly!V19*(OFFSET(CPdataAnn!V$9,$A19,0)/OFFSET(CVMdataAnn!V$9,$A19,0))),"",CVMdataQly!V19*(OFFSET(CPdataAnn!V$9,$A19,0)/OFFSET(CVMdataAnn!V$9,$A19,0)))</f>
        <v>301.39859672569327</v>
      </c>
      <c r="W19" s="6">
        <f ca="1">IF(ISERROR(CVMdataQly!W19*(OFFSET(CPdataAnn!W$9,$A19,0)/OFFSET(CVMdataAnn!W$9,$A19,0))),"",CVMdataQly!W19*(OFFSET(CPdataAnn!W$9,$A19,0)/OFFSET(CVMdataAnn!W$9,$A19,0)))</f>
        <v>1205.327296819788</v>
      </c>
      <c r="X19" s="6">
        <f ca="1">IF(ISERROR(CVMdataQly!X19*(OFFSET(CPdataAnn!X$9,$A19,0)/OFFSET(CVMdataAnn!X$9,$A19,0))),"",CVMdataQly!X19*(OFFSET(CPdataAnn!X$9,$A19,0)/OFFSET(CVMdataAnn!X$9,$A19,0)))</f>
        <v>255.19048991354467</v>
      </c>
      <c r="Y19" s="6">
        <f ca="1">IF(ISERROR(CVMdataQly!Y19*(OFFSET(CPdataAnn!Y$9,$A19,0)/OFFSET(CVMdataAnn!Y$9,$A19,0))),"",CVMdataQly!Y19*(OFFSET(CPdataAnn!Y$9,$A19,0)/OFFSET(CVMdataAnn!Y$9,$A19,0)))</f>
        <v>499.54765947125873</v>
      </c>
      <c r="Z19" s="6">
        <f ca="1">IF(ISERROR(CVMdataQly!Z19*(OFFSET(CPdataAnn!Z$9,$A19,0)/OFFSET(CVMdataAnn!Z$9,$A19,0))),"",CVMdataQly!Z19*(OFFSET(CPdataAnn!Z$9,$A19,0)/OFFSET(CVMdataAnn!Z$9,$A19,0)))</f>
        <v>1031.5782038345105</v>
      </c>
      <c r="AA19" s="6">
        <f ca="1">IF(ISERROR(CVMdataQly!AA19*(OFFSET(CPdataAnn!AA$9,$A19,0)/OFFSET(CVMdataAnn!AA$9,$A19,0))),"",CVMdataQly!AA19*(OFFSET(CPdataAnn!AA$9,$A19,0)/OFFSET(CVMdataAnn!AA$9,$A19,0)))</f>
        <v>912.6619675145572</v>
      </c>
      <c r="AB19" s="6">
        <f ca="1">IF(ISERROR(CVMdataQly!AB19*(OFFSET(CPdataAnn!AB$9,$A19,0)/OFFSET(CVMdataAnn!AB$9,$A19,0))),"",CVMdataQly!AB19*(OFFSET(CPdataAnn!AB$9,$A19,0)/OFFSET(CVMdataAnn!AB$9,$A19,0)))</f>
        <v>188.74096385542171</v>
      </c>
      <c r="AC19" s="6">
        <f ca="1">IF(ISERROR(CVMdataQly!AC19*(OFFSET(CPdataAnn!AC$9,$A19,0)/OFFSET(CVMdataAnn!AC$9,$A19,0))),"",CVMdataQly!AC19*(OFFSET(CPdataAnn!AC$9,$A19,0)/OFFSET(CVMdataAnn!AC$9,$A19,0)))</f>
        <v>828.44970059880234</v>
      </c>
      <c r="AD19" s="6">
        <f ca="1">IF(ISERROR(CVMdataQly!AD19*(OFFSET(CPdataAnn!AD$9,$A19,0)/OFFSET(CVMdataAnn!AD$9,$A19,0))),"",CVMdataQly!AD19*(OFFSET(CPdataAnn!AD$9,$A19,0)/OFFSET(CVMdataAnn!AD$9,$A19,0)))</f>
        <v>297.05167844522964</v>
      </c>
      <c r="AE19" s="6">
        <f ca="1">IF(ISERROR(CVMdataQly!AE19*(OFFSET(CPdataAnn!AE$9,$A19,0)/OFFSET(CVMdataAnn!AE$9,$A19,0))),"",CVMdataQly!AE19*(OFFSET(CPdataAnn!AE$9,$A19,0)/OFFSET(CVMdataAnn!AE$9,$A19,0)))</f>
        <v>531.42624802349224</v>
      </c>
      <c r="AF19" s="6">
        <f ca="1">IF(ISERROR(CVMdataQly!AF19*(OFFSET(CPdataAnn!AF$9,$A19,0)/OFFSET(CVMdataAnn!AF$9,$A19,0))),"",CVMdataQly!AF19*(OFFSET(CPdataAnn!AF$9,$A19,0)/OFFSET(CVMdataAnn!AF$9,$A19,0)))</f>
        <v>3890.140233941057</v>
      </c>
      <c r="AG19" s="6">
        <f ca="1">IF(ISERROR(CVMdataQly!AG19*(OFFSET(CPdataAnn!AG$9,$A19,0)/OFFSET(CVMdataAnn!AG$9,$A19,0))),"",CVMdataQly!AG19*(OFFSET(CPdataAnn!AG$9,$A19,0)/OFFSET(CVMdataAnn!AG$9,$A19,0)))</f>
        <v>1259.4675793877163</v>
      </c>
      <c r="AH19" s="6">
        <f ca="1">IF(ISERROR(CVMdataQly!AH19*(OFFSET(CPdataAnn!AH$9,$A19,0)/OFFSET(CVMdataAnn!AH$9,$A19,0))),"",CVMdataQly!AH19*(OFFSET(CPdataAnn!AH$9,$A19,0)/OFFSET(CVMdataAnn!AH$9,$A19,0)))</f>
        <v>404.06974789915967</v>
      </c>
      <c r="AI19" s="6">
        <f ca="1">IF(ISERROR(CVMdataQly!AI19*(OFFSET(CPdataAnn!AI$9,$A19,0)/OFFSET(CVMdataAnn!AI$9,$A19,0))),"",CVMdataQly!AI19*(OFFSET(CPdataAnn!AI$9,$A19,0)/OFFSET(CVMdataAnn!AI$9,$A19,0)))</f>
        <v>502.24016010673779</v>
      </c>
      <c r="AJ19" s="6">
        <f ca="1">IF(ISERROR(CVMdataQly!AJ19*(OFFSET(CPdataAnn!AJ$9,$A19,0)/OFFSET(CVMdataAnn!AJ$9,$A19,0))),"",CVMdataQly!AJ19*(OFFSET(CPdataAnn!AJ$9,$A19,0)/OFFSET(CVMdataAnn!AJ$9,$A19,0)))</f>
        <v>353.32300884955754</v>
      </c>
      <c r="AK19" s="6">
        <f ca="1">IF(ISERROR(CVMdataQly!AK19*(OFFSET(CPdataAnn!AK$9,$A19,0)/OFFSET(CVMdataAnn!AK$9,$A19,0))),"",CVMdataQly!AK19*(OFFSET(CPdataAnn!AK$9,$A19,0)/OFFSET(CVMdataAnn!AK$9,$A19,0)))</f>
        <v>1922.9671494542401</v>
      </c>
      <c r="AL19" s="6">
        <f ca="1">IF(ISERROR(CVMdataQly!AL19*(OFFSET(CPdataAnn!AL$9,$A19,0)/OFFSET(CVMdataAnn!AL$9,$A19,0))),"",CVMdataQly!AL19*(OFFSET(CPdataAnn!AL$9,$A19,0)/OFFSET(CVMdataAnn!AL$9,$A19,0)))</f>
        <v>706.83158319870756</v>
      </c>
      <c r="AM19" s="6">
        <f ca="1">IF(ISERROR(CVMdataQly!AM19*(OFFSET(CPdataAnn!AM$9,$A19,0)/OFFSET(CVMdataAnn!AM$9,$A19,0))),"",CVMdataQly!AM19*(OFFSET(CPdataAnn!AM$9,$A19,0)/OFFSET(CVMdataAnn!AM$9,$A19,0)))</f>
        <v>4419.703125</v>
      </c>
      <c r="AN19" s="6">
        <f ca="1">IF(ISERROR(CVMdataQly!AN19*(OFFSET(CPdataAnn!AN$9,$A19,0)/OFFSET(CVMdataAnn!AN$9,$A19,0))),"",CVMdataQly!AN19*(OFFSET(CPdataAnn!AN$9,$A19,0)/OFFSET(CVMdataAnn!AN$9,$A19,0)))</f>
        <v>3613.759232862511</v>
      </c>
      <c r="AO19" s="6">
        <f ca="1">IF(ISERROR(CVMdataQly!AO19*(OFFSET(CPdataAnn!AO$9,$A19,0)/OFFSET(CVMdataAnn!AO$9,$A19,0))),"",CVMdataQly!AO19*(OFFSET(CPdataAnn!AO$9,$A19,0)/OFFSET(CVMdataAnn!AO$9,$A19,0)))</f>
        <v>47.223529411764709</v>
      </c>
      <c r="AP19" s="6">
        <f ca="1">IF(ISERROR(CVMdataQly!AP19*(OFFSET(CPdataAnn!AP$9,$A19,0)/OFFSET(CVMdataAnn!AP$9,$A19,0))),"",CVMdataQly!AP19*(OFFSET(CPdataAnn!AP$9,$A19,0)/OFFSET(CVMdataAnn!AP$9,$A19,0)))</f>
        <v>3354.7471054235225</v>
      </c>
      <c r="AQ19" s="6">
        <f ca="1">IF(ISERROR(CVMdataQly!AQ19*(OFFSET(CPdataAnn!AQ$9,$A19,0)/OFFSET(CVMdataAnn!AQ$9,$A19,0))),"",CVMdataQly!AQ19*(OFFSET(CPdataAnn!AQ$9,$A19,0)/OFFSET(CVMdataAnn!AQ$9,$A19,0)))</f>
        <v>126.20990099009902</v>
      </c>
      <c r="AR19" s="6">
        <f ca="1">IF(ISERROR(CVMdataQly!AR19*(OFFSET(CPdataAnn!AR$9,$A19,0)/OFFSET(CVMdataAnn!AR$9,$A19,0))),"",CVMdataQly!AR19*(OFFSET(CPdataAnn!AR$9,$A19,0)/OFFSET(CVMdataAnn!AR$9,$A19,0)))</f>
        <v>84.757264957264965</v>
      </c>
      <c r="AS19" s="6">
        <f ca="1">IF(ISERROR(CVMdataQly!AS19*(OFFSET(CPdataAnn!AS$9,$A19,0)/OFFSET(CVMdataAnn!AS$9,$A19,0))),"",CVMdataQly!AS19*(OFFSET(CPdataAnn!AS$9,$A19,0)/OFFSET(CVMdataAnn!AS$9,$A19,0)))</f>
        <v>805.91795897948975</v>
      </c>
      <c r="AT19" s="6">
        <f ca="1">IF(ISERROR(CVMdataQly!AT19*(OFFSET(CPdataAnn!AT$9,$A19,0)/OFFSET(CVMdataAnn!AT$9,$A19,0))),"",CVMdataQly!AT19*(OFFSET(CPdataAnn!AT$9,$A19,0)/OFFSET(CVMdataAnn!AT$9,$A19,0)))</f>
        <v>778.46001045478306</v>
      </c>
      <c r="AU19" s="6">
        <f ca="1">IF(ISERROR(CVMdataQly!AU19*(OFFSET(CPdataAnn!AU$9,$A19,0)/OFFSET(CVMdataAnn!AU$9,$A19,0))),"",CVMdataQly!AU19*(OFFSET(CPdataAnn!AU$9,$A19,0)/OFFSET(CVMdataAnn!AU$9,$A19,0)))</f>
        <v>27.970297029702973</v>
      </c>
      <c r="AV19" s="6">
        <f ca="1">IF(ISERROR(CVMdataQly!AV19*(OFFSET(CPdataAnn!AV$9,$A19,0)/OFFSET(CVMdataAnn!AV$9,$A19,0))),"",CVMdataQly!AV19*(OFFSET(CPdataAnn!AV$9,$A19,0)/OFFSET(CVMdataAnn!AV$9,$A19,0)))</f>
        <v>20580.839421362045</v>
      </c>
      <c r="AW19" s="6">
        <f ca="1">IF(ISERROR(CVMdataQly!AW19*(OFFSET(CPdataAnn!AW$9,$A19,0)/OFFSET(CVMdataAnn!AW$9,$A19,0))),"",CVMdataQly!AW19*(OFFSET(CPdataAnn!AW$9,$A19,0)/OFFSET(CVMdataAnn!AW$9,$A19,0)))</f>
        <v>2611.8674367730232</v>
      </c>
      <c r="AX19" s="6">
        <f ca="1">IF(ISERROR(CVMdataQly!AX19*(OFFSET(CPdataAnn!AX$9,$A19,0)/OFFSET(CVMdataAnn!AX$9,$A19,0))),"",CVMdataQly!AX19*(OFFSET(CPdataAnn!AX$9,$A19,0)/OFFSET(CVMdataAnn!AX$9,$A19,0)))</f>
        <v>2605.1276408450703</v>
      </c>
      <c r="AY19" s="6">
        <f ca="1">IF(ISERROR(CVMdataQly!AY19*(OFFSET(CPdataAnn!AY$9,$A19,0)/OFFSET(CVMdataAnn!AY$9,$A19,0))),"",CVMdataQly!AY19*(OFFSET(CPdataAnn!AY$9,$A19,0)/OFFSET(CVMdataAnn!AY$9,$A19,0)))</f>
        <v>6.8292682926829276</v>
      </c>
      <c r="AZ19" s="6">
        <f ca="1">IF(ISERROR(CVMdataQly!AZ19*(OFFSET(CPdataAnn!AZ$9,$A19,0)/OFFSET(CVMdataAnn!AZ$9,$A19,0))),"",CVMdataQly!AZ19*(OFFSET(CPdataAnn!AZ$9,$A19,0)/OFFSET(CVMdataAnn!AZ$9,$A19,0)))</f>
        <v>14618.456226880395</v>
      </c>
      <c r="BA19" s="6">
        <f ca="1">IF(ISERROR(CVMdataQly!BA19*(OFFSET(CPdataAnn!BA$9,$A19,0)/OFFSET(CVMdataAnn!BA$9,$A19,0))),"",CVMdataQly!BA19*(OFFSET(CPdataAnn!BA$9,$A19,0)/OFFSET(CVMdataAnn!BA$9,$A19,0)))</f>
        <v>14185.136547319638</v>
      </c>
      <c r="BB19" s="6">
        <f ca="1">IF(ISERROR(CVMdataQly!BB19*(OFFSET(CPdataAnn!BB$9,$A19,0)/OFFSET(CVMdataAnn!BB$9,$A19,0))),"",CVMdataQly!BB19*(OFFSET(CPdataAnn!BB$9,$A19,0)/OFFSET(CVMdataAnn!BB$9,$A19,0)))</f>
        <v>433.21804511278197</v>
      </c>
      <c r="BC19" s="6">
        <f ca="1">IF(ISERROR(CVMdataQly!BC19*(OFFSET(CPdataAnn!BC$9,$A19,0)/OFFSET(CVMdataAnn!BC$9,$A19,0))),"",CVMdataQly!BC19*(OFFSET(CPdataAnn!BC$9,$A19,0)/OFFSET(CVMdataAnn!BC$9,$A19,0)))</f>
        <v>242.67250673854446</v>
      </c>
      <c r="BD19" s="6">
        <f ca="1">IF(ISERROR(CVMdataQly!BD19*(OFFSET(CPdataAnn!BD$9,$A19,0)/OFFSET(CVMdataAnn!BD$9,$A19,0))),"",CVMdataQly!BD19*(OFFSET(CPdataAnn!BD$9,$A19,0)/OFFSET(CVMdataAnn!BD$9,$A19,0)))</f>
        <v>120.05741626794259</v>
      </c>
      <c r="BE19" s="6">
        <f ca="1">IF(ISERROR(CVMdataQly!BE19*(OFFSET(CPdataAnn!BE$9,$A19,0)/OFFSET(CVMdataAnn!BE$9,$A19,0))),"",CVMdataQly!BE19*(OFFSET(CPdataAnn!BE$9,$A19,0)/OFFSET(CVMdataAnn!BE$9,$A19,0)))</f>
        <v>122.47548566142461</v>
      </c>
      <c r="BF19" s="6">
        <f ca="1">IF(ISERROR(CVMdataQly!BF19*(OFFSET(CPdataAnn!BF$9,$A19,0)/OFFSET(CVMdataAnn!BF$9,$A19,0))),"",CVMdataQly!BF19*(OFFSET(CPdataAnn!BF$9,$A19,0)/OFFSET(CVMdataAnn!BF$9,$A19,0)))</f>
        <v>467.84371029224906</v>
      </c>
      <c r="BG19" s="6">
        <f ca="1">IF(ISERROR(CVMdataQly!BG19*(OFFSET(CPdataAnn!BG$9,$A19,0)/OFFSET(CVMdataAnn!BG$9,$A19,0))),"",CVMdataQly!BG19*(OFFSET(CPdataAnn!BG$9,$A19,0)/OFFSET(CVMdataAnn!BG$9,$A19,0)))</f>
        <v>230.10355865185463</v>
      </c>
      <c r="BH19" s="6">
        <f ca="1">IF(ISERROR(CVMdataQly!BH19*(OFFSET(CPdataAnn!BH$9,$A19,0)/OFFSET(CVMdataAnn!BH$9,$A19,0))),"",CVMdataQly!BH19*(OFFSET(CPdataAnn!BH$9,$A19,0)/OFFSET(CVMdataAnn!BH$9,$A19,0)))</f>
        <v>3</v>
      </c>
      <c r="BI19" s="6">
        <f ca="1">IF(ISERROR(CVMdataQly!BI19*(OFFSET(CPdataAnn!BI$9,$A19,0)/OFFSET(CVMdataAnn!BI$9,$A19,0))),"",CVMdataQly!BI19*(OFFSET(CPdataAnn!BI$9,$A19,0)/OFFSET(CVMdataAnn!BI$9,$A19,0)))</f>
        <v>234.65952890792289</v>
      </c>
      <c r="BJ19" s="6" t="str">
        <f ca="1">IF(ISERROR(CVMdataQly!BJ19*(OFFSET(CPdataAnn!BJ$9,$A19,0)/OFFSET(CVMdataAnn!BJ$9,$A19,0))),"",CVMdataQly!BJ19*(OFFSET(CPdataAnn!BJ$9,$A19,0)/OFFSET(CVMdataAnn!BJ$9,$A19,0)))</f>
        <v/>
      </c>
      <c r="BK19" s="6">
        <f ca="1">IF(ISERROR(CVMdataQly!BK19*(OFFSET(CPdataAnn!BK$9,$A19,0)/OFFSET(CVMdataAnn!BK$9,$A19,0))),"",CVMdataQly!BK19*(OFFSET(CPdataAnn!BK$9,$A19,0)/OFFSET(CVMdataAnn!BK$9,$A19,0)))</f>
        <v>2643.6446129106362</v>
      </c>
      <c r="BL19" s="6">
        <f ca="1">IF(ISERROR(CVMdataQly!BL19*(OFFSET(CPdataAnn!BL$9,$A19,0)/OFFSET(CVMdataAnn!BL$9,$A19,0))),"",CVMdataQly!BL19*(OFFSET(CPdataAnn!BL$9,$A19,0)/OFFSET(CVMdataAnn!BL$9,$A19,0)))</f>
        <v>1263.9163987138263</v>
      </c>
      <c r="BM19" s="6">
        <f ca="1">IF(ISERROR(CVMdataQly!BM19*(OFFSET(CPdataAnn!BM$9,$A19,0)/OFFSET(CVMdataAnn!BM$9,$A19,0))),"",CVMdataQly!BM19*(OFFSET(CPdataAnn!BM$9,$A19,0)/OFFSET(CVMdataAnn!BM$9,$A19,0)))</f>
        <v>1080.4479337837015</v>
      </c>
      <c r="BN19" s="6">
        <f ca="1">IF(ISERROR(CVMdataQly!BN19*(OFFSET(CPdataAnn!BN$9,$A19,0)/OFFSET(CVMdataAnn!BN$9,$A19,0))),"",CVMdataQly!BN19*(OFFSET(CPdataAnn!BN$9,$A19,0)/OFFSET(CVMdataAnn!BN$9,$A19,0)))</f>
        <v>77.75</v>
      </c>
      <c r="BO19" s="6">
        <f ca="1">IF(ISERROR(CVMdataQly!BO19*(OFFSET(CPdataAnn!BO$9,$A19,0)/OFFSET(CVMdataAnn!BO$9,$A19,0))),"",CVMdataQly!BO19*(OFFSET(CPdataAnn!BO$9,$A19,0)/OFFSET(CVMdataAnn!BO$9,$A19,0)))</f>
        <v>221.46117867165574</v>
      </c>
      <c r="BP19" s="6" t="str">
        <f ca="1">IF(ISERROR(CVMdataQly!BP19*(OFFSET(CPdataAnn!BP$9,$A19,0)/OFFSET(CVMdataAnn!BP$9,$A19,0))),"",CVMdataQly!BP19*(OFFSET(CPdataAnn!BP$9,$A19,0)/OFFSET(CVMdataAnn!BP$9,$A19,0)))</f>
        <v/>
      </c>
      <c r="BQ19" s="6">
        <f ca="1">IF(ISERROR(CVMdataQly!BQ19*(OFFSET(CPdataAnn!BQ$9,$A19,0)/OFFSET(CVMdataAnn!BQ$9,$A19,0))),"",CVMdataQly!BQ19*(OFFSET(CPdataAnn!BQ$9,$A19,0)/OFFSET(CVMdataAnn!BQ$9,$A19,0)))</f>
        <v>4071.6349845076656</v>
      </c>
      <c r="BR19" s="6">
        <f ca="1">IF(ISERROR(CVMdataQly!BR19*(OFFSET(CPdataAnn!BR$9,$A19,0)/OFFSET(CVMdataAnn!BR$9,$A19,0))),"",CVMdataQly!BR19*(OFFSET(CPdataAnn!BR$9,$A19,0)/OFFSET(CVMdataAnn!BR$9,$A19,0)))</f>
        <v>1434.5525649441995</v>
      </c>
      <c r="BS19" s="6">
        <f ca="1">IF(ISERROR(CVMdataQly!BS19*(OFFSET(CPdataAnn!BS$9,$A19,0)/OFFSET(CVMdataAnn!BS$9,$A19,0))),"",CVMdataQly!BS19*(OFFSET(CPdataAnn!BS$9,$A19,0)/OFFSET(CVMdataAnn!BS$9,$A19,0)))</f>
        <v>950.6100386100386</v>
      </c>
      <c r="BT19" s="6">
        <f ca="1">IF(ISERROR(CVMdataQly!BT19*(OFFSET(CPdataAnn!BT$9,$A19,0)/OFFSET(CVMdataAnn!BT$9,$A19,0))),"",CVMdataQly!BT19*(OFFSET(CPdataAnn!BT$9,$A19,0)/OFFSET(CVMdataAnn!BT$9,$A19,0)))</f>
        <v>479.36525077993764</v>
      </c>
      <c r="BU19" s="6">
        <f ca="1">IF(ISERROR(CVMdataQly!BU19*(OFFSET(CPdataAnn!BU$9,$A19,0)/OFFSET(CVMdataAnn!BU$9,$A19,0))),"",CVMdataQly!BU19*(OFFSET(CPdataAnn!BU$9,$A19,0)/OFFSET(CVMdataAnn!BU$9,$A19,0)))</f>
        <v>4.5660377358490569</v>
      </c>
      <c r="BV19" s="6">
        <f ca="1">IF(ISERROR(CVMdataQly!BV19*(OFFSET(CPdataAnn!BV$9,$A19,0)/OFFSET(CVMdataAnn!BV$9,$A19,0))),"",CVMdataQly!BV19*(OFFSET(CPdataAnn!BV$9,$A19,0)/OFFSET(CVMdataAnn!BV$9,$A19,0)))</f>
        <v>437.13307240704506</v>
      </c>
      <c r="BW19" s="6">
        <f ca="1">IF(ISERROR(CVMdataQly!BW19*(OFFSET(CPdataAnn!BW$9,$A19,0)/OFFSET(CVMdataAnn!BW$9,$A19,0))),"",CVMdataQly!BW19*(OFFSET(CPdataAnn!BW$9,$A19,0)/OFFSET(CVMdataAnn!BW$9,$A19,0)))</f>
        <v>932.5142361970785</v>
      </c>
      <c r="BX19" s="6">
        <f ca="1">IF(ISERROR(CVMdataQly!BX19*(OFFSET(CPdataAnn!BX$9,$A19,0)/OFFSET(CVMdataAnn!BX$9,$A19,0))),"",CVMdataQly!BX19*(OFFSET(CPdataAnn!BX$9,$A19,0)/OFFSET(CVMdataAnn!BX$9,$A19,0)))</f>
        <v>791.83632799738643</v>
      </c>
      <c r="BY19" s="6">
        <f ca="1">IF(ISERROR(CVMdataQly!BY19*(OFFSET(CPdataAnn!BY$9,$A19,0)/OFFSET(CVMdataAnn!BY$9,$A19,0))),"",CVMdataQly!BY19*(OFFSET(CPdataAnn!BY$9,$A19,0)/OFFSET(CVMdataAnn!BY$9,$A19,0)))</f>
        <v>72.730434782608697</v>
      </c>
      <c r="BZ19" s="6">
        <f ca="1">IF(ISERROR(CVMdataQly!BZ19*(OFFSET(CPdataAnn!BZ$9,$A19,0)/OFFSET(CVMdataAnn!BZ$9,$A19,0))),"",CVMdataQly!BZ19*(OFFSET(CPdataAnn!BZ$9,$A19,0)/OFFSET(CVMdataAnn!BZ$9,$A19,0)))</f>
        <v>68.339779005524861</v>
      </c>
      <c r="CA19" s="6">
        <f ca="1">IF(ISERROR(CVMdataQly!CA19*(OFFSET(CPdataAnn!CA$9,$A19,0)/OFFSET(CVMdataAnn!CA$9,$A19,0))),"",CVMdataQly!CA19*(OFFSET(CPdataAnn!CA$9,$A19,0)/OFFSET(CVMdataAnn!CA$9,$A19,0)))</f>
        <v>391.19055764625386</v>
      </c>
      <c r="CB19" s="6">
        <f ca="1">IF(ISERROR(CVMdataQly!CB19*(OFFSET(CPdataAnn!CB$9,$A19,0)/OFFSET(CVMdataAnn!CB$9,$A19,0))),"",CVMdataQly!CB19*(OFFSET(CPdataAnn!CB$9,$A19,0)/OFFSET(CVMdataAnn!CB$9,$A19,0)))</f>
        <v>289.20008624407069</v>
      </c>
      <c r="CC19" s="6">
        <f ca="1">IF(ISERROR(CVMdataQly!CC19*(OFFSET(CPdataAnn!CC$9,$A19,0)/OFFSET(CVMdataAnn!CC$9,$A19,0))),"",CVMdataQly!CC19*(OFFSET(CPdataAnn!CC$9,$A19,0)/OFFSET(CVMdataAnn!CC$9,$A19,0)))</f>
        <v>36.184615384615384</v>
      </c>
      <c r="CD19" s="6">
        <f ca="1">IF(ISERROR(CVMdataQly!CD19*(OFFSET(CPdataAnn!CD$9,$A19,0)/OFFSET(CVMdataAnn!CD$9,$A19,0))),"",CVMdataQly!CD19*(OFFSET(CPdataAnn!CD$9,$A19,0)/OFFSET(CVMdataAnn!CD$9,$A19,0)))</f>
        <v>253.3320964749536</v>
      </c>
      <c r="CE19" s="6">
        <f ca="1">IF(ISERROR(CVMdataQly!CE19*(OFFSET(CPdataAnn!CE$9,$A19,0)/OFFSET(CVMdataAnn!CE$9,$A19,0))),"",CVMdataQly!CE19*(OFFSET(CPdataAnn!CE$9,$A19,0)/OFFSET(CVMdataAnn!CE$9,$A19,0)))</f>
        <v>587.51747211895906</v>
      </c>
      <c r="CF19" s="6">
        <f ca="1">IF(ISERROR(CVMdataQly!CF19*(OFFSET(CPdataAnn!CF$9,$A19,0)/OFFSET(CVMdataAnn!CF$9,$A19,0))),"",CVMdataQly!CF19*(OFFSET(CPdataAnn!CF$9,$A19,0)/OFFSET(CVMdataAnn!CF$9,$A19,0)))</f>
        <v>362.5127465127465</v>
      </c>
      <c r="CG19" s="6">
        <f ca="1">IF(ISERROR(CVMdataQly!CG19*(OFFSET(CPdataAnn!CG$9,$A19,0)/OFFSET(CVMdataAnn!CG$9,$A19,0))),"",CVMdataQly!CG19*(OFFSET(CPdataAnn!CG$9,$A19,0)/OFFSET(CVMdataAnn!CG$9,$A19,0)))</f>
        <v>225.23134759976864</v>
      </c>
      <c r="CH19" s="6">
        <f ca="1">IF(ISERROR(CVMdataQly!CH19*(OFFSET(CPdataAnn!CH$9,$A19,0)/OFFSET(CVMdataAnn!CH$9,$A19,0))),"",CVMdataQly!CH19*(OFFSET(CPdataAnn!CH$9,$A19,0)/OFFSET(CVMdataAnn!CH$9,$A19,0)))</f>
        <v>810.22421765781269</v>
      </c>
      <c r="CI19" s="6">
        <f ca="1">IF(ISERROR(CVMdataQly!CI19*(OFFSET(CPdataAnn!CI$9,$A19,0)/OFFSET(CVMdataAnn!CI$9,$A19,0))),"",CVMdataQly!CI19*(OFFSET(CPdataAnn!CI$9,$A19,0)/OFFSET(CVMdataAnn!CI$9,$A19,0)))</f>
        <v>406.18855027057816</v>
      </c>
      <c r="CJ19" s="6">
        <f ca="1">IF(ISERROR(CVMdataQly!CJ19*(OFFSET(CPdataAnn!CJ$9,$A19,0)/OFFSET(CVMdataAnn!CJ$9,$A19,0))),"",CVMdataQly!CJ19*(OFFSET(CPdataAnn!CJ$9,$A19,0)/OFFSET(CVMdataAnn!CJ$9,$A19,0)))</f>
        <v>228.3414313854235</v>
      </c>
      <c r="CK19" s="6">
        <f ca="1">IF(ISERROR(CVMdataQly!CK19*(OFFSET(CPdataAnn!CK$9,$A19,0)/OFFSET(CVMdataAnn!CK$9,$A19,0))),"",CVMdataQly!CK19*(OFFSET(CPdataAnn!CK$9,$A19,0)/OFFSET(CVMdataAnn!CK$9,$A19,0)))</f>
        <v>36.128813559322033</v>
      </c>
      <c r="CL19" s="6">
        <f ca="1">IF(ISERROR(CVMdataQly!CL19*(OFFSET(CPdataAnn!CL$9,$A19,0)/OFFSET(CVMdataAnn!CL$9,$A19,0))),"",CVMdataQly!CL19*(OFFSET(CPdataAnn!CL$9,$A19,0)/OFFSET(CVMdataAnn!CL$9,$A19,0)))</f>
        <v>142.01740076128328</v>
      </c>
      <c r="CM19" s="6">
        <f ca="1">IF(ISERROR(CVMdataQly!CM19*(OFFSET(CPdataAnn!CM$9,$A19,0)/OFFSET(CVMdataAnn!CM$9,$A19,0))),"",CVMdataQly!CM19*(OFFSET(CPdataAnn!CM$9,$A19,0)/OFFSET(CVMdataAnn!CM$9,$A19,0)))</f>
        <v>263.12912346842597</v>
      </c>
      <c r="CN19" s="6">
        <f ca="1">IF(ISERROR(CVMdataQly!CN19*(OFFSET(CPdataAnn!CN$9,$A19,0)/OFFSET(CVMdataAnn!CN$9,$A19,0))),"",CVMdataQly!CN19*(OFFSET(CPdataAnn!CN$9,$A19,0)/OFFSET(CVMdataAnn!CN$9,$A19,0)))</f>
        <v>101.94899328859061</v>
      </c>
      <c r="CO19" s="6">
        <f ca="1">IF(ISERROR(CVMdataQly!CO19*(OFFSET(CPdataAnn!CO$9,$A19,0)/OFFSET(CVMdataAnn!CO$9,$A19,0))),"",CVMdataQly!CO19*(OFFSET(CPdataAnn!CO$9,$A19,0)/OFFSET(CVMdataAnn!CO$9,$A19,0)))</f>
        <v>130.4281767955801</v>
      </c>
      <c r="CP19" s="6">
        <f ca="1">IF(ISERROR(CVMdataQly!CP19*(OFFSET(CPdataAnn!CP$9,$A19,0)/OFFSET(CVMdataAnn!CP$9,$A19,0))),"",CVMdataQly!CP19*(OFFSET(CPdataAnn!CP$9,$A19,0)/OFFSET(CVMdataAnn!CP$9,$A19,0)))</f>
        <v>30.651757188498404</v>
      </c>
      <c r="CQ19" s="6">
        <f ca="1">IF(ISERROR(CVMdataQly!CQ19*(OFFSET(CPdataAnn!CQ$9,$A19,0)/OFFSET(CVMdataAnn!CQ$9,$A19,0))),"",CVMdataQly!CQ19*(OFFSET(CPdataAnn!CQ$9,$A19,0)/OFFSET(CVMdataAnn!CQ$9,$A19,0)))</f>
        <v>140.85611303344868</v>
      </c>
      <c r="CR19" s="6">
        <f ca="1">IF(ISERROR(CVMdataQly!CR19*(OFFSET(CPdataAnn!CR$9,$A19,0)/OFFSET(CVMdataAnn!CR$9,$A19,0))),"",CVMdataQly!CR19*(OFFSET(CPdataAnn!CR$9,$A19,0)/OFFSET(CVMdataAnn!CR$9,$A19,0)))</f>
        <v>9782.4169997359713</v>
      </c>
      <c r="CS19" s="6">
        <f ca="1">IF(ISERROR(CVMdataQly!CS19*(OFFSET(CPdataAnn!CS$9,$A19,0)/OFFSET(CVMdataAnn!CS$9,$A19,0))),"",CVMdataQly!CS19*(OFFSET(CPdataAnn!CS$9,$A19,0)/OFFSET(CVMdataAnn!CS$9,$A19,0)))</f>
        <v>3932.4784897097288</v>
      </c>
      <c r="CT19" s="6">
        <f ca="1">IF(ISERROR(CVMdataQly!CT19*(OFFSET(CPdataAnn!CT$9,$A19,0)/OFFSET(CVMdataAnn!CT$9,$A19,0))),"",CVMdataQly!CT19*(OFFSET(CPdataAnn!CT$9,$A19,0)/OFFSET(CVMdataAnn!CT$9,$A19,0)))</f>
        <v>3848.3950207468879</v>
      </c>
      <c r="CU19" s="6">
        <f ca="1">IF(ISERROR(CVMdataQly!CU19*(OFFSET(CPdataAnn!CU$9,$A19,0)/OFFSET(CVMdataAnn!CU$9,$A19,0))),"",CVMdataQly!CU19*(OFFSET(CPdataAnn!CU$9,$A19,0)/OFFSET(CVMdataAnn!CU$9,$A19,0)))</f>
        <v>33.07234042553192</v>
      </c>
      <c r="CV19" s="6">
        <f ca="1">IF(ISERROR(CVMdataQly!CV19*(OFFSET(CPdataAnn!CV$9,$A19,0)/OFFSET(CVMdataAnn!CV$9,$A19,0))),"",CVMdataQly!CV19*(OFFSET(CPdataAnn!CV$9,$A19,0)/OFFSET(CVMdataAnn!CV$9,$A19,0)))</f>
        <v>51.237113402061858</v>
      </c>
      <c r="CW19" s="6">
        <f ca="1">IF(ISERROR(CVMdataQly!CW19*(OFFSET(CPdataAnn!CW$9,$A19,0)/OFFSET(CVMdataAnn!CW$9,$A19,0))),"",CVMdataQly!CW19*(OFFSET(CPdataAnn!CW$9,$A19,0)/OFFSET(CVMdataAnn!CW$9,$A19,0)))</f>
        <v>3471.8605479717303</v>
      </c>
      <c r="CX19" s="6">
        <f ca="1">IF(ISERROR(CVMdataQly!CX19*(OFFSET(CPdataAnn!CX$9,$A19,0)/OFFSET(CVMdataAnn!CX$9,$A19,0))),"",CVMdataQly!CX19*(OFFSET(CPdataAnn!CX$9,$A19,0)/OFFSET(CVMdataAnn!CX$9,$A19,0)))</f>
        <v>345.31007751937983</v>
      </c>
      <c r="CY19" s="6">
        <f ca="1">IF(ISERROR(CVMdataQly!CY19*(OFFSET(CPdataAnn!CY$9,$A19,0)/OFFSET(CVMdataAnn!CY$9,$A19,0))),"",CVMdataQly!CY19*(OFFSET(CPdataAnn!CY$9,$A19,0)/OFFSET(CVMdataAnn!CY$9,$A19,0)))</f>
        <v>1933.1752433484749</v>
      </c>
      <c r="CZ19" s="6">
        <f ca="1">IF(ISERROR(CVMdataQly!CZ19*(OFFSET(CPdataAnn!CZ$9,$A19,0)/OFFSET(CVMdataAnn!CZ$9,$A19,0))),"",CVMdataQly!CZ19*(OFFSET(CPdataAnn!CZ$9,$A19,0)/OFFSET(CVMdataAnn!CZ$9,$A19,0)))</f>
        <v>912.37798845836767</v>
      </c>
      <c r="DA19" s="6">
        <f ca="1">IF(ISERROR(CVMdataQly!DA19*(OFFSET(CPdataAnn!DA$9,$A19,0)/OFFSET(CVMdataAnn!DA$9,$A19,0))),"",CVMdataQly!DA19*(OFFSET(CPdataAnn!DA$9,$A19,0)/OFFSET(CVMdataAnn!DA$9,$A19,0)))</f>
        <v>280.9423671633399</v>
      </c>
      <c r="DB19" s="6">
        <f ca="1">IF(ISERROR(CVMdataQly!DB19*(OFFSET(CPdataAnn!DB$9,$A19,0)/OFFSET(CVMdataAnn!DB$9,$A19,0))),"",CVMdataQly!DB19*(OFFSET(CPdataAnn!DB$9,$A19,0)/OFFSET(CVMdataAnn!DB$9,$A19,0)))</f>
        <v>2376.6641133665262</v>
      </c>
      <c r="DC19" s="6">
        <f ca="1">IF(ISERROR(CVMdataQly!DC19*(OFFSET(CPdataAnn!DC$9,$A19,0)/OFFSET(CVMdataAnn!DC$9,$A19,0))),"",CVMdataQly!DC19*(OFFSET(CPdataAnn!DC$9,$A19,0)/OFFSET(CVMdataAnn!DC$9,$A19,0)))</f>
        <v>459.15095846645369</v>
      </c>
      <c r="DD19" s="6">
        <f ca="1">IF(ISERROR(CVMdataQly!DD19*(OFFSET(CPdataAnn!DD$9,$A19,0)/OFFSET(CVMdataAnn!DD$9,$A19,0))),"",CVMdataQly!DD19*(OFFSET(CPdataAnn!DD$9,$A19,0)/OFFSET(CVMdataAnn!DD$9,$A19,0)))</f>
        <v>721.43207454634626</v>
      </c>
      <c r="DE19" s="6">
        <f ca="1">IF(ISERROR(CVMdataQly!DE19*(OFFSET(CPdataAnn!DE$9,$A19,0)/OFFSET(CVMdataAnn!DE$9,$A19,0))),"",CVMdataQly!DE19*(OFFSET(CPdataAnn!DE$9,$A19,0)/OFFSET(CVMdataAnn!DE$9,$A19,0)))</f>
        <v>965.11045943303998</v>
      </c>
      <c r="DF19" s="6">
        <f ca="1">IF(ISERROR(CVMdataQly!DF19*(OFFSET(CPdataAnn!DF$9,$A19,0)/OFFSET(CVMdataAnn!DF$9,$A19,0))),"",CVMdataQly!DF19*(OFFSET(CPdataAnn!DF$9,$A19,0)/OFFSET(CVMdataAnn!DF$9,$A19,0)))</f>
        <v>166.61488673139158</v>
      </c>
      <c r="DG19" s="6">
        <f ca="1">IF(ISERROR(CVMdataQly!DG19*(OFFSET(CPdataAnn!DG$9,$A19,0)/OFFSET(CVMdataAnn!DG$9,$A19,0))),"",CVMdataQly!DG19*(OFFSET(CPdataAnn!DG$9,$A19,0)/OFFSET(CVMdataAnn!DG$9,$A19,0)))</f>
        <v>64.918032786885249</v>
      </c>
      <c r="DH19" s="6">
        <f ca="1">IF(ISERROR(CVMdataQly!DH19*(OFFSET(CPdataAnn!DH$9,$A19,0)/OFFSET(CVMdataAnn!DH$9,$A19,0))),"",CVMdataQly!DH19*(OFFSET(CPdataAnn!DH$9,$A19,0)/OFFSET(CVMdataAnn!DH$9,$A19,0)))</f>
        <v>1314.0329742800616</v>
      </c>
      <c r="DI19" s="6">
        <f ca="1">IF(ISERROR(CVMdataQly!DI19*(OFFSET(CPdataAnn!DI$9,$A19,0)/OFFSET(CVMdataAnn!DI$9,$A19,0))),"",CVMdataQly!DI19*(OFFSET(CPdataAnn!DI$9,$A19,0)/OFFSET(CVMdataAnn!DI$9,$A19,0)))</f>
        <v>139.85763688760807</v>
      </c>
      <c r="DJ19" s="6">
        <f ca="1">IF(ISERROR(CVMdataQly!DJ19*(OFFSET(CPdataAnn!DJ$9,$A19,0)/OFFSET(CVMdataAnn!DJ$9,$A19,0))),"",CVMdataQly!DJ19*(OFFSET(CPdataAnn!DJ$9,$A19,0)/OFFSET(CVMdataAnn!DJ$9,$A19,0)))</f>
        <v>30.709677419354836</v>
      </c>
      <c r="DK19" s="6">
        <f ca="1">IF(ISERROR(CVMdataQly!DK19*(OFFSET(CPdataAnn!DK$9,$A19,0)/OFFSET(CVMdataAnn!DK$9,$A19,0))),"",CVMdataQly!DK19*(OFFSET(CPdataAnn!DK$9,$A19,0)/OFFSET(CVMdataAnn!DK$9,$A19,0)))</f>
        <v>1143.072645023949</v>
      </c>
      <c r="DL19" s="6">
        <f ca="1">IF(ISERROR(CVMdataQly!DL19*(OFFSET(CPdataAnn!DL$9,$A19,0)/OFFSET(CVMdataAnn!DL$9,$A19,0))),"",CVMdataQly!DL19*(OFFSET(CPdataAnn!DL$9,$A19,0)/OFFSET(CVMdataAnn!DL$9,$A19,0)))</f>
        <v>6154.0012148208143</v>
      </c>
      <c r="DM19" s="6">
        <f ca="1">IF(ISERROR(CVMdataQly!DM19*(OFFSET(CPdataAnn!DM$9,$A19,0)/OFFSET(CVMdataAnn!DM$9,$A19,0))),"",CVMdataQly!DM19*(OFFSET(CPdataAnn!DM$9,$A19,0)/OFFSET(CVMdataAnn!DM$9,$A19,0)))</f>
        <v>1335.2293291731669</v>
      </c>
      <c r="DN19" s="6">
        <f ca="1">IF(ISERROR(CVMdataQly!DN19*(OFFSET(CPdataAnn!DN$9,$A19,0)/OFFSET(CVMdataAnn!DN$9,$A19,0))),"",CVMdataQly!DN19*(OFFSET(CPdataAnn!DN$9,$A19,0)/OFFSET(CVMdataAnn!DN$9,$A19,0)))</f>
        <v>462.79661016949154</v>
      </c>
      <c r="DO19" s="6">
        <f ca="1">IF(ISERROR(CVMdataQly!DO19*(OFFSET(CPdataAnn!DO$9,$A19,0)/OFFSET(CVMdataAnn!DO$9,$A19,0))),"",CVMdataQly!DO19*(OFFSET(CPdataAnn!DO$9,$A19,0)/OFFSET(CVMdataAnn!DO$9,$A19,0)))</f>
        <v>110.6</v>
      </c>
      <c r="DP19" s="6">
        <f ca="1">IF(ISERROR(CVMdataQly!DP19*(OFFSET(CPdataAnn!DP$9,$A19,0)/OFFSET(CVMdataAnn!DP$9,$A19,0))),"",CVMdataQly!DP19*(OFFSET(CPdataAnn!DP$9,$A19,0)/OFFSET(CVMdataAnn!DP$9,$A19,0)))</f>
        <v>404.06666666666666</v>
      </c>
      <c r="DQ19" s="6">
        <f ca="1">IF(ISERROR(CVMdataQly!DQ19*(OFFSET(CPdataAnn!DQ$9,$A19,0)/OFFSET(CVMdataAnn!DQ$9,$A19,0))),"",CVMdataQly!DQ19*(OFFSET(CPdataAnn!DQ$9,$A19,0)/OFFSET(CVMdataAnn!DQ$9,$A19,0)))</f>
        <v>321.90729613733907</v>
      </c>
      <c r="DR19" s="6">
        <f ca="1">IF(ISERROR(CVMdataQly!DR19*(OFFSET(CPdataAnn!DR$9,$A19,0)/OFFSET(CVMdataAnn!DR$9,$A19,0))),"",CVMdataQly!DR19*(OFFSET(CPdataAnn!DR$9,$A19,0)/OFFSET(CVMdataAnn!DR$9,$A19,0)))</f>
        <v>34.031746031746032</v>
      </c>
      <c r="DS19" s="6">
        <f ca="1">IF(ISERROR(CVMdataQly!DS19*(OFFSET(CPdataAnn!DS$9,$A19,0)/OFFSET(CVMdataAnn!DS$9,$A19,0))),"",CVMdataQly!DS19*(OFFSET(CPdataAnn!DS$9,$A19,0)/OFFSET(CVMdataAnn!DS$9,$A19,0)))</f>
        <v>228.06215621562157</v>
      </c>
      <c r="DT19" s="6">
        <f ca="1">IF(ISERROR(CVMdataQly!DT19*(OFFSET(CPdataAnn!DT$9,$A19,0)/OFFSET(CVMdataAnn!DT$9,$A19,0))),"",CVMdataQly!DT19*(OFFSET(CPdataAnn!DT$9,$A19,0)/OFFSET(CVMdataAnn!DT$9,$A19,0)))</f>
        <v>200.12784471218208</v>
      </c>
      <c r="DU19" s="6">
        <f ca="1">IF(ISERROR(CVMdataQly!DU19*(OFFSET(CPdataAnn!DU$9,$A19,0)/OFFSET(CVMdataAnn!DU$9,$A19,0))),"",CVMdataQly!DU19*(OFFSET(CPdataAnn!DU$9,$A19,0)/OFFSET(CVMdataAnn!DU$9,$A19,0)))</f>
        <v>24.817460317460316</v>
      </c>
      <c r="DV19" s="6">
        <f ca="1">IF(ISERROR(CVMdataQly!DV19*(OFFSET(CPdataAnn!DV$9,$A19,0)/OFFSET(CVMdataAnn!DV$9,$A19,0))),"",CVMdataQly!DV19*(OFFSET(CPdataAnn!DV$9,$A19,0)/OFFSET(CVMdataAnn!DV$9,$A19,0)))</f>
        <v>3.6</v>
      </c>
      <c r="DW19" s="6">
        <f ca="1">IF(ISERROR(CVMdataQly!DW19*(OFFSET(CPdataAnn!DW$9,$A19,0)/OFFSET(CVMdataAnn!DW$9,$A19,0))),"",CVMdataQly!DW19*(OFFSET(CPdataAnn!DW$9,$A19,0)/OFFSET(CVMdataAnn!DW$9,$A19,0)))</f>
        <v>1498.3515509601182</v>
      </c>
      <c r="DX19" s="6">
        <f ca="1">IF(ISERROR(CVMdataQly!DX19*(OFFSET(CPdataAnn!DX$9,$A19,0)/OFFSET(CVMdataAnn!DX$9,$A19,0))),"",CVMdataQly!DX19*(OFFSET(CPdataAnn!DX$9,$A19,0)/OFFSET(CVMdataAnn!DX$9,$A19,0)))</f>
        <v>608.2715867158671</v>
      </c>
      <c r="DY19" s="6">
        <f ca="1">IF(ISERROR(CVMdataQly!DY19*(OFFSET(CPdataAnn!DY$9,$A19,0)/OFFSET(CVMdataAnn!DY$9,$A19,0))),"",CVMdataQly!DY19*(OFFSET(CPdataAnn!DY$9,$A19,0)/OFFSET(CVMdataAnn!DY$9,$A19,0)))</f>
        <v>192.21080368906456</v>
      </c>
      <c r="DZ19" s="6">
        <f ca="1">IF(ISERROR(CVMdataQly!DZ19*(OFFSET(CPdataAnn!DZ$9,$A19,0)/OFFSET(CVMdataAnn!DZ$9,$A19,0))),"",CVMdataQly!DZ19*(OFFSET(CPdataAnn!DZ$9,$A19,0)/OFFSET(CVMdataAnn!DZ$9,$A19,0)))</f>
        <v>303.0168539325843</v>
      </c>
      <c r="EA19" s="6">
        <f ca="1">IF(ISERROR(CVMdataQly!EA19*(OFFSET(CPdataAnn!EA$9,$A19,0)/OFFSET(CVMdataAnn!EA$9,$A19,0))),"",CVMdataQly!EA19*(OFFSET(CPdataAnn!EA$9,$A19,0)/OFFSET(CVMdataAnn!EA$9,$A19,0)))</f>
        <v>249.83985943775102</v>
      </c>
      <c r="EB19" s="6">
        <f ca="1">IF(ISERROR(CVMdataQly!EB19*(OFFSET(CPdataAnn!EB$9,$A19,0)/OFFSET(CVMdataAnn!EB$9,$A19,0))),"",CVMdataQly!EB19*(OFFSET(CPdataAnn!EB$9,$A19,0)/OFFSET(CVMdataAnn!EB$9,$A19,0)))</f>
        <v>144.87004103967169</v>
      </c>
      <c r="EC19" s="6">
        <f ca="1">IF(ISERROR(CVMdataQly!EC19*(OFFSET(CPdataAnn!EC$9,$A19,0)/OFFSET(CVMdataAnn!EC$9,$A19,0))),"",CVMdataQly!EC19*(OFFSET(CPdataAnn!EC$9,$A19,0)/OFFSET(CVMdataAnn!EC$9,$A19,0)))</f>
        <v>1950.5834257915849</v>
      </c>
      <c r="ED19" s="6">
        <f ca="1">IF(ISERROR(CVMdataQly!ED19*(OFFSET(CPdataAnn!ED$9,$A19,0)/OFFSET(CVMdataAnn!ED$9,$A19,0))),"",CVMdataQly!ED19*(OFFSET(CPdataAnn!ED$9,$A19,0)/OFFSET(CVMdataAnn!ED$9,$A19,0)))</f>
        <v>382.19434332119852</v>
      </c>
      <c r="EE19" s="6">
        <f ca="1">IF(ISERROR(CVMdataQly!EE19*(OFFSET(CPdataAnn!EE$9,$A19,0)/OFFSET(CVMdataAnn!EE$9,$A19,0))),"",CVMdataQly!EE19*(OFFSET(CPdataAnn!EE$9,$A19,0)/OFFSET(CVMdataAnn!EE$9,$A19,0)))</f>
        <v>993.49053697183103</v>
      </c>
      <c r="EF19" s="6">
        <f ca="1">IF(ISERROR(CVMdataQly!EF19*(OFFSET(CPdataAnn!EF$9,$A19,0)/OFFSET(CVMdataAnn!EF$9,$A19,0))),"",CVMdataQly!EF19*(OFFSET(CPdataAnn!EF$9,$A19,0)/OFFSET(CVMdataAnn!EF$9,$A19,0)))</f>
        <v>574.36672195993356</v>
      </c>
      <c r="EG19" s="6">
        <f ca="1">IF(ISERROR(CVMdataQly!EG19*(OFFSET(CPdataAnn!EG$9,$A19,0)/OFFSET(CVMdataAnn!EG$9,$A19,0))),"",CVMdataQly!EG19*(OFFSET(CPdataAnn!EG$9,$A19,0)/OFFSET(CVMdataAnn!EG$9,$A19,0)))</f>
        <v>1146.2285218661555</v>
      </c>
      <c r="EH19" s="6">
        <f ca="1">IF(ISERROR(CVMdataQly!EH19*(OFFSET(CPdataAnn!EH$9,$A19,0)/OFFSET(CVMdataAnn!EH$9,$A19,0))),"",CVMdataQly!EH19*(OFFSET(CPdataAnn!EH$9,$A19,0)/OFFSET(CVMdataAnn!EH$9,$A19,0)))</f>
        <v>239.60958904109589</v>
      </c>
      <c r="EI19" s="6">
        <f ca="1">IF(ISERROR(CVMdataQly!EI19*(OFFSET(CPdataAnn!EI$9,$A19,0)/OFFSET(CVMdataAnn!EI$9,$A19,0))),"",CVMdataQly!EI19*(OFFSET(CPdataAnn!EI$9,$A19,0)/OFFSET(CVMdataAnn!EI$9,$A19,0)))</f>
        <v>645.32239241429613</v>
      </c>
      <c r="EJ19" s="6">
        <f ca="1">IF(ISERROR(CVMdataQly!EJ19*(OFFSET(CPdataAnn!EJ$9,$A19,0)/OFFSET(CVMdataAnn!EJ$9,$A19,0))),"",CVMdataQly!EJ19*(OFFSET(CPdataAnn!EJ$9,$A19,0)/OFFSET(CVMdataAnn!EJ$9,$A19,0)))</f>
        <v>76.731707317073173</v>
      </c>
      <c r="EK19" s="6">
        <f ca="1">IF(ISERROR(CVMdataQly!EK19*(OFFSET(CPdataAnn!EK$9,$A19,0)/OFFSET(CVMdataAnn!EK$9,$A19,0))),"",CVMdataQly!EK19*(OFFSET(CPdataAnn!EK$9,$A19,0)/OFFSET(CVMdataAnn!EK$9,$A19,0)))</f>
        <v>184.42019099590723</v>
      </c>
      <c r="EL19" s="6" t="str">
        <f ca="1">IF(ISERROR(CVMdataQly!EL19*(OFFSET(CPdataAnn!EL$9,$A19,0)/OFFSET(CVMdataAnn!EL$9,$A19,0))),"",CVMdataQly!EL19*(OFFSET(CPdataAnn!EL$9,$A19,0)/OFFSET(CVMdataAnn!EL$9,$A19,0)))</f>
        <v/>
      </c>
      <c r="EM19" s="6">
        <f ca="1">IF(ISERROR(CVMdataQly!EM19*(OFFSET(CPdataAnn!EM$9,$A19,0)/OFFSET(CVMdataAnn!EM$9,$A19,0))),"",CVMdataQly!EM19*(OFFSET(CPdataAnn!EM$9,$A19,0)/OFFSET(CVMdataAnn!EM$9,$A19,0)))</f>
        <v>484.33574240554674</v>
      </c>
      <c r="EN19" s="6">
        <f ca="1">IF(ISERROR(CVMdataQly!EN19*(OFFSET(CPdataAnn!EN$9,$A19,0)/OFFSET(CVMdataAnn!EN$9,$A19,0))),"",CVMdataQly!EN19*(OFFSET(CPdataAnn!EN$9,$A19,0)/OFFSET(CVMdataAnn!EN$9,$A19,0)))</f>
        <v>6495.0596636942128</v>
      </c>
      <c r="EO19" s="6">
        <f ca="1">IF(ISERROR(CVMdataQly!EO19*(OFFSET(CPdataAnn!EO$9,$A19,0)/OFFSET(CVMdataAnn!EO$9,$A19,0))),"",CVMdataQly!EO19*(OFFSET(CPdataAnn!EO$9,$A19,0)/OFFSET(CVMdataAnn!EO$9,$A19,0)))</f>
        <v>5468.5945769593272</v>
      </c>
      <c r="EP19" s="6">
        <f ca="1">IF(ISERROR(CVMdataQly!EP19*(OFFSET(CPdataAnn!EP$9,$A19,0)/OFFSET(CVMdataAnn!EP$9,$A19,0))),"",CVMdataQly!EP19*(OFFSET(CPdataAnn!EP$9,$A19,0)/OFFSET(CVMdataAnn!EP$9,$A19,0)))</f>
        <v>5006.9800974870304</v>
      </c>
      <c r="EQ19" s="6">
        <f ca="1">IF(ISERROR(CVMdataQly!EQ19*(OFFSET(CPdataAnn!EQ$9,$A19,0)/OFFSET(CVMdataAnn!EQ$9,$A19,0))),"",CVMdataQly!EQ19*(OFFSET(CPdataAnn!EQ$9,$A19,0)/OFFSET(CVMdataAnn!EQ$9,$A19,0)))</f>
        <v>461.60609462710505</v>
      </c>
      <c r="ER19" s="6">
        <f ca="1">IF(ISERROR(CVMdataQly!ER19*(OFFSET(CPdataAnn!ER$9,$A19,0)/OFFSET(CVMdataAnn!ER$9,$A19,0))),"",CVMdataQly!ER19*(OFFSET(CPdataAnn!ER$9,$A19,0)/OFFSET(CVMdataAnn!ER$9,$A19,0)))</f>
        <v>1026.1593122203701</v>
      </c>
      <c r="ES19" s="6">
        <f ca="1">IF(ISERROR(CVMdataQly!ES19*(OFFSET(CPdataAnn!ES$9,$A19,0)/OFFSET(CVMdataAnn!ES$9,$A19,0))),"",CVMdataQly!ES19*(OFFSET(CPdataAnn!ES$9,$A19,0)/OFFSET(CVMdataAnn!ES$9,$A19,0)))</f>
        <v>8346.0344608110554</v>
      </c>
      <c r="ET19" s="6">
        <f ca="1">IF(ISERROR(CVMdataQly!ET19*(OFFSET(CPdataAnn!ET$9,$A19,0)/OFFSET(CVMdataAnn!ET$9,$A19,0))),"",CVMdataQly!ET19*(OFFSET(CPdataAnn!ET$9,$A19,0)/OFFSET(CVMdataAnn!ET$9,$A19,0)))</f>
        <v>1356.182121785595</v>
      </c>
      <c r="EU19" s="6">
        <f ca="1">IF(ISERROR(CVMdataQly!EU19*(OFFSET(CPdataAnn!EU$9,$A19,0)/OFFSET(CVMdataAnn!EU$9,$A19,0))),"",CVMdataQly!EU19*(OFFSET(CPdataAnn!EU$9,$A19,0)/OFFSET(CVMdataAnn!EU$9,$A19,0)))</f>
        <v>448.88088808880889</v>
      </c>
      <c r="EV19" s="6">
        <f ca="1">IF(ISERROR(CVMdataQly!EV19*(OFFSET(CPdataAnn!EV$9,$A19,0)/OFFSET(CVMdataAnn!EV$9,$A19,0))),"",CVMdataQly!EV19*(OFFSET(CPdataAnn!EV$9,$A19,0)/OFFSET(CVMdataAnn!EV$9,$A19,0)))</f>
        <v>74.645994832041353</v>
      </c>
      <c r="EW19" s="6">
        <f ca="1">IF(ISERROR(CVMdataQly!EW19*(OFFSET(CPdataAnn!EW$9,$A19,0)/OFFSET(CVMdataAnn!EW$9,$A19,0))),"",CVMdataQly!EW19*(OFFSET(CPdataAnn!EW$9,$A19,0)/OFFSET(CVMdataAnn!EW$9,$A19,0)))</f>
        <v>832.33758127438227</v>
      </c>
      <c r="EX19" s="6">
        <f ca="1">IF(ISERROR(CVMdataQly!EX19*(OFFSET(CPdataAnn!EX$9,$A19,0)/OFFSET(CVMdataAnn!EX$9,$A19,0))),"",CVMdataQly!EX19*(OFFSET(CPdataAnn!EX$9,$A19,0)/OFFSET(CVMdataAnn!EX$9,$A19,0)))</f>
        <v>303.91498559077814</v>
      </c>
      <c r="EY19" s="6">
        <f ca="1">IF(ISERROR(CVMdataQly!EY19*(OFFSET(CPdataAnn!EY$9,$A19,0)/OFFSET(CVMdataAnn!EY$9,$A19,0))),"",CVMdataQly!EY19*(OFFSET(CPdataAnn!EY$9,$A19,0)/OFFSET(CVMdataAnn!EY$9,$A19,0)))</f>
        <v>663.12718846549944</v>
      </c>
      <c r="EZ19" s="6">
        <f ca="1">IF(ISERROR(CVMdataQly!EZ19*(OFFSET(CPdataAnn!EZ$9,$A19,0)/OFFSET(CVMdataAnn!EZ$9,$A19,0))),"",CVMdataQly!EZ19*(OFFSET(CPdataAnn!EZ$9,$A19,0)/OFFSET(CVMdataAnn!EZ$9,$A19,0)))</f>
        <v>503.18238021638331</v>
      </c>
      <c r="FA19" s="6">
        <f ca="1">IF(ISERROR(CVMdataQly!FA19*(OFFSET(CPdataAnn!FA$9,$A19,0)/OFFSET(CVMdataAnn!FA$9,$A19,0))),"",CVMdataQly!FA19*(OFFSET(CPdataAnn!FA$9,$A19,0)/OFFSET(CVMdataAnn!FA$9,$A19,0)))</f>
        <v>160.1628664495114</v>
      </c>
      <c r="FB19" s="6">
        <f ca="1">IF(ISERROR(CVMdataQly!FB19*(OFFSET(CPdataAnn!FB$9,$A19,0)/OFFSET(CVMdataAnn!FB$9,$A19,0))),"",CVMdataQly!FB19*(OFFSET(CPdataAnn!FB$9,$A19,0)/OFFSET(CVMdataAnn!FB$9,$A19,0)))</f>
        <v>1070.0848116646416</v>
      </c>
      <c r="FC19" s="6">
        <f ca="1">IF(ISERROR(CVMdataQly!FC19*(OFFSET(CPdataAnn!FC$9,$A19,0)/OFFSET(CVMdataAnn!FC$9,$A19,0))),"",CVMdataQly!FC19*(OFFSET(CPdataAnn!FC$9,$A19,0)/OFFSET(CVMdataAnn!FC$9,$A19,0)))</f>
        <v>1555.8012774336069</v>
      </c>
      <c r="FD19" s="6">
        <f ca="1">IF(ISERROR(CVMdataQly!FD19*(OFFSET(CPdataAnn!FD$9,$A19,0)/OFFSET(CVMdataAnn!FD$9,$A19,0))),"",CVMdataQly!FD19*(OFFSET(CPdataAnn!FD$9,$A19,0)/OFFSET(CVMdataAnn!FD$9,$A19,0)))</f>
        <v>1181.649219323064</v>
      </c>
      <c r="FE19" s="6">
        <f ca="1">IF(ISERROR(CVMdataQly!FE19*(OFFSET(CPdataAnn!FE$9,$A19,0)/OFFSET(CVMdataAnn!FE$9,$A19,0))),"",CVMdataQly!FE19*(OFFSET(CPdataAnn!FE$9,$A19,0)/OFFSET(CVMdataAnn!FE$9,$A19,0)))</f>
        <v>158.18385650224215</v>
      </c>
      <c r="FF19" s="6">
        <f ca="1">IF(ISERROR(CVMdataQly!FF19*(OFFSET(CPdataAnn!FF$9,$A19,0)/OFFSET(CVMdataAnn!FF$9,$A19,0))),"",CVMdataQly!FF19*(OFFSET(CPdataAnn!FF$9,$A19,0)/OFFSET(CVMdataAnn!FF$9,$A19,0)))</f>
        <v>88.230215827338128</v>
      </c>
      <c r="FG19" s="6">
        <f ca="1">IF(ISERROR(CVMdataQly!FG19*(OFFSET(CPdataAnn!FG$9,$A19,0)/OFFSET(CVMdataAnn!FG$9,$A19,0))),"",CVMdataQly!FG19*(OFFSET(CPdataAnn!FG$9,$A19,0)/OFFSET(CVMdataAnn!FG$9,$A19,0)))</f>
        <v>113.29982466393921</v>
      </c>
      <c r="FH19" s="6" t="str">
        <f ca="1">IF(ISERROR(CVMdataQly!FH19*(OFFSET(CPdataAnn!FH$9,$A19,0)/OFFSET(CVMdataAnn!FH$9,$A19,0))),"",CVMdataQly!FH19*(OFFSET(CPdataAnn!FH$9,$A19,0)/OFFSET(CVMdataAnn!FH$9,$A19,0)))</f>
        <v/>
      </c>
      <c r="FI19" s="6">
        <f ca="1">IF(ISERROR(CVMdataQly!FI19*(OFFSET(CPdataAnn!FI$9,$A19,0)/OFFSET(CVMdataAnn!FI$9,$A19,0))),"",CVMdataQly!FI19*(OFFSET(CPdataAnn!FI$9,$A19,0)/OFFSET(CVMdataAnn!FI$9,$A19,0)))</f>
        <v>2480.6756108396266</v>
      </c>
      <c r="FJ19" s="6">
        <f ca="1">IF(ISERROR(CVMdataQly!FJ19*(OFFSET(CPdataAnn!FJ$9,$A19,0)/OFFSET(CVMdataAnn!FJ$9,$A19,0))),"",CVMdataQly!FJ19*(OFFSET(CPdataAnn!FJ$9,$A19,0)/OFFSET(CVMdataAnn!FJ$9,$A19,0)))</f>
        <v>1310.1833285591522</v>
      </c>
      <c r="FK19" s="6">
        <f ca="1">IF(ISERROR(CVMdataQly!FK19*(OFFSET(CPdataAnn!FK$9,$A19,0)/OFFSET(CVMdataAnn!FK$9,$A19,0))),"",CVMdataQly!FK19*(OFFSET(CPdataAnn!FK$9,$A19,0)/OFFSET(CVMdataAnn!FK$9,$A19,0)))</f>
        <v>1169.8807832597429</v>
      </c>
      <c r="FL19" s="6">
        <f ca="1">IF(ISERROR(CVMdataQly!FL19*(OFFSET(CPdataAnn!FL$9,$A19,0)/OFFSET(CVMdataAnn!FL$9,$A19,0))),"",CVMdataQly!FL19*(OFFSET(CPdataAnn!FL$9,$A19,0)/OFFSET(CVMdataAnn!FL$9,$A19,0)))</f>
        <v>916.55176304654435</v>
      </c>
    </row>
    <row r="20" spans="1:168" x14ac:dyDescent="0.25">
      <c r="A20" s="6">
        <f t="shared" si="0"/>
        <v>3</v>
      </c>
      <c r="B20" s="1">
        <v>32021</v>
      </c>
      <c r="C20" s="6">
        <f ca="1">IF(ISERROR(CVMdataQly!C20*(OFFSET(CPdataAnn!C$9,$A20,0)/OFFSET(CVMdataAnn!C$9,$A20,0))),"",CVMdataQly!C20*(OFFSET(CPdataAnn!C$9,$A20,0)/OFFSET(CVMdataAnn!C$9,$A20,0)))</f>
        <v>76425.591497014117</v>
      </c>
      <c r="D20" s="6">
        <f ca="1">IF(ISERROR(CVMdataQly!D20*(OFFSET(CPdataAnn!D$9,$A20,0)/OFFSET(CVMdataAnn!D$9,$A20,0))),"",CVMdataQly!D20*(OFFSET(CPdataAnn!D$9,$A20,0)/OFFSET(CVMdataAnn!D$9,$A20,0)))</f>
        <v>32.153203342618383</v>
      </c>
      <c r="E20" s="6">
        <f ca="1">IF(ISERROR(CVMdataQly!E20*(OFFSET(CPdataAnn!E$9,$A20,0)/OFFSET(CVMdataAnn!E$9,$A20,0))),"",CVMdataQly!E20*(OFFSET(CPdataAnn!E$9,$A20,0)/OFFSET(CVMdataAnn!E$9,$A20,0)))</f>
        <v>76414.898247217207</v>
      </c>
      <c r="F20" s="6">
        <f ca="1">IF(ISERROR(CVMdataQly!F20*(OFFSET(CPdataAnn!F$9,$A20,0)/OFFSET(CVMdataAnn!F$9,$A20,0))),"",CVMdataQly!F20*(OFFSET(CPdataAnn!F$9,$A20,0)/OFFSET(CVMdataAnn!F$9,$A20,0)))</f>
        <v>8763.526804706642</v>
      </c>
      <c r="G20" s="6">
        <f ca="1">IF(ISERROR(CVMdataQly!G20*(OFFSET(CPdataAnn!G$9,$A20,0)/OFFSET(CVMdataAnn!G$9,$A20,0))),"",CVMdataQly!G20*(OFFSET(CPdataAnn!G$9,$A20,0)/OFFSET(CVMdataAnn!G$9,$A20,0)))</f>
        <v>3895.2196301378813</v>
      </c>
      <c r="H20" s="6">
        <f ca="1">IF(ISERROR(CVMdataQly!H20*(OFFSET(CPdataAnn!H$9,$A20,0)/OFFSET(CVMdataAnn!H$9,$A20,0))),"",CVMdataQly!H20*(OFFSET(CPdataAnn!H$9,$A20,0)/OFFSET(CVMdataAnn!H$9,$A20,0)))</f>
        <v>4497.5343750000002</v>
      </c>
      <c r="I20" s="6">
        <f ca="1">IF(ISERROR(CVMdataQly!I20*(OFFSET(CPdataAnn!I$9,$A20,0)/OFFSET(CVMdataAnn!I$9,$A20,0))),"",CVMdataQly!I20*(OFFSET(CPdataAnn!I$9,$A20,0)/OFFSET(CVMdataAnn!I$9,$A20,0)))</f>
        <v>20694.277693374726</v>
      </c>
      <c r="J20" s="6">
        <f ca="1">IF(ISERROR(CVMdataQly!J20*(OFFSET(CPdataAnn!J$9,$A20,0)/OFFSET(CVMdataAnn!J$9,$A20,0))),"",CVMdataQly!J20*(OFFSET(CPdataAnn!J$9,$A20,0)/OFFSET(CVMdataAnn!J$9,$A20,0)))</f>
        <v>4189.3625608627417</v>
      </c>
      <c r="K20" s="6">
        <f ca="1">IF(ISERROR(CVMdataQly!K20*(OFFSET(CPdataAnn!K$9,$A20,0)/OFFSET(CVMdataAnn!K$9,$A20,0))),"",CVMdataQly!K20*(OFFSET(CPdataAnn!K$9,$A20,0)/OFFSET(CVMdataAnn!K$9,$A20,0)))</f>
        <v>797.59113883213251</v>
      </c>
      <c r="L20" s="6">
        <f ca="1">IF(ISERROR(CVMdataQly!L20*(OFFSET(CPdataAnn!L$9,$A20,0)/OFFSET(CVMdataAnn!L$9,$A20,0))),"",CVMdataQly!L20*(OFFSET(CPdataAnn!L$9,$A20,0)/OFFSET(CVMdataAnn!L$9,$A20,0)))</f>
        <v>9976.4270327849445</v>
      </c>
      <c r="M20" s="6">
        <f ca="1">IF(ISERROR(CVMdataQly!M20*(OFFSET(CPdataAnn!M$9,$A20,0)/OFFSET(CVMdataAnn!M$9,$A20,0))),"",CVMdataQly!M20*(OFFSET(CPdataAnn!M$9,$A20,0)/OFFSET(CVMdataAnn!M$9,$A20,0)))</f>
        <v>1296.8335897999559</v>
      </c>
      <c r="N20" s="6">
        <f ca="1">IF(ISERROR(CVMdataQly!N20*(OFFSET(CPdataAnn!N$9,$A20,0)/OFFSET(CVMdataAnn!N$9,$A20,0))),"",CVMdataQly!N20*(OFFSET(CPdataAnn!N$9,$A20,0)/OFFSET(CVMdataAnn!N$9,$A20,0)))</f>
        <v>6399.4310589188099</v>
      </c>
      <c r="O20" s="6">
        <f ca="1">IF(ISERROR(CVMdataQly!O20*(OFFSET(CPdataAnn!O$9,$A20,0)/OFFSET(CVMdataAnn!O$9,$A20,0))),"",CVMdataQly!O20*(OFFSET(CPdataAnn!O$9,$A20,0)/OFFSET(CVMdataAnn!O$9,$A20,0)))</f>
        <v>486.50713907985192</v>
      </c>
      <c r="P20" s="6">
        <f ca="1">IF(ISERROR(CVMdataQly!P20*(OFFSET(CPdataAnn!P$9,$A20,0)/OFFSET(CVMdataAnn!P$9,$A20,0))),"",CVMdataQly!P20*(OFFSET(CPdataAnn!P$9,$A20,0)/OFFSET(CVMdataAnn!P$9,$A20,0)))</f>
        <v>6698.8050091749028</v>
      </c>
      <c r="Q20" s="6">
        <f ca="1">IF(ISERROR(CVMdataQly!Q20*(OFFSET(CPdataAnn!Q$9,$A20,0)/OFFSET(CVMdataAnn!Q$9,$A20,0))),"",CVMdataQly!Q20*(OFFSET(CPdataAnn!Q$9,$A20,0)/OFFSET(CVMdataAnn!Q$9,$A20,0)))</f>
        <v>8717.2062799296837</v>
      </c>
      <c r="R20" s="6">
        <f ca="1">IF(ISERROR(CVMdataQly!R20*(OFFSET(CPdataAnn!R$9,$A20,0)/OFFSET(CVMdataAnn!R$9,$A20,0))),"",CVMdataQly!R20*(OFFSET(CPdataAnn!R$9,$A20,0)/OFFSET(CVMdataAnn!R$9,$A20,0)))</f>
        <v>8763.526804706642</v>
      </c>
      <c r="S20" s="6">
        <f ca="1">IF(ISERROR(CVMdataQly!S20*(OFFSET(CPdataAnn!S$9,$A20,0)/OFFSET(CVMdataAnn!S$9,$A20,0))),"",CVMdataQly!S20*(OFFSET(CPdataAnn!S$9,$A20,0)/OFFSET(CVMdataAnn!S$9,$A20,0)))</f>
        <v>7937.7104377104379</v>
      </c>
      <c r="T20" s="6">
        <f ca="1">IF(ISERROR(CVMdataQly!T20*(OFFSET(CPdataAnn!T$9,$A20,0)/OFFSET(CVMdataAnn!T$9,$A20,0))),"",CVMdataQly!T20*(OFFSET(CPdataAnn!T$9,$A20,0)/OFFSET(CVMdataAnn!T$9,$A20,0)))</f>
        <v>1254.1203329369798</v>
      </c>
      <c r="U20" s="6">
        <f ca="1">IF(ISERROR(CVMdataQly!U20*(OFFSET(CPdataAnn!U$9,$A20,0)/OFFSET(CVMdataAnn!U$9,$A20,0))),"",CVMdataQly!U20*(OFFSET(CPdataAnn!U$9,$A20,0)/OFFSET(CVMdataAnn!U$9,$A20,0)))</f>
        <v>2123.0992713416672</v>
      </c>
      <c r="V20" s="6">
        <f ca="1">IF(ISERROR(CVMdataQly!V20*(OFFSET(CPdataAnn!V$9,$A20,0)/OFFSET(CVMdataAnn!V$9,$A20,0))),"",CVMdataQly!V20*(OFFSET(CPdataAnn!V$9,$A20,0)/OFFSET(CVMdataAnn!V$9,$A20,0)))</f>
        <v>318.64483795522887</v>
      </c>
      <c r="W20" s="6">
        <f ca="1">IF(ISERROR(CVMdataQly!W20*(OFFSET(CPdataAnn!W$9,$A20,0)/OFFSET(CVMdataAnn!W$9,$A20,0))),"",CVMdataQly!W20*(OFFSET(CPdataAnn!W$9,$A20,0)/OFFSET(CVMdataAnn!W$9,$A20,0)))</f>
        <v>1221.1699646643108</v>
      </c>
      <c r="X20" s="6">
        <f ca="1">IF(ISERROR(CVMdataQly!X20*(OFFSET(CPdataAnn!X$9,$A20,0)/OFFSET(CVMdataAnn!X$9,$A20,0))),"",CVMdataQly!X20*(OFFSET(CPdataAnn!X$9,$A20,0)/OFFSET(CVMdataAnn!X$9,$A20,0)))</f>
        <v>251.37291066282421</v>
      </c>
      <c r="Y20" s="6">
        <f ca="1">IF(ISERROR(CVMdataQly!Y20*(OFFSET(CPdataAnn!Y$9,$A20,0)/OFFSET(CVMdataAnn!Y$9,$A20,0))),"",CVMdataQly!Y20*(OFFSET(CPdataAnn!Y$9,$A20,0)/OFFSET(CVMdataAnn!Y$9,$A20,0)))</f>
        <v>566.49211739024975</v>
      </c>
      <c r="Z20" s="6">
        <f ca="1">IF(ISERROR(CVMdataQly!Z20*(OFFSET(CPdataAnn!Z$9,$A20,0)/OFFSET(CVMdataAnn!Z$9,$A20,0))),"",CVMdataQly!Z20*(OFFSET(CPdataAnn!Z$9,$A20,0)/OFFSET(CVMdataAnn!Z$9,$A20,0)))</f>
        <v>1084.824419778002</v>
      </c>
      <c r="AA20" s="6">
        <f ca="1">IF(ISERROR(CVMdataQly!AA20*(OFFSET(CPdataAnn!AA$9,$A20,0)/OFFSET(CVMdataAnn!AA$9,$A20,0))),"",CVMdataQly!AA20*(OFFSET(CPdataAnn!AA$9,$A20,0)/OFFSET(CVMdataAnn!AA$9,$A20,0)))</f>
        <v>927.04055572581467</v>
      </c>
      <c r="AB20" s="6">
        <f ca="1">IF(ISERROR(CVMdataQly!AB20*(OFFSET(CPdataAnn!AB$9,$A20,0)/OFFSET(CVMdataAnn!AB$9,$A20,0))),"",CVMdataQly!AB20*(OFFSET(CPdataAnn!AB$9,$A20,0)/OFFSET(CVMdataAnn!AB$9,$A20,0)))</f>
        <v>190.49397590361448</v>
      </c>
      <c r="AC20" s="6">
        <f ca="1">IF(ISERROR(CVMdataQly!AC20*(OFFSET(CPdataAnn!AC$9,$A20,0)/OFFSET(CVMdataAnn!AC$9,$A20,0))),"",CVMdataQly!AC20*(OFFSET(CPdataAnn!AC$9,$A20,0)/OFFSET(CVMdataAnn!AC$9,$A20,0)))</f>
        <v>826.44011976047898</v>
      </c>
      <c r="AD20" s="6">
        <f ca="1">IF(ISERROR(CVMdataQly!AD20*(OFFSET(CPdataAnn!AD$9,$A20,0)/OFFSET(CVMdataAnn!AD$9,$A20,0))),"",CVMdataQly!AD20*(OFFSET(CPdataAnn!AD$9,$A20,0)/OFFSET(CVMdataAnn!AD$9,$A20,0)))</f>
        <v>328.4341872791519</v>
      </c>
      <c r="AE20" s="6">
        <f ca="1">IF(ISERROR(CVMdataQly!AE20*(OFFSET(CPdataAnn!AE$9,$A20,0)/OFFSET(CVMdataAnn!AE$9,$A20,0))),"",CVMdataQly!AE20*(OFFSET(CPdataAnn!AE$9,$A20,0)/OFFSET(CVMdataAnn!AE$9,$A20,0)))</f>
        <v>497.24937881183644</v>
      </c>
      <c r="AF20" s="6">
        <f ca="1">IF(ISERROR(CVMdataQly!AF20*(OFFSET(CPdataAnn!AF$9,$A20,0)/OFFSET(CVMdataAnn!AF$9,$A20,0))),"",CVMdataQly!AF20*(OFFSET(CPdataAnn!AF$9,$A20,0)/OFFSET(CVMdataAnn!AF$9,$A20,0)))</f>
        <v>3895.2196301378813</v>
      </c>
      <c r="AG20" s="6">
        <f ca="1">IF(ISERROR(CVMdataQly!AG20*(OFFSET(CPdataAnn!AG$9,$A20,0)/OFFSET(CVMdataAnn!AG$9,$A20,0))),"",CVMdataQly!AG20*(OFFSET(CPdataAnn!AG$9,$A20,0)/OFFSET(CVMdataAnn!AG$9,$A20,0)))</f>
        <v>1270.0513405590416</v>
      </c>
      <c r="AH20" s="6">
        <f ca="1">IF(ISERROR(CVMdataQly!AH20*(OFFSET(CPdataAnn!AH$9,$A20,0)/OFFSET(CVMdataAnn!AH$9,$A20,0))),"",CVMdataQly!AH20*(OFFSET(CPdataAnn!AH$9,$A20,0)/OFFSET(CVMdataAnn!AH$9,$A20,0)))</f>
        <v>404.97675070028009</v>
      </c>
      <c r="AI20" s="6">
        <f ca="1">IF(ISERROR(CVMdataQly!AI20*(OFFSET(CPdataAnn!AI$9,$A20,0)/OFFSET(CVMdataAnn!AI$9,$A20,0))),"",CVMdataQly!AI20*(OFFSET(CPdataAnn!AI$9,$A20,0)/OFFSET(CVMdataAnn!AI$9,$A20,0)))</f>
        <v>509.43428952635088</v>
      </c>
      <c r="AJ20" s="6">
        <f ca="1">IF(ISERROR(CVMdataQly!AJ20*(OFFSET(CPdataAnn!AJ$9,$A20,0)/OFFSET(CVMdataAnn!AJ$9,$A20,0))),"",CVMdataQly!AJ20*(OFFSET(CPdataAnn!AJ$9,$A20,0)/OFFSET(CVMdataAnn!AJ$9,$A20,0)))</f>
        <v>355.60619469026551</v>
      </c>
      <c r="AK20" s="6">
        <f ca="1">IF(ISERROR(CVMdataQly!AK20*(OFFSET(CPdataAnn!AK$9,$A20,0)/OFFSET(CVMdataAnn!AK$9,$A20,0))),"",CVMdataQly!AK20*(OFFSET(CPdataAnn!AK$9,$A20,0)/OFFSET(CVMdataAnn!AK$9,$A20,0)))</f>
        <v>1911.9146935348447</v>
      </c>
      <c r="AL20" s="6">
        <f ca="1">IF(ISERROR(CVMdataQly!AL20*(OFFSET(CPdataAnn!AL$9,$A20,0)/OFFSET(CVMdataAnn!AL$9,$A20,0))),"",CVMdataQly!AL20*(OFFSET(CPdataAnn!AL$9,$A20,0)/OFFSET(CVMdataAnn!AL$9,$A20,0)))</f>
        <v>713.75</v>
      </c>
      <c r="AM20" s="6">
        <f ca="1">IF(ISERROR(CVMdataQly!AM20*(OFFSET(CPdataAnn!AM$9,$A20,0)/OFFSET(CVMdataAnn!AM$9,$A20,0))),"",CVMdataQly!AM20*(OFFSET(CPdataAnn!AM$9,$A20,0)/OFFSET(CVMdataAnn!AM$9,$A20,0)))</f>
        <v>4497.5343750000002</v>
      </c>
      <c r="AN20" s="6">
        <f ca="1">IF(ISERROR(CVMdataQly!AN20*(OFFSET(CPdataAnn!AN$9,$A20,0)/OFFSET(CVMdataAnn!AN$9,$A20,0))),"",CVMdataQly!AN20*(OFFSET(CPdataAnn!AN$9,$A20,0)/OFFSET(CVMdataAnn!AN$9,$A20,0)))</f>
        <v>3704.2918232473758</v>
      </c>
      <c r="AO20" s="6">
        <f ca="1">IF(ISERROR(CVMdataQly!AO20*(OFFSET(CPdataAnn!AO$9,$A20,0)/OFFSET(CVMdataAnn!AO$9,$A20,0))),"",CVMdataQly!AO20*(OFFSET(CPdataAnn!AO$9,$A20,0)/OFFSET(CVMdataAnn!AO$9,$A20,0)))</f>
        <v>52.470588235294116</v>
      </c>
      <c r="AP20" s="6">
        <f ca="1">IF(ISERROR(CVMdataQly!AP20*(OFFSET(CPdataAnn!AP$9,$A20,0)/OFFSET(CVMdataAnn!AP$9,$A20,0))),"",CVMdataQly!AP20*(OFFSET(CPdataAnn!AP$9,$A20,0)/OFFSET(CVMdataAnn!AP$9,$A20,0)))</f>
        <v>3440.8714198659354</v>
      </c>
      <c r="AQ20" s="6">
        <f ca="1">IF(ISERROR(CVMdataQly!AQ20*(OFFSET(CPdataAnn!AQ$9,$A20,0)/OFFSET(CVMdataAnn!AQ$9,$A20,0))),"",CVMdataQly!AQ20*(OFFSET(CPdataAnn!AQ$9,$A20,0)/OFFSET(CVMdataAnn!AQ$9,$A20,0)))</f>
        <v>127.22772277227723</v>
      </c>
      <c r="AR20" s="6">
        <f ca="1">IF(ISERROR(CVMdataQly!AR20*(OFFSET(CPdataAnn!AR$9,$A20,0)/OFFSET(CVMdataAnn!AR$9,$A20,0))),"",CVMdataQly!AR20*(OFFSET(CPdataAnn!AR$9,$A20,0)/OFFSET(CVMdataAnn!AR$9,$A20,0)))</f>
        <v>83.839316239316247</v>
      </c>
      <c r="AS20" s="6">
        <f ca="1">IF(ISERROR(CVMdataQly!AS20*(OFFSET(CPdataAnn!AS$9,$A20,0)/OFFSET(CVMdataAnn!AS$9,$A20,0))),"",CVMdataQly!AS20*(OFFSET(CPdataAnn!AS$9,$A20,0)/OFFSET(CVMdataAnn!AS$9,$A20,0)))</f>
        <v>792.97148574287144</v>
      </c>
      <c r="AT20" s="6">
        <f ca="1">IF(ISERROR(CVMdataQly!AT20*(OFFSET(CPdataAnn!AT$9,$A20,0)/OFFSET(CVMdataAnn!AT$9,$A20,0))),"",CVMdataQly!AT20*(OFFSET(CPdataAnn!AT$9,$A20,0)/OFFSET(CVMdataAnn!AT$9,$A20,0)))</f>
        <v>767.03606900156819</v>
      </c>
      <c r="AU20" s="6">
        <f ca="1">IF(ISERROR(CVMdataQly!AU20*(OFFSET(CPdataAnn!AU$9,$A20,0)/OFFSET(CVMdataAnn!AU$9,$A20,0))),"",CVMdataQly!AU20*(OFFSET(CPdataAnn!AU$9,$A20,0)/OFFSET(CVMdataAnn!AU$9,$A20,0)))</f>
        <v>25.732673267326735</v>
      </c>
      <c r="AV20" s="6">
        <f ca="1">IF(ISERROR(CVMdataQly!AV20*(OFFSET(CPdataAnn!AV$9,$A20,0)/OFFSET(CVMdataAnn!AV$9,$A20,0))),"",CVMdataQly!AV20*(OFFSET(CPdataAnn!AV$9,$A20,0)/OFFSET(CVMdataAnn!AV$9,$A20,0)))</f>
        <v>20694.277693374726</v>
      </c>
      <c r="AW20" s="6">
        <f ca="1">IF(ISERROR(CVMdataQly!AW20*(OFFSET(CPdataAnn!AW$9,$A20,0)/OFFSET(CVMdataAnn!AW$9,$A20,0))),"",CVMdataQly!AW20*(OFFSET(CPdataAnn!AW$9,$A20,0)/OFFSET(CVMdataAnn!AW$9,$A20,0)))</f>
        <v>2601.3009550741649</v>
      </c>
      <c r="AX20" s="6">
        <f ca="1">IF(ISERROR(CVMdataQly!AX20*(OFFSET(CPdataAnn!AX$9,$A20,0)/OFFSET(CVMdataAnn!AX$9,$A20,0))),"",CVMdataQly!AX20*(OFFSET(CPdataAnn!AX$9,$A20,0)/OFFSET(CVMdataAnn!AX$9,$A20,0)))</f>
        <v>2594.5906690140846</v>
      </c>
      <c r="AY20" s="6">
        <f ca="1">IF(ISERROR(CVMdataQly!AY20*(OFFSET(CPdataAnn!AY$9,$A20,0)/OFFSET(CVMdataAnn!AY$9,$A20,0))),"",CVMdataQly!AY20*(OFFSET(CPdataAnn!AY$9,$A20,0)/OFFSET(CVMdataAnn!AY$9,$A20,0)))</f>
        <v>6.8292682926829276</v>
      </c>
      <c r="AZ20" s="6">
        <f ca="1">IF(ISERROR(CVMdataQly!AZ20*(OFFSET(CPdataAnn!AZ$9,$A20,0)/OFFSET(CVMdataAnn!AZ$9,$A20,0))),"",CVMdataQly!AZ20*(OFFSET(CPdataAnn!AZ$9,$A20,0)/OFFSET(CVMdataAnn!AZ$9,$A20,0)))</f>
        <v>14718.615700780929</v>
      </c>
      <c r="BA20" s="6">
        <f ca="1">IF(ISERROR(CVMdataQly!BA20*(OFFSET(CPdataAnn!BA$9,$A20,0)/OFFSET(CVMdataAnn!BA$9,$A20,0))),"",CVMdataQly!BA20*(OFFSET(CPdataAnn!BA$9,$A20,0)/OFFSET(CVMdataAnn!BA$9,$A20,0)))</f>
        <v>14280.933111029475</v>
      </c>
      <c r="BB20" s="6">
        <f ca="1">IF(ISERROR(CVMdataQly!BB20*(OFFSET(CPdataAnn!BB$9,$A20,0)/OFFSET(CVMdataAnn!BB$9,$A20,0))),"",CVMdataQly!BB20*(OFFSET(CPdataAnn!BB$9,$A20,0)/OFFSET(CVMdataAnn!BB$9,$A20,0)))</f>
        <v>437.59398496240601</v>
      </c>
      <c r="BC20" s="6">
        <f ca="1">IF(ISERROR(CVMdataQly!BC20*(OFFSET(CPdataAnn!BC$9,$A20,0)/OFFSET(CVMdataAnn!BC$9,$A20,0))),"",CVMdataQly!BC20*(OFFSET(CPdataAnn!BC$9,$A20,0)/OFFSET(CVMdataAnn!BC$9,$A20,0)))</f>
        <v>228.95417789757411</v>
      </c>
      <c r="BD20" s="6">
        <f ca="1">IF(ISERROR(CVMdataQly!BD20*(OFFSET(CPdataAnn!BD$9,$A20,0)/OFFSET(CVMdataAnn!BD$9,$A20,0))),"",CVMdataQly!BD20*(OFFSET(CPdataAnn!BD$9,$A20,0)/OFFSET(CVMdataAnn!BD$9,$A20,0)))</f>
        <v>123.98086124401914</v>
      </c>
      <c r="BE20" s="6">
        <f ca="1">IF(ISERROR(CVMdataQly!BE20*(OFFSET(CPdataAnn!BE$9,$A20,0)/OFFSET(CVMdataAnn!BE$9,$A20,0))),"",CVMdataQly!BE20*(OFFSET(CPdataAnn!BE$9,$A20,0)/OFFSET(CVMdataAnn!BE$9,$A20,0)))</f>
        <v>104.3117483811286</v>
      </c>
      <c r="BF20" s="6">
        <f ca="1">IF(ISERROR(CVMdataQly!BF20*(OFFSET(CPdataAnn!BF$9,$A20,0)/OFFSET(CVMdataAnn!BF$9,$A20,0))),"",CVMdataQly!BF20*(OFFSET(CPdataAnn!BF$9,$A20,0)/OFFSET(CVMdataAnn!BF$9,$A20,0)))</f>
        <v>466.65628970775094</v>
      </c>
      <c r="BG20" s="6">
        <f ca="1">IF(ISERROR(CVMdataQly!BG20*(OFFSET(CPdataAnn!BG$9,$A20,0)/OFFSET(CVMdataAnn!BG$9,$A20,0))),"",CVMdataQly!BG20*(OFFSET(CPdataAnn!BG$9,$A20,0)/OFFSET(CVMdataAnn!BG$9,$A20,0)))</f>
        <v>229.0732442101299</v>
      </c>
      <c r="BH20" s="6">
        <f ca="1">IF(ISERROR(CVMdataQly!BH20*(OFFSET(CPdataAnn!BH$9,$A20,0)/OFFSET(CVMdataAnn!BH$9,$A20,0))),"",CVMdataQly!BH20*(OFFSET(CPdataAnn!BH$9,$A20,0)/OFFSET(CVMdataAnn!BH$9,$A20,0)))</f>
        <v>3</v>
      </c>
      <c r="BI20" s="6">
        <f ca="1">IF(ISERROR(CVMdataQly!BI20*(OFFSET(CPdataAnn!BI$9,$A20,0)/OFFSET(CVMdataAnn!BI$9,$A20,0))),"",CVMdataQly!BI20*(OFFSET(CPdataAnn!BI$9,$A20,0)/OFFSET(CVMdataAnn!BI$9,$A20,0)))</f>
        <v>234.65952890792289</v>
      </c>
      <c r="BJ20" s="6" t="str">
        <f ca="1">IF(ISERROR(CVMdataQly!BJ20*(OFFSET(CPdataAnn!BJ$9,$A20,0)/OFFSET(CVMdataAnn!BJ$9,$A20,0))),"",CVMdataQly!BJ20*(OFFSET(CPdataAnn!BJ$9,$A20,0)/OFFSET(CVMdataAnn!BJ$9,$A20,0)))</f>
        <v/>
      </c>
      <c r="BK20" s="6">
        <f ca="1">IF(ISERROR(CVMdataQly!BK20*(OFFSET(CPdataAnn!BK$9,$A20,0)/OFFSET(CVMdataAnn!BK$9,$A20,0))),"",CVMdataQly!BK20*(OFFSET(CPdataAnn!BK$9,$A20,0)/OFFSET(CVMdataAnn!BK$9,$A20,0)))</f>
        <v>2681.9762232942799</v>
      </c>
      <c r="BL20" s="6">
        <f ca="1">IF(ISERROR(CVMdataQly!BL20*(OFFSET(CPdataAnn!BL$9,$A20,0)/OFFSET(CVMdataAnn!BL$9,$A20,0))),"",CVMdataQly!BL20*(OFFSET(CPdataAnn!BL$9,$A20,0)/OFFSET(CVMdataAnn!BL$9,$A20,0)))</f>
        <v>1344.3173633440515</v>
      </c>
      <c r="BM20" s="6">
        <f ca="1">IF(ISERROR(CVMdataQly!BM20*(OFFSET(CPdataAnn!BM$9,$A20,0)/OFFSET(CVMdataAnn!BM$9,$A20,0))),"",CVMdataQly!BM20*(OFFSET(CPdataAnn!BM$9,$A20,0)/OFFSET(CVMdataAnn!BM$9,$A20,0)))</f>
        <v>1073.6543728318422</v>
      </c>
      <c r="BN20" s="6">
        <f ca="1">IF(ISERROR(CVMdataQly!BN20*(OFFSET(CPdataAnn!BN$9,$A20,0)/OFFSET(CVMdataAnn!BN$9,$A20,0))),"",CVMdataQly!BN20*(OFFSET(CPdataAnn!BN$9,$A20,0)/OFFSET(CVMdataAnn!BN$9,$A20,0)))</f>
        <v>74.263452914798208</v>
      </c>
      <c r="BO20" s="6">
        <f ca="1">IF(ISERROR(CVMdataQly!BO20*(OFFSET(CPdataAnn!BO$9,$A20,0)/OFFSET(CVMdataAnn!BO$9,$A20,0))),"",CVMdataQly!BO20*(OFFSET(CPdataAnn!BO$9,$A20,0)/OFFSET(CVMdataAnn!BO$9,$A20,0)))</f>
        <v>189.48550046772684</v>
      </c>
      <c r="BP20" s="6" t="str">
        <f ca="1">IF(ISERROR(CVMdataQly!BP20*(OFFSET(CPdataAnn!BP$9,$A20,0)/OFFSET(CVMdataAnn!BP$9,$A20,0))),"",CVMdataQly!BP20*(OFFSET(CPdataAnn!BP$9,$A20,0)/OFFSET(CVMdataAnn!BP$9,$A20,0)))</f>
        <v/>
      </c>
      <c r="BQ20" s="6">
        <f ca="1">IF(ISERROR(CVMdataQly!BQ20*(OFFSET(CPdataAnn!BQ$9,$A20,0)/OFFSET(CVMdataAnn!BQ$9,$A20,0))),"",CVMdataQly!BQ20*(OFFSET(CPdataAnn!BQ$9,$A20,0)/OFFSET(CVMdataAnn!BQ$9,$A20,0)))</f>
        <v>4189.3625608627417</v>
      </c>
      <c r="BR20" s="6">
        <f ca="1">IF(ISERROR(CVMdataQly!BR20*(OFFSET(CPdataAnn!BR$9,$A20,0)/OFFSET(CVMdataAnn!BR$9,$A20,0))),"",CVMdataQly!BR20*(OFFSET(CPdataAnn!BR$9,$A20,0)/OFFSET(CVMdataAnn!BR$9,$A20,0)))</f>
        <v>1475.4463096689487</v>
      </c>
      <c r="BS20" s="6">
        <f ca="1">IF(ISERROR(CVMdataQly!BS20*(OFFSET(CPdataAnn!BS$9,$A20,0)/OFFSET(CVMdataAnn!BS$9,$A20,0))),"",CVMdataQly!BS20*(OFFSET(CPdataAnn!BS$9,$A20,0)/OFFSET(CVMdataAnn!BS$9,$A20,0)))</f>
        <v>980.31660231660226</v>
      </c>
      <c r="BT20" s="6">
        <f ca="1">IF(ISERROR(CVMdataQly!BT20*(OFFSET(CPdataAnn!BT$9,$A20,0)/OFFSET(CVMdataAnn!BT$9,$A20,0))),"",CVMdataQly!BT20*(OFFSET(CPdataAnn!BT$9,$A20,0)/OFFSET(CVMdataAnn!BT$9,$A20,0)))</f>
        <v>491.96784257259418</v>
      </c>
      <c r="BU20" s="6">
        <f ca="1">IF(ISERROR(CVMdataQly!BU20*(OFFSET(CPdataAnn!BU$9,$A20,0)/OFFSET(CVMdataAnn!BU$9,$A20,0))),"",CVMdataQly!BU20*(OFFSET(CPdataAnn!BU$9,$A20,0)/OFFSET(CVMdataAnn!BU$9,$A20,0)))</f>
        <v>3.3207547169811322</v>
      </c>
      <c r="BV20" s="6">
        <f ca="1">IF(ISERROR(CVMdataQly!BV20*(OFFSET(CPdataAnn!BV$9,$A20,0)/OFFSET(CVMdataAnn!BV$9,$A20,0))),"",CVMdataQly!BV20*(OFFSET(CPdataAnn!BV$9,$A20,0)/OFFSET(CVMdataAnn!BV$9,$A20,0)))</f>
        <v>449.95564253098502</v>
      </c>
      <c r="BW20" s="6">
        <f ca="1">IF(ISERROR(CVMdataQly!BW20*(OFFSET(CPdataAnn!BW$9,$A20,0)/OFFSET(CVMdataAnn!BW$9,$A20,0))),"",CVMdataQly!BW20*(OFFSET(CPdataAnn!BW$9,$A20,0)/OFFSET(CVMdataAnn!BW$9,$A20,0)))</f>
        <v>973.64050507551372</v>
      </c>
      <c r="BX20" s="6">
        <f ca="1">IF(ISERROR(CVMdataQly!BX20*(OFFSET(CPdataAnn!BX$9,$A20,0)/OFFSET(CVMdataAnn!BX$9,$A20,0))),"",CVMdataQly!BX20*(OFFSET(CPdataAnn!BX$9,$A20,0)/OFFSET(CVMdataAnn!BX$9,$A20,0)))</f>
        <v>830.3061091146684</v>
      </c>
      <c r="BY20" s="6">
        <f ca="1">IF(ISERROR(CVMdataQly!BY20*(OFFSET(CPdataAnn!BY$9,$A20,0)/OFFSET(CVMdataAnn!BY$9,$A20,0))),"",CVMdataQly!BY20*(OFFSET(CPdataAnn!BY$9,$A20,0)/OFFSET(CVMdataAnn!BY$9,$A20,0)))</f>
        <v>76.278260869565216</v>
      </c>
      <c r="BZ20" s="6">
        <f ca="1">IF(ISERROR(CVMdataQly!BZ20*(OFFSET(CPdataAnn!BZ$9,$A20,0)/OFFSET(CVMdataAnn!BZ$9,$A20,0))),"",CVMdataQly!BZ20*(OFFSET(CPdataAnn!BZ$9,$A20,0)/OFFSET(CVMdataAnn!BZ$9,$A20,0)))</f>
        <v>67.154696132596683</v>
      </c>
      <c r="CA20" s="6">
        <f ca="1">IF(ISERROR(CVMdataQly!CA20*(OFFSET(CPdataAnn!CA$9,$A20,0)/OFFSET(CVMdataAnn!CA$9,$A20,0))),"",CVMdataQly!CA20*(OFFSET(CPdataAnn!CA$9,$A20,0)/OFFSET(CVMdataAnn!CA$9,$A20,0)))</f>
        <v>395.50119739993158</v>
      </c>
      <c r="CB20" s="6">
        <f ca="1">IF(ISERROR(CVMdataQly!CB20*(OFFSET(CPdataAnn!CB$9,$A20,0)/OFFSET(CVMdataAnn!CB$9,$A20,0))),"",CVMdataQly!CB20*(OFFSET(CPdataAnn!CB$9,$A20,0)/OFFSET(CVMdataAnn!CB$9,$A20,0)))</f>
        <v>294.3186718413109</v>
      </c>
      <c r="CC20" s="6">
        <f ca="1">IF(ISERROR(CVMdataQly!CC20*(OFFSET(CPdataAnn!CC$9,$A20,0)/OFFSET(CVMdataAnn!CC$9,$A20,0))),"",CVMdataQly!CC20*(OFFSET(CPdataAnn!CC$9,$A20,0)/OFFSET(CVMdataAnn!CC$9,$A20,0)))</f>
        <v>37.907692307692308</v>
      </c>
      <c r="CD20" s="6">
        <f ca="1">IF(ISERROR(CVMdataQly!CD20*(OFFSET(CPdataAnn!CD$9,$A20,0)/OFFSET(CVMdataAnn!CD$9,$A20,0))),"",CVMdataQly!CD20*(OFFSET(CPdataAnn!CD$9,$A20,0)/OFFSET(CVMdataAnn!CD$9,$A20,0)))</f>
        <v>256.64053803339516</v>
      </c>
      <c r="CE20" s="6">
        <f ca="1">IF(ISERROR(CVMdataQly!CE20*(OFFSET(CPdataAnn!CE$9,$A20,0)/OFFSET(CVMdataAnn!CE$9,$A20,0))),"",CVMdataQly!CE20*(OFFSET(CPdataAnn!CE$9,$A20,0)/OFFSET(CVMdataAnn!CE$9,$A20,0)))</f>
        <v>600.58661710037177</v>
      </c>
      <c r="CF20" s="6">
        <f ca="1">IF(ISERROR(CVMdataQly!CF20*(OFFSET(CPdataAnn!CF$9,$A20,0)/OFFSET(CVMdataAnn!CF$9,$A20,0))),"",CVMdataQly!CF20*(OFFSET(CPdataAnn!CF$9,$A20,0)/OFFSET(CVMdataAnn!CF$9,$A20,0)))</f>
        <v>365.34487734487732</v>
      </c>
      <c r="CG20" s="6">
        <f ca="1">IF(ISERROR(CVMdataQly!CG20*(OFFSET(CPdataAnn!CG$9,$A20,0)/OFFSET(CVMdataAnn!CG$9,$A20,0))),"",CVMdataQly!CG20*(OFFSET(CPdataAnn!CG$9,$A20,0)/OFFSET(CVMdataAnn!CG$9,$A20,0)))</f>
        <v>235.39618276460379</v>
      </c>
      <c r="CH20" s="6">
        <f ca="1">IF(ISERROR(CVMdataQly!CH20*(OFFSET(CPdataAnn!CH$9,$A20,0)/OFFSET(CVMdataAnn!CH$9,$A20,0))),"",CVMdataQly!CH20*(OFFSET(CPdataAnn!CH$9,$A20,0)/OFFSET(CVMdataAnn!CH$9,$A20,0)))</f>
        <v>797.59113883213251</v>
      </c>
      <c r="CI20" s="6">
        <f ca="1">IF(ISERROR(CVMdataQly!CI20*(OFFSET(CPdataAnn!CI$9,$A20,0)/OFFSET(CVMdataAnn!CI$9,$A20,0))),"",CVMdataQly!CI20*(OFFSET(CPdataAnn!CI$9,$A20,0)/OFFSET(CVMdataAnn!CI$9,$A20,0)))</f>
        <v>409.43434918826546</v>
      </c>
      <c r="CJ20" s="6">
        <f ca="1">IF(ISERROR(CVMdataQly!CJ20*(OFFSET(CPdataAnn!CJ$9,$A20,0)/OFFSET(CVMdataAnn!CJ$9,$A20,0))),"",CVMdataQly!CJ20*(OFFSET(CPdataAnn!CJ$9,$A20,0)/OFFSET(CVMdataAnn!CJ$9,$A20,0)))</f>
        <v>228.9376231122784</v>
      </c>
      <c r="CK20" s="6">
        <f ca="1">IF(ISERROR(CVMdataQly!CK20*(OFFSET(CPdataAnn!CK$9,$A20,0)/OFFSET(CVMdataAnn!CK$9,$A20,0))),"",CVMdataQly!CK20*(OFFSET(CPdataAnn!CK$9,$A20,0)/OFFSET(CVMdataAnn!CK$9,$A20,0)))</f>
        <v>36.128813559322033</v>
      </c>
      <c r="CL20" s="6">
        <f ca="1">IF(ISERROR(CVMdataQly!CL20*(OFFSET(CPdataAnn!CL$9,$A20,0)/OFFSET(CVMdataAnn!CL$9,$A20,0))),"",CVMdataQly!CL20*(OFFSET(CPdataAnn!CL$9,$A20,0)/OFFSET(CVMdataAnn!CL$9,$A20,0)))</f>
        <v>143.89015769439911</v>
      </c>
      <c r="CM20" s="6">
        <f ca="1">IF(ISERROR(CVMdataQly!CM20*(OFFSET(CPdataAnn!CM$9,$A20,0)/OFFSET(CVMdataAnn!CM$9,$A20,0))),"",CVMdataQly!CM20*(OFFSET(CPdataAnn!CM$9,$A20,0)/OFFSET(CVMdataAnn!CM$9,$A20,0)))</f>
        <v>250.68803016022619</v>
      </c>
      <c r="CN20" s="6">
        <f ca="1">IF(ISERROR(CVMdataQly!CN20*(OFFSET(CPdataAnn!CN$9,$A20,0)/OFFSET(CVMdataAnn!CN$9,$A20,0))),"",CVMdataQly!CN20*(OFFSET(CPdataAnn!CN$9,$A20,0)/OFFSET(CVMdataAnn!CN$9,$A20,0)))</f>
        <v>94.378523489932888</v>
      </c>
      <c r="CO20" s="6">
        <f ca="1">IF(ISERROR(CVMdataQly!CO20*(OFFSET(CPdataAnn!CO$9,$A20,0)/OFFSET(CVMdataAnn!CO$9,$A20,0))),"",CVMdataQly!CO20*(OFFSET(CPdataAnn!CO$9,$A20,0)/OFFSET(CVMdataAnn!CO$9,$A20,0)))</f>
        <v>127.33908839779005</v>
      </c>
      <c r="CP20" s="6">
        <f ca="1">IF(ISERROR(CVMdataQly!CP20*(OFFSET(CPdataAnn!CP$9,$A20,0)/OFFSET(CVMdataAnn!CP$9,$A20,0))),"",CVMdataQly!CP20*(OFFSET(CPdataAnn!CP$9,$A20,0)/OFFSET(CVMdataAnn!CP$9,$A20,0)))</f>
        <v>28.782747603833869</v>
      </c>
      <c r="CQ20" s="6">
        <f ca="1">IF(ISERROR(CVMdataQly!CQ20*(OFFSET(CPdataAnn!CQ$9,$A20,0)/OFFSET(CVMdataAnn!CQ$9,$A20,0))),"",CVMdataQly!CQ20*(OFFSET(CPdataAnn!CQ$9,$A20,0)/OFFSET(CVMdataAnn!CQ$9,$A20,0)))</f>
        <v>137.64388696655132</v>
      </c>
      <c r="CR20" s="6">
        <f ca="1">IF(ISERROR(CVMdataQly!CR20*(OFFSET(CPdataAnn!CR$9,$A20,0)/OFFSET(CVMdataAnn!CR$9,$A20,0))),"",CVMdataQly!CR20*(OFFSET(CPdataAnn!CR$9,$A20,0)/OFFSET(CVMdataAnn!CR$9,$A20,0)))</f>
        <v>9976.4270327849445</v>
      </c>
      <c r="CS20" s="6">
        <f ca="1">IF(ISERROR(CVMdataQly!CS20*(OFFSET(CPdataAnn!CS$9,$A20,0)/OFFSET(CVMdataAnn!CS$9,$A20,0))),"",CVMdataQly!CS20*(OFFSET(CPdataAnn!CS$9,$A20,0)/OFFSET(CVMdataAnn!CS$9,$A20,0)))</f>
        <v>4039.6867219263131</v>
      </c>
      <c r="CT20" s="6">
        <f ca="1">IF(ISERROR(CVMdataQly!CT20*(OFFSET(CPdataAnn!CT$9,$A20,0)/OFFSET(CVMdataAnn!CT$9,$A20,0))),"",CVMdataQly!CT20*(OFFSET(CPdataAnn!CT$9,$A20,0)/OFFSET(CVMdataAnn!CT$9,$A20,0)))</f>
        <v>3955.1286307053942</v>
      </c>
      <c r="CU20" s="6">
        <f ca="1">IF(ISERROR(CVMdataQly!CU20*(OFFSET(CPdataAnn!CU$9,$A20,0)/OFFSET(CVMdataAnn!CU$9,$A20,0))),"",CVMdataQly!CU20*(OFFSET(CPdataAnn!CU$9,$A20,0)/OFFSET(CVMdataAnn!CU$9,$A20,0)))</f>
        <v>33.07234042553192</v>
      </c>
      <c r="CV20" s="6">
        <f ca="1">IF(ISERROR(CVMdataQly!CV20*(OFFSET(CPdataAnn!CV$9,$A20,0)/OFFSET(CVMdataAnn!CV$9,$A20,0))),"",CVMdataQly!CV20*(OFFSET(CPdataAnn!CV$9,$A20,0)/OFFSET(CVMdataAnn!CV$9,$A20,0)))</f>
        <v>51.237113402061858</v>
      </c>
      <c r="CW20" s="6">
        <f ca="1">IF(ISERROR(CVMdataQly!CW20*(OFFSET(CPdataAnn!CW$9,$A20,0)/OFFSET(CVMdataAnn!CW$9,$A20,0))),"",CVMdataQly!CW20*(OFFSET(CPdataAnn!CW$9,$A20,0)/OFFSET(CVMdataAnn!CW$9,$A20,0)))</f>
        <v>3544.3323458224418</v>
      </c>
      <c r="CX20" s="6">
        <f ca="1">IF(ISERROR(CVMdataQly!CX20*(OFFSET(CPdataAnn!CX$9,$A20,0)/OFFSET(CVMdataAnn!CX$9,$A20,0))),"",CVMdataQly!CX20*(OFFSET(CPdataAnn!CX$9,$A20,0)/OFFSET(CVMdataAnn!CX$9,$A20,0)))</f>
        <v>361.31782945736433</v>
      </c>
      <c r="CY20" s="6">
        <f ca="1">IF(ISERROR(CVMdataQly!CY20*(OFFSET(CPdataAnn!CY$9,$A20,0)/OFFSET(CVMdataAnn!CY$9,$A20,0))),"",CVMdataQly!CY20*(OFFSET(CPdataAnn!CY$9,$A20,0)/OFFSET(CVMdataAnn!CY$9,$A20,0)))</f>
        <v>1968.7180402336144</v>
      </c>
      <c r="CZ20" s="6">
        <f ca="1">IF(ISERROR(CVMdataQly!CZ20*(OFFSET(CPdataAnn!CZ$9,$A20,0)/OFFSET(CVMdataAnn!CZ$9,$A20,0))),"",CVMdataQly!CZ20*(OFFSET(CPdataAnn!CZ$9,$A20,0)/OFFSET(CVMdataAnn!CZ$9,$A20,0)))</f>
        <v>922.7631904369332</v>
      </c>
      <c r="DA20" s="6">
        <f ca="1">IF(ISERROR(CVMdataQly!DA20*(OFFSET(CPdataAnn!DA$9,$A20,0)/OFFSET(CVMdataAnn!DA$9,$A20,0))),"",CVMdataQly!DA20*(OFFSET(CPdataAnn!DA$9,$A20,0)/OFFSET(CVMdataAnn!DA$9,$A20,0)))</f>
        <v>291.57436041608099</v>
      </c>
      <c r="DB20" s="6">
        <f ca="1">IF(ISERROR(CVMdataQly!DB20*(OFFSET(CPdataAnn!DB$9,$A20,0)/OFFSET(CVMdataAnn!DB$9,$A20,0))),"",CVMdataQly!DB20*(OFFSET(CPdataAnn!DB$9,$A20,0)/OFFSET(CVMdataAnn!DB$9,$A20,0)))</f>
        <v>2392.6294906166218</v>
      </c>
      <c r="DC20" s="6">
        <f ca="1">IF(ISERROR(CVMdataQly!DC20*(OFFSET(CPdataAnn!DC$9,$A20,0)/OFFSET(CVMdataAnn!DC$9,$A20,0))),"",CVMdataQly!DC20*(OFFSET(CPdataAnn!DC$9,$A20,0)/OFFSET(CVMdataAnn!DC$9,$A20,0)))</f>
        <v>456.98003194888179</v>
      </c>
      <c r="DD20" s="6">
        <f ca="1">IF(ISERROR(CVMdataQly!DD20*(OFFSET(CPdataAnn!DD$9,$A20,0)/OFFSET(CVMdataAnn!DD$9,$A20,0))),"",CVMdataQly!DD20*(OFFSET(CPdataAnn!DD$9,$A20,0)/OFFSET(CVMdataAnn!DD$9,$A20,0)))</f>
        <v>735.28357037763612</v>
      </c>
      <c r="DE20" s="6">
        <f ca="1">IF(ISERROR(CVMdataQly!DE20*(OFFSET(CPdataAnn!DE$9,$A20,0)/OFFSET(CVMdataAnn!DE$9,$A20,0))),"",CVMdataQly!DE20*(OFFSET(CPdataAnn!DE$9,$A20,0)/OFFSET(CVMdataAnn!DE$9,$A20,0)))</f>
        <v>974.6332138590202</v>
      </c>
      <c r="DF20" s="6">
        <f ca="1">IF(ISERROR(CVMdataQly!DF20*(OFFSET(CPdataAnn!DF$9,$A20,0)/OFFSET(CVMdataAnn!DF$9,$A20,0))),"",CVMdataQly!DF20*(OFFSET(CPdataAnn!DF$9,$A20,0)/OFFSET(CVMdataAnn!DF$9,$A20,0)))</f>
        <v>155.6893203883495</v>
      </c>
      <c r="DG20" s="6">
        <f ca="1">IF(ISERROR(CVMdataQly!DG20*(OFFSET(CPdataAnn!DG$9,$A20,0)/OFFSET(CVMdataAnn!DG$9,$A20,0))),"",CVMdataQly!DG20*(OFFSET(CPdataAnn!DG$9,$A20,0)/OFFSET(CVMdataAnn!DG$9,$A20,0)))</f>
        <v>69.726775956284158</v>
      </c>
      <c r="DH20" s="6">
        <f ca="1">IF(ISERROR(CVMdataQly!DH20*(OFFSET(CPdataAnn!DH$9,$A20,0)/OFFSET(CVMdataAnn!DH$9,$A20,0))),"",CVMdataQly!DH20*(OFFSET(CPdataAnn!DH$9,$A20,0)/OFFSET(CVMdataAnn!DH$9,$A20,0)))</f>
        <v>1296.8335897999559</v>
      </c>
      <c r="DI20" s="6">
        <f ca="1">IF(ISERROR(CVMdataQly!DI20*(OFFSET(CPdataAnn!DI$9,$A20,0)/OFFSET(CVMdataAnn!DI$9,$A20,0))),"",CVMdataQly!DI20*(OFFSET(CPdataAnn!DI$9,$A20,0)/OFFSET(CVMdataAnn!DI$9,$A20,0)))</f>
        <v>143.10259365994236</v>
      </c>
      <c r="DJ20" s="6">
        <f ca="1">IF(ISERROR(CVMdataQly!DJ20*(OFFSET(CPdataAnn!DJ$9,$A20,0)/OFFSET(CVMdataAnn!DJ$9,$A20,0))),"",CVMdataQly!DJ20*(OFFSET(CPdataAnn!DJ$9,$A20,0)/OFFSET(CVMdataAnn!DJ$9,$A20,0)))</f>
        <v>35.096774193548384</v>
      </c>
      <c r="DK20" s="6">
        <f ca="1">IF(ISERROR(CVMdataQly!DK20*(OFFSET(CPdataAnn!DK$9,$A20,0)/OFFSET(CVMdataAnn!DK$9,$A20,0))),"",CVMdataQly!DK20*(OFFSET(CPdataAnn!DK$9,$A20,0)/OFFSET(CVMdataAnn!DK$9,$A20,0)))</f>
        <v>1119.0332623736031</v>
      </c>
      <c r="DL20" s="6">
        <f ca="1">IF(ISERROR(CVMdataQly!DL20*(OFFSET(CPdataAnn!DL$9,$A20,0)/OFFSET(CVMdataAnn!DL$9,$A20,0))),"",CVMdataQly!DL20*(OFFSET(CPdataAnn!DL$9,$A20,0)/OFFSET(CVMdataAnn!DL$9,$A20,0)))</f>
        <v>6399.4310589188099</v>
      </c>
      <c r="DM20" s="6">
        <f ca="1">IF(ISERROR(CVMdataQly!DM20*(OFFSET(CPdataAnn!DM$9,$A20,0)/OFFSET(CVMdataAnn!DM$9,$A20,0))),"",CVMdataQly!DM20*(OFFSET(CPdataAnn!DM$9,$A20,0)/OFFSET(CVMdataAnn!DM$9,$A20,0)))</f>
        <v>1474.8611544461778</v>
      </c>
      <c r="DN20" s="6">
        <f ca="1">IF(ISERROR(CVMdataQly!DN20*(OFFSET(CPdataAnn!DN$9,$A20,0)/OFFSET(CVMdataAnn!DN$9,$A20,0))),"",CVMdataQly!DN20*(OFFSET(CPdataAnn!DN$9,$A20,0)/OFFSET(CVMdataAnn!DN$9,$A20,0)))</f>
        <v>484.32203389830511</v>
      </c>
      <c r="DO20" s="6">
        <f ca="1">IF(ISERROR(CVMdataQly!DO20*(OFFSET(CPdataAnn!DO$9,$A20,0)/OFFSET(CVMdataAnn!DO$9,$A20,0))),"",CVMdataQly!DO20*(OFFSET(CPdataAnn!DO$9,$A20,0)/OFFSET(CVMdataAnn!DO$9,$A20,0)))</f>
        <v>147.46666666666667</v>
      </c>
      <c r="DP20" s="6">
        <f ca="1">IF(ISERROR(CVMdataQly!DP20*(OFFSET(CPdataAnn!DP$9,$A20,0)/OFFSET(CVMdataAnn!DP$9,$A20,0))),"",CVMdataQly!DP20*(OFFSET(CPdataAnn!DP$9,$A20,0)/OFFSET(CVMdataAnn!DP$9,$A20,0)))</f>
        <v>440.8</v>
      </c>
      <c r="DQ20" s="6">
        <f ca="1">IF(ISERROR(CVMdataQly!DQ20*(OFFSET(CPdataAnn!DQ$9,$A20,0)/OFFSET(CVMdataAnn!DQ$9,$A20,0))),"",CVMdataQly!DQ20*(OFFSET(CPdataAnn!DQ$9,$A20,0)/OFFSET(CVMdataAnn!DQ$9,$A20,0)))</f>
        <v>374.01459227467814</v>
      </c>
      <c r="DR20" s="6">
        <f ca="1">IF(ISERROR(CVMdataQly!DR20*(OFFSET(CPdataAnn!DR$9,$A20,0)/OFFSET(CVMdataAnn!DR$9,$A20,0))),"",CVMdataQly!DR20*(OFFSET(CPdataAnn!DR$9,$A20,0)/OFFSET(CVMdataAnn!DR$9,$A20,0)))</f>
        <v>31.904761904761902</v>
      </c>
      <c r="DS20" s="6">
        <f ca="1">IF(ISERROR(CVMdataQly!DS20*(OFFSET(CPdataAnn!DS$9,$A20,0)/OFFSET(CVMdataAnn!DS$9,$A20,0))),"",CVMdataQly!DS20*(OFFSET(CPdataAnn!DS$9,$A20,0)/OFFSET(CVMdataAnn!DS$9,$A20,0)))</f>
        <v>251.02860286028604</v>
      </c>
      <c r="DT20" s="6">
        <f ca="1">IF(ISERROR(CVMdataQly!DT20*(OFFSET(CPdataAnn!DT$9,$A20,0)/OFFSET(CVMdataAnn!DT$9,$A20,0))),"",CVMdataQly!DT20*(OFFSET(CPdataAnn!DT$9,$A20,0)/OFFSET(CVMdataAnn!DT$9,$A20,0)))</f>
        <v>220.53748326639894</v>
      </c>
      <c r="DU20" s="6">
        <f ca="1">IF(ISERROR(CVMdataQly!DU20*(OFFSET(CPdataAnn!DU$9,$A20,0)/OFFSET(CVMdataAnn!DU$9,$A20,0))),"",CVMdataQly!DU20*(OFFSET(CPdataAnn!DU$9,$A20,0)/OFFSET(CVMdataAnn!DU$9,$A20,0)))</f>
        <v>26.920634920634921</v>
      </c>
      <c r="DV20" s="6">
        <f ca="1">IF(ISERROR(CVMdataQly!DV20*(OFFSET(CPdataAnn!DV$9,$A20,0)/OFFSET(CVMdataAnn!DV$9,$A20,0))),"",CVMdataQly!DV20*(OFFSET(CPdataAnn!DV$9,$A20,0)/OFFSET(CVMdataAnn!DV$9,$A20,0)))</f>
        <v>3.6</v>
      </c>
      <c r="DW20" s="6">
        <f ca="1">IF(ISERROR(CVMdataQly!DW20*(OFFSET(CPdataAnn!DW$9,$A20,0)/OFFSET(CVMdataAnn!DW$9,$A20,0))),"",CVMdataQly!DW20*(OFFSET(CPdataAnn!DW$9,$A20,0)/OFFSET(CVMdataAnn!DW$9,$A20,0)))</f>
        <v>1537.990480879698</v>
      </c>
      <c r="DX20" s="6">
        <f ca="1">IF(ISERROR(CVMdataQly!DX20*(OFFSET(CPdataAnn!DX$9,$A20,0)/OFFSET(CVMdataAnn!DX$9,$A20,0))),"",CVMdataQly!DX20*(OFFSET(CPdataAnn!DX$9,$A20,0)/OFFSET(CVMdataAnn!DX$9,$A20,0)))</f>
        <v>622.75424354243535</v>
      </c>
      <c r="DY20" s="6">
        <f ca="1">IF(ISERROR(CVMdataQly!DY20*(OFFSET(CPdataAnn!DY$9,$A20,0)/OFFSET(CVMdataAnn!DY$9,$A20,0))),"",CVMdataQly!DY20*(OFFSET(CPdataAnn!DY$9,$A20,0)/OFFSET(CVMdataAnn!DY$9,$A20,0)))</f>
        <v>198.34519104084322</v>
      </c>
      <c r="DZ20" s="6">
        <f ca="1">IF(ISERROR(CVMdataQly!DZ20*(OFFSET(CPdataAnn!DZ$9,$A20,0)/OFFSET(CVMdataAnn!DZ$9,$A20,0))),"",CVMdataQly!DZ20*(OFFSET(CPdataAnn!DZ$9,$A20,0)/OFFSET(CVMdataAnn!DZ$9,$A20,0)))</f>
        <v>293.15730337078656</v>
      </c>
      <c r="EA20" s="6">
        <f ca="1">IF(ISERROR(CVMdataQly!EA20*(OFFSET(CPdataAnn!EA$9,$A20,0)/OFFSET(CVMdataAnn!EA$9,$A20,0))),"",CVMdataQly!EA20*(OFFSET(CPdataAnn!EA$9,$A20,0)/OFFSET(CVMdataAnn!EA$9,$A20,0)))</f>
        <v>267.05220883534139</v>
      </c>
      <c r="EB20" s="6">
        <f ca="1">IF(ISERROR(CVMdataQly!EB20*(OFFSET(CPdataAnn!EB$9,$A20,0)/OFFSET(CVMdataAnn!EB$9,$A20,0))),"",CVMdataQly!EB20*(OFFSET(CPdataAnn!EB$9,$A20,0)/OFFSET(CVMdataAnn!EB$9,$A20,0)))</f>
        <v>157.18194254445964</v>
      </c>
      <c r="EC20" s="6">
        <f ca="1">IF(ISERROR(CVMdataQly!EC20*(OFFSET(CPdataAnn!EC$9,$A20,0)/OFFSET(CVMdataAnn!EC$9,$A20,0))),"",CVMdataQly!EC20*(OFFSET(CPdataAnn!EC$9,$A20,0)/OFFSET(CVMdataAnn!EC$9,$A20,0)))</f>
        <v>1964.2495092600495</v>
      </c>
      <c r="ED20" s="6">
        <f ca="1">IF(ISERROR(CVMdataQly!ED20*(OFFSET(CPdataAnn!ED$9,$A20,0)/OFFSET(CVMdataAnn!ED$9,$A20,0))),"",CVMdataQly!ED20*(OFFSET(CPdataAnn!ED$9,$A20,0)/OFFSET(CVMdataAnn!ED$9,$A20,0)))</f>
        <v>390.80033604032485</v>
      </c>
      <c r="EE20" s="6">
        <f ca="1">IF(ISERROR(CVMdataQly!EE20*(OFFSET(CPdataAnn!EE$9,$A20,0)/OFFSET(CVMdataAnn!EE$9,$A20,0))),"",CVMdataQly!EE20*(OFFSET(CPdataAnn!EE$9,$A20,0)/OFFSET(CVMdataAnn!EE$9,$A20,0)))</f>
        <v>992.19355193661977</v>
      </c>
      <c r="EF20" s="6">
        <f ca="1">IF(ISERROR(CVMdataQly!EF20*(OFFSET(CPdataAnn!EF$9,$A20,0)/OFFSET(CVMdataAnn!EF$9,$A20,0))),"",CVMdataQly!EF20*(OFFSET(CPdataAnn!EF$9,$A20,0)/OFFSET(CVMdataAnn!EF$9,$A20,0)))</f>
        <v>580.84011739185905</v>
      </c>
      <c r="EG20" s="6">
        <f ca="1">IF(ISERROR(CVMdataQly!EG20*(OFFSET(CPdataAnn!EG$9,$A20,0)/OFFSET(CVMdataAnn!EG$9,$A20,0))),"",CVMdataQly!EG20*(OFFSET(CPdataAnn!EG$9,$A20,0)/OFFSET(CVMdataAnn!EG$9,$A20,0)))</f>
        <v>1168.2144617912902</v>
      </c>
      <c r="EH20" s="6">
        <f ca="1">IF(ISERROR(CVMdataQly!EH20*(OFFSET(CPdataAnn!EH$9,$A20,0)/OFFSET(CVMdataAnn!EH$9,$A20,0))),"",CVMdataQly!EH20*(OFFSET(CPdataAnn!EH$9,$A20,0)/OFFSET(CVMdataAnn!EH$9,$A20,0)))</f>
        <v>247.17123287671234</v>
      </c>
      <c r="EI20" s="6">
        <f ca="1">IF(ISERROR(CVMdataQly!EI20*(OFFSET(CPdataAnn!EI$9,$A20,0)/OFFSET(CVMdataAnn!EI$9,$A20,0))),"",CVMdataQly!EI20*(OFFSET(CPdataAnn!EI$9,$A20,0)/OFFSET(CVMdataAnn!EI$9,$A20,0)))</f>
        <v>654.50960369559937</v>
      </c>
      <c r="EJ20" s="6">
        <f ca="1">IF(ISERROR(CVMdataQly!EJ20*(OFFSET(CPdataAnn!EJ$9,$A20,0)/OFFSET(CVMdataAnn!EJ$9,$A20,0))),"",CVMdataQly!EJ20*(OFFSET(CPdataAnn!EJ$9,$A20,0)/OFFSET(CVMdataAnn!EJ$9,$A20,0)))</f>
        <v>77.804878048780495</v>
      </c>
      <c r="EK20" s="6">
        <f ca="1">IF(ISERROR(CVMdataQly!EK20*(OFFSET(CPdataAnn!EK$9,$A20,0)/OFFSET(CVMdataAnn!EK$9,$A20,0))),"",CVMdataQly!EK20*(OFFSET(CPdataAnn!EK$9,$A20,0)/OFFSET(CVMdataAnn!EK$9,$A20,0)))</f>
        <v>189.0306957708049</v>
      </c>
      <c r="EL20" s="6" t="str">
        <f ca="1">IF(ISERROR(CVMdataQly!EL20*(OFFSET(CPdataAnn!EL$9,$A20,0)/OFFSET(CVMdataAnn!EL$9,$A20,0))),"",CVMdataQly!EL20*(OFFSET(CPdataAnn!EL$9,$A20,0)/OFFSET(CVMdataAnn!EL$9,$A20,0)))</f>
        <v/>
      </c>
      <c r="EM20" s="6">
        <f ca="1">IF(ISERROR(CVMdataQly!EM20*(OFFSET(CPdataAnn!EM$9,$A20,0)/OFFSET(CVMdataAnn!EM$9,$A20,0))),"",CVMdataQly!EM20*(OFFSET(CPdataAnn!EM$9,$A20,0)/OFFSET(CVMdataAnn!EM$9,$A20,0)))</f>
        <v>486.50713907985192</v>
      </c>
      <c r="EN20" s="6">
        <f ca="1">IF(ISERROR(CVMdataQly!EN20*(OFFSET(CPdataAnn!EN$9,$A20,0)/OFFSET(CVMdataAnn!EN$9,$A20,0))),"",CVMdataQly!EN20*(OFFSET(CPdataAnn!EN$9,$A20,0)/OFFSET(CVMdataAnn!EN$9,$A20,0)))</f>
        <v>6698.8050091749028</v>
      </c>
      <c r="EO20" s="6">
        <f ca="1">IF(ISERROR(CVMdataQly!EO20*(OFFSET(CPdataAnn!EO$9,$A20,0)/OFFSET(CVMdataAnn!EO$9,$A20,0))),"",CVMdataQly!EO20*(OFFSET(CPdataAnn!EO$9,$A20,0)/OFFSET(CVMdataAnn!EO$9,$A20,0)))</f>
        <v>5642.4414558109183</v>
      </c>
      <c r="EP20" s="6">
        <f ca="1">IF(ISERROR(CVMdataQly!EP20*(OFFSET(CPdataAnn!EP$9,$A20,0)/OFFSET(CVMdataAnn!EP$9,$A20,0))),"",CVMdataQly!EP20*(OFFSET(CPdataAnn!EP$9,$A20,0)/OFFSET(CVMdataAnn!EP$9,$A20,0)))</f>
        <v>5159.7463246344241</v>
      </c>
      <c r="EQ20" s="6">
        <f ca="1">IF(ISERROR(CVMdataQly!EQ20*(OFFSET(CPdataAnn!EQ$9,$A20,0)/OFFSET(CVMdataAnn!EQ$9,$A20,0))),"",CVMdataQly!EQ20*(OFFSET(CPdataAnn!EQ$9,$A20,0)/OFFSET(CVMdataAnn!EQ$9,$A20,0)))</f>
        <v>482.64362469927823</v>
      </c>
      <c r="ER20" s="6">
        <f ca="1">IF(ISERROR(CVMdataQly!ER20*(OFFSET(CPdataAnn!ER$9,$A20,0)/OFFSET(CVMdataAnn!ER$9,$A20,0))),"",CVMdataQly!ER20*(OFFSET(CPdataAnn!ER$9,$A20,0)/OFFSET(CVMdataAnn!ER$9,$A20,0)))</f>
        <v>1055.6132116852355</v>
      </c>
      <c r="ES20" s="6">
        <f ca="1">IF(ISERROR(CVMdataQly!ES20*(OFFSET(CPdataAnn!ES$9,$A20,0)/OFFSET(CVMdataAnn!ES$9,$A20,0))),"",CVMdataQly!ES20*(OFFSET(CPdataAnn!ES$9,$A20,0)/OFFSET(CVMdataAnn!ES$9,$A20,0)))</f>
        <v>8717.2062799296837</v>
      </c>
      <c r="ET20" s="6">
        <f ca="1">IF(ISERROR(CVMdataQly!ET20*(OFFSET(CPdataAnn!ET$9,$A20,0)/OFFSET(CVMdataAnn!ET$9,$A20,0))),"",CVMdataQly!ET20*(OFFSET(CPdataAnn!ET$9,$A20,0)/OFFSET(CVMdataAnn!ET$9,$A20,0)))</f>
        <v>1390.3262829789603</v>
      </c>
      <c r="EU20" s="6">
        <f ca="1">IF(ISERROR(CVMdataQly!EU20*(OFFSET(CPdataAnn!EU$9,$A20,0)/OFFSET(CVMdataAnn!EU$9,$A20,0))),"",CVMdataQly!EU20*(OFFSET(CPdataAnn!EU$9,$A20,0)/OFFSET(CVMdataAnn!EU$9,$A20,0)))</f>
        <v>457.28892889288932</v>
      </c>
      <c r="EV20" s="6">
        <f ca="1">IF(ISERROR(CVMdataQly!EV20*(OFFSET(CPdataAnn!EV$9,$A20,0)/OFFSET(CVMdataAnn!EV$9,$A20,0))),"",CVMdataQly!EV20*(OFFSET(CPdataAnn!EV$9,$A20,0)/OFFSET(CVMdataAnn!EV$9,$A20,0)))</f>
        <v>78.702842377260978</v>
      </c>
      <c r="EW20" s="6">
        <f ca="1">IF(ISERROR(CVMdataQly!EW20*(OFFSET(CPdataAnn!EW$9,$A20,0)/OFFSET(CVMdataAnn!EW$9,$A20,0))),"",CVMdataQly!EW20*(OFFSET(CPdataAnn!EW$9,$A20,0)/OFFSET(CVMdataAnn!EW$9,$A20,0)))</f>
        <v>853.52743823146943</v>
      </c>
      <c r="EX20" s="6">
        <f ca="1">IF(ISERROR(CVMdataQly!EX20*(OFFSET(CPdataAnn!EX$9,$A20,0)/OFFSET(CVMdataAnn!EX$9,$A20,0))),"",CVMdataQly!EX20*(OFFSET(CPdataAnn!EX$9,$A20,0)/OFFSET(CVMdataAnn!EX$9,$A20,0)))</f>
        <v>303.91498559077814</v>
      </c>
      <c r="EY20" s="6">
        <f ca="1">IF(ISERROR(CVMdataQly!EY20*(OFFSET(CPdataAnn!EY$9,$A20,0)/OFFSET(CVMdataAnn!EY$9,$A20,0))),"",CVMdataQly!EY20*(OFFSET(CPdataAnn!EY$9,$A20,0)/OFFSET(CVMdataAnn!EY$9,$A20,0)))</f>
        <v>689.68022657054576</v>
      </c>
      <c r="EZ20" s="6">
        <f ca="1">IF(ISERROR(CVMdataQly!EZ20*(OFFSET(CPdataAnn!EZ$9,$A20,0)/OFFSET(CVMdataAnn!EZ$9,$A20,0))),"",CVMdataQly!EZ20*(OFFSET(CPdataAnn!EZ$9,$A20,0)/OFFSET(CVMdataAnn!EZ$9,$A20,0)))</f>
        <v>517.99742400824312</v>
      </c>
      <c r="FA20" s="6">
        <f ca="1">IF(ISERROR(CVMdataQly!FA20*(OFFSET(CPdataAnn!FA$9,$A20,0)/OFFSET(CVMdataAnn!FA$9,$A20,0))),"",CVMdataQly!FA20*(OFFSET(CPdataAnn!FA$9,$A20,0)/OFFSET(CVMdataAnn!FA$9,$A20,0)))</f>
        <v>170.91205211726384</v>
      </c>
      <c r="FB20" s="6">
        <f ca="1">IF(ISERROR(CVMdataQly!FB20*(OFFSET(CPdataAnn!FB$9,$A20,0)/OFFSET(CVMdataAnn!FB$9,$A20,0))),"",CVMdataQly!FB20*(OFFSET(CPdataAnn!FB$9,$A20,0)/OFFSET(CVMdataAnn!FB$9,$A20,0)))</f>
        <v>1093.1594167679223</v>
      </c>
      <c r="FC20" s="6">
        <f ca="1">IF(ISERROR(CVMdataQly!FC20*(OFFSET(CPdataAnn!FC$9,$A20,0)/OFFSET(CVMdataAnn!FC$9,$A20,0))),"",CVMdataQly!FC20*(OFFSET(CPdataAnn!FC$9,$A20,0)/OFFSET(CVMdataAnn!FC$9,$A20,0)))</f>
        <v>1691.8119387216059</v>
      </c>
      <c r="FD20" s="6">
        <f ca="1">IF(ISERROR(CVMdataQly!FD20*(OFFSET(CPdataAnn!FD$9,$A20,0)/OFFSET(CVMdataAnn!FD$9,$A20,0))),"",CVMdataQly!FD20*(OFFSET(CPdataAnn!FD$9,$A20,0)/OFFSET(CVMdataAnn!FD$9,$A20,0)))</f>
        <v>1241.8459603898145</v>
      </c>
      <c r="FE20" s="6">
        <f ca="1">IF(ISERROR(CVMdataQly!FE20*(OFFSET(CPdataAnn!FE$9,$A20,0)/OFFSET(CVMdataAnn!FE$9,$A20,0))),"",CVMdataQly!FE20*(OFFSET(CPdataAnn!FE$9,$A20,0)/OFFSET(CVMdataAnn!FE$9,$A20,0)))</f>
        <v>213.07174887892376</v>
      </c>
      <c r="FF20" s="6">
        <f ca="1">IF(ISERROR(CVMdataQly!FF20*(OFFSET(CPdataAnn!FF$9,$A20,0)/OFFSET(CVMdataAnn!FF$9,$A20,0))),"",CVMdataQly!FF20*(OFFSET(CPdataAnn!FF$9,$A20,0)/OFFSET(CVMdataAnn!FF$9,$A20,0)))</f>
        <v>94.269784172661858</v>
      </c>
      <c r="FG20" s="6">
        <f ca="1">IF(ISERROR(CVMdataQly!FG20*(OFFSET(CPdataAnn!FG$9,$A20,0)/OFFSET(CVMdataAnn!FG$9,$A20,0))),"",CVMdataQly!FG20*(OFFSET(CPdataAnn!FG$9,$A20,0)/OFFSET(CVMdataAnn!FG$9,$A20,0)))</f>
        <v>120.10870835768556</v>
      </c>
      <c r="FH20" s="6" t="str">
        <f ca="1">IF(ISERROR(CVMdataQly!FH20*(OFFSET(CPdataAnn!FH$9,$A20,0)/OFFSET(CVMdataAnn!FH$9,$A20,0))),"",CVMdataQly!FH20*(OFFSET(CPdataAnn!FH$9,$A20,0)/OFFSET(CVMdataAnn!FH$9,$A20,0)))</f>
        <v/>
      </c>
      <c r="FI20" s="6">
        <f ca="1">IF(ISERROR(CVMdataQly!FI20*(OFFSET(CPdataAnn!FI$9,$A20,0)/OFFSET(CVMdataAnn!FI$9,$A20,0))),"",CVMdataQly!FI20*(OFFSET(CPdataAnn!FI$9,$A20,0)/OFFSET(CVMdataAnn!FI$9,$A20,0)))</f>
        <v>2587.4002665482008</v>
      </c>
      <c r="FJ20" s="6">
        <f ca="1">IF(ISERROR(CVMdataQly!FJ20*(OFFSET(CPdataAnn!FJ$9,$A20,0)/OFFSET(CVMdataAnn!FJ$9,$A20,0))),"",CVMdataQly!FJ20*(OFFSET(CPdataAnn!FJ$9,$A20,0)/OFFSET(CVMdataAnn!FJ$9,$A20,0)))</f>
        <v>1357.9664852477799</v>
      </c>
      <c r="FK20" s="6">
        <f ca="1">IF(ISERROR(CVMdataQly!FK20*(OFFSET(CPdataAnn!FK$9,$A20,0)/OFFSET(CVMdataAnn!FK$9,$A20,0))),"",CVMdataQly!FK20*(OFFSET(CPdataAnn!FK$9,$A20,0)/OFFSET(CVMdataAnn!FK$9,$A20,0)))</f>
        <v>1228.6914954885776</v>
      </c>
      <c r="FL20" s="6">
        <f ca="1">IF(ISERROR(CVMdataQly!FL20*(OFFSET(CPdataAnn!FL$9,$A20,0)/OFFSET(CVMdataAnn!FL$9,$A20,0))),"",CVMdataQly!FL20*(OFFSET(CPdataAnn!FL$9,$A20,0)/OFFSET(CVMdataAnn!FL$9,$A20,0)))</f>
        <v>963.54753173483778</v>
      </c>
    </row>
    <row r="21" spans="1:168" x14ac:dyDescent="0.25">
      <c r="A21" s="6">
        <f t="shared" si="0"/>
        <v>3</v>
      </c>
      <c r="B21" s="1">
        <v>32112</v>
      </c>
      <c r="C21" s="6">
        <f ca="1">IF(ISERROR(CVMdataQly!C21*(OFFSET(CPdataAnn!C$9,$A21,0)/OFFSET(CVMdataAnn!C$9,$A21,0))),"",CVMdataQly!C21*(OFFSET(CPdataAnn!C$9,$A21,0)/OFFSET(CVMdataAnn!C$9,$A21,0)))</f>
        <v>77616.150755436436</v>
      </c>
      <c r="D21" s="6">
        <f ca="1">IF(ISERROR(CVMdataQly!D21*(OFFSET(CPdataAnn!D$9,$A21,0)/OFFSET(CVMdataAnn!D$9,$A21,0))),"",CVMdataQly!D21*(OFFSET(CPdataAnn!D$9,$A21,0)/OFFSET(CVMdataAnn!D$9,$A21,0)))</f>
        <v>17.273599504797275</v>
      </c>
      <c r="E21" s="6">
        <f ca="1">IF(ISERROR(CVMdataQly!E21*(OFFSET(CPdataAnn!E$9,$A21,0)/OFFSET(CVMdataAnn!E$9,$A21,0))),"",CVMdataQly!E21*(OFFSET(CPdataAnn!E$9,$A21,0)/OFFSET(CVMdataAnn!E$9,$A21,0)))</f>
        <v>77408.604272851167</v>
      </c>
      <c r="F21" s="6">
        <f ca="1">IF(ISERROR(CVMdataQly!F21*(OFFSET(CPdataAnn!F$9,$A21,0)/OFFSET(CVMdataAnn!F$9,$A21,0))),"",CVMdataQly!F21*(OFFSET(CPdataAnn!F$9,$A21,0)/OFFSET(CVMdataAnn!F$9,$A21,0)))</f>
        <v>8931.7433964296288</v>
      </c>
      <c r="G21" s="6">
        <f ca="1">IF(ISERROR(CVMdataQly!G21*(OFFSET(CPdataAnn!G$9,$A21,0)/OFFSET(CVMdataAnn!G$9,$A21,0))),"",CVMdataQly!G21*(OFFSET(CPdataAnn!G$9,$A21,0)/OFFSET(CVMdataAnn!G$9,$A21,0)))</f>
        <v>3926.7118865581911</v>
      </c>
      <c r="H21" s="6">
        <f ca="1">IF(ISERROR(CVMdataQly!H21*(OFFSET(CPdataAnn!H$9,$A21,0)/OFFSET(CVMdataAnn!H$9,$A21,0))),"",CVMdataQly!H21*(OFFSET(CPdataAnn!H$9,$A21,0)/OFFSET(CVMdataAnn!H$9,$A21,0)))</f>
        <v>4549.421875</v>
      </c>
      <c r="I21" s="6">
        <f ca="1">IF(ISERROR(CVMdataQly!I21*(OFFSET(CPdataAnn!I$9,$A21,0)/OFFSET(CVMdataAnn!I$9,$A21,0))),"",CVMdataQly!I21*(OFFSET(CPdataAnn!I$9,$A21,0)/OFFSET(CVMdataAnn!I$9,$A21,0)))</f>
        <v>20858.416672171214</v>
      </c>
      <c r="J21" s="6">
        <f ca="1">IF(ISERROR(CVMdataQly!J21*(OFFSET(CPdataAnn!J$9,$A21,0)/OFFSET(CVMdataAnn!J$9,$A21,0))),"",CVMdataQly!J21*(OFFSET(CPdataAnn!J$9,$A21,0)/OFFSET(CVMdataAnn!J$9,$A21,0)))</f>
        <v>4384.6833125427547</v>
      </c>
      <c r="K21" s="6">
        <f ca="1">IF(ISERROR(CVMdataQly!K21*(OFFSET(CPdataAnn!K$9,$A21,0)/OFFSET(CVMdataAnn!K$9,$A21,0))),"",CVMdataQly!K21*(OFFSET(CPdataAnn!K$9,$A21,0)/OFFSET(CVMdataAnn!K$9,$A21,0)))</f>
        <v>778.8122378750403</v>
      </c>
      <c r="L21" s="6">
        <f ca="1">IF(ISERROR(CVMdataQly!L21*(OFFSET(CPdataAnn!L$9,$A21,0)/OFFSET(CVMdataAnn!L$9,$A21,0))),"",CVMdataQly!L21*(OFFSET(CPdataAnn!L$9,$A21,0)/OFFSET(CVMdataAnn!L$9,$A21,0)))</f>
        <v>10175.826233418611</v>
      </c>
      <c r="M21" s="6">
        <f ca="1">IF(ISERROR(CVMdataQly!M21*(OFFSET(CPdataAnn!M$9,$A21,0)/OFFSET(CVMdataAnn!M$9,$A21,0))),"",CVMdataQly!M21*(OFFSET(CPdataAnn!M$9,$A21,0)/OFFSET(CVMdataAnn!M$9,$A21,0)))</f>
        <v>1335.8188612881952</v>
      </c>
      <c r="N21" s="6">
        <f ca="1">IF(ISERROR(CVMdataQly!N21*(OFFSET(CPdataAnn!N$9,$A21,0)/OFFSET(CVMdataAnn!N$9,$A21,0))),"",CVMdataQly!N21*(OFFSET(CPdataAnn!N$9,$A21,0)/OFFSET(CVMdataAnn!N$9,$A21,0)))</f>
        <v>6557.6420328001623</v>
      </c>
      <c r="O21" s="6">
        <f ca="1">IF(ISERROR(CVMdataQly!O21*(OFFSET(CPdataAnn!O$9,$A21,0)/OFFSET(CVMdataAnn!O$9,$A21,0))),"",CVMdataQly!O21*(OFFSET(CPdataAnn!O$9,$A21,0)/OFFSET(CVMdataAnn!O$9,$A21,0)))</f>
        <v>490.8499324284623</v>
      </c>
      <c r="P21" s="6">
        <f ca="1">IF(ISERROR(CVMdataQly!P21*(OFFSET(CPdataAnn!P$9,$A21,0)/OFFSET(CVMdataAnn!P$9,$A21,0))),"",CVMdataQly!P21*(OFFSET(CPdataAnn!P$9,$A21,0)/OFFSET(CVMdataAnn!P$9,$A21,0)))</f>
        <v>7035.6259858996236</v>
      </c>
      <c r="Q21" s="6">
        <f ca="1">IF(ISERROR(CVMdataQly!Q21*(OFFSET(CPdataAnn!Q$9,$A21,0)/OFFSET(CVMdataAnn!Q$9,$A21,0))),"",CVMdataQly!Q21*(OFFSET(CPdataAnn!Q$9,$A21,0)/OFFSET(CVMdataAnn!Q$9,$A21,0)))</f>
        <v>8380.0543129053767</v>
      </c>
      <c r="R21" s="6">
        <f ca="1">IF(ISERROR(CVMdataQly!R21*(OFFSET(CPdataAnn!R$9,$A21,0)/OFFSET(CVMdataAnn!R$9,$A21,0))),"",CVMdataQly!R21*(OFFSET(CPdataAnn!R$9,$A21,0)/OFFSET(CVMdataAnn!R$9,$A21,0)))</f>
        <v>8931.7433964296288</v>
      </c>
      <c r="S21" s="6">
        <f ca="1">IF(ISERROR(CVMdataQly!S21*(OFFSET(CPdataAnn!S$9,$A21,0)/OFFSET(CVMdataAnn!S$9,$A21,0))),"",CVMdataQly!S21*(OFFSET(CPdataAnn!S$9,$A21,0)/OFFSET(CVMdataAnn!S$9,$A21,0)))</f>
        <v>8026.980920314254</v>
      </c>
      <c r="T21" s="6">
        <f ca="1">IF(ISERROR(CVMdataQly!T21*(OFFSET(CPdataAnn!T$9,$A21,0)/OFFSET(CVMdataAnn!T$9,$A21,0))),"",CVMdataQly!T21*(OFFSET(CPdataAnn!T$9,$A21,0)/OFFSET(CVMdataAnn!T$9,$A21,0)))</f>
        <v>1249.8546175188269</v>
      </c>
      <c r="U21" s="6">
        <f ca="1">IF(ISERROR(CVMdataQly!U21*(OFFSET(CPdataAnn!U$9,$A21,0)/OFFSET(CVMdataAnn!U$9,$A21,0))),"",CVMdataQly!U21*(OFFSET(CPdataAnn!U$9,$A21,0)/OFFSET(CVMdataAnn!U$9,$A21,0)))</f>
        <v>2156.5426833344472</v>
      </c>
      <c r="V21" s="6">
        <f ca="1">IF(ISERROR(CVMdataQly!V21*(OFFSET(CPdataAnn!V$9,$A21,0)/OFFSET(CVMdataAnn!V$9,$A21,0))),"",CVMdataQly!V21*(OFFSET(CPdataAnn!V$9,$A21,0)/OFFSET(CVMdataAnn!V$9,$A21,0)))</f>
        <v>319.46608753758773</v>
      </c>
      <c r="W21" s="6">
        <f ca="1">IF(ISERROR(CVMdataQly!W21*(OFFSET(CPdataAnn!W$9,$A21,0)/OFFSET(CVMdataAnn!W$9,$A21,0))),"",CVMdataQly!W21*(OFFSET(CPdataAnn!W$9,$A21,0)/OFFSET(CVMdataAnn!W$9,$A21,0)))</f>
        <v>1223.3108657243815</v>
      </c>
      <c r="X21" s="6">
        <f ca="1">IF(ISERROR(CVMdataQly!X21*(OFFSET(CPdataAnn!X$9,$A21,0)/OFFSET(CVMdataAnn!X$9,$A21,0))),"",CVMdataQly!X21*(OFFSET(CPdataAnn!X$9,$A21,0)/OFFSET(CVMdataAnn!X$9,$A21,0)))</f>
        <v>260.18270893371755</v>
      </c>
      <c r="Y21" s="6">
        <f ca="1">IF(ISERROR(CVMdataQly!Y21*(OFFSET(CPdataAnn!Y$9,$A21,0)/OFFSET(CVMdataAnn!Y$9,$A21,0))),"",CVMdataQly!Y21*(OFFSET(CPdataAnn!Y$9,$A21,0)/OFFSET(CVMdataAnn!Y$9,$A21,0)))</f>
        <v>543.67014309968465</v>
      </c>
      <c r="Z21" s="6">
        <f ca="1">IF(ISERROR(CVMdataQly!Z21*(OFFSET(CPdataAnn!Z$9,$A21,0)/OFFSET(CVMdataAnn!Z$9,$A21,0))),"",CVMdataQly!Z21*(OFFSET(CPdataAnn!Z$9,$A21,0)/OFFSET(CVMdataAnn!Z$9,$A21,0)))</f>
        <v>1119.2462159434915</v>
      </c>
      <c r="AA21" s="6">
        <f ca="1">IF(ISERROR(CVMdataQly!AA21*(OFFSET(CPdataAnn!AA$9,$A21,0)/OFFSET(CVMdataAnn!AA$9,$A21,0))),"",CVMdataQly!AA21*(OFFSET(CPdataAnn!AA$9,$A21,0)/OFFSET(CVMdataAnn!AA$9,$A21,0)))</f>
        <v>953.52742874655223</v>
      </c>
      <c r="AB21" s="6">
        <f ca="1">IF(ISERROR(CVMdataQly!AB21*(OFFSET(CPdataAnn!AB$9,$A21,0)/OFFSET(CVMdataAnn!AB$9,$A21,0))),"",CVMdataQly!AB21*(OFFSET(CPdataAnn!AB$9,$A21,0)/OFFSET(CVMdataAnn!AB$9,$A21,0)))</f>
        <v>201.01204819277109</v>
      </c>
      <c r="AC21" s="6">
        <f ca="1">IF(ISERROR(CVMdataQly!AC21*(OFFSET(CPdataAnn!AC$9,$A21,0)/OFFSET(CVMdataAnn!AC$9,$A21,0))),"",CVMdataQly!AC21*(OFFSET(CPdataAnn!AC$9,$A21,0)/OFFSET(CVMdataAnn!AC$9,$A21,0)))</f>
        <v>903.30658682634726</v>
      </c>
      <c r="AD21" s="6">
        <f ca="1">IF(ISERROR(CVMdataQly!AD21*(OFFSET(CPdataAnn!AD$9,$A21,0)/OFFSET(CVMdataAnn!AD$9,$A21,0))),"",CVMdataQly!AD21*(OFFSET(CPdataAnn!AD$9,$A21,0)/OFFSET(CVMdataAnn!AD$9,$A21,0)))</f>
        <v>308.9553886925795</v>
      </c>
      <c r="AE21" s="6">
        <f ca="1">IF(ISERROR(CVMdataQly!AE21*(OFFSET(CPdataAnn!AE$9,$A21,0)/OFFSET(CVMdataAnn!AE$9,$A21,0))),"",CVMdataQly!AE21*(OFFSET(CPdataAnn!AE$9,$A21,0)/OFFSET(CVMdataAnn!AE$9,$A21,0)))</f>
        <v>594.96634289586621</v>
      </c>
      <c r="AF21" s="6">
        <f ca="1">IF(ISERROR(CVMdataQly!AF21*(OFFSET(CPdataAnn!AF$9,$A21,0)/OFFSET(CVMdataAnn!AF$9,$A21,0))),"",CVMdataQly!AF21*(OFFSET(CPdataAnn!AF$9,$A21,0)/OFFSET(CVMdataAnn!AF$9,$A21,0)))</f>
        <v>3926.7118865581911</v>
      </c>
      <c r="AG21" s="6">
        <f ca="1">IF(ISERROR(CVMdataQly!AG21*(OFFSET(CPdataAnn!AG$9,$A21,0)/OFFSET(CVMdataAnn!AG$9,$A21,0))),"",CVMdataQly!AG21*(OFFSET(CPdataAnn!AG$9,$A21,0)/OFFSET(CVMdataAnn!AG$9,$A21,0)))</f>
        <v>1302.7647841795017</v>
      </c>
      <c r="AH21" s="6">
        <f ca="1">IF(ISERROR(CVMdataQly!AH21*(OFFSET(CPdataAnn!AH$9,$A21,0)/OFFSET(CVMdataAnn!AH$9,$A21,0))),"",CVMdataQly!AH21*(OFFSET(CPdataAnn!AH$9,$A21,0)/OFFSET(CVMdataAnn!AH$9,$A21,0)))</f>
        <v>415.40728291316526</v>
      </c>
      <c r="AI21" s="6">
        <f ca="1">IF(ISERROR(CVMdataQly!AI21*(OFFSET(CPdataAnn!AI$9,$A21,0)/OFFSET(CVMdataAnn!AI$9,$A21,0))),"",CVMdataQly!AI21*(OFFSET(CPdataAnn!AI$9,$A21,0)/OFFSET(CVMdataAnn!AI$9,$A21,0)))</f>
        <v>521.57438292194797</v>
      </c>
      <c r="AJ21" s="6">
        <f ca="1">IF(ISERROR(CVMdataQly!AJ21*(OFFSET(CPdataAnn!AJ$9,$A21,0)/OFFSET(CVMdataAnn!AJ$9,$A21,0))),"",CVMdataQly!AJ21*(OFFSET(CPdataAnn!AJ$9,$A21,0)/OFFSET(CVMdataAnn!AJ$9,$A21,0)))</f>
        <v>365.8805309734513</v>
      </c>
      <c r="AK21" s="6">
        <f ca="1">IF(ISERROR(CVMdataQly!AK21*(OFFSET(CPdataAnn!AK$9,$A21,0)/OFFSET(CVMdataAnn!AK$9,$A21,0))),"",CVMdataQly!AK21*(OFFSET(CPdataAnn!AK$9,$A21,0)/OFFSET(CVMdataAnn!AK$9,$A21,0)))</f>
        <v>1894.4550167926113</v>
      </c>
      <c r="AL21" s="6">
        <f ca="1">IF(ISERROR(CVMdataQly!AL21*(OFFSET(CPdataAnn!AL$9,$A21,0)/OFFSET(CVMdataAnn!AL$9,$A21,0))),"",CVMdataQly!AL21*(OFFSET(CPdataAnn!AL$9,$A21,0)/OFFSET(CVMdataAnn!AL$9,$A21,0)))</f>
        <v>729.89297253634891</v>
      </c>
      <c r="AM21" s="6">
        <f ca="1">IF(ISERROR(CVMdataQly!AM21*(OFFSET(CPdataAnn!AM$9,$A21,0)/OFFSET(CVMdataAnn!AM$9,$A21,0))),"",CVMdataQly!AM21*(OFFSET(CPdataAnn!AM$9,$A21,0)/OFFSET(CVMdataAnn!AM$9,$A21,0)))</f>
        <v>4549.421875</v>
      </c>
      <c r="AN21" s="6">
        <f ca="1">IF(ISERROR(CVMdataQly!AN21*(OFFSET(CPdataAnn!AN$9,$A21,0)/OFFSET(CVMdataAnn!AN$9,$A21,0))),"",CVMdataQly!AN21*(OFFSET(CPdataAnn!AN$9,$A21,0)/OFFSET(CVMdataAnn!AN$9,$A21,0)))</f>
        <v>3715.6083970454838</v>
      </c>
      <c r="AO21" s="6">
        <f ca="1">IF(ISERROR(CVMdataQly!AO21*(OFFSET(CPdataAnn!AO$9,$A21,0)/OFFSET(CVMdataAnn!AO$9,$A21,0))),"",CVMdataQly!AO21*(OFFSET(CPdataAnn!AO$9,$A21,0)/OFFSET(CVMdataAnn!AO$9,$A21,0)))</f>
        <v>80.454901960784312</v>
      </c>
      <c r="AP21" s="6">
        <f ca="1">IF(ISERROR(CVMdataQly!AP21*(OFFSET(CPdataAnn!AP$9,$A21,0)/OFFSET(CVMdataAnn!AP$9,$A21,0))),"",CVMdataQly!AP21*(OFFSET(CPdataAnn!AP$9,$A21,0)/OFFSET(CVMdataAnn!AP$9,$A21,0)))</f>
        <v>3395.7586837294334</v>
      </c>
      <c r="AQ21" s="6">
        <f ca="1">IF(ISERROR(CVMdataQly!AQ21*(OFFSET(CPdataAnn!AQ$9,$A21,0)/OFFSET(CVMdataAnn!AQ$9,$A21,0))),"",CVMdataQly!AQ21*(OFFSET(CPdataAnn!AQ$9,$A21,0)/OFFSET(CVMdataAnn!AQ$9,$A21,0)))</f>
        <v>135.37029702970298</v>
      </c>
      <c r="AR21" s="6">
        <f ca="1">IF(ISERROR(CVMdataQly!AR21*(OFFSET(CPdataAnn!AR$9,$A21,0)/OFFSET(CVMdataAnn!AR$9,$A21,0))),"",CVMdataQly!AR21*(OFFSET(CPdataAnn!AR$9,$A21,0)/OFFSET(CVMdataAnn!AR$9,$A21,0)))</f>
        <v>104.64615384615385</v>
      </c>
      <c r="AS21" s="6">
        <f ca="1">IF(ISERROR(CVMdataQly!AS21*(OFFSET(CPdataAnn!AS$9,$A21,0)/OFFSET(CVMdataAnn!AS$9,$A21,0))),"",CVMdataQly!AS21*(OFFSET(CPdataAnn!AS$9,$A21,0)/OFFSET(CVMdataAnn!AS$9,$A21,0)))</f>
        <v>835.04752376188094</v>
      </c>
      <c r="AT21" s="6">
        <f ca="1">IF(ISERROR(CVMdataQly!AT21*(OFFSET(CPdataAnn!AT$9,$A21,0)/OFFSET(CVMdataAnn!AT$9,$A21,0))),"",CVMdataQly!AT21*(OFFSET(CPdataAnn!AT$9,$A21,0)/OFFSET(CVMdataAnn!AT$9,$A21,0)))</f>
        <v>802.93988499738634</v>
      </c>
      <c r="AU21" s="6">
        <f ca="1">IF(ISERROR(CVMdataQly!AU21*(OFFSET(CPdataAnn!AU$9,$A21,0)/OFFSET(CVMdataAnn!AU$9,$A21,0))),"",CVMdataQly!AU21*(OFFSET(CPdataAnn!AU$9,$A21,0)/OFFSET(CVMdataAnn!AU$9,$A21,0)))</f>
        <v>31.32673267326733</v>
      </c>
      <c r="AV21" s="6">
        <f ca="1">IF(ISERROR(CVMdataQly!AV21*(OFFSET(CPdataAnn!AV$9,$A21,0)/OFFSET(CVMdataAnn!AV$9,$A21,0))),"",CVMdataQly!AV21*(OFFSET(CPdataAnn!AV$9,$A21,0)/OFFSET(CVMdataAnn!AV$9,$A21,0)))</f>
        <v>20858.416672171214</v>
      </c>
      <c r="AW21" s="6">
        <f ca="1">IF(ISERROR(CVMdataQly!AW21*(OFFSET(CPdataAnn!AW$9,$A21,0)/OFFSET(CVMdataAnn!AW$9,$A21,0))),"",CVMdataQly!AW21*(OFFSET(CPdataAnn!AW$9,$A21,0)/OFFSET(CVMdataAnn!AW$9,$A21,0)))</f>
        <v>2593.793191761818</v>
      </c>
      <c r="AX21" s="6">
        <f ca="1">IF(ISERROR(CVMdataQly!AX21*(OFFSET(CPdataAnn!AX$9,$A21,0)/OFFSET(CVMdataAnn!AX$9,$A21,0))),"",CVMdataQly!AX21*(OFFSET(CPdataAnn!AX$9,$A21,0)/OFFSET(CVMdataAnn!AX$9,$A21,0)))</f>
        <v>2585.9947183098589</v>
      </c>
      <c r="AY21" s="6">
        <f ca="1">IF(ISERROR(CVMdataQly!AY21*(OFFSET(CPdataAnn!AY$9,$A21,0)/OFFSET(CVMdataAnn!AY$9,$A21,0))),"",CVMdataQly!AY21*(OFFSET(CPdataAnn!AY$9,$A21,0)/OFFSET(CVMdataAnn!AY$9,$A21,0)))</f>
        <v>7.51219512195122</v>
      </c>
      <c r="AZ21" s="6">
        <f ca="1">IF(ISERROR(CVMdataQly!AZ21*(OFFSET(CPdataAnn!AZ$9,$A21,0)/OFFSET(CVMdataAnn!AZ$9,$A21,0))),"",CVMdataQly!AZ21*(OFFSET(CPdataAnn!AZ$9,$A21,0)/OFFSET(CVMdataAnn!AZ$9,$A21,0)))</f>
        <v>14854.57514728045</v>
      </c>
      <c r="BA21" s="6">
        <f ca="1">IF(ISERROR(CVMdataQly!BA21*(OFFSET(CPdataAnn!BA$9,$A21,0)/OFFSET(CVMdataAnn!BA$9,$A21,0))),"",CVMdataQly!BA21*(OFFSET(CPdataAnn!BA$9,$A21,0)/OFFSET(CVMdataAnn!BA$9,$A21,0)))</f>
        <v>14409.735213496482</v>
      </c>
      <c r="BB21" s="6">
        <f ca="1">IF(ISERROR(CVMdataQly!BB21*(OFFSET(CPdataAnn!BB$9,$A21,0)/OFFSET(CVMdataAnn!BB$9,$A21,0))),"",CVMdataQly!BB21*(OFFSET(CPdataAnn!BB$9,$A21,0)/OFFSET(CVMdataAnn!BB$9,$A21,0)))</f>
        <v>445.1524265208476</v>
      </c>
      <c r="BC21" s="6">
        <f ca="1">IF(ISERROR(CVMdataQly!BC21*(OFFSET(CPdataAnn!BC$9,$A21,0)/OFFSET(CVMdataAnn!BC$9,$A21,0))),"",CVMdataQly!BC21*(OFFSET(CPdataAnn!BC$9,$A21,0)/OFFSET(CVMdataAnn!BC$9,$A21,0)))</f>
        <v>338.70080862533689</v>
      </c>
      <c r="BD21" s="6">
        <f ca="1">IF(ISERROR(CVMdataQly!BD21*(OFFSET(CPdataAnn!BD$9,$A21,0)/OFFSET(CVMdataAnn!BD$9,$A21,0))),"",CVMdataQly!BD21*(OFFSET(CPdataAnn!BD$9,$A21,0)/OFFSET(CVMdataAnn!BD$9,$A21,0)))</f>
        <v>130.25837320574163</v>
      </c>
      <c r="BE21" s="6">
        <f ca="1">IF(ISERROR(CVMdataQly!BE21*(OFFSET(CPdataAnn!BE$9,$A21,0)/OFFSET(CVMdataAnn!BE$9,$A21,0))),"",CVMdataQly!BE21*(OFFSET(CPdataAnn!BE$9,$A21,0)/OFFSET(CVMdataAnn!BE$9,$A21,0)))</f>
        <v>209.66142460684551</v>
      </c>
      <c r="BF21" s="6">
        <f ca="1">IF(ISERROR(CVMdataQly!BF21*(OFFSET(CPdataAnn!BF$9,$A21,0)/OFFSET(CVMdataAnn!BF$9,$A21,0))),"",CVMdataQly!BF21*(OFFSET(CPdataAnn!BF$9,$A21,0)/OFFSET(CVMdataAnn!BF$9,$A21,0)))</f>
        <v>474.17662007623886</v>
      </c>
      <c r="BG21" s="6">
        <f ca="1">IF(ISERROR(CVMdataQly!BG21*(OFFSET(CPdataAnn!BG$9,$A21,0)/OFFSET(CVMdataAnn!BG$9,$A21,0))),"",CVMdataQly!BG21*(OFFSET(CPdataAnn!BG$9,$A21,0)/OFFSET(CVMdataAnn!BG$9,$A21,0)))</f>
        <v>229.0732442101299</v>
      </c>
      <c r="BH21" s="6">
        <f ca="1">IF(ISERROR(CVMdataQly!BH21*(OFFSET(CPdataAnn!BH$9,$A21,0)/OFFSET(CVMdataAnn!BH$9,$A21,0))),"",CVMdataQly!BH21*(OFFSET(CPdataAnn!BH$9,$A21,0)/OFFSET(CVMdataAnn!BH$9,$A21,0)))</f>
        <v>7.0909090909090899</v>
      </c>
      <c r="BI21" s="6">
        <f ca="1">IF(ISERROR(CVMdataQly!BI21*(OFFSET(CPdataAnn!BI$9,$A21,0)/OFFSET(CVMdataAnn!BI$9,$A21,0))),"",CVMdataQly!BI21*(OFFSET(CPdataAnn!BI$9,$A21,0)/OFFSET(CVMdataAnn!BI$9,$A21,0)))</f>
        <v>238.02141327623124</v>
      </c>
      <c r="BJ21" s="6" t="str">
        <f ca="1">IF(ISERROR(CVMdataQly!BJ21*(OFFSET(CPdataAnn!BJ$9,$A21,0)/OFFSET(CVMdataAnn!BJ$9,$A21,0))),"",CVMdataQly!BJ21*(OFFSET(CPdataAnn!BJ$9,$A21,0)/OFFSET(CVMdataAnn!BJ$9,$A21,0)))</f>
        <v/>
      </c>
      <c r="BK21" s="6">
        <f ca="1">IF(ISERROR(CVMdataQly!BK21*(OFFSET(CPdataAnn!BK$9,$A21,0)/OFFSET(CVMdataAnn!BK$9,$A21,0))),"",CVMdataQly!BK21*(OFFSET(CPdataAnn!BK$9,$A21,0)/OFFSET(CVMdataAnn!BK$9,$A21,0)))</f>
        <v>2601.294365954514</v>
      </c>
      <c r="BL21" s="6">
        <f ca="1">IF(ISERROR(CVMdataQly!BL21*(OFFSET(CPdataAnn!BL$9,$A21,0)/OFFSET(CVMdataAnn!BL$9,$A21,0))),"",CVMdataQly!BL21*(OFFSET(CPdataAnn!BL$9,$A21,0)/OFFSET(CVMdataAnn!BL$9,$A21,0)))</f>
        <v>1185.5006430868166</v>
      </c>
      <c r="BM21" s="6">
        <f ca="1">IF(ISERROR(CVMdataQly!BM21*(OFFSET(CPdataAnn!BM$9,$A21,0)/OFFSET(CVMdataAnn!BM$9,$A21,0))),"",CVMdataQly!BM21*(OFFSET(CPdataAnn!BM$9,$A21,0)/OFFSET(CVMdataAnn!BM$9,$A21,0)))</f>
        <v>1130.7202848274603</v>
      </c>
      <c r="BN21" s="6">
        <f ca="1">IF(ISERROR(CVMdataQly!BN21*(OFFSET(CPdataAnn!BN$9,$A21,0)/OFFSET(CVMdataAnn!BN$9,$A21,0))),"",CVMdataQly!BN21*(OFFSET(CPdataAnn!BN$9,$A21,0)/OFFSET(CVMdataAnn!BN$9,$A21,0)))</f>
        <v>78.447309417040358</v>
      </c>
      <c r="BO21" s="6">
        <f ca="1">IF(ISERROR(CVMdataQly!BO21*(OFFSET(CPdataAnn!BO$9,$A21,0)/OFFSET(CVMdataAnn!BO$9,$A21,0))),"",CVMdataQly!BO21*(OFFSET(CPdataAnn!BO$9,$A21,0)/OFFSET(CVMdataAnn!BO$9,$A21,0)))</f>
        <v>206.46024321796071</v>
      </c>
      <c r="BP21" s="6" t="str">
        <f ca="1">IF(ISERROR(CVMdataQly!BP21*(OFFSET(CPdataAnn!BP$9,$A21,0)/OFFSET(CVMdataAnn!BP$9,$A21,0))),"",CVMdataQly!BP21*(OFFSET(CPdataAnn!BP$9,$A21,0)/OFFSET(CVMdataAnn!BP$9,$A21,0)))</f>
        <v/>
      </c>
      <c r="BQ21" s="6">
        <f ca="1">IF(ISERROR(CVMdataQly!BQ21*(OFFSET(CPdataAnn!BQ$9,$A21,0)/OFFSET(CVMdataAnn!BQ$9,$A21,0))),"",CVMdataQly!BQ21*(OFFSET(CPdataAnn!BQ$9,$A21,0)/OFFSET(CVMdataAnn!BQ$9,$A21,0)))</f>
        <v>4384.6833125427547</v>
      </c>
      <c r="BR21" s="6">
        <f ca="1">IF(ISERROR(CVMdataQly!BR21*(OFFSET(CPdataAnn!BR$9,$A21,0)/OFFSET(CVMdataAnn!BR$9,$A21,0))),"",CVMdataQly!BR21*(OFFSET(CPdataAnn!BR$9,$A21,0)/OFFSET(CVMdataAnn!BR$9,$A21,0)))</f>
        <v>1523.9735534089843</v>
      </c>
      <c r="BS21" s="6">
        <f ca="1">IF(ISERROR(CVMdataQly!BS21*(OFFSET(CPdataAnn!BS$9,$A21,0)/OFFSET(CVMdataAnn!BS$9,$A21,0))),"",CVMdataQly!BS21*(OFFSET(CPdataAnn!BS$9,$A21,0)/OFFSET(CVMdataAnn!BS$9,$A21,0)))</f>
        <v>1007.0525096525096</v>
      </c>
      <c r="BT21" s="6">
        <f ca="1">IF(ISERROR(CVMdataQly!BT21*(OFFSET(CPdataAnn!BT$9,$A21,0)/OFFSET(CVMdataAnn!BT$9,$A21,0))),"",CVMdataQly!BT21*(OFFSET(CPdataAnn!BT$9,$A21,0)/OFFSET(CVMdataAnn!BT$9,$A21,0)))</f>
        <v>507.83777297816175</v>
      </c>
      <c r="BU21" s="6">
        <f ca="1">IF(ISERROR(CVMdataQly!BU21*(OFFSET(CPdataAnn!BU$9,$A21,0)/OFFSET(CVMdataAnn!BU$9,$A21,0))),"",CVMdataQly!BU21*(OFFSET(CPdataAnn!BU$9,$A21,0)/OFFSET(CVMdataAnn!BU$9,$A21,0)))</f>
        <v>8.7169811320754729</v>
      </c>
      <c r="BV21" s="6">
        <f ca="1">IF(ISERROR(CVMdataQly!BV21*(OFFSET(CPdataAnn!BV$9,$A21,0)/OFFSET(CVMdataAnn!BV$9,$A21,0))),"",CVMdataQly!BV21*(OFFSET(CPdataAnn!BV$9,$A21,0)/OFFSET(CVMdataAnn!BV$9,$A21,0)))</f>
        <v>470.93803000652321</v>
      </c>
      <c r="BW21" s="6">
        <f ca="1">IF(ISERROR(CVMdataQly!BW21*(OFFSET(CPdataAnn!BW$9,$A21,0)/OFFSET(CVMdataAnn!BW$9,$A21,0))),"",CVMdataQly!BW21*(OFFSET(CPdataAnn!BW$9,$A21,0)/OFFSET(CVMdataAnn!BW$9,$A21,0)))</f>
        <v>1044.4159445407279</v>
      </c>
      <c r="BX21" s="6">
        <f ca="1">IF(ISERROR(CVMdataQly!BX21*(OFFSET(CPdataAnn!BX$9,$A21,0)/OFFSET(CVMdataAnn!BX$9,$A21,0))),"",CVMdataQly!BX21*(OFFSET(CPdataAnn!BX$9,$A21,0)/OFFSET(CVMdataAnn!BX$9,$A21,0)))</f>
        <v>878.39333551127083</v>
      </c>
      <c r="BY21" s="6">
        <f ca="1">IF(ISERROR(CVMdataQly!BY21*(OFFSET(CPdataAnn!BY$9,$A21,0)/OFFSET(CVMdataAnn!BY$9,$A21,0))),"",CVMdataQly!BY21*(OFFSET(CPdataAnn!BY$9,$A21,0)/OFFSET(CVMdataAnn!BY$9,$A21,0)))</f>
        <v>85.147826086956513</v>
      </c>
      <c r="BZ21" s="6">
        <f ca="1">IF(ISERROR(CVMdataQly!BZ21*(OFFSET(CPdataAnn!BZ$9,$A21,0)/OFFSET(CVMdataAnn!BZ$9,$A21,0))),"",CVMdataQly!BZ21*(OFFSET(CPdataAnn!BZ$9,$A21,0)/OFFSET(CVMdataAnn!BZ$9,$A21,0)))</f>
        <v>80.980662983425418</v>
      </c>
      <c r="CA21" s="6">
        <f ca="1">IF(ISERROR(CVMdataQly!CA21*(OFFSET(CPdataAnn!CA$9,$A21,0)/OFFSET(CVMdataAnn!CA$9,$A21,0))),"",CVMdataQly!CA21*(OFFSET(CPdataAnn!CA$9,$A21,0)/OFFSET(CVMdataAnn!CA$9,$A21,0)))</f>
        <v>401.42832706123846</v>
      </c>
      <c r="CB21" s="6">
        <f ca="1">IF(ISERROR(CVMdataQly!CB21*(OFFSET(CPdataAnn!CB$9,$A21,0)/OFFSET(CVMdataAnn!CB$9,$A21,0))),"",CVMdataQly!CB21*(OFFSET(CPdataAnn!CB$9,$A21,0)/OFFSET(CVMdataAnn!CB$9,$A21,0)))</f>
        <v>314.28115567054761</v>
      </c>
      <c r="CC21" s="6">
        <f ca="1">IF(ISERROR(CVMdataQly!CC21*(OFFSET(CPdataAnn!CC$9,$A21,0)/OFFSET(CVMdataAnn!CC$9,$A21,0))),"",CVMdataQly!CC21*(OFFSET(CPdataAnn!CC$9,$A21,0)/OFFSET(CVMdataAnn!CC$9,$A21,0)))</f>
        <v>54.276923076923083</v>
      </c>
      <c r="CD21" s="6">
        <f ca="1">IF(ISERROR(CVMdataQly!CD21*(OFFSET(CPdataAnn!CD$9,$A21,0)/OFFSET(CVMdataAnn!CD$9,$A21,0))),"",CVMdataQly!CD21*(OFFSET(CPdataAnn!CD$9,$A21,0)/OFFSET(CVMdataAnn!CD$9,$A21,0)))</f>
        <v>259.94897959183675</v>
      </c>
      <c r="CE21" s="6">
        <f ca="1">IF(ISERROR(CVMdataQly!CE21*(OFFSET(CPdataAnn!CE$9,$A21,0)/OFFSET(CVMdataAnn!CE$9,$A21,0))),"",CVMdataQly!CE21*(OFFSET(CPdataAnn!CE$9,$A21,0)/OFFSET(CVMdataAnn!CE$9,$A21,0)))</f>
        <v>629.10111524163574</v>
      </c>
      <c r="CF21" s="6">
        <f ca="1">IF(ISERROR(CVMdataQly!CF21*(OFFSET(CPdataAnn!CF$9,$A21,0)/OFFSET(CVMdataAnn!CF$9,$A21,0))),"",CVMdataQly!CF21*(OFFSET(CPdataAnn!CF$9,$A21,0)/OFFSET(CVMdataAnn!CF$9,$A21,0)))</f>
        <v>379.50553150553151</v>
      </c>
      <c r="CG21" s="6">
        <f ca="1">IF(ISERROR(CVMdataQly!CG21*(OFFSET(CPdataAnn!CG$9,$A21,0)/OFFSET(CVMdataAnn!CG$9,$A21,0))),"",CVMdataQly!CG21*(OFFSET(CPdataAnn!CG$9,$A21,0)/OFFSET(CVMdataAnn!CG$9,$A21,0)))</f>
        <v>249.30595720069402</v>
      </c>
      <c r="CH21" s="6">
        <f ca="1">IF(ISERROR(CVMdataQly!CH21*(OFFSET(CPdataAnn!CH$9,$A21,0)/OFFSET(CVMdataAnn!CH$9,$A21,0))),"",CVMdataQly!CH21*(OFFSET(CPdataAnn!CH$9,$A21,0)/OFFSET(CVMdataAnn!CH$9,$A21,0)))</f>
        <v>778.8122378750403</v>
      </c>
      <c r="CI21" s="6">
        <f ca="1">IF(ISERROR(CVMdataQly!CI21*(OFFSET(CPdataAnn!CI$9,$A21,0)/OFFSET(CVMdataAnn!CI$9,$A21,0))),"",CVMdataQly!CI21*(OFFSET(CPdataAnn!CI$9,$A21,0)/OFFSET(CVMdataAnn!CI$9,$A21,0)))</f>
        <v>410.36172030760468</v>
      </c>
      <c r="CJ21" s="6">
        <f ca="1">IF(ISERROR(CVMdataQly!CJ21*(OFFSET(CPdataAnn!CJ$9,$A21,0)/OFFSET(CVMdataAnn!CJ$9,$A21,0))),"",CVMdataQly!CJ21*(OFFSET(CPdataAnn!CJ$9,$A21,0)/OFFSET(CVMdataAnn!CJ$9,$A21,0)))</f>
        <v>224.76428102429415</v>
      </c>
      <c r="CK21" s="6">
        <f ca="1">IF(ISERROR(CVMdataQly!CK21*(OFFSET(CPdataAnn!CK$9,$A21,0)/OFFSET(CVMdataAnn!CK$9,$A21,0))),"",CVMdataQly!CK21*(OFFSET(CPdataAnn!CK$9,$A21,0)/OFFSET(CVMdataAnn!CK$9,$A21,0)))</f>
        <v>39.593220338983052</v>
      </c>
      <c r="CL21" s="6">
        <f ca="1">IF(ISERROR(CVMdataQly!CL21*(OFFSET(CPdataAnn!CL$9,$A21,0)/OFFSET(CVMdataAnn!CL$9,$A21,0))),"",CVMdataQly!CL21*(OFFSET(CPdataAnn!CL$9,$A21,0)/OFFSET(CVMdataAnn!CL$9,$A21,0)))</f>
        <v>146.07504078303424</v>
      </c>
      <c r="CM21" s="6">
        <f ca="1">IF(ISERROR(CVMdataQly!CM21*(OFFSET(CPdataAnn!CM$9,$A21,0)/OFFSET(CVMdataAnn!CM$9,$A21,0))),"",CVMdataQly!CM21*(OFFSET(CPdataAnn!CM$9,$A21,0)/OFFSET(CVMdataAnn!CM$9,$A21,0)))</f>
        <v>229.84919886899149</v>
      </c>
      <c r="CN21" s="6">
        <f ca="1">IF(ISERROR(CVMdataQly!CN21*(OFFSET(CPdataAnn!CN$9,$A21,0)/OFFSET(CVMdataAnn!CN$9,$A21,0))),"",CVMdataQly!CN21*(OFFSET(CPdataAnn!CN$9,$A21,0)/OFFSET(CVMdataAnn!CN$9,$A21,0)))</f>
        <v>82.013422818791952</v>
      </c>
      <c r="CO21" s="6">
        <f ca="1">IF(ISERROR(CVMdataQly!CO21*(OFFSET(CPdataAnn!CO$9,$A21,0)/OFFSET(CVMdataAnn!CO$9,$A21,0))),"",CVMdataQly!CO21*(OFFSET(CPdataAnn!CO$9,$A21,0)/OFFSET(CVMdataAnn!CO$9,$A21,0)))</f>
        <v>118.07182320441989</v>
      </c>
      <c r="CP21" s="6">
        <f ca="1">IF(ISERROR(CVMdataQly!CP21*(OFFSET(CPdataAnn!CP$9,$A21,0)/OFFSET(CVMdataAnn!CP$9,$A21,0))),"",CVMdataQly!CP21*(OFFSET(CPdataAnn!CP$9,$A21,0)/OFFSET(CVMdataAnn!CP$9,$A21,0)))</f>
        <v>29.904153354632591</v>
      </c>
      <c r="CQ21" s="6">
        <f ca="1">IF(ISERROR(CVMdataQly!CQ21*(OFFSET(CPdataAnn!CQ$9,$A21,0)/OFFSET(CVMdataAnn!CQ$9,$A21,0))),"",CVMdataQly!CQ21*(OFFSET(CPdataAnn!CQ$9,$A21,0)/OFFSET(CVMdataAnn!CQ$9,$A21,0)))</f>
        <v>138.7681660899654</v>
      </c>
      <c r="CR21" s="6">
        <f ca="1">IF(ISERROR(CVMdataQly!CR21*(OFFSET(CPdataAnn!CR$9,$A21,0)/OFFSET(CVMdataAnn!CR$9,$A21,0))),"",CVMdataQly!CR21*(OFFSET(CPdataAnn!CR$9,$A21,0)/OFFSET(CVMdataAnn!CR$9,$A21,0)))</f>
        <v>10175.826233418611</v>
      </c>
      <c r="CS21" s="6">
        <f ca="1">IF(ISERROR(CVMdataQly!CS21*(OFFSET(CPdataAnn!CS$9,$A21,0)/OFFSET(CVMdataAnn!CS$9,$A21,0))),"",CVMdataQly!CS21*(OFFSET(CPdataAnn!CS$9,$A21,0)/OFFSET(CVMdataAnn!CS$9,$A21,0)))</f>
        <v>4126.2586277537894</v>
      </c>
      <c r="CT21" s="6">
        <f ca="1">IF(ISERROR(CVMdataQly!CT21*(OFFSET(CPdataAnn!CT$9,$A21,0)/OFFSET(CVMdataAnn!CT$9,$A21,0))),"",CVMdataQly!CT21*(OFFSET(CPdataAnn!CT$9,$A21,0)/OFFSET(CVMdataAnn!CT$9,$A21,0)))</f>
        <v>4034.4307053941907</v>
      </c>
      <c r="CU21" s="6">
        <f ca="1">IF(ISERROR(CVMdataQly!CU21*(OFFSET(CPdataAnn!CU$9,$A21,0)/OFFSET(CVMdataAnn!CU$9,$A21,0))),"",CVMdataQly!CU21*(OFFSET(CPdataAnn!CU$9,$A21,0)/OFFSET(CVMdataAnn!CU$9,$A21,0)))</f>
        <v>35.353191489361706</v>
      </c>
      <c r="CV21" s="6">
        <f ca="1">IF(ISERROR(CVMdataQly!CV21*(OFFSET(CPdataAnn!CV$9,$A21,0)/OFFSET(CVMdataAnn!CV$9,$A21,0))),"",CVMdataQly!CV21*(OFFSET(CPdataAnn!CV$9,$A21,0)/OFFSET(CVMdataAnn!CV$9,$A21,0)))</f>
        <v>56.288659793814432</v>
      </c>
      <c r="CW21" s="6">
        <f ca="1">IF(ISERROR(CVMdataQly!CW21*(OFFSET(CPdataAnn!CW$9,$A21,0)/OFFSET(CVMdataAnn!CW$9,$A21,0))),"",CVMdataQly!CW21*(OFFSET(CPdataAnn!CW$9,$A21,0)/OFFSET(CVMdataAnn!CW$9,$A21,0)))</f>
        <v>3627.1184819440409</v>
      </c>
      <c r="CX21" s="6">
        <f ca="1">IF(ISERROR(CVMdataQly!CX21*(OFFSET(CPdataAnn!CX$9,$A21,0)/OFFSET(CVMdataAnn!CX$9,$A21,0))),"",CVMdataQly!CX21*(OFFSET(CPdataAnn!CX$9,$A21,0)/OFFSET(CVMdataAnn!CX$9,$A21,0)))</f>
        <v>362.23255813953489</v>
      </c>
      <c r="CY21" s="6">
        <f ca="1">IF(ISERROR(CVMdataQly!CY21*(OFFSET(CPdataAnn!CY$9,$A21,0)/OFFSET(CVMdataAnn!CY$9,$A21,0))),"",CVMdataQly!CY21*(OFFSET(CPdataAnn!CY$9,$A21,0)/OFFSET(CVMdataAnn!CY$9,$A21,0)))</f>
        <v>2025.9394224529524</v>
      </c>
      <c r="CZ21" s="6">
        <f ca="1">IF(ISERROR(CVMdataQly!CZ21*(OFFSET(CPdataAnn!CZ$9,$A21,0)/OFFSET(CVMdataAnn!CZ$9,$A21,0))),"",CVMdataQly!CZ21*(OFFSET(CPdataAnn!CZ$9,$A21,0)/OFFSET(CVMdataAnn!CZ$9,$A21,0)))</f>
        <v>943.78689200329757</v>
      </c>
      <c r="DA21" s="6">
        <f ca="1">IF(ISERROR(CVMdataQly!DA21*(OFFSET(CPdataAnn!DA$9,$A21,0)/OFFSET(CVMdataAnn!DA$9,$A21,0))),"",CVMdataQly!DA21*(OFFSET(CPdataAnn!DA$9,$A21,0)/OFFSET(CVMdataAnn!DA$9,$A21,0)))</f>
        <v>294.47399493955584</v>
      </c>
      <c r="DB21" s="6">
        <f ca="1">IF(ISERROR(CVMdataQly!DB21*(OFFSET(CPdataAnn!DB$9,$A21,0)/OFFSET(CVMdataAnn!DB$9,$A21,0))),"",CVMdataQly!DB21*(OFFSET(CPdataAnn!DB$9,$A21,0)/OFFSET(CVMdataAnn!DB$9,$A21,0)))</f>
        <v>2422.3831482190731</v>
      </c>
      <c r="DC21" s="6">
        <f ca="1">IF(ISERROR(CVMdataQly!DC21*(OFFSET(CPdataAnn!DC$9,$A21,0)/OFFSET(CVMdataAnn!DC$9,$A21,0))),"",CVMdataQly!DC21*(OFFSET(CPdataAnn!DC$9,$A21,0)/OFFSET(CVMdataAnn!DC$9,$A21,0)))</f>
        <v>458.06549520766777</v>
      </c>
      <c r="DD21" s="6">
        <f ca="1">IF(ISERROR(CVMdataQly!DD21*(OFFSET(CPdataAnn!DD$9,$A21,0)/OFFSET(CVMdataAnn!DD$9,$A21,0))),"",CVMdataQly!DD21*(OFFSET(CPdataAnn!DD$9,$A21,0)/OFFSET(CVMdataAnn!DD$9,$A21,0)))</f>
        <v>754.32937714565958</v>
      </c>
      <c r="DE21" s="6">
        <f ca="1">IF(ISERROR(CVMdataQly!DE21*(OFFSET(CPdataAnn!DE$9,$A21,0)/OFFSET(CVMdataAnn!DE$9,$A21,0))),"",CVMdataQly!DE21*(OFFSET(CPdataAnn!DE$9,$A21,0)/OFFSET(CVMdataAnn!DE$9,$A21,0)))</f>
        <v>977.11741066579771</v>
      </c>
      <c r="DF21" s="6">
        <f ca="1">IF(ISERROR(CVMdataQly!DF21*(OFFSET(CPdataAnn!DF$9,$A21,0)/OFFSET(CVMdataAnn!DF$9,$A21,0))),"",CVMdataQly!DF21*(OFFSET(CPdataAnn!DF$9,$A21,0)/OFFSET(CVMdataAnn!DF$9,$A21,0)))</f>
        <v>158.07928802588998</v>
      </c>
      <c r="DG21" s="6">
        <f ca="1">IF(ISERROR(CVMdataQly!DG21*(OFFSET(CPdataAnn!DG$9,$A21,0)/OFFSET(CVMdataAnn!DG$9,$A21,0))),"",CVMdataQly!DG21*(OFFSET(CPdataAnn!DG$9,$A21,0)/OFFSET(CVMdataAnn!DG$9,$A21,0)))</f>
        <v>74.535519125683066</v>
      </c>
      <c r="DH21" s="6">
        <f ca="1">IF(ISERROR(CVMdataQly!DH21*(OFFSET(CPdataAnn!DH$9,$A21,0)/OFFSET(CVMdataAnn!DH$9,$A21,0))),"",CVMdataQly!DH21*(OFFSET(CPdataAnn!DH$9,$A21,0)/OFFSET(CVMdataAnn!DH$9,$A21,0)))</f>
        <v>1335.8188612881952</v>
      </c>
      <c r="DI21" s="6">
        <f ca="1">IF(ISERROR(CVMdataQly!DI21*(OFFSET(CPdataAnn!DI$9,$A21,0)/OFFSET(CVMdataAnn!DI$9,$A21,0))),"",CVMdataQly!DI21*(OFFSET(CPdataAnn!DI$9,$A21,0)/OFFSET(CVMdataAnn!DI$9,$A21,0)))</f>
        <v>144.07608069164263</v>
      </c>
      <c r="DJ21" s="6">
        <f ca="1">IF(ISERROR(CVMdataQly!DJ21*(OFFSET(CPdataAnn!DJ$9,$A21,0)/OFFSET(CVMdataAnn!DJ$9,$A21,0))),"",CVMdataQly!DJ21*(OFFSET(CPdataAnn!DJ$9,$A21,0)/OFFSET(CVMdataAnn!DJ$9,$A21,0)))</f>
        <v>41.677419354838705</v>
      </c>
      <c r="DK21" s="6">
        <f ca="1">IF(ISERROR(CVMdataQly!DK21*(OFFSET(CPdataAnn!DK$9,$A21,0)/OFFSET(CVMdataAnn!DK$9,$A21,0))),"",CVMdataQly!DK21*(OFFSET(CPdataAnn!DK$9,$A21,0)/OFFSET(CVMdataAnn!DK$9,$A21,0)))</f>
        <v>1149.0824906865355</v>
      </c>
      <c r="DL21" s="6">
        <f ca="1">IF(ISERROR(CVMdataQly!DL21*(OFFSET(CPdataAnn!DL$9,$A21,0)/OFFSET(CVMdataAnn!DL$9,$A21,0))),"",CVMdataQly!DL21*(OFFSET(CPdataAnn!DL$9,$A21,0)/OFFSET(CVMdataAnn!DL$9,$A21,0)))</f>
        <v>6557.6420328001623</v>
      </c>
      <c r="DM21" s="6">
        <f ca="1">IF(ISERROR(CVMdataQly!DM21*(OFFSET(CPdataAnn!DM$9,$A21,0)/OFFSET(CVMdataAnn!DM$9,$A21,0))),"",CVMdataQly!DM21*(OFFSET(CPdataAnn!DM$9,$A21,0)/OFFSET(CVMdataAnn!DM$9,$A21,0)))</f>
        <v>1509.7691107644305</v>
      </c>
      <c r="DN21" s="6">
        <f ca="1">IF(ISERROR(CVMdataQly!DN21*(OFFSET(CPdataAnn!DN$9,$A21,0)/OFFSET(CVMdataAnn!DN$9,$A21,0))),"",CVMdataQly!DN21*(OFFSET(CPdataAnn!DN$9,$A21,0)/OFFSET(CVMdataAnn!DN$9,$A21,0)))</f>
        <v>516.61016949152543</v>
      </c>
      <c r="DO21" s="6">
        <f ca="1">IF(ISERROR(CVMdataQly!DO21*(OFFSET(CPdataAnn!DO$9,$A21,0)/OFFSET(CVMdataAnn!DO$9,$A21,0))),"",CVMdataQly!DO21*(OFFSET(CPdataAnn!DO$9,$A21,0)/OFFSET(CVMdataAnn!DO$9,$A21,0)))</f>
        <v>147.46666666666667</v>
      </c>
      <c r="DP21" s="6">
        <f ca="1">IF(ISERROR(CVMdataQly!DP21*(OFFSET(CPdataAnn!DP$9,$A21,0)/OFFSET(CVMdataAnn!DP$9,$A21,0))),"",CVMdataQly!DP21*(OFFSET(CPdataAnn!DP$9,$A21,0)/OFFSET(CVMdataAnn!DP$9,$A21,0)))</f>
        <v>440.8</v>
      </c>
      <c r="DQ21" s="6">
        <f ca="1">IF(ISERROR(CVMdataQly!DQ21*(OFFSET(CPdataAnn!DQ$9,$A21,0)/OFFSET(CVMdataAnn!DQ$9,$A21,0))),"",CVMdataQly!DQ21*(OFFSET(CPdataAnn!DQ$9,$A21,0)/OFFSET(CVMdataAnn!DQ$9,$A21,0)))</f>
        <v>367.0669527896996</v>
      </c>
      <c r="DR21" s="6">
        <f ca="1">IF(ISERROR(CVMdataQly!DR21*(OFFSET(CPdataAnn!DR$9,$A21,0)/OFFSET(CVMdataAnn!DR$9,$A21,0))),"",CVMdataQly!DR21*(OFFSET(CPdataAnn!DR$9,$A21,0)/OFFSET(CVMdataAnn!DR$9,$A21,0)))</f>
        <v>35.095238095238095</v>
      </c>
      <c r="DS21" s="6">
        <f ca="1">IF(ISERROR(CVMdataQly!DS21*(OFFSET(CPdataAnn!DS$9,$A21,0)/OFFSET(CVMdataAnn!DS$9,$A21,0))),"",CVMdataQly!DS21*(OFFSET(CPdataAnn!DS$9,$A21,0)/OFFSET(CVMdataAnn!DS$9,$A21,0)))</f>
        <v>279.33608360836087</v>
      </c>
      <c r="DT21" s="6">
        <f ca="1">IF(ISERROR(CVMdataQly!DT21*(OFFSET(CPdataAnn!DT$9,$A21,0)/OFFSET(CVMdataAnn!DT$9,$A21,0))),"",CVMdataQly!DT21*(OFFSET(CPdataAnn!DT$9,$A21,0)/OFFSET(CVMdataAnn!DT$9,$A21,0)))</f>
        <v>242.08099062918342</v>
      </c>
      <c r="DU21" s="6">
        <f ca="1">IF(ISERROR(CVMdataQly!DU21*(OFFSET(CPdataAnn!DU$9,$A21,0)/OFFSET(CVMdataAnn!DU$9,$A21,0))),"",CVMdataQly!DU21*(OFFSET(CPdataAnn!DU$9,$A21,0)/OFFSET(CVMdataAnn!DU$9,$A21,0)))</f>
        <v>30.706349206349206</v>
      </c>
      <c r="DV21" s="6">
        <f ca="1">IF(ISERROR(CVMdataQly!DV21*(OFFSET(CPdataAnn!DV$9,$A21,0)/OFFSET(CVMdataAnn!DV$9,$A21,0))),"",CVMdataQly!DV21*(OFFSET(CPdataAnn!DV$9,$A21,0)/OFFSET(CVMdataAnn!DV$9,$A21,0)))</f>
        <v>6.3692307692307697</v>
      </c>
      <c r="DW21" s="6">
        <f ca="1">IF(ISERROR(CVMdataQly!DW21*(OFFSET(CPdataAnn!DW$9,$A21,0)/OFFSET(CVMdataAnn!DW$9,$A21,0))),"",CVMdataQly!DW21*(OFFSET(CPdataAnn!DW$9,$A21,0)/OFFSET(CVMdataAnn!DW$9,$A21,0)))</f>
        <v>1574.6564910553093</v>
      </c>
      <c r="DX21" s="6">
        <f ca="1">IF(ISERROR(CVMdataQly!DX21*(OFFSET(CPdataAnn!DX$9,$A21,0)/OFFSET(CVMdataAnn!DX$9,$A21,0))),"",CVMdataQly!DX21*(OFFSET(CPdataAnn!DX$9,$A21,0)/OFFSET(CVMdataAnn!DX$9,$A21,0)))</f>
        <v>640.85756457564571</v>
      </c>
      <c r="DY21" s="6">
        <f ca="1">IF(ISERROR(CVMdataQly!DY21*(OFFSET(CPdataAnn!DY$9,$A21,0)/OFFSET(CVMdataAnn!DY$9,$A21,0))),"",CVMdataQly!DY21*(OFFSET(CPdataAnn!DY$9,$A21,0)/OFFSET(CVMdataAnn!DY$9,$A21,0)))</f>
        <v>202.43478260869566</v>
      </c>
      <c r="DZ21" s="6">
        <f ca="1">IF(ISERROR(CVMdataQly!DZ21*(OFFSET(CPdataAnn!DZ$9,$A21,0)/OFFSET(CVMdataAnn!DZ$9,$A21,0))),"",CVMdataQly!DZ21*(OFFSET(CPdataAnn!DZ$9,$A21,0)/OFFSET(CVMdataAnn!DZ$9,$A21,0)))</f>
        <v>306.9606741573034</v>
      </c>
      <c r="EA21" s="6">
        <f ca="1">IF(ISERROR(CVMdataQly!EA21*(OFFSET(CPdataAnn!EA$9,$A21,0)/OFFSET(CVMdataAnn!EA$9,$A21,0))),"",CVMdataQly!EA21*(OFFSET(CPdataAnn!EA$9,$A21,0)/OFFSET(CVMdataAnn!EA$9,$A21,0)))</f>
        <v>271.22489959839362</v>
      </c>
      <c r="EB21" s="6">
        <f ca="1">IF(ISERROR(CVMdataQly!EB21*(OFFSET(CPdataAnn!EB$9,$A21,0)/OFFSET(CVMdataAnn!EB$9,$A21,0))),"",CVMdataQly!EB21*(OFFSET(CPdataAnn!EB$9,$A21,0)/OFFSET(CVMdataAnn!EB$9,$A21,0)))</f>
        <v>153.07797537619697</v>
      </c>
      <c r="EC21" s="6">
        <f ca="1">IF(ISERROR(CVMdataQly!EC21*(OFFSET(CPdataAnn!EC$9,$A21,0)/OFFSET(CVMdataAnn!EC$9,$A21,0))),"",CVMdataQly!EC21*(OFFSET(CPdataAnn!EC$9,$A21,0)/OFFSET(CVMdataAnn!EC$9,$A21,0)))</f>
        <v>2014.9140138260648</v>
      </c>
      <c r="ED21" s="6">
        <f ca="1">IF(ISERROR(CVMdataQly!ED21*(OFFSET(CPdataAnn!ED$9,$A21,0)/OFFSET(CVMdataAnn!ED$9,$A21,0))),"",CVMdataQly!ED21*(OFFSET(CPdataAnn!ED$9,$A21,0)/OFFSET(CVMdataAnn!ED$9,$A21,0)))</f>
        <v>414.41164939792776</v>
      </c>
      <c r="EE21" s="6">
        <f ca="1">IF(ISERROR(CVMdataQly!EE21*(OFFSET(CPdataAnn!EE$9,$A21,0)/OFFSET(CVMdataAnn!EE$9,$A21,0))),"",CVMdataQly!EE21*(OFFSET(CPdataAnn!EE$9,$A21,0)/OFFSET(CVMdataAnn!EE$9,$A21,0)))</f>
        <v>1021.5918794014085</v>
      </c>
      <c r="EF21" s="6">
        <f ca="1">IF(ISERROR(CVMdataQly!EF21*(OFFSET(CPdataAnn!EF$9,$A21,0)/OFFSET(CVMdataAnn!EF$9,$A21,0))),"",CVMdataQly!EF21*(OFFSET(CPdataAnn!EF$9,$A21,0)/OFFSET(CVMdataAnn!EF$9,$A21,0)))</f>
        <v>578.48615541661343</v>
      </c>
      <c r="EG21" s="6">
        <f ca="1">IF(ISERROR(CVMdataQly!EG21*(OFFSET(CPdataAnn!EG$9,$A21,0)/OFFSET(CVMdataAnn!EG$9,$A21,0))),"",CVMdataQly!EG21*(OFFSET(CPdataAnn!EG$9,$A21,0)/OFFSET(CVMdataAnn!EG$9,$A21,0)))</f>
        <v>1174.5565598466173</v>
      </c>
      <c r="EH21" s="6">
        <f ca="1">IF(ISERROR(CVMdataQly!EH21*(OFFSET(CPdataAnn!EH$9,$A21,0)/OFFSET(CVMdataAnn!EH$9,$A21,0))),"",CVMdataQly!EH21*(OFFSET(CPdataAnn!EH$9,$A21,0)/OFFSET(CVMdataAnn!EH$9,$A21,0)))</f>
        <v>240.55479452054794</v>
      </c>
      <c r="EI21" s="6">
        <f ca="1">IF(ISERROR(CVMdataQly!EI21*(OFFSET(CPdataAnn!EI$9,$A21,0)/OFFSET(CVMdataAnn!EI$9,$A21,0))),"",CVMdataQly!EI21*(OFFSET(CPdataAnn!EI$9,$A21,0)/OFFSET(CVMdataAnn!EI$9,$A21,0)))</f>
        <v>657.67760758570387</v>
      </c>
      <c r="EJ21" s="6">
        <f ca="1">IF(ISERROR(CVMdataQly!EJ21*(OFFSET(CPdataAnn!EJ$9,$A21,0)/OFFSET(CVMdataAnn!EJ$9,$A21,0))),"",CVMdataQly!EJ21*(OFFSET(CPdataAnn!EJ$9,$A21,0)/OFFSET(CVMdataAnn!EJ$9,$A21,0)))</f>
        <v>77.804878048780495</v>
      </c>
      <c r="EK21" s="6">
        <f ca="1">IF(ISERROR(CVMdataQly!EK21*(OFFSET(CPdataAnn!EK$9,$A21,0)/OFFSET(CVMdataAnn!EK$9,$A21,0))),"",CVMdataQly!EK21*(OFFSET(CPdataAnn!EK$9,$A21,0)/OFFSET(CVMdataAnn!EK$9,$A21,0)))</f>
        <v>198.25170532060028</v>
      </c>
      <c r="EL21" s="6" t="str">
        <f ca="1">IF(ISERROR(CVMdataQly!EL21*(OFFSET(CPdataAnn!EL$9,$A21,0)/OFFSET(CVMdataAnn!EL$9,$A21,0))),"",CVMdataQly!EL21*(OFFSET(CPdataAnn!EL$9,$A21,0)/OFFSET(CVMdataAnn!EL$9,$A21,0)))</f>
        <v/>
      </c>
      <c r="EM21" s="6">
        <f ca="1">IF(ISERROR(CVMdataQly!EM21*(OFFSET(CPdataAnn!EM$9,$A21,0)/OFFSET(CVMdataAnn!EM$9,$A21,0))),"",CVMdataQly!EM21*(OFFSET(CPdataAnn!EM$9,$A21,0)/OFFSET(CVMdataAnn!EM$9,$A21,0)))</f>
        <v>490.8499324284623</v>
      </c>
      <c r="EN21" s="6">
        <f ca="1">IF(ISERROR(CVMdataQly!EN21*(OFFSET(CPdataAnn!EN$9,$A21,0)/OFFSET(CVMdataAnn!EN$9,$A21,0))),"",CVMdataQly!EN21*(OFFSET(CPdataAnn!EN$9,$A21,0)/OFFSET(CVMdataAnn!EN$9,$A21,0)))</f>
        <v>7035.6259858996236</v>
      </c>
      <c r="EO21" s="6">
        <f ca="1">IF(ISERROR(CVMdataQly!EO21*(OFFSET(CPdataAnn!EO$9,$A21,0)/OFFSET(CVMdataAnn!EO$9,$A21,0))),"",CVMdataQly!EO21*(OFFSET(CPdataAnn!EO$9,$A21,0)/OFFSET(CVMdataAnn!EO$9,$A21,0)))</f>
        <v>5953.0370477778579</v>
      </c>
      <c r="EP21" s="6">
        <f ca="1">IF(ISERROR(CVMdataQly!EP21*(OFFSET(CPdataAnn!EP$9,$A21,0)/OFFSET(CVMdataAnn!EP$9,$A21,0))),"",CVMdataQly!EP21*(OFFSET(CPdataAnn!EP$9,$A21,0)/OFFSET(CVMdataAnn!EP$9,$A21,0)))</f>
        <v>5438.7456973720327</v>
      </c>
      <c r="EQ21" s="6">
        <f ca="1">IF(ISERROR(CVMdataQly!EQ21*(OFFSET(CPdataAnn!EQ$9,$A21,0)/OFFSET(CVMdataAnn!EQ$9,$A21,0))),"",CVMdataQly!EQ21*(OFFSET(CPdataAnn!EQ$9,$A21,0)/OFFSET(CVMdataAnn!EQ$9,$A21,0)))</f>
        <v>514.04747393744981</v>
      </c>
      <c r="ER21" s="6">
        <f ca="1">IF(ISERROR(CVMdataQly!ER21*(OFFSET(CPdataAnn!ER$9,$A21,0)/OFFSET(CVMdataAnn!ER$9,$A21,0))),"",CVMdataQly!ER21*(OFFSET(CPdataAnn!ER$9,$A21,0)/OFFSET(CVMdataAnn!ER$9,$A21,0)))</f>
        <v>1083.2489692078252</v>
      </c>
      <c r="ES21" s="6">
        <f ca="1">IF(ISERROR(CVMdataQly!ES21*(OFFSET(CPdataAnn!ES$9,$A21,0)/OFFSET(CVMdataAnn!ES$9,$A21,0))),"",CVMdataQly!ES21*(OFFSET(CPdataAnn!ES$9,$A21,0)/OFFSET(CVMdataAnn!ES$9,$A21,0)))</f>
        <v>8380.0543129053767</v>
      </c>
      <c r="ET21" s="6">
        <f ca="1">IF(ISERROR(CVMdataQly!ET21*(OFFSET(CPdataAnn!ET$9,$A21,0)/OFFSET(CVMdataAnn!ET$9,$A21,0))),"",CVMdataQly!ET21*(OFFSET(CPdataAnn!ET$9,$A21,0)/OFFSET(CVMdataAnn!ET$9,$A21,0)))</f>
        <v>1313.6516753868418</v>
      </c>
      <c r="EU21" s="6">
        <f ca="1">IF(ISERROR(CVMdataQly!EU21*(OFFSET(CPdataAnn!EU$9,$A21,0)/OFFSET(CVMdataAnn!EU$9,$A21,0))),"",CVMdataQly!EU21*(OFFSET(CPdataAnn!EU$9,$A21,0)/OFFSET(CVMdataAnn!EU$9,$A21,0)))</f>
        <v>468.95169516951694</v>
      </c>
      <c r="EV21" s="6">
        <f ca="1">IF(ISERROR(CVMdataQly!EV21*(OFFSET(CPdataAnn!EV$9,$A21,0)/OFFSET(CVMdataAnn!EV$9,$A21,0))),"",CVMdataQly!EV21*(OFFSET(CPdataAnn!EV$9,$A21,0)/OFFSET(CVMdataAnn!EV$9,$A21,0)))</f>
        <v>87.627906976744185</v>
      </c>
      <c r="EW21" s="6">
        <f ca="1">IF(ISERROR(CVMdataQly!EW21*(OFFSET(CPdataAnn!EW$9,$A21,0)/OFFSET(CVMdataAnn!EW$9,$A21,0))),"",CVMdataQly!EW21*(OFFSET(CPdataAnn!EW$9,$A21,0)/OFFSET(CVMdataAnn!EW$9,$A21,0)))</f>
        <v>759.44447334200254</v>
      </c>
      <c r="EX21" s="6">
        <f ca="1">IF(ISERROR(CVMdataQly!EX21*(OFFSET(CPdataAnn!EX$9,$A21,0)/OFFSET(CVMdataAnn!EX$9,$A21,0))),"",CVMdataQly!EX21*(OFFSET(CPdataAnn!EX$9,$A21,0)/OFFSET(CVMdataAnn!EX$9,$A21,0)))</f>
        <v>307.13256484149861</v>
      </c>
      <c r="EY21" s="6">
        <f ca="1">IF(ISERROR(CVMdataQly!EY21*(OFFSET(CPdataAnn!EY$9,$A21,0)/OFFSET(CVMdataAnn!EY$9,$A21,0))),"",CVMdataQly!EY21*(OFFSET(CPdataAnn!EY$9,$A21,0)/OFFSET(CVMdataAnn!EY$9,$A21,0)))</f>
        <v>721.12461380020591</v>
      </c>
      <c r="EZ21" s="6">
        <f ca="1">IF(ISERROR(CVMdataQly!EZ21*(OFFSET(CPdataAnn!EZ$9,$A21,0)/OFFSET(CVMdataAnn!EZ$9,$A21,0))),"",CVMdataQly!EZ21*(OFFSET(CPdataAnn!EZ$9,$A21,0)/OFFSET(CVMdataAnn!EZ$9,$A21,0)))</f>
        <v>542.86553323029364</v>
      </c>
      <c r="FA21" s="6">
        <f ca="1">IF(ISERROR(CVMdataQly!FA21*(OFFSET(CPdataAnn!FA$9,$A21,0)/OFFSET(CVMdataAnn!FA$9,$A21,0))),"",CVMdataQly!FA21*(OFFSET(CPdataAnn!FA$9,$A21,0)/OFFSET(CVMdataAnn!FA$9,$A21,0)))</f>
        <v>178.43648208469057</v>
      </c>
      <c r="FB21" s="6">
        <f ca="1">IF(ISERROR(CVMdataQly!FB21*(OFFSET(CPdataAnn!FB$9,$A21,0)/OFFSET(CVMdataAnn!FB$9,$A21,0))),"",CVMdataQly!FB21*(OFFSET(CPdataAnn!FB$9,$A21,0)/OFFSET(CVMdataAnn!FB$9,$A21,0)))</f>
        <v>1107.0566221142162</v>
      </c>
      <c r="FC21" s="6">
        <f ca="1">IF(ISERROR(CVMdataQly!FC21*(OFFSET(CPdataAnn!FC$9,$A21,0)/OFFSET(CVMdataAnn!FC$9,$A21,0))),"",CVMdataQly!FC21*(OFFSET(CPdataAnn!FC$9,$A21,0)/OFFSET(CVMdataAnn!FC$9,$A21,0)))</f>
        <v>1244.4688565528502</v>
      </c>
      <c r="FD21" s="6">
        <f ca="1">IF(ISERROR(CVMdataQly!FD21*(OFFSET(CPdataAnn!FD$9,$A21,0)/OFFSET(CVMdataAnn!FD$9,$A21,0))),"",CVMdataQly!FD21*(OFFSET(CPdataAnn!FD$9,$A21,0)/OFFSET(CVMdataAnn!FD$9,$A21,0)))</f>
        <v>1282.8309755841979</v>
      </c>
      <c r="FE21" s="6">
        <f ca="1">IF(ISERROR(CVMdataQly!FE21*(OFFSET(CPdataAnn!FE$9,$A21,0)/OFFSET(CVMdataAnn!FE$9,$A21,0))),"",CVMdataQly!FE21*(OFFSET(CPdataAnn!FE$9,$A21,0)/OFFSET(CVMdataAnn!FE$9,$A21,0)))</f>
        <v>-219.55156950672645</v>
      </c>
      <c r="FF21" s="6">
        <f ca="1">IF(ISERROR(CVMdataQly!FF21*(OFFSET(CPdataAnn!FF$9,$A21,0)/OFFSET(CVMdataAnn!FF$9,$A21,0))),"",CVMdataQly!FF21*(OFFSET(CPdataAnn!FF$9,$A21,0)/OFFSET(CVMdataAnn!FF$9,$A21,0)))</f>
        <v>95.320143884892076</v>
      </c>
      <c r="FG21" s="6">
        <f ca="1">IF(ISERROR(CVMdataQly!FG21*(OFFSET(CPdataAnn!FG$9,$A21,0)/OFFSET(CVMdataAnn!FG$9,$A21,0))),"",CVMdataQly!FG21*(OFFSET(CPdataAnn!FG$9,$A21,0)/OFFSET(CVMdataAnn!FG$9,$A21,0)))</f>
        <v>129.3687901811806</v>
      </c>
      <c r="FH21" s="6" t="str">
        <f ca="1">IF(ISERROR(CVMdataQly!FH21*(OFFSET(CPdataAnn!FH$9,$A21,0)/OFFSET(CVMdataAnn!FH$9,$A21,0))),"",CVMdataQly!FH21*(OFFSET(CPdataAnn!FH$9,$A21,0)/OFFSET(CVMdataAnn!FH$9,$A21,0)))</f>
        <v/>
      </c>
      <c r="FI21" s="6">
        <f ca="1">IF(ISERROR(CVMdataQly!FI21*(OFFSET(CPdataAnn!FI$9,$A21,0)/OFFSET(CVMdataAnn!FI$9,$A21,0))),"",CVMdataQly!FI21*(OFFSET(CPdataAnn!FI$9,$A21,0)/OFFSET(CVMdataAnn!FI$9,$A21,0)))</f>
        <v>2645.6952465570857</v>
      </c>
      <c r="FJ21" s="6">
        <f ca="1">IF(ISERROR(CVMdataQly!FJ21*(OFFSET(CPdataAnn!FJ$9,$A21,0)/OFFSET(CVMdataAnn!FJ$9,$A21,0))),"",CVMdataQly!FJ21*(OFFSET(CPdataAnn!FJ$9,$A21,0)/OFFSET(CVMdataAnn!FJ$9,$A21,0)))</f>
        <v>1408.0617301632769</v>
      </c>
      <c r="FK21" s="6">
        <f ca="1">IF(ISERROR(CVMdataQly!FK21*(OFFSET(CPdataAnn!FK$9,$A21,0)/OFFSET(CVMdataAnn!FK$9,$A21,0))),"",CVMdataQly!FK21*(OFFSET(CPdataAnn!FK$9,$A21,0)/OFFSET(CVMdataAnn!FK$9,$A21,0)))</f>
        <v>1237.7392973699368</v>
      </c>
      <c r="FL21" s="6">
        <f ca="1">IF(ISERROR(CVMdataQly!FL21*(OFFSET(CPdataAnn!FL$9,$A21,0)/OFFSET(CVMdataAnn!FL$9,$A21,0))),"",CVMdataQly!FL21*(OFFSET(CPdataAnn!FL$9,$A21,0)/OFFSET(CVMdataAnn!FL$9,$A21,0)))</f>
        <v>1038.2036671368123</v>
      </c>
    </row>
    <row r="22" spans="1:168" x14ac:dyDescent="0.25">
      <c r="A22" s="6">
        <f t="shared" si="0"/>
        <v>4</v>
      </c>
      <c r="B22" s="1">
        <v>32203</v>
      </c>
      <c r="C22" s="6">
        <f ca="1">IF(ISERROR(CVMdataQly!C22*(OFFSET(CPdataAnn!C$9,$A22,0)/OFFSET(CVMdataAnn!C$9,$A22,0))),"",CVMdataQly!C22*(OFFSET(CPdataAnn!C$9,$A22,0)/OFFSET(CVMdataAnn!C$9,$A22,0)))</f>
        <v>83093.662968359349</v>
      </c>
      <c r="D22" s="6">
        <f ca="1">IF(ISERROR(CVMdataQly!D22*(OFFSET(CPdataAnn!D$9,$A22,0)/OFFSET(CVMdataAnn!D$9,$A22,0))),"",CVMdataQly!D22*(OFFSET(CPdataAnn!D$9,$A22,0)/OFFSET(CVMdataAnn!D$9,$A22,0)))</f>
        <v>2425.0931677018634</v>
      </c>
      <c r="E22" s="6">
        <f ca="1">IF(ISERROR(CVMdataQly!E22*(OFFSET(CPdataAnn!E$9,$A22,0)/OFFSET(CVMdataAnn!E$9,$A22,0))),"",CVMdataQly!E22*(OFFSET(CPdataAnn!E$9,$A22,0)/OFFSET(CVMdataAnn!E$9,$A22,0)))</f>
        <v>82975.819007570375</v>
      </c>
      <c r="F22" s="6">
        <f ca="1">IF(ISERROR(CVMdataQly!F22*(OFFSET(CPdataAnn!F$9,$A22,0)/OFFSET(CVMdataAnn!F$9,$A22,0))),"",CVMdataQly!F22*(OFFSET(CPdataAnn!F$9,$A22,0)/OFFSET(CVMdataAnn!F$9,$A22,0)))</f>
        <v>9270.1942660520326</v>
      </c>
      <c r="G22" s="6">
        <f ca="1">IF(ISERROR(CVMdataQly!G22*(OFFSET(CPdataAnn!G$9,$A22,0)/OFFSET(CVMdataAnn!G$9,$A22,0))),"",CVMdataQly!G22*(OFFSET(CPdataAnn!G$9,$A22,0)/OFFSET(CVMdataAnn!G$9,$A22,0)))</f>
        <v>4163.7093513058126</v>
      </c>
      <c r="H22" s="6">
        <f ca="1">IF(ISERROR(CVMdataQly!H22*(OFFSET(CPdataAnn!H$9,$A22,0)/OFFSET(CVMdataAnn!H$9,$A22,0))),"",CVMdataQly!H22*(OFFSET(CPdataAnn!H$9,$A22,0)/OFFSET(CVMdataAnn!H$9,$A22,0)))</f>
        <v>4661.0438650306751</v>
      </c>
      <c r="I22" s="6">
        <f ca="1">IF(ISERROR(CVMdataQly!I22*(OFFSET(CPdataAnn!I$9,$A22,0)/OFFSET(CVMdataAnn!I$9,$A22,0))),"",CVMdataQly!I22*(OFFSET(CPdataAnn!I$9,$A22,0)/OFFSET(CVMdataAnn!I$9,$A22,0)))</f>
        <v>22266.73910850106</v>
      </c>
      <c r="J22" s="6">
        <f ca="1">IF(ISERROR(CVMdataQly!J22*(OFFSET(CPdataAnn!J$9,$A22,0)/OFFSET(CVMdataAnn!J$9,$A22,0))),"",CVMdataQly!J22*(OFFSET(CPdataAnn!J$9,$A22,0)/OFFSET(CVMdataAnn!J$9,$A22,0)))</f>
        <v>4504.2160179036573</v>
      </c>
      <c r="K22" s="6">
        <f ca="1">IF(ISERROR(CVMdataQly!K22*(OFFSET(CPdataAnn!K$9,$A22,0)/OFFSET(CVMdataAnn!K$9,$A22,0))),"",CVMdataQly!K22*(OFFSET(CPdataAnn!K$9,$A22,0)/OFFSET(CVMdataAnn!K$9,$A22,0)))</f>
        <v>871.48258706467652</v>
      </c>
      <c r="L22" s="6">
        <f ca="1">IF(ISERROR(CVMdataQly!L22*(OFFSET(CPdataAnn!L$9,$A22,0)/OFFSET(CVMdataAnn!L$9,$A22,0))),"",CVMdataQly!L22*(OFFSET(CPdataAnn!L$9,$A22,0)/OFFSET(CVMdataAnn!L$9,$A22,0)))</f>
        <v>11253.772977054407</v>
      </c>
      <c r="M22" s="6">
        <f ca="1">IF(ISERROR(CVMdataQly!M22*(OFFSET(CPdataAnn!M$9,$A22,0)/OFFSET(CVMdataAnn!M$9,$A22,0))),"",CVMdataQly!M22*(OFFSET(CPdataAnn!M$9,$A22,0)/OFFSET(CVMdataAnn!M$9,$A22,0)))</f>
        <v>1370.2809215844786</v>
      </c>
      <c r="N22" s="6">
        <f ca="1">IF(ISERROR(CVMdataQly!N22*(OFFSET(CPdataAnn!N$9,$A22,0)/OFFSET(CVMdataAnn!N$9,$A22,0))),"",CVMdataQly!N22*(OFFSET(CPdataAnn!N$9,$A22,0)/OFFSET(CVMdataAnn!N$9,$A22,0)))</f>
        <v>6837.2089995599235</v>
      </c>
      <c r="O22" s="6">
        <f ca="1">IF(ISERROR(CVMdataQly!O22*(OFFSET(CPdataAnn!O$9,$A22,0)/OFFSET(CVMdataAnn!O$9,$A22,0))),"",CVMdataQly!O22*(OFFSET(CPdataAnn!O$9,$A22,0)/OFFSET(CVMdataAnn!O$9,$A22,0)))</f>
        <v>533.31764637948947</v>
      </c>
      <c r="P22" s="6">
        <f ca="1">IF(ISERROR(CVMdataQly!P22*(OFFSET(CPdataAnn!P$9,$A22,0)/OFFSET(CVMdataAnn!P$9,$A22,0))),"",CVMdataQly!P22*(OFFSET(CPdataAnn!P$9,$A22,0)/OFFSET(CVMdataAnn!P$9,$A22,0)))</f>
        <v>7687.2102697220907</v>
      </c>
      <c r="Q22" s="6">
        <f ca="1">IF(ISERROR(CVMdataQly!Q22*(OFFSET(CPdataAnn!Q$9,$A22,0)/OFFSET(CVMdataAnn!Q$9,$A22,0))),"",CVMdataQly!Q22*(OFFSET(CPdataAnn!Q$9,$A22,0)/OFFSET(CVMdataAnn!Q$9,$A22,0)))</f>
        <v>9554.6144236531927</v>
      </c>
      <c r="R22" s="6">
        <f ca="1">IF(ISERROR(CVMdataQly!R22*(OFFSET(CPdataAnn!R$9,$A22,0)/OFFSET(CVMdataAnn!R$9,$A22,0))),"",CVMdataQly!R22*(OFFSET(CPdataAnn!R$9,$A22,0)/OFFSET(CVMdataAnn!R$9,$A22,0)))</f>
        <v>9270.1942660520326</v>
      </c>
      <c r="S22" s="6">
        <f ca="1">IF(ISERROR(CVMdataQly!S22*(OFFSET(CPdataAnn!S$9,$A22,0)/OFFSET(CVMdataAnn!S$9,$A22,0))),"",CVMdataQly!S22*(OFFSET(CPdataAnn!S$9,$A22,0)/OFFSET(CVMdataAnn!S$9,$A22,0)))</f>
        <v>8352.0749691278252</v>
      </c>
      <c r="T22" s="6">
        <f ca="1">IF(ISERROR(CVMdataQly!T22*(OFFSET(CPdataAnn!T$9,$A22,0)/OFFSET(CVMdataAnn!T$9,$A22,0))),"",CVMdataQly!T22*(OFFSET(CPdataAnn!T$9,$A22,0)/OFFSET(CVMdataAnn!T$9,$A22,0)))</f>
        <v>1335.4823429410401</v>
      </c>
      <c r="U22" s="6">
        <f ca="1">IF(ISERROR(CVMdataQly!U22*(OFFSET(CPdataAnn!U$9,$A22,0)/OFFSET(CVMdataAnn!U$9,$A22,0))),"",CVMdataQly!U22*(OFFSET(CPdataAnn!U$9,$A22,0)/OFFSET(CVMdataAnn!U$9,$A22,0)))</f>
        <v>2202.7898051564653</v>
      </c>
      <c r="V22" s="6">
        <f ca="1">IF(ISERROR(CVMdataQly!V22*(OFFSET(CPdataAnn!V$9,$A22,0)/OFFSET(CVMdataAnn!V$9,$A22,0))),"",CVMdataQly!V22*(OFFSET(CPdataAnn!V$9,$A22,0)/OFFSET(CVMdataAnn!V$9,$A22,0)))</f>
        <v>356.66626578472642</v>
      </c>
      <c r="W22" s="6">
        <f ca="1">IF(ISERROR(CVMdataQly!W22*(OFFSET(CPdataAnn!W$9,$A22,0)/OFFSET(CVMdataAnn!W$9,$A22,0))),"",CVMdataQly!W22*(OFFSET(CPdataAnn!W$9,$A22,0)/OFFSET(CVMdataAnn!W$9,$A22,0)))</f>
        <v>1309.7392376089444</v>
      </c>
      <c r="X22" s="6">
        <f ca="1">IF(ISERROR(CVMdataQly!X22*(OFFSET(CPdataAnn!X$9,$A22,0)/OFFSET(CVMdataAnn!X$9,$A22,0))),"",CVMdataQly!X22*(OFFSET(CPdataAnn!X$9,$A22,0)/OFFSET(CVMdataAnn!X$9,$A22,0)))</f>
        <v>274.62395140295052</v>
      </c>
      <c r="Y22" s="6">
        <f ca="1">IF(ISERROR(CVMdataQly!Y22*(OFFSET(CPdataAnn!Y$9,$A22,0)/OFFSET(CVMdataAnn!Y$9,$A22,0))),"",CVMdataQly!Y22*(OFFSET(CPdataAnn!Y$9,$A22,0)/OFFSET(CVMdataAnn!Y$9,$A22,0)))</f>
        <v>563.27074134324891</v>
      </c>
      <c r="Z22" s="6">
        <f ca="1">IF(ISERROR(CVMdataQly!Z22*(OFFSET(CPdataAnn!Z$9,$A22,0)/OFFSET(CVMdataAnn!Z$9,$A22,0))),"",CVMdataQly!Z22*(OFFSET(CPdataAnn!Z$9,$A22,0)/OFFSET(CVMdataAnn!Z$9,$A22,0)))</f>
        <v>1119.6872901678657</v>
      </c>
      <c r="AA22" s="6">
        <f ca="1">IF(ISERROR(CVMdataQly!AA22*(OFFSET(CPdataAnn!AA$9,$A22,0)/OFFSET(CVMdataAnn!AA$9,$A22,0))),"",CVMdataQly!AA22*(OFFSET(CPdataAnn!AA$9,$A22,0)/OFFSET(CVMdataAnn!AA$9,$A22,0)))</f>
        <v>986.64570024570025</v>
      </c>
      <c r="AB22" s="6">
        <f ca="1">IF(ISERROR(CVMdataQly!AB22*(OFFSET(CPdataAnn!AB$9,$A22,0)/OFFSET(CVMdataAnn!AB$9,$A22,0))),"",CVMdataQly!AB22*(OFFSET(CPdataAnn!AB$9,$A22,0)/OFFSET(CVMdataAnn!AB$9,$A22,0)))</f>
        <v>203.28072837632777</v>
      </c>
      <c r="AC22" s="6">
        <f ca="1">IF(ISERROR(CVMdataQly!AC22*(OFFSET(CPdataAnn!AC$9,$A22,0)/OFFSET(CVMdataAnn!AC$9,$A22,0))),"",CVMdataQly!AC22*(OFFSET(CPdataAnn!AC$9,$A22,0)/OFFSET(CVMdataAnn!AC$9,$A22,0)))</f>
        <v>918.99036144578315</v>
      </c>
      <c r="AD22" s="6">
        <f ca="1">IF(ISERROR(CVMdataQly!AD22*(OFFSET(CPdataAnn!AD$9,$A22,0)/OFFSET(CVMdataAnn!AD$9,$A22,0))),"",CVMdataQly!AD22*(OFFSET(CPdataAnn!AD$9,$A22,0)/OFFSET(CVMdataAnn!AD$9,$A22,0)))</f>
        <v>301.95891022778028</v>
      </c>
      <c r="AE22" s="6">
        <f ca="1">IF(ISERROR(CVMdataQly!AE22*(OFFSET(CPdataAnn!AE$9,$A22,0)/OFFSET(CVMdataAnn!AE$9,$A22,0))),"",CVMdataQly!AE22*(OFFSET(CPdataAnn!AE$9,$A22,0)/OFFSET(CVMdataAnn!AE$9,$A22,0)))</f>
        <v>617.8357498867241</v>
      </c>
      <c r="AF22" s="6">
        <f ca="1">IF(ISERROR(CVMdataQly!AF22*(OFFSET(CPdataAnn!AF$9,$A22,0)/OFFSET(CVMdataAnn!AF$9,$A22,0))),"",CVMdataQly!AF22*(OFFSET(CPdataAnn!AF$9,$A22,0)/OFFSET(CVMdataAnn!AF$9,$A22,0)))</f>
        <v>4163.7093513058126</v>
      </c>
      <c r="AG22" s="6">
        <f ca="1">IF(ISERROR(CVMdataQly!AG22*(OFFSET(CPdataAnn!AG$9,$A22,0)/OFFSET(CVMdataAnn!AG$9,$A22,0))),"",CVMdataQly!AG22*(OFFSET(CPdataAnn!AG$9,$A22,0)/OFFSET(CVMdataAnn!AG$9,$A22,0)))</f>
        <v>1350.0486644712769</v>
      </c>
      <c r="AH22" s="6">
        <f ca="1">IF(ISERROR(CVMdataQly!AH22*(OFFSET(CPdataAnn!AH$9,$A22,0)/OFFSET(CVMdataAnn!AH$9,$A22,0))),"",CVMdataQly!AH22*(OFFSET(CPdataAnn!AH$9,$A22,0)/OFFSET(CVMdataAnn!AH$9,$A22,0)))</f>
        <v>431.47868321640584</v>
      </c>
      <c r="AI22" s="6">
        <f ca="1">IF(ISERROR(CVMdataQly!AI22*(OFFSET(CPdataAnn!AI$9,$A22,0)/OFFSET(CVMdataAnn!AI$9,$A22,0))),"",CVMdataQly!AI22*(OFFSET(CPdataAnn!AI$9,$A22,0)/OFFSET(CVMdataAnn!AI$9,$A22,0)))</f>
        <v>538.25684568032261</v>
      </c>
      <c r="AJ22" s="6">
        <f ca="1">IF(ISERROR(CVMdataQly!AJ22*(OFFSET(CPdataAnn!AJ$9,$A22,0)/OFFSET(CVMdataAnn!AJ$9,$A22,0))),"",CVMdataQly!AJ22*(OFFSET(CPdataAnn!AJ$9,$A22,0)/OFFSET(CVMdataAnn!AJ$9,$A22,0)))</f>
        <v>380.55703124999997</v>
      </c>
      <c r="AK22" s="6">
        <f ca="1">IF(ISERROR(CVMdataQly!AK22*(OFFSET(CPdataAnn!AK$9,$A22,0)/OFFSET(CVMdataAnn!AK$9,$A22,0))),"",CVMdataQly!AK22*(OFFSET(CPdataAnn!AK$9,$A22,0)/OFFSET(CVMdataAnn!AK$9,$A22,0)))</f>
        <v>1961.2276378996191</v>
      </c>
      <c r="AL22" s="6">
        <f ca="1">IF(ISERROR(CVMdataQly!AL22*(OFFSET(CPdataAnn!AL$9,$A22,0)/OFFSET(CVMdataAnn!AL$9,$A22,0))),"",CVMdataQly!AL22*(OFFSET(CPdataAnn!AL$9,$A22,0)/OFFSET(CVMdataAnn!AL$9,$A22,0)))</f>
        <v>850.29266467065861</v>
      </c>
      <c r="AM22" s="6">
        <f ca="1">IF(ISERROR(CVMdataQly!AM22*(OFFSET(CPdataAnn!AM$9,$A22,0)/OFFSET(CVMdataAnn!AM$9,$A22,0))),"",CVMdataQly!AM22*(OFFSET(CPdataAnn!AM$9,$A22,0)/OFFSET(CVMdataAnn!AM$9,$A22,0)))</f>
        <v>4661.0438650306751</v>
      </c>
      <c r="AN22" s="6">
        <f ca="1">IF(ISERROR(CVMdataQly!AN22*(OFFSET(CPdataAnn!AN$9,$A22,0)/OFFSET(CVMdataAnn!AN$9,$A22,0))),"",CVMdataQly!AN22*(OFFSET(CPdataAnn!AN$9,$A22,0)/OFFSET(CVMdataAnn!AN$9,$A22,0)))</f>
        <v>3819.9024697580644</v>
      </c>
      <c r="AO22" s="6">
        <f ca="1">IF(ISERROR(CVMdataQly!AO22*(OFFSET(CPdataAnn!AO$9,$A22,0)/OFFSET(CVMdataAnn!AO$9,$A22,0))),"",CVMdataQly!AO22*(OFFSET(CPdataAnn!AO$9,$A22,0)/OFFSET(CVMdataAnn!AO$9,$A22,0)))</f>
        <v>39.022026431718061</v>
      </c>
      <c r="AP22" s="6">
        <f ca="1">IF(ISERROR(CVMdataQly!AP22*(OFFSET(CPdataAnn!AP$9,$A22,0)/OFFSET(CVMdataAnn!AP$9,$A22,0))),"",CVMdataQly!AP22*(OFFSET(CPdataAnn!AP$9,$A22,0)/OFFSET(CVMdataAnn!AP$9,$A22,0)))</f>
        <v>3546.8624833110816</v>
      </c>
      <c r="AQ22" s="6">
        <f ca="1">IF(ISERROR(CVMdataQly!AQ22*(OFFSET(CPdataAnn!AQ$9,$A22,0)/OFFSET(CVMdataAnn!AQ$9,$A22,0))),"",CVMdataQly!AQ22*(OFFSET(CPdataAnn!AQ$9,$A22,0)/OFFSET(CVMdataAnn!AQ$9,$A22,0)))</f>
        <v>141.46276595744681</v>
      </c>
      <c r="AR22" s="6">
        <f ca="1">IF(ISERROR(CVMdataQly!AR22*(OFFSET(CPdataAnn!AR$9,$A22,0)/OFFSET(CVMdataAnn!AR$9,$A22,0))),"",CVMdataQly!AR22*(OFFSET(CPdataAnn!AR$9,$A22,0)/OFFSET(CVMdataAnn!AR$9,$A22,0)))</f>
        <v>93.026402640264024</v>
      </c>
      <c r="AS22" s="6">
        <f ca="1">IF(ISERROR(CVMdataQly!AS22*(OFFSET(CPdataAnn!AS$9,$A22,0)/OFFSET(CVMdataAnn!AS$9,$A22,0))),"",CVMdataQly!AS22*(OFFSET(CPdataAnn!AS$9,$A22,0)/OFFSET(CVMdataAnn!AS$9,$A22,0)))</f>
        <v>841.42307692307691</v>
      </c>
      <c r="AT22" s="6">
        <f ca="1">IF(ISERROR(CVMdataQly!AT22*(OFFSET(CPdataAnn!AT$9,$A22,0)/OFFSET(CVMdataAnn!AT$9,$A22,0))),"",CVMdataQly!AT22*(OFFSET(CPdataAnn!AT$9,$A22,0)/OFFSET(CVMdataAnn!AT$9,$A22,0)))</f>
        <v>812.05128205128199</v>
      </c>
      <c r="AU22" s="6">
        <f ca="1">IF(ISERROR(CVMdataQly!AU22*(OFFSET(CPdataAnn!AU$9,$A22,0)/OFFSET(CVMdataAnn!AU$9,$A22,0))),"",CVMdataQly!AU22*(OFFSET(CPdataAnn!AU$9,$A22,0)/OFFSET(CVMdataAnn!AU$9,$A22,0)))</f>
        <v>29.123595505617978</v>
      </c>
      <c r="AV22" s="6">
        <f ca="1">IF(ISERROR(CVMdataQly!AV22*(OFFSET(CPdataAnn!AV$9,$A22,0)/OFFSET(CVMdataAnn!AV$9,$A22,0))),"",CVMdataQly!AV22*(OFFSET(CPdataAnn!AV$9,$A22,0)/OFFSET(CVMdataAnn!AV$9,$A22,0)))</f>
        <v>22266.73910850106</v>
      </c>
      <c r="AW22" s="6">
        <f ca="1">IF(ISERROR(CVMdataQly!AW22*(OFFSET(CPdataAnn!AW$9,$A22,0)/OFFSET(CVMdataAnn!AW$9,$A22,0))),"",CVMdataQly!AW22*(OFFSET(CPdataAnn!AW$9,$A22,0)/OFFSET(CVMdataAnn!AW$9,$A22,0)))</f>
        <v>2741.5895866910701</v>
      </c>
      <c r="AX22" s="6">
        <f ca="1">IF(ISERROR(CVMdataQly!AX22*(OFFSET(CPdataAnn!AX$9,$A22,0)/OFFSET(CVMdataAnn!AX$9,$A22,0))),"",CVMdataQly!AX22*(OFFSET(CPdataAnn!AX$9,$A22,0)/OFFSET(CVMdataAnn!AX$9,$A22,0)))</f>
        <v>2736.5386590896674</v>
      </c>
      <c r="AY22" s="6">
        <f ca="1">IF(ISERROR(CVMdataQly!AY22*(OFFSET(CPdataAnn!AY$9,$A22,0)/OFFSET(CVMdataAnn!AY$9,$A22,0))),"",CVMdataQly!AY22*(OFFSET(CPdataAnn!AY$9,$A22,0)/OFFSET(CVMdataAnn!AY$9,$A22,0)))</f>
        <v>4.9318181818181817</v>
      </c>
      <c r="AZ22" s="6">
        <f ca="1">IF(ISERROR(CVMdataQly!AZ22*(OFFSET(CPdataAnn!AZ$9,$A22,0)/OFFSET(CVMdataAnn!AZ$9,$A22,0))),"",CVMdataQly!AZ22*(OFFSET(CPdataAnn!AZ$9,$A22,0)/OFFSET(CVMdataAnn!AZ$9,$A22,0)))</f>
        <v>15969.10298244685</v>
      </c>
      <c r="BA22" s="6">
        <f ca="1">IF(ISERROR(CVMdataQly!BA22*(OFFSET(CPdataAnn!BA$9,$A22,0)/OFFSET(CVMdataAnn!BA$9,$A22,0))),"",CVMdataQly!BA22*(OFFSET(CPdataAnn!BA$9,$A22,0)/OFFSET(CVMdataAnn!BA$9,$A22,0)))</f>
        <v>15493.827152317881</v>
      </c>
      <c r="BB22" s="6">
        <f ca="1">IF(ISERROR(CVMdataQly!BB22*(OFFSET(CPdataAnn!BB$9,$A22,0)/OFFSET(CVMdataAnn!BB$9,$A22,0))),"",CVMdataQly!BB22*(OFFSET(CPdataAnn!BB$9,$A22,0)/OFFSET(CVMdataAnn!BB$9,$A22,0)))</f>
        <v>475.6708971553611</v>
      </c>
      <c r="BC22" s="6">
        <f ca="1">IF(ISERROR(CVMdataQly!BC22*(OFFSET(CPdataAnn!BC$9,$A22,0)/OFFSET(CVMdataAnn!BC$9,$A22,0))),"",CVMdataQly!BC22*(OFFSET(CPdataAnn!BC$9,$A22,0)/OFFSET(CVMdataAnn!BC$9,$A22,0)))</f>
        <v>242.45082765335928</v>
      </c>
      <c r="BD22" s="6">
        <f ca="1">IF(ISERROR(CVMdataQly!BD22*(OFFSET(CPdataAnn!BD$9,$A22,0)/OFFSET(CVMdataAnn!BD$9,$A22,0))),"",CVMdataQly!BD22*(OFFSET(CPdataAnn!BD$9,$A22,0)/OFFSET(CVMdataAnn!BD$9,$A22,0)))</f>
        <v>132.22510822510822</v>
      </c>
      <c r="BE22" s="6">
        <f ca="1">IF(ISERROR(CVMdataQly!BE22*(OFFSET(CPdataAnn!BE$9,$A22,0)/OFFSET(CVMdataAnn!BE$9,$A22,0))),"",CVMdataQly!BE22*(OFFSET(CPdataAnn!BE$9,$A22,0)/OFFSET(CVMdataAnn!BE$9,$A22,0)))</f>
        <v>110.38764385221077</v>
      </c>
      <c r="BF22" s="6">
        <f ca="1">IF(ISERROR(CVMdataQly!BF22*(OFFSET(CPdataAnn!BF$9,$A22,0)/OFFSET(CVMdataAnn!BF$9,$A22,0))),"",CVMdataQly!BF22*(OFFSET(CPdataAnn!BF$9,$A22,0)/OFFSET(CVMdataAnn!BF$9,$A22,0)))</f>
        <v>512.33315817130847</v>
      </c>
      <c r="BG22" s="6">
        <f ca="1">IF(ISERROR(CVMdataQly!BG22*(OFFSET(CPdataAnn!BG$9,$A22,0)/OFFSET(CVMdataAnn!BG$9,$A22,0))),"",CVMdataQly!BG22*(OFFSET(CPdataAnn!BG$9,$A22,0)/OFFSET(CVMdataAnn!BG$9,$A22,0)))</f>
        <v>253.15961282975897</v>
      </c>
      <c r="BH22" s="6">
        <f ca="1">IF(ISERROR(CVMdataQly!BH22*(OFFSET(CPdataAnn!BH$9,$A22,0)/OFFSET(CVMdataAnn!BH$9,$A22,0))),"",CVMdataQly!BH22*(OFFSET(CPdataAnn!BH$9,$A22,0)/OFFSET(CVMdataAnn!BH$9,$A22,0)))</f>
        <v>2.1111111111111112</v>
      </c>
      <c r="BI22" s="6">
        <f ca="1">IF(ISERROR(CVMdataQly!BI22*(OFFSET(CPdataAnn!BI$9,$A22,0)/OFFSET(CVMdataAnn!BI$9,$A22,0))),"",CVMdataQly!BI22*(OFFSET(CPdataAnn!BI$9,$A22,0)/OFFSET(CVMdataAnn!BI$9,$A22,0)))</f>
        <v>256.9780885780886</v>
      </c>
      <c r="BJ22" s="6" t="str">
        <f ca="1">IF(ISERROR(CVMdataQly!BJ22*(OFFSET(CPdataAnn!BJ$9,$A22,0)/OFFSET(CVMdataAnn!BJ$9,$A22,0))),"",CVMdataQly!BJ22*(OFFSET(CPdataAnn!BJ$9,$A22,0)/OFFSET(CVMdataAnn!BJ$9,$A22,0)))</f>
        <v/>
      </c>
      <c r="BK22" s="6">
        <f ca="1">IF(ISERROR(CVMdataQly!BK22*(OFFSET(CPdataAnn!BK$9,$A22,0)/OFFSET(CVMdataAnn!BK$9,$A22,0))),"",CVMdataQly!BK22*(OFFSET(CPdataAnn!BK$9,$A22,0)/OFFSET(CVMdataAnn!BK$9,$A22,0)))</f>
        <v>2798.1197776376871</v>
      </c>
      <c r="BL22" s="6">
        <f ca="1">IF(ISERROR(CVMdataQly!BL22*(OFFSET(CPdataAnn!BL$9,$A22,0)/OFFSET(CVMdataAnn!BL$9,$A22,0))),"",CVMdataQly!BL22*(OFFSET(CPdataAnn!BL$9,$A22,0)/OFFSET(CVMdataAnn!BL$9,$A22,0)))</f>
        <v>1353.883167042163</v>
      </c>
      <c r="BM22" s="6">
        <f ca="1">IF(ISERROR(CVMdataQly!BM22*(OFFSET(CPdataAnn!BM$9,$A22,0)/OFFSET(CVMdataAnn!BM$9,$A22,0))),"",CVMdataQly!BM22*(OFFSET(CPdataAnn!BM$9,$A22,0)/OFFSET(CVMdataAnn!BM$9,$A22,0)))</f>
        <v>1188.6116574718158</v>
      </c>
      <c r="BN22" s="6">
        <f ca="1">IF(ISERROR(CVMdataQly!BN22*(OFFSET(CPdataAnn!BN$9,$A22,0)/OFFSET(CVMdataAnn!BN$9,$A22,0))),"",CVMdataQly!BN22*(OFFSET(CPdataAnn!BN$9,$A22,0)/OFFSET(CVMdataAnn!BN$9,$A22,0)))</f>
        <v>62.197183098591552</v>
      </c>
      <c r="BO22" s="6">
        <f ca="1">IF(ISERROR(CVMdataQly!BO22*(OFFSET(CPdataAnn!BO$9,$A22,0)/OFFSET(CVMdataAnn!BO$9,$A22,0))),"",CVMdataQly!BO22*(OFFSET(CPdataAnn!BO$9,$A22,0)/OFFSET(CVMdataAnn!BO$9,$A22,0)))</f>
        <v>193.79084337349397</v>
      </c>
      <c r="BP22" s="6" t="str">
        <f ca="1">IF(ISERROR(CVMdataQly!BP22*(OFFSET(CPdataAnn!BP$9,$A22,0)/OFFSET(CVMdataAnn!BP$9,$A22,0))),"",CVMdataQly!BP22*(OFFSET(CPdataAnn!BP$9,$A22,0)/OFFSET(CVMdataAnn!BP$9,$A22,0)))</f>
        <v/>
      </c>
      <c r="BQ22" s="6">
        <f ca="1">IF(ISERROR(CVMdataQly!BQ22*(OFFSET(CPdataAnn!BQ$9,$A22,0)/OFFSET(CVMdataAnn!BQ$9,$A22,0))),"",CVMdataQly!BQ22*(OFFSET(CPdataAnn!BQ$9,$A22,0)/OFFSET(CVMdataAnn!BQ$9,$A22,0)))</f>
        <v>4504.2160179036573</v>
      </c>
      <c r="BR22" s="6">
        <f ca="1">IF(ISERROR(CVMdataQly!BR22*(OFFSET(CPdataAnn!BR$9,$A22,0)/OFFSET(CVMdataAnn!BR$9,$A22,0))),"",CVMdataQly!BR22*(OFFSET(CPdataAnn!BR$9,$A22,0)/OFFSET(CVMdataAnn!BR$9,$A22,0)))</f>
        <v>1614.0913453582657</v>
      </c>
      <c r="BS22" s="6">
        <f ca="1">IF(ISERROR(CVMdataQly!BS22*(OFFSET(CPdataAnn!BS$9,$A22,0)/OFFSET(CVMdataAnn!BS$9,$A22,0))),"",CVMdataQly!BS22*(OFFSET(CPdataAnn!BS$9,$A22,0)/OFFSET(CVMdataAnn!BS$9,$A22,0)))</f>
        <v>1060.7966816265471</v>
      </c>
      <c r="BT22" s="6">
        <f ca="1">IF(ISERROR(CVMdataQly!BT22*(OFFSET(CPdataAnn!BT$9,$A22,0)/OFFSET(CVMdataAnn!BT$9,$A22,0))),"",CVMdataQly!BT22*(OFFSET(CPdataAnn!BT$9,$A22,0)/OFFSET(CVMdataAnn!BT$9,$A22,0)))</f>
        <v>547.80713678844518</v>
      </c>
      <c r="BU22" s="6">
        <f ca="1">IF(ISERROR(CVMdataQly!BU22*(OFFSET(CPdataAnn!BU$9,$A22,0)/OFFSET(CVMdataAnn!BU$9,$A22,0))),"",CVMdataQly!BU22*(OFFSET(CPdataAnn!BU$9,$A22,0)/OFFSET(CVMdataAnn!BU$9,$A22,0)))</f>
        <v>5.2631578947368416</v>
      </c>
      <c r="BV22" s="6">
        <f ca="1">IF(ISERROR(CVMdataQly!BV22*(OFFSET(CPdataAnn!BV$9,$A22,0)/OFFSET(CVMdataAnn!BV$9,$A22,0))),"",CVMdataQly!BV22*(OFFSET(CPdataAnn!BV$9,$A22,0)/OFFSET(CVMdataAnn!BV$9,$A22,0)))</f>
        <v>473.83932853717027</v>
      </c>
      <c r="BW22" s="6">
        <f ca="1">IF(ISERROR(CVMdataQly!BW22*(OFFSET(CPdataAnn!BW$9,$A22,0)/OFFSET(CVMdataAnn!BW$9,$A22,0))),"",CVMdataQly!BW22*(OFFSET(CPdataAnn!BW$9,$A22,0)/OFFSET(CVMdataAnn!BW$9,$A22,0)))</f>
        <v>1050.4303167420815</v>
      </c>
      <c r="BX22" s="6">
        <f ca="1">IF(ISERROR(CVMdataQly!BX22*(OFFSET(CPdataAnn!BX$9,$A22,0)/OFFSET(CVMdataAnn!BX$9,$A22,0))),"",CVMdataQly!BX22*(OFFSET(CPdataAnn!BX$9,$A22,0)/OFFSET(CVMdataAnn!BX$9,$A22,0)))</f>
        <v>883.63915022761762</v>
      </c>
      <c r="BY22" s="6">
        <f ca="1">IF(ISERROR(CVMdataQly!BY22*(OFFSET(CPdataAnn!BY$9,$A22,0)/OFFSET(CVMdataAnn!BY$9,$A22,0))),"",CVMdataQly!BY22*(OFFSET(CPdataAnn!BY$9,$A22,0)/OFFSET(CVMdataAnn!BY$9,$A22,0)))</f>
        <v>90.25522041763341</v>
      </c>
      <c r="BZ22" s="6">
        <f ca="1">IF(ISERROR(CVMdataQly!BZ22*(OFFSET(CPdataAnn!BZ$9,$A22,0)/OFFSET(CVMdataAnn!BZ$9,$A22,0))),"",CVMdataQly!BZ22*(OFFSET(CPdataAnn!BZ$9,$A22,0)/OFFSET(CVMdataAnn!BZ$9,$A22,0)))</f>
        <v>76.396341463414629</v>
      </c>
      <c r="CA22" s="6">
        <f ca="1">IF(ISERROR(CVMdataQly!CA22*(OFFSET(CPdataAnn!CA$9,$A22,0)/OFFSET(CVMdataAnn!CA$9,$A22,0))),"",CVMdataQly!CA22*(OFFSET(CPdataAnn!CA$9,$A22,0)/OFFSET(CVMdataAnn!CA$9,$A22,0)))</f>
        <v>419.28246013667427</v>
      </c>
      <c r="CB22" s="6">
        <f ca="1">IF(ISERROR(CVMdataQly!CB22*(OFFSET(CPdataAnn!CB$9,$A22,0)/OFFSET(CVMdataAnn!CB$9,$A22,0))),"",CVMdataQly!CB22*(OFFSET(CPdataAnn!CB$9,$A22,0)/OFFSET(CVMdataAnn!CB$9,$A22,0)))</f>
        <v>318.25521472392637</v>
      </c>
      <c r="CC22" s="6">
        <f ca="1">IF(ISERROR(CVMdataQly!CC22*(OFFSET(CPdataAnn!CC$9,$A22,0)/OFFSET(CVMdataAnn!CC$9,$A22,0))),"",CVMdataQly!CC22*(OFFSET(CPdataAnn!CC$9,$A22,0)/OFFSET(CVMdataAnn!CC$9,$A22,0)))</f>
        <v>49.057851239669425</v>
      </c>
      <c r="CD22" s="6">
        <f ca="1">IF(ISERROR(CVMdataQly!CD22*(OFFSET(CPdataAnn!CD$9,$A22,0)/OFFSET(CVMdataAnn!CD$9,$A22,0))),"",CVMdataQly!CD22*(OFFSET(CPdataAnn!CD$9,$A22,0)/OFFSET(CVMdataAnn!CD$9,$A22,0)))</f>
        <v>268.91613780598368</v>
      </c>
      <c r="CE22" s="6">
        <f ca="1">IF(ISERROR(CVMdataQly!CE22*(OFFSET(CPdataAnn!CE$9,$A22,0)/OFFSET(CVMdataAnn!CE$9,$A22,0))),"",CVMdataQly!CE22*(OFFSET(CPdataAnn!CE$9,$A22,0)/OFFSET(CVMdataAnn!CE$9,$A22,0)))</f>
        <v>628.44949026876736</v>
      </c>
      <c r="CF22" s="6">
        <f ca="1">IF(ISERROR(CVMdataQly!CF22*(OFFSET(CPdataAnn!CF$9,$A22,0)/OFFSET(CVMdataAnn!CF$9,$A22,0))),"",CVMdataQly!CF22*(OFFSET(CPdataAnn!CF$9,$A22,0)/OFFSET(CVMdataAnn!CF$9,$A22,0)))</f>
        <v>371.68984962406017</v>
      </c>
      <c r="CG22" s="6">
        <f ca="1">IF(ISERROR(CVMdataQly!CG22*(OFFSET(CPdataAnn!CG$9,$A22,0)/OFFSET(CVMdataAnn!CG$9,$A22,0))),"",CVMdataQly!CG22*(OFFSET(CPdataAnn!CG$9,$A22,0)/OFFSET(CVMdataAnn!CG$9,$A22,0)))</f>
        <v>256.31880385200202</v>
      </c>
      <c r="CH22" s="6">
        <f ca="1">IF(ISERROR(CVMdataQly!CH22*(OFFSET(CPdataAnn!CH$9,$A22,0)/OFFSET(CVMdataAnn!CH$9,$A22,0))),"",CVMdataQly!CH22*(OFFSET(CPdataAnn!CH$9,$A22,0)/OFFSET(CVMdataAnn!CH$9,$A22,0)))</f>
        <v>871.48258706467652</v>
      </c>
      <c r="CI22" s="6">
        <f ca="1">IF(ISERROR(CVMdataQly!CI22*(OFFSET(CPdataAnn!CI$9,$A22,0)/OFFSET(CVMdataAnn!CI$9,$A22,0))),"",CVMdataQly!CI22*(OFFSET(CPdataAnn!CI$9,$A22,0)/OFFSET(CVMdataAnn!CI$9,$A22,0)))</f>
        <v>439.83097055616139</v>
      </c>
      <c r="CJ22" s="6">
        <f ca="1">IF(ISERROR(CVMdataQly!CJ22*(OFFSET(CPdataAnn!CJ$9,$A22,0)/OFFSET(CVMdataAnn!CJ$9,$A22,0))),"",CVMdataQly!CJ22*(OFFSET(CPdataAnn!CJ$9,$A22,0)/OFFSET(CVMdataAnn!CJ$9,$A22,0)))</f>
        <v>241.04414587332056</v>
      </c>
      <c r="CK22" s="6">
        <f ca="1">IF(ISERROR(CVMdataQly!CK22*(OFFSET(CPdataAnn!CK$9,$A22,0)/OFFSET(CVMdataAnn!CK$9,$A22,0))),"",CVMdataQly!CK22*(OFFSET(CPdataAnn!CK$9,$A22,0)/OFFSET(CVMdataAnn!CK$9,$A22,0)))</f>
        <v>37.225165562913908</v>
      </c>
      <c r="CL22" s="6">
        <f ca="1">IF(ISERROR(CVMdataQly!CL22*(OFFSET(CPdataAnn!CL$9,$A22,0)/OFFSET(CVMdataAnn!CL$9,$A22,0))),"",CVMdataQly!CL22*(OFFSET(CPdataAnn!CL$9,$A22,0)/OFFSET(CVMdataAnn!CL$9,$A22,0)))</f>
        <v>161.94715651736286</v>
      </c>
      <c r="CM22" s="6">
        <f ca="1">IF(ISERROR(CVMdataQly!CM22*(OFFSET(CPdataAnn!CM$9,$A22,0)/OFFSET(CVMdataAnn!CM$9,$A22,0))),"",CVMdataQly!CM22*(OFFSET(CPdataAnn!CM$9,$A22,0)/OFFSET(CVMdataAnn!CM$9,$A22,0)))</f>
        <v>280.37446548564446</v>
      </c>
      <c r="CN22" s="6">
        <f ca="1">IF(ISERROR(CVMdataQly!CN22*(OFFSET(CPdataAnn!CN$9,$A22,0)/OFFSET(CVMdataAnn!CN$9,$A22,0))),"",CVMdataQly!CN22*(OFFSET(CPdataAnn!CN$9,$A22,0)/OFFSET(CVMdataAnn!CN$9,$A22,0)))</f>
        <v>108.62068965517241</v>
      </c>
      <c r="CO22" s="6">
        <f ca="1">IF(ISERROR(CVMdataQly!CO22*(OFFSET(CPdataAnn!CO$9,$A22,0)/OFFSET(CVMdataAnn!CO$9,$A22,0))),"",CVMdataQly!CO22*(OFFSET(CPdataAnn!CO$9,$A22,0)/OFFSET(CVMdataAnn!CO$9,$A22,0)))</f>
        <v>138.10752688172045</v>
      </c>
      <c r="CP22" s="6">
        <f ca="1">IF(ISERROR(CVMdataQly!CP22*(OFFSET(CPdataAnn!CP$9,$A22,0)/OFFSET(CVMdataAnn!CP$9,$A22,0))),"",CVMdataQly!CP22*(OFFSET(CPdataAnn!CP$9,$A22,0)/OFFSET(CVMdataAnn!CP$9,$A22,0)))</f>
        <v>33.554913294797686</v>
      </c>
      <c r="CQ22" s="6">
        <f ca="1">IF(ISERROR(CVMdataQly!CQ22*(OFFSET(CPdataAnn!CQ$9,$A22,0)/OFFSET(CVMdataAnn!CQ$9,$A22,0))),"",CVMdataQly!CQ22*(OFFSET(CPdataAnn!CQ$9,$A22,0)/OFFSET(CVMdataAnn!CQ$9,$A22,0)))</f>
        <v>151.36648044692737</v>
      </c>
      <c r="CR22" s="6">
        <f ca="1">IF(ISERROR(CVMdataQly!CR22*(OFFSET(CPdataAnn!CR$9,$A22,0)/OFFSET(CVMdataAnn!CR$9,$A22,0))),"",CVMdataQly!CR22*(OFFSET(CPdataAnn!CR$9,$A22,0)/OFFSET(CVMdataAnn!CR$9,$A22,0)))</f>
        <v>11253.772977054407</v>
      </c>
      <c r="CS22" s="6">
        <f ca="1">IF(ISERROR(CVMdataQly!CS22*(OFFSET(CPdataAnn!CS$9,$A22,0)/OFFSET(CVMdataAnn!CS$9,$A22,0))),"",CVMdataQly!CS22*(OFFSET(CPdataAnn!CS$9,$A22,0)/OFFSET(CVMdataAnn!CS$9,$A22,0)))</f>
        <v>4919.3786166302816</v>
      </c>
      <c r="CT22" s="6">
        <f ca="1">IF(ISERROR(CVMdataQly!CT22*(OFFSET(CPdataAnn!CT$9,$A22,0)/OFFSET(CVMdataAnn!CT$9,$A22,0))),"",CVMdataQly!CT22*(OFFSET(CPdataAnn!CT$9,$A22,0)/OFFSET(CVMdataAnn!CT$9,$A22,0)))</f>
        <v>4827.6882273948077</v>
      </c>
      <c r="CU22" s="6">
        <f ca="1">IF(ISERROR(CVMdataQly!CU22*(OFFSET(CPdataAnn!CU$9,$A22,0)/OFFSET(CVMdataAnn!CU$9,$A22,0))),"",CVMdataQly!CU22*(OFFSET(CPdataAnn!CU$9,$A22,0)/OFFSET(CVMdataAnn!CU$9,$A22,0)))</f>
        <v>35.61702127659575</v>
      </c>
      <c r="CV22" s="6">
        <f ca="1">IF(ISERROR(CVMdataQly!CV22*(OFFSET(CPdataAnn!CV$9,$A22,0)/OFFSET(CVMdataAnn!CV$9,$A22,0))),"",CVMdataQly!CV22*(OFFSET(CPdataAnn!CV$9,$A22,0)/OFFSET(CVMdataAnn!CV$9,$A22,0)))</f>
        <v>56.847133757961785</v>
      </c>
      <c r="CW22" s="6">
        <f ca="1">IF(ISERROR(CVMdataQly!CW22*(OFFSET(CPdataAnn!CW$9,$A22,0)/OFFSET(CVMdataAnn!CW$9,$A22,0))),"",CVMdataQly!CW22*(OFFSET(CPdataAnn!CW$9,$A22,0)/OFFSET(CVMdataAnn!CW$9,$A22,0)))</f>
        <v>3714.7284394821768</v>
      </c>
      <c r="CX22" s="6">
        <f ca="1">IF(ISERROR(CVMdataQly!CX22*(OFFSET(CPdataAnn!CX$9,$A22,0)/OFFSET(CVMdataAnn!CX$9,$A22,0))),"",CVMdataQly!CX22*(OFFSET(CPdataAnn!CX$9,$A22,0)/OFFSET(CVMdataAnn!CX$9,$A22,0)))</f>
        <v>379.61588989677824</v>
      </c>
      <c r="CY22" s="6">
        <f ca="1">IF(ISERROR(CVMdataQly!CY22*(OFFSET(CPdataAnn!CY$9,$A22,0)/OFFSET(CVMdataAnn!CY$9,$A22,0))),"",CVMdataQly!CY22*(OFFSET(CPdataAnn!CY$9,$A22,0)/OFFSET(CVMdataAnn!CY$9,$A22,0)))</f>
        <v>2043.6933481563831</v>
      </c>
      <c r="CZ22" s="6">
        <f ca="1">IF(ISERROR(CVMdataQly!CZ22*(OFFSET(CPdataAnn!CZ$9,$A22,0)/OFFSET(CVMdataAnn!CZ$9,$A22,0))),"",CVMdataQly!CZ22*(OFFSET(CPdataAnn!CZ$9,$A22,0)/OFFSET(CVMdataAnn!CZ$9,$A22,0)))</f>
        <v>988.875</v>
      </c>
      <c r="DA22" s="6">
        <f ca="1">IF(ISERROR(CVMdataQly!DA22*(OFFSET(CPdataAnn!DA$9,$A22,0)/OFFSET(CVMdataAnn!DA$9,$A22,0))),"",CVMdataQly!DA22*(OFFSET(CPdataAnn!DA$9,$A22,0)/OFFSET(CVMdataAnn!DA$9,$A22,0)))</f>
        <v>301.14181818181817</v>
      </c>
      <c r="DB22" s="6">
        <f ca="1">IF(ISERROR(CVMdataQly!DB22*(OFFSET(CPdataAnn!DB$9,$A22,0)/OFFSET(CVMdataAnn!DB$9,$A22,0))),"",CVMdataQly!DB22*(OFFSET(CPdataAnn!DB$9,$A22,0)/OFFSET(CVMdataAnn!DB$9,$A22,0)))</f>
        <v>2616.5108031427326</v>
      </c>
      <c r="DC22" s="6">
        <f ca="1">IF(ISERROR(CVMdataQly!DC22*(OFFSET(CPdataAnn!DC$9,$A22,0)/OFFSET(CVMdataAnn!DC$9,$A22,0))),"",CVMdataQly!DC22*(OFFSET(CPdataAnn!DC$9,$A22,0)/OFFSET(CVMdataAnn!DC$9,$A22,0)))</f>
        <v>503.41372625048467</v>
      </c>
      <c r="DD22" s="6">
        <f ca="1">IF(ISERROR(CVMdataQly!DD22*(OFFSET(CPdataAnn!DD$9,$A22,0)/OFFSET(CVMdataAnn!DD$9,$A22,0))),"",CVMdataQly!DD22*(OFFSET(CPdataAnn!DD$9,$A22,0)/OFFSET(CVMdataAnn!DD$9,$A22,0)))</f>
        <v>787.48823584994807</v>
      </c>
      <c r="DE22" s="6">
        <f ca="1">IF(ISERROR(CVMdataQly!DE22*(OFFSET(CPdataAnn!DE$9,$A22,0)/OFFSET(CVMdataAnn!DE$9,$A22,0))),"",CVMdataQly!DE22*(OFFSET(CPdataAnn!DE$9,$A22,0)/OFFSET(CVMdataAnn!DE$9,$A22,0)))</f>
        <v>1084.3537104622872</v>
      </c>
      <c r="DF22" s="6">
        <f ca="1">IF(ISERROR(CVMdataQly!DF22*(OFFSET(CPdataAnn!DF$9,$A22,0)/OFFSET(CVMdataAnn!DF$9,$A22,0))),"",CVMdataQly!DF22*(OFFSET(CPdataAnn!DF$9,$A22,0)/OFFSET(CVMdataAnn!DF$9,$A22,0)))</f>
        <v>168.66892243623113</v>
      </c>
      <c r="DG22" s="6">
        <f ca="1">IF(ISERROR(CVMdataQly!DG22*(OFFSET(CPdataAnn!DG$9,$A22,0)/OFFSET(CVMdataAnn!DG$9,$A22,0))),"",CVMdataQly!DG22*(OFFSET(CPdataAnn!DG$9,$A22,0)/OFFSET(CVMdataAnn!DG$9,$A22,0)))</f>
        <v>72.61904761904762</v>
      </c>
      <c r="DH22" s="6">
        <f ca="1">IF(ISERROR(CVMdataQly!DH22*(OFFSET(CPdataAnn!DH$9,$A22,0)/OFFSET(CVMdataAnn!DH$9,$A22,0))),"",CVMdataQly!DH22*(OFFSET(CPdataAnn!DH$9,$A22,0)/OFFSET(CVMdataAnn!DH$9,$A22,0)))</f>
        <v>1370.2809215844786</v>
      </c>
      <c r="DI22" s="6">
        <f ca="1">IF(ISERROR(CVMdataQly!DI22*(OFFSET(CPdataAnn!DI$9,$A22,0)/OFFSET(CVMdataAnn!DI$9,$A22,0))),"",CVMdataQly!DI22*(OFFSET(CPdataAnn!DI$9,$A22,0)/OFFSET(CVMdataAnn!DI$9,$A22,0)))</f>
        <v>138.25</v>
      </c>
      <c r="DJ22" s="6">
        <f ca="1">IF(ISERROR(CVMdataQly!DJ22*(OFFSET(CPdataAnn!DJ$9,$A22,0)/OFFSET(CVMdataAnn!DJ$9,$A22,0))),"",CVMdataQly!DJ22*(OFFSET(CPdataAnn!DJ$9,$A22,0)/OFFSET(CVMdataAnn!DJ$9,$A22,0)))</f>
        <v>36.455696202531648</v>
      </c>
      <c r="DK22" s="6">
        <f ca="1">IF(ISERROR(CVMdataQly!DK22*(OFFSET(CPdataAnn!DK$9,$A22,0)/OFFSET(CVMdataAnn!DK$9,$A22,0))),"",CVMdataQly!DK22*(OFFSET(CPdataAnn!DK$9,$A22,0)/OFFSET(CVMdataAnn!DK$9,$A22,0)))</f>
        <v>1195.5469774217042</v>
      </c>
      <c r="DL22" s="6">
        <f ca="1">IF(ISERROR(CVMdataQly!DL22*(OFFSET(CPdataAnn!DL$9,$A22,0)/OFFSET(CVMdataAnn!DL$9,$A22,0))),"",CVMdataQly!DL22*(OFFSET(CPdataAnn!DL$9,$A22,0)/OFFSET(CVMdataAnn!DL$9,$A22,0)))</f>
        <v>6837.2089995599235</v>
      </c>
      <c r="DM22" s="6">
        <f ca="1">IF(ISERROR(CVMdataQly!DM22*(OFFSET(CPdataAnn!DM$9,$A22,0)/OFFSET(CVMdataAnn!DM$9,$A22,0))),"",CVMdataQly!DM22*(OFFSET(CPdataAnn!DM$9,$A22,0)/OFFSET(CVMdataAnn!DM$9,$A22,0)))</f>
        <v>1525.9580602883354</v>
      </c>
      <c r="DN22" s="6">
        <f ca="1">IF(ISERROR(CVMdataQly!DN22*(OFFSET(CPdataAnn!DN$9,$A22,0)/OFFSET(CVMdataAnn!DN$9,$A22,0))),"",CVMdataQly!DN22*(OFFSET(CPdataAnn!DN$9,$A22,0)/OFFSET(CVMdataAnn!DN$9,$A22,0)))</f>
        <v>522.34246575342468</v>
      </c>
      <c r="DO22" s="6">
        <f ca="1">IF(ISERROR(CVMdataQly!DO22*(OFFSET(CPdataAnn!DO$9,$A22,0)/OFFSET(CVMdataAnn!DO$9,$A22,0))),"",CVMdataQly!DO22*(OFFSET(CPdataAnn!DO$9,$A22,0)/OFFSET(CVMdataAnn!DO$9,$A22,0)))</f>
        <v>149.09090909090909</v>
      </c>
      <c r="DP22" s="6">
        <f ca="1">IF(ISERROR(CVMdataQly!DP22*(OFFSET(CPdataAnn!DP$9,$A22,0)/OFFSET(CVMdataAnn!DP$9,$A22,0))),"",CVMdataQly!DP22*(OFFSET(CPdataAnn!DP$9,$A22,0)/OFFSET(CVMdataAnn!DP$9,$A22,0)))</f>
        <v>439.92452830188677</v>
      </c>
      <c r="DQ22" s="6">
        <f ca="1">IF(ISERROR(CVMdataQly!DQ22*(OFFSET(CPdataAnn!DQ$9,$A22,0)/OFFSET(CVMdataAnn!DQ$9,$A22,0))),"",CVMdataQly!DQ22*(OFFSET(CPdataAnn!DQ$9,$A22,0)/OFFSET(CVMdataAnn!DQ$9,$A22,0)))</f>
        <v>382.49097472924188</v>
      </c>
      <c r="DR22" s="6">
        <f ca="1">IF(ISERROR(CVMdataQly!DR22*(OFFSET(CPdataAnn!DR$9,$A22,0)/OFFSET(CVMdataAnn!DR$9,$A22,0))),"",CVMdataQly!DR22*(OFFSET(CPdataAnn!DR$9,$A22,0)/OFFSET(CVMdataAnn!DR$9,$A22,0)))</f>
        <v>33.34390243902439</v>
      </c>
      <c r="DS22" s="6">
        <f ca="1">IF(ISERROR(CVMdataQly!DS22*(OFFSET(CPdataAnn!DS$9,$A22,0)/OFFSET(CVMdataAnn!DS$9,$A22,0))),"",CVMdataQly!DS22*(OFFSET(CPdataAnn!DS$9,$A22,0)/OFFSET(CVMdataAnn!DS$9,$A22,0)))</f>
        <v>299.5211685012701</v>
      </c>
      <c r="DT22" s="6">
        <f ca="1">IF(ISERROR(CVMdataQly!DT22*(OFFSET(CPdataAnn!DT$9,$A22,0)/OFFSET(CVMdataAnn!DT$9,$A22,0))),"",CVMdataQly!DT22*(OFFSET(CPdataAnn!DT$9,$A22,0)/OFFSET(CVMdataAnn!DT$9,$A22,0)))</f>
        <v>265.39746835443037</v>
      </c>
      <c r="DU22" s="6">
        <f ca="1">IF(ISERROR(CVMdataQly!DU22*(OFFSET(CPdataAnn!DU$9,$A22,0)/OFFSET(CVMdataAnn!DU$9,$A22,0))),"",CVMdataQly!DU22*(OFFSET(CPdataAnn!DU$9,$A22,0)/OFFSET(CVMdataAnn!DU$9,$A22,0)))</f>
        <v>29.672354948805463</v>
      </c>
      <c r="DV22" s="6">
        <f ca="1">IF(ISERROR(CVMdataQly!DV22*(OFFSET(CPdataAnn!DV$9,$A22,0)/OFFSET(CVMdataAnn!DV$9,$A22,0))),"",CVMdataQly!DV22*(OFFSET(CPdataAnn!DV$9,$A22,0)/OFFSET(CVMdataAnn!DV$9,$A22,0)))</f>
        <v>4.3880597014925371</v>
      </c>
      <c r="DW22" s="6">
        <f ca="1">IF(ISERROR(CVMdataQly!DW22*(OFFSET(CPdataAnn!DW$9,$A22,0)/OFFSET(CVMdataAnn!DW$9,$A22,0))),"",CVMdataQly!DW22*(OFFSET(CPdataAnn!DW$9,$A22,0)/OFFSET(CVMdataAnn!DW$9,$A22,0)))</f>
        <v>1619.8755155032839</v>
      </c>
      <c r="DX22" s="6">
        <f ca="1">IF(ISERROR(CVMdataQly!DX22*(OFFSET(CPdataAnn!DX$9,$A22,0)/OFFSET(CVMdataAnn!DX$9,$A22,0))),"",CVMdataQly!DX22*(OFFSET(CPdataAnn!DX$9,$A22,0)/OFFSET(CVMdataAnn!DX$9,$A22,0)))</f>
        <v>658.67311679336558</v>
      </c>
      <c r="DY22" s="6">
        <f ca="1">IF(ISERROR(CVMdataQly!DY22*(OFFSET(CPdataAnn!DY$9,$A22,0)/OFFSET(CVMdataAnn!DY$9,$A22,0))),"",CVMdataQly!DY22*(OFFSET(CPdataAnn!DY$9,$A22,0)/OFFSET(CVMdataAnn!DY$9,$A22,0)))</f>
        <v>207.00738916256157</v>
      </c>
      <c r="DZ22" s="6">
        <f ca="1">IF(ISERROR(CVMdataQly!DZ22*(OFFSET(CPdataAnn!DZ$9,$A22,0)/OFFSET(CVMdataAnn!DZ$9,$A22,0))),"",CVMdataQly!DZ22*(OFFSET(CPdataAnn!DZ$9,$A22,0)/OFFSET(CVMdataAnn!DZ$9,$A22,0)))</f>
        <v>324.30851063829789</v>
      </c>
      <c r="EA22" s="6">
        <f ca="1">IF(ISERROR(CVMdataQly!EA22*(OFFSET(CPdataAnn!EA$9,$A22,0)/OFFSET(CVMdataAnn!EA$9,$A22,0))),"",CVMdataQly!EA22*(OFFSET(CPdataAnn!EA$9,$A22,0)/OFFSET(CVMdataAnn!EA$9,$A22,0)))</f>
        <v>275.44971098265893</v>
      </c>
      <c r="EB22" s="6">
        <f ca="1">IF(ISERROR(CVMdataQly!EB22*(OFFSET(CPdataAnn!EB$9,$A22,0)/OFFSET(CVMdataAnn!EB$9,$A22,0))),"",CVMdataQly!EB22*(OFFSET(CPdataAnn!EB$9,$A22,0)/OFFSET(CVMdataAnn!EB$9,$A22,0)))</f>
        <v>155.01606425702812</v>
      </c>
      <c r="EC22" s="6">
        <f ca="1">IF(ISERROR(CVMdataQly!EC22*(OFFSET(CPdataAnn!EC$9,$A22,0)/OFFSET(CVMdataAnn!EC$9,$A22,0))),"",CVMdataQly!EC22*(OFFSET(CPdataAnn!EC$9,$A22,0)/OFFSET(CVMdataAnn!EC$9,$A22,0)))</f>
        <v>2178.4866888519136</v>
      </c>
      <c r="ED22" s="6">
        <f ca="1">IF(ISERROR(CVMdataQly!ED22*(OFFSET(CPdataAnn!ED$9,$A22,0)/OFFSET(CVMdataAnn!ED$9,$A22,0))),"",CVMdataQly!ED22*(OFFSET(CPdataAnn!ED$9,$A22,0)/OFFSET(CVMdataAnn!ED$9,$A22,0)))</f>
        <v>486.29238423268271</v>
      </c>
      <c r="EE22" s="6">
        <f ca="1">IF(ISERROR(CVMdataQly!EE22*(OFFSET(CPdataAnn!EE$9,$A22,0)/OFFSET(CVMdataAnn!EE$9,$A22,0))),"",CVMdataQly!EE22*(OFFSET(CPdataAnn!EE$9,$A22,0)/OFFSET(CVMdataAnn!EE$9,$A22,0)))</f>
        <v>1108.2910602910604</v>
      </c>
      <c r="EF22" s="6">
        <f ca="1">IF(ISERROR(CVMdataQly!EF22*(OFFSET(CPdataAnn!EF$9,$A22,0)/OFFSET(CVMdataAnn!EF$9,$A22,0))),"",CVMdataQly!EF22*(OFFSET(CPdataAnn!EF$9,$A22,0)/OFFSET(CVMdataAnn!EF$9,$A22,0)))</f>
        <v>584.55199999999991</v>
      </c>
      <c r="EG22" s="6">
        <f ca="1">IF(ISERROR(CVMdataQly!EG22*(OFFSET(CPdataAnn!EG$9,$A22,0)/OFFSET(CVMdataAnn!EG$9,$A22,0))),"",CVMdataQly!EG22*(OFFSET(CPdataAnn!EG$9,$A22,0)/OFFSET(CVMdataAnn!EG$9,$A22,0)))</f>
        <v>1218.0815683528795</v>
      </c>
      <c r="EH22" s="6">
        <f ca="1">IF(ISERROR(CVMdataQly!EH22*(OFFSET(CPdataAnn!EH$9,$A22,0)/OFFSET(CVMdataAnn!EH$9,$A22,0))),"",CVMdataQly!EH22*(OFFSET(CPdataAnn!EH$9,$A22,0)/OFFSET(CVMdataAnn!EH$9,$A22,0)))</f>
        <v>252.8127812781278</v>
      </c>
      <c r="EI22" s="6">
        <f ca="1">IF(ISERROR(CVMdataQly!EI22*(OFFSET(CPdataAnn!EI$9,$A22,0)/OFFSET(CVMdataAnn!EI$9,$A22,0))),"",CVMdataQly!EI22*(OFFSET(CPdataAnn!EI$9,$A22,0)/OFFSET(CVMdataAnn!EI$9,$A22,0)))</f>
        <v>667.56734294793455</v>
      </c>
      <c r="EJ22" s="6">
        <f ca="1">IF(ISERROR(CVMdataQly!EJ22*(OFFSET(CPdataAnn!EJ$9,$A22,0)/OFFSET(CVMdataAnn!EJ$9,$A22,0))),"",CVMdataQly!EJ22*(OFFSET(CPdataAnn!EJ$9,$A22,0)/OFFSET(CVMdataAnn!EJ$9,$A22,0)))</f>
        <v>86.955835962145116</v>
      </c>
      <c r="EK22" s="6">
        <f ca="1">IF(ISERROR(CVMdataQly!EK22*(OFFSET(CPdataAnn!EK$9,$A22,0)/OFFSET(CVMdataAnn!EK$9,$A22,0))),"",CVMdataQly!EK22*(OFFSET(CPdataAnn!EK$9,$A22,0)/OFFSET(CVMdataAnn!EK$9,$A22,0)))</f>
        <v>211.04836759371221</v>
      </c>
      <c r="EL22" s="6" t="str">
        <f ca="1">IF(ISERROR(CVMdataQly!EL22*(OFFSET(CPdataAnn!EL$9,$A22,0)/OFFSET(CVMdataAnn!EL$9,$A22,0))),"",CVMdataQly!EL22*(OFFSET(CPdataAnn!EL$9,$A22,0)/OFFSET(CVMdataAnn!EL$9,$A22,0)))</f>
        <v/>
      </c>
      <c r="EM22" s="6">
        <f ca="1">IF(ISERROR(CVMdataQly!EM22*(OFFSET(CPdataAnn!EM$9,$A22,0)/OFFSET(CVMdataAnn!EM$9,$A22,0))),"",CVMdataQly!EM22*(OFFSET(CPdataAnn!EM$9,$A22,0)/OFFSET(CVMdataAnn!EM$9,$A22,0)))</f>
        <v>533.31764637948947</v>
      </c>
      <c r="EN22" s="6">
        <f ca="1">IF(ISERROR(CVMdataQly!EN22*(OFFSET(CPdataAnn!EN$9,$A22,0)/OFFSET(CVMdataAnn!EN$9,$A22,0))),"",CVMdataQly!EN22*(OFFSET(CPdataAnn!EN$9,$A22,0)/OFFSET(CVMdataAnn!EN$9,$A22,0)))</f>
        <v>7687.2102697220907</v>
      </c>
      <c r="EO22" s="6">
        <f ca="1">IF(ISERROR(CVMdataQly!EO22*(OFFSET(CPdataAnn!EO$9,$A22,0)/OFFSET(CVMdataAnn!EO$9,$A22,0))),"",CVMdataQly!EO22*(OFFSET(CPdataAnn!EO$9,$A22,0)/OFFSET(CVMdataAnn!EO$9,$A22,0)))</f>
        <v>6503.2898013637705</v>
      </c>
      <c r="EP22" s="6">
        <f ca="1">IF(ISERROR(CVMdataQly!EP22*(OFFSET(CPdataAnn!EP$9,$A22,0)/OFFSET(CVMdataAnn!EP$9,$A22,0))),"",CVMdataQly!EP22*(OFFSET(CPdataAnn!EP$9,$A22,0)/OFFSET(CVMdataAnn!EP$9,$A22,0)))</f>
        <v>5926.3990970654622</v>
      </c>
      <c r="EQ22" s="6">
        <f ca="1">IF(ISERROR(CVMdataQly!EQ22*(OFFSET(CPdataAnn!EQ$9,$A22,0)/OFFSET(CVMdataAnn!EQ$9,$A22,0))),"",CVMdataQly!EQ22*(OFFSET(CPdataAnn!EQ$9,$A22,0)/OFFSET(CVMdataAnn!EQ$9,$A22,0)))</f>
        <v>577.26769075799541</v>
      </c>
      <c r="ER22" s="6">
        <f ca="1">IF(ISERROR(CVMdataQly!ER22*(OFFSET(CPdataAnn!ER$9,$A22,0)/OFFSET(CVMdataAnn!ER$9,$A22,0))),"",CVMdataQly!ER22*(OFFSET(CPdataAnn!ER$9,$A22,0)/OFFSET(CVMdataAnn!ER$9,$A22,0)))</f>
        <v>1185.5111526838396</v>
      </c>
      <c r="ES22" s="6">
        <f ca="1">IF(ISERROR(CVMdataQly!ES22*(OFFSET(CPdataAnn!ES$9,$A22,0)/OFFSET(CVMdataAnn!ES$9,$A22,0))),"",CVMdataQly!ES22*(OFFSET(CPdataAnn!ES$9,$A22,0)/OFFSET(CVMdataAnn!ES$9,$A22,0)))</f>
        <v>9554.6144236531927</v>
      </c>
      <c r="ET22" s="6">
        <f ca="1">IF(ISERROR(CVMdataQly!ET22*(OFFSET(CPdataAnn!ET$9,$A22,0)/OFFSET(CVMdataAnn!ET$9,$A22,0))),"",CVMdataQly!ET22*(OFFSET(CPdataAnn!ET$9,$A22,0)/OFFSET(CVMdataAnn!ET$9,$A22,0)))</f>
        <v>1514.9564206268958</v>
      </c>
      <c r="EU22" s="6">
        <f ca="1">IF(ISERROR(CVMdataQly!EU22*(OFFSET(CPdataAnn!EU$9,$A22,0)/OFFSET(CVMdataAnn!EU$9,$A22,0))),"",CVMdataQly!EU22*(OFFSET(CPdataAnn!EU$9,$A22,0)/OFFSET(CVMdataAnn!EU$9,$A22,0)))</f>
        <v>474.06130549838286</v>
      </c>
      <c r="EV22" s="6">
        <f ca="1">IF(ISERROR(CVMdataQly!EV22*(OFFSET(CPdataAnn!EV$9,$A22,0)/OFFSET(CVMdataAnn!EV$9,$A22,0))),"",CVMdataQly!EV22*(OFFSET(CPdataAnn!EV$9,$A22,0)/OFFSET(CVMdataAnn!EV$9,$A22,0)))</f>
        <v>91.698113207547181</v>
      </c>
      <c r="EW22" s="6">
        <f ca="1">IF(ISERROR(CVMdataQly!EW22*(OFFSET(CPdataAnn!EW$9,$A22,0)/OFFSET(CVMdataAnn!EW$9,$A22,0))),"",CVMdataQly!EW22*(OFFSET(CPdataAnn!EW$9,$A22,0)/OFFSET(CVMdataAnn!EW$9,$A22,0)))</f>
        <v>948.31403629680676</v>
      </c>
      <c r="EX22" s="6">
        <f ca="1">IF(ISERROR(CVMdataQly!EX22*(OFFSET(CPdataAnn!EX$9,$A22,0)/OFFSET(CVMdataAnn!EX$9,$A22,0))),"",CVMdataQly!EX22*(OFFSET(CPdataAnn!EX$9,$A22,0)/OFFSET(CVMdataAnn!EX$9,$A22,0)))</f>
        <v>325.39414146225289</v>
      </c>
      <c r="EY22" s="6">
        <f ca="1">IF(ISERROR(CVMdataQly!EY22*(OFFSET(CPdataAnn!EY$9,$A22,0)/OFFSET(CVMdataAnn!EY$9,$A22,0))),"",CVMdataQly!EY22*(OFFSET(CPdataAnn!EY$9,$A22,0)/OFFSET(CVMdataAnn!EY$9,$A22,0)))</f>
        <v>735.89542190305201</v>
      </c>
      <c r="EZ22" s="6">
        <f ca="1">IF(ISERROR(CVMdataQly!EZ22*(OFFSET(CPdataAnn!EZ$9,$A22,0)/OFFSET(CVMdataAnn!EZ$9,$A22,0))),"",CVMdataQly!EZ22*(OFFSET(CPdataAnn!EZ$9,$A22,0)/OFFSET(CVMdataAnn!EZ$9,$A22,0)))</f>
        <v>551.37743016759782</v>
      </c>
      <c r="FA22" s="6">
        <f ca="1">IF(ISERROR(CVMdataQly!FA22*(OFFSET(CPdataAnn!FA$9,$A22,0)/OFFSET(CVMdataAnn!FA$9,$A22,0))),"",CVMdataQly!FA22*(OFFSET(CPdataAnn!FA$9,$A22,0)/OFFSET(CVMdataAnn!FA$9,$A22,0)))</f>
        <v>184.19942196531792</v>
      </c>
      <c r="FB22" s="6">
        <f ca="1">IF(ISERROR(CVMdataQly!FB22*(OFFSET(CPdataAnn!FB$9,$A22,0)/OFFSET(CVMdataAnn!FB$9,$A22,0))),"",CVMdataQly!FB22*(OFFSET(CPdataAnn!FB$9,$A22,0)/OFFSET(CVMdataAnn!FB$9,$A22,0)))</f>
        <v>1208.4221189903174</v>
      </c>
      <c r="FC22" s="6">
        <f ca="1">IF(ISERROR(CVMdataQly!FC22*(OFFSET(CPdataAnn!FC$9,$A22,0)/OFFSET(CVMdataAnn!FC$9,$A22,0))),"",CVMdataQly!FC22*(OFFSET(CPdataAnn!FC$9,$A22,0)/OFFSET(CVMdataAnn!FC$9,$A22,0)))</f>
        <v>1948.7036136337726</v>
      </c>
      <c r="FD22" s="6">
        <f ca="1">IF(ISERROR(CVMdataQly!FD22*(OFFSET(CPdataAnn!FD$9,$A22,0)/OFFSET(CVMdataAnn!FD$9,$A22,0))),"",CVMdataQly!FD22*(OFFSET(CPdataAnn!FD$9,$A22,0)/OFFSET(CVMdataAnn!FD$9,$A22,0)))</f>
        <v>1329.2740492170024</v>
      </c>
      <c r="FE22" s="6">
        <f ca="1">IF(ISERROR(CVMdataQly!FE22*(OFFSET(CPdataAnn!FE$9,$A22,0)/OFFSET(CVMdataAnn!FE$9,$A22,0))),"",CVMdataQly!FE22*(OFFSET(CPdataAnn!FE$9,$A22,0)/OFFSET(CVMdataAnn!FE$9,$A22,0)))</f>
        <v>361.37374334713189</v>
      </c>
      <c r="FF22" s="6">
        <f ca="1">IF(ISERROR(CVMdataQly!FF22*(OFFSET(CPdataAnn!FF$9,$A22,0)/OFFSET(CVMdataAnn!FF$9,$A22,0))),"",CVMdataQly!FF22*(OFFSET(CPdataAnn!FF$9,$A22,0)/OFFSET(CVMdataAnn!FF$9,$A22,0)))</f>
        <v>95.03958333333334</v>
      </c>
      <c r="FG22" s="6">
        <f ca="1">IF(ISERROR(CVMdataQly!FG22*(OFFSET(CPdataAnn!FG$9,$A22,0)/OFFSET(CVMdataAnn!FG$9,$A22,0))),"",CVMdataQly!FG22*(OFFSET(CPdataAnn!FG$9,$A22,0)/OFFSET(CVMdataAnn!FG$9,$A22,0)))</f>
        <v>160.0343763772587</v>
      </c>
      <c r="FH22" s="6" t="str">
        <f ca="1">IF(ISERROR(CVMdataQly!FH22*(OFFSET(CPdataAnn!FH$9,$A22,0)/OFFSET(CVMdataAnn!FH$9,$A22,0))),"",CVMdataQly!FH22*(OFFSET(CPdataAnn!FH$9,$A22,0)/OFFSET(CVMdataAnn!FH$9,$A22,0)))</f>
        <v/>
      </c>
      <c r="FI22" s="6">
        <f ca="1">IF(ISERROR(CVMdataQly!FI22*(OFFSET(CPdataAnn!FI$9,$A22,0)/OFFSET(CVMdataAnn!FI$9,$A22,0))),"",CVMdataQly!FI22*(OFFSET(CPdataAnn!FI$9,$A22,0)/OFFSET(CVMdataAnn!FI$9,$A22,0)))</f>
        <v>2700.1037188393952</v>
      </c>
      <c r="FJ22" s="6">
        <f ca="1">IF(ISERROR(CVMdataQly!FJ22*(OFFSET(CPdataAnn!FJ$9,$A22,0)/OFFSET(CVMdataAnn!FJ$9,$A22,0))),"",CVMdataQly!FJ22*(OFFSET(CPdataAnn!FJ$9,$A22,0)/OFFSET(CVMdataAnn!FJ$9,$A22,0)))</f>
        <v>1418.9752513534415</v>
      </c>
      <c r="FK22" s="6">
        <f ca="1">IF(ISERROR(CVMdataQly!FK22*(OFFSET(CPdataAnn!FK$9,$A22,0)/OFFSET(CVMdataAnn!FK$9,$A22,0))),"",CVMdataQly!FK22*(OFFSET(CPdataAnn!FK$9,$A22,0)/OFFSET(CVMdataAnn!FK$9,$A22,0)))</f>
        <v>1281.4617615077927</v>
      </c>
      <c r="FL22" s="6">
        <f ca="1">IF(ISERROR(CVMdataQly!FL22*(OFFSET(CPdataAnn!FL$9,$A22,0)/OFFSET(CVMdataAnn!FL$9,$A22,0))),"",CVMdataQly!FL22*(OFFSET(CPdataAnn!FL$9,$A22,0)/OFFSET(CVMdataAnn!FL$9,$A22,0)))</f>
        <v>1119.4899197042344</v>
      </c>
    </row>
    <row r="23" spans="1:168" x14ac:dyDescent="0.25">
      <c r="A23" s="6">
        <f t="shared" si="0"/>
        <v>4</v>
      </c>
      <c r="B23" s="1">
        <v>32295</v>
      </c>
      <c r="C23" s="6">
        <f ca="1">IF(ISERROR(CVMdataQly!C23*(OFFSET(CPdataAnn!C$9,$A23,0)/OFFSET(CVMdataAnn!C$9,$A23,0))),"",CVMdataQly!C23*(OFFSET(CPdataAnn!C$9,$A23,0)/OFFSET(CVMdataAnn!C$9,$A23,0)))</f>
        <v>84194.812455895066</v>
      </c>
      <c r="D23" s="6">
        <f ca="1">IF(ISERROR(CVMdataQly!D23*(OFFSET(CPdataAnn!D$9,$A23,0)/OFFSET(CVMdataAnn!D$9,$A23,0))),"",CVMdataQly!D23*(OFFSET(CPdataAnn!D$9,$A23,0)/OFFSET(CVMdataAnn!D$9,$A23,0)))</f>
        <v>817.76397515527947</v>
      </c>
      <c r="E23" s="6">
        <f ca="1">IF(ISERROR(CVMdataQly!E23*(OFFSET(CPdataAnn!E$9,$A23,0)/OFFSET(CVMdataAnn!E$9,$A23,0))),"",CVMdataQly!E23*(OFFSET(CPdataAnn!E$9,$A23,0)/OFFSET(CVMdataAnn!E$9,$A23,0)))</f>
        <v>83947.174841957822</v>
      </c>
      <c r="F23" s="6">
        <f ca="1">IF(ISERROR(CVMdataQly!F23*(OFFSET(CPdataAnn!F$9,$A23,0)/OFFSET(CVMdataAnn!F$9,$A23,0))),"",CVMdataQly!F23*(OFFSET(CPdataAnn!F$9,$A23,0)/OFFSET(CVMdataAnn!F$9,$A23,0)))</f>
        <v>9046.0933900686869</v>
      </c>
      <c r="G23" s="6">
        <f ca="1">IF(ISERROR(CVMdataQly!G23*(OFFSET(CPdataAnn!G$9,$A23,0)/OFFSET(CVMdataAnn!G$9,$A23,0))),"",CVMdataQly!G23*(OFFSET(CPdataAnn!G$9,$A23,0)/OFFSET(CVMdataAnn!G$9,$A23,0)))</f>
        <v>4170.8049705139001</v>
      </c>
      <c r="H23" s="6">
        <f ca="1">IF(ISERROR(CVMdataQly!H23*(OFFSET(CPdataAnn!H$9,$A23,0)/OFFSET(CVMdataAnn!H$9,$A23,0))),"",CVMdataQly!H23*(OFFSET(CPdataAnn!H$9,$A23,0)/OFFSET(CVMdataAnn!H$9,$A23,0)))</f>
        <v>4691.8479550102247</v>
      </c>
      <c r="I23" s="6">
        <f ca="1">IF(ISERROR(CVMdataQly!I23*(OFFSET(CPdataAnn!I$9,$A23,0)/OFFSET(CVMdataAnn!I$9,$A23,0))),"",CVMdataQly!I23*(OFFSET(CPdataAnn!I$9,$A23,0)/OFFSET(CVMdataAnn!I$9,$A23,0)))</f>
        <v>22244.722279712321</v>
      </c>
      <c r="J23" s="6">
        <f ca="1">IF(ISERROR(CVMdataQly!J23*(OFFSET(CPdataAnn!J$9,$A23,0)/OFFSET(CVMdataAnn!J$9,$A23,0))),"",CVMdataQly!J23*(OFFSET(CPdataAnn!J$9,$A23,0)/OFFSET(CVMdataAnn!J$9,$A23,0)))</f>
        <v>4623.8949260740355</v>
      </c>
      <c r="K23" s="6">
        <f ca="1">IF(ISERROR(CVMdataQly!K23*(OFFSET(CPdataAnn!K$9,$A23,0)/OFFSET(CVMdataAnn!K$9,$A23,0))),"",CVMdataQly!K23*(OFFSET(CPdataAnn!K$9,$A23,0)/OFFSET(CVMdataAnn!K$9,$A23,0)))</f>
        <v>865.91044776119395</v>
      </c>
      <c r="L23" s="6">
        <f ca="1">IF(ISERROR(CVMdataQly!L23*(OFFSET(CPdataAnn!L$9,$A23,0)/OFFSET(CVMdataAnn!L$9,$A23,0))),"",CVMdataQly!L23*(OFFSET(CPdataAnn!L$9,$A23,0)/OFFSET(CVMdataAnn!L$9,$A23,0)))</f>
        <v>11325.470246235162</v>
      </c>
      <c r="M23" s="6">
        <f ca="1">IF(ISERROR(CVMdataQly!M23*(OFFSET(CPdataAnn!M$9,$A23,0)/OFFSET(CVMdataAnn!M$9,$A23,0))),"",CVMdataQly!M23*(OFFSET(CPdataAnn!M$9,$A23,0)/OFFSET(CVMdataAnn!M$9,$A23,0)))</f>
        <v>1438.2093775262733</v>
      </c>
      <c r="N23" s="6">
        <f ca="1">IF(ISERROR(CVMdataQly!N23*(OFFSET(CPdataAnn!N$9,$A23,0)/OFFSET(CVMdataAnn!N$9,$A23,0))),"",CVMdataQly!N23*(OFFSET(CPdataAnn!N$9,$A23,0)/OFFSET(CVMdataAnn!N$9,$A23,0)))</f>
        <v>7066.3365850080681</v>
      </c>
      <c r="O23" s="6">
        <f ca="1">IF(ISERROR(CVMdataQly!O23*(OFFSET(CPdataAnn!O$9,$A23,0)/OFFSET(CVMdataAnn!O$9,$A23,0))),"",CVMdataQly!O23*(OFFSET(CPdataAnn!O$9,$A23,0)/OFFSET(CVMdataAnn!O$9,$A23,0)))</f>
        <v>541.0139738999884</v>
      </c>
      <c r="P23" s="6">
        <f ca="1">IF(ISERROR(CVMdataQly!P23*(OFFSET(CPdataAnn!P$9,$A23,0)/OFFSET(CVMdataAnn!P$9,$A23,0))),"",CVMdataQly!P23*(OFFSET(CPdataAnn!P$9,$A23,0)/OFFSET(CVMdataAnn!P$9,$A23,0)))</f>
        <v>8122.1971511243846</v>
      </c>
      <c r="Q23" s="6">
        <f ca="1">IF(ISERROR(CVMdataQly!Q23*(OFFSET(CPdataAnn!Q$9,$A23,0)/OFFSET(CVMdataAnn!Q$9,$A23,0))),"",CVMdataQly!Q23*(OFFSET(CPdataAnn!Q$9,$A23,0)/OFFSET(CVMdataAnn!Q$9,$A23,0)))</f>
        <v>9809.6440034627412</v>
      </c>
      <c r="R23" s="6">
        <f ca="1">IF(ISERROR(CVMdataQly!R23*(OFFSET(CPdataAnn!R$9,$A23,0)/OFFSET(CVMdataAnn!R$9,$A23,0))),"",CVMdataQly!R23*(OFFSET(CPdataAnn!R$9,$A23,0)/OFFSET(CVMdataAnn!R$9,$A23,0)))</f>
        <v>9046.0933900686869</v>
      </c>
      <c r="S23" s="6">
        <f ca="1">IF(ISERROR(CVMdataQly!S23*(OFFSET(CPdataAnn!S$9,$A23,0)/OFFSET(CVMdataAnn!S$9,$A23,0))),"",CVMdataQly!S23*(OFFSET(CPdataAnn!S$9,$A23,0)/OFFSET(CVMdataAnn!S$9,$A23,0)))</f>
        <v>8173.0511903736251</v>
      </c>
      <c r="T23" s="6">
        <f ca="1">IF(ISERROR(CVMdataQly!T23*(OFFSET(CPdataAnn!T$9,$A23,0)/OFFSET(CVMdataAnn!T$9,$A23,0))),"",CVMdataQly!T23*(OFFSET(CPdataAnn!T$9,$A23,0)/OFFSET(CVMdataAnn!T$9,$A23,0)))</f>
        <v>1337.531257244417</v>
      </c>
      <c r="U23" s="6">
        <f ca="1">IF(ISERROR(CVMdataQly!U23*(OFFSET(CPdataAnn!U$9,$A23,0)/OFFSET(CVMdataAnn!U$9,$A23,0))),"",CVMdataQly!U23*(OFFSET(CPdataAnn!U$9,$A23,0)/OFFSET(CVMdataAnn!U$9,$A23,0)))</f>
        <v>2104.3347766187758</v>
      </c>
      <c r="V23" s="6">
        <f ca="1">IF(ISERROR(CVMdataQly!V23*(OFFSET(CPdataAnn!V$9,$A23,0)/OFFSET(CVMdataAnn!V$9,$A23,0))),"",CVMdataQly!V23*(OFFSET(CPdataAnn!V$9,$A23,0)/OFFSET(CVMdataAnn!V$9,$A23,0)))</f>
        <v>327.7696933253157</v>
      </c>
      <c r="W23" s="6">
        <f ca="1">IF(ISERROR(CVMdataQly!W23*(OFFSET(CPdataAnn!W$9,$A23,0)/OFFSET(CVMdataAnn!W$9,$A23,0))),"",CVMdataQly!W23*(OFFSET(CPdataAnn!W$9,$A23,0)/OFFSET(CVMdataAnn!W$9,$A23,0)))</f>
        <v>1256.1426181882207</v>
      </c>
      <c r="X23" s="6">
        <f ca="1">IF(ISERROR(CVMdataQly!X23*(OFFSET(CPdataAnn!X$9,$A23,0)/OFFSET(CVMdataAnn!X$9,$A23,0))),"",CVMdataQly!X23*(OFFSET(CPdataAnn!X$9,$A23,0)/OFFSET(CVMdataAnn!X$9,$A23,0)))</f>
        <v>269.28840034712181</v>
      </c>
      <c r="Y23" s="6">
        <f ca="1">IF(ISERROR(CVMdataQly!Y23*(OFFSET(CPdataAnn!Y$9,$A23,0)/OFFSET(CVMdataAnn!Y$9,$A23,0))),"",CVMdataQly!Y23*(OFFSET(CPdataAnn!Y$9,$A23,0)/OFFSET(CVMdataAnn!Y$9,$A23,0)))</f>
        <v>555.9893097838717</v>
      </c>
      <c r="Z23" s="6">
        <f ca="1">IF(ISERROR(CVMdataQly!Z23*(OFFSET(CPdataAnn!Z$9,$A23,0)/OFFSET(CVMdataAnn!Z$9,$A23,0))),"",CVMdataQly!Z23*(OFFSET(CPdataAnn!Z$9,$A23,0)/OFFSET(CVMdataAnn!Z$9,$A23,0)))</f>
        <v>1118.6091127098323</v>
      </c>
      <c r="AA23" s="6">
        <f ca="1">IF(ISERROR(CVMdataQly!AA23*(OFFSET(CPdataAnn!AA$9,$A23,0)/OFFSET(CVMdataAnn!AA$9,$A23,0))),"",CVMdataQly!AA23*(OFFSET(CPdataAnn!AA$9,$A23,0)/OFFSET(CVMdataAnn!AA$9,$A23,0)))</f>
        <v>1002.909090909091</v>
      </c>
      <c r="AB23" s="6">
        <f ca="1">IF(ISERROR(CVMdataQly!AB23*(OFFSET(CPdataAnn!AB$9,$A23,0)/OFFSET(CVMdataAnn!AB$9,$A23,0))),"",CVMdataQly!AB23*(OFFSET(CPdataAnn!AB$9,$A23,0)/OFFSET(CVMdataAnn!AB$9,$A23,0)))</f>
        <v>201.44385432473445</v>
      </c>
      <c r="AC23" s="6">
        <f ca="1">IF(ISERROR(CVMdataQly!AC23*(OFFSET(CPdataAnn!AC$9,$A23,0)/OFFSET(CVMdataAnn!AC$9,$A23,0))),"",CVMdataQly!AC23*(OFFSET(CPdataAnn!AC$9,$A23,0)/OFFSET(CVMdataAnn!AC$9,$A23,0)))</f>
        <v>872.93373493975912</v>
      </c>
      <c r="AD23" s="6">
        <f ca="1">IF(ISERROR(CVMdataQly!AD23*(OFFSET(CPdataAnn!AD$9,$A23,0)/OFFSET(CVMdataAnn!AD$9,$A23,0))),"",CVMdataQly!AD23*(OFFSET(CPdataAnn!AD$9,$A23,0)/OFFSET(CVMdataAnn!AD$9,$A23,0)))</f>
        <v>296.04868244752123</v>
      </c>
      <c r="AE23" s="6">
        <f ca="1">IF(ISERROR(CVMdataQly!AE23*(OFFSET(CPdataAnn!AE$9,$A23,0)/OFFSET(CVMdataAnn!AE$9,$A23,0))),"",CVMdataQly!AE23*(OFFSET(CPdataAnn!AE$9,$A23,0)/OFFSET(CVMdataAnn!AE$9,$A23,0)))</f>
        <v>576.78885364748533</v>
      </c>
      <c r="AF23" s="6">
        <f ca="1">IF(ISERROR(CVMdataQly!AF23*(OFFSET(CPdataAnn!AF$9,$A23,0)/OFFSET(CVMdataAnn!AF$9,$A23,0))),"",CVMdataQly!AF23*(OFFSET(CPdataAnn!AF$9,$A23,0)/OFFSET(CVMdataAnn!AF$9,$A23,0)))</f>
        <v>4170.8049705139001</v>
      </c>
      <c r="AG23" s="6">
        <f ca="1">IF(ISERROR(CVMdataQly!AG23*(OFFSET(CPdataAnn!AG$9,$A23,0)/OFFSET(CVMdataAnn!AG$9,$A23,0))),"",CVMdataQly!AG23*(OFFSET(CPdataAnn!AG$9,$A23,0)/OFFSET(CVMdataAnn!AG$9,$A23,0)))</f>
        <v>1339.1050128064398</v>
      </c>
      <c r="AH23" s="6">
        <f ca="1">IF(ISERROR(CVMdataQly!AH23*(OFFSET(CPdataAnn!AH$9,$A23,0)/OFFSET(CVMdataAnn!AH$9,$A23,0))),"",CVMdataQly!AH23*(OFFSET(CPdataAnn!AH$9,$A23,0)/OFFSET(CVMdataAnn!AH$9,$A23,0)))</f>
        <v>428.66162978953048</v>
      </c>
      <c r="AI23" s="6">
        <f ca="1">IF(ISERROR(CVMdataQly!AI23*(OFFSET(CPdataAnn!AI$9,$A23,0)/OFFSET(CVMdataAnn!AI$9,$A23,0))),"",CVMdataQly!AI23*(OFFSET(CPdataAnn!AI$9,$A23,0)/OFFSET(CVMdataAnn!AI$9,$A23,0)))</f>
        <v>534.10931861600511</v>
      </c>
      <c r="AJ23" s="6">
        <f ca="1">IF(ISERROR(CVMdataQly!AJ23*(OFFSET(CPdataAnn!AJ$9,$A23,0)/OFFSET(CVMdataAnn!AJ$9,$A23,0))),"",CVMdataQly!AJ23*(OFFSET(CPdataAnn!AJ$9,$A23,0)/OFFSET(CVMdataAnn!AJ$9,$A23,0)))</f>
        <v>376.38164062499999</v>
      </c>
      <c r="AK23" s="6">
        <f ca="1">IF(ISERROR(CVMdataQly!AK23*(OFFSET(CPdataAnn!AK$9,$A23,0)/OFFSET(CVMdataAnn!AK$9,$A23,0))),"",CVMdataQly!AK23*(OFFSET(CPdataAnn!AK$9,$A23,0)/OFFSET(CVMdataAnn!AK$9,$A23,0)))</f>
        <v>1963.3514162663575</v>
      </c>
      <c r="AL23" s="6">
        <f ca="1">IF(ISERROR(CVMdataQly!AL23*(OFFSET(CPdataAnn!AL$9,$A23,0)/OFFSET(CVMdataAnn!AL$9,$A23,0))),"",CVMdataQly!AL23*(OFFSET(CPdataAnn!AL$9,$A23,0)/OFFSET(CVMdataAnn!AL$9,$A23,0)))</f>
        <v>868.72005988023955</v>
      </c>
      <c r="AM23" s="6">
        <f ca="1">IF(ISERROR(CVMdataQly!AM23*(OFFSET(CPdataAnn!AM$9,$A23,0)/OFFSET(CVMdataAnn!AM$9,$A23,0))),"",CVMdataQly!AM23*(OFFSET(CPdataAnn!AM$9,$A23,0)/OFFSET(CVMdataAnn!AM$9,$A23,0)))</f>
        <v>4691.8479550102247</v>
      </c>
      <c r="AN23" s="6">
        <f ca="1">IF(ISERROR(CVMdataQly!AN23*(OFFSET(CPdataAnn!AN$9,$A23,0)/OFFSET(CVMdataAnn!AN$9,$A23,0))),"",CVMdataQly!AN23*(OFFSET(CPdataAnn!AN$9,$A23,0)/OFFSET(CVMdataAnn!AN$9,$A23,0)))</f>
        <v>3878.7003528225805</v>
      </c>
      <c r="AO23" s="6">
        <f ca="1">IF(ISERROR(CVMdataQly!AO23*(OFFSET(CPdataAnn!AO$9,$A23,0)/OFFSET(CVMdataAnn!AO$9,$A23,0))),"",CVMdataQly!AO23*(OFFSET(CPdataAnn!AO$9,$A23,0)/OFFSET(CVMdataAnn!AO$9,$A23,0)))</f>
        <v>45.374449339207047</v>
      </c>
      <c r="AP23" s="6">
        <f ca="1">IF(ISERROR(CVMdataQly!AP23*(OFFSET(CPdataAnn!AP$9,$A23,0)/OFFSET(CVMdataAnn!AP$9,$A23,0))),"",CVMdataQly!AP23*(OFFSET(CPdataAnn!AP$9,$A23,0)/OFFSET(CVMdataAnn!AP$9,$A23,0)))</f>
        <v>3589.4674380655692</v>
      </c>
      <c r="AQ23" s="6">
        <f ca="1">IF(ISERROR(CVMdataQly!AQ23*(OFFSET(CPdataAnn!AQ$9,$A23,0)/OFFSET(CVMdataAnn!AQ$9,$A23,0))),"",CVMdataQly!AQ23*(OFFSET(CPdataAnn!AQ$9,$A23,0)/OFFSET(CVMdataAnn!AQ$9,$A23,0)))</f>
        <v>146.70212765957447</v>
      </c>
      <c r="AR23" s="6">
        <f ca="1">IF(ISERROR(CVMdataQly!AR23*(OFFSET(CPdataAnn!AR$9,$A23,0)/OFFSET(CVMdataAnn!AR$9,$A23,0))),"",CVMdataQly!AR23*(OFFSET(CPdataAnn!AR$9,$A23,0)/OFFSET(CVMdataAnn!AR$9,$A23,0)))</f>
        <v>96.301980198019805</v>
      </c>
      <c r="AS23" s="6">
        <f ca="1">IF(ISERROR(CVMdataQly!AS23*(OFFSET(CPdataAnn!AS$9,$A23,0)/OFFSET(CVMdataAnn!AS$9,$A23,0))),"",CVMdataQly!AS23*(OFFSET(CPdataAnn!AS$9,$A23,0)/OFFSET(CVMdataAnn!AS$9,$A23,0)))</f>
        <v>812.87179487179492</v>
      </c>
      <c r="AT23" s="6">
        <f ca="1">IF(ISERROR(CVMdataQly!AT23*(OFFSET(CPdataAnn!AT$9,$A23,0)/OFFSET(CVMdataAnn!AT$9,$A23,0))),"",CVMdataQly!AT23*(OFFSET(CPdataAnn!AT$9,$A23,0)/OFFSET(CVMdataAnn!AT$9,$A23,0)))</f>
        <v>786.67467948717945</v>
      </c>
      <c r="AU23" s="6">
        <f ca="1">IF(ISERROR(CVMdataQly!AU23*(OFFSET(CPdataAnn!AU$9,$A23,0)/OFFSET(CVMdataAnn!AU$9,$A23,0))),"",CVMdataQly!AU23*(OFFSET(CPdataAnn!AU$9,$A23,0)/OFFSET(CVMdataAnn!AU$9,$A23,0)))</f>
        <v>26.696629213483149</v>
      </c>
      <c r="AV23" s="6">
        <f ca="1">IF(ISERROR(CVMdataQly!AV23*(OFFSET(CPdataAnn!AV$9,$A23,0)/OFFSET(CVMdataAnn!AV$9,$A23,0))),"",CVMdataQly!AV23*(OFFSET(CPdataAnn!AV$9,$A23,0)/OFFSET(CVMdataAnn!AV$9,$A23,0)))</f>
        <v>22244.722279712321</v>
      </c>
      <c r="AW23" s="6">
        <f ca="1">IF(ISERROR(CVMdataQly!AW23*(OFFSET(CPdataAnn!AW$9,$A23,0)/OFFSET(CVMdataAnn!AW$9,$A23,0))),"",CVMdataQly!AW23*(OFFSET(CPdataAnn!AW$9,$A23,0)/OFFSET(CVMdataAnn!AW$9,$A23,0)))</f>
        <v>2727.8965225230149</v>
      </c>
      <c r="AX23" s="6">
        <f ca="1">IF(ISERROR(CVMdataQly!AX23*(OFFSET(CPdataAnn!AX$9,$A23,0)/OFFSET(CVMdataAnn!AX$9,$A23,0))),"",CVMdataQly!AX23*(OFFSET(CPdataAnn!AX$9,$A23,0)/OFFSET(CVMdataAnn!AX$9,$A23,0)))</f>
        <v>2719.320255723731</v>
      </c>
      <c r="AY23" s="6">
        <f ca="1">IF(ISERROR(CVMdataQly!AY23*(OFFSET(CPdataAnn!AY$9,$A23,0)/OFFSET(CVMdataAnn!AY$9,$A23,0))),"",CVMdataQly!AY23*(OFFSET(CPdataAnn!AY$9,$A23,0)/OFFSET(CVMdataAnn!AY$9,$A23,0)))</f>
        <v>8.454545454545455</v>
      </c>
      <c r="AZ23" s="6">
        <f ca="1">IF(ISERROR(CVMdataQly!AZ23*(OFFSET(CPdataAnn!AZ$9,$A23,0)/OFFSET(CVMdataAnn!AZ$9,$A23,0))),"",CVMdataQly!AZ23*(OFFSET(CPdataAnn!AZ$9,$A23,0)/OFFSET(CVMdataAnn!AZ$9,$A23,0)))</f>
        <v>16094.921454290328</v>
      </c>
      <c r="BA23" s="6">
        <f ca="1">IF(ISERROR(CVMdataQly!BA23*(OFFSET(CPdataAnn!BA$9,$A23,0)/OFFSET(CVMdataAnn!BA$9,$A23,0))),"",CVMdataQly!BA23*(OFFSET(CPdataAnn!BA$9,$A23,0)/OFFSET(CVMdataAnn!BA$9,$A23,0)))</f>
        <v>15615.01653580938</v>
      </c>
      <c r="BB23" s="6">
        <f ca="1">IF(ISERROR(CVMdataQly!BB23*(OFFSET(CPdataAnn!BB$9,$A23,0)/OFFSET(CVMdataAnn!BB$9,$A23,0))),"",CVMdataQly!BB23*(OFFSET(CPdataAnn!BB$9,$A23,0)/OFFSET(CVMdataAnn!BB$9,$A23,0)))</f>
        <v>479.90284463894972</v>
      </c>
      <c r="BC23" s="6">
        <f ca="1">IF(ISERROR(CVMdataQly!BC23*(OFFSET(CPdataAnn!BC$9,$A23,0)/OFFSET(CVMdataAnn!BC$9,$A23,0))),"",CVMdataQly!BC23*(OFFSET(CPdataAnn!BC$9,$A23,0)/OFFSET(CVMdataAnn!BC$9,$A23,0)))</f>
        <v>244.40214216163582</v>
      </c>
      <c r="BD23" s="6">
        <f ca="1">IF(ISERROR(CVMdataQly!BD23*(OFFSET(CPdataAnn!BD$9,$A23,0)/OFFSET(CVMdataAnn!BD$9,$A23,0))),"",CVMdataQly!BD23*(OFFSET(CPdataAnn!BD$9,$A23,0)/OFFSET(CVMdataAnn!BD$9,$A23,0)))</f>
        <v>134.61471861471861</v>
      </c>
      <c r="BE23" s="6">
        <f ca="1">IF(ISERROR(CVMdataQly!BE23*(OFFSET(CPdataAnn!BE$9,$A23,0)/OFFSET(CVMdataAnn!BE$9,$A23,0))),"",CVMdataQly!BE23*(OFFSET(CPdataAnn!BE$9,$A23,0)/OFFSET(CVMdataAnn!BE$9,$A23,0)))</f>
        <v>109.29739551786795</v>
      </c>
      <c r="BF23" s="6">
        <f ca="1">IF(ISERROR(CVMdataQly!BF23*(OFFSET(CPdataAnn!BF$9,$A23,0)/OFFSET(CVMdataAnn!BF$9,$A23,0))),"",CVMdataQly!BF23*(OFFSET(CPdataAnn!BF$9,$A23,0)/OFFSET(CVMdataAnn!BF$9,$A23,0)))</f>
        <v>513.4209143457698</v>
      </c>
      <c r="BG23" s="6">
        <f ca="1">IF(ISERROR(CVMdataQly!BG23*(OFFSET(CPdataAnn!BG$9,$A23,0)/OFFSET(CVMdataAnn!BG$9,$A23,0))),"",CVMdataQly!BG23*(OFFSET(CPdataAnn!BG$9,$A23,0)/OFFSET(CVMdataAnn!BG$9,$A23,0)))</f>
        <v>248.56367432150313</v>
      </c>
      <c r="BH23" s="6">
        <f ca="1">IF(ISERROR(CVMdataQly!BH23*(OFFSET(CPdataAnn!BH$9,$A23,0)/OFFSET(CVMdataAnn!BH$9,$A23,0))),"",CVMdataQly!BH23*(OFFSET(CPdataAnn!BH$9,$A23,0)/OFFSET(CVMdataAnn!BH$9,$A23,0)))</f>
        <v>5.7301587301587302</v>
      </c>
      <c r="BI23" s="6">
        <f ca="1">IF(ISERROR(CVMdataQly!BI23*(OFFSET(CPdataAnn!BI$9,$A23,0)/OFFSET(CVMdataAnn!BI$9,$A23,0))),"",CVMdataQly!BI23*(OFFSET(CPdataAnn!BI$9,$A23,0)/OFFSET(CVMdataAnn!BI$9,$A23,0)))</f>
        <v>259.16410256410256</v>
      </c>
      <c r="BJ23" s="6" t="str">
        <f ca="1">IF(ISERROR(CVMdataQly!BJ23*(OFFSET(CPdataAnn!BJ$9,$A23,0)/OFFSET(CVMdataAnn!BJ$9,$A23,0))),"",CVMdataQly!BJ23*(OFFSET(CPdataAnn!BJ$9,$A23,0)/OFFSET(CVMdataAnn!BJ$9,$A23,0)))</f>
        <v/>
      </c>
      <c r="BK23" s="6">
        <f ca="1">IF(ISERROR(CVMdataQly!BK23*(OFFSET(CPdataAnn!BK$9,$A23,0)/OFFSET(CVMdataAnn!BK$9,$A23,0))),"",CVMdataQly!BK23*(OFFSET(CPdataAnn!BK$9,$A23,0)/OFFSET(CVMdataAnn!BK$9,$A23,0)))</f>
        <v>2667.1933921714713</v>
      </c>
      <c r="BL23" s="6">
        <f ca="1">IF(ISERROR(CVMdataQly!BL23*(OFFSET(CPdataAnn!BL$9,$A23,0)/OFFSET(CVMdataAnn!BL$9,$A23,0))),"",CVMdataQly!BL23*(OFFSET(CPdataAnn!BL$9,$A23,0)/OFFSET(CVMdataAnn!BL$9,$A23,0)))</f>
        <v>1342.5291277759898</v>
      </c>
      <c r="BM23" s="6">
        <f ca="1">IF(ISERROR(CVMdataQly!BM23*(OFFSET(CPdataAnn!BM$9,$A23,0)/OFFSET(CVMdataAnn!BM$9,$A23,0))),"",CVMdataQly!BM23*(OFFSET(CPdataAnn!BM$9,$A23,0)/OFFSET(CVMdataAnn!BM$9,$A23,0)))</f>
        <v>1085.384384744543</v>
      </c>
      <c r="BN23" s="6">
        <f ca="1">IF(ISERROR(CVMdataQly!BN23*(OFFSET(CPdataAnn!BN$9,$A23,0)/OFFSET(CVMdataAnn!BN$9,$A23,0))),"",CVMdataQly!BN23*(OFFSET(CPdataAnn!BN$9,$A23,0)/OFFSET(CVMdataAnn!BN$9,$A23,0)))</f>
        <v>62.798122065727704</v>
      </c>
      <c r="BO23" s="6">
        <f ca="1">IF(ISERROR(CVMdataQly!BO23*(OFFSET(CPdataAnn!BO$9,$A23,0)/OFFSET(CVMdataAnn!BO$9,$A23,0))),"",CVMdataQly!BO23*(OFFSET(CPdataAnn!BO$9,$A23,0)/OFFSET(CVMdataAnn!BO$9,$A23,0)))</f>
        <v>177.70698795180724</v>
      </c>
      <c r="BP23" s="6" t="str">
        <f ca="1">IF(ISERROR(CVMdataQly!BP23*(OFFSET(CPdataAnn!BP$9,$A23,0)/OFFSET(CVMdataAnn!BP$9,$A23,0))),"",CVMdataQly!BP23*(OFFSET(CPdataAnn!BP$9,$A23,0)/OFFSET(CVMdataAnn!BP$9,$A23,0)))</f>
        <v/>
      </c>
      <c r="BQ23" s="6">
        <f ca="1">IF(ISERROR(CVMdataQly!BQ23*(OFFSET(CPdataAnn!BQ$9,$A23,0)/OFFSET(CVMdataAnn!BQ$9,$A23,0))),"",CVMdataQly!BQ23*(OFFSET(CPdataAnn!BQ$9,$A23,0)/OFFSET(CVMdataAnn!BQ$9,$A23,0)))</f>
        <v>4623.8949260740355</v>
      </c>
      <c r="BR23" s="6">
        <f ca="1">IF(ISERROR(CVMdataQly!BR23*(OFFSET(CPdataAnn!BR$9,$A23,0)/OFFSET(CVMdataAnn!BR$9,$A23,0))),"",CVMdataQly!BR23*(OFFSET(CPdataAnn!BR$9,$A23,0)/OFFSET(CVMdataAnn!BR$9,$A23,0)))</f>
        <v>1684.8060565944068</v>
      </c>
      <c r="BS23" s="6">
        <f ca="1">IF(ISERROR(CVMdataQly!BS23*(OFFSET(CPdataAnn!BS$9,$A23,0)/OFFSET(CVMdataAnn!BS$9,$A23,0))),"",CVMdataQly!BS23*(OFFSET(CPdataAnn!BS$9,$A23,0)/OFFSET(CVMdataAnn!BS$9,$A23,0)))</f>
        <v>1101.3174214606283</v>
      </c>
      <c r="BT23" s="6">
        <f ca="1">IF(ISERROR(CVMdataQly!BT23*(OFFSET(CPdataAnn!BT$9,$A23,0)/OFFSET(CVMdataAnn!BT$9,$A23,0))),"",CVMdataQly!BT23*(OFFSET(CPdataAnn!BT$9,$A23,0)/OFFSET(CVMdataAnn!BT$9,$A23,0)))</f>
        <v>578.24086661002548</v>
      </c>
      <c r="BU23" s="6">
        <f ca="1">IF(ISERROR(CVMdataQly!BU23*(OFFSET(CPdataAnn!BU$9,$A23,0)/OFFSET(CVMdataAnn!BU$9,$A23,0))),"",CVMdataQly!BU23*(OFFSET(CPdataAnn!BU$9,$A23,0)/OFFSET(CVMdataAnn!BU$9,$A23,0)))</f>
        <v>5.2631578947368416</v>
      </c>
      <c r="BV23" s="6">
        <f ca="1">IF(ISERROR(CVMdataQly!BV23*(OFFSET(CPdataAnn!BV$9,$A23,0)/OFFSET(CVMdataAnn!BV$9,$A23,0))),"",CVMdataQly!BV23*(OFFSET(CPdataAnn!BV$9,$A23,0)/OFFSET(CVMdataAnn!BV$9,$A23,0)))</f>
        <v>479.85251798561154</v>
      </c>
      <c r="BW23" s="6">
        <f ca="1">IF(ISERROR(CVMdataQly!BW23*(OFFSET(CPdataAnn!BW$9,$A23,0)/OFFSET(CVMdataAnn!BW$9,$A23,0))),"",CVMdataQly!BW23*(OFFSET(CPdataAnn!BW$9,$A23,0)/OFFSET(CVMdataAnn!BW$9,$A23,0)))</f>
        <v>1051.408371040724</v>
      </c>
      <c r="BX23" s="6">
        <f ca="1">IF(ISERROR(CVMdataQly!BX23*(OFFSET(CPdataAnn!BX$9,$A23,0)/OFFSET(CVMdataAnn!BX$9,$A23,0))),"",CVMdataQly!BX23*(OFFSET(CPdataAnn!BX$9,$A23,0)/OFFSET(CVMdataAnn!BX$9,$A23,0)))</f>
        <v>870.53201820940831</v>
      </c>
      <c r="BY23" s="6">
        <f ca="1">IF(ISERROR(CVMdataQly!BY23*(OFFSET(CPdataAnn!BY$9,$A23,0)/OFFSET(CVMdataAnn!BY$9,$A23,0))),"",CVMdataQly!BY23*(OFFSET(CPdataAnn!BY$9,$A23,0)/OFFSET(CVMdataAnn!BY$9,$A23,0)))</f>
        <v>92.962877030162417</v>
      </c>
      <c r="BZ23" s="6">
        <f ca="1">IF(ISERROR(CVMdataQly!BZ23*(OFFSET(CPdataAnn!BZ$9,$A23,0)/OFFSET(CVMdataAnn!BZ$9,$A23,0))),"",CVMdataQly!BZ23*(OFFSET(CPdataAnn!BZ$9,$A23,0)/OFFSET(CVMdataAnn!BZ$9,$A23,0)))</f>
        <v>87.83536585365853</v>
      </c>
      <c r="CA23" s="6">
        <f ca="1">IF(ISERROR(CVMdataQly!CA23*(OFFSET(CPdataAnn!CA$9,$A23,0)/OFFSET(CVMdataAnn!CA$9,$A23,0))),"",CVMdataQly!CA23*(OFFSET(CPdataAnn!CA$9,$A23,0)/OFFSET(CVMdataAnn!CA$9,$A23,0)))</f>
        <v>432.97331597787183</v>
      </c>
      <c r="CB23" s="6">
        <f ca="1">IF(ISERROR(CVMdataQly!CB23*(OFFSET(CPdataAnn!CB$9,$A23,0)/OFFSET(CVMdataAnn!CB$9,$A23,0))),"",CVMdataQly!CB23*(OFFSET(CPdataAnn!CB$9,$A23,0)/OFFSET(CVMdataAnn!CB$9,$A23,0)))</f>
        <v>319.34887525562374</v>
      </c>
      <c r="CC23" s="6">
        <f ca="1">IF(ISERROR(CVMdataQly!CC23*(OFFSET(CPdataAnn!CC$9,$A23,0)/OFFSET(CVMdataAnn!CC$9,$A23,0))),"",CVMdataQly!CC23*(OFFSET(CPdataAnn!CC$9,$A23,0)/OFFSET(CVMdataAnn!CC$9,$A23,0)))</f>
        <v>49.057851239669425</v>
      </c>
      <c r="CD23" s="6">
        <f ca="1">IF(ISERROR(CVMdataQly!CD23*(OFFSET(CPdataAnn!CD$9,$A23,0)/OFFSET(CVMdataAnn!CD$9,$A23,0))),"",CVMdataQly!CD23*(OFFSET(CPdataAnn!CD$9,$A23,0)/OFFSET(CVMdataAnn!CD$9,$A23,0)))</f>
        <v>269.92520398912058</v>
      </c>
      <c r="CE23" s="6">
        <f ca="1">IF(ISERROR(CVMdataQly!CE23*(OFFSET(CPdataAnn!CE$9,$A23,0)/OFFSET(CVMdataAnn!CE$9,$A23,0))),"",CVMdataQly!CE23*(OFFSET(CPdataAnn!CE$9,$A23,0)/OFFSET(CVMdataAnn!CE$9,$A23,0)))</f>
        <v>655.50602409638554</v>
      </c>
      <c r="CF23" s="6">
        <f ca="1">IF(ISERROR(CVMdataQly!CF23*(OFFSET(CPdataAnn!CF$9,$A23,0)/OFFSET(CVMdataAnn!CF$9,$A23,0))),"",CVMdataQly!CF23*(OFFSET(CPdataAnn!CF$9,$A23,0)/OFFSET(CVMdataAnn!CF$9,$A23,0)))</f>
        <v>387.78665413533838</v>
      </c>
      <c r="CG23" s="6">
        <f ca="1">IF(ISERROR(CVMdataQly!CG23*(OFFSET(CPdataAnn!CG$9,$A23,0)/OFFSET(CVMdataAnn!CG$9,$A23,0))),"",CVMdataQly!CG23*(OFFSET(CPdataAnn!CG$9,$A23,0)/OFFSET(CVMdataAnn!CG$9,$A23,0)))</f>
        <v>267.99493157627978</v>
      </c>
      <c r="CH23" s="6">
        <f ca="1">IF(ISERROR(CVMdataQly!CH23*(OFFSET(CPdataAnn!CH$9,$A23,0)/OFFSET(CVMdataAnn!CH$9,$A23,0))),"",CVMdataQly!CH23*(OFFSET(CPdataAnn!CH$9,$A23,0)/OFFSET(CVMdataAnn!CH$9,$A23,0)))</f>
        <v>865.91044776119395</v>
      </c>
      <c r="CI23" s="6">
        <f ca="1">IF(ISERROR(CVMdataQly!CI23*(OFFSET(CPdataAnn!CI$9,$A23,0)/OFFSET(CVMdataAnn!CI$9,$A23,0))),"",CVMdataQly!CI23*(OFFSET(CPdataAnn!CI$9,$A23,0)/OFFSET(CVMdataAnn!CI$9,$A23,0)))</f>
        <v>451.77208287895309</v>
      </c>
      <c r="CJ23" s="6">
        <f ca="1">IF(ISERROR(CVMdataQly!CJ23*(OFFSET(CPdataAnn!CJ$9,$A23,0)/OFFSET(CVMdataAnn!CJ$9,$A23,0))),"",CVMdataQly!CJ23*(OFFSET(CPdataAnn!CJ$9,$A23,0)/OFFSET(CVMdataAnn!CJ$9,$A23,0)))</f>
        <v>248.09596928982728</v>
      </c>
      <c r="CK23" s="6">
        <f ca="1">IF(ISERROR(CVMdataQly!CK23*(OFFSET(CPdataAnn!CK$9,$A23,0)/OFFSET(CVMdataAnn!CK$9,$A23,0))),"",CVMdataQly!CK23*(OFFSET(CPdataAnn!CK$9,$A23,0)/OFFSET(CVMdataAnn!CK$9,$A23,0)))</f>
        <v>38.245033112582789</v>
      </c>
      <c r="CL23" s="6">
        <f ca="1">IF(ISERROR(CVMdataQly!CL23*(OFFSET(CPdataAnn!CL$9,$A23,0)/OFFSET(CVMdataAnn!CL$9,$A23,0))),"",CVMdataQly!CL23*(OFFSET(CPdataAnn!CL$9,$A23,0)/OFFSET(CVMdataAnn!CL$9,$A23,0)))</f>
        <v>164.97735279315552</v>
      </c>
      <c r="CM23" s="6">
        <f ca="1">IF(ISERROR(CVMdataQly!CM23*(OFFSET(CPdataAnn!CM$9,$A23,0)/OFFSET(CVMdataAnn!CM$9,$A23,0))),"",CVMdataQly!CM23*(OFFSET(CPdataAnn!CM$9,$A23,0)/OFFSET(CVMdataAnn!CM$9,$A23,0)))</f>
        <v>264.62309102015882</v>
      </c>
      <c r="CN23" s="6">
        <f ca="1">IF(ISERROR(CVMdataQly!CN23*(OFFSET(CPdataAnn!CN$9,$A23,0)/OFFSET(CVMdataAnn!CN$9,$A23,0))),"",CVMdataQly!CN23*(OFFSET(CPdataAnn!CN$9,$A23,0)/OFFSET(CVMdataAnn!CN$9,$A23,0)))</f>
        <v>109.70689655172414</v>
      </c>
      <c r="CO23" s="6">
        <f ca="1">IF(ISERROR(CVMdataQly!CO23*(OFFSET(CPdataAnn!CO$9,$A23,0)/OFFSET(CVMdataAnn!CO$9,$A23,0))),"",CVMdataQly!CO23*(OFFSET(CPdataAnn!CO$9,$A23,0)/OFFSET(CVMdataAnn!CO$9,$A23,0)))</f>
        <v>121.35483870967742</v>
      </c>
      <c r="CP23" s="6">
        <f ca="1">IF(ISERROR(CVMdataQly!CP23*(OFFSET(CPdataAnn!CP$9,$A23,0)/OFFSET(CVMdataAnn!CP$9,$A23,0))),"",CVMdataQly!CP23*(OFFSET(CPdataAnn!CP$9,$A23,0)/OFFSET(CVMdataAnn!CP$9,$A23,0)))</f>
        <v>32.384393063583815</v>
      </c>
      <c r="CQ23" s="6">
        <f ca="1">IF(ISERROR(CVMdataQly!CQ23*(OFFSET(CPdataAnn!CQ$9,$A23,0)/OFFSET(CVMdataAnn!CQ$9,$A23,0))),"",CVMdataQly!CQ23*(OFFSET(CPdataAnn!CQ$9,$A23,0)/OFFSET(CVMdataAnn!CQ$9,$A23,0)))</f>
        <v>149.31173184357542</v>
      </c>
      <c r="CR23" s="6">
        <f ca="1">IF(ISERROR(CVMdataQly!CR23*(OFFSET(CPdataAnn!CR$9,$A23,0)/OFFSET(CVMdataAnn!CR$9,$A23,0))),"",CVMdataQly!CR23*(OFFSET(CPdataAnn!CR$9,$A23,0)/OFFSET(CVMdataAnn!CR$9,$A23,0)))</f>
        <v>11325.470246235162</v>
      </c>
      <c r="CS23" s="6">
        <f ca="1">IF(ISERROR(CVMdataQly!CS23*(OFFSET(CPdataAnn!CS$9,$A23,0)/OFFSET(CVMdataAnn!CS$9,$A23,0))),"",CVMdataQly!CS23*(OFFSET(CPdataAnn!CS$9,$A23,0)/OFFSET(CVMdataAnn!CS$9,$A23,0)))</f>
        <v>5026.0531129963802</v>
      </c>
      <c r="CT23" s="6">
        <f ca="1">IF(ISERROR(CVMdataQly!CT23*(OFFSET(CPdataAnn!CT$9,$A23,0)/OFFSET(CVMdataAnn!CT$9,$A23,0))),"",CVMdataQly!CT23*(OFFSET(CPdataAnn!CT$9,$A23,0)/OFFSET(CVMdataAnn!CT$9,$A23,0)))</f>
        <v>4932.4441584601609</v>
      </c>
      <c r="CU23" s="6">
        <f ca="1">IF(ISERROR(CVMdataQly!CU23*(OFFSET(CPdataAnn!CU$9,$A23,0)/OFFSET(CVMdataAnn!CU$9,$A23,0))),"",CVMdataQly!CU23*(OFFSET(CPdataAnn!CU$9,$A23,0)/OFFSET(CVMdataAnn!CU$9,$A23,0)))</f>
        <v>38.48936170212766</v>
      </c>
      <c r="CV23" s="6">
        <f ca="1">IF(ISERROR(CVMdataQly!CV23*(OFFSET(CPdataAnn!CV$9,$A23,0)/OFFSET(CVMdataAnn!CV$9,$A23,0))),"",CVMdataQly!CV23*(OFFSET(CPdataAnn!CV$9,$A23,0)/OFFSET(CVMdataAnn!CV$9,$A23,0)))</f>
        <v>55.331210191082803</v>
      </c>
      <c r="CW23" s="6">
        <f ca="1">IF(ISERROR(CVMdataQly!CW23*(OFFSET(CPdataAnn!CW$9,$A23,0)/OFFSET(CVMdataAnn!CW$9,$A23,0))),"",CVMdataQly!CW23*(OFFSET(CPdataAnn!CW$9,$A23,0)/OFFSET(CVMdataAnn!CW$9,$A23,0)))</f>
        <v>3700.1520827923887</v>
      </c>
      <c r="CX23" s="6">
        <f ca="1">IF(ISERROR(CVMdataQly!CX23*(OFFSET(CPdataAnn!CX$9,$A23,0)/OFFSET(CVMdataAnn!CX$9,$A23,0))),"",CVMdataQly!CX23*(OFFSET(CPdataAnn!CX$9,$A23,0)/OFFSET(CVMdataAnn!CX$9,$A23,0)))</f>
        <v>385.01094776352835</v>
      </c>
      <c r="CY23" s="6">
        <f ca="1">IF(ISERROR(CVMdataQly!CY23*(OFFSET(CPdataAnn!CY$9,$A23,0)/OFFSET(CVMdataAnn!CY$9,$A23,0))),"",CVMdataQly!CY23*(OFFSET(CPdataAnn!CY$9,$A23,0)/OFFSET(CVMdataAnn!CY$9,$A23,0)))</f>
        <v>2003.3222160459513</v>
      </c>
      <c r="CZ23" s="6">
        <f ca="1">IF(ISERROR(CVMdataQly!CZ23*(OFFSET(CPdataAnn!CZ$9,$A23,0)/OFFSET(CVMdataAnn!CZ$9,$A23,0))),"",CVMdataQly!CZ23*(OFFSET(CPdataAnn!CZ$9,$A23,0)/OFFSET(CVMdataAnn!CZ$9,$A23,0)))</f>
        <v>1010.1498161764705</v>
      </c>
      <c r="DA23" s="6">
        <f ca="1">IF(ISERROR(CVMdataQly!DA23*(OFFSET(CPdataAnn!DA$9,$A23,0)/OFFSET(CVMdataAnn!DA$9,$A23,0))),"",CVMdataQly!DA23*(OFFSET(CPdataAnn!DA$9,$A23,0)/OFFSET(CVMdataAnn!DA$9,$A23,0)))</f>
        <v>302.5090909090909</v>
      </c>
      <c r="DB23" s="6">
        <f ca="1">IF(ISERROR(CVMdataQly!DB23*(OFFSET(CPdataAnn!DB$9,$A23,0)/OFFSET(CVMdataAnn!DB$9,$A23,0))),"",CVMdataQly!DB23*(OFFSET(CPdataAnn!DB$9,$A23,0)/OFFSET(CVMdataAnn!DB$9,$A23,0)))</f>
        <v>2600.4468572675687</v>
      </c>
      <c r="DC23" s="6">
        <f ca="1">IF(ISERROR(CVMdataQly!DC23*(OFFSET(CPdataAnn!DC$9,$A23,0)/OFFSET(CVMdataAnn!DC$9,$A23,0))),"",CVMdataQly!DC23*(OFFSET(CPdataAnn!DC$9,$A23,0)/OFFSET(CVMdataAnn!DC$9,$A23,0)))</f>
        <v>499.11438542070567</v>
      </c>
      <c r="DD23" s="6">
        <f ca="1">IF(ISERROR(CVMdataQly!DD23*(OFFSET(CPdataAnn!DD$9,$A23,0)/OFFSET(CVMdataAnn!DD$9,$A23,0))),"",CVMdataQly!DD23*(OFFSET(CPdataAnn!DD$9,$A23,0)/OFFSET(CVMdataAnn!DD$9,$A23,0)))</f>
        <v>801.99300765378439</v>
      </c>
      <c r="DE23" s="6">
        <f ca="1">IF(ISERROR(CVMdataQly!DE23*(OFFSET(CPdataAnn!DE$9,$A23,0)/OFFSET(CVMdataAnn!DE$9,$A23,0))),"",CVMdataQly!DE23*(OFFSET(CPdataAnn!DE$9,$A23,0)/OFFSET(CVMdataAnn!DE$9,$A23,0)))</f>
        <v>1053.9309610705595</v>
      </c>
      <c r="DF23" s="6">
        <f ca="1">IF(ISERROR(CVMdataQly!DF23*(OFFSET(CPdataAnn!DF$9,$A23,0)/OFFSET(CVMdataAnn!DF$9,$A23,0))),"",CVMdataQly!DF23*(OFFSET(CPdataAnn!DF$9,$A23,0)/OFFSET(CVMdataAnn!DF$9,$A23,0)))</f>
        <v>169.77615825091098</v>
      </c>
      <c r="DG23" s="6">
        <f ca="1">IF(ISERROR(CVMdataQly!DG23*(OFFSET(CPdataAnn!DG$9,$A23,0)/OFFSET(CVMdataAnn!DG$9,$A23,0))),"",CVMdataQly!DG23*(OFFSET(CPdataAnn!DG$9,$A23,0)/OFFSET(CVMdataAnn!DG$9,$A23,0)))</f>
        <v>75.523809523809533</v>
      </c>
      <c r="DH23" s="6">
        <f ca="1">IF(ISERROR(CVMdataQly!DH23*(OFFSET(CPdataAnn!DH$9,$A23,0)/OFFSET(CVMdataAnn!DH$9,$A23,0))),"",CVMdataQly!DH23*(OFFSET(CPdataAnn!DH$9,$A23,0)/OFFSET(CVMdataAnn!DH$9,$A23,0)))</f>
        <v>1438.2093775262733</v>
      </c>
      <c r="DI23" s="6">
        <f ca="1">IF(ISERROR(CVMdataQly!DI23*(OFFSET(CPdataAnn!DI$9,$A23,0)/OFFSET(CVMdataAnn!DI$9,$A23,0))),"",CVMdataQly!DI23*(OFFSET(CPdataAnn!DI$9,$A23,0)/OFFSET(CVMdataAnn!DI$9,$A23,0)))</f>
        <v>136.27028639618138</v>
      </c>
      <c r="DJ23" s="6">
        <f ca="1">IF(ISERROR(CVMdataQly!DJ23*(OFFSET(CPdataAnn!DJ$9,$A23,0)/OFFSET(CVMdataAnn!DJ$9,$A23,0))),"",CVMdataQly!DJ23*(OFFSET(CPdataAnn!DJ$9,$A23,0)/OFFSET(CVMdataAnn!DJ$9,$A23,0)))</f>
        <v>36.455696202531648</v>
      </c>
      <c r="DK23" s="6">
        <f ca="1">IF(ISERROR(CVMdataQly!DK23*(OFFSET(CPdataAnn!DK$9,$A23,0)/OFFSET(CVMdataAnn!DK$9,$A23,0))),"",CVMdataQly!DK23*(OFFSET(CPdataAnn!DK$9,$A23,0)/OFFSET(CVMdataAnn!DK$9,$A23,0)))</f>
        <v>1265.8732702112163</v>
      </c>
      <c r="DL23" s="6">
        <f ca="1">IF(ISERROR(CVMdataQly!DL23*(OFFSET(CPdataAnn!DL$9,$A23,0)/OFFSET(CVMdataAnn!DL$9,$A23,0))),"",CVMdataQly!DL23*(OFFSET(CPdataAnn!DL$9,$A23,0)/OFFSET(CVMdataAnn!DL$9,$A23,0)))</f>
        <v>7066.3365850080681</v>
      </c>
      <c r="DM23" s="6">
        <f ca="1">IF(ISERROR(CVMdataQly!DM23*(OFFSET(CPdataAnn!DM$9,$A23,0)/OFFSET(CVMdataAnn!DM$9,$A23,0))),"",CVMdataQly!DM23*(OFFSET(CPdataAnn!DM$9,$A23,0)/OFFSET(CVMdataAnn!DM$9,$A23,0)))</f>
        <v>1594.9279161205766</v>
      </c>
      <c r="DN23" s="6">
        <f ca="1">IF(ISERROR(CVMdataQly!DN23*(OFFSET(CPdataAnn!DN$9,$A23,0)/OFFSET(CVMdataAnn!DN$9,$A23,0))),"",CVMdataQly!DN23*(OFFSET(CPdataAnn!DN$9,$A23,0)/OFFSET(CVMdataAnn!DN$9,$A23,0)))</f>
        <v>553.06849315068496</v>
      </c>
      <c r="DO23" s="6">
        <f ca="1">IF(ISERROR(CVMdataQly!DO23*(OFFSET(CPdataAnn!DO$9,$A23,0)/OFFSET(CVMdataAnn!DO$9,$A23,0))),"",CVMdataQly!DO23*(OFFSET(CPdataAnn!DO$9,$A23,0)/OFFSET(CVMdataAnn!DO$9,$A23,0)))</f>
        <v>167.72727272727272</v>
      </c>
      <c r="DP23" s="6">
        <f ca="1">IF(ISERROR(CVMdataQly!DP23*(OFFSET(CPdataAnn!DP$9,$A23,0)/OFFSET(CVMdataAnn!DP$9,$A23,0))),"",CVMdataQly!DP23*(OFFSET(CPdataAnn!DP$9,$A23,0)/OFFSET(CVMdataAnn!DP$9,$A23,0)))</f>
        <v>476.58490566037733</v>
      </c>
      <c r="DQ23" s="6">
        <f ca="1">IF(ISERROR(CVMdataQly!DQ23*(OFFSET(CPdataAnn!DQ$9,$A23,0)/OFFSET(CVMdataAnn!DQ$9,$A23,0))),"",CVMdataQly!DQ23*(OFFSET(CPdataAnn!DQ$9,$A23,0)/OFFSET(CVMdataAnn!DQ$9,$A23,0)))</f>
        <v>363.66064981949461</v>
      </c>
      <c r="DR23" s="6">
        <f ca="1">IF(ISERROR(CVMdataQly!DR23*(OFFSET(CPdataAnn!DR$9,$A23,0)/OFFSET(CVMdataAnn!DR$9,$A23,0))),"",CVMdataQly!DR23*(OFFSET(CPdataAnn!DR$9,$A23,0)/OFFSET(CVMdataAnn!DR$9,$A23,0)))</f>
        <v>35.136585365853655</v>
      </c>
      <c r="DS23" s="6">
        <f ca="1">IF(ISERROR(CVMdataQly!DS23*(OFFSET(CPdataAnn!DS$9,$A23,0)/OFFSET(CVMdataAnn!DS$9,$A23,0))),"",CVMdataQly!DS23*(OFFSET(CPdataAnn!DS$9,$A23,0)/OFFSET(CVMdataAnn!DS$9,$A23,0)))</f>
        <v>313.15961049957662</v>
      </c>
      <c r="DT23" s="6">
        <f ca="1">IF(ISERROR(CVMdataQly!DT23*(OFFSET(CPdataAnn!DT$9,$A23,0)/OFFSET(CVMdataAnn!DT$9,$A23,0))),"",CVMdataQly!DT23*(OFFSET(CPdataAnn!DT$9,$A23,0)/OFFSET(CVMdataAnn!DT$9,$A23,0)))</f>
        <v>278.66734177215187</v>
      </c>
      <c r="DU23" s="6">
        <f ca="1">IF(ISERROR(CVMdataQly!DU23*(OFFSET(CPdataAnn!DU$9,$A23,0)/OFFSET(CVMdataAnn!DU$9,$A23,0))),"",CVMdataQly!DU23*(OFFSET(CPdataAnn!DU$9,$A23,0)/OFFSET(CVMdataAnn!DU$9,$A23,0)))</f>
        <v>29.672354948805463</v>
      </c>
      <c r="DV23" s="6">
        <f ca="1">IF(ISERROR(CVMdataQly!DV23*(OFFSET(CPdataAnn!DV$9,$A23,0)/OFFSET(CVMdataAnn!DV$9,$A23,0))),"",CVMdataQly!DV23*(OFFSET(CPdataAnn!DV$9,$A23,0)/OFFSET(CVMdataAnn!DV$9,$A23,0)))</f>
        <v>4.3880597014925371</v>
      </c>
      <c r="DW23" s="6">
        <f ca="1">IF(ISERROR(CVMdataQly!DW23*(OFFSET(CPdataAnn!DW$9,$A23,0)/OFFSET(CVMdataAnn!DW$9,$A23,0))),"",CVMdataQly!DW23*(OFFSET(CPdataAnn!DW$9,$A23,0)/OFFSET(CVMdataAnn!DW$9,$A23,0)))</f>
        <v>1675.3436688559646</v>
      </c>
      <c r="DX23" s="6">
        <f ca="1">IF(ISERROR(CVMdataQly!DX23*(OFFSET(CPdataAnn!DX$9,$A23,0)/OFFSET(CVMdataAnn!DX$9,$A23,0))),"",CVMdataQly!DX23*(OFFSET(CPdataAnn!DX$9,$A23,0)/OFFSET(CVMdataAnn!DX$9,$A23,0)))</f>
        <v>668.00276434001375</v>
      </c>
      <c r="DY23" s="6">
        <f ca="1">IF(ISERROR(CVMdataQly!DY23*(OFFSET(CPdataAnn!DY$9,$A23,0)/OFFSET(CVMdataAnn!DY$9,$A23,0))),"",CVMdataQly!DY23*(OFFSET(CPdataAnn!DY$9,$A23,0)/OFFSET(CVMdataAnn!DY$9,$A23,0)))</f>
        <v>209.13054187192117</v>
      </c>
      <c r="DZ23" s="6">
        <f ca="1">IF(ISERROR(CVMdataQly!DZ23*(OFFSET(CPdataAnn!DZ$9,$A23,0)/OFFSET(CVMdataAnn!DZ$9,$A23,0))),"",CVMdataQly!DZ23*(OFFSET(CPdataAnn!DZ$9,$A23,0)/OFFSET(CVMdataAnn!DZ$9,$A23,0)))</f>
        <v>342.97872340425533</v>
      </c>
      <c r="EA23" s="6">
        <f ca="1">IF(ISERROR(CVMdataQly!EA23*(OFFSET(CPdataAnn!EA$9,$A23,0)/OFFSET(CVMdataAnn!EA$9,$A23,0))),"",CVMdataQly!EA23*(OFFSET(CPdataAnn!EA$9,$A23,0)/OFFSET(CVMdataAnn!EA$9,$A23,0)))</f>
        <v>293.15144508670517</v>
      </c>
      <c r="EB23" s="6">
        <f ca="1">IF(ISERROR(CVMdataQly!EB23*(OFFSET(CPdataAnn!EB$9,$A23,0)/OFFSET(CVMdataAnn!EB$9,$A23,0))),"",CVMdataQly!EB23*(OFFSET(CPdataAnn!EB$9,$A23,0)/OFFSET(CVMdataAnn!EB$9,$A23,0)))</f>
        <v>162.27576974564926</v>
      </c>
      <c r="EC23" s="6">
        <f ca="1">IF(ISERROR(CVMdataQly!EC23*(OFFSET(CPdataAnn!EC$9,$A23,0)/OFFSET(CVMdataAnn!EC$9,$A23,0))),"",CVMdataQly!EC23*(OFFSET(CPdataAnn!EC$9,$A23,0)/OFFSET(CVMdataAnn!EC$9,$A23,0)))</f>
        <v>2214.6000713097219</v>
      </c>
      <c r="ED23" s="6">
        <f ca="1">IF(ISERROR(CVMdataQly!ED23*(OFFSET(CPdataAnn!ED$9,$A23,0)/OFFSET(CVMdataAnn!ED$9,$A23,0))),"",CVMdataQly!ED23*(OFFSET(CPdataAnn!ED$9,$A23,0)/OFFSET(CVMdataAnn!ED$9,$A23,0)))</f>
        <v>474.92001530807499</v>
      </c>
      <c r="EE23" s="6">
        <f ca="1">IF(ISERROR(CVMdataQly!EE23*(OFFSET(CPdataAnn!EE$9,$A23,0)/OFFSET(CVMdataAnn!EE$9,$A23,0))),"",CVMdataQly!EE23*(OFFSET(CPdataAnn!EE$9,$A23,0)/OFFSET(CVMdataAnn!EE$9,$A23,0)))</f>
        <v>1121.7629937629938</v>
      </c>
      <c r="EF23" s="6">
        <f ca="1">IF(ISERROR(CVMdataQly!EF23*(OFFSET(CPdataAnn!EF$9,$A23,0)/OFFSET(CVMdataAnn!EF$9,$A23,0))),"",CVMdataQly!EF23*(OFFSET(CPdataAnn!EF$9,$A23,0)/OFFSET(CVMdataAnn!EF$9,$A23,0)))</f>
        <v>617.70476190476188</v>
      </c>
      <c r="EG23" s="6">
        <f ca="1">IF(ISERROR(CVMdataQly!EG23*(OFFSET(CPdataAnn!EG$9,$A23,0)/OFFSET(CVMdataAnn!EG$9,$A23,0))),"",CVMdataQly!EG23*(OFFSET(CPdataAnn!EG$9,$A23,0)/OFFSET(CVMdataAnn!EG$9,$A23,0)))</f>
        <v>1269.3506038858743</v>
      </c>
      <c r="EH23" s="6">
        <f ca="1">IF(ISERROR(CVMdataQly!EH23*(OFFSET(CPdataAnn!EH$9,$A23,0)/OFFSET(CVMdataAnn!EH$9,$A23,0))),"",CVMdataQly!EH23*(OFFSET(CPdataAnn!EH$9,$A23,0)/OFFSET(CVMdataAnn!EH$9,$A23,0)))</f>
        <v>271.11161116111612</v>
      </c>
      <c r="EI23" s="6">
        <f ca="1">IF(ISERROR(CVMdataQly!EI23*(OFFSET(CPdataAnn!EI$9,$A23,0)/OFFSET(CVMdataAnn!EI$9,$A23,0))),"",CVMdataQly!EI23*(OFFSET(CPdataAnn!EI$9,$A23,0)/OFFSET(CVMdataAnn!EI$9,$A23,0)))</f>
        <v>686.43265705206557</v>
      </c>
      <c r="EJ23" s="6">
        <f ca="1">IF(ISERROR(CVMdataQly!EJ23*(OFFSET(CPdataAnn!EJ$9,$A23,0)/OFFSET(CVMdataAnn!EJ$9,$A23,0))),"",CVMdataQly!EJ23*(OFFSET(CPdataAnn!EJ$9,$A23,0)/OFFSET(CVMdataAnn!EJ$9,$A23,0)))</f>
        <v>89.873817034700323</v>
      </c>
      <c r="EK23" s="6">
        <f ca="1">IF(ISERROR(CVMdataQly!EK23*(OFFSET(CPdataAnn!EK$9,$A23,0)/OFFSET(CVMdataAnn!EK$9,$A23,0))),"",CVMdataQly!EK23*(OFFSET(CPdataAnn!EK$9,$A23,0)/OFFSET(CVMdataAnn!EK$9,$A23,0)))</f>
        <v>221.409915356711</v>
      </c>
      <c r="EL23" s="6" t="str">
        <f ca="1">IF(ISERROR(CVMdataQly!EL23*(OFFSET(CPdataAnn!EL$9,$A23,0)/OFFSET(CVMdataAnn!EL$9,$A23,0))),"",CVMdataQly!EL23*(OFFSET(CPdataAnn!EL$9,$A23,0)/OFFSET(CVMdataAnn!EL$9,$A23,0)))</f>
        <v/>
      </c>
      <c r="EM23" s="6">
        <f ca="1">IF(ISERROR(CVMdataQly!EM23*(OFFSET(CPdataAnn!EM$9,$A23,0)/OFFSET(CVMdataAnn!EM$9,$A23,0))),"",CVMdataQly!EM23*(OFFSET(CPdataAnn!EM$9,$A23,0)/OFFSET(CVMdataAnn!EM$9,$A23,0)))</f>
        <v>541.0139738999884</v>
      </c>
      <c r="EN23" s="6">
        <f ca="1">IF(ISERROR(CVMdataQly!EN23*(OFFSET(CPdataAnn!EN$9,$A23,0)/OFFSET(CVMdataAnn!EN$9,$A23,0))),"",CVMdataQly!EN23*(OFFSET(CPdataAnn!EN$9,$A23,0)/OFFSET(CVMdataAnn!EN$9,$A23,0)))</f>
        <v>8122.1971511243846</v>
      </c>
      <c r="EO23" s="6">
        <f ca="1">IF(ISERROR(CVMdataQly!EO23*(OFFSET(CPdataAnn!EO$9,$A23,0)/OFFSET(CVMdataAnn!EO$9,$A23,0))),"",CVMdataQly!EO23*(OFFSET(CPdataAnn!EO$9,$A23,0)/OFFSET(CVMdataAnn!EO$9,$A23,0)))</f>
        <v>6841.3357121680565</v>
      </c>
      <c r="EP23" s="6">
        <f ca="1">IF(ISERROR(CVMdataQly!EP23*(OFFSET(CPdataAnn!EP$9,$A23,0)/OFFSET(CVMdataAnn!EP$9,$A23,0))),"",CVMdataQly!EP23*(OFFSET(CPdataAnn!EP$9,$A23,0)/OFFSET(CVMdataAnn!EP$9,$A23,0)))</f>
        <v>6204.3575620767488</v>
      </c>
      <c r="EQ23" s="6">
        <f ca="1">IF(ISERROR(CVMdataQly!EQ23*(OFFSET(CPdataAnn!EQ$9,$A23,0)/OFFSET(CVMdataAnn!EQ$9,$A23,0))),"",CVMdataQly!EQ23*(OFFSET(CPdataAnn!EQ$9,$A23,0)/OFFSET(CVMdataAnn!EQ$9,$A23,0)))</f>
        <v>637.04104759506424</v>
      </c>
      <c r="ER23" s="6">
        <f ca="1">IF(ISERROR(CVMdataQly!ER23*(OFFSET(CPdataAnn!ER$9,$A23,0)/OFFSET(CVMdataAnn!ER$9,$A23,0))),"",CVMdataQly!ER23*(OFFSET(CPdataAnn!ER$9,$A23,0)/OFFSET(CVMdataAnn!ER$9,$A23,0)))</f>
        <v>1281.1289394157434</v>
      </c>
      <c r="ES23" s="6">
        <f ca="1">IF(ISERROR(CVMdataQly!ES23*(OFFSET(CPdataAnn!ES$9,$A23,0)/OFFSET(CVMdataAnn!ES$9,$A23,0))),"",CVMdataQly!ES23*(OFFSET(CPdataAnn!ES$9,$A23,0)/OFFSET(CVMdataAnn!ES$9,$A23,0)))</f>
        <v>9809.6440034627412</v>
      </c>
      <c r="ET23" s="6">
        <f ca="1">IF(ISERROR(CVMdataQly!ET23*(OFFSET(CPdataAnn!ET$9,$A23,0)/OFFSET(CVMdataAnn!ET$9,$A23,0))),"",CVMdataQly!ET23*(OFFSET(CPdataAnn!ET$9,$A23,0)/OFFSET(CVMdataAnn!ET$9,$A23,0)))</f>
        <v>1577.5886754297269</v>
      </c>
      <c r="EU23" s="6">
        <f ca="1">IF(ISERROR(CVMdataQly!EU23*(OFFSET(CPdataAnn!EU$9,$A23,0)/OFFSET(CVMdataAnn!EU$9,$A23,0))),"",CVMdataQly!EU23*(OFFSET(CPdataAnn!EU$9,$A23,0)/OFFSET(CVMdataAnn!EU$9,$A23,0)))</f>
        <v>499.48324022346372</v>
      </c>
      <c r="EV23" s="6">
        <f ca="1">IF(ISERROR(CVMdataQly!EV23*(OFFSET(CPdataAnn!EV$9,$A23,0)/OFFSET(CVMdataAnn!EV$9,$A23,0))),"",CVMdataQly!EV23*(OFFSET(CPdataAnn!EV$9,$A23,0)/OFFSET(CVMdataAnn!EV$9,$A23,0)))</f>
        <v>95.094339622641513</v>
      </c>
      <c r="EW23" s="6">
        <f ca="1">IF(ISERROR(CVMdataQly!EW23*(OFFSET(CPdataAnn!EW$9,$A23,0)/OFFSET(CVMdataAnn!EW$9,$A23,0))),"",CVMdataQly!EW23*(OFFSET(CPdataAnn!EW$9,$A23,0)/OFFSET(CVMdataAnn!EW$9,$A23,0)))</f>
        <v>982.89248793935212</v>
      </c>
      <c r="EX23" s="6">
        <f ca="1">IF(ISERROR(CVMdataQly!EX23*(OFFSET(CPdataAnn!EX$9,$A23,0)/OFFSET(CVMdataAnn!EX$9,$A23,0))),"",CVMdataQly!EX23*(OFFSET(CPdataAnn!EX$9,$A23,0)/OFFSET(CVMdataAnn!EX$9,$A23,0)))</f>
        <v>326.33007859014049</v>
      </c>
      <c r="EY23" s="6">
        <f ca="1">IF(ISERROR(CVMdataQly!EY23*(OFFSET(CPdataAnn!EY$9,$A23,0)/OFFSET(CVMdataAnn!EY$9,$A23,0))),"",CVMdataQly!EY23*(OFFSET(CPdataAnn!EY$9,$A23,0)/OFFSET(CVMdataAnn!EY$9,$A23,0)))</f>
        <v>744.3056552962297</v>
      </c>
      <c r="EZ23" s="6">
        <f ca="1">IF(ISERROR(CVMdataQly!EZ23*(OFFSET(CPdataAnn!EZ$9,$A23,0)/OFFSET(CVMdataAnn!EZ$9,$A23,0))),"",CVMdataQly!EZ23*(OFFSET(CPdataAnn!EZ$9,$A23,0)/OFFSET(CVMdataAnn!EZ$9,$A23,0)))</f>
        <v>558.70122905027938</v>
      </c>
      <c r="FA23" s="6">
        <f ca="1">IF(ISERROR(CVMdataQly!FA23*(OFFSET(CPdataAnn!FA$9,$A23,0)/OFFSET(CVMdataAnn!FA$9,$A23,0))),"",CVMdataQly!FA23*(OFFSET(CPdataAnn!FA$9,$A23,0)/OFFSET(CVMdataAnn!FA$9,$A23,0)))</f>
        <v>185.32947976878611</v>
      </c>
      <c r="FB23" s="6">
        <f ca="1">IF(ISERROR(CVMdataQly!FB23*(OFFSET(CPdataAnn!FB$9,$A23,0)/OFFSET(CVMdataAnn!FB$9,$A23,0))),"",CVMdataQly!FB23*(OFFSET(CPdataAnn!FB$9,$A23,0)/OFFSET(CVMdataAnn!FB$9,$A23,0)))</f>
        <v>1237.2807970000558</v>
      </c>
      <c r="FC23" s="6">
        <f ca="1">IF(ISERROR(CVMdataQly!FC23*(OFFSET(CPdataAnn!FC$9,$A23,0)/OFFSET(CVMdataAnn!FC$9,$A23,0))),"",CVMdataQly!FC23*(OFFSET(CPdataAnn!FC$9,$A23,0)/OFFSET(CVMdataAnn!FC$9,$A23,0)))</f>
        <v>2028.3192993122316</v>
      </c>
      <c r="FD23" s="6">
        <f ca="1">IF(ISERROR(CVMdataQly!FD23*(OFFSET(CPdataAnn!FD$9,$A23,0)/OFFSET(CVMdataAnn!FD$9,$A23,0))),"",CVMdataQly!FD23*(OFFSET(CPdataAnn!FD$9,$A23,0)/OFFSET(CVMdataAnn!FD$9,$A23,0)))</f>
        <v>1378.606263982103</v>
      </c>
      <c r="FE23" s="6">
        <f ca="1">IF(ISERROR(CVMdataQly!FE23*(OFFSET(CPdataAnn!FE$9,$A23,0)/OFFSET(CVMdataAnn!FE$9,$A23,0))),"",CVMdataQly!FE23*(OFFSET(CPdataAnn!FE$9,$A23,0)/OFFSET(CVMdataAnn!FE$9,$A23,0)))</f>
        <v>375.14488468361918</v>
      </c>
      <c r="FF23" s="6">
        <f ca="1">IF(ISERROR(CVMdataQly!FF23*(OFFSET(CPdataAnn!FF$9,$A23,0)/OFFSET(CVMdataAnn!FF$9,$A23,0))),"",CVMdataQly!FF23*(OFFSET(CPdataAnn!FF$9,$A23,0)/OFFSET(CVMdataAnn!FF$9,$A23,0)))</f>
        <v>99.19583333333334</v>
      </c>
      <c r="FG23" s="6">
        <f ca="1">IF(ISERROR(CVMdataQly!FG23*(OFFSET(CPdataAnn!FG$9,$A23,0)/OFFSET(CVMdataAnn!FG$9,$A23,0))),"",CVMdataQly!FG23*(OFFSET(CPdataAnn!FG$9,$A23,0)/OFFSET(CVMdataAnn!FG$9,$A23,0)))</f>
        <v>172.39224327897753</v>
      </c>
      <c r="FH23" s="6" t="str">
        <f ca="1">IF(ISERROR(CVMdataQly!FH23*(OFFSET(CPdataAnn!FH$9,$A23,0)/OFFSET(CVMdataAnn!FH$9,$A23,0))),"",CVMdataQly!FH23*(OFFSET(CPdataAnn!FH$9,$A23,0)/OFFSET(CVMdataAnn!FH$9,$A23,0)))</f>
        <v/>
      </c>
      <c r="FI23" s="6">
        <f ca="1">IF(ISERROR(CVMdataQly!FI23*(OFFSET(CPdataAnn!FI$9,$A23,0)/OFFSET(CVMdataAnn!FI$9,$A23,0))),"",CVMdataQly!FI23*(OFFSET(CPdataAnn!FI$9,$A23,0)/OFFSET(CVMdataAnn!FI$9,$A23,0)))</f>
        <v>2701.9176951369022</v>
      </c>
      <c r="FJ23" s="6">
        <f ca="1">IF(ISERROR(CVMdataQly!FJ23*(OFFSET(CPdataAnn!FJ$9,$A23,0)/OFFSET(CVMdataAnn!FJ$9,$A23,0))),"",CVMdataQly!FJ23*(OFFSET(CPdataAnn!FJ$9,$A23,0)/OFFSET(CVMdataAnn!FJ$9,$A23,0)))</f>
        <v>1438.7148749677751</v>
      </c>
      <c r="FK23" s="6">
        <f ca="1">IF(ISERROR(CVMdataQly!FK23*(OFFSET(CPdataAnn!FK$9,$A23,0)/OFFSET(CVMdataAnn!FK$9,$A23,0))),"",CVMdataQly!FK23*(OFFSET(CPdataAnn!FK$9,$A23,0)/OFFSET(CVMdataAnn!FK$9,$A23,0)))</f>
        <v>1262.5889815150417</v>
      </c>
      <c r="FL23" s="6">
        <f ca="1">IF(ISERROR(CVMdataQly!FL23*(OFFSET(CPdataAnn!FL$9,$A23,0)/OFFSET(CVMdataAnn!FL$9,$A23,0))),"",CVMdataQly!FL23*(OFFSET(CPdataAnn!FL$9,$A23,0)/OFFSET(CVMdataAnn!FL$9,$A23,0)))</f>
        <v>1195.0672982496678</v>
      </c>
    </row>
    <row r="24" spans="1:168" x14ac:dyDescent="0.25">
      <c r="A24" s="6">
        <f t="shared" si="0"/>
        <v>4</v>
      </c>
      <c r="B24" s="1">
        <v>32387</v>
      </c>
      <c r="C24" s="6">
        <f ca="1">IF(ISERROR(CVMdataQly!C24*(OFFSET(CPdataAnn!C$9,$A24,0)/OFFSET(CVMdataAnn!C$9,$A24,0))),"",CVMdataQly!C24*(OFFSET(CPdataAnn!C$9,$A24,0)/OFFSET(CVMdataAnn!C$9,$A24,0)))</f>
        <v>86115.305414575283</v>
      </c>
      <c r="D24" s="6">
        <f ca="1">IF(ISERROR(CVMdataQly!D24*(OFFSET(CPdataAnn!D$9,$A24,0)/OFFSET(CVMdataAnn!D$9,$A24,0))),"",CVMdataQly!D24*(OFFSET(CPdataAnn!D$9,$A24,0)/OFFSET(CVMdataAnn!D$9,$A24,0)))</f>
        <v>-1776.5217391304348</v>
      </c>
      <c r="E24" s="6">
        <f ca="1">IF(ISERROR(CVMdataQly!E24*(OFFSET(CPdataAnn!E$9,$A24,0)/OFFSET(CVMdataAnn!E$9,$A24,0))),"",CVMdataQly!E24*(OFFSET(CPdataAnn!E$9,$A24,0)/OFFSET(CVMdataAnn!E$9,$A24,0)))</f>
        <v>85687.604161715935</v>
      </c>
      <c r="F24" s="6">
        <f ca="1">IF(ISERROR(CVMdataQly!F24*(OFFSET(CPdataAnn!F$9,$A24,0)/OFFSET(CVMdataAnn!F$9,$A24,0))),"",CVMdataQly!F24*(OFFSET(CPdataAnn!F$9,$A24,0)/OFFSET(CVMdataAnn!F$9,$A24,0)))</f>
        <v>9122.8731334462791</v>
      </c>
      <c r="G24" s="6">
        <f ca="1">IF(ISERROR(CVMdataQly!G24*(OFFSET(CPdataAnn!G$9,$A24,0)/OFFSET(CVMdataAnn!G$9,$A24,0))),"",CVMdataQly!G24*(OFFSET(CPdataAnn!G$9,$A24,0)/OFFSET(CVMdataAnn!G$9,$A24,0)))</f>
        <v>4223.3125526537488</v>
      </c>
      <c r="H24" s="6">
        <f ca="1">IF(ISERROR(CVMdataQly!H24*(OFFSET(CPdataAnn!H$9,$A24,0)/OFFSET(CVMdataAnn!H$9,$A24,0))),"",CVMdataQly!H24*(OFFSET(CPdataAnn!H$9,$A24,0)/OFFSET(CVMdataAnn!H$9,$A24,0)))</f>
        <v>4736.1288343558281</v>
      </c>
      <c r="I24" s="6">
        <f ca="1">IF(ISERROR(CVMdataQly!I24*(OFFSET(CPdataAnn!I$9,$A24,0)/OFFSET(CVMdataAnn!I$9,$A24,0))),"",CVMdataQly!I24*(OFFSET(CPdataAnn!I$9,$A24,0)/OFFSET(CVMdataAnn!I$9,$A24,0)))</f>
        <v>22530.554793811767</v>
      </c>
      <c r="J24" s="6">
        <f ca="1">IF(ISERROR(CVMdataQly!J24*(OFFSET(CPdataAnn!J$9,$A24,0)/OFFSET(CVMdataAnn!J$9,$A24,0))),"",CVMdataQly!J24*(OFFSET(CPdataAnn!J$9,$A24,0)/OFFSET(CVMdataAnn!J$9,$A24,0)))</f>
        <v>4818.2866786513559</v>
      </c>
      <c r="K24" s="6">
        <f ca="1">IF(ISERROR(CVMdataQly!K24*(OFFSET(CPdataAnn!K$9,$A24,0)/OFFSET(CVMdataAnn!K$9,$A24,0))),"",CVMdataQly!K24*(OFFSET(CPdataAnn!K$9,$A24,0)/OFFSET(CVMdataAnn!K$9,$A24,0)))</f>
        <v>922.74626865671632</v>
      </c>
      <c r="L24" s="6">
        <f ca="1">IF(ISERROR(CVMdataQly!L24*(OFFSET(CPdataAnn!L$9,$A24,0)/OFFSET(CVMdataAnn!L$9,$A24,0))),"",CVMdataQly!L24*(OFFSET(CPdataAnn!L$9,$A24,0)/OFFSET(CVMdataAnn!L$9,$A24,0)))</f>
        <v>11723.659918620748</v>
      </c>
      <c r="M24" s="6">
        <f ca="1">IF(ISERROR(CVMdataQly!M24*(OFFSET(CPdataAnn!M$9,$A24,0)/OFFSET(CVMdataAnn!M$9,$A24,0))),"",CVMdataQly!M24*(OFFSET(CPdataAnn!M$9,$A24,0)/OFFSET(CVMdataAnn!M$9,$A24,0)))</f>
        <v>1490.9124898949071</v>
      </c>
      <c r="N24" s="6">
        <f ca="1">IF(ISERROR(CVMdataQly!N24*(OFFSET(CPdataAnn!N$9,$A24,0)/OFFSET(CVMdataAnn!N$9,$A24,0))),"",CVMdataQly!N24*(OFFSET(CPdataAnn!N$9,$A24,0)/OFFSET(CVMdataAnn!N$9,$A24,0)))</f>
        <v>7225.365776734634</v>
      </c>
      <c r="O24" s="6">
        <f ca="1">IF(ISERROR(CVMdataQly!O24*(OFFSET(CPdataAnn!O$9,$A24,0)/OFFSET(CVMdataAnn!O$9,$A24,0))),"",CVMdataQly!O24*(OFFSET(CPdataAnn!O$9,$A24,0)/OFFSET(CVMdataAnn!O$9,$A24,0)))</f>
        <v>547.57477768795468</v>
      </c>
      <c r="P24" s="6">
        <f ca="1">IF(ISERROR(CVMdataQly!P24*(OFFSET(CPdataAnn!P$9,$A24,0)/OFFSET(CVMdataAnn!P$9,$A24,0))),"",CVMdataQly!P24*(OFFSET(CPdataAnn!P$9,$A24,0)/OFFSET(CVMdataAnn!P$9,$A24,0)))</f>
        <v>8313.8966328932547</v>
      </c>
      <c r="Q24" s="6">
        <f ca="1">IF(ISERROR(CVMdataQly!Q24*(OFFSET(CPdataAnn!Q$9,$A24,0)/OFFSET(CVMdataAnn!Q$9,$A24,0))),"",CVMdataQly!Q24*(OFFSET(CPdataAnn!Q$9,$A24,0)/OFFSET(CVMdataAnn!Q$9,$A24,0)))</f>
        <v>10035.043590597323</v>
      </c>
      <c r="R24" s="6">
        <f ca="1">IF(ISERROR(CVMdataQly!R24*(OFFSET(CPdataAnn!R$9,$A24,0)/OFFSET(CVMdataAnn!R$9,$A24,0))),"",CVMdataQly!R24*(OFFSET(CPdataAnn!R$9,$A24,0)/OFFSET(CVMdataAnn!R$9,$A24,0)))</f>
        <v>9122.8731334462791</v>
      </c>
      <c r="S24" s="6">
        <f ca="1">IF(ISERROR(CVMdataQly!S24*(OFFSET(CPdataAnn!S$9,$A24,0)/OFFSET(CVMdataAnn!S$9,$A24,0))),"",CVMdataQly!S24*(OFFSET(CPdataAnn!S$9,$A24,0)/OFFSET(CVMdataAnn!S$9,$A24,0)))</f>
        <v>8234.6202148128996</v>
      </c>
      <c r="T24" s="6">
        <f ca="1">IF(ISERROR(CVMdataQly!T24*(OFFSET(CPdataAnn!T$9,$A24,0)/OFFSET(CVMdataAnn!T$9,$A24,0))),"",CVMdataQly!T24*(OFFSET(CPdataAnn!T$9,$A24,0)/OFFSET(CVMdataAnn!T$9,$A24,0)))</f>
        <v>1329.3356000309095</v>
      </c>
      <c r="U24" s="6">
        <f ca="1">IF(ISERROR(CVMdataQly!U24*(OFFSET(CPdataAnn!U$9,$A24,0)/OFFSET(CVMdataAnn!U$9,$A24,0))),"",CVMdataQly!U24*(OFFSET(CPdataAnn!U$9,$A24,0)/OFFSET(CVMdataAnn!U$9,$A24,0)))</f>
        <v>2142.8114544381024</v>
      </c>
      <c r="V24" s="6">
        <f ca="1">IF(ISERROR(CVMdataQly!V24*(OFFSET(CPdataAnn!V$9,$A24,0)/OFFSET(CVMdataAnn!V$9,$A24,0))),"",CVMdataQly!V24*(OFFSET(CPdataAnn!V$9,$A24,0)/OFFSET(CVMdataAnn!V$9,$A24,0)))</f>
        <v>335.61304870715577</v>
      </c>
      <c r="W24" s="6">
        <f ca="1">IF(ISERROR(CVMdataQly!W24*(OFFSET(CPdataAnn!W$9,$A24,0)/OFFSET(CVMdataAnn!W$9,$A24,0))),"",CVMdataQly!W24*(OFFSET(CPdataAnn!W$9,$A24,0)/OFFSET(CVMdataAnn!W$9,$A24,0)))</f>
        <v>1281.3645567391495</v>
      </c>
      <c r="X24" s="6">
        <f ca="1">IF(ISERROR(CVMdataQly!X24*(OFFSET(CPdataAnn!X$9,$A24,0)/OFFSET(CVMdataAnn!X$9,$A24,0))),"",CVMdataQly!X24*(OFFSET(CPdataAnn!X$9,$A24,0)/OFFSET(CVMdataAnn!X$9,$A24,0)))</f>
        <v>270.54382412496386</v>
      </c>
      <c r="Y24" s="6">
        <f ca="1">IF(ISERROR(CVMdataQly!Y24*(OFFSET(CPdataAnn!Y$9,$A24,0)/OFFSET(CVMdataAnn!Y$9,$A24,0))),"",CVMdataQly!Y24*(OFFSET(CPdataAnn!Y$9,$A24,0)/OFFSET(CVMdataAnn!Y$9,$A24,0)))</f>
        <v>545.58726469904718</v>
      </c>
      <c r="Z24" s="6">
        <f ca="1">IF(ISERROR(CVMdataQly!Z24*(OFFSET(CPdataAnn!Z$9,$A24,0)/OFFSET(CVMdataAnn!Z$9,$A24,0))),"",CVMdataQly!Z24*(OFFSET(CPdataAnn!Z$9,$A24,0)/OFFSET(CVMdataAnn!Z$9,$A24,0)))</f>
        <v>1124</v>
      </c>
      <c r="AA24" s="6">
        <f ca="1">IF(ISERROR(CVMdataQly!AA24*(OFFSET(CPdataAnn!AA$9,$A24,0)/OFFSET(CVMdataAnn!AA$9,$A24,0))),"",CVMdataQly!AA24*(OFFSET(CPdataAnn!AA$9,$A24,0)/OFFSET(CVMdataAnn!AA$9,$A24,0)))</f>
        <v>999.81130221130229</v>
      </c>
      <c r="AB24" s="6">
        <f ca="1">IF(ISERROR(CVMdataQly!AB24*(OFFSET(CPdataAnn!AB$9,$A24,0)/OFFSET(CVMdataAnn!AB$9,$A24,0))),"",CVMdataQly!AB24*(OFFSET(CPdataAnn!AB$9,$A24,0)/OFFSET(CVMdataAnn!AB$9,$A24,0)))</f>
        <v>206.34218512898332</v>
      </c>
      <c r="AC24" s="6">
        <f ca="1">IF(ISERROR(CVMdataQly!AC24*(OFFSET(CPdataAnn!AC$9,$A24,0)/OFFSET(CVMdataAnn!AC$9,$A24,0))),"",CVMdataQly!AC24*(OFFSET(CPdataAnn!AC$9,$A24,0)/OFFSET(CVMdataAnn!AC$9,$A24,0)))</f>
        <v>887.92891566265064</v>
      </c>
      <c r="AD24" s="6">
        <f ca="1">IF(ISERROR(CVMdataQly!AD24*(OFFSET(CPdataAnn!AD$9,$A24,0)/OFFSET(CVMdataAnn!AD$9,$A24,0))),"",CVMdataQly!AD24*(OFFSET(CPdataAnn!AD$9,$A24,0)/OFFSET(CVMdataAnn!AD$9,$A24,0)))</f>
        <v>314.85395265743637</v>
      </c>
      <c r="AE24" s="6">
        <f ca="1">IF(ISERROR(CVMdataQly!AE24*(OFFSET(CPdataAnn!AE$9,$A24,0)/OFFSET(CVMdataAnn!AE$9,$A24,0))),"",CVMdataQly!AE24*(OFFSET(CPdataAnn!AE$9,$A24,0)/OFFSET(CVMdataAnn!AE$9,$A24,0)))</f>
        <v>571.45808790212959</v>
      </c>
      <c r="AF24" s="6">
        <f ca="1">IF(ISERROR(CVMdataQly!AF24*(OFFSET(CPdataAnn!AF$9,$A24,0)/OFFSET(CVMdataAnn!AF$9,$A24,0))),"",CVMdataQly!AF24*(OFFSET(CPdataAnn!AF$9,$A24,0)/OFFSET(CVMdataAnn!AF$9,$A24,0)))</f>
        <v>4223.3125526537488</v>
      </c>
      <c r="AG24" s="6">
        <f ca="1">IF(ISERROR(CVMdataQly!AG24*(OFFSET(CPdataAnn!AG$9,$A24,0)/OFFSET(CVMdataAnn!AG$9,$A24,0))),"",CVMdataQly!AG24*(OFFSET(CPdataAnn!AG$9,$A24,0)/OFFSET(CVMdataAnn!AG$9,$A24,0)))</f>
        <v>1359.5</v>
      </c>
      <c r="AH24" s="6">
        <f ca="1">IF(ISERROR(CVMdataQly!AH24*(OFFSET(CPdataAnn!AH$9,$A24,0)/OFFSET(CVMdataAnn!AH$9,$A24,0))),"",CVMdataQly!AH24*(OFFSET(CPdataAnn!AH$9,$A24,0)/OFFSET(CVMdataAnn!AH$9,$A24,0)))</f>
        <v>434.7652455477604</v>
      </c>
      <c r="AI24" s="6">
        <f ca="1">IF(ISERROR(CVMdataQly!AI24*(OFFSET(CPdataAnn!AI$9,$A24,0)/OFFSET(CVMdataAnn!AI$9,$A24,0))),"",CVMdataQly!AI24*(OFFSET(CPdataAnn!AI$9,$A24,0)/OFFSET(CVMdataAnn!AI$9,$A24,0)))</f>
        <v>544.24771810655909</v>
      </c>
      <c r="AJ24" s="6">
        <f ca="1">IF(ISERROR(CVMdataQly!AJ24*(OFFSET(CPdataAnn!AJ$9,$A24,0)/OFFSET(CVMdataAnn!AJ$9,$A24,0))),"",CVMdataQly!AJ24*(OFFSET(CPdataAnn!AJ$9,$A24,0)/OFFSET(CVMdataAnn!AJ$9,$A24,0)))</f>
        <v>380.55703124999997</v>
      </c>
      <c r="AK24" s="6">
        <f ca="1">IF(ISERROR(CVMdataQly!AK24*(OFFSET(CPdataAnn!AK$9,$A24,0)/OFFSET(CVMdataAnn!AK$9,$A24,0))),"",CVMdataQly!AK24*(OFFSET(CPdataAnn!AK$9,$A24,0)/OFFSET(CVMdataAnn!AK$9,$A24,0)))</f>
        <v>1975.6039837667718</v>
      </c>
      <c r="AL24" s="6">
        <f ca="1">IF(ISERROR(CVMdataQly!AL24*(OFFSET(CPdataAnn!AL$9,$A24,0)/OFFSET(CVMdataAnn!AL$9,$A24,0))),"",CVMdataQly!AL24*(OFFSET(CPdataAnn!AL$9,$A24,0)/OFFSET(CVMdataAnn!AL$9,$A24,0)))</f>
        <v>888.46369760479035</v>
      </c>
      <c r="AM24" s="6">
        <f ca="1">IF(ISERROR(CVMdataQly!AM24*(OFFSET(CPdataAnn!AM$9,$A24,0)/OFFSET(CVMdataAnn!AM$9,$A24,0))),"",CVMdataQly!AM24*(OFFSET(CPdataAnn!AM$9,$A24,0)/OFFSET(CVMdataAnn!AM$9,$A24,0)))</f>
        <v>4736.1288343558281</v>
      </c>
      <c r="AN24" s="6">
        <f ca="1">IF(ISERROR(CVMdataQly!AN24*(OFFSET(CPdataAnn!AN$9,$A24,0)/OFFSET(CVMdataAnn!AN$9,$A24,0))),"",CVMdataQly!AN24*(OFFSET(CPdataAnn!AN$9,$A24,0)/OFFSET(CVMdataAnn!AN$9,$A24,0)))</f>
        <v>3929.6585181451615</v>
      </c>
      <c r="AO24" s="6">
        <f ca="1">IF(ISERROR(CVMdataQly!AO24*(OFFSET(CPdataAnn!AO$9,$A24,0)/OFFSET(CVMdataAnn!AO$9,$A24,0))),"",CVMdataQly!AO24*(OFFSET(CPdataAnn!AO$9,$A24,0)/OFFSET(CVMdataAnn!AO$9,$A24,0)))</f>
        <v>49.91189427312775</v>
      </c>
      <c r="AP24" s="6">
        <f ca="1">IF(ISERROR(CVMdataQly!AP24*(OFFSET(CPdataAnn!AP$9,$A24,0)/OFFSET(CVMdataAnn!AP$9,$A24,0))),"",CVMdataQly!AP24*(OFFSET(CPdataAnn!AP$9,$A24,0)/OFFSET(CVMdataAnn!AP$9,$A24,0)))</f>
        <v>3634.2026405577808</v>
      </c>
      <c r="AQ24" s="6">
        <f ca="1">IF(ISERROR(CVMdataQly!AQ24*(OFFSET(CPdataAnn!AQ$9,$A24,0)/OFFSET(CVMdataAnn!AQ$9,$A24,0))),"",CVMdataQly!AQ24*(OFFSET(CPdataAnn!AQ$9,$A24,0)/OFFSET(CVMdataAnn!AQ$9,$A24,0)))</f>
        <v>148.79787234042553</v>
      </c>
      <c r="AR24" s="6">
        <f ca="1">IF(ISERROR(CVMdataQly!AR24*(OFFSET(CPdataAnn!AR$9,$A24,0)/OFFSET(CVMdataAnn!AR$9,$A24,0))),"",CVMdataQly!AR24*(OFFSET(CPdataAnn!AR$9,$A24,0)/OFFSET(CVMdataAnn!AR$9,$A24,0)))</f>
        <v>96.301980198019805</v>
      </c>
      <c r="AS24" s="6">
        <f ca="1">IF(ISERROR(CVMdataQly!AS24*(OFFSET(CPdataAnn!AS$9,$A24,0)/OFFSET(CVMdataAnn!AS$9,$A24,0))),"",CVMdataQly!AS24*(OFFSET(CPdataAnn!AS$9,$A24,0)/OFFSET(CVMdataAnn!AS$9,$A24,0)))</f>
        <v>806.15384615384619</v>
      </c>
      <c r="AT24" s="6">
        <f ca="1">IF(ISERROR(CVMdataQly!AT24*(OFFSET(CPdataAnn!AT$9,$A24,0)/OFFSET(CVMdataAnn!AT$9,$A24,0))),"",CVMdataQly!AT24*(OFFSET(CPdataAnn!AT$9,$A24,0)/OFFSET(CVMdataAnn!AT$9,$A24,0)))</f>
        <v>781.59935897435901</v>
      </c>
      <c r="AU24" s="6">
        <f ca="1">IF(ISERROR(CVMdataQly!AU24*(OFFSET(CPdataAnn!AU$9,$A24,0)/OFFSET(CVMdataAnn!AU$9,$A24,0))),"",CVMdataQly!AU24*(OFFSET(CPdataAnn!AU$9,$A24,0)/OFFSET(CVMdataAnn!AU$9,$A24,0)))</f>
        <v>24.269662921348317</v>
      </c>
      <c r="AV24" s="6">
        <f ca="1">IF(ISERROR(CVMdataQly!AV24*(OFFSET(CPdataAnn!AV$9,$A24,0)/OFFSET(CVMdataAnn!AV$9,$A24,0))),"",CVMdataQly!AV24*(OFFSET(CPdataAnn!AV$9,$A24,0)/OFFSET(CVMdataAnn!AV$9,$A24,0)))</f>
        <v>22530.554793811767</v>
      </c>
      <c r="AW24" s="6">
        <f ca="1">IF(ISERROR(CVMdataQly!AW24*(OFFSET(CPdataAnn!AW$9,$A24,0)/OFFSET(CVMdataAnn!AW$9,$A24,0))),"",CVMdataQly!AW24*(OFFSET(CPdataAnn!AW$9,$A24,0)/OFFSET(CVMdataAnn!AW$9,$A24,0)))</f>
        <v>2714.798808970962</v>
      </c>
      <c r="AX24" s="6">
        <f ca="1">IF(ISERROR(CVMdataQly!AX24*(OFFSET(CPdataAnn!AX$9,$A24,0)/OFFSET(CVMdataAnn!AX$9,$A24,0))),"",CVMdataQly!AX24*(OFFSET(CPdataAnn!AX$9,$A24,0)/OFFSET(CVMdataAnn!AX$9,$A24,0)))</f>
        <v>2707.7423638052569</v>
      </c>
      <c r="AY24" s="6">
        <f ca="1">IF(ISERROR(CVMdataQly!AY24*(OFFSET(CPdataAnn!AY$9,$A24,0)/OFFSET(CVMdataAnn!AY$9,$A24,0))),"",CVMdataQly!AY24*(OFFSET(CPdataAnn!AY$9,$A24,0)/OFFSET(CVMdataAnn!AY$9,$A24,0)))</f>
        <v>7.0454545454545459</v>
      </c>
      <c r="AZ24" s="6">
        <f ca="1">IF(ISERROR(CVMdataQly!AZ24*(OFFSET(CPdataAnn!AZ$9,$A24,0)/OFFSET(CVMdataAnn!AZ$9,$A24,0))),"",CVMdataQly!AZ24*(OFFSET(CPdataAnn!AZ$9,$A24,0)/OFFSET(CVMdataAnn!AZ$9,$A24,0)))</f>
        <v>16218.172202218633</v>
      </c>
      <c r="BA24" s="6">
        <f ca="1">IF(ISERROR(CVMdataQly!BA24*(OFFSET(CPdataAnn!BA$9,$A24,0)/OFFSET(CVMdataAnn!BA$9,$A24,0))),"",CVMdataQly!BA24*(OFFSET(CPdataAnn!BA$9,$A24,0)/OFFSET(CVMdataAnn!BA$9,$A24,0)))</f>
        <v>15733.208302041374</v>
      </c>
      <c r="BB24" s="6">
        <f ca="1">IF(ISERROR(CVMdataQly!BB24*(OFFSET(CPdataAnn!BB$9,$A24,0)/OFFSET(CVMdataAnn!BB$9,$A24,0))),"",CVMdataQly!BB24*(OFFSET(CPdataAnn!BB$9,$A24,0)/OFFSET(CVMdataAnn!BB$9,$A24,0)))</f>
        <v>484.98118161925606</v>
      </c>
      <c r="BC24" s="6">
        <f ca="1">IF(ISERROR(CVMdataQly!BC24*(OFFSET(CPdataAnn!BC$9,$A24,0)/OFFSET(CVMdataAnn!BC$9,$A24,0))),"",CVMdataQly!BC24*(OFFSET(CPdataAnn!BC$9,$A24,0)/OFFSET(CVMdataAnn!BC$9,$A24,0)))</f>
        <v>257.57351509250242</v>
      </c>
      <c r="BD24" s="6">
        <f ca="1">IF(ISERROR(CVMdataQly!BD24*(OFFSET(CPdataAnn!BD$9,$A24,0)/OFFSET(CVMdataAnn!BD$9,$A24,0))),"",CVMdataQly!BD24*(OFFSET(CPdataAnn!BD$9,$A24,0)/OFFSET(CVMdataAnn!BD$9,$A24,0)))</f>
        <v>140.1904761904762</v>
      </c>
      <c r="BE24" s="6">
        <f ca="1">IF(ISERROR(CVMdataQly!BE24*(OFFSET(CPdataAnn!BE$9,$A24,0)/OFFSET(CVMdataAnn!BE$9,$A24,0))),"",CVMdataQly!BE24*(OFFSET(CPdataAnn!BE$9,$A24,0)/OFFSET(CVMdataAnn!BE$9,$A24,0)))</f>
        <v>117.74682010902482</v>
      </c>
      <c r="BF24" s="6">
        <f ca="1">IF(ISERROR(CVMdataQly!BF24*(OFFSET(CPdataAnn!BF$9,$A24,0)/OFFSET(CVMdataAnn!BF$9,$A24,0))),"",CVMdataQly!BF24*(OFFSET(CPdataAnn!BF$9,$A24,0)/OFFSET(CVMdataAnn!BF$9,$A24,0)))</f>
        <v>516.68418286915391</v>
      </c>
      <c r="BG24" s="6">
        <f ca="1">IF(ISERROR(CVMdataQly!BG24*(OFFSET(CPdataAnn!BG$9,$A24,0)/OFFSET(CVMdataAnn!BG$9,$A24,0))),"",CVMdataQly!BG24*(OFFSET(CPdataAnn!BG$9,$A24,0)/OFFSET(CVMdataAnn!BG$9,$A24,0)))</f>
        <v>250.86164357563106</v>
      </c>
      <c r="BH24" s="6">
        <f ca="1">IF(ISERROR(CVMdataQly!BH24*(OFFSET(CPdataAnn!BH$9,$A24,0)/OFFSET(CVMdataAnn!BH$9,$A24,0))),"",CVMdataQly!BH24*(OFFSET(CPdataAnn!BH$9,$A24,0)/OFFSET(CVMdataAnn!BH$9,$A24,0)))</f>
        <v>4.5238095238095237</v>
      </c>
      <c r="BI24" s="6">
        <f ca="1">IF(ISERROR(CVMdataQly!BI24*(OFFSET(CPdataAnn!BI$9,$A24,0)/OFFSET(CVMdataAnn!BI$9,$A24,0))),"",CVMdataQly!BI24*(OFFSET(CPdataAnn!BI$9,$A24,0)/OFFSET(CVMdataAnn!BI$9,$A24,0)))</f>
        <v>261.35011655011658</v>
      </c>
      <c r="BJ24" s="6" t="str">
        <f ca="1">IF(ISERROR(CVMdataQly!BJ24*(OFFSET(CPdataAnn!BJ$9,$A24,0)/OFFSET(CVMdataAnn!BJ$9,$A24,0))),"",CVMdataQly!BJ24*(OFFSET(CPdataAnn!BJ$9,$A24,0)/OFFSET(CVMdataAnn!BJ$9,$A24,0)))</f>
        <v/>
      </c>
      <c r="BK24" s="6">
        <f ca="1">IF(ISERROR(CVMdataQly!BK24*(OFFSET(CPdataAnn!BK$9,$A24,0)/OFFSET(CVMdataAnn!BK$9,$A24,0))),"",CVMdataQly!BK24*(OFFSET(CPdataAnn!BK$9,$A24,0)/OFFSET(CVMdataAnn!BK$9,$A24,0)))</f>
        <v>2819.469883660955</v>
      </c>
      <c r="BL24" s="6">
        <f ca="1">IF(ISERROR(CVMdataQly!BL24*(OFFSET(CPdataAnn!BL$9,$A24,0)/OFFSET(CVMdataAnn!BL$9,$A24,0))),"",CVMdataQly!BL24*(OFFSET(CPdataAnn!BL$9,$A24,0)/OFFSET(CVMdataAnn!BL$9,$A24,0)))</f>
        <v>1362.1406501448344</v>
      </c>
      <c r="BM24" s="6">
        <f ca="1">IF(ISERROR(CVMdataQly!BM24*(OFFSET(CPdataAnn!BM$9,$A24,0)/OFFSET(CVMdataAnn!BM$9,$A24,0))),"",CVMdataQly!BM24*(OFFSET(CPdataAnn!BM$9,$A24,0)/OFFSET(CVMdataAnn!BM$9,$A24,0)))</f>
        <v>1179.6235308227392</v>
      </c>
      <c r="BN24" s="6">
        <f ca="1">IF(ISERROR(CVMdataQly!BN24*(OFFSET(CPdataAnn!BN$9,$A24,0)/OFFSET(CVMdataAnn!BN$9,$A24,0))),"",CVMdataQly!BN24*(OFFSET(CPdataAnn!BN$9,$A24,0)/OFFSET(CVMdataAnn!BN$9,$A24,0)))</f>
        <v>63.699530516431928</v>
      </c>
      <c r="BO24" s="6">
        <f ca="1">IF(ISERROR(CVMdataQly!BO24*(OFFSET(CPdataAnn!BO$9,$A24,0)/OFFSET(CVMdataAnn!BO$9,$A24,0))),"",CVMdataQly!BO24*(OFFSET(CPdataAnn!BO$9,$A24,0)/OFFSET(CVMdataAnn!BO$9,$A24,0)))</f>
        <v>213.7975903614458</v>
      </c>
      <c r="BP24" s="6" t="str">
        <f ca="1">IF(ISERROR(CVMdataQly!BP24*(OFFSET(CPdataAnn!BP$9,$A24,0)/OFFSET(CVMdataAnn!BP$9,$A24,0))),"",CVMdataQly!BP24*(OFFSET(CPdataAnn!BP$9,$A24,0)/OFFSET(CVMdataAnn!BP$9,$A24,0)))</f>
        <v/>
      </c>
      <c r="BQ24" s="6">
        <f ca="1">IF(ISERROR(CVMdataQly!BQ24*(OFFSET(CPdataAnn!BQ$9,$A24,0)/OFFSET(CVMdataAnn!BQ$9,$A24,0))),"",CVMdataQly!BQ24*(OFFSET(CPdataAnn!BQ$9,$A24,0)/OFFSET(CVMdataAnn!BQ$9,$A24,0)))</f>
        <v>4818.2866786513559</v>
      </c>
      <c r="BR24" s="6">
        <f ca="1">IF(ISERROR(CVMdataQly!BR24*(OFFSET(CPdataAnn!BR$9,$A24,0)/OFFSET(CVMdataAnn!BR$9,$A24,0))),"",CVMdataQly!BR24*(OFFSET(CPdataAnn!BR$9,$A24,0)/OFFSET(CVMdataAnn!BR$9,$A24,0)))</f>
        <v>1722.9695515472447</v>
      </c>
      <c r="BS24" s="6">
        <f ca="1">IF(ISERROR(CVMdataQly!BS24*(OFFSET(CPdataAnn!BS$9,$A24,0)/OFFSET(CVMdataAnn!BS$9,$A24,0))),"",CVMdataQly!BS24*(OFFSET(CPdataAnn!BS$9,$A24,0)/OFFSET(CVMdataAnn!BS$9,$A24,0)))</f>
        <v>1132.1615667074664</v>
      </c>
      <c r="BT24" s="6">
        <f ca="1">IF(ISERROR(CVMdataQly!BT24*(OFFSET(CPdataAnn!BT$9,$A24,0)/OFFSET(CVMdataAnn!BT$9,$A24,0))),"",CVMdataQly!BT24*(OFFSET(CPdataAnn!BT$9,$A24,0)/OFFSET(CVMdataAnn!BT$9,$A24,0)))</f>
        <v>584.6221325403568</v>
      </c>
      <c r="BU24" s="6">
        <f ca="1">IF(ISERROR(CVMdataQly!BU24*(OFFSET(CPdataAnn!BU$9,$A24,0)/OFFSET(CVMdataAnn!BU$9,$A24,0))),"",CVMdataQly!BU24*(OFFSET(CPdataAnn!BU$9,$A24,0)/OFFSET(CVMdataAnn!BU$9,$A24,0)))</f>
        <v>6.140350877192982</v>
      </c>
      <c r="BV24" s="6">
        <f ca="1">IF(ISERROR(CVMdataQly!BV24*(OFFSET(CPdataAnn!BV$9,$A24,0)/OFFSET(CVMdataAnn!BV$9,$A24,0))),"",CVMdataQly!BV24*(OFFSET(CPdataAnn!BV$9,$A24,0)/OFFSET(CVMdataAnn!BV$9,$A24,0)))</f>
        <v>520.74220623501208</v>
      </c>
      <c r="BW24" s="6">
        <f ca="1">IF(ISERROR(CVMdataQly!BW24*(OFFSET(CPdataAnn!BW$9,$A24,0)/OFFSET(CVMdataAnn!BW$9,$A24,0))),"",CVMdataQly!BW24*(OFFSET(CPdataAnn!BW$9,$A24,0)/OFFSET(CVMdataAnn!BW$9,$A24,0)))</f>
        <v>1125.7404977375566</v>
      </c>
      <c r="BX24" s="6">
        <f ca="1">IF(ISERROR(CVMdataQly!BX24*(OFFSET(CPdataAnn!BX$9,$A24,0)/OFFSET(CVMdataAnn!BX$9,$A24,0))),"",CVMdataQly!BX24*(OFFSET(CPdataAnn!BX$9,$A24,0)/OFFSET(CVMdataAnn!BX$9,$A24,0)))</f>
        <v>937.15993930197271</v>
      </c>
      <c r="BY24" s="6">
        <f ca="1">IF(ISERROR(CVMdataQly!BY24*(OFFSET(CPdataAnn!BY$9,$A24,0)/OFFSET(CVMdataAnn!BY$9,$A24,0))),"",CVMdataQly!BY24*(OFFSET(CPdataAnn!BY$9,$A24,0)/OFFSET(CVMdataAnn!BY$9,$A24,0)))</f>
        <v>102.89095127610209</v>
      </c>
      <c r="BZ24" s="6">
        <f ca="1">IF(ISERROR(CVMdataQly!BZ24*(OFFSET(CPdataAnn!BZ$9,$A24,0)/OFFSET(CVMdataAnn!BZ$9,$A24,0))),"",CVMdataQly!BZ24*(OFFSET(CPdataAnn!BZ$9,$A24,0)/OFFSET(CVMdataAnn!BZ$9,$A24,0)))</f>
        <v>85.792682926829258</v>
      </c>
      <c r="CA24" s="6">
        <f ca="1">IF(ISERROR(CVMdataQly!CA24*(OFFSET(CPdataAnn!CA$9,$A24,0)/OFFSET(CVMdataAnn!CA$9,$A24,0))),"",CVMdataQly!CA24*(OFFSET(CPdataAnn!CA$9,$A24,0)/OFFSET(CVMdataAnn!CA$9,$A24,0)))</f>
        <v>438.10738691832091</v>
      </c>
      <c r="CB24" s="6">
        <f ca="1">IF(ISERROR(CVMdataQly!CB24*(OFFSET(CPdataAnn!CB$9,$A24,0)/OFFSET(CVMdataAnn!CB$9,$A24,0))),"",CVMdataQly!CB24*(OFFSET(CPdataAnn!CB$9,$A24,0)/OFFSET(CVMdataAnn!CB$9,$A24,0)))</f>
        <v>334.11329243353782</v>
      </c>
      <c r="CC24" s="6">
        <f ca="1">IF(ISERROR(CVMdataQly!CC24*(OFFSET(CPdataAnn!CC$9,$A24,0)/OFFSET(CVMdataAnn!CC$9,$A24,0))),"",CVMdataQly!CC24*(OFFSET(CPdataAnn!CC$9,$A24,0)/OFFSET(CVMdataAnn!CC$9,$A24,0)))</f>
        <v>53.685950413223139</v>
      </c>
      <c r="CD24" s="6">
        <f ca="1">IF(ISERROR(CVMdataQly!CD24*(OFFSET(CPdataAnn!CD$9,$A24,0)/OFFSET(CVMdataAnn!CD$9,$A24,0))),"",CVMdataQly!CD24*(OFFSET(CPdataAnn!CD$9,$A24,0)/OFFSET(CVMdataAnn!CD$9,$A24,0)))</f>
        <v>280.52039891205806</v>
      </c>
      <c r="CE24" s="6">
        <f ca="1">IF(ISERROR(CVMdataQly!CE24*(OFFSET(CPdataAnn!CE$9,$A24,0)/OFFSET(CVMdataAnn!CE$9,$A24,0))),"",CVMdataQly!CE24*(OFFSET(CPdataAnn!CE$9,$A24,0)/OFFSET(CVMdataAnn!CE$9,$A24,0)))</f>
        <v>675.1835032437441</v>
      </c>
      <c r="CF24" s="6">
        <f ca="1">IF(ISERROR(CVMdataQly!CF24*(OFFSET(CPdataAnn!CF$9,$A24,0)/OFFSET(CVMdataAnn!CF$9,$A24,0))),"",CVMdataQly!CF24*(OFFSET(CPdataAnn!CF$9,$A24,0)/OFFSET(CVMdataAnn!CF$9,$A24,0)))</f>
        <v>395.83505639097746</v>
      </c>
      <c r="CG24" s="6">
        <f ca="1">IF(ISERROR(CVMdataQly!CG24*(OFFSET(CPdataAnn!CG$9,$A24,0)/OFFSET(CVMdataAnn!CG$9,$A24,0))),"",CVMdataQly!CG24*(OFFSET(CPdataAnn!CG$9,$A24,0)/OFFSET(CVMdataAnn!CG$9,$A24,0)))</f>
        <v>279.67105930055754</v>
      </c>
      <c r="CH24" s="6">
        <f ca="1">IF(ISERROR(CVMdataQly!CH24*(OFFSET(CPdataAnn!CH$9,$A24,0)/OFFSET(CVMdataAnn!CH$9,$A24,0))),"",CVMdataQly!CH24*(OFFSET(CPdataAnn!CH$9,$A24,0)/OFFSET(CVMdataAnn!CH$9,$A24,0)))</f>
        <v>922.74626865671632</v>
      </c>
      <c r="CI24" s="6">
        <f ca="1">IF(ISERROR(CVMdataQly!CI24*(OFFSET(CPdataAnn!CI$9,$A24,0)/OFFSET(CVMdataAnn!CI$9,$A24,0))),"",CVMdataQly!CI24*(OFFSET(CPdataAnn!CI$9,$A24,0)/OFFSET(CVMdataAnn!CI$9,$A24,0)))</f>
        <v>458.24018538713193</v>
      </c>
      <c r="CJ24" s="6">
        <f ca="1">IF(ISERROR(CVMdataQly!CJ24*(OFFSET(CPdataAnn!CJ$9,$A24,0)/OFFSET(CVMdataAnn!CJ$9,$A24,0))),"",CVMdataQly!CJ24*(OFFSET(CPdataAnn!CJ$9,$A24,0)/OFFSET(CVMdataAnn!CJ$9,$A24,0)))</f>
        <v>251.30134357005758</v>
      </c>
      <c r="CK24" s="6">
        <f ca="1">IF(ISERROR(CVMdataQly!CK24*(OFFSET(CPdataAnn!CK$9,$A24,0)/OFFSET(CVMdataAnn!CK$9,$A24,0))),"",CVMdataQly!CK24*(OFFSET(CPdataAnn!CK$9,$A24,0)/OFFSET(CVMdataAnn!CK$9,$A24,0)))</f>
        <v>38.245033112582789</v>
      </c>
      <c r="CL24" s="6">
        <f ca="1">IF(ISERROR(CVMdataQly!CL24*(OFFSET(CPdataAnn!CL$9,$A24,0)/OFFSET(CVMdataAnn!CL$9,$A24,0))),"",CVMdataQly!CL24*(OFFSET(CPdataAnn!CL$9,$A24,0)/OFFSET(CVMdataAnn!CL$9,$A24,0)))</f>
        <v>168.34423754403625</v>
      </c>
      <c r="CM24" s="6">
        <f ca="1">IF(ISERROR(CVMdataQly!CM24*(OFFSET(CPdataAnn!CM$9,$A24,0)/OFFSET(CVMdataAnn!CM$9,$A24,0))),"",CVMdataQly!CM24*(OFFSET(CPdataAnn!CM$9,$A24,0)/OFFSET(CVMdataAnn!CM$9,$A24,0)))</f>
        <v>313.97739767868052</v>
      </c>
      <c r="CN24" s="6">
        <f ca="1">IF(ISERROR(CVMdataQly!CN24*(OFFSET(CPdataAnn!CN$9,$A24,0)/OFFSET(CVMdataAnn!CN$9,$A24,0))),"",CVMdataQly!CN24*(OFFSET(CPdataAnn!CN$9,$A24,0)/OFFSET(CVMdataAnn!CN$9,$A24,0)))</f>
        <v>119.48275862068967</v>
      </c>
      <c r="CO24" s="6">
        <f ca="1">IF(ISERROR(CVMdataQly!CO24*(OFFSET(CPdataAnn!CO$9,$A24,0)/OFFSET(CVMdataAnn!CO$9,$A24,0))),"",CVMdataQly!CO24*(OFFSET(CPdataAnn!CO$9,$A24,0)/OFFSET(CVMdataAnn!CO$9,$A24,0)))</f>
        <v>159.35483870967744</v>
      </c>
      <c r="CP24" s="6">
        <f ca="1">IF(ISERROR(CVMdataQly!CP24*(OFFSET(CPdataAnn!CP$9,$A24,0)/OFFSET(CVMdataAnn!CP$9,$A24,0))),"",CVMdataQly!CP24*(OFFSET(CPdataAnn!CP$9,$A24,0)/OFFSET(CVMdataAnn!CP$9,$A24,0)))</f>
        <v>35.505780346820806</v>
      </c>
      <c r="CQ24" s="6">
        <f ca="1">IF(ISERROR(CVMdataQly!CQ24*(OFFSET(CPdataAnn!CQ$9,$A24,0)/OFFSET(CVMdataAnn!CQ$9,$A24,0))),"",CVMdataQly!CQ24*(OFFSET(CPdataAnn!CQ$9,$A24,0)/OFFSET(CVMdataAnn!CQ$9,$A24,0)))</f>
        <v>151.36648044692737</v>
      </c>
      <c r="CR24" s="6">
        <f ca="1">IF(ISERROR(CVMdataQly!CR24*(OFFSET(CPdataAnn!CR$9,$A24,0)/OFFSET(CVMdataAnn!CR$9,$A24,0))),"",CVMdataQly!CR24*(OFFSET(CPdataAnn!CR$9,$A24,0)/OFFSET(CVMdataAnn!CR$9,$A24,0)))</f>
        <v>11723.659918620748</v>
      </c>
      <c r="CS24" s="6">
        <f ca="1">IF(ISERROR(CVMdataQly!CS24*(OFFSET(CPdataAnn!CS$9,$A24,0)/OFFSET(CVMdataAnn!CS$9,$A24,0))),"",CVMdataQly!CS24*(OFFSET(CPdataAnn!CS$9,$A24,0)/OFFSET(CVMdataAnn!CS$9,$A24,0)))</f>
        <v>5281.5104595573002</v>
      </c>
      <c r="CT24" s="6">
        <f ca="1">IF(ISERROR(CVMdataQly!CT24*(OFFSET(CPdataAnn!CT$9,$A24,0)/OFFSET(CVMdataAnn!CT$9,$A24,0))),"",CVMdataQly!CT24*(OFFSET(CPdataAnn!CT$9,$A24,0)/OFFSET(CVMdataAnn!CT$9,$A24,0)))</f>
        <v>5180.40367614145</v>
      </c>
      <c r="CU24" s="6">
        <f ca="1">IF(ISERROR(CVMdataQly!CU24*(OFFSET(CPdataAnn!CU$9,$A24,0)/OFFSET(CVMdataAnn!CU$9,$A24,0))),"",CVMdataQly!CU24*(OFFSET(CPdataAnn!CU$9,$A24,0)/OFFSET(CVMdataAnn!CU$9,$A24,0)))</f>
        <v>41.361702127659576</v>
      </c>
      <c r="CV24" s="6">
        <f ca="1">IF(ISERROR(CVMdataQly!CV24*(OFFSET(CPdataAnn!CV$9,$A24,0)/OFFSET(CVMdataAnn!CV$9,$A24,0))),"",CVMdataQly!CV24*(OFFSET(CPdataAnn!CV$9,$A24,0)/OFFSET(CVMdataAnn!CV$9,$A24,0)))</f>
        <v>59.878980891719749</v>
      </c>
      <c r="CW24" s="6">
        <f ca="1">IF(ISERROR(CVMdataQly!CW24*(OFFSET(CPdataAnn!CW$9,$A24,0)/OFFSET(CVMdataAnn!CW$9,$A24,0))),"",CVMdataQly!CW24*(OFFSET(CPdataAnn!CW$9,$A24,0)/OFFSET(CVMdataAnn!CW$9,$A24,0)))</f>
        <v>3809.755072517527</v>
      </c>
      <c r="CX24" s="6">
        <f ca="1">IF(ISERROR(CVMdataQly!CX24*(OFFSET(CPdataAnn!CX$9,$A24,0)/OFFSET(CVMdataAnn!CX$9,$A24,0))),"",CVMdataQly!CX24*(OFFSET(CPdataAnn!CX$9,$A24,0)/OFFSET(CVMdataAnn!CX$9,$A24,0)))</f>
        <v>394.8201438848921</v>
      </c>
      <c r="CY24" s="6">
        <f ca="1">IF(ISERROR(CVMdataQly!CY24*(OFFSET(CPdataAnn!CY$9,$A24,0)/OFFSET(CVMdataAnn!CY$9,$A24,0))),"",CVMdataQly!CY24*(OFFSET(CPdataAnn!CY$9,$A24,0)/OFFSET(CVMdataAnn!CY$9,$A24,0)))</f>
        <v>2070.8613427212649</v>
      </c>
      <c r="CZ24" s="6">
        <f ca="1">IF(ISERROR(CVMdataQly!CZ24*(OFFSET(CPdataAnn!CZ$9,$A24,0)/OFFSET(CVMdataAnn!CZ$9,$A24,0))),"",CVMdataQly!CZ24*(OFFSET(CPdataAnn!CZ$9,$A24,0)/OFFSET(CVMdataAnn!CZ$9,$A24,0)))</f>
        <v>1036.5413602941176</v>
      </c>
      <c r="DA24" s="6">
        <f ca="1">IF(ISERROR(CVMdataQly!DA24*(OFFSET(CPdataAnn!DA$9,$A24,0)/OFFSET(CVMdataAnn!DA$9,$A24,0))),"",CVMdataQly!DA24*(OFFSET(CPdataAnn!DA$9,$A24,0)/OFFSET(CVMdataAnn!DA$9,$A24,0)))</f>
        <v>307.63636363636363</v>
      </c>
      <c r="DB24" s="6">
        <f ca="1">IF(ISERROR(CVMdataQly!DB24*(OFFSET(CPdataAnn!DB$9,$A24,0)/OFFSET(CVMdataAnn!DB$9,$A24,0))),"",CVMdataQly!DB24*(OFFSET(CPdataAnn!DB$9,$A24,0)/OFFSET(CVMdataAnn!DB$9,$A24,0)))</f>
        <v>2638.3118725447403</v>
      </c>
      <c r="DC24" s="6">
        <f ca="1">IF(ISERROR(CVMdataQly!DC24*(OFFSET(CPdataAnn!DC$9,$A24,0)/OFFSET(CVMdataAnn!DC$9,$A24,0))),"",CVMdataQly!DC24*(OFFSET(CPdataAnn!DC$9,$A24,0)/OFFSET(CVMdataAnn!DC$9,$A24,0)))</f>
        <v>505.75882124854593</v>
      </c>
      <c r="DD24" s="6">
        <f ca="1">IF(ISERROR(CVMdataQly!DD24*(OFFSET(CPdataAnn!DD$9,$A24,0)/OFFSET(CVMdataAnn!DD$9,$A24,0))),"",CVMdataQly!DD24*(OFFSET(CPdataAnn!DD$9,$A24,0)/OFFSET(CVMdataAnn!DD$9,$A24,0)))</f>
        <v>803.20173863743742</v>
      </c>
      <c r="DE24" s="6">
        <f ca="1">IF(ISERROR(CVMdataQly!DE24*(OFFSET(CPdataAnn!DE$9,$A24,0)/OFFSET(CVMdataAnn!DE$9,$A24,0))),"",CVMdataQly!DE24*(OFFSET(CPdataAnn!DE$9,$A24,0)/OFFSET(CVMdataAnn!DE$9,$A24,0)))</f>
        <v>1061.3193430656934</v>
      </c>
      <c r="DF24" s="6">
        <f ca="1">IF(ISERROR(CVMdataQly!DF24*(OFFSET(CPdataAnn!DF$9,$A24,0)/OFFSET(CVMdataAnn!DF$9,$A24,0))),"",CVMdataQly!DF24*(OFFSET(CPdataAnn!DF$9,$A24,0)/OFFSET(CVMdataAnn!DF$9,$A24,0)))</f>
        <v>190.07548152004165</v>
      </c>
      <c r="DG24" s="6">
        <f ca="1">IF(ISERROR(CVMdataQly!DG24*(OFFSET(CPdataAnn!DG$9,$A24,0)/OFFSET(CVMdataAnn!DG$9,$A24,0))),"",CVMdataQly!DG24*(OFFSET(CPdataAnn!DG$9,$A24,0)/OFFSET(CVMdataAnn!DG$9,$A24,0)))</f>
        <v>78.428571428571431</v>
      </c>
      <c r="DH24" s="6">
        <f ca="1">IF(ISERROR(CVMdataQly!DH24*(OFFSET(CPdataAnn!DH$9,$A24,0)/OFFSET(CVMdataAnn!DH$9,$A24,0))),"",CVMdataQly!DH24*(OFFSET(CPdataAnn!DH$9,$A24,0)/OFFSET(CVMdataAnn!DH$9,$A24,0)))</f>
        <v>1490.9124898949071</v>
      </c>
      <c r="DI24" s="6">
        <f ca="1">IF(ISERROR(CVMdataQly!DI24*(OFFSET(CPdataAnn!DI$9,$A24,0)/OFFSET(CVMdataAnn!DI$9,$A24,0))),"",CVMdataQly!DI24*(OFFSET(CPdataAnn!DI$9,$A24,0)/OFFSET(CVMdataAnn!DI$9,$A24,0)))</f>
        <v>130.99105011933173</v>
      </c>
      <c r="DJ24" s="6">
        <f ca="1">IF(ISERROR(CVMdataQly!DJ24*(OFFSET(CPdataAnn!DJ$9,$A24,0)/OFFSET(CVMdataAnn!DJ$9,$A24,0))),"",CVMdataQly!DJ24*(OFFSET(CPdataAnn!DJ$9,$A24,0)/OFFSET(CVMdataAnn!DJ$9,$A24,0)))</f>
        <v>42.531645569620252</v>
      </c>
      <c r="DK24" s="6">
        <f ca="1">IF(ISERROR(CVMdataQly!DK24*(OFFSET(CPdataAnn!DK$9,$A24,0)/OFFSET(CVMdataAnn!DK$9,$A24,0))),"",CVMdataQly!DK24*(OFFSET(CPdataAnn!DK$9,$A24,0)/OFFSET(CVMdataAnn!DK$9,$A24,0)))</f>
        <v>1318.9264384559358</v>
      </c>
      <c r="DL24" s="6">
        <f ca="1">IF(ISERROR(CVMdataQly!DL24*(OFFSET(CPdataAnn!DL$9,$A24,0)/OFFSET(CVMdataAnn!DL$9,$A24,0))),"",CVMdataQly!DL24*(OFFSET(CPdataAnn!DL$9,$A24,0)/OFFSET(CVMdataAnn!DL$9,$A24,0)))</f>
        <v>7225.365776734634</v>
      </c>
      <c r="DM24" s="6">
        <f ca="1">IF(ISERROR(CVMdataQly!DM24*(OFFSET(CPdataAnn!DM$9,$A24,0)/OFFSET(CVMdataAnn!DM$9,$A24,0))),"",CVMdataQly!DM24*(OFFSET(CPdataAnn!DM$9,$A24,0)/OFFSET(CVMdataAnn!DM$9,$A24,0)))</f>
        <v>1715.6251638269987</v>
      </c>
      <c r="DN24" s="6">
        <f ca="1">IF(ISERROR(CVMdataQly!DN24*(OFFSET(CPdataAnn!DN$9,$A24,0)/OFFSET(CVMdataAnn!DN$9,$A24,0))),"",CVMdataQly!DN24*(OFFSET(CPdataAnn!DN$9,$A24,0)/OFFSET(CVMdataAnn!DN$9,$A24,0)))</f>
        <v>594.03652968036533</v>
      </c>
      <c r="DO24" s="6">
        <f ca="1">IF(ISERROR(CVMdataQly!DO24*(OFFSET(CPdataAnn!DO$9,$A24,0)/OFFSET(CVMdataAnn!DO$9,$A24,0))),"",CVMdataQly!DO24*(OFFSET(CPdataAnn!DO$9,$A24,0)/OFFSET(CVMdataAnn!DO$9,$A24,0)))</f>
        <v>149.09090909090909</v>
      </c>
      <c r="DP24" s="6">
        <f ca="1">IF(ISERROR(CVMdataQly!DP24*(OFFSET(CPdataAnn!DP$9,$A24,0)/OFFSET(CVMdataAnn!DP$9,$A24,0))),"",CVMdataQly!DP24*(OFFSET(CPdataAnn!DP$9,$A24,0)/OFFSET(CVMdataAnn!DP$9,$A24,0)))</f>
        <v>513.24528301886789</v>
      </c>
      <c r="DQ24" s="6">
        <f ca="1">IF(ISERROR(CVMdataQly!DQ24*(OFFSET(CPdataAnn!DQ$9,$A24,0)/OFFSET(CVMdataAnn!DQ$9,$A24,0))),"",CVMdataQly!DQ24*(OFFSET(CPdataAnn!DQ$9,$A24,0)/OFFSET(CVMdataAnn!DQ$9,$A24,0)))</f>
        <v>424.85920577617333</v>
      </c>
      <c r="DR24" s="6">
        <f ca="1">IF(ISERROR(CVMdataQly!DR24*(OFFSET(CPdataAnn!DR$9,$A24,0)/OFFSET(CVMdataAnn!DR$9,$A24,0))),"",CVMdataQly!DR24*(OFFSET(CPdataAnn!DR$9,$A24,0)/OFFSET(CVMdataAnn!DR$9,$A24,0)))</f>
        <v>37.287804878048782</v>
      </c>
      <c r="DS24" s="6">
        <f ca="1">IF(ISERROR(CVMdataQly!DS24*(OFFSET(CPdataAnn!DS$9,$A24,0)/OFFSET(CVMdataAnn!DS$9,$A24,0))),"",CVMdataQly!DS24*(OFFSET(CPdataAnn!DS$9,$A24,0)/OFFSET(CVMdataAnn!DS$9,$A24,0)))</f>
        <v>312.11049957662993</v>
      </c>
      <c r="DT24" s="6">
        <f ca="1">IF(ISERROR(CVMdataQly!DT24*(OFFSET(CPdataAnn!DT$9,$A24,0)/OFFSET(CVMdataAnn!DT$9,$A24,0))),"",CVMdataQly!DT24*(OFFSET(CPdataAnn!DT$9,$A24,0)/OFFSET(CVMdataAnn!DT$9,$A24,0)))</f>
        <v>275.90278481012655</v>
      </c>
      <c r="DU24" s="6">
        <f ca="1">IF(ISERROR(CVMdataQly!DU24*(OFFSET(CPdataAnn!DU$9,$A24,0)/OFFSET(CVMdataAnn!DU$9,$A24,0))),"",CVMdataQly!DU24*(OFFSET(CPdataAnn!DU$9,$A24,0)/OFFSET(CVMdataAnn!DU$9,$A24,0)))</f>
        <v>31.822525597269625</v>
      </c>
      <c r="DV24" s="6">
        <f ca="1">IF(ISERROR(CVMdataQly!DV24*(OFFSET(CPdataAnn!DV$9,$A24,0)/OFFSET(CVMdataAnn!DV$9,$A24,0))),"",CVMdataQly!DV24*(OFFSET(CPdataAnn!DV$9,$A24,0)/OFFSET(CVMdataAnn!DV$9,$A24,0)))</f>
        <v>4.3880597014925371</v>
      </c>
      <c r="DW24" s="6">
        <f ca="1">IF(ISERROR(CVMdataQly!DW24*(OFFSET(CPdataAnn!DW$9,$A24,0)/OFFSET(CVMdataAnn!DW$9,$A24,0))),"",CVMdataQly!DW24*(OFFSET(CPdataAnn!DW$9,$A24,0)/OFFSET(CVMdataAnn!DW$9,$A24,0)))</f>
        <v>1673.2892928058652</v>
      </c>
      <c r="DX24" s="6">
        <f ca="1">IF(ISERROR(CVMdataQly!DX24*(OFFSET(CPdataAnn!DX$9,$A24,0)/OFFSET(CVMdataAnn!DX$9,$A24,0))),"",CVMdataQly!DX24*(OFFSET(CPdataAnn!DX$9,$A24,0)/OFFSET(CVMdataAnn!DX$9,$A24,0)))</f>
        <v>673.60055286800275</v>
      </c>
      <c r="DY24" s="6">
        <f ca="1">IF(ISERROR(CVMdataQly!DY24*(OFFSET(CPdataAnn!DY$9,$A24,0)/OFFSET(CVMdataAnn!DY$9,$A24,0))),"",CVMdataQly!DY24*(OFFSET(CPdataAnn!DY$9,$A24,0)/OFFSET(CVMdataAnn!DY$9,$A24,0)))</f>
        <v>214.4384236453202</v>
      </c>
      <c r="DZ24" s="6">
        <f ca="1">IF(ISERROR(CVMdataQly!DZ24*(OFFSET(CPdataAnn!DZ$9,$A24,0)/OFFSET(CVMdataAnn!DZ$9,$A24,0))),"",CVMdataQly!DZ24*(OFFSET(CPdataAnn!DZ$9,$A24,0)/OFFSET(CVMdataAnn!DZ$9,$A24,0)))</f>
        <v>340.90425531914894</v>
      </c>
      <c r="EA24" s="6">
        <f ca="1">IF(ISERROR(CVMdataQly!EA24*(OFFSET(CPdataAnn!EA$9,$A24,0)/OFFSET(CVMdataAnn!EA$9,$A24,0))),"",CVMdataQly!EA24*(OFFSET(CPdataAnn!EA$9,$A24,0)/OFFSET(CVMdataAnn!EA$9,$A24,0)))</f>
        <v>285.90982658959535</v>
      </c>
      <c r="EB24" s="6">
        <f ca="1">IF(ISERROR(CVMdataQly!EB24*(OFFSET(CPdataAnn!EB$9,$A24,0)/OFFSET(CVMdataAnn!EB$9,$A24,0))),"",CVMdataQly!EB24*(OFFSET(CPdataAnn!EB$9,$A24,0)/OFFSET(CVMdataAnn!EB$9,$A24,0)))</f>
        <v>157.15127175368139</v>
      </c>
      <c r="EC24" s="6">
        <f ca="1">IF(ISERROR(CVMdataQly!EC24*(OFFSET(CPdataAnn!EC$9,$A24,0)/OFFSET(CVMdataAnn!EC$9,$A24,0))),"",CVMdataQly!EC24*(OFFSET(CPdataAnn!EC$9,$A24,0)/OFFSET(CVMdataAnn!EC$9,$A24,0)))</f>
        <v>2246.4648205372</v>
      </c>
      <c r="ED24" s="6">
        <f ca="1">IF(ISERROR(CVMdataQly!ED24*(OFFSET(CPdataAnn!ED$9,$A24,0)/OFFSET(CVMdataAnn!ED$9,$A24,0))),"",CVMdataQly!ED24*(OFFSET(CPdataAnn!ED$9,$A24,0)/OFFSET(CVMdataAnn!ED$9,$A24,0)))</f>
        <v>487.28128587830076</v>
      </c>
      <c r="EE24" s="6">
        <f ca="1">IF(ISERROR(CVMdataQly!EE24*(OFFSET(CPdataAnn!EE$9,$A24,0)/OFFSET(CVMdataAnn!EE$9,$A24,0))),"",CVMdataQly!EE24*(OFFSET(CPdataAnn!EE$9,$A24,0)/OFFSET(CVMdataAnn!EE$9,$A24,0)))</f>
        <v>1127.1517671517672</v>
      </c>
      <c r="EF24" s="6">
        <f ca="1">IF(ISERROR(CVMdataQly!EF24*(OFFSET(CPdataAnn!EF$9,$A24,0)/OFFSET(CVMdataAnn!EF$9,$A24,0))),"",CVMdataQly!EF24*(OFFSET(CPdataAnn!EF$9,$A24,0)/OFFSET(CVMdataAnn!EF$9,$A24,0)))</f>
        <v>632.40457142857133</v>
      </c>
      <c r="EG24" s="6">
        <f ca="1">IF(ISERROR(CVMdataQly!EG24*(OFFSET(CPdataAnn!EG$9,$A24,0)/OFFSET(CVMdataAnn!EG$9,$A24,0))),"",CVMdataQly!EG24*(OFFSET(CPdataAnn!EG$9,$A24,0)/OFFSET(CVMdataAnn!EG$9,$A24,0)))</f>
        <v>1272.4444249956241</v>
      </c>
      <c r="EH24" s="6">
        <f ca="1">IF(ISERROR(CVMdataQly!EH24*(OFFSET(CPdataAnn!EH$9,$A24,0)/OFFSET(CVMdataAnn!EH$9,$A24,0))),"",CVMdataQly!EH24*(OFFSET(CPdataAnn!EH$9,$A24,0)/OFFSET(CVMdataAnn!EH$9,$A24,0)))</f>
        <v>272.07470747074706</v>
      </c>
      <c r="EI24" s="6">
        <f ca="1">IF(ISERROR(CVMdataQly!EI24*(OFFSET(CPdataAnn!EI$9,$A24,0)/OFFSET(CVMdataAnn!EI$9,$A24,0))),"",CVMdataQly!EI24*(OFFSET(CPdataAnn!EI$9,$A24,0)/OFFSET(CVMdataAnn!EI$9,$A24,0)))</f>
        <v>678.1583964800783</v>
      </c>
      <c r="EJ24" s="6">
        <f ca="1">IF(ISERROR(CVMdataQly!EJ24*(OFFSET(CPdataAnn!EJ$9,$A24,0)/OFFSET(CVMdataAnn!EJ$9,$A24,0))),"",CVMdataQly!EJ24*(OFFSET(CPdataAnn!EJ$9,$A24,0)/OFFSET(CVMdataAnn!EJ$9,$A24,0)))</f>
        <v>92.208201892744484</v>
      </c>
      <c r="EK24" s="6">
        <f ca="1">IF(ISERROR(CVMdataQly!EK24*(OFFSET(CPdataAnn!EK$9,$A24,0)/OFFSET(CVMdataAnn!EK$9,$A24,0))),"",CVMdataQly!EK24*(OFFSET(CPdataAnn!EK$9,$A24,0)/OFFSET(CVMdataAnn!EK$9,$A24,0)))</f>
        <v>230.13542926239418</v>
      </c>
      <c r="EL24" s="6" t="str">
        <f ca="1">IF(ISERROR(CVMdataQly!EL24*(OFFSET(CPdataAnn!EL$9,$A24,0)/OFFSET(CVMdataAnn!EL$9,$A24,0))),"",CVMdataQly!EL24*(OFFSET(CPdataAnn!EL$9,$A24,0)/OFFSET(CVMdataAnn!EL$9,$A24,0)))</f>
        <v/>
      </c>
      <c r="EM24" s="6">
        <f ca="1">IF(ISERROR(CVMdataQly!EM24*(OFFSET(CPdataAnn!EM$9,$A24,0)/OFFSET(CVMdataAnn!EM$9,$A24,0))),"",CVMdataQly!EM24*(OFFSET(CPdataAnn!EM$9,$A24,0)/OFFSET(CVMdataAnn!EM$9,$A24,0)))</f>
        <v>547.57477768795468</v>
      </c>
      <c r="EN24" s="6">
        <f ca="1">IF(ISERROR(CVMdataQly!EN24*(OFFSET(CPdataAnn!EN$9,$A24,0)/OFFSET(CVMdataAnn!EN$9,$A24,0))),"",CVMdataQly!EN24*(OFFSET(CPdataAnn!EN$9,$A24,0)/OFFSET(CVMdataAnn!EN$9,$A24,0)))</f>
        <v>8313.8966328932547</v>
      </c>
      <c r="EO24" s="6">
        <f ca="1">IF(ISERROR(CVMdataQly!EO24*(OFFSET(CPdataAnn!EO$9,$A24,0)/OFFSET(CVMdataAnn!EO$9,$A24,0))),"",CVMdataQly!EO24*(OFFSET(CPdataAnn!EO$9,$A24,0)/OFFSET(CVMdataAnn!EO$9,$A24,0)))</f>
        <v>7005.3874041760191</v>
      </c>
      <c r="EP24" s="6">
        <f ca="1">IF(ISERROR(CVMdataQly!EP24*(OFFSET(CPdataAnn!EP$9,$A24,0)/OFFSET(CVMdataAnn!EP$9,$A24,0))),"",CVMdataQly!EP24*(OFFSET(CPdataAnn!EP$9,$A24,0)/OFFSET(CVMdataAnn!EP$9,$A24,0)))</f>
        <v>6362.3214446952588</v>
      </c>
      <c r="EQ24" s="6">
        <f ca="1">IF(ISERROR(CVMdataQly!EQ24*(OFFSET(CPdataAnn!EQ$9,$A24,0)/OFFSET(CVMdataAnn!EQ$9,$A24,0))),"",CVMdataQly!EQ24*(OFFSET(CPdataAnn!EQ$9,$A24,0)/OFFSET(CVMdataAnn!EQ$9,$A24,0)))</f>
        <v>643.53815159909345</v>
      </c>
      <c r="ER24" s="6">
        <f ca="1">IF(ISERROR(CVMdataQly!ER24*(OFFSET(CPdataAnn!ER$9,$A24,0)/OFFSET(CVMdataAnn!ER$9,$A24,0))),"",CVMdataQly!ER24*(OFFSET(CPdataAnn!ER$9,$A24,0)/OFFSET(CVMdataAnn!ER$9,$A24,0)))</f>
        <v>1308.7684558929343</v>
      </c>
      <c r="ES24" s="6">
        <f ca="1">IF(ISERROR(CVMdataQly!ES24*(OFFSET(CPdataAnn!ES$9,$A24,0)/OFFSET(CVMdataAnn!ES$9,$A24,0))),"",CVMdataQly!ES24*(OFFSET(CPdataAnn!ES$9,$A24,0)/OFFSET(CVMdataAnn!ES$9,$A24,0)))</f>
        <v>10035.043590597323</v>
      </c>
      <c r="ET24" s="6">
        <f ca="1">IF(ISERROR(CVMdataQly!ET24*(OFFSET(CPdataAnn!ET$9,$A24,0)/OFFSET(CVMdataAnn!ET$9,$A24,0))),"",CVMdataQly!ET24*(OFFSET(CPdataAnn!ET$9,$A24,0)/OFFSET(CVMdataAnn!ET$9,$A24,0)))</f>
        <v>1571.387462082912</v>
      </c>
      <c r="EU24" s="6">
        <f ca="1">IF(ISERROR(CVMdataQly!EU24*(OFFSET(CPdataAnn!EU$9,$A24,0)/OFFSET(CVMdataAnn!EU$9,$A24,0))),"",CVMdataQly!EU24*(OFFSET(CPdataAnn!EU$9,$A24,0)/OFFSET(CVMdataAnn!EU$9,$A24,0)))</f>
        <v>495.14995589532498</v>
      </c>
      <c r="EV24" s="6">
        <f ca="1">IF(ISERROR(CVMdataQly!EV24*(OFFSET(CPdataAnn!EV$9,$A24,0)/OFFSET(CVMdataAnn!EV$9,$A24,0))),"",CVMdataQly!EV24*(OFFSET(CPdataAnn!EV$9,$A24,0)/OFFSET(CVMdataAnn!EV$9,$A24,0)))</f>
        <v>108.67924528301887</v>
      </c>
      <c r="EW24" s="6">
        <f ca="1">IF(ISERROR(CVMdataQly!EW24*(OFFSET(CPdataAnn!EW$9,$A24,0)/OFFSET(CVMdataAnn!EW$9,$A24,0))),"",CVMdataQly!EW24*(OFFSET(CPdataAnn!EW$9,$A24,0)/OFFSET(CVMdataAnn!EW$9,$A24,0)))</f>
        <v>967.33218470020665</v>
      </c>
      <c r="EX24" s="6">
        <f ca="1">IF(ISERROR(CVMdataQly!EX24*(OFFSET(CPdataAnn!EX$9,$A24,0)/OFFSET(CVMdataAnn!EX$9,$A24,0))),"",CVMdataQly!EX24*(OFFSET(CPdataAnn!EX$9,$A24,0)/OFFSET(CVMdataAnn!EX$9,$A24,0)))</f>
        <v>327.57799476065725</v>
      </c>
      <c r="EY24" s="6">
        <f ca="1">IF(ISERROR(CVMdataQly!EY24*(OFFSET(CPdataAnn!EY$9,$A24,0)/OFFSET(CVMdataAnn!EY$9,$A24,0))),"",CVMdataQly!EY24*(OFFSET(CPdataAnn!EY$9,$A24,0)/OFFSET(CVMdataAnn!EY$9,$A24,0)))</f>
        <v>788.45938061041284</v>
      </c>
      <c r="EZ24" s="6">
        <f ca="1">IF(ISERROR(CVMdataQly!EZ24*(OFFSET(CPdataAnn!EZ$9,$A24,0)/OFFSET(CVMdataAnn!EZ$9,$A24,0))),"",CVMdataQly!EZ24*(OFFSET(CPdataAnn!EZ$9,$A24,0)/OFFSET(CVMdataAnn!EZ$9,$A24,0)))</f>
        <v>592.18145251396652</v>
      </c>
      <c r="FA24" s="6">
        <f ca="1">IF(ISERROR(CVMdataQly!FA24*(OFFSET(CPdataAnn!FA$9,$A24,0)/OFFSET(CVMdataAnn!FA$9,$A24,0))),"",CVMdataQly!FA24*(OFFSET(CPdataAnn!FA$9,$A24,0)/OFFSET(CVMdataAnn!FA$9,$A24,0)))</f>
        <v>196.63005780346819</v>
      </c>
      <c r="FB24" s="6">
        <f ca="1">IF(ISERROR(CVMdataQly!FB24*(OFFSET(CPdataAnn!FB$9,$A24,0)/OFFSET(CVMdataAnn!FB$9,$A24,0))),"",CVMdataQly!FB24*(OFFSET(CPdataAnn!FB$9,$A24,0)/OFFSET(CVMdataAnn!FB$9,$A24,0)))</f>
        <v>1267.260200369396</v>
      </c>
      <c r="FC24" s="6">
        <f ca="1">IF(ISERROR(CVMdataQly!FC24*(OFFSET(CPdataAnn!FC$9,$A24,0)/OFFSET(CVMdataAnn!FC$9,$A24,0))),"",CVMdataQly!FC24*(OFFSET(CPdataAnn!FC$9,$A24,0)/OFFSET(CVMdataAnn!FC$9,$A24,0)))</f>
        <v>2056.8430292206558</v>
      </c>
      <c r="FD24" s="6">
        <f ca="1">IF(ISERROR(CVMdataQly!FD24*(OFFSET(CPdataAnn!FD$9,$A24,0)/OFFSET(CVMdataAnn!FD$9,$A24,0))),"",CVMdataQly!FD24*(OFFSET(CPdataAnn!FD$9,$A24,0)/OFFSET(CVMdataAnn!FD$9,$A24,0)))</f>
        <v>1392.3545861297539</v>
      </c>
      <c r="FE24" s="6">
        <f ca="1">IF(ISERROR(CVMdataQly!FE24*(OFFSET(CPdataAnn!FE$9,$A24,0)/OFFSET(CVMdataAnn!FE$9,$A24,0))),"",CVMdataQly!FE24*(OFFSET(CPdataAnn!FE$9,$A24,0)/OFFSET(CVMdataAnn!FE$9,$A24,0)))</f>
        <v>377.51921939680665</v>
      </c>
      <c r="FF24" s="6">
        <f ca="1">IF(ISERROR(CVMdataQly!FF24*(OFFSET(CPdataAnn!FF$9,$A24,0)/OFFSET(CVMdataAnn!FF$9,$A24,0))),"",CVMdataQly!FF24*(OFFSET(CPdataAnn!FF$9,$A24,0)/OFFSET(CVMdataAnn!FF$9,$A24,0)))</f>
        <v>100.30416666666667</v>
      </c>
      <c r="FG24" s="6">
        <f ca="1">IF(ISERROR(CVMdataQly!FG24*(OFFSET(CPdataAnn!FG$9,$A24,0)/OFFSET(CVMdataAnn!FG$9,$A24,0))),"",CVMdataQly!FG24*(OFFSET(CPdataAnn!FG$9,$A24,0)/OFFSET(CVMdataAnn!FG$9,$A24,0)))</f>
        <v>183.82327016306743</v>
      </c>
      <c r="FH24" s="6" t="str">
        <f ca="1">IF(ISERROR(CVMdataQly!FH24*(OFFSET(CPdataAnn!FH$9,$A24,0)/OFFSET(CVMdataAnn!FH$9,$A24,0))),"",CVMdataQly!FH24*(OFFSET(CPdataAnn!FH$9,$A24,0)/OFFSET(CVMdataAnn!FH$9,$A24,0)))</f>
        <v/>
      </c>
      <c r="FI24" s="6">
        <f ca="1">IF(ISERROR(CVMdataQly!FI24*(OFFSET(CPdataAnn!FI$9,$A24,0)/OFFSET(CVMdataAnn!FI$9,$A24,0))),"",CVMdataQly!FI24*(OFFSET(CPdataAnn!FI$9,$A24,0)/OFFSET(CVMdataAnn!FI$9,$A24,0)))</f>
        <v>2795.3374744585208</v>
      </c>
      <c r="FJ24" s="6">
        <f ca="1">IF(ISERROR(CVMdataQly!FJ24*(OFFSET(CPdataAnn!FJ$9,$A24,0)/OFFSET(CVMdataAnn!FJ$9,$A24,0))),"",CVMdataQly!FJ24*(OFFSET(CPdataAnn!FJ$9,$A24,0)/OFFSET(CVMdataAnn!FJ$9,$A24,0)))</f>
        <v>1496.4153132250581</v>
      </c>
      <c r="FK24" s="6">
        <f ca="1">IF(ISERROR(CVMdataQly!FK24*(OFFSET(CPdataAnn!FK$9,$A24,0)/OFFSET(CVMdataAnn!FK$9,$A24,0))),"",CVMdataQly!FK24*(OFFSET(CPdataAnn!FK$9,$A24,0)/OFFSET(CVMdataAnn!FK$9,$A24,0)))</f>
        <v>1298.4472635012685</v>
      </c>
      <c r="FL24" s="6">
        <f ca="1">IF(ISERROR(CVMdataQly!FL24*(OFFSET(CPdataAnn!FL$9,$A24,0)/OFFSET(CVMdataAnn!FL$9,$A24,0))),"",CVMdataQly!FL24*(OFFSET(CPdataAnn!FL$9,$A24,0)/OFFSET(CVMdataAnn!FL$9,$A24,0)))</f>
        <v>1227.0209693258621</v>
      </c>
    </row>
    <row r="25" spans="1:168" x14ac:dyDescent="0.25">
      <c r="A25" s="6">
        <f t="shared" si="0"/>
        <v>4</v>
      </c>
      <c r="B25" s="1">
        <v>32478</v>
      </c>
      <c r="C25" s="6">
        <f ca="1">IF(ISERROR(CVMdataQly!C25*(OFFSET(CPdataAnn!C$9,$A25,0)/OFFSET(CVMdataAnn!C$9,$A25,0))),"",CVMdataQly!C25*(OFFSET(CPdataAnn!C$9,$A25,0)/OFFSET(CVMdataAnn!C$9,$A25,0)))</f>
        <v>86959.219161170273</v>
      </c>
      <c r="D25" s="6">
        <f ca="1">IF(ISERROR(CVMdataQly!D25*(OFFSET(CPdataAnn!D$9,$A25,0)/OFFSET(CVMdataAnn!D$9,$A25,0))),"",CVMdataQly!D25*(OFFSET(CPdataAnn!D$9,$A25,0)/OFFSET(CVMdataAnn!D$9,$A25,0)))</f>
        <v>-331.33540372670808</v>
      </c>
      <c r="E25" s="6">
        <f ca="1">IF(ISERROR(CVMdataQly!E25*(OFFSET(CPdataAnn!E$9,$A25,0)/OFFSET(CVMdataAnn!E$9,$A25,0))),"",CVMdataQly!E25*(OFFSET(CPdataAnn!E$9,$A25,0)/OFFSET(CVMdataAnn!E$9,$A25,0)))</f>
        <v>86617.401988755868</v>
      </c>
      <c r="F25" s="6">
        <f ca="1">IF(ISERROR(CVMdataQly!F25*(OFFSET(CPdataAnn!F$9,$A25,0)/OFFSET(CVMdataAnn!F$9,$A25,0))),"",CVMdataQly!F25*(OFFSET(CPdataAnn!F$9,$A25,0)/OFFSET(CVMdataAnn!F$9,$A25,0)))</f>
        <v>9099.8392104330014</v>
      </c>
      <c r="G25" s="6">
        <f ca="1">IF(ISERROR(CVMdataQly!G25*(OFFSET(CPdataAnn!G$9,$A25,0)/OFFSET(CVMdataAnn!G$9,$A25,0))),"",CVMdataQly!G25*(OFFSET(CPdataAnn!G$9,$A25,0)/OFFSET(CVMdataAnn!G$9,$A25,0)))</f>
        <v>4287.1731255265377</v>
      </c>
      <c r="H25" s="6">
        <f ca="1">IF(ISERROR(CVMdataQly!H25*(OFFSET(CPdataAnn!H$9,$A25,0)/OFFSET(CVMdataAnn!H$9,$A25,0))),"",CVMdataQly!H25*(OFFSET(CPdataAnn!H$9,$A25,0)/OFFSET(CVMdataAnn!H$9,$A25,0)))</f>
        <v>4739.9793456032721</v>
      </c>
      <c r="I25" s="6">
        <f ca="1">IF(ISERROR(CVMdataQly!I25*(OFFSET(CPdataAnn!I$9,$A25,0)/OFFSET(CVMdataAnn!I$9,$A25,0))),"",CVMdataQly!I25*(OFFSET(CPdataAnn!I$9,$A25,0)/OFFSET(CVMdataAnn!I$9,$A25,0)))</f>
        <v>22540.983817974855</v>
      </c>
      <c r="J25" s="6">
        <f ca="1">IF(ISERROR(CVMdataQly!J25*(OFFSET(CPdataAnn!J$9,$A25,0)/OFFSET(CVMdataAnn!J$9,$A25,0))),"",CVMdataQly!J25*(OFFSET(CPdataAnn!J$9,$A25,0)/OFFSET(CVMdataAnn!J$9,$A25,0)))</f>
        <v>4909.6023773709503</v>
      </c>
      <c r="K25" s="6">
        <f ca="1">IF(ISERROR(CVMdataQly!K25*(OFFSET(CPdataAnn!K$9,$A25,0)/OFFSET(CVMdataAnn!K$9,$A25,0))),"",CVMdataQly!K25*(OFFSET(CPdataAnn!K$9,$A25,0)/OFFSET(CVMdataAnn!K$9,$A25,0)))</f>
        <v>923.86069651741286</v>
      </c>
      <c r="L25" s="6">
        <f ca="1">IF(ISERROR(CVMdataQly!L25*(OFFSET(CPdataAnn!L$9,$A25,0)/OFFSET(CVMdataAnn!L$9,$A25,0))),"",CVMdataQly!L25*(OFFSET(CPdataAnn!L$9,$A25,0)/OFFSET(CVMdataAnn!L$9,$A25,0)))</f>
        <v>11643.096858089684</v>
      </c>
      <c r="M25" s="6">
        <f ca="1">IF(ISERROR(CVMdataQly!M25*(OFFSET(CPdataAnn!M$9,$A25,0)/OFFSET(CVMdataAnn!M$9,$A25,0))),"",CVMdataQly!M25*(OFFSET(CPdataAnn!M$9,$A25,0)/OFFSET(CVMdataAnn!M$9,$A25,0)))</f>
        <v>1495.5972109943411</v>
      </c>
      <c r="N25" s="6">
        <f ca="1">IF(ISERROR(CVMdataQly!N25*(OFFSET(CPdataAnn!N$9,$A25,0)/OFFSET(CVMdataAnn!N$9,$A25,0))),"",CVMdataQly!N25*(OFFSET(CPdataAnn!N$9,$A25,0)/OFFSET(CVMdataAnn!N$9,$A25,0)))</f>
        <v>7400.0886386973743</v>
      </c>
      <c r="O25" s="6">
        <f ca="1">IF(ISERROR(CVMdataQly!O25*(OFFSET(CPdataAnn!O$9,$A25,0)/OFFSET(CVMdataAnn!O$9,$A25,0))),"",CVMdataQly!O25*(OFFSET(CPdataAnn!O$9,$A25,0)/OFFSET(CVMdataAnn!O$9,$A25,0)))</f>
        <v>563.09360203256722</v>
      </c>
      <c r="P25" s="6">
        <f ca="1">IF(ISERROR(CVMdataQly!P25*(OFFSET(CPdataAnn!P$9,$A25,0)/OFFSET(CVMdataAnn!P$9,$A25,0))),"",CVMdataQly!P25*(OFFSET(CPdataAnn!P$9,$A25,0)/OFFSET(CVMdataAnn!P$9,$A25,0)))</f>
        <v>8685.6959462602699</v>
      </c>
      <c r="Q25" s="6">
        <f ca="1">IF(ISERROR(CVMdataQly!Q25*(OFFSET(CPdataAnn!Q$9,$A25,0)/OFFSET(CVMdataAnn!Q$9,$A25,0))),"",CVMdataQly!Q25*(OFFSET(CPdataAnn!Q$9,$A25,0)/OFFSET(CVMdataAnn!Q$9,$A25,0)))</f>
        <v>10328.697982286742</v>
      </c>
      <c r="R25" s="6">
        <f ca="1">IF(ISERROR(CVMdataQly!R25*(OFFSET(CPdataAnn!R$9,$A25,0)/OFFSET(CVMdataAnn!R$9,$A25,0))),"",CVMdataQly!R25*(OFFSET(CPdataAnn!R$9,$A25,0)/OFFSET(CVMdataAnn!R$9,$A25,0)))</f>
        <v>9099.8392104330014</v>
      </c>
      <c r="S25" s="6">
        <f ca="1">IF(ISERROR(CVMdataQly!S25*(OFFSET(CPdataAnn!S$9,$A25,0)/OFFSET(CVMdataAnn!S$9,$A25,0))),"",CVMdataQly!S25*(OFFSET(CPdataAnn!S$9,$A25,0)/OFFSET(CVMdataAnn!S$9,$A25,0)))</f>
        <v>8223.2536256856492</v>
      </c>
      <c r="T25" s="6">
        <f ca="1">IF(ISERROR(CVMdataQly!T25*(OFFSET(CPdataAnn!T$9,$A25,0)/OFFSET(CVMdataAnn!T$9,$A25,0))),"",CVMdataQly!T25*(OFFSET(CPdataAnn!T$9,$A25,0)/OFFSET(CVMdataAnn!T$9,$A25,0)))</f>
        <v>1300.6507997836334</v>
      </c>
      <c r="U25" s="6">
        <f ca="1">IF(ISERROR(CVMdataQly!U25*(OFFSET(CPdataAnn!U$9,$A25,0)/OFFSET(CVMdataAnn!U$9,$A25,0))),"",CVMdataQly!U25*(OFFSET(CPdataAnn!U$9,$A25,0)/OFFSET(CVMdataAnn!U$9,$A25,0)))</f>
        <v>2175.0639637866561</v>
      </c>
      <c r="V25" s="6">
        <f ca="1">IF(ISERROR(CVMdataQly!V25*(OFFSET(CPdataAnn!V$9,$A25,0)/OFFSET(CVMdataAnn!V$9,$A25,0))),"",CVMdataQly!V25*(OFFSET(CPdataAnn!V$9,$A25,0)/OFFSET(CVMdataAnn!V$9,$A25,0)))</f>
        <v>352.95099218280217</v>
      </c>
      <c r="W25" s="6">
        <f ca="1">IF(ISERROR(CVMdataQly!W25*(OFFSET(CPdataAnn!W$9,$A25,0)/OFFSET(CVMdataAnn!W$9,$A25,0))),"",CVMdataQly!W25*(OFFSET(CPdataAnn!W$9,$A25,0)/OFFSET(CVMdataAnn!W$9,$A25,0)))</f>
        <v>1268.7535874636851</v>
      </c>
      <c r="X25" s="6">
        <f ca="1">IF(ISERROR(CVMdataQly!X25*(OFFSET(CPdataAnn!X$9,$A25,0)/OFFSET(CVMdataAnn!X$9,$A25,0))),"",CVMdataQly!X25*(OFFSET(CPdataAnn!X$9,$A25,0)/OFFSET(CVMdataAnn!X$9,$A25,0)))</f>
        <v>270.54382412496386</v>
      </c>
      <c r="Y25" s="6">
        <f ca="1">IF(ISERROR(CVMdataQly!Y25*(OFFSET(CPdataAnn!Y$9,$A25,0)/OFFSET(CVMdataAnn!Y$9,$A25,0))),"",CVMdataQly!Y25*(OFFSET(CPdataAnn!Y$9,$A25,0)/OFFSET(CVMdataAnn!Y$9,$A25,0)))</f>
        <v>573.1526841738322</v>
      </c>
      <c r="Z25" s="6">
        <f ca="1">IF(ISERROR(CVMdataQly!Z25*(OFFSET(CPdataAnn!Z$9,$A25,0)/OFFSET(CVMdataAnn!Z$9,$A25,0))),"",CVMdataQly!Z25*(OFFSET(CPdataAnn!Z$9,$A25,0)/OFFSET(CVMdataAnn!Z$9,$A25,0)))</f>
        <v>1133.7035971223022</v>
      </c>
      <c r="AA25" s="6">
        <f ca="1">IF(ISERROR(CVMdataQly!AA25*(OFFSET(CPdataAnn!AA$9,$A25,0)/OFFSET(CVMdataAnn!AA$9,$A25,0))),"",CVMdataQly!AA25*(OFFSET(CPdataAnn!AA$9,$A25,0)/OFFSET(CVMdataAnn!AA$9,$A25,0)))</f>
        <v>950.63390663390669</v>
      </c>
      <c r="AB25" s="6">
        <f ca="1">IF(ISERROR(CVMdataQly!AB25*(OFFSET(CPdataAnn!AB$9,$A25,0)/OFFSET(CVMdataAnn!AB$9,$A25,0))),"",CVMdataQly!AB25*(OFFSET(CPdataAnn!AB$9,$A25,0)/OFFSET(CVMdataAnn!AB$9,$A25,0)))</f>
        <v>195.93323216995447</v>
      </c>
      <c r="AC25" s="6">
        <f ca="1">IF(ISERROR(CVMdataQly!AC25*(OFFSET(CPdataAnn!AC$9,$A25,0)/OFFSET(CVMdataAnn!AC$9,$A25,0))),"",CVMdataQly!AC25*(OFFSET(CPdataAnn!AC$9,$A25,0)/OFFSET(CVMdataAnn!AC$9,$A25,0)))</f>
        <v>876.14698795180732</v>
      </c>
      <c r="AD25" s="6">
        <f ca="1">IF(ISERROR(CVMdataQly!AD25*(OFFSET(CPdataAnn!AD$9,$A25,0)/OFFSET(CVMdataAnn!AD$9,$A25,0))),"",CVMdataQly!AD25*(OFFSET(CPdataAnn!AD$9,$A25,0)/OFFSET(CVMdataAnn!AD$9,$A25,0)))</f>
        <v>290.13845466726218</v>
      </c>
      <c r="AE25" s="6">
        <f ca="1">IF(ISERROR(CVMdataQly!AE25*(OFFSET(CPdataAnn!AE$9,$A25,0)/OFFSET(CVMdataAnn!AE$9,$A25,0))),"",CVMdataQly!AE25*(OFFSET(CPdataAnn!AE$9,$A25,0)/OFFSET(CVMdataAnn!AE$9,$A25,0)))</f>
        <v>586.91730856366109</v>
      </c>
      <c r="AF25" s="6">
        <f ca="1">IF(ISERROR(CVMdataQly!AF25*(OFFSET(CPdataAnn!AF$9,$A25,0)/OFFSET(CVMdataAnn!AF$9,$A25,0))),"",CVMdataQly!AF25*(OFFSET(CPdataAnn!AF$9,$A25,0)/OFFSET(CVMdataAnn!AF$9,$A25,0)))</f>
        <v>4287.1731255265377</v>
      </c>
      <c r="AG25" s="6">
        <f ca="1">IF(ISERROR(CVMdataQly!AG25*(OFFSET(CPdataAnn!AG$9,$A25,0)/OFFSET(CVMdataAnn!AG$9,$A25,0))),"",CVMdataQly!AG25*(OFFSET(CPdataAnn!AG$9,$A25,0)/OFFSET(CVMdataAnn!AG$9,$A25,0)))</f>
        <v>1389.346322722283</v>
      </c>
      <c r="AH25" s="6">
        <f ca="1">IF(ISERROR(CVMdataQly!AH25*(OFFSET(CPdataAnn!AH$9,$A25,0)/OFFSET(CVMdataAnn!AH$9,$A25,0))),"",CVMdataQly!AH25*(OFFSET(CPdataAnn!AH$9,$A25,0)/OFFSET(CVMdataAnn!AH$9,$A25,0)))</f>
        <v>445.09444144630328</v>
      </c>
      <c r="AI25" s="6">
        <f ca="1">IF(ISERROR(CVMdataQly!AI25*(OFFSET(CPdataAnn!AI$9,$A25,0)/OFFSET(CVMdataAnn!AI$9,$A25,0))),"",CVMdataQly!AI25*(OFFSET(CPdataAnn!AI$9,$A25,0)/OFFSET(CVMdataAnn!AI$9,$A25,0)))</f>
        <v>554.38611759711307</v>
      </c>
      <c r="AJ25" s="6">
        <f ca="1">IF(ISERROR(CVMdataQly!AJ25*(OFFSET(CPdataAnn!AJ$9,$A25,0)/OFFSET(CVMdataAnn!AJ$9,$A25,0))),"",CVMdataQly!AJ25*(OFFSET(CPdataAnn!AJ$9,$A25,0)/OFFSET(CVMdataAnn!AJ$9,$A25,0)))</f>
        <v>389.50429687499997</v>
      </c>
      <c r="AK25" s="6">
        <f ca="1">IF(ISERROR(CVMdataQly!AK25*(OFFSET(CPdataAnn!AK$9,$A25,0)/OFFSET(CVMdataAnn!AK$9,$A25,0))),"",CVMdataQly!AK25*(OFFSET(CPdataAnn!AK$9,$A25,0)/OFFSET(CVMdataAnn!AK$9,$A25,0)))</f>
        <v>1989.816962067252</v>
      </c>
      <c r="AL25" s="6">
        <f ca="1">IF(ISERROR(CVMdataQly!AL25*(OFFSET(CPdataAnn!AL$9,$A25,0)/OFFSET(CVMdataAnn!AL$9,$A25,0))),"",CVMdataQly!AL25*(OFFSET(CPdataAnn!AL$9,$A25,0)/OFFSET(CVMdataAnn!AL$9,$A25,0)))</f>
        <v>909.52357784431138</v>
      </c>
      <c r="AM25" s="6">
        <f ca="1">IF(ISERROR(CVMdataQly!AM25*(OFFSET(CPdataAnn!AM$9,$A25,0)/OFFSET(CVMdataAnn!AM$9,$A25,0))),"",CVMdataQly!AM25*(OFFSET(CPdataAnn!AM$9,$A25,0)/OFFSET(CVMdataAnn!AM$9,$A25,0)))</f>
        <v>4739.9793456032721</v>
      </c>
      <c r="AN25" s="6">
        <f ca="1">IF(ISERROR(CVMdataQly!AN25*(OFFSET(CPdataAnn!AN$9,$A25,0)/OFFSET(CVMdataAnn!AN$9,$A25,0))),"",CVMdataQly!AN25*(OFFSET(CPdataAnn!AN$9,$A25,0)/OFFSET(CVMdataAnn!AN$9,$A25,0)))</f>
        <v>3925.7386592741937</v>
      </c>
      <c r="AO25" s="6">
        <f ca="1">IF(ISERROR(CVMdataQly!AO25*(OFFSET(CPdataAnn!AO$9,$A25,0)/OFFSET(CVMdataAnn!AO$9,$A25,0))),"",CVMdataQly!AO25*(OFFSET(CPdataAnn!AO$9,$A25,0)/OFFSET(CVMdataAnn!AO$9,$A25,0)))</f>
        <v>71.691629955947135</v>
      </c>
      <c r="AP25" s="6">
        <f ca="1">IF(ISERROR(CVMdataQly!AP25*(OFFSET(CPdataAnn!AP$9,$A25,0)/OFFSET(CVMdataAnn!AP$9,$A25,0))),"",CVMdataQly!AP25*(OFFSET(CPdataAnn!AP$9,$A25,0)/OFFSET(CVMdataAnn!AP$9,$A25,0)))</f>
        <v>3589.4674380655692</v>
      </c>
      <c r="AQ25" s="6">
        <f ca="1">IF(ISERROR(CVMdataQly!AQ25*(OFFSET(CPdataAnn!AQ$9,$A25,0)/OFFSET(CVMdataAnn!AQ$9,$A25,0))),"",CVMdataQly!AQ25*(OFFSET(CPdataAnn!AQ$9,$A25,0)/OFFSET(CVMdataAnn!AQ$9,$A25,0)))</f>
        <v>154.03723404255319</v>
      </c>
      <c r="AR25" s="6">
        <f ca="1">IF(ISERROR(CVMdataQly!AR25*(OFFSET(CPdataAnn!AR$9,$A25,0)/OFFSET(CVMdataAnn!AR$9,$A25,0))),"",CVMdataQly!AR25*(OFFSET(CPdataAnn!AR$9,$A25,0)/OFFSET(CVMdataAnn!AR$9,$A25,0)))</f>
        <v>111.36963696369637</v>
      </c>
      <c r="AS25" s="6">
        <f ca="1">IF(ISERROR(CVMdataQly!AS25*(OFFSET(CPdataAnn!AS$9,$A25,0)/OFFSET(CVMdataAnn!AS$9,$A25,0))),"",CVMdataQly!AS25*(OFFSET(CPdataAnn!AS$9,$A25,0)/OFFSET(CVMdataAnn!AS$9,$A25,0)))</f>
        <v>814.5512820512821</v>
      </c>
      <c r="AT25" s="6">
        <f ca="1">IF(ISERROR(CVMdataQly!AT25*(OFFSET(CPdataAnn!AT$9,$A25,0)/OFFSET(CVMdataAnn!AT$9,$A25,0))),"",CVMdataQly!AT25*(OFFSET(CPdataAnn!AT$9,$A25,0)/OFFSET(CVMdataAnn!AT$9,$A25,0)))</f>
        <v>786.67467948717945</v>
      </c>
      <c r="AU25" s="6">
        <f ca="1">IF(ISERROR(CVMdataQly!AU25*(OFFSET(CPdataAnn!AU$9,$A25,0)/OFFSET(CVMdataAnn!AU$9,$A25,0))),"",CVMdataQly!AU25*(OFFSET(CPdataAnn!AU$9,$A25,0)/OFFSET(CVMdataAnn!AU$9,$A25,0)))</f>
        <v>27.910112359550563</v>
      </c>
      <c r="AV25" s="6">
        <f ca="1">IF(ISERROR(CVMdataQly!AV25*(OFFSET(CPdataAnn!AV$9,$A25,0)/OFFSET(CVMdataAnn!AV$9,$A25,0))),"",CVMdataQly!AV25*(OFFSET(CPdataAnn!AV$9,$A25,0)/OFFSET(CVMdataAnn!AV$9,$A25,0)))</f>
        <v>22540.983817974855</v>
      </c>
      <c r="AW25" s="6">
        <f ca="1">IF(ISERROR(CVMdataQly!AW25*(OFFSET(CPdataAnn!AW$9,$A25,0)/OFFSET(CVMdataAnn!AW$9,$A25,0))),"",CVMdataQly!AW25*(OFFSET(CPdataAnn!AW$9,$A25,0)/OFFSET(CVMdataAnn!AW$9,$A25,0)))</f>
        <v>2712.7150818149535</v>
      </c>
      <c r="AX25" s="6">
        <f ca="1">IF(ISERROR(CVMdataQly!AX25*(OFFSET(CPdataAnn!AX$9,$A25,0)/OFFSET(CVMdataAnn!AX$9,$A25,0))),"",CVMdataQly!AX25*(OFFSET(CPdataAnn!AX$9,$A25,0)/OFFSET(CVMdataAnn!AX$9,$A25,0)))</f>
        <v>2702.3987213813452</v>
      </c>
      <c r="AY25" s="6">
        <f ca="1">IF(ISERROR(CVMdataQly!AY25*(OFFSET(CPdataAnn!AY$9,$A25,0)/OFFSET(CVMdataAnn!AY$9,$A25,0))),"",CVMdataQly!AY25*(OFFSET(CPdataAnn!AY$9,$A25,0)/OFFSET(CVMdataAnn!AY$9,$A25,0)))</f>
        <v>10.568181818181818</v>
      </c>
      <c r="AZ25" s="6">
        <f ca="1">IF(ISERROR(CVMdataQly!AZ25*(OFFSET(CPdataAnn!AZ$9,$A25,0)/OFFSET(CVMdataAnn!AZ$9,$A25,0))),"",CVMdataQly!AZ25*(OFFSET(CPdataAnn!AZ$9,$A25,0)/OFFSET(CVMdataAnn!AZ$9,$A25,0)))</f>
        <v>16374.803361044187</v>
      </c>
      <c r="BA25" s="6">
        <f ca="1">IF(ISERROR(CVMdataQly!BA25*(OFFSET(CPdataAnn!BA$9,$A25,0)/OFFSET(CVMdataAnn!BA$9,$A25,0))),"",CVMdataQly!BA25*(OFFSET(CPdataAnn!BA$9,$A25,0)/OFFSET(CVMdataAnn!BA$9,$A25,0)))</f>
        <v>15880.948009831365</v>
      </c>
      <c r="BB25" s="6">
        <f ca="1">IF(ISERROR(CVMdataQly!BB25*(OFFSET(CPdataAnn!BB$9,$A25,0)/OFFSET(CVMdataAnn!BB$9,$A25,0))),"",CVMdataQly!BB25*(OFFSET(CPdataAnn!BB$9,$A25,0)/OFFSET(CVMdataAnn!BB$9,$A25,0)))</f>
        <v>493.44507658643329</v>
      </c>
      <c r="BC25" s="6">
        <f ca="1">IF(ISERROR(CVMdataQly!BC25*(OFFSET(CPdataAnn!BC$9,$A25,0)/OFFSET(CVMdataAnn!BC$9,$A25,0))),"",CVMdataQly!BC25*(OFFSET(CPdataAnn!BC$9,$A25,0)/OFFSET(CVMdataAnn!BC$9,$A25,0)))</f>
        <v>257.57351509250242</v>
      </c>
      <c r="BD25" s="6">
        <f ca="1">IF(ISERROR(CVMdataQly!BD25*(OFFSET(CPdataAnn!BD$9,$A25,0)/OFFSET(CVMdataAnn!BD$9,$A25,0))),"",CVMdataQly!BD25*(OFFSET(CPdataAnn!BD$9,$A25,0)/OFFSET(CVMdataAnn!BD$9,$A25,0)))</f>
        <v>144.96969696969697</v>
      </c>
      <c r="BE25" s="6">
        <f ca="1">IF(ISERROR(CVMdataQly!BE25*(OFFSET(CPdataAnn!BE$9,$A25,0)/OFFSET(CVMdataAnn!BE$9,$A25,0))),"",CVMdataQly!BE25*(OFFSET(CPdataAnn!BE$9,$A25,0)/OFFSET(CVMdataAnn!BE$9,$A25,0)))</f>
        <v>112.56814052089642</v>
      </c>
      <c r="BF25" s="6">
        <f ca="1">IF(ISERROR(CVMdataQly!BF25*(OFFSET(CPdataAnn!BF$9,$A25,0)/OFFSET(CVMdataAnn!BF$9,$A25,0))),"",CVMdataQly!BF25*(OFFSET(CPdataAnn!BF$9,$A25,0)/OFFSET(CVMdataAnn!BF$9,$A25,0)))</f>
        <v>527.5617446137677</v>
      </c>
      <c r="BG25" s="6">
        <f ca="1">IF(ISERROR(CVMdataQly!BG25*(OFFSET(CPdataAnn!BG$9,$A25,0)/OFFSET(CVMdataAnn!BG$9,$A25,0))),"",CVMdataQly!BG25*(OFFSET(CPdataAnn!BG$9,$A25,0)/OFFSET(CVMdataAnn!BG$9,$A25,0)))</f>
        <v>256.41506927310684</v>
      </c>
      <c r="BH25" s="6">
        <f ca="1">IF(ISERROR(CVMdataQly!BH25*(OFFSET(CPdataAnn!BH$9,$A25,0)/OFFSET(CVMdataAnn!BH$9,$A25,0))),"",CVMdataQly!BH25*(OFFSET(CPdataAnn!BH$9,$A25,0)/OFFSET(CVMdataAnn!BH$9,$A25,0)))</f>
        <v>6.6349206349206344</v>
      </c>
      <c r="BI25" s="6">
        <f ca="1">IF(ISERROR(CVMdataQly!BI25*(OFFSET(CPdataAnn!BI$9,$A25,0)/OFFSET(CVMdataAnn!BI$9,$A25,0))),"",CVMdataQly!BI25*(OFFSET(CPdataAnn!BI$9,$A25,0)/OFFSET(CVMdataAnn!BI$9,$A25,0)))</f>
        <v>264.50769230769231</v>
      </c>
      <c r="BJ25" s="6" t="str">
        <f ca="1">IF(ISERROR(CVMdataQly!BJ25*(OFFSET(CPdataAnn!BJ$9,$A25,0)/OFFSET(CVMdataAnn!BJ$9,$A25,0))),"",CVMdataQly!BJ25*(OFFSET(CPdataAnn!BJ$9,$A25,0)/OFFSET(CVMdataAnn!BJ$9,$A25,0)))</f>
        <v/>
      </c>
      <c r="BK25" s="6">
        <f ca="1">IF(ISERROR(CVMdataQly!BK25*(OFFSET(CPdataAnn!BK$9,$A25,0)/OFFSET(CVMdataAnn!BK$9,$A25,0))),"",CVMdataQly!BK25*(OFFSET(CPdataAnn!BK$9,$A25,0)/OFFSET(CVMdataAnn!BK$9,$A25,0)))</f>
        <v>2672.2169465298871</v>
      </c>
      <c r="BL25" s="6">
        <f ca="1">IF(ISERROR(CVMdataQly!BL25*(OFFSET(CPdataAnn!BL$9,$A25,0)/OFFSET(CVMdataAnn!BL$9,$A25,0))),"",CVMdataQly!BL25*(OFFSET(CPdataAnn!BL$9,$A25,0)/OFFSET(CVMdataAnn!BL$9,$A25,0)))</f>
        <v>1286.4470550370133</v>
      </c>
      <c r="BM25" s="6">
        <f ca="1">IF(ISERROR(CVMdataQly!BM25*(OFFSET(CPdataAnn!BM$9,$A25,0)/OFFSET(CVMdataAnn!BM$9,$A25,0))),"",CVMdataQly!BM25*(OFFSET(CPdataAnn!BM$9,$A25,0)/OFFSET(CVMdataAnn!BM$9,$A25,0)))</f>
        <v>1088.3804269609018</v>
      </c>
      <c r="BN25" s="6">
        <f ca="1">IF(ISERROR(CVMdataQly!BN25*(OFFSET(CPdataAnn!BN$9,$A25,0)/OFFSET(CVMdataAnn!BN$9,$A25,0))),"",CVMdataQly!BN25*(OFFSET(CPdataAnn!BN$9,$A25,0)/OFFSET(CVMdataAnn!BN$9,$A25,0)))</f>
        <v>67.305164319248831</v>
      </c>
      <c r="BO25" s="6">
        <f ca="1">IF(ISERROR(CVMdataQly!BO25*(OFFSET(CPdataAnn!BO$9,$A25,0)/OFFSET(CVMdataAnn!BO$9,$A25,0))),"",CVMdataQly!BO25*(OFFSET(CPdataAnn!BO$9,$A25,0)/OFFSET(CVMdataAnn!BO$9,$A25,0)))</f>
        <v>228.70457831325302</v>
      </c>
      <c r="BP25" s="6" t="str">
        <f ca="1">IF(ISERROR(CVMdataQly!BP25*(OFFSET(CPdataAnn!BP$9,$A25,0)/OFFSET(CVMdataAnn!BP$9,$A25,0))),"",CVMdataQly!BP25*(OFFSET(CPdataAnn!BP$9,$A25,0)/OFFSET(CVMdataAnn!BP$9,$A25,0)))</f>
        <v/>
      </c>
      <c r="BQ25" s="6">
        <f ca="1">IF(ISERROR(CVMdataQly!BQ25*(OFFSET(CPdataAnn!BQ$9,$A25,0)/OFFSET(CVMdataAnn!BQ$9,$A25,0))),"",CVMdataQly!BQ25*(OFFSET(CPdataAnn!BQ$9,$A25,0)/OFFSET(CVMdataAnn!BQ$9,$A25,0)))</f>
        <v>4909.6023773709503</v>
      </c>
      <c r="BR25" s="6">
        <f ca="1">IF(ISERROR(CVMdataQly!BR25*(OFFSET(CPdataAnn!BR$9,$A25,0)/OFFSET(CVMdataAnn!BR$9,$A25,0))),"",CVMdataQly!BR25*(OFFSET(CPdataAnn!BR$9,$A25,0)/OFFSET(CVMdataAnn!BR$9,$A25,0)))</f>
        <v>1761.1330465000826</v>
      </c>
      <c r="BS25" s="6">
        <f ca="1">IF(ISERROR(CVMdataQly!BS25*(OFFSET(CPdataAnn!BS$9,$A25,0)/OFFSET(CVMdataAnn!BS$9,$A25,0))),"",CVMdataQly!BS25*(OFFSET(CPdataAnn!BS$9,$A25,0)/OFFSET(CVMdataAnn!BS$9,$A25,0)))</f>
        <v>1152.7243302053585</v>
      </c>
      <c r="BT25" s="6">
        <f ca="1">IF(ISERROR(CVMdataQly!BT25*(OFFSET(CPdataAnn!BT$9,$A25,0)/OFFSET(CVMdataAnn!BT$9,$A25,0))),"",CVMdataQly!BT25*(OFFSET(CPdataAnn!BT$9,$A25,0)/OFFSET(CVMdataAnn!BT$9,$A25,0)))</f>
        <v>600.32986406117243</v>
      </c>
      <c r="BU25" s="6">
        <f ca="1">IF(ISERROR(CVMdataQly!BU25*(OFFSET(CPdataAnn!BU$9,$A25,0)/OFFSET(CVMdataAnn!BU$9,$A25,0))),"",CVMdataQly!BU25*(OFFSET(CPdataAnn!BU$9,$A25,0)/OFFSET(CVMdataAnn!BU$9,$A25,0)))</f>
        <v>8.3333333333333321</v>
      </c>
      <c r="BV25" s="6">
        <f ca="1">IF(ISERROR(CVMdataQly!BV25*(OFFSET(CPdataAnn!BV$9,$A25,0)/OFFSET(CVMdataAnn!BV$9,$A25,0))),"",CVMdataQly!BV25*(OFFSET(CPdataAnn!BV$9,$A25,0)/OFFSET(CVMdataAnn!BV$9,$A25,0)))</f>
        <v>531.56594724220622</v>
      </c>
      <c r="BW25" s="6">
        <f ca="1">IF(ISERROR(CVMdataQly!BW25*(OFFSET(CPdataAnn!BW$9,$A25,0)/OFFSET(CVMdataAnn!BW$9,$A25,0))),"",CVMdataQly!BW25*(OFFSET(CPdataAnn!BW$9,$A25,0)/OFFSET(CVMdataAnn!BW$9,$A25,0)))</f>
        <v>1095.420814479638</v>
      </c>
      <c r="BX25" s="6">
        <f ca="1">IF(ISERROR(CVMdataQly!BX25*(OFFSET(CPdataAnn!BX$9,$A25,0)/OFFSET(CVMdataAnn!BX$9,$A25,0))),"",CVMdataQly!BX25*(OFFSET(CPdataAnn!BX$9,$A25,0)/OFFSET(CVMdataAnn!BX$9,$A25,0)))</f>
        <v>907.66889226100159</v>
      </c>
      <c r="BY25" s="6">
        <f ca="1">IF(ISERROR(CVMdataQly!BY25*(OFFSET(CPdataAnn!BY$9,$A25,0)/OFFSET(CVMdataAnn!BY$9,$A25,0))),"",CVMdataQly!BY25*(OFFSET(CPdataAnn!BY$9,$A25,0)/OFFSET(CVMdataAnn!BY$9,$A25,0)))</f>
        <v>102.89095127610209</v>
      </c>
      <c r="BZ25" s="6">
        <f ca="1">IF(ISERROR(CVMdataQly!BZ25*(OFFSET(CPdataAnn!BZ$9,$A25,0)/OFFSET(CVMdataAnn!BZ$9,$A25,0))),"",CVMdataQly!BZ25*(OFFSET(CPdataAnn!BZ$9,$A25,0)/OFFSET(CVMdataAnn!BZ$9,$A25,0)))</f>
        <v>84.975609756097555</v>
      </c>
      <c r="CA25" s="6">
        <f ca="1">IF(ISERROR(CVMdataQly!CA25*(OFFSET(CPdataAnn!CA$9,$A25,0)/OFFSET(CVMdataAnn!CA$9,$A25,0))),"",CVMdataQly!CA25*(OFFSET(CPdataAnn!CA$9,$A25,0)/OFFSET(CVMdataAnn!CA$9,$A25,0)))</f>
        <v>462.63683696713315</v>
      </c>
      <c r="CB25" s="6">
        <f ca="1">IF(ISERROR(CVMdataQly!CB25*(OFFSET(CPdataAnn!CB$9,$A25,0)/OFFSET(CVMdataAnn!CB$9,$A25,0))),"",CVMdataQly!CB25*(OFFSET(CPdataAnn!CB$9,$A25,0)/OFFSET(CVMdataAnn!CB$9,$A25,0)))</f>
        <v>365.28261758691207</v>
      </c>
      <c r="CC25" s="6">
        <f ca="1">IF(ISERROR(CVMdataQly!CC25*(OFFSET(CPdataAnn!CC$9,$A25,0)/OFFSET(CVMdataAnn!CC$9,$A25,0))),"",CVMdataQly!CC25*(OFFSET(CPdataAnn!CC$9,$A25,0)/OFFSET(CVMdataAnn!CC$9,$A25,0)))</f>
        <v>72.198347107438025</v>
      </c>
      <c r="CD25" s="6">
        <f ca="1">IF(ISERROR(CVMdataQly!CD25*(OFFSET(CPdataAnn!CD$9,$A25,0)/OFFSET(CVMdataAnn!CD$9,$A25,0))),"",CVMdataQly!CD25*(OFFSET(CPdataAnn!CD$9,$A25,0)/OFFSET(CVMdataAnn!CD$9,$A25,0)))</f>
        <v>293.63825929283774</v>
      </c>
      <c r="CE25" s="6">
        <f ca="1">IF(ISERROR(CVMdataQly!CE25*(OFFSET(CPdataAnn!CE$9,$A25,0)/OFFSET(CVMdataAnn!CE$9,$A25,0))),"",CVMdataQly!CE25*(OFFSET(CPdataAnn!CE$9,$A25,0)/OFFSET(CVMdataAnn!CE$9,$A25,0)))</f>
        <v>694.86098239110277</v>
      </c>
      <c r="CF25" s="6">
        <f ca="1">IF(ISERROR(CVMdataQly!CF25*(OFFSET(CPdataAnn!CF$9,$A25,0)/OFFSET(CVMdataAnn!CF$9,$A25,0))),"",CVMdataQly!CF25*(OFFSET(CPdataAnn!CF$9,$A25,0)/OFFSET(CVMdataAnn!CF$9,$A25,0)))</f>
        <v>401.68843984962405</v>
      </c>
      <c r="CG25" s="6">
        <f ca="1">IF(ISERROR(CVMdataQly!CG25*(OFFSET(CPdataAnn!CG$9,$A25,0)/OFFSET(CVMdataAnn!CG$9,$A25,0))),"",CVMdataQly!CG25*(OFFSET(CPdataAnn!CG$9,$A25,0)/OFFSET(CVMdataAnn!CG$9,$A25,0)))</f>
        <v>293.01520527116065</v>
      </c>
      <c r="CH25" s="6">
        <f ca="1">IF(ISERROR(CVMdataQly!CH25*(OFFSET(CPdataAnn!CH$9,$A25,0)/OFFSET(CVMdataAnn!CH$9,$A25,0))),"",CVMdataQly!CH25*(OFFSET(CPdataAnn!CH$9,$A25,0)/OFFSET(CVMdataAnn!CH$9,$A25,0)))</f>
        <v>923.86069651741286</v>
      </c>
      <c r="CI25" s="6">
        <f ca="1">IF(ISERROR(CVMdataQly!CI25*(OFFSET(CPdataAnn!CI$9,$A25,0)/OFFSET(CVMdataAnn!CI$9,$A25,0))),"",CVMdataQly!CI25*(OFFSET(CPdataAnn!CI$9,$A25,0)/OFFSET(CVMdataAnn!CI$9,$A25,0)))</f>
        <v>475.15676117775354</v>
      </c>
      <c r="CJ25" s="6">
        <f ca="1">IF(ISERROR(CVMdataQly!CJ25*(OFFSET(CPdataAnn!CJ$9,$A25,0)/OFFSET(CVMdataAnn!CJ$9,$A25,0))),"",CVMdataQly!CJ25*(OFFSET(CPdataAnn!CJ$9,$A25,0)/OFFSET(CVMdataAnn!CJ$9,$A25,0)))</f>
        <v>261.55854126679463</v>
      </c>
      <c r="CK25" s="6">
        <f ca="1">IF(ISERROR(CVMdataQly!CK25*(OFFSET(CPdataAnn!CK$9,$A25,0)/OFFSET(CVMdataAnn!CK$9,$A25,0))),"",CVMdataQly!CK25*(OFFSET(CPdataAnn!CK$9,$A25,0)/OFFSET(CVMdataAnn!CK$9,$A25,0)))</f>
        <v>40.284768211920536</v>
      </c>
      <c r="CL25" s="6">
        <f ca="1">IF(ISERROR(CVMdataQly!CL25*(OFFSET(CPdataAnn!CL$9,$A25,0)/OFFSET(CVMdataAnn!CL$9,$A25,0))),"",CVMdataQly!CL25*(OFFSET(CPdataAnn!CL$9,$A25,0)/OFFSET(CVMdataAnn!CL$9,$A25,0)))</f>
        <v>173.73125314544541</v>
      </c>
      <c r="CM25" s="6">
        <f ca="1">IF(ISERROR(CVMdataQly!CM25*(OFFSET(CPdataAnn!CM$9,$A25,0)/OFFSET(CVMdataAnn!CM$9,$A25,0))),"",CVMdataQly!CM25*(OFFSET(CPdataAnn!CM$9,$A25,0)/OFFSET(CVMdataAnn!CM$9,$A25,0)))</f>
        <v>287.02504581551619</v>
      </c>
      <c r="CN25" s="6">
        <f ca="1">IF(ISERROR(CVMdataQly!CN25*(OFFSET(CPdataAnn!CN$9,$A25,0)/OFFSET(CVMdataAnn!CN$9,$A25,0))),"",CVMdataQly!CN25*(OFFSET(CPdataAnn!CN$9,$A25,0)/OFFSET(CVMdataAnn!CN$9,$A25,0)))</f>
        <v>103.18965517241379</v>
      </c>
      <c r="CO25" s="6">
        <f ca="1">IF(ISERROR(CVMdataQly!CO25*(OFFSET(CPdataAnn!CO$9,$A25,0)/OFFSET(CVMdataAnn!CO$9,$A25,0))),"",CVMdataQly!CO25*(OFFSET(CPdataAnn!CO$9,$A25,0)/OFFSET(CVMdataAnn!CO$9,$A25,0)))</f>
        <v>151.18279569892474</v>
      </c>
      <c r="CP25" s="6">
        <f ca="1">IF(ISERROR(CVMdataQly!CP25*(OFFSET(CPdataAnn!CP$9,$A25,0)/OFFSET(CVMdataAnn!CP$9,$A25,0))),"",CVMdataQly!CP25*(OFFSET(CPdataAnn!CP$9,$A25,0)/OFFSET(CVMdataAnn!CP$9,$A25,0)))</f>
        <v>33.554913294797686</v>
      </c>
      <c r="CQ25" s="6">
        <f ca="1">IF(ISERROR(CVMdataQly!CQ25*(OFFSET(CPdataAnn!CQ$9,$A25,0)/OFFSET(CVMdataAnn!CQ$9,$A25,0))),"",CVMdataQly!CQ25*(OFFSET(CPdataAnn!CQ$9,$A25,0)/OFFSET(CVMdataAnn!CQ$9,$A25,0)))</f>
        <v>160.95530726256985</v>
      </c>
      <c r="CR25" s="6">
        <f ca="1">IF(ISERROR(CVMdataQly!CR25*(OFFSET(CPdataAnn!CR$9,$A25,0)/OFFSET(CVMdataAnn!CR$9,$A25,0))),"",CVMdataQly!CR25*(OFFSET(CPdataAnn!CR$9,$A25,0)/OFFSET(CVMdataAnn!CR$9,$A25,0)))</f>
        <v>11643.096858089684</v>
      </c>
      <c r="CS25" s="6">
        <f ca="1">IF(ISERROR(CVMdataQly!CS25*(OFFSET(CPdataAnn!CS$9,$A25,0)/OFFSET(CVMdataAnn!CS$9,$A25,0))),"",CVMdataQly!CS25*(OFFSET(CPdataAnn!CS$9,$A25,0)/OFFSET(CVMdataAnn!CS$9,$A25,0)))</f>
        <v>5090.0578108160389</v>
      </c>
      <c r="CT25" s="6">
        <f ca="1">IF(ISERROR(CVMdataQly!CT25*(OFFSET(CPdataAnn!CT$9,$A25,0)/OFFSET(CVMdataAnn!CT$9,$A25,0))),"",CVMdataQly!CT25*(OFFSET(CPdataAnn!CT$9,$A25,0)/OFFSET(CVMdataAnn!CT$9,$A25,0)))</f>
        <v>4976.4639380035806</v>
      </c>
      <c r="CU25" s="6">
        <f ca="1">IF(ISERROR(CVMdataQly!CU25*(OFFSET(CPdataAnn!CU$9,$A25,0)/OFFSET(CVMdataAnn!CU$9,$A25,0))),"",CVMdataQly!CU25*(OFFSET(CPdataAnn!CU$9,$A25,0)/OFFSET(CVMdataAnn!CU$9,$A25,0)))</f>
        <v>46.531914893617028</v>
      </c>
      <c r="CV25" s="6">
        <f ca="1">IF(ISERROR(CVMdataQly!CV25*(OFFSET(CPdataAnn!CV$9,$A25,0)/OFFSET(CVMdataAnn!CV$9,$A25,0))),"",CVMdataQly!CV25*(OFFSET(CPdataAnn!CV$9,$A25,0)/OFFSET(CVMdataAnn!CV$9,$A25,0)))</f>
        <v>65.942675159235677</v>
      </c>
      <c r="CW25" s="6">
        <f ca="1">IF(ISERROR(CVMdataQly!CW25*(OFFSET(CPdataAnn!CW$9,$A25,0)/OFFSET(CVMdataAnn!CW$9,$A25,0))),"",CVMdataQly!CW25*(OFFSET(CPdataAnn!CW$9,$A25,0)/OFFSET(CVMdataAnn!CW$9,$A25,0)))</f>
        <v>3889.3644052079085</v>
      </c>
      <c r="CX25" s="6">
        <f ca="1">IF(ISERROR(CVMdataQly!CX25*(OFFSET(CPdataAnn!CX$9,$A25,0)/OFFSET(CVMdataAnn!CX$9,$A25,0))),"",CVMdataQly!CX25*(OFFSET(CPdataAnn!CX$9,$A25,0)/OFFSET(CVMdataAnn!CX$9,$A25,0)))</f>
        <v>408.55301845480142</v>
      </c>
      <c r="CY25" s="6">
        <f ca="1">IF(ISERROR(CVMdataQly!CY25*(OFFSET(CPdataAnn!CY$9,$A25,0)/OFFSET(CVMdataAnn!CY$9,$A25,0))),"",CVMdataQly!CY25*(OFFSET(CPdataAnn!CY$9,$A25,0)/OFFSET(CVMdataAnn!CY$9,$A25,0)))</f>
        <v>2104.1230930764004</v>
      </c>
      <c r="CZ25" s="6">
        <f ca="1">IF(ISERROR(CVMdataQly!CZ25*(OFFSET(CPdataAnn!CZ$9,$A25,0)/OFFSET(CVMdataAnn!CZ$9,$A25,0))),"",CVMdataQly!CZ25*(OFFSET(CPdataAnn!CZ$9,$A25,0)/OFFSET(CVMdataAnn!CZ$9,$A25,0)))</f>
        <v>1066.4338235294117</v>
      </c>
      <c r="DA25" s="6">
        <f ca="1">IF(ISERROR(CVMdataQly!DA25*(OFFSET(CPdataAnn!DA$9,$A25,0)/OFFSET(CVMdataAnn!DA$9,$A25,0))),"",CVMdataQly!DA25*(OFFSET(CPdataAnn!DA$9,$A25,0)/OFFSET(CVMdataAnn!DA$9,$A25,0)))</f>
        <v>310.71272727272725</v>
      </c>
      <c r="DB25" s="6">
        <f ca="1">IF(ISERROR(CVMdataQly!DB25*(OFFSET(CPdataAnn!DB$9,$A25,0)/OFFSET(CVMdataAnn!DB$9,$A25,0))),"",CVMdataQly!DB25*(OFFSET(CPdataAnn!DB$9,$A25,0)/OFFSET(CVMdataAnn!DB$9,$A25,0)))</f>
        <v>2659.7304670449585</v>
      </c>
      <c r="DC25" s="6">
        <f ca="1">IF(ISERROR(CVMdataQly!DC25*(OFFSET(CPdataAnn!DC$9,$A25,0)/OFFSET(CVMdataAnn!DC$9,$A25,0))),"",CVMdataQly!DC25*(OFFSET(CPdataAnn!DC$9,$A25,0)/OFFSET(CVMdataAnn!DC$9,$A25,0)))</f>
        <v>507.71306708026367</v>
      </c>
      <c r="DD25" s="6">
        <f ca="1">IF(ISERROR(CVMdataQly!DD25*(OFFSET(CPdataAnn!DD$9,$A25,0)/OFFSET(CVMdataAnn!DD$9,$A25,0))),"",CVMdataQly!DD25*(OFFSET(CPdataAnn!DD$9,$A25,0)/OFFSET(CVMdataAnn!DD$9,$A25,0)))</f>
        <v>805.31701785883024</v>
      </c>
      <c r="DE25" s="6">
        <f ca="1">IF(ISERROR(CVMdataQly!DE25*(OFFSET(CPdataAnn!DE$9,$A25,0)/OFFSET(CVMdataAnn!DE$9,$A25,0))),"",CVMdataQly!DE25*(OFFSET(CPdataAnn!DE$9,$A25,0)/OFFSET(CVMdataAnn!DE$9,$A25,0)))</f>
        <v>1087.3959854014597</v>
      </c>
      <c r="DF25" s="6">
        <f ca="1">IF(ISERROR(CVMdataQly!DF25*(OFFSET(CPdataAnn!DF$9,$A25,0)/OFFSET(CVMdataAnn!DF$9,$A25,0))),"",CVMdataQly!DF25*(OFFSET(CPdataAnn!DF$9,$A25,0)/OFFSET(CVMdataAnn!DF$9,$A25,0)))</f>
        <v>180.47943779281624</v>
      </c>
      <c r="DG25" s="6">
        <f ca="1">IF(ISERROR(CVMdataQly!DG25*(OFFSET(CPdataAnn!DG$9,$A25,0)/OFFSET(CVMdataAnn!DG$9,$A25,0))),"",CVMdataQly!DG25*(OFFSET(CPdataAnn!DG$9,$A25,0)/OFFSET(CVMdataAnn!DG$9,$A25,0)))</f>
        <v>78.428571428571431</v>
      </c>
      <c r="DH25" s="6">
        <f ca="1">IF(ISERROR(CVMdataQly!DH25*(OFFSET(CPdataAnn!DH$9,$A25,0)/OFFSET(CVMdataAnn!DH$9,$A25,0))),"",CVMdataQly!DH25*(OFFSET(CPdataAnn!DH$9,$A25,0)/OFFSET(CVMdataAnn!DH$9,$A25,0)))</f>
        <v>1495.5972109943411</v>
      </c>
      <c r="DI25" s="6">
        <f ca="1">IF(ISERROR(CVMdataQly!DI25*(OFFSET(CPdataAnn!DI$9,$A25,0)/OFFSET(CVMdataAnn!DI$9,$A25,0))),"",CVMdataQly!DI25*(OFFSET(CPdataAnn!DI$9,$A25,0)/OFFSET(CVMdataAnn!DI$9,$A25,0)))</f>
        <v>147.48866348448686</v>
      </c>
      <c r="DJ25" s="6">
        <f ca="1">IF(ISERROR(CVMdataQly!DJ25*(OFFSET(CPdataAnn!DJ$9,$A25,0)/OFFSET(CVMdataAnn!DJ$9,$A25,0))),"",CVMdataQly!DJ25*(OFFSET(CPdataAnn!DJ$9,$A25,0)/OFFSET(CVMdataAnn!DJ$9,$A25,0)))</f>
        <v>44.556962025316459</v>
      </c>
      <c r="DK25" s="6">
        <f ca="1">IF(ISERROR(CVMdataQly!DK25*(OFFSET(CPdataAnn!DK$9,$A25,0)/OFFSET(CVMdataAnn!DK$9,$A25,0))),"",CVMdataQly!DK25*(OFFSET(CPdataAnn!DK$9,$A25,0)/OFFSET(CVMdataAnn!DK$9,$A25,0)))</f>
        <v>1301.6533139111434</v>
      </c>
      <c r="DL25" s="6">
        <f ca="1">IF(ISERROR(CVMdataQly!DL25*(OFFSET(CPdataAnn!DL$9,$A25,0)/OFFSET(CVMdataAnn!DL$9,$A25,0))),"",CVMdataQly!DL25*(OFFSET(CPdataAnn!DL$9,$A25,0)/OFFSET(CVMdataAnn!DL$9,$A25,0)))</f>
        <v>7400.0886386973743</v>
      </c>
      <c r="DM25" s="6">
        <f ca="1">IF(ISERROR(CVMdataQly!DM25*(OFFSET(CPdataAnn!DM$9,$A25,0)/OFFSET(CVMdataAnn!DM$9,$A25,0))),"",CVMdataQly!DM25*(OFFSET(CPdataAnn!DM$9,$A25,0)/OFFSET(CVMdataAnn!DM$9,$A25,0)))</f>
        <v>1741.4888597640891</v>
      </c>
      <c r="DN25" s="6">
        <f ca="1">IF(ISERROR(CVMdataQly!DN25*(OFFSET(CPdataAnn!DN$9,$A25,0)/OFFSET(CVMdataAnn!DN$9,$A25,0))),"",CVMdataQly!DN25*(OFFSET(CPdataAnn!DN$9,$A25,0)/OFFSET(CVMdataAnn!DN$9,$A25,0)))</f>
        <v>573.55251141552515</v>
      </c>
      <c r="DO25" s="6">
        <f ca="1">IF(ISERROR(CVMdataQly!DO25*(OFFSET(CPdataAnn!DO$9,$A25,0)/OFFSET(CVMdataAnn!DO$9,$A25,0))),"",CVMdataQly!DO25*(OFFSET(CPdataAnn!DO$9,$A25,0)/OFFSET(CVMdataAnn!DO$9,$A25,0)))</f>
        <v>149.09090909090909</v>
      </c>
      <c r="DP25" s="6">
        <f ca="1">IF(ISERROR(CVMdataQly!DP25*(OFFSET(CPdataAnn!DP$9,$A25,0)/OFFSET(CVMdataAnn!DP$9,$A25,0))),"",CVMdataQly!DP25*(OFFSET(CPdataAnn!DP$9,$A25,0)/OFFSET(CVMdataAnn!DP$9,$A25,0)))</f>
        <v>513.24528301886789</v>
      </c>
      <c r="DQ25" s="6">
        <f ca="1">IF(ISERROR(CVMdataQly!DQ25*(OFFSET(CPdataAnn!DQ$9,$A25,0)/OFFSET(CVMdataAnn!DQ$9,$A25,0))),"",CVMdataQly!DQ25*(OFFSET(CPdataAnn!DQ$9,$A25,0)/OFFSET(CVMdataAnn!DQ$9,$A25,0)))</f>
        <v>458.9891696750903</v>
      </c>
      <c r="DR25" s="6">
        <f ca="1">IF(ISERROR(CVMdataQly!DR25*(OFFSET(CPdataAnn!DR$9,$A25,0)/OFFSET(CVMdataAnn!DR$9,$A25,0))),"",CVMdataQly!DR25*(OFFSET(CPdataAnn!DR$9,$A25,0)/OFFSET(CVMdataAnn!DR$9,$A25,0)))</f>
        <v>41.231707317073166</v>
      </c>
      <c r="DS25" s="6">
        <f ca="1">IF(ISERROR(CVMdataQly!DS25*(OFFSET(CPdataAnn!DS$9,$A25,0)/OFFSET(CVMdataAnn!DS$9,$A25,0))),"",CVMdataQly!DS25*(OFFSET(CPdataAnn!DS$9,$A25,0)/OFFSET(CVMdataAnn!DS$9,$A25,0)))</f>
        <v>314.20872142252324</v>
      </c>
      <c r="DT25" s="6">
        <f ca="1">IF(ISERROR(CVMdataQly!DT25*(OFFSET(CPdataAnn!DT$9,$A25,0)/OFFSET(CVMdataAnn!DT$9,$A25,0))),"",CVMdataQly!DT25*(OFFSET(CPdataAnn!DT$9,$A25,0)/OFFSET(CVMdataAnn!DT$9,$A25,0)))</f>
        <v>272.03240506329115</v>
      </c>
      <c r="DU25" s="6">
        <f ca="1">IF(ISERROR(CVMdataQly!DU25*(OFFSET(CPdataAnn!DU$9,$A25,0)/OFFSET(CVMdataAnn!DU$9,$A25,0))),"",CVMdataQly!DU25*(OFFSET(CPdataAnn!DU$9,$A25,0)/OFFSET(CVMdataAnn!DU$9,$A25,0)))</f>
        <v>34.832764505119457</v>
      </c>
      <c r="DV25" s="6">
        <f ca="1">IF(ISERROR(CVMdataQly!DV25*(OFFSET(CPdataAnn!DV$9,$A25,0)/OFFSET(CVMdataAnn!DV$9,$A25,0))),"",CVMdataQly!DV25*(OFFSET(CPdataAnn!DV$9,$A25,0)/OFFSET(CVMdataAnn!DV$9,$A25,0)))</f>
        <v>7.8358208955223887</v>
      </c>
      <c r="DW25" s="6">
        <f ca="1">IF(ISERROR(CVMdataQly!DW25*(OFFSET(CPdataAnn!DW$9,$A25,0)/OFFSET(CVMdataAnn!DW$9,$A25,0))),"",CVMdataQly!DW25*(OFFSET(CPdataAnn!DW$9,$A25,0)/OFFSET(CVMdataAnn!DW$9,$A25,0)))</f>
        <v>1756.4915228348862</v>
      </c>
      <c r="DX25" s="6">
        <f ca="1">IF(ISERROR(CVMdataQly!DX25*(OFFSET(CPdataAnn!DX$9,$A25,0)/OFFSET(CVMdataAnn!DX$9,$A25,0))),"",CVMdataQly!DX25*(OFFSET(CPdataAnn!DX$9,$A25,0)/OFFSET(CVMdataAnn!DX$9,$A25,0)))</f>
        <v>699.7235659986178</v>
      </c>
      <c r="DY25" s="6">
        <f ca="1">IF(ISERROR(CVMdataQly!DY25*(OFFSET(CPdataAnn!DY$9,$A25,0)/OFFSET(CVMdataAnn!DY$9,$A25,0))),"",CVMdataQly!DY25*(OFFSET(CPdataAnn!DY$9,$A25,0)/OFFSET(CVMdataAnn!DY$9,$A25,0)))</f>
        <v>231.42364532019704</v>
      </c>
      <c r="DZ25" s="6">
        <f ca="1">IF(ISERROR(CVMdataQly!DZ25*(OFFSET(CPdataAnn!DZ$9,$A25,0)/OFFSET(CVMdataAnn!DZ$9,$A25,0))),"",CVMdataQly!DZ25*(OFFSET(CPdataAnn!DZ$9,$A25,0)/OFFSET(CVMdataAnn!DZ$9,$A25,0)))</f>
        <v>356.80851063829789</v>
      </c>
      <c r="EA25" s="6">
        <f ca="1">IF(ISERROR(CVMdataQly!EA25*(OFFSET(CPdataAnn!EA$9,$A25,0)/OFFSET(CVMdataAnn!EA$9,$A25,0))),"",CVMdataQly!EA25*(OFFSET(CPdataAnn!EA$9,$A25,0)/OFFSET(CVMdataAnn!EA$9,$A25,0)))</f>
        <v>305.48901734104044</v>
      </c>
      <c r="EB25" s="6">
        <f ca="1">IF(ISERROR(CVMdataQly!EB25*(OFFSET(CPdataAnn!EB$9,$A25,0)/OFFSET(CVMdataAnn!EB$9,$A25,0))),"",CVMdataQly!EB25*(OFFSET(CPdataAnn!EB$9,$A25,0)/OFFSET(CVMdataAnn!EB$9,$A25,0)))</f>
        <v>163.55689424364124</v>
      </c>
      <c r="EC25" s="6">
        <f ca="1">IF(ISERROR(CVMdataQly!EC25*(OFFSET(CPdataAnn!EC$9,$A25,0)/OFFSET(CVMdataAnn!EC$9,$A25,0))),"",CVMdataQly!EC25*(OFFSET(CPdataAnn!EC$9,$A25,0)/OFFSET(CVMdataAnn!EC$9,$A25,0)))</f>
        <v>2297.4484193011649</v>
      </c>
      <c r="ED25" s="6">
        <f ca="1">IF(ISERROR(CVMdataQly!ED25*(OFFSET(CPdataAnn!ED$9,$A25,0)/OFFSET(CVMdataAnn!ED$9,$A25,0))),"",CVMdataQly!ED25*(OFFSET(CPdataAnn!ED$9,$A25,0)/OFFSET(CVMdataAnn!ED$9,$A25,0)))</f>
        <v>489.50631458094142</v>
      </c>
      <c r="EE25" s="6">
        <f ca="1">IF(ISERROR(CVMdataQly!EE25*(OFFSET(CPdataAnn!EE$9,$A25,0)/OFFSET(CVMdataAnn!EE$9,$A25,0))),"",CVMdataQly!EE25*(OFFSET(CPdataAnn!EE$9,$A25,0)/OFFSET(CVMdataAnn!EE$9,$A25,0)))</f>
        <v>1178.7941787941788</v>
      </c>
      <c r="EF25" s="6">
        <f ca="1">IF(ISERROR(CVMdataQly!EF25*(OFFSET(CPdataAnn!EF$9,$A25,0)/OFFSET(CVMdataAnn!EF$9,$A25,0))),"",CVMdataQly!EF25*(OFFSET(CPdataAnn!EF$9,$A25,0)/OFFSET(CVMdataAnn!EF$9,$A25,0)))</f>
        <v>628.33866666666665</v>
      </c>
      <c r="EG25" s="6">
        <f ca="1">IF(ISERROR(CVMdataQly!EG25*(OFFSET(CPdataAnn!EG$9,$A25,0)/OFFSET(CVMdataAnn!EG$9,$A25,0))),"",CVMdataQly!EG25*(OFFSET(CPdataAnn!EG$9,$A25,0)/OFFSET(CVMdataAnn!EG$9,$A25,0)))</f>
        <v>1290.1234027656224</v>
      </c>
      <c r="EH25" s="6">
        <f ca="1">IF(ISERROR(CVMdataQly!EH25*(OFFSET(CPdataAnn!EH$9,$A25,0)/OFFSET(CVMdataAnn!EH$9,$A25,0))),"",CVMdataQly!EH25*(OFFSET(CPdataAnn!EH$9,$A25,0)/OFFSET(CVMdataAnn!EH$9,$A25,0)))</f>
        <v>274.000900090009</v>
      </c>
      <c r="EI25" s="6">
        <f ca="1">IF(ISERROR(CVMdataQly!EI25*(OFFSET(CPdataAnn!EI$9,$A25,0)/OFFSET(CVMdataAnn!EI$9,$A25,0))),"",CVMdataQly!EI25*(OFFSET(CPdataAnn!EI$9,$A25,0)/OFFSET(CVMdataAnn!EI$9,$A25,0)))</f>
        <v>675.84160351992182</v>
      </c>
      <c r="EJ25" s="6">
        <f ca="1">IF(ISERROR(CVMdataQly!EJ25*(OFFSET(CPdataAnn!EJ$9,$A25,0)/OFFSET(CVMdataAnn!EJ$9,$A25,0))),"",CVMdataQly!EJ25*(OFFSET(CPdataAnn!EJ$9,$A25,0)/OFFSET(CVMdataAnn!EJ$9,$A25,0)))</f>
        <v>100.96214511041011</v>
      </c>
      <c r="EK25" s="6">
        <f ca="1">IF(ISERROR(CVMdataQly!EK25*(OFFSET(CPdataAnn!EK$9,$A25,0)/OFFSET(CVMdataAnn!EK$9,$A25,0))),"",CVMdataQly!EK25*(OFFSET(CPdataAnn!EK$9,$A25,0)/OFFSET(CVMdataAnn!EK$9,$A25,0)))</f>
        <v>239.40628778718258</v>
      </c>
      <c r="EL25" s="6" t="str">
        <f ca="1">IF(ISERROR(CVMdataQly!EL25*(OFFSET(CPdataAnn!EL$9,$A25,0)/OFFSET(CVMdataAnn!EL$9,$A25,0))),"",CVMdataQly!EL25*(OFFSET(CPdataAnn!EL$9,$A25,0)/OFFSET(CVMdataAnn!EL$9,$A25,0)))</f>
        <v/>
      </c>
      <c r="EM25" s="6">
        <f ca="1">IF(ISERROR(CVMdataQly!EM25*(OFFSET(CPdataAnn!EM$9,$A25,0)/OFFSET(CVMdataAnn!EM$9,$A25,0))),"",CVMdataQly!EM25*(OFFSET(CPdataAnn!EM$9,$A25,0)/OFFSET(CVMdataAnn!EM$9,$A25,0)))</f>
        <v>563.09360203256722</v>
      </c>
      <c r="EN25" s="6">
        <f ca="1">IF(ISERROR(CVMdataQly!EN25*(OFFSET(CPdataAnn!EN$9,$A25,0)/OFFSET(CVMdataAnn!EN$9,$A25,0))),"",CVMdataQly!EN25*(OFFSET(CPdataAnn!EN$9,$A25,0)/OFFSET(CVMdataAnn!EN$9,$A25,0)))</f>
        <v>8685.6959462602699</v>
      </c>
      <c r="EO25" s="6">
        <f ca="1">IF(ISERROR(CVMdataQly!EO25*(OFFSET(CPdataAnn!EO$9,$A25,0)/OFFSET(CVMdataAnn!EO$9,$A25,0))),"",CVMdataQly!EO25*(OFFSET(CPdataAnn!EO$9,$A25,0)/OFFSET(CVMdataAnn!EO$9,$A25,0)))</f>
        <v>7267.9870822921512</v>
      </c>
      <c r="EP25" s="6">
        <f ca="1">IF(ISERROR(CVMdataQly!EP25*(OFFSET(CPdataAnn!EP$9,$A25,0)/OFFSET(CVMdataAnn!EP$9,$A25,0))),"",CVMdataQly!EP25*(OFFSET(CPdataAnn!EP$9,$A25,0)/OFFSET(CVMdataAnn!EP$9,$A25,0)))</f>
        <v>6544.9218961625274</v>
      </c>
      <c r="EQ25" s="6">
        <f ca="1">IF(ISERROR(CVMdataQly!EQ25*(OFFSET(CPdataAnn!EQ$9,$A25,0)/OFFSET(CVMdataAnn!EQ$9,$A25,0))),"",CVMdataQly!EQ25*(OFFSET(CPdataAnn!EQ$9,$A25,0)/OFFSET(CVMdataAnn!EQ$9,$A25,0)))</f>
        <v>722.15311004784689</v>
      </c>
      <c r="ER25" s="6">
        <f ca="1">IF(ISERROR(CVMdataQly!ER25*(OFFSET(CPdataAnn!ER$9,$A25,0)/OFFSET(CVMdataAnn!ER$9,$A25,0))),"",CVMdataQly!ER25*(OFFSET(CPdataAnn!ER$9,$A25,0)/OFFSET(CVMdataAnn!ER$9,$A25,0)))</f>
        <v>1415.5914520074832</v>
      </c>
      <c r="ES25" s="6">
        <f ca="1">IF(ISERROR(CVMdataQly!ES25*(OFFSET(CPdataAnn!ES$9,$A25,0)/OFFSET(CVMdataAnn!ES$9,$A25,0))),"",CVMdataQly!ES25*(OFFSET(CPdataAnn!ES$9,$A25,0)/OFFSET(CVMdataAnn!ES$9,$A25,0)))</f>
        <v>10328.697982286742</v>
      </c>
      <c r="ET25" s="6">
        <f ca="1">IF(ISERROR(CVMdataQly!ET25*(OFFSET(CPdataAnn!ET$9,$A25,0)/OFFSET(CVMdataAnn!ET$9,$A25,0))),"",CVMdataQly!ET25*(OFFSET(CPdataAnn!ET$9,$A25,0)/OFFSET(CVMdataAnn!ET$9,$A25,0)))</f>
        <v>1469.0674418604651</v>
      </c>
      <c r="EU25" s="6">
        <f ca="1">IF(ISERROR(CVMdataQly!EU25*(OFFSET(CPdataAnn!EU$9,$A25,0)/OFFSET(CVMdataAnn!EU$9,$A25,0))),"",CVMdataQly!EU25*(OFFSET(CPdataAnn!EU$9,$A25,0)/OFFSET(CVMdataAnn!EU$9,$A25,0)))</f>
        <v>496.3054983828286</v>
      </c>
      <c r="EV25" s="6">
        <f ca="1">IF(ISERROR(CVMdataQly!EV25*(OFFSET(CPdataAnn!EV$9,$A25,0)/OFFSET(CVMdataAnn!EV$9,$A25,0))),"",CVMdataQly!EV25*(OFFSET(CPdataAnn!EV$9,$A25,0)/OFFSET(CVMdataAnn!EV$9,$A25,0)))</f>
        <v>109.52830188679246</v>
      </c>
      <c r="EW25" s="6">
        <f ca="1">IF(ISERROR(CVMdataQly!EW25*(OFFSET(CPdataAnn!EW$9,$A25,0)/OFFSET(CVMdataAnn!EW$9,$A25,0))),"",CVMdataQly!EW25*(OFFSET(CPdataAnn!EW$9,$A25,0)/OFFSET(CVMdataAnn!EW$9,$A25,0)))</f>
        <v>864.46129106363423</v>
      </c>
      <c r="EX25" s="6">
        <f ca="1">IF(ISERROR(CVMdataQly!EX25*(OFFSET(CPdataAnn!EX$9,$A25,0)/OFFSET(CVMdataAnn!EX$9,$A25,0))),"",CVMdataQly!EX25*(OFFSET(CPdataAnn!EX$9,$A25,0)/OFFSET(CVMdataAnn!EX$9,$A25,0)))</f>
        <v>330.69778518694926</v>
      </c>
      <c r="EY25" s="6">
        <f ca="1">IF(ISERROR(CVMdataQly!EY25*(OFFSET(CPdataAnn!EY$9,$A25,0)/OFFSET(CVMdataAnn!EY$9,$A25,0))),"",CVMdataQly!EY25*(OFFSET(CPdataAnn!EY$9,$A25,0)/OFFSET(CVMdataAnn!EY$9,$A25,0)))</f>
        <v>854.33954219030511</v>
      </c>
      <c r="EZ25" s="6">
        <f ca="1">IF(ISERROR(CVMdataQly!EZ25*(OFFSET(CPdataAnn!EZ$9,$A25,0)/OFFSET(CVMdataAnn!EZ$9,$A25,0))),"",CVMdataQly!EZ25*(OFFSET(CPdataAnn!EZ$9,$A25,0)/OFFSET(CVMdataAnn!EZ$9,$A25,0)))</f>
        <v>638.73988826815651</v>
      </c>
      <c r="FA25" s="6">
        <f ca="1">IF(ISERROR(CVMdataQly!FA25*(OFFSET(CPdataAnn!FA$9,$A25,0)/OFFSET(CVMdataAnn!FA$9,$A25,0))),"",CVMdataQly!FA25*(OFFSET(CPdataAnn!FA$9,$A25,0)/OFFSET(CVMdataAnn!FA$9,$A25,0)))</f>
        <v>215.84104046242774</v>
      </c>
      <c r="FB25" s="6">
        <f ca="1">IF(ISERROR(CVMdataQly!FB25*(OFFSET(CPdataAnn!FB$9,$A25,0)/OFFSET(CVMdataAnn!FB$9,$A25,0))),"",CVMdataQly!FB25*(OFFSET(CPdataAnn!FB$9,$A25,0)/OFFSET(CVMdataAnn!FB$9,$A25,0)))</f>
        <v>1293.0368836402306</v>
      </c>
      <c r="FC25" s="6">
        <f ca="1">IF(ISERROR(CVMdataQly!FC25*(OFFSET(CPdataAnn!FC$9,$A25,0)/OFFSET(CVMdataAnn!FC$9,$A25,0))),"",CVMdataQly!FC25*(OFFSET(CPdataAnn!FC$9,$A25,0)/OFFSET(CVMdataAnn!FC$9,$A25,0)))</f>
        <v>2215.1340578333397</v>
      </c>
      <c r="FD25" s="6">
        <f ca="1">IF(ISERROR(CVMdataQly!FD25*(OFFSET(CPdataAnn!FD$9,$A25,0)/OFFSET(CVMdataAnn!FD$9,$A25,0))),"",CVMdataQly!FD25*(OFFSET(CPdataAnn!FD$9,$A25,0)/OFFSET(CVMdataAnn!FD$9,$A25,0)))</f>
        <v>1442.765100671141</v>
      </c>
      <c r="FE25" s="6">
        <f ca="1">IF(ISERROR(CVMdataQly!FE25*(OFFSET(CPdataAnn!FE$9,$A25,0)/OFFSET(CVMdataAnn!FE$9,$A25,0))),"",CVMdataQly!FE25*(OFFSET(CPdataAnn!FE$9,$A25,0)/OFFSET(CVMdataAnn!FE$9,$A25,0)))</f>
        <v>491.96215257244233</v>
      </c>
      <c r="FF25" s="6">
        <f ca="1">IF(ISERROR(CVMdataQly!FF25*(OFFSET(CPdataAnn!FF$9,$A25,0)/OFFSET(CVMdataAnn!FF$9,$A25,0))),"",CVMdataQly!FF25*(OFFSET(CPdataAnn!FF$9,$A25,0)/OFFSET(CVMdataAnn!FF$9,$A25,0)))</f>
        <v>104.46041666666667</v>
      </c>
      <c r="FG25" s="6">
        <f ca="1">IF(ISERROR(CVMdataQly!FG25*(OFFSET(CPdataAnn!FG$9,$A25,0)/OFFSET(CVMdataAnn!FG$9,$A25,0))),"",CVMdataQly!FG25*(OFFSET(CPdataAnn!FG$9,$A25,0)/OFFSET(CVMdataAnn!FG$9,$A25,0)))</f>
        <v>184.75011018069634</v>
      </c>
      <c r="FH25" s="6" t="str">
        <f ca="1">IF(ISERROR(CVMdataQly!FH25*(OFFSET(CPdataAnn!FH$9,$A25,0)/OFFSET(CVMdataAnn!FH$9,$A25,0))),"",CVMdataQly!FH25*(OFFSET(CPdataAnn!FH$9,$A25,0)/OFFSET(CVMdataAnn!FH$9,$A25,0)))</f>
        <v/>
      </c>
      <c r="FI25" s="6">
        <f ca="1">IF(ISERROR(CVMdataQly!FI25*(OFFSET(CPdataAnn!FI$9,$A25,0)/OFFSET(CVMdataAnn!FI$9,$A25,0))),"",CVMdataQly!FI25*(OFFSET(CPdataAnn!FI$9,$A25,0)/OFFSET(CVMdataAnn!FI$9,$A25,0)))</f>
        <v>2899.6411115651817</v>
      </c>
      <c r="FJ25" s="6">
        <f ca="1">IF(ISERROR(CVMdataQly!FJ25*(OFFSET(CPdataAnn!FJ$9,$A25,0)/OFFSET(CVMdataAnn!FJ$9,$A25,0))),"",CVMdataQly!FJ25*(OFFSET(CPdataAnn!FJ$9,$A25,0)/OFFSET(CVMdataAnn!FJ$9,$A25,0)))</f>
        <v>1535.8945604537253</v>
      </c>
      <c r="FK25" s="6">
        <f ca="1">IF(ISERROR(CVMdataQly!FK25*(OFFSET(CPdataAnn!FK$9,$A25,0)/OFFSET(CVMdataAnn!FK$9,$A25,0))),"",CVMdataQly!FK25*(OFFSET(CPdataAnn!FK$9,$A25,0)/OFFSET(CVMdataAnn!FK$9,$A25,0)))</f>
        <v>1364.5019934758971</v>
      </c>
      <c r="FL25" s="6">
        <f ca="1">IF(ISERROR(CVMdataQly!FL25*(OFFSET(CPdataAnn!FL$9,$A25,0)/OFFSET(CVMdataAnn!FL$9,$A25,0))),"",CVMdataQly!FL25*(OFFSET(CPdataAnn!FL$9,$A25,0)/OFFSET(CVMdataAnn!FL$9,$A25,0)))</f>
        <v>1268.4218127202357</v>
      </c>
    </row>
    <row r="26" spans="1:168" x14ac:dyDescent="0.25">
      <c r="A26" s="6">
        <f t="shared" si="0"/>
        <v>5</v>
      </c>
      <c r="B26" s="1">
        <v>32568</v>
      </c>
      <c r="C26" s="6">
        <f ca="1">IF(ISERROR(CVMdataQly!C26*(OFFSET(CPdataAnn!C$9,$A26,0)/OFFSET(CVMdataAnn!C$9,$A26,0))),"",CVMdataQly!C26*(OFFSET(CPdataAnn!C$9,$A26,0)/OFFSET(CVMdataAnn!C$9,$A26,0)))</f>
        <v>92541.606730463696</v>
      </c>
      <c r="D26" s="6">
        <f ca="1">IF(ISERROR(CVMdataQly!D26*(OFFSET(CPdataAnn!D$9,$A26,0)/OFFSET(CVMdataAnn!D$9,$A26,0))),"",CVMdataQly!D26*(OFFSET(CPdataAnn!D$9,$A26,0)/OFFSET(CVMdataAnn!D$9,$A26,0)))</f>
        <v>2291.5086206896549</v>
      </c>
      <c r="E26" s="6">
        <f ca="1">IF(ISERROR(CVMdataQly!E26*(OFFSET(CPdataAnn!E$9,$A26,0)/OFFSET(CVMdataAnn!E$9,$A26,0))),"",CVMdataQly!E26*(OFFSET(CPdataAnn!E$9,$A26,0)/OFFSET(CVMdataAnn!E$9,$A26,0)))</f>
        <v>92085.206276082215</v>
      </c>
      <c r="F26" s="6">
        <f ca="1">IF(ISERROR(CVMdataQly!F26*(OFFSET(CPdataAnn!F$9,$A26,0)/OFFSET(CVMdataAnn!F$9,$A26,0))),"",CVMdataQly!F26*(OFFSET(CPdataAnn!F$9,$A26,0)/OFFSET(CVMdataAnn!F$9,$A26,0)))</f>
        <v>9803.4366771883906</v>
      </c>
      <c r="G26" s="6">
        <f ca="1">IF(ISERROR(CVMdataQly!G26*(OFFSET(CPdataAnn!G$9,$A26,0)/OFFSET(CVMdataAnn!G$9,$A26,0))),"",CVMdataQly!G26*(OFFSET(CPdataAnn!G$9,$A26,0)/OFFSET(CVMdataAnn!G$9,$A26,0)))</f>
        <v>4321.9104592664717</v>
      </c>
      <c r="H26" s="6">
        <f ca="1">IF(ISERROR(CVMdataQly!H26*(OFFSET(CPdataAnn!H$9,$A26,0)/OFFSET(CVMdataAnn!H$9,$A26,0))),"",CVMdataQly!H26*(OFFSET(CPdataAnn!H$9,$A26,0)/OFFSET(CVMdataAnn!H$9,$A26,0)))</f>
        <v>4964.0446557783753</v>
      </c>
      <c r="I26" s="6">
        <f ca="1">IF(ISERROR(CVMdataQly!I26*(OFFSET(CPdataAnn!I$9,$A26,0)/OFFSET(CVMdataAnn!I$9,$A26,0))),"",CVMdataQly!I26*(OFFSET(CPdataAnn!I$9,$A26,0)/OFFSET(CVMdataAnn!I$9,$A26,0)))</f>
        <v>23975.357553481037</v>
      </c>
      <c r="J26" s="6">
        <f ca="1">IF(ISERROR(CVMdataQly!J26*(OFFSET(CPdataAnn!J$9,$A26,0)/OFFSET(CVMdataAnn!J$9,$A26,0))),"",CVMdataQly!J26*(OFFSET(CPdataAnn!J$9,$A26,0)/OFFSET(CVMdataAnn!J$9,$A26,0)))</f>
        <v>4958.4048964218455</v>
      </c>
      <c r="K26" s="6">
        <f ca="1">IF(ISERROR(CVMdataQly!K26*(OFFSET(CPdataAnn!K$9,$A26,0)/OFFSET(CVMdataAnn!K$9,$A26,0))),"",CVMdataQly!K26*(OFFSET(CPdataAnn!K$9,$A26,0)/OFFSET(CVMdataAnn!K$9,$A26,0)))</f>
        <v>975.9621121718377</v>
      </c>
      <c r="L26" s="6">
        <f ca="1">IF(ISERROR(CVMdataQly!L26*(OFFSET(CPdataAnn!L$9,$A26,0)/OFFSET(CVMdataAnn!L$9,$A26,0))),"",CVMdataQly!L26*(OFFSET(CPdataAnn!L$9,$A26,0)/OFFSET(CVMdataAnn!L$9,$A26,0)))</f>
        <v>12762.878140366562</v>
      </c>
      <c r="M26" s="6">
        <f ca="1">IF(ISERROR(CVMdataQly!M26*(OFFSET(CPdataAnn!M$9,$A26,0)/OFFSET(CVMdataAnn!M$9,$A26,0))),"",CVMdataQly!M26*(OFFSET(CPdataAnn!M$9,$A26,0)/OFFSET(CVMdataAnn!M$9,$A26,0)))</f>
        <v>1539.9051233396583</v>
      </c>
      <c r="N26" s="6">
        <f ca="1">IF(ISERROR(CVMdataQly!N26*(OFFSET(CPdataAnn!N$9,$A26,0)/OFFSET(CVMdataAnn!N$9,$A26,0))),"",CVMdataQly!N26*(OFFSET(CPdataAnn!N$9,$A26,0)/OFFSET(CVMdataAnn!N$9,$A26,0)))</f>
        <v>7875.5218314845415</v>
      </c>
      <c r="O26" s="6">
        <f ca="1">IF(ISERROR(CVMdataQly!O26*(OFFSET(CPdataAnn!O$9,$A26,0)/OFFSET(CVMdataAnn!O$9,$A26,0))),"",CVMdataQly!O26*(OFFSET(CPdataAnn!O$9,$A26,0)/OFFSET(CVMdataAnn!O$9,$A26,0)))</f>
        <v>631.73114805357227</v>
      </c>
      <c r="P26" s="6">
        <f ca="1">IF(ISERROR(CVMdataQly!P26*(OFFSET(CPdataAnn!P$9,$A26,0)/OFFSET(CVMdataAnn!P$9,$A26,0))),"",CVMdataQly!P26*(OFFSET(CPdataAnn!P$9,$A26,0)/OFFSET(CVMdataAnn!P$9,$A26,0)))</f>
        <v>9167.5423244504782</v>
      </c>
      <c r="Q26" s="6">
        <f ca="1">IF(ISERROR(CVMdataQly!Q26*(OFFSET(CPdataAnn!Q$9,$A26,0)/OFFSET(CVMdataAnn!Q$9,$A26,0))),"",CVMdataQly!Q26*(OFFSET(CPdataAnn!Q$9,$A26,0)/OFFSET(CVMdataAnn!Q$9,$A26,0)))</f>
        <v>11111.589695894267</v>
      </c>
      <c r="R26" s="6">
        <f ca="1">IF(ISERROR(CVMdataQly!R26*(OFFSET(CPdataAnn!R$9,$A26,0)/OFFSET(CVMdataAnn!R$9,$A26,0))),"",CVMdataQly!R26*(OFFSET(CPdataAnn!R$9,$A26,0)/OFFSET(CVMdataAnn!R$9,$A26,0)))</f>
        <v>9803.4366771883906</v>
      </c>
      <c r="S26" s="6">
        <f ca="1">IF(ISERROR(CVMdataQly!S26*(OFFSET(CPdataAnn!S$9,$A26,0)/OFFSET(CVMdataAnn!S$9,$A26,0))),"",CVMdataQly!S26*(OFFSET(CPdataAnn!S$9,$A26,0)/OFFSET(CVMdataAnn!S$9,$A26,0)))</f>
        <v>8885.6943563728601</v>
      </c>
      <c r="T26" s="6">
        <f ca="1">IF(ISERROR(CVMdataQly!T26*(OFFSET(CPdataAnn!T$9,$A26,0)/OFFSET(CVMdataAnn!T$9,$A26,0))),"",CVMdataQly!T26*(OFFSET(CPdataAnn!T$9,$A26,0)/OFFSET(CVMdataAnn!T$9,$A26,0)))</f>
        <v>1445.1317489616981</v>
      </c>
      <c r="U26" s="6">
        <f ca="1">IF(ISERROR(CVMdataQly!U26*(OFFSET(CPdataAnn!U$9,$A26,0)/OFFSET(CVMdataAnn!U$9,$A26,0))),"",CVMdataQly!U26*(OFFSET(CPdataAnn!U$9,$A26,0)/OFFSET(CVMdataAnn!U$9,$A26,0)))</f>
        <v>2318.0952072957766</v>
      </c>
      <c r="V26" s="6">
        <f ca="1">IF(ISERROR(CVMdataQly!V26*(OFFSET(CPdataAnn!V$9,$A26,0)/OFFSET(CVMdataAnn!V$9,$A26,0))),"",CVMdataQly!V26*(OFFSET(CPdataAnn!V$9,$A26,0)/OFFSET(CVMdataAnn!V$9,$A26,0)))</f>
        <v>385.1111721108976</v>
      </c>
      <c r="W26" s="6">
        <f ca="1">IF(ISERROR(CVMdataQly!W26*(OFFSET(CPdataAnn!W$9,$A26,0)/OFFSET(CVMdataAnn!W$9,$A26,0))),"",CVMdataQly!W26*(OFFSET(CPdataAnn!W$9,$A26,0)/OFFSET(CVMdataAnn!W$9,$A26,0)))</f>
        <v>1380.2257495590829</v>
      </c>
      <c r="X26" s="6">
        <f ca="1">IF(ISERROR(CVMdataQly!X26*(OFFSET(CPdataAnn!X$9,$A26,0)/OFFSET(CVMdataAnn!X$9,$A26,0))),"",CVMdataQly!X26*(OFFSET(CPdataAnn!X$9,$A26,0)/OFFSET(CVMdataAnn!X$9,$A26,0)))</f>
        <v>298.30547466511359</v>
      </c>
      <c r="Y26" s="6">
        <f ca="1">IF(ISERROR(CVMdataQly!Y26*(OFFSET(CPdataAnn!Y$9,$A26,0)/OFFSET(CVMdataAnn!Y$9,$A26,0))),"",CVMdataQly!Y26*(OFFSET(CPdataAnn!Y$9,$A26,0)/OFFSET(CVMdataAnn!Y$9,$A26,0)))</f>
        <v>584.18181818181813</v>
      </c>
      <c r="Z26" s="6">
        <f ca="1">IF(ISERROR(CVMdataQly!Z26*(OFFSET(CPdataAnn!Z$9,$A26,0)/OFFSET(CVMdataAnn!Z$9,$A26,0))),"",CVMdataQly!Z26*(OFFSET(CPdataAnn!Z$9,$A26,0)/OFFSET(CVMdataAnn!Z$9,$A26,0)))</f>
        <v>1220.9549213744904</v>
      </c>
      <c r="AA26" s="6">
        <f ca="1">IF(ISERROR(CVMdataQly!AA26*(OFFSET(CPdataAnn!AA$9,$A26,0)/OFFSET(CVMdataAnn!AA$9,$A26,0))),"",CVMdataQly!AA26*(OFFSET(CPdataAnn!AA$9,$A26,0)/OFFSET(CVMdataAnn!AA$9,$A26,0)))</f>
        <v>1033.6511537715726</v>
      </c>
      <c r="AB26" s="6">
        <f ca="1">IF(ISERROR(CVMdataQly!AB26*(OFFSET(CPdataAnn!AB$9,$A26,0)/OFFSET(CVMdataAnn!AB$9,$A26,0))),"",CVMdataQly!AB26*(OFFSET(CPdataAnn!AB$9,$A26,0)/OFFSET(CVMdataAnn!AB$9,$A26,0)))</f>
        <v>220.60194902548724</v>
      </c>
      <c r="AC26" s="6">
        <f ca="1">IF(ISERROR(CVMdataQly!AC26*(OFFSET(CPdataAnn!AC$9,$A26,0)/OFFSET(CVMdataAnn!AC$9,$A26,0))),"",CVMdataQly!AC26*(OFFSET(CPdataAnn!AC$9,$A26,0)/OFFSET(CVMdataAnn!AC$9,$A26,0)))</f>
        <v>918.80590896239744</v>
      </c>
      <c r="AD26" s="6">
        <f ca="1">IF(ISERROR(CVMdataQly!AD26*(OFFSET(CPdataAnn!AD$9,$A26,0)/OFFSET(CVMdataAnn!AD$9,$A26,0))),"",CVMdataQly!AD26*(OFFSET(CPdataAnn!AD$9,$A26,0)/OFFSET(CVMdataAnn!AD$9,$A26,0)))</f>
        <v>312.87866841874728</v>
      </c>
      <c r="AE26" s="6">
        <f ca="1">IF(ISERROR(CVMdataQly!AE26*(OFFSET(CPdataAnn!AE$9,$A26,0)/OFFSET(CVMdataAnn!AE$9,$A26,0))),"",CVMdataQly!AE26*(OFFSET(CPdataAnn!AE$9,$A26,0)/OFFSET(CVMdataAnn!AE$9,$A26,0)))</f>
        <v>606.12489592006659</v>
      </c>
      <c r="AF26" s="6">
        <f ca="1">IF(ISERROR(CVMdataQly!AF26*(OFFSET(CPdataAnn!AF$9,$A26,0)/OFFSET(CVMdataAnn!AF$9,$A26,0))),"",CVMdataQly!AF26*(OFFSET(CPdataAnn!AF$9,$A26,0)/OFFSET(CVMdataAnn!AF$9,$A26,0)))</f>
        <v>4321.9104592664717</v>
      </c>
      <c r="AG26" s="6">
        <f ca="1">IF(ISERROR(CVMdataQly!AG26*(OFFSET(CPdataAnn!AG$9,$A26,0)/OFFSET(CVMdataAnn!AG$9,$A26,0))),"",CVMdataQly!AG26*(OFFSET(CPdataAnn!AG$9,$A26,0)/OFFSET(CVMdataAnn!AG$9,$A26,0)))</f>
        <v>1416.9231600756689</v>
      </c>
      <c r="AH26" s="6">
        <f ca="1">IF(ISERROR(CVMdataQly!AH26*(OFFSET(CPdataAnn!AH$9,$A26,0)/OFFSET(CVMdataAnn!AH$9,$A26,0))),"",CVMdataQly!AH26*(OFFSET(CPdataAnn!AH$9,$A26,0)/OFFSET(CVMdataAnn!AH$9,$A26,0)))</f>
        <v>453.41702014846237</v>
      </c>
      <c r="AI26" s="6">
        <f ca="1">IF(ISERROR(CVMdataQly!AI26*(OFFSET(CPdataAnn!AI$9,$A26,0)/OFFSET(CVMdataAnn!AI$9,$A26,0))),"",CVMdataQly!AI26*(OFFSET(CPdataAnn!AI$9,$A26,0)/OFFSET(CVMdataAnn!AI$9,$A26,0)))</f>
        <v>563.5153797865662</v>
      </c>
      <c r="AJ26" s="6">
        <f ca="1">IF(ISERROR(CVMdataQly!AJ26*(OFFSET(CPdataAnn!AJ$9,$A26,0)/OFFSET(CVMdataAnn!AJ$9,$A26,0))),"",CVMdataQly!AJ26*(OFFSET(CPdataAnn!AJ$9,$A26,0)/OFFSET(CVMdataAnn!AJ$9,$A26,0)))</f>
        <v>400.13713405238832</v>
      </c>
      <c r="AK26" s="6">
        <f ca="1">IF(ISERROR(CVMdataQly!AK26*(OFFSET(CPdataAnn!AK$9,$A26,0)/OFFSET(CVMdataAnn!AK$9,$A26,0))),"",CVMdataQly!AK26*(OFFSET(CPdataAnn!AK$9,$A26,0)/OFFSET(CVMdataAnn!AK$9,$A26,0)))</f>
        <v>2018.034398034398</v>
      </c>
      <c r="AL26" s="6">
        <f ca="1">IF(ISERROR(CVMdataQly!AL26*(OFFSET(CPdataAnn!AL$9,$A26,0)/OFFSET(CVMdataAnn!AL$9,$A26,0))),"",CVMdataQly!AL26*(OFFSET(CPdataAnn!AL$9,$A26,0)/OFFSET(CVMdataAnn!AL$9,$A26,0)))</f>
        <v>888.80719709475079</v>
      </c>
      <c r="AM26" s="6">
        <f ca="1">IF(ISERROR(CVMdataQly!AM26*(OFFSET(CPdataAnn!AM$9,$A26,0)/OFFSET(CVMdataAnn!AM$9,$A26,0))),"",CVMdataQly!AM26*(OFFSET(CPdataAnn!AM$9,$A26,0)/OFFSET(CVMdataAnn!AM$9,$A26,0)))</f>
        <v>4964.0446557783753</v>
      </c>
      <c r="AN26" s="6">
        <f ca="1">IF(ISERROR(CVMdataQly!AN26*(OFFSET(CPdataAnn!AN$9,$A26,0)/OFFSET(CVMdataAnn!AN$9,$A26,0))),"",CVMdataQly!AN26*(OFFSET(CPdataAnn!AN$9,$A26,0)/OFFSET(CVMdataAnn!AN$9,$A26,0)))</f>
        <v>4105.5137450453904</v>
      </c>
      <c r="AO26" s="6">
        <f ca="1">IF(ISERROR(CVMdataQly!AO26*(OFFSET(CPdataAnn!AO$9,$A26,0)/OFFSET(CVMdataAnn!AO$9,$A26,0))),"",CVMdataQly!AO26*(OFFSET(CPdataAnn!AO$9,$A26,0)/OFFSET(CVMdataAnn!AO$9,$A26,0)))</f>
        <v>57.724137931034484</v>
      </c>
      <c r="AP26" s="6">
        <f ca="1">IF(ISERROR(CVMdataQly!AP26*(OFFSET(CPdataAnn!AP$9,$A26,0)/OFFSET(CVMdataAnn!AP$9,$A26,0))),"",CVMdataQly!AP26*(OFFSET(CPdataAnn!AP$9,$A26,0)/OFFSET(CVMdataAnn!AP$9,$A26,0)))</f>
        <v>3810.2640144665465</v>
      </c>
      <c r="AQ26" s="6">
        <f ca="1">IF(ISERROR(CVMdataQly!AQ26*(OFFSET(CPdataAnn!AQ$9,$A26,0)/OFFSET(CVMdataAnn!AQ$9,$A26,0))),"",CVMdataQly!AQ26*(OFFSET(CPdataAnn!AQ$9,$A26,0)/OFFSET(CVMdataAnn!AQ$9,$A26,0)))</f>
        <v>139.31630648330059</v>
      </c>
      <c r="AR26" s="6">
        <f ca="1">IF(ISERROR(CVMdataQly!AR26*(OFFSET(CPdataAnn!AR$9,$A26,0)/OFFSET(CVMdataAnn!AR$9,$A26,0))),"",CVMdataQly!AR26*(OFFSET(CPdataAnn!AR$9,$A26,0)/OFFSET(CVMdataAnn!AR$9,$A26,0)))</f>
        <v>98.640329218106999</v>
      </c>
      <c r="AS26" s="6">
        <f ca="1">IF(ISERROR(CVMdataQly!AS26*(OFFSET(CPdataAnn!AS$9,$A26,0)/OFFSET(CVMdataAnn!AS$9,$A26,0))),"",CVMdataQly!AS26*(OFFSET(CPdataAnn!AS$9,$A26,0)/OFFSET(CVMdataAnn!AS$9,$A26,0)))</f>
        <v>857.86850152905197</v>
      </c>
      <c r="AT26" s="6">
        <f ca="1">IF(ISERROR(CVMdataQly!AT26*(OFFSET(CPdataAnn!AT$9,$A26,0)/OFFSET(CVMdataAnn!AT$9,$A26,0))),"",CVMdataQly!AT26*(OFFSET(CPdataAnn!AT$9,$A26,0)/OFFSET(CVMdataAnn!AT$9,$A26,0)))</f>
        <v>831.6015873015873</v>
      </c>
      <c r="AU26" s="6">
        <f ca="1">IF(ISERROR(CVMdataQly!AU26*(OFFSET(CPdataAnn!AU$9,$A26,0)/OFFSET(CVMdataAnn!AU$9,$A26,0))),"",CVMdataQly!AU26*(OFFSET(CPdataAnn!AU$9,$A26,0)/OFFSET(CVMdataAnn!AU$9,$A26,0)))</f>
        <v>25.925925925925924</v>
      </c>
      <c r="AV26" s="6">
        <f ca="1">IF(ISERROR(CVMdataQly!AV26*(OFFSET(CPdataAnn!AV$9,$A26,0)/OFFSET(CVMdataAnn!AV$9,$A26,0))),"",CVMdataQly!AV26*(OFFSET(CPdataAnn!AV$9,$A26,0)/OFFSET(CVMdataAnn!AV$9,$A26,0)))</f>
        <v>23975.357553481037</v>
      </c>
      <c r="AW26" s="6">
        <f ca="1">IF(ISERROR(CVMdataQly!AW26*(OFFSET(CPdataAnn!AW$9,$A26,0)/OFFSET(CVMdataAnn!AW$9,$A26,0))),"",CVMdataQly!AW26*(OFFSET(CPdataAnn!AW$9,$A26,0)/OFFSET(CVMdataAnn!AW$9,$A26,0)))</f>
        <v>2942.8147041739276</v>
      </c>
      <c r="AX26" s="6">
        <f ca="1">IF(ISERROR(CVMdataQly!AX26*(OFFSET(CPdataAnn!AX$9,$A26,0)/OFFSET(CVMdataAnn!AX$9,$A26,0))),"",CVMdataQly!AX26*(OFFSET(CPdataAnn!AX$9,$A26,0)/OFFSET(CVMdataAnn!AX$9,$A26,0)))</f>
        <v>2936.73399369155</v>
      </c>
      <c r="AY26" s="6">
        <f ca="1">IF(ISERROR(CVMdataQly!AY26*(OFFSET(CPdataAnn!AY$9,$A26,0)/OFFSET(CVMdataAnn!AY$9,$A26,0))),"",CVMdataQly!AY26*(OFFSET(CPdataAnn!AY$9,$A26,0)/OFFSET(CVMdataAnn!AY$9,$A26,0)))</f>
        <v>6.4565217391304346</v>
      </c>
      <c r="AZ26" s="6">
        <f ca="1">IF(ISERROR(CVMdataQly!AZ26*(OFFSET(CPdataAnn!AZ$9,$A26,0)/OFFSET(CVMdataAnn!AZ$9,$A26,0))),"",CVMdataQly!AZ26*(OFFSET(CPdataAnn!AZ$9,$A26,0)/OFFSET(CVMdataAnn!AZ$9,$A26,0)))</f>
        <v>17488.64132597539</v>
      </c>
      <c r="BA26" s="6">
        <f ca="1">IF(ISERROR(CVMdataQly!BA26*(OFFSET(CPdataAnn!BA$9,$A26,0)/OFFSET(CVMdataAnn!BA$9,$A26,0))),"",CVMdataQly!BA26*(OFFSET(CPdataAnn!BA$9,$A26,0)/OFFSET(CVMdataAnn!BA$9,$A26,0)))</f>
        <v>16961.492572613006</v>
      </c>
      <c r="BB26" s="6">
        <f ca="1">IF(ISERROR(CVMdataQly!BB26*(OFFSET(CPdataAnn!BB$9,$A26,0)/OFFSET(CVMdataAnn!BB$9,$A26,0))),"",CVMdataQly!BB26*(OFFSET(CPdataAnn!BB$9,$A26,0)/OFFSET(CVMdataAnn!BB$9,$A26,0)))</f>
        <v>527.2233502538071</v>
      </c>
      <c r="BC26" s="6">
        <f ca="1">IF(ISERROR(CVMdataQly!BC26*(OFFSET(CPdataAnn!BC$9,$A26,0)/OFFSET(CVMdataAnn!BC$9,$A26,0))),"",CVMdataQly!BC26*(OFFSET(CPdataAnn!BC$9,$A26,0)/OFFSET(CVMdataAnn!BC$9,$A26,0)))</f>
        <v>237.67652495378931</v>
      </c>
      <c r="BD26" s="6">
        <f ca="1">IF(ISERROR(CVMdataQly!BD26*(OFFSET(CPdataAnn!BD$9,$A26,0)/OFFSET(CVMdataAnn!BD$9,$A26,0))),"",CVMdataQly!BD26*(OFFSET(CPdataAnn!BD$9,$A26,0)/OFFSET(CVMdataAnn!BD$9,$A26,0)))</f>
        <v>150.39944521497918</v>
      </c>
      <c r="BE26" s="6">
        <f ca="1">IF(ISERROR(CVMdataQly!BE26*(OFFSET(CPdataAnn!BE$9,$A26,0)/OFFSET(CVMdataAnn!BE$9,$A26,0))),"",CVMdataQly!BE26*(OFFSET(CPdataAnn!BE$9,$A26,0)/OFFSET(CVMdataAnn!BE$9,$A26,0)))</f>
        <v>85.707482993197274</v>
      </c>
      <c r="BF26" s="6">
        <f ca="1">IF(ISERROR(CVMdataQly!BF26*(OFFSET(CPdataAnn!BF$9,$A26,0)/OFFSET(CVMdataAnn!BF$9,$A26,0))),"",CVMdataQly!BF26*(OFFSET(CPdataAnn!BF$9,$A26,0)/OFFSET(CVMdataAnn!BF$9,$A26,0)))</f>
        <v>574.14359569529438</v>
      </c>
      <c r="BG26" s="6">
        <f ca="1">IF(ISERROR(CVMdataQly!BG26*(OFFSET(CPdataAnn!BG$9,$A26,0)/OFFSET(CVMdataAnn!BG$9,$A26,0))),"",CVMdataQly!BG26*(OFFSET(CPdataAnn!BG$9,$A26,0)/OFFSET(CVMdataAnn!BG$9,$A26,0)))</f>
        <v>284.8643601336741</v>
      </c>
      <c r="BH26" s="6">
        <f ca="1">IF(ISERROR(CVMdataQly!BH26*(OFFSET(CPdataAnn!BH$9,$A26,0)/OFFSET(CVMdataAnn!BH$9,$A26,0))),"",CVMdataQly!BH26*(OFFSET(CPdataAnn!BH$9,$A26,0)/OFFSET(CVMdataAnn!BH$9,$A26,0)))</f>
        <v>4.220779220779221</v>
      </c>
      <c r="BI26" s="6">
        <f ca="1">IF(ISERROR(CVMdataQly!BI26*(OFFSET(CPdataAnn!BI$9,$A26,0)/OFFSET(CVMdataAnn!BI$9,$A26,0))),"",CVMdataQly!BI26*(OFFSET(CPdataAnn!BI$9,$A26,0)/OFFSET(CVMdataAnn!BI$9,$A26,0)))</f>
        <v>285.1916932907348</v>
      </c>
      <c r="BJ26" s="6" t="str">
        <f ca="1">IF(ISERROR(CVMdataQly!BJ26*(OFFSET(CPdataAnn!BJ$9,$A26,0)/OFFSET(CVMdataAnn!BJ$9,$A26,0))),"",CVMdataQly!BJ26*(OFFSET(CPdataAnn!BJ$9,$A26,0)/OFFSET(CVMdataAnn!BJ$9,$A26,0)))</f>
        <v/>
      </c>
      <c r="BK26" s="6">
        <f ca="1">IF(ISERROR(CVMdataQly!BK26*(OFFSET(CPdataAnn!BK$9,$A26,0)/OFFSET(CVMdataAnn!BK$9,$A26,0))),"",CVMdataQly!BK26*(OFFSET(CPdataAnn!BK$9,$A26,0)/OFFSET(CVMdataAnn!BK$9,$A26,0)))</f>
        <v>2734.7678899349985</v>
      </c>
      <c r="BL26" s="6">
        <f ca="1">IF(ISERROR(CVMdataQly!BL26*(OFFSET(CPdataAnn!BL$9,$A26,0)/OFFSET(CVMdataAnn!BL$9,$A26,0))),"",CVMdataQly!BL26*(OFFSET(CPdataAnn!BL$9,$A26,0)/OFFSET(CVMdataAnn!BL$9,$A26,0)))</f>
        <v>1436.6914138559137</v>
      </c>
      <c r="BM26" s="6">
        <f ca="1">IF(ISERROR(CVMdataQly!BM26*(OFFSET(CPdataAnn!BM$9,$A26,0)/OFFSET(CVMdataAnn!BM$9,$A26,0))),"",CVMdataQly!BM26*(OFFSET(CPdataAnn!BM$9,$A26,0)/OFFSET(CVMdataAnn!BM$9,$A26,0)))</f>
        <v>1043.4638897789171</v>
      </c>
      <c r="BN26" s="6">
        <f ca="1">IF(ISERROR(CVMdataQly!BN26*(OFFSET(CPdataAnn!BN$9,$A26,0)/OFFSET(CVMdataAnn!BN$9,$A26,0))),"",CVMdataQly!BN26*(OFFSET(CPdataAnn!BN$9,$A26,0)/OFFSET(CVMdataAnn!BN$9,$A26,0)))</f>
        <v>65.645948945615984</v>
      </c>
      <c r="BO26" s="6">
        <f ca="1">IF(ISERROR(CVMdataQly!BO26*(OFFSET(CPdataAnn!BO$9,$A26,0)/OFFSET(CVMdataAnn!BO$9,$A26,0))),"",CVMdataQly!BO26*(OFFSET(CPdataAnn!BO$9,$A26,0)/OFFSET(CVMdataAnn!BO$9,$A26,0)))</f>
        <v>189.3064024390244</v>
      </c>
      <c r="BP26" s="6" t="str">
        <f ca="1">IF(ISERROR(CVMdataQly!BP26*(OFFSET(CPdataAnn!BP$9,$A26,0)/OFFSET(CVMdataAnn!BP$9,$A26,0))),"",CVMdataQly!BP26*(OFFSET(CPdataAnn!BP$9,$A26,0)/OFFSET(CVMdataAnn!BP$9,$A26,0)))</f>
        <v/>
      </c>
      <c r="BQ26" s="6">
        <f ca="1">IF(ISERROR(CVMdataQly!BQ26*(OFFSET(CPdataAnn!BQ$9,$A26,0)/OFFSET(CVMdataAnn!BQ$9,$A26,0))),"",CVMdataQly!BQ26*(OFFSET(CPdataAnn!BQ$9,$A26,0)/OFFSET(CVMdataAnn!BQ$9,$A26,0)))</f>
        <v>4958.4048964218455</v>
      </c>
      <c r="BR26" s="6">
        <f ca="1">IF(ISERROR(CVMdataQly!BR26*(OFFSET(CPdataAnn!BR$9,$A26,0)/OFFSET(CVMdataAnn!BR$9,$A26,0))),"",CVMdataQly!BR26*(OFFSET(CPdataAnn!BR$9,$A26,0)/OFFSET(CVMdataAnn!BR$9,$A26,0)))</f>
        <v>1750.0936995153472</v>
      </c>
      <c r="BS26" s="6">
        <f ca="1">IF(ISERROR(CVMdataQly!BS26*(OFFSET(CPdataAnn!BS$9,$A26,0)/OFFSET(CVMdataAnn!BS$9,$A26,0))),"",CVMdataQly!BS26*(OFFSET(CPdataAnn!BS$9,$A26,0)/OFFSET(CVMdataAnn!BS$9,$A26,0)))</f>
        <v>1144.8831704967663</v>
      </c>
      <c r="BT26" s="6">
        <f ca="1">IF(ISERROR(CVMdataQly!BT26*(OFFSET(CPdataAnn!BT$9,$A26,0)/OFFSET(CVMdataAnn!BT$9,$A26,0))),"",CVMdataQly!BT26*(OFFSET(CPdataAnn!BT$9,$A26,0)/OFFSET(CVMdataAnn!BT$9,$A26,0)))</f>
        <v>598.69993241721102</v>
      </c>
      <c r="BU26" s="6">
        <f ca="1">IF(ISERROR(CVMdataQly!BU26*(OFFSET(CPdataAnn!BU$9,$A26,0)/OFFSET(CVMdataAnn!BU$9,$A26,0))),"",CVMdataQly!BU26*(OFFSET(CPdataAnn!BU$9,$A26,0)/OFFSET(CVMdataAnn!BU$9,$A26,0)))</f>
        <v>6.3492063492063489</v>
      </c>
      <c r="BV26" s="6">
        <f ca="1">IF(ISERROR(CVMdataQly!BV26*(OFFSET(CPdataAnn!BV$9,$A26,0)/OFFSET(CVMdataAnn!BV$9,$A26,0))),"",CVMdataQly!BV26*(OFFSET(CPdataAnn!BV$9,$A26,0)/OFFSET(CVMdataAnn!BV$9,$A26,0)))</f>
        <v>539.19786729857822</v>
      </c>
      <c r="BW26" s="6">
        <f ca="1">IF(ISERROR(CVMdataQly!BW26*(OFFSET(CPdataAnn!BW$9,$A26,0)/OFFSET(CVMdataAnn!BW$9,$A26,0))),"",CVMdataQly!BW26*(OFFSET(CPdataAnn!BW$9,$A26,0)/OFFSET(CVMdataAnn!BW$9,$A26,0)))</f>
        <v>1085.4226804123712</v>
      </c>
      <c r="BX26" s="6">
        <f ca="1">IF(ISERROR(CVMdataQly!BX26*(OFFSET(CPdataAnn!BX$9,$A26,0)/OFFSET(CVMdataAnn!BX$9,$A26,0))),"",CVMdataQly!BX26*(OFFSET(CPdataAnn!BX$9,$A26,0)/OFFSET(CVMdataAnn!BX$9,$A26,0)))</f>
        <v>897.76324759838849</v>
      </c>
      <c r="BY26" s="6">
        <f ca="1">IF(ISERROR(CVMdataQly!BY26*(OFFSET(CPdataAnn!BY$9,$A26,0)/OFFSET(CVMdataAnn!BY$9,$A26,0))),"",CVMdataQly!BY26*(OFFSET(CPdataAnn!BY$9,$A26,0)/OFFSET(CVMdataAnn!BY$9,$A26,0)))</f>
        <v>104.38135593220339</v>
      </c>
      <c r="BZ26" s="6">
        <f ca="1">IF(ISERROR(CVMdataQly!BZ26*(OFFSET(CPdataAnn!BZ$9,$A26,0)/OFFSET(CVMdataAnn!BZ$9,$A26,0))),"",CVMdataQly!BZ26*(OFFSET(CPdataAnn!BZ$9,$A26,0)/OFFSET(CVMdataAnn!BZ$9,$A26,0)))</f>
        <v>83.569782330345717</v>
      </c>
      <c r="CA26" s="6">
        <f ca="1">IF(ISERROR(CVMdataQly!CA26*(OFFSET(CPdataAnn!CA$9,$A26,0)/OFFSET(CVMdataAnn!CA$9,$A26,0))),"",CVMdataQly!CA26*(OFFSET(CPdataAnn!CA$9,$A26,0)/OFFSET(CVMdataAnn!CA$9,$A26,0)))</f>
        <v>480.88147923613218</v>
      </c>
      <c r="CB26" s="6">
        <f ca="1">IF(ISERROR(CVMdataQly!CB26*(OFFSET(CPdataAnn!CB$9,$A26,0)/OFFSET(CVMdataAnn!CB$9,$A26,0))),"",CVMdataQly!CB26*(OFFSET(CPdataAnn!CB$9,$A26,0)/OFFSET(CVMdataAnn!CB$9,$A26,0)))</f>
        <v>361.98354876615747</v>
      </c>
      <c r="CC26" s="6">
        <f ca="1">IF(ISERROR(CVMdataQly!CC26*(OFFSET(CPdataAnn!CC$9,$A26,0)/OFFSET(CVMdataAnn!CC$9,$A26,0))),"",CVMdataQly!CC26*(OFFSET(CPdataAnn!CC$9,$A26,0)/OFFSET(CVMdataAnn!CC$9,$A26,0)))</f>
        <v>57.111553784860554</v>
      </c>
      <c r="CD26" s="6">
        <f ca="1">IF(ISERROR(CVMdataQly!CD26*(OFFSET(CPdataAnn!CD$9,$A26,0)/OFFSET(CVMdataAnn!CD$9,$A26,0))),"",CVMdataQly!CD26*(OFFSET(CPdataAnn!CD$9,$A26,0)/OFFSET(CVMdataAnn!CD$9,$A26,0)))</f>
        <v>305.28620988725066</v>
      </c>
      <c r="CE26" s="6">
        <f ca="1">IF(ISERROR(CVMdataQly!CE26*(OFFSET(CPdataAnn!CE$9,$A26,0)/OFFSET(CVMdataAnn!CE$9,$A26,0))),"",CVMdataQly!CE26*(OFFSET(CPdataAnn!CE$9,$A26,0)/OFFSET(CVMdataAnn!CE$9,$A26,0)))</f>
        <v>739.47874579124584</v>
      </c>
      <c r="CF26" s="6">
        <f ca="1">IF(ISERROR(CVMdataQly!CF26*(OFFSET(CPdataAnn!CF$9,$A26,0)/OFFSET(CVMdataAnn!CF$9,$A26,0))),"",CVMdataQly!CF26*(OFFSET(CPdataAnn!CF$9,$A26,0)/OFFSET(CVMdataAnn!CF$9,$A26,0)))</f>
        <v>422.12999560825648</v>
      </c>
      <c r="CG26" s="6">
        <f ca="1">IF(ISERROR(CVMdataQly!CG26*(OFFSET(CPdataAnn!CG$9,$A26,0)/OFFSET(CVMdataAnn!CG$9,$A26,0))),"",CVMdataQly!CG26*(OFFSET(CPdataAnn!CG$9,$A26,0)/OFFSET(CVMdataAnn!CG$9,$A26,0)))</f>
        <v>317.27473498233218</v>
      </c>
      <c r="CH26" s="6">
        <f ca="1">IF(ISERROR(CVMdataQly!CH26*(OFFSET(CPdataAnn!CH$9,$A26,0)/OFFSET(CVMdataAnn!CH$9,$A26,0))),"",CVMdataQly!CH26*(OFFSET(CPdataAnn!CH$9,$A26,0)/OFFSET(CVMdataAnn!CH$9,$A26,0)))</f>
        <v>975.9621121718377</v>
      </c>
      <c r="CI26" s="6">
        <f ca="1">IF(ISERROR(CVMdataQly!CI26*(OFFSET(CPdataAnn!CI$9,$A26,0)/OFFSET(CVMdataAnn!CI$9,$A26,0))),"",CVMdataQly!CI26*(OFFSET(CPdataAnn!CI$9,$A26,0)/OFFSET(CVMdataAnn!CI$9,$A26,0)))</f>
        <v>495.65880217785843</v>
      </c>
      <c r="CJ26" s="6">
        <f ca="1">IF(ISERROR(CVMdataQly!CJ26*(OFFSET(CPdataAnn!CJ$9,$A26,0)/OFFSET(CVMdataAnn!CJ$9,$A26,0))),"",CVMdataQly!CJ26*(OFFSET(CPdataAnn!CJ$9,$A26,0)/OFFSET(CVMdataAnn!CJ$9,$A26,0)))</f>
        <v>269.25182481751824</v>
      </c>
      <c r="CK26" s="6">
        <f ca="1">IF(ISERROR(CVMdataQly!CK26*(OFFSET(CPdataAnn!CK$9,$A26,0)/OFFSET(CVMdataAnn!CK$9,$A26,0))),"",CVMdataQly!CK26*(OFFSET(CPdataAnn!CK$9,$A26,0)/OFFSET(CVMdataAnn!CK$9,$A26,0)))</f>
        <v>37.555555555555557</v>
      </c>
      <c r="CL26" s="6">
        <f ca="1">IF(ISERROR(CVMdataQly!CL26*(OFFSET(CPdataAnn!CL$9,$A26,0)/OFFSET(CVMdataAnn!CL$9,$A26,0))),"",CVMdataQly!CL26*(OFFSET(CPdataAnn!CL$9,$A26,0)/OFFSET(CVMdataAnn!CL$9,$A26,0)))</f>
        <v>188.79924062648314</v>
      </c>
      <c r="CM26" s="6">
        <f ca="1">IF(ISERROR(CVMdataQly!CM26*(OFFSET(CPdataAnn!CM$9,$A26,0)/OFFSET(CVMdataAnn!CM$9,$A26,0))),"",CVMdataQly!CM26*(OFFSET(CPdataAnn!CM$9,$A26,0)/OFFSET(CVMdataAnn!CM$9,$A26,0)))</f>
        <v>298.50847457627123</v>
      </c>
      <c r="CN26" s="6">
        <f ca="1">IF(ISERROR(CVMdataQly!CN26*(OFFSET(CPdataAnn!CN$9,$A26,0)/OFFSET(CVMdataAnn!CN$9,$A26,0))),"",CVMdataQly!CN26*(OFFSET(CPdataAnn!CN$9,$A26,0)/OFFSET(CVMdataAnn!CN$9,$A26,0)))</f>
        <v>125.00757134536984</v>
      </c>
      <c r="CO26" s="6">
        <f ca="1">IF(ISERROR(CVMdataQly!CO26*(OFFSET(CPdataAnn!CO$9,$A26,0)/OFFSET(CVMdataAnn!CO$9,$A26,0))),"",CVMdataQly!CO26*(OFFSET(CPdataAnn!CO$9,$A26,0)/OFFSET(CVMdataAnn!CO$9,$A26,0)))</f>
        <v>136.79024767801857</v>
      </c>
      <c r="CP26" s="6">
        <f ca="1">IF(ISERROR(CVMdataQly!CP26*(OFFSET(CPdataAnn!CP$9,$A26,0)/OFFSET(CVMdataAnn!CP$9,$A26,0))),"",CVMdataQly!CP26*(OFFSET(CPdataAnn!CP$9,$A26,0)/OFFSET(CVMdataAnn!CP$9,$A26,0)))</f>
        <v>34.787878787878789</v>
      </c>
      <c r="CQ26" s="6">
        <f ca="1">IF(ISERROR(CVMdataQly!CQ26*(OFFSET(CPdataAnn!CQ$9,$A26,0)/OFFSET(CVMdataAnn!CQ$9,$A26,0))),"",CVMdataQly!CQ26*(OFFSET(CPdataAnn!CQ$9,$A26,0)/OFFSET(CVMdataAnn!CQ$9,$A26,0)))</f>
        <v>180.95567867036013</v>
      </c>
      <c r="CR26" s="6">
        <f ca="1">IF(ISERROR(CVMdataQly!CR26*(OFFSET(CPdataAnn!CR$9,$A26,0)/OFFSET(CVMdataAnn!CR$9,$A26,0))),"",CVMdataQly!CR26*(OFFSET(CPdataAnn!CR$9,$A26,0)/OFFSET(CVMdataAnn!CR$9,$A26,0)))</f>
        <v>12762.878140366562</v>
      </c>
      <c r="CS26" s="6">
        <f ca="1">IF(ISERROR(CVMdataQly!CS26*(OFFSET(CPdataAnn!CS$9,$A26,0)/OFFSET(CVMdataAnn!CS$9,$A26,0))),"",CVMdataQly!CS26*(OFFSET(CPdataAnn!CS$9,$A26,0)/OFFSET(CVMdataAnn!CS$9,$A26,0)))</f>
        <v>5716.2514532207579</v>
      </c>
      <c r="CT26" s="6">
        <f ca="1">IF(ISERROR(CVMdataQly!CT26*(OFFSET(CPdataAnn!CT$9,$A26,0)/OFFSET(CVMdataAnn!CT$9,$A26,0))),"",CVMdataQly!CT26*(OFFSET(CPdataAnn!CT$9,$A26,0)/OFFSET(CVMdataAnn!CT$9,$A26,0)))</f>
        <v>5589.1066027888555</v>
      </c>
      <c r="CU26" s="6">
        <f ca="1">IF(ISERROR(CVMdataQly!CU26*(OFFSET(CPdataAnn!CU$9,$A26,0)/OFFSET(CVMdataAnn!CU$9,$A26,0))),"",CVMdataQly!CU26*(OFFSET(CPdataAnn!CU$9,$A26,0)/OFFSET(CVMdataAnn!CU$9,$A26,0)))</f>
        <v>50.201183431952664</v>
      </c>
      <c r="CV26" s="6">
        <f ca="1">IF(ISERROR(CVMdataQly!CV26*(OFFSET(CPdataAnn!CV$9,$A26,0)/OFFSET(CVMdataAnn!CV$9,$A26,0))),"",CVMdataQly!CV26*(OFFSET(CPdataAnn!CV$9,$A26,0)/OFFSET(CVMdataAnn!CV$9,$A26,0)))</f>
        <v>77.125284738041003</v>
      </c>
      <c r="CW26" s="6">
        <f ca="1">IF(ISERROR(CVMdataQly!CW26*(OFFSET(CPdataAnn!CW$9,$A26,0)/OFFSET(CVMdataAnn!CW$9,$A26,0))),"",CVMdataQly!CW26*(OFFSET(CPdataAnn!CW$9,$A26,0)/OFFSET(CVMdataAnn!CW$9,$A26,0)))</f>
        <v>4217.1322035121912</v>
      </c>
      <c r="CX26" s="6">
        <f ca="1">IF(ISERROR(CVMdataQly!CX26*(OFFSET(CPdataAnn!CX$9,$A26,0)/OFFSET(CVMdataAnn!CX$9,$A26,0))),"",CVMdataQly!CX26*(OFFSET(CPdataAnn!CX$9,$A26,0)/OFFSET(CVMdataAnn!CX$9,$A26,0)))</f>
        <v>422.5768996960486</v>
      </c>
      <c r="CY26" s="6">
        <f ca="1">IF(ISERROR(CVMdataQly!CY26*(OFFSET(CPdataAnn!CY$9,$A26,0)/OFFSET(CVMdataAnn!CY$9,$A26,0))),"",CVMdataQly!CY26*(OFFSET(CPdataAnn!CY$9,$A26,0)/OFFSET(CVMdataAnn!CY$9,$A26,0)))</f>
        <v>2275.3770430906388</v>
      </c>
      <c r="CZ26" s="6">
        <f ca="1">IF(ISERROR(CVMdataQly!CZ26*(OFFSET(CPdataAnn!CZ$9,$A26,0)/OFFSET(CVMdataAnn!CZ$9,$A26,0))),"",CVMdataQly!CZ26*(OFFSET(CPdataAnn!CZ$9,$A26,0)/OFFSET(CVMdataAnn!CZ$9,$A26,0)))</f>
        <v>1177.6089466966509</v>
      </c>
      <c r="DA26" s="6">
        <f ca="1">IF(ISERROR(CVMdataQly!DA26*(OFFSET(CPdataAnn!DA$9,$A26,0)/OFFSET(CVMdataAnn!DA$9,$A26,0))),"",CVMdataQly!DA26*(OFFSET(CPdataAnn!DA$9,$A26,0)/OFFSET(CVMdataAnn!DA$9,$A26,0)))</f>
        <v>341.3982442138867</v>
      </c>
      <c r="DB26" s="6">
        <f ca="1">IF(ISERROR(CVMdataQly!DB26*(OFFSET(CPdataAnn!DB$9,$A26,0)/OFFSET(CVMdataAnn!DB$9,$A26,0))),"",CVMdataQly!DB26*(OFFSET(CPdataAnn!DB$9,$A26,0)/OFFSET(CVMdataAnn!DB$9,$A26,0)))</f>
        <v>2829.6411195301453</v>
      </c>
      <c r="DC26" s="6">
        <f ca="1">IF(ISERROR(CVMdataQly!DC26*(OFFSET(CPdataAnn!DC$9,$A26,0)/OFFSET(CVMdataAnn!DC$9,$A26,0))),"",CVMdataQly!DC26*(OFFSET(CPdataAnn!DC$9,$A26,0)/OFFSET(CVMdataAnn!DC$9,$A26,0)))</f>
        <v>537.5231707317073</v>
      </c>
      <c r="DD26" s="6">
        <f ca="1">IF(ISERROR(CVMdataQly!DD26*(OFFSET(CPdataAnn!DD$9,$A26,0)/OFFSET(CVMdataAnn!DD$9,$A26,0))),"",CVMdataQly!DD26*(OFFSET(CPdataAnn!DD$9,$A26,0)/OFFSET(CVMdataAnn!DD$9,$A26,0)))</f>
        <v>859.22067089755217</v>
      </c>
      <c r="DE26" s="6">
        <f ca="1">IF(ISERROR(CVMdataQly!DE26*(OFFSET(CPdataAnn!DE$9,$A26,0)/OFFSET(CVMdataAnn!DE$9,$A26,0))),"",CVMdataQly!DE26*(OFFSET(CPdataAnn!DE$9,$A26,0)/OFFSET(CVMdataAnn!DE$9,$A26,0)))</f>
        <v>1166.419945105215</v>
      </c>
      <c r="DF26" s="6">
        <f ca="1">IF(ISERROR(CVMdataQly!DF26*(OFFSET(CPdataAnn!DF$9,$A26,0)/OFFSET(CVMdataAnn!DF$9,$A26,0))),"",CVMdataQly!DF26*(OFFSET(CPdataAnn!DF$9,$A26,0)/OFFSET(CVMdataAnn!DF$9,$A26,0)))</f>
        <v>195.48591549295776</v>
      </c>
      <c r="DG26" s="6">
        <f ca="1">IF(ISERROR(CVMdataQly!DG26*(OFFSET(CPdataAnn!DG$9,$A26,0)/OFFSET(CVMdataAnn!DG$9,$A26,0))),"",CVMdataQly!DG26*(OFFSET(CPdataAnn!DG$9,$A26,0)/OFFSET(CVMdataAnn!DG$9,$A26,0)))</f>
        <v>71.037716615698258</v>
      </c>
      <c r="DH26" s="6">
        <f ca="1">IF(ISERROR(CVMdataQly!DH26*(OFFSET(CPdataAnn!DH$9,$A26,0)/OFFSET(CVMdataAnn!DH$9,$A26,0))),"",CVMdataQly!DH26*(OFFSET(CPdataAnn!DH$9,$A26,0)/OFFSET(CVMdataAnn!DH$9,$A26,0)))</f>
        <v>1539.9051233396583</v>
      </c>
      <c r="DI26" s="6">
        <f ca="1">IF(ISERROR(CVMdataQly!DI26*(OFFSET(CPdataAnn!DI$9,$A26,0)/OFFSET(CVMdataAnn!DI$9,$A26,0))),"",CVMdataQly!DI26*(OFFSET(CPdataAnn!DI$9,$A26,0)/OFFSET(CVMdataAnn!DI$9,$A26,0)))</f>
        <v>149.4790096878364</v>
      </c>
      <c r="DJ26" s="6">
        <f ca="1">IF(ISERROR(CVMdataQly!DJ26*(OFFSET(CPdataAnn!DJ$9,$A26,0)/OFFSET(CVMdataAnn!DJ$9,$A26,0))),"",CVMdataQly!DJ26*(OFFSET(CPdataAnn!DJ$9,$A26,0)/OFFSET(CVMdataAnn!DJ$9,$A26,0)))</f>
        <v>45.070707070707073</v>
      </c>
      <c r="DK26" s="6">
        <f ca="1">IF(ISERROR(CVMdataQly!DK26*(OFFSET(CPdataAnn!DK$9,$A26,0)/OFFSET(CVMdataAnn!DK$9,$A26,0))),"",CVMdataQly!DK26*(OFFSET(CPdataAnn!DK$9,$A26,0)/OFFSET(CVMdataAnn!DK$9,$A26,0)))</f>
        <v>1346.0975609756097</v>
      </c>
      <c r="DL26" s="6">
        <f ca="1">IF(ISERROR(CVMdataQly!DL26*(OFFSET(CPdataAnn!DL$9,$A26,0)/OFFSET(CVMdataAnn!DL$9,$A26,0))),"",CVMdataQly!DL26*(OFFSET(CPdataAnn!DL$9,$A26,0)/OFFSET(CVMdataAnn!DL$9,$A26,0)))</f>
        <v>7875.5218314845415</v>
      </c>
      <c r="DM26" s="6">
        <f ca="1">IF(ISERROR(CVMdataQly!DM26*(OFFSET(CPdataAnn!DM$9,$A26,0)/OFFSET(CVMdataAnn!DM$9,$A26,0))),"",CVMdataQly!DM26*(OFFSET(CPdataAnn!DM$9,$A26,0)/OFFSET(CVMdataAnn!DM$9,$A26,0)))</f>
        <v>1815.0306122448978</v>
      </c>
      <c r="DN26" s="6">
        <f ca="1">IF(ISERROR(CVMdataQly!DN26*(OFFSET(CPdataAnn!DN$9,$A26,0)/OFFSET(CVMdataAnn!DN$9,$A26,0))),"",CVMdataQly!DN26*(OFFSET(CPdataAnn!DN$9,$A26,0)/OFFSET(CVMdataAnn!DN$9,$A26,0)))</f>
        <v>585.32916666666665</v>
      </c>
      <c r="DO26" s="6">
        <f ca="1">IF(ISERROR(CVMdataQly!DO26*(OFFSET(CPdataAnn!DO$9,$A26,0)/OFFSET(CVMdataAnn!DO$9,$A26,0))),"",CVMdataQly!DO26*(OFFSET(CPdataAnn!DO$9,$A26,0)/OFFSET(CVMdataAnn!DO$9,$A26,0)))</f>
        <v>176.59459459459458</v>
      </c>
      <c r="DP26" s="6">
        <f ca="1">IF(ISERROR(CVMdataQly!DP26*(OFFSET(CPdataAnn!DP$9,$A26,0)/OFFSET(CVMdataAnn!DP$9,$A26,0))),"",CVMdataQly!DP26*(OFFSET(CPdataAnn!DP$9,$A26,0)/OFFSET(CVMdataAnn!DP$9,$A26,0)))</f>
        <v>510.16949152542372</v>
      </c>
      <c r="DQ26" s="6">
        <f ca="1">IF(ISERROR(CVMdataQly!DQ26*(OFFSET(CPdataAnn!DQ$9,$A26,0)/OFFSET(CVMdataAnn!DQ$9,$A26,0))),"",CVMdataQly!DQ26*(OFFSET(CPdataAnn!DQ$9,$A26,0)/OFFSET(CVMdataAnn!DQ$9,$A26,0)))</f>
        <v>507.0872188699945</v>
      </c>
      <c r="DR26" s="6">
        <f ca="1">IF(ISERROR(CVMdataQly!DR26*(OFFSET(CPdataAnn!DR$9,$A26,0)/OFFSET(CVMdataAnn!DR$9,$A26,0))),"",CVMdataQly!DR26*(OFFSET(CPdataAnn!DR$9,$A26,0)/OFFSET(CVMdataAnn!DR$9,$A26,0)))</f>
        <v>38.721461187214608</v>
      </c>
      <c r="DS26" s="6">
        <f ca="1">IF(ISERROR(CVMdataQly!DS26*(OFFSET(CPdataAnn!DS$9,$A26,0)/OFFSET(CVMdataAnn!DS$9,$A26,0))),"",CVMdataQly!DS26*(OFFSET(CPdataAnn!DS$9,$A26,0)/OFFSET(CVMdataAnn!DS$9,$A26,0)))</f>
        <v>353.3375773008367</v>
      </c>
      <c r="DT26" s="6">
        <f ca="1">IF(ISERROR(CVMdataQly!DT26*(OFFSET(CPdataAnn!DT$9,$A26,0)/OFFSET(CVMdataAnn!DT$9,$A26,0))),"",CVMdataQly!DT26*(OFFSET(CPdataAnn!DT$9,$A26,0)/OFFSET(CVMdataAnn!DT$9,$A26,0)))</f>
        <v>317.00681721346399</v>
      </c>
      <c r="DU26" s="6">
        <f ca="1">IF(ISERROR(CVMdataQly!DU26*(OFFSET(CPdataAnn!DU$9,$A26,0)/OFFSET(CVMdataAnn!DU$9,$A26,0))),"",CVMdataQly!DU26*(OFFSET(CPdataAnn!DU$9,$A26,0)/OFFSET(CVMdataAnn!DU$9,$A26,0)))</f>
        <v>31.774744027303754</v>
      </c>
      <c r="DV26" s="6">
        <f ca="1">IF(ISERROR(CVMdataQly!DV26*(OFFSET(CPdataAnn!DV$9,$A26,0)/OFFSET(CVMdataAnn!DV$9,$A26,0))),"",CVMdataQly!DV26*(OFFSET(CPdataAnn!DV$9,$A26,0)/OFFSET(CVMdataAnn!DV$9,$A26,0)))</f>
        <v>4.875</v>
      </c>
      <c r="DW26" s="6">
        <f ca="1">IF(ISERROR(CVMdataQly!DW26*(OFFSET(CPdataAnn!DW$9,$A26,0)/OFFSET(CVMdataAnn!DW$9,$A26,0))),"",CVMdataQly!DW26*(OFFSET(CPdataAnn!DW$9,$A26,0)/OFFSET(CVMdataAnn!DW$9,$A26,0)))</f>
        <v>1838.5998581560282</v>
      </c>
      <c r="DX26" s="6">
        <f ca="1">IF(ISERROR(CVMdataQly!DX26*(OFFSET(CPdataAnn!DX$9,$A26,0)/OFFSET(CVMdataAnn!DX$9,$A26,0))),"",CVMdataQly!DX26*(OFFSET(CPdataAnn!DX$9,$A26,0)/OFFSET(CVMdataAnn!DX$9,$A26,0)))</f>
        <v>726.71794871794873</v>
      </c>
      <c r="DY26" s="6">
        <f ca="1">IF(ISERROR(CVMdataQly!DY26*(OFFSET(CPdataAnn!DY$9,$A26,0)/OFFSET(CVMdataAnn!DY$9,$A26,0))),"",CVMdataQly!DY26*(OFFSET(CPdataAnn!DY$9,$A26,0)/OFFSET(CVMdataAnn!DY$9,$A26,0)))</f>
        <v>234.44444444444446</v>
      </c>
      <c r="DZ26" s="6">
        <f ca="1">IF(ISERROR(CVMdataQly!DZ26*(OFFSET(CPdataAnn!DZ$9,$A26,0)/OFFSET(CVMdataAnn!DZ$9,$A26,0))),"",CVMdataQly!DZ26*(OFFSET(CPdataAnn!DZ$9,$A26,0)/OFFSET(CVMdataAnn!DZ$9,$A26,0)))</f>
        <v>383.1136031204291</v>
      </c>
      <c r="EA26" s="6">
        <f ca="1">IF(ISERROR(CVMdataQly!EA26*(OFFSET(CPdataAnn!EA$9,$A26,0)/OFFSET(CVMdataAnn!EA$9,$A26,0))),"",CVMdataQly!EA26*(OFFSET(CPdataAnn!EA$9,$A26,0)/OFFSET(CVMdataAnn!EA$9,$A26,0)))</f>
        <v>320.29766244906716</v>
      </c>
      <c r="EB26" s="6">
        <f ca="1">IF(ISERROR(CVMdataQly!EB26*(OFFSET(CPdataAnn!EB$9,$A26,0)/OFFSET(CVMdataAnn!EB$9,$A26,0))),"",CVMdataQly!EB26*(OFFSET(CPdataAnn!EB$9,$A26,0)/OFFSET(CVMdataAnn!EB$9,$A26,0)))</f>
        <v>175.43122923588041</v>
      </c>
      <c r="EC26" s="6">
        <f ca="1">IF(ISERROR(CVMdataQly!EC26*(OFFSET(CPdataAnn!EC$9,$A26,0)/OFFSET(CVMdataAnn!EC$9,$A26,0))),"",CVMdataQly!EC26*(OFFSET(CPdataAnn!EC$9,$A26,0)/OFFSET(CVMdataAnn!EC$9,$A26,0)))</f>
        <v>2509.5906576980569</v>
      </c>
      <c r="ED26" s="6">
        <f ca="1">IF(ISERROR(CVMdataQly!ED26*(OFFSET(CPdataAnn!ED$9,$A26,0)/OFFSET(CVMdataAnn!ED$9,$A26,0))),"",CVMdataQly!ED26*(OFFSET(CPdataAnn!ED$9,$A26,0)/OFFSET(CVMdataAnn!ED$9,$A26,0)))</f>
        <v>558.87414047151276</v>
      </c>
      <c r="EE26" s="6">
        <f ca="1">IF(ISERROR(CVMdataQly!EE26*(OFFSET(CPdataAnn!EE$9,$A26,0)/OFFSET(CVMdataAnn!EE$9,$A26,0))),"",CVMdataQly!EE26*(OFFSET(CPdataAnn!EE$9,$A26,0)/OFFSET(CVMdataAnn!EE$9,$A26,0)))</f>
        <v>1263.5430766416682</v>
      </c>
      <c r="EF26" s="6">
        <f ca="1">IF(ISERROR(CVMdataQly!EF26*(OFFSET(CPdataAnn!EF$9,$A26,0)/OFFSET(CVMdataAnn!EF$9,$A26,0))),"",CVMdataQly!EF26*(OFFSET(CPdataAnn!EF$9,$A26,0)/OFFSET(CVMdataAnn!EF$9,$A26,0)))</f>
        <v>687.09086450030657</v>
      </c>
      <c r="EG26" s="6">
        <f ca="1">IF(ISERROR(CVMdataQly!EG26*(OFFSET(CPdataAnn!EG$9,$A26,0)/OFFSET(CVMdataAnn!EG$9,$A26,0))),"",CVMdataQly!EG26*(OFFSET(CPdataAnn!EG$9,$A26,0)/OFFSET(CVMdataAnn!EG$9,$A26,0)))</f>
        <v>1359.4660390047075</v>
      </c>
      <c r="EH26" s="6">
        <f ca="1">IF(ISERROR(CVMdataQly!EH26*(OFFSET(CPdataAnn!EH$9,$A26,0)/OFFSET(CVMdataAnn!EH$9,$A26,0))),"",CVMdataQly!EH26*(OFFSET(CPdataAnn!EH$9,$A26,0)/OFFSET(CVMdataAnn!EH$9,$A26,0)))</f>
        <v>283.66577540106954</v>
      </c>
      <c r="EI26" s="6">
        <f ca="1">IF(ISERROR(CVMdataQly!EI26*(OFFSET(CPdataAnn!EI$9,$A26,0)/OFFSET(CVMdataAnn!EI$9,$A26,0))),"",CVMdataQly!EI26*(OFFSET(CPdataAnn!EI$9,$A26,0)/OFFSET(CVMdataAnn!EI$9,$A26,0)))</f>
        <v>710.52</v>
      </c>
      <c r="EJ26" s="6">
        <f ca="1">IF(ISERROR(CVMdataQly!EJ26*(OFFSET(CPdataAnn!EJ$9,$A26,0)/OFFSET(CVMdataAnn!EJ$9,$A26,0))),"",CVMdataQly!EJ26*(OFFSET(CPdataAnn!EJ$9,$A26,0)/OFFSET(CVMdataAnn!EJ$9,$A26,0)))</f>
        <v>103.45618915159945</v>
      </c>
      <c r="EK26" s="6">
        <f ca="1">IF(ISERROR(CVMdataQly!EK26*(OFFSET(CPdataAnn!EK$9,$A26,0)/OFFSET(CVMdataAnn!EK$9,$A26,0))),"",CVMdataQly!EK26*(OFFSET(CPdataAnn!EK$9,$A26,0)/OFFSET(CVMdataAnn!EK$9,$A26,0)))</f>
        <v>261.80042462845012</v>
      </c>
      <c r="EL26" s="6" t="str">
        <f ca="1">IF(ISERROR(CVMdataQly!EL26*(OFFSET(CPdataAnn!EL$9,$A26,0)/OFFSET(CVMdataAnn!EL$9,$A26,0))),"",CVMdataQly!EL26*(OFFSET(CPdataAnn!EL$9,$A26,0)/OFFSET(CVMdataAnn!EL$9,$A26,0)))</f>
        <v/>
      </c>
      <c r="EM26" s="6">
        <f ca="1">IF(ISERROR(CVMdataQly!EM26*(OFFSET(CPdataAnn!EM$9,$A26,0)/OFFSET(CVMdataAnn!EM$9,$A26,0))),"",CVMdataQly!EM26*(OFFSET(CPdataAnn!EM$9,$A26,0)/OFFSET(CVMdataAnn!EM$9,$A26,0)))</f>
        <v>631.73114805357227</v>
      </c>
      <c r="EN26" s="6">
        <f ca="1">IF(ISERROR(CVMdataQly!EN26*(OFFSET(CPdataAnn!EN$9,$A26,0)/OFFSET(CVMdataAnn!EN$9,$A26,0))),"",CVMdataQly!EN26*(OFFSET(CPdataAnn!EN$9,$A26,0)/OFFSET(CVMdataAnn!EN$9,$A26,0)))</f>
        <v>9167.5423244504782</v>
      </c>
      <c r="EO26" s="6">
        <f ca="1">IF(ISERROR(CVMdataQly!EO26*(OFFSET(CPdataAnn!EO$9,$A26,0)/OFFSET(CVMdataAnn!EO$9,$A26,0))),"",CVMdataQly!EO26*(OFFSET(CPdataAnn!EO$9,$A26,0)/OFFSET(CVMdataAnn!EO$9,$A26,0)))</f>
        <v>7716.0487839669076</v>
      </c>
      <c r="EP26" s="6">
        <f ca="1">IF(ISERROR(CVMdataQly!EP26*(OFFSET(CPdataAnn!EP$9,$A26,0)/OFFSET(CVMdataAnn!EP$9,$A26,0))),"",CVMdataQly!EP26*(OFFSET(CPdataAnn!EP$9,$A26,0)/OFFSET(CVMdataAnn!EP$9,$A26,0)))</f>
        <v>6976.8789234650967</v>
      </c>
      <c r="EQ26" s="6">
        <f ca="1">IF(ISERROR(CVMdataQly!EQ26*(OFFSET(CPdataAnn!EQ$9,$A26,0)/OFFSET(CVMdataAnn!EQ$9,$A26,0))),"",CVMdataQly!EQ26*(OFFSET(CPdataAnn!EQ$9,$A26,0)/OFFSET(CVMdataAnn!EQ$9,$A26,0)))</f>
        <v>739.385455786958</v>
      </c>
      <c r="ER26" s="6">
        <f ca="1">IF(ISERROR(CVMdataQly!ER26*(OFFSET(CPdataAnn!ER$9,$A26,0)/OFFSET(CVMdataAnn!ER$9,$A26,0))),"",CVMdataQly!ER26*(OFFSET(CPdataAnn!ER$9,$A26,0)/OFFSET(CVMdataAnn!ER$9,$A26,0)))</f>
        <v>1452.0212403304051</v>
      </c>
      <c r="ES26" s="6">
        <f ca="1">IF(ISERROR(CVMdataQly!ES26*(OFFSET(CPdataAnn!ES$9,$A26,0)/OFFSET(CVMdataAnn!ES$9,$A26,0))),"",CVMdataQly!ES26*(OFFSET(CPdataAnn!ES$9,$A26,0)/OFFSET(CVMdataAnn!ES$9,$A26,0)))</f>
        <v>11111.589695894267</v>
      </c>
      <c r="ET26" s="6">
        <f ca="1">IF(ISERROR(CVMdataQly!ET26*(OFFSET(CPdataAnn!ET$9,$A26,0)/OFFSET(CVMdataAnn!ET$9,$A26,0))),"",CVMdataQly!ET26*(OFFSET(CPdataAnn!ET$9,$A26,0)/OFFSET(CVMdataAnn!ET$9,$A26,0)))</f>
        <v>1696.484762648955</v>
      </c>
      <c r="EU26" s="6">
        <f ca="1">IF(ISERROR(CVMdataQly!EU26*(OFFSET(CPdataAnn!EU$9,$A26,0)/OFFSET(CVMdataAnn!EU$9,$A26,0))),"",CVMdataQly!EU26*(OFFSET(CPdataAnn!EU$9,$A26,0)/OFFSET(CVMdataAnn!EU$9,$A26,0)))</f>
        <v>524.16787779919923</v>
      </c>
      <c r="EV26" s="6">
        <f ca="1">IF(ISERROR(CVMdataQly!EV26*(OFFSET(CPdataAnn!EV$9,$A26,0)/OFFSET(CVMdataAnn!EV$9,$A26,0))),"",CVMdataQly!EV26*(OFFSET(CPdataAnn!EV$9,$A26,0)/OFFSET(CVMdataAnn!EV$9,$A26,0)))</f>
        <v>109.68181818181819</v>
      </c>
      <c r="EW26" s="6">
        <f ca="1">IF(ISERROR(CVMdataQly!EW26*(OFFSET(CPdataAnn!EW$9,$A26,0)/OFFSET(CVMdataAnn!EW$9,$A26,0))),"",CVMdataQly!EW26*(OFFSET(CPdataAnn!EW$9,$A26,0)/OFFSET(CVMdataAnn!EW$9,$A26,0)))</f>
        <v>1062.2170966331439</v>
      </c>
      <c r="EX26" s="6">
        <f ca="1">IF(ISERROR(CVMdataQly!EX26*(OFFSET(CPdataAnn!EX$9,$A26,0)/OFFSET(CVMdataAnn!EX$9,$A26,0))),"",CVMdataQly!EX26*(OFFSET(CPdataAnn!EX$9,$A26,0)/OFFSET(CVMdataAnn!EX$9,$A26,0)))</f>
        <v>354.9702198061924</v>
      </c>
      <c r="EY26" s="6">
        <f ca="1">IF(ISERROR(CVMdataQly!EY26*(OFFSET(CPdataAnn!EY$9,$A26,0)/OFFSET(CVMdataAnn!EY$9,$A26,0))),"",CVMdataQly!EY26*(OFFSET(CPdataAnn!EY$9,$A26,0)/OFFSET(CVMdataAnn!EY$9,$A26,0)))</f>
        <v>810.27004909983634</v>
      </c>
      <c r="EZ26" s="6">
        <f ca="1">IF(ISERROR(CVMdataQly!EZ26*(OFFSET(CPdataAnn!EZ$9,$A26,0)/OFFSET(CVMdataAnn!EZ$9,$A26,0))),"",CVMdataQly!EZ26*(OFFSET(CPdataAnn!EZ$9,$A26,0)/OFFSET(CVMdataAnn!EZ$9,$A26,0)))</f>
        <v>609.76454293628808</v>
      </c>
      <c r="FA26" s="6">
        <f ca="1">IF(ISERROR(CVMdataQly!FA26*(OFFSET(CPdataAnn!FA$9,$A26,0)/OFFSET(CVMdataAnn!FA$9,$A26,0))),"",CVMdataQly!FA26*(OFFSET(CPdataAnn!FA$9,$A26,0)/OFFSET(CVMdataAnn!FA$9,$A26,0)))</f>
        <v>200.90909090909091</v>
      </c>
      <c r="FB26" s="6">
        <f ca="1">IF(ISERROR(CVMdataQly!FB26*(OFFSET(CPdataAnn!FB$9,$A26,0)/OFFSET(CVMdataAnn!FB$9,$A26,0))),"",CVMdataQly!FB26*(OFFSET(CPdataAnn!FB$9,$A26,0)/OFFSET(CVMdataAnn!FB$9,$A26,0)))</f>
        <v>1423.6222673329169</v>
      </c>
      <c r="FC26" s="6">
        <f ca="1">IF(ISERROR(CVMdataQly!FC26*(OFFSET(CPdataAnn!FC$9,$A26,0)/OFFSET(CVMdataAnn!FC$9,$A26,0))),"",CVMdataQly!FC26*(OFFSET(CPdataAnn!FC$9,$A26,0)/OFFSET(CVMdataAnn!FC$9,$A26,0)))</f>
        <v>2529.585094860417</v>
      </c>
      <c r="FD26" s="6">
        <f ca="1">IF(ISERROR(CVMdataQly!FD26*(OFFSET(CPdataAnn!FD$9,$A26,0)/OFFSET(CVMdataAnn!FD$9,$A26,0))),"",CVMdataQly!FD26*(OFFSET(CPdataAnn!FD$9,$A26,0)/OFFSET(CVMdataAnn!FD$9,$A26,0)))</f>
        <v>1588.163417181652</v>
      </c>
      <c r="FE26" s="6">
        <f ca="1">IF(ISERROR(CVMdataQly!FE26*(OFFSET(CPdataAnn!FE$9,$A26,0)/OFFSET(CVMdataAnn!FE$9,$A26,0))),"",CVMdataQly!FE26*(OFFSET(CPdataAnn!FE$9,$A26,0)/OFFSET(CVMdataAnn!FE$9,$A26,0)))</f>
        <v>616.69988066825772</v>
      </c>
      <c r="FF26" s="6">
        <f ca="1">IF(ISERROR(CVMdataQly!FF26*(OFFSET(CPdataAnn!FF$9,$A26,0)/OFFSET(CVMdataAnn!FF$9,$A26,0))),"",CVMdataQly!FF26*(OFFSET(CPdataAnn!FF$9,$A26,0)/OFFSET(CVMdataAnn!FF$9,$A26,0)))</f>
        <v>109.03703703703704</v>
      </c>
      <c r="FG26" s="6">
        <f ca="1">IF(ISERROR(CVMdataQly!FG26*(OFFSET(CPdataAnn!FG$9,$A26,0)/OFFSET(CVMdataAnn!FG$9,$A26,0))),"",CVMdataQly!FG26*(OFFSET(CPdataAnn!FG$9,$A26,0)/OFFSET(CVMdataAnn!FG$9,$A26,0)))</f>
        <v>214.72929542645241</v>
      </c>
      <c r="FH26" s="6" t="str">
        <f ca="1">IF(ISERROR(CVMdataQly!FH26*(OFFSET(CPdataAnn!FH$9,$A26,0)/OFFSET(CVMdataAnn!FH$9,$A26,0))),"",CVMdataQly!FH26*(OFFSET(CPdataAnn!FH$9,$A26,0)/OFFSET(CVMdataAnn!FH$9,$A26,0)))</f>
        <v/>
      </c>
      <c r="FI26" s="6">
        <f ca="1">IF(ISERROR(CVMdataQly!FI26*(OFFSET(CPdataAnn!FI$9,$A26,0)/OFFSET(CVMdataAnn!FI$9,$A26,0))),"",CVMdataQly!FI26*(OFFSET(CPdataAnn!FI$9,$A26,0)/OFFSET(CVMdataAnn!FI$9,$A26,0)))</f>
        <v>2951.7967704393368</v>
      </c>
      <c r="FJ26" s="6">
        <f ca="1">IF(ISERROR(CVMdataQly!FJ26*(OFFSET(CPdataAnn!FJ$9,$A26,0)/OFFSET(CVMdataAnn!FJ$9,$A26,0))),"",CVMdataQly!FJ26*(OFFSET(CPdataAnn!FJ$9,$A26,0)/OFFSET(CVMdataAnn!FJ$9,$A26,0)))</f>
        <v>1445.4966887417218</v>
      </c>
      <c r="FK26" s="6">
        <f ca="1">IF(ISERROR(CVMdataQly!FK26*(OFFSET(CPdataAnn!FK$9,$A26,0)/OFFSET(CVMdataAnn!FK$9,$A26,0))),"",CVMdataQly!FK26*(OFFSET(CPdataAnn!FK$9,$A26,0)/OFFSET(CVMdataAnn!FK$9,$A26,0)))</f>
        <v>1503.8420970510222</v>
      </c>
      <c r="FL26" s="6">
        <f ca="1">IF(ISERROR(CVMdataQly!FL26*(OFFSET(CPdataAnn!FL$9,$A26,0)/OFFSET(CVMdataAnn!FL$9,$A26,0))),"",CVMdataQly!FL26*(OFFSET(CPdataAnn!FL$9,$A26,0)/OFFSET(CVMdataAnn!FL$9,$A26,0)))</f>
        <v>1352.00208910012</v>
      </c>
    </row>
    <row r="27" spans="1:168" x14ac:dyDescent="0.25">
      <c r="A27" s="6">
        <f t="shared" si="0"/>
        <v>5</v>
      </c>
      <c r="B27" s="1">
        <v>32660</v>
      </c>
      <c r="C27" s="6">
        <f ca="1">IF(ISERROR(CVMdataQly!C27*(OFFSET(CPdataAnn!C$9,$A27,0)/OFFSET(CVMdataAnn!C$9,$A27,0))),"",CVMdataQly!C27*(OFFSET(CPdataAnn!C$9,$A27,0)/OFFSET(CVMdataAnn!C$9,$A27,0)))</f>
        <v>93260.216435631766</v>
      </c>
      <c r="D27" s="6">
        <f ca="1">IF(ISERROR(CVMdataQly!D27*(OFFSET(CPdataAnn!D$9,$A27,0)/OFFSET(CVMdataAnn!D$9,$A27,0))),"",CVMdataQly!D27*(OFFSET(CPdataAnn!D$9,$A27,0)/OFFSET(CVMdataAnn!D$9,$A27,0)))</f>
        <v>-166.42241379310343</v>
      </c>
      <c r="E27" s="6">
        <f ca="1">IF(ISERROR(CVMdataQly!E27*(OFFSET(CPdataAnn!E$9,$A27,0)/OFFSET(CVMdataAnn!E$9,$A27,0))),"",CVMdataQly!E27*(OFFSET(CPdataAnn!E$9,$A27,0)/OFFSET(CVMdataAnn!E$9,$A27,0)))</f>
        <v>92923.946225321866</v>
      </c>
      <c r="F27" s="6">
        <f ca="1">IF(ISERROR(CVMdataQly!F27*(OFFSET(CPdataAnn!F$9,$A27,0)/OFFSET(CVMdataAnn!F$9,$A27,0))),"",CVMdataQly!F27*(OFFSET(CPdataAnn!F$9,$A27,0)/OFFSET(CVMdataAnn!F$9,$A27,0)))</f>
        <v>9895.5988528755115</v>
      </c>
      <c r="G27" s="6">
        <f ca="1">IF(ISERROR(CVMdataQly!G27*(OFFSET(CPdataAnn!G$9,$A27,0)/OFFSET(CVMdataAnn!G$9,$A27,0))),"",CVMdataQly!G27*(OFFSET(CPdataAnn!G$9,$A27,0)/OFFSET(CVMdataAnn!G$9,$A27,0)))</f>
        <v>4383.158592989289</v>
      </c>
      <c r="H27" s="6">
        <f ca="1">IF(ISERROR(CVMdataQly!H27*(OFFSET(CPdataAnn!H$9,$A27,0)/OFFSET(CVMdataAnn!H$9,$A27,0))),"",CVMdataQly!H27*(OFFSET(CPdataAnn!H$9,$A27,0)/OFFSET(CVMdataAnn!H$9,$A27,0)))</f>
        <v>4927.6632210047546</v>
      </c>
      <c r="I27" s="6">
        <f ca="1">IF(ISERROR(CVMdataQly!I27*(OFFSET(CPdataAnn!I$9,$A27,0)/OFFSET(CVMdataAnn!I$9,$A27,0))),"",CVMdataQly!I27*(OFFSET(CPdataAnn!I$9,$A27,0)/OFFSET(CVMdataAnn!I$9,$A27,0)))</f>
        <v>24306.639635743901</v>
      </c>
      <c r="J27" s="6">
        <f ca="1">IF(ISERROR(CVMdataQly!J27*(OFFSET(CPdataAnn!J$9,$A27,0)/OFFSET(CVMdataAnn!J$9,$A27,0))),"",CVMdataQly!J27*(OFFSET(CPdataAnn!J$9,$A27,0)/OFFSET(CVMdataAnn!J$9,$A27,0)))</f>
        <v>4877.0376647834273</v>
      </c>
      <c r="K27" s="6">
        <f ca="1">IF(ISERROR(CVMdataQly!K27*(OFFSET(CPdataAnn!K$9,$A27,0)/OFFSET(CVMdataAnn!K$9,$A27,0))),"",CVMdataQly!K27*(OFFSET(CPdataAnn!K$9,$A27,0)/OFFSET(CVMdataAnn!K$9,$A27,0)))</f>
        <v>1035.2973349244232</v>
      </c>
      <c r="L27" s="6">
        <f ca="1">IF(ISERROR(CVMdataQly!L27*(OFFSET(CPdataAnn!L$9,$A27,0)/OFFSET(CVMdataAnn!L$9,$A27,0))),"",CVMdataQly!L27*(OFFSET(CPdataAnn!L$9,$A27,0)/OFFSET(CVMdataAnn!L$9,$A27,0)))</f>
        <v>12883.9884585687</v>
      </c>
      <c r="M27" s="6">
        <f ca="1">IF(ISERROR(CVMdataQly!M27*(OFFSET(CPdataAnn!M$9,$A27,0)/OFFSET(CVMdataAnn!M$9,$A27,0))),"",CVMdataQly!M27*(OFFSET(CPdataAnn!M$9,$A27,0)/OFFSET(CVMdataAnn!M$9,$A27,0)))</f>
        <v>1590.5123339658444</v>
      </c>
      <c r="N27" s="6">
        <f ca="1">IF(ISERROR(CVMdataQly!N27*(OFFSET(CPdataAnn!N$9,$A27,0)/OFFSET(CVMdataAnn!N$9,$A27,0))),"",CVMdataQly!N27*(OFFSET(CPdataAnn!N$9,$A27,0)/OFFSET(CVMdataAnn!N$9,$A27,0)))</f>
        <v>7968.825988738663</v>
      </c>
      <c r="O27" s="6">
        <f ca="1">IF(ISERROR(CVMdataQly!O27*(OFFSET(CPdataAnn!O$9,$A27,0)/OFFSET(CVMdataAnn!O$9,$A27,0))),"",CVMdataQly!O27*(OFFSET(CPdataAnn!O$9,$A27,0)/OFFSET(CVMdataAnn!O$9,$A27,0)))</f>
        <v>648.08442336755422</v>
      </c>
      <c r="P27" s="6">
        <f ca="1">IF(ISERROR(CVMdataQly!P27*(OFFSET(CPdataAnn!P$9,$A27,0)/OFFSET(CVMdataAnn!P$9,$A27,0))),"",CVMdataQly!P27*(OFFSET(CPdataAnn!P$9,$A27,0)/OFFSET(CVMdataAnn!P$9,$A27,0)))</f>
        <v>9153.5241771601486</v>
      </c>
      <c r="Q27" s="6">
        <f ca="1">IF(ISERROR(CVMdataQly!Q27*(OFFSET(CPdataAnn!Q$9,$A27,0)/OFFSET(CVMdataAnn!Q$9,$A27,0))),"",CVMdataQly!Q27*(OFFSET(CPdataAnn!Q$9,$A27,0)/OFFSET(CVMdataAnn!Q$9,$A27,0)))</f>
        <v>11256.94719451753</v>
      </c>
      <c r="R27" s="6">
        <f ca="1">IF(ISERROR(CVMdataQly!R27*(OFFSET(CPdataAnn!R$9,$A27,0)/OFFSET(CVMdataAnn!R$9,$A27,0))),"",CVMdataQly!R27*(OFFSET(CPdataAnn!R$9,$A27,0)/OFFSET(CVMdataAnn!R$9,$A27,0)))</f>
        <v>9895.5988528755115</v>
      </c>
      <c r="S27" s="6">
        <f ca="1">IF(ISERROR(CVMdataQly!S27*(OFFSET(CPdataAnn!S$9,$A27,0)/OFFSET(CVMdataAnn!S$9,$A27,0))),"",CVMdataQly!S27*(OFFSET(CPdataAnn!S$9,$A27,0)/OFFSET(CVMdataAnn!S$9,$A27,0)))</f>
        <v>8913.0916649052342</v>
      </c>
      <c r="T27" s="6">
        <f ca="1">IF(ISERROR(CVMdataQly!T27*(OFFSET(CPdataAnn!T$9,$A27,0)/OFFSET(CVMdataAnn!T$9,$A27,0))),"",CVMdataQly!T27*(OFFSET(CPdataAnn!T$9,$A27,0)/OFFSET(CVMdataAnn!T$9,$A27,0)))</f>
        <v>1404.3682510383019</v>
      </c>
      <c r="U27" s="6">
        <f ca="1">IF(ISERROR(CVMdataQly!U27*(OFFSET(CPdataAnn!U$9,$A27,0)/OFFSET(CVMdataAnn!U$9,$A27,0))),"",CVMdataQly!U27*(OFFSET(CPdataAnn!U$9,$A27,0)/OFFSET(CVMdataAnn!U$9,$A27,0)))</f>
        <v>2342.6538386908996</v>
      </c>
      <c r="V27" s="6">
        <f ca="1">IF(ISERROR(CVMdataQly!V27*(OFFSET(CPdataAnn!V$9,$A27,0)/OFFSET(CVMdataAnn!V$9,$A27,0))),"",CVMdataQly!V27*(OFFSET(CPdataAnn!V$9,$A27,0)/OFFSET(CVMdataAnn!V$9,$A27,0)))</f>
        <v>390.11803458687893</v>
      </c>
      <c r="W27" s="6">
        <f ca="1">IF(ISERROR(CVMdataQly!W27*(OFFSET(CPdataAnn!W$9,$A27,0)/OFFSET(CVMdataAnn!W$9,$A27,0))),"",CVMdataQly!W27*(OFFSET(CPdataAnn!W$9,$A27,0)/OFFSET(CVMdataAnn!W$9,$A27,0)))</f>
        <v>1377.8161375661375</v>
      </c>
      <c r="X27" s="6">
        <f ca="1">IF(ISERROR(CVMdataQly!X27*(OFFSET(CPdataAnn!X$9,$A27,0)/OFFSET(CVMdataAnn!X$9,$A27,0))),"",CVMdataQly!X27*(OFFSET(CPdataAnn!X$9,$A27,0)/OFFSET(CVMdataAnn!X$9,$A27,0)))</f>
        <v>289.66394874781599</v>
      </c>
      <c r="Y27" s="6">
        <f ca="1">IF(ISERROR(CVMdataQly!Y27*(OFFSET(CPdataAnn!Y$9,$A27,0)/OFFSET(CVMdataAnn!Y$9,$A27,0))),"",CVMdataQly!Y27*(OFFSET(CPdataAnn!Y$9,$A27,0)/OFFSET(CVMdataAnn!Y$9,$A27,0)))</f>
        <v>620.24242424242425</v>
      </c>
      <c r="Z27" s="6">
        <f ca="1">IF(ISERROR(CVMdataQly!Z27*(OFFSET(CPdataAnn!Z$9,$A27,0)/OFFSET(CVMdataAnn!Z$9,$A27,0))),"",CVMdataQly!Z27*(OFFSET(CPdataAnn!Z$9,$A27,0)/OFFSET(CVMdataAnn!Z$9,$A27,0)))</f>
        <v>1251.4364589400116</v>
      </c>
      <c r="AA27" s="6">
        <f ca="1">IF(ISERROR(CVMdataQly!AA27*(OFFSET(CPdataAnn!AA$9,$A27,0)/OFFSET(CVMdataAnn!AA$9,$A27,0))),"",CVMdataQly!AA27*(OFFSET(CPdataAnn!AA$9,$A27,0)/OFFSET(CVMdataAnn!AA$9,$A27,0)))</f>
        <v>1015.2359899166182</v>
      </c>
      <c r="AB27" s="6">
        <f ca="1">IF(ISERROR(CVMdataQly!AB27*(OFFSET(CPdataAnn!AB$9,$A27,0)/OFFSET(CVMdataAnn!AB$9,$A27,0))),"",CVMdataQly!AB27*(OFFSET(CPdataAnn!AB$9,$A27,0)/OFFSET(CVMdataAnn!AB$9,$A27,0)))</f>
        <v>219.95502248875562</v>
      </c>
      <c r="AC27" s="6">
        <f ca="1">IF(ISERROR(CVMdataQly!AC27*(OFFSET(CPdataAnn!AC$9,$A27,0)/OFFSET(CVMdataAnn!AC$9,$A27,0))),"",CVMdataQly!AC27*(OFFSET(CPdataAnn!AC$9,$A27,0)/OFFSET(CVMdataAnn!AC$9,$A27,0)))</f>
        <v>982.74201300537175</v>
      </c>
      <c r="AD27" s="6">
        <f ca="1">IF(ISERROR(CVMdataQly!AD27*(OFFSET(CPdataAnn!AD$9,$A27,0)/OFFSET(CVMdataAnn!AD$9,$A27,0))),"",CVMdataQly!AD27*(OFFSET(CPdataAnn!AD$9,$A27,0)/OFFSET(CVMdataAnn!AD$9,$A27,0)))</f>
        <v>317.88918090232153</v>
      </c>
      <c r="AE27" s="6">
        <f ca="1">IF(ISERROR(CVMdataQly!AE27*(OFFSET(CPdataAnn!AE$9,$A27,0)/OFFSET(CVMdataAnn!AE$9,$A27,0))),"",CVMdataQly!AE27*(OFFSET(CPdataAnn!AE$9,$A27,0)/OFFSET(CVMdataAnn!AE$9,$A27,0)))</f>
        <v>664.65861781848457</v>
      </c>
      <c r="AF27" s="6">
        <f ca="1">IF(ISERROR(CVMdataQly!AF27*(OFFSET(CPdataAnn!AF$9,$A27,0)/OFFSET(CVMdataAnn!AF$9,$A27,0))),"",CVMdataQly!AF27*(OFFSET(CPdataAnn!AF$9,$A27,0)/OFFSET(CVMdataAnn!AF$9,$A27,0)))</f>
        <v>4383.158592989289</v>
      </c>
      <c r="AG27" s="6">
        <f ca="1">IF(ISERROR(CVMdataQly!AG27*(OFFSET(CPdataAnn!AG$9,$A27,0)/OFFSET(CVMdataAnn!AG$9,$A27,0))),"",CVMdataQly!AG27*(OFFSET(CPdataAnn!AG$9,$A27,0)/OFFSET(CVMdataAnn!AG$9,$A27,0)))</f>
        <v>1434.5311233222233</v>
      </c>
      <c r="AH27" s="6">
        <f ca="1">IF(ISERROR(CVMdataQly!AH27*(OFFSET(CPdataAnn!AH$9,$A27,0)/OFFSET(CVMdataAnn!AH$9,$A27,0))),"",CVMdataQly!AH27*(OFFSET(CPdataAnn!AH$9,$A27,0)/OFFSET(CVMdataAnn!AH$9,$A27,0)))</f>
        <v>458.29772004241784</v>
      </c>
      <c r="AI27" s="6">
        <f ca="1">IF(ISERROR(CVMdataQly!AI27*(OFFSET(CPdataAnn!AI$9,$A27,0)/OFFSET(CVMdataAnn!AI$9,$A27,0))),"",CVMdataQly!AI27*(OFFSET(CPdataAnn!AI$9,$A27,0)/OFFSET(CVMdataAnn!AI$9,$A27,0)))</f>
        <v>574.05733417032855</v>
      </c>
      <c r="AJ27" s="6">
        <f ca="1">IF(ISERROR(CVMdataQly!AJ27*(OFFSET(CPdataAnn!AJ$9,$A27,0)/OFFSET(CVMdataAnn!AJ$9,$A27,0))),"",CVMdataQly!AJ27*(OFFSET(CPdataAnn!AJ$9,$A27,0)/OFFSET(CVMdataAnn!AJ$9,$A27,0)))</f>
        <v>402.0069337442219</v>
      </c>
      <c r="AK27" s="6">
        <f ca="1">IF(ISERROR(CVMdataQly!AK27*(OFFSET(CPdataAnn!AK$9,$A27,0)/OFFSET(CVMdataAnn!AK$9,$A27,0))),"",CVMdataQly!AK27*(OFFSET(CPdataAnn!AK$9,$A27,0)/OFFSET(CVMdataAnn!AK$9,$A27,0)))</f>
        <v>2029.3287469287468</v>
      </c>
      <c r="AL27" s="6">
        <f ca="1">IF(ISERROR(CVMdataQly!AL27*(OFFSET(CPdataAnn!AL$9,$A27,0)/OFFSET(CVMdataAnn!AL$9,$A27,0))),"",CVMdataQly!AL27*(OFFSET(CPdataAnn!AL$9,$A27,0)/OFFSET(CVMdataAnn!AL$9,$A27,0)))</f>
        <v>919.28755364806875</v>
      </c>
      <c r="AM27" s="6">
        <f ca="1">IF(ISERROR(CVMdataQly!AM27*(OFFSET(CPdataAnn!AM$9,$A27,0)/OFFSET(CVMdataAnn!AM$9,$A27,0))),"",CVMdataQly!AM27*(OFFSET(CPdataAnn!AM$9,$A27,0)/OFFSET(CVMdataAnn!AM$9,$A27,0)))</f>
        <v>4927.6632210047546</v>
      </c>
      <c r="AN27" s="6">
        <f ca="1">IF(ISERROR(CVMdataQly!AN27*(OFFSET(CPdataAnn!AN$9,$A27,0)/OFFSET(CVMdataAnn!AN$9,$A27,0))),"",CVMdataQly!AN27*(OFFSET(CPdataAnn!AN$9,$A27,0)/OFFSET(CVMdataAnn!AN$9,$A27,0)))</f>
        <v>4047.8346758726507</v>
      </c>
      <c r="AO27" s="6">
        <f ca="1">IF(ISERROR(CVMdataQly!AO27*(OFFSET(CPdataAnn!AO$9,$A27,0)/OFFSET(CVMdataAnn!AO$9,$A27,0))),"",CVMdataQly!AO27*(OFFSET(CPdataAnn!AO$9,$A27,0)/OFFSET(CVMdataAnn!AO$9,$A27,0)))</f>
        <v>62.53448275862069</v>
      </c>
      <c r="AP27" s="6">
        <f ca="1">IF(ISERROR(CVMdataQly!AP27*(OFFSET(CPdataAnn!AP$9,$A27,0)/OFFSET(CVMdataAnn!AP$9,$A27,0))),"",CVMdataQly!AP27*(OFFSET(CPdataAnn!AP$9,$A27,0)/OFFSET(CVMdataAnn!AP$9,$A27,0)))</f>
        <v>3743.1030741410491</v>
      </c>
      <c r="AQ27" s="6">
        <f ca="1">IF(ISERROR(CVMdataQly!AQ27*(OFFSET(CPdataAnn!AQ$9,$A27,0)/OFFSET(CVMdataAnn!AQ$9,$A27,0))),"",CVMdataQly!AQ27*(OFFSET(CPdataAnn!AQ$9,$A27,0)/OFFSET(CVMdataAnn!AQ$9,$A27,0)))</f>
        <v>137.13948919449902</v>
      </c>
      <c r="AR27" s="6">
        <f ca="1">IF(ISERROR(CVMdataQly!AR27*(OFFSET(CPdataAnn!AR$9,$A27,0)/OFFSET(CVMdataAnn!AR$9,$A27,0))),"",CVMdataQly!AR27*(OFFSET(CPdataAnn!AR$9,$A27,0)/OFFSET(CVMdataAnn!AR$9,$A27,0)))</f>
        <v>104.89218106995885</v>
      </c>
      <c r="AS27" s="6">
        <f ca="1">IF(ISERROR(CVMdataQly!AS27*(OFFSET(CPdataAnn!AS$9,$A27,0)/OFFSET(CVMdataAnn!AS$9,$A27,0))),"",CVMdataQly!AS27*(OFFSET(CPdataAnn!AS$9,$A27,0)/OFFSET(CVMdataAnn!AS$9,$A27,0)))</f>
        <v>880.67482161060138</v>
      </c>
      <c r="AT27" s="6">
        <f ca="1">IF(ISERROR(CVMdataQly!AT27*(OFFSET(CPdataAnn!AT$9,$A27,0)/OFFSET(CVMdataAnn!AT$9,$A27,0))),"",CVMdataQly!AT27*(OFFSET(CPdataAnn!AT$9,$A27,0)/OFFSET(CVMdataAnn!AT$9,$A27,0)))</f>
        <v>854.55449735449736</v>
      </c>
      <c r="AU27" s="6">
        <f ca="1">IF(ISERROR(CVMdataQly!AU27*(OFFSET(CPdataAnn!AU$9,$A27,0)/OFFSET(CVMdataAnn!AU$9,$A27,0))),"",CVMdataQly!AU27*(OFFSET(CPdataAnn!AU$9,$A27,0)/OFFSET(CVMdataAnn!AU$9,$A27,0)))</f>
        <v>25.925925925925924</v>
      </c>
      <c r="AV27" s="6">
        <f ca="1">IF(ISERROR(CVMdataQly!AV27*(OFFSET(CPdataAnn!AV$9,$A27,0)/OFFSET(CVMdataAnn!AV$9,$A27,0))),"",CVMdataQly!AV27*(OFFSET(CPdataAnn!AV$9,$A27,0)/OFFSET(CVMdataAnn!AV$9,$A27,0)))</f>
        <v>24306.639635743901</v>
      </c>
      <c r="AW27" s="6">
        <f ca="1">IF(ISERROR(CVMdataQly!AW27*(OFFSET(CPdataAnn!AW$9,$A27,0)/OFFSET(CVMdataAnn!AW$9,$A27,0))),"",CVMdataQly!AW27*(OFFSET(CPdataAnn!AW$9,$A27,0)/OFFSET(CVMdataAnn!AW$9,$A27,0)))</f>
        <v>2936.3184244737645</v>
      </c>
      <c r="AX27" s="6">
        <f ca="1">IF(ISERROR(CVMdataQly!AX27*(OFFSET(CPdataAnn!AX$9,$A27,0)/OFFSET(CVMdataAnn!AX$9,$A27,0))),"",CVMdataQly!AX27*(OFFSET(CPdataAnn!AX$9,$A27,0)/OFFSET(CVMdataAnn!AX$9,$A27,0)))</f>
        <v>2927.9859996679761</v>
      </c>
      <c r="AY27" s="6">
        <f ca="1">IF(ISERROR(CVMdataQly!AY27*(OFFSET(CPdataAnn!AY$9,$A27,0)/OFFSET(CVMdataAnn!AY$9,$A27,0))),"",CVMdataQly!AY27*(OFFSET(CPdataAnn!AY$9,$A27,0)/OFFSET(CVMdataAnn!AY$9,$A27,0)))</f>
        <v>7.8913043478260869</v>
      </c>
      <c r="AZ27" s="6">
        <f ca="1">IF(ISERROR(CVMdataQly!AZ27*(OFFSET(CPdataAnn!AZ$9,$A27,0)/OFFSET(CVMdataAnn!AZ$9,$A27,0))),"",CVMdataQly!AZ27*(OFFSET(CPdataAnn!AZ$9,$A27,0)/OFFSET(CVMdataAnn!AZ$9,$A27,0)))</f>
        <v>17596.918858703</v>
      </c>
      <c r="BA27" s="6">
        <f ca="1">IF(ISERROR(CVMdataQly!BA27*(OFFSET(CPdataAnn!BA$9,$A27,0)/OFFSET(CVMdataAnn!BA$9,$A27,0))),"",CVMdataQly!BA27*(OFFSET(CPdataAnn!BA$9,$A27,0)/OFFSET(CVMdataAnn!BA$9,$A27,0)))</f>
        <v>17065.274348276685</v>
      </c>
      <c r="BB27" s="6">
        <f ca="1">IF(ISERROR(CVMdataQly!BB27*(OFFSET(CPdataAnn!BB$9,$A27,0)/OFFSET(CVMdataAnn!BB$9,$A27,0))),"",CVMdataQly!BB27*(OFFSET(CPdataAnn!BB$9,$A27,0)/OFFSET(CVMdataAnn!BB$9,$A27,0)))</f>
        <v>531.74111675126903</v>
      </c>
      <c r="BC27" s="6">
        <f ca="1">IF(ISERROR(CVMdataQly!BC27*(OFFSET(CPdataAnn!BC$9,$A27,0)/OFFSET(CVMdataAnn!BC$9,$A27,0))),"",CVMdataQly!BC27*(OFFSET(CPdataAnn!BC$9,$A27,0)/OFFSET(CVMdataAnn!BC$9,$A27,0)))</f>
        <v>249.86506469500927</v>
      </c>
      <c r="BD27" s="6">
        <f ca="1">IF(ISERROR(CVMdataQly!BD27*(OFFSET(CPdataAnn!BD$9,$A27,0)/OFFSET(CVMdataAnn!BD$9,$A27,0))),"",CVMdataQly!BD27*(OFFSET(CPdataAnn!BD$9,$A27,0)/OFFSET(CVMdataAnn!BD$9,$A27,0)))</f>
        <v>142.31345353675451</v>
      </c>
      <c r="BE27" s="6">
        <f ca="1">IF(ISERROR(CVMdataQly!BE27*(OFFSET(CPdataAnn!BE$9,$A27,0)/OFFSET(CVMdataAnn!BE$9,$A27,0))),"",CVMdataQly!BE27*(OFFSET(CPdataAnn!BE$9,$A27,0)/OFFSET(CVMdataAnn!BE$9,$A27,0)))</f>
        <v>107.35374149659863</v>
      </c>
      <c r="BF27" s="6">
        <f ca="1">IF(ISERROR(CVMdataQly!BF27*(OFFSET(CPdataAnn!BF$9,$A27,0)/OFFSET(CVMdataAnn!BF$9,$A27,0))),"",CVMdataQly!BF27*(OFFSET(CPdataAnn!BF$9,$A27,0)/OFFSET(CVMdataAnn!BF$9,$A27,0)))</f>
        <v>570.74773158894277</v>
      </c>
      <c r="BG27" s="6">
        <f ca="1">IF(ISERROR(CVMdataQly!BG27*(OFFSET(CPdataAnn!BG$9,$A27,0)/OFFSET(CVMdataAnn!BG$9,$A27,0))),"",CVMdataQly!BG27*(OFFSET(CPdataAnn!BG$9,$A27,0)/OFFSET(CVMdataAnn!BG$9,$A27,0)))</f>
        <v>278.0452132887753</v>
      </c>
      <c r="BH27" s="6">
        <f ca="1">IF(ISERROR(CVMdataQly!BH27*(OFFSET(CPdataAnn!BH$9,$A27,0)/OFFSET(CVMdataAnn!BH$9,$A27,0))),"",CVMdataQly!BH27*(OFFSET(CPdataAnn!BH$9,$A27,0)/OFFSET(CVMdataAnn!BH$9,$A27,0)))</f>
        <v>6.4935064935064934</v>
      </c>
      <c r="BI27" s="6">
        <f ca="1">IF(ISERROR(CVMdataQly!BI27*(OFFSET(CPdataAnn!BI$9,$A27,0)/OFFSET(CVMdataAnn!BI$9,$A27,0))),"",CVMdataQly!BI27*(OFFSET(CPdataAnn!BI$9,$A27,0)/OFFSET(CVMdataAnn!BI$9,$A27,0)))</f>
        <v>286.24600638977631</v>
      </c>
      <c r="BJ27" s="6" t="str">
        <f ca="1">IF(ISERROR(CVMdataQly!BJ27*(OFFSET(CPdataAnn!BJ$9,$A27,0)/OFFSET(CVMdataAnn!BJ$9,$A27,0))),"",CVMdataQly!BJ27*(OFFSET(CPdataAnn!BJ$9,$A27,0)/OFFSET(CVMdataAnn!BJ$9,$A27,0)))</f>
        <v/>
      </c>
      <c r="BK27" s="6">
        <f ca="1">IF(ISERROR(CVMdataQly!BK27*(OFFSET(CPdataAnn!BK$9,$A27,0)/OFFSET(CVMdataAnn!BK$9,$A27,0))),"",CVMdataQly!BK27*(OFFSET(CPdataAnn!BK$9,$A27,0)/OFFSET(CVMdataAnn!BK$9,$A27,0)))</f>
        <v>2950.748476987204</v>
      </c>
      <c r="BL27" s="6">
        <f ca="1">IF(ISERROR(CVMdataQly!BL27*(OFFSET(CPdataAnn!BL$9,$A27,0)/OFFSET(CVMdataAnn!BL$9,$A27,0))),"",CVMdataQly!BL27*(OFFSET(CPdataAnn!BL$9,$A27,0)/OFFSET(CVMdataAnn!BL$9,$A27,0)))</f>
        <v>1489.5511588468062</v>
      </c>
      <c r="BM27" s="6">
        <f ca="1">IF(ISERROR(CVMdataQly!BM27*(OFFSET(CPdataAnn!BM$9,$A27,0)/OFFSET(CVMdataAnn!BM$9,$A27,0))),"",CVMdataQly!BM27*(OFFSET(CPdataAnn!BM$9,$A27,0)/OFFSET(CVMdataAnn!BM$9,$A27,0)))</f>
        <v>1169.3942966997759</v>
      </c>
      <c r="BN27" s="6">
        <f ca="1">IF(ISERROR(CVMdataQly!BN27*(OFFSET(CPdataAnn!BN$9,$A27,0)/OFFSET(CVMdataAnn!BN$9,$A27,0))),"",CVMdataQly!BN27*(OFFSET(CPdataAnn!BN$9,$A27,0)/OFFSET(CVMdataAnn!BN$9,$A27,0)))</f>
        <v>74.126526082130965</v>
      </c>
      <c r="BO27" s="6">
        <f ca="1">IF(ISERROR(CVMdataQly!BO27*(OFFSET(CPdataAnn!BO$9,$A27,0)/OFFSET(CVMdataAnn!BO$9,$A27,0))),"",CVMdataQly!BO27*(OFFSET(CPdataAnn!BO$9,$A27,0)/OFFSET(CVMdataAnn!BO$9,$A27,0)))</f>
        <v>216.1280487804878</v>
      </c>
      <c r="BP27" s="6" t="str">
        <f ca="1">IF(ISERROR(CVMdataQly!BP27*(OFFSET(CPdataAnn!BP$9,$A27,0)/OFFSET(CVMdataAnn!BP$9,$A27,0))),"",CVMdataQly!BP27*(OFFSET(CPdataAnn!BP$9,$A27,0)/OFFSET(CVMdataAnn!BP$9,$A27,0)))</f>
        <v/>
      </c>
      <c r="BQ27" s="6">
        <f ca="1">IF(ISERROR(CVMdataQly!BQ27*(OFFSET(CPdataAnn!BQ$9,$A27,0)/OFFSET(CVMdataAnn!BQ$9,$A27,0))),"",CVMdataQly!BQ27*(OFFSET(CPdataAnn!BQ$9,$A27,0)/OFFSET(CVMdataAnn!BQ$9,$A27,0)))</f>
        <v>4877.0376647834273</v>
      </c>
      <c r="BR27" s="6">
        <f ca="1">IF(ISERROR(CVMdataQly!BR27*(OFFSET(CPdataAnn!BR$9,$A27,0)/OFFSET(CVMdataAnn!BR$9,$A27,0))),"",CVMdataQly!BR27*(OFFSET(CPdataAnn!BR$9,$A27,0)/OFFSET(CVMdataAnn!BR$9,$A27,0)))</f>
        <v>1676.4781906300484</v>
      </c>
      <c r="BS27" s="6">
        <f ca="1">IF(ISERROR(CVMdataQly!BS27*(OFFSET(CPdataAnn!BS$9,$A27,0)/OFFSET(CVMdataAnn!BS$9,$A27,0))),"",CVMdataQly!BS27*(OFFSET(CPdataAnn!BS$9,$A27,0)/OFFSET(CVMdataAnn!BS$9,$A27,0)))</f>
        <v>1098.4276868033576</v>
      </c>
      <c r="BT27" s="6">
        <f ca="1">IF(ISERROR(CVMdataQly!BT27*(OFFSET(CPdataAnn!BT$9,$A27,0)/OFFSET(CVMdataAnn!BT$9,$A27,0))),"",CVMdataQly!BT27*(OFFSET(CPdataAnn!BT$9,$A27,0)/OFFSET(CVMdataAnn!BT$9,$A27,0)))</f>
        <v>572.30952917323714</v>
      </c>
      <c r="BU27" s="6">
        <f ca="1">IF(ISERROR(CVMdataQly!BU27*(OFFSET(CPdataAnn!BU$9,$A27,0)/OFFSET(CVMdataAnn!BU$9,$A27,0))),"",CVMdataQly!BU27*(OFFSET(CPdataAnn!BU$9,$A27,0)/OFFSET(CVMdataAnn!BU$9,$A27,0)))</f>
        <v>5.5555555555555554</v>
      </c>
      <c r="BV27" s="6">
        <f ca="1">IF(ISERROR(CVMdataQly!BV27*(OFFSET(CPdataAnn!BV$9,$A27,0)/OFFSET(CVMdataAnn!BV$9,$A27,0))),"",CVMdataQly!BV27*(OFFSET(CPdataAnn!BV$9,$A27,0)/OFFSET(CVMdataAnn!BV$9,$A27,0)))</f>
        <v>519.27369668246445</v>
      </c>
      <c r="BW27" s="6">
        <f ca="1">IF(ISERROR(CVMdataQly!BW27*(OFFSET(CPdataAnn!BW$9,$A27,0)/OFFSET(CVMdataAnn!BW$9,$A27,0))),"",CVMdataQly!BW27*(OFFSET(CPdataAnn!BW$9,$A27,0)/OFFSET(CVMdataAnn!BW$9,$A27,0)))</f>
        <v>1073.5601374570447</v>
      </c>
      <c r="BX27" s="6">
        <f ca="1">IF(ISERROR(CVMdataQly!BX27*(OFFSET(CPdataAnn!BX$9,$A27,0)/OFFSET(CVMdataAnn!BX$9,$A27,0))),"",CVMdataQly!BX27*(OFFSET(CPdataAnn!BX$9,$A27,0)/OFFSET(CVMdataAnn!BX$9,$A27,0)))</f>
        <v>884.57700650759216</v>
      </c>
      <c r="BY27" s="6">
        <f ca="1">IF(ISERROR(CVMdataQly!BY27*(OFFSET(CPdataAnn!BY$9,$A27,0)/OFFSET(CVMdataAnn!BY$9,$A27,0))),"",CVMdataQly!BY27*(OFFSET(CPdataAnn!BY$9,$A27,0)/OFFSET(CVMdataAnn!BY$9,$A27,0)))</f>
        <v>106.22881355932203</v>
      </c>
      <c r="BZ27" s="6">
        <f ca="1">IF(ISERROR(CVMdataQly!BZ27*(OFFSET(CPdataAnn!BZ$9,$A27,0)/OFFSET(CVMdataAnn!BZ$9,$A27,0))),"",CVMdataQly!BZ27*(OFFSET(CPdataAnn!BZ$9,$A27,0)/OFFSET(CVMdataAnn!BZ$9,$A27,0)))</f>
        <v>82.290653008962877</v>
      </c>
      <c r="CA27" s="6">
        <f ca="1">IF(ISERROR(CVMdataQly!CA27*(OFFSET(CPdataAnn!CA$9,$A27,0)/OFFSET(CVMdataAnn!CA$9,$A27,0))),"",CVMdataQly!CA27*(OFFSET(CPdataAnn!CA$9,$A27,0)/OFFSET(CVMdataAnn!CA$9,$A27,0)))</f>
        <v>492.35980600181875</v>
      </c>
      <c r="CB27" s="6">
        <f ca="1">IF(ISERROR(CVMdataQly!CB27*(OFFSET(CPdataAnn!CB$9,$A27,0)/OFFSET(CVMdataAnn!CB$9,$A27,0))),"",CVMdataQly!CB27*(OFFSET(CPdataAnn!CB$9,$A27,0)/OFFSET(CVMdataAnn!CB$9,$A27,0)))</f>
        <v>357.92283587935759</v>
      </c>
      <c r="CC27" s="6">
        <f ca="1">IF(ISERROR(CVMdataQly!CC27*(OFFSET(CPdataAnn!CC$9,$A27,0)/OFFSET(CVMdataAnn!CC$9,$A27,0))),"",CVMdataQly!CC27*(OFFSET(CPdataAnn!CC$9,$A27,0)/OFFSET(CVMdataAnn!CC$9,$A27,0)))</f>
        <v>51.494023904382466</v>
      </c>
      <c r="CD27" s="6">
        <f ca="1">IF(ISERROR(CVMdataQly!CD27*(OFFSET(CPdataAnn!CD$9,$A27,0)/OFFSET(CVMdataAnn!CD$9,$A27,0))),"",CVMdataQly!CD27*(OFFSET(CPdataAnn!CD$9,$A27,0)/OFFSET(CVMdataAnn!CD$9,$A27,0)))</f>
        <v>306.36686903729401</v>
      </c>
      <c r="CE27" s="6">
        <f ca="1">IF(ISERROR(CVMdataQly!CE27*(OFFSET(CPdataAnn!CE$9,$A27,0)/OFFSET(CVMdataAnn!CE$9,$A27,0))),"",CVMdataQly!CE27*(OFFSET(CPdataAnn!CE$9,$A27,0)/OFFSET(CVMdataAnn!CE$9,$A27,0)))</f>
        <v>756.82533670033672</v>
      </c>
      <c r="CF27" s="6">
        <f ca="1">IF(ISERROR(CVMdataQly!CF27*(OFFSET(CPdataAnn!CF$9,$A27,0)/OFFSET(CVMdataAnn!CF$9,$A27,0))),"",CVMdataQly!CF27*(OFFSET(CPdataAnn!CF$9,$A27,0)/OFFSET(CVMdataAnn!CF$9,$A27,0)))</f>
        <v>431.27360562143173</v>
      </c>
      <c r="CG27" s="6">
        <f ca="1">IF(ISERROR(CVMdataQly!CG27*(OFFSET(CPdataAnn!CG$9,$A27,0)/OFFSET(CVMdataAnn!CG$9,$A27,0))),"",CVMdataQly!CG27*(OFFSET(CPdataAnn!CG$9,$A27,0)/OFFSET(CVMdataAnn!CG$9,$A27,0)))</f>
        <v>325.42491166077741</v>
      </c>
      <c r="CH27" s="6">
        <f ca="1">IF(ISERROR(CVMdataQly!CH27*(OFFSET(CPdataAnn!CH$9,$A27,0)/OFFSET(CVMdataAnn!CH$9,$A27,0))),"",CVMdataQly!CH27*(OFFSET(CPdataAnn!CH$9,$A27,0)/OFFSET(CVMdataAnn!CH$9,$A27,0)))</f>
        <v>1035.2973349244232</v>
      </c>
      <c r="CI27" s="6">
        <f ca="1">IF(ISERROR(CVMdataQly!CI27*(OFFSET(CPdataAnn!CI$9,$A27,0)/OFFSET(CVMdataAnn!CI$9,$A27,0))),"",CVMdataQly!CI27*(OFFSET(CPdataAnn!CI$9,$A27,0)/OFFSET(CVMdataAnn!CI$9,$A27,0)))</f>
        <v>519.26160228156596</v>
      </c>
      <c r="CJ27" s="6">
        <f ca="1">IF(ISERROR(CVMdataQly!CJ27*(OFFSET(CPdataAnn!CJ$9,$A27,0)/OFFSET(CVMdataAnn!CJ$9,$A27,0))),"",CVMdataQly!CJ27*(OFFSET(CPdataAnn!CJ$9,$A27,0)/OFFSET(CVMdataAnn!CJ$9,$A27,0)))</f>
        <v>284.44038929440387</v>
      </c>
      <c r="CK27" s="6">
        <f ca="1">IF(ISERROR(CVMdataQly!CK27*(OFFSET(CPdataAnn!CK$9,$A27,0)/OFFSET(CVMdataAnn!CK$9,$A27,0))),"",CVMdataQly!CK27*(OFFSET(CPdataAnn!CK$9,$A27,0)/OFFSET(CVMdataAnn!CK$9,$A27,0)))</f>
        <v>41.973856209150327</v>
      </c>
      <c r="CL27" s="6">
        <f ca="1">IF(ISERROR(CVMdataQly!CL27*(OFFSET(CPdataAnn!CL$9,$A27,0)/OFFSET(CVMdataAnn!CL$9,$A27,0))),"",CVMdataQly!CL27*(OFFSET(CPdataAnn!CL$9,$A27,0)/OFFSET(CVMdataAnn!CL$9,$A27,0)))</f>
        <v>193.15614617940199</v>
      </c>
      <c r="CM27" s="6">
        <f ca="1">IF(ISERROR(CVMdataQly!CM27*(OFFSET(CPdataAnn!CM$9,$A27,0)/OFFSET(CVMdataAnn!CM$9,$A27,0))),"",CVMdataQly!CM27*(OFFSET(CPdataAnn!CM$9,$A27,0)/OFFSET(CVMdataAnn!CM$9,$A27,0)))</f>
        <v>331.9898305084746</v>
      </c>
      <c r="CN27" s="6">
        <f ca="1">IF(ISERROR(CVMdataQly!CN27*(OFFSET(CPdataAnn!CN$9,$A27,0)/OFFSET(CVMdataAnn!CN$9,$A27,0))),"",CVMdataQly!CN27*(OFFSET(CPdataAnn!CN$9,$A27,0)/OFFSET(CVMdataAnn!CN$9,$A27,0)))</f>
        <v>123.84740827023879</v>
      </c>
      <c r="CO27" s="6">
        <f ca="1">IF(ISERROR(CVMdataQly!CO27*(OFFSET(CPdataAnn!CO$9,$A27,0)/OFFSET(CVMdataAnn!CO$9,$A27,0))),"",CVMdataQly!CO27*(OFFSET(CPdataAnn!CO$9,$A27,0)/OFFSET(CVMdataAnn!CO$9,$A27,0)))</f>
        <v>171.87770897832817</v>
      </c>
      <c r="CP27" s="6">
        <f ca="1">IF(ISERROR(CVMdataQly!CP27*(OFFSET(CPdataAnn!CP$9,$A27,0)/OFFSET(CVMdataAnn!CP$9,$A27,0))),"",CVMdataQly!CP27*(OFFSET(CPdataAnn!CP$9,$A27,0)/OFFSET(CVMdataAnn!CP$9,$A27,0)))</f>
        <v>36.909090909090914</v>
      </c>
      <c r="CQ27" s="6">
        <f ca="1">IF(ISERROR(CVMdataQly!CQ27*(OFFSET(CPdataAnn!CQ$9,$A27,0)/OFFSET(CVMdataAnn!CQ$9,$A27,0))),"",CVMdataQly!CQ27*(OFFSET(CPdataAnn!CQ$9,$A27,0)/OFFSET(CVMdataAnn!CQ$9,$A27,0)))</f>
        <v>184.29639889196676</v>
      </c>
      <c r="CR27" s="6">
        <f ca="1">IF(ISERROR(CVMdataQly!CR27*(OFFSET(CPdataAnn!CR$9,$A27,0)/OFFSET(CVMdataAnn!CR$9,$A27,0))),"",CVMdataQly!CR27*(OFFSET(CPdataAnn!CR$9,$A27,0)/OFFSET(CVMdataAnn!CR$9,$A27,0)))</f>
        <v>12883.9884585687</v>
      </c>
      <c r="CS27" s="6">
        <f ca="1">IF(ISERROR(CVMdataQly!CS27*(OFFSET(CPdataAnn!CS$9,$A27,0)/OFFSET(CVMdataAnn!CS$9,$A27,0))),"",CVMdataQly!CS27*(OFFSET(CPdataAnn!CS$9,$A27,0)/OFFSET(CVMdataAnn!CS$9,$A27,0)))</f>
        <v>5916.0742260448724</v>
      </c>
      <c r="CT27" s="6">
        <f ca="1">IF(ISERROR(CVMdataQly!CT27*(OFFSET(CPdataAnn!CT$9,$A27,0)/OFFSET(CVMdataAnn!CT$9,$A27,0))),"",CVMdataQly!CT27*(OFFSET(CPdataAnn!CT$9,$A27,0)/OFFSET(CVMdataAnn!CT$9,$A27,0)))</f>
        <v>5776.2644862564575</v>
      </c>
      <c r="CU27" s="6">
        <f ca="1">IF(ISERROR(CVMdataQly!CU27*(OFFSET(CPdataAnn!CU$9,$A27,0)/OFFSET(CVMdataAnn!CU$9,$A27,0))),"",CVMdataQly!CU27*(OFFSET(CPdataAnn!CU$9,$A27,0)/OFFSET(CVMdataAnn!CU$9,$A27,0)))</f>
        <v>50.201183431952664</v>
      </c>
      <c r="CV27" s="6">
        <f ca="1">IF(ISERROR(CVMdataQly!CV27*(OFFSET(CPdataAnn!CV$9,$A27,0)/OFFSET(CVMdataAnn!CV$9,$A27,0))),"",CVMdataQly!CV27*(OFFSET(CPdataAnn!CV$9,$A27,0)/OFFSET(CVMdataAnn!CV$9,$A27,0)))</f>
        <v>89.589977220956726</v>
      </c>
      <c r="CW27" s="6">
        <f ca="1">IF(ISERROR(CVMdataQly!CW27*(OFFSET(CPdataAnn!CW$9,$A27,0)/OFFSET(CVMdataAnn!CW$9,$A27,0))),"",CVMdataQly!CW27*(OFFSET(CPdataAnn!CW$9,$A27,0)/OFFSET(CVMdataAnn!CW$9,$A27,0)))</f>
        <v>4167.4618730485317</v>
      </c>
      <c r="CX27" s="6">
        <f ca="1">IF(ISERROR(CVMdataQly!CX27*(OFFSET(CPdataAnn!CX$9,$A27,0)/OFFSET(CVMdataAnn!CX$9,$A27,0))),"",CVMdataQly!CX27*(OFFSET(CPdataAnn!CX$9,$A27,0)/OFFSET(CVMdataAnn!CX$9,$A27,0)))</f>
        <v>429.6705167173252</v>
      </c>
      <c r="CY27" s="6">
        <f ca="1">IF(ISERROR(CVMdataQly!CY27*(OFFSET(CPdataAnn!CY$9,$A27,0)/OFFSET(CVMdataAnn!CY$9,$A27,0))),"",CVMdataQly!CY27*(OFFSET(CPdataAnn!CY$9,$A27,0)/OFFSET(CVMdataAnn!CY$9,$A27,0)))</f>
        <v>2276.4988855869242</v>
      </c>
      <c r="CZ27" s="6">
        <f ca="1">IF(ISERROR(CVMdataQly!CZ27*(OFFSET(CPdataAnn!CZ$9,$A27,0)/OFFSET(CVMdataAnn!CZ$9,$A27,0))),"",CVMdataQly!CZ27*(OFFSET(CPdataAnn!CZ$9,$A27,0)/OFFSET(CVMdataAnn!CZ$9,$A27,0)))</f>
        <v>1120.7196256001944</v>
      </c>
      <c r="DA27" s="6">
        <f ca="1">IF(ISERROR(CVMdataQly!DA27*(OFFSET(CPdataAnn!DA$9,$A27,0)/OFFSET(CVMdataAnn!DA$9,$A27,0))),"",CVMdataQly!DA27*(OFFSET(CPdataAnn!DA$9,$A27,0)/OFFSET(CVMdataAnn!DA$9,$A27,0)))</f>
        <v>341.3982442138867</v>
      </c>
      <c r="DB27" s="6">
        <f ca="1">IF(ISERROR(CVMdataQly!DB27*(OFFSET(CPdataAnn!DB$9,$A27,0)/OFFSET(CVMdataAnn!DB$9,$A27,0))),"",CVMdataQly!DB27*(OFFSET(CPdataAnn!DB$9,$A27,0)/OFFSET(CVMdataAnn!DB$9,$A27,0)))</f>
        <v>2799.838233694667</v>
      </c>
      <c r="DC27" s="6">
        <f ca="1">IF(ISERROR(CVMdataQly!DC27*(OFFSET(CPdataAnn!DC$9,$A27,0)/OFFSET(CVMdataAnn!DC$9,$A27,0))),"",CVMdataQly!DC27*(OFFSET(CPdataAnn!DC$9,$A27,0)/OFFSET(CVMdataAnn!DC$9,$A27,0)))</f>
        <v>519.90650406504062</v>
      </c>
      <c r="DD27" s="6">
        <f ca="1">IF(ISERROR(CVMdataQly!DD27*(OFFSET(CPdataAnn!DD$9,$A27,0)/OFFSET(CVMdataAnn!DD$9,$A27,0))),"",CVMdataQly!DD27*(OFFSET(CPdataAnn!DD$9,$A27,0)/OFFSET(CVMdataAnn!DD$9,$A27,0)))</f>
        <v>880.34904805077065</v>
      </c>
      <c r="DE27" s="6">
        <f ca="1">IF(ISERROR(CVMdataQly!DE27*(OFFSET(CPdataAnn!DE$9,$A27,0)/OFFSET(CVMdataAnn!DE$9,$A27,0))),"",CVMdataQly!DE27*(OFFSET(CPdataAnn!DE$9,$A27,0)/OFFSET(CVMdataAnn!DE$9,$A27,0)))</f>
        <v>1137.824438345024</v>
      </c>
      <c r="DF27" s="6">
        <f ca="1">IF(ISERROR(CVMdataQly!DF27*(OFFSET(CPdataAnn!DF$9,$A27,0)/OFFSET(CVMdataAnn!DF$9,$A27,0))),"",CVMdataQly!DF27*(OFFSET(CPdataAnn!DF$9,$A27,0)/OFFSET(CVMdataAnn!DF$9,$A27,0)))</f>
        <v>191.47183098591549</v>
      </c>
      <c r="DG27" s="6">
        <f ca="1">IF(ISERROR(CVMdataQly!DG27*(OFFSET(CPdataAnn!DG$9,$A27,0)/OFFSET(CVMdataAnn!DG$9,$A27,0))),"",CVMdataQly!DG27*(OFFSET(CPdataAnn!DG$9,$A27,0)/OFFSET(CVMdataAnn!DG$9,$A27,0)))</f>
        <v>69.891946992864419</v>
      </c>
      <c r="DH27" s="6">
        <f ca="1">IF(ISERROR(CVMdataQly!DH27*(OFFSET(CPdataAnn!DH$9,$A27,0)/OFFSET(CVMdataAnn!DH$9,$A27,0))),"",CVMdataQly!DH27*(OFFSET(CPdataAnn!DH$9,$A27,0)/OFFSET(CVMdataAnn!DH$9,$A27,0)))</f>
        <v>1590.5123339658444</v>
      </c>
      <c r="DI27" s="6">
        <f ca="1">IF(ISERROR(CVMdataQly!DI27*(OFFSET(CPdataAnn!DI$9,$A27,0)/OFFSET(CVMdataAnn!DI$9,$A27,0))),"",CVMdataQly!DI27*(OFFSET(CPdataAnn!DI$9,$A27,0)/OFFSET(CVMdataAnn!DI$9,$A27,0)))</f>
        <v>155.9930032292788</v>
      </c>
      <c r="DJ27" s="6">
        <f ca="1">IF(ISERROR(CVMdataQly!DJ27*(OFFSET(CPdataAnn!DJ$9,$A27,0)/OFFSET(CVMdataAnn!DJ$9,$A27,0))),"",CVMdataQly!DJ27*(OFFSET(CPdataAnn!DJ$9,$A27,0)/OFFSET(CVMdataAnn!DJ$9,$A27,0)))</f>
        <v>45.070707070707073</v>
      </c>
      <c r="DK27" s="6">
        <f ca="1">IF(ISERROR(CVMdataQly!DK27*(OFFSET(CPdataAnn!DK$9,$A27,0)/OFFSET(CVMdataAnn!DK$9,$A27,0))),"",CVMdataQly!DK27*(OFFSET(CPdataAnn!DK$9,$A27,0)/OFFSET(CVMdataAnn!DK$9,$A27,0)))</f>
        <v>1389.274275195582</v>
      </c>
      <c r="DL27" s="6">
        <f ca="1">IF(ISERROR(CVMdataQly!DL27*(OFFSET(CPdataAnn!DL$9,$A27,0)/OFFSET(CVMdataAnn!DL$9,$A27,0))),"",CVMdataQly!DL27*(OFFSET(CPdataAnn!DL$9,$A27,0)/OFFSET(CVMdataAnn!DL$9,$A27,0)))</f>
        <v>7968.825988738663</v>
      </c>
      <c r="DM27" s="6">
        <f ca="1">IF(ISERROR(CVMdataQly!DM27*(OFFSET(CPdataAnn!DM$9,$A27,0)/OFFSET(CVMdataAnn!DM$9,$A27,0))),"",CVMdataQly!DM27*(OFFSET(CPdataAnn!DM$9,$A27,0)/OFFSET(CVMdataAnn!DM$9,$A27,0)))</f>
        <v>1918.2551020408164</v>
      </c>
      <c r="DN27" s="6">
        <f ca="1">IF(ISERROR(CVMdataQly!DN27*(OFFSET(CPdataAnn!DN$9,$A27,0)/OFFSET(CVMdataAnn!DN$9,$A27,0))),"",CVMdataQly!DN27*(OFFSET(CPdataAnn!DN$9,$A27,0)/OFFSET(CVMdataAnn!DN$9,$A27,0)))</f>
        <v>605.17083333333323</v>
      </c>
      <c r="DO27" s="6">
        <f ca="1">IF(ISERROR(CVMdataQly!DO27*(OFFSET(CPdataAnn!DO$9,$A27,0)/OFFSET(CVMdataAnn!DO$9,$A27,0))),"",CVMdataQly!DO27*(OFFSET(CPdataAnn!DO$9,$A27,0)/OFFSET(CVMdataAnn!DO$9,$A27,0)))</f>
        <v>176.59459459459458</v>
      </c>
      <c r="DP27" s="6">
        <f ca="1">IF(ISERROR(CVMdataQly!DP27*(OFFSET(CPdataAnn!DP$9,$A27,0)/OFFSET(CVMdataAnn!DP$9,$A27,0))),"",CVMdataQly!DP27*(OFFSET(CPdataAnn!DP$9,$A27,0)/OFFSET(CVMdataAnn!DP$9,$A27,0)))</f>
        <v>546.61016949152543</v>
      </c>
      <c r="DQ27" s="6">
        <f ca="1">IF(ISERROR(CVMdataQly!DQ27*(OFFSET(CPdataAnn!DQ$9,$A27,0)/OFFSET(CVMdataAnn!DQ$9,$A27,0))),"",CVMdataQly!DQ27*(OFFSET(CPdataAnn!DQ$9,$A27,0)/OFFSET(CVMdataAnn!DQ$9,$A27,0)))</f>
        <v>553.51069665386729</v>
      </c>
      <c r="DR27" s="6">
        <f ca="1">IF(ISERROR(CVMdataQly!DR27*(OFFSET(CPdataAnn!DR$9,$A27,0)/OFFSET(CVMdataAnn!DR$9,$A27,0))),"",CVMdataQly!DR27*(OFFSET(CPdataAnn!DR$9,$A27,0)/OFFSET(CVMdataAnn!DR$9,$A27,0)))</f>
        <v>36.529680365296798</v>
      </c>
      <c r="DS27" s="6">
        <f ca="1">IF(ISERROR(CVMdataQly!DS27*(OFFSET(CPdataAnn!DS$9,$A27,0)/OFFSET(CVMdataAnn!DS$9,$A27,0))),"",CVMdataQly!DS27*(OFFSET(CPdataAnn!DS$9,$A27,0)/OFFSET(CVMdataAnn!DS$9,$A27,0)))</f>
        <v>367.47108039287014</v>
      </c>
      <c r="DT27" s="6">
        <f ca="1">IF(ISERROR(CVMdataQly!DT27*(OFFSET(CPdataAnn!DT$9,$A27,0)/OFFSET(CVMdataAnn!DT$9,$A27,0))),"",CVMdataQly!DT27*(OFFSET(CPdataAnn!DT$9,$A27,0)/OFFSET(CVMdataAnn!DT$9,$A27,0)))</f>
        <v>330.69450362164463</v>
      </c>
      <c r="DU27" s="6">
        <f ca="1">IF(ISERROR(CVMdataQly!DU27*(OFFSET(CPdataAnn!DU$9,$A27,0)/OFFSET(CVMdataAnn!DU$9,$A27,0))),"",CVMdataQly!DU27*(OFFSET(CPdataAnn!DU$9,$A27,0)/OFFSET(CVMdataAnn!DU$9,$A27,0)))</f>
        <v>32.682593856655288</v>
      </c>
      <c r="DV27" s="6">
        <f ca="1">IF(ISERROR(CVMdataQly!DV27*(OFFSET(CPdataAnn!DV$9,$A27,0)/OFFSET(CVMdataAnn!DV$9,$A27,0))),"",CVMdataQly!DV27*(OFFSET(CPdataAnn!DV$9,$A27,0)/OFFSET(CVMdataAnn!DV$9,$A27,0)))</f>
        <v>3.75</v>
      </c>
      <c r="DW27" s="6">
        <f ca="1">IF(ISERROR(CVMdataQly!DW27*(OFFSET(CPdataAnn!DW$9,$A27,0)/OFFSET(CVMdataAnn!DW$9,$A27,0))),"",CVMdataQly!DW27*(OFFSET(CPdataAnn!DW$9,$A27,0)/OFFSET(CVMdataAnn!DW$9,$A27,0)))</f>
        <v>1811.9225531914892</v>
      </c>
      <c r="DX27" s="6">
        <f ca="1">IF(ISERROR(CVMdataQly!DX27*(OFFSET(CPdataAnn!DX$9,$A27,0)/OFFSET(CVMdataAnn!DX$9,$A27,0))),"",CVMdataQly!DX27*(OFFSET(CPdataAnn!DX$9,$A27,0)/OFFSET(CVMdataAnn!DX$9,$A27,0)))</f>
        <v>722.92307692307691</v>
      </c>
      <c r="DY27" s="6">
        <f ca="1">IF(ISERROR(CVMdataQly!DY27*(OFFSET(CPdataAnn!DY$9,$A27,0)/OFFSET(CVMdataAnn!DY$9,$A27,0))),"",CVMdataQly!DY27*(OFFSET(CPdataAnn!DY$9,$A27,0)/OFFSET(CVMdataAnn!DY$9,$A27,0)))</f>
        <v>236.66666666666669</v>
      </c>
      <c r="DZ27" s="6">
        <f ca="1">IF(ISERROR(CVMdataQly!DZ27*(OFFSET(CPdataAnn!DZ$9,$A27,0)/OFFSET(CVMdataAnn!DZ$9,$A27,0))),"",CVMdataQly!DZ27*(OFFSET(CPdataAnn!DZ$9,$A27,0)/OFFSET(CVMdataAnn!DZ$9,$A27,0)))</f>
        <v>366.13554363725012</v>
      </c>
      <c r="EA27" s="6">
        <f ca="1">IF(ISERROR(CVMdataQly!EA27*(OFFSET(CPdataAnn!EA$9,$A27,0)/OFFSET(CVMdataAnn!EA$9,$A27,0))),"",CVMdataQly!EA27*(OFFSET(CPdataAnn!EA$9,$A27,0)/OFFSET(CVMdataAnn!EA$9,$A27,0)))</f>
        <v>318.3446279219387</v>
      </c>
      <c r="EB27" s="6">
        <f ca="1">IF(ISERROR(CVMdataQly!EB27*(OFFSET(CPdataAnn!EB$9,$A27,0)/OFFSET(CVMdataAnn!EB$9,$A27,0))),"",CVMdataQly!EB27*(OFFSET(CPdataAnn!EB$9,$A27,0)/OFFSET(CVMdataAnn!EB$9,$A27,0)))</f>
        <v>169.06843853820598</v>
      </c>
      <c r="EC27" s="6">
        <f ca="1">IF(ISERROR(CVMdataQly!EC27*(OFFSET(CPdataAnn!EC$9,$A27,0)/OFFSET(CVMdataAnn!EC$9,$A27,0))),"",CVMdataQly!EC27*(OFFSET(CPdataAnn!EC$9,$A27,0)/OFFSET(CVMdataAnn!EC$9,$A27,0)))</f>
        <v>2503.1635650224216</v>
      </c>
      <c r="ED27" s="6">
        <f ca="1">IF(ISERROR(CVMdataQly!ED27*(OFFSET(CPdataAnn!ED$9,$A27,0)/OFFSET(CVMdataAnn!ED$9,$A27,0))),"",CVMdataQly!ED27*(OFFSET(CPdataAnn!ED$9,$A27,0)/OFFSET(CVMdataAnn!ED$9,$A27,0)))</f>
        <v>559.97482809430255</v>
      </c>
      <c r="EE27" s="6">
        <f ca="1">IF(ISERROR(CVMdataQly!EE27*(OFFSET(CPdataAnn!EE$9,$A27,0)/OFFSET(CVMdataAnn!EE$9,$A27,0))),"",CVMdataQly!EE27*(OFFSET(CPdataAnn!EE$9,$A27,0)/OFFSET(CVMdataAnn!EE$9,$A27,0)))</f>
        <v>1261.6780684104629</v>
      </c>
      <c r="EF27" s="6">
        <f ca="1">IF(ISERROR(CVMdataQly!EF27*(OFFSET(CPdataAnn!EF$9,$A27,0)/OFFSET(CVMdataAnn!EF$9,$A27,0))),"",CVMdataQly!EF27*(OFFSET(CPdataAnn!EF$9,$A27,0)/OFFSET(CVMdataAnn!EF$9,$A27,0)))</f>
        <v>681.6404659717964</v>
      </c>
      <c r="EG27" s="6">
        <f ca="1">IF(ISERROR(CVMdataQly!EG27*(OFFSET(CPdataAnn!EG$9,$A27,0)/OFFSET(CVMdataAnn!EG$9,$A27,0))),"",CVMdataQly!EG27*(OFFSET(CPdataAnn!EG$9,$A27,0)/OFFSET(CVMdataAnn!EG$9,$A27,0)))</f>
        <v>1367.8063214525891</v>
      </c>
      <c r="EH27" s="6">
        <f ca="1">IF(ISERROR(CVMdataQly!EH27*(OFFSET(CPdataAnn!EH$9,$A27,0)/OFFSET(CVMdataAnn!EH$9,$A27,0))),"",CVMdataQly!EH27*(OFFSET(CPdataAnn!EH$9,$A27,0)/OFFSET(CVMdataAnn!EH$9,$A27,0)))</f>
        <v>285.71390374331554</v>
      </c>
      <c r="EI27" s="6">
        <f ca="1">IF(ISERROR(CVMdataQly!EI27*(OFFSET(CPdataAnn!EI$9,$A27,0)/OFFSET(CVMdataAnn!EI$9,$A27,0))),"",CVMdataQly!EI27*(OFFSET(CPdataAnn!EI$9,$A27,0)/OFFSET(CVMdataAnn!EI$9,$A27,0)))</f>
        <v>715.72909090909093</v>
      </c>
      <c r="EJ27" s="6">
        <f ca="1">IF(ISERROR(CVMdataQly!EJ27*(OFFSET(CPdataAnn!EJ$9,$A27,0)/OFFSET(CVMdataAnn!EJ$9,$A27,0))),"",CVMdataQly!EJ27*(OFFSET(CPdataAnn!EJ$9,$A27,0)/OFFSET(CVMdataAnn!EJ$9,$A27,0)))</f>
        <v>104.66620305980528</v>
      </c>
      <c r="EK27" s="6">
        <f ca="1">IF(ISERROR(CVMdataQly!EK27*(OFFSET(CPdataAnn!EK$9,$A27,0)/OFFSET(CVMdataAnn!EK$9,$A27,0))),"",CVMdataQly!EK27*(OFFSET(CPdataAnn!EK$9,$A27,0)/OFFSET(CVMdataAnn!EK$9,$A27,0)))</f>
        <v>261.80042462845012</v>
      </c>
      <c r="EL27" s="6" t="str">
        <f ca="1">IF(ISERROR(CVMdataQly!EL27*(OFFSET(CPdataAnn!EL$9,$A27,0)/OFFSET(CVMdataAnn!EL$9,$A27,0))),"",CVMdataQly!EL27*(OFFSET(CPdataAnn!EL$9,$A27,0)/OFFSET(CVMdataAnn!EL$9,$A27,0)))</f>
        <v/>
      </c>
      <c r="EM27" s="6">
        <f ca="1">IF(ISERROR(CVMdataQly!EM27*(OFFSET(CPdataAnn!EM$9,$A27,0)/OFFSET(CVMdataAnn!EM$9,$A27,0))),"",CVMdataQly!EM27*(OFFSET(CPdataAnn!EM$9,$A27,0)/OFFSET(CVMdataAnn!EM$9,$A27,0)))</f>
        <v>648.08442336755422</v>
      </c>
      <c r="EN27" s="6">
        <f ca="1">IF(ISERROR(CVMdataQly!EN27*(OFFSET(CPdataAnn!EN$9,$A27,0)/OFFSET(CVMdataAnn!EN$9,$A27,0))),"",CVMdataQly!EN27*(OFFSET(CPdataAnn!EN$9,$A27,0)/OFFSET(CVMdataAnn!EN$9,$A27,0)))</f>
        <v>9153.5241771601486</v>
      </c>
      <c r="EO27" s="6">
        <f ca="1">IF(ISERROR(CVMdataQly!EO27*(OFFSET(CPdataAnn!EO$9,$A27,0)/OFFSET(CVMdataAnn!EO$9,$A27,0))),"",CVMdataQly!EO27*(OFFSET(CPdataAnn!EO$9,$A27,0)/OFFSET(CVMdataAnn!EO$9,$A27,0)))</f>
        <v>7687.1403099432491</v>
      </c>
      <c r="EP27" s="6">
        <f ca="1">IF(ISERROR(CVMdataQly!EP27*(OFFSET(CPdataAnn!EP$9,$A27,0)/OFFSET(CVMdataAnn!EP$9,$A27,0))),"",CVMdataQly!EP27*(OFFSET(CPdataAnn!EP$9,$A27,0)/OFFSET(CVMdataAnn!EP$9,$A27,0)))</f>
        <v>6945.6526829268296</v>
      </c>
      <c r="EQ27" s="6">
        <f ca="1">IF(ISERROR(CVMdataQly!EQ27*(OFFSET(CPdataAnn!EQ$9,$A27,0)/OFFSET(CVMdataAnn!EQ$9,$A27,0))),"",CVMdataQly!EQ27*(OFFSET(CPdataAnn!EQ$9,$A27,0)/OFFSET(CVMdataAnn!EQ$9,$A27,0)))</f>
        <v>741.77057016046433</v>
      </c>
      <c r="ER27" s="6">
        <f ca="1">IF(ISERROR(CVMdataQly!ER27*(OFFSET(CPdataAnn!ER$9,$A27,0)/OFFSET(CVMdataAnn!ER$9,$A27,0))),"",CVMdataQly!ER27*(OFFSET(CPdataAnn!ER$9,$A27,0)/OFFSET(CVMdataAnn!ER$9,$A27,0)))</f>
        <v>1466.3249639438836</v>
      </c>
      <c r="ES27" s="6">
        <f ca="1">IF(ISERROR(CVMdataQly!ES27*(OFFSET(CPdataAnn!ES$9,$A27,0)/OFFSET(CVMdataAnn!ES$9,$A27,0))),"",CVMdataQly!ES27*(OFFSET(CPdataAnn!ES$9,$A27,0)/OFFSET(CVMdataAnn!ES$9,$A27,0)))</f>
        <v>11256.94719451753</v>
      </c>
      <c r="ET27" s="6">
        <f ca="1">IF(ISERROR(CVMdataQly!ET27*(OFFSET(CPdataAnn!ET$9,$A27,0)/OFFSET(CVMdataAnn!ET$9,$A27,0))),"",CVMdataQly!ET27*(OFFSET(CPdataAnn!ET$9,$A27,0)/OFFSET(CVMdataAnn!ET$9,$A27,0)))</f>
        <v>1691.9400273490917</v>
      </c>
      <c r="EU27" s="6">
        <f ca="1">IF(ISERROR(CVMdataQly!EU27*(OFFSET(CPdataAnn!EU$9,$A27,0)/OFFSET(CVMdataAnn!EU$9,$A27,0))),"",CVMdataQly!EU27*(OFFSET(CPdataAnn!EU$9,$A27,0)/OFFSET(CVMdataAnn!EU$9,$A27,0)))</f>
        <v>517.67759157644969</v>
      </c>
      <c r="EV27" s="6">
        <f ca="1">IF(ISERROR(CVMdataQly!EV27*(OFFSET(CPdataAnn!EV$9,$A27,0)/OFFSET(CVMdataAnn!EV$9,$A27,0))),"",CVMdataQly!EV27*(OFFSET(CPdataAnn!EV$9,$A27,0)/OFFSET(CVMdataAnn!EV$9,$A27,0)))</f>
        <v>112.27272727272728</v>
      </c>
      <c r="EW27" s="6">
        <f ca="1">IF(ISERROR(CVMdataQly!EW27*(OFFSET(CPdataAnn!EW$9,$A27,0)/OFFSET(CVMdataAnn!EW$9,$A27,0))),"",CVMdataQly!EW27*(OFFSET(CPdataAnn!EW$9,$A27,0)/OFFSET(CVMdataAnn!EW$9,$A27,0)))</f>
        <v>1062.2170966331439</v>
      </c>
      <c r="EX27" s="6">
        <f ca="1">IF(ISERROR(CVMdataQly!EX27*(OFFSET(CPdataAnn!EX$9,$A27,0)/OFFSET(CVMdataAnn!EX$9,$A27,0))),"",CVMdataQly!EX27*(OFFSET(CPdataAnn!EX$9,$A27,0)/OFFSET(CVMdataAnn!EX$9,$A27,0)))</f>
        <v>357.33443630347438</v>
      </c>
      <c r="EY27" s="6">
        <f ca="1">IF(ISERROR(CVMdataQly!EY27*(OFFSET(CPdataAnn!EY$9,$A27,0)/OFFSET(CVMdataAnn!EY$9,$A27,0))),"",CVMdataQly!EY27*(OFFSET(CPdataAnn!EY$9,$A27,0)/OFFSET(CVMdataAnn!EY$9,$A27,0)))</f>
        <v>810.27004909983634</v>
      </c>
      <c r="EZ27" s="6">
        <f ca="1">IF(ISERROR(CVMdataQly!EZ27*(OFFSET(CPdataAnn!EZ$9,$A27,0)/OFFSET(CVMdataAnn!EZ$9,$A27,0))),"",CVMdataQly!EZ27*(OFFSET(CPdataAnn!EZ$9,$A27,0)/OFFSET(CVMdataAnn!EZ$9,$A27,0)))</f>
        <v>615.47783933518008</v>
      </c>
      <c r="FA27" s="6">
        <f ca="1">IF(ISERROR(CVMdataQly!FA27*(OFFSET(CPdataAnn!FA$9,$A27,0)/OFFSET(CVMdataAnn!FA$9,$A27,0))),"",CVMdataQly!FA27*(OFFSET(CPdataAnn!FA$9,$A27,0)/OFFSET(CVMdataAnn!FA$9,$A27,0)))</f>
        <v>195</v>
      </c>
      <c r="FB27" s="6">
        <f ca="1">IF(ISERROR(CVMdataQly!FB27*(OFFSET(CPdataAnn!FB$9,$A27,0)/OFFSET(CVMdataAnn!FB$9,$A27,0))),"",CVMdataQly!FB27*(OFFSET(CPdataAnn!FB$9,$A27,0)/OFFSET(CVMdataAnn!FB$9,$A27,0)))</f>
        <v>1454.8407245471578</v>
      </c>
      <c r="FC27" s="6">
        <f ca="1">IF(ISERROR(CVMdataQly!FC27*(OFFSET(CPdataAnn!FC$9,$A27,0)/OFFSET(CVMdataAnn!FC$9,$A27,0))),"",CVMdataQly!FC27*(OFFSET(CPdataAnn!FC$9,$A27,0)/OFFSET(CVMdataAnn!FC$9,$A27,0)))</f>
        <v>2483.9439572341985</v>
      </c>
      <c r="FD27" s="6">
        <f ca="1">IF(ISERROR(CVMdataQly!FD27*(OFFSET(CPdataAnn!FD$9,$A27,0)/OFFSET(CVMdataAnn!FD$9,$A27,0))),"",CVMdataQly!FD27*(OFFSET(CPdataAnn!FD$9,$A27,0)/OFFSET(CVMdataAnn!FD$9,$A27,0)))</f>
        <v>1629.6037078945078</v>
      </c>
      <c r="FE27" s="6">
        <f ca="1">IF(ISERROR(CVMdataQly!FE27*(OFFSET(CPdataAnn!FE$9,$A27,0)/OFFSET(CVMdataAnn!FE$9,$A27,0))),"",CVMdataQly!FE27*(OFFSET(CPdataAnn!FE$9,$A27,0)/OFFSET(CVMdataAnn!FE$9,$A27,0)))</f>
        <v>526.87947494033403</v>
      </c>
      <c r="FF27" s="6">
        <f ca="1">IF(ISERROR(CVMdataQly!FF27*(OFFSET(CPdataAnn!FF$9,$A27,0)/OFFSET(CVMdataAnn!FF$9,$A27,0))),"",CVMdataQly!FF27*(OFFSET(CPdataAnn!FF$9,$A27,0)/OFFSET(CVMdataAnn!FF$9,$A27,0)))</f>
        <v>114.37037037037037</v>
      </c>
      <c r="FG27" s="6">
        <f ca="1">IF(ISERROR(CVMdataQly!FG27*(OFFSET(CPdataAnn!FG$9,$A27,0)/OFFSET(CVMdataAnn!FG$9,$A27,0))),"",CVMdataQly!FG27*(OFFSET(CPdataAnn!FG$9,$A27,0)/OFFSET(CVMdataAnn!FG$9,$A27,0)))</f>
        <v>212.69715698393077</v>
      </c>
      <c r="FH27" s="6" t="str">
        <f ca="1">IF(ISERROR(CVMdataQly!FH27*(OFFSET(CPdataAnn!FH$9,$A27,0)/OFFSET(CVMdataAnn!FH$9,$A27,0))),"",CVMdataQly!FH27*(OFFSET(CPdataAnn!FH$9,$A27,0)/OFFSET(CVMdataAnn!FH$9,$A27,0)))</f>
        <v/>
      </c>
      <c r="FI27" s="6">
        <f ca="1">IF(ISERROR(CVMdataQly!FI27*(OFFSET(CPdataAnn!FI$9,$A27,0)/OFFSET(CVMdataAnn!FI$9,$A27,0))),"",CVMdataQly!FI27*(OFFSET(CPdataAnn!FI$9,$A27,0)/OFFSET(CVMdataAnn!FI$9,$A27,0)))</f>
        <v>3043.3949665405876</v>
      </c>
      <c r="FJ27" s="6">
        <f ca="1">IF(ISERROR(CVMdataQly!FJ27*(OFFSET(CPdataAnn!FJ$9,$A27,0)/OFFSET(CVMdataAnn!FJ$9,$A27,0))),"",CVMdataQly!FJ27*(OFFSET(CPdataAnn!FJ$9,$A27,0)/OFFSET(CVMdataAnn!FJ$9,$A27,0)))</f>
        <v>1472.3699148533585</v>
      </c>
      <c r="FK27" s="6">
        <f ca="1">IF(ISERROR(CVMdataQly!FK27*(OFFSET(CPdataAnn!FK$9,$A27,0)/OFFSET(CVMdataAnn!FK$9,$A27,0))),"",CVMdataQly!FK27*(OFFSET(CPdataAnn!FK$9,$A27,0)/OFFSET(CVMdataAnn!FK$9,$A27,0)))</f>
        <v>1571.3858636292714</v>
      </c>
      <c r="FL27" s="6">
        <f ca="1">IF(ISERROR(CVMdataQly!FL27*(OFFSET(CPdataAnn!FL$9,$A27,0)/OFFSET(CVMdataAnn!FL$9,$A27,0))),"",CVMdataQly!FL27*(OFFSET(CPdataAnn!FL$9,$A27,0)/OFFSET(CVMdataAnn!FL$9,$A27,0)))</f>
        <v>1420.3854389721628</v>
      </c>
    </row>
    <row r="28" spans="1:168" x14ac:dyDescent="0.25">
      <c r="A28" s="6">
        <f t="shared" si="0"/>
        <v>5</v>
      </c>
      <c r="B28" s="1">
        <v>32752</v>
      </c>
      <c r="C28" s="6">
        <f ca="1">IF(ISERROR(CVMdataQly!C28*(OFFSET(CPdataAnn!C$9,$A28,0)/OFFSET(CVMdataAnn!C$9,$A28,0))),"",CVMdataQly!C28*(OFFSET(CPdataAnn!C$9,$A28,0)/OFFSET(CVMdataAnn!C$9,$A28,0)))</f>
        <v>93201.565202342317</v>
      </c>
      <c r="D28" s="6">
        <f ca="1">IF(ISERROR(CVMdataQly!D28*(OFFSET(CPdataAnn!D$9,$A28,0)/OFFSET(CVMdataAnn!D$9,$A28,0))),"",CVMdataQly!D28*(OFFSET(CPdataAnn!D$9,$A28,0)/OFFSET(CVMdataAnn!D$9,$A28,0)))</f>
        <v>1920.2586206896551</v>
      </c>
      <c r="E28" s="6">
        <f ca="1">IF(ISERROR(CVMdataQly!E28*(OFFSET(CPdataAnn!E$9,$A28,0)/OFFSET(CVMdataAnn!E$9,$A28,0))),"",CVMdataQly!E28*(OFFSET(CPdataAnn!E$9,$A28,0)/OFFSET(CVMdataAnn!E$9,$A28,0)))</f>
        <v>92761.473329494314</v>
      </c>
      <c r="F28" s="6">
        <f ca="1">IF(ISERROR(CVMdataQly!F28*(OFFSET(CPdataAnn!F$9,$A28,0)/OFFSET(CVMdataAnn!F$9,$A28,0))),"",CVMdataQly!F28*(OFFSET(CPdataAnn!F$9,$A28,0)/OFFSET(CVMdataAnn!F$9,$A28,0)))</f>
        <v>9742.4988451766894</v>
      </c>
      <c r="G28" s="6">
        <f ca="1">IF(ISERROR(CVMdataQly!G28*(OFFSET(CPdataAnn!G$9,$A28,0)/OFFSET(CVMdataAnn!G$9,$A28,0))),"",CVMdataQly!G28*(OFFSET(CPdataAnn!G$9,$A28,0)/OFFSET(CVMdataAnn!G$9,$A28,0)))</f>
        <v>4402.3876582278481</v>
      </c>
      <c r="H28" s="6">
        <f ca="1">IF(ISERROR(CVMdataQly!H28*(OFFSET(CPdataAnn!H$9,$A28,0)/OFFSET(CVMdataAnn!H$9,$A28,0))),"",CVMdataQly!H28*(OFFSET(CPdataAnn!H$9,$A28,0)/OFFSET(CVMdataAnn!H$9,$A28,0)))</f>
        <v>4854.9003514575152</v>
      </c>
      <c r="I28" s="6">
        <f ca="1">IF(ISERROR(CVMdataQly!I28*(OFFSET(CPdataAnn!I$9,$A28,0)/OFFSET(CVMdataAnn!I$9,$A28,0))),"",CVMdataQly!I28*(OFFSET(CPdataAnn!I$9,$A28,0)/OFFSET(CVMdataAnn!I$9,$A28,0)))</f>
        <v>24311.989532724543</v>
      </c>
      <c r="J28" s="6">
        <f ca="1">IF(ISERROR(CVMdataQly!J28*(OFFSET(CPdataAnn!J$9,$A28,0)/OFFSET(CVMdataAnn!J$9,$A28,0))),"",CVMdataQly!J28*(OFFSET(CPdataAnn!J$9,$A28,0)/OFFSET(CVMdataAnn!J$9,$A28,0)))</f>
        <v>4868.4726930320148</v>
      </c>
      <c r="K28" s="6">
        <f ca="1">IF(ISERROR(CVMdataQly!K28*(OFFSET(CPdataAnn!K$9,$A28,0)/OFFSET(CVMdataAnn!K$9,$A28,0))),"",CVMdataQly!K28*(OFFSET(CPdataAnn!K$9,$A28,0)/OFFSET(CVMdataAnn!K$9,$A28,0)))</f>
        <v>1067.2155926809864</v>
      </c>
      <c r="L28" s="6">
        <f ca="1">IF(ISERROR(CVMdataQly!L28*(OFFSET(CPdataAnn!L$9,$A28,0)/OFFSET(CVMdataAnn!L$9,$A28,0))),"",CVMdataQly!L28*(OFFSET(CPdataAnn!L$9,$A28,0)/OFFSET(CVMdataAnn!L$9,$A28,0)))</f>
        <v>12624.407298736132</v>
      </c>
      <c r="M28" s="6">
        <f ca="1">IF(ISERROR(CVMdataQly!M28*(OFFSET(CPdataAnn!M$9,$A28,0)/OFFSET(CVMdataAnn!M$9,$A28,0))),"",CVMdataQly!M28*(OFFSET(CPdataAnn!M$9,$A28,0)/OFFSET(CVMdataAnn!M$9,$A28,0)))</f>
        <v>1613.4060721062617</v>
      </c>
      <c r="N28" s="6">
        <f ca="1">IF(ISERROR(CVMdataQly!N28*(OFFSET(CPdataAnn!N$9,$A28,0)/OFFSET(CVMdataAnn!N$9,$A28,0))),"",CVMdataQly!N28*(OFFSET(CPdataAnn!N$9,$A28,0)/OFFSET(CVMdataAnn!N$9,$A28,0)))</f>
        <v>8058.875349809502</v>
      </c>
      <c r="O28" s="6">
        <f ca="1">IF(ISERROR(CVMdataQly!O28*(OFFSET(CPdataAnn!O$9,$A28,0)/OFFSET(CVMdataAnn!O$9,$A28,0))),"",CVMdataQly!O28*(OFFSET(CPdataAnn!O$9,$A28,0)/OFFSET(CVMdataAnn!O$9,$A28,0)))</f>
        <v>666.63645838761784</v>
      </c>
      <c r="P28" s="6">
        <f ca="1">IF(ISERROR(CVMdataQly!P28*(OFFSET(CPdataAnn!P$9,$A28,0)/OFFSET(CVMdataAnn!P$9,$A28,0))),"",CVMdataQly!P28*(OFFSET(CPdataAnn!P$9,$A28,0)/OFFSET(CVMdataAnn!P$9,$A28,0)))</f>
        <v>9216.4428382539554</v>
      </c>
      <c r="Q28" s="6">
        <f ca="1">IF(ISERROR(CVMdataQly!Q28*(OFFSET(CPdataAnn!Q$9,$A28,0)/OFFSET(CVMdataAnn!Q$9,$A28,0))),"",CVMdataQly!Q28*(OFFSET(CPdataAnn!Q$9,$A28,0)/OFFSET(CVMdataAnn!Q$9,$A28,0)))</f>
        <v>11334.030716514717</v>
      </c>
      <c r="R28" s="6">
        <f ca="1">IF(ISERROR(CVMdataQly!R28*(OFFSET(CPdataAnn!R$9,$A28,0)/OFFSET(CVMdataAnn!R$9,$A28,0))),"",CVMdataQly!R28*(OFFSET(CPdataAnn!R$9,$A28,0)/OFFSET(CVMdataAnn!R$9,$A28,0)))</f>
        <v>9742.4988451766894</v>
      </c>
      <c r="S28" s="6">
        <f ca="1">IF(ISERROR(CVMdataQly!S28*(OFFSET(CPdataAnn!S$9,$A28,0)/OFFSET(CVMdataAnn!S$9,$A28,0))),"",CVMdataQly!S28*(OFFSET(CPdataAnn!S$9,$A28,0)/OFFSET(CVMdataAnn!S$9,$A28,0)))</f>
        <v>8721.3105051786097</v>
      </c>
      <c r="T28" s="6">
        <f ca="1">IF(ISERROR(CVMdataQly!T28*(OFFSET(CPdataAnn!T$9,$A28,0)/OFFSET(CVMdataAnn!T$9,$A28,0))),"",CVMdataQly!T28*(OFFSET(CPdataAnn!T$9,$A28,0)/OFFSET(CVMdataAnn!T$9,$A28,0)))</f>
        <v>1410.9430087678818</v>
      </c>
      <c r="U28" s="6">
        <f ca="1">IF(ISERROR(CVMdataQly!U28*(OFFSET(CPdataAnn!U$9,$A28,0)/OFFSET(CVMdataAnn!U$9,$A28,0))),"",CVMdataQly!U28*(OFFSET(CPdataAnn!U$9,$A28,0)/OFFSET(CVMdataAnn!U$9,$A28,0)))</f>
        <v>2313.9022702283164</v>
      </c>
      <c r="V28" s="6">
        <f ca="1">IF(ISERROR(CVMdataQly!V28*(OFFSET(CPdataAnn!V$9,$A28,0)/OFFSET(CVMdataAnn!V$9,$A28,0))),"",CVMdataQly!V28*(OFFSET(CPdataAnn!V$9,$A28,0)/OFFSET(CVMdataAnn!V$9,$A28,0)))</f>
        <v>357.57342849300028</v>
      </c>
      <c r="W28" s="6">
        <f ca="1">IF(ISERROR(CVMdataQly!W28*(OFFSET(CPdataAnn!W$9,$A28,0)/OFFSET(CVMdataAnn!W$9,$A28,0))),"",CVMdataQly!W28*(OFFSET(CPdataAnn!W$9,$A28,0)/OFFSET(CVMdataAnn!W$9,$A28,0)))</f>
        <v>1354.6838624338625</v>
      </c>
      <c r="X28" s="6">
        <f ca="1">IF(ISERROR(CVMdataQly!X28*(OFFSET(CPdataAnn!X$9,$A28,0)/OFFSET(CVMdataAnn!X$9,$A28,0))),"",CVMdataQly!X28*(OFFSET(CPdataAnn!X$9,$A28,0)/OFFSET(CVMdataAnn!X$9,$A28,0)))</f>
        <v>303.83605125218406</v>
      </c>
      <c r="Y28" s="6">
        <f ca="1">IF(ISERROR(CVMdataQly!Y28*(OFFSET(CPdataAnn!Y$9,$A28,0)/OFFSET(CVMdataAnn!Y$9,$A28,0))),"",CVMdataQly!Y28*(OFFSET(CPdataAnn!Y$9,$A28,0)/OFFSET(CVMdataAnn!Y$9,$A28,0)))</f>
        <v>575.42424242424238</v>
      </c>
      <c r="Z28" s="6">
        <f ca="1">IF(ISERROR(CVMdataQly!Z28*(OFFSET(CPdataAnn!Z$9,$A28,0)/OFFSET(CVMdataAnn!Z$9,$A28,0))),"",CVMdataQly!Z28*(OFFSET(CPdataAnn!Z$9,$A28,0)/OFFSET(CVMdataAnn!Z$9,$A28,0)))</f>
        <v>1174.6681421083285</v>
      </c>
      <c r="AA28" s="6">
        <f ca="1">IF(ISERROR(CVMdataQly!AA28*(OFFSET(CPdataAnn!AA$9,$A28,0)/OFFSET(CVMdataAnn!AA$9,$A28,0))),"",CVMdataQly!AA28*(OFFSET(CPdataAnn!AA$9,$A28,0)/OFFSET(CVMdataAnn!AA$9,$A28,0)))</f>
        <v>1025.6445607911578</v>
      </c>
      <c r="AB28" s="6">
        <f ca="1">IF(ISERROR(CVMdataQly!AB28*(OFFSET(CPdataAnn!AB$9,$A28,0)/OFFSET(CVMdataAnn!AB$9,$A28,0))),"",CVMdataQly!AB28*(OFFSET(CPdataAnn!AB$9,$A28,0)/OFFSET(CVMdataAnn!AB$9,$A28,0)))</f>
        <v>207.01649175412291</v>
      </c>
      <c r="AC28" s="6">
        <f ca="1">IF(ISERROR(CVMdataQly!AC28*(OFFSET(CPdataAnn!AC$9,$A28,0)/OFFSET(CVMdataAnn!AC$9,$A28,0))),"",CVMdataQly!AC28*(OFFSET(CPdataAnn!AC$9,$A28,0)/OFFSET(CVMdataAnn!AC$9,$A28,0)))</f>
        <v>1019.6706248232965</v>
      </c>
      <c r="AD28" s="6">
        <f ca="1">IF(ISERROR(CVMdataQly!AD28*(OFFSET(CPdataAnn!AD$9,$A28,0)/OFFSET(CVMdataAnn!AD$9,$A28,0))),"",CVMdataQly!AD28*(OFFSET(CPdataAnn!AD$9,$A28,0)/OFFSET(CVMdataAnn!AD$9,$A28,0)))</f>
        <v>319.00262812089358</v>
      </c>
      <c r="AE28" s="6">
        <f ca="1">IF(ISERROR(CVMdataQly!AE28*(OFFSET(CPdataAnn!AE$9,$A28,0)/OFFSET(CVMdataAnn!AE$9,$A28,0))),"",CVMdataQly!AE28*(OFFSET(CPdataAnn!AE$9,$A28,0)/OFFSET(CVMdataAnn!AE$9,$A28,0)))</f>
        <v>700.76353039134051</v>
      </c>
      <c r="AF28" s="6">
        <f ca="1">IF(ISERROR(CVMdataQly!AF28*(OFFSET(CPdataAnn!AF$9,$A28,0)/OFFSET(CVMdataAnn!AF$9,$A28,0))),"",CVMdataQly!AF28*(OFFSET(CPdataAnn!AF$9,$A28,0)/OFFSET(CVMdataAnn!AF$9,$A28,0)))</f>
        <v>4402.3876582278481</v>
      </c>
      <c r="AG28" s="6">
        <f ca="1">IF(ISERROR(CVMdataQly!AG28*(OFFSET(CPdataAnn!AG$9,$A28,0)/OFFSET(CVMdataAnn!AG$9,$A28,0))),"",CVMdataQly!AG28*(OFFSET(CPdataAnn!AG$9,$A28,0)/OFFSET(CVMdataAnn!AG$9,$A28,0)))</f>
        <v>1436.6026484100532</v>
      </c>
      <c r="AH28" s="6">
        <f ca="1">IF(ISERROR(CVMdataQly!AH28*(OFFSET(CPdataAnn!AH$9,$A28,0)/OFFSET(CVMdataAnn!AH$9,$A28,0))),"",CVMdataQly!AH28*(OFFSET(CPdataAnn!AH$9,$A28,0)/OFFSET(CVMdataAnn!AH$9,$A28,0)))</f>
        <v>459.27386002120892</v>
      </c>
      <c r="AI28" s="6">
        <f ca="1">IF(ISERROR(CVMdataQly!AI28*(OFFSET(CPdataAnn!AI$9,$A28,0)/OFFSET(CVMdataAnn!AI$9,$A28,0))),"",CVMdataQly!AI28*(OFFSET(CPdataAnn!AI$9,$A28,0)/OFFSET(CVMdataAnn!AI$9,$A28,0)))</f>
        <v>574.05733417032855</v>
      </c>
      <c r="AJ28" s="6">
        <f ca="1">IF(ISERROR(CVMdataQly!AJ28*(OFFSET(CPdataAnn!AJ$9,$A28,0)/OFFSET(CVMdataAnn!AJ$9,$A28,0))),"",CVMdataQly!AJ28*(OFFSET(CPdataAnn!AJ$9,$A28,0)/OFFSET(CVMdataAnn!AJ$9,$A28,0)))</f>
        <v>403.25346687211095</v>
      </c>
      <c r="AK28" s="6">
        <f ca="1">IF(ISERROR(CVMdataQly!AK28*(OFFSET(CPdataAnn!AK$9,$A28,0)/OFFSET(CVMdataAnn!AK$9,$A28,0))),"",CVMdataQly!AK28*(OFFSET(CPdataAnn!AK$9,$A28,0)/OFFSET(CVMdataAnn!AK$9,$A28,0)))</f>
        <v>2029.3287469287468</v>
      </c>
      <c r="AL28" s="6">
        <f ca="1">IF(ISERROR(CVMdataQly!AL28*(OFFSET(CPdataAnn!AL$9,$A28,0)/OFFSET(CVMdataAnn!AL$9,$A28,0))),"",CVMdataQly!AL28*(OFFSET(CPdataAnn!AL$9,$A28,0)/OFFSET(CVMdataAnn!AL$9,$A28,0)))</f>
        <v>935.13733905579397</v>
      </c>
      <c r="AM28" s="6">
        <f ca="1">IF(ISERROR(CVMdataQly!AM28*(OFFSET(CPdataAnn!AM$9,$A28,0)/OFFSET(CVMdataAnn!AM$9,$A28,0))),"",CVMdataQly!AM28*(OFFSET(CPdataAnn!AM$9,$A28,0)/OFFSET(CVMdataAnn!AM$9,$A28,0)))</f>
        <v>4854.9003514575152</v>
      </c>
      <c r="AN28" s="6">
        <f ca="1">IF(ISERROR(CVMdataQly!AN28*(OFFSET(CPdataAnn!AN$9,$A28,0)/OFFSET(CVMdataAnn!AN$9,$A28,0))),"",CVMdataQly!AN28*(OFFSET(CPdataAnn!AN$9,$A28,0)/OFFSET(CVMdataAnn!AN$9,$A28,0)))</f>
        <v>4006.6353407492647</v>
      </c>
      <c r="AO28" s="6">
        <f ca="1">IF(ISERROR(CVMdataQly!AO28*(OFFSET(CPdataAnn!AO$9,$A28,0)/OFFSET(CVMdataAnn!AO$9,$A28,0))),"",CVMdataQly!AO28*(OFFSET(CPdataAnn!AO$9,$A28,0)/OFFSET(CVMdataAnn!AO$9,$A28,0)))</f>
        <v>65.42068965517241</v>
      </c>
      <c r="AP28" s="6">
        <f ca="1">IF(ISERROR(CVMdataQly!AP28*(OFFSET(CPdataAnn!AP$9,$A28,0)/OFFSET(CVMdataAnn!AP$9,$A28,0))),"",CVMdataQly!AP28*(OFFSET(CPdataAnn!AP$9,$A28,0)/OFFSET(CVMdataAnn!AP$9,$A28,0)))</f>
        <v>3702.8065099457508</v>
      </c>
      <c r="AQ28" s="6">
        <f ca="1">IF(ISERROR(CVMdataQly!AQ28*(OFFSET(CPdataAnn!AQ$9,$A28,0)/OFFSET(CVMdataAnn!AQ$9,$A28,0))),"",CVMdataQly!AQ28*(OFFSET(CPdataAnn!AQ$9,$A28,0)/OFFSET(CVMdataAnn!AQ$9,$A28,0)))</f>
        <v>137.13948919449902</v>
      </c>
      <c r="AR28" s="6">
        <f ca="1">IF(ISERROR(CVMdataQly!AR28*(OFFSET(CPdataAnn!AR$9,$A28,0)/OFFSET(CVMdataAnn!AR$9,$A28,0))),"",CVMdataQly!AR28*(OFFSET(CPdataAnn!AR$9,$A28,0)/OFFSET(CVMdataAnn!AR$9,$A28,0)))</f>
        <v>101.76625514403293</v>
      </c>
      <c r="AS28" s="6">
        <f ca="1">IF(ISERROR(CVMdataQly!AS28*(OFFSET(CPdataAnn!AS$9,$A28,0)/OFFSET(CVMdataAnn!AS$9,$A28,0))),"",CVMdataQly!AS28*(OFFSET(CPdataAnn!AS$9,$A28,0)/OFFSET(CVMdataAnn!AS$9,$A28,0)))</f>
        <v>847.34250764525996</v>
      </c>
      <c r="AT28" s="6">
        <f ca="1">IF(ISERROR(CVMdataQly!AT28*(OFFSET(CPdataAnn!AT$9,$A28,0)/OFFSET(CVMdataAnn!AT$9,$A28,0))),"",CVMdataQly!AT28*(OFFSET(CPdataAnn!AT$9,$A28,0)/OFFSET(CVMdataAnn!AT$9,$A28,0)))</f>
        <v>824.53915343915344</v>
      </c>
      <c r="AU28" s="6">
        <f ca="1">IF(ISERROR(CVMdataQly!AU28*(OFFSET(CPdataAnn!AU$9,$A28,0)/OFFSET(CVMdataAnn!AU$9,$A28,0))),"",CVMdataQly!AU28*(OFFSET(CPdataAnn!AU$9,$A28,0)/OFFSET(CVMdataAnn!AU$9,$A28,0)))</f>
        <v>23.333333333333332</v>
      </c>
      <c r="AV28" s="6">
        <f ca="1">IF(ISERROR(CVMdataQly!AV28*(OFFSET(CPdataAnn!AV$9,$A28,0)/OFFSET(CVMdataAnn!AV$9,$A28,0))),"",CVMdataQly!AV28*(OFFSET(CPdataAnn!AV$9,$A28,0)/OFFSET(CVMdataAnn!AV$9,$A28,0)))</f>
        <v>24311.989532724543</v>
      </c>
      <c r="AW28" s="6">
        <f ca="1">IF(ISERROR(CVMdataQly!AW28*(OFFSET(CPdataAnn!AW$9,$A28,0)/OFFSET(CVMdataAnn!AW$9,$A28,0))),"",CVMdataQly!AW28*(OFFSET(CPdataAnn!AW$9,$A28,0)/OFFSET(CVMdataAnn!AW$9,$A28,0)))</f>
        <v>2930.7965867286257</v>
      </c>
      <c r="AX28" s="6">
        <f ca="1">IF(ISERROR(CVMdataQly!AX28*(OFFSET(CPdataAnn!AX$9,$A28,0)/OFFSET(CVMdataAnn!AX$9,$A28,0))),"",CVMdataQly!AX28*(OFFSET(CPdataAnn!AX$9,$A28,0)/OFFSET(CVMdataAnn!AX$9,$A28,0)))</f>
        <v>2923.774002545515</v>
      </c>
      <c r="AY28" s="6">
        <f ca="1">IF(ISERROR(CVMdataQly!AY28*(OFFSET(CPdataAnn!AY$9,$A28,0)/OFFSET(CVMdataAnn!AY$9,$A28,0))),"",CVMdataQly!AY28*(OFFSET(CPdataAnn!AY$9,$A28,0)/OFFSET(CVMdataAnn!AY$9,$A28,0)))</f>
        <v>7.1739130434782608</v>
      </c>
      <c r="AZ28" s="6">
        <f ca="1">IF(ISERROR(CVMdataQly!AZ28*(OFFSET(CPdataAnn!AZ$9,$A28,0)/OFFSET(CVMdataAnn!AZ$9,$A28,0))),"",CVMdataQly!AZ28*(OFFSET(CPdataAnn!AZ$9,$A28,0)/OFFSET(CVMdataAnn!AZ$9,$A28,0)))</f>
        <v>17715.205238993669</v>
      </c>
      <c r="BA28" s="6">
        <f ca="1">IF(ISERROR(CVMdataQly!BA28*(OFFSET(CPdataAnn!BA$9,$A28,0)/OFFSET(CVMdataAnn!BA$9,$A28,0))),"",CVMdataQly!BA28*(OFFSET(CPdataAnn!BA$9,$A28,0)/OFFSET(CVMdataAnn!BA$9,$A28,0)))</f>
        <v>17180.435704605246</v>
      </c>
      <c r="BB28" s="6">
        <f ca="1">IF(ISERROR(CVMdataQly!BB28*(OFFSET(CPdataAnn!BB$9,$A28,0)/OFFSET(CVMdataAnn!BB$9,$A28,0))),"",CVMdataQly!BB28*(OFFSET(CPdataAnn!BB$9,$A28,0)/OFFSET(CVMdataAnn!BB$9,$A28,0)))</f>
        <v>534.90355329949239</v>
      </c>
      <c r="BC28" s="6">
        <f ca="1">IF(ISERROR(CVMdataQly!BC28*(OFFSET(CPdataAnn!BC$9,$A28,0)/OFFSET(CVMdataAnn!BC$9,$A28,0))),"",CVMdataQly!BC28*(OFFSET(CPdataAnn!BC$9,$A28,0)/OFFSET(CVMdataAnn!BC$9,$A28,0)))</f>
        <v>277.28927911275417</v>
      </c>
      <c r="BD28" s="6">
        <f ca="1">IF(ISERROR(CVMdataQly!BD28*(OFFSET(CPdataAnn!BD$9,$A28,0)/OFFSET(CVMdataAnn!BD$9,$A28,0))),"",CVMdataQly!BD28*(OFFSET(CPdataAnn!BD$9,$A28,0)/OFFSET(CVMdataAnn!BD$9,$A28,0)))</f>
        <v>143.93065187239944</v>
      </c>
      <c r="BE28" s="6">
        <f ca="1">IF(ISERROR(CVMdataQly!BE28*(OFFSET(CPdataAnn!BE$9,$A28,0)/OFFSET(CVMdataAnn!BE$9,$A28,0))),"",CVMdataQly!BE28*(OFFSET(CPdataAnn!BE$9,$A28,0)/OFFSET(CVMdataAnn!BE$9,$A28,0)))</f>
        <v>133.0952380952381</v>
      </c>
      <c r="BF28" s="6">
        <f ca="1">IF(ISERROR(CVMdataQly!BF28*(OFFSET(CPdataAnn!BF$9,$A28,0)/OFFSET(CVMdataAnn!BF$9,$A28,0))),"",CVMdataQly!BF28*(OFFSET(CPdataAnn!BF$9,$A28,0)/OFFSET(CVMdataAnn!BF$9,$A28,0)))</f>
        <v>573.17334880776536</v>
      </c>
      <c r="BG28" s="6">
        <f ca="1">IF(ISERROR(CVMdataQly!BG28*(OFFSET(CPdataAnn!BG$9,$A28,0)/OFFSET(CVMdataAnn!BG$9,$A28,0))),"",CVMdataQly!BG28*(OFFSET(CPdataAnn!BG$9,$A28,0)/OFFSET(CVMdataAnn!BG$9,$A28,0)))</f>
        <v>278.0452132887753</v>
      </c>
      <c r="BH28" s="6">
        <f ca="1">IF(ISERROR(CVMdataQly!BH28*(OFFSET(CPdataAnn!BH$9,$A28,0)/OFFSET(CVMdataAnn!BH$9,$A28,0))),"",CVMdataQly!BH28*(OFFSET(CPdataAnn!BH$9,$A28,0)/OFFSET(CVMdataAnn!BH$9,$A28,0)))</f>
        <v>5.5194805194805197</v>
      </c>
      <c r="BI28" s="6">
        <f ca="1">IF(ISERROR(CVMdataQly!BI28*(OFFSET(CPdataAnn!BI$9,$A28,0)/OFFSET(CVMdataAnn!BI$9,$A28,0))),"",CVMdataQly!BI28*(OFFSET(CPdataAnn!BI$9,$A28,0)/OFFSET(CVMdataAnn!BI$9,$A28,0)))</f>
        <v>289.67252396166134</v>
      </c>
      <c r="BJ28" s="6" t="str">
        <f ca="1">IF(ISERROR(CVMdataQly!BJ28*(OFFSET(CPdataAnn!BJ$9,$A28,0)/OFFSET(CVMdataAnn!BJ$9,$A28,0))),"",CVMdataQly!BJ28*(OFFSET(CPdataAnn!BJ$9,$A28,0)/OFFSET(CVMdataAnn!BJ$9,$A28,0)))</f>
        <v/>
      </c>
      <c r="BK28" s="6">
        <f ca="1">IF(ISERROR(CVMdataQly!BK28*(OFFSET(CPdataAnn!BK$9,$A28,0)/OFFSET(CVMdataAnn!BK$9,$A28,0))),"",CVMdataQly!BK28*(OFFSET(CPdataAnn!BK$9,$A28,0)/OFFSET(CVMdataAnn!BK$9,$A28,0)))</f>
        <v>2815.6373334887926</v>
      </c>
      <c r="BL28" s="6">
        <f ca="1">IF(ISERROR(CVMdataQly!BL28*(OFFSET(CPdataAnn!BL$9,$A28,0)/OFFSET(CVMdataAnn!BL$9,$A28,0))),"",CVMdataQly!BL28*(OFFSET(CPdataAnn!BL$9,$A28,0)/OFFSET(CVMdataAnn!BL$9,$A28,0)))</f>
        <v>1486.6347591231706</v>
      </c>
      <c r="BM28" s="6">
        <f ca="1">IF(ISERROR(CVMdataQly!BM28*(OFFSET(CPdataAnn!BM$9,$A28,0)/OFFSET(CVMdataAnn!BM$9,$A28,0))),"",CVMdataQly!BM28*(OFFSET(CPdataAnn!BM$9,$A28,0)/OFFSET(CVMdataAnn!BM$9,$A28,0)))</f>
        <v>1086.2915732137135</v>
      </c>
      <c r="BN28" s="6">
        <f ca="1">IF(ISERROR(CVMdataQly!BN28*(OFFSET(CPdataAnn!BN$9,$A28,0)/OFFSET(CVMdataAnn!BN$9,$A28,0))),"",CVMdataQly!BN28*(OFFSET(CPdataAnn!BN$9,$A28,0)/OFFSET(CVMdataAnn!BN$9,$A28,0)))</f>
        <v>66.902330743618208</v>
      </c>
      <c r="BO28" s="6">
        <f ca="1">IF(ISERROR(CVMdataQly!BO28*(OFFSET(CPdataAnn!BO$9,$A28,0)/OFFSET(CVMdataAnn!BO$9,$A28,0))),"",CVMdataQly!BO28*(OFFSET(CPdataAnn!BO$9,$A28,0)/OFFSET(CVMdataAnn!BO$9,$A28,0)))</f>
        <v>177.2560975609756</v>
      </c>
      <c r="BP28" s="6" t="str">
        <f ca="1">IF(ISERROR(CVMdataQly!BP28*(OFFSET(CPdataAnn!BP$9,$A28,0)/OFFSET(CVMdataAnn!BP$9,$A28,0))),"",CVMdataQly!BP28*(OFFSET(CPdataAnn!BP$9,$A28,0)/OFFSET(CVMdataAnn!BP$9,$A28,0)))</f>
        <v/>
      </c>
      <c r="BQ28" s="6">
        <f ca="1">IF(ISERROR(CVMdataQly!BQ28*(OFFSET(CPdataAnn!BQ$9,$A28,0)/OFFSET(CVMdataAnn!BQ$9,$A28,0))),"",CVMdataQly!BQ28*(OFFSET(CPdataAnn!BQ$9,$A28,0)/OFFSET(CVMdataAnn!BQ$9,$A28,0)))</f>
        <v>4868.4726930320148</v>
      </c>
      <c r="BR28" s="6">
        <f ca="1">IF(ISERROR(CVMdataQly!BR28*(OFFSET(CPdataAnn!BR$9,$A28,0)/OFFSET(CVMdataAnn!BR$9,$A28,0))),"",CVMdataQly!BR28*(OFFSET(CPdataAnn!BR$9,$A28,0)/OFFSET(CVMdataAnn!BR$9,$A28,0)))</f>
        <v>1658.0743134087236</v>
      </c>
      <c r="BS28" s="6">
        <f ca="1">IF(ISERROR(CVMdataQly!BS28*(OFFSET(CPdataAnn!BS$9,$A28,0)/OFFSET(CVMdataAnn!BS$9,$A28,0))),"",CVMdataQly!BS28*(OFFSET(CPdataAnn!BS$9,$A28,0)/OFFSET(CVMdataAnn!BS$9,$A28,0)))</f>
        <v>1091.7038667951012</v>
      </c>
      <c r="BT28" s="6">
        <f ca="1">IF(ISERROR(CVMdataQly!BT28*(OFFSET(CPdataAnn!BT$9,$A28,0)/OFFSET(CVMdataAnn!BT$9,$A28,0))),"",CVMdataQly!BT28*(OFFSET(CPdataAnn!BT$9,$A28,0)/OFFSET(CVMdataAnn!BT$9,$A28,0)))</f>
        <v>560.92543365622885</v>
      </c>
      <c r="BU28" s="6">
        <f ca="1">IF(ISERROR(CVMdataQly!BU28*(OFFSET(CPdataAnn!BU$9,$A28,0)/OFFSET(CVMdataAnn!BU$9,$A28,0))),"",CVMdataQly!BU28*(OFFSET(CPdataAnn!BU$9,$A28,0)/OFFSET(CVMdataAnn!BU$9,$A28,0)))</f>
        <v>5.5555555555555554</v>
      </c>
      <c r="BV28" s="6">
        <f ca="1">IF(ISERROR(CVMdataQly!BV28*(OFFSET(CPdataAnn!BV$9,$A28,0)/OFFSET(CVMdataAnn!BV$9,$A28,0))),"",CVMdataQly!BV28*(OFFSET(CPdataAnn!BV$9,$A28,0)/OFFSET(CVMdataAnn!BV$9,$A28,0)))</f>
        <v>514.292654028436</v>
      </c>
      <c r="BW28" s="6">
        <f ca="1">IF(ISERROR(CVMdataQly!BW28*(OFFSET(CPdataAnn!BW$9,$A28,0)/OFFSET(CVMdataAnn!BW$9,$A28,0))),"",CVMdataQly!BW28*(OFFSET(CPdataAnn!BW$9,$A28,0)/OFFSET(CVMdataAnn!BW$9,$A28,0)))</f>
        <v>1073.5601374570447</v>
      </c>
      <c r="BX28" s="6">
        <f ca="1">IF(ISERROR(CVMdataQly!BX28*(OFFSET(CPdataAnn!BX$9,$A28,0)/OFFSET(CVMdataAnn!BX$9,$A28,0))),"",CVMdataQly!BX28*(OFFSET(CPdataAnn!BX$9,$A28,0)/OFFSET(CVMdataAnn!BX$9,$A28,0)))</f>
        <v>879.08273938642697</v>
      </c>
      <c r="BY28" s="6">
        <f ca="1">IF(ISERROR(CVMdataQly!BY28*(OFFSET(CPdataAnn!BY$9,$A28,0)/OFFSET(CVMdataAnn!BY$9,$A28,0))),"",CVMdataQly!BY28*(OFFSET(CPdataAnn!BY$9,$A28,0)/OFFSET(CVMdataAnn!BY$9,$A28,0)))</f>
        <v>112.69491525423729</v>
      </c>
      <c r="BZ28" s="6">
        <f ca="1">IF(ISERROR(CVMdataQly!BZ28*(OFFSET(CPdataAnn!BZ$9,$A28,0)/OFFSET(CVMdataAnn!BZ$9,$A28,0))),"",CVMdataQly!BZ28*(OFFSET(CPdataAnn!BZ$9,$A28,0)/OFFSET(CVMdataAnn!BZ$9,$A28,0)))</f>
        <v>81.43790012804098</v>
      </c>
      <c r="CA28" s="6">
        <f ca="1">IF(ISERROR(CVMdataQly!CA28*(OFFSET(CPdataAnn!CA$9,$A28,0)/OFFSET(CVMdataAnn!CA$9,$A28,0))),"",CVMdataQly!CA28*(OFFSET(CPdataAnn!CA$9,$A28,0)/OFFSET(CVMdataAnn!CA$9,$A28,0)))</f>
        <v>496.58866323128223</v>
      </c>
      <c r="CB28" s="6">
        <f ca="1">IF(ISERROR(CVMdataQly!CB28*(OFFSET(CPdataAnn!CB$9,$A28,0)/OFFSET(CVMdataAnn!CB$9,$A28,0))),"",CVMdataQly!CB28*(OFFSET(CPdataAnn!CB$9,$A28,0)/OFFSET(CVMdataAnn!CB$9,$A28,0)))</f>
        <v>360.82334508421462</v>
      </c>
      <c r="CC28" s="6">
        <f ca="1">IF(ISERROR(CVMdataQly!CC28*(OFFSET(CPdataAnn!CC$9,$A28,0)/OFFSET(CVMdataAnn!CC$9,$A28,0))),"",CVMdataQly!CC28*(OFFSET(CPdataAnn!CC$9,$A28,0)/OFFSET(CVMdataAnn!CC$9,$A28,0)))</f>
        <v>53.366533864541829</v>
      </c>
      <c r="CD28" s="6">
        <f ca="1">IF(ISERROR(CVMdataQly!CD28*(OFFSET(CPdataAnn!CD$9,$A28,0)/OFFSET(CVMdataAnn!CD$9,$A28,0))),"",CVMdataQly!CD28*(OFFSET(CPdataAnn!CD$9,$A28,0)/OFFSET(CVMdataAnn!CD$9,$A28,0)))</f>
        <v>307.44752818733735</v>
      </c>
      <c r="CE28" s="6">
        <f ca="1">IF(ISERROR(CVMdataQly!CE28*(OFFSET(CPdataAnn!CE$9,$A28,0)/OFFSET(CVMdataAnn!CE$9,$A28,0))),"",CVMdataQly!CE28*(OFFSET(CPdataAnn!CE$9,$A28,0)/OFFSET(CVMdataAnn!CE$9,$A28,0)))</f>
        <v>765.17739898989907</v>
      </c>
      <c r="CF28" s="6">
        <f ca="1">IF(ISERROR(CVMdataQly!CF28*(OFFSET(CPdataAnn!CF$9,$A28,0)/OFFSET(CVMdataAnn!CF$9,$A28,0))),"",CVMdataQly!CF28*(OFFSET(CPdataAnn!CF$9,$A28,0)/OFFSET(CVMdataAnn!CF$9,$A28,0)))</f>
        <v>433.55950812472554</v>
      </c>
      <c r="CG28" s="6">
        <f ca="1">IF(ISERROR(CVMdataQly!CG28*(OFFSET(CPdataAnn!CG$9,$A28,0)/OFFSET(CVMdataAnn!CG$9,$A28,0))),"",CVMdataQly!CG28*(OFFSET(CPdataAnn!CG$9,$A28,0)/OFFSET(CVMdataAnn!CG$9,$A28,0)))</f>
        <v>331.82862190812722</v>
      </c>
      <c r="CH28" s="6">
        <f ca="1">IF(ISERROR(CVMdataQly!CH28*(OFFSET(CPdataAnn!CH$9,$A28,0)/OFFSET(CVMdataAnn!CH$9,$A28,0))),"",CVMdataQly!CH28*(OFFSET(CPdataAnn!CH$9,$A28,0)/OFFSET(CVMdataAnn!CH$9,$A28,0)))</f>
        <v>1067.2155926809864</v>
      </c>
      <c r="CI28" s="6">
        <f ca="1">IF(ISERROR(CVMdataQly!CI28*(OFFSET(CPdataAnn!CI$9,$A28,0)/OFFSET(CVMdataAnn!CI$9,$A28,0))),"",CVMdataQly!CI28*(OFFSET(CPdataAnn!CI$9,$A28,0)/OFFSET(CVMdataAnn!CI$9,$A28,0)))</f>
        <v>519.26160228156596</v>
      </c>
      <c r="CJ28" s="6">
        <f ca="1">IF(ISERROR(CVMdataQly!CJ28*(OFFSET(CPdataAnn!CJ$9,$A28,0)/OFFSET(CVMdataAnn!CJ$9,$A28,0))),"",CVMdataQly!CJ28*(OFFSET(CPdataAnn!CJ$9,$A28,0)/OFFSET(CVMdataAnn!CJ$9,$A28,0)))</f>
        <v>286.5115571776156</v>
      </c>
      <c r="CK28" s="6">
        <f ca="1">IF(ISERROR(CVMdataQly!CK28*(OFFSET(CPdataAnn!CK$9,$A28,0)/OFFSET(CVMdataAnn!CK$9,$A28,0))),"",CVMdataQly!CK28*(OFFSET(CPdataAnn!CK$9,$A28,0)/OFFSET(CVMdataAnn!CK$9,$A28,0)))</f>
        <v>43.078431372549019</v>
      </c>
      <c r="CL28" s="6">
        <f ca="1">IF(ISERROR(CVMdataQly!CL28*(OFFSET(CPdataAnn!CL$9,$A28,0)/OFFSET(CVMdataAnn!CL$9,$A28,0))),"",CVMdataQly!CL28*(OFFSET(CPdataAnn!CL$9,$A28,0)/OFFSET(CVMdataAnn!CL$9,$A28,0)))</f>
        <v>189.88846701471286</v>
      </c>
      <c r="CM28" s="6">
        <f ca="1">IF(ISERROR(CVMdataQly!CM28*(OFFSET(CPdataAnn!CM$9,$A28,0)/OFFSET(CVMdataAnn!CM$9,$A28,0))),"",CVMdataQly!CM28*(OFFSET(CPdataAnn!CM$9,$A28,0)/OFFSET(CVMdataAnn!CM$9,$A28,0)))</f>
        <v>366.27796610169491</v>
      </c>
      <c r="CN28" s="6">
        <f ca="1">IF(ISERROR(CVMdataQly!CN28*(OFFSET(CPdataAnn!CN$9,$A28,0)/OFFSET(CVMdataAnn!CN$9,$A28,0))),"",CVMdataQly!CN28*(OFFSET(CPdataAnn!CN$9,$A28,0)/OFFSET(CVMdataAnn!CN$9,$A28,0)))</f>
        <v>136.89924286546301</v>
      </c>
      <c r="CO28" s="6">
        <f ca="1">IF(ISERROR(CVMdataQly!CO28*(OFFSET(CPdataAnn!CO$9,$A28,0)/OFFSET(CVMdataAnn!CO$9,$A28,0))),"",CVMdataQly!CO28*(OFFSET(CPdataAnn!CO$9,$A28,0)/OFFSET(CVMdataAnn!CO$9,$A28,0)))</f>
        <v>189.16718266253869</v>
      </c>
      <c r="CP28" s="6">
        <f ca="1">IF(ISERROR(CVMdataQly!CP28*(OFFSET(CPdataAnn!CP$9,$A28,0)/OFFSET(CVMdataAnn!CP$9,$A28,0))),"",CVMdataQly!CP28*(OFFSET(CPdataAnn!CP$9,$A28,0)/OFFSET(CVMdataAnn!CP$9,$A28,0)))</f>
        <v>41.151515151515156</v>
      </c>
      <c r="CQ28" s="6">
        <f ca="1">IF(ISERROR(CVMdataQly!CQ28*(OFFSET(CPdataAnn!CQ$9,$A28,0)/OFFSET(CVMdataAnn!CQ$9,$A28,0))),"",CVMdataQly!CQ28*(OFFSET(CPdataAnn!CQ$9,$A28,0)/OFFSET(CVMdataAnn!CQ$9,$A28,0)))</f>
        <v>183.18282548476455</v>
      </c>
      <c r="CR28" s="6">
        <f ca="1">IF(ISERROR(CVMdataQly!CR28*(OFFSET(CPdataAnn!CR$9,$A28,0)/OFFSET(CVMdataAnn!CR$9,$A28,0))),"",CVMdataQly!CR28*(OFFSET(CPdataAnn!CR$9,$A28,0)/OFFSET(CVMdataAnn!CR$9,$A28,0)))</f>
        <v>12624.407298736132</v>
      </c>
      <c r="CS28" s="6">
        <f ca="1">IF(ISERROR(CVMdataQly!CS28*(OFFSET(CPdataAnn!CS$9,$A28,0)/OFFSET(CVMdataAnn!CS$9,$A28,0))),"",CVMdataQly!CS28*(OFFSET(CPdataAnn!CS$9,$A28,0)/OFFSET(CVMdataAnn!CS$9,$A28,0)))</f>
        <v>5664.6455719508667</v>
      </c>
      <c r="CT28" s="6">
        <f ca="1">IF(ISERROR(CVMdataQly!CT28*(OFFSET(CPdataAnn!CT$9,$A28,0)/OFFSET(CVMdataAnn!CT$9,$A28,0))),"",CVMdataQly!CT28*(OFFSET(CPdataAnn!CT$9,$A28,0)/OFFSET(CVMdataAnn!CT$9,$A28,0)))</f>
        <v>5517.5812970050583</v>
      </c>
      <c r="CU28" s="6">
        <f ca="1">IF(ISERROR(CVMdataQly!CU28*(OFFSET(CPdataAnn!CU$9,$A28,0)/OFFSET(CVMdataAnn!CU$9,$A28,0))),"",CVMdataQly!CU28*(OFFSET(CPdataAnn!CU$9,$A28,0)/OFFSET(CVMdataAnn!CU$9,$A28,0)))</f>
        <v>50.798816568047343</v>
      </c>
      <c r="CV28" s="6">
        <f ca="1">IF(ISERROR(CVMdataQly!CV28*(OFFSET(CPdataAnn!CV$9,$A28,0)/OFFSET(CVMdataAnn!CV$9,$A28,0))),"",CVMdataQly!CV28*(OFFSET(CPdataAnn!CV$9,$A28,0)/OFFSET(CVMdataAnn!CV$9,$A28,0)))</f>
        <v>95.822323462414573</v>
      </c>
      <c r="CW28" s="6">
        <f ca="1">IF(ISERROR(CVMdataQly!CW28*(OFFSET(CPdataAnn!CW$9,$A28,0)/OFFSET(CVMdataAnn!CW$9,$A28,0))),"",CVMdataQly!CW28*(OFFSET(CPdataAnn!CW$9,$A28,0)/OFFSET(CVMdataAnn!CW$9,$A28,0)))</f>
        <v>4137.1750861804467</v>
      </c>
      <c r="CX28" s="6">
        <f ca="1">IF(ISERROR(CVMdataQly!CX28*(OFFSET(CPdataAnn!CX$9,$A28,0)/OFFSET(CVMdataAnn!CX$9,$A28,0))),"",CVMdataQly!CX28*(OFFSET(CPdataAnn!CX$9,$A28,0)/OFFSET(CVMdataAnn!CX$9,$A28,0)))</f>
        <v>399.77598784194527</v>
      </c>
      <c r="CY28" s="6">
        <f ca="1">IF(ISERROR(CVMdataQly!CY28*(OFFSET(CPdataAnn!CY$9,$A28,0)/OFFSET(CVMdataAnn!CY$9,$A28,0))),"",CVMdataQly!CY28*(OFFSET(CPdataAnn!CY$9,$A28,0)/OFFSET(CVMdataAnn!CY$9,$A28,0)))</f>
        <v>2234.7102526002973</v>
      </c>
      <c r="CZ28" s="6">
        <f ca="1">IF(ISERROR(CVMdataQly!CZ28*(OFFSET(CPdataAnn!CZ$9,$A28,0)/OFFSET(CVMdataAnn!CZ$9,$A28,0))),"",CVMdataQly!CZ28*(OFFSET(CPdataAnn!CZ$9,$A28,0)/OFFSET(CVMdataAnn!CZ$9,$A28,0)))</f>
        <v>1163.9555096335014</v>
      </c>
      <c r="DA28" s="6">
        <f ca="1">IF(ISERROR(CVMdataQly!DA28*(OFFSET(CPdataAnn!DA$9,$A28,0)/OFFSET(CVMdataAnn!DA$9,$A28,0))),"",CVMdataQly!DA28*(OFFSET(CPdataAnn!DA$9,$A28,0)/OFFSET(CVMdataAnn!DA$9,$A28,0)))</f>
        <v>339.20510774142059</v>
      </c>
      <c r="DB28" s="6">
        <f ca="1">IF(ISERROR(CVMdataQly!DB28*(OFFSET(CPdataAnn!DB$9,$A28,0)/OFFSET(CVMdataAnn!DB$9,$A28,0))),"",CVMdataQly!DB28*(OFFSET(CPdataAnn!DB$9,$A28,0)/OFFSET(CVMdataAnn!DB$9,$A28,0)))</f>
        <v>2822.2924627487946</v>
      </c>
      <c r="DC28" s="6">
        <f ca="1">IF(ISERROR(CVMdataQly!DC28*(OFFSET(CPdataAnn!DC$9,$A28,0)/OFFSET(CVMdataAnn!DC$9,$A28,0))),"",CVMdataQly!DC28*(OFFSET(CPdataAnn!DC$9,$A28,0)/OFFSET(CVMdataAnn!DC$9,$A28,0)))</f>
        <v>511.3130081300813</v>
      </c>
      <c r="DD28" s="6">
        <f ca="1">IF(ISERROR(CVMdataQly!DD28*(OFFSET(CPdataAnn!DD$9,$A28,0)/OFFSET(CVMdataAnn!DD$9,$A28,0))),"",CVMdataQly!DD28*(OFFSET(CPdataAnn!DD$9,$A28,0)/OFFSET(CVMdataAnn!DD$9,$A28,0)))</f>
        <v>894.1145058930191</v>
      </c>
      <c r="DE28" s="6">
        <f ca="1">IF(ISERROR(CVMdataQly!DE28*(OFFSET(CPdataAnn!DE$9,$A28,0)/OFFSET(CVMdataAnn!DE$9,$A28,0))),"",CVMdataQly!DE28*(OFFSET(CPdataAnn!DE$9,$A28,0)/OFFSET(CVMdataAnn!DE$9,$A28,0)))</f>
        <v>1146.1263596624988</v>
      </c>
      <c r="DF28" s="6">
        <f ca="1">IF(ISERROR(CVMdataQly!DF28*(OFFSET(CPdataAnn!DF$9,$A28,0)/OFFSET(CVMdataAnn!DF$9,$A28,0))),"",CVMdataQly!DF28*(OFFSET(CPdataAnn!DF$9,$A28,0)/OFFSET(CVMdataAnn!DF$9,$A28,0)))</f>
        <v>201.10563380281693</v>
      </c>
      <c r="DG28" s="6">
        <f ca="1">IF(ISERROR(CVMdataQly!DG28*(OFFSET(CPdataAnn!DG$9,$A28,0)/OFFSET(CVMdataAnn!DG$9,$A28,0))),"",CVMdataQly!DG28*(OFFSET(CPdataAnn!DG$9,$A28,0)/OFFSET(CVMdataAnn!DG$9,$A28,0)))</f>
        <v>69.032619775739036</v>
      </c>
      <c r="DH28" s="6">
        <f ca="1">IF(ISERROR(CVMdataQly!DH28*(OFFSET(CPdataAnn!DH$9,$A28,0)/OFFSET(CVMdataAnn!DH$9,$A28,0))),"",CVMdataQly!DH28*(OFFSET(CPdataAnn!DH$9,$A28,0)/OFFSET(CVMdataAnn!DH$9,$A28,0)))</f>
        <v>1613.4060721062617</v>
      </c>
      <c r="DI28" s="6">
        <f ca="1">IF(ISERROR(CVMdataQly!DI28*(OFFSET(CPdataAnn!DI$9,$A28,0)/OFFSET(CVMdataAnn!DI$9,$A28,0))),"",CVMdataQly!DI28*(OFFSET(CPdataAnn!DI$9,$A28,0)/OFFSET(CVMdataAnn!DI$9,$A28,0)))</f>
        <v>161.13562970936491</v>
      </c>
      <c r="DJ28" s="6">
        <f ca="1">IF(ISERROR(CVMdataQly!DJ28*(OFFSET(CPdataAnn!DJ$9,$A28,0)/OFFSET(CVMdataAnn!DJ$9,$A28,0))),"",CVMdataQly!DJ28*(OFFSET(CPdataAnn!DJ$9,$A28,0)/OFFSET(CVMdataAnn!DJ$9,$A28,0)))</f>
        <v>48.98989898989899</v>
      </c>
      <c r="DK28" s="6">
        <f ca="1">IF(ISERROR(CVMdataQly!DK28*(OFFSET(CPdataAnn!DK$9,$A28,0)/OFFSET(CVMdataAnn!DK$9,$A28,0))),"",CVMdataQly!DK28*(OFFSET(CPdataAnn!DK$9,$A28,0)/OFFSET(CVMdataAnn!DK$9,$A28,0)))</f>
        <v>1403.2432121491026</v>
      </c>
      <c r="DL28" s="6">
        <f ca="1">IF(ISERROR(CVMdataQly!DL28*(OFFSET(CPdataAnn!DL$9,$A28,0)/OFFSET(CVMdataAnn!DL$9,$A28,0))),"",CVMdataQly!DL28*(OFFSET(CPdataAnn!DL$9,$A28,0)/OFFSET(CVMdataAnn!DL$9,$A28,0)))</f>
        <v>8058.875349809502</v>
      </c>
      <c r="DM28" s="6">
        <f ca="1">IF(ISERROR(CVMdataQly!DM28*(OFFSET(CPdataAnn!DM$9,$A28,0)/OFFSET(CVMdataAnn!DM$9,$A28,0))),"",CVMdataQly!DM28*(OFFSET(CPdataAnn!DM$9,$A28,0)/OFFSET(CVMdataAnn!DM$9,$A28,0)))</f>
        <v>1892.4489795918366</v>
      </c>
      <c r="DN28" s="6">
        <f ca="1">IF(ISERROR(CVMdataQly!DN28*(OFFSET(CPdataAnn!DN$9,$A28,0)/OFFSET(CVMdataAnn!DN$9,$A28,0))),"",CVMdataQly!DN28*(OFFSET(CPdataAnn!DN$9,$A28,0)/OFFSET(CVMdataAnn!DN$9,$A28,0)))</f>
        <v>595.25</v>
      </c>
      <c r="DO28" s="6">
        <f ca="1">IF(ISERROR(CVMdataQly!DO28*(OFFSET(CPdataAnn!DO$9,$A28,0)/OFFSET(CVMdataAnn!DO$9,$A28,0))),"",CVMdataQly!DO28*(OFFSET(CPdataAnn!DO$9,$A28,0)/OFFSET(CVMdataAnn!DO$9,$A28,0)))</f>
        <v>176.59459459459458</v>
      </c>
      <c r="DP28" s="6">
        <f ca="1">IF(ISERROR(CVMdataQly!DP28*(OFFSET(CPdataAnn!DP$9,$A28,0)/OFFSET(CVMdataAnn!DP$9,$A28,0))),"",CVMdataQly!DP28*(OFFSET(CPdataAnn!DP$9,$A28,0)/OFFSET(CVMdataAnn!DP$9,$A28,0)))</f>
        <v>546.61016949152543</v>
      </c>
      <c r="DQ28" s="6">
        <f ca="1">IF(ISERROR(CVMdataQly!DQ28*(OFFSET(CPdataAnn!DQ$9,$A28,0)/OFFSET(CVMdataAnn!DQ$9,$A28,0))),"",CVMdataQly!DQ28*(OFFSET(CPdataAnn!DQ$9,$A28,0)/OFFSET(CVMdataAnn!DQ$9,$A28,0)))</f>
        <v>532.08447613823364</v>
      </c>
      <c r="DR28" s="6">
        <f ca="1">IF(ISERROR(CVMdataQly!DR28*(OFFSET(CPdataAnn!DR$9,$A28,0)/OFFSET(CVMdataAnn!DR$9,$A28,0))),"",CVMdataQly!DR28*(OFFSET(CPdataAnn!DR$9,$A28,0)/OFFSET(CVMdataAnn!DR$9,$A28,0)))</f>
        <v>40.913242009132418</v>
      </c>
      <c r="DS28" s="6">
        <f ca="1">IF(ISERROR(CVMdataQly!DS28*(OFFSET(CPdataAnn!DS$9,$A28,0)/OFFSET(CVMdataAnn!DS$9,$A28,0))),"",CVMdataQly!DS28*(OFFSET(CPdataAnn!DS$9,$A28,0)/OFFSET(CVMdataAnn!DS$9,$A28,0)))</f>
        <v>359.61913423062936</v>
      </c>
      <c r="DT28" s="6">
        <f ca="1">IF(ISERROR(CVMdataQly!DT28*(OFFSET(CPdataAnn!DT$9,$A28,0)/OFFSET(CVMdataAnn!DT$9,$A28,0))),"",CVMdataQly!DT28*(OFFSET(CPdataAnn!DT$9,$A28,0)/OFFSET(CVMdataAnn!DT$9,$A28,0)))</f>
        <v>323.57690668939068</v>
      </c>
      <c r="DU28" s="6">
        <f ca="1">IF(ISERROR(CVMdataQly!DU28*(OFFSET(CPdataAnn!DU$9,$A28,0)/OFFSET(CVMdataAnn!DU$9,$A28,0))),"",CVMdataQly!DU28*(OFFSET(CPdataAnn!DU$9,$A28,0)/OFFSET(CVMdataAnn!DU$9,$A28,0)))</f>
        <v>31.774744027303754</v>
      </c>
      <c r="DV28" s="6">
        <f ca="1">IF(ISERROR(CVMdataQly!DV28*(OFFSET(CPdataAnn!DV$9,$A28,0)/OFFSET(CVMdataAnn!DV$9,$A28,0))),"",CVMdataQly!DV28*(OFFSET(CPdataAnn!DV$9,$A28,0)/OFFSET(CVMdataAnn!DV$9,$A28,0)))</f>
        <v>3.75</v>
      </c>
      <c r="DW28" s="6">
        <f ca="1">IF(ISERROR(CVMdataQly!DW28*(OFFSET(CPdataAnn!DW$9,$A28,0)/OFFSET(CVMdataAnn!DW$9,$A28,0))),"",CVMdataQly!DW28*(OFFSET(CPdataAnn!DW$9,$A28,0)/OFFSET(CVMdataAnn!DW$9,$A28,0)))</f>
        <v>1895.1557446808511</v>
      </c>
      <c r="DX28" s="6">
        <f ca="1">IF(ISERROR(CVMdataQly!DX28*(OFFSET(CPdataAnn!DX$9,$A28,0)/OFFSET(CVMdataAnn!DX$9,$A28,0))),"",CVMdataQly!DX28*(OFFSET(CPdataAnn!DX$9,$A28,0)/OFFSET(CVMdataAnn!DX$9,$A28,0)))</f>
        <v>777.9487179487179</v>
      </c>
      <c r="DY28" s="6">
        <f ca="1">IF(ISERROR(CVMdataQly!DY28*(OFFSET(CPdataAnn!DY$9,$A28,0)/OFFSET(CVMdataAnn!DY$9,$A28,0))),"",CVMdataQly!DY28*(OFFSET(CPdataAnn!DY$9,$A28,0)/OFFSET(CVMdataAnn!DY$9,$A28,0)))</f>
        <v>252.22222222222223</v>
      </c>
      <c r="DZ28" s="6">
        <f ca="1">IF(ISERROR(CVMdataQly!DZ28*(OFFSET(CPdataAnn!DZ$9,$A28,0)/OFFSET(CVMdataAnn!DZ$9,$A28,0))),"",CVMdataQly!DZ28*(OFFSET(CPdataAnn!DZ$9,$A28,0)/OFFSET(CVMdataAnn!DZ$9,$A28,0)))</f>
        <v>381.63725012189178</v>
      </c>
      <c r="EA28" s="6">
        <f ca="1">IF(ISERROR(CVMdataQly!EA28*(OFFSET(CPdataAnn!EA$9,$A28,0)/OFFSET(CVMdataAnn!EA$9,$A28,0))),"",CVMdataQly!EA28*(OFFSET(CPdataAnn!EA$9,$A28,0)/OFFSET(CVMdataAnn!EA$9,$A28,0)))</f>
        <v>319.18164271927947</v>
      </c>
      <c r="EB28" s="6">
        <f ca="1">IF(ISERROR(CVMdataQly!EB28*(OFFSET(CPdataAnn!EB$9,$A28,0)/OFFSET(CVMdataAnn!EB$9,$A28,0))),"",CVMdataQly!EB28*(OFFSET(CPdataAnn!EB$9,$A28,0)/OFFSET(CVMdataAnn!EB$9,$A28,0)))</f>
        <v>162.70564784053155</v>
      </c>
      <c r="EC28" s="6">
        <f ca="1">IF(ISERROR(CVMdataQly!EC28*(OFFSET(CPdataAnn!EC$9,$A28,0)/OFFSET(CVMdataAnn!EC$9,$A28,0))),"",CVMdataQly!EC28*(OFFSET(CPdataAnn!EC$9,$A28,0)/OFFSET(CVMdataAnn!EC$9,$A28,0)))</f>
        <v>2534.9209641255607</v>
      </c>
      <c r="ED28" s="6">
        <f ca="1">IF(ISERROR(CVMdataQly!ED28*(OFFSET(CPdataAnn!ED$9,$A28,0)/OFFSET(CVMdataAnn!ED$9,$A28,0))),"",CVMdataQly!ED28*(OFFSET(CPdataAnn!ED$9,$A28,0)/OFFSET(CVMdataAnn!ED$9,$A28,0)))</f>
        <v>557.77345284872297</v>
      </c>
      <c r="EE28" s="6">
        <f ca="1">IF(ISERROR(CVMdataQly!EE28*(OFFSET(CPdataAnn!EE$9,$A28,0)/OFFSET(CVMdataAnn!EE$9,$A28,0))),"",CVMdataQly!EE28*(OFFSET(CPdataAnn!EE$9,$A28,0)/OFFSET(CVMdataAnn!EE$9,$A28,0)))</f>
        <v>1281.2606548381198</v>
      </c>
      <c r="EF28" s="6">
        <f ca="1">IF(ISERROR(CVMdataQly!EF28*(OFFSET(CPdataAnn!EF$9,$A28,0)/OFFSET(CVMdataAnn!EF$9,$A28,0))),"",CVMdataQly!EF28*(OFFSET(CPdataAnn!EF$9,$A28,0)/OFFSET(CVMdataAnn!EF$9,$A28,0)))</f>
        <v>695.94776210913551</v>
      </c>
      <c r="EG28" s="6">
        <f ca="1">IF(ISERROR(CVMdataQly!EG28*(OFFSET(CPdataAnn!EG$9,$A28,0)/OFFSET(CVMdataAnn!EG$9,$A28,0))),"",CVMdataQly!EG28*(OFFSET(CPdataAnn!EG$9,$A28,0)/OFFSET(CVMdataAnn!EG$9,$A28,0)))</f>
        <v>1380.3167451244117</v>
      </c>
      <c r="EH28" s="6">
        <f ca="1">IF(ISERROR(CVMdataQly!EH28*(OFFSET(CPdataAnn!EH$9,$A28,0)/OFFSET(CVMdataAnn!EH$9,$A28,0))),"",CVMdataQly!EH28*(OFFSET(CPdataAnn!EH$9,$A28,0)/OFFSET(CVMdataAnn!EH$9,$A28,0)))</f>
        <v>291.346256684492</v>
      </c>
      <c r="EI28" s="6">
        <f ca="1">IF(ISERROR(CVMdataQly!EI28*(OFFSET(CPdataAnn!EI$9,$A28,0)/OFFSET(CVMdataAnn!EI$9,$A28,0))),"",CVMdataQly!EI28*(OFFSET(CPdataAnn!EI$9,$A28,0)/OFFSET(CVMdataAnn!EI$9,$A28,0)))</f>
        <v>717.81272727272733</v>
      </c>
      <c r="EJ28" s="6">
        <f ca="1">IF(ISERROR(CVMdataQly!EJ28*(OFFSET(CPdataAnn!EJ$9,$A28,0)/OFFSET(CVMdataAnn!EJ$9,$A28,0))),"",CVMdataQly!EJ28*(OFFSET(CPdataAnn!EJ$9,$A28,0)/OFFSET(CVMdataAnn!EJ$9,$A28,0)))</f>
        <v>107.69123783031989</v>
      </c>
      <c r="EK28" s="6">
        <f ca="1">IF(ISERROR(CVMdataQly!EK28*(OFFSET(CPdataAnn!EK$9,$A28,0)/OFFSET(CVMdataAnn!EK$9,$A28,0))),"",CVMdataQly!EK28*(OFFSET(CPdataAnn!EK$9,$A28,0)/OFFSET(CVMdataAnn!EK$9,$A28,0)))</f>
        <v>263.49309978768582</v>
      </c>
      <c r="EL28" s="6" t="str">
        <f ca="1">IF(ISERROR(CVMdataQly!EL28*(OFFSET(CPdataAnn!EL$9,$A28,0)/OFFSET(CVMdataAnn!EL$9,$A28,0))),"",CVMdataQly!EL28*(OFFSET(CPdataAnn!EL$9,$A28,0)/OFFSET(CVMdataAnn!EL$9,$A28,0)))</f>
        <v/>
      </c>
      <c r="EM28" s="6">
        <f ca="1">IF(ISERROR(CVMdataQly!EM28*(OFFSET(CPdataAnn!EM$9,$A28,0)/OFFSET(CVMdataAnn!EM$9,$A28,0))),"",CVMdataQly!EM28*(OFFSET(CPdataAnn!EM$9,$A28,0)/OFFSET(CVMdataAnn!EM$9,$A28,0)))</f>
        <v>666.63645838761784</v>
      </c>
      <c r="EN28" s="6">
        <f ca="1">IF(ISERROR(CVMdataQly!EN28*(OFFSET(CPdataAnn!EN$9,$A28,0)/OFFSET(CVMdataAnn!EN$9,$A28,0))),"",CVMdataQly!EN28*(OFFSET(CPdataAnn!EN$9,$A28,0)/OFFSET(CVMdataAnn!EN$9,$A28,0)))</f>
        <v>9216.4428382539554</v>
      </c>
      <c r="EO28" s="6">
        <f ca="1">IF(ISERROR(CVMdataQly!EO28*(OFFSET(CPdataAnn!EO$9,$A28,0)/OFFSET(CVMdataAnn!EO$9,$A28,0))),"",CVMdataQly!EO28*(OFFSET(CPdataAnn!EO$9,$A28,0)/OFFSET(CVMdataAnn!EO$9,$A28,0)))</f>
        <v>7724.8470151914989</v>
      </c>
      <c r="EP28" s="6">
        <f ca="1">IF(ISERROR(CVMdataQly!EP28*(OFFSET(CPdataAnn!EP$9,$A28,0)/OFFSET(CVMdataAnn!EP$9,$A28,0))),"",CVMdataQly!EP28*(OFFSET(CPdataAnn!EP$9,$A28,0)/OFFSET(CVMdataAnn!EP$9,$A28,0)))</f>
        <v>6969.3846257359128</v>
      </c>
      <c r="EQ28" s="6">
        <f ca="1">IF(ISERROR(CVMdataQly!EQ28*(OFFSET(CPdataAnn!EQ$9,$A28,0)/OFFSET(CVMdataAnn!EQ$9,$A28,0))),"",CVMdataQly!EQ28*(OFFSET(CPdataAnn!EQ$9,$A28,0)/OFFSET(CVMdataAnn!EQ$9,$A28,0)))</f>
        <v>755.39979515192897</v>
      </c>
      <c r="ER28" s="6">
        <f ca="1">IF(ISERROR(CVMdataQly!ER28*(OFFSET(CPdataAnn!ER$9,$A28,0)/OFFSET(CVMdataAnn!ER$9,$A28,0))),"",CVMdataQly!ER28*(OFFSET(CPdataAnn!ER$9,$A28,0)/OFFSET(CVMdataAnn!ER$9,$A28,0)))</f>
        <v>1491.453127048643</v>
      </c>
      <c r="ES28" s="6">
        <f ca="1">IF(ISERROR(CVMdataQly!ES28*(OFFSET(CPdataAnn!ES$9,$A28,0)/OFFSET(CVMdataAnn!ES$9,$A28,0))),"",CVMdataQly!ES28*(OFFSET(CPdataAnn!ES$9,$A28,0)/OFFSET(CVMdataAnn!ES$9,$A28,0)))</f>
        <v>11334.030716514717</v>
      </c>
      <c r="ET28" s="6">
        <f ca="1">IF(ISERROR(CVMdataQly!ET28*(OFFSET(CPdataAnn!ET$9,$A28,0)/OFFSET(CVMdataAnn!ET$9,$A28,0))),"",CVMdataQly!ET28*(OFFSET(CPdataAnn!ET$9,$A28,0)/OFFSET(CVMdataAnn!ET$9,$A28,0)))</f>
        <v>1684.7983004493065</v>
      </c>
      <c r="EU28" s="6">
        <f ca="1">IF(ISERROR(CVMdataQly!EU28*(OFFSET(CPdataAnn!EU$9,$A28,0)/OFFSET(CVMdataAnn!EU$9,$A28,0))),"",CVMdataQly!EU28*(OFFSET(CPdataAnn!EU$9,$A28,0)/OFFSET(CVMdataAnn!EU$9,$A28,0)))</f>
        <v>525.40412279400857</v>
      </c>
      <c r="EV28" s="6">
        <f ca="1">IF(ISERROR(CVMdataQly!EV28*(OFFSET(CPdataAnn!EV$9,$A28,0)/OFFSET(CVMdataAnn!EV$9,$A28,0))),"",CVMdataQly!EV28*(OFFSET(CPdataAnn!EV$9,$A28,0)/OFFSET(CVMdataAnn!EV$9,$A28,0)))</f>
        <v>113.13636363636364</v>
      </c>
      <c r="EW28" s="6">
        <f ca="1">IF(ISERROR(CVMdataQly!EW28*(OFFSET(CPdataAnn!EW$9,$A28,0)/OFFSET(CVMdataAnn!EW$9,$A28,0))),"",CVMdataQly!EW28*(OFFSET(CPdataAnn!EW$9,$A28,0)/OFFSET(CVMdataAnn!EW$9,$A28,0)))</f>
        <v>1046.0548753825972</v>
      </c>
      <c r="EX28" s="6">
        <f ca="1">IF(ISERROR(CVMdataQly!EX28*(OFFSET(CPdataAnn!EX$9,$A28,0)/OFFSET(CVMdataAnn!EX$9,$A28,0))),"",CVMdataQly!EX28*(OFFSET(CPdataAnn!EX$9,$A28,0)/OFFSET(CVMdataAnn!EX$9,$A28,0)))</f>
        <v>357.33443630347438</v>
      </c>
      <c r="EY28" s="6">
        <f ca="1">IF(ISERROR(CVMdataQly!EY28*(OFFSET(CPdataAnn!EY$9,$A28,0)/OFFSET(CVMdataAnn!EY$9,$A28,0))),"",CVMdataQly!EY28*(OFFSET(CPdataAnn!EY$9,$A28,0)/OFFSET(CVMdataAnn!EY$9,$A28,0)))</f>
        <v>852.54500818330609</v>
      </c>
      <c r="EZ28" s="6">
        <f ca="1">IF(ISERROR(CVMdataQly!EZ28*(OFFSET(CPdataAnn!EZ$9,$A28,0)/OFFSET(CVMdataAnn!EZ$9,$A28,0))),"",CVMdataQly!EZ28*(OFFSET(CPdataAnn!EZ$9,$A28,0)/OFFSET(CVMdataAnn!EZ$9,$A28,0)))</f>
        <v>660.14542936288092</v>
      </c>
      <c r="FA28" s="6">
        <f ca="1">IF(ISERROR(CVMdataQly!FA28*(OFFSET(CPdataAnn!FA$9,$A28,0)/OFFSET(CVMdataAnn!FA$9,$A28,0))),"",CVMdataQly!FA28*(OFFSET(CPdataAnn!FA$9,$A28,0)/OFFSET(CVMdataAnn!FA$9,$A28,0)))</f>
        <v>191.45454545454547</v>
      </c>
      <c r="FB28" s="6">
        <f ca="1">IF(ISERROR(CVMdataQly!FB28*(OFFSET(CPdataAnn!FB$9,$A28,0)/OFFSET(CVMdataAnn!FB$9,$A28,0))),"",CVMdataQly!FB28*(OFFSET(CPdataAnn!FB$9,$A28,0)/OFFSET(CVMdataAnn!FB$9,$A28,0)))</f>
        <v>1465.7520299812616</v>
      </c>
      <c r="FC28" s="6">
        <f ca="1">IF(ISERROR(CVMdataQly!FC28*(OFFSET(CPdataAnn!FC$9,$A28,0)/OFFSET(CVMdataAnn!FC$9,$A28,0))),"",CVMdataQly!FC28*(OFFSET(CPdataAnn!FC$9,$A28,0)/OFFSET(CVMdataAnn!FC$9,$A28,0)))</f>
        <v>2374.3385975332799</v>
      </c>
      <c r="FD28" s="6">
        <f ca="1">IF(ISERROR(CVMdataQly!FD28*(OFFSET(CPdataAnn!FD$9,$A28,0)/OFFSET(CVMdataAnn!FD$9,$A28,0))),"",CVMdataQly!FD28*(OFFSET(CPdataAnn!FD$9,$A28,0)/OFFSET(CVMdataAnn!FD$9,$A28,0)))</f>
        <v>1655.0394725389503</v>
      </c>
      <c r="FE28" s="6">
        <f ca="1">IF(ISERROR(CVMdataQly!FE28*(OFFSET(CPdataAnn!FE$9,$A28,0)/OFFSET(CVMdataAnn!FE$9,$A28,0))),"",CVMdataQly!FE28*(OFFSET(CPdataAnn!FE$9,$A28,0)/OFFSET(CVMdataAnn!FE$9,$A28,0)))</f>
        <v>398.92303102625294</v>
      </c>
      <c r="FF28" s="6">
        <f ca="1">IF(ISERROR(CVMdataQly!FF28*(OFFSET(CPdataAnn!FF$9,$A28,0)/OFFSET(CVMdataAnn!FF$9,$A28,0))),"",CVMdataQly!FF28*(OFFSET(CPdataAnn!FF$9,$A28,0)/OFFSET(CVMdataAnn!FF$9,$A28,0)))</f>
        <v>116.44444444444444</v>
      </c>
      <c r="FG28" s="6">
        <f ca="1">IF(ISERROR(CVMdataQly!FG28*(OFFSET(CPdataAnn!FG$9,$A28,0)/OFFSET(CVMdataAnn!FG$9,$A28,0))),"",CVMdataQly!FG28*(OFFSET(CPdataAnn!FG$9,$A28,0)/OFFSET(CVMdataAnn!FG$9,$A28,0)))</f>
        <v>203.8912237330037</v>
      </c>
      <c r="FH28" s="6" t="str">
        <f ca="1">IF(ISERROR(CVMdataQly!FH28*(OFFSET(CPdataAnn!FH$9,$A28,0)/OFFSET(CVMdataAnn!FH$9,$A28,0))),"",CVMdataQly!FH28*(OFFSET(CPdataAnn!FH$9,$A28,0)/OFFSET(CVMdataAnn!FH$9,$A28,0)))</f>
        <v/>
      </c>
      <c r="FI28" s="6">
        <f ca="1">IF(ISERROR(CVMdataQly!FI28*(OFFSET(CPdataAnn!FI$9,$A28,0)/OFFSET(CVMdataAnn!FI$9,$A28,0))),"",CVMdataQly!FI28*(OFFSET(CPdataAnn!FI$9,$A28,0)/OFFSET(CVMdataAnn!FI$9,$A28,0)))</f>
        <v>3143.9733779458829</v>
      </c>
      <c r="FJ28" s="6">
        <f ca="1">IF(ISERROR(CVMdataQly!FJ28*(OFFSET(CPdataAnn!FJ$9,$A28,0)/OFFSET(CVMdataAnn!FJ$9,$A28,0))),"",CVMdataQly!FJ28*(OFFSET(CPdataAnn!FJ$9,$A28,0)/OFFSET(CVMdataAnn!FJ$9,$A28,0)))</f>
        <v>1518.3372753074739</v>
      </c>
      <c r="FK28" s="6">
        <f ca="1">IF(ISERROR(CVMdataQly!FK28*(OFFSET(CPdataAnn!FK$9,$A28,0)/OFFSET(CVMdataAnn!FK$9,$A28,0))),"",CVMdataQly!FK28*(OFFSET(CPdataAnn!FK$9,$A28,0)/OFFSET(CVMdataAnn!FK$9,$A28,0)))</f>
        <v>1626.0168513028555</v>
      </c>
      <c r="FL28" s="6">
        <f ca="1">IF(ISERROR(CVMdataQly!FL28*(OFFSET(CPdataAnn!FL$9,$A28,0)/OFFSET(CVMdataAnn!FL$9,$A28,0))),"",CVMdataQly!FL28*(OFFSET(CPdataAnn!FL$9,$A28,0)/OFFSET(CVMdataAnn!FL$9,$A28,0)))</f>
        <v>1453.8239933148795</v>
      </c>
    </row>
    <row r="29" spans="1:168" x14ac:dyDescent="0.25">
      <c r="A29" s="6">
        <f t="shared" si="0"/>
        <v>5</v>
      </c>
      <c r="B29" s="1">
        <v>32843</v>
      </c>
      <c r="C29" s="6">
        <f ca="1">IF(ISERROR(CVMdataQly!C29*(OFFSET(CPdataAnn!C$9,$A29,0)/OFFSET(CVMdataAnn!C$9,$A29,0))),"",CVMdataQly!C29*(OFFSET(CPdataAnn!C$9,$A29,0)/OFFSET(CVMdataAnn!C$9,$A29,0)))</f>
        <v>93481.61163156222</v>
      </c>
      <c r="D29" s="6">
        <f ca="1">IF(ISERROR(CVMdataQly!D29*(OFFSET(CPdataAnn!D$9,$A29,0)/OFFSET(CVMdataAnn!D$9,$A29,0))),"",CVMdataQly!D29*(OFFSET(CPdataAnn!D$9,$A29,0)/OFFSET(CVMdataAnn!D$9,$A29,0)))</f>
        <v>-2547.5431034482758</v>
      </c>
      <c r="E29" s="6">
        <f ca="1">IF(ISERROR(CVMdataQly!E29*(OFFSET(CPdataAnn!E$9,$A29,0)/OFFSET(CVMdataAnn!E$9,$A29,0))),"",CVMdataQly!E29*(OFFSET(CPdataAnn!E$9,$A29,0)/OFFSET(CVMdataAnn!E$9,$A29,0)))</f>
        <v>93229.374169101604</v>
      </c>
      <c r="F29" s="6">
        <f ca="1">IF(ISERROR(CVMdataQly!F29*(OFFSET(CPdataAnn!F$9,$A29,0)/OFFSET(CVMdataAnn!F$9,$A29,0))),"",CVMdataQly!F29*(OFFSET(CPdataAnn!F$9,$A29,0)/OFFSET(CVMdataAnn!F$9,$A29,0)))</f>
        <v>9807.4656247594121</v>
      </c>
      <c r="G29" s="6">
        <f ca="1">IF(ISERROR(CVMdataQly!G29*(OFFSET(CPdataAnn!G$9,$A29,0)/OFFSET(CVMdataAnn!G$9,$A29,0))),"",CVMdataQly!G29*(OFFSET(CPdataAnn!G$9,$A29,0)/OFFSET(CVMdataAnn!G$9,$A29,0)))</f>
        <v>4446.5432895163913</v>
      </c>
      <c r="H29" s="6">
        <f ca="1">IF(ISERROR(CVMdataQly!H29*(OFFSET(CPdataAnn!H$9,$A29,0)/OFFSET(CVMdataAnn!H$9,$A29,0))),"",CVMdataQly!H29*(OFFSET(CPdataAnn!H$9,$A29,0)/OFFSET(CVMdataAnn!H$9,$A29,0)))</f>
        <v>4806.3917717593549</v>
      </c>
      <c r="I29" s="6">
        <f ca="1">IF(ISERROR(CVMdataQly!I29*(OFFSET(CPdataAnn!I$9,$A29,0)/OFFSET(CVMdataAnn!I$9,$A29,0))),"",CVMdataQly!I29*(OFFSET(CPdataAnn!I$9,$A29,0)/OFFSET(CVMdataAnn!I$9,$A29,0)))</f>
        <v>24477.013278050519</v>
      </c>
      <c r="J29" s="6">
        <f ca="1">IF(ISERROR(CVMdataQly!J29*(OFFSET(CPdataAnn!J$9,$A29,0)/OFFSET(CVMdataAnn!J$9,$A29,0))),"",CVMdataQly!J29*(OFFSET(CPdataAnn!J$9,$A29,0)/OFFSET(CVMdataAnn!J$9,$A29,0)))</f>
        <v>5004.0847457627124</v>
      </c>
      <c r="K29" s="6">
        <f ca="1">IF(ISERROR(CVMdataQly!K29*(OFFSET(CPdataAnn!K$9,$A29,0)/OFFSET(CVMdataAnn!K$9,$A29,0))),"",CVMdataQly!K29*(OFFSET(CPdataAnn!K$9,$A29,0)/OFFSET(CVMdataAnn!K$9,$A29,0)))</f>
        <v>1036.5249602227525</v>
      </c>
      <c r="L29" s="6">
        <f ca="1">IF(ISERROR(CVMdataQly!L29*(OFFSET(CPdataAnn!L$9,$A29,0)/OFFSET(CVMdataAnn!L$9,$A29,0))),"",CVMdataQly!L29*(OFFSET(CPdataAnn!L$9,$A29,0)/OFFSET(CVMdataAnn!L$9,$A29,0)))</f>
        <v>12584.726102328605</v>
      </c>
      <c r="M29" s="6">
        <f ca="1">IF(ISERROR(CVMdataQly!M29*(OFFSET(CPdataAnn!M$9,$A29,0)/OFFSET(CVMdataAnn!M$9,$A29,0))),"",CVMdataQly!M29*(OFFSET(CPdataAnn!M$9,$A29,0)/OFFSET(CVMdataAnn!M$9,$A29,0)))</f>
        <v>1606.1764705882351</v>
      </c>
      <c r="N29" s="6">
        <f ca="1">IF(ISERROR(CVMdataQly!N29*(OFFSET(CPdataAnn!N$9,$A29,0)/OFFSET(CVMdataAnn!N$9,$A29,0))),"",CVMdataQly!N29*(OFFSET(CPdataAnn!N$9,$A29,0)/OFFSET(CVMdataAnn!N$9,$A29,0)))</f>
        <v>8274.7768299672953</v>
      </c>
      <c r="O29" s="6">
        <f ca="1">IF(ISERROR(CVMdataQly!O29*(OFFSET(CPdataAnn!O$9,$A29,0)/OFFSET(CVMdataAnn!O$9,$A29,0))),"",CVMdataQly!O29*(OFFSET(CPdataAnn!O$9,$A29,0)/OFFSET(CVMdataAnn!O$9,$A29,0)))</f>
        <v>690.54797019125533</v>
      </c>
      <c r="P29" s="6">
        <f ca="1">IF(ISERROR(CVMdataQly!P29*(OFFSET(CPdataAnn!P$9,$A29,0)/OFFSET(CVMdataAnn!P$9,$A29,0))),"",CVMdataQly!P29*(OFFSET(CPdataAnn!P$9,$A29,0)/OFFSET(CVMdataAnn!P$9,$A29,0)))</f>
        <v>9199.490660135416</v>
      </c>
      <c r="Q29" s="6">
        <f ca="1">IF(ISERROR(CVMdataQly!Q29*(OFFSET(CPdataAnn!Q$9,$A29,0)/OFFSET(CVMdataAnn!Q$9,$A29,0))),"",CVMdataQly!Q29*(OFFSET(CPdataAnn!Q$9,$A29,0)/OFFSET(CVMdataAnn!Q$9,$A29,0)))</f>
        <v>11289.432393073488</v>
      </c>
      <c r="R29" s="6">
        <f ca="1">IF(ISERROR(CVMdataQly!R29*(OFFSET(CPdataAnn!R$9,$A29,0)/OFFSET(CVMdataAnn!R$9,$A29,0))),"",CVMdataQly!R29*(OFFSET(CPdataAnn!R$9,$A29,0)/OFFSET(CVMdataAnn!R$9,$A29,0)))</f>
        <v>9807.4656247594121</v>
      </c>
      <c r="S29" s="6">
        <f ca="1">IF(ISERROR(CVMdataQly!S29*(OFFSET(CPdataAnn!S$9,$A29,0)/OFFSET(CVMdataAnn!S$9,$A29,0))),"",CVMdataQly!S29*(OFFSET(CPdataAnn!S$9,$A29,0)/OFFSET(CVMdataAnn!S$9,$A29,0)))</f>
        <v>8829.9034735432961</v>
      </c>
      <c r="T29" s="6">
        <f ca="1">IF(ISERROR(CVMdataQly!T29*(OFFSET(CPdataAnn!T$9,$A29,0)/OFFSET(CVMdataAnn!T$9,$A29,0))),"",CVMdataQly!T29*(OFFSET(CPdataAnn!T$9,$A29,0)/OFFSET(CVMdataAnn!T$9,$A29,0)))</f>
        <v>1438.5569912321182</v>
      </c>
      <c r="U29" s="6">
        <f ca="1">IF(ISERROR(CVMdataQly!U29*(OFFSET(CPdataAnn!U$9,$A29,0)/OFFSET(CVMdataAnn!U$9,$A29,0))),"",CVMdataQly!U29*(OFFSET(CPdataAnn!U$9,$A29,0)/OFFSET(CVMdataAnn!U$9,$A29,0)))</f>
        <v>2286.3486837850078</v>
      </c>
      <c r="V29" s="6">
        <f ca="1">IF(ISERROR(CVMdataQly!V29*(OFFSET(CPdataAnn!V$9,$A29,0)/OFFSET(CVMdataAnn!V$9,$A29,0))),"",CVMdataQly!V29*(OFFSET(CPdataAnn!V$9,$A29,0)/OFFSET(CVMdataAnn!V$9,$A29,0)))</f>
        <v>387.19736480922313</v>
      </c>
      <c r="W29" s="6">
        <f ca="1">IF(ISERROR(CVMdataQly!W29*(OFFSET(CPdataAnn!W$9,$A29,0)/OFFSET(CVMdataAnn!W$9,$A29,0))),"",CVMdataQly!W29*(OFFSET(CPdataAnn!W$9,$A29,0)/OFFSET(CVMdataAnn!W$9,$A29,0)))</f>
        <v>1352.2742504409171</v>
      </c>
      <c r="X29" s="6">
        <f ca="1">IF(ISERROR(CVMdataQly!X29*(OFFSET(CPdataAnn!X$9,$A29,0)/OFFSET(CVMdataAnn!X$9,$A29,0))),"",CVMdataQly!X29*(OFFSET(CPdataAnn!X$9,$A29,0)/OFFSET(CVMdataAnn!X$9,$A29,0)))</f>
        <v>295.19452533488646</v>
      </c>
      <c r="Y29" s="6">
        <f ca="1">IF(ISERROR(CVMdataQly!Y29*(OFFSET(CPdataAnn!Y$9,$A29,0)/OFFSET(CVMdataAnn!Y$9,$A29,0))),"",CVMdataQly!Y29*(OFFSET(CPdataAnn!Y$9,$A29,0)/OFFSET(CVMdataAnn!Y$9,$A29,0)))</f>
        <v>600.15151515151513</v>
      </c>
      <c r="Z29" s="6">
        <f ca="1">IF(ISERROR(CVMdataQly!Z29*(OFFSET(CPdataAnn!Z$9,$A29,0)/OFFSET(CVMdataAnn!Z$9,$A29,0))),"",CVMdataQly!Z29*(OFFSET(CPdataAnn!Z$9,$A29,0)/OFFSET(CVMdataAnn!Z$9,$A29,0)))</f>
        <v>1198.9404775771695</v>
      </c>
      <c r="AA29" s="6">
        <f ca="1">IF(ISERROR(CVMdataQly!AA29*(OFFSET(CPdataAnn!AA$9,$A29,0)/OFFSET(CVMdataAnn!AA$9,$A29,0))),"",CVMdataQly!AA29*(OFFSET(CPdataAnn!AA$9,$A29,0)/OFFSET(CVMdataAnn!AA$9,$A29,0)))</f>
        <v>1054.4682955206515</v>
      </c>
      <c r="AB29" s="6">
        <f ca="1">IF(ISERROR(CVMdataQly!AB29*(OFFSET(CPdataAnn!AB$9,$A29,0)/OFFSET(CVMdataAnn!AB$9,$A29,0))),"",CVMdataQly!AB29*(OFFSET(CPdataAnn!AB$9,$A29,0)/OFFSET(CVMdataAnn!AB$9,$A29,0)))</f>
        <v>215.42653673163417</v>
      </c>
      <c r="AC29" s="6">
        <f ca="1">IF(ISERROR(CVMdataQly!AC29*(OFFSET(CPdataAnn!AC$9,$A29,0)/OFFSET(CVMdataAnn!AC$9,$A29,0))),"",CVMdataQly!AC29*(OFFSET(CPdataAnn!AC$9,$A29,0)/OFFSET(CVMdataAnn!AC$9,$A29,0)))</f>
        <v>977.78145320893407</v>
      </c>
      <c r="AD29" s="6">
        <f ca="1">IF(ISERROR(CVMdataQly!AD29*(OFFSET(CPdataAnn!AD$9,$A29,0)/OFFSET(CVMdataAnn!AD$9,$A29,0))),"",CVMdataQly!AD29*(OFFSET(CPdataAnn!AD$9,$A29,0)/OFFSET(CVMdataAnn!AD$9,$A29,0)))</f>
        <v>321.22952255803767</v>
      </c>
      <c r="AE29" s="6">
        <f ca="1">IF(ISERROR(CVMdataQly!AE29*(OFFSET(CPdataAnn!AE$9,$A29,0)/OFFSET(CVMdataAnn!AE$9,$A29,0))),"",CVMdataQly!AE29*(OFFSET(CPdataAnn!AE$9,$A29,0)/OFFSET(CVMdataAnn!AE$9,$A29,0)))</f>
        <v>656.45295587010821</v>
      </c>
      <c r="AF29" s="6">
        <f ca="1">IF(ISERROR(CVMdataQly!AF29*(OFFSET(CPdataAnn!AF$9,$A29,0)/OFFSET(CVMdataAnn!AF$9,$A29,0))),"",CVMdataQly!AF29*(OFFSET(CPdataAnn!AF$9,$A29,0)/OFFSET(CVMdataAnn!AF$9,$A29,0)))</f>
        <v>4446.5432895163913</v>
      </c>
      <c r="AG29" s="6">
        <f ca="1">IF(ISERROR(CVMdataQly!AG29*(OFFSET(CPdataAnn!AG$9,$A29,0)/OFFSET(CVMdataAnn!AG$9,$A29,0))),"",CVMdataQly!AG29*(OFFSET(CPdataAnn!AG$9,$A29,0)/OFFSET(CVMdataAnn!AG$9,$A29,0)))</f>
        <v>1460.9430681920549</v>
      </c>
      <c r="AH29" s="6">
        <f ca="1">IF(ISERROR(CVMdataQly!AH29*(OFFSET(CPdataAnn!AH$9,$A29,0)/OFFSET(CVMdataAnn!AH$9,$A29,0))),"",CVMdataQly!AH29*(OFFSET(CPdataAnn!AH$9,$A29,0)/OFFSET(CVMdataAnn!AH$9,$A29,0)))</f>
        <v>470.01139978791093</v>
      </c>
      <c r="AI29" s="6">
        <f ca="1">IF(ISERROR(CVMdataQly!AI29*(OFFSET(CPdataAnn!AI$9,$A29,0)/OFFSET(CVMdataAnn!AI$9,$A29,0))),"",CVMdataQly!AI29*(OFFSET(CPdataAnn!AI$9,$A29,0)/OFFSET(CVMdataAnn!AI$9,$A29,0)))</f>
        <v>578.36995187277671</v>
      </c>
      <c r="AJ29" s="6">
        <f ca="1">IF(ISERROR(CVMdataQly!AJ29*(OFFSET(CPdataAnn!AJ$9,$A29,0)/OFFSET(CVMdataAnn!AJ$9,$A29,0))),"",CVMdataQly!AJ29*(OFFSET(CPdataAnn!AJ$9,$A29,0)/OFFSET(CVMdataAnn!AJ$9,$A29,0)))</f>
        <v>412.60246533127889</v>
      </c>
      <c r="AK29" s="6">
        <f ca="1">IF(ISERROR(CVMdataQly!AK29*(OFFSET(CPdataAnn!AK$9,$A29,0)/OFFSET(CVMdataAnn!AK$9,$A29,0))),"",CVMdataQly!AK29*(OFFSET(CPdataAnn!AK$9,$A29,0)/OFFSET(CVMdataAnn!AK$9,$A29,0)))</f>
        <v>2035.3081081081079</v>
      </c>
      <c r="AL29" s="6">
        <f ca="1">IF(ISERROR(CVMdataQly!AL29*(OFFSET(CPdataAnn!AL$9,$A29,0)/OFFSET(CVMdataAnn!AL$9,$A29,0))),"",CVMdataQly!AL29*(OFFSET(CPdataAnn!AL$9,$A29,0)/OFFSET(CVMdataAnn!AL$9,$A29,0)))</f>
        <v>949.7679102013866</v>
      </c>
      <c r="AM29" s="6">
        <f ca="1">IF(ISERROR(CVMdataQly!AM29*(OFFSET(CPdataAnn!AM$9,$A29,0)/OFFSET(CVMdataAnn!AM$9,$A29,0))),"",CVMdataQly!AM29*(OFFSET(CPdataAnn!AM$9,$A29,0)/OFFSET(CVMdataAnn!AM$9,$A29,0)))</f>
        <v>4806.3917717593549</v>
      </c>
      <c r="AN29" s="6">
        <f ca="1">IF(ISERROR(CVMdataQly!AN29*(OFFSET(CPdataAnn!AN$9,$A29,0)/OFFSET(CVMdataAnn!AN$9,$A29,0))),"",CVMdataQly!AN29*(OFFSET(CPdataAnn!AN$9,$A29,0)/OFFSET(CVMdataAnn!AN$9,$A29,0)))</f>
        <v>3951.0162383326942</v>
      </c>
      <c r="AO29" s="6">
        <f ca="1">IF(ISERROR(CVMdataQly!AO29*(OFFSET(CPdataAnn!AO$9,$A29,0)/OFFSET(CVMdataAnn!AO$9,$A29,0))),"",CVMdataQly!AO29*(OFFSET(CPdataAnn!AO$9,$A29,0)/OFFSET(CVMdataAnn!AO$9,$A29,0)))</f>
        <v>93.320689655172416</v>
      </c>
      <c r="AP29" s="6">
        <f ca="1">IF(ISERROR(CVMdataQly!AP29*(OFFSET(CPdataAnn!AP$9,$A29,0)/OFFSET(CVMdataAnn!AP$9,$A29,0))),"",CVMdataQly!AP29*(OFFSET(CPdataAnn!AP$9,$A29,0)/OFFSET(CVMdataAnn!AP$9,$A29,0)))</f>
        <v>3599.8264014466549</v>
      </c>
      <c r="AQ29" s="6">
        <f ca="1">IF(ISERROR(CVMdataQly!AQ29*(OFFSET(CPdataAnn!AQ$9,$A29,0)/OFFSET(CVMdataAnn!AQ$9,$A29,0))),"",CVMdataQly!AQ29*(OFFSET(CPdataAnn!AQ$9,$A29,0)/OFFSET(CVMdataAnn!AQ$9,$A29,0)))</f>
        <v>140.40471512770137</v>
      </c>
      <c r="AR29" s="6">
        <f ca="1">IF(ISERROR(CVMdataQly!AR29*(OFFSET(CPdataAnn!AR$9,$A29,0)/OFFSET(CVMdataAnn!AR$9,$A29,0))),"",CVMdataQly!AR29*(OFFSET(CPdataAnn!AR$9,$A29,0)/OFFSET(CVMdataAnn!AR$9,$A29,0)))</f>
        <v>116.70123456790124</v>
      </c>
      <c r="AS29" s="6">
        <f ca="1">IF(ISERROR(CVMdataQly!AS29*(OFFSET(CPdataAnn!AS$9,$A29,0)/OFFSET(CVMdataAnn!AS$9,$A29,0))),"",CVMdataQly!AS29*(OFFSET(CPdataAnn!AS$9,$A29,0)/OFFSET(CVMdataAnn!AS$9,$A29,0)))</f>
        <v>856.11416921508669</v>
      </c>
      <c r="AT29" s="6">
        <f ca="1">IF(ISERROR(CVMdataQly!AT29*(OFFSET(CPdataAnn!AT$9,$A29,0)/OFFSET(CVMdataAnn!AT$9,$A29,0))),"",CVMdataQly!AT29*(OFFSET(CPdataAnn!AT$9,$A29,0)/OFFSET(CVMdataAnn!AT$9,$A29,0)))</f>
        <v>826.3047619047619</v>
      </c>
      <c r="AU29" s="6">
        <f ca="1">IF(ISERROR(CVMdataQly!AU29*(OFFSET(CPdataAnn!AU$9,$A29,0)/OFFSET(CVMdataAnn!AU$9,$A29,0))),"",CVMdataQly!AU29*(OFFSET(CPdataAnn!AU$9,$A29,0)/OFFSET(CVMdataAnn!AU$9,$A29,0)))</f>
        <v>29.814814814814813</v>
      </c>
      <c r="AV29" s="6">
        <f ca="1">IF(ISERROR(CVMdataQly!AV29*(OFFSET(CPdataAnn!AV$9,$A29,0)/OFFSET(CVMdataAnn!AV$9,$A29,0))),"",CVMdataQly!AV29*(OFFSET(CPdataAnn!AV$9,$A29,0)/OFFSET(CVMdataAnn!AV$9,$A29,0)))</f>
        <v>24477.013278050519</v>
      </c>
      <c r="AW29" s="6">
        <f ca="1">IF(ISERROR(CVMdataQly!AW29*(OFFSET(CPdataAnn!AW$9,$A29,0)/OFFSET(CVMdataAnn!AW$9,$A29,0))),"",CVMdataQly!AW29*(OFFSET(CPdataAnn!AW$9,$A29,0)/OFFSET(CVMdataAnn!AW$9,$A29,0)))</f>
        <v>2933.0702846236827</v>
      </c>
      <c r="AX29" s="6">
        <f ca="1">IF(ISERROR(CVMdataQly!AX29*(OFFSET(CPdataAnn!AX$9,$A29,0)/OFFSET(CVMdataAnn!AX$9,$A29,0))),"",CVMdataQly!AX29*(OFFSET(CPdataAnn!AX$9,$A29,0)/OFFSET(CVMdataAnn!AX$9,$A29,0)))</f>
        <v>2921.5060040949588</v>
      </c>
      <c r="AY29" s="6">
        <f ca="1">IF(ISERROR(CVMdataQly!AY29*(OFFSET(CPdataAnn!AY$9,$A29,0)/OFFSET(CVMdataAnn!AY$9,$A29,0))),"",CVMdataQly!AY29*(OFFSET(CPdataAnn!AY$9,$A29,0)/OFFSET(CVMdataAnn!AY$9,$A29,0)))</f>
        <v>11.478260869565217</v>
      </c>
      <c r="AZ29" s="6">
        <f ca="1">IF(ISERROR(CVMdataQly!AZ29*(OFFSET(CPdataAnn!AZ$9,$A29,0)/OFFSET(CVMdataAnn!AZ$9,$A29,0))),"",CVMdataQly!AZ29*(OFFSET(CPdataAnn!AZ$9,$A29,0)/OFFSET(CVMdataAnn!AZ$9,$A29,0)))</f>
        <v>17851.234576327941</v>
      </c>
      <c r="BA29" s="6">
        <f ca="1">IF(ISERROR(CVMdataQly!BA29*(OFFSET(CPdataAnn!BA$9,$A29,0)/OFFSET(CVMdataAnn!BA$9,$A29,0))),"",CVMdataQly!BA29*(OFFSET(CPdataAnn!BA$9,$A29,0)/OFFSET(CVMdataAnn!BA$9,$A29,0)))</f>
        <v>17308.797374505062</v>
      </c>
      <c r="BB29" s="6">
        <f ca="1">IF(ISERROR(CVMdataQly!BB29*(OFFSET(CPdataAnn!BB$9,$A29,0)/OFFSET(CVMdataAnn!BB$9,$A29,0))),"",CVMdataQly!BB29*(OFFSET(CPdataAnn!BB$9,$A29,0)/OFFSET(CVMdataAnn!BB$9,$A29,0)))</f>
        <v>542.13197969543148</v>
      </c>
      <c r="BC29" s="6">
        <f ca="1">IF(ISERROR(CVMdataQly!BC29*(OFFSET(CPdataAnn!BC$9,$A29,0)/OFFSET(CVMdataAnn!BC$9,$A29,0))),"",CVMdataQly!BC29*(OFFSET(CPdataAnn!BC$9,$A29,0)/OFFSET(CVMdataAnn!BC$9,$A29,0)))</f>
        <v>334.16913123844733</v>
      </c>
      <c r="BD29" s="6">
        <f ca="1">IF(ISERROR(CVMdataQly!BD29*(OFFSET(CPdataAnn!BD$9,$A29,0)/OFFSET(CVMdataAnn!BD$9,$A29,0))),"",CVMdataQly!BD29*(OFFSET(CPdataAnn!BD$9,$A29,0)/OFFSET(CVMdataAnn!BD$9,$A29,0)))</f>
        <v>146.35644937586684</v>
      </c>
      <c r="BE29" s="6">
        <f ca="1">IF(ISERROR(CVMdataQly!BE29*(OFFSET(CPdataAnn!BE$9,$A29,0)/OFFSET(CVMdataAnn!BE$9,$A29,0))),"",CVMdataQly!BE29*(OFFSET(CPdataAnn!BE$9,$A29,0)/OFFSET(CVMdataAnn!BE$9,$A29,0)))</f>
        <v>189.84353741496599</v>
      </c>
      <c r="BF29" s="6">
        <f ca="1">IF(ISERROR(CVMdataQly!BF29*(OFFSET(CPdataAnn!BF$9,$A29,0)/OFFSET(CVMdataAnn!BF$9,$A29,0))),"",CVMdataQly!BF29*(OFFSET(CPdataAnn!BF$9,$A29,0)/OFFSET(CVMdataAnn!BF$9,$A29,0)))</f>
        <v>580.93532390799749</v>
      </c>
      <c r="BG29" s="6">
        <f ca="1">IF(ISERROR(CVMdataQly!BG29*(OFFSET(CPdataAnn!BG$9,$A29,0)/OFFSET(CVMdataAnn!BG$9,$A29,0))),"",CVMdataQly!BG29*(OFFSET(CPdataAnn!BG$9,$A29,0)/OFFSET(CVMdataAnn!BG$9,$A29,0)))</f>
        <v>278.0452132887753</v>
      </c>
      <c r="BH29" s="6">
        <f ca="1">IF(ISERROR(CVMdataQly!BH29*(OFFSET(CPdataAnn!BH$9,$A29,0)/OFFSET(CVMdataAnn!BH$9,$A29,0))),"",CVMdataQly!BH29*(OFFSET(CPdataAnn!BH$9,$A29,0)/OFFSET(CVMdataAnn!BH$9,$A29,0)))</f>
        <v>8.7662337662337659</v>
      </c>
      <c r="BI29" s="6">
        <f ca="1">IF(ISERROR(CVMdataQly!BI29*(OFFSET(CPdataAnn!BI$9,$A29,0)/OFFSET(CVMdataAnn!BI$9,$A29,0))),"",CVMdataQly!BI29*(OFFSET(CPdataAnn!BI$9,$A29,0)/OFFSET(CVMdataAnn!BI$9,$A29,0)))</f>
        <v>293.88977635782743</v>
      </c>
      <c r="BJ29" s="6" t="str">
        <f ca="1">IF(ISERROR(CVMdataQly!BJ29*(OFFSET(CPdataAnn!BJ$9,$A29,0)/OFFSET(CVMdataAnn!BJ$9,$A29,0))),"",CVMdataQly!BJ29*(OFFSET(CPdataAnn!BJ$9,$A29,0)/OFFSET(CVMdataAnn!BJ$9,$A29,0)))</f>
        <v/>
      </c>
      <c r="BK29" s="6">
        <f ca="1">IF(ISERROR(CVMdataQly!BK29*(OFFSET(CPdataAnn!BK$9,$A29,0)/OFFSET(CVMdataAnn!BK$9,$A29,0))),"",CVMdataQly!BK29*(OFFSET(CPdataAnn!BK$9,$A29,0)/OFFSET(CVMdataAnn!BK$9,$A29,0)))</f>
        <v>2776.846299589005</v>
      </c>
      <c r="BL29" s="6">
        <f ca="1">IF(ISERROR(CVMdataQly!BL29*(OFFSET(CPdataAnn!BL$9,$A29,0)/OFFSET(CVMdataAnn!BL$9,$A29,0))),"",CVMdataQly!BL29*(OFFSET(CPdataAnn!BL$9,$A29,0)/OFFSET(CVMdataAnn!BL$9,$A29,0)))</f>
        <v>1391.1226681741095</v>
      </c>
      <c r="BM29" s="6">
        <f ca="1">IF(ISERROR(CVMdataQly!BM29*(OFFSET(CPdataAnn!BM$9,$A29,0)/OFFSET(CVMdataAnn!BM$9,$A29,0))),"",CVMdataQly!BM29*(OFFSET(CPdataAnn!BM$9,$A29,0)/OFFSET(CVMdataAnn!BM$9,$A29,0)))</f>
        <v>1126.8502403075938</v>
      </c>
      <c r="BN29" s="6">
        <f ca="1">IF(ISERROR(CVMdataQly!BN29*(OFFSET(CPdataAnn!BN$9,$A29,0)/OFFSET(CVMdataAnn!BN$9,$A29,0))),"",CVMdataQly!BN29*(OFFSET(CPdataAnn!BN$9,$A29,0)/OFFSET(CVMdataAnn!BN$9,$A29,0)))</f>
        <v>76.325194228634857</v>
      </c>
      <c r="BO29" s="6">
        <f ca="1">IF(ISERROR(CVMdataQly!BO29*(OFFSET(CPdataAnn!BO$9,$A29,0)/OFFSET(CVMdataAnn!BO$9,$A29,0))),"",CVMdataQly!BO29*(OFFSET(CPdataAnn!BO$9,$A29,0)/OFFSET(CVMdataAnn!BO$9,$A29,0)))</f>
        <v>182.3094512195122</v>
      </c>
      <c r="BP29" s="6" t="str">
        <f ca="1">IF(ISERROR(CVMdataQly!BP29*(OFFSET(CPdataAnn!BP$9,$A29,0)/OFFSET(CVMdataAnn!BP$9,$A29,0))),"",CVMdataQly!BP29*(OFFSET(CPdataAnn!BP$9,$A29,0)/OFFSET(CVMdataAnn!BP$9,$A29,0)))</f>
        <v/>
      </c>
      <c r="BQ29" s="6">
        <f ca="1">IF(ISERROR(CVMdataQly!BQ29*(OFFSET(CPdataAnn!BQ$9,$A29,0)/OFFSET(CVMdataAnn!BQ$9,$A29,0))),"",CVMdataQly!BQ29*(OFFSET(CPdataAnn!BQ$9,$A29,0)/OFFSET(CVMdataAnn!BQ$9,$A29,0)))</f>
        <v>5004.0847457627124</v>
      </c>
      <c r="BR29" s="6">
        <f ca="1">IF(ISERROR(CVMdataQly!BR29*(OFFSET(CPdataAnn!BR$9,$A29,0)/OFFSET(CVMdataAnn!BR$9,$A29,0))),"",CVMdataQly!BR29*(OFFSET(CPdataAnn!BR$9,$A29,0)/OFFSET(CVMdataAnn!BR$9,$A29,0)))</f>
        <v>1679.3537964458803</v>
      </c>
      <c r="BS29" s="6">
        <f ca="1">IF(ISERROR(CVMdataQly!BS29*(OFFSET(CPdataAnn!BS$9,$A29,0)/OFFSET(CVMdataAnn!BS$9,$A29,0))),"",CVMdataQly!BS29*(OFFSET(CPdataAnn!BS$9,$A29,0)/OFFSET(CVMdataAnn!BS$9,$A29,0)))</f>
        <v>1106.9852759047751</v>
      </c>
      <c r="BT29" s="6">
        <f ca="1">IF(ISERROR(CVMdataQly!BT29*(OFFSET(CPdataAnn!BT$9,$A29,0)/OFFSET(CVMdataAnn!BT$9,$A29,0))),"",CVMdataQly!BT29*(OFFSET(CPdataAnn!BT$9,$A29,0)/OFFSET(CVMdataAnn!BT$9,$A29,0)))</f>
        <v>565.06510475332277</v>
      </c>
      <c r="BU29" s="6">
        <f ca="1">IF(ISERROR(CVMdataQly!BU29*(OFFSET(CPdataAnn!BU$9,$A29,0)/OFFSET(CVMdataAnn!BU$9,$A29,0))),"",CVMdataQly!BU29*(OFFSET(CPdataAnn!BU$9,$A29,0)/OFFSET(CVMdataAnn!BU$9,$A29,0)))</f>
        <v>7.5396825396825395</v>
      </c>
      <c r="BV29" s="6">
        <f ca="1">IF(ISERROR(CVMdataQly!BV29*(OFFSET(CPdataAnn!BV$9,$A29,0)/OFFSET(CVMdataAnn!BV$9,$A29,0))),"",CVMdataQly!BV29*(OFFSET(CPdataAnn!BV$9,$A29,0)/OFFSET(CVMdataAnn!BV$9,$A29,0)))</f>
        <v>529.23578199052133</v>
      </c>
      <c r="BW29" s="6">
        <f ca="1">IF(ISERROR(CVMdataQly!BW29*(OFFSET(CPdataAnn!BW$9,$A29,0)/OFFSET(CVMdataAnn!BW$9,$A29,0))),"",CVMdataQly!BW29*(OFFSET(CPdataAnn!BW$9,$A29,0)/OFFSET(CVMdataAnn!BW$9,$A29,0)))</f>
        <v>1082.4570446735395</v>
      </c>
      <c r="BX29" s="6">
        <f ca="1">IF(ISERROR(CVMdataQly!BX29*(OFFSET(CPdataAnn!BX$9,$A29,0)/OFFSET(CVMdataAnn!BX$9,$A29,0))),"",CVMdataQly!BX29*(OFFSET(CPdataAnn!BX$9,$A29,0)/OFFSET(CVMdataAnn!BX$9,$A29,0)))</f>
        <v>884.57700650759216</v>
      </c>
      <c r="BY29" s="6">
        <f ca="1">IF(ISERROR(CVMdataQly!BY29*(OFFSET(CPdataAnn!BY$9,$A29,0)/OFFSET(CVMdataAnn!BY$9,$A29,0))),"",CVMdataQly!BY29*(OFFSET(CPdataAnn!BY$9,$A29,0)/OFFSET(CVMdataAnn!BY$9,$A29,0)))</f>
        <v>112.69491525423729</v>
      </c>
      <c r="BZ29" s="6">
        <f ca="1">IF(ISERROR(CVMdataQly!BZ29*(OFFSET(CPdataAnn!BZ$9,$A29,0)/OFFSET(CVMdataAnn!BZ$9,$A29,0))),"",CVMdataQly!BZ29*(OFFSET(CPdataAnn!BZ$9,$A29,0)/OFFSET(CVMdataAnn!BZ$9,$A29,0)))</f>
        <v>85.701664532650454</v>
      </c>
      <c r="CA29" s="6">
        <f ca="1">IF(ISERROR(CVMdataQly!CA29*(OFFSET(CPdataAnn!CA$9,$A29,0)/OFFSET(CVMdataAnn!CA$9,$A29,0))),"",CVMdataQly!CA29*(OFFSET(CPdataAnn!CA$9,$A29,0)/OFFSET(CVMdataAnn!CA$9,$A29,0)))</f>
        <v>523.17005153076684</v>
      </c>
      <c r="CB29" s="6">
        <f ca="1">IF(ISERROR(CVMdataQly!CB29*(OFFSET(CPdataAnn!CB$9,$A29,0)/OFFSET(CVMdataAnn!CB$9,$A29,0))),"",CVMdataQly!CB29*(OFFSET(CPdataAnn!CB$9,$A29,0)/OFFSET(CVMdataAnn!CB$9,$A29,0)))</f>
        <v>400.27027027027026</v>
      </c>
      <c r="CC29" s="6">
        <f ca="1">IF(ISERROR(CVMdataQly!CC29*(OFFSET(CPdataAnn!CC$9,$A29,0)/OFFSET(CVMdataAnn!CC$9,$A29,0))),"",CVMdataQly!CC29*(OFFSET(CPdataAnn!CC$9,$A29,0)/OFFSET(CVMdataAnn!CC$9,$A29,0)))</f>
        <v>73.02788844621513</v>
      </c>
      <c r="CD29" s="6">
        <f ca="1">IF(ISERROR(CVMdataQly!CD29*(OFFSET(CPdataAnn!CD$9,$A29,0)/OFFSET(CVMdataAnn!CD$9,$A29,0))),"",CVMdataQly!CD29*(OFFSET(CPdataAnn!CD$9,$A29,0)/OFFSET(CVMdataAnn!CD$9,$A29,0)))</f>
        <v>326.89939288811792</v>
      </c>
      <c r="CE29" s="6">
        <f ca="1">IF(ISERROR(CVMdataQly!CE29*(OFFSET(CPdataAnn!CE$9,$A29,0)/OFFSET(CVMdataAnn!CE$9,$A29,0))),"",CVMdataQly!CE29*(OFFSET(CPdataAnn!CE$9,$A29,0)/OFFSET(CVMdataAnn!CE$9,$A29,0)))</f>
        <v>791.51851851851859</v>
      </c>
      <c r="CF29" s="6">
        <f ca="1">IF(ISERROR(CVMdataQly!CF29*(OFFSET(CPdataAnn!CF$9,$A29,0)/OFFSET(CVMdataAnn!CF$9,$A29,0))),"",CVMdataQly!CF29*(OFFSET(CPdataAnn!CF$9,$A29,0)/OFFSET(CVMdataAnn!CF$9,$A29,0)))</f>
        <v>448.03689064558631</v>
      </c>
      <c r="CG29" s="6">
        <f ca="1">IF(ISERROR(CVMdataQly!CG29*(OFFSET(CPdataAnn!CG$9,$A29,0)/OFFSET(CVMdataAnn!CG$9,$A29,0))),"",CVMdataQly!CG29*(OFFSET(CPdataAnn!CG$9,$A29,0)/OFFSET(CVMdataAnn!CG$9,$A29,0)))</f>
        <v>343.47173144876325</v>
      </c>
      <c r="CH29" s="6">
        <f ca="1">IF(ISERROR(CVMdataQly!CH29*(OFFSET(CPdataAnn!CH$9,$A29,0)/OFFSET(CVMdataAnn!CH$9,$A29,0))),"",CVMdataQly!CH29*(OFFSET(CPdataAnn!CH$9,$A29,0)/OFFSET(CVMdataAnn!CH$9,$A29,0)))</f>
        <v>1036.5249602227525</v>
      </c>
      <c r="CI29" s="6">
        <f ca="1">IF(ISERROR(CVMdataQly!CI29*(OFFSET(CPdataAnn!CI$9,$A29,0)/OFFSET(CVMdataAnn!CI$9,$A29,0))),"",CVMdataQly!CI29*(OFFSET(CPdataAnn!CI$9,$A29,0)/OFFSET(CVMdataAnn!CI$9,$A29,0)))</f>
        <v>534.81799325900954</v>
      </c>
      <c r="CJ29" s="6">
        <f ca="1">IF(ISERROR(CVMdataQly!CJ29*(OFFSET(CPdataAnn!CJ$9,$A29,0)/OFFSET(CVMdataAnn!CJ$9,$A29,0))),"",CVMdataQly!CJ29*(OFFSET(CPdataAnn!CJ$9,$A29,0)/OFFSET(CVMdataAnn!CJ$9,$A29,0)))</f>
        <v>294.79622871046229</v>
      </c>
      <c r="CK29" s="6">
        <f ca="1">IF(ISERROR(CVMdataQly!CK29*(OFFSET(CPdataAnn!CK$9,$A29,0)/OFFSET(CVMdataAnn!CK$9,$A29,0))),"",CVMdataQly!CK29*(OFFSET(CPdataAnn!CK$9,$A29,0)/OFFSET(CVMdataAnn!CK$9,$A29,0)))</f>
        <v>46.392156862745104</v>
      </c>
      <c r="CL29" s="6">
        <f ca="1">IF(ISERROR(CVMdataQly!CL29*(OFFSET(CPdataAnn!CL$9,$A29,0)/OFFSET(CVMdataAnn!CL$9,$A29,0))),"",CVMdataQly!CL29*(OFFSET(CPdataAnn!CL$9,$A29,0)/OFFSET(CVMdataAnn!CL$9,$A29,0)))</f>
        <v>193.15614617940199</v>
      </c>
      <c r="CM29" s="6">
        <f ca="1">IF(ISERROR(CVMdataQly!CM29*(OFFSET(CPdataAnn!CM$9,$A29,0)/OFFSET(CVMdataAnn!CM$9,$A29,0))),"",CVMdataQly!CM29*(OFFSET(CPdataAnn!CM$9,$A29,0)/OFFSET(CVMdataAnn!CM$9,$A29,0)))</f>
        <v>312.22372881355932</v>
      </c>
      <c r="CN29" s="6">
        <f ca="1">IF(ISERROR(CVMdataQly!CN29*(OFFSET(CPdataAnn!CN$9,$A29,0)/OFFSET(CVMdataAnn!CN$9,$A29,0))),"",CVMdataQly!CN29*(OFFSET(CPdataAnn!CN$9,$A29,0)/OFFSET(CVMdataAnn!CN$9,$A29,0)))</f>
        <v>112.24577751892836</v>
      </c>
      <c r="CO29" s="6">
        <f ca="1">IF(ISERROR(CVMdataQly!CO29*(OFFSET(CPdataAnn!CO$9,$A29,0)/OFFSET(CVMdataAnn!CO$9,$A29,0))),"",CVMdataQly!CO29*(OFFSET(CPdataAnn!CO$9,$A29,0)/OFFSET(CVMdataAnn!CO$9,$A29,0)))</f>
        <v>159.16486068111456</v>
      </c>
      <c r="CP29" s="6">
        <f ca="1">IF(ISERROR(CVMdataQly!CP29*(OFFSET(CPdataAnn!CP$9,$A29,0)/OFFSET(CVMdataAnn!CP$9,$A29,0))),"",CVMdataQly!CP29*(OFFSET(CPdataAnn!CP$9,$A29,0)/OFFSET(CVMdataAnn!CP$9,$A29,0)))</f>
        <v>41.151515151515156</v>
      </c>
      <c r="CQ29" s="6">
        <f ca="1">IF(ISERROR(CVMdataQly!CQ29*(OFFSET(CPdataAnn!CQ$9,$A29,0)/OFFSET(CVMdataAnn!CQ$9,$A29,0))),"",CVMdataQly!CQ29*(OFFSET(CPdataAnn!CQ$9,$A29,0)/OFFSET(CVMdataAnn!CQ$9,$A29,0)))</f>
        <v>188.56509695290859</v>
      </c>
      <c r="CR29" s="6">
        <f ca="1">IF(ISERROR(CVMdataQly!CR29*(OFFSET(CPdataAnn!CR$9,$A29,0)/OFFSET(CVMdataAnn!CR$9,$A29,0))),"",CVMdataQly!CR29*(OFFSET(CPdataAnn!CR$9,$A29,0)/OFFSET(CVMdataAnn!CR$9,$A29,0)))</f>
        <v>12584.726102328605</v>
      </c>
      <c r="CS29" s="6">
        <f ca="1">IF(ISERROR(CVMdataQly!CS29*(OFFSET(CPdataAnn!CS$9,$A29,0)/OFFSET(CVMdataAnn!CS$9,$A29,0))),"",CVMdataQly!CS29*(OFFSET(CPdataAnn!CS$9,$A29,0)/OFFSET(CVMdataAnn!CS$9,$A29,0)))</f>
        <v>5517.028748783503</v>
      </c>
      <c r="CT29" s="6">
        <f ca="1">IF(ISERROR(CVMdataQly!CT29*(OFFSET(CPdataAnn!CT$9,$A29,0)/OFFSET(CVMdataAnn!CT$9,$A29,0))),"",CVMdataQly!CT29*(OFFSET(CPdataAnn!CT$9,$A29,0)/OFFSET(CVMdataAnn!CT$9,$A29,0)))</f>
        <v>5387.0476139496295</v>
      </c>
      <c r="CU29" s="6">
        <f ca="1">IF(ISERROR(CVMdataQly!CU29*(OFFSET(CPdataAnn!CU$9,$A29,0)/OFFSET(CVMdataAnn!CU$9,$A29,0))),"",CVMdataQly!CU29*(OFFSET(CPdataAnn!CU$9,$A29,0)/OFFSET(CVMdataAnn!CU$9,$A29,0)))</f>
        <v>50.798816568047343</v>
      </c>
      <c r="CV29" s="6">
        <f ca="1">IF(ISERROR(CVMdataQly!CV29*(OFFSET(CPdataAnn!CV$9,$A29,0)/OFFSET(CVMdataAnn!CV$9,$A29,0))),"",CVMdataQly!CV29*(OFFSET(CPdataAnn!CV$9,$A29,0)/OFFSET(CVMdataAnn!CV$9,$A29,0)))</f>
        <v>79.462414578587698</v>
      </c>
      <c r="CW29" s="6">
        <f ca="1">IF(ISERROR(CVMdataQly!CW29*(OFFSET(CPdataAnn!CW$9,$A29,0)/OFFSET(CVMdataAnn!CW$9,$A29,0))),"",CVMdataQly!CW29*(OFFSET(CPdataAnn!CW$9,$A29,0)/OFFSET(CVMdataAnn!CW$9,$A29,0)))</f>
        <v>4259.2308372588295</v>
      </c>
      <c r="CX29" s="6">
        <f ca="1">IF(ISERROR(CVMdataQly!CX29*(OFFSET(CPdataAnn!CX$9,$A29,0)/OFFSET(CVMdataAnn!CX$9,$A29,0))),"",CVMdataQly!CX29*(OFFSET(CPdataAnn!CX$9,$A29,0)/OFFSET(CVMdataAnn!CX$9,$A29,0)))</f>
        <v>414.97659574468082</v>
      </c>
      <c r="CY29" s="6">
        <f ca="1">IF(ISERROR(CVMdataQly!CY29*(OFFSET(CPdataAnn!CY$9,$A29,0)/OFFSET(CVMdataAnn!CY$9,$A29,0))),"",CVMdataQly!CY29*(OFFSET(CPdataAnn!CY$9,$A29,0)/OFFSET(CVMdataAnn!CY$9,$A29,0)))</f>
        <v>2273.4138187221397</v>
      </c>
      <c r="CZ29" s="6">
        <f ca="1">IF(ISERROR(CVMdataQly!CZ29*(OFFSET(CPdataAnn!CZ$9,$A29,0)/OFFSET(CVMdataAnn!CZ$9,$A29,0))),"",CVMdataQly!CZ29*(OFFSET(CPdataAnn!CZ$9,$A29,0)/OFFSET(CVMdataAnn!CZ$9,$A29,0)))</f>
        <v>1217.7159180696528</v>
      </c>
      <c r="DA29" s="6">
        <f ca="1">IF(ISERROR(CVMdataQly!DA29*(OFFSET(CPdataAnn!DA$9,$A29,0)/OFFSET(CVMdataAnn!DA$9,$A29,0))),"",CVMdataQly!DA29*(OFFSET(CPdataAnn!DA$9,$A29,0)/OFFSET(CVMdataAnn!DA$9,$A29,0)))</f>
        <v>351.99840383080607</v>
      </c>
      <c r="DB29" s="6">
        <f ca="1">IF(ISERROR(CVMdataQly!DB29*(OFFSET(CPdataAnn!DB$9,$A29,0)/OFFSET(CVMdataAnn!DB$9,$A29,0))),"",CVMdataQly!DB29*(OFFSET(CPdataAnn!DB$9,$A29,0)/OFFSET(CVMdataAnn!DB$9,$A29,0)))</f>
        <v>2809.2281840263931</v>
      </c>
      <c r="DC29" s="6">
        <f ca="1">IF(ISERROR(CVMdataQly!DC29*(OFFSET(CPdataAnn!DC$9,$A29,0)/OFFSET(CVMdataAnn!DC$9,$A29,0))),"",CVMdataQly!DC29*(OFFSET(CPdataAnn!DC$9,$A29,0)/OFFSET(CVMdataAnn!DC$9,$A29,0)))</f>
        <v>545.25731707317073</v>
      </c>
      <c r="DD29" s="6">
        <f ca="1">IF(ISERROR(CVMdataQly!DD29*(OFFSET(CPdataAnn!DD$9,$A29,0)/OFFSET(CVMdataAnn!DD$9,$A29,0))),"",CVMdataQly!DD29*(OFFSET(CPdataAnn!DD$9,$A29,0)/OFFSET(CVMdataAnn!DD$9,$A29,0)))</f>
        <v>897.31577515865831</v>
      </c>
      <c r="DE29" s="6">
        <f ca="1">IF(ISERROR(CVMdataQly!DE29*(OFFSET(CPdataAnn!DE$9,$A29,0)/OFFSET(CVMdataAnn!DE$9,$A29,0))),"",CVMdataQly!DE29*(OFFSET(CPdataAnn!DE$9,$A29,0)/OFFSET(CVMdataAnn!DE$9,$A29,0)))</f>
        <v>1086.6292568872625</v>
      </c>
      <c r="DF29" s="6">
        <f ca="1">IF(ISERROR(CVMdataQly!DF29*(OFFSET(CPdataAnn!DF$9,$A29,0)/OFFSET(CVMdataAnn!DF$9,$A29,0))),"",CVMdataQly!DF29*(OFFSET(CPdataAnn!DF$9,$A29,0)/OFFSET(CVMdataAnn!DF$9,$A29,0)))</f>
        <v>209.93661971830986</v>
      </c>
      <c r="DG29" s="6">
        <f ca="1">IF(ISERROR(CVMdataQly!DG29*(OFFSET(CPdataAnn!DG$9,$A29,0)/OFFSET(CVMdataAnn!DG$9,$A29,0))),"",CVMdataQly!DG29*(OFFSET(CPdataAnn!DG$9,$A29,0)/OFFSET(CVMdataAnn!DG$9,$A29,0)))</f>
        <v>71.037716615698258</v>
      </c>
      <c r="DH29" s="6">
        <f ca="1">IF(ISERROR(CVMdataQly!DH29*(OFFSET(CPdataAnn!DH$9,$A29,0)/OFFSET(CVMdataAnn!DH$9,$A29,0))),"",CVMdataQly!DH29*(OFFSET(CPdataAnn!DH$9,$A29,0)/OFFSET(CVMdataAnn!DH$9,$A29,0)))</f>
        <v>1606.1764705882351</v>
      </c>
      <c r="DI29" s="6">
        <f ca="1">IF(ISERROR(CVMdataQly!DI29*(OFFSET(CPdataAnn!DI$9,$A29,0)/OFFSET(CVMdataAnn!DI$9,$A29,0))),"",CVMdataQly!DI29*(OFFSET(CPdataAnn!DI$9,$A29,0)/OFFSET(CVMdataAnn!DI$9,$A29,0)))</f>
        <v>170.39235737351993</v>
      </c>
      <c r="DJ29" s="6">
        <f ca="1">IF(ISERROR(CVMdataQly!DJ29*(OFFSET(CPdataAnn!DJ$9,$A29,0)/OFFSET(CVMdataAnn!DJ$9,$A29,0))),"",CVMdataQly!DJ29*(OFFSET(CPdataAnn!DJ$9,$A29,0)/OFFSET(CVMdataAnn!DJ$9,$A29,0)))</f>
        <v>54.868686868686865</v>
      </c>
      <c r="DK29" s="6">
        <f ca="1">IF(ISERROR(CVMdataQly!DK29*(OFFSET(CPdataAnn!DK$9,$A29,0)/OFFSET(CVMdataAnn!DK$9,$A29,0))),"",CVMdataQly!DK29*(OFFSET(CPdataAnn!DK$9,$A29,0)/OFFSET(CVMdataAnn!DK$9,$A29,0)))</f>
        <v>1380.3849516797054</v>
      </c>
      <c r="DL29" s="6">
        <f ca="1">IF(ISERROR(CVMdataQly!DL29*(OFFSET(CPdataAnn!DL$9,$A29,0)/OFFSET(CVMdataAnn!DL$9,$A29,0))),"",CVMdataQly!DL29*(OFFSET(CPdataAnn!DL$9,$A29,0)/OFFSET(CVMdataAnn!DL$9,$A29,0)))</f>
        <v>8274.7768299672953</v>
      </c>
      <c r="DM29" s="6">
        <f ca="1">IF(ISERROR(CVMdataQly!DM29*(OFFSET(CPdataAnn!DM$9,$A29,0)/OFFSET(CVMdataAnn!DM$9,$A29,0))),"",CVMdataQly!DM29*(OFFSET(CPdataAnn!DM$9,$A29,0)/OFFSET(CVMdataAnn!DM$9,$A29,0)))</f>
        <v>1961.2653061224489</v>
      </c>
      <c r="DN29" s="6">
        <f ca="1">IF(ISERROR(CVMdataQly!DN29*(OFFSET(CPdataAnn!DN$9,$A29,0)/OFFSET(CVMdataAnn!DN$9,$A29,0))),"",CVMdataQly!DN29*(OFFSET(CPdataAnn!DN$9,$A29,0)/OFFSET(CVMdataAnn!DN$9,$A29,0)))</f>
        <v>595.25</v>
      </c>
      <c r="DO29" s="6">
        <f ca="1">IF(ISERROR(CVMdataQly!DO29*(OFFSET(CPdataAnn!DO$9,$A29,0)/OFFSET(CVMdataAnn!DO$9,$A29,0))),"",CVMdataQly!DO29*(OFFSET(CPdataAnn!DO$9,$A29,0)/OFFSET(CVMdataAnn!DO$9,$A29,0)))</f>
        <v>196.2162162162162</v>
      </c>
      <c r="DP29" s="6">
        <f ca="1">IF(ISERROR(CVMdataQly!DP29*(OFFSET(CPdataAnn!DP$9,$A29,0)/OFFSET(CVMdataAnn!DP$9,$A29,0))),"",CVMdataQly!DP29*(OFFSET(CPdataAnn!DP$9,$A29,0)/OFFSET(CVMdataAnn!DP$9,$A29,0)))</f>
        <v>546.61016949152543</v>
      </c>
      <c r="DQ29" s="6">
        <f ca="1">IF(ISERROR(CVMdataQly!DQ29*(OFFSET(CPdataAnn!DQ$9,$A29,0)/OFFSET(CVMdataAnn!DQ$9,$A29,0))),"",CVMdataQly!DQ29*(OFFSET(CPdataAnn!DQ$9,$A29,0)/OFFSET(CVMdataAnn!DQ$9,$A29,0)))</f>
        <v>577.31760833790452</v>
      </c>
      <c r="DR29" s="6">
        <f ca="1">IF(ISERROR(CVMdataQly!DR29*(OFFSET(CPdataAnn!DR$9,$A29,0)/OFFSET(CVMdataAnn!DR$9,$A29,0))),"",CVMdataQly!DR29*(OFFSET(CPdataAnn!DR$9,$A29,0)/OFFSET(CVMdataAnn!DR$9,$A29,0)))</f>
        <v>43.835616438356162</v>
      </c>
      <c r="DS29" s="6">
        <f ca="1">IF(ISERROR(CVMdataQly!DS29*(OFFSET(CPdataAnn!DS$9,$A29,0)/OFFSET(CVMdataAnn!DS$9,$A29,0))),"",CVMdataQly!DS29*(OFFSET(CPdataAnn!DS$9,$A29,0)/OFFSET(CVMdataAnn!DS$9,$A29,0)))</f>
        <v>358.57220807566392</v>
      </c>
      <c r="DT29" s="6">
        <f ca="1">IF(ISERROR(CVMdataQly!DT29*(OFFSET(CPdataAnn!DT$9,$A29,0)/OFFSET(CVMdataAnn!DT$9,$A29,0))),"",CVMdataQly!DT29*(OFFSET(CPdataAnn!DT$9,$A29,0)/OFFSET(CVMdataAnn!DT$9,$A29,0)))</f>
        <v>313.72177247550059</v>
      </c>
      <c r="DU29" s="6">
        <f ca="1">IF(ISERROR(CVMdataQly!DU29*(OFFSET(CPdataAnn!DU$9,$A29,0)/OFFSET(CVMdataAnn!DU$9,$A29,0))),"",CVMdataQly!DU29*(OFFSET(CPdataAnn!DU$9,$A29,0)/OFFSET(CVMdataAnn!DU$9,$A29,0)))</f>
        <v>36.767918088737197</v>
      </c>
      <c r="DV29" s="6">
        <f ca="1">IF(ISERROR(CVMdataQly!DV29*(OFFSET(CPdataAnn!DV$9,$A29,0)/OFFSET(CVMdataAnn!DV$9,$A29,0))),"",CVMdataQly!DV29*(OFFSET(CPdataAnn!DV$9,$A29,0)/OFFSET(CVMdataAnn!DV$9,$A29,0)))</f>
        <v>8.625</v>
      </c>
      <c r="DW29" s="6">
        <f ca="1">IF(ISERROR(CVMdataQly!DW29*(OFFSET(CPdataAnn!DW$9,$A29,0)/OFFSET(CVMdataAnn!DW$9,$A29,0))),"",CVMdataQly!DW29*(OFFSET(CPdataAnn!DW$9,$A29,0)/OFFSET(CVMdataAnn!DW$9,$A29,0)))</f>
        <v>1977.3218439716311</v>
      </c>
      <c r="DX29" s="6">
        <f ca="1">IF(ISERROR(CVMdataQly!DX29*(OFFSET(CPdataAnn!DX$9,$A29,0)/OFFSET(CVMdataAnn!DX$9,$A29,0))),"",CVMdataQly!DX29*(OFFSET(CPdataAnn!DX$9,$A29,0)/OFFSET(CVMdataAnn!DX$9,$A29,0)))</f>
        <v>806.41025641025635</v>
      </c>
      <c r="DY29" s="6">
        <f ca="1">IF(ISERROR(CVMdataQly!DY29*(OFFSET(CPdataAnn!DY$9,$A29,0)/OFFSET(CVMdataAnn!DY$9,$A29,0))),"",CVMdataQly!DY29*(OFFSET(CPdataAnn!DY$9,$A29,0)/OFFSET(CVMdataAnn!DY$9,$A29,0)))</f>
        <v>266.66666666666669</v>
      </c>
      <c r="DZ29" s="6">
        <f ca="1">IF(ISERROR(CVMdataQly!DZ29*(OFFSET(CPdataAnn!DZ$9,$A29,0)/OFFSET(CVMdataAnn!DZ$9,$A29,0))),"",CVMdataQly!DZ29*(OFFSET(CPdataAnn!DZ$9,$A29,0)/OFFSET(CVMdataAnn!DZ$9,$A29,0)))</f>
        <v>383.1136031204291</v>
      </c>
      <c r="EA29" s="6">
        <f ca="1">IF(ISERROR(CVMdataQly!EA29*(OFFSET(CPdataAnn!EA$9,$A29,0)/OFFSET(CVMdataAnn!EA$9,$A29,0))),"",CVMdataQly!EA29*(OFFSET(CPdataAnn!EA$9,$A29,0)/OFFSET(CVMdataAnn!EA$9,$A29,0)))</f>
        <v>343.17606690971479</v>
      </c>
      <c r="EB29" s="6">
        <f ca="1">IF(ISERROR(CVMdataQly!EB29*(OFFSET(CPdataAnn!EB$9,$A29,0)/OFFSET(CVMdataAnn!EB$9,$A29,0))),"",CVMdataQly!EB29*(OFFSET(CPdataAnn!EB$9,$A29,0)/OFFSET(CVMdataAnn!EB$9,$A29,0)))</f>
        <v>176.79468438538206</v>
      </c>
      <c r="EC29" s="6">
        <f ca="1">IF(ISERROR(CVMdataQly!EC29*(OFFSET(CPdataAnn!EC$9,$A29,0)/OFFSET(CVMdataAnn!EC$9,$A29,0))),"",CVMdataQly!EC29*(OFFSET(CPdataAnn!EC$9,$A29,0)/OFFSET(CVMdataAnn!EC$9,$A29,0)))</f>
        <v>2569.3248131539613</v>
      </c>
      <c r="ED29" s="6">
        <f ca="1">IF(ISERROR(CVMdataQly!ED29*(OFFSET(CPdataAnn!ED$9,$A29,0)/OFFSET(CVMdataAnn!ED$9,$A29,0))),"",CVMdataQly!ED29*(OFFSET(CPdataAnn!ED$9,$A29,0)/OFFSET(CVMdataAnn!ED$9,$A29,0)))</f>
        <v>564.37757858546172</v>
      </c>
      <c r="EE29" s="6">
        <f ca="1">IF(ISERROR(CVMdataQly!EE29*(OFFSET(CPdataAnn!EE$9,$A29,0)/OFFSET(CVMdataAnn!EE$9,$A29,0))),"",CVMdataQly!EE29*(OFFSET(CPdataAnn!EE$9,$A29,0)/OFFSET(CVMdataAnn!EE$9,$A29,0)))</f>
        <v>1291.5182001097494</v>
      </c>
      <c r="EF29" s="6">
        <f ca="1">IF(ISERROR(CVMdataQly!EF29*(OFFSET(CPdataAnn!EF$9,$A29,0)/OFFSET(CVMdataAnn!EF$9,$A29,0))),"",CVMdataQly!EF29*(OFFSET(CPdataAnn!EF$9,$A29,0)/OFFSET(CVMdataAnn!EF$9,$A29,0)))</f>
        <v>713.32090741876152</v>
      </c>
      <c r="EG29" s="6">
        <f ca="1">IF(ISERROR(CVMdataQly!EG29*(OFFSET(CPdataAnn!EG$9,$A29,0)/OFFSET(CVMdataAnn!EG$9,$A29,0))),"",CVMdataQly!EG29*(OFFSET(CPdataAnn!EG$9,$A29,0)/OFFSET(CVMdataAnn!EG$9,$A29,0)))</f>
        <v>1404.4108944182919</v>
      </c>
      <c r="EH29" s="6">
        <f ca="1">IF(ISERROR(CVMdataQly!EH29*(OFFSET(CPdataAnn!EH$9,$A29,0)/OFFSET(CVMdataAnn!EH$9,$A29,0))),"",CVMdataQly!EH29*(OFFSET(CPdataAnn!EH$9,$A29,0)/OFFSET(CVMdataAnn!EH$9,$A29,0)))</f>
        <v>288.27406417112303</v>
      </c>
      <c r="EI29" s="6">
        <f ca="1">IF(ISERROR(CVMdataQly!EI29*(OFFSET(CPdataAnn!EI$9,$A29,0)/OFFSET(CVMdataAnn!EI$9,$A29,0))),"",CVMdataQly!EI29*(OFFSET(CPdataAnn!EI$9,$A29,0)/OFFSET(CVMdataAnn!EI$9,$A29,0)))</f>
        <v>720.93818181818187</v>
      </c>
      <c r="EJ29" s="6">
        <f ca="1">IF(ISERROR(CVMdataQly!EJ29*(OFFSET(CPdataAnn!EJ$9,$A29,0)/OFFSET(CVMdataAnn!EJ$9,$A29,0))),"",CVMdataQly!EJ29*(OFFSET(CPdataAnn!EJ$9,$A29,0)/OFFSET(CVMdataAnn!EJ$9,$A29,0)))</f>
        <v>119.18636995827538</v>
      </c>
      <c r="EK29" s="6">
        <f ca="1">IF(ISERROR(CVMdataQly!EK29*(OFFSET(CPdataAnn!EK$9,$A29,0)/OFFSET(CVMdataAnn!EK$9,$A29,0))),"",CVMdataQly!EK29*(OFFSET(CPdataAnn!EK$9,$A29,0)/OFFSET(CVMdataAnn!EK$9,$A29,0)))</f>
        <v>275.90605095541406</v>
      </c>
      <c r="EL29" s="6" t="str">
        <f ca="1">IF(ISERROR(CVMdataQly!EL29*(OFFSET(CPdataAnn!EL$9,$A29,0)/OFFSET(CVMdataAnn!EL$9,$A29,0))),"",CVMdataQly!EL29*(OFFSET(CPdataAnn!EL$9,$A29,0)/OFFSET(CVMdataAnn!EL$9,$A29,0)))</f>
        <v/>
      </c>
      <c r="EM29" s="6">
        <f ca="1">IF(ISERROR(CVMdataQly!EM29*(OFFSET(CPdataAnn!EM$9,$A29,0)/OFFSET(CVMdataAnn!EM$9,$A29,0))),"",CVMdataQly!EM29*(OFFSET(CPdataAnn!EM$9,$A29,0)/OFFSET(CVMdataAnn!EM$9,$A29,0)))</f>
        <v>690.54797019125533</v>
      </c>
      <c r="EN29" s="6">
        <f ca="1">IF(ISERROR(CVMdataQly!EN29*(OFFSET(CPdataAnn!EN$9,$A29,0)/OFFSET(CVMdataAnn!EN$9,$A29,0))),"",CVMdataQly!EN29*(OFFSET(CPdataAnn!EN$9,$A29,0)/OFFSET(CVMdataAnn!EN$9,$A29,0)))</f>
        <v>9199.490660135416</v>
      </c>
      <c r="EO29" s="6">
        <f ca="1">IF(ISERROR(CVMdataQly!EO29*(OFFSET(CPdataAnn!EO$9,$A29,0)/OFFSET(CVMdataAnn!EO$9,$A29,0))),"",CVMdataQly!EO29*(OFFSET(CPdataAnn!EO$9,$A29,0)/OFFSET(CVMdataAnn!EO$9,$A29,0)))</f>
        <v>7711.963890898347</v>
      </c>
      <c r="EP29" s="6">
        <f ca="1">IF(ISERROR(CVMdataQly!EP29*(OFFSET(CPdataAnn!EP$9,$A29,0)/OFFSET(CVMdataAnn!EP$9,$A29,0))),"",CVMdataQly!EP29*(OFFSET(CPdataAnn!EP$9,$A29,0)/OFFSET(CVMdataAnn!EP$9,$A29,0)))</f>
        <v>6954.0837678721618</v>
      </c>
      <c r="EQ29" s="6">
        <f ca="1">IF(ISERROR(CVMdataQly!EQ29*(OFFSET(CPdataAnn!EQ$9,$A29,0)/OFFSET(CVMdataAnn!EQ$9,$A29,0))),"",CVMdataQly!EQ29*(OFFSET(CPdataAnn!EQ$9,$A29,0)/OFFSET(CVMdataAnn!EQ$9,$A29,0)))</f>
        <v>757.44417890064869</v>
      </c>
      <c r="ER29" s="6">
        <f ca="1">IF(ISERROR(CVMdataQly!ER29*(OFFSET(CPdataAnn!ER$9,$A29,0)/OFFSET(CVMdataAnn!ER$9,$A29,0))),"",CVMdataQly!ER29*(OFFSET(CPdataAnn!ER$9,$A29,0)/OFFSET(CVMdataAnn!ER$9,$A29,0)))</f>
        <v>1487.2006686770683</v>
      </c>
      <c r="ES29" s="6">
        <f ca="1">IF(ISERROR(CVMdataQly!ES29*(OFFSET(CPdataAnn!ES$9,$A29,0)/OFFSET(CVMdataAnn!ES$9,$A29,0))),"",CVMdataQly!ES29*(OFFSET(CPdataAnn!ES$9,$A29,0)/OFFSET(CVMdataAnn!ES$9,$A29,0)))</f>
        <v>11289.432393073488</v>
      </c>
      <c r="ET29" s="6">
        <f ca="1">IF(ISERROR(CVMdataQly!ET29*(OFFSET(CPdataAnn!ET$9,$A29,0)/OFFSET(CVMdataAnn!ET$9,$A29,0))),"",CVMdataQly!ET29*(OFFSET(CPdataAnn!ET$9,$A29,0)/OFFSET(CVMdataAnn!ET$9,$A29,0)))</f>
        <v>1573.7769095526471</v>
      </c>
      <c r="EU29" s="6">
        <f ca="1">IF(ISERROR(CVMdataQly!EU29*(OFFSET(CPdataAnn!EU$9,$A29,0)/OFFSET(CVMdataAnn!EU$9,$A29,0))),"",CVMdataQly!EU29*(OFFSET(CPdataAnn!EU$9,$A29,0)/OFFSET(CVMdataAnn!EU$9,$A29,0)))</f>
        <v>516.75040783034262</v>
      </c>
      <c r="EV29" s="6">
        <f ca="1">IF(ISERROR(CVMdataQly!EV29*(OFFSET(CPdataAnn!EV$9,$A29,0)/OFFSET(CVMdataAnn!EV$9,$A29,0))),"",CVMdataQly!EV29*(OFFSET(CPdataAnn!EV$9,$A29,0)/OFFSET(CVMdataAnn!EV$9,$A29,0)))</f>
        <v>120.90909090909091</v>
      </c>
      <c r="EW29" s="6">
        <f ca="1">IF(ISERROR(CVMdataQly!EW29*(OFFSET(CPdataAnn!EW$9,$A29,0)/OFFSET(CVMdataAnn!EW$9,$A29,0))),"",CVMdataQly!EW29*(OFFSET(CPdataAnn!EW$9,$A29,0)/OFFSET(CVMdataAnn!EW$9,$A29,0)))</f>
        <v>936.510931351115</v>
      </c>
      <c r="EX29" s="6">
        <f ca="1">IF(ISERROR(CVMdataQly!EX29*(OFFSET(CPdataAnn!EX$9,$A29,0)/OFFSET(CVMdataAnn!EX$9,$A29,0))),"",CVMdataQly!EX29*(OFFSET(CPdataAnn!EX$9,$A29,0)/OFFSET(CVMdataAnn!EX$9,$A29,0)))</f>
        <v>359.3609075868589</v>
      </c>
      <c r="EY29" s="6">
        <f ca="1">IF(ISERROR(CVMdataQly!EY29*(OFFSET(CPdataAnn!EY$9,$A29,0)/OFFSET(CVMdataAnn!EY$9,$A29,0))),"",CVMdataQly!EY29*(OFFSET(CPdataAnn!EY$9,$A29,0)/OFFSET(CVMdataAnn!EY$9,$A29,0)))</f>
        <v>970.91489361702133</v>
      </c>
      <c r="EZ29" s="6">
        <f ca="1">IF(ISERROR(CVMdataQly!EZ29*(OFFSET(CPdataAnn!EZ$9,$A29,0)/OFFSET(CVMdataAnn!EZ$9,$A29,0))),"",CVMdataQly!EZ29*(OFFSET(CPdataAnn!EZ$9,$A29,0)/OFFSET(CVMdataAnn!EZ$9,$A29,0)))</f>
        <v>739.61218836565104</v>
      </c>
      <c r="FA29" s="6">
        <f ca="1">IF(ISERROR(CVMdataQly!FA29*(OFFSET(CPdataAnn!FA$9,$A29,0)/OFFSET(CVMdataAnn!FA$9,$A29,0))),"",CVMdataQly!FA29*(OFFSET(CPdataAnn!FA$9,$A29,0)/OFFSET(CVMdataAnn!FA$9,$A29,0)))</f>
        <v>231.63636363636365</v>
      </c>
      <c r="FB29" s="6">
        <f ca="1">IF(ISERROR(CVMdataQly!FB29*(OFFSET(CPdataAnn!FB$9,$A29,0)/OFFSET(CVMdataAnn!FB$9,$A29,0))),"",CVMdataQly!FB29*(OFFSET(CPdataAnn!FB$9,$A29,0)/OFFSET(CVMdataAnn!FB$9,$A29,0)))</f>
        <v>1478.7849781386633</v>
      </c>
      <c r="FC29" s="6">
        <f ca="1">IF(ISERROR(CVMdataQly!FC29*(OFFSET(CPdataAnn!FC$9,$A29,0)/OFFSET(CVMdataAnn!FC$9,$A29,0))),"",CVMdataQly!FC29*(OFFSET(CPdataAnn!FC$9,$A29,0)/OFFSET(CVMdataAnn!FC$9,$A29,0)))</f>
        <v>2147.1323503721046</v>
      </c>
      <c r="FD29" s="6">
        <f ca="1">IF(ISERROR(CVMdataQly!FD29*(OFFSET(CPdataAnn!FD$9,$A29,0)/OFFSET(CVMdataAnn!FD$9,$A29,0))),"",CVMdataQly!FD29*(OFFSET(CPdataAnn!FD$9,$A29,0)/OFFSET(CVMdataAnn!FD$9,$A29,0)))</f>
        <v>1694.1934023848901</v>
      </c>
      <c r="FE29" s="6">
        <f ca="1">IF(ISERROR(CVMdataQly!FE29*(OFFSET(CPdataAnn!FE$9,$A29,0)/OFFSET(CVMdataAnn!FE$9,$A29,0))),"",CVMdataQly!FE29*(OFFSET(CPdataAnn!FE$9,$A29,0)/OFFSET(CVMdataAnn!FE$9,$A29,0)))</f>
        <v>139.49761336515513</v>
      </c>
      <c r="FF29" s="6">
        <f ca="1">IF(ISERROR(CVMdataQly!FF29*(OFFSET(CPdataAnn!FF$9,$A29,0)/OFFSET(CVMdataAnn!FF$9,$A29,0))),"",CVMdataQly!FF29*(OFFSET(CPdataAnn!FF$9,$A29,0)/OFFSET(CVMdataAnn!FF$9,$A29,0)))</f>
        <v>124.14814814814814</v>
      </c>
      <c r="FG29" s="6">
        <f ca="1">IF(ISERROR(CVMdataQly!FG29*(OFFSET(CPdataAnn!FG$9,$A29,0)/OFFSET(CVMdataAnn!FG$9,$A29,0))),"",CVMdataQly!FG29*(OFFSET(CPdataAnn!FG$9,$A29,0)/OFFSET(CVMdataAnn!FG$9,$A29,0)))</f>
        <v>190.6823238566131</v>
      </c>
      <c r="FH29" s="6" t="str">
        <f ca="1">IF(ISERROR(CVMdataQly!FH29*(OFFSET(CPdataAnn!FH$9,$A29,0)/OFFSET(CVMdataAnn!FH$9,$A29,0))),"",CVMdataQly!FH29*(OFFSET(CPdataAnn!FH$9,$A29,0)/OFFSET(CVMdataAnn!FH$9,$A29,0)))</f>
        <v/>
      </c>
      <c r="FI29" s="6">
        <f ca="1">IF(ISERROR(CVMdataQly!FI29*(OFFSET(CPdataAnn!FI$9,$A29,0)/OFFSET(CVMdataAnn!FI$9,$A29,0))),"",CVMdataQly!FI29*(OFFSET(CPdataAnn!FI$9,$A29,0)/OFFSET(CVMdataAnn!FI$9,$A29,0)))</f>
        <v>3206.8348850741927</v>
      </c>
      <c r="FJ29" s="6">
        <f ca="1">IF(ISERROR(CVMdataQly!FJ29*(OFFSET(CPdataAnn!FJ$9,$A29,0)/OFFSET(CVMdataAnn!FJ$9,$A29,0))),"",CVMdataQly!FJ29*(OFFSET(CPdataAnn!FJ$9,$A29,0)/OFFSET(CVMdataAnn!FJ$9,$A29,0)))</f>
        <v>1543.7961210974456</v>
      </c>
      <c r="FK29" s="6">
        <f ca="1">IF(ISERROR(CVMdataQly!FK29*(OFFSET(CPdataAnn!FK$9,$A29,0)/OFFSET(CVMdataAnn!FK$9,$A29,0))),"",CVMdataQly!FK29*(OFFSET(CPdataAnn!FK$9,$A29,0)/OFFSET(CVMdataAnn!FK$9,$A29,0)))</f>
        <v>1664.7551880168514</v>
      </c>
      <c r="FL29" s="6">
        <f ca="1">IF(ISERROR(CVMdataQly!FL29*(OFFSET(CPdataAnn!FL$9,$A29,0)/OFFSET(CVMdataAnn!FL$9,$A29,0))),"",CVMdataQly!FL29*(OFFSET(CPdataAnn!FL$9,$A29,0)/OFFSET(CVMdataAnn!FL$9,$A29,0)))</f>
        <v>1541.7884786128375</v>
      </c>
    </row>
    <row r="30" spans="1:168" x14ac:dyDescent="0.25">
      <c r="A30" s="6">
        <f t="shared" si="0"/>
        <v>6</v>
      </c>
      <c r="B30" s="1">
        <v>32933</v>
      </c>
      <c r="C30" s="6">
        <f ca="1">IF(ISERROR(CVMdataQly!C30*(OFFSET(CPdataAnn!C$9,$A30,0)/OFFSET(CVMdataAnn!C$9,$A30,0))),"",CVMdataQly!C30*(OFFSET(CPdataAnn!C$9,$A30,0)/OFFSET(CVMdataAnn!C$9,$A30,0)))</f>
        <v>100796.50536970052</v>
      </c>
      <c r="D30" s="6">
        <f ca="1">IF(ISERROR(CVMdataQly!D30*(OFFSET(CPdataAnn!D$9,$A30,0)/OFFSET(CVMdataAnn!D$9,$A30,0))),"",CVMdataQly!D30*(OFFSET(CPdataAnn!D$9,$A30,0)/OFFSET(CVMdataAnn!D$9,$A30,0)))</f>
        <v>1341.4009216589861</v>
      </c>
      <c r="E30" s="6">
        <f ca="1">IF(ISERROR(CVMdataQly!E30*(OFFSET(CPdataAnn!E$9,$A30,0)/OFFSET(CVMdataAnn!E$9,$A30,0))),"",CVMdataQly!E30*(OFFSET(CPdataAnn!E$9,$A30,0)/OFFSET(CVMdataAnn!E$9,$A30,0)))</f>
        <v>100623.4366350549</v>
      </c>
      <c r="F30" s="6">
        <f ca="1">IF(ISERROR(CVMdataQly!F30*(OFFSET(CPdataAnn!F$9,$A30,0)/OFFSET(CVMdataAnn!F$9,$A30,0))),"",CVMdataQly!F30*(OFFSET(CPdataAnn!F$9,$A30,0)/OFFSET(CVMdataAnn!F$9,$A30,0)))</f>
        <v>10500.945661374304</v>
      </c>
      <c r="G30" s="6">
        <f ca="1">IF(ISERROR(CVMdataQly!G30*(OFFSET(CPdataAnn!G$9,$A30,0)/OFFSET(CVMdataAnn!G$9,$A30,0))),"",CVMdataQly!G30*(OFFSET(CPdataAnn!G$9,$A30,0)/OFFSET(CVMdataAnn!G$9,$A30,0)))</f>
        <v>4714.318930405525</v>
      </c>
      <c r="H30" s="6">
        <f ca="1">IF(ISERROR(CVMdataQly!H30*(OFFSET(CPdataAnn!H$9,$A30,0)/OFFSET(CVMdataAnn!H$9,$A30,0))),"",CVMdataQly!H30*(OFFSET(CPdataAnn!H$9,$A30,0)/OFFSET(CVMdataAnn!H$9,$A30,0)))</f>
        <v>5233.2963266141414</v>
      </c>
      <c r="I30" s="6">
        <f ca="1">IF(ISERROR(CVMdataQly!I30*(OFFSET(CPdataAnn!I$9,$A30,0)/OFFSET(CVMdataAnn!I$9,$A30,0))),"",CVMdataQly!I30*(OFFSET(CPdataAnn!I$9,$A30,0)/OFFSET(CVMdataAnn!I$9,$A30,0)))</f>
        <v>27014.00827252831</v>
      </c>
      <c r="J30" s="6">
        <f ca="1">IF(ISERROR(CVMdataQly!J30*(OFFSET(CPdataAnn!J$9,$A30,0)/OFFSET(CVMdataAnn!J$9,$A30,0))),"",CVMdataQly!J30*(OFFSET(CPdataAnn!J$9,$A30,0)/OFFSET(CVMdataAnn!J$9,$A30,0)))</f>
        <v>5237.1383668296212</v>
      </c>
      <c r="K30" s="6">
        <f ca="1">IF(ISERROR(CVMdataQly!K30*(OFFSET(CPdataAnn!K$9,$A30,0)/OFFSET(CVMdataAnn!K$9,$A30,0))),"",CVMdataQly!K30*(OFFSET(CPdataAnn!K$9,$A30,0)/OFFSET(CVMdataAnn!K$9,$A30,0)))</f>
        <v>1110.0019837333862</v>
      </c>
      <c r="L30" s="6">
        <f ca="1">IF(ISERROR(CVMdataQly!L30*(OFFSET(CPdataAnn!L$9,$A30,0)/OFFSET(CVMdataAnn!L$9,$A30,0))),"",CVMdataQly!L30*(OFFSET(CPdataAnn!L$9,$A30,0)/OFFSET(CVMdataAnn!L$9,$A30,0)))</f>
        <v>13636.522950274406</v>
      </c>
      <c r="M30" s="6">
        <f ca="1">IF(ISERROR(CVMdataQly!M30*(OFFSET(CPdataAnn!M$9,$A30,0)/OFFSET(CVMdataAnn!M$9,$A30,0))),"",CVMdataQly!M30*(OFFSET(CPdataAnn!M$9,$A30,0)/OFFSET(CVMdataAnn!M$9,$A30,0)))</f>
        <v>1752.4023154848046</v>
      </c>
      <c r="N30" s="6">
        <f ca="1">IF(ISERROR(CVMdataQly!N30*(OFFSET(CPdataAnn!N$9,$A30,0)/OFFSET(CVMdataAnn!N$9,$A30,0))),"",CVMdataQly!N30*(OFFSET(CPdataAnn!N$9,$A30,0)/OFFSET(CVMdataAnn!N$9,$A30,0)))</f>
        <v>9113.5365768510583</v>
      </c>
      <c r="O30" s="6">
        <f ca="1">IF(ISERROR(CVMdataQly!O30*(OFFSET(CPdataAnn!O$9,$A30,0)/OFFSET(CVMdataAnn!O$9,$A30,0))),"",CVMdataQly!O30*(OFFSET(CPdataAnn!O$9,$A30,0)/OFFSET(CVMdataAnn!O$9,$A30,0)))</f>
        <v>773.65148413510747</v>
      </c>
      <c r="P30" s="6">
        <f ca="1">IF(ISERROR(CVMdataQly!P30*(OFFSET(CPdataAnn!P$9,$A30,0)/OFFSET(CVMdataAnn!P$9,$A30,0))),"",CVMdataQly!P30*(OFFSET(CPdataAnn!P$9,$A30,0)/OFFSET(CVMdataAnn!P$9,$A30,0)))</f>
        <v>10031.409210596074</v>
      </c>
      <c r="Q30" s="6">
        <f ca="1">IF(ISERROR(CVMdataQly!Q30*(OFFSET(CPdataAnn!Q$9,$A30,0)/OFFSET(CVMdataAnn!Q$9,$A30,0))),"",CVMdataQly!Q30*(OFFSET(CPdataAnn!Q$9,$A30,0)/OFFSET(CVMdataAnn!Q$9,$A30,0)))</f>
        <v>11486.54050308707</v>
      </c>
      <c r="R30" s="6">
        <f ca="1">IF(ISERROR(CVMdataQly!R30*(OFFSET(CPdataAnn!R$9,$A30,0)/OFFSET(CVMdataAnn!R$9,$A30,0))),"",CVMdataQly!R30*(OFFSET(CPdataAnn!R$9,$A30,0)/OFFSET(CVMdataAnn!R$9,$A30,0)))</f>
        <v>10500.945661374304</v>
      </c>
      <c r="S30" s="6">
        <f ca="1">IF(ISERROR(CVMdataQly!S30*(OFFSET(CPdataAnn!S$9,$A30,0)/OFFSET(CVMdataAnn!S$9,$A30,0))),"",CVMdataQly!S30*(OFFSET(CPdataAnn!S$9,$A30,0)/OFFSET(CVMdataAnn!S$9,$A30,0)))</f>
        <v>9487.5843569109129</v>
      </c>
      <c r="T30" s="6">
        <f ca="1">IF(ISERROR(CVMdataQly!T30*(OFFSET(CPdataAnn!T$9,$A30,0)/OFFSET(CVMdataAnn!T$9,$A30,0))),"",CVMdataQly!T30*(OFFSET(CPdataAnn!T$9,$A30,0)/OFFSET(CVMdataAnn!T$9,$A30,0)))</f>
        <v>1537.4091748768474</v>
      </c>
      <c r="U30" s="6">
        <f ca="1">IF(ISERROR(CVMdataQly!U30*(OFFSET(CPdataAnn!U$9,$A30,0)/OFFSET(CVMdataAnn!U$9,$A30,0))),"",CVMdataQly!U30*(OFFSET(CPdataAnn!U$9,$A30,0)/OFFSET(CVMdataAnn!U$9,$A30,0)))</f>
        <v>2419.9850533324275</v>
      </c>
      <c r="V30" s="6">
        <f ca="1">IF(ISERROR(CVMdataQly!V30*(OFFSET(CPdataAnn!V$9,$A30,0)/OFFSET(CVMdataAnn!V$9,$A30,0))),"",CVMdataQly!V30*(OFFSET(CPdataAnn!V$9,$A30,0)/OFFSET(CVMdataAnn!V$9,$A30,0)))</f>
        <v>417.41953859299343</v>
      </c>
      <c r="W30" s="6">
        <f ca="1">IF(ISERROR(CVMdataQly!W30*(OFFSET(CPdataAnn!W$9,$A30,0)/OFFSET(CVMdataAnn!W$9,$A30,0))),"",CVMdataQly!W30*(OFFSET(CPdataAnn!W$9,$A30,0)/OFFSET(CVMdataAnn!W$9,$A30,0)))</f>
        <v>1476.1448045267489</v>
      </c>
      <c r="X30" s="6">
        <f ca="1">IF(ISERROR(CVMdataQly!X30*(OFFSET(CPdataAnn!X$9,$A30,0)/OFFSET(CVMdataAnn!X$9,$A30,0))),"",CVMdataQly!X30*(OFFSET(CPdataAnn!X$9,$A30,0)/OFFSET(CVMdataAnn!X$9,$A30,0)))</f>
        <v>322.5053128689492</v>
      </c>
      <c r="Y30" s="6">
        <f ca="1">IF(ISERROR(CVMdataQly!Y30*(OFFSET(CPdataAnn!Y$9,$A30,0)/OFFSET(CVMdataAnn!Y$9,$A30,0))),"",CVMdataQly!Y30*(OFFSET(CPdataAnn!Y$9,$A30,0)/OFFSET(CVMdataAnn!Y$9,$A30,0)))</f>
        <v>704.79262192580245</v>
      </c>
      <c r="Z30" s="6">
        <f ca="1">IF(ISERROR(CVMdataQly!Z30*(OFFSET(CPdataAnn!Z$9,$A30,0)/OFFSET(CVMdataAnn!Z$9,$A30,0))),"",CVMdataQly!Z30*(OFFSET(CPdataAnn!Z$9,$A30,0)/OFFSET(CVMdataAnn!Z$9,$A30,0)))</f>
        <v>1287.3694779116468</v>
      </c>
      <c r="AA30" s="6">
        <f ca="1">IF(ISERROR(CVMdataQly!AA30*(OFFSET(CPdataAnn!AA$9,$A30,0)/OFFSET(CVMdataAnn!AA$9,$A30,0))),"",CVMdataQly!AA30*(OFFSET(CPdataAnn!AA$9,$A30,0)/OFFSET(CVMdataAnn!AA$9,$A30,0)))</f>
        <v>1105.0650224215246</v>
      </c>
      <c r="AB30" s="6">
        <f ca="1">IF(ISERROR(CVMdataQly!AB30*(OFFSET(CPdataAnn!AB$9,$A30,0)/OFFSET(CVMdataAnn!AB$9,$A30,0))),"",CVMdataQly!AB30*(OFFSET(CPdataAnn!AB$9,$A30,0)/OFFSET(CVMdataAnn!AB$9,$A30,0)))</f>
        <v>218.61372397841174</v>
      </c>
      <c r="AC30" s="6">
        <f ca="1">IF(ISERROR(CVMdataQly!AC30*(OFFSET(CPdataAnn!AC$9,$A30,0)/OFFSET(CVMdataAnn!AC$9,$A30,0))),"",CVMdataQly!AC30*(OFFSET(CPdataAnn!AC$9,$A30,0)/OFFSET(CVMdataAnn!AC$9,$A30,0)))</f>
        <v>1013.937802349689</v>
      </c>
      <c r="AD30" s="6">
        <f ca="1">IF(ISERROR(CVMdataQly!AD30*(OFFSET(CPdataAnn!AD$9,$A30,0)/OFFSET(CVMdataAnn!AD$9,$A30,0))),"",CVMdataQly!AD30*(OFFSET(CPdataAnn!AD$9,$A30,0)/OFFSET(CVMdataAnn!AD$9,$A30,0)))</f>
        <v>326.53693931398419</v>
      </c>
      <c r="AE30" s="6">
        <f ca="1">IF(ISERROR(CVMdataQly!AE30*(OFFSET(CPdataAnn!AE$9,$A30,0)/OFFSET(CVMdataAnn!AE$9,$A30,0))),"",CVMdataQly!AE30*(OFFSET(CPdataAnn!AE$9,$A30,0)/OFFSET(CVMdataAnn!AE$9,$A30,0)))</f>
        <v>686.79943729903539</v>
      </c>
      <c r="AF30" s="6">
        <f ca="1">IF(ISERROR(CVMdataQly!AF30*(OFFSET(CPdataAnn!AF$9,$A30,0)/OFFSET(CVMdataAnn!AF$9,$A30,0))),"",CVMdataQly!AF30*(OFFSET(CPdataAnn!AF$9,$A30,0)/OFFSET(CVMdataAnn!AF$9,$A30,0)))</f>
        <v>4714.318930405525</v>
      </c>
      <c r="AG30" s="6">
        <f ca="1">IF(ISERROR(CVMdataQly!AG30*(OFFSET(CPdataAnn!AG$9,$A30,0)/OFFSET(CVMdataAnn!AG$9,$A30,0))),"",CVMdataQly!AG30*(OFFSET(CPdataAnn!AG$9,$A30,0)/OFFSET(CVMdataAnn!AG$9,$A30,0)))</f>
        <v>1538.5891198584698</v>
      </c>
      <c r="AH30" s="6">
        <f ca="1">IF(ISERROR(CVMdataQly!AH30*(OFFSET(CPdataAnn!AH$9,$A30,0)/OFFSET(CVMdataAnn!AH$9,$A30,0))),"",CVMdataQly!AH30*(OFFSET(CPdataAnn!AH$9,$A30,0)/OFFSET(CVMdataAnn!AH$9,$A30,0)))</f>
        <v>497.31900393184799</v>
      </c>
      <c r="AI30" s="6">
        <f ca="1">IF(ISERROR(CVMdataQly!AI30*(OFFSET(CPdataAnn!AI$9,$A30,0)/OFFSET(CVMdataAnn!AI$9,$A30,0))),"",CVMdataQly!AI30*(OFFSET(CPdataAnn!AI$9,$A30,0)/OFFSET(CVMdataAnn!AI$9,$A30,0)))</f>
        <v>609.76611570247928</v>
      </c>
      <c r="AJ30" s="6">
        <f ca="1">IF(ISERROR(CVMdataQly!AJ30*(OFFSET(CPdataAnn!AJ$9,$A30,0)/OFFSET(CVMdataAnn!AJ$9,$A30,0))),"",CVMdataQly!AJ30*(OFFSET(CPdataAnn!AJ$9,$A30,0)/OFFSET(CVMdataAnn!AJ$9,$A30,0)))</f>
        <v>431.55737704918027</v>
      </c>
      <c r="AK30" s="6">
        <f ca="1">IF(ISERROR(CVMdataQly!AK30*(OFFSET(CPdataAnn!AK$9,$A30,0)/OFFSET(CVMdataAnn!AK$9,$A30,0))),"",CVMdataQly!AK30*(OFFSET(CPdataAnn!AK$9,$A30,0)/OFFSET(CVMdataAnn!AK$9,$A30,0)))</f>
        <v>2142.9485041687103</v>
      </c>
      <c r="AL30" s="6">
        <f ca="1">IF(ISERROR(CVMdataQly!AL30*(OFFSET(CPdataAnn!AL$9,$A30,0)/OFFSET(CVMdataAnn!AL$9,$A30,0))),"",CVMdataQly!AL30*(OFFSET(CPdataAnn!AL$9,$A30,0)/OFFSET(CVMdataAnn!AL$9,$A30,0)))</f>
        <v>1032.8365896980463</v>
      </c>
      <c r="AM30" s="6">
        <f ca="1">IF(ISERROR(CVMdataQly!AM30*(OFFSET(CPdataAnn!AM$9,$A30,0)/OFFSET(CVMdataAnn!AM$9,$A30,0))),"",CVMdataQly!AM30*(OFFSET(CPdataAnn!AM$9,$A30,0)/OFFSET(CVMdataAnn!AM$9,$A30,0)))</f>
        <v>5233.2963266141414</v>
      </c>
      <c r="AN30" s="6">
        <f ca="1">IF(ISERROR(CVMdataQly!AN30*(OFFSET(CPdataAnn!AN$9,$A30,0)/OFFSET(CVMdataAnn!AN$9,$A30,0))),"",CVMdataQly!AN30*(OFFSET(CPdataAnn!AN$9,$A30,0)/OFFSET(CVMdataAnn!AN$9,$A30,0)))</f>
        <v>4317.6612105062813</v>
      </c>
      <c r="AO30" s="6">
        <f ca="1">IF(ISERROR(CVMdataQly!AO30*(OFFSET(CPdataAnn!AO$9,$A30,0)/OFFSET(CVMdataAnn!AO$9,$A30,0))),"",CVMdataQly!AO30*(OFFSET(CPdataAnn!AO$9,$A30,0)/OFFSET(CVMdataAnn!AO$9,$A30,0)))</f>
        <v>52.838709677419352</v>
      </c>
      <c r="AP30" s="6">
        <f ca="1">IF(ISERROR(CVMdataQly!AP30*(OFFSET(CPdataAnn!AP$9,$A30,0)/OFFSET(CVMdataAnn!AP$9,$A30,0))),"",CVMdataQly!AP30*(OFFSET(CPdataAnn!AP$9,$A30,0)/OFFSET(CVMdataAnn!AP$9,$A30,0)))</f>
        <v>3992.8283704922942</v>
      </c>
      <c r="AQ30" s="6">
        <f ca="1">IF(ISERROR(CVMdataQly!AQ30*(OFFSET(CPdataAnn!AQ$9,$A30,0)/OFFSET(CVMdataAnn!AQ$9,$A30,0))),"",CVMdataQly!AQ30*(OFFSET(CPdataAnn!AQ$9,$A30,0)/OFFSET(CVMdataAnn!AQ$9,$A30,0)))</f>
        <v>159.31372549019608</v>
      </c>
      <c r="AR30" s="6">
        <f ca="1">IF(ISERROR(CVMdataQly!AR30*(OFFSET(CPdataAnn!AR$9,$A30,0)/OFFSET(CVMdataAnn!AR$9,$A30,0))),"",CVMdataQly!AR30*(OFFSET(CPdataAnn!AR$9,$A30,0)/OFFSET(CVMdataAnn!AR$9,$A30,0)))</f>
        <v>111.16216216216216</v>
      </c>
      <c r="AS30" s="6">
        <f ca="1">IF(ISERROR(CVMdataQly!AS30*(OFFSET(CPdataAnn!AS$9,$A30,0)/OFFSET(CVMdataAnn!AS$9,$A30,0))),"",CVMdataQly!AS30*(OFFSET(CPdataAnn!AS$9,$A30,0)/OFFSET(CVMdataAnn!AS$9,$A30,0)))</f>
        <v>916.24153386454179</v>
      </c>
      <c r="AT30" s="6">
        <f ca="1">IF(ISERROR(CVMdataQly!AT30*(OFFSET(CPdataAnn!AT$9,$A30,0)/OFFSET(CVMdataAnn!AT$9,$A30,0))),"",CVMdataQly!AT30*(OFFSET(CPdataAnn!AT$9,$A30,0)/OFFSET(CVMdataAnn!AT$9,$A30,0)))</f>
        <v>890.323211528564</v>
      </c>
      <c r="AU30" s="6">
        <f ca="1">IF(ISERROR(CVMdataQly!AU30*(OFFSET(CPdataAnn!AU$9,$A30,0)/OFFSET(CVMdataAnn!AU$9,$A30,0))),"",CVMdataQly!AU30*(OFFSET(CPdataAnn!AU$9,$A30,0)/OFFSET(CVMdataAnn!AU$9,$A30,0)))</f>
        <v>25.941176470588236</v>
      </c>
      <c r="AV30" s="6">
        <f ca="1">IF(ISERROR(CVMdataQly!AV30*(OFFSET(CPdataAnn!AV$9,$A30,0)/OFFSET(CVMdataAnn!AV$9,$A30,0))),"",CVMdataQly!AV30*(OFFSET(CPdataAnn!AV$9,$A30,0)/OFFSET(CVMdataAnn!AV$9,$A30,0)))</f>
        <v>27014.00827252831</v>
      </c>
      <c r="AW30" s="6">
        <f ca="1">IF(ISERROR(CVMdataQly!AW30*(OFFSET(CPdataAnn!AW$9,$A30,0)/OFFSET(CVMdataAnn!AW$9,$A30,0))),"",CVMdataQly!AW30*(OFFSET(CPdataAnn!AW$9,$A30,0)/OFFSET(CVMdataAnn!AW$9,$A30,0)))</f>
        <v>3350.1796875</v>
      </c>
      <c r="AX30" s="6">
        <f ca="1">IF(ISERROR(CVMdataQly!AX30*(OFFSET(CPdataAnn!AX$9,$A30,0)/OFFSET(CVMdataAnn!AX$9,$A30,0))),"",CVMdataQly!AX30*(OFFSET(CPdataAnn!AX$9,$A30,0)/OFFSET(CVMdataAnn!AX$9,$A30,0)))</f>
        <v>3342.269413407821</v>
      </c>
      <c r="AY30" s="6">
        <f ca="1">IF(ISERROR(CVMdataQly!AY30*(OFFSET(CPdataAnn!AY$9,$A30,0)/OFFSET(CVMdataAnn!AY$9,$A30,0))),"",CVMdataQly!AY30*(OFFSET(CPdataAnn!AY$9,$A30,0)/OFFSET(CVMdataAnn!AY$9,$A30,0)))</f>
        <v>8.5932203389830519</v>
      </c>
      <c r="AZ30" s="6">
        <f ca="1">IF(ISERROR(CVMdataQly!AZ30*(OFFSET(CPdataAnn!AZ$9,$A30,0)/OFFSET(CVMdataAnn!AZ$9,$A30,0))),"",CVMdataQly!AZ30*(OFFSET(CPdataAnn!AZ$9,$A30,0)/OFFSET(CVMdataAnn!AZ$9,$A30,0)))</f>
        <v>19701.789500169838</v>
      </c>
      <c r="BA30" s="6">
        <f ca="1">IF(ISERROR(CVMdataQly!BA30*(OFFSET(CPdataAnn!BA$9,$A30,0)/OFFSET(CVMdataAnn!BA$9,$A30,0))),"",CVMdataQly!BA30*(OFFSET(CPdataAnn!BA$9,$A30,0)/OFFSET(CVMdataAnn!BA$9,$A30,0)))</f>
        <v>19102.727437947866</v>
      </c>
      <c r="BB30" s="6">
        <f ca="1">IF(ISERROR(CVMdataQly!BB30*(OFFSET(CPdataAnn!BB$9,$A30,0)/OFFSET(CVMdataAnn!BB$9,$A30,0))),"",CVMdataQly!BB30*(OFFSET(CPdataAnn!BB$9,$A30,0)/OFFSET(CVMdataAnn!BB$9,$A30,0)))</f>
        <v>599.0238388820386</v>
      </c>
      <c r="BC30" s="6">
        <f ca="1">IF(ISERROR(CVMdataQly!BC30*(OFFSET(CPdataAnn!BC$9,$A30,0)/OFFSET(CVMdataAnn!BC$9,$A30,0))),"",CVMdataQly!BC30*(OFFSET(CPdataAnn!BC$9,$A30,0)/OFFSET(CVMdataAnn!BC$9,$A30,0)))</f>
        <v>415.69265576052902</v>
      </c>
      <c r="BD30" s="6">
        <f ca="1">IF(ISERROR(CVMdataQly!BD30*(OFFSET(CPdataAnn!BD$9,$A30,0)/OFFSET(CVMdataAnn!BD$9,$A30,0))),"",CVMdataQly!BD30*(OFFSET(CPdataAnn!BD$9,$A30,0)/OFFSET(CVMdataAnn!BD$9,$A30,0)))</f>
        <v>143.32911392405063</v>
      </c>
      <c r="BE30" s="6">
        <f ca="1">IF(ISERROR(CVMdataQly!BE30*(OFFSET(CPdataAnn!BE$9,$A30,0)/OFFSET(CVMdataAnn!BE$9,$A30,0))),"",CVMdataQly!BE30*(OFFSET(CPdataAnn!BE$9,$A30,0)/OFFSET(CVMdataAnn!BE$9,$A30,0)))</f>
        <v>272.74983454665784</v>
      </c>
      <c r="BF30" s="6">
        <f ca="1">IF(ISERROR(CVMdataQly!BF30*(OFFSET(CPdataAnn!BF$9,$A30,0)/OFFSET(CVMdataAnn!BF$9,$A30,0))),"",CVMdataQly!BF30*(OFFSET(CPdataAnn!BF$9,$A30,0)/OFFSET(CVMdataAnn!BF$9,$A30,0)))</f>
        <v>641.52419269454742</v>
      </c>
      <c r="BG30" s="6">
        <f ca="1">IF(ISERROR(CVMdataQly!BG30*(OFFSET(CPdataAnn!BG$9,$A30,0)/OFFSET(CVMdataAnn!BG$9,$A30,0))),"",CVMdataQly!BG30*(OFFSET(CPdataAnn!BG$9,$A30,0)/OFFSET(CVMdataAnn!BG$9,$A30,0)))</f>
        <v>313.62465041949656</v>
      </c>
      <c r="BH30" s="6">
        <f ca="1">IF(ISERROR(CVMdataQly!BH30*(OFFSET(CPdataAnn!BH$9,$A30,0)/OFFSET(CVMdataAnn!BH$9,$A30,0))),"",CVMdataQly!BH30*(OFFSET(CPdataAnn!BH$9,$A30,0)/OFFSET(CVMdataAnn!BH$9,$A30,0)))</f>
        <v>5.7931034482758621</v>
      </c>
      <c r="BI30" s="6">
        <f ca="1">IF(ISERROR(CVMdataQly!BI30*(OFFSET(CPdataAnn!BI$9,$A30,0)/OFFSET(CVMdataAnn!BI$9,$A30,0))),"",CVMdataQly!BI30*(OFFSET(CPdataAnn!BI$9,$A30,0)/OFFSET(CVMdataAnn!BI$9,$A30,0)))</f>
        <v>322.13492063492066</v>
      </c>
      <c r="BJ30" s="6" t="str">
        <f ca="1">IF(ISERROR(CVMdataQly!BJ30*(OFFSET(CPdataAnn!BJ$9,$A30,0)/OFFSET(CVMdataAnn!BJ$9,$A30,0))),"",CVMdataQly!BJ30*(OFFSET(CPdataAnn!BJ$9,$A30,0)/OFFSET(CVMdataAnn!BJ$9,$A30,0)))</f>
        <v/>
      </c>
      <c r="BK30" s="6">
        <f ca="1">IF(ISERROR(CVMdataQly!BK30*(OFFSET(CPdataAnn!BK$9,$A30,0)/OFFSET(CVMdataAnn!BK$9,$A30,0))),"",CVMdataQly!BK30*(OFFSET(CPdataAnn!BK$9,$A30,0)/OFFSET(CVMdataAnn!BK$9,$A30,0)))</f>
        <v>2908.1586595406616</v>
      </c>
      <c r="BL30" s="6">
        <f ca="1">IF(ISERROR(CVMdataQly!BL30*(OFFSET(CPdataAnn!BL$9,$A30,0)/OFFSET(CVMdataAnn!BL$9,$A30,0))),"",CVMdataQly!BL30*(OFFSET(CPdataAnn!BL$9,$A30,0)/OFFSET(CVMdataAnn!BL$9,$A30,0)))</f>
        <v>1539.9608458304574</v>
      </c>
      <c r="BM30" s="6">
        <f ca="1">IF(ISERROR(CVMdataQly!BM30*(OFFSET(CPdataAnn!BM$9,$A30,0)/OFFSET(CVMdataAnn!BM$9,$A30,0))),"",CVMdataQly!BM30*(OFFSET(CPdataAnn!BM$9,$A30,0)/OFFSET(CVMdataAnn!BM$9,$A30,0)))</f>
        <v>1116.4975056968651</v>
      </c>
      <c r="BN30" s="6">
        <f ca="1">IF(ISERROR(CVMdataQly!BN30*(OFFSET(CPdataAnn!BN$9,$A30,0)/OFFSET(CVMdataAnn!BN$9,$A30,0))),"",CVMdataQly!BN30*(OFFSET(CPdataAnn!BN$9,$A30,0)/OFFSET(CVMdataAnn!BN$9,$A30,0)))</f>
        <v>89.633085896076352</v>
      </c>
      <c r="BO30" s="6">
        <f ca="1">IF(ISERROR(CVMdataQly!BO30*(OFFSET(CPdataAnn!BO$9,$A30,0)/OFFSET(CVMdataAnn!BO$9,$A30,0))),"",CVMdataQly!BO30*(OFFSET(CPdataAnn!BO$9,$A30,0)/OFFSET(CVMdataAnn!BO$9,$A30,0)))</f>
        <v>162.60011641443538</v>
      </c>
      <c r="BP30" s="6" t="str">
        <f ca="1">IF(ISERROR(CVMdataQly!BP30*(OFFSET(CPdataAnn!BP$9,$A30,0)/OFFSET(CVMdataAnn!BP$9,$A30,0))),"",CVMdataQly!BP30*(OFFSET(CPdataAnn!BP$9,$A30,0)/OFFSET(CVMdataAnn!BP$9,$A30,0)))</f>
        <v/>
      </c>
      <c r="BQ30" s="6">
        <f ca="1">IF(ISERROR(CVMdataQly!BQ30*(OFFSET(CPdataAnn!BQ$9,$A30,0)/OFFSET(CVMdataAnn!BQ$9,$A30,0))),"",CVMdataQly!BQ30*(OFFSET(CPdataAnn!BQ$9,$A30,0)/OFFSET(CVMdataAnn!BQ$9,$A30,0)))</f>
        <v>5237.1383668296212</v>
      </c>
      <c r="BR30" s="6">
        <f ca="1">IF(ISERROR(CVMdataQly!BR30*(OFFSET(CPdataAnn!BR$9,$A30,0)/OFFSET(CVMdataAnn!BR$9,$A30,0))),"",CVMdataQly!BR30*(OFFSET(CPdataAnn!BR$9,$A30,0)/OFFSET(CVMdataAnn!BR$9,$A30,0)))</f>
        <v>1790.4695105523124</v>
      </c>
      <c r="BS30" s="6">
        <f ca="1">IF(ISERROR(CVMdataQly!BS30*(OFFSET(CPdataAnn!BS$9,$A30,0)/OFFSET(CVMdataAnn!BS$9,$A30,0))),"",CVMdataQly!BS30*(OFFSET(CPdataAnn!BS$9,$A30,0)/OFFSET(CVMdataAnn!BS$9,$A30,0)))</f>
        <v>1195.5218265364731</v>
      </c>
      <c r="BT30" s="6">
        <f ca="1">IF(ISERROR(CVMdataQly!BT30*(OFFSET(CPdataAnn!BT$9,$A30,0)/OFFSET(CVMdataAnn!BT$9,$A30,0))),"",CVMdataQly!BT30*(OFFSET(CPdataAnn!BT$9,$A30,0)/OFFSET(CVMdataAnn!BT$9,$A30,0)))</f>
        <v>587.86400194979285</v>
      </c>
      <c r="BU30" s="6">
        <f ca="1">IF(ISERROR(CVMdataQly!BU30*(OFFSET(CPdataAnn!BU$9,$A30,0)/OFFSET(CVMdataAnn!BU$9,$A30,0))),"",CVMdataQly!BU30*(OFFSET(CPdataAnn!BU$9,$A30,0)/OFFSET(CVMdataAnn!BU$9,$A30,0)))</f>
        <v>6.75</v>
      </c>
      <c r="BV30" s="6">
        <f ca="1">IF(ISERROR(CVMdataQly!BV30*(OFFSET(CPdataAnn!BV$9,$A30,0)/OFFSET(CVMdataAnn!BV$9,$A30,0))),"",CVMdataQly!BV30*(OFFSET(CPdataAnn!BV$9,$A30,0)/OFFSET(CVMdataAnn!BV$9,$A30,0)))</f>
        <v>550.83530106257376</v>
      </c>
      <c r="BW30" s="6">
        <f ca="1">IF(ISERROR(CVMdataQly!BW30*(OFFSET(CPdataAnn!BW$9,$A30,0)/OFFSET(CVMdataAnn!BW$9,$A30,0))),"",CVMdataQly!BW30*(OFFSET(CPdataAnn!BW$9,$A30,0)/OFFSET(CVMdataAnn!BW$9,$A30,0)))</f>
        <v>1090.6961880849121</v>
      </c>
      <c r="BX30" s="6">
        <f ca="1">IF(ISERROR(CVMdataQly!BX30*(OFFSET(CPdataAnn!BX$9,$A30,0)/OFFSET(CVMdataAnn!BX$9,$A30,0))),"",CVMdataQly!BX30*(OFFSET(CPdataAnn!BX$9,$A30,0)/OFFSET(CVMdataAnn!BX$9,$A30,0)))</f>
        <v>897.72541743970316</v>
      </c>
      <c r="BY30" s="6">
        <f ca="1">IF(ISERROR(CVMdataQly!BY30*(OFFSET(CPdataAnn!BY$9,$A30,0)/OFFSET(CVMdataAnn!BY$9,$A30,0))),"",CVMdataQly!BY30*(OFFSET(CPdataAnn!BY$9,$A30,0)/OFFSET(CVMdataAnn!BY$9,$A30,0)))</f>
        <v>103.91507430997876</v>
      </c>
      <c r="BZ30" s="6">
        <f ca="1">IF(ISERROR(CVMdataQly!BZ30*(OFFSET(CPdataAnn!BZ$9,$A30,0)/OFFSET(CVMdataAnn!BZ$9,$A30,0))),"",CVMdataQly!BZ30*(OFFSET(CPdataAnn!BZ$9,$A30,0)/OFFSET(CVMdataAnn!BZ$9,$A30,0)))</f>
        <v>89.554171855541711</v>
      </c>
      <c r="CA30" s="6">
        <f ca="1">IF(ISERROR(CVMdataQly!CA30*(OFFSET(CPdataAnn!CA$9,$A30,0)/OFFSET(CVMdataAnn!CA$9,$A30,0))),"",CVMdataQly!CA30*(OFFSET(CPdataAnn!CA$9,$A30,0)/OFFSET(CVMdataAnn!CA$9,$A30,0)))</f>
        <v>568.21007927519827</v>
      </c>
      <c r="CB30" s="6">
        <f ca="1">IF(ISERROR(CVMdataQly!CB30*(OFFSET(CPdataAnn!CB$9,$A30,0)/OFFSET(CVMdataAnn!CB$9,$A30,0))),"",CVMdataQly!CB30*(OFFSET(CPdataAnn!CB$9,$A30,0)/OFFSET(CVMdataAnn!CB$9,$A30,0)))</f>
        <v>412.61287934863066</v>
      </c>
      <c r="CC30" s="6">
        <f ca="1">IF(ISERROR(CVMdataQly!CC30*(OFFSET(CPdataAnn!CC$9,$A30,0)/OFFSET(CVMdataAnn!CC$9,$A30,0))),"",CVMdataQly!CC30*(OFFSET(CPdataAnn!CC$9,$A30,0)/OFFSET(CVMdataAnn!CC$9,$A30,0)))</f>
        <v>52.591304347826089</v>
      </c>
      <c r="CD30" s="6">
        <f ca="1">IF(ISERROR(CVMdataQly!CD30*(OFFSET(CPdataAnn!CD$9,$A30,0)/OFFSET(CVMdataAnn!CD$9,$A30,0))),"",CVMdataQly!CD30*(OFFSET(CPdataAnn!CD$9,$A30,0)/OFFSET(CVMdataAnn!CD$9,$A30,0)))</f>
        <v>360.55546687948925</v>
      </c>
      <c r="CE30" s="6">
        <f ca="1">IF(ISERROR(CVMdataQly!CE30*(OFFSET(CPdataAnn!CE$9,$A30,0)/OFFSET(CVMdataAnn!CE$9,$A30,0))),"",CVMdataQly!CE30*(OFFSET(CPdataAnn!CE$9,$A30,0)/OFFSET(CVMdataAnn!CE$9,$A30,0)))</f>
        <v>822.99452221545948</v>
      </c>
      <c r="CF30" s="6">
        <f ca="1">IF(ISERROR(CVMdataQly!CF30*(OFFSET(CPdataAnn!CF$9,$A30,0)/OFFSET(CVMdataAnn!CF$9,$A30,0))),"",CVMdataQly!CF30*(OFFSET(CPdataAnn!CF$9,$A30,0)/OFFSET(CVMdataAnn!CF$9,$A30,0)))</f>
        <v>473.57810526315791</v>
      </c>
      <c r="CG30" s="6">
        <f ca="1">IF(ISERROR(CVMdataQly!CG30*(OFFSET(CPdataAnn!CG$9,$A30,0)/OFFSET(CVMdataAnn!CG$9,$A30,0))),"",CVMdataQly!CG30*(OFFSET(CPdataAnn!CG$9,$A30,0)/OFFSET(CVMdataAnn!CG$9,$A30,0)))</f>
        <v>349.24828178694156</v>
      </c>
      <c r="CH30" s="6">
        <f ca="1">IF(ISERROR(CVMdataQly!CH30*(OFFSET(CPdataAnn!CH$9,$A30,0)/OFFSET(CVMdataAnn!CH$9,$A30,0))),"",CVMdataQly!CH30*(OFFSET(CPdataAnn!CH$9,$A30,0)/OFFSET(CVMdataAnn!CH$9,$A30,0)))</f>
        <v>1110.0019837333862</v>
      </c>
      <c r="CI30" s="6">
        <f ca="1">IF(ISERROR(CVMdataQly!CI30*(OFFSET(CPdataAnn!CI$9,$A30,0)/OFFSET(CVMdataAnn!CI$9,$A30,0))),"",CVMdataQly!CI30*(OFFSET(CPdataAnn!CI$9,$A30,0)/OFFSET(CVMdataAnn!CI$9,$A30,0)))</f>
        <v>572.76744186046506</v>
      </c>
      <c r="CJ30" s="6">
        <f ca="1">IF(ISERROR(CVMdataQly!CJ30*(OFFSET(CPdataAnn!CJ$9,$A30,0)/OFFSET(CVMdataAnn!CJ$9,$A30,0))),"",CVMdataQly!CJ30*(OFFSET(CPdataAnn!CJ$9,$A30,0)/OFFSET(CVMdataAnn!CJ$9,$A30,0)))</f>
        <v>312.82051282051282</v>
      </c>
      <c r="CK30" s="6">
        <f ca="1">IF(ISERROR(CVMdataQly!CK30*(OFFSET(CPdataAnn!CK$9,$A30,0)/OFFSET(CVMdataAnn!CK$9,$A30,0))),"",CVMdataQly!CK30*(OFFSET(CPdataAnn!CK$9,$A30,0)/OFFSET(CVMdataAnn!CK$9,$A30,0)))</f>
        <v>47.426710097719877</v>
      </c>
      <c r="CL30" s="6">
        <f ca="1">IF(ISERROR(CVMdataQly!CL30*(OFFSET(CPdataAnn!CL$9,$A30,0)/OFFSET(CVMdataAnn!CL$9,$A30,0))),"",CVMdataQly!CL30*(OFFSET(CPdataAnn!CL$9,$A30,0)/OFFSET(CVMdataAnn!CL$9,$A30,0)))</f>
        <v>212.37916063675831</v>
      </c>
      <c r="CM30" s="6">
        <f ca="1">IF(ISERROR(CVMdataQly!CM30*(OFFSET(CPdataAnn!CM$9,$A30,0)/OFFSET(CVMdataAnn!CM$9,$A30,0))),"",CVMdataQly!CM30*(OFFSET(CPdataAnn!CM$9,$A30,0)/OFFSET(CVMdataAnn!CM$9,$A30,0)))</f>
        <v>331.75519421860884</v>
      </c>
      <c r="CN30" s="6">
        <f ca="1">IF(ISERROR(CVMdataQly!CN30*(OFFSET(CPdataAnn!CN$9,$A30,0)/OFFSET(CVMdataAnn!CN$9,$A30,0))),"",CVMdataQly!CN30*(OFFSET(CPdataAnn!CN$9,$A30,0)/OFFSET(CVMdataAnn!CN$9,$A30,0)))</f>
        <v>127.37819025522042</v>
      </c>
      <c r="CO30" s="6">
        <f ca="1">IF(ISERROR(CVMdataQly!CO30*(OFFSET(CPdataAnn!CO$9,$A30,0)/OFFSET(CVMdataAnn!CO$9,$A30,0))),"",CVMdataQly!CO30*(OFFSET(CPdataAnn!CO$9,$A30,0)/OFFSET(CVMdataAnn!CO$9,$A30,0)))</f>
        <v>166.11456023651147</v>
      </c>
      <c r="CP30" s="6">
        <f ca="1">IF(ISERROR(CVMdataQly!CP30*(OFFSET(CPdataAnn!CP$9,$A30,0)/OFFSET(CVMdataAnn!CP$9,$A30,0))),"",CVMdataQly!CP30*(OFFSET(CPdataAnn!CP$9,$A30,0)/OFFSET(CVMdataAnn!CP$9,$A30,0)))</f>
        <v>38.212290502793294</v>
      </c>
      <c r="CQ30" s="6">
        <f ca="1">IF(ISERROR(CVMdataQly!CQ30*(OFFSET(CPdataAnn!CQ$9,$A30,0)/OFFSET(CVMdataAnn!CQ$9,$A30,0))),"",CVMdataQly!CQ30*(OFFSET(CPdataAnn!CQ$9,$A30,0)/OFFSET(CVMdataAnn!CQ$9,$A30,0)))</f>
        <v>205.98075949367089</v>
      </c>
      <c r="CR30" s="6">
        <f ca="1">IF(ISERROR(CVMdataQly!CR30*(OFFSET(CPdataAnn!CR$9,$A30,0)/OFFSET(CVMdataAnn!CR$9,$A30,0))),"",CVMdataQly!CR30*(OFFSET(CPdataAnn!CR$9,$A30,0)/OFFSET(CVMdataAnn!CR$9,$A30,0)))</f>
        <v>13636.522950274406</v>
      </c>
      <c r="CS30" s="6">
        <f ca="1">IF(ISERROR(CVMdataQly!CS30*(OFFSET(CPdataAnn!CS$9,$A30,0)/OFFSET(CVMdataAnn!CS$9,$A30,0))),"",CVMdataQly!CS30*(OFFSET(CPdataAnn!CS$9,$A30,0)/OFFSET(CVMdataAnn!CS$9,$A30,0)))</f>
        <v>5768.9285776830802</v>
      </c>
      <c r="CT30" s="6">
        <f ca="1">IF(ISERROR(CVMdataQly!CT30*(OFFSET(CPdataAnn!CT$9,$A30,0)/OFFSET(CVMdataAnn!CT$9,$A30,0))),"",CVMdataQly!CT30*(OFFSET(CPdataAnn!CT$9,$A30,0)/OFFSET(CVMdataAnn!CT$9,$A30,0)))</f>
        <v>5622.5287099179714</v>
      </c>
      <c r="CU30" s="6">
        <f ca="1">IF(ISERROR(CVMdataQly!CU30*(OFFSET(CPdataAnn!CU$9,$A30,0)/OFFSET(CVMdataAnn!CU$9,$A30,0))),"",CVMdataQly!CU30*(OFFSET(CPdataAnn!CU$9,$A30,0)/OFFSET(CVMdataAnn!CU$9,$A30,0)))</f>
        <v>57.561497326203202</v>
      </c>
      <c r="CV30" s="6">
        <f ca="1">IF(ISERROR(CVMdataQly!CV30*(OFFSET(CPdataAnn!CV$9,$A30,0)/OFFSET(CVMdataAnn!CV$9,$A30,0))),"",CVMdataQly!CV30*(OFFSET(CPdataAnn!CV$9,$A30,0)/OFFSET(CVMdataAnn!CV$9,$A30,0)))</f>
        <v>89.181818181818187</v>
      </c>
      <c r="CW30" s="6">
        <f ca="1">IF(ISERROR(CVMdataQly!CW30*(OFFSET(CPdataAnn!CW$9,$A30,0)/OFFSET(CVMdataAnn!CW$9,$A30,0))),"",CVMdataQly!CW30*(OFFSET(CPdataAnn!CW$9,$A30,0)/OFFSET(CVMdataAnn!CW$9,$A30,0)))</f>
        <v>4877.7079843285601</v>
      </c>
      <c r="CX30" s="6">
        <f ca="1">IF(ISERROR(CVMdataQly!CX30*(OFFSET(CPdataAnn!CX$9,$A30,0)/OFFSET(CVMdataAnn!CX$9,$A30,0))),"",CVMdataQly!CX30*(OFFSET(CPdataAnn!CX$9,$A30,0)/OFFSET(CVMdataAnn!CX$9,$A30,0)))</f>
        <v>471.82122905027933</v>
      </c>
      <c r="CY30" s="6">
        <f ca="1">IF(ISERROR(CVMdataQly!CY30*(OFFSET(CPdataAnn!CY$9,$A30,0)/OFFSET(CVMdataAnn!CY$9,$A30,0))),"",CVMdataQly!CY30*(OFFSET(CPdataAnn!CY$9,$A30,0)/OFFSET(CVMdataAnn!CY$9,$A30,0)))</f>
        <v>2573.3704667176744</v>
      </c>
      <c r="CZ30" s="6">
        <f ca="1">IF(ISERROR(CVMdataQly!CZ30*(OFFSET(CPdataAnn!CZ$9,$A30,0)/OFFSET(CVMdataAnn!CZ$9,$A30,0))),"",CVMdataQly!CZ30*(OFFSET(CPdataAnn!CZ$9,$A30,0)/OFFSET(CVMdataAnn!CZ$9,$A30,0)))</f>
        <v>1440.6190621970509</v>
      </c>
      <c r="DA30" s="6">
        <f ca="1">IF(ISERROR(CVMdataQly!DA30*(OFFSET(CPdataAnn!DA$9,$A30,0)/OFFSET(CVMdataAnn!DA$9,$A30,0))),"",CVMdataQly!DA30*(OFFSET(CPdataAnn!DA$9,$A30,0)/OFFSET(CVMdataAnn!DA$9,$A30,0)))</f>
        <v>392.22020854021849</v>
      </c>
      <c r="DB30" s="6">
        <f ca="1">IF(ISERROR(CVMdataQly!DB30*(OFFSET(CPdataAnn!DB$9,$A30,0)/OFFSET(CVMdataAnn!DB$9,$A30,0))),"",CVMdataQly!DB30*(OFFSET(CPdataAnn!DB$9,$A30,0)/OFFSET(CVMdataAnn!DB$9,$A30,0)))</f>
        <v>2984.6732435384056</v>
      </c>
      <c r="DC30" s="6">
        <f ca="1">IF(ISERROR(CVMdataQly!DC30*(OFFSET(CPdataAnn!DC$9,$A30,0)/OFFSET(CVMdataAnn!DC$9,$A30,0))),"",CVMdataQly!DC30*(OFFSET(CPdataAnn!DC$9,$A30,0)/OFFSET(CVMdataAnn!DC$9,$A30,0)))</f>
        <v>603.85585585585579</v>
      </c>
      <c r="DD30" s="6">
        <f ca="1">IF(ISERROR(CVMdataQly!DD30*(OFFSET(CPdataAnn!DD$9,$A30,0)/OFFSET(CVMdataAnn!DD$9,$A30,0))),"",CVMdataQly!DD30*(OFFSET(CPdataAnn!DD$9,$A30,0)/OFFSET(CVMdataAnn!DD$9,$A30,0)))</f>
        <v>949.1168487839268</v>
      </c>
      <c r="DE30" s="6">
        <f ca="1">IF(ISERROR(CVMdataQly!DE30*(OFFSET(CPdataAnn!DE$9,$A30,0)/OFFSET(CVMdataAnn!DE$9,$A30,0))),"",CVMdataQly!DE30*(OFFSET(CPdataAnn!DE$9,$A30,0)/OFFSET(CVMdataAnn!DE$9,$A30,0)))</f>
        <v>1140.1002506265663</v>
      </c>
      <c r="DF30" s="6">
        <f ca="1">IF(ISERROR(CVMdataQly!DF30*(OFFSET(CPdataAnn!DF$9,$A30,0)/OFFSET(CVMdataAnn!DF$9,$A30,0))),"",CVMdataQly!DF30*(OFFSET(CPdataAnn!DF$9,$A30,0)/OFFSET(CVMdataAnn!DF$9,$A30,0)))</f>
        <v>218.87056655918931</v>
      </c>
      <c r="DG30" s="6">
        <f ca="1">IF(ISERROR(CVMdataQly!DG30*(OFFSET(CPdataAnn!DG$9,$A30,0)/OFFSET(CVMdataAnn!DG$9,$A30,0))),"",CVMdataQly!DG30*(OFFSET(CPdataAnn!DG$9,$A30,0)/OFFSET(CVMdataAnn!DG$9,$A30,0)))</f>
        <v>72.322906155398584</v>
      </c>
      <c r="DH30" s="6">
        <f ca="1">IF(ISERROR(CVMdataQly!DH30*(OFFSET(CPdataAnn!DH$9,$A30,0)/OFFSET(CVMdataAnn!DH$9,$A30,0))),"",CVMdataQly!DH30*(OFFSET(CPdataAnn!DH$9,$A30,0)/OFFSET(CVMdataAnn!DH$9,$A30,0)))</f>
        <v>1752.4023154848046</v>
      </c>
      <c r="DI30" s="6">
        <f ca="1">IF(ISERROR(CVMdataQly!DI30*(OFFSET(CPdataAnn!DI$9,$A30,0)/OFFSET(CVMdataAnn!DI$9,$A30,0))),"",CVMdataQly!DI30*(OFFSET(CPdataAnn!DI$9,$A30,0)/OFFSET(CVMdataAnn!DI$9,$A30,0)))</f>
        <v>189.03627204030226</v>
      </c>
      <c r="DJ30" s="6">
        <f ca="1">IF(ISERROR(CVMdataQly!DJ30*(OFFSET(CPdataAnn!DJ$9,$A30,0)/OFFSET(CVMdataAnn!DJ$9,$A30,0))),"",CVMdataQly!DJ30*(OFFSET(CPdataAnn!DJ$9,$A30,0)/OFFSET(CVMdataAnn!DJ$9,$A30,0)))</f>
        <v>53.446280991735541</v>
      </c>
      <c r="DK30" s="6">
        <f ca="1">IF(ISERROR(CVMdataQly!DK30*(OFFSET(CPdataAnn!DK$9,$A30,0)/OFFSET(CVMdataAnn!DK$9,$A30,0))),"",CVMdataQly!DK30*(OFFSET(CPdataAnn!DK$9,$A30,0)/OFFSET(CVMdataAnn!DK$9,$A30,0)))</f>
        <v>1510.4492593411453</v>
      </c>
      <c r="DL30" s="6">
        <f ca="1">IF(ISERROR(CVMdataQly!DL30*(OFFSET(CPdataAnn!DL$9,$A30,0)/OFFSET(CVMdataAnn!DL$9,$A30,0))),"",CVMdataQly!DL30*(OFFSET(CPdataAnn!DL$9,$A30,0)/OFFSET(CVMdataAnn!DL$9,$A30,0)))</f>
        <v>9113.5365768510583</v>
      </c>
      <c r="DM30" s="6">
        <f ca="1">IF(ISERROR(CVMdataQly!DM30*(OFFSET(CPdataAnn!DM$9,$A30,0)/OFFSET(CVMdataAnn!DM$9,$A30,0))),"",CVMdataQly!DM30*(OFFSET(CPdataAnn!DM$9,$A30,0)/OFFSET(CVMdataAnn!DM$9,$A30,0)))</f>
        <v>2097.0828157349897</v>
      </c>
      <c r="DN30" s="6">
        <f ca="1">IF(ISERROR(CVMdataQly!DN30*(OFFSET(CPdataAnn!DN$9,$A30,0)/OFFSET(CVMdataAnn!DN$9,$A30,0))),"",CVMdataQly!DN30*(OFFSET(CPdataAnn!DN$9,$A30,0)/OFFSET(CVMdataAnn!DN$9,$A30,0)))</f>
        <v>602.83076923076919</v>
      </c>
      <c r="DO30" s="6">
        <f ca="1">IF(ISERROR(CVMdataQly!DO30*(OFFSET(CPdataAnn!DO$9,$A30,0)/OFFSET(CVMdataAnn!DO$9,$A30,0))),"",CVMdataQly!DO30*(OFFSET(CPdataAnn!DO$9,$A30,0)/OFFSET(CVMdataAnn!DO$9,$A30,0)))</f>
        <v>216.14999999999998</v>
      </c>
      <c r="DP30" s="6">
        <f ca="1">IF(ISERROR(CVMdataQly!DP30*(OFFSET(CPdataAnn!DP$9,$A30,0)/OFFSET(CVMdataAnn!DP$9,$A30,0))),"",CVMdataQly!DP30*(OFFSET(CPdataAnn!DP$9,$A30,0)/OFFSET(CVMdataAnn!DP$9,$A30,0)))</f>
        <v>585</v>
      </c>
      <c r="DQ30" s="6">
        <f ca="1">IF(ISERROR(CVMdataQly!DQ30*(OFFSET(CPdataAnn!DQ$9,$A30,0)/OFFSET(CVMdataAnn!DQ$9,$A30,0))),"",CVMdataQly!DQ30*(OFFSET(CPdataAnn!DQ$9,$A30,0)/OFFSET(CVMdataAnn!DQ$9,$A30,0)))</f>
        <v>658.02718446601943</v>
      </c>
      <c r="DR30" s="6">
        <f ca="1">IF(ISERROR(CVMdataQly!DR30*(OFFSET(CPdataAnn!DR$9,$A30,0)/OFFSET(CVMdataAnn!DR$9,$A30,0))),"",CVMdataQly!DR30*(OFFSET(CPdataAnn!DR$9,$A30,0)/OFFSET(CVMdataAnn!DR$9,$A30,0)))</f>
        <v>40.544843049327355</v>
      </c>
      <c r="DS30" s="6">
        <f ca="1">IF(ISERROR(CVMdataQly!DS30*(OFFSET(CPdataAnn!DS$9,$A30,0)/OFFSET(CVMdataAnn!DS$9,$A30,0))),"",CVMdataQly!DS30*(OFFSET(CPdataAnn!DS$9,$A30,0)/OFFSET(CVMdataAnn!DS$9,$A30,0)))</f>
        <v>378.14989871708303</v>
      </c>
      <c r="DT30" s="6">
        <f ca="1">IF(ISERROR(CVMdataQly!DT30*(OFFSET(CPdataAnn!DT$9,$A30,0)/OFFSET(CVMdataAnn!DT$9,$A30,0))),"",CVMdataQly!DT30*(OFFSET(CPdataAnn!DT$9,$A30,0)/OFFSET(CVMdataAnn!DT$9,$A30,0)))</f>
        <v>342.0109503324208</v>
      </c>
      <c r="DU30" s="6">
        <f ca="1">IF(ISERROR(CVMdataQly!DU30*(OFFSET(CPdataAnn!DU$9,$A30,0)/OFFSET(CVMdataAnn!DU$9,$A30,0))),"",CVMdataQly!DU30*(OFFSET(CPdataAnn!DU$9,$A30,0)/OFFSET(CVMdataAnn!DU$9,$A30,0)))</f>
        <v>31.438596491228068</v>
      </c>
      <c r="DV30" s="6">
        <f ca="1">IF(ISERROR(CVMdataQly!DV30*(OFFSET(CPdataAnn!DV$9,$A30,0)/OFFSET(CVMdataAnn!DV$9,$A30,0))),"",CVMdataQly!DV30*(OFFSET(CPdataAnn!DV$9,$A30,0)/OFFSET(CVMdataAnn!DV$9,$A30,0)))</f>
        <v>4.2592592592592595</v>
      </c>
      <c r="DW30" s="6">
        <f ca="1">IF(ISERROR(CVMdataQly!DW30*(OFFSET(CPdataAnn!DW$9,$A30,0)/OFFSET(CVMdataAnn!DW$9,$A30,0))),"",CVMdataQly!DW30*(OFFSET(CPdataAnn!DW$9,$A30,0)/OFFSET(CVMdataAnn!DW$9,$A30,0)))</f>
        <v>2275.527657905061</v>
      </c>
      <c r="DX30" s="6">
        <f ca="1">IF(ISERROR(CVMdataQly!DX30*(OFFSET(CPdataAnn!DX$9,$A30,0)/OFFSET(CVMdataAnn!DX$9,$A30,0))),"",CVMdataQly!DX30*(OFFSET(CPdataAnn!DX$9,$A30,0)/OFFSET(CVMdataAnn!DX$9,$A30,0)))</f>
        <v>1000.8296460176991</v>
      </c>
      <c r="DY30" s="6">
        <f ca="1">IF(ISERROR(CVMdataQly!DY30*(OFFSET(CPdataAnn!DY$9,$A30,0)/OFFSET(CVMdataAnn!DY$9,$A30,0))),"",CVMdataQly!DY30*(OFFSET(CPdataAnn!DY$9,$A30,0)/OFFSET(CVMdataAnn!DY$9,$A30,0)))</f>
        <v>309.84189723320156</v>
      </c>
      <c r="DZ30" s="6">
        <f ca="1">IF(ISERROR(CVMdataQly!DZ30*(OFFSET(CPdataAnn!DZ$9,$A30,0)/OFFSET(CVMdataAnn!DZ$9,$A30,0))),"",CVMdataQly!DZ30*(OFFSET(CPdataAnn!DZ$9,$A30,0)/OFFSET(CVMdataAnn!DZ$9,$A30,0)))</f>
        <v>401.7518248175183</v>
      </c>
      <c r="EA30" s="6">
        <f ca="1">IF(ISERROR(CVMdataQly!EA30*(OFFSET(CPdataAnn!EA$9,$A30,0)/OFFSET(CVMdataAnn!EA$9,$A30,0))),"",CVMdataQly!EA30*(OFFSET(CPdataAnn!EA$9,$A30,0)/OFFSET(CVMdataAnn!EA$9,$A30,0)))</f>
        <v>371.48800959232614</v>
      </c>
      <c r="EB30" s="6">
        <f ca="1">IF(ISERROR(CVMdataQly!EB30*(OFFSET(CPdataAnn!EB$9,$A30,0)/OFFSET(CVMdataAnn!EB$9,$A30,0))),"",CVMdataQly!EB30*(OFFSET(CPdataAnn!EB$9,$A30,0)/OFFSET(CVMdataAnn!EB$9,$A30,0)))</f>
        <v>189.94345825115056</v>
      </c>
      <c r="EC30" s="6">
        <f ca="1">IF(ISERROR(CVMdataQly!EC30*(OFFSET(CPdataAnn!EC$9,$A30,0)/OFFSET(CVMdataAnn!EC$9,$A30,0))),"",CVMdataQly!EC30*(OFFSET(CPdataAnn!EC$9,$A30,0)/OFFSET(CVMdataAnn!EC$9,$A30,0)))</f>
        <v>2765.9240922885665</v>
      </c>
      <c r="ED30" s="6">
        <f ca="1">IF(ISERROR(CVMdataQly!ED30*(OFFSET(CPdataAnn!ED$9,$A30,0)/OFFSET(CVMdataAnn!ED$9,$A30,0))),"",CVMdataQly!ED30*(OFFSET(CPdataAnn!ED$9,$A30,0)/OFFSET(CVMdataAnn!ED$9,$A30,0)))</f>
        <v>622.22419928825627</v>
      </c>
      <c r="EE30" s="6">
        <f ca="1">IF(ISERROR(CVMdataQly!EE30*(OFFSET(CPdataAnn!EE$9,$A30,0)/OFFSET(CVMdataAnn!EE$9,$A30,0))),"",CVMdataQly!EE30*(OFFSET(CPdataAnn!EE$9,$A30,0)/OFFSET(CVMdataAnn!EE$9,$A30,0)))</f>
        <v>1377.965386980585</v>
      </c>
      <c r="EF30" s="6">
        <f ca="1">IF(ISERROR(CVMdataQly!EF30*(OFFSET(CPdataAnn!EF$9,$A30,0)/OFFSET(CVMdataAnn!EF$9,$A30,0))),"",CVMdataQly!EF30*(OFFSET(CPdataAnn!EF$9,$A30,0)/OFFSET(CVMdataAnn!EF$9,$A30,0)))</f>
        <v>766.04909593169259</v>
      </c>
      <c r="EG30" s="6">
        <f ca="1">IF(ISERROR(CVMdataQly!EG30*(OFFSET(CPdataAnn!EG$9,$A30,0)/OFFSET(CVMdataAnn!EG$9,$A30,0))),"",CVMdataQly!EG30*(OFFSET(CPdataAnn!EG$9,$A30,0)/OFFSET(CVMdataAnn!EG$9,$A30,0)))</f>
        <v>1592.4825447316105</v>
      </c>
      <c r="EH30" s="6">
        <f ca="1">IF(ISERROR(CVMdataQly!EH30*(OFFSET(CPdataAnn!EH$9,$A30,0)/OFFSET(CVMdataAnn!EH$9,$A30,0))),"",CVMdataQly!EH30*(OFFSET(CPdataAnn!EH$9,$A30,0)/OFFSET(CVMdataAnn!EH$9,$A30,0)))</f>
        <v>331.39401394013942</v>
      </c>
      <c r="EI30" s="6">
        <f ca="1">IF(ISERROR(CVMdataQly!EI30*(OFFSET(CPdataAnn!EI$9,$A30,0)/OFFSET(CVMdataAnn!EI$9,$A30,0))),"",CVMdataQly!EI30*(OFFSET(CPdataAnn!EI$9,$A30,0)/OFFSET(CVMdataAnn!EI$9,$A30,0)))</f>
        <v>782.22274713593958</v>
      </c>
      <c r="EJ30" s="6">
        <f ca="1">IF(ISERROR(CVMdataQly!EJ30*(OFFSET(CPdataAnn!EJ$9,$A30,0)/OFFSET(CVMdataAnn!EJ$9,$A30,0))),"",CVMdataQly!EJ30*(OFFSET(CPdataAnn!EJ$9,$A30,0)/OFFSET(CVMdataAnn!EJ$9,$A30,0)))</f>
        <v>131.31974522292992</v>
      </c>
      <c r="EK30" s="6">
        <f ca="1">IF(ISERROR(CVMdataQly!EK30*(OFFSET(CPdataAnn!EK$9,$A30,0)/OFFSET(CVMdataAnn!EK$9,$A30,0))),"",CVMdataQly!EK30*(OFFSET(CPdataAnn!EK$9,$A30,0)/OFFSET(CVMdataAnn!EK$9,$A30,0)))</f>
        <v>347.07087378640779</v>
      </c>
      <c r="EL30" s="6" t="str">
        <f ca="1">IF(ISERROR(CVMdataQly!EL30*(OFFSET(CPdataAnn!EL$9,$A30,0)/OFFSET(CVMdataAnn!EL$9,$A30,0))),"",CVMdataQly!EL30*(OFFSET(CPdataAnn!EL$9,$A30,0)/OFFSET(CVMdataAnn!EL$9,$A30,0)))</f>
        <v/>
      </c>
      <c r="EM30" s="6">
        <f ca="1">IF(ISERROR(CVMdataQly!EM30*(OFFSET(CPdataAnn!EM$9,$A30,0)/OFFSET(CVMdataAnn!EM$9,$A30,0))),"",CVMdataQly!EM30*(OFFSET(CPdataAnn!EM$9,$A30,0)/OFFSET(CVMdataAnn!EM$9,$A30,0)))</f>
        <v>773.65148413510747</v>
      </c>
      <c r="EN30" s="6">
        <f ca="1">IF(ISERROR(CVMdataQly!EN30*(OFFSET(CPdataAnn!EN$9,$A30,0)/OFFSET(CVMdataAnn!EN$9,$A30,0))),"",CVMdataQly!EN30*(OFFSET(CPdataAnn!EN$9,$A30,0)/OFFSET(CVMdataAnn!EN$9,$A30,0)))</f>
        <v>10031.409210596074</v>
      </c>
      <c r="EO30" s="6">
        <f ca="1">IF(ISERROR(CVMdataQly!EO30*(OFFSET(CPdataAnn!EO$9,$A30,0)/OFFSET(CVMdataAnn!EO$9,$A30,0))),"",CVMdataQly!EO30*(OFFSET(CPdataAnn!EO$9,$A30,0)/OFFSET(CVMdataAnn!EO$9,$A30,0)))</f>
        <v>8434.602145703484</v>
      </c>
      <c r="EP30" s="6">
        <f ca="1">IF(ISERROR(CVMdataQly!EP30*(OFFSET(CPdataAnn!EP$9,$A30,0)/OFFSET(CVMdataAnn!EP$9,$A30,0))),"",CVMdataQly!EP30*(OFFSET(CPdataAnn!EP$9,$A30,0)/OFFSET(CVMdataAnn!EP$9,$A30,0)))</f>
        <v>7615.4945702935984</v>
      </c>
      <c r="EQ30" s="6">
        <f ca="1">IF(ISERROR(CVMdataQly!EQ30*(OFFSET(CPdataAnn!EQ$9,$A30,0)/OFFSET(CVMdataAnn!EQ$9,$A30,0))),"",CVMdataQly!EQ30*(OFFSET(CPdataAnn!EQ$9,$A30,0)/OFFSET(CVMdataAnn!EQ$9,$A30,0)))</f>
        <v>818.86368791109101</v>
      </c>
      <c r="ER30" s="6">
        <f ca="1">IF(ISERROR(CVMdataQly!ER30*(OFFSET(CPdataAnn!ER$9,$A30,0)/OFFSET(CVMdataAnn!ER$9,$A30,0))),"",CVMdataQly!ER30*(OFFSET(CPdataAnn!ER$9,$A30,0)/OFFSET(CVMdataAnn!ER$9,$A30,0)))</f>
        <v>1597.1766631002581</v>
      </c>
      <c r="ES30" s="6">
        <f ca="1">IF(ISERROR(CVMdataQly!ES30*(OFFSET(CPdataAnn!ES$9,$A30,0)/OFFSET(CVMdataAnn!ES$9,$A30,0))),"",CVMdataQly!ES30*(OFFSET(CPdataAnn!ES$9,$A30,0)/OFFSET(CVMdataAnn!ES$9,$A30,0)))</f>
        <v>11486.54050308707</v>
      </c>
      <c r="ET30" s="6">
        <f ca="1">IF(ISERROR(CVMdataQly!ET30*(OFFSET(CPdataAnn!ET$9,$A30,0)/OFFSET(CVMdataAnn!ET$9,$A30,0))),"",CVMdataQly!ET30*(OFFSET(CPdataAnn!ET$9,$A30,0)/OFFSET(CVMdataAnn!ET$9,$A30,0)))</f>
        <v>1813.6769394261423</v>
      </c>
      <c r="EU30" s="6">
        <f ca="1">IF(ISERROR(CVMdataQly!EU30*(OFFSET(CPdataAnn!EU$9,$A30,0)/OFFSET(CVMdataAnn!EU$9,$A30,0))),"",CVMdataQly!EU30*(OFFSET(CPdataAnn!EU$9,$A30,0)/OFFSET(CVMdataAnn!EU$9,$A30,0)))</f>
        <v>564.99514777238642</v>
      </c>
      <c r="EV30" s="6">
        <f ca="1">IF(ISERROR(CVMdataQly!EV30*(OFFSET(CPdataAnn!EV$9,$A30,0)/OFFSET(CVMdataAnn!EV$9,$A30,0))),"",CVMdataQly!EV30*(OFFSET(CPdataAnn!EV$9,$A30,0)/OFFSET(CVMdataAnn!EV$9,$A30,0)))</f>
        <v>110.65965583173997</v>
      </c>
      <c r="EW30" s="6">
        <f ca="1">IF(ISERROR(CVMdataQly!EW30*(OFFSET(CPdataAnn!EW$9,$A30,0)/OFFSET(CVMdataAnn!EW$9,$A30,0))),"",CVMdataQly!EW30*(OFFSET(CPdataAnn!EW$9,$A30,0)/OFFSET(CVMdataAnn!EW$9,$A30,0)))</f>
        <v>1137.2435344827586</v>
      </c>
      <c r="EX30" s="6">
        <f ca="1">IF(ISERROR(CVMdataQly!EX30*(OFFSET(CPdataAnn!EX$9,$A30,0)/OFFSET(CVMdataAnn!EX$9,$A30,0))),"",CVMdataQly!EX30*(OFFSET(CPdataAnn!EX$9,$A30,0)/OFFSET(CVMdataAnn!EX$9,$A30,0)))</f>
        <v>386.80432737535273</v>
      </c>
      <c r="EY30" s="6">
        <f ca="1">IF(ISERROR(CVMdataQly!EY30*(OFFSET(CPdataAnn!EY$9,$A30,0)/OFFSET(CVMdataAnn!EY$9,$A30,0))),"",CVMdataQly!EY30*(OFFSET(CPdataAnn!EY$9,$A30,0)/OFFSET(CVMdataAnn!EY$9,$A30,0)))</f>
        <v>928.61974046401883</v>
      </c>
      <c r="EZ30" s="6">
        <f ca="1">IF(ISERROR(CVMdataQly!EZ30*(OFFSET(CPdataAnn!EZ$9,$A30,0)/OFFSET(CVMdataAnn!EZ$9,$A30,0))),"",CVMdataQly!EZ30*(OFFSET(CPdataAnn!EZ$9,$A30,0)/OFFSET(CVMdataAnn!EZ$9,$A30,0)))</f>
        <v>714.06811731315054</v>
      </c>
      <c r="FA30" s="6">
        <f ca="1">IF(ISERROR(CVMdataQly!FA30*(OFFSET(CPdataAnn!FA$9,$A30,0)/OFFSET(CVMdataAnn!FA$9,$A30,0))),"",CVMdataQly!FA30*(OFFSET(CPdataAnn!FA$9,$A30,0)/OFFSET(CVMdataAnn!FA$9,$A30,0)))</f>
        <v>214.228490832158</v>
      </c>
      <c r="FB30" s="6">
        <f ca="1">IF(ISERROR(CVMdataQly!FB30*(OFFSET(CPdataAnn!FB$9,$A30,0)/OFFSET(CVMdataAnn!FB$9,$A30,0))),"",CVMdataQly!FB30*(OFFSET(CPdataAnn!FB$9,$A30,0)/OFFSET(CVMdataAnn!FB$9,$A30,0)))</f>
        <v>1640.1797104383922</v>
      </c>
      <c r="FC30" s="6">
        <f ca="1">IF(ISERROR(CVMdataQly!FC30*(OFFSET(CPdataAnn!FC$9,$A30,0)/OFFSET(CVMdataAnn!FC$9,$A30,0))),"",CVMdataQly!FC30*(OFFSET(CPdataAnn!FC$9,$A30,0)/OFFSET(CVMdataAnn!FC$9,$A30,0)))</f>
        <v>1526.330180974079</v>
      </c>
      <c r="FD30" s="6">
        <f ca="1">IF(ISERROR(CVMdataQly!FD30*(OFFSET(CPdataAnn!FD$9,$A30,0)/OFFSET(CVMdataAnn!FD$9,$A30,0))),"",CVMdataQly!FD30*(OFFSET(CPdataAnn!FD$9,$A30,0)/OFFSET(CVMdataAnn!FD$9,$A30,0)))</f>
        <v>1857.2809535104366</v>
      </c>
      <c r="FE30" s="6">
        <f ca="1">IF(ISERROR(CVMdataQly!FE30*(OFFSET(CPdataAnn!FE$9,$A30,0)/OFFSET(CVMdataAnn!FE$9,$A30,0))),"",CVMdataQly!FE30*(OFFSET(CPdataAnn!FE$9,$A30,0)/OFFSET(CVMdataAnn!FE$9,$A30,0)))</f>
        <v>-660.26315789473688</v>
      </c>
      <c r="FF30" s="6">
        <f ca="1">IF(ISERROR(CVMdataQly!FF30*(OFFSET(CPdataAnn!FF$9,$A30,0)/OFFSET(CVMdataAnn!FF$9,$A30,0))),"",CVMdataQly!FF30*(OFFSET(CPdataAnn!FF$9,$A30,0)/OFFSET(CVMdataAnn!FF$9,$A30,0)))</f>
        <v>133.54430379746836</v>
      </c>
      <c r="FG30" s="6">
        <f ca="1">IF(ISERROR(CVMdataQly!FG30*(OFFSET(CPdataAnn!FG$9,$A30,0)/OFFSET(CVMdataAnn!FG$9,$A30,0))),"",CVMdataQly!FG30*(OFFSET(CPdataAnn!FG$9,$A30,0)/OFFSET(CVMdataAnn!FG$9,$A30,0)))</f>
        <v>164.13811074918567</v>
      </c>
      <c r="FH30" s="6" t="str">
        <f ca="1">IF(ISERROR(CVMdataQly!FH30*(OFFSET(CPdataAnn!FH$9,$A30,0)/OFFSET(CVMdataAnn!FH$9,$A30,0))),"",CVMdataQly!FH30*(OFFSET(CPdataAnn!FH$9,$A30,0)/OFFSET(CVMdataAnn!FH$9,$A30,0)))</f>
        <v/>
      </c>
      <c r="FI30" s="6">
        <f ca="1">IF(ISERROR(CVMdataQly!FI30*(OFFSET(CPdataAnn!FI$9,$A30,0)/OFFSET(CVMdataAnn!FI$9,$A30,0))),"",CVMdataQly!FI30*(OFFSET(CPdataAnn!FI$9,$A30,0)/OFFSET(CVMdataAnn!FI$9,$A30,0)))</f>
        <v>3530.6614917789852</v>
      </c>
      <c r="FJ30" s="6">
        <f ca="1">IF(ISERROR(CVMdataQly!FJ30*(OFFSET(CPdataAnn!FJ$9,$A30,0)/OFFSET(CVMdataAnn!FJ$9,$A30,0))),"",CVMdataQly!FJ30*(OFFSET(CPdataAnn!FJ$9,$A30,0)/OFFSET(CVMdataAnn!FJ$9,$A30,0)))</f>
        <v>1785.8075351793009</v>
      </c>
      <c r="FK30" s="6">
        <f ca="1">IF(ISERROR(CVMdataQly!FK30*(OFFSET(CPdataAnn!FK$9,$A30,0)/OFFSET(CVMdataAnn!FK$9,$A30,0))),"",CVMdataQly!FK30*(OFFSET(CPdataAnn!FK$9,$A30,0)/OFFSET(CVMdataAnn!FK$9,$A30,0)))</f>
        <v>1743.4561993578961</v>
      </c>
      <c r="FL30" s="6">
        <f ca="1">IF(ISERROR(CVMdataQly!FL30*(OFFSET(CPdataAnn!FL$9,$A30,0)/OFFSET(CVMdataAnn!FL$9,$A30,0))),"",CVMdataQly!FL30*(OFFSET(CPdataAnn!FL$9,$A30,0)/OFFSET(CVMdataAnn!FL$9,$A30,0)))</f>
        <v>1664.6313875598087</v>
      </c>
    </row>
    <row r="31" spans="1:168" x14ac:dyDescent="0.25">
      <c r="A31" s="6">
        <f t="shared" si="0"/>
        <v>6</v>
      </c>
      <c r="B31" s="1">
        <v>33025</v>
      </c>
      <c r="C31" s="6">
        <f ca="1">IF(ISERROR(CVMdataQly!C31*(OFFSET(CPdataAnn!C$9,$A31,0)/OFFSET(CVMdataAnn!C$9,$A31,0))),"",CVMdataQly!C31*(OFFSET(CPdataAnn!C$9,$A31,0)/OFFSET(CVMdataAnn!C$9,$A31,0)))</f>
        <v>101665.75421543958</v>
      </c>
      <c r="D31" s="6">
        <f ca="1">IF(ISERROR(CVMdataQly!D31*(OFFSET(CPdataAnn!D$9,$A31,0)/OFFSET(CVMdataAnn!D$9,$A31,0))),"",CVMdataQly!D31*(OFFSET(CPdataAnn!D$9,$A31,0)/OFFSET(CVMdataAnn!D$9,$A31,0)))</f>
        <v>517.54838709677415</v>
      </c>
      <c r="E31" s="6">
        <f ca="1">IF(ISERROR(CVMdataQly!E31*(OFFSET(CPdataAnn!E$9,$A31,0)/OFFSET(CVMdataAnn!E$9,$A31,0))),"",CVMdataQly!E31*(OFFSET(CPdataAnn!E$9,$A31,0)/OFFSET(CVMdataAnn!E$9,$A31,0)))</f>
        <v>101402.73728881517</v>
      </c>
      <c r="F31" s="6">
        <f ca="1">IF(ISERROR(CVMdataQly!F31*(OFFSET(CPdataAnn!F$9,$A31,0)/OFFSET(CVMdataAnn!F$9,$A31,0))),"",CVMdataQly!F31*(OFFSET(CPdataAnn!F$9,$A31,0)/OFFSET(CVMdataAnn!F$9,$A31,0)))</f>
        <v>10653.533216200271</v>
      </c>
      <c r="G31" s="6">
        <f ca="1">IF(ISERROR(CVMdataQly!G31*(OFFSET(CPdataAnn!G$9,$A31,0)/OFFSET(CVMdataAnn!G$9,$A31,0))),"",CVMdataQly!G31*(OFFSET(CPdataAnn!G$9,$A31,0)/OFFSET(CVMdataAnn!G$9,$A31,0)))</f>
        <v>4763.0603860456877</v>
      </c>
      <c r="H31" s="6">
        <f ca="1">IF(ISERROR(CVMdataQly!H31*(OFFSET(CPdataAnn!H$9,$A31,0)/OFFSET(CVMdataAnn!H$9,$A31,0))),"",CVMdataQly!H31*(OFFSET(CPdataAnn!H$9,$A31,0)/OFFSET(CVMdataAnn!H$9,$A31,0)))</f>
        <v>5126.3231351683207</v>
      </c>
      <c r="I31" s="6">
        <f ca="1">IF(ISERROR(CVMdataQly!I31*(OFFSET(CPdataAnn!I$9,$A31,0)/OFFSET(CVMdataAnn!I$9,$A31,0))),"",CVMdataQly!I31*(OFFSET(CPdataAnn!I$9,$A31,0)/OFFSET(CVMdataAnn!I$9,$A31,0)))</f>
        <v>27282.563291901475</v>
      </c>
      <c r="J31" s="6">
        <f ca="1">IF(ISERROR(CVMdataQly!J31*(OFFSET(CPdataAnn!J$9,$A31,0)/OFFSET(CVMdataAnn!J$9,$A31,0))),"",CVMdataQly!J31*(OFFSET(CPdataAnn!J$9,$A31,0)/OFFSET(CVMdataAnn!J$9,$A31,0)))</f>
        <v>5088.7921419518379</v>
      </c>
      <c r="K31" s="6">
        <f ca="1">IF(ISERROR(CVMdataQly!K31*(OFFSET(CPdataAnn!K$9,$A31,0)/OFFSET(CVMdataAnn!K$9,$A31,0))),"",CVMdataQly!K31*(OFFSET(CPdataAnn!K$9,$A31,0)/OFFSET(CVMdataAnn!K$9,$A31,0)))</f>
        <v>1110.8906962904186</v>
      </c>
      <c r="L31" s="6">
        <f ca="1">IF(ISERROR(CVMdataQly!L31*(OFFSET(CPdataAnn!L$9,$A31,0)/OFFSET(CVMdataAnn!L$9,$A31,0))),"",CVMdataQly!L31*(OFFSET(CPdataAnn!L$9,$A31,0)/OFFSET(CVMdataAnn!L$9,$A31,0)))</f>
        <v>13635.188217196075</v>
      </c>
      <c r="M31" s="6">
        <f ca="1">IF(ISERROR(CVMdataQly!M31*(OFFSET(CPdataAnn!M$9,$A31,0)/OFFSET(CVMdataAnn!M$9,$A31,0))),"",CVMdataQly!M31*(OFFSET(CPdataAnn!M$9,$A31,0)/OFFSET(CVMdataAnn!M$9,$A31,0)))</f>
        <v>1823.2715267727929</v>
      </c>
      <c r="N31" s="6">
        <f ca="1">IF(ISERROR(CVMdataQly!N31*(OFFSET(CPdataAnn!N$9,$A31,0)/OFFSET(CVMdataAnn!N$9,$A31,0))),"",CVMdataQly!N31*(OFFSET(CPdataAnn!N$9,$A31,0)/OFFSET(CVMdataAnn!N$9,$A31,0)))</f>
        <v>8885.5847535624744</v>
      </c>
      <c r="O31" s="6">
        <f ca="1">IF(ISERROR(CVMdataQly!O31*(OFFSET(CPdataAnn!O$9,$A31,0)/OFFSET(CVMdataAnn!O$9,$A31,0))),"",CVMdataQly!O31*(OFFSET(CPdataAnn!O$9,$A31,0)/OFFSET(CVMdataAnn!O$9,$A31,0)))</f>
        <v>797.85172606308743</v>
      </c>
      <c r="P31" s="6">
        <f ca="1">IF(ISERROR(CVMdataQly!P31*(OFFSET(CPdataAnn!P$9,$A31,0)/OFFSET(CVMdataAnn!P$9,$A31,0))),"",CVMdataQly!P31*(OFFSET(CPdataAnn!P$9,$A31,0)/OFFSET(CVMdataAnn!P$9,$A31,0)))</f>
        <v>10168.191439729973</v>
      </c>
      <c r="Q31" s="6">
        <f ca="1">IF(ISERROR(CVMdataQly!Q31*(OFFSET(CPdataAnn!Q$9,$A31,0)/OFFSET(CVMdataAnn!Q$9,$A31,0))),"",CVMdataQly!Q31*(OFFSET(CPdataAnn!Q$9,$A31,0)/OFFSET(CVMdataAnn!Q$9,$A31,0)))</f>
        <v>12070.461785921976</v>
      </c>
      <c r="R31" s="6">
        <f ca="1">IF(ISERROR(CVMdataQly!R31*(OFFSET(CPdataAnn!R$9,$A31,0)/OFFSET(CVMdataAnn!R$9,$A31,0))),"",CVMdataQly!R31*(OFFSET(CPdataAnn!R$9,$A31,0)/OFFSET(CVMdataAnn!R$9,$A31,0)))</f>
        <v>10653.533216200271</v>
      </c>
      <c r="S31" s="6">
        <f ca="1">IF(ISERROR(CVMdataQly!S31*(OFFSET(CPdataAnn!S$9,$A31,0)/OFFSET(CVMdataAnn!S$9,$A31,0))),"",CVMdataQly!S31*(OFFSET(CPdataAnn!S$9,$A31,0)/OFFSET(CVMdataAnn!S$9,$A31,0)))</f>
        <v>9587.8430749682339</v>
      </c>
      <c r="T31" s="6">
        <f ca="1">IF(ISERROR(CVMdataQly!T31*(OFFSET(CPdataAnn!T$9,$A31,0)/OFFSET(CVMdataAnn!T$9,$A31,0))),"",CVMdataQly!T31*(OFFSET(CPdataAnn!T$9,$A31,0)/OFFSET(CVMdataAnn!T$9,$A31,0)))</f>
        <v>1534.1079895320197</v>
      </c>
      <c r="U31" s="6">
        <f ca="1">IF(ISERROR(CVMdataQly!U31*(OFFSET(CPdataAnn!U$9,$A31,0)/OFFSET(CVMdataAnn!U$9,$A31,0))),"",CVMdataQly!U31*(OFFSET(CPdataAnn!U$9,$A31,0)/OFFSET(CVMdataAnn!U$9,$A31,0)))</f>
        <v>2447.8084108974795</v>
      </c>
      <c r="V31" s="6">
        <f ca="1">IF(ISERROR(CVMdataQly!V31*(OFFSET(CPdataAnn!V$9,$A31,0)/OFFSET(CVMdataAnn!V$9,$A31,0))),"",CVMdataQly!V31*(OFFSET(CPdataAnn!V$9,$A31,0)/OFFSET(CVMdataAnn!V$9,$A31,0)))</f>
        <v>402.44688123041868</v>
      </c>
      <c r="W31" s="6">
        <f ca="1">IF(ISERROR(CVMdataQly!W31*(OFFSET(CPdataAnn!W$9,$A31,0)/OFFSET(CVMdataAnn!W$9,$A31,0))),"",CVMdataQly!W31*(OFFSET(CPdataAnn!W$9,$A31,0)/OFFSET(CVMdataAnn!W$9,$A31,0)))</f>
        <v>1551.5910493827159</v>
      </c>
      <c r="X31" s="6">
        <f ca="1">IF(ISERROR(CVMdataQly!X31*(OFFSET(CPdataAnn!X$9,$A31,0)/OFFSET(CVMdataAnn!X$9,$A31,0))),"",CVMdataQly!X31*(OFFSET(CPdataAnn!X$9,$A31,0)/OFFSET(CVMdataAnn!X$9,$A31,0)))</f>
        <v>319.50177095631642</v>
      </c>
      <c r="Y31" s="6">
        <f ca="1">IF(ISERROR(CVMdataQly!Y31*(OFFSET(CPdataAnn!Y$9,$A31,0)/OFFSET(CVMdataAnn!Y$9,$A31,0))),"",CVMdataQly!Y31*(OFFSET(CPdataAnn!Y$9,$A31,0)/OFFSET(CVMdataAnn!Y$9,$A31,0)))</f>
        <v>680.0125052105044</v>
      </c>
      <c r="Z31" s="6">
        <f ca="1">IF(ISERROR(CVMdataQly!Z31*(OFFSET(CPdataAnn!Z$9,$A31,0)/OFFSET(CVMdataAnn!Z$9,$A31,0))),"",CVMdataQly!Z31*(OFFSET(CPdataAnn!Z$9,$A31,0)/OFFSET(CVMdataAnn!Z$9,$A31,0)))</f>
        <v>1320.5335628227194</v>
      </c>
      <c r="AA31" s="6">
        <f ca="1">IF(ISERROR(CVMdataQly!AA31*(OFFSET(CPdataAnn!AA$9,$A31,0)/OFFSET(CVMdataAnn!AA$9,$A31,0))),"",CVMdataQly!AA31*(OFFSET(CPdataAnn!AA$9,$A31,0)/OFFSET(CVMdataAnn!AA$9,$A31,0)))</f>
        <v>1109.2382286995517</v>
      </c>
      <c r="AB31" s="6">
        <f ca="1">IF(ISERROR(CVMdataQly!AB31*(OFFSET(CPdataAnn!AB$9,$A31,0)/OFFSET(CVMdataAnn!AB$9,$A31,0))),"",CVMdataQly!AB31*(OFFSET(CPdataAnn!AB$9,$A31,0)/OFFSET(CVMdataAnn!AB$9,$A31,0)))</f>
        <v>222.79105628373171</v>
      </c>
      <c r="AC31" s="6">
        <f ca="1">IF(ISERROR(CVMdataQly!AC31*(OFFSET(CPdataAnn!AC$9,$A31,0)/OFFSET(CVMdataAnn!AC$9,$A31,0))),"",CVMdataQly!AC31*(OFFSET(CPdataAnn!AC$9,$A31,0)/OFFSET(CVMdataAnn!AC$9,$A31,0)))</f>
        <v>1065.8001382170007</v>
      </c>
      <c r="AD31" s="6">
        <f ca="1">IF(ISERROR(CVMdataQly!AD31*(OFFSET(CPdataAnn!AD$9,$A31,0)/OFFSET(CVMdataAnn!AD$9,$A31,0))),"",CVMdataQly!AD31*(OFFSET(CPdataAnn!AD$9,$A31,0)/OFFSET(CVMdataAnn!AD$9,$A31,0)))</f>
        <v>315.63324538258576</v>
      </c>
      <c r="AE31" s="6">
        <f ca="1">IF(ISERROR(CVMdataQly!AE31*(OFFSET(CPdataAnn!AE$9,$A31,0)/OFFSET(CVMdataAnn!AE$9,$A31,0))),"",CVMdataQly!AE31*(OFFSET(CPdataAnn!AE$9,$A31,0)/OFFSET(CVMdataAnn!AE$9,$A31,0)))</f>
        <v>751.15032154340838</v>
      </c>
      <c r="AF31" s="6">
        <f ca="1">IF(ISERROR(CVMdataQly!AF31*(OFFSET(CPdataAnn!AF$9,$A31,0)/OFFSET(CVMdataAnn!AF$9,$A31,0))),"",CVMdataQly!AF31*(OFFSET(CPdataAnn!AF$9,$A31,0)/OFFSET(CVMdataAnn!AF$9,$A31,0)))</f>
        <v>4763.0603860456877</v>
      </c>
      <c r="AG31" s="6">
        <f ca="1">IF(ISERROR(CVMdataQly!AG31*(OFFSET(CPdataAnn!AG$9,$A31,0)/OFFSET(CVMdataAnn!AG$9,$A31,0))),"",CVMdataQly!AG31*(OFFSET(CPdataAnn!AG$9,$A31,0)/OFFSET(CVMdataAnn!AG$9,$A31,0)))</f>
        <v>1585.0265369305616</v>
      </c>
      <c r="AH31" s="6">
        <f ca="1">IF(ISERROR(CVMdataQly!AH31*(OFFSET(CPdataAnn!AH$9,$A31,0)/OFFSET(CVMdataAnn!AH$9,$A31,0))),"",CVMdataQly!AH31*(OFFSET(CPdataAnn!AH$9,$A31,0)/OFFSET(CVMdataAnn!AH$9,$A31,0)))</f>
        <v>507.41415465268682</v>
      </c>
      <c r="AI31" s="6">
        <f ca="1">IF(ISERROR(CVMdataQly!AI31*(OFFSET(CPdataAnn!AI$9,$A31,0)/OFFSET(CVMdataAnn!AI$9,$A31,0))),"",CVMdataQly!AI31*(OFFSET(CPdataAnn!AI$9,$A31,0)/OFFSET(CVMdataAnn!AI$9,$A31,0)))</f>
        <v>632.11900826446276</v>
      </c>
      <c r="AJ31" s="6">
        <f ca="1">IF(ISERROR(CVMdataQly!AJ31*(OFFSET(CPdataAnn!AJ$9,$A31,0)/OFFSET(CVMdataAnn!AJ$9,$A31,0))),"",CVMdataQly!AJ31*(OFFSET(CPdataAnn!AJ$9,$A31,0)/OFFSET(CVMdataAnn!AJ$9,$A31,0)))</f>
        <v>445.5</v>
      </c>
      <c r="AK31" s="6">
        <f ca="1">IF(ISERROR(CVMdataQly!AK31*(OFFSET(CPdataAnn!AK$9,$A31,0)/OFFSET(CVMdataAnn!AK$9,$A31,0))),"",CVMdataQly!AK31*(OFFSET(CPdataAnn!AK$9,$A31,0)/OFFSET(CVMdataAnn!AK$9,$A31,0)))</f>
        <v>2128.2275625306524</v>
      </c>
      <c r="AL31" s="6">
        <f ca="1">IF(ISERROR(CVMdataQly!AL31*(OFFSET(CPdataAnn!AL$9,$A31,0)/OFFSET(CVMdataAnn!AL$9,$A31,0))),"",CVMdataQly!AL31*(OFFSET(CPdataAnn!AL$9,$A31,0)/OFFSET(CVMdataAnn!AL$9,$A31,0)))</f>
        <v>1050.6660746003554</v>
      </c>
      <c r="AM31" s="6">
        <f ca="1">IF(ISERROR(CVMdataQly!AM31*(OFFSET(CPdataAnn!AM$9,$A31,0)/OFFSET(CVMdataAnn!AM$9,$A31,0))),"",CVMdataQly!AM31*(OFFSET(CPdataAnn!AM$9,$A31,0)/OFFSET(CVMdataAnn!AM$9,$A31,0)))</f>
        <v>5126.3231351683207</v>
      </c>
      <c r="AN31" s="6">
        <f ca="1">IF(ISERROR(CVMdataQly!AN31*(OFFSET(CPdataAnn!AN$9,$A31,0)/OFFSET(CVMdataAnn!AN$9,$A31,0))),"",CVMdataQly!AN31*(OFFSET(CPdataAnn!AN$9,$A31,0)/OFFSET(CVMdataAnn!AN$9,$A31,0)))</f>
        <v>4198.2002283974116</v>
      </c>
      <c r="AO31" s="6">
        <f ca="1">IF(ISERROR(CVMdataQly!AO31*(OFFSET(CPdataAnn!AO$9,$A31,0)/OFFSET(CVMdataAnn!AO$9,$A31,0))),"",CVMdataQly!AO31*(OFFSET(CPdataAnn!AO$9,$A31,0)/OFFSET(CVMdataAnn!AO$9,$A31,0)))</f>
        <v>53.854838709677416</v>
      </c>
      <c r="AP31" s="6">
        <f ca="1">IF(ISERROR(CVMdataQly!AP31*(OFFSET(CPdataAnn!AP$9,$A31,0)/OFFSET(CVMdataAnn!AP$9,$A31,0))),"",CVMdataQly!AP31*(OFFSET(CPdataAnn!AP$9,$A31,0)/OFFSET(CVMdataAnn!AP$9,$A31,0)))</f>
        <v>3879.3431093820141</v>
      </c>
      <c r="AQ31" s="6">
        <f ca="1">IF(ISERROR(CVMdataQly!AQ31*(OFFSET(CPdataAnn!AQ$9,$A31,0)/OFFSET(CVMdataAnn!AQ$9,$A31,0))),"",CVMdataQly!AQ31*(OFFSET(CPdataAnn!AQ$9,$A31,0)/OFFSET(CVMdataAnn!AQ$9,$A31,0)))</f>
        <v>153.74331550802137</v>
      </c>
      <c r="AR31" s="6">
        <f ca="1">IF(ISERROR(CVMdataQly!AR31*(OFFSET(CPdataAnn!AR$9,$A31,0)/OFFSET(CVMdataAnn!AR$9,$A31,0))),"",CVMdataQly!AR31*(OFFSET(CPdataAnn!AR$9,$A31,0)/OFFSET(CVMdataAnn!AR$9,$A31,0)))</f>
        <v>111.16216216216216</v>
      </c>
      <c r="AS31" s="6">
        <f ca="1">IF(ISERROR(CVMdataQly!AS31*(OFFSET(CPdataAnn!AS$9,$A31,0)/OFFSET(CVMdataAnn!AS$9,$A31,0))),"",CVMdataQly!AS31*(OFFSET(CPdataAnn!AS$9,$A31,0)/OFFSET(CVMdataAnn!AS$9,$A31,0)))</f>
        <v>929.09462151394428</v>
      </c>
      <c r="AT31" s="6">
        <f ca="1">IF(ISERROR(CVMdataQly!AT31*(OFFSET(CPdataAnn!AT$9,$A31,0)/OFFSET(CVMdataAnn!AT$9,$A31,0))),"",CVMdataQly!AT31*(OFFSET(CPdataAnn!AT$9,$A31,0)/OFFSET(CVMdataAnn!AT$9,$A31,0)))</f>
        <v>905.10036026762737</v>
      </c>
      <c r="AU31" s="6">
        <f ca="1">IF(ISERROR(CVMdataQly!AU31*(OFFSET(CPdataAnn!AU$9,$A31,0)/OFFSET(CVMdataAnn!AU$9,$A31,0))),"",CVMdataQly!AU31*(OFFSET(CPdataAnn!AU$9,$A31,0)/OFFSET(CVMdataAnn!AU$9,$A31,0)))</f>
        <v>23.058823529411764</v>
      </c>
      <c r="AV31" s="6">
        <f ca="1">IF(ISERROR(CVMdataQly!AV31*(OFFSET(CPdataAnn!AV$9,$A31,0)/OFFSET(CVMdataAnn!AV$9,$A31,0))),"",CVMdataQly!AV31*(OFFSET(CPdataAnn!AV$9,$A31,0)/OFFSET(CVMdataAnn!AV$9,$A31,0)))</f>
        <v>27282.563291901475</v>
      </c>
      <c r="AW31" s="6">
        <f ca="1">IF(ISERROR(CVMdataQly!AW31*(OFFSET(CPdataAnn!AW$9,$A31,0)/OFFSET(CVMdataAnn!AW$9,$A31,0))),"",CVMdataQly!AW31*(OFFSET(CPdataAnn!AW$9,$A31,0)/OFFSET(CVMdataAnn!AW$9,$A31,0)))</f>
        <v>3347.9437500000004</v>
      </c>
      <c r="AX31" s="6">
        <f ca="1">IF(ISERROR(CVMdataQly!AX31*(OFFSET(CPdataAnn!AX$9,$A31,0)/OFFSET(CVMdataAnn!AX$9,$A31,0))),"",CVMdataQly!AX31*(OFFSET(CPdataAnn!AX$9,$A31,0)/OFFSET(CVMdataAnn!AX$9,$A31,0)))</f>
        <v>3337.4336312849164</v>
      </c>
      <c r="AY31" s="6">
        <f ca="1">IF(ISERROR(CVMdataQly!AY31*(OFFSET(CPdataAnn!AY$9,$A31,0)/OFFSET(CVMdataAnn!AY$9,$A31,0))),"",CVMdataQly!AY31*(OFFSET(CPdataAnn!AY$9,$A31,0)/OFFSET(CVMdataAnn!AY$9,$A31,0)))</f>
        <v>9.9152542372881349</v>
      </c>
      <c r="AZ31" s="6">
        <f ca="1">IF(ISERROR(CVMdataQly!AZ31*(OFFSET(CPdataAnn!AZ$9,$A31,0)/OFFSET(CVMdataAnn!AZ$9,$A31,0))),"",CVMdataQly!AZ31*(OFFSET(CPdataAnn!AZ$9,$A31,0)/OFFSET(CVMdataAnn!AZ$9,$A31,0)))</f>
        <v>19805.264760275266</v>
      </c>
      <c r="BA31" s="6">
        <f ca="1">IF(ISERROR(CVMdataQly!BA31*(OFFSET(CPdataAnn!BA$9,$A31,0)/OFFSET(CVMdataAnn!BA$9,$A31,0))),"",CVMdataQly!BA31*(OFFSET(CPdataAnn!BA$9,$A31,0)/OFFSET(CVMdataAnn!BA$9,$A31,0)))</f>
        <v>19201.741574929896</v>
      </c>
      <c r="BB31" s="6">
        <f ca="1">IF(ISERROR(CVMdataQly!BB31*(OFFSET(CPdataAnn!BB$9,$A31,0)/OFFSET(CVMdataAnn!BB$9,$A31,0))),"",CVMdataQly!BB31*(OFFSET(CPdataAnn!BB$9,$A31,0)/OFFSET(CVMdataAnn!BB$9,$A31,0)))</f>
        <v>603.5090423345664</v>
      </c>
      <c r="BC31" s="6">
        <f ca="1">IF(ISERROR(CVMdataQly!BC31*(OFFSET(CPdataAnn!BC$9,$A31,0)/OFFSET(CVMdataAnn!BC$9,$A31,0))),"",CVMdataQly!BC31*(OFFSET(CPdataAnn!BC$9,$A31,0)/OFFSET(CVMdataAnn!BC$9,$A31,0)))</f>
        <v>402.24852071005915</v>
      </c>
      <c r="BD31" s="6">
        <f ca="1">IF(ISERROR(CVMdataQly!BD31*(OFFSET(CPdataAnn!BD$9,$A31,0)/OFFSET(CVMdataAnn!BD$9,$A31,0))),"",CVMdataQly!BD31*(OFFSET(CPdataAnn!BD$9,$A31,0)/OFFSET(CVMdataAnn!BD$9,$A31,0)))</f>
        <v>150.96202531645568</v>
      </c>
      <c r="BE31" s="6">
        <f ca="1">IF(ISERROR(CVMdataQly!BE31*(OFFSET(CPdataAnn!BE$9,$A31,0)/OFFSET(CVMdataAnn!BE$9,$A31,0))),"",CVMdataQly!BE31*(OFFSET(CPdataAnn!BE$9,$A31,0)/OFFSET(CVMdataAnn!BE$9,$A31,0)))</f>
        <v>251.55327597617472</v>
      </c>
      <c r="BF31" s="6">
        <f ca="1">IF(ISERROR(CVMdataQly!BF31*(OFFSET(CPdataAnn!BF$9,$A31,0)/OFFSET(CVMdataAnn!BF$9,$A31,0))),"",CVMdataQly!BF31*(OFFSET(CPdataAnn!BF$9,$A31,0)/OFFSET(CVMdataAnn!BF$9,$A31,0)))</f>
        <v>642.61429327686608</v>
      </c>
      <c r="BG31" s="6">
        <f ca="1">IF(ISERROR(CVMdataQly!BG31*(OFFSET(CPdataAnn!BG$9,$A31,0)/OFFSET(CVMdataAnn!BG$9,$A31,0))),"",CVMdataQly!BG31*(OFFSET(CPdataAnn!BG$9,$A31,0)/OFFSET(CVMdataAnn!BG$9,$A31,0)))</f>
        <v>313.62465041949656</v>
      </c>
      <c r="BH31" s="6">
        <f ca="1">IF(ISERROR(CVMdataQly!BH31*(OFFSET(CPdataAnn!BH$9,$A31,0)/OFFSET(CVMdataAnn!BH$9,$A31,0))),"",CVMdataQly!BH31*(OFFSET(CPdataAnn!BH$9,$A31,0)/OFFSET(CVMdataAnn!BH$9,$A31,0)))</f>
        <v>7.0804597701149428</v>
      </c>
      <c r="BI31" s="6">
        <f ca="1">IF(ISERROR(CVMdataQly!BI31*(OFFSET(CPdataAnn!BI$9,$A31,0)/OFFSET(CVMdataAnn!BI$9,$A31,0))),"",CVMdataQly!BI31*(OFFSET(CPdataAnn!BI$9,$A31,0)/OFFSET(CVMdataAnn!BI$9,$A31,0)))</f>
        <v>322.13492063492066</v>
      </c>
      <c r="BJ31" s="6" t="str">
        <f ca="1">IF(ISERROR(CVMdataQly!BJ31*(OFFSET(CPdataAnn!BJ$9,$A31,0)/OFFSET(CVMdataAnn!BJ$9,$A31,0))),"",CVMdataQly!BJ31*(OFFSET(CPdataAnn!BJ$9,$A31,0)/OFFSET(CVMdataAnn!BJ$9,$A31,0)))</f>
        <v/>
      </c>
      <c r="BK31" s="6">
        <f ca="1">IF(ISERROR(CVMdataQly!BK31*(OFFSET(CPdataAnn!BK$9,$A31,0)/OFFSET(CVMdataAnn!BK$9,$A31,0))),"",CVMdataQly!BK31*(OFFSET(CPdataAnn!BK$9,$A31,0)/OFFSET(CVMdataAnn!BK$9,$A31,0)))</f>
        <v>3082.7041456016177</v>
      </c>
      <c r="BL31" s="6">
        <f ca="1">IF(ISERROR(CVMdataQly!BL31*(OFFSET(CPdataAnn!BL$9,$A31,0)/OFFSET(CVMdataAnn!BL$9,$A31,0))),"",CVMdataQly!BL31*(OFFSET(CPdataAnn!BL$9,$A31,0)/OFFSET(CVMdataAnn!BL$9,$A31,0)))</f>
        <v>1617.7170107297484</v>
      </c>
      <c r="BM31" s="6">
        <f ca="1">IF(ISERROR(CVMdataQly!BM31*(OFFSET(CPdataAnn!BM$9,$A31,0)/OFFSET(CVMdataAnn!BM$9,$A31,0))),"",CVMdataQly!BM31*(OFFSET(CPdataAnn!BM$9,$A31,0)/OFFSET(CVMdataAnn!BM$9,$A31,0)))</f>
        <v>1196.6317669520231</v>
      </c>
      <c r="BN31" s="6">
        <f ca="1">IF(ISERROR(CVMdataQly!BN31*(OFFSET(CPdataAnn!BN$9,$A31,0)/OFFSET(CVMdataAnn!BN$9,$A31,0))),"",CVMdataQly!BN31*(OFFSET(CPdataAnn!BN$9,$A31,0)/OFFSET(CVMdataAnn!BN$9,$A31,0)))</f>
        <v>93.599151643690348</v>
      </c>
      <c r="BO31" s="6">
        <f ca="1">IF(ISERROR(CVMdataQly!BO31*(OFFSET(CPdataAnn!BO$9,$A31,0)/OFFSET(CVMdataAnn!BO$9,$A31,0))),"",CVMdataQly!BO31*(OFFSET(CPdataAnn!BO$9,$A31,0)/OFFSET(CVMdataAnn!BO$9,$A31,0)))</f>
        <v>174.92433061699651</v>
      </c>
      <c r="BP31" s="6" t="str">
        <f ca="1">IF(ISERROR(CVMdataQly!BP31*(OFFSET(CPdataAnn!BP$9,$A31,0)/OFFSET(CVMdataAnn!BP$9,$A31,0))),"",CVMdataQly!BP31*(OFFSET(CPdataAnn!BP$9,$A31,0)/OFFSET(CVMdataAnn!BP$9,$A31,0)))</f>
        <v/>
      </c>
      <c r="BQ31" s="6">
        <f ca="1">IF(ISERROR(CVMdataQly!BQ31*(OFFSET(CPdataAnn!BQ$9,$A31,0)/OFFSET(CVMdataAnn!BQ$9,$A31,0))),"",CVMdataQly!BQ31*(OFFSET(CPdataAnn!BQ$9,$A31,0)/OFFSET(CVMdataAnn!BQ$9,$A31,0)))</f>
        <v>5088.7921419518379</v>
      </c>
      <c r="BR31" s="6">
        <f ca="1">IF(ISERROR(CVMdataQly!BR31*(OFFSET(CPdataAnn!BR$9,$A31,0)/OFFSET(CVMdataAnn!BR$9,$A31,0))),"",CVMdataQly!BR31*(OFFSET(CPdataAnn!BR$9,$A31,0)/OFFSET(CVMdataAnn!BR$9,$A31,0)))</f>
        <v>1635.5989223170184</v>
      </c>
      <c r="BS31" s="6">
        <f ca="1">IF(ISERROR(CVMdataQly!BS31*(OFFSET(CPdataAnn!BS$9,$A31,0)/OFFSET(CVMdataAnn!BS$9,$A31,0))),"",CVMdataQly!BS31*(OFFSET(CPdataAnn!BS$9,$A31,0)/OFFSET(CVMdataAnn!BS$9,$A31,0)))</f>
        <v>1072.2978173463525</v>
      </c>
      <c r="BT31" s="6">
        <f ca="1">IF(ISERROR(CVMdataQly!BT31*(OFFSET(CPdataAnn!BT$9,$A31,0)/OFFSET(CVMdataAnn!BT$9,$A31,0))),"",CVMdataQly!BT31*(OFFSET(CPdataAnn!BT$9,$A31,0)/OFFSET(CVMdataAnn!BT$9,$A31,0)))</f>
        <v>558.63319522300753</v>
      </c>
      <c r="BU31" s="6">
        <f ca="1">IF(ISERROR(CVMdataQly!BU31*(OFFSET(CPdataAnn!BU$9,$A31,0)/OFFSET(CVMdataAnn!BU$9,$A31,0))),"",CVMdataQly!BU31*(OFFSET(CPdataAnn!BU$9,$A31,0)/OFFSET(CVMdataAnn!BU$9,$A31,0)))</f>
        <v>4.5</v>
      </c>
      <c r="BV31" s="6">
        <f ca="1">IF(ISERROR(CVMdataQly!BV31*(OFFSET(CPdataAnn!BV$9,$A31,0)/OFFSET(CVMdataAnn!BV$9,$A31,0))),"",CVMdataQly!BV31*(OFFSET(CPdataAnn!BV$9,$A31,0)/OFFSET(CVMdataAnn!BV$9,$A31,0)))</f>
        <v>534.29752066115702</v>
      </c>
      <c r="BW31" s="6">
        <f ca="1">IF(ISERROR(CVMdataQly!BW31*(OFFSET(CPdataAnn!BW$9,$A31,0)/OFFSET(CVMdataAnn!BW$9,$A31,0))),"",CVMdataQly!BW31*(OFFSET(CPdataAnn!BW$9,$A31,0)/OFFSET(CVMdataAnn!BW$9,$A31,0)))</f>
        <v>1124.874686144716</v>
      </c>
      <c r="BX31" s="6">
        <f ca="1">IF(ISERROR(CVMdataQly!BX31*(OFFSET(CPdataAnn!BX$9,$A31,0)/OFFSET(CVMdataAnn!BX$9,$A31,0))),"",CVMdataQly!BX31*(OFFSET(CPdataAnn!BX$9,$A31,0)/OFFSET(CVMdataAnn!BX$9,$A31,0)))</f>
        <v>927.87291280148418</v>
      </c>
      <c r="BY31" s="6">
        <f ca="1">IF(ISERROR(CVMdataQly!BY31*(OFFSET(CPdataAnn!BY$9,$A31,0)/OFFSET(CVMdataAnn!BY$9,$A31,0))),"",CVMdataQly!BY31*(OFFSET(CPdataAnn!BY$9,$A31,0)/OFFSET(CVMdataAnn!BY$9,$A31,0)))</f>
        <v>109.48195329087049</v>
      </c>
      <c r="BZ31" s="6">
        <f ca="1">IF(ISERROR(CVMdataQly!BZ31*(OFFSET(CPdataAnn!BZ$9,$A31,0)/OFFSET(CVMdataAnn!BZ$9,$A31,0))),"",CVMdataQly!BZ31*(OFFSET(CPdataAnn!BZ$9,$A31,0)/OFFSET(CVMdataAnn!BZ$9,$A31,0)))</f>
        <v>87.33748443337484</v>
      </c>
      <c r="CA31" s="6">
        <f ca="1">IF(ISERROR(CVMdataQly!CA31*(OFFSET(CPdataAnn!CA$9,$A31,0)/OFFSET(CVMdataAnn!CA$9,$A31,0))),"",CVMdataQly!CA31*(OFFSET(CPdataAnn!CA$9,$A31,0)/OFFSET(CVMdataAnn!CA$9,$A31,0)))</f>
        <v>564.98527746319371</v>
      </c>
      <c r="CB31" s="6">
        <f ca="1">IF(ISERROR(CVMdataQly!CB31*(OFFSET(CPdataAnn!CB$9,$A31,0)/OFFSET(CVMdataAnn!CB$9,$A31,0))),"",CVMdataQly!CB31*(OFFSET(CPdataAnn!CB$9,$A31,0)/OFFSET(CVMdataAnn!CB$9,$A31,0)))</f>
        <v>411.99703923019985</v>
      </c>
      <c r="CC31" s="6">
        <f ca="1">IF(ISERROR(CVMdataQly!CC31*(OFFSET(CPdataAnn!CC$9,$A31,0)/OFFSET(CVMdataAnn!CC$9,$A31,0))),"",CVMdataQly!CC31*(OFFSET(CPdataAnn!CC$9,$A31,0)/OFFSET(CVMdataAnn!CC$9,$A31,0)))</f>
        <v>49.77391304347826</v>
      </c>
      <c r="CD31" s="6">
        <f ca="1">IF(ISERROR(CVMdataQly!CD31*(OFFSET(CPdataAnn!CD$9,$A31,0)/OFFSET(CVMdataAnn!CD$9,$A31,0))),"",CVMdataQly!CD31*(OFFSET(CPdataAnn!CD$9,$A31,0)/OFFSET(CVMdataAnn!CD$9,$A31,0)))</f>
        <v>362.2889066241022</v>
      </c>
      <c r="CE31" s="6">
        <f ca="1">IF(ISERROR(CVMdataQly!CE31*(OFFSET(CPdataAnn!CE$9,$A31,0)/OFFSET(CVMdataAnn!CE$9,$A31,0))),"",CVMdataQly!CE31*(OFFSET(CPdataAnn!CE$9,$A31,0)/OFFSET(CVMdataAnn!CE$9,$A31,0)))</f>
        <v>816.97261107729764</v>
      </c>
      <c r="CF31" s="6">
        <f ca="1">IF(ISERROR(CVMdataQly!CF31*(OFFSET(CPdataAnn!CF$9,$A31,0)/OFFSET(CVMdataAnn!CF$9,$A31,0))),"",CVMdataQly!CF31*(OFFSET(CPdataAnn!CF$9,$A31,0)/OFFSET(CVMdataAnn!CF$9,$A31,0)))</f>
        <v>466.4387368421053</v>
      </c>
      <c r="CG31" s="6">
        <f ca="1">IF(ISERROR(CVMdataQly!CG31*(OFFSET(CPdataAnn!CG$9,$A31,0)/OFFSET(CVMdataAnn!CG$9,$A31,0))),"",CVMdataQly!CG31*(OFFSET(CPdataAnn!CG$9,$A31,0)/OFFSET(CVMdataAnn!CG$9,$A31,0)))</f>
        <v>350.46305841924396</v>
      </c>
      <c r="CH31" s="6">
        <f ca="1">IF(ISERROR(CVMdataQly!CH31*(OFFSET(CPdataAnn!CH$9,$A31,0)/OFFSET(CVMdataAnn!CH$9,$A31,0))),"",CVMdataQly!CH31*(OFFSET(CPdataAnn!CH$9,$A31,0)/OFFSET(CVMdataAnn!CH$9,$A31,0)))</f>
        <v>1110.8906962904186</v>
      </c>
      <c r="CI31" s="6">
        <f ca="1">IF(ISERROR(CVMdataQly!CI31*(OFFSET(CPdataAnn!CI$9,$A31,0)/OFFSET(CVMdataAnn!CI$9,$A31,0))),"",CVMdataQly!CI31*(OFFSET(CPdataAnn!CI$9,$A31,0)/OFFSET(CVMdataAnn!CI$9,$A31,0)))</f>
        <v>547.61013848967855</v>
      </c>
      <c r="CJ31" s="6">
        <f ca="1">IF(ISERROR(CVMdataQly!CJ31*(OFFSET(CPdataAnn!CJ$9,$A31,0)/OFFSET(CVMdataAnn!CJ$9,$A31,0))),"",CVMdataQly!CJ31*(OFFSET(CPdataAnn!CJ$9,$A31,0)/OFFSET(CVMdataAnn!CJ$9,$A31,0)))</f>
        <v>295.68986568986571</v>
      </c>
      <c r="CK31" s="6">
        <f ca="1">IF(ISERROR(CVMdataQly!CK31*(OFFSET(CPdataAnn!CK$9,$A31,0)/OFFSET(CVMdataAnn!CK$9,$A31,0))),"",CVMdataQly!CK31*(OFFSET(CPdataAnn!CK$9,$A31,0)/OFFSET(CVMdataAnn!CK$9,$A31,0)))</f>
        <v>43.276872964169385</v>
      </c>
      <c r="CL31" s="6">
        <f ca="1">IF(ISERROR(CVMdataQly!CL31*(OFFSET(CPdataAnn!CL$9,$A31,0)/OFFSET(CVMdataAnn!CL$9,$A31,0))),"",CVMdataQly!CL31*(OFFSET(CPdataAnn!CL$9,$A31,0)/OFFSET(CVMdataAnn!CL$9,$A31,0)))</f>
        <v>209.1490593342981</v>
      </c>
      <c r="CM31" s="6">
        <f ca="1">IF(ISERROR(CVMdataQly!CM31*(OFFSET(CPdataAnn!CM$9,$A31,0)/OFFSET(CVMdataAnn!CM$9,$A31,0))),"",CVMdataQly!CM31*(OFFSET(CPdataAnn!CM$9,$A31,0)/OFFSET(CVMdataAnn!CM$9,$A31,0)))</f>
        <v>358.43330322192111</v>
      </c>
      <c r="CN31" s="6">
        <f ca="1">IF(ISERROR(CVMdataQly!CN31*(OFFSET(CPdataAnn!CN$9,$A31,0)/OFFSET(CVMdataAnn!CN$9,$A31,0))),"",CVMdataQly!CN31*(OFFSET(CPdataAnn!CN$9,$A31,0)/OFFSET(CVMdataAnn!CN$9,$A31,0)))</f>
        <v>141.70823665893272</v>
      </c>
      <c r="CO31" s="6">
        <f ca="1">IF(ISERROR(CVMdataQly!CO31*(OFFSET(CPdataAnn!CO$9,$A31,0)/OFFSET(CVMdataAnn!CO$9,$A31,0))),"",CVMdataQly!CO31*(OFFSET(CPdataAnn!CO$9,$A31,0)/OFFSET(CVMdataAnn!CO$9,$A31,0)))</f>
        <v>175.0229120473023</v>
      </c>
      <c r="CP31" s="6">
        <f ca="1">IF(ISERROR(CVMdataQly!CP31*(OFFSET(CPdataAnn!CP$9,$A31,0)/OFFSET(CVMdataAnn!CP$9,$A31,0))),"",CVMdataQly!CP31*(OFFSET(CPdataAnn!CP$9,$A31,0)/OFFSET(CVMdataAnn!CP$9,$A31,0)))</f>
        <v>41.555865921787714</v>
      </c>
      <c r="CQ31" s="6">
        <f ca="1">IF(ISERROR(CVMdataQly!CQ31*(OFFSET(CPdataAnn!CQ$9,$A31,0)/OFFSET(CVMdataAnn!CQ$9,$A31,0))),"",CVMdataQly!CQ31*(OFFSET(CPdataAnn!CQ$9,$A31,0)/OFFSET(CVMdataAnn!CQ$9,$A31,0)))</f>
        <v>204.95291139240507</v>
      </c>
      <c r="CR31" s="6">
        <f ca="1">IF(ISERROR(CVMdataQly!CR31*(OFFSET(CPdataAnn!CR$9,$A31,0)/OFFSET(CVMdataAnn!CR$9,$A31,0))),"",CVMdataQly!CR31*(OFFSET(CPdataAnn!CR$9,$A31,0)/OFFSET(CVMdataAnn!CR$9,$A31,0)))</f>
        <v>13635.188217196075</v>
      </c>
      <c r="CS31" s="6">
        <f ca="1">IF(ISERROR(CVMdataQly!CS31*(OFFSET(CPdataAnn!CS$9,$A31,0)/OFFSET(CVMdataAnn!CS$9,$A31,0))),"",CVMdataQly!CS31*(OFFSET(CPdataAnn!CS$9,$A31,0)/OFFSET(CVMdataAnn!CS$9,$A31,0)))</f>
        <v>5712.8886489010829</v>
      </c>
      <c r="CT31" s="6">
        <f ca="1">IF(ISERROR(CVMdataQly!CT31*(OFFSET(CPdataAnn!CT$9,$A31,0)/OFFSET(CVMdataAnn!CT$9,$A31,0))),"",CVMdataQly!CT31*(OFFSET(CPdataAnn!CT$9,$A31,0)/OFFSET(CVMdataAnn!CT$9,$A31,0)))</f>
        <v>5561.1460104399694</v>
      </c>
      <c r="CU31" s="6">
        <f ca="1">IF(ISERROR(CVMdataQly!CU31*(OFFSET(CPdataAnn!CU$9,$A31,0)/OFFSET(CVMdataAnn!CU$9,$A31,0))),"",CVMdataQly!CU31*(OFFSET(CPdataAnn!CU$9,$A31,0)/OFFSET(CVMdataAnn!CU$9,$A31,0)))</f>
        <v>58.187165775401063</v>
      </c>
      <c r="CV31" s="6">
        <f ca="1">IF(ISERROR(CVMdataQly!CV31*(OFFSET(CPdataAnn!CV$9,$A31,0)/OFFSET(CVMdataAnn!CV$9,$A31,0))),"",CVMdataQly!CV31*(OFFSET(CPdataAnn!CV$9,$A31,0)/OFFSET(CVMdataAnn!CV$9,$A31,0)))</f>
        <v>93.27272727272728</v>
      </c>
      <c r="CW31" s="6">
        <f ca="1">IF(ISERROR(CVMdataQly!CW31*(OFFSET(CPdataAnn!CW$9,$A31,0)/OFFSET(CVMdataAnn!CW$9,$A31,0))),"",CVMdataQly!CW31*(OFFSET(CPdataAnn!CW$9,$A31,0)/OFFSET(CVMdataAnn!CW$9,$A31,0)))</f>
        <v>4928.2266279383957</v>
      </c>
      <c r="CX31" s="6">
        <f ca="1">IF(ISERROR(CVMdataQly!CX31*(OFFSET(CPdataAnn!CX$9,$A31,0)/OFFSET(CVMdataAnn!CX$9,$A31,0))),"",CVMdataQly!CX31*(OFFSET(CPdataAnn!CX$9,$A31,0)/OFFSET(CVMdataAnn!CX$9,$A31,0)))</f>
        <v>458.32519847103794</v>
      </c>
      <c r="CY31" s="6">
        <f ca="1">IF(ISERROR(CVMdataQly!CY31*(OFFSET(CPdataAnn!CY$9,$A31,0)/OFFSET(CVMdataAnn!CY$9,$A31,0))),"",CVMdataQly!CY31*(OFFSET(CPdataAnn!CY$9,$A31,0)/OFFSET(CVMdataAnn!CY$9,$A31,0)))</f>
        <v>2532.3060443764348</v>
      </c>
      <c r="CZ31" s="6">
        <f ca="1">IF(ISERROR(CVMdataQly!CZ31*(OFFSET(CPdataAnn!CZ$9,$A31,0)/OFFSET(CVMdataAnn!CZ$9,$A31,0))),"",CVMdataQly!CZ31*(OFFSET(CPdataAnn!CZ$9,$A31,0)/OFFSET(CVMdataAnn!CZ$9,$A31,0)))</f>
        <v>1534.4441553140468</v>
      </c>
      <c r="DA31" s="6">
        <f ca="1">IF(ISERROR(CVMdataQly!DA31*(OFFSET(CPdataAnn!DA$9,$A31,0)/OFFSET(CVMdataAnn!DA$9,$A31,0))),"",CVMdataQly!DA31*(OFFSET(CPdataAnn!DA$9,$A31,0)/OFFSET(CVMdataAnn!DA$9,$A31,0)))</f>
        <v>402.88480635551144</v>
      </c>
      <c r="DB31" s="6">
        <f ca="1">IF(ISERROR(CVMdataQly!DB31*(OFFSET(CPdataAnn!DB$9,$A31,0)/OFFSET(CVMdataAnn!DB$9,$A31,0))),"",CVMdataQly!DB31*(OFFSET(CPdataAnn!DB$9,$A31,0)/OFFSET(CVMdataAnn!DB$9,$A31,0)))</f>
        <v>2991.2291226792868</v>
      </c>
      <c r="DC31" s="6">
        <f ca="1">IF(ISERROR(CVMdataQly!DC31*(OFFSET(CPdataAnn!DC$9,$A31,0)/OFFSET(CVMdataAnn!DC$9,$A31,0))),"",CVMdataQly!DC31*(OFFSET(CPdataAnn!DC$9,$A31,0)/OFFSET(CVMdataAnn!DC$9,$A31,0)))</f>
        <v>594.01801801801798</v>
      </c>
      <c r="DD31" s="6">
        <f ca="1">IF(ISERROR(CVMdataQly!DD31*(OFFSET(CPdataAnn!DD$9,$A31,0)/OFFSET(CVMdataAnn!DD$9,$A31,0))),"",CVMdataQly!DD31*(OFFSET(CPdataAnn!DD$9,$A31,0)/OFFSET(CVMdataAnn!DD$9,$A31,0)))</f>
        <v>963.58406767712381</v>
      </c>
      <c r="DE31" s="6">
        <f ca="1">IF(ISERROR(CVMdataQly!DE31*(OFFSET(CPdataAnn!DE$9,$A31,0)/OFFSET(CVMdataAnn!DE$9,$A31,0))),"",CVMdataQly!DE31*(OFFSET(CPdataAnn!DE$9,$A31,0)/OFFSET(CVMdataAnn!DE$9,$A31,0)))</f>
        <v>1125.2293777923069</v>
      </c>
      <c r="DF31" s="6">
        <f ca="1">IF(ISERROR(CVMdataQly!DF31*(OFFSET(CPdataAnn!DF$9,$A31,0)/OFFSET(CVMdataAnn!DF$9,$A31,0))),"",CVMdataQly!DF31*(OFFSET(CPdataAnn!DF$9,$A31,0)/OFFSET(CVMdataAnn!DF$9,$A31,0)))</f>
        <v>232.10870566559188</v>
      </c>
      <c r="DG31" s="6">
        <f ca="1">IF(ISERROR(CVMdataQly!DG31*(OFFSET(CPdataAnn!DG$9,$A31,0)/OFFSET(CVMdataAnn!DG$9,$A31,0))),"",CVMdataQly!DG31*(OFFSET(CPdataAnn!DG$9,$A31,0)/OFFSET(CVMdataAnn!DG$9,$A31,0)))</f>
        <v>75.239152371342087</v>
      </c>
      <c r="DH31" s="6">
        <f ca="1">IF(ISERROR(CVMdataQly!DH31*(OFFSET(CPdataAnn!DH$9,$A31,0)/OFFSET(CVMdataAnn!DH$9,$A31,0))),"",CVMdataQly!DH31*(OFFSET(CPdataAnn!DH$9,$A31,0)/OFFSET(CVMdataAnn!DH$9,$A31,0)))</f>
        <v>1823.2715267727929</v>
      </c>
      <c r="DI31" s="6">
        <f ca="1">IF(ISERROR(CVMdataQly!DI31*(OFFSET(CPdataAnn!DI$9,$A31,0)/OFFSET(CVMdataAnn!DI$9,$A31,0))),"",CVMdataQly!DI31*(OFFSET(CPdataAnn!DI$9,$A31,0)/OFFSET(CVMdataAnn!DI$9,$A31,0)))</f>
        <v>184.66549118387908</v>
      </c>
      <c r="DJ31" s="6">
        <f ca="1">IF(ISERROR(CVMdataQly!DJ31*(OFFSET(CPdataAnn!DJ$9,$A31,0)/OFFSET(CVMdataAnn!DJ$9,$A31,0))),"",CVMdataQly!DJ31*(OFFSET(CPdataAnn!DJ$9,$A31,0)/OFFSET(CVMdataAnn!DJ$9,$A31,0)))</f>
        <v>57.132231404958681</v>
      </c>
      <c r="DK31" s="6">
        <f ca="1">IF(ISERROR(CVMdataQly!DK31*(OFFSET(CPdataAnn!DK$9,$A31,0)/OFFSET(CVMdataAnn!DK$9,$A31,0))),"",CVMdataQly!DK31*(OFFSET(CPdataAnn!DK$9,$A31,0)/OFFSET(CVMdataAnn!DK$9,$A31,0)))</f>
        <v>1581.4649568870218</v>
      </c>
      <c r="DL31" s="6">
        <f ca="1">IF(ISERROR(CVMdataQly!DL31*(OFFSET(CPdataAnn!DL$9,$A31,0)/OFFSET(CVMdataAnn!DL$9,$A31,0))),"",CVMdataQly!DL31*(OFFSET(CPdataAnn!DL$9,$A31,0)/OFFSET(CVMdataAnn!DL$9,$A31,0)))</f>
        <v>8885.5847535624744</v>
      </c>
      <c r="DM31" s="6">
        <f ca="1">IF(ISERROR(CVMdataQly!DM31*(OFFSET(CPdataAnn!DM$9,$A31,0)/OFFSET(CVMdataAnn!DM$9,$A31,0))),"",CVMdataQly!DM31*(OFFSET(CPdataAnn!DM$9,$A31,0)/OFFSET(CVMdataAnn!DM$9,$A31,0)))</f>
        <v>2088.4171842650103</v>
      </c>
      <c r="DN31" s="6">
        <f ca="1">IF(ISERROR(CVMdataQly!DN31*(OFFSET(CPdataAnn!DN$9,$A31,0)/OFFSET(CVMdataAnn!DN$9,$A31,0))),"",CVMdataQly!DN31*(OFFSET(CPdataAnn!DN$9,$A31,0)/OFFSET(CVMdataAnn!DN$9,$A31,0)))</f>
        <v>641.72307692307686</v>
      </c>
      <c r="DO31" s="6">
        <f ca="1">IF(ISERROR(CVMdataQly!DO31*(OFFSET(CPdataAnn!DO$9,$A31,0)/OFFSET(CVMdataAnn!DO$9,$A31,0))),"",CVMdataQly!DO31*(OFFSET(CPdataAnn!DO$9,$A31,0)/OFFSET(CVMdataAnn!DO$9,$A31,0)))</f>
        <v>196.5</v>
      </c>
      <c r="DP31" s="6">
        <f ca="1">IF(ISERROR(CVMdataQly!DP31*(OFFSET(CPdataAnn!DP$9,$A31,0)/OFFSET(CVMdataAnn!DP$9,$A31,0))),"",CVMdataQly!DP31*(OFFSET(CPdataAnn!DP$9,$A31,0)/OFFSET(CVMdataAnn!DP$9,$A31,0)))</f>
        <v>585</v>
      </c>
      <c r="DQ31" s="6">
        <f ca="1">IF(ISERROR(CVMdataQly!DQ31*(OFFSET(CPdataAnn!DQ$9,$A31,0)/OFFSET(CVMdataAnn!DQ$9,$A31,0))),"",CVMdataQly!DQ31*(OFFSET(CPdataAnn!DQ$9,$A31,0)/OFFSET(CVMdataAnn!DQ$9,$A31,0)))</f>
        <v>627.10485436893202</v>
      </c>
      <c r="DR31" s="6">
        <f ca="1">IF(ISERROR(CVMdataQly!DR31*(OFFSET(CPdataAnn!DR$9,$A31,0)/OFFSET(CVMdataAnn!DR$9,$A31,0))),"",CVMdataQly!DR31*(OFFSET(CPdataAnn!DR$9,$A31,0)/OFFSET(CVMdataAnn!DR$9,$A31,0)))</f>
        <v>38.271300448430495</v>
      </c>
      <c r="DS31" s="6">
        <f ca="1">IF(ISERROR(CVMdataQly!DS31*(OFFSET(CPdataAnn!DS$9,$A31,0)/OFFSET(CVMdataAnn!DS$9,$A31,0))),"",CVMdataQly!DS31*(OFFSET(CPdataAnn!DS$9,$A31,0)/OFFSET(CVMdataAnn!DS$9,$A31,0)))</f>
        <v>390.26333558406481</v>
      </c>
      <c r="DT31" s="6">
        <f ca="1">IF(ISERROR(CVMdataQly!DT31*(OFFSET(CPdataAnn!DT$9,$A31,0)/OFFSET(CVMdataAnn!DT$9,$A31,0))),"",CVMdataQly!DT31*(OFFSET(CPdataAnn!DT$9,$A31,0)/OFFSET(CVMdataAnn!DT$9,$A31,0)))</f>
        <v>349.11341415721552</v>
      </c>
      <c r="DU31" s="6">
        <f ca="1">IF(ISERROR(CVMdataQly!DU31*(OFFSET(CPdataAnn!DU$9,$A31,0)/OFFSET(CVMdataAnn!DU$9,$A31,0))),"",CVMdataQly!DU31*(OFFSET(CPdataAnn!DU$9,$A31,0)/OFFSET(CVMdataAnn!DU$9,$A31,0)))</f>
        <v>35.368421052631575</v>
      </c>
      <c r="DV31" s="6">
        <f ca="1">IF(ISERROR(CVMdataQly!DV31*(OFFSET(CPdataAnn!DV$9,$A31,0)/OFFSET(CVMdataAnn!DV$9,$A31,0))),"",CVMdataQly!DV31*(OFFSET(CPdataAnn!DV$9,$A31,0)/OFFSET(CVMdataAnn!DV$9,$A31,0)))</f>
        <v>5.5370370370370372</v>
      </c>
      <c r="DW31" s="6">
        <f ca="1">IF(ISERROR(CVMdataQly!DW31*(OFFSET(CPdataAnn!DW$9,$A31,0)/OFFSET(CVMdataAnn!DW$9,$A31,0))),"",CVMdataQly!DW31*(OFFSET(CPdataAnn!DW$9,$A31,0)/OFFSET(CVMdataAnn!DW$9,$A31,0)))</f>
        <v>2075.9199686151433</v>
      </c>
      <c r="DX31" s="6">
        <f ca="1">IF(ISERROR(CVMdataQly!DX31*(OFFSET(CPdataAnn!DX$9,$A31,0)/OFFSET(CVMdataAnn!DX$9,$A31,0))),"",CVMdataQly!DX31*(OFFSET(CPdataAnn!DX$9,$A31,0)/OFFSET(CVMdataAnn!DX$9,$A31,0)))</f>
        <v>857.57743362831866</v>
      </c>
      <c r="DY31" s="6">
        <f ca="1">IF(ISERROR(CVMdataQly!DY31*(OFFSET(CPdataAnn!DY$9,$A31,0)/OFFSET(CVMdataAnn!DY$9,$A31,0))),"",CVMdataQly!DY31*(OFFSET(CPdataAnn!DY$9,$A31,0)/OFFSET(CVMdataAnn!DY$9,$A31,0)))</f>
        <v>293.65612648221344</v>
      </c>
      <c r="DZ31" s="6">
        <f ca="1">IF(ISERROR(CVMdataQly!DZ31*(OFFSET(CPdataAnn!DZ$9,$A31,0)/OFFSET(CVMdataAnn!DZ$9,$A31,0))),"",CVMdataQly!DZ31*(OFFSET(CPdataAnn!DZ$9,$A31,0)/OFFSET(CVMdataAnn!DZ$9,$A31,0)))</f>
        <v>390.07299270072997</v>
      </c>
      <c r="EA31" s="6">
        <f ca="1">IF(ISERROR(CVMdataQly!EA31*(OFFSET(CPdataAnn!EA$9,$A31,0)/OFFSET(CVMdataAnn!EA$9,$A31,0))),"",CVMdataQly!EA31*(OFFSET(CPdataAnn!EA$9,$A31,0)/OFFSET(CVMdataAnn!EA$9,$A31,0)))</f>
        <v>355.59232613908875</v>
      </c>
      <c r="EB31" s="6">
        <f ca="1">IF(ISERROR(CVMdataQly!EB31*(OFFSET(CPdataAnn!EB$9,$A31,0)/OFFSET(CVMdataAnn!EB$9,$A31,0))),"",CVMdataQly!EB31*(OFFSET(CPdataAnn!EB$9,$A31,0)/OFFSET(CVMdataAnn!EB$9,$A31,0)))</f>
        <v>177.82971729125575</v>
      </c>
      <c r="EC31" s="6">
        <f ca="1">IF(ISERROR(CVMdataQly!EC31*(OFFSET(CPdataAnn!EC$9,$A31,0)/OFFSET(CVMdataAnn!EC$9,$A31,0))),"",CVMdataQly!EC31*(OFFSET(CPdataAnn!EC$9,$A31,0)/OFFSET(CVMdataAnn!EC$9,$A31,0)))</f>
        <v>2796.1393835240779</v>
      </c>
      <c r="ED31" s="6">
        <f ca="1">IF(ISERROR(CVMdataQly!ED31*(OFFSET(CPdataAnn!ED$9,$A31,0)/OFFSET(CVMdataAnn!ED$9,$A31,0))),"",CVMdataQly!ED31*(OFFSET(CPdataAnn!ED$9,$A31,0)/OFFSET(CVMdataAnn!ED$9,$A31,0)))</f>
        <v>648.54092526690397</v>
      </c>
      <c r="EE31" s="6">
        <f ca="1">IF(ISERROR(CVMdataQly!EE31*(OFFSET(CPdataAnn!EE$9,$A31,0)/OFFSET(CVMdataAnn!EE$9,$A31,0))),"",CVMdataQly!EE31*(OFFSET(CPdataAnn!EE$9,$A31,0)/OFFSET(CVMdataAnn!EE$9,$A31,0)))</f>
        <v>1387.843275059299</v>
      </c>
      <c r="EF31" s="6">
        <f ca="1">IF(ISERROR(CVMdataQly!EF31*(OFFSET(CPdataAnn!EF$9,$A31,0)/OFFSET(CVMdataAnn!EF$9,$A31,0))),"",CVMdataQly!EF31*(OFFSET(CPdataAnn!EF$9,$A31,0)/OFFSET(CVMdataAnn!EF$9,$A31,0)))</f>
        <v>760.78415369161223</v>
      </c>
      <c r="EG31" s="6">
        <f ca="1">IF(ISERROR(CVMdataQly!EG31*(OFFSET(CPdataAnn!EG$9,$A31,0)/OFFSET(CVMdataAnn!EG$9,$A31,0))),"",CVMdataQly!EG31*(OFFSET(CPdataAnn!EG$9,$A31,0)/OFFSET(CVMdataAnn!EG$9,$A31,0)))</f>
        <v>1535.2060437375746</v>
      </c>
      <c r="EH31" s="6">
        <f ca="1">IF(ISERROR(CVMdataQly!EH31*(OFFSET(CPdataAnn!EH$9,$A31,0)/OFFSET(CVMdataAnn!EH$9,$A31,0))),"",CVMdataQly!EH31*(OFFSET(CPdataAnn!EH$9,$A31,0)/OFFSET(CVMdataAnn!EH$9,$A31,0)))</f>
        <v>329.24559245592457</v>
      </c>
      <c r="EI31" s="6">
        <f ca="1">IF(ISERROR(CVMdataQly!EI31*(OFFSET(CPdataAnn!EI$9,$A31,0)/OFFSET(CVMdataAnn!EI$9,$A31,0))),"",CVMdataQly!EI31*(OFFSET(CPdataAnn!EI$9,$A31,0)/OFFSET(CVMdataAnn!EI$9,$A31,0)))</f>
        <v>781.1137356796977</v>
      </c>
      <c r="EJ31" s="6">
        <f ca="1">IF(ISERROR(CVMdataQly!EJ31*(OFFSET(CPdataAnn!EJ$9,$A31,0)/OFFSET(CVMdataAnn!EJ$9,$A31,0))),"",CVMdataQly!EJ31*(OFFSET(CPdataAnn!EJ$9,$A31,0)/OFFSET(CVMdataAnn!EJ$9,$A31,0)))</f>
        <v>123.70700636942675</v>
      </c>
      <c r="EK31" s="6">
        <f ca="1">IF(ISERROR(CVMdataQly!EK31*(OFFSET(CPdataAnn!EK$9,$A31,0)/OFFSET(CVMdataAnn!EK$9,$A31,0))),"",CVMdataQly!EK31*(OFFSET(CPdataAnn!EK$9,$A31,0)/OFFSET(CVMdataAnn!EK$9,$A31,0)))</f>
        <v>300.95242718446605</v>
      </c>
      <c r="EL31" s="6" t="str">
        <f ca="1">IF(ISERROR(CVMdataQly!EL31*(OFFSET(CPdataAnn!EL$9,$A31,0)/OFFSET(CVMdataAnn!EL$9,$A31,0))),"",CVMdataQly!EL31*(OFFSET(CPdataAnn!EL$9,$A31,0)/OFFSET(CVMdataAnn!EL$9,$A31,0)))</f>
        <v/>
      </c>
      <c r="EM31" s="6">
        <f ca="1">IF(ISERROR(CVMdataQly!EM31*(OFFSET(CPdataAnn!EM$9,$A31,0)/OFFSET(CVMdataAnn!EM$9,$A31,0))),"",CVMdataQly!EM31*(OFFSET(CPdataAnn!EM$9,$A31,0)/OFFSET(CVMdataAnn!EM$9,$A31,0)))</f>
        <v>797.85172606308743</v>
      </c>
      <c r="EN31" s="6">
        <f ca="1">IF(ISERROR(CVMdataQly!EN31*(OFFSET(CPdataAnn!EN$9,$A31,0)/OFFSET(CVMdataAnn!EN$9,$A31,0))),"",CVMdataQly!EN31*(OFFSET(CPdataAnn!EN$9,$A31,0)/OFFSET(CVMdataAnn!EN$9,$A31,0)))</f>
        <v>10168.191439729973</v>
      </c>
      <c r="EO31" s="6">
        <f ca="1">IF(ISERROR(CVMdataQly!EO31*(OFFSET(CPdataAnn!EO$9,$A31,0)/OFFSET(CVMdataAnn!EO$9,$A31,0))),"",CVMdataQly!EO31*(OFFSET(CPdataAnn!EO$9,$A31,0)/OFFSET(CVMdataAnn!EO$9,$A31,0)))</f>
        <v>8557.1186267497706</v>
      </c>
      <c r="EP31" s="6">
        <f ca="1">IF(ISERROR(CVMdataQly!EP31*(OFFSET(CPdataAnn!EP$9,$A31,0)/OFFSET(CVMdataAnn!EP$9,$A31,0))),"",CVMdataQly!EP31*(OFFSET(CPdataAnn!EP$9,$A31,0)/OFFSET(CVMdataAnn!EP$9,$A31,0)))</f>
        <v>7735.8063536004856</v>
      </c>
      <c r="EQ31" s="6">
        <f ca="1">IF(ISERROR(CVMdataQly!EQ31*(OFFSET(CPdataAnn!EQ$9,$A31,0)/OFFSET(CVMdataAnn!EQ$9,$A31,0))),"",CVMdataQly!EQ31*(OFFSET(CPdataAnn!EQ$9,$A31,0)/OFFSET(CVMdataAnn!EQ$9,$A31,0)))</f>
        <v>821.06690859605351</v>
      </c>
      <c r="ER31" s="6">
        <f ca="1">IF(ISERROR(CVMdataQly!ER31*(OFFSET(CPdataAnn!ER$9,$A31,0)/OFFSET(CVMdataAnn!ER$9,$A31,0))),"",CVMdataQly!ER31*(OFFSET(CPdataAnn!ER$9,$A31,0)/OFFSET(CVMdataAnn!ER$9,$A31,0)))</f>
        <v>1611.7701554534585</v>
      </c>
      <c r="ES31" s="6">
        <f ca="1">IF(ISERROR(CVMdataQly!ES31*(OFFSET(CPdataAnn!ES$9,$A31,0)/OFFSET(CVMdataAnn!ES$9,$A31,0))),"",CVMdataQly!ES31*(OFFSET(CPdataAnn!ES$9,$A31,0)/OFFSET(CVMdataAnn!ES$9,$A31,0)))</f>
        <v>12070.461785921976</v>
      </c>
      <c r="ET31" s="6">
        <f ca="1">IF(ISERROR(CVMdataQly!ET31*(OFFSET(CPdataAnn!ET$9,$A31,0)/OFFSET(CVMdataAnn!ET$9,$A31,0))),"",CVMdataQly!ET31*(OFFSET(CPdataAnn!ET$9,$A31,0)/OFFSET(CVMdataAnn!ET$9,$A31,0)))</f>
        <v>1813.6769394261423</v>
      </c>
      <c r="EU31" s="6">
        <f ca="1">IF(ISERROR(CVMdataQly!EU31*(OFFSET(CPdataAnn!EU$9,$A31,0)/OFFSET(CVMdataAnn!EU$9,$A31,0))),"",CVMdataQly!EU31*(OFFSET(CPdataAnn!EU$9,$A31,0)/OFFSET(CVMdataAnn!EU$9,$A31,0)))</f>
        <v>570.33789148654603</v>
      </c>
      <c r="EV31" s="6">
        <f ca="1">IF(ISERROR(CVMdataQly!EV31*(OFFSET(CPdataAnn!EV$9,$A31,0)/OFFSET(CVMdataAnn!EV$9,$A31,0))),"",CVMdataQly!EV31*(OFFSET(CPdataAnn!EV$9,$A31,0)/OFFSET(CVMdataAnn!EV$9,$A31,0)))</f>
        <v>117.74187380497132</v>
      </c>
      <c r="EW31" s="6">
        <f ca="1">IF(ISERROR(CVMdataQly!EW31*(OFFSET(CPdataAnn!EW$9,$A31,0)/OFFSET(CVMdataAnn!EW$9,$A31,0))),"",CVMdataQly!EW31*(OFFSET(CPdataAnn!EW$9,$A31,0)/OFFSET(CVMdataAnn!EW$9,$A31,0)))</f>
        <v>1125.0252155172413</v>
      </c>
      <c r="EX31" s="6">
        <f ca="1">IF(ISERROR(CVMdataQly!EX31*(OFFSET(CPdataAnn!EX$9,$A31,0)/OFFSET(CVMdataAnn!EX$9,$A31,0))),"",CVMdataQly!EX31*(OFFSET(CPdataAnn!EX$9,$A31,0)/OFFSET(CVMdataAnn!EX$9,$A31,0)))</f>
        <v>387.90216368767636</v>
      </c>
      <c r="EY31" s="6">
        <f ca="1">IF(ISERROR(CVMdataQly!EY31*(OFFSET(CPdataAnn!EY$9,$A31,0)/OFFSET(CVMdataAnn!EY$9,$A31,0))),"",CVMdataQly!EY31*(OFFSET(CPdataAnn!EY$9,$A31,0)/OFFSET(CVMdataAnn!EY$9,$A31,0)))</f>
        <v>925.10224144710969</v>
      </c>
      <c r="EZ31" s="6">
        <f ca="1">IF(ISERROR(CVMdataQly!EZ31*(OFFSET(CPdataAnn!EZ$9,$A31,0)/OFFSET(CVMdataAnn!EZ$9,$A31,0))),"",CVMdataQly!EZ31*(OFFSET(CPdataAnn!EZ$9,$A31,0)/OFFSET(CVMdataAnn!EZ$9,$A31,0)))</f>
        <v>700.19772942289501</v>
      </c>
      <c r="FA31" s="6">
        <f ca="1">IF(ISERROR(CVMdataQly!FA31*(OFFSET(CPdataAnn!FA$9,$A31,0)/OFFSET(CVMdataAnn!FA$9,$A31,0))),"",CVMdataQly!FA31*(OFFSET(CPdataAnn!FA$9,$A31,0)/OFFSET(CVMdataAnn!FA$9,$A31,0)))</f>
        <v>223.96614950634699</v>
      </c>
      <c r="FB31" s="6">
        <f ca="1">IF(ISERROR(CVMdataQly!FB31*(OFFSET(CPdataAnn!FB$9,$A31,0)/OFFSET(CVMdataAnn!FB$9,$A31,0))),"",CVMdataQly!FB31*(OFFSET(CPdataAnn!FB$9,$A31,0)/OFFSET(CVMdataAnn!FB$9,$A31,0)))</f>
        <v>1661.3976409841046</v>
      </c>
      <c r="FC31" s="6">
        <f ca="1">IF(ISERROR(CVMdataQly!FC31*(OFFSET(CPdataAnn!FC$9,$A31,0)/OFFSET(CVMdataAnn!FC$9,$A31,0))),"",CVMdataQly!FC31*(OFFSET(CPdataAnn!FC$9,$A31,0)/OFFSET(CVMdataAnn!FC$9,$A31,0)))</f>
        <v>2084.1428018742208</v>
      </c>
      <c r="FD31" s="6">
        <f ca="1">IF(ISERROR(CVMdataQly!FD31*(OFFSET(CPdataAnn!FD$9,$A31,0)/OFFSET(CVMdataAnn!FD$9,$A31,0))),"",CVMdataQly!FD31*(OFFSET(CPdataAnn!FD$9,$A31,0)/OFFSET(CVMdataAnn!FD$9,$A31,0)))</f>
        <v>1898.5336416824796</v>
      </c>
      <c r="FE31" s="6">
        <f ca="1">IF(ISERROR(CVMdataQly!FE31*(OFFSET(CPdataAnn!FE$9,$A31,0)/OFFSET(CVMdataAnn!FE$9,$A31,0))),"",CVMdataQly!FE31*(OFFSET(CPdataAnn!FE$9,$A31,0)/OFFSET(CVMdataAnn!FE$9,$A31,0)))</f>
        <v>-99.885964912280713</v>
      </c>
      <c r="FF31" s="6">
        <f ca="1">IF(ISERROR(CVMdataQly!FF31*(OFFSET(CPdataAnn!FF$9,$A31,0)/OFFSET(CVMdataAnn!FF$9,$A31,0))),"",CVMdataQly!FF31*(OFFSET(CPdataAnn!FF$9,$A31,0)/OFFSET(CVMdataAnn!FF$9,$A31,0)))</f>
        <v>139.87341772151899</v>
      </c>
      <c r="FG31" s="6">
        <f ca="1">IF(ISERROR(CVMdataQly!FG31*(OFFSET(CPdataAnn!FG$9,$A31,0)/OFFSET(CVMdataAnn!FG$9,$A31,0))),"",CVMdataQly!FG31*(OFFSET(CPdataAnn!FG$9,$A31,0)/OFFSET(CVMdataAnn!FG$9,$A31,0)))</f>
        <v>148.21954397394137</v>
      </c>
      <c r="FH31" s="6" t="str">
        <f ca="1">IF(ISERROR(CVMdataQly!FH31*(OFFSET(CPdataAnn!FH$9,$A31,0)/OFFSET(CVMdataAnn!FH$9,$A31,0))),"",CVMdataQly!FH31*(OFFSET(CPdataAnn!FH$9,$A31,0)/OFFSET(CVMdataAnn!FH$9,$A31,0)))</f>
        <v/>
      </c>
      <c r="FI31" s="6">
        <f ca="1">IF(ISERROR(CVMdataQly!FI31*(OFFSET(CPdataAnn!FI$9,$A31,0)/OFFSET(CVMdataAnn!FI$9,$A31,0))),"",CVMdataQly!FI31*(OFFSET(CPdataAnn!FI$9,$A31,0)/OFFSET(CVMdataAnn!FI$9,$A31,0)))</f>
        <v>3501.9971067673418</v>
      </c>
      <c r="FJ31" s="6">
        <f ca="1">IF(ISERROR(CVMdataQly!FJ31*(OFFSET(CPdataAnn!FJ$9,$A31,0)/OFFSET(CVMdataAnn!FJ$9,$A31,0))),"",CVMdataQly!FJ31*(OFFSET(CPdataAnn!FJ$9,$A31,0)/OFFSET(CVMdataAnn!FJ$9,$A31,0)))</f>
        <v>1768.7301407172038</v>
      </c>
      <c r="FK31" s="6">
        <f ca="1">IF(ISERROR(CVMdataQly!FK31*(OFFSET(CPdataAnn!FK$9,$A31,0)/OFFSET(CVMdataAnn!FK$9,$A31,0))),"",CVMdataQly!FK31*(OFFSET(CPdataAnn!FK$9,$A31,0)/OFFSET(CVMdataAnn!FK$9,$A31,0)))</f>
        <v>1731.9516893441369</v>
      </c>
      <c r="FL31" s="6">
        <f ca="1">IF(ISERROR(CVMdataQly!FL31*(OFFSET(CPdataAnn!FL$9,$A31,0)/OFFSET(CVMdataAnn!FL$9,$A31,0))),"",CVMdataQly!FL31*(OFFSET(CPdataAnn!FL$9,$A31,0)/OFFSET(CVMdataAnn!FL$9,$A31,0)))</f>
        <v>1692.2799043062203</v>
      </c>
    </row>
    <row r="32" spans="1:168" x14ac:dyDescent="0.25">
      <c r="A32" s="6">
        <f t="shared" si="0"/>
        <v>6</v>
      </c>
      <c r="B32" s="1">
        <v>33117</v>
      </c>
      <c r="C32" s="6">
        <f ca="1">IF(ISERROR(CVMdataQly!C32*(OFFSET(CPdataAnn!C$9,$A32,0)/OFFSET(CVMdataAnn!C$9,$A32,0))),"",CVMdataQly!C32*(OFFSET(CPdataAnn!C$9,$A32,0)/OFFSET(CVMdataAnn!C$9,$A32,0)))</f>
        <v>101074.32411843674</v>
      </c>
      <c r="D32" s="6">
        <f ca="1">IF(ISERROR(CVMdataQly!D32*(OFFSET(CPdataAnn!D$9,$A32,0)/OFFSET(CVMdataAnn!D$9,$A32,0))),"",CVMdataQly!D32*(OFFSET(CPdataAnn!D$9,$A32,0)/OFFSET(CVMdataAnn!D$9,$A32,0)))</f>
        <v>253.4930875576037</v>
      </c>
      <c r="E32" s="6">
        <f ca="1">IF(ISERROR(CVMdataQly!E32*(OFFSET(CPdataAnn!E$9,$A32,0)/OFFSET(CVMdataAnn!E$9,$A32,0))),"",CVMdataQly!E32*(OFFSET(CPdataAnn!E$9,$A32,0)/OFFSET(CVMdataAnn!E$9,$A32,0)))</f>
        <v>100786.33487804775</v>
      </c>
      <c r="F32" s="6">
        <f ca="1">IF(ISERROR(CVMdataQly!F32*(OFFSET(CPdataAnn!F$9,$A32,0)/OFFSET(CVMdataAnn!F$9,$A32,0))),"",CVMdataQly!F32*(OFFSET(CPdataAnn!F$9,$A32,0)/OFFSET(CVMdataAnn!F$9,$A32,0)))</f>
        <v>10474.432220996741</v>
      </c>
      <c r="G32" s="6">
        <f ca="1">IF(ISERROR(CVMdataQly!G32*(OFFSET(CPdataAnn!G$9,$A32,0)/OFFSET(CVMdataAnn!G$9,$A32,0))),"",CVMdataQly!G32*(OFFSET(CPdataAnn!G$9,$A32,0)/OFFSET(CVMdataAnn!G$9,$A32,0)))</f>
        <v>4810.6683194616608</v>
      </c>
      <c r="H32" s="6">
        <f ca="1">IF(ISERROR(CVMdataQly!H32*(OFFSET(CPdataAnn!H$9,$A32,0)/OFFSET(CVMdataAnn!H$9,$A32,0))),"",CVMdataQly!H32*(OFFSET(CPdataAnn!H$9,$A32,0)/OFFSET(CVMdataAnn!H$9,$A32,0)))</f>
        <v>5117.9330809372759</v>
      </c>
      <c r="I32" s="6">
        <f ca="1">IF(ISERROR(CVMdataQly!I32*(OFFSET(CPdataAnn!I$9,$A32,0)/OFFSET(CVMdataAnn!I$9,$A32,0))),"",CVMdataQly!I32*(OFFSET(CPdataAnn!I$9,$A32,0)/OFFSET(CVMdataAnn!I$9,$A32,0)))</f>
        <v>27415.708613479404</v>
      </c>
      <c r="J32" s="6">
        <f ca="1">IF(ISERROR(CVMdataQly!J32*(OFFSET(CPdataAnn!J$9,$A32,0)/OFFSET(CVMdataAnn!J$9,$A32,0))),"",CVMdataQly!J32*(OFFSET(CPdataAnn!J$9,$A32,0)/OFFSET(CVMdataAnn!J$9,$A32,0)))</f>
        <v>4983.9903313416626</v>
      </c>
      <c r="K32" s="6">
        <f ca="1">IF(ISERROR(CVMdataQly!K32*(OFFSET(CPdataAnn!K$9,$A32,0)/OFFSET(CVMdataAnn!K$9,$A32,0))),"",CVMdataQly!K32*(OFFSET(CPdataAnn!K$9,$A32,0)/OFFSET(CVMdataAnn!K$9,$A32,0)))</f>
        <v>1110.0019837333862</v>
      </c>
      <c r="L32" s="6">
        <f ca="1">IF(ISERROR(CVMdataQly!L32*(OFFSET(CPdataAnn!L$9,$A32,0)/OFFSET(CVMdataAnn!L$9,$A32,0))),"",CVMdataQly!L32*(OFFSET(CPdataAnn!L$9,$A32,0)/OFFSET(CVMdataAnn!L$9,$A32,0)))</f>
        <v>13243.666514219192</v>
      </c>
      <c r="M32" s="6">
        <f ca="1">IF(ISERROR(CVMdataQly!M32*(OFFSET(CPdataAnn!M$9,$A32,0)/OFFSET(CVMdataAnn!M$9,$A32,0))),"",CVMdataQly!M32*(OFFSET(CPdataAnn!M$9,$A32,0)/OFFSET(CVMdataAnn!M$9,$A32,0)))</f>
        <v>1778.1729377713457</v>
      </c>
      <c r="N32" s="6">
        <f ca="1">IF(ISERROR(CVMdataQly!N32*(OFFSET(CPdataAnn!N$9,$A32,0)/OFFSET(CVMdataAnn!N$9,$A32,0))),"",CVMdataQly!N32*(OFFSET(CPdataAnn!N$9,$A32,0)/OFFSET(CVMdataAnn!N$9,$A32,0)))</f>
        <v>8827.7462312355201</v>
      </c>
      <c r="O32" s="6">
        <f ca="1">IF(ISERROR(CVMdataQly!O32*(OFFSET(CPdataAnn!O$9,$A32,0)/OFFSET(CVMdataAnn!O$9,$A32,0))),"",CVMdataQly!O32*(OFFSET(CPdataAnn!O$9,$A32,0)/OFFSET(CVMdataAnn!O$9,$A32,0)))</f>
        <v>824.32074067181543</v>
      </c>
      <c r="P32" s="6">
        <f ca="1">IF(ISERROR(CVMdataQly!P32*(OFFSET(CPdataAnn!P$9,$A32,0)/OFFSET(CVMdataAnn!P$9,$A32,0))),"",CVMdataQly!P32*(OFFSET(CPdataAnn!P$9,$A32,0)/OFFSET(CVMdataAnn!P$9,$A32,0)))</f>
        <v>10088.401806068532</v>
      </c>
      <c r="Q32" s="6">
        <f ca="1">IF(ISERROR(CVMdataQly!Q32*(OFFSET(CPdataAnn!Q$9,$A32,0)/OFFSET(CVMdataAnn!Q$9,$A32,0))),"",CVMdataQly!Q32*(OFFSET(CPdataAnn!Q$9,$A32,0)/OFFSET(CVMdataAnn!Q$9,$A32,0)))</f>
        <v>12123.008797218545</v>
      </c>
      <c r="R32" s="6">
        <f ca="1">IF(ISERROR(CVMdataQly!R32*(OFFSET(CPdataAnn!R$9,$A32,0)/OFFSET(CVMdataAnn!R$9,$A32,0))),"",CVMdataQly!R32*(OFFSET(CPdataAnn!R$9,$A32,0)/OFFSET(CVMdataAnn!R$9,$A32,0)))</f>
        <v>10474.432220996741</v>
      </c>
      <c r="S32" s="6">
        <f ca="1">IF(ISERROR(CVMdataQly!S32*(OFFSET(CPdataAnn!S$9,$A32,0)/OFFSET(CVMdataAnn!S$9,$A32,0))),"",CVMdataQly!S32*(OFFSET(CPdataAnn!S$9,$A32,0)/OFFSET(CVMdataAnn!S$9,$A32,0)))</f>
        <v>9401.2653536637008</v>
      </c>
      <c r="T32" s="6">
        <f ca="1">IF(ISERROR(CVMdataQly!T32*(OFFSET(CPdataAnn!T$9,$A32,0)/OFFSET(CVMdataAnn!T$9,$A32,0))),"",CVMdataQly!T32*(OFFSET(CPdataAnn!T$9,$A32,0)/OFFSET(CVMdataAnn!T$9,$A32,0)))</f>
        <v>1517.1304649014778</v>
      </c>
      <c r="U32" s="6">
        <f ca="1">IF(ISERROR(CVMdataQly!U32*(OFFSET(CPdataAnn!U$9,$A32,0)/OFFSET(CVMdataAnn!U$9,$A32,0))),"",CVMdataQly!U32*(OFFSET(CPdataAnn!U$9,$A32,0)/OFFSET(CVMdataAnn!U$9,$A32,0)))</f>
        <v>2319.6915551328216</v>
      </c>
      <c r="V32" s="6">
        <f ca="1">IF(ISERROR(CVMdataQly!V32*(OFFSET(CPdataAnn!V$9,$A32,0)/OFFSET(CVMdataAnn!V$9,$A32,0))),"",CVMdataQly!V32*(OFFSET(CPdataAnn!V$9,$A32,0)/OFFSET(CVMdataAnn!V$9,$A32,0)))</f>
        <v>387.02050697806891</v>
      </c>
      <c r="W32" s="6">
        <f ca="1">IF(ISERROR(CVMdataQly!W32*(OFFSET(CPdataAnn!W$9,$A32,0)/OFFSET(CVMdataAnn!W$9,$A32,0))),"",CVMdataQly!W32*(OFFSET(CPdataAnn!W$9,$A32,0)/OFFSET(CVMdataAnn!W$9,$A32,0)))</f>
        <v>1517.7703189300412</v>
      </c>
      <c r="X32" s="6">
        <f ca="1">IF(ISERROR(CVMdataQly!X32*(OFFSET(CPdataAnn!X$9,$A32,0)/OFFSET(CVMdataAnn!X$9,$A32,0))),"",CVMdataQly!X32*(OFFSET(CPdataAnn!X$9,$A32,0)/OFFSET(CVMdataAnn!X$9,$A32,0)))</f>
        <v>304.10861865407315</v>
      </c>
      <c r="Y32" s="6">
        <f ca="1">IF(ISERROR(CVMdataQly!Y32*(OFFSET(CPdataAnn!Y$9,$A32,0)/OFFSET(CVMdataAnn!Y$9,$A32,0))),"",CVMdataQly!Y32*(OFFSET(CPdataAnn!Y$9,$A32,0)/OFFSET(CVMdataAnn!Y$9,$A32,0)))</f>
        <v>684.62275948311799</v>
      </c>
      <c r="Z32" s="6">
        <f ca="1">IF(ISERROR(CVMdataQly!Z32*(OFFSET(CPdataAnn!Z$9,$A32,0)/OFFSET(CVMdataAnn!Z$9,$A32,0))),"",CVMdataQly!Z32*(OFFSET(CPdataAnn!Z$9,$A32,0)/OFFSET(CVMdataAnn!Z$9,$A32,0)))</f>
        <v>1315.1067125645441</v>
      </c>
      <c r="AA32" s="6">
        <f ca="1">IF(ISERROR(CVMdataQly!AA32*(OFFSET(CPdataAnn!AA$9,$A32,0)/OFFSET(CVMdataAnn!AA$9,$A32,0))),"",CVMdataQly!AA32*(OFFSET(CPdataAnn!AA$9,$A32,0)/OFFSET(CVMdataAnn!AA$9,$A32,0)))</f>
        <v>1128.0176569506727</v>
      </c>
      <c r="AB32" s="6">
        <f ca="1">IF(ISERROR(CVMdataQly!AB32*(OFFSET(CPdataAnn!AB$9,$A32,0)/OFFSET(CVMdataAnn!AB$9,$A32,0))),"",CVMdataQly!AB32*(OFFSET(CPdataAnn!AB$9,$A32,0)/OFFSET(CVMdataAnn!AB$9,$A32,0)))</f>
        <v>226.96838858905167</v>
      </c>
      <c r="AC32" s="6">
        <f ca="1">IF(ISERROR(CVMdataQly!AC32*(OFFSET(CPdataAnn!AC$9,$A32,0)/OFFSET(CVMdataAnn!AC$9,$A32,0))),"",CVMdataQly!AC32*(OFFSET(CPdataAnn!AC$9,$A32,0)/OFFSET(CVMdataAnn!AC$9,$A32,0)))</f>
        <v>1072.2100898410506</v>
      </c>
      <c r="AD32" s="6">
        <f ca="1">IF(ISERROR(CVMdataQly!AD32*(OFFSET(CPdataAnn!AD$9,$A32,0)/OFFSET(CVMdataAnn!AD$9,$A32,0))),"",CVMdataQly!AD32*(OFFSET(CPdataAnn!AD$9,$A32,0)/OFFSET(CVMdataAnn!AD$9,$A32,0)))</f>
        <v>319.65039577836416</v>
      </c>
      <c r="AE32" s="6">
        <f ca="1">IF(ISERROR(CVMdataQly!AE32*(OFFSET(CPdataAnn!AE$9,$A32,0)/OFFSET(CVMdataAnn!AE$9,$A32,0))),"",CVMdataQly!AE32*(OFFSET(CPdataAnn!AE$9,$A32,0)/OFFSET(CVMdataAnn!AE$9,$A32,0)))</f>
        <v>752.90534565916403</v>
      </c>
      <c r="AF32" s="6">
        <f ca="1">IF(ISERROR(CVMdataQly!AF32*(OFFSET(CPdataAnn!AF$9,$A32,0)/OFFSET(CVMdataAnn!AF$9,$A32,0))),"",CVMdataQly!AF32*(OFFSET(CPdataAnn!AF$9,$A32,0)/OFFSET(CVMdataAnn!AF$9,$A32,0)))</f>
        <v>4810.6683194616608</v>
      </c>
      <c r="AG32" s="6">
        <f ca="1">IF(ISERROR(CVMdataQly!AG32*(OFFSET(CPdataAnn!AG$9,$A32,0)/OFFSET(CVMdataAnn!AG$9,$A32,0))),"",CVMdataQly!AG32*(OFFSET(CPdataAnn!AG$9,$A32,0)/OFFSET(CVMdataAnn!AG$9,$A32,0)))</f>
        <v>1583.90756302521</v>
      </c>
      <c r="AH32" s="6">
        <f ca="1">IF(ISERROR(CVMdataQly!AH32*(OFFSET(CPdataAnn!AH$9,$A32,0)/OFFSET(CVMdataAnn!AH$9,$A32,0))),"",CVMdataQly!AH32*(OFFSET(CPdataAnn!AH$9,$A32,0)/OFFSET(CVMdataAnn!AH$9,$A32,0)))</f>
        <v>505.28885976408918</v>
      </c>
      <c r="AI32" s="6">
        <f ca="1">IF(ISERROR(CVMdataQly!AI32*(OFFSET(CPdataAnn!AI$9,$A32,0)/OFFSET(CVMdataAnn!AI$9,$A32,0))),"",CVMdataQly!AI32*(OFFSET(CPdataAnn!AI$9,$A32,0)/OFFSET(CVMdataAnn!AI$9,$A32,0)))</f>
        <v>630.03966942148759</v>
      </c>
      <c r="AJ32" s="6">
        <f ca="1">IF(ISERROR(CVMdataQly!AJ32*(OFFSET(CPdataAnn!AJ$9,$A32,0)/OFFSET(CVMdataAnn!AJ$9,$A32,0))),"",CVMdataQly!AJ32*(OFFSET(CPdataAnn!AJ$9,$A32,0)/OFFSET(CVMdataAnn!AJ$9,$A32,0)))</f>
        <v>448.81967213114751</v>
      </c>
      <c r="AK32" s="6">
        <f ca="1">IF(ISERROR(CVMdataQly!AK32*(OFFSET(CPdataAnn!AK$9,$A32,0)/OFFSET(CVMdataAnn!AK$9,$A32,0))),"",CVMdataQly!AK32*(OFFSET(CPdataAnn!AK$9,$A32,0)/OFFSET(CVMdataAnn!AK$9,$A32,0)))</f>
        <v>2142.9485041687103</v>
      </c>
      <c r="AL32" s="6">
        <f ca="1">IF(ISERROR(CVMdataQly!AL32*(OFFSET(CPdataAnn!AL$9,$A32,0)/OFFSET(CVMdataAnn!AL$9,$A32,0))),"",CVMdataQly!AL32*(OFFSET(CPdataAnn!AL$9,$A32,0)/OFFSET(CVMdataAnn!AL$9,$A32,0)))</f>
        <v>1083.777975133215</v>
      </c>
      <c r="AM32" s="6">
        <f ca="1">IF(ISERROR(CVMdataQly!AM32*(OFFSET(CPdataAnn!AM$9,$A32,0)/OFFSET(CVMdataAnn!AM$9,$A32,0))),"",CVMdataQly!AM32*(OFFSET(CPdataAnn!AM$9,$A32,0)/OFFSET(CVMdataAnn!AM$9,$A32,0)))</f>
        <v>5117.9330809372759</v>
      </c>
      <c r="AN32" s="6">
        <f ca="1">IF(ISERROR(CVMdataQly!AN32*(OFFSET(CPdataAnn!AN$9,$A32,0)/OFFSET(CVMdataAnn!AN$9,$A32,0))),"",CVMdataQly!AN32*(OFFSET(CPdataAnn!AN$9,$A32,0)/OFFSET(CVMdataAnn!AN$9,$A32,0)))</f>
        <v>4187.5340692805485</v>
      </c>
      <c r="AO32" s="6">
        <f ca="1">IF(ISERROR(CVMdataQly!AO32*(OFFSET(CPdataAnn!AO$9,$A32,0)/OFFSET(CVMdataAnn!AO$9,$A32,0))),"",CVMdataQly!AO32*(OFFSET(CPdataAnn!AO$9,$A32,0)/OFFSET(CVMdataAnn!AO$9,$A32,0)))</f>
        <v>55.887096774193544</v>
      </c>
      <c r="AP32" s="6">
        <f ca="1">IF(ISERROR(CVMdataQly!AP32*(OFFSET(CPdataAnn!AP$9,$A32,0)/OFFSET(CVMdataAnn!AP$9,$A32,0))),"",CVMdataQly!AP32*(OFFSET(CPdataAnn!AP$9,$A32,0)/OFFSET(CVMdataAnn!AP$9,$A32,0)))</f>
        <v>3865.4469549603473</v>
      </c>
      <c r="AQ32" s="6">
        <f ca="1">IF(ISERROR(CVMdataQly!AQ32*(OFFSET(CPdataAnn!AQ$9,$A32,0)/OFFSET(CVMdataAnn!AQ$9,$A32,0))),"",CVMdataQly!AQ32*(OFFSET(CPdataAnn!AQ$9,$A32,0)/OFFSET(CVMdataAnn!AQ$9,$A32,0)))</f>
        <v>153.74331550802137</v>
      </c>
      <c r="AR32" s="6">
        <f ca="1">IF(ISERROR(CVMdataQly!AR32*(OFFSET(CPdataAnn!AR$9,$A32,0)/OFFSET(CVMdataAnn!AR$9,$A32,0))),"",CVMdataQly!AR32*(OFFSET(CPdataAnn!AR$9,$A32,0)/OFFSET(CVMdataAnn!AR$9,$A32,0)))</f>
        <v>114.15642915642916</v>
      </c>
      <c r="AS32" s="6">
        <f ca="1">IF(ISERROR(CVMdataQly!AS32*(OFFSET(CPdataAnn!AS$9,$A32,0)/OFFSET(CVMdataAnn!AS$9,$A32,0))),"",CVMdataQly!AS32*(OFFSET(CPdataAnn!AS$9,$A32,0)/OFFSET(CVMdataAnn!AS$9,$A32,0)))</f>
        <v>929.09462151394428</v>
      </c>
      <c r="AT32" s="6">
        <f ca="1">IF(ISERROR(CVMdataQly!AT32*(OFFSET(CPdataAnn!AT$9,$A32,0)/OFFSET(CVMdataAnn!AT$9,$A32,0))),"",CVMdataQly!AT32*(OFFSET(CPdataAnn!AT$9,$A32,0)/OFFSET(CVMdataAnn!AT$9,$A32,0)))</f>
        <v>908.79464745239318</v>
      </c>
      <c r="AU32" s="6">
        <f ca="1">IF(ISERROR(CVMdataQly!AU32*(OFFSET(CPdataAnn!AU$9,$A32,0)/OFFSET(CVMdataAnn!AU$9,$A32,0))),"",CVMdataQly!AU32*(OFFSET(CPdataAnn!AU$9,$A32,0)/OFFSET(CVMdataAnn!AU$9,$A32,0)))</f>
        <v>20.176470588235293</v>
      </c>
      <c r="AV32" s="6">
        <f ca="1">IF(ISERROR(CVMdataQly!AV32*(OFFSET(CPdataAnn!AV$9,$A32,0)/OFFSET(CVMdataAnn!AV$9,$A32,0))),"",CVMdataQly!AV32*(OFFSET(CPdataAnn!AV$9,$A32,0)/OFFSET(CVMdataAnn!AV$9,$A32,0)))</f>
        <v>27415.708613479404</v>
      </c>
      <c r="AW32" s="6">
        <f ca="1">IF(ISERROR(CVMdataQly!AW32*(OFFSET(CPdataAnn!AW$9,$A32,0)/OFFSET(CVMdataAnn!AW$9,$A32,0))),"",CVMdataQly!AW32*(OFFSET(CPdataAnn!AW$9,$A32,0)/OFFSET(CVMdataAnn!AW$9,$A32,0)))</f>
        <v>3344.58984375</v>
      </c>
      <c r="AX32" s="6">
        <f ca="1">IF(ISERROR(CVMdataQly!AX32*(OFFSET(CPdataAnn!AX$9,$A32,0)/OFFSET(CVMdataAnn!AX$9,$A32,0))),"",CVMdataQly!AX32*(OFFSET(CPdataAnn!AX$9,$A32,0)/OFFSET(CVMdataAnn!AX$9,$A32,0)))</f>
        <v>3336.317681564246</v>
      </c>
      <c r="AY32" s="6">
        <f ca="1">IF(ISERROR(CVMdataQly!AY32*(OFFSET(CPdataAnn!AY$9,$A32,0)/OFFSET(CVMdataAnn!AY$9,$A32,0))),"",CVMdataQly!AY32*(OFFSET(CPdataAnn!AY$9,$A32,0)/OFFSET(CVMdataAnn!AY$9,$A32,0)))</f>
        <v>8.5932203389830519</v>
      </c>
      <c r="AZ32" s="6">
        <f ca="1">IF(ISERROR(CVMdataQly!AZ32*(OFFSET(CPdataAnn!AZ$9,$A32,0)/OFFSET(CVMdataAnn!AZ$9,$A32,0))),"",CVMdataQly!AZ32*(OFFSET(CPdataAnn!AZ$9,$A32,0)/OFFSET(CVMdataAnn!AZ$9,$A32,0)))</f>
        <v>19932.734283593545</v>
      </c>
      <c r="BA32" s="6">
        <f ca="1">IF(ISERROR(CVMdataQly!BA32*(OFFSET(CPdataAnn!BA$9,$A32,0)/OFFSET(CVMdataAnn!BA$9,$A32,0))),"",CVMdataQly!BA32*(OFFSET(CPdataAnn!BA$9,$A32,0)/OFFSET(CVMdataAnn!BA$9,$A32,0)))</f>
        <v>19324.75913905909</v>
      </c>
      <c r="BB32" s="6">
        <f ca="1">IF(ISERROR(CVMdataQly!BB32*(OFFSET(CPdataAnn!BB$9,$A32,0)/OFFSET(CVMdataAnn!BB$9,$A32,0))),"",CVMdataQly!BB32*(OFFSET(CPdataAnn!BB$9,$A32,0)/OFFSET(CVMdataAnn!BB$9,$A32,0)))</f>
        <v>607.99424578709409</v>
      </c>
      <c r="BC32" s="6">
        <f ca="1">IF(ISERROR(CVMdataQly!BC32*(OFFSET(CPdataAnn!BC$9,$A32,0)/OFFSET(CVMdataAnn!BC$9,$A32,0))),"",CVMdataQly!BC32*(OFFSET(CPdataAnn!BC$9,$A32,0)/OFFSET(CVMdataAnn!BC$9,$A32,0)))</f>
        <v>367.29376957883744</v>
      </c>
      <c r="BD32" s="6">
        <f ca="1">IF(ISERROR(CVMdataQly!BD32*(OFFSET(CPdataAnn!BD$9,$A32,0)/OFFSET(CVMdataAnn!BD$9,$A32,0))),"",CVMdataQly!BD32*(OFFSET(CPdataAnn!BD$9,$A32,0)/OFFSET(CVMdataAnn!BD$9,$A32,0)))</f>
        <v>150.96202531645568</v>
      </c>
      <c r="BE32" s="6">
        <f ca="1">IF(ISERROR(CVMdataQly!BE32*(OFFSET(CPdataAnn!BE$9,$A32,0)/OFFSET(CVMdataAnn!BE$9,$A32,0))),"",CVMdataQly!BE32*(OFFSET(CPdataAnn!BE$9,$A32,0)/OFFSET(CVMdataAnn!BE$9,$A32,0)))</f>
        <v>216.32958305757776</v>
      </c>
      <c r="BF32" s="6">
        <f ca="1">IF(ISERROR(CVMdataQly!BF32*(OFFSET(CPdataAnn!BF$9,$A32,0)/OFFSET(CVMdataAnn!BF$9,$A32,0))),"",CVMdataQly!BF32*(OFFSET(CPdataAnn!BF$9,$A32,0)/OFFSET(CVMdataAnn!BF$9,$A32,0)))</f>
        <v>641.52419269454742</v>
      </c>
      <c r="BG32" s="6">
        <f ca="1">IF(ISERROR(CVMdataQly!BG32*(OFFSET(CPdataAnn!BG$9,$A32,0)/OFFSET(CVMdataAnn!BG$9,$A32,0))),"",CVMdataQly!BG32*(OFFSET(CPdataAnn!BG$9,$A32,0)/OFFSET(CVMdataAnn!BG$9,$A32,0)))</f>
        <v>311.37554934079105</v>
      </c>
      <c r="BH32" s="6">
        <f ca="1">IF(ISERROR(CVMdataQly!BH32*(OFFSET(CPdataAnn!BH$9,$A32,0)/OFFSET(CVMdataAnn!BH$9,$A32,0))),"",CVMdataQly!BH32*(OFFSET(CPdataAnn!BH$9,$A32,0)/OFFSET(CVMdataAnn!BH$9,$A32,0)))</f>
        <v>7.0804597701149428</v>
      </c>
      <c r="BI32" s="6">
        <f ca="1">IF(ISERROR(CVMdataQly!BI32*(OFFSET(CPdataAnn!BI$9,$A32,0)/OFFSET(CVMdataAnn!BI$9,$A32,0))),"",CVMdataQly!BI32*(OFFSET(CPdataAnn!BI$9,$A32,0)/OFFSET(CVMdataAnn!BI$9,$A32,0)))</f>
        <v>323.01587301587301</v>
      </c>
      <c r="BJ32" s="6" t="str">
        <f ca="1">IF(ISERROR(CVMdataQly!BJ32*(OFFSET(CPdataAnn!BJ$9,$A32,0)/OFFSET(CVMdataAnn!BJ$9,$A32,0))),"",CVMdataQly!BJ32*(OFFSET(CPdataAnn!BJ$9,$A32,0)/OFFSET(CVMdataAnn!BJ$9,$A32,0)))</f>
        <v/>
      </c>
      <c r="BK32" s="6">
        <f ca="1">IF(ISERROR(CVMdataQly!BK32*(OFFSET(CPdataAnn!BK$9,$A32,0)/OFFSET(CVMdataAnn!BK$9,$A32,0))),"",CVMdataQly!BK32*(OFFSET(CPdataAnn!BK$9,$A32,0)/OFFSET(CVMdataAnn!BK$9,$A32,0)))</f>
        <v>3127.127545861621</v>
      </c>
      <c r="BL32" s="6">
        <f ca="1">IF(ISERROR(CVMdataQly!BL32*(OFFSET(CPdataAnn!BL$9,$A32,0)/OFFSET(CVMdataAnn!BL$9,$A32,0))),"",CVMdataQly!BL32*(OFFSET(CPdataAnn!BL$9,$A32,0)/OFFSET(CVMdataAnn!BL$9,$A32,0)))</f>
        <v>1557.0672021083014</v>
      </c>
      <c r="BM32" s="6">
        <f ca="1">IF(ISERROR(CVMdataQly!BM32*(OFFSET(CPdataAnn!BM$9,$A32,0)/OFFSET(CVMdataAnn!BM$9,$A32,0))),"",CVMdataQly!BM32*(OFFSET(CPdataAnn!BM$9,$A32,0)/OFFSET(CVMdataAnn!BM$9,$A32,0)))</f>
        <v>1287.2313235203546</v>
      </c>
      <c r="BN32" s="6">
        <f ca="1">IF(ISERROR(CVMdataQly!BN32*(OFFSET(CPdataAnn!BN$9,$A32,0)/OFFSET(CVMdataAnn!BN$9,$A32,0))),"",CVMdataQly!BN32*(OFFSET(CPdataAnn!BN$9,$A32,0)/OFFSET(CVMdataAnn!BN$9,$A32,0)))</f>
        <v>109.86002120890774</v>
      </c>
      <c r="BO32" s="6">
        <f ca="1">IF(ISERROR(CVMdataQly!BO32*(OFFSET(CPdataAnn!BO$9,$A32,0)/OFFSET(CVMdataAnn!BO$9,$A32,0))),"",CVMdataQly!BO32*(OFFSET(CPdataAnn!BO$9,$A32,0)/OFFSET(CVMdataAnn!BO$9,$A32,0)))</f>
        <v>174.92433061699651</v>
      </c>
      <c r="BP32" s="6" t="str">
        <f ca="1">IF(ISERROR(CVMdataQly!BP32*(OFFSET(CPdataAnn!BP$9,$A32,0)/OFFSET(CVMdataAnn!BP$9,$A32,0))),"",CVMdataQly!BP32*(OFFSET(CPdataAnn!BP$9,$A32,0)/OFFSET(CVMdataAnn!BP$9,$A32,0)))</f>
        <v/>
      </c>
      <c r="BQ32" s="6">
        <f ca="1">IF(ISERROR(CVMdataQly!BQ32*(OFFSET(CPdataAnn!BQ$9,$A32,0)/OFFSET(CVMdataAnn!BQ$9,$A32,0))),"",CVMdataQly!BQ32*(OFFSET(CPdataAnn!BQ$9,$A32,0)/OFFSET(CVMdataAnn!BQ$9,$A32,0)))</f>
        <v>4983.9903313416626</v>
      </c>
      <c r="BR32" s="6">
        <f ca="1">IF(ISERROR(CVMdataQly!BR32*(OFFSET(CPdataAnn!BR$9,$A32,0)/OFFSET(CVMdataAnn!BR$9,$A32,0))),"",CVMdataQly!BR32*(OFFSET(CPdataAnn!BR$9,$A32,0)/OFFSET(CVMdataAnn!BR$9,$A32,0)))</f>
        <v>1563.4836102379884</v>
      </c>
      <c r="BS32" s="6">
        <f ca="1">IF(ISERROR(CVMdataQly!BS32*(OFFSET(CPdataAnn!BS$9,$A32,0)/OFFSET(CVMdataAnn!BS$9,$A32,0))),"",CVMdataQly!BS32*(OFFSET(CPdataAnn!BS$9,$A32,0)/OFFSET(CVMdataAnn!BS$9,$A32,0)))</f>
        <v>1016.286904078116</v>
      </c>
      <c r="BT32" s="6">
        <f ca="1">IF(ISERROR(CVMdataQly!BT32*(OFFSET(CPdataAnn!BT$9,$A32,0)/OFFSET(CVMdataAnn!BT$9,$A32,0))),"",CVMdataQly!BT32*(OFFSET(CPdataAnn!BT$9,$A32,0)/OFFSET(CVMdataAnn!BT$9,$A32,0)))</f>
        <v>540.76992444552764</v>
      </c>
      <c r="BU32" s="6">
        <f ca="1">IF(ISERROR(CVMdataQly!BU32*(OFFSET(CPdataAnn!BU$9,$A32,0)/OFFSET(CVMdataAnn!BU$9,$A32,0))),"",CVMdataQly!BU32*(OFFSET(CPdataAnn!BU$9,$A32,0)/OFFSET(CVMdataAnn!BU$9,$A32,0)))</f>
        <v>6.75</v>
      </c>
      <c r="BV32" s="6">
        <f ca="1">IF(ISERROR(CVMdataQly!BV32*(OFFSET(CPdataAnn!BV$9,$A32,0)/OFFSET(CVMdataAnn!BV$9,$A32,0))),"",CVMdataQly!BV32*(OFFSET(CPdataAnn!BV$9,$A32,0)/OFFSET(CVMdataAnn!BV$9,$A32,0)))</f>
        <v>526.66469893742624</v>
      </c>
      <c r="BW32" s="6">
        <f ca="1">IF(ISERROR(CVMdataQly!BW32*(OFFSET(CPdataAnn!BW$9,$A32,0)/OFFSET(CVMdataAnn!BW$9,$A32,0))),"",CVMdataQly!BW32*(OFFSET(CPdataAnn!BW$9,$A32,0)/OFFSET(CVMdataAnn!BW$9,$A32,0)))</f>
        <v>1079.6384387126227</v>
      </c>
      <c r="BX32" s="6">
        <f ca="1">IF(ISERROR(CVMdataQly!BX32*(OFFSET(CPdataAnn!BX$9,$A32,0)/OFFSET(CVMdataAnn!BX$9,$A32,0))),"",CVMdataQly!BX32*(OFFSET(CPdataAnn!BX$9,$A32,0)/OFFSET(CVMdataAnn!BX$9,$A32,0)))</f>
        <v>886.55967841682127</v>
      </c>
      <c r="BY32" s="6">
        <f ca="1">IF(ISERROR(CVMdataQly!BY32*(OFFSET(CPdataAnn!BY$9,$A32,0)/OFFSET(CVMdataAnn!BY$9,$A32,0))),"",CVMdataQly!BY32*(OFFSET(CPdataAnn!BY$9,$A32,0)/OFFSET(CVMdataAnn!BY$9,$A32,0)))</f>
        <v>106.69851380042464</v>
      </c>
      <c r="BZ32" s="6">
        <f ca="1">IF(ISERROR(CVMdataQly!BZ32*(OFFSET(CPdataAnn!BZ$9,$A32,0)/OFFSET(CVMdataAnn!BZ$9,$A32,0))),"",CVMdataQly!BZ32*(OFFSET(CPdataAnn!BZ$9,$A32,0)/OFFSET(CVMdataAnn!BZ$9,$A32,0)))</f>
        <v>86.450809464508097</v>
      </c>
      <c r="CA32" s="6">
        <f ca="1">IF(ISERROR(CVMdataQly!CA32*(OFFSET(CPdataAnn!CA$9,$A32,0)/OFFSET(CVMdataAnn!CA$9,$A32,0))),"",CVMdataQly!CA32*(OFFSET(CPdataAnn!CA$9,$A32,0)/OFFSET(CVMdataAnn!CA$9,$A32,0)))</f>
        <v>573.36976217440542</v>
      </c>
      <c r="CB32" s="6">
        <f ca="1">IF(ISERROR(CVMdataQly!CB32*(OFFSET(CPdataAnn!CB$9,$A32,0)/OFFSET(CVMdataAnn!CB$9,$A32,0))),"",CVMdataQly!CB32*(OFFSET(CPdataAnn!CB$9,$A32,0)/OFFSET(CVMdataAnn!CB$9,$A32,0)))</f>
        <v>415.07623982235378</v>
      </c>
      <c r="CC32" s="6">
        <f ca="1">IF(ISERROR(CVMdataQly!CC32*(OFFSET(CPdataAnn!CC$9,$A32,0)/OFFSET(CVMdataAnn!CC$9,$A32,0))),"",CVMdataQly!CC32*(OFFSET(CPdataAnn!CC$9,$A32,0)/OFFSET(CVMdataAnn!CC$9,$A32,0)))</f>
        <v>53.530434782608694</v>
      </c>
      <c r="CD32" s="6">
        <f ca="1">IF(ISERROR(CVMdataQly!CD32*(OFFSET(CPdataAnn!CD$9,$A32,0)/OFFSET(CVMdataAnn!CD$9,$A32,0))),"",CVMdataQly!CD32*(OFFSET(CPdataAnn!CD$9,$A32,0)/OFFSET(CVMdataAnn!CD$9,$A32,0)))</f>
        <v>361.71109337589786</v>
      </c>
      <c r="CE32" s="6">
        <f ca="1">IF(ISERROR(CVMdataQly!CE32*(OFFSET(CPdataAnn!CE$9,$A32,0)/OFFSET(CVMdataAnn!CE$9,$A32,0))),"",CVMdataQly!CE32*(OFFSET(CPdataAnn!CE$9,$A32,0)/OFFSET(CVMdataAnn!CE$9,$A32,0)))</f>
        <v>827.00912964090082</v>
      </c>
      <c r="CF32" s="6">
        <f ca="1">IF(ISERROR(CVMdataQly!CF32*(OFFSET(CPdataAnn!CF$9,$A32,0)/OFFSET(CVMdataAnn!CF$9,$A32,0))),"",CVMdataQly!CF32*(OFFSET(CPdataAnn!CF$9,$A32,0)/OFFSET(CVMdataAnn!CF$9,$A32,0)))</f>
        <v>473.57810526315791</v>
      </c>
      <c r="CG32" s="6">
        <f ca="1">IF(ISERROR(CVMdataQly!CG32*(OFFSET(CPdataAnn!CG$9,$A32,0)/OFFSET(CVMdataAnn!CG$9,$A32,0))),"",CVMdataQly!CG32*(OFFSET(CPdataAnn!CG$9,$A32,0)/OFFSET(CVMdataAnn!CG$9,$A32,0)))</f>
        <v>353.5</v>
      </c>
      <c r="CH32" s="6">
        <f ca="1">IF(ISERROR(CVMdataQly!CH32*(OFFSET(CPdataAnn!CH$9,$A32,0)/OFFSET(CVMdataAnn!CH$9,$A32,0))),"",CVMdataQly!CH32*(OFFSET(CPdataAnn!CH$9,$A32,0)/OFFSET(CVMdataAnn!CH$9,$A32,0)))</f>
        <v>1110.0019837333862</v>
      </c>
      <c r="CI32" s="6">
        <f ca="1">IF(ISERROR(CVMdataQly!CI32*(OFFSET(CPdataAnn!CI$9,$A32,0)/OFFSET(CVMdataAnn!CI$9,$A32,0))),"",CVMdataQly!CI32*(OFFSET(CPdataAnn!CI$9,$A32,0)/OFFSET(CVMdataAnn!CI$9,$A32,0)))</f>
        <v>542.34465638881625</v>
      </c>
      <c r="CJ32" s="6">
        <f ca="1">IF(ISERROR(CVMdataQly!CJ32*(OFFSET(CPdataAnn!CJ$9,$A32,0)/OFFSET(CVMdataAnn!CJ$9,$A32,0))),"",CVMdataQly!CJ32*(OFFSET(CPdataAnn!CJ$9,$A32,0)/OFFSET(CVMdataAnn!CJ$9,$A32,0)))</f>
        <v>297.17948717948718</v>
      </c>
      <c r="CK32" s="6">
        <f ca="1">IF(ISERROR(CVMdataQly!CK32*(OFFSET(CPdataAnn!CK$9,$A32,0)/OFFSET(CVMdataAnn!CK$9,$A32,0))),"",CVMdataQly!CK32*(OFFSET(CPdataAnn!CK$9,$A32,0)/OFFSET(CVMdataAnn!CK$9,$A32,0)))</f>
        <v>39.719869706840392</v>
      </c>
      <c r="CL32" s="6">
        <f ca="1">IF(ISERROR(CVMdataQly!CL32*(OFFSET(CPdataAnn!CL$9,$A32,0)/OFFSET(CVMdataAnn!CL$9,$A32,0))),"",CVMdataQly!CL32*(OFFSET(CPdataAnn!CL$9,$A32,0)/OFFSET(CVMdataAnn!CL$9,$A32,0)))</f>
        <v>205.51519536903038</v>
      </c>
      <c r="CM32" s="6">
        <f ca="1">IF(ISERROR(CVMdataQly!CM32*(OFFSET(CPdataAnn!CM$9,$A32,0)/OFFSET(CVMdataAnn!CM$9,$A32,0))),"",CVMdataQly!CM32*(OFFSET(CPdataAnn!CM$9,$A32,0)/OFFSET(CVMdataAnn!CM$9,$A32,0)))</f>
        <v>370.91177356218009</v>
      </c>
      <c r="CN32" s="6">
        <f ca="1">IF(ISERROR(CVMdataQly!CN32*(OFFSET(CPdataAnn!CN$9,$A32,0)/OFFSET(CVMdataAnn!CN$9,$A32,0))),"",CVMdataQly!CN32*(OFFSET(CPdataAnn!CN$9,$A32,0)/OFFSET(CVMdataAnn!CN$9,$A32,0)))</f>
        <v>142.66357308584685</v>
      </c>
      <c r="CO32" s="6">
        <f ca="1">IF(ISERROR(CVMdataQly!CO32*(OFFSET(CPdataAnn!CO$9,$A32,0)/OFFSET(CVMdataAnn!CO$9,$A32,0))),"",CVMdataQly!CO32*(OFFSET(CPdataAnn!CO$9,$A32,0)/OFFSET(CVMdataAnn!CO$9,$A32,0)))</f>
        <v>184.45528455284554</v>
      </c>
      <c r="CP32" s="6">
        <f ca="1">IF(ISERROR(CVMdataQly!CP32*(OFFSET(CPdataAnn!CP$9,$A32,0)/OFFSET(CVMdataAnn!CP$9,$A32,0))),"",CVMdataQly!CP32*(OFFSET(CPdataAnn!CP$9,$A32,0)/OFFSET(CVMdataAnn!CP$9,$A32,0)))</f>
        <v>43.944134078212294</v>
      </c>
      <c r="CQ32" s="6">
        <f ca="1">IF(ISERROR(CVMdataQly!CQ32*(OFFSET(CPdataAnn!CQ$9,$A32,0)/OFFSET(CVMdataAnn!CQ$9,$A32,0))),"",CVMdataQly!CQ32*(OFFSET(CPdataAnn!CQ$9,$A32,0)/OFFSET(CVMdataAnn!CQ$9,$A32,0)))</f>
        <v>196.11341772151897</v>
      </c>
      <c r="CR32" s="6">
        <f ca="1">IF(ISERROR(CVMdataQly!CR32*(OFFSET(CPdataAnn!CR$9,$A32,0)/OFFSET(CVMdataAnn!CR$9,$A32,0))),"",CVMdataQly!CR32*(OFFSET(CPdataAnn!CR$9,$A32,0)/OFFSET(CVMdataAnn!CR$9,$A32,0)))</f>
        <v>13243.666514219192</v>
      </c>
      <c r="CS32" s="6">
        <f ca="1">IF(ISERROR(CVMdataQly!CS32*(OFFSET(CPdataAnn!CS$9,$A32,0)/OFFSET(CVMdataAnn!CS$9,$A32,0))),"",CVMdataQly!CS32*(OFFSET(CPdataAnn!CS$9,$A32,0)/OFFSET(CVMdataAnn!CS$9,$A32,0)))</f>
        <v>5304.0518957415134</v>
      </c>
      <c r="CT32" s="6">
        <f ca="1">IF(ISERROR(CVMdataQly!CT32*(OFFSET(CPdataAnn!CT$9,$A32,0)/OFFSET(CVMdataAnn!CT$9,$A32,0))),"",CVMdataQly!CT32*(OFFSET(CPdataAnn!CT$9,$A32,0)/OFFSET(CVMdataAnn!CT$9,$A32,0)))</f>
        <v>5152.9826994780015</v>
      </c>
      <c r="CU32" s="6">
        <f ca="1">IF(ISERROR(CVMdataQly!CU32*(OFFSET(CPdataAnn!CU$9,$A32,0)/OFFSET(CVMdataAnn!CU$9,$A32,0))),"",CVMdataQly!CU32*(OFFSET(CPdataAnn!CU$9,$A32,0)/OFFSET(CVMdataAnn!CU$9,$A32,0)))</f>
        <v>57.561497326203202</v>
      </c>
      <c r="CV32" s="6">
        <f ca="1">IF(ISERROR(CVMdataQly!CV32*(OFFSET(CPdataAnn!CV$9,$A32,0)/OFFSET(CVMdataAnn!CV$9,$A32,0))),"",CVMdataQly!CV32*(OFFSET(CPdataAnn!CV$9,$A32,0)/OFFSET(CVMdataAnn!CV$9,$A32,0)))</f>
        <v>93.27272727272728</v>
      </c>
      <c r="CW32" s="6">
        <f ca="1">IF(ISERROR(CVMdataQly!CW32*(OFFSET(CPdataAnn!CW$9,$A32,0)/OFFSET(CVMdataAnn!CW$9,$A32,0))),"",CVMdataQly!CW32*(OFFSET(CPdataAnn!CW$9,$A32,0)/OFFSET(CVMdataAnn!CW$9,$A32,0)))</f>
        <v>4946.8387597946503</v>
      </c>
      <c r="CX32" s="6">
        <f ca="1">IF(ISERROR(CVMdataQly!CX32*(OFFSET(CPdataAnn!CX$9,$A32,0)/OFFSET(CVMdataAnn!CX$9,$A32,0))),"",CVMdataQly!CX32*(OFFSET(CPdataAnn!CX$9,$A32,0)/OFFSET(CVMdataAnn!CX$9,$A32,0)))</f>
        <v>448.60805645398415</v>
      </c>
      <c r="CY32" s="6">
        <f ca="1">IF(ISERROR(CVMdataQly!CY32*(OFFSET(CPdataAnn!CY$9,$A32,0)/OFFSET(CVMdataAnn!CY$9,$A32,0))),"",CVMdataQly!CY32*(OFFSET(CPdataAnn!CY$9,$A32,0)/OFFSET(CVMdataAnn!CY$9,$A32,0)))</f>
        <v>2536.9724560061209</v>
      </c>
      <c r="CZ32" s="6">
        <f ca="1">IF(ISERROR(CVMdataQly!CZ32*(OFFSET(CPdataAnn!CZ$9,$A32,0)/OFFSET(CVMdataAnn!CZ$9,$A32,0))),"",CVMdataQly!CZ32*(OFFSET(CPdataAnn!CZ$9,$A32,0)/OFFSET(CVMdataAnn!CZ$9,$A32,0)))</f>
        <v>1568.308178988724</v>
      </c>
      <c r="DA32" s="6">
        <f ca="1">IF(ISERROR(CVMdataQly!DA32*(OFFSET(CPdataAnn!DA$9,$A32,0)/OFFSET(CVMdataAnn!DA$9,$A32,0))),"",CVMdataQly!DA32*(OFFSET(CPdataAnn!DA$9,$A32,0)/OFFSET(CVMdataAnn!DA$9,$A32,0)))</f>
        <v>393.01017874875868</v>
      </c>
      <c r="DB32" s="6">
        <f ca="1">IF(ISERROR(CVMdataQly!DB32*(OFFSET(CPdataAnn!DB$9,$A32,0)/OFFSET(CVMdataAnn!DB$9,$A32,0))),"",CVMdataQly!DB32*(OFFSET(CPdataAnn!DB$9,$A32,0)/OFFSET(CVMdataAnn!DB$9,$A32,0)))</f>
        <v>2995.1626501638152</v>
      </c>
      <c r="DC32" s="6">
        <f ca="1">IF(ISERROR(CVMdataQly!DC32*(OFFSET(CPdataAnn!DC$9,$A32,0)/OFFSET(CVMdataAnn!DC$9,$A32,0))),"",CVMdataQly!DC32*(OFFSET(CPdataAnn!DC$9,$A32,0)/OFFSET(CVMdataAnn!DC$9,$A32,0)))</f>
        <v>601.98198198198202</v>
      </c>
      <c r="DD32" s="6">
        <f ca="1">IF(ISERROR(CVMdataQly!DD32*(OFFSET(CPdataAnn!DD$9,$A32,0)/OFFSET(CVMdataAnn!DD$9,$A32,0))),"",CVMdataQly!DD32*(OFFSET(CPdataAnn!DD$9,$A32,0)/OFFSET(CVMdataAnn!DD$9,$A32,0)))</f>
        <v>954.16355304899548</v>
      </c>
      <c r="DE32" s="6">
        <f ca="1">IF(ISERROR(CVMdataQly!DE32*(OFFSET(CPdataAnn!DE$9,$A32,0)/OFFSET(CVMdataAnn!DE$9,$A32,0))),"",CVMdataQly!DE32*(OFFSET(CPdataAnn!DE$9,$A32,0)/OFFSET(CVMdataAnn!DE$9,$A32,0)))</f>
        <v>1104.9058515854854</v>
      </c>
      <c r="DF32" s="6">
        <f ca="1">IF(ISERROR(CVMdataQly!DF32*(OFFSET(CPdataAnn!DF$9,$A32,0)/OFFSET(CVMdataAnn!DF$9,$A32,0))),"",CVMdataQly!DF32*(OFFSET(CPdataAnn!DF$9,$A32,0)/OFFSET(CVMdataAnn!DF$9,$A32,0)))</f>
        <v>266.08659603869182</v>
      </c>
      <c r="DG32" s="6">
        <f ca="1">IF(ISERROR(CVMdataQly!DG32*(OFFSET(CPdataAnn!DG$9,$A32,0)/OFFSET(CVMdataAnn!DG$9,$A32,0))),"",CVMdataQly!DG32*(OFFSET(CPdataAnn!DG$9,$A32,0)/OFFSET(CVMdataAnn!DG$9,$A32,0)))</f>
        <v>69.115035317860745</v>
      </c>
      <c r="DH32" s="6">
        <f ca="1">IF(ISERROR(CVMdataQly!DH32*(OFFSET(CPdataAnn!DH$9,$A32,0)/OFFSET(CVMdataAnn!DH$9,$A32,0))),"",CVMdataQly!DH32*(OFFSET(CPdataAnn!DH$9,$A32,0)/OFFSET(CVMdataAnn!DH$9,$A32,0)))</f>
        <v>1778.1729377713457</v>
      </c>
      <c r="DI32" s="6">
        <f ca="1">IF(ISERROR(CVMdataQly!DI32*(OFFSET(CPdataAnn!DI$9,$A32,0)/OFFSET(CVMdataAnn!DI$9,$A32,0))),"",CVMdataQly!DI32*(OFFSET(CPdataAnn!DI$9,$A32,0)/OFFSET(CVMdataAnn!DI$9,$A32,0)))</f>
        <v>176.28816120906802</v>
      </c>
      <c r="DJ32" s="6">
        <f ca="1">IF(ISERROR(CVMdataQly!DJ32*(OFFSET(CPdataAnn!DJ$9,$A32,0)/OFFSET(CVMdataAnn!DJ$9,$A32,0))),"",CVMdataQly!DJ32*(OFFSET(CPdataAnn!DJ$9,$A32,0)/OFFSET(CVMdataAnn!DJ$9,$A32,0)))</f>
        <v>53.446280991735541</v>
      </c>
      <c r="DK32" s="6">
        <f ca="1">IF(ISERROR(CVMdataQly!DK32*(OFFSET(CPdataAnn!DK$9,$A32,0)/OFFSET(CVMdataAnn!DK$9,$A32,0))),"",CVMdataQly!DK32*(OFFSET(CPdataAnn!DK$9,$A32,0)/OFFSET(CVMdataAnn!DK$9,$A32,0)))</f>
        <v>1548.6884810966174</v>
      </c>
      <c r="DL32" s="6">
        <f ca="1">IF(ISERROR(CVMdataQly!DL32*(OFFSET(CPdataAnn!DL$9,$A32,0)/OFFSET(CVMdataAnn!DL$9,$A32,0))),"",CVMdataQly!DL32*(OFFSET(CPdataAnn!DL$9,$A32,0)/OFFSET(CVMdataAnn!DL$9,$A32,0)))</f>
        <v>8827.7462312355201</v>
      </c>
      <c r="DM32" s="6">
        <f ca="1">IF(ISERROR(CVMdataQly!DM32*(OFFSET(CPdataAnn!DM$9,$A32,0)/OFFSET(CVMdataAnn!DM$9,$A32,0))),"",CVMdataQly!DM32*(OFFSET(CPdataAnn!DM$9,$A32,0)/OFFSET(CVMdataAnn!DM$9,$A32,0)))</f>
        <v>2071.0859213250519</v>
      </c>
      <c r="DN32" s="6">
        <f ca="1">IF(ISERROR(CVMdataQly!DN32*(OFFSET(CPdataAnn!DN$9,$A32,0)/OFFSET(CVMdataAnn!DN$9,$A32,0))),"",CVMdataQly!DN32*(OFFSET(CPdataAnn!DN$9,$A32,0)/OFFSET(CVMdataAnn!DN$9,$A32,0)))</f>
        <v>632</v>
      </c>
      <c r="DO32" s="6">
        <f ca="1">IF(ISERROR(CVMdataQly!DO32*(OFFSET(CPdataAnn!DO$9,$A32,0)/OFFSET(CVMdataAnn!DO$9,$A32,0))),"",CVMdataQly!DO32*(OFFSET(CPdataAnn!DO$9,$A32,0)/OFFSET(CVMdataAnn!DO$9,$A32,0)))</f>
        <v>196.5</v>
      </c>
      <c r="DP32" s="6">
        <f ca="1">IF(ISERROR(CVMdataQly!DP32*(OFFSET(CPdataAnn!DP$9,$A32,0)/OFFSET(CVMdataAnn!DP$9,$A32,0))),"",CVMdataQly!DP32*(OFFSET(CPdataAnn!DP$9,$A32,0)/OFFSET(CVMdataAnn!DP$9,$A32,0)))</f>
        <v>585</v>
      </c>
      <c r="DQ32" s="6">
        <f ca="1">IF(ISERROR(CVMdataQly!DQ32*(OFFSET(CPdataAnn!DQ$9,$A32,0)/OFFSET(CVMdataAnn!DQ$9,$A32,0))),"",CVMdataQly!DQ32*(OFFSET(CPdataAnn!DQ$9,$A32,0)/OFFSET(CVMdataAnn!DQ$9,$A32,0)))</f>
        <v>612.26213592233012</v>
      </c>
      <c r="DR32" s="6">
        <f ca="1">IF(ISERROR(CVMdataQly!DR32*(OFFSET(CPdataAnn!DR$9,$A32,0)/OFFSET(CVMdataAnn!DR$9,$A32,0))),"",CVMdataQly!DR32*(OFFSET(CPdataAnn!DR$9,$A32,0)/OFFSET(CVMdataAnn!DR$9,$A32,0)))</f>
        <v>43.576233183856502</v>
      </c>
      <c r="DS32" s="6">
        <f ca="1">IF(ISERROR(CVMdataQly!DS32*(OFFSET(CPdataAnn!DS$9,$A32,0)/OFFSET(CVMdataAnn!DS$9,$A32,0))),"",CVMdataQly!DS32*(OFFSET(CPdataAnn!DS$9,$A32,0)/OFFSET(CVMdataAnn!DS$9,$A32,0)))</f>
        <v>398.16340310600941</v>
      </c>
      <c r="DT32" s="6">
        <f ca="1">IF(ISERROR(CVMdataQly!DT32*(OFFSET(CPdataAnn!DT$9,$A32,0)/OFFSET(CVMdataAnn!DT$9,$A32,0))),"",CVMdataQly!DT32*(OFFSET(CPdataAnn!DT$9,$A32,0)/OFFSET(CVMdataAnn!DT$9,$A32,0)))</f>
        <v>358.40125146656237</v>
      </c>
      <c r="DU32" s="6">
        <f ca="1">IF(ISERROR(CVMdataQly!DU32*(OFFSET(CPdataAnn!DU$9,$A32,0)/OFFSET(CVMdataAnn!DU$9,$A32,0))),"",CVMdataQly!DU32*(OFFSET(CPdataAnn!DU$9,$A32,0)/OFFSET(CVMdataAnn!DU$9,$A32,0)))</f>
        <v>35.368421052631575</v>
      </c>
      <c r="DV32" s="6">
        <f ca="1">IF(ISERROR(CVMdataQly!DV32*(OFFSET(CPdataAnn!DV$9,$A32,0)/OFFSET(CVMdataAnn!DV$9,$A32,0))),"",CVMdataQly!DV32*(OFFSET(CPdataAnn!DV$9,$A32,0)/OFFSET(CVMdataAnn!DV$9,$A32,0)))</f>
        <v>4.2592592592592595</v>
      </c>
      <c r="DW32" s="6">
        <f ca="1">IF(ISERROR(CVMdataQly!DW32*(OFFSET(CPdataAnn!DW$9,$A32,0)/OFFSET(CVMdataAnn!DW$9,$A32,0))),"",CVMdataQly!DW32*(OFFSET(CPdataAnn!DW$9,$A32,0)/OFFSET(CVMdataAnn!DW$9,$A32,0)))</f>
        <v>2048.1966784359879</v>
      </c>
      <c r="DX32" s="6">
        <f ca="1">IF(ISERROR(CVMdataQly!DX32*(OFFSET(CPdataAnn!DX$9,$A32,0)/OFFSET(CVMdataAnn!DX$9,$A32,0))),"",CVMdataQly!DX32*(OFFSET(CPdataAnn!DX$9,$A32,0)/OFFSET(CVMdataAnn!DX$9,$A32,0)))</f>
        <v>807.24557522123894</v>
      </c>
      <c r="DY32" s="6">
        <f ca="1">IF(ISERROR(CVMdataQly!DY32*(OFFSET(CPdataAnn!DY$9,$A32,0)/OFFSET(CVMdataAnn!DY$9,$A32,0))),"",CVMdataQly!DY32*(OFFSET(CPdataAnn!DY$9,$A32,0)/OFFSET(CVMdataAnn!DY$9,$A32,0)))</f>
        <v>283.2509881422925</v>
      </c>
      <c r="DZ32" s="6">
        <f ca="1">IF(ISERROR(CVMdataQly!DZ32*(OFFSET(CPdataAnn!DZ$9,$A32,0)/OFFSET(CVMdataAnn!DZ$9,$A32,0))),"",CVMdataQly!DZ32*(OFFSET(CPdataAnn!DZ$9,$A32,0)/OFFSET(CVMdataAnn!DZ$9,$A32,0)))</f>
        <v>401.7518248175183</v>
      </c>
      <c r="EA32" s="6">
        <f ca="1">IF(ISERROR(CVMdataQly!EA32*(OFFSET(CPdataAnn!EA$9,$A32,0)/OFFSET(CVMdataAnn!EA$9,$A32,0))),"",CVMdataQly!EA32*(OFFSET(CPdataAnn!EA$9,$A32,0)/OFFSET(CVMdataAnn!EA$9,$A32,0)))</f>
        <v>373.54856115107913</v>
      </c>
      <c r="EB32" s="6">
        <f ca="1">IF(ISERROR(CVMdataQly!EB32*(OFFSET(CPdataAnn!EB$9,$A32,0)/OFFSET(CVMdataAnn!EB$9,$A32,0))),"",CVMdataQly!EB32*(OFFSET(CPdataAnn!EB$9,$A32,0)/OFFSET(CVMdataAnn!EB$9,$A32,0)))</f>
        <v>184.61341222879685</v>
      </c>
      <c r="EC32" s="6">
        <f ca="1">IF(ISERROR(CVMdataQly!EC32*(OFFSET(CPdataAnn!EC$9,$A32,0)/OFFSET(CVMdataAnn!EC$9,$A32,0))),"",CVMdataQly!EC32*(OFFSET(CPdataAnn!EC$9,$A32,0)/OFFSET(CVMdataAnn!EC$9,$A32,0)))</f>
        <v>2810.0220849025559</v>
      </c>
      <c r="ED32" s="6">
        <f ca="1">IF(ISERROR(CVMdataQly!ED32*(OFFSET(CPdataAnn!ED$9,$A32,0)/OFFSET(CVMdataAnn!ED$9,$A32,0))),"",CVMdataQly!ED32*(OFFSET(CPdataAnn!ED$9,$A32,0)/OFFSET(CVMdataAnn!ED$9,$A32,0)))</f>
        <v>647.33096085409261</v>
      </c>
      <c r="EE32" s="6">
        <f ca="1">IF(ISERROR(CVMdataQly!EE32*(OFFSET(CPdataAnn!EE$9,$A32,0)/OFFSET(CVMdataAnn!EE$9,$A32,0))),"",CVMdataQly!EE32*(OFFSET(CPdataAnn!EE$9,$A32,0)/OFFSET(CVMdataAnn!EE$9,$A32,0)))</f>
        <v>1423.8975665466046</v>
      </c>
      <c r="EF32" s="6">
        <f ca="1">IF(ISERROR(CVMdataQly!EF32*(OFFSET(CPdataAnn!EF$9,$A32,0)/OFFSET(CVMdataAnn!EF$9,$A32,0))),"",CVMdataQly!EF32*(OFFSET(CPdataAnn!EF$9,$A32,0)/OFFSET(CVMdataAnn!EF$9,$A32,0)))</f>
        <v>738.59618282270219</v>
      </c>
      <c r="EG32" s="6">
        <f ca="1">IF(ISERROR(CVMdataQly!EG32*(OFFSET(CPdataAnn!EG$9,$A32,0)/OFFSET(CVMdataAnn!EG$9,$A32,0))),"",CVMdataQly!EG32*(OFFSET(CPdataAnn!EG$9,$A32,0)/OFFSET(CVMdataAnn!EG$9,$A32,0)))</f>
        <v>1503.3857654075548</v>
      </c>
      <c r="EH32" s="6">
        <f ca="1">IF(ISERROR(CVMdataQly!EH32*(OFFSET(CPdataAnn!EH$9,$A32,0)/OFFSET(CVMdataAnn!EH$9,$A32,0))),"",CVMdataQly!EH32*(OFFSET(CPdataAnn!EH$9,$A32,0)/OFFSET(CVMdataAnn!EH$9,$A32,0)))</f>
        <v>320.11480114801151</v>
      </c>
      <c r="EI32" s="6">
        <f ca="1">IF(ISERROR(CVMdataQly!EI32*(OFFSET(CPdataAnn!EI$9,$A32,0)/OFFSET(CVMdataAnn!EI$9,$A32,0))),"",CVMdataQly!EI32*(OFFSET(CPdataAnn!EI$9,$A32,0)/OFFSET(CVMdataAnn!EI$9,$A32,0)))</f>
        <v>783.33175859218136</v>
      </c>
      <c r="EJ32" s="6">
        <f ca="1">IF(ISERROR(CVMdataQly!EJ32*(OFFSET(CPdataAnn!EJ$9,$A32,0)/OFFSET(CVMdataAnn!EJ$9,$A32,0))),"",CVMdataQly!EJ32*(OFFSET(CPdataAnn!EJ$9,$A32,0)/OFFSET(CVMdataAnn!EJ$9,$A32,0)))</f>
        <v>119.90063694267515</v>
      </c>
      <c r="EK32" s="6">
        <f ca="1">IF(ISERROR(CVMdataQly!EK32*(OFFSET(CPdataAnn!EK$9,$A32,0)/OFFSET(CVMdataAnn!EK$9,$A32,0))),"",CVMdataQly!EK32*(OFFSET(CPdataAnn!EK$9,$A32,0)/OFFSET(CVMdataAnn!EK$9,$A32,0)))</f>
        <v>280.84951456310682</v>
      </c>
      <c r="EL32" s="6" t="str">
        <f ca="1">IF(ISERROR(CVMdataQly!EL32*(OFFSET(CPdataAnn!EL$9,$A32,0)/OFFSET(CVMdataAnn!EL$9,$A32,0))),"",CVMdataQly!EL32*(OFFSET(CPdataAnn!EL$9,$A32,0)/OFFSET(CVMdataAnn!EL$9,$A32,0)))</f>
        <v/>
      </c>
      <c r="EM32" s="6">
        <f ca="1">IF(ISERROR(CVMdataQly!EM32*(OFFSET(CPdataAnn!EM$9,$A32,0)/OFFSET(CVMdataAnn!EM$9,$A32,0))),"",CVMdataQly!EM32*(OFFSET(CPdataAnn!EM$9,$A32,0)/OFFSET(CVMdataAnn!EM$9,$A32,0)))</f>
        <v>824.32074067181543</v>
      </c>
      <c r="EN32" s="6">
        <f ca="1">IF(ISERROR(CVMdataQly!EN32*(OFFSET(CPdataAnn!EN$9,$A32,0)/OFFSET(CVMdataAnn!EN$9,$A32,0))),"",CVMdataQly!EN32*(OFFSET(CPdataAnn!EN$9,$A32,0)/OFFSET(CVMdataAnn!EN$9,$A32,0)))</f>
        <v>10088.401806068532</v>
      </c>
      <c r="EO32" s="6">
        <f ca="1">IF(ISERROR(CVMdataQly!EO32*(OFFSET(CPdataAnn!EO$9,$A32,0)/OFFSET(CVMdataAnn!EO$9,$A32,0))),"",CVMdataQly!EO32*(OFFSET(CPdataAnn!EO$9,$A32,0)/OFFSET(CVMdataAnn!EO$9,$A32,0)))</f>
        <v>8476.4792479820171</v>
      </c>
      <c r="EP32" s="6">
        <f ca="1">IF(ISERROR(CVMdataQly!EP32*(OFFSET(CPdataAnn!EP$9,$A32,0)/OFFSET(CVMdataAnn!EP$9,$A32,0))),"",CVMdataQly!EP32*(OFFSET(CPdataAnn!EP$9,$A32,0)/OFFSET(CVMdataAnn!EP$9,$A32,0)))</f>
        <v>7671.6860335572737</v>
      </c>
      <c r="EQ32" s="6">
        <f ca="1">IF(ISERROR(CVMdataQly!EQ32*(OFFSET(CPdataAnn!EQ$9,$A32,0)/OFFSET(CVMdataAnn!EQ$9,$A32,0))),"",CVMdataQly!EQ32*(OFFSET(CPdataAnn!EQ$9,$A32,0)/OFFSET(CVMdataAnn!EQ$9,$A32,0)))</f>
        <v>804.90995690632803</v>
      </c>
      <c r="ER32" s="6">
        <f ca="1">IF(ISERROR(CVMdataQly!ER32*(OFFSET(CPdataAnn!ER$9,$A32,0)/OFFSET(CVMdataAnn!ER$9,$A32,0))),"",CVMdataQly!ER32*(OFFSET(CPdataAnn!ER$9,$A32,0)/OFFSET(CVMdataAnn!ER$9,$A32,0)))</f>
        <v>1611.7701554534585</v>
      </c>
      <c r="ES32" s="6">
        <f ca="1">IF(ISERROR(CVMdataQly!ES32*(OFFSET(CPdataAnn!ES$9,$A32,0)/OFFSET(CVMdataAnn!ES$9,$A32,0))),"",CVMdataQly!ES32*(OFFSET(CPdataAnn!ES$9,$A32,0)/OFFSET(CVMdataAnn!ES$9,$A32,0)))</f>
        <v>12123.008797218545</v>
      </c>
      <c r="ET32" s="6">
        <f ca="1">IF(ISERROR(CVMdataQly!ET32*(OFFSET(CPdataAnn!ET$9,$A32,0)/OFFSET(CVMdataAnn!ET$9,$A32,0))),"",CVMdataQly!ET32*(OFFSET(CPdataAnn!ET$9,$A32,0)/OFFSET(CVMdataAnn!ET$9,$A32,0)))</f>
        <v>1792.4282678002126</v>
      </c>
      <c r="EU32" s="6">
        <f ca="1">IF(ISERROR(CVMdataQly!EU32*(OFFSET(CPdataAnn!EU$9,$A32,0)/OFFSET(CVMdataAnn!EU$9,$A32,0))),"",CVMdataQly!EU32*(OFFSET(CPdataAnn!EU$9,$A32,0)/OFFSET(CVMdataAnn!EU$9,$A32,0)))</f>
        <v>568.33436259373616</v>
      </c>
      <c r="EV32" s="6">
        <f ca="1">IF(ISERROR(CVMdataQly!EV32*(OFFSET(CPdataAnn!EV$9,$A32,0)/OFFSET(CVMdataAnn!EV$9,$A32,0))),"",CVMdataQly!EV32*(OFFSET(CPdataAnn!EV$9,$A32,0)/OFFSET(CVMdataAnn!EV$9,$A32,0)))</f>
        <v>110.65965583173997</v>
      </c>
      <c r="EW32" s="6">
        <f ca="1">IF(ISERROR(CVMdataQly!EW32*(OFFSET(CPdataAnn!EW$9,$A32,0)/OFFSET(CVMdataAnn!EW$9,$A32,0))),"",CVMdataQly!EW32*(OFFSET(CPdataAnn!EW$9,$A32,0)/OFFSET(CVMdataAnn!EW$9,$A32,0)))</f>
        <v>1113.7467672413793</v>
      </c>
      <c r="EX32" s="6">
        <f ca="1">IF(ISERROR(CVMdataQly!EX32*(OFFSET(CPdataAnn!EX$9,$A32,0)/OFFSET(CVMdataAnn!EX$9,$A32,0))),"",CVMdataQly!EX32*(OFFSET(CPdataAnn!EX$9,$A32,0)/OFFSET(CVMdataAnn!EX$9,$A32,0)))</f>
        <v>389</v>
      </c>
      <c r="EY32" s="6">
        <f ca="1">IF(ISERROR(CVMdataQly!EY32*(OFFSET(CPdataAnn!EY$9,$A32,0)/OFFSET(CVMdataAnn!EY$9,$A32,0))),"",CVMdataQly!EY32*(OFFSET(CPdataAnn!EY$9,$A32,0)/OFFSET(CVMdataAnn!EY$9,$A32,0)))</f>
        <v>888.52025167125441</v>
      </c>
      <c r="EZ32" s="6">
        <f ca="1">IF(ISERROR(CVMdataQly!EZ32*(OFFSET(CPdataAnn!EZ$9,$A32,0)/OFFSET(CVMdataAnn!EZ$9,$A32,0))),"",CVMdataQly!EZ32*(OFFSET(CPdataAnn!EZ$9,$A32,0)/OFFSET(CVMdataAnn!EZ$9,$A32,0)))</f>
        <v>674.51182592242208</v>
      </c>
      <c r="FA32" s="6">
        <f ca="1">IF(ISERROR(CVMdataQly!FA32*(OFFSET(CPdataAnn!FA$9,$A32,0)/OFFSET(CVMdataAnn!FA$9,$A32,0))),"",CVMdataQly!FA32*(OFFSET(CPdataAnn!FA$9,$A32,0)/OFFSET(CVMdataAnn!FA$9,$A32,0)))</f>
        <v>214.228490832158</v>
      </c>
      <c r="FB32" s="6">
        <f ca="1">IF(ISERROR(CVMdataQly!FB32*(OFFSET(CPdataAnn!FB$9,$A32,0)/OFFSET(CVMdataAnn!FB$9,$A32,0))),"",CVMdataQly!FB32*(OFFSET(CPdataAnn!FB$9,$A32,0)/OFFSET(CVMdataAnn!FB$9,$A32,0)))</f>
        <v>1671.1646248860991</v>
      </c>
      <c r="FC32" s="6">
        <f ca="1">IF(ISERROR(CVMdataQly!FC32*(OFFSET(CPdataAnn!FC$9,$A32,0)/OFFSET(CVMdataAnn!FC$9,$A32,0))),"",CVMdataQly!FC32*(OFFSET(CPdataAnn!FC$9,$A32,0)/OFFSET(CVMdataAnn!FC$9,$A32,0)))</f>
        <v>2220.692516012552</v>
      </c>
      <c r="FD32" s="6">
        <f ca="1">IF(ISERROR(CVMdataQly!FD32*(OFFSET(CPdataAnn!FD$9,$A32,0)/OFFSET(CVMdataAnn!FD$9,$A32,0))),"",CVMdataQly!FD32*(OFFSET(CPdataAnn!FD$9,$A32,0)/OFFSET(CVMdataAnn!FD$9,$A32,0)))</f>
        <v>1942.2129585705252</v>
      </c>
      <c r="FE32" s="6">
        <f ca="1">IF(ISERROR(CVMdataQly!FE32*(OFFSET(CPdataAnn!FE$9,$A32,0)/OFFSET(CVMdataAnn!FE$9,$A32,0))),"",CVMdataQly!FE32*(OFFSET(CPdataAnn!FE$9,$A32,0)/OFFSET(CVMdataAnn!FE$9,$A32,0)))</f>
        <v>30.473684210526319</v>
      </c>
      <c r="FF32" s="6">
        <f ca="1">IF(ISERROR(CVMdataQly!FF32*(OFFSET(CPdataAnn!FF$9,$A32,0)/OFFSET(CVMdataAnn!FF$9,$A32,0))),"",CVMdataQly!FF32*(OFFSET(CPdataAnn!FF$9,$A32,0)/OFFSET(CVMdataAnn!FF$9,$A32,0)))</f>
        <v>134.49367088607596</v>
      </c>
      <c r="FG32" s="6">
        <f ca="1">IF(ISERROR(CVMdataQly!FG32*(OFFSET(CPdataAnn!FG$9,$A32,0)/OFFSET(CVMdataAnn!FG$9,$A32,0))),"",CVMdataQly!FG32*(OFFSET(CPdataAnn!FG$9,$A32,0)/OFFSET(CVMdataAnn!FG$9,$A32,0)))</f>
        <v>124.16482084690554</v>
      </c>
      <c r="FH32" s="6" t="str">
        <f ca="1">IF(ISERROR(CVMdataQly!FH32*(OFFSET(CPdataAnn!FH$9,$A32,0)/OFFSET(CVMdataAnn!FH$9,$A32,0))),"",CVMdataQly!FH32*(OFFSET(CPdataAnn!FH$9,$A32,0)/OFFSET(CVMdataAnn!FH$9,$A32,0)))</f>
        <v/>
      </c>
      <c r="FI32" s="6">
        <f ca="1">IF(ISERROR(CVMdataQly!FI32*(OFFSET(CPdataAnn!FI$9,$A32,0)/OFFSET(CVMdataAnn!FI$9,$A32,0))),"",CVMdataQly!FI32*(OFFSET(CPdataAnn!FI$9,$A32,0)/OFFSET(CVMdataAnn!FI$9,$A32,0)))</f>
        <v>3489.1475548655708</v>
      </c>
      <c r="FJ32" s="6">
        <f ca="1">IF(ISERROR(CVMdataQly!FJ32*(OFFSET(CPdataAnn!FJ$9,$A32,0)/OFFSET(CVMdataAnn!FJ$9,$A32,0))),"",CVMdataQly!FJ32*(OFFSET(CPdataAnn!FJ$9,$A32,0)/OFFSET(CVMdataAnn!FJ$9,$A32,0)))</f>
        <v>1793.1264185201996</v>
      </c>
      <c r="FK32" s="6">
        <f ca="1">IF(ISERROR(CVMdataQly!FK32*(OFFSET(CPdataAnn!FK$9,$A32,0)/OFFSET(CVMdataAnn!FK$9,$A32,0))),"",CVMdataQly!FK32*(OFFSET(CPdataAnn!FK$9,$A32,0)/OFFSET(CVMdataAnn!FK$9,$A32,0)))</f>
        <v>1696.3922947561534</v>
      </c>
      <c r="FL32" s="6">
        <f ca="1">IF(ISERROR(CVMdataQly!FL32*(OFFSET(CPdataAnn!FL$9,$A32,0)/OFFSET(CVMdataAnn!FL$9,$A32,0))),"",CVMdataQly!FL32*(OFFSET(CPdataAnn!FL$9,$A32,0)/OFFSET(CVMdataAnn!FL$9,$A32,0)))</f>
        <v>1668.7627751196173</v>
      </c>
    </row>
    <row r="33" spans="1:168" x14ac:dyDescent="0.25">
      <c r="A33" s="6">
        <f t="shared" si="0"/>
        <v>6</v>
      </c>
      <c r="B33" s="1">
        <v>33208</v>
      </c>
      <c r="C33" s="6">
        <f ca="1">IF(ISERROR(CVMdataQly!C33*(OFFSET(CPdataAnn!C$9,$A33,0)/OFFSET(CVMdataAnn!C$9,$A33,0))),"",CVMdataQly!C33*(OFFSET(CPdataAnn!C$9,$A33,0)/OFFSET(CVMdataAnn!C$9,$A33,0)))</f>
        <v>101058.41629642321</v>
      </c>
      <c r="D33" s="6">
        <f ca="1">IF(ISERROR(CVMdataQly!D33*(OFFSET(CPdataAnn!D$9,$A33,0)/OFFSET(CVMdataAnn!D$9,$A33,0))),"",CVMdataQly!D33*(OFFSET(CPdataAnn!D$9,$A33,0)/OFFSET(CVMdataAnn!D$9,$A33,0)))</f>
        <v>-966.44239631336404</v>
      </c>
      <c r="E33" s="6">
        <f ca="1">IF(ISERROR(CVMdataQly!E33*(OFFSET(CPdataAnn!E$9,$A33,0)/OFFSET(CVMdataAnn!E$9,$A33,0))),"",CVMdataQly!E33*(OFFSET(CPdataAnn!E$9,$A33,0)/OFFSET(CVMdataAnn!E$9,$A33,0)))</f>
        <v>100636.49119808219</v>
      </c>
      <c r="F33" s="6">
        <f ca="1">IF(ISERROR(CVMdataQly!F33*(OFFSET(CPdataAnn!F$9,$A33,0)/OFFSET(CVMdataAnn!F$9,$A33,0))),"",CVMdataQly!F33*(OFFSET(CPdataAnn!F$9,$A33,0)/OFFSET(CVMdataAnn!F$9,$A33,0)))</f>
        <v>10562.08890142868</v>
      </c>
      <c r="G33" s="6">
        <f ca="1">IF(ISERROR(CVMdataQly!G33*(OFFSET(CPdataAnn!G$9,$A33,0)/OFFSET(CVMdataAnn!G$9,$A33,0))),"",CVMdataQly!G33*(OFFSET(CPdataAnn!G$9,$A33,0)/OFFSET(CVMdataAnn!G$9,$A33,0)))</f>
        <v>4914.9523640871257</v>
      </c>
      <c r="H33" s="6">
        <f ca="1">IF(ISERROR(CVMdataQly!H33*(OFFSET(CPdataAnn!H$9,$A33,0)/OFFSET(CVMdataAnn!H$9,$A33,0))),"",CVMdataQly!H33*(OFFSET(CPdataAnn!H$9,$A33,0)/OFFSET(CVMdataAnn!H$9,$A33,0)))</f>
        <v>5021.4474572802619</v>
      </c>
      <c r="I33" s="6">
        <f ca="1">IF(ISERROR(CVMdataQly!I33*(OFFSET(CPdataAnn!I$9,$A33,0)/OFFSET(CVMdataAnn!I$9,$A33,0))),"",CVMdataQly!I33*(OFFSET(CPdataAnn!I$9,$A33,0)/OFFSET(CVMdataAnn!I$9,$A33,0)))</f>
        <v>27338.719822090807</v>
      </c>
      <c r="J33" s="6">
        <f ca="1">IF(ISERROR(CVMdataQly!J33*(OFFSET(CPdataAnn!J$9,$A33,0)/OFFSET(CVMdataAnn!J$9,$A33,0))),"",CVMdataQly!J33*(OFFSET(CPdataAnn!J$9,$A33,0)/OFFSET(CVMdataAnn!J$9,$A33,0)))</f>
        <v>5071.0791598768783</v>
      </c>
      <c r="K33" s="6">
        <f ca="1">IF(ISERROR(CVMdataQly!K33*(OFFSET(CPdataAnn!K$9,$A33,0)/OFFSET(CVMdataAnn!K$9,$A33,0))),"",CVMdataQly!K33*(OFFSET(CPdataAnn!K$9,$A33,0)/OFFSET(CVMdataAnn!K$9,$A33,0)))</f>
        <v>1149.105336242809</v>
      </c>
      <c r="L33" s="6">
        <f ca="1">IF(ISERROR(CVMdataQly!L33*(OFFSET(CPdataAnn!L$9,$A33,0)/OFFSET(CVMdataAnn!L$9,$A33,0))),"",CVMdataQly!L33*(OFFSET(CPdataAnn!L$9,$A33,0)/OFFSET(CVMdataAnn!L$9,$A33,0)))</f>
        <v>12989.622318310328</v>
      </c>
      <c r="M33" s="6">
        <f ca="1">IF(ISERROR(CVMdataQly!M33*(OFFSET(CPdataAnn!M$9,$A33,0)/OFFSET(CVMdataAnn!M$9,$A33,0))),"",CVMdataQly!M33*(OFFSET(CPdataAnn!M$9,$A33,0)/OFFSET(CVMdataAnn!M$9,$A33,0)))</f>
        <v>1769.1532199710564</v>
      </c>
      <c r="N33" s="6">
        <f ca="1">IF(ISERROR(CVMdataQly!N33*(OFFSET(CPdataAnn!N$9,$A33,0)/OFFSET(CVMdataAnn!N$9,$A33,0))),"",CVMdataQly!N33*(OFFSET(CPdataAnn!N$9,$A33,0)/OFFSET(CVMdataAnn!N$9,$A33,0)))</f>
        <v>8907.1324383509473</v>
      </c>
      <c r="O33" s="6">
        <f ca="1">IF(ISERROR(CVMdataQly!O33*(OFFSET(CPdataAnn!O$9,$A33,0)/OFFSET(CVMdataAnn!O$9,$A33,0))),"",CVMdataQly!O33*(OFFSET(CPdataAnn!O$9,$A33,0)/OFFSET(CVMdataAnn!O$9,$A33,0)))</f>
        <v>855.17604912998979</v>
      </c>
      <c r="P33" s="6">
        <f ca="1">IF(ISERROR(CVMdataQly!P33*(OFFSET(CPdataAnn!P$9,$A33,0)/OFFSET(CVMdataAnn!P$9,$A33,0))),"",CVMdataQly!P33*(OFFSET(CPdataAnn!P$9,$A33,0)/OFFSET(CVMdataAnn!P$9,$A33,0)))</f>
        <v>10024.997543605423</v>
      </c>
      <c r="Q33" s="6">
        <f ca="1">IF(ISERROR(CVMdataQly!Q33*(OFFSET(CPdataAnn!Q$9,$A33,0)/OFFSET(CVMdataAnn!Q$9,$A33,0))),"",CVMdataQly!Q33*(OFFSET(CPdataAnn!Q$9,$A33,0)/OFFSET(CVMdataAnn!Q$9,$A33,0)))</f>
        <v>12037.988913772411</v>
      </c>
      <c r="R33" s="6">
        <f ca="1">IF(ISERROR(CVMdataQly!R33*(OFFSET(CPdataAnn!R$9,$A33,0)/OFFSET(CVMdataAnn!R$9,$A33,0))),"",CVMdataQly!R33*(OFFSET(CPdataAnn!R$9,$A33,0)/OFFSET(CVMdataAnn!R$9,$A33,0)))</f>
        <v>10562.08890142868</v>
      </c>
      <c r="S33" s="6">
        <f ca="1">IF(ISERROR(CVMdataQly!S33*(OFFSET(CPdataAnn!S$9,$A33,0)/OFFSET(CVMdataAnn!S$9,$A33,0))),"",CVMdataQly!S33*(OFFSET(CPdataAnn!S$9,$A33,0)/OFFSET(CVMdataAnn!S$9,$A33,0)))</f>
        <v>9498.3072144571506</v>
      </c>
      <c r="T33" s="6">
        <f ca="1">IF(ISERROR(CVMdataQly!T33*(OFFSET(CPdataAnn!T$9,$A33,0)/OFFSET(CVMdataAnn!T$9,$A33,0))),"",CVMdataQly!T33*(OFFSET(CPdataAnn!T$9,$A33,0)/OFFSET(CVMdataAnn!T$9,$A33,0)))</f>
        <v>1538.3523706896551</v>
      </c>
      <c r="U33" s="6">
        <f ca="1">IF(ISERROR(CVMdataQly!U33*(OFFSET(CPdataAnn!U$9,$A33,0)/OFFSET(CVMdataAnn!U$9,$A33,0))),"",CVMdataQly!U33*(OFFSET(CPdataAnn!U$9,$A33,0)/OFFSET(CVMdataAnn!U$9,$A33,0)))</f>
        <v>2336.5149806372715</v>
      </c>
      <c r="V33" s="6">
        <f ca="1">IF(ISERROR(CVMdataQly!V33*(OFFSET(CPdataAnn!V$9,$A33,0)/OFFSET(CVMdataAnn!V$9,$A33,0))),"",CVMdataQly!V33*(OFFSET(CPdataAnn!V$9,$A33,0)/OFFSET(CVMdataAnn!V$9,$A33,0)))</f>
        <v>386.11307319851892</v>
      </c>
      <c r="W33" s="6">
        <f ca="1">IF(ISERROR(CVMdataQly!W33*(OFFSET(CPdataAnn!W$9,$A33,0)/OFFSET(CVMdataAnn!W$9,$A33,0))),"",CVMdataQly!W33*(OFFSET(CPdataAnn!W$9,$A33,0)/OFFSET(CVMdataAnn!W$9,$A33,0)))</f>
        <v>1523.4938271604938</v>
      </c>
      <c r="X33" s="6">
        <f ca="1">IF(ISERROR(CVMdataQly!X33*(OFFSET(CPdataAnn!X$9,$A33,0)/OFFSET(CVMdataAnn!X$9,$A33,0))),"",CVMdataQly!X33*(OFFSET(CPdataAnn!X$9,$A33,0)/OFFSET(CVMdataAnn!X$9,$A33,0)))</f>
        <v>325.88429752066116</v>
      </c>
      <c r="Y33" s="6">
        <f ca="1">IF(ISERROR(CVMdataQly!Y33*(OFFSET(CPdataAnn!Y$9,$A33,0)/OFFSET(CVMdataAnn!Y$9,$A33,0))),"",CVMdataQly!Y33*(OFFSET(CPdataAnn!Y$9,$A33,0)/OFFSET(CVMdataAnn!Y$9,$A33,0)))</f>
        <v>695.57211338057527</v>
      </c>
      <c r="Z33" s="6">
        <f ca="1">IF(ISERROR(CVMdataQly!Z33*(OFFSET(CPdataAnn!Z$9,$A33,0)/OFFSET(CVMdataAnn!Z$9,$A33,0))),"",CVMdataQly!Z33*(OFFSET(CPdataAnn!Z$9,$A33,0)/OFFSET(CVMdataAnn!Z$9,$A33,0)))</f>
        <v>1331.9902467010902</v>
      </c>
      <c r="AA33" s="6">
        <f ca="1">IF(ISERROR(CVMdataQly!AA33*(OFFSET(CPdataAnn!AA$9,$A33,0)/OFFSET(CVMdataAnn!AA$9,$A33,0))),"",CVMdataQly!AA33*(OFFSET(CPdataAnn!AA$9,$A33,0)/OFFSET(CVMdataAnn!AA$9,$A33,0)))</f>
        <v>1124.6790919282512</v>
      </c>
      <c r="AB33" s="6">
        <f ca="1">IF(ISERROR(CVMdataQly!AB33*(OFFSET(CPdataAnn!AB$9,$A33,0)/OFFSET(CVMdataAnn!AB$9,$A33,0))),"",CVMdataQly!AB33*(OFFSET(CPdataAnn!AB$9,$A33,0)/OFFSET(CVMdataAnn!AB$9,$A33,0)))</f>
        <v>234.62683114880494</v>
      </c>
      <c r="AC33" s="6">
        <f ca="1">IF(ISERROR(CVMdataQly!AC33*(OFFSET(CPdataAnn!AC$9,$A33,0)/OFFSET(CVMdataAnn!AC$9,$A33,0))),"",CVMdataQly!AC33*(OFFSET(CPdataAnn!AC$9,$A33,0)/OFFSET(CVMdataAnn!AC$9,$A33,0)))</f>
        <v>1064.0519695922599</v>
      </c>
      <c r="AD33" s="6">
        <f ca="1">IF(ISERROR(CVMdataQly!AD33*(OFFSET(CPdataAnn!AD$9,$A33,0)/OFFSET(CVMdataAnn!AD$9,$A33,0))),"",CVMdataQly!AD33*(OFFSET(CPdataAnn!AD$9,$A33,0)/OFFSET(CVMdataAnn!AD$9,$A33,0)))</f>
        <v>343.17941952506601</v>
      </c>
      <c r="AE33" s="6">
        <f ca="1">IF(ISERROR(CVMdataQly!AE33*(OFFSET(CPdataAnn!AE$9,$A33,0)/OFFSET(CVMdataAnn!AE$9,$A33,0))),"",CVMdataQly!AE33*(OFFSET(CPdataAnn!AE$9,$A33,0)/OFFSET(CVMdataAnn!AE$9,$A33,0)))</f>
        <v>720.14489549839232</v>
      </c>
      <c r="AF33" s="6">
        <f ca="1">IF(ISERROR(CVMdataQly!AF33*(OFFSET(CPdataAnn!AF$9,$A33,0)/OFFSET(CVMdataAnn!AF$9,$A33,0))),"",CVMdataQly!AF33*(OFFSET(CPdataAnn!AF$9,$A33,0)/OFFSET(CVMdataAnn!AF$9,$A33,0)))</f>
        <v>4914.9523640871257</v>
      </c>
      <c r="AG33" s="6">
        <f ca="1">IF(ISERROR(CVMdataQly!AG33*(OFFSET(CPdataAnn!AG$9,$A33,0)/OFFSET(CVMdataAnn!AG$9,$A33,0))),"",CVMdataQly!AG33*(OFFSET(CPdataAnn!AG$9,$A33,0)/OFFSET(CVMdataAnn!AG$9,$A33,0)))</f>
        <v>1617.4767801857586</v>
      </c>
      <c r="AH33" s="6">
        <f ca="1">IF(ISERROR(CVMdataQly!AH33*(OFFSET(CPdataAnn!AH$9,$A33,0)/OFFSET(CVMdataAnn!AH$9,$A33,0))),"",CVMdataQly!AH33*(OFFSET(CPdataAnn!AH$9,$A33,0)/OFFSET(CVMdataAnn!AH$9,$A33,0)))</f>
        <v>516.97798165137624</v>
      </c>
      <c r="AI33" s="6">
        <f ca="1">IF(ISERROR(CVMdataQly!AI33*(OFFSET(CPdataAnn!AI$9,$A33,0)/OFFSET(CVMdataAnn!AI$9,$A33,0))),"",CVMdataQly!AI33*(OFFSET(CPdataAnn!AI$9,$A33,0)/OFFSET(CVMdataAnn!AI$9,$A33,0)))</f>
        <v>644.07520661157014</v>
      </c>
      <c r="AJ33" s="6">
        <f ca="1">IF(ISERROR(CVMdataQly!AJ33*(OFFSET(CPdataAnn!AJ$9,$A33,0)/OFFSET(CVMdataAnn!AJ$9,$A33,0))),"",CVMdataQly!AJ33*(OFFSET(CPdataAnn!AJ$9,$A33,0)/OFFSET(CVMdataAnn!AJ$9,$A33,0)))</f>
        <v>456.1229508196721</v>
      </c>
      <c r="AK33" s="6">
        <f ca="1">IF(ISERROR(CVMdataQly!AK33*(OFFSET(CPdataAnn!AK$9,$A33,0)/OFFSET(CVMdataAnn!AK$9,$A33,0))),"",CVMdataQly!AK33*(OFFSET(CPdataAnn!AK$9,$A33,0)/OFFSET(CVMdataAnn!AK$9,$A33,0)))</f>
        <v>2161.8754291319274</v>
      </c>
      <c r="AL33" s="6">
        <f ca="1">IF(ISERROR(CVMdataQly!AL33*(OFFSET(CPdataAnn!AL$9,$A33,0)/OFFSET(CVMdataAnn!AL$9,$A33,0))),"",CVMdataQly!AL33*(OFFSET(CPdataAnn!AL$9,$A33,0)/OFFSET(CVMdataAnn!AL$9,$A33,0)))</f>
        <v>1134.7193605683838</v>
      </c>
      <c r="AM33" s="6">
        <f ca="1">IF(ISERROR(CVMdataQly!AM33*(OFFSET(CPdataAnn!AM$9,$A33,0)/OFFSET(CVMdataAnn!AM$9,$A33,0))),"",CVMdataQly!AM33*(OFFSET(CPdataAnn!AM$9,$A33,0)/OFFSET(CVMdataAnn!AM$9,$A33,0)))</f>
        <v>5021.4474572802619</v>
      </c>
      <c r="AN33" s="6">
        <f ca="1">IF(ISERROR(CVMdataQly!AN33*(OFFSET(CPdataAnn!AN$9,$A33,0)/OFFSET(CVMdataAnn!AN$9,$A33,0))),"",CVMdataQly!AN33*(OFFSET(CPdataAnn!AN$9,$A33,0)/OFFSET(CVMdataAnn!AN$9,$A33,0)))</f>
        <v>4108.6044918157595</v>
      </c>
      <c r="AO33" s="6">
        <f ca="1">IF(ISERROR(CVMdataQly!AO33*(OFFSET(CPdataAnn!AO$9,$A33,0)/OFFSET(CVMdataAnn!AO$9,$A33,0))),"",CVMdataQly!AO33*(OFFSET(CPdataAnn!AO$9,$A33,0)/OFFSET(CVMdataAnn!AO$9,$A33,0)))</f>
        <v>89.41935483870968</v>
      </c>
      <c r="AP33" s="6">
        <f ca="1">IF(ISERROR(CVMdataQly!AP33*(OFFSET(CPdataAnn!AP$9,$A33,0)/OFFSET(CVMdataAnn!AP$9,$A33,0))),"",CVMdataQly!AP33*(OFFSET(CPdataAnn!AP$9,$A33,0)/OFFSET(CVMdataAnn!AP$9,$A33,0)))</f>
        <v>3740.3815651653449</v>
      </c>
      <c r="AQ33" s="6">
        <f ca="1">IF(ISERROR(CVMdataQly!AQ33*(OFFSET(CPdataAnn!AQ$9,$A33,0)/OFFSET(CVMdataAnn!AQ$9,$A33,0))),"",CVMdataQly!AQ33*(OFFSET(CPdataAnn!AQ$9,$A33,0)/OFFSET(CVMdataAnn!AQ$9,$A33,0)))</f>
        <v>158.19964349376113</v>
      </c>
      <c r="AR33" s="6">
        <f ca="1">IF(ISERROR(CVMdataQly!AR33*(OFFSET(CPdataAnn!AR$9,$A33,0)/OFFSET(CVMdataAnn!AR$9,$A33,0))),"",CVMdataQly!AR33*(OFFSET(CPdataAnn!AR$9,$A33,0)/OFFSET(CVMdataAnn!AR$9,$A33,0)))</f>
        <v>120.51924651924652</v>
      </c>
      <c r="AS33" s="6">
        <f ca="1">IF(ISERROR(CVMdataQly!AS33*(OFFSET(CPdataAnn!AS$9,$A33,0)/OFFSET(CVMdataAnn!AS$9,$A33,0))),"",CVMdataQly!AS33*(OFFSET(CPdataAnn!AS$9,$A33,0)/OFFSET(CVMdataAnn!AS$9,$A33,0)))</f>
        <v>912.56922310756977</v>
      </c>
      <c r="AT33" s="6">
        <f ca="1">IF(ISERROR(CVMdataQly!AT33*(OFFSET(CPdataAnn!AT$9,$A33,0)/OFFSET(CVMdataAnn!AT$9,$A33,0))),"",CVMdataQly!AT33*(OFFSET(CPdataAnn!AT$9,$A33,0)/OFFSET(CVMdataAnn!AT$9,$A33,0)))</f>
        <v>884.78178075141534</v>
      </c>
      <c r="AU33" s="6">
        <f ca="1">IF(ISERROR(CVMdataQly!AU33*(OFFSET(CPdataAnn!AU$9,$A33,0)/OFFSET(CVMdataAnn!AU$9,$A33,0))),"",CVMdataQly!AU33*(OFFSET(CPdataAnn!AU$9,$A33,0)/OFFSET(CVMdataAnn!AU$9,$A33,0)))</f>
        <v>28.823529411764707</v>
      </c>
      <c r="AV33" s="6">
        <f ca="1">IF(ISERROR(CVMdataQly!AV33*(OFFSET(CPdataAnn!AV$9,$A33,0)/OFFSET(CVMdataAnn!AV$9,$A33,0))),"",CVMdataQly!AV33*(OFFSET(CPdataAnn!AV$9,$A33,0)/OFFSET(CVMdataAnn!AV$9,$A33,0)))</f>
        <v>27338.719822090807</v>
      </c>
      <c r="AW33" s="6">
        <f ca="1">IF(ISERROR(CVMdataQly!AW33*(OFFSET(CPdataAnn!AW$9,$A33,0)/OFFSET(CVMdataAnn!AW$9,$A33,0))),"",CVMdataQly!AW33*(OFFSET(CPdataAnn!AW$9,$A33,0)/OFFSET(CVMdataAnn!AW$9,$A33,0)))</f>
        <v>3313.2867187500001</v>
      </c>
      <c r="AX33" s="6">
        <f ca="1">IF(ISERROR(CVMdataQly!AX33*(OFFSET(CPdataAnn!AX$9,$A33,0)/OFFSET(CVMdataAnn!AX$9,$A33,0))),"",CVMdataQly!AX33*(OFFSET(CPdataAnn!AX$9,$A33,0)/OFFSET(CVMdataAnn!AX$9,$A33,0)))</f>
        <v>3300.9792737430166</v>
      </c>
      <c r="AY33" s="6">
        <f ca="1">IF(ISERROR(CVMdataQly!AY33*(OFFSET(CPdataAnn!AY$9,$A33,0)/OFFSET(CVMdataAnn!AY$9,$A33,0))),"",CVMdataQly!AY33*(OFFSET(CPdataAnn!AY$9,$A33,0)/OFFSET(CVMdataAnn!AY$9,$A33,0)))</f>
        <v>11.898305084745763</v>
      </c>
      <c r="AZ33" s="6">
        <f ca="1">IF(ISERROR(CVMdataQly!AZ33*(OFFSET(CPdataAnn!AZ$9,$A33,0)/OFFSET(CVMdataAnn!AZ$9,$A33,0))),"",CVMdataQly!AZ33*(OFFSET(CPdataAnn!AZ$9,$A33,0)/OFFSET(CVMdataAnn!AZ$9,$A33,0)))</f>
        <v>20028.211455961351</v>
      </c>
      <c r="BA33" s="6">
        <f ca="1">IF(ISERROR(CVMdataQly!BA33*(OFFSET(CPdataAnn!BA$9,$A33,0)/OFFSET(CVMdataAnn!BA$9,$A33,0))),"",CVMdataQly!BA33*(OFFSET(CPdataAnn!BA$9,$A33,0)/OFFSET(CVMdataAnn!BA$9,$A33,0)))</f>
        <v>19413.771848063141</v>
      </c>
      <c r="BB33" s="6">
        <f ca="1">IF(ISERROR(CVMdataQly!BB33*(OFFSET(CPdataAnn!BB$9,$A33,0)/OFFSET(CVMdataAnn!BB$9,$A33,0))),"",CVMdataQly!BB33*(OFFSET(CPdataAnn!BB$9,$A33,0)/OFFSET(CVMdataAnn!BB$9,$A33,0)))</f>
        <v>614.47287299630091</v>
      </c>
      <c r="BC33" s="6">
        <f ca="1">IF(ISERROR(CVMdataQly!BC33*(OFFSET(CPdataAnn!BC$9,$A33,0)/OFFSET(CVMdataAnn!BC$9,$A33,0))),"",CVMdataQly!BC33*(OFFSET(CPdataAnn!BC$9,$A33,0)/OFFSET(CVMdataAnn!BC$9,$A33,0)))</f>
        <v>359.76505395057427</v>
      </c>
      <c r="BD33" s="6">
        <f ca="1">IF(ISERROR(CVMdataQly!BD33*(OFFSET(CPdataAnn!BD$9,$A33,0)/OFFSET(CVMdataAnn!BD$9,$A33,0))),"",CVMdataQly!BD33*(OFFSET(CPdataAnn!BD$9,$A33,0)/OFFSET(CVMdataAnn!BD$9,$A33,0)))</f>
        <v>157.74683544303798</v>
      </c>
      <c r="BE33" s="6">
        <f ca="1">IF(ISERROR(CVMdataQly!BE33*(OFFSET(CPdataAnn!BE$9,$A33,0)/OFFSET(CVMdataAnn!BE$9,$A33,0))),"",CVMdataQly!BE33*(OFFSET(CPdataAnn!BE$9,$A33,0)/OFFSET(CVMdataAnn!BE$9,$A33,0)))</f>
        <v>201.36730641958965</v>
      </c>
      <c r="BF33" s="6">
        <f ca="1">IF(ISERROR(CVMdataQly!BF33*(OFFSET(CPdataAnn!BF$9,$A33,0)/OFFSET(CVMdataAnn!BF$9,$A33,0))),"",CVMdataQly!BF33*(OFFSET(CPdataAnn!BF$9,$A33,0)/OFFSET(CVMdataAnn!BF$9,$A33,0)))</f>
        <v>648.33732133403919</v>
      </c>
      <c r="BG33" s="6">
        <f ca="1">IF(ISERROR(CVMdataQly!BG33*(OFFSET(CPdataAnn!BG$9,$A33,0)/OFFSET(CVMdataAnn!BG$9,$A33,0))),"",CVMdataQly!BG33*(OFFSET(CPdataAnn!BG$9,$A33,0)/OFFSET(CVMdataAnn!BG$9,$A33,0)))</f>
        <v>312.37514982021571</v>
      </c>
      <c r="BH33" s="6">
        <f ca="1">IF(ISERROR(CVMdataQly!BH33*(OFFSET(CPdataAnn!BH$9,$A33,0)/OFFSET(CVMdataAnn!BH$9,$A33,0))),"",CVMdataQly!BH33*(OFFSET(CPdataAnn!BH$9,$A33,0)/OFFSET(CVMdataAnn!BH$9,$A33,0)))</f>
        <v>8.0459770114942533</v>
      </c>
      <c r="BI33" s="6">
        <f ca="1">IF(ISERROR(CVMdataQly!BI33*(OFFSET(CPdataAnn!BI$9,$A33,0)/OFFSET(CVMdataAnn!BI$9,$A33,0))),"",CVMdataQly!BI33*(OFFSET(CPdataAnn!BI$9,$A33,0)/OFFSET(CVMdataAnn!BI$9,$A33,0)))</f>
        <v>327.71428571428572</v>
      </c>
      <c r="BJ33" s="6" t="str">
        <f ca="1">IF(ISERROR(CVMdataQly!BJ33*(OFFSET(CPdataAnn!BJ$9,$A33,0)/OFFSET(CVMdataAnn!BJ$9,$A33,0))),"",CVMdataQly!BJ33*(OFFSET(CPdataAnn!BJ$9,$A33,0)/OFFSET(CVMdataAnn!BJ$9,$A33,0)))</f>
        <v/>
      </c>
      <c r="BK33" s="6">
        <f ca="1">IF(ISERROR(CVMdataQly!BK33*(OFFSET(CPdataAnn!BK$9,$A33,0)/OFFSET(CVMdataAnn!BK$9,$A33,0))),"",CVMdataQly!BK33*(OFFSET(CPdataAnn!BK$9,$A33,0)/OFFSET(CVMdataAnn!BK$9,$A33,0)))</f>
        <v>2990.0096489961002</v>
      </c>
      <c r="BL33" s="6">
        <f ca="1">IF(ISERROR(CVMdataQly!BL33*(OFFSET(CPdataAnn!BL$9,$A33,0)/OFFSET(CVMdataAnn!BL$9,$A33,0))),"",CVMdataQly!BL33*(OFFSET(CPdataAnn!BL$9,$A33,0)/OFFSET(CVMdataAnn!BL$9,$A33,0)))</f>
        <v>1481.2549413314928</v>
      </c>
      <c r="BM33" s="6">
        <f ca="1">IF(ISERROR(CVMdataQly!BM33*(OFFSET(CPdataAnn!BM$9,$A33,0)/OFFSET(CVMdataAnn!BM$9,$A33,0))),"",CVMdataQly!BM33*(OFFSET(CPdataAnn!BM$9,$A33,0)/OFFSET(CVMdataAnn!BM$9,$A33,0)))</f>
        <v>1254.6394038307569</v>
      </c>
      <c r="BN33" s="6">
        <f ca="1">IF(ISERROR(CVMdataQly!BN33*(OFFSET(CPdataAnn!BN$9,$A33,0)/OFFSET(CVMdataAnn!BN$9,$A33,0))),"",CVMdataQly!BN33*(OFFSET(CPdataAnn!BN$9,$A33,0)/OFFSET(CVMdataAnn!BN$9,$A33,0)))</f>
        <v>80.907741251325547</v>
      </c>
      <c r="BO33" s="6">
        <f ca="1">IF(ISERROR(CVMdataQly!BO33*(OFFSET(CPdataAnn!BO$9,$A33,0)/OFFSET(CVMdataAnn!BO$9,$A33,0))),"",CVMdataQly!BO33*(OFFSET(CPdataAnn!BO$9,$A33,0)/OFFSET(CVMdataAnn!BO$9,$A33,0)))</f>
        <v>170.5512223515716</v>
      </c>
      <c r="BP33" s="6" t="str">
        <f ca="1">IF(ISERROR(CVMdataQly!BP33*(OFFSET(CPdataAnn!BP$9,$A33,0)/OFFSET(CVMdataAnn!BP$9,$A33,0))),"",CVMdataQly!BP33*(OFFSET(CPdataAnn!BP$9,$A33,0)/OFFSET(CVMdataAnn!BP$9,$A33,0)))</f>
        <v/>
      </c>
      <c r="BQ33" s="6">
        <f ca="1">IF(ISERROR(CVMdataQly!BQ33*(OFFSET(CPdataAnn!BQ$9,$A33,0)/OFFSET(CVMdataAnn!BQ$9,$A33,0))),"",CVMdataQly!BQ33*(OFFSET(CPdataAnn!BQ$9,$A33,0)/OFFSET(CVMdataAnn!BQ$9,$A33,0)))</f>
        <v>5071.0791598768783</v>
      </c>
      <c r="BR33" s="6">
        <f ca="1">IF(ISERROR(CVMdataQly!BR33*(OFFSET(CPdataAnn!BR$9,$A33,0)/OFFSET(CVMdataAnn!BR$9,$A33,0))),"",CVMdataQly!BR33*(OFFSET(CPdataAnn!BR$9,$A33,0)/OFFSET(CVMdataAnn!BR$9,$A33,0)))</f>
        <v>1592.4479568926806</v>
      </c>
      <c r="BS33" s="6">
        <f ca="1">IF(ISERROR(CVMdataQly!BS33*(OFFSET(CPdataAnn!BS$9,$A33,0)/OFFSET(CVMdataAnn!BS$9,$A33,0))),"",CVMdataQly!BS33*(OFFSET(CPdataAnn!BS$9,$A33,0)/OFFSET(CVMdataAnn!BS$9,$A33,0)))</f>
        <v>1049.893452039058</v>
      </c>
      <c r="BT33" s="6">
        <f ca="1">IF(ISERROR(CVMdataQly!BT33*(OFFSET(CPdataAnn!BT$9,$A33,0)/OFFSET(CVMdataAnn!BT$9,$A33,0))),"",CVMdataQly!BT33*(OFFSET(CPdataAnn!BT$9,$A33,0)/OFFSET(CVMdataAnn!BT$9,$A33,0)))</f>
        <v>533.73287838167198</v>
      </c>
      <c r="BU33" s="6">
        <f ca="1">IF(ISERROR(CVMdataQly!BU33*(OFFSET(CPdataAnn!BU$9,$A33,0)/OFFSET(CVMdataAnn!BU$9,$A33,0))),"",CVMdataQly!BU33*(OFFSET(CPdataAnn!BU$9,$A33,0)/OFFSET(CVMdataAnn!BU$9,$A33,0)))</f>
        <v>9</v>
      </c>
      <c r="BV33" s="6">
        <f ca="1">IF(ISERROR(CVMdataQly!BV33*(OFFSET(CPdataAnn!BV$9,$A33,0)/OFFSET(CVMdataAnn!BV$9,$A33,0))),"",CVMdataQly!BV33*(OFFSET(CPdataAnn!BV$9,$A33,0)/OFFSET(CVMdataAnn!BV$9,$A33,0)))</f>
        <v>543.20247933884298</v>
      </c>
      <c r="BW33" s="6">
        <f ca="1">IF(ISERROR(CVMdataQly!BW33*(OFFSET(CPdataAnn!BW$9,$A33,0)/OFFSET(CVMdataAnn!BW$9,$A33,0))),"",CVMdataQly!BW33*(OFFSET(CPdataAnn!BW$9,$A33,0)/OFFSET(CVMdataAnn!BW$9,$A33,0)))</f>
        <v>1108.7906870577494</v>
      </c>
      <c r="BX33" s="6">
        <f ca="1">IF(ISERROR(CVMdataQly!BX33*(OFFSET(CPdataAnn!BX$9,$A33,0)/OFFSET(CVMdataAnn!BX$9,$A33,0))),"",CVMdataQly!BX33*(OFFSET(CPdataAnn!BX$9,$A33,0)/OFFSET(CVMdataAnn!BX$9,$A33,0)))</f>
        <v>898.84199134199127</v>
      </c>
      <c r="BY33" s="6">
        <f ca="1">IF(ISERROR(CVMdataQly!BY33*(OFFSET(CPdataAnn!BY$9,$A33,0)/OFFSET(CVMdataAnn!BY$9,$A33,0))),"",CVMdataQly!BY33*(OFFSET(CPdataAnn!BY$9,$A33,0)/OFFSET(CVMdataAnn!BY$9,$A33,0)))</f>
        <v>116.90445859872612</v>
      </c>
      <c r="BZ33" s="6">
        <f ca="1">IF(ISERROR(CVMdataQly!BZ33*(OFFSET(CPdataAnn!BZ$9,$A33,0)/OFFSET(CVMdataAnn!BZ$9,$A33,0))),"",CVMdataQly!BZ33*(OFFSET(CPdataAnn!BZ$9,$A33,0)/OFFSET(CVMdataAnn!BZ$9,$A33,0)))</f>
        <v>92.657534246575338</v>
      </c>
      <c r="CA33" s="6">
        <f ca="1">IF(ISERROR(CVMdataQly!CA33*(OFFSET(CPdataAnn!CA$9,$A33,0)/OFFSET(CVMdataAnn!CA$9,$A33,0))),"",CVMdataQly!CA33*(OFFSET(CPdataAnn!CA$9,$A33,0)/OFFSET(CVMdataAnn!CA$9,$A33,0)))</f>
        <v>571.43488108720271</v>
      </c>
      <c r="CB33" s="6">
        <f ca="1">IF(ISERROR(CVMdataQly!CB33*(OFFSET(CPdataAnn!CB$9,$A33,0)/OFFSET(CVMdataAnn!CB$9,$A33,0))),"",CVMdataQly!CB33*(OFFSET(CPdataAnn!CB$9,$A33,0)/OFFSET(CVMdataAnn!CB$9,$A33,0)))</f>
        <v>424.31384159881571</v>
      </c>
      <c r="CC33" s="6">
        <f ca="1">IF(ISERROR(CVMdataQly!CC33*(OFFSET(CPdataAnn!CC$9,$A33,0)/OFFSET(CVMdataAnn!CC$9,$A33,0))),"",CVMdataQly!CC33*(OFFSET(CPdataAnn!CC$9,$A33,0)/OFFSET(CVMdataAnn!CC$9,$A33,0)))</f>
        <v>60.104347826086958</v>
      </c>
      <c r="CD33" s="6">
        <f ca="1">IF(ISERROR(CVMdataQly!CD33*(OFFSET(CPdataAnn!CD$9,$A33,0)/OFFSET(CVMdataAnn!CD$9,$A33,0))),"",CVMdataQly!CD33*(OFFSET(CPdataAnn!CD$9,$A33,0)/OFFSET(CVMdataAnn!CD$9,$A33,0)))</f>
        <v>363.44453312051081</v>
      </c>
      <c r="CE33" s="6">
        <f ca="1">IF(ISERROR(CVMdataQly!CE33*(OFFSET(CPdataAnn!CE$9,$A33,0)/OFFSET(CVMdataAnn!CE$9,$A33,0))),"",CVMdataQly!CE33*(OFFSET(CPdataAnn!CE$9,$A33,0)/OFFSET(CVMdataAnn!CE$9,$A33,0)))</f>
        <v>831.02373706634205</v>
      </c>
      <c r="CF33" s="6">
        <f ca="1">IF(ISERROR(CVMdataQly!CF33*(OFFSET(CPdataAnn!CF$9,$A33,0)/OFFSET(CVMdataAnn!CF$9,$A33,0))),"",CVMdataQly!CF33*(OFFSET(CPdataAnn!CF$9,$A33,0)/OFFSET(CVMdataAnn!CF$9,$A33,0)))</f>
        <v>470.405052631579</v>
      </c>
      <c r="CG33" s="6">
        <f ca="1">IF(ISERROR(CVMdataQly!CG33*(OFFSET(CPdataAnn!CG$9,$A33,0)/OFFSET(CVMdataAnn!CG$9,$A33,0))),"",CVMdataQly!CG33*(OFFSET(CPdataAnn!CG$9,$A33,0)/OFFSET(CVMdataAnn!CG$9,$A33,0)))</f>
        <v>360.78865979381442</v>
      </c>
      <c r="CH33" s="6">
        <f ca="1">IF(ISERROR(CVMdataQly!CH33*(OFFSET(CPdataAnn!CH$9,$A33,0)/OFFSET(CVMdataAnn!CH$9,$A33,0))),"",CVMdataQly!CH33*(OFFSET(CPdataAnn!CH$9,$A33,0)/OFFSET(CVMdataAnn!CH$9,$A33,0)))</f>
        <v>1149.105336242809</v>
      </c>
      <c r="CI33" s="6">
        <f ca="1">IF(ISERROR(CVMdataQly!CI33*(OFFSET(CPdataAnn!CI$9,$A33,0)/OFFSET(CVMdataAnn!CI$9,$A33,0))),"",CVMdataQly!CI33*(OFFSET(CPdataAnn!CI$9,$A33,0)/OFFSET(CVMdataAnn!CI$9,$A33,0)))</f>
        <v>576.27776326103992</v>
      </c>
      <c r="CJ33" s="6">
        <f ca="1">IF(ISERROR(CVMdataQly!CJ33*(OFFSET(CPdataAnn!CJ$9,$A33,0)/OFFSET(CVMdataAnn!CJ$9,$A33,0))),"",CVMdataQly!CJ33*(OFFSET(CPdataAnn!CJ$9,$A33,0)/OFFSET(CVMdataAnn!CJ$9,$A33,0)))</f>
        <v>314.31013431013434</v>
      </c>
      <c r="CK33" s="6">
        <f ca="1">IF(ISERROR(CVMdataQly!CK33*(OFFSET(CPdataAnn!CK$9,$A33,0)/OFFSET(CVMdataAnn!CK$9,$A33,0))),"",CVMdataQly!CK33*(OFFSET(CPdataAnn!CK$9,$A33,0)/OFFSET(CVMdataAnn!CK$9,$A33,0)))</f>
        <v>51.576547231270361</v>
      </c>
      <c r="CL33" s="6">
        <f ca="1">IF(ISERROR(CVMdataQly!CL33*(OFFSET(CPdataAnn!CL$9,$A33,0)/OFFSET(CVMdataAnn!CL$9,$A33,0))),"",CVMdataQly!CL33*(OFFSET(CPdataAnn!CL$9,$A33,0)/OFFSET(CVMdataAnn!CL$9,$A33,0)))</f>
        <v>209.95658465991318</v>
      </c>
      <c r="CM33" s="6">
        <f ca="1">IF(ISERROR(CVMdataQly!CM33*(OFFSET(CPdataAnn!CM$9,$A33,0)/OFFSET(CVMdataAnn!CM$9,$A33,0))),"",CVMdataQly!CM33*(OFFSET(CPdataAnn!CM$9,$A33,0)/OFFSET(CVMdataAnn!CM$9,$A33,0)))</f>
        <v>367.89972899728997</v>
      </c>
      <c r="CN33" s="6">
        <f ca="1">IF(ISERROR(CVMdataQly!CN33*(OFFSET(CPdataAnn!CN$9,$A33,0)/OFFSET(CVMdataAnn!CN$9,$A33,0))),"",CVMdataQly!CN33*(OFFSET(CPdataAnn!CN$9,$A33,0)/OFFSET(CVMdataAnn!CN$9,$A33,0)))</f>
        <v>137.25</v>
      </c>
      <c r="CO33" s="6">
        <f ca="1">IF(ISERROR(CVMdataQly!CO33*(OFFSET(CPdataAnn!CO$9,$A33,0)/OFFSET(CVMdataAnn!CO$9,$A33,0))),"",CVMdataQly!CO33*(OFFSET(CPdataAnn!CO$9,$A33,0)/OFFSET(CVMdataAnn!CO$9,$A33,0)))</f>
        <v>183.40724316334072</v>
      </c>
      <c r="CP33" s="6">
        <f ca="1">IF(ISERROR(CVMdataQly!CP33*(OFFSET(CPdataAnn!CP$9,$A33,0)/OFFSET(CVMdataAnn!CP$9,$A33,0))),"",CVMdataQly!CP33*(OFFSET(CPdataAnn!CP$9,$A33,0)/OFFSET(CVMdataAnn!CP$9,$A33,0)))</f>
        <v>47.287709497206706</v>
      </c>
      <c r="CQ33" s="6">
        <f ca="1">IF(ISERROR(CVMdataQly!CQ33*(OFFSET(CPdataAnn!CQ$9,$A33,0)/OFFSET(CVMdataAnn!CQ$9,$A33,0))),"",CVMdataQly!CQ33*(OFFSET(CPdataAnn!CQ$9,$A33,0)/OFFSET(CVMdataAnn!CQ$9,$A33,0)))</f>
        <v>204.95291139240507</v>
      </c>
      <c r="CR33" s="6">
        <f ca="1">IF(ISERROR(CVMdataQly!CR33*(OFFSET(CPdataAnn!CR$9,$A33,0)/OFFSET(CVMdataAnn!CR$9,$A33,0))),"",CVMdataQly!CR33*(OFFSET(CPdataAnn!CR$9,$A33,0)/OFFSET(CVMdataAnn!CR$9,$A33,0)))</f>
        <v>12989.622318310328</v>
      </c>
      <c r="CS33" s="6">
        <f ca="1">IF(ISERROR(CVMdataQly!CS33*(OFFSET(CPdataAnn!CS$9,$A33,0)/OFFSET(CVMdataAnn!CS$9,$A33,0))),"",CVMdataQly!CS33*(OFFSET(CPdataAnn!CS$9,$A33,0)/OFFSET(CVMdataAnn!CS$9,$A33,0)))</f>
        <v>5032.1308776743235</v>
      </c>
      <c r="CT33" s="6">
        <f ca="1">IF(ISERROR(CVMdataQly!CT33*(OFFSET(CPdataAnn!CT$9,$A33,0)/OFFSET(CVMdataAnn!CT$9,$A33,0))),"",CVMdataQly!CT33*(OFFSET(CPdataAnn!CT$9,$A33,0)/OFFSET(CVMdataAnn!CT$9,$A33,0)))</f>
        <v>4878.342580164056</v>
      </c>
      <c r="CU33" s="6">
        <f ca="1">IF(ISERROR(CVMdataQly!CU33*(OFFSET(CPdataAnn!CU$9,$A33,0)/OFFSET(CVMdataAnn!CU$9,$A33,0))),"",CVMdataQly!CU33*(OFFSET(CPdataAnn!CU$9,$A33,0)/OFFSET(CVMdataAnn!CU$9,$A33,0)))</f>
        <v>60.689839572192511</v>
      </c>
      <c r="CV33" s="6">
        <f ca="1">IF(ISERROR(CVMdataQly!CV33*(OFFSET(CPdataAnn!CV$9,$A33,0)/OFFSET(CVMdataAnn!CV$9,$A33,0))),"",CVMdataQly!CV33*(OFFSET(CPdataAnn!CV$9,$A33,0)/OFFSET(CVMdataAnn!CV$9,$A33,0)))</f>
        <v>93.27272727272728</v>
      </c>
      <c r="CW33" s="6">
        <f ca="1">IF(ISERROR(CVMdataQly!CW33*(OFFSET(CPdataAnn!CW$9,$A33,0)/OFFSET(CVMdataAnn!CW$9,$A33,0))),"",CVMdataQly!CW33*(OFFSET(CPdataAnn!CW$9,$A33,0)/OFFSET(CVMdataAnn!CW$9,$A33,0)))</f>
        <v>4928.2266279383957</v>
      </c>
      <c r="CX33" s="6">
        <f ca="1">IF(ISERROR(CVMdataQly!CX33*(OFFSET(CPdataAnn!CX$9,$A33,0)/OFFSET(CVMdataAnn!CX$9,$A33,0))),"",CVMdataQly!CX33*(OFFSET(CPdataAnn!CX$9,$A33,0)/OFFSET(CVMdataAnn!CX$9,$A33,0)))</f>
        <v>457.24551602469865</v>
      </c>
      <c r="CY33" s="6">
        <f ca="1">IF(ISERROR(CVMdataQly!CY33*(OFFSET(CPdataAnn!CY$9,$A33,0)/OFFSET(CVMdataAnn!CY$9,$A33,0))),"",CVMdataQly!CY33*(OFFSET(CPdataAnn!CY$9,$A33,0)/OFFSET(CVMdataAnn!CY$9,$A33,0)))</f>
        <v>2522.3510328997704</v>
      </c>
      <c r="CZ33" s="6">
        <f ca="1">IF(ISERROR(CVMdataQly!CZ33*(OFFSET(CPdataAnn!CZ$9,$A33,0)/OFFSET(CVMdataAnn!CZ$9,$A33,0))),"",CVMdataQly!CZ33*(OFFSET(CPdataAnn!CZ$9,$A33,0)/OFFSET(CVMdataAnn!CZ$9,$A33,0)))</f>
        <v>1545.6286035001788</v>
      </c>
      <c r="DA33" s="6">
        <f ca="1">IF(ISERROR(CVMdataQly!DA33*(OFFSET(CPdataAnn!DA$9,$A33,0)/OFFSET(CVMdataAnn!DA$9,$A33,0))),"",CVMdataQly!DA33*(OFFSET(CPdataAnn!DA$9,$A33,0)/OFFSET(CVMdataAnn!DA$9,$A33,0)))</f>
        <v>402.88480635551144</v>
      </c>
      <c r="DB33" s="6">
        <f ca="1">IF(ISERROR(CVMdataQly!DB33*(OFFSET(CPdataAnn!DB$9,$A33,0)/OFFSET(CVMdataAnn!DB$9,$A33,0))),"",CVMdataQly!DB33*(OFFSET(CPdataAnn!DB$9,$A33,0)/OFFSET(CVMdataAnn!DB$9,$A33,0)))</f>
        <v>3034.9349836184929</v>
      </c>
      <c r="DC33" s="6">
        <f ca="1">IF(ISERROR(CVMdataQly!DC33*(OFFSET(CPdataAnn!DC$9,$A33,0)/OFFSET(CVMdataAnn!DC$9,$A33,0))),"",CVMdataQly!DC33*(OFFSET(CPdataAnn!DC$9,$A33,0)/OFFSET(CVMdataAnn!DC$9,$A33,0)))</f>
        <v>592.14414414414409</v>
      </c>
      <c r="DD33" s="6">
        <f ca="1">IF(ISERROR(CVMdataQly!DD33*(OFFSET(CPdataAnn!DD$9,$A33,0)/OFFSET(CVMdataAnn!DD$9,$A33,0))),"",CVMdataQly!DD33*(OFFSET(CPdataAnn!DD$9,$A33,0)/OFFSET(CVMdataAnn!DD$9,$A33,0)))</f>
        <v>951.13553048995425</v>
      </c>
      <c r="DE33" s="6">
        <f ca="1">IF(ISERROR(CVMdataQly!DE33*(OFFSET(CPdataAnn!DE$9,$A33,0)/OFFSET(CVMdataAnn!DE$9,$A33,0))),"",CVMdataQly!DE33*(OFFSET(CPdataAnn!DE$9,$A33,0)/OFFSET(CVMdataAnn!DE$9,$A33,0)))</f>
        <v>1178.7645199956412</v>
      </c>
      <c r="DF33" s="6">
        <f ca="1">IF(ISERROR(CVMdataQly!DF33*(OFFSET(CPdataAnn!DF$9,$A33,0)/OFFSET(CVMdataAnn!DF$9,$A33,0))),"",CVMdataQly!DF33*(OFFSET(CPdataAnn!DF$9,$A33,0)/OFFSET(CVMdataAnn!DF$9,$A33,0)))</f>
        <v>240.93413173652695</v>
      </c>
      <c r="DG33" s="6">
        <f ca="1">IF(ISERROR(CVMdataQly!DG33*(OFFSET(CPdataAnn!DG$9,$A33,0)/OFFSET(CVMdataAnn!DG$9,$A33,0))),"",CVMdataQly!DG33*(OFFSET(CPdataAnn!DG$9,$A33,0)/OFFSET(CVMdataAnn!DG$9,$A33,0)))</f>
        <v>72.322906155398584</v>
      </c>
      <c r="DH33" s="6">
        <f ca="1">IF(ISERROR(CVMdataQly!DH33*(OFFSET(CPdataAnn!DH$9,$A33,0)/OFFSET(CVMdataAnn!DH$9,$A33,0))),"",CVMdataQly!DH33*(OFFSET(CPdataAnn!DH$9,$A33,0)/OFFSET(CVMdataAnn!DH$9,$A33,0)))</f>
        <v>1769.1532199710564</v>
      </c>
      <c r="DI33" s="6">
        <f ca="1">IF(ISERROR(CVMdataQly!DI33*(OFFSET(CPdataAnn!DI$9,$A33,0)/OFFSET(CVMdataAnn!DI$9,$A33,0))),"",CVMdataQly!DI33*(OFFSET(CPdataAnn!DI$9,$A33,0)/OFFSET(CVMdataAnn!DI$9,$A33,0)))</f>
        <v>173.01007556675063</v>
      </c>
      <c r="DJ33" s="6">
        <f ca="1">IF(ISERROR(CVMdataQly!DJ33*(OFFSET(CPdataAnn!DJ$9,$A33,0)/OFFSET(CVMdataAnn!DJ$9,$A33,0))),"",CVMdataQly!DJ33*(OFFSET(CPdataAnn!DJ$9,$A33,0)/OFFSET(CVMdataAnn!DJ$9,$A33,0)))</f>
        <v>58.97520661157025</v>
      </c>
      <c r="DK33" s="6">
        <f ca="1">IF(ISERROR(CVMdataQly!DK33*(OFFSET(CPdataAnn!DK$9,$A33,0)/OFFSET(CVMdataAnn!DK$9,$A33,0))),"",CVMdataQly!DK33*(OFFSET(CPdataAnn!DK$9,$A33,0)/OFFSET(CVMdataAnn!DK$9,$A33,0)))</f>
        <v>1536.3973026752155</v>
      </c>
      <c r="DL33" s="6">
        <f ca="1">IF(ISERROR(CVMdataQly!DL33*(OFFSET(CPdataAnn!DL$9,$A33,0)/OFFSET(CVMdataAnn!DL$9,$A33,0))),"",CVMdataQly!DL33*(OFFSET(CPdataAnn!DL$9,$A33,0)/OFFSET(CVMdataAnn!DL$9,$A33,0)))</f>
        <v>8907.1324383509473</v>
      </c>
      <c r="DM33" s="6">
        <f ca="1">IF(ISERROR(CVMdataQly!DM33*(OFFSET(CPdataAnn!DM$9,$A33,0)/OFFSET(CVMdataAnn!DM$9,$A33,0))),"",CVMdataQly!DM33*(OFFSET(CPdataAnn!DM$9,$A33,0)/OFFSET(CVMdataAnn!DM$9,$A33,0)))</f>
        <v>2114.4140786749481</v>
      </c>
      <c r="DN33" s="6">
        <f ca="1">IF(ISERROR(CVMdataQly!DN33*(OFFSET(CPdataAnn!DN$9,$A33,0)/OFFSET(CVMdataAnn!DN$9,$A33,0))),"",CVMdataQly!DN33*(OFFSET(CPdataAnn!DN$9,$A33,0)/OFFSET(CVMdataAnn!DN$9,$A33,0)))</f>
        <v>651.44615384615383</v>
      </c>
      <c r="DO33" s="6">
        <f ca="1">IF(ISERROR(CVMdataQly!DO33*(OFFSET(CPdataAnn!DO$9,$A33,0)/OFFSET(CVMdataAnn!DO$9,$A33,0))),"",CVMdataQly!DO33*(OFFSET(CPdataAnn!DO$9,$A33,0)/OFFSET(CVMdataAnn!DO$9,$A33,0)))</f>
        <v>176.85</v>
      </c>
      <c r="DP33" s="6">
        <f ca="1">IF(ISERROR(CVMdataQly!DP33*(OFFSET(CPdataAnn!DP$9,$A33,0)/OFFSET(CVMdataAnn!DP$9,$A33,0))),"",CVMdataQly!DP33*(OFFSET(CPdataAnn!DP$9,$A33,0)/OFFSET(CVMdataAnn!DP$9,$A33,0)))</f>
        <v>585</v>
      </c>
      <c r="DQ33" s="6">
        <f ca="1">IF(ISERROR(CVMdataQly!DQ33*(OFFSET(CPdataAnn!DQ$9,$A33,0)/OFFSET(CVMdataAnn!DQ$9,$A33,0))),"",CVMdataQly!DQ33*(OFFSET(CPdataAnn!DQ$9,$A33,0)/OFFSET(CVMdataAnn!DQ$9,$A33,0)))</f>
        <v>650.60582524271854</v>
      </c>
      <c r="DR33" s="6">
        <f ca="1">IF(ISERROR(CVMdataQly!DR33*(OFFSET(CPdataAnn!DR$9,$A33,0)/OFFSET(CVMdataAnn!DR$9,$A33,0))),"",CVMdataQly!DR33*(OFFSET(CPdataAnn!DR$9,$A33,0)/OFFSET(CVMdataAnn!DR$9,$A33,0)))</f>
        <v>46.607623318385649</v>
      </c>
      <c r="DS33" s="6">
        <f ca="1">IF(ISERROR(CVMdataQly!DS33*(OFFSET(CPdataAnn!DS$9,$A33,0)/OFFSET(CVMdataAnn!DS$9,$A33,0))),"",CVMdataQly!DS33*(OFFSET(CPdataAnn!DS$9,$A33,0)/OFFSET(CVMdataAnn!DS$9,$A33,0)))</f>
        <v>393.42336259284264</v>
      </c>
      <c r="DT33" s="6">
        <f ca="1">IF(ISERROR(CVMdataQly!DT33*(OFFSET(CPdataAnn!DT$9,$A33,0)/OFFSET(CVMdataAnn!DT$9,$A33,0))),"",CVMdataQly!DT33*(OFFSET(CPdataAnn!DT$9,$A33,0)/OFFSET(CVMdataAnn!DT$9,$A33,0)))</f>
        <v>347.47438404380136</v>
      </c>
      <c r="DU33" s="6">
        <f ca="1">IF(ISERROR(CVMdataQly!DU33*(OFFSET(CPdataAnn!DU$9,$A33,0)/OFFSET(CVMdataAnn!DU$9,$A33,0))),"",CVMdataQly!DU33*(OFFSET(CPdataAnn!DU$9,$A33,0)/OFFSET(CVMdataAnn!DU$9,$A33,0)))</f>
        <v>37.824561403508767</v>
      </c>
      <c r="DV33" s="6">
        <f ca="1">IF(ISERROR(CVMdataQly!DV33*(OFFSET(CPdataAnn!DV$9,$A33,0)/OFFSET(CVMdataAnn!DV$9,$A33,0))),"",CVMdataQly!DV33*(OFFSET(CPdataAnn!DV$9,$A33,0)/OFFSET(CVMdataAnn!DV$9,$A33,0)))</f>
        <v>8.9444444444444446</v>
      </c>
      <c r="DW33" s="6">
        <f ca="1">IF(ISERROR(CVMdataQly!DW33*(OFFSET(CPdataAnn!DW$9,$A33,0)/OFFSET(CVMdataAnn!DW$9,$A33,0))),"",CVMdataQly!DW33*(OFFSET(CPdataAnn!DW$9,$A33,0)/OFFSET(CVMdataAnn!DW$9,$A33,0)))</f>
        <v>2080.3556950438078</v>
      </c>
      <c r="DX33" s="6">
        <f ca="1">IF(ISERROR(CVMdataQly!DX33*(OFFSET(CPdataAnn!DX$9,$A33,0)/OFFSET(CVMdataAnn!DX$9,$A33,0))),"",CVMdataQly!DX33*(OFFSET(CPdataAnn!DX$9,$A33,0)/OFFSET(CVMdataAnn!DX$9,$A33,0)))</f>
        <v>834.34734513274338</v>
      </c>
      <c r="DY33" s="6">
        <f ca="1">IF(ISERROR(CVMdataQly!DY33*(OFFSET(CPdataAnn!DY$9,$A33,0)/OFFSET(CVMdataAnn!DY$9,$A33,0))),"",CVMdataQly!DY33*(OFFSET(CPdataAnn!DY$9,$A33,0)/OFFSET(CVMdataAnn!DY$9,$A33,0)))</f>
        <v>283.2509881422925</v>
      </c>
      <c r="DZ33" s="6">
        <f ca="1">IF(ISERROR(CVMdataQly!DZ33*(OFFSET(CPdataAnn!DZ$9,$A33,0)/OFFSET(CVMdataAnn!DZ$9,$A33,0))),"",CVMdataQly!DZ33*(OFFSET(CPdataAnn!DZ$9,$A33,0)/OFFSET(CVMdataAnn!DZ$9,$A33,0)))</f>
        <v>406.42335766423361</v>
      </c>
      <c r="EA33" s="6">
        <f ca="1">IF(ISERROR(CVMdataQly!EA33*(OFFSET(CPdataAnn!EA$9,$A33,0)/OFFSET(CVMdataAnn!EA$9,$A33,0))),"",CVMdataQly!EA33*(OFFSET(CPdataAnn!EA$9,$A33,0)/OFFSET(CVMdataAnn!EA$9,$A33,0)))</f>
        <v>372.37110311750598</v>
      </c>
      <c r="EB33" s="6">
        <f ca="1">IF(ISERROR(CVMdataQly!EB33*(OFFSET(CPdataAnn!EB$9,$A33,0)/OFFSET(CVMdataAnn!EB$9,$A33,0))),"",CVMdataQly!EB33*(OFFSET(CPdataAnn!EB$9,$A33,0)/OFFSET(CVMdataAnn!EB$9,$A33,0)))</f>
        <v>184.61341222879685</v>
      </c>
      <c r="EC33" s="6">
        <f ca="1">IF(ISERROR(CVMdataQly!EC33*(OFFSET(CPdataAnn!EC$9,$A33,0)/OFFSET(CVMdataAnn!EC$9,$A33,0))),"",CVMdataQly!EC33*(OFFSET(CPdataAnn!EC$9,$A33,0)/OFFSET(CVMdataAnn!EC$9,$A33,0)))</f>
        <v>2794.9144392848002</v>
      </c>
      <c r="ED33" s="6">
        <f ca="1">IF(ISERROR(CVMdataQly!ED33*(OFFSET(CPdataAnn!ED$9,$A33,0)/OFFSET(CVMdataAnn!ED$9,$A33,0))),"",CVMdataQly!ED33*(OFFSET(CPdataAnn!ED$9,$A33,0)/OFFSET(CVMdataAnn!ED$9,$A33,0)))</f>
        <v>631.90391459074738</v>
      </c>
      <c r="EE33" s="6">
        <f ca="1">IF(ISERROR(CVMdataQly!EE33*(OFFSET(CPdataAnn!EE$9,$A33,0)/OFFSET(CVMdataAnn!EE$9,$A33,0))),"",CVMdataQly!EE33*(OFFSET(CPdataAnn!EE$9,$A33,0)/OFFSET(CVMdataAnn!EE$9,$A33,0)))</f>
        <v>1432.2937714135114</v>
      </c>
      <c r="EF33" s="6">
        <f ca="1">IF(ISERROR(CVMdataQly!EF33*(OFFSET(CPdataAnn!EF$9,$A33,0)/OFFSET(CVMdataAnn!EF$9,$A33,0))),"",CVMdataQly!EF33*(OFFSET(CPdataAnn!EF$9,$A33,0)/OFFSET(CVMdataAnn!EF$9,$A33,0)))</f>
        <v>729.57056755399299</v>
      </c>
      <c r="EG33" s="6">
        <f ca="1">IF(ISERROR(CVMdataQly!EG33*(OFFSET(CPdataAnn!EG$9,$A33,0)/OFFSET(CVMdataAnn!EG$9,$A33,0))),"",CVMdataQly!EG33*(OFFSET(CPdataAnn!EG$9,$A33,0)/OFFSET(CVMdataAnn!EG$9,$A33,0)))</f>
        <v>1524.9256461232605</v>
      </c>
      <c r="EH33" s="6">
        <f ca="1">IF(ISERROR(CVMdataQly!EH33*(OFFSET(CPdataAnn!EH$9,$A33,0)/OFFSET(CVMdataAnn!EH$9,$A33,0))),"",CVMdataQly!EH33*(OFFSET(CPdataAnn!EH$9,$A33,0)/OFFSET(CVMdataAnn!EH$9,$A33,0)))</f>
        <v>329.24559245592457</v>
      </c>
      <c r="EI33" s="6">
        <f ca="1">IF(ISERROR(CVMdataQly!EI33*(OFFSET(CPdataAnn!EI$9,$A33,0)/OFFSET(CVMdataAnn!EI$9,$A33,0))),"",CVMdataQly!EI33*(OFFSET(CPdataAnn!EI$9,$A33,0)/OFFSET(CVMdataAnn!EI$9,$A33,0)))</f>
        <v>783.33175859218136</v>
      </c>
      <c r="EJ33" s="6">
        <f ca="1">IF(ISERROR(CVMdataQly!EJ33*(OFFSET(CPdataAnn!EJ$9,$A33,0)/OFFSET(CVMdataAnn!EJ$9,$A33,0))),"",CVMdataQly!EJ33*(OFFSET(CPdataAnn!EJ$9,$A33,0)/OFFSET(CVMdataAnn!EJ$9,$A33,0)))</f>
        <v>123.07261146496815</v>
      </c>
      <c r="EK33" s="6">
        <f ca="1">IF(ISERROR(CVMdataQly!EK33*(OFFSET(CPdataAnn!EK$9,$A33,0)/OFFSET(CVMdataAnn!EK$9,$A33,0))),"",CVMdataQly!EK33*(OFFSET(CPdataAnn!EK$9,$A33,0)/OFFSET(CVMdataAnn!EK$9,$A33,0)))</f>
        <v>289.12718446601946</v>
      </c>
      <c r="EL33" s="6" t="str">
        <f ca="1">IF(ISERROR(CVMdataQly!EL33*(OFFSET(CPdataAnn!EL$9,$A33,0)/OFFSET(CVMdataAnn!EL$9,$A33,0))),"",CVMdataQly!EL33*(OFFSET(CPdataAnn!EL$9,$A33,0)/OFFSET(CVMdataAnn!EL$9,$A33,0)))</f>
        <v/>
      </c>
      <c r="EM33" s="6">
        <f ca="1">IF(ISERROR(CVMdataQly!EM33*(OFFSET(CPdataAnn!EM$9,$A33,0)/OFFSET(CVMdataAnn!EM$9,$A33,0))),"",CVMdataQly!EM33*(OFFSET(CPdataAnn!EM$9,$A33,0)/OFFSET(CVMdataAnn!EM$9,$A33,0)))</f>
        <v>855.17604912998979</v>
      </c>
      <c r="EN33" s="6">
        <f ca="1">IF(ISERROR(CVMdataQly!EN33*(OFFSET(CPdataAnn!EN$9,$A33,0)/OFFSET(CVMdataAnn!EN$9,$A33,0))),"",CVMdataQly!EN33*(OFFSET(CPdataAnn!EN$9,$A33,0)/OFFSET(CVMdataAnn!EN$9,$A33,0)))</f>
        <v>10024.997543605423</v>
      </c>
      <c r="EO33" s="6">
        <f ca="1">IF(ISERROR(CVMdataQly!EO33*(OFFSET(CPdataAnn!EO$9,$A33,0)/OFFSET(CVMdataAnn!EO$9,$A33,0))),"",CVMdataQly!EO33*(OFFSET(CPdataAnn!EO$9,$A33,0)/OFFSET(CVMdataAnn!EO$9,$A33,0)))</f>
        <v>8403.7999795647283</v>
      </c>
      <c r="EP33" s="6">
        <f ca="1">IF(ISERROR(CVMdataQly!EP33*(OFFSET(CPdataAnn!EP$9,$A33,0)/OFFSET(CVMdataAnn!EP$9,$A33,0))),"",CVMdataQly!EP33*(OFFSET(CPdataAnn!EP$9,$A33,0)/OFFSET(CVMdataAnn!EP$9,$A33,0)))</f>
        <v>7611.0130425486423</v>
      </c>
      <c r="EQ33" s="6">
        <f ca="1">IF(ISERROR(CVMdataQly!EQ33*(OFFSET(CPdataAnn!EQ$9,$A33,0)/OFFSET(CVMdataAnn!EQ$9,$A33,0))),"",CVMdataQly!EQ33*(OFFSET(CPdataAnn!EQ$9,$A33,0)/OFFSET(CVMdataAnn!EQ$9,$A33,0)))</f>
        <v>793.15944658652757</v>
      </c>
      <c r="ER33" s="6">
        <f ca="1">IF(ISERROR(CVMdataQly!ER33*(OFFSET(CPdataAnn!ER$9,$A33,0)/OFFSET(CVMdataAnn!ER$9,$A33,0))),"",CVMdataQly!ER33*(OFFSET(CPdataAnn!ER$9,$A33,0)/OFFSET(CVMdataAnn!ER$9,$A33,0)))</f>
        <v>1620.2830259928253</v>
      </c>
      <c r="ES33" s="6">
        <f ca="1">IF(ISERROR(CVMdataQly!ES33*(OFFSET(CPdataAnn!ES$9,$A33,0)/OFFSET(CVMdataAnn!ES$9,$A33,0))),"",CVMdataQly!ES33*(OFFSET(CPdataAnn!ES$9,$A33,0)/OFFSET(CVMdataAnn!ES$9,$A33,0)))</f>
        <v>12037.988913772411</v>
      </c>
      <c r="ET33" s="6">
        <f ca="1">IF(ISERROR(CVMdataQly!ET33*(OFFSET(CPdataAnn!ET$9,$A33,0)/OFFSET(CVMdataAnn!ET$9,$A33,0))),"",CVMdataQly!ET33*(OFFSET(CPdataAnn!ET$9,$A33,0)/OFFSET(CVMdataAnn!ET$9,$A33,0)))</f>
        <v>1675.2178533475026</v>
      </c>
      <c r="EU33" s="6">
        <f ca="1">IF(ISERROR(CVMdataQly!EU33*(OFFSET(CPdataAnn!EU$9,$A33,0)/OFFSET(CVMdataAnn!EU$9,$A33,0))),"",CVMdataQly!EU33*(OFFSET(CPdataAnn!EU$9,$A33,0)/OFFSET(CVMdataAnn!EU$9,$A33,0)))</f>
        <v>567.33259814733128</v>
      </c>
      <c r="EV33" s="6">
        <f ca="1">IF(ISERROR(CVMdataQly!EV33*(OFFSET(CPdataAnn!EV$9,$A33,0)/OFFSET(CVMdataAnn!EV$9,$A33,0))),"",CVMdataQly!EV33*(OFFSET(CPdataAnn!EV$9,$A33,0)/OFFSET(CVMdataAnn!EV$9,$A33,0)))</f>
        <v>123.93881453154876</v>
      </c>
      <c r="EW33" s="6">
        <f ca="1">IF(ISERROR(CVMdataQly!EW33*(OFFSET(CPdataAnn!EW$9,$A33,0)/OFFSET(CVMdataAnn!EW$9,$A33,0))),"",CVMdataQly!EW33*(OFFSET(CPdataAnn!EW$9,$A33,0)/OFFSET(CVMdataAnn!EW$9,$A33,0)))</f>
        <v>984.98448275862063</v>
      </c>
      <c r="EX33" s="6">
        <f ca="1">IF(ISERROR(CVMdataQly!EX33*(OFFSET(CPdataAnn!EX$9,$A33,0)/OFFSET(CVMdataAnn!EX$9,$A33,0))),"",CVMdataQly!EX33*(OFFSET(CPdataAnn!EX$9,$A33,0)/OFFSET(CVMdataAnn!EX$9,$A33,0)))</f>
        <v>392.2935089369708</v>
      </c>
      <c r="EY33" s="6">
        <f ca="1">IF(ISERROR(CVMdataQly!EY33*(OFFSET(CPdataAnn!EY$9,$A33,0)/OFFSET(CVMdataAnn!EY$9,$A33,0))),"",CVMdataQly!EY33*(OFFSET(CPdataAnn!EY$9,$A33,0)/OFFSET(CVMdataAnn!EY$9,$A33,0)))</f>
        <v>835.75776641761695</v>
      </c>
      <c r="EZ33" s="6">
        <f ca="1">IF(ISERROR(CVMdataQly!EZ33*(OFFSET(CPdataAnn!EZ$9,$A33,0)/OFFSET(CVMdataAnn!EZ$9,$A33,0))),"",CVMdataQly!EZ33*(OFFSET(CPdataAnn!EZ$9,$A33,0)/OFFSET(CVMdataAnn!EZ$9,$A33,0)))</f>
        <v>626.22232734153272</v>
      </c>
      <c r="FA33" s="6">
        <f ca="1">IF(ISERROR(CVMdataQly!FA33*(OFFSET(CPdataAnn!FA$9,$A33,0)/OFFSET(CVMdataAnn!FA$9,$A33,0))),"",CVMdataQly!FA33*(OFFSET(CPdataAnn!FA$9,$A33,0)/OFFSET(CVMdataAnn!FA$9,$A33,0)))</f>
        <v>210.57686882933712</v>
      </c>
      <c r="FB33" s="6">
        <f ca="1">IF(ISERROR(CVMdataQly!FB33*(OFFSET(CPdataAnn!FB$9,$A33,0)/OFFSET(CVMdataAnn!FB$9,$A33,0))),"",CVMdataQly!FB33*(OFFSET(CPdataAnn!FB$9,$A33,0)/OFFSET(CVMdataAnn!FB$9,$A33,0)))</f>
        <v>1680.2580236914043</v>
      </c>
      <c r="FC33" s="6">
        <f ca="1">IF(ISERROR(CVMdataQly!FC33*(OFFSET(CPdataAnn!FC$9,$A33,0)/OFFSET(CVMdataAnn!FC$9,$A33,0))),"",CVMdataQly!FC33*(OFFSET(CPdataAnn!FC$9,$A33,0)/OFFSET(CVMdataAnn!FC$9,$A33,0)))</f>
        <v>2355.834501139148</v>
      </c>
      <c r="FD33" s="6">
        <f ca="1">IF(ISERROR(CVMdataQly!FD33*(OFFSET(CPdataAnn!FD$9,$A33,0)/OFFSET(CVMdataAnn!FD$9,$A33,0))),"",CVMdataQly!FD33*(OFFSET(CPdataAnn!FD$9,$A33,0)/OFFSET(CVMdataAnn!FD$9,$A33,0)))</f>
        <v>1974.9724462365593</v>
      </c>
      <c r="FE33" s="6">
        <f ca="1">IF(ISERROR(CVMdataQly!FE33*(OFFSET(CPdataAnn!FE$9,$A33,0)/OFFSET(CVMdataAnn!FE$9,$A33,0))),"",CVMdataQly!FE33*(OFFSET(CPdataAnn!FE$9,$A33,0)/OFFSET(CVMdataAnn!FE$9,$A33,0)))</f>
        <v>150.67543859649123</v>
      </c>
      <c r="FF33" s="6">
        <f ca="1">IF(ISERROR(CVMdataQly!FF33*(OFFSET(CPdataAnn!FF$9,$A33,0)/OFFSET(CVMdataAnn!FF$9,$A33,0))),"",CVMdataQly!FF33*(OFFSET(CPdataAnn!FF$9,$A33,0)/OFFSET(CVMdataAnn!FF$9,$A33,0)))</f>
        <v>142.08860759493672</v>
      </c>
      <c r="FG33" s="6">
        <f ca="1">IF(ISERROR(CVMdataQly!FG33*(OFFSET(CPdataAnn!FG$9,$A33,0)/OFFSET(CVMdataAnn!FG$9,$A33,0))),"",CVMdataQly!FG33*(OFFSET(CPdataAnn!FG$9,$A33,0)/OFFSET(CVMdataAnn!FG$9,$A33,0)))</f>
        <v>106.47752442996743</v>
      </c>
      <c r="FH33" s="6" t="str">
        <f ca="1">IF(ISERROR(CVMdataQly!FH33*(OFFSET(CPdataAnn!FH$9,$A33,0)/OFFSET(CVMdataAnn!FH$9,$A33,0))),"",CVMdataQly!FH33*(OFFSET(CPdataAnn!FH$9,$A33,0)/OFFSET(CVMdataAnn!FH$9,$A33,0)))</f>
        <v/>
      </c>
      <c r="FI33" s="6">
        <f ca="1">IF(ISERROR(CVMdataQly!FI33*(OFFSET(CPdataAnn!FI$9,$A33,0)/OFFSET(CVMdataAnn!FI$9,$A33,0))),"",CVMdataQly!FI33*(OFFSET(CPdataAnn!FI$9,$A33,0)/OFFSET(CVMdataAnn!FI$9,$A33,0)))</f>
        <v>3485.1938465881026</v>
      </c>
      <c r="FJ33" s="6">
        <f ca="1">IF(ISERROR(CVMdataQly!FJ33*(OFFSET(CPdataAnn!FJ$9,$A33,0)/OFFSET(CVMdataAnn!FJ$9,$A33,0))),"",CVMdataQly!FJ33*(OFFSET(CPdataAnn!FJ$9,$A33,0)/OFFSET(CVMdataAnn!FJ$9,$A33,0)))</f>
        <v>1818.3359055832955</v>
      </c>
      <c r="FK33" s="6">
        <f ca="1">IF(ISERROR(CVMdataQly!FK33*(OFFSET(CPdataAnn!FK$9,$A33,0)/OFFSET(CVMdataAnn!FK$9,$A33,0))),"",CVMdataQly!FK33*(OFFSET(CPdataAnn!FK$9,$A33,0)/OFFSET(CVMdataAnn!FK$9,$A33,0)))</f>
        <v>1669.1998165418131</v>
      </c>
      <c r="FL33" s="6">
        <f ca="1">IF(ISERROR(CVMdataQly!FL33*(OFFSET(CPdataAnn!FL$9,$A33,0)/OFFSET(CVMdataAnn!FL$9,$A33,0))),"",CVMdataQly!FL33*(OFFSET(CPdataAnn!FL$9,$A33,0)/OFFSET(CVMdataAnn!FL$9,$A33,0)))</f>
        <v>1616.3259330143542</v>
      </c>
    </row>
    <row r="34" spans="1:168" x14ac:dyDescent="0.25">
      <c r="A34" s="6">
        <f t="shared" si="0"/>
        <v>7</v>
      </c>
      <c r="B34" s="1">
        <v>33298</v>
      </c>
      <c r="C34" s="6">
        <f ca="1">IF(ISERROR(CVMdataQly!C34*(OFFSET(CPdataAnn!C$9,$A34,0)/OFFSET(CVMdataAnn!C$9,$A34,0))),"",CVMdataQly!C34*(OFFSET(CPdataAnn!C$9,$A34,0)/OFFSET(CVMdataAnn!C$9,$A34,0)))</f>
        <v>108704.81562238742</v>
      </c>
      <c r="D34" s="6">
        <f ca="1">IF(ISERROR(CVMdataQly!D34*(OFFSET(CPdataAnn!D$9,$A34,0)/OFFSET(CVMdataAnn!D$9,$A34,0))),"",CVMdataQly!D34*(OFFSET(CPdataAnn!D$9,$A34,0)/OFFSET(CVMdataAnn!D$9,$A34,0)))</f>
        <v>306.21669341894062</v>
      </c>
      <c r="E34" s="6">
        <f ca="1">IF(ISERROR(CVMdataQly!E34*(OFFSET(CPdataAnn!E$9,$A34,0)/OFFSET(CVMdataAnn!E$9,$A34,0))),"",CVMdataQly!E34*(OFFSET(CPdataAnn!E$9,$A34,0)/OFFSET(CVMdataAnn!E$9,$A34,0)))</f>
        <v>108383.66360112595</v>
      </c>
      <c r="F34" s="6">
        <f ca="1">IF(ISERROR(CVMdataQly!F34*(OFFSET(CPdataAnn!F$9,$A34,0)/OFFSET(CVMdataAnn!F$9,$A34,0))),"",CVMdataQly!F34*(OFFSET(CPdataAnn!F$9,$A34,0)/OFFSET(CVMdataAnn!F$9,$A34,0)))</f>
        <v>11015.721617517578</v>
      </c>
      <c r="G34" s="6">
        <f ca="1">IF(ISERROR(CVMdataQly!G34*(OFFSET(CPdataAnn!G$9,$A34,0)/OFFSET(CVMdataAnn!G$9,$A34,0))),"",CVMdataQly!G34*(OFFSET(CPdataAnn!G$9,$A34,0)/OFFSET(CVMdataAnn!G$9,$A34,0)))</f>
        <v>5325.9343226966994</v>
      </c>
      <c r="H34" s="6">
        <f ca="1">IF(ISERROR(CVMdataQly!H34*(OFFSET(CPdataAnn!H$9,$A34,0)/OFFSET(CVMdataAnn!H$9,$A34,0))),"",CVMdataQly!H34*(OFFSET(CPdataAnn!H$9,$A34,0)/OFFSET(CVMdataAnn!H$9,$A34,0)))</f>
        <v>5385.3426788191009</v>
      </c>
      <c r="I34" s="6">
        <f ca="1">IF(ISERROR(CVMdataQly!I34*(OFFSET(CPdataAnn!I$9,$A34,0)/OFFSET(CVMdataAnn!I$9,$A34,0))),"",CVMdataQly!I34*(OFFSET(CPdataAnn!I$9,$A34,0)/OFFSET(CVMdataAnn!I$9,$A34,0)))</f>
        <v>30317.87181791693</v>
      </c>
      <c r="J34" s="6">
        <f ca="1">IF(ISERROR(CVMdataQly!J34*(OFFSET(CPdataAnn!J$9,$A34,0)/OFFSET(CVMdataAnn!J$9,$A34,0))),"",CVMdataQly!J34*(OFFSET(CPdataAnn!J$9,$A34,0)/OFFSET(CVMdataAnn!J$9,$A34,0)))</f>
        <v>5338.905976066635</v>
      </c>
      <c r="K34" s="6">
        <f ca="1">IF(ISERROR(CVMdataQly!K34*(OFFSET(CPdataAnn!K$9,$A34,0)/OFFSET(CVMdataAnn!K$9,$A34,0))),"",CVMdataQly!K34*(OFFSET(CPdataAnn!K$9,$A34,0)/OFFSET(CVMdataAnn!K$9,$A34,0)))</f>
        <v>1256.8139735480163</v>
      </c>
      <c r="L34" s="6">
        <f ca="1">IF(ISERROR(CVMdataQly!L34*(OFFSET(CPdataAnn!L$9,$A34,0)/OFFSET(CVMdataAnn!L$9,$A34,0))),"",CVMdataQly!L34*(OFFSET(CPdataAnn!L$9,$A34,0)/OFFSET(CVMdataAnn!L$9,$A34,0)))</f>
        <v>13781.833688891291</v>
      </c>
      <c r="M34" s="6">
        <f ca="1">IF(ISERROR(CVMdataQly!M34*(OFFSET(CPdataAnn!M$9,$A34,0)/OFFSET(CVMdataAnn!M$9,$A34,0))),"",CVMdataQly!M34*(OFFSET(CPdataAnn!M$9,$A34,0)/OFFSET(CVMdataAnn!M$9,$A34,0)))</f>
        <v>1965.3210120222502</v>
      </c>
      <c r="N34" s="6">
        <f ca="1">IF(ISERROR(CVMdataQly!N34*(OFFSET(CPdataAnn!N$9,$A34,0)/OFFSET(CVMdataAnn!N$9,$A34,0))),"",CVMdataQly!N34*(OFFSET(CPdataAnn!N$9,$A34,0)/OFFSET(CVMdataAnn!N$9,$A34,0)))</f>
        <v>9343.5845419908437</v>
      </c>
      <c r="O34" s="6">
        <f ca="1">IF(ISERROR(CVMdataQly!O34*(OFFSET(CPdataAnn!O$9,$A34,0)/OFFSET(CVMdataAnn!O$9,$A34,0))),"",CVMdataQly!O34*(OFFSET(CPdataAnn!O$9,$A34,0)/OFFSET(CVMdataAnn!O$9,$A34,0)))</f>
        <v>975.96601073345255</v>
      </c>
      <c r="P34" s="6">
        <f ca="1">IF(ISERROR(CVMdataQly!P34*(OFFSET(CPdataAnn!P$9,$A34,0)/OFFSET(CVMdataAnn!P$9,$A34,0))),"",CVMdataQly!P34*(OFFSET(CPdataAnn!P$9,$A34,0)/OFFSET(CVMdataAnn!P$9,$A34,0)))</f>
        <v>10778.139539065827</v>
      </c>
      <c r="Q34" s="6">
        <f ca="1">IF(ISERROR(CVMdataQly!Q34*(OFFSET(CPdataAnn!Q$9,$A34,0)/OFFSET(CVMdataAnn!Q$9,$A34,0))),"",CVMdataQly!Q34*(OFFSET(CPdataAnn!Q$9,$A34,0)/OFFSET(CVMdataAnn!Q$9,$A34,0)))</f>
        <v>12902.159359057094</v>
      </c>
      <c r="R34" s="6">
        <f ca="1">IF(ISERROR(CVMdataQly!R34*(OFFSET(CPdataAnn!R$9,$A34,0)/OFFSET(CVMdataAnn!R$9,$A34,0))),"",CVMdataQly!R34*(OFFSET(CPdataAnn!R$9,$A34,0)/OFFSET(CVMdataAnn!R$9,$A34,0)))</f>
        <v>11015.721617517578</v>
      </c>
      <c r="S34" s="6">
        <f ca="1">IF(ISERROR(CVMdataQly!S34*(OFFSET(CPdataAnn!S$9,$A34,0)/OFFSET(CVMdataAnn!S$9,$A34,0))),"",CVMdataQly!S34*(OFFSET(CPdataAnn!S$9,$A34,0)/OFFSET(CVMdataAnn!S$9,$A34,0)))</f>
        <v>9868.1215407523941</v>
      </c>
      <c r="T34" s="6">
        <f ca="1">IF(ISERROR(CVMdataQly!T34*(OFFSET(CPdataAnn!T$9,$A34,0)/OFFSET(CVMdataAnn!T$9,$A34,0))),"",CVMdataQly!T34*(OFFSET(CPdataAnn!T$9,$A34,0)/OFFSET(CVMdataAnn!T$9,$A34,0)))</f>
        <v>1625.1060393258426</v>
      </c>
      <c r="U34" s="6">
        <f ca="1">IF(ISERROR(CVMdataQly!U34*(OFFSET(CPdataAnn!U$9,$A34,0)/OFFSET(CVMdataAnn!U$9,$A34,0))),"",CVMdataQly!U34*(OFFSET(CPdataAnn!U$9,$A34,0)/OFFSET(CVMdataAnn!U$9,$A34,0)))</f>
        <v>2343.92007346439</v>
      </c>
      <c r="V34" s="6">
        <f ca="1">IF(ISERROR(CVMdataQly!V34*(OFFSET(CPdataAnn!V$9,$A34,0)/OFFSET(CVMdataAnn!V$9,$A34,0))),"",CVMdataQly!V34*(OFFSET(CPdataAnn!V$9,$A34,0)/OFFSET(CVMdataAnn!V$9,$A34,0)))</f>
        <v>405.2035775127768</v>
      </c>
      <c r="W34" s="6">
        <f ca="1">IF(ISERROR(CVMdataQly!W34*(OFFSET(CPdataAnn!W$9,$A34,0)/OFFSET(CVMdataAnn!W$9,$A34,0))),"",CVMdataQly!W34*(OFFSET(CPdataAnn!W$9,$A34,0)/OFFSET(CVMdataAnn!W$9,$A34,0)))</f>
        <v>1616.717472118959</v>
      </c>
      <c r="X34" s="6">
        <f ca="1">IF(ISERROR(CVMdataQly!X34*(OFFSET(CPdataAnn!X$9,$A34,0)/OFFSET(CVMdataAnn!X$9,$A34,0))),"",CVMdataQly!X34*(OFFSET(CPdataAnn!X$9,$A34,0)/OFFSET(CVMdataAnn!X$9,$A34,0)))</f>
        <v>323.84702290076336</v>
      </c>
      <c r="Y34" s="6">
        <f ca="1">IF(ISERROR(CVMdataQly!Y34*(OFFSET(CPdataAnn!Y$9,$A34,0)/OFFSET(CVMdataAnn!Y$9,$A34,0))),"",CVMdataQly!Y34*(OFFSET(CPdataAnn!Y$9,$A34,0)/OFFSET(CVMdataAnn!Y$9,$A34,0)))</f>
        <v>722.07935497559947</v>
      </c>
      <c r="Z34" s="6">
        <f ca="1">IF(ISERROR(CVMdataQly!Z34*(OFFSET(CPdataAnn!Z$9,$A34,0)/OFFSET(CVMdataAnn!Z$9,$A34,0))),"",CVMdataQly!Z34*(OFFSET(CPdataAnn!Z$9,$A34,0)/OFFSET(CVMdataAnn!Z$9,$A34,0)))</f>
        <v>1380.5738332058147</v>
      </c>
      <c r="AA34" s="6">
        <f ca="1">IF(ISERROR(CVMdataQly!AA34*(OFFSET(CPdataAnn!AA$9,$A34,0)/OFFSET(CVMdataAnn!AA$9,$A34,0))),"",CVMdataQly!AA34*(OFFSET(CPdataAnn!AA$9,$A34,0)/OFFSET(CVMdataAnn!AA$9,$A34,0)))</f>
        <v>1197.7528089887639</v>
      </c>
      <c r="AB34" s="6">
        <f ca="1">IF(ISERROR(CVMdataQly!AB34*(OFFSET(CPdataAnn!AB$9,$A34,0)/OFFSET(CVMdataAnn!AB$9,$A34,0))),"",CVMdataQly!AB34*(OFFSET(CPdataAnn!AB$9,$A34,0)/OFFSET(CVMdataAnn!AB$9,$A34,0)))</f>
        <v>254.61997019374067</v>
      </c>
      <c r="AC34" s="6">
        <f ca="1">IF(ISERROR(CVMdataQly!AC34*(OFFSET(CPdataAnn!AC$9,$A34,0)/OFFSET(CVMdataAnn!AC$9,$A34,0))),"",CVMdataQly!AC34*(OFFSET(CPdataAnn!AC$9,$A34,0)/OFFSET(CVMdataAnn!AC$9,$A34,0)))</f>
        <v>1146.3677623435567</v>
      </c>
      <c r="AD34" s="6">
        <f ca="1">IF(ISERROR(CVMdataQly!AD34*(OFFSET(CPdataAnn!AD$9,$A34,0)/OFFSET(CVMdataAnn!AD$9,$A34,0))),"",CVMdataQly!AD34*(OFFSET(CPdataAnn!AD$9,$A34,0)/OFFSET(CVMdataAnn!AD$9,$A34,0)))</f>
        <v>353.13945278022948</v>
      </c>
      <c r="AE34" s="6">
        <f ca="1">IF(ISERROR(CVMdataQly!AE34*(OFFSET(CPdataAnn!AE$9,$A34,0)/OFFSET(CVMdataAnn!AE$9,$A34,0))),"",CVMdataQly!AE34*(OFFSET(CPdataAnn!AE$9,$A34,0)/OFFSET(CVMdataAnn!AE$9,$A34,0)))</f>
        <v>793.43096234309621</v>
      </c>
      <c r="AF34" s="6">
        <f ca="1">IF(ISERROR(CVMdataQly!AF34*(OFFSET(CPdataAnn!AF$9,$A34,0)/OFFSET(CVMdataAnn!AF$9,$A34,0))),"",CVMdataQly!AF34*(OFFSET(CPdataAnn!AF$9,$A34,0)/OFFSET(CVMdataAnn!AF$9,$A34,0)))</f>
        <v>5325.9343226966994</v>
      </c>
      <c r="AG34" s="6">
        <f ca="1">IF(ISERROR(CVMdataQly!AG34*(OFFSET(CPdataAnn!AG$9,$A34,0)/OFFSET(CVMdataAnn!AG$9,$A34,0))),"",CVMdataQly!AG34*(OFFSET(CPdataAnn!AG$9,$A34,0)/OFFSET(CVMdataAnn!AG$9,$A34,0)))</f>
        <v>1643.1125978518114</v>
      </c>
      <c r="AH34" s="6">
        <f ca="1">IF(ISERROR(CVMdataQly!AH34*(OFFSET(CPdataAnn!AH$9,$A34,0)/OFFSET(CVMdataAnn!AH$9,$A34,0))),"",CVMdataQly!AH34*(OFFSET(CPdataAnn!AH$9,$A34,0)/OFFSET(CVMdataAnn!AH$9,$A34,0)))</f>
        <v>548.73523093447898</v>
      </c>
      <c r="AI34" s="6">
        <f ca="1">IF(ISERROR(CVMdataQly!AI34*(OFFSET(CPdataAnn!AI$9,$A34,0)/OFFSET(CVMdataAnn!AI$9,$A34,0))),"",CVMdataQly!AI34*(OFFSET(CPdataAnn!AI$9,$A34,0)/OFFSET(CVMdataAnn!AI$9,$A34,0)))</f>
        <v>644.255497382199</v>
      </c>
      <c r="AJ34" s="6">
        <f ca="1">IF(ISERROR(CVMdataQly!AJ34*(OFFSET(CPdataAnn!AJ$9,$A34,0)/OFFSET(CVMdataAnn!AJ$9,$A34,0))),"",CVMdataQly!AJ34*(OFFSET(CPdataAnn!AJ$9,$A34,0)/OFFSET(CVMdataAnn!AJ$9,$A34,0)))</f>
        <v>450.53643166601023</v>
      </c>
      <c r="AK34" s="6">
        <f ca="1">IF(ISERROR(CVMdataQly!AK34*(OFFSET(CPdataAnn!AK$9,$A34,0)/OFFSET(CVMdataAnn!AK$9,$A34,0))),"",CVMdataQly!AK34*(OFFSET(CPdataAnn!AK$9,$A34,0)/OFFSET(CVMdataAnn!AK$9,$A34,0)))</f>
        <v>2401.4767470778415</v>
      </c>
      <c r="AL34" s="6">
        <f ca="1">IF(ISERROR(CVMdataQly!AL34*(OFFSET(CPdataAnn!AL$9,$A34,0)/OFFSET(CVMdataAnn!AL$9,$A34,0))),"",CVMdataQly!AL34*(OFFSET(CPdataAnn!AL$9,$A34,0)/OFFSET(CVMdataAnn!AL$9,$A34,0)))</f>
        <v>1282.3923367512143</v>
      </c>
      <c r="AM34" s="6">
        <f ca="1">IF(ISERROR(CVMdataQly!AM34*(OFFSET(CPdataAnn!AM$9,$A34,0)/OFFSET(CVMdataAnn!AM$9,$A34,0))),"",CVMdataQly!AM34*(OFFSET(CPdataAnn!AM$9,$A34,0)/OFFSET(CVMdataAnn!AM$9,$A34,0)))</f>
        <v>5385.3426788191009</v>
      </c>
      <c r="AN34" s="6">
        <f ca="1">IF(ISERROR(CVMdataQly!AN34*(OFFSET(CPdataAnn!AN$9,$A34,0)/OFFSET(CVMdataAnn!AN$9,$A34,0))),"",CVMdataQly!AN34*(OFFSET(CPdataAnn!AN$9,$A34,0)/OFFSET(CVMdataAnn!AN$9,$A34,0)))</f>
        <v>4466.6536502546687</v>
      </c>
      <c r="AO34" s="6">
        <f ca="1">IF(ISERROR(CVMdataQly!AO34*(OFFSET(CPdataAnn!AO$9,$A34,0)/OFFSET(CVMdataAnn!AO$9,$A34,0))),"",CVMdataQly!AO34*(OFFSET(CPdataAnn!AO$9,$A34,0)/OFFSET(CVMdataAnn!AO$9,$A34,0)))</f>
        <v>68.541666666666671</v>
      </c>
      <c r="AP34" s="6">
        <f ca="1">IF(ISERROR(CVMdataQly!AP34*(OFFSET(CPdataAnn!AP$9,$A34,0)/OFFSET(CVMdataAnn!AP$9,$A34,0))),"",CVMdataQly!AP34*(OFFSET(CPdataAnn!AP$9,$A34,0)/OFFSET(CVMdataAnn!AP$9,$A34,0)))</f>
        <v>4131.1972111553787</v>
      </c>
      <c r="AQ34" s="6">
        <f ca="1">IF(ISERROR(CVMdataQly!AQ34*(OFFSET(CPdataAnn!AQ$9,$A34,0)/OFFSET(CVMdataAnn!AQ$9,$A34,0))),"",CVMdataQly!AQ34*(OFFSET(CPdataAnn!AQ$9,$A34,0)/OFFSET(CVMdataAnn!AQ$9,$A34,0)))</f>
        <v>152.25</v>
      </c>
      <c r="AR34" s="6">
        <f ca="1">IF(ISERROR(CVMdataQly!AR34*(OFFSET(CPdataAnn!AR$9,$A34,0)/OFFSET(CVMdataAnn!AR$9,$A34,0))),"",CVMdataQly!AR34*(OFFSET(CPdataAnn!AR$9,$A34,0)/OFFSET(CVMdataAnn!AR$9,$A34,0)))</f>
        <v>113.35304822565969</v>
      </c>
      <c r="AS34" s="6">
        <f ca="1">IF(ISERROR(CVMdataQly!AS34*(OFFSET(CPdataAnn!AS$9,$A34,0)/OFFSET(CVMdataAnn!AS$9,$A34,0))),"",CVMdataQly!AS34*(OFFSET(CPdataAnn!AS$9,$A34,0)/OFFSET(CVMdataAnn!AS$9,$A34,0)))</f>
        <v>919.31352459016387</v>
      </c>
      <c r="AT34" s="6">
        <f ca="1">IF(ISERROR(CVMdataQly!AT34*(OFFSET(CPdataAnn!AT$9,$A34,0)/OFFSET(CVMdataAnn!AT$9,$A34,0))),"",CVMdataQly!AT34*(OFFSET(CPdataAnn!AT$9,$A34,0)/OFFSET(CVMdataAnn!AT$9,$A34,0)))</f>
        <v>894.8839662447258</v>
      </c>
      <c r="AU34" s="6">
        <f ca="1">IF(ISERROR(CVMdataQly!AU34*(OFFSET(CPdataAnn!AU$9,$A34,0)/OFFSET(CVMdataAnn!AU$9,$A34,0))),"",CVMdataQly!AU34*(OFFSET(CPdataAnn!AU$9,$A34,0)/OFFSET(CVMdataAnn!AU$9,$A34,0)))</f>
        <v>23.275862068965516</v>
      </c>
      <c r="AV34" s="6">
        <f ca="1">IF(ISERROR(CVMdataQly!AV34*(OFFSET(CPdataAnn!AV$9,$A34,0)/OFFSET(CVMdataAnn!AV$9,$A34,0))),"",CVMdataQly!AV34*(OFFSET(CPdataAnn!AV$9,$A34,0)/OFFSET(CVMdataAnn!AV$9,$A34,0)))</f>
        <v>30317.87181791693</v>
      </c>
      <c r="AW34" s="6">
        <f ca="1">IF(ISERROR(CVMdataQly!AW34*(OFFSET(CPdataAnn!AW$9,$A34,0)/OFFSET(CVMdataAnn!AW$9,$A34,0))),"",CVMdataQly!AW34*(OFFSET(CPdataAnn!AW$9,$A34,0)/OFFSET(CVMdataAnn!AW$9,$A34,0)))</f>
        <v>3853.8621085737727</v>
      </c>
      <c r="AX34" s="6">
        <f ca="1">IF(ISERROR(CVMdataQly!AX34*(OFFSET(CPdataAnn!AX$9,$A34,0)/OFFSET(CVMdataAnn!AX$9,$A34,0))),"",CVMdataQly!AX34*(OFFSET(CPdataAnn!AX$9,$A34,0)/OFFSET(CVMdataAnn!AX$9,$A34,0)))</f>
        <v>3843.7862561967627</v>
      </c>
      <c r="AY34" s="6">
        <f ca="1">IF(ISERROR(CVMdataQly!AY34*(OFFSET(CPdataAnn!AY$9,$A34,0)/OFFSET(CVMdataAnn!AY$9,$A34,0))),"",CVMdataQly!AY34*(OFFSET(CPdataAnn!AY$9,$A34,0)/OFFSET(CVMdataAnn!AY$9,$A34,0)))</f>
        <v>10.074626865671643</v>
      </c>
      <c r="AZ34" s="6">
        <f ca="1">IF(ISERROR(CVMdataQly!AZ34*(OFFSET(CPdataAnn!AZ$9,$A34,0)/OFFSET(CVMdataAnn!AZ$9,$A34,0))),"",CVMdataQly!AZ34*(OFFSET(CPdataAnn!AZ$9,$A34,0)/OFFSET(CVMdataAnn!AZ$9,$A34,0)))</f>
        <v>21792.27578341866</v>
      </c>
      <c r="BA34" s="6">
        <f ca="1">IF(ISERROR(CVMdataQly!BA34*(OFFSET(CPdataAnn!BA$9,$A34,0)/OFFSET(CVMdataAnn!BA$9,$A34,0))),"",CVMdataQly!BA34*(OFFSET(CPdataAnn!BA$9,$A34,0)/OFFSET(CVMdataAnn!BA$9,$A34,0)))</f>
        <v>21119.105971828802</v>
      </c>
      <c r="BB34" s="6">
        <f ca="1">IF(ISERROR(CVMdataQly!BB34*(OFFSET(CPdataAnn!BB$9,$A34,0)/OFFSET(CVMdataAnn!BB$9,$A34,0))),"",CVMdataQly!BB34*(OFFSET(CPdataAnn!BB$9,$A34,0)/OFFSET(CVMdataAnn!BB$9,$A34,0)))</f>
        <v>673.04719283970701</v>
      </c>
      <c r="BC34" s="6">
        <f ca="1">IF(ISERROR(CVMdataQly!BC34*(OFFSET(CPdataAnn!BC$9,$A34,0)/OFFSET(CVMdataAnn!BC$9,$A34,0))),"",CVMdataQly!BC34*(OFFSET(CPdataAnn!BC$9,$A34,0)/OFFSET(CVMdataAnn!BC$9,$A34,0)))</f>
        <v>351.14006224988884</v>
      </c>
      <c r="BD34" s="6">
        <f ca="1">IF(ISERROR(CVMdataQly!BD34*(OFFSET(CPdataAnn!BD$9,$A34,0)/OFFSET(CVMdataAnn!BD$9,$A34,0))),"",CVMdataQly!BD34*(OFFSET(CPdataAnn!BD$9,$A34,0)/OFFSET(CVMdataAnn!BD$9,$A34,0)))</f>
        <v>151.70694864048338</v>
      </c>
      <c r="BE34" s="6">
        <f ca="1">IF(ISERROR(CVMdataQly!BE34*(OFFSET(CPdataAnn!BE$9,$A34,0)/OFFSET(CVMdataAnn!BE$9,$A34,0))),"",CVMdataQly!BE34*(OFFSET(CPdataAnn!BE$9,$A34,0)/OFFSET(CVMdataAnn!BE$9,$A34,0)))</f>
        <v>199.25697786333015</v>
      </c>
      <c r="BF34" s="6">
        <f ca="1">IF(ISERROR(CVMdataQly!BF34*(OFFSET(CPdataAnn!BF$9,$A34,0)/OFFSET(CVMdataAnn!BF$9,$A34,0))),"",CVMdataQly!BF34*(OFFSET(CPdataAnn!BF$9,$A34,0)/OFFSET(CVMdataAnn!BF$9,$A34,0)))</f>
        <v>752.32056767191898</v>
      </c>
      <c r="BG34" s="6">
        <f ca="1">IF(ISERROR(CVMdataQly!BG34*(OFFSET(CPdataAnn!BG$9,$A34,0)/OFFSET(CVMdataAnn!BG$9,$A34,0))),"",CVMdataQly!BG34*(OFFSET(CPdataAnn!BG$9,$A34,0)/OFFSET(CVMdataAnn!BG$9,$A34,0)))</f>
        <v>369.30824659727779</v>
      </c>
      <c r="BH34" s="6">
        <f ca="1">IF(ISERROR(CVMdataQly!BH34*(OFFSET(CPdataAnn!BH$9,$A34,0)/OFFSET(CVMdataAnn!BH$9,$A34,0))),"",CVMdataQly!BH34*(OFFSET(CPdataAnn!BH$9,$A34,0)/OFFSET(CVMdataAnn!BH$9,$A34,0)))</f>
        <v>6.7341772151898738</v>
      </c>
      <c r="BI34" s="6">
        <f ca="1">IF(ISERROR(CVMdataQly!BI34*(OFFSET(CPdataAnn!BI$9,$A34,0)/OFFSET(CVMdataAnn!BI$9,$A34,0))),"",CVMdataQly!BI34*(OFFSET(CPdataAnn!BI$9,$A34,0)/OFFSET(CVMdataAnn!BI$9,$A34,0)))</f>
        <v>376.50362080316</v>
      </c>
      <c r="BJ34" s="6" t="str">
        <f ca="1">IF(ISERROR(CVMdataQly!BJ34*(OFFSET(CPdataAnn!BJ$9,$A34,0)/OFFSET(CVMdataAnn!BJ$9,$A34,0))),"",CVMdataQly!BJ34*(OFFSET(CPdataAnn!BJ$9,$A34,0)/OFFSET(CVMdataAnn!BJ$9,$A34,0)))</f>
        <v/>
      </c>
      <c r="BK34" s="6">
        <f ca="1">IF(ISERROR(CVMdataQly!BK34*(OFFSET(CPdataAnn!BK$9,$A34,0)/OFFSET(CVMdataAnn!BK$9,$A34,0))),"",CVMdataQly!BK34*(OFFSET(CPdataAnn!BK$9,$A34,0)/OFFSET(CVMdataAnn!BK$9,$A34,0)))</f>
        <v>3562.5353688753898</v>
      </c>
      <c r="BL34" s="6">
        <f ca="1">IF(ISERROR(CVMdataQly!BL34*(OFFSET(CPdataAnn!BL$9,$A34,0)/OFFSET(CVMdataAnn!BL$9,$A34,0))),"",CVMdataQly!BL34*(OFFSET(CPdataAnn!BL$9,$A34,0)/OFFSET(CVMdataAnn!BL$9,$A34,0)))</f>
        <v>1838.8282732447817</v>
      </c>
      <c r="BM34" s="6">
        <f ca="1">IF(ISERROR(CVMdataQly!BM34*(OFFSET(CPdataAnn!BM$9,$A34,0)/OFFSET(CVMdataAnn!BM$9,$A34,0))),"",CVMdataQly!BM34*(OFFSET(CPdataAnn!BM$9,$A34,0)/OFFSET(CVMdataAnn!BM$9,$A34,0)))</f>
        <v>1435.3101621979476</v>
      </c>
      <c r="BN34" s="6">
        <f ca="1">IF(ISERROR(CVMdataQly!BN34*(OFFSET(CPdataAnn!BN$9,$A34,0)/OFFSET(CVMdataAnn!BN$9,$A34,0))),"",CVMdataQly!BN34*(OFFSET(CPdataAnn!BN$9,$A34,0)/OFFSET(CVMdataAnn!BN$9,$A34,0)))</f>
        <v>90.887850467289709</v>
      </c>
      <c r="BO34" s="6">
        <f ca="1">IF(ISERROR(CVMdataQly!BO34*(OFFSET(CPdataAnn!BO$9,$A34,0)/OFFSET(CVMdataAnn!BO$9,$A34,0))),"",CVMdataQly!BO34*(OFFSET(CPdataAnn!BO$9,$A34,0)/OFFSET(CVMdataAnn!BO$9,$A34,0)))</f>
        <v>198.83587786259542</v>
      </c>
      <c r="BP34" s="6" t="str">
        <f ca="1">IF(ISERROR(CVMdataQly!BP34*(OFFSET(CPdataAnn!BP$9,$A34,0)/OFFSET(CVMdataAnn!BP$9,$A34,0))),"",CVMdataQly!BP34*(OFFSET(CPdataAnn!BP$9,$A34,0)/OFFSET(CVMdataAnn!BP$9,$A34,0)))</f>
        <v/>
      </c>
      <c r="BQ34" s="6">
        <f ca="1">IF(ISERROR(CVMdataQly!BQ34*(OFFSET(CPdataAnn!BQ$9,$A34,0)/OFFSET(CVMdataAnn!BQ$9,$A34,0))),"",CVMdataQly!BQ34*(OFFSET(CPdataAnn!BQ$9,$A34,0)/OFFSET(CVMdataAnn!BQ$9,$A34,0)))</f>
        <v>5338.905976066635</v>
      </c>
      <c r="BR34" s="6">
        <f ca="1">IF(ISERROR(CVMdataQly!BR34*(OFFSET(CPdataAnn!BR$9,$A34,0)/OFFSET(CVMdataAnn!BR$9,$A34,0))),"",CVMdataQly!BR34*(OFFSET(CPdataAnn!BR$9,$A34,0)/OFFSET(CVMdataAnn!BR$9,$A34,0)))</f>
        <v>1667.4866349322592</v>
      </c>
      <c r="BS34" s="6">
        <f ca="1">IF(ISERROR(CVMdataQly!BS34*(OFFSET(CPdataAnn!BS$9,$A34,0)/OFFSET(CVMdataAnn!BS$9,$A34,0))),"",CVMdataQly!BS34*(OFFSET(CPdataAnn!BS$9,$A34,0)/OFFSET(CVMdataAnn!BS$9,$A34,0)))</f>
        <v>1087.5683772935779</v>
      </c>
      <c r="BT34" s="6">
        <f ca="1">IF(ISERROR(CVMdataQly!BT34*(OFFSET(CPdataAnn!BT$9,$A34,0)/OFFSET(CVMdataAnn!BT$9,$A34,0))),"",CVMdataQly!BT34*(OFFSET(CPdataAnn!BT$9,$A34,0)/OFFSET(CVMdataAnn!BT$9,$A34,0)))</f>
        <v>574.00517330574235</v>
      </c>
      <c r="BU34" s="6">
        <f ca="1">IF(ISERROR(CVMdataQly!BU34*(OFFSET(CPdataAnn!BU$9,$A34,0)/OFFSET(CVMdataAnn!BU$9,$A34,0))),"",CVMdataQly!BU34*(OFFSET(CPdataAnn!BU$9,$A34,0)/OFFSET(CVMdataAnn!BU$9,$A34,0)))</f>
        <v>6.3773584905660377</v>
      </c>
      <c r="BV34" s="6">
        <f ca="1">IF(ISERROR(CVMdataQly!BV34*(OFFSET(CPdataAnn!BV$9,$A34,0)/OFFSET(CVMdataAnn!BV$9,$A34,0))),"",CVMdataQly!BV34*(OFFSET(CPdataAnn!BV$9,$A34,0)/OFFSET(CVMdataAnn!BV$9,$A34,0)))</f>
        <v>562.29058441558448</v>
      </c>
      <c r="BW34" s="6">
        <f ca="1">IF(ISERROR(CVMdataQly!BW34*(OFFSET(CPdataAnn!BW$9,$A34,0)/OFFSET(CVMdataAnn!BW$9,$A34,0))),"",CVMdataQly!BW34*(OFFSET(CPdataAnn!BW$9,$A34,0)/OFFSET(CVMdataAnn!BW$9,$A34,0)))</f>
        <v>1164.0538712686568</v>
      </c>
      <c r="BX34" s="6">
        <f ca="1">IF(ISERROR(CVMdataQly!BX34*(OFFSET(CPdataAnn!BX$9,$A34,0)/OFFSET(CVMdataAnn!BX$9,$A34,0))),"",CVMdataQly!BX34*(OFFSET(CPdataAnn!BX$9,$A34,0)/OFFSET(CVMdataAnn!BX$9,$A34,0)))</f>
        <v>948.49375600384246</v>
      </c>
      <c r="BY34" s="6">
        <f ca="1">IF(ISERROR(CVMdataQly!BY34*(OFFSET(CPdataAnn!BY$9,$A34,0)/OFFSET(CVMdataAnn!BY$9,$A34,0))),"",CVMdataQly!BY34*(OFFSET(CPdataAnn!BY$9,$A34,0)/OFFSET(CVMdataAnn!BY$9,$A34,0)))</f>
        <v>122.88761904761904</v>
      </c>
      <c r="BZ34" s="6">
        <f ca="1">IF(ISERROR(CVMdataQly!BZ34*(OFFSET(CPdataAnn!BZ$9,$A34,0)/OFFSET(CVMdataAnn!BZ$9,$A34,0))),"",CVMdataQly!BZ34*(OFFSET(CPdataAnn!BZ$9,$A34,0)/OFFSET(CVMdataAnn!BZ$9,$A34,0)))</f>
        <v>91.921465968586375</v>
      </c>
      <c r="CA34" s="6">
        <f ca="1">IF(ISERROR(CVMdataQly!CA34*(OFFSET(CPdataAnn!CA$9,$A34,0)/OFFSET(CVMdataAnn!CA$9,$A34,0))),"",CVMdataQly!CA34*(OFFSET(CPdataAnn!CA$9,$A34,0)/OFFSET(CVMdataAnn!CA$9,$A34,0)))</f>
        <v>620.93615803034641</v>
      </c>
      <c r="CB34" s="6">
        <f ca="1">IF(ISERROR(CVMdataQly!CB34*(OFFSET(CPdataAnn!CB$9,$A34,0)/OFFSET(CVMdataAnn!CB$9,$A34,0))),"",CVMdataQly!CB34*(OFFSET(CPdataAnn!CB$9,$A34,0)/OFFSET(CVMdataAnn!CB$9,$A34,0)))</f>
        <v>452.69154607768473</v>
      </c>
      <c r="CC34" s="6">
        <f ca="1">IF(ISERROR(CVMdataQly!CC34*(OFFSET(CPdataAnn!CC$9,$A34,0)/OFFSET(CVMdataAnn!CC$9,$A34,0))),"",CVMdataQly!CC34*(OFFSET(CPdataAnn!CC$9,$A34,0)/OFFSET(CVMdataAnn!CC$9,$A34,0)))</f>
        <v>66.622950819672127</v>
      </c>
      <c r="CD34" s="6">
        <f ca="1">IF(ISERROR(CVMdataQly!CD34*(OFFSET(CPdataAnn!CD$9,$A34,0)/OFFSET(CVMdataAnn!CD$9,$A34,0))),"",CVMdataQly!CD34*(OFFSET(CPdataAnn!CD$9,$A34,0)/OFFSET(CVMdataAnn!CD$9,$A34,0)))</f>
        <v>386.79508538109121</v>
      </c>
      <c r="CE34" s="6">
        <f ca="1">IF(ISERROR(CVMdataQly!CE34*(OFFSET(CPdataAnn!CE$9,$A34,0)/OFFSET(CVMdataAnn!CE$9,$A34,0))),"",CVMdataQly!CE34*(OFFSET(CPdataAnn!CE$9,$A34,0)/OFFSET(CVMdataAnn!CE$9,$A34,0)))</f>
        <v>873.40733982157349</v>
      </c>
      <c r="CF34" s="6">
        <f ca="1">IF(ISERROR(CVMdataQly!CF34*(OFFSET(CPdataAnn!CF$9,$A34,0)/OFFSET(CVMdataAnn!CF$9,$A34,0))),"",CVMdataQly!CF34*(OFFSET(CPdataAnn!CF$9,$A34,0)/OFFSET(CVMdataAnn!CF$9,$A34,0)))</f>
        <v>497.21541155866896</v>
      </c>
      <c r="CG34" s="6">
        <f ca="1">IF(ISERROR(CVMdataQly!CG34*(OFFSET(CPdataAnn!CG$9,$A34,0)/OFFSET(CVMdataAnn!CG$9,$A34,0))),"",CVMdataQly!CG34*(OFFSET(CPdataAnn!CG$9,$A34,0)/OFFSET(CVMdataAnn!CG$9,$A34,0)))</f>
        <v>376.96285714285716</v>
      </c>
      <c r="CH34" s="6">
        <f ca="1">IF(ISERROR(CVMdataQly!CH34*(OFFSET(CPdataAnn!CH$9,$A34,0)/OFFSET(CVMdataAnn!CH$9,$A34,0))),"",CVMdataQly!CH34*(OFFSET(CPdataAnn!CH$9,$A34,0)/OFFSET(CVMdataAnn!CH$9,$A34,0)))</f>
        <v>1256.8139735480163</v>
      </c>
      <c r="CI34" s="6">
        <f ca="1">IF(ISERROR(CVMdataQly!CI34*(OFFSET(CPdataAnn!CI$9,$A34,0)/OFFSET(CVMdataAnn!CI$9,$A34,0))),"",CVMdataQly!CI34*(OFFSET(CPdataAnn!CI$9,$A34,0)/OFFSET(CVMdataAnn!CI$9,$A34,0)))</f>
        <v>646.78192831903073</v>
      </c>
      <c r="CJ34" s="6">
        <f ca="1">IF(ISERROR(CVMdataQly!CJ34*(OFFSET(CPdataAnn!CJ$9,$A34,0)/OFFSET(CVMdataAnn!CJ$9,$A34,0))),"",CVMdataQly!CJ34*(OFFSET(CPdataAnn!CJ$9,$A34,0)/OFFSET(CVMdataAnn!CJ$9,$A34,0)))</f>
        <v>355.83398546674118</v>
      </c>
      <c r="CK34" s="6">
        <f ca="1">IF(ISERROR(CVMdataQly!CK34*(OFFSET(CPdataAnn!CK$9,$A34,0)/OFFSET(CVMdataAnn!CK$9,$A34,0))),"",CVMdataQly!CK34*(OFFSET(CPdataAnn!CK$9,$A34,0)/OFFSET(CVMdataAnn!CK$9,$A34,0)))</f>
        <v>57.981233243967829</v>
      </c>
      <c r="CL34" s="6">
        <f ca="1">IF(ISERROR(CVMdataQly!CL34*(OFFSET(CPdataAnn!CL$9,$A34,0)/OFFSET(CVMdataAnn!CL$9,$A34,0))),"",CVMdataQly!CL34*(OFFSET(CPdataAnn!CL$9,$A34,0)/OFFSET(CVMdataAnn!CL$9,$A34,0)))</f>
        <v>233.60655737704917</v>
      </c>
      <c r="CM34" s="6">
        <f ca="1">IF(ISERROR(CVMdataQly!CM34*(OFFSET(CPdataAnn!CM$9,$A34,0)/OFFSET(CVMdataAnn!CM$9,$A34,0))),"",CVMdataQly!CM34*(OFFSET(CPdataAnn!CM$9,$A34,0)/OFFSET(CVMdataAnn!CM$9,$A34,0)))</f>
        <v>373.76739009460215</v>
      </c>
      <c r="CN34" s="6">
        <f ca="1">IF(ISERROR(CVMdataQly!CN34*(OFFSET(CPdataAnn!CN$9,$A34,0)/OFFSET(CVMdataAnn!CN$9,$A34,0))),"",CVMdataQly!CN34*(OFFSET(CPdataAnn!CN$9,$A34,0)/OFFSET(CVMdataAnn!CN$9,$A34,0)))</f>
        <v>146.87640449438203</v>
      </c>
      <c r="CO34" s="6">
        <f ca="1">IF(ISERROR(CVMdataQly!CO34*(OFFSET(CPdataAnn!CO$9,$A34,0)/OFFSET(CVMdataAnn!CO$9,$A34,0))),"",CVMdataQly!CO34*(OFFSET(CPdataAnn!CO$9,$A34,0)/OFFSET(CVMdataAnn!CO$9,$A34,0)))</f>
        <v>183.63251817580965</v>
      </c>
      <c r="CP34" s="6">
        <f ca="1">IF(ISERROR(CVMdataQly!CP34*(OFFSET(CPdataAnn!CP$9,$A34,0)/OFFSET(CVMdataAnn!CP$9,$A34,0))),"",CVMdataQly!CP34*(OFFSET(CPdataAnn!CP$9,$A34,0)/OFFSET(CVMdataAnn!CP$9,$A34,0)))</f>
        <v>43.076923076923073</v>
      </c>
      <c r="CQ34" s="6">
        <f ca="1">IF(ISERROR(CVMdataQly!CQ34*(OFFSET(CPdataAnn!CQ$9,$A34,0)/OFFSET(CVMdataAnn!CQ$9,$A34,0))),"",CVMdataQly!CQ34*(OFFSET(CPdataAnn!CQ$9,$A34,0)/OFFSET(CVMdataAnn!CQ$9,$A34,0)))</f>
        <v>237.80585885486019</v>
      </c>
      <c r="CR34" s="6">
        <f ca="1">IF(ISERROR(CVMdataQly!CR34*(OFFSET(CPdataAnn!CR$9,$A34,0)/OFFSET(CVMdataAnn!CR$9,$A34,0))),"",CVMdataQly!CR34*(OFFSET(CPdataAnn!CR$9,$A34,0)/OFFSET(CVMdataAnn!CR$9,$A34,0)))</f>
        <v>13781.833688891291</v>
      </c>
      <c r="CS34" s="6">
        <f ca="1">IF(ISERROR(CVMdataQly!CS34*(OFFSET(CPdataAnn!CS$9,$A34,0)/OFFSET(CVMdataAnn!CS$9,$A34,0))),"",CVMdataQly!CS34*(OFFSET(CPdataAnn!CS$9,$A34,0)/OFFSET(CVMdataAnn!CS$9,$A34,0)))</f>
        <v>5462.199306287619</v>
      </c>
      <c r="CT34" s="6">
        <f ca="1">IF(ISERROR(CVMdataQly!CT34*(OFFSET(CPdataAnn!CT$9,$A34,0)/OFFSET(CVMdataAnn!CT$9,$A34,0))),"",CVMdataQly!CT34*(OFFSET(CPdataAnn!CT$9,$A34,0)/OFFSET(CVMdataAnn!CT$9,$A34,0)))</f>
        <v>5314.6241718390402</v>
      </c>
      <c r="CU34" s="6">
        <f ca="1">IF(ISERROR(CVMdataQly!CU34*(OFFSET(CPdataAnn!CU$9,$A34,0)/OFFSET(CVMdataAnn!CU$9,$A34,0))),"",CVMdataQly!CU34*(OFFSET(CPdataAnn!CU$9,$A34,0)/OFFSET(CVMdataAnn!CU$9,$A34,0)))</f>
        <v>57.237822349570202</v>
      </c>
      <c r="CV34" s="6">
        <f ca="1">IF(ISERROR(CVMdataQly!CV34*(OFFSET(CPdataAnn!CV$9,$A34,0)/OFFSET(CVMdataAnn!CV$9,$A34,0))),"",CVMdataQly!CV34*(OFFSET(CPdataAnn!CV$9,$A34,0)/OFFSET(CVMdataAnn!CV$9,$A34,0)))</f>
        <v>91.17832957110609</v>
      </c>
      <c r="CW34" s="6">
        <f ca="1">IF(ISERROR(CVMdataQly!CW34*(OFFSET(CPdataAnn!CW$9,$A34,0)/OFFSET(CVMdataAnn!CW$9,$A34,0))),"",CVMdataQly!CW34*(OFFSET(CPdataAnn!CW$9,$A34,0)/OFFSET(CVMdataAnn!CW$9,$A34,0)))</f>
        <v>5280.6137581587082</v>
      </c>
      <c r="CX34" s="6">
        <f ca="1">IF(ISERROR(CVMdataQly!CX34*(OFFSET(CPdataAnn!CX$9,$A34,0)/OFFSET(CVMdataAnn!CX$9,$A34,0))),"",CVMdataQly!CX34*(OFFSET(CPdataAnn!CX$9,$A34,0)/OFFSET(CVMdataAnn!CX$9,$A34,0)))</f>
        <v>489.82793017456356</v>
      </c>
      <c r="CY34" s="6">
        <f ca="1">IF(ISERROR(CVMdataQly!CY34*(OFFSET(CPdataAnn!CY$9,$A34,0)/OFFSET(CVMdataAnn!CY$9,$A34,0))),"",CVMdataQly!CY34*(OFFSET(CPdataAnn!CY$9,$A34,0)/OFFSET(CVMdataAnn!CY$9,$A34,0)))</f>
        <v>2640.9371428571426</v>
      </c>
      <c r="CZ34" s="6">
        <f ca="1">IF(ISERROR(CVMdataQly!CZ34*(OFFSET(CPdataAnn!CZ$9,$A34,0)/OFFSET(CVMdataAnn!CZ$9,$A34,0))),"",CVMdataQly!CZ34*(OFFSET(CPdataAnn!CZ$9,$A34,0)/OFFSET(CVMdataAnn!CZ$9,$A34,0)))</f>
        <v>1719.7852105681366</v>
      </c>
      <c r="DA34" s="6">
        <f ca="1">IF(ISERROR(CVMdataQly!DA34*(OFFSET(CPdataAnn!DA$9,$A34,0)/OFFSET(CVMdataAnn!DA$9,$A34,0))),"",CVMdataQly!DA34*(OFFSET(CPdataAnn!DA$9,$A34,0)/OFFSET(CVMdataAnn!DA$9,$A34,0)))</f>
        <v>430.11251580278133</v>
      </c>
      <c r="DB34" s="6">
        <f ca="1">IF(ISERROR(CVMdataQly!DB34*(OFFSET(CPdataAnn!DB$9,$A34,0)/OFFSET(CVMdataAnn!DB$9,$A34,0))),"",CVMdataQly!DB34*(OFFSET(CPdataAnn!DB$9,$A34,0)/OFFSET(CVMdataAnn!DB$9,$A34,0)))</f>
        <v>3037.7006546014632</v>
      </c>
      <c r="DC34" s="6">
        <f ca="1">IF(ISERROR(CVMdataQly!DC34*(OFFSET(CPdataAnn!DC$9,$A34,0)/OFFSET(CVMdataAnn!DC$9,$A34,0))),"",CVMdataQly!DC34*(OFFSET(CPdataAnn!DC$9,$A34,0)/OFFSET(CVMdataAnn!DC$9,$A34,0)))</f>
        <v>593.86525871172125</v>
      </c>
      <c r="DD34" s="6">
        <f ca="1">IF(ISERROR(CVMdataQly!DD34*(OFFSET(CPdataAnn!DD$9,$A34,0)/OFFSET(CVMdataAnn!DD$9,$A34,0))),"",CVMdataQly!DD34*(OFFSET(CPdataAnn!DD$9,$A34,0)/OFFSET(CVMdataAnn!DD$9,$A34,0)))</f>
        <v>1009.1143232588698</v>
      </c>
      <c r="DE34" s="6">
        <f ca="1">IF(ISERROR(CVMdataQly!DE34*(OFFSET(CPdataAnn!DE$9,$A34,0)/OFFSET(CVMdataAnn!DE$9,$A34,0))),"",CVMdataQly!DE34*(OFFSET(CPdataAnn!DE$9,$A34,0)/OFFSET(CVMdataAnn!DE$9,$A34,0)))</f>
        <v>1102.2502304147465</v>
      </c>
      <c r="DF34" s="6">
        <f ca="1">IF(ISERROR(CVMdataQly!DF34*(OFFSET(CPdataAnn!DF$9,$A34,0)/OFFSET(CVMdataAnn!DF$9,$A34,0))),"",CVMdataQly!DF34*(OFFSET(CPdataAnn!DF$9,$A34,0)/OFFSET(CVMdataAnn!DF$9,$A34,0)))</f>
        <v>263.09065934065933</v>
      </c>
      <c r="DG34" s="6">
        <f ca="1">IF(ISERROR(CVMdataQly!DG34*(OFFSET(CPdataAnn!DG$9,$A34,0)/OFFSET(CVMdataAnn!DG$9,$A34,0))),"",CVMdataQly!DG34*(OFFSET(CPdataAnn!DG$9,$A34,0)/OFFSET(CVMdataAnn!DG$9,$A34,0)))</f>
        <v>70.140186915887838</v>
      </c>
      <c r="DH34" s="6">
        <f ca="1">IF(ISERROR(CVMdataQly!DH34*(OFFSET(CPdataAnn!DH$9,$A34,0)/OFFSET(CVMdataAnn!DH$9,$A34,0))),"",CVMdataQly!DH34*(OFFSET(CPdataAnn!DH$9,$A34,0)/OFFSET(CVMdataAnn!DH$9,$A34,0)))</f>
        <v>1965.3210120222502</v>
      </c>
      <c r="DI34" s="6">
        <f ca="1">IF(ISERROR(CVMdataQly!DI34*(OFFSET(CPdataAnn!DI$9,$A34,0)/OFFSET(CVMdataAnn!DI$9,$A34,0))),"",CVMdataQly!DI34*(OFFSET(CPdataAnn!DI$9,$A34,0)/OFFSET(CVMdataAnn!DI$9,$A34,0)))</f>
        <v>193.78723404255319</v>
      </c>
      <c r="DJ34" s="6">
        <f ca="1">IF(ISERROR(CVMdataQly!DJ34*(OFFSET(CPdataAnn!DJ$9,$A34,0)/OFFSET(CVMdataAnn!DJ$9,$A34,0))),"",CVMdataQly!DJ34*(OFFSET(CPdataAnn!DJ$9,$A34,0)/OFFSET(CVMdataAnn!DJ$9,$A34,0)))</f>
        <v>57.68888888888889</v>
      </c>
      <c r="DK34" s="6">
        <f ca="1">IF(ISERROR(CVMdataQly!DK34*(OFFSET(CPdataAnn!DK$9,$A34,0)/OFFSET(CVMdataAnn!DK$9,$A34,0))),"",CVMdataQly!DK34*(OFFSET(CPdataAnn!DK$9,$A34,0)/OFFSET(CVMdataAnn!DK$9,$A34,0)))</f>
        <v>1713.3820101165604</v>
      </c>
      <c r="DL34" s="6">
        <f ca="1">IF(ISERROR(CVMdataQly!DL34*(OFFSET(CPdataAnn!DL$9,$A34,0)/OFFSET(CVMdataAnn!DL$9,$A34,0))),"",CVMdataQly!DL34*(OFFSET(CPdataAnn!DL$9,$A34,0)/OFFSET(CVMdataAnn!DL$9,$A34,0)))</f>
        <v>9343.5845419908437</v>
      </c>
      <c r="DM34" s="6">
        <f ca="1">IF(ISERROR(CVMdataQly!DM34*(OFFSET(CPdataAnn!DM$9,$A34,0)/OFFSET(CVMdataAnn!DM$9,$A34,0))),"",CVMdataQly!DM34*(OFFSET(CPdataAnn!DM$9,$A34,0)/OFFSET(CVMdataAnn!DM$9,$A34,0)))</f>
        <v>2177.9457593688362</v>
      </c>
      <c r="DN34" s="6">
        <f ca="1">IF(ISERROR(CVMdataQly!DN34*(OFFSET(CPdataAnn!DN$9,$A34,0)/OFFSET(CVMdataAnn!DN$9,$A34,0))),"",CVMdataQly!DN34*(OFFSET(CPdataAnn!DN$9,$A34,0)/OFFSET(CVMdataAnn!DN$9,$A34,0)))</f>
        <v>632.20512820512818</v>
      </c>
      <c r="DO34" s="6">
        <f ca="1">IF(ISERROR(CVMdataQly!DO34*(OFFSET(CPdataAnn!DO$9,$A34,0)/OFFSET(CVMdataAnn!DO$9,$A34,0))),"",CVMdataQly!DO34*(OFFSET(CPdataAnn!DO$9,$A34,0)/OFFSET(CVMdataAnn!DO$9,$A34,0)))</f>
        <v>192.22222222222223</v>
      </c>
      <c r="DP34" s="6">
        <f ca="1">IF(ISERROR(CVMdataQly!DP34*(OFFSET(CPdataAnn!DP$9,$A34,0)/OFFSET(CVMdataAnn!DP$9,$A34,0))),"",CVMdataQly!DP34*(OFFSET(CPdataAnn!DP$9,$A34,0)/OFFSET(CVMdataAnn!DP$9,$A34,0)))</f>
        <v>619.4571428571428</v>
      </c>
      <c r="DQ34" s="6">
        <f ca="1">IF(ISERROR(CVMdataQly!DQ34*(OFFSET(CPdataAnn!DQ$9,$A34,0)/OFFSET(CVMdataAnn!DQ$9,$A34,0))),"",CVMdataQly!DQ34*(OFFSET(CPdataAnn!DQ$9,$A34,0)/OFFSET(CVMdataAnn!DQ$9,$A34,0)))</f>
        <v>689.81441263573549</v>
      </c>
      <c r="DR34" s="6">
        <f ca="1">IF(ISERROR(CVMdataQly!DR34*(OFFSET(CPdataAnn!DR$9,$A34,0)/OFFSET(CVMdataAnn!DR$9,$A34,0))),"",CVMdataQly!DR34*(OFFSET(CPdataAnn!DR$9,$A34,0)/OFFSET(CVMdataAnn!DR$9,$A34,0)))</f>
        <v>44.27896995708155</v>
      </c>
      <c r="DS34" s="6">
        <f ca="1">IF(ISERROR(CVMdataQly!DS34*(OFFSET(CPdataAnn!DS$9,$A34,0)/OFFSET(CVMdataAnn!DS$9,$A34,0))),"",CVMdataQly!DS34*(OFFSET(CPdataAnn!DS$9,$A34,0)/OFFSET(CVMdataAnn!DS$9,$A34,0)))</f>
        <v>343.71534960695078</v>
      </c>
      <c r="DT34" s="6">
        <f ca="1">IF(ISERROR(CVMdataQly!DT34*(OFFSET(CPdataAnn!DT$9,$A34,0)/OFFSET(CVMdataAnn!DT$9,$A34,0))),"",CVMdataQly!DT34*(OFFSET(CPdataAnn!DT$9,$A34,0)/OFFSET(CVMdataAnn!DT$9,$A34,0)))</f>
        <v>303.30150998538721</v>
      </c>
      <c r="DU34" s="6">
        <f ca="1">IF(ISERROR(CVMdataQly!DU34*(OFFSET(CPdataAnn!DU$9,$A34,0)/OFFSET(CVMdataAnn!DU$9,$A34,0))),"",CVMdataQly!DU34*(OFFSET(CPdataAnn!DU$9,$A34,0)/OFFSET(CVMdataAnn!DU$9,$A34,0)))</f>
        <v>35.118959107806695</v>
      </c>
      <c r="DV34" s="6">
        <f ca="1">IF(ISERROR(CVMdataQly!DV34*(OFFSET(CPdataAnn!DV$9,$A34,0)/OFFSET(CVMdataAnn!DV$9,$A34,0))),"",CVMdataQly!DV34*(OFFSET(CPdataAnn!DV$9,$A34,0)/OFFSET(CVMdataAnn!DV$9,$A34,0)))</f>
        <v>4.791666666666667</v>
      </c>
      <c r="DW34" s="6">
        <f ca="1">IF(ISERROR(CVMdataQly!DW34*(OFFSET(CPdataAnn!DW$9,$A34,0)/OFFSET(CVMdataAnn!DW$9,$A34,0))),"",CVMdataQly!DW34*(OFFSET(CPdataAnn!DW$9,$A34,0)/OFFSET(CVMdataAnn!DW$9,$A34,0)))</f>
        <v>2262.5084745762711</v>
      </c>
      <c r="DX34" s="6">
        <f ca="1">IF(ISERROR(CVMdataQly!DX34*(OFFSET(CPdataAnn!DX$9,$A34,0)/OFFSET(CVMdataAnn!DX$9,$A34,0))),"",CVMdataQly!DX34*(OFFSET(CPdataAnn!DX$9,$A34,0)/OFFSET(CVMdataAnn!DX$9,$A34,0)))</f>
        <v>937.74095744680858</v>
      </c>
      <c r="DY34" s="6">
        <f ca="1">IF(ISERROR(CVMdataQly!DY34*(OFFSET(CPdataAnn!DY$9,$A34,0)/OFFSET(CVMdataAnn!DY$9,$A34,0))),"",CVMdataQly!DY34*(OFFSET(CPdataAnn!DY$9,$A34,0)/OFFSET(CVMdataAnn!DY$9,$A34,0)))</f>
        <v>312.1163918525703</v>
      </c>
      <c r="DZ34" s="6">
        <f ca="1">IF(ISERROR(CVMdataQly!DZ34*(OFFSET(CPdataAnn!DZ$9,$A34,0)/OFFSET(CVMdataAnn!DZ$9,$A34,0))),"",CVMdataQly!DZ34*(OFFSET(CPdataAnn!DZ$9,$A34,0)/OFFSET(CVMdataAnn!DZ$9,$A34,0)))</f>
        <v>415.54387704511652</v>
      </c>
      <c r="EA34" s="6">
        <f ca="1">IF(ISERROR(CVMdataQly!EA34*(OFFSET(CPdataAnn!EA$9,$A34,0)/OFFSET(CVMdataAnn!EA$9,$A34,0))),"",CVMdataQly!EA34*(OFFSET(CPdataAnn!EA$9,$A34,0)/OFFSET(CVMdataAnn!EA$9,$A34,0)))</f>
        <v>404.94808477542296</v>
      </c>
      <c r="EB34" s="6">
        <f ca="1">IF(ISERROR(CVMdataQly!EB34*(OFFSET(CPdataAnn!EB$9,$A34,0)/OFFSET(CVMdataAnn!EB$9,$A34,0))),"",CVMdataQly!EB34*(OFFSET(CPdataAnn!EB$9,$A34,0)/OFFSET(CVMdataAnn!EB$9,$A34,0)))</f>
        <v>192.1323924731183</v>
      </c>
      <c r="EC34" s="6">
        <f ca="1">IF(ISERROR(CVMdataQly!EC34*(OFFSET(CPdataAnn!EC$9,$A34,0)/OFFSET(CVMdataAnn!EC$9,$A34,0))),"",CVMdataQly!EC34*(OFFSET(CPdataAnn!EC$9,$A34,0)/OFFSET(CVMdataAnn!EC$9,$A34,0)))</f>
        <v>2960.4703723526263</v>
      </c>
      <c r="ED34" s="6">
        <f ca="1">IF(ISERROR(CVMdataQly!ED34*(OFFSET(CPdataAnn!ED$9,$A34,0)/OFFSET(CVMdataAnn!ED$9,$A34,0))),"",CVMdataQly!ED34*(OFFSET(CPdataAnn!ED$9,$A34,0)/OFFSET(CVMdataAnn!ED$9,$A34,0)))</f>
        <v>697.04337899543384</v>
      </c>
      <c r="EE34" s="6">
        <f ca="1">IF(ISERROR(CVMdataQly!EE34*(OFFSET(CPdataAnn!EE$9,$A34,0)/OFFSET(CVMdataAnn!EE$9,$A34,0))),"",CVMdataQly!EE34*(OFFSET(CPdataAnn!EE$9,$A34,0)/OFFSET(CVMdataAnn!EE$9,$A34,0)))</f>
        <v>1516.6043139387348</v>
      </c>
      <c r="EF34" s="6">
        <f ca="1">IF(ISERROR(CVMdataQly!EF34*(OFFSET(CPdataAnn!EF$9,$A34,0)/OFFSET(CVMdataAnn!EF$9,$A34,0))),"",CVMdataQly!EF34*(OFFSET(CPdataAnn!EF$9,$A34,0)/OFFSET(CVMdataAnn!EF$9,$A34,0)))</f>
        <v>747.15708812260527</v>
      </c>
      <c r="EG34" s="6">
        <f ca="1">IF(ISERROR(CVMdataQly!EG34*(OFFSET(CPdataAnn!EG$9,$A34,0)/OFFSET(CVMdataAnn!EG$9,$A34,0))),"",CVMdataQly!EG34*(OFFSET(CPdataAnn!EG$9,$A34,0)/OFFSET(CVMdataAnn!EG$9,$A34,0)))</f>
        <v>1601.8706310679611</v>
      </c>
      <c r="EH34" s="6">
        <f ca="1">IF(ISERROR(CVMdataQly!EH34*(OFFSET(CPdataAnn!EH$9,$A34,0)/OFFSET(CVMdataAnn!EH$9,$A34,0))),"",CVMdataQly!EH34*(OFFSET(CPdataAnn!EH$9,$A34,0)/OFFSET(CVMdataAnn!EH$9,$A34,0)))</f>
        <v>321.07758620689651</v>
      </c>
      <c r="EI34" s="6">
        <f ca="1">IF(ISERROR(CVMdataQly!EI34*(OFFSET(CPdataAnn!EI$9,$A34,0)/OFFSET(CVMdataAnn!EI$9,$A34,0))),"",CVMdataQly!EI34*(OFFSET(CPdataAnn!EI$9,$A34,0)/OFFSET(CVMdataAnn!EI$9,$A34,0)))</f>
        <v>810.42670320089678</v>
      </c>
      <c r="EJ34" s="6">
        <f ca="1">IF(ISERROR(CVMdataQly!EJ34*(OFFSET(CPdataAnn!EJ$9,$A34,0)/OFFSET(CVMdataAnn!EJ$9,$A34,0))),"",CVMdataQly!EJ34*(OFFSET(CPdataAnn!EJ$9,$A34,0)/OFFSET(CVMdataAnn!EJ$9,$A34,0)))</f>
        <v>134.81481481481481</v>
      </c>
      <c r="EK34" s="6">
        <f ca="1">IF(ISERROR(CVMdataQly!EK34*(OFFSET(CPdataAnn!EK$9,$A34,0)/OFFSET(CVMdataAnn!EK$9,$A34,0))),"",CVMdataQly!EK34*(OFFSET(CPdataAnn!EK$9,$A34,0)/OFFSET(CVMdataAnn!EK$9,$A34,0)))</f>
        <v>335.37711069418384</v>
      </c>
      <c r="EL34" s="6" t="str">
        <f ca="1">IF(ISERROR(CVMdataQly!EL34*(OFFSET(CPdataAnn!EL$9,$A34,0)/OFFSET(CVMdataAnn!EL$9,$A34,0))),"",CVMdataQly!EL34*(OFFSET(CPdataAnn!EL$9,$A34,0)/OFFSET(CVMdataAnn!EL$9,$A34,0)))</f>
        <v/>
      </c>
      <c r="EM34" s="6">
        <f ca="1">IF(ISERROR(CVMdataQly!EM34*(OFFSET(CPdataAnn!EM$9,$A34,0)/OFFSET(CVMdataAnn!EM$9,$A34,0))),"",CVMdataQly!EM34*(OFFSET(CPdataAnn!EM$9,$A34,0)/OFFSET(CVMdataAnn!EM$9,$A34,0)))</f>
        <v>975.96601073345255</v>
      </c>
      <c r="EN34" s="6">
        <f ca="1">IF(ISERROR(CVMdataQly!EN34*(OFFSET(CPdataAnn!EN$9,$A34,0)/OFFSET(CVMdataAnn!EN$9,$A34,0))),"",CVMdataQly!EN34*(OFFSET(CPdataAnn!EN$9,$A34,0)/OFFSET(CVMdataAnn!EN$9,$A34,0)))</f>
        <v>10778.139539065827</v>
      </c>
      <c r="EO34" s="6">
        <f ca="1">IF(ISERROR(CVMdataQly!EO34*(OFFSET(CPdataAnn!EO$9,$A34,0)/OFFSET(CVMdataAnn!EO$9,$A34,0))),"",CVMdataQly!EO34*(OFFSET(CPdataAnn!EO$9,$A34,0)/OFFSET(CVMdataAnn!EO$9,$A34,0)))</f>
        <v>9112.477534962145</v>
      </c>
      <c r="EP34" s="6">
        <f ca="1">IF(ISERROR(CVMdataQly!EP34*(OFFSET(CPdataAnn!EP$9,$A34,0)/OFFSET(CVMdataAnn!EP$9,$A34,0))),"",CVMdataQly!EP34*(OFFSET(CPdataAnn!EP$9,$A34,0)/OFFSET(CVMdataAnn!EP$9,$A34,0)))</f>
        <v>8278.9727059449524</v>
      </c>
      <c r="EQ34" s="6">
        <f ca="1">IF(ISERROR(CVMdataQly!EQ34*(OFFSET(CPdataAnn!EQ$9,$A34,0)/OFFSET(CVMdataAnn!EQ$9,$A34,0))),"",CVMdataQly!EQ34*(OFFSET(CPdataAnn!EQ$9,$A34,0)/OFFSET(CVMdataAnn!EQ$9,$A34,0)))</f>
        <v>833.19979728873682</v>
      </c>
      <c r="ER34" s="6">
        <f ca="1">IF(ISERROR(CVMdataQly!ER34*(OFFSET(CPdataAnn!ER$9,$A34,0)/OFFSET(CVMdataAnn!ER$9,$A34,0))),"",CVMdataQly!ER34*(OFFSET(CPdataAnn!ER$9,$A34,0)/OFFSET(CVMdataAnn!ER$9,$A34,0)))</f>
        <v>1667.5767829255597</v>
      </c>
      <c r="ES34" s="6">
        <f ca="1">IF(ISERROR(CVMdataQly!ES34*(OFFSET(CPdataAnn!ES$9,$A34,0)/OFFSET(CVMdataAnn!ES$9,$A34,0))),"",CVMdataQly!ES34*(OFFSET(CPdataAnn!ES$9,$A34,0)/OFFSET(CVMdataAnn!ES$9,$A34,0)))</f>
        <v>12902.159359057094</v>
      </c>
      <c r="ET34" s="6">
        <f ca="1">IF(ISERROR(CVMdataQly!ET34*(OFFSET(CPdataAnn!ET$9,$A34,0)/OFFSET(CVMdataAnn!ET$9,$A34,0))),"",CVMdataQly!ET34*(OFFSET(CPdataAnn!ET$9,$A34,0)/OFFSET(CVMdataAnn!ET$9,$A34,0)))</f>
        <v>1937.7313131313133</v>
      </c>
      <c r="EU34" s="6">
        <f ca="1">IF(ISERROR(CVMdataQly!EU34*(OFFSET(CPdataAnn!EU$9,$A34,0)/OFFSET(CVMdataAnn!EU$9,$A34,0))),"",CVMdataQly!EU34*(OFFSET(CPdataAnn!EU$9,$A34,0)/OFFSET(CVMdataAnn!EU$9,$A34,0)))</f>
        <v>606.08791208791206</v>
      </c>
      <c r="EV34" s="6">
        <f ca="1">IF(ISERROR(CVMdataQly!EV34*(OFFSET(CPdataAnn!EV$9,$A34,0)/OFFSET(CVMdataAnn!EV$9,$A34,0))),"",CVMdataQly!EV34*(OFFSET(CPdataAnn!EV$9,$A34,0)/OFFSET(CVMdataAnn!EV$9,$A34,0)))</f>
        <v>132.0051724137931</v>
      </c>
      <c r="EW34" s="6">
        <f ca="1">IF(ISERROR(CVMdataQly!EW34*(OFFSET(CPdataAnn!EW$9,$A34,0)/OFFSET(CVMdataAnn!EW$9,$A34,0))),"",CVMdataQly!EW34*(OFFSET(CPdataAnn!EW$9,$A34,0)/OFFSET(CVMdataAnn!EW$9,$A34,0)))</f>
        <v>1198.6913108136816</v>
      </c>
      <c r="EX34" s="6">
        <f ca="1">IF(ISERROR(CVMdataQly!EX34*(OFFSET(CPdataAnn!EX$9,$A34,0)/OFFSET(CVMdataAnn!EX$9,$A34,0))),"",CVMdataQly!EX34*(OFFSET(CPdataAnn!EX$9,$A34,0)/OFFSET(CVMdataAnn!EX$9,$A34,0)))</f>
        <v>421.45926966292137</v>
      </c>
      <c r="EY34" s="6">
        <f ca="1">IF(ISERROR(CVMdataQly!EY34*(OFFSET(CPdataAnn!EY$9,$A34,0)/OFFSET(CVMdataAnn!EY$9,$A34,0))),"",CVMdataQly!EY34*(OFFSET(CPdataAnn!EY$9,$A34,0)/OFFSET(CVMdataAnn!EY$9,$A34,0)))</f>
        <v>939.84785089387606</v>
      </c>
      <c r="EZ34" s="6">
        <f ca="1">IF(ISERROR(CVMdataQly!EZ34*(OFFSET(CPdataAnn!EZ$9,$A34,0)/OFFSET(CVMdataAnn!EZ$9,$A34,0))),"",CVMdataQly!EZ34*(OFFSET(CPdataAnn!EZ$9,$A34,0)/OFFSET(CVMdataAnn!EZ$9,$A34,0)))</f>
        <v>721.27681289167424</v>
      </c>
      <c r="FA34" s="6">
        <f ca="1">IF(ISERROR(CVMdataQly!FA34*(OFFSET(CPdataAnn!FA$9,$A34,0)/OFFSET(CVMdataAnn!FA$9,$A34,0))),"",CVMdataQly!FA34*(OFFSET(CPdataAnn!FA$9,$A34,0)/OFFSET(CVMdataAnn!FA$9,$A34,0)))</f>
        <v>218.3651026392962</v>
      </c>
      <c r="FB34" s="6">
        <f ca="1">IF(ISERROR(CVMdataQly!FB34*(OFFSET(CPdataAnn!FB$9,$A34,0)/OFFSET(CVMdataAnn!FB$9,$A34,0))),"",CVMdataQly!FB34*(OFFSET(CPdataAnn!FB$9,$A34,0)/OFFSET(CVMdataAnn!FB$9,$A34,0)))</f>
        <v>1875.4119863183464</v>
      </c>
      <c r="FC34" s="6">
        <f ca="1">IF(ISERROR(CVMdataQly!FC34*(OFFSET(CPdataAnn!FC$9,$A34,0)/OFFSET(CVMdataAnn!FC$9,$A34,0))),"",CVMdataQly!FC34*(OFFSET(CPdataAnn!FC$9,$A34,0)/OFFSET(CVMdataAnn!FC$9,$A34,0)))</f>
        <v>2516.2558235699516</v>
      </c>
      <c r="FD34" s="6">
        <f ca="1">IF(ISERROR(CVMdataQly!FD34*(OFFSET(CPdataAnn!FD$9,$A34,0)/OFFSET(CVMdataAnn!FD$9,$A34,0))),"",CVMdataQly!FD34*(OFFSET(CPdataAnn!FD$9,$A34,0)/OFFSET(CVMdataAnn!FD$9,$A34,0)))</f>
        <v>2068.7120193397295</v>
      </c>
      <c r="FE34" s="6">
        <f ca="1">IF(ISERROR(CVMdataQly!FE34*(OFFSET(CPdataAnn!FE$9,$A34,0)/OFFSET(CVMdataAnn!FE$9,$A34,0))),"",CVMdataQly!FE34*(OFFSET(CPdataAnn!FE$9,$A34,0)/OFFSET(CVMdataAnn!FE$9,$A34,0)))</f>
        <v>198.36454545454546</v>
      </c>
      <c r="FF34" s="6">
        <f ca="1">IF(ISERROR(CVMdataQly!FF34*(OFFSET(CPdataAnn!FF$9,$A34,0)/OFFSET(CVMdataAnn!FF$9,$A34,0))),"",CVMdataQly!FF34*(OFFSET(CPdataAnn!FF$9,$A34,0)/OFFSET(CVMdataAnn!FF$9,$A34,0)))</f>
        <v>154.60734787600458</v>
      </c>
      <c r="FG34" s="6">
        <f ca="1">IF(ISERROR(CVMdataQly!FG34*(OFFSET(CPdataAnn!FG$9,$A34,0)/OFFSET(CVMdataAnn!FG$9,$A34,0))),"",CVMdataQly!FG34*(OFFSET(CPdataAnn!FG$9,$A34,0)/OFFSET(CVMdataAnn!FG$9,$A34,0)))</f>
        <v>100.50816696914701</v>
      </c>
      <c r="FH34" s="6" t="str">
        <f ca="1">IF(ISERROR(CVMdataQly!FH34*(OFFSET(CPdataAnn!FH$9,$A34,0)/OFFSET(CVMdataAnn!FH$9,$A34,0))),"",CVMdataQly!FH34*(OFFSET(CPdataAnn!FH$9,$A34,0)/OFFSET(CVMdataAnn!FH$9,$A34,0)))</f>
        <v/>
      </c>
      <c r="FI34" s="6">
        <f ca="1">IF(ISERROR(CVMdataQly!FI34*(OFFSET(CPdataAnn!FI$9,$A34,0)/OFFSET(CVMdataAnn!FI$9,$A34,0))),"",CVMdataQly!FI34*(OFFSET(CPdataAnn!FI$9,$A34,0)/OFFSET(CVMdataAnn!FI$9,$A34,0)))</f>
        <v>3456.4815925620455</v>
      </c>
      <c r="FJ34" s="6">
        <f ca="1">IF(ISERROR(CVMdataQly!FJ34*(OFFSET(CPdataAnn!FJ$9,$A34,0)/OFFSET(CVMdataAnn!FJ$9,$A34,0))),"",CVMdataQly!FJ34*(OFFSET(CPdataAnn!FJ$9,$A34,0)/OFFSET(CVMdataAnn!FJ$9,$A34,0)))</f>
        <v>1733.8640865110983</v>
      </c>
      <c r="FK34" s="6">
        <f ca="1">IF(ISERROR(CVMdataQly!FK34*(OFFSET(CPdataAnn!FK$9,$A34,0)/OFFSET(CVMdataAnn!FK$9,$A34,0))),"",CVMdataQly!FK34*(OFFSET(CPdataAnn!FK$9,$A34,0)/OFFSET(CVMdataAnn!FK$9,$A34,0)))</f>
        <v>1727.1529534037763</v>
      </c>
      <c r="FL34" s="6">
        <f ca="1">IF(ISERROR(CVMdataQly!FL34*(OFFSET(CPdataAnn!FL$9,$A34,0)/OFFSET(CVMdataAnn!FL$9,$A34,0))),"",CVMdataQly!FL34*(OFFSET(CPdataAnn!FL$9,$A34,0)/OFFSET(CVMdataAnn!FL$9,$A34,0)))</f>
        <v>1757.0813178544556</v>
      </c>
    </row>
    <row r="35" spans="1:168" x14ac:dyDescent="0.25">
      <c r="A35" s="6">
        <f t="shared" si="0"/>
        <v>7</v>
      </c>
      <c r="B35" s="1">
        <v>33390</v>
      </c>
      <c r="C35" s="6">
        <f ca="1">IF(ISERROR(CVMdataQly!C35*(OFFSET(CPdataAnn!C$9,$A35,0)/OFFSET(CVMdataAnn!C$9,$A35,0))),"",CVMdataQly!C35*(OFFSET(CPdataAnn!C$9,$A35,0)/OFFSET(CVMdataAnn!C$9,$A35,0)))</f>
        <v>107965.56417628849</v>
      </c>
      <c r="D35" s="6">
        <f ca="1">IF(ISERROR(CVMdataQly!D35*(OFFSET(CPdataAnn!D$9,$A35,0)/OFFSET(CVMdataAnn!D$9,$A35,0))),"",CVMdataQly!D35*(OFFSET(CPdataAnn!D$9,$A35,0)/OFFSET(CVMdataAnn!D$9,$A35,0)))</f>
        <v>216.59229534510433</v>
      </c>
      <c r="E35" s="6">
        <f ca="1">IF(ISERROR(CVMdataQly!E35*(OFFSET(CPdataAnn!E$9,$A35,0)/OFFSET(CVMdataAnn!E$9,$A35,0))),"",CVMdataQly!E35*(OFFSET(CPdataAnn!E$9,$A35,0)/OFFSET(CVMdataAnn!E$9,$A35,0)))</f>
        <v>107708.50755223999</v>
      </c>
      <c r="F35" s="6">
        <f ca="1">IF(ISERROR(CVMdataQly!F35*(OFFSET(CPdataAnn!F$9,$A35,0)/OFFSET(CVMdataAnn!F$9,$A35,0))),"",CVMdataQly!F35*(OFFSET(CPdataAnn!F$9,$A35,0)/OFFSET(CVMdataAnn!F$9,$A35,0)))</f>
        <v>11119.515102019985</v>
      </c>
      <c r="G35" s="6">
        <f ca="1">IF(ISERROR(CVMdataQly!G35*(OFFSET(CPdataAnn!G$9,$A35,0)/OFFSET(CVMdataAnn!G$9,$A35,0))),"",CVMdataQly!G35*(OFFSET(CPdataAnn!G$9,$A35,0)/OFFSET(CVMdataAnn!G$9,$A35,0)))</f>
        <v>5369.6625997184419</v>
      </c>
      <c r="H35" s="6">
        <f ca="1">IF(ISERROR(CVMdataQly!H35*(OFFSET(CPdataAnn!H$9,$A35,0)/OFFSET(CVMdataAnn!H$9,$A35,0))),"",CVMdataQly!H35*(OFFSET(CPdataAnn!H$9,$A35,0)/OFFSET(CVMdataAnn!H$9,$A35,0)))</f>
        <v>5361.8072122052708</v>
      </c>
      <c r="I35" s="6">
        <f ca="1">IF(ISERROR(CVMdataQly!I35*(OFFSET(CPdataAnn!I$9,$A35,0)/OFFSET(CVMdataAnn!I$9,$A35,0))),"",CVMdataQly!I35*(OFFSET(CPdataAnn!I$9,$A35,0)/OFFSET(CVMdataAnn!I$9,$A35,0)))</f>
        <v>30360.50740964177</v>
      </c>
      <c r="J35" s="6">
        <f ca="1">IF(ISERROR(CVMdataQly!J35*(OFFSET(CPdataAnn!J$9,$A35,0)/OFFSET(CVMdataAnn!J$9,$A35,0))),"",CVMdataQly!J35*(OFFSET(CPdataAnn!J$9,$A35,0)/OFFSET(CVMdataAnn!J$9,$A35,0)))</f>
        <v>5273.8917542647214</v>
      </c>
      <c r="K35" s="6">
        <f ca="1">IF(ISERROR(CVMdataQly!K35*(OFFSET(CPdataAnn!K$9,$A35,0)/OFFSET(CVMdataAnn!K$9,$A35,0))),"",CVMdataQly!K35*(OFFSET(CPdataAnn!K$9,$A35,0)/OFFSET(CVMdataAnn!K$9,$A35,0)))</f>
        <v>1345.823461759632</v>
      </c>
      <c r="L35" s="6">
        <f ca="1">IF(ISERROR(CVMdataQly!L35*(OFFSET(CPdataAnn!L$9,$A35,0)/OFFSET(CVMdataAnn!L$9,$A35,0))),"",CVMdataQly!L35*(OFFSET(CPdataAnn!L$9,$A35,0)/OFFSET(CVMdataAnn!L$9,$A35,0)))</f>
        <v>13367.64689944461</v>
      </c>
      <c r="M35" s="6">
        <f ca="1">IF(ISERROR(CVMdataQly!M35*(OFFSET(CPdataAnn!M$9,$A35,0)/OFFSET(CVMdataAnn!M$9,$A35,0))),"",CVMdataQly!M35*(OFFSET(CPdataAnn!M$9,$A35,0)/OFFSET(CVMdataAnn!M$9,$A35,0)))</f>
        <v>1980.8627310245829</v>
      </c>
      <c r="N35" s="6">
        <f ca="1">IF(ISERROR(CVMdataQly!N35*(OFFSET(CPdataAnn!N$9,$A35,0)/OFFSET(CVMdataAnn!N$9,$A35,0))),"",CVMdataQly!N35*(OFFSET(CPdataAnn!N$9,$A35,0)/OFFSET(CVMdataAnn!N$9,$A35,0)))</f>
        <v>9298.319854000576</v>
      </c>
      <c r="O35" s="6">
        <f ca="1">IF(ISERROR(CVMdataQly!O35*(OFFSET(CPdataAnn!O$9,$A35,0)/OFFSET(CVMdataAnn!O$9,$A35,0))),"",CVMdataQly!O35*(OFFSET(CPdataAnn!O$9,$A35,0)/OFFSET(CVMdataAnn!O$9,$A35,0)))</f>
        <v>1005.4203935599285</v>
      </c>
      <c r="P35" s="6">
        <f ca="1">IF(ISERROR(CVMdataQly!P35*(OFFSET(CPdataAnn!P$9,$A35,0)/OFFSET(CVMdataAnn!P$9,$A35,0))),"",CVMdataQly!P35*(OFFSET(CPdataAnn!P$9,$A35,0)/OFFSET(CVMdataAnn!P$9,$A35,0)))</f>
        <v>10405.849320902938</v>
      </c>
      <c r="Q35" s="6">
        <f ca="1">IF(ISERROR(CVMdataQly!Q35*(OFFSET(CPdataAnn!Q$9,$A35,0)/OFFSET(CVMdataAnn!Q$9,$A35,0))),"",CVMdataQly!Q35*(OFFSET(CPdataAnn!Q$9,$A35,0)/OFFSET(CVMdataAnn!Q$9,$A35,0)))</f>
        <v>12814.672369077914</v>
      </c>
      <c r="R35" s="6">
        <f ca="1">IF(ISERROR(CVMdataQly!R35*(OFFSET(CPdataAnn!R$9,$A35,0)/OFFSET(CVMdataAnn!R$9,$A35,0))),"",CVMdataQly!R35*(OFFSET(CPdataAnn!R$9,$A35,0)/OFFSET(CVMdataAnn!R$9,$A35,0)))</f>
        <v>11119.515102019985</v>
      </c>
      <c r="S35" s="6">
        <f ca="1">IF(ISERROR(CVMdataQly!S35*(OFFSET(CPdataAnn!S$9,$A35,0)/OFFSET(CVMdataAnn!S$9,$A35,0))),"",CVMdataQly!S35*(OFFSET(CPdataAnn!S$9,$A35,0)/OFFSET(CVMdataAnn!S$9,$A35,0)))</f>
        <v>10103.492428286459</v>
      </c>
      <c r="T35" s="6">
        <f ca="1">IF(ISERROR(CVMdataQly!T35*(OFFSET(CPdataAnn!T$9,$A35,0)/OFFSET(CVMdataAnn!T$9,$A35,0))),"",CVMdataQly!T35*(OFFSET(CPdataAnn!T$9,$A35,0)/OFFSET(CVMdataAnn!T$9,$A35,0)))</f>
        <v>1648.0379213483147</v>
      </c>
      <c r="U35" s="6">
        <f ca="1">IF(ISERROR(CVMdataQly!U35*(OFFSET(CPdataAnn!U$9,$A35,0)/OFFSET(CVMdataAnn!U$9,$A35,0))),"",CVMdataQly!U35*(OFFSET(CPdataAnn!U$9,$A35,0)/OFFSET(CVMdataAnn!U$9,$A35,0)))</f>
        <v>2450.6690021087002</v>
      </c>
      <c r="V35" s="6">
        <f ca="1">IF(ISERROR(CVMdataQly!V35*(OFFSET(CPdataAnn!V$9,$A35,0)/OFFSET(CVMdataAnn!V$9,$A35,0))),"",CVMdataQly!V35*(OFFSET(CPdataAnn!V$9,$A35,0)/OFFSET(CVMdataAnn!V$9,$A35,0)))</f>
        <v>420.91652470187393</v>
      </c>
      <c r="W35" s="6">
        <f ca="1">IF(ISERROR(CVMdataQly!W35*(OFFSET(CPdataAnn!W$9,$A35,0)/OFFSET(CVMdataAnn!W$9,$A35,0))),"",CVMdataQly!W35*(OFFSET(CPdataAnn!W$9,$A35,0)/OFFSET(CVMdataAnn!W$9,$A35,0)))</f>
        <v>1627.1372930043933</v>
      </c>
      <c r="X35" s="6">
        <f ca="1">IF(ISERROR(CVMdataQly!X35*(OFFSET(CPdataAnn!X$9,$A35,0)/OFFSET(CVMdataAnn!X$9,$A35,0))),"",CVMdataQly!X35*(OFFSET(CPdataAnn!X$9,$A35,0)/OFFSET(CVMdataAnn!X$9,$A35,0)))</f>
        <v>335.85618320610683</v>
      </c>
      <c r="Y35" s="6">
        <f ca="1">IF(ISERROR(CVMdataQly!Y35*(OFFSET(CPdataAnn!Y$9,$A35,0)/OFFSET(CVMdataAnn!Y$9,$A35,0))),"",CVMdataQly!Y35*(OFFSET(CPdataAnn!Y$9,$A35,0)/OFFSET(CVMdataAnn!Y$9,$A35,0)))</f>
        <v>757.48779970294936</v>
      </c>
      <c r="Z35" s="6">
        <f ca="1">IF(ISERROR(CVMdataQly!Z35*(OFFSET(CPdataAnn!Z$9,$A35,0)/OFFSET(CVMdataAnn!Z$9,$A35,0))),"",CVMdataQly!Z35*(OFFSET(CPdataAnn!Z$9,$A35,0)/OFFSET(CVMdataAnn!Z$9,$A35,0)))</f>
        <v>1404.2693190512623</v>
      </c>
      <c r="AA35" s="6">
        <f ca="1">IF(ISERROR(CVMdataQly!AA35*(OFFSET(CPdataAnn!AA$9,$A35,0)/OFFSET(CVMdataAnn!AA$9,$A35,0))),"",CVMdataQly!AA35*(OFFSET(CPdataAnn!AA$9,$A35,0)/OFFSET(CVMdataAnn!AA$9,$A35,0)))</f>
        <v>1198.6516853932585</v>
      </c>
      <c r="AB35" s="6">
        <f ca="1">IF(ISERROR(CVMdataQly!AB35*(OFFSET(CPdataAnn!AB$9,$A35,0)/OFFSET(CVMdataAnn!AB$9,$A35,0))),"",CVMdataQly!AB35*(OFFSET(CPdataAnn!AB$9,$A35,0)/OFFSET(CVMdataAnn!AB$9,$A35,0)))</f>
        <v>259.94038748137109</v>
      </c>
      <c r="AC35" s="6">
        <f ca="1">IF(ISERROR(CVMdataQly!AC35*(OFFSET(CPdataAnn!AC$9,$A35,0)/OFFSET(CVMdataAnn!AC$9,$A35,0))),"",CVMdataQly!AC35*(OFFSET(CPdataAnn!AC$9,$A35,0)/OFFSET(CVMdataAnn!AC$9,$A35,0)))</f>
        <v>1017.3263650116903</v>
      </c>
      <c r="AD35" s="6">
        <f ca="1">IF(ISERROR(CVMdataQly!AD35*(OFFSET(CPdataAnn!AD$9,$A35,0)/OFFSET(CVMdataAnn!AD$9,$A35,0))),"",CVMdataQly!AD35*(OFFSET(CPdataAnn!AD$9,$A35,0)/OFFSET(CVMdataAnn!AD$9,$A35,0)))</f>
        <v>339.39629302736097</v>
      </c>
      <c r="AE35" s="6">
        <f ca="1">IF(ISERROR(CVMdataQly!AE35*(OFFSET(CPdataAnn!AE$9,$A35,0)/OFFSET(CVMdataAnn!AE$9,$A35,0))),"",CVMdataQly!AE35*(OFFSET(CPdataAnn!AE$9,$A35,0)/OFFSET(CVMdataAnn!AE$9,$A35,0)))</f>
        <v>678.28451882845195</v>
      </c>
      <c r="AF35" s="6">
        <f ca="1">IF(ISERROR(CVMdataQly!AF35*(OFFSET(CPdataAnn!AF$9,$A35,0)/OFFSET(CVMdataAnn!AF$9,$A35,0))),"",CVMdataQly!AF35*(OFFSET(CPdataAnn!AF$9,$A35,0)/OFFSET(CVMdataAnn!AF$9,$A35,0)))</f>
        <v>5369.6625997184419</v>
      </c>
      <c r="AG35" s="6">
        <f ca="1">IF(ISERROR(CVMdataQly!AG35*(OFFSET(CPdataAnn!AG$9,$A35,0)/OFFSET(CVMdataAnn!AG$9,$A35,0))),"",CVMdataQly!AG35*(OFFSET(CPdataAnn!AG$9,$A35,0)/OFFSET(CVMdataAnn!AG$9,$A35,0)))</f>
        <v>1679.1976151465503</v>
      </c>
      <c r="AH35" s="6">
        <f ca="1">IF(ISERROR(CVMdataQly!AH35*(OFFSET(CPdataAnn!AH$9,$A35,0)/OFFSET(CVMdataAnn!AH$9,$A35,0))),"",CVMdataQly!AH35*(OFFSET(CPdataAnn!AH$9,$A35,0)/OFFSET(CVMdataAnn!AH$9,$A35,0)))</f>
        <v>552.37325456498388</v>
      </c>
      <c r="AI35" s="6">
        <f ca="1">IF(ISERROR(CVMdataQly!AI35*(OFFSET(CPdataAnn!AI$9,$A35,0)/OFFSET(CVMdataAnn!AI$9,$A35,0))),"",CVMdataQly!AI35*(OFFSET(CPdataAnn!AI$9,$A35,0)/OFFSET(CVMdataAnn!AI$9,$A35,0)))</f>
        <v>673.876439790576</v>
      </c>
      <c r="AJ35" s="6">
        <f ca="1">IF(ISERROR(CVMdataQly!AJ35*(OFFSET(CPdataAnn!AJ$9,$A35,0)/OFFSET(CVMdataAnn!AJ$9,$A35,0))),"",CVMdataQly!AJ35*(OFFSET(CPdataAnn!AJ$9,$A35,0)/OFFSET(CVMdataAnn!AJ$9,$A35,0)))</f>
        <v>452.73060259944862</v>
      </c>
      <c r="AK35" s="6">
        <f ca="1">IF(ISERROR(CVMdataQly!AK35*(OFFSET(CPdataAnn!AK$9,$A35,0)/OFFSET(CVMdataAnn!AK$9,$A35,0))),"",CVMdataQly!AK35*(OFFSET(CPdataAnn!AK$9,$A35,0)/OFFSET(CVMdataAnn!AK$9,$A35,0)))</f>
        <v>2376.5232529221589</v>
      </c>
      <c r="AL35" s="6">
        <f ca="1">IF(ISERROR(CVMdataQly!AL35*(OFFSET(CPdataAnn!AL$9,$A35,0)/OFFSET(CVMdataAnn!AL$9,$A35,0))),"",CVMdataQly!AL35*(OFFSET(CPdataAnn!AL$9,$A35,0)/OFFSET(CVMdataAnn!AL$9,$A35,0)))</f>
        <v>1313.985429033999</v>
      </c>
      <c r="AM35" s="6">
        <f ca="1">IF(ISERROR(CVMdataQly!AM35*(OFFSET(CPdataAnn!AM$9,$A35,0)/OFFSET(CVMdataAnn!AM$9,$A35,0))),"",CVMdataQly!AM35*(OFFSET(CPdataAnn!AM$9,$A35,0)/OFFSET(CVMdataAnn!AM$9,$A35,0)))</f>
        <v>5361.8072122052708</v>
      </c>
      <c r="AN35" s="6">
        <f ca="1">IF(ISERROR(CVMdataQly!AN35*(OFFSET(CPdataAnn!AN$9,$A35,0)/OFFSET(CVMdataAnn!AN$9,$A35,0))),"",CVMdataQly!AN35*(OFFSET(CPdataAnn!AN$9,$A35,0)/OFFSET(CVMdataAnn!AN$9,$A35,0)))</f>
        <v>4462.312878971622</v>
      </c>
      <c r="AO35" s="6">
        <f ca="1">IF(ISERROR(CVMdataQly!AO35*(OFFSET(CPdataAnn!AO$9,$A35,0)/OFFSET(CVMdataAnn!AO$9,$A35,0))),"",CVMdataQly!AO35*(OFFSET(CPdataAnn!AO$9,$A35,0)/OFFSET(CVMdataAnn!AO$9,$A35,0)))</f>
        <v>71.705128205128204</v>
      </c>
      <c r="AP35" s="6">
        <f ca="1">IF(ISERROR(CVMdataQly!AP35*(OFFSET(CPdataAnn!AP$9,$A35,0)/OFFSET(CVMdataAnn!AP$9,$A35,0))),"",CVMdataQly!AP35*(OFFSET(CPdataAnn!AP$9,$A35,0)/OFFSET(CVMdataAnn!AP$9,$A35,0)))</f>
        <v>4128.8486055776893</v>
      </c>
      <c r="AQ35" s="6">
        <f ca="1">IF(ISERROR(CVMdataQly!AQ35*(OFFSET(CPdataAnn!AQ$9,$A35,0)/OFFSET(CVMdataAnn!AQ$9,$A35,0))),"",CVMdataQly!AQ35*(OFFSET(CPdataAnn!AQ$9,$A35,0)/OFFSET(CVMdataAnn!AQ$9,$A35,0)))</f>
        <v>152.25</v>
      </c>
      <c r="AR35" s="6">
        <f ca="1">IF(ISERROR(CVMdataQly!AR35*(OFFSET(CPdataAnn!AR$9,$A35,0)/OFFSET(CVMdataAnn!AR$9,$A35,0))),"",CVMdataQly!AR35*(OFFSET(CPdataAnn!AR$9,$A35,0)/OFFSET(CVMdataAnn!AR$9,$A35,0)))</f>
        <v>107.99454049135578</v>
      </c>
      <c r="AS35" s="6">
        <f ca="1">IF(ISERROR(CVMdataQly!AS35*(OFFSET(CPdataAnn!AS$9,$A35,0)/OFFSET(CVMdataAnn!AS$9,$A35,0))),"",CVMdataQly!AS35*(OFFSET(CPdataAnn!AS$9,$A35,0)/OFFSET(CVMdataAnn!AS$9,$A35,0)))</f>
        <v>900.35860655737702</v>
      </c>
      <c r="AT35" s="6">
        <f ca="1">IF(ISERROR(CVMdataQly!AT35*(OFFSET(CPdataAnn!AT$9,$A35,0)/OFFSET(CVMdataAnn!AT$9,$A35,0))),"",CVMdataQly!AT35*(OFFSET(CPdataAnn!AT$9,$A35,0)/OFFSET(CVMdataAnn!AT$9,$A35,0)))</f>
        <v>879.65189873417717</v>
      </c>
      <c r="AU35" s="6">
        <f ca="1">IF(ISERROR(CVMdataQly!AU35*(OFFSET(CPdataAnn!AU$9,$A35,0)/OFFSET(CVMdataAnn!AU$9,$A35,0))),"",CVMdataQly!AU35*(OFFSET(CPdataAnn!AU$9,$A35,0)/OFFSET(CVMdataAnn!AU$9,$A35,0)))</f>
        <v>20.172413793103448</v>
      </c>
      <c r="AV35" s="6">
        <f ca="1">IF(ISERROR(CVMdataQly!AV35*(OFFSET(CPdataAnn!AV$9,$A35,0)/OFFSET(CVMdataAnn!AV$9,$A35,0))),"",CVMdataQly!AV35*(OFFSET(CPdataAnn!AV$9,$A35,0)/OFFSET(CVMdataAnn!AV$9,$A35,0)))</f>
        <v>30360.50740964177</v>
      </c>
      <c r="AW35" s="6">
        <f ca="1">IF(ISERROR(CVMdataQly!AW35*(OFFSET(CPdataAnn!AW$9,$A35,0)/OFFSET(CVMdataAnn!AW$9,$A35,0))),"",CVMdataQly!AW35*(OFFSET(CPdataAnn!AW$9,$A35,0)/OFFSET(CVMdataAnn!AW$9,$A35,0)))</f>
        <v>3901.1171338711883</v>
      </c>
      <c r="AX35" s="6">
        <f ca="1">IF(ISERROR(CVMdataQly!AX35*(OFFSET(CPdataAnn!AX$9,$A35,0)/OFFSET(CVMdataAnn!AX$9,$A35,0))),"",CVMdataQly!AX35*(OFFSET(CPdataAnn!AX$9,$A35,0)/OFFSET(CVMdataAnn!AX$9,$A35,0)))</f>
        <v>3891.4045903974143</v>
      </c>
      <c r="AY35" s="6">
        <f ca="1">IF(ISERROR(CVMdataQly!AY35*(OFFSET(CPdataAnn!AY$9,$A35,0)/OFFSET(CVMdataAnn!AY$9,$A35,0))),"",CVMdataQly!AY35*(OFFSET(CPdataAnn!AY$9,$A35,0)/OFFSET(CVMdataAnn!AY$9,$A35,0)))</f>
        <v>10.074626865671643</v>
      </c>
      <c r="AZ35" s="6">
        <f ca="1">IF(ISERROR(CVMdataQly!AZ35*(OFFSET(CPdataAnn!AZ$9,$A35,0)/OFFSET(CVMdataAnn!AZ$9,$A35,0))),"",CVMdataQly!AZ35*(OFFSET(CPdataAnn!AZ$9,$A35,0)/OFFSET(CVMdataAnn!AZ$9,$A35,0)))</f>
        <v>21715.086879421517</v>
      </c>
      <c r="BA35" s="6">
        <f ca="1">IF(ISERROR(CVMdataQly!BA35*(OFFSET(CPdataAnn!BA$9,$A35,0)/OFFSET(CVMdataAnn!BA$9,$A35,0))),"",CVMdataQly!BA35*(OFFSET(CPdataAnn!BA$9,$A35,0)/OFFSET(CVMdataAnn!BA$9,$A35,0)))</f>
        <v>21042.997167358659</v>
      </c>
      <c r="BB35" s="6">
        <f ca="1">IF(ISERROR(CVMdataQly!BB35*(OFFSET(CPdataAnn!BB$9,$A35,0)/OFFSET(CVMdataAnn!BB$9,$A35,0))),"",CVMdataQly!BB35*(OFFSET(CPdataAnn!BB$9,$A35,0)/OFFSET(CVMdataAnn!BB$9,$A35,0)))</f>
        <v>671.95280716029288</v>
      </c>
      <c r="BC35" s="6">
        <f ca="1">IF(ISERROR(CVMdataQly!BC35*(OFFSET(CPdataAnn!BC$9,$A35,0)/OFFSET(CVMdataAnn!BC$9,$A35,0))),"",CVMdataQly!BC35*(OFFSET(CPdataAnn!BC$9,$A35,0)/OFFSET(CVMdataAnn!BC$9,$A35,0)))</f>
        <v>327.18541574032906</v>
      </c>
      <c r="BD35" s="6">
        <f ca="1">IF(ISERROR(CVMdataQly!BD35*(OFFSET(CPdataAnn!BD$9,$A35,0)/OFFSET(CVMdataAnn!BD$9,$A35,0))),"",CVMdataQly!BD35*(OFFSET(CPdataAnn!BD$9,$A35,0)/OFFSET(CVMdataAnn!BD$9,$A35,0)))</f>
        <v>147.13746223564954</v>
      </c>
      <c r="BE35" s="6">
        <f ca="1">IF(ISERROR(CVMdataQly!BE35*(OFFSET(CPdataAnn!BE$9,$A35,0)/OFFSET(CVMdataAnn!BE$9,$A35,0))),"",CVMdataQly!BE35*(OFFSET(CPdataAnn!BE$9,$A35,0)/OFFSET(CVMdataAnn!BE$9,$A35,0)))</f>
        <v>180.49133782483159</v>
      </c>
      <c r="BF35" s="6">
        <f ca="1">IF(ISERROR(CVMdataQly!BF35*(OFFSET(CPdataAnn!BF$9,$A35,0)/OFFSET(CVMdataAnn!BF$9,$A35,0))),"",CVMdataQly!BF35*(OFFSET(CPdataAnn!BF$9,$A35,0)/OFFSET(CVMdataAnn!BF$9,$A35,0)))</f>
        <v>746.65929249713031</v>
      </c>
      <c r="BG35" s="6">
        <f ca="1">IF(ISERROR(CVMdataQly!BG35*(OFFSET(CPdataAnn!BG$9,$A35,0)/OFFSET(CVMdataAnn!BG$9,$A35,0))),"",CVMdataQly!BG35*(OFFSET(CPdataAnn!BG$9,$A35,0)/OFFSET(CVMdataAnn!BG$9,$A35,0)))</f>
        <v>364.60368294635708</v>
      </c>
      <c r="BH35" s="6">
        <f ca="1">IF(ISERROR(CVMdataQly!BH35*(OFFSET(CPdataAnn!BH$9,$A35,0)/OFFSET(CVMdataAnn!BH$9,$A35,0))),"",CVMdataQly!BH35*(OFFSET(CPdataAnn!BH$9,$A35,0)/OFFSET(CVMdataAnn!BH$9,$A35,0)))</f>
        <v>6.7341772151898738</v>
      </c>
      <c r="BI35" s="6">
        <f ca="1">IF(ISERROR(CVMdataQly!BI35*(OFFSET(CPdataAnn!BI$9,$A35,0)/OFFSET(CVMdataAnn!BI$9,$A35,0))),"",CVMdataQly!BI35*(OFFSET(CPdataAnn!BI$9,$A35,0)/OFFSET(CVMdataAnn!BI$9,$A35,0)))</f>
        <v>375.1720430107527</v>
      </c>
      <c r="BJ35" s="6" t="str">
        <f ca="1">IF(ISERROR(CVMdataQly!BJ35*(OFFSET(CPdataAnn!BJ$9,$A35,0)/OFFSET(CVMdataAnn!BJ$9,$A35,0))),"",CVMdataQly!BJ35*(OFFSET(CPdataAnn!BJ$9,$A35,0)/OFFSET(CVMdataAnn!BJ$9,$A35,0)))</f>
        <v/>
      </c>
      <c r="BK35" s="6">
        <f ca="1">IF(ISERROR(CVMdataQly!BK35*(OFFSET(CPdataAnn!BK$9,$A35,0)/OFFSET(CVMdataAnn!BK$9,$A35,0))),"",CVMdataQly!BK35*(OFFSET(CPdataAnn!BK$9,$A35,0)/OFFSET(CVMdataAnn!BK$9,$A35,0)))</f>
        <v>3664.8555671009512</v>
      </c>
      <c r="BL35" s="6">
        <f ca="1">IF(ISERROR(CVMdataQly!BL35*(OFFSET(CPdataAnn!BL$9,$A35,0)/OFFSET(CVMdataAnn!BL$9,$A35,0))),"",CVMdataQly!BL35*(OFFSET(CPdataAnn!BL$9,$A35,0)/OFFSET(CVMdataAnn!BL$9,$A35,0)))</f>
        <v>1801.0009487666034</v>
      </c>
      <c r="BM35" s="6">
        <f ca="1">IF(ISERROR(CVMdataQly!BM35*(OFFSET(CPdataAnn!BM$9,$A35,0)/OFFSET(CVMdataAnn!BM$9,$A35,0))),"",CVMdataQly!BM35*(OFFSET(CPdataAnn!BM$9,$A35,0)/OFFSET(CVMdataAnn!BM$9,$A35,0)))</f>
        <v>1578.2667990731545</v>
      </c>
      <c r="BN35" s="6">
        <f ca="1">IF(ISERROR(CVMdataQly!BN35*(OFFSET(CPdataAnn!BN$9,$A35,0)/OFFSET(CVMdataAnn!BN$9,$A35,0))),"",CVMdataQly!BN35*(OFFSET(CPdataAnn!BN$9,$A35,0)/OFFSET(CVMdataAnn!BN$9,$A35,0)))</f>
        <v>99.976635514018682</v>
      </c>
      <c r="BO35" s="6">
        <f ca="1">IF(ISERROR(CVMdataQly!BO35*(OFFSET(CPdataAnn!BO$9,$A35,0)/OFFSET(CVMdataAnn!BO$9,$A35,0))),"",CVMdataQly!BO35*(OFFSET(CPdataAnn!BO$9,$A35,0)/OFFSET(CVMdataAnn!BO$9,$A35,0)))</f>
        <v>185.25081788440568</v>
      </c>
      <c r="BP35" s="6" t="str">
        <f ca="1">IF(ISERROR(CVMdataQly!BP35*(OFFSET(CPdataAnn!BP$9,$A35,0)/OFFSET(CVMdataAnn!BP$9,$A35,0))),"",CVMdataQly!BP35*(OFFSET(CPdataAnn!BP$9,$A35,0)/OFFSET(CVMdataAnn!BP$9,$A35,0)))</f>
        <v/>
      </c>
      <c r="BQ35" s="6">
        <f ca="1">IF(ISERROR(CVMdataQly!BQ35*(OFFSET(CPdataAnn!BQ$9,$A35,0)/OFFSET(CVMdataAnn!BQ$9,$A35,0))),"",CVMdataQly!BQ35*(OFFSET(CPdataAnn!BQ$9,$A35,0)/OFFSET(CVMdataAnn!BQ$9,$A35,0)))</f>
        <v>5273.8917542647214</v>
      </c>
      <c r="BR35" s="6">
        <f ca="1">IF(ISERROR(CVMdataQly!BR35*(OFFSET(CPdataAnn!BR$9,$A35,0)/OFFSET(CVMdataAnn!BR$9,$A35,0))),"",CVMdataQly!BR35*(OFFSET(CPdataAnn!BR$9,$A35,0)/OFFSET(CVMdataAnn!BR$9,$A35,0)))</f>
        <v>1668.0992310508971</v>
      </c>
      <c r="BS35" s="6">
        <f ca="1">IF(ISERROR(CVMdataQly!BS35*(OFFSET(CPdataAnn!BS$9,$A35,0)/OFFSET(CVMdataAnn!BS$9,$A35,0))),"",CVMdataQly!BS35*(OFFSET(CPdataAnn!BS$9,$A35,0)/OFFSET(CVMdataAnn!BS$9,$A35,0)))</f>
        <v>1099.6313073394494</v>
      </c>
      <c r="BT35" s="6">
        <f ca="1">IF(ISERROR(CVMdataQly!BT35*(OFFSET(CPdataAnn!BT$9,$A35,0)/OFFSET(CVMdataAnn!BT$9,$A35,0))),"",CVMdataQly!BT35*(OFFSET(CPdataAnn!BT$9,$A35,0)/OFFSET(CVMdataAnn!BT$9,$A35,0)))</f>
        <v>564.74702534919811</v>
      </c>
      <c r="BU35" s="6">
        <f ca="1">IF(ISERROR(CVMdataQly!BU35*(OFFSET(CPdataAnn!BU$9,$A35,0)/OFFSET(CVMdataAnn!BU$9,$A35,0))),"",CVMdataQly!BU35*(OFFSET(CPdataAnn!BU$9,$A35,0)/OFFSET(CVMdataAnn!BU$9,$A35,0)))</f>
        <v>4.4150943396226419</v>
      </c>
      <c r="BV35" s="6">
        <f ca="1">IF(ISERROR(CVMdataQly!BV35*(OFFSET(CPdataAnn!BV$9,$A35,0)/OFFSET(CVMdataAnn!BV$9,$A35,0))),"",CVMdataQly!BV35*(OFFSET(CPdataAnn!BV$9,$A35,0)/OFFSET(CVMdataAnn!BV$9,$A35,0)))</f>
        <v>576.37987012987014</v>
      </c>
      <c r="BW35" s="6">
        <f ca="1">IF(ISERROR(CVMdataQly!BW35*(OFFSET(CPdataAnn!BW$9,$A35,0)/OFFSET(CVMdataAnn!BW$9,$A35,0))),"",CVMdataQly!BW35*(OFFSET(CPdataAnn!BW$9,$A35,0)/OFFSET(CVMdataAnn!BW$9,$A35,0)))</f>
        <v>1126.1984608208957</v>
      </c>
      <c r="BX35" s="6">
        <f ca="1">IF(ISERROR(CVMdataQly!BX35*(OFFSET(CPdataAnn!BX$9,$A35,0)/OFFSET(CVMdataAnn!BX$9,$A35,0))),"",CVMdataQly!BX35*(OFFSET(CPdataAnn!BX$9,$A35,0)/OFFSET(CVMdataAnn!BX$9,$A35,0)))</f>
        <v>907.71085494716613</v>
      </c>
      <c r="BY35" s="6">
        <f ca="1">IF(ISERROR(CVMdataQly!BY35*(OFFSET(CPdataAnn!BY$9,$A35,0)/OFFSET(CVMdataAnn!BY$9,$A35,0))),"",CVMdataQly!BY35*(OFFSET(CPdataAnn!BY$9,$A35,0)/OFFSET(CVMdataAnn!BY$9,$A35,0)))</f>
        <v>125.79047619047618</v>
      </c>
      <c r="BZ35" s="6">
        <f ca="1">IF(ISERROR(CVMdataQly!BZ35*(OFFSET(CPdataAnn!BZ$9,$A35,0)/OFFSET(CVMdataAnn!BZ$9,$A35,0))),"",CVMdataQly!BZ35*(OFFSET(CPdataAnn!BZ$9,$A35,0)/OFFSET(CVMdataAnn!BZ$9,$A35,0)))</f>
        <v>92.869109947643977</v>
      </c>
      <c r="CA35" s="6">
        <f ca="1">IF(ISERROR(CVMdataQly!CA35*(OFFSET(CPdataAnn!CA$9,$A35,0)/OFFSET(CVMdataAnn!CA$9,$A35,0))),"",CVMdataQly!CA35*(OFFSET(CPdataAnn!CA$9,$A35,0)/OFFSET(CVMdataAnn!CA$9,$A35,0)))</f>
        <v>605.58717434869743</v>
      </c>
      <c r="CB35" s="6">
        <f ca="1">IF(ISERROR(CVMdataQly!CB35*(OFFSET(CPdataAnn!CB$9,$A35,0)/OFFSET(CVMdataAnn!CB$9,$A35,0))),"",CVMdataQly!CB35*(OFFSET(CPdataAnn!CB$9,$A35,0)/OFFSET(CVMdataAnn!CB$9,$A35,0)))</f>
        <v>429.78750952018282</v>
      </c>
      <c r="CC35" s="6">
        <f ca="1">IF(ISERROR(CVMdataQly!CC35*(OFFSET(CPdataAnn!CC$9,$A35,0)/OFFSET(CVMdataAnn!CC$9,$A35,0))),"",CVMdataQly!CC35*(OFFSET(CPdataAnn!CC$9,$A35,0)/OFFSET(CVMdataAnn!CC$9,$A35,0)))</f>
        <v>54.131147540983605</v>
      </c>
      <c r="CD35" s="6">
        <f ca="1">IF(ISERROR(CVMdataQly!CD35*(OFFSET(CPdataAnn!CD$9,$A35,0)/OFFSET(CVMdataAnn!CD$9,$A35,0))),"",CVMdataQly!CD35*(OFFSET(CPdataAnn!CD$9,$A35,0)/OFFSET(CVMdataAnn!CD$9,$A35,0)))</f>
        <v>375.43731778425655</v>
      </c>
      <c r="CE35" s="6">
        <f ca="1">IF(ISERROR(CVMdataQly!CE35*(OFFSET(CPdataAnn!CE$9,$A35,0)/OFFSET(CVMdataAnn!CE$9,$A35,0))),"",CVMdataQly!CE35*(OFFSET(CPdataAnn!CE$9,$A35,0)/OFFSET(CVMdataAnn!CE$9,$A35,0)))</f>
        <v>867.01135442011355</v>
      </c>
      <c r="CF35" s="6">
        <f ca="1">IF(ISERROR(CVMdataQly!CF35*(OFFSET(CPdataAnn!CF$9,$A35,0)/OFFSET(CVMdataAnn!CF$9,$A35,0))),"",CVMdataQly!CF35*(OFFSET(CPdataAnn!CF$9,$A35,0)/OFFSET(CVMdataAnn!CF$9,$A35,0)))</f>
        <v>489.5</v>
      </c>
      <c r="CG35" s="6">
        <f ca="1">IF(ISERROR(CVMdataQly!CG35*(OFFSET(CPdataAnn!CG$9,$A35,0)/OFFSET(CVMdataAnn!CG$9,$A35,0))),"",CVMdataQly!CG35*(OFFSET(CPdataAnn!CG$9,$A35,0)/OFFSET(CVMdataAnn!CG$9,$A35,0)))</f>
        <v>377.59428571428572</v>
      </c>
      <c r="CH35" s="6">
        <f ca="1">IF(ISERROR(CVMdataQly!CH35*(OFFSET(CPdataAnn!CH$9,$A35,0)/OFFSET(CVMdataAnn!CH$9,$A35,0))),"",CVMdataQly!CH35*(OFFSET(CPdataAnn!CH$9,$A35,0)/OFFSET(CVMdataAnn!CH$9,$A35,0)))</f>
        <v>1345.823461759632</v>
      </c>
      <c r="CI35" s="6">
        <f ca="1">IF(ISERROR(CVMdataQly!CI35*(OFFSET(CPdataAnn!CI$9,$A35,0)/OFFSET(CVMdataAnn!CI$9,$A35,0))),"",CVMdataQly!CI35*(OFFSET(CPdataAnn!CI$9,$A35,0)/OFFSET(CVMdataAnn!CI$9,$A35,0)))</f>
        <v>654.80817768803627</v>
      </c>
      <c r="CJ35" s="6">
        <f ca="1">IF(ISERROR(CVMdataQly!CJ35*(OFFSET(CPdataAnn!CJ$9,$A35,0)/OFFSET(CVMdataAnn!CJ$9,$A35,0))),"",CVMdataQly!CJ35*(OFFSET(CPdataAnn!CJ$9,$A35,0)/OFFSET(CVMdataAnn!CJ$9,$A35,0)))</f>
        <v>363.26439351593069</v>
      </c>
      <c r="CK35" s="6">
        <f ca="1">IF(ISERROR(CVMdataQly!CK35*(OFFSET(CPdataAnn!CK$9,$A35,0)/OFFSET(CVMdataAnn!CK$9,$A35,0))),"",CVMdataQly!CK35*(OFFSET(CPdataAnn!CK$9,$A35,0)/OFFSET(CVMdataAnn!CK$9,$A35,0)))</f>
        <v>54.723860589812332</v>
      </c>
      <c r="CL35" s="6">
        <f ca="1">IF(ISERROR(CVMdataQly!CL35*(OFFSET(CPdataAnn!CL$9,$A35,0)/OFFSET(CVMdataAnn!CL$9,$A35,0))),"",CVMdataQly!CL35*(OFFSET(CPdataAnn!CL$9,$A35,0)/OFFSET(CVMdataAnn!CL$9,$A35,0)))</f>
        <v>237.54098360655738</v>
      </c>
      <c r="CM35" s="6">
        <f ca="1">IF(ISERROR(CVMdataQly!CM35*(OFFSET(CPdataAnn!CM$9,$A35,0)/OFFSET(CVMdataAnn!CM$9,$A35,0))),"",CVMdataQly!CM35*(OFFSET(CPdataAnn!CM$9,$A35,0)/OFFSET(CVMdataAnn!CM$9,$A35,0)))</f>
        <v>445.07512520868113</v>
      </c>
      <c r="CN35" s="6">
        <f ca="1">IF(ISERROR(CVMdataQly!CN35*(OFFSET(CPdataAnn!CN$9,$A35,0)/OFFSET(CVMdataAnn!CN$9,$A35,0))),"",CVMdataQly!CN35*(OFFSET(CPdataAnn!CN$9,$A35,0)/OFFSET(CVMdataAnn!CN$9,$A35,0)))</f>
        <v>186.68764044943822</v>
      </c>
      <c r="CO35" s="6">
        <f ca="1">IF(ISERROR(CVMdataQly!CO35*(OFFSET(CPdataAnn!CO$9,$A35,0)/OFFSET(CVMdataAnn!CO$9,$A35,0))),"",CVMdataQly!CO35*(OFFSET(CPdataAnn!CO$9,$A35,0)/OFFSET(CVMdataAnn!CO$9,$A35,0)))</f>
        <v>209.16721744877728</v>
      </c>
      <c r="CP35" s="6">
        <f ca="1">IF(ISERROR(CVMdataQly!CP35*(OFFSET(CPdataAnn!CP$9,$A35,0)/OFFSET(CVMdataAnn!CP$9,$A35,0))),"",CVMdataQly!CP35*(OFFSET(CPdataAnn!CP$9,$A35,0)/OFFSET(CVMdataAnn!CP$9,$A35,0)))</f>
        <v>49.538461538461533</v>
      </c>
      <c r="CQ35" s="6">
        <f ca="1">IF(ISERROR(CVMdataQly!CQ35*(OFFSET(CPdataAnn!CQ$9,$A35,0)/OFFSET(CVMdataAnn!CQ$9,$A35,0))),"",CVMdataQly!CQ35*(OFFSET(CPdataAnn!CQ$9,$A35,0)/OFFSET(CVMdataAnn!CQ$9,$A35,0)))</f>
        <v>246.53954727030626</v>
      </c>
      <c r="CR35" s="6">
        <f ca="1">IF(ISERROR(CVMdataQly!CR35*(OFFSET(CPdataAnn!CR$9,$A35,0)/OFFSET(CVMdataAnn!CR$9,$A35,0))),"",CVMdataQly!CR35*(OFFSET(CPdataAnn!CR$9,$A35,0)/OFFSET(CVMdataAnn!CR$9,$A35,0)))</f>
        <v>13367.64689944461</v>
      </c>
      <c r="CS35" s="6">
        <f ca="1">IF(ISERROR(CVMdataQly!CS35*(OFFSET(CPdataAnn!CS$9,$A35,0)/OFFSET(CVMdataAnn!CS$9,$A35,0))),"",CVMdataQly!CS35*(OFFSET(CPdataAnn!CS$9,$A35,0)/OFFSET(CVMdataAnn!CS$9,$A35,0)))</f>
        <v>5028.2830278505116</v>
      </c>
      <c r="CT35" s="6">
        <f ca="1">IF(ISERROR(CVMdataQly!CT35*(OFFSET(CPdataAnn!CT$9,$A35,0)/OFFSET(CVMdataAnn!CT$9,$A35,0))),"",CVMdataQly!CT35*(OFFSET(CPdataAnn!CT$9,$A35,0)/OFFSET(CVMdataAnn!CT$9,$A35,0)))</f>
        <v>4881.3705279308178</v>
      </c>
      <c r="CU35" s="6">
        <f ca="1">IF(ISERROR(CVMdataQly!CU35*(OFFSET(CPdataAnn!CU$9,$A35,0)/OFFSET(CVMdataAnn!CU$9,$A35,0))),"",CVMdataQly!CU35*(OFFSET(CPdataAnn!CU$9,$A35,0)/OFFSET(CVMdataAnn!CU$9,$A35,0)))</f>
        <v>55.286532951289402</v>
      </c>
      <c r="CV35" s="6">
        <f ca="1">IF(ISERROR(CVMdataQly!CV35*(OFFSET(CPdataAnn!CV$9,$A35,0)/OFFSET(CVMdataAnn!CV$9,$A35,0))),"",CVMdataQly!CV35*(OFFSET(CPdataAnn!CV$9,$A35,0)/OFFSET(CVMdataAnn!CV$9,$A35,0)))</f>
        <v>92.02257336343115</v>
      </c>
      <c r="CW35" s="6">
        <f ca="1">IF(ISERROR(CVMdataQly!CW35*(OFFSET(CPdataAnn!CW$9,$A35,0)/OFFSET(CVMdataAnn!CW$9,$A35,0))),"",CVMdataQly!CW35*(OFFSET(CPdataAnn!CW$9,$A35,0)/OFFSET(CVMdataAnn!CW$9,$A35,0)))</f>
        <v>5305.8588457574715</v>
      </c>
      <c r="CX35" s="6">
        <f ca="1">IF(ISERROR(CVMdataQly!CX35*(OFFSET(CPdataAnn!CX$9,$A35,0)/OFFSET(CVMdataAnn!CX$9,$A35,0))),"",CVMdataQly!CX35*(OFFSET(CPdataAnn!CX$9,$A35,0)/OFFSET(CVMdataAnn!CX$9,$A35,0)))</f>
        <v>466.64432668329175</v>
      </c>
      <c r="CY35" s="6">
        <f ca="1">IF(ISERROR(CVMdataQly!CY35*(OFFSET(CPdataAnn!CY$9,$A35,0)/OFFSET(CVMdataAnn!CY$9,$A35,0))),"",CVMdataQly!CY35*(OFFSET(CPdataAnn!CY$9,$A35,0)/OFFSET(CVMdataAnn!CY$9,$A35,0)))</f>
        <v>2661.7507301587298</v>
      </c>
      <c r="CZ35" s="6">
        <f ca="1">IF(ISERROR(CVMdataQly!CZ35*(OFFSET(CPdataAnn!CZ$9,$A35,0)/OFFSET(CVMdataAnn!CZ$9,$A35,0))),"",CVMdataQly!CZ35*(OFFSET(CPdataAnn!CZ$9,$A35,0)/OFFSET(CVMdataAnn!CZ$9,$A35,0)))</f>
        <v>1745.2126042908224</v>
      </c>
      <c r="DA35" s="6">
        <f ca="1">IF(ISERROR(CVMdataQly!DA35*(OFFSET(CPdataAnn!DA$9,$A35,0)/OFFSET(CVMdataAnn!DA$9,$A35,0))),"",CVMdataQly!DA35*(OFFSET(CPdataAnn!DA$9,$A35,0)/OFFSET(CVMdataAnn!DA$9,$A35,0)))</f>
        <v>432.29582806573961</v>
      </c>
      <c r="DB35" s="6">
        <f ca="1">IF(ISERROR(CVMdataQly!DB35*(OFFSET(CPdataAnn!DB$9,$A35,0)/OFFSET(CVMdataAnn!DB$9,$A35,0))),"",CVMdataQly!DB35*(OFFSET(CPdataAnn!DB$9,$A35,0)/OFFSET(CVMdataAnn!DB$9,$A35,0)))</f>
        <v>3033.3871005005776</v>
      </c>
      <c r="DC35" s="6">
        <f ca="1">IF(ISERROR(CVMdataQly!DC35*(OFFSET(CPdataAnn!DC$9,$A35,0)/OFFSET(CVMdataAnn!DC$9,$A35,0))),"",CVMdataQly!DC35*(OFFSET(CPdataAnn!DC$9,$A35,0)/OFFSET(CVMdataAnn!DC$9,$A35,0)))</f>
        <v>626.05026399155224</v>
      </c>
      <c r="DD35" s="6">
        <f ca="1">IF(ISERROR(CVMdataQly!DD35*(OFFSET(CPdataAnn!DD$9,$A35,0)/OFFSET(CVMdataAnn!DD$9,$A35,0))),"",CVMdataQly!DD35*(OFFSET(CPdataAnn!DD$9,$A35,0)/OFFSET(CVMdataAnn!DD$9,$A35,0)))</f>
        <v>987.09592641261497</v>
      </c>
      <c r="DE35" s="6">
        <f ca="1">IF(ISERROR(CVMdataQly!DE35*(OFFSET(CPdataAnn!DE$9,$A35,0)/OFFSET(CVMdataAnn!DE$9,$A35,0))),"",CVMdataQly!DE35*(OFFSET(CPdataAnn!DE$9,$A35,0)/OFFSET(CVMdataAnn!DE$9,$A35,0)))</f>
        <v>1100.1036866359448</v>
      </c>
      <c r="DF35" s="6">
        <f ca="1">IF(ISERROR(CVMdataQly!DF35*(OFFSET(CPdataAnn!DF$9,$A35,0)/OFFSET(CVMdataAnn!DF$9,$A35,0))),"",CVMdataQly!DF35*(OFFSET(CPdataAnn!DF$9,$A35,0)/OFFSET(CVMdataAnn!DF$9,$A35,0)))</f>
        <v>251.82234432234432</v>
      </c>
      <c r="DG35" s="6">
        <f ca="1">IF(ISERROR(CVMdataQly!DG35*(OFFSET(CPdataAnn!DG$9,$A35,0)/OFFSET(CVMdataAnn!DG$9,$A35,0))),"",CVMdataQly!DG35*(OFFSET(CPdataAnn!DG$9,$A35,0)/OFFSET(CVMdataAnn!DG$9,$A35,0)))</f>
        <v>68.956386292834893</v>
      </c>
      <c r="DH35" s="6">
        <f ca="1">IF(ISERROR(CVMdataQly!DH35*(OFFSET(CPdataAnn!DH$9,$A35,0)/OFFSET(CVMdataAnn!DH$9,$A35,0))),"",CVMdataQly!DH35*(OFFSET(CPdataAnn!DH$9,$A35,0)/OFFSET(CVMdataAnn!DH$9,$A35,0)))</f>
        <v>1980.8627310245829</v>
      </c>
      <c r="DI35" s="6">
        <f ca="1">IF(ISERROR(CVMdataQly!DI35*(OFFSET(CPdataAnn!DI$9,$A35,0)/OFFSET(CVMdataAnn!DI$9,$A35,0))),"",CVMdataQly!DI35*(OFFSET(CPdataAnn!DI$9,$A35,0)/OFFSET(CVMdataAnn!DI$9,$A35,0)))</f>
        <v>189.37386018237083</v>
      </c>
      <c r="DJ35" s="6">
        <f ca="1">IF(ISERROR(CVMdataQly!DJ35*(OFFSET(CPdataAnn!DJ$9,$A35,0)/OFFSET(CVMdataAnn!DJ$9,$A35,0))),"",CVMdataQly!DJ35*(OFFSET(CPdataAnn!DJ$9,$A35,0)/OFFSET(CVMdataAnn!DJ$9,$A35,0)))</f>
        <v>61.18518518518519</v>
      </c>
      <c r="DK35" s="6">
        <f ca="1">IF(ISERROR(CVMdataQly!DK35*(OFFSET(CPdataAnn!DK$9,$A35,0)/OFFSET(CVMdataAnn!DK$9,$A35,0))),"",CVMdataQly!DK35*(OFFSET(CPdataAnn!DK$9,$A35,0)/OFFSET(CVMdataAnn!DK$9,$A35,0)))</f>
        <v>1729.9436991422917</v>
      </c>
      <c r="DL35" s="6">
        <f ca="1">IF(ISERROR(CVMdataQly!DL35*(OFFSET(CPdataAnn!DL$9,$A35,0)/OFFSET(CVMdataAnn!DL$9,$A35,0))),"",CVMdataQly!DL35*(OFFSET(CPdataAnn!DL$9,$A35,0)/OFFSET(CVMdataAnn!DL$9,$A35,0)))</f>
        <v>9298.319854000576</v>
      </c>
      <c r="DM35" s="6">
        <f ca="1">IF(ISERROR(CVMdataQly!DM35*(OFFSET(CPdataAnn!DM$9,$A35,0)/OFFSET(CVMdataAnn!DM$9,$A35,0))),"",CVMdataQly!DM35*(OFFSET(CPdataAnn!DM$9,$A35,0)/OFFSET(CVMdataAnn!DM$9,$A35,0)))</f>
        <v>2177.9457593688362</v>
      </c>
      <c r="DN35" s="6">
        <f ca="1">IF(ISERROR(CVMdataQly!DN35*(OFFSET(CPdataAnn!DN$9,$A35,0)/OFFSET(CVMdataAnn!DN$9,$A35,0))),"",CVMdataQly!DN35*(OFFSET(CPdataAnn!DN$9,$A35,0)/OFFSET(CVMdataAnn!DN$9,$A35,0)))</f>
        <v>632.20512820512818</v>
      </c>
      <c r="DO35" s="6">
        <f ca="1">IF(ISERROR(CVMdataQly!DO35*(OFFSET(CPdataAnn!DO$9,$A35,0)/OFFSET(CVMdataAnn!DO$9,$A35,0))),"",CVMdataQly!DO35*(OFFSET(CPdataAnn!DO$9,$A35,0)/OFFSET(CVMdataAnn!DO$9,$A35,0)))</f>
        <v>211.44444444444443</v>
      </c>
      <c r="DP35" s="6">
        <f ca="1">IF(ISERROR(CVMdataQly!DP35*(OFFSET(CPdataAnn!DP$9,$A35,0)/OFFSET(CVMdataAnn!DP$9,$A35,0))),"",CVMdataQly!DP35*(OFFSET(CPdataAnn!DP$9,$A35,0)/OFFSET(CVMdataAnn!DP$9,$A35,0)))</f>
        <v>619.4571428571428</v>
      </c>
      <c r="DQ35" s="6">
        <f ca="1">IF(ISERROR(CVMdataQly!DQ35*(OFFSET(CPdataAnn!DQ$9,$A35,0)/OFFSET(CVMdataAnn!DQ$9,$A35,0))),"",CVMdataQly!DQ35*(OFFSET(CPdataAnn!DQ$9,$A35,0)/OFFSET(CVMdataAnn!DQ$9,$A35,0)))</f>
        <v>668.50740375123394</v>
      </c>
      <c r="DR35" s="6">
        <f ca="1">IF(ISERROR(CVMdataQly!DR35*(OFFSET(CPdataAnn!DR$9,$A35,0)/OFFSET(CVMdataAnn!DR$9,$A35,0))),"",CVMdataQly!DR35*(OFFSET(CPdataAnn!DR$9,$A35,0)/OFFSET(CVMdataAnn!DR$9,$A35,0)))</f>
        <v>44.27896995708155</v>
      </c>
      <c r="DS35" s="6">
        <f ca="1">IF(ISERROR(CVMdataQly!DS35*(OFFSET(CPdataAnn!DS$9,$A35,0)/OFFSET(CVMdataAnn!DS$9,$A35,0))),"",CVMdataQly!DS35*(OFFSET(CPdataAnn!DS$9,$A35,0)/OFFSET(CVMdataAnn!DS$9,$A35,0)))</f>
        <v>326.10260653702937</v>
      </c>
      <c r="DT35" s="6">
        <f ca="1">IF(ISERROR(CVMdataQly!DT35*(OFFSET(CPdataAnn!DT$9,$A35,0)/OFFSET(CVMdataAnn!DT$9,$A35,0))),"",CVMdataQly!DT35*(OFFSET(CPdataAnn!DT$9,$A35,0)/OFFSET(CVMdataAnn!DT$9,$A35,0)))</f>
        <v>287.3960058451047</v>
      </c>
      <c r="DU35" s="6">
        <f ca="1">IF(ISERROR(CVMdataQly!DU35*(OFFSET(CPdataAnn!DU$9,$A35,0)/OFFSET(CVMdataAnn!DU$9,$A35,0))),"",CVMdataQly!DU35*(OFFSET(CPdataAnn!DU$9,$A35,0)/OFFSET(CVMdataAnn!DU$9,$A35,0)))</f>
        <v>33.022304832713758</v>
      </c>
      <c r="DV35" s="6">
        <f ca="1">IF(ISERROR(CVMdataQly!DV35*(OFFSET(CPdataAnn!DV$9,$A35,0)/OFFSET(CVMdataAnn!DV$9,$A35,0))),"",CVMdataQly!DV35*(OFFSET(CPdataAnn!DV$9,$A35,0)/OFFSET(CVMdataAnn!DV$9,$A35,0)))</f>
        <v>5.75</v>
      </c>
      <c r="DW35" s="6">
        <f ca="1">IF(ISERROR(CVMdataQly!DW35*(OFFSET(CPdataAnn!DW$9,$A35,0)/OFFSET(CVMdataAnn!DW$9,$A35,0))),"",CVMdataQly!DW35*(OFFSET(CPdataAnn!DW$9,$A35,0)/OFFSET(CVMdataAnn!DW$9,$A35,0)))</f>
        <v>2224.101694915254</v>
      </c>
      <c r="DX35" s="6">
        <f ca="1">IF(ISERROR(CVMdataQly!DX35*(OFFSET(CPdataAnn!DX$9,$A35,0)/OFFSET(CVMdataAnn!DX$9,$A35,0))),"",CVMdataQly!DX35*(OFFSET(CPdataAnn!DX$9,$A35,0)/OFFSET(CVMdataAnn!DX$9,$A35,0)))</f>
        <v>909.86755319148938</v>
      </c>
      <c r="DY35" s="6">
        <f ca="1">IF(ISERROR(CVMdataQly!DY35*(OFFSET(CPdataAnn!DY$9,$A35,0)/OFFSET(CVMdataAnn!DY$9,$A35,0))),"",CVMdataQly!DY35*(OFFSET(CPdataAnn!DY$9,$A35,0)/OFFSET(CVMdataAnn!DY$9,$A35,0)))</f>
        <v>306.02036857419978</v>
      </c>
      <c r="DZ35" s="6">
        <f ca="1">IF(ISERROR(CVMdataQly!DZ35*(OFFSET(CPdataAnn!DZ$9,$A35,0)/OFFSET(CVMdataAnn!DZ$9,$A35,0))),"",CVMdataQly!DZ35*(OFFSET(CPdataAnn!DZ$9,$A35,0)/OFFSET(CVMdataAnn!DZ$9,$A35,0)))</f>
        <v>418.84184432325236</v>
      </c>
      <c r="EA35" s="6">
        <f ca="1">IF(ISERROR(CVMdataQly!EA35*(OFFSET(CPdataAnn!EA$9,$A35,0)/OFFSET(CVMdataAnn!EA$9,$A35,0))),"",CVMdataQly!EA35*(OFFSET(CPdataAnn!EA$9,$A35,0)/OFFSET(CVMdataAnn!EA$9,$A35,0)))</f>
        <v>398.64048220882756</v>
      </c>
      <c r="EB35" s="6">
        <f ca="1">IF(ISERROR(CVMdataQly!EB35*(OFFSET(CPdataAnn!EB$9,$A35,0)/OFFSET(CVMdataAnn!EB$9,$A35,0))),"",CVMdataQly!EB35*(OFFSET(CPdataAnn!EB$9,$A35,0)/OFFSET(CVMdataAnn!EB$9,$A35,0)))</f>
        <v>192.1323924731183</v>
      </c>
      <c r="EC35" s="6">
        <f ca="1">IF(ISERROR(CVMdataQly!EC35*(OFFSET(CPdataAnn!EC$9,$A35,0)/OFFSET(CVMdataAnn!EC$9,$A35,0))),"",CVMdataQly!EC35*(OFFSET(CPdataAnn!EC$9,$A35,0)/OFFSET(CVMdataAnn!EC$9,$A35,0)))</f>
        <v>2978.8528174936923</v>
      </c>
      <c r="ED35" s="6">
        <f ca="1">IF(ISERROR(CVMdataQly!ED35*(OFFSET(CPdataAnn!ED$9,$A35,0)/OFFSET(CVMdataAnn!ED$9,$A35,0))),"",CVMdataQly!ED35*(OFFSET(CPdataAnn!ED$9,$A35,0)/OFFSET(CVMdataAnn!ED$9,$A35,0)))</f>
        <v>690.11796042617959</v>
      </c>
      <c r="EE35" s="6">
        <f ca="1">IF(ISERROR(CVMdataQly!EE35*(OFFSET(CPdataAnn!EE$9,$A35,0)/OFFSET(CVMdataAnn!EE$9,$A35,0))),"",CVMdataQly!EE35*(OFFSET(CPdataAnn!EE$9,$A35,0)/OFFSET(CVMdataAnn!EE$9,$A35,0)))</f>
        <v>1511.2109842305599</v>
      </c>
      <c r="EF35" s="6">
        <f ca="1">IF(ISERROR(CVMdataQly!EF35*(OFFSET(CPdataAnn!EF$9,$A35,0)/OFFSET(CVMdataAnn!EF$9,$A35,0))),"",CVMdataQly!EF35*(OFFSET(CPdataAnn!EF$9,$A35,0)/OFFSET(CVMdataAnn!EF$9,$A35,0)))</f>
        <v>777.34931959307698</v>
      </c>
      <c r="EG35" s="6">
        <f ca="1">IF(ISERROR(CVMdataQly!EG35*(OFFSET(CPdataAnn!EG$9,$A35,0)/OFFSET(CVMdataAnn!EG$9,$A35,0))),"",CVMdataQly!EG35*(OFFSET(CPdataAnn!EG$9,$A35,0)/OFFSET(CVMdataAnn!EG$9,$A35,0)))</f>
        <v>1594.11213592233</v>
      </c>
      <c r="EH35" s="6">
        <f ca="1">IF(ISERROR(CVMdataQly!EH35*(OFFSET(CPdataAnn!EH$9,$A35,0)/OFFSET(CVMdataAnn!EH$9,$A35,0))),"",CVMdataQly!EH35*(OFFSET(CPdataAnn!EH$9,$A35,0)/OFFSET(CVMdataAnn!EH$9,$A35,0)))</f>
        <v>335.08620689655169</v>
      </c>
      <c r="EI35" s="6">
        <f ca="1">IF(ISERROR(CVMdataQly!EI35*(OFFSET(CPdataAnn!EI$9,$A35,0)/OFFSET(CVMdataAnn!EI$9,$A35,0))),"",CVMdataQly!EI35*(OFFSET(CPdataAnn!EI$9,$A35,0)/OFFSET(CVMdataAnn!EI$9,$A35,0)))</f>
        <v>785.72574417735711</v>
      </c>
      <c r="EJ35" s="6">
        <f ca="1">IF(ISERROR(CVMdataQly!EJ35*(OFFSET(CPdataAnn!EJ$9,$A35,0)/OFFSET(CVMdataAnn!EJ$9,$A35,0))),"",CVMdataQly!EJ35*(OFFSET(CPdataAnn!EJ$9,$A35,0)/OFFSET(CVMdataAnn!EJ$9,$A35,0)))</f>
        <v>138.18518518518519</v>
      </c>
      <c r="EK35" s="6">
        <f ca="1">IF(ISERROR(CVMdataQly!EK35*(OFFSET(CPdataAnn!EK$9,$A35,0)/OFFSET(CVMdataAnn!EK$9,$A35,0))),"",CVMdataQly!EK35*(OFFSET(CPdataAnn!EK$9,$A35,0)/OFFSET(CVMdataAnn!EK$9,$A35,0)))</f>
        <v>335.37711069418384</v>
      </c>
      <c r="EL35" s="6" t="str">
        <f ca="1">IF(ISERROR(CVMdataQly!EL35*(OFFSET(CPdataAnn!EL$9,$A35,0)/OFFSET(CVMdataAnn!EL$9,$A35,0))),"",CVMdataQly!EL35*(OFFSET(CPdataAnn!EL$9,$A35,0)/OFFSET(CVMdataAnn!EL$9,$A35,0)))</f>
        <v/>
      </c>
      <c r="EM35" s="6">
        <f ca="1">IF(ISERROR(CVMdataQly!EM35*(OFFSET(CPdataAnn!EM$9,$A35,0)/OFFSET(CVMdataAnn!EM$9,$A35,0))),"",CVMdataQly!EM35*(OFFSET(CPdataAnn!EM$9,$A35,0)/OFFSET(CVMdataAnn!EM$9,$A35,0)))</f>
        <v>1005.4203935599285</v>
      </c>
      <c r="EN35" s="6">
        <f ca="1">IF(ISERROR(CVMdataQly!EN35*(OFFSET(CPdataAnn!EN$9,$A35,0)/OFFSET(CVMdataAnn!EN$9,$A35,0))),"",CVMdataQly!EN35*(OFFSET(CPdataAnn!EN$9,$A35,0)/OFFSET(CVMdataAnn!EN$9,$A35,0)))</f>
        <v>10405.849320902938</v>
      </c>
      <c r="EO35" s="6">
        <f ca="1">IF(ISERROR(CVMdataQly!EO35*(OFFSET(CPdataAnn!EO$9,$A35,0)/OFFSET(CVMdataAnn!EO$9,$A35,0))),"",CVMdataQly!EO35*(OFFSET(CPdataAnn!EO$9,$A35,0)/OFFSET(CVMdataAnn!EO$9,$A35,0)))</f>
        <v>8778.6185737428514</v>
      </c>
      <c r="EP35" s="6">
        <f ca="1">IF(ISERROR(CVMdataQly!EP35*(OFFSET(CPdataAnn!EP$9,$A35,0)/OFFSET(CVMdataAnn!EP$9,$A35,0))),"",CVMdataQly!EP35*(OFFSET(CPdataAnn!EP$9,$A35,0)/OFFSET(CVMdataAnn!EP$9,$A35,0)))</f>
        <v>7986.1735959947755</v>
      </c>
      <c r="EQ35" s="6">
        <f ca="1">IF(ISERROR(CVMdataQly!EQ35*(OFFSET(CPdataAnn!EQ$9,$A35,0)/OFFSET(CVMdataAnn!EQ$9,$A35,0))),"",CVMdataQly!EQ35*(OFFSET(CPdataAnn!EQ$9,$A35,0)/OFFSET(CVMdataAnn!EQ$9,$A35,0)))</f>
        <v>792.32889902445208</v>
      </c>
      <c r="ER35" s="6">
        <f ca="1">IF(ISERROR(CVMdataQly!ER35*(OFFSET(CPdataAnn!ER$9,$A35,0)/OFFSET(CVMdataAnn!ER$9,$A35,0))),"",CVMdataQly!ER35*(OFFSET(CPdataAnn!ER$9,$A35,0)/OFFSET(CVMdataAnn!ER$9,$A35,0)))</f>
        <v>1627.280583029672</v>
      </c>
      <c r="ES35" s="6">
        <f ca="1">IF(ISERROR(CVMdataQly!ES35*(OFFSET(CPdataAnn!ES$9,$A35,0)/OFFSET(CVMdataAnn!ES$9,$A35,0))),"",CVMdataQly!ES35*(OFFSET(CPdataAnn!ES$9,$A35,0)/OFFSET(CVMdataAnn!ES$9,$A35,0)))</f>
        <v>12814.672369077914</v>
      </c>
      <c r="ET35" s="6">
        <f ca="1">IF(ISERROR(CVMdataQly!ET35*(OFFSET(CPdataAnn!ET$9,$A35,0)/OFFSET(CVMdataAnn!ET$9,$A35,0))),"",CVMdataQly!ET35*(OFFSET(CPdataAnn!ET$9,$A35,0)/OFFSET(CVMdataAnn!ET$9,$A35,0)))</f>
        <v>1915.1232323232325</v>
      </c>
      <c r="EU35" s="6">
        <f ca="1">IF(ISERROR(CVMdataQly!EU35*(OFFSET(CPdataAnn!EU$9,$A35,0)/OFFSET(CVMdataAnn!EU$9,$A35,0))),"",CVMdataQly!EU35*(OFFSET(CPdataAnn!EU$9,$A35,0)/OFFSET(CVMdataAnn!EU$9,$A35,0)))</f>
        <v>597.30402930402931</v>
      </c>
      <c r="EV35" s="6">
        <f ca="1">IF(ISERROR(CVMdataQly!EV35*(OFFSET(CPdataAnn!EV$9,$A35,0)/OFFSET(CVMdataAnn!EV$9,$A35,0))),"",CVMdataQly!EV35*(OFFSET(CPdataAnn!EV$9,$A35,0)/OFFSET(CVMdataAnn!EV$9,$A35,0)))</f>
        <v>135.75</v>
      </c>
      <c r="EW35" s="6">
        <f ca="1">IF(ISERROR(CVMdataQly!EW35*(OFFSET(CPdataAnn!EW$9,$A35,0)/OFFSET(CVMdataAnn!EW$9,$A35,0))),"",CVMdataQly!EW35*(OFFSET(CPdataAnn!EW$9,$A35,0)/OFFSET(CVMdataAnn!EW$9,$A35,0)))</f>
        <v>1181.9332908434246</v>
      </c>
      <c r="EX35" s="6">
        <f ca="1">IF(ISERROR(CVMdataQly!EX35*(OFFSET(CPdataAnn!EX$9,$A35,0)/OFFSET(CVMdataAnn!EX$9,$A35,0))),"",CVMdataQly!EX35*(OFFSET(CPdataAnn!EX$9,$A35,0)/OFFSET(CVMdataAnn!EX$9,$A35,0)))</f>
        <v>420.2731741573034</v>
      </c>
      <c r="EY35" s="6">
        <f ca="1">IF(ISERROR(CVMdataQly!EY35*(OFFSET(CPdataAnn!EY$9,$A35,0)/OFFSET(CVMdataAnn!EY$9,$A35,0))),"",CVMdataQly!EY35*(OFFSET(CPdataAnn!EY$9,$A35,0)/OFFSET(CVMdataAnn!EY$9,$A35,0)))</f>
        <v>944.78699125142646</v>
      </c>
      <c r="EZ35" s="6">
        <f ca="1">IF(ISERROR(CVMdataQly!EZ35*(OFFSET(CPdataAnn!EZ$9,$A35,0)/OFFSET(CVMdataAnn!EZ$9,$A35,0))),"",CVMdataQly!EZ35*(OFFSET(CPdataAnn!EZ$9,$A35,0)/OFFSET(CVMdataAnn!EZ$9,$A35,0)))</f>
        <v>730.49113697403766</v>
      </c>
      <c r="FA35" s="6">
        <f ca="1">IF(ISERROR(CVMdataQly!FA35*(OFFSET(CPdataAnn!FA$9,$A35,0)/OFFSET(CVMdataAnn!FA$9,$A35,0))),"",CVMdataQly!FA35*(OFFSET(CPdataAnn!FA$9,$A35,0)/OFFSET(CVMdataAnn!FA$9,$A35,0)))</f>
        <v>214.6217008797654</v>
      </c>
      <c r="FB35" s="6">
        <f ca="1">IF(ISERROR(CVMdataQly!FB35*(OFFSET(CPdataAnn!FB$9,$A35,0)/OFFSET(CVMdataAnn!FB$9,$A35,0))),"",CVMdataQly!FB35*(OFFSET(CPdataAnn!FB$9,$A35,0)/OFFSET(CVMdataAnn!FB$9,$A35,0)))</f>
        <v>1864.1662618351263</v>
      </c>
      <c r="FC35" s="6">
        <f ca="1">IF(ISERROR(CVMdataQly!FC35*(OFFSET(CPdataAnn!FC$9,$A35,0)/OFFSET(CVMdataAnn!FC$9,$A35,0))),"",CVMdataQly!FC35*(OFFSET(CPdataAnn!FC$9,$A35,0)/OFFSET(CVMdataAnn!FC$9,$A35,0)))</f>
        <v>2684.4684011026875</v>
      </c>
      <c r="FD35" s="6">
        <f ca="1">IF(ISERROR(CVMdataQly!FD35*(OFFSET(CPdataAnn!FD$9,$A35,0)/OFFSET(CVMdataAnn!FD$9,$A35,0))),"",CVMdataQly!FD35*(OFFSET(CPdataAnn!FD$9,$A35,0)/OFFSET(CVMdataAnn!FD$9,$A35,0)))</f>
        <v>2116.1782881317522</v>
      </c>
      <c r="FE35" s="6">
        <f ca="1">IF(ISERROR(CVMdataQly!FE35*(OFFSET(CPdataAnn!FE$9,$A35,0)/OFFSET(CVMdataAnn!FE$9,$A35,0))),"",CVMdataQly!FE35*(OFFSET(CPdataAnn!FE$9,$A35,0)/OFFSET(CVMdataAnn!FE$9,$A35,0)))</f>
        <v>308.07454545454544</v>
      </c>
      <c r="FF35" s="6">
        <f ca="1">IF(ISERROR(CVMdataQly!FF35*(OFFSET(CPdataAnn!FF$9,$A35,0)/OFFSET(CVMdataAnn!FF$9,$A35,0))),"",CVMdataQly!FF35*(OFFSET(CPdataAnn!FF$9,$A35,0)/OFFSET(CVMdataAnn!FF$9,$A35,0)))</f>
        <v>160.32032146957519</v>
      </c>
      <c r="FG35" s="6">
        <f ca="1">IF(ISERROR(CVMdataQly!FG35*(OFFSET(CPdataAnn!FG$9,$A35,0)/OFFSET(CVMdataAnn!FG$9,$A35,0))),"",CVMdataQly!FG35*(OFFSET(CPdataAnn!FG$9,$A35,0)/OFFSET(CVMdataAnn!FG$9,$A35,0)))</f>
        <v>99.348457350272241</v>
      </c>
      <c r="FH35" s="6" t="str">
        <f ca="1">IF(ISERROR(CVMdataQly!FH35*(OFFSET(CPdataAnn!FH$9,$A35,0)/OFFSET(CVMdataAnn!FH$9,$A35,0))),"",CVMdataQly!FH35*(OFFSET(CPdataAnn!FH$9,$A35,0)/OFFSET(CVMdataAnn!FH$9,$A35,0)))</f>
        <v/>
      </c>
      <c r="FI35" s="6">
        <f ca="1">IF(ISERROR(CVMdataQly!FI35*(OFFSET(CPdataAnn!FI$9,$A35,0)/OFFSET(CVMdataAnn!FI$9,$A35,0))),"",CVMdataQly!FI35*(OFFSET(CPdataAnn!FI$9,$A35,0)/OFFSET(CVMdataAnn!FI$9,$A35,0)))</f>
        <v>3316.5025867886334</v>
      </c>
      <c r="FJ35" s="6">
        <f ca="1">IF(ISERROR(CVMdataQly!FJ35*(OFFSET(CPdataAnn!FJ$9,$A35,0)/OFFSET(CVMdataAnn!FJ$9,$A35,0))),"",CVMdataQly!FJ35*(OFFSET(CPdataAnn!FJ$9,$A35,0)/OFFSET(CVMdataAnn!FJ$9,$A35,0)))</f>
        <v>1690.9659647125782</v>
      </c>
      <c r="FK35" s="6">
        <f ca="1">IF(ISERROR(CVMdataQly!FK35*(OFFSET(CPdataAnn!FK$9,$A35,0)/OFFSET(CVMdataAnn!FK$9,$A35,0))),"",CVMdataQly!FK35*(OFFSET(CPdataAnn!FK$9,$A35,0)/OFFSET(CVMdataAnn!FK$9,$A35,0)))</f>
        <v>1627.2071713147411</v>
      </c>
      <c r="FL35" s="6">
        <f ca="1">IF(ISERROR(CVMdataQly!FL35*(OFFSET(CPdataAnn!FL$9,$A35,0)/OFFSET(CVMdataAnn!FL$9,$A35,0))),"",CVMdataQly!FL35*(OFFSET(CPdataAnn!FL$9,$A35,0)/OFFSET(CVMdataAnn!FL$9,$A35,0)))</f>
        <v>1669.1400085993766</v>
      </c>
    </row>
    <row r="36" spans="1:168" x14ac:dyDescent="0.25">
      <c r="A36" s="6">
        <f t="shared" si="0"/>
        <v>7</v>
      </c>
      <c r="B36" s="1">
        <v>33482</v>
      </c>
      <c r="C36" s="6">
        <f ca="1">IF(ISERROR(CVMdataQly!C36*(OFFSET(CPdataAnn!C$9,$A36,0)/OFFSET(CVMdataAnn!C$9,$A36,0))),"",CVMdataQly!C36*(OFFSET(CPdataAnn!C$9,$A36,0)/OFFSET(CVMdataAnn!C$9,$A36,0)))</f>
        <v>108126.37735273516</v>
      </c>
      <c r="D36" s="6">
        <f ca="1">IF(ISERROR(CVMdataQly!D36*(OFFSET(CPdataAnn!D$9,$A36,0)/OFFSET(CVMdataAnn!D$9,$A36,0))),"",CVMdataQly!D36*(OFFSET(CPdataAnn!D$9,$A36,0)/OFFSET(CVMdataAnn!D$9,$A36,0)))</f>
        <v>588.36757624398081</v>
      </c>
      <c r="E36" s="6">
        <f ca="1">IF(ISERROR(CVMdataQly!E36*(OFFSET(CPdataAnn!E$9,$A36,0)/OFFSET(CVMdataAnn!E$9,$A36,0))),"",CVMdataQly!E36*(OFFSET(CPdataAnn!E$9,$A36,0)/OFFSET(CVMdataAnn!E$9,$A36,0)))</f>
        <v>107598.94007014517</v>
      </c>
      <c r="F36" s="6">
        <f ca="1">IF(ISERROR(CVMdataQly!F36*(OFFSET(CPdataAnn!F$9,$A36,0)/OFFSET(CVMdataAnn!F$9,$A36,0))),"",CVMdataQly!F36*(OFFSET(CPdataAnn!F$9,$A36,0)/OFFSET(CVMdataAnn!F$9,$A36,0)))</f>
        <v>11157.515995253105</v>
      </c>
      <c r="G36" s="6">
        <f ca="1">IF(ISERROR(CVMdataQly!G36*(OFFSET(CPdataAnn!G$9,$A36,0)/OFFSET(CVMdataAnn!G$9,$A36,0))),"",CVMdataQly!G36*(OFFSET(CPdataAnn!G$9,$A36,0)/OFFSET(CVMdataAnn!G$9,$A36,0)))</f>
        <v>5464.3364422024088</v>
      </c>
      <c r="H36" s="6">
        <f ca="1">IF(ISERROR(CVMdataQly!H36*(OFFSET(CPdataAnn!H$9,$A36,0)/OFFSET(CVMdataAnn!H$9,$A36,0))),"",CVMdataQly!H36*(OFFSET(CPdataAnn!H$9,$A36,0)/OFFSET(CVMdataAnn!H$9,$A36,0)))</f>
        <v>5453.8094907866061</v>
      </c>
      <c r="I36" s="6">
        <f ca="1">IF(ISERROR(CVMdataQly!I36*(OFFSET(CPdataAnn!I$9,$A36,0)/OFFSET(CVMdataAnn!I$9,$A36,0))),"",CVMdataQly!I36*(OFFSET(CPdataAnn!I$9,$A36,0)/OFFSET(CVMdataAnn!I$9,$A36,0)))</f>
        <v>30022.397252009898</v>
      </c>
      <c r="J36" s="6">
        <f ca="1">IF(ISERROR(CVMdataQly!J36*(OFFSET(CPdataAnn!J$9,$A36,0)/OFFSET(CVMdataAnn!J$9,$A36,0))),"",CVMdataQly!J36*(OFFSET(CPdataAnn!J$9,$A36,0)/OFFSET(CVMdataAnn!J$9,$A36,0)))</f>
        <v>5311.8167169825047</v>
      </c>
      <c r="K36" s="6">
        <f ca="1">IF(ISERROR(CVMdataQly!K36*(OFFSET(CPdataAnn!K$9,$A36,0)/OFFSET(CVMdataAnn!K$9,$A36,0))),"",CVMdataQly!K36*(OFFSET(CPdataAnn!K$9,$A36,0)/OFFSET(CVMdataAnn!K$9,$A36,0)))</f>
        <v>1318.3576768257619</v>
      </c>
      <c r="L36" s="6">
        <f ca="1">IF(ISERROR(CVMdataQly!L36*(OFFSET(CPdataAnn!L$9,$A36,0)/OFFSET(CVMdataAnn!L$9,$A36,0))),"",CVMdataQly!L36*(OFFSET(CPdataAnn!L$9,$A36,0)/OFFSET(CVMdataAnn!L$9,$A36,0)))</f>
        <v>13664.749084100709</v>
      </c>
      <c r="M36" s="6">
        <f ca="1">IF(ISERROR(CVMdataQly!M36*(OFFSET(CPdataAnn!M$9,$A36,0)/OFFSET(CVMdataAnn!M$9,$A36,0))),"",CVMdataQly!M36*(OFFSET(CPdataAnn!M$9,$A36,0)/OFFSET(CVMdataAnn!M$9,$A36,0)))</f>
        <v>1946.9535259285842</v>
      </c>
      <c r="N36" s="6">
        <f ca="1">IF(ISERROR(CVMdataQly!N36*(OFFSET(CPdataAnn!N$9,$A36,0)/OFFSET(CVMdataAnn!N$9,$A36,0))),"",CVMdataQly!N36*(OFFSET(CPdataAnn!N$9,$A36,0)/OFFSET(CVMdataAnn!N$9,$A36,0)))</f>
        <v>9169.6728460282393</v>
      </c>
      <c r="O36" s="6">
        <f ca="1">IF(ISERROR(CVMdataQly!O36*(OFFSET(CPdataAnn!O$9,$A36,0)/OFFSET(CVMdataAnn!O$9,$A36,0))),"",CVMdataQly!O36*(OFFSET(CPdataAnn!O$9,$A36,0)/OFFSET(CVMdataAnn!O$9,$A36,0)))</f>
        <v>1031.7307692307693</v>
      </c>
      <c r="P36" s="6">
        <f ca="1">IF(ISERROR(CVMdataQly!P36*(OFFSET(CPdataAnn!P$9,$A36,0)/OFFSET(CVMdataAnn!P$9,$A36,0))),"",CVMdataQly!P36*(OFFSET(CPdataAnn!P$9,$A36,0)/OFFSET(CVMdataAnn!P$9,$A36,0)))</f>
        <v>10300.956452605176</v>
      </c>
      <c r="Q36" s="6">
        <f ca="1">IF(ISERROR(CVMdataQly!Q36*(OFFSET(CPdataAnn!Q$9,$A36,0)/OFFSET(CVMdataAnn!Q$9,$A36,0))),"",CVMdataQly!Q36*(OFFSET(CPdataAnn!Q$9,$A36,0)/OFFSET(CVMdataAnn!Q$9,$A36,0)))</f>
        <v>12750.763433135677</v>
      </c>
      <c r="R36" s="6">
        <f ca="1">IF(ISERROR(CVMdataQly!R36*(OFFSET(CPdataAnn!R$9,$A36,0)/OFFSET(CVMdataAnn!R$9,$A36,0))),"",CVMdataQly!R36*(OFFSET(CPdataAnn!R$9,$A36,0)/OFFSET(CVMdataAnn!R$9,$A36,0)))</f>
        <v>11157.515995253105</v>
      </c>
      <c r="S36" s="6">
        <f ca="1">IF(ISERROR(CVMdataQly!S36*(OFFSET(CPdataAnn!S$9,$A36,0)/OFFSET(CVMdataAnn!S$9,$A36,0))),"",CVMdataQly!S36*(OFFSET(CPdataAnn!S$9,$A36,0)/OFFSET(CVMdataAnn!S$9,$A36,0)))</f>
        <v>10057.31919197595</v>
      </c>
      <c r="T36" s="6">
        <f ca="1">IF(ISERROR(CVMdataQly!T36*(OFFSET(CPdataAnn!T$9,$A36,0)/OFFSET(CVMdataAnn!T$9,$A36,0))),"",CVMdataQly!T36*(OFFSET(CPdataAnn!T$9,$A36,0)/OFFSET(CVMdataAnn!T$9,$A36,0)))</f>
        <v>1625.1060393258426</v>
      </c>
      <c r="U36" s="6">
        <f ca="1">IF(ISERROR(CVMdataQly!U36*(OFFSET(CPdataAnn!U$9,$A36,0)/OFFSET(CVMdataAnn!U$9,$A36,0))),"",CVMdataQly!U36*(OFFSET(CPdataAnn!U$9,$A36,0)/OFFSET(CVMdataAnn!U$9,$A36,0)))</f>
        <v>2414.2181484252774</v>
      </c>
      <c r="V36" s="6">
        <f ca="1">IF(ISERROR(CVMdataQly!V36*(OFFSET(CPdataAnn!V$9,$A36,0)/OFFSET(CVMdataAnn!V$9,$A36,0))),"",CVMdataQly!V36*(OFFSET(CPdataAnn!V$9,$A36,0)/OFFSET(CVMdataAnn!V$9,$A36,0)))</f>
        <v>428.0587734241908</v>
      </c>
      <c r="W36" s="6">
        <f ca="1">IF(ISERROR(CVMdataQly!W36*(OFFSET(CPdataAnn!W$9,$A36,0)/OFFSET(CVMdataAnn!W$9,$A36,0))),"",CVMdataQly!W36*(OFFSET(CPdataAnn!W$9,$A36,0)/OFFSET(CVMdataAnn!W$9,$A36,0)))</f>
        <v>1616.717472118959</v>
      </c>
      <c r="X36" s="6">
        <f ca="1">IF(ISERROR(CVMdataQly!X36*(OFFSET(CPdataAnn!X$9,$A36,0)/OFFSET(CVMdataAnn!X$9,$A36,0))),"",CVMdataQly!X36*(OFFSET(CPdataAnn!X$9,$A36,0)/OFFSET(CVMdataAnn!X$9,$A36,0)))</f>
        <v>314.64</v>
      </c>
      <c r="Y36" s="6">
        <f ca="1">IF(ISERROR(CVMdataQly!Y36*(OFFSET(CPdataAnn!Y$9,$A36,0)/OFFSET(CVMdataAnn!Y$9,$A36,0))),"",CVMdataQly!Y36*(OFFSET(CPdataAnn!Y$9,$A36,0)/OFFSET(CVMdataAnn!Y$9,$A36,0)))</f>
        <v>753.06174411203062</v>
      </c>
      <c r="Z36" s="6">
        <f ca="1">IF(ISERROR(CVMdataQly!Z36*(OFFSET(CPdataAnn!Z$9,$A36,0)/OFFSET(CVMdataAnn!Z$9,$A36,0))),"",CVMdataQly!Z36*(OFFSET(CPdataAnn!Z$9,$A36,0)/OFFSET(CVMdataAnn!Z$9,$A36,0)))</f>
        <v>1447.9188982402447</v>
      </c>
      <c r="AA36" s="6">
        <f ca="1">IF(ISERROR(CVMdataQly!AA36*(OFFSET(CPdataAnn!AA$9,$A36,0)/OFFSET(CVMdataAnn!AA$9,$A36,0))),"",CVMdataQly!AA36*(OFFSET(CPdataAnn!AA$9,$A36,0)/OFFSET(CVMdataAnn!AA$9,$A36,0)))</f>
        <v>1199.5505617977528</v>
      </c>
      <c r="AB36" s="6">
        <f ca="1">IF(ISERROR(CVMdataQly!AB36*(OFFSET(CPdataAnn!AB$9,$A36,0)/OFFSET(CVMdataAnn!AB$9,$A36,0))),"",CVMdataQly!AB36*(OFFSET(CPdataAnn!AB$9,$A36,0)/OFFSET(CVMdataAnn!AB$9,$A36,0)))</f>
        <v>256.90014903129656</v>
      </c>
      <c r="AC36" s="6">
        <f ca="1">IF(ISERROR(CVMdataQly!AC36*(OFFSET(CPdataAnn!AC$9,$A36,0)/OFFSET(CVMdataAnn!AC$9,$A36,0))),"",CVMdataQly!AC36*(OFFSET(CPdataAnn!AC$9,$A36,0)/OFFSET(CVMdataAnn!AC$9,$A36,0)))</f>
        <v>1100.1529363223765</v>
      </c>
      <c r="AD36" s="6">
        <f ca="1">IF(ISERROR(CVMdataQly!AD36*(OFFSET(CPdataAnn!AD$9,$A36,0)/OFFSET(CVMdataAnn!AD$9,$A36,0))),"",CVMdataQly!AD36*(OFFSET(CPdataAnn!AD$9,$A36,0)/OFFSET(CVMdataAnn!AD$9,$A36,0)))</f>
        <v>328.04324801412179</v>
      </c>
      <c r="AE36" s="6">
        <f ca="1">IF(ISERROR(CVMdataQly!AE36*(OFFSET(CPdataAnn!AE$9,$A36,0)/OFFSET(CVMdataAnn!AE$9,$A36,0))),"",CVMdataQly!AE36*(OFFSET(CPdataAnn!AE$9,$A36,0)/OFFSET(CVMdataAnn!AE$9,$A36,0)))</f>
        <v>771.84100418410048</v>
      </c>
      <c r="AF36" s="6">
        <f ca="1">IF(ISERROR(CVMdataQly!AF36*(OFFSET(CPdataAnn!AF$9,$A36,0)/OFFSET(CVMdataAnn!AF$9,$A36,0))),"",CVMdataQly!AF36*(OFFSET(CPdataAnn!AF$9,$A36,0)/OFFSET(CVMdataAnn!AF$9,$A36,0)))</f>
        <v>5464.3364422024088</v>
      </c>
      <c r="AG36" s="6">
        <f ca="1">IF(ISERROR(CVMdataQly!AG36*(OFFSET(CPdataAnn!AG$9,$A36,0)/OFFSET(CVMdataAnn!AG$9,$A36,0))),"",CVMdataQly!AG36*(OFFSET(CPdataAnn!AG$9,$A36,0)/OFFSET(CVMdataAnn!AG$9,$A36,0)))</f>
        <v>1730.2143637356637</v>
      </c>
      <c r="AH36" s="6">
        <f ca="1">IF(ISERROR(CVMdataQly!AH36*(OFFSET(CPdataAnn!AH$9,$A36,0)/OFFSET(CVMdataAnn!AH$9,$A36,0))),"",CVMdataQly!AH36*(OFFSET(CPdataAnn!AH$9,$A36,0)/OFFSET(CVMdataAnn!AH$9,$A36,0)))</f>
        <v>568.13802363050479</v>
      </c>
      <c r="AI36" s="6">
        <f ca="1">IF(ISERROR(CVMdataQly!AI36*(OFFSET(CPdataAnn!AI$9,$A36,0)/OFFSET(CVMdataAnn!AI$9,$A36,0))),"",CVMdataQly!AI36*(OFFSET(CPdataAnn!AI$9,$A36,0)/OFFSET(CVMdataAnn!AI$9,$A36,0)))</f>
        <v>691.53507853403141</v>
      </c>
      <c r="AJ36" s="6">
        <f ca="1">IF(ISERROR(CVMdataQly!AJ36*(OFFSET(CPdataAnn!AJ$9,$A36,0)/OFFSET(CVMdataAnn!AJ$9,$A36,0))),"",CVMdataQly!AJ36*(OFFSET(CPdataAnn!AJ$9,$A36,0)/OFFSET(CVMdataAnn!AJ$9,$A36,0)))</f>
        <v>470.28397006695548</v>
      </c>
      <c r="AK36" s="6">
        <f ca="1">IF(ISERROR(CVMdataQly!AK36*(OFFSET(CPdataAnn!AK$9,$A36,0)/OFFSET(CVMdataAnn!AK$9,$A36,0))),"",CVMdataQly!AK36*(OFFSET(CPdataAnn!AK$9,$A36,0)/OFFSET(CVMdataAnn!AK$9,$A36,0)))</f>
        <v>2387.8117383735389</v>
      </c>
      <c r="AL36" s="6">
        <f ca="1">IF(ISERROR(CVMdataQly!AL36*(OFFSET(CPdataAnn!AL$9,$A36,0)/OFFSET(CVMdataAnn!AL$9,$A36,0))),"",CVMdataQly!AL36*(OFFSET(CPdataAnn!AL$9,$A36,0)/OFFSET(CVMdataAnn!AL$9,$A36,0)))</f>
        <v>1345.5785213167837</v>
      </c>
      <c r="AM36" s="6">
        <f ca="1">IF(ISERROR(CVMdataQly!AM36*(OFFSET(CPdataAnn!AM$9,$A36,0)/OFFSET(CVMdataAnn!AM$9,$A36,0))),"",CVMdataQly!AM36*(OFFSET(CPdataAnn!AM$9,$A36,0)/OFFSET(CVMdataAnn!AM$9,$A36,0)))</f>
        <v>5453.8094907866061</v>
      </c>
      <c r="AN36" s="6">
        <f ca="1">IF(ISERROR(CVMdataQly!AN36*(OFFSET(CPdataAnn!AN$9,$A36,0)/OFFSET(CVMdataAnn!AN$9,$A36,0))),"",CVMdataQly!AN36*(OFFSET(CPdataAnn!AN$9,$A36,0)/OFFSET(CVMdataAnn!AN$9,$A36,0)))</f>
        <v>4533.9356051418863</v>
      </c>
      <c r="AO36" s="6">
        <f ca="1">IF(ISERROR(CVMdataQly!AO36*(OFFSET(CPdataAnn!AO$9,$A36,0)/OFFSET(CVMdataAnn!AO$9,$A36,0))),"",CVMdataQly!AO36*(OFFSET(CPdataAnn!AO$9,$A36,0)/OFFSET(CVMdataAnn!AO$9,$A36,0)))</f>
        <v>78.032051282051285</v>
      </c>
      <c r="AP36" s="6">
        <f ca="1">IF(ISERROR(CVMdataQly!AP36*(OFFSET(CPdataAnn!AP$9,$A36,0)/OFFSET(CVMdataAnn!AP$9,$A36,0))),"",CVMdataQly!AP36*(OFFSET(CPdataAnn!AP$9,$A36,0)/OFFSET(CVMdataAnn!AP$9,$A36,0)))</f>
        <v>4192.2609561752988</v>
      </c>
      <c r="AQ36" s="6">
        <f ca="1">IF(ISERROR(CVMdataQly!AQ36*(OFFSET(CPdataAnn!AQ$9,$A36,0)/OFFSET(CVMdataAnn!AQ$9,$A36,0))),"",CVMdataQly!AQ36*(OFFSET(CPdataAnn!AQ$9,$A36,0)/OFFSET(CVMdataAnn!AQ$9,$A36,0)))</f>
        <v>152.25</v>
      </c>
      <c r="AR36" s="6">
        <f ca="1">IF(ISERROR(CVMdataQly!AR36*(OFFSET(CPdataAnn!AR$9,$A36,0)/OFFSET(CVMdataAnn!AR$9,$A36,0))),"",CVMdataQly!AR36*(OFFSET(CPdataAnn!AR$9,$A36,0)/OFFSET(CVMdataAnn!AR$9,$A36,0)))</f>
        <v>112.52866242038216</v>
      </c>
      <c r="AS36" s="6">
        <f ca="1">IF(ISERROR(CVMdataQly!AS36*(OFFSET(CPdataAnn!AS$9,$A36,0)/OFFSET(CVMdataAnn!AS$9,$A36,0))),"",CVMdataQly!AS36*(OFFSET(CPdataAnn!AS$9,$A36,0)/OFFSET(CVMdataAnn!AS$9,$A36,0)))</f>
        <v>917.41803278688519</v>
      </c>
      <c r="AT36" s="6">
        <f ca="1">IF(ISERROR(CVMdataQly!AT36*(OFFSET(CPdataAnn!AT$9,$A36,0)/OFFSET(CVMdataAnn!AT$9,$A36,0))),"",CVMdataQly!AT36*(OFFSET(CPdataAnn!AT$9,$A36,0)/OFFSET(CVMdataAnn!AT$9,$A36,0)))</f>
        <v>898.6919831223629</v>
      </c>
      <c r="AU36" s="6">
        <f ca="1">IF(ISERROR(CVMdataQly!AU36*(OFFSET(CPdataAnn!AU$9,$A36,0)/OFFSET(CVMdataAnn!AU$9,$A36,0))),"",CVMdataQly!AU36*(OFFSET(CPdataAnn!AU$9,$A36,0)/OFFSET(CVMdataAnn!AU$9,$A36,0)))</f>
        <v>20.172413793103448</v>
      </c>
      <c r="AV36" s="6">
        <f ca="1">IF(ISERROR(CVMdataQly!AV36*(OFFSET(CPdataAnn!AV$9,$A36,0)/OFFSET(CVMdataAnn!AV$9,$A36,0))),"",CVMdataQly!AV36*(OFFSET(CPdataAnn!AV$9,$A36,0)/OFFSET(CVMdataAnn!AV$9,$A36,0)))</f>
        <v>30022.397252009898</v>
      </c>
      <c r="AW36" s="6">
        <f ca="1">IF(ISERROR(CVMdataQly!AW36*(OFFSET(CPdataAnn!AW$9,$A36,0)/OFFSET(CVMdataAnn!AW$9,$A36,0))),"",CVMdataQly!AW36*(OFFSET(CPdataAnn!AW$9,$A36,0)/OFFSET(CVMdataAnn!AW$9,$A36,0)))</f>
        <v>3949.2313414467385</v>
      </c>
      <c r="AX36" s="6">
        <f ca="1">IF(ISERROR(CVMdataQly!AX36*(OFFSET(CPdataAnn!AX$9,$A36,0)/OFFSET(CVMdataAnn!AX$9,$A36,0))),"",CVMdataQly!AX36*(OFFSET(CPdataAnn!AX$9,$A36,0)/OFFSET(CVMdataAnn!AX$9,$A36,0)))</f>
        <v>3938.5939305962584</v>
      </c>
      <c r="AY36" s="6">
        <f ca="1">IF(ISERROR(CVMdataQly!AY36*(OFFSET(CPdataAnn!AY$9,$A36,0)/OFFSET(CVMdataAnn!AY$9,$A36,0))),"",CVMdataQly!AY36*(OFFSET(CPdataAnn!AY$9,$A36,0)/OFFSET(CVMdataAnn!AY$9,$A36,0)))</f>
        <v>10.746268656716419</v>
      </c>
      <c r="AZ36" s="6">
        <f ca="1">IF(ISERROR(CVMdataQly!AZ36*(OFFSET(CPdataAnn!AZ$9,$A36,0)/OFFSET(CVMdataAnn!AZ$9,$A36,0))),"",CVMdataQly!AZ36*(OFFSET(CPdataAnn!AZ$9,$A36,0)/OFFSET(CVMdataAnn!AZ$9,$A36,0)))</f>
        <v>21646.595316719828</v>
      </c>
      <c r="BA36" s="6">
        <f ca="1">IF(ISERROR(CVMdataQly!BA36*(OFFSET(CPdataAnn!BA$9,$A36,0)/OFFSET(CVMdataAnn!BA$9,$A36,0))),"",CVMdataQly!BA36*(OFFSET(CPdataAnn!BA$9,$A36,0)/OFFSET(CVMdataAnn!BA$9,$A36,0)))</f>
        <v>20975.586511970821</v>
      </c>
      <c r="BB36" s="6">
        <f ca="1">IF(ISERROR(CVMdataQly!BB36*(OFFSET(CPdataAnn!BB$9,$A36,0)/OFFSET(CVMdataAnn!BB$9,$A36,0))),"",CVMdataQly!BB36*(OFFSET(CPdataAnn!BB$9,$A36,0)/OFFSET(CVMdataAnn!BB$9,$A36,0)))</f>
        <v>670.85842148087875</v>
      </c>
      <c r="BC36" s="6">
        <f ca="1">IF(ISERROR(CVMdataQly!BC36*(OFFSET(CPdataAnn!BC$9,$A36,0)/OFFSET(CVMdataAnn!BC$9,$A36,0))),"",CVMdataQly!BC36*(OFFSET(CPdataAnn!BC$9,$A36,0)/OFFSET(CVMdataAnn!BC$9,$A36,0)))</f>
        <v>319.59004001778567</v>
      </c>
      <c r="BD36" s="6">
        <f ca="1">IF(ISERROR(CVMdataQly!BD36*(OFFSET(CPdataAnn!BD$9,$A36,0)/OFFSET(CVMdataAnn!BD$9,$A36,0))),"",CVMdataQly!BD36*(OFFSET(CPdataAnn!BD$9,$A36,0)/OFFSET(CVMdataAnn!BD$9,$A36,0)))</f>
        <v>149.87915407854985</v>
      </c>
      <c r="BE36" s="6">
        <f ca="1">IF(ISERROR(CVMdataQly!BE36*(OFFSET(CPdataAnn!BE$9,$A36,0)/OFFSET(CVMdataAnn!BE$9,$A36,0))),"",CVMdataQly!BE36*(OFFSET(CPdataAnn!BE$9,$A36,0)/OFFSET(CVMdataAnn!BE$9,$A36,0)))</f>
        <v>169.57314725697788</v>
      </c>
      <c r="BF36" s="6">
        <f ca="1">IF(ISERROR(CVMdataQly!BF36*(OFFSET(CPdataAnn!BF$9,$A36,0)/OFFSET(CVMdataAnn!BF$9,$A36,0))),"",CVMdataQly!BF36*(OFFSET(CPdataAnn!BF$9,$A36,0)/OFFSET(CVMdataAnn!BF$9,$A36,0)))</f>
        <v>752.32056767191898</v>
      </c>
      <c r="BG36" s="6">
        <f ca="1">IF(ISERROR(CVMdataQly!BG36*(OFFSET(CPdataAnn!BG$9,$A36,0)/OFFSET(CVMdataAnn!BG$9,$A36,0))),"",CVMdataQly!BG36*(OFFSET(CPdataAnn!BG$9,$A36,0)/OFFSET(CVMdataAnn!BG$9,$A36,0)))</f>
        <v>365.77982385908723</v>
      </c>
      <c r="BH36" s="6">
        <f ca="1">IF(ISERROR(CVMdataQly!BH36*(OFFSET(CPdataAnn!BH$9,$A36,0)/OFFSET(CVMdataAnn!BH$9,$A36,0))),"",CVMdataQly!BH36*(OFFSET(CPdataAnn!BH$9,$A36,0)/OFFSET(CVMdataAnn!BH$9,$A36,0)))</f>
        <v>6.7341772151898738</v>
      </c>
      <c r="BI36" s="6">
        <f ca="1">IF(ISERROR(CVMdataQly!BI36*(OFFSET(CPdataAnn!BI$9,$A36,0)/OFFSET(CVMdataAnn!BI$9,$A36,0))),"",CVMdataQly!BI36*(OFFSET(CPdataAnn!BI$9,$A36,0)/OFFSET(CVMdataAnn!BI$9,$A36,0)))</f>
        <v>379.8325652841782</v>
      </c>
      <c r="BJ36" s="6" t="str">
        <f ca="1">IF(ISERROR(CVMdataQly!BJ36*(OFFSET(CPdataAnn!BJ$9,$A36,0)/OFFSET(CVMdataAnn!BJ$9,$A36,0))),"",CVMdataQly!BJ36*(OFFSET(CPdataAnn!BJ$9,$A36,0)/OFFSET(CVMdataAnn!BJ$9,$A36,0)))</f>
        <v/>
      </c>
      <c r="BK36" s="6">
        <f ca="1">IF(ISERROR(CVMdataQly!BK36*(OFFSET(CPdataAnn!BK$9,$A36,0)/OFFSET(CVMdataAnn!BK$9,$A36,0))),"",CVMdataQly!BK36*(OFFSET(CPdataAnn!BK$9,$A36,0)/OFFSET(CVMdataAnn!BK$9,$A36,0)))</f>
        <v>3359.7621293261927</v>
      </c>
      <c r="BL36" s="6">
        <f ca="1">IF(ISERROR(CVMdataQly!BL36*(OFFSET(CPdataAnn!BL$9,$A36,0)/OFFSET(CVMdataAnn!BL$9,$A36,0))),"",CVMdataQly!BL36*(OFFSET(CPdataAnn!BL$9,$A36,0)/OFFSET(CVMdataAnn!BL$9,$A36,0)))</f>
        <v>1773.2609108159393</v>
      </c>
      <c r="BM36" s="6">
        <f ca="1">IF(ISERROR(CVMdataQly!BM36*(OFFSET(CPdataAnn!BM$9,$A36,0)/OFFSET(CVMdataAnn!BM$9,$A36,0))),"",CVMdataQly!BM36*(OFFSET(CPdataAnn!BM$9,$A36,0)/OFFSET(CVMdataAnn!BM$9,$A36,0)))</f>
        <v>1308.3085071168487</v>
      </c>
      <c r="BN36" s="6">
        <f ca="1">IF(ISERROR(CVMdataQly!BN36*(OFFSET(CPdataAnn!BN$9,$A36,0)/OFFSET(CVMdataAnn!BN$9,$A36,0))),"",CVMdataQly!BN36*(OFFSET(CPdataAnn!BN$9,$A36,0)/OFFSET(CVMdataAnn!BN$9,$A36,0)))</f>
        <v>94.523364485981304</v>
      </c>
      <c r="BO36" s="6">
        <f ca="1">IF(ISERROR(CVMdataQly!BO36*(OFFSET(CPdataAnn!BO$9,$A36,0)/OFFSET(CVMdataAnn!BO$9,$A36,0))),"",CVMdataQly!BO36*(OFFSET(CPdataAnn!BO$9,$A36,0)/OFFSET(CVMdataAnn!BO$9,$A36,0)))</f>
        <v>184.42748091603056</v>
      </c>
      <c r="BP36" s="6" t="str">
        <f ca="1">IF(ISERROR(CVMdataQly!BP36*(OFFSET(CPdataAnn!BP$9,$A36,0)/OFFSET(CVMdataAnn!BP$9,$A36,0))),"",CVMdataQly!BP36*(OFFSET(CPdataAnn!BP$9,$A36,0)/OFFSET(CVMdataAnn!BP$9,$A36,0)))</f>
        <v/>
      </c>
      <c r="BQ36" s="6">
        <f ca="1">IF(ISERROR(CVMdataQly!BQ36*(OFFSET(CPdataAnn!BQ$9,$A36,0)/OFFSET(CVMdataAnn!BQ$9,$A36,0))),"",CVMdataQly!BQ36*(OFFSET(CPdataAnn!BQ$9,$A36,0)/OFFSET(CVMdataAnn!BQ$9,$A36,0)))</f>
        <v>5311.8167169825047</v>
      </c>
      <c r="BR36" s="6">
        <f ca="1">IF(ISERROR(CVMdataQly!BR36*(OFFSET(CPdataAnn!BR$9,$A36,0)/OFFSET(CVMdataAnn!BR$9,$A36,0))),"",CVMdataQly!BR36*(OFFSET(CPdataAnn!BR$9,$A36,0)/OFFSET(CVMdataAnn!BR$9,$A36,0)))</f>
        <v>1680.9637495422921</v>
      </c>
      <c r="BS36" s="6">
        <f ca="1">IF(ISERROR(CVMdataQly!BS36*(OFFSET(CPdataAnn!BS$9,$A36,0)/OFFSET(CVMdataAnn!BS$9,$A36,0))),"",CVMdataQly!BS36*(OFFSET(CPdataAnn!BS$9,$A36,0)/OFFSET(CVMdataAnn!BS$9,$A36,0)))</f>
        <v>1118.0431479357796</v>
      </c>
      <c r="BT36" s="6">
        <f ca="1">IF(ISERROR(CVMdataQly!BT36*(OFFSET(CPdataAnn!BT$9,$A36,0)/OFFSET(CVMdataAnn!BT$9,$A36,0))),"",CVMdataQly!BT36*(OFFSET(CPdataAnn!BT$9,$A36,0)/OFFSET(CVMdataAnn!BT$9,$A36,0)))</f>
        <v>556.06751163993795</v>
      </c>
      <c r="BU36" s="6">
        <f ca="1">IF(ISERROR(CVMdataQly!BU36*(OFFSET(CPdataAnn!BU$9,$A36,0)/OFFSET(CVMdataAnn!BU$9,$A36,0))),"",CVMdataQly!BU36*(OFFSET(CPdataAnn!BU$9,$A36,0)/OFFSET(CVMdataAnn!BU$9,$A36,0)))</f>
        <v>6.3773584905660377</v>
      </c>
      <c r="BV36" s="6">
        <f ca="1">IF(ISERROR(CVMdataQly!BV36*(OFFSET(CPdataAnn!BV$9,$A36,0)/OFFSET(CVMdataAnn!BV$9,$A36,0))),"",CVMdataQly!BV36*(OFFSET(CPdataAnn!BV$9,$A36,0)/OFFSET(CVMdataAnn!BV$9,$A36,0)))</f>
        <v>599.43506493506493</v>
      </c>
      <c r="BW36" s="6">
        <f ca="1">IF(ISERROR(CVMdataQly!BW36*(OFFSET(CPdataAnn!BW$9,$A36,0)/OFFSET(CVMdataAnn!BW$9,$A36,0))),"",CVMdataQly!BW36*(OFFSET(CPdataAnn!BW$9,$A36,0)/OFFSET(CVMdataAnn!BW$9,$A36,0)))</f>
        <v>1115.6830690298509</v>
      </c>
      <c r="BX36" s="6">
        <f ca="1">IF(ISERROR(CVMdataQly!BX36*(OFFSET(CPdataAnn!BX$9,$A36,0)/OFFSET(CVMdataAnn!BX$9,$A36,0))),"",CVMdataQly!BX36*(OFFSET(CPdataAnn!BX$9,$A36,0)/OFFSET(CVMdataAnn!BX$9,$A36,0)))</f>
        <v>896.05859750240154</v>
      </c>
      <c r="BY36" s="6">
        <f ca="1">IF(ISERROR(CVMdataQly!BY36*(OFFSET(CPdataAnn!BY$9,$A36,0)/OFFSET(CVMdataAnn!BY$9,$A36,0))),"",CVMdataQly!BY36*(OFFSET(CPdataAnn!BY$9,$A36,0)/OFFSET(CVMdataAnn!BY$9,$A36,0)))</f>
        <v>127.72571428571429</v>
      </c>
      <c r="BZ36" s="6">
        <f ca="1">IF(ISERROR(CVMdataQly!BZ36*(OFFSET(CPdataAnn!BZ$9,$A36,0)/OFFSET(CVMdataAnn!BZ$9,$A36,0))),"",CVMdataQly!BZ36*(OFFSET(CPdataAnn!BZ$9,$A36,0)/OFFSET(CVMdataAnn!BZ$9,$A36,0)))</f>
        <v>91.921465968586375</v>
      </c>
      <c r="CA36" s="6">
        <f ca="1">IF(ISERROR(CVMdataQly!CA36*(OFFSET(CPdataAnn!CA$9,$A36,0)/OFFSET(CVMdataAnn!CA$9,$A36,0))),"",CVMdataQly!CA36*(OFFSET(CPdataAnn!CA$9,$A36,0)/OFFSET(CVMdataAnn!CA$9,$A36,0)))</f>
        <v>606.9825365015746</v>
      </c>
      <c r="CB36" s="6">
        <f ca="1">IF(ISERROR(CVMdataQly!CB36*(OFFSET(CPdataAnn!CB$9,$A36,0)/OFFSET(CVMdataAnn!CB$9,$A36,0))),"",CVMdataQly!CB36*(OFFSET(CPdataAnn!CB$9,$A36,0)/OFFSET(CVMdataAnn!CB$9,$A36,0)))</f>
        <v>437.87128712871288</v>
      </c>
      <c r="CC36" s="6">
        <f ca="1">IF(ISERROR(CVMdataQly!CC36*(OFFSET(CPdataAnn!CC$9,$A36,0)/OFFSET(CVMdataAnn!CC$9,$A36,0))),"",CVMdataQly!CC36*(OFFSET(CPdataAnn!CC$9,$A36,0)/OFFSET(CVMdataAnn!CC$9,$A36,0)))</f>
        <v>59.33606557377049</v>
      </c>
      <c r="CD36" s="6">
        <f ca="1">IF(ISERROR(CVMdataQly!CD36*(OFFSET(CPdataAnn!CD$9,$A36,0)/OFFSET(CVMdataAnn!CD$9,$A36,0))),"",CVMdataQly!CD36*(OFFSET(CPdataAnn!CD$9,$A36,0)/OFFSET(CVMdataAnn!CD$9,$A36,0)))</f>
        <v>377.96126613910872</v>
      </c>
      <c r="CE36" s="6">
        <f ca="1">IF(ISERROR(CVMdataQly!CE36*(OFFSET(CPdataAnn!CE$9,$A36,0)/OFFSET(CVMdataAnn!CE$9,$A36,0))),"",CVMdataQly!CE36*(OFFSET(CPdataAnn!CE$9,$A36,0)/OFFSET(CVMdataAnn!CE$9,$A36,0)))</f>
        <v>871.27534468775343</v>
      </c>
      <c r="CF36" s="6">
        <f ca="1">IF(ISERROR(CVMdataQly!CF36*(OFFSET(CPdataAnn!CF$9,$A36,0)/OFFSET(CVMdataAnn!CF$9,$A36,0))),"",CVMdataQly!CF36*(OFFSET(CPdataAnn!CF$9,$A36,0)/OFFSET(CVMdataAnn!CF$9,$A36,0)))</f>
        <v>481.78458844133098</v>
      </c>
      <c r="CG36" s="6">
        <f ca="1">IF(ISERROR(CVMdataQly!CG36*(OFFSET(CPdataAnn!CG$9,$A36,0)/OFFSET(CVMdataAnn!CG$9,$A36,0))),"",CVMdataQly!CG36*(OFFSET(CPdataAnn!CG$9,$A36,0)/OFFSET(CVMdataAnn!CG$9,$A36,0)))</f>
        <v>388.96000000000004</v>
      </c>
      <c r="CH36" s="6">
        <f ca="1">IF(ISERROR(CVMdataQly!CH36*(OFFSET(CPdataAnn!CH$9,$A36,0)/OFFSET(CVMdataAnn!CH$9,$A36,0))),"",CVMdataQly!CH36*(OFFSET(CPdataAnn!CH$9,$A36,0)/OFFSET(CVMdataAnn!CH$9,$A36,0)))</f>
        <v>1318.3576768257619</v>
      </c>
      <c r="CI36" s="6">
        <f ca="1">IF(ISERROR(CVMdataQly!CI36*(OFFSET(CPdataAnn!CI$9,$A36,0)/OFFSET(CVMdataAnn!CI$9,$A36,0))),"",CVMdataQly!CI36*(OFFSET(CPdataAnn!CI$9,$A36,0)/OFFSET(CVMdataAnn!CI$9,$A36,0)))</f>
        <v>666.17869762746079</v>
      </c>
      <c r="CJ36" s="6">
        <f ca="1">IF(ISERROR(CVMdataQly!CJ36*(OFFSET(CPdataAnn!CJ$9,$A36,0)/OFFSET(CVMdataAnn!CJ$9,$A36,0))),"",CVMdataQly!CJ36*(OFFSET(CPdataAnn!CJ$9,$A36,0)/OFFSET(CVMdataAnn!CJ$9,$A36,0)))</f>
        <v>374.82280603689208</v>
      </c>
      <c r="CK36" s="6">
        <f ca="1">IF(ISERROR(CVMdataQly!CK36*(OFFSET(CPdataAnn!CK$9,$A36,0)/OFFSET(CVMdataAnn!CK$9,$A36,0))),"",CVMdataQly!CK36*(OFFSET(CPdataAnn!CK$9,$A36,0)/OFFSET(CVMdataAnn!CK$9,$A36,0)))</f>
        <v>61.238605898123325</v>
      </c>
      <c r="CL36" s="6">
        <f ca="1">IF(ISERROR(CVMdataQly!CL36*(OFFSET(CPdataAnn!CL$9,$A36,0)/OFFSET(CVMdataAnn!CL$9,$A36,0))),"",CVMdataQly!CL36*(OFFSET(CPdataAnn!CL$9,$A36,0)/OFFSET(CVMdataAnn!CL$9,$A36,0)))</f>
        <v>230.1639344262295</v>
      </c>
      <c r="CM36" s="6">
        <f ca="1">IF(ISERROR(CVMdataQly!CM36*(OFFSET(CPdataAnn!CM$9,$A36,0)/OFFSET(CVMdataAnn!CM$9,$A36,0))),"",CVMdataQly!CM36*(OFFSET(CPdataAnn!CM$9,$A36,0)/OFFSET(CVMdataAnn!CM$9,$A36,0)))</f>
        <v>431.67501391207571</v>
      </c>
      <c r="CN36" s="6">
        <f ca="1">IF(ISERROR(CVMdataQly!CN36*(OFFSET(CPdataAnn!CN$9,$A36,0)/OFFSET(CVMdataAnn!CN$9,$A36,0))),"",CVMdataQly!CN36*(OFFSET(CPdataAnn!CN$9,$A36,0)/OFFSET(CVMdataAnn!CN$9,$A36,0)))</f>
        <v>173.54606741573033</v>
      </c>
      <c r="CO36" s="6">
        <f ca="1">IF(ISERROR(CVMdataQly!CO36*(OFFSET(CPdataAnn!CO$9,$A36,0)/OFFSET(CVMdataAnn!CO$9,$A36,0))),"",CVMdataQly!CO36*(OFFSET(CPdataAnn!CO$9,$A36,0)/OFFSET(CVMdataAnn!CO$9,$A36,0)))</f>
        <v>202.1044282881692</v>
      </c>
      <c r="CP36" s="6">
        <f ca="1">IF(ISERROR(CVMdataQly!CP36*(OFFSET(CPdataAnn!CP$9,$A36,0)/OFFSET(CVMdataAnn!CP$9,$A36,0))),"",CVMdataQly!CP36*(OFFSET(CPdataAnn!CP$9,$A36,0)/OFFSET(CVMdataAnn!CP$9,$A36,0)))</f>
        <v>56.538461538461533</v>
      </c>
      <c r="CQ36" s="6">
        <f ca="1">IF(ISERROR(CVMdataQly!CQ36*(OFFSET(CPdataAnn!CQ$9,$A36,0)/OFFSET(CVMdataAnn!CQ$9,$A36,0))),"",CVMdataQly!CQ36*(OFFSET(CPdataAnn!CQ$9,$A36,0)/OFFSET(CVMdataAnn!CQ$9,$A36,0)))</f>
        <v>219.58988015978696</v>
      </c>
      <c r="CR36" s="6">
        <f ca="1">IF(ISERROR(CVMdataQly!CR36*(OFFSET(CPdataAnn!CR$9,$A36,0)/OFFSET(CVMdataAnn!CR$9,$A36,0))),"",CVMdataQly!CR36*(OFFSET(CPdataAnn!CR$9,$A36,0)/OFFSET(CVMdataAnn!CR$9,$A36,0)))</f>
        <v>13664.749084100709</v>
      </c>
      <c r="CS36" s="6">
        <f ca="1">IF(ISERROR(CVMdataQly!CS36*(OFFSET(CPdataAnn!CS$9,$A36,0)/OFFSET(CVMdataAnn!CS$9,$A36,0))),"",CVMdataQly!CS36*(OFFSET(CPdataAnn!CS$9,$A36,0)/OFFSET(CVMdataAnn!CS$9,$A36,0)))</f>
        <v>5196.5646614751586</v>
      </c>
      <c r="CT36" s="6">
        <f ca="1">IF(ISERROR(CVMdataQly!CT36*(OFFSET(CPdataAnn!CT$9,$A36,0)/OFFSET(CVMdataAnn!CT$9,$A36,0))),"",CVMdataQly!CT36*(OFFSET(CPdataAnn!CT$9,$A36,0)/OFFSET(CVMdataAnn!CT$9,$A36,0)))</f>
        <v>5046.0899644326664</v>
      </c>
      <c r="CU36" s="6">
        <f ca="1">IF(ISERROR(CVMdataQly!CU36*(OFFSET(CPdataAnn!CU$9,$A36,0)/OFFSET(CVMdataAnn!CU$9,$A36,0))),"",CVMdataQly!CU36*(OFFSET(CPdataAnn!CU$9,$A36,0)/OFFSET(CVMdataAnn!CU$9,$A36,0)))</f>
        <v>57.237822349570202</v>
      </c>
      <c r="CV36" s="6">
        <f ca="1">IF(ISERROR(CVMdataQly!CV36*(OFFSET(CPdataAnn!CV$9,$A36,0)/OFFSET(CVMdataAnn!CV$9,$A36,0))),"",CVMdataQly!CV36*(OFFSET(CPdataAnn!CV$9,$A36,0)/OFFSET(CVMdataAnn!CV$9,$A36,0)))</f>
        <v>92.866817155756209</v>
      </c>
      <c r="CW36" s="6">
        <f ca="1">IF(ISERROR(CVMdataQly!CW36*(OFFSET(CPdataAnn!CW$9,$A36,0)/OFFSET(CVMdataAnn!CW$9,$A36,0))),"",CVMdataQly!CW36*(OFFSET(CPdataAnn!CW$9,$A36,0)/OFFSET(CVMdataAnn!CW$9,$A36,0)))</f>
        <v>5342.4459292339407</v>
      </c>
      <c r="CX36" s="6">
        <f ca="1">IF(ISERROR(CVMdataQly!CX36*(OFFSET(CPdataAnn!CX$9,$A36,0)/OFFSET(CVMdataAnn!CX$9,$A36,0))),"",CVMdataQly!CX36*(OFFSET(CPdataAnn!CX$9,$A36,0)/OFFSET(CVMdataAnn!CX$9,$A36,0)))</f>
        <v>471.39993765586036</v>
      </c>
      <c r="CY36" s="6">
        <f ca="1">IF(ISERROR(CVMdataQly!CY36*(OFFSET(CPdataAnn!CY$9,$A36,0)/OFFSET(CVMdataAnn!CY$9,$A36,0))),"",CVMdataQly!CY36*(OFFSET(CPdataAnn!CY$9,$A36,0)/OFFSET(CVMdataAnn!CY$9,$A36,0)))</f>
        <v>2717.7085714285713</v>
      </c>
      <c r="CZ36" s="6">
        <f ca="1">IF(ISERROR(CVMdataQly!CZ36*(OFFSET(CPdataAnn!CZ$9,$A36,0)/OFFSET(CVMdataAnn!CZ$9,$A36,0))),"",CVMdataQly!CZ36*(OFFSET(CPdataAnn!CZ$9,$A36,0)/OFFSET(CVMdataAnn!CZ$9,$A36,0)))</f>
        <v>1724.2521851410409</v>
      </c>
      <c r="DA36" s="6">
        <f ca="1">IF(ISERROR(CVMdataQly!DA36*(OFFSET(CPdataAnn!DA$9,$A36,0)/OFFSET(CVMdataAnn!DA$9,$A36,0))),"",CVMdataQly!DA36*(OFFSET(CPdataAnn!DA$9,$A36,0)/OFFSET(CVMdataAnn!DA$9,$A36,0)))</f>
        <v>428.80252844500632</v>
      </c>
      <c r="DB36" s="6">
        <f ca="1">IF(ISERROR(CVMdataQly!DB36*(OFFSET(CPdataAnn!DB$9,$A36,0)/OFFSET(CVMdataAnn!DB$9,$A36,0))),"",CVMdataQly!DB36*(OFFSET(CPdataAnn!DB$9,$A36,0)/OFFSET(CVMdataAnn!DB$9,$A36,0)))</f>
        <v>3125.4095879861379</v>
      </c>
      <c r="DC36" s="6">
        <f ca="1">IF(ISERROR(CVMdataQly!DC36*(OFFSET(CPdataAnn!DC$9,$A36,0)/OFFSET(CVMdataAnn!DC$9,$A36,0))),"",CVMdataQly!DC36*(OFFSET(CPdataAnn!DC$9,$A36,0)/OFFSET(CVMdataAnn!DC$9,$A36,0)))</f>
        <v>623.97381203801478</v>
      </c>
      <c r="DD36" s="6">
        <f ca="1">IF(ISERROR(CVMdataQly!DD36*(OFFSET(CPdataAnn!DD$9,$A36,0)/OFFSET(CVMdataAnn!DD$9,$A36,0))),"",CVMdataQly!DD36*(OFFSET(CPdataAnn!DD$9,$A36,0)/OFFSET(CVMdataAnn!DD$9,$A36,0)))</f>
        <v>987.09592641261497</v>
      </c>
      <c r="DE36" s="6">
        <f ca="1">IF(ISERROR(CVMdataQly!DE36*(OFFSET(CPdataAnn!DE$9,$A36,0)/OFFSET(CVMdataAnn!DE$9,$A36,0))),"",CVMdataQly!DE36*(OFFSET(CPdataAnn!DE$9,$A36,0)/OFFSET(CVMdataAnn!DE$9,$A36,0)))</f>
        <v>1187.5753456221198</v>
      </c>
      <c r="DF36" s="6">
        <f ca="1">IF(ISERROR(CVMdataQly!DF36*(OFFSET(CPdataAnn!DF$9,$A36,0)/OFFSET(CVMdataAnn!DF$9,$A36,0))),"",CVMdataQly!DF36*(OFFSET(CPdataAnn!DF$9,$A36,0)/OFFSET(CVMdataAnn!DF$9,$A36,0)))</f>
        <v>259.66117216117215</v>
      </c>
      <c r="DG36" s="6">
        <f ca="1">IF(ISERROR(CVMdataQly!DG36*(OFFSET(CPdataAnn!DG$9,$A36,0)/OFFSET(CVMdataAnn!DG$9,$A36,0))),"",CVMdataQly!DG36*(OFFSET(CPdataAnn!DG$9,$A36,0)/OFFSET(CVMdataAnn!DG$9,$A36,0)))</f>
        <v>66.884735202492209</v>
      </c>
      <c r="DH36" s="6">
        <f ca="1">IF(ISERROR(CVMdataQly!DH36*(OFFSET(CPdataAnn!DH$9,$A36,0)/OFFSET(CVMdataAnn!DH$9,$A36,0))),"",CVMdataQly!DH36*(OFFSET(CPdataAnn!DH$9,$A36,0)/OFFSET(CVMdataAnn!DH$9,$A36,0)))</f>
        <v>1946.9535259285842</v>
      </c>
      <c r="DI36" s="6">
        <f ca="1">IF(ISERROR(CVMdataQly!DI36*(OFFSET(CPdataAnn!DI$9,$A36,0)/OFFSET(CVMdataAnn!DI$9,$A36,0))),"",CVMdataQly!DI36*(OFFSET(CPdataAnn!DI$9,$A36,0)/OFFSET(CVMdataAnn!DI$9,$A36,0)))</f>
        <v>198.20060790273556</v>
      </c>
      <c r="DJ36" s="6">
        <f ca="1">IF(ISERROR(CVMdataQly!DJ36*(OFFSET(CPdataAnn!DJ$9,$A36,0)/OFFSET(CVMdataAnn!DJ$9,$A36,0))),"",CVMdataQly!DJ36*(OFFSET(CPdataAnn!DJ$9,$A36,0)/OFFSET(CVMdataAnn!DJ$9,$A36,0)))</f>
        <v>59.437037037037037</v>
      </c>
      <c r="DK36" s="6">
        <f ca="1">IF(ISERROR(CVMdataQly!DK36*(OFFSET(CPdataAnn!DK$9,$A36,0)/OFFSET(CVMdataAnn!DK$9,$A36,0))),"",CVMdataQly!DK36*(OFFSET(CPdataAnn!DK$9,$A36,0)/OFFSET(CVMdataAnn!DK$9,$A36,0)))</f>
        <v>1689.2922806245876</v>
      </c>
      <c r="DL36" s="6">
        <f ca="1">IF(ISERROR(CVMdataQly!DL36*(OFFSET(CPdataAnn!DL$9,$A36,0)/OFFSET(CVMdataAnn!DL$9,$A36,0))),"",CVMdataQly!DL36*(OFFSET(CPdataAnn!DL$9,$A36,0)/OFFSET(CVMdataAnn!DL$9,$A36,0)))</f>
        <v>9169.6728460282393</v>
      </c>
      <c r="DM36" s="6">
        <f ca="1">IF(ISERROR(CVMdataQly!DM36*(OFFSET(CPdataAnn!DM$9,$A36,0)/OFFSET(CVMdataAnn!DM$9,$A36,0))),"",CVMdataQly!DM36*(OFFSET(CPdataAnn!DM$9,$A36,0)/OFFSET(CVMdataAnn!DM$9,$A36,0)))</f>
        <v>2126.2948717948716</v>
      </c>
      <c r="DN36" s="6">
        <f ca="1">IF(ISERROR(CVMdataQly!DN36*(OFFSET(CPdataAnn!DN$9,$A36,0)/OFFSET(CVMdataAnn!DN$9,$A36,0))),"",CVMdataQly!DN36*(OFFSET(CPdataAnn!DN$9,$A36,0)/OFFSET(CVMdataAnn!DN$9,$A36,0)))</f>
        <v>641.64102564102564</v>
      </c>
      <c r="DO36" s="6">
        <f ca="1">IF(ISERROR(CVMdataQly!DO36*(OFFSET(CPdataAnn!DO$9,$A36,0)/OFFSET(CVMdataAnn!DO$9,$A36,0))),"",CVMdataQly!DO36*(OFFSET(CPdataAnn!DO$9,$A36,0)/OFFSET(CVMdataAnn!DO$9,$A36,0)))</f>
        <v>230.66666666666666</v>
      </c>
      <c r="DP36" s="6">
        <f ca="1">IF(ISERROR(CVMdataQly!DP36*(OFFSET(CPdataAnn!DP$9,$A36,0)/OFFSET(CVMdataAnn!DP$9,$A36,0))),"",CVMdataQly!DP36*(OFFSET(CPdataAnn!DP$9,$A36,0)/OFFSET(CVMdataAnn!DP$9,$A36,0)))</f>
        <v>550.62857142857138</v>
      </c>
      <c r="DQ36" s="6">
        <f ca="1">IF(ISERROR(CVMdataQly!DQ36*(OFFSET(CPdataAnn!DQ$9,$A36,0)/OFFSET(CVMdataAnn!DQ$9,$A36,0))),"",CVMdataQly!DQ36*(OFFSET(CPdataAnn!DQ$9,$A36,0)/OFFSET(CVMdataAnn!DQ$9,$A36,0)))</f>
        <v>663.18065153010866</v>
      </c>
      <c r="DR36" s="6">
        <f ca="1">IF(ISERROR(CVMdataQly!DR36*(OFFSET(CPdataAnn!DR$9,$A36,0)/OFFSET(CVMdataAnn!DR$9,$A36,0))),"",CVMdataQly!DR36*(OFFSET(CPdataAnn!DR$9,$A36,0)/OFFSET(CVMdataAnn!DR$9,$A36,0)))</f>
        <v>41.948497854077253</v>
      </c>
      <c r="DS36" s="6">
        <f ca="1">IF(ISERROR(CVMdataQly!DS36*(OFFSET(CPdataAnn!DS$9,$A36,0)/OFFSET(CVMdataAnn!DS$9,$A36,0))),"",CVMdataQly!DS36*(OFFSET(CPdataAnn!DS$9,$A36,0)/OFFSET(CVMdataAnn!DS$9,$A36,0)))</f>
        <v>315.96193628465039</v>
      </c>
      <c r="DT36" s="6">
        <f ca="1">IF(ISERROR(CVMdataQly!DT36*(OFFSET(CPdataAnn!DT$9,$A36,0)/OFFSET(CVMdataAnn!DT$9,$A36,0))),"",CVMdataQly!DT36*(OFFSET(CPdataAnn!DT$9,$A36,0)/OFFSET(CVMdataAnn!DT$9,$A36,0)))</f>
        <v>276.42669264490991</v>
      </c>
      <c r="DU36" s="6">
        <f ca="1">IF(ISERROR(CVMdataQly!DU36*(OFFSET(CPdataAnn!DU$9,$A36,0)/OFFSET(CVMdataAnn!DU$9,$A36,0))),"",CVMdataQly!DU36*(OFFSET(CPdataAnn!DU$9,$A36,0)/OFFSET(CVMdataAnn!DU$9,$A36,0)))</f>
        <v>34.070631970260223</v>
      </c>
      <c r="DV36" s="6">
        <f ca="1">IF(ISERROR(CVMdataQly!DV36*(OFFSET(CPdataAnn!DV$9,$A36,0)/OFFSET(CVMdataAnn!DV$9,$A36,0))),"",CVMdataQly!DV36*(OFFSET(CPdataAnn!DV$9,$A36,0)/OFFSET(CVMdataAnn!DV$9,$A36,0)))</f>
        <v>5.75</v>
      </c>
      <c r="DW36" s="6">
        <f ca="1">IF(ISERROR(CVMdataQly!DW36*(OFFSET(CPdataAnn!DW$9,$A36,0)/OFFSET(CVMdataAnn!DW$9,$A36,0))),"",CVMdataQly!DW36*(OFFSET(CPdataAnn!DW$9,$A36,0)/OFFSET(CVMdataAnn!DW$9,$A36,0)))</f>
        <v>2239.231638418079</v>
      </c>
      <c r="DX36" s="6">
        <f ca="1">IF(ISERROR(CVMdataQly!DX36*(OFFSET(CPdataAnn!DX$9,$A36,0)/OFFSET(CVMdataAnn!DX$9,$A36,0))),"",CVMdataQly!DX36*(OFFSET(CPdataAnn!DX$9,$A36,0)/OFFSET(CVMdataAnn!DX$9,$A36,0)))</f>
        <v>923.80425531914898</v>
      </c>
      <c r="DY36" s="6">
        <f ca="1">IF(ISERROR(CVMdataQly!DY36*(OFFSET(CPdataAnn!DY$9,$A36,0)/OFFSET(CVMdataAnn!DY$9,$A36,0))),"",CVMdataQly!DY36*(OFFSET(CPdataAnn!DY$9,$A36,0)/OFFSET(CVMdataAnn!DY$9,$A36,0)))</f>
        <v>307.23957322987388</v>
      </c>
      <c r="DZ36" s="6">
        <f ca="1">IF(ISERROR(CVMdataQly!DZ36*(OFFSET(CPdataAnn!DZ$9,$A36,0)/OFFSET(CVMdataAnn!DZ$9,$A36,0))),"",CVMdataQly!DZ36*(OFFSET(CPdataAnn!DZ$9,$A36,0)/OFFSET(CVMdataAnn!DZ$9,$A36,0)))</f>
        <v>408.94794248884483</v>
      </c>
      <c r="EA36" s="6">
        <f ca="1">IF(ISERROR(CVMdataQly!EA36*(OFFSET(CPdataAnn!EA$9,$A36,0)/OFFSET(CVMdataAnn!EA$9,$A36,0))),"",CVMdataQly!EA36*(OFFSET(CPdataAnn!EA$9,$A36,0)/OFFSET(CVMdataAnn!EA$9,$A36,0)))</f>
        <v>401.79428349212526</v>
      </c>
      <c r="EB36" s="6">
        <f ca="1">IF(ISERROR(CVMdataQly!EB36*(OFFSET(CPdataAnn!EB$9,$A36,0)/OFFSET(CVMdataAnn!EB$9,$A36,0))),"",CVMdataQly!EB36*(OFFSET(CPdataAnn!EB$9,$A36,0)/OFFSET(CVMdataAnn!EB$9,$A36,0)))</f>
        <v>196.84408602150538</v>
      </c>
      <c r="EC36" s="6">
        <f ca="1">IF(ISERROR(CVMdataQly!EC36*(OFFSET(CPdataAnn!EC$9,$A36,0)/OFFSET(CVMdataAnn!EC$9,$A36,0))),"",CVMdataQly!EC36*(OFFSET(CPdataAnn!EC$9,$A36,0)/OFFSET(CVMdataAnn!EC$9,$A36,0)))</f>
        <v>2897.7010474806943</v>
      </c>
      <c r="ED36" s="6">
        <f ca="1">IF(ISERROR(CVMdataQly!ED36*(OFFSET(CPdataAnn!ED$9,$A36,0)/OFFSET(CVMdataAnn!ED$9,$A36,0))),"",CVMdataQly!ED36*(OFFSET(CPdataAnn!ED$9,$A36,0)/OFFSET(CVMdataAnn!ED$9,$A36,0)))</f>
        <v>670.72678843226788</v>
      </c>
      <c r="EE36" s="6">
        <f ca="1">IF(ISERROR(CVMdataQly!EE36*(OFFSET(CPdataAnn!EE$9,$A36,0)/OFFSET(CVMdataAnn!EE$9,$A36,0))),"",CVMdataQly!EE36*(OFFSET(CPdataAnn!EE$9,$A36,0)/OFFSET(CVMdataAnn!EE$9,$A36,0)))</f>
        <v>1467.5250135943447</v>
      </c>
      <c r="EF36" s="6">
        <f ca="1">IF(ISERROR(CVMdataQly!EF36*(OFFSET(CPdataAnn!EF$9,$A36,0)/OFFSET(CVMdataAnn!EF$9,$A36,0))),"",CVMdataQly!EF36*(OFFSET(CPdataAnn!EF$9,$A36,0)/OFFSET(CVMdataAnn!EF$9,$A36,0)))</f>
        <v>759.23398071079396</v>
      </c>
      <c r="EG36" s="6">
        <f ca="1">IF(ISERROR(CVMdataQly!EG36*(OFFSET(CPdataAnn!EG$9,$A36,0)/OFFSET(CVMdataAnn!EG$9,$A36,0))),"",CVMdataQly!EG36*(OFFSET(CPdataAnn!EG$9,$A36,0)/OFFSET(CVMdataAnn!EG$9,$A36,0)))</f>
        <v>1593.0776699029127</v>
      </c>
      <c r="EH36" s="6">
        <f ca="1">IF(ISERROR(CVMdataQly!EH36*(OFFSET(CPdataAnn!EH$9,$A36,0)/OFFSET(CVMdataAnn!EH$9,$A36,0))),"",CVMdataQly!EH36*(OFFSET(CPdataAnn!EH$9,$A36,0)/OFFSET(CVMdataAnn!EH$9,$A36,0)))</f>
        <v>342.37068965517238</v>
      </c>
      <c r="EI36" s="6">
        <f ca="1">IF(ISERROR(CVMdataQly!EI36*(OFFSET(CPdataAnn!EI$9,$A36,0)/OFFSET(CVMdataAnn!EI$9,$A36,0))),"",CVMdataQly!EI36*(OFFSET(CPdataAnn!EI$9,$A36,0)/OFFSET(CVMdataAnn!EI$9,$A36,0)))</f>
        <v>778.66832731348859</v>
      </c>
      <c r="EJ36" s="6">
        <f ca="1">IF(ISERROR(CVMdataQly!EJ36*(OFFSET(CPdataAnn!EJ$9,$A36,0)/OFFSET(CVMdataAnn!EJ$9,$A36,0))),"",CVMdataQly!EJ36*(OFFSET(CPdataAnn!EJ$9,$A36,0)/OFFSET(CVMdataAnn!EJ$9,$A36,0)))</f>
        <v>136.83703703703702</v>
      </c>
      <c r="EK36" s="6">
        <f ca="1">IF(ISERROR(CVMdataQly!EK36*(OFFSET(CPdataAnn!EK$9,$A36,0)/OFFSET(CVMdataAnn!EK$9,$A36,0))),"",CVMdataQly!EK36*(OFFSET(CPdataAnn!EK$9,$A36,0)/OFFSET(CVMdataAnn!EK$9,$A36,0)))</f>
        <v>335.37711069418384</v>
      </c>
      <c r="EL36" s="6" t="str">
        <f ca="1">IF(ISERROR(CVMdataQly!EL36*(OFFSET(CPdataAnn!EL$9,$A36,0)/OFFSET(CVMdataAnn!EL$9,$A36,0))),"",CVMdataQly!EL36*(OFFSET(CPdataAnn!EL$9,$A36,0)/OFFSET(CVMdataAnn!EL$9,$A36,0)))</f>
        <v/>
      </c>
      <c r="EM36" s="6">
        <f ca="1">IF(ISERROR(CVMdataQly!EM36*(OFFSET(CPdataAnn!EM$9,$A36,0)/OFFSET(CVMdataAnn!EM$9,$A36,0))),"",CVMdataQly!EM36*(OFFSET(CPdataAnn!EM$9,$A36,0)/OFFSET(CVMdataAnn!EM$9,$A36,0)))</f>
        <v>1031.7307692307693</v>
      </c>
      <c r="EN36" s="6">
        <f ca="1">IF(ISERROR(CVMdataQly!EN36*(OFFSET(CPdataAnn!EN$9,$A36,0)/OFFSET(CVMdataAnn!EN$9,$A36,0))),"",CVMdataQly!EN36*(OFFSET(CPdataAnn!EN$9,$A36,0)/OFFSET(CVMdataAnn!EN$9,$A36,0)))</f>
        <v>10300.956452605176</v>
      </c>
      <c r="EO36" s="6">
        <f ca="1">IF(ISERROR(CVMdataQly!EO36*(OFFSET(CPdataAnn!EO$9,$A36,0)/OFFSET(CVMdataAnn!EO$9,$A36,0))),"",CVMdataQly!EO36*(OFFSET(CPdataAnn!EO$9,$A36,0)/OFFSET(CVMdataAnn!EO$9,$A36,0)))</f>
        <v>8669.4123714748566</v>
      </c>
      <c r="EP36" s="6">
        <f ca="1">IF(ISERROR(CVMdataQly!EP36*(OFFSET(CPdataAnn!EP$9,$A36,0)/OFFSET(CVMdataAnn!EP$9,$A36,0))),"",CVMdataQly!EP36*(OFFSET(CPdataAnn!EP$9,$A36,0)/OFFSET(CVMdataAnn!EP$9,$A36,0)))</f>
        <v>7883.3824190973737</v>
      </c>
      <c r="EQ36" s="6">
        <f ca="1">IF(ISERROR(CVMdataQly!EQ36*(OFFSET(CPdataAnn!EQ$9,$A36,0)/OFFSET(CVMdataAnn!EQ$9,$A36,0))),"",CVMdataQly!EQ36*(OFFSET(CPdataAnn!EQ$9,$A36,0)/OFFSET(CVMdataAnn!EQ$9,$A36,0)))</f>
        <v>785.85430127961479</v>
      </c>
      <c r="ER36" s="6">
        <f ca="1">IF(ISERROR(CVMdataQly!ER36*(OFFSET(CPdataAnn!ER$9,$A36,0)/OFFSET(CVMdataAnn!ER$9,$A36,0))),"",CVMdataQly!ER36*(OFFSET(CPdataAnn!ER$9,$A36,0)/OFFSET(CVMdataAnn!ER$9,$A36,0)))</f>
        <v>1630.7100468505987</v>
      </c>
      <c r="ES36" s="6">
        <f ca="1">IF(ISERROR(CVMdataQly!ES36*(OFFSET(CPdataAnn!ES$9,$A36,0)/OFFSET(CVMdataAnn!ES$9,$A36,0))),"",CVMdataQly!ES36*(OFFSET(CPdataAnn!ES$9,$A36,0)/OFFSET(CVMdataAnn!ES$9,$A36,0)))</f>
        <v>12750.763433135677</v>
      </c>
      <c r="ET36" s="6">
        <f ca="1">IF(ISERROR(CVMdataQly!ET36*(OFFSET(CPdataAnn!ET$9,$A36,0)/OFFSET(CVMdataAnn!ET$9,$A36,0))),"",CVMdataQly!ET36*(OFFSET(CPdataAnn!ET$9,$A36,0)/OFFSET(CVMdataAnn!ET$9,$A36,0)))</f>
        <v>1931.8969696969698</v>
      </c>
      <c r="EU36" s="6">
        <f ca="1">IF(ISERROR(CVMdataQly!EU36*(OFFSET(CPdataAnn!EU$9,$A36,0)/OFFSET(CVMdataAnn!EU$9,$A36,0))),"",CVMdataQly!EU36*(OFFSET(CPdataAnn!EU$9,$A36,0)/OFFSET(CVMdataAnn!EU$9,$A36,0)))</f>
        <v>597.30402930402931</v>
      </c>
      <c r="EV36" s="6">
        <f ca="1">IF(ISERROR(CVMdataQly!EV36*(OFFSET(CPdataAnn!EV$9,$A36,0)/OFFSET(CVMdataAnn!EV$9,$A36,0))),"",CVMdataQly!EV36*(OFFSET(CPdataAnn!EV$9,$A36,0)/OFFSET(CVMdataAnn!EV$9,$A36,0)))</f>
        <v>136.68620689655174</v>
      </c>
      <c r="EW36" s="6">
        <f ca="1">IF(ISERROR(CVMdataQly!EW36*(OFFSET(CPdataAnn!EW$9,$A36,0)/OFFSET(CVMdataAnn!EW$9,$A36,0))),"",CVMdataQly!EW36*(OFFSET(CPdataAnn!EW$9,$A36,0)/OFFSET(CVMdataAnn!EW$9,$A36,0)))</f>
        <v>1197.7055449330783</v>
      </c>
      <c r="EX36" s="6">
        <f ca="1">IF(ISERROR(CVMdataQly!EX36*(OFFSET(CPdataAnn!EX$9,$A36,0)/OFFSET(CVMdataAnn!EX$9,$A36,0))),"",CVMdataQly!EX36*(OFFSET(CPdataAnn!EX$9,$A36,0)/OFFSET(CVMdataAnn!EX$9,$A36,0)))</f>
        <v>421.45926966292137</v>
      </c>
      <c r="EY36" s="6">
        <f ca="1">IF(ISERROR(CVMdataQly!EY36*(OFFSET(CPdataAnn!EY$9,$A36,0)/OFFSET(CVMdataAnn!EY$9,$A36,0))),"",CVMdataQly!EY36*(OFFSET(CPdataAnn!EY$9,$A36,0)/OFFSET(CVMdataAnn!EY$9,$A36,0)))</f>
        <v>923.61924686192469</v>
      </c>
      <c r="EZ36" s="6">
        <f ca="1">IF(ISERROR(CVMdataQly!EZ36*(OFFSET(CPdataAnn!EZ$9,$A36,0)/OFFSET(CVMdataAnn!EZ$9,$A36,0))),"",CVMdataQly!EZ36*(OFFSET(CPdataAnn!EZ$9,$A36,0)/OFFSET(CVMdataAnn!EZ$9,$A36,0)))</f>
        <v>716.66965085049242</v>
      </c>
      <c r="FA36" s="6">
        <f ca="1">IF(ISERROR(CVMdataQly!FA36*(OFFSET(CPdataAnn!FA$9,$A36,0)/OFFSET(CVMdataAnn!FA$9,$A36,0))),"",CVMdataQly!FA36*(OFFSET(CPdataAnn!FA$9,$A36,0)/OFFSET(CVMdataAnn!FA$9,$A36,0)))</f>
        <v>207.1348973607038</v>
      </c>
      <c r="FB36" s="6">
        <f ca="1">IF(ISERROR(CVMdataQly!FB36*(OFFSET(CPdataAnn!FB$9,$A36,0)/OFFSET(CVMdataAnn!FB$9,$A36,0))),"",CVMdataQly!FB36*(OFFSET(CPdataAnn!FB$9,$A36,0)/OFFSET(CVMdataAnn!FB$9,$A36,0)))</f>
        <v>1893.4051454914986</v>
      </c>
      <c r="FC36" s="6">
        <f ca="1">IF(ISERROR(CVMdataQly!FC36*(OFFSET(CPdataAnn!FC$9,$A36,0)/OFFSET(CVMdataAnn!FC$9,$A36,0))),"",CVMdataQly!FC36*(OFFSET(CPdataAnn!FC$9,$A36,0)/OFFSET(CVMdataAnn!FC$9,$A36,0)))</f>
        <v>2698.6989662301858</v>
      </c>
      <c r="FD36" s="6">
        <f ca="1">IF(ISERROR(CVMdataQly!FD36*(OFFSET(CPdataAnn!FD$9,$A36,0)/OFFSET(CVMdataAnn!FD$9,$A36,0))),"",CVMdataQly!FD36*(OFFSET(CPdataAnn!FD$9,$A36,0)/OFFSET(CVMdataAnn!FD$9,$A36,0)))</f>
        <v>2101.718365188487</v>
      </c>
      <c r="FE36" s="6">
        <f ca="1">IF(ISERROR(CVMdataQly!FE36*(OFFSET(CPdataAnn!FE$9,$A36,0)/OFFSET(CVMdataAnn!FE$9,$A36,0))),"",CVMdataQly!FE36*(OFFSET(CPdataAnn!FE$9,$A36,0)/OFFSET(CVMdataAnn!FE$9,$A36,0)))</f>
        <v>335.77909090909088</v>
      </c>
      <c r="FF36" s="6">
        <f ca="1">IF(ISERROR(CVMdataQly!FF36*(OFFSET(CPdataAnn!FF$9,$A36,0)/OFFSET(CVMdataAnn!FF$9,$A36,0))),"",CVMdataQly!FF36*(OFFSET(CPdataAnn!FF$9,$A36,0)/OFFSET(CVMdataAnn!FF$9,$A36,0)))</f>
        <v>152.46498277841562</v>
      </c>
      <c r="FG36" s="6">
        <f ca="1">IF(ISERROR(CVMdataQly!FG36*(OFFSET(CPdataAnn!FG$9,$A36,0)/OFFSET(CVMdataAnn!FG$9,$A36,0))),"",CVMdataQly!FG36*(OFFSET(CPdataAnn!FG$9,$A36,0)/OFFSET(CVMdataAnn!FG$9,$A36,0)))</f>
        <v>107.07985480943739</v>
      </c>
      <c r="FH36" s="6" t="str">
        <f ca="1">IF(ISERROR(CVMdataQly!FH36*(OFFSET(CPdataAnn!FH$9,$A36,0)/OFFSET(CVMdataAnn!FH$9,$A36,0))),"",CVMdataQly!FH36*(OFFSET(CPdataAnn!FH$9,$A36,0)/OFFSET(CVMdataAnn!FH$9,$A36,0)))</f>
        <v/>
      </c>
      <c r="FI36" s="6">
        <f ca="1">IF(ISERROR(CVMdataQly!FI36*(OFFSET(CPdataAnn!FI$9,$A36,0)/OFFSET(CVMdataAnn!FI$9,$A36,0))),"",CVMdataQly!FI36*(OFFSET(CPdataAnn!FI$9,$A36,0)/OFFSET(CVMdataAnn!FI$9,$A36,0)))</f>
        <v>3290.506485716428</v>
      </c>
      <c r="FJ36" s="6">
        <f ca="1">IF(ISERROR(CVMdataQly!FJ36*(OFFSET(CPdataAnn!FJ$9,$A36,0)/OFFSET(CVMdataAnn!FJ$9,$A36,0))),"",CVMdataQly!FJ36*(OFFSET(CPdataAnn!FJ$9,$A36,0)/OFFSET(CVMdataAnn!FJ$9,$A36,0)))</f>
        <v>1715.9248719408081</v>
      </c>
      <c r="FK36" s="6">
        <f ca="1">IF(ISERROR(CVMdataQly!FK36*(OFFSET(CPdataAnn!FK$9,$A36,0)/OFFSET(CVMdataAnn!FK$9,$A36,0))),"",CVMdataQly!FK36*(OFFSET(CPdataAnn!FK$9,$A36,0)/OFFSET(CVMdataAnn!FK$9,$A36,0)))</f>
        <v>1572.1808418499913</v>
      </c>
      <c r="FL36" s="6">
        <f ca="1">IF(ISERROR(CVMdataQly!FL36*(OFFSET(CPdataAnn!FL$9,$A36,0)/OFFSET(CVMdataAnn!FL$9,$A36,0))),"",CVMdataQly!FL36*(OFFSET(CPdataAnn!FL$9,$A36,0)/OFFSET(CVMdataAnn!FL$9,$A36,0)))</f>
        <v>1590.9699559281953</v>
      </c>
    </row>
    <row r="37" spans="1:168" x14ac:dyDescent="0.25">
      <c r="A37" s="6">
        <f t="shared" si="0"/>
        <v>7</v>
      </c>
      <c r="B37" s="1">
        <v>33573</v>
      </c>
      <c r="C37" s="6">
        <f ca="1">IF(ISERROR(CVMdataQly!C37*(OFFSET(CPdataAnn!C$9,$A37,0)/OFFSET(CVMdataAnn!C$9,$A37,0))),"",CVMdataQly!C37*(OFFSET(CPdataAnn!C$9,$A37,0)/OFFSET(CVMdataAnn!C$9,$A37,0)))</f>
        <v>108183.24284858892</v>
      </c>
      <c r="D37" s="6">
        <f ca="1">IF(ISERROR(CVMdataQly!D37*(OFFSET(CPdataAnn!D$9,$A37,0)/OFFSET(CVMdataAnn!D$9,$A37,0))),"",CVMdataQly!D37*(OFFSET(CPdataAnn!D$9,$A37,0)/OFFSET(CVMdataAnn!D$9,$A37,0)))</f>
        <v>439.82343499197435</v>
      </c>
      <c r="E37" s="6">
        <f ca="1">IF(ISERROR(CVMdataQly!E37*(OFFSET(CPdataAnn!E$9,$A37,0)/OFFSET(CVMdataAnn!E$9,$A37,0))),"",CVMdataQly!E37*(OFFSET(CPdataAnn!E$9,$A37,0)/OFFSET(CVMdataAnn!E$9,$A37,0)))</f>
        <v>107737.88877648888</v>
      </c>
      <c r="F37" s="6">
        <f ca="1">IF(ISERROR(CVMdataQly!F37*(OFFSET(CPdataAnn!F$9,$A37,0)/OFFSET(CVMdataAnn!F$9,$A37,0))),"",CVMdataQly!F37*(OFFSET(CPdataAnn!F$9,$A37,0)/OFFSET(CVMdataAnn!F$9,$A37,0)))</f>
        <v>11155.247285209336</v>
      </c>
      <c r="G37" s="6">
        <f ca="1">IF(ISERROR(CVMdataQly!G37*(OFFSET(CPdataAnn!G$9,$A37,0)/OFFSET(CVMdataAnn!G$9,$A37,0))),"",CVMdataQly!G37*(OFFSET(CPdataAnn!G$9,$A37,0)/OFFSET(CVMdataAnn!G$9,$A37,0)))</f>
        <v>5553.0666353824499</v>
      </c>
      <c r="H37" s="6">
        <f ca="1">IF(ISERROR(CVMdataQly!H37*(OFFSET(CPdataAnn!H$9,$A37,0)/OFFSET(CVMdataAnn!H$9,$A37,0))),"",CVMdataQly!H37*(OFFSET(CPdataAnn!H$9,$A37,0)/OFFSET(CVMdataAnn!H$9,$A37,0)))</f>
        <v>5396.040618189023</v>
      </c>
      <c r="I37" s="6">
        <f ca="1">IF(ISERROR(CVMdataQly!I37*(OFFSET(CPdataAnn!I$9,$A37,0)/OFFSET(CVMdataAnn!I$9,$A37,0))),"",CVMdataQly!I37*(OFFSET(CPdataAnn!I$9,$A37,0)/OFFSET(CVMdataAnn!I$9,$A37,0)))</f>
        <v>30101.223520431406</v>
      </c>
      <c r="J37" s="6">
        <f ca="1">IF(ISERROR(CVMdataQly!J37*(OFFSET(CPdataAnn!J$9,$A37,0)/OFFSET(CVMdataAnn!J$9,$A37,0))),"",CVMdataQly!J37*(OFFSET(CPdataAnn!J$9,$A37,0)/OFFSET(CVMdataAnn!J$9,$A37,0)))</f>
        <v>5354.385552686138</v>
      </c>
      <c r="K37" s="6">
        <f ca="1">IF(ISERROR(CVMdataQly!K37*(OFFSET(CPdataAnn!K$9,$A37,0)/OFFSET(CVMdataAnn!K$9,$A37,0))),"",CVMdataQly!K37*(OFFSET(CPdataAnn!K$9,$A37,0)/OFFSET(CVMdataAnn!K$9,$A37,0)))</f>
        <v>1386.00488786659</v>
      </c>
      <c r="L37" s="6">
        <f ca="1">IF(ISERROR(CVMdataQly!L37*(OFFSET(CPdataAnn!L$9,$A37,0)/OFFSET(CVMdataAnn!L$9,$A37,0))),"",CVMdataQly!L37*(OFFSET(CPdataAnn!L$9,$A37,0)/OFFSET(CVMdataAnn!L$9,$A37,0)))</f>
        <v>13382.770327563394</v>
      </c>
      <c r="M37" s="6">
        <f ca="1">IF(ISERROR(CVMdataQly!M37*(OFFSET(CPdataAnn!M$9,$A37,0)/OFFSET(CVMdataAnn!M$9,$A37,0))),"",CVMdataQly!M37*(OFFSET(CPdataAnn!M$9,$A37,0)/OFFSET(CVMdataAnn!M$9,$A37,0)))</f>
        <v>1980.8627310245829</v>
      </c>
      <c r="N37" s="6">
        <f ca="1">IF(ISERROR(CVMdataQly!N37*(OFFSET(CPdataAnn!N$9,$A37,0)/OFFSET(CVMdataAnn!N$9,$A37,0))),"",CVMdataQly!N37*(OFFSET(CPdataAnn!N$9,$A37,0)/OFFSET(CVMdataAnn!N$9,$A37,0)))</f>
        <v>9392.422757980341</v>
      </c>
      <c r="O37" s="6">
        <f ca="1">IF(ISERROR(CVMdataQly!O37*(OFFSET(CPdataAnn!O$9,$A37,0)/OFFSET(CVMdataAnn!O$9,$A37,0))),"",CVMdataQly!O37*(OFFSET(CPdataAnn!O$9,$A37,0)/OFFSET(CVMdataAnn!O$9,$A37,0)))</f>
        <v>1056.8828264758497</v>
      </c>
      <c r="P37" s="6">
        <f ca="1">IF(ISERROR(CVMdataQly!P37*(OFFSET(CPdataAnn!P$9,$A37,0)/OFFSET(CVMdataAnn!P$9,$A37,0))),"",CVMdataQly!P37*(OFFSET(CPdataAnn!P$9,$A37,0)/OFFSET(CVMdataAnn!P$9,$A37,0)))</f>
        <v>10494.054687426056</v>
      </c>
      <c r="Q37" s="6">
        <f ca="1">IF(ISERROR(CVMdataQly!Q37*(OFFSET(CPdataAnn!Q$9,$A37,0)/OFFSET(CVMdataAnn!Q$9,$A37,0))),"",CVMdataQly!Q37*(OFFSET(CPdataAnn!Q$9,$A37,0)/OFFSET(CVMdataAnn!Q$9,$A37,0)))</f>
        <v>12491.404838729317</v>
      </c>
      <c r="R37" s="6">
        <f ca="1">IF(ISERROR(CVMdataQly!R37*(OFFSET(CPdataAnn!R$9,$A37,0)/OFFSET(CVMdataAnn!R$9,$A37,0))),"",CVMdataQly!R37*(OFFSET(CPdataAnn!R$9,$A37,0)/OFFSET(CVMdataAnn!R$9,$A37,0)))</f>
        <v>11155.247285209336</v>
      </c>
      <c r="S37" s="6">
        <f ca="1">IF(ISERROR(CVMdataQly!S37*(OFFSET(CPdataAnn!S$9,$A37,0)/OFFSET(CVMdataAnn!S$9,$A37,0))),"",CVMdataQly!S37*(OFFSET(CPdataAnn!S$9,$A37,0)/OFFSET(CVMdataAnn!S$9,$A37,0)))</f>
        <v>10055.066838985193</v>
      </c>
      <c r="T37" s="6">
        <f ca="1">IF(ISERROR(CVMdataQly!T37*(OFFSET(CPdataAnn!T$9,$A37,0)/OFFSET(CVMdataAnn!T$9,$A37,0))),"",CVMdataQly!T37*(OFFSET(CPdataAnn!T$9,$A37,0)/OFFSET(CVMdataAnn!T$9,$A37,0)))</f>
        <v>1632.75</v>
      </c>
      <c r="U37" s="6">
        <f ca="1">IF(ISERROR(CVMdataQly!U37*(OFFSET(CPdataAnn!U$9,$A37,0)/OFFSET(CVMdataAnn!U$9,$A37,0))),"",CVMdataQly!U37*(OFFSET(CPdataAnn!U$9,$A37,0)/OFFSET(CVMdataAnn!U$9,$A37,0)))</f>
        <v>2360.1927760016324</v>
      </c>
      <c r="V37" s="6">
        <f ca="1">IF(ISERROR(CVMdataQly!V37*(OFFSET(CPdataAnn!V$9,$A37,0)/OFFSET(CVMdataAnn!V$9,$A37,0))),"",CVMdataQly!V37*(OFFSET(CPdataAnn!V$9,$A37,0)/OFFSET(CVMdataAnn!V$9,$A37,0)))</f>
        <v>422.82112436115841</v>
      </c>
      <c r="W37" s="6">
        <f ca="1">IF(ISERROR(CVMdataQly!W37*(OFFSET(CPdataAnn!W$9,$A37,0)/OFFSET(CVMdataAnn!W$9,$A37,0))),"",CVMdataQly!W37*(OFFSET(CPdataAnn!W$9,$A37,0)/OFFSET(CVMdataAnn!W$9,$A37,0)))</f>
        <v>1630.4277627576882</v>
      </c>
      <c r="X37" s="6">
        <f ca="1">IF(ISERROR(CVMdataQly!X37*(OFFSET(CPdataAnn!X$9,$A37,0)/OFFSET(CVMdataAnn!X$9,$A37,0))),"",CVMdataQly!X37*(OFFSET(CPdataAnn!X$9,$A37,0)/OFFSET(CVMdataAnn!X$9,$A37,0)))</f>
        <v>336.65679389312976</v>
      </c>
      <c r="Y37" s="6">
        <f ca="1">IF(ISERROR(CVMdataQly!Y37*(OFFSET(CPdataAnn!Y$9,$A37,0)/OFFSET(CVMdataAnn!Y$9,$A37,0))),"",CVMdataQly!Y37*(OFFSET(CPdataAnn!Y$9,$A37,0)/OFFSET(CVMdataAnn!Y$9,$A37,0)))</f>
        <v>747.37110120942077</v>
      </c>
      <c r="Z37" s="6">
        <f ca="1">IF(ISERROR(CVMdataQly!Z37*(OFFSET(CPdataAnn!Z$9,$A37,0)/OFFSET(CVMdataAnn!Z$9,$A37,0))),"",CVMdataQly!Z37*(OFFSET(CPdataAnn!Z$9,$A37,0)/OFFSET(CVMdataAnn!Z$9,$A37,0)))</f>
        <v>1472.2379495026778</v>
      </c>
      <c r="AA37" s="6">
        <f ca="1">IF(ISERROR(CVMdataQly!AA37*(OFFSET(CPdataAnn!AA$9,$A37,0)/OFFSET(CVMdataAnn!AA$9,$A37,0))),"",CVMdataQly!AA37*(OFFSET(CPdataAnn!AA$9,$A37,0)/OFFSET(CVMdataAnn!AA$9,$A37,0)))</f>
        <v>1204.0449438202247</v>
      </c>
      <c r="AB37" s="6">
        <f ca="1">IF(ISERROR(CVMdataQly!AB37*(OFFSET(CPdataAnn!AB$9,$A37,0)/OFFSET(CVMdataAnn!AB$9,$A37,0))),"",CVMdataQly!AB37*(OFFSET(CPdataAnn!AB$9,$A37,0)/OFFSET(CVMdataAnn!AB$9,$A37,0)))</f>
        <v>248.53949329359165</v>
      </c>
      <c r="AC37" s="6">
        <f ca="1">IF(ISERROR(CVMdataQly!AC37*(OFFSET(CPdataAnn!AC$9,$A37,0)/OFFSET(CVMdataAnn!AC$9,$A37,0))),"",CVMdataQly!AC37*(OFFSET(CPdataAnn!AC$9,$A37,0)/OFFSET(CVMdataAnn!AC$9,$A37,0)))</f>
        <v>1100.1529363223765</v>
      </c>
      <c r="AD37" s="6">
        <f ca="1">IF(ISERROR(CVMdataQly!AD37*(OFFSET(CPdataAnn!AD$9,$A37,0)/OFFSET(CVMdataAnn!AD$9,$A37,0))),"",CVMdataQly!AD37*(OFFSET(CPdataAnn!AD$9,$A37,0)/OFFSET(CVMdataAnn!AD$9,$A37,0)))</f>
        <v>333.42100617828771</v>
      </c>
      <c r="AE37" s="6">
        <f ca="1">IF(ISERROR(CVMdataQly!AE37*(OFFSET(CPdataAnn!AE$9,$A37,0)/OFFSET(CVMdataAnn!AE$9,$A37,0))),"",CVMdataQly!AE37*(OFFSET(CPdataAnn!AE$9,$A37,0)/OFFSET(CVMdataAnn!AE$9,$A37,0)))</f>
        <v>766.44351464435147</v>
      </c>
      <c r="AF37" s="6">
        <f ca="1">IF(ISERROR(CVMdataQly!AF37*(OFFSET(CPdataAnn!AF$9,$A37,0)/OFFSET(CVMdataAnn!AF$9,$A37,0))),"",CVMdataQly!AF37*(OFFSET(CPdataAnn!AF$9,$A37,0)/OFFSET(CVMdataAnn!AF$9,$A37,0)))</f>
        <v>5553.0666353824499</v>
      </c>
      <c r="AG37" s="6">
        <f ca="1">IF(ISERROR(CVMdataQly!AG37*(OFFSET(CPdataAnn!AG$9,$A37,0)/OFFSET(CVMdataAnn!AG$9,$A37,0))),"",CVMdataQly!AG37*(OFFSET(CPdataAnn!AG$9,$A37,0)/OFFSET(CVMdataAnn!AG$9,$A37,0)))</f>
        <v>1782.475423265975</v>
      </c>
      <c r="AH37" s="6">
        <f ca="1">IF(ISERROR(CVMdataQly!AH37*(OFFSET(CPdataAnn!AH$9,$A37,0)/OFFSET(CVMdataAnn!AH$9,$A37,0))),"",CVMdataQly!AH37*(OFFSET(CPdataAnn!AH$9,$A37,0)/OFFSET(CVMdataAnn!AH$9,$A37,0)))</f>
        <v>588.75349087003212</v>
      </c>
      <c r="AI37" s="6">
        <f ca="1">IF(ISERROR(CVMdataQly!AI37*(OFFSET(CPdataAnn!AI$9,$A37,0)/OFFSET(CVMdataAnn!AI$9,$A37,0))),"",CVMdataQly!AI37*(OFFSET(CPdataAnn!AI$9,$A37,0)/OFFSET(CVMdataAnn!AI$9,$A37,0)))</f>
        <v>710.3329842931937</v>
      </c>
      <c r="AJ37" s="6">
        <f ca="1">IF(ISERROR(CVMdataQly!AJ37*(OFFSET(CPdataAnn!AJ$9,$A37,0)/OFFSET(CVMdataAnn!AJ$9,$A37,0))),"",CVMdataQly!AJ37*(OFFSET(CPdataAnn!AJ$9,$A37,0)/OFFSET(CVMdataAnn!AJ$9,$A37,0)))</f>
        <v>483.44899566758568</v>
      </c>
      <c r="AK37" s="6">
        <f ca="1">IF(ISERROR(CVMdataQly!AK37*(OFFSET(CPdataAnn!AK$9,$A37,0)/OFFSET(CVMdataAnn!AK$9,$A37,0))),"",CVMdataQly!AK37*(OFFSET(CPdataAnn!AK$9,$A37,0)/OFFSET(CVMdataAnn!AK$9,$A37,0)))</f>
        <v>2390.1882616264611</v>
      </c>
      <c r="AL37" s="6">
        <f ca="1">IF(ISERROR(CVMdataQly!AL37*(OFFSET(CPdataAnn!AL$9,$A37,0)/OFFSET(CVMdataAnn!AL$9,$A37,0))),"",CVMdataQly!AL37*(OFFSET(CPdataAnn!AL$9,$A37,0)/OFFSET(CVMdataAnn!AL$9,$A37,0)))</f>
        <v>1380.0437128980034</v>
      </c>
      <c r="AM37" s="6">
        <f ca="1">IF(ISERROR(CVMdataQly!AM37*(OFFSET(CPdataAnn!AM$9,$A37,0)/OFFSET(CVMdataAnn!AM$9,$A37,0))),"",CVMdataQly!AM37*(OFFSET(CPdataAnn!AM$9,$A37,0)/OFFSET(CVMdataAnn!AM$9,$A37,0)))</f>
        <v>5396.040618189023</v>
      </c>
      <c r="AN37" s="6">
        <f ca="1">IF(ISERROR(CVMdataQly!AN37*(OFFSET(CPdataAnn!AN$9,$A37,0)/OFFSET(CVMdataAnn!AN$9,$A37,0))),"",CVMdataQly!AN37*(OFFSET(CPdataAnn!AN$9,$A37,0)/OFFSET(CVMdataAnn!AN$9,$A37,0)))</f>
        <v>4434.0978656318212</v>
      </c>
      <c r="AO37" s="6">
        <f ca="1">IF(ISERROR(CVMdataQly!AO37*(OFFSET(CPdataAnn!AO$9,$A37,0)/OFFSET(CVMdataAnn!AO$9,$A37,0))),"",CVMdataQly!AO37*(OFFSET(CPdataAnn!AO$9,$A37,0)/OFFSET(CVMdataAnn!AO$9,$A37,0)))</f>
        <v>110.72115384615385</v>
      </c>
      <c r="AP37" s="6">
        <f ca="1">IF(ISERROR(CVMdataQly!AP37*(OFFSET(CPdataAnn!AP$9,$A37,0)/OFFSET(CVMdataAnn!AP$9,$A37,0))),"",CVMdataQly!AP37*(OFFSET(CPdataAnn!AP$9,$A37,0)/OFFSET(CVMdataAnn!AP$9,$A37,0)))</f>
        <v>4053.6932270916336</v>
      </c>
      <c r="AQ37" s="6">
        <f ca="1">IF(ISERROR(CVMdataQly!AQ37*(OFFSET(CPdataAnn!AQ$9,$A37,0)/OFFSET(CVMdataAnn!AQ$9,$A37,0))),"",CVMdataQly!AQ37*(OFFSET(CPdataAnn!AQ$9,$A37,0)/OFFSET(CVMdataAnn!AQ$9,$A37,0)))</f>
        <v>152.25</v>
      </c>
      <c r="AR37" s="6">
        <f ca="1">IF(ISERROR(CVMdataQly!AR37*(OFFSET(CPdataAnn!AR$9,$A37,0)/OFFSET(CVMdataAnn!AR$9,$A37,0))),"",CVMdataQly!AR37*(OFFSET(CPdataAnn!AR$9,$A37,0)/OFFSET(CVMdataAnn!AR$9,$A37,0)))</f>
        <v>119.12374886260237</v>
      </c>
      <c r="AS37" s="6">
        <f ca="1">IF(ISERROR(CVMdataQly!AS37*(OFFSET(CPdataAnn!AS$9,$A37,0)/OFFSET(CVMdataAnn!AS$9,$A37,0))),"",CVMdataQly!AS37*(OFFSET(CPdataAnn!AS$9,$A37,0)/OFFSET(CVMdataAnn!AS$9,$A37,0)))</f>
        <v>962.9098360655737</v>
      </c>
      <c r="AT37" s="6">
        <f ca="1">IF(ISERROR(CVMdataQly!AT37*(OFFSET(CPdataAnn!AT$9,$A37,0)/OFFSET(CVMdataAnn!AT$9,$A37,0))),"",CVMdataQly!AT37*(OFFSET(CPdataAnn!AT$9,$A37,0)/OFFSET(CVMdataAnn!AT$9,$A37,0)))</f>
        <v>936.77215189873414</v>
      </c>
      <c r="AU37" s="6">
        <f ca="1">IF(ISERROR(CVMdataQly!AU37*(OFFSET(CPdataAnn!AU$9,$A37,0)/OFFSET(CVMdataAnn!AU$9,$A37,0))),"",CVMdataQly!AU37*(OFFSET(CPdataAnn!AU$9,$A37,0)/OFFSET(CVMdataAnn!AU$9,$A37,0)))</f>
        <v>26.379310344827587</v>
      </c>
      <c r="AV37" s="6">
        <f ca="1">IF(ISERROR(CVMdataQly!AV37*(OFFSET(CPdataAnn!AV$9,$A37,0)/OFFSET(CVMdataAnn!AV$9,$A37,0))),"",CVMdataQly!AV37*(OFFSET(CPdataAnn!AV$9,$A37,0)/OFFSET(CVMdataAnn!AV$9,$A37,0)))</f>
        <v>30101.223520431406</v>
      </c>
      <c r="AW37" s="6">
        <f ca="1">IF(ISERROR(CVMdataQly!AW37*(OFFSET(CPdataAnn!AW$9,$A37,0)/OFFSET(CVMdataAnn!AW$9,$A37,0))),"",CVMdataQly!AW37*(OFFSET(CPdataAnn!AW$9,$A37,0)/OFFSET(CVMdataAnn!AW$9,$A37,0)))</f>
        <v>4003.7894161083004</v>
      </c>
      <c r="AX37" s="6">
        <f ca="1">IF(ISERROR(CVMdataQly!AX37*(OFFSET(CPdataAnn!AX$9,$A37,0)/OFFSET(CVMdataAnn!AX$9,$A37,0))),"",CVMdataQly!AX37*(OFFSET(CPdataAnn!AX$9,$A37,0)/OFFSET(CVMdataAnn!AX$9,$A37,0)))</f>
        <v>3989.2152228095642</v>
      </c>
      <c r="AY37" s="6">
        <f ca="1">IF(ISERROR(CVMdataQly!AY37*(OFFSET(CPdataAnn!AY$9,$A37,0)/OFFSET(CVMdataAnn!AY$9,$A37,0))),"",CVMdataQly!AY37*(OFFSET(CPdataAnn!AY$9,$A37,0)/OFFSET(CVMdataAnn!AY$9,$A37,0)))</f>
        <v>14.1044776119403</v>
      </c>
      <c r="AZ37" s="6">
        <f ca="1">IF(ISERROR(CVMdataQly!AZ37*(OFFSET(CPdataAnn!AZ$9,$A37,0)/OFFSET(CVMdataAnn!AZ$9,$A37,0))),"",CVMdataQly!AZ37*(OFFSET(CPdataAnn!AZ$9,$A37,0)/OFFSET(CVMdataAnn!AZ$9,$A37,0)))</f>
        <v>21596.042020440007</v>
      </c>
      <c r="BA37" s="6">
        <f ca="1">IF(ISERROR(CVMdataQly!BA37*(OFFSET(CPdataAnn!BA$9,$A37,0)/OFFSET(CVMdataAnn!BA$9,$A37,0))),"",CVMdataQly!BA37*(OFFSET(CPdataAnn!BA$9,$A37,0)/OFFSET(CVMdataAnn!BA$9,$A37,0)))</f>
        <v>20922.310348841722</v>
      </c>
      <c r="BB37" s="6">
        <f ca="1">IF(ISERROR(CVMdataQly!BB37*(OFFSET(CPdataAnn!BB$9,$A37,0)/OFFSET(CVMdataAnn!BB$9,$A37,0))),"",CVMdataQly!BB37*(OFFSET(CPdataAnn!BB$9,$A37,0)/OFFSET(CVMdataAnn!BB$9,$A37,0)))</f>
        <v>674.14157851912114</v>
      </c>
      <c r="BC37" s="6">
        <f ca="1">IF(ISERROR(CVMdataQly!BC37*(OFFSET(CPdataAnn!BC$9,$A37,0)/OFFSET(CVMdataAnn!BC$9,$A37,0))),"",CVMdataQly!BC37*(OFFSET(CPdataAnn!BC$9,$A37,0)/OFFSET(CVMdataAnn!BC$9,$A37,0)))</f>
        <v>316.08448199199648</v>
      </c>
      <c r="BD37" s="6">
        <f ca="1">IF(ISERROR(CVMdataQly!BD37*(OFFSET(CPdataAnn!BD$9,$A37,0)/OFFSET(CVMdataAnn!BD$9,$A37,0))),"",CVMdataQly!BD37*(OFFSET(CPdataAnn!BD$9,$A37,0)/OFFSET(CVMdataAnn!BD$9,$A37,0)))</f>
        <v>156.27643504531721</v>
      </c>
      <c r="BE37" s="6">
        <f ca="1">IF(ISERROR(CVMdataQly!BE37*(OFFSET(CPdataAnn!BE$9,$A37,0)/OFFSET(CVMdataAnn!BE$9,$A37,0))),"",CVMdataQly!BE37*(OFFSET(CPdataAnn!BE$9,$A37,0)/OFFSET(CVMdataAnn!BE$9,$A37,0)))</f>
        <v>159.67853705486044</v>
      </c>
      <c r="BF37" s="6">
        <f ca="1">IF(ISERROR(CVMdataQly!BF37*(OFFSET(CPdataAnn!BF$9,$A37,0)/OFFSET(CVMdataAnn!BF$9,$A37,0))),"",CVMdataQly!BF37*(OFFSET(CPdataAnn!BF$9,$A37,0)/OFFSET(CVMdataAnn!BF$9,$A37,0)))</f>
        <v>762.69957215903162</v>
      </c>
      <c r="BG37" s="6">
        <f ca="1">IF(ISERROR(CVMdataQly!BG37*(OFFSET(CPdataAnn!BG$9,$A37,0)/OFFSET(CVMdataAnn!BG$9,$A37,0))),"",CVMdataQly!BG37*(OFFSET(CPdataAnn!BG$9,$A37,0)/OFFSET(CVMdataAnn!BG$9,$A37,0)))</f>
        <v>369.30824659727779</v>
      </c>
      <c r="BH37" s="6">
        <f ca="1">IF(ISERROR(CVMdataQly!BH37*(OFFSET(CPdataAnn!BH$9,$A37,0)/OFFSET(CVMdataAnn!BH$9,$A37,0))),"",CVMdataQly!BH37*(OFFSET(CPdataAnn!BH$9,$A37,0)/OFFSET(CVMdataAnn!BH$9,$A37,0)))</f>
        <v>7.7974683544303796</v>
      </c>
      <c r="BI37" s="6">
        <f ca="1">IF(ISERROR(CVMdataQly!BI37*(OFFSET(CPdataAnn!BI$9,$A37,0)/OFFSET(CVMdataAnn!BI$9,$A37,0))),"",CVMdataQly!BI37*(OFFSET(CPdataAnn!BI$9,$A37,0)/OFFSET(CVMdataAnn!BI$9,$A37,0)))</f>
        <v>385.49177090190915</v>
      </c>
      <c r="BJ37" s="6" t="str">
        <f ca="1">IF(ISERROR(CVMdataQly!BJ37*(OFFSET(CPdataAnn!BJ$9,$A37,0)/OFFSET(CVMdataAnn!BJ$9,$A37,0))),"",CVMdataQly!BJ37*(OFFSET(CPdataAnn!BJ$9,$A37,0)/OFFSET(CVMdataAnn!BJ$9,$A37,0)))</f>
        <v/>
      </c>
      <c r="BK37" s="6">
        <f ca="1">IF(ISERROR(CVMdataQly!BK37*(OFFSET(CPdataAnn!BK$9,$A37,0)/OFFSET(CVMdataAnn!BK$9,$A37,0))),"",CVMdataQly!BK37*(OFFSET(CPdataAnn!BK$9,$A37,0)/OFFSET(CVMdataAnn!BK$9,$A37,0)))</f>
        <v>3428.8469346974662</v>
      </c>
      <c r="BL37" s="6">
        <f ca="1">IF(ISERROR(CVMdataQly!BL37*(OFFSET(CPdataAnn!BL$9,$A37,0)/OFFSET(CVMdataAnn!BL$9,$A37,0))),"",CVMdataQly!BL37*(OFFSET(CPdataAnn!BL$9,$A37,0)/OFFSET(CVMdataAnn!BL$9,$A37,0)))</f>
        <v>1674.9098671726754</v>
      </c>
      <c r="BM37" s="6">
        <f ca="1">IF(ISERROR(CVMdataQly!BM37*(OFFSET(CPdataAnn!BM$9,$A37,0)/OFFSET(CVMdataAnn!BM$9,$A37,0))),"",CVMdataQly!BM37*(OFFSET(CPdataAnn!BM$9,$A37,0)/OFFSET(CVMdataAnn!BM$9,$A37,0)))</f>
        <v>1462.1145316120489</v>
      </c>
      <c r="BN37" s="6">
        <f ca="1">IF(ISERROR(CVMdataQly!BN37*(OFFSET(CPdataAnn!BN$9,$A37,0)/OFFSET(CVMdataAnn!BN$9,$A37,0))),"",CVMdataQly!BN37*(OFFSET(CPdataAnn!BN$9,$A37,0)/OFFSET(CVMdataAnn!BN$9,$A37,0)))</f>
        <v>103.61214953271028</v>
      </c>
      <c r="BO37" s="6">
        <f ca="1">IF(ISERROR(CVMdataQly!BO37*(OFFSET(CPdataAnn!BO$9,$A37,0)/OFFSET(CVMdataAnn!BO$9,$A37,0))),"",CVMdataQly!BO37*(OFFSET(CPdataAnn!BO$9,$A37,0)/OFFSET(CVMdataAnn!BO$9,$A37,0)))</f>
        <v>186.48582333696839</v>
      </c>
      <c r="BP37" s="6" t="str">
        <f ca="1">IF(ISERROR(CVMdataQly!BP37*(OFFSET(CPdataAnn!BP$9,$A37,0)/OFFSET(CVMdataAnn!BP$9,$A37,0))),"",CVMdataQly!BP37*(OFFSET(CPdataAnn!BP$9,$A37,0)/OFFSET(CVMdataAnn!BP$9,$A37,0)))</f>
        <v/>
      </c>
      <c r="BQ37" s="6">
        <f ca="1">IF(ISERROR(CVMdataQly!BQ37*(OFFSET(CPdataAnn!BQ$9,$A37,0)/OFFSET(CVMdataAnn!BQ$9,$A37,0))),"",CVMdataQly!BQ37*(OFFSET(CPdataAnn!BQ$9,$A37,0)/OFFSET(CVMdataAnn!BQ$9,$A37,0)))</f>
        <v>5354.385552686138</v>
      </c>
      <c r="BR37" s="6">
        <f ca="1">IF(ISERROR(CVMdataQly!BR37*(OFFSET(CPdataAnn!BR$9,$A37,0)/OFFSET(CVMdataAnn!BR$9,$A37,0))),"",CVMdataQly!BR37*(OFFSET(CPdataAnn!BR$9,$A37,0)/OFFSET(CVMdataAnn!BR$9,$A37,0)))</f>
        <v>1675.4503844745514</v>
      </c>
      <c r="BS37" s="6">
        <f ca="1">IF(ISERROR(CVMdataQly!BS37*(OFFSET(CPdataAnn!BS$9,$A37,0)/OFFSET(CVMdataAnn!BS$9,$A37,0))),"",CVMdataQly!BS37*(OFFSET(CPdataAnn!BS$9,$A37,0)/OFFSET(CVMdataAnn!BS$9,$A37,0)))</f>
        <v>1123.7571674311926</v>
      </c>
      <c r="BT37" s="6">
        <f ca="1">IF(ISERROR(CVMdataQly!BT37*(OFFSET(CPdataAnn!BT$9,$A37,0)/OFFSET(CVMdataAnn!BT$9,$A37,0))),"",CVMdataQly!BT37*(OFFSET(CPdataAnn!BT$9,$A37,0)/OFFSET(CVMdataAnn!BT$9,$A37,0)))</f>
        <v>542.1802897051216</v>
      </c>
      <c r="BU37" s="6">
        <f ca="1">IF(ISERROR(CVMdataQly!BU37*(OFFSET(CPdataAnn!BU$9,$A37,0)/OFFSET(CVMdataAnn!BU$9,$A37,0))),"",CVMdataQly!BU37*(OFFSET(CPdataAnn!BU$9,$A37,0)/OFFSET(CVMdataAnn!BU$9,$A37,0)))</f>
        <v>8.8301886792452837</v>
      </c>
      <c r="BV37" s="6">
        <f ca="1">IF(ISERROR(CVMdataQly!BV37*(OFFSET(CPdataAnn!BV$9,$A37,0)/OFFSET(CVMdataAnn!BV$9,$A37,0))),"",CVMdataQly!BV37*(OFFSET(CPdataAnn!BV$9,$A37,0)/OFFSET(CVMdataAnn!BV$9,$A37,0)))</f>
        <v>628.89448051948057</v>
      </c>
      <c r="BW37" s="6">
        <f ca="1">IF(ISERROR(CVMdataQly!BW37*(OFFSET(CPdataAnn!BW$9,$A37,0)/OFFSET(CVMdataAnn!BW$9,$A37,0))),"",CVMdataQly!BW37*(OFFSET(CPdataAnn!BW$9,$A37,0)/OFFSET(CVMdataAnn!BW$9,$A37,0)))</f>
        <v>1103.064598880597</v>
      </c>
      <c r="BX37" s="6">
        <f ca="1">IF(ISERROR(CVMdataQly!BX37*(OFFSET(CPdataAnn!BX$9,$A37,0)/OFFSET(CVMdataAnn!BX$9,$A37,0))),"",CVMdataQly!BX37*(OFFSET(CPdataAnn!BX$9,$A37,0)/OFFSET(CVMdataAnn!BX$9,$A37,0)))</f>
        <v>886.73679154658976</v>
      </c>
      <c r="BY37" s="6">
        <f ca="1">IF(ISERROR(CVMdataQly!BY37*(OFFSET(CPdataAnn!BY$9,$A37,0)/OFFSET(CVMdataAnn!BY$9,$A37,0))),"",CVMdataQly!BY37*(OFFSET(CPdataAnn!BY$9,$A37,0)/OFFSET(CVMdataAnn!BY$9,$A37,0)))</f>
        <v>131.59619047619049</v>
      </c>
      <c r="BZ37" s="6">
        <f ca="1">IF(ISERROR(CVMdataQly!BZ37*(OFFSET(CPdataAnn!BZ$9,$A37,0)/OFFSET(CVMdataAnn!BZ$9,$A37,0))),"",CVMdataQly!BZ37*(OFFSET(CPdataAnn!BZ$9,$A37,0)/OFFSET(CVMdataAnn!BZ$9,$A37,0)))</f>
        <v>85.287958115183244</v>
      </c>
      <c r="CA37" s="6">
        <f ca="1">IF(ISERROR(CVMdataQly!CA37*(OFFSET(CPdataAnn!CA$9,$A37,0)/OFFSET(CVMdataAnn!CA$9,$A37,0))),"",CVMdataQly!CA37*(OFFSET(CPdataAnn!CA$9,$A37,0)/OFFSET(CVMdataAnn!CA$9,$A37,0)))</f>
        <v>603.49413111938156</v>
      </c>
      <c r="CB37" s="6">
        <f ca="1">IF(ISERROR(CVMdataQly!CB37*(OFFSET(CPdataAnn!CB$9,$A37,0)/OFFSET(CVMdataAnn!CB$9,$A37,0))),"",CVMdataQly!CB37*(OFFSET(CPdataAnn!CB$9,$A37,0)/OFFSET(CVMdataAnn!CB$9,$A37,0)))</f>
        <v>448.64965727341968</v>
      </c>
      <c r="CC37" s="6">
        <f ca="1">IF(ISERROR(CVMdataQly!CC37*(OFFSET(CPdataAnn!CC$9,$A37,0)/OFFSET(CVMdataAnn!CC$9,$A37,0))),"",CVMdataQly!CC37*(OFFSET(CPdataAnn!CC$9,$A37,0)/OFFSET(CVMdataAnn!CC$9,$A37,0)))</f>
        <v>73.909836065573771</v>
      </c>
      <c r="CD37" s="6">
        <f ca="1">IF(ISERROR(CVMdataQly!CD37*(OFFSET(CPdataAnn!CD$9,$A37,0)/OFFSET(CVMdataAnn!CD$9,$A37,0))),"",CVMdataQly!CD37*(OFFSET(CPdataAnn!CD$9,$A37,0)/OFFSET(CVMdataAnn!CD$9,$A37,0)))</f>
        <v>374.80633069554352</v>
      </c>
      <c r="CE37" s="6">
        <f ca="1">IF(ISERROR(CVMdataQly!CE37*(OFFSET(CPdataAnn!CE$9,$A37,0)/OFFSET(CVMdataAnn!CE$9,$A37,0))),"",CVMdataQly!CE37*(OFFSET(CPdataAnn!CE$9,$A37,0)/OFFSET(CVMdataAnn!CE$9,$A37,0)))</f>
        <v>893.30596107055965</v>
      </c>
      <c r="CF37" s="6">
        <f ca="1">IF(ISERROR(CVMdataQly!CF37*(OFFSET(CPdataAnn!CF$9,$A37,0)/OFFSET(CVMdataAnn!CF$9,$A37,0))),"",CVMdataQly!CF37*(OFFSET(CPdataAnn!CF$9,$A37,0)/OFFSET(CVMdataAnn!CF$9,$A37,0)))</f>
        <v>489.5</v>
      </c>
      <c r="CG37" s="6">
        <f ca="1">IF(ISERROR(CVMdataQly!CG37*(OFFSET(CPdataAnn!CG$9,$A37,0)/OFFSET(CVMdataAnn!CG$9,$A37,0))),"",CVMdataQly!CG37*(OFFSET(CPdataAnn!CG$9,$A37,0)/OFFSET(CVMdataAnn!CG$9,$A37,0)))</f>
        <v>403.48285714285714</v>
      </c>
      <c r="CH37" s="6">
        <f ca="1">IF(ISERROR(CVMdataQly!CH37*(OFFSET(CPdataAnn!CH$9,$A37,0)/OFFSET(CVMdataAnn!CH$9,$A37,0))),"",CVMdataQly!CH37*(OFFSET(CPdataAnn!CH$9,$A37,0)/OFFSET(CVMdataAnn!CH$9,$A37,0)))</f>
        <v>1386.00488786659</v>
      </c>
      <c r="CI37" s="6">
        <f ca="1">IF(ISERROR(CVMdataQly!CI37*(OFFSET(CPdataAnn!CI$9,$A37,0)/OFFSET(CVMdataAnn!CI$9,$A37,0))),"",CVMdataQly!CI37*(OFFSET(CPdataAnn!CI$9,$A37,0)/OFFSET(CVMdataAnn!CI$9,$A37,0)))</f>
        <v>682.23119636547199</v>
      </c>
      <c r="CJ37" s="6">
        <f ca="1">IF(ISERROR(CVMdataQly!CJ37*(OFFSET(CPdataAnn!CJ$9,$A37,0)/OFFSET(CVMdataAnn!CJ$9,$A37,0))),"",CVMdataQly!CJ37*(OFFSET(CPdataAnn!CJ$9,$A37,0)/OFFSET(CVMdataAnn!CJ$9,$A37,0)))</f>
        <v>383.07881498043599</v>
      </c>
      <c r="CK37" s="6">
        <f ca="1">IF(ISERROR(CVMdataQly!CK37*(OFFSET(CPdataAnn!CK$9,$A37,0)/OFFSET(CVMdataAnn!CK$9,$A37,0))),"",CVMdataQly!CK37*(OFFSET(CPdataAnn!CK$9,$A37,0)/OFFSET(CVMdataAnn!CK$9,$A37,0)))</f>
        <v>69.056300268096507</v>
      </c>
      <c r="CL37" s="6">
        <f ca="1">IF(ISERROR(CVMdataQly!CL37*(OFFSET(CPdataAnn!CL$9,$A37,0)/OFFSET(CVMdataAnn!CL$9,$A37,0))),"",CVMdataQly!CL37*(OFFSET(CPdataAnn!CL$9,$A37,0)/OFFSET(CVMdataAnn!CL$9,$A37,0)))</f>
        <v>228.68852459016392</v>
      </c>
      <c r="CM37" s="6">
        <f ca="1">IF(ISERROR(CVMdataQly!CM37*(OFFSET(CPdataAnn!CM$9,$A37,0)/OFFSET(CVMdataAnn!CM$9,$A37,0))),"",CVMdataQly!CM37*(OFFSET(CPdataAnn!CM$9,$A37,0)/OFFSET(CVMdataAnn!CM$9,$A37,0)))</f>
        <v>469.48247078464107</v>
      </c>
      <c r="CN37" s="6">
        <f ca="1">IF(ISERROR(CVMdataQly!CN37*(OFFSET(CPdataAnn!CN$9,$A37,0)/OFFSET(CVMdataAnn!CN$9,$A37,0))),"",CVMdataQly!CN37*(OFFSET(CPdataAnn!CN$9,$A37,0)/OFFSET(CVMdataAnn!CN$9,$A37,0)))</f>
        <v>180.88988764044944</v>
      </c>
      <c r="CO37" s="6">
        <f ca="1">IF(ISERROR(CVMdataQly!CO37*(OFFSET(CPdataAnn!CO$9,$A37,0)/OFFSET(CVMdataAnn!CO$9,$A37,0))),"",CVMdataQly!CO37*(OFFSET(CPdataAnn!CO$9,$A37,0)/OFFSET(CVMdataAnn!CO$9,$A37,0)))</f>
        <v>227.0958360872439</v>
      </c>
      <c r="CP37" s="6">
        <f ca="1">IF(ISERROR(CVMdataQly!CP37*(OFFSET(CPdataAnn!CP$9,$A37,0)/OFFSET(CVMdataAnn!CP$9,$A37,0))),"",CVMdataQly!CP37*(OFFSET(CPdataAnn!CP$9,$A37,0)/OFFSET(CVMdataAnn!CP$9,$A37,0)))</f>
        <v>60.846153846153847</v>
      </c>
      <c r="CQ37" s="6">
        <f ca="1">IF(ISERROR(CVMdataQly!CQ37*(OFFSET(CPdataAnn!CQ$9,$A37,0)/OFFSET(CVMdataAnn!CQ$9,$A37,0))),"",CVMdataQly!CQ37*(OFFSET(CPdataAnn!CQ$9,$A37,0)/OFFSET(CVMdataAnn!CQ$9,$A37,0)))</f>
        <v>233.06471371504662</v>
      </c>
      <c r="CR37" s="6">
        <f ca="1">IF(ISERROR(CVMdataQly!CR37*(OFFSET(CPdataAnn!CR$9,$A37,0)/OFFSET(CVMdataAnn!CR$9,$A37,0))),"",CVMdataQly!CR37*(OFFSET(CPdataAnn!CR$9,$A37,0)/OFFSET(CVMdataAnn!CR$9,$A37,0)))</f>
        <v>13382.770327563394</v>
      </c>
      <c r="CS37" s="6">
        <f ca="1">IF(ISERROR(CVMdataQly!CS37*(OFFSET(CPdataAnn!CS$9,$A37,0)/OFFSET(CVMdataAnn!CS$9,$A37,0))),"",CVMdataQly!CS37*(OFFSET(CPdataAnn!CS$9,$A37,0)/OFFSET(CVMdataAnn!CS$9,$A37,0)))</f>
        <v>4761.9530043867107</v>
      </c>
      <c r="CT37" s="6">
        <f ca="1">IF(ISERROR(CVMdataQly!CT37*(OFFSET(CPdataAnn!CT$9,$A37,0)/OFFSET(CVMdataAnn!CT$9,$A37,0))),"",CVMdataQly!CT37*(OFFSET(CPdataAnn!CT$9,$A37,0)/OFFSET(CVMdataAnn!CT$9,$A37,0)))</f>
        <v>4605.9153357974756</v>
      </c>
      <c r="CU37" s="6">
        <f ca="1">IF(ISERROR(CVMdataQly!CU37*(OFFSET(CPdataAnn!CU$9,$A37,0)/OFFSET(CVMdataAnn!CU$9,$A37,0))),"",CVMdataQly!CU37*(OFFSET(CPdataAnn!CU$9,$A37,0)/OFFSET(CVMdataAnn!CU$9,$A37,0)))</f>
        <v>57.237822349570202</v>
      </c>
      <c r="CV37" s="6">
        <f ca="1">IF(ISERROR(CVMdataQly!CV37*(OFFSET(CPdataAnn!CV$9,$A37,0)/OFFSET(CVMdataAnn!CV$9,$A37,0))),"",CVMdataQly!CV37*(OFFSET(CPdataAnn!CV$9,$A37,0)/OFFSET(CVMdataAnn!CV$9,$A37,0)))</f>
        <v>97.932279909706551</v>
      </c>
      <c r="CW37" s="6">
        <f ca="1">IF(ISERROR(CVMdataQly!CW37*(OFFSET(CPdataAnn!CW$9,$A37,0)/OFFSET(CVMdataAnn!CW$9,$A37,0))),"",CVMdataQly!CW37*(OFFSET(CPdataAnn!CW$9,$A37,0)/OFFSET(CVMdataAnn!CW$9,$A37,0)))</f>
        <v>5372.0814668498797</v>
      </c>
      <c r="CX37" s="6">
        <f ca="1">IF(ISERROR(CVMdataQly!CX37*(OFFSET(CPdataAnn!CX$9,$A37,0)/OFFSET(CVMdataAnn!CX$9,$A37,0))),"",CVMdataQly!CX37*(OFFSET(CPdataAnn!CX$9,$A37,0)/OFFSET(CVMdataAnn!CX$9,$A37,0)))</f>
        <v>479.12780548628427</v>
      </c>
      <c r="CY37" s="6">
        <f ca="1">IF(ISERROR(CVMdataQly!CY37*(OFFSET(CPdataAnn!CY$9,$A37,0)/OFFSET(CVMdataAnn!CY$9,$A37,0))),"",CVMdataQly!CY37*(OFFSET(CPdataAnn!CY$9,$A37,0)/OFFSET(CVMdataAnn!CY$9,$A37,0)))</f>
        <v>2727.6035555555554</v>
      </c>
      <c r="CZ37" s="6">
        <f ca="1">IF(ISERROR(CVMdataQly!CZ37*(OFFSET(CPdataAnn!CZ$9,$A37,0)/OFFSET(CVMdataAnn!CZ$9,$A37,0))),"",CVMdataQly!CZ37*(OFFSET(CPdataAnn!CZ$9,$A37,0)/OFFSET(CVMdataAnn!CZ$9,$A37,0)))</f>
        <v>1729.75</v>
      </c>
      <c r="DA37" s="6">
        <f ca="1">IF(ISERROR(CVMdataQly!DA37*(OFFSET(CPdataAnn!DA$9,$A37,0)/OFFSET(CVMdataAnn!DA$9,$A37,0))),"",CVMdataQly!DA37*(OFFSET(CPdataAnn!DA$9,$A37,0)/OFFSET(CVMdataAnn!DA$9,$A37,0)))</f>
        <v>435.78912768647285</v>
      </c>
      <c r="DB37" s="6">
        <f ca="1">IF(ISERROR(CVMdataQly!DB37*(OFFSET(CPdataAnn!DB$9,$A37,0)/OFFSET(CVMdataAnn!DB$9,$A37,0))),"",CVMdataQly!DB37*(OFFSET(CPdataAnn!DB$9,$A37,0)/OFFSET(CVMdataAnn!DB$9,$A37,0)))</f>
        <v>3250.5026569118213</v>
      </c>
      <c r="DC37" s="6">
        <f ca="1">IF(ISERROR(CVMdataQly!DC37*(OFFSET(CPdataAnn!DC$9,$A37,0)/OFFSET(CVMdataAnn!DC$9,$A37,0))),"",CVMdataQly!DC37*(OFFSET(CPdataAnn!DC$9,$A37,0)/OFFSET(CVMdataAnn!DC$9,$A37,0)))</f>
        <v>614.11066525871172</v>
      </c>
      <c r="DD37" s="6">
        <f ca="1">IF(ISERROR(CVMdataQly!DD37*(OFFSET(CPdataAnn!DD$9,$A37,0)/OFFSET(CVMdataAnn!DD$9,$A37,0))),"",CVMdataQly!DD37*(OFFSET(CPdataAnn!DD$9,$A37,0)/OFFSET(CVMdataAnn!DD$9,$A37,0)))</f>
        <v>992.69382391590011</v>
      </c>
      <c r="DE37" s="6">
        <f ca="1">IF(ISERROR(CVMdataQly!DE37*(OFFSET(CPdataAnn!DE$9,$A37,0)/OFFSET(CVMdataAnn!DE$9,$A37,0))),"",CVMdataQly!DE37*(OFFSET(CPdataAnn!DE$9,$A37,0)/OFFSET(CVMdataAnn!DE$9,$A37,0)))</f>
        <v>1268.0707373271889</v>
      </c>
      <c r="DF37" s="6">
        <f ca="1">IF(ISERROR(CVMdataQly!DF37*(OFFSET(CPdataAnn!DF$9,$A37,0)/OFFSET(CVMdataAnn!DF$9,$A37,0))),"",CVMdataQly!DF37*(OFFSET(CPdataAnn!DF$9,$A37,0)/OFFSET(CVMdataAnn!DF$9,$A37,0)))</f>
        <v>295.42582417582418</v>
      </c>
      <c r="DG37" s="6">
        <f ca="1">IF(ISERROR(CVMdataQly!DG37*(OFFSET(CPdataAnn!DG$9,$A37,0)/OFFSET(CVMdataAnn!DG$9,$A37,0))),"",CVMdataQly!DG37*(OFFSET(CPdataAnn!DG$9,$A37,0)/OFFSET(CVMdataAnn!DG$9,$A37,0)))</f>
        <v>79.018691588785046</v>
      </c>
      <c r="DH37" s="6">
        <f ca="1">IF(ISERROR(CVMdataQly!DH37*(OFFSET(CPdataAnn!DH$9,$A37,0)/OFFSET(CVMdataAnn!DH$9,$A37,0))),"",CVMdataQly!DH37*(OFFSET(CPdataAnn!DH$9,$A37,0)/OFFSET(CVMdataAnn!DH$9,$A37,0)))</f>
        <v>1980.8627310245829</v>
      </c>
      <c r="DI37" s="6">
        <f ca="1">IF(ISERROR(CVMdataQly!DI37*(OFFSET(CPdataAnn!DI$9,$A37,0)/OFFSET(CVMdataAnn!DI$9,$A37,0))),"",CVMdataQly!DI37*(OFFSET(CPdataAnn!DI$9,$A37,0)/OFFSET(CVMdataAnn!DI$9,$A37,0)))</f>
        <v>210.63829787234042</v>
      </c>
      <c r="DJ37" s="6">
        <f ca="1">IF(ISERROR(CVMdataQly!DJ37*(OFFSET(CPdataAnn!DJ$9,$A37,0)/OFFSET(CVMdataAnn!DJ$9,$A37,0))),"",CVMdataQly!DJ37*(OFFSET(CPdataAnn!DJ$9,$A37,0)/OFFSET(CVMdataAnn!DJ$9,$A37,0)))</f>
        <v>57.68888888888889</v>
      </c>
      <c r="DK37" s="6">
        <f ca="1">IF(ISERROR(CVMdataQly!DK37*(OFFSET(CPdataAnn!DK$9,$A37,0)/OFFSET(CVMdataAnn!DK$9,$A37,0))),"",CVMdataQly!DK37*(OFFSET(CPdataAnn!DK$9,$A37,0)/OFFSET(CVMdataAnn!DK$9,$A37,0)))</f>
        <v>1713.3820101165604</v>
      </c>
      <c r="DL37" s="6">
        <f ca="1">IF(ISERROR(CVMdataQly!DL37*(OFFSET(CPdataAnn!DL$9,$A37,0)/OFFSET(CVMdataAnn!DL$9,$A37,0))),"",CVMdataQly!DL37*(OFFSET(CPdataAnn!DL$9,$A37,0)/OFFSET(CVMdataAnn!DL$9,$A37,0)))</f>
        <v>9392.422757980341</v>
      </c>
      <c r="DM37" s="6">
        <f ca="1">IF(ISERROR(CVMdataQly!DM37*(OFFSET(CPdataAnn!DM$9,$A37,0)/OFFSET(CVMdataAnn!DM$9,$A37,0))),"",CVMdataQly!DM37*(OFFSET(CPdataAnn!DM$9,$A37,0)/OFFSET(CVMdataAnn!DM$9,$A37,0)))</f>
        <v>2246.8136094674555</v>
      </c>
      <c r="DN37" s="6">
        <f ca="1">IF(ISERROR(CVMdataQly!DN37*(OFFSET(CPdataAnn!DN$9,$A37,0)/OFFSET(CVMdataAnn!DN$9,$A37,0))),"",CVMdataQly!DN37*(OFFSET(CPdataAnn!DN$9,$A37,0)/OFFSET(CVMdataAnn!DN$9,$A37,0)))</f>
        <v>669.94871794871801</v>
      </c>
      <c r="DO37" s="6">
        <f ca="1">IF(ISERROR(CVMdataQly!DO37*(OFFSET(CPdataAnn!DO$9,$A37,0)/OFFSET(CVMdataAnn!DO$9,$A37,0))),"",CVMdataQly!DO37*(OFFSET(CPdataAnn!DO$9,$A37,0)/OFFSET(CVMdataAnn!DO$9,$A37,0)))</f>
        <v>230.66666666666666</v>
      </c>
      <c r="DP37" s="6">
        <f ca="1">IF(ISERROR(CVMdataQly!DP37*(OFFSET(CPdataAnn!DP$9,$A37,0)/OFFSET(CVMdataAnn!DP$9,$A37,0))),"",CVMdataQly!DP37*(OFFSET(CPdataAnn!DP$9,$A37,0)/OFFSET(CVMdataAnn!DP$9,$A37,0)))</f>
        <v>619.4571428571428</v>
      </c>
      <c r="DQ37" s="6">
        <f ca="1">IF(ISERROR(CVMdataQly!DQ37*(OFFSET(CPdataAnn!DQ$9,$A37,0)/OFFSET(CVMdataAnn!DQ$9,$A37,0))),"",CVMdataQly!DQ37*(OFFSET(CPdataAnn!DQ$9,$A37,0)/OFFSET(CVMdataAnn!DQ$9,$A37,0)))</f>
        <v>676.49753208292202</v>
      </c>
      <c r="DR37" s="6">
        <f ca="1">IF(ISERROR(CVMdataQly!DR37*(OFFSET(CPdataAnn!DR$9,$A37,0)/OFFSET(CVMdataAnn!DR$9,$A37,0))),"",CVMdataQly!DR37*(OFFSET(CPdataAnn!DR$9,$A37,0)/OFFSET(CVMdataAnn!DR$9,$A37,0)))</f>
        <v>50.493562231759661</v>
      </c>
      <c r="DS37" s="6">
        <f ca="1">IF(ISERROR(CVMdataQly!DS37*(OFFSET(CPdataAnn!DS$9,$A37,0)/OFFSET(CVMdataAnn!DS$9,$A37,0))),"",CVMdataQly!DS37*(OFFSET(CPdataAnn!DS$9,$A37,0)/OFFSET(CVMdataAnn!DS$9,$A37,0)))</f>
        <v>304.22010757136945</v>
      </c>
      <c r="DT37" s="6">
        <f ca="1">IF(ISERROR(CVMdataQly!DT37*(OFFSET(CPdataAnn!DT$9,$A37,0)/OFFSET(CVMdataAnn!DT$9,$A37,0))),"",CVMdataQly!DT37*(OFFSET(CPdataAnn!DT$9,$A37,0)/OFFSET(CVMdataAnn!DT$9,$A37,0)))</f>
        <v>258.87579152459813</v>
      </c>
      <c r="DU37" s="6">
        <f ca="1">IF(ISERROR(CVMdataQly!DU37*(OFFSET(CPdataAnn!DU$9,$A37,0)/OFFSET(CVMdataAnn!DU$9,$A37,0))),"",CVMdataQly!DU37*(OFFSET(CPdataAnn!DU$9,$A37,0)/OFFSET(CVMdataAnn!DU$9,$A37,0)))</f>
        <v>38.788104089219331</v>
      </c>
      <c r="DV37" s="6">
        <f ca="1">IF(ISERROR(CVMdataQly!DV37*(OFFSET(CPdataAnn!DV$9,$A37,0)/OFFSET(CVMdataAnn!DV$9,$A37,0))),"",CVMdataQly!DV37*(OFFSET(CPdataAnn!DV$9,$A37,0)/OFFSET(CVMdataAnn!DV$9,$A37,0)))</f>
        <v>6.7083333333333339</v>
      </c>
      <c r="DW37" s="6">
        <f ca="1">IF(ISERROR(CVMdataQly!DW37*(OFFSET(CPdataAnn!DW$9,$A37,0)/OFFSET(CVMdataAnn!DW$9,$A37,0))),"",CVMdataQly!DW37*(OFFSET(CPdataAnn!DW$9,$A37,0)/OFFSET(CVMdataAnn!DW$9,$A37,0)))</f>
        <v>2338.1581920903955</v>
      </c>
      <c r="DX37" s="6">
        <f ca="1">IF(ISERROR(CVMdataQly!DX37*(OFFSET(CPdataAnn!DX$9,$A37,0)/OFFSET(CVMdataAnn!DX$9,$A37,0))),"",CVMdataQly!DX37*(OFFSET(CPdataAnn!DX$9,$A37,0)/OFFSET(CVMdataAnn!DX$9,$A37,0)))</f>
        <v>971.58723404255318</v>
      </c>
      <c r="DY37" s="6">
        <f ca="1">IF(ISERROR(CVMdataQly!DY37*(OFFSET(CPdataAnn!DY$9,$A37,0)/OFFSET(CVMdataAnn!DY$9,$A37,0))),"",CVMdataQly!DY37*(OFFSET(CPdataAnn!DY$9,$A37,0)/OFFSET(CVMdataAnn!DY$9,$A37,0)))</f>
        <v>331.62366634335592</v>
      </c>
      <c r="DZ37" s="6">
        <f ca="1">IF(ISERROR(CVMdataQly!DZ37*(OFFSET(CPdataAnn!DZ$9,$A37,0)/OFFSET(CVMdataAnn!DZ$9,$A37,0))),"",CVMdataQly!DZ37*(OFFSET(CPdataAnn!DZ$9,$A37,0)/OFFSET(CVMdataAnn!DZ$9,$A37,0)))</f>
        <v>419.66633614278629</v>
      </c>
      <c r="EA37" s="6">
        <f ca="1">IF(ISERROR(CVMdataQly!EA37*(OFFSET(CPdataAnn!EA$9,$A37,0)/OFFSET(CVMdataAnn!EA$9,$A37,0))),"",CVMdataQly!EA37*(OFFSET(CPdataAnn!EA$9,$A37,0)/OFFSET(CVMdataAnn!EA$9,$A37,0)))</f>
        <v>416.61714952362439</v>
      </c>
      <c r="EB37" s="6">
        <f ca="1">IF(ISERROR(CVMdataQly!EB37*(OFFSET(CPdataAnn!EB$9,$A37,0)/OFFSET(CVMdataAnn!EB$9,$A37,0))),"",CVMdataQly!EB37*(OFFSET(CPdataAnn!EB$9,$A37,0)/OFFSET(CVMdataAnn!EB$9,$A37,0)))</f>
        <v>197.89112903225808</v>
      </c>
      <c r="EC37" s="6">
        <f ca="1">IF(ISERROR(CVMdataQly!EC37*(OFFSET(CPdataAnn!EC$9,$A37,0)/OFFSET(CVMdataAnn!EC$9,$A37,0))),"",CVMdataQly!EC37*(OFFSET(CPdataAnn!EC$9,$A37,0)/OFFSET(CVMdataAnn!EC$9,$A37,0)))</f>
        <v>2890.9757626729875</v>
      </c>
      <c r="ED37" s="6">
        <f ca="1">IF(ISERROR(CVMdataQly!ED37*(OFFSET(CPdataAnn!ED$9,$A37,0)/OFFSET(CVMdataAnn!ED$9,$A37,0))),"",CVMdataQly!ED37*(OFFSET(CPdataAnn!ED$9,$A37,0)/OFFSET(CVMdataAnn!ED$9,$A37,0)))</f>
        <v>672.11187214611869</v>
      </c>
      <c r="EE37" s="6">
        <f ca="1">IF(ISERROR(CVMdataQly!EE37*(OFFSET(CPdataAnn!EE$9,$A37,0)/OFFSET(CVMdataAnn!EE$9,$A37,0))),"",CVMdataQly!EE37*(OFFSET(CPdataAnn!EE$9,$A37,0)/OFFSET(CVMdataAnn!EE$9,$A37,0)))</f>
        <v>1455.6596882363601</v>
      </c>
      <c r="EF37" s="6">
        <f ca="1">IF(ISERROR(CVMdataQly!EF37*(OFFSET(CPdataAnn!EF$9,$A37,0)/OFFSET(CVMdataAnn!EF$9,$A37,0))),"",CVMdataQly!EF37*(OFFSET(CPdataAnn!EF$9,$A37,0)/OFFSET(CVMdataAnn!EF$9,$A37,0)))</f>
        <v>763.25961157352356</v>
      </c>
      <c r="EG37" s="6">
        <f ca="1">IF(ISERROR(CVMdataQly!EG37*(OFFSET(CPdataAnn!EG$9,$A37,0)/OFFSET(CVMdataAnn!EG$9,$A37,0))),"",CVMdataQly!EG37*(OFFSET(CPdataAnn!EG$9,$A37,0)/OFFSET(CVMdataAnn!EG$9,$A37,0)))</f>
        <v>1603.9395631067962</v>
      </c>
      <c r="EH37" s="6">
        <f ca="1">IF(ISERROR(CVMdataQly!EH37*(OFFSET(CPdataAnn!EH$9,$A37,0)/OFFSET(CVMdataAnn!EH$9,$A37,0))),"",CVMdataQly!EH37*(OFFSET(CPdataAnn!EH$9,$A37,0)/OFFSET(CVMdataAnn!EH$9,$A37,0)))</f>
        <v>366.4655172413793</v>
      </c>
      <c r="EI37" s="6">
        <f ca="1">IF(ISERROR(CVMdataQly!EI37*(OFFSET(CPdataAnn!EI$9,$A37,0)/OFFSET(CVMdataAnn!EI$9,$A37,0))),"",CVMdataQly!EI37*(OFFSET(CPdataAnn!EI$9,$A37,0)/OFFSET(CVMdataAnn!EI$9,$A37,0)))</f>
        <v>773.17922530825763</v>
      </c>
      <c r="EJ37" s="6">
        <f ca="1">IF(ISERROR(CVMdataQly!EJ37*(OFFSET(CPdataAnn!EJ$9,$A37,0)/OFFSET(CVMdataAnn!EJ$9,$A37,0))),"",CVMdataQly!EJ37*(OFFSET(CPdataAnn!EJ$9,$A37,0)/OFFSET(CVMdataAnn!EJ$9,$A37,0)))</f>
        <v>136.16296296296295</v>
      </c>
      <c r="EK37" s="6">
        <f ca="1">IF(ISERROR(CVMdataQly!EK37*(OFFSET(CPdataAnn!EK$9,$A37,0)/OFFSET(CVMdataAnn!EK$9,$A37,0))),"",CVMdataQly!EK37*(OFFSET(CPdataAnn!EK$9,$A37,0)/OFFSET(CVMdataAnn!EK$9,$A37,0)))</f>
        <v>327.86866791744842</v>
      </c>
      <c r="EL37" s="6" t="str">
        <f ca="1">IF(ISERROR(CVMdataQly!EL37*(OFFSET(CPdataAnn!EL$9,$A37,0)/OFFSET(CVMdataAnn!EL$9,$A37,0))),"",CVMdataQly!EL37*(OFFSET(CPdataAnn!EL$9,$A37,0)/OFFSET(CVMdataAnn!EL$9,$A37,0)))</f>
        <v/>
      </c>
      <c r="EM37" s="6">
        <f ca="1">IF(ISERROR(CVMdataQly!EM37*(OFFSET(CPdataAnn!EM$9,$A37,0)/OFFSET(CVMdataAnn!EM$9,$A37,0))),"",CVMdataQly!EM37*(OFFSET(CPdataAnn!EM$9,$A37,0)/OFFSET(CVMdataAnn!EM$9,$A37,0)))</f>
        <v>1056.8828264758497</v>
      </c>
      <c r="EN37" s="6">
        <f ca="1">IF(ISERROR(CVMdataQly!EN37*(OFFSET(CPdataAnn!EN$9,$A37,0)/OFFSET(CVMdataAnn!EN$9,$A37,0))),"",CVMdataQly!EN37*(OFFSET(CPdataAnn!EN$9,$A37,0)/OFFSET(CVMdataAnn!EN$9,$A37,0)))</f>
        <v>10494.054687426056</v>
      </c>
      <c r="EO37" s="6">
        <f ca="1">IF(ISERROR(CVMdataQly!EO37*(OFFSET(CPdataAnn!EO$9,$A37,0)/OFFSET(CVMdataAnn!EO$9,$A37,0))),"",CVMdataQly!EO37*(OFFSET(CPdataAnn!EO$9,$A37,0)/OFFSET(CVMdataAnn!EO$9,$A37,0)))</f>
        <v>8830.491519820147</v>
      </c>
      <c r="EP37" s="6">
        <f ca="1">IF(ISERROR(CVMdataQly!EP37*(OFFSET(CPdataAnn!EP$9,$A37,0)/OFFSET(CVMdataAnn!EP$9,$A37,0))),"",CVMdataQly!EP37*(OFFSET(CPdataAnn!EP$9,$A37,0)/OFFSET(CVMdataAnn!EP$9,$A37,0)))</f>
        <v>8048.4712789628984</v>
      </c>
      <c r="EQ37" s="6">
        <f ca="1">IF(ISERROR(CVMdataQly!EQ37*(OFFSET(CPdataAnn!EQ$9,$A37,0)/OFFSET(CVMdataAnn!EQ$9,$A37,0))),"",CVMdataQly!EQ37*(OFFSET(CPdataAnn!EQ$9,$A37,0)/OFFSET(CVMdataAnn!EQ$9,$A37,0)))</f>
        <v>782.6170024071962</v>
      </c>
      <c r="ER37" s="6">
        <f ca="1">IF(ISERROR(CVMdataQly!ER37*(OFFSET(CPdataAnn!ER$9,$A37,0)/OFFSET(CVMdataAnn!ER$9,$A37,0))),"",CVMdataQly!ER37*(OFFSET(CPdataAnn!ER$9,$A37,0)/OFFSET(CVMdataAnn!ER$9,$A37,0)))</f>
        <v>1662.4325871941696</v>
      </c>
      <c r="ES37" s="6">
        <f ca="1">IF(ISERROR(CVMdataQly!ES37*(OFFSET(CPdataAnn!ES$9,$A37,0)/OFFSET(CVMdataAnn!ES$9,$A37,0))),"",CVMdataQly!ES37*(OFFSET(CPdataAnn!ES$9,$A37,0)/OFFSET(CVMdataAnn!ES$9,$A37,0)))</f>
        <v>12491.404838729317</v>
      </c>
      <c r="ET37" s="6">
        <f ca="1">IF(ISERROR(CVMdataQly!ET37*(OFFSET(CPdataAnn!ET$9,$A37,0)/OFFSET(CVMdataAnn!ET$9,$A37,0))),"",CVMdataQly!ET37*(OFFSET(CPdataAnn!ET$9,$A37,0)/OFFSET(CVMdataAnn!ET$9,$A37,0)))</f>
        <v>1796.2484848484848</v>
      </c>
      <c r="EU37" s="6">
        <f ca="1">IF(ISERROR(CVMdataQly!EU37*(OFFSET(CPdataAnn!EU$9,$A37,0)/OFFSET(CVMdataAnn!EU$9,$A37,0))),"",CVMdataQly!EU37*(OFFSET(CPdataAnn!EU$9,$A37,0)/OFFSET(CVMdataAnn!EU$9,$A37,0)))</f>
        <v>597.30402930402931</v>
      </c>
      <c r="EV37" s="6">
        <f ca="1">IF(ISERROR(CVMdataQly!EV37*(OFFSET(CPdataAnn!EV$9,$A37,0)/OFFSET(CVMdataAnn!EV$9,$A37,0))),"",CVMdataQly!EV37*(OFFSET(CPdataAnn!EV$9,$A37,0)/OFFSET(CVMdataAnn!EV$9,$A37,0)))</f>
        <v>138.55862068965519</v>
      </c>
      <c r="EW37" s="6">
        <f ca="1">IF(ISERROR(CVMdataQly!EW37*(OFFSET(CPdataAnn!EW$9,$A37,0)/OFFSET(CVMdataAnn!EW$9,$A37,0))),"",CVMdataQly!EW37*(OFFSET(CPdataAnn!EW$9,$A37,0)/OFFSET(CVMdataAnn!EW$9,$A37,0)))</f>
        <v>1061.6698534098152</v>
      </c>
      <c r="EX37" s="6">
        <f ca="1">IF(ISERROR(CVMdataQly!EX37*(OFFSET(CPdataAnn!EX$9,$A37,0)/OFFSET(CVMdataAnn!EX$9,$A37,0))),"",CVMdataQly!EX37*(OFFSET(CPdataAnn!EX$9,$A37,0)/OFFSET(CVMdataAnn!EX$9,$A37,0)))</f>
        <v>425.80828651685397</v>
      </c>
      <c r="EY37" s="6">
        <f ca="1">IF(ISERROR(CVMdataQly!EY37*(OFFSET(CPdataAnn!EY$9,$A37,0)/OFFSET(CVMdataAnn!EY$9,$A37,0))),"",CVMdataQly!EY37*(OFFSET(CPdataAnn!EY$9,$A37,0)/OFFSET(CVMdataAnn!EY$9,$A37,0)))</f>
        <v>901.74591099277291</v>
      </c>
      <c r="EZ37" s="6">
        <f ca="1">IF(ISERROR(CVMdataQly!EZ37*(OFFSET(CPdataAnn!EZ$9,$A37,0)/OFFSET(CVMdataAnn!EZ$9,$A37,0))),"",CVMdataQly!EZ37*(OFFSET(CPdataAnn!EZ$9,$A37,0)/OFFSET(CVMdataAnn!EZ$9,$A37,0)))</f>
        <v>690.56239928379591</v>
      </c>
      <c r="FA37" s="6">
        <f ca="1">IF(ISERROR(CVMdataQly!FA37*(OFFSET(CPdataAnn!FA$9,$A37,0)/OFFSET(CVMdataAnn!FA$9,$A37,0))),"",CVMdataQly!FA37*(OFFSET(CPdataAnn!FA$9,$A37,0)/OFFSET(CVMdataAnn!FA$9,$A37,0)))</f>
        <v>210.8782991202346</v>
      </c>
      <c r="FB37" s="6">
        <f ca="1">IF(ISERROR(CVMdataQly!FB37*(OFFSET(CPdataAnn!FB$9,$A37,0)/OFFSET(CVMdataAnn!FB$9,$A37,0))),"",CVMdataQly!FB37*(OFFSET(CPdataAnn!FB$9,$A37,0)/OFFSET(CVMdataAnn!FB$9,$A37,0)))</f>
        <v>1929.0166063550291</v>
      </c>
      <c r="FC37" s="6">
        <f ca="1">IF(ISERROR(CVMdataQly!FC37*(OFFSET(CPdataAnn!FC$9,$A37,0)/OFFSET(CVMdataAnn!FC$9,$A37,0))),"",CVMdataQly!FC37*(OFFSET(CPdataAnn!FC$9,$A37,0)/OFFSET(CVMdataAnn!FC$9,$A37,0)))</f>
        <v>2689.5768090971742</v>
      </c>
      <c r="FD37" s="6">
        <f ca="1">IF(ISERROR(CVMdataQly!FD37*(OFFSET(CPdataAnn!FD$9,$A37,0)/OFFSET(CVMdataAnn!FD$9,$A37,0))),"",CVMdataQly!FD37*(OFFSET(CPdataAnn!FD$9,$A37,0)/OFFSET(CVMdataAnn!FD$9,$A37,0)))</f>
        <v>2035.3913273400319</v>
      </c>
      <c r="FE37" s="6">
        <f ca="1">IF(ISERROR(CVMdataQly!FE37*(OFFSET(CPdataAnn!FE$9,$A37,0)/OFFSET(CVMdataAnn!FE$9,$A37,0))),"",CVMdataQly!FE37*(OFFSET(CPdataAnn!FE$9,$A37,0)/OFFSET(CVMdataAnn!FE$9,$A37,0)))</f>
        <v>376.78181818181815</v>
      </c>
      <c r="FF37" s="6">
        <f ca="1">IF(ISERROR(CVMdataQly!FF37*(OFFSET(CPdataAnn!FF$9,$A37,0)/OFFSET(CVMdataAnn!FF$9,$A37,0))),"",CVMdataQly!FF37*(OFFSET(CPdataAnn!FF$9,$A37,0)/OFFSET(CVMdataAnn!FF$9,$A37,0)))</f>
        <v>154.60734787600458</v>
      </c>
      <c r="FG37" s="6">
        <f ca="1">IF(ISERROR(CVMdataQly!FG37*(OFFSET(CPdataAnn!FG$9,$A37,0)/OFFSET(CVMdataAnn!FG$9,$A37,0))),"",CVMdataQly!FG37*(OFFSET(CPdataAnn!FG$9,$A37,0)/OFFSET(CVMdataAnn!FG$9,$A37,0)))</f>
        <v>119.06352087114338</v>
      </c>
      <c r="FH37" s="6" t="str">
        <f ca="1">IF(ISERROR(CVMdataQly!FH37*(OFFSET(CPdataAnn!FH$9,$A37,0)/OFFSET(CVMdataAnn!FH$9,$A37,0))),"",CVMdataQly!FH37*(OFFSET(CPdataAnn!FH$9,$A37,0)/OFFSET(CVMdataAnn!FH$9,$A37,0)))</f>
        <v/>
      </c>
      <c r="FI37" s="6">
        <f ca="1">IF(ISERROR(CVMdataQly!FI37*(OFFSET(CPdataAnn!FI$9,$A37,0)/OFFSET(CVMdataAnn!FI$9,$A37,0))),"",CVMdataQly!FI37*(OFFSET(CPdataAnn!FI$9,$A37,0)/OFFSET(CVMdataAnn!FI$9,$A37,0)))</f>
        <v>3271.5093349328936</v>
      </c>
      <c r="FJ37" s="6">
        <f ca="1">IF(ISERROR(CVMdataQly!FJ37*(OFFSET(CPdataAnn!FJ$9,$A37,0)/OFFSET(CVMdataAnn!FJ$9,$A37,0))),"",CVMdataQly!FJ37*(OFFSET(CPdataAnn!FJ$9,$A37,0)/OFFSET(CVMdataAnn!FJ$9,$A37,0)))</f>
        <v>1711.245076835515</v>
      </c>
      <c r="FK37" s="6">
        <f ca="1">IF(ISERROR(CVMdataQly!FK37*(OFFSET(CPdataAnn!FK$9,$A37,0)/OFFSET(CVMdataAnn!FK$9,$A37,0))),"",CVMdataQly!FK37*(OFFSET(CPdataAnn!FK$9,$A37,0)/OFFSET(CVMdataAnn!FK$9,$A37,0)))</f>
        <v>1556.4590334314914</v>
      </c>
      <c r="FL37" s="6">
        <f ca="1">IF(ISERROR(CVMdataQly!FL37*(OFFSET(CPdataAnn!FL$9,$A37,0)/OFFSET(CVMdataAnn!FL$9,$A37,0))),"",CVMdataQly!FL37*(OFFSET(CPdataAnn!FL$9,$A37,0)/OFFSET(CVMdataAnn!FL$9,$A37,0)))</f>
        <v>1475.8087176179727</v>
      </c>
    </row>
    <row r="38" spans="1:168" x14ac:dyDescent="0.25">
      <c r="A38" s="6">
        <f t="shared" si="0"/>
        <v>8</v>
      </c>
      <c r="B38" s="1">
        <v>33664</v>
      </c>
      <c r="C38" s="6">
        <f ca="1">IF(ISERROR(CVMdataQly!C38*(OFFSET(CPdataAnn!C$9,$A38,0)/OFFSET(CVMdataAnn!C$9,$A38,0))),"",CVMdataQly!C38*(OFFSET(CPdataAnn!C$9,$A38,0)/OFFSET(CVMdataAnn!C$9,$A38,0)))</f>
        <v>112373.75155267344</v>
      </c>
      <c r="D38" s="6">
        <f ca="1">IF(ISERROR(CVMdataQly!D38*(OFFSET(CPdataAnn!D$9,$A38,0)/OFFSET(CVMdataAnn!D$9,$A38,0))),"",CVMdataQly!D38*(OFFSET(CPdataAnn!D$9,$A38,0)/OFFSET(CVMdataAnn!D$9,$A38,0)))</f>
        <v>476.19203491543919</v>
      </c>
      <c r="E38" s="6">
        <f ca="1">IF(ISERROR(CVMdataQly!E38*(OFFSET(CPdataAnn!E$9,$A38,0)/OFFSET(CVMdataAnn!E$9,$A38,0))),"",CVMdataQly!E38*(OFFSET(CPdataAnn!E$9,$A38,0)/OFFSET(CVMdataAnn!E$9,$A38,0)))</f>
        <v>111890.91951053936</v>
      </c>
      <c r="F38" s="6">
        <f ca="1">IF(ISERROR(CVMdataQly!F38*(OFFSET(CPdataAnn!F$9,$A38,0)/OFFSET(CVMdataAnn!F$9,$A38,0))),"",CVMdataQly!F38*(OFFSET(CPdataAnn!F$9,$A38,0)/OFFSET(CVMdataAnn!F$9,$A38,0)))</f>
        <v>11086.846331774526</v>
      </c>
      <c r="G38" s="6">
        <f ca="1">IF(ISERROR(CVMdataQly!G38*(OFFSET(CPdataAnn!G$9,$A38,0)/OFFSET(CVMdataAnn!G$9,$A38,0))),"",CVMdataQly!G38*(OFFSET(CPdataAnn!G$9,$A38,0)/OFFSET(CVMdataAnn!G$9,$A38,0)))</f>
        <v>5793.4113523512806</v>
      </c>
      <c r="H38" s="6">
        <f ca="1">IF(ISERROR(CVMdataQly!H38*(OFFSET(CPdataAnn!H$9,$A38,0)/OFFSET(CVMdataAnn!H$9,$A38,0))),"",CVMdataQly!H38*(OFFSET(CPdataAnn!H$9,$A38,0)/OFFSET(CVMdataAnn!H$9,$A38,0)))</f>
        <v>5440.7818891781335</v>
      </c>
      <c r="I38" s="6">
        <f ca="1">IF(ISERROR(CVMdataQly!I38*(OFFSET(CPdataAnn!I$9,$A38,0)/OFFSET(CVMdataAnn!I$9,$A38,0))),"",CVMdataQly!I38*(OFFSET(CPdataAnn!I$9,$A38,0)/OFFSET(CVMdataAnn!I$9,$A38,0)))</f>
        <v>31752.555098142537</v>
      </c>
      <c r="J38" s="6">
        <f ca="1">IF(ISERROR(CVMdataQly!J38*(OFFSET(CPdataAnn!J$9,$A38,0)/OFFSET(CVMdataAnn!J$9,$A38,0))),"",CVMdataQly!J38*(OFFSET(CPdataAnn!J$9,$A38,0)/OFFSET(CVMdataAnn!J$9,$A38,0)))</f>
        <v>5537.6655687081829</v>
      </c>
      <c r="K38" s="6">
        <f ca="1">IF(ISERROR(CVMdataQly!K38*(OFFSET(CPdataAnn!K$9,$A38,0)/OFFSET(CVMdataAnn!K$9,$A38,0))),"",CVMdataQly!K38*(OFFSET(CPdataAnn!K$9,$A38,0)/OFFSET(CVMdataAnn!K$9,$A38,0)))</f>
        <v>1442.4365094893367</v>
      </c>
      <c r="L38" s="6">
        <f ca="1">IF(ISERROR(CVMdataQly!L38*(OFFSET(CPdataAnn!L$9,$A38,0)/OFFSET(CVMdataAnn!L$9,$A38,0))),"",CVMdataQly!L38*(OFFSET(CPdataAnn!L$9,$A38,0)/OFFSET(CVMdataAnn!L$9,$A38,0)))</f>
        <v>13874.117229129663</v>
      </c>
      <c r="M38" s="6">
        <f ca="1">IF(ISERROR(CVMdataQly!M38*(OFFSET(CPdataAnn!M$9,$A38,0)/OFFSET(CVMdataAnn!M$9,$A38,0))),"",CVMdataQly!M38*(OFFSET(CPdataAnn!M$9,$A38,0)/OFFSET(CVMdataAnn!M$9,$A38,0)))</f>
        <v>2051.8162729658793</v>
      </c>
      <c r="N38" s="6">
        <f ca="1">IF(ISERROR(CVMdataQly!N38*(OFFSET(CPdataAnn!N$9,$A38,0)/OFFSET(CVMdataAnn!N$9,$A38,0))),"",CVMdataQly!N38*(OFFSET(CPdataAnn!N$9,$A38,0)/OFFSET(CVMdataAnn!N$9,$A38,0)))</f>
        <v>9512.4320329310503</v>
      </c>
      <c r="O38" s="6">
        <f ca="1">IF(ISERROR(CVMdataQly!O38*(OFFSET(CPdataAnn!O$9,$A38,0)/OFFSET(CVMdataAnn!O$9,$A38,0))),"",CVMdataQly!O38*(OFFSET(CPdataAnn!O$9,$A38,0)/OFFSET(CVMdataAnn!O$9,$A38,0)))</f>
        <v>1189.0572233702801</v>
      </c>
      <c r="P38" s="6">
        <f ca="1">IF(ISERROR(CVMdataQly!P38*(OFFSET(CPdataAnn!P$9,$A38,0)/OFFSET(CVMdataAnn!P$9,$A38,0))),"",CVMdataQly!P38*(OFFSET(CPdataAnn!P$9,$A38,0)/OFFSET(CVMdataAnn!P$9,$A38,0)))</f>
        <v>11039.579778830965</v>
      </c>
      <c r="Q38" s="6">
        <f ca="1">IF(ISERROR(CVMdataQly!Q38*(OFFSET(CPdataAnn!Q$9,$A38,0)/OFFSET(CVMdataAnn!Q$9,$A38,0))),"",CVMdataQly!Q38*(OFFSET(CPdataAnn!Q$9,$A38,0)/OFFSET(CVMdataAnn!Q$9,$A38,0)))</f>
        <v>13198.20028672626</v>
      </c>
      <c r="R38" s="6">
        <f ca="1">IF(ISERROR(CVMdataQly!R38*(OFFSET(CPdataAnn!R$9,$A38,0)/OFFSET(CVMdataAnn!R$9,$A38,0))),"",CVMdataQly!R38*(OFFSET(CPdataAnn!R$9,$A38,0)/OFFSET(CVMdataAnn!R$9,$A38,0)))</f>
        <v>11086.846331774526</v>
      </c>
      <c r="S38" s="6">
        <f ca="1">IF(ISERROR(CVMdataQly!S38*(OFFSET(CPdataAnn!S$9,$A38,0)/OFFSET(CVMdataAnn!S$9,$A38,0))),"",CVMdataQly!S38*(OFFSET(CPdataAnn!S$9,$A38,0)/OFFSET(CVMdataAnn!S$9,$A38,0)))</f>
        <v>10037.068488220802</v>
      </c>
      <c r="T38" s="6">
        <f ca="1">IF(ISERROR(CVMdataQly!T38*(OFFSET(CPdataAnn!T$9,$A38,0)/OFFSET(CVMdataAnn!T$9,$A38,0))),"",CVMdataQly!T38*(OFFSET(CPdataAnn!T$9,$A38,0)/OFFSET(CVMdataAnn!T$9,$A38,0)))</f>
        <v>1706.0124351541044</v>
      </c>
      <c r="U38" s="6">
        <f ca="1">IF(ISERROR(CVMdataQly!U38*(OFFSET(CPdataAnn!U$9,$A38,0)/OFFSET(CVMdataAnn!U$9,$A38,0))),"",CVMdataQly!U38*(OFFSET(CPdataAnn!U$9,$A38,0)/OFFSET(CVMdataAnn!U$9,$A38,0)))</f>
        <v>2371.1145726583318</v>
      </c>
      <c r="V38" s="6">
        <f ca="1">IF(ISERROR(CVMdataQly!V38*(OFFSET(CPdataAnn!V$9,$A38,0)/OFFSET(CVMdataAnn!V$9,$A38,0))),"",CVMdataQly!V38*(OFFSET(CPdataAnn!V$9,$A38,0)/OFFSET(CVMdataAnn!V$9,$A38,0)))</f>
        <v>401.62383770076076</v>
      </c>
      <c r="W38" s="6">
        <f ca="1">IF(ISERROR(CVMdataQly!W38*(OFFSET(CPdataAnn!W$9,$A38,0)/OFFSET(CVMdataAnn!W$9,$A38,0))),"",CVMdataQly!W38*(OFFSET(CPdataAnn!W$9,$A38,0)/OFFSET(CVMdataAnn!W$9,$A38,0)))</f>
        <v>1605.3972650771389</v>
      </c>
      <c r="X38" s="6">
        <f ca="1">IF(ISERROR(CVMdataQly!X38*(OFFSET(CPdataAnn!X$9,$A38,0)/OFFSET(CVMdataAnn!X$9,$A38,0))),"",CVMdataQly!X38*(OFFSET(CPdataAnn!X$9,$A38,0)/OFFSET(CVMdataAnn!X$9,$A38,0)))</f>
        <v>344.47722342733186</v>
      </c>
      <c r="Y38" s="6">
        <f ca="1">IF(ISERROR(CVMdataQly!Y38*(OFFSET(CPdataAnn!Y$9,$A38,0)/OFFSET(CVMdataAnn!Y$9,$A38,0))),"",CVMdataQly!Y38*(OFFSET(CPdataAnn!Y$9,$A38,0)/OFFSET(CVMdataAnn!Y$9,$A38,0)))</f>
        <v>697.97201825759078</v>
      </c>
      <c r="Z38" s="6">
        <f ca="1">IF(ISERROR(CVMdataQly!Z38*(OFFSET(CPdataAnn!Z$9,$A38,0)/OFFSET(CVMdataAnn!Z$9,$A38,0))),"",CVMdataQly!Z38*(OFFSET(CPdataAnn!Z$9,$A38,0)/OFFSET(CVMdataAnn!Z$9,$A38,0)))</f>
        <v>1415.9591305218871</v>
      </c>
      <c r="AA38" s="6">
        <f ca="1">IF(ISERROR(CVMdataQly!AA38*(OFFSET(CPdataAnn!AA$9,$A38,0)/OFFSET(CVMdataAnn!AA$9,$A38,0))),"",CVMdataQly!AA38*(OFFSET(CPdataAnn!AA$9,$A38,0)/OFFSET(CVMdataAnn!AA$9,$A38,0)))</f>
        <v>1239.4037558685445</v>
      </c>
      <c r="AB38" s="6">
        <f ca="1">IF(ISERROR(CVMdataQly!AB38*(OFFSET(CPdataAnn!AB$9,$A38,0)/OFFSET(CVMdataAnn!AB$9,$A38,0))),"",CVMdataQly!AB38*(OFFSET(CPdataAnn!AB$9,$A38,0)/OFFSET(CVMdataAnn!AB$9,$A38,0)))</f>
        <v>259.98679383712397</v>
      </c>
      <c r="AC38" s="6">
        <f ca="1">IF(ISERROR(CVMdataQly!AC38*(OFFSET(CPdataAnn!AC$9,$A38,0)/OFFSET(CVMdataAnn!AC$9,$A38,0))),"",CVMdataQly!AC38*(OFFSET(CPdataAnn!AC$9,$A38,0)/OFFSET(CVMdataAnn!AC$9,$A38,0)))</f>
        <v>1049.6558441558441</v>
      </c>
      <c r="AD38" s="6">
        <f ca="1">IF(ISERROR(CVMdataQly!AD38*(OFFSET(CPdataAnn!AD$9,$A38,0)/OFFSET(CVMdataAnn!AD$9,$A38,0))),"",CVMdataQly!AD38*(OFFSET(CPdataAnn!AD$9,$A38,0)/OFFSET(CVMdataAnn!AD$9,$A38,0)))</f>
        <v>341.85201026518388</v>
      </c>
      <c r="AE38" s="6">
        <f ca="1">IF(ISERROR(CVMdataQly!AE38*(OFFSET(CPdataAnn!AE$9,$A38,0)/OFFSET(CVMdataAnn!AE$9,$A38,0))),"",CVMdataQly!AE38*(OFFSET(CPdataAnn!AE$9,$A38,0)/OFFSET(CVMdataAnn!AE$9,$A38,0)))</f>
        <v>707.40883977900546</v>
      </c>
      <c r="AF38" s="6">
        <f ca="1">IF(ISERROR(CVMdataQly!AF38*(OFFSET(CPdataAnn!AF$9,$A38,0)/OFFSET(CVMdataAnn!AF$9,$A38,0))),"",CVMdataQly!AF38*(OFFSET(CPdataAnn!AF$9,$A38,0)/OFFSET(CVMdataAnn!AF$9,$A38,0)))</f>
        <v>5793.4113523512806</v>
      </c>
      <c r="AG38" s="6">
        <f ca="1">IF(ISERROR(CVMdataQly!AG38*(OFFSET(CPdataAnn!AG$9,$A38,0)/OFFSET(CVMdataAnn!AG$9,$A38,0))),"",CVMdataQly!AG38*(OFFSET(CPdataAnn!AG$9,$A38,0)/OFFSET(CVMdataAnn!AG$9,$A38,0)))</f>
        <v>1858.4465715600554</v>
      </c>
      <c r="AH38" s="6">
        <f ca="1">IF(ISERROR(CVMdataQly!AH38*(OFFSET(CPdataAnn!AH$9,$A38,0)/OFFSET(CVMdataAnn!AH$9,$A38,0))),"",CVMdataQly!AH38*(OFFSET(CPdataAnn!AH$9,$A38,0)/OFFSET(CVMdataAnn!AH$9,$A38,0)))</f>
        <v>615.50822368421052</v>
      </c>
      <c r="AI38" s="6">
        <f ca="1">IF(ISERROR(CVMdataQly!AI38*(OFFSET(CPdataAnn!AI$9,$A38,0)/OFFSET(CVMdataAnn!AI$9,$A38,0))),"",CVMdataQly!AI38*(OFFSET(CPdataAnn!AI$9,$A38,0)/OFFSET(CVMdataAnn!AI$9,$A38,0)))</f>
        <v>731.46756813860134</v>
      </c>
      <c r="AJ38" s="6">
        <f ca="1">IF(ISERROR(CVMdataQly!AJ38*(OFFSET(CPdataAnn!AJ$9,$A38,0)/OFFSET(CVMdataAnn!AJ$9,$A38,0))),"",CVMdataQly!AJ38*(OFFSET(CPdataAnn!AJ$9,$A38,0)/OFFSET(CVMdataAnn!AJ$9,$A38,0)))</f>
        <v>511.62391475927387</v>
      </c>
      <c r="AK38" s="6">
        <f ca="1">IF(ISERROR(CVMdataQly!AK38*(OFFSET(CPdataAnn!AK$9,$A38,0)/OFFSET(CVMdataAnn!AK$9,$A38,0))),"",CVMdataQly!AK38*(OFFSET(CPdataAnn!AK$9,$A38,0)/OFFSET(CVMdataAnn!AK$9,$A38,0)))</f>
        <v>2570.5376417572561</v>
      </c>
      <c r="AL38" s="6">
        <f ca="1">IF(ISERROR(CVMdataQly!AL38*(OFFSET(CPdataAnn!AL$9,$A38,0)/OFFSET(CVMdataAnn!AL$9,$A38,0))),"",CVMdataQly!AL38*(OFFSET(CPdataAnn!AL$9,$A38,0)/OFFSET(CVMdataAnn!AL$9,$A38,0)))</f>
        <v>1368.0487804878048</v>
      </c>
      <c r="AM38" s="6">
        <f ca="1">IF(ISERROR(CVMdataQly!AM38*(OFFSET(CPdataAnn!AM$9,$A38,0)/OFFSET(CVMdataAnn!AM$9,$A38,0))),"",CVMdataQly!AM38*(OFFSET(CPdataAnn!AM$9,$A38,0)/OFFSET(CVMdataAnn!AM$9,$A38,0)))</f>
        <v>5440.7818891781335</v>
      </c>
      <c r="AN38" s="6">
        <f ca="1">IF(ISERROR(CVMdataQly!AN38*(OFFSET(CPdataAnn!AN$9,$A38,0)/OFFSET(CVMdataAnn!AN$9,$A38,0))),"",CVMdataQly!AN38*(OFFSET(CPdataAnn!AN$9,$A38,0)/OFFSET(CVMdataAnn!AN$9,$A38,0)))</f>
        <v>4495.3380233356211</v>
      </c>
      <c r="AO38" s="6">
        <f ca="1">IF(ISERROR(CVMdataQly!AO38*(OFFSET(CPdataAnn!AO$9,$A38,0)/OFFSET(CVMdataAnn!AO$9,$A38,0))),"",CVMdataQly!AO38*(OFFSET(CPdataAnn!AO$9,$A38,0)/OFFSET(CVMdataAnn!AO$9,$A38,0)))</f>
        <v>71.517027863777088</v>
      </c>
      <c r="AP38" s="6">
        <f ca="1">IF(ISERROR(CVMdataQly!AP38*(OFFSET(CPdataAnn!AP$9,$A38,0)/OFFSET(CVMdataAnn!AP$9,$A38,0))),"",CVMdataQly!AP38*(OFFSET(CPdataAnn!AP$9,$A38,0)/OFFSET(CVMdataAnn!AP$9,$A38,0)))</f>
        <v>4157.0650200267019</v>
      </c>
      <c r="AQ38" s="6">
        <f ca="1">IF(ISERROR(CVMdataQly!AQ38*(OFFSET(CPdataAnn!AQ$9,$A38,0)/OFFSET(CVMdataAnn!AQ$9,$A38,0))),"",CVMdataQly!AQ38*(OFFSET(CPdataAnn!AQ$9,$A38,0)/OFFSET(CVMdataAnn!AQ$9,$A38,0)))</f>
        <v>151.57894736842104</v>
      </c>
      <c r="AR38" s="6">
        <f ca="1">IF(ISERROR(CVMdataQly!AR38*(OFFSET(CPdataAnn!AR$9,$A38,0)/OFFSET(CVMdataAnn!AR$9,$A38,0))),"",CVMdataQly!AR38*(OFFSET(CPdataAnn!AR$9,$A38,0)/OFFSET(CVMdataAnn!AR$9,$A38,0)))</f>
        <v>114.5</v>
      </c>
      <c r="AS38" s="6">
        <f ca="1">IF(ISERROR(CVMdataQly!AS38*(OFFSET(CPdataAnn!AS$9,$A38,0)/OFFSET(CVMdataAnn!AS$9,$A38,0))),"",CVMdataQly!AS38*(OFFSET(CPdataAnn!AS$9,$A38,0)/OFFSET(CVMdataAnn!AS$9,$A38,0)))</f>
        <v>945.04560413728257</v>
      </c>
      <c r="AT38" s="6">
        <f ca="1">IF(ISERROR(CVMdataQly!AT38*(OFFSET(CPdataAnn!AT$9,$A38,0)/OFFSET(CVMdataAnn!AT$9,$A38,0))),"",CVMdataQly!AT38*(OFFSET(CPdataAnn!AT$9,$A38,0)/OFFSET(CVMdataAnn!AT$9,$A38,0)))</f>
        <v>923.16207063376874</v>
      </c>
      <c r="AU38" s="6">
        <f ca="1">IF(ISERROR(CVMdataQly!AU38*(OFFSET(CPdataAnn!AU$9,$A38,0)/OFFSET(CVMdataAnn!AU$9,$A38,0))),"",CVMdataQly!AU38*(OFFSET(CPdataAnn!AU$9,$A38,0)/OFFSET(CVMdataAnn!AU$9,$A38,0)))</f>
        <v>21.969230769230769</v>
      </c>
      <c r="AV38" s="6">
        <f ca="1">IF(ISERROR(CVMdataQly!AV38*(OFFSET(CPdataAnn!AV$9,$A38,0)/OFFSET(CVMdataAnn!AV$9,$A38,0))),"",CVMdataQly!AV38*(OFFSET(CPdataAnn!AV$9,$A38,0)/OFFSET(CVMdataAnn!AV$9,$A38,0)))</f>
        <v>31752.555098142537</v>
      </c>
      <c r="AW38" s="6">
        <f ca="1">IF(ISERROR(CVMdataQly!AW38*(OFFSET(CPdataAnn!AW$9,$A38,0)/OFFSET(CVMdataAnn!AW$9,$A38,0))),"",CVMdataQly!AW38*(OFFSET(CPdataAnn!AW$9,$A38,0)/OFFSET(CVMdataAnn!AW$9,$A38,0)))</f>
        <v>4436.4075247737464</v>
      </c>
      <c r="AX38" s="6">
        <f ca="1">IF(ISERROR(CVMdataQly!AX38*(OFFSET(CPdataAnn!AX$9,$A38,0)/OFFSET(CVMdataAnn!AX$9,$A38,0))),"",CVMdataQly!AX38*(OFFSET(CPdataAnn!AX$9,$A38,0)/OFFSET(CVMdataAnn!AX$9,$A38,0)))</f>
        <v>4425.2952919020718</v>
      </c>
      <c r="AY38" s="6">
        <f ca="1">IF(ISERROR(CVMdataQly!AY38*(OFFSET(CPdataAnn!AY$9,$A38,0)/OFFSET(CVMdataAnn!AY$9,$A38,0))),"",CVMdataQly!AY38*(OFFSET(CPdataAnn!AY$9,$A38,0)/OFFSET(CVMdataAnn!AY$9,$A38,0)))</f>
        <v>11.093333333333334</v>
      </c>
      <c r="AZ38" s="6">
        <f ca="1">IF(ISERROR(CVMdataQly!AZ38*(OFFSET(CPdataAnn!AZ$9,$A38,0)/OFFSET(CVMdataAnn!AZ$9,$A38,0))),"",CVMdataQly!AZ38*(OFFSET(CPdataAnn!AZ$9,$A38,0)/OFFSET(CVMdataAnn!AZ$9,$A38,0)))</f>
        <v>22716.483919363582</v>
      </c>
      <c r="BA38" s="6">
        <f ca="1">IF(ISERROR(CVMdataQly!BA38*(OFFSET(CPdataAnn!BA$9,$A38,0)/OFFSET(CVMdataAnn!BA$9,$A38,0))),"",CVMdataQly!BA38*(OFFSET(CPdataAnn!BA$9,$A38,0)/OFFSET(CVMdataAnn!BA$9,$A38,0)))</f>
        <v>22003.401008589277</v>
      </c>
      <c r="BB38" s="6">
        <f ca="1">IF(ISERROR(CVMdataQly!BB38*(OFFSET(CPdataAnn!BB$9,$A38,0)/OFFSET(CVMdataAnn!BB$9,$A38,0))),"",CVMdataQly!BB38*(OFFSET(CPdataAnn!BB$9,$A38,0)/OFFSET(CVMdataAnn!BB$9,$A38,0)))</f>
        <v>713.04599104599106</v>
      </c>
      <c r="BC38" s="6">
        <f ca="1">IF(ISERROR(CVMdataQly!BC38*(OFFSET(CPdataAnn!BC$9,$A38,0)/OFFSET(CVMdataAnn!BC$9,$A38,0))),"",CVMdataQly!BC38*(OFFSET(CPdataAnn!BC$9,$A38,0)/OFFSET(CVMdataAnn!BC$9,$A38,0)))</f>
        <v>292.0310957551826</v>
      </c>
      <c r="BD38" s="6">
        <f ca="1">IF(ISERROR(CVMdataQly!BD38*(OFFSET(CPdataAnn!BD$9,$A38,0)/OFFSET(CVMdataAnn!BD$9,$A38,0))),"",CVMdataQly!BD38*(OFFSET(CPdataAnn!BD$9,$A38,0)/OFFSET(CVMdataAnn!BD$9,$A38,0)))</f>
        <v>149.15396341463415</v>
      </c>
      <c r="BE38" s="6">
        <f ca="1">IF(ISERROR(CVMdataQly!BE38*(OFFSET(CPdataAnn!BE$9,$A38,0)/OFFSET(CVMdataAnn!BE$9,$A38,0))),"",CVMdataQly!BE38*(OFFSET(CPdataAnn!BE$9,$A38,0)/OFFSET(CVMdataAnn!BE$9,$A38,0)))</f>
        <v>142.54991243432573</v>
      </c>
      <c r="BF38" s="6">
        <f ca="1">IF(ISERROR(CVMdataQly!BF38*(OFFSET(CPdataAnn!BF$9,$A38,0)/OFFSET(CVMdataAnn!BF$9,$A38,0))),"",CVMdataQly!BF38*(OFFSET(CPdataAnn!BF$9,$A38,0)/OFFSET(CVMdataAnn!BF$9,$A38,0)))</f>
        <v>829.60166840458817</v>
      </c>
      <c r="BG38" s="6">
        <f ca="1">IF(ISERROR(CVMdataQly!BG38*(OFFSET(CPdataAnn!BG$9,$A38,0)/OFFSET(CVMdataAnn!BG$9,$A38,0))),"",CVMdataQly!BG38*(OFFSET(CPdataAnn!BG$9,$A38,0)/OFFSET(CVMdataAnn!BG$9,$A38,0)))</f>
        <v>405.28577170418004</v>
      </c>
      <c r="BH38" s="6">
        <f ca="1">IF(ISERROR(CVMdataQly!BH38*(OFFSET(CPdataAnn!BH$9,$A38,0)/OFFSET(CVMdataAnn!BH$9,$A38,0))),"",CVMdataQly!BH38*(OFFSET(CPdataAnn!BH$9,$A38,0)/OFFSET(CVMdataAnn!BH$9,$A38,0)))</f>
        <v>6.3466666666666667</v>
      </c>
      <c r="BI38" s="6">
        <f ca="1">IF(ISERROR(CVMdataQly!BI38*(OFFSET(CPdataAnn!BI$9,$A38,0)/OFFSET(CVMdataAnn!BI$9,$A38,0))),"",CVMdataQly!BI38*(OFFSET(CPdataAnn!BI$9,$A38,0)/OFFSET(CVMdataAnn!BI$9,$A38,0)))</f>
        <v>417.99519860322999</v>
      </c>
      <c r="BJ38" s="6" t="str">
        <f ca="1">IF(ISERROR(CVMdataQly!BJ38*(OFFSET(CPdataAnn!BJ$9,$A38,0)/OFFSET(CVMdataAnn!BJ$9,$A38,0))),"",CVMdataQly!BJ38*(OFFSET(CPdataAnn!BJ$9,$A38,0)/OFFSET(CVMdataAnn!BJ$9,$A38,0)))</f>
        <v/>
      </c>
      <c r="BK38" s="6">
        <f ca="1">IF(ISERROR(CVMdataQly!BK38*(OFFSET(CPdataAnn!BK$9,$A38,0)/OFFSET(CVMdataAnn!BK$9,$A38,0))),"",CVMdataQly!BK38*(OFFSET(CPdataAnn!BK$9,$A38,0)/OFFSET(CVMdataAnn!BK$9,$A38,0)))</f>
        <v>3476.9010645961739</v>
      </c>
      <c r="BL38" s="6">
        <f ca="1">IF(ISERROR(CVMdataQly!BL38*(OFFSET(CPdataAnn!BL$9,$A38,0)/OFFSET(CVMdataAnn!BL$9,$A38,0))),"",CVMdataQly!BL38*(OFFSET(CPdataAnn!BL$9,$A38,0)/OFFSET(CVMdataAnn!BL$9,$A38,0)))</f>
        <v>1906.9506180003482</v>
      </c>
      <c r="BM38" s="6">
        <f ca="1">IF(ISERROR(CVMdataQly!BM38*(OFFSET(CPdataAnn!BM$9,$A38,0)/OFFSET(CVMdataAnn!BM$9,$A38,0))),"",CVMdataQly!BM38*(OFFSET(CPdataAnn!BM$9,$A38,0)/OFFSET(CVMdataAnn!BM$9,$A38,0)))</f>
        <v>1335.7180845133237</v>
      </c>
      <c r="BN38" s="6">
        <f ca="1">IF(ISERROR(CVMdataQly!BN38*(OFFSET(CPdataAnn!BN$9,$A38,0)/OFFSET(CVMdataAnn!BN$9,$A38,0))),"",CVMdataQly!BN38*(OFFSET(CPdataAnn!BN$9,$A38,0)/OFFSET(CVMdataAnn!BN$9,$A38,0)))</f>
        <v>83.946963216424294</v>
      </c>
      <c r="BO38" s="6">
        <f ca="1">IF(ISERROR(CVMdataQly!BO38*(OFFSET(CPdataAnn!BO$9,$A38,0)/OFFSET(CVMdataAnn!BO$9,$A38,0))),"",CVMdataQly!BO38*(OFFSET(CPdataAnn!BO$9,$A38,0)/OFFSET(CVMdataAnn!BO$9,$A38,0)))</f>
        <v>153.5824250681199</v>
      </c>
      <c r="BP38" s="6" t="str">
        <f ca="1">IF(ISERROR(CVMdataQly!BP38*(OFFSET(CPdataAnn!BP$9,$A38,0)/OFFSET(CVMdataAnn!BP$9,$A38,0))),"",CVMdataQly!BP38*(OFFSET(CPdataAnn!BP$9,$A38,0)/OFFSET(CVMdataAnn!BP$9,$A38,0)))</f>
        <v/>
      </c>
      <c r="BQ38" s="6">
        <f ca="1">IF(ISERROR(CVMdataQly!BQ38*(OFFSET(CPdataAnn!BQ$9,$A38,0)/OFFSET(CVMdataAnn!BQ$9,$A38,0))),"",CVMdataQly!BQ38*(OFFSET(CPdataAnn!BQ$9,$A38,0)/OFFSET(CVMdataAnn!BQ$9,$A38,0)))</f>
        <v>5537.6655687081829</v>
      </c>
      <c r="BR38" s="6">
        <f ca="1">IF(ISERROR(CVMdataQly!BR38*(OFFSET(CPdataAnn!BR$9,$A38,0)/OFFSET(CVMdataAnn!BR$9,$A38,0))),"",CVMdataQly!BR38*(OFFSET(CPdataAnn!BR$9,$A38,0)/OFFSET(CVMdataAnn!BR$9,$A38,0)))</f>
        <v>1767.1624609671703</v>
      </c>
      <c r="BS38" s="6">
        <f ca="1">IF(ISERROR(CVMdataQly!BS38*(OFFSET(CPdataAnn!BS$9,$A38,0)/OFFSET(CVMdataAnn!BS$9,$A38,0))),"",CVMdataQly!BS38*(OFFSET(CPdataAnn!BS$9,$A38,0)/OFFSET(CVMdataAnn!BS$9,$A38,0)))</f>
        <v>1162.7811158798283</v>
      </c>
      <c r="BT38" s="6">
        <f ca="1">IF(ISERROR(CVMdataQly!BT38*(OFFSET(CPdataAnn!BT$9,$A38,0)/OFFSET(CVMdataAnn!BT$9,$A38,0))),"",CVMdataQly!BT38*(OFFSET(CPdataAnn!BT$9,$A38,0)/OFFSET(CVMdataAnn!BT$9,$A38,0)))</f>
        <v>597.39778597785971</v>
      </c>
      <c r="BU38" s="6">
        <f ca="1">IF(ISERROR(CVMdataQly!BU38*(OFFSET(CPdataAnn!BU$9,$A38,0)/OFFSET(CVMdataAnn!BU$9,$A38,0))),"",CVMdataQly!BU38*(OFFSET(CPdataAnn!BU$9,$A38,0)/OFFSET(CVMdataAnn!BU$9,$A38,0)))</f>
        <v>7.5384615384615383</v>
      </c>
      <c r="BV38" s="6">
        <f ca="1">IF(ISERROR(CVMdataQly!BV38*(OFFSET(CPdataAnn!BV$9,$A38,0)/OFFSET(CVMdataAnn!BV$9,$A38,0))),"",CVMdataQly!BV38*(OFFSET(CPdataAnn!BV$9,$A38,0)/OFFSET(CVMdataAnn!BV$9,$A38,0)))</f>
        <v>626.71561338289962</v>
      </c>
      <c r="BW38" s="6">
        <f ca="1">IF(ISERROR(CVMdataQly!BW38*(OFFSET(CPdataAnn!BW$9,$A38,0)/OFFSET(CVMdataAnn!BW$9,$A38,0))),"",CVMdataQly!BW38*(OFFSET(CPdataAnn!BW$9,$A38,0)/OFFSET(CVMdataAnn!BW$9,$A38,0)))</f>
        <v>1085.1016949152543</v>
      </c>
      <c r="BX38" s="6">
        <f ca="1">IF(ISERROR(CVMdataQly!BX38*(OFFSET(CPdataAnn!BX$9,$A38,0)/OFFSET(CVMdataAnn!BX$9,$A38,0))),"",CVMdataQly!BX38*(OFFSET(CPdataAnn!BX$9,$A38,0)/OFFSET(CVMdataAnn!BX$9,$A38,0)))</f>
        <v>854.93022464261401</v>
      </c>
      <c r="BY38" s="6">
        <f ca="1">IF(ISERROR(CVMdataQly!BY38*(OFFSET(CPdataAnn!BY$9,$A38,0)/OFFSET(CVMdataAnn!BY$9,$A38,0))),"",CVMdataQly!BY38*(OFFSET(CPdataAnn!BY$9,$A38,0)/OFFSET(CVMdataAnn!BY$9,$A38,0)))</f>
        <v>135.6448275862069</v>
      </c>
      <c r="BZ38" s="6">
        <f ca="1">IF(ISERROR(CVMdataQly!BZ38*(OFFSET(CPdataAnn!BZ$9,$A38,0)/OFFSET(CVMdataAnn!BZ$9,$A38,0))),"",CVMdataQly!BZ38*(OFFSET(CPdataAnn!BZ$9,$A38,0)/OFFSET(CVMdataAnn!BZ$9,$A38,0)))</f>
        <v>94.406417112299465</v>
      </c>
      <c r="CA38" s="6">
        <f ca="1">IF(ISERROR(CVMdataQly!CA38*(OFFSET(CPdataAnn!CA$9,$A38,0)/OFFSET(CVMdataAnn!CA$9,$A38,0))),"",CVMdataQly!CA38*(OFFSET(CPdataAnn!CA$9,$A38,0)/OFFSET(CVMdataAnn!CA$9,$A38,0)))</f>
        <v>667.39213657527159</v>
      </c>
      <c r="CB38" s="6">
        <f ca="1">IF(ISERROR(CVMdataQly!CB38*(OFFSET(CPdataAnn!CB$9,$A38,0)/OFFSET(CVMdataAnn!CB$9,$A38,0))),"",CVMdataQly!CB38*(OFFSET(CPdataAnn!CB$9,$A38,0)/OFFSET(CVMdataAnn!CB$9,$A38,0)))</f>
        <v>478.82096069868993</v>
      </c>
      <c r="CC38" s="6">
        <f ca="1">IF(ISERROR(CVMdataQly!CC38*(OFFSET(CPdataAnn!CC$9,$A38,0)/OFFSET(CVMdataAnn!CC$9,$A38,0))),"",CVMdataQly!CC38*(OFFSET(CPdataAnn!CC$9,$A38,0)/OFFSET(CVMdataAnn!CC$9,$A38,0)))</f>
        <v>88.074074074074076</v>
      </c>
      <c r="CD38" s="6">
        <f ca="1">IF(ISERROR(CVMdataQly!CD38*(OFFSET(CPdataAnn!CD$9,$A38,0)/OFFSET(CVMdataAnn!CD$9,$A38,0))),"",CVMdataQly!CD38*(OFFSET(CPdataAnn!CD$9,$A38,0)/OFFSET(CVMdataAnn!CD$9,$A38,0)))</f>
        <v>391.12468723936615</v>
      </c>
      <c r="CE38" s="6">
        <f ca="1">IF(ISERROR(CVMdataQly!CE38*(OFFSET(CPdataAnn!CE$9,$A38,0)/OFFSET(CVMdataAnn!CE$9,$A38,0))),"",CVMdataQly!CE38*(OFFSET(CPdataAnn!CE$9,$A38,0)/OFFSET(CVMdataAnn!CE$9,$A38,0)))</f>
        <v>914.59070581372748</v>
      </c>
      <c r="CF38" s="6">
        <f ca="1">IF(ISERROR(CVMdataQly!CF38*(OFFSET(CPdataAnn!CF$9,$A38,0)/OFFSET(CVMdataAnn!CF$9,$A38,0))),"",CVMdataQly!CF38*(OFFSET(CPdataAnn!CF$9,$A38,0)/OFFSET(CVMdataAnn!CF$9,$A38,0)))</f>
        <v>511.18185782817272</v>
      </c>
      <c r="CG38" s="6">
        <f ca="1">IF(ISERROR(CVMdataQly!CG38*(OFFSET(CPdataAnn!CG$9,$A38,0)/OFFSET(CVMdataAnn!CG$9,$A38,0))),"",CVMdataQly!CG38*(OFFSET(CPdataAnn!CG$9,$A38,0)/OFFSET(CVMdataAnn!CG$9,$A38,0)))</f>
        <v>404.00897531787587</v>
      </c>
      <c r="CH38" s="6">
        <f ca="1">IF(ISERROR(CVMdataQly!CH38*(OFFSET(CPdataAnn!CH$9,$A38,0)/OFFSET(CVMdataAnn!CH$9,$A38,0))),"",CVMdataQly!CH38*(OFFSET(CPdataAnn!CH$9,$A38,0)/OFFSET(CVMdataAnn!CH$9,$A38,0)))</f>
        <v>1442.4365094893367</v>
      </c>
      <c r="CI38" s="6">
        <f ca="1">IF(ISERROR(CVMdataQly!CI38*(OFFSET(CPdataAnn!CI$9,$A38,0)/OFFSET(CVMdataAnn!CI$9,$A38,0))),"",CVMdataQly!CI38*(OFFSET(CPdataAnn!CI$9,$A38,0)/OFFSET(CVMdataAnn!CI$9,$A38,0)))</f>
        <v>758.5611854684513</v>
      </c>
      <c r="CJ38" s="6">
        <f ca="1">IF(ISERROR(CVMdataQly!CJ38*(OFFSET(CPdataAnn!CJ$9,$A38,0)/OFFSET(CVMdataAnn!CJ$9,$A38,0))),"",CVMdataQly!CJ38*(OFFSET(CPdataAnn!CJ$9,$A38,0)/OFFSET(CVMdataAnn!CJ$9,$A38,0)))</f>
        <v>423.85707045108967</v>
      </c>
      <c r="CK38" s="6">
        <f ca="1">IF(ISERROR(CVMdataQly!CK38*(OFFSET(CPdataAnn!CK$9,$A38,0)/OFFSET(CVMdataAnn!CK$9,$A38,0))),"",CVMdataQly!CK38*(OFFSET(CPdataAnn!CK$9,$A38,0)/OFFSET(CVMdataAnn!CK$9,$A38,0)))</f>
        <v>71.19863013698631</v>
      </c>
      <c r="CL38" s="6">
        <f ca="1">IF(ISERROR(CVMdataQly!CL38*(OFFSET(CPdataAnn!CL$9,$A38,0)/OFFSET(CVMdataAnn!CL$9,$A38,0))),"",CVMdataQly!CL38*(OFFSET(CPdataAnn!CL$9,$A38,0)/OFFSET(CVMdataAnn!CL$9,$A38,0)))</f>
        <v>262.76401998889509</v>
      </c>
      <c r="CM38" s="6">
        <f ca="1">IF(ISERROR(CVMdataQly!CM38*(OFFSET(CPdataAnn!CM$9,$A38,0)/OFFSET(CVMdataAnn!CM$9,$A38,0))),"",CVMdataQly!CM38*(OFFSET(CPdataAnn!CM$9,$A38,0)/OFFSET(CVMdataAnn!CM$9,$A38,0)))</f>
        <v>421.41856232939034</v>
      </c>
      <c r="CN38" s="6">
        <f ca="1">IF(ISERROR(CVMdataQly!CN38*(OFFSET(CPdataAnn!CN$9,$A38,0)/OFFSET(CVMdataAnn!CN$9,$A38,0))),"",CVMdataQly!CN38*(OFFSET(CPdataAnn!CN$9,$A38,0)/OFFSET(CVMdataAnn!CN$9,$A38,0)))</f>
        <v>171.55430183356839</v>
      </c>
      <c r="CO38" s="6">
        <f ca="1">IF(ISERROR(CVMdataQly!CO38*(OFFSET(CPdataAnn!CO$9,$A38,0)/OFFSET(CVMdataAnn!CO$9,$A38,0))),"",CVMdataQly!CO38*(OFFSET(CPdataAnn!CO$9,$A38,0)/OFFSET(CVMdataAnn!CO$9,$A38,0)))</f>
        <v>197.45169712793734</v>
      </c>
      <c r="CP38" s="6">
        <f ca="1">IF(ISERROR(CVMdataQly!CP38*(OFFSET(CPdataAnn!CP$9,$A38,0)/OFFSET(CVMdataAnn!CP$9,$A38,0))),"",CVMdataQly!CP38*(OFFSET(CPdataAnn!CP$9,$A38,0)/OFFSET(CVMdataAnn!CP$9,$A38,0)))</f>
        <v>53.165760869565219</v>
      </c>
      <c r="CQ38" s="6">
        <f ca="1">IF(ISERROR(CVMdataQly!CQ38*(OFFSET(CPdataAnn!CQ$9,$A38,0)/OFFSET(CVMdataAnn!CQ$9,$A38,0))),"",CVMdataQly!CQ38*(OFFSET(CPdataAnn!CQ$9,$A38,0)/OFFSET(CVMdataAnn!CQ$9,$A38,0)))</f>
        <v>263.78478326765691</v>
      </c>
      <c r="CR38" s="6">
        <f ca="1">IF(ISERROR(CVMdataQly!CR38*(OFFSET(CPdataAnn!CR$9,$A38,0)/OFFSET(CVMdataAnn!CR$9,$A38,0))),"",CVMdataQly!CR38*(OFFSET(CPdataAnn!CR$9,$A38,0)/OFFSET(CVMdataAnn!CR$9,$A38,0)))</f>
        <v>13874.117229129663</v>
      </c>
      <c r="CS38" s="6">
        <f ca="1">IF(ISERROR(CVMdataQly!CS38*(OFFSET(CPdataAnn!CS$9,$A38,0)/OFFSET(CVMdataAnn!CS$9,$A38,0))),"",CVMdataQly!CS38*(OFFSET(CPdataAnn!CS$9,$A38,0)/OFFSET(CVMdataAnn!CS$9,$A38,0)))</f>
        <v>5018.1947001007193</v>
      </c>
      <c r="CT38" s="6">
        <f ca="1">IF(ISERROR(CVMdataQly!CT38*(OFFSET(CPdataAnn!CT$9,$A38,0)/OFFSET(CVMdataAnn!CT$9,$A38,0))),"",CVMdataQly!CT38*(OFFSET(CPdataAnn!CT$9,$A38,0)/OFFSET(CVMdataAnn!CT$9,$A38,0)))</f>
        <v>4872.512816856216</v>
      </c>
      <c r="CU38" s="6">
        <f ca="1">IF(ISERROR(CVMdataQly!CU38*(OFFSET(CPdataAnn!CU$9,$A38,0)/OFFSET(CVMdataAnn!CU$9,$A38,0))),"",CVMdataQly!CU38*(OFFSET(CPdataAnn!CU$9,$A38,0)/OFFSET(CVMdataAnn!CU$9,$A38,0)))</f>
        <v>47.73456790123457</v>
      </c>
      <c r="CV38" s="6">
        <f ca="1">IF(ISERROR(CVMdataQly!CV38*(OFFSET(CPdataAnn!CV$9,$A38,0)/OFFSET(CVMdataAnn!CV$9,$A38,0))),"",CVMdataQly!CV38*(OFFSET(CPdataAnn!CV$9,$A38,0)/OFFSET(CVMdataAnn!CV$9,$A38,0)))</f>
        <v>97.853191489361706</v>
      </c>
      <c r="CW38" s="6">
        <f ca="1">IF(ISERROR(CVMdataQly!CW38*(OFFSET(CPdataAnn!CW$9,$A38,0)/OFFSET(CVMdataAnn!CW$9,$A38,0))),"",CVMdataQly!CW38*(OFFSET(CPdataAnn!CW$9,$A38,0)/OFFSET(CVMdataAnn!CW$9,$A38,0)))</f>
        <v>5484.420047227999</v>
      </c>
      <c r="CX38" s="6">
        <f ca="1">IF(ISERROR(CVMdataQly!CX38*(OFFSET(CPdataAnn!CX$9,$A38,0)/OFFSET(CVMdataAnn!CX$9,$A38,0))),"",CVMdataQly!CX38*(OFFSET(CPdataAnn!CX$9,$A38,0)/OFFSET(CVMdataAnn!CX$9,$A38,0)))</f>
        <v>511.81789638932497</v>
      </c>
      <c r="CY38" s="6">
        <f ca="1">IF(ISERROR(CVMdataQly!CY38*(OFFSET(CPdataAnn!CY$9,$A38,0)/OFFSET(CVMdataAnn!CY$9,$A38,0))),"",CVMdataQly!CY38*(OFFSET(CPdataAnn!CY$9,$A38,0)/OFFSET(CVMdataAnn!CY$9,$A38,0)))</f>
        <v>2736.1508897716631</v>
      </c>
      <c r="CZ38" s="6">
        <f ca="1">IF(ISERROR(CVMdataQly!CZ38*(OFFSET(CPdataAnn!CZ$9,$A38,0)/OFFSET(CVMdataAnn!CZ$9,$A38,0))),"",CVMdataQly!CZ38*(OFFSET(CPdataAnn!CZ$9,$A38,0)/OFFSET(CVMdataAnn!CZ$9,$A38,0)))</f>
        <v>1775.1455755433087</v>
      </c>
      <c r="DA38" s="6">
        <f ca="1">IF(ISERROR(CVMdataQly!DA38*(OFFSET(CPdataAnn!DA$9,$A38,0)/OFFSET(CVMdataAnn!DA$9,$A38,0))),"",CVMdataQly!DA38*(OFFSET(CPdataAnn!DA$9,$A38,0)/OFFSET(CVMdataAnn!DA$9,$A38,0)))</f>
        <v>461.61885140355395</v>
      </c>
      <c r="DB38" s="6">
        <f ca="1">IF(ISERROR(CVMdataQly!DB38*(OFFSET(CPdataAnn!DB$9,$A38,0)/OFFSET(CVMdataAnn!DB$9,$A38,0))),"",CVMdataQly!DB38*(OFFSET(CPdataAnn!DB$9,$A38,0)/OFFSET(CVMdataAnn!DB$9,$A38,0)))</f>
        <v>3369.8584346390512</v>
      </c>
      <c r="DC38" s="6">
        <f ca="1">IF(ISERROR(CVMdataQly!DC38*(OFFSET(CPdataAnn!DC$9,$A38,0)/OFFSET(CVMdataAnn!DC$9,$A38,0))),"",CVMdataQly!DC38*(OFFSET(CPdataAnn!DC$9,$A38,0)/OFFSET(CVMdataAnn!DC$9,$A38,0)))</f>
        <v>637.35959947757942</v>
      </c>
      <c r="DD38" s="6">
        <f ca="1">IF(ISERROR(CVMdataQly!DD38*(OFFSET(CPdataAnn!DD$9,$A38,0)/OFFSET(CVMdataAnn!DD$9,$A38,0))),"",CVMdataQly!DD38*(OFFSET(CPdataAnn!DD$9,$A38,0)/OFFSET(CVMdataAnn!DD$9,$A38,0)))</f>
        <v>1056.4136328427576</v>
      </c>
      <c r="DE38" s="6">
        <f ca="1">IF(ISERROR(CVMdataQly!DE38*(OFFSET(CPdataAnn!DE$9,$A38,0)/OFFSET(CVMdataAnn!DE$9,$A38,0))),"",CVMdataQly!DE38*(OFFSET(CPdataAnn!DE$9,$A38,0)/OFFSET(CVMdataAnn!DE$9,$A38,0)))</f>
        <v>1288.3355597964376</v>
      </c>
      <c r="DF38" s="6">
        <f ca="1">IF(ISERROR(CVMdataQly!DF38*(OFFSET(CPdataAnn!DF$9,$A38,0)/OFFSET(CVMdataAnn!DF$9,$A38,0))),"",CVMdataQly!DF38*(OFFSET(CPdataAnn!DF$9,$A38,0)/OFFSET(CVMdataAnn!DF$9,$A38,0)))</f>
        <v>317.99915504858473</v>
      </c>
      <c r="DG38" s="6">
        <f ca="1">IF(ISERROR(CVMdataQly!DG38*(OFFSET(CPdataAnn!DG$9,$A38,0)/OFFSET(CVMdataAnn!DG$9,$A38,0))),"",CVMdataQly!DG38*(OFFSET(CPdataAnn!DG$9,$A38,0)/OFFSET(CVMdataAnn!DG$9,$A38,0)))</f>
        <v>70.239171374764595</v>
      </c>
      <c r="DH38" s="6">
        <f ca="1">IF(ISERROR(CVMdataQly!DH38*(OFFSET(CPdataAnn!DH$9,$A38,0)/OFFSET(CVMdataAnn!DH$9,$A38,0))),"",CVMdataQly!DH38*(OFFSET(CPdataAnn!DH$9,$A38,0)/OFFSET(CVMdataAnn!DH$9,$A38,0)))</f>
        <v>2051.8162729658793</v>
      </c>
      <c r="DI38" s="6">
        <f ca="1">IF(ISERROR(CVMdataQly!DI38*(OFFSET(CPdataAnn!DI$9,$A38,0)/OFFSET(CVMdataAnn!DI$9,$A38,0))),"",CVMdataQly!DI38*(OFFSET(CPdataAnn!DI$9,$A38,0)/OFFSET(CVMdataAnn!DI$9,$A38,0)))</f>
        <v>202.56154226396441</v>
      </c>
      <c r="DJ38" s="6">
        <f ca="1">IF(ISERROR(CVMdataQly!DJ38*(OFFSET(CPdataAnn!DJ$9,$A38,0)/OFFSET(CVMdataAnn!DJ$9,$A38,0))),"",CVMdataQly!DJ38*(OFFSET(CPdataAnn!DJ$9,$A38,0)/OFFSET(CVMdataAnn!DJ$9,$A38,0)))</f>
        <v>54.039735099337747</v>
      </c>
      <c r="DK38" s="6">
        <f ca="1">IF(ISERROR(CVMdataQly!DK38*(OFFSET(CPdataAnn!DK$9,$A38,0)/OFFSET(CVMdataAnn!DK$9,$A38,0))),"",CVMdataQly!DK38*(OFFSET(CPdataAnn!DK$9,$A38,0)/OFFSET(CVMdataAnn!DK$9,$A38,0)))</f>
        <v>1796.101505376344</v>
      </c>
      <c r="DL38" s="6">
        <f ca="1">IF(ISERROR(CVMdataQly!DL38*(OFFSET(CPdataAnn!DL$9,$A38,0)/OFFSET(CVMdataAnn!DL$9,$A38,0))),"",CVMdataQly!DL38*(OFFSET(CPdataAnn!DL$9,$A38,0)/OFFSET(CVMdataAnn!DL$9,$A38,0)))</f>
        <v>9512.4320329310503</v>
      </c>
      <c r="DM38" s="6">
        <f ca="1">IF(ISERROR(CVMdataQly!DM38*(OFFSET(CPdataAnn!DM$9,$A38,0)/OFFSET(CVMdataAnn!DM$9,$A38,0))),"",CVMdataQly!DM38*(OFFSET(CPdataAnn!DM$9,$A38,0)/OFFSET(CVMdataAnn!DM$9,$A38,0)))</f>
        <v>2239.3663366336632</v>
      </c>
      <c r="DN38" s="6">
        <f ca="1">IF(ISERROR(CVMdataQly!DN38*(OFFSET(CPdataAnn!DN$9,$A38,0)/OFFSET(CVMdataAnn!DN$9,$A38,0))),"",CVMdataQly!DN38*(OFFSET(CPdataAnn!DN$9,$A38,0)/OFFSET(CVMdataAnn!DN$9,$A38,0)))</f>
        <v>679.60869565217388</v>
      </c>
      <c r="DO38" s="6">
        <f ca="1">IF(ISERROR(CVMdataQly!DO38*(OFFSET(CPdataAnn!DO$9,$A38,0)/OFFSET(CVMdataAnn!DO$9,$A38,0))),"",CVMdataQly!DO38*(OFFSET(CPdataAnn!DO$9,$A38,0)/OFFSET(CVMdataAnn!DO$9,$A38,0)))</f>
        <v>207.87755102040813</v>
      </c>
      <c r="DP38" s="6">
        <f ca="1">IF(ISERROR(CVMdataQly!DP38*(OFFSET(CPdataAnn!DP$9,$A38,0)/OFFSET(CVMdataAnn!DP$9,$A38,0))),"",CVMdataQly!DP38*(OFFSET(CPdataAnn!DP$9,$A38,0)/OFFSET(CVMdataAnn!DP$9,$A38,0)))</f>
        <v>614.36842105263156</v>
      </c>
      <c r="DQ38" s="6">
        <f ca="1">IF(ISERROR(CVMdataQly!DQ38*(OFFSET(CPdataAnn!DQ$9,$A38,0)/OFFSET(CVMdataAnn!DQ$9,$A38,0))),"",CVMdataQly!DQ38*(OFFSET(CPdataAnn!DQ$9,$A38,0)/OFFSET(CVMdataAnn!DQ$9,$A38,0)))</f>
        <v>691.29295366795361</v>
      </c>
      <c r="DR38" s="6">
        <f ca="1">IF(ISERROR(CVMdataQly!DR38*(OFFSET(CPdataAnn!DR$9,$A38,0)/OFFSET(CVMdataAnn!DR$9,$A38,0))),"",CVMdataQly!DR38*(OFFSET(CPdataAnn!DR$9,$A38,0)/OFFSET(CVMdataAnn!DR$9,$A38,0)))</f>
        <v>49.399239543726239</v>
      </c>
      <c r="DS38" s="6">
        <f ca="1">IF(ISERROR(CVMdataQly!DS38*(OFFSET(CPdataAnn!DS$9,$A38,0)/OFFSET(CVMdataAnn!DS$9,$A38,0))),"",CVMdataQly!DS38*(OFFSET(CPdataAnn!DS$9,$A38,0)/OFFSET(CVMdataAnn!DS$9,$A38,0)))</f>
        <v>260.7042842215256</v>
      </c>
      <c r="DT38" s="6">
        <f ca="1">IF(ISERROR(CVMdataQly!DT38*(OFFSET(CPdataAnn!DT$9,$A38,0)/OFFSET(CVMdataAnn!DT$9,$A38,0))),"",CVMdataQly!DT38*(OFFSET(CPdataAnn!DT$9,$A38,0)/OFFSET(CVMdataAnn!DT$9,$A38,0)))</f>
        <v>215.7207498383969</v>
      </c>
      <c r="DU38" s="6">
        <f ca="1">IF(ISERROR(CVMdataQly!DU38*(OFFSET(CPdataAnn!DU$9,$A38,0)/OFFSET(CVMdataAnn!DU$9,$A38,0))),"",CVMdataQly!DU38*(OFFSET(CPdataAnn!DU$9,$A38,0)/OFFSET(CVMdataAnn!DU$9,$A38,0)))</f>
        <v>37.636363636363633</v>
      </c>
      <c r="DV38" s="6">
        <f ca="1">IF(ISERROR(CVMdataQly!DV38*(OFFSET(CPdataAnn!DV$9,$A38,0)/OFFSET(CVMdataAnn!DV$9,$A38,0))),"",CVMdataQly!DV38*(OFFSET(CPdataAnn!DV$9,$A38,0)/OFFSET(CVMdataAnn!DV$9,$A38,0)))</f>
        <v>7.5</v>
      </c>
      <c r="DW38" s="6">
        <f ca="1">IF(ISERROR(CVMdataQly!DW38*(OFFSET(CPdataAnn!DW$9,$A38,0)/OFFSET(CVMdataAnn!DW$9,$A38,0))),"",CVMdataQly!DW38*(OFFSET(CPdataAnn!DW$9,$A38,0)/OFFSET(CVMdataAnn!DW$9,$A38,0)))</f>
        <v>2381.2227657797398</v>
      </c>
      <c r="DX38" s="6">
        <f ca="1">IF(ISERROR(CVMdataQly!DX38*(OFFSET(CPdataAnn!DX$9,$A38,0)/OFFSET(CVMdataAnn!DX$9,$A38,0))),"",CVMdataQly!DX38*(OFFSET(CPdataAnn!DX$9,$A38,0)/OFFSET(CVMdataAnn!DX$9,$A38,0)))</f>
        <v>968.42822146006858</v>
      </c>
      <c r="DY38" s="6">
        <f ca="1">IF(ISERROR(CVMdataQly!DY38*(OFFSET(CPdataAnn!DY$9,$A38,0)/OFFSET(CVMdataAnn!DY$9,$A38,0))),"",CVMdataQly!DY38*(OFFSET(CPdataAnn!DY$9,$A38,0)/OFFSET(CVMdataAnn!DY$9,$A38,0)))</f>
        <v>336.25329815303428</v>
      </c>
      <c r="DZ38" s="6">
        <f ca="1">IF(ISERROR(CVMdataQly!DZ38*(OFFSET(CPdataAnn!DZ$9,$A38,0)/OFFSET(CVMdataAnn!DZ$9,$A38,0))),"",CVMdataQly!DZ38*(OFFSET(CPdataAnn!DZ$9,$A38,0)/OFFSET(CVMdataAnn!DZ$9,$A38,0)))</f>
        <v>456.75192394748757</v>
      </c>
      <c r="EA38" s="6">
        <f ca="1">IF(ISERROR(CVMdataQly!EA38*(OFFSET(CPdataAnn!EA$9,$A38,0)/OFFSET(CVMdataAnn!EA$9,$A38,0))),"",CVMdataQly!EA38*(OFFSET(CPdataAnn!EA$9,$A38,0)/OFFSET(CVMdataAnn!EA$9,$A38,0)))</f>
        <v>423.46902325581391</v>
      </c>
      <c r="EB38" s="6">
        <f ca="1">IF(ISERROR(CVMdataQly!EB38*(OFFSET(CPdataAnn!EB$9,$A38,0)/OFFSET(CVMdataAnn!EB$9,$A38,0))),"",CVMdataQly!EB38*(OFFSET(CPdataAnn!EB$9,$A38,0)/OFFSET(CVMdataAnn!EB$9,$A38,0)))</f>
        <v>197.58666666666667</v>
      </c>
      <c r="EC38" s="6">
        <f ca="1">IF(ISERROR(CVMdataQly!EC38*(OFFSET(CPdataAnn!EC$9,$A38,0)/OFFSET(CVMdataAnn!EC$9,$A38,0))),"",CVMdataQly!EC38*(OFFSET(CPdataAnn!EC$9,$A38,0)/OFFSET(CVMdataAnn!EC$9,$A38,0)))</f>
        <v>3038.4063194850787</v>
      </c>
      <c r="ED38" s="6">
        <f ca="1">IF(ISERROR(CVMdataQly!ED38*(OFFSET(CPdataAnn!ED$9,$A38,0)/OFFSET(CVMdataAnn!ED$9,$A38,0))),"",CVMdataQly!ED38*(OFFSET(CPdataAnn!ED$9,$A38,0)/OFFSET(CVMdataAnn!ED$9,$A38,0)))</f>
        <v>701.95784170754348</v>
      </c>
      <c r="EE38" s="6">
        <f ca="1">IF(ISERROR(CVMdataQly!EE38*(OFFSET(CPdataAnn!EE$9,$A38,0)/OFFSET(CVMdataAnn!EE$9,$A38,0))),"",CVMdataQly!EE38*(OFFSET(CPdataAnn!EE$9,$A38,0)/OFFSET(CVMdataAnn!EE$9,$A38,0)))</f>
        <v>1530.1689251902728</v>
      </c>
      <c r="EF38" s="6">
        <f ca="1">IF(ISERROR(CVMdataQly!EF38*(OFFSET(CPdataAnn!EF$9,$A38,0)/OFFSET(CVMdataAnn!EF$9,$A38,0))),"",CVMdataQly!EF38*(OFFSET(CPdataAnn!EF$9,$A38,0)/OFFSET(CVMdataAnn!EF$9,$A38,0)))</f>
        <v>806.47081967213114</v>
      </c>
      <c r="EG38" s="6">
        <f ca="1">IF(ISERROR(CVMdataQly!EG38*(OFFSET(CPdataAnn!EG$9,$A38,0)/OFFSET(CVMdataAnn!EG$9,$A38,0))),"",CVMdataQly!EG38*(OFFSET(CPdataAnn!EG$9,$A38,0)/OFFSET(CVMdataAnn!EG$9,$A38,0)))</f>
        <v>1595.0894031668697</v>
      </c>
      <c r="EH38" s="6">
        <f ca="1">IF(ISERROR(CVMdataQly!EH38*(OFFSET(CPdataAnn!EH$9,$A38,0)/OFFSET(CVMdataAnn!EH$9,$A38,0))),"",CVMdataQly!EH38*(OFFSET(CPdataAnn!EH$9,$A38,0)/OFFSET(CVMdataAnn!EH$9,$A38,0)))</f>
        <v>339.7457290425109</v>
      </c>
      <c r="EI38" s="6">
        <f ca="1">IF(ISERROR(CVMdataQly!EI38*(OFFSET(CPdataAnn!EI$9,$A38,0)/OFFSET(CVMdataAnn!EI$9,$A38,0))),"",CVMdataQly!EI38*(OFFSET(CPdataAnn!EI$9,$A38,0)/OFFSET(CVMdataAnn!EI$9,$A38,0)))</f>
        <v>789.36084724005138</v>
      </c>
      <c r="EJ38" s="6">
        <f ca="1">IF(ISERROR(CVMdataQly!EJ38*(OFFSET(CPdataAnn!EJ$9,$A38,0)/OFFSET(CVMdataAnn!EJ$9,$A38,0))),"",CVMdataQly!EJ38*(OFFSET(CPdataAnn!EJ$9,$A38,0)/OFFSET(CVMdataAnn!EJ$9,$A38,0)))</f>
        <v>134.25061124694378</v>
      </c>
      <c r="EK38" s="6">
        <f ca="1">IF(ISERROR(CVMdataQly!EK38*(OFFSET(CPdataAnn!EK$9,$A38,0)/OFFSET(CVMdataAnn!EK$9,$A38,0))),"",CVMdataQly!EK38*(OFFSET(CPdataAnn!EK$9,$A38,0)/OFFSET(CVMdataAnn!EK$9,$A38,0)))</f>
        <v>332.2420323325635</v>
      </c>
      <c r="EL38" s="6" t="str">
        <f ca="1">IF(ISERROR(CVMdataQly!EL38*(OFFSET(CPdataAnn!EL$9,$A38,0)/OFFSET(CVMdataAnn!EL$9,$A38,0))),"",CVMdataQly!EL38*(OFFSET(CPdataAnn!EL$9,$A38,0)/OFFSET(CVMdataAnn!EL$9,$A38,0)))</f>
        <v/>
      </c>
      <c r="EM38" s="6">
        <f ca="1">IF(ISERROR(CVMdataQly!EM38*(OFFSET(CPdataAnn!EM$9,$A38,0)/OFFSET(CVMdataAnn!EM$9,$A38,0))),"",CVMdataQly!EM38*(OFFSET(CPdataAnn!EM$9,$A38,0)/OFFSET(CVMdataAnn!EM$9,$A38,0)))</f>
        <v>1189.0572233702801</v>
      </c>
      <c r="EN38" s="6">
        <f ca="1">IF(ISERROR(CVMdataQly!EN38*(OFFSET(CPdataAnn!EN$9,$A38,0)/OFFSET(CVMdataAnn!EN$9,$A38,0))),"",CVMdataQly!EN38*(OFFSET(CPdataAnn!EN$9,$A38,0)/OFFSET(CVMdataAnn!EN$9,$A38,0)))</f>
        <v>11039.579778830965</v>
      </c>
      <c r="EO38" s="6">
        <f ca="1">IF(ISERROR(CVMdataQly!EO38*(OFFSET(CPdataAnn!EO$9,$A38,0)/OFFSET(CVMdataAnn!EO$9,$A38,0))),"",CVMdataQly!EO38*(OFFSET(CPdataAnn!EO$9,$A38,0)/OFFSET(CVMdataAnn!EO$9,$A38,0)))</f>
        <v>9351.2666559603567</v>
      </c>
      <c r="EP38" s="6">
        <f ca="1">IF(ISERROR(CVMdataQly!EP38*(OFFSET(CPdataAnn!EP$9,$A38,0)/OFFSET(CVMdataAnn!EP$9,$A38,0))),"",CVMdataQly!EP38*(OFFSET(CPdataAnn!EP$9,$A38,0)/OFFSET(CVMdataAnn!EP$9,$A38,0)))</f>
        <v>8535.2086182102576</v>
      </c>
      <c r="EQ38" s="6">
        <f ca="1">IF(ISERROR(CVMdataQly!EQ38*(OFFSET(CPdataAnn!EQ$9,$A38,0)/OFFSET(CVMdataAnn!EQ$9,$A38,0))),"",CVMdataQly!EQ38*(OFFSET(CPdataAnn!EQ$9,$A38,0)/OFFSET(CVMdataAnn!EQ$9,$A38,0)))</f>
        <v>816.41213686249193</v>
      </c>
      <c r="ER38" s="6">
        <f ca="1">IF(ISERROR(CVMdataQly!ER38*(OFFSET(CPdataAnn!ER$9,$A38,0)/OFFSET(CVMdataAnn!ER$9,$A38,0))),"",CVMdataQly!ER38*(OFFSET(CPdataAnn!ER$9,$A38,0)/OFFSET(CVMdataAnn!ER$9,$A38,0)))</f>
        <v>1691.2445969997457</v>
      </c>
      <c r="ES38" s="6">
        <f ca="1">IF(ISERROR(CVMdataQly!ES38*(OFFSET(CPdataAnn!ES$9,$A38,0)/OFFSET(CVMdataAnn!ES$9,$A38,0))),"",CVMdataQly!ES38*(OFFSET(CPdataAnn!ES$9,$A38,0)/OFFSET(CVMdataAnn!ES$9,$A38,0)))</f>
        <v>13198.20028672626</v>
      </c>
      <c r="ET38" s="6">
        <f ca="1">IF(ISERROR(CVMdataQly!ET38*(OFFSET(CPdataAnn!ET$9,$A38,0)/OFFSET(CVMdataAnn!ET$9,$A38,0))),"",CVMdataQly!ET38*(OFFSET(CPdataAnn!ET$9,$A38,0)/OFFSET(CVMdataAnn!ET$9,$A38,0)))</f>
        <v>1984.7945858354778</v>
      </c>
      <c r="EU38" s="6">
        <f ca="1">IF(ISERROR(CVMdataQly!EU38*(OFFSET(CPdataAnn!EU$9,$A38,0)/OFFSET(CVMdataAnn!EU$9,$A38,0))),"",CVMdataQly!EU38*(OFFSET(CPdataAnn!EU$9,$A38,0)/OFFSET(CVMdataAnn!EU$9,$A38,0)))</f>
        <v>619.725383780431</v>
      </c>
      <c r="EV38" s="6">
        <f ca="1">IF(ISERROR(CVMdataQly!EV38*(OFFSET(CPdataAnn!EV$9,$A38,0)/OFFSET(CVMdataAnn!EV$9,$A38,0))),"",CVMdataQly!EV38*(OFFSET(CPdataAnn!EV$9,$A38,0)/OFFSET(CVMdataAnn!EV$9,$A38,0)))</f>
        <v>148.45553822152885</v>
      </c>
      <c r="EW38" s="6">
        <f ca="1">IF(ISERROR(CVMdataQly!EW38*(OFFSET(CPdataAnn!EW$9,$A38,0)/OFFSET(CVMdataAnn!EW$9,$A38,0))),"",CVMdataQly!EW38*(OFFSET(CPdataAnn!EW$9,$A38,0)/OFFSET(CVMdataAnn!EW$9,$A38,0)))</f>
        <v>1216.5712783851977</v>
      </c>
      <c r="EX38" s="6">
        <f ca="1">IF(ISERROR(CVMdataQly!EX38*(OFFSET(CPdataAnn!EX$9,$A38,0)/OFFSET(CVMdataAnn!EX$9,$A38,0))),"",CVMdataQly!EX38*(OFFSET(CPdataAnn!EX$9,$A38,0)/OFFSET(CVMdataAnn!EX$9,$A38,0)))</f>
        <v>438.82673497904051</v>
      </c>
      <c r="EY38" s="6">
        <f ca="1">IF(ISERROR(CVMdataQly!EY38*(OFFSET(CPdataAnn!EY$9,$A38,0)/OFFSET(CVMdataAnn!EY$9,$A38,0))),"",CVMdataQly!EY38*(OFFSET(CPdataAnn!EY$9,$A38,0)/OFFSET(CVMdataAnn!EY$9,$A38,0)))</f>
        <v>917.9560909267534</v>
      </c>
      <c r="EZ38" s="6">
        <f ca="1">IF(ISERROR(CVMdataQly!EZ38*(OFFSET(CPdataAnn!EZ$9,$A38,0)/OFFSET(CVMdataAnn!EZ$9,$A38,0))),"",CVMdataQly!EZ38*(OFFSET(CPdataAnn!EZ$9,$A38,0)/OFFSET(CVMdataAnn!EZ$9,$A38,0)))</f>
        <v>713.05755395683457</v>
      </c>
      <c r="FA38" s="6">
        <f ca="1">IF(ISERROR(CVMdataQly!FA38*(OFFSET(CPdataAnn!FA$9,$A38,0)/OFFSET(CVMdataAnn!FA$9,$A38,0))),"",CVMdataQly!FA38*(OFFSET(CPdataAnn!FA$9,$A38,0)/OFFSET(CVMdataAnn!FA$9,$A38,0)))</f>
        <v>205.40756914119359</v>
      </c>
      <c r="FB38" s="6">
        <f ca="1">IF(ISERROR(CVMdataQly!FB38*(OFFSET(CPdataAnn!FB$9,$A38,0)/OFFSET(CVMdataAnn!FB$9,$A38,0))),"",CVMdataQly!FB38*(OFFSET(CPdataAnn!FB$9,$A38,0)/OFFSET(CVMdataAnn!FB$9,$A38,0)))</f>
        <v>2127.7781748084067</v>
      </c>
      <c r="FC38" s="6">
        <f ca="1">IF(ISERROR(CVMdataQly!FC38*(OFFSET(CPdataAnn!FC$9,$A38,0)/OFFSET(CVMdataAnn!FC$9,$A38,0))),"",CVMdataQly!FC38*(OFFSET(CPdataAnn!FC$9,$A38,0)/OFFSET(CVMdataAnn!FC$9,$A38,0)))</f>
        <v>2846.9404522613067</v>
      </c>
      <c r="FD38" s="6">
        <f ca="1">IF(ISERROR(CVMdataQly!FD38*(OFFSET(CPdataAnn!FD$9,$A38,0)/OFFSET(CVMdataAnn!FD$9,$A38,0))),"",CVMdataQly!FD38*(OFFSET(CPdataAnn!FD$9,$A38,0)/OFFSET(CVMdataAnn!FD$9,$A38,0)))</f>
        <v>1970.4430027803521</v>
      </c>
      <c r="FE38" s="6">
        <f ca="1">IF(ISERROR(CVMdataQly!FE38*(OFFSET(CPdataAnn!FE$9,$A38,0)/OFFSET(CVMdataAnn!FE$9,$A38,0))),"",CVMdataQly!FE38*(OFFSET(CPdataAnn!FE$9,$A38,0)/OFFSET(CVMdataAnn!FE$9,$A38,0)))</f>
        <v>537.56933115823813</v>
      </c>
      <c r="FF38" s="6">
        <f ca="1">IF(ISERROR(CVMdataQly!FF38*(OFFSET(CPdataAnn!FF$9,$A38,0)/OFFSET(CVMdataAnn!FF$9,$A38,0))),"",CVMdataQly!FF38*(OFFSET(CPdataAnn!FF$9,$A38,0)/OFFSET(CVMdataAnn!FF$9,$A38,0)))</f>
        <v>165.7259303012404</v>
      </c>
      <c r="FG38" s="6">
        <f ca="1">IF(ISERROR(CVMdataQly!FG38*(OFFSET(CPdataAnn!FG$9,$A38,0)/OFFSET(CVMdataAnn!FG$9,$A38,0))),"",CVMdataQly!FG38*(OFFSET(CPdataAnn!FG$9,$A38,0)/OFFSET(CVMdataAnn!FG$9,$A38,0)))</f>
        <v>169.2201199815413</v>
      </c>
      <c r="FH38" s="6" t="str">
        <f ca="1">IF(ISERROR(CVMdataQly!FH38*(OFFSET(CPdataAnn!FH$9,$A38,0)/OFFSET(CVMdataAnn!FH$9,$A38,0))),"",CVMdataQly!FH38*(OFFSET(CPdataAnn!FH$9,$A38,0)/OFFSET(CVMdataAnn!FH$9,$A38,0)))</f>
        <v/>
      </c>
      <c r="FI38" s="6">
        <f ca="1">IF(ISERROR(CVMdataQly!FI38*(OFFSET(CPdataAnn!FI$9,$A38,0)/OFFSET(CVMdataAnn!FI$9,$A38,0))),"",CVMdataQly!FI38*(OFFSET(CPdataAnn!FI$9,$A38,0)/OFFSET(CVMdataAnn!FI$9,$A38,0)))</f>
        <v>3388.333728424328</v>
      </c>
      <c r="FJ38" s="6">
        <f ca="1">IF(ISERROR(CVMdataQly!FJ38*(OFFSET(CPdataAnn!FJ$9,$A38,0)/OFFSET(CVMdataAnn!FJ$9,$A38,0))),"",CVMdataQly!FJ38*(OFFSET(CPdataAnn!FJ$9,$A38,0)/OFFSET(CVMdataAnn!FJ$9,$A38,0)))</f>
        <v>1695.7905808110318</v>
      </c>
      <c r="FK38" s="6">
        <f ca="1">IF(ISERROR(CVMdataQly!FK38*(OFFSET(CPdataAnn!FK$9,$A38,0)/OFFSET(CVMdataAnn!FK$9,$A38,0))),"",CVMdataQly!FK38*(OFFSET(CPdataAnn!FK$9,$A38,0)/OFFSET(CVMdataAnn!FK$9,$A38,0)))</f>
        <v>1691.6203094140883</v>
      </c>
      <c r="FL38" s="6">
        <f ca="1">IF(ISERROR(CVMdataQly!FL38*(OFFSET(CPdataAnn!FL$9,$A38,0)/OFFSET(CVMdataAnn!FL$9,$A38,0))),"",CVMdataQly!FL38*(OFFSET(CPdataAnn!FL$9,$A38,0)/OFFSET(CVMdataAnn!FL$9,$A38,0)))</f>
        <v>1491.2101714505875</v>
      </c>
    </row>
    <row r="39" spans="1:168" s="13" customFormat="1" x14ac:dyDescent="0.25">
      <c r="A39" s="6">
        <f t="shared" si="0"/>
        <v>8</v>
      </c>
      <c r="B39" s="1">
        <v>33756</v>
      </c>
      <c r="C39" s="6">
        <f ca="1">IF(ISERROR(CVMdataQly!C39*(OFFSET(CPdataAnn!C$9,$A39,0)/OFFSET(CVMdataAnn!C$9,$A39,0))),"",CVMdataQly!C39*(OFFSET(CPdataAnn!C$9,$A39,0)/OFFSET(CVMdataAnn!C$9,$A39,0)))</f>
        <v>113643.78466611754</v>
      </c>
      <c r="D39" s="6">
        <f ca="1">IF(ISERROR(CVMdataQly!D39*(OFFSET(CPdataAnn!D$9,$A39,0)/OFFSET(CVMdataAnn!D$9,$A39,0))),"",CVMdataQly!D39*(OFFSET(CPdataAnn!D$9,$A39,0)/OFFSET(CVMdataAnn!D$9,$A39,0)))</f>
        <v>550.75368248772509</v>
      </c>
      <c r="E39" s="6">
        <f ca="1">IF(ISERROR(CVMdataQly!E39*(OFFSET(CPdataAnn!E$9,$A39,0)/OFFSET(CVMdataAnn!E$9,$A39,0))),"",CVMdataQly!E39*(OFFSET(CPdataAnn!E$9,$A39,0)/OFFSET(CVMdataAnn!E$9,$A39,0)))</f>
        <v>113088.93332169025</v>
      </c>
      <c r="F39" s="6">
        <f ca="1">IF(ISERROR(CVMdataQly!F39*(OFFSET(CPdataAnn!F$9,$A39,0)/OFFSET(CVMdataAnn!F$9,$A39,0))),"",CVMdataQly!F39*(OFFSET(CPdataAnn!F$9,$A39,0)/OFFSET(CVMdataAnn!F$9,$A39,0)))</f>
        <v>11359.253230753759</v>
      </c>
      <c r="G39" s="6">
        <f ca="1">IF(ISERROR(CVMdataQly!G39*(OFFSET(CPdataAnn!G$9,$A39,0)/OFFSET(CVMdataAnn!G$9,$A39,0))),"",CVMdataQly!G39*(OFFSET(CPdataAnn!G$9,$A39,0)/OFFSET(CVMdataAnn!G$9,$A39,0)))</f>
        <v>5739.653470937591</v>
      </c>
      <c r="H39" s="6">
        <f ca="1">IF(ISERROR(CVMdataQly!H39*(OFFSET(CPdataAnn!H$9,$A39,0)/OFFSET(CVMdataAnn!H$9,$A39,0))),"",CVMdataQly!H39*(OFFSET(CPdataAnn!H$9,$A39,0)/OFFSET(CVMdataAnn!H$9,$A39,0)))</f>
        <v>5598.3334882856079</v>
      </c>
      <c r="I39" s="6">
        <f ca="1">IF(ISERROR(CVMdataQly!I39*(OFFSET(CPdataAnn!I$9,$A39,0)/OFFSET(CVMdataAnn!I$9,$A39,0))),"",CVMdataQly!I39*(OFFSET(CPdataAnn!I$9,$A39,0)/OFFSET(CVMdataAnn!I$9,$A39,0)))</f>
        <v>31767.243940192333</v>
      </c>
      <c r="J39" s="6">
        <f ca="1">IF(ISERROR(CVMdataQly!J39*(OFFSET(CPdataAnn!J$9,$A39,0)/OFFSET(CVMdataAnn!J$9,$A39,0))),"",CVMdataQly!J39*(OFFSET(CPdataAnn!J$9,$A39,0)/OFFSET(CVMdataAnn!J$9,$A39,0)))</f>
        <v>5675.9314462171897</v>
      </c>
      <c r="K39" s="6">
        <f ca="1">IF(ISERROR(CVMdataQly!K39*(OFFSET(CPdataAnn!K$9,$A39,0)/OFFSET(CVMdataAnn!K$9,$A39,0))),"",CVMdataQly!K39*(OFFSET(CPdataAnn!K$9,$A39,0)/OFFSET(CVMdataAnn!K$9,$A39,0)))</f>
        <v>1498.5981216982977</v>
      </c>
      <c r="L39" s="6">
        <f ca="1">IF(ISERROR(CVMdataQly!L39*(OFFSET(CPdataAnn!L$9,$A39,0)/OFFSET(CVMdataAnn!L$9,$A39,0))),"",CVMdataQly!L39*(OFFSET(CPdataAnn!L$9,$A39,0)/OFFSET(CVMdataAnn!L$9,$A39,0)))</f>
        <v>14245.92954410894</v>
      </c>
      <c r="M39" s="6">
        <f ca="1">IF(ISERROR(CVMdataQly!M39*(OFFSET(CPdataAnn!M$9,$A39,0)/OFFSET(CVMdataAnn!M$9,$A39,0))),"",CVMdataQly!M39*(OFFSET(CPdataAnn!M$9,$A39,0)/OFFSET(CVMdataAnn!M$9,$A39,0)))</f>
        <v>2078.3674540682414</v>
      </c>
      <c r="N39" s="6">
        <f ca="1">IF(ISERROR(CVMdataQly!N39*(OFFSET(CPdataAnn!N$9,$A39,0)/OFFSET(CVMdataAnn!N$9,$A39,0))),"",CVMdataQly!N39*(OFFSET(CPdataAnn!N$9,$A39,0)/OFFSET(CVMdataAnn!N$9,$A39,0)))</f>
        <v>9735.3511086163344</v>
      </c>
      <c r="O39" s="6">
        <f ca="1">IF(ISERROR(CVMdataQly!O39*(OFFSET(CPdataAnn!O$9,$A39,0)/OFFSET(CVMdataAnn!O$9,$A39,0))),"",CVMdataQly!O39*(OFFSET(CPdataAnn!O$9,$A39,0)/OFFSET(CVMdataAnn!O$9,$A39,0)))</f>
        <v>1207.6904752958858</v>
      </c>
      <c r="P39" s="6">
        <f ca="1">IF(ISERROR(CVMdataQly!P39*(OFFSET(CPdataAnn!P$9,$A39,0)/OFFSET(CVMdataAnn!P$9,$A39,0))),"",CVMdataQly!P39*(OFFSET(CPdataAnn!P$9,$A39,0)/OFFSET(CVMdataAnn!P$9,$A39,0)))</f>
        <v>10734.537651395471</v>
      </c>
      <c r="Q39" s="6">
        <f ca="1">IF(ISERROR(CVMdataQly!Q39*(OFFSET(CPdataAnn!Q$9,$A39,0)/OFFSET(CVMdataAnn!Q$9,$A39,0))),"",CVMdataQly!Q39*(OFFSET(CPdataAnn!Q$9,$A39,0)/OFFSET(CVMdataAnn!Q$9,$A39,0)))</f>
        <v>13454.457219960002</v>
      </c>
      <c r="R39" s="6">
        <f ca="1">IF(ISERROR(CVMdataQly!R39*(OFFSET(CPdataAnn!R$9,$A39,0)/OFFSET(CVMdataAnn!R$9,$A39,0))),"",CVMdataQly!R39*(OFFSET(CPdataAnn!R$9,$A39,0)/OFFSET(CVMdataAnn!R$9,$A39,0)))</f>
        <v>11359.253230753759</v>
      </c>
      <c r="S39" s="6">
        <f ca="1">IF(ISERROR(CVMdataQly!S39*(OFFSET(CPdataAnn!S$9,$A39,0)/OFFSET(CVMdataAnn!S$9,$A39,0))),"",CVMdataQly!S39*(OFFSET(CPdataAnn!S$9,$A39,0)/OFFSET(CVMdataAnn!S$9,$A39,0)))</f>
        <v>10177.498754256292</v>
      </c>
      <c r="T39" s="6">
        <f ca="1">IF(ISERROR(CVMdataQly!T39*(OFFSET(CPdataAnn!T$9,$A39,0)/OFFSET(CVMdataAnn!T$9,$A39,0))),"",CVMdataQly!T39*(OFFSET(CPdataAnn!T$9,$A39,0)/OFFSET(CVMdataAnn!T$9,$A39,0)))</f>
        <v>1713.9919133353678</v>
      </c>
      <c r="U39" s="6">
        <f ca="1">IF(ISERROR(CVMdataQly!U39*(OFFSET(CPdataAnn!U$9,$A39,0)/OFFSET(CVMdataAnn!U$9,$A39,0))),"",CVMdataQly!U39*(OFFSET(CPdataAnn!U$9,$A39,0)/OFFSET(CVMdataAnn!U$9,$A39,0)))</f>
        <v>2415.6302521008402</v>
      </c>
      <c r="V39" s="6">
        <f ca="1">IF(ISERROR(CVMdataQly!V39*(OFFSET(CPdataAnn!V$9,$A39,0)/OFFSET(CVMdataAnn!V$9,$A39,0))),"",CVMdataQly!V39*(OFFSET(CPdataAnn!V$9,$A39,0)/OFFSET(CVMdataAnn!V$9,$A39,0)))</f>
        <v>417.16145393068473</v>
      </c>
      <c r="W39" s="6">
        <f ca="1">IF(ISERROR(CVMdataQly!W39*(OFFSET(CPdataAnn!W$9,$A39,0)/OFFSET(CVMdataAnn!W$9,$A39,0))),"",CVMdataQly!W39*(OFFSET(CPdataAnn!W$9,$A39,0)/OFFSET(CVMdataAnn!W$9,$A39,0)))</f>
        <v>1586.3950736325387</v>
      </c>
      <c r="X39" s="6">
        <f ca="1">IF(ISERROR(CVMdataQly!X39*(OFFSET(CPdataAnn!X$9,$A39,0)/OFFSET(CVMdataAnn!X$9,$A39,0))),"",CVMdataQly!X39*(OFFSET(CPdataAnn!X$9,$A39,0)/OFFSET(CVMdataAnn!X$9,$A39,0)))</f>
        <v>335.99256275178186</v>
      </c>
      <c r="Y39" s="6">
        <f ca="1">IF(ISERROR(CVMdataQly!Y39*(OFFSET(CPdataAnn!Y$9,$A39,0)/OFFSET(CVMdataAnn!Y$9,$A39,0))),"",CVMdataQly!Y39*(OFFSET(CPdataAnn!Y$9,$A39,0)/OFFSET(CVMdataAnn!Y$9,$A39,0)))</f>
        <v>722.66858503671369</v>
      </c>
      <c r="Z39" s="6">
        <f ca="1">IF(ISERROR(CVMdataQly!Z39*(OFFSET(CPdataAnn!Z$9,$A39,0)/OFFSET(CVMdataAnn!Z$9,$A39,0))),"",CVMdataQly!Z39*(OFFSET(CPdataAnn!Z$9,$A39,0)/OFFSET(CVMdataAnn!Z$9,$A39,0)))</f>
        <v>1468.3802464189121</v>
      </c>
      <c r="AA39" s="6">
        <f ca="1">IF(ISERROR(CVMdataQly!AA39*(OFFSET(CPdataAnn!AA$9,$A39,0)/OFFSET(CVMdataAnn!AA$9,$A39,0))),"",CVMdataQly!AA39*(OFFSET(CPdataAnn!AA$9,$A39,0)/OFFSET(CVMdataAnn!AA$9,$A39,0)))</f>
        <v>1246.8869483568076</v>
      </c>
      <c r="AB39" s="6">
        <f ca="1">IF(ISERROR(CVMdataQly!AB39*(OFFSET(CPdataAnn!AB$9,$A39,0)/OFFSET(CVMdataAnn!AB$9,$A39,0))),"",CVMdataQly!AB39*(OFFSET(CPdataAnn!AB$9,$A39,0)/OFFSET(CVMdataAnn!AB$9,$A39,0)))</f>
        <v>268.75935436537048</v>
      </c>
      <c r="AC39" s="6">
        <f ca="1">IF(ISERROR(CVMdataQly!AC39*(OFFSET(CPdataAnn!AC$9,$A39,0)/OFFSET(CVMdataAnn!AC$9,$A39,0))),"",CVMdataQly!AC39*(OFFSET(CPdataAnn!AC$9,$A39,0)/OFFSET(CVMdataAnn!AC$9,$A39,0)))</f>
        <v>1181.4646915584415</v>
      </c>
      <c r="AD39" s="6">
        <f ca="1">IF(ISERROR(CVMdataQly!AD39*(OFFSET(CPdataAnn!AD$9,$A39,0)/OFFSET(CVMdataAnn!AD$9,$A39,0))),"",CVMdataQly!AD39*(OFFSET(CPdataAnn!AD$9,$A39,0)/OFFSET(CVMdataAnn!AD$9,$A39,0)))</f>
        <v>356.12061591103503</v>
      </c>
      <c r="AE39" s="6">
        <f ca="1">IF(ISERROR(CVMdataQly!AE39*(OFFSET(CPdataAnn!AE$9,$A39,0)/OFFSET(CVMdataAnn!AE$9,$A39,0))),"",CVMdataQly!AE39*(OFFSET(CPdataAnn!AE$9,$A39,0)/OFFSET(CVMdataAnn!AE$9,$A39,0)))</f>
        <v>825.7127071823204</v>
      </c>
      <c r="AF39" s="6">
        <f ca="1">IF(ISERROR(CVMdataQly!AF39*(OFFSET(CPdataAnn!AF$9,$A39,0)/OFFSET(CVMdataAnn!AF$9,$A39,0))),"",CVMdataQly!AF39*(OFFSET(CPdataAnn!AF$9,$A39,0)/OFFSET(CVMdataAnn!AF$9,$A39,0)))</f>
        <v>5739.653470937591</v>
      </c>
      <c r="AG39" s="6">
        <f ca="1">IF(ISERROR(CVMdataQly!AG39*(OFFSET(CPdataAnn!AG$9,$A39,0)/OFFSET(CVMdataAnn!AG$9,$A39,0))),"",CVMdataQly!AG39*(OFFSET(CPdataAnn!AG$9,$A39,0)/OFFSET(CVMdataAnn!AG$9,$A39,0)))</f>
        <v>1760.633594109526</v>
      </c>
      <c r="AH39" s="6">
        <f ca="1">IF(ISERROR(CVMdataQly!AH39*(OFFSET(CPdataAnn!AH$9,$A39,0)/OFFSET(CVMdataAnn!AH$9,$A39,0))),"",CVMdataQly!AH39*(OFFSET(CPdataAnn!AH$9,$A39,0)/OFFSET(CVMdataAnn!AH$9,$A39,0)))</f>
        <v>586.2286184210526</v>
      </c>
      <c r="AI39" s="6">
        <f ca="1">IF(ISERROR(CVMdataQly!AI39*(OFFSET(CPdataAnn!AI$9,$A39,0)/OFFSET(CVMdataAnn!AI$9,$A39,0))),"",CVMdataQly!AI39*(OFFSET(CPdataAnn!AI$9,$A39,0)/OFFSET(CVMdataAnn!AI$9,$A39,0)))</f>
        <v>702.46925839847881</v>
      </c>
      <c r="AJ39" s="6">
        <f ca="1">IF(ISERROR(CVMdataQly!AJ39*(OFFSET(CPdataAnn!AJ$9,$A39,0)/OFFSET(CVMdataAnn!AJ$9,$A39,0))),"",CVMdataQly!AJ39*(OFFSET(CPdataAnn!AJ$9,$A39,0)/OFFSET(CVMdataAnn!AJ$9,$A39,0)))</f>
        <v>472.32636148382005</v>
      </c>
      <c r="AK39" s="6">
        <f ca="1">IF(ISERROR(CVMdataQly!AK39*(OFFSET(CPdataAnn!AK$9,$A39,0)/OFFSET(CVMdataAnn!AK$9,$A39,0))),"",CVMdataQly!AK39*(OFFSET(CPdataAnn!AK$9,$A39,0)/OFFSET(CVMdataAnn!AK$9,$A39,0)))</f>
        <v>2580.3107233624501</v>
      </c>
      <c r="AL39" s="6">
        <f ca="1">IF(ISERROR(CVMdataQly!AL39*(OFFSET(CPdataAnn!AL$9,$A39,0)/OFFSET(CVMdataAnn!AL$9,$A39,0))),"",CVMdataQly!AL39*(OFFSET(CPdataAnn!AL$9,$A39,0)/OFFSET(CVMdataAnn!AL$9,$A39,0)))</f>
        <v>1400.1560477849675</v>
      </c>
      <c r="AM39" s="6">
        <f ca="1">IF(ISERROR(CVMdataQly!AM39*(OFFSET(CPdataAnn!AM$9,$A39,0)/OFFSET(CVMdataAnn!AM$9,$A39,0))),"",CVMdataQly!AM39*(OFFSET(CPdataAnn!AM$9,$A39,0)/OFFSET(CVMdataAnn!AM$9,$A39,0)))</f>
        <v>5598.3334882856079</v>
      </c>
      <c r="AN39" s="6">
        <f ca="1">IF(ISERROR(CVMdataQly!AN39*(OFFSET(CPdataAnn!AN$9,$A39,0)/OFFSET(CVMdataAnn!AN$9,$A39,0))),"",CVMdataQly!AN39*(OFFSET(CPdataAnn!AN$9,$A39,0)/OFFSET(CVMdataAnn!AN$9,$A39,0)))</f>
        <v>4617.0645161290322</v>
      </c>
      <c r="AO39" s="6">
        <f ca="1">IF(ISERROR(CVMdataQly!AO39*(OFFSET(CPdataAnn!AO$9,$A39,0)/OFFSET(CVMdataAnn!AO$9,$A39,0))),"",CVMdataQly!AO39*(OFFSET(CPdataAnn!AO$9,$A39,0)/OFFSET(CVMdataAnn!AO$9,$A39,0)))</f>
        <v>76.934984520123848</v>
      </c>
      <c r="AP39" s="6">
        <f ca="1">IF(ISERROR(CVMdataQly!AP39*(OFFSET(CPdataAnn!AP$9,$A39,0)/OFFSET(CVMdataAnn!AP$9,$A39,0))),"",CVMdataQly!AP39*(OFFSET(CPdataAnn!AP$9,$A39,0)/OFFSET(CVMdataAnn!AP$9,$A39,0)))</f>
        <v>4274.3922563417891</v>
      </c>
      <c r="AQ39" s="6">
        <f ca="1">IF(ISERROR(CVMdataQly!AQ39*(OFFSET(CPdataAnn!AQ$9,$A39,0)/OFFSET(CVMdataAnn!AQ$9,$A39,0))),"",CVMdataQly!AQ39*(OFFSET(CPdataAnn!AQ$9,$A39,0)/OFFSET(CVMdataAnn!AQ$9,$A39,0)))</f>
        <v>157.5</v>
      </c>
      <c r="AR39" s="6">
        <f ca="1">IF(ISERROR(CVMdataQly!AR39*(OFFSET(CPdataAnn!AR$9,$A39,0)/OFFSET(CVMdataAnn!AR$9,$A39,0))),"",CVMdataQly!AR39*(OFFSET(CPdataAnn!AR$9,$A39,0)/OFFSET(CVMdataAnn!AR$9,$A39,0)))</f>
        <v>109.25572519083968</v>
      </c>
      <c r="AS39" s="6">
        <f ca="1">IF(ISERROR(CVMdataQly!AS39*(OFFSET(CPdataAnn!AS$9,$A39,0)/OFFSET(CVMdataAnn!AS$9,$A39,0))),"",CVMdataQly!AS39*(OFFSET(CPdataAnn!AS$9,$A39,0)/OFFSET(CVMdataAnn!AS$9,$A39,0)))</f>
        <v>980.11565585331459</v>
      </c>
      <c r="AT39" s="6">
        <f ca="1">IF(ISERROR(CVMdataQly!AT39*(OFFSET(CPdataAnn!AT$9,$A39,0)/OFFSET(CVMdataAnn!AT$9,$A39,0))),"",CVMdataQly!AT39*(OFFSET(CPdataAnn!AT$9,$A39,0)/OFFSET(CVMdataAnn!AT$9,$A39,0)))</f>
        <v>958.31253023705858</v>
      </c>
      <c r="AU39" s="6">
        <f ca="1">IF(ISERROR(CVMdataQly!AU39*(OFFSET(CPdataAnn!AU$9,$A39,0)/OFFSET(CVMdataAnn!AU$9,$A39,0))),"",CVMdataQly!AU39*(OFFSET(CPdataAnn!AU$9,$A39,0)/OFFSET(CVMdataAnn!AU$9,$A39,0)))</f>
        <v>21.969230769230769</v>
      </c>
      <c r="AV39" s="6">
        <f ca="1">IF(ISERROR(CVMdataQly!AV39*(OFFSET(CPdataAnn!AV$9,$A39,0)/OFFSET(CVMdataAnn!AV$9,$A39,0))),"",CVMdataQly!AV39*(OFFSET(CPdataAnn!AV$9,$A39,0)/OFFSET(CVMdataAnn!AV$9,$A39,0)))</f>
        <v>31767.243940192333</v>
      </c>
      <c r="AW39" s="6">
        <f ca="1">IF(ISERROR(CVMdataQly!AW39*(OFFSET(CPdataAnn!AW$9,$A39,0)/OFFSET(CVMdataAnn!AW$9,$A39,0))),"",CVMdataQly!AW39*(OFFSET(CPdataAnn!AW$9,$A39,0)/OFFSET(CVMdataAnn!AW$9,$A39,0)))</f>
        <v>4475.6078094368504</v>
      </c>
      <c r="AX39" s="6">
        <f ca="1">IF(ISERROR(CVMdataQly!AX39*(OFFSET(CPdataAnn!AX$9,$A39,0)/OFFSET(CVMdataAnn!AX$9,$A39,0))),"",CVMdataQly!AX39*(OFFSET(CPdataAnn!AX$9,$A39,0)/OFFSET(CVMdataAnn!AX$9,$A39,0)))</f>
        <v>4462.5192090395485</v>
      </c>
      <c r="AY39" s="6">
        <f ca="1">IF(ISERROR(CVMdataQly!AY39*(OFFSET(CPdataAnn!AY$9,$A39,0)/OFFSET(CVMdataAnn!AY$9,$A39,0))),"",CVMdataQly!AY39*(OFFSET(CPdataAnn!AY$9,$A39,0)/OFFSET(CVMdataAnn!AY$9,$A39,0)))</f>
        <v>13.173333333333334</v>
      </c>
      <c r="AZ39" s="6">
        <f ca="1">IF(ISERROR(CVMdataQly!AZ39*(OFFSET(CPdataAnn!AZ$9,$A39,0)/OFFSET(CVMdataAnn!AZ$9,$A39,0))),"",CVMdataQly!AZ39*(OFFSET(CPdataAnn!AZ$9,$A39,0)/OFFSET(CVMdataAnn!AZ$9,$A39,0)))</f>
        <v>22689.043028782511</v>
      </c>
      <c r="BA39" s="6">
        <f ca="1">IF(ISERROR(CVMdataQly!BA39*(OFFSET(CPdataAnn!BA$9,$A39,0)/OFFSET(CVMdataAnn!BA$9,$A39,0))),"",CVMdataQly!BA39*(OFFSET(CPdataAnn!BA$9,$A39,0)/OFFSET(CVMdataAnn!BA$9,$A39,0)))</f>
        <v>21974.824420874545</v>
      </c>
      <c r="BB39" s="6">
        <f ca="1">IF(ISERROR(CVMdataQly!BB39*(OFFSET(CPdataAnn!BB$9,$A39,0)/OFFSET(CVMdataAnn!BB$9,$A39,0))),"",CVMdataQly!BB39*(OFFSET(CPdataAnn!BB$9,$A39,0)/OFFSET(CVMdataAnn!BB$9,$A39,0)))</f>
        <v>714.20919820919823</v>
      </c>
      <c r="BC39" s="6">
        <f ca="1">IF(ISERROR(CVMdataQly!BC39*(OFFSET(CPdataAnn!BC$9,$A39,0)/OFFSET(CVMdataAnn!BC$9,$A39,0))),"",CVMdataQly!BC39*(OFFSET(CPdataAnn!BC$9,$A39,0)/OFFSET(CVMdataAnn!BC$9,$A39,0)))</f>
        <v>316.4165844027641</v>
      </c>
      <c r="BD39" s="6">
        <f ca="1">IF(ISERROR(CVMdataQly!BD39*(OFFSET(CPdataAnn!BD$9,$A39,0)/OFFSET(CVMdataAnn!BD$9,$A39,0))),"",CVMdataQly!BD39*(OFFSET(CPdataAnn!BD$9,$A39,0)/OFFSET(CVMdataAnn!BD$9,$A39,0)))</f>
        <v>158.1935975609756</v>
      </c>
      <c r="BE39" s="6">
        <f ca="1">IF(ISERROR(CVMdataQly!BE39*(OFFSET(CPdataAnn!BE$9,$A39,0)/OFFSET(CVMdataAnn!BE$9,$A39,0))),"",CVMdataQly!BE39*(OFFSET(CPdataAnn!BE$9,$A39,0)/OFFSET(CVMdataAnn!BE$9,$A39,0)))</f>
        <v>158.26970227670751</v>
      </c>
      <c r="BF39" s="6">
        <f ca="1">IF(ISERROR(CVMdataQly!BF39*(OFFSET(CPdataAnn!BF$9,$A39,0)/OFFSET(CVMdataAnn!BF$9,$A39,0))),"",CVMdataQly!BF39*(OFFSET(CPdataAnn!BF$9,$A39,0)/OFFSET(CVMdataAnn!BF$9,$A39,0)))</f>
        <v>840.39833159541195</v>
      </c>
      <c r="BG39" s="6">
        <f ca="1">IF(ISERROR(CVMdataQly!BG39*(OFFSET(CPdataAnn!BG$9,$A39,0)/OFFSET(CVMdataAnn!BG$9,$A39,0))),"",CVMdataQly!BG39*(OFFSET(CPdataAnn!BG$9,$A39,0)/OFFSET(CVMdataAnn!BG$9,$A39,0)))</f>
        <v>410.8510852090032</v>
      </c>
      <c r="BH39" s="6">
        <f ca="1">IF(ISERROR(CVMdataQly!BH39*(OFFSET(CPdataAnn!BH$9,$A39,0)/OFFSET(CVMdataAnn!BH$9,$A39,0))),"",CVMdataQly!BH39*(OFFSET(CPdataAnn!BH$9,$A39,0)/OFFSET(CVMdataAnn!BH$9,$A39,0)))</f>
        <v>7.0933333333333337</v>
      </c>
      <c r="BI39" s="6">
        <f ca="1">IF(ISERROR(CVMdataQly!BI39*(OFFSET(CPdataAnn!BI$9,$A39,0)/OFFSET(CVMdataAnn!BI$9,$A39,0))),"",CVMdataQly!BI39*(OFFSET(CPdataAnn!BI$9,$A39,0)/OFFSET(CVMdataAnn!BI$9,$A39,0)))</f>
        <v>422.40288083806195</v>
      </c>
      <c r="BJ39" s="6" t="str">
        <f ca="1">IF(ISERROR(CVMdataQly!BJ39*(OFFSET(CPdataAnn!BJ$9,$A39,0)/OFFSET(CVMdataAnn!BJ$9,$A39,0))),"",CVMdataQly!BJ39*(OFFSET(CPdataAnn!BJ$9,$A39,0)/OFFSET(CVMdataAnn!BJ$9,$A39,0)))</f>
        <v/>
      </c>
      <c r="BK39" s="6">
        <f ca="1">IF(ISERROR(CVMdataQly!BK39*(OFFSET(CPdataAnn!BK$9,$A39,0)/OFFSET(CVMdataAnn!BK$9,$A39,0))),"",CVMdataQly!BK39*(OFFSET(CPdataAnn!BK$9,$A39,0)/OFFSET(CVMdataAnn!BK$9,$A39,0)))</f>
        <v>3447.4005443048109</v>
      </c>
      <c r="BL39" s="6">
        <f ca="1">IF(ISERROR(CVMdataQly!BL39*(OFFSET(CPdataAnn!BL$9,$A39,0)/OFFSET(CVMdataAnn!BL$9,$A39,0))),"",CVMdataQly!BL39*(OFFSET(CPdataAnn!BL$9,$A39,0)/OFFSET(CVMdataAnn!BL$9,$A39,0)))</f>
        <v>1888.056867637672</v>
      </c>
      <c r="BM39" s="6">
        <f ca="1">IF(ISERROR(CVMdataQly!BM39*(OFFSET(CPdataAnn!BM$9,$A39,0)/OFFSET(CVMdataAnn!BM$9,$A39,0))),"",CVMdataQly!BM39*(OFFSET(CPdataAnn!BM$9,$A39,0)/OFFSET(CVMdataAnn!BM$9,$A39,0)))</f>
        <v>1325.0298249526145</v>
      </c>
      <c r="BN39" s="6">
        <f ca="1">IF(ISERROR(CVMdataQly!BN39*(OFFSET(CPdataAnn!BN$9,$A39,0)/OFFSET(CVMdataAnn!BN$9,$A39,0))),"",CVMdataQly!BN39*(OFFSET(CPdataAnn!BN$9,$A39,0)/OFFSET(CVMdataAnn!BN$9,$A39,0)))</f>
        <v>83.041060735671522</v>
      </c>
      <c r="BO39" s="6">
        <f ca="1">IF(ISERROR(CVMdataQly!BO39*(OFFSET(CPdataAnn!BO$9,$A39,0)/OFFSET(CVMdataAnn!BO$9,$A39,0))),"",CVMdataQly!BO39*(OFFSET(CPdataAnn!BO$9,$A39,0)/OFFSET(CVMdataAnn!BO$9,$A39,0)))</f>
        <v>154.83106267029973</v>
      </c>
      <c r="BP39" s="6" t="str">
        <f ca="1">IF(ISERROR(CVMdataQly!BP39*(OFFSET(CPdataAnn!BP$9,$A39,0)/OFFSET(CVMdataAnn!BP$9,$A39,0))),"",CVMdataQly!BP39*(OFFSET(CPdataAnn!BP$9,$A39,0)/OFFSET(CVMdataAnn!BP$9,$A39,0)))</f>
        <v/>
      </c>
      <c r="BQ39" s="6">
        <f ca="1">IF(ISERROR(CVMdataQly!BQ39*(OFFSET(CPdataAnn!BQ$9,$A39,0)/OFFSET(CVMdataAnn!BQ$9,$A39,0))),"",CVMdataQly!BQ39*(OFFSET(CPdataAnn!BQ$9,$A39,0)/OFFSET(CVMdataAnn!BQ$9,$A39,0)))</f>
        <v>5675.9314462171897</v>
      </c>
      <c r="BR39" s="6">
        <f ca="1">IF(ISERROR(CVMdataQly!BR39*(OFFSET(CPdataAnn!BR$9,$A39,0)/OFFSET(CVMdataAnn!BR$9,$A39,0))),"",CVMdataQly!BR39*(OFFSET(CPdataAnn!BR$9,$A39,0)/OFFSET(CVMdataAnn!BR$9,$A39,0)))</f>
        <v>1807.0324921934341</v>
      </c>
      <c r="BS39" s="6">
        <f ca="1">IF(ISERROR(CVMdataQly!BS39*(OFFSET(CPdataAnn!BS$9,$A39,0)/OFFSET(CVMdataAnn!BS$9,$A39,0))),"",CVMdataQly!BS39*(OFFSET(CPdataAnn!BS$9,$A39,0)/OFFSET(CVMdataAnn!BS$9,$A39,0)))</f>
        <v>1213.1179607231109</v>
      </c>
      <c r="BT39" s="6">
        <f ca="1">IF(ISERROR(CVMdataQly!BT39*(OFFSET(CPdataAnn!BT$9,$A39,0)/OFFSET(CVMdataAnn!BT$9,$A39,0))),"",CVMdataQly!BT39*(OFFSET(CPdataAnn!BT$9,$A39,0)/OFFSET(CVMdataAnn!BT$9,$A39,0)))</f>
        <v>590.30701107011066</v>
      </c>
      <c r="BU39" s="6">
        <f ca="1">IF(ISERROR(CVMdataQly!BU39*(OFFSET(CPdataAnn!BU$9,$A39,0)/OFFSET(CVMdataAnn!BU$9,$A39,0))),"",CVMdataQly!BU39*(OFFSET(CPdataAnn!BU$9,$A39,0)/OFFSET(CVMdataAnn!BU$9,$A39,0)))</f>
        <v>3.2307692307692308</v>
      </c>
      <c r="BV39" s="6">
        <f ca="1">IF(ISERROR(CVMdataQly!BV39*(OFFSET(CPdataAnn!BV$9,$A39,0)/OFFSET(CVMdataAnn!BV$9,$A39,0))),"",CVMdataQly!BV39*(OFFSET(CPdataAnn!BV$9,$A39,0)/OFFSET(CVMdataAnn!BV$9,$A39,0)))</f>
        <v>674.25092936802969</v>
      </c>
      <c r="BW39" s="6">
        <f ca="1">IF(ISERROR(CVMdataQly!BW39*(OFFSET(CPdataAnn!BW$9,$A39,0)/OFFSET(CVMdataAnn!BW$9,$A39,0))),"",CVMdataQly!BW39*(OFFSET(CPdataAnn!BW$9,$A39,0)/OFFSET(CVMdataAnn!BW$9,$A39,0)))</f>
        <v>1103.1513317191284</v>
      </c>
      <c r="BX39" s="6">
        <f ca="1">IF(ISERROR(CVMdataQly!BX39*(OFFSET(CPdataAnn!BX$9,$A39,0)/OFFSET(CVMdataAnn!BX$9,$A39,0))),"",CVMdataQly!BX39*(OFFSET(CPdataAnn!BX$9,$A39,0)/OFFSET(CVMdataAnn!BX$9,$A39,0)))</f>
        <v>870.2178352620831</v>
      </c>
      <c r="BY39" s="6">
        <f ca="1">IF(ISERROR(CVMdataQly!BY39*(OFFSET(CPdataAnn!BY$9,$A39,0)/OFFSET(CVMdataAnn!BY$9,$A39,0))),"",CVMdataQly!BY39*(OFFSET(CPdataAnn!BY$9,$A39,0)/OFFSET(CVMdataAnn!BY$9,$A39,0)))</f>
        <v>145.40344827586208</v>
      </c>
      <c r="BZ39" s="6">
        <f ca="1">IF(ISERROR(CVMdataQly!BZ39*(OFFSET(CPdataAnn!BZ$9,$A39,0)/OFFSET(CVMdataAnn!BZ$9,$A39,0))),"",CVMdataQly!BZ39*(OFFSET(CPdataAnn!BZ$9,$A39,0)/OFFSET(CVMdataAnn!BZ$9,$A39,0)))</f>
        <v>88.080213903743314</v>
      </c>
      <c r="CA39" s="6">
        <f ca="1">IF(ISERROR(CVMdataQly!CA39*(OFFSET(CPdataAnn!CA$9,$A39,0)/OFFSET(CVMdataAnn!CA$9,$A39,0))),"",CVMdataQly!CA39*(OFFSET(CPdataAnn!CA$9,$A39,0)/OFFSET(CVMdataAnn!CA$9,$A39,0)))</f>
        <v>681.56182100362139</v>
      </c>
      <c r="CB39" s="6">
        <f ca="1">IF(ISERROR(CVMdataQly!CB39*(OFFSET(CPdataAnn!CB$9,$A39,0)/OFFSET(CVMdataAnn!CB$9,$A39,0))),"",CVMdataQly!CB39*(OFFSET(CPdataAnn!CB$9,$A39,0)/OFFSET(CVMdataAnn!CB$9,$A39,0)))</f>
        <v>477.41266375545848</v>
      </c>
      <c r="CC39" s="6">
        <f ca="1">IF(ISERROR(CVMdataQly!CC39*(OFFSET(CPdataAnn!CC$9,$A39,0)/OFFSET(CVMdataAnn!CC$9,$A39,0))),"",CVMdataQly!CC39*(OFFSET(CPdataAnn!CC$9,$A39,0)/OFFSET(CVMdataAnn!CC$9,$A39,0)))</f>
        <v>76.259259259259267</v>
      </c>
      <c r="CD39" s="6">
        <f ca="1">IF(ISERROR(CVMdataQly!CD39*(OFFSET(CPdataAnn!CD$9,$A39,0)/OFFSET(CVMdataAnn!CD$9,$A39,0))),"",CVMdataQly!CD39*(OFFSET(CPdataAnn!CD$9,$A39,0)/OFFSET(CVMdataAnn!CD$9,$A39,0)))</f>
        <v>401.71351125938281</v>
      </c>
      <c r="CE39" s="6">
        <f ca="1">IF(ISERROR(CVMdataQly!CE39*(OFFSET(CPdataAnn!CE$9,$A39,0)/OFFSET(CVMdataAnn!CE$9,$A39,0))),"",CVMdataQly!CE39*(OFFSET(CPdataAnn!CE$9,$A39,0)/OFFSET(CVMdataAnn!CE$9,$A39,0)))</f>
        <v>932.08088664203774</v>
      </c>
      <c r="CF39" s="6">
        <f ca="1">IF(ISERROR(CVMdataQly!CF39*(OFFSET(CPdataAnn!CF$9,$A39,0)/OFFSET(CVMdataAnn!CF$9,$A39,0))),"",CVMdataQly!CF39*(OFFSET(CPdataAnn!CF$9,$A39,0)/OFFSET(CVMdataAnn!CF$9,$A39,0)))</f>
        <v>515.67378979502837</v>
      </c>
      <c r="CG39" s="6">
        <f ca="1">IF(ISERROR(CVMdataQly!CG39*(OFFSET(CPdataAnn!CG$9,$A39,0)/OFFSET(CVMdataAnn!CG$9,$A39,0))),"",CVMdataQly!CG39*(OFFSET(CPdataAnn!CG$9,$A39,0)/OFFSET(CVMdataAnn!CG$9,$A39,0)))</f>
        <v>416.63425579655944</v>
      </c>
      <c r="CH39" s="6">
        <f ca="1">IF(ISERROR(CVMdataQly!CH39*(OFFSET(CPdataAnn!CH$9,$A39,0)/OFFSET(CVMdataAnn!CH$9,$A39,0))),"",CVMdataQly!CH39*(OFFSET(CPdataAnn!CH$9,$A39,0)/OFFSET(CVMdataAnn!CH$9,$A39,0)))</f>
        <v>1498.5981216982977</v>
      </c>
      <c r="CI39" s="6">
        <f ca="1">IF(ISERROR(CVMdataQly!CI39*(OFFSET(CPdataAnn!CI$9,$A39,0)/OFFSET(CVMdataAnn!CI$9,$A39,0))),"",CVMdataQly!CI39*(OFFSET(CPdataAnn!CI$9,$A39,0)/OFFSET(CVMdataAnn!CI$9,$A39,0)))</f>
        <v>795.21749521988534</v>
      </c>
      <c r="CJ39" s="6">
        <f ca="1">IF(ISERROR(CVMdataQly!CJ39*(OFFSET(CPdataAnn!CJ$9,$A39,0)/OFFSET(CVMdataAnn!CJ$9,$A39,0))),"",CVMdataQly!CJ39*(OFFSET(CPdataAnn!CJ$9,$A39,0)/OFFSET(CVMdataAnn!CJ$9,$A39,0)))</f>
        <v>437.92701469842876</v>
      </c>
      <c r="CK39" s="6">
        <f ca="1">IF(ISERROR(CVMdataQly!CK39*(OFFSET(CPdataAnn!CK$9,$A39,0)/OFFSET(CVMdataAnn!CK$9,$A39,0))),"",CVMdataQly!CK39*(OFFSET(CPdataAnn!CK$9,$A39,0)/OFFSET(CVMdataAnn!CK$9,$A39,0)))</f>
        <v>77.301369863013704</v>
      </c>
      <c r="CL39" s="6">
        <f ca="1">IF(ISERROR(CVMdataQly!CL39*(OFFSET(CPdataAnn!CL$9,$A39,0)/OFFSET(CVMdataAnn!CL$9,$A39,0))),"",CVMdataQly!CL39*(OFFSET(CPdataAnn!CL$9,$A39,0)/OFFSET(CVMdataAnn!CL$9,$A39,0)))</f>
        <v>280.44419766796227</v>
      </c>
      <c r="CM39" s="6">
        <f ca="1">IF(ISERROR(CVMdataQly!CM39*(OFFSET(CPdataAnn!CM$9,$A39,0)/OFFSET(CVMdataAnn!CM$9,$A39,0))),"",CVMdataQly!CM39*(OFFSET(CPdataAnn!CM$9,$A39,0)/OFFSET(CVMdataAnn!CM$9,$A39,0)))</f>
        <v>439.56081286017593</v>
      </c>
      <c r="CN39" s="6">
        <f ca="1">IF(ISERROR(CVMdataQly!CN39*(OFFSET(CPdataAnn!CN$9,$A39,0)/OFFSET(CVMdataAnn!CN$9,$A39,0))),"",CVMdataQly!CN39*(OFFSET(CPdataAnn!CN$9,$A39,0)/OFFSET(CVMdataAnn!CN$9,$A39,0)))</f>
        <v>181.50634696755995</v>
      </c>
      <c r="CO39" s="6">
        <f ca="1">IF(ISERROR(CVMdataQly!CO39*(OFFSET(CPdataAnn!CO$9,$A39,0)/OFFSET(CVMdataAnn!CO$9,$A39,0))),"",CVMdataQly!CO39*(OFFSET(CPdataAnn!CO$9,$A39,0)/OFFSET(CVMdataAnn!CO$9,$A39,0)))</f>
        <v>207.64621409921671</v>
      </c>
      <c r="CP39" s="6">
        <f ca="1">IF(ISERROR(CVMdataQly!CP39*(OFFSET(CPdataAnn!CP$9,$A39,0)/OFFSET(CVMdataAnn!CP$9,$A39,0))),"",CVMdataQly!CP39*(OFFSET(CPdataAnn!CP$9,$A39,0)/OFFSET(CVMdataAnn!CP$9,$A39,0)))</f>
        <v>51.997282608695649</v>
      </c>
      <c r="CQ39" s="6">
        <f ca="1">IF(ISERROR(CVMdataQly!CQ39*(OFFSET(CPdataAnn!CQ$9,$A39,0)/OFFSET(CVMdataAnn!CQ$9,$A39,0))),"",CVMdataQly!CQ39*(OFFSET(CPdataAnn!CQ$9,$A39,0)/OFFSET(CVMdataAnn!CQ$9,$A39,0)))</f>
        <v>263.78478326765691</v>
      </c>
      <c r="CR39" s="6">
        <f ca="1">IF(ISERROR(CVMdataQly!CR39*(OFFSET(CPdataAnn!CR$9,$A39,0)/OFFSET(CVMdataAnn!CR$9,$A39,0))),"",CVMdataQly!CR39*(OFFSET(CPdataAnn!CR$9,$A39,0)/OFFSET(CVMdataAnn!CR$9,$A39,0)))</f>
        <v>14245.92954410894</v>
      </c>
      <c r="CS39" s="6">
        <f ca="1">IF(ISERROR(CVMdataQly!CS39*(OFFSET(CPdataAnn!CS$9,$A39,0)/OFFSET(CVMdataAnn!CS$9,$A39,0))),"",CVMdataQly!CS39*(OFFSET(CPdataAnn!CS$9,$A39,0)/OFFSET(CVMdataAnn!CS$9,$A39,0)))</f>
        <v>5386.7126037578582</v>
      </c>
      <c r="CT39" s="6">
        <f ca="1">IF(ISERROR(CVMdataQly!CT39*(OFFSET(CPdataAnn!CT$9,$A39,0)/OFFSET(CVMdataAnn!CT$9,$A39,0))),"",CVMdataQly!CT39*(OFFSET(CPdataAnn!CT$9,$A39,0)/OFFSET(CVMdataAnn!CT$9,$A39,0)))</f>
        <v>5240.5829797853758</v>
      </c>
      <c r="CU39" s="6">
        <f ca="1">IF(ISERROR(CVMdataQly!CU39*(OFFSET(CPdataAnn!CU$9,$A39,0)/OFFSET(CVMdataAnn!CU$9,$A39,0))),"",CVMdataQly!CU39*(OFFSET(CPdataAnn!CU$9,$A39,0)/OFFSET(CVMdataAnn!CU$9,$A39,0)))</f>
        <v>51.604938271604937</v>
      </c>
      <c r="CV39" s="6">
        <f ca="1">IF(ISERROR(CVMdataQly!CV39*(OFFSET(CPdataAnn!CV$9,$A39,0)/OFFSET(CVMdataAnn!CV$9,$A39,0))),"",CVMdataQly!CV39*(OFFSET(CPdataAnn!CV$9,$A39,0)/OFFSET(CVMdataAnn!CV$9,$A39,0)))</f>
        <v>95.255319148936167</v>
      </c>
      <c r="CW39" s="6">
        <f ca="1">IF(ISERROR(CVMdataQly!CW39*(OFFSET(CPdataAnn!CW$9,$A39,0)/OFFSET(CVMdataAnn!CW$9,$A39,0))),"",CVMdataQly!CW39*(OFFSET(CPdataAnn!CW$9,$A39,0)/OFFSET(CVMdataAnn!CW$9,$A39,0)))</f>
        <v>5462.38184189194</v>
      </c>
      <c r="CX39" s="6">
        <f ca="1">IF(ISERROR(CVMdataQly!CX39*(OFFSET(CPdataAnn!CX$9,$A39,0)/OFFSET(CVMdataAnn!CX$9,$A39,0))),"",CVMdataQly!CX39*(OFFSET(CPdataAnn!CX$9,$A39,0)/OFFSET(CVMdataAnn!CX$9,$A39,0)))</f>
        <v>508.01255886970176</v>
      </c>
      <c r="CY39" s="6">
        <f ca="1">IF(ISERROR(CVMdataQly!CY39*(OFFSET(CPdataAnn!CY$9,$A39,0)/OFFSET(CVMdataAnn!CY$9,$A39,0))),"",CVMdataQly!CY39*(OFFSET(CPdataAnn!CY$9,$A39,0)/OFFSET(CVMdataAnn!CY$9,$A39,0)))</f>
        <v>2738.287116881439</v>
      </c>
      <c r="CZ39" s="6">
        <f ca="1">IF(ISERROR(CVMdataQly!CZ39*(OFFSET(CPdataAnn!CZ$9,$A39,0)/OFFSET(CVMdataAnn!CZ$9,$A39,0))),"",CVMdataQly!CZ39*(OFFSET(CPdataAnn!CZ$9,$A39,0)/OFFSET(CVMdataAnn!CZ$9,$A39,0)))</f>
        <v>1756.8186544660496</v>
      </c>
      <c r="DA39" s="6">
        <f ca="1">IF(ISERROR(CVMdataQly!DA39*(OFFSET(CPdataAnn!DA$9,$A39,0)/OFFSET(CVMdataAnn!DA$9,$A39,0))),"",CVMdataQly!DA39*(OFFSET(CPdataAnn!DA$9,$A39,0)/OFFSET(CVMdataAnn!DA$9,$A39,0)))</f>
        <v>459.24182333247489</v>
      </c>
      <c r="DB39" s="6">
        <f ca="1">IF(ISERROR(CVMdataQly!DB39*(OFFSET(CPdataAnn!DB$9,$A39,0)/OFFSET(CVMdataAnn!DB$9,$A39,0))),"",CVMdataQly!DB39*(OFFSET(CPdataAnn!DB$9,$A39,0)/OFFSET(CVMdataAnn!DB$9,$A39,0)))</f>
        <v>3397.0306543598977</v>
      </c>
      <c r="DC39" s="6">
        <f ca="1">IF(ISERROR(CVMdataQly!DC39*(OFFSET(CPdataAnn!DC$9,$A39,0)/OFFSET(CVMdataAnn!DC$9,$A39,0))),"",CVMdataQly!DC39*(OFFSET(CPdataAnn!DC$9,$A39,0)/OFFSET(CVMdataAnn!DC$9,$A39,0)))</f>
        <v>644.03352198519804</v>
      </c>
      <c r="DD39" s="6">
        <f ca="1">IF(ISERROR(CVMdataQly!DD39*(OFFSET(CPdataAnn!DD$9,$A39,0)/OFFSET(CVMdataAnn!DD$9,$A39,0))),"",CVMdataQly!DD39*(OFFSET(CPdataAnn!DD$9,$A39,0)/OFFSET(CVMdataAnn!DD$9,$A39,0)))</f>
        <v>1000.9362896979086</v>
      </c>
      <c r="DE39" s="6">
        <f ca="1">IF(ISERROR(CVMdataQly!DE39*(OFFSET(CPdataAnn!DE$9,$A39,0)/OFFSET(CVMdataAnn!DE$9,$A39,0))),"",CVMdataQly!DE39*(OFFSET(CPdataAnn!DE$9,$A39,0)/OFFSET(CVMdataAnn!DE$9,$A39,0)))</f>
        <v>1343.765903307888</v>
      </c>
      <c r="DF39" s="6">
        <f ca="1">IF(ISERROR(CVMdataQly!DF39*(OFFSET(CPdataAnn!DF$9,$A39,0)/OFFSET(CVMdataAnn!DF$9,$A39,0))),"",CVMdataQly!DF39*(OFFSET(CPdataAnn!DF$9,$A39,0)/OFFSET(CVMdataAnn!DF$9,$A39,0)))</f>
        <v>339.44317701732155</v>
      </c>
      <c r="DG39" s="6">
        <f ca="1">IF(ISERROR(CVMdataQly!DG39*(OFFSET(CPdataAnn!DG$9,$A39,0)/OFFSET(CVMdataAnn!DG$9,$A39,0))),"",CVMdataQly!DG39*(OFFSET(CPdataAnn!DG$9,$A39,0)/OFFSET(CVMdataAnn!DG$9,$A39,0)))</f>
        <v>70.239171374764595</v>
      </c>
      <c r="DH39" s="6">
        <f ca="1">IF(ISERROR(CVMdataQly!DH39*(OFFSET(CPdataAnn!DH$9,$A39,0)/OFFSET(CVMdataAnn!DH$9,$A39,0))),"",CVMdataQly!DH39*(OFFSET(CPdataAnn!DH$9,$A39,0)/OFFSET(CVMdataAnn!DH$9,$A39,0)))</f>
        <v>2078.3674540682414</v>
      </c>
      <c r="DI39" s="6">
        <f ca="1">IF(ISERROR(CVMdataQly!DI39*(OFFSET(CPdataAnn!DI$9,$A39,0)/OFFSET(CVMdataAnn!DI$9,$A39,0))),"",CVMdataQly!DI39*(OFFSET(CPdataAnn!DI$9,$A39,0)/OFFSET(CVMdataAnn!DI$9,$A39,0)))</f>
        <v>206.70390509144835</v>
      </c>
      <c r="DJ39" s="6">
        <f ca="1">IF(ISERROR(CVMdataQly!DJ39*(OFFSET(CPdataAnn!DJ$9,$A39,0)/OFFSET(CVMdataAnn!DJ$9,$A39,0))),"",CVMdataQly!DJ39*(OFFSET(CPdataAnn!DJ$9,$A39,0)/OFFSET(CVMdataAnn!DJ$9,$A39,0)))</f>
        <v>55.629139072847678</v>
      </c>
      <c r="DK39" s="6">
        <f ca="1">IF(ISERROR(CVMdataQly!DK39*(OFFSET(CPdataAnn!DK$9,$A39,0)/OFFSET(CVMdataAnn!DK$9,$A39,0))),"",CVMdataQly!DK39*(OFFSET(CPdataAnn!DK$9,$A39,0)/OFFSET(CVMdataAnn!DK$9,$A39,0)))</f>
        <v>1815.0744086021505</v>
      </c>
      <c r="DL39" s="6">
        <f ca="1">IF(ISERROR(CVMdataQly!DL39*(OFFSET(CPdataAnn!DL$9,$A39,0)/OFFSET(CVMdataAnn!DL$9,$A39,0))),"",CVMdataQly!DL39*(OFFSET(CPdataAnn!DL$9,$A39,0)/OFFSET(CVMdataAnn!DL$9,$A39,0)))</f>
        <v>9735.3511086163344</v>
      </c>
      <c r="DM39" s="6">
        <f ca="1">IF(ISERROR(CVMdataQly!DM39*(OFFSET(CPdataAnn!DM$9,$A39,0)/OFFSET(CVMdataAnn!DM$9,$A39,0))),"",CVMdataQly!DM39*(OFFSET(CPdataAnn!DM$9,$A39,0)/OFFSET(CVMdataAnn!DM$9,$A39,0)))</f>
        <v>2324.1908190819081</v>
      </c>
      <c r="DN39" s="6">
        <f ca="1">IF(ISERROR(CVMdataQly!DN39*(OFFSET(CPdataAnn!DN$9,$A39,0)/OFFSET(CVMdataAnn!DN$9,$A39,0))),"",CVMdataQly!DN39*(OFFSET(CPdataAnn!DN$9,$A39,0)/OFFSET(CVMdataAnn!DN$9,$A39,0)))</f>
        <v>697.26086956521738</v>
      </c>
      <c r="DO39" s="6">
        <f ca="1">IF(ISERROR(CVMdataQly!DO39*(OFFSET(CPdataAnn!DO$9,$A39,0)/OFFSET(CVMdataAnn!DO$9,$A39,0))),"",CVMdataQly!DO39*(OFFSET(CPdataAnn!DO$9,$A39,0)/OFFSET(CVMdataAnn!DO$9,$A39,0)))</f>
        <v>226.77551020408163</v>
      </c>
      <c r="DP39" s="6">
        <f ca="1">IF(ISERROR(CVMdataQly!DP39*(OFFSET(CPdataAnn!DP$9,$A39,0)/OFFSET(CVMdataAnn!DP$9,$A39,0))),"",CVMdataQly!DP39*(OFFSET(CPdataAnn!DP$9,$A39,0)/OFFSET(CVMdataAnn!DP$9,$A39,0)))</f>
        <v>614.36842105263156</v>
      </c>
      <c r="DQ39" s="6">
        <f ca="1">IF(ISERROR(CVMdataQly!DQ39*(OFFSET(CPdataAnn!DQ$9,$A39,0)/OFFSET(CVMdataAnn!DQ$9,$A39,0))),"",CVMdataQly!DQ39*(OFFSET(CPdataAnn!DQ$9,$A39,0)/OFFSET(CVMdataAnn!DQ$9,$A39,0)))</f>
        <v>736.82722007722009</v>
      </c>
      <c r="DR39" s="6">
        <f ca="1">IF(ISERROR(CVMdataQly!DR39*(OFFSET(CPdataAnn!DR$9,$A39,0)/OFFSET(CVMdataAnn!DR$9,$A39,0))),"",CVMdataQly!DR39*(OFFSET(CPdataAnn!DR$9,$A39,0)/OFFSET(CVMdataAnn!DR$9,$A39,0)))</f>
        <v>50.557034220532323</v>
      </c>
      <c r="DS39" s="6">
        <f ca="1">IF(ISERROR(CVMdataQly!DS39*(OFFSET(CPdataAnn!DS$9,$A39,0)/OFFSET(CVMdataAnn!DS$9,$A39,0))),"",CVMdataQly!DS39*(OFFSET(CPdataAnn!DS$9,$A39,0)/OFFSET(CVMdataAnn!DS$9,$A39,0)))</f>
        <v>247.59038662486941</v>
      </c>
      <c r="DT39" s="6">
        <f ca="1">IF(ISERROR(CVMdataQly!DT39*(OFFSET(CPdataAnn!DT$9,$A39,0)/OFFSET(CVMdataAnn!DT$9,$A39,0))),"",CVMdataQly!DT39*(OFFSET(CPdataAnn!DT$9,$A39,0)/OFFSET(CVMdataAnn!DT$9,$A39,0)))</f>
        <v>206.66580478345185</v>
      </c>
      <c r="DU39" s="6">
        <f ca="1">IF(ISERROR(CVMdataQly!DU39*(OFFSET(CPdataAnn!DU$9,$A39,0)/OFFSET(CVMdataAnn!DU$9,$A39,0))),"",CVMdataQly!DU39*(OFFSET(CPdataAnn!DU$9,$A39,0)/OFFSET(CVMdataAnn!DU$9,$A39,0)))</f>
        <v>36.54545454545454</v>
      </c>
      <c r="DV39" s="6">
        <f ca="1">IF(ISERROR(CVMdataQly!DV39*(OFFSET(CPdataAnn!DV$9,$A39,0)/OFFSET(CVMdataAnn!DV$9,$A39,0))),"",CVMdataQly!DV39*(OFFSET(CPdataAnn!DV$9,$A39,0)/OFFSET(CVMdataAnn!DV$9,$A39,0)))</f>
        <v>4</v>
      </c>
      <c r="DW39" s="6">
        <f ca="1">IF(ISERROR(CVMdataQly!DW39*(OFFSET(CPdataAnn!DW$9,$A39,0)/OFFSET(CVMdataAnn!DW$9,$A39,0))),"",CVMdataQly!DW39*(OFFSET(CPdataAnn!DW$9,$A39,0)/OFFSET(CVMdataAnn!DW$9,$A39,0)))</f>
        <v>2518.5099630115737</v>
      </c>
      <c r="DX39" s="6">
        <f ca="1">IF(ISERROR(CVMdataQly!DX39*(OFFSET(CPdataAnn!DX$9,$A39,0)/OFFSET(CVMdataAnn!DX$9,$A39,0))),"",CVMdataQly!DX39*(OFFSET(CPdataAnn!DX$9,$A39,0)/OFFSET(CVMdataAnn!DX$9,$A39,0)))</f>
        <v>1028.2077413032828</v>
      </c>
      <c r="DY39" s="6">
        <f ca="1">IF(ISERROR(CVMdataQly!DY39*(OFFSET(CPdataAnn!DY$9,$A39,0)/OFFSET(CVMdataAnn!DY$9,$A39,0))),"",CVMdataQly!DY39*(OFFSET(CPdataAnn!DY$9,$A39,0)/OFFSET(CVMdataAnn!DY$9,$A39,0)))</f>
        <v>361.16094986807389</v>
      </c>
      <c r="DZ39" s="6">
        <f ca="1">IF(ISERROR(CVMdataQly!DZ39*(OFFSET(CPdataAnn!DZ$9,$A39,0)/OFFSET(CVMdataAnn!DZ$9,$A39,0))),"",CVMdataQly!DZ39*(OFFSET(CPdataAnn!DZ$9,$A39,0)/OFFSET(CVMdataAnn!DZ$9,$A39,0)))</f>
        <v>466.88320507016749</v>
      </c>
      <c r="EA39" s="6">
        <f ca="1">IF(ISERROR(CVMdataQly!EA39*(OFFSET(CPdataAnn!EA$9,$A39,0)/OFFSET(CVMdataAnn!EA$9,$A39,0))),"",CVMdataQly!EA39*(OFFSET(CPdataAnn!EA$9,$A39,0)/OFFSET(CVMdataAnn!EA$9,$A39,0)))</f>
        <v>452.26753488372088</v>
      </c>
      <c r="EB39" s="6">
        <f ca="1">IF(ISERROR(CVMdataQly!EB39*(OFFSET(CPdataAnn!EB$9,$A39,0)/OFFSET(CVMdataAnn!EB$9,$A39,0))),"",CVMdataQly!EB39*(OFFSET(CPdataAnn!EB$9,$A39,0)/OFFSET(CVMdataAnn!EB$9,$A39,0)))</f>
        <v>210.03733333333332</v>
      </c>
      <c r="EC39" s="6">
        <f ca="1">IF(ISERROR(CVMdataQly!EC39*(OFFSET(CPdataAnn!EC$9,$A39,0)/OFFSET(CVMdataAnn!EC$9,$A39,0))),"",CVMdataQly!EC39*(OFFSET(CPdataAnn!EC$9,$A39,0)/OFFSET(CVMdataAnn!EC$9,$A39,0)))</f>
        <v>3033.2051882192313</v>
      </c>
      <c r="ED39" s="6">
        <f ca="1">IF(ISERROR(CVMdataQly!ED39*(OFFSET(CPdataAnn!ED$9,$A39,0)/OFFSET(CVMdataAnn!ED$9,$A39,0))),"",CVMdataQly!ED39*(OFFSET(CPdataAnn!ED$9,$A39,0)/OFFSET(CVMdataAnn!ED$9,$A39,0)))</f>
        <v>687.96287949091879</v>
      </c>
      <c r="EE39" s="6">
        <f ca="1">IF(ISERROR(CVMdataQly!EE39*(OFFSET(CPdataAnn!EE$9,$A39,0)/OFFSET(CVMdataAnn!EE$9,$A39,0))),"",CVMdataQly!EE39*(OFFSET(CPdataAnn!EE$9,$A39,0)/OFFSET(CVMdataAnn!EE$9,$A39,0)))</f>
        <v>1534.1419157230368</v>
      </c>
      <c r="EF39" s="6">
        <f ca="1">IF(ISERROR(CVMdataQly!EF39*(OFFSET(CPdataAnn!EF$9,$A39,0)/OFFSET(CVMdataAnn!EF$9,$A39,0))),"",CVMdataQly!EF39*(OFFSET(CPdataAnn!EF$9,$A39,0)/OFFSET(CVMdataAnn!EF$9,$A39,0)))</f>
        <v>810.704262295082</v>
      </c>
      <c r="EG39" s="6">
        <f ca="1">IF(ISERROR(CVMdataQly!EG39*(OFFSET(CPdataAnn!EG$9,$A39,0)/OFFSET(CVMdataAnn!EG$9,$A39,0))),"",CVMdataQly!EG39*(OFFSET(CPdataAnn!EG$9,$A39,0)/OFFSET(CVMdataAnn!EG$9,$A39,0)))</f>
        <v>1613.8299634591963</v>
      </c>
      <c r="EH39" s="6">
        <f ca="1">IF(ISERROR(CVMdataQly!EH39*(OFFSET(CPdataAnn!EH$9,$A39,0)/OFFSET(CVMdataAnn!EH$9,$A39,0))),"",CVMdataQly!EH39*(OFFSET(CPdataAnn!EH$9,$A39,0)/OFFSET(CVMdataAnn!EH$9,$A39,0)))</f>
        <v>343.72268573698847</v>
      </c>
      <c r="EI39" s="6">
        <f ca="1">IF(ISERROR(CVMdataQly!EI39*(OFFSET(CPdataAnn!EI$9,$A39,0)/OFFSET(CVMdataAnn!EI$9,$A39,0))),"",CVMdataQly!EI39*(OFFSET(CPdataAnn!EI$9,$A39,0)/OFFSET(CVMdataAnn!EI$9,$A39,0)))</f>
        <v>799.63363286264439</v>
      </c>
      <c r="EJ39" s="6">
        <f ca="1">IF(ISERROR(CVMdataQly!EJ39*(OFFSET(CPdataAnn!EJ$9,$A39,0)/OFFSET(CVMdataAnn!EJ$9,$A39,0))),"",CVMdataQly!EJ39*(OFFSET(CPdataAnn!EJ$9,$A39,0)/OFFSET(CVMdataAnn!EJ$9,$A39,0)))</f>
        <v>138.42420537897311</v>
      </c>
      <c r="EK39" s="6">
        <f ca="1">IF(ISERROR(CVMdataQly!EK39*(OFFSET(CPdataAnn!EK$9,$A39,0)/OFFSET(CVMdataAnn!EK$9,$A39,0))),"",CVMdataQly!EK39*(OFFSET(CPdataAnn!EK$9,$A39,0)/OFFSET(CVMdataAnn!EK$9,$A39,0)))</f>
        <v>332.2420323325635</v>
      </c>
      <c r="EL39" s="6" t="str">
        <f ca="1">IF(ISERROR(CVMdataQly!EL39*(OFFSET(CPdataAnn!EL$9,$A39,0)/OFFSET(CVMdataAnn!EL$9,$A39,0))),"",CVMdataQly!EL39*(OFFSET(CPdataAnn!EL$9,$A39,0)/OFFSET(CVMdataAnn!EL$9,$A39,0)))</f>
        <v/>
      </c>
      <c r="EM39" s="6">
        <f ca="1">IF(ISERROR(CVMdataQly!EM39*(OFFSET(CPdataAnn!EM$9,$A39,0)/OFFSET(CVMdataAnn!EM$9,$A39,0))),"",CVMdataQly!EM39*(OFFSET(CPdataAnn!EM$9,$A39,0)/OFFSET(CVMdataAnn!EM$9,$A39,0)))</f>
        <v>1207.6904752958858</v>
      </c>
      <c r="EN39" s="6">
        <f ca="1">IF(ISERROR(CVMdataQly!EN39*(OFFSET(CPdataAnn!EN$9,$A39,0)/OFFSET(CVMdataAnn!EN$9,$A39,0))),"",CVMdataQly!EN39*(OFFSET(CPdataAnn!EN$9,$A39,0)/OFFSET(CVMdataAnn!EN$9,$A39,0)))</f>
        <v>10734.537651395471</v>
      </c>
      <c r="EO39" s="6">
        <f ca="1">IF(ISERROR(CVMdataQly!EO39*(OFFSET(CPdataAnn!EO$9,$A39,0)/OFFSET(CVMdataAnn!EO$9,$A39,0))),"",CVMdataQly!EO39*(OFFSET(CPdataAnn!EO$9,$A39,0)/OFFSET(CVMdataAnn!EO$9,$A39,0)))</f>
        <v>9044.2858814352585</v>
      </c>
      <c r="EP39" s="6">
        <f ca="1">IF(ISERROR(CVMdataQly!EP39*(OFFSET(CPdataAnn!EP$9,$A39,0)/OFFSET(CVMdataAnn!EP$9,$A39,0))),"",CVMdataQly!EP39*(OFFSET(CPdataAnn!EP$9,$A39,0)/OFFSET(CVMdataAnn!EP$9,$A39,0)))</f>
        <v>8213.1017483664255</v>
      </c>
      <c r="EQ39" s="6">
        <f ca="1">IF(ISERROR(CVMdataQly!EQ39*(OFFSET(CPdataAnn!EQ$9,$A39,0)/OFFSET(CVMdataAnn!EQ$9,$A39,0))),"",CVMdataQly!EQ39*(OFFSET(CPdataAnn!EQ$9,$A39,0)/OFFSET(CVMdataAnn!EQ$9,$A39,0)))</f>
        <v>830.96036152356362</v>
      </c>
      <c r="ER39" s="6">
        <f ca="1">IF(ISERROR(CVMdataQly!ER39*(OFFSET(CPdataAnn!ER$9,$A39,0)/OFFSET(CVMdataAnn!ER$9,$A39,0))),"",CVMdataQly!ER39*(OFFSET(CPdataAnn!ER$9,$A39,0)/OFFSET(CVMdataAnn!ER$9,$A39,0)))</f>
        <v>1691.2445969997457</v>
      </c>
      <c r="ES39" s="6">
        <f ca="1">IF(ISERROR(CVMdataQly!ES39*(OFFSET(CPdataAnn!ES$9,$A39,0)/OFFSET(CVMdataAnn!ES$9,$A39,0))),"",CVMdataQly!ES39*(OFFSET(CPdataAnn!ES$9,$A39,0)/OFFSET(CVMdataAnn!ES$9,$A39,0)))</f>
        <v>13454.457219960002</v>
      </c>
      <c r="ET39" s="6">
        <f ca="1">IF(ISERROR(CVMdataQly!ET39*(OFFSET(CPdataAnn!ET$9,$A39,0)/OFFSET(CVMdataAnn!ET$9,$A39,0))),"",CVMdataQly!ET39*(OFFSET(CPdataAnn!ET$9,$A39,0)/OFFSET(CVMdataAnn!ET$9,$A39,0)))</f>
        <v>1972.8559717853398</v>
      </c>
      <c r="EU39" s="6">
        <f ca="1">IF(ISERROR(CVMdataQly!EU39*(OFFSET(CPdataAnn!EU$9,$A39,0)/OFFSET(CVMdataAnn!EU$9,$A39,0))),"",CVMdataQly!EU39*(OFFSET(CPdataAnn!EU$9,$A39,0)/OFFSET(CVMdataAnn!EU$9,$A39,0)))</f>
        <v>628.98077221274616</v>
      </c>
      <c r="EV39" s="6">
        <f ca="1">IF(ISERROR(CVMdataQly!EV39*(OFFSET(CPdataAnn!EV$9,$A39,0)/OFFSET(CVMdataAnn!EV$9,$A39,0))),"",CVMdataQly!EV39*(OFFSET(CPdataAnn!EV$9,$A39,0)/OFFSET(CVMdataAnn!EV$9,$A39,0)))</f>
        <v>155.11700468018719</v>
      </c>
      <c r="EW39" s="6">
        <f ca="1">IF(ISERROR(CVMdataQly!EW39*(OFFSET(CPdataAnn!EW$9,$A39,0)/OFFSET(CVMdataAnn!EW$9,$A39,0))),"",CVMdataQly!EW39*(OFFSET(CPdataAnn!EW$9,$A39,0)/OFFSET(CVMdataAnn!EW$9,$A39,0)))</f>
        <v>1188.7184608915054</v>
      </c>
      <c r="EX39" s="6">
        <f ca="1">IF(ISERROR(CVMdataQly!EX39*(OFFSET(CPdataAnn!EX$9,$A39,0)/OFFSET(CVMdataAnn!EX$9,$A39,0))),"",CVMdataQly!EX39*(OFFSET(CPdataAnn!EX$9,$A39,0)/OFFSET(CVMdataAnn!EX$9,$A39,0)))</f>
        <v>440.06054960409875</v>
      </c>
      <c r="EY39" s="6">
        <f ca="1">IF(ISERROR(CVMdataQly!EY39*(OFFSET(CPdataAnn!EY$9,$A39,0)/OFFSET(CVMdataAnn!EY$9,$A39,0))),"",CVMdataQly!EY39*(OFFSET(CPdataAnn!EY$9,$A39,0)/OFFSET(CVMdataAnn!EY$9,$A39,0)))</f>
        <v>934.9290849038274</v>
      </c>
      <c r="EZ39" s="6">
        <f ca="1">IF(ISERROR(CVMdataQly!EZ39*(OFFSET(CPdataAnn!EZ$9,$A39,0)/OFFSET(CVMdataAnn!EZ$9,$A39,0))),"",CVMdataQly!EZ39*(OFFSET(CPdataAnn!EZ$9,$A39,0)/OFFSET(CVMdataAnn!EZ$9,$A39,0)))</f>
        <v>723.88489208633098</v>
      </c>
      <c r="FA39" s="6">
        <f ca="1">IF(ISERROR(CVMdataQly!FA39*(OFFSET(CPdataAnn!FA$9,$A39,0)/OFFSET(CVMdataAnn!FA$9,$A39,0))),"",CVMdataQly!FA39*(OFFSET(CPdataAnn!FA$9,$A39,0)/OFFSET(CVMdataAnn!FA$9,$A39,0)))</f>
        <v>211.5574963609898</v>
      </c>
      <c r="FB39" s="6">
        <f ca="1">IF(ISERROR(CVMdataQly!FB39*(OFFSET(CPdataAnn!FB$9,$A39,0)/OFFSET(CVMdataAnn!FB$9,$A39,0))),"",CVMdataQly!FB39*(OFFSET(CPdataAnn!FB$9,$A39,0)/OFFSET(CVMdataAnn!FB$9,$A39,0)))</f>
        <v>2182.012459448023</v>
      </c>
      <c r="FC39" s="6">
        <f ca="1">IF(ISERROR(CVMdataQly!FC39*(OFFSET(CPdataAnn!FC$9,$A39,0)/OFFSET(CVMdataAnn!FC$9,$A39,0))),"",CVMdataQly!FC39*(OFFSET(CPdataAnn!FC$9,$A39,0)/OFFSET(CVMdataAnn!FC$9,$A39,0)))</f>
        <v>3047.4614321608042</v>
      </c>
      <c r="FD39" s="6">
        <f ca="1">IF(ISERROR(CVMdataQly!FD39*(OFFSET(CPdataAnn!FD$9,$A39,0)/OFFSET(CVMdataAnn!FD$9,$A39,0))),"",CVMdataQly!FD39*(OFFSET(CPdataAnn!FD$9,$A39,0)/OFFSET(CVMdataAnn!FD$9,$A39,0)))</f>
        <v>2196.8563484708061</v>
      </c>
      <c r="FE39" s="6">
        <f ca="1">IF(ISERROR(CVMdataQly!FE39*(OFFSET(CPdataAnn!FE$9,$A39,0)/OFFSET(CVMdataAnn!FE$9,$A39,0))),"",CVMdataQly!FE39*(OFFSET(CPdataAnn!FE$9,$A39,0)/OFFSET(CVMdataAnn!FE$9,$A39,0)))</f>
        <v>465.89342033713973</v>
      </c>
      <c r="FF39" s="6">
        <f ca="1">IF(ISERROR(CVMdataQly!FF39*(OFFSET(CPdataAnn!FF$9,$A39,0)/OFFSET(CVMdataAnn!FF$9,$A39,0))),"",CVMdataQly!FF39*(OFFSET(CPdataAnn!FF$9,$A39,0)/OFFSET(CVMdataAnn!FF$9,$A39,0)))</f>
        <v>172.20909627879504</v>
      </c>
      <c r="FG39" s="6">
        <f ca="1">IF(ISERROR(CVMdataQly!FG39*(OFFSET(CPdataAnn!FG$9,$A39,0)/OFFSET(CVMdataAnn!FG$9,$A39,0))),"",CVMdataQly!FG39*(OFFSET(CPdataAnn!FG$9,$A39,0)/OFFSET(CVMdataAnn!FG$9,$A39,0)))</f>
        <v>208.67558837101984</v>
      </c>
      <c r="FH39" s="6" t="str">
        <f ca="1">IF(ISERROR(CVMdataQly!FH39*(OFFSET(CPdataAnn!FH$9,$A39,0)/OFFSET(CVMdataAnn!FH$9,$A39,0))),"",CVMdataQly!FH39*(OFFSET(CPdataAnn!FH$9,$A39,0)/OFFSET(CVMdataAnn!FH$9,$A39,0)))</f>
        <v/>
      </c>
      <c r="FI39" s="6">
        <f ca="1">IF(ISERROR(CVMdataQly!FI39*(OFFSET(CPdataAnn!FI$9,$A39,0)/OFFSET(CVMdataAnn!FI$9,$A39,0))),"",CVMdataQly!FI39*(OFFSET(CPdataAnn!FI$9,$A39,0)/OFFSET(CVMdataAnn!FI$9,$A39,0)))</f>
        <v>3444.6864212163864</v>
      </c>
      <c r="FJ39" s="6">
        <f ca="1">IF(ISERROR(CVMdataQly!FJ39*(OFFSET(CPdataAnn!FJ$9,$A39,0)/OFFSET(CVMdataAnn!FJ$9,$A39,0))),"",CVMdataQly!FJ39*(OFFSET(CPdataAnn!FJ$9,$A39,0)/OFFSET(CVMdataAnn!FJ$9,$A39,0)))</f>
        <v>1658.8914339137548</v>
      </c>
      <c r="FK39" s="6">
        <f ca="1">IF(ISERROR(CVMdataQly!FK39*(OFFSET(CPdataAnn!FK$9,$A39,0)/OFFSET(CVMdataAnn!FK$9,$A39,0))),"",CVMdataQly!FK39*(OFFSET(CPdataAnn!FK$9,$A39,0)/OFFSET(CVMdataAnn!FK$9,$A39,0)))</f>
        <v>1786.4447004608296</v>
      </c>
      <c r="FL39" s="6">
        <f ca="1">IF(ISERROR(CVMdataQly!FL39*(OFFSET(CPdataAnn!FL$9,$A39,0)/OFFSET(CVMdataAnn!FL$9,$A39,0))),"",CVMdataQly!FL39*(OFFSET(CPdataAnn!FL$9,$A39,0)/OFFSET(CVMdataAnn!FL$9,$A39,0)))</f>
        <v>1432.250240801387</v>
      </c>
    </row>
    <row r="40" spans="1:168" s="13" customFormat="1" x14ac:dyDescent="0.25">
      <c r="A40" s="6">
        <f t="shared" si="0"/>
        <v>8</v>
      </c>
      <c r="B40" s="1">
        <v>33848</v>
      </c>
      <c r="C40" s="6">
        <f ca="1">IF(ISERROR(CVMdataQly!C40*(OFFSET(CPdataAnn!C$9,$A40,0)/OFFSET(CVMdataAnn!C$9,$A40,0))),"",CVMdataQly!C40*(OFFSET(CPdataAnn!C$9,$A40,0)/OFFSET(CVMdataAnn!C$9,$A40,0)))</f>
        <v>114389.51553232821</v>
      </c>
      <c r="D40" s="6">
        <f ca="1">IF(ISERROR(CVMdataQly!D40*(OFFSET(CPdataAnn!D$9,$A40,0)/OFFSET(CVMdataAnn!D$9,$A40,0))),"",CVMdataQly!D40*(OFFSET(CPdataAnn!D$9,$A40,0)/OFFSET(CVMdataAnn!D$9,$A40,0)))</f>
        <v>777.57146753955271</v>
      </c>
      <c r="E40" s="6">
        <f ca="1">IF(ISERROR(CVMdataQly!E40*(OFFSET(CPdataAnn!E$9,$A40,0)/OFFSET(CVMdataAnn!E$9,$A40,0))),"",CVMdataQly!E40*(OFFSET(CPdataAnn!E$9,$A40,0)/OFFSET(CVMdataAnn!E$9,$A40,0)))</f>
        <v>113623.22580372561</v>
      </c>
      <c r="F40" s="6">
        <f ca="1">IF(ISERROR(CVMdataQly!F40*(OFFSET(CPdataAnn!F$9,$A40,0)/OFFSET(CVMdataAnn!F$9,$A40,0))),"",CVMdataQly!F40*(OFFSET(CPdataAnn!F$9,$A40,0)/OFFSET(CVMdataAnn!F$9,$A40,0)))</f>
        <v>11536.661085130991</v>
      </c>
      <c r="G40" s="6">
        <f ca="1">IF(ISERROR(CVMdataQly!G40*(OFFSET(CPdataAnn!G$9,$A40,0)/OFFSET(CVMdataAnn!G$9,$A40,0))),"",CVMdataQly!G40*(OFFSET(CPdataAnn!G$9,$A40,0)/OFFSET(CVMdataAnn!G$9,$A40,0)))</f>
        <v>5686.3398695355854</v>
      </c>
      <c r="H40" s="6">
        <f ca="1">IF(ISERROR(CVMdataQly!H40*(OFFSET(CPdataAnn!H$9,$A40,0)/OFFSET(CVMdataAnn!H$9,$A40,0))),"",CVMdataQly!H40*(OFFSET(CPdataAnn!H$9,$A40,0)/OFFSET(CVMdataAnn!H$9,$A40,0)))</f>
        <v>5762.1871513573824</v>
      </c>
      <c r="I40" s="6">
        <f ca="1">IF(ISERROR(CVMdataQly!I40*(OFFSET(CPdataAnn!I$9,$A40,0)/OFFSET(CVMdataAnn!I$9,$A40,0))),"",CVMdataQly!I40*(OFFSET(CPdataAnn!I$9,$A40,0)/OFFSET(CVMdataAnn!I$9,$A40,0)))</f>
        <v>31998.068600974839</v>
      </c>
      <c r="J40" s="6">
        <f ca="1">IF(ISERROR(CVMdataQly!J40*(OFFSET(CPdataAnn!J$9,$A40,0)/OFFSET(CVMdataAnn!J$9,$A40,0))),"",CVMdataQly!J40*(OFFSET(CPdataAnn!J$9,$A40,0)/OFFSET(CVMdataAnn!J$9,$A40,0)))</f>
        <v>5743.1114770972727</v>
      </c>
      <c r="K40" s="6">
        <f ca="1">IF(ISERROR(CVMdataQly!K40*(OFFSET(CPdataAnn!K$9,$A40,0)/OFFSET(CVMdataAnn!K$9,$A40,0))),"",CVMdataQly!K40*(OFFSET(CPdataAnn!K$9,$A40,0)/OFFSET(CVMdataAnn!K$9,$A40,0)))</f>
        <v>1470.5173155938171</v>
      </c>
      <c r="L40" s="6">
        <f ca="1">IF(ISERROR(CVMdataQly!L40*(OFFSET(CPdataAnn!L$9,$A40,0)/OFFSET(CVMdataAnn!L$9,$A40,0))),"",CVMdataQly!L40*(OFFSET(CPdataAnn!L$9,$A40,0)/OFFSET(CVMdataAnn!L$9,$A40,0)))</f>
        <v>14225.81764357608</v>
      </c>
      <c r="M40" s="6">
        <f ca="1">IF(ISERROR(CVMdataQly!M40*(OFFSET(CPdataAnn!M$9,$A40,0)/OFFSET(CVMdataAnn!M$9,$A40,0))),"",CVMdataQly!M40*(OFFSET(CPdataAnn!M$9,$A40,0)/OFFSET(CVMdataAnn!M$9,$A40,0)))</f>
        <v>2116.7191601049867</v>
      </c>
      <c r="N40" s="6">
        <f ca="1">IF(ISERROR(CVMdataQly!N40*(OFFSET(CPdataAnn!N$9,$A40,0)/OFFSET(CVMdataAnn!N$9,$A40,0))),"",CVMdataQly!N40*(OFFSET(CPdataAnn!N$9,$A40,0)/OFFSET(CVMdataAnn!N$9,$A40,0)))</f>
        <v>9855.9466741509968</v>
      </c>
      <c r="O40" s="6">
        <f ca="1">IF(ISERROR(CVMdataQly!O40*(OFFSET(CPdataAnn!O$9,$A40,0)/OFFSET(CVMdataAnn!O$9,$A40,0))),"",CVMdataQly!O40*(OFFSET(CPdataAnn!O$9,$A40,0)/OFFSET(CVMdataAnn!O$9,$A40,0)))</f>
        <v>1223.2181852338908</v>
      </c>
      <c r="P40" s="6">
        <f ca="1">IF(ISERROR(CVMdataQly!P40*(OFFSET(CPdataAnn!P$9,$A40,0)/OFFSET(CVMdataAnn!P$9,$A40,0))),"",CVMdataQly!P40*(OFFSET(CPdataAnn!P$9,$A40,0)/OFFSET(CVMdataAnn!P$9,$A40,0)))</f>
        <v>10629.771458662453</v>
      </c>
      <c r="Q40" s="6">
        <f ca="1">IF(ISERROR(CVMdataQly!Q40*(OFFSET(CPdataAnn!Q$9,$A40,0)/OFFSET(CVMdataAnn!Q$9,$A40,0))),"",CVMdataQly!Q40*(OFFSET(CPdataAnn!Q$9,$A40,0)/OFFSET(CVMdataAnn!Q$9,$A40,0)))</f>
        <v>13361.507601860107</v>
      </c>
      <c r="R40" s="6">
        <f ca="1">IF(ISERROR(CVMdataQly!R40*(OFFSET(CPdataAnn!R$9,$A40,0)/OFFSET(CVMdataAnn!R$9,$A40,0))),"",CVMdataQly!R40*(OFFSET(CPdataAnn!R$9,$A40,0)/OFFSET(CVMdataAnn!R$9,$A40,0)))</f>
        <v>11536.661085130991</v>
      </c>
      <c r="S40" s="6">
        <f ca="1">IF(ISERROR(CVMdataQly!S40*(OFFSET(CPdataAnn!S$9,$A40,0)/OFFSET(CVMdataAnn!S$9,$A40,0))),"",CVMdataQly!S40*(OFFSET(CPdataAnn!S$9,$A40,0)/OFFSET(CVMdataAnn!S$9,$A40,0)))</f>
        <v>10454.379481216954</v>
      </c>
      <c r="T40" s="6">
        <f ca="1">IF(ISERROR(CVMdataQly!T40*(OFFSET(CPdataAnn!T$9,$A40,0)/OFFSET(CVMdataAnn!T$9,$A40,0))),"",CVMdataQly!T40*(OFFSET(CPdataAnn!T$9,$A40,0)/OFFSET(CVMdataAnn!T$9,$A40,0)))</f>
        <v>1793.7866951480014</v>
      </c>
      <c r="U40" s="6">
        <f ca="1">IF(ISERROR(CVMdataQly!U40*(OFFSET(CPdataAnn!U$9,$A40,0)/OFFSET(CVMdataAnn!U$9,$A40,0))),"",CVMdataQly!U40*(OFFSET(CPdataAnn!U$9,$A40,0)/OFFSET(CVMdataAnn!U$9,$A40,0)))</f>
        <v>2437.8880918220948</v>
      </c>
      <c r="V40" s="6">
        <f ca="1">IF(ISERROR(CVMdataQly!V40*(OFFSET(CPdataAnn!V$9,$A40,0)/OFFSET(CVMdataAnn!V$9,$A40,0))),"",CVMdataQly!V40*(OFFSET(CPdataAnn!V$9,$A40,0)/OFFSET(CVMdataAnn!V$9,$A40,0)))</f>
        <v>423.28233305156385</v>
      </c>
      <c r="W40" s="6">
        <f ca="1">IF(ISERROR(CVMdataQly!W40*(OFFSET(CPdataAnn!W$9,$A40,0)/OFFSET(CVMdataAnn!W$9,$A40,0))),"",CVMdataQly!W40*(OFFSET(CPdataAnn!W$9,$A40,0)/OFFSET(CVMdataAnn!W$9,$A40,0)))</f>
        <v>1652.0390077138852</v>
      </c>
      <c r="X40" s="6">
        <f ca="1">IF(ISERROR(CVMdataQly!X40*(OFFSET(CPdataAnn!X$9,$A40,0)/OFFSET(CVMdataAnn!X$9,$A40,0))),"",CVMdataQly!X40*(OFFSET(CPdataAnn!X$9,$A40,0)/OFFSET(CVMdataAnn!X$9,$A40,0)))</f>
        <v>349.56801983266189</v>
      </c>
      <c r="Y40" s="6">
        <f ca="1">IF(ISERROR(CVMdataQly!Y40*(OFFSET(CPdataAnn!Y$9,$A40,0)/OFFSET(CVMdataAnn!Y$9,$A40,0))),"",CVMdataQly!Y40*(OFFSET(CPdataAnn!Y$9,$A40,0)/OFFSET(CVMdataAnn!Y$9,$A40,0)))</f>
        <v>752.06925977376466</v>
      </c>
      <c r="Z40" s="6">
        <f ca="1">IF(ISERROR(CVMdataQly!Z40*(OFFSET(CPdataAnn!Z$9,$A40,0)/OFFSET(CVMdataAnn!Z$9,$A40,0))),"",CVMdataQly!Z40*(OFFSET(CPdataAnn!Z$9,$A40,0)/OFFSET(CVMdataAnn!Z$9,$A40,0)))</f>
        <v>1513.7333466893717</v>
      </c>
      <c r="AA40" s="6">
        <f ca="1">IF(ISERROR(CVMdataQly!AA40*(OFFSET(CPdataAnn!AA$9,$A40,0)/OFFSET(CVMdataAnn!AA$9,$A40,0))),"",CVMdataQly!AA40*(OFFSET(CPdataAnn!AA$9,$A40,0)/OFFSET(CVMdataAnn!AA$9,$A40,0)))</f>
        <v>1256.2409389671361</v>
      </c>
      <c r="AB40" s="6">
        <f ca="1">IF(ISERROR(CVMdataQly!AB40*(OFFSET(CPdataAnn!AB$9,$A40,0)/OFFSET(CVMdataAnn!AB$9,$A40,0))),"",CVMdataQly!AB40*(OFFSET(CPdataAnn!AB$9,$A40,0)/OFFSET(CVMdataAnn!AB$9,$A40,0)))</f>
        <v>274.34189288334557</v>
      </c>
      <c r="AC40" s="6">
        <f ca="1">IF(ISERROR(CVMdataQly!AC40*(OFFSET(CPdataAnn!AC$9,$A40,0)/OFFSET(CVMdataAnn!AC$9,$A40,0))),"",CVMdataQly!AC40*(OFFSET(CPdataAnn!AC$9,$A40,0)/OFFSET(CVMdataAnn!AC$9,$A40,0)))</f>
        <v>1082.7585227272727</v>
      </c>
      <c r="AD40" s="6">
        <f ca="1">IF(ISERROR(CVMdataQly!AD40*(OFFSET(CPdataAnn!AD$9,$A40,0)/OFFSET(CVMdataAnn!AD$9,$A40,0))),"",CVMdataQly!AD40*(OFFSET(CPdataAnn!AD$9,$A40,0)/OFFSET(CVMdataAnn!AD$9,$A40,0)))</f>
        <v>344.23011120615911</v>
      </c>
      <c r="AE40" s="6">
        <f ca="1">IF(ISERROR(CVMdataQly!AE40*(OFFSET(CPdataAnn!AE$9,$A40,0)/OFFSET(CVMdataAnn!AE$9,$A40,0))),"",CVMdataQly!AE40*(OFFSET(CPdataAnn!AE$9,$A40,0)/OFFSET(CVMdataAnn!AE$9,$A40,0)))</f>
        <v>738.79558011049721</v>
      </c>
      <c r="AF40" s="6">
        <f ca="1">IF(ISERROR(CVMdataQly!AF40*(OFFSET(CPdataAnn!AF$9,$A40,0)/OFFSET(CVMdataAnn!AF$9,$A40,0))),"",CVMdataQly!AF40*(OFFSET(CPdataAnn!AF$9,$A40,0)/OFFSET(CVMdataAnn!AF$9,$A40,0)))</f>
        <v>5686.3398695355854</v>
      </c>
      <c r="AG40" s="6">
        <f ca="1">IF(ISERROR(CVMdataQly!AG40*(OFFSET(CPdataAnn!AG$9,$A40,0)/OFFSET(CVMdataAnn!AG$9,$A40,0))),"",CVMdataQly!AG40*(OFFSET(CPdataAnn!AG$9,$A40,0)/OFFSET(CVMdataAnn!AG$9,$A40,0)))</f>
        <v>1738.6094799815924</v>
      </c>
      <c r="AH40" s="6">
        <f ca="1">IF(ISERROR(CVMdataQly!AH40*(OFFSET(CPdataAnn!AH$9,$A40,0)/OFFSET(CVMdataAnn!AH$9,$A40,0))),"",CVMdataQly!AH40*(OFFSET(CPdataAnn!AH$9,$A40,0)/OFFSET(CVMdataAnn!AH$9,$A40,0)))</f>
        <v>573.49835526315792</v>
      </c>
      <c r="AI40" s="6">
        <f ca="1">IF(ISERROR(CVMdataQly!AI40*(OFFSET(CPdataAnn!AI$9,$A40,0)/OFFSET(CVMdataAnn!AI$9,$A40,0))),"",CVMdataQly!AI40*(OFFSET(CPdataAnn!AI$9,$A40,0)/OFFSET(CVMdataAnn!AI$9,$A40,0)))</f>
        <v>697.14303824212971</v>
      </c>
      <c r="AJ40" s="6">
        <f ca="1">IF(ISERROR(CVMdataQly!AJ40*(OFFSET(CPdataAnn!AJ$9,$A40,0)/OFFSET(CVMdataAnn!AJ$9,$A40,0))),"",CVMdataQly!AJ40*(OFFSET(CPdataAnn!AJ$9,$A40,0)/OFFSET(CVMdataAnn!AJ$9,$A40,0)))</f>
        <v>467.79202841357534</v>
      </c>
      <c r="AK40" s="6">
        <f ca="1">IF(ISERROR(CVMdataQly!AK40*(OFFSET(CPdataAnn!AK$9,$A40,0)/OFFSET(CVMdataAnn!AK$9,$A40,0))),"",CVMdataQly!AK40*(OFFSET(CPdataAnn!AK$9,$A40,0)/OFFSET(CVMdataAnn!AK$9,$A40,0)))</f>
        <v>2531.0109561540266</v>
      </c>
      <c r="AL40" s="6">
        <f ca="1">IF(ISERROR(CVMdataQly!AL40*(OFFSET(CPdataAnn!AL$9,$A40,0)/OFFSET(CVMdataAnn!AL$9,$A40,0))),"",CVMdataQly!AL40*(OFFSET(CPdataAnn!AL$9,$A40,0)/OFFSET(CVMdataAnn!AL$9,$A40,0)))</f>
        <v>1415.5116973618715</v>
      </c>
      <c r="AM40" s="6">
        <f ca="1">IF(ISERROR(CVMdataQly!AM40*(OFFSET(CPdataAnn!AM$9,$A40,0)/OFFSET(CVMdataAnn!AM$9,$A40,0))),"",CVMdataQly!AM40*(OFFSET(CPdataAnn!AM$9,$A40,0)/OFFSET(CVMdataAnn!AM$9,$A40,0)))</f>
        <v>5762.1871513573824</v>
      </c>
      <c r="AN40" s="6">
        <f ca="1">IF(ISERROR(CVMdataQly!AN40*(OFFSET(CPdataAnn!AN$9,$A40,0)/OFFSET(CVMdataAnn!AN$9,$A40,0))),"",CVMdataQly!AN40*(OFFSET(CPdataAnn!AN$9,$A40,0)/OFFSET(CVMdataAnn!AN$9,$A40,0)))</f>
        <v>4766.5531914893618</v>
      </c>
      <c r="AO40" s="6">
        <f ca="1">IF(ISERROR(CVMdataQly!AO40*(OFFSET(CPdataAnn!AO$9,$A40,0)/OFFSET(CVMdataAnn!AO$9,$A40,0))),"",CVMdataQly!AO40*(OFFSET(CPdataAnn!AO$9,$A40,0)/OFFSET(CVMdataAnn!AO$9,$A40,0)))</f>
        <v>84.520123839009301</v>
      </c>
      <c r="AP40" s="6">
        <f ca="1">IF(ISERROR(CVMdataQly!AP40*(OFFSET(CPdataAnn!AP$9,$A40,0)/OFFSET(CVMdataAnn!AP$9,$A40,0))),"",CVMdataQly!AP40*(OFFSET(CPdataAnn!AP$9,$A40,0)/OFFSET(CVMdataAnn!AP$9,$A40,0)))</f>
        <v>4410.1237650200264</v>
      </c>
      <c r="AQ40" s="6">
        <f ca="1">IF(ISERROR(CVMdataQly!AQ40*(OFFSET(CPdataAnn!AQ$9,$A40,0)/OFFSET(CVMdataAnn!AQ$9,$A40,0))),"",CVMdataQly!AQ40*(OFFSET(CPdataAnn!AQ$9,$A40,0)/OFFSET(CVMdataAnn!AQ$9,$A40,0)))</f>
        <v>157.5</v>
      </c>
      <c r="AR40" s="6">
        <f ca="1">IF(ISERROR(CVMdataQly!AR40*(OFFSET(CPdataAnn!AR$9,$A40,0)/OFFSET(CVMdataAnn!AR$9,$A40,0))),"",CVMdataQly!AR40*(OFFSET(CPdataAnn!AR$9,$A40,0)/OFFSET(CVMdataAnn!AR$9,$A40,0)))</f>
        <v>114.5</v>
      </c>
      <c r="AS40" s="6">
        <f ca="1">IF(ISERROR(CVMdataQly!AS40*(OFFSET(CPdataAnn!AS$9,$A40,0)/OFFSET(CVMdataAnn!AS$9,$A40,0))),"",CVMdataQly!AS40*(OFFSET(CPdataAnn!AS$9,$A40,0)/OFFSET(CVMdataAnn!AS$9,$A40,0)))</f>
        <v>994.88199341795962</v>
      </c>
      <c r="AT40" s="6">
        <f ca="1">IF(ISERROR(CVMdataQly!AT40*(OFFSET(CPdataAnn!AT$9,$A40,0)/OFFSET(CVMdataAnn!AT$9,$A40,0))),"",CVMdataQly!AT40*(OFFSET(CPdataAnn!AT$9,$A40,0)/OFFSET(CVMdataAnn!AT$9,$A40,0)))</f>
        <v>971.26269956458646</v>
      </c>
      <c r="AU40" s="6">
        <f ca="1">IF(ISERROR(CVMdataQly!AU40*(OFFSET(CPdataAnn!AU$9,$A40,0)/OFFSET(CVMdataAnn!AU$9,$A40,0))),"",CVMdataQly!AU40*(OFFSET(CPdataAnn!AU$9,$A40,0)/OFFSET(CVMdataAnn!AU$9,$A40,0)))</f>
        <v>23.538461538461537</v>
      </c>
      <c r="AV40" s="6">
        <f ca="1">IF(ISERROR(CVMdataQly!AV40*(OFFSET(CPdataAnn!AV$9,$A40,0)/OFFSET(CVMdataAnn!AV$9,$A40,0))),"",CVMdataQly!AV40*(OFFSET(CPdataAnn!AV$9,$A40,0)/OFFSET(CVMdataAnn!AV$9,$A40,0)))</f>
        <v>31998.068600974839</v>
      </c>
      <c r="AW40" s="6">
        <f ca="1">IF(ISERROR(CVMdataQly!AW40*(OFFSET(CPdataAnn!AW$9,$A40,0)/OFFSET(CVMdataAnn!AW$9,$A40,0))),"",CVMdataQly!AW40*(OFFSET(CPdataAnn!AW$9,$A40,0)/OFFSET(CVMdataAnn!AW$9,$A40,0)))</f>
        <v>4529.8106721808954</v>
      </c>
      <c r="AX40" s="6">
        <f ca="1">IF(ISERROR(CVMdataQly!AX40*(OFFSET(CPdataAnn!AX$9,$A40,0)/OFFSET(CVMdataAnn!AX$9,$A40,0))),"",CVMdataQly!AX40*(OFFSET(CPdataAnn!AX$9,$A40,0)/OFFSET(CVMdataAnn!AX$9,$A40,0)))</f>
        <v>4518.5967984934086</v>
      </c>
      <c r="AY40" s="6">
        <f ca="1">IF(ISERROR(CVMdataQly!AY40*(OFFSET(CPdataAnn!AY$9,$A40,0)/OFFSET(CVMdataAnn!AY$9,$A40,0))),"",CVMdataQly!AY40*(OFFSET(CPdataAnn!AY$9,$A40,0)/OFFSET(CVMdataAnn!AY$9,$A40,0)))</f>
        <v>11.093333333333334</v>
      </c>
      <c r="AZ40" s="6">
        <f ca="1">IF(ISERROR(CVMdataQly!AZ40*(OFFSET(CPdataAnn!AZ$9,$A40,0)/OFFSET(CVMdataAnn!AZ$9,$A40,0))),"",CVMdataQly!AZ40*(OFFSET(CPdataAnn!AZ$9,$A40,0)/OFFSET(CVMdataAnn!AZ$9,$A40,0)))</f>
        <v>22642.736525926954</v>
      </c>
      <c r="BA40" s="6">
        <f ca="1">IF(ISERROR(CVMdataQly!BA40*(OFFSET(CPdataAnn!BA$9,$A40,0)/OFFSET(CVMdataAnn!BA$9,$A40,0))),"",CVMdataQly!BA40*(OFFSET(CPdataAnn!BA$9,$A40,0)/OFFSET(CVMdataAnn!BA$9,$A40,0)))</f>
        <v>21929.673412285269</v>
      </c>
      <c r="BB40" s="6">
        <f ca="1">IF(ISERROR(CVMdataQly!BB40*(OFFSET(CPdataAnn!BB$9,$A40,0)/OFFSET(CVMdataAnn!BB$9,$A40,0))),"",CVMdataQly!BB40*(OFFSET(CPdataAnn!BB$9,$A40,0)/OFFSET(CVMdataAnn!BB$9,$A40,0)))</f>
        <v>713.04599104599106</v>
      </c>
      <c r="BC40" s="6">
        <f ca="1">IF(ISERROR(CVMdataQly!BC40*(OFFSET(CPdataAnn!BC$9,$A40,0)/OFFSET(CVMdataAnn!BC$9,$A40,0))),"",CVMdataQly!BC40*(OFFSET(CPdataAnn!BC$9,$A40,0)/OFFSET(CVMdataAnn!BC$9,$A40,0)))</f>
        <v>309.27936821322805</v>
      </c>
      <c r="BD40" s="6">
        <f ca="1">IF(ISERROR(CVMdataQly!BD40*(OFFSET(CPdataAnn!BD$9,$A40,0)/OFFSET(CVMdataAnn!BD$9,$A40,0))),"",CVMdataQly!BD40*(OFFSET(CPdataAnn!BD$9,$A40,0)/OFFSET(CVMdataAnn!BD$9,$A40,0)))</f>
        <v>144.63414634146341</v>
      </c>
      <c r="BE40" s="6">
        <f ca="1">IF(ISERROR(CVMdataQly!BE40*(OFFSET(CPdataAnn!BE$9,$A40,0)/OFFSET(CVMdataAnn!BE$9,$A40,0))),"",CVMdataQly!BE40*(OFFSET(CPdataAnn!BE$9,$A40,0)/OFFSET(CVMdataAnn!BE$9,$A40,0)))</f>
        <v>165.41506129597198</v>
      </c>
      <c r="BF40" s="6">
        <f ca="1">IF(ISERROR(CVMdataQly!BF40*(OFFSET(CPdataAnn!BF$9,$A40,0)/OFFSET(CVMdataAnn!BF$9,$A40,0))),"",CVMdataQly!BF40*(OFFSET(CPdataAnn!BF$9,$A40,0)/OFFSET(CVMdataAnn!BF$9,$A40,0)))</f>
        <v>833.78102189781032</v>
      </c>
      <c r="BG40" s="6">
        <f ca="1">IF(ISERROR(CVMdataQly!BG40*(OFFSET(CPdataAnn!BG$9,$A40,0)/OFFSET(CVMdataAnn!BG$9,$A40,0))),"",CVMdataQly!BG40*(OFFSET(CPdataAnn!BG$9,$A40,0)/OFFSET(CVMdataAnn!BG$9,$A40,0)))</f>
        <v>407.57737138263667</v>
      </c>
      <c r="BH40" s="6">
        <f ca="1">IF(ISERROR(CVMdataQly!BH40*(OFFSET(CPdataAnn!BH$9,$A40,0)/OFFSET(CVMdataAnn!BH$9,$A40,0))),"",CVMdataQly!BH40*(OFFSET(CPdataAnn!BH$9,$A40,0)/OFFSET(CVMdataAnn!BH$9,$A40,0)))</f>
        <v>6.3466666666666667</v>
      </c>
      <c r="BI40" s="6">
        <f ca="1">IF(ISERROR(CVMdataQly!BI40*(OFFSET(CPdataAnn!BI$9,$A40,0)/OFFSET(CVMdataAnn!BI$9,$A40,0))),"",CVMdataQly!BI40*(OFFSET(CPdataAnn!BI$9,$A40,0)/OFFSET(CVMdataAnn!BI$9,$A40,0)))</f>
        <v>420.199039720646</v>
      </c>
      <c r="BJ40" s="6" t="str">
        <f ca="1">IF(ISERROR(CVMdataQly!BJ40*(OFFSET(CPdataAnn!BJ$9,$A40,0)/OFFSET(CVMdataAnn!BJ$9,$A40,0))),"",CVMdataQly!BJ40*(OFFSET(CPdataAnn!BJ$9,$A40,0)/OFFSET(CVMdataAnn!BJ$9,$A40,0)))</f>
        <v/>
      </c>
      <c r="BK40" s="6">
        <f ca="1">IF(ISERROR(CVMdataQly!BK40*(OFFSET(CPdataAnn!BK$9,$A40,0)/OFFSET(CVMdataAnn!BK$9,$A40,0))),"",CVMdataQly!BK40*(OFFSET(CPdataAnn!BK$9,$A40,0)/OFFSET(CVMdataAnn!BK$9,$A40,0)))</f>
        <v>3677.3533178580005</v>
      </c>
      <c r="BL40" s="6">
        <f ca="1">IF(ISERROR(CVMdataQly!BL40*(OFFSET(CPdataAnn!BL$9,$A40,0)/OFFSET(CVMdataAnn!BL$9,$A40,0))),"",CVMdataQly!BL40*(OFFSET(CPdataAnn!BL$9,$A40,0)/OFFSET(CVMdataAnn!BL$9,$A40,0)))</f>
        <v>1959.2379736551964</v>
      </c>
      <c r="BM40" s="6">
        <f ca="1">IF(ISERROR(CVMdataQly!BM40*(OFFSET(CPdataAnn!BM$9,$A40,0)/OFFSET(CVMdataAnn!BM$9,$A40,0))),"",CVMdataQly!BM40*(OFFSET(CPdataAnn!BM$9,$A40,0)/OFFSET(CVMdataAnn!BM$9,$A40,0)))</f>
        <v>1471.8362136247074</v>
      </c>
      <c r="BN40" s="6">
        <f ca="1">IF(ISERROR(CVMdataQly!BN40*(OFFSET(CPdataAnn!BN$9,$A40,0)/OFFSET(CVMdataAnn!BN$9,$A40,0))),"",CVMdataQly!BN40*(OFFSET(CPdataAnn!BN$9,$A40,0)/OFFSET(CVMdataAnn!BN$9,$A40,0)))</f>
        <v>93.005988023952099</v>
      </c>
      <c r="BO40" s="6">
        <f ca="1">IF(ISERROR(CVMdataQly!BO40*(OFFSET(CPdataAnn!BO$9,$A40,0)/OFFSET(CVMdataAnn!BO$9,$A40,0))),"",CVMdataQly!BO40*(OFFSET(CPdataAnn!BO$9,$A40,0)/OFFSET(CVMdataAnn!BO$9,$A40,0)))</f>
        <v>152.75</v>
      </c>
      <c r="BP40" s="6" t="str">
        <f ca="1">IF(ISERROR(CVMdataQly!BP40*(OFFSET(CPdataAnn!BP$9,$A40,0)/OFFSET(CVMdataAnn!BP$9,$A40,0))),"",CVMdataQly!BP40*(OFFSET(CPdataAnn!BP$9,$A40,0)/OFFSET(CVMdataAnn!BP$9,$A40,0)))</f>
        <v/>
      </c>
      <c r="BQ40" s="6">
        <f ca="1">IF(ISERROR(CVMdataQly!BQ40*(OFFSET(CPdataAnn!BQ$9,$A40,0)/OFFSET(CVMdataAnn!BQ$9,$A40,0))),"",CVMdataQly!BQ40*(OFFSET(CPdataAnn!BQ$9,$A40,0)/OFFSET(CVMdataAnn!BQ$9,$A40,0)))</f>
        <v>5743.1114770972727</v>
      </c>
      <c r="BR40" s="6">
        <f ca="1">IF(ISERROR(CVMdataQly!BR40*(OFFSET(CPdataAnn!BR$9,$A40,0)/OFFSET(CVMdataAnn!BR$9,$A40,0))),"",CVMdataQly!BR40*(OFFSET(CPdataAnn!BR$9,$A40,0)/OFFSET(CVMdataAnn!BR$9,$A40,0)))</f>
        <v>1849.3560638028525</v>
      </c>
      <c r="BS40" s="6">
        <f ca="1">IF(ISERROR(CVMdataQly!BS40*(OFFSET(CPdataAnn!BS$9,$A40,0)/OFFSET(CVMdataAnn!BS$9,$A40,0))),"",CVMdataQly!BS40*(OFFSET(CPdataAnn!BS$9,$A40,0)/OFFSET(CVMdataAnn!BS$9,$A40,0)))</f>
        <v>1245.8369098712446</v>
      </c>
      <c r="BT40" s="6">
        <f ca="1">IF(ISERROR(CVMdataQly!BT40*(OFFSET(CPdataAnn!BT$9,$A40,0)/OFFSET(CVMdataAnn!BT$9,$A40,0))),"",CVMdataQly!BT40*(OFFSET(CPdataAnn!BT$9,$A40,0)/OFFSET(CVMdataAnn!BT$9,$A40,0)))</f>
        <v>596.21599015990159</v>
      </c>
      <c r="BU40" s="6">
        <f ca="1">IF(ISERROR(CVMdataQly!BU40*(OFFSET(CPdataAnn!BU$9,$A40,0)/OFFSET(CVMdataAnn!BU$9,$A40,0))),"",CVMdataQly!BU40*(OFFSET(CPdataAnn!BU$9,$A40,0)/OFFSET(CVMdataAnn!BU$9,$A40,0)))</f>
        <v>6.4615384615384617</v>
      </c>
      <c r="BV40" s="6">
        <f ca="1">IF(ISERROR(CVMdataQly!BV40*(OFFSET(CPdataAnn!BV$9,$A40,0)/OFFSET(CVMdataAnn!BV$9,$A40,0))),"",CVMdataQly!BV40*(OFFSET(CPdataAnn!BV$9,$A40,0)/OFFSET(CVMdataAnn!BV$9,$A40,0)))</f>
        <v>689.26208178438662</v>
      </c>
      <c r="BW40" s="6">
        <f ca="1">IF(ISERROR(CVMdataQly!BW40*(OFFSET(CPdataAnn!BW$9,$A40,0)/OFFSET(CVMdataAnn!BW$9,$A40,0))),"",CVMdataQly!BW40*(OFFSET(CPdataAnn!BW$9,$A40,0)/OFFSET(CVMdataAnn!BW$9,$A40,0)))</f>
        <v>1107.3983050847457</v>
      </c>
      <c r="BX40" s="6">
        <f ca="1">IF(ISERROR(CVMdataQly!BX40*(OFFSET(CPdataAnn!BX$9,$A40,0)/OFFSET(CVMdataAnn!BX$9,$A40,0))),"",CVMdataQly!BX40*(OFFSET(CPdataAnn!BX$9,$A40,0)/OFFSET(CVMdataAnn!BX$9,$A40,0)))</f>
        <v>873.7457454050375</v>
      </c>
      <c r="BY40" s="6">
        <f ca="1">IF(ISERROR(CVMdataQly!BY40*(OFFSET(CPdataAnn!BY$9,$A40,0)/OFFSET(CVMdataAnn!BY$9,$A40,0))),"",CVMdataQly!BY40*(OFFSET(CPdataAnn!BY$9,$A40,0)/OFFSET(CVMdataAnn!BY$9,$A40,0)))</f>
        <v>142.47586206896551</v>
      </c>
      <c r="BZ40" s="6">
        <f ca="1">IF(ISERROR(CVMdataQly!BZ40*(OFFSET(CPdataAnn!BZ$9,$A40,0)/OFFSET(CVMdataAnn!BZ$9,$A40,0))),"",CVMdataQly!BZ40*(OFFSET(CPdataAnn!BZ$9,$A40,0)/OFFSET(CVMdataAnn!BZ$9,$A40,0)))</f>
        <v>90.026737967914443</v>
      </c>
      <c r="CA40" s="6">
        <f ca="1">IF(ISERROR(CVMdataQly!CA40*(OFFSET(CPdataAnn!CA$9,$A40,0)/OFFSET(CVMdataAnn!CA$9,$A40,0))),"",CVMdataQly!CA40*(OFFSET(CPdataAnn!CA$9,$A40,0)/OFFSET(CVMdataAnn!CA$9,$A40,0)))</f>
        <v>674.47697878944643</v>
      </c>
      <c r="CB40" s="6">
        <f ca="1">IF(ISERROR(CVMdataQly!CB40*(OFFSET(CPdataAnn!CB$9,$A40,0)/OFFSET(CVMdataAnn!CB$9,$A40,0))),"",CVMdataQly!CB40*(OFFSET(CPdataAnn!CB$9,$A40,0)/OFFSET(CVMdataAnn!CB$9,$A40,0)))</f>
        <v>476.70851528384276</v>
      </c>
      <c r="CC40" s="6">
        <f ca="1">IF(ISERROR(CVMdataQly!CC40*(OFFSET(CPdataAnn!CC$9,$A40,0)/OFFSET(CVMdataAnn!CC$9,$A40,0))),"",CVMdataQly!CC40*(OFFSET(CPdataAnn!CC$9,$A40,0)/OFFSET(CVMdataAnn!CC$9,$A40,0)))</f>
        <v>84.851851851851862</v>
      </c>
      <c r="CD40" s="6">
        <f ca="1">IF(ISERROR(CVMdataQly!CD40*(OFFSET(CPdataAnn!CD$9,$A40,0)/OFFSET(CVMdataAnn!CD$9,$A40,0))),"",CVMdataQly!CD40*(OFFSET(CPdataAnn!CD$9,$A40,0)/OFFSET(CVMdataAnn!CD$9,$A40,0)))</f>
        <v>391.78648874061719</v>
      </c>
      <c r="CE40" s="6">
        <f ca="1">IF(ISERROR(CVMdataQly!CE40*(OFFSET(CPdataAnn!CE$9,$A40,0)/OFFSET(CVMdataAnn!CE$9,$A40,0))),"",CVMdataQly!CE40*(OFFSET(CPdataAnn!CE$9,$A40,0)/OFFSET(CVMdataAnn!CE$9,$A40,0)))</f>
        <v>944.46976472875758</v>
      </c>
      <c r="CF40" s="6">
        <f ca="1">IF(ISERROR(CVMdataQly!CF40*(OFFSET(CPdataAnn!CF$9,$A40,0)/OFFSET(CVMdataAnn!CF$9,$A40,0))),"",CVMdataQly!CF40*(OFFSET(CPdataAnn!CF$9,$A40,0)/OFFSET(CVMdataAnn!CF$9,$A40,0)))</f>
        <v>515.67378979502837</v>
      </c>
      <c r="CG40" s="6">
        <f ca="1">IF(ISERROR(CVMdataQly!CG40*(OFFSET(CPdataAnn!CG$9,$A40,0)/OFFSET(CVMdataAnn!CG$9,$A40,0))),"",CVMdataQly!CG40*(OFFSET(CPdataAnn!CG$9,$A40,0)/OFFSET(CVMdataAnn!CG$9,$A40,0)))</f>
        <v>428.62827225130889</v>
      </c>
      <c r="CH40" s="6">
        <f ca="1">IF(ISERROR(CVMdataQly!CH40*(OFFSET(CPdataAnn!CH$9,$A40,0)/OFFSET(CVMdataAnn!CH$9,$A40,0))),"",CVMdataQly!CH40*(OFFSET(CPdataAnn!CH$9,$A40,0)/OFFSET(CVMdataAnn!CH$9,$A40,0)))</f>
        <v>1470.5173155938171</v>
      </c>
      <c r="CI40" s="6">
        <f ca="1">IF(ISERROR(CVMdataQly!CI40*(OFFSET(CPdataAnn!CI$9,$A40,0)/OFFSET(CVMdataAnn!CI$9,$A40,0))),"",CVMdataQly!CI40*(OFFSET(CPdataAnn!CI$9,$A40,0)/OFFSET(CVMdataAnn!CI$9,$A40,0)))</f>
        <v>786.24043977055453</v>
      </c>
      <c r="CJ40" s="6">
        <f ca="1">IF(ISERROR(CVMdataQly!CJ40*(OFFSET(CPdataAnn!CJ$9,$A40,0)/OFFSET(CVMdataAnn!CJ$9,$A40,0))),"",CVMdataQly!CJ40*(OFFSET(CPdataAnn!CJ$9,$A40,0)/OFFSET(CVMdataAnn!CJ$9,$A40,0)))</f>
        <v>434.40952863659402</v>
      </c>
      <c r="CK40" s="6">
        <f ca="1">IF(ISERROR(CVMdataQly!CK40*(OFFSET(CPdataAnn!CK$9,$A40,0)/OFFSET(CVMdataAnn!CK$9,$A40,0))),"",CVMdataQly!CK40*(OFFSET(CPdataAnn!CK$9,$A40,0)/OFFSET(CVMdataAnn!CK$9,$A40,0)))</f>
        <v>73.232876712328775</v>
      </c>
      <c r="CL40" s="6">
        <f ca="1">IF(ISERROR(CVMdataQly!CL40*(OFFSET(CPdataAnn!CL$9,$A40,0)/OFFSET(CVMdataAnn!CL$9,$A40,0))),"",CVMdataQly!CL40*(OFFSET(CPdataAnn!CL$9,$A40,0)/OFFSET(CVMdataAnn!CL$9,$A40,0)))</f>
        <v>279.22487506940587</v>
      </c>
      <c r="CM40" s="6">
        <f ca="1">IF(ISERROR(CVMdataQly!CM40*(OFFSET(CPdataAnn!CM$9,$A40,0)/OFFSET(CVMdataAnn!CM$9,$A40,0))),"",CVMdataQly!CM40*(OFFSET(CPdataAnn!CM$9,$A40,0)/OFFSET(CVMdataAnn!CM$9,$A40,0)))</f>
        <v>439.56081286017593</v>
      </c>
      <c r="CN40" s="6">
        <f ca="1">IF(ISERROR(CVMdataQly!CN40*(OFFSET(CPdataAnn!CN$9,$A40,0)/OFFSET(CVMdataAnn!CN$9,$A40,0))),"",CVMdataQly!CN40*(OFFSET(CPdataAnn!CN$9,$A40,0)/OFFSET(CVMdataAnn!CN$9,$A40,0)))</f>
        <v>164.44569816643158</v>
      </c>
      <c r="CO40" s="6">
        <f ca="1">IF(ISERROR(CVMdataQly!CO40*(OFFSET(CPdataAnn!CO$9,$A40,0)/OFFSET(CVMdataAnn!CO$9,$A40,0))),"",CVMdataQly!CO40*(OFFSET(CPdataAnn!CO$9,$A40,0)/OFFSET(CVMdataAnn!CO$9,$A40,0)))</f>
        <v>219.45039164490859</v>
      </c>
      <c r="CP40" s="6">
        <f ca="1">IF(ISERROR(CVMdataQly!CP40*(OFFSET(CPdataAnn!CP$9,$A40,0)/OFFSET(CVMdataAnn!CP$9,$A40,0))),"",CVMdataQly!CP40*(OFFSET(CPdataAnn!CP$9,$A40,0)/OFFSET(CVMdataAnn!CP$9,$A40,0)))</f>
        <v>54.334239130434781</v>
      </c>
      <c r="CQ40" s="6">
        <f ca="1">IF(ISERROR(CVMdataQly!CQ40*(OFFSET(CPdataAnn!CQ$9,$A40,0)/OFFSET(CVMdataAnn!CQ$9,$A40,0))),"",CVMdataQly!CQ40*(OFFSET(CPdataAnn!CQ$9,$A40,0)/OFFSET(CVMdataAnn!CQ$9,$A40,0)))</f>
        <v>242.47196120036375</v>
      </c>
      <c r="CR40" s="6">
        <f ca="1">IF(ISERROR(CVMdataQly!CR40*(OFFSET(CPdataAnn!CR$9,$A40,0)/OFFSET(CVMdataAnn!CR$9,$A40,0))),"",CVMdataQly!CR40*(OFFSET(CPdataAnn!CR$9,$A40,0)/OFFSET(CVMdataAnn!CR$9,$A40,0)))</f>
        <v>14225.81764357608</v>
      </c>
      <c r="CS40" s="6">
        <f ca="1">IF(ISERROR(CVMdataQly!CS40*(OFFSET(CPdataAnn!CS$9,$A40,0)/OFFSET(CVMdataAnn!CS$9,$A40,0))),"",CVMdataQly!CS40*(OFFSET(CPdataAnn!CS$9,$A40,0)/OFFSET(CVMdataAnn!CS$9,$A40,0)))</f>
        <v>5413.2990657451464</v>
      </c>
      <c r="CT40" s="6">
        <f ca="1">IF(ISERROR(CVMdataQly!CT40*(OFFSET(CPdataAnn!CT$9,$A40,0)/OFFSET(CVMdataAnn!CT$9,$A40,0))),"",CVMdataQly!CT40*(OFFSET(CPdataAnn!CT$9,$A40,0)/OFFSET(CVMdataAnn!CT$9,$A40,0)))</f>
        <v>5255.3057863025415</v>
      </c>
      <c r="CU40" s="6">
        <f ca="1">IF(ISERROR(CVMdataQly!CU40*(OFFSET(CPdataAnn!CU$9,$A40,0)/OFFSET(CVMdataAnn!CU$9,$A40,0))),"",CVMdataQly!CU40*(OFFSET(CPdataAnn!CU$9,$A40,0)/OFFSET(CVMdataAnn!CU$9,$A40,0)))</f>
        <v>53.54012345679012</v>
      </c>
      <c r="CV40" s="6">
        <f ca="1">IF(ISERROR(CVMdataQly!CV40*(OFFSET(CPdataAnn!CV$9,$A40,0)/OFFSET(CVMdataAnn!CV$9,$A40,0))),"",CVMdataQly!CV40*(OFFSET(CPdataAnn!CV$9,$A40,0)/OFFSET(CVMdataAnn!CV$9,$A40,0)))</f>
        <v>104.78085106382979</v>
      </c>
      <c r="CW40" s="6">
        <f ca="1">IF(ISERROR(CVMdataQly!CW40*(OFFSET(CPdataAnn!CW$9,$A40,0)/OFFSET(CVMdataAnn!CW$9,$A40,0))),"",CVMdataQly!CW40*(OFFSET(CPdataAnn!CW$9,$A40,0)/OFFSET(CVMdataAnn!CW$9,$A40,0)))</f>
        <v>5501.4319952067108</v>
      </c>
      <c r="CX40" s="6">
        <f ca="1">IF(ISERROR(CVMdataQly!CX40*(OFFSET(CPdataAnn!CX$9,$A40,0)/OFFSET(CVMdataAnn!CX$9,$A40,0))),"",CVMdataQly!CX40*(OFFSET(CPdataAnn!CX$9,$A40,0)/OFFSET(CVMdataAnn!CX$9,$A40,0)))</f>
        <v>501.67032967032969</v>
      </c>
      <c r="CY40" s="6">
        <f ca="1">IF(ISERROR(CVMdataQly!CY40*(OFFSET(CPdataAnn!CY$9,$A40,0)/OFFSET(CVMdataAnn!CY$9,$A40,0))),"",CVMdataQly!CY40*(OFFSET(CPdataAnn!CY$9,$A40,0)/OFFSET(CVMdataAnn!CY$9,$A40,0)))</f>
        <v>2755.0208959080192</v>
      </c>
      <c r="CZ40" s="6">
        <f ca="1">IF(ISERROR(CVMdataQly!CZ40*(OFFSET(CPdataAnn!CZ$9,$A40,0)/OFFSET(CVMdataAnn!CZ$9,$A40,0))),"",CVMdataQly!CZ40*(OFFSET(CPdataAnn!CZ$9,$A40,0)/OFFSET(CVMdataAnn!CZ$9,$A40,0)))</f>
        <v>1790.9067276697515</v>
      </c>
      <c r="DA40" s="6">
        <f ca="1">IF(ISERROR(CVMdataQly!DA40*(OFFSET(CPdataAnn!DA$9,$A40,0)/OFFSET(CVMdataAnn!DA$9,$A40,0))),"",CVMdataQly!DA40*(OFFSET(CPdataAnn!DA$9,$A40,0)/OFFSET(CVMdataAnn!DA$9,$A40,0)))</f>
        <v>454.01236157610094</v>
      </c>
      <c r="DB40" s="6">
        <f ca="1">IF(ISERROR(CVMdataQly!DB40*(OFFSET(CPdataAnn!DB$9,$A40,0)/OFFSET(CVMdataAnn!DB$9,$A40,0))),"",CVMdataQly!DB40*(OFFSET(CPdataAnn!DB$9,$A40,0)/OFFSET(CVMdataAnn!DB$9,$A40,0)))</f>
        <v>3311.9916704187303</v>
      </c>
      <c r="DC40" s="6">
        <f ca="1">IF(ISERROR(CVMdataQly!DC40*(OFFSET(CPdataAnn!DC$9,$A40,0)/OFFSET(CVMdataAnn!DC$9,$A40,0))),"",CVMdataQly!DC40*(OFFSET(CPdataAnn!DC$9,$A40,0)/OFFSET(CVMdataAnn!DC$9,$A40,0)))</f>
        <v>638.47191989551584</v>
      </c>
      <c r="DD40" s="6">
        <f ca="1">IF(ISERROR(CVMdataQly!DD40*(OFFSET(CPdataAnn!DD$9,$A40,0)/OFFSET(CVMdataAnn!DD$9,$A40,0))),"",CVMdataQly!DD40*(OFFSET(CPdataAnn!DD$9,$A40,0)/OFFSET(CVMdataAnn!DD$9,$A40,0)))</f>
        <v>987.26229666924871</v>
      </c>
      <c r="DE40" s="6">
        <f ca="1">IF(ISERROR(CVMdataQly!DE40*(OFFSET(CPdataAnn!DE$9,$A40,0)/OFFSET(CVMdataAnn!DE$9,$A40,0))),"",CVMdataQly!DE40*(OFFSET(CPdataAnn!DE$9,$A40,0)/OFFSET(CVMdataAnn!DE$9,$A40,0)))</f>
        <v>1312.4113655640374</v>
      </c>
      <c r="DF40" s="6">
        <f ca="1">IF(ISERROR(CVMdataQly!DF40*(OFFSET(CPdataAnn!DF$9,$A40,0)/OFFSET(CVMdataAnn!DF$9,$A40,0))),"",CVMdataQly!DF40*(OFFSET(CPdataAnn!DF$9,$A40,0)/OFFSET(CVMdataAnn!DF$9,$A40,0)))</f>
        <v>290.27883396704692</v>
      </c>
      <c r="DG40" s="6">
        <f ca="1">IF(ISERROR(CVMdataQly!DG40*(OFFSET(CPdataAnn!DG$9,$A40,0)/OFFSET(CVMdataAnn!DG$9,$A40,0))),"",CVMdataQly!DG40*(OFFSET(CPdataAnn!DG$9,$A40,0)/OFFSET(CVMdataAnn!DG$9,$A40,0)))</f>
        <v>82.751412429378533</v>
      </c>
      <c r="DH40" s="6">
        <f ca="1">IF(ISERROR(CVMdataQly!DH40*(OFFSET(CPdataAnn!DH$9,$A40,0)/OFFSET(CVMdataAnn!DH$9,$A40,0))),"",CVMdataQly!DH40*(OFFSET(CPdataAnn!DH$9,$A40,0)/OFFSET(CVMdataAnn!DH$9,$A40,0)))</f>
        <v>2116.7191601049867</v>
      </c>
      <c r="DI40" s="6">
        <f ca="1">IF(ISERROR(CVMdataQly!DI40*(OFFSET(CPdataAnn!DI$9,$A40,0)/OFFSET(CVMdataAnn!DI$9,$A40,0))),"",CVMdataQly!DI40*(OFFSET(CPdataAnn!DI$9,$A40,0)/OFFSET(CVMdataAnn!DI$9,$A40,0)))</f>
        <v>217.05981216015817</v>
      </c>
      <c r="DJ40" s="6">
        <f ca="1">IF(ISERROR(CVMdataQly!DJ40*(OFFSET(CPdataAnn!DJ$9,$A40,0)/OFFSET(CVMdataAnn!DJ$9,$A40,0))),"",CVMdataQly!DJ40*(OFFSET(CPdataAnn!DJ$9,$A40,0)/OFFSET(CVMdataAnn!DJ$9,$A40,0)))</f>
        <v>60.397350993377479</v>
      </c>
      <c r="DK40" s="6">
        <f ca="1">IF(ISERROR(CVMdataQly!DK40*(OFFSET(CPdataAnn!DK$9,$A40,0)/OFFSET(CVMdataAnn!DK$9,$A40,0))),"",CVMdataQly!DK40*(OFFSET(CPdataAnn!DK$9,$A40,0)/OFFSET(CVMdataAnn!DK$9,$A40,0)))</f>
        <v>1840.3716129032257</v>
      </c>
      <c r="DL40" s="6">
        <f ca="1">IF(ISERROR(CVMdataQly!DL40*(OFFSET(CPdataAnn!DL$9,$A40,0)/OFFSET(CVMdataAnn!DL$9,$A40,0))),"",CVMdataQly!DL40*(OFFSET(CPdataAnn!DL$9,$A40,0)/OFFSET(CVMdataAnn!DL$9,$A40,0)))</f>
        <v>9855.9466741509968</v>
      </c>
      <c r="DM40" s="6">
        <f ca="1">IF(ISERROR(CVMdataQly!DM40*(OFFSET(CPdataAnn!DM$9,$A40,0)/OFFSET(CVMdataAnn!DM$9,$A40,0))),"",CVMdataQly!DM40*(OFFSET(CPdataAnn!DM$9,$A40,0)/OFFSET(CVMdataAnn!DM$9,$A40,0)))</f>
        <v>2383.5679567956795</v>
      </c>
      <c r="DN40" s="6">
        <f ca="1">IF(ISERROR(CVMdataQly!DN40*(OFFSET(CPdataAnn!DN$9,$A40,0)/OFFSET(CVMdataAnn!DN$9,$A40,0))),"",CVMdataQly!DN40*(OFFSET(CPdataAnn!DN$9,$A40,0)/OFFSET(CVMdataAnn!DN$9,$A40,0)))</f>
        <v>732.56521739130426</v>
      </c>
      <c r="DO40" s="6">
        <f ca="1">IF(ISERROR(CVMdataQly!DO40*(OFFSET(CPdataAnn!DO$9,$A40,0)/OFFSET(CVMdataAnn!DO$9,$A40,0))),"",CVMdataQly!DO40*(OFFSET(CPdataAnn!DO$9,$A40,0)/OFFSET(CVMdataAnn!DO$9,$A40,0)))</f>
        <v>226.77551020408163</v>
      </c>
      <c r="DP40" s="6">
        <f ca="1">IF(ISERROR(CVMdataQly!DP40*(OFFSET(CPdataAnn!DP$9,$A40,0)/OFFSET(CVMdataAnn!DP$9,$A40,0))),"",CVMdataQly!DP40*(OFFSET(CPdataAnn!DP$9,$A40,0)/OFFSET(CVMdataAnn!DP$9,$A40,0)))</f>
        <v>648.49999999999989</v>
      </c>
      <c r="DQ40" s="6">
        <f ca="1">IF(ISERROR(CVMdataQly!DQ40*(OFFSET(CPdataAnn!DQ$9,$A40,0)/OFFSET(CVMdataAnn!DQ$9,$A40,0))),"",CVMdataQly!DQ40*(OFFSET(CPdataAnn!DQ$9,$A40,0)/OFFSET(CVMdataAnn!DQ$9,$A40,0)))</f>
        <v>729.92808880308871</v>
      </c>
      <c r="DR40" s="6">
        <f ca="1">IF(ISERROR(CVMdataQly!DR40*(OFFSET(CPdataAnn!DR$9,$A40,0)/OFFSET(CVMdataAnn!DR$9,$A40,0))),"",CVMdataQly!DR40*(OFFSET(CPdataAnn!DR$9,$A40,0)/OFFSET(CVMdataAnn!DR$9,$A40,0)))</f>
        <v>47.469581749049432</v>
      </c>
      <c r="DS40" s="6">
        <f ca="1">IF(ISERROR(CVMdataQly!DS40*(OFFSET(CPdataAnn!DS$9,$A40,0)/OFFSET(CVMdataAnn!DS$9,$A40,0))),"",CVMdataQly!DS40*(OFFSET(CPdataAnn!DS$9,$A40,0)/OFFSET(CVMdataAnn!DS$9,$A40,0)))</f>
        <v>243.91849529780566</v>
      </c>
      <c r="DT40" s="6">
        <f ca="1">IF(ISERROR(CVMdataQly!DT40*(OFFSET(CPdataAnn!DT$9,$A40,0)/OFFSET(CVMdataAnn!DT$9,$A40,0))),"",CVMdataQly!DT40*(OFFSET(CPdataAnn!DT$9,$A40,0)/OFFSET(CVMdataAnn!DT$9,$A40,0)))</f>
        <v>199.74143503555268</v>
      </c>
      <c r="DU40" s="6">
        <f ca="1">IF(ISERROR(CVMdataQly!DU40*(OFFSET(CPdataAnn!DU$9,$A40,0)/OFFSET(CVMdataAnn!DU$9,$A40,0))),"",CVMdataQly!DU40*(OFFSET(CPdataAnn!DU$9,$A40,0)/OFFSET(CVMdataAnn!DU$9,$A40,0)))</f>
        <v>39.818181818181813</v>
      </c>
      <c r="DV40" s="6">
        <f ca="1">IF(ISERROR(CVMdataQly!DV40*(OFFSET(CPdataAnn!DV$9,$A40,0)/OFFSET(CVMdataAnn!DV$9,$A40,0))),"",CVMdataQly!DV40*(OFFSET(CPdataAnn!DV$9,$A40,0)/OFFSET(CVMdataAnn!DV$9,$A40,0)))</f>
        <v>4</v>
      </c>
      <c r="DW40" s="6">
        <f ca="1">IF(ISERROR(CVMdataQly!DW40*(OFFSET(CPdataAnn!DW$9,$A40,0)/OFFSET(CVMdataAnn!DW$9,$A40,0))),"",CVMdataQly!DW40*(OFFSET(CPdataAnn!DW$9,$A40,0)/OFFSET(CVMdataAnn!DW$9,$A40,0)))</f>
        <v>2533.8955971841069</v>
      </c>
      <c r="DX40" s="6">
        <f ca="1">IF(ISERROR(CVMdataQly!DX40*(OFFSET(CPdataAnn!DX$9,$A40,0)/OFFSET(CVMdataAnn!DX$9,$A40,0))),"",CVMdataQly!DX40*(OFFSET(CPdataAnn!DX$9,$A40,0)/OFFSET(CVMdataAnn!DX$9,$A40,0)))</f>
        <v>1038.1709946104852</v>
      </c>
      <c r="DY40" s="6">
        <f ca="1">IF(ISERROR(CVMdataQly!DY40*(OFFSET(CPdataAnn!DY$9,$A40,0)/OFFSET(CVMdataAnn!DY$9,$A40,0))),"",CVMdataQly!DY40*(OFFSET(CPdataAnn!DY$9,$A40,0)/OFFSET(CVMdataAnn!DY$9,$A40,0)))</f>
        <v>363.65171503957782</v>
      </c>
      <c r="DZ40" s="6">
        <f ca="1">IF(ISERROR(CVMdataQly!DZ40*(OFFSET(CPdataAnn!DZ$9,$A40,0)/OFFSET(CVMdataAnn!DZ$9,$A40,0))),"",CVMdataQly!DZ40*(OFFSET(CPdataAnn!DZ$9,$A40,0)/OFFSET(CVMdataAnn!DZ$9,$A40,0)))</f>
        <v>468.57175192394749</v>
      </c>
      <c r="EA40" s="6">
        <f ca="1">IF(ISERROR(CVMdataQly!EA40*(OFFSET(CPdataAnn!EA$9,$A40,0)/OFFSET(CVMdataAnn!EA$9,$A40,0))),"",CVMdataQly!EA40*(OFFSET(CPdataAnn!EA$9,$A40,0)/OFFSET(CVMdataAnn!EA$9,$A40,0)))</f>
        <v>453.57655813953488</v>
      </c>
      <c r="EB40" s="6">
        <f ca="1">IF(ISERROR(CVMdataQly!EB40*(OFFSET(CPdataAnn!EB$9,$A40,0)/OFFSET(CVMdataAnn!EB$9,$A40,0))),"",CVMdataQly!EB40*(OFFSET(CPdataAnn!EB$9,$A40,0)/OFFSET(CVMdataAnn!EB$9,$A40,0)))</f>
        <v>210.03733333333332</v>
      </c>
      <c r="EC40" s="6">
        <f ca="1">IF(ISERROR(CVMdataQly!EC40*(OFFSET(CPdataAnn!EC$9,$A40,0)/OFFSET(CVMdataAnn!EC$9,$A40,0))),"",CVMdataQly!EC40*(OFFSET(CPdataAnn!EC$9,$A40,0)/OFFSET(CVMdataAnn!EC$9,$A40,0)))</f>
        <v>3034.1508484493856</v>
      </c>
      <c r="ED40" s="6">
        <f ca="1">IF(ISERROR(CVMdataQly!ED40*(OFFSET(CPdataAnn!ED$9,$A40,0)/OFFSET(CVMdataAnn!ED$9,$A40,0))),"",CVMdataQly!ED40*(OFFSET(CPdataAnn!ED$9,$A40,0)/OFFSET(CVMdataAnn!ED$9,$A40,0)))</f>
        <v>695.69693755800085</v>
      </c>
      <c r="EE40" s="6">
        <f ca="1">IF(ISERROR(CVMdataQly!EE40*(OFFSET(CPdataAnn!EE$9,$A40,0)/OFFSET(CVMdataAnn!EE$9,$A40,0))),"",CVMdataQly!EE40*(OFFSET(CPdataAnn!EE$9,$A40,0)/OFFSET(CVMdataAnn!EE$9,$A40,0)))</f>
        <v>1526.763504733618</v>
      </c>
      <c r="EF40" s="6">
        <f ca="1">IF(ISERROR(CVMdataQly!EF40*(OFFSET(CPdataAnn!EF$9,$A40,0)/OFFSET(CVMdataAnn!EF$9,$A40,0))),"",CVMdataQly!EF40*(OFFSET(CPdataAnn!EF$9,$A40,0)/OFFSET(CVMdataAnn!EF$9,$A40,0)))</f>
        <v>811.55095081967215</v>
      </c>
      <c r="EG40" s="6">
        <f ca="1">IF(ISERROR(CVMdataQly!EG40*(OFFSET(CPdataAnn!EG$9,$A40,0)/OFFSET(CVMdataAnn!EG$9,$A40,0))),"",CVMdataQly!EG40*(OFFSET(CPdataAnn!EG$9,$A40,0)/OFFSET(CVMdataAnn!EG$9,$A40,0)))</f>
        <v>1659.3427527405604</v>
      </c>
      <c r="EH40" s="6">
        <f ca="1">IF(ISERROR(CVMdataQly!EH40*(OFFSET(CPdataAnn!EH$9,$A40,0)/OFFSET(CVMdataAnn!EH$9,$A40,0))),"",CVMdataQly!EH40*(OFFSET(CPdataAnn!EH$9,$A40,0)/OFFSET(CVMdataAnn!EH$9,$A40,0)))</f>
        <v>357.92610250297969</v>
      </c>
      <c r="EI40" s="6">
        <f ca="1">IF(ISERROR(CVMdataQly!EI40*(OFFSET(CPdataAnn!EI$9,$A40,0)/OFFSET(CVMdataAnn!EI$9,$A40,0))),"",CVMdataQly!EI40*(OFFSET(CPdataAnn!EI$9,$A40,0)/OFFSET(CVMdataAnn!EI$9,$A40,0)))</f>
        <v>802.92092426187423</v>
      </c>
      <c r="EJ40" s="6">
        <f ca="1">IF(ISERROR(CVMdataQly!EJ40*(OFFSET(CPdataAnn!EJ$9,$A40,0)/OFFSET(CVMdataAnn!EJ$9,$A40,0))),"",CVMdataQly!EJ40*(OFFSET(CPdataAnn!EJ$9,$A40,0)/OFFSET(CVMdataAnn!EJ$9,$A40,0)))</f>
        <v>144.68459657701712</v>
      </c>
      <c r="EK40" s="6">
        <f ca="1">IF(ISERROR(CVMdataQly!EK40*(OFFSET(CPdataAnn!EK$9,$A40,0)/OFFSET(CVMdataAnn!EK$9,$A40,0))),"",CVMdataQly!EK40*(OFFSET(CPdataAnn!EK$9,$A40,0)/OFFSET(CVMdataAnn!EK$9,$A40,0)))</f>
        <v>354.13394919168593</v>
      </c>
      <c r="EL40" s="6" t="str">
        <f ca="1">IF(ISERROR(CVMdataQly!EL40*(OFFSET(CPdataAnn!EL$9,$A40,0)/OFFSET(CVMdataAnn!EL$9,$A40,0))),"",CVMdataQly!EL40*(OFFSET(CPdataAnn!EL$9,$A40,0)/OFFSET(CVMdataAnn!EL$9,$A40,0)))</f>
        <v/>
      </c>
      <c r="EM40" s="6">
        <f ca="1">IF(ISERROR(CVMdataQly!EM40*(OFFSET(CPdataAnn!EM$9,$A40,0)/OFFSET(CVMdataAnn!EM$9,$A40,0))),"",CVMdataQly!EM40*(OFFSET(CPdataAnn!EM$9,$A40,0)/OFFSET(CVMdataAnn!EM$9,$A40,0)))</f>
        <v>1223.2181852338908</v>
      </c>
      <c r="EN40" s="6">
        <f ca="1">IF(ISERROR(CVMdataQly!EN40*(OFFSET(CPdataAnn!EN$9,$A40,0)/OFFSET(CVMdataAnn!EN$9,$A40,0))),"",CVMdataQly!EN40*(OFFSET(CPdataAnn!EN$9,$A40,0)/OFFSET(CVMdataAnn!EN$9,$A40,0)))</f>
        <v>10629.771458662453</v>
      </c>
      <c r="EO40" s="6">
        <f ca="1">IF(ISERROR(CVMdataQly!EO40*(OFFSET(CPdataAnn!EO$9,$A40,0)/OFFSET(CVMdataAnn!EO$9,$A40,0))),"",CVMdataQly!EO40*(OFFSET(CPdataAnn!EO$9,$A40,0)/OFFSET(CVMdataAnn!EO$9,$A40,0)))</f>
        <v>8902.4424612278617</v>
      </c>
      <c r="EP40" s="6">
        <f ca="1">IF(ISERROR(CVMdataQly!EP40*(OFFSET(CPdataAnn!EP$9,$A40,0)/OFFSET(CVMdataAnn!EP$9,$A40,0))),"",CVMdataQly!EP40*(OFFSET(CPdataAnn!EP$9,$A40,0)/OFFSET(CVMdataAnn!EP$9,$A40,0)))</f>
        <v>8072.2059691702198</v>
      </c>
      <c r="EQ40" s="6">
        <f ca="1">IF(ISERROR(CVMdataQly!EQ40*(OFFSET(CPdataAnn!EQ$9,$A40,0)/OFFSET(CVMdataAnn!EQ$9,$A40,0))),"",CVMdataQly!EQ40*(OFFSET(CPdataAnn!EQ$9,$A40,0)/OFFSET(CVMdataAnn!EQ$9,$A40,0)))</f>
        <v>830.10458360232406</v>
      </c>
      <c r="ER40" s="6">
        <f ca="1">IF(ISERROR(CVMdataQly!ER40*(OFFSET(CPdataAnn!ER$9,$A40,0)/OFFSET(CVMdataAnn!ER$9,$A40,0))),"",CVMdataQly!ER40*(OFFSET(CPdataAnn!ER$9,$A40,0)/OFFSET(CVMdataAnn!ER$9,$A40,0)))</f>
        <v>1726.250953470633</v>
      </c>
      <c r="ES40" s="6">
        <f ca="1">IF(ISERROR(CVMdataQly!ES40*(OFFSET(CPdataAnn!ES$9,$A40,0)/OFFSET(CVMdataAnn!ES$9,$A40,0))),"",CVMdataQly!ES40*(OFFSET(CPdataAnn!ES$9,$A40,0)/OFFSET(CVMdataAnn!ES$9,$A40,0)))</f>
        <v>13361.507601860107</v>
      </c>
      <c r="ET40" s="6">
        <f ca="1">IF(ISERROR(CVMdataQly!ET40*(OFFSET(CPdataAnn!ET$9,$A40,0)/OFFSET(CVMdataAnn!ET$9,$A40,0))),"",CVMdataQly!ET40*(OFFSET(CPdataAnn!ET$9,$A40,0)/OFFSET(CVMdataAnn!ET$9,$A40,0)))</f>
        <v>1924.3553522066532</v>
      </c>
      <c r="EU40" s="6">
        <f ca="1">IF(ISERROR(CVMdataQly!EU40*(OFFSET(CPdataAnn!EU$9,$A40,0)/OFFSET(CVMdataAnn!EU$9,$A40,0))),"",CVMdataQly!EU40*(OFFSET(CPdataAnn!EU$9,$A40,0)/OFFSET(CVMdataAnn!EU$9,$A40,0)))</f>
        <v>610.08435416343616</v>
      </c>
      <c r="EV40" s="6">
        <f ca="1">IF(ISERROR(CVMdataQly!EV40*(OFFSET(CPdataAnn!EV$9,$A40,0)/OFFSET(CVMdataAnn!EV$9,$A40,0))),"",CVMdataQly!EV40*(OFFSET(CPdataAnn!EV$9,$A40,0)/OFFSET(CVMdataAnn!EV$9,$A40,0)))</f>
        <v>152.26209048361935</v>
      </c>
      <c r="EW40" s="6">
        <f ca="1">IF(ISERROR(CVMdataQly!EW40*(OFFSET(CPdataAnn!EW$9,$A40,0)/OFFSET(CVMdataAnn!EW$9,$A40,0))),"",CVMdataQly!EW40*(OFFSET(CPdataAnn!EW$9,$A40,0)/OFFSET(CVMdataAnn!EW$9,$A40,0)))</f>
        <v>1161.8603868797309</v>
      </c>
      <c r="EX40" s="6">
        <f ca="1">IF(ISERROR(CVMdataQly!EX40*(OFFSET(CPdataAnn!EX$9,$A40,0)/OFFSET(CVMdataAnn!EX$9,$A40,0))),"",CVMdataQly!EX40*(OFFSET(CPdataAnn!EX$9,$A40,0)/OFFSET(CVMdataAnn!EX$9,$A40,0)))</f>
        <v>442.11690731252912</v>
      </c>
      <c r="EY40" s="6">
        <f ca="1">IF(ISERROR(CVMdataQly!EY40*(OFFSET(CPdataAnn!EY$9,$A40,0)/OFFSET(CVMdataAnn!EY$9,$A40,0))),"",CVMdataQly!EY40*(OFFSET(CPdataAnn!EY$9,$A40,0)/OFFSET(CVMdataAnn!EY$9,$A40,0)))</f>
        <v>913.00563435010679</v>
      </c>
      <c r="EZ40" s="6">
        <f ca="1">IF(ISERROR(CVMdataQly!EZ40*(OFFSET(CPdataAnn!EZ$9,$A40,0)/OFFSET(CVMdataAnn!EZ$9,$A40,0))),"",CVMdataQly!EZ40*(OFFSET(CPdataAnn!EZ$9,$A40,0)/OFFSET(CVMdataAnn!EZ$9,$A40,0)))</f>
        <v>698.62110311750598</v>
      </c>
      <c r="FA40" s="6">
        <f ca="1">IF(ISERROR(CVMdataQly!FA40*(OFFSET(CPdataAnn!FA$9,$A40,0)/OFFSET(CVMdataAnn!FA$9,$A40,0))),"",CVMdataQly!FA40*(OFFSET(CPdataAnn!FA$9,$A40,0)/OFFSET(CVMdataAnn!FA$9,$A40,0)))</f>
        <v>214.01746724890828</v>
      </c>
      <c r="FB40" s="6">
        <f ca="1">IF(ISERROR(CVMdataQly!FB40*(OFFSET(CPdataAnn!FB$9,$A40,0)/OFFSET(CVMdataAnn!FB$9,$A40,0))),"",CVMdataQly!FB40*(OFFSET(CPdataAnn!FB$9,$A40,0)/OFFSET(CVMdataAnn!FB$9,$A40,0)))</f>
        <v>2194.2457567351544</v>
      </c>
      <c r="FC40" s="6">
        <f ca="1">IF(ISERROR(CVMdataQly!FC40*(OFFSET(CPdataAnn!FC$9,$A40,0)/OFFSET(CVMdataAnn!FC$9,$A40,0))),"",CVMdataQly!FC40*(OFFSET(CPdataAnn!FC$9,$A40,0)/OFFSET(CVMdataAnn!FC$9,$A40,0)))</f>
        <v>3005.9086055276384</v>
      </c>
      <c r="FD40" s="6">
        <f ca="1">IF(ISERROR(CVMdataQly!FD40*(OFFSET(CPdataAnn!FD$9,$A40,0)/OFFSET(CVMdataAnn!FD$9,$A40,0))),"",CVMdataQly!FD40*(OFFSET(CPdataAnn!FD$9,$A40,0)/OFFSET(CVMdataAnn!FD$9,$A40,0)))</f>
        <v>2104.3503243744208</v>
      </c>
      <c r="FE40" s="6">
        <f ca="1">IF(ISERROR(CVMdataQly!FE40*(OFFSET(CPdataAnn!FE$9,$A40,0)/OFFSET(CVMdataAnn!FE$9,$A40,0))),"",CVMdataQly!FE40*(OFFSET(CPdataAnn!FE$9,$A40,0)/OFFSET(CVMdataAnn!FE$9,$A40,0)))</f>
        <v>490.74877650897224</v>
      </c>
      <c r="FF40" s="6">
        <f ca="1">IF(ISERROR(CVMdataQly!FF40*(OFFSET(CPdataAnn!FF$9,$A40,0)/OFFSET(CVMdataAnn!FF$9,$A40,0))),"",CVMdataQly!FF40*(OFFSET(CPdataAnn!FF$9,$A40,0)/OFFSET(CVMdataAnn!FF$9,$A40,0)))</f>
        <v>162.07914943886593</v>
      </c>
      <c r="FG40" s="6">
        <f ca="1">IF(ISERROR(CVMdataQly!FG40*(OFFSET(CPdataAnn!FG$9,$A40,0)/OFFSET(CVMdataAnn!FG$9,$A40,0))),"",CVMdataQly!FG40*(OFFSET(CPdataAnn!FG$9,$A40,0)/OFFSET(CVMdataAnn!FG$9,$A40,0)))</f>
        <v>248.56945085371481</v>
      </c>
      <c r="FH40" s="6" t="str">
        <f ca="1">IF(ISERROR(CVMdataQly!FH40*(OFFSET(CPdataAnn!FH$9,$A40,0)/OFFSET(CVMdataAnn!FH$9,$A40,0))),"",CVMdataQly!FH40*(OFFSET(CPdataAnn!FH$9,$A40,0)/OFFSET(CVMdataAnn!FH$9,$A40,0)))</f>
        <v/>
      </c>
      <c r="FI40" s="6">
        <f ca="1">IF(ISERROR(CVMdataQly!FI40*(OFFSET(CPdataAnn!FI$9,$A40,0)/OFFSET(CVMdataAnn!FI$9,$A40,0))),"",CVMdataQly!FI40*(OFFSET(CPdataAnn!FI$9,$A40,0)/OFFSET(CVMdataAnn!FI$9,$A40,0)))</f>
        <v>3496.9407363508408</v>
      </c>
      <c r="FJ40" s="6">
        <f ca="1">IF(ISERROR(CVMdataQly!FJ40*(OFFSET(CPdataAnn!FJ$9,$A40,0)/OFFSET(CVMdataAnn!FJ$9,$A40,0))),"",CVMdataQly!FJ40*(OFFSET(CPdataAnn!FJ$9,$A40,0)/OFFSET(CVMdataAnn!FJ$9,$A40,0)))</f>
        <v>1675.3782867827508</v>
      </c>
      <c r="FK40" s="6">
        <f ca="1">IF(ISERROR(CVMdataQly!FK40*(OFFSET(CPdataAnn!FK$9,$A40,0)/OFFSET(CVMdataAnn!FK$9,$A40,0))),"",CVMdataQly!FK40*(OFFSET(CPdataAnn!FK$9,$A40,0)/OFFSET(CVMdataAnn!FK$9,$A40,0)))</f>
        <v>1821.5648452929561</v>
      </c>
      <c r="FL40" s="6">
        <f ca="1">IF(ISERROR(CVMdataQly!FL40*(OFFSET(CPdataAnn!FL$9,$A40,0)/OFFSET(CVMdataAnn!FL$9,$A40,0))),"",CVMdataQly!FL40*(OFFSET(CPdataAnn!FL$9,$A40,0)/OFFSET(CVMdataAnn!FL$9,$A40,0)))</f>
        <v>1386.1076863802737</v>
      </c>
    </row>
    <row r="41" spans="1:168" s="13" customFormat="1" x14ac:dyDescent="0.25">
      <c r="A41" s="6">
        <f t="shared" si="0"/>
        <v>8</v>
      </c>
      <c r="B41" s="1">
        <v>33939</v>
      </c>
      <c r="C41" s="6">
        <f ca="1">IF(ISERROR(CVMdataQly!C41*(OFFSET(CPdataAnn!C$9,$A41,0)/OFFSET(CVMdataAnn!C$9,$A41,0))),"",CVMdataQly!C41*(OFFSET(CPdataAnn!C$9,$A41,0)/OFFSET(CVMdataAnn!C$9,$A41,0)))</f>
        <v>114575.94824888087</v>
      </c>
      <c r="D41" s="6">
        <f ca="1">IF(ISERROR(CVMdataQly!D41*(OFFSET(CPdataAnn!D$9,$A41,0)/OFFSET(CVMdataAnn!D$9,$A41,0))),"",CVMdataQly!D41*(OFFSET(CPdataAnn!D$9,$A41,0)/OFFSET(CVMdataAnn!D$9,$A41,0)))</f>
        <v>492.48281505728318</v>
      </c>
      <c r="E41" s="6">
        <f ca="1">IF(ISERROR(CVMdataQly!E41*(OFFSET(CPdataAnn!E$9,$A41,0)/OFFSET(CVMdataAnn!E$9,$A41,0))),"",CVMdataQly!E41*(OFFSET(CPdataAnn!E$9,$A41,0)/OFFSET(CVMdataAnn!E$9,$A41,0)))</f>
        <v>114082.92136404481</v>
      </c>
      <c r="F41" s="6">
        <f ca="1">IF(ISERROR(CVMdataQly!F41*(OFFSET(CPdataAnn!F$9,$A41,0)/OFFSET(CVMdataAnn!F$9,$A41,0))),"",CVMdataQly!F41*(OFFSET(CPdataAnn!F$9,$A41,0)/OFFSET(CVMdataAnn!F$9,$A41,0)))</f>
        <v>11541.239352340726</v>
      </c>
      <c r="G41" s="6">
        <f ca="1">IF(ISERROR(CVMdataQly!G41*(OFFSET(CPdataAnn!G$9,$A41,0)/OFFSET(CVMdataAnn!G$9,$A41,0))),"",CVMdataQly!G41*(OFFSET(CPdataAnn!G$9,$A41,0)/OFFSET(CVMdataAnn!G$9,$A41,0)))</f>
        <v>5596.595307175543</v>
      </c>
      <c r="H41" s="6">
        <f ca="1">IF(ISERROR(CVMdataQly!H41*(OFFSET(CPdataAnn!H$9,$A41,0)/OFFSET(CVMdataAnn!H$9,$A41,0))),"",CVMdataQly!H41*(OFFSET(CPdataAnn!H$9,$A41,0)/OFFSET(CVMdataAnn!H$9,$A41,0)))</f>
        <v>5793.6974711788771</v>
      </c>
      <c r="I41" s="6">
        <f ca="1">IF(ISERROR(CVMdataQly!I41*(OFFSET(CPdataAnn!I$9,$A41,0)/OFFSET(CVMdataAnn!I$9,$A41,0))),"",CVMdataQly!I41*(OFFSET(CPdataAnn!I$9,$A41,0)/OFFSET(CVMdataAnn!I$9,$A41,0)))</f>
        <v>31914.132360690292</v>
      </c>
      <c r="J41" s="6">
        <f ca="1">IF(ISERROR(CVMdataQly!J41*(OFFSET(CPdataAnn!J$9,$A41,0)/OFFSET(CVMdataAnn!J$9,$A41,0))),"",CVMdataQly!J41*(OFFSET(CPdataAnn!J$9,$A41,0)/OFFSET(CVMdataAnn!J$9,$A41,0)))</f>
        <v>5810.2915079773547</v>
      </c>
      <c r="K41" s="6">
        <f ca="1">IF(ISERROR(CVMdataQly!K41*(OFFSET(CPdataAnn!K$9,$A41,0)/OFFSET(CVMdataAnn!K$9,$A41,0))),"",CVMdataQly!K41*(OFFSET(CPdataAnn!K$9,$A41,0)/OFFSET(CVMdataAnn!K$9,$A41,0)))</f>
        <v>1446.448053218548</v>
      </c>
      <c r="L41" s="6">
        <f ca="1">IF(ISERROR(CVMdataQly!L41*(OFFSET(CPdataAnn!L$9,$A41,0)/OFFSET(CVMdataAnn!L$9,$A41,0))),"",CVMdataQly!L41*(OFFSET(CPdataAnn!L$9,$A41,0)/OFFSET(CVMdataAnn!L$9,$A41,0)))</f>
        <v>14269.135583185316</v>
      </c>
      <c r="M41" s="6">
        <f ca="1">IF(ISERROR(CVMdataQly!M41*(OFFSET(CPdataAnn!M$9,$A41,0)/OFFSET(CVMdataAnn!M$9,$A41,0))),"",CVMdataQly!M41*(OFFSET(CPdataAnn!M$9,$A41,0)/OFFSET(CVMdataAnn!M$9,$A41,0)))</f>
        <v>2183.0971128608921</v>
      </c>
      <c r="N41" s="6">
        <f ca="1">IF(ISERROR(CVMdataQly!N41*(OFFSET(CPdataAnn!N$9,$A41,0)/OFFSET(CVMdataAnn!N$9,$A41,0))),"",CVMdataQly!N41*(OFFSET(CPdataAnn!N$9,$A41,0)/OFFSET(CVMdataAnn!N$9,$A41,0)))</f>
        <v>9958.2701843016184</v>
      </c>
      <c r="O41" s="6">
        <f ca="1">IF(ISERROR(CVMdataQly!O41*(OFFSET(CPdataAnn!O$9,$A41,0)/OFFSET(CVMdataAnn!O$9,$A41,0))),"",CVMdataQly!O41*(OFFSET(CPdataAnn!O$9,$A41,0)/OFFSET(CVMdataAnn!O$9,$A41,0)))</f>
        <v>1242.0341160999437</v>
      </c>
      <c r="P41" s="6">
        <f ca="1">IF(ISERROR(CVMdataQly!P41*(OFFSET(CPdataAnn!P$9,$A41,0)/OFFSET(CVMdataAnn!P$9,$A41,0))),"",CVMdataQly!P41*(OFFSET(CPdataAnn!P$9,$A41,0)/OFFSET(CVMdataAnn!P$9,$A41,0)))</f>
        <v>10742.111111111111</v>
      </c>
      <c r="Q41" s="6">
        <f ca="1">IF(ISERROR(CVMdataQly!Q41*(OFFSET(CPdataAnn!Q$9,$A41,0)/OFFSET(CVMdataAnn!Q$9,$A41,0))),"",CVMdataQly!Q41*(OFFSET(CPdataAnn!Q$9,$A41,0)/OFFSET(CVMdataAnn!Q$9,$A41,0)))</f>
        <v>13564.834891453629</v>
      </c>
      <c r="R41" s="6">
        <f ca="1">IF(ISERROR(CVMdataQly!R41*(OFFSET(CPdataAnn!R$9,$A41,0)/OFFSET(CVMdataAnn!R$9,$A41,0))),"",CVMdataQly!R41*(OFFSET(CPdataAnn!R$9,$A41,0)/OFFSET(CVMdataAnn!R$9,$A41,0)))</f>
        <v>11541.239352340726</v>
      </c>
      <c r="S41" s="6">
        <f ca="1">IF(ISERROR(CVMdataQly!S41*(OFFSET(CPdataAnn!S$9,$A41,0)/OFFSET(CVMdataAnn!S$9,$A41,0))),"",CVMdataQly!S41*(OFFSET(CPdataAnn!S$9,$A41,0)/OFFSET(CVMdataAnn!S$9,$A41,0)))</f>
        <v>10406.053276305955</v>
      </c>
      <c r="T41" s="6">
        <f ca="1">IF(ISERROR(CVMdataQly!T41*(OFFSET(CPdataAnn!T$9,$A41,0)/OFFSET(CVMdataAnn!T$9,$A41,0))),"",CVMdataQly!T41*(OFFSET(CPdataAnn!T$9,$A41,0)/OFFSET(CVMdataAnn!T$9,$A41,0)))</f>
        <v>1759.2089563625268</v>
      </c>
      <c r="U41" s="6">
        <f ca="1">IF(ISERROR(CVMdataQly!U41*(OFFSET(CPdataAnn!U$9,$A41,0)/OFFSET(CVMdataAnn!U$9,$A41,0))),"",CVMdataQly!U41*(OFFSET(CPdataAnn!U$9,$A41,0)/OFFSET(CVMdataAnn!U$9,$A41,0)))</f>
        <v>2357.3670834187333</v>
      </c>
      <c r="V41" s="6">
        <f ca="1">IF(ISERROR(CVMdataQly!V41*(OFFSET(CPdataAnn!V$9,$A41,0)/OFFSET(CVMdataAnn!V$9,$A41,0))),"",CVMdataQly!V41*(OFFSET(CPdataAnn!V$9,$A41,0)/OFFSET(CVMdataAnn!V$9,$A41,0)))</f>
        <v>428.93237531699071</v>
      </c>
      <c r="W41" s="6">
        <f ca="1">IF(ISERROR(CVMdataQly!W41*(OFFSET(CPdataAnn!W$9,$A41,0)/OFFSET(CVMdataAnn!W$9,$A41,0))),"",CVMdataQly!W41*(OFFSET(CPdataAnn!W$9,$A41,0)/OFFSET(CVMdataAnn!W$9,$A41,0)))</f>
        <v>1725.1686535764377</v>
      </c>
      <c r="X41" s="6">
        <f ca="1">IF(ISERROR(CVMdataQly!X41*(OFFSET(CPdataAnn!X$9,$A41,0)/OFFSET(CVMdataAnn!X$9,$A41,0))),"",CVMdataQly!X41*(OFFSET(CPdataAnn!X$9,$A41,0)/OFFSET(CVMdataAnn!X$9,$A41,0)))</f>
        <v>338.96219398822433</v>
      </c>
      <c r="Y41" s="6">
        <f ca="1">IF(ISERROR(CVMdataQly!Y41*(OFFSET(CPdataAnn!Y$9,$A41,0)/OFFSET(CVMdataAnn!Y$9,$A41,0))),"",CVMdataQly!Y41*(OFFSET(CPdataAnn!Y$9,$A41,0)/OFFSET(CVMdataAnn!Y$9,$A41,0)))</f>
        <v>790.29013693193099</v>
      </c>
      <c r="Z41" s="6">
        <f ca="1">IF(ISERROR(CVMdataQly!Z41*(OFFSET(CPdataAnn!Z$9,$A41,0)/OFFSET(CVMdataAnn!Z$9,$A41,0))),"",CVMdataQly!Z41*(OFFSET(CPdataAnn!Z$9,$A41,0)/OFFSET(CVMdataAnn!Z$9,$A41,0)))</f>
        <v>1481.9272763698286</v>
      </c>
      <c r="AA41" s="6">
        <f ca="1">IF(ISERROR(CVMdataQly!AA41*(OFFSET(CPdataAnn!AA$9,$A41,0)/OFFSET(CVMdataAnn!AA$9,$A41,0))),"",CVMdataQly!AA41*(OFFSET(CPdataAnn!AA$9,$A41,0)/OFFSET(CVMdataAnn!AA$9,$A41,0)))</f>
        <v>1238.4683568075118</v>
      </c>
      <c r="AB41" s="6">
        <f ca="1">IF(ISERROR(CVMdataQly!AB41*(OFFSET(CPdataAnn!AB$9,$A41,0)/OFFSET(CVMdataAnn!AB$9,$A41,0))),"",CVMdataQly!AB41*(OFFSET(CPdataAnn!AB$9,$A41,0)/OFFSET(CVMdataAnn!AB$9,$A41,0)))</f>
        <v>283.91195891415992</v>
      </c>
      <c r="AC41" s="6">
        <f ca="1">IF(ISERROR(CVMdataQly!AC41*(OFFSET(CPdataAnn!AC$9,$A41,0)/OFFSET(CVMdataAnn!AC$9,$A41,0))),"",CVMdataQly!AC41*(OFFSET(CPdataAnn!AC$9,$A41,0)/OFFSET(CVMdataAnn!AC$9,$A41,0)))</f>
        <v>1135.1209415584415</v>
      </c>
      <c r="AD41" s="6">
        <f ca="1">IF(ISERROR(CVMdataQly!AD41*(OFFSET(CPdataAnn!AD$9,$A41,0)/OFFSET(CVMdataAnn!AD$9,$A41,0))),"",CVMdataQly!AD41*(OFFSET(CPdataAnn!AD$9,$A41,0)/OFFSET(CVMdataAnn!AD$9,$A41,0)))</f>
        <v>347.79726261762187</v>
      </c>
      <c r="AE41" s="6">
        <f ca="1">IF(ISERROR(CVMdataQly!AE41*(OFFSET(CPdataAnn!AE$9,$A41,0)/OFFSET(CVMdataAnn!AE$9,$A41,0))),"",CVMdataQly!AE41*(OFFSET(CPdataAnn!AE$9,$A41,0)/OFFSET(CVMdataAnn!AE$9,$A41,0)))</f>
        <v>787.08287292817681</v>
      </c>
      <c r="AF41" s="6">
        <f ca="1">IF(ISERROR(CVMdataQly!AF41*(OFFSET(CPdataAnn!AF$9,$A41,0)/OFFSET(CVMdataAnn!AF$9,$A41,0))),"",CVMdataQly!AF41*(OFFSET(CPdataAnn!AF$9,$A41,0)/OFFSET(CVMdataAnn!AF$9,$A41,0)))</f>
        <v>5596.595307175543</v>
      </c>
      <c r="AG41" s="6">
        <f ca="1">IF(ISERROR(CVMdataQly!AG41*(OFFSET(CPdataAnn!AG$9,$A41,0)/OFFSET(CVMdataAnn!AG$9,$A41,0))),"",CVMdataQly!AG41*(OFFSET(CPdataAnn!AG$9,$A41,0)/OFFSET(CVMdataAnn!AG$9,$A41,0)))</f>
        <v>1680.3103543488266</v>
      </c>
      <c r="AH41" s="6">
        <f ca="1">IF(ISERROR(CVMdataQly!AH41*(OFFSET(CPdataAnn!AH$9,$A41,0)/OFFSET(CVMdataAnn!AH$9,$A41,0))),"",CVMdataQly!AH41*(OFFSET(CPdataAnn!AH$9,$A41,0)/OFFSET(CVMdataAnn!AH$9,$A41,0)))</f>
        <v>546.76480263157896</v>
      </c>
      <c r="AI41" s="6">
        <f ca="1">IF(ISERROR(CVMdataQly!AI41*(OFFSET(CPdataAnn!AI$9,$A41,0)/OFFSET(CVMdataAnn!AI$9,$A41,0))),"",CVMdataQly!AI41*(OFFSET(CPdataAnn!AI$9,$A41,0)/OFFSET(CVMdataAnn!AI$9,$A41,0)))</f>
        <v>669.92013522079026</v>
      </c>
      <c r="AJ41" s="6">
        <f ca="1">IF(ISERROR(CVMdataQly!AJ41*(OFFSET(CPdataAnn!AJ$9,$A41,0)/OFFSET(CVMdataAnn!AJ$9,$A41,0))),"",CVMdataQly!AJ41*(OFFSET(CPdataAnn!AJ$9,$A41,0)/OFFSET(CVMdataAnn!AJ$9,$A41,0)))</f>
        <v>463.25769534333068</v>
      </c>
      <c r="AK41" s="6">
        <f ca="1">IF(ISERROR(CVMdataQly!AK41*(OFFSET(CPdataAnn!AK$9,$A41,0)/OFFSET(CVMdataAnn!AK$9,$A41,0))),"",CVMdataQly!AK41*(OFFSET(CPdataAnn!AK$9,$A41,0)/OFFSET(CVMdataAnn!AK$9,$A41,0)))</f>
        <v>2487.1406787262667</v>
      </c>
      <c r="AL41" s="6">
        <f ca="1">IF(ISERROR(CVMdataQly!AL41*(OFFSET(CPdataAnn!AL$9,$A41,0)/OFFSET(CVMdataAnn!AL$9,$A41,0))),"",CVMdataQly!AL41*(OFFSET(CPdataAnn!AL$9,$A41,0)/OFFSET(CVMdataAnn!AL$9,$A41,0)))</f>
        <v>1425.2834743653559</v>
      </c>
      <c r="AM41" s="6">
        <f ca="1">IF(ISERROR(CVMdataQly!AM41*(OFFSET(CPdataAnn!AM$9,$A41,0)/OFFSET(CVMdataAnn!AM$9,$A41,0))),"",CVMdataQly!AM41*(OFFSET(CPdataAnn!AM$9,$A41,0)/OFFSET(CVMdataAnn!AM$9,$A41,0)))</f>
        <v>5793.6974711788771</v>
      </c>
      <c r="AN41" s="6">
        <f ca="1">IF(ISERROR(CVMdataQly!AN41*(OFFSET(CPdataAnn!AN$9,$A41,0)/OFFSET(CVMdataAnn!AN$9,$A41,0))),"",CVMdataQly!AN41*(OFFSET(CPdataAnn!AN$9,$A41,0)/OFFSET(CVMdataAnn!AN$9,$A41,0)))</f>
        <v>4790.0442690459849</v>
      </c>
      <c r="AO41" s="6">
        <f ca="1">IF(ISERROR(CVMdataQly!AO41*(OFFSET(CPdataAnn!AO$9,$A41,0)/OFFSET(CVMdataAnn!AO$9,$A41,0))),"",CVMdataQly!AO41*(OFFSET(CPdataAnn!AO$9,$A41,0)/OFFSET(CVMdataAnn!AO$9,$A41,0)))</f>
        <v>117.02786377708979</v>
      </c>
      <c r="AP41" s="6">
        <f ca="1">IF(ISERROR(CVMdataQly!AP41*(OFFSET(CPdataAnn!AP$9,$A41,0)/OFFSET(CVMdataAnn!AP$9,$A41,0))),"",CVMdataQly!AP41*(OFFSET(CPdataAnn!AP$9,$A41,0)/OFFSET(CVMdataAnn!AP$9,$A41,0)))</f>
        <v>4389.4189586114817</v>
      </c>
      <c r="AQ41" s="6">
        <f ca="1">IF(ISERROR(CVMdataQly!AQ41*(OFFSET(CPdataAnn!AQ$9,$A41,0)/OFFSET(CVMdataAnn!AQ$9,$A41,0))),"",CVMdataQly!AQ41*(OFFSET(CPdataAnn!AQ$9,$A41,0)/OFFSET(CVMdataAnn!AQ$9,$A41,0)))</f>
        <v>163.42105263157893</v>
      </c>
      <c r="AR41" s="6">
        <f ca="1">IF(ISERROR(CVMdataQly!AR41*(OFFSET(CPdataAnn!AR$9,$A41,0)/OFFSET(CVMdataAnn!AR$9,$A41,0))),"",CVMdataQly!AR41*(OFFSET(CPdataAnn!AR$9,$A41,0)/OFFSET(CVMdataAnn!AR$9,$A41,0)))</f>
        <v>119.7442748091603</v>
      </c>
      <c r="AS41" s="6">
        <f ca="1">IF(ISERROR(CVMdataQly!AS41*(OFFSET(CPdataAnn!AS$9,$A41,0)/OFFSET(CVMdataAnn!AS$9,$A41,0))),"",CVMdataQly!AS41*(OFFSET(CPdataAnn!AS$9,$A41,0)/OFFSET(CVMdataAnn!AS$9,$A41,0)))</f>
        <v>1005.9567465914433</v>
      </c>
      <c r="AT41" s="6">
        <f ca="1">IF(ISERROR(CVMdataQly!AT41*(OFFSET(CPdataAnn!AT$9,$A41,0)/OFFSET(CVMdataAnn!AT$9,$A41,0))),"",CVMdataQly!AT41*(OFFSET(CPdataAnn!AT$9,$A41,0)/OFFSET(CVMdataAnn!AT$9,$A41,0)))</f>
        <v>971.26269956458646</v>
      </c>
      <c r="AU41" s="6">
        <f ca="1">IF(ISERROR(CVMdataQly!AU41*(OFFSET(CPdataAnn!AU$9,$A41,0)/OFFSET(CVMdataAnn!AU$9,$A41,0))),"",CVMdataQly!AU41*(OFFSET(CPdataAnn!AU$9,$A41,0)/OFFSET(CVMdataAnn!AU$9,$A41,0)))</f>
        <v>34.523076923076921</v>
      </c>
      <c r="AV41" s="6">
        <f ca="1">IF(ISERROR(CVMdataQly!AV41*(OFFSET(CPdataAnn!AV$9,$A41,0)/OFFSET(CVMdataAnn!AV$9,$A41,0))),"",CVMdataQly!AV41*(OFFSET(CPdataAnn!AV$9,$A41,0)/OFFSET(CVMdataAnn!AV$9,$A41,0)))</f>
        <v>31914.132360690292</v>
      </c>
      <c r="AW41" s="6">
        <f ca="1">IF(ISERROR(CVMdataQly!AW41*(OFFSET(CPdataAnn!AW$9,$A41,0)/OFFSET(CVMdataAnn!AW$9,$A41,0))),"",CVMdataQly!AW41*(OFFSET(CPdataAnn!AW$9,$A41,0)/OFFSET(CVMdataAnn!AW$9,$A41,0)))</f>
        <v>4579.1739936085078</v>
      </c>
      <c r="AX41" s="6">
        <f ca="1">IF(ISERROR(CVMdataQly!AX41*(OFFSET(CPdataAnn!AX$9,$A41,0)/OFFSET(CVMdataAnn!AX$9,$A41,0))),"",CVMdataQly!AX41*(OFFSET(CPdataAnn!AX$9,$A41,0)/OFFSET(CVMdataAnn!AX$9,$A41,0)))</f>
        <v>4562.588700564972</v>
      </c>
      <c r="AY41" s="6">
        <f ca="1">IF(ISERROR(CVMdataQly!AY41*(OFFSET(CPdataAnn!AY$9,$A41,0)/OFFSET(CVMdataAnn!AY$9,$A41,0))),"",CVMdataQly!AY41*(OFFSET(CPdataAnn!AY$9,$A41,0)/OFFSET(CVMdataAnn!AY$9,$A41,0)))</f>
        <v>16.64</v>
      </c>
      <c r="AZ41" s="6">
        <f ca="1">IF(ISERROR(CVMdataQly!AZ41*(OFFSET(CPdataAnn!AZ$9,$A41,0)/OFFSET(CVMdataAnn!AZ$9,$A41,0))),"",CVMdataQly!AZ41*(OFFSET(CPdataAnn!AZ$9,$A41,0)/OFFSET(CVMdataAnn!AZ$9,$A41,0)))</f>
        <v>22642.736525926954</v>
      </c>
      <c r="BA41" s="6">
        <f ca="1">IF(ISERROR(CVMdataQly!BA41*(OFFSET(CPdataAnn!BA$9,$A41,0)/OFFSET(CVMdataAnn!BA$9,$A41,0))),"",CVMdataQly!BA41*(OFFSET(CPdataAnn!BA$9,$A41,0)/OFFSET(CVMdataAnn!BA$9,$A41,0)))</f>
        <v>21925.101158250909</v>
      </c>
      <c r="BB41" s="6">
        <f ca="1">IF(ISERROR(CVMdataQly!BB41*(OFFSET(CPdataAnn!BB$9,$A41,0)/OFFSET(CVMdataAnn!BB$9,$A41,0))),"",CVMdataQly!BB41*(OFFSET(CPdataAnn!BB$9,$A41,0)/OFFSET(CVMdataAnn!BB$9,$A41,0)))</f>
        <v>717.69881969881976</v>
      </c>
      <c r="BC41" s="6">
        <f ca="1">IF(ISERROR(CVMdataQly!BC41*(OFFSET(CPdataAnn!BC$9,$A41,0)/OFFSET(CVMdataAnn!BC$9,$A41,0))),"",CVMdataQly!BC41*(OFFSET(CPdataAnn!BC$9,$A41,0)/OFFSET(CVMdataAnn!BC$9,$A41,0)))</f>
        <v>287.2729516288253</v>
      </c>
      <c r="BD41" s="6">
        <f ca="1">IF(ISERROR(CVMdataQly!BD41*(OFFSET(CPdataAnn!BD$9,$A41,0)/OFFSET(CVMdataAnn!BD$9,$A41,0))),"",CVMdataQly!BD41*(OFFSET(CPdataAnn!BD$9,$A41,0)/OFFSET(CVMdataAnn!BD$9,$A41,0)))</f>
        <v>141.01829268292681</v>
      </c>
      <c r="BE41" s="6">
        <f ca="1">IF(ISERROR(CVMdataQly!BE41*(OFFSET(CPdataAnn!BE$9,$A41,0)/OFFSET(CVMdataAnn!BE$9,$A41,0))),"",CVMdataQly!BE41*(OFFSET(CPdataAnn!BE$9,$A41,0)/OFFSET(CVMdataAnn!BE$9,$A41,0)))</f>
        <v>145.76532399299472</v>
      </c>
      <c r="BF41" s="6">
        <f ca="1">IF(ISERROR(CVMdataQly!BF41*(OFFSET(CPdataAnn!BF$9,$A41,0)/OFFSET(CVMdataAnn!BF$9,$A41,0))),"",CVMdataQly!BF41*(OFFSET(CPdataAnn!BF$9,$A41,0)/OFFSET(CVMdataAnn!BF$9,$A41,0)))</f>
        <v>836.21897810218979</v>
      </c>
      <c r="BG41" s="6">
        <f ca="1">IF(ISERROR(CVMdataQly!BG41*(OFFSET(CPdataAnn!BG$9,$A41,0)/OFFSET(CVMdataAnn!BG$9,$A41,0))),"",CVMdataQly!BG41*(OFFSET(CPdataAnn!BG$9,$A41,0)/OFFSET(CVMdataAnn!BG$9,$A41,0)))</f>
        <v>405.28577170418004</v>
      </c>
      <c r="BH41" s="6">
        <f ca="1">IF(ISERROR(CVMdataQly!BH41*(OFFSET(CPdataAnn!BH$9,$A41,0)/OFFSET(CVMdataAnn!BH$9,$A41,0))),"",CVMdataQly!BH41*(OFFSET(CPdataAnn!BH$9,$A41,0)/OFFSET(CVMdataAnn!BH$9,$A41,0)))</f>
        <v>8.2133333333333329</v>
      </c>
      <c r="BI41" s="6">
        <f ca="1">IF(ISERROR(CVMdataQly!BI41*(OFFSET(CPdataAnn!BI$9,$A41,0)/OFFSET(CVMdataAnn!BI$9,$A41,0))),"",CVMdataQly!BI41*(OFFSET(CPdataAnn!BI$9,$A41,0)/OFFSET(CVMdataAnn!BI$9,$A41,0)))</f>
        <v>422.40288083806195</v>
      </c>
      <c r="BJ41" s="6" t="str">
        <f ca="1">IF(ISERROR(CVMdataQly!BJ41*(OFFSET(CPdataAnn!BJ$9,$A41,0)/OFFSET(CVMdataAnn!BJ$9,$A41,0))),"",CVMdataQly!BJ41*(OFFSET(CPdataAnn!BJ$9,$A41,0)/OFFSET(CVMdataAnn!BJ$9,$A41,0)))</f>
        <v/>
      </c>
      <c r="BK41" s="6">
        <f ca="1">IF(ISERROR(CVMdataQly!BK41*(OFFSET(CPdataAnn!BK$9,$A41,0)/OFFSET(CVMdataAnn!BK$9,$A41,0))),"",CVMdataQly!BK41*(OFFSET(CPdataAnn!BK$9,$A41,0)/OFFSET(CVMdataAnn!BK$9,$A41,0)))</f>
        <v>3573.3450732410151</v>
      </c>
      <c r="BL41" s="6">
        <f ca="1">IF(ISERROR(CVMdataQly!BL41*(OFFSET(CPdataAnn!BL$9,$A41,0)/OFFSET(CVMdataAnn!BL$9,$A41,0))),"",CVMdataQly!BL41*(OFFSET(CPdataAnn!BL$9,$A41,0)/OFFSET(CVMdataAnn!BL$9,$A41,0)))</f>
        <v>1817.7545407067835</v>
      </c>
      <c r="BM41" s="6">
        <f ca="1">IF(ISERROR(CVMdataQly!BM41*(OFFSET(CPdataAnn!BM$9,$A41,0)/OFFSET(CVMdataAnn!BM$9,$A41,0))),"",CVMdataQly!BM41*(OFFSET(CPdataAnn!BM$9,$A41,0)/OFFSET(CVMdataAnn!BM$9,$A41,0)))</f>
        <v>1506.4158769093544</v>
      </c>
      <c r="BN41" s="6">
        <f ca="1">IF(ISERROR(CVMdataQly!BN41*(OFFSET(CPdataAnn!BN$9,$A41,0)/OFFSET(CVMdataAnn!BN$9,$A41,0))),"",CVMdataQly!BN41*(OFFSET(CPdataAnn!BN$9,$A41,0)/OFFSET(CVMdataAnn!BN$9,$A41,0)))</f>
        <v>93.005988023952099</v>
      </c>
      <c r="BO41" s="6">
        <f ca="1">IF(ISERROR(CVMdataQly!BO41*(OFFSET(CPdataAnn!BO$9,$A41,0)/OFFSET(CVMdataAnn!BO$9,$A41,0))),"",CVMdataQly!BO41*(OFFSET(CPdataAnn!BO$9,$A41,0)/OFFSET(CVMdataAnn!BO$9,$A41,0)))</f>
        <v>149.8365122615804</v>
      </c>
      <c r="BP41" s="6" t="str">
        <f ca="1">IF(ISERROR(CVMdataQly!BP41*(OFFSET(CPdataAnn!BP$9,$A41,0)/OFFSET(CVMdataAnn!BP$9,$A41,0))),"",CVMdataQly!BP41*(OFFSET(CPdataAnn!BP$9,$A41,0)/OFFSET(CVMdataAnn!BP$9,$A41,0)))</f>
        <v/>
      </c>
      <c r="BQ41" s="6">
        <f ca="1">IF(ISERROR(CVMdataQly!BQ41*(OFFSET(CPdataAnn!BQ$9,$A41,0)/OFFSET(CVMdataAnn!BQ$9,$A41,0))),"",CVMdataQly!BQ41*(OFFSET(CPdataAnn!BQ$9,$A41,0)/OFFSET(CVMdataAnn!BQ$9,$A41,0)))</f>
        <v>5810.2915079773547</v>
      </c>
      <c r="BR41" s="6">
        <f ca="1">IF(ISERROR(CVMdataQly!BR41*(OFFSET(CPdataAnn!BR$9,$A41,0)/OFFSET(CVMdataAnn!BR$9,$A41,0))),"",CVMdataQly!BR41*(OFFSET(CPdataAnn!BR$9,$A41,0)/OFFSET(CVMdataAnn!BR$9,$A41,0)))</f>
        <v>1844.4489830365433</v>
      </c>
      <c r="BS41" s="6">
        <f ca="1">IF(ISERROR(CVMdataQly!BS41*(OFFSET(CPdataAnn!BS$9,$A41,0)/OFFSET(CVMdataAnn!BS$9,$A41,0))),"",CVMdataQly!BS41*(OFFSET(CPdataAnn!BS$9,$A41,0)/OFFSET(CVMdataAnn!BS$9,$A41,0)))</f>
        <v>1216.2640135258162</v>
      </c>
      <c r="BT41" s="6">
        <f ca="1">IF(ISERROR(CVMdataQly!BT41*(OFFSET(CPdataAnn!BT$9,$A41,0)/OFFSET(CVMdataAnn!BT$9,$A41,0))),"",CVMdataQly!BT41*(OFFSET(CPdataAnn!BT$9,$A41,0)/OFFSET(CVMdataAnn!BT$9,$A41,0)))</f>
        <v>618.07921279212792</v>
      </c>
      <c r="BU41" s="6">
        <f ca="1">IF(ISERROR(CVMdataQly!BU41*(OFFSET(CPdataAnn!BU$9,$A41,0)/OFFSET(CVMdataAnn!BU$9,$A41,0))),"",CVMdataQly!BU41*(OFFSET(CPdataAnn!BU$9,$A41,0)/OFFSET(CVMdataAnn!BU$9,$A41,0)))</f>
        <v>10.769230769230768</v>
      </c>
      <c r="BV41" s="6">
        <f ca="1">IF(ISERROR(CVMdataQly!BV41*(OFFSET(CPdataAnn!BV$9,$A41,0)/OFFSET(CVMdataAnn!BV$9,$A41,0))),"",CVMdataQly!BV41*(OFFSET(CPdataAnn!BV$9,$A41,0)/OFFSET(CVMdataAnn!BV$9,$A41,0)))</f>
        <v>701.77137546468396</v>
      </c>
      <c r="BW41" s="6">
        <f ca="1">IF(ISERROR(CVMdataQly!BW41*(OFFSET(CPdataAnn!BW$9,$A41,0)/OFFSET(CVMdataAnn!BW$9,$A41,0))),"",CVMdataQly!BW41*(OFFSET(CPdataAnn!BW$9,$A41,0)/OFFSET(CVMdataAnn!BW$9,$A41,0)))</f>
        <v>1089.3486682808718</v>
      </c>
      <c r="BX41" s="6">
        <f ca="1">IF(ISERROR(CVMdataQly!BX41*(OFFSET(CPdataAnn!BX$9,$A41,0)/OFFSET(CVMdataAnn!BX$9,$A41,0))),"",CVMdataQly!BX41*(OFFSET(CPdataAnn!BX$9,$A41,0)/OFFSET(CVMdataAnn!BX$9,$A41,0)))</f>
        <v>856.10619469026551</v>
      </c>
      <c r="BY41" s="6">
        <f ca="1">IF(ISERROR(CVMdataQly!BY41*(OFFSET(CPdataAnn!BY$9,$A41,0)/OFFSET(CVMdataAnn!BY$9,$A41,0))),"",CVMdataQly!BY41*(OFFSET(CPdataAnn!BY$9,$A41,0)/OFFSET(CVMdataAnn!BY$9,$A41,0)))</f>
        <v>142.47586206896551</v>
      </c>
      <c r="BZ41" s="6">
        <f ca="1">IF(ISERROR(CVMdataQly!BZ41*(OFFSET(CPdataAnn!BZ$9,$A41,0)/OFFSET(CVMdataAnn!BZ$9,$A41,0))),"",CVMdataQly!BZ41*(OFFSET(CPdataAnn!BZ$9,$A41,0)/OFFSET(CVMdataAnn!BZ$9,$A41,0)))</f>
        <v>91.486631016042779</v>
      </c>
      <c r="CA41" s="6">
        <f ca="1">IF(ISERROR(CVMdataQly!CA41*(OFFSET(CPdataAnn!CA$9,$A41,0)/OFFSET(CVMdataAnn!CA$9,$A41,0))),"",CVMdataQly!CA41*(OFFSET(CPdataAnn!CA$9,$A41,0)/OFFSET(CVMdataAnn!CA$9,$A41,0)))</f>
        <v>715.5690636316607</v>
      </c>
      <c r="CB41" s="6">
        <f ca="1">IF(ISERROR(CVMdataQly!CB41*(OFFSET(CPdataAnn!CB$9,$A41,0)/OFFSET(CVMdataAnn!CB$9,$A41,0))),"",CVMdataQly!CB41*(OFFSET(CPdataAnn!CB$9,$A41,0)/OFFSET(CVMdataAnn!CB$9,$A41,0)))</f>
        <v>502.05786026200872</v>
      </c>
      <c r="CC41" s="6">
        <f ca="1">IF(ISERROR(CVMdataQly!CC41*(OFFSET(CPdataAnn!CC$9,$A41,0)/OFFSET(CVMdataAnn!CC$9,$A41,0))),"",CVMdataQly!CC41*(OFFSET(CPdataAnn!CC$9,$A41,0)/OFFSET(CVMdataAnn!CC$9,$A41,0)))</f>
        <v>98.814814814814824</v>
      </c>
      <c r="CD41" s="6">
        <f ca="1">IF(ISERROR(CVMdataQly!CD41*(OFFSET(CPdataAnn!CD$9,$A41,0)/OFFSET(CVMdataAnn!CD$9,$A41,0))),"",CVMdataQly!CD41*(OFFSET(CPdataAnn!CD$9,$A41,0)/OFFSET(CVMdataAnn!CD$9,$A41,0)))</f>
        <v>402.37531276063385</v>
      </c>
      <c r="CE41" s="6">
        <f ca="1">IF(ISERROR(CVMdataQly!CE41*(OFFSET(CPdataAnn!CE$9,$A41,0)/OFFSET(CVMdataAnn!CE$9,$A41,0))),"",CVMdataQly!CE41*(OFFSET(CPdataAnn!CE$9,$A41,0)/OFFSET(CVMdataAnn!CE$9,$A41,0)))</f>
        <v>956.85864281547742</v>
      </c>
      <c r="CF41" s="6">
        <f ca="1">IF(ISERROR(CVMdataQly!CF41*(OFFSET(CPdataAnn!CF$9,$A41,0)/OFFSET(CVMdataAnn!CF$9,$A41,0))),"",CVMdataQly!CF41*(OFFSET(CPdataAnn!CF$9,$A41,0)/OFFSET(CVMdataAnn!CF$9,$A41,0)))</f>
        <v>517.47056258177065</v>
      </c>
      <c r="CG41" s="6">
        <f ca="1">IF(ISERROR(CVMdataQly!CG41*(OFFSET(CPdataAnn!CG$9,$A41,0)/OFFSET(CVMdataAnn!CG$9,$A41,0))),"",CVMdataQly!CG41*(OFFSET(CPdataAnn!CG$9,$A41,0)/OFFSET(CVMdataAnn!CG$9,$A41,0)))</f>
        <v>438.72849663425581</v>
      </c>
      <c r="CH41" s="6">
        <f ca="1">IF(ISERROR(CVMdataQly!CH41*(OFFSET(CPdataAnn!CH$9,$A41,0)/OFFSET(CVMdataAnn!CH$9,$A41,0))),"",CVMdataQly!CH41*(OFFSET(CPdataAnn!CH$9,$A41,0)/OFFSET(CVMdataAnn!CH$9,$A41,0)))</f>
        <v>1446.448053218548</v>
      </c>
      <c r="CI41" s="6">
        <f ca="1">IF(ISERROR(CVMdataQly!CI41*(OFFSET(CPdataAnn!CI$9,$A41,0)/OFFSET(CVMdataAnn!CI$9,$A41,0))),"",CVMdataQly!CI41*(OFFSET(CPdataAnn!CI$9,$A41,0)/OFFSET(CVMdataAnn!CI$9,$A41,0)))</f>
        <v>789.98087954110906</v>
      </c>
      <c r="CJ41" s="6">
        <f ca="1">IF(ISERROR(CVMdataQly!CJ41*(OFFSET(CPdataAnn!CJ$9,$A41,0)/OFFSET(CVMdataAnn!CJ$9,$A41,0))),"",CVMdataQly!CJ41*(OFFSET(CPdataAnn!CJ$9,$A41,0)/OFFSET(CVMdataAnn!CJ$9,$A41,0)))</f>
        <v>438.80638621388744</v>
      </c>
      <c r="CK41" s="6">
        <f ca="1">IF(ISERROR(CVMdataQly!CK41*(OFFSET(CPdataAnn!CK$9,$A41,0)/OFFSET(CVMdataAnn!CK$9,$A41,0))),"",CVMdataQly!CK41*(OFFSET(CPdataAnn!CK$9,$A41,0)/OFFSET(CVMdataAnn!CK$9,$A41,0)))</f>
        <v>75.267123287671239</v>
      </c>
      <c r="CL41" s="6">
        <f ca="1">IF(ISERROR(CVMdataQly!CL41*(OFFSET(CPdataAnn!CL$9,$A41,0)/OFFSET(CVMdataAnn!CL$9,$A41,0))),"",CVMdataQly!CL41*(OFFSET(CPdataAnn!CL$9,$A41,0)/OFFSET(CVMdataAnn!CL$9,$A41,0)))</f>
        <v>275.56690727373683</v>
      </c>
      <c r="CM41" s="6">
        <f ca="1">IF(ISERROR(CVMdataQly!CM41*(OFFSET(CPdataAnn!CM$9,$A41,0)/OFFSET(CVMdataAnn!CM$9,$A41,0))),"",CVMdataQly!CM41*(OFFSET(CPdataAnn!CM$9,$A41,0)/OFFSET(CVMdataAnn!CM$9,$A41,0)))</f>
        <v>408.4598119502578</v>
      </c>
      <c r="CN41" s="6">
        <f ca="1">IF(ISERROR(CVMdataQly!CN41*(OFFSET(CPdataAnn!CN$9,$A41,0)/OFFSET(CVMdataAnn!CN$9,$A41,0))),"",CVMdataQly!CN41*(OFFSET(CPdataAnn!CN$9,$A41,0)/OFFSET(CVMdataAnn!CN$9,$A41,0)))</f>
        <v>154.49365303244005</v>
      </c>
      <c r="CO41" s="6">
        <f ca="1">IF(ISERROR(CVMdataQly!CO41*(OFFSET(CPdataAnn!CO$9,$A41,0)/OFFSET(CVMdataAnn!CO$9,$A41,0))),"",CVMdataQly!CO41*(OFFSET(CPdataAnn!CO$9,$A41,0)/OFFSET(CVMdataAnn!CO$9,$A41,0)))</f>
        <v>197.45169712793734</v>
      </c>
      <c r="CP41" s="6">
        <f ca="1">IF(ISERROR(CVMdataQly!CP41*(OFFSET(CPdataAnn!CP$9,$A41,0)/OFFSET(CVMdataAnn!CP$9,$A41,0))),"",CVMdataQly!CP41*(OFFSET(CPdataAnn!CP$9,$A41,0)/OFFSET(CVMdataAnn!CP$9,$A41,0)))</f>
        <v>55.502717391304344</v>
      </c>
      <c r="CQ41" s="6">
        <f ca="1">IF(ISERROR(CVMdataQly!CQ41*(OFFSET(CPdataAnn!CQ$9,$A41,0)/OFFSET(CVMdataAnn!CQ$9,$A41,0))),"",CVMdataQly!CQ41*(OFFSET(CPdataAnn!CQ$9,$A41,0)/OFFSET(CVMdataAnn!CQ$9,$A41,0)))</f>
        <v>248.95847226432255</v>
      </c>
      <c r="CR41" s="6">
        <f ca="1">IF(ISERROR(CVMdataQly!CR41*(OFFSET(CPdataAnn!CR$9,$A41,0)/OFFSET(CVMdataAnn!CR$9,$A41,0))),"",CVMdataQly!CR41*(OFFSET(CPdataAnn!CR$9,$A41,0)/OFFSET(CVMdataAnn!CR$9,$A41,0)))</f>
        <v>14269.135583185316</v>
      </c>
      <c r="CS41" s="6">
        <f ca="1">IF(ISERROR(CVMdataQly!CS41*(OFFSET(CPdataAnn!CS$9,$A41,0)/OFFSET(CVMdataAnn!CS$9,$A41,0))),"",CVMdataQly!CS41*(OFFSET(CPdataAnn!CS$9,$A41,0)/OFFSET(CVMdataAnn!CS$9,$A41,0)))</f>
        <v>5445.793630396277</v>
      </c>
      <c r="CT41" s="6">
        <f ca="1">IF(ISERROR(CVMdataQly!CT41*(OFFSET(CPdataAnn!CT$9,$A41,0)/OFFSET(CVMdataAnn!CT$9,$A41,0))),"",CVMdataQly!CT41*(OFFSET(CPdataAnn!CT$9,$A41,0)/OFFSET(CVMdataAnn!CT$9,$A41,0)))</f>
        <v>5279.5984170558668</v>
      </c>
      <c r="CU41" s="6">
        <f ca="1">IF(ISERROR(CVMdataQly!CU41*(OFFSET(CPdataAnn!CU$9,$A41,0)/OFFSET(CVMdataAnn!CU$9,$A41,0))),"",CVMdataQly!CU41*(OFFSET(CPdataAnn!CU$9,$A41,0)/OFFSET(CVMdataAnn!CU$9,$A41,0)))</f>
        <v>56.120370370370367</v>
      </c>
      <c r="CV41" s="6">
        <f ca="1">IF(ISERROR(CVMdataQly!CV41*(OFFSET(CPdataAnn!CV$9,$A41,0)/OFFSET(CVMdataAnn!CV$9,$A41,0))),"",CVMdataQly!CV41*(OFFSET(CPdataAnn!CV$9,$A41,0)/OFFSET(CVMdataAnn!CV$9,$A41,0)))</f>
        <v>109.11063829787234</v>
      </c>
      <c r="CW41" s="6">
        <f ca="1">IF(ISERROR(CVMdataQly!CW41*(OFFSET(CPdataAnn!CW$9,$A41,0)/OFFSET(CVMdataAnn!CW$9,$A41,0))),"",CVMdataQly!CW41*(OFFSET(CPdataAnn!CW$9,$A41,0)/OFFSET(CVMdataAnn!CW$9,$A41,0)))</f>
        <v>5491.766115673352</v>
      </c>
      <c r="CX41" s="6">
        <f ca="1">IF(ISERROR(CVMdataQly!CX41*(OFFSET(CPdataAnn!CX$9,$A41,0)/OFFSET(CVMdataAnn!CX$9,$A41,0))),"",CVMdataQly!CX41*(OFFSET(CPdataAnn!CX$9,$A41,0)/OFFSET(CVMdataAnn!CX$9,$A41,0)))</f>
        <v>498.49921507064369</v>
      </c>
      <c r="CY41" s="6">
        <f ca="1">IF(ISERROR(CVMdataQly!CY41*(OFFSET(CPdataAnn!CY$9,$A41,0)/OFFSET(CVMdataAnn!CY$9,$A41,0))),"",CVMdataQly!CY41*(OFFSET(CPdataAnn!CY$9,$A41,0)/OFFSET(CVMdataAnn!CY$9,$A41,0)))</f>
        <v>2794.5410974388788</v>
      </c>
      <c r="CZ41" s="6">
        <f ca="1">IF(ISERROR(CVMdataQly!CZ41*(OFFSET(CPdataAnn!CZ$9,$A41,0)/OFFSET(CVMdataAnn!CZ$9,$A41,0))),"",CVMdataQly!CZ41*(OFFSET(CPdataAnn!CZ$9,$A41,0)/OFFSET(CVMdataAnn!CZ$9,$A41,0)))</f>
        <v>1727.12904232089</v>
      </c>
      <c r="DA41" s="6">
        <f ca="1">IF(ISERROR(CVMdataQly!DA41*(OFFSET(CPdataAnn!DA$9,$A41,0)/OFFSET(CVMdataAnn!DA$9,$A41,0))),"",CVMdataQly!DA41*(OFFSET(CPdataAnn!DA$9,$A41,0)/OFFSET(CVMdataAnn!DA$9,$A41,0)))</f>
        <v>471.12696368787022</v>
      </c>
      <c r="DB41" s="6">
        <f ca="1">IF(ISERROR(CVMdataQly!DB41*(OFFSET(CPdataAnn!DB$9,$A41,0)/OFFSET(CVMdataAnn!DB$9,$A41,0))),"",CVMdataQly!DB41*(OFFSET(CPdataAnn!DB$9,$A41,0)/OFFSET(CVMdataAnn!DB$9,$A41,0)))</f>
        <v>3332.1192405823203</v>
      </c>
      <c r="DC41" s="6">
        <f ca="1">IF(ISERROR(CVMdataQly!DC41*(OFFSET(CPdataAnn!DC$9,$A41,0)/OFFSET(CVMdataAnn!DC$9,$A41,0))),"",CVMdataQly!DC41*(OFFSET(CPdataAnn!DC$9,$A41,0)/OFFSET(CVMdataAnn!DC$9,$A41,0)))</f>
        <v>635.13495864170659</v>
      </c>
      <c r="DD41" s="6">
        <f ca="1">IF(ISERROR(CVMdataQly!DD41*(OFFSET(CPdataAnn!DD$9,$A41,0)/OFFSET(CVMdataAnn!DD$9,$A41,0))),"",CVMdataQly!DD41*(OFFSET(CPdataAnn!DD$9,$A41,0)/OFFSET(CVMdataAnn!DD$9,$A41,0)))</f>
        <v>990.38778079008523</v>
      </c>
      <c r="DE41" s="6">
        <f ca="1">IF(ISERROR(CVMdataQly!DE41*(OFFSET(CPdataAnn!DE$9,$A41,0)/OFFSET(CVMdataAnn!DE$9,$A41,0))),"",CVMdataQly!DE41*(OFFSET(CPdataAnn!DE$9,$A41,0)/OFFSET(CVMdataAnn!DE$9,$A41,0)))</f>
        <v>1336.487171331637</v>
      </c>
      <c r="DF41" s="6">
        <f ca="1">IF(ISERROR(CVMdataQly!DF41*(OFFSET(CPdataAnn!DF$9,$A41,0)/OFFSET(CVMdataAnn!DF$9,$A41,0))),"",CVMdataQly!DF41*(OFFSET(CPdataAnn!DF$9,$A41,0)/OFFSET(CVMdataAnn!DF$9,$A41,0)))</f>
        <v>290.27883396704692</v>
      </c>
      <c r="DG41" s="6">
        <f ca="1">IF(ISERROR(CVMdataQly!DG41*(OFFSET(CPdataAnn!DG$9,$A41,0)/OFFSET(CVMdataAnn!DG$9,$A41,0))),"",CVMdataQly!DG41*(OFFSET(CPdataAnn!DG$9,$A41,0)/OFFSET(CVMdataAnn!DG$9,$A41,0)))</f>
        <v>78.770244821092291</v>
      </c>
      <c r="DH41" s="6">
        <f ca="1">IF(ISERROR(CVMdataQly!DH41*(OFFSET(CPdataAnn!DH$9,$A41,0)/OFFSET(CVMdataAnn!DH$9,$A41,0))),"",CVMdataQly!DH41*(OFFSET(CPdataAnn!DH$9,$A41,0)/OFFSET(CVMdataAnn!DH$9,$A41,0)))</f>
        <v>2183.0971128608921</v>
      </c>
      <c r="DI41" s="6">
        <f ca="1">IF(ISERROR(CVMdataQly!DI41*(OFFSET(CPdataAnn!DI$9,$A41,0)/OFFSET(CVMdataAnn!DI$9,$A41,0))),"",CVMdataQly!DI41*(OFFSET(CPdataAnn!DI$9,$A41,0)/OFFSET(CVMdataAnn!DI$9,$A41,0)))</f>
        <v>211.67474048442907</v>
      </c>
      <c r="DJ41" s="6">
        <f ca="1">IF(ISERROR(CVMdataQly!DJ41*(OFFSET(CPdataAnn!DJ$9,$A41,0)/OFFSET(CVMdataAnn!DJ$9,$A41,0))),"",CVMdataQly!DJ41*(OFFSET(CPdataAnn!DJ$9,$A41,0)/OFFSET(CVMdataAnn!DJ$9,$A41,0)))</f>
        <v>69.933774834437088</v>
      </c>
      <c r="DK41" s="6">
        <f ca="1">IF(ISERROR(CVMdataQly!DK41*(OFFSET(CPdataAnn!DK$9,$A41,0)/OFFSET(CVMdataAnn!DK$9,$A41,0))),"",CVMdataQly!DK41*(OFFSET(CPdataAnn!DK$9,$A41,0)/OFFSET(CVMdataAnn!DK$9,$A41,0)))</f>
        <v>1900.4524731182796</v>
      </c>
      <c r="DL41" s="6">
        <f ca="1">IF(ISERROR(CVMdataQly!DL41*(OFFSET(CPdataAnn!DL$9,$A41,0)/OFFSET(CVMdataAnn!DL$9,$A41,0))),"",CVMdataQly!DL41*(OFFSET(CPdataAnn!DL$9,$A41,0)/OFFSET(CVMdataAnn!DL$9,$A41,0)))</f>
        <v>9958.2701843016184</v>
      </c>
      <c r="DM41" s="6">
        <f ca="1">IF(ISERROR(CVMdataQly!DM41*(OFFSET(CPdataAnn!DM$9,$A41,0)/OFFSET(CVMdataAnn!DM$9,$A41,0))),"",CVMdataQly!DM41*(OFFSET(CPdataAnn!DM$9,$A41,0)/OFFSET(CVMdataAnn!DM$9,$A41,0)))</f>
        <v>2476.8748874887488</v>
      </c>
      <c r="DN41" s="6">
        <f ca="1">IF(ISERROR(CVMdataQly!DN41*(OFFSET(CPdataAnn!DN$9,$A41,0)/OFFSET(CVMdataAnn!DN$9,$A41,0))),"",CVMdataQly!DN41*(OFFSET(CPdataAnn!DN$9,$A41,0)/OFFSET(CVMdataAnn!DN$9,$A41,0)))</f>
        <v>732.56521739130426</v>
      </c>
      <c r="DO41" s="6">
        <f ca="1">IF(ISERROR(CVMdataQly!DO41*(OFFSET(CPdataAnn!DO$9,$A41,0)/OFFSET(CVMdataAnn!DO$9,$A41,0))),"",CVMdataQly!DO41*(OFFSET(CPdataAnn!DO$9,$A41,0)/OFFSET(CVMdataAnn!DO$9,$A41,0)))</f>
        <v>264.57142857142856</v>
      </c>
      <c r="DP41" s="6">
        <f ca="1">IF(ISERROR(CVMdataQly!DP41*(OFFSET(CPdataAnn!DP$9,$A41,0)/OFFSET(CVMdataAnn!DP$9,$A41,0))),"",CVMdataQly!DP41*(OFFSET(CPdataAnn!DP$9,$A41,0)/OFFSET(CVMdataAnn!DP$9,$A41,0)))</f>
        <v>716.76315789473676</v>
      </c>
      <c r="DQ41" s="6">
        <f ca="1">IF(ISERROR(CVMdataQly!DQ41*(OFFSET(CPdataAnn!DQ$9,$A41,0)/OFFSET(CVMdataAnn!DQ$9,$A41,0))),"",CVMdataQly!DQ41*(OFFSET(CPdataAnn!DQ$9,$A41,0)/OFFSET(CVMdataAnn!DQ$9,$A41,0)))</f>
        <v>700.95173745173747</v>
      </c>
      <c r="DR41" s="6">
        <f ca="1">IF(ISERROR(CVMdataQly!DR41*(OFFSET(CPdataAnn!DR$9,$A41,0)/OFFSET(CVMdataAnn!DR$9,$A41,0))),"",CVMdataQly!DR41*(OFFSET(CPdataAnn!DR$9,$A41,0)/OFFSET(CVMdataAnn!DR$9,$A41,0)))</f>
        <v>55.57414448669202</v>
      </c>
      <c r="DS41" s="6">
        <f ca="1">IF(ISERROR(CVMdataQly!DS41*(OFFSET(CPdataAnn!DS$9,$A41,0)/OFFSET(CVMdataAnn!DS$9,$A41,0))),"",CVMdataQly!DS41*(OFFSET(CPdataAnn!DS$9,$A41,0)/OFFSET(CVMdataAnn!DS$9,$A41,0)))</f>
        <v>251.78683385579939</v>
      </c>
      <c r="DT41" s="6">
        <f ca="1">IF(ISERROR(CVMdataQly!DT41*(OFFSET(CPdataAnn!DT$9,$A41,0)/OFFSET(CVMdataAnn!DT$9,$A41,0))),"",CVMdataQly!DT41*(OFFSET(CPdataAnn!DT$9,$A41,0)/OFFSET(CVMdataAnn!DT$9,$A41,0)))</f>
        <v>201.87201034259857</v>
      </c>
      <c r="DU41" s="6">
        <f ca="1">IF(ISERROR(CVMdataQly!DU41*(OFFSET(CPdataAnn!DU$9,$A41,0)/OFFSET(CVMdataAnn!DU$9,$A41,0))),"",CVMdataQly!DU41*(OFFSET(CPdataAnn!DU$9,$A41,0)/OFFSET(CVMdataAnn!DU$9,$A41,0)))</f>
        <v>42</v>
      </c>
      <c r="DV41" s="6">
        <f ca="1">IF(ISERROR(CVMdataQly!DV41*(OFFSET(CPdataAnn!DV$9,$A41,0)/OFFSET(CVMdataAnn!DV$9,$A41,0))),"",CVMdataQly!DV41*(OFFSET(CPdataAnn!DV$9,$A41,0)/OFFSET(CVMdataAnn!DV$9,$A41,0)))</f>
        <v>8.5</v>
      </c>
      <c r="DW41" s="6">
        <f ca="1">IF(ISERROR(CVMdataQly!DW41*(OFFSET(CPdataAnn!DW$9,$A41,0)/OFFSET(CVMdataAnn!DW$9,$A41,0))),"",CVMdataQly!DW41*(OFFSET(CPdataAnn!DW$9,$A41,0)/OFFSET(CVMdataAnn!DW$9,$A41,0)))</f>
        <v>2485.3716740245791</v>
      </c>
      <c r="DX41" s="6">
        <f ca="1">IF(ISERROR(CVMdataQly!DX41*(OFFSET(CPdataAnn!DX$9,$A41,0)/OFFSET(CVMdataAnn!DX$9,$A41,0))),"",CVMdataQly!DX41*(OFFSET(CPdataAnn!DX$9,$A41,0)/OFFSET(CVMdataAnn!DX$9,$A41,0)))</f>
        <v>1032.1930426261638</v>
      </c>
      <c r="DY41" s="6">
        <f ca="1">IF(ISERROR(CVMdataQly!DY41*(OFFSET(CPdataAnn!DY$9,$A41,0)/OFFSET(CVMdataAnn!DY$9,$A41,0))),"",CVMdataQly!DY41*(OFFSET(CPdataAnn!DY$9,$A41,0)/OFFSET(CVMdataAnn!DY$9,$A41,0)))</f>
        <v>354.93403693931401</v>
      </c>
      <c r="DZ41" s="6">
        <f ca="1">IF(ISERROR(CVMdataQly!DZ41*(OFFSET(CPdataAnn!DZ$9,$A41,0)/OFFSET(CVMdataAnn!DZ$9,$A41,0))),"",CVMdataQly!DZ41*(OFFSET(CPdataAnn!DZ$9,$A41,0)/OFFSET(CVMdataAnn!DZ$9,$A41,0)))</f>
        <v>472.79311905839751</v>
      </c>
      <c r="EA41" s="6">
        <f ca="1">IF(ISERROR(CVMdataQly!EA41*(OFFSET(CPdataAnn!EA$9,$A41,0)/OFFSET(CVMdataAnn!EA$9,$A41,0))),"",CVMdataQly!EA41*(OFFSET(CPdataAnn!EA$9,$A41,0)/OFFSET(CVMdataAnn!EA$9,$A41,0)))</f>
        <v>429.68688372093021</v>
      </c>
      <c r="EB41" s="6">
        <f ca="1">IF(ISERROR(CVMdataQly!EB41*(OFFSET(CPdataAnn!EB$9,$A41,0)/OFFSET(CVMdataAnn!EB$9,$A41,0))),"",CVMdataQly!EB41*(OFFSET(CPdataAnn!EB$9,$A41,0)/OFFSET(CVMdataAnn!EB$9,$A41,0)))</f>
        <v>194.33866666666665</v>
      </c>
      <c r="EC41" s="6">
        <f ca="1">IF(ISERROR(CVMdataQly!EC41*(OFFSET(CPdataAnn!EC$9,$A41,0)/OFFSET(CVMdataAnn!EC$9,$A41,0))),"",CVMdataQly!EC41*(OFFSET(CPdataAnn!EC$9,$A41,0)/OFFSET(CVMdataAnn!EC$9,$A41,0)))</f>
        <v>3015.2376438463039</v>
      </c>
      <c r="ED41" s="6">
        <f ca="1">IF(ISERROR(CVMdataQly!ED41*(OFFSET(CPdataAnn!ED$9,$A41,0)/OFFSET(CVMdataAnn!ED$9,$A41,0))),"",CVMdataQly!ED41*(OFFSET(CPdataAnn!ED$9,$A41,0)/OFFSET(CVMdataAnn!ED$9,$A41,0)))</f>
        <v>692.3823412435371</v>
      </c>
      <c r="EE41" s="6">
        <f ca="1">IF(ISERROR(CVMdataQly!EE41*(OFFSET(CPdataAnn!EE$9,$A41,0)/OFFSET(CVMdataAnn!EE$9,$A41,0))),"",CVMdataQly!EE41*(OFFSET(CPdataAnn!EE$9,$A41,0)/OFFSET(CVMdataAnn!EE$9,$A41,0)))</f>
        <v>1523.9256543530723</v>
      </c>
      <c r="EF41" s="6">
        <f ca="1">IF(ISERROR(CVMdataQly!EF41*(OFFSET(CPdataAnn!EF$9,$A41,0)/OFFSET(CVMdataAnn!EF$9,$A41,0))),"",CVMdataQly!EF41*(OFFSET(CPdataAnn!EF$9,$A41,0)/OFFSET(CVMdataAnn!EF$9,$A41,0)))</f>
        <v>799.27396721311482</v>
      </c>
      <c r="EG41" s="6">
        <f ca="1">IF(ISERROR(CVMdataQly!EG41*(OFFSET(CPdataAnn!EG$9,$A41,0)/OFFSET(CVMdataAnn!EG$9,$A41,0))),"",CVMdataQly!EG41*(OFFSET(CPdataAnn!EG$9,$A41,0)/OFFSET(CVMdataAnn!EG$9,$A41,0)))</f>
        <v>1725.7378806333741</v>
      </c>
      <c r="EH41" s="6">
        <f ca="1">IF(ISERROR(CVMdataQly!EH41*(OFFSET(CPdataAnn!EH$9,$A41,0)/OFFSET(CVMdataAnn!EH$9,$A41,0))),"",CVMdataQly!EH41*(OFFSET(CPdataAnn!EH$9,$A41,0)/OFFSET(CVMdataAnn!EH$9,$A41,0)))</f>
        <v>388.60548271752083</v>
      </c>
      <c r="EI41" s="6">
        <f ca="1">IF(ISERROR(CVMdataQly!EI41*(OFFSET(CPdataAnn!EI$9,$A41,0)/OFFSET(CVMdataAnn!EI$9,$A41,0))),"",CVMdataQly!EI41*(OFFSET(CPdataAnn!EI$9,$A41,0)/OFFSET(CVMdataAnn!EI$9,$A41,0)))</f>
        <v>809.08459563543011</v>
      </c>
      <c r="EJ41" s="6">
        <f ca="1">IF(ISERROR(CVMdataQly!EJ41*(OFFSET(CPdataAnn!EJ$9,$A41,0)/OFFSET(CVMdataAnn!EJ$9,$A41,0))),"",CVMdataQly!EJ41*(OFFSET(CPdataAnn!EJ$9,$A41,0)/OFFSET(CVMdataAnn!EJ$9,$A41,0)))</f>
        <v>151.64058679706602</v>
      </c>
      <c r="EK41" s="6">
        <f ca="1">IF(ISERROR(CVMdataQly!EK41*(OFFSET(CPdataAnn!EK$9,$A41,0)/OFFSET(CVMdataAnn!EK$9,$A41,0))),"",CVMdataQly!EK41*(OFFSET(CPdataAnn!EK$9,$A41,0)/OFFSET(CVMdataAnn!EK$9,$A41,0)))</f>
        <v>375.38198614318708</v>
      </c>
      <c r="EL41" s="6" t="str">
        <f ca="1">IF(ISERROR(CVMdataQly!EL41*(OFFSET(CPdataAnn!EL$9,$A41,0)/OFFSET(CVMdataAnn!EL$9,$A41,0))),"",CVMdataQly!EL41*(OFFSET(CPdataAnn!EL$9,$A41,0)/OFFSET(CVMdataAnn!EL$9,$A41,0)))</f>
        <v/>
      </c>
      <c r="EM41" s="6">
        <f ca="1">IF(ISERROR(CVMdataQly!EM41*(OFFSET(CPdataAnn!EM$9,$A41,0)/OFFSET(CVMdataAnn!EM$9,$A41,0))),"",CVMdataQly!EM41*(OFFSET(CPdataAnn!EM$9,$A41,0)/OFFSET(CVMdataAnn!EM$9,$A41,0)))</f>
        <v>1242.0341160999437</v>
      </c>
      <c r="EN41" s="6">
        <f ca="1">IF(ISERROR(CVMdataQly!EN41*(OFFSET(CPdataAnn!EN$9,$A41,0)/OFFSET(CVMdataAnn!EN$9,$A41,0))),"",CVMdataQly!EN41*(OFFSET(CPdataAnn!EN$9,$A41,0)/OFFSET(CVMdataAnn!EN$9,$A41,0)))</f>
        <v>10742.111111111111</v>
      </c>
      <c r="EO41" s="6">
        <f ca="1">IF(ISERROR(CVMdataQly!EO41*(OFFSET(CPdataAnn!EO$9,$A41,0)/OFFSET(CVMdataAnn!EO$9,$A41,0))),"",CVMdataQly!EO41*(OFFSET(CPdataAnn!EO$9,$A41,0)/OFFSET(CVMdataAnn!EO$9,$A41,0)))</f>
        <v>8964.0050013765267</v>
      </c>
      <c r="EP41" s="6">
        <f ca="1">IF(ISERROR(CVMdataQly!EP41*(OFFSET(CPdataAnn!EP$9,$A41,0)/OFFSET(CVMdataAnn!EP$9,$A41,0))),"",CVMdataQly!EP41*(OFFSET(CPdataAnn!EP$9,$A41,0)/OFFSET(CVMdataAnn!EP$9,$A41,0)))</f>
        <v>8127.4836642530972</v>
      </c>
      <c r="EQ41" s="6">
        <f ca="1">IF(ISERROR(CVMdataQly!EQ41*(OFFSET(CPdataAnn!EQ$9,$A41,0)/OFFSET(CVMdataAnn!EQ$9,$A41,0))),"",CVMdataQly!EQ41*(OFFSET(CPdataAnn!EQ$9,$A41,0)/OFFSET(CVMdataAnn!EQ$9,$A41,0)))</f>
        <v>836.52291801162039</v>
      </c>
      <c r="ER41" s="6">
        <f ca="1">IF(ISERROR(CVMdataQly!ER41*(OFFSET(CPdataAnn!ER$9,$A41,0)/OFFSET(CVMdataAnn!ER$9,$A41,0))),"",CVMdataQly!ER41*(OFFSET(CPdataAnn!ER$9,$A41,0)/OFFSET(CVMdataAnn!ER$9,$A41,0)))</f>
        <v>1775.2598525298754</v>
      </c>
      <c r="ES41" s="6">
        <f ca="1">IF(ISERROR(CVMdataQly!ES41*(OFFSET(CPdataAnn!ES$9,$A41,0)/OFFSET(CVMdataAnn!ES$9,$A41,0))),"",CVMdataQly!ES41*(OFFSET(CPdataAnn!ES$9,$A41,0)/OFFSET(CVMdataAnn!ES$9,$A41,0)))</f>
        <v>13564.834891453629</v>
      </c>
      <c r="ET41" s="6">
        <f ca="1">IF(ISERROR(CVMdataQly!ET41*(OFFSET(CPdataAnn!ET$9,$A41,0)/OFFSET(CVMdataAnn!ET$9,$A41,0))),"",CVMdataQly!ET41*(OFFSET(CPdataAnn!ET$9,$A41,0)/OFFSET(CVMdataAnn!ET$9,$A41,0)))</f>
        <v>1945.9940901725288</v>
      </c>
      <c r="EU41" s="6">
        <f ca="1">IF(ISERROR(CVMdataQly!EU41*(OFFSET(CPdataAnn!EU$9,$A41,0)/OFFSET(CVMdataAnn!EU$9,$A41,0))),"",CVMdataQly!EU41*(OFFSET(CPdataAnn!EU$9,$A41,0)/OFFSET(CVMdataAnn!EU$9,$A41,0)))</f>
        <v>628.20948984338656</v>
      </c>
      <c r="EV41" s="6">
        <f ca="1">IF(ISERROR(CVMdataQly!EV41*(OFFSET(CPdataAnn!EV$9,$A41,0)/OFFSET(CVMdataAnn!EV$9,$A41,0))),"",CVMdataQly!EV41*(OFFSET(CPdataAnn!EV$9,$A41,0)/OFFSET(CVMdataAnn!EV$9,$A41,0)))</f>
        <v>154.16536661466458</v>
      </c>
      <c r="EW41" s="6">
        <f ca="1">IF(ISERROR(CVMdataQly!EW41*(OFFSET(CPdataAnn!EW$9,$A41,0)/OFFSET(CVMdataAnn!EW$9,$A41,0))),"",CVMdataQly!EW41*(OFFSET(CPdataAnn!EW$9,$A41,0)/OFFSET(CVMdataAnn!EW$9,$A41,0)))</f>
        <v>1163.849873843566</v>
      </c>
      <c r="EX41" s="6">
        <f ca="1">IF(ISERROR(CVMdataQly!EX41*(OFFSET(CPdataAnn!EX$9,$A41,0)/OFFSET(CVMdataAnn!EX$9,$A41,0))),"",CVMdataQly!EX41*(OFFSET(CPdataAnn!EX$9,$A41,0)/OFFSET(CVMdataAnn!EX$9,$A41,0)))</f>
        <v>444.99580810433162</v>
      </c>
      <c r="EY41" s="6">
        <f ca="1">IF(ISERROR(CVMdataQly!EY41*(OFFSET(CPdataAnn!EY$9,$A41,0)/OFFSET(CVMdataAnn!EY$9,$A41,0))),"",CVMdataQly!EY41*(OFFSET(CPdataAnn!EY$9,$A41,0)/OFFSET(CVMdataAnn!EY$9,$A41,0)))</f>
        <v>874.10918981931218</v>
      </c>
      <c r="EZ41" s="6">
        <f ca="1">IF(ISERROR(CVMdataQly!EZ41*(OFFSET(CPdataAnn!EZ$9,$A41,0)/OFFSET(CVMdataAnn!EZ$9,$A41,0))),"",CVMdataQly!EZ41*(OFFSET(CPdataAnn!EZ$9,$A41,0)/OFFSET(CVMdataAnn!EZ$9,$A41,0)))</f>
        <v>659.43645083932859</v>
      </c>
      <c r="FA41" s="6">
        <f ca="1">IF(ISERROR(CVMdataQly!FA41*(OFFSET(CPdataAnn!FA$9,$A41,0)/OFFSET(CVMdataAnn!FA$9,$A41,0))),"",CVMdataQly!FA41*(OFFSET(CPdataAnn!FA$9,$A41,0)/OFFSET(CVMdataAnn!FA$9,$A41,0)))</f>
        <v>214.01746724890828</v>
      </c>
      <c r="FB41" s="6">
        <f ca="1">IF(ISERROR(CVMdataQly!FB41*(OFFSET(CPdataAnn!FB$9,$A41,0)/OFFSET(CVMdataAnn!FB$9,$A41,0))),"",CVMdataQly!FB41*(OFFSET(CPdataAnn!FB$9,$A41,0)/OFFSET(CVMdataAnn!FB$9,$A41,0)))</f>
        <v>2168.9636090084159</v>
      </c>
      <c r="FC41" s="6">
        <f ca="1">IF(ISERROR(CVMdataQly!FC41*(OFFSET(CPdataAnn!FC$9,$A41,0)/OFFSET(CVMdataAnn!FC$9,$A41,0))),"",CVMdataQly!FC41*(OFFSET(CPdataAnn!FC$9,$A41,0)/OFFSET(CVMdataAnn!FC$9,$A41,0)))</f>
        <v>3237.6895100502516</v>
      </c>
      <c r="FD41" s="6">
        <f ca="1">IF(ISERROR(CVMdataQly!FD41*(OFFSET(CPdataAnn!FD$9,$A41,0)/OFFSET(CVMdataAnn!FD$9,$A41,0))),"",CVMdataQly!FD41*(OFFSET(CPdataAnn!FD$9,$A41,0)/OFFSET(CVMdataAnn!FD$9,$A41,0)))</f>
        <v>2104.3503243744208</v>
      </c>
      <c r="FE41" s="6">
        <f ca="1">IF(ISERROR(CVMdataQly!FE41*(OFFSET(CPdataAnn!FE$9,$A41,0)/OFFSET(CVMdataAnn!FE$9,$A41,0))),"",CVMdataQly!FE41*(OFFSET(CPdataAnn!FE$9,$A41,0)/OFFSET(CVMdataAnn!FE$9,$A41,0)))</f>
        <v>631.78847199564973</v>
      </c>
      <c r="FF41" s="6">
        <f ca="1">IF(ISERROR(CVMdataQly!FF41*(OFFSET(CPdataAnn!FF$9,$A41,0)/OFFSET(CVMdataAnn!FF$9,$A41,0))),"",CVMdataQly!FF41*(OFFSET(CPdataAnn!FF$9,$A41,0)/OFFSET(CVMdataAnn!FF$9,$A41,0)))</f>
        <v>185.98582398109863</v>
      </c>
      <c r="FG41" s="6">
        <f ca="1">IF(ISERROR(CVMdataQly!FG41*(OFFSET(CPdataAnn!FG$9,$A41,0)/OFFSET(CVMdataAnn!FG$9,$A41,0))),"",CVMdataQly!FG41*(OFFSET(CPdataAnn!FG$9,$A41,0)/OFFSET(CVMdataAnn!FG$9,$A41,0)))</f>
        <v>323.53484079372407</v>
      </c>
      <c r="FH41" s="6" t="str">
        <f ca="1">IF(ISERROR(CVMdataQly!FH41*(OFFSET(CPdataAnn!FH$9,$A41,0)/OFFSET(CVMdataAnn!FH$9,$A41,0))),"",CVMdataQly!FH41*(OFFSET(CPdataAnn!FH$9,$A41,0)/OFFSET(CVMdataAnn!FH$9,$A41,0)))</f>
        <v/>
      </c>
      <c r="FI41" s="6">
        <f ca="1">IF(ISERROR(CVMdataQly!FI41*(OFFSET(CPdataAnn!FI$9,$A41,0)/OFFSET(CVMdataAnn!FI$9,$A41,0))),"",CVMdataQly!FI41*(OFFSET(CPdataAnn!FI$9,$A41,0)/OFFSET(CVMdataAnn!FI$9,$A41,0)))</f>
        <v>3501.0391140084453</v>
      </c>
      <c r="FJ41" s="6">
        <f ca="1">IF(ISERROR(CVMdataQly!FJ41*(OFFSET(CPdataAnn!FJ$9,$A41,0)/OFFSET(CVMdataAnn!FJ$9,$A41,0))),"",CVMdataQly!FJ41*(OFFSET(CPdataAnn!FJ$9,$A41,0)/OFFSET(CVMdataAnn!FJ$9,$A41,0)))</f>
        <v>1687.9396984924622</v>
      </c>
      <c r="FK41" s="6">
        <f ca="1">IF(ISERROR(CVMdataQly!FK41*(OFFSET(CPdataAnn!FK$9,$A41,0)/OFFSET(CVMdataAnn!FK$9,$A41,0))),"",CVMdataQly!FK41*(OFFSET(CPdataAnn!FK$9,$A41,0)/OFFSET(CVMdataAnn!FK$9,$A41,0)))</f>
        <v>1813.3701448321265</v>
      </c>
      <c r="FL41" s="6">
        <f ca="1">IF(ISERROR(CVMdataQly!FL41*(OFFSET(CPdataAnn!FL$9,$A41,0)/OFFSET(CVMdataAnn!FL$9,$A41,0))),"",CVMdataQly!FL41*(OFFSET(CPdataAnn!FL$9,$A41,0)/OFFSET(CVMdataAnn!FL$9,$A41,0)))</f>
        <v>1393.4319013677518</v>
      </c>
    </row>
    <row r="42" spans="1:168" x14ac:dyDescent="0.25">
      <c r="A42" s="6">
        <f t="shared" si="0"/>
        <v>9</v>
      </c>
      <c r="B42" s="1">
        <v>34029</v>
      </c>
      <c r="C42" s="6">
        <f ca="1">IF(ISERROR(CVMdataQly!C42*(OFFSET(CPdataAnn!C$9,$A42,0)/OFFSET(CVMdataAnn!C$9,$A42,0))),"",CVMdataQly!C42*(OFFSET(CPdataAnn!C$9,$A42,0)/OFFSET(CVMdataAnn!C$9,$A42,0)))</f>
        <v>119046.55106227644</v>
      </c>
      <c r="D42" s="6">
        <f ca="1">IF(ISERROR(CVMdataQly!D42*(OFFSET(CPdataAnn!D$9,$A42,0)/OFFSET(CVMdataAnn!D$9,$A42,0))),"",CVMdataQly!D42*(OFFSET(CPdataAnn!D$9,$A42,0)/OFFSET(CVMdataAnn!D$9,$A42,0)))</f>
        <v>65.405191377034754</v>
      </c>
      <c r="E42" s="6">
        <f ca="1">IF(ISERROR(CVMdataQly!E42*(OFFSET(CPdataAnn!E$9,$A42,0)/OFFSET(CVMdataAnn!E$9,$A42,0))),"",CVMdataQly!E42*(OFFSET(CPdataAnn!E$9,$A42,0)/OFFSET(CVMdataAnn!E$9,$A42,0)))</f>
        <v>118853.73246673738</v>
      </c>
      <c r="F42" s="6">
        <f ca="1">IF(ISERROR(CVMdataQly!F42*(OFFSET(CPdataAnn!F$9,$A42,0)/OFFSET(CVMdataAnn!F$9,$A42,0))),"",CVMdataQly!F42*(OFFSET(CPdataAnn!F$9,$A42,0)/OFFSET(CVMdataAnn!F$9,$A42,0)))</f>
        <v>11663.743457553885</v>
      </c>
      <c r="G42" s="6">
        <f ca="1">IF(ISERROR(CVMdataQly!G42*(OFFSET(CPdataAnn!G$9,$A42,0)/OFFSET(CVMdataAnn!G$9,$A42,0))),"",CVMdataQly!G42*(OFFSET(CPdataAnn!G$9,$A42,0)/OFFSET(CVMdataAnn!G$9,$A42,0)))</f>
        <v>6051.2253826800088</v>
      </c>
      <c r="H42" s="6">
        <f ca="1">IF(ISERROR(CVMdataQly!H42*(OFFSET(CPdataAnn!H$9,$A42,0)/OFFSET(CVMdataAnn!H$9,$A42,0))),"",CVMdataQly!H42*(OFFSET(CPdataAnn!H$9,$A42,0)/OFFSET(CVMdataAnn!H$9,$A42,0)))</f>
        <v>5804.119749543438</v>
      </c>
      <c r="I42" s="6">
        <f ca="1">IF(ISERROR(CVMdataQly!I42*(OFFSET(CPdataAnn!I$9,$A42,0)/OFFSET(CVMdataAnn!I$9,$A42,0))),"",CVMdataQly!I42*(OFFSET(CPdataAnn!I$9,$A42,0)/OFFSET(CVMdataAnn!I$9,$A42,0)))</f>
        <v>33236.554158587693</v>
      </c>
      <c r="J42" s="6">
        <f ca="1">IF(ISERROR(CVMdataQly!J42*(OFFSET(CPdataAnn!J$9,$A42,0)/OFFSET(CVMdataAnn!J$9,$A42,0))),"",CVMdataQly!J42*(OFFSET(CPdataAnn!J$9,$A42,0)/OFFSET(CVMdataAnn!J$9,$A42,0)))</f>
        <v>5900.0574159630396</v>
      </c>
      <c r="K42" s="6">
        <f ca="1">IF(ISERROR(CVMdataQly!K42*(OFFSET(CPdataAnn!K$9,$A42,0)/OFFSET(CVMdataAnn!K$9,$A42,0))),"",CVMdataQly!K42*(OFFSET(CPdataAnn!K$9,$A42,0)/OFFSET(CVMdataAnn!K$9,$A42,0)))</f>
        <v>1444.5840663734507</v>
      </c>
      <c r="L42" s="6">
        <f ca="1">IF(ISERROR(CVMdataQly!L42*(OFFSET(CPdataAnn!L$9,$A42,0)/OFFSET(CVMdataAnn!L$9,$A42,0))),"",CVMdataQly!L42*(OFFSET(CPdataAnn!L$9,$A42,0)/OFFSET(CVMdataAnn!L$9,$A42,0)))</f>
        <v>14896.263721648473</v>
      </c>
      <c r="M42" s="6">
        <f ca="1">IF(ISERROR(CVMdataQly!M42*(OFFSET(CPdataAnn!M$9,$A42,0)/OFFSET(CVMdataAnn!M$9,$A42,0))),"",CVMdataQly!M42*(OFFSET(CPdataAnn!M$9,$A42,0)/OFFSET(CVMdataAnn!M$9,$A42,0)))</f>
        <v>2246.6304347826085</v>
      </c>
      <c r="N42" s="6">
        <f ca="1">IF(ISERROR(CVMdataQly!N42*(OFFSET(CPdataAnn!N$9,$A42,0)/OFFSET(CVMdataAnn!N$9,$A42,0))),"",CVMdataQly!N42*(OFFSET(CPdataAnn!N$9,$A42,0)/OFFSET(CVMdataAnn!N$9,$A42,0)))</f>
        <v>10174.908077994429</v>
      </c>
      <c r="O42" s="6">
        <f ca="1">IF(ISERROR(CVMdataQly!O42*(OFFSET(CPdataAnn!O$9,$A42,0)/OFFSET(CVMdataAnn!O$9,$A42,0))),"",CVMdataQly!O42*(OFFSET(CPdataAnn!O$9,$A42,0)/OFFSET(CVMdataAnn!O$9,$A42,0)))</f>
        <v>1304.8457846334227</v>
      </c>
      <c r="P42" s="6">
        <f ca="1">IF(ISERROR(CVMdataQly!P42*(OFFSET(CPdataAnn!P$9,$A42,0)/OFFSET(CVMdataAnn!P$9,$A42,0))),"",CVMdataQly!P42*(OFFSET(CPdataAnn!P$9,$A42,0)/OFFSET(CVMdataAnn!P$9,$A42,0)))</f>
        <v>11668.153924586015</v>
      </c>
      <c r="Q42" s="6">
        <f ca="1">IF(ISERROR(CVMdataQly!Q42*(OFFSET(CPdataAnn!Q$9,$A42,0)/OFFSET(CVMdataAnn!Q$9,$A42,0))),"",CVMdataQly!Q42*(OFFSET(CPdataAnn!Q$9,$A42,0)/OFFSET(CVMdataAnn!Q$9,$A42,0)))</f>
        <v>14473.984812474639</v>
      </c>
      <c r="R42" s="6">
        <f ca="1">IF(ISERROR(CVMdataQly!R42*(OFFSET(CPdataAnn!R$9,$A42,0)/OFFSET(CVMdataAnn!R$9,$A42,0))),"",CVMdataQly!R42*(OFFSET(CPdataAnn!R$9,$A42,0)/OFFSET(CVMdataAnn!R$9,$A42,0)))</f>
        <v>11663.743457553885</v>
      </c>
      <c r="S42" s="6">
        <f ca="1">IF(ISERROR(CVMdataQly!S42*(OFFSET(CPdataAnn!S$9,$A42,0)/OFFSET(CVMdataAnn!S$9,$A42,0))),"",CVMdataQly!S42*(OFFSET(CPdataAnn!S$9,$A42,0)/OFFSET(CVMdataAnn!S$9,$A42,0)))</f>
        <v>10518.513517174126</v>
      </c>
      <c r="T42" s="6">
        <f ca="1">IF(ISERROR(CVMdataQly!T42*(OFFSET(CPdataAnn!T$9,$A42,0)/OFFSET(CVMdataAnn!T$9,$A42,0))),"",CVMdataQly!T42*(OFFSET(CPdataAnn!T$9,$A42,0)/OFFSET(CVMdataAnn!T$9,$A42,0)))</f>
        <v>1795.9122847301953</v>
      </c>
      <c r="U42" s="6">
        <f ca="1">IF(ISERROR(CVMdataQly!U42*(OFFSET(CPdataAnn!U$9,$A42,0)/OFFSET(CVMdataAnn!U$9,$A42,0))),"",CVMdataQly!U42*(OFFSET(CPdataAnn!U$9,$A42,0)/OFFSET(CVMdataAnn!U$9,$A42,0)))</f>
        <v>2522.1205761585088</v>
      </c>
      <c r="V42" s="6">
        <f ca="1">IF(ISERROR(CVMdataQly!V42*(OFFSET(CPdataAnn!V$9,$A42,0)/OFFSET(CVMdataAnn!V$9,$A42,0))),"",CVMdataQly!V42*(OFFSET(CPdataAnn!V$9,$A42,0)/OFFSET(CVMdataAnn!V$9,$A42,0)))</f>
        <v>422.85985748218525</v>
      </c>
      <c r="W42" s="6">
        <f ca="1">IF(ISERROR(CVMdataQly!W42*(OFFSET(CPdataAnn!W$9,$A42,0)/OFFSET(CVMdataAnn!W$9,$A42,0))),"",CVMdataQly!W42*(OFFSET(CPdataAnn!W$9,$A42,0)/OFFSET(CVMdataAnn!W$9,$A42,0)))</f>
        <v>1738.2235396687011</v>
      </c>
      <c r="X42" s="6">
        <f ca="1">IF(ISERROR(CVMdataQly!X42*(OFFSET(CPdataAnn!X$9,$A42,0)/OFFSET(CVMdataAnn!X$9,$A42,0))),"",CVMdataQly!X42*(OFFSET(CPdataAnn!X$9,$A42,0)/OFFSET(CVMdataAnn!X$9,$A42,0)))</f>
        <v>351.30642085187537</v>
      </c>
      <c r="Y42" s="6">
        <f ca="1">IF(ISERROR(CVMdataQly!Y42*(OFFSET(CPdataAnn!Y$9,$A42,0)/OFFSET(CVMdataAnn!Y$9,$A42,0))),"",CVMdataQly!Y42*(OFFSET(CPdataAnn!Y$9,$A42,0)/OFFSET(CVMdataAnn!Y$9,$A42,0)))</f>
        <v>729.57843880257667</v>
      </c>
      <c r="Z42" s="6">
        <f ca="1">IF(ISERROR(CVMdataQly!Z42*(OFFSET(CPdataAnn!Z$9,$A42,0)/OFFSET(CVMdataAnn!Z$9,$A42,0))),"",CVMdataQly!Z42*(OFFSET(CPdataAnn!Z$9,$A42,0)/OFFSET(CVMdataAnn!Z$9,$A42,0)))</f>
        <v>1443.8181467925256</v>
      </c>
      <c r="AA42" s="6">
        <f ca="1">IF(ISERROR(CVMdataQly!AA42*(OFFSET(CPdataAnn!AA$9,$A42,0)/OFFSET(CVMdataAnn!AA$9,$A42,0))),"",CVMdataQly!AA42*(OFFSET(CPdataAnn!AA$9,$A42,0)/OFFSET(CVMdataAnn!AA$9,$A42,0)))</f>
        <v>1263.8427252167357</v>
      </c>
      <c r="AB42" s="6">
        <f ca="1">IF(ISERROR(CVMdataQly!AB42*(OFFSET(CPdataAnn!AB$9,$A42,0)/OFFSET(CVMdataAnn!AB$9,$A42,0))),"",CVMdataQly!AB42*(OFFSET(CPdataAnn!AB$9,$A42,0)/OFFSET(CVMdataAnn!AB$9,$A42,0)))</f>
        <v>252.42603550295857</v>
      </c>
      <c r="AC42" s="6">
        <f ca="1">IF(ISERROR(CVMdataQly!AC42*(OFFSET(CPdataAnn!AC$9,$A42,0)/OFFSET(CVMdataAnn!AC$9,$A42,0))),"",CVMdataQly!AC42*(OFFSET(CPdataAnn!AC$9,$A42,0)/OFFSET(CVMdataAnn!AC$9,$A42,0)))</f>
        <v>1143.3307433307432</v>
      </c>
      <c r="AD42" s="6">
        <f ca="1">IF(ISERROR(CVMdataQly!AD42*(OFFSET(CPdataAnn!AD$9,$A42,0)/OFFSET(CVMdataAnn!AD$9,$A42,0))),"",CVMdataQly!AD42*(OFFSET(CPdataAnn!AD$9,$A42,0)/OFFSET(CVMdataAnn!AD$9,$A42,0)))</f>
        <v>340.55101162290146</v>
      </c>
      <c r="AE42" s="6">
        <f ca="1">IF(ISERROR(CVMdataQly!AE42*(OFFSET(CPdataAnn!AE$9,$A42,0)/OFFSET(CVMdataAnn!AE$9,$A42,0))),"",CVMdataQly!AE42*(OFFSET(CPdataAnn!AE$9,$A42,0)/OFFSET(CVMdataAnn!AE$9,$A42,0)))</f>
        <v>802.91889894697943</v>
      </c>
      <c r="AF42" s="6">
        <f ca="1">IF(ISERROR(CVMdataQly!AF42*(OFFSET(CPdataAnn!AF$9,$A42,0)/OFFSET(CVMdataAnn!AF$9,$A42,0))),"",CVMdataQly!AF42*(OFFSET(CPdataAnn!AF$9,$A42,0)/OFFSET(CVMdataAnn!AF$9,$A42,0)))</f>
        <v>6051.2253826800088</v>
      </c>
      <c r="AG42" s="6">
        <f ca="1">IF(ISERROR(CVMdataQly!AG42*(OFFSET(CPdataAnn!AG$9,$A42,0)/OFFSET(CVMdataAnn!AG$9,$A42,0))),"",CVMdataQly!AG42*(OFFSET(CPdataAnn!AG$9,$A42,0)/OFFSET(CVMdataAnn!AG$9,$A42,0)))</f>
        <v>1858.0265223274696</v>
      </c>
      <c r="AH42" s="6">
        <f ca="1">IF(ISERROR(CVMdataQly!AH42*(OFFSET(CPdataAnn!AH$9,$A42,0)/OFFSET(CVMdataAnn!AH$9,$A42,0))),"",CVMdataQly!AH42*(OFFSET(CPdataAnn!AH$9,$A42,0)/OFFSET(CVMdataAnn!AH$9,$A42,0)))</f>
        <v>601.91093875367744</v>
      </c>
      <c r="AI42" s="6">
        <f ca="1">IF(ISERROR(CVMdataQly!AI42*(OFFSET(CPdataAnn!AI$9,$A42,0)/OFFSET(CVMdataAnn!AI$9,$A42,0))),"",CVMdataQly!AI42*(OFFSET(CPdataAnn!AI$9,$A42,0)/OFFSET(CVMdataAnn!AI$9,$A42,0)))</f>
        <v>733.03006427534729</v>
      </c>
      <c r="AJ42" s="6">
        <f ca="1">IF(ISERROR(CVMdataQly!AJ42*(OFFSET(CPdataAnn!AJ$9,$A42,0)/OFFSET(CVMdataAnn!AJ$9,$A42,0))),"",CVMdataQly!AJ42*(OFFSET(CPdataAnn!AJ$9,$A42,0)/OFFSET(CVMdataAnn!AJ$9,$A42,0)))</f>
        <v>523.60279828993396</v>
      </c>
      <c r="AK42" s="6">
        <f ca="1">IF(ISERROR(CVMdataQly!AK42*(OFFSET(CPdataAnn!AK$9,$A42,0)/OFFSET(CVMdataAnn!AK$9,$A42,0))),"",CVMdataQly!AK42*(OFFSET(CPdataAnn!AK$9,$A42,0)/OFFSET(CVMdataAnn!AK$9,$A42,0)))</f>
        <v>2678.1731943866716</v>
      </c>
      <c r="AL42" s="6">
        <f ca="1">IF(ISERROR(CVMdataQly!AL42*(OFFSET(CPdataAnn!AL$9,$A42,0)/OFFSET(CVMdataAnn!AL$9,$A42,0))),"",CVMdataQly!AL42*(OFFSET(CPdataAnn!AL$9,$A42,0)/OFFSET(CVMdataAnn!AL$9,$A42,0)))</f>
        <v>1514.9793981481482</v>
      </c>
      <c r="AM42" s="6">
        <f ca="1">IF(ISERROR(CVMdataQly!AM42*(OFFSET(CPdataAnn!AM$9,$A42,0)/OFFSET(CVMdataAnn!AM$9,$A42,0))),"",CVMdataQly!AM42*(OFFSET(CPdataAnn!AM$9,$A42,0)/OFFSET(CVMdataAnn!AM$9,$A42,0)))</f>
        <v>5804.119749543438</v>
      </c>
      <c r="AN42" s="6">
        <f ca="1">IF(ISERROR(CVMdataQly!AN42*(OFFSET(CPdataAnn!AN$9,$A42,0)/OFFSET(CVMdataAnn!AN$9,$A42,0))),"",CVMdataQly!AN42*(OFFSET(CPdataAnn!AN$9,$A42,0)/OFFSET(CVMdataAnn!AN$9,$A42,0)))</f>
        <v>4810.8465215082315</v>
      </c>
      <c r="AO42" s="6">
        <f ca="1">IF(ISERROR(CVMdataQly!AO42*(OFFSET(CPdataAnn!AO$9,$A42,0)/OFFSET(CVMdataAnn!AO$9,$A42,0))),"",CVMdataQly!AO42*(OFFSET(CPdataAnn!AO$9,$A42,0)/OFFSET(CVMdataAnn!AO$9,$A42,0)))</f>
        <v>66.451612903225794</v>
      </c>
      <c r="AP42" s="6">
        <f ca="1">IF(ISERROR(CVMdataQly!AP42*(OFFSET(CPdataAnn!AP$9,$A42,0)/OFFSET(CVMdataAnn!AP$9,$A42,0))),"",CVMdataQly!AP42*(OFFSET(CPdataAnn!AP$9,$A42,0)/OFFSET(CVMdataAnn!AP$9,$A42,0)))</f>
        <v>4451.177443237907</v>
      </c>
      <c r="AQ42" s="6">
        <f ca="1">IF(ISERROR(CVMdataQly!AQ42*(OFFSET(CPdataAnn!AQ$9,$A42,0)/OFFSET(CVMdataAnn!AQ$9,$A42,0))),"",CVMdataQly!AQ42*(OFFSET(CPdataAnn!AQ$9,$A42,0)/OFFSET(CVMdataAnn!AQ$9,$A42,0)))</f>
        <v>175.347972972973</v>
      </c>
      <c r="AR42" s="6">
        <f ca="1">IF(ISERROR(CVMdataQly!AR42*(OFFSET(CPdataAnn!AR$9,$A42,0)/OFFSET(CVMdataAnn!AR$9,$A42,0))),"",CVMdataQly!AR42*(OFFSET(CPdataAnn!AR$9,$A42,0)/OFFSET(CVMdataAnn!AR$9,$A42,0)))</f>
        <v>118.97016361886429</v>
      </c>
      <c r="AS42" s="6">
        <f ca="1">IF(ISERROR(CVMdataQly!AS42*(OFFSET(CPdataAnn!AS$9,$A42,0)/OFFSET(CVMdataAnn!AS$9,$A42,0))),"",CVMdataQly!AS42*(OFFSET(CPdataAnn!AS$9,$A42,0)/OFFSET(CVMdataAnn!AS$9,$A42,0)))</f>
        <v>993.07881548974945</v>
      </c>
      <c r="AT42" s="6">
        <f ca="1">IF(ISERROR(CVMdataQly!AT42*(OFFSET(CPdataAnn!AT$9,$A42,0)/OFFSET(CVMdataAnn!AT$9,$A42,0))),"",CVMdataQly!AT42*(OFFSET(CPdataAnn!AT$9,$A42,0)/OFFSET(CVMdataAnn!AT$9,$A42,0)))</f>
        <v>970.594277673546</v>
      </c>
      <c r="AU42" s="6">
        <f ca="1">IF(ISERROR(CVMdataQly!AU42*(OFFSET(CPdataAnn!AU$9,$A42,0)/OFFSET(CVMdataAnn!AU$9,$A42,0))),"",CVMdataQly!AU42*(OFFSET(CPdataAnn!AU$9,$A42,0)/OFFSET(CVMdataAnn!AU$9,$A42,0)))</f>
        <v>22.647058823529413</v>
      </c>
      <c r="AV42" s="6">
        <f ca="1">IF(ISERROR(CVMdataQly!AV42*(OFFSET(CPdataAnn!AV$9,$A42,0)/OFFSET(CVMdataAnn!AV$9,$A42,0))),"",CVMdataQly!AV42*(OFFSET(CPdataAnn!AV$9,$A42,0)/OFFSET(CVMdataAnn!AV$9,$A42,0)))</f>
        <v>33236.554158587693</v>
      </c>
      <c r="AW42" s="6">
        <f ca="1">IF(ISERROR(CVMdataQly!AW42*(OFFSET(CPdataAnn!AW$9,$A42,0)/OFFSET(CVMdataAnn!AW$9,$A42,0))),"",CVMdataQly!AW42*(OFFSET(CPdataAnn!AW$9,$A42,0)/OFFSET(CVMdataAnn!AW$9,$A42,0)))</f>
        <v>4966.2769766667516</v>
      </c>
      <c r="AX42" s="6">
        <f ca="1">IF(ISERROR(CVMdataQly!AX42*(OFFSET(CPdataAnn!AX$9,$A42,0)/OFFSET(CVMdataAnn!AX$9,$A42,0))),"",CVMdataQly!AX42*(OFFSET(CPdataAnn!AX$9,$A42,0)/OFFSET(CVMdataAnn!AX$9,$A42,0)))</f>
        <v>4953.3302535673956</v>
      </c>
      <c r="AY42" s="6">
        <f ca="1">IF(ISERROR(CVMdataQly!AY42*(OFFSET(CPdataAnn!AY$9,$A42,0)/OFFSET(CVMdataAnn!AY$9,$A42,0))),"",CVMdataQly!AY42*(OFFSET(CPdataAnn!AY$9,$A42,0)/OFFSET(CVMdataAnn!AY$9,$A42,0)))</f>
        <v>13.411764705882353</v>
      </c>
      <c r="AZ42" s="6">
        <f ca="1">IF(ISERROR(CVMdataQly!AZ42*(OFFSET(CPdataAnn!AZ$9,$A42,0)/OFFSET(CVMdataAnn!AZ$9,$A42,0))),"",CVMdataQly!AZ42*(OFFSET(CPdataAnn!AZ$9,$A42,0)/OFFSET(CVMdataAnn!AZ$9,$A42,0)))</f>
        <v>23577.289687612163</v>
      </c>
      <c r="BA42" s="6">
        <f ca="1">IF(ISERROR(CVMdataQly!BA42*(OFFSET(CPdataAnn!BA$9,$A42,0)/OFFSET(CVMdataAnn!BA$9,$A42,0))),"",CVMdataQly!BA42*(OFFSET(CPdataAnn!BA$9,$A42,0)/OFFSET(CVMdataAnn!BA$9,$A42,0)))</f>
        <v>22829.775318883356</v>
      </c>
      <c r="BB42" s="6">
        <f ca="1">IF(ISERROR(CVMdataQly!BB42*(OFFSET(CPdataAnn!BB$9,$A42,0)/OFFSET(CVMdataAnn!BB$9,$A42,0))),"",CVMdataQly!BB42*(OFFSET(CPdataAnn!BB$9,$A42,0)/OFFSET(CVMdataAnn!BB$9,$A42,0)))</f>
        <v>747.57541447634458</v>
      </c>
      <c r="BC42" s="6">
        <f ca="1">IF(ISERROR(CVMdataQly!BC42*(OFFSET(CPdataAnn!BC$9,$A42,0)/OFFSET(CVMdataAnn!BC$9,$A42,0))),"",CVMdataQly!BC42*(OFFSET(CPdataAnn!BC$9,$A42,0)/OFFSET(CVMdataAnn!BC$9,$A42,0)))</f>
        <v>283.43239074550127</v>
      </c>
      <c r="BD42" s="6">
        <f ca="1">IF(ISERROR(CVMdataQly!BD42*(OFFSET(CPdataAnn!BD$9,$A42,0)/OFFSET(CVMdataAnn!BD$9,$A42,0))),"",CVMdataQly!BD42*(OFFSET(CPdataAnn!BD$9,$A42,0)/OFFSET(CVMdataAnn!BD$9,$A42,0)))</f>
        <v>139.95569620253164</v>
      </c>
      <c r="BE42" s="6">
        <f ca="1">IF(ISERROR(CVMdataQly!BE42*(OFFSET(CPdataAnn!BE$9,$A42,0)/OFFSET(CVMdataAnn!BE$9,$A42,0))),"",CVMdataQly!BE42*(OFFSET(CPdataAnn!BE$9,$A42,0)/OFFSET(CVMdataAnn!BE$9,$A42,0)))</f>
        <v>143.46191346739792</v>
      </c>
      <c r="BF42" s="6">
        <f ca="1">IF(ISERROR(CVMdataQly!BF42*(OFFSET(CPdataAnn!BF$9,$A42,0)/OFFSET(CVMdataAnn!BF$9,$A42,0))),"",CVMdataQly!BF42*(OFFSET(CPdataAnn!BF$9,$A42,0)/OFFSET(CVMdataAnn!BF$9,$A42,0)))</f>
        <v>909.58077395577402</v>
      </c>
      <c r="BG42" s="6">
        <f ca="1">IF(ISERROR(CVMdataQly!BG42*(OFFSET(CPdataAnn!BG$9,$A42,0)/OFFSET(CVMdataAnn!BG$9,$A42,0))),"",CVMdataQly!BG42*(OFFSET(CPdataAnn!BG$9,$A42,0)/OFFSET(CVMdataAnn!BG$9,$A42,0)))</f>
        <v>443.74184675834971</v>
      </c>
      <c r="BH42" s="6">
        <f ca="1">IF(ISERROR(CVMdataQly!BH42*(OFFSET(CPdataAnn!BH$9,$A42,0)/OFFSET(CVMdataAnn!BH$9,$A42,0))),"",CVMdataQly!BH42*(OFFSET(CPdataAnn!BH$9,$A42,0)/OFFSET(CVMdataAnn!BH$9,$A42,0)))</f>
        <v>5.6521739130434785</v>
      </c>
      <c r="BI42" s="6">
        <f ca="1">IF(ISERROR(CVMdataQly!BI42*(OFFSET(CPdataAnn!BI$9,$A42,0)/OFFSET(CVMdataAnn!BI$9,$A42,0))),"",CVMdataQly!BI42*(OFFSET(CPdataAnn!BI$9,$A42,0)/OFFSET(CVMdataAnn!BI$9,$A42,0)))</f>
        <v>460.0654928065278</v>
      </c>
      <c r="BJ42" s="6" t="str">
        <f ca="1">IF(ISERROR(CVMdataQly!BJ42*(OFFSET(CPdataAnn!BJ$9,$A42,0)/OFFSET(CVMdataAnn!BJ$9,$A42,0))),"",CVMdataQly!BJ42*(OFFSET(CPdataAnn!BJ$9,$A42,0)/OFFSET(CVMdataAnn!BJ$9,$A42,0)))</f>
        <v/>
      </c>
      <c r="BK42" s="6">
        <f ca="1">IF(ISERROR(CVMdataQly!BK42*(OFFSET(CPdataAnn!BK$9,$A42,0)/OFFSET(CVMdataAnn!BK$9,$A42,0))),"",CVMdataQly!BK42*(OFFSET(CPdataAnn!BK$9,$A42,0)/OFFSET(CVMdataAnn!BK$9,$A42,0)))</f>
        <v>3502.4490910947711</v>
      </c>
      <c r="BL42" s="6">
        <f ca="1">IF(ISERROR(CVMdataQly!BL42*(OFFSET(CPdataAnn!BL$9,$A42,0)/OFFSET(CVMdataAnn!BL$9,$A42,0))),"",CVMdataQly!BL42*(OFFSET(CPdataAnn!BL$9,$A42,0)/OFFSET(CVMdataAnn!BL$9,$A42,0)))</f>
        <v>1925.0614206672999</v>
      </c>
      <c r="BM42" s="6">
        <f ca="1">IF(ISERROR(CVMdataQly!BM42*(OFFSET(CPdataAnn!BM$9,$A42,0)/OFFSET(CVMdataAnn!BM$9,$A42,0))),"",CVMdataQly!BM42*(OFFSET(CPdataAnn!BM$9,$A42,0)/OFFSET(CVMdataAnn!BM$9,$A42,0)))</f>
        <v>1329.0066617320504</v>
      </c>
      <c r="BN42" s="6">
        <f ca="1">IF(ISERROR(CVMdataQly!BN42*(OFFSET(CPdataAnn!BN$9,$A42,0)/OFFSET(CVMdataAnn!BN$9,$A42,0))),"",CVMdataQly!BN42*(OFFSET(CPdataAnn!BN$9,$A42,0)/OFFSET(CVMdataAnn!BN$9,$A42,0)))</f>
        <v>90.58456742010911</v>
      </c>
      <c r="BO42" s="6">
        <f ca="1">IF(ISERROR(CVMdataQly!BO42*(OFFSET(CPdataAnn!BO$9,$A42,0)/OFFSET(CVMdataAnn!BO$9,$A42,0))),"",CVMdataQly!BO42*(OFFSET(CPdataAnn!BO$9,$A42,0)/OFFSET(CVMdataAnn!BO$9,$A42,0)))</f>
        <v>159.8989218328841</v>
      </c>
      <c r="BP42" s="6" t="str">
        <f ca="1">IF(ISERROR(CVMdataQly!BP42*(OFFSET(CPdataAnn!BP$9,$A42,0)/OFFSET(CVMdataAnn!BP$9,$A42,0))),"",CVMdataQly!BP42*(OFFSET(CPdataAnn!BP$9,$A42,0)/OFFSET(CVMdataAnn!BP$9,$A42,0)))</f>
        <v/>
      </c>
      <c r="BQ42" s="6">
        <f ca="1">IF(ISERROR(CVMdataQly!BQ42*(OFFSET(CPdataAnn!BQ$9,$A42,0)/OFFSET(CVMdataAnn!BQ$9,$A42,0))),"",CVMdataQly!BQ42*(OFFSET(CPdataAnn!BQ$9,$A42,0)/OFFSET(CVMdataAnn!BQ$9,$A42,0)))</f>
        <v>5900.0574159630396</v>
      </c>
      <c r="BR42" s="6">
        <f ca="1">IF(ISERROR(CVMdataQly!BR42*(OFFSET(CPdataAnn!BR$9,$A42,0)/OFFSET(CVMdataAnn!BR$9,$A42,0))),"",CVMdataQly!BR42*(OFFSET(CPdataAnn!BR$9,$A42,0)/OFFSET(CVMdataAnn!BR$9,$A42,0)))</f>
        <v>1864.5560614244926</v>
      </c>
      <c r="BS42" s="6">
        <f ca="1">IF(ISERROR(CVMdataQly!BS42*(OFFSET(CPdataAnn!BS$9,$A42,0)/OFFSET(CVMdataAnn!BS$9,$A42,0))),"",CVMdataQly!BS42*(OFFSET(CPdataAnn!BS$9,$A42,0)/OFFSET(CVMdataAnn!BS$9,$A42,0)))</f>
        <v>1245.3529893529894</v>
      </c>
      <c r="BT42" s="6">
        <f ca="1">IF(ISERROR(CVMdataQly!BT42*(OFFSET(CPdataAnn!BT$9,$A42,0)/OFFSET(CVMdataAnn!BT$9,$A42,0))),"",CVMdataQly!BT42*(OFFSET(CPdataAnn!BT$9,$A42,0)/OFFSET(CVMdataAnn!BT$9,$A42,0)))</f>
        <v>611.56548034426612</v>
      </c>
      <c r="BU42" s="6">
        <f ca="1">IF(ISERROR(CVMdataQly!BU42*(OFFSET(CPdataAnn!BU$9,$A42,0)/OFFSET(CVMdataAnn!BU$9,$A42,0))),"",CVMdataQly!BU42*(OFFSET(CPdataAnn!BU$9,$A42,0)/OFFSET(CVMdataAnn!BU$9,$A42,0)))</f>
        <v>7.3584905660377355</v>
      </c>
      <c r="BV42" s="6">
        <f ca="1">IF(ISERROR(CVMdataQly!BV42*(OFFSET(CPdataAnn!BV$9,$A42,0)/OFFSET(CVMdataAnn!BV$9,$A42,0))),"",CVMdataQly!BV42*(OFFSET(CPdataAnn!BV$9,$A42,0)/OFFSET(CVMdataAnn!BV$9,$A42,0)))</f>
        <v>716.99502281211119</v>
      </c>
      <c r="BW42" s="6">
        <f ca="1">IF(ISERROR(CVMdataQly!BW42*(OFFSET(CPdataAnn!BW$9,$A42,0)/OFFSET(CVMdataAnn!BW$9,$A42,0))),"",CVMdataQly!BW42*(OFFSET(CPdataAnn!BW$9,$A42,0)/OFFSET(CVMdataAnn!BW$9,$A42,0)))</f>
        <v>1173.5135135135135</v>
      </c>
      <c r="BX42" s="6">
        <f ca="1">IF(ISERROR(CVMdataQly!BX42*(OFFSET(CPdataAnn!BX$9,$A42,0)/OFFSET(CVMdataAnn!BX$9,$A42,0))),"",CVMdataQly!BX42*(OFFSET(CPdataAnn!BX$9,$A42,0)/OFFSET(CVMdataAnn!BX$9,$A42,0)))</f>
        <v>941.62838468720815</v>
      </c>
      <c r="BY42" s="6">
        <f ca="1">IF(ISERROR(CVMdataQly!BY42*(OFFSET(CPdataAnn!BY$9,$A42,0)/OFFSET(CVMdataAnn!BY$9,$A42,0))),"",CVMdataQly!BY42*(OFFSET(CPdataAnn!BY$9,$A42,0)/OFFSET(CVMdataAnn!BY$9,$A42,0)))</f>
        <v>136.92537313432834</v>
      </c>
      <c r="BZ42" s="6">
        <f ca="1">IF(ISERROR(CVMdataQly!BZ42*(OFFSET(CPdataAnn!BZ$9,$A42,0)/OFFSET(CVMdataAnn!BZ$9,$A42,0))),"",CVMdataQly!BZ42*(OFFSET(CPdataAnn!BZ$9,$A42,0)/OFFSET(CVMdataAnn!BZ$9,$A42,0)))</f>
        <v>95.242146596858646</v>
      </c>
      <c r="CA42" s="6">
        <f ca="1">IF(ISERROR(CVMdataQly!CA42*(OFFSET(CPdataAnn!CA$9,$A42,0)/OFFSET(CVMdataAnn!CA$9,$A42,0))),"",CVMdataQly!CA42*(OFFSET(CPdataAnn!CA$9,$A42,0)/OFFSET(CVMdataAnn!CA$9,$A42,0)))</f>
        <v>679.93066923447282</v>
      </c>
      <c r="CB42" s="6">
        <f ca="1">IF(ISERROR(CVMdataQly!CB42*(OFFSET(CPdataAnn!CB$9,$A42,0)/OFFSET(CVMdataAnn!CB$9,$A42,0))),"",CVMdataQly!CB42*(OFFSET(CPdataAnn!CB$9,$A42,0)/OFFSET(CVMdataAnn!CB$9,$A42,0)))</f>
        <v>503.85313474194663</v>
      </c>
      <c r="CC42" s="6">
        <f ca="1">IF(ISERROR(CVMdataQly!CC42*(OFFSET(CPdataAnn!CC$9,$A42,0)/OFFSET(CVMdataAnn!CC$9,$A42,0))),"",CVMdataQly!CC42*(OFFSET(CPdataAnn!CC$9,$A42,0)/OFFSET(CVMdataAnn!CC$9,$A42,0)))</f>
        <v>66.630705394190869</v>
      </c>
      <c r="CD42" s="6">
        <f ca="1">IF(ISERROR(CVMdataQly!CD42*(OFFSET(CPdataAnn!CD$9,$A42,0)/OFFSET(CVMdataAnn!CD$9,$A42,0))),"",CVMdataQly!CD42*(OFFSET(CPdataAnn!CD$9,$A42,0)/OFFSET(CVMdataAnn!CD$9,$A42,0)))</f>
        <v>436.66393442622956</v>
      </c>
      <c r="CE42" s="6">
        <f ca="1">IF(ISERROR(CVMdataQly!CE42*(OFFSET(CPdataAnn!CE$9,$A42,0)/OFFSET(CVMdataAnn!CE$9,$A42,0))),"",CVMdataQly!CE42*(OFFSET(CPdataAnn!CE$9,$A42,0)/OFFSET(CVMdataAnn!CE$9,$A42,0)))</f>
        <v>961.65888286941902</v>
      </c>
      <c r="CF42" s="6">
        <f ca="1">IF(ISERROR(CVMdataQly!CF42*(OFFSET(CPdataAnn!CF$9,$A42,0)/OFFSET(CVMdataAnn!CF$9,$A42,0))),"",CVMdataQly!CF42*(OFFSET(CPdataAnn!CF$9,$A42,0)/OFFSET(CVMdataAnn!CF$9,$A42,0)))</f>
        <v>522.9636363636364</v>
      </c>
      <c r="CG42" s="6">
        <f ca="1">IF(ISERROR(CVMdataQly!CG42*(OFFSET(CPdataAnn!CG$9,$A42,0)/OFFSET(CVMdataAnn!CG$9,$A42,0))),"",CVMdataQly!CG42*(OFFSET(CPdataAnn!CG$9,$A42,0)/OFFSET(CVMdataAnn!CG$9,$A42,0)))</f>
        <v>438.94544198895028</v>
      </c>
      <c r="CH42" s="6">
        <f ca="1">IF(ISERROR(CVMdataQly!CH42*(OFFSET(CPdataAnn!CH$9,$A42,0)/OFFSET(CVMdataAnn!CH$9,$A42,0))),"",CVMdataQly!CH42*(OFFSET(CPdataAnn!CH$9,$A42,0)/OFFSET(CVMdataAnn!CH$9,$A42,0)))</f>
        <v>1444.5840663734507</v>
      </c>
      <c r="CI42" s="6">
        <f ca="1">IF(ISERROR(CVMdataQly!CI42*(OFFSET(CPdataAnn!CI$9,$A42,0)/OFFSET(CVMdataAnn!CI$9,$A42,0))),"",CVMdataQly!CI42*(OFFSET(CPdataAnn!CI$9,$A42,0)/OFFSET(CVMdataAnn!CI$9,$A42,0)))</f>
        <v>813.42432113341204</v>
      </c>
      <c r="CJ42" s="6">
        <f ca="1">IF(ISERROR(CVMdataQly!CJ42*(OFFSET(CPdataAnn!CJ$9,$A42,0)/OFFSET(CVMdataAnn!CJ$9,$A42,0))),"",CVMdataQly!CJ42*(OFFSET(CPdataAnn!CJ$9,$A42,0)/OFFSET(CVMdataAnn!CJ$9,$A42,0)))</f>
        <v>452.36580516898607</v>
      </c>
      <c r="CK42" s="6">
        <f ca="1">IF(ISERROR(CVMdataQly!CK42*(OFFSET(CPdataAnn!CK$9,$A42,0)/OFFSET(CVMdataAnn!CK$9,$A42,0))),"",CVMdataQly!CK42*(OFFSET(CPdataAnn!CK$9,$A42,0)/OFFSET(CVMdataAnn!CK$9,$A42,0)))</f>
        <v>74.716242661448135</v>
      </c>
      <c r="CL42" s="6">
        <f ca="1">IF(ISERROR(CVMdataQly!CL42*(OFFSET(CPdataAnn!CL$9,$A42,0)/OFFSET(CVMdataAnn!CL$9,$A42,0))),"",CVMdataQly!CL42*(OFFSET(CPdataAnn!CL$9,$A42,0)/OFFSET(CVMdataAnn!CL$9,$A42,0)))</f>
        <v>287.39883720930231</v>
      </c>
      <c r="CM42" s="6">
        <f ca="1">IF(ISERROR(CVMdataQly!CM42*(OFFSET(CPdataAnn!CM$9,$A42,0)/OFFSET(CVMdataAnn!CM$9,$A42,0))),"",CVMdataQly!CM42*(OFFSET(CPdataAnn!CM$9,$A42,0)/OFFSET(CVMdataAnn!CM$9,$A42,0)))</f>
        <v>368.88888888888891</v>
      </c>
      <c r="CN42" s="6">
        <f ca="1">IF(ISERROR(CVMdataQly!CN42*(OFFSET(CPdataAnn!CN$9,$A42,0)/OFFSET(CVMdataAnn!CN$9,$A42,0))),"",CVMdataQly!CN42*(OFFSET(CPdataAnn!CN$9,$A42,0)/OFFSET(CVMdataAnn!CN$9,$A42,0)))</f>
        <v>140.89510489510491</v>
      </c>
      <c r="CO42" s="6">
        <f ca="1">IF(ISERROR(CVMdataQly!CO42*(OFFSET(CPdataAnn!CO$9,$A42,0)/OFFSET(CVMdataAnn!CO$9,$A42,0))),"",CVMdataQly!CO42*(OFFSET(CPdataAnn!CO$9,$A42,0)/OFFSET(CVMdataAnn!CO$9,$A42,0)))</f>
        <v>182.14642375168688</v>
      </c>
      <c r="CP42" s="6">
        <f ca="1">IF(ISERROR(CVMdataQly!CP42*(OFFSET(CPdataAnn!CP$9,$A42,0)/OFFSET(CVMdataAnn!CP$9,$A42,0))),"",CVMdataQly!CP42*(OFFSET(CPdataAnn!CP$9,$A42,0)/OFFSET(CVMdataAnn!CP$9,$A42,0)))</f>
        <v>45.125348189415043</v>
      </c>
      <c r="CQ42" s="6">
        <f ca="1">IF(ISERROR(CVMdataQly!CQ42*(OFFSET(CPdataAnn!CQ$9,$A42,0)/OFFSET(CVMdataAnn!CQ$9,$A42,0))),"",CVMdataQly!CQ42*(OFFSET(CPdataAnn!CQ$9,$A42,0)/OFFSET(CVMdataAnn!CQ$9,$A42,0)))</f>
        <v>263.42105263157896</v>
      </c>
      <c r="CR42" s="6">
        <f ca="1">IF(ISERROR(CVMdataQly!CR42*(OFFSET(CPdataAnn!CR$9,$A42,0)/OFFSET(CVMdataAnn!CR$9,$A42,0))),"",CVMdataQly!CR42*(OFFSET(CPdataAnn!CR$9,$A42,0)/OFFSET(CVMdataAnn!CR$9,$A42,0)))</f>
        <v>14896.263721648473</v>
      </c>
      <c r="CS42" s="6">
        <f ca="1">IF(ISERROR(CVMdataQly!CS42*(OFFSET(CPdataAnn!CS$9,$A42,0)/OFFSET(CVMdataAnn!CS$9,$A42,0))),"",CVMdataQly!CS42*(OFFSET(CPdataAnn!CS$9,$A42,0)/OFFSET(CVMdataAnn!CS$9,$A42,0)))</f>
        <v>5558.6120438323105</v>
      </c>
      <c r="CT42" s="6">
        <f ca="1">IF(ISERROR(CVMdataQly!CT42*(OFFSET(CPdataAnn!CT$9,$A42,0)/OFFSET(CVMdataAnn!CT$9,$A42,0))),"",CVMdataQly!CT42*(OFFSET(CPdataAnn!CT$9,$A42,0)/OFFSET(CVMdataAnn!CT$9,$A42,0)))</f>
        <v>5400.6235496643139</v>
      </c>
      <c r="CU42" s="6">
        <f ca="1">IF(ISERROR(CVMdataQly!CU42*(OFFSET(CPdataAnn!CU$9,$A42,0)/OFFSET(CVMdataAnn!CU$9,$A42,0))),"",CVMdataQly!CU42*(OFFSET(CPdataAnn!CU$9,$A42,0)/OFFSET(CVMdataAnn!CU$9,$A42,0)))</f>
        <v>51.588424437299032</v>
      </c>
      <c r="CV42" s="6">
        <f ca="1">IF(ISERROR(CVMdataQly!CV42*(OFFSET(CPdataAnn!CV$9,$A42,0)/OFFSET(CVMdataAnn!CV$9,$A42,0))),"",CVMdataQly!CV42*(OFFSET(CPdataAnn!CV$9,$A42,0)/OFFSET(CVMdataAnn!CV$9,$A42,0)))</f>
        <v>106.8728652751423</v>
      </c>
      <c r="CW42" s="6">
        <f ca="1">IF(ISERROR(CVMdataQly!CW42*(OFFSET(CPdataAnn!CW$9,$A42,0)/OFFSET(CVMdataAnn!CW$9,$A42,0))),"",CVMdataQly!CW42*(OFFSET(CPdataAnn!CW$9,$A42,0)/OFFSET(CVMdataAnn!CW$9,$A42,0)))</f>
        <v>5789.3126877744389</v>
      </c>
      <c r="CX42" s="6">
        <f ca="1">IF(ISERROR(CVMdataQly!CX42*(OFFSET(CPdataAnn!CX$9,$A42,0)/OFFSET(CVMdataAnn!CX$9,$A42,0))),"",CVMdataQly!CX42*(OFFSET(CPdataAnn!CX$9,$A42,0)/OFFSET(CVMdataAnn!CX$9,$A42,0)))</f>
        <v>543.59277892867715</v>
      </c>
      <c r="CY42" s="6">
        <f ca="1">IF(ISERROR(CVMdataQly!CY42*(OFFSET(CPdataAnn!CY$9,$A42,0)/OFFSET(CVMdataAnn!CY$9,$A42,0))),"",CVMdataQly!CY42*(OFFSET(CPdataAnn!CY$9,$A42,0)/OFFSET(CVMdataAnn!CY$9,$A42,0)))</f>
        <v>2869.5739902742134</v>
      </c>
      <c r="CZ42" s="6">
        <f ca="1">IF(ISERROR(CVMdataQly!CZ42*(OFFSET(CPdataAnn!CZ$9,$A42,0)/OFFSET(CVMdataAnn!CZ$9,$A42,0))),"",CVMdataQly!CZ42*(OFFSET(CPdataAnn!CZ$9,$A42,0)/OFFSET(CVMdataAnn!CZ$9,$A42,0)))</f>
        <v>1854.4560184002044</v>
      </c>
      <c r="DA42" s="6">
        <f ca="1">IF(ISERROR(CVMdataQly!DA42*(OFFSET(CPdataAnn!DA$9,$A42,0)/OFFSET(CVMdataAnn!DA$9,$A42,0))),"",CVMdataQly!DA42*(OFFSET(CPdataAnn!DA$9,$A42,0)/OFFSET(CVMdataAnn!DA$9,$A42,0)))</f>
        <v>522.44125786163522</v>
      </c>
      <c r="DB42" s="6">
        <f ca="1">IF(ISERROR(CVMdataQly!DB42*(OFFSET(CPdataAnn!DB$9,$A42,0)/OFFSET(CVMdataAnn!DB$9,$A42,0))),"",CVMdataQly!DB42*(OFFSET(CPdataAnn!DB$9,$A42,0)/OFFSET(CVMdataAnn!DB$9,$A42,0)))</f>
        <v>3547.6690888161447</v>
      </c>
      <c r="DC42" s="6">
        <f ca="1">IF(ISERROR(CVMdataQly!DC42*(OFFSET(CPdataAnn!DC$9,$A42,0)/OFFSET(CVMdataAnn!DC$9,$A42,0))),"",CVMdataQly!DC42*(OFFSET(CPdataAnn!DC$9,$A42,0)/OFFSET(CVMdataAnn!DC$9,$A42,0)))</f>
        <v>683.81495368328194</v>
      </c>
      <c r="DD42" s="6">
        <f ca="1">IF(ISERROR(CVMdataQly!DD42*(OFFSET(CPdataAnn!DD$9,$A42,0)/OFFSET(CVMdataAnn!DD$9,$A42,0))),"",CVMdataQly!DD42*(OFFSET(CPdataAnn!DD$9,$A42,0)/OFFSET(CVMdataAnn!DD$9,$A42,0)))</f>
        <v>1038.1550945932968</v>
      </c>
      <c r="DE42" s="6">
        <f ca="1">IF(ISERROR(CVMdataQly!DE42*(OFFSET(CPdataAnn!DE$9,$A42,0)/OFFSET(CVMdataAnn!DE$9,$A42,0))),"",CVMdataQly!DE42*(OFFSET(CPdataAnn!DE$9,$A42,0)/OFFSET(CVMdataAnn!DE$9,$A42,0)))</f>
        <v>1402.8134858044164</v>
      </c>
      <c r="DF42" s="6">
        <f ca="1">IF(ISERROR(CVMdataQly!DF42*(OFFSET(CPdataAnn!DF$9,$A42,0)/OFFSET(CVMdataAnn!DF$9,$A42,0))),"",CVMdataQly!DF42*(OFFSET(CPdataAnn!DF$9,$A42,0)/OFFSET(CVMdataAnn!DF$9,$A42,0)))</f>
        <v>338.41158059467921</v>
      </c>
      <c r="DG42" s="6">
        <f ca="1">IF(ISERROR(CVMdataQly!DG42*(OFFSET(CPdataAnn!DG$9,$A42,0)/OFFSET(CVMdataAnn!DG$9,$A42,0))),"",CVMdataQly!DG42*(OFFSET(CPdataAnn!DG$9,$A42,0)/OFFSET(CVMdataAnn!DG$9,$A42,0)))</f>
        <v>86.063338301043217</v>
      </c>
      <c r="DH42" s="6">
        <f ca="1">IF(ISERROR(CVMdataQly!DH42*(OFFSET(CPdataAnn!DH$9,$A42,0)/OFFSET(CVMdataAnn!DH$9,$A42,0))),"",CVMdataQly!DH42*(OFFSET(CPdataAnn!DH$9,$A42,0)/OFFSET(CVMdataAnn!DH$9,$A42,0)))</f>
        <v>2246.6304347826085</v>
      </c>
      <c r="DI42" s="6">
        <f ca="1">IF(ISERROR(CVMdataQly!DI42*(OFFSET(CPdataAnn!DI$9,$A42,0)/OFFSET(CVMdataAnn!DI$9,$A42,0))),"",CVMdataQly!DI42*(OFFSET(CPdataAnn!DI$9,$A42,0)/OFFSET(CVMdataAnn!DI$9,$A42,0)))</f>
        <v>221.1899592944369</v>
      </c>
      <c r="DJ42" s="6">
        <f ca="1">IF(ISERROR(CVMdataQly!DJ42*(OFFSET(CPdataAnn!DJ$9,$A42,0)/OFFSET(CVMdataAnn!DJ$9,$A42,0))),"",CVMdataQly!DJ42*(OFFSET(CPdataAnn!DJ$9,$A42,0)/OFFSET(CVMdataAnn!DJ$9,$A42,0)))</f>
        <v>59.54545454545454</v>
      </c>
      <c r="DK42" s="6">
        <f ca="1">IF(ISERROR(CVMdataQly!DK42*(OFFSET(CPdataAnn!DK$9,$A42,0)/OFFSET(CVMdataAnn!DK$9,$A42,0))),"",CVMdataQly!DK42*(OFFSET(CPdataAnn!DK$9,$A42,0)/OFFSET(CVMdataAnn!DK$9,$A42,0)))</f>
        <v>1967.323622047244</v>
      </c>
      <c r="DL42" s="6">
        <f ca="1">IF(ISERROR(CVMdataQly!DL42*(OFFSET(CPdataAnn!DL$9,$A42,0)/OFFSET(CVMdataAnn!DL$9,$A42,0))),"",CVMdataQly!DL42*(OFFSET(CPdataAnn!DL$9,$A42,0)/OFFSET(CVMdataAnn!DL$9,$A42,0)))</f>
        <v>10174.908077994429</v>
      </c>
      <c r="DM42" s="6">
        <f ca="1">IF(ISERROR(CVMdataQly!DM42*(OFFSET(CPdataAnn!DM$9,$A42,0)/OFFSET(CVMdataAnn!DM$9,$A42,0))),"",CVMdataQly!DM42*(OFFSET(CPdataAnn!DM$9,$A42,0)/OFFSET(CVMdataAnn!DM$9,$A42,0)))</f>
        <v>2504.1293617021274</v>
      </c>
      <c r="DN42" s="6">
        <f ca="1">IF(ISERROR(CVMdataQly!DN42*(OFFSET(CPdataAnn!DN$9,$A42,0)/OFFSET(CVMdataAnn!DN$9,$A42,0))),"",CVMdataQly!DN42*(OFFSET(CPdataAnn!DN$9,$A42,0)/OFFSET(CVMdataAnn!DN$9,$A42,0)))</f>
        <v>725.3834808259586</v>
      </c>
      <c r="DO42" s="6">
        <f ca="1">IF(ISERROR(CVMdataQly!DO42*(OFFSET(CPdataAnn!DO$9,$A42,0)/OFFSET(CVMdataAnn!DO$9,$A42,0))),"",CVMdataQly!DO42*(OFFSET(CPdataAnn!DO$9,$A42,0)/OFFSET(CVMdataAnn!DO$9,$A42,0)))</f>
        <v>293.75</v>
      </c>
      <c r="DP42" s="6">
        <f ca="1">IF(ISERROR(CVMdataQly!DP42*(OFFSET(CPdataAnn!DP$9,$A42,0)/OFFSET(CVMdataAnn!DP$9,$A42,0))),"",CVMdataQly!DP42*(OFFSET(CPdataAnn!DP$9,$A42,0)/OFFSET(CVMdataAnn!DP$9,$A42,0)))</f>
        <v>692.56410256410265</v>
      </c>
      <c r="DQ42" s="6">
        <f ca="1">IF(ISERROR(CVMdataQly!DQ42*(OFFSET(CPdataAnn!DQ$9,$A42,0)/OFFSET(CVMdataAnn!DQ$9,$A42,0))),"",CVMdataQly!DQ42*(OFFSET(CPdataAnn!DQ$9,$A42,0)/OFFSET(CVMdataAnn!DQ$9,$A42,0)))</f>
        <v>731.30715287517535</v>
      </c>
      <c r="DR42" s="6">
        <f ca="1">IF(ISERROR(CVMdataQly!DR42*(OFFSET(CPdataAnn!DR$9,$A42,0)/OFFSET(CVMdataAnn!DR$9,$A42,0))),"",CVMdataQly!DR42*(OFFSET(CPdataAnn!DR$9,$A42,0)/OFFSET(CVMdataAnn!DR$9,$A42,0)))</f>
        <v>60.375</v>
      </c>
      <c r="DS42" s="6">
        <f ca="1">IF(ISERROR(CVMdataQly!DS42*(OFFSET(CPdataAnn!DS$9,$A42,0)/OFFSET(CVMdataAnn!DS$9,$A42,0))),"",CVMdataQly!DS42*(OFFSET(CPdataAnn!DS$9,$A42,0)/OFFSET(CVMdataAnn!DS$9,$A42,0)))</f>
        <v>257.55409219190966</v>
      </c>
      <c r="DT42" s="6">
        <f ca="1">IF(ISERROR(CVMdataQly!DT42*(OFFSET(CPdataAnn!DT$9,$A42,0)/OFFSET(CVMdataAnn!DT$9,$A42,0))),"",CVMdataQly!DT42*(OFFSET(CPdataAnn!DT$9,$A42,0)/OFFSET(CVMdataAnn!DT$9,$A42,0)))</f>
        <v>211.09412435824302</v>
      </c>
      <c r="DU42" s="6">
        <f ca="1">IF(ISERROR(CVMdataQly!DU42*(OFFSET(CPdataAnn!DU$9,$A42,0)/OFFSET(CVMdataAnn!DU$9,$A42,0))),"",CVMdataQly!DU42*(OFFSET(CPdataAnn!DU$9,$A42,0)/OFFSET(CVMdataAnn!DU$9,$A42,0)))</f>
        <v>38.682758620689654</v>
      </c>
      <c r="DV42" s="6">
        <f ca="1">IF(ISERROR(CVMdataQly!DV42*(OFFSET(CPdataAnn!DV$9,$A42,0)/OFFSET(CVMdataAnn!DV$9,$A42,0))),"",CVMdataQly!DV42*(OFFSET(CPdataAnn!DV$9,$A42,0)/OFFSET(CVMdataAnn!DV$9,$A42,0)))</f>
        <v>7.9130434782608692</v>
      </c>
      <c r="DW42" s="6">
        <f ca="1">IF(ISERROR(CVMdataQly!DW42*(OFFSET(CPdataAnn!DW$9,$A42,0)/OFFSET(CVMdataAnn!DW$9,$A42,0))),"",CVMdataQly!DW42*(OFFSET(CPdataAnn!DW$9,$A42,0)/OFFSET(CVMdataAnn!DW$9,$A42,0)))</f>
        <v>2535.2432614555255</v>
      </c>
      <c r="DX42" s="6">
        <f ca="1">IF(ISERROR(CVMdataQly!DX42*(OFFSET(CPdataAnn!DX$9,$A42,0)/OFFSET(CVMdataAnn!DX$9,$A42,0))),"",CVMdataQly!DX42*(OFFSET(CPdataAnn!DX$9,$A42,0)/OFFSET(CVMdataAnn!DX$9,$A42,0)))</f>
        <v>1021.9605026929981</v>
      </c>
      <c r="DY42" s="6">
        <f ca="1">IF(ISERROR(CVMdataQly!DY42*(OFFSET(CPdataAnn!DY$9,$A42,0)/OFFSET(CVMdataAnn!DY$9,$A42,0))),"",CVMdataQly!DY42*(OFFSET(CPdataAnn!DY$9,$A42,0)/OFFSET(CVMdataAnn!DY$9,$A42,0)))</f>
        <v>363.29113924050637</v>
      </c>
      <c r="DZ42" s="6">
        <f ca="1">IF(ISERROR(CVMdataQly!DZ42*(OFFSET(CPdataAnn!DZ$9,$A42,0)/OFFSET(CVMdataAnn!DZ$9,$A42,0))),"",CVMdataQly!DZ42*(OFFSET(CPdataAnn!DZ$9,$A42,0)/OFFSET(CVMdataAnn!DZ$9,$A42,0)))</f>
        <v>517.18691966088011</v>
      </c>
      <c r="EA42" s="6">
        <f ca="1">IF(ISERROR(CVMdataQly!EA42*(OFFSET(CPdataAnn!EA$9,$A42,0)/OFFSET(CVMdataAnn!EA$9,$A42,0))),"",CVMdataQly!EA42*(OFFSET(CPdataAnn!EA$9,$A42,0)/OFFSET(CVMdataAnn!EA$9,$A42,0)))</f>
        <v>436.9681886227545</v>
      </c>
      <c r="EB42" s="6">
        <f ca="1">IF(ISERROR(CVMdataQly!EB42*(OFFSET(CPdataAnn!EB$9,$A42,0)/OFFSET(CVMdataAnn!EB$9,$A42,0))),"",CVMdataQly!EB42*(OFFSET(CPdataAnn!EB$9,$A42,0)/OFFSET(CVMdataAnn!EB$9,$A42,0)))</f>
        <v>195.74117647058824</v>
      </c>
      <c r="EC42" s="6">
        <f ca="1">IF(ISERROR(CVMdataQly!EC42*(OFFSET(CPdataAnn!EC$9,$A42,0)/OFFSET(CVMdataAnn!EC$9,$A42,0))),"",CVMdataQly!EC42*(OFFSET(CPdataAnn!EC$9,$A42,0)/OFFSET(CVMdataAnn!EC$9,$A42,0)))</f>
        <v>3135.6778770362585</v>
      </c>
      <c r="ED42" s="6">
        <f ca="1">IF(ISERROR(CVMdataQly!ED42*(OFFSET(CPdataAnn!ED$9,$A42,0)/OFFSET(CVMdataAnn!ED$9,$A42,0))),"",CVMdataQly!ED42*(OFFSET(CPdataAnn!ED$9,$A42,0)/OFFSET(CVMdataAnn!ED$9,$A42,0)))</f>
        <v>714.50328904940034</v>
      </c>
      <c r="EE42" s="6">
        <f ca="1">IF(ISERROR(CVMdataQly!EE42*(OFFSET(CPdataAnn!EE$9,$A42,0)/OFFSET(CVMdataAnn!EE$9,$A42,0))),"",CVMdataQly!EE42*(OFFSET(CPdataAnn!EE$9,$A42,0)/OFFSET(CVMdataAnn!EE$9,$A42,0)))</f>
        <v>1591.9461675579323</v>
      </c>
      <c r="EF42" s="6">
        <f ca="1">IF(ISERROR(CVMdataQly!EF42*(OFFSET(CPdataAnn!EF$9,$A42,0)/OFFSET(CVMdataAnn!EF$9,$A42,0))),"",CVMdataQly!EF42*(OFFSET(CPdataAnn!EF$9,$A42,0)/OFFSET(CVMdataAnn!EF$9,$A42,0)))</f>
        <v>829.38715343118804</v>
      </c>
      <c r="EG42" s="6">
        <f ca="1">IF(ISERROR(CVMdataQly!EG42*(OFFSET(CPdataAnn!EG$9,$A42,0)/OFFSET(CVMdataAnn!EG$9,$A42,0))),"",CVMdataQly!EG42*(OFFSET(CPdataAnn!EG$9,$A42,0)/OFFSET(CVMdataAnn!EG$9,$A42,0)))</f>
        <v>1742.951228998133</v>
      </c>
      <c r="EH42" s="6">
        <f ca="1">IF(ISERROR(CVMdataQly!EH42*(OFFSET(CPdataAnn!EH$9,$A42,0)/OFFSET(CVMdataAnn!EH$9,$A42,0))),"",CVMdataQly!EH42*(OFFSET(CPdataAnn!EH$9,$A42,0)/OFFSET(CVMdataAnn!EH$9,$A42,0)))</f>
        <v>386.55172413793099</v>
      </c>
      <c r="EI42" s="6">
        <f ca="1">IF(ISERROR(CVMdataQly!EI42*(OFFSET(CPdataAnn!EI$9,$A42,0)/OFFSET(CVMdataAnn!EI$9,$A42,0))),"",CVMdataQly!EI42*(OFFSET(CPdataAnn!EI$9,$A42,0)/OFFSET(CVMdataAnn!EI$9,$A42,0)))</f>
        <v>833.4401828803658</v>
      </c>
      <c r="EJ42" s="6">
        <f ca="1">IF(ISERROR(CVMdataQly!EJ42*(OFFSET(CPdataAnn!EJ$9,$A42,0)/OFFSET(CVMdataAnn!EJ$9,$A42,0))),"",CVMdataQly!EJ42*(OFFSET(CPdataAnn!EJ$9,$A42,0)/OFFSET(CVMdataAnn!EJ$9,$A42,0)))</f>
        <v>155.69988801791715</v>
      </c>
      <c r="EK42" s="6">
        <f ca="1">IF(ISERROR(CVMdataQly!EK42*(OFFSET(CPdataAnn!EK$9,$A42,0)/OFFSET(CVMdataAnn!EK$9,$A42,0))),"",CVMdataQly!EK42*(OFFSET(CPdataAnn!EK$9,$A42,0)/OFFSET(CVMdataAnn!EK$9,$A42,0)))</f>
        <v>367.47066272688897</v>
      </c>
      <c r="EL42" s="6" t="str">
        <f ca="1">IF(ISERROR(CVMdataQly!EL42*(OFFSET(CPdataAnn!EL$9,$A42,0)/OFFSET(CVMdataAnn!EL$9,$A42,0))),"",CVMdataQly!EL42*(OFFSET(CPdataAnn!EL$9,$A42,0)/OFFSET(CVMdataAnn!EL$9,$A42,0)))</f>
        <v/>
      </c>
      <c r="EM42" s="6">
        <f ca="1">IF(ISERROR(CVMdataQly!EM42*(OFFSET(CPdataAnn!EM$9,$A42,0)/OFFSET(CVMdataAnn!EM$9,$A42,0))),"",CVMdataQly!EM42*(OFFSET(CPdataAnn!EM$9,$A42,0)/OFFSET(CVMdataAnn!EM$9,$A42,0)))</f>
        <v>1304.8457846334227</v>
      </c>
      <c r="EN42" s="6">
        <f ca="1">IF(ISERROR(CVMdataQly!EN42*(OFFSET(CPdataAnn!EN$9,$A42,0)/OFFSET(CVMdataAnn!EN$9,$A42,0))),"",CVMdataQly!EN42*(OFFSET(CPdataAnn!EN$9,$A42,0)/OFFSET(CVMdataAnn!EN$9,$A42,0)))</f>
        <v>11668.153924586015</v>
      </c>
      <c r="EO42" s="6">
        <f ca="1">IF(ISERROR(CVMdataQly!EO42*(OFFSET(CPdataAnn!EO$9,$A42,0)/OFFSET(CVMdataAnn!EO$9,$A42,0))),"",CVMdataQly!EO42*(OFFSET(CPdataAnn!EO$9,$A42,0)/OFFSET(CVMdataAnn!EO$9,$A42,0)))</f>
        <v>9805.2451548541139</v>
      </c>
      <c r="EP42" s="6">
        <f ca="1">IF(ISERROR(CVMdataQly!EP42*(OFFSET(CPdataAnn!EP$9,$A42,0)/OFFSET(CVMdataAnn!EP$9,$A42,0))),"",CVMdataQly!EP42*(OFFSET(CPdataAnn!EP$9,$A42,0)/OFFSET(CVMdataAnn!EP$9,$A42,0)))</f>
        <v>8907.8661087866112</v>
      </c>
      <c r="EQ42" s="6">
        <f ca="1">IF(ISERROR(CVMdataQly!EQ42*(OFFSET(CPdataAnn!EQ$9,$A42,0)/OFFSET(CVMdataAnn!EQ$9,$A42,0))),"",CVMdataQly!EQ42*(OFFSET(CPdataAnn!EQ$9,$A42,0)/OFFSET(CVMdataAnn!EQ$9,$A42,0)))</f>
        <v>897.46667497196961</v>
      </c>
      <c r="ER42" s="6">
        <f ca="1">IF(ISERROR(CVMdataQly!ER42*(OFFSET(CPdataAnn!ER$9,$A42,0)/OFFSET(CVMdataAnn!ER$9,$A42,0))),"",CVMdataQly!ER42*(OFFSET(CPdataAnn!ER$9,$A42,0)/OFFSET(CVMdataAnn!ER$9,$A42,0)))</f>
        <v>1863.8573273079405</v>
      </c>
      <c r="ES42" s="6">
        <f ca="1">IF(ISERROR(CVMdataQly!ES42*(OFFSET(CPdataAnn!ES$9,$A42,0)/OFFSET(CVMdataAnn!ES$9,$A42,0))),"",CVMdataQly!ES42*(OFFSET(CPdataAnn!ES$9,$A42,0)/OFFSET(CVMdataAnn!ES$9,$A42,0)))</f>
        <v>14473.984812474639</v>
      </c>
      <c r="ET42" s="6">
        <f ca="1">IF(ISERROR(CVMdataQly!ET42*(OFFSET(CPdataAnn!ET$9,$A42,0)/OFFSET(CVMdataAnn!ET$9,$A42,0))),"",CVMdataQly!ET42*(OFFSET(CPdataAnn!ET$9,$A42,0)/OFFSET(CVMdataAnn!ET$9,$A42,0)))</f>
        <v>2013.3595526561044</v>
      </c>
      <c r="EU42" s="6">
        <f ca="1">IF(ISERROR(CVMdataQly!EU42*(OFFSET(CPdataAnn!EU$9,$A42,0)/OFFSET(CVMdataAnn!EU$9,$A42,0))),"",CVMdataQly!EU42*(OFFSET(CPdataAnn!EU$9,$A42,0)/OFFSET(CVMdataAnn!EU$9,$A42,0)))</f>
        <v>643.21174070004702</v>
      </c>
      <c r="EV42" s="6">
        <f ca="1">IF(ISERROR(CVMdataQly!EV42*(OFFSET(CPdataAnn!EV$9,$A42,0)/OFFSET(CVMdataAnn!EV$9,$A42,0))),"",CVMdataQly!EV42*(OFFSET(CPdataAnn!EV$9,$A42,0)/OFFSET(CVMdataAnn!EV$9,$A42,0)))</f>
        <v>144.46192893401016</v>
      </c>
      <c r="EW42" s="6">
        <f ca="1">IF(ISERROR(CVMdataQly!EW42*(OFFSET(CPdataAnn!EW$9,$A42,0)/OFFSET(CVMdataAnn!EW$9,$A42,0))),"",CVMdataQly!EW42*(OFFSET(CPdataAnn!EW$9,$A42,0)/OFFSET(CVMdataAnn!EW$9,$A42,0)))</f>
        <v>1225.6307814992026</v>
      </c>
      <c r="EX42" s="6">
        <f ca="1">IF(ISERROR(CVMdataQly!EX42*(OFFSET(CPdataAnn!EX$9,$A42,0)/OFFSET(CVMdataAnn!EX$9,$A42,0))),"",CVMdataQly!EX42*(OFFSET(CPdataAnn!EX$9,$A42,0)/OFFSET(CVMdataAnn!EX$9,$A42,0)))</f>
        <v>454.40616311399447</v>
      </c>
      <c r="EY42" s="6">
        <f ca="1">IF(ISERROR(CVMdataQly!EY42*(OFFSET(CPdataAnn!EY$9,$A42,0)/OFFSET(CVMdataAnn!EY$9,$A42,0))),"",CVMdataQly!EY42*(OFFSET(CPdataAnn!EY$9,$A42,0)/OFFSET(CVMdataAnn!EY$9,$A42,0)))</f>
        <v>957.84206380464752</v>
      </c>
      <c r="EZ42" s="6">
        <f ca="1">IF(ISERROR(CVMdataQly!EZ42*(OFFSET(CPdataAnn!EZ$9,$A42,0)/OFFSET(CVMdataAnn!EZ$9,$A42,0))),"",CVMdataQly!EZ42*(OFFSET(CPdataAnn!EZ$9,$A42,0)/OFFSET(CVMdataAnn!EZ$9,$A42,0)))</f>
        <v>748.50452318130419</v>
      </c>
      <c r="FA42" s="6">
        <f ca="1">IF(ISERROR(CVMdataQly!FA42*(OFFSET(CPdataAnn!FA$9,$A42,0)/OFFSET(CVMdataAnn!FA$9,$A42,0))),"",CVMdataQly!FA42*(OFFSET(CPdataAnn!FA$9,$A42,0)/OFFSET(CVMdataAnn!FA$9,$A42,0)))</f>
        <v>210.25179856115111</v>
      </c>
      <c r="FB42" s="6">
        <f ca="1">IF(ISERROR(CVMdataQly!FB42*(OFFSET(CPdataAnn!FB$9,$A42,0)/OFFSET(CVMdataAnn!FB$9,$A42,0))),"",CVMdataQly!FB42*(OFFSET(CPdataAnn!FB$9,$A42,0)/OFFSET(CVMdataAnn!FB$9,$A42,0)))</f>
        <v>2306.0693446496603</v>
      </c>
      <c r="FC42" s="6">
        <f ca="1">IF(ISERROR(CVMdataQly!FC42*(OFFSET(CPdataAnn!FC$9,$A42,0)/OFFSET(CVMdataAnn!FC$9,$A42,0))),"",CVMdataQly!FC42*(OFFSET(CPdataAnn!FC$9,$A42,0)/OFFSET(CVMdataAnn!FC$9,$A42,0)))</f>
        <v>3492.9959693671904</v>
      </c>
      <c r="FD42" s="6">
        <f ca="1">IF(ISERROR(CVMdataQly!FD42*(OFFSET(CPdataAnn!FD$9,$A42,0)/OFFSET(CVMdataAnn!FD$9,$A42,0))),"",CVMdataQly!FD42*(OFFSET(CPdataAnn!FD$9,$A42,0)/OFFSET(CVMdataAnn!FD$9,$A42,0)))</f>
        <v>2175.328947846629</v>
      </c>
      <c r="FE42" s="6">
        <f ca="1">IF(ISERROR(CVMdataQly!FE42*(OFFSET(CPdataAnn!FE$9,$A42,0)/OFFSET(CVMdataAnn!FE$9,$A42,0))),"",CVMdataQly!FE42*(OFFSET(CPdataAnn!FE$9,$A42,0)/OFFSET(CVMdataAnn!FE$9,$A42,0)))</f>
        <v>714.0688259109312</v>
      </c>
      <c r="FF42" s="6">
        <f ca="1">IF(ISERROR(CVMdataQly!FF42*(OFFSET(CPdataAnn!FF$9,$A42,0)/OFFSET(CVMdataAnn!FF$9,$A42,0))),"",CVMdataQly!FF42*(OFFSET(CPdataAnn!FF$9,$A42,0)/OFFSET(CVMdataAnn!FF$9,$A42,0)))</f>
        <v>179.82588235294119</v>
      </c>
      <c r="FG42" s="6">
        <f ca="1">IF(ISERROR(CVMdataQly!FG42*(OFFSET(CPdataAnn!FG$9,$A42,0)/OFFSET(CVMdataAnn!FG$9,$A42,0))),"",CVMdataQly!FG42*(OFFSET(CPdataAnn!FG$9,$A42,0)/OFFSET(CVMdataAnn!FG$9,$A42,0)))</f>
        <v>420.08150943396225</v>
      </c>
      <c r="FH42" s="6" t="str">
        <f ca="1">IF(ISERROR(CVMdataQly!FH42*(OFFSET(CPdataAnn!FH$9,$A42,0)/OFFSET(CVMdataAnn!FH$9,$A42,0))),"",CVMdataQly!FH42*(OFFSET(CPdataAnn!FH$9,$A42,0)/OFFSET(CVMdataAnn!FH$9,$A42,0)))</f>
        <v/>
      </c>
      <c r="FI42" s="6">
        <f ca="1">IF(ISERROR(CVMdataQly!FI42*(OFFSET(CPdataAnn!FI$9,$A42,0)/OFFSET(CVMdataAnn!FI$9,$A42,0))),"",CVMdataQly!FI42*(OFFSET(CPdataAnn!FI$9,$A42,0)/OFFSET(CVMdataAnn!FI$9,$A42,0)))</f>
        <v>3762.1788523157588</v>
      </c>
      <c r="FJ42" s="6">
        <f ca="1">IF(ISERROR(CVMdataQly!FJ42*(OFFSET(CPdataAnn!FJ$9,$A42,0)/OFFSET(CVMdataAnn!FJ$9,$A42,0))),"",CVMdataQly!FJ42*(OFFSET(CPdataAnn!FJ$9,$A42,0)/OFFSET(CVMdataAnn!FJ$9,$A42,0)))</f>
        <v>1852.3415403274712</v>
      </c>
      <c r="FK42" s="6">
        <f ca="1">IF(ISERROR(CVMdataQly!FK42*(OFFSET(CPdataAnn!FK$9,$A42,0)/OFFSET(CVMdataAnn!FK$9,$A42,0))),"",CVMdataQly!FK42*(OFFSET(CPdataAnn!FK$9,$A42,0)/OFFSET(CVMdataAnn!FK$9,$A42,0)))</f>
        <v>1913.2780517879162</v>
      </c>
      <c r="FL42" s="6">
        <f ca="1">IF(ISERROR(CVMdataQly!FL42*(OFFSET(CPdataAnn!FL$9,$A42,0)/OFFSET(CVMdataAnn!FL$9,$A42,0))),"",CVMdataQly!FL42*(OFFSET(CPdataAnn!FL$9,$A42,0)/OFFSET(CVMdataAnn!FL$9,$A42,0)))</f>
        <v>1485.7924034053701</v>
      </c>
    </row>
    <row r="43" spans="1:168" x14ac:dyDescent="0.25">
      <c r="A43" s="6">
        <f t="shared" si="0"/>
        <v>9</v>
      </c>
      <c r="B43" s="1">
        <v>34121</v>
      </c>
      <c r="C43" s="6">
        <f ca="1">IF(ISERROR(CVMdataQly!C43*(OFFSET(CPdataAnn!C$9,$A43,0)/OFFSET(CVMdataAnn!C$9,$A43,0))),"",CVMdataQly!C43*(OFFSET(CPdataAnn!C$9,$A43,0)/OFFSET(CVMdataAnn!C$9,$A43,0)))</f>
        <v>119302.27748479694</v>
      </c>
      <c r="D43" s="6">
        <f ca="1">IF(ISERROR(CVMdataQly!D43*(OFFSET(CPdataAnn!D$9,$A43,0)/OFFSET(CVMdataAnn!D$9,$A43,0))),"",CVMdataQly!D43*(OFFSET(CPdataAnn!D$9,$A43,0)/OFFSET(CVMdataAnn!D$9,$A43,0)))</f>
        <v>547.98944126704794</v>
      </c>
      <c r="E43" s="6">
        <f ca="1">IF(ISERROR(CVMdataQly!E43*(OFFSET(CPdataAnn!E$9,$A43,0)/OFFSET(CVMdataAnn!E$9,$A43,0))),"",CVMdataQly!E43*(OFFSET(CPdataAnn!E$9,$A43,0)/OFFSET(CVMdataAnn!E$9,$A43,0)))</f>
        <v>118769.06198138167</v>
      </c>
      <c r="F43" s="6">
        <f ca="1">IF(ISERROR(CVMdataQly!F43*(OFFSET(CPdataAnn!F$9,$A43,0)/OFFSET(CVMdataAnn!F$9,$A43,0))),"",CVMdataQly!F43*(OFFSET(CPdataAnn!F$9,$A43,0)/OFFSET(CVMdataAnn!F$9,$A43,0)))</f>
        <v>11668.930929935679</v>
      </c>
      <c r="G43" s="6">
        <f ca="1">IF(ISERROR(CVMdataQly!G43*(OFFSET(CPdataAnn!G$9,$A43,0)/OFFSET(CVMdataAnn!G$9,$A43,0))),"",CVMdataQly!G43*(OFFSET(CPdataAnn!G$9,$A43,0)/OFFSET(CVMdataAnn!G$9,$A43,0)))</f>
        <v>6038.6844642479882</v>
      </c>
      <c r="H43" s="6">
        <f ca="1">IF(ISERROR(CVMdataQly!H43*(OFFSET(CPdataAnn!H$9,$A43,0)/OFFSET(CVMdataAnn!H$9,$A43,0))),"",CVMdataQly!H43*(OFFSET(CPdataAnn!H$9,$A43,0)/OFFSET(CVMdataAnn!H$9,$A43,0)))</f>
        <v>5843.3507261500999</v>
      </c>
      <c r="I43" s="6">
        <f ca="1">IF(ISERROR(CVMdataQly!I43*(OFFSET(CPdataAnn!I$9,$A43,0)/OFFSET(CVMdataAnn!I$9,$A43,0))),"",CVMdataQly!I43*(OFFSET(CPdataAnn!I$9,$A43,0)/OFFSET(CVMdataAnn!I$9,$A43,0)))</f>
        <v>33384.274599709766</v>
      </c>
      <c r="J43" s="6">
        <f ca="1">IF(ISERROR(CVMdataQly!J43*(OFFSET(CPdataAnn!J$9,$A43,0)/OFFSET(CVMdataAnn!J$9,$A43,0))),"",CVMdataQly!J43*(OFFSET(CPdataAnn!J$9,$A43,0)/OFFSET(CVMdataAnn!J$9,$A43,0)))</f>
        <v>5980.351314322128</v>
      </c>
      <c r="K43" s="6">
        <f ca="1">IF(ISERROR(CVMdataQly!K43*(OFFSET(CPdataAnn!K$9,$A43,0)/OFFSET(CVMdataAnn!K$9,$A43,0))),"",CVMdataQly!K43*(OFFSET(CPdataAnn!K$9,$A43,0)/OFFSET(CVMdataAnn!K$9,$A43,0)))</f>
        <v>1451.2023190723712</v>
      </c>
      <c r="L43" s="6">
        <f ca="1">IF(ISERROR(CVMdataQly!L43*(OFFSET(CPdataAnn!L$9,$A43,0)/OFFSET(CVMdataAnn!L$9,$A43,0))),"",CVMdataQly!L43*(OFFSET(CPdataAnn!L$9,$A43,0)/OFFSET(CVMdataAnn!L$9,$A43,0)))</f>
        <v>14720.249654113593</v>
      </c>
      <c r="M43" s="6">
        <f ca="1">IF(ISERROR(CVMdataQly!M43*(OFFSET(CPdataAnn!M$9,$A43,0)/OFFSET(CVMdataAnn!M$9,$A43,0))),"",CVMdataQly!M43*(OFFSET(CPdataAnn!M$9,$A43,0)/OFFSET(CVMdataAnn!M$9,$A43,0)))</f>
        <v>2297.690217391304</v>
      </c>
      <c r="N43" s="6">
        <f ca="1">IF(ISERROR(CVMdataQly!N43*(OFFSET(CPdataAnn!N$9,$A43,0)/OFFSET(CVMdataAnn!N$9,$A43,0))),"",CVMdataQly!N43*(OFFSET(CPdataAnn!N$9,$A43,0)/OFFSET(CVMdataAnn!N$9,$A43,0)))</f>
        <v>10275.771528477449</v>
      </c>
      <c r="O43" s="6">
        <f ca="1">IF(ISERROR(CVMdataQly!O43*(OFFSET(CPdataAnn!O$9,$A43,0)/OFFSET(CVMdataAnn!O$9,$A43,0))),"",CVMdataQly!O43*(OFFSET(CPdataAnn!O$9,$A43,0)/OFFSET(CVMdataAnn!O$9,$A43,0)))</f>
        <v>1315.5221485362549</v>
      </c>
      <c r="P43" s="6">
        <f ca="1">IF(ISERROR(CVMdataQly!P43*(OFFSET(CPdataAnn!P$9,$A43,0)/OFFSET(CVMdataAnn!P$9,$A43,0))),"",CVMdataQly!P43*(OFFSET(CPdataAnn!P$9,$A43,0)/OFFSET(CVMdataAnn!P$9,$A43,0)))</f>
        <v>11432.029465078076</v>
      </c>
      <c r="Q43" s="6">
        <f ca="1">IF(ISERROR(CVMdataQly!Q43*(OFFSET(CPdataAnn!Q$9,$A43,0)/OFFSET(CVMdataAnn!Q$9,$A43,0))),"",CVMdataQly!Q43*(OFFSET(CPdataAnn!Q$9,$A43,0)/OFFSET(CVMdataAnn!Q$9,$A43,0)))</f>
        <v>14361.370413309372</v>
      </c>
      <c r="R43" s="6">
        <f ca="1">IF(ISERROR(CVMdataQly!R43*(OFFSET(CPdataAnn!R$9,$A43,0)/OFFSET(CVMdataAnn!R$9,$A43,0))),"",CVMdataQly!R43*(OFFSET(CPdataAnn!R$9,$A43,0)/OFFSET(CVMdataAnn!R$9,$A43,0)))</f>
        <v>11668.930929935679</v>
      </c>
      <c r="S43" s="6">
        <f ca="1">IF(ISERROR(CVMdataQly!S43*(OFFSET(CPdataAnn!S$9,$A43,0)/OFFSET(CVMdataAnn!S$9,$A43,0))),"",CVMdataQly!S43*(OFFSET(CPdataAnn!S$9,$A43,0)/OFFSET(CVMdataAnn!S$9,$A43,0)))</f>
        <v>10561.117239137502</v>
      </c>
      <c r="T43" s="6">
        <f ca="1">IF(ISERROR(CVMdataQly!T43*(OFFSET(CPdataAnn!T$9,$A43,0)/OFFSET(CVMdataAnn!T$9,$A43,0))),"",CVMdataQly!T43*(OFFSET(CPdataAnn!T$9,$A43,0)/OFFSET(CVMdataAnn!T$9,$A43,0)))</f>
        <v>1816.8013777267508</v>
      </c>
      <c r="U43" s="6">
        <f ca="1">IF(ISERROR(CVMdataQly!U43*(OFFSET(CPdataAnn!U$9,$A43,0)/OFFSET(CVMdataAnn!U$9,$A43,0))),"",CVMdataQly!U43*(OFFSET(CPdataAnn!U$9,$A43,0)/OFFSET(CVMdataAnn!U$9,$A43,0)))</f>
        <v>2467.8102066088773</v>
      </c>
      <c r="V43" s="6">
        <f ca="1">IF(ISERROR(CVMdataQly!V43*(OFFSET(CPdataAnn!V$9,$A43,0)/OFFSET(CVMdataAnn!V$9,$A43,0))),"",CVMdataQly!V43*(OFFSET(CPdataAnn!V$9,$A43,0)/OFFSET(CVMdataAnn!V$9,$A43,0)))</f>
        <v>423.77513855898655</v>
      </c>
      <c r="W43" s="6">
        <f ca="1">IF(ISERROR(CVMdataQly!W43*(OFFSET(CPdataAnn!W$9,$A43,0)/OFFSET(CVMdataAnn!W$9,$A43,0))),"",CVMdataQly!W43*(OFFSET(CPdataAnn!W$9,$A43,0)/OFFSET(CVMdataAnn!W$9,$A43,0)))</f>
        <v>1772.1164777680906</v>
      </c>
      <c r="X43" s="6">
        <f ca="1">IF(ISERROR(CVMdataQly!X43*(OFFSET(CPdataAnn!X$9,$A43,0)/OFFSET(CVMdataAnn!X$9,$A43,0))),"",CVMdataQly!X43*(OFFSET(CPdataAnn!X$9,$A43,0)/OFFSET(CVMdataAnn!X$9,$A43,0)))</f>
        <v>350.41703750794659</v>
      </c>
      <c r="Y43" s="6">
        <f ca="1">IF(ISERROR(CVMdataQly!Y43*(OFFSET(CPdataAnn!Y$9,$A43,0)/OFFSET(CVMdataAnn!Y$9,$A43,0))),"",CVMdataQly!Y43*(OFFSET(CPdataAnn!Y$9,$A43,0)/OFFSET(CVMdataAnn!Y$9,$A43,0)))</f>
        <v>706.3821523304282</v>
      </c>
      <c r="Z43" s="6">
        <f ca="1">IF(ISERROR(CVMdataQly!Z43*(OFFSET(CPdataAnn!Z$9,$A43,0)/OFFSET(CVMdataAnn!Z$9,$A43,0))),"",CVMdataQly!Z43*(OFFSET(CPdataAnn!Z$9,$A43,0)/OFFSET(CVMdataAnn!Z$9,$A43,0)))</f>
        <v>1473.154690811019</v>
      </c>
      <c r="AA43" s="6">
        <f ca="1">IF(ISERROR(CVMdataQly!AA43*(OFFSET(CPdataAnn!AA$9,$A43,0)/OFFSET(CVMdataAnn!AA$9,$A43,0))),"",CVMdataQly!AA43*(OFFSET(CPdataAnn!AA$9,$A43,0)/OFFSET(CVMdataAnn!AA$9,$A43,0)))</f>
        <v>1273.011496419148</v>
      </c>
      <c r="AB43" s="6">
        <f ca="1">IF(ISERROR(CVMdataQly!AB43*(OFFSET(CPdataAnn!AB$9,$A43,0)/OFFSET(CVMdataAnn!AB$9,$A43,0))),"",CVMdataQly!AB43*(OFFSET(CPdataAnn!AB$9,$A43,0)/OFFSET(CVMdataAnn!AB$9,$A43,0)))</f>
        <v>282.78106508875737</v>
      </c>
      <c r="AC43" s="6">
        <f ca="1">IF(ISERROR(CVMdataQly!AC43*(OFFSET(CPdataAnn!AC$9,$A43,0)/OFFSET(CVMdataAnn!AC$9,$A43,0))),"",CVMdataQly!AC43*(OFFSET(CPdataAnn!AC$9,$A43,0)/OFFSET(CVMdataAnn!AC$9,$A43,0)))</f>
        <v>1108.177933177933</v>
      </c>
      <c r="AD43" s="6">
        <f ca="1">IF(ISERROR(CVMdataQly!AD43*(OFFSET(CPdataAnn!AD$9,$A43,0)/OFFSET(CVMdataAnn!AD$9,$A43,0))),"",CVMdataQly!AD43*(OFFSET(CPdataAnn!AD$9,$A43,0)/OFFSET(CVMdataAnn!AD$9,$A43,0)))</f>
        <v>324.86009470512272</v>
      </c>
      <c r="AE43" s="6">
        <f ca="1">IF(ISERROR(CVMdataQly!AE43*(OFFSET(CPdataAnn!AE$9,$A43,0)/OFFSET(CVMdataAnn!AE$9,$A43,0))),"",CVMdataQly!AE43*(OFFSET(CPdataAnn!AE$9,$A43,0)/OFFSET(CVMdataAnn!AE$9,$A43,0)))</f>
        <v>782.87456124145569</v>
      </c>
      <c r="AF43" s="6">
        <f ca="1">IF(ISERROR(CVMdataQly!AF43*(OFFSET(CPdataAnn!AF$9,$A43,0)/OFFSET(CVMdataAnn!AF$9,$A43,0))),"",CVMdataQly!AF43*(OFFSET(CPdataAnn!AF$9,$A43,0)/OFFSET(CVMdataAnn!AF$9,$A43,0)))</f>
        <v>6038.6844642479882</v>
      </c>
      <c r="AG43" s="6">
        <f ca="1">IF(ISERROR(CVMdataQly!AG43*(OFFSET(CPdataAnn!AG$9,$A43,0)/OFFSET(CVMdataAnn!AG$9,$A43,0))),"",CVMdataQly!AG43*(OFFSET(CPdataAnn!AG$9,$A43,0)/OFFSET(CVMdataAnn!AG$9,$A43,0)))</f>
        <v>1837.5723951285522</v>
      </c>
      <c r="AH43" s="6">
        <f ca="1">IF(ISERROR(CVMdataQly!AH43*(OFFSET(CPdataAnn!AH$9,$A43,0)/OFFSET(CVMdataAnn!AH$9,$A43,0))),"",CVMdataQly!AH43*(OFFSET(CPdataAnn!AH$9,$A43,0)/OFFSET(CVMdataAnn!AH$9,$A43,0)))</f>
        <v>610.92350895961488</v>
      </c>
      <c r="AI43" s="6">
        <f ca="1">IF(ISERROR(CVMdataQly!AI43*(OFFSET(CPdataAnn!AI$9,$A43,0)/OFFSET(CVMdataAnn!AI$9,$A43,0))),"",CVMdataQly!AI43*(OFFSET(CPdataAnn!AI$9,$A43,0)/OFFSET(CVMdataAnn!AI$9,$A43,0)))</f>
        <v>734.84449512751394</v>
      </c>
      <c r="AJ43" s="6">
        <f ca="1">IF(ISERROR(CVMdataQly!AJ43*(OFFSET(CPdataAnn!AJ$9,$A43,0)/OFFSET(CVMdataAnn!AJ$9,$A43,0))),"",CVMdataQly!AJ43*(OFFSET(CPdataAnn!AJ$9,$A43,0)/OFFSET(CVMdataAnn!AJ$9,$A43,0)))</f>
        <v>491.89273221919939</v>
      </c>
      <c r="AK43" s="6">
        <f ca="1">IF(ISERROR(CVMdataQly!AK43*(OFFSET(CPdataAnn!AK$9,$A43,0)/OFFSET(CVMdataAnn!AK$9,$A43,0))),"",CVMdataQly!AK43*(OFFSET(CPdataAnn!AK$9,$A43,0)/OFFSET(CVMdataAnn!AK$9,$A43,0)))</f>
        <v>2664.2086170282637</v>
      </c>
      <c r="AL43" s="6">
        <f ca="1">IF(ISERROR(CVMdataQly!AL43*(OFFSET(CPdataAnn!AL$9,$A43,0)/OFFSET(CVMdataAnn!AL$9,$A43,0))),"",CVMdataQly!AL43*(OFFSET(CPdataAnn!AL$9,$A43,0)/OFFSET(CVMdataAnn!AL$9,$A43,0)))</f>
        <v>1536.6425925925926</v>
      </c>
      <c r="AM43" s="6">
        <f ca="1">IF(ISERROR(CVMdataQly!AM43*(OFFSET(CPdataAnn!AM$9,$A43,0)/OFFSET(CVMdataAnn!AM$9,$A43,0))),"",CVMdataQly!AM43*(OFFSET(CPdataAnn!AM$9,$A43,0)/OFFSET(CVMdataAnn!AM$9,$A43,0)))</f>
        <v>5843.3507261500999</v>
      </c>
      <c r="AN43" s="6">
        <f ca="1">IF(ISERROR(CVMdataQly!AN43*(OFFSET(CPdataAnn!AN$9,$A43,0)/OFFSET(CVMdataAnn!AN$9,$A43,0))),"",CVMdataQly!AN43*(OFFSET(CPdataAnn!AN$9,$A43,0)/OFFSET(CVMdataAnn!AN$9,$A43,0)))</f>
        <v>4846.4824216675524</v>
      </c>
      <c r="AO43" s="6">
        <f ca="1">IF(ISERROR(CVMdataQly!AO43*(OFFSET(CPdataAnn!AO$9,$A43,0)/OFFSET(CVMdataAnn!AO$9,$A43,0))),"",CVMdataQly!AO43*(OFFSET(CPdataAnn!AO$9,$A43,0)/OFFSET(CVMdataAnn!AO$9,$A43,0)))</f>
        <v>66.451612903225794</v>
      </c>
      <c r="AP43" s="6">
        <f ca="1">IF(ISERROR(CVMdataQly!AP43*(OFFSET(CPdataAnn!AP$9,$A43,0)/OFFSET(CVMdataAnn!AP$9,$A43,0))),"",CVMdataQly!AP43*(OFFSET(CPdataAnn!AP$9,$A43,0)/OFFSET(CVMdataAnn!AP$9,$A43,0)))</f>
        <v>4482.6981737413626</v>
      </c>
      <c r="AQ43" s="6">
        <f ca="1">IF(ISERROR(CVMdataQly!AQ43*(OFFSET(CPdataAnn!AQ$9,$A43,0)/OFFSET(CVMdataAnn!AQ$9,$A43,0))),"",CVMdataQly!AQ43*(OFFSET(CPdataAnn!AQ$9,$A43,0)/OFFSET(CVMdataAnn!AQ$9,$A43,0)))</f>
        <v>170.54391891891893</v>
      </c>
      <c r="AR43" s="6">
        <f ca="1">IF(ISERROR(CVMdataQly!AR43*(OFFSET(CPdataAnn!AR$9,$A43,0)/OFFSET(CVMdataAnn!AR$9,$A43,0))),"",CVMdataQly!AR43*(OFFSET(CPdataAnn!AR$9,$A43,0)/OFFSET(CVMdataAnn!AR$9,$A43,0)))</f>
        <v>123.94610202117421</v>
      </c>
      <c r="AS43" s="6">
        <f ca="1">IF(ISERROR(CVMdataQly!AS43*(OFFSET(CPdataAnn!AS$9,$A43,0)/OFFSET(CVMdataAnn!AS$9,$A43,0))),"",CVMdataQly!AS43*(OFFSET(CPdataAnn!AS$9,$A43,0)/OFFSET(CVMdataAnn!AS$9,$A43,0)))</f>
        <v>998.55535307517084</v>
      </c>
      <c r="AT43" s="6">
        <f ca="1">IF(ISERROR(CVMdataQly!AT43*(OFFSET(CPdataAnn!AT$9,$A43,0)/OFFSET(CVMdataAnn!AT$9,$A43,0))),"",CVMdataQly!AT43*(OFFSET(CPdataAnn!AT$9,$A43,0)/OFFSET(CVMdataAnn!AT$9,$A43,0)))</f>
        <v>970.594277673546</v>
      </c>
      <c r="AU43" s="6">
        <f ca="1">IF(ISERROR(CVMdataQly!AU43*(OFFSET(CPdataAnn!AU$9,$A43,0)/OFFSET(CVMdataAnn!AU$9,$A43,0))),"",CVMdataQly!AU43*(OFFSET(CPdataAnn!AU$9,$A43,0)/OFFSET(CVMdataAnn!AU$9,$A43,0)))</f>
        <v>27.5</v>
      </c>
      <c r="AV43" s="6">
        <f ca="1">IF(ISERROR(CVMdataQly!AV43*(OFFSET(CPdataAnn!AV$9,$A43,0)/OFFSET(CVMdataAnn!AV$9,$A43,0))),"",CVMdataQly!AV43*(OFFSET(CPdataAnn!AV$9,$A43,0)/OFFSET(CVMdataAnn!AV$9,$A43,0)))</f>
        <v>33384.274599709766</v>
      </c>
      <c r="AW43" s="6">
        <f ca="1">IF(ISERROR(CVMdataQly!AW43*(OFFSET(CPdataAnn!AW$9,$A43,0)/OFFSET(CVMdataAnn!AW$9,$A43,0))),"",CVMdataQly!AW43*(OFFSET(CPdataAnn!AW$9,$A43,0)/OFFSET(CVMdataAnn!AW$9,$A43,0)))</f>
        <v>5050.5569756422401</v>
      </c>
      <c r="AX43" s="6">
        <f ca="1">IF(ISERROR(CVMdataQly!AX43*(OFFSET(CPdataAnn!AX$9,$A43,0)/OFFSET(CVMdataAnn!AX$9,$A43,0))),"",CVMdataQly!AX43*(OFFSET(CPdataAnn!AX$9,$A43,0)/OFFSET(CVMdataAnn!AX$9,$A43,0)))</f>
        <v>5035.9723847654241</v>
      </c>
      <c r="AY43" s="6">
        <f ca="1">IF(ISERROR(CVMdataQly!AY43*(OFFSET(CPdataAnn!AY$9,$A43,0)/OFFSET(CVMdataAnn!AY$9,$A43,0))),"",CVMdataQly!AY43*(OFFSET(CPdataAnn!AY$9,$A43,0)/OFFSET(CVMdataAnn!AY$9,$A43,0)))</f>
        <v>14.117647058823531</v>
      </c>
      <c r="AZ43" s="6">
        <f ca="1">IF(ISERROR(CVMdataQly!AZ43*(OFFSET(CPdataAnn!AZ$9,$A43,0)/OFFSET(CVMdataAnn!AZ$9,$A43,0))),"",CVMdataQly!AZ43*(OFFSET(CPdataAnn!AZ$9,$A43,0)/OFFSET(CVMdataAnn!AZ$9,$A43,0)))</f>
        <v>23614.804696207393</v>
      </c>
      <c r="BA43" s="6">
        <f ca="1">IF(ISERROR(CVMdataQly!BA43*(OFFSET(CPdataAnn!BA$9,$A43,0)/OFFSET(CVMdataAnn!BA$9,$A43,0))),"",CVMdataQly!BA43*(OFFSET(CPdataAnn!BA$9,$A43,0)/OFFSET(CVMdataAnn!BA$9,$A43,0)))</f>
        <v>22863.703025653696</v>
      </c>
      <c r="BB43" s="6">
        <f ca="1">IF(ISERROR(CVMdataQly!BB43*(OFFSET(CPdataAnn!BB$9,$A43,0)/OFFSET(CVMdataAnn!BB$9,$A43,0))),"",CVMdataQly!BB43*(OFFSET(CPdataAnn!BB$9,$A43,0)/OFFSET(CVMdataAnn!BB$9,$A43,0)))</f>
        <v>750.61928831378896</v>
      </c>
      <c r="BC43" s="6">
        <f ca="1">IF(ISERROR(CVMdataQly!BC43*(OFFSET(CPdataAnn!BC$9,$A43,0)/OFFSET(CVMdataAnn!BC$9,$A43,0))),"",CVMdataQly!BC43*(OFFSET(CPdataAnn!BC$9,$A43,0)/OFFSET(CVMdataAnn!BC$9,$A43,0)))</f>
        <v>290.45964010282773</v>
      </c>
      <c r="BD43" s="6">
        <f ca="1">IF(ISERROR(CVMdataQly!BD43*(OFFSET(CPdataAnn!BD$9,$A43,0)/OFFSET(CVMdataAnn!BD$9,$A43,0))),"",CVMdataQly!BD43*(OFFSET(CPdataAnn!BD$9,$A43,0)/OFFSET(CVMdataAnn!BD$9,$A43,0)))</f>
        <v>138.22784810126583</v>
      </c>
      <c r="BE43" s="6">
        <f ca="1">IF(ISERROR(CVMdataQly!BE43*(OFFSET(CPdataAnn!BE$9,$A43,0)/OFFSET(CVMdataAnn!BE$9,$A43,0))),"",CVMdataQly!BE43*(OFFSET(CPdataAnn!BE$9,$A43,0)/OFFSET(CVMdataAnn!BE$9,$A43,0)))</f>
        <v>152.49603900060939</v>
      </c>
      <c r="BF43" s="6">
        <f ca="1">IF(ISERROR(CVMdataQly!BF43*(OFFSET(CPdataAnn!BF$9,$A43,0)/OFFSET(CVMdataAnn!BF$9,$A43,0))),"",CVMdataQly!BF43*(OFFSET(CPdataAnn!BF$9,$A43,0)/OFFSET(CVMdataAnn!BF$9,$A43,0)))</f>
        <v>915.98361998361997</v>
      </c>
      <c r="BG43" s="6">
        <f ca="1">IF(ISERROR(CVMdataQly!BG43*(OFFSET(CPdataAnn!BG$9,$A43,0)/OFFSET(CVMdataAnn!BG$9,$A43,0))),"",CVMdataQly!BG43*(OFFSET(CPdataAnn!BG$9,$A43,0)/OFFSET(CVMdataAnn!BG$9,$A43,0)))</f>
        <v>446.91394891944992</v>
      </c>
      <c r="BH43" s="6">
        <f ca="1">IF(ISERROR(CVMdataQly!BH43*(OFFSET(CPdataAnn!BH$9,$A43,0)/OFFSET(CVMdataAnn!BH$9,$A43,0))),"",CVMdataQly!BH43*(OFFSET(CPdataAnn!BH$9,$A43,0)/OFFSET(CVMdataAnn!BH$9,$A43,0)))</f>
        <v>5.6521739130434785</v>
      </c>
      <c r="BI43" s="6">
        <f ca="1">IF(ISERROR(CVMdataQly!BI43*(OFFSET(CPdataAnn!BI$9,$A43,0)/OFFSET(CVMdataAnn!BI$9,$A43,0))),"",CVMdataQly!BI43*(OFFSET(CPdataAnn!BI$9,$A43,0)/OFFSET(CVMdataAnn!BI$9,$A43,0)))</f>
        <v>463.25209362250376</v>
      </c>
      <c r="BJ43" s="6" t="str">
        <f ca="1">IF(ISERROR(CVMdataQly!BJ43*(OFFSET(CPdataAnn!BJ$9,$A43,0)/OFFSET(CVMdataAnn!BJ$9,$A43,0))),"",CVMdataQly!BJ43*(OFFSET(CPdataAnn!BJ$9,$A43,0)/OFFSET(CVMdataAnn!BJ$9,$A43,0)))</f>
        <v/>
      </c>
      <c r="BK43" s="6">
        <f ca="1">IF(ISERROR(CVMdataQly!BK43*(OFFSET(CPdataAnn!BK$9,$A43,0)/OFFSET(CVMdataAnn!BK$9,$A43,0))),"",CVMdataQly!BK43*(OFFSET(CPdataAnn!BK$9,$A43,0)/OFFSET(CVMdataAnn!BK$9,$A43,0)))</f>
        <v>3517.1559946895422</v>
      </c>
      <c r="BL43" s="6">
        <f ca="1">IF(ISERROR(CVMdataQly!BL43*(OFFSET(CPdataAnn!BL$9,$A43,0)/OFFSET(CVMdataAnn!BL$9,$A43,0))),"",CVMdataQly!BL43*(OFFSET(CPdataAnn!BL$9,$A43,0)/OFFSET(CVMdataAnn!BL$9,$A43,0)))</f>
        <v>1982.1387134633655</v>
      </c>
      <c r="BM43" s="6">
        <f ca="1">IF(ISERROR(CVMdataQly!BM43*(OFFSET(CPdataAnn!BM$9,$A43,0)/OFFSET(CVMdataAnn!BM$9,$A43,0))),"",CVMdataQly!BM43*(OFFSET(CPdataAnn!BM$9,$A43,0)/OFFSET(CVMdataAnn!BM$9,$A43,0)))</f>
        <v>1305.9481865284974</v>
      </c>
      <c r="BN43" s="6">
        <f ca="1">IF(ISERROR(CVMdataQly!BN43*(OFFSET(CPdataAnn!BN$9,$A43,0)/OFFSET(CVMdataAnn!BN$9,$A43,0))),"",CVMdataQly!BN43*(OFFSET(CPdataAnn!BN$9,$A43,0)/OFFSET(CVMdataAnn!BN$9,$A43,0)))</f>
        <v>91.496492595479339</v>
      </c>
      <c r="BO43" s="6">
        <f ca="1">IF(ISERROR(CVMdataQly!BO43*(OFFSET(CPdataAnn!BO$9,$A43,0)/OFFSET(CVMdataAnn!BO$9,$A43,0))),"",CVMdataQly!BO43*(OFFSET(CPdataAnn!BO$9,$A43,0)/OFFSET(CVMdataAnn!BO$9,$A43,0)))</f>
        <v>140.16846361185983</v>
      </c>
      <c r="BP43" s="6" t="str">
        <f ca="1">IF(ISERROR(CVMdataQly!BP43*(OFFSET(CPdataAnn!BP$9,$A43,0)/OFFSET(CVMdataAnn!BP$9,$A43,0))),"",CVMdataQly!BP43*(OFFSET(CPdataAnn!BP$9,$A43,0)/OFFSET(CVMdataAnn!BP$9,$A43,0)))</f>
        <v/>
      </c>
      <c r="BQ43" s="6">
        <f ca="1">IF(ISERROR(CVMdataQly!BQ43*(OFFSET(CPdataAnn!BQ$9,$A43,0)/OFFSET(CVMdataAnn!BQ$9,$A43,0))),"",CVMdataQly!BQ43*(OFFSET(CPdataAnn!BQ$9,$A43,0)/OFFSET(CVMdataAnn!BQ$9,$A43,0)))</f>
        <v>5980.351314322128</v>
      </c>
      <c r="BR43" s="6">
        <f ca="1">IF(ISERROR(CVMdataQly!BR43*(OFFSET(CPdataAnn!BR$9,$A43,0)/OFFSET(CVMdataAnn!BR$9,$A43,0))),"",CVMdataQly!BR43*(OFFSET(CPdataAnn!BR$9,$A43,0)/OFFSET(CVMdataAnn!BR$9,$A43,0)))</f>
        <v>1878.894204799753</v>
      </c>
      <c r="BS43" s="6">
        <f ca="1">IF(ISERROR(CVMdataQly!BS43*(OFFSET(CPdataAnn!BS$9,$A43,0)/OFFSET(CVMdataAnn!BS$9,$A43,0))),"",CVMdataQly!BS43*(OFFSET(CPdataAnn!BS$9,$A43,0)/OFFSET(CVMdataAnn!BS$9,$A43,0)))</f>
        <v>1235.7084357084357</v>
      </c>
      <c r="BT43" s="6">
        <f ca="1">IF(ISERROR(CVMdataQly!BT43*(OFFSET(CPdataAnn!BT$9,$A43,0)/OFFSET(CVMdataAnn!BT$9,$A43,0))),"",CVMdataQly!BT43*(OFFSET(CPdataAnn!BT$9,$A43,0)/OFFSET(CVMdataAnn!BT$9,$A43,0)))</f>
        <v>639.55338450802515</v>
      </c>
      <c r="BU43" s="6">
        <f ca="1">IF(ISERROR(CVMdataQly!BU43*(OFFSET(CPdataAnn!BU$9,$A43,0)/OFFSET(CVMdataAnn!BU$9,$A43,0))),"",CVMdataQly!BU43*(OFFSET(CPdataAnn!BU$9,$A43,0)/OFFSET(CVMdataAnn!BU$9,$A43,0)))</f>
        <v>4.5283018867924527</v>
      </c>
      <c r="BV43" s="6">
        <f ca="1">IF(ISERROR(CVMdataQly!BV43*(OFFSET(CPdataAnn!BV$9,$A43,0)/OFFSET(CVMdataAnn!BV$9,$A43,0))),"",CVMdataQly!BV43*(OFFSET(CPdataAnn!BV$9,$A43,0)/OFFSET(CVMdataAnn!BV$9,$A43,0)))</f>
        <v>725.48734964744926</v>
      </c>
      <c r="BW43" s="6">
        <f ca="1">IF(ISERROR(CVMdataQly!BW43*(OFFSET(CPdataAnn!BW$9,$A43,0)/OFFSET(CVMdataAnn!BW$9,$A43,0))),"",CVMdataQly!BW43*(OFFSET(CPdataAnn!BW$9,$A43,0)/OFFSET(CVMdataAnn!BW$9,$A43,0)))</f>
        <v>1155.4594594594596</v>
      </c>
      <c r="BX43" s="6">
        <f ca="1">IF(ISERROR(CVMdataQly!BX43*(OFFSET(CPdataAnn!BX$9,$A43,0)/OFFSET(CVMdataAnn!BX$9,$A43,0))),"",CVMdataQly!BX43*(OFFSET(CPdataAnn!BX$9,$A43,0)/OFFSET(CVMdataAnn!BX$9,$A43,0)))</f>
        <v>929.9165888577653</v>
      </c>
      <c r="BY43" s="6">
        <f ca="1">IF(ISERROR(CVMdataQly!BY43*(OFFSET(CPdataAnn!BY$9,$A43,0)/OFFSET(CVMdataAnn!BY$9,$A43,0))),"",CVMdataQly!BY43*(OFFSET(CPdataAnn!BY$9,$A43,0)/OFFSET(CVMdataAnn!BY$9,$A43,0)))</f>
        <v>126.08955223880596</v>
      </c>
      <c r="BZ43" s="6">
        <f ca="1">IF(ISERROR(CVMdataQly!BZ43*(OFFSET(CPdataAnn!BZ$9,$A43,0)/OFFSET(CVMdataAnn!BZ$9,$A43,0))),"",CVMdataQly!BZ43*(OFFSET(CPdataAnn!BZ$9,$A43,0)/OFFSET(CVMdataAnn!BZ$9,$A43,0)))</f>
        <v>99.777486910994767</v>
      </c>
      <c r="CA43" s="6">
        <f ca="1">IF(ISERROR(CVMdataQly!CA43*(OFFSET(CPdataAnn!CA$9,$A43,0)/OFFSET(CVMdataAnn!CA$9,$A43,0))),"",CVMdataQly!CA43*(OFFSET(CPdataAnn!CA$9,$A43,0)/OFFSET(CVMdataAnn!CA$9,$A43,0)))</f>
        <v>740.00770341839188</v>
      </c>
      <c r="CB43" s="6">
        <f ca="1">IF(ISERROR(CVMdataQly!CB43*(OFFSET(CPdataAnn!CB$9,$A43,0)/OFFSET(CVMdataAnn!CB$9,$A43,0))),"",CVMdataQly!CB43*(OFFSET(CPdataAnn!CB$9,$A43,0)/OFFSET(CVMdataAnn!CB$9,$A43,0)))</f>
        <v>518.37339799099414</v>
      </c>
      <c r="CC43" s="6">
        <f ca="1">IF(ISERROR(CVMdataQly!CC43*(OFFSET(CPdataAnn!CC$9,$A43,0)/OFFSET(CVMdataAnn!CC$9,$A43,0))),"",CVMdataQly!CC43*(OFFSET(CPdataAnn!CC$9,$A43,0)/OFFSET(CVMdataAnn!CC$9,$A43,0)))</f>
        <v>55.883817427385893</v>
      </c>
      <c r="CD43" s="6">
        <f ca="1">IF(ISERROR(CVMdataQly!CD43*(OFFSET(CPdataAnn!CD$9,$A43,0)/OFFSET(CVMdataAnn!CD$9,$A43,0))),"",CVMdataQly!CD43*(OFFSET(CPdataAnn!CD$9,$A43,0)/OFFSET(CVMdataAnn!CD$9,$A43,0)))</f>
        <v>462.67213114754099</v>
      </c>
      <c r="CE43" s="6">
        <f ca="1">IF(ISERROR(CVMdataQly!CE43*(OFFSET(CPdataAnn!CE$9,$A43,0)/OFFSET(CVMdataAnn!CE$9,$A43,0))),"",CVMdataQly!CE43*(OFFSET(CPdataAnn!CE$9,$A43,0)/OFFSET(CVMdataAnn!CE$9,$A43,0)))</f>
        <v>962.37922660190554</v>
      </c>
      <c r="CF43" s="6">
        <f ca="1">IF(ISERROR(CVMdataQly!CF43*(OFFSET(CPdataAnn!CF$9,$A43,0)/OFFSET(CVMdataAnn!CF$9,$A43,0))),"",CVMdataQly!CF43*(OFFSET(CPdataAnn!CF$9,$A43,0)/OFFSET(CVMdataAnn!CF$9,$A43,0)))</f>
        <v>516.72727272727275</v>
      </c>
      <c r="CG43" s="6">
        <f ca="1">IF(ISERROR(CVMdataQly!CG43*(OFFSET(CPdataAnn!CG$9,$A43,0)/OFFSET(CVMdataAnn!CG$9,$A43,0))),"",CVMdataQly!CG43*(OFFSET(CPdataAnn!CG$9,$A43,0)/OFFSET(CVMdataAnn!CG$9,$A43,0)))</f>
        <v>445.77486187845301</v>
      </c>
      <c r="CH43" s="6">
        <f ca="1">IF(ISERROR(CVMdataQly!CH43*(OFFSET(CPdataAnn!CH$9,$A43,0)/OFFSET(CVMdataAnn!CH$9,$A43,0))),"",CVMdataQly!CH43*(OFFSET(CPdataAnn!CH$9,$A43,0)/OFFSET(CVMdataAnn!CH$9,$A43,0)))</f>
        <v>1451.2023190723712</v>
      </c>
      <c r="CI43" s="6">
        <f ca="1">IF(ISERROR(CVMdataQly!CI43*(OFFSET(CPdataAnn!CI$9,$A43,0)/OFFSET(CVMdataAnn!CI$9,$A43,0))),"",CVMdataQly!CI43*(OFFSET(CPdataAnn!CI$9,$A43,0)/OFFSET(CVMdataAnn!CI$9,$A43,0)))</f>
        <v>800.9341204250295</v>
      </c>
      <c r="CJ43" s="6">
        <f ca="1">IF(ISERROR(CVMdataQly!CJ43*(OFFSET(CPdataAnn!CJ$9,$A43,0)/OFFSET(CVMdataAnn!CJ$9,$A43,0))),"",CVMdataQly!CJ43*(OFFSET(CPdataAnn!CJ$9,$A43,0)/OFFSET(CVMdataAnn!CJ$9,$A43,0)))</f>
        <v>447.80566600397617</v>
      </c>
      <c r="CK43" s="6">
        <f ca="1">IF(ISERROR(CVMdataQly!CK43*(OFFSET(CPdataAnn!CK$9,$A43,0)/OFFSET(CVMdataAnn!CK$9,$A43,0))),"",CVMdataQly!CK43*(OFFSET(CPdataAnn!CK$9,$A43,0)/OFFSET(CVMdataAnn!CK$9,$A43,0)))</f>
        <v>80.563600782778863</v>
      </c>
      <c r="CL43" s="6">
        <f ca="1">IF(ISERROR(CVMdataQly!CL43*(OFFSET(CPdataAnn!CL$9,$A43,0)/OFFSET(CVMdataAnn!CL$9,$A43,0))),"",CVMdataQly!CL43*(OFFSET(CPdataAnn!CL$9,$A43,0)/OFFSET(CVMdataAnn!CL$9,$A43,0)))</f>
        <v>272.16802325581398</v>
      </c>
      <c r="CM43" s="6">
        <f ca="1">IF(ISERROR(CVMdataQly!CM43*(OFFSET(CPdataAnn!CM$9,$A43,0)/OFFSET(CVMdataAnn!CM$9,$A43,0))),"",CVMdataQly!CM43*(OFFSET(CPdataAnn!CM$9,$A43,0)/OFFSET(CVMdataAnn!CM$9,$A43,0)))</f>
        <v>392.87732819524729</v>
      </c>
      <c r="CN43" s="6">
        <f ca="1">IF(ISERROR(CVMdataQly!CN43*(OFFSET(CPdataAnn!CN$9,$A43,0)/OFFSET(CVMdataAnn!CN$9,$A43,0))),"",CVMdataQly!CN43*(OFFSET(CPdataAnn!CN$9,$A43,0)/OFFSET(CVMdataAnn!CN$9,$A43,0)))</f>
        <v>157.23076923076925</v>
      </c>
      <c r="CO43" s="6">
        <f ca="1">IF(ISERROR(CVMdataQly!CO43*(OFFSET(CPdataAnn!CO$9,$A43,0)/OFFSET(CVMdataAnn!CO$9,$A43,0))),"",CVMdataQly!CO43*(OFFSET(CPdataAnn!CO$9,$A43,0)/OFFSET(CVMdataAnn!CO$9,$A43,0)))</f>
        <v>182.14642375168688</v>
      </c>
      <c r="CP43" s="6">
        <f ca="1">IF(ISERROR(CVMdataQly!CP43*(OFFSET(CPdataAnn!CP$9,$A43,0)/OFFSET(CVMdataAnn!CP$9,$A43,0))),"",CVMdataQly!CP43*(OFFSET(CPdataAnn!CP$9,$A43,0)/OFFSET(CVMdataAnn!CP$9,$A43,0)))</f>
        <v>53.548746518105851</v>
      </c>
      <c r="CQ43" s="6">
        <f ca="1">IF(ISERROR(CVMdataQly!CQ43*(OFFSET(CPdataAnn!CQ$9,$A43,0)/OFFSET(CVMdataAnn!CQ$9,$A43,0))),"",CVMdataQly!CQ43*(OFFSET(CPdataAnn!CQ$9,$A43,0)/OFFSET(CVMdataAnn!CQ$9,$A43,0)))</f>
        <v>257.94736842105266</v>
      </c>
      <c r="CR43" s="6">
        <f ca="1">IF(ISERROR(CVMdataQly!CR43*(OFFSET(CPdataAnn!CR$9,$A43,0)/OFFSET(CVMdataAnn!CR$9,$A43,0))),"",CVMdataQly!CR43*(OFFSET(CPdataAnn!CR$9,$A43,0)/OFFSET(CVMdataAnn!CR$9,$A43,0)))</f>
        <v>14720.249654113593</v>
      </c>
      <c r="CS43" s="6">
        <f ca="1">IF(ISERROR(CVMdataQly!CS43*(OFFSET(CPdataAnn!CS$9,$A43,0)/OFFSET(CVMdataAnn!CS$9,$A43,0))),"",CVMdataQly!CS43*(OFFSET(CPdataAnn!CS$9,$A43,0)/OFFSET(CVMdataAnn!CS$9,$A43,0)))</f>
        <v>5361.52990851513</v>
      </c>
      <c r="CT43" s="6">
        <f ca="1">IF(ISERROR(CVMdataQly!CT43*(OFFSET(CPdataAnn!CT$9,$A43,0)/OFFSET(CVMdataAnn!CT$9,$A43,0))),"",CVMdataQly!CT43*(OFFSET(CPdataAnn!CT$9,$A43,0)/OFFSET(CVMdataAnn!CT$9,$A43,0)))</f>
        <v>5206.1742812876573</v>
      </c>
      <c r="CU43" s="6">
        <f ca="1">IF(ISERROR(CVMdataQly!CU43*(OFFSET(CPdataAnn!CU$9,$A43,0)/OFFSET(CVMdataAnn!CU$9,$A43,0))),"",CVMdataQly!CU43*(OFFSET(CPdataAnn!CU$9,$A43,0)/OFFSET(CVMdataAnn!CU$9,$A43,0)))</f>
        <v>48.517684887459808</v>
      </c>
      <c r="CV43" s="6">
        <f ca="1">IF(ISERROR(CVMdataQly!CV43*(OFFSET(CPdataAnn!CV$9,$A43,0)/OFFSET(CVMdataAnn!CV$9,$A43,0))),"",CVMdataQly!CV43*(OFFSET(CPdataAnn!CV$9,$A43,0)/OFFSET(CVMdataAnn!CV$9,$A43,0)))</f>
        <v>106.8728652751423</v>
      </c>
      <c r="CW43" s="6">
        <f ca="1">IF(ISERROR(CVMdataQly!CW43*(OFFSET(CPdataAnn!CW$9,$A43,0)/OFFSET(CVMdataAnn!CW$9,$A43,0))),"",CVMdataQly!CW43*(OFFSET(CPdataAnn!CW$9,$A43,0)/OFFSET(CVMdataAnn!CW$9,$A43,0)))</f>
        <v>5776.4824980889225</v>
      </c>
      <c r="CX43" s="6">
        <f ca="1">IF(ISERROR(CVMdataQly!CX43*(OFFSET(CPdataAnn!CX$9,$A43,0)/OFFSET(CVMdataAnn!CX$9,$A43,0))),"",CVMdataQly!CX43*(OFFSET(CPdataAnn!CX$9,$A43,0)/OFFSET(CVMdataAnn!CX$9,$A43,0)))</f>
        <v>560.82864752885473</v>
      </c>
      <c r="CY43" s="6">
        <f ca="1">IF(ISERROR(CVMdataQly!CY43*(OFFSET(CPdataAnn!CY$9,$A43,0)/OFFSET(CVMdataAnn!CY$9,$A43,0))),"",CVMdataQly!CY43*(OFFSET(CPdataAnn!CY$9,$A43,0)/OFFSET(CVMdataAnn!CY$9,$A43,0)))</f>
        <v>2842.3299675807107</v>
      </c>
      <c r="CZ43" s="6">
        <f ca="1">IF(ISERROR(CVMdataQly!CZ43*(OFFSET(CPdataAnn!CZ$9,$A43,0)/OFFSET(CVMdataAnn!CZ$9,$A43,0))),"",CVMdataQly!CZ43*(OFFSET(CPdataAnn!CZ$9,$A43,0)/OFFSET(CVMdataAnn!CZ$9,$A43,0)))</f>
        <v>1859.811295681063</v>
      </c>
      <c r="DA43" s="6">
        <f ca="1">IF(ISERROR(CVMdataQly!DA43*(OFFSET(CPdataAnn!DA$9,$A43,0)/OFFSET(CVMdataAnn!DA$9,$A43,0))),"",CVMdataQly!DA43*(OFFSET(CPdataAnn!DA$9,$A43,0)/OFFSET(CVMdataAnn!DA$9,$A43,0)))</f>
        <v>512.72855345911955</v>
      </c>
      <c r="DB43" s="6">
        <f ca="1">IF(ISERROR(CVMdataQly!DB43*(OFFSET(CPdataAnn!DB$9,$A43,0)/OFFSET(CVMdataAnn!DB$9,$A43,0))),"",CVMdataQly!DB43*(OFFSET(CPdataAnn!DB$9,$A43,0)/OFFSET(CVMdataAnn!DB$9,$A43,0)))</f>
        <v>3587.4775711356524</v>
      </c>
      <c r="DC43" s="6">
        <f ca="1">IF(ISERROR(CVMdataQly!DC43*(OFFSET(CPdataAnn!DC$9,$A43,0)/OFFSET(CVMdataAnn!DC$9,$A43,0))),"",CVMdataQly!DC43*(OFFSET(CPdataAnn!DC$9,$A43,0)/OFFSET(CVMdataAnn!DC$9,$A43,0)))</f>
        <v>661.2781208645788</v>
      </c>
      <c r="DD43" s="6">
        <f ca="1">IF(ISERROR(CVMdataQly!DD43*(OFFSET(CPdataAnn!DD$9,$A43,0)/OFFSET(CVMdataAnn!DD$9,$A43,0))),"",CVMdataQly!DD43*(OFFSET(CPdataAnn!DD$9,$A43,0)/OFFSET(CVMdataAnn!DD$9,$A43,0)))</f>
        <v>1052.0025929127053</v>
      </c>
      <c r="DE43" s="6">
        <f ca="1">IF(ISERROR(CVMdataQly!DE43*(OFFSET(CPdataAnn!DE$9,$A43,0)/OFFSET(CVMdataAnn!DE$9,$A43,0))),"",CVMdataQly!DE43*(OFFSET(CPdataAnn!DE$9,$A43,0)/OFFSET(CVMdataAnn!DE$9,$A43,0)))</f>
        <v>1451.2062302839115</v>
      </c>
      <c r="DF43" s="6">
        <f ca="1">IF(ISERROR(CVMdataQly!DF43*(OFFSET(CPdataAnn!DF$9,$A43,0)/OFFSET(CVMdataAnn!DF$9,$A43,0))),"",CVMdataQly!DF43*(OFFSET(CPdataAnn!DF$9,$A43,0)/OFFSET(CVMdataAnn!DF$9,$A43,0)))</f>
        <v>336.19248826291079</v>
      </c>
      <c r="DG43" s="6">
        <f ca="1">IF(ISERROR(CVMdataQly!DG43*(OFFSET(CPdataAnn!DG$9,$A43,0)/OFFSET(CVMdataAnn!DG$9,$A43,0))),"",CVMdataQly!DG43*(OFFSET(CPdataAnn!DG$9,$A43,0)/OFFSET(CVMdataAnn!DG$9,$A43,0)))</f>
        <v>86.888226527570794</v>
      </c>
      <c r="DH43" s="6">
        <f ca="1">IF(ISERROR(CVMdataQly!DH43*(OFFSET(CPdataAnn!DH$9,$A43,0)/OFFSET(CVMdataAnn!DH$9,$A43,0))),"",CVMdataQly!DH43*(OFFSET(CPdataAnn!DH$9,$A43,0)/OFFSET(CVMdataAnn!DH$9,$A43,0)))</f>
        <v>2297.690217391304</v>
      </c>
      <c r="DI43" s="6">
        <f ca="1">IF(ISERROR(CVMdataQly!DI43*(OFFSET(CPdataAnn!DI$9,$A43,0)/OFFSET(CVMdataAnn!DI$9,$A43,0))),"",CVMdataQly!DI43*(OFFSET(CPdataAnn!DI$9,$A43,0)/OFFSET(CVMdataAnn!DI$9,$A43,0)))</f>
        <v>228.27137042062415</v>
      </c>
      <c r="DJ43" s="6">
        <f ca="1">IF(ISERROR(CVMdataQly!DJ43*(OFFSET(CPdataAnn!DJ$9,$A43,0)/OFFSET(CVMdataAnn!DJ$9,$A43,0))),"",CVMdataQly!DJ43*(OFFSET(CPdataAnn!DJ$9,$A43,0)/OFFSET(CVMdataAnn!DJ$9,$A43,0)))</f>
        <v>66.98863636363636</v>
      </c>
      <c r="DK43" s="6">
        <f ca="1">IF(ISERROR(CVMdataQly!DK43*(OFFSET(CPdataAnn!DK$9,$A43,0)/OFFSET(CVMdataAnn!DK$9,$A43,0))),"",CVMdataQly!DK43*(OFFSET(CPdataAnn!DK$9,$A43,0)/OFFSET(CVMdataAnn!DK$9,$A43,0)))</f>
        <v>2001.2708661417323</v>
      </c>
      <c r="DL43" s="6">
        <f ca="1">IF(ISERROR(CVMdataQly!DL43*(OFFSET(CPdataAnn!DL$9,$A43,0)/OFFSET(CVMdataAnn!DL$9,$A43,0))),"",CVMdataQly!DL43*(OFFSET(CPdataAnn!DL$9,$A43,0)/OFFSET(CVMdataAnn!DL$9,$A43,0)))</f>
        <v>10275.771528477449</v>
      </c>
      <c r="DM43" s="6">
        <f ca="1">IF(ISERROR(CVMdataQly!DM43*(OFFSET(CPdataAnn!DM$9,$A43,0)/OFFSET(CVMdataAnn!DM$9,$A43,0))),"",CVMdataQly!DM43*(OFFSET(CPdataAnn!DM$9,$A43,0)/OFFSET(CVMdataAnn!DM$9,$A43,0)))</f>
        <v>2487.0944680851062</v>
      </c>
      <c r="DN43" s="6">
        <f ca="1">IF(ISERROR(CVMdataQly!DN43*(OFFSET(CPdataAnn!DN$9,$A43,0)/OFFSET(CVMdataAnn!DN$9,$A43,0))),"",CVMdataQly!DN43*(OFFSET(CPdataAnn!DN$9,$A43,0)/OFFSET(CVMdataAnn!DN$9,$A43,0)))</f>
        <v>733.91740412979345</v>
      </c>
      <c r="DO43" s="6">
        <f ca="1">IF(ISERROR(CVMdataQly!DO43*(OFFSET(CPdataAnn!DO$9,$A43,0)/OFFSET(CVMdataAnn!DO$9,$A43,0))),"",CVMdataQly!DO43*(OFFSET(CPdataAnn!DO$9,$A43,0)/OFFSET(CVMdataAnn!DO$9,$A43,0)))</f>
        <v>293.75</v>
      </c>
      <c r="DP43" s="6">
        <f ca="1">IF(ISERROR(CVMdataQly!DP43*(OFFSET(CPdataAnn!DP$9,$A43,0)/OFFSET(CVMdataAnn!DP$9,$A43,0))),"",CVMdataQly!DP43*(OFFSET(CPdataAnn!DP$9,$A43,0)/OFFSET(CVMdataAnn!DP$9,$A43,0)))</f>
        <v>657.93589743589746</v>
      </c>
      <c r="DQ43" s="6">
        <f ca="1">IF(ISERROR(CVMdataQly!DQ43*(OFFSET(CPdataAnn!DQ$9,$A43,0)/OFFSET(CVMdataAnn!DQ$9,$A43,0))),"",CVMdataQly!DQ43*(OFFSET(CPdataAnn!DQ$9,$A43,0)/OFFSET(CVMdataAnn!DQ$9,$A43,0)))</f>
        <v>748.21598877980364</v>
      </c>
      <c r="DR43" s="6">
        <f ca="1">IF(ISERROR(CVMdataQly!DR43*(OFFSET(CPdataAnn!DR$9,$A43,0)/OFFSET(CVMdataAnn!DR$9,$A43,0))),"",CVMdataQly!DR43*(OFFSET(CPdataAnn!DR$9,$A43,0)/OFFSET(CVMdataAnn!DR$9,$A43,0)))</f>
        <v>52.5</v>
      </c>
      <c r="DS43" s="6">
        <f ca="1">IF(ISERROR(CVMdataQly!DS43*(OFFSET(CPdataAnn!DS$9,$A43,0)/OFFSET(CVMdataAnn!DS$9,$A43,0))),"",CVMdataQly!DS43*(OFFSET(CPdataAnn!DS$9,$A43,0)/OFFSET(CVMdataAnn!DS$9,$A43,0)))</f>
        <v>266.19002822201315</v>
      </c>
      <c r="DT43" s="6">
        <f ca="1">IF(ISERROR(CVMdataQly!DT43*(OFFSET(CPdataAnn!DT$9,$A43,0)/OFFSET(CVMdataAnn!DT$9,$A43,0))),"",CVMdataQly!DT43*(OFFSET(CPdataAnn!DT$9,$A43,0)/OFFSET(CVMdataAnn!DT$9,$A43,0)))</f>
        <v>220.80547632629779</v>
      </c>
      <c r="DU43" s="6">
        <f ca="1">IF(ISERROR(CVMdataQly!DU43*(OFFSET(CPdataAnn!DU$9,$A43,0)/OFFSET(CVMdataAnn!DU$9,$A43,0))),"",CVMdataQly!DU43*(OFFSET(CPdataAnn!DU$9,$A43,0)/OFFSET(CVMdataAnn!DU$9,$A43,0)))</f>
        <v>40.862068965517238</v>
      </c>
      <c r="DV43" s="6">
        <f ca="1">IF(ISERROR(CVMdataQly!DV43*(OFFSET(CPdataAnn!DV$9,$A43,0)/OFFSET(CVMdataAnn!DV$9,$A43,0))),"",CVMdataQly!DV43*(OFFSET(CPdataAnn!DV$9,$A43,0)/OFFSET(CVMdataAnn!DV$9,$A43,0)))</f>
        <v>4.5217391304347823</v>
      </c>
      <c r="DW43" s="6">
        <f ca="1">IF(ISERROR(CVMdataQly!DW43*(OFFSET(CPdataAnn!DW$9,$A43,0)/OFFSET(CVMdataAnn!DW$9,$A43,0))),"",CVMdataQly!DW43*(OFFSET(CPdataAnn!DW$9,$A43,0)/OFFSET(CVMdataAnn!DW$9,$A43,0)))</f>
        <v>2561.0532345013476</v>
      </c>
      <c r="DX43" s="6">
        <f ca="1">IF(ISERROR(CVMdataQly!DX43*(OFFSET(CPdataAnn!DX$9,$A43,0)/OFFSET(CVMdataAnn!DX$9,$A43,0))),"",CVMdataQly!DX43*(OFFSET(CPdataAnn!DX$9,$A43,0)/OFFSET(CVMdataAnn!DX$9,$A43,0)))</f>
        <v>1033.5080789946139</v>
      </c>
      <c r="DY43" s="6">
        <f ca="1">IF(ISERROR(CVMdataQly!DY43*(OFFSET(CPdataAnn!DY$9,$A43,0)/OFFSET(CVMdataAnn!DY$9,$A43,0))),"",CVMdataQly!DY43*(OFFSET(CPdataAnn!DY$9,$A43,0)/OFFSET(CVMdataAnn!DY$9,$A43,0)))</f>
        <v>363.29113924050637</v>
      </c>
      <c r="DZ43" s="6">
        <f ca="1">IF(ISERROR(CVMdataQly!DZ43*(OFFSET(CPdataAnn!DZ$9,$A43,0)/OFFSET(CVMdataAnn!DZ$9,$A43,0))),"",CVMdataQly!DZ43*(OFFSET(CPdataAnn!DZ$9,$A43,0)/OFFSET(CVMdataAnn!DZ$9,$A43,0)))</f>
        <v>512.21396851029476</v>
      </c>
      <c r="EA43" s="6">
        <f ca="1">IF(ISERROR(CVMdataQly!EA43*(OFFSET(CPdataAnn!EA$9,$A43,0)/OFFSET(CVMdataAnn!EA$9,$A43,0))),"",CVMdataQly!EA43*(OFFSET(CPdataAnn!EA$9,$A43,0)/OFFSET(CVMdataAnn!EA$9,$A43,0)))</f>
        <v>453.18974550898207</v>
      </c>
      <c r="EB43" s="6">
        <f ca="1">IF(ISERROR(CVMdataQly!EB43*(OFFSET(CPdataAnn!EB$9,$A43,0)/OFFSET(CVMdataAnn!EB$9,$A43,0))),"",CVMdataQly!EB43*(OFFSET(CPdataAnn!EB$9,$A43,0)/OFFSET(CVMdataAnn!EB$9,$A43,0)))</f>
        <v>200.16470588235296</v>
      </c>
      <c r="EC43" s="6">
        <f ca="1">IF(ISERROR(CVMdataQly!EC43*(OFFSET(CPdataAnn!EC$9,$A43,0)/OFFSET(CVMdataAnn!EC$9,$A43,0))),"",CVMdataQly!EC43*(OFFSET(CPdataAnn!EC$9,$A43,0)/OFFSET(CVMdataAnn!EC$9,$A43,0)))</f>
        <v>3201.6410930110351</v>
      </c>
      <c r="ED43" s="6">
        <f ca="1">IF(ISERROR(CVMdataQly!ED43*(OFFSET(CPdataAnn!ED$9,$A43,0)/OFFSET(CVMdataAnn!ED$9,$A43,0))),"",CVMdataQly!ED43*(OFFSET(CPdataAnn!ED$9,$A43,0)/OFFSET(CVMdataAnn!ED$9,$A43,0)))</f>
        <v>733.18560557203671</v>
      </c>
      <c r="EE43" s="6">
        <f ca="1">IF(ISERROR(CVMdataQly!EE43*(OFFSET(CPdataAnn!EE$9,$A43,0)/OFFSET(CVMdataAnn!EE$9,$A43,0))),"",CVMdataQly!EE43*(OFFSET(CPdataAnn!EE$9,$A43,0)/OFFSET(CVMdataAnn!EE$9,$A43,0)))</f>
        <v>1623.138146167558</v>
      </c>
      <c r="EF43" s="6">
        <f ca="1">IF(ISERROR(CVMdataQly!EF43*(OFFSET(CPdataAnn!EF$9,$A43,0)/OFFSET(CVMdataAnn!EF$9,$A43,0))),"",CVMdataQly!EF43*(OFFSET(CPdataAnn!EF$9,$A43,0)/OFFSET(CVMdataAnn!EF$9,$A43,0)))</f>
        <v>844.68949943545351</v>
      </c>
      <c r="EG43" s="6">
        <f ca="1">IF(ISERROR(CVMdataQly!EG43*(OFFSET(CPdataAnn!EG$9,$A43,0)/OFFSET(CVMdataAnn!EG$9,$A43,0))),"",CVMdataQly!EG43*(OFFSET(CPdataAnn!EG$9,$A43,0)/OFFSET(CVMdataAnn!EG$9,$A43,0)))</f>
        <v>1761.6041537025512</v>
      </c>
      <c r="EH43" s="6">
        <f ca="1">IF(ISERROR(CVMdataQly!EH43*(OFFSET(CPdataAnn!EH$9,$A43,0)/OFFSET(CVMdataAnn!EH$9,$A43,0))),"",CVMdataQly!EH43*(OFFSET(CPdataAnn!EH$9,$A43,0)/OFFSET(CVMdataAnn!EH$9,$A43,0)))</f>
        <v>387.71428571428567</v>
      </c>
      <c r="EI43" s="6">
        <f ca="1">IF(ISERROR(CVMdataQly!EI43*(OFFSET(CPdataAnn!EI$9,$A43,0)/OFFSET(CVMdataAnn!EI$9,$A43,0))),"",CVMdataQly!EI43*(OFFSET(CPdataAnn!EI$9,$A43,0)/OFFSET(CVMdataAnn!EI$9,$A43,0)))</f>
        <v>825.38557277114558</v>
      </c>
      <c r="EJ43" s="6">
        <f ca="1">IF(ISERROR(CVMdataQly!EJ43*(OFFSET(CPdataAnn!EJ$9,$A43,0)/OFFSET(CVMdataAnn!EJ$9,$A43,0))),"",CVMdataQly!EJ43*(OFFSET(CPdataAnn!EJ$9,$A43,0)/OFFSET(CVMdataAnn!EJ$9,$A43,0)))</f>
        <v>159.23852183650618</v>
      </c>
      <c r="EK43" s="6">
        <f ca="1">IF(ISERROR(CVMdataQly!EK43*(OFFSET(CPdataAnn!EK$9,$A43,0)/OFFSET(CVMdataAnn!EK$9,$A43,0))),"",CVMdataQly!EK43*(OFFSET(CPdataAnn!EK$9,$A43,0)/OFFSET(CVMdataAnn!EK$9,$A43,0)))</f>
        <v>389.04812157028283</v>
      </c>
      <c r="EL43" s="6" t="str">
        <f ca="1">IF(ISERROR(CVMdataQly!EL43*(OFFSET(CPdataAnn!EL$9,$A43,0)/OFFSET(CVMdataAnn!EL$9,$A43,0))),"",CVMdataQly!EL43*(OFFSET(CPdataAnn!EL$9,$A43,0)/OFFSET(CVMdataAnn!EL$9,$A43,0)))</f>
        <v/>
      </c>
      <c r="EM43" s="6">
        <f ca="1">IF(ISERROR(CVMdataQly!EM43*(OFFSET(CPdataAnn!EM$9,$A43,0)/OFFSET(CVMdataAnn!EM$9,$A43,0))),"",CVMdataQly!EM43*(OFFSET(CPdataAnn!EM$9,$A43,0)/OFFSET(CVMdataAnn!EM$9,$A43,0)))</f>
        <v>1315.5221485362549</v>
      </c>
      <c r="EN43" s="6">
        <f ca="1">IF(ISERROR(CVMdataQly!EN43*(OFFSET(CPdataAnn!EN$9,$A43,0)/OFFSET(CVMdataAnn!EN$9,$A43,0))),"",CVMdataQly!EN43*(OFFSET(CPdataAnn!EN$9,$A43,0)/OFFSET(CVMdataAnn!EN$9,$A43,0)))</f>
        <v>11432.029465078076</v>
      </c>
      <c r="EO43" s="6">
        <f ca="1">IF(ISERROR(CVMdataQly!EO43*(OFFSET(CPdataAnn!EO$9,$A43,0)/OFFSET(CVMdataAnn!EO$9,$A43,0))),"",CVMdataQly!EO43*(OFFSET(CPdataAnn!EO$9,$A43,0)/OFFSET(CVMdataAnn!EO$9,$A43,0)))</f>
        <v>9643.1822268055112</v>
      </c>
      <c r="EP43" s="6">
        <f ca="1">IF(ISERROR(CVMdataQly!EP43*(OFFSET(CPdataAnn!EP$9,$A43,0)/OFFSET(CVMdataAnn!EP$9,$A43,0))),"",CVMdataQly!EP43*(OFFSET(CPdataAnn!EP$9,$A43,0)/OFFSET(CVMdataAnn!EP$9,$A43,0)))</f>
        <v>8767.7226891793489</v>
      </c>
      <c r="EQ43" s="6">
        <f ca="1">IF(ISERROR(CVMdataQly!EQ43*(OFFSET(CPdataAnn!EQ$9,$A43,0)/OFFSET(CVMdataAnn!EQ$9,$A43,0))),"",CVMdataQly!EQ43*(OFFSET(CPdataAnn!EQ$9,$A43,0)/OFFSET(CVMdataAnn!EQ$9,$A43,0)))</f>
        <v>875.53357418711846</v>
      </c>
      <c r="ER43" s="6">
        <f ca="1">IF(ISERROR(CVMdataQly!ER43*(OFFSET(CPdataAnn!ER$9,$A43,0)/OFFSET(CVMdataAnn!ER$9,$A43,0))),"",CVMdataQly!ER43*(OFFSET(CPdataAnn!ER$9,$A43,0)/OFFSET(CVMdataAnn!ER$9,$A43,0)))</f>
        <v>1791.2395093608779</v>
      </c>
      <c r="ES43" s="6">
        <f ca="1">IF(ISERROR(CVMdataQly!ES43*(OFFSET(CPdataAnn!ES$9,$A43,0)/OFFSET(CVMdataAnn!ES$9,$A43,0))),"",CVMdataQly!ES43*(OFFSET(CPdataAnn!ES$9,$A43,0)/OFFSET(CVMdataAnn!ES$9,$A43,0)))</f>
        <v>14361.370413309372</v>
      </c>
      <c r="ET43" s="6">
        <f ca="1">IF(ISERROR(CVMdataQly!ET43*(OFFSET(CPdataAnn!ET$9,$A43,0)/OFFSET(CVMdataAnn!ET$9,$A43,0))),"",CVMdataQly!ET43*(OFFSET(CPdataAnn!ET$9,$A43,0)/OFFSET(CVMdataAnn!ET$9,$A43,0)))</f>
        <v>2031.4165890027957</v>
      </c>
      <c r="EU43" s="6">
        <f ca="1">IF(ISERROR(CVMdataQly!EU43*(OFFSET(CPdataAnn!EU$9,$A43,0)/OFFSET(CVMdataAnn!EU$9,$A43,0))),"",CVMdataQly!EU43*(OFFSET(CPdataAnn!EU$9,$A43,0)/OFFSET(CVMdataAnn!EU$9,$A43,0)))</f>
        <v>645.62831580599584</v>
      </c>
      <c r="EV43" s="6">
        <f ca="1">IF(ISERROR(CVMdataQly!EV43*(OFFSET(CPdataAnn!EV$9,$A43,0)/OFFSET(CVMdataAnn!EV$9,$A43,0))),"",CVMdataQly!EV43*(OFFSET(CPdataAnn!EV$9,$A43,0)/OFFSET(CVMdataAnn!EV$9,$A43,0)))</f>
        <v>140.58375634517768</v>
      </c>
      <c r="EW43" s="6">
        <f ca="1">IF(ISERROR(CVMdataQly!EW43*(OFFSET(CPdataAnn!EW$9,$A43,0)/OFFSET(CVMdataAnn!EW$9,$A43,0))),"",CVMdataQly!EW43*(OFFSET(CPdataAnn!EW$9,$A43,0)/OFFSET(CVMdataAnn!EW$9,$A43,0)))</f>
        <v>1245.3038277511962</v>
      </c>
      <c r="EX43" s="6">
        <f ca="1">IF(ISERROR(CVMdataQly!EX43*(OFFSET(CPdataAnn!EX$9,$A43,0)/OFFSET(CVMdataAnn!EX$9,$A43,0))),"",CVMdataQly!EX43*(OFFSET(CPdataAnn!EX$9,$A43,0)/OFFSET(CVMdataAnn!EX$9,$A43,0)))</f>
        <v>453.56232622798888</v>
      </c>
      <c r="EY43" s="6">
        <f ca="1">IF(ISERROR(CVMdataQly!EY43*(OFFSET(CPdataAnn!EY$9,$A43,0)/OFFSET(CVMdataAnn!EY$9,$A43,0))),"",CVMdataQly!EY43*(OFFSET(CPdataAnn!EY$9,$A43,0)/OFFSET(CVMdataAnn!EY$9,$A43,0)))</f>
        <v>919.41236707365101</v>
      </c>
      <c r="EZ43" s="6">
        <f ca="1">IF(ISERROR(CVMdataQly!EZ43*(OFFSET(CPdataAnn!EZ$9,$A43,0)/OFFSET(CVMdataAnn!EZ$9,$A43,0))),"",CVMdataQly!EZ43*(OFFSET(CPdataAnn!EZ$9,$A43,0)/OFFSET(CVMdataAnn!EZ$9,$A43,0)))</f>
        <v>714.16453071993976</v>
      </c>
      <c r="FA43" s="6">
        <f ca="1">IF(ISERROR(CVMdataQly!FA43*(OFFSET(CPdataAnn!FA$9,$A43,0)/OFFSET(CVMdataAnn!FA$9,$A43,0))),"",CVMdataQly!FA43*(OFFSET(CPdataAnn!FA$9,$A43,0)/OFFSET(CVMdataAnn!FA$9,$A43,0)))</f>
        <v>205.44604316546764</v>
      </c>
      <c r="FB43" s="6">
        <f ca="1">IF(ISERROR(CVMdataQly!FB43*(OFFSET(CPdataAnn!FB$9,$A43,0)/OFFSET(CVMdataAnn!FB$9,$A43,0))),"",CVMdataQly!FB43*(OFFSET(CPdataAnn!FB$9,$A43,0)/OFFSET(CVMdataAnn!FB$9,$A43,0)))</f>
        <v>2296.4607223802864</v>
      </c>
      <c r="FC43" s="6">
        <f ca="1">IF(ISERROR(CVMdataQly!FC43*(OFFSET(CPdataAnn!FC$9,$A43,0)/OFFSET(CVMdataAnn!FC$9,$A43,0))),"",CVMdataQly!FC43*(OFFSET(CPdataAnn!FC$9,$A43,0)/OFFSET(CVMdataAnn!FC$9,$A43,0)))</f>
        <v>3399.9002821442964</v>
      </c>
      <c r="FD43" s="6">
        <f ca="1">IF(ISERROR(CVMdataQly!FD43*(OFFSET(CPdataAnn!FD$9,$A43,0)/OFFSET(CVMdataAnn!FD$9,$A43,0))),"",CVMdataQly!FD43*(OFFSET(CPdataAnn!FD$9,$A43,0)/OFFSET(CVMdataAnn!FD$9,$A43,0)))</f>
        <v>2113.0763583499911</v>
      </c>
      <c r="FE43" s="6">
        <f ca="1">IF(ISERROR(CVMdataQly!FE43*(OFFSET(CPdataAnn!FE$9,$A43,0)/OFFSET(CVMdataAnn!FE$9,$A43,0))),"",CVMdataQly!FE43*(OFFSET(CPdataAnn!FE$9,$A43,0)/OFFSET(CVMdataAnn!FE$9,$A43,0)))</f>
        <v>663.22712550607298</v>
      </c>
      <c r="FF43" s="6">
        <f ca="1">IF(ISERROR(CVMdataQly!FF43*(OFFSET(CPdataAnn!FF$9,$A43,0)/OFFSET(CVMdataAnn!FF$9,$A43,0))),"",CVMdataQly!FF43*(OFFSET(CPdataAnn!FF$9,$A43,0)/OFFSET(CVMdataAnn!FF$9,$A43,0)))</f>
        <v>176.85705882352943</v>
      </c>
      <c r="FG43" s="6">
        <f ca="1">IF(ISERROR(CVMdataQly!FG43*(OFFSET(CPdataAnn!FG$9,$A43,0)/OFFSET(CVMdataAnn!FG$9,$A43,0))),"",CVMdataQly!FG43*(OFFSET(CPdataAnn!FG$9,$A43,0)/OFFSET(CVMdataAnn!FG$9,$A43,0)))</f>
        <v>446.9252830188679</v>
      </c>
      <c r="FH43" s="6" t="str">
        <f ca="1">IF(ISERROR(CVMdataQly!FH43*(OFFSET(CPdataAnn!FH$9,$A43,0)/OFFSET(CVMdataAnn!FH$9,$A43,0))),"",CVMdataQly!FH43*(OFFSET(CPdataAnn!FH$9,$A43,0)/OFFSET(CVMdataAnn!FH$9,$A43,0)))</f>
        <v/>
      </c>
      <c r="FI43" s="6">
        <f ca="1">IF(ISERROR(CVMdataQly!FI43*(OFFSET(CPdataAnn!FI$9,$A43,0)/OFFSET(CVMdataAnn!FI$9,$A43,0))),"",CVMdataQly!FI43*(OFFSET(CPdataAnn!FI$9,$A43,0)/OFFSET(CVMdataAnn!FI$9,$A43,0)))</f>
        <v>3761.0544713078943</v>
      </c>
      <c r="FJ43" s="6">
        <f ca="1">IF(ISERROR(CVMdataQly!FJ43*(OFFSET(CPdataAnn!FJ$9,$A43,0)/OFFSET(CVMdataAnn!FJ$9,$A43,0))),"",CVMdataQly!FJ43*(OFFSET(CPdataAnn!FJ$9,$A43,0)/OFFSET(CVMdataAnn!FJ$9,$A43,0)))</f>
        <v>1811.4352941176469</v>
      </c>
      <c r="FK43" s="6">
        <f ca="1">IF(ISERROR(CVMdataQly!FK43*(OFFSET(CPdataAnn!FK$9,$A43,0)/OFFSET(CVMdataAnn!FK$9,$A43,0))),"",CVMdataQly!FK43*(OFFSET(CPdataAnn!FK$9,$A43,0)/OFFSET(CVMdataAnn!FK$9,$A43,0)))</f>
        <v>1950.768803945746</v>
      </c>
      <c r="FL43" s="6">
        <f ca="1">IF(ISERROR(CVMdataQly!FL43*(OFFSET(CPdataAnn!FL$9,$A43,0)/OFFSET(CVMdataAnn!FL$9,$A43,0))),"",CVMdataQly!FL43*(OFFSET(CPdataAnn!FL$9,$A43,0)/OFFSET(CVMdataAnn!FL$9,$A43,0)))</f>
        <v>1501.6151277013753</v>
      </c>
    </row>
    <row r="44" spans="1:168" x14ac:dyDescent="0.25">
      <c r="A44" s="6">
        <f t="shared" si="0"/>
        <v>9</v>
      </c>
      <c r="B44" s="1">
        <v>34213</v>
      </c>
      <c r="C44" s="6">
        <f ca="1">IF(ISERROR(CVMdataQly!C44*(OFFSET(CPdataAnn!C$9,$A44,0)/OFFSET(CVMdataAnn!C$9,$A44,0))),"",CVMdataQly!C44*(OFFSET(CPdataAnn!C$9,$A44,0)/OFFSET(CVMdataAnn!C$9,$A44,0)))</f>
        <v>121517.26172908994</v>
      </c>
      <c r="D44" s="6">
        <f ca="1">IF(ISERROR(CVMdataQly!D44*(OFFSET(CPdataAnn!D$9,$A44,0)/OFFSET(CVMdataAnn!D$9,$A44,0))),"",CVMdataQly!D44*(OFFSET(CPdataAnn!D$9,$A44,0)/OFFSET(CVMdataAnn!D$9,$A44,0)))</f>
        <v>561.24725032996048</v>
      </c>
      <c r="E44" s="6">
        <f ca="1">IF(ISERROR(CVMdataQly!E44*(OFFSET(CPdataAnn!E$9,$A44,0)/OFFSET(CVMdataAnn!E$9,$A44,0))),"",CVMdataQly!E44*(OFFSET(CPdataAnn!E$9,$A44,0)/OFFSET(CVMdataAnn!E$9,$A44,0)))</f>
        <v>120972.46368168452</v>
      </c>
      <c r="F44" s="6">
        <f ca="1">IF(ISERROR(CVMdataQly!F44*(OFFSET(CPdataAnn!F$9,$A44,0)/OFFSET(CVMdataAnn!F$9,$A44,0))),"",CVMdataQly!F44*(OFFSET(CPdataAnn!F$9,$A44,0)/OFFSET(CVMdataAnn!F$9,$A44,0)))</f>
        <v>11615.903434477341</v>
      </c>
      <c r="G44" s="6">
        <f ca="1">IF(ISERROR(CVMdataQly!G44*(OFFSET(CPdataAnn!G$9,$A44,0)/OFFSET(CVMdataAnn!G$9,$A44,0))),"",CVMdataQly!G44*(OFFSET(CPdataAnn!G$9,$A44,0)/OFFSET(CVMdataAnn!G$9,$A44,0)))</f>
        <v>6056.3346457449061</v>
      </c>
      <c r="H44" s="6">
        <f ca="1">IF(ISERROR(CVMdataQly!H44*(OFFSET(CPdataAnn!H$9,$A44,0)/OFFSET(CVMdataAnn!H$9,$A44,0))),"",CVMdataQly!H44*(OFFSET(CPdataAnn!H$9,$A44,0)/OFFSET(CVMdataAnn!H$9,$A44,0)))</f>
        <v>5965.1732324549957</v>
      </c>
      <c r="I44" s="6">
        <f ca="1">IF(ISERROR(CVMdataQly!I44*(OFFSET(CPdataAnn!I$9,$A44,0)/OFFSET(CVMdataAnn!I$9,$A44,0))),"",CVMdataQly!I44*(OFFSET(CPdataAnn!I$9,$A44,0)/OFFSET(CVMdataAnn!I$9,$A44,0)))</f>
        <v>33670.993979895044</v>
      </c>
      <c r="J44" s="6">
        <f ca="1">IF(ISERROR(CVMdataQly!J44*(OFFSET(CPdataAnn!J$9,$A44,0)/OFFSET(CVMdataAnn!J$9,$A44,0))),"",CVMdataQly!J44*(OFFSET(CPdataAnn!J$9,$A44,0)/OFFSET(CVMdataAnn!J$9,$A44,0)))</f>
        <v>6187.2625139397805</v>
      </c>
      <c r="K44" s="6">
        <f ca="1">IF(ISERROR(CVMdataQly!K44*(OFFSET(CPdataAnn!K$9,$A44,0)/OFFSET(CVMdataAnn!K$9,$A44,0))),"",CVMdataQly!K44*(OFFSET(CPdataAnn!K$9,$A44,0)/OFFSET(CVMdataAnn!K$9,$A44,0)))</f>
        <v>1520.9948020791685</v>
      </c>
      <c r="L44" s="6">
        <f ca="1">IF(ISERROR(CVMdataQly!L44*(OFFSET(CPdataAnn!L$9,$A44,0)/OFFSET(CVMdataAnn!L$9,$A44,0))),"",CVMdataQly!L44*(OFFSET(CPdataAnn!L$9,$A44,0)/OFFSET(CVMdataAnn!L$9,$A44,0)))</f>
        <v>15247.218600208871</v>
      </c>
      <c r="M44" s="6">
        <f ca="1">IF(ISERROR(CVMdataQly!M44*(OFFSET(CPdataAnn!M$9,$A44,0)/OFFSET(CVMdataAnn!M$9,$A44,0))),"",CVMdataQly!M44*(OFFSET(CPdataAnn!M$9,$A44,0)/OFFSET(CVMdataAnn!M$9,$A44,0)))</f>
        <v>2387.7957161125319</v>
      </c>
      <c r="N44" s="6">
        <f ca="1">IF(ISERROR(CVMdataQly!N44*(OFFSET(CPdataAnn!N$9,$A44,0)/OFFSET(CVMdataAnn!N$9,$A44,0))),"",CVMdataQly!N44*(OFFSET(CPdataAnn!N$9,$A44,0)/OFFSET(CVMdataAnn!N$9,$A44,0)))</f>
        <v>10468.888134890061</v>
      </c>
      <c r="O44" s="6">
        <f ca="1">IF(ISERROR(CVMdataQly!O44*(OFFSET(CPdataAnn!O$9,$A44,0)/OFFSET(CVMdataAnn!O$9,$A44,0))),"",CVMdataQly!O44*(OFFSET(CPdataAnn!O$9,$A44,0)/OFFSET(CVMdataAnn!O$9,$A44,0)))</f>
        <v>1328.1396695123292</v>
      </c>
      <c r="P44" s="6">
        <f ca="1">IF(ISERROR(CVMdataQly!P44*(OFFSET(CPdataAnn!P$9,$A44,0)/OFFSET(CVMdataAnn!P$9,$A44,0))),"",CVMdataQly!P44*(OFFSET(CPdataAnn!P$9,$A44,0)/OFFSET(CVMdataAnn!P$9,$A44,0)))</f>
        <v>11858.548507392232</v>
      </c>
      <c r="Q44" s="6">
        <f ca="1">IF(ISERROR(CVMdataQly!Q44*(OFFSET(CPdataAnn!Q$9,$A44,0)/OFFSET(CVMdataAnn!Q$9,$A44,0))),"",CVMdataQly!Q44*(OFFSET(CPdataAnn!Q$9,$A44,0)/OFFSET(CVMdataAnn!Q$9,$A44,0)))</f>
        <v>14667.519737986202</v>
      </c>
      <c r="R44" s="6">
        <f ca="1">IF(ISERROR(CVMdataQly!R44*(OFFSET(CPdataAnn!R$9,$A44,0)/OFFSET(CVMdataAnn!R$9,$A44,0))),"",CVMdataQly!R44*(OFFSET(CPdataAnn!R$9,$A44,0)/OFFSET(CVMdataAnn!R$9,$A44,0)))</f>
        <v>11615.903434477341</v>
      </c>
      <c r="S44" s="6">
        <f ca="1">IF(ISERROR(CVMdataQly!S44*(OFFSET(CPdataAnn!S$9,$A44,0)/OFFSET(CVMdataAnn!S$9,$A44,0))),"",CVMdataQly!S44*(OFFSET(CPdataAnn!S$9,$A44,0)/OFFSET(CVMdataAnn!S$9,$A44,0)))</f>
        <v>10549.60271968794</v>
      </c>
      <c r="T44" s="6">
        <f ca="1">IF(ISERROR(CVMdataQly!T44*(OFFSET(CPdataAnn!T$9,$A44,0)/OFFSET(CVMdataAnn!T$9,$A44,0))),"",CVMdataQly!T44*(OFFSET(CPdataAnn!T$9,$A44,0)/OFFSET(CVMdataAnn!T$9,$A44,0)))</f>
        <v>1786.5671641791046</v>
      </c>
      <c r="U44" s="6">
        <f ca="1">IF(ISERROR(CVMdataQly!U44*(OFFSET(CPdataAnn!U$9,$A44,0)/OFFSET(CVMdataAnn!U$9,$A44,0))),"",CVMdataQly!U44*(OFFSET(CPdataAnn!U$9,$A44,0)/OFFSET(CVMdataAnn!U$9,$A44,0)))</f>
        <v>2536.6916509157272</v>
      </c>
      <c r="V44" s="6">
        <f ca="1">IF(ISERROR(CVMdataQly!V44*(OFFSET(CPdataAnn!V$9,$A44,0)/OFFSET(CVMdataAnn!V$9,$A44,0))),"",CVMdataQly!V44*(OFFSET(CPdataAnn!V$9,$A44,0)/OFFSET(CVMdataAnn!V$9,$A44,0)))</f>
        <v>426.52098178939031</v>
      </c>
      <c r="W44" s="6">
        <f ca="1">IF(ISERROR(CVMdataQly!W44*(OFFSET(CPdataAnn!W$9,$A44,0)/OFFSET(CVMdataAnn!W$9,$A44,0))),"",CVMdataQly!W44*(OFFSET(CPdataAnn!W$9,$A44,0)/OFFSET(CVMdataAnn!W$9,$A44,0)))</f>
        <v>1712.1986050566695</v>
      </c>
      <c r="X44" s="6">
        <f ca="1">IF(ISERROR(CVMdataQly!X44*(OFFSET(CPdataAnn!X$9,$A44,0)/OFFSET(CVMdataAnn!X$9,$A44,0))),"",CVMdataQly!X44*(OFFSET(CPdataAnn!X$9,$A44,0)/OFFSET(CVMdataAnn!X$9,$A44,0)))</f>
        <v>339.744437380801</v>
      </c>
      <c r="Y44" s="6">
        <f ca="1">IF(ISERROR(CVMdataQly!Y44*(OFFSET(CPdataAnn!Y$9,$A44,0)/OFFSET(CVMdataAnn!Y$9,$A44,0))),"",CVMdataQly!Y44*(OFFSET(CPdataAnn!Y$9,$A44,0)/OFFSET(CVMdataAnn!Y$9,$A44,0)))</f>
        <v>705.2775672603259</v>
      </c>
      <c r="Z44" s="6">
        <f ca="1">IF(ISERROR(CVMdataQly!Z44*(OFFSET(CPdataAnn!Z$9,$A44,0)/OFFSET(CVMdataAnn!Z$9,$A44,0))),"",CVMdataQly!Z44*(OFFSET(CPdataAnn!Z$9,$A44,0)/OFFSET(CVMdataAnn!Z$9,$A44,0)))</f>
        <v>1501.340782122905</v>
      </c>
      <c r="AA44" s="6">
        <f ca="1">IF(ISERROR(CVMdataQly!AA44*(OFFSET(CPdataAnn!AA$9,$A44,0)/OFFSET(CVMdataAnn!AA$9,$A44,0))),"",CVMdataQly!AA44*(OFFSET(CPdataAnn!AA$9,$A44,0)/OFFSET(CVMdataAnn!AA$9,$A44,0)))</f>
        <v>1272.0463626083679</v>
      </c>
      <c r="AB44" s="6">
        <f ca="1">IF(ISERROR(CVMdataQly!AB44*(OFFSET(CPdataAnn!AB$9,$A44,0)/OFFSET(CVMdataAnn!AB$9,$A44,0))),"",CVMdataQly!AB44*(OFFSET(CPdataAnn!AB$9,$A44,0)/OFFSET(CVMdataAnn!AB$9,$A44,0)))</f>
        <v>270</v>
      </c>
      <c r="AC44" s="6">
        <f ca="1">IF(ISERROR(CVMdataQly!AC44*(OFFSET(CPdataAnn!AC$9,$A44,0)/OFFSET(CVMdataAnn!AC$9,$A44,0))),"",CVMdataQly!AC44*(OFFSET(CPdataAnn!AC$9,$A44,0)/OFFSET(CVMdataAnn!AC$9,$A44,0)))</f>
        <v>1067.8386428386427</v>
      </c>
      <c r="AD44" s="6">
        <f ca="1">IF(ISERROR(CVMdataQly!AD44*(OFFSET(CPdataAnn!AD$9,$A44,0)/OFFSET(CVMdataAnn!AD$9,$A44,0))),"",CVMdataQly!AD44*(OFFSET(CPdataAnn!AD$9,$A44,0)/OFFSET(CVMdataAnn!AD$9,$A44,0)))</f>
        <v>340.55101162290146</v>
      </c>
      <c r="AE44" s="6">
        <f ca="1">IF(ISERROR(CVMdataQly!AE44*(OFFSET(CPdataAnn!AE$9,$A44,0)/OFFSET(CVMdataAnn!AE$9,$A44,0))),"",CVMdataQly!AE44*(OFFSET(CPdataAnn!AE$9,$A44,0)/OFFSET(CVMdataAnn!AE$9,$A44,0)))</f>
        <v>727.89580639201915</v>
      </c>
      <c r="AF44" s="6">
        <f ca="1">IF(ISERROR(CVMdataQly!AF44*(OFFSET(CPdataAnn!AF$9,$A44,0)/OFFSET(CVMdataAnn!AF$9,$A44,0))),"",CVMdataQly!AF44*(OFFSET(CPdataAnn!AF$9,$A44,0)/OFFSET(CVMdataAnn!AF$9,$A44,0)))</f>
        <v>6056.3346457449061</v>
      </c>
      <c r="AG44" s="6">
        <f ca="1">IF(ISERROR(CVMdataQly!AG44*(OFFSET(CPdataAnn!AG$9,$A44,0)/OFFSET(CVMdataAnn!AG$9,$A44,0))),"",CVMdataQly!AG44*(OFFSET(CPdataAnn!AG$9,$A44,0)/OFFSET(CVMdataAnn!AG$9,$A44,0)))</f>
        <v>1828.3350473612991</v>
      </c>
      <c r="AH44" s="6">
        <f ca="1">IF(ISERROR(CVMdataQly!AH44*(OFFSET(CPdataAnn!AH$9,$A44,0)/OFFSET(CVMdataAnn!AH$9,$A44,0))),"",CVMdataQly!AH44*(OFFSET(CPdataAnn!AH$9,$A44,0)/OFFSET(CVMdataAnn!AH$9,$A44,0)))</f>
        <v>614.78603904787371</v>
      </c>
      <c r="AI44" s="6">
        <f ca="1">IF(ISERROR(CVMdataQly!AI44*(OFFSET(CPdataAnn!AI$9,$A44,0)/OFFSET(CVMdataAnn!AI$9,$A44,0))),"",CVMdataQly!AI44*(OFFSET(CPdataAnn!AI$9,$A44,0)/OFFSET(CVMdataAnn!AI$9,$A44,0)))</f>
        <v>737.86854654779177</v>
      </c>
      <c r="AJ44" s="6">
        <f ca="1">IF(ISERROR(CVMdataQly!AJ44*(OFFSET(CPdataAnn!AJ$9,$A44,0)/OFFSET(CVMdataAnn!AJ$9,$A44,0))),"",CVMdataQly!AJ44*(OFFSET(CPdataAnn!AJ$9,$A44,0)/OFFSET(CVMdataAnn!AJ$9,$A44,0)))</f>
        <v>475.65099106101826</v>
      </c>
      <c r="AK44" s="6">
        <f ca="1">IF(ISERROR(CVMdataQly!AK44*(OFFSET(CPdataAnn!AK$9,$A44,0)/OFFSET(CVMdataAnn!AK$9,$A44,0))),"",CVMdataQly!AK44*(OFFSET(CPdataAnn!AK$9,$A44,0)/OFFSET(CVMdataAnn!AK$9,$A44,0)))</f>
        <v>2657.6918142610066</v>
      </c>
      <c r="AL44" s="6">
        <f ca="1">IF(ISERROR(CVMdataQly!AL44*(OFFSET(CPdataAnn!AL$9,$A44,0)/OFFSET(CVMdataAnn!AL$9,$A44,0))),"",CVMdataQly!AL44*(OFFSET(CPdataAnn!AL$9,$A44,0)/OFFSET(CVMdataAnn!AL$9,$A44,0)))</f>
        <v>1569.8594907407407</v>
      </c>
      <c r="AM44" s="6">
        <f ca="1">IF(ISERROR(CVMdataQly!AM44*(OFFSET(CPdataAnn!AM$9,$A44,0)/OFFSET(CVMdataAnn!AM$9,$A44,0))),"",CVMdataQly!AM44*(OFFSET(CPdataAnn!AM$9,$A44,0)/OFFSET(CVMdataAnn!AM$9,$A44,0)))</f>
        <v>5965.1732324549957</v>
      </c>
      <c r="AN44" s="6">
        <f ca="1">IF(ISERROR(CVMdataQly!AN44*(OFFSET(CPdataAnn!AN$9,$A44,0)/OFFSET(CVMdataAnn!AN$9,$A44,0))),"",CVMdataQly!AN44*(OFFSET(CPdataAnn!AN$9,$A44,0)/OFFSET(CVMdataAnn!AN$9,$A44,0)))</f>
        <v>4965.9674986723321</v>
      </c>
      <c r="AO44" s="6">
        <f ca="1">IF(ISERROR(CVMdataQly!AO44*(OFFSET(CPdataAnn!AO$9,$A44,0)/OFFSET(CVMdataAnn!AO$9,$A44,0))),"",CVMdataQly!AO44*(OFFSET(CPdataAnn!AO$9,$A44,0)/OFFSET(CVMdataAnn!AO$9,$A44,0)))</f>
        <v>70.881720430107521</v>
      </c>
      <c r="AP44" s="6">
        <f ca="1">IF(ISERROR(CVMdataQly!AP44*(OFFSET(CPdataAnn!AP$9,$A44,0)/OFFSET(CVMdataAnn!AP$9,$A44,0))),"",CVMdataQly!AP44*(OFFSET(CPdataAnn!AP$9,$A44,0)/OFFSET(CVMdataAnn!AP$9,$A44,0)))</f>
        <v>4606.5296150049362</v>
      </c>
      <c r="AQ44" s="6">
        <f ca="1">IF(ISERROR(CVMdataQly!AQ44*(OFFSET(CPdataAnn!AQ$9,$A44,0)/OFFSET(CVMdataAnn!AQ$9,$A44,0))),"",CVMdataQly!AQ44*(OFFSET(CPdataAnn!AQ$9,$A44,0)/OFFSET(CVMdataAnn!AQ$9,$A44,0)))</f>
        <v>175.347972972973</v>
      </c>
      <c r="AR44" s="6">
        <f ca="1">IF(ISERROR(CVMdataQly!AR44*(OFFSET(CPdataAnn!AR$9,$A44,0)/OFFSET(CVMdataAnn!AR$9,$A44,0))),"",CVMdataQly!AR44*(OFFSET(CPdataAnn!AR$9,$A44,0)/OFFSET(CVMdataAnn!AR$9,$A44,0)))</f>
        <v>113.54186717998076</v>
      </c>
      <c r="AS44" s="6">
        <f ca="1">IF(ISERROR(CVMdataQly!AS44*(OFFSET(CPdataAnn!AS$9,$A44,0)/OFFSET(CVMdataAnn!AS$9,$A44,0))),"",CVMdataQly!AS44*(OFFSET(CPdataAnn!AS$9,$A44,0)/OFFSET(CVMdataAnn!AS$9,$A44,0)))</f>
        <v>998.55535307517084</v>
      </c>
      <c r="AT44" s="6">
        <f ca="1">IF(ISERROR(CVMdataQly!AT44*(OFFSET(CPdataAnn!AT$9,$A44,0)/OFFSET(CVMdataAnn!AT$9,$A44,0))),"",CVMdataQly!AT44*(OFFSET(CPdataAnn!AT$9,$A44,0)/OFFSET(CVMdataAnn!AT$9,$A44,0)))</f>
        <v>970.594277673546</v>
      </c>
      <c r="AU44" s="6">
        <f ca="1">IF(ISERROR(CVMdataQly!AU44*(OFFSET(CPdataAnn!AU$9,$A44,0)/OFFSET(CVMdataAnn!AU$9,$A44,0))),"",CVMdataQly!AU44*(OFFSET(CPdataAnn!AU$9,$A44,0)/OFFSET(CVMdataAnn!AU$9,$A44,0)))</f>
        <v>29.117647058823529</v>
      </c>
      <c r="AV44" s="6">
        <f ca="1">IF(ISERROR(CVMdataQly!AV44*(OFFSET(CPdataAnn!AV$9,$A44,0)/OFFSET(CVMdataAnn!AV$9,$A44,0))),"",CVMdataQly!AV44*(OFFSET(CPdataAnn!AV$9,$A44,0)/OFFSET(CVMdataAnn!AV$9,$A44,0)))</f>
        <v>33670.993979895044</v>
      </c>
      <c r="AW44" s="6">
        <f ca="1">IF(ISERROR(CVMdataQly!AW44*(OFFSET(CPdataAnn!AW$9,$A44,0)/OFFSET(CVMdataAnn!AW$9,$A44,0))),"",CVMdataQly!AW44*(OFFSET(CPdataAnn!AW$9,$A44,0)/OFFSET(CVMdataAnn!AW$9,$A44,0)))</f>
        <v>5119.2295674000461</v>
      </c>
      <c r="AX44" s="6">
        <f ca="1">IF(ISERROR(CVMdataQly!AX44*(OFFSET(CPdataAnn!AX$9,$A44,0)/OFFSET(CVMdataAnn!AX$9,$A44,0))),"",CVMdataQly!AX44*(OFFSET(CPdataAnn!AX$9,$A44,0)/OFFSET(CVMdataAnn!AX$9,$A44,0)))</f>
        <v>5105.1007083461654</v>
      </c>
      <c r="AY44" s="6">
        <f ca="1">IF(ISERROR(CVMdataQly!AY44*(OFFSET(CPdataAnn!AY$9,$A44,0)/OFFSET(CVMdataAnn!AY$9,$A44,0))),"",CVMdataQly!AY44*(OFFSET(CPdataAnn!AY$9,$A44,0)/OFFSET(CVMdataAnn!AY$9,$A44,0)))</f>
        <v>14.117647058823531</v>
      </c>
      <c r="AZ44" s="6">
        <f ca="1">IF(ISERROR(CVMdataQly!AZ44*(OFFSET(CPdataAnn!AZ$9,$A44,0)/OFFSET(CVMdataAnn!AZ$9,$A44,0))),"",CVMdataQly!AZ44*(OFFSET(CPdataAnn!AZ$9,$A44,0)/OFFSET(CVMdataAnn!AZ$9,$A44,0)))</f>
        <v>23665.420183994607</v>
      </c>
      <c r="BA44" s="6">
        <f ca="1">IF(ISERROR(CVMdataQly!BA44*(OFFSET(CPdataAnn!BA$9,$A44,0)/OFFSET(CVMdataAnn!BA$9,$A44,0))),"",CVMdataQly!BA44*(OFFSET(CPdataAnn!BA$9,$A44,0)/OFFSET(CVMdataAnn!BA$9,$A44,0)))</f>
        <v>22911.916082643125</v>
      </c>
      <c r="BB44" s="6">
        <f ca="1">IF(ISERROR(CVMdataQly!BB44*(OFFSET(CPdataAnn!BB$9,$A44,0)/OFFSET(CVMdataAnn!BB$9,$A44,0))),"",CVMdataQly!BB44*(OFFSET(CPdataAnn!BB$9,$A44,0)/OFFSET(CVMdataAnn!BB$9,$A44,0)))</f>
        <v>753.66316215123334</v>
      </c>
      <c r="BC44" s="6">
        <f ca="1">IF(ISERROR(CVMdataQly!BC44*(OFFSET(CPdataAnn!BC$9,$A44,0)/OFFSET(CVMdataAnn!BC$9,$A44,0))),"",CVMdataQly!BC44*(OFFSET(CPdataAnn!BC$9,$A44,0)/OFFSET(CVMdataAnn!BC$9,$A44,0)))</f>
        <v>274.64832904884321</v>
      </c>
      <c r="BD44" s="6">
        <f ca="1">IF(ISERROR(CVMdataQly!BD44*(OFFSET(CPdataAnn!BD$9,$A44,0)/OFFSET(CVMdataAnn!BD$9,$A44,0))),"",CVMdataQly!BD44*(OFFSET(CPdataAnn!BD$9,$A44,0)/OFFSET(CVMdataAnn!BD$9,$A44,0)))</f>
        <v>132.18037974683546</v>
      </c>
      <c r="BE44" s="6">
        <f ca="1">IF(ISERROR(CVMdataQly!BE44*(OFFSET(CPdataAnn!BE$9,$A44,0)/OFFSET(CVMdataAnn!BE$9,$A44,0))),"",CVMdataQly!BE44*(OFFSET(CPdataAnn!BE$9,$A44,0)/OFFSET(CVMdataAnn!BE$9,$A44,0)))</f>
        <v>142.37781840341256</v>
      </c>
      <c r="BF44" s="6">
        <f ca="1">IF(ISERROR(CVMdataQly!BF44*(OFFSET(CPdataAnn!BF$9,$A44,0)/OFFSET(CVMdataAnn!BF$9,$A44,0))),"",CVMdataQly!BF44*(OFFSET(CPdataAnn!BF$9,$A44,0)/OFFSET(CVMdataAnn!BF$9,$A44,0)))</f>
        <v>922.38646601146604</v>
      </c>
      <c r="BG44" s="6">
        <f ca="1">IF(ISERROR(CVMdataQly!BG44*(OFFSET(CPdataAnn!BG$9,$A44,0)/OFFSET(CVMdataAnn!BG$9,$A44,0))),"",CVMdataQly!BG44*(OFFSET(CPdataAnn!BG$9,$A44,0)/OFFSET(CVMdataAnn!BG$9,$A44,0)))</f>
        <v>450.08605108055008</v>
      </c>
      <c r="BH44" s="6">
        <f ca="1">IF(ISERROR(CVMdataQly!BH44*(OFFSET(CPdataAnn!BH$9,$A44,0)/OFFSET(CVMdataAnn!BH$9,$A44,0))),"",CVMdataQly!BH44*(OFFSET(CPdataAnn!BH$9,$A44,0)/OFFSET(CVMdataAnn!BH$9,$A44,0)))</f>
        <v>8.2608695652173907</v>
      </c>
      <c r="BI44" s="6">
        <f ca="1">IF(ISERROR(CVMdataQly!BI44*(OFFSET(CPdataAnn!BI$9,$A44,0)/OFFSET(CVMdataAnn!BI$9,$A44,0))),"",CVMdataQly!BI44*(OFFSET(CPdataAnn!BI$9,$A44,0)/OFFSET(CVMdataAnn!BI$9,$A44,0)))</f>
        <v>464.04874382649774</v>
      </c>
      <c r="BJ44" s="6" t="str">
        <f ca="1">IF(ISERROR(CVMdataQly!BJ44*(OFFSET(CPdataAnn!BJ$9,$A44,0)/OFFSET(CVMdataAnn!BJ$9,$A44,0))),"",CVMdataQly!BJ44*(OFFSET(CPdataAnn!BJ$9,$A44,0)/OFFSET(CVMdataAnn!BJ$9,$A44,0)))</f>
        <v/>
      </c>
      <c r="BK44" s="6">
        <f ca="1">IF(ISERROR(CVMdataQly!BK44*(OFFSET(CPdataAnn!BK$9,$A44,0)/OFFSET(CVMdataAnn!BK$9,$A44,0))),"",CVMdataQly!BK44*(OFFSET(CPdataAnn!BK$9,$A44,0)/OFFSET(CVMdataAnn!BK$9,$A44,0)))</f>
        <v>3685.1823682598038</v>
      </c>
      <c r="BL44" s="6">
        <f ca="1">IF(ISERROR(CVMdataQly!BL44*(OFFSET(CPdataAnn!BL$9,$A44,0)/OFFSET(CVMdataAnn!BL$9,$A44,0))),"",CVMdataQly!BL44*(OFFSET(CPdataAnn!BL$9,$A44,0)/OFFSET(CVMdataAnn!BL$9,$A44,0)))</f>
        <v>1934.5743027999774</v>
      </c>
      <c r="BM44" s="6">
        <f ca="1">IF(ISERROR(CVMdataQly!BM44*(OFFSET(CPdataAnn!BM$9,$A44,0)/OFFSET(CVMdataAnn!BM$9,$A44,0))),"",CVMdataQly!BM44*(OFFSET(CPdataAnn!BM$9,$A44,0)/OFFSET(CVMdataAnn!BM$9,$A44,0)))</f>
        <v>1496.4052024955058</v>
      </c>
      <c r="BN44" s="6">
        <f ca="1">IF(ISERROR(CVMdataQly!BN44*(OFFSET(CPdataAnn!BN$9,$A44,0)/OFFSET(CVMdataAnn!BN$9,$A44,0))),"",CVMdataQly!BN44*(OFFSET(CPdataAnn!BN$9,$A44,0)/OFFSET(CVMdataAnn!BN$9,$A44,0)))</f>
        <v>105.47934528448947</v>
      </c>
      <c r="BO44" s="6">
        <f ca="1">IF(ISERROR(CVMdataQly!BO44*(OFFSET(CPdataAnn!BO$9,$A44,0)/OFFSET(CVMdataAnn!BO$9,$A44,0))),"",CVMdataQly!BO44*(OFFSET(CPdataAnn!BO$9,$A44,0)/OFFSET(CVMdataAnn!BO$9,$A44,0)))</f>
        <v>147.15633423180594</v>
      </c>
      <c r="BP44" s="6" t="str">
        <f ca="1">IF(ISERROR(CVMdataQly!BP44*(OFFSET(CPdataAnn!BP$9,$A44,0)/OFFSET(CVMdataAnn!BP$9,$A44,0))),"",CVMdataQly!BP44*(OFFSET(CPdataAnn!BP$9,$A44,0)/OFFSET(CVMdataAnn!BP$9,$A44,0)))</f>
        <v/>
      </c>
      <c r="BQ44" s="6">
        <f ca="1">IF(ISERROR(CVMdataQly!BQ44*(OFFSET(CPdataAnn!BQ$9,$A44,0)/OFFSET(CVMdataAnn!BQ$9,$A44,0))),"",CVMdataQly!BQ44*(OFFSET(CPdataAnn!BQ$9,$A44,0)/OFFSET(CVMdataAnn!BQ$9,$A44,0)))</f>
        <v>6187.2625139397805</v>
      </c>
      <c r="BR44" s="6">
        <f ca="1">IF(ISERROR(CVMdataQly!BR44*(OFFSET(CPdataAnn!BR$9,$A44,0)/OFFSET(CVMdataAnn!BR$9,$A44,0))),"",CVMdataQly!BR44*(OFFSET(CPdataAnn!BR$9,$A44,0)/OFFSET(CVMdataAnn!BR$9,$A44,0)))</f>
        <v>1994.7941970831082</v>
      </c>
      <c r="BS44" s="6">
        <f ca="1">IF(ISERROR(CVMdataQly!BS44*(OFFSET(CPdataAnn!BS$9,$A44,0)/OFFSET(CVMdataAnn!BS$9,$A44,0))),"",CVMdataQly!BS44*(OFFSET(CPdataAnn!BS$9,$A44,0)/OFFSET(CVMdataAnn!BS$9,$A44,0)))</f>
        <v>1324.3177723177723</v>
      </c>
      <c r="BT44" s="6">
        <f ca="1">IF(ISERROR(CVMdataQly!BT44*(OFFSET(CPdataAnn!BT$9,$A44,0)/OFFSET(CVMdataAnn!BT$9,$A44,0))),"",CVMdataQly!BT44*(OFFSET(CPdataAnn!BT$9,$A44,0)/OFFSET(CVMdataAnn!BT$9,$A44,0)))</f>
        <v>662.77739009071877</v>
      </c>
      <c r="BU44" s="6">
        <f ca="1">IF(ISERROR(CVMdataQly!BU44*(OFFSET(CPdataAnn!BU$9,$A44,0)/OFFSET(CVMdataAnn!BU$9,$A44,0))),"",CVMdataQly!BU44*(OFFSET(CPdataAnn!BU$9,$A44,0)/OFFSET(CVMdataAnn!BU$9,$A44,0)))</f>
        <v>7.3584905660377355</v>
      </c>
      <c r="BV44" s="6">
        <f ca="1">IF(ISERROR(CVMdataQly!BV44*(OFFSET(CPdataAnn!BV$9,$A44,0)/OFFSET(CVMdataAnn!BV$9,$A44,0))),"",CVMdataQly!BV44*(OFFSET(CPdataAnn!BV$9,$A44,0)/OFFSET(CVMdataAnn!BV$9,$A44,0)))</f>
        <v>740.04562422231447</v>
      </c>
      <c r="BW44" s="6">
        <f ca="1">IF(ISERROR(CVMdataQly!BW44*(OFFSET(CPdataAnn!BW$9,$A44,0)/OFFSET(CVMdataAnn!BW$9,$A44,0))),"",CVMdataQly!BW44*(OFFSET(CPdataAnn!BW$9,$A44,0)/OFFSET(CVMdataAnn!BW$9,$A44,0)))</f>
        <v>1195.8155802861686</v>
      </c>
      <c r="BX44" s="6">
        <f ca="1">IF(ISERROR(CVMdataQly!BX44*(OFFSET(CPdataAnn!BX$9,$A44,0)/OFFSET(CVMdataAnn!BX$9,$A44,0))),"",CVMdataQly!BX44*(OFFSET(CPdataAnn!BX$9,$A44,0)/OFFSET(CVMdataAnn!BX$9,$A44,0)))</f>
        <v>961.53843759726112</v>
      </c>
      <c r="BY44" s="6">
        <f ca="1">IF(ISERROR(CVMdataQly!BY44*(OFFSET(CPdataAnn!BY$9,$A44,0)/OFFSET(CVMdataAnn!BY$9,$A44,0))),"",CVMdataQly!BY44*(OFFSET(CPdataAnn!BY$9,$A44,0)/OFFSET(CVMdataAnn!BY$9,$A44,0)))</f>
        <v>132.98507462686567</v>
      </c>
      <c r="BZ44" s="6">
        <f ca="1">IF(ISERROR(CVMdataQly!BZ44*(OFFSET(CPdataAnn!BZ$9,$A44,0)/OFFSET(CVMdataAnn!BZ$9,$A44,0))),"",CVMdataQly!BZ44*(OFFSET(CPdataAnn!BZ$9,$A44,0)/OFFSET(CVMdataAnn!BZ$9,$A44,0)))</f>
        <v>100.78534031413614</v>
      </c>
      <c r="CA44" s="6">
        <f ca="1">IF(ISERROR(CVMdataQly!CA44*(OFFSET(CPdataAnn!CA$9,$A44,0)/OFFSET(CVMdataAnn!CA$9,$A44,0))),"",CVMdataQly!CA44*(OFFSET(CPdataAnn!CA$9,$A44,0)/OFFSET(CVMdataAnn!CA$9,$A44,0)))</f>
        <v>766.15888300433312</v>
      </c>
      <c r="CB44" s="6">
        <f ca="1">IF(ISERROR(CVMdataQly!CB44*(OFFSET(CPdataAnn!CB$9,$A44,0)/OFFSET(CVMdataAnn!CB$9,$A44,0))),"",CVMdataQly!CB44*(OFFSET(CPdataAnn!CB$9,$A44,0)/OFFSET(CVMdataAnn!CB$9,$A44,0)))</f>
        <v>528.53758226532727</v>
      </c>
      <c r="CC44" s="6">
        <f ca="1">IF(ISERROR(CVMdataQly!CC44*(OFFSET(CPdataAnn!CC$9,$A44,0)/OFFSET(CVMdataAnn!CC$9,$A44,0))),"",CVMdataQly!CC44*(OFFSET(CPdataAnn!CC$9,$A44,0)/OFFSET(CVMdataAnn!CC$9,$A44,0)))</f>
        <v>64.481327800829874</v>
      </c>
      <c r="CD44" s="6">
        <f ca="1">IF(ISERROR(CVMdataQly!CD44*(OFFSET(CPdataAnn!CD$9,$A44,0)/OFFSET(CVMdataAnn!CD$9,$A44,0))),"",CVMdataQly!CD44*(OFFSET(CPdataAnn!CD$9,$A44,0)/OFFSET(CVMdataAnn!CD$9,$A44,0)))</f>
        <v>464.72540983606558</v>
      </c>
      <c r="CE44" s="6">
        <f ca="1">IF(ISERROR(CVMdataQly!CE44*(OFFSET(CPdataAnn!CE$9,$A44,0)/OFFSET(CVMdataAnn!CE$9,$A44,0))),"",CVMdataQly!CE44*(OFFSET(CPdataAnn!CE$9,$A44,0)/OFFSET(CVMdataAnn!CE$9,$A44,0)))</f>
        <v>961.65888286941902</v>
      </c>
      <c r="CF44" s="6">
        <f ca="1">IF(ISERROR(CVMdataQly!CF44*(OFFSET(CPdataAnn!CF$9,$A44,0)/OFFSET(CVMdataAnn!CF$9,$A44,0))),"",CVMdataQly!CF44*(OFFSET(CPdataAnn!CF$9,$A44,0)/OFFSET(CVMdataAnn!CF$9,$A44,0)))</f>
        <v>508.70909090909089</v>
      </c>
      <c r="CG44" s="6">
        <f ca="1">IF(ISERROR(CVMdataQly!CG44*(OFFSET(CPdataAnn!CG$9,$A44,0)/OFFSET(CVMdataAnn!CG$9,$A44,0))),"",CVMdataQly!CG44*(OFFSET(CPdataAnn!CG$9,$A44,0)/OFFSET(CVMdataAnn!CG$9,$A44,0)))</f>
        <v>452.6042817679558</v>
      </c>
      <c r="CH44" s="6">
        <f ca="1">IF(ISERROR(CVMdataQly!CH44*(OFFSET(CPdataAnn!CH$9,$A44,0)/OFFSET(CVMdataAnn!CH$9,$A44,0))),"",CVMdataQly!CH44*(OFFSET(CPdataAnn!CH$9,$A44,0)/OFFSET(CVMdataAnn!CH$9,$A44,0)))</f>
        <v>1520.9948020791685</v>
      </c>
      <c r="CI44" s="6">
        <f ca="1">IF(ISERROR(CVMdataQly!CI44*(OFFSET(CPdataAnn!CI$9,$A44,0)/OFFSET(CVMdataAnn!CI$9,$A44,0))),"",CVMdataQly!CI44*(OFFSET(CPdataAnn!CI$9,$A44,0)/OFFSET(CVMdataAnn!CI$9,$A44,0)))</f>
        <v>818.10814639905539</v>
      </c>
      <c r="CJ44" s="6">
        <f ca="1">IF(ISERROR(CVMdataQly!CJ44*(OFFSET(CPdataAnn!CJ$9,$A44,0)/OFFSET(CVMdataAnn!CJ$9,$A44,0))),"",CVMdataQly!CJ44*(OFFSET(CPdataAnn!CJ$9,$A44,0)/OFFSET(CVMdataAnn!CJ$9,$A44,0)))</f>
        <v>456.92594433399603</v>
      </c>
      <c r="CK44" s="6">
        <f ca="1">IF(ISERROR(CVMdataQly!CK44*(OFFSET(CPdataAnn!CK$9,$A44,0)/OFFSET(CVMdataAnn!CK$9,$A44,0))),"",CVMdataQly!CK44*(OFFSET(CPdataAnn!CK$9,$A44,0)/OFFSET(CVMdataAnn!CK$9,$A44,0)))</f>
        <v>87.710371819960855</v>
      </c>
      <c r="CL44" s="6">
        <f ca="1">IF(ISERROR(CVMdataQly!CL44*(OFFSET(CPdataAnn!CL$9,$A44,0)/OFFSET(CVMdataAnn!CL$9,$A44,0))),"",CVMdataQly!CL44*(OFFSET(CPdataAnn!CL$9,$A44,0)/OFFSET(CVMdataAnn!CL$9,$A44,0)))</f>
        <v>272.16802325581398</v>
      </c>
      <c r="CM44" s="6">
        <f ca="1">IF(ISERROR(CVMdataQly!CM44*(OFFSET(CPdataAnn!CM$9,$A44,0)/OFFSET(CVMdataAnn!CM$9,$A44,0))),"",CVMdataQly!CM44*(OFFSET(CPdataAnn!CM$9,$A44,0)/OFFSET(CVMdataAnn!CM$9,$A44,0)))</f>
        <v>440.85420680796403</v>
      </c>
      <c r="CN44" s="6">
        <f ca="1">IF(ISERROR(CVMdataQly!CN44*(OFFSET(CPdataAnn!CN$9,$A44,0)/OFFSET(CVMdataAnn!CN$9,$A44,0))),"",CVMdataQly!CN44*(OFFSET(CPdataAnn!CN$9,$A44,0)/OFFSET(CVMdataAnn!CN$9,$A44,0)))</f>
        <v>176.62937062937064</v>
      </c>
      <c r="CO44" s="6">
        <f ca="1">IF(ISERROR(CVMdataQly!CO44*(OFFSET(CPdataAnn!CO$9,$A44,0)/OFFSET(CVMdataAnn!CO$9,$A44,0))),"",CVMdataQly!CO44*(OFFSET(CPdataAnn!CO$9,$A44,0)/OFFSET(CVMdataAnn!CO$9,$A44,0)))</f>
        <v>209.7604588394062</v>
      </c>
      <c r="CP44" s="6">
        <f ca="1">IF(ISERROR(CVMdataQly!CP44*(OFFSET(CPdataAnn!CP$9,$A44,0)/OFFSET(CVMdataAnn!CP$9,$A44,0))),"",CVMdataQly!CP44*(OFFSET(CPdataAnn!CP$9,$A44,0)/OFFSET(CVMdataAnn!CP$9,$A44,0)))</f>
        <v>54.752089136490255</v>
      </c>
      <c r="CQ44" s="6">
        <f ca="1">IF(ISERROR(CVMdataQly!CQ44*(OFFSET(CPdataAnn!CQ$9,$A44,0)/OFFSET(CVMdataAnn!CQ$9,$A44,0))),"",CVMdataQly!CQ44*(OFFSET(CPdataAnn!CQ$9,$A44,0)/OFFSET(CVMdataAnn!CQ$9,$A44,0)))</f>
        <v>261.36842105263156</v>
      </c>
      <c r="CR44" s="6">
        <f ca="1">IF(ISERROR(CVMdataQly!CR44*(OFFSET(CPdataAnn!CR$9,$A44,0)/OFFSET(CVMdataAnn!CR$9,$A44,0))),"",CVMdataQly!CR44*(OFFSET(CPdataAnn!CR$9,$A44,0)/OFFSET(CVMdataAnn!CR$9,$A44,0)))</f>
        <v>15247.218600208871</v>
      </c>
      <c r="CS44" s="6">
        <f ca="1">IF(ISERROR(CVMdataQly!CS44*(OFFSET(CPdataAnn!CS$9,$A44,0)/OFFSET(CVMdataAnn!CS$9,$A44,0))),"",CVMdataQly!CS44*(OFFSET(CPdataAnn!CS$9,$A44,0)/OFFSET(CVMdataAnn!CS$9,$A44,0)))</f>
        <v>5681.0418551657112</v>
      </c>
      <c r="CT44" s="6">
        <f ca="1">IF(ISERROR(CVMdataQly!CT44*(OFFSET(CPdataAnn!CT$9,$A44,0)/OFFSET(CVMdataAnn!CT$9,$A44,0))),"",CVMdataQly!CT44*(OFFSET(CPdataAnn!CT$9,$A44,0)/OFFSET(CVMdataAnn!CT$9,$A44,0)))</f>
        <v>5522.8062317094164</v>
      </c>
      <c r="CU44" s="6">
        <f ca="1">IF(ISERROR(CVMdataQly!CU44*(OFFSET(CPdataAnn!CU$9,$A44,0)/OFFSET(CVMdataAnn!CU$9,$A44,0))),"",CVMdataQly!CU44*(OFFSET(CPdataAnn!CU$9,$A44,0)/OFFSET(CVMdataAnn!CU$9,$A44,0)))</f>
        <v>45.446945337620576</v>
      </c>
      <c r="CV44" s="6">
        <f ca="1">IF(ISERROR(CVMdataQly!CV44*(OFFSET(CPdataAnn!CV$9,$A44,0)/OFFSET(CVMdataAnn!CV$9,$A44,0))),"",CVMdataQly!CV44*(OFFSET(CPdataAnn!CV$9,$A44,0)/OFFSET(CVMdataAnn!CV$9,$A44,0)))</f>
        <v>112.81024667931688</v>
      </c>
      <c r="CW44" s="6">
        <f ca="1">IF(ISERROR(CVMdataQly!CW44*(OFFSET(CPdataAnn!CW$9,$A44,0)/OFFSET(CVMdataAnn!CW$9,$A44,0))),"",CVMdataQly!CW44*(OFFSET(CPdataAnn!CW$9,$A44,0)/OFFSET(CVMdataAnn!CW$9,$A44,0)))</f>
        <v>5879.9517697463152</v>
      </c>
      <c r="CX44" s="6">
        <f ca="1">IF(ISERROR(CVMdataQly!CX44*(OFFSET(CPdataAnn!CX$9,$A44,0)/OFFSET(CVMdataAnn!CX$9,$A44,0))),"",CVMdataQly!CX44*(OFFSET(CPdataAnn!CX$9,$A44,0)/OFFSET(CVMdataAnn!CX$9,$A44,0)))</f>
        <v>567.45782775969224</v>
      </c>
      <c r="CY44" s="6">
        <f ca="1">IF(ISERROR(CVMdataQly!CY44*(OFFSET(CPdataAnn!CY$9,$A44,0)/OFFSET(CVMdataAnn!CY$9,$A44,0))),"",CVMdataQly!CY44*(OFFSET(CPdataAnn!CY$9,$A44,0)/OFFSET(CVMdataAnn!CY$9,$A44,0)))</f>
        <v>2889.0340064838579</v>
      </c>
      <c r="CZ44" s="6">
        <f ca="1">IF(ISERROR(CVMdataQly!CZ44*(OFFSET(CPdataAnn!CZ$9,$A44,0)/OFFSET(CVMdataAnn!CZ$9,$A44,0))),"",CVMdataQly!CZ44*(OFFSET(CPdataAnn!CZ$9,$A44,0)/OFFSET(CVMdataAnn!CZ$9,$A44,0)))</f>
        <v>1914.1291081012012</v>
      </c>
      <c r="DA44" s="6">
        <f ca="1">IF(ISERROR(CVMdataQly!DA44*(OFFSET(CPdataAnn!DA$9,$A44,0)/OFFSET(CVMdataAnn!DA$9,$A44,0))),"",CVMdataQly!DA44*(OFFSET(CPdataAnn!DA$9,$A44,0)/OFFSET(CVMdataAnn!DA$9,$A44,0)))</f>
        <v>508.63899371069186</v>
      </c>
      <c r="DB44" s="6">
        <f ca="1">IF(ISERROR(CVMdataQly!DB44*(OFFSET(CPdataAnn!DB$9,$A44,0)/OFFSET(CVMdataAnn!DB$9,$A44,0))),"",CVMdataQly!DB44*(OFFSET(CPdataAnn!DB$9,$A44,0)/OFFSET(CVMdataAnn!DB$9,$A44,0)))</f>
        <v>3684.3797978344546</v>
      </c>
      <c r="DC44" s="6">
        <f ca="1">IF(ISERROR(CVMdataQly!DC44*(OFFSET(CPdataAnn!DC$9,$A44,0)/OFFSET(CVMdataAnn!DC$9,$A44,0))),"",CVMdataQly!DC44*(OFFSET(CPdataAnn!DC$9,$A44,0)/OFFSET(CVMdataAnn!DC$9,$A44,0)))</f>
        <v>673.13961182179094</v>
      </c>
      <c r="DD44" s="6">
        <f ca="1">IF(ISERROR(CVMdataQly!DD44*(OFFSET(CPdataAnn!DD$9,$A44,0)/OFFSET(CVMdataAnn!DD$9,$A44,0))),"",CVMdataQly!DD44*(OFFSET(CPdataAnn!DD$9,$A44,0)/OFFSET(CVMdataAnn!DD$9,$A44,0)))</f>
        <v>1063.4064150581005</v>
      </c>
      <c r="DE44" s="6">
        <f ca="1">IF(ISERROR(CVMdataQly!DE44*(OFFSET(CPdataAnn!DE$9,$A44,0)/OFFSET(CVMdataAnn!DE$9,$A44,0))),"",CVMdataQly!DE44*(OFFSET(CPdataAnn!DE$9,$A44,0)/OFFSET(CVMdataAnn!DE$9,$A44,0)))</f>
        <v>1485.7724763406939</v>
      </c>
      <c r="DF44" s="6">
        <f ca="1">IF(ISERROR(CVMdataQly!DF44*(OFFSET(CPdataAnn!DF$9,$A44,0)/OFFSET(CVMdataAnn!DF$9,$A44,0))),"",CVMdataQly!DF44*(OFFSET(CPdataAnn!DF$9,$A44,0)/OFFSET(CVMdataAnn!DF$9,$A44,0)))</f>
        <v>368.92410015649455</v>
      </c>
      <c r="DG44" s="6">
        <f ca="1">IF(ISERROR(CVMdataQly!DG44*(OFFSET(CPdataAnn!DG$9,$A44,0)/OFFSET(CVMdataAnn!DG$9,$A44,0))),"",CVMdataQly!DG44*(OFFSET(CPdataAnn!DG$9,$A44,0)/OFFSET(CVMdataAnn!DG$9,$A44,0)))</f>
        <v>92.662444113263788</v>
      </c>
      <c r="DH44" s="6">
        <f ca="1">IF(ISERROR(CVMdataQly!DH44*(OFFSET(CPdataAnn!DH$9,$A44,0)/OFFSET(CVMdataAnn!DH$9,$A44,0))),"",CVMdataQly!DH44*(OFFSET(CPdataAnn!DH$9,$A44,0)/OFFSET(CVMdataAnn!DH$9,$A44,0)))</f>
        <v>2387.7957161125319</v>
      </c>
      <c r="DI44" s="6">
        <f ca="1">IF(ISERROR(CVMdataQly!DI44*(OFFSET(CPdataAnn!DI$9,$A44,0)/OFFSET(CVMdataAnn!DI$9,$A44,0))),"",CVMdataQly!DI44*(OFFSET(CPdataAnn!DI$9,$A44,0)/OFFSET(CVMdataAnn!DI$9,$A44,0)))</f>
        <v>228.27137042062415</v>
      </c>
      <c r="DJ44" s="6">
        <f ca="1">IF(ISERROR(CVMdataQly!DJ44*(OFFSET(CPdataAnn!DJ$9,$A44,0)/OFFSET(CVMdataAnn!DJ$9,$A44,0))),"",CVMdataQly!DJ44*(OFFSET(CPdataAnn!DJ$9,$A44,0)/OFFSET(CVMdataAnn!DJ$9,$A44,0)))</f>
        <v>69.965909090909079</v>
      </c>
      <c r="DK44" s="6">
        <f ca="1">IF(ISERROR(CVMdataQly!DK44*(OFFSET(CPdataAnn!DK$9,$A44,0)/OFFSET(CVMdataAnn!DK$9,$A44,0))),"",CVMdataQly!DK44*(OFFSET(CPdataAnn!DK$9,$A44,0)/OFFSET(CVMdataAnn!DK$9,$A44,0)))</f>
        <v>2090.1803149606299</v>
      </c>
      <c r="DL44" s="6">
        <f ca="1">IF(ISERROR(CVMdataQly!DL44*(OFFSET(CPdataAnn!DL$9,$A44,0)/OFFSET(CVMdataAnn!DL$9,$A44,0))),"",CVMdataQly!DL44*(OFFSET(CPdataAnn!DL$9,$A44,0)/OFFSET(CVMdataAnn!DL$9,$A44,0)))</f>
        <v>10468.888134890061</v>
      </c>
      <c r="DM44" s="6">
        <f ca="1">IF(ISERROR(CVMdataQly!DM44*(OFFSET(CPdataAnn!DM$9,$A44,0)/OFFSET(CVMdataAnn!DM$9,$A44,0))),"",CVMdataQly!DM44*(OFFSET(CPdataAnn!DM$9,$A44,0)/OFFSET(CVMdataAnn!DM$9,$A44,0)))</f>
        <v>2538.1991489361699</v>
      </c>
      <c r="DN44" s="6">
        <f ca="1">IF(ISERROR(CVMdataQly!DN44*(OFFSET(CPdataAnn!DN$9,$A44,0)/OFFSET(CVMdataAnn!DN$9,$A44,0))),"",CVMdataQly!DN44*(OFFSET(CPdataAnn!DN$9,$A44,0)/OFFSET(CVMdataAnn!DN$9,$A44,0)))</f>
        <v>733.91740412979345</v>
      </c>
      <c r="DO44" s="6">
        <f ca="1">IF(ISERROR(CVMdataQly!DO44*(OFFSET(CPdataAnn!DO$9,$A44,0)/OFFSET(CVMdataAnn!DO$9,$A44,0))),"",CVMdataQly!DO44*(OFFSET(CPdataAnn!DO$9,$A44,0)/OFFSET(CVMdataAnn!DO$9,$A44,0)))</f>
        <v>293.75</v>
      </c>
      <c r="DP44" s="6">
        <f ca="1">IF(ISERROR(CVMdataQly!DP44*(OFFSET(CPdataAnn!DP$9,$A44,0)/OFFSET(CVMdataAnn!DP$9,$A44,0))),"",CVMdataQly!DP44*(OFFSET(CPdataAnn!DP$9,$A44,0)/OFFSET(CVMdataAnn!DP$9,$A44,0)))</f>
        <v>657.93589743589746</v>
      </c>
      <c r="DQ44" s="6">
        <f ca="1">IF(ISERROR(CVMdataQly!DQ44*(OFFSET(CPdataAnn!DQ$9,$A44,0)/OFFSET(CVMdataAnn!DQ$9,$A44,0))),"",CVMdataQly!DQ44*(OFFSET(CPdataAnn!DQ$9,$A44,0)/OFFSET(CVMdataAnn!DQ$9,$A44,0)))</f>
        <v>797.53342683496965</v>
      </c>
      <c r="DR44" s="6">
        <f ca="1">IF(ISERROR(CVMdataQly!DR44*(OFFSET(CPdataAnn!DR$9,$A44,0)/OFFSET(CVMdataAnn!DR$9,$A44,0))),"",CVMdataQly!DR44*(OFFSET(CPdataAnn!DR$9,$A44,0)/OFFSET(CVMdataAnn!DR$9,$A44,0)))</f>
        <v>58.5</v>
      </c>
      <c r="DS44" s="6">
        <f ca="1">IF(ISERROR(CVMdataQly!DS44*(OFFSET(CPdataAnn!DS$9,$A44,0)/OFFSET(CVMdataAnn!DS$9,$A44,0))),"",CVMdataQly!DS44*(OFFSET(CPdataAnn!DS$9,$A44,0)/OFFSET(CVMdataAnn!DS$9,$A44,0)))</f>
        <v>271.77798682972718</v>
      </c>
      <c r="DT44" s="6">
        <f ca="1">IF(ISERROR(CVMdataQly!DT44*(OFFSET(CPdataAnn!DT$9,$A44,0)/OFFSET(CVMdataAnn!DT$9,$A44,0))),"",CVMdataQly!DT44*(OFFSET(CPdataAnn!DT$9,$A44,0)/OFFSET(CVMdataAnn!DT$9,$A44,0)))</f>
        <v>225.40559041642899</v>
      </c>
      <c r="DU44" s="6">
        <f ca="1">IF(ISERROR(CVMdataQly!DU44*(OFFSET(CPdataAnn!DU$9,$A44,0)/OFFSET(CVMdataAnn!DU$9,$A44,0))),"",CVMdataQly!DU44*(OFFSET(CPdataAnn!DU$9,$A44,0)/OFFSET(CVMdataAnn!DU$9,$A44,0)))</f>
        <v>38.682758620689654</v>
      </c>
      <c r="DV44" s="6">
        <f ca="1">IF(ISERROR(CVMdataQly!DV44*(OFFSET(CPdataAnn!DV$9,$A44,0)/OFFSET(CVMdataAnn!DV$9,$A44,0))),"",CVMdataQly!DV44*(OFFSET(CPdataAnn!DV$9,$A44,0)/OFFSET(CVMdataAnn!DV$9,$A44,0)))</f>
        <v>7.9130434782608692</v>
      </c>
      <c r="DW44" s="6">
        <f ca="1">IF(ISERROR(CVMdataQly!DW44*(OFFSET(CPdataAnn!DW$9,$A44,0)/OFFSET(CVMdataAnn!DW$9,$A44,0))),"",CVMdataQly!DW44*(OFFSET(CPdataAnn!DW$9,$A44,0)/OFFSET(CVMdataAnn!DW$9,$A44,0)))</f>
        <v>2605.6340970350402</v>
      </c>
      <c r="DX44" s="6">
        <f ca="1">IF(ISERROR(CVMdataQly!DX44*(OFFSET(CPdataAnn!DX$9,$A44,0)/OFFSET(CVMdataAnn!DX$9,$A44,0))),"",CVMdataQly!DX44*(OFFSET(CPdataAnn!DX$9,$A44,0)/OFFSET(CVMdataAnn!DX$9,$A44,0)))</f>
        <v>1077.7737881508078</v>
      </c>
      <c r="DY44" s="6">
        <f ca="1">IF(ISERROR(CVMdataQly!DY44*(OFFSET(CPdataAnn!DY$9,$A44,0)/OFFSET(CVMdataAnn!DY$9,$A44,0))),"",CVMdataQly!DY44*(OFFSET(CPdataAnn!DY$9,$A44,0)/OFFSET(CVMdataAnn!DY$9,$A44,0)))</f>
        <v>373.41772151898738</v>
      </c>
      <c r="DZ44" s="6">
        <f ca="1">IF(ISERROR(CVMdataQly!DZ44*(OFFSET(CPdataAnn!DZ$9,$A44,0)/OFFSET(CVMdataAnn!DZ$9,$A44,0))),"",CVMdataQly!DZ44*(OFFSET(CPdataAnn!DZ$9,$A44,0)/OFFSET(CVMdataAnn!DZ$9,$A44,0)))</f>
        <v>507.24101735970936</v>
      </c>
      <c r="EA44" s="6">
        <f ca="1">IF(ISERROR(CVMdataQly!EA44*(OFFSET(CPdataAnn!EA$9,$A44,0)/OFFSET(CVMdataAnn!EA$9,$A44,0))),"",CVMdataQly!EA44*(OFFSET(CPdataAnn!EA$9,$A44,0)/OFFSET(CVMdataAnn!EA$9,$A44,0)))</f>
        <v>450.14820359281435</v>
      </c>
      <c r="EB44" s="6">
        <f ca="1">IF(ISERROR(CVMdataQly!EB44*(OFFSET(CPdataAnn!EB$9,$A44,0)/OFFSET(CVMdataAnn!EB$9,$A44,0))),"",CVMdataQly!EB44*(OFFSET(CPdataAnn!EB$9,$A44,0)/OFFSET(CVMdataAnn!EB$9,$A44,0)))</f>
        <v>196.84705882352944</v>
      </c>
      <c r="EC44" s="6">
        <f ca="1">IF(ISERROR(CVMdataQly!EC44*(OFFSET(CPdataAnn!EC$9,$A44,0)/OFFSET(CVMdataAnn!EC$9,$A44,0))),"",CVMdataQly!EC44*(OFFSET(CPdataAnn!EC$9,$A44,0)/OFFSET(CVMdataAnn!EC$9,$A44,0)))</f>
        <v>3274.3946400420391</v>
      </c>
      <c r="ED44" s="6">
        <f ca="1">IF(ISERROR(CVMdataQly!ED44*(OFFSET(CPdataAnn!ED$9,$A44,0)/OFFSET(CVMdataAnn!ED$9,$A44,0))),"",CVMdataQly!ED44*(OFFSET(CPdataAnn!ED$9,$A44,0)/OFFSET(CVMdataAnn!ED$9,$A44,0)))</f>
        <v>755.68063975235395</v>
      </c>
      <c r="EE44" s="6">
        <f ca="1">IF(ISERROR(CVMdataQly!EE44*(OFFSET(CPdataAnn!EE$9,$A44,0)/OFFSET(CVMdataAnn!EE$9,$A44,0))),"",CVMdataQly!EE44*(OFFSET(CPdataAnn!EE$9,$A44,0)/OFFSET(CVMdataAnn!EE$9,$A44,0)))</f>
        <v>1636.4236185383245</v>
      </c>
      <c r="EF44" s="6">
        <f ca="1">IF(ISERROR(CVMdataQly!EF44*(OFFSET(CPdataAnn!EF$9,$A44,0)/OFFSET(CVMdataAnn!EF$9,$A44,0))),"",CVMdataQly!EF44*(OFFSET(CPdataAnn!EF$9,$A44,0)/OFFSET(CVMdataAnn!EF$9,$A44,0)))</f>
        <v>882.28954961736292</v>
      </c>
      <c r="EG44" s="6">
        <f ca="1">IF(ISERROR(CVMdataQly!EG44*(OFFSET(CPdataAnn!EG$9,$A44,0)/OFFSET(CVMdataAnn!EG$9,$A44,0))),"",CVMdataQly!EG44*(OFFSET(CPdataAnn!EG$9,$A44,0)/OFFSET(CVMdataAnn!EG$9,$A44,0)))</f>
        <v>1778.062616677038</v>
      </c>
      <c r="EH44" s="6">
        <f ca="1">IF(ISERROR(CVMdataQly!EH44*(OFFSET(CPdataAnn!EH$9,$A44,0)/OFFSET(CVMdataAnn!EH$9,$A44,0))),"",CVMdataQly!EH44*(OFFSET(CPdataAnn!EH$9,$A44,0)/OFFSET(CVMdataAnn!EH$9,$A44,0)))</f>
        <v>386.55172413793099</v>
      </c>
      <c r="EI44" s="6">
        <f ca="1">IF(ISERROR(CVMdataQly!EI44*(OFFSET(CPdataAnn!EI$9,$A44,0)/OFFSET(CVMdataAnn!EI$9,$A44,0))),"",CVMdataQly!EI44*(OFFSET(CPdataAnn!EI$9,$A44,0)/OFFSET(CVMdataAnn!EI$9,$A44,0)))</f>
        <v>833.4401828803658</v>
      </c>
      <c r="EJ44" s="6">
        <f ca="1">IF(ISERROR(CVMdataQly!EJ44*(OFFSET(CPdataAnn!EJ$9,$A44,0)/OFFSET(CVMdataAnn!EJ$9,$A44,0))),"",CVMdataQly!EJ44*(OFFSET(CPdataAnn!EJ$9,$A44,0)/OFFSET(CVMdataAnn!EJ$9,$A44,0)))</f>
        <v>155.69988801791715</v>
      </c>
      <c r="EK44" s="6">
        <f ca="1">IF(ISERROR(CVMdataQly!EK44*(OFFSET(CPdataAnn!EK$9,$A44,0)/OFFSET(CVMdataAnn!EK$9,$A44,0))),"",CVMdataQly!EK44*(OFFSET(CPdataAnn!EK$9,$A44,0)/OFFSET(CVMdataAnn!EK$9,$A44,0)))</f>
        <v>402.12536935415784</v>
      </c>
      <c r="EL44" s="6" t="str">
        <f ca="1">IF(ISERROR(CVMdataQly!EL44*(OFFSET(CPdataAnn!EL$9,$A44,0)/OFFSET(CVMdataAnn!EL$9,$A44,0))),"",CVMdataQly!EL44*(OFFSET(CPdataAnn!EL$9,$A44,0)/OFFSET(CVMdataAnn!EL$9,$A44,0)))</f>
        <v/>
      </c>
      <c r="EM44" s="6">
        <f ca="1">IF(ISERROR(CVMdataQly!EM44*(OFFSET(CPdataAnn!EM$9,$A44,0)/OFFSET(CVMdataAnn!EM$9,$A44,0))),"",CVMdataQly!EM44*(OFFSET(CPdataAnn!EM$9,$A44,0)/OFFSET(CVMdataAnn!EM$9,$A44,0)))</f>
        <v>1328.1396695123292</v>
      </c>
      <c r="EN44" s="6">
        <f ca="1">IF(ISERROR(CVMdataQly!EN44*(OFFSET(CPdataAnn!EN$9,$A44,0)/OFFSET(CVMdataAnn!EN$9,$A44,0))),"",CVMdataQly!EN44*(OFFSET(CPdataAnn!EN$9,$A44,0)/OFFSET(CVMdataAnn!EN$9,$A44,0)))</f>
        <v>11858.548507392232</v>
      </c>
      <c r="EO44" s="6">
        <f ca="1">IF(ISERROR(CVMdataQly!EO44*(OFFSET(CPdataAnn!EO$9,$A44,0)/OFFSET(CVMdataAnn!EO$9,$A44,0))),"",CVMdataQly!EO44*(OFFSET(CPdataAnn!EO$9,$A44,0)/OFFSET(CVMdataAnn!EO$9,$A44,0)))</f>
        <v>9943.2176476522491</v>
      </c>
      <c r="EP44" s="6">
        <f ca="1">IF(ISERROR(CVMdataQly!EP44*(OFFSET(CPdataAnn!EP$9,$A44,0)/OFFSET(CVMdataAnn!EP$9,$A44,0))),"",CVMdataQly!EP44*(OFFSET(CPdataAnn!EP$9,$A44,0)/OFFSET(CVMdataAnn!EP$9,$A44,0)))</f>
        <v>9018.6669999136029</v>
      </c>
      <c r="EQ44" s="6">
        <f ca="1">IF(ISERROR(CVMdataQly!EQ44*(OFFSET(CPdataAnn!EQ$9,$A44,0)/OFFSET(CVMdataAnn!EQ$9,$A44,0))),"",CVMdataQly!EQ44*(OFFSET(CPdataAnn!EQ$9,$A44,0)/OFFSET(CVMdataAnn!EQ$9,$A44,0)))</f>
        <v>924.77114737760064</v>
      </c>
      <c r="ER44" s="6">
        <f ca="1">IF(ISERROR(CVMdataQly!ER44*(OFFSET(CPdataAnn!ER$9,$A44,0)/OFFSET(CVMdataAnn!ER$9,$A44,0))),"",CVMdataQly!ER44*(OFFSET(CPdataAnn!ER$9,$A44,0)/OFFSET(CVMdataAnn!ER$9,$A44,0)))</f>
        <v>1914.9098538646633</v>
      </c>
      <c r="ES44" s="6">
        <f ca="1">IF(ISERROR(CVMdataQly!ES44*(OFFSET(CPdataAnn!ES$9,$A44,0)/OFFSET(CVMdataAnn!ES$9,$A44,0))),"",CVMdataQly!ES44*(OFFSET(CPdataAnn!ES$9,$A44,0)/OFFSET(CVMdataAnn!ES$9,$A44,0)))</f>
        <v>14667.519737986202</v>
      </c>
      <c r="ET44" s="6">
        <f ca="1">IF(ISERROR(CVMdataQly!ET44*(OFFSET(CPdataAnn!ET$9,$A44,0)/OFFSET(CVMdataAnn!ET$9,$A44,0))),"",CVMdataQly!ET44*(OFFSET(CPdataAnn!ET$9,$A44,0)/OFFSET(CVMdataAnn!ET$9,$A44,0)))</f>
        <v>2041.9498602050326</v>
      </c>
      <c r="EU44" s="6">
        <f ca="1">IF(ISERROR(CVMdataQly!EU44*(OFFSET(CPdataAnn!EU$9,$A44,0)/OFFSET(CVMdataAnn!EU$9,$A44,0))),"",CVMdataQly!EU44*(OFFSET(CPdataAnn!EU$9,$A44,0)/OFFSET(CVMdataAnn!EU$9,$A44,0)))</f>
        <v>632.73991524093549</v>
      </c>
      <c r="EV44" s="6">
        <f ca="1">IF(ISERROR(CVMdataQly!EV44*(OFFSET(CPdataAnn!EV$9,$A44,0)/OFFSET(CVMdataAnn!EV$9,$A44,0))),"",CVMdataQly!EV44*(OFFSET(CPdataAnn!EV$9,$A44,0)/OFFSET(CVMdataAnn!EV$9,$A44,0)))</f>
        <v>140.58375634517768</v>
      </c>
      <c r="EW44" s="6">
        <f ca="1">IF(ISERROR(CVMdataQly!EW44*(OFFSET(CPdataAnn!EW$9,$A44,0)/OFFSET(CVMdataAnn!EW$9,$A44,0))),"",CVMdataQly!EW44*(OFFSET(CPdataAnn!EW$9,$A44,0)/OFFSET(CVMdataAnn!EW$9,$A44,0)))</f>
        <v>1266.9441786283892</v>
      </c>
      <c r="EX44" s="6">
        <f ca="1">IF(ISERROR(CVMdataQly!EX44*(OFFSET(CPdataAnn!EX$9,$A44,0)/OFFSET(CVMdataAnn!EX$9,$A44,0))),"",CVMdataQly!EX44*(OFFSET(CPdataAnn!EX$9,$A44,0)/OFFSET(CVMdataAnn!EX$9,$A44,0)))</f>
        <v>454.40616311399447</v>
      </c>
      <c r="EY44" s="6">
        <f ca="1">IF(ISERROR(CVMdataQly!EY44*(OFFSET(CPdataAnn!EY$9,$A44,0)/OFFSET(CVMdataAnn!EY$9,$A44,0))),"",CVMdataQly!EY44*(OFFSET(CPdataAnn!EY$9,$A44,0)/OFFSET(CVMdataAnn!EY$9,$A44,0)))</f>
        <v>903.46041748719972</v>
      </c>
      <c r="EZ44" s="6">
        <f ca="1">IF(ISERROR(CVMdataQly!EZ44*(OFFSET(CPdataAnn!EZ$9,$A44,0)/OFFSET(CVMdataAnn!EZ$9,$A44,0))),"",CVMdataQly!EZ44*(OFFSET(CPdataAnn!EZ$9,$A44,0)/OFFSET(CVMdataAnn!EZ$9,$A44,0)))</f>
        <v>698.60422163588396</v>
      </c>
      <c r="FA44" s="6">
        <f ca="1">IF(ISERROR(CVMdataQly!FA44*(OFFSET(CPdataAnn!FA$9,$A44,0)/OFFSET(CVMdataAnn!FA$9,$A44,0))),"",CVMdataQly!FA44*(OFFSET(CPdataAnn!FA$9,$A44,0)/OFFSET(CVMdataAnn!FA$9,$A44,0)))</f>
        <v>204.24460431654677</v>
      </c>
      <c r="FB44" s="6">
        <f ca="1">IF(ISERROR(CVMdataQly!FB44*(OFFSET(CPdataAnn!FB$9,$A44,0)/OFFSET(CVMdataAnn!FB$9,$A44,0))),"",CVMdataQly!FB44*(OFFSET(CPdataAnn!FB$9,$A44,0)/OFFSET(CVMdataAnn!FB$9,$A44,0)))</f>
        <v>2263.2672999951778</v>
      </c>
      <c r="FC44" s="6">
        <f ca="1">IF(ISERROR(CVMdataQly!FC44*(OFFSET(CPdataAnn!FC$9,$A44,0)/OFFSET(CVMdataAnn!FC$9,$A44,0))),"",CVMdataQly!FC44*(OFFSET(CPdataAnn!FC$9,$A44,0)/OFFSET(CVMdataAnn!FC$9,$A44,0)))</f>
        <v>3665.0703748488509</v>
      </c>
      <c r="FD44" s="6">
        <f ca="1">IF(ISERROR(CVMdataQly!FD44*(OFFSET(CPdataAnn!FD$9,$A44,0)/OFFSET(CVMdataAnn!FD$9,$A44,0))),"",CVMdataQly!FD44*(OFFSET(CPdataAnn!FD$9,$A44,0)/OFFSET(CVMdataAnn!FD$9,$A44,0)))</f>
        <v>2223.5347992004363</v>
      </c>
      <c r="FE44" s="6">
        <f ca="1">IF(ISERROR(CVMdataQly!FE44*(OFFSET(CPdataAnn!FE$9,$A44,0)/OFFSET(CVMdataAnn!FE$9,$A44,0))),"",CVMdataQly!FE44*(OFFSET(CPdataAnn!FE$9,$A44,0)/OFFSET(CVMdataAnn!FE$9,$A44,0)))</f>
        <v>756.91295546558706</v>
      </c>
      <c r="FF44" s="6">
        <f ca="1">IF(ISERROR(CVMdataQly!FF44*(OFFSET(CPdataAnn!FF$9,$A44,0)/OFFSET(CVMdataAnn!FF$9,$A44,0))),"",CVMdataQly!FF44*(OFFSET(CPdataAnn!FF$9,$A44,0)/OFFSET(CVMdataAnn!FF$9,$A44,0)))</f>
        <v>183.21882352941176</v>
      </c>
      <c r="FG44" s="6">
        <f ca="1">IF(ISERROR(CVMdataQly!FG44*(OFFSET(CPdataAnn!FG$9,$A44,0)/OFFSET(CVMdataAnn!FG$9,$A44,0))),"",CVMdataQly!FG44*(OFFSET(CPdataAnn!FG$9,$A44,0)/OFFSET(CVMdataAnn!FG$9,$A44,0)))</f>
        <v>502.96754716981127</v>
      </c>
      <c r="FH44" s="6" t="str">
        <f ca="1">IF(ISERROR(CVMdataQly!FH44*(OFFSET(CPdataAnn!FH$9,$A44,0)/OFFSET(CVMdataAnn!FH$9,$A44,0))),"",CVMdataQly!FH44*(OFFSET(CPdataAnn!FH$9,$A44,0)/OFFSET(CVMdataAnn!FH$9,$A44,0)))</f>
        <v/>
      </c>
      <c r="FI44" s="6">
        <f ca="1">IF(ISERROR(CVMdataQly!FI44*(OFFSET(CPdataAnn!FI$9,$A44,0)/OFFSET(CVMdataAnn!FI$9,$A44,0))),"",CVMdataQly!FI44*(OFFSET(CPdataAnn!FI$9,$A44,0)/OFFSET(CVMdataAnn!FI$9,$A44,0)))</f>
        <v>3874.6169531022433</v>
      </c>
      <c r="FJ44" s="6">
        <f ca="1">IF(ISERROR(CVMdataQly!FJ44*(OFFSET(CPdataAnn!FJ$9,$A44,0)/OFFSET(CVMdataAnn!FJ$9,$A44,0))),"",CVMdataQly!FJ44*(OFFSET(CPdataAnn!FJ$9,$A44,0)/OFFSET(CVMdataAnn!FJ$9,$A44,0)))</f>
        <v>1826.5528198908428</v>
      </c>
      <c r="FK44" s="6">
        <f ca="1">IF(ISERROR(CVMdataQly!FK44*(OFFSET(CPdataAnn!FK$9,$A44,0)/OFFSET(CVMdataAnn!FK$9,$A44,0))),"",CVMdataQly!FK44*(OFFSET(CPdataAnn!FK$9,$A44,0)/OFFSET(CVMdataAnn!FK$9,$A44,0)))</f>
        <v>2048.2447595561034</v>
      </c>
      <c r="FL44" s="6">
        <f ca="1">IF(ISERROR(CVMdataQly!FL44*(OFFSET(CPdataAnn!FL$9,$A44,0)/OFFSET(CVMdataAnn!FL$9,$A44,0))),"",CVMdataQly!FL44*(OFFSET(CPdataAnn!FL$9,$A44,0)/OFFSET(CVMdataAnn!FL$9,$A44,0)))</f>
        <v>1459.5498362802882</v>
      </c>
    </row>
    <row r="45" spans="1:168" x14ac:dyDescent="0.25">
      <c r="A45" s="6">
        <f t="shared" si="0"/>
        <v>9</v>
      </c>
      <c r="B45" s="1">
        <v>34304</v>
      </c>
      <c r="C45" s="6">
        <f ca="1">IF(ISERROR(CVMdataQly!C45*(OFFSET(CPdataAnn!C$9,$A45,0)/OFFSET(CVMdataAnn!C$9,$A45,0))),"",CVMdataQly!C45*(OFFSET(CPdataAnn!C$9,$A45,0)/OFFSET(CVMdataAnn!C$9,$A45,0)))</f>
        <v>122435.90972383667</v>
      </c>
      <c r="D45" s="6">
        <f ca="1">IF(ISERROR(CVMdataQly!D45*(OFFSET(CPdataAnn!D$9,$A45,0)/OFFSET(CVMdataAnn!D$9,$A45,0))),"",CVMdataQly!D45*(OFFSET(CPdataAnn!D$9,$A45,0)/OFFSET(CVMdataAnn!D$9,$A45,0)))</f>
        <v>834.35811702595697</v>
      </c>
      <c r="E45" s="6">
        <f ca="1">IF(ISERROR(CVMdataQly!E45*(OFFSET(CPdataAnn!E$9,$A45,0)/OFFSET(CVMdataAnn!E$9,$A45,0))),"",CVMdataQly!E45*(OFFSET(CPdataAnn!E$9,$A45,0)/OFFSET(CVMdataAnn!E$9,$A45,0)))</f>
        <v>121697.74187019646</v>
      </c>
      <c r="F45" s="6">
        <f ca="1">IF(ISERROR(CVMdataQly!F45*(OFFSET(CPdataAnn!F$9,$A45,0)/OFFSET(CVMdataAnn!F$9,$A45,0))),"",CVMdataQly!F45*(OFFSET(CPdataAnn!F$9,$A45,0)/OFFSET(CVMdataAnn!F$9,$A45,0)))</f>
        <v>12008.422178033092</v>
      </c>
      <c r="G45" s="6">
        <f ca="1">IF(ISERROR(CVMdataQly!G45*(OFFSET(CPdataAnn!G$9,$A45,0)/OFFSET(CVMdataAnn!G$9,$A45,0))),"",CVMdataQly!G45*(OFFSET(CPdataAnn!G$9,$A45,0)/OFFSET(CVMdataAnn!G$9,$A45,0)))</f>
        <v>6037.7555073270978</v>
      </c>
      <c r="H45" s="6">
        <f ca="1">IF(ISERROR(CVMdataQly!H45*(OFFSET(CPdataAnn!H$9,$A45,0)/OFFSET(CVMdataAnn!H$9,$A45,0))),"",CVMdataQly!H45*(OFFSET(CPdataAnn!H$9,$A45,0)/OFFSET(CVMdataAnn!H$9,$A45,0)))</f>
        <v>6130.3562918514654</v>
      </c>
      <c r="I45" s="6">
        <f ca="1">IF(ISERROR(CVMdataQly!I45*(OFFSET(CPdataAnn!I$9,$A45,0)/OFFSET(CVMdataAnn!I$9,$A45,0))),"",CVMdataQly!I45*(OFFSET(CPdataAnn!I$9,$A45,0)/OFFSET(CVMdataAnn!I$9,$A45,0)))</f>
        <v>33806.177261807497</v>
      </c>
      <c r="J45" s="6">
        <f ca="1">IF(ISERROR(CVMdataQly!J45*(OFFSET(CPdataAnn!J$9,$A45,0)/OFFSET(CVMdataAnn!J$9,$A45,0))),"",CVMdataQly!J45*(OFFSET(CPdataAnn!J$9,$A45,0)/OFFSET(CVMdataAnn!J$9,$A45,0)))</f>
        <v>6163.3287557750518</v>
      </c>
      <c r="K45" s="6">
        <f ca="1">IF(ISERROR(CVMdataQly!K45*(OFFSET(CPdataAnn!K$9,$A45,0)/OFFSET(CVMdataAnn!K$9,$A45,0))),"",CVMdataQly!K45*(OFFSET(CPdataAnn!K$9,$A45,0)/OFFSET(CVMdataAnn!K$9,$A45,0)))</f>
        <v>1602.2188124750101</v>
      </c>
      <c r="L45" s="6">
        <f ca="1">IF(ISERROR(CVMdataQly!L45*(OFFSET(CPdataAnn!L$9,$A45,0)/OFFSET(CVMdataAnn!L$9,$A45,0))),"",CVMdataQly!L45*(OFFSET(CPdataAnn!L$9,$A45,0)/OFFSET(CVMdataAnn!L$9,$A45,0)))</f>
        <v>15255.268024029065</v>
      </c>
      <c r="M45" s="6">
        <f ca="1">IF(ISERROR(CVMdataQly!M45*(OFFSET(CPdataAnn!M$9,$A45,0)/OFFSET(CVMdataAnn!M$9,$A45,0))),"",CVMdataQly!M45*(OFFSET(CPdataAnn!M$9,$A45,0)/OFFSET(CVMdataAnn!M$9,$A45,0)))</f>
        <v>2462.8836317135547</v>
      </c>
      <c r="N45" s="6">
        <f ca="1">IF(ISERROR(CVMdataQly!N45*(OFFSET(CPdataAnn!N$9,$A45,0)/OFFSET(CVMdataAnn!N$9,$A45,0))),"",CVMdataQly!N45*(OFFSET(CPdataAnn!N$9,$A45,0)/OFFSET(CVMdataAnn!N$9,$A45,0)))</f>
        <v>10589.43225863806</v>
      </c>
      <c r="O45" s="6">
        <f ca="1">IF(ISERROR(CVMdataQly!O45*(OFFSET(CPdataAnn!O$9,$A45,0)/OFFSET(CVMdataAnn!O$9,$A45,0))),"",CVMdataQly!O45*(OFFSET(CPdataAnn!O$9,$A45,0)/OFFSET(CVMdataAnn!O$9,$A45,0)))</f>
        <v>1349.4923973179937</v>
      </c>
      <c r="P45" s="6">
        <f ca="1">IF(ISERROR(CVMdataQly!P45*(OFFSET(CPdataAnn!P$9,$A45,0)/OFFSET(CVMdataAnn!P$9,$A45,0))),"",CVMdataQly!P45*(OFFSET(CPdataAnn!P$9,$A45,0)/OFFSET(CVMdataAnn!P$9,$A45,0)))</f>
        <v>11616.268102943675</v>
      </c>
      <c r="Q45" s="6">
        <f ca="1">IF(ISERROR(CVMdataQly!Q45*(OFFSET(CPdataAnn!Q$9,$A45,0)/OFFSET(CVMdataAnn!Q$9,$A45,0))),"",CVMdataQly!Q45*(OFFSET(CPdataAnn!Q$9,$A45,0)/OFFSET(CVMdataAnn!Q$9,$A45,0)))</f>
        <v>14662.125036229783</v>
      </c>
      <c r="R45" s="6">
        <f ca="1">IF(ISERROR(CVMdataQly!R45*(OFFSET(CPdataAnn!R$9,$A45,0)/OFFSET(CVMdataAnn!R$9,$A45,0))),"",CVMdataQly!R45*(OFFSET(CPdataAnn!R$9,$A45,0)/OFFSET(CVMdataAnn!R$9,$A45,0)))</f>
        <v>12008.422178033092</v>
      </c>
      <c r="S45" s="6">
        <f ca="1">IF(ISERROR(CVMdataQly!S45*(OFFSET(CPdataAnn!S$9,$A45,0)/OFFSET(CVMdataAnn!S$9,$A45,0))),"",CVMdataQly!S45*(OFFSET(CPdataAnn!S$9,$A45,0)/OFFSET(CVMdataAnn!S$9,$A45,0)))</f>
        <v>10877.766524000433</v>
      </c>
      <c r="T45" s="6">
        <f ca="1">IF(ISERROR(CVMdataQly!T45*(OFFSET(CPdataAnn!T$9,$A45,0)/OFFSET(CVMdataAnn!T$9,$A45,0))),"",CVMdataQly!T45*(OFFSET(CPdataAnn!T$9,$A45,0)/OFFSET(CVMdataAnn!T$9,$A45,0)))</f>
        <v>1782.7191733639495</v>
      </c>
      <c r="U45" s="6">
        <f ca="1">IF(ISERROR(CVMdataQly!U45*(OFFSET(CPdataAnn!U$9,$A45,0)/OFFSET(CVMdataAnn!U$9,$A45,0))),"",CVMdataQly!U45*(OFFSET(CPdataAnn!U$9,$A45,0)/OFFSET(CVMdataAnn!U$9,$A45,0)))</f>
        <v>2635.3775663168872</v>
      </c>
      <c r="V45" s="6">
        <f ca="1">IF(ISERROR(CVMdataQly!V45*(OFFSET(CPdataAnn!V$9,$A45,0)/OFFSET(CVMdataAnn!V$9,$A45,0))),"",CVMdataQly!V45*(OFFSET(CPdataAnn!V$9,$A45,0)/OFFSET(CVMdataAnn!V$9,$A45,0)))</f>
        <v>460.84402216943784</v>
      </c>
      <c r="W45" s="6">
        <f ca="1">IF(ISERROR(CVMdataQly!W45*(OFFSET(CPdataAnn!W$9,$A45,0)/OFFSET(CVMdataAnn!W$9,$A45,0))),"",CVMdataQly!W45*(OFFSET(CPdataAnn!W$9,$A45,0)/OFFSET(CVMdataAnn!W$9,$A45,0)))</f>
        <v>1719.4613775065388</v>
      </c>
      <c r="X45" s="6">
        <f ca="1">IF(ISERROR(CVMdataQly!X45*(OFFSET(CPdataAnn!X$9,$A45,0)/OFFSET(CVMdataAnn!X$9,$A45,0))),"",CVMdataQly!X45*(OFFSET(CPdataAnn!X$9,$A45,0)/OFFSET(CVMdataAnn!X$9,$A45,0)))</f>
        <v>357.53210425937698</v>
      </c>
      <c r="Y45" s="6">
        <f ca="1">IF(ISERROR(CVMdataQly!Y45*(OFFSET(CPdataAnn!Y$9,$A45,0)/OFFSET(CVMdataAnn!Y$9,$A45,0))),"",CVMdataQly!Y45*(OFFSET(CPdataAnn!Y$9,$A45,0)/OFFSET(CVMdataAnn!Y$9,$A45,0)))</f>
        <v>773.76184160666912</v>
      </c>
      <c r="Z45" s="6">
        <f ca="1">IF(ISERROR(CVMdataQly!Z45*(OFFSET(CPdataAnn!Z$9,$A45,0)/OFFSET(CVMdataAnn!Z$9,$A45,0))),"",CVMdataQly!Z45*(OFFSET(CPdataAnn!Z$9,$A45,0)/OFFSET(CVMdataAnn!Z$9,$A45,0)))</f>
        <v>1553.6863802735504</v>
      </c>
      <c r="AA45" s="6">
        <f ca="1">IF(ISERROR(CVMdataQly!AA45*(OFFSET(CPdataAnn!AA$9,$A45,0)/OFFSET(CVMdataAnn!AA$9,$A45,0))),"",CVMdataQly!AA45*(OFFSET(CPdataAnn!AA$9,$A45,0)/OFFSET(CVMdataAnn!AA$9,$A45,0)))</f>
        <v>1312.0994157557482</v>
      </c>
      <c r="AB45" s="6">
        <f ca="1">IF(ISERROR(CVMdataQly!AB45*(OFFSET(CPdataAnn!AB$9,$A45,0)/OFFSET(CVMdataAnn!AB$9,$A45,0))),"",CVMdataQly!AB45*(OFFSET(CPdataAnn!AB$9,$A45,0)/OFFSET(CVMdataAnn!AB$9,$A45,0)))</f>
        <v>274.79289940828403</v>
      </c>
      <c r="AC45" s="6">
        <f ca="1">IF(ISERROR(CVMdataQly!AC45*(OFFSET(CPdataAnn!AC$9,$A45,0)/OFFSET(CVMdataAnn!AC$9,$A45,0))),"",CVMdataQly!AC45*(OFFSET(CPdataAnn!AC$9,$A45,0)/OFFSET(CVMdataAnn!AC$9,$A45,0)))</f>
        <v>1130.6526806526806</v>
      </c>
      <c r="AD45" s="6">
        <f ca="1">IF(ISERROR(CVMdataQly!AD45*(OFFSET(CPdataAnn!AD$9,$A45,0)/OFFSET(CVMdataAnn!AD$9,$A45,0))),"",CVMdataQly!AD45*(OFFSET(CPdataAnn!AD$9,$A45,0)/OFFSET(CVMdataAnn!AD$9,$A45,0)))</f>
        <v>344.03788204907448</v>
      </c>
      <c r="AE45" s="6">
        <f ca="1">IF(ISERROR(CVMdataQly!AE45*(OFFSET(CPdataAnn!AE$9,$A45,0)/OFFSET(CVMdataAnn!AE$9,$A45,0))),"",CVMdataQly!AE45*(OFFSET(CPdataAnn!AE$9,$A45,0)/OFFSET(CVMdataAnn!AE$9,$A45,0)))</f>
        <v>786.3107334195455</v>
      </c>
      <c r="AF45" s="6">
        <f ca="1">IF(ISERROR(CVMdataQly!AF45*(OFFSET(CPdataAnn!AF$9,$A45,0)/OFFSET(CVMdataAnn!AF$9,$A45,0))),"",CVMdataQly!AF45*(OFFSET(CPdataAnn!AF$9,$A45,0)/OFFSET(CVMdataAnn!AF$9,$A45,0)))</f>
        <v>6037.7555073270978</v>
      </c>
      <c r="AG45" s="6">
        <f ca="1">IF(ISERROR(CVMdataQly!AG45*(OFFSET(CPdataAnn!AG$9,$A45,0)/OFFSET(CVMdataAnn!AG$9,$A45,0))),"",CVMdataQly!AG45*(OFFSET(CPdataAnn!AG$9,$A45,0)/OFFSET(CVMdataAnn!AG$9,$A45,0)))</f>
        <v>1790.0660351826793</v>
      </c>
      <c r="AH45" s="6">
        <f ca="1">IF(ISERROR(CVMdataQly!AH45*(OFFSET(CPdataAnn!AH$9,$A45,0)/OFFSET(CVMdataAnn!AH$9,$A45,0))),"",CVMdataQly!AH45*(OFFSET(CPdataAnn!AH$9,$A45,0)/OFFSET(CVMdataAnn!AH$9,$A45,0)))</f>
        <v>579.37951323883385</v>
      </c>
      <c r="AI45" s="6">
        <f ca="1">IF(ISERROR(CVMdataQly!AI45*(OFFSET(CPdataAnn!AI$9,$A45,0)/OFFSET(CVMdataAnn!AI$9,$A45,0))),"",CVMdataQly!AI45*(OFFSET(CPdataAnn!AI$9,$A45,0)/OFFSET(CVMdataAnn!AI$9,$A45,0)))</f>
        <v>711.25689404934678</v>
      </c>
      <c r="AJ45" s="6">
        <f ca="1">IF(ISERROR(CVMdataQly!AJ45*(OFFSET(CPdataAnn!AJ$9,$A45,0)/OFFSET(CVMdataAnn!AJ$9,$A45,0))),"",CVMdataQly!AJ45*(OFFSET(CPdataAnn!AJ$9,$A45,0)/OFFSET(CVMdataAnn!AJ$9,$A45,0)))</f>
        <v>498.85347842984839</v>
      </c>
      <c r="AK45" s="6">
        <f ca="1">IF(ISERROR(CVMdataQly!AK45*(OFFSET(CPdataAnn!AK$9,$A45,0)/OFFSET(CVMdataAnn!AK$9,$A45,0))),"",CVMdataQly!AK45*(OFFSET(CPdataAnn!AK$9,$A45,0)/OFFSET(CVMdataAnn!AK$9,$A45,0)))</f>
        <v>2630.9263743240581</v>
      </c>
      <c r="AL45" s="6">
        <f ca="1">IF(ISERROR(CVMdataQly!AL45*(OFFSET(CPdataAnn!AL$9,$A45,0)/OFFSET(CVMdataAnn!AL$9,$A45,0))),"",CVMdataQly!AL45*(OFFSET(CPdataAnn!AL$9,$A45,0)/OFFSET(CVMdataAnn!AL$9,$A45,0)))</f>
        <v>1617.5185185185185</v>
      </c>
      <c r="AM45" s="6">
        <f ca="1">IF(ISERROR(CVMdataQly!AM45*(OFFSET(CPdataAnn!AM$9,$A45,0)/OFFSET(CVMdataAnn!AM$9,$A45,0))),"",CVMdataQly!AM45*(OFFSET(CPdataAnn!AM$9,$A45,0)/OFFSET(CVMdataAnn!AM$9,$A45,0)))</f>
        <v>6130.3562918514654</v>
      </c>
      <c r="AN45" s="6">
        <f ca="1">IF(ISERROR(CVMdataQly!AN45*(OFFSET(CPdataAnn!AN$9,$A45,0)/OFFSET(CVMdataAnn!AN$9,$A45,0))),"",CVMdataQly!AN45*(OFFSET(CPdataAnn!AN$9,$A45,0)/OFFSET(CVMdataAnn!AN$9,$A45,0)))</f>
        <v>5112.7035581518858</v>
      </c>
      <c r="AO45" s="6">
        <f ca="1">IF(ISERROR(CVMdataQly!AO45*(OFFSET(CPdataAnn!AO$9,$A45,0)/OFFSET(CVMdataAnn!AO$9,$A45,0))),"",CVMdataQly!AO45*(OFFSET(CPdataAnn!AO$9,$A45,0)/OFFSET(CVMdataAnn!AO$9,$A45,0)))</f>
        <v>105.21505376344085</v>
      </c>
      <c r="AP45" s="6">
        <f ca="1">IF(ISERROR(CVMdataQly!AP45*(OFFSET(CPdataAnn!AP$9,$A45,0)/OFFSET(CVMdataAnn!AP$9,$A45,0))),"",CVMdataQly!AP45*(OFFSET(CPdataAnn!AP$9,$A45,0)/OFFSET(CVMdataAnn!AP$9,$A45,0)))</f>
        <v>4705.5947680157951</v>
      </c>
      <c r="AQ45" s="6">
        <f ca="1">IF(ISERROR(CVMdataQly!AQ45*(OFFSET(CPdataAnn!AQ$9,$A45,0)/OFFSET(CVMdataAnn!AQ$9,$A45,0))),"",CVMdataQly!AQ45*(OFFSET(CPdataAnn!AQ$9,$A45,0)/OFFSET(CVMdataAnn!AQ$9,$A45,0)))</f>
        <v>189.76013513513516</v>
      </c>
      <c r="AR45" s="6">
        <f ca="1">IF(ISERROR(CVMdataQly!AR45*(OFFSET(CPdataAnn!AR$9,$A45,0)/OFFSET(CVMdataAnn!AR$9,$A45,0))),"",CVMdataQly!AR45*(OFFSET(CPdataAnn!AR$9,$A45,0)/OFFSET(CVMdataAnn!AR$9,$A45,0)))</f>
        <v>113.54186717998076</v>
      </c>
      <c r="AS45" s="6">
        <f ca="1">IF(ISERROR(CVMdataQly!AS45*(OFFSET(CPdataAnn!AS$9,$A45,0)/OFFSET(CVMdataAnn!AS$9,$A45,0))),"",CVMdataQly!AS45*(OFFSET(CPdataAnn!AS$9,$A45,0)/OFFSET(CVMdataAnn!AS$9,$A45,0)))</f>
        <v>1016.8104783599089</v>
      </c>
      <c r="AT45" s="6">
        <f ca="1">IF(ISERROR(CVMdataQly!AT45*(OFFSET(CPdataAnn!AT$9,$A45,0)/OFFSET(CVMdataAnn!AT$9,$A45,0))),"",CVMdataQly!AT45*(OFFSET(CPdataAnn!AT$9,$A45,0)/OFFSET(CVMdataAnn!AT$9,$A45,0)))</f>
        <v>985.2171669793621</v>
      </c>
      <c r="AU45" s="6">
        <f ca="1">IF(ISERROR(CVMdataQly!AU45*(OFFSET(CPdataAnn!AU$9,$A45,0)/OFFSET(CVMdataAnn!AU$9,$A45,0))),"",CVMdataQly!AU45*(OFFSET(CPdataAnn!AU$9,$A45,0)/OFFSET(CVMdataAnn!AU$9,$A45,0)))</f>
        <v>30.735294117647058</v>
      </c>
      <c r="AV45" s="6">
        <f ca="1">IF(ISERROR(CVMdataQly!AV45*(OFFSET(CPdataAnn!AV$9,$A45,0)/OFFSET(CVMdataAnn!AV$9,$A45,0))),"",CVMdataQly!AV45*(OFFSET(CPdataAnn!AV$9,$A45,0)/OFFSET(CVMdataAnn!AV$9,$A45,0)))</f>
        <v>33806.177261807497</v>
      </c>
      <c r="AW45" s="6">
        <f ca="1">IF(ISERROR(CVMdataQly!AW45*(OFFSET(CPdataAnn!AW$9,$A45,0)/OFFSET(CVMdataAnn!AW$9,$A45,0))),"",CVMdataQly!AW45*(OFFSET(CPdataAnn!AW$9,$A45,0)/OFFSET(CVMdataAnn!AW$9,$A45,0)))</f>
        <v>5175.9364802909613</v>
      </c>
      <c r="AX45" s="6">
        <f ca="1">IF(ISERROR(CVMdataQly!AX45*(OFFSET(CPdataAnn!AX$9,$A45,0)/OFFSET(CVMdataAnn!AX$9,$A45,0))),"",CVMdataQly!AX45*(OFFSET(CPdataAnn!AX$9,$A45,0)/OFFSET(CVMdataAnn!AX$9,$A45,0)))</f>
        <v>5157.5966533210139</v>
      </c>
      <c r="AY45" s="6">
        <f ca="1">IF(ISERROR(CVMdataQly!AY45*(OFFSET(CPdataAnn!AY$9,$A45,0)/OFFSET(CVMdataAnn!AY$9,$A45,0))),"",CVMdataQly!AY45*(OFFSET(CPdataAnn!AY$9,$A45,0)/OFFSET(CVMdataAnn!AY$9,$A45,0)))</f>
        <v>18.352941176470591</v>
      </c>
      <c r="AZ45" s="6">
        <f ca="1">IF(ISERROR(CVMdataQly!AZ45*(OFFSET(CPdataAnn!AZ$9,$A45,0)/OFFSET(CVMdataAnn!AZ$9,$A45,0))),"",CVMdataQly!AZ45*(OFFSET(CPdataAnn!AZ$9,$A45,0)/OFFSET(CVMdataAnn!AZ$9,$A45,0)))</f>
        <v>23709.485432185833</v>
      </c>
      <c r="BA45" s="6">
        <f ca="1">IF(ISERROR(CVMdataQly!BA45*(OFFSET(CPdataAnn!BA$9,$A45,0)/OFFSET(CVMdataAnn!BA$9,$A45,0))),"",CVMdataQly!BA45*(OFFSET(CPdataAnn!BA$9,$A45,0)/OFFSET(CVMdataAnn!BA$9,$A45,0)))</f>
        <v>22950.605572819826</v>
      </c>
      <c r="BB45" s="6">
        <f ca="1">IF(ISERROR(CVMdataQly!BB45*(OFFSET(CPdataAnn!BB$9,$A45,0)/OFFSET(CVMdataAnn!BB$9,$A45,0))),"",CVMdataQly!BB45*(OFFSET(CPdataAnn!BB$9,$A45,0)/OFFSET(CVMdataAnn!BB$9,$A45,0)))</f>
        <v>759.14213505863324</v>
      </c>
      <c r="BC45" s="6">
        <f ca="1">IF(ISERROR(CVMdataQly!BC45*(OFFSET(CPdataAnn!BC$9,$A45,0)/OFFSET(CVMdataAnn!BC$9,$A45,0))),"",CVMdataQly!BC45*(OFFSET(CPdataAnn!BC$9,$A45,0)/OFFSET(CVMdataAnn!BC$9,$A45,0)))</f>
        <v>290.45964010282773</v>
      </c>
      <c r="BD45" s="6">
        <f ca="1">IF(ISERROR(CVMdataQly!BD45*(OFFSET(CPdataAnn!BD$9,$A45,0)/OFFSET(CVMdataAnn!BD$9,$A45,0))),"",CVMdataQly!BD45*(OFFSET(CPdataAnn!BD$9,$A45,0)/OFFSET(CVMdataAnn!BD$9,$A45,0)))</f>
        <v>135.6360759493671</v>
      </c>
      <c r="BE45" s="6">
        <f ca="1">IF(ISERROR(CVMdataQly!BE45*(OFFSET(CPdataAnn!BE$9,$A45,0)/OFFSET(CVMdataAnn!BE$9,$A45,0))),"",CVMdataQly!BE45*(OFFSET(CPdataAnn!BE$9,$A45,0)/OFFSET(CVMdataAnn!BE$9,$A45,0)))</f>
        <v>154.66422912858013</v>
      </c>
      <c r="BF45" s="6">
        <f ca="1">IF(ISERROR(CVMdataQly!BF45*(OFFSET(CPdataAnn!BF$9,$A45,0)/OFFSET(CVMdataAnn!BF$9,$A45,0))),"",CVMdataQly!BF45*(OFFSET(CPdataAnn!BF$9,$A45,0)/OFFSET(CVMdataAnn!BF$9,$A45,0)))</f>
        <v>931.04914004914008</v>
      </c>
      <c r="BG45" s="6">
        <f ca="1">IF(ISERROR(CVMdataQly!BG45*(OFFSET(CPdataAnn!BG$9,$A45,0)/OFFSET(CVMdataAnn!BG$9,$A45,0))),"",CVMdataQly!BG45*(OFFSET(CPdataAnn!BG$9,$A45,0)/OFFSET(CVMdataAnn!BG$9,$A45,0)))</f>
        <v>453.25815324165029</v>
      </c>
      <c r="BH45" s="6">
        <f ca="1">IF(ISERROR(CVMdataQly!BH45*(OFFSET(CPdataAnn!BH$9,$A45,0)/OFFSET(CVMdataAnn!BH$9,$A45,0))),"",CVMdataQly!BH45*(OFFSET(CPdataAnn!BH$9,$A45,0)/OFFSET(CVMdataAnn!BH$9,$A45,0)))</f>
        <v>10.434782608695652</v>
      </c>
      <c r="BI45" s="6">
        <f ca="1">IF(ISERROR(CVMdataQly!BI45*(OFFSET(CPdataAnn!BI$9,$A45,0)/OFFSET(CVMdataAnn!BI$9,$A45,0))),"",CVMdataQly!BI45*(OFFSET(CPdataAnn!BI$9,$A45,0)/OFFSET(CVMdataAnn!BI$9,$A45,0)))</f>
        <v>467.63366974447069</v>
      </c>
      <c r="BJ45" s="6" t="str">
        <f ca="1">IF(ISERROR(CVMdataQly!BJ45*(OFFSET(CPdataAnn!BJ$9,$A45,0)/OFFSET(CVMdataAnn!BJ$9,$A45,0))),"",CVMdataQly!BJ45*(OFFSET(CPdataAnn!BJ$9,$A45,0)/OFFSET(CVMdataAnn!BJ$9,$A45,0)))</f>
        <v/>
      </c>
      <c r="BK45" s="6">
        <f ca="1">IF(ISERROR(CVMdataQly!BK45*(OFFSET(CPdataAnn!BK$9,$A45,0)/OFFSET(CVMdataAnn!BK$9,$A45,0))),"",CVMdataQly!BK45*(OFFSET(CPdataAnn!BK$9,$A45,0)/OFFSET(CVMdataAnn!BK$9,$A45,0)))</f>
        <v>3696.212545955882</v>
      </c>
      <c r="BL45" s="6">
        <f ca="1">IF(ISERROR(CVMdataQly!BL45*(OFFSET(CPdataAnn!BL$9,$A45,0)/OFFSET(CVMdataAnn!BL$9,$A45,0))),"",CVMdataQly!BL45*(OFFSET(CPdataAnn!BL$9,$A45,0)/OFFSET(CVMdataAnn!BL$9,$A45,0)))</f>
        <v>1895.2255630693567</v>
      </c>
      <c r="BM45" s="6">
        <f ca="1">IF(ISERROR(CVMdataQly!BM45*(OFFSET(CPdataAnn!BM$9,$A45,0)/OFFSET(CVMdataAnn!BM$9,$A45,0))),"",CVMdataQly!BM45*(OFFSET(CPdataAnn!BM$9,$A45,0)/OFFSET(CVMdataAnn!BM$9,$A45,0)))</f>
        <v>1532.6399492439461</v>
      </c>
      <c r="BN45" s="6">
        <f ca="1">IF(ISERROR(CVMdataQly!BN45*(OFFSET(CPdataAnn!BN$9,$A45,0)/OFFSET(CVMdataAnn!BN$9,$A45,0))),"",CVMdataQly!BN45*(OFFSET(CPdataAnn!BN$9,$A45,0)/OFFSET(CVMdataAnn!BN$9,$A45,0)))</f>
        <v>102.43959469992205</v>
      </c>
      <c r="BO45" s="6">
        <f ca="1">IF(ISERROR(CVMdataQly!BO45*(OFFSET(CPdataAnn!BO$9,$A45,0)/OFFSET(CVMdataAnn!BO$9,$A45,0))),"",CVMdataQly!BO45*(OFFSET(CPdataAnn!BO$9,$A45,0)/OFFSET(CVMdataAnn!BO$9,$A45,0)))</f>
        <v>162.77628032345012</v>
      </c>
      <c r="BP45" s="6" t="str">
        <f ca="1">IF(ISERROR(CVMdataQly!BP45*(OFFSET(CPdataAnn!BP$9,$A45,0)/OFFSET(CVMdataAnn!BP$9,$A45,0))),"",CVMdataQly!BP45*(OFFSET(CPdataAnn!BP$9,$A45,0)/OFFSET(CVMdataAnn!BP$9,$A45,0)))</f>
        <v/>
      </c>
      <c r="BQ45" s="6">
        <f ca="1">IF(ISERROR(CVMdataQly!BQ45*(OFFSET(CPdataAnn!BQ$9,$A45,0)/OFFSET(CVMdataAnn!BQ$9,$A45,0))),"",CVMdataQly!BQ45*(OFFSET(CPdataAnn!BQ$9,$A45,0)/OFFSET(CVMdataAnn!BQ$9,$A45,0)))</f>
        <v>6163.3287557750518</v>
      </c>
      <c r="BR45" s="6">
        <f ca="1">IF(ISERROR(CVMdataQly!BR45*(OFFSET(CPdataAnn!BR$9,$A45,0)/OFFSET(CVMdataAnn!BR$9,$A45,0))),"",CVMdataQly!BR45*(OFFSET(CPdataAnn!BR$9,$A45,0)/OFFSET(CVMdataAnn!BR$9,$A45,0)))</f>
        <v>2003.7555366926458</v>
      </c>
      <c r="BS45" s="6">
        <f ca="1">IF(ISERROR(CVMdataQly!BS45*(OFFSET(CPdataAnn!BS$9,$A45,0)/OFFSET(CVMdataAnn!BS$9,$A45,0))),"",CVMdataQly!BS45*(OFFSET(CPdataAnn!BS$9,$A45,0)/OFFSET(CVMdataAnn!BS$9,$A45,0)))</f>
        <v>1346.6208026208026</v>
      </c>
      <c r="BT45" s="6">
        <f ca="1">IF(ISERROR(CVMdataQly!BT45*(OFFSET(CPdataAnn!BT$9,$A45,0)/OFFSET(CVMdataAnn!BT$9,$A45,0))),"",CVMdataQly!BT45*(OFFSET(CPdataAnn!BT$9,$A45,0)/OFFSET(CVMdataAnn!BT$9,$A45,0)))</f>
        <v>646.10374505698996</v>
      </c>
      <c r="BU45" s="6">
        <f ca="1">IF(ISERROR(CVMdataQly!BU45*(OFFSET(CPdataAnn!BU$9,$A45,0)/OFFSET(CVMdataAnn!BU$9,$A45,0))),"",CVMdataQly!BU45*(OFFSET(CPdataAnn!BU$9,$A45,0)/OFFSET(CVMdataAnn!BU$9,$A45,0)))</f>
        <v>10.754716981132075</v>
      </c>
      <c r="BV45" s="6">
        <f ca="1">IF(ISERROR(CVMdataQly!BV45*(OFFSET(CPdataAnn!BV$9,$A45,0)/OFFSET(CVMdataAnn!BV$9,$A45,0))),"",CVMdataQly!BV45*(OFFSET(CPdataAnn!BV$9,$A45,0)/OFFSET(CVMdataAnn!BV$9,$A45,0)))</f>
        <v>742.4720033181253</v>
      </c>
      <c r="BW45" s="6">
        <f ca="1">IF(ISERROR(CVMdataQly!BW45*(OFFSET(CPdataAnn!BW$9,$A45,0)/OFFSET(CVMdataAnn!BW$9,$A45,0))),"",CVMdataQly!BW45*(OFFSET(CPdataAnn!BW$9,$A45,0)/OFFSET(CVMdataAnn!BW$9,$A45,0)))</f>
        <v>1151.2114467408585</v>
      </c>
      <c r="BX45" s="6">
        <f ca="1">IF(ISERROR(CVMdataQly!BX45*(OFFSET(CPdataAnn!BX$9,$A45,0)/OFFSET(CVMdataAnn!BX$9,$A45,0))),"",CVMdataQly!BX45*(OFFSET(CPdataAnn!BX$9,$A45,0)/OFFSET(CVMdataAnn!BX$9,$A45,0)))</f>
        <v>929.9165888577653</v>
      </c>
      <c r="BY45" s="6">
        <f ca="1">IF(ISERROR(CVMdataQly!BY45*(OFFSET(CPdataAnn!BY$9,$A45,0)/OFFSET(CVMdataAnn!BY$9,$A45,0))),"",CVMdataQly!BY45*(OFFSET(CPdataAnn!BY$9,$A45,0)/OFFSET(CVMdataAnn!BY$9,$A45,0)))</f>
        <v>132</v>
      </c>
      <c r="BZ45" s="6">
        <f ca="1">IF(ISERROR(CVMdataQly!BZ45*(OFFSET(CPdataAnn!BZ$9,$A45,0)/OFFSET(CVMdataAnn!BZ$9,$A45,0))),"",CVMdataQly!BZ45*(OFFSET(CPdataAnn!BZ$9,$A45,0)/OFFSET(CVMdataAnn!BZ$9,$A45,0)))</f>
        <v>89.19502617801048</v>
      </c>
      <c r="CA45" s="6">
        <f ca="1">IF(ISERROR(CVMdataQly!CA45*(OFFSET(CPdataAnn!CA$9,$A45,0)/OFFSET(CVMdataAnn!CA$9,$A45,0))),"",CVMdataQly!CA45*(OFFSET(CPdataAnn!CA$9,$A45,0)/OFFSET(CVMdataAnn!CA$9,$A45,0)))</f>
        <v>749.90274434280207</v>
      </c>
      <c r="CB45" s="6">
        <f ca="1">IF(ISERROR(CVMdataQly!CB45*(OFFSET(CPdataAnn!CB$9,$A45,0)/OFFSET(CVMdataAnn!CB$9,$A45,0))),"",CVMdataQly!CB45*(OFFSET(CPdataAnn!CB$9,$A45,0)/OFFSET(CVMdataAnn!CB$9,$A45,0)))</f>
        <v>545.23588500173184</v>
      </c>
      <c r="CC45" s="6">
        <f ca="1">IF(ISERROR(CVMdataQly!CC45*(OFFSET(CPdataAnn!CC$9,$A45,0)/OFFSET(CVMdataAnn!CC$9,$A45,0))),"",CVMdataQly!CC45*(OFFSET(CPdataAnn!CC$9,$A45,0)/OFFSET(CVMdataAnn!CC$9,$A45,0)))</f>
        <v>72.004149377593365</v>
      </c>
      <c r="CD45" s="6">
        <f ca="1">IF(ISERROR(CVMdataQly!CD45*(OFFSET(CPdataAnn!CD$9,$A45,0)/OFFSET(CVMdataAnn!CD$9,$A45,0))),"",CVMdataQly!CD45*(OFFSET(CPdataAnn!CD$9,$A45,0)/OFFSET(CVMdataAnn!CD$9,$A45,0)))</f>
        <v>472.93852459016398</v>
      </c>
      <c r="CE45" s="6">
        <f ca="1">IF(ISERROR(CVMdataQly!CE45*(OFFSET(CPdataAnn!CE$9,$A45,0)/OFFSET(CVMdataAnn!CE$9,$A45,0))),"",CVMdataQly!CE45*(OFFSET(CPdataAnn!CE$9,$A45,0)/OFFSET(CVMdataAnn!CE$9,$A45,0)))</f>
        <v>970.30300765925654</v>
      </c>
      <c r="CF45" s="6">
        <f ca="1">IF(ISERROR(CVMdataQly!CF45*(OFFSET(CPdataAnn!CF$9,$A45,0)/OFFSET(CVMdataAnn!CF$9,$A45,0))),"",CVMdataQly!CF45*(OFFSET(CPdataAnn!CF$9,$A45,0)/OFFSET(CVMdataAnn!CF$9,$A45,0)))</f>
        <v>509.59999999999997</v>
      </c>
      <c r="CG45" s="6">
        <f ca="1">IF(ISERROR(CVMdataQly!CG45*(OFFSET(CPdataAnn!CG$9,$A45,0)/OFFSET(CVMdataAnn!CG$9,$A45,0))),"",CVMdataQly!CG45*(OFFSET(CPdataAnn!CG$9,$A45,0)/OFFSET(CVMdataAnn!CG$9,$A45,0)))</f>
        <v>460.67541436464086</v>
      </c>
      <c r="CH45" s="6">
        <f ca="1">IF(ISERROR(CVMdataQly!CH45*(OFFSET(CPdataAnn!CH$9,$A45,0)/OFFSET(CVMdataAnn!CH$9,$A45,0))),"",CVMdataQly!CH45*(OFFSET(CPdataAnn!CH$9,$A45,0)/OFFSET(CVMdataAnn!CH$9,$A45,0)))</f>
        <v>1602.2188124750101</v>
      </c>
      <c r="CI45" s="6">
        <f ca="1">IF(ISERROR(CVMdataQly!CI45*(OFFSET(CPdataAnn!CI$9,$A45,0)/OFFSET(CVMdataAnn!CI$9,$A45,0))),"",CVMdataQly!CI45*(OFFSET(CPdataAnn!CI$9,$A45,0)/OFFSET(CVMdataAnn!CI$9,$A45,0)))</f>
        <v>873.53341204250285</v>
      </c>
      <c r="CJ45" s="6">
        <f ca="1">IF(ISERROR(CVMdataQly!CJ45*(OFFSET(CPdataAnn!CJ$9,$A45,0)/OFFSET(CVMdataAnn!CJ$9,$A45,0))),"",CVMdataQly!CJ45*(OFFSET(CPdataAnn!CJ$9,$A45,0)/OFFSET(CVMdataAnn!CJ$9,$A45,0)))</f>
        <v>477.90258449304173</v>
      </c>
      <c r="CK45" s="6">
        <f ca="1">IF(ISERROR(CVMdataQly!CK45*(OFFSET(CPdataAnn!CK$9,$A45,0)/OFFSET(CVMdataAnn!CK$9,$A45,0))),"",CVMdataQly!CK45*(OFFSET(CPdataAnn!CK$9,$A45,0)/OFFSET(CVMdataAnn!CK$9,$A45,0)))</f>
        <v>89.009784735812133</v>
      </c>
      <c r="CL45" s="6">
        <f ca="1">IF(ISERROR(CVMdataQly!CL45*(OFFSET(CPdataAnn!CL$9,$A45,0)/OFFSET(CVMdataAnn!CL$9,$A45,0))),"",CVMdataQly!CL45*(OFFSET(CPdataAnn!CL$9,$A45,0)/OFFSET(CVMdataAnn!CL$9,$A45,0)))</f>
        <v>307.26511627906979</v>
      </c>
      <c r="CM45" s="6">
        <f ca="1">IF(ISERROR(CVMdataQly!CM45*(OFFSET(CPdataAnn!CM$9,$A45,0)/OFFSET(CVMdataAnn!CM$9,$A45,0))),"",CVMdataQly!CM45*(OFFSET(CPdataAnn!CM$9,$A45,0)/OFFSET(CVMdataAnn!CM$9,$A45,0)))</f>
        <v>457.37957610789982</v>
      </c>
      <c r="CN45" s="6">
        <f ca="1">IF(ISERROR(CVMdataQly!CN45*(OFFSET(CPdataAnn!CN$9,$A45,0)/OFFSET(CVMdataAnn!CN$9,$A45,0))),"",CVMdataQly!CN45*(OFFSET(CPdataAnn!CN$9,$A45,0)/OFFSET(CVMdataAnn!CN$9,$A45,0)))</f>
        <v>182.24475524475525</v>
      </c>
      <c r="CO45" s="6">
        <f ca="1">IF(ISERROR(CVMdataQly!CO45*(OFFSET(CPdataAnn!CO$9,$A45,0)/OFFSET(CVMdataAnn!CO$9,$A45,0))),"",CVMdataQly!CO45*(OFFSET(CPdataAnn!CO$9,$A45,0)/OFFSET(CVMdataAnn!CO$9,$A45,0)))</f>
        <v>212.94669365721995</v>
      </c>
      <c r="CP45" s="6">
        <f ca="1">IF(ISERROR(CVMdataQly!CP45*(OFFSET(CPdataAnn!CP$9,$A45,0)/OFFSET(CVMdataAnn!CP$9,$A45,0))),"",CVMdataQly!CP45*(OFFSET(CPdataAnn!CP$9,$A45,0)/OFFSET(CVMdataAnn!CP$9,$A45,0)))</f>
        <v>62.573816155988858</v>
      </c>
      <c r="CQ45" s="6">
        <f ca="1">IF(ISERROR(CVMdataQly!CQ45*(OFFSET(CPdataAnn!CQ$9,$A45,0)/OFFSET(CVMdataAnn!CQ$9,$A45,0))),"",CVMdataQly!CQ45*(OFFSET(CPdataAnn!CQ$9,$A45,0)/OFFSET(CVMdataAnn!CQ$9,$A45,0)))</f>
        <v>270.26315789473682</v>
      </c>
      <c r="CR45" s="6">
        <f ca="1">IF(ISERROR(CVMdataQly!CR45*(OFFSET(CPdataAnn!CR$9,$A45,0)/OFFSET(CVMdataAnn!CR$9,$A45,0))),"",CVMdataQly!CR45*(OFFSET(CPdataAnn!CR$9,$A45,0)/OFFSET(CVMdataAnn!CR$9,$A45,0)))</f>
        <v>15255.268024029065</v>
      </c>
      <c r="CS45" s="6">
        <f ca="1">IF(ISERROR(CVMdataQly!CS45*(OFFSET(CPdataAnn!CS$9,$A45,0)/OFFSET(CVMdataAnn!CS$9,$A45,0))),"",CVMdataQly!CS45*(OFFSET(CPdataAnn!CS$9,$A45,0)/OFFSET(CVMdataAnn!CS$9,$A45,0)))</f>
        <v>5675.8161924868464</v>
      </c>
      <c r="CT45" s="6">
        <f ca="1">IF(ISERROR(CVMdataQly!CT45*(OFFSET(CPdataAnn!CT$9,$A45,0)/OFFSET(CVMdataAnn!CT$9,$A45,0))),"",CVMdataQly!CT45*(OFFSET(CPdataAnn!CT$9,$A45,0)/OFFSET(CVMdataAnn!CT$9,$A45,0)))</f>
        <v>5509.3959373386124</v>
      </c>
      <c r="CU45" s="6">
        <f ca="1">IF(ISERROR(CVMdataQly!CU45*(OFFSET(CPdataAnn!CU$9,$A45,0)/OFFSET(CVMdataAnn!CU$9,$A45,0))),"",CVMdataQly!CU45*(OFFSET(CPdataAnn!CU$9,$A45,0)/OFFSET(CVMdataAnn!CU$9,$A45,0)))</f>
        <v>45.446945337620576</v>
      </c>
      <c r="CV45" s="6">
        <f ca="1">IF(ISERROR(CVMdataQly!CV45*(OFFSET(CPdataAnn!CV$9,$A45,0)/OFFSET(CVMdataAnn!CV$9,$A45,0))),"",CVMdataQly!CV45*(OFFSET(CPdataAnn!CV$9,$A45,0)/OFFSET(CVMdataAnn!CV$9,$A45,0)))</f>
        <v>120.44402277039848</v>
      </c>
      <c r="CW45" s="6">
        <f ca="1">IF(ISERROR(CVMdataQly!CW45*(OFFSET(CPdataAnn!CW$9,$A45,0)/OFFSET(CVMdataAnn!CW$9,$A45,0))),"",CVMdataQly!CW45*(OFFSET(CPdataAnn!CW$9,$A45,0)/OFFSET(CVMdataAnn!CW$9,$A45,0)))</f>
        <v>5835.2530443903215</v>
      </c>
      <c r="CX45" s="6">
        <f ca="1">IF(ISERROR(CVMdataQly!CX45*(OFFSET(CPdataAnn!CX$9,$A45,0)/OFFSET(CVMdataAnn!CX$9,$A45,0))),"",CVMdataQly!CX45*(OFFSET(CPdataAnn!CX$9,$A45,0)/OFFSET(CVMdataAnn!CX$9,$A45,0)))</f>
        <v>568.120745782776</v>
      </c>
      <c r="CY45" s="6">
        <f ca="1">IF(ISERROR(CVMdataQly!CY45*(OFFSET(CPdataAnn!CY$9,$A45,0)/OFFSET(CVMdataAnn!CY$9,$A45,0))),"",CVMdataQly!CY45*(OFFSET(CPdataAnn!CY$9,$A45,0)/OFFSET(CVMdataAnn!CY$9,$A45,0)))</f>
        <v>2924.0620356612185</v>
      </c>
      <c r="CZ45" s="6">
        <f ca="1">IF(ISERROR(CVMdataQly!CZ45*(OFFSET(CPdataAnn!CZ$9,$A45,0)/OFFSET(CVMdataAnn!CZ$9,$A45,0))),"",CVMdataQly!CZ45*(OFFSET(CPdataAnn!CZ$9,$A45,0)/OFFSET(CVMdataAnn!CZ$9,$A45,0)))</f>
        <v>1855.6035778175312</v>
      </c>
      <c r="DA45" s="6">
        <f ca="1">IF(ISERROR(CVMdataQly!DA45*(OFFSET(CPdataAnn!DA$9,$A45,0)/OFFSET(CVMdataAnn!DA$9,$A45,0))),"",CVMdataQly!DA45*(OFFSET(CPdataAnn!DA$9,$A45,0)/OFFSET(CVMdataAnn!DA$9,$A45,0)))</f>
        <v>488.19119496855348</v>
      </c>
      <c r="DB45" s="6">
        <f ca="1">IF(ISERROR(CVMdataQly!DB45*(OFFSET(CPdataAnn!DB$9,$A45,0)/OFFSET(CVMdataAnn!DB$9,$A45,0))),"",CVMdataQly!DB45*(OFFSET(CPdataAnn!DB$9,$A45,0)/OFFSET(CVMdataAnn!DB$9,$A45,0)))</f>
        <v>3741.4735422137487</v>
      </c>
      <c r="DC45" s="6">
        <f ca="1">IF(ISERROR(CVMdataQly!DC45*(OFFSET(CPdataAnn!DC$9,$A45,0)/OFFSET(CVMdataAnn!DC$9,$A45,0))),"",CVMdataQly!DC45*(OFFSET(CPdataAnn!DC$9,$A45,0)/OFFSET(CVMdataAnn!DC$9,$A45,0)))</f>
        <v>670.76731363034855</v>
      </c>
      <c r="DD45" s="6">
        <f ca="1">IF(ISERROR(CVMdataQly!DD45*(OFFSET(CPdataAnn!DD$9,$A45,0)/OFFSET(CVMdataAnn!DD$9,$A45,0))),"",CVMdataQly!DD45*(OFFSET(CPdataAnn!DD$9,$A45,0)/OFFSET(CVMdataAnn!DD$9,$A45,0)))</f>
        <v>1087.4358974358975</v>
      </c>
      <c r="DE45" s="6">
        <f ca="1">IF(ISERROR(CVMdataQly!DE45*(OFFSET(CPdataAnn!DE$9,$A45,0)/OFFSET(CVMdataAnn!DE$9,$A45,0))),"",CVMdataQly!DE45*(OFFSET(CPdataAnn!DE$9,$A45,0)/OFFSET(CVMdataAnn!DE$9,$A45,0)))</f>
        <v>1504.2078075709778</v>
      </c>
      <c r="DF45" s="6">
        <f ca="1">IF(ISERROR(CVMdataQly!DF45*(OFFSET(CPdataAnn!DF$9,$A45,0)/OFFSET(CVMdataAnn!DF$9,$A45,0))),"",CVMdataQly!DF45*(OFFSET(CPdataAnn!DF$9,$A45,0)/OFFSET(CVMdataAnn!DF$9,$A45,0)))</f>
        <v>374.47183098591552</v>
      </c>
      <c r="DG45" s="6">
        <f ca="1">IF(ISERROR(CVMdataQly!DG45*(OFFSET(CPdataAnn!DG$9,$A45,0)/OFFSET(CVMdataAnn!DG$9,$A45,0))),"",CVMdataQly!DG45*(OFFSET(CPdataAnn!DG$9,$A45,0)/OFFSET(CVMdataAnn!DG$9,$A45,0)))</f>
        <v>103.3859910581222</v>
      </c>
      <c r="DH45" s="6">
        <f ca="1">IF(ISERROR(CVMdataQly!DH45*(OFFSET(CPdataAnn!DH$9,$A45,0)/OFFSET(CVMdataAnn!DH$9,$A45,0))),"",CVMdataQly!DH45*(OFFSET(CPdataAnn!DH$9,$A45,0)/OFFSET(CVMdataAnn!DH$9,$A45,0)))</f>
        <v>2462.8836317135547</v>
      </c>
      <c r="DI45" s="6">
        <f ca="1">IF(ISERROR(CVMdataQly!DI45*(OFFSET(CPdataAnn!DI$9,$A45,0)/OFFSET(CVMdataAnn!DI$9,$A45,0))),"",CVMdataQly!DI45*(OFFSET(CPdataAnn!DI$9,$A45,0)/OFFSET(CVMdataAnn!DI$9,$A45,0)))</f>
        <v>243.26729986431479</v>
      </c>
      <c r="DJ45" s="6">
        <f ca="1">IF(ISERROR(CVMdataQly!DJ45*(OFFSET(CPdataAnn!DJ$9,$A45,0)/OFFSET(CVMdataAnn!DJ$9,$A45,0))),"",CVMdataQly!DJ45*(OFFSET(CPdataAnn!DJ$9,$A45,0)/OFFSET(CVMdataAnn!DJ$9,$A45,0)))</f>
        <v>65.5</v>
      </c>
      <c r="DK45" s="6">
        <f ca="1">IF(ISERROR(CVMdataQly!DK45*(OFFSET(CPdataAnn!DK$9,$A45,0)/OFFSET(CVMdataAnn!DK$9,$A45,0))),"",CVMdataQly!DK45*(OFFSET(CPdataAnn!DK$9,$A45,0)/OFFSET(CVMdataAnn!DK$9,$A45,0)))</f>
        <v>2153.2251968503938</v>
      </c>
      <c r="DL45" s="6">
        <f ca="1">IF(ISERROR(CVMdataQly!DL45*(OFFSET(CPdataAnn!DL$9,$A45,0)/OFFSET(CVMdataAnn!DL$9,$A45,0))),"",CVMdataQly!DL45*(OFFSET(CPdataAnn!DL$9,$A45,0)/OFFSET(CVMdataAnn!DL$9,$A45,0)))</f>
        <v>10589.43225863806</v>
      </c>
      <c r="DM45" s="6">
        <f ca="1">IF(ISERROR(CVMdataQly!DM45*(OFFSET(CPdataAnn!DM$9,$A45,0)/OFFSET(CVMdataAnn!DM$9,$A45,0))),"",CVMdataQly!DM45*(OFFSET(CPdataAnn!DM$9,$A45,0)/OFFSET(CVMdataAnn!DM$9,$A45,0)))</f>
        <v>2478.5770212765956</v>
      </c>
      <c r="DN45" s="6">
        <f ca="1">IF(ISERROR(CVMdataQly!DN45*(OFFSET(CPdataAnn!DN$9,$A45,0)/OFFSET(CVMdataAnn!DN$9,$A45,0))),"",CVMdataQly!DN45*(OFFSET(CPdataAnn!DN$9,$A45,0)/OFFSET(CVMdataAnn!DN$9,$A45,0)))</f>
        <v>699.78171091445427</v>
      </c>
      <c r="DO45" s="6">
        <f ca="1">IF(ISERROR(CVMdataQly!DO45*(OFFSET(CPdataAnn!DO$9,$A45,0)/OFFSET(CVMdataAnn!DO$9,$A45,0))),"",CVMdataQly!DO45*(OFFSET(CPdataAnn!DO$9,$A45,0)/OFFSET(CVMdataAnn!DO$9,$A45,0)))</f>
        <v>293.75</v>
      </c>
      <c r="DP45" s="6">
        <f ca="1">IF(ISERROR(CVMdataQly!DP45*(OFFSET(CPdataAnn!DP$9,$A45,0)/OFFSET(CVMdataAnn!DP$9,$A45,0))),"",CVMdataQly!DP45*(OFFSET(CPdataAnn!DP$9,$A45,0)/OFFSET(CVMdataAnn!DP$9,$A45,0)))</f>
        <v>692.56410256410265</v>
      </c>
      <c r="DQ45" s="6">
        <f ca="1">IF(ISERROR(CVMdataQly!DQ45*(OFFSET(CPdataAnn!DQ$9,$A45,0)/OFFSET(CVMdataAnn!DQ$9,$A45,0))),"",CVMdataQly!DQ45*(OFFSET(CPdataAnn!DQ$9,$A45,0)/OFFSET(CVMdataAnn!DQ$9,$A45,0)))</f>
        <v>736.94343151005148</v>
      </c>
      <c r="DR45" s="6">
        <f ca="1">IF(ISERROR(CVMdataQly!DR45*(OFFSET(CPdataAnn!DR$9,$A45,0)/OFFSET(CVMdataAnn!DR$9,$A45,0))),"",CVMdataQly!DR45*(OFFSET(CPdataAnn!DR$9,$A45,0)/OFFSET(CVMdataAnn!DR$9,$A45,0)))</f>
        <v>53.625</v>
      </c>
      <c r="DS45" s="6">
        <f ca="1">IF(ISERROR(CVMdataQly!DS45*(OFFSET(CPdataAnn!DS$9,$A45,0)/OFFSET(CVMdataAnn!DS$9,$A45,0))),"",CVMdataQly!DS45*(OFFSET(CPdataAnn!DS$9,$A45,0)/OFFSET(CVMdataAnn!DS$9,$A45,0)))</f>
        <v>284.47789275634995</v>
      </c>
      <c r="DT45" s="6">
        <f ca="1">IF(ISERROR(CVMdataQly!DT45*(OFFSET(CPdataAnn!DT$9,$A45,0)/OFFSET(CVMdataAnn!DT$9,$A45,0))),"",CVMdataQly!DT45*(OFFSET(CPdataAnn!DT$9,$A45,0)/OFFSET(CVMdataAnn!DT$9,$A45,0)))</f>
        <v>238.69480889903025</v>
      </c>
      <c r="DU45" s="6">
        <f ca="1">IF(ISERROR(CVMdataQly!DU45*(OFFSET(CPdataAnn!DU$9,$A45,0)/OFFSET(CVMdataAnn!DU$9,$A45,0))),"",CVMdataQly!DU45*(OFFSET(CPdataAnn!DU$9,$A45,0)/OFFSET(CVMdataAnn!DU$9,$A45,0)))</f>
        <v>39.772413793103446</v>
      </c>
      <c r="DV45" s="6">
        <f ca="1">IF(ISERROR(CVMdataQly!DV45*(OFFSET(CPdataAnn!DV$9,$A45,0)/OFFSET(CVMdataAnn!DV$9,$A45,0))),"",CVMdataQly!DV45*(OFFSET(CPdataAnn!DV$9,$A45,0)/OFFSET(CVMdataAnn!DV$9,$A45,0)))</f>
        <v>5.6521739130434776</v>
      </c>
      <c r="DW45" s="6">
        <f ca="1">IF(ISERROR(CVMdataQly!DW45*(OFFSET(CPdataAnn!DW$9,$A45,0)/OFFSET(CVMdataAnn!DW$9,$A45,0))),"",CVMdataQly!DW45*(OFFSET(CPdataAnn!DW$9,$A45,0)/OFFSET(CVMdataAnn!DW$9,$A45,0)))</f>
        <v>2744.0694070080863</v>
      </c>
      <c r="DX45" s="6">
        <f ca="1">IF(ISERROR(CVMdataQly!DX45*(OFFSET(CPdataAnn!DX$9,$A45,0)/OFFSET(CVMdataAnn!DX$9,$A45,0))),"",CVMdataQly!DX45*(OFFSET(CPdataAnn!DX$9,$A45,0)/OFFSET(CVMdataAnn!DX$9,$A45,0)))</f>
        <v>1154.75763016158</v>
      </c>
      <c r="DY45" s="6">
        <f ca="1">IF(ISERROR(CVMdataQly!DY45*(OFFSET(CPdataAnn!DY$9,$A45,0)/OFFSET(CVMdataAnn!DY$9,$A45,0))),"",CVMdataQly!DY45*(OFFSET(CPdataAnn!DY$9,$A45,0)/OFFSET(CVMdataAnn!DY$9,$A45,0)))</f>
        <v>400</v>
      </c>
      <c r="DZ45" s="6">
        <f ca="1">IF(ISERROR(CVMdataQly!DZ45*(OFFSET(CPdataAnn!DZ$9,$A45,0)/OFFSET(CVMdataAnn!DZ$9,$A45,0))),"",CVMdataQly!DZ45*(OFFSET(CPdataAnn!DZ$9,$A45,0)/OFFSET(CVMdataAnn!DZ$9,$A45,0)))</f>
        <v>516.35809446911594</v>
      </c>
      <c r="EA45" s="6">
        <f ca="1">IF(ISERROR(CVMdataQly!EA45*(OFFSET(CPdataAnn!EA$9,$A45,0)/OFFSET(CVMdataAnn!EA$9,$A45,0))),"",CVMdataQly!EA45*(OFFSET(CPdataAnn!EA$9,$A45,0)/OFFSET(CVMdataAnn!EA$9,$A45,0)))</f>
        <v>465.69386227544913</v>
      </c>
      <c r="EB45" s="6">
        <f ca="1">IF(ISERROR(CVMdataQly!EB45*(OFFSET(CPdataAnn!EB$9,$A45,0)/OFFSET(CVMdataAnn!EB$9,$A45,0))),"",CVMdataQly!EB45*(OFFSET(CPdataAnn!EB$9,$A45,0)/OFFSET(CVMdataAnn!EB$9,$A45,0)))</f>
        <v>206.24705882352941</v>
      </c>
      <c r="EC45" s="6">
        <f ca="1">IF(ISERROR(CVMdataQly!EC45*(OFFSET(CPdataAnn!EC$9,$A45,0)/OFFSET(CVMdataAnn!EC$9,$A45,0))),"",CVMdataQly!EC45*(OFFSET(CPdataAnn!EC$9,$A45,0)/OFFSET(CVMdataAnn!EC$9,$A45,0)))</f>
        <v>3310.2863899106674</v>
      </c>
      <c r="ED45" s="6">
        <f ca="1">IF(ISERROR(CVMdataQly!ED45*(OFFSET(CPdataAnn!ED$9,$A45,0)/OFFSET(CVMdataAnn!ED$9,$A45,0))),"",CVMdataQly!ED45*(OFFSET(CPdataAnn!ED$9,$A45,0)/OFFSET(CVMdataAnn!ED$9,$A45,0)))</f>
        <v>752.63046562620923</v>
      </c>
      <c r="EE45" s="6">
        <f ca="1">IF(ISERROR(CVMdataQly!EE45*(OFFSET(CPdataAnn!EE$9,$A45,0)/OFFSET(CVMdataAnn!EE$9,$A45,0))),"",CVMdataQly!EE45*(OFFSET(CPdataAnn!EE$9,$A45,0)/OFFSET(CVMdataAnn!EE$9,$A45,0)))</f>
        <v>1629.4920677361854</v>
      </c>
      <c r="EF45" s="6">
        <f ca="1">IF(ISERROR(CVMdataQly!EF45*(OFFSET(CPdataAnn!EF$9,$A45,0)/OFFSET(CVMdataAnn!EF$9,$A45,0))),"",CVMdataQly!EF45*(OFFSET(CPdataAnn!EF$9,$A45,0)/OFFSET(CVMdataAnn!EF$9,$A45,0)))</f>
        <v>928.63379751599541</v>
      </c>
      <c r="EG45" s="6">
        <f ca="1">IF(ISERROR(CVMdataQly!EG45*(OFFSET(CPdataAnn!EG$9,$A45,0)/OFFSET(CVMdataAnn!EG$9,$A45,0))),"",CVMdataQly!EG45*(OFFSET(CPdataAnn!EG$9,$A45,0)/OFFSET(CVMdataAnn!EG$9,$A45,0)))</f>
        <v>1770.3820006222775</v>
      </c>
      <c r="EH45" s="6">
        <f ca="1">IF(ISERROR(CVMdataQly!EH45*(OFFSET(CPdataAnn!EH$9,$A45,0)/OFFSET(CVMdataAnn!EH$9,$A45,0))),"",CVMdataQly!EH45*(OFFSET(CPdataAnn!EH$9,$A45,0)/OFFSET(CVMdataAnn!EH$9,$A45,0)))</f>
        <v>373.18226600985219</v>
      </c>
      <c r="EI45" s="6">
        <f ca="1">IF(ISERROR(CVMdataQly!EI45*(OFFSET(CPdataAnn!EI$9,$A45,0)/OFFSET(CVMdataAnn!EI$9,$A45,0))),"",CVMdataQly!EI45*(OFFSET(CPdataAnn!EI$9,$A45,0)/OFFSET(CVMdataAnn!EI$9,$A45,0)))</f>
        <v>845.73406146812295</v>
      </c>
      <c r="EJ45" s="6">
        <f ca="1">IF(ISERROR(CVMdataQly!EJ45*(OFFSET(CPdataAnn!EJ$9,$A45,0)/OFFSET(CVMdataAnn!EJ$9,$A45,0))),"",CVMdataQly!EJ45*(OFFSET(CPdataAnn!EJ$9,$A45,0)/OFFSET(CVMdataAnn!EJ$9,$A45,0)))</f>
        <v>161.36170212765958</v>
      </c>
      <c r="EK45" s="6">
        <f ca="1">IF(ISERROR(CVMdataQly!EK45*(OFFSET(CPdataAnn!EK$9,$A45,0)/OFFSET(CVMdataAnn!EK$9,$A45,0))),"",CVMdataQly!EK45*(OFFSET(CPdataAnn!EK$9,$A45,0)/OFFSET(CVMdataAnn!EK$9,$A45,0)))</f>
        <v>390.3558463486703</v>
      </c>
      <c r="EL45" s="6" t="str">
        <f ca="1">IF(ISERROR(CVMdataQly!EL45*(OFFSET(CPdataAnn!EL$9,$A45,0)/OFFSET(CVMdataAnn!EL$9,$A45,0))),"",CVMdataQly!EL45*(OFFSET(CPdataAnn!EL$9,$A45,0)/OFFSET(CVMdataAnn!EL$9,$A45,0)))</f>
        <v/>
      </c>
      <c r="EM45" s="6">
        <f ca="1">IF(ISERROR(CVMdataQly!EM45*(OFFSET(CPdataAnn!EM$9,$A45,0)/OFFSET(CVMdataAnn!EM$9,$A45,0))),"",CVMdataQly!EM45*(OFFSET(CPdataAnn!EM$9,$A45,0)/OFFSET(CVMdataAnn!EM$9,$A45,0)))</f>
        <v>1349.4923973179937</v>
      </c>
      <c r="EN45" s="6">
        <f ca="1">IF(ISERROR(CVMdataQly!EN45*(OFFSET(CPdataAnn!EN$9,$A45,0)/OFFSET(CVMdataAnn!EN$9,$A45,0))),"",CVMdataQly!EN45*(OFFSET(CPdataAnn!EN$9,$A45,0)/OFFSET(CVMdataAnn!EN$9,$A45,0)))</f>
        <v>11616.268102943675</v>
      </c>
      <c r="EO45" s="6">
        <f ca="1">IF(ISERROR(CVMdataQly!EO45*(OFFSET(CPdataAnn!EO$9,$A45,0)/OFFSET(CVMdataAnn!EO$9,$A45,0))),"",CVMdataQly!EO45*(OFFSET(CPdataAnn!EO$9,$A45,0)/OFFSET(CVMdataAnn!EO$9,$A45,0)))</f>
        <v>9684.3549706881295</v>
      </c>
      <c r="EP45" s="6">
        <f ca="1">IF(ISERROR(CVMdataQly!EP45*(OFFSET(CPdataAnn!EP$9,$A45,0)/OFFSET(CVMdataAnn!EP$9,$A45,0))),"",CVMdataQly!EP45*(OFFSET(CPdataAnn!EP$9,$A45,0)/OFFSET(CVMdataAnn!EP$9,$A45,0)))</f>
        <v>8788.744202120437</v>
      </c>
      <c r="EQ45" s="6">
        <f ca="1">IF(ISERROR(CVMdataQly!EQ45*(OFFSET(CPdataAnn!EQ$9,$A45,0)/OFFSET(CVMdataAnn!EQ$9,$A45,0))),"",CVMdataQly!EQ45*(OFFSET(CPdataAnn!EQ$9,$A45,0)/OFFSET(CVMdataAnn!EQ$9,$A45,0)))</f>
        <v>895.2286034633114</v>
      </c>
      <c r="ER45" s="6">
        <f ca="1">IF(ISERROR(CVMdataQly!ER45*(OFFSET(CPdataAnn!ER$9,$A45,0)/OFFSET(CVMdataAnn!ER$9,$A45,0))),"",CVMdataQly!ER45*(OFFSET(CPdataAnn!ER$9,$A45,0)/OFFSET(CVMdataAnn!ER$9,$A45,0)))</f>
        <v>1928.993309466518</v>
      </c>
      <c r="ES45" s="6">
        <f ca="1">IF(ISERROR(CVMdataQly!ES45*(OFFSET(CPdataAnn!ES$9,$A45,0)/OFFSET(CVMdataAnn!ES$9,$A45,0))),"",CVMdataQly!ES45*(OFFSET(CPdataAnn!ES$9,$A45,0)/OFFSET(CVMdataAnn!ES$9,$A45,0)))</f>
        <v>14662.125036229783</v>
      </c>
      <c r="ET45" s="6">
        <f ca="1">IF(ISERROR(CVMdataQly!ET45*(OFFSET(CPdataAnn!ET$9,$A45,0)/OFFSET(CVMdataAnn!ET$9,$A45,0))),"",CVMdataQly!ET45*(OFFSET(CPdataAnn!ET$9,$A45,0)/OFFSET(CVMdataAnn!ET$9,$A45,0)))</f>
        <v>1986.2739981360669</v>
      </c>
      <c r="EU45" s="6">
        <f ca="1">IF(ISERROR(CVMdataQly!EU45*(OFFSET(CPdataAnn!EU$9,$A45,0)/OFFSET(CVMdataAnn!EU$9,$A45,0))),"",CVMdataQly!EU45*(OFFSET(CPdataAnn!EU$9,$A45,0)/OFFSET(CVMdataAnn!EU$9,$A45,0)))</f>
        <v>644.42002825302143</v>
      </c>
      <c r="EV45" s="6">
        <f ca="1">IF(ISERROR(CVMdataQly!EV45*(OFFSET(CPdataAnn!EV$9,$A45,0)/OFFSET(CVMdataAnn!EV$9,$A45,0))),"",CVMdataQly!EV45*(OFFSET(CPdataAnn!EV$9,$A45,0)/OFFSET(CVMdataAnn!EV$9,$A45,0)))</f>
        <v>147.37055837563452</v>
      </c>
      <c r="EW45" s="6">
        <f ca="1">IF(ISERROR(CVMdataQly!EW45*(OFFSET(CPdataAnn!EW$9,$A45,0)/OFFSET(CVMdataAnn!EW$9,$A45,0))),"",CVMdataQly!EW45*(OFFSET(CPdataAnn!EW$9,$A45,0)/OFFSET(CVMdataAnn!EW$9,$A45,0)))</f>
        <v>1196.121212121212</v>
      </c>
      <c r="EX45" s="6">
        <f ca="1">IF(ISERROR(CVMdataQly!EX45*(OFFSET(CPdataAnn!EX$9,$A45,0)/OFFSET(CVMdataAnn!EX$9,$A45,0))),"",CVMdataQly!EX45*(OFFSET(CPdataAnn!EX$9,$A45,0)/OFFSET(CVMdataAnn!EX$9,$A45,0)))</f>
        <v>458.62534754402225</v>
      </c>
      <c r="EY45" s="6">
        <f ca="1">IF(ISERROR(CVMdataQly!EY45*(OFFSET(CPdataAnn!EY$9,$A45,0)/OFFSET(CVMdataAnn!EY$9,$A45,0))),"",CVMdataQly!EY45*(OFFSET(CPdataAnn!EY$9,$A45,0)/OFFSET(CVMdataAnn!EY$9,$A45,0)))</f>
        <v>901.28515163450174</v>
      </c>
      <c r="EZ45" s="6">
        <f ca="1">IF(ISERROR(CVMdataQly!EZ45*(OFFSET(CPdataAnn!EZ$9,$A45,0)/OFFSET(CVMdataAnn!EZ$9,$A45,0))),"",CVMdataQly!EZ45*(OFFSET(CPdataAnn!EZ$9,$A45,0)/OFFSET(CVMdataAnn!EZ$9,$A45,0)))</f>
        <v>685.72672446287231</v>
      </c>
      <c r="FA45" s="6">
        <f ca="1">IF(ISERROR(CVMdataQly!FA45*(OFFSET(CPdataAnn!FA$9,$A45,0)/OFFSET(CVMdataAnn!FA$9,$A45,0))),"",CVMdataQly!FA45*(OFFSET(CPdataAnn!FA$9,$A45,0)/OFFSET(CVMdataAnn!FA$9,$A45,0)))</f>
        <v>215.05755395683454</v>
      </c>
      <c r="FB45" s="6">
        <f ca="1">IF(ISERROR(CVMdataQly!FB45*(OFFSET(CPdataAnn!FB$9,$A45,0)/OFFSET(CVMdataAnn!FB$9,$A45,0))),"",CVMdataQly!FB45*(OFFSET(CPdataAnn!FB$9,$A45,0)/OFFSET(CVMdataAnn!FB$9,$A45,0)))</f>
        <v>2191.202632974876</v>
      </c>
      <c r="FC45" s="6">
        <f ca="1">IF(ISERROR(CVMdataQly!FC45*(OFFSET(CPdataAnn!FC$9,$A45,0)/OFFSET(CVMdataAnn!FC$9,$A45,0))),"",CVMdataQly!FC45*(OFFSET(CPdataAnn!FC$9,$A45,0)/OFFSET(CVMdataAnn!FC$9,$A45,0)))</f>
        <v>3641.033373639661</v>
      </c>
      <c r="FD45" s="6">
        <f ca="1">IF(ISERROR(CVMdataQly!FD45*(OFFSET(CPdataAnn!FD$9,$A45,0)/OFFSET(CVMdataAnn!FD$9,$A45,0))),"",CVMdataQly!FD45*(OFFSET(CPdataAnn!FD$9,$A45,0)/OFFSET(CVMdataAnn!FD$9,$A45,0)))</f>
        <v>2272.059894602944</v>
      </c>
      <c r="FE45" s="6">
        <f ca="1">IF(ISERROR(CVMdataQly!FE45*(OFFSET(CPdataAnn!FE$9,$A45,0)/OFFSET(CVMdataAnn!FE$9,$A45,0))),"",CVMdataQly!FE45*(OFFSET(CPdataAnn!FE$9,$A45,0)/OFFSET(CVMdataAnn!FE$9,$A45,0)))</f>
        <v>687.79109311740899</v>
      </c>
      <c r="FF45" s="6">
        <f ca="1">IF(ISERROR(CVMdataQly!FF45*(OFFSET(CPdataAnn!FF$9,$A45,0)/OFFSET(CVMdataAnn!FF$9,$A45,0))),"",CVMdataQly!FF45*(OFFSET(CPdataAnn!FF$9,$A45,0)/OFFSET(CVMdataAnn!FF$9,$A45,0)))</f>
        <v>181.09823529411764</v>
      </c>
      <c r="FG45" s="6">
        <f ca="1">IF(ISERROR(CVMdataQly!FG45*(OFFSET(CPdataAnn!FG$9,$A45,0)/OFFSET(CVMdataAnn!FG$9,$A45,0))),"",CVMdataQly!FG45*(OFFSET(CPdataAnn!FG$9,$A45,0)/OFFSET(CVMdataAnn!FG$9,$A45,0)))</f>
        <v>502.02566037735846</v>
      </c>
      <c r="FH45" s="6" t="str">
        <f ca="1">IF(ISERROR(CVMdataQly!FH45*(OFFSET(CPdataAnn!FH$9,$A45,0)/OFFSET(CVMdataAnn!FH$9,$A45,0))),"",CVMdataQly!FH45*(OFFSET(CPdataAnn!FH$9,$A45,0)/OFFSET(CVMdataAnn!FH$9,$A45,0)))</f>
        <v/>
      </c>
      <c r="FI45" s="6">
        <f ca="1">IF(ISERROR(CVMdataQly!FI45*(OFFSET(CPdataAnn!FI$9,$A45,0)/OFFSET(CVMdataAnn!FI$9,$A45,0))),"",CVMdataQly!FI45*(OFFSET(CPdataAnn!FI$9,$A45,0)/OFFSET(CVMdataAnn!FI$9,$A45,0)))</f>
        <v>4042.1497232741044</v>
      </c>
      <c r="FJ45" s="6">
        <f ca="1">IF(ISERROR(CVMdataQly!FJ45*(OFFSET(CPdataAnn!FJ$9,$A45,0)/OFFSET(CVMdataAnn!FJ$9,$A45,0))),"",CVMdataQly!FJ45*(OFFSET(CPdataAnn!FJ$9,$A45,0)/OFFSET(CVMdataAnn!FJ$9,$A45,0)))</f>
        <v>1841.6703456640387</v>
      </c>
      <c r="FK45" s="6">
        <f ca="1">IF(ISERROR(CVMdataQly!FK45*(OFFSET(CPdataAnn!FK$9,$A45,0)/OFFSET(CVMdataAnn!FK$9,$A45,0))),"",CVMdataQly!FK45*(OFFSET(CPdataAnn!FK$9,$A45,0)/OFFSET(CVMdataAnn!FK$9,$A45,0)))</f>
        <v>2195.7083847102344</v>
      </c>
      <c r="FL45" s="6">
        <f ca="1">IF(ISERROR(CVMdataQly!FL45*(OFFSET(CPdataAnn!FL$9,$A45,0)/OFFSET(CVMdataAnn!FL$9,$A45,0))),"",CVMdataQly!FL45*(OFFSET(CPdataAnn!FL$9,$A45,0)/OFFSET(CVMdataAnn!FL$9,$A45,0)))</f>
        <v>1446.0426326129666</v>
      </c>
    </row>
    <row r="46" spans="1:168" x14ac:dyDescent="0.25">
      <c r="A46" s="6">
        <f t="shared" si="0"/>
        <v>10</v>
      </c>
      <c r="B46" s="1">
        <v>34394</v>
      </c>
      <c r="C46" s="6">
        <f ca="1">IF(ISERROR(CVMdataQly!C46*(OFFSET(CPdataAnn!C$9,$A46,0)/OFFSET(CVMdataAnn!C$9,$A46,0))),"",CVMdataQly!C46*(OFFSET(CPdataAnn!C$9,$A46,0)/OFFSET(CVMdataAnn!C$9,$A46,0)))</f>
        <v>125498.86514206807</v>
      </c>
      <c r="D46" s="6">
        <f ca="1">IF(ISERROR(CVMdataQly!D46*(OFFSET(CPdataAnn!D$9,$A46,0)/OFFSET(CVMdataAnn!D$9,$A46,0))),"",CVMdataQly!D46*(OFFSET(CPdataAnn!D$9,$A46,0)/OFFSET(CVMdataAnn!D$9,$A46,0)))</f>
        <v>648.44519774011292</v>
      </c>
      <c r="E46" s="6">
        <f ca="1">IF(ISERROR(CVMdataQly!E46*(OFFSET(CPdataAnn!E$9,$A46,0)/OFFSET(CVMdataAnn!E$9,$A46,0))),"",CVMdataQly!E46*(OFFSET(CPdataAnn!E$9,$A46,0)/OFFSET(CVMdataAnn!E$9,$A46,0)))</f>
        <v>124858.44868789664</v>
      </c>
      <c r="F46" s="6">
        <f ca="1">IF(ISERROR(CVMdataQly!F46*(OFFSET(CPdataAnn!F$9,$A46,0)/OFFSET(CVMdataAnn!F$9,$A46,0))),"",CVMdataQly!F46*(OFFSET(CPdataAnn!F$9,$A46,0)/OFFSET(CVMdataAnn!F$9,$A46,0)))</f>
        <v>12005.853328810932</v>
      </c>
      <c r="G46" s="6">
        <f ca="1">IF(ISERROR(CVMdataQly!G46*(OFFSET(CPdataAnn!G$9,$A46,0)/OFFSET(CVMdataAnn!G$9,$A46,0))),"",CVMdataQly!G46*(OFFSET(CPdataAnn!G$9,$A46,0)/OFFSET(CVMdataAnn!G$9,$A46,0)))</f>
        <v>6273.090160699182</v>
      </c>
      <c r="H46" s="6">
        <f ca="1">IF(ISERROR(CVMdataQly!H46*(OFFSET(CPdataAnn!H$9,$A46,0)/OFFSET(CVMdataAnn!H$9,$A46,0))),"",CVMdataQly!H46*(OFFSET(CPdataAnn!H$9,$A46,0)/OFFSET(CVMdataAnn!H$9,$A46,0)))</f>
        <v>6083.9223059653632</v>
      </c>
      <c r="I46" s="6">
        <f ca="1">IF(ISERROR(CVMdataQly!I46*(OFFSET(CPdataAnn!I$9,$A46,0)/OFFSET(CVMdataAnn!I$9,$A46,0))),"",CVMdataQly!I46*(OFFSET(CPdataAnn!I$9,$A46,0)/OFFSET(CVMdataAnn!I$9,$A46,0)))</f>
        <v>34912.943069575376</v>
      </c>
      <c r="J46" s="6">
        <f ca="1">IF(ISERROR(CVMdataQly!J46*(OFFSET(CPdataAnn!J$9,$A46,0)/OFFSET(CVMdataAnn!J$9,$A46,0))),"",CVMdataQly!J46*(OFFSET(CPdataAnn!J$9,$A46,0)/OFFSET(CVMdataAnn!J$9,$A46,0)))</f>
        <v>6224.2855106465122</v>
      </c>
      <c r="K46" s="6">
        <f ca="1">IF(ISERROR(CVMdataQly!K46*(OFFSET(CPdataAnn!K$9,$A46,0)/OFFSET(CVMdataAnn!K$9,$A46,0))),"",CVMdataQly!K46*(OFFSET(CPdataAnn!K$9,$A46,0)/OFFSET(CVMdataAnn!K$9,$A46,0)))</f>
        <v>1656.0500138414691</v>
      </c>
      <c r="L46" s="6">
        <f ca="1">IF(ISERROR(CVMdataQly!L46*(OFFSET(CPdataAnn!L$9,$A46,0)/OFFSET(CVMdataAnn!L$9,$A46,0))),"",CVMdataQly!L46*(OFFSET(CPdataAnn!L$9,$A46,0)/OFFSET(CVMdataAnn!L$9,$A46,0)))</f>
        <v>15975.596390875633</v>
      </c>
      <c r="M46" s="6">
        <f ca="1">IF(ISERROR(CVMdataQly!M46*(OFFSET(CPdataAnn!M$9,$A46,0)/OFFSET(CVMdataAnn!M$9,$A46,0))),"",CVMdataQly!M46*(OFFSET(CPdataAnn!M$9,$A46,0)/OFFSET(CVMdataAnn!M$9,$A46,0)))</f>
        <v>2401.7013394129381</v>
      </c>
      <c r="N46" s="6">
        <f ca="1">IF(ISERROR(CVMdataQly!N46*(OFFSET(CPdataAnn!N$9,$A46,0)/OFFSET(CVMdataAnn!N$9,$A46,0))),"",CVMdataQly!N46*(OFFSET(CPdataAnn!N$9,$A46,0)/OFFSET(CVMdataAnn!N$9,$A46,0)))</f>
        <v>10889.940975974727</v>
      </c>
      <c r="O46" s="6">
        <f ca="1">IF(ISERROR(CVMdataQly!O46*(OFFSET(CPdataAnn!O$9,$A46,0)/OFFSET(CVMdataAnn!O$9,$A46,0))),"",CVMdataQly!O46*(OFFSET(CPdataAnn!O$9,$A46,0)/OFFSET(CVMdataAnn!O$9,$A46,0)))</f>
        <v>1385.6289366432013</v>
      </c>
      <c r="P46" s="6">
        <f ca="1">IF(ISERROR(CVMdataQly!P46*(OFFSET(CPdataAnn!P$9,$A46,0)/OFFSET(CVMdataAnn!P$9,$A46,0))),"",CVMdataQly!P46*(OFFSET(CPdataAnn!P$9,$A46,0)/OFFSET(CVMdataAnn!P$9,$A46,0)))</f>
        <v>12076.252455823274</v>
      </c>
      <c r="Q46" s="6">
        <f ca="1">IF(ISERROR(CVMdataQly!Q46*(OFFSET(CPdataAnn!Q$9,$A46,0)/OFFSET(CVMdataAnn!Q$9,$A46,0))),"",CVMdataQly!Q46*(OFFSET(CPdataAnn!Q$9,$A46,0)/OFFSET(CVMdataAnn!Q$9,$A46,0)))</f>
        <v>14988.906187256236</v>
      </c>
      <c r="R46" s="6">
        <f ca="1">IF(ISERROR(CVMdataQly!R46*(OFFSET(CPdataAnn!R$9,$A46,0)/OFFSET(CVMdataAnn!R$9,$A46,0))),"",CVMdataQly!R46*(OFFSET(CPdataAnn!R$9,$A46,0)/OFFSET(CVMdataAnn!R$9,$A46,0)))</f>
        <v>12005.853328810932</v>
      </c>
      <c r="S46" s="6">
        <f ca="1">IF(ISERROR(CVMdataQly!S46*(OFFSET(CPdataAnn!S$9,$A46,0)/OFFSET(CVMdataAnn!S$9,$A46,0))),"",CVMdataQly!S46*(OFFSET(CPdataAnn!S$9,$A46,0)/OFFSET(CVMdataAnn!S$9,$A46,0)))</f>
        <v>10908.328630170121</v>
      </c>
      <c r="T46" s="6">
        <f ca="1">IF(ISERROR(CVMdataQly!T46*(OFFSET(CPdataAnn!T$9,$A46,0)/OFFSET(CVMdataAnn!T$9,$A46,0))),"",CVMdataQly!T46*(OFFSET(CPdataAnn!T$9,$A46,0)/OFFSET(CVMdataAnn!T$9,$A46,0)))</f>
        <v>1829.4393547405266</v>
      </c>
      <c r="U46" s="6">
        <f ca="1">IF(ISERROR(CVMdataQly!U46*(OFFSET(CPdataAnn!U$9,$A46,0)/OFFSET(CVMdataAnn!U$9,$A46,0))),"",CVMdataQly!U46*(OFFSET(CPdataAnn!U$9,$A46,0)/OFFSET(CVMdataAnn!U$9,$A46,0)))</f>
        <v>2505.5429014139063</v>
      </c>
      <c r="V46" s="6">
        <f ca="1">IF(ISERROR(CVMdataQly!V46*(OFFSET(CPdataAnn!V$9,$A46,0)/OFFSET(CVMdataAnn!V$9,$A46,0))),"",CVMdataQly!V46*(OFFSET(CPdataAnn!V$9,$A46,0)/OFFSET(CVMdataAnn!V$9,$A46,0)))</f>
        <v>423.42816390041492</v>
      </c>
      <c r="W46" s="6">
        <f ca="1">IF(ISERROR(CVMdataQly!W46*(OFFSET(CPdataAnn!W$9,$A46,0)/OFFSET(CVMdataAnn!W$9,$A46,0))),"",CVMdataQly!W46*(OFFSET(CPdataAnn!W$9,$A46,0)/OFFSET(CVMdataAnn!W$9,$A46,0)))</f>
        <v>1884.4629173989454</v>
      </c>
      <c r="X46" s="6">
        <f ca="1">IF(ISERROR(CVMdataQly!X46*(OFFSET(CPdataAnn!X$9,$A46,0)/OFFSET(CVMdataAnn!X$9,$A46,0))),"",CVMdataQly!X46*(OFFSET(CPdataAnn!X$9,$A46,0)/OFFSET(CVMdataAnn!X$9,$A46,0)))</f>
        <v>372.41830065359477</v>
      </c>
      <c r="Y46" s="6">
        <f ca="1">IF(ISERROR(CVMdataQly!Y46*(OFFSET(CPdataAnn!Y$9,$A46,0)/OFFSET(CVMdataAnn!Y$9,$A46,0))),"",CVMdataQly!Y46*(OFFSET(CPdataAnn!Y$9,$A46,0)/OFFSET(CVMdataAnn!Y$9,$A46,0)))</f>
        <v>750.00663349917079</v>
      </c>
      <c r="Z46" s="6">
        <f ca="1">IF(ISERROR(CVMdataQly!Z46*(OFFSET(CPdataAnn!Z$9,$A46,0)/OFFSET(CVMdataAnn!Z$9,$A46,0))),"",CVMdataQly!Z46*(OFFSET(CPdataAnn!Z$9,$A46,0)/OFFSET(CVMdataAnn!Z$9,$A46,0)))</f>
        <v>1596.3594247659491</v>
      </c>
      <c r="AA46" s="6">
        <f ca="1">IF(ISERROR(CVMdataQly!AA46*(OFFSET(CPdataAnn!AA$9,$A46,0)/OFFSET(CVMdataAnn!AA$9,$A46,0))),"",CVMdataQly!AA46*(OFFSET(CPdataAnn!AA$9,$A46,0)/OFFSET(CVMdataAnn!AA$9,$A46,0)))</f>
        <v>1282.5306122448978</v>
      </c>
      <c r="AB46" s="6">
        <f ca="1">IF(ISERROR(CVMdataQly!AB46*(OFFSET(CPdataAnn!AB$9,$A46,0)/OFFSET(CVMdataAnn!AB$9,$A46,0))),"",CVMdataQly!AB46*(OFFSET(CPdataAnn!AB$9,$A46,0)/OFFSET(CVMdataAnn!AB$9,$A46,0)))</f>
        <v>268.10597439544807</v>
      </c>
      <c r="AC46" s="6">
        <f ca="1">IF(ISERROR(CVMdataQly!AC46*(OFFSET(CPdataAnn!AC$9,$A46,0)/OFFSET(CVMdataAnn!AC$9,$A46,0))),"",CVMdataQly!AC46*(OFFSET(CPdataAnn!AC$9,$A46,0)/OFFSET(CVMdataAnn!AC$9,$A46,0)))</f>
        <v>1099.9535223263169</v>
      </c>
      <c r="AD46" s="6">
        <f ca="1">IF(ISERROR(CVMdataQly!AD46*(OFFSET(CPdataAnn!AD$9,$A46,0)/OFFSET(CVMdataAnn!AD$9,$A46,0))),"",CVMdataQly!AD46*(OFFSET(CPdataAnn!AD$9,$A46,0)/OFFSET(CVMdataAnn!AD$9,$A46,0)))</f>
        <v>343.86157941437443</v>
      </c>
      <c r="AE46" s="6">
        <f ca="1">IF(ISERROR(CVMdataQly!AE46*(OFFSET(CPdataAnn!AE$9,$A46,0)/OFFSET(CVMdataAnn!AE$9,$A46,0))),"",CVMdataQly!AE46*(OFFSET(CPdataAnn!AE$9,$A46,0)/OFFSET(CVMdataAnn!AE$9,$A46,0)))</f>
        <v>756.58967073374561</v>
      </c>
      <c r="AF46" s="6">
        <f ca="1">IF(ISERROR(CVMdataQly!AF46*(OFFSET(CPdataAnn!AF$9,$A46,0)/OFFSET(CVMdataAnn!AF$9,$A46,0))),"",CVMdataQly!AF46*(OFFSET(CPdataAnn!AF$9,$A46,0)/OFFSET(CVMdataAnn!AF$9,$A46,0)))</f>
        <v>6273.090160699182</v>
      </c>
      <c r="AG46" s="6">
        <f ca="1">IF(ISERROR(CVMdataQly!AG46*(OFFSET(CPdataAnn!AG$9,$A46,0)/OFFSET(CVMdataAnn!AG$9,$A46,0))),"",CVMdataQly!AG46*(OFFSET(CPdataAnn!AG$9,$A46,0)/OFFSET(CVMdataAnn!AG$9,$A46,0)))</f>
        <v>1915.6305110220439</v>
      </c>
      <c r="AH46" s="6">
        <f ca="1">IF(ISERROR(CVMdataQly!AH46*(OFFSET(CPdataAnn!AH$9,$A46,0)/OFFSET(CVMdataAnn!AH$9,$A46,0))),"",CVMdataQly!AH46*(OFFSET(CPdataAnn!AH$9,$A46,0)/OFFSET(CVMdataAnn!AH$9,$A46,0)))</f>
        <v>695.50299976001918</v>
      </c>
      <c r="AI46" s="6">
        <f ca="1">IF(ISERROR(CVMdataQly!AI46*(OFFSET(CPdataAnn!AI$9,$A46,0)/OFFSET(CVMdataAnn!AI$9,$A46,0))),"",CVMdataQly!AI46*(OFFSET(CPdataAnn!AI$9,$A46,0)/OFFSET(CVMdataAnn!AI$9,$A46,0)))</f>
        <v>753.01980780545205</v>
      </c>
      <c r="AJ46" s="6">
        <f ca="1">IF(ISERROR(CVMdataQly!AJ46*(OFFSET(CPdataAnn!AJ$9,$A46,0)/OFFSET(CVMdataAnn!AJ$9,$A46,0))),"",CVMdataQly!AJ46*(OFFSET(CPdataAnn!AJ$9,$A46,0)/OFFSET(CVMdataAnn!AJ$9,$A46,0)))</f>
        <v>468.05356496561711</v>
      </c>
      <c r="AK46" s="6">
        <f ca="1">IF(ISERROR(CVMdataQly!AK46*(OFFSET(CPdataAnn!AK$9,$A46,0)/OFFSET(CVMdataAnn!AK$9,$A46,0))),"",CVMdataQly!AK46*(OFFSET(CPdataAnn!AK$9,$A46,0)/OFFSET(CVMdataAnn!AK$9,$A46,0)))</f>
        <v>2743.7618818240207</v>
      </c>
      <c r="AL46" s="6">
        <f ca="1">IF(ISERROR(CVMdataQly!AL46*(OFFSET(CPdataAnn!AL$9,$A46,0)/OFFSET(CVMdataAnn!AL$9,$A46,0))),"",CVMdataQly!AL46*(OFFSET(CPdataAnn!AL$9,$A46,0)/OFFSET(CVMdataAnn!AL$9,$A46,0)))</f>
        <v>1617.7848320693392</v>
      </c>
      <c r="AM46" s="6">
        <f ca="1">IF(ISERROR(CVMdataQly!AM46*(OFFSET(CPdataAnn!AM$9,$A46,0)/OFFSET(CVMdataAnn!AM$9,$A46,0))),"",CVMdataQly!AM46*(OFFSET(CPdataAnn!AM$9,$A46,0)/OFFSET(CVMdataAnn!AM$9,$A46,0)))</f>
        <v>6083.9223059653632</v>
      </c>
      <c r="AN46" s="6">
        <f ca="1">IF(ISERROR(CVMdataQly!AN46*(OFFSET(CPdataAnn!AN$9,$A46,0)/OFFSET(CVMdataAnn!AN$9,$A46,0))),"",CVMdataQly!AN46*(OFFSET(CPdataAnn!AN$9,$A46,0)/OFFSET(CVMdataAnn!AN$9,$A46,0)))</f>
        <v>5053.4087398572683</v>
      </c>
      <c r="AO46" s="6">
        <f ca="1">IF(ISERROR(CVMdataQly!AO46*(OFFSET(CPdataAnn!AO$9,$A46,0)/OFFSET(CVMdataAnn!AO$9,$A46,0))),"",CVMdataQly!AO46*(OFFSET(CPdataAnn!AO$9,$A46,0)/OFFSET(CVMdataAnn!AO$9,$A46,0)))</f>
        <v>75.532934131736525</v>
      </c>
      <c r="AP46" s="6">
        <f ca="1">IF(ISERROR(CVMdataQly!AP46*(OFFSET(CPdataAnn!AP$9,$A46,0)/OFFSET(CVMdataAnn!AP$9,$A46,0))),"",CVMdataQly!AP46*(OFFSET(CPdataAnn!AP$9,$A46,0)/OFFSET(CVMdataAnn!AP$9,$A46,0)))</f>
        <v>4661.7404449515116</v>
      </c>
      <c r="AQ46" s="6">
        <f ca="1">IF(ISERROR(CVMdataQly!AQ46*(OFFSET(CPdataAnn!AQ$9,$A46,0)/OFFSET(CVMdataAnn!AQ$9,$A46,0))),"",CVMdataQly!AQ46*(OFFSET(CPdataAnn!AQ$9,$A46,0)/OFFSET(CVMdataAnn!AQ$9,$A46,0)))</f>
        <v>198.42836879432625</v>
      </c>
      <c r="AR46" s="6">
        <f ca="1">IF(ISERROR(CVMdataQly!AR46*(OFFSET(CPdataAnn!AR$9,$A46,0)/OFFSET(CVMdataAnn!AR$9,$A46,0))),"",CVMdataQly!AR46*(OFFSET(CPdataAnn!AR$9,$A46,0)/OFFSET(CVMdataAnn!AR$9,$A46,0)))</f>
        <v>119.3172987974098</v>
      </c>
      <c r="AS46" s="6">
        <f ca="1">IF(ISERROR(CVMdataQly!AS46*(OFFSET(CPdataAnn!AS$9,$A46,0)/OFFSET(CVMdataAnn!AS$9,$A46,0))),"",CVMdataQly!AS46*(OFFSET(CPdataAnn!AS$9,$A46,0)/OFFSET(CVMdataAnn!AS$9,$A46,0)))</f>
        <v>1028.5380710659897</v>
      </c>
      <c r="AT46" s="6">
        <f ca="1">IF(ISERROR(CVMdataQly!AT46*(OFFSET(CPdataAnn!AT$9,$A46,0)/OFFSET(CVMdataAnn!AT$9,$A46,0))),"",CVMdataQly!AT46*(OFFSET(CPdataAnn!AT$9,$A46,0)/OFFSET(CVMdataAnn!AT$9,$A46,0)))</f>
        <v>1002.4781668828361</v>
      </c>
      <c r="AU46" s="6">
        <f ca="1">IF(ISERROR(CVMdataQly!AU46*(OFFSET(CPdataAnn!AU$9,$A46,0)/OFFSET(CVMdataAnn!AU$9,$A46,0))),"",CVMdataQly!AU46*(OFFSET(CPdataAnn!AU$9,$A46,0)/OFFSET(CVMdataAnn!AU$9,$A46,0)))</f>
        <v>26.566037735849058</v>
      </c>
      <c r="AV46" s="6">
        <f ca="1">IF(ISERROR(CVMdataQly!AV46*(OFFSET(CPdataAnn!AV$9,$A46,0)/OFFSET(CVMdataAnn!AV$9,$A46,0))),"",CVMdataQly!AV46*(OFFSET(CPdataAnn!AV$9,$A46,0)/OFFSET(CVMdataAnn!AV$9,$A46,0)))</f>
        <v>34912.943069575376</v>
      </c>
      <c r="AW46" s="6">
        <f ca="1">IF(ISERROR(CVMdataQly!AW46*(OFFSET(CPdataAnn!AW$9,$A46,0)/OFFSET(CVMdataAnn!AW$9,$A46,0))),"",CVMdataQly!AW46*(OFFSET(CPdataAnn!AW$9,$A46,0)/OFFSET(CVMdataAnn!AW$9,$A46,0)))</f>
        <v>5374.1356024980714</v>
      </c>
      <c r="AX46" s="6">
        <f ca="1">IF(ISERROR(CVMdataQly!AX46*(OFFSET(CPdataAnn!AX$9,$A46,0)/OFFSET(CVMdataAnn!AX$9,$A46,0))),"",CVMdataQly!AX46*(OFFSET(CPdataAnn!AX$9,$A46,0)/OFFSET(CVMdataAnn!AX$9,$A46,0)))</f>
        <v>5358.2749987531788</v>
      </c>
      <c r="AY46" s="6">
        <f ca="1">IF(ISERROR(CVMdataQly!AY46*(OFFSET(CPdataAnn!AY$9,$A46,0)/OFFSET(CVMdataAnn!AY$9,$A46,0))),"",CVMdataQly!AY46*(OFFSET(CPdataAnn!AY$9,$A46,0)/OFFSET(CVMdataAnn!AY$9,$A46,0)))</f>
        <v>15.659574468085106</v>
      </c>
      <c r="AZ46" s="6">
        <f ca="1">IF(ISERROR(CVMdataQly!AZ46*(OFFSET(CPdataAnn!AZ$9,$A46,0)/OFFSET(CVMdataAnn!AZ$9,$A46,0))),"",CVMdataQly!AZ46*(OFFSET(CPdataAnn!AZ$9,$A46,0)/OFFSET(CVMdataAnn!AZ$9,$A46,0)))</f>
        <v>24432.035434371901</v>
      </c>
      <c r="BA46" s="6">
        <f ca="1">IF(ISERROR(CVMdataQly!BA46*(OFFSET(CPdataAnn!BA$9,$A46,0)/OFFSET(CVMdataAnn!BA$9,$A46,0))),"",CVMdataQly!BA46*(OFFSET(CPdataAnn!BA$9,$A46,0)/OFFSET(CVMdataAnn!BA$9,$A46,0)))</f>
        <v>23649.016244197352</v>
      </c>
      <c r="BB46" s="6">
        <f ca="1">IF(ISERROR(CVMdataQly!BB46*(OFFSET(CPdataAnn!BB$9,$A46,0)/OFFSET(CVMdataAnn!BB$9,$A46,0))),"",CVMdataQly!BB46*(OFFSET(CPdataAnn!BB$9,$A46,0)/OFFSET(CVMdataAnn!BB$9,$A46,0)))</f>
        <v>782.7546342435719</v>
      </c>
      <c r="BC46" s="6">
        <f ca="1">IF(ISERROR(CVMdataQly!BC46*(OFFSET(CPdataAnn!BC$9,$A46,0)/OFFSET(CVMdataAnn!BC$9,$A46,0))),"",CVMdataQly!BC46*(OFFSET(CPdataAnn!BC$9,$A46,0)/OFFSET(CVMdataAnn!BC$9,$A46,0)))</f>
        <v>306.78799803246437</v>
      </c>
      <c r="BD46" s="6">
        <f ca="1">IF(ISERROR(CVMdataQly!BD46*(OFFSET(CPdataAnn!BD$9,$A46,0)/OFFSET(CVMdataAnn!BD$9,$A46,0))),"",CVMdataQly!BD46*(OFFSET(CPdataAnn!BD$9,$A46,0)/OFFSET(CVMdataAnn!BD$9,$A46,0)))</f>
        <v>137.57098283931359</v>
      </c>
      <c r="BE46" s="6">
        <f ca="1">IF(ISERROR(CVMdataQly!BE46*(OFFSET(CPdataAnn!BE$9,$A46,0)/OFFSET(CVMdataAnn!BE$9,$A46,0))),"",CVMdataQly!BE46*(OFFSET(CPdataAnn!BE$9,$A46,0)/OFFSET(CVMdataAnn!BE$9,$A46,0)))</f>
        <v>169.48747152619589</v>
      </c>
      <c r="BF46" s="6">
        <f ca="1">IF(ISERROR(CVMdataQly!BF46*(OFFSET(CPdataAnn!BF$9,$A46,0)/OFFSET(CVMdataAnn!BF$9,$A46,0))),"",CVMdataQly!BF46*(OFFSET(CPdataAnn!BF$9,$A46,0)/OFFSET(CVMdataAnn!BF$9,$A46,0)))</f>
        <v>999.02854877081688</v>
      </c>
      <c r="BG46" s="6">
        <f ca="1">IF(ISERROR(CVMdataQly!BG46*(OFFSET(CPdataAnn!BG$9,$A46,0)/OFFSET(CVMdataAnn!BG$9,$A46,0))),"",CVMdataQly!BG46*(OFFSET(CPdataAnn!BG$9,$A46,0)/OFFSET(CVMdataAnn!BG$9,$A46,0)))</f>
        <v>487.63769751693002</v>
      </c>
      <c r="BH46" s="6">
        <f ca="1">IF(ISERROR(CVMdataQly!BH46*(OFFSET(CPdataAnn!BH$9,$A46,0)/OFFSET(CVMdataAnn!BH$9,$A46,0))),"",CVMdataQly!BH46*(OFFSET(CPdataAnn!BH$9,$A46,0)/OFFSET(CVMdataAnn!BH$9,$A46,0)))</f>
        <v>4.8311688311688314</v>
      </c>
      <c r="BI46" s="6">
        <f ca="1">IF(ISERROR(CVMdataQly!BI46*(OFFSET(CPdataAnn!BI$9,$A46,0)/OFFSET(CVMdataAnn!BI$9,$A46,0))),"",CVMdataQly!BI46*(OFFSET(CPdataAnn!BI$9,$A46,0)/OFFSET(CVMdataAnn!BI$9,$A46,0)))</f>
        <v>507.10526315789474</v>
      </c>
      <c r="BJ46" s="6" t="str">
        <f ca="1">IF(ISERROR(CVMdataQly!BJ46*(OFFSET(CPdataAnn!BJ$9,$A46,0)/OFFSET(CVMdataAnn!BJ$9,$A46,0))),"",CVMdataQly!BJ46*(OFFSET(CPdataAnn!BJ$9,$A46,0)/OFFSET(CVMdataAnn!BJ$9,$A46,0)))</f>
        <v/>
      </c>
      <c r="BK46" s="6">
        <f ca="1">IF(ISERROR(CVMdataQly!BK46*(OFFSET(CPdataAnn!BK$9,$A46,0)/OFFSET(CVMdataAnn!BK$9,$A46,0))),"",CVMdataQly!BK46*(OFFSET(CPdataAnn!BK$9,$A46,0)/OFFSET(CVMdataAnn!BK$9,$A46,0)))</f>
        <v>3799.3347898727666</v>
      </c>
      <c r="BL46" s="6">
        <f ca="1">IF(ISERROR(CVMdataQly!BL46*(OFFSET(CPdataAnn!BL$9,$A46,0)/OFFSET(CVMdataAnn!BL$9,$A46,0))),"",CVMdataQly!BL46*(OFFSET(CPdataAnn!BL$9,$A46,0)/OFFSET(CVMdataAnn!BL$9,$A46,0)))</f>
        <v>2074.0210549523231</v>
      </c>
      <c r="BM46" s="6">
        <f ca="1">IF(ISERROR(CVMdataQly!BM46*(OFFSET(CPdataAnn!BM$9,$A46,0)/OFFSET(CVMdataAnn!BM$9,$A46,0))),"",CVMdataQly!BM46*(OFFSET(CPdataAnn!BM$9,$A46,0)/OFFSET(CVMdataAnn!BM$9,$A46,0)))</f>
        <v>1429.9179292929291</v>
      </c>
      <c r="BN46" s="6">
        <f ca="1">IF(ISERROR(CVMdataQly!BN46*(OFFSET(CPdataAnn!BN$9,$A46,0)/OFFSET(CVMdataAnn!BN$9,$A46,0))),"",CVMdataQly!BN46*(OFFSET(CPdataAnn!BN$9,$A46,0)/OFFSET(CVMdataAnn!BN$9,$A46,0)))</f>
        <v>111.253003003003</v>
      </c>
      <c r="BO46" s="6">
        <f ca="1">IF(ISERROR(CVMdataQly!BO46*(OFFSET(CPdataAnn!BO$9,$A46,0)/OFFSET(CVMdataAnn!BO$9,$A46,0))),"",CVMdataQly!BO46*(OFFSET(CPdataAnn!BO$9,$A46,0)/OFFSET(CVMdataAnn!BO$9,$A46,0)))</f>
        <v>182.61316872427983</v>
      </c>
      <c r="BP46" s="6" t="str">
        <f ca="1">IF(ISERROR(CVMdataQly!BP46*(OFFSET(CPdataAnn!BP$9,$A46,0)/OFFSET(CVMdataAnn!BP$9,$A46,0))),"",CVMdataQly!BP46*(OFFSET(CPdataAnn!BP$9,$A46,0)/OFFSET(CVMdataAnn!BP$9,$A46,0)))</f>
        <v/>
      </c>
      <c r="BQ46" s="6">
        <f ca="1">IF(ISERROR(CVMdataQly!BQ46*(OFFSET(CPdataAnn!BQ$9,$A46,0)/OFFSET(CVMdataAnn!BQ$9,$A46,0))),"",CVMdataQly!BQ46*(OFFSET(CPdataAnn!BQ$9,$A46,0)/OFFSET(CVMdataAnn!BQ$9,$A46,0)))</f>
        <v>6224.2855106465122</v>
      </c>
      <c r="BR46" s="6">
        <f ca="1">IF(ISERROR(CVMdataQly!BR46*(OFFSET(CPdataAnn!BR$9,$A46,0)/OFFSET(CVMdataAnn!BR$9,$A46,0))),"",CVMdataQly!BR46*(OFFSET(CPdataAnn!BR$9,$A46,0)/OFFSET(CVMdataAnn!BR$9,$A46,0)))</f>
        <v>2009.2172154017856</v>
      </c>
      <c r="BS46" s="6">
        <f ca="1">IF(ISERROR(CVMdataQly!BS46*(OFFSET(CPdataAnn!BS$9,$A46,0)/OFFSET(CVMdataAnn!BS$9,$A46,0))),"",CVMdataQly!BS46*(OFFSET(CPdataAnn!BS$9,$A46,0)/OFFSET(CVMdataAnn!BS$9,$A46,0)))</f>
        <v>1352.5337789932139</v>
      </c>
      <c r="BT46" s="6">
        <f ca="1">IF(ISERROR(CVMdataQly!BT46*(OFFSET(CPdataAnn!BT$9,$A46,0)/OFFSET(CVMdataAnn!BT$9,$A46,0))),"",CVMdataQly!BT46*(OFFSET(CPdataAnn!BT$9,$A46,0)/OFFSET(CVMdataAnn!BT$9,$A46,0)))</f>
        <v>650.99377449850124</v>
      </c>
      <c r="BU46" s="6">
        <f ca="1">IF(ISERROR(CVMdataQly!BU46*(OFFSET(CPdataAnn!BU$9,$A46,0)/OFFSET(CVMdataAnn!BU$9,$A46,0))),"",CVMdataQly!BU46*(OFFSET(CPdataAnn!BU$9,$A46,0)/OFFSET(CVMdataAnn!BU$9,$A46,0)))</f>
        <v>6.7924528301886795</v>
      </c>
      <c r="BV46" s="6">
        <f ca="1">IF(ISERROR(CVMdataQly!BV46*(OFFSET(CPdataAnn!BV$9,$A46,0)/OFFSET(CVMdataAnn!BV$9,$A46,0))),"",CVMdataQly!BV46*(OFFSET(CPdataAnn!BV$9,$A46,0)/OFFSET(CVMdataAnn!BV$9,$A46,0)))</f>
        <v>734.64627766599585</v>
      </c>
      <c r="BW46" s="6">
        <f ca="1">IF(ISERROR(CVMdataQly!BW46*(OFFSET(CPdataAnn!BW$9,$A46,0)/OFFSET(CVMdataAnn!BW$9,$A46,0))),"",CVMdataQly!BW46*(OFFSET(CPdataAnn!BW$9,$A46,0)/OFFSET(CVMdataAnn!BW$9,$A46,0)))</f>
        <v>1165.9603744829087</v>
      </c>
      <c r="BX46" s="6">
        <f ca="1">IF(ISERROR(CVMdataQly!BX46*(OFFSET(CPdataAnn!BX$9,$A46,0)/OFFSET(CVMdataAnn!BX$9,$A46,0))),"",CVMdataQly!BX46*(OFFSET(CPdataAnn!BX$9,$A46,0)/OFFSET(CVMdataAnn!BX$9,$A46,0)))</f>
        <v>925.24864864864867</v>
      </c>
      <c r="BY46" s="6">
        <f ca="1">IF(ISERROR(CVMdataQly!BY46*(OFFSET(CPdataAnn!BY$9,$A46,0)/OFFSET(CVMdataAnn!BY$9,$A46,0))),"",CVMdataQly!BY46*(OFFSET(CPdataAnn!BY$9,$A46,0)/OFFSET(CVMdataAnn!BY$9,$A46,0)))</f>
        <v>138.10912052117263</v>
      </c>
      <c r="BZ46" s="6">
        <f ca="1">IF(ISERROR(CVMdataQly!BZ46*(OFFSET(CPdataAnn!BZ$9,$A46,0)/OFFSET(CVMdataAnn!BZ$9,$A46,0))),"",CVMdataQly!BZ46*(OFFSET(CPdataAnn!BZ$9,$A46,0)/OFFSET(CVMdataAnn!BZ$9,$A46,0)))</f>
        <v>102.13136729222521</v>
      </c>
      <c r="CA46" s="6">
        <f ca="1">IF(ISERROR(CVMdataQly!CA46*(OFFSET(CPdataAnn!CA$9,$A46,0)/OFFSET(CVMdataAnn!CA$9,$A46,0))),"",CVMdataQly!CA46*(OFFSET(CPdataAnn!CA$9,$A46,0)/OFFSET(CVMdataAnn!CA$9,$A46,0)))</f>
        <v>792.08143897594346</v>
      </c>
      <c r="CB46" s="6">
        <f ca="1">IF(ISERROR(CVMdataQly!CB46*(OFFSET(CPdataAnn!CB$9,$A46,0)/OFFSET(CVMdataAnn!CB$9,$A46,0))),"",CVMdataQly!CB46*(OFFSET(CPdataAnn!CB$9,$A46,0)/OFFSET(CVMdataAnn!CB$9,$A46,0)))</f>
        <v>557.62931034482767</v>
      </c>
      <c r="CC46" s="6">
        <f ca="1">IF(ISERROR(CVMdataQly!CC46*(OFFSET(CPdataAnn!CC$9,$A46,0)/OFFSET(CVMdataAnn!CC$9,$A46,0))),"",CVMdataQly!CC46*(OFFSET(CPdataAnn!CC$9,$A46,0)/OFFSET(CVMdataAnn!CC$9,$A46,0)))</f>
        <v>63.430278884462147</v>
      </c>
      <c r="CD46" s="6">
        <f ca="1">IF(ISERROR(CVMdataQly!CD46*(OFFSET(CPdataAnn!CD$9,$A46,0)/OFFSET(CVMdataAnn!CD$9,$A46,0))),"",CVMdataQly!CD46*(OFFSET(CPdataAnn!CD$9,$A46,0)/OFFSET(CVMdataAnn!CD$9,$A46,0)))</f>
        <v>493.57538461538468</v>
      </c>
      <c r="CE46" s="6">
        <f ca="1">IF(ISERROR(CVMdataQly!CE46*(OFFSET(CPdataAnn!CE$9,$A46,0)/OFFSET(CVMdataAnn!CE$9,$A46,0))),"",CVMdataQly!CE46*(OFFSET(CPdataAnn!CE$9,$A46,0)/OFFSET(CVMdataAnn!CE$9,$A46,0)))</f>
        <v>965.4026595744682</v>
      </c>
      <c r="CF46" s="6">
        <f ca="1">IF(ISERROR(CVMdataQly!CF46*(OFFSET(CPdataAnn!CF$9,$A46,0)/OFFSET(CVMdataAnn!CF$9,$A46,0))),"",CVMdataQly!CF46*(OFFSET(CPdataAnn!CF$9,$A46,0)/OFFSET(CVMdataAnn!CF$9,$A46,0)))</f>
        <v>497.52789699570815</v>
      </c>
      <c r="CG46" s="6">
        <f ca="1">IF(ISERROR(CVMdataQly!CG46*(OFFSET(CPdataAnn!CG$9,$A46,0)/OFFSET(CVMdataAnn!CG$9,$A46,0))),"",CVMdataQly!CG46*(OFFSET(CPdataAnn!CG$9,$A46,0)/OFFSET(CVMdataAnn!CG$9,$A46,0)))</f>
        <v>467.40606439512345</v>
      </c>
      <c r="CH46" s="6">
        <f ca="1">IF(ISERROR(CVMdataQly!CH46*(OFFSET(CPdataAnn!CH$9,$A46,0)/OFFSET(CVMdataAnn!CH$9,$A46,0))),"",CVMdataQly!CH46*(OFFSET(CPdataAnn!CH$9,$A46,0)/OFFSET(CVMdataAnn!CH$9,$A46,0)))</f>
        <v>1656.0500138414691</v>
      </c>
      <c r="CI46" s="6">
        <f ca="1">IF(ISERROR(CVMdataQly!CI46*(OFFSET(CPdataAnn!CI$9,$A46,0)/OFFSET(CVMdataAnn!CI$9,$A46,0))),"",CVMdataQly!CI46*(OFFSET(CPdataAnn!CI$9,$A46,0)/OFFSET(CVMdataAnn!CI$9,$A46,0)))</f>
        <v>904.41267123287673</v>
      </c>
      <c r="CJ46" s="6">
        <f ca="1">IF(ISERROR(CVMdataQly!CJ46*(OFFSET(CPdataAnn!CJ$9,$A46,0)/OFFSET(CVMdataAnn!CJ$9,$A46,0))),"",CVMdataQly!CJ46*(OFFSET(CPdataAnn!CJ$9,$A46,0)/OFFSET(CVMdataAnn!CJ$9,$A46,0)))</f>
        <v>472.95184135977337</v>
      </c>
      <c r="CK46" s="6">
        <f ca="1">IF(ISERROR(CVMdataQly!CK46*(OFFSET(CPdataAnn!CK$9,$A46,0)/OFFSET(CVMdataAnn!CK$9,$A46,0))),"",CVMdataQly!CK46*(OFFSET(CPdataAnn!CK$9,$A46,0)/OFFSET(CVMdataAnn!CK$9,$A46,0)))</f>
        <v>81.871345029239762</v>
      </c>
      <c r="CL46" s="6">
        <f ca="1">IF(ISERROR(CVMdataQly!CL46*(OFFSET(CPdataAnn!CL$9,$A46,0)/OFFSET(CVMdataAnn!CL$9,$A46,0))),"",CVMdataQly!CL46*(OFFSET(CPdataAnn!CL$9,$A46,0)/OFFSET(CVMdataAnn!CL$9,$A46,0)))</f>
        <v>349.78585086042068</v>
      </c>
      <c r="CM46" s="6">
        <f ca="1">IF(ISERROR(CVMdataQly!CM46*(OFFSET(CPdataAnn!CM$9,$A46,0)/OFFSET(CVMdataAnn!CM$9,$A46,0))),"",CVMdataQly!CM46*(OFFSET(CPdataAnn!CM$9,$A46,0)/OFFSET(CVMdataAnn!CM$9,$A46,0)))</f>
        <v>465.85778985507244</v>
      </c>
      <c r="CN46" s="6">
        <f ca="1">IF(ISERROR(CVMdataQly!CN46*(OFFSET(CPdataAnn!CN$9,$A46,0)/OFFSET(CVMdataAnn!CN$9,$A46,0))),"",CVMdataQly!CN46*(OFFSET(CPdataAnn!CN$9,$A46,0)/OFFSET(CVMdataAnn!CN$9,$A46,0)))</f>
        <v>196.31863442389761</v>
      </c>
      <c r="CO46" s="6">
        <f ca="1">IF(ISERROR(CVMdataQly!CO46*(OFFSET(CPdataAnn!CO$9,$A46,0)/OFFSET(CVMdataAnn!CO$9,$A46,0))),"",CVMdataQly!CO46*(OFFSET(CPdataAnn!CO$9,$A46,0)/OFFSET(CVMdataAnn!CO$9,$A46,0)))</f>
        <v>211.25699414443724</v>
      </c>
      <c r="CP46" s="6">
        <f ca="1">IF(ISERROR(CVMdataQly!CP46*(OFFSET(CPdataAnn!CP$9,$A46,0)/OFFSET(CVMdataAnn!CP$9,$A46,0))),"",CVMdataQly!CP46*(OFFSET(CPdataAnn!CP$9,$A46,0)/OFFSET(CVMdataAnn!CP$9,$A46,0)))</f>
        <v>57.791122715404697</v>
      </c>
      <c r="CQ46" s="6">
        <f ca="1">IF(ISERROR(CVMdataQly!CQ46*(OFFSET(CPdataAnn!CQ$9,$A46,0)/OFFSET(CVMdataAnn!CQ$9,$A46,0))),"",CVMdataQly!CQ46*(OFFSET(CPdataAnn!CQ$9,$A46,0)/OFFSET(CVMdataAnn!CQ$9,$A46,0)))</f>
        <v>286.0627511591963</v>
      </c>
      <c r="CR46" s="6">
        <f ca="1">IF(ISERROR(CVMdataQly!CR46*(OFFSET(CPdataAnn!CR$9,$A46,0)/OFFSET(CVMdataAnn!CR$9,$A46,0))),"",CVMdataQly!CR46*(OFFSET(CPdataAnn!CR$9,$A46,0)/OFFSET(CVMdataAnn!CR$9,$A46,0)))</f>
        <v>15975.596390875633</v>
      </c>
      <c r="CS46" s="6">
        <f ca="1">IF(ISERROR(CVMdataQly!CS46*(OFFSET(CPdataAnn!CS$9,$A46,0)/OFFSET(CVMdataAnn!CS$9,$A46,0))),"",CVMdataQly!CS46*(OFFSET(CPdataAnn!CS$9,$A46,0)/OFFSET(CVMdataAnn!CS$9,$A46,0)))</f>
        <v>6115.8893718543695</v>
      </c>
      <c r="CT46" s="6">
        <f ca="1">IF(ISERROR(CVMdataQly!CT46*(OFFSET(CPdataAnn!CT$9,$A46,0)/OFFSET(CVMdataAnn!CT$9,$A46,0))),"",CVMdataQly!CT46*(OFFSET(CPdataAnn!CT$9,$A46,0)/OFFSET(CVMdataAnn!CT$9,$A46,0)))</f>
        <v>5944.4648865513636</v>
      </c>
      <c r="CU46" s="6">
        <f ca="1">IF(ISERROR(CVMdataQly!CU46*(OFFSET(CPdataAnn!CU$9,$A46,0)/OFFSET(CVMdataAnn!CU$9,$A46,0))),"",CVMdataQly!CU46*(OFFSET(CPdataAnn!CU$9,$A46,0)/OFFSET(CVMdataAnn!CU$9,$A46,0)))</f>
        <v>56.258064516129032</v>
      </c>
      <c r="CV46" s="6">
        <f ca="1">IF(ISERROR(CVMdataQly!CV46*(OFFSET(CPdataAnn!CV$9,$A46,0)/OFFSET(CVMdataAnn!CV$9,$A46,0))),"",CVMdataQly!CV46*(OFFSET(CPdataAnn!CV$9,$A46,0)/OFFSET(CVMdataAnn!CV$9,$A46,0)))</f>
        <v>116.83492063492064</v>
      </c>
      <c r="CW46" s="6">
        <f ca="1">IF(ISERROR(CVMdataQly!CW46*(OFFSET(CPdataAnn!CW$9,$A46,0)/OFFSET(CVMdataAnn!CW$9,$A46,0))),"",CVMdataQly!CW46*(OFFSET(CPdataAnn!CW$9,$A46,0)/OFFSET(CVMdataAnn!CW$9,$A46,0)))</f>
        <v>5997.726939203354</v>
      </c>
      <c r="CX46" s="6">
        <f ca="1">IF(ISERROR(CVMdataQly!CX46*(OFFSET(CPdataAnn!CX$9,$A46,0)/OFFSET(CVMdataAnn!CX$9,$A46,0))),"",CVMdataQly!CX46*(OFFSET(CPdataAnn!CX$9,$A46,0)/OFFSET(CVMdataAnn!CX$9,$A46,0)))</f>
        <v>541.80405797101446</v>
      </c>
      <c r="CY46" s="6">
        <f ca="1">IF(ISERROR(CVMdataQly!CY46*(OFFSET(CPdataAnn!CY$9,$A46,0)/OFFSET(CVMdataAnn!CY$9,$A46,0))),"",CVMdataQly!CY46*(OFFSET(CPdataAnn!CY$9,$A46,0)/OFFSET(CVMdataAnn!CY$9,$A46,0)))</f>
        <v>3090.6811228667825</v>
      </c>
      <c r="CZ46" s="6">
        <f ca="1">IF(ISERROR(CVMdataQly!CZ46*(OFFSET(CPdataAnn!CZ$9,$A46,0)/OFFSET(CVMdataAnn!CZ$9,$A46,0))),"",CVMdataQly!CZ46*(OFFSET(CPdataAnn!CZ$9,$A46,0)/OFFSET(CVMdataAnn!CZ$9,$A46,0)))</f>
        <v>1871.0374654262007</v>
      </c>
      <c r="DA46" s="6">
        <f ca="1">IF(ISERROR(CVMdataQly!DA46*(OFFSET(CPdataAnn!DA$9,$A46,0)/OFFSET(CVMdataAnn!DA$9,$A46,0))),"",CVMdataQly!DA46*(OFFSET(CPdataAnn!DA$9,$A46,0)/OFFSET(CVMdataAnn!DA$9,$A46,0)))</f>
        <v>495.19076840981865</v>
      </c>
      <c r="DB46" s="6">
        <f ca="1">IF(ISERROR(CVMdataQly!DB46*(OFFSET(CPdataAnn!DB$9,$A46,0)/OFFSET(CVMdataAnn!DB$9,$A46,0))),"",CVMdataQly!DB46*(OFFSET(CPdataAnn!DB$9,$A46,0)/OFFSET(CVMdataAnn!DB$9,$A46,0)))</f>
        <v>3863.6658559144944</v>
      </c>
      <c r="DC46" s="6">
        <f ca="1">IF(ISERROR(CVMdataQly!DC46*(OFFSET(CPdataAnn!DC$9,$A46,0)/OFFSET(CVMdataAnn!DC$9,$A46,0))),"",CVMdataQly!DC46*(OFFSET(CPdataAnn!DC$9,$A46,0)/OFFSET(CVMdataAnn!DC$9,$A46,0)))</f>
        <v>761.63006902502161</v>
      </c>
      <c r="DD46" s="6">
        <f ca="1">IF(ISERROR(CVMdataQly!DD46*(OFFSET(CPdataAnn!DD$9,$A46,0)/OFFSET(CVMdataAnn!DD$9,$A46,0))),"",CVMdataQly!DD46*(OFFSET(CPdataAnn!DD$9,$A46,0)/OFFSET(CVMdataAnn!DD$9,$A46,0)))</f>
        <v>1078.7765226395557</v>
      </c>
      <c r="DE46" s="6">
        <f ca="1">IF(ISERROR(CVMdataQly!DE46*(OFFSET(CPdataAnn!DE$9,$A46,0)/OFFSET(CVMdataAnn!DE$9,$A46,0))),"",CVMdataQly!DE46*(OFFSET(CPdataAnn!DE$9,$A46,0)/OFFSET(CVMdataAnn!DE$9,$A46,0)))</f>
        <v>1545.9984556686047</v>
      </c>
      <c r="DF46" s="6">
        <f ca="1">IF(ISERROR(CVMdataQly!DF46*(OFFSET(CPdataAnn!DF$9,$A46,0)/OFFSET(CVMdataAnn!DF$9,$A46,0))),"",CVMdataQly!DF46*(OFFSET(CPdataAnn!DF$9,$A46,0)/OFFSET(CVMdataAnn!DF$9,$A46,0)))</f>
        <v>363.35026535253979</v>
      </c>
      <c r="DG46" s="6">
        <f ca="1">IF(ISERROR(CVMdataQly!DG46*(OFFSET(CPdataAnn!DG$9,$A46,0)/OFFSET(CVMdataAnn!DG$9,$A46,0))),"",CVMdataQly!DG46*(OFFSET(CPdataAnn!DG$9,$A46,0)/OFFSET(CVMdataAnn!DG$9,$A46,0)))</f>
        <v>112.83367139959431</v>
      </c>
      <c r="DH46" s="6">
        <f ca="1">IF(ISERROR(CVMdataQly!DH46*(OFFSET(CPdataAnn!DH$9,$A46,0)/OFFSET(CVMdataAnn!DH$9,$A46,0))),"",CVMdataQly!DH46*(OFFSET(CPdataAnn!DH$9,$A46,0)/OFFSET(CVMdataAnn!DH$9,$A46,0)))</f>
        <v>2401.7013394129381</v>
      </c>
      <c r="DI46" s="6">
        <f ca="1">IF(ISERROR(CVMdataQly!DI46*(OFFSET(CPdataAnn!DI$9,$A46,0)/OFFSET(CVMdataAnn!DI$9,$A46,0))),"",CVMdataQly!DI46*(OFFSET(CPdataAnn!DI$9,$A46,0)/OFFSET(CVMdataAnn!DI$9,$A46,0)))</f>
        <v>224.231884057971</v>
      </c>
      <c r="DJ46" s="6">
        <f ca="1">IF(ISERROR(CVMdataQly!DJ46*(OFFSET(CPdataAnn!DJ$9,$A46,0)/OFFSET(CVMdataAnn!DJ$9,$A46,0))),"",CVMdataQly!DJ46*(OFFSET(CPdataAnn!DJ$9,$A46,0)/OFFSET(CVMdataAnn!DJ$9,$A46,0)))</f>
        <v>73.470297029702962</v>
      </c>
      <c r="DK46" s="6">
        <f ca="1">IF(ISERROR(CVMdataQly!DK46*(OFFSET(CPdataAnn!DK$9,$A46,0)/OFFSET(CVMdataAnn!DK$9,$A46,0))),"",CVMdataQly!DK46*(OFFSET(CPdataAnn!DK$9,$A46,0)/OFFSET(CVMdataAnn!DK$9,$A46,0)))</f>
        <v>2103.934888579387</v>
      </c>
      <c r="DL46" s="6">
        <f ca="1">IF(ISERROR(CVMdataQly!DL46*(OFFSET(CPdataAnn!DL$9,$A46,0)/OFFSET(CVMdataAnn!DL$9,$A46,0))),"",CVMdataQly!DL46*(OFFSET(CPdataAnn!DL$9,$A46,0)/OFFSET(CVMdataAnn!DL$9,$A46,0)))</f>
        <v>10889.940975974727</v>
      </c>
      <c r="DM46" s="6">
        <f ca="1">IF(ISERROR(CVMdataQly!DM46*(OFFSET(CPdataAnn!DM$9,$A46,0)/OFFSET(CVMdataAnn!DM$9,$A46,0))),"",CVMdataQly!DM46*(OFFSET(CPdataAnn!DM$9,$A46,0)/OFFSET(CVMdataAnn!DM$9,$A46,0)))</f>
        <v>2466.4054726368158</v>
      </c>
      <c r="DN46" s="6">
        <f ca="1">IF(ISERROR(CVMdataQly!DN46*(OFFSET(CPdataAnn!DN$9,$A46,0)/OFFSET(CVMdataAnn!DN$9,$A46,0))),"",CVMdataQly!DN46*(OFFSET(CPdataAnn!DN$9,$A46,0)/OFFSET(CVMdataAnn!DN$9,$A46,0)))</f>
        <v>923.97430406852254</v>
      </c>
      <c r="DO46" s="6">
        <f ca="1">IF(ISERROR(CVMdataQly!DO46*(OFFSET(CPdataAnn!DO$9,$A46,0)/OFFSET(CVMdataAnn!DO$9,$A46,0))),"",CVMdataQly!DO46*(OFFSET(CPdataAnn!DO$9,$A46,0)/OFFSET(CVMdataAnn!DO$9,$A46,0)))</f>
        <v>314.09230769230771</v>
      </c>
      <c r="DP46" s="6">
        <f ca="1">IF(ISERROR(CVMdataQly!DP46*(OFFSET(CPdataAnn!DP$9,$A46,0)/OFFSET(CVMdataAnn!DP$9,$A46,0))),"",CVMdataQly!DP46*(OFFSET(CPdataAnn!DP$9,$A46,0)/OFFSET(CVMdataAnn!DP$9,$A46,0)))</f>
        <v>429.5</v>
      </c>
      <c r="DQ46" s="6">
        <f ca="1">IF(ISERROR(CVMdataQly!DQ46*(OFFSET(CPdataAnn!DQ$9,$A46,0)/OFFSET(CVMdataAnn!DQ$9,$A46,0))),"",CVMdataQly!DQ46*(OFFSET(CPdataAnn!DQ$9,$A46,0)/OFFSET(CVMdataAnn!DQ$9,$A46,0)))</f>
        <v>761.59417137886032</v>
      </c>
      <c r="DR46" s="6">
        <f ca="1">IF(ISERROR(CVMdataQly!DR46*(OFFSET(CPdataAnn!DR$9,$A46,0)/OFFSET(CVMdataAnn!DR$9,$A46,0))),"",CVMdataQly!DR46*(OFFSET(CPdataAnn!DR$9,$A46,0)/OFFSET(CVMdataAnn!DR$9,$A46,0)))</f>
        <v>36.690095846645363</v>
      </c>
      <c r="DS46" s="6">
        <f ca="1">IF(ISERROR(CVMdataQly!DS46*(OFFSET(CPdataAnn!DS$9,$A46,0)/OFFSET(CVMdataAnn!DS$9,$A46,0))),"",CVMdataQly!DS46*(OFFSET(CPdataAnn!DS$9,$A46,0)/OFFSET(CVMdataAnn!DS$9,$A46,0)))</f>
        <v>277.03940042826554</v>
      </c>
      <c r="DT46" s="6">
        <f ca="1">IF(ISERROR(CVMdataQly!DT46*(OFFSET(CPdataAnn!DT$9,$A46,0)/OFFSET(CVMdataAnn!DT$9,$A46,0))),"",CVMdataQly!DT46*(OFFSET(CPdataAnn!DT$9,$A46,0)/OFFSET(CVMdataAnn!DT$9,$A46,0)))</f>
        <v>230.72357723577235</v>
      </c>
      <c r="DU46" s="6">
        <f ca="1">IF(ISERROR(CVMdataQly!DU46*(OFFSET(CPdataAnn!DU$9,$A46,0)/OFFSET(CVMdataAnn!DU$9,$A46,0))),"",CVMdataQly!DU46*(OFFSET(CPdataAnn!DU$9,$A46,0)/OFFSET(CVMdataAnn!DU$9,$A46,0)))</f>
        <v>39.835051546391753</v>
      </c>
      <c r="DV46" s="6">
        <f ca="1">IF(ISERROR(CVMdataQly!DV46*(OFFSET(CPdataAnn!DV$9,$A46,0)/OFFSET(CVMdataAnn!DV$9,$A46,0))),"",CVMdataQly!DV46*(OFFSET(CPdataAnn!DV$9,$A46,0)/OFFSET(CVMdataAnn!DV$9,$A46,0)))</f>
        <v>6.975609756097561</v>
      </c>
      <c r="DW46" s="6">
        <f ca="1">IF(ISERROR(CVMdataQly!DW46*(OFFSET(CPdataAnn!DW$9,$A46,0)/OFFSET(CVMdataAnn!DW$9,$A46,0))),"",CVMdataQly!DW46*(OFFSET(CPdataAnn!DW$9,$A46,0)/OFFSET(CVMdataAnn!DW$9,$A46,0)))</f>
        <v>2779.7665885230863</v>
      </c>
      <c r="DX46" s="6">
        <f ca="1">IF(ISERROR(CVMdataQly!DX46*(OFFSET(CPdataAnn!DX$9,$A46,0)/OFFSET(CVMdataAnn!DX$9,$A46,0))),"",CVMdataQly!DX46*(OFFSET(CPdataAnn!DX$9,$A46,0)/OFFSET(CVMdataAnn!DX$9,$A46,0)))</f>
        <v>1196.124671423207</v>
      </c>
      <c r="DY46" s="6">
        <f ca="1">IF(ISERROR(CVMdataQly!DY46*(OFFSET(CPdataAnn!DY$9,$A46,0)/OFFSET(CVMdataAnn!DY$9,$A46,0))),"",CVMdataQly!DY46*(OFFSET(CPdataAnn!DY$9,$A46,0)/OFFSET(CVMdataAnn!DY$9,$A46,0)))</f>
        <v>396.68478260869568</v>
      </c>
      <c r="DZ46" s="6">
        <f ca="1">IF(ISERROR(CVMdataQly!DZ46*(OFFSET(CPdataAnn!DZ$9,$A46,0)/OFFSET(CVMdataAnn!DZ$9,$A46,0))),"",CVMdataQly!DZ46*(OFFSET(CPdataAnn!DZ$9,$A46,0)/OFFSET(CVMdataAnn!DZ$9,$A46,0)))</f>
        <v>502.68759689922479</v>
      </c>
      <c r="EA46" s="6">
        <f ca="1">IF(ISERROR(CVMdataQly!EA46*(OFFSET(CPdataAnn!EA$9,$A46,0)/OFFSET(CVMdataAnn!EA$9,$A46,0))),"",CVMdataQly!EA46*(OFFSET(CPdataAnn!EA$9,$A46,0)/OFFSET(CVMdataAnn!EA$9,$A46,0)))</f>
        <v>478.81448632668145</v>
      </c>
      <c r="EB46" s="6">
        <f ca="1">IF(ISERROR(CVMdataQly!EB46*(OFFSET(CPdataAnn!EB$9,$A46,0)/OFFSET(CVMdataAnn!EB$9,$A46,0))),"",CVMdataQly!EB46*(OFFSET(CPdataAnn!EB$9,$A46,0)/OFFSET(CVMdataAnn!EB$9,$A46,0)))</f>
        <v>206.99930020993702</v>
      </c>
      <c r="EC46" s="6">
        <f ca="1">IF(ISERROR(CVMdataQly!EC46*(OFFSET(CPdataAnn!EC$9,$A46,0)/OFFSET(CVMdataAnn!EC$9,$A46,0))),"",CVMdataQly!EC46*(OFFSET(CPdataAnn!EC$9,$A46,0)/OFFSET(CVMdataAnn!EC$9,$A46,0)))</f>
        <v>3450.64534613043</v>
      </c>
      <c r="ED46" s="6">
        <f ca="1">IF(ISERROR(CVMdataQly!ED46*(OFFSET(CPdataAnn!ED$9,$A46,0)/OFFSET(CVMdataAnn!ED$9,$A46,0))),"",CVMdataQly!ED46*(OFFSET(CPdataAnn!ED$9,$A46,0)/OFFSET(CVMdataAnn!ED$9,$A46,0)))</f>
        <v>781.69184865413911</v>
      </c>
      <c r="EE46" s="6">
        <f ca="1">IF(ISERROR(CVMdataQly!EE46*(OFFSET(CPdataAnn!EE$9,$A46,0)/OFFSET(CVMdataAnn!EE$9,$A46,0))),"",CVMdataQly!EE46*(OFFSET(CPdataAnn!EE$9,$A46,0)/OFFSET(CVMdataAnn!EE$9,$A46,0)))</f>
        <v>1657.8405477031804</v>
      </c>
      <c r="EF46" s="6">
        <f ca="1">IF(ISERROR(CVMdataQly!EF46*(OFFSET(CPdataAnn!EF$9,$A46,0)/OFFSET(CVMdataAnn!EF$9,$A46,0))),"",CVMdataQly!EF46*(OFFSET(CPdataAnn!EF$9,$A46,0)/OFFSET(CVMdataAnn!EF$9,$A46,0)))</f>
        <v>1009.9049388111888</v>
      </c>
      <c r="EG46" s="6">
        <f ca="1">IF(ISERROR(CVMdataQly!EG46*(OFFSET(CPdataAnn!EG$9,$A46,0)/OFFSET(CVMdataAnn!EG$9,$A46,0))),"",CVMdataQly!EG46*(OFFSET(CPdataAnn!EG$9,$A46,0)/OFFSET(CVMdataAnn!EG$9,$A46,0)))</f>
        <v>1917.4709776322209</v>
      </c>
      <c r="EH46" s="6">
        <f ca="1">IF(ISERROR(CVMdataQly!EH46*(OFFSET(CPdataAnn!EH$9,$A46,0)/OFFSET(CVMdataAnn!EH$9,$A46,0))),"",CVMdataQly!EH46*(OFFSET(CPdataAnn!EH$9,$A46,0)/OFFSET(CVMdataAnn!EH$9,$A46,0)))</f>
        <v>377.55011135857461</v>
      </c>
      <c r="EI46" s="6">
        <f ca="1">IF(ISERROR(CVMdataQly!EI46*(OFFSET(CPdataAnn!EI$9,$A46,0)/OFFSET(CVMdataAnn!EI$9,$A46,0))),"",CVMdataQly!EI46*(OFFSET(CPdataAnn!EI$9,$A46,0)/OFFSET(CVMdataAnn!EI$9,$A46,0)))</f>
        <v>846.57669003207786</v>
      </c>
      <c r="EJ46" s="6">
        <f ca="1">IF(ISERROR(CVMdataQly!EJ46*(OFFSET(CPdataAnn!EJ$9,$A46,0)/OFFSET(CVMdataAnn!EJ$9,$A46,0))),"",CVMdataQly!EJ46*(OFFSET(CPdataAnn!EJ$9,$A46,0)/OFFSET(CVMdataAnn!EJ$9,$A46,0)))</f>
        <v>239.84133126934987</v>
      </c>
      <c r="EK46" s="6">
        <f ca="1">IF(ISERROR(CVMdataQly!EK46*(OFFSET(CPdataAnn!EK$9,$A46,0)/OFFSET(CVMdataAnn!EK$9,$A46,0))),"",CVMdataQly!EK46*(OFFSET(CPdataAnn!EK$9,$A46,0)/OFFSET(CVMdataAnn!EK$9,$A46,0)))</f>
        <v>454.13722680042997</v>
      </c>
      <c r="EL46" s="6" t="str">
        <f ca="1">IF(ISERROR(CVMdataQly!EL46*(OFFSET(CPdataAnn!EL$9,$A46,0)/OFFSET(CVMdataAnn!EL$9,$A46,0))),"",CVMdataQly!EL46*(OFFSET(CPdataAnn!EL$9,$A46,0)/OFFSET(CVMdataAnn!EL$9,$A46,0)))</f>
        <v/>
      </c>
      <c r="EM46" s="6">
        <f ca="1">IF(ISERROR(CVMdataQly!EM46*(OFFSET(CPdataAnn!EM$9,$A46,0)/OFFSET(CVMdataAnn!EM$9,$A46,0))),"",CVMdataQly!EM46*(OFFSET(CPdataAnn!EM$9,$A46,0)/OFFSET(CVMdataAnn!EM$9,$A46,0)))</f>
        <v>1385.6289366432013</v>
      </c>
      <c r="EN46" s="6">
        <f ca="1">IF(ISERROR(CVMdataQly!EN46*(OFFSET(CPdataAnn!EN$9,$A46,0)/OFFSET(CVMdataAnn!EN$9,$A46,0))),"",CVMdataQly!EN46*(OFFSET(CPdataAnn!EN$9,$A46,0)/OFFSET(CVMdataAnn!EN$9,$A46,0)))</f>
        <v>12076.252455823274</v>
      </c>
      <c r="EO46" s="6">
        <f ca="1">IF(ISERROR(CVMdataQly!EO46*(OFFSET(CPdataAnn!EO$9,$A46,0)/OFFSET(CVMdataAnn!EO$9,$A46,0))),"",CVMdataQly!EO46*(OFFSET(CPdataAnn!EO$9,$A46,0)/OFFSET(CVMdataAnn!EO$9,$A46,0)))</f>
        <v>10162.45753634277</v>
      </c>
      <c r="EP46" s="6">
        <f ca="1">IF(ISERROR(CVMdataQly!EP46*(OFFSET(CPdataAnn!EP$9,$A46,0)/OFFSET(CVMdataAnn!EP$9,$A46,0))),"",CVMdataQly!EP46*(OFFSET(CPdataAnn!EP$9,$A46,0)/OFFSET(CVMdataAnn!EP$9,$A46,0)))</f>
        <v>9235.4780487804874</v>
      </c>
      <c r="EQ46" s="6">
        <f ca="1">IF(ISERROR(CVMdataQly!EQ46*(OFFSET(CPdataAnn!EQ$9,$A46,0)/OFFSET(CVMdataAnn!EQ$9,$A46,0))),"",CVMdataQly!EQ46*(OFFSET(CPdataAnn!EQ$9,$A46,0)/OFFSET(CVMdataAnn!EQ$9,$A46,0)))</f>
        <v>926.63838892385138</v>
      </c>
      <c r="ER46" s="6">
        <f ca="1">IF(ISERROR(CVMdataQly!ER46*(OFFSET(CPdataAnn!ER$9,$A46,0)/OFFSET(CVMdataAnn!ER$9,$A46,0))),"",CVMdataQly!ER46*(OFFSET(CPdataAnn!ER$9,$A46,0)/OFFSET(CVMdataAnn!ER$9,$A46,0)))</f>
        <v>1917.2391864481115</v>
      </c>
      <c r="ES46" s="6">
        <f ca="1">IF(ISERROR(CVMdataQly!ES46*(OFFSET(CPdataAnn!ES$9,$A46,0)/OFFSET(CVMdataAnn!ES$9,$A46,0))),"",CVMdataQly!ES46*(OFFSET(CPdataAnn!ES$9,$A46,0)/OFFSET(CVMdataAnn!ES$9,$A46,0)))</f>
        <v>14988.906187256236</v>
      </c>
      <c r="ET46" s="6">
        <f ca="1">IF(ISERROR(CVMdataQly!ET46*(OFFSET(CPdataAnn!ET$9,$A46,0)/OFFSET(CVMdataAnn!ET$9,$A46,0))),"",CVMdataQly!ET46*(OFFSET(CPdataAnn!ET$9,$A46,0)/OFFSET(CVMdataAnn!ET$9,$A46,0)))</f>
        <v>2168.938983343402</v>
      </c>
      <c r="EU46" s="6">
        <f ca="1">IF(ISERROR(CVMdataQly!EU46*(OFFSET(CPdataAnn!EU$9,$A46,0)/OFFSET(CVMdataAnn!EU$9,$A46,0))),"",CVMdataQly!EU46*(OFFSET(CPdataAnn!EU$9,$A46,0)/OFFSET(CVMdataAnn!EU$9,$A46,0)))</f>
        <v>675.48963115402876</v>
      </c>
      <c r="EV46" s="6">
        <f ca="1">IF(ISERROR(CVMdataQly!EV46*(OFFSET(CPdataAnn!EV$9,$A46,0)/OFFSET(CVMdataAnn!EV$9,$A46,0))),"",CVMdataQly!EV46*(OFFSET(CPdataAnn!EV$9,$A46,0)/OFFSET(CVMdataAnn!EV$9,$A46,0)))</f>
        <v>152.05697151424289</v>
      </c>
      <c r="EW46" s="6">
        <f ca="1">IF(ISERROR(CVMdataQly!EW46*(OFFSET(CPdataAnn!EW$9,$A46,0)/OFFSET(CVMdataAnn!EW$9,$A46,0))),"",CVMdataQly!EW46*(OFFSET(CPdataAnn!EW$9,$A46,0)/OFFSET(CVMdataAnn!EW$9,$A46,0)))</f>
        <v>1342.1858312566749</v>
      </c>
      <c r="EX46" s="6">
        <f ca="1">IF(ISERROR(CVMdataQly!EX46*(OFFSET(CPdataAnn!EX$9,$A46,0)/OFFSET(CVMdataAnn!EX$9,$A46,0))),"",CVMdataQly!EX46*(OFFSET(CPdataAnn!EX$9,$A46,0)/OFFSET(CVMdataAnn!EX$9,$A46,0)))</f>
        <v>461.00645161290322</v>
      </c>
      <c r="EY46" s="6">
        <f ca="1">IF(ISERROR(CVMdataQly!EY46*(OFFSET(CPdataAnn!EY$9,$A46,0)/OFFSET(CVMdataAnn!EY$9,$A46,0))),"",CVMdataQly!EY46*(OFFSET(CPdataAnn!EY$9,$A46,0)/OFFSET(CVMdataAnn!EY$9,$A46,0)))</f>
        <v>925.51372703930474</v>
      </c>
      <c r="EZ46" s="6">
        <f ca="1">IF(ISERROR(CVMdataQly!EZ46*(OFFSET(CPdataAnn!EZ$9,$A46,0)/OFFSET(CVMdataAnn!EZ$9,$A46,0))),"",CVMdataQly!EZ46*(OFFSET(CPdataAnn!EZ$9,$A46,0)/OFFSET(CVMdataAnn!EZ$9,$A46,0)))</f>
        <v>709.79938032532925</v>
      </c>
      <c r="FA46" s="6">
        <f ca="1">IF(ISERROR(CVMdataQly!FA46*(OFFSET(CPdataAnn!FA$9,$A46,0)/OFFSET(CVMdataAnn!FA$9,$A46,0))),"",CVMdataQly!FA46*(OFFSET(CPdataAnn!FA$9,$A46,0)/OFFSET(CVMdataAnn!FA$9,$A46,0)))</f>
        <v>215.93591455273699</v>
      </c>
      <c r="FB46" s="6">
        <f ca="1">IF(ISERROR(CVMdataQly!FB46*(OFFSET(CPdataAnn!FB$9,$A46,0)/OFFSET(CVMdataAnn!FB$9,$A46,0))),"",CVMdataQly!FB46*(OFFSET(CPdataAnn!FB$9,$A46,0)/OFFSET(CVMdataAnn!FB$9,$A46,0)))</f>
        <v>2323.365773702812</v>
      </c>
      <c r="FC46" s="6">
        <f ca="1">IF(ISERROR(CVMdataQly!FC46*(OFFSET(CPdataAnn!FC$9,$A46,0)/OFFSET(CVMdataAnn!FC$9,$A46,0))),"",CVMdataQly!FC46*(OFFSET(CPdataAnn!FC$9,$A46,0)/OFFSET(CVMdataAnn!FC$9,$A46,0)))</f>
        <v>3415.3120897615709</v>
      </c>
      <c r="FD46" s="6">
        <f ca="1">IF(ISERROR(CVMdataQly!FD46*(OFFSET(CPdataAnn!FD$9,$A46,0)/OFFSET(CVMdataAnn!FD$9,$A46,0))),"",CVMdataQly!FD46*(OFFSET(CPdataAnn!FD$9,$A46,0)/OFFSET(CVMdataAnn!FD$9,$A46,0)))</f>
        <v>2172.590718585689</v>
      </c>
      <c r="FE46" s="6">
        <f ca="1">IF(ISERROR(CVMdataQly!FE46*(OFFSET(CPdataAnn!FE$9,$A46,0)/OFFSET(CVMdataAnn!FE$9,$A46,0))),"",CVMdataQly!FE46*(OFFSET(CPdataAnn!FE$9,$A46,0)/OFFSET(CVMdataAnn!FE$9,$A46,0)))</f>
        <v>575.72970561998216</v>
      </c>
      <c r="FF46" s="6">
        <f ca="1">IF(ISERROR(CVMdataQly!FF46*(OFFSET(CPdataAnn!FF$9,$A46,0)/OFFSET(CVMdataAnn!FF$9,$A46,0))),"",CVMdataQly!FF46*(OFFSET(CPdataAnn!FF$9,$A46,0)/OFFSET(CVMdataAnn!FF$9,$A46,0)))</f>
        <v>193.62926829268292</v>
      </c>
      <c r="FG46" s="6">
        <f ca="1">IF(ISERROR(CVMdataQly!FG46*(OFFSET(CPdataAnn!FG$9,$A46,0)/OFFSET(CVMdataAnn!FG$9,$A46,0))),"",CVMdataQly!FG46*(OFFSET(CPdataAnn!FG$9,$A46,0)/OFFSET(CVMdataAnn!FG$9,$A46,0)))</f>
        <v>473.4872180451128</v>
      </c>
      <c r="FH46" s="6" t="str">
        <f ca="1">IF(ISERROR(CVMdataQly!FH46*(OFFSET(CPdataAnn!FH$9,$A46,0)/OFFSET(CVMdataAnn!FH$9,$A46,0))),"",CVMdataQly!FH46*(OFFSET(CPdataAnn!FH$9,$A46,0)/OFFSET(CVMdataAnn!FH$9,$A46,0)))</f>
        <v/>
      </c>
      <c r="FI46" s="6">
        <f ca="1">IF(ISERROR(CVMdataQly!FI46*(OFFSET(CPdataAnn!FI$9,$A46,0)/OFFSET(CVMdataAnn!FI$9,$A46,0))),"",CVMdataQly!FI46*(OFFSET(CPdataAnn!FI$9,$A46,0)/OFFSET(CVMdataAnn!FI$9,$A46,0)))</f>
        <v>4093.8457366469856</v>
      </c>
      <c r="FJ46" s="6">
        <f ca="1">IF(ISERROR(CVMdataQly!FJ46*(OFFSET(CPdataAnn!FJ$9,$A46,0)/OFFSET(CVMdataAnn!FJ$9,$A46,0))),"",CVMdataQly!FJ46*(OFFSET(CPdataAnn!FJ$9,$A46,0)/OFFSET(CVMdataAnn!FJ$9,$A46,0)))</f>
        <v>1779.8190151604185</v>
      </c>
      <c r="FK46" s="6">
        <f ca="1">IF(ISERROR(CVMdataQly!FK46*(OFFSET(CPdataAnn!FK$9,$A46,0)/OFFSET(CVMdataAnn!FK$9,$A46,0))),"",CVMdataQly!FK46*(OFFSET(CPdataAnn!FK$9,$A46,0)/OFFSET(CVMdataAnn!FK$9,$A46,0)))</f>
        <v>2316.2966113710477</v>
      </c>
      <c r="FL46" s="6">
        <f ca="1">IF(ISERROR(CVMdataQly!FL46*(OFFSET(CPdataAnn!FL$9,$A46,0)/OFFSET(CVMdataAnn!FL$9,$A46,0))),"",CVMdataQly!FL46*(OFFSET(CPdataAnn!FL$9,$A46,0)/OFFSET(CVMdataAnn!FL$9,$A46,0)))</f>
        <v>1607.4583417798501</v>
      </c>
    </row>
    <row r="47" spans="1:168" x14ac:dyDescent="0.25">
      <c r="A47" s="6">
        <f t="shared" si="0"/>
        <v>10</v>
      </c>
      <c r="B47" s="1">
        <v>34486</v>
      </c>
      <c r="C47" s="6">
        <f ca="1">IF(ISERROR(CVMdataQly!C47*(OFFSET(CPdataAnn!C$9,$A47,0)/OFFSET(CVMdataAnn!C$9,$A47,0))),"",CVMdataQly!C47*(OFFSET(CPdataAnn!C$9,$A47,0)/OFFSET(CVMdataAnn!C$9,$A47,0)))</f>
        <v>125774.78349838985</v>
      </c>
      <c r="D47" s="6">
        <f ca="1">IF(ISERROR(CVMdataQly!D47*(OFFSET(CPdataAnn!D$9,$A47,0)/OFFSET(CVMdataAnn!D$9,$A47,0))),"",CVMdataQly!D47*(OFFSET(CPdataAnn!D$9,$A47,0)/OFFSET(CVMdataAnn!D$9,$A47,0)))</f>
        <v>562.02033898305081</v>
      </c>
      <c r="E47" s="6">
        <f ca="1">IF(ISERROR(CVMdataQly!E47*(OFFSET(CPdataAnn!E$9,$A47,0)/OFFSET(CVMdataAnn!E$9,$A47,0))),"",CVMdataQly!E47*(OFFSET(CPdataAnn!E$9,$A47,0)/OFFSET(CVMdataAnn!E$9,$A47,0)))</f>
        <v>125245.71762620777</v>
      </c>
      <c r="F47" s="6">
        <f ca="1">IF(ISERROR(CVMdataQly!F47*(OFFSET(CPdataAnn!F$9,$A47,0)/OFFSET(CVMdataAnn!F$9,$A47,0))),"",CVMdataQly!F47*(OFFSET(CPdataAnn!F$9,$A47,0)/OFFSET(CVMdataAnn!F$9,$A47,0)))</f>
        <v>11775.569386568466</v>
      </c>
      <c r="G47" s="6">
        <f ca="1">IF(ISERROR(CVMdataQly!G47*(OFFSET(CPdataAnn!G$9,$A47,0)/OFFSET(CVMdataAnn!G$9,$A47,0))),"",CVMdataQly!G47*(OFFSET(CPdataAnn!G$9,$A47,0)/OFFSET(CVMdataAnn!G$9,$A47,0)))</f>
        <v>6268.8137017197632</v>
      </c>
      <c r="H47" s="6">
        <f ca="1">IF(ISERROR(CVMdataQly!H47*(OFFSET(CPdataAnn!H$9,$A47,0)/OFFSET(CVMdataAnn!H$9,$A47,0))),"",CVMdataQly!H47*(OFFSET(CPdataAnn!H$9,$A47,0)/OFFSET(CVMdataAnn!H$9,$A47,0)))</f>
        <v>6301.5684733803728</v>
      </c>
      <c r="I47" s="6">
        <f ca="1">IF(ISERROR(CVMdataQly!I47*(OFFSET(CPdataAnn!I$9,$A47,0)/OFFSET(CVMdataAnn!I$9,$A47,0))),"",CVMdataQly!I47*(OFFSET(CPdataAnn!I$9,$A47,0)/OFFSET(CVMdataAnn!I$9,$A47,0)))</f>
        <v>35065.438195161332</v>
      </c>
      <c r="J47" s="6">
        <f ca="1">IF(ISERROR(CVMdataQly!J47*(OFFSET(CPdataAnn!J$9,$A47,0)/OFFSET(CVMdataAnn!J$9,$A47,0))),"",CVMdataQly!J47*(OFFSET(CPdataAnn!J$9,$A47,0)/OFFSET(CVMdataAnn!J$9,$A47,0)))</f>
        <v>6335.0136310991002</v>
      </c>
      <c r="K47" s="6">
        <f ca="1">IF(ISERROR(CVMdataQly!K47*(OFFSET(CPdataAnn!K$9,$A47,0)/OFFSET(CVMdataAnn!K$9,$A47,0))),"",CVMdataQly!K47*(OFFSET(CPdataAnn!K$9,$A47,0)/OFFSET(CVMdataAnn!K$9,$A47,0)))</f>
        <v>1683.8464519701024</v>
      </c>
      <c r="L47" s="6">
        <f ca="1">IF(ISERROR(CVMdataQly!L47*(OFFSET(CPdataAnn!L$9,$A47,0)/OFFSET(CVMdataAnn!L$9,$A47,0))),"",CVMdataQly!L47*(OFFSET(CPdataAnn!L$9,$A47,0)/OFFSET(CVMdataAnn!L$9,$A47,0)))</f>
        <v>16045.373446288451</v>
      </c>
      <c r="M47" s="6">
        <f ca="1">IF(ISERROR(CVMdataQly!M47*(OFFSET(CPdataAnn!M$9,$A47,0)/OFFSET(CVMdataAnn!M$9,$A47,0))),"",CVMdataQly!M47*(OFFSET(CPdataAnn!M$9,$A47,0)/OFFSET(CVMdataAnn!M$9,$A47,0)))</f>
        <v>2467.9353092049018</v>
      </c>
      <c r="N47" s="6">
        <f ca="1">IF(ISERROR(CVMdataQly!N47*(OFFSET(CPdataAnn!N$9,$A47,0)/OFFSET(CVMdataAnn!N$9,$A47,0))),"",CVMdataQly!N47*(OFFSET(CPdataAnn!N$9,$A47,0)/OFFSET(CVMdataAnn!N$9,$A47,0)))</f>
        <v>10944.021946961509</v>
      </c>
      <c r="O47" s="6">
        <f ca="1">IF(ISERROR(CVMdataQly!O47*(OFFSET(CPdataAnn!O$9,$A47,0)/OFFSET(CVMdataAnn!O$9,$A47,0))),"",CVMdataQly!O47*(OFFSET(CPdataAnn!O$9,$A47,0)/OFFSET(CVMdataAnn!O$9,$A47,0)))</f>
        <v>1405.0800296406078</v>
      </c>
      <c r="P47" s="6">
        <f ca="1">IF(ISERROR(CVMdataQly!P47*(OFFSET(CPdataAnn!P$9,$A47,0)/OFFSET(CVMdataAnn!P$9,$A47,0))),"",CVMdataQly!P47*(OFFSET(CPdataAnn!P$9,$A47,0)/OFFSET(CVMdataAnn!P$9,$A47,0)))</f>
        <v>12223.819116559132</v>
      </c>
      <c r="Q47" s="6">
        <f ca="1">IF(ISERROR(CVMdataQly!Q47*(OFFSET(CPdataAnn!Q$9,$A47,0)/OFFSET(CVMdataAnn!Q$9,$A47,0))),"",CVMdataQly!Q47*(OFFSET(CPdataAnn!Q$9,$A47,0)/OFFSET(CVMdataAnn!Q$9,$A47,0)))</f>
        <v>14740.278288061665</v>
      </c>
      <c r="R47" s="6">
        <f ca="1">IF(ISERROR(CVMdataQly!R47*(OFFSET(CPdataAnn!R$9,$A47,0)/OFFSET(CVMdataAnn!R$9,$A47,0))),"",CVMdataQly!R47*(OFFSET(CPdataAnn!R$9,$A47,0)/OFFSET(CVMdataAnn!R$9,$A47,0)))</f>
        <v>11775.569386568466</v>
      </c>
      <c r="S47" s="6">
        <f ca="1">IF(ISERROR(CVMdataQly!S47*(OFFSET(CPdataAnn!S$9,$A47,0)/OFFSET(CVMdataAnn!S$9,$A47,0))),"",CVMdataQly!S47*(OFFSET(CPdataAnn!S$9,$A47,0)/OFFSET(CVMdataAnn!S$9,$A47,0)))</f>
        <v>10679.470450697412</v>
      </c>
      <c r="T47" s="6">
        <f ca="1">IF(ISERROR(CVMdataQly!T47*(OFFSET(CPdataAnn!T$9,$A47,0)/OFFSET(CVMdataAnn!T$9,$A47,0))),"",CVMdataQly!T47*(OFFSET(CPdataAnn!T$9,$A47,0)/OFFSET(CVMdataAnn!T$9,$A47,0)))</f>
        <v>1785.4095267082637</v>
      </c>
      <c r="U47" s="6">
        <f ca="1">IF(ISERROR(CVMdataQly!U47*(OFFSET(CPdataAnn!U$9,$A47,0)/OFFSET(CVMdataAnn!U$9,$A47,0))),"",CVMdataQly!U47*(OFFSET(CPdataAnn!U$9,$A47,0)/OFFSET(CVMdataAnn!U$9,$A47,0)))</f>
        <v>2459.7176706049454</v>
      </c>
      <c r="V47" s="6">
        <f ca="1">IF(ISERROR(CVMdataQly!V47*(OFFSET(CPdataAnn!V$9,$A47,0)/OFFSET(CVMdataAnn!V$9,$A47,0))),"",CVMdataQly!V47*(OFFSET(CPdataAnn!V$9,$A47,0)/OFFSET(CVMdataAnn!V$9,$A47,0)))</f>
        <v>412.85347510373441</v>
      </c>
      <c r="W47" s="6">
        <f ca="1">IF(ISERROR(CVMdataQly!W47*(OFFSET(CPdataAnn!W$9,$A47,0)/OFFSET(CVMdataAnn!W$9,$A47,0))),"",CVMdataQly!W47*(OFFSET(CPdataAnn!W$9,$A47,0)/OFFSET(CVMdataAnn!W$9,$A47,0)))</f>
        <v>1796.8421792618628</v>
      </c>
      <c r="X47" s="6">
        <f ca="1">IF(ISERROR(CVMdataQly!X47*(OFFSET(CPdataAnn!X$9,$A47,0)/OFFSET(CVMdataAnn!X$9,$A47,0))),"",CVMdataQly!X47*(OFFSET(CPdataAnn!X$9,$A47,0)/OFFSET(CVMdataAnn!X$9,$A47,0)))</f>
        <v>372.41830065359477</v>
      </c>
      <c r="Y47" s="6">
        <f ca="1">IF(ISERROR(CVMdataQly!Y47*(OFFSET(CPdataAnn!Y$9,$A47,0)/OFFSET(CVMdataAnn!Y$9,$A47,0))),"",CVMdataQly!Y47*(OFFSET(CPdataAnn!Y$9,$A47,0)/OFFSET(CVMdataAnn!Y$9,$A47,0)))</f>
        <v>736.59369817578772</v>
      </c>
      <c r="Z47" s="6">
        <f ca="1">IF(ISERROR(CVMdataQly!Z47*(OFFSET(CPdataAnn!Z$9,$A47,0)/OFFSET(CVMdataAnn!Z$9,$A47,0))),"",CVMdataQly!Z47*(OFFSET(CPdataAnn!Z$9,$A47,0)/OFFSET(CVMdataAnn!Z$9,$A47,0)))</f>
        <v>1551.3492906090146</v>
      </c>
      <c r="AA47" s="6">
        <f ca="1">IF(ISERROR(CVMdataQly!AA47*(OFFSET(CPdataAnn!AA$9,$A47,0)/OFFSET(CVMdataAnn!AA$9,$A47,0))),"",CVMdataQly!AA47*(OFFSET(CPdataAnn!AA$9,$A47,0)/OFFSET(CVMdataAnn!AA$9,$A47,0)))</f>
        <v>1296.619016697588</v>
      </c>
      <c r="AB47" s="6">
        <f ca="1">IF(ISERROR(CVMdataQly!AB47*(OFFSET(CPdataAnn!AB$9,$A47,0)/OFFSET(CVMdataAnn!AB$9,$A47,0))),"",CVMdataQly!AB47*(OFFSET(CPdataAnn!AB$9,$A47,0)/OFFSET(CVMdataAnn!AB$9,$A47,0)))</f>
        <v>269.66927453769557</v>
      </c>
      <c r="AC47" s="6">
        <f ca="1">IF(ISERROR(CVMdataQly!AC47*(OFFSET(CPdataAnn!AC$9,$A47,0)/OFFSET(CVMdataAnn!AC$9,$A47,0))),"",CVMdataQly!AC47*(OFFSET(CPdataAnn!AC$9,$A47,0)/OFFSET(CVMdataAnn!AC$9,$A47,0)))</f>
        <v>1097.2050127752768</v>
      </c>
      <c r="AD47" s="6">
        <f ca="1">IF(ISERROR(CVMdataQly!AD47*(OFFSET(CPdataAnn!AD$9,$A47,0)/OFFSET(CVMdataAnn!AD$9,$A47,0))),"",CVMdataQly!AD47*(OFFSET(CPdataAnn!AD$9,$A47,0)/OFFSET(CVMdataAnn!AD$9,$A47,0)))</f>
        <v>351.28305235137537</v>
      </c>
      <c r="AE47" s="6">
        <f ca="1">IF(ISERROR(CVMdataQly!AE47*(OFFSET(CPdataAnn!AE$9,$A47,0)/OFFSET(CVMdataAnn!AE$9,$A47,0))),"",CVMdataQly!AE47*(OFFSET(CPdataAnn!AE$9,$A47,0)/OFFSET(CVMdataAnn!AE$9,$A47,0)))</f>
        <v>747.71318736419857</v>
      </c>
      <c r="AF47" s="6">
        <f ca="1">IF(ISERROR(CVMdataQly!AF47*(OFFSET(CPdataAnn!AF$9,$A47,0)/OFFSET(CVMdataAnn!AF$9,$A47,0))),"",CVMdataQly!AF47*(OFFSET(CPdataAnn!AF$9,$A47,0)/OFFSET(CVMdataAnn!AF$9,$A47,0)))</f>
        <v>6268.8137017197632</v>
      </c>
      <c r="AG47" s="6">
        <f ca="1">IF(ISERROR(CVMdataQly!AG47*(OFFSET(CPdataAnn!AG$9,$A47,0)/OFFSET(CVMdataAnn!AG$9,$A47,0))),"",CVMdataQly!AG47*(OFFSET(CPdataAnn!AG$9,$A47,0)/OFFSET(CVMdataAnn!AG$9,$A47,0)))</f>
        <v>1899.8369238476953</v>
      </c>
      <c r="AH47" s="6">
        <f ca="1">IF(ISERROR(CVMdataQly!AH47*(OFFSET(CPdataAnn!AH$9,$A47,0)/OFFSET(CVMdataAnn!AH$9,$A47,0))),"",CVMdataQly!AH47*(OFFSET(CPdataAnn!AH$9,$A47,0)/OFFSET(CVMdataAnn!AH$9,$A47,0)))</f>
        <v>593.2042236621071</v>
      </c>
      <c r="AI47" s="6">
        <f ca="1">IF(ISERROR(CVMdataQly!AI47*(OFFSET(CPdataAnn!AI$9,$A47,0)/OFFSET(CVMdataAnn!AI$9,$A47,0))),"",CVMdataQly!AI47*(OFFSET(CPdataAnn!AI$9,$A47,0)/OFFSET(CVMdataAnn!AI$9,$A47,0)))</f>
        <v>768.2384781329672</v>
      </c>
      <c r="AJ47" s="6">
        <f ca="1">IF(ISERROR(CVMdataQly!AJ47*(OFFSET(CPdataAnn!AJ$9,$A47,0)/OFFSET(CVMdataAnn!AJ$9,$A47,0))),"",CVMdataQly!AJ47*(OFFSET(CPdataAnn!AJ$9,$A47,0)/OFFSET(CVMdataAnn!AJ$9,$A47,0)))</f>
        <v>537.84437205935581</v>
      </c>
      <c r="AK47" s="6">
        <f ca="1">IF(ISERROR(CVMdataQly!AK47*(OFFSET(CPdataAnn!AK$9,$A47,0)/OFFSET(CVMdataAnn!AK$9,$A47,0))),"",CVMdataQly!AK47*(OFFSET(CPdataAnn!AK$9,$A47,0)/OFFSET(CVMdataAnn!AK$9,$A47,0)))</f>
        <v>2724.7096981374439</v>
      </c>
      <c r="AL47" s="6">
        <f ca="1">IF(ISERROR(CVMdataQly!AL47*(OFFSET(CPdataAnn!AL$9,$A47,0)/OFFSET(CVMdataAnn!AL$9,$A47,0))),"",CVMdataQly!AL47*(OFFSET(CPdataAnn!AL$9,$A47,0)/OFFSET(CVMdataAnn!AL$9,$A47,0)))</f>
        <v>1647.8764897074757</v>
      </c>
      <c r="AM47" s="6">
        <f ca="1">IF(ISERROR(CVMdataQly!AM47*(OFFSET(CPdataAnn!AM$9,$A47,0)/OFFSET(CVMdataAnn!AM$9,$A47,0))),"",CVMdataQly!AM47*(OFFSET(CPdataAnn!AM$9,$A47,0)/OFFSET(CVMdataAnn!AM$9,$A47,0)))</f>
        <v>6301.5684733803728</v>
      </c>
      <c r="AN47" s="6">
        <f ca="1">IF(ISERROR(CVMdataQly!AN47*(OFFSET(CPdataAnn!AN$9,$A47,0)/OFFSET(CVMdataAnn!AN$9,$A47,0))),"",CVMdataQly!AN47*(OFFSET(CPdataAnn!AN$9,$A47,0)/OFFSET(CVMdataAnn!AN$9,$A47,0)))</f>
        <v>5257.9416365236093</v>
      </c>
      <c r="AO47" s="6">
        <f ca="1">IF(ISERROR(CVMdataQly!AO47*(OFFSET(CPdataAnn!AO$9,$A47,0)/OFFSET(CVMdataAnn!AO$9,$A47,0))),"",CVMdataQly!AO47*(OFFSET(CPdataAnn!AO$9,$A47,0)/OFFSET(CVMdataAnn!AO$9,$A47,0)))</f>
        <v>83.308383233532922</v>
      </c>
      <c r="AP47" s="6">
        <f ca="1">IF(ISERROR(CVMdataQly!AP47*(OFFSET(CPdataAnn!AP$9,$A47,0)/OFFSET(CVMdataAnn!AP$9,$A47,0))),"",CVMdataQly!AP47*(OFFSET(CPdataAnn!AP$9,$A47,0)/OFFSET(CVMdataAnn!AP$9,$A47,0)))</f>
        <v>4841.1233314318315</v>
      </c>
      <c r="AQ47" s="6">
        <f ca="1">IF(ISERROR(CVMdataQly!AQ47*(OFFSET(CPdataAnn!AQ$9,$A47,0)/OFFSET(CVMdataAnn!AQ$9,$A47,0))),"",CVMdataQly!AQ47*(OFFSET(CPdataAnn!AQ$9,$A47,0)/OFFSET(CVMdataAnn!AQ$9,$A47,0)))</f>
        <v>210.52765957446809</v>
      </c>
      <c r="AR47" s="6">
        <f ca="1">IF(ISERROR(CVMdataQly!AR47*(OFFSET(CPdataAnn!AR$9,$A47,0)/OFFSET(CVMdataAnn!AR$9,$A47,0))),"",CVMdataQly!AR47*(OFFSET(CPdataAnn!AR$9,$A47,0)/OFFSET(CVMdataAnn!AR$9,$A47,0)))</f>
        <v>121.16003700277521</v>
      </c>
      <c r="AS47" s="6">
        <f ca="1">IF(ISERROR(CVMdataQly!AS47*(OFFSET(CPdataAnn!AS$9,$A47,0)/OFFSET(CVMdataAnn!AS$9,$A47,0))),"",CVMdataQly!AS47*(OFFSET(CPdataAnn!AS$9,$A47,0)/OFFSET(CVMdataAnn!AS$9,$A47,0)))</f>
        <v>1044.6649746192893</v>
      </c>
      <c r="AT47" s="6">
        <f ca="1">IF(ISERROR(CVMdataQly!AT47*(OFFSET(CPdataAnn!AT$9,$A47,0)/OFFSET(CVMdataAnn!AT$9,$A47,0))),"",CVMdataQly!AT47*(OFFSET(CPdataAnn!AT$9,$A47,0)/OFFSET(CVMdataAnn!AT$9,$A47,0)))</f>
        <v>1020.4115866839603</v>
      </c>
      <c r="AU47" s="6">
        <f ca="1">IF(ISERROR(CVMdataQly!AU47*(OFFSET(CPdataAnn!AU$9,$A47,0)/OFFSET(CVMdataAnn!AU$9,$A47,0))),"",CVMdataQly!AU47*(OFFSET(CPdataAnn!AU$9,$A47,0)/OFFSET(CVMdataAnn!AU$9,$A47,0)))</f>
        <v>24.90566037735849</v>
      </c>
      <c r="AV47" s="6">
        <f ca="1">IF(ISERROR(CVMdataQly!AV47*(OFFSET(CPdataAnn!AV$9,$A47,0)/OFFSET(CVMdataAnn!AV$9,$A47,0))),"",CVMdataQly!AV47*(OFFSET(CPdataAnn!AV$9,$A47,0)/OFFSET(CVMdataAnn!AV$9,$A47,0)))</f>
        <v>35065.438195161332</v>
      </c>
      <c r="AW47" s="6">
        <f ca="1">IF(ISERROR(CVMdataQly!AW47*(OFFSET(CPdataAnn!AW$9,$A47,0)/OFFSET(CVMdataAnn!AW$9,$A47,0))),"",CVMdataQly!AW47*(OFFSET(CPdataAnn!AW$9,$A47,0)/OFFSET(CVMdataAnn!AW$9,$A47,0)))</f>
        <v>5370.9220472245024</v>
      </c>
      <c r="AX47" s="6">
        <f ca="1">IF(ISERROR(CVMdataQly!AX47*(OFFSET(CPdataAnn!AX$9,$A47,0)/OFFSET(CVMdataAnn!AX$9,$A47,0))),"",CVMdataQly!AX47*(OFFSET(CPdataAnn!AX$9,$A47,0)/OFFSET(CVMdataAnn!AX$9,$A47,0)))</f>
        <v>5355.0638870879257</v>
      </c>
      <c r="AY47" s="6">
        <f ca="1">IF(ISERROR(CVMdataQly!AY47*(OFFSET(CPdataAnn!AY$9,$A47,0)/OFFSET(CVMdataAnn!AY$9,$A47,0))),"",CVMdataQly!AY47*(OFFSET(CPdataAnn!AY$9,$A47,0)/OFFSET(CVMdataAnn!AY$9,$A47,0)))</f>
        <v>15.659574468085106</v>
      </c>
      <c r="AZ47" s="6">
        <f ca="1">IF(ISERROR(CVMdataQly!AZ47*(OFFSET(CPdataAnn!AZ$9,$A47,0)/OFFSET(CVMdataAnn!AZ$9,$A47,0))),"",CVMdataQly!AZ47*(OFFSET(CPdataAnn!AZ$9,$A47,0)/OFFSET(CVMdataAnn!AZ$9,$A47,0)))</f>
        <v>24575.337240695593</v>
      </c>
      <c r="BA47" s="6">
        <f ca="1">IF(ISERROR(CVMdataQly!BA47*(OFFSET(CPdataAnn!BA$9,$A47,0)/OFFSET(CVMdataAnn!BA$9,$A47,0))),"",CVMdataQly!BA47*(OFFSET(CPdataAnn!BA$9,$A47,0)/OFFSET(CVMdataAnn!BA$9,$A47,0)))</f>
        <v>23788.551156666686</v>
      </c>
      <c r="BB47" s="6">
        <f ca="1">IF(ISERROR(CVMdataQly!BB47*(OFFSET(CPdataAnn!BB$9,$A47,0)/OFFSET(CVMdataAnn!BB$9,$A47,0))),"",CVMdataQly!BB47*(OFFSET(CPdataAnn!BB$9,$A47,0)/OFFSET(CVMdataAnn!BB$9,$A47,0)))</f>
        <v>787.17341040462429</v>
      </c>
      <c r="BC47" s="6">
        <f ca="1">IF(ISERROR(CVMdataQly!BC47*(OFFSET(CPdataAnn!BC$9,$A47,0)/OFFSET(CVMdataAnn!BC$9,$A47,0))),"",CVMdataQly!BC47*(OFFSET(CPdataAnn!BC$9,$A47,0)/OFFSET(CVMdataAnn!BC$9,$A47,0)))</f>
        <v>292.76340383669458</v>
      </c>
      <c r="BD47" s="6">
        <f ca="1">IF(ISERROR(CVMdataQly!BD47*(OFFSET(CPdataAnn!BD$9,$A47,0)/OFFSET(CVMdataAnn!BD$9,$A47,0))),"",CVMdataQly!BD47*(OFFSET(CPdataAnn!BD$9,$A47,0)/OFFSET(CVMdataAnn!BD$9,$A47,0)))</f>
        <v>130.81903276131047</v>
      </c>
      <c r="BE47" s="6">
        <f ca="1">IF(ISERROR(CVMdataQly!BE47*(OFFSET(CPdataAnn!BE$9,$A47,0)/OFFSET(CVMdataAnn!BE$9,$A47,0))),"",CVMdataQly!BE47*(OFFSET(CPdataAnn!BE$9,$A47,0)/OFFSET(CVMdataAnn!BE$9,$A47,0)))</f>
        <v>162.11845102505694</v>
      </c>
      <c r="BF47" s="6">
        <f ca="1">IF(ISERROR(CVMdataQly!BF47*(OFFSET(CPdataAnn!BF$9,$A47,0)/OFFSET(CVMdataAnn!BF$9,$A47,0))),"",CVMdataQly!BF47*(OFFSET(CPdataAnn!BF$9,$A47,0)/OFFSET(CVMdataAnn!BF$9,$A47,0)))</f>
        <v>1012.7525773195877</v>
      </c>
      <c r="BG47" s="6">
        <f ca="1">IF(ISERROR(CVMdataQly!BG47*(OFFSET(CPdataAnn!BG$9,$A47,0)/OFFSET(CVMdataAnn!BG$9,$A47,0))),"",CVMdataQly!BG47*(OFFSET(CPdataAnn!BG$9,$A47,0)/OFFSET(CVMdataAnn!BG$9,$A47,0)))</f>
        <v>495.12829194883369</v>
      </c>
      <c r="BH47" s="6">
        <f ca="1">IF(ISERROR(CVMdataQly!BH47*(OFFSET(CPdataAnn!BH$9,$A47,0)/OFFSET(CVMdataAnn!BH$9,$A47,0))),"",CVMdataQly!BH47*(OFFSET(CPdataAnn!BH$9,$A47,0)/OFFSET(CVMdataAnn!BH$9,$A47,0)))</f>
        <v>8.454545454545455</v>
      </c>
      <c r="BI47" s="6">
        <f ca="1">IF(ISERROR(CVMdataQly!BI47*(OFFSET(CPdataAnn!BI$9,$A47,0)/OFFSET(CVMdataAnn!BI$9,$A47,0))),"",CVMdataQly!BI47*(OFFSET(CPdataAnn!BI$9,$A47,0)/OFFSET(CVMdataAnn!BI$9,$A47,0)))</f>
        <v>509.26315789473688</v>
      </c>
      <c r="BJ47" s="6" t="str">
        <f ca="1">IF(ISERROR(CVMdataQly!BJ47*(OFFSET(CPdataAnn!BJ$9,$A47,0)/OFFSET(CVMdataAnn!BJ$9,$A47,0))),"",CVMdataQly!BJ47*(OFFSET(CPdataAnn!BJ$9,$A47,0)/OFFSET(CVMdataAnn!BJ$9,$A47,0)))</f>
        <v/>
      </c>
      <c r="BK47" s="6">
        <f ca="1">IF(ISERROR(CVMdataQly!BK47*(OFFSET(CPdataAnn!BK$9,$A47,0)/OFFSET(CVMdataAnn!BK$9,$A47,0))),"",CVMdataQly!BK47*(OFFSET(CPdataAnn!BK$9,$A47,0)/OFFSET(CVMdataAnn!BK$9,$A47,0)))</f>
        <v>3812.5269245598251</v>
      </c>
      <c r="BL47" s="6">
        <f ca="1">IF(ISERROR(CVMdataQly!BL47*(OFFSET(CPdataAnn!BL$9,$A47,0)/OFFSET(CVMdataAnn!BL$9,$A47,0))),"",CVMdataQly!BL47*(OFFSET(CPdataAnn!BL$9,$A47,0)/OFFSET(CVMdataAnn!BL$9,$A47,0)))</f>
        <v>2030.0426610814088</v>
      </c>
      <c r="BM47" s="6">
        <f ca="1">IF(ISERROR(CVMdataQly!BM47*(OFFSET(CPdataAnn!BM$9,$A47,0)/OFFSET(CVMdataAnn!BM$9,$A47,0))),"",CVMdataQly!BM47*(OFFSET(CPdataAnn!BM$9,$A47,0)/OFFSET(CVMdataAnn!BM$9,$A47,0)))</f>
        <v>1549.6755050505049</v>
      </c>
      <c r="BN47" s="6">
        <f ca="1">IF(ISERROR(CVMdataQly!BN47*(OFFSET(CPdataAnn!BN$9,$A47,0)/OFFSET(CVMdataAnn!BN$9,$A47,0))),"",CVMdataQly!BN47*(OFFSET(CPdataAnn!BN$9,$A47,0)/OFFSET(CVMdataAnn!BN$9,$A47,0)))</f>
        <v>76.824324324324323</v>
      </c>
      <c r="BO47" s="6">
        <f ca="1">IF(ISERROR(CVMdataQly!BO47*(OFFSET(CPdataAnn!BO$9,$A47,0)/OFFSET(CVMdataAnn!BO$9,$A47,0))),"",CVMdataQly!BO47*(OFFSET(CPdataAnn!BO$9,$A47,0)/OFFSET(CVMdataAnn!BO$9,$A47,0)))</f>
        <v>159.46502057613168</v>
      </c>
      <c r="BP47" s="6" t="str">
        <f ca="1">IF(ISERROR(CVMdataQly!BP47*(OFFSET(CPdataAnn!BP$9,$A47,0)/OFFSET(CVMdataAnn!BP$9,$A47,0))),"",CVMdataQly!BP47*(OFFSET(CPdataAnn!BP$9,$A47,0)/OFFSET(CVMdataAnn!BP$9,$A47,0)))</f>
        <v/>
      </c>
      <c r="BQ47" s="6">
        <f ca="1">IF(ISERROR(CVMdataQly!BQ47*(OFFSET(CPdataAnn!BQ$9,$A47,0)/OFFSET(CVMdataAnn!BQ$9,$A47,0))),"",CVMdataQly!BQ47*(OFFSET(CPdataAnn!BQ$9,$A47,0)/OFFSET(CVMdataAnn!BQ$9,$A47,0)))</f>
        <v>6335.0136310991002</v>
      </c>
      <c r="BR47" s="6">
        <f ca="1">IF(ISERROR(CVMdataQly!BR47*(OFFSET(CPdataAnn!BR$9,$A47,0)/OFFSET(CVMdataAnn!BR$9,$A47,0))),"",CVMdataQly!BR47*(OFFSET(CPdataAnn!BR$9,$A47,0)/OFFSET(CVMdataAnn!BR$9,$A47,0)))</f>
        <v>2109.0069754464284</v>
      </c>
      <c r="BS47" s="6">
        <f ca="1">IF(ISERROR(CVMdataQly!BS47*(OFFSET(CPdataAnn!BS$9,$A47,0)/OFFSET(CVMdataAnn!BS$9,$A47,0))),"",CVMdataQly!BS47*(OFFSET(CPdataAnn!BS$9,$A47,0)/OFFSET(CVMdataAnn!BS$9,$A47,0)))</f>
        <v>1449.6417502278944</v>
      </c>
      <c r="BT47" s="6">
        <f ca="1">IF(ISERROR(CVMdataQly!BT47*(OFFSET(CPdataAnn!BT$9,$A47,0)/OFFSET(CVMdataAnn!BT$9,$A47,0))),"",CVMdataQly!BT47*(OFFSET(CPdataAnn!BT$9,$A47,0)/OFFSET(CVMdataAnn!BT$9,$A47,0)))</f>
        <v>653.38713396356934</v>
      </c>
      <c r="BU47" s="6">
        <f ca="1">IF(ISERROR(CVMdataQly!BU47*(OFFSET(CPdataAnn!BU$9,$A47,0)/OFFSET(CVMdataAnn!BU$9,$A47,0))),"",CVMdataQly!BU47*(OFFSET(CPdataAnn!BU$9,$A47,0)/OFFSET(CVMdataAnn!BU$9,$A47,0)))</f>
        <v>6.2264150943396226</v>
      </c>
      <c r="BV47" s="6">
        <f ca="1">IF(ISERROR(CVMdataQly!BV47*(OFFSET(CPdataAnn!BV$9,$A47,0)/OFFSET(CVMdataAnn!BV$9,$A47,0))),"",CVMdataQly!BV47*(OFFSET(CPdataAnn!BV$9,$A47,0)/OFFSET(CVMdataAnn!BV$9,$A47,0)))</f>
        <v>732.24547283702202</v>
      </c>
      <c r="BW47" s="6">
        <f ca="1">IF(ISERROR(CVMdataQly!BW47*(OFFSET(CPdataAnn!BW$9,$A47,0)/OFFSET(CVMdataAnn!BW$9,$A47,0))),"",CVMdataQly!BW47*(OFFSET(CPdataAnn!BW$9,$A47,0)/OFFSET(CVMdataAnn!BW$9,$A47,0)))</f>
        <v>1166.9958632701937</v>
      </c>
      <c r="BX47" s="6">
        <f ca="1">IF(ISERROR(CVMdataQly!BX47*(OFFSET(CPdataAnn!BX$9,$A47,0)/OFFSET(CVMdataAnn!BX$9,$A47,0))),"",CVMdataQly!BX47*(OFFSET(CPdataAnn!BX$9,$A47,0)/OFFSET(CVMdataAnn!BX$9,$A47,0)))</f>
        <v>919.6</v>
      </c>
      <c r="BY47" s="6">
        <f ca="1">IF(ISERROR(CVMdataQly!BY47*(OFFSET(CPdataAnn!BY$9,$A47,0)/OFFSET(CVMdataAnn!BY$9,$A47,0))),"",CVMdataQly!BY47*(OFFSET(CPdataAnn!BY$9,$A47,0)/OFFSET(CVMdataAnn!BY$9,$A47,0)))</f>
        <v>144.86970684039088</v>
      </c>
      <c r="BZ47" s="6">
        <f ca="1">IF(ISERROR(CVMdataQly!BZ47*(OFFSET(CPdataAnn!BZ$9,$A47,0)/OFFSET(CVMdataAnn!BZ$9,$A47,0))),"",CVMdataQly!BZ47*(OFFSET(CPdataAnn!BZ$9,$A47,0)/OFFSET(CVMdataAnn!BZ$9,$A47,0)))</f>
        <v>103.20643431635389</v>
      </c>
      <c r="CA47" s="6">
        <f ca="1">IF(ISERROR(CVMdataQly!CA47*(OFFSET(CPdataAnn!CA$9,$A47,0)/OFFSET(CVMdataAnn!CA$9,$A47,0))),"",CVMdataQly!CA47*(OFFSET(CPdataAnn!CA$9,$A47,0)/OFFSET(CVMdataAnn!CA$9,$A47,0)))</f>
        <v>802.00904877510482</v>
      </c>
      <c r="CB47" s="6">
        <f ca="1">IF(ISERROR(CVMdataQly!CB47*(OFFSET(CPdataAnn!CB$9,$A47,0)/OFFSET(CVMdataAnn!CB$9,$A47,0))),"",CVMdataQly!CB47*(OFFSET(CPdataAnn!CB$9,$A47,0)/OFFSET(CVMdataAnn!CB$9,$A47,0)))</f>
        <v>553.25574712643686</v>
      </c>
      <c r="CC47" s="6">
        <f ca="1">IF(ISERROR(CVMdataQly!CC47*(OFFSET(CPdataAnn!CC$9,$A47,0)/OFFSET(CVMdataAnn!CC$9,$A47,0))),"",CVMdataQly!CC47*(OFFSET(CPdataAnn!CC$9,$A47,0)/OFFSET(CVMdataAnn!CC$9,$A47,0)))</f>
        <v>57.191235059760956</v>
      </c>
      <c r="CD47" s="6">
        <f ca="1">IF(ISERROR(CVMdataQly!CD47*(OFFSET(CPdataAnn!CD$9,$A47,0)/OFFSET(CVMdataAnn!CD$9,$A47,0))),"",CVMdataQly!CD47*(OFFSET(CPdataAnn!CD$9,$A47,0)/OFFSET(CVMdataAnn!CD$9,$A47,0)))</f>
        <v>497.03179487179489</v>
      </c>
      <c r="CE47" s="6">
        <f ca="1">IF(ISERROR(CVMdataQly!CE47*(OFFSET(CPdataAnn!CE$9,$A47,0)/OFFSET(CVMdataAnn!CE$9,$A47,0))),"",CVMdataQly!CE47*(OFFSET(CPdataAnn!CE$9,$A47,0)/OFFSET(CVMdataAnn!CE$9,$A47,0)))</f>
        <v>971.6851063829788</v>
      </c>
      <c r="CF47" s="6">
        <f ca="1">IF(ISERROR(CVMdataQly!CF47*(OFFSET(CPdataAnn!CF$9,$A47,0)/OFFSET(CVMdataAnn!CF$9,$A47,0))),"",CVMdataQly!CF47*(OFFSET(CPdataAnn!CF$9,$A47,0)/OFFSET(CVMdataAnn!CF$9,$A47,0)))</f>
        <v>486.45278969957081</v>
      </c>
      <c r="CG47" s="6">
        <f ca="1">IF(ISERROR(CVMdataQly!CG47*(OFFSET(CPdataAnn!CG$9,$A47,0)/OFFSET(CVMdataAnn!CG$9,$A47,0))),"",CVMdataQly!CG47*(OFFSET(CPdataAnn!CG$9,$A47,0)/OFFSET(CVMdataAnn!CG$9,$A47,0)))</f>
        <v>485.1015942482025</v>
      </c>
      <c r="CH47" s="6">
        <f ca="1">IF(ISERROR(CVMdataQly!CH47*(OFFSET(CPdataAnn!CH$9,$A47,0)/OFFSET(CVMdataAnn!CH$9,$A47,0))),"",CVMdataQly!CH47*(OFFSET(CPdataAnn!CH$9,$A47,0)/OFFSET(CVMdataAnn!CH$9,$A47,0)))</f>
        <v>1683.8464519701024</v>
      </c>
      <c r="CI47" s="6">
        <f ca="1">IF(ISERROR(CVMdataQly!CI47*(OFFSET(CPdataAnn!CI$9,$A47,0)/OFFSET(CVMdataAnn!CI$9,$A47,0))),"",CVMdataQly!CI47*(OFFSET(CPdataAnn!CI$9,$A47,0)/OFFSET(CVMdataAnn!CI$9,$A47,0)))</f>
        <v>948.39383561643842</v>
      </c>
      <c r="CJ47" s="6">
        <f ca="1">IF(ISERROR(CVMdataQly!CJ47*(OFFSET(CPdataAnn!CJ$9,$A47,0)/OFFSET(CVMdataAnn!CJ$9,$A47,0))),"",CVMdataQly!CJ47*(OFFSET(CPdataAnn!CJ$9,$A47,0)/OFFSET(CVMdataAnn!CJ$9,$A47,0)))</f>
        <v>498.03966005665723</v>
      </c>
      <c r="CK47" s="6">
        <f ca="1">IF(ISERROR(CVMdataQly!CK47*(OFFSET(CPdataAnn!CK$9,$A47,0)/OFFSET(CVMdataAnn!CK$9,$A47,0))),"",CVMdataQly!CK47*(OFFSET(CPdataAnn!CK$9,$A47,0)/OFFSET(CVMdataAnn!CK$9,$A47,0)))</f>
        <v>83.836257309941516</v>
      </c>
      <c r="CL47" s="6">
        <f ca="1">IF(ISERROR(CVMdataQly!CL47*(OFFSET(CPdataAnn!CL$9,$A47,0)/OFFSET(CVMdataAnn!CL$9,$A47,0))),"",CVMdataQly!CL47*(OFFSET(CPdataAnn!CL$9,$A47,0)/OFFSET(CVMdataAnn!CL$9,$A47,0)))</f>
        <v>366.21414913957938</v>
      </c>
      <c r="CM47" s="6">
        <f ca="1">IF(ISERROR(CVMdataQly!CM47*(OFFSET(CPdataAnn!CM$9,$A47,0)/OFFSET(CVMdataAnn!CM$9,$A47,0))),"",CVMdataQly!CM47*(OFFSET(CPdataAnn!CM$9,$A47,0)/OFFSET(CVMdataAnn!CM$9,$A47,0)))</f>
        <v>460.30525362318838</v>
      </c>
      <c r="CN47" s="6">
        <f ca="1">IF(ISERROR(CVMdataQly!CN47*(OFFSET(CPdataAnn!CN$9,$A47,0)/OFFSET(CVMdataAnn!CN$9,$A47,0))),"",CVMdataQly!CN47*(OFFSET(CPdataAnn!CN$9,$A47,0)/OFFSET(CVMdataAnn!CN$9,$A47,0)))</f>
        <v>192.09672830725464</v>
      </c>
      <c r="CO47" s="6">
        <f ca="1">IF(ISERROR(CVMdataQly!CO47*(OFFSET(CPdataAnn!CO$9,$A47,0)/OFFSET(CVMdataAnn!CO$9,$A47,0))),"",CVMdataQly!CO47*(OFFSET(CPdataAnn!CO$9,$A47,0)/OFFSET(CVMdataAnn!CO$9,$A47,0)))</f>
        <v>209.02147039687705</v>
      </c>
      <c r="CP47" s="6">
        <f ca="1">IF(ISERROR(CVMdataQly!CP47*(OFFSET(CPdataAnn!CP$9,$A47,0)/OFFSET(CVMdataAnn!CP$9,$A47,0))),"",CVMdataQly!CP47*(OFFSET(CPdataAnn!CP$9,$A47,0)/OFFSET(CVMdataAnn!CP$9,$A47,0)))</f>
        <v>59.033942558746737</v>
      </c>
      <c r="CQ47" s="6">
        <f ca="1">IF(ISERROR(CVMdataQly!CQ47*(OFFSET(CPdataAnn!CQ$9,$A47,0)/OFFSET(CVMdataAnn!CQ$9,$A47,0))),"",CVMdataQly!CQ47*(OFFSET(CPdataAnn!CQ$9,$A47,0)/OFFSET(CVMdataAnn!CQ$9,$A47,0)))</f>
        <v>274.99381761978361</v>
      </c>
      <c r="CR47" s="6">
        <f ca="1">IF(ISERROR(CVMdataQly!CR47*(OFFSET(CPdataAnn!CR$9,$A47,0)/OFFSET(CVMdataAnn!CR$9,$A47,0))),"",CVMdataQly!CR47*(OFFSET(CPdataAnn!CR$9,$A47,0)/OFFSET(CVMdataAnn!CR$9,$A47,0)))</f>
        <v>16045.373446288451</v>
      </c>
      <c r="CS47" s="6">
        <f ca="1">IF(ISERROR(CVMdataQly!CS47*(OFFSET(CPdataAnn!CS$9,$A47,0)/OFFSET(CVMdataAnn!CS$9,$A47,0))),"",CVMdataQly!CS47*(OFFSET(CPdataAnn!CS$9,$A47,0)/OFFSET(CVMdataAnn!CS$9,$A47,0)))</f>
        <v>5990.0222890384994</v>
      </c>
      <c r="CT47" s="6">
        <f ca="1">IF(ISERROR(CVMdataQly!CT47*(OFFSET(CPdataAnn!CT$9,$A47,0)/OFFSET(CVMdataAnn!CT$9,$A47,0))),"",CVMdataQly!CT47*(OFFSET(CPdataAnn!CT$9,$A47,0)/OFFSET(CVMdataAnn!CT$9,$A47,0)))</f>
        <v>5822.3987390849934</v>
      </c>
      <c r="CU47" s="6">
        <f ca="1">IF(ISERROR(CVMdataQly!CU47*(OFFSET(CPdataAnn!CU$9,$A47,0)/OFFSET(CVMdataAnn!CU$9,$A47,0))),"",CVMdataQly!CU47*(OFFSET(CPdataAnn!CU$9,$A47,0)/OFFSET(CVMdataAnn!CU$9,$A47,0)))</f>
        <v>49.225806451612904</v>
      </c>
      <c r="CV47" s="6">
        <f ca="1">IF(ISERROR(CVMdataQly!CV47*(OFFSET(CPdataAnn!CV$9,$A47,0)/OFFSET(CVMdataAnn!CV$9,$A47,0))),"",CVMdataQly!CV47*(OFFSET(CPdataAnn!CV$9,$A47,0)/OFFSET(CVMdataAnn!CV$9,$A47,0)))</f>
        <v>119.18730158730159</v>
      </c>
      <c r="CW47" s="6">
        <f ca="1">IF(ISERROR(CVMdataQly!CW47*(OFFSET(CPdataAnn!CW$9,$A47,0)/OFFSET(CVMdataAnn!CW$9,$A47,0))),"",CVMdataQly!CW47*(OFFSET(CPdataAnn!CW$9,$A47,0)/OFFSET(CVMdataAnn!CW$9,$A47,0)))</f>
        <v>6162.532844164919</v>
      </c>
      <c r="CX47" s="6">
        <f ca="1">IF(ISERROR(CVMdataQly!CX47*(OFFSET(CPdataAnn!CX$9,$A47,0)/OFFSET(CVMdataAnn!CX$9,$A47,0))),"",CVMdataQly!CX47*(OFFSET(CPdataAnn!CX$9,$A47,0)/OFFSET(CVMdataAnn!CX$9,$A47,0)))</f>
        <v>573.83188405797102</v>
      </c>
      <c r="CY47" s="6">
        <f ca="1">IF(ISERROR(CVMdataQly!CY47*(OFFSET(CPdataAnn!CY$9,$A47,0)/OFFSET(CVMdataAnn!CY$9,$A47,0))),"",CVMdataQly!CY47*(OFFSET(CPdataAnn!CY$9,$A47,0)/OFFSET(CVMdataAnn!CY$9,$A47,0)))</f>
        <v>3190.8497821743258</v>
      </c>
      <c r="CZ47" s="6">
        <f ca="1">IF(ISERROR(CVMdataQly!CZ47*(OFFSET(CPdataAnn!CZ$9,$A47,0)/OFFSET(CVMdataAnn!CZ$9,$A47,0))),"",CVMdataQly!CZ47*(OFFSET(CPdataAnn!CZ$9,$A47,0)/OFFSET(CVMdataAnn!CZ$9,$A47,0)))</f>
        <v>1901.7038471209455</v>
      </c>
      <c r="DA47" s="6">
        <f ca="1">IF(ISERROR(CVMdataQly!DA47*(OFFSET(CPdataAnn!DA$9,$A47,0)/OFFSET(CVMdataAnn!DA$9,$A47,0))),"",CVMdataQly!DA47*(OFFSET(CPdataAnn!DA$9,$A47,0)/OFFSET(CVMdataAnn!DA$9,$A47,0)))</f>
        <v>497.30923159018147</v>
      </c>
      <c r="DB47" s="6">
        <f ca="1">IF(ISERROR(CVMdataQly!DB47*(OFFSET(CPdataAnn!DB$9,$A47,0)/OFFSET(CVMdataAnn!DB$9,$A47,0))),"",CVMdataQly!DB47*(OFFSET(CPdataAnn!DB$9,$A47,0)/OFFSET(CVMdataAnn!DB$9,$A47,0)))</f>
        <v>3893.2374704532222</v>
      </c>
      <c r="DC47" s="6">
        <f ca="1">IF(ISERROR(CVMdataQly!DC47*(OFFSET(CPdataAnn!DC$9,$A47,0)/OFFSET(CVMdataAnn!DC$9,$A47,0))),"",CVMdataQly!DC47*(OFFSET(CPdataAnn!DC$9,$A47,0)/OFFSET(CVMdataAnn!DC$9,$A47,0)))</f>
        <v>735.60202761000869</v>
      </c>
      <c r="DD47" s="6">
        <f ca="1">IF(ISERROR(CVMdataQly!DD47*(OFFSET(CPdataAnn!DD$9,$A47,0)/OFFSET(CVMdataAnn!DD$9,$A47,0))),"",CVMdataQly!DD47*(OFFSET(CPdataAnn!DD$9,$A47,0)/OFFSET(CVMdataAnn!DD$9,$A47,0)))</f>
        <v>1089.9064294455427</v>
      </c>
      <c r="DE47" s="6">
        <f ca="1">IF(ISERROR(CVMdataQly!DE47*(OFFSET(CPdataAnn!DE$9,$A47,0)/OFFSET(CVMdataAnn!DE$9,$A47,0))),"",CVMdataQly!DE47*(OFFSET(CPdataAnn!DE$9,$A47,0)/OFFSET(CVMdataAnn!DE$9,$A47,0)))</f>
        <v>1584.9880995639535</v>
      </c>
      <c r="DF47" s="6">
        <f ca="1">IF(ISERROR(CVMdataQly!DF47*(OFFSET(CPdataAnn!DF$9,$A47,0)/OFFSET(CVMdataAnn!DF$9,$A47,0))),"",CVMdataQly!DF47*(OFFSET(CPdataAnn!DF$9,$A47,0)/OFFSET(CVMdataAnn!DF$9,$A47,0)))</f>
        <v>401.56671721000754</v>
      </c>
      <c r="DG47" s="6">
        <f ca="1">IF(ISERROR(CVMdataQly!DG47*(OFFSET(CPdataAnn!DG$9,$A47,0)/OFFSET(CVMdataAnn!DG$9,$A47,0))),"",CVMdataQly!DG47*(OFFSET(CPdataAnn!DG$9,$A47,0)/OFFSET(CVMdataAnn!DG$9,$A47,0)))</f>
        <v>83.112914131169703</v>
      </c>
      <c r="DH47" s="6">
        <f ca="1">IF(ISERROR(CVMdataQly!DH47*(OFFSET(CPdataAnn!DH$9,$A47,0)/OFFSET(CVMdataAnn!DH$9,$A47,0))),"",CVMdataQly!DH47*(OFFSET(CPdataAnn!DH$9,$A47,0)/OFFSET(CVMdataAnn!DH$9,$A47,0)))</f>
        <v>2467.9353092049018</v>
      </c>
      <c r="DI47" s="6">
        <f ca="1">IF(ISERROR(CVMdataQly!DI47*(OFFSET(CPdataAnn!DI$9,$A47,0)/OFFSET(CVMdataAnn!DI$9,$A47,0))),"",CVMdataQly!DI47*(OFFSET(CPdataAnn!DI$9,$A47,0)/OFFSET(CVMdataAnn!DI$9,$A47,0)))</f>
        <v>252.68555116381202</v>
      </c>
      <c r="DJ47" s="6">
        <f ca="1">IF(ISERROR(CVMdataQly!DJ47*(OFFSET(CPdataAnn!DJ$9,$A47,0)/OFFSET(CVMdataAnn!DJ$9,$A47,0))),"",CVMdataQly!DJ47*(OFFSET(CPdataAnn!DJ$9,$A47,0)/OFFSET(CVMdataAnn!DJ$9,$A47,0)))</f>
        <v>67.707920792079207</v>
      </c>
      <c r="DK47" s="6">
        <f ca="1">IF(ISERROR(CVMdataQly!DK47*(OFFSET(CPdataAnn!DK$9,$A47,0)/OFFSET(CVMdataAnn!DK$9,$A47,0))),"",CVMdataQly!DK47*(OFFSET(CPdataAnn!DK$9,$A47,0)/OFFSET(CVMdataAnn!DK$9,$A47,0)))</f>
        <v>2148.6011490250694</v>
      </c>
      <c r="DL47" s="6">
        <f ca="1">IF(ISERROR(CVMdataQly!DL47*(OFFSET(CPdataAnn!DL$9,$A47,0)/OFFSET(CVMdataAnn!DL$9,$A47,0))),"",CVMdataQly!DL47*(OFFSET(CPdataAnn!DL$9,$A47,0)/OFFSET(CVMdataAnn!DL$9,$A47,0)))</f>
        <v>10944.021946961509</v>
      </c>
      <c r="DM47" s="6">
        <f ca="1">IF(ISERROR(CVMdataQly!DM47*(OFFSET(CPdataAnn!DM$9,$A47,0)/OFFSET(CVMdataAnn!DM$9,$A47,0))),"",CVMdataQly!DM47*(OFFSET(CPdataAnn!DM$9,$A47,0)/OFFSET(CVMdataAnn!DM$9,$A47,0)))</f>
        <v>2474.7661691542285</v>
      </c>
      <c r="DN47" s="6">
        <f ca="1">IF(ISERROR(CVMdataQly!DN47*(OFFSET(CPdataAnn!DN$9,$A47,0)/OFFSET(CVMdataAnn!DN$9,$A47,0))),"",CVMdataQly!DN47*(OFFSET(CPdataAnn!DN$9,$A47,0)/OFFSET(CVMdataAnn!DN$9,$A47,0)))</f>
        <v>916.0770877944326</v>
      </c>
      <c r="DO47" s="6">
        <f ca="1">IF(ISERROR(CVMdataQly!DO47*(OFFSET(CPdataAnn!DO$9,$A47,0)/OFFSET(CVMdataAnn!DO$9,$A47,0))),"",CVMdataQly!DO47*(OFFSET(CPdataAnn!DO$9,$A47,0)/OFFSET(CVMdataAnn!DO$9,$A47,0)))</f>
        <v>314.09230769230771</v>
      </c>
      <c r="DP47" s="6">
        <f ca="1">IF(ISERROR(CVMdataQly!DP47*(OFFSET(CPdataAnn!DP$9,$A47,0)/OFFSET(CVMdataAnn!DP$9,$A47,0))),"",CVMdataQly!DP47*(OFFSET(CPdataAnn!DP$9,$A47,0)/OFFSET(CVMdataAnn!DP$9,$A47,0)))</f>
        <v>429.5</v>
      </c>
      <c r="DQ47" s="6">
        <f ca="1">IF(ISERROR(CVMdataQly!DQ47*(OFFSET(CPdataAnn!DQ$9,$A47,0)/OFFSET(CVMdataAnn!DQ$9,$A47,0))),"",CVMdataQly!DQ47*(OFFSET(CPdataAnn!DQ$9,$A47,0)/OFFSET(CVMdataAnn!DQ$9,$A47,0)))</f>
        <v>787.31404958677683</v>
      </c>
      <c r="DR47" s="6">
        <f ca="1">IF(ISERROR(CVMdataQly!DR47*(OFFSET(CPdataAnn!DR$9,$A47,0)/OFFSET(CVMdataAnn!DR$9,$A47,0))),"",CVMdataQly!DR47*(OFFSET(CPdataAnn!DR$9,$A47,0)/OFFSET(CVMdataAnn!DR$9,$A47,0)))</f>
        <v>27.795527156549518</v>
      </c>
      <c r="DS47" s="6">
        <f ca="1">IF(ISERROR(CVMdataQly!DS47*(OFFSET(CPdataAnn!DS$9,$A47,0)/OFFSET(CVMdataAnn!DS$9,$A47,0))),"",CVMdataQly!DS47*(OFFSET(CPdataAnn!DS$9,$A47,0)/OFFSET(CVMdataAnn!DS$9,$A47,0)))</f>
        <v>280.97601713062096</v>
      </c>
      <c r="DT47" s="6">
        <f ca="1">IF(ISERROR(CVMdataQly!DT47*(OFFSET(CPdataAnn!DT$9,$A47,0)/OFFSET(CVMdataAnn!DT$9,$A47,0))),"",CVMdataQly!DT47*(OFFSET(CPdataAnn!DT$9,$A47,0)/OFFSET(CVMdataAnn!DT$9,$A47,0)))</f>
        <v>235.61178861788619</v>
      </c>
      <c r="DU47" s="6">
        <f ca="1">IF(ISERROR(CVMdataQly!DU47*(OFFSET(CPdataAnn!DU$9,$A47,0)/OFFSET(CVMdataAnn!DU$9,$A47,0))),"",CVMdataQly!DU47*(OFFSET(CPdataAnn!DU$9,$A47,0)/OFFSET(CVMdataAnn!DU$9,$A47,0)))</f>
        <v>39.835051546391753</v>
      </c>
      <c r="DV47" s="6">
        <f ca="1">IF(ISERROR(CVMdataQly!DV47*(OFFSET(CPdataAnn!DV$9,$A47,0)/OFFSET(CVMdataAnn!DV$9,$A47,0))),"",CVMdataQly!DV47*(OFFSET(CPdataAnn!DV$9,$A47,0)/OFFSET(CVMdataAnn!DV$9,$A47,0)))</f>
        <v>5.7073170731707314</v>
      </c>
      <c r="DW47" s="6">
        <f ca="1">IF(ISERROR(CVMdataQly!DW47*(OFFSET(CPdataAnn!DW$9,$A47,0)/OFFSET(CVMdataAnn!DW$9,$A47,0))),"",CVMdataQly!DW47*(OFFSET(CPdataAnn!DW$9,$A47,0)/OFFSET(CVMdataAnn!DW$9,$A47,0)))</f>
        <v>2825.1267964529607</v>
      </c>
      <c r="DX47" s="6">
        <f ca="1">IF(ISERROR(CVMdataQly!DX47*(OFFSET(CPdataAnn!DX$9,$A47,0)/OFFSET(CVMdataAnn!DX$9,$A47,0))),"",CVMdataQly!DX47*(OFFSET(CPdataAnn!DX$9,$A47,0)/OFFSET(CVMdataAnn!DX$9,$A47,0)))</f>
        <v>1226.0277882087871</v>
      </c>
      <c r="DY47" s="6">
        <f ca="1">IF(ISERROR(CVMdataQly!DY47*(OFFSET(CPdataAnn!DY$9,$A47,0)/OFFSET(CVMdataAnn!DY$9,$A47,0))),"",CVMdataQly!DY47*(OFFSET(CPdataAnn!DY$9,$A47,0)/OFFSET(CVMdataAnn!DY$9,$A47,0)))</f>
        <v>395.42546583850935</v>
      </c>
      <c r="DZ47" s="6">
        <f ca="1">IF(ISERROR(CVMdataQly!DZ47*(OFFSET(CPdataAnn!DZ$9,$A47,0)/OFFSET(CVMdataAnn!DZ$9,$A47,0))),"",CVMdataQly!DZ47*(OFFSET(CPdataAnn!DZ$9,$A47,0)/OFFSET(CVMdataAnn!DZ$9,$A47,0)))</f>
        <v>519.79689922480622</v>
      </c>
      <c r="EA47" s="6">
        <f ca="1">IF(ISERROR(CVMdataQly!EA47*(OFFSET(CPdataAnn!EA$9,$A47,0)/OFFSET(CVMdataAnn!EA$9,$A47,0))),"",CVMdataQly!EA47*(OFFSET(CPdataAnn!EA$9,$A47,0)/OFFSET(CVMdataAnn!EA$9,$A47,0)))</f>
        <v>480.92535107169255</v>
      </c>
      <c r="EB47" s="6">
        <f ca="1">IF(ISERROR(CVMdataQly!EB47*(OFFSET(CPdataAnn!EB$9,$A47,0)/OFFSET(CVMdataAnn!EB$9,$A47,0))),"",CVMdataQly!EB47*(OFFSET(CPdataAnn!EB$9,$A47,0)/OFFSET(CVMdataAnn!EB$9,$A47,0)))</f>
        <v>203.05108467459763</v>
      </c>
      <c r="EC47" s="6">
        <f ca="1">IF(ISERROR(CVMdataQly!EC47*(OFFSET(CPdataAnn!EC$9,$A47,0)/OFFSET(CVMdataAnn!EC$9,$A47,0))),"",CVMdataQly!EC47*(OFFSET(CPdataAnn!EC$9,$A47,0)/OFFSET(CVMdataAnn!EC$9,$A47,0)))</f>
        <v>3448.1466891093364</v>
      </c>
      <c r="ED47" s="6">
        <f ca="1">IF(ISERROR(CVMdataQly!ED47*(OFFSET(CPdataAnn!ED$9,$A47,0)/OFFSET(CVMdataAnn!ED$9,$A47,0))),"",CVMdataQly!ED47*(OFFSET(CPdataAnn!ED$9,$A47,0)/OFFSET(CVMdataAnn!ED$9,$A47,0)))</f>
        <v>794.22803453529707</v>
      </c>
      <c r="EE47" s="6">
        <f ca="1">IF(ISERROR(CVMdataQly!EE47*(OFFSET(CPdataAnn!EE$9,$A47,0)/OFFSET(CVMdataAnn!EE$9,$A47,0))),"",CVMdataQly!EE47*(OFFSET(CPdataAnn!EE$9,$A47,0)/OFFSET(CVMdataAnn!EE$9,$A47,0)))</f>
        <v>1690.5649293286219</v>
      </c>
      <c r="EF47" s="6">
        <f ca="1">IF(ISERROR(CVMdataQly!EF47*(OFFSET(CPdataAnn!EF$9,$A47,0)/OFFSET(CVMdataAnn!EF$9,$A47,0))),"",CVMdataQly!EF47*(OFFSET(CPdataAnn!EF$9,$A47,0)/OFFSET(CVMdataAnn!EF$9,$A47,0)))</f>
        <v>962.24650349650358</v>
      </c>
      <c r="EG47" s="6">
        <f ca="1">IF(ISERROR(CVMdataQly!EG47*(OFFSET(CPdataAnn!EG$9,$A47,0)/OFFSET(CVMdataAnn!EG$9,$A47,0))),"",CVMdataQly!EG47*(OFFSET(CPdataAnn!EG$9,$A47,0)/OFFSET(CVMdataAnn!EG$9,$A47,0)))</f>
        <v>1916.3897986203053</v>
      </c>
      <c r="EH47" s="6">
        <f ca="1">IF(ISERROR(CVMdataQly!EH47*(OFFSET(CPdataAnn!EH$9,$A47,0)/OFFSET(CVMdataAnn!EH$9,$A47,0))),"",CVMdataQly!EH47*(OFFSET(CPdataAnn!EH$9,$A47,0)/OFFSET(CVMdataAnn!EH$9,$A47,0)))</f>
        <v>386.23608017817372</v>
      </c>
      <c r="EI47" s="6">
        <f ca="1">IF(ISERROR(CVMdataQly!EI47*(OFFSET(CPdataAnn!EI$9,$A47,0)/OFFSET(CVMdataAnn!EI$9,$A47,0))),"",CVMdataQly!EI47*(OFFSET(CPdataAnn!EI$9,$A47,0)/OFFSET(CVMdataAnn!EI$9,$A47,0)))</f>
        <v>860.07936319353689</v>
      </c>
      <c r="EJ47" s="6">
        <f ca="1">IF(ISERROR(CVMdataQly!EJ47*(OFFSET(CPdataAnn!EJ$9,$A47,0)/OFFSET(CVMdataAnn!EJ$9,$A47,0))),"",CVMdataQly!EJ47*(OFFSET(CPdataAnn!EJ$9,$A47,0)/OFFSET(CVMdataAnn!EJ$9,$A47,0)))</f>
        <v>232.68188854489165</v>
      </c>
      <c r="EK47" s="6">
        <f ca="1">IF(ISERROR(CVMdataQly!EK47*(OFFSET(CPdataAnn!EK$9,$A47,0)/OFFSET(CVMdataAnn!EK$9,$A47,0))),"",CVMdataQly!EK47*(OFFSET(CPdataAnn!EK$9,$A47,0)/OFFSET(CVMdataAnn!EK$9,$A47,0)))</f>
        <v>437.09888928699394</v>
      </c>
      <c r="EL47" s="6" t="str">
        <f ca="1">IF(ISERROR(CVMdataQly!EL47*(OFFSET(CPdataAnn!EL$9,$A47,0)/OFFSET(CVMdataAnn!EL$9,$A47,0))),"",CVMdataQly!EL47*(OFFSET(CPdataAnn!EL$9,$A47,0)/OFFSET(CVMdataAnn!EL$9,$A47,0)))</f>
        <v/>
      </c>
      <c r="EM47" s="6">
        <f ca="1">IF(ISERROR(CVMdataQly!EM47*(OFFSET(CPdataAnn!EM$9,$A47,0)/OFFSET(CVMdataAnn!EM$9,$A47,0))),"",CVMdataQly!EM47*(OFFSET(CPdataAnn!EM$9,$A47,0)/OFFSET(CVMdataAnn!EM$9,$A47,0)))</f>
        <v>1405.0800296406078</v>
      </c>
      <c r="EN47" s="6">
        <f ca="1">IF(ISERROR(CVMdataQly!EN47*(OFFSET(CPdataAnn!EN$9,$A47,0)/OFFSET(CVMdataAnn!EN$9,$A47,0))),"",CVMdataQly!EN47*(OFFSET(CPdataAnn!EN$9,$A47,0)/OFFSET(CVMdataAnn!EN$9,$A47,0)))</f>
        <v>12223.819116559132</v>
      </c>
      <c r="EO47" s="6">
        <f ca="1">IF(ISERROR(CVMdataQly!EO47*(OFFSET(CPdataAnn!EO$9,$A47,0)/OFFSET(CVMdataAnn!EO$9,$A47,0))),"",CVMdataQly!EO47*(OFFSET(CPdataAnn!EO$9,$A47,0)/OFFSET(CVMdataAnn!EO$9,$A47,0)))</f>
        <v>10203.331484315226</v>
      </c>
      <c r="EP47" s="6">
        <f ca="1">IF(ISERROR(CVMdataQly!EP47*(OFFSET(CPdataAnn!EP$9,$A47,0)/OFFSET(CVMdataAnn!EP$9,$A47,0))),"",CVMdataQly!EP47*(OFFSET(CPdataAnn!EP$9,$A47,0)/OFFSET(CVMdataAnn!EP$9,$A47,0)))</f>
        <v>9297.5259007057084</v>
      </c>
      <c r="EQ47" s="6">
        <f ca="1">IF(ISERROR(CVMdataQly!EQ47*(OFFSET(CPdataAnn!EQ$9,$A47,0)/OFFSET(CVMdataAnn!EQ$9,$A47,0))),"",CVMdataQly!EQ47*(OFFSET(CPdataAnn!EQ$9,$A47,0)/OFFSET(CVMdataAnn!EQ$9,$A47,0)))</f>
        <v>905.71579609817491</v>
      </c>
      <c r="ER47" s="6">
        <f ca="1">IF(ISERROR(CVMdataQly!ER47*(OFFSET(CPdataAnn!ER$9,$A47,0)/OFFSET(CVMdataAnn!ER$9,$A47,0))),"",CVMdataQly!ER47*(OFFSET(CPdataAnn!ER$9,$A47,0)/OFFSET(CVMdataAnn!ER$9,$A47,0)))</f>
        <v>2019.4802916506771</v>
      </c>
      <c r="ES47" s="6">
        <f ca="1">IF(ISERROR(CVMdataQly!ES47*(OFFSET(CPdataAnn!ES$9,$A47,0)/OFFSET(CVMdataAnn!ES$9,$A47,0))),"",CVMdataQly!ES47*(OFFSET(CPdataAnn!ES$9,$A47,0)/OFFSET(CVMdataAnn!ES$9,$A47,0)))</f>
        <v>14740.278288061665</v>
      </c>
      <c r="ET47" s="6">
        <f ca="1">IF(ISERROR(CVMdataQly!ET47*(OFFSET(CPdataAnn!ET$9,$A47,0)/OFFSET(CVMdataAnn!ET$9,$A47,0))),"",CVMdataQly!ET47*(OFFSET(CPdataAnn!ET$9,$A47,0)/OFFSET(CVMdataAnn!ET$9,$A47,0)))</f>
        <v>2173.4357469577976</v>
      </c>
      <c r="EU47" s="6">
        <f ca="1">IF(ISERROR(CVMdataQly!EU47*(OFFSET(CPdataAnn!EU$9,$A47,0)/OFFSET(CVMdataAnn!EU$9,$A47,0))),"",CVMdataQly!EU47*(OFFSET(CPdataAnn!EU$9,$A47,0)/OFFSET(CVMdataAnn!EU$9,$A47,0)))</f>
        <v>664.15450372012026</v>
      </c>
      <c r="EV47" s="6">
        <f ca="1">IF(ISERROR(CVMdataQly!EV47*(OFFSET(CPdataAnn!EV$9,$A47,0)/OFFSET(CVMdataAnn!EV$9,$A47,0))),"",CVMdataQly!EV47*(OFFSET(CPdataAnn!EV$9,$A47,0)/OFFSET(CVMdataAnn!EV$9,$A47,0)))</f>
        <v>158.83658170914543</v>
      </c>
      <c r="EW47" s="6">
        <f ca="1">IF(ISERROR(CVMdataQly!EW47*(OFFSET(CPdataAnn!EW$9,$A47,0)/OFFSET(CVMdataAnn!EW$9,$A47,0))),"",CVMdataQly!EW47*(OFFSET(CPdataAnn!EW$9,$A47,0)/OFFSET(CVMdataAnn!EW$9,$A47,0)))</f>
        <v>1350.8141687433249</v>
      </c>
      <c r="EX47" s="6">
        <f ca="1">IF(ISERROR(CVMdataQly!EX47*(OFFSET(CPdataAnn!EX$9,$A47,0)/OFFSET(CVMdataAnn!EX$9,$A47,0))),"",CVMdataQly!EX47*(OFFSET(CPdataAnn!EX$9,$A47,0)/OFFSET(CVMdataAnn!EX$9,$A47,0)))</f>
        <v>462.28940092165902</v>
      </c>
      <c r="EY47" s="6">
        <f ca="1">IF(ISERROR(CVMdataQly!EY47*(OFFSET(CPdataAnn!EY$9,$A47,0)/OFFSET(CVMdataAnn!EY$9,$A47,0))),"",CVMdataQly!EY47*(OFFSET(CPdataAnn!EY$9,$A47,0)/OFFSET(CVMdataAnn!EY$9,$A47,0)))</f>
        <v>915.23839620778199</v>
      </c>
      <c r="EZ47" s="6">
        <f ca="1">IF(ISERROR(CVMdataQly!EZ47*(OFFSET(CPdataAnn!EZ$9,$A47,0)/OFFSET(CVMdataAnn!EZ$9,$A47,0))),"",CVMdataQly!EZ47*(OFFSET(CPdataAnn!EZ$9,$A47,0)/OFFSET(CVMdataAnn!EZ$9,$A47,0)))</f>
        <v>697.16363284275758</v>
      </c>
      <c r="FA47" s="6">
        <f ca="1">IF(ISERROR(CVMdataQly!FA47*(OFFSET(CPdataAnn!FA$9,$A47,0)/OFFSET(CVMdataAnn!FA$9,$A47,0))),"",CVMdataQly!FA47*(OFFSET(CPdataAnn!FA$9,$A47,0)/OFFSET(CVMdataAnn!FA$9,$A47,0)))</f>
        <v>218.28304405874502</v>
      </c>
      <c r="FB47" s="6">
        <f ca="1">IF(ISERROR(CVMdataQly!FB47*(OFFSET(CPdataAnn!FB$9,$A47,0)/OFFSET(CVMdataAnn!FB$9,$A47,0))),"",CVMdataQly!FB47*(OFFSET(CPdataAnn!FB$9,$A47,0)/OFFSET(CVMdataAnn!FB$9,$A47,0)))</f>
        <v>2267.6161450596733</v>
      </c>
      <c r="FC47" s="6">
        <f ca="1">IF(ISERROR(CVMdataQly!FC47*(OFFSET(CPdataAnn!FC$9,$A47,0)/OFFSET(CVMdataAnn!FC$9,$A47,0))),"",CVMdataQly!FC47*(OFFSET(CPdataAnn!FC$9,$A47,0)/OFFSET(CVMdataAnn!FC$9,$A47,0)))</f>
        <v>3344.6268723702669</v>
      </c>
      <c r="FD47" s="6">
        <f ca="1">IF(ISERROR(CVMdataQly!FD47*(OFFSET(CPdataAnn!FD$9,$A47,0)/OFFSET(CVMdataAnn!FD$9,$A47,0))),"",CVMdataQly!FD47*(OFFSET(CPdataAnn!FD$9,$A47,0)/OFFSET(CVMdataAnn!FD$9,$A47,0)))</f>
        <v>2085.3317076887906</v>
      </c>
      <c r="FE47" s="6">
        <f ca="1">IF(ISERROR(CVMdataQly!FE47*(OFFSET(CPdataAnn!FE$9,$A47,0)/OFFSET(CVMdataAnn!FE$9,$A47,0))),"",CVMdataQly!FE47*(OFFSET(CPdataAnn!FE$9,$A47,0)/OFFSET(CVMdataAnn!FE$9,$A47,0)))</f>
        <v>595.44647636039247</v>
      </c>
      <c r="FF47" s="6">
        <f ca="1">IF(ISERROR(CVMdataQly!FF47*(OFFSET(CPdataAnn!FF$9,$A47,0)/OFFSET(CVMdataAnn!FF$9,$A47,0))),"",CVMdataQly!FF47*(OFFSET(CPdataAnn!FF$9,$A47,0)/OFFSET(CVMdataAnn!FF$9,$A47,0)))</f>
        <v>197.53658536585365</v>
      </c>
      <c r="FG47" s="6">
        <f ca="1">IF(ISERROR(CVMdataQly!FG47*(OFFSET(CPdataAnn!FG$9,$A47,0)/OFFSET(CVMdataAnn!FG$9,$A47,0))),"",CVMdataQly!FG47*(OFFSET(CPdataAnn!FG$9,$A47,0)/OFFSET(CVMdataAnn!FG$9,$A47,0)))</f>
        <v>466.37067669172933</v>
      </c>
      <c r="FH47" s="6" t="str">
        <f ca="1">IF(ISERROR(CVMdataQly!FH47*(OFFSET(CPdataAnn!FH$9,$A47,0)/OFFSET(CVMdataAnn!FH$9,$A47,0))),"",CVMdataQly!FH47*(OFFSET(CPdataAnn!FH$9,$A47,0)/OFFSET(CVMdataAnn!FH$9,$A47,0)))</f>
        <v/>
      </c>
      <c r="FI47" s="6">
        <f ca="1">IF(ISERROR(CVMdataQly!FI47*(OFFSET(CPdataAnn!FI$9,$A47,0)/OFFSET(CVMdataAnn!FI$9,$A47,0))),"",CVMdataQly!FI47*(OFFSET(CPdataAnn!FI$9,$A47,0)/OFFSET(CVMdataAnn!FI$9,$A47,0)))</f>
        <v>4144.6939448029652</v>
      </c>
      <c r="FJ47" s="6">
        <f ca="1">IF(ISERROR(CVMdataQly!FJ47*(OFFSET(CPdataAnn!FJ$9,$A47,0)/OFFSET(CVMdataAnn!FJ$9,$A47,0))),"",CVMdataQly!FJ47*(OFFSET(CPdataAnn!FJ$9,$A47,0)/OFFSET(CVMdataAnn!FJ$9,$A47,0)))</f>
        <v>1791.7985662239983</v>
      </c>
      <c r="FK47" s="6">
        <f ca="1">IF(ISERROR(CVMdataQly!FK47*(OFFSET(CPdataAnn!FK$9,$A47,0)/OFFSET(CVMdataAnn!FK$9,$A47,0))),"",CVMdataQly!FK47*(OFFSET(CPdataAnn!FK$9,$A47,0)/OFFSET(CVMdataAnn!FK$9,$A47,0)))</f>
        <v>2356.6366085353752</v>
      </c>
      <c r="FL47" s="6">
        <f ca="1">IF(ISERROR(CVMdataQly!FL47*(OFFSET(CPdataAnn!FL$9,$A47,0)/OFFSET(CVMdataAnn!FL$9,$A47,0))),"",CVMdataQly!FL47*(OFFSET(CPdataAnn!FL$9,$A47,0)/OFFSET(CVMdataAnn!FL$9,$A47,0)))</f>
        <v>1429.168457328198</v>
      </c>
    </row>
    <row r="48" spans="1:168" x14ac:dyDescent="0.25">
      <c r="A48" s="6">
        <f t="shared" si="0"/>
        <v>10</v>
      </c>
      <c r="B48" s="1">
        <v>34578</v>
      </c>
      <c r="C48" s="6">
        <f ca="1">IF(ISERROR(CVMdataQly!C48*(OFFSET(CPdataAnn!C$9,$A48,0)/OFFSET(CVMdataAnn!C$9,$A48,0))),"",CVMdataQly!C48*(OFFSET(CPdataAnn!C$9,$A48,0)/OFFSET(CVMdataAnn!C$9,$A48,0)))</f>
        <v>126895.78512962953</v>
      </c>
      <c r="D48" s="6">
        <f ca="1">IF(ISERROR(CVMdataQly!D48*(OFFSET(CPdataAnn!D$9,$A48,0)/OFFSET(CVMdataAnn!D$9,$A48,0))),"",CVMdataQly!D48*(OFFSET(CPdataAnn!D$9,$A48,0)/OFFSET(CVMdataAnn!D$9,$A48,0)))</f>
        <v>694.50395480225984</v>
      </c>
      <c r="E48" s="6">
        <f ca="1">IF(ISERROR(CVMdataQly!E48*(OFFSET(CPdataAnn!E$9,$A48,0)/OFFSET(CVMdataAnn!E$9,$A48,0))),"",CVMdataQly!E48*(OFFSET(CPdataAnn!E$9,$A48,0)/OFFSET(CVMdataAnn!E$9,$A48,0)))</f>
        <v>126197.50294437139</v>
      </c>
      <c r="F48" s="6">
        <f ca="1">IF(ISERROR(CVMdataQly!F48*(OFFSET(CPdataAnn!F$9,$A48,0)/OFFSET(CVMdataAnn!F$9,$A48,0))),"",CVMdataQly!F48*(OFFSET(CPdataAnn!F$9,$A48,0)/OFFSET(CVMdataAnn!F$9,$A48,0)))</f>
        <v>11882.075709855606</v>
      </c>
      <c r="G48" s="6">
        <f ca="1">IF(ISERROR(CVMdataQly!G48*(OFFSET(CPdataAnn!G$9,$A48,0)/OFFSET(CVMdataAnn!G$9,$A48,0))),"",CVMdataQly!G48*(OFFSET(CPdataAnn!G$9,$A48,0)/OFFSET(CVMdataAnn!G$9,$A48,0)))</f>
        <v>6264.5372427403436</v>
      </c>
      <c r="H48" s="6">
        <f ca="1">IF(ISERROR(CVMdataQly!H48*(OFFSET(CPdataAnn!H$9,$A48,0)/OFFSET(CVMdataAnn!H$9,$A48,0))),"",CVMdataQly!H48*(OFFSET(CPdataAnn!H$9,$A48,0)/OFFSET(CVMdataAnn!H$9,$A48,0)))</f>
        <v>6452.090121872996</v>
      </c>
      <c r="I48" s="6">
        <f ca="1">IF(ISERROR(CVMdataQly!I48*(OFFSET(CPdataAnn!I$9,$A48,0)/OFFSET(CVMdataAnn!I$9,$A48,0))),"",CVMdataQly!I48*(OFFSET(CPdataAnn!I$9,$A48,0)/OFFSET(CVMdataAnn!I$9,$A48,0)))</f>
        <v>34999.600816218321</v>
      </c>
      <c r="J48" s="6">
        <f ca="1">IF(ISERROR(CVMdataQly!J48*(OFFSET(CPdataAnn!J$9,$A48,0)/OFFSET(CVMdataAnn!J$9,$A48,0))),"",CVMdataQly!J48*(OFFSET(CPdataAnn!J$9,$A48,0)/OFFSET(CVMdataAnn!J$9,$A48,0)))</f>
        <v>6401.7538680842217</v>
      </c>
      <c r="K48" s="6">
        <f ca="1">IF(ISERROR(CVMdataQly!K48*(OFFSET(CPdataAnn!K$9,$A48,0)/OFFSET(CVMdataAnn!K$9,$A48,0))),"",CVMdataQly!K48*(OFFSET(CPdataAnn!K$9,$A48,0)/OFFSET(CVMdataAnn!K$9,$A48,0)))</f>
        <v>1686.9349450955062</v>
      </c>
      <c r="L48" s="6">
        <f ca="1">IF(ISERROR(CVMdataQly!L48*(OFFSET(CPdataAnn!L$9,$A48,0)/OFFSET(CVMdataAnn!L$9,$A48,0))),"",CVMdataQly!L48*(OFFSET(CPdataAnn!L$9,$A48,0)/OFFSET(CVMdataAnn!L$9,$A48,0)))</f>
        <v>16232.934171238107</v>
      </c>
      <c r="M48" s="6">
        <f ca="1">IF(ISERROR(CVMdataQly!M48*(OFFSET(CPdataAnn!M$9,$A48,0)/OFFSET(CVMdataAnn!M$9,$A48,0))),"",CVMdataQly!M48*(OFFSET(CPdataAnn!M$9,$A48,0)/OFFSET(CVMdataAnn!M$9,$A48,0)))</f>
        <v>2544.2483613565119</v>
      </c>
      <c r="N48" s="6">
        <f ca="1">IF(ISERROR(CVMdataQly!N48*(OFFSET(CPdataAnn!N$9,$A48,0)/OFFSET(CVMdataAnn!N$9,$A48,0))),"",CVMdataQly!N48*(OFFSET(CPdataAnn!N$9,$A48,0)/OFFSET(CVMdataAnn!N$9,$A48,0)))</f>
        <v>11177.553412586249</v>
      </c>
      <c r="O48" s="6">
        <f ca="1">IF(ISERROR(CVMdataQly!O48*(OFFSET(CPdataAnn!O$9,$A48,0)/OFFSET(CVMdataAnn!O$9,$A48,0))),"",CVMdataQly!O48*(OFFSET(CPdataAnn!O$9,$A48,0)/OFFSET(CVMdataAnn!O$9,$A48,0)))</f>
        <v>1421.1846980363098</v>
      </c>
      <c r="P48" s="6">
        <f ca="1">IF(ISERROR(CVMdataQly!P48*(OFFSET(CPdataAnn!P$9,$A48,0)/OFFSET(CVMdataAnn!P$9,$A48,0))),"",CVMdataQly!P48*(OFFSET(CPdataAnn!P$9,$A48,0)/OFFSET(CVMdataAnn!P$9,$A48,0)))</f>
        <v>12330.72499461545</v>
      </c>
      <c r="Q48" s="6">
        <f ca="1">IF(ISERROR(CVMdataQly!Q48*(OFFSET(CPdataAnn!Q$9,$A48,0)/OFFSET(CVMdataAnn!Q$9,$A48,0))),"",CVMdataQly!Q48*(OFFSET(CPdataAnn!Q$9,$A48,0)/OFFSET(CVMdataAnn!Q$9,$A48,0)))</f>
        <v>14803.291419537974</v>
      </c>
      <c r="R48" s="6">
        <f ca="1">IF(ISERROR(CVMdataQly!R48*(OFFSET(CPdataAnn!R$9,$A48,0)/OFFSET(CVMdataAnn!R$9,$A48,0))),"",CVMdataQly!R48*(OFFSET(CPdataAnn!R$9,$A48,0)/OFFSET(CVMdataAnn!R$9,$A48,0)))</f>
        <v>11882.075709855606</v>
      </c>
      <c r="S48" s="6">
        <f ca="1">IF(ISERROR(CVMdataQly!S48*(OFFSET(CPdataAnn!S$9,$A48,0)/OFFSET(CVMdataAnn!S$9,$A48,0))),"",CVMdataQly!S48*(OFFSET(CPdataAnn!S$9,$A48,0)/OFFSET(CVMdataAnn!S$9,$A48,0)))</f>
        <v>10713.568007740063</v>
      </c>
      <c r="T48" s="6">
        <f ca="1">IF(ISERROR(CVMdataQly!T48*(OFFSET(CPdataAnn!T$9,$A48,0)/OFFSET(CVMdataAnn!T$9,$A48,0))),"",CVMdataQly!T48*(OFFSET(CPdataAnn!T$9,$A48,0)/OFFSET(CVMdataAnn!T$9,$A48,0)))</f>
        <v>1790.9132552122965</v>
      </c>
      <c r="U48" s="6">
        <f ca="1">IF(ISERROR(CVMdataQly!U48*(OFFSET(CPdataAnn!U$9,$A48,0)/OFFSET(CVMdataAnn!U$9,$A48,0))),"",CVMdataQly!U48*(OFFSET(CPdataAnn!U$9,$A48,0)/OFFSET(CVMdataAnn!U$9,$A48,0)))</f>
        <v>2503.6066240557811</v>
      </c>
      <c r="V48" s="6">
        <f ca="1">IF(ISERROR(CVMdataQly!V48*(OFFSET(CPdataAnn!V$9,$A48,0)/OFFSET(CVMdataAnn!V$9,$A48,0))),"",CVMdataQly!V48*(OFFSET(CPdataAnn!V$9,$A48,0)/OFFSET(CVMdataAnn!V$9,$A48,0)))</f>
        <v>424.75</v>
      </c>
      <c r="W48" s="6">
        <f ca="1">IF(ISERROR(CVMdataQly!W48*(OFFSET(CPdataAnn!W$9,$A48,0)/OFFSET(CVMdataAnn!W$9,$A48,0))),"",CVMdataQly!W48*(OFFSET(CPdataAnn!W$9,$A48,0)/OFFSET(CVMdataAnn!W$9,$A48,0)))</f>
        <v>1703.0509666080843</v>
      </c>
      <c r="X48" s="6">
        <f ca="1">IF(ISERROR(CVMdataQly!X48*(OFFSET(CPdataAnn!X$9,$A48,0)/OFFSET(CVMdataAnn!X$9,$A48,0))),"",CVMdataQly!X48*(OFFSET(CPdataAnn!X$9,$A48,0)/OFFSET(CVMdataAnn!X$9,$A48,0)))</f>
        <v>373.33333333333331</v>
      </c>
      <c r="Y48" s="6">
        <f ca="1">IF(ISERROR(CVMdataQly!Y48*(OFFSET(CPdataAnn!Y$9,$A48,0)/OFFSET(CVMdataAnn!Y$9,$A48,0))),"",CVMdataQly!Y48*(OFFSET(CPdataAnn!Y$9,$A48,0)/OFFSET(CVMdataAnn!Y$9,$A48,0)))</f>
        <v>771.24378109452732</v>
      </c>
      <c r="Z48" s="6">
        <f ca="1">IF(ISERROR(CVMdataQly!Z48*(OFFSET(CPdataAnn!Z$9,$A48,0)/OFFSET(CVMdataAnn!Z$9,$A48,0))),"",CVMdataQly!Z48*(OFFSET(CPdataAnn!Z$9,$A48,0)/OFFSET(CVMdataAnn!Z$9,$A48,0)))</f>
        <v>1538.7464530450729</v>
      </c>
      <c r="AA48" s="6">
        <f ca="1">IF(ISERROR(CVMdataQly!AA48*(OFFSET(CPdataAnn!AA$9,$A48,0)/OFFSET(CVMdataAnn!AA$9,$A48,0))),"",CVMdataQly!AA48*(OFFSET(CPdataAnn!AA$9,$A48,0)/OFFSET(CVMdataAnn!AA$9,$A48,0)))</f>
        <v>1331.1113172541743</v>
      </c>
      <c r="AB48" s="6">
        <f ca="1">IF(ISERROR(CVMdataQly!AB48*(OFFSET(CPdataAnn!AB$9,$A48,0)/OFFSET(CVMdataAnn!AB$9,$A48,0))),"",CVMdataQly!AB48*(OFFSET(CPdataAnn!AB$9,$A48,0)/OFFSET(CVMdataAnn!AB$9,$A48,0)))</f>
        <v>275.92247510668562</v>
      </c>
      <c r="AC48" s="6">
        <f ca="1">IF(ISERROR(CVMdataQly!AC48*(OFFSET(CPdataAnn!AC$9,$A48,0)/OFFSET(CVMdataAnn!AC$9,$A48,0))),"",CVMdataQly!AC48*(OFFSET(CPdataAnn!AC$9,$A48,0)/OFFSET(CVMdataAnn!AC$9,$A48,0)))</f>
        <v>1166.4674534614917</v>
      </c>
      <c r="AD48" s="6">
        <f ca="1">IF(ISERROR(CVMdataQly!AD48*(OFFSET(CPdataAnn!AD$9,$A48,0)/OFFSET(CVMdataAnn!AD$9,$A48,0))),"",CVMdataQly!AD48*(OFFSET(CPdataAnn!AD$9,$A48,0)/OFFSET(CVMdataAnn!AD$9,$A48,0)))</f>
        <v>351.90150842945877</v>
      </c>
      <c r="AE48" s="6">
        <f ca="1">IF(ISERROR(CVMdataQly!AE48*(OFFSET(CPdataAnn!AE$9,$A48,0)/OFFSET(CVMdataAnn!AE$9,$A48,0))),"",CVMdataQly!AE48*(OFFSET(CPdataAnn!AE$9,$A48,0)/OFFSET(CVMdataAnn!AE$9,$A48,0)))</f>
        <v>813.50359351495911</v>
      </c>
      <c r="AF48" s="6">
        <f ca="1">IF(ISERROR(CVMdataQly!AF48*(OFFSET(CPdataAnn!AF$9,$A48,0)/OFFSET(CVMdataAnn!AF$9,$A48,0))),"",CVMdataQly!AF48*(OFFSET(CPdataAnn!AF$9,$A48,0)/OFFSET(CVMdataAnn!AF$9,$A48,0)))</f>
        <v>6264.5372427403436</v>
      </c>
      <c r="AG48" s="6">
        <f ca="1">IF(ISERROR(CVMdataQly!AG48*(OFFSET(CPdataAnn!AG$9,$A48,0)/OFFSET(CVMdataAnn!AG$9,$A48,0))),"",CVMdataQly!AG48*(OFFSET(CPdataAnn!AG$9,$A48,0)/OFFSET(CVMdataAnn!AG$9,$A48,0)))</f>
        <v>1928.1337675350701</v>
      </c>
      <c r="AH48" s="6">
        <f ca="1">IF(ISERROR(CVMdataQly!AH48*(OFFSET(CPdataAnn!AH$9,$A48,0)/OFFSET(CVMdataAnn!AH$9,$A48,0))),"",CVMdataQly!AH48*(OFFSET(CPdataAnn!AH$9,$A48,0)/OFFSET(CVMdataAnn!AH$9,$A48,0)))</f>
        <v>617.65298776097916</v>
      </c>
      <c r="AI48" s="6">
        <f ca="1">IF(ISERROR(CVMdataQly!AI48*(OFFSET(CPdataAnn!AI$9,$A48,0)/OFFSET(CVMdataAnn!AI$9,$A48,0))),"",CVMdataQly!AI48*(OFFSET(CPdataAnn!AI$9,$A48,0)/OFFSET(CVMdataAnn!AI$9,$A48,0)))</f>
        <v>762.15101000196114</v>
      </c>
      <c r="AJ48" s="6">
        <f ca="1">IF(ISERROR(CVMdataQly!AJ48*(OFFSET(CPdataAnn!AJ$9,$A48,0)/OFFSET(CVMdataAnn!AJ$9,$A48,0))),"",CVMdataQly!AJ48*(OFFSET(CPdataAnn!AJ$9,$A48,0)/OFFSET(CVMdataAnn!AJ$9,$A48,0)))</f>
        <v>547.70611653999276</v>
      </c>
      <c r="AK48" s="6">
        <f ca="1">IF(ISERROR(CVMdataQly!AK48*(OFFSET(CPdataAnn!AK$9,$A48,0)/OFFSET(CVMdataAnn!AK$9,$A48,0))),"",CVMdataQly!AK48*(OFFSET(CPdataAnn!AK$9,$A48,0)/OFFSET(CVMdataAnn!AK$9,$A48,0)))</f>
        <v>2672.5017662170844</v>
      </c>
      <c r="AL48" s="6">
        <f ca="1">IF(ISERROR(CVMdataQly!AL48*(OFFSET(CPdataAnn!AL$9,$A48,0)/OFFSET(CVMdataAnn!AL$9,$A48,0))),"",CVMdataQly!AL48*(OFFSET(CPdataAnn!AL$9,$A48,0)/OFFSET(CVMdataAnn!AL$9,$A48,0)))</f>
        <v>1663.6387865655472</v>
      </c>
      <c r="AM48" s="6">
        <f ca="1">IF(ISERROR(CVMdataQly!AM48*(OFFSET(CPdataAnn!AM$9,$A48,0)/OFFSET(CVMdataAnn!AM$9,$A48,0))),"",CVMdataQly!AM48*(OFFSET(CPdataAnn!AM$9,$A48,0)/OFFSET(CVMdataAnn!AM$9,$A48,0)))</f>
        <v>6452.090121872996</v>
      </c>
      <c r="AN48" s="6">
        <f ca="1">IF(ISERROR(CVMdataQly!AN48*(OFFSET(CPdataAnn!AN$9,$A48,0)/OFFSET(CVMdataAnn!AN$9,$A48,0))),"",CVMdataQly!AN48*(OFFSET(CPdataAnn!AN$9,$A48,0)/OFFSET(CVMdataAnn!AN$9,$A48,0)))</f>
        <v>5371.5710235604656</v>
      </c>
      <c r="AO48" s="6">
        <f ca="1">IF(ISERROR(CVMdataQly!AO48*(OFFSET(CPdataAnn!AO$9,$A48,0)/OFFSET(CVMdataAnn!AO$9,$A48,0))),"",CVMdataQly!AO48*(OFFSET(CPdataAnn!AO$9,$A48,0)/OFFSET(CVMdataAnn!AO$9,$A48,0)))</f>
        <v>85.529940119760468</v>
      </c>
      <c r="AP48" s="6">
        <f ca="1">IF(ISERROR(CVMdataQly!AP48*(OFFSET(CPdataAnn!AP$9,$A48,0)/OFFSET(CVMdataAnn!AP$9,$A48,0))),"",CVMdataQly!AP48*(OFFSET(CPdataAnn!AP$9,$A48,0)/OFFSET(CVMdataAnn!AP$9,$A48,0)))</f>
        <v>4942.9950941243578</v>
      </c>
      <c r="AQ48" s="6">
        <f ca="1">IF(ISERROR(CVMdataQly!AQ48*(OFFSET(CPdataAnn!AQ$9,$A48,0)/OFFSET(CVMdataAnn!AQ$9,$A48,0))),"",CVMdataQly!AQ48*(OFFSET(CPdataAnn!AQ$9,$A48,0)/OFFSET(CVMdataAnn!AQ$9,$A48,0)))</f>
        <v>216.57730496453902</v>
      </c>
      <c r="AR48" s="6">
        <f ca="1">IF(ISERROR(CVMdataQly!AR48*(OFFSET(CPdataAnn!AR$9,$A48,0)/OFFSET(CVMdataAnn!AR$9,$A48,0))),"",CVMdataQly!AR48*(OFFSET(CPdataAnn!AR$9,$A48,0)/OFFSET(CVMdataAnn!AR$9,$A48,0)))</f>
        <v>126.22756706753007</v>
      </c>
      <c r="AS48" s="6">
        <f ca="1">IF(ISERROR(CVMdataQly!AS48*(OFFSET(CPdataAnn!AS$9,$A48,0)/OFFSET(CVMdataAnn!AS$9,$A48,0))),"",CVMdataQly!AS48*(OFFSET(CPdataAnn!AS$9,$A48,0)/OFFSET(CVMdataAnn!AS$9,$A48,0)))</f>
        <v>1080.5025380710661</v>
      </c>
      <c r="AT48" s="6">
        <f ca="1">IF(ISERROR(CVMdataQly!AT48*(OFFSET(CPdataAnn!AT$9,$A48,0)/OFFSET(CVMdataAnn!AT$9,$A48,0))),"",CVMdataQly!AT48*(OFFSET(CPdataAnn!AT$9,$A48,0)/OFFSET(CVMdataAnn!AT$9,$A48,0)))</f>
        <v>1061.6584522265457</v>
      </c>
      <c r="AU48" s="6">
        <f ca="1">IF(ISERROR(CVMdataQly!AU48*(OFFSET(CPdataAnn!AU$9,$A48,0)/OFFSET(CVMdataAnn!AU$9,$A48,0))),"",CVMdataQly!AU48*(OFFSET(CPdataAnn!AU$9,$A48,0)/OFFSET(CVMdataAnn!AU$9,$A48,0)))</f>
        <v>18.264150943396228</v>
      </c>
      <c r="AV48" s="6">
        <f ca="1">IF(ISERROR(CVMdataQly!AV48*(OFFSET(CPdataAnn!AV$9,$A48,0)/OFFSET(CVMdataAnn!AV$9,$A48,0))),"",CVMdataQly!AV48*(OFFSET(CPdataAnn!AV$9,$A48,0)/OFFSET(CVMdataAnn!AV$9,$A48,0)))</f>
        <v>34999.600816218321</v>
      </c>
      <c r="AW48" s="6">
        <f ca="1">IF(ISERROR(CVMdataQly!AW48*(OFFSET(CPdataAnn!AW$9,$A48,0)/OFFSET(CVMdataAnn!AW$9,$A48,0))),"",CVMdataQly!AW48*(OFFSET(CPdataAnn!AW$9,$A48,0)/OFFSET(CVMdataAnn!AW$9,$A48,0)))</f>
        <v>5412.1626732353006</v>
      </c>
      <c r="AX48" s="6">
        <f ca="1">IF(ISERROR(CVMdataQly!AX48*(OFFSET(CPdataAnn!AX$9,$A48,0)/OFFSET(CVMdataAnn!AX$9,$A48,0))),"",CVMdataQly!AX48*(OFFSET(CPdataAnn!AX$9,$A48,0)/OFFSET(CVMdataAnn!AX$9,$A48,0)))</f>
        <v>5397.3435240137642</v>
      </c>
      <c r="AY48" s="6">
        <f ca="1">IF(ISERROR(CVMdataQly!AY48*(OFFSET(CPdataAnn!AY$9,$A48,0)/OFFSET(CVMdataAnn!AY$9,$A48,0))),"",CVMdataQly!AY48*(OFFSET(CPdataAnn!AY$9,$A48,0)/OFFSET(CVMdataAnn!AY$9,$A48,0)))</f>
        <v>14.978723404255319</v>
      </c>
      <c r="AZ48" s="6">
        <f ca="1">IF(ISERROR(CVMdataQly!AZ48*(OFFSET(CPdataAnn!AZ$9,$A48,0)/OFFSET(CVMdataAnn!AZ$9,$A48,0))),"",CVMdataQly!AZ48*(OFFSET(CPdataAnn!AZ$9,$A48,0)/OFFSET(CVMdataAnn!AZ$9,$A48,0)))</f>
        <v>24695.882966186768</v>
      </c>
      <c r="BA48" s="6">
        <f ca="1">IF(ISERROR(CVMdataQly!BA48*(OFFSET(CPdataAnn!BA$9,$A48,0)/OFFSET(CVMdataAnn!BA$9,$A48,0))),"",CVMdataQly!BA48*(OFFSET(CPdataAnn!BA$9,$A48,0)/OFFSET(CVMdataAnn!BA$9,$A48,0)))</f>
        <v>23902.883728117333</v>
      </c>
      <c r="BB48" s="6">
        <f ca="1">IF(ISERROR(CVMdataQly!BB48*(OFFSET(CPdataAnn!BB$9,$A48,0)/OFFSET(CVMdataAnn!BB$9,$A48,0))),"",CVMdataQly!BB48*(OFFSET(CPdataAnn!BB$9,$A48,0)/OFFSET(CVMdataAnn!BB$9,$A48,0)))</f>
        <v>792.8546940402631</v>
      </c>
      <c r="BC48" s="6">
        <f ca="1">IF(ISERROR(CVMdataQly!BC48*(OFFSET(CPdataAnn!BC$9,$A48,0)/OFFSET(CVMdataAnn!BC$9,$A48,0))),"",CVMdataQly!BC48*(OFFSET(CPdataAnn!BC$9,$A48,0)/OFFSET(CVMdataAnn!BC$9,$A48,0)))</f>
        <v>292.76340383669458</v>
      </c>
      <c r="BD48" s="6">
        <f ca="1">IF(ISERROR(CVMdataQly!BD48*(OFFSET(CPdataAnn!BD$9,$A48,0)/OFFSET(CVMdataAnn!BD$9,$A48,0))),"",CVMdataQly!BD48*(OFFSET(CPdataAnn!BD$9,$A48,0)/OFFSET(CVMdataAnn!BD$9,$A48,0)))</f>
        <v>133.35101404056164</v>
      </c>
      <c r="BE48" s="6">
        <f ca="1">IF(ISERROR(CVMdataQly!BE48*(OFFSET(CPdataAnn!BE$9,$A48,0)/OFFSET(CVMdataAnn!BE$9,$A48,0))),"",CVMdataQly!BE48*(OFFSET(CPdataAnn!BE$9,$A48,0)/OFFSET(CVMdataAnn!BE$9,$A48,0)))</f>
        <v>159.17084282460135</v>
      </c>
      <c r="BF48" s="6">
        <f ca="1">IF(ISERROR(CVMdataQly!BF48*(OFFSET(CPdataAnn!BF$9,$A48,0)/OFFSET(CVMdataAnn!BF$9,$A48,0))),"",CVMdataQly!BF48*(OFFSET(CPdataAnn!BF$9,$A48,0)/OFFSET(CVMdataAnn!BF$9,$A48,0)))</f>
        <v>1021.6328310864394</v>
      </c>
      <c r="BG48" s="6">
        <f ca="1">IF(ISERROR(CVMdataQly!BG48*(OFFSET(CPdataAnn!BG$9,$A48,0)/OFFSET(CVMdataAnn!BG$9,$A48,0))),"",CVMdataQly!BG48*(OFFSET(CPdataAnn!BG$9,$A48,0)/OFFSET(CVMdataAnn!BG$9,$A48,0)))</f>
        <v>499.24811888638072</v>
      </c>
      <c r="BH48" s="6">
        <f ca="1">IF(ISERROR(CVMdataQly!BH48*(OFFSET(CPdataAnn!BH$9,$A48,0)/OFFSET(CVMdataAnn!BH$9,$A48,0))),"",CVMdataQly!BH48*(OFFSET(CPdataAnn!BH$9,$A48,0)/OFFSET(CVMdataAnn!BH$9,$A48,0)))</f>
        <v>8.454545454545455</v>
      </c>
      <c r="BI48" s="6">
        <f ca="1">IF(ISERROR(CVMdataQly!BI48*(OFFSET(CPdataAnn!BI$9,$A48,0)/OFFSET(CVMdataAnn!BI$9,$A48,0))),"",CVMdataQly!BI48*(OFFSET(CPdataAnn!BI$9,$A48,0)/OFFSET(CVMdataAnn!BI$9,$A48,0)))</f>
        <v>513.57894736842104</v>
      </c>
      <c r="BJ48" s="6" t="str">
        <f ca="1">IF(ISERROR(CVMdataQly!BJ48*(OFFSET(CPdataAnn!BJ$9,$A48,0)/OFFSET(CVMdataAnn!BJ$9,$A48,0))),"",CVMdataQly!BJ48*(OFFSET(CPdataAnn!BJ$9,$A48,0)/OFFSET(CVMdataAnn!BJ$9,$A48,0)))</f>
        <v/>
      </c>
      <c r="BK48" s="6">
        <f ca="1">IF(ISERROR(CVMdataQly!BK48*(OFFSET(CPdataAnn!BK$9,$A48,0)/OFFSET(CVMdataAnn!BK$9,$A48,0))),"",CVMdataQly!BK48*(OFFSET(CPdataAnn!BK$9,$A48,0)/OFFSET(CVMdataAnn!BK$9,$A48,0)))</f>
        <v>3577.7069271301889</v>
      </c>
      <c r="BL48" s="6">
        <f ca="1">IF(ISERROR(CVMdataQly!BL48*(OFFSET(CPdataAnn!BL$9,$A48,0)/OFFSET(CVMdataAnn!BL$9,$A48,0))),"",CVMdataQly!BL48*(OFFSET(CPdataAnn!BL$9,$A48,0)/OFFSET(CVMdataAnn!BL$9,$A48,0)))</f>
        <v>2013.7706553491705</v>
      </c>
      <c r="BM48" s="6">
        <f ca="1">IF(ISERROR(CVMdataQly!BM48*(OFFSET(CPdataAnn!BM$9,$A48,0)/OFFSET(CVMdataAnn!BM$9,$A48,0))),"",CVMdataQly!BM48*(OFFSET(CPdataAnn!BM$9,$A48,0)/OFFSET(CVMdataAnn!BM$9,$A48,0)))</f>
        <v>1326.6893939393938</v>
      </c>
      <c r="BN48" s="6">
        <f ca="1">IF(ISERROR(CVMdataQly!BN48*(OFFSET(CPdataAnn!BN$9,$A48,0)/OFFSET(CVMdataAnn!BN$9,$A48,0))),"",CVMdataQly!BN48*(OFFSET(CPdataAnn!BN$9,$A48,0)/OFFSET(CVMdataAnn!BN$9,$A48,0)))</f>
        <v>89.912912912912915</v>
      </c>
      <c r="BO48" s="6">
        <f ca="1">IF(ISERROR(CVMdataQly!BO48*(OFFSET(CPdataAnn!BO$9,$A48,0)/OFFSET(CVMdataAnn!BO$9,$A48,0))),"",CVMdataQly!BO48*(OFFSET(CPdataAnn!BO$9,$A48,0)/OFFSET(CVMdataAnn!BO$9,$A48,0)))</f>
        <v>146.17626886145405</v>
      </c>
      <c r="BP48" s="6" t="str">
        <f ca="1">IF(ISERROR(CVMdataQly!BP48*(OFFSET(CPdataAnn!BP$9,$A48,0)/OFFSET(CVMdataAnn!BP$9,$A48,0))),"",CVMdataQly!BP48*(OFFSET(CPdataAnn!BP$9,$A48,0)/OFFSET(CVMdataAnn!BP$9,$A48,0)))</f>
        <v/>
      </c>
      <c r="BQ48" s="6">
        <f ca="1">IF(ISERROR(CVMdataQly!BQ48*(OFFSET(CPdataAnn!BQ$9,$A48,0)/OFFSET(CVMdataAnn!BQ$9,$A48,0))),"",CVMdataQly!BQ48*(OFFSET(CPdataAnn!BQ$9,$A48,0)/OFFSET(CVMdataAnn!BQ$9,$A48,0)))</f>
        <v>6401.7538680842217</v>
      </c>
      <c r="BR48" s="6">
        <f ca="1">IF(ISERROR(CVMdataQly!BR48*(OFFSET(CPdataAnn!BR$9,$A48,0)/OFFSET(CVMdataAnn!BR$9,$A48,0))),"",CVMdataQly!BR48*(OFFSET(CPdataAnn!BR$9,$A48,0)/OFFSET(CVMdataAnn!BR$9,$A48,0)))</f>
        <v>2102.0041852678569</v>
      </c>
      <c r="BS48" s="6">
        <f ca="1">IF(ISERROR(CVMdataQly!BS48*(OFFSET(CPdataAnn!BS$9,$A48,0)/OFFSET(CVMdataAnn!BS$9,$A48,0))),"",CVMdataQly!BS48*(OFFSET(CPdataAnn!BS$9,$A48,0)/OFFSET(CVMdataAnn!BS$9,$A48,0)))</f>
        <v>1449.6417502278944</v>
      </c>
      <c r="BT48" s="6">
        <f ca="1">IF(ISERROR(CVMdataQly!BT48*(OFFSET(CPdataAnn!BT$9,$A48,0)/OFFSET(CVMdataAnn!BT$9,$A48,0))),"",CVMdataQly!BT48*(OFFSET(CPdataAnn!BT$9,$A48,0)/OFFSET(CVMdataAnn!BT$9,$A48,0)))</f>
        <v>646.80539543463226</v>
      </c>
      <c r="BU48" s="6">
        <f ca="1">IF(ISERROR(CVMdataQly!BU48*(OFFSET(CPdataAnn!BU$9,$A48,0)/OFFSET(CVMdataAnn!BU$9,$A48,0))),"",CVMdataQly!BU48*(OFFSET(CPdataAnn!BU$9,$A48,0)/OFFSET(CVMdataAnn!BU$9,$A48,0)))</f>
        <v>5.0943396226415096</v>
      </c>
      <c r="BV48" s="6">
        <f ca="1">IF(ISERROR(CVMdataQly!BV48*(OFFSET(CPdataAnn!BV$9,$A48,0)/OFFSET(CVMdataAnn!BV$9,$A48,0))),"",CVMdataQly!BV48*(OFFSET(CPdataAnn!BV$9,$A48,0)/OFFSET(CVMdataAnn!BV$9,$A48,0)))</f>
        <v>745.44989939637821</v>
      </c>
      <c r="BW48" s="6">
        <f ca="1">IF(ISERROR(CVMdataQly!BW48*(OFFSET(CPdataAnn!BW$9,$A48,0)/OFFSET(CVMdataAnn!BW$9,$A48,0))),"",CVMdataQly!BW48*(OFFSET(CPdataAnn!BW$9,$A48,0)/OFFSET(CVMdataAnn!BW$9,$A48,0)))</f>
        <v>1173.2087959939038</v>
      </c>
      <c r="BX48" s="6">
        <f ca="1">IF(ISERROR(CVMdataQly!BX48*(OFFSET(CPdataAnn!BX$9,$A48,0)/OFFSET(CVMdataAnn!BX$9,$A48,0))),"",CVMdataQly!BX48*(OFFSET(CPdataAnn!BX$9,$A48,0)/OFFSET(CVMdataAnn!BX$9,$A48,0)))</f>
        <v>932.02702702702709</v>
      </c>
      <c r="BY48" s="6">
        <f ca="1">IF(ISERROR(CVMdataQly!BY48*(OFFSET(CPdataAnn!BY$9,$A48,0)/OFFSET(CVMdataAnn!BY$9,$A48,0))),"",CVMdataQly!BY48*(OFFSET(CPdataAnn!BY$9,$A48,0)/OFFSET(CVMdataAnn!BY$9,$A48,0)))</f>
        <v>150.66449511400651</v>
      </c>
      <c r="BZ48" s="6">
        <f ca="1">IF(ISERROR(CVMdataQly!BZ48*(OFFSET(CPdataAnn!BZ$9,$A48,0)/OFFSET(CVMdataAnn!BZ$9,$A48,0))),"",CVMdataQly!BZ48*(OFFSET(CPdataAnn!BZ$9,$A48,0)/OFFSET(CVMdataAnn!BZ$9,$A48,0)))</f>
        <v>90.305630026809652</v>
      </c>
      <c r="CA48" s="6">
        <f ca="1">IF(ISERROR(CVMdataQly!CA48*(OFFSET(CPdataAnn!CA$9,$A48,0)/OFFSET(CVMdataAnn!CA$9,$A48,0))),"",CVMdataQly!CA48*(OFFSET(CPdataAnn!CA$9,$A48,0)/OFFSET(CVMdataAnn!CA$9,$A48,0)))</f>
        <v>814.06400353122933</v>
      </c>
      <c r="CB48" s="6">
        <f ca="1">IF(ISERROR(CVMdataQly!CB48*(OFFSET(CPdataAnn!CB$9,$A48,0)/OFFSET(CVMdataAnn!CB$9,$A48,0))),"",CVMdataQly!CB48*(OFFSET(CPdataAnn!CB$9,$A48,0)/OFFSET(CVMdataAnn!CB$9,$A48,0)))</f>
        <v>572.20785440613031</v>
      </c>
      <c r="CC48" s="6">
        <f ca="1">IF(ISERROR(CVMdataQly!CC48*(OFFSET(CPdataAnn!CC$9,$A48,0)/OFFSET(CVMdataAnn!CC$9,$A48,0))),"",CVMdataQly!CC48*(OFFSET(CPdataAnn!CC$9,$A48,0)/OFFSET(CVMdataAnn!CC$9,$A48,0)))</f>
        <v>61.350597609561753</v>
      </c>
      <c r="CD48" s="6">
        <f ca="1">IF(ISERROR(CVMdataQly!CD48*(OFFSET(CPdataAnn!CD$9,$A48,0)/OFFSET(CVMdataAnn!CD$9,$A48,0))),"",CVMdataQly!CD48*(OFFSET(CPdataAnn!CD$9,$A48,0)/OFFSET(CVMdataAnn!CD$9,$A48,0)))</f>
        <v>511.54871794871798</v>
      </c>
      <c r="CE48" s="6">
        <f ca="1">IF(ISERROR(CVMdataQly!CE48*(OFFSET(CPdataAnn!CE$9,$A48,0)/OFFSET(CVMdataAnn!CE$9,$A48,0))),"",CVMdataQly!CE48*(OFFSET(CPdataAnn!CE$9,$A48,0)/OFFSET(CVMdataAnn!CE$9,$A48,0)))</f>
        <v>994.02269503546108</v>
      </c>
      <c r="CF48" s="6">
        <f ca="1">IF(ISERROR(CVMdataQly!CF48*(OFFSET(CPdataAnn!CF$9,$A48,0)/OFFSET(CVMdataAnn!CF$9,$A48,0))),"",CVMdataQly!CF48*(OFFSET(CPdataAnn!CF$9,$A48,0)/OFFSET(CVMdataAnn!CF$9,$A48,0)))</f>
        <v>500.08369098712444</v>
      </c>
      <c r="CG48" s="6">
        <f ca="1">IF(ISERROR(CVMdataQly!CG48*(OFFSET(CPdataAnn!CG$9,$A48,0)/OFFSET(CVMdataAnn!CG$9,$A48,0))),"",CVMdataQly!CG48*(OFFSET(CPdataAnn!CG$9,$A48,0)/OFFSET(CVMdataAnn!CG$9,$A48,0)))</f>
        <v>494.25445451703655</v>
      </c>
      <c r="CH48" s="6">
        <f ca="1">IF(ISERROR(CVMdataQly!CH48*(OFFSET(CPdataAnn!CH$9,$A48,0)/OFFSET(CVMdataAnn!CH$9,$A48,0))),"",CVMdataQly!CH48*(OFFSET(CPdataAnn!CH$9,$A48,0)/OFFSET(CVMdataAnn!CH$9,$A48,0)))</f>
        <v>1686.9349450955062</v>
      </c>
      <c r="CI48" s="6">
        <f ca="1">IF(ISERROR(CVMdataQly!CI48*(OFFSET(CPdataAnn!CI$9,$A48,0)/OFFSET(CVMdataAnn!CI$9,$A48,0))),"",CVMdataQly!CI48*(OFFSET(CPdataAnn!CI$9,$A48,0)/OFFSET(CVMdataAnn!CI$9,$A48,0)))</f>
        <v>963.58732876712338</v>
      </c>
      <c r="CJ48" s="6">
        <f ca="1">IF(ISERROR(CVMdataQly!CJ48*(OFFSET(CPdataAnn!CJ$9,$A48,0)/OFFSET(CVMdataAnn!CJ$9,$A48,0))),"",CVMdataQly!CJ48*(OFFSET(CPdataAnn!CJ$9,$A48,0)/OFFSET(CVMdataAnn!CJ$9,$A48,0)))</f>
        <v>503.61473087818695</v>
      </c>
      <c r="CK48" s="6">
        <f ca="1">IF(ISERROR(CVMdataQly!CK48*(OFFSET(CPdataAnn!CK$9,$A48,0)/OFFSET(CVMdataAnn!CK$9,$A48,0))),"",CVMdataQly!CK48*(OFFSET(CPdataAnn!CK$9,$A48,0)/OFFSET(CVMdataAnn!CK$9,$A48,0)))</f>
        <v>83.836257309941516</v>
      </c>
      <c r="CL48" s="6">
        <f ca="1">IF(ISERROR(CVMdataQly!CL48*(OFFSET(CPdataAnn!CL$9,$A48,0)/OFFSET(CVMdataAnn!CL$9,$A48,0))),"",CVMdataQly!CL48*(OFFSET(CPdataAnn!CL$9,$A48,0)/OFFSET(CVMdataAnn!CL$9,$A48,0)))</f>
        <v>376.48183556405354</v>
      </c>
      <c r="CM48" s="6">
        <f ca="1">IF(ISERROR(CVMdataQly!CM48*(OFFSET(CPdataAnn!CM$9,$A48,0)/OFFSET(CVMdataAnn!CM$9,$A48,0))),"",CVMdataQly!CM48*(OFFSET(CPdataAnn!CM$9,$A48,0)/OFFSET(CVMdataAnn!CM$9,$A48,0)))</f>
        <v>448.08967391304344</v>
      </c>
      <c r="CN48" s="6">
        <f ca="1">IF(ISERROR(CVMdataQly!CN48*(OFFSET(CPdataAnn!CN$9,$A48,0)/OFFSET(CVMdataAnn!CN$9,$A48,0))),"",CVMdataQly!CN48*(OFFSET(CPdataAnn!CN$9,$A48,0)/OFFSET(CVMdataAnn!CN$9,$A48,0)))</f>
        <v>177.84779516358464</v>
      </c>
      <c r="CO48" s="6">
        <f ca="1">IF(ISERROR(CVMdataQly!CO48*(OFFSET(CPdataAnn!CO$9,$A48,0)/OFFSET(CVMdataAnn!CO$9,$A48,0))),"",CVMdataQly!CO48*(OFFSET(CPdataAnn!CO$9,$A48,0)/OFFSET(CVMdataAnn!CO$9,$A48,0)))</f>
        <v>214.61027976577751</v>
      </c>
      <c r="CP48" s="6">
        <f ca="1">IF(ISERROR(CVMdataQly!CP48*(OFFSET(CPdataAnn!CP$9,$A48,0)/OFFSET(CVMdataAnn!CP$9,$A48,0))),"",CVMdataQly!CP48*(OFFSET(CPdataAnn!CP$9,$A48,0)/OFFSET(CVMdataAnn!CP$9,$A48,0)))</f>
        <v>55.926892950391647</v>
      </c>
      <c r="CQ48" s="6">
        <f ca="1">IF(ISERROR(CVMdataQly!CQ48*(OFFSET(CPdataAnn!CQ$9,$A48,0)/OFFSET(CVMdataAnn!CQ$9,$A48,0))),"",CVMdataQly!CQ48*(OFFSET(CPdataAnn!CQ$9,$A48,0)/OFFSET(CVMdataAnn!CQ$9,$A48,0)))</f>
        <v>274.99381761978361</v>
      </c>
      <c r="CR48" s="6">
        <f ca="1">IF(ISERROR(CVMdataQly!CR48*(OFFSET(CPdataAnn!CR$9,$A48,0)/OFFSET(CVMdataAnn!CR$9,$A48,0))),"",CVMdataQly!CR48*(OFFSET(CPdataAnn!CR$9,$A48,0)/OFFSET(CVMdataAnn!CR$9,$A48,0)))</f>
        <v>16232.934171238107</v>
      </c>
      <c r="CS48" s="6">
        <f ca="1">IF(ISERROR(CVMdataQly!CS48*(OFFSET(CPdataAnn!CS$9,$A48,0)/OFFSET(CVMdataAnn!CS$9,$A48,0))),"",CVMdataQly!CS48*(OFFSET(CPdataAnn!CS$9,$A48,0)/OFFSET(CVMdataAnn!CS$9,$A48,0)))</f>
        <v>6029.1114451924968</v>
      </c>
      <c r="CT48" s="6">
        <f ca="1">IF(ISERROR(CVMdataQly!CT48*(OFFSET(CPdataAnn!CT$9,$A48,0)/OFFSET(CVMdataAnn!CT$9,$A48,0))),"",CVMdataQly!CT48*(OFFSET(CPdataAnn!CT$9,$A48,0)/OFFSET(CVMdataAnn!CT$9,$A48,0)))</f>
        <v>5850.5678500387712</v>
      </c>
      <c r="CU48" s="6">
        <f ca="1">IF(ISERROR(CVMdataQly!CU48*(OFFSET(CPdataAnn!CU$9,$A48,0)/OFFSET(CVMdataAnn!CU$9,$A48,0))),"",CVMdataQly!CU48*(OFFSET(CPdataAnn!CU$9,$A48,0)/OFFSET(CVMdataAnn!CU$9,$A48,0)))</f>
        <v>54.340175953079175</v>
      </c>
      <c r="CV48" s="6">
        <f ca="1">IF(ISERROR(CVMdataQly!CV48*(OFFSET(CPdataAnn!CV$9,$A48,0)/OFFSET(CVMdataAnn!CV$9,$A48,0))),"",CVMdataQly!CV48*(OFFSET(CPdataAnn!CV$9,$A48,0)/OFFSET(CVMdataAnn!CV$9,$A48,0)))</f>
        <v>123.89206349206349</v>
      </c>
      <c r="CW48" s="6">
        <f ca="1">IF(ISERROR(CVMdataQly!CW48*(OFFSET(CPdataAnn!CW$9,$A48,0)/OFFSET(CVMdataAnn!CW$9,$A48,0))),"",CVMdataQly!CW48*(OFFSET(CPdataAnn!CW$9,$A48,0)/OFFSET(CVMdataAnn!CW$9,$A48,0)))</f>
        <v>6212.5786163522007</v>
      </c>
      <c r="CX48" s="6">
        <f ca="1">IF(ISERROR(CVMdataQly!CX48*(OFFSET(CPdataAnn!CX$9,$A48,0)/OFFSET(CVMdataAnn!CX$9,$A48,0))),"",CVMdataQly!CX48*(OFFSET(CPdataAnn!CX$9,$A48,0)/OFFSET(CVMdataAnn!CX$9,$A48,0)))</f>
        <v>585.17507246376806</v>
      </c>
      <c r="CY48" s="6">
        <f ca="1">IF(ISERROR(CVMdataQly!CY48*(OFFSET(CPdataAnn!CY$9,$A48,0)/OFFSET(CVMdataAnn!CY$9,$A48,0))),"",CVMdataQly!CY48*(OFFSET(CPdataAnn!CY$9,$A48,0)/OFFSET(CVMdataAnn!CY$9,$A48,0)))</f>
        <v>3201.6563595270072</v>
      </c>
      <c r="CZ48" s="6">
        <f ca="1">IF(ISERROR(CVMdataQly!CZ48*(OFFSET(CPdataAnn!CZ$9,$A48,0)/OFFSET(CVMdataAnn!CZ$9,$A48,0))),"",CVMdataQly!CZ48*(OFFSET(CPdataAnn!CZ$9,$A48,0)/OFFSET(CVMdataAnn!CZ$9,$A48,0)))</f>
        <v>1928.1002263012322</v>
      </c>
      <c r="DA48" s="6">
        <f ca="1">IF(ISERROR(CVMdataQly!DA48*(OFFSET(CPdataAnn!DA$9,$A48,0)/OFFSET(CVMdataAnn!DA$9,$A48,0))),"",CVMdataQly!DA48*(OFFSET(CPdataAnn!DA$9,$A48,0)/OFFSET(CVMdataAnn!DA$9,$A48,0)))</f>
        <v>498.36846318036294</v>
      </c>
      <c r="DB48" s="6">
        <f ca="1">IF(ISERROR(CVMdataQly!DB48*(OFFSET(CPdataAnn!DB$9,$A48,0)/OFFSET(CVMdataAnn!DB$9,$A48,0))),"",CVMdataQly!DB48*(OFFSET(CPdataAnn!DB$9,$A48,0)/OFFSET(CVMdataAnn!DB$9,$A48,0)))</f>
        <v>3990.5549655715804</v>
      </c>
      <c r="DC48" s="6">
        <f ca="1">IF(ISERROR(CVMdataQly!DC48*(OFFSET(CPdataAnn!DC$9,$A48,0)/OFFSET(CVMdataAnn!DC$9,$A48,0))),"",CVMdataQly!DC48*(OFFSET(CPdataAnn!DC$9,$A48,0)/OFFSET(CVMdataAnn!DC$9,$A48,0)))</f>
        <v>637.0672993960311</v>
      </c>
      <c r="DD48" s="6">
        <f ca="1">IF(ISERROR(CVMdataQly!DD48*(OFFSET(CPdataAnn!DD$9,$A48,0)/OFFSET(CVMdataAnn!DD$9,$A48,0))),"",CVMdataQly!DD48*(OFFSET(CPdataAnn!DD$9,$A48,0)/OFFSET(CVMdataAnn!DD$9,$A48,0)))</f>
        <v>1109.2807116633719</v>
      </c>
      <c r="DE48" s="6">
        <f ca="1">IF(ISERROR(CVMdataQly!DE48*(OFFSET(CPdataAnn!DE$9,$A48,0)/OFFSET(CVMdataAnn!DE$9,$A48,0))),"",CVMdataQly!DE48*(OFFSET(CPdataAnn!DE$9,$A48,0)/OFFSET(CVMdataAnn!DE$9,$A48,0)))</f>
        <v>1685.4159702034883</v>
      </c>
      <c r="DF48" s="6">
        <f ca="1">IF(ISERROR(CVMdataQly!DF48*(OFFSET(CPdataAnn!DF$9,$A48,0)/OFFSET(CVMdataAnn!DF$9,$A48,0))),"",CVMdataQly!DF48*(OFFSET(CPdataAnn!DF$9,$A48,0)/OFFSET(CVMdataAnn!DF$9,$A48,0)))</f>
        <v>459.77331311599693</v>
      </c>
      <c r="DG48" s="6">
        <f ca="1">IF(ISERROR(CVMdataQly!DG48*(OFFSET(CPdataAnn!DG$9,$A48,0)/OFFSET(CVMdataAnn!DG$9,$A48,0))),"",CVMdataQly!DG48*(OFFSET(CPdataAnn!DG$9,$A48,0)/OFFSET(CVMdataAnn!DG$9,$A48,0)))</f>
        <v>99.419878296146038</v>
      </c>
      <c r="DH48" s="6">
        <f ca="1">IF(ISERROR(CVMdataQly!DH48*(OFFSET(CPdataAnn!DH$9,$A48,0)/OFFSET(CVMdataAnn!DH$9,$A48,0))),"",CVMdataQly!DH48*(OFFSET(CPdataAnn!DH$9,$A48,0)/OFFSET(CVMdataAnn!DH$9,$A48,0)))</f>
        <v>2544.2483613565119</v>
      </c>
      <c r="DI48" s="6">
        <f ca="1">IF(ISERROR(CVMdataQly!DI48*(OFFSET(CPdataAnn!DI$9,$A48,0)/OFFSET(CVMdataAnn!DI$9,$A48,0))),"",CVMdataQly!DI48*(OFFSET(CPdataAnn!DI$9,$A48,0)/OFFSET(CVMdataAnn!DI$9,$A48,0)))</f>
        <v>243.34255599472991</v>
      </c>
      <c r="DJ48" s="6">
        <f ca="1">IF(ISERROR(CVMdataQly!DJ48*(OFFSET(CPdataAnn!DJ$9,$A48,0)/OFFSET(CVMdataAnn!DJ$9,$A48,0))),"",CVMdataQly!DJ48*(OFFSET(CPdataAnn!DJ$9,$A48,0)/OFFSET(CVMdataAnn!DJ$9,$A48,0)))</f>
        <v>70.589108910891085</v>
      </c>
      <c r="DK48" s="6">
        <f ca="1">IF(ISERROR(CVMdataQly!DK48*(OFFSET(CPdataAnn!DK$9,$A48,0)/OFFSET(CVMdataAnn!DK$9,$A48,0))),"",CVMdataQly!DK48*(OFFSET(CPdataAnn!DK$9,$A48,0)/OFFSET(CVMdataAnn!DK$9,$A48,0)))</f>
        <v>2230.2325905292478</v>
      </c>
      <c r="DL48" s="6">
        <f ca="1">IF(ISERROR(CVMdataQly!DL48*(OFFSET(CPdataAnn!DL$9,$A48,0)/OFFSET(CVMdataAnn!DL$9,$A48,0))),"",CVMdataQly!DL48*(OFFSET(CPdataAnn!DL$9,$A48,0)/OFFSET(CVMdataAnn!DL$9,$A48,0)))</f>
        <v>11177.553412586249</v>
      </c>
      <c r="DM48" s="6">
        <f ca="1">IF(ISERROR(CVMdataQly!DM48*(OFFSET(CPdataAnn!DM$9,$A48,0)/OFFSET(CVMdataAnn!DM$9,$A48,0))),"",CVMdataQly!DM48*(OFFSET(CPdataAnn!DM$9,$A48,0)/OFFSET(CVMdataAnn!DM$9,$A48,0)))</f>
        <v>2533.2910447761192</v>
      </c>
      <c r="DN48" s="6">
        <f ca="1">IF(ISERROR(CVMdataQly!DN48*(OFFSET(CPdataAnn!DN$9,$A48,0)/OFFSET(CVMdataAnn!DN$9,$A48,0))),"",CVMdataQly!DN48*(OFFSET(CPdataAnn!DN$9,$A48,0)/OFFSET(CVMdataAnn!DN$9,$A48,0)))</f>
        <v>916.0770877944326</v>
      </c>
      <c r="DO48" s="6">
        <f ca="1">IF(ISERROR(CVMdataQly!DO48*(OFFSET(CPdataAnn!DO$9,$A48,0)/OFFSET(CVMdataAnn!DO$9,$A48,0))),"",CVMdataQly!DO48*(OFFSET(CPdataAnn!DO$9,$A48,0)/OFFSET(CVMdataAnn!DO$9,$A48,0)))</f>
        <v>333.72307692307697</v>
      </c>
      <c r="DP48" s="6">
        <f ca="1">IF(ISERROR(CVMdataQly!DP48*(OFFSET(CPdataAnn!DP$9,$A48,0)/OFFSET(CVMdataAnn!DP$9,$A48,0))),"",CVMdataQly!DP48*(OFFSET(CPdataAnn!DP$9,$A48,0)/OFFSET(CVMdataAnn!DP$9,$A48,0)))</f>
        <v>429.5</v>
      </c>
      <c r="DQ48" s="6">
        <f ca="1">IF(ISERROR(CVMdataQly!DQ48*(OFFSET(CPdataAnn!DQ$9,$A48,0)/OFFSET(CVMdataAnn!DQ$9,$A48,0))),"",CVMdataQly!DQ48*(OFFSET(CPdataAnn!DQ$9,$A48,0)/OFFSET(CVMdataAnn!DQ$9,$A48,0)))</f>
        <v>835.89604175728573</v>
      </c>
      <c r="DR48" s="6">
        <f ca="1">IF(ISERROR(CVMdataQly!DR48*(OFFSET(CPdataAnn!DR$9,$A48,0)/OFFSET(CVMdataAnn!DR$9,$A48,0))),"",CVMdataQly!DR48*(OFFSET(CPdataAnn!DR$9,$A48,0)/OFFSET(CVMdataAnn!DR$9,$A48,0)))</f>
        <v>24.83067092651757</v>
      </c>
      <c r="DS48" s="6">
        <f ca="1">IF(ISERROR(CVMdataQly!DS48*(OFFSET(CPdataAnn!DS$9,$A48,0)/OFFSET(CVMdataAnn!DS$9,$A48,0))),"",CVMdataQly!DS48*(OFFSET(CPdataAnn!DS$9,$A48,0)/OFFSET(CVMdataAnn!DS$9,$A48,0)))</f>
        <v>288.84925053533192</v>
      </c>
      <c r="DT48" s="6">
        <f ca="1">IF(ISERROR(CVMdataQly!DT48*(OFFSET(CPdataAnn!DT$9,$A48,0)/OFFSET(CVMdataAnn!DT$9,$A48,0))),"",CVMdataQly!DT48*(OFFSET(CPdataAnn!DT$9,$A48,0)/OFFSET(CVMdataAnn!DT$9,$A48,0)))</f>
        <v>242.9441056910569</v>
      </c>
      <c r="DU48" s="6">
        <f ca="1">IF(ISERROR(CVMdataQly!DU48*(OFFSET(CPdataAnn!DU$9,$A48,0)/OFFSET(CVMdataAnn!DU$9,$A48,0))),"",CVMdataQly!DU48*(OFFSET(CPdataAnn!DU$9,$A48,0)/OFFSET(CVMdataAnn!DU$9,$A48,0)))</f>
        <v>39.835051546391753</v>
      </c>
      <c r="DV48" s="6">
        <f ca="1">IF(ISERROR(CVMdataQly!DV48*(OFFSET(CPdataAnn!DV$9,$A48,0)/OFFSET(CVMdataAnn!DV$9,$A48,0))),"",CVMdataQly!DV48*(OFFSET(CPdataAnn!DV$9,$A48,0)/OFFSET(CVMdataAnn!DV$9,$A48,0)))</f>
        <v>5.7073170731707314</v>
      </c>
      <c r="DW48" s="6">
        <f ca="1">IF(ISERROR(CVMdataQly!DW48*(OFFSET(CPdataAnn!DW$9,$A48,0)/OFFSET(CVMdataAnn!DW$9,$A48,0))),"",CVMdataQly!DW48*(OFFSET(CPdataAnn!DW$9,$A48,0)/OFFSET(CVMdataAnn!DW$9,$A48,0)))</f>
        <v>2879.7916624197328</v>
      </c>
      <c r="DX48" s="6">
        <f ca="1">IF(ISERROR(CVMdataQly!DX48*(OFFSET(CPdataAnn!DX$9,$A48,0)/OFFSET(CVMdataAnn!DX$9,$A48,0))),"",CVMdataQly!DX48*(OFFSET(CPdataAnn!DX$9,$A48,0)/OFFSET(CVMdataAnn!DX$9,$A48,0)))</f>
        <v>1265.2756289898612</v>
      </c>
      <c r="DY48" s="6">
        <f ca="1">IF(ISERROR(CVMdataQly!DY48*(OFFSET(CPdataAnn!DY$9,$A48,0)/OFFSET(CVMdataAnn!DY$9,$A48,0))),"",CVMdataQly!DY48*(OFFSET(CPdataAnn!DY$9,$A48,0)/OFFSET(CVMdataAnn!DY$9,$A48,0)))</f>
        <v>406.75931677018633</v>
      </c>
      <c r="DZ48" s="6">
        <f ca="1">IF(ISERROR(CVMdataQly!DZ48*(OFFSET(CPdataAnn!DZ$9,$A48,0)/OFFSET(CVMdataAnn!DZ$9,$A48,0))),"",CVMdataQly!DZ48*(OFFSET(CPdataAnn!DZ$9,$A48,0)/OFFSET(CVMdataAnn!DZ$9,$A48,0)))</f>
        <v>532.01782945736431</v>
      </c>
      <c r="EA48" s="6">
        <f ca="1">IF(ISERROR(CVMdataQly!EA48*(OFFSET(CPdataAnn!EA$9,$A48,0)/OFFSET(CVMdataAnn!EA$9,$A48,0))),"",CVMdataQly!EA48*(OFFSET(CPdataAnn!EA$9,$A48,0)/OFFSET(CVMdataAnn!EA$9,$A48,0)))</f>
        <v>475.6481892091648</v>
      </c>
      <c r="EB48" s="6">
        <f ca="1">IF(ISERROR(CVMdataQly!EB48*(OFFSET(CPdataAnn!EB$9,$A48,0)/OFFSET(CVMdataAnn!EB$9,$A48,0))),"",CVMdataQly!EB48*(OFFSET(CPdataAnn!EB$9,$A48,0)/OFFSET(CVMdataAnn!EB$9,$A48,0)))</f>
        <v>200.23093072078376</v>
      </c>
      <c r="EC48" s="6">
        <f ca="1">IF(ISERROR(CVMdataQly!EC48*(OFFSET(CPdataAnn!EC$9,$A48,0)/OFFSET(CVMdataAnn!EC$9,$A48,0))),"",CVMdataQly!EC48*(OFFSET(CPdataAnn!EC$9,$A48,0)/OFFSET(CVMdataAnn!EC$9,$A48,0)))</f>
        <v>3529.6029079969917</v>
      </c>
      <c r="ED48" s="6">
        <f ca="1">IF(ISERROR(CVMdataQly!ED48*(OFFSET(CPdataAnn!ED$9,$A48,0)/OFFSET(CVMdataAnn!ED$9,$A48,0))),"",CVMdataQly!ED48*(OFFSET(CPdataAnn!ED$9,$A48,0)/OFFSET(CVMdataAnn!ED$9,$A48,0)))</f>
        <v>825.36630269172167</v>
      </c>
      <c r="EE48" s="6">
        <f ca="1">IF(ISERROR(CVMdataQly!EE48*(OFFSET(CPdataAnn!EE$9,$A48,0)/OFFSET(CVMdataAnn!EE$9,$A48,0))),"",CVMdataQly!EE48*(OFFSET(CPdataAnn!EE$9,$A48,0)/OFFSET(CVMdataAnn!EE$9,$A48,0)))</f>
        <v>1644.9845406360425</v>
      </c>
      <c r="EF48" s="6">
        <f ca="1">IF(ISERROR(CVMdataQly!EF48*(OFFSET(CPdataAnn!EF$9,$A48,0)/OFFSET(CVMdataAnn!EF$9,$A48,0))),"",CVMdataQly!EF48*(OFFSET(CPdataAnn!EF$9,$A48,0)/OFFSET(CVMdataAnn!EF$9,$A48,0)))</f>
        <v>1060.7406031468531</v>
      </c>
      <c r="EG48" s="6">
        <f ca="1">IF(ISERROR(CVMdataQly!EG48*(OFFSET(CPdataAnn!EG$9,$A48,0)/OFFSET(CVMdataAnn!EG$9,$A48,0))),"",CVMdataQly!EG48*(OFFSET(CPdataAnn!EG$9,$A48,0)/OFFSET(CVMdataAnn!EG$9,$A48,0)))</f>
        <v>1943.419273918194</v>
      </c>
      <c r="EH48" s="6">
        <f ca="1">IF(ISERROR(CVMdataQly!EH48*(OFFSET(CPdataAnn!EH$9,$A48,0)/OFFSET(CVMdataAnn!EH$9,$A48,0))),"",CVMdataQly!EH48*(OFFSET(CPdataAnn!EH$9,$A48,0)/OFFSET(CVMdataAnn!EH$9,$A48,0)))</f>
        <v>393.76391982182633</v>
      </c>
      <c r="EI48" s="6">
        <f ca="1">IF(ISERROR(CVMdataQly!EI48*(OFFSET(CPdataAnn!EI$9,$A48,0)/OFFSET(CVMdataAnn!EI$9,$A48,0))),"",CVMdataQly!EI48*(OFFSET(CPdataAnn!EI$9,$A48,0)/OFFSET(CVMdataAnn!EI$9,$A48,0)))</f>
        <v>864.98942616134013</v>
      </c>
      <c r="EJ48" s="6">
        <f ca="1">IF(ISERROR(CVMdataQly!EJ48*(OFFSET(CPdataAnn!EJ$9,$A48,0)/OFFSET(CVMdataAnn!EJ$9,$A48,0))),"",CVMdataQly!EJ48*(OFFSET(CPdataAnn!EJ$9,$A48,0)/OFFSET(CVMdataAnn!EJ$9,$A48,0)))</f>
        <v>229.81811145510838</v>
      </c>
      <c r="EK48" s="6">
        <f ca="1">IF(ISERROR(CVMdataQly!EK48*(OFFSET(CPdataAnn!EK$9,$A48,0)/OFFSET(CVMdataAnn!EK$9,$A48,0))),"",CVMdataQly!EK48*(OFFSET(CPdataAnn!EK$9,$A48,0)/OFFSET(CVMdataAnn!EK$9,$A48,0)))</f>
        <v>454.79254747402365</v>
      </c>
      <c r="EL48" s="6" t="str">
        <f ca="1">IF(ISERROR(CVMdataQly!EL48*(OFFSET(CPdataAnn!EL$9,$A48,0)/OFFSET(CVMdataAnn!EL$9,$A48,0))),"",CVMdataQly!EL48*(OFFSET(CPdataAnn!EL$9,$A48,0)/OFFSET(CVMdataAnn!EL$9,$A48,0)))</f>
        <v/>
      </c>
      <c r="EM48" s="6">
        <f ca="1">IF(ISERROR(CVMdataQly!EM48*(OFFSET(CPdataAnn!EM$9,$A48,0)/OFFSET(CVMdataAnn!EM$9,$A48,0))),"",CVMdataQly!EM48*(OFFSET(CPdataAnn!EM$9,$A48,0)/OFFSET(CVMdataAnn!EM$9,$A48,0)))</f>
        <v>1421.1846980363098</v>
      </c>
      <c r="EN48" s="6">
        <f ca="1">IF(ISERROR(CVMdataQly!EN48*(OFFSET(CPdataAnn!EN$9,$A48,0)/OFFSET(CVMdataAnn!EN$9,$A48,0))),"",CVMdataQly!EN48*(OFFSET(CPdataAnn!EN$9,$A48,0)/OFFSET(CVMdataAnn!EN$9,$A48,0)))</f>
        <v>12330.72499461545</v>
      </c>
      <c r="EO48" s="6">
        <f ca="1">IF(ISERROR(CVMdataQly!EO48*(OFFSET(CPdataAnn!EO$9,$A48,0)/OFFSET(CVMdataAnn!EO$9,$A48,0))),"",CVMdataQly!EO48*(OFFSET(CPdataAnn!EO$9,$A48,0)/OFFSET(CVMdataAnn!EO$9,$A48,0)))</f>
        <v>10257.523909716909</v>
      </c>
      <c r="EP48" s="6">
        <f ca="1">IF(ISERROR(CVMdataQly!EP48*(OFFSET(CPdataAnn!EP$9,$A48,0)/OFFSET(CVMdataAnn!EP$9,$A48,0))),"",CVMdataQly!EP48*(OFFSET(CPdataAnn!EP$9,$A48,0)/OFFSET(CVMdataAnn!EP$9,$A48,0)))</f>
        <v>9349.0026371177428</v>
      </c>
      <c r="EQ48" s="6">
        <f ca="1">IF(ISERROR(CVMdataQly!EQ48*(OFFSET(CPdataAnn!EQ$9,$A48,0)/OFFSET(CVMdataAnn!EQ$9,$A48,0))),"",CVMdataQly!EQ48*(OFFSET(CPdataAnn!EQ$9,$A48,0)/OFFSET(CVMdataAnn!EQ$9,$A48,0)))</f>
        <v>908.97042164883567</v>
      </c>
      <c r="ER48" s="6">
        <f ca="1">IF(ISERROR(CVMdataQly!ER48*(OFFSET(CPdataAnn!ER$9,$A48,0)/OFFSET(CVMdataAnn!ER$9,$A48,0))),"",CVMdataQly!ER48*(OFFSET(CPdataAnn!ER$9,$A48,0)/OFFSET(CVMdataAnn!ER$9,$A48,0)))</f>
        <v>2069.726988651938</v>
      </c>
      <c r="ES48" s="6">
        <f ca="1">IF(ISERROR(CVMdataQly!ES48*(OFFSET(CPdataAnn!ES$9,$A48,0)/OFFSET(CVMdataAnn!ES$9,$A48,0))),"",CVMdataQly!ES48*(OFFSET(CPdataAnn!ES$9,$A48,0)/OFFSET(CVMdataAnn!ES$9,$A48,0)))</f>
        <v>14803.291419537974</v>
      </c>
      <c r="ET48" s="6">
        <f ca="1">IF(ISERROR(CVMdataQly!ET48*(OFFSET(CPdataAnn!ET$9,$A48,0)/OFFSET(CVMdataAnn!ET$9,$A48,0))),"",CVMdataQly!ET48*(OFFSET(CPdataAnn!ET$9,$A48,0)/OFFSET(CVMdataAnn!ET$9,$A48,0)))</f>
        <v>2202.6647104513677</v>
      </c>
      <c r="EU48" s="6">
        <f ca="1">IF(ISERROR(CVMdataQly!EU48*(OFFSET(CPdataAnn!EU$9,$A48,0)/OFFSET(CVMdataAnn!EU$9,$A48,0))),"",CVMdataQly!EU48*(OFFSET(CPdataAnn!EU$9,$A48,0)/OFFSET(CVMdataAnn!EU$9,$A48,0)))</f>
        <v>658.69684977046063</v>
      </c>
      <c r="EV48" s="6">
        <f ca="1">IF(ISERROR(CVMdataQly!EV48*(OFFSET(CPdataAnn!EV$9,$A48,0)/OFFSET(CVMdataAnn!EV$9,$A48,0))),"",CVMdataQly!EV48*(OFFSET(CPdataAnn!EV$9,$A48,0)/OFFSET(CVMdataAnn!EV$9,$A48,0)))</f>
        <v>161.74212893553224</v>
      </c>
      <c r="EW48" s="6">
        <f ca="1">IF(ISERROR(CVMdataQly!EW48*(OFFSET(CPdataAnn!EW$9,$A48,0)/OFFSET(CVMdataAnn!EW$9,$A48,0))),"",CVMdataQly!EW48*(OFFSET(CPdataAnn!EW$9,$A48,0)/OFFSET(CVMdataAnn!EW$9,$A48,0)))</f>
        <v>1381.4927020291918</v>
      </c>
      <c r="EX48" s="6">
        <f ca="1">IF(ISERROR(CVMdataQly!EX48*(OFFSET(CPdataAnn!EX$9,$A48,0)/OFFSET(CVMdataAnn!EX$9,$A48,0))),"",CVMdataQly!EX48*(OFFSET(CPdataAnn!EX$9,$A48,0)/OFFSET(CVMdataAnn!EX$9,$A48,0)))</f>
        <v>465.28294930875575</v>
      </c>
      <c r="EY48" s="6">
        <f ca="1">IF(ISERROR(CVMdataQly!EY48*(OFFSET(CPdataAnn!EY$9,$A48,0)/OFFSET(CVMdataAnn!EY$9,$A48,0))),"",CVMdataQly!EY48*(OFFSET(CPdataAnn!EY$9,$A48,0)/OFFSET(CVMdataAnn!EY$9,$A48,0)))</f>
        <v>912.30258739877547</v>
      </c>
      <c r="EZ48" s="6">
        <f ca="1">IF(ISERROR(CVMdataQly!EZ48*(OFFSET(CPdataAnn!EZ$9,$A48,0)/OFFSET(CVMdataAnn!EZ$9,$A48,0))),"",CVMdataQly!EZ48*(OFFSET(CPdataAnn!EZ$9,$A48,0)/OFFSET(CVMdataAnn!EZ$9,$A48,0)))</f>
        <v>694.9661115414408</v>
      </c>
      <c r="FA48" s="6">
        <f ca="1">IF(ISERROR(CVMdataQly!FA48*(OFFSET(CPdataAnn!FA$9,$A48,0)/OFFSET(CVMdataAnn!FA$9,$A48,0))),"",CVMdataQly!FA48*(OFFSET(CPdataAnn!FA$9,$A48,0)/OFFSET(CVMdataAnn!FA$9,$A48,0)))</f>
        <v>217.10947930574099</v>
      </c>
      <c r="FB48" s="6">
        <f ca="1">IF(ISERROR(CVMdataQly!FB48*(OFFSET(CPdataAnn!FB$9,$A48,0)/OFFSET(CVMdataAnn!FB$9,$A48,0))),"",CVMdataQly!FB48*(OFFSET(CPdataAnn!FB$9,$A48,0)/OFFSET(CVMdataAnn!FB$9,$A48,0)))</f>
        <v>2252.7495774215026</v>
      </c>
      <c r="FC48" s="6">
        <f ca="1">IF(ISERROR(CVMdataQly!FC48*(OFFSET(CPdataAnn!FC$9,$A48,0)/OFFSET(CVMdataAnn!FC$9,$A48,0))),"",CVMdataQly!FC48*(OFFSET(CPdataAnn!FC$9,$A48,0)/OFFSET(CVMdataAnn!FC$9,$A48,0)))</f>
        <v>3378.4493688639554</v>
      </c>
      <c r="FD48" s="6">
        <f ca="1">IF(ISERROR(CVMdataQly!FD48*(OFFSET(CPdataAnn!FD$9,$A48,0)/OFFSET(CVMdataAnn!FD$9,$A48,0))),"",CVMdataQly!FD48*(OFFSET(CPdataAnn!FD$9,$A48,0)/OFFSET(CVMdataAnn!FD$9,$A48,0)))</f>
        <v>2050.4281033300313</v>
      </c>
      <c r="FE48" s="6">
        <f ca="1">IF(ISERROR(CVMdataQly!FE48*(OFFSET(CPdataAnn!FE$9,$A48,0)/OFFSET(CVMdataAnn!FE$9,$A48,0))),"",CVMdataQly!FE48*(OFFSET(CPdataAnn!FE$9,$A48,0)/OFFSET(CVMdataAnn!FE$9,$A48,0)))</f>
        <v>628.1199821587868</v>
      </c>
      <c r="FF48" s="6">
        <f ca="1">IF(ISERROR(CVMdataQly!FF48*(OFFSET(CPdataAnn!FF$9,$A48,0)/OFFSET(CVMdataAnn!FF$9,$A48,0))),"",CVMdataQly!FF48*(OFFSET(CPdataAnn!FF$9,$A48,0)/OFFSET(CVMdataAnn!FF$9,$A48,0)))</f>
        <v>210.99512195121952</v>
      </c>
      <c r="FG48" s="6">
        <f ca="1">IF(ISERROR(CVMdataQly!FG48*(OFFSET(CPdataAnn!FG$9,$A48,0)/OFFSET(CVMdataAnn!FG$9,$A48,0))),"",CVMdataQly!FG48*(OFFSET(CPdataAnn!FG$9,$A48,0)/OFFSET(CVMdataAnn!FG$9,$A48,0)))</f>
        <v>489.618045112782</v>
      </c>
      <c r="FH48" s="6" t="str">
        <f ca="1">IF(ISERROR(CVMdataQly!FH48*(OFFSET(CPdataAnn!FH$9,$A48,0)/OFFSET(CVMdataAnn!FH$9,$A48,0))),"",CVMdataQly!FH48*(OFFSET(CPdataAnn!FH$9,$A48,0)/OFFSET(CVMdataAnn!FH$9,$A48,0)))</f>
        <v/>
      </c>
      <c r="FI48" s="6">
        <f ca="1">IF(ISERROR(CVMdataQly!FI48*(OFFSET(CPdataAnn!FI$9,$A48,0)/OFFSET(CVMdataAnn!FI$9,$A48,0))),"",CVMdataQly!FI48*(OFFSET(CPdataAnn!FI$9,$A48,0)/OFFSET(CVMdataAnn!FI$9,$A48,0)))</f>
        <v>4119.8348208155976</v>
      </c>
      <c r="FJ48" s="6">
        <f ca="1">IF(ISERROR(CVMdataQly!FJ48*(OFFSET(CPdataAnn!FJ$9,$A48,0)/OFFSET(CVMdataAnn!FJ$9,$A48,0))),"",CVMdataQly!FJ48*(OFFSET(CPdataAnn!FJ$9,$A48,0)/OFFSET(CVMdataAnn!FJ$9,$A48,0)))</f>
        <v>1838.8610882594901</v>
      </c>
      <c r="FK48" s="6">
        <f ca="1">IF(ISERROR(CVMdataQly!FK48*(OFFSET(CPdataAnn!FK$9,$A48,0)/OFFSET(CVMdataAnn!FK$9,$A48,0))),"",CVMdataQly!FK48*(OFFSET(CPdataAnn!FK$9,$A48,0)/OFFSET(CVMdataAnn!FK$9,$A48,0)))</f>
        <v>2279.8604849000426</v>
      </c>
      <c r="FL48" s="6">
        <f ca="1">IF(ISERROR(CVMdataQly!FL48*(OFFSET(CPdataAnn!FL$9,$A48,0)/OFFSET(CVMdataAnn!FL$9,$A48,0))),"",CVMdataQly!FL48*(OFFSET(CPdataAnn!FL$9,$A48,0)/OFFSET(CVMdataAnn!FL$9,$A48,0)))</f>
        <v>1469.4668558686399</v>
      </c>
    </row>
    <row r="49" spans="1:168" x14ac:dyDescent="0.25">
      <c r="A49" s="6">
        <f t="shared" si="0"/>
        <v>10</v>
      </c>
      <c r="B49" s="1">
        <v>34669</v>
      </c>
      <c r="C49" s="6">
        <f ca="1">IF(ISERROR(CVMdataQly!C49*(OFFSET(CPdataAnn!C$9,$A49,0)/OFFSET(CVMdataAnn!C$9,$A49,0))),"",CVMdataQly!C49*(OFFSET(CPdataAnn!C$9,$A49,0)/OFFSET(CVMdataAnn!C$9,$A49,0)))</f>
        <v>127635.56622991257</v>
      </c>
      <c r="D49" s="6">
        <f ca="1">IF(ISERROR(CVMdataQly!D49*(OFFSET(CPdataAnn!D$9,$A49,0)/OFFSET(CVMdataAnn!D$9,$A49,0))),"",CVMdataQly!D49*(OFFSET(CPdataAnn!D$9,$A49,0)/OFFSET(CVMdataAnn!D$9,$A49,0)))</f>
        <v>843.03050847457621</v>
      </c>
      <c r="E49" s="6">
        <f ca="1">IF(ISERROR(CVMdataQly!E49*(OFFSET(CPdataAnn!E$9,$A49,0)/OFFSET(CVMdataAnn!E$9,$A49,0))),"",CVMdataQly!E49*(OFFSET(CPdataAnn!E$9,$A49,0)/OFFSET(CVMdataAnn!E$9,$A49,0)))</f>
        <v>126755.33074152422</v>
      </c>
      <c r="F49" s="6">
        <f ca="1">IF(ISERROR(CVMdataQly!F49*(OFFSET(CPdataAnn!F$9,$A49,0)/OFFSET(CVMdataAnn!F$9,$A49,0))),"",CVMdataQly!F49*(OFFSET(CPdataAnn!F$9,$A49,0)/OFFSET(CVMdataAnn!F$9,$A49,0)))</f>
        <v>11862.501574764996</v>
      </c>
      <c r="G49" s="6">
        <f ca="1">IF(ISERROR(CVMdataQly!G49*(OFFSET(CPdataAnn!G$9,$A49,0)/OFFSET(CVMdataAnn!G$9,$A49,0))),"",CVMdataQly!G49*(OFFSET(CPdataAnn!G$9,$A49,0)/OFFSET(CVMdataAnn!G$9,$A49,0)))</f>
        <v>6474.5588948407103</v>
      </c>
      <c r="H49" s="6">
        <f ca="1">IF(ISERROR(CVMdataQly!H49*(OFFSET(CPdataAnn!H$9,$A49,0)/OFFSET(CVMdataAnn!H$9,$A49,0))),"",CVMdataQly!H49*(OFFSET(CPdataAnn!H$9,$A49,0)/OFFSET(CVMdataAnn!H$9,$A49,0)))</f>
        <v>6531.4190987812708</v>
      </c>
      <c r="I49" s="6">
        <f ca="1">IF(ISERROR(CVMdataQly!I49*(OFFSET(CPdataAnn!I$9,$A49,0)/OFFSET(CVMdataAnn!I$9,$A49,0))),"",CVMdataQly!I49*(OFFSET(CPdataAnn!I$9,$A49,0)/OFFSET(CVMdataAnn!I$9,$A49,0)))</f>
        <v>35111.017919044956</v>
      </c>
      <c r="J49" s="6">
        <f ca="1">IF(ISERROR(CVMdataQly!J49*(OFFSET(CPdataAnn!J$9,$A49,0)/OFFSET(CVMdataAnn!J$9,$A49,0))),"",CVMdataQly!J49*(OFFSET(CPdataAnn!J$9,$A49,0)/OFFSET(CVMdataAnn!J$9,$A49,0)))</f>
        <v>6576.9469901701659</v>
      </c>
      <c r="K49" s="6">
        <f ca="1">IF(ISERROR(CVMdataQly!K49*(OFFSET(CPdataAnn!K$9,$A49,0)/OFFSET(CVMdataAnn!K$9,$A49,0))),"",CVMdataQly!K49*(OFFSET(CPdataAnn!K$9,$A49,0)/OFFSET(CVMdataAnn!K$9,$A49,0)))</f>
        <v>1667.1685890929225</v>
      </c>
      <c r="L49" s="6">
        <f ca="1">IF(ISERROR(CVMdataQly!L49*(OFFSET(CPdataAnn!L$9,$A49,0)/OFFSET(CVMdataAnn!L$9,$A49,0))),"",CVMdataQly!L49*(OFFSET(CPdataAnn!L$9,$A49,0)/OFFSET(CVMdataAnn!L$9,$A49,0)))</f>
        <v>16057.095991597804</v>
      </c>
      <c r="M49" s="6">
        <f ca="1">IF(ISERROR(CVMdataQly!M49*(OFFSET(CPdataAnn!M$9,$A49,0)/OFFSET(CVMdataAnn!M$9,$A49,0))),"",CVMdataQly!M49*(OFFSET(CPdataAnn!M$9,$A49,0)/OFFSET(CVMdataAnn!M$9,$A49,0)))</f>
        <v>2691.1149900256482</v>
      </c>
      <c r="N49" s="6">
        <f ca="1">IF(ISERROR(CVMdataQly!N49*(OFFSET(CPdataAnn!N$9,$A49,0)/OFFSET(CVMdataAnn!N$9,$A49,0))),"",CVMdataQly!N49*(OFFSET(CPdataAnn!N$9,$A49,0)/OFFSET(CVMdataAnn!N$9,$A49,0)))</f>
        <v>11343.483664477511</v>
      </c>
      <c r="O49" s="6">
        <f ca="1">IF(ISERROR(CVMdataQly!O49*(OFFSET(CPdataAnn!O$9,$A49,0)/OFFSET(CVMdataAnn!O$9,$A49,0))),"",CVMdataQly!O49*(OFFSET(CPdataAnn!O$9,$A49,0)/OFFSET(CVMdataAnn!O$9,$A49,0)))</f>
        <v>1433.1063356798816</v>
      </c>
      <c r="P49" s="6">
        <f ca="1">IF(ISERROR(CVMdataQly!P49*(OFFSET(CPdataAnn!P$9,$A49,0)/OFFSET(CVMdataAnn!P$9,$A49,0))),"",CVMdataQly!P49*(OFFSET(CPdataAnn!P$9,$A49,0)/OFFSET(CVMdataAnn!P$9,$A49,0)))</f>
        <v>12156.203433002145</v>
      </c>
      <c r="Q49" s="6">
        <f ca="1">IF(ISERROR(CVMdataQly!Q49*(OFFSET(CPdataAnn!Q$9,$A49,0)/OFFSET(CVMdataAnn!Q$9,$A49,0))),"",CVMdataQly!Q49*(OFFSET(CPdataAnn!Q$9,$A49,0)/OFFSET(CVMdataAnn!Q$9,$A49,0)))</f>
        <v>14824.524105144123</v>
      </c>
      <c r="R49" s="6">
        <f ca="1">IF(ISERROR(CVMdataQly!R49*(OFFSET(CPdataAnn!R$9,$A49,0)/OFFSET(CVMdataAnn!R$9,$A49,0))),"",CVMdataQly!R49*(OFFSET(CPdataAnn!R$9,$A49,0)/OFFSET(CVMdataAnn!R$9,$A49,0)))</f>
        <v>11862.501574764996</v>
      </c>
      <c r="S49" s="6">
        <f ca="1">IF(ISERROR(CVMdataQly!S49*(OFFSET(CPdataAnn!S$9,$A49,0)/OFFSET(CVMdataAnn!S$9,$A49,0))),"",CVMdataQly!S49*(OFFSET(CPdataAnn!S$9,$A49,0)/OFFSET(CVMdataAnn!S$9,$A49,0)))</f>
        <v>10706.632911392406</v>
      </c>
      <c r="T49" s="6">
        <f ca="1">IF(ISERROR(CVMdataQly!T49*(OFFSET(CPdataAnn!T$9,$A49,0)/OFFSET(CVMdataAnn!T$9,$A49,0))),"",CVMdataQly!T49*(OFFSET(CPdataAnn!T$9,$A49,0)/OFFSET(CVMdataAnn!T$9,$A49,0)))</f>
        <v>1827.2378633389135</v>
      </c>
      <c r="U49" s="6">
        <f ca="1">IF(ISERROR(CVMdataQly!U49*(OFFSET(CPdataAnn!U$9,$A49,0)/OFFSET(CVMdataAnn!U$9,$A49,0))),"",CVMdataQly!U49*(OFFSET(CPdataAnn!U$9,$A49,0)/OFFSET(CVMdataAnn!U$9,$A49,0)))</f>
        <v>2528.1328039253663</v>
      </c>
      <c r="V49" s="6">
        <f ca="1">IF(ISERROR(CVMdataQly!V49*(OFFSET(CPdataAnn!V$9,$A49,0)/OFFSET(CVMdataAnn!V$9,$A49,0))),"",CVMdataQly!V49*(OFFSET(CPdataAnn!V$9,$A49,0)/OFFSET(CVMdataAnn!V$9,$A49,0)))</f>
        <v>437.96836099585062</v>
      </c>
      <c r="W49" s="6">
        <f ca="1">IF(ISERROR(CVMdataQly!W49*(OFFSET(CPdataAnn!W$9,$A49,0)/OFFSET(CVMdataAnn!W$9,$A49,0))),"",CVMdataQly!W49*(OFFSET(CPdataAnn!W$9,$A49,0)/OFFSET(CVMdataAnn!W$9,$A49,0)))</f>
        <v>1637.643936731107</v>
      </c>
      <c r="X49" s="6">
        <f ca="1">IF(ISERROR(CVMdataQly!X49*(OFFSET(CPdataAnn!X$9,$A49,0)/OFFSET(CVMdataAnn!X$9,$A49,0))),"",CVMdataQly!X49*(OFFSET(CPdataAnn!X$9,$A49,0)/OFFSET(CVMdataAnn!X$9,$A49,0)))</f>
        <v>351.83006535947709</v>
      </c>
      <c r="Y49" s="6">
        <f ca="1">IF(ISERROR(CVMdataQly!Y49*(OFFSET(CPdataAnn!Y$9,$A49,0)/OFFSET(CVMdataAnn!Y$9,$A49,0))),"",CVMdataQly!Y49*(OFFSET(CPdataAnn!Y$9,$A49,0)/OFFSET(CVMdataAnn!Y$9,$A49,0)))</f>
        <v>775.15588723051405</v>
      </c>
      <c r="Z49" s="6">
        <f ca="1">IF(ISERROR(CVMdataQly!Z49*(OFFSET(CPdataAnn!Z$9,$A49,0)/OFFSET(CVMdataAnn!Z$9,$A49,0))),"",CVMdataQly!Z49*(OFFSET(CPdataAnn!Z$9,$A49,0)/OFFSET(CVMdataAnn!Z$9,$A49,0)))</f>
        <v>1531.5448315799633</v>
      </c>
      <c r="AA49" s="6">
        <f ca="1">IF(ISERROR(CVMdataQly!AA49*(OFFSET(CPdataAnn!AA$9,$A49,0)/OFFSET(CVMdataAnn!AA$9,$A49,0))),"",CVMdataQly!AA49*(OFFSET(CPdataAnn!AA$9,$A49,0)/OFFSET(CVMdataAnn!AA$9,$A49,0)))</f>
        <v>1326.7390538033394</v>
      </c>
      <c r="AB49" s="6">
        <f ca="1">IF(ISERROR(CVMdataQly!AB49*(OFFSET(CPdataAnn!AB$9,$A49,0)/OFFSET(CVMdataAnn!AB$9,$A49,0))),"",CVMdataQly!AB49*(OFFSET(CPdataAnn!AB$9,$A49,0)/OFFSET(CVMdataAnn!AB$9,$A49,0)))</f>
        <v>285.30227596017068</v>
      </c>
      <c r="AC49" s="6">
        <f ca="1">IF(ISERROR(CVMdataQly!AC49*(OFFSET(CPdataAnn!AC$9,$A49,0)/OFFSET(CVMdataAnn!AC$9,$A49,0))),"",CVMdataQly!AC49*(OFFSET(CPdataAnn!AC$9,$A49,0)/OFFSET(CVMdataAnn!AC$9,$A49,0)))</f>
        <v>1154.3740114369143</v>
      </c>
      <c r="AD49" s="6">
        <f ca="1">IF(ISERROR(CVMdataQly!AD49*(OFFSET(CPdataAnn!AD$9,$A49,0)/OFFSET(CVMdataAnn!AD$9,$A49,0))),"",CVMdataQly!AD49*(OFFSET(CPdataAnn!AD$9,$A49,0)/OFFSET(CVMdataAnn!AD$9,$A49,0)))</f>
        <v>346.95385980479148</v>
      </c>
      <c r="AE49" s="6">
        <f ca="1">IF(ISERROR(CVMdataQly!AE49*(OFFSET(CPdataAnn!AE$9,$A49,0)/OFFSET(CVMdataAnn!AE$9,$A49,0))),"",CVMdataQly!AE49*(OFFSET(CPdataAnn!AE$9,$A49,0)/OFFSET(CVMdataAnn!AE$9,$A49,0)))</f>
        <v>806.19354838709683</v>
      </c>
      <c r="AF49" s="6">
        <f ca="1">IF(ISERROR(CVMdataQly!AF49*(OFFSET(CPdataAnn!AF$9,$A49,0)/OFFSET(CVMdataAnn!AF$9,$A49,0))),"",CVMdataQly!AF49*(OFFSET(CPdataAnn!AF$9,$A49,0)/OFFSET(CVMdataAnn!AF$9,$A49,0)))</f>
        <v>6474.5588948407103</v>
      </c>
      <c r="AG49" s="6">
        <f ca="1">IF(ISERROR(CVMdataQly!AG49*(OFFSET(CPdataAnn!AG$9,$A49,0)/OFFSET(CVMdataAnn!AG$9,$A49,0))),"",CVMdataQly!AG49*(OFFSET(CPdataAnn!AG$9,$A49,0)/OFFSET(CVMdataAnn!AG$9,$A49,0)))</f>
        <v>2137.3987975951904</v>
      </c>
      <c r="AH49" s="6">
        <f ca="1">IF(ISERROR(CVMdataQly!AH49*(OFFSET(CPdataAnn!AH$9,$A49,0)/OFFSET(CVMdataAnn!AH$9,$A49,0))),"",CVMdataQly!AH49*(OFFSET(CPdataAnn!AH$9,$A49,0)/OFFSET(CVMdataAnn!AH$9,$A49,0)))</f>
        <v>774.63978881689468</v>
      </c>
      <c r="AI49" s="6">
        <f ca="1">IF(ISERROR(CVMdataQly!AI49*(OFFSET(CPdataAnn!AI$9,$A49,0)/OFFSET(CVMdataAnn!AI$9,$A49,0))),"",CVMdataQly!AI49*(OFFSET(CPdataAnn!AI$9,$A49,0)/OFFSET(CVMdataAnn!AI$9,$A49,0)))</f>
        <v>820.5907040596195</v>
      </c>
      <c r="AJ49" s="6">
        <f ca="1">IF(ISERROR(CVMdataQly!AJ49*(OFFSET(CPdataAnn!AJ$9,$A49,0)/OFFSET(CVMdataAnn!AJ$9,$A49,0))),"",CVMdataQly!AJ49*(OFFSET(CPdataAnn!AJ$9,$A49,0)/OFFSET(CVMdataAnn!AJ$9,$A49,0)))</f>
        <v>542.39594643503438</v>
      </c>
      <c r="AK49" s="6">
        <f ca="1">IF(ISERROR(CVMdataQly!AK49*(OFFSET(CPdataAnn!AK$9,$A49,0)/OFFSET(CVMdataAnn!AK$9,$A49,0))),"",CVMdataQly!AK49*(OFFSET(CPdataAnn!AK$9,$A49,0)/OFFSET(CVMdataAnn!AK$9,$A49,0)))</f>
        <v>2646.0266538214519</v>
      </c>
      <c r="AL49" s="6">
        <f ca="1">IF(ISERROR(CVMdataQly!AL49*(OFFSET(CPdataAnn!AL$9,$A49,0)/OFFSET(CVMdataAnn!AL$9,$A49,0))),"",CVMdataQly!AL49*(OFFSET(CPdataAnn!AL$9,$A49,0)/OFFSET(CVMdataAnn!AL$9,$A49,0)))</f>
        <v>1683.6998916576381</v>
      </c>
      <c r="AM49" s="6">
        <f ca="1">IF(ISERROR(CVMdataQly!AM49*(OFFSET(CPdataAnn!AM$9,$A49,0)/OFFSET(CVMdataAnn!AM$9,$A49,0))),"",CVMdataQly!AM49*(OFFSET(CPdataAnn!AM$9,$A49,0)/OFFSET(CVMdataAnn!AM$9,$A49,0)))</f>
        <v>6531.4190987812708</v>
      </c>
      <c r="AN49" s="6">
        <f ca="1">IF(ISERROR(CVMdataQly!AN49*(OFFSET(CPdataAnn!AN$9,$A49,0)/OFFSET(CVMdataAnn!AN$9,$A49,0))),"",CVMdataQly!AN49*(OFFSET(CPdataAnn!AN$9,$A49,0)/OFFSET(CVMdataAnn!AN$9,$A49,0)))</f>
        <v>5450.0786000586568</v>
      </c>
      <c r="AO49" s="6">
        <f ca="1">IF(ISERROR(CVMdataQly!AO49*(OFFSET(CPdataAnn!AO$9,$A49,0)/OFFSET(CVMdataAnn!AO$9,$A49,0))),"",CVMdataQly!AO49*(OFFSET(CPdataAnn!AO$9,$A49,0)/OFFSET(CVMdataAnn!AO$9,$A49,0)))</f>
        <v>126.62874251497006</v>
      </c>
      <c r="AP49" s="6">
        <f ca="1">IF(ISERROR(CVMdataQly!AP49*(OFFSET(CPdataAnn!AP$9,$A49,0)/OFFSET(CVMdataAnn!AP$9,$A49,0))),"",CVMdataQly!AP49*(OFFSET(CPdataAnn!AP$9,$A49,0)/OFFSET(CVMdataAnn!AP$9,$A49,0)))</f>
        <v>4965.1411294922991</v>
      </c>
      <c r="AQ49" s="6">
        <f ca="1">IF(ISERROR(CVMdataQly!AQ49*(OFFSET(CPdataAnn!AQ$9,$A49,0)/OFFSET(CVMdataAnn!AQ$9,$A49,0))),"",CVMdataQly!AQ49*(OFFSET(CPdataAnn!AQ$9,$A49,0)/OFFSET(CVMdataAnn!AQ$9,$A49,0)))</f>
        <v>227.46666666666667</v>
      </c>
      <c r="AR49" s="6">
        <f ca="1">IF(ISERROR(CVMdataQly!AR49*(OFFSET(CPdataAnn!AR$9,$A49,0)/OFFSET(CVMdataAnn!AR$9,$A49,0))),"",CVMdataQly!AR49*(OFFSET(CPdataAnn!AR$9,$A49,0)/OFFSET(CVMdataAnn!AR$9,$A49,0)))</f>
        <v>131.29509713228492</v>
      </c>
      <c r="AS49" s="6">
        <f ca="1">IF(ISERROR(CVMdataQly!AS49*(OFFSET(CPdataAnn!AS$9,$A49,0)/OFFSET(CVMdataAnn!AS$9,$A49,0))),"",CVMdataQly!AS49*(OFFSET(CPdataAnn!AS$9,$A49,0)/OFFSET(CVMdataAnn!AS$9,$A49,0)))</f>
        <v>1082.2944162436547</v>
      </c>
      <c r="AT49" s="6">
        <f ca="1">IF(ISERROR(CVMdataQly!AT49*(OFFSET(CPdataAnn!AT$9,$A49,0)/OFFSET(CVMdataAnn!AT$9,$A49,0))),"",CVMdataQly!AT49*(OFFSET(CPdataAnn!AT$9,$A49,0)/OFFSET(CVMdataAnn!AT$9,$A49,0)))</f>
        <v>1063.451794206658</v>
      </c>
      <c r="AU49" s="6">
        <f ca="1">IF(ISERROR(CVMdataQly!AU49*(OFFSET(CPdataAnn!AU$9,$A49,0)/OFFSET(CVMdataAnn!AU$9,$A49,0))),"",CVMdataQly!AU49*(OFFSET(CPdataAnn!AU$9,$A49,0)/OFFSET(CVMdataAnn!AU$9,$A49,0)))</f>
        <v>18.264150943396228</v>
      </c>
      <c r="AV49" s="6">
        <f ca="1">IF(ISERROR(CVMdataQly!AV49*(OFFSET(CPdataAnn!AV$9,$A49,0)/OFFSET(CVMdataAnn!AV$9,$A49,0))),"",CVMdataQly!AV49*(OFFSET(CPdataAnn!AV$9,$A49,0)/OFFSET(CVMdataAnn!AV$9,$A49,0)))</f>
        <v>35111.017919044956</v>
      </c>
      <c r="AW49" s="6">
        <f ca="1">IF(ISERROR(CVMdataQly!AW49*(OFFSET(CPdataAnn!AW$9,$A49,0)/OFFSET(CVMdataAnn!AW$9,$A49,0))),"",CVMdataQly!AW49*(OFFSET(CPdataAnn!AW$9,$A49,0)/OFFSET(CVMdataAnn!AW$9,$A49,0)))</f>
        <v>5368.7796770421237</v>
      </c>
      <c r="AX49" s="6">
        <f ca="1">IF(ISERROR(CVMdataQly!AX49*(OFFSET(CPdataAnn!AX$9,$A49,0)/OFFSET(CVMdataAnn!AX$9,$A49,0))),"",CVMdataQly!AX49*(OFFSET(CPdataAnn!AX$9,$A49,0)/OFFSET(CVMdataAnn!AX$9,$A49,0)))</f>
        <v>5351.3175901451295</v>
      </c>
      <c r="AY49" s="6">
        <f ca="1">IF(ISERROR(CVMdataQly!AY49*(OFFSET(CPdataAnn!AY$9,$A49,0)/OFFSET(CVMdataAnn!AY$9,$A49,0))),"",CVMdataQly!AY49*(OFFSET(CPdataAnn!AY$9,$A49,0)/OFFSET(CVMdataAnn!AY$9,$A49,0)))</f>
        <v>17.702127659574469</v>
      </c>
      <c r="AZ49" s="6">
        <f ca="1">IF(ISERROR(CVMdataQly!AZ49*(OFFSET(CPdataAnn!AZ$9,$A49,0)/OFFSET(CVMdataAnn!AZ$9,$A49,0))),"",CVMdataQly!AZ49*(OFFSET(CPdataAnn!AZ$9,$A49,0)/OFFSET(CVMdataAnn!AZ$9,$A49,0)))</f>
        <v>24935.744358745735</v>
      </c>
      <c r="BA49" s="6">
        <f ca="1">IF(ISERROR(CVMdataQly!BA49*(OFFSET(CPdataAnn!BA$9,$A49,0)/OFFSET(CVMdataAnn!BA$9,$A49,0))),"",CVMdataQly!BA49*(OFFSET(CPdataAnn!BA$9,$A49,0)/OFFSET(CVMdataAnn!BA$9,$A49,0)))</f>
        <v>24131.548871018626</v>
      </c>
      <c r="BB49" s="6">
        <f ca="1">IF(ISERROR(CVMdataQly!BB49*(OFFSET(CPdataAnn!BB$9,$A49,0)/OFFSET(CVMdataAnn!BB$9,$A49,0))),"",CVMdataQly!BB49*(OFFSET(CPdataAnn!BB$9,$A49,0)/OFFSET(CVMdataAnn!BB$9,$A49,0)))</f>
        <v>804.21726131154071</v>
      </c>
      <c r="BC49" s="6">
        <f ca="1">IF(ISERROR(CVMdataQly!BC49*(OFFSET(CPdataAnn!BC$9,$A49,0)/OFFSET(CVMdataAnn!BC$9,$A49,0))),"",CVMdataQly!BC49*(OFFSET(CPdataAnn!BC$9,$A49,0)/OFFSET(CVMdataAnn!BC$9,$A49,0)))</f>
        <v>295.68519429414658</v>
      </c>
      <c r="BD49" s="6">
        <f ca="1">IF(ISERROR(CVMdataQly!BD49*(OFFSET(CPdataAnn!BD$9,$A49,0)/OFFSET(CVMdataAnn!BD$9,$A49,0))),"",CVMdataQly!BD49*(OFFSET(CPdataAnn!BD$9,$A49,0)/OFFSET(CVMdataAnn!BD$9,$A49,0)))</f>
        <v>139.25897035881437</v>
      </c>
      <c r="BE49" s="6">
        <f ca="1">IF(ISERROR(CVMdataQly!BE49*(OFFSET(CPdataAnn!BE$9,$A49,0)/OFFSET(CVMdataAnn!BE$9,$A49,0))),"",CVMdataQly!BE49*(OFFSET(CPdataAnn!BE$9,$A49,0)/OFFSET(CVMdataAnn!BE$9,$A49,0)))</f>
        <v>156.22323462414579</v>
      </c>
      <c r="BF49" s="6">
        <f ca="1">IF(ISERROR(CVMdataQly!BF49*(OFFSET(CPdataAnn!BF$9,$A49,0)/OFFSET(CVMdataAnn!BF$9,$A49,0))),"",CVMdataQly!BF49*(OFFSET(CPdataAnn!BF$9,$A49,0)/OFFSET(CVMdataAnn!BF$9,$A49,0)))</f>
        <v>1038.5860428231563</v>
      </c>
      <c r="BG49" s="6">
        <f ca="1">IF(ISERROR(CVMdataQly!BG49*(OFFSET(CPdataAnn!BG$9,$A49,0)/OFFSET(CVMdataAnn!BG$9,$A49,0))),"",CVMdataQly!BG49*(OFFSET(CPdataAnn!BG$9,$A49,0)/OFFSET(CVMdataAnn!BG$9,$A49,0)))</f>
        <v>508.98589164785551</v>
      </c>
      <c r="BH49" s="6">
        <f ca="1">IF(ISERROR(CVMdataQly!BH49*(OFFSET(CPdataAnn!BH$9,$A49,0)/OFFSET(CVMdataAnn!BH$9,$A49,0))),"",CVMdataQly!BH49*(OFFSET(CPdataAnn!BH$9,$A49,0)/OFFSET(CVMdataAnn!BH$9,$A49,0)))</f>
        <v>9.2597402597402603</v>
      </c>
      <c r="BI49" s="6">
        <f ca="1">IF(ISERROR(CVMdataQly!BI49*(OFFSET(CPdataAnn!BI$9,$A49,0)/OFFSET(CVMdataAnn!BI$9,$A49,0))),"",CVMdataQly!BI49*(OFFSET(CPdataAnn!BI$9,$A49,0)/OFFSET(CVMdataAnn!BI$9,$A49,0)))</f>
        <v>520.0526315789474</v>
      </c>
      <c r="BJ49" s="6" t="str">
        <f ca="1">IF(ISERROR(CVMdataQly!BJ49*(OFFSET(CPdataAnn!BJ$9,$A49,0)/OFFSET(CVMdataAnn!BJ$9,$A49,0))),"",CVMdataQly!BJ49*(OFFSET(CPdataAnn!BJ$9,$A49,0)/OFFSET(CVMdataAnn!BJ$9,$A49,0)))</f>
        <v/>
      </c>
      <c r="BK49" s="6">
        <f ca="1">IF(ISERROR(CVMdataQly!BK49*(OFFSET(CPdataAnn!BK$9,$A49,0)/OFFSET(CVMdataAnn!BK$9,$A49,0))),"",CVMdataQly!BK49*(OFFSET(CPdataAnn!BK$9,$A49,0)/OFFSET(CVMdataAnn!BK$9,$A49,0)))</f>
        <v>3474.4313584372185</v>
      </c>
      <c r="BL49" s="6">
        <f ca="1">IF(ISERROR(CVMdataQly!BL49*(OFFSET(CPdataAnn!BL$9,$A49,0)/OFFSET(CVMdataAnn!BL$9,$A49,0))),"",CVMdataQly!BL49*(OFFSET(CPdataAnn!BL$9,$A49,0)/OFFSET(CVMdataAnn!BL$9,$A49,0)))</f>
        <v>1861.1656286170974</v>
      </c>
      <c r="BM49" s="6">
        <f ca="1">IF(ISERROR(CVMdataQly!BM49*(OFFSET(CPdataAnn!BM$9,$A49,0)/OFFSET(CVMdataAnn!BM$9,$A49,0))),"",CVMdataQly!BM49*(OFFSET(CPdataAnn!BM$9,$A49,0)/OFFSET(CVMdataAnn!BM$9,$A49,0)))</f>
        <v>1374.7171717171716</v>
      </c>
      <c r="BN49" s="6">
        <f ca="1">IF(ISERROR(CVMdataQly!BN49*(OFFSET(CPdataAnn!BN$9,$A49,0)/OFFSET(CVMdataAnn!BN$9,$A49,0))),"",CVMdataQly!BN49*(OFFSET(CPdataAnn!BN$9,$A49,0)/OFFSET(CVMdataAnn!BN$9,$A49,0)))</f>
        <v>101.00975975975976</v>
      </c>
      <c r="BO49" s="6">
        <f ca="1">IF(ISERROR(CVMdataQly!BO49*(OFFSET(CPdataAnn!BO$9,$A49,0)/OFFSET(CVMdataAnn!BO$9,$A49,0))),"",CVMdataQly!BO49*(OFFSET(CPdataAnn!BO$9,$A49,0)/OFFSET(CVMdataAnn!BO$9,$A49,0)))</f>
        <v>136.74554183813441</v>
      </c>
      <c r="BP49" s="6" t="str">
        <f ca="1">IF(ISERROR(CVMdataQly!BP49*(OFFSET(CPdataAnn!BP$9,$A49,0)/OFFSET(CVMdataAnn!BP$9,$A49,0))),"",CVMdataQly!BP49*(OFFSET(CPdataAnn!BP$9,$A49,0)/OFFSET(CVMdataAnn!BP$9,$A49,0)))</f>
        <v/>
      </c>
      <c r="BQ49" s="6">
        <f ca="1">IF(ISERROR(CVMdataQly!BQ49*(OFFSET(CPdataAnn!BQ$9,$A49,0)/OFFSET(CVMdataAnn!BQ$9,$A49,0))),"",CVMdataQly!BQ49*(OFFSET(CPdataAnn!BQ$9,$A49,0)/OFFSET(CVMdataAnn!BQ$9,$A49,0)))</f>
        <v>6576.9469901701659</v>
      </c>
      <c r="BR49" s="6">
        <f ca="1">IF(ISERROR(CVMdataQly!BR49*(OFFSET(CPdataAnn!BR$9,$A49,0)/OFFSET(CVMdataAnn!BR$9,$A49,0))),"",CVMdataQly!BR49*(OFFSET(CPdataAnn!BR$9,$A49,0)/OFFSET(CVMdataAnn!BR$9,$A49,0)))</f>
        <v>2145.7716238839284</v>
      </c>
      <c r="BS49" s="6">
        <f ca="1">IF(ISERROR(CVMdataQly!BS49*(OFFSET(CPdataAnn!BS$9,$A49,0)/OFFSET(CVMdataAnn!BS$9,$A49,0))),"",CVMdataQly!BS49*(OFFSET(CPdataAnn!BS$9,$A49,0)/OFFSET(CVMdataAnn!BS$9,$A49,0)))</f>
        <v>1489.1827205509978</v>
      </c>
      <c r="BT49" s="6">
        <f ca="1">IF(ISERROR(CVMdataQly!BT49*(OFFSET(CPdataAnn!BT$9,$A49,0)/OFFSET(CVMdataAnn!BT$9,$A49,0))),"",CVMdataQly!BT49*(OFFSET(CPdataAnn!BT$9,$A49,0)/OFFSET(CVMdataAnn!BT$9,$A49,0)))</f>
        <v>643.81369610329727</v>
      </c>
      <c r="BU49" s="6">
        <f ca="1">IF(ISERROR(CVMdataQly!BU49*(OFFSET(CPdataAnn!BU$9,$A49,0)/OFFSET(CVMdataAnn!BU$9,$A49,0))),"",CVMdataQly!BU49*(OFFSET(CPdataAnn!BU$9,$A49,0)/OFFSET(CVMdataAnn!BU$9,$A49,0)))</f>
        <v>11.886792452830189</v>
      </c>
      <c r="BV49" s="6">
        <f ca="1">IF(ISERROR(CVMdataQly!BV49*(OFFSET(CPdataAnn!BV$9,$A49,0)/OFFSET(CVMdataAnn!BV$9,$A49,0))),"",CVMdataQly!BV49*(OFFSET(CPdataAnn!BV$9,$A49,0)/OFFSET(CVMdataAnn!BV$9,$A49,0)))</f>
        <v>770.65835010060357</v>
      </c>
      <c r="BW49" s="6">
        <f ca="1">IF(ISERROR(CVMdataQly!BW49*(OFFSET(CPdataAnn!BW$9,$A49,0)/OFFSET(CVMdataAnn!BW$9,$A49,0))),"",CVMdataQly!BW49*(OFFSET(CPdataAnn!BW$9,$A49,0)/OFFSET(CVMdataAnn!BW$9,$A49,0)))</f>
        <v>1249.8349662529938</v>
      </c>
      <c r="BX49" s="6">
        <f ca="1">IF(ISERROR(CVMdataQly!BX49*(OFFSET(CPdataAnn!BX$9,$A49,0)/OFFSET(CVMdataAnn!BX$9,$A49,0))),"",CVMdataQly!BX49*(OFFSET(CPdataAnn!BX$9,$A49,0)/OFFSET(CVMdataAnn!BX$9,$A49,0)))</f>
        <v>985.12432432432433</v>
      </c>
      <c r="BY49" s="6">
        <f ca="1">IF(ISERROR(CVMdataQly!BY49*(OFFSET(CPdataAnn!BY$9,$A49,0)/OFFSET(CVMdataAnn!BY$9,$A49,0))),"",CVMdataQly!BY49*(OFFSET(CPdataAnn!BY$9,$A49,0)/OFFSET(CVMdataAnn!BY$9,$A49,0)))</f>
        <v>159.35667752442995</v>
      </c>
      <c r="BZ49" s="6">
        <f ca="1">IF(ISERROR(CVMdataQly!BZ49*(OFFSET(CPdataAnn!BZ$9,$A49,0)/OFFSET(CVMdataAnn!BZ$9,$A49,0))),"",CVMdataQly!BZ49*(OFFSET(CPdataAnn!BZ$9,$A49,0)/OFFSET(CVMdataAnn!BZ$9,$A49,0)))</f>
        <v>105.35656836461126</v>
      </c>
      <c r="CA49" s="6">
        <f ca="1">IF(ISERROR(CVMdataQly!CA49*(OFFSET(CPdataAnn!CA$9,$A49,0)/OFFSET(CVMdataAnn!CA$9,$A49,0))),"",CVMdataQly!CA49*(OFFSET(CPdataAnn!CA$9,$A49,0)/OFFSET(CVMdataAnn!CA$9,$A49,0)))</f>
        <v>804.84550871772228</v>
      </c>
      <c r="CB49" s="6">
        <f ca="1">IF(ISERROR(CVMdataQly!CB49*(OFFSET(CPdataAnn!CB$9,$A49,0)/OFFSET(CVMdataAnn!CB$9,$A49,0))),"",CVMdataQly!CB49*(OFFSET(CPdataAnn!CB$9,$A49,0)/OFFSET(CVMdataAnn!CB$9,$A49,0)))</f>
        <v>599.90708812260539</v>
      </c>
      <c r="CC49" s="6">
        <f ca="1">IF(ISERROR(CVMdataQly!CC49*(OFFSET(CPdataAnn!CC$9,$A49,0)/OFFSET(CVMdataAnn!CC$9,$A49,0))),"",CVMdataQly!CC49*(OFFSET(CPdataAnn!CC$9,$A49,0)/OFFSET(CVMdataAnn!CC$9,$A49,0)))</f>
        <v>79.027888446215144</v>
      </c>
      <c r="CD49" s="6">
        <f ca="1">IF(ISERROR(CVMdataQly!CD49*(OFFSET(CPdataAnn!CD$9,$A49,0)/OFFSET(CVMdataAnn!CD$9,$A49,0))),"",CVMdataQly!CD49*(OFFSET(CPdataAnn!CD$9,$A49,0)/OFFSET(CVMdataAnn!CD$9,$A49,0)))</f>
        <v>519.84410256410263</v>
      </c>
      <c r="CE49" s="6">
        <f ca="1">IF(ISERROR(CVMdataQly!CE49*(OFFSET(CPdataAnn!CE$9,$A49,0)/OFFSET(CVMdataAnn!CE$9,$A49,0))),"",CVMdataQly!CE49*(OFFSET(CPdataAnn!CE$9,$A49,0)/OFFSET(CVMdataAnn!CE$9,$A49,0)))</f>
        <v>1005.8895390070923</v>
      </c>
      <c r="CF49" s="6">
        <f ca="1">IF(ISERROR(CVMdataQly!CF49*(OFFSET(CPdataAnn!CF$9,$A49,0)/OFFSET(CVMdataAnn!CF$9,$A49,0))),"",CVMdataQly!CF49*(OFFSET(CPdataAnn!CF$9,$A49,0)/OFFSET(CVMdataAnn!CF$9,$A49,0)))</f>
        <v>500.9356223175966</v>
      </c>
      <c r="CG49" s="6">
        <f ca="1">IF(ISERROR(CVMdataQly!CG49*(OFFSET(CPdataAnn!CG$9,$A49,0)/OFFSET(CVMdataAnn!CG$9,$A49,0))),"",CVMdataQly!CG49*(OFFSET(CPdataAnn!CG$9,$A49,0)/OFFSET(CVMdataAnn!CG$9,$A49,0)))</f>
        <v>505.23788683963733</v>
      </c>
      <c r="CH49" s="6">
        <f ca="1">IF(ISERROR(CVMdataQly!CH49*(OFFSET(CPdataAnn!CH$9,$A49,0)/OFFSET(CVMdataAnn!CH$9,$A49,0))),"",CVMdataQly!CH49*(OFFSET(CPdataAnn!CH$9,$A49,0)/OFFSET(CVMdataAnn!CH$9,$A49,0)))</f>
        <v>1667.1685890929225</v>
      </c>
      <c r="CI49" s="6">
        <f ca="1">IF(ISERROR(CVMdataQly!CI49*(OFFSET(CPdataAnn!CI$9,$A49,0)/OFFSET(CVMdataAnn!CI$9,$A49,0))),"",CVMdataQly!CI49*(OFFSET(CPdataAnn!CI$9,$A49,0)/OFFSET(CVMdataAnn!CI$9,$A49,0)))</f>
        <v>919.60616438356169</v>
      </c>
      <c r="CJ49" s="6">
        <f ca="1">IF(ISERROR(CVMdataQly!CJ49*(OFFSET(CPdataAnn!CJ$9,$A49,0)/OFFSET(CVMdataAnn!CJ$9,$A49,0))),"",CVMdataQly!CJ49*(OFFSET(CPdataAnn!CJ$9,$A49,0)/OFFSET(CVMdataAnn!CJ$9,$A49,0)))</f>
        <v>493.3937677053824</v>
      </c>
      <c r="CK49" s="6">
        <f ca="1">IF(ISERROR(CVMdataQly!CK49*(OFFSET(CPdataAnn!CK$9,$A49,0)/OFFSET(CVMdataAnn!CK$9,$A49,0))),"",CVMdataQly!CK49*(OFFSET(CPdataAnn!CK$9,$A49,0)/OFFSET(CVMdataAnn!CK$9,$A49,0)))</f>
        <v>86.456140350877192</v>
      </c>
      <c r="CL49" s="6">
        <f ca="1">IF(ISERROR(CVMdataQly!CL49*(OFFSET(CPdataAnn!CL$9,$A49,0)/OFFSET(CVMdataAnn!CL$9,$A49,0))),"",CVMdataQly!CL49*(OFFSET(CPdataAnn!CL$9,$A49,0)/OFFSET(CVMdataAnn!CL$9,$A49,0)))</f>
        <v>339.51816443594646</v>
      </c>
      <c r="CM49" s="6">
        <f ca="1">IF(ISERROR(CVMdataQly!CM49*(OFFSET(CPdataAnn!CM$9,$A49,0)/OFFSET(CVMdataAnn!CM$9,$A49,0))),"",CVMdataQly!CM49*(OFFSET(CPdataAnn!CM$9,$A49,0)/OFFSET(CVMdataAnn!CM$9,$A49,0)))</f>
        <v>464.74728260869563</v>
      </c>
      <c r="CN49" s="6">
        <f ca="1">IF(ISERROR(CVMdataQly!CN49*(OFFSET(CPdataAnn!CN$9,$A49,0)/OFFSET(CVMdataAnn!CN$9,$A49,0))),"",CVMdataQly!CN49*(OFFSET(CPdataAnn!CN$9,$A49,0)/OFFSET(CVMdataAnn!CN$9,$A49,0)))</f>
        <v>175.73684210526318</v>
      </c>
      <c r="CO49" s="6">
        <f ca="1">IF(ISERROR(CVMdataQly!CO49*(OFFSET(CPdataAnn!CO$9,$A49,0)/OFFSET(CVMdataAnn!CO$9,$A49,0))),"",CVMdataQly!CO49*(OFFSET(CPdataAnn!CO$9,$A49,0)/OFFSET(CVMdataAnn!CO$9,$A49,0)))</f>
        <v>224.11125569290829</v>
      </c>
      <c r="CP49" s="6">
        <f ca="1">IF(ISERROR(CVMdataQly!CP49*(OFFSET(CPdataAnn!CP$9,$A49,0)/OFFSET(CVMdataAnn!CP$9,$A49,0))),"",CVMdataQly!CP49*(OFFSET(CPdataAnn!CP$9,$A49,0)/OFFSET(CVMdataAnn!CP$9,$A49,0)))</f>
        <v>65.248041775456912</v>
      </c>
      <c r="CQ49" s="6">
        <f ca="1">IF(ISERROR(CVMdataQly!CQ49*(OFFSET(CPdataAnn!CQ$9,$A49,0)/OFFSET(CVMdataAnn!CQ$9,$A49,0))),"",CVMdataQly!CQ49*(OFFSET(CPdataAnn!CQ$9,$A49,0)/OFFSET(CVMdataAnn!CQ$9,$A49,0)))</f>
        <v>282.94961360123648</v>
      </c>
      <c r="CR49" s="6">
        <f ca="1">IF(ISERROR(CVMdataQly!CR49*(OFFSET(CPdataAnn!CR$9,$A49,0)/OFFSET(CVMdataAnn!CR$9,$A49,0))),"",CVMdataQly!CR49*(OFFSET(CPdataAnn!CR$9,$A49,0)/OFFSET(CVMdataAnn!CR$9,$A49,0)))</f>
        <v>16057.095991597804</v>
      </c>
      <c r="CS49" s="6">
        <f ca="1">IF(ISERROR(CVMdataQly!CS49*(OFFSET(CPdataAnn!CS$9,$A49,0)/OFFSET(CVMdataAnn!CS$9,$A49,0))),"",CVMdataQly!CS49*(OFFSET(CPdataAnn!CS$9,$A49,0)/OFFSET(CVMdataAnn!CS$9,$A49,0)))</f>
        <v>5785.9768939146352</v>
      </c>
      <c r="CT49" s="6">
        <f ca="1">IF(ISERROR(CVMdataQly!CT49*(OFFSET(CPdataAnn!CT$9,$A49,0)/OFFSET(CVMdataAnn!CT$9,$A49,0))),"",CVMdataQly!CT49*(OFFSET(CPdataAnn!CT$9,$A49,0)/OFFSET(CVMdataAnn!CT$9,$A49,0)))</f>
        <v>5591.5685243248709</v>
      </c>
      <c r="CU49" s="6">
        <f ca="1">IF(ISERROR(CVMdataQly!CU49*(OFFSET(CPdataAnn!CU$9,$A49,0)/OFFSET(CVMdataAnn!CU$9,$A49,0))),"",CVMdataQly!CU49*(OFFSET(CPdataAnn!CU$9,$A49,0)/OFFSET(CVMdataAnn!CU$9,$A49,0)))</f>
        <v>58.175953079178882</v>
      </c>
      <c r="CV49" s="6">
        <f ca="1">IF(ISERROR(CVMdataQly!CV49*(OFFSET(CPdataAnn!CV$9,$A49,0)/OFFSET(CVMdataAnn!CV$9,$A49,0))),"",CVMdataQly!CV49*(OFFSET(CPdataAnn!CV$9,$A49,0)/OFFSET(CVMdataAnn!CV$9,$A49,0)))</f>
        <v>134.08571428571429</v>
      </c>
      <c r="CW49" s="6">
        <f ca="1">IF(ISERROR(CVMdataQly!CW49*(OFFSET(CPdataAnn!CW$9,$A49,0)/OFFSET(CVMdataAnn!CW$9,$A49,0))),"",CVMdataQly!CW49*(OFFSET(CPdataAnn!CW$9,$A49,0)/OFFSET(CVMdataAnn!CW$9,$A49,0)))</f>
        <v>6322.1616002795245</v>
      </c>
      <c r="CX49" s="6">
        <f ca="1">IF(ISERROR(CVMdataQly!CX49*(OFFSET(CPdataAnn!CX$9,$A49,0)/OFFSET(CVMdataAnn!CX$9,$A49,0))),"",CVMdataQly!CX49*(OFFSET(CPdataAnn!CX$9,$A49,0)/OFFSET(CVMdataAnn!CX$9,$A49,0)))</f>
        <v>601.18898550724634</v>
      </c>
      <c r="CY49" s="6">
        <f ca="1">IF(ISERROR(CVMdataQly!CY49*(OFFSET(CPdataAnn!CY$9,$A49,0)/OFFSET(CVMdataAnn!CY$9,$A49,0))),"",CVMdataQly!CY49*(OFFSET(CPdataAnn!CY$9,$A49,0)/OFFSET(CVMdataAnn!CY$9,$A49,0)))</f>
        <v>3205.8127354318844</v>
      </c>
      <c r="CZ49" s="6">
        <f ca="1">IF(ISERROR(CVMdataQly!CZ49*(OFFSET(CPdataAnn!CZ$9,$A49,0)/OFFSET(CVMdataAnn!CZ$9,$A49,0))),"",CVMdataQly!CZ49*(OFFSET(CPdataAnn!CZ$9,$A49,0)/OFFSET(CVMdataAnn!CZ$9,$A49,0)))</f>
        <v>2018.1584611516219</v>
      </c>
      <c r="DA49" s="6">
        <f ca="1">IF(ISERROR(CVMdataQly!DA49*(OFFSET(CPdataAnn!DA$9,$A49,0)/OFFSET(CVMdataAnn!DA$9,$A49,0))),"",CVMdataQly!DA49*(OFFSET(CPdataAnn!DA$9,$A49,0)/OFFSET(CVMdataAnn!DA$9,$A49,0)))</f>
        <v>494.13153681963718</v>
      </c>
      <c r="DB49" s="6">
        <f ca="1">IF(ISERROR(CVMdataQly!DB49*(OFFSET(CPdataAnn!DB$9,$A49,0)/OFFSET(CVMdataAnn!DB$9,$A49,0))),"",CVMdataQly!DB49*(OFFSET(CPdataAnn!DB$9,$A49,0)/OFFSET(CVMdataAnn!DB$9,$A49,0)))</f>
        <v>3947.541708060704</v>
      </c>
      <c r="DC49" s="6">
        <f ca="1">IF(ISERROR(CVMdataQly!DC49*(OFFSET(CPdataAnn!DC$9,$A49,0)/OFFSET(CVMdataAnn!DC$9,$A49,0))),"",CVMdataQly!DC49*(OFFSET(CPdataAnn!DC$9,$A49,0)/OFFSET(CVMdataAnn!DC$9,$A49,0)))</f>
        <v>738.70060396893882</v>
      </c>
      <c r="DD49" s="6">
        <f ca="1">IF(ISERROR(CVMdataQly!DD49*(OFFSET(CPdataAnn!DD$9,$A49,0)/OFFSET(CVMdataAnn!DD$9,$A49,0))),"",CVMdataQly!DD49*(OFFSET(CPdataAnn!DD$9,$A49,0)/OFFSET(CVMdataAnn!DD$9,$A49,0)))</f>
        <v>1101.0363362515297</v>
      </c>
      <c r="DE49" s="6">
        <f ca="1">IF(ISERROR(CVMdataQly!DE49*(OFFSET(CPdataAnn!DE$9,$A49,0)/OFFSET(CVMdataAnn!DE$9,$A49,0))),"",CVMdataQly!DE49*(OFFSET(CPdataAnn!DE$9,$A49,0)/OFFSET(CVMdataAnn!DE$9,$A49,0)))</f>
        <v>1686.5974745639535</v>
      </c>
      <c r="DF49" s="6">
        <f ca="1">IF(ISERROR(CVMdataQly!DF49*(OFFSET(CPdataAnn!DF$9,$A49,0)/OFFSET(CVMdataAnn!DF$9,$A49,0))),"",CVMdataQly!DF49*(OFFSET(CPdataAnn!DF$9,$A49,0)/OFFSET(CVMdataAnn!DF$9,$A49,0)))</f>
        <v>326.30970432145563</v>
      </c>
      <c r="DG49" s="6">
        <f ca="1">IF(ISERROR(CVMdataQly!DG49*(OFFSET(CPdataAnn!DG$9,$A49,0)/OFFSET(CVMdataAnn!DG$9,$A49,0))),"",CVMdataQly!DG49*(OFFSET(CPdataAnn!DG$9,$A49,0)/OFFSET(CVMdataAnn!DG$9,$A49,0)))</f>
        <v>93.633536173089922</v>
      </c>
      <c r="DH49" s="6">
        <f ca="1">IF(ISERROR(CVMdataQly!DH49*(OFFSET(CPdataAnn!DH$9,$A49,0)/OFFSET(CVMdataAnn!DH$9,$A49,0))),"",CVMdataQly!DH49*(OFFSET(CPdataAnn!DH$9,$A49,0)/OFFSET(CVMdataAnn!DH$9,$A49,0)))</f>
        <v>2691.1149900256482</v>
      </c>
      <c r="DI49" s="6">
        <f ca="1">IF(ISERROR(CVMdataQly!DI49*(OFFSET(CPdataAnn!DI$9,$A49,0)/OFFSET(CVMdataAnn!DI$9,$A49,0))),"",CVMdataQly!DI49*(OFFSET(CPdataAnn!DI$9,$A49,0)/OFFSET(CVMdataAnn!DI$9,$A49,0)))</f>
        <v>246.74000878348704</v>
      </c>
      <c r="DJ49" s="6">
        <f ca="1">IF(ISERROR(CVMdataQly!DJ49*(OFFSET(CPdataAnn!DJ$9,$A49,0)/OFFSET(CVMdataAnn!DJ$9,$A49,0))),"",CVMdataQly!DJ49*(OFFSET(CPdataAnn!DJ$9,$A49,0)/OFFSET(CVMdataAnn!DJ$9,$A49,0)))</f>
        <v>79.232673267326732</v>
      </c>
      <c r="DK49" s="6">
        <f ca="1">IF(ISERROR(CVMdataQly!DK49*(OFFSET(CPdataAnn!DK$9,$A49,0)/OFFSET(CVMdataAnn!DK$9,$A49,0))),"",CVMdataQly!DK49*(OFFSET(CPdataAnn!DK$9,$A49,0)/OFFSET(CVMdataAnn!DK$9,$A49,0)))</f>
        <v>2364.2313718662949</v>
      </c>
      <c r="DL49" s="6">
        <f ca="1">IF(ISERROR(CVMdataQly!DL49*(OFFSET(CPdataAnn!DL$9,$A49,0)/OFFSET(CVMdataAnn!DL$9,$A49,0))),"",CVMdataQly!DL49*(OFFSET(CPdataAnn!DL$9,$A49,0)/OFFSET(CVMdataAnn!DL$9,$A49,0)))</f>
        <v>11343.483664477511</v>
      </c>
      <c r="DM49" s="6">
        <f ca="1">IF(ISERROR(CVMdataQly!DM49*(OFFSET(CPdataAnn!DM$9,$A49,0)/OFFSET(CVMdataAnn!DM$9,$A49,0))),"",CVMdataQly!DM49*(OFFSET(CPdataAnn!DM$9,$A49,0)/OFFSET(CVMdataAnn!DM$9,$A49,0)))</f>
        <v>2608.5373134328356</v>
      </c>
      <c r="DN49" s="6">
        <f ca="1">IF(ISERROR(CVMdataQly!DN49*(OFFSET(CPdataAnn!DN$9,$A49,0)/OFFSET(CVMdataAnn!DN$9,$A49,0))),"",CVMdataQly!DN49*(OFFSET(CPdataAnn!DN$9,$A49,0)/OFFSET(CVMdataAnn!DN$9,$A49,0)))</f>
        <v>931.87152034261248</v>
      </c>
      <c r="DO49" s="6">
        <f ca="1">IF(ISERROR(CVMdataQly!DO49*(OFFSET(CPdataAnn!DO$9,$A49,0)/OFFSET(CVMdataAnn!DO$9,$A49,0))),"",CVMdataQly!DO49*(OFFSET(CPdataAnn!DO$9,$A49,0)/OFFSET(CVMdataAnn!DO$9,$A49,0)))</f>
        <v>314.09230769230771</v>
      </c>
      <c r="DP49" s="6">
        <f ca="1">IF(ISERROR(CVMdataQly!DP49*(OFFSET(CPdataAnn!DP$9,$A49,0)/OFFSET(CVMdataAnn!DP$9,$A49,0))),"",CVMdataQly!DP49*(OFFSET(CPdataAnn!DP$9,$A49,0)/OFFSET(CVMdataAnn!DP$9,$A49,0)))</f>
        <v>429.5</v>
      </c>
      <c r="DQ49" s="6">
        <f ca="1">IF(ISERROR(CVMdataQly!DQ49*(OFFSET(CPdataAnn!DQ$9,$A49,0)/OFFSET(CVMdataAnn!DQ$9,$A49,0))),"",CVMdataQly!DQ49*(OFFSET(CPdataAnn!DQ$9,$A49,0)/OFFSET(CVMdataAnn!DQ$9,$A49,0)))</f>
        <v>900.195737277077</v>
      </c>
      <c r="DR49" s="6">
        <f ca="1">IF(ISERROR(CVMdataQly!DR49*(OFFSET(CPdataAnn!DR$9,$A49,0)/OFFSET(CVMdataAnn!DR$9,$A49,0))),"",CVMdataQly!DR49*(OFFSET(CPdataAnn!DR$9,$A49,0)/OFFSET(CVMdataAnn!DR$9,$A49,0)))</f>
        <v>26.683706070287538</v>
      </c>
      <c r="DS49" s="6">
        <f ca="1">IF(ISERROR(CVMdataQly!DS49*(OFFSET(CPdataAnn!DS$9,$A49,0)/OFFSET(CVMdataAnn!DS$9,$A49,0))),"",CVMdataQly!DS49*(OFFSET(CPdataAnn!DS$9,$A49,0)/OFFSET(CVMdataAnn!DS$9,$A49,0)))</f>
        <v>302.13533190578158</v>
      </c>
      <c r="DT49" s="6">
        <f ca="1">IF(ISERROR(CVMdataQly!DT49*(OFFSET(CPdataAnn!DT$9,$A49,0)/OFFSET(CVMdataAnn!DT$9,$A49,0))),"",CVMdataQly!DT49*(OFFSET(CPdataAnn!DT$9,$A49,0)/OFFSET(CVMdataAnn!DT$9,$A49,0)))</f>
        <v>252.72052845528455</v>
      </c>
      <c r="DU49" s="6">
        <f ca="1">IF(ISERROR(CVMdataQly!DU49*(OFFSET(CPdataAnn!DU$9,$A49,0)/OFFSET(CVMdataAnn!DU$9,$A49,0))),"",CVMdataQly!DU49*(OFFSET(CPdataAnn!DU$9,$A49,0)/OFFSET(CVMdataAnn!DU$9,$A49,0)))</f>
        <v>41.494845360824748</v>
      </c>
      <c r="DV49" s="6">
        <f ca="1">IF(ISERROR(CVMdataQly!DV49*(OFFSET(CPdataAnn!DV$9,$A49,0)/OFFSET(CVMdataAnn!DV$9,$A49,0))),"",CVMdataQly!DV49*(OFFSET(CPdataAnn!DV$9,$A49,0)/OFFSET(CVMdataAnn!DV$9,$A49,0)))</f>
        <v>7.6097560975609753</v>
      </c>
      <c r="DW49" s="6">
        <f ca="1">IF(ISERROR(CVMdataQly!DW49*(OFFSET(CPdataAnn!DW$9,$A49,0)/OFFSET(CVMdataAnn!DW$9,$A49,0))),"",CVMdataQly!DW49*(OFFSET(CPdataAnn!DW$9,$A49,0)/OFFSET(CVMdataAnn!DW$9,$A49,0)))</f>
        <v>2926.3149526042198</v>
      </c>
      <c r="DX49" s="6">
        <f ca="1">IF(ISERROR(CVMdataQly!DX49*(OFFSET(CPdataAnn!DX$9,$A49,0)/OFFSET(CVMdataAnn!DX$9,$A49,0))),"",CVMdataQly!DX49*(OFFSET(CPdataAnn!DX$9,$A49,0)/OFFSET(CVMdataAnn!DX$9,$A49,0)))</f>
        <v>1289.5719113781449</v>
      </c>
      <c r="DY49" s="6">
        <f ca="1">IF(ISERROR(CVMdataQly!DY49*(OFFSET(CPdataAnn!DY$9,$A49,0)/OFFSET(CVMdataAnn!DY$9,$A49,0))),"",CVMdataQly!DY49*(OFFSET(CPdataAnn!DY$9,$A49,0)/OFFSET(CVMdataAnn!DY$9,$A49,0)))</f>
        <v>423.13043478260875</v>
      </c>
      <c r="DZ49" s="6">
        <f ca="1">IF(ISERROR(CVMdataQly!DZ49*(OFFSET(CPdataAnn!DZ$9,$A49,0)/OFFSET(CVMdataAnn!DZ$9,$A49,0))),"",CVMdataQly!DZ49*(OFFSET(CPdataAnn!DZ$9,$A49,0)/OFFSET(CVMdataAnn!DZ$9,$A49,0)))</f>
        <v>547.49767441860467</v>
      </c>
      <c r="EA49" s="6">
        <f ca="1">IF(ISERROR(CVMdataQly!EA49*(OFFSET(CPdataAnn!EA$9,$A49,0)/OFFSET(CVMdataAnn!EA$9,$A49,0))),"",CVMdataQly!EA49*(OFFSET(CPdataAnn!EA$9,$A49,0)/OFFSET(CVMdataAnn!EA$9,$A49,0)))</f>
        <v>468.61197339246121</v>
      </c>
      <c r="EB49" s="6">
        <f ca="1">IF(ISERROR(CVMdataQly!EB49*(OFFSET(CPdataAnn!EB$9,$A49,0)/OFFSET(CVMdataAnn!EB$9,$A49,0))),"",CVMdataQly!EB49*(OFFSET(CPdataAnn!EB$9,$A49,0)/OFFSET(CVMdataAnn!EB$9,$A49,0)))</f>
        <v>195.71868439468159</v>
      </c>
      <c r="EC49" s="6">
        <f ca="1">IF(ISERROR(CVMdataQly!EC49*(OFFSET(CPdataAnn!EC$9,$A49,0)/OFFSET(CVMdataAnn!EC$9,$A49,0))),"",CVMdataQly!EC49*(OFFSET(CPdataAnn!EC$9,$A49,0)/OFFSET(CVMdataAnn!EC$9,$A49,0)))</f>
        <v>3525.6050567632419</v>
      </c>
      <c r="ED49" s="6">
        <f ca="1">IF(ISERROR(CVMdataQly!ED49*(OFFSET(CPdataAnn!ED$9,$A49,0)/OFFSET(CVMdataAnn!ED$9,$A49,0))),"",CVMdataQly!ED49*(OFFSET(CPdataAnn!ED$9,$A49,0)/OFFSET(CVMdataAnn!ED$9,$A49,0)))</f>
        <v>783.71381411884204</v>
      </c>
      <c r="EE49" s="6">
        <f ca="1">IF(ISERROR(CVMdataQly!EE49*(OFFSET(CPdataAnn!EE$9,$A49,0)/OFFSET(CVMdataAnn!EE$9,$A49,0))),"",CVMdataQly!EE49*(OFFSET(CPdataAnn!EE$9,$A49,0)/OFFSET(CVMdataAnn!EE$9,$A49,0)))</f>
        <v>1621.6099823321556</v>
      </c>
      <c r="EF49" s="6">
        <f ca="1">IF(ISERROR(CVMdataQly!EF49*(OFFSET(CPdataAnn!EF$9,$A49,0)/OFFSET(CVMdataAnn!EF$9,$A49,0))),"",CVMdataQly!EF49*(OFFSET(CPdataAnn!EF$9,$A49,0)/OFFSET(CVMdataAnn!EF$9,$A49,0)))</f>
        <v>1121.1079545454545</v>
      </c>
      <c r="EG49" s="6">
        <f ca="1">IF(ISERROR(CVMdataQly!EG49*(OFFSET(CPdataAnn!EG$9,$A49,0)/OFFSET(CVMdataAnn!EG$9,$A49,0))),"",CVMdataQly!EG49*(OFFSET(CPdataAnn!EG$9,$A49,0)/OFFSET(CVMdataAnn!EG$9,$A49,0)))</f>
        <v>1980.7199498292803</v>
      </c>
      <c r="EH49" s="6">
        <f ca="1">IF(ISERROR(CVMdataQly!EH49*(OFFSET(CPdataAnn!EH$9,$A49,0)/OFFSET(CVMdataAnn!EH$9,$A49,0))),"",CVMdataQly!EH49*(OFFSET(CPdataAnn!EH$9,$A49,0)/OFFSET(CVMdataAnn!EH$9,$A49,0)))</f>
        <v>402.44988864142539</v>
      </c>
      <c r="EI49" s="6">
        <f ca="1">IF(ISERROR(CVMdataQly!EI49*(OFFSET(CPdataAnn!EI$9,$A49,0)/OFFSET(CVMdataAnn!EI$9,$A49,0))),"",CVMdataQly!EI49*(OFFSET(CPdataAnn!EI$9,$A49,0)/OFFSET(CVMdataAnn!EI$9,$A49,0)))</f>
        <v>872.354520613045</v>
      </c>
      <c r="EJ49" s="6">
        <f ca="1">IF(ISERROR(CVMdataQly!EJ49*(OFFSET(CPdataAnn!EJ$9,$A49,0)/OFFSET(CVMdataAnn!EJ$9,$A49,0))),"",CVMdataQly!EJ49*(OFFSET(CPdataAnn!EJ$9,$A49,0)/OFFSET(CVMdataAnn!EJ$9,$A49,0)))</f>
        <v>222.65866873065016</v>
      </c>
      <c r="EK49" s="6">
        <f ca="1">IF(ISERROR(CVMdataQly!EK49*(OFFSET(CPdataAnn!EK$9,$A49,0)/OFFSET(CVMdataAnn!EK$9,$A49,0))),"",CVMdataQly!EK49*(OFFSET(CPdataAnn!EK$9,$A49,0)/OFFSET(CVMdataAnn!EK$9,$A49,0)))</f>
        <v>482.9713364385525</v>
      </c>
      <c r="EL49" s="6" t="str">
        <f ca="1">IF(ISERROR(CVMdataQly!EL49*(OFFSET(CPdataAnn!EL$9,$A49,0)/OFFSET(CVMdataAnn!EL$9,$A49,0))),"",CVMdataQly!EL49*(OFFSET(CPdataAnn!EL$9,$A49,0)/OFFSET(CVMdataAnn!EL$9,$A49,0)))</f>
        <v/>
      </c>
      <c r="EM49" s="6">
        <f ca="1">IF(ISERROR(CVMdataQly!EM49*(OFFSET(CPdataAnn!EM$9,$A49,0)/OFFSET(CVMdataAnn!EM$9,$A49,0))),"",CVMdataQly!EM49*(OFFSET(CPdataAnn!EM$9,$A49,0)/OFFSET(CVMdataAnn!EM$9,$A49,0)))</f>
        <v>1433.1063356798816</v>
      </c>
      <c r="EN49" s="6">
        <f ca="1">IF(ISERROR(CVMdataQly!EN49*(OFFSET(CPdataAnn!EN$9,$A49,0)/OFFSET(CVMdataAnn!EN$9,$A49,0))),"",CVMdataQly!EN49*(OFFSET(CPdataAnn!EN$9,$A49,0)/OFFSET(CVMdataAnn!EN$9,$A49,0)))</f>
        <v>12156.203433002145</v>
      </c>
      <c r="EO49" s="6">
        <f ca="1">IF(ISERROR(CVMdataQly!EO49*(OFFSET(CPdataAnn!EO$9,$A49,0)/OFFSET(CVMdataAnn!EO$9,$A49,0))),"",CVMdataQly!EO49*(OFFSET(CPdataAnn!EO$9,$A49,0)/OFFSET(CVMdataAnn!EO$9,$A49,0)))</f>
        <v>10193.687069625095</v>
      </c>
      <c r="EP49" s="6">
        <f ca="1">IF(ISERROR(CVMdataQly!EP49*(OFFSET(CPdataAnn!EP$9,$A49,0)/OFFSET(CVMdataAnn!EP$9,$A49,0))),"",CVMdataQly!EP49*(OFFSET(CPdataAnn!EP$9,$A49,0)/OFFSET(CVMdataAnn!EP$9,$A49,0)))</f>
        <v>9240.9934133960633</v>
      </c>
      <c r="EQ49" s="6">
        <f ca="1">IF(ISERROR(CVMdataQly!EQ49*(OFFSET(CPdataAnn!EQ$9,$A49,0)/OFFSET(CVMdataAnn!EQ$9,$A49,0))),"",CVMdataQly!EQ49*(OFFSET(CPdataAnn!EQ$9,$A49,0)/OFFSET(CVMdataAnn!EQ$9,$A49,0)))</f>
        <v>952.67539332913782</v>
      </c>
      <c r="ER49" s="6">
        <f ca="1">IF(ISERROR(CVMdataQly!ER49*(OFFSET(CPdataAnn!ER$9,$A49,0)/OFFSET(CVMdataAnn!ER$9,$A49,0))),"",CVMdataQly!ER49*(OFFSET(CPdataAnn!ER$9,$A49,0)/OFFSET(CVMdataAnn!ER$9,$A49,0)))</f>
        <v>1963.5535332492736</v>
      </c>
      <c r="ES49" s="6">
        <f ca="1">IF(ISERROR(CVMdataQly!ES49*(OFFSET(CPdataAnn!ES$9,$A49,0)/OFFSET(CVMdataAnn!ES$9,$A49,0))),"",CVMdataQly!ES49*(OFFSET(CPdataAnn!ES$9,$A49,0)/OFFSET(CVMdataAnn!ES$9,$A49,0)))</f>
        <v>14824.524105144123</v>
      </c>
      <c r="ET49" s="6">
        <f ca="1">IF(ISERROR(CVMdataQly!ET49*(OFFSET(CPdataAnn!ET$9,$A49,0)/OFFSET(CVMdataAnn!ET$9,$A49,0))),"",CVMdataQly!ET49*(OFFSET(CPdataAnn!ET$9,$A49,0)/OFFSET(CVMdataAnn!ET$9,$A49,0)))</f>
        <v>2138.9605592474322</v>
      </c>
      <c r="EU49" s="6">
        <f ca="1">IF(ISERROR(CVMdataQly!EU49*(OFFSET(CPdataAnn!EU$9,$A49,0)/OFFSET(CVMdataAnn!EU$9,$A49,0))),"",CVMdataQly!EU49*(OFFSET(CPdataAnn!EU$9,$A49,0)/OFFSET(CVMdataAnn!EU$9,$A49,0)))</f>
        <v>653.65901535539024</v>
      </c>
      <c r="EV49" s="6">
        <f ca="1">IF(ISERROR(CVMdataQly!EV49*(OFFSET(CPdataAnn!EV$9,$A49,0)/OFFSET(CVMdataAnn!EV$9,$A49,0))),"",CVMdataQly!EV49*(OFFSET(CPdataAnn!EV$9,$A49,0)/OFFSET(CVMdataAnn!EV$9,$A49,0)))</f>
        <v>173.36431784107947</v>
      </c>
      <c r="EW49" s="6">
        <f ca="1">IF(ISERROR(CVMdataQly!EW49*(OFFSET(CPdataAnn!EW$9,$A49,0)/OFFSET(CVMdataAnn!EW$9,$A49,0))),"",CVMdataQly!EW49*(OFFSET(CPdataAnn!EW$9,$A49,0)/OFFSET(CVMdataAnn!EW$9,$A49,0)))</f>
        <v>1311.5072979708082</v>
      </c>
      <c r="EX49" s="6">
        <f ca="1">IF(ISERROR(CVMdataQly!EX49*(OFFSET(CPdataAnn!EX$9,$A49,0)/OFFSET(CVMdataAnn!EX$9,$A49,0))),"",CVMdataQly!EX49*(OFFSET(CPdataAnn!EX$9,$A49,0)/OFFSET(CVMdataAnn!EX$9,$A49,0)))</f>
        <v>467.42119815668207</v>
      </c>
      <c r="EY49" s="6">
        <f ca="1">IF(ISERROR(CVMdataQly!EY49*(OFFSET(CPdataAnn!EY$9,$A49,0)/OFFSET(CVMdataAnn!EY$9,$A49,0))),"",CVMdataQly!EY49*(OFFSET(CPdataAnn!EY$9,$A49,0)/OFFSET(CVMdataAnn!EY$9,$A49,0)))</f>
        <v>962.94528935413791</v>
      </c>
      <c r="EZ49" s="6">
        <f ca="1">IF(ISERROR(CVMdataQly!EZ49*(OFFSET(CPdataAnn!EZ$9,$A49,0)/OFFSET(CVMdataAnn!EZ$9,$A49,0))),"",CVMdataQly!EZ49*(OFFSET(CPdataAnn!EZ$9,$A49,0)/OFFSET(CVMdataAnn!EZ$9,$A49,0)))</f>
        <v>735.0708752904726</v>
      </c>
      <c r="FA49" s="6">
        <f ca="1">IF(ISERROR(CVMdataQly!FA49*(OFFSET(CPdataAnn!FA$9,$A49,0)/OFFSET(CVMdataAnn!FA$9,$A49,0))),"",CVMdataQly!FA49*(OFFSET(CPdataAnn!FA$9,$A49,0)/OFFSET(CVMdataAnn!FA$9,$A49,0)))</f>
        <v>227.67156208277706</v>
      </c>
      <c r="FB49" s="6">
        <f ca="1">IF(ISERROR(CVMdataQly!FB49*(OFFSET(CPdataAnn!FB$9,$A49,0)/OFFSET(CVMdataAnn!FB$9,$A49,0))),"",CVMdataQly!FB49*(OFFSET(CPdataAnn!FB$9,$A49,0)/OFFSET(CVMdataAnn!FB$9,$A49,0)))</f>
        <v>2226.2685038160116</v>
      </c>
      <c r="FC49" s="6">
        <f ca="1">IF(ISERROR(CVMdataQly!FC49*(OFFSET(CPdataAnn!FC$9,$A49,0)/OFFSET(CVMdataAnn!FC$9,$A49,0))),"",CVMdataQly!FC49*(OFFSET(CPdataAnn!FC$9,$A49,0)/OFFSET(CVMdataAnn!FC$9,$A49,0)))</f>
        <v>3409.6116690042077</v>
      </c>
      <c r="FD49" s="6">
        <f ca="1">IF(ISERROR(CVMdataQly!FD49*(OFFSET(CPdataAnn!FD$9,$A49,0)/OFFSET(CVMdataAnn!FD$9,$A49,0))),"",CVMdataQly!FD49*(OFFSET(CPdataAnn!FD$9,$A49,0)/OFFSET(CVMdataAnn!FD$9,$A49,0)))</f>
        <v>2019.6494703954888</v>
      </c>
      <c r="FE49" s="6">
        <f ca="1">IF(ISERROR(CVMdataQly!FE49*(OFFSET(CPdataAnn!FE$9,$A49,0)/OFFSET(CVMdataAnn!FE$9,$A49,0))),"",CVMdataQly!FE49*(OFFSET(CPdataAnn!FE$9,$A49,0)/OFFSET(CVMdataAnn!FE$9,$A49,0)))</f>
        <v>726.70383586083847</v>
      </c>
      <c r="FF49" s="6">
        <f ca="1">IF(ISERROR(CVMdataQly!FF49*(OFFSET(CPdataAnn!FF$9,$A49,0)/OFFSET(CVMdataAnn!FF$9,$A49,0))),"",CVMdataQly!FF49*(OFFSET(CPdataAnn!FF$9,$A49,0)/OFFSET(CVMdataAnn!FF$9,$A49,0)))</f>
        <v>198.83902439024391</v>
      </c>
      <c r="FG49" s="6">
        <f ca="1">IF(ISERROR(CVMdataQly!FG49*(OFFSET(CPdataAnn!FG$9,$A49,0)/OFFSET(CVMdataAnn!FG$9,$A49,0))),"",CVMdataQly!FG49*(OFFSET(CPdataAnn!FG$9,$A49,0)/OFFSET(CVMdataAnn!FG$9,$A49,0)))</f>
        <v>463.52406015037599</v>
      </c>
      <c r="FH49" s="6" t="str">
        <f ca="1">IF(ISERROR(CVMdataQly!FH49*(OFFSET(CPdataAnn!FH$9,$A49,0)/OFFSET(CVMdataAnn!FH$9,$A49,0))),"",CVMdataQly!FH49*(OFFSET(CPdataAnn!FH$9,$A49,0)/OFFSET(CVMdataAnn!FH$9,$A49,0)))</f>
        <v/>
      </c>
      <c r="FI49" s="6">
        <f ca="1">IF(ISERROR(CVMdataQly!FI49*(OFFSET(CPdataAnn!FI$9,$A49,0)/OFFSET(CVMdataAnn!FI$9,$A49,0))),"",CVMdataQly!FI49*(OFFSET(CPdataAnn!FI$9,$A49,0)/OFFSET(CVMdataAnn!FI$9,$A49,0)))</f>
        <v>4100.6254977344497</v>
      </c>
      <c r="FJ49" s="6">
        <f ca="1">IF(ISERROR(CVMdataQly!FJ49*(OFFSET(CPdataAnn!FJ$9,$A49,0)/OFFSET(CVMdataAnn!FJ$9,$A49,0))),"",CVMdataQly!FJ49*(OFFSET(CPdataAnn!FJ$9,$A49,0)/OFFSET(CVMdataAnn!FJ$9,$A49,0)))</f>
        <v>1870.5213303560936</v>
      </c>
      <c r="FK49" s="6">
        <f ca="1">IF(ISERROR(CVMdataQly!FK49*(OFFSET(CPdataAnn!FK$9,$A49,0)/OFFSET(CVMdataAnn!FK$9,$A49,0))),"",CVMdataQly!FK49*(OFFSET(CPdataAnn!FK$9,$A49,0)/OFFSET(CVMdataAnn!FK$9,$A49,0)))</f>
        <v>2225.2062951935345</v>
      </c>
      <c r="FL49" s="6">
        <f ca="1">IF(ISERROR(CVMdataQly!FL49*(OFFSET(CPdataAnn!FL$9,$A49,0)/OFFSET(CVMdataAnn!FL$9,$A49,0))),"",CVMdataQly!FL49*(OFFSET(CPdataAnn!FL$9,$A49,0)/OFFSET(CVMdataAnn!FL$9,$A49,0)))</f>
        <v>1517.9063450233125</v>
      </c>
    </row>
    <row r="50" spans="1:168" x14ac:dyDescent="0.25">
      <c r="A50" s="6">
        <f t="shared" si="0"/>
        <v>11</v>
      </c>
      <c r="B50" s="1">
        <v>34759</v>
      </c>
      <c r="C50" s="6">
        <f ca="1">IF(ISERROR(CVMdataQly!C50*(OFFSET(CPdataAnn!C$9,$A50,0)/OFFSET(CVMdataAnn!C$9,$A50,0))),"",CVMdataQly!C50*(OFFSET(CPdataAnn!C$9,$A50,0)/OFFSET(CVMdataAnn!C$9,$A50,0)))</f>
        <v>131590.02650672343</v>
      </c>
      <c r="D50" s="6">
        <f ca="1">IF(ISERROR(CVMdataQly!D50*(OFFSET(CPdataAnn!D$9,$A50,0)/OFFSET(CVMdataAnn!D$9,$A50,0))),"",CVMdataQly!D50*(OFFSET(CPdataAnn!D$9,$A50,0)/OFFSET(CVMdataAnn!D$9,$A50,0)))</f>
        <v>299.66005176876621</v>
      </c>
      <c r="E50" s="6">
        <f ca="1">IF(ISERROR(CVMdataQly!E50*(OFFSET(CPdataAnn!E$9,$A50,0)/OFFSET(CVMdataAnn!E$9,$A50,0))),"",CVMdataQly!E50*(OFFSET(CPdataAnn!E$9,$A50,0)/OFFSET(CVMdataAnn!E$9,$A50,0)))</f>
        <v>131293.00165136042</v>
      </c>
      <c r="F50" s="6">
        <f ca="1">IF(ISERROR(CVMdataQly!F50*(OFFSET(CPdataAnn!F$9,$A50,0)/OFFSET(CVMdataAnn!F$9,$A50,0))),"",CVMdataQly!F50*(OFFSET(CPdataAnn!F$9,$A50,0)/OFFSET(CVMdataAnn!F$9,$A50,0)))</f>
        <v>12556.242890881049</v>
      </c>
      <c r="G50" s="6">
        <f ca="1">IF(ISERROR(CVMdataQly!G50*(OFFSET(CPdataAnn!G$9,$A50,0)/OFFSET(CVMdataAnn!G$9,$A50,0))),"",CVMdataQly!G50*(OFFSET(CPdataAnn!G$9,$A50,0)/OFFSET(CVMdataAnn!G$9,$A50,0)))</f>
        <v>6538.6717299578058</v>
      </c>
      <c r="H50" s="6">
        <f ca="1">IF(ISERROR(CVMdataQly!H50*(OFFSET(CPdataAnn!H$9,$A50,0)/OFFSET(CVMdataAnn!H$9,$A50,0))),"",CVMdataQly!H50*(OFFSET(CPdataAnn!H$9,$A50,0)/OFFSET(CVMdataAnn!H$9,$A50,0)))</f>
        <v>6448.8935280249452</v>
      </c>
      <c r="I50" s="6">
        <f ca="1">IF(ISERROR(CVMdataQly!I50*(OFFSET(CPdataAnn!I$9,$A50,0)/OFFSET(CVMdataAnn!I$9,$A50,0))),"",CVMdataQly!I50*(OFFSET(CPdataAnn!I$9,$A50,0)/OFFSET(CVMdataAnn!I$9,$A50,0)))</f>
        <v>36505.484030540916</v>
      </c>
      <c r="J50" s="6">
        <f ca="1">IF(ISERROR(CVMdataQly!J50*(OFFSET(CPdataAnn!J$9,$A50,0)/OFFSET(CVMdataAnn!J$9,$A50,0))),"",CVMdataQly!J50*(OFFSET(CPdataAnn!J$9,$A50,0)/OFFSET(CVMdataAnn!J$9,$A50,0)))</f>
        <v>6566.8482720758202</v>
      </c>
      <c r="K50" s="6">
        <f ca="1">IF(ISERROR(CVMdataQly!K50*(OFFSET(CPdataAnn!K$9,$A50,0)/OFFSET(CVMdataAnn!K$9,$A50,0))),"",CVMdataQly!K50*(OFFSET(CPdataAnn!K$9,$A50,0)/OFFSET(CVMdataAnn!K$9,$A50,0)))</f>
        <v>1769.1826181620249</v>
      </c>
      <c r="L50" s="6">
        <f ca="1">IF(ISERROR(CVMdataQly!L50*(OFFSET(CPdataAnn!L$9,$A50,0)/OFFSET(CVMdataAnn!L$9,$A50,0))),"",CVMdataQly!L50*(OFFSET(CPdataAnn!L$9,$A50,0)/OFFSET(CVMdataAnn!L$9,$A50,0)))</f>
        <v>16932.989093231161</v>
      </c>
      <c r="M50" s="6">
        <f ca="1">IF(ISERROR(CVMdataQly!M50*(OFFSET(CPdataAnn!M$9,$A50,0)/OFFSET(CVMdataAnn!M$9,$A50,0))),"",CVMdataQly!M50*(OFFSET(CPdataAnn!M$9,$A50,0)/OFFSET(CVMdataAnn!M$9,$A50,0)))</f>
        <v>2565.0797858448682</v>
      </c>
      <c r="N50" s="6">
        <f ca="1">IF(ISERROR(CVMdataQly!N50*(OFFSET(CPdataAnn!N$9,$A50,0)/OFFSET(CVMdataAnn!N$9,$A50,0))),"",CVMdataQly!N50*(OFFSET(CPdataAnn!N$9,$A50,0)/OFFSET(CVMdataAnn!N$9,$A50,0)))</f>
        <v>11967.346792283535</v>
      </c>
      <c r="O50" s="6">
        <f ca="1">IF(ISERROR(CVMdataQly!O50*(OFFSET(CPdataAnn!O$9,$A50,0)/OFFSET(CVMdataAnn!O$9,$A50,0))),"",CVMdataQly!O50*(OFFSET(CPdataAnn!O$9,$A50,0)/OFFSET(CVMdataAnn!O$9,$A50,0)))</f>
        <v>1548.2210796915167</v>
      </c>
      <c r="P50" s="6">
        <f ca="1">IF(ISERROR(CVMdataQly!P50*(OFFSET(CPdataAnn!P$9,$A50,0)/OFFSET(CVMdataAnn!P$9,$A50,0))),"",CVMdataQly!P50*(OFFSET(CPdataAnn!P$9,$A50,0)/OFFSET(CVMdataAnn!P$9,$A50,0)))</f>
        <v>12708.190131621725</v>
      </c>
      <c r="Q50" s="6">
        <f ca="1">IF(ISERROR(CVMdataQly!Q50*(OFFSET(CPdataAnn!Q$9,$A50,0)/OFFSET(CVMdataAnn!Q$9,$A50,0))),"",CVMdataQly!Q50*(OFFSET(CPdataAnn!Q$9,$A50,0)/OFFSET(CVMdataAnn!Q$9,$A50,0)))</f>
        <v>15202.555242995997</v>
      </c>
      <c r="R50" s="6">
        <f ca="1">IF(ISERROR(CVMdataQly!R50*(OFFSET(CPdataAnn!R$9,$A50,0)/OFFSET(CVMdataAnn!R$9,$A50,0))),"",CVMdataQly!R50*(OFFSET(CPdataAnn!R$9,$A50,0)/OFFSET(CVMdataAnn!R$9,$A50,0)))</f>
        <v>12556.242890881049</v>
      </c>
      <c r="S50" s="6">
        <f ca="1">IF(ISERROR(CVMdataQly!S50*(OFFSET(CPdataAnn!S$9,$A50,0)/OFFSET(CVMdataAnn!S$9,$A50,0))),"",CVMdataQly!S50*(OFFSET(CPdataAnn!S$9,$A50,0)/OFFSET(CVMdataAnn!S$9,$A50,0)))</f>
        <v>11395.470327380553</v>
      </c>
      <c r="T50" s="6">
        <f ca="1">IF(ISERROR(CVMdataQly!T50*(OFFSET(CPdataAnn!T$9,$A50,0)/OFFSET(CVMdataAnn!T$9,$A50,0))),"",CVMdataQly!T50*(OFFSET(CPdataAnn!T$9,$A50,0)/OFFSET(CVMdataAnn!T$9,$A50,0)))</f>
        <v>1890.2228348772237</v>
      </c>
      <c r="U50" s="6">
        <f ca="1">IF(ISERROR(CVMdataQly!U50*(OFFSET(CPdataAnn!U$9,$A50,0)/OFFSET(CVMdataAnn!U$9,$A50,0))),"",CVMdataQly!U50*(OFFSET(CPdataAnn!U$9,$A50,0)/OFFSET(CVMdataAnn!U$9,$A50,0)))</f>
        <v>2592.5500159591447</v>
      </c>
      <c r="V50" s="6">
        <f ca="1">IF(ISERROR(CVMdataQly!V50*(OFFSET(CPdataAnn!V$9,$A50,0)/OFFSET(CVMdataAnn!V$9,$A50,0))),"",CVMdataQly!V50*(OFFSET(CPdataAnn!V$9,$A50,0)/OFFSET(CVMdataAnn!V$9,$A50,0)))</f>
        <v>437.36497941390166</v>
      </c>
      <c r="W50" s="6">
        <f ca="1">IF(ISERROR(CVMdataQly!W50*(OFFSET(CPdataAnn!W$9,$A50,0)/OFFSET(CVMdataAnn!W$9,$A50,0))),"",CVMdataQly!W50*(OFFSET(CPdataAnn!W$9,$A50,0)/OFFSET(CVMdataAnn!W$9,$A50,0)))</f>
        <v>1796.9784734056866</v>
      </c>
      <c r="X50" s="6">
        <f ca="1">IF(ISERROR(CVMdataQly!X50*(OFFSET(CPdataAnn!X$9,$A50,0)/OFFSET(CVMdataAnn!X$9,$A50,0))),"",CVMdataQly!X50*(OFFSET(CPdataAnn!X$9,$A50,0)/OFFSET(CVMdataAnn!X$9,$A50,0)))</f>
        <v>379.93717277486911</v>
      </c>
      <c r="Y50" s="6">
        <f ca="1">IF(ISERROR(CVMdataQly!Y50*(OFFSET(CPdataAnn!Y$9,$A50,0)/OFFSET(CVMdataAnn!Y$9,$A50,0))),"",CVMdataQly!Y50*(OFFSET(CPdataAnn!Y$9,$A50,0)/OFFSET(CVMdataAnn!Y$9,$A50,0)))</f>
        <v>818.2548262548263</v>
      </c>
      <c r="Z50" s="6">
        <f ca="1">IF(ISERROR(CVMdataQly!Z50*(OFFSET(CPdataAnn!Z$9,$A50,0)/OFFSET(CVMdataAnn!Z$9,$A50,0))),"",CVMdataQly!Z50*(OFFSET(CPdataAnn!Z$9,$A50,0)/OFFSET(CVMdataAnn!Z$9,$A50,0)))</f>
        <v>1848.9350875495791</v>
      </c>
      <c r="AA50" s="6">
        <f ca="1">IF(ISERROR(CVMdataQly!AA50*(OFFSET(CPdataAnn!AA$9,$A50,0)/OFFSET(CVMdataAnn!AA$9,$A50,0))),"",CVMdataQly!AA50*(OFFSET(CPdataAnn!AA$9,$A50,0)/OFFSET(CVMdataAnn!AA$9,$A50,0)))</f>
        <v>1353.0123042505593</v>
      </c>
      <c r="AB50" s="6">
        <f ca="1">IF(ISERROR(CVMdataQly!AB50*(OFFSET(CPdataAnn!AB$9,$A50,0)/OFFSET(CVMdataAnn!AB$9,$A50,0))),"",CVMdataQly!AB50*(OFFSET(CPdataAnn!AB$9,$A50,0)/OFFSET(CVMdataAnn!AB$9,$A50,0)))</f>
        <v>285.63356643356644</v>
      </c>
      <c r="AC50" s="6">
        <f ca="1">IF(ISERROR(CVMdataQly!AC50*(OFFSET(CPdataAnn!AC$9,$A50,0)/OFFSET(CVMdataAnn!AC$9,$A50,0))),"",CVMdataQly!AC50*(OFFSET(CPdataAnn!AC$9,$A50,0)/OFFSET(CVMdataAnn!AC$9,$A50,0)))</f>
        <v>1160.7329434697856</v>
      </c>
      <c r="AD50" s="6">
        <f ca="1">IF(ISERROR(CVMdataQly!AD50*(OFFSET(CPdataAnn!AD$9,$A50,0)/OFFSET(CVMdataAnn!AD$9,$A50,0))),"",CVMdataQly!AD50*(OFFSET(CPdataAnn!AD$9,$A50,0)/OFFSET(CVMdataAnn!AD$9,$A50,0)))</f>
        <v>361.57407407407408</v>
      </c>
      <c r="AE50" s="6">
        <f ca="1">IF(ISERROR(CVMdataQly!AE50*(OFFSET(CPdataAnn!AE$9,$A50,0)/OFFSET(CVMdataAnn!AE$9,$A50,0))),"",CVMdataQly!AE50*(OFFSET(CPdataAnn!AE$9,$A50,0)/OFFSET(CVMdataAnn!AE$9,$A50,0)))</f>
        <v>799.50032873109797</v>
      </c>
      <c r="AF50" s="6">
        <f ca="1">IF(ISERROR(CVMdataQly!AF50*(OFFSET(CPdataAnn!AF$9,$A50,0)/OFFSET(CVMdataAnn!AF$9,$A50,0))),"",CVMdataQly!AF50*(OFFSET(CPdataAnn!AF$9,$A50,0)/OFFSET(CVMdataAnn!AF$9,$A50,0)))</f>
        <v>6538.6717299578058</v>
      </c>
      <c r="AG50" s="6">
        <f ca="1">IF(ISERROR(CVMdataQly!AG50*(OFFSET(CPdataAnn!AG$9,$A50,0)/OFFSET(CVMdataAnn!AG$9,$A50,0))),"",CVMdataQly!AG50*(OFFSET(CPdataAnn!AG$9,$A50,0)/OFFSET(CVMdataAnn!AG$9,$A50,0)))</f>
        <v>1873.9787955157728</v>
      </c>
      <c r="AH50" s="6">
        <f ca="1">IF(ISERROR(CVMdataQly!AH50*(OFFSET(CPdataAnn!AH$9,$A50,0)/OFFSET(CVMdataAnn!AH$9,$A50,0))),"",CVMdataQly!AH50*(OFFSET(CPdataAnn!AH$9,$A50,0)/OFFSET(CVMdataAnn!AH$9,$A50,0)))</f>
        <v>620.18966465090705</v>
      </c>
      <c r="AI50" s="6">
        <f ca="1">IF(ISERROR(CVMdataQly!AI50*(OFFSET(CPdataAnn!AI$9,$A50,0)/OFFSET(CVMdataAnn!AI$9,$A50,0))),"",CVMdataQly!AI50*(OFFSET(CPdataAnn!AI$9,$A50,0)/OFFSET(CVMdataAnn!AI$9,$A50,0)))</f>
        <v>727.91402899734533</v>
      </c>
      <c r="AJ50" s="6">
        <f ca="1">IF(ISERROR(CVMdataQly!AJ50*(OFFSET(CPdataAnn!AJ$9,$A50,0)/OFFSET(CVMdataAnn!AJ$9,$A50,0))),"",CVMdataQly!AJ50*(OFFSET(CPdataAnn!AJ$9,$A50,0)/OFFSET(CVMdataAnn!AJ$9,$A50,0)))</f>
        <v>525.83816587997308</v>
      </c>
      <c r="AK50" s="6">
        <f ca="1">IF(ISERROR(CVMdataQly!AK50*(OFFSET(CPdataAnn!AK$9,$A50,0)/OFFSET(CVMdataAnn!AK$9,$A50,0))),"",CVMdataQly!AK50*(OFFSET(CPdataAnn!AK$9,$A50,0)/OFFSET(CVMdataAnn!AK$9,$A50,0)))</f>
        <v>2838.8160993560259</v>
      </c>
      <c r="AL50" s="6">
        <f ca="1">IF(ISERROR(CVMdataQly!AL50*(OFFSET(CPdataAnn!AL$9,$A50,0)/OFFSET(CVMdataAnn!AL$9,$A50,0))),"",CVMdataQly!AL50*(OFFSET(CPdataAnn!AL$9,$A50,0)/OFFSET(CVMdataAnn!AL$9,$A50,0)))</f>
        <v>1826.2095685953791</v>
      </c>
      <c r="AM50" s="6">
        <f ca="1">IF(ISERROR(CVMdataQly!AM50*(OFFSET(CPdataAnn!AM$9,$A50,0)/OFFSET(CVMdataAnn!AM$9,$A50,0))),"",CVMdataQly!AM50*(OFFSET(CPdataAnn!AM$9,$A50,0)/OFFSET(CVMdataAnn!AM$9,$A50,0)))</f>
        <v>6448.8935280249452</v>
      </c>
      <c r="AN50" s="6">
        <f ca="1">IF(ISERROR(CVMdataQly!AN50*(OFFSET(CPdataAnn!AN$9,$A50,0)/OFFSET(CVMdataAnn!AN$9,$A50,0))),"",CVMdataQly!AN50*(OFFSET(CPdataAnn!AN$9,$A50,0)/OFFSET(CVMdataAnn!AN$9,$A50,0)))</f>
        <v>5406.4817275747509</v>
      </c>
      <c r="AO50" s="6">
        <f ca="1">IF(ISERROR(CVMdataQly!AO50*(OFFSET(CPdataAnn!AO$9,$A50,0)/OFFSET(CVMdataAnn!AO$9,$A50,0))),"",CVMdataQly!AO50*(OFFSET(CPdataAnn!AO$9,$A50,0)/OFFSET(CVMdataAnn!AO$9,$A50,0)))</f>
        <v>94.376498800959226</v>
      </c>
      <c r="AP50" s="6">
        <f ca="1">IF(ISERROR(CVMdataQly!AP50*(OFFSET(CPdataAnn!AP$9,$A50,0)/OFFSET(CVMdataAnn!AP$9,$A50,0))),"",CVMdataQly!AP50*(OFFSET(CPdataAnn!AP$9,$A50,0)/OFFSET(CVMdataAnn!AP$9,$A50,0)))</f>
        <v>4967.1967975765438</v>
      </c>
      <c r="AQ50" s="6">
        <f ca="1">IF(ISERROR(CVMdataQly!AQ50*(OFFSET(CPdataAnn!AQ$9,$A50,0)/OFFSET(CVMdataAnn!AQ$9,$A50,0))),"",CVMdataQly!AQ50*(OFFSET(CPdataAnn!AQ$9,$A50,0)/OFFSET(CVMdataAnn!AQ$9,$A50,0)))</f>
        <v>209.66847826086956</v>
      </c>
      <c r="AR50" s="6">
        <f ca="1">IF(ISERROR(CVMdataQly!AR50*(OFFSET(CPdataAnn!AR$9,$A50,0)/OFFSET(CVMdataAnn!AR$9,$A50,0))),"",CVMdataQly!AR50*(OFFSET(CPdataAnn!AR$9,$A50,0)/OFFSET(CVMdataAnn!AR$9,$A50,0)))</f>
        <v>133.57907742998353</v>
      </c>
      <c r="AS50" s="6">
        <f ca="1">IF(ISERROR(CVMdataQly!AS50*(OFFSET(CPdataAnn!AS$9,$A50,0)/OFFSET(CVMdataAnn!AS$9,$A50,0))),"",CVMdataQly!AS50*(OFFSET(CPdataAnn!AS$9,$A50,0)/OFFSET(CVMdataAnn!AS$9,$A50,0)))</f>
        <v>1043.1819678880197</v>
      </c>
      <c r="AT50" s="6">
        <f ca="1">IF(ISERROR(CVMdataQly!AT50*(OFFSET(CPdataAnn!AT$9,$A50,0)/OFFSET(CVMdataAnn!AT$9,$A50,0))),"",CVMdataQly!AT50*(OFFSET(CPdataAnn!AT$9,$A50,0)/OFFSET(CVMdataAnn!AT$9,$A50,0)))</f>
        <v>1023.8120016785565</v>
      </c>
      <c r="AU50" s="6">
        <f ca="1">IF(ISERROR(CVMdataQly!AU50*(OFFSET(CPdataAnn!AU$9,$A50,0)/OFFSET(CVMdataAnn!AU$9,$A50,0))),"",CVMdataQly!AU50*(OFFSET(CPdataAnn!AU$9,$A50,0)/OFFSET(CVMdataAnn!AU$9,$A50,0)))</f>
        <v>18.957446808510639</v>
      </c>
      <c r="AV50" s="6">
        <f ca="1">IF(ISERROR(CVMdataQly!AV50*(OFFSET(CPdataAnn!AV$9,$A50,0)/OFFSET(CVMdataAnn!AV$9,$A50,0))),"",CVMdataQly!AV50*(OFFSET(CPdataAnn!AV$9,$A50,0)/OFFSET(CVMdataAnn!AV$9,$A50,0)))</f>
        <v>36505.484030540916</v>
      </c>
      <c r="AW50" s="6">
        <f ca="1">IF(ISERROR(CVMdataQly!AW50*(OFFSET(CPdataAnn!AW$9,$A50,0)/OFFSET(CVMdataAnn!AW$9,$A50,0))),"",CVMdataQly!AW50*(OFFSET(CPdataAnn!AW$9,$A50,0)/OFFSET(CVMdataAnn!AW$9,$A50,0)))</f>
        <v>5414.2352880552407</v>
      </c>
      <c r="AX50" s="6">
        <f ca="1">IF(ISERROR(CVMdataQly!AX50*(OFFSET(CPdataAnn!AX$9,$A50,0)/OFFSET(CVMdataAnn!AX$9,$A50,0))),"",CVMdataQly!AX50*(OFFSET(CPdataAnn!AX$9,$A50,0)/OFFSET(CVMdataAnn!AX$9,$A50,0)))</f>
        <v>5399.3597313702703</v>
      </c>
      <c r="AY50" s="6">
        <f ca="1">IF(ISERROR(CVMdataQly!AY50*(OFFSET(CPdataAnn!AY$9,$A50,0)/OFFSET(CVMdataAnn!AY$9,$A50,0))),"",CVMdataQly!AY50*(OFFSET(CPdataAnn!AY$9,$A50,0)/OFFSET(CVMdataAnn!AY$9,$A50,0)))</f>
        <v>15.040816326530612</v>
      </c>
      <c r="AZ50" s="6">
        <f ca="1">IF(ISERROR(CVMdataQly!AZ50*(OFFSET(CPdataAnn!AZ$9,$A50,0)/OFFSET(CVMdataAnn!AZ$9,$A50,0))),"",CVMdataQly!AZ50*(OFFSET(CPdataAnn!AZ$9,$A50,0)/OFFSET(CVMdataAnn!AZ$9,$A50,0)))</f>
        <v>25921.891049156271</v>
      </c>
      <c r="BA50" s="6">
        <f ca="1">IF(ISERROR(CVMdataQly!BA50*(OFFSET(CPdataAnn!BA$9,$A50,0)/OFFSET(CVMdataAnn!BA$9,$A50,0))),"",CVMdataQly!BA50*(OFFSET(CPdataAnn!BA$9,$A50,0)/OFFSET(CVMdataAnn!BA$9,$A50,0)))</f>
        <v>25082.03004969344</v>
      </c>
      <c r="BB50" s="6">
        <f ca="1">IF(ISERROR(CVMdataQly!BB50*(OFFSET(CPdataAnn!BB$9,$A50,0)/OFFSET(CVMdataAnn!BB$9,$A50,0))),"",CVMdataQly!BB50*(OFFSET(CPdataAnn!BB$9,$A50,0)/OFFSET(CVMdataAnn!BB$9,$A50,0)))</f>
        <v>839.80548531414115</v>
      </c>
      <c r="BC50" s="6">
        <f ca="1">IF(ISERROR(CVMdataQly!BC50*(OFFSET(CPdataAnn!BC$9,$A50,0)/OFFSET(CVMdataAnn!BC$9,$A50,0))),"",CVMdataQly!BC50*(OFFSET(CPdataAnn!BC$9,$A50,0)/OFFSET(CVMdataAnn!BC$9,$A50,0)))</f>
        <v>272.73726273726271</v>
      </c>
      <c r="BD50" s="6">
        <f ca="1">IF(ISERROR(CVMdataQly!BD50*(OFFSET(CPdataAnn!BD$9,$A50,0)/OFFSET(CVMdataAnn!BD$9,$A50,0))),"",CVMdataQly!BD50*(OFFSET(CPdataAnn!BD$9,$A50,0)/OFFSET(CVMdataAnn!BD$9,$A50,0)))</f>
        <v>134.03924646781789</v>
      </c>
      <c r="BE50" s="6">
        <f ca="1">IF(ISERROR(CVMdataQly!BE50*(OFFSET(CPdataAnn!BE$9,$A50,0)/OFFSET(CVMdataAnn!BE$9,$A50,0))),"",CVMdataQly!BE50*(OFFSET(CPdataAnn!BE$9,$A50,0)/OFFSET(CVMdataAnn!BE$9,$A50,0)))</f>
        <v>138.23358512492737</v>
      </c>
      <c r="BF50" s="6">
        <f ca="1">IF(ISERROR(CVMdataQly!BF50*(OFFSET(CPdataAnn!BF$9,$A50,0)/OFFSET(CVMdataAnn!BF$9,$A50,0))),"",CVMdataQly!BF50*(OFFSET(CPdataAnn!BF$9,$A50,0)/OFFSET(CVMdataAnn!BF$9,$A50,0)))</f>
        <v>1080.2150495049505</v>
      </c>
      <c r="BG50" s="6">
        <f ca="1">IF(ISERROR(CVMdataQly!BG50*(OFFSET(CPdataAnn!BG$9,$A50,0)/OFFSET(CVMdataAnn!BG$9,$A50,0))),"",CVMdataQly!BG50*(OFFSET(CPdataAnn!BG$9,$A50,0)/OFFSET(CVMdataAnn!BG$9,$A50,0)))</f>
        <v>530.14989616764205</v>
      </c>
      <c r="BH50" s="6">
        <f ca="1">IF(ISERROR(CVMdataQly!BH50*(OFFSET(CPdataAnn!BH$9,$A50,0)/OFFSET(CVMdataAnn!BH$9,$A50,0))),"",CVMdataQly!BH50*(OFFSET(CPdataAnn!BH$9,$A50,0)/OFFSET(CVMdataAnn!BH$9,$A50,0)))</f>
        <v>8.9108910891089099</v>
      </c>
      <c r="BI50" s="6">
        <f ca="1">IF(ISERROR(CVMdataQly!BI50*(OFFSET(CPdataAnn!BI$9,$A50,0)/OFFSET(CVMdataAnn!BI$9,$A50,0))),"",CVMdataQly!BI50*(OFFSET(CPdataAnn!BI$9,$A50,0)/OFFSET(CVMdataAnn!BI$9,$A50,0)))</f>
        <v>541.22322743530401</v>
      </c>
      <c r="BJ50" s="6" t="str">
        <f ca="1">IF(ISERROR(CVMdataQly!BJ50*(OFFSET(CPdataAnn!BJ$9,$A50,0)/OFFSET(CVMdataAnn!BJ$9,$A50,0))),"",CVMdataQly!BJ50*(OFFSET(CPdataAnn!BJ$9,$A50,0)/OFFSET(CVMdataAnn!BJ$9,$A50,0)))</f>
        <v/>
      </c>
      <c r="BK50" s="6">
        <f ca="1">IF(ISERROR(CVMdataQly!BK50*(OFFSET(CPdataAnn!BK$9,$A50,0)/OFFSET(CVMdataAnn!BK$9,$A50,0))),"",CVMdataQly!BK50*(OFFSET(CPdataAnn!BK$9,$A50,0)/OFFSET(CVMdataAnn!BK$9,$A50,0)))</f>
        <v>3814.8938797561168</v>
      </c>
      <c r="BL50" s="6">
        <f ca="1">IF(ISERROR(CVMdataQly!BL50*(OFFSET(CPdataAnn!BL$9,$A50,0)/OFFSET(CVMdataAnn!BL$9,$A50,0))),"",CVMdataQly!BL50*(OFFSET(CPdataAnn!BL$9,$A50,0)/OFFSET(CVMdataAnn!BL$9,$A50,0)))</f>
        <v>2072.0852412436479</v>
      </c>
      <c r="BM50" s="6">
        <f ca="1">IF(ISERROR(CVMdataQly!BM50*(OFFSET(CPdataAnn!BM$9,$A50,0)/OFFSET(CVMdataAnn!BM$9,$A50,0))),"",CVMdataQly!BM50*(OFFSET(CPdataAnn!BM$9,$A50,0)/OFFSET(CVMdataAnn!BM$9,$A50,0)))</f>
        <v>1500.1031675217487</v>
      </c>
      <c r="BN50" s="6">
        <f ca="1">IF(ISERROR(CVMdataQly!BN50*(OFFSET(CPdataAnn!BN$9,$A50,0)/OFFSET(CVMdataAnn!BN$9,$A50,0))),"",CVMdataQly!BN50*(OFFSET(CPdataAnn!BN$9,$A50,0)/OFFSET(CVMdataAnn!BN$9,$A50,0)))</f>
        <v>102.04724409448819</v>
      </c>
      <c r="BO50" s="6">
        <f ca="1">IF(ISERROR(CVMdataQly!BO50*(OFFSET(CPdataAnn!BO$9,$A50,0)/OFFSET(CVMdataAnn!BO$9,$A50,0))),"",CVMdataQly!BO50*(OFFSET(CPdataAnn!BO$9,$A50,0)/OFFSET(CVMdataAnn!BO$9,$A50,0)))</f>
        <v>140.31818181818181</v>
      </c>
      <c r="BP50" s="6" t="str">
        <f ca="1">IF(ISERROR(CVMdataQly!BP50*(OFFSET(CPdataAnn!BP$9,$A50,0)/OFFSET(CVMdataAnn!BP$9,$A50,0))),"",CVMdataQly!BP50*(OFFSET(CPdataAnn!BP$9,$A50,0)/OFFSET(CVMdataAnn!BP$9,$A50,0)))</f>
        <v/>
      </c>
      <c r="BQ50" s="6">
        <f ca="1">IF(ISERROR(CVMdataQly!BQ50*(OFFSET(CPdataAnn!BQ$9,$A50,0)/OFFSET(CVMdataAnn!BQ$9,$A50,0))),"",CVMdataQly!BQ50*(OFFSET(CPdataAnn!BQ$9,$A50,0)/OFFSET(CVMdataAnn!BQ$9,$A50,0)))</f>
        <v>6566.8482720758202</v>
      </c>
      <c r="BR50" s="6">
        <f ca="1">IF(ISERROR(CVMdataQly!BR50*(OFFSET(CPdataAnn!BR$9,$A50,0)/OFFSET(CVMdataAnn!BR$9,$A50,0))),"",CVMdataQly!BR50*(OFFSET(CPdataAnn!BR$9,$A50,0)/OFFSET(CVMdataAnn!BR$9,$A50,0)))</f>
        <v>2177.0840762584007</v>
      </c>
      <c r="BS50" s="6">
        <f ca="1">IF(ISERROR(CVMdataQly!BS50*(OFFSET(CPdataAnn!BS$9,$A50,0)/OFFSET(CVMdataAnn!BS$9,$A50,0))),"",CVMdataQly!BS50*(OFFSET(CPdataAnn!BS$9,$A50,0)/OFFSET(CVMdataAnn!BS$9,$A50,0)))</f>
        <v>1486.6671868903627</v>
      </c>
      <c r="BT50" s="6">
        <f ca="1">IF(ISERROR(CVMdataQly!BT50*(OFFSET(CPdataAnn!BT$9,$A50,0)/OFFSET(CVMdataAnn!BT$9,$A50,0))),"",CVMdataQly!BT50*(OFFSET(CPdataAnn!BT$9,$A50,0)/OFFSET(CVMdataAnn!BT$9,$A50,0)))</f>
        <v>684.92176386913229</v>
      </c>
      <c r="BU50" s="6">
        <f ca="1">IF(ISERROR(CVMdataQly!BU50*(OFFSET(CPdataAnn!BU$9,$A50,0)/OFFSET(CVMdataAnn!BU$9,$A50,0))),"",CVMdataQly!BU50*(OFFSET(CPdataAnn!BU$9,$A50,0)/OFFSET(CVMdataAnn!BU$9,$A50,0)))</f>
        <v>6.0652173913043477</v>
      </c>
      <c r="BV50" s="6">
        <f ca="1">IF(ISERROR(CVMdataQly!BV50*(OFFSET(CPdataAnn!BV$9,$A50,0)/OFFSET(CVMdataAnn!BV$9,$A50,0))),"",CVMdataQly!BV50*(OFFSET(CPdataAnn!BV$9,$A50,0)/OFFSET(CVMdataAnn!BV$9,$A50,0)))</f>
        <v>760.87665531592882</v>
      </c>
      <c r="BW50" s="6">
        <f ca="1">IF(ISERROR(CVMdataQly!BW50*(OFFSET(CPdataAnn!BW$9,$A50,0)/OFFSET(CVMdataAnn!BW$9,$A50,0))),"",CVMdataQly!BW50*(OFFSET(CPdataAnn!BW$9,$A50,0)/OFFSET(CVMdataAnn!BW$9,$A50,0)))</f>
        <v>1255.8912374307408</v>
      </c>
      <c r="BX50" s="6">
        <f ca="1">IF(ISERROR(CVMdataQly!BX50*(OFFSET(CPdataAnn!BX$9,$A50,0)/OFFSET(CVMdataAnn!BX$9,$A50,0))),"",CVMdataQly!BX50*(OFFSET(CPdataAnn!BX$9,$A50,0)/OFFSET(CVMdataAnn!BX$9,$A50,0)))</f>
        <v>1001.7735583684949</v>
      </c>
      <c r="BY50" s="6">
        <f ca="1">IF(ISERROR(CVMdataQly!BY50*(OFFSET(CPdataAnn!BY$9,$A50,0)/OFFSET(CVMdataAnn!BY$9,$A50,0))),"",CVMdataQly!BY50*(OFFSET(CPdataAnn!BY$9,$A50,0)/OFFSET(CVMdataAnn!BY$9,$A50,0)))</f>
        <v>153.87096774193549</v>
      </c>
      <c r="BZ50" s="6">
        <f ca="1">IF(ISERROR(CVMdataQly!BZ50*(OFFSET(CPdataAnn!BZ$9,$A50,0)/OFFSET(CVMdataAnn!BZ$9,$A50,0))),"",CVMdataQly!BZ50*(OFFSET(CPdataAnn!BZ$9,$A50,0)/OFFSET(CVMdataAnn!BZ$9,$A50,0)))</f>
        <v>100.59703504043127</v>
      </c>
      <c r="CA50" s="6">
        <f ca="1">IF(ISERROR(CVMdataQly!CA50*(OFFSET(CPdataAnn!CA$9,$A50,0)/OFFSET(CVMdataAnn!CA$9,$A50,0))),"",CVMdataQly!CA50*(OFFSET(CPdataAnn!CA$9,$A50,0)/OFFSET(CVMdataAnn!CA$9,$A50,0)))</f>
        <v>816.9701026327532</v>
      </c>
      <c r="CB50" s="6">
        <f ca="1">IF(ISERROR(CVMdataQly!CB50*(OFFSET(CPdataAnn!CB$9,$A50,0)/OFFSET(CVMdataAnn!CB$9,$A50,0))),"",CVMdataQly!CB50*(OFFSET(CPdataAnn!CB$9,$A50,0)/OFFSET(CVMdataAnn!CB$9,$A50,0)))</f>
        <v>587.40513462742649</v>
      </c>
      <c r="CC50" s="6">
        <f ca="1">IF(ISERROR(CVMdataQly!CC50*(OFFSET(CPdataAnn!CC$9,$A50,0)/OFFSET(CVMdataAnn!CC$9,$A50,0))),"",CVMdataQly!CC50*(OFFSET(CPdataAnn!CC$9,$A50,0)/OFFSET(CVMdataAnn!CC$9,$A50,0)))</f>
        <v>64.719101123595507</v>
      </c>
      <c r="CD50" s="6">
        <f ca="1">IF(ISERROR(CVMdataQly!CD50*(OFFSET(CPdataAnn!CD$9,$A50,0)/OFFSET(CVMdataAnn!CD$9,$A50,0))),"",CVMdataQly!CD50*(OFFSET(CPdataAnn!CD$9,$A50,0)/OFFSET(CVMdataAnn!CD$9,$A50,0)))</f>
        <v>522.10182063385025</v>
      </c>
      <c r="CE50" s="6">
        <f ca="1">IF(ISERROR(CVMdataQly!CE50*(OFFSET(CPdataAnn!CE$9,$A50,0)/OFFSET(CVMdataAnn!CE$9,$A50,0))),"",CVMdataQly!CE50*(OFFSET(CPdataAnn!CE$9,$A50,0)/OFFSET(CVMdataAnn!CE$9,$A50,0)))</f>
        <v>969.68233246301122</v>
      </c>
      <c r="CF50" s="6">
        <f ca="1">IF(ISERROR(CVMdataQly!CF50*(OFFSET(CPdataAnn!CF$9,$A50,0)/OFFSET(CVMdataAnn!CF$9,$A50,0))),"",CVMdataQly!CF50*(OFFSET(CPdataAnn!CF$9,$A50,0)/OFFSET(CVMdataAnn!CF$9,$A50,0)))</f>
        <v>481.16768027801913</v>
      </c>
      <c r="CG50" s="6">
        <f ca="1">IF(ISERROR(CVMdataQly!CG50*(OFFSET(CPdataAnn!CG$9,$A50,0)/OFFSET(CVMdataAnn!CG$9,$A50,0))),"",CVMdataQly!CG50*(OFFSET(CPdataAnn!CG$9,$A50,0)/OFFSET(CVMdataAnn!CG$9,$A50,0)))</f>
        <v>488.01369047619045</v>
      </c>
      <c r="CH50" s="6">
        <f ca="1">IF(ISERROR(CVMdataQly!CH50*(OFFSET(CPdataAnn!CH$9,$A50,0)/OFFSET(CVMdataAnn!CH$9,$A50,0))),"",CVMdataQly!CH50*(OFFSET(CPdataAnn!CH$9,$A50,0)/OFFSET(CVMdataAnn!CH$9,$A50,0)))</f>
        <v>1769.1826181620249</v>
      </c>
      <c r="CI50" s="6">
        <f ca="1">IF(ISERROR(CVMdataQly!CI50*(OFFSET(CPdataAnn!CI$9,$A50,0)/OFFSET(CVMdataAnn!CI$9,$A50,0))),"",CVMdataQly!CI50*(OFFSET(CPdataAnn!CI$9,$A50,0)/OFFSET(CVMdataAnn!CI$9,$A50,0)))</f>
        <v>937.05142857142857</v>
      </c>
      <c r="CJ50" s="6">
        <f ca="1">IF(ISERROR(CVMdataQly!CJ50*(OFFSET(CPdataAnn!CJ$9,$A50,0)/OFFSET(CVMdataAnn!CJ$9,$A50,0))),"",CVMdataQly!CJ50*(OFFSET(CPdataAnn!CJ$9,$A50,0)/OFFSET(CVMdataAnn!CJ$9,$A50,0)))</f>
        <v>511.68388914983558</v>
      </c>
      <c r="CK50" s="6">
        <f ca="1">IF(ISERROR(CVMdataQly!CK50*(OFFSET(CPdataAnn!CK$9,$A50,0)/OFFSET(CVMdataAnn!CK$9,$A50,0))),"",CVMdataQly!CK50*(OFFSET(CPdataAnn!CK$9,$A50,0)/OFFSET(CVMdataAnn!CK$9,$A50,0)))</f>
        <v>92.680412371134011</v>
      </c>
      <c r="CL50" s="6">
        <f ca="1">IF(ISERROR(CVMdataQly!CL50*(OFFSET(CPdataAnn!CL$9,$A50,0)/OFFSET(CVMdataAnn!CL$9,$A50,0))),"",CVMdataQly!CL50*(OFFSET(CPdataAnn!CL$9,$A50,0)/OFFSET(CVMdataAnn!CL$9,$A50,0)))</f>
        <v>332.07223113964687</v>
      </c>
      <c r="CM50" s="6">
        <f ca="1">IF(ISERROR(CVMdataQly!CM50*(OFFSET(CPdataAnn!CM$9,$A50,0)/OFFSET(CVMdataAnn!CM$9,$A50,0))),"",CVMdataQly!CM50*(OFFSET(CPdataAnn!CM$9,$A50,0)/OFFSET(CVMdataAnn!CM$9,$A50,0)))</f>
        <v>498.526967285588</v>
      </c>
      <c r="CN50" s="6">
        <f ca="1">IF(ISERROR(CVMdataQly!CN50*(OFFSET(CPdataAnn!CN$9,$A50,0)/OFFSET(CVMdataAnn!CN$9,$A50,0))),"",CVMdataQly!CN50*(OFFSET(CPdataAnn!CN$9,$A50,0)/OFFSET(CVMdataAnn!CN$9,$A50,0)))</f>
        <v>209.81210855949897</v>
      </c>
      <c r="CO50" s="6">
        <f ca="1">IF(ISERROR(CVMdataQly!CO50*(OFFSET(CPdataAnn!CO$9,$A50,0)/OFFSET(CVMdataAnn!CO$9,$A50,0))),"",CVMdataQly!CO50*(OFFSET(CPdataAnn!CO$9,$A50,0)/OFFSET(CVMdataAnn!CO$9,$A50,0)))</f>
        <v>227.47361729179912</v>
      </c>
      <c r="CP50" s="6">
        <f ca="1">IF(ISERROR(CVMdataQly!CP50*(OFFSET(CPdataAnn!CP$9,$A50,0)/OFFSET(CVMdataAnn!CP$9,$A50,0))),"",CVMdataQly!CP50*(OFFSET(CPdataAnn!CP$9,$A50,0)/OFFSET(CVMdataAnn!CP$9,$A50,0)))</f>
        <v>61.057934508816125</v>
      </c>
      <c r="CQ50" s="6">
        <f ca="1">IF(ISERROR(CVMdataQly!CQ50*(OFFSET(CPdataAnn!CQ$9,$A50,0)/OFFSET(CVMdataAnn!CQ$9,$A50,0))),"",CVMdataQly!CQ50*(OFFSET(CPdataAnn!CQ$9,$A50,0)/OFFSET(CVMdataAnn!CQ$9,$A50,0)))</f>
        <v>331.37254901960785</v>
      </c>
      <c r="CR50" s="6">
        <f ca="1">IF(ISERROR(CVMdataQly!CR50*(OFFSET(CPdataAnn!CR$9,$A50,0)/OFFSET(CVMdataAnn!CR$9,$A50,0))),"",CVMdataQly!CR50*(OFFSET(CPdataAnn!CR$9,$A50,0)/OFFSET(CVMdataAnn!CR$9,$A50,0)))</f>
        <v>16932.989093231161</v>
      </c>
      <c r="CS50" s="6">
        <f ca="1">IF(ISERROR(CVMdataQly!CS50*(OFFSET(CPdataAnn!CS$9,$A50,0)/OFFSET(CVMdataAnn!CS$9,$A50,0))),"",CVMdataQly!CS50*(OFFSET(CPdataAnn!CS$9,$A50,0)/OFFSET(CVMdataAnn!CS$9,$A50,0)))</f>
        <v>6269.7305979126704</v>
      </c>
      <c r="CT50" s="6">
        <f ca="1">IF(ISERROR(CVMdataQly!CT50*(OFFSET(CPdataAnn!CT$9,$A50,0)/OFFSET(CVMdataAnn!CT$9,$A50,0))),"",CVMdataQly!CT50*(OFFSET(CPdataAnn!CT$9,$A50,0)/OFFSET(CVMdataAnn!CT$9,$A50,0)))</f>
        <v>6084.9720333849364</v>
      </c>
      <c r="CU50" s="6">
        <f ca="1">IF(ISERROR(CVMdataQly!CU50*(OFFSET(CPdataAnn!CU$9,$A50,0)/OFFSET(CVMdataAnn!CU$9,$A50,0))),"",CVMdataQly!CU50*(OFFSET(CPdataAnn!CU$9,$A50,0)/OFFSET(CVMdataAnn!CU$9,$A50,0)))</f>
        <v>57.644986449864497</v>
      </c>
      <c r="CV50" s="6">
        <f ca="1">IF(ISERROR(CVMdataQly!CV50*(OFFSET(CPdataAnn!CV$9,$A50,0)/OFFSET(CVMdataAnn!CV$9,$A50,0))),"",CVMdataQly!CV50*(OFFSET(CPdataAnn!CV$9,$A50,0)/OFFSET(CVMdataAnn!CV$9,$A50,0)))</f>
        <v>127.4719887955182</v>
      </c>
      <c r="CW50" s="6">
        <f ca="1">IF(ISERROR(CVMdataQly!CW50*(OFFSET(CPdataAnn!CW$9,$A50,0)/OFFSET(CVMdataAnn!CW$9,$A50,0))),"",CVMdataQly!CW50*(OFFSET(CPdataAnn!CW$9,$A50,0)/OFFSET(CVMdataAnn!CW$9,$A50,0)))</f>
        <v>6529.0312660086747</v>
      </c>
      <c r="CX50" s="6">
        <f ca="1">IF(ISERROR(CVMdataQly!CX50*(OFFSET(CPdataAnn!CX$9,$A50,0)/OFFSET(CVMdataAnn!CX$9,$A50,0))),"",CVMdataQly!CX50*(OFFSET(CPdataAnn!CX$9,$A50,0)/OFFSET(CVMdataAnn!CX$9,$A50,0)))</f>
        <v>602.32307692307688</v>
      </c>
      <c r="CY50" s="6">
        <f ca="1">IF(ISERROR(CVMdataQly!CY50*(OFFSET(CPdataAnn!CY$9,$A50,0)/OFFSET(CVMdataAnn!CY$9,$A50,0))),"",CVMdataQly!CY50*(OFFSET(CPdataAnn!CY$9,$A50,0)/OFFSET(CVMdataAnn!CY$9,$A50,0)))</f>
        <v>3364.7551891945577</v>
      </c>
      <c r="CZ50" s="6">
        <f ca="1">IF(ISERROR(CVMdataQly!CZ50*(OFFSET(CPdataAnn!CZ$9,$A50,0)/OFFSET(CVMdataAnn!CZ$9,$A50,0))),"",CVMdataQly!CZ50*(OFFSET(CPdataAnn!CZ$9,$A50,0)/OFFSET(CVMdataAnn!CZ$9,$A50,0)))</f>
        <v>2064.4244638907589</v>
      </c>
      <c r="DA50" s="6">
        <f ca="1">IF(ISERROR(CVMdataQly!DA50*(OFFSET(CPdataAnn!DA$9,$A50,0)/OFFSET(CVMdataAnn!DA$9,$A50,0))),"",CVMdataQly!DA50*(OFFSET(CPdataAnn!DA$9,$A50,0)/OFFSET(CVMdataAnn!DA$9,$A50,0)))</f>
        <v>499.79256360078278</v>
      </c>
      <c r="DB50" s="6">
        <f ca="1">IF(ISERROR(CVMdataQly!DB50*(OFFSET(CPdataAnn!DB$9,$A50,0)/OFFSET(CVMdataAnn!DB$9,$A50,0))),"",CVMdataQly!DB50*(OFFSET(CPdataAnn!DB$9,$A50,0)/OFFSET(CVMdataAnn!DB$9,$A50,0)))</f>
        <v>4134.8587733227469</v>
      </c>
      <c r="DC50" s="6">
        <f ca="1">IF(ISERROR(CVMdataQly!DC50*(OFFSET(CPdataAnn!DC$9,$A50,0)/OFFSET(CVMdataAnn!DC$9,$A50,0))),"",CVMdataQly!DC50*(OFFSET(CPdataAnn!DC$9,$A50,0)/OFFSET(CVMdataAnn!DC$9,$A50,0)))</f>
        <v>769.98444070647599</v>
      </c>
      <c r="DD50" s="6">
        <f ca="1">IF(ISERROR(CVMdataQly!DD50*(OFFSET(CPdataAnn!DD$9,$A50,0)/OFFSET(CVMdataAnn!DD$9,$A50,0))),"",CVMdataQly!DD50*(OFFSET(CPdataAnn!DD$9,$A50,0)/OFFSET(CVMdataAnn!DD$9,$A50,0)))</f>
        <v>1120.7884525260099</v>
      </c>
      <c r="DE50" s="6">
        <f ca="1">IF(ISERROR(CVMdataQly!DE50*(OFFSET(CPdataAnn!DE$9,$A50,0)/OFFSET(CVMdataAnn!DE$9,$A50,0))),"",CVMdataQly!DE50*(OFFSET(CPdataAnn!DE$9,$A50,0)/OFFSET(CVMdataAnn!DE$9,$A50,0)))</f>
        <v>1750.3474794238682</v>
      </c>
      <c r="DF50" s="6">
        <f ca="1">IF(ISERROR(CVMdataQly!DF50*(OFFSET(CPdataAnn!DF$9,$A50,0)/OFFSET(CVMdataAnn!DF$9,$A50,0))),"",CVMdataQly!DF50*(OFFSET(CPdataAnn!DF$9,$A50,0)/OFFSET(CVMdataAnn!DF$9,$A50,0)))</f>
        <v>402.97183613752742</v>
      </c>
      <c r="DG50" s="6">
        <f ca="1">IF(ISERROR(CVMdataQly!DG50*(OFFSET(CPdataAnn!DG$9,$A50,0)/OFFSET(CVMdataAnn!DG$9,$A50,0))),"",CVMdataQly!DG50*(OFFSET(CPdataAnn!DG$9,$A50,0)/OFFSET(CVMdataAnn!DG$9,$A50,0)))</f>
        <v>90.516932907348249</v>
      </c>
      <c r="DH50" s="6">
        <f ca="1">IF(ISERROR(CVMdataQly!DH50*(OFFSET(CPdataAnn!DH$9,$A50,0)/OFFSET(CVMdataAnn!DH$9,$A50,0))),"",CVMdataQly!DH50*(OFFSET(CPdataAnn!DH$9,$A50,0)/OFFSET(CVMdataAnn!DH$9,$A50,0)))</f>
        <v>2565.0797858448682</v>
      </c>
      <c r="DI50" s="6">
        <f ca="1">IF(ISERROR(CVMdataQly!DI50*(OFFSET(CPdataAnn!DI$9,$A50,0)/OFFSET(CVMdataAnn!DI$9,$A50,0))),"",CVMdataQly!DI50*(OFFSET(CPdataAnn!DI$9,$A50,0)/OFFSET(CVMdataAnn!DI$9,$A50,0)))</f>
        <v>243.3135483870968</v>
      </c>
      <c r="DJ50" s="6">
        <f ca="1">IF(ISERROR(CVMdataQly!DJ50*(OFFSET(CPdataAnn!DJ$9,$A50,0)/OFFSET(CVMdataAnn!DJ$9,$A50,0))),"",CVMdataQly!DJ50*(OFFSET(CPdataAnn!DJ$9,$A50,0)/OFFSET(CVMdataAnn!DJ$9,$A50,0)))</f>
        <v>55.88826815642458</v>
      </c>
      <c r="DK50" s="6">
        <f ca="1">IF(ISERROR(CVMdataQly!DK50*(OFFSET(CPdataAnn!DK$9,$A50,0)/OFFSET(CVMdataAnn!DK$9,$A50,0))),"",CVMdataQly!DK50*(OFFSET(CPdataAnn!DK$9,$A50,0)/OFFSET(CVMdataAnn!DK$9,$A50,0)))</f>
        <v>2265.648669919723</v>
      </c>
      <c r="DL50" s="6">
        <f ca="1">IF(ISERROR(CVMdataQly!DL50*(OFFSET(CPdataAnn!DL$9,$A50,0)/OFFSET(CVMdataAnn!DL$9,$A50,0))),"",CVMdataQly!DL50*(OFFSET(CPdataAnn!DL$9,$A50,0)/OFFSET(CVMdataAnn!DL$9,$A50,0)))</f>
        <v>11967.346792283535</v>
      </c>
      <c r="DM50" s="6">
        <f ca="1">IF(ISERROR(CVMdataQly!DM50*(OFFSET(CPdataAnn!DM$9,$A50,0)/OFFSET(CVMdataAnn!DM$9,$A50,0))),"",CVMdataQly!DM50*(OFFSET(CPdataAnn!DM$9,$A50,0)/OFFSET(CVMdataAnn!DM$9,$A50,0)))</f>
        <v>2616.5371024734986</v>
      </c>
      <c r="DN50" s="6">
        <f ca="1">IF(ISERROR(CVMdataQly!DN50*(OFFSET(CPdataAnn!DN$9,$A50,0)/OFFSET(CVMdataAnn!DN$9,$A50,0))),"",CVMdataQly!DN50*(OFFSET(CPdataAnn!DN$9,$A50,0)/OFFSET(CVMdataAnn!DN$9,$A50,0)))</f>
        <v>814.48888888888894</v>
      </c>
      <c r="DO50" s="6">
        <f ca="1">IF(ISERROR(CVMdataQly!DO50*(OFFSET(CPdataAnn!DO$9,$A50,0)/OFFSET(CVMdataAnn!DO$9,$A50,0))),"",CVMdataQly!DO50*(OFFSET(CPdataAnn!DO$9,$A50,0)/OFFSET(CVMdataAnn!DO$9,$A50,0)))</f>
        <v>283.73239436619718</v>
      </c>
      <c r="DP50" s="6">
        <f ca="1">IF(ISERROR(CVMdataQly!DP50*(OFFSET(CPdataAnn!DP$9,$A50,0)/OFFSET(CVMdataAnn!DP$9,$A50,0))),"",CVMdataQly!DP50*(OFFSET(CPdataAnn!DP$9,$A50,0)/OFFSET(CVMdataAnn!DP$9,$A50,0)))</f>
        <v>659.03614457831327</v>
      </c>
      <c r="DQ50" s="6">
        <f ca="1">IF(ISERROR(CVMdataQly!DQ50*(OFFSET(CPdataAnn!DQ$9,$A50,0)/OFFSET(CVMdataAnn!DQ$9,$A50,0))),"",CVMdataQly!DQ50*(OFFSET(CPdataAnn!DQ$9,$A50,0)/OFFSET(CVMdataAnn!DQ$9,$A50,0)))</f>
        <v>818.56551724137921</v>
      </c>
      <c r="DR50" s="6">
        <f ca="1">IF(ISERROR(CVMdataQly!DR50*(OFFSET(CPdataAnn!DR$9,$A50,0)/OFFSET(CVMdataAnn!DR$9,$A50,0))),"",CVMdataQly!DR50*(OFFSET(CPdataAnn!DR$9,$A50,0)/OFFSET(CVMdataAnn!DR$9,$A50,0)))</f>
        <v>34.598802395209582</v>
      </c>
      <c r="DS50" s="6">
        <f ca="1">IF(ISERROR(CVMdataQly!DS50*(OFFSET(CPdataAnn!DS$9,$A50,0)/OFFSET(CVMdataAnn!DS$9,$A50,0))),"",CVMdataQly!DS50*(OFFSET(CPdataAnn!DS$9,$A50,0)/OFFSET(CVMdataAnn!DS$9,$A50,0)))</f>
        <v>305.45927342256215</v>
      </c>
      <c r="DT50" s="6">
        <f ca="1">IF(ISERROR(CVMdataQly!DT50*(OFFSET(CPdataAnn!DT$9,$A50,0)/OFFSET(CVMdataAnn!DT$9,$A50,0))),"",CVMdataQly!DT50*(OFFSET(CPdataAnn!DT$9,$A50,0)/OFFSET(CVMdataAnn!DT$9,$A50,0)))</f>
        <v>258.28724832214766</v>
      </c>
      <c r="DU50" s="6">
        <f ca="1">IF(ISERROR(CVMdataQly!DU50*(OFFSET(CPdataAnn!DU$9,$A50,0)/OFFSET(CVMdataAnn!DU$9,$A50,0))),"",CVMdataQly!DU50*(OFFSET(CPdataAnn!DU$9,$A50,0)/OFFSET(CVMdataAnn!DU$9,$A50,0)))</f>
        <v>41.142857142857139</v>
      </c>
      <c r="DV50" s="6">
        <f ca="1">IF(ISERROR(CVMdataQly!DV50*(OFFSET(CPdataAnn!DV$9,$A50,0)/OFFSET(CVMdataAnn!DV$9,$A50,0))),"",CVMdataQly!DV50*(OFFSET(CPdataAnn!DV$9,$A50,0)/OFFSET(CVMdataAnn!DV$9,$A50,0)))</f>
        <v>5.9268292682926829</v>
      </c>
      <c r="DW50" s="6">
        <f ca="1">IF(ISERROR(CVMdataQly!DW50*(OFFSET(CPdataAnn!DW$9,$A50,0)/OFFSET(CVMdataAnn!DW$9,$A50,0))),"",CVMdataQly!DW50*(OFFSET(CPdataAnn!DW$9,$A50,0)/OFFSET(CVMdataAnn!DW$9,$A50,0)))</f>
        <v>2898.7444561774023</v>
      </c>
      <c r="DX50" s="6">
        <f ca="1">IF(ISERROR(CVMdataQly!DX50*(OFFSET(CPdataAnn!DX$9,$A50,0)/OFFSET(CVMdataAnn!DX$9,$A50,0))),"",CVMdataQly!DX50*(OFFSET(CPdataAnn!DX$9,$A50,0)/OFFSET(CVMdataAnn!DX$9,$A50,0)))</f>
        <v>1208.5647723261561</v>
      </c>
      <c r="DY50" s="6">
        <f ca="1">IF(ISERROR(CVMdataQly!DY50*(OFFSET(CPdataAnn!DY$9,$A50,0)/OFFSET(CVMdataAnn!DY$9,$A50,0))),"",CVMdataQly!DY50*(OFFSET(CPdataAnn!DY$9,$A50,0)/OFFSET(CVMdataAnn!DY$9,$A50,0)))</f>
        <v>456.4848484848485</v>
      </c>
      <c r="DZ50" s="6">
        <f ca="1">IF(ISERROR(CVMdataQly!DZ50*(OFFSET(CPdataAnn!DZ$9,$A50,0)/OFFSET(CVMdataAnn!DZ$9,$A50,0))),"",CVMdataQly!DZ50*(OFFSET(CPdataAnn!DZ$9,$A50,0)/OFFSET(CVMdataAnn!DZ$9,$A50,0)))</f>
        <v>545.30507246376806</v>
      </c>
      <c r="EA50" s="6">
        <f ca="1">IF(ISERROR(CVMdataQly!EA50*(OFFSET(CPdataAnn!EA$9,$A50,0)/OFFSET(CVMdataAnn!EA$9,$A50,0))),"",CVMdataQly!EA50*(OFFSET(CPdataAnn!EA$9,$A50,0)/OFFSET(CVMdataAnn!EA$9,$A50,0)))</f>
        <v>490.01290798451043</v>
      </c>
      <c r="EB50" s="6">
        <f ca="1">IF(ISERROR(CVMdataQly!EB50*(OFFSET(CPdataAnn!EB$9,$A50,0)/OFFSET(CVMdataAnn!EB$9,$A50,0))),"",CVMdataQly!EB50*(OFFSET(CPdataAnn!EB$9,$A50,0)/OFFSET(CVMdataAnn!EB$9,$A50,0)))</f>
        <v>200.03053977272725</v>
      </c>
      <c r="EC50" s="6">
        <f ca="1">IF(ISERROR(CVMdataQly!EC50*(OFFSET(CPdataAnn!EC$9,$A50,0)/OFFSET(CVMdataAnn!EC$9,$A50,0))),"",CVMdataQly!EC50*(OFFSET(CPdataAnn!EC$9,$A50,0)/OFFSET(CVMdataAnn!EC$9,$A50,0)))</f>
        <v>4185.1755603315933</v>
      </c>
      <c r="ED50" s="6">
        <f ca="1">IF(ISERROR(CVMdataQly!ED50*(OFFSET(CPdataAnn!ED$9,$A50,0)/OFFSET(CVMdataAnn!ED$9,$A50,0))),"",CVMdataQly!ED50*(OFFSET(CPdataAnn!ED$9,$A50,0)/OFFSET(CVMdataAnn!ED$9,$A50,0)))</f>
        <v>850</v>
      </c>
      <c r="EE50" s="6">
        <f ca="1">IF(ISERROR(CVMdataQly!EE50*(OFFSET(CPdataAnn!EE$9,$A50,0)/OFFSET(CVMdataAnn!EE$9,$A50,0))),"",CVMdataQly!EE50*(OFFSET(CPdataAnn!EE$9,$A50,0)/OFFSET(CVMdataAnn!EE$9,$A50,0)))</f>
        <v>1709.0073465859982</v>
      </c>
      <c r="EF50" s="6">
        <f ca="1">IF(ISERROR(CVMdataQly!EF50*(OFFSET(CPdataAnn!EF$9,$A50,0)/OFFSET(CVMdataAnn!EF$9,$A50,0))),"",CVMdataQly!EF50*(OFFSET(CPdataAnn!EF$9,$A50,0)/OFFSET(CVMdataAnn!EF$9,$A50,0)))</f>
        <v>1625.7270945259183</v>
      </c>
      <c r="EG50" s="6">
        <f ca="1">IF(ISERROR(CVMdataQly!EG50*(OFFSET(CPdataAnn!EG$9,$A50,0)/OFFSET(CVMdataAnn!EG$9,$A50,0))),"",CVMdataQly!EG50*(OFFSET(CPdataAnn!EG$9,$A50,0)/OFFSET(CVMdataAnn!EG$9,$A50,0)))</f>
        <v>1973.1229990991615</v>
      </c>
      <c r="EH50" s="6">
        <f ca="1">IF(ISERROR(CVMdataQly!EH50*(OFFSET(CPdataAnn!EH$9,$A50,0)/OFFSET(CVMdataAnn!EH$9,$A50,0))),"",CVMdataQly!EH50*(OFFSET(CPdataAnn!EH$9,$A50,0)/OFFSET(CVMdataAnn!EH$9,$A50,0)))</f>
        <v>383.90171258376768</v>
      </c>
      <c r="EI50" s="6">
        <f ca="1">IF(ISERROR(CVMdataQly!EI50*(OFFSET(CPdataAnn!EI$9,$A50,0)/OFFSET(CVMdataAnn!EI$9,$A50,0))),"",CVMdataQly!EI50*(OFFSET(CPdataAnn!EI$9,$A50,0)/OFFSET(CVMdataAnn!EI$9,$A50,0)))</f>
        <v>865.98551412966037</v>
      </c>
      <c r="EJ50" s="6">
        <f ca="1">IF(ISERROR(CVMdataQly!EJ50*(OFFSET(CPdataAnn!EJ$9,$A50,0)/OFFSET(CVMdataAnn!EJ$9,$A50,0))),"",CVMdataQly!EJ50*(OFFSET(CPdataAnn!EJ$9,$A50,0)/OFFSET(CVMdataAnn!EJ$9,$A50,0)))</f>
        <v>223.22597402597401</v>
      </c>
      <c r="EK50" s="6">
        <f ca="1">IF(ISERROR(CVMdataQly!EK50*(OFFSET(CPdataAnn!EK$9,$A50,0)/OFFSET(CVMdataAnn!EK$9,$A50,0))),"",CVMdataQly!EK50*(OFFSET(CPdataAnn!EK$9,$A50,0)/OFFSET(CVMdataAnn!EK$9,$A50,0)))</f>
        <v>499.60364842454391</v>
      </c>
      <c r="EL50" s="6" t="str">
        <f ca="1">IF(ISERROR(CVMdataQly!EL50*(OFFSET(CPdataAnn!EL$9,$A50,0)/OFFSET(CVMdataAnn!EL$9,$A50,0))),"",CVMdataQly!EL50*(OFFSET(CPdataAnn!EL$9,$A50,0)/OFFSET(CVMdataAnn!EL$9,$A50,0)))</f>
        <v/>
      </c>
      <c r="EM50" s="6">
        <f ca="1">IF(ISERROR(CVMdataQly!EM50*(OFFSET(CPdataAnn!EM$9,$A50,0)/OFFSET(CVMdataAnn!EM$9,$A50,0))),"",CVMdataQly!EM50*(OFFSET(CPdataAnn!EM$9,$A50,0)/OFFSET(CVMdataAnn!EM$9,$A50,0)))</f>
        <v>1548.2210796915167</v>
      </c>
      <c r="EN50" s="6">
        <f ca="1">IF(ISERROR(CVMdataQly!EN50*(OFFSET(CPdataAnn!EN$9,$A50,0)/OFFSET(CVMdataAnn!EN$9,$A50,0))),"",CVMdataQly!EN50*(OFFSET(CPdataAnn!EN$9,$A50,0)/OFFSET(CVMdataAnn!EN$9,$A50,0)))</f>
        <v>12708.190131621725</v>
      </c>
      <c r="EO50" s="6">
        <f ca="1">IF(ISERROR(CVMdataQly!EO50*(OFFSET(CPdataAnn!EO$9,$A50,0)/OFFSET(CVMdataAnn!EO$9,$A50,0))),"",CVMdataQly!EO50*(OFFSET(CPdataAnn!EO$9,$A50,0)/OFFSET(CVMdataAnn!EO$9,$A50,0)))</f>
        <v>10574.70636634316</v>
      </c>
      <c r="EP50" s="6">
        <f ca="1">IF(ISERROR(CVMdataQly!EP50*(OFFSET(CPdataAnn!EP$9,$A50,0)/OFFSET(CVMdataAnn!EP$9,$A50,0))),"",CVMdataQly!EP50*(OFFSET(CPdataAnn!EP$9,$A50,0)/OFFSET(CVMdataAnn!EP$9,$A50,0)))</f>
        <v>9627.4604955995255</v>
      </c>
      <c r="EQ50" s="6">
        <f ca="1">IF(ISERROR(CVMdataQly!EQ50*(OFFSET(CPdataAnn!EQ$9,$A50,0)/OFFSET(CVMdataAnn!EQ$9,$A50,0))),"",CVMdataQly!EQ50*(OFFSET(CPdataAnn!EQ$9,$A50,0)/OFFSET(CVMdataAnn!EQ$9,$A50,0)))</f>
        <v>947.16949152542372</v>
      </c>
      <c r="ER50" s="6">
        <f ca="1">IF(ISERROR(CVMdataQly!ER50*(OFFSET(CPdataAnn!ER$9,$A50,0)/OFFSET(CVMdataAnn!ER$9,$A50,0))),"",CVMdataQly!ER50*(OFFSET(CPdataAnn!ER$9,$A50,0)/OFFSET(CVMdataAnn!ER$9,$A50,0)))</f>
        <v>2135.8051501718387</v>
      </c>
      <c r="ES50" s="6">
        <f ca="1">IF(ISERROR(CVMdataQly!ES50*(OFFSET(CPdataAnn!ES$9,$A50,0)/OFFSET(CVMdataAnn!ES$9,$A50,0))),"",CVMdataQly!ES50*(OFFSET(CPdataAnn!ES$9,$A50,0)/OFFSET(CVMdataAnn!ES$9,$A50,0)))</f>
        <v>15202.555242995997</v>
      </c>
      <c r="ET50" s="6">
        <f ca="1">IF(ISERROR(CVMdataQly!ET50*(OFFSET(CPdataAnn!ET$9,$A50,0)/OFFSET(CVMdataAnn!ET$9,$A50,0))),"",CVMdataQly!ET50*(OFFSET(CPdataAnn!ET$9,$A50,0)/OFFSET(CVMdataAnn!ET$9,$A50,0)))</f>
        <v>2344.8578391551582</v>
      </c>
      <c r="EU50" s="6">
        <f ca="1">IF(ISERROR(CVMdataQly!EU50*(OFFSET(CPdataAnn!EU$9,$A50,0)/OFFSET(CVMdataAnn!EU$9,$A50,0))),"",CVMdataQly!EU50*(OFFSET(CPdataAnn!EU$9,$A50,0)/OFFSET(CVMdataAnn!EU$9,$A50,0)))</f>
        <v>692.22541603630862</v>
      </c>
      <c r="EV50" s="6">
        <f ca="1">IF(ISERROR(CVMdataQly!EV50*(OFFSET(CPdataAnn!EV$9,$A50,0)/OFFSET(CVMdataAnn!EV$9,$A50,0))),"",CVMdataQly!EV50*(OFFSET(CPdataAnn!EV$9,$A50,0)/OFFSET(CVMdataAnn!EV$9,$A50,0)))</f>
        <v>171.53173483779972</v>
      </c>
      <c r="EW50" s="6">
        <f ca="1">IF(ISERROR(CVMdataQly!EW50*(OFFSET(CPdataAnn!EW$9,$A50,0)/OFFSET(CVMdataAnn!EW$9,$A50,0))),"",CVMdataQly!EW50*(OFFSET(CPdataAnn!EW$9,$A50,0)/OFFSET(CVMdataAnn!EW$9,$A50,0)))</f>
        <v>1480.5681024447031</v>
      </c>
      <c r="EX50" s="6">
        <f ca="1">IF(ISERROR(CVMdataQly!EX50*(OFFSET(CPdataAnn!EX$9,$A50,0)/OFFSET(CVMdataAnn!EX$9,$A50,0))),"",CVMdataQly!EX50*(OFFSET(CPdataAnn!EX$9,$A50,0)/OFFSET(CVMdataAnn!EX$9,$A50,0)))</f>
        <v>479.06764503554228</v>
      </c>
      <c r="EY50" s="6">
        <f ca="1">IF(ISERROR(CVMdataQly!EY50*(OFFSET(CPdataAnn!EY$9,$A50,0)/OFFSET(CVMdataAnn!EY$9,$A50,0))),"",CVMdataQly!EY50*(OFFSET(CPdataAnn!EY$9,$A50,0)/OFFSET(CVMdataAnn!EY$9,$A50,0)))</f>
        <v>973.91752577319585</v>
      </c>
      <c r="EZ50" s="6">
        <f ca="1">IF(ISERROR(CVMdataQly!EZ50*(OFFSET(CPdataAnn!EZ$9,$A50,0)/OFFSET(CVMdataAnn!EZ$9,$A50,0))),"",CVMdataQly!EZ50*(OFFSET(CPdataAnn!EZ$9,$A50,0)/OFFSET(CVMdataAnn!EZ$9,$A50,0)))</f>
        <v>743.34788937409019</v>
      </c>
      <c r="FA50" s="6">
        <f ca="1">IF(ISERROR(CVMdataQly!FA50*(OFFSET(CPdataAnn!FA$9,$A50,0)/OFFSET(CVMdataAnn!FA$9,$A50,0))),"",CVMdataQly!FA50*(OFFSET(CPdataAnn!FA$9,$A50,0)/OFFSET(CVMdataAnn!FA$9,$A50,0)))</f>
        <v>231.41747572815532</v>
      </c>
      <c r="FB50" s="6">
        <f ca="1">IF(ISERROR(CVMdataQly!FB50*(OFFSET(CPdataAnn!FB$9,$A50,0)/OFFSET(CVMdataAnn!FB$9,$A50,0))),"",CVMdataQly!FB50*(OFFSET(CPdataAnn!FB$9,$A50,0)/OFFSET(CVMdataAnn!FB$9,$A50,0)))</f>
        <v>2259.6718869784249</v>
      </c>
      <c r="FC50" s="6">
        <f ca="1">IF(ISERROR(CVMdataQly!FC50*(OFFSET(CPdataAnn!FC$9,$A50,0)/OFFSET(CVMdataAnn!FC$9,$A50,0))),"",CVMdataQly!FC50*(OFFSET(CPdataAnn!FC$9,$A50,0)/OFFSET(CVMdataAnn!FC$9,$A50,0)))</f>
        <v>3413.1853237738865</v>
      </c>
      <c r="FD50" s="6">
        <f ca="1">IF(ISERROR(CVMdataQly!FD50*(OFFSET(CPdataAnn!FD$9,$A50,0)/OFFSET(CVMdataAnn!FD$9,$A50,0))),"",CVMdataQly!FD50*(OFFSET(CPdataAnn!FD$9,$A50,0)/OFFSET(CVMdataAnn!FD$9,$A50,0)))</f>
        <v>2032.6787165057949</v>
      </c>
      <c r="FE50" s="6">
        <f ca="1">IF(ISERROR(CVMdataQly!FE50*(OFFSET(CPdataAnn!FE$9,$A50,0)/OFFSET(CVMdataAnn!FE$9,$A50,0))),"",CVMdataQly!FE50*(OFFSET(CPdataAnn!FE$9,$A50,0)/OFFSET(CVMdataAnn!FE$9,$A50,0)))</f>
        <v>798.05991189427311</v>
      </c>
      <c r="FF50" s="6">
        <f ca="1">IF(ISERROR(CVMdataQly!FF50*(OFFSET(CPdataAnn!FF$9,$A50,0)/OFFSET(CVMdataAnn!FF$9,$A50,0))),"",CVMdataQly!FF50*(OFFSET(CPdataAnn!FF$9,$A50,0)/OFFSET(CVMdataAnn!FF$9,$A50,0)))</f>
        <v>155.11800404585301</v>
      </c>
      <c r="FG50" s="6">
        <f ca="1">IF(ISERROR(CVMdataQly!FG50*(OFFSET(CPdataAnn!FG$9,$A50,0)/OFFSET(CVMdataAnn!FG$9,$A50,0))),"",CVMdataQly!FG50*(OFFSET(CPdataAnn!FG$9,$A50,0)/OFFSET(CVMdataAnn!FG$9,$A50,0)))</f>
        <v>427.81959378733575</v>
      </c>
      <c r="FH50" s="6" t="str">
        <f ca="1">IF(ISERROR(CVMdataQly!FH50*(OFFSET(CPdataAnn!FH$9,$A50,0)/OFFSET(CVMdataAnn!FH$9,$A50,0))),"",CVMdataQly!FH50*(OFFSET(CPdataAnn!FH$9,$A50,0)/OFFSET(CVMdataAnn!FH$9,$A50,0)))</f>
        <v/>
      </c>
      <c r="FI50" s="6">
        <f ca="1">IF(ISERROR(CVMdataQly!FI50*(OFFSET(CPdataAnn!FI$9,$A50,0)/OFFSET(CVMdataAnn!FI$9,$A50,0))),"",CVMdataQly!FI50*(OFFSET(CPdataAnn!FI$9,$A50,0)/OFFSET(CVMdataAnn!FI$9,$A50,0)))</f>
        <v>4188.0464505970349</v>
      </c>
      <c r="FJ50" s="6">
        <f ca="1">IF(ISERROR(CVMdataQly!FJ50*(OFFSET(CPdataAnn!FJ$9,$A50,0)/OFFSET(CVMdataAnn!FJ$9,$A50,0))),"",CVMdataQly!FJ50*(OFFSET(CPdataAnn!FJ$9,$A50,0)/OFFSET(CVMdataAnn!FJ$9,$A50,0)))</f>
        <v>1927.4261044602183</v>
      </c>
      <c r="FK50" s="6">
        <f ca="1">IF(ISERROR(CVMdataQly!FK50*(OFFSET(CPdataAnn!FK$9,$A50,0)/OFFSET(CVMdataAnn!FK$9,$A50,0))),"",CVMdataQly!FK50*(OFFSET(CPdataAnn!FK$9,$A50,0)/OFFSET(CVMdataAnn!FK$9,$A50,0)))</f>
        <v>2260.9712496441789</v>
      </c>
      <c r="FL50" s="6">
        <f ca="1">IF(ISERROR(CVMdataQly!FL50*(OFFSET(CPdataAnn!FL$9,$A50,0)/OFFSET(CVMdataAnn!FL$9,$A50,0))),"",CVMdataQly!FL50*(OFFSET(CPdataAnn!FL$9,$A50,0)/OFFSET(CVMdataAnn!FL$9,$A50,0)))</f>
        <v>1544.544104252785</v>
      </c>
    </row>
    <row r="51" spans="1:168" x14ac:dyDescent="0.25">
      <c r="A51" s="6">
        <f t="shared" si="0"/>
        <v>11</v>
      </c>
      <c r="B51" s="1">
        <v>34851</v>
      </c>
      <c r="C51" s="6">
        <f ca="1">IF(ISERROR(CVMdataQly!C51*(OFFSET(CPdataAnn!C$9,$A51,0)/OFFSET(CVMdataAnn!C$9,$A51,0))),"",CVMdataQly!C51*(OFFSET(CPdataAnn!C$9,$A51,0)/OFFSET(CVMdataAnn!C$9,$A51,0)))</f>
        <v>132437.73334623198</v>
      </c>
      <c r="D51" s="6">
        <f ca="1">IF(ISERROR(CVMdataQly!D51*(OFFSET(CPdataAnn!D$9,$A51,0)/OFFSET(CVMdataAnn!D$9,$A51,0))),"",CVMdataQly!D51*(OFFSET(CPdataAnn!D$9,$A51,0)/OFFSET(CVMdataAnn!D$9,$A51,0)))</f>
        <v>407.43572044866266</v>
      </c>
      <c r="E51" s="6">
        <f ca="1">IF(ISERROR(CVMdataQly!E51*(OFFSET(CPdataAnn!E$9,$A51,0)/OFFSET(CVMdataAnn!E$9,$A51,0))),"",CVMdataQly!E51*(OFFSET(CPdataAnn!E$9,$A51,0)/OFFSET(CVMdataAnn!E$9,$A51,0)))</f>
        <v>131958.24358345213</v>
      </c>
      <c r="F51" s="6">
        <f ca="1">IF(ISERROR(CVMdataQly!F51*(OFFSET(CPdataAnn!F$9,$A51,0)/OFFSET(CVMdataAnn!F$9,$A51,0))),"",CVMdataQly!F51*(OFFSET(CPdataAnn!F$9,$A51,0)/OFFSET(CVMdataAnn!F$9,$A51,0)))</f>
        <v>12248.25284364758</v>
      </c>
      <c r="G51" s="6">
        <f ca="1">IF(ISERROR(CVMdataQly!G51*(OFFSET(CPdataAnn!G$9,$A51,0)/OFFSET(CVMdataAnn!G$9,$A51,0))),"",CVMdataQly!G51*(OFFSET(CPdataAnn!G$9,$A51,0)/OFFSET(CVMdataAnn!G$9,$A51,0)))</f>
        <v>6550.6390998593524</v>
      </c>
      <c r="H51" s="6">
        <f ca="1">IF(ISERROR(CVMdataQly!H51*(OFFSET(CPdataAnn!H$9,$A51,0)/OFFSET(CVMdataAnn!H$9,$A51,0))),"",CVMdataQly!H51*(OFFSET(CPdataAnn!H$9,$A51,0)/OFFSET(CVMdataAnn!H$9,$A51,0)))</f>
        <v>6592.2920374172945</v>
      </c>
      <c r="I51" s="6">
        <f ca="1">IF(ISERROR(CVMdataQly!I51*(OFFSET(CPdataAnn!I$9,$A51,0)/OFFSET(CVMdataAnn!I$9,$A51,0))),"",CVMdataQly!I51*(OFFSET(CPdataAnn!I$9,$A51,0)/OFFSET(CVMdataAnn!I$9,$A51,0)))</f>
        <v>36567.868627849268</v>
      </c>
      <c r="J51" s="6">
        <f ca="1">IF(ISERROR(CVMdataQly!J51*(OFFSET(CPdataAnn!J$9,$A51,0)/OFFSET(CVMdataAnn!J$9,$A51,0))),"",CVMdataQly!J51*(OFFSET(CPdataAnn!J$9,$A51,0)/OFFSET(CVMdataAnn!J$9,$A51,0)))</f>
        <v>6586.0743180767449</v>
      </c>
      <c r="K51" s="6">
        <f ca="1">IF(ISERROR(CVMdataQly!K51*(OFFSET(CPdataAnn!K$9,$A51,0)/OFFSET(CVMdataAnn!K$9,$A51,0))),"",CVMdataQly!K51*(OFFSET(CPdataAnn!K$9,$A51,0)/OFFSET(CVMdataAnn!K$9,$A51,0)))</f>
        <v>1748.1815295291663</v>
      </c>
      <c r="L51" s="6">
        <f ca="1">IF(ISERROR(CVMdataQly!L51*(OFFSET(CPdataAnn!L$9,$A51,0)/OFFSET(CVMdataAnn!L$9,$A51,0))),"",CVMdataQly!L51*(OFFSET(CPdataAnn!L$9,$A51,0)/OFFSET(CVMdataAnn!L$9,$A51,0)))</f>
        <v>17095.46472541507</v>
      </c>
      <c r="M51" s="6">
        <f ca="1">IF(ISERROR(CVMdataQly!M51*(OFFSET(CPdataAnn!M$9,$A51,0)/OFFSET(CVMdataAnn!M$9,$A51,0))),"",CVMdataQly!M51*(OFFSET(CPdataAnn!M$9,$A51,0)/OFFSET(CVMdataAnn!M$9,$A51,0)))</f>
        <v>2645.45886654479</v>
      </c>
      <c r="N51" s="6">
        <f ca="1">IF(ISERROR(CVMdataQly!N51*(OFFSET(CPdataAnn!N$9,$A51,0)/OFFSET(CVMdataAnn!N$9,$A51,0))),"",CVMdataQly!N51*(OFFSET(CPdataAnn!N$9,$A51,0)/OFFSET(CVMdataAnn!N$9,$A51,0)))</f>
        <v>12296.427097353073</v>
      </c>
      <c r="O51" s="6">
        <f ca="1">IF(ISERROR(CVMdataQly!O51*(OFFSET(CPdataAnn!O$9,$A51,0)/OFFSET(CVMdataAnn!O$9,$A51,0))),"",CVMdataQly!O51*(OFFSET(CPdataAnn!O$9,$A51,0)/OFFSET(CVMdataAnn!O$9,$A51,0)))</f>
        <v>1602.5290071562565</v>
      </c>
      <c r="P51" s="6">
        <f ca="1">IF(ISERROR(CVMdataQly!P51*(OFFSET(CPdataAnn!P$9,$A51,0)/OFFSET(CVMdataAnn!P$9,$A51,0))),"",CVMdataQly!P51*(OFFSET(CPdataAnn!P$9,$A51,0)/OFFSET(CVMdataAnn!P$9,$A51,0)))</f>
        <v>12706.280919958757</v>
      </c>
      <c r="Q51" s="6">
        <f ca="1">IF(ISERROR(CVMdataQly!Q51*(OFFSET(CPdataAnn!Q$9,$A51,0)/OFFSET(CVMdataAnn!Q$9,$A51,0))),"",CVMdataQly!Q51*(OFFSET(CPdataAnn!Q$9,$A51,0)/OFFSET(CVMdataAnn!Q$9,$A51,0)))</f>
        <v>15324.198056032019</v>
      </c>
      <c r="R51" s="6">
        <f ca="1">IF(ISERROR(CVMdataQly!R51*(OFFSET(CPdataAnn!R$9,$A51,0)/OFFSET(CVMdataAnn!R$9,$A51,0))),"",CVMdataQly!R51*(OFFSET(CPdataAnn!R$9,$A51,0)/OFFSET(CVMdataAnn!R$9,$A51,0)))</f>
        <v>12248.25284364758</v>
      </c>
      <c r="S51" s="6">
        <f ca="1">IF(ISERROR(CVMdataQly!S51*(OFFSET(CPdataAnn!S$9,$A51,0)/OFFSET(CVMdataAnn!S$9,$A51,0))),"",CVMdataQly!S51*(OFFSET(CPdataAnn!S$9,$A51,0)/OFFSET(CVMdataAnn!S$9,$A51,0)))</f>
        <v>11122.657192087301</v>
      </c>
      <c r="T51" s="6">
        <f ca="1">IF(ISERROR(CVMdataQly!T51*(OFFSET(CPdataAnn!T$9,$A51,0)/OFFSET(CVMdataAnn!T$9,$A51,0))),"",CVMdataQly!T51*(OFFSET(CPdataAnn!T$9,$A51,0)/OFFSET(CVMdataAnn!T$9,$A51,0)))</f>
        <v>1894.6980591089543</v>
      </c>
      <c r="U51" s="6">
        <f ca="1">IF(ISERROR(CVMdataQly!U51*(OFFSET(CPdataAnn!U$9,$A51,0)/OFFSET(CVMdataAnn!U$9,$A51,0))),"",CVMdataQly!U51*(OFFSET(CPdataAnn!U$9,$A51,0)/OFFSET(CVMdataAnn!U$9,$A51,0)))</f>
        <v>2538.1336737950846</v>
      </c>
      <c r="V51" s="6">
        <f ca="1">IF(ISERROR(CVMdataQly!V51*(OFFSET(CPdataAnn!V$9,$A51,0)/OFFSET(CVMdataAnn!V$9,$A51,0))),"",CVMdataQly!V51*(OFFSET(CPdataAnn!V$9,$A51,0)/OFFSET(CVMdataAnn!V$9,$A51,0)))</f>
        <v>431.73552918382171</v>
      </c>
      <c r="W51" s="6">
        <f ca="1">IF(ISERROR(CVMdataQly!W51*(OFFSET(CPdataAnn!W$9,$A51,0)/OFFSET(CVMdataAnn!W$9,$A51,0))),"",CVMdataQly!W51*(OFFSET(CPdataAnn!W$9,$A51,0)/OFFSET(CVMdataAnn!W$9,$A51,0)))</f>
        <v>1793.7266122522199</v>
      </c>
      <c r="X51" s="6">
        <f ca="1">IF(ISERROR(CVMdataQly!X51*(OFFSET(CPdataAnn!X$9,$A51,0)/OFFSET(CVMdataAnn!X$9,$A51,0))),"",CVMdataQly!X51*(OFFSET(CPdataAnn!X$9,$A51,0)/OFFSET(CVMdataAnn!X$9,$A51,0)))</f>
        <v>376.49214659685867</v>
      </c>
      <c r="Y51" s="6">
        <f ca="1">IF(ISERROR(CVMdataQly!Y51*(OFFSET(CPdataAnn!Y$9,$A51,0)/OFFSET(CVMdataAnn!Y$9,$A51,0))),"",CVMdataQly!Y51*(OFFSET(CPdataAnn!Y$9,$A51,0)/OFFSET(CVMdataAnn!Y$9,$A51,0)))</f>
        <v>826.34491634491644</v>
      </c>
      <c r="Z51" s="6">
        <f ca="1">IF(ISERROR(CVMdataQly!Z51*(OFFSET(CPdataAnn!Z$9,$A51,0)/OFFSET(CVMdataAnn!Z$9,$A51,0))),"",CVMdataQly!Z51*(OFFSET(CPdataAnn!Z$9,$A51,0)/OFFSET(CVMdataAnn!Z$9,$A51,0)))</f>
        <v>1647.0171229563703</v>
      </c>
      <c r="AA51" s="6">
        <f ca="1">IF(ISERROR(CVMdataQly!AA51*(OFFSET(CPdataAnn!AA$9,$A51,0)/OFFSET(CVMdataAnn!AA$9,$A51,0))),"",CVMdataQly!AA51*(OFFSET(CPdataAnn!AA$9,$A51,0)/OFFSET(CVMdataAnn!AA$9,$A51,0)))</f>
        <v>1335.6786912751677</v>
      </c>
      <c r="AB51" s="6">
        <f ca="1">IF(ISERROR(CVMdataQly!AB51*(OFFSET(CPdataAnn!AB$9,$A51,0)/OFFSET(CVMdataAnn!AB$9,$A51,0))),"",CVMdataQly!AB51*(OFFSET(CPdataAnn!AB$9,$A51,0)/OFFSET(CVMdataAnn!AB$9,$A51,0)))</f>
        <v>276.26853146853148</v>
      </c>
      <c r="AC51" s="6">
        <f ca="1">IF(ISERROR(CVMdataQly!AC51*(OFFSET(CPdataAnn!AC$9,$A51,0)/OFFSET(CVMdataAnn!AC$9,$A51,0))),"",CVMdataQly!AC51*(OFFSET(CPdataAnn!AC$9,$A51,0)/OFFSET(CVMdataAnn!AC$9,$A51,0)))</f>
        <v>1125.593567251462</v>
      </c>
      <c r="AD51" s="6">
        <f ca="1">IF(ISERROR(CVMdataQly!AD51*(OFFSET(CPdataAnn!AD$9,$A51,0)/OFFSET(CVMdataAnn!AD$9,$A51,0))),"",CVMdataQly!AD51*(OFFSET(CPdataAnn!AD$9,$A51,0)/OFFSET(CVMdataAnn!AD$9,$A51,0)))</f>
        <v>360.2592592592593</v>
      </c>
      <c r="AE51" s="6">
        <f ca="1">IF(ISERROR(CVMdataQly!AE51*(OFFSET(CPdataAnn!AE$9,$A51,0)/OFFSET(CVMdataAnn!AE$9,$A51,0))),"",CVMdataQly!AE51*(OFFSET(CPdataAnn!AE$9,$A51,0)/OFFSET(CVMdataAnn!AE$9,$A51,0)))</f>
        <v>766.03287310979613</v>
      </c>
      <c r="AF51" s="6">
        <f ca="1">IF(ISERROR(CVMdataQly!AF51*(OFFSET(CPdataAnn!AF$9,$A51,0)/OFFSET(CVMdataAnn!AF$9,$A51,0))),"",CVMdataQly!AF51*(OFFSET(CPdataAnn!AF$9,$A51,0)/OFFSET(CVMdataAnn!AF$9,$A51,0)))</f>
        <v>6550.6390998593524</v>
      </c>
      <c r="AG51" s="6">
        <f ca="1">IF(ISERROR(CVMdataQly!AG51*(OFFSET(CPdataAnn!AG$9,$A51,0)/OFFSET(CVMdataAnn!AG$9,$A51,0))),"",CVMdataQly!AG51*(OFFSET(CPdataAnn!AG$9,$A51,0)/OFFSET(CVMdataAnn!AG$9,$A51,0)))</f>
        <v>1869.9356913183278</v>
      </c>
      <c r="AH51" s="6">
        <f ca="1">IF(ISERROR(CVMdataQly!AH51*(OFFSET(CPdataAnn!AH$9,$A51,0)/OFFSET(CVMdataAnn!AH$9,$A51,0))),"",CVMdataQly!AH51*(OFFSET(CPdataAnn!AH$9,$A51,0)/OFFSET(CVMdataAnn!AH$9,$A51,0)))</f>
        <v>554.25371083012635</v>
      </c>
      <c r="AI51" s="6">
        <f ca="1">IF(ISERROR(CVMdataQly!AI51*(OFFSET(CPdataAnn!AI$9,$A51,0)/OFFSET(CVMdataAnn!AI$9,$A51,0))),"",CVMdataQly!AI51*(OFFSET(CPdataAnn!AI$9,$A51,0)/OFFSET(CVMdataAnn!AI$9,$A51,0)))</f>
        <v>741.05779048396982</v>
      </c>
      <c r="AJ51" s="6">
        <f ca="1">IF(ISERROR(CVMdataQly!AJ51*(OFFSET(CPdataAnn!AJ$9,$A51,0)/OFFSET(CVMdataAnn!AJ$9,$A51,0))),"",CVMdataQly!AJ51*(OFFSET(CPdataAnn!AJ$9,$A51,0)/OFFSET(CVMdataAnn!AJ$9,$A51,0)))</f>
        <v>574.98921105866486</v>
      </c>
      <c r="AK51" s="6">
        <f ca="1">IF(ISERROR(CVMdataQly!AK51*(OFFSET(CPdataAnn!AK$9,$A51,0)/OFFSET(CVMdataAnn!AK$9,$A51,0))),"",CVMdataQly!AK51*(OFFSET(CPdataAnn!AK$9,$A51,0)/OFFSET(CVMdataAnn!AK$9,$A51,0)))</f>
        <v>2834.6398344066238</v>
      </c>
      <c r="AL51" s="6">
        <f ca="1">IF(ISERROR(CVMdataQly!AL51*(OFFSET(CPdataAnn!AL$9,$A51,0)/OFFSET(CVMdataAnn!AL$9,$A51,0))),"",CVMdataQly!AL51*(OFFSET(CPdataAnn!AL$9,$A51,0)/OFFSET(CVMdataAnn!AL$9,$A51,0)))</f>
        <v>1847.6403598446125</v>
      </c>
      <c r="AM51" s="6">
        <f ca="1">IF(ISERROR(CVMdataQly!AM51*(OFFSET(CPdataAnn!AM$9,$A51,0)/OFFSET(CVMdataAnn!AM$9,$A51,0))),"",CVMdataQly!AM51*(OFFSET(CPdataAnn!AM$9,$A51,0)/OFFSET(CVMdataAnn!AM$9,$A51,0)))</f>
        <v>6592.2920374172945</v>
      </c>
      <c r="AN51" s="6">
        <f ca="1">IF(ISERROR(CVMdataQly!AN51*(OFFSET(CPdataAnn!AN$9,$A51,0)/OFFSET(CVMdataAnn!AN$9,$A51,0))),"",CVMdataQly!AN51*(OFFSET(CPdataAnn!AN$9,$A51,0)/OFFSET(CVMdataAnn!AN$9,$A51,0)))</f>
        <v>5523.7009966777414</v>
      </c>
      <c r="AO51" s="6">
        <f ca="1">IF(ISERROR(CVMdataQly!AO51*(OFFSET(CPdataAnn!AO$9,$A51,0)/OFFSET(CVMdataAnn!AO$9,$A51,0))),"",CVMdataQly!AO51*(OFFSET(CPdataAnn!AO$9,$A51,0)/OFFSET(CVMdataAnn!AO$9,$A51,0)))</f>
        <v>102.14868105515588</v>
      </c>
      <c r="AP51" s="6">
        <f ca="1">IF(ISERROR(CVMdataQly!AP51*(OFFSET(CPdataAnn!AP$9,$A51,0)/OFFSET(CVMdataAnn!AP$9,$A51,0))),"",CVMdataQly!AP51*(OFFSET(CPdataAnn!AP$9,$A51,0)/OFFSET(CVMdataAnn!AP$9,$A51,0)))</f>
        <v>5064.1177106999885</v>
      </c>
      <c r="AQ51" s="6">
        <f ca="1">IF(ISERROR(CVMdataQly!AQ51*(OFFSET(CPdataAnn!AQ$9,$A51,0)/OFFSET(CVMdataAnn!AQ$9,$A51,0))),"",CVMdataQly!AQ51*(OFFSET(CPdataAnn!AQ$9,$A51,0)/OFFSET(CVMdataAnn!AQ$9,$A51,0)))</f>
        <v>219.3641304347826</v>
      </c>
      <c r="AR51" s="6">
        <f ca="1">IF(ISERROR(CVMdataQly!AR51*(OFFSET(CPdataAnn!AR$9,$A51,0)/OFFSET(CVMdataAnn!AR$9,$A51,0))),"",CVMdataQly!AR51*(OFFSET(CPdataAnn!AR$9,$A51,0)/OFFSET(CVMdataAnn!AR$9,$A51,0)))</f>
        <v>138.73476112026358</v>
      </c>
      <c r="AS51" s="6">
        <f ca="1">IF(ISERROR(CVMdataQly!AS51*(OFFSET(CPdataAnn!AS$9,$A51,0)/OFFSET(CVMdataAnn!AS$9,$A51,0))),"",CVMdataQly!AS51*(OFFSET(CPdataAnn!AS$9,$A51,0)/OFFSET(CVMdataAnn!AS$9,$A51,0)))</f>
        <v>1067.8102099629477</v>
      </c>
      <c r="AT51" s="6">
        <f ca="1">IF(ISERROR(CVMdataQly!AT51*(OFFSET(CPdataAnn!AT$9,$A51,0)/OFFSET(CVMdataAnn!AT$9,$A51,0))),"",CVMdataQly!AT51*(OFFSET(CPdataAnn!AT$9,$A51,0)/OFFSET(CVMdataAnn!AT$9,$A51,0)))</f>
        <v>1048.4397817876627</v>
      </c>
      <c r="AU51" s="6">
        <f ca="1">IF(ISERROR(CVMdataQly!AU51*(OFFSET(CPdataAnn!AU$9,$A51,0)/OFFSET(CVMdataAnn!AU$9,$A51,0))),"",CVMdataQly!AU51*(OFFSET(CPdataAnn!AU$9,$A51,0)/OFFSET(CVMdataAnn!AU$9,$A51,0)))</f>
        <v>18.957446808510639</v>
      </c>
      <c r="AV51" s="6">
        <f ca="1">IF(ISERROR(CVMdataQly!AV51*(OFFSET(CPdataAnn!AV$9,$A51,0)/OFFSET(CVMdataAnn!AV$9,$A51,0))),"",CVMdataQly!AV51*(OFFSET(CPdataAnn!AV$9,$A51,0)/OFFSET(CVMdataAnn!AV$9,$A51,0)))</f>
        <v>36567.868627849268</v>
      </c>
      <c r="AW51" s="6">
        <f ca="1">IF(ISERROR(CVMdataQly!AW51*(OFFSET(CPdataAnn!AW$9,$A51,0)/OFFSET(CVMdataAnn!AW$9,$A51,0))),"",CVMdataQly!AW51*(OFFSET(CPdataAnn!AW$9,$A51,0)/OFFSET(CVMdataAnn!AW$9,$A51,0)))</f>
        <v>5448.14490363805</v>
      </c>
      <c r="AX51" s="6">
        <f ca="1">IF(ISERROR(CVMdataQly!AX51*(OFFSET(CPdataAnn!AX$9,$A51,0)/OFFSET(CVMdataAnn!AX$9,$A51,0))),"",CVMdataQly!AX51*(OFFSET(CPdataAnn!AX$9,$A51,0)/OFFSET(CVMdataAnn!AX$9,$A51,0)))</f>
        <v>5430.9910887253009</v>
      </c>
      <c r="AY51" s="6">
        <f ca="1">IF(ISERROR(CVMdataQly!AY51*(OFFSET(CPdataAnn!AY$9,$A51,0)/OFFSET(CVMdataAnn!AY$9,$A51,0))),"",CVMdataQly!AY51*(OFFSET(CPdataAnn!AY$9,$A51,0)/OFFSET(CVMdataAnn!AY$9,$A51,0)))</f>
        <v>17.091836734693878</v>
      </c>
      <c r="AZ51" s="6">
        <f ca="1">IF(ISERROR(CVMdataQly!AZ51*(OFFSET(CPdataAnn!AZ$9,$A51,0)/OFFSET(CVMdataAnn!AZ$9,$A51,0))),"",CVMdataQly!AZ51*(OFFSET(CPdataAnn!AZ$9,$A51,0)/OFFSET(CVMdataAnn!AZ$9,$A51,0)))</f>
        <v>25972.749449743213</v>
      </c>
      <c r="BA51" s="6">
        <f ca="1">IF(ISERROR(CVMdataQly!BA51*(OFFSET(CPdataAnn!BA$9,$A51,0)/OFFSET(CVMdataAnn!BA$9,$A51,0))),"",CVMdataQly!BA51*(OFFSET(CPdataAnn!BA$9,$A51,0)/OFFSET(CVMdataAnn!BA$9,$A51,0)))</f>
        <v>25131.580447177828</v>
      </c>
      <c r="BB51" s="6">
        <f ca="1">IF(ISERROR(CVMdataQly!BB51*(OFFSET(CPdataAnn!BB$9,$A51,0)/OFFSET(CVMdataAnn!BB$9,$A51,0))),"",CVMdataQly!BB51*(OFFSET(CPdataAnn!BB$9,$A51,0)/OFFSET(CVMdataAnn!BB$9,$A51,0)))</f>
        <v>841.11768138494449</v>
      </c>
      <c r="BC51" s="6">
        <f ca="1">IF(ISERROR(CVMdataQly!BC51*(OFFSET(CPdataAnn!BC$9,$A51,0)/OFFSET(CVMdataAnn!BC$9,$A51,0))),"",CVMdataQly!BC51*(OFFSET(CPdataAnn!BC$9,$A51,0)/OFFSET(CVMdataAnn!BC$9,$A51,0)))</f>
        <v>272.73726273726271</v>
      </c>
      <c r="BD51" s="6">
        <f ca="1">IF(ISERROR(CVMdataQly!BD51*(OFFSET(CPdataAnn!BD$9,$A51,0)/OFFSET(CVMdataAnn!BD$9,$A51,0))),"",CVMdataQly!BD51*(OFFSET(CPdataAnn!BD$9,$A51,0)/OFFSET(CVMdataAnn!BD$9,$A51,0)))</f>
        <v>130.66718995290424</v>
      </c>
      <c r="BE51" s="6">
        <f ca="1">IF(ISERROR(CVMdataQly!BE51*(OFFSET(CPdataAnn!BE$9,$A51,0)/OFFSET(CVMdataAnn!BE$9,$A51,0))),"",CVMdataQly!BE51*(OFFSET(CPdataAnn!BE$9,$A51,0)/OFFSET(CVMdataAnn!BE$9,$A51,0)))</f>
        <v>141.63277164439279</v>
      </c>
      <c r="BF51" s="6">
        <f ca="1">IF(ISERROR(CVMdataQly!BF51*(OFFSET(CPdataAnn!BF$9,$A51,0)/OFFSET(CVMdataAnn!BF$9,$A51,0))),"",CVMdataQly!BF51*(OFFSET(CPdataAnn!BF$9,$A51,0)/OFFSET(CVMdataAnn!BF$9,$A51,0)))</f>
        <v>1083.2132673267326</v>
      </c>
      <c r="BG51" s="6">
        <f ca="1">IF(ISERROR(CVMdataQly!BG51*(OFFSET(CPdataAnn!BG$9,$A51,0)/OFFSET(CVMdataAnn!BG$9,$A51,0))),"",CVMdataQly!BG51*(OFFSET(CPdataAnn!BG$9,$A51,0)/OFFSET(CVMdataAnn!BG$9,$A51,0)))</f>
        <v>531.3511421559374</v>
      </c>
      <c r="BH51" s="6">
        <f ca="1">IF(ISERROR(CVMdataQly!BH51*(OFFSET(CPdataAnn!BH$9,$A51,0)/OFFSET(CVMdataAnn!BH$9,$A51,0))),"",CVMdataQly!BH51*(OFFSET(CPdataAnn!BH$9,$A51,0)/OFFSET(CVMdataAnn!BH$9,$A51,0)))</f>
        <v>7.1287128712871279</v>
      </c>
      <c r="BI51" s="6">
        <f ca="1">IF(ISERROR(CVMdataQly!BI51*(OFFSET(CPdataAnn!BI$9,$A51,0)/OFFSET(CVMdataAnn!BI$9,$A51,0))),"",CVMdataQly!BI51*(OFFSET(CPdataAnn!BI$9,$A51,0)/OFFSET(CVMdataAnn!BI$9,$A51,0)))</f>
        <v>545.33031769408797</v>
      </c>
      <c r="BJ51" s="6" t="str">
        <f ca="1">IF(ISERROR(CVMdataQly!BJ51*(OFFSET(CPdataAnn!BJ$9,$A51,0)/OFFSET(CVMdataAnn!BJ$9,$A51,0))),"",CVMdataQly!BJ51*(OFFSET(CPdataAnn!BJ$9,$A51,0)/OFFSET(CVMdataAnn!BJ$9,$A51,0)))</f>
        <v/>
      </c>
      <c r="BK51" s="6">
        <f ca="1">IF(ISERROR(CVMdataQly!BK51*(OFFSET(CPdataAnn!BK$9,$A51,0)/OFFSET(CVMdataAnn!BK$9,$A51,0))),"",CVMdataQly!BK51*(OFFSET(CPdataAnn!BK$9,$A51,0)/OFFSET(CVMdataAnn!BK$9,$A51,0)))</f>
        <v>3790.2692495690876</v>
      </c>
      <c r="BL51" s="6">
        <f ca="1">IF(ISERROR(CVMdataQly!BL51*(OFFSET(CPdataAnn!BL$9,$A51,0)/OFFSET(CVMdataAnn!BL$9,$A51,0))),"",CVMdataQly!BL51*(OFFSET(CPdataAnn!BL$9,$A51,0)/OFFSET(CVMdataAnn!BL$9,$A51,0)))</f>
        <v>2053.9633353368667</v>
      </c>
      <c r="BM51" s="6">
        <f ca="1">IF(ISERROR(CVMdataQly!BM51*(OFFSET(CPdataAnn!BM$9,$A51,0)/OFFSET(CVMdataAnn!BM$9,$A51,0))),"",CVMdataQly!BM51*(OFFSET(CPdataAnn!BM$9,$A51,0)/OFFSET(CVMdataAnn!BM$9,$A51,0)))</f>
        <v>1471.8422373410663</v>
      </c>
      <c r="BN51" s="6">
        <f ca="1">IF(ISERROR(CVMdataQly!BN51*(OFFSET(CPdataAnn!BN$9,$A51,0)/OFFSET(CVMdataAnn!BN$9,$A51,0))),"",CVMdataQly!BN51*(OFFSET(CPdataAnn!BN$9,$A51,0)/OFFSET(CVMdataAnn!BN$9,$A51,0)))</f>
        <v>102.04724409448819</v>
      </c>
      <c r="BO51" s="6">
        <f ca="1">IF(ISERROR(CVMdataQly!BO51*(OFFSET(CPdataAnn!BO$9,$A51,0)/OFFSET(CVMdataAnn!BO$9,$A51,0))),"",CVMdataQly!BO51*(OFFSET(CPdataAnn!BO$9,$A51,0)/OFFSET(CVMdataAnn!BO$9,$A51,0)))</f>
        <v>162.14545454545453</v>
      </c>
      <c r="BP51" s="6" t="str">
        <f ca="1">IF(ISERROR(CVMdataQly!BP51*(OFFSET(CPdataAnn!BP$9,$A51,0)/OFFSET(CVMdataAnn!BP$9,$A51,0))),"",CVMdataQly!BP51*(OFFSET(CPdataAnn!BP$9,$A51,0)/OFFSET(CVMdataAnn!BP$9,$A51,0)))</f>
        <v/>
      </c>
      <c r="BQ51" s="6">
        <f ca="1">IF(ISERROR(CVMdataQly!BQ51*(OFFSET(CPdataAnn!BQ$9,$A51,0)/OFFSET(CVMdataAnn!BQ$9,$A51,0))),"",CVMdataQly!BQ51*(OFFSET(CPdataAnn!BQ$9,$A51,0)/OFFSET(CVMdataAnn!BQ$9,$A51,0)))</f>
        <v>6586.0743180767449</v>
      </c>
      <c r="BR51" s="6">
        <f ca="1">IF(ISERROR(CVMdataQly!BR51*(OFFSET(CPdataAnn!BR$9,$A51,0)/OFFSET(CVMdataAnn!BR$9,$A51,0))),"",CVMdataQly!BR51*(OFFSET(CPdataAnn!BR$9,$A51,0)/OFFSET(CVMdataAnn!BR$9,$A51,0)))</f>
        <v>2160.8640790015088</v>
      </c>
      <c r="BS51" s="6">
        <f ca="1">IF(ISERROR(CVMdataQly!BS51*(OFFSET(CPdataAnn!BS$9,$A51,0)/OFFSET(CVMdataAnn!BS$9,$A51,0))),"",CVMdataQly!BS51*(OFFSET(CPdataAnn!BS$9,$A51,0)/OFFSET(CVMdataAnn!BS$9,$A51,0)))</f>
        <v>1479.61022239563</v>
      </c>
      <c r="BT51" s="6">
        <f ca="1">IF(ISERROR(CVMdataQly!BT51*(OFFSET(CPdataAnn!BT$9,$A51,0)/OFFSET(CVMdataAnn!BT$9,$A51,0))),"",CVMdataQly!BT51*(OFFSET(CPdataAnn!BT$9,$A51,0)/OFFSET(CVMdataAnn!BT$9,$A51,0)))</f>
        <v>675.32005689900427</v>
      </c>
      <c r="BU51" s="6">
        <f ca="1">IF(ISERROR(CVMdataQly!BU51*(OFFSET(CPdataAnn!BU$9,$A51,0)/OFFSET(CVMdataAnn!BU$9,$A51,0))),"",CVMdataQly!BU51*(OFFSET(CPdataAnn!BU$9,$A51,0)/OFFSET(CVMdataAnn!BU$9,$A51,0)))</f>
        <v>6.0652173913043477</v>
      </c>
      <c r="BV51" s="6">
        <f ca="1">IF(ISERROR(CVMdataQly!BV51*(OFFSET(CPdataAnn!BV$9,$A51,0)/OFFSET(CVMdataAnn!BV$9,$A51,0))),"",CVMdataQly!BV51*(OFFSET(CPdataAnn!BV$9,$A51,0)/OFFSET(CVMdataAnn!BV$9,$A51,0)))</f>
        <v>784.99318955732122</v>
      </c>
      <c r="BW51" s="6">
        <f ca="1">IF(ISERROR(CVMdataQly!BW51*(OFFSET(CPdataAnn!BW$9,$A51,0)/OFFSET(CVMdataAnn!BW$9,$A51,0))),"",CVMdataQly!BW51*(OFFSET(CPdataAnn!BW$9,$A51,0)/OFFSET(CVMdataAnn!BW$9,$A51,0)))</f>
        <v>1265.2403037143445</v>
      </c>
      <c r="BX51" s="6">
        <f ca="1">IF(ISERROR(CVMdataQly!BX51*(OFFSET(CPdataAnn!BX$9,$A51,0)/OFFSET(CVMdataAnn!BX$9,$A51,0))),"",CVMdataQly!BX51*(OFFSET(CPdataAnn!BX$9,$A51,0)/OFFSET(CVMdataAnn!BX$9,$A51,0)))</f>
        <v>1002.9029535864978</v>
      </c>
      <c r="BY51" s="6">
        <f ca="1">IF(ISERROR(CVMdataQly!BY51*(OFFSET(CPdataAnn!BY$9,$A51,0)/OFFSET(CVMdataAnn!BY$9,$A51,0))),"",CVMdataQly!BY51*(OFFSET(CPdataAnn!BY$9,$A51,0)/OFFSET(CVMdataAnn!BY$9,$A51,0)))</f>
        <v>155.80645161290323</v>
      </c>
      <c r="BZ51" s="6">
        <f ca="1">IF(ISERROR(CVMdataQly!BZ51*(OFFSET(CPdataAnn!BZ$9,$A51,0)/OFFSET(CVMdataAnn!BZ$9,$A51,0))),"",CVMdataQly!BZ51*(OFFSET(CPdataAnn!BZ$9,$A51,0)/OFFSET(CVMdataAnn!BZ$9,$A51,0)))</f>
        <v>105.65498652291105</v>
      </c>
      <c r="CA51" s="6">
        <f ca="1">IF(ISERROR(CVMdataQly!CA51*(OFFSET(CPdataAnn!CA$9,$A51,0)/OFFSET(CVMdataAnn!CA$9,$A51,0))),"",CVMdataQly!CA51*(OFFSET(CPdataAnn!CA$9,$A51,0)/OFFSET(CVMdataAnn!CA$9,$A51,0)))</f>
        <v>808.177599286033</v>
      </c>
      <c r="CB51" s="6">
        <f ca="1">IF(ISERROR(CVMdataQly!CB51*(OFFSET(CPdataAnn!CB$9,$A51,0)/OFFSET(CVMdataAnn!CB$9,$A51,0))),"",CVMdataQly!CB51*(OFFSET(CPdataAnn!CB$9,$A51,0)/OFFSET(CVMdataAnn!CB$9,$A51,0)))</f>
        <v>571.90826549780843</v>
      </c>
      <c r="CC51" s="6">
        <f ca="1">IF(ISERROR(CVMdataQly!CC51*(OFFSET(CPdataAnn!CC$9,$A51,0)/OFFSET(CVMdataAnn!CC$9,$A51,0))),"",CVMdataQly!CC51*(OFFSET(CPdataAnn!CC$9,$A51,0)/OFFSET(CVMdataAnn!CC$9,$A51,0)))</f>
        <v>62.696629213483149</v>
      </c>
      <c r="CD51" s="6">
        <f ca="1">IF(ISERROR(CVMdataQly!CD51*(OFFSET(CPdataAnn!CD$9,$A51,0)/OFFSET(CVMdataAnn!CD$9,$A51,0))),"",CVMdataQly!CD51*(OFFSET(CPdataAnn!CD$9,$A51,0)/OFFSET(CVMdataAnn!CD$9,$A51,0)))</f>
        <v>510.13991908293997</v>
      </c>
      <c r="CE51" s="6">
        <f ca="1">IF(ISERROR(CVMdataQly!CE51*(OFFSET(CPdataAnn!CE$9,$A51,0)/OFFSET(CVMdataAnn!CE$9,$A51,0))),"",CVMdataQly!CE51*(OFFSET(CPdataAnn!CE$9,$A51,0)/OFFSET(CVMdataAnn!CE$9,$A51,0)))</f>
        <v>994.52828546562228</v>
      </c>
      <c r="CF51" s="6">
        <f ca="1">IF(ISERROR(CVMdataQly!CF51*(OFFSET(CPdataAnn!CF$9,$A51,0)/OFFSET(CVMdataAnn!CF$9,$A51,0))),"",CVMdataQly!CF51*(OFFSET(CPdataAnn!CF$9,$A51,0)/OFFSET(CVMdataAnn!CF$9,$A51,0)))</f>
        <v>475.32015638575155</v>
      </c>
      <c r="CG51" s="6">
        <f ca="1">IF(ISERROR(CVMdataQly!CG51*(OFFSET(CPdataAnn!CG$9,$A51,0)/OFFSET(CVMdataAnn!CG$9,$A51,0))),"",CVMdataQly!CG51*(OFFSET(CPdataAnn!CG$9,$A51,0)/OFFSET(CVMdataAnn!CG$9,$A51,0)))</f>
        <v>519.00833333333333</v>
      </c>
      <c r="CH51" s="6">
        <f ca="1">IF(ISERROR(CVMdataQly!CH51*(OFFSET(CPdataAnn!CH$9,$A51,0)/OFFSET(CVMdataAnn!CH$9,$A51,0))),"",CVMdataQly!CH51*(OFFSET(CPdataAnn!CH$9,$A51,0)/OFFSET(CVMdataAnn!CH$9,$A51,0)))</f>
        <v>1748.1815295291663</v>
      </c>
      <c r="CI51" s="6">
        <f ca="1">IF(ISERROR(CVMdataQly!CI51*(OFFSET(CPdataAnn!CI$9,$A51,0)/OFFSET(CVMdataAnn!CI$9,$A51,0))),"",CVMdataQly!CI51*(OFFSET(CPdataAnn!CI$9,$A51,0)/OFFSET(CVMdataAnn!CI$9,$A51,0)))</f>
        <v>944.66285714285721</v>
      </c>
      <c r="CJ51" s="6">
        <f ca="1">IF(ISERROR(CVMdataQly!CJ51*(OFFSET(CPdataAnn!CJ$9,$A51,0)/OFFSET(CVMdataAnn!CJ$9,$A51,0))),"",CVMdataQly!CJ51*(OFFSET(CPdataAnn!CJ$9,$A51,0)/OFFSET(CVMdataAnn!CJ$9,$A51,0)))</f>
        <v>508.75998121183653</v>
      </c>
      <c r="CK51" s="6">
        <f ca="1">IF(ISERROR(CVMdataQly!CK51*(OFFSET(CPdataAnn!CK$9,$A51,0)/OFFSET(CVMdataAnn!CK$9,$A51,0))),"",CVMdataQly!CK51*(OFFSET(CPdataAnn!CK$9,$A51,0)/OFFSET(CVMdataAnn!CK$9,$A51,0)))</f>
        <v>92.680412371134011</v>
      </c>
      <c r="CL51" s="6">
        <f ca="1">IF(ISERROR(CVMdataQly!CL51*(OFFSET(CPdataAnn!CL$9,$A51,0)/OFFSET(CVMdataAnn!CL$9,$A51,0))),"",CVMdataQly!CL51*(OFFSET(CPdataAnn!CL$9,$A51,0)/OFFSET(CVMdataAnn!CL$9,$A51,0)))</f>
        <v>342.56661316211876</v>
      </c>
      <c r="CM51" s="6">
        <f ca="1">IF(ISERROR(CVMdataQly!CM51*(OFFSET(CPdataAnn!CM$9,$A51,0)/OFFSET(CVMdataAnn!CM$9,$A51,0))),"",CVMdataQly!CM51*(OFFSET(CPdataAnn!CM$9,$A51,0)/OFFSET(CVMdataAnn!CM$9,$A51,0)))</f>
        <v>480.36870026525202</v>
      </c>
      <c r="CN51" s="6">
        <f ca="1">IF(ISERROR(CVMdataQly!CN51*(OFFSET(CPdataAnn!CN$9,$A51,0)/OFFSET(CVMdataAnn!CN$9,$A51,0))),"",CVMdataQly!CN51*(OFFSET(CPdataAnn!CN$9,$A51,0)/OFFSET(CVMdataAnn!CN$9,$A51,0)))</f>
        <v>199.89561586638834</v>
      </c>
      <c r="CO51" s="6">
        <f ca="1">IF(ISERROR(CVMdataQly!CO51*(OFFSET(CPdataAnn!CO$9,$A51,0)/OFFSET(CVMdataAnn!CO$9,$A51,0))),"",CVMdataQly!CO51*(OFFSET(CPdataAnn!CO$9,$A51,0)/OFFSET(CVMdataAnn!CO$9,$A51,0)))</f>
        <v>221.34075015893197</v>
      </c>
      <c r="CP51" s="6">
        <f ca="1">IF(ISERROR(CVMdataQly!CP51*(OFFSET(CPdataAnn!CP$9,$A51,0)/OFFSET(CVMdataAnn!CP$9,$A51,0))),"",CVMdataQly!CP51*(OFFSET(CPdataAnn!CP$9,$A51,0)/OFFSET(CVMdataAnn!CP$9,$A51,0)))</f>
        <v>59.244332493702778</v>
      </c>
      <c r="CQ51" s="6">
        <f ca="1">IF(ISERROR(CVMdataQly!CQ51*(OFFSET(CPdataAnn!CQ$9,$A51,0)/OFFSET(CVMdataAnn!CQ$9,$A51,0))),"",CVMdataQly!CQ51*(OFFSET(CPdataAnn!CQ$9,$A51,0)/OFFSET(CVMdataAnn!CQ$9,$A51,0)))</f>
        <v>322.29384904646793</v>
      </c>
      <c r="CR51" s="6">
        <f ca="1">IF(ISERROR(CVMdataQly!CR51*(OFFSET(CPdataAnn!CR$9,$A51,0)/OFFSET(CVMdataAnn!CR$9,$A51,0))),"",CVMdataQly!CR51*(OFFSET(CPdataAnn!CR$9,$A51,0)/OFFSET(CVMdataAnn!CR$9,$A51,0)))</f>
        <v>17095.46472541507</v>
      </c>
      <c r="CS51" s="6">
        <f ca="1">IF(ISERROR(CVMdataQly!CS51*(OFFSET(CPdataAnn!CS$9,$A51,0)/OFFSET(CVMdataAnn!CS$9,$A51,0))),"",CVMdataQly!CS51*(OFFSET(CPdataAnn!CS$9,$A51,0)/OFFSET(CVMdataAnn!CS$9,$A51,0)))</f>
        <v>6188.9939525961572</v>
      </c>
      <c r="CT51" s="6">
        <f ca="1">IF(ISERROR(CVMdataQly!CT51*(OFFSET(CPdataAnn!CT$9,$A51,0)/OFFSET(CVMdataAnn!CT$9,$A51,0))),"",CVMdataQly!CT51*(OFFSET(CPdataAnn!CT$9,$A51,0)/OFFSET(CVMdataAnn!CT$9,$A51,0)))</f>
        <v>5998.2891902806759</v>
      </c>
      <c r="CU51" s="6">
        <f ca="1">IF(ISERROR(CVMdataQly!CU51*(OFFSET(CPdataAnn!CU$9,$A51,0)/OFFSET(CVMdataAnn!CU$9,$A51,0))),"",CVMdataQly!CU51*(OFFSET(CPdataAnn!CU$9,$A51,0)/OFFSET(CVMdataAnn!CU$9,$A51,0)))</f>
        <v>56.997289972899729</v>
      </c>
      <c r="CV51" s="6">
        <f ca="1">IF(ISERROR(CVMdataQly!CV51*(OFFSET(CPdataAnn!CV$9,$A51,0)/OFFSET(CVMdataAnn!CV$9,$A51,0))),"",CVMdataQly!CV51*(OFFSET(CPdataAnn!CV$9,$A51,0)/OFFSET(CVMdataAnn!CV$9,$A51,0)))</f>
        <v>134.34173669467788</v>
      </c>
      <c r="CW51" s="6">
        <f ca="1">IF(ISERROR(CVMdataQly!CW51*(OFFSET(CPdataAnn!CW$9,$A51,0)/OFFSET(CVMdataAnn!CW$9,$A51,0))),"",CVMdataQly!CW51*(OFFSET(CPdataAnn!CW$9,$A51,0)/OFFSET(CVMdataAnn!CW$9,$A51,0)))</f>
        <v>6603.7825723165188</v>
      </c>
      <c r="CX51" s="6">
        <f ca="1">IF(ISERROR(CVMdataQly!CX51*(OFFSET(CPdataAnn!CX$9,$A51,0)/OFFSET(CVMdataAnn!CX$9,$A51,0))),"",CVMdataQly!CX51*(OFFSET(CPdataAnn!CX$9,$A51,0)/OFFSET(CVMdataAnn!CX$9,$A51,0)))</f>
        <v>640.76923076923072</v>
      </c>
      <c r="CY51" s="6">
        <f ca="1">IF(ISERROR(CVMdataQly!CY51*(OFFSET(CPdataAnn!CY$9,$A51,0)/OFFSET(CVMdataAnn!CY$9,$A51,0))),"",CVMdataQly!CY51*(OFFSET(CPdataAnn!CY$9,$A51,0)/OFFSET(CVMdataAnn!CY$9,$A51,0)))</f>
        <v>3330.7097030489622</v>
      </c>
      <c r="CZ51" s="6">
        <f ca="1">IF(ISERROR(CVMdataQly!CZ51*(OFFSET(CPdataAnn!CZ$9,$A51,0)/OFFSET(CVMdataAnn!CZ$9,$A51,0))),"",CVMdataQly!CZ51*(OFFSET(CPdataAnn!CZ$9,$A51,0)/OFFSET(CVMdataAnn!CZ$9,$A51,0)))</f>
        <v>2087.1718434464851</v>
      </c>
      <c r="DA51" s="6">
        <f ca="1">IF(ISERROR(CVMdataQly!DA51*(OFFSET(CPdataAnn!DA$9,$A51,0)/OFFSET(CVMdataAnn!DA$9,$A51,0))),"",CVMdataQly!DA51*(OFFSET(CPdataAnn!DA$9,$A51,0)/OFFSET(CVMdataAnn!DA$9,$A51,0)))</f>
        <v>544.78473581213314</v>
      </c>
      <c r="DB51" s="6">
        <f ca="1">IF(ISERROR(CVMdataQly!DB51*(OFFSET(CPdataAnn!DB$9,$A51,0)/OFFSET(CVMdataAnn!DB$9,$A51,0))),"",CVMdataQly!DB51*(OFFSET(CPdataAnn!DB$9,$A51,0)/OFFSET(CVMdataAnn!DB$9,$A51,0)))</f>
        <v>4302.4503109699617</v>
      </c>
      <c r="DC51" s="6">
        <f ca="1">IF(ISERROR(CVMdataQly!DC51*(OFFSET(CPdataAnn!DC$9,$A51,0)/OFFSET(CVMdataAnn!DC$9,$A51,0))),"",CVMdataQly!DC51*(OFFSET(CPdataAnn!DC$9,$A51,0)/OFFSET(CVMdataAnn!DC$9,$A51,0)))</f>
        <v>786.47939444911697</v>
      </c>
      <c r="DD51" s="6">
        <f ca="1">IF(ISERROR(CVMdataQly!DD51*(OFFSET(CPdataAnn!DD$9,$A51,0)/OFFSET(CVMdataAnn!DD$9,$A51,0))),"",CVMdataQly!DD51*(OFFSET(CPdataAnn!DD$9,$A51,0)/OFFSET(CVMdataAnn!DD$9,$A51,0)))</f>
        <v>1123.7579904395914</v>
      </c>
      <c r="DE51" s="6">
        <f ca="1">IF(ISERROR(CVMdataQly!DE51*(OFFSET(CPdataAnn!DE$9,$A51,0)/OFFSET(CVMdataAnn!DE$9,$A51,0))),"",CVMdataQly!DE51*(OFFSET(CPdataAnn!DE$9,$A51,0)/OFFSET(CVMdataAnn!DE$9,$A51,0)))</f>
        <v>1869.5643004115225</v>
      </c>
      <c r="DF51" s="6">
        <f ca="1">IF(ISERROR(CVMdataQly!DF51*(OFFSET(CPdataAnn!DF$9,$A51,0)/OFFSET(CVMdataAnn!DF$9,$A51,0))),"",CVMdataQly!DF51*(OFFSET(CPdataAnn!DF$9,$A51,0)/OFFSET(CVMdataAnn!DF$9,$A51,0)))</f>
        <v>423.27907827359178</v>
      </c>
      <c r="DG51" s="6">
        <f ca="1">IF(ISERROR(CVMdataQly!DG51*(OFFSET(CPdataAnn!DG$9,$A51,0)/OFFSET(CVMdataAnn!DG$9,$A51,0))),"",CVMdataQly!DG51*(OFFSET(CPdataAnn!DG$9,$A51,0)/OFFSET(CVMdataAnn!DG$9,$A51,0)))</f>
        <v>98.433865814696489</v>
      </c>
      <c r="DH51" s="6">
        <f ca="1">IF(ISERROR(CVMdataQly!DH51*(OFFSET(CPdataAnn!DH$9,$A51,0)/OFFSET(CVMdataAnn!DH$9,$A51,0))),"",CVMdataQly!DH51*(OFFSET(CPdataAnn!DH$9,$A51,0)/OFFSET(CVMdataAnn!DH$9,$A51,0)))</f>
        <v>2645.45886654479</v>
      </c>
      <c r="DI51" s="6">
        <f ca="1">IF(ISERROR(CVMdataQly!DI51*(OFFSET(CPdataAnn!DI$9,$A51,0)/OFFSET(CVMdataAnn!DI$9,$A51,0))),"",CVMdataQly!DI51*(OFFSET(CPdataAnn!DI$9,$A51,0)/OFFSET(CVMdataAnn!DI$9,$A51,0)))</f>
        <v>231.60774193548389</v>
      </c>
      <c r="DJ51" s="6">
        <f ca="1">IF(ISERROR(CVMdataQly!DJ51*(OFFSET(CPdataAnn!DJ$9,$A51,0)/OFFSET(CVMdataAnn!DJ$9,$A51,0))),"",CVMdataQly!DJ51*(OFFSET(CPdataAnn!DJ$9,$A51,0)/OFFSET(CVMdataAnn!DJ$9,$A51,0)))</f>
        <v>58.614525139664799</v>
      </c>
      <c r="DK51" s="6">
        <f ca="1">IF(ISERROR(CVMdataQly!DK51*(OFFSET(CPdataAnn!DK$9,$A51,0)/OFFSET(CVMdataAnn!DK$9,$A51,0))),"",CVMdataQly!DK51*(OFFSET(CPdataAnn!DK$9,$A51,0)/OFFSET(CVMdataAnn!DK$9,$A51,0)))</f>
        <v>2354.6455218007241</v>
      </c>
      <c r="DL51" s="6">
        <f ca="1">IF(ISERROR(CVMdataQly!DL51*(OFFSET(CPdataAnn!DL$9,$A51,0)/OFFSET(CVMdataAnn!DL$9,$A51,0))),"",CVMdataQly!DL51*(OFFSET(CPdataAnn!DL$9,$A51,0)/OFFSET(CVMdataAnn!DL$9,$A51,0)))</f>
        <v>12296.427097353073</v>
      </c>
      <c r="DM51" s="6">
        <f ca="1">IF(ISERROR(CVMdataQly!DM51*(OFFSET(CPdataAnn!DM$9,$A51,0)/OFFSET(CVMdataAnn!DM$9,$A51,0))),"",CVMdataQly!DM51*(OFFSET(CPdataAnn!DM$9,$A51,0)/OFFSET(CVMdataAnn!DM$9,$A51,0)))</f>
        <v>2777.5547703180214</v>
      </c>
      <c r="DN51" s="6">
        <f ca="1">IF(ISERROR(CVMdataQly!DN51*(OFFSET(CPdataAnn!DN$9,$A51,0)/OFFSET(CVMdataAnn!DN$9,$A51,0))),"",CVMdataQly!DN51*(OFFSET(CPdataAnn!DN$9,$A51,0)/OFFSET(CVMdataAnn!DN$9,$A51,0)))</f>
        <v>836.70222222222219</v>
      </c>
      <c r="DO51" s="6">
        <f ca="1">IF(ISERROR(CVMdataQly!DO51*(OFFSET(CPdataAnn!DO$9,$A51,0)/OFFSET(CVMdataAnn!DO$9,$A51,0))),"",CVMdataQly!DO51*(OFFSET(CPdataAnn!DO$9,$A51,0)/OFFSET(CVMdataAnn!DO$9,$A51,0)))</f>
        <v>321.56338028169017</v>
      </c>
      <c r="DP51" s="6">
        <f ca="1">IF(ISERROR(CVMdataQly!DP51*(OFFSET(CPdataAnn!DP$9,$A51,0)/OFFSET(CVMdataAnn!DP$9,$A51,0))),"",CVMdataQly!DP51*(OFFSET(CPdataAnn!DP$9,$A51,0)/OFFSET(CVMdataAnn!DP$9,$A51,0)))</f>
        <v>659.03614457831327</v>
      </c>
      <c r="DQ51" s="6">
        <f ca="1">IF(ISERROR(CVMdataQly!DQ51*(OFFSET(CPdataAnn!DQ$9,$A51,0)/OFFSET(CVMdataAnn!DQ$9,$A51,0))),"",CVMdataQly!DQ51*(OFFSET(CPdataAnn!DQ$9,$A51,0)/OFFSET(CVMdataAnn!DQ$9,$A51,0)))</f>
        <v>913.84827586206893</v>
      </c>
      <c r="DR51" s="6">
        <f ca="1">IF(ISERROR(CVMdataQly!DR51*(OFFSET(CPdataAnn!DR$9,$A51,0)/OFFSET(CVMdataAnn!DR$9,$A51,0))),"",CVMdataQly!DR51*(OFFSET(CPdataAnn!DR$9,$A51,0)/OFFSET(CVMdataAnn!DR$9,$A51,0)))</f>
        <v>46.131736526946106</v>
      </c>
      <c r="DS51" s="6">
        <f ca="1">IF(ISERROR(CVMdataQly!DS51*(OFFSET(CPdataAnn!DS$9,$A51,0)/OFFSET(CVMdataAnn!DS$9,$A51,0))),"",CVMdataQly!DS51*(OFFSET(CPdataAnn!DS$9,$A51,0)/OFFSET(CVMdataAnn!DS$9,$A51,0)))</f>
        <v>311.31472275334608</v>
      </c>
      <c r="DT51" s="6">
        <f ca="1">IF(ISERROR(CVMdataQly!DT51*(OFFSET(CPdataAnn!DT$9,$A51,0)/OFFSET(CVMdataAnn!DT$9,$A51,0))),"",CVMdataQly!DT51*(OFFSET(CPdataAnn!DT$9,$A51,0)/OFFSET(CVMdataAnn!DT$9,$A51,0)))</f>
        <v>263.10604026845635</v>
      </c>
      <c r="DU51" s="6">
        <f ca="1">IF(ISERROR(CVMdataQly!DU51*(OFFSET(CPdataAnn!DU$9,$A51,0)/OFFSET(CVMdataAnn!DU$9,$A51,0))),"",CVMdataQly!DU51*(OFFSET(CPdataAnn!DU$9,$A51,0)/OFFSET(CVMdataAnn!DU$9,$A51,0)))</f>
        <v>42.285714285714285</v>
      </c>
      <c r="DV51" s="6">
        <f ca="1">IF(ISERROR(CVMdataQly!DV51*(OFFSET(CPdataAnn!DV$9,$A51,0)/OFFSET(CVMdataAnn!DV$9,$A51,0))),"",CVMdataQly!DV51*(OFFSET(CPdataAnn!DV$9,$A51,0)/OFFSET(CVMdataAnn!DV$9,$A51,0)))</f>
        <v>5.9268292682926829</v>
      </c>
      <c r="DW51" s="6">
        <f ca="1">IF(ISERROR(CVMdataQly!DW51*(OFFSET(CPdataAnn!DW$9,$A51,0)/OFFSET(CVMdataAnn!DW$9,$A51,0))),"",CVMdataQly!DW51*(OFFSET(CPdataAnn!DW$9,$A51,0)/OFFSET(CVMdataAnn!DW$9,$A51,0)))</f>
        <v>2967.237016415475</v>
      </c>
      <c r="DX51" s="6">
        <f ca="1">IF(ISERROR(CVMdataQly!DX51*(OFFSET(CPdataAnn!DX$9,$A51,0)/OFFSET(CVMdataAnn!DX$9,$A51,0))),"",CVMdataQly!DX51*(OFFSET(CPdataAnn!DX$9,$A51,0)/OFFSET(CVMdataAnn!DX$9,$A51,0)))</f>
        <v>1257.856689022238</v>
      </c>
      <c r="DY51" s="6">
        <f ca="1">IF(ISERROR(CVMdataQly!DY51*(OFFSET(CPdataAnn!DY$9,$A51,0)/OFFSET(CVMdataAnn!DY$9,$A51,0))),"",CVMdataQly!DY51*(OFFSET(CPdataAnn!DY$9,$A51,0)/OFFSET(CVMdataAnn!DY$9,$A51,0)))</f>
        <v>465.36094276094275</v>
      </c>
      <c r="DZ51" s="6">
        <f ca="1">IF(ISERROR(CVMdataQly!DZ51*(OFFSET(CPdataAnn!DZ$9,$A51,0)/OFFSET(CVMdataAnn!DZ$9,$A51,0))),"",CVMdataQly!DZ51*(OFFSET(CPdataAnn!DZ$9,$A51,0)/OFFSET(CVMdataAnn!DZ$9,$A51,0)))</f>
        <v>546.11413043478262</v>
      </c>
      <c r="EA51" s="6">
        <f ca="1">IF(ISERROR(CVMdataQly!EA51*(OFFSET(CPdataAnn!EA$9,$A51,0)/OFFSET(CVMdataAnn!EA$9,$A51,0))),"",CVMdataQly!EA51*(OFFSET(CPdataAnn!EA$9,$A51,0)/OFFSET(CVMdataAnn!EA$9,$A51,0)))</f>
        <v>497.38152314217223</v>
      </c>
      <c r="EB51" s="6">
        <f ca="1">IF(ISERROR(CVMdataQly!EB51*(OFFSET(CPdataAnn!EB$9,$A51,0)/OFFSET(CVMdataAnn!EB$9,$A51,0))),"",CVMdataQly!EB51*(OFFSET(CPdataAnn!EB$9,$A51,0)/OFFSET(CVMdataAnn!EB$9,$A51,0)))</f>
        <v>201.17684659090909</v>
      </c>
      <c r="EC51" s="6">
        <f ca="1">IF(ISERROR(CVMdataQly!EC51*(OFFSET(CPdataAnn!EC$9,$A51,0)/OFFSET(CVMdataAnn!EC$9,$A51,0))),"",CVMdataQly!EC51*(OFFSET(CPdataAnn!EC$9,$A51,0)/OFFSET(CVMdataAnn!EC$9,$A51,0)))</f>
        <v>4240.5806570463619</v>
      </c>
      <c r="ED51" s="6">
        <f ca="1">IF(ISERROR(CVMdataQly!ED51*(OFFSET(CPdataAnn!ED$9,$A51,0)/OFFSET(CVMdataAnn!ED$9,$A51,0))),"",CVMdataQly!ED51*(OFFSET(CPdataAnn!ED$9,$A51,0)/OFFSET(CVMdataAnn!ED$9,$A51,0)))</f>
        <v>857.16055500495543</v>
      </c>
      <c r="EE51" s="6">
        <f ca="1">IF(ISERROR(CVMdataQly!EE51*(OFFSET(CPdataAnn!EE$9,$A51,0)/OFFSET(CVMdataAnn!EE$9,$A51,0))),"",CVMdataQly!EE51*(OFFSET(CPdataAnn!EE$9,$A51,0)/OFFSET(CVMdataAnn!EE$9,$A51,0)))</f>
        <v>1760.5907519446844</v>
      </c>
      <c r="EF51" s="6">
        <f ca="1">IF(ISERROR(CVMdataQly!EF51*(OFFSET(CPdataAnn!EF$9,$A51,0)/OFFSET(CVMdataAnn!EF$9,$A51,0))),"",CVMdataQly!EF51*(OFFSET(CPdataAnn!EF$9,$A51,0)/OFFSET(CVMdataAnn!EF$9,$A51,0)))</f>
        <v>1622.8873965442137</v>
      </c>
      <c r="EG51" s="6">
        <f ca="1">IF(ISERROR(CVMdataQly!EG51*(OFFSET(CPdataAnn!EG$9,$A51,0)/OFFSET(CVMdataAnn!EG$9,$A51,0))),"",CVMdataQly!EG51*(OFFSET(CPdataAnn!EG$9,$A51,0)/OFFSET(CVMdataAnn!EG$9,$A51,0)))</f>
        <v>2003.2044903333101</v>
      </c>
      <c r="EH51" s="6">
        <f ca="1">IF(ISERROR(CVMdataQly!EH51*(OFFSET(CPdataAnn!EH$9,$A51,0)/OFFSET(CVMdataAnn!EH$9,$A51,0))),"",CVMdataQly!EH51*(OFFSET(CPdataAnn!EH$9,$A51,0)/OFFSET(CVMdataAnn!EH$9,$A51,0)))</f>
        <v>387.38644825018611</v>
      </c>
      <c r="EI51" s="6">
        <f ca="1">IF(ISERROR(CVMdataQly!EI51*(OFFSET(CPdataAnn!EI$9,$A51,0)/OFFSET(CVMdataAnn!EI$9,$A51,0))),"",CVMdataQly!EI51*(OFFSET(CPdataAnn!EI$9,$A51,0)/OFFSET(CVMdataAnn!EI$9,$A51,0)))</f>
        <v>878.03039658038472</v>
      </c>
      <c r="EJ51" s="6">
        <f ca="1">IF(ISERROR(CVMdataQly!EJ51*(OFFSET(CPdataAnn!EJ$9,$A51,0)/OFFSET(CVMdataAnn!EJ$9,$A51,0))),"",CVMdataQly!EJ51*(OFFSET(CPdataAnn!EJ$9,$A51,0)/OFFSET(CVMdataAnn!EJ$9,$A51,0)))</f>
        <v>215.55497835497835</v>
      </c>
      <c r="EK51" s="6">
        <f ca="1">IF(ISERROR(CVMdataQly!EK51*(OFFSET(CPdataAnn!EK$9,$A51,0)/OFFSET(CVMdataAnn!EK$9,$A51,0))),"",CVMdataQly!EK51*(OFFSET(CPdataAnn!EK$9,$A51,0)/OFFSET(CVMdataAnn!EK$9,$A51,0)))</f>
        <v>521.83913764510771</v>
      </c>
      <c r="EL51" s="6" t="str">
        <f ca="1">IF(ISERROR(CVMdataQly!EL51*(OFFSET(CPdataAnn!EL$9,$A51,0)/OFFSET(CVMdataAnn!EL$9,$A51,0))),"",CVMdataQly!EL51*(OFFSET(CPdataAnn!EL$9,$A51,0)/OFFSET(CVMdataAnn!EL$9,$A51,0)))</f>
        <v/>
      </c>
      <c r="EM51" s="6">
        <f ca="1">IF(ISERROR(CVMdataQly!EM51*(OFFSET(CPdataAnn!EM$9,$A51,0)/OFFSET(CVMdataAnn!EM$9,$A51,0))),"",CVMdataQly!EM51*(OFFSET(CPdataAnn!EM$9,$A51,0)/OFFSET(CVMdataAnn!EM$9,$A51,0)))</f>
        <v>1602.5290071562565</v>
      </c>
      <c r="EN51" s="6">
        <f ca="1">IF(ISERROR(CVMdataQly!EN51*(OFFSET(CPdataAnn!EN$9,$A51,0)/OFFSET(CVMdataAnn!EN$9,$A51,0))),"",CVMdataQly!EN51*(OFFSET(CPdataAnn!EN$9,$A51,0)/OFFSET(CVMdataAnn!EN$9,$A51,0)))</f>
        <v>12706.280919958757</v>
      </c>
      <c r="EO51" s="6">
        <f ca="1">IF(ISERROR(CVMdataQly!EO51*(OFFSET(CPdataAnn!EO$9,$A51,0)/OFFSET(CVMdataAnn!EO$9,$A51,0))),"",CVMdataQly!EO51*(OFFSET(CPdataAnn!EO$9,$A51,0)/OFFSET(CVMdataAnn!EO$9,$A51,0)))</f>
        <v>10535.494170057049</v>
      </c>
      <c r="EP51" s="6">
        <f ca="1">IF(ISERROR(CVMdataQly!EP51*(OFFSET(CPdataAnn!EP$9,$A51,0)/OFFSET(CVMdataAnn!EP$9,$A51,0))),"",CVMdataQly!EP51*(OFFSET(CPdataAnn!EP$9,$A51,0)/OFFSET(CVMdataAnn!EP$9,$A51,0)))</f>
        <v>9597.9150365145742</v>
      </c>
      <c r="EQ51" s="6">
        <f ca="1">IF(ISERROR(CVMdataQly!EQ51*(OFFSET(CPdataAnn!EQ$9,$A51,0)/OFFSET(CVMdataAnn!EQ$9,$A51,0))),"",CVMdataQly!EQ51*(OFFSET(CPdataAnn!EQ$9,$A51,0)/OFFSET(CVMdataAnn!EQ$9,$A51,0)))</f>
        <v>937.83050847457628</v>
      </c>
      <c r="ER51" s="6">
        <f ca="1">IF(ISERROR(CVMdataQly!ER51*(OFFSET(CPdataAnn!ER$9,$A51,0)/OFFSET(CVMdataAnn!ER$9,$A51,0))),"",CVMdataQly!ER51*(OFFSET(CPdataAnn!ER$9,$A51,0)/OFFSET(CVMdataAnn!ER$9,$A51,0)))</f>
        <v>2170.8183493549836</v>
      </c>
      <c r="ES51" s="6">
        <f ca="1">IF(ISERROR(CVMdataQly!ES51*(OFFSET(CPdataAnn!ES$9,$A51,0)/OFFSET(CVMdataAnn!ES$9,$A51,0))),"",CVMdataQly!ES51*(OFFSET(CPdataAnn!ES$9,$A51,0)/OFFSET(CVMdataAnn!ES$9,$A51,0)))</f>
        <v>15324.198056032019</v>
      </c>
      <c r="ET51" s="6">
        <f ca="1">IF(ISERROR(CVMdataQly!ET51*(OFFSET(CPdataAnn!ET$9,$A51,0)/OFFSET(CVMdataAnn!ET$9,$A51,0))),"",CVMdataQly!ET51*(OFFSET(CPdataAnn!ET$9,$A51,0)/OFFSET(CVMdataAnn!ET$9,$A51,0)))</f>
        <v>2370.9972380178715</v>
      </c>
      <c r="EU51" s="6">
        <f ca="1">IF(ISERROR(CVMdataQly!EU51*(OFFSET(CPdataAnn!EU$9,$A51,0)/OFFSET(CVMdataAnn!EU$9,$A51,0))),"",CVMdataQly!EU51*(OFFSET(CPdataAnn!EU$9,$A51,0)/OFFSET(CVMdataAnn!EU$9,$A51,0)))</f>
        <v>712.3025718608169</v>
      </c>
      <c r="EV51" s="6">
        <f ca="1">IF(ISERROR(CVMdataQly!EV51*(OFFSET(CPdataAnn!EV$9,$A51,0)/OFFSET(CVMdataAnn!EV$9,$A51,0))),"",CVMdataQly!EV51*(OFFSET(CPdataAnn!EV$9,$A51,0)/OFFSET(CVMdataAnn!EV$9,$A51,0)))</f>
        <v>172.50634696755995</v>
      </c>
      <c r="EW51" s="6">
        <f ca="1">IF(ISERROR(CVMdataQly!EW51*(OFFSET(CPdataAnn!EW$9,$A51,0)/OFFSET(CVMdataAnn!EW$9,$A51,0))),"",CVMdataQly!EW51*(OFFSET(CPdataAnn!EW$9,$A51,0)/OFFSET(CVMdataAnn!EW$9,$A51,0)))</f>
        <v>1485.4641609845335</v>
      </c>
      <c r="EX51" s="6">
        <f ca="1">IF(ISERROR(CVMdataQly!EX51*(OFFSET(CPdataAnn!EX$9,$A51,0)/OFFSET(CVMdataAnn!EX$9,$A51,0))),"",CVMdataQly!EX51*(OFFSET(CPdataAnn!EX$9,$A51,0)/OFFSET(CVMdataAnn!EX$9,$A51,0)))</f>
        <v>480.38981884888784</v>
      </c>
      <c r="EY51" s="6">
        <f ca="1">IF(ISERROR(CVMdataQly!EY51*(OFFSET(CPdataAnn!EY$9,$A51,0)/OFFSET(CVMdataAnn!EY$9,$A51,0))),"",CVMdataQly!EY51*(OFFSET(CPdataAnn!EY$9,$A51,0)/OFFSET(CVMdataAnn!EY$9,$A51,0)))</f>
        <v>984.09278350515456</v>
      </c>
      <c r="EZ51" s="6">
        <f ca="1">IF(ISERROR(CVMdataQly!EZ51*(OFFSET(CPdataAnn!EZ$9,$A51,0)/OFFSET(CVMdataAnn!EZ$9,$A51,0))),"",CVMdataQly!EZ51*(OFFSET(CPdataAnn!EZ$9,$A51,0)/OFFSET(CVMdataAnn!EZ$9,$A51,0)))</f>
        <v>751</v>
      </c>
      <c r="FA51" s="6">
        <f ca="1">IF(ISERROR(CVMdataQly!FA51*(OFFSET(CPdataAnn!FA$9,$A51,0)/OFFSET(CVMdataAnn!FA$9,$A51,0))),"",CVMdataQly!FA51*(OFFSET(CPdataAnn!FA$9,$A51,0)/OFFSET(CVMdataAnn!FA$9,$A51,0)))</f>
        <v>232.5631067961165</v>
      </c>
      <c r="FB51" s="6">
        <f ca="1">IF(ISERROR(CVMdataQly!FB51*(OFFSET(CPdataAnn!FB$9,$A51,0)/OFFSET(CVMdataAnn!FB$9,$A51,0))),"",CVMdataQly!FB51*(OFFSET(CPdataAnn!FB$9,$A51,0)/OFFSET(CVMdataAnn!FB$9,$A51,0)))</f>
        <v>2231.5230533347935</v>
      </c>
      <c r="FC51" s="6">
        <f ca="1">IF(ISERROR(CVMdataQly!FC51*(OFFSET(CPdataAnn!FC$9,$A51,0)/OFFSET(CVMdataAnn!FC$9,$A51,0))),"",CVMdataQly!FC51*(OFFSET(CPdataAnn!FC$9,$A51,0)/OFFSET(CVMdataAnn!FC$9,$A51,0)))</f>
        <v>3501.3557942243419</v>
      </c>
      <c r="FD51" s="6">
        <f ca="1">IF(ISERROR(CVMdataQly!FD51*(OFFSET(CPdataAnn!FD$9,$A51,0)/OFFSET(CVMdataAnn!FD$9,$A51,0))),"",CVMdataQly!FD51*(OFFSET(CPdataAnn!FD$9,$A51,0)/OFFSET(CVMdataAnn!FD$9,$A51,0)))</f>
        <v>2149.802146610517</v>
      </c>
      <c r="FE51" s="6">
        <f ca="1">IF(ISERROR(CVMdataQly!FE51*(OFFSET(CPdataAnn!FE$9,$A51,0)/OFFSET(CVMdataAnn!FE$9,$A51,0))),"",CVMdataQly!FE51*(OFFSET(CPdataAnn!FE$9,$A51,0)/OFFSET(CVMdataAnn!FE$9,$A51,0)))</f>
        <v>763.5828193832599</v>
      </c>
      <c r="FF51" s="6">
        <f ca="1">IF(ISERROR(CVMdataQly!FF51*(OFFSET(CPdataAnn!FF$9,$A51,0)/OFFSET(CVMdataAnn!FF$9,$A51,0))),"",CVMdataQly!FF51*(OFFSET(CPdataAnn!FF$9,$A51,0)/OFFSET(CVMdataAnn!FF$9,$A51,0)))</f>
        <v>166.04180714767364</v>
      </c>
      <c r="FG51" s="6">
        <f ca="1">IF(ISERROR(CVMdataQly!FG51*(OFFSET(CPdataAnn!FG$9,$A51,0)/OFFSET(CVMdataAnn!FG$9,$A51,0))),"",CVMdataQly!FG51*(OFFSET(CPdataAnn!FG$9,$A51,0)/OFFSET(CVMdataAnn!FG$9,$A51,0)))</f>
        <v>422.17801672640383</v>
      </c>
      <c r="FH51" s="6" t="str">
        <f ca="1">IF(ISERROR(CVMdataQly!FH51*(OFFSET(CPdataAnn!FH$9,$A51,0)/OFFSET(CVMdataAnn!FH$9,$A51,0))),"",CVMdataQly!FH51*(OFFSET(CPdataAnn!FH$9,$A51,0)/OFFSET(CVMdataAnn!FH$9,$A51,0)))</f>
        <v/>
      </c>
      <c r="FI51" s="6">
        <f ca="1">IF(ISERROR(CVMdataQly!FI51*(OFFSET(CPdataAnn!FI$9,$A51,0)/OFFSET(CVMdataAnn!FI$9,$A51,0))),"",CVMdataQly!FI51*(OFFSET(CPdataAnn!FI$9,$A51,0)/OFFSET(CVMdataAnn!FI$9,$A51,0)))</f>
        <v>4193.7553470673138</v>
      </c>
      <c r="FJ51" s="6">
        <f ca="1">IF(ISERROR(CVMdataQly!FJ51*(OFFSET(CPdataAnn!FJ$9,$A51,0)/OFFSET(CVMdataAnn!FJ$9,$A51,0))),"",CVMdataQly!FJ51*(OFFSET(CPdataAnn!FJ$9,$A51,0)/OFFSET(CVMdataAnn!FJ$9,$A51,0)))</f>
        <v>1953.0908994596884</v>
      </c>
      <c r="FK51" s="6">
        <f ca="1">IF(ISERROR(CVMdataQly!FK51*(OFFSET(CPdataAnn!FK$9,$A51,0)/OFFSET(CVMdataAnn!FK$9,$A51,0))),"",CVMdataQly!FK51*(OFFSET(CPdataAnn!FK$9,$A51,0)/OFFSET(CVMdataAnn!FK$9,$A51,0)))</f>
        <v>2239.7290065471107</v>
      </c>
      <c r="FL51" s="6">
        <f ca="1">IF(ISERROR(CVMdataQly!FL51*(OFFSET(CPdataAnn!FL$9,$A51,0)/OFFSET(CVMdataAnn!FL$9,$A51,0))),"",CVMdataQly!FL51*(OFFSET(CPdataAnn!FL$9,$A51,0)/OFFSET(CVMdataAnn!FL$9,$A51,0)))</f>
        <v>1561.5698871996076</v>
      </c>
    </row>
    <row r="52" spans="1:168" x14ac:dyDescent="0.25">
      <c r="A52" s="6">
        <f t="shared" si="0"/>
        <v>11</v>
      </c>
      <c r="B52" s="1">
        <v>34943</v>
      </c>
      <c r="C52" s="6">
        <f ca="1">IF(ISERROR(CVMdataQly!C52*(OFFSET(CPdataAnn!C$9,$A52,0)/OFFSET(CVMdataAnn!C$9,$A52,0))),"",CVMdataQly!C52*(OFFSET(CPdataAnn!C$9,$A52,0)/OFFSET(CVMdataAnn!C$9,$A52,0)))</f>
        <v>133092.03134371675</v>
      </c>
      <c r="D52" s="6">
        <f ca="1">IF(ISERROR(CVMdataQly!D52*(OFFSET(CPdataAnn!D$9,$A52,0)/OFFSET(CVMdataAnn!D$9,$A52,0))),"",CVMdataQly!D52*(OFFSET(CPdataAnn!D$9,$A52,0)/OFFSET(CVMdataAnn!D$9,$A52,0)))</f>
        <v>292.01380500431407</v>
      </c>
      <c r="E52" s="6">
        <f ca="1">IF(ISERROR(CVMdataQly!E52*(OFFSET(CPdataAnn!E$9,$A52,0)/OFFSET(CVMdataAnn!E$9,$A52,0))),"",CVMdataQly!E52*(OFFSET(CPdataAnn!E$9,$A52,0)/OFFSET(CVMdataAnn!E$9,$A52,0)))</f>
        <v>132824.57313890901</v>
      </c>
      <c r="F52" s="6">
        <f ca="1">IF(ISERROR(CVMdataQly!F52*(OFFSET(CPdataAnn!F$9,$A52,0)/OFFSET(CVMdataAnn!F$9,$A52,0))),"",CVMdataQly!F52*(OFFSET(CPdataAnn!F$9,$A52,0)/OFFSET(CVMdataAnn!F$9,$A52,0)))</f>
        <v>12349.925233757471</v>
      </c>
      <c r="G52" s="6">
        <f ca="1">IF(ISERROR(CVMdataQly!G52*(OFFSET(CPdataAnn!G$9,$A52,0)/OFFSET(CVMdataAnn!G$9,$A52,0))),"",CVMdataQly!G52*(OFFSET(CPdataAnn!G$9,$A52,0)/OFFSET(CVMdataAnn!G$9,$A52,0)))</f>
        <v>6686.7679324894516</v>
      </c>
      <c r="H52" s="6">
        <f ca="1">IF(ISERROR(CVMdataQly!H52*(OFFSET(CPdataAnn!H$9,$A52,0)/OFFSET(CVMdataAnn!H$9,$A52,0))),"",CVMdataQly!H52*(OFFSET(CPdataAnn!H$9,$A52,0)/OFFSET(CVMdataAnn!H$9,$A52,0)))</f>
        <v>6667.020838086547</v>
      </c>
      <c r="I52" s="6">
        <f ca="1">IF(ISERROR(CVMdataQly!I52*(OFFSET(CPdataAnn!I$9,$A52,0)/OFFSET(CVMdataAnn!I$9,$A52,0))),"",CVMdataQly!I52*(OFFSET(CPdataAnn!I$9,$A52,0)/OFFSET(CVMdataAnn!I$9,$A52,0)))</f>
        <v>36630.836258777323</v>
      </c>
      <c r="J52" s="6">
        <f ca="1">IF(ISERROR(CVMdataQly!J52*(OFFSET(CPdataAnn!J$9,$A52,0)/OFFSET(CVMdataAnn!J$9,$A52,0))),"",CVMdataQly!J52*(OFFSET(CPdataAnn!J$9,$A52,0)/OFFSET(CVMdataAnn!J$9,$A52,0)))</f>
        <v>6641.4453305594079</v>
      </c>
      <c r="K52" s="6">
        <f ca="1">IF(ISERROR(CVMdataQly!K52*(OFFSET(CPdataAnn!K$9,$A52,0)/OFFSET(CVMdataAnn!K$9,$A52,0))),"",CVMdataQly!K52*(OFFSET(CPdataAnn!K$9,$A52,0)/OFFSET(CVMdataAnn!K$9,$A52,0)))</f>
        <v>1736.0899936496417</v>
      </c>
      <c r="L52" s="6">
        <f ca="1">IF(ISERROR(CVMdataQly!L52*(OFFSET(CPdataAnn!L$9,$A52,0)/OFFSET(CVMdataAnn!L$9,$A52,0))),"",CVMdataQly!L52*(OFFSET(CPdataAnn!L$9,$A52,0)/OFFSET(CVMdataAnn!L$9,$A52,0)))</f>
        <v>16985.982937420176</v>
      </c>
      <c r="M52" s="6">
        <f ca="1">IF(ISERROR(CVMdataQly!M52*(OFFSET(CPdataAnn!M$9,$A52,0)/OFFSET(CVMdataAnn!M$9,$A52,0))),"",CVMdataQly!M52*(OFFSET(CPdataAnn!M$9,$A52,0)/OFFSET(CVMdataAnn!M$9,$A52,0)))</f>
        <v>2744.1700182815357</v>
      </c>
      <c r="N52" s="6">
        <f ca="1">IF(ISERROR(CVMdataQly!N52*(OFFSET(CPdataAnn!N$9,$A52,0)/OFFSET(CVMdataAnn!N$9,$A52,0))),"",CVMdataQly!N52*(OFFSET(CPdataAnn!N$9,$A52,0)/OFFSET(CVMdataAnn!N$9,$A52,0)))</f>
        <v>12583.285778375954</v>
      </c>
      <c r="O52" s="6">
        <f ca="1">IF(ISERROR(CVMdataQly!O52*(OFFSET(CPdataAnn!O$9,$A52,0)/OFFSET(CVMdataAnn!O$9,$A52,0))),"",CVMdataQly!O52*(OFFSET(CPdataAnn!O$9,$A52,0)/OFFSET(CVMdataAnn!O$9,$A52,0)))</f>
        <v>1627.0120892100326</v>
      </c>
      <c r="P52" s="6">
        <f ca="1">IF(ISERROR(CVMdataQly!P52*(OFFSET(CPdataAnn!P$9,$A52,0)/OFFSET(CVMdataAnn!P$9,$A52,0))),"",CVMdataQly!P52*(OFFSET(CPdataAnn!P$9,$A52,0)/OFFSET(CVMdataAnn!P$9,$A52,0)))</f>
        <v>12849.471794681256</v>
      </c>
      <c r="Q52" s="6">
        <f ca="1">IF(ISERROR(CVMdataQly!Q52*(OFFSET(CPdataAnn!Q$9,$A52,0)/OFFSET(CVMdataAnn!Q$9,$A52,0))),"",CVMdataQly!Q52*(OFFSET(CPdataAnn!Q$9,$A52,0)/OFFSET(CVMdataAnn!Q$9,$A52,0)))</f>
        <v>15315.808896512293</v>
      </c>
      <c r="R52" s="6">
        <f ca="1">IF(ISERROR(CVMdataQly!R52*(OFFSET(CPdataAnn!R$9,$A52,0)/OFFSET(CVMdataAnn!R$9,$A52,0))),"",CVMdataQly!R52*(OFFSET(CPdataAnn!R$9,$A52,0)/OFFSET(CVMdataAnn!R$9,$A52,0)))</f>
        <v>12349.925233757471</v>
      </c>
      <c r="S52" s="6">
        <f ca="1">IF(ISERROR(CVMdataQly!S52*(OFFSET(CPdataAnn!S$9,$A52,0)/OFFSET(CVMdataAnn!S$9,$A52,0))),"",CVMdataQly!S52*(OFFSET(CPdataAnn!S$9,$A52,0)/OFFSET(CVMdataAnn!S$9,$A52,0)))</f>
        <v>11098.181615397973</v>
      </c>
      <c r="T52" s="6">
        <f ca="1">IF(ISERROR(CVMdataQly!T52*(OFFSET(CPdataAnn!T$9,$A52,0)/OFFSET(CVMdataAnn!T$9,$A52,0))),"",CVMdataQly!T52*(OFFSET(CPdataAnn!T$9,$A52,0)/OFFSET(CVMdataAnn!T$9,$A52,0)))</f>
        <v>1901.4108954565504</v>
      </c>
      <c r="U52" s="6">
        <f ca="1">IF(ISERROR(CVMdataQly!U52*(OFFSET(CPdataAnn!U$9,$A52,0)/OFFSET(CVMdataAnn!U$9,$A52,0))),"",CVMdataQly!U52*(OFFSET(CPdataAnn!U$9,$A52,0)/OFFSET(CVMdataAnn!U$9,$A52,0)))</f>
        <v>2501.2082987551867</v>
      </c>
      <c r="V52" s="6">
        <f ca="1">IF(ISERROR(CVMdataQly!V52*(OFFSET(CPdataAnn!V$9,$A52,0)/OFFSET(CVMdataAnn!V$9,$A52,0))),"",CVMdataQly!V52*(OFFSET(CPdataAnn!V$9,$A52,0)/OFFSET(CVMdataAnn!V$9,$A52,0)))</f>
        <v>473.73988859287959</v>
      </c>
      <c r="W52" s="6">
        <f ca="1">IF(ISERROR(CVMdataQly!W52*(OFFSET(CPdataAnn!W$9,$A52,0)/OFFSET(CVMdataAnn!W$9,$A52,0))),"",CVMdataQly!W52*(OFFSET(CPdataAnn!W$9,$A52,0)/OFFSET(CVMdataAnn!W$9,$A52,0)))</f>
        <v>1815.8392680957934</v>
      </c>
      <c r="X52" s="6">
        <f ca="1">IF(ISERROR(CVMdataQly!X52*(OFFSET(CPdataAnn!X$9,$A52,0)/OFFSET(CVMdataAnn!X$9,$A52,0))),"",CVMdataQly!X52*(OFFSET(CPdataAnn!X$9,$A52,0)/OFFSET(CVMdataAnn!X$9,$A52,0)))</f>
        <v>373.04712041884818</v>
      </c>
      <c r="Y52" s="6">
        <f ca="1">IF(ISERROR(CVMdataQly!Y52*(OFFSET(CPdataAnn!Y$9,$A52,0)/OFFSET(CVMdataAnn!Y$9,$A52,0))),"",CVMdataQly!Y52*(OFFSET(CPdataAnn!Y$9,$A52,0)/OFFSET(CVMdataAnn!Y$9,$A52,0)))</f>
        <v>768.55855855855862</v>
      </c>
      <c r="Z52" s="6">
        <f ca="1">IF(ISERROR(CVMdataQly!Z52*(OFFSET(CPdataAnn!Z$9,$A52,0)/OFFSET(CVMdataAnn!Z$9,$A52,0))),"",CVMdataQly!Z52*(OFFSET(CPdataAnn!Z$9,$A52,0)/OFFSET(CVMdataAnn!Z$9,$A52,0)))</f>
        <v>1694.5272322724193</v>
      </c>
      <c r="AA52" s="6">
        <f ca="1">IF(ISERROR(CVMdataQly!AA52*(OFFSET(CPdataAnn!AA$9,$A52,0)/OFFSET(CVMdataAnn!AA$9,$A52,0))),"",CVMdataQly!AA52*(OFFSET(CPdataAnn!AA$9,$A52,0)/OFFSET(CVMdataAnn!AA$9,$A52,0)))</f>
        <v>1289.6208053691275</v>
      </c>
      <c r="AB52" s="6">
        <f ca="1">IF(ISERROR(CVMdataQly!AB52*(OFFSET(CPdataAnn!AB$9,$A52,0)/OFFSET(CVMdataAnn!AB$9,$A52,0))),"",CVMdataQly!AB52*(OFFSET(CPdataAnn!AB$9,$A52,0)/OFFSET(CVMdataAnn!AB$9,$A52,0)))</f>
        <v>279.39020979020978</v>
      </c>
      <c r="AC52" s="6">
        <f ca="1">IF(ISERROR(CVMdataQly!AC52*(OFFSET(CPdataAnn!AC$9,$A52,0)/OFFSET(CVMdataAnn!AC$9,$A52,0))),"",CVMdataQly!AC52*(OFFSET(CPdataAnn!AC$9,$A52,0)/OFFSET(CVMdataAnn!AC$9,$A52,0)))</f>
        <v>1251.4152046783627</v>
      </c>
      <c r="AD52" s="6">
        <f ca="1">IF(ISERROR(CVMdataQly!AD52*(OFFSET(CPdataAnn!AD$9,$A52,0)/OFFSET(CVMdataAnn!AD$9,$A52,0))),"",CVMdataQly!AD52*(OFFSET(CPdataAnn!AD$9,$A52,0)/OFFSET(CVMdataAnn!AD$9,$A52,0)))</f>
        <v>348.42592592592592</v>
      </c>
      <c r="AE52" s="6">
        <f ca="1">IF(ISERROR(CVMdataQly!AE52*(OFFSET(CPdataAnn!AE$9,$A52,0)/OFFSET(CVMdataAnn!AE$9,$A52,0))),"",CVMdataQly!AE52*(OFFSET(CPdataAnn!AE$9,$A52,0)/OFFSET(CVMdataAnn!AE$9,$A52,0)))</f>
        <v>901.49638395792238</v>
      </c>
      <c r="AF52" s="6">
        <f ca="1">IF(ISERROR(CVMdataQly!AF52*(OFFSET(CPdataAnn!AF$9,$A52,0)/OFFSET(CVMdataAnn!AF$9,$A52,0))),"",CVMdataQly!AF52*(OFFSET(CPdataAnn!AF$9,$A52,0)/OFFSET(CVMdataAnn!AF$9,$A52,0)))</f>
        <v>6686.7679324894516</v>
      </c>
      <c r="AG52" s="6">
        <f ca="1">IF(ISERROR(CVMdataQly!AG52*(OFFSET(CPdataAnn!AG$9,$A52,0)/OFFSET(CVMdataAnn!AG$9,$A52,0))),"",CVMdataQly!AG52*(OFFSET(CPdataAnn!AG$9,$A52,0)/OFFSET(CVMdataAnn!AG$9,$A52,0)))</f>
        <v>1968.317893456157</v>
      </c>
      <c r="AH52" s="6">
        <f ca="1">IF(ISERROR(CVMdataQly!AH52*(OFFSET(CPdataAnn!AH$9,$A52,0)/OFFSET(CVMdataAnn!AH$9,$A52,0))),"",CVMdataQly!AH52*(OFFSET(CPdataAnn!AH$9,$A52,0)/OFFSET(CVMdataAnn!AH$9,$A52,0)))</f>
        <v>561.43485431555791</v>
      </c>
      <c r="AI52" s="6">
        <f ca="1">IF(ISERROR(CVMdataQly!AI52*(OFFSET(CPdataAnn!AI$9,$A52,0)/OFFSET(CVMdataAnn!AI$9,$A52,0))),"",CVMdataQly!AI52*(OFFSET(CPdataAnn!AI$9,$A52,0)/OFFSET(CVMdataAnn!AI$9,$A52,0)))</f>
        <v>779.2372881355933</v>
      </c>
      <c r="AJ52" s="6">
        <f ca="1">IF(ISERROR(CVMdataQly!AJ52*(OFFSET(CPdataAnn!AJ$9,$A52,0)/OFFSET(CVMdataAnn!AJ$9,$A52,0))),"",CVMdataQly!AJ52*(OFFSET(CPdataAnn!AJ$9,$A52,0)/OFFSET(CVMdataAnn!AJ$9,$A52,0)))</f>
        <v>628.04113283884021</v>
      </c>
      <c r="AK52" s="6">
        <f ca="1">IF(ISERROR(CVMdataQly!AK52*(OFFSET(CPdataAnn!AK$9,$A52,0)/OFFSET(CVMdataAnn!AK$9,$A52,0))),"",CVMdataQly!AK52*(OFFSET(CPdataAnn!AK$9,$A52,0)/OFFSET(CVMdataAnn!AK$9,$A52,0)))</f>
        <v>2835.6839006439745</v>
      </c>
      <c r="AL52" s="6">
        <f ca="1">IF(ISERROR(CVMdataQly!AL52*(OFFSET(CPdataAnn!AL$9,$A52,0)/OFFSET(CVMdataAnn!AL$9,$A52,0))),"",CVMdataQly!AL52*(OFFSET(CPdataAnn!AL$9,$A52,0)/OFFSET(CVMdataAnn!AL$9,$A52,0)))</f>
        <v>1882.8480883254956</v>
      </c>
      <c r="AM52" s="6">
        <f ca="1">IF(ISERROR(CVMdataQly!AM52*(OFFSET(CPdataAnn!AM$9,$A52,0)/OFFSET(CVMdataAnn!AM$9,$A52,0))),"",CVMdataQly!AM52*(OFFSET(CPdataAnn!AM$9,$A52,0)/OFFSET(CVMdataAnn!AM$9,$A52,0)))</f>
        <v>6667.020838086547</v>
      </c>
      <c r="AN52" s="6">
        <f ca="1">IF(ISERROR(CVMdataQly!AN52*(OFFSET(CPdataAnn!AN$9,$A52,0)/OFFSET(CVMdataAnn!AN$9,$A52,0))),"",CVMdataQly!AN52*(OFFSET(CPdataAnn!AN$9,$A52,0)/OFFSET(CVMdataAnn!AN$9,$A52,0)))</f>
        <v>5597.7342192691031</v>
      </c>
      <c r="AO52" s="6">
        <f ca="1">IF(ISERROR(CVMdataQly!AO52*(OFFSET(CPdataAnn!AO$9,$A52,0)/OFFSET(CVMdataAnn!AO$9,$A52,0))),"",CVMdataQly!AO52*(OFFSET(CPdataAnn!AO$9,$A52,0)/OFFSET(CVMdataAnn!AO$9,$A52,0)))</f>
        <v>111.03117505995203</v>
      </c>
      <c r="AP52" s="6">
        <f ca="1">IF(ISERROR(CVMdataQly!AP52*(OFFSET(CPdataAnn!AP$9,$A52,0)/OFFSET(CVMdataAnn!AP$9,$A52,0))),"",CVMdataQly!AP52*(OFFSET(CPdataAnn!AP$9,$A52,0)/OFFSET(CVMdataAnn!AP$9,$A52,0)))</f>
        <v>5121.3891593638427</v>
      </c>
      <c r="AQ52" s="6">
        <f ca="1">IF(ISERROR(CVMdataQly!AQ52*(OFFSET(CPdataAnn!AQ$9,$A52,0)/OFFSET(CVMdataAnn!AQ$9,$A52,0))),"",CVMdataQly!AQ52*(OFFSET(CPdataAnn!AQ$9,$A52,0)/OFFSET(CVMdataAnn!AQ$9,$A52,0)))</f>
        <v>221.78804347826085</v>
      </c>
      <c r="AR52" s="6">
        <f ca="1">IF(ISERROR(CVMdataQly!AR52*(OFFSET(CPdataAnn!AR$9,$A52,0)/OFFSET(CVMdataAnn!AR$9,$A52,0))),"",CVMdataQly!AR52*(OFFSET(CPdataAnn!AR$9,$A52,0)/OFFSET(CVMdataAnn!AR$9,$A52,0)))</f>
        <v>143.89044481054364</v>
      </c>
      <c r="AS52" s="6">
        <f ca="1">IF(ISERROR(CVMdataQly!AS52*(OFFSET(CPdataAnn!AS$9,$A52,0)/OFFSET(CVMdataAnn!AS$9,$A52,0))),"",CVMdataQly!AS52*(OFFSET(CPdataAnn!AS$9,$A52,0)/OFFSET(CVMdataAnn!AS$9,$A52,0)))</f>
        <v>1069.5693701111568</v>
      </c>
      <c r="AT52" s="6">
        <f ca="1">IF(ISERROR(CVMdataQly!AT52*(OFFSET(CPdataAnn!AT$9,$A52,0)/OFFSET(CVMdataAnn!AT$9,$A52,0))),"",CVMdataQly!AT52*(OFFSET(CPdataAnn!AT$9,$A52,0)/OFFSET(CVMdataAnn!AT$9,$A52,0)))</f>
        <v>1050.198908938313</v>
      </c>
      <c r="AU52" s="6">
        <f ca="1">IF(ISERROR(CVMdataQly!AU52*(OFFSET(CPdataAnn!AU$9,$A52,0)/OFFSET(CVMdataAnn!AU$9,$A52,0))),"",CVMdataQly!AU52*(OFFSET(CPdataAnn!AU$9,$A52,0)/OFFSET(CVMdataAnn!AU$9,$A52,0)))</f>
        <v>18.957446808510639</v>
      </c>
      <c r="AV52" s="6">
        <f ca="1">IF(ISERROR(CVMdataQly!AV52*(OFFSET(CPdataAnn!AV$9,$A52,0)/OFFSET(CVMdataAnn!AV$9,$A52,0))),"",CVMdataQly!AV52*(OFFSET(CPdataAnn!AV$9,$A52,0)/OFFSET(CVMdataAnn!AV$9,$A52,0)))</f>
        <v>36630.836258777323</v>
      </c>
      <c r="AW52" s="6">
        <f ca="1">IF(ISERROR(CVMdataQly!AW52*(OFFSET(CPdataAnn!AW$9,$A52,0)/OFFSET(CVMdataAnn!AW$9,$A52,0))),"",CVMdataQly!AW52*(OFFSET(CPdataAnn!AW$9,$A52,0)/OFFSET(CVMdataAnn!AW$9,$A52,0)))</f>
        <v>5473.5771153251571</v>
      </c>
      <c r="AX52" s="6">
        <f ca="1">IF(ISERROR(CVMdataQly!AX52*(OFFSET(CPdataAnn!AX$9,$A52,0)/OFFSET(CVMdataAnn!AX$9,$A52,0))),"",CVMdataQly!AX52*(OFFSET(CPdataAnn!AX$9,$A52,0)/OFFSET(CVMdataAnn!AX$9,$A52,0)))</f>
        <v>5456.409143742736</v>
      </c>
      <c r="AY52" s="6">
        <f ca="1">IF(ISERROR(CVMdataQly!AY52*(OFFSET(CPdataAnn!AY$9,$A52,0)/OFFSET(CVMdataAnn!AY$9,$A52,0))),"",CVMdataQly!AY52*(OFFSET(CPdataAnn!AY$9,$A52,0)/OFFSET(CVMdataAnn!AY$9,$A52,0)))</f>
        <v>17.091836734693878</v>
      </c>
      <c r="AZ52" s="6">
        <f ca="1">IF(ISERROR(CVMdataQly!AZ52*(OFFSET(CPdataAnn!AZ$9,$A52,0)/OFFSET(CVMdataAnn!AZ$9,$A52,0))),"",CVMdataQly!AZ52*(OFFSET(CPdataAnn!AZ$9,$A52,0)/OFFSET(CVMdataAnn!AZ$9,$A52,0)))</f>
        <v>26064.294570799706</v>
      </c>
      <c r="BA52" s="6">
        <f ca="1">IF(ISERROR(CVMdataQly!BA52*(OFFSET(CPdataAnn!BA$9,$A52,0)/OFFSET(CVMdataAnn!BA$9,$A52,0))),"",CVMdataQly!BA52*(OFFSET(CPdataAnn!BA$9,$A52,0)/OFFSET(CVMdataAnn!BA$9,$A52,0)))</f>
        <v>25219.246535034821</v>
      </c>
      <c r="BB52" s="6">
        <f ca="1">IF(ISERROR(CVMdataQly!BB52*(OFFSET(CPdataAnn!BB$9,$A52,0)/OFFSET(CVMdataAnn!BB$9,$A52,0))),"",CVMdataQly!BB52*(OFFSET(CPdataAnn!BB$9,$A52,0)/OFFSET(CVMdataAnn!BB$9,$A52,0)))</f>
        <v>845.05426959735451</v>
      </c>
      <c r="BC52" s="6">
        <f ca="1">IF(ISERROR(CVMdataQly!BC52*(OFFSET(CPdataAnn!BC$9,$A52,0)/OFFSET(CVMdataAnn!BC$9,$A52,0))),"",CVMdataQly!BC52*(OFFSET(CPdataAnn!BC$9,$A52,0)/OFFSET(CVMdataAnn!BC$9,$A52,0)))</f>
        <v>307.12587412587413</v>
      </c>
      <c r="BD52" s="6">
        <f ca="1">IF(ISERROR(CVMdataQly!BD52*(OFFSET(CPdataAnn!BD$9,$A52,0)/OFFSET(CVMdataAnn!BD$9,$A52,0))),"",CVMdataQly!BD52*(OFFSET(CPdataAnn!BD$9,$A52,0)/OFFSET(CVMdataAnn!BD$9,$A52,0)))</f>
        <v>134.03924646781789</v>
      </c>
      <c r="BE52" s="6">
        <f ca="1">IF(ISERROR(CVMdataQly!BE52*(OFFSET(CPdataAnn!BE$9,$A52,0)/OFFSET(CVMdataAnn!BE$9,$A52,0))),"",CVMdataQly!BE52*(OFFSET(CPdataAnn!BE$9,$A52,0)/OFFSET(CVMdataAnn!BE$9,$A52,0)))</f>
        <v>173.35851249273679</v>
      </c>
      <c r="BF52" s="6">
        <f ca="1">IF(ISERROR(CVMdataQly!BF52*(OFFSET(CPdataAnn!BF$9,$A52,0)/OFFSET(CVMdataAnn!BF$9,$A52,0))),"",CVMdataQly!BF52*(OFFSET(CPdataAnn!BF$9,$A52,0)/OFFSET(CVMdataAnn!BF$9,$A52,0)))</f>
        <v>1082.3566336633662</v>
      </c>
      <c r="BG52" s="6">
        <f ca="1">IF(ISERROR(CVMdataQly!BG52*(OFFSET(CPdataAnn!BG$9,$A52,0)/OFFSET(CVMdataAnn!BG$9,$A52,0))),"",CVMdataQly!BG52*(OFFSET(CPdataAnn!BG$9,$A52,0)/OFFSET(CVMdataAnn!BG$9,$A52,0)))</f>
        <v>530.14989616764205</v>
      </c>
      <c r="BH52" s="6">
        <f ca="1">IF(ISERROR(CVMdataQly!BH52*(OFFSET(CPdataAnn!BH$9,$A52,0)/OFFSET(CVMdataAnn!BH$9,$A52,0))),"",CVMdataQly!BH52*(OFFSET(CPdataAnn!BH$9,$A52,0)/OFFSET(CVMdataAnn!BH$9,$A52,0)))</f>
        <v>9.6237623762376234</v>
      </c>
      <c r="BI52" s="6">
        <f ca="1">IF(ISERROR(CVMdataQly!BI52*(OFFSET(CPdataAnn!BI$9,$A52,0)/OFFSET(CVMdataAnn!BI$9,$A52,0))),"",CVMdataQly!BI52*(OFFSET(CPdataAnn!BI$9,$A52,0)/OFFSET(CVMdataAnn!BI$9,$A52,0)))</f>
        <v>542.13591415947815</v>
      </c>
      <c r="BJ52" s="6" t="str">
        <f ca="1">IF(ISERROR(CVMdataQly!BJ52*(OFFSET(CPdataAnn!BJ$9,$A52,0)/OFFSET(CVMdataAnn!BJ$9,$A52,0))),"",CVMdataQly!BJ52*(OFFSET(CPdataAnn!BJ$9,$A52,0)/OFFSET(CVMdataAnn!BJ$9,$A52,0)))</f>
        <v/>
      </c>
      <c r="BK52" s="6">
        <f ca="1">IF(ISERROR(CVMdataQly!BK52*(OFFSET(CPdataAnn!BK$9,$A52,0)/OFFSET(CVMdataAnn!BK$9,$A52,0))),"",CVMdataQly!BK52*(OFFSET(CPdataAnn!BK$9,$A52,0)/OFFSET(CVMdataAnn!BK$9,$A52,0)))</f>
        <v>3703.313524221142</v>
      </c>
      <c r="BL52" s="6">
        <f ca="1">IF(ISERROR(CVMdataQly!BL52*(OFFSET(CPdataAnn!BL$9,$A52,0)/OFFSET(CVMdataAnn!BL$9,$A52,0))),"",CVMdataQly!BL52*(OFFSET(CPdataAnn!BL$9,$A52,0)/OFFSET(CVMdataAnn!BL$9,$A52,0)))</f>
        <v>2029.2114638544342</v>
      </c>
      <c r="BM52" s="6">
        <f ca="1">IF(ISERROR(CVMdataQly!BM52*(OFFSET(CPdataAnn!BM$9,$A52,0)/OFFSET(CVMdataAnn!BM$9,$A52,0))),"",CVMdataQly!BM52*(OFFSET(CPdataAnn!BM$9,$A52,0)/OFFSET(CVMdataAnn!BM$9,$A52,0)))</f>
        <v>1402.9765224180237</v>
      </c>
      <c r="BN52" s="6">
        <f ca="1">IF(ISERROR(CVMdataQly!BN52*(OFFSET(CPdataAnn!BN$9,$A52,0)/OFFSET(CVMdataAnn!BN$9,$A52,0))),"",CVMdataQly!BN52*(OFFSET(CPdataAnn!BN$9,$A52,0)/OFFSET(CVMdataAnn!BN$9,$A52,0)))</f>
        <v>94.799570508231923</v>
      </c>
      <c r="BO52" s="6">
        <f ca="1">IF(ISERROR(CVMdataQly!BO52*(OFFSET(CPdataAnn!BO$9,$A52,0)/OFFSET(CVMdataAnn!BO$9,$A52,0))),"",CVMdataQly!BO52*(OFFSET(CPdataAnn!BO$9,$A52,0)/OFFSET(CVMdataAnn!BO$9,$A52,0)))</f>
        <v>175.5090909090909</v>
      </c>
      <c r="BP52" s="6" t="str">
        <f ca="1">IF(ISERROR(CVMdataQly!BP52*(OFFSET(CPdataAnn!BP$9,$A52,0)/OFFSET(CVMdataAnn!BP$9,$A52,0))),"",CVMdataQly!BP52*(OFFSET(CPdataAnn!BP$9,$A52,0)/OFFSET(CVMdataAnn!BP$9,$A52,0)))</f>
        <v/>
      </c>
      <c r="BQ52" s="6">
        <f ca="1">IF(ISERROR(CVMdataQly!BQ52*(OFFSET(CPdataAnn!BQ$9,$A52,0)/OFFSET(CVMdataAnn!BQ$9,$A52,0))),"",CVMdataQly!BQ52*(OFFSET(CPdataAnn!BQ$9,$A52,0)/OFFSET(CVMdataAnn!BQ$9,$A52,0)))</f>
        <v>6641.4453305594079</v>
      </c>
      <c r="BR52" s="6">
        <f ca="1">IF(ISERROR(CVMdataQly!BR52*(OFFSET(CPdataAnn!BR$9,$A52,0)/OFFSET(CVMdataAnn!BR$9,$A52,0))),"",CVMdataQly!BR52*(OFFSET(CPdataAnn!BR$9,$A52,0)/OFFSET(CVMdataAnn!BR$9,$A52,0)))</f>
        <v>2194.5055547935813</v>
      </c>
      <c r="BS52" s="6">
        <f ca="1">IF(ISERROR(CVMdataQly!BS52*(OFFSET(CPdataAnn!BS$9,$A52,0)/OFFSET(CVMdataAnn!BS$9,$A52,0))),"",CVMdataQly!BS52*(OFFSET(CPdataAnn!BS$9,$A52,0)/OFFSET(CVMdataAnn!BS$9,$A52,0)))</f>
        <v>1513.1308037456106</v>
      </c>
      <c r="BT52" s="6">
        <f ca="1">IF(ISERROR(CVMdataQly!BT52*(OFFSET(CPdataAnn!BT$9,$A52,0)/OFFSET(CVMdataAnn!BT$9,$A52,0))),"",CVMdataQly!BT52*(OFFSET(CPdataAnn!BT$9,$A52,0)/OFFSET(CVMdataAnn!BT$9,$A52,0)))</f>
        <v>675.32005689900427</v>
      </c>
      <c r="BU52" s="6">
        <f ca="1">IF(ISERROR(CVMdataQly!BU52*(OFFSET(CPdataAnn!BU$9,$A52,0)/OFFSET(CVMdataAnn!BU$9,$A52,0))),"",CVMdataQly!BU52*(OFFSET(CPdataAnn!BU$9,$A52,0)/OFFSET(CVMdataAnn!BU$9,$A52,0)))</f>
        <v>6.0652173913043477</v>
      </c>
      <c r="BV52" s="6">
        <f ca="1">IF(ISERROR(CVMdataQly!BV52*(OFFSET(CPdataAnn!BV$9,$A52,0)/OFFSET(CVMdataAnn!BV$9,$A52,0))),"",CVMdataQly!BV52*(OFFSET(CPdataAnn!BV$9,$A52,0)/OFFSET(CVMdataAnn!BV$9,$A52,0)))</f>
        <v>800.66893681422619</v>
      </c>
      <c r="BW52" s="6">
        <f ca="1">IF(ISERROR(CVMdataQly!BW52*(OFFSET(CPdataAnn!BW$9,$A52,0)/OFFSET(CVMdataAnn!BW$9,$A52,0))),"",CVMdataQly!BW52*(OFFSET(CPdataAnn!BW$9,$A52,0)/OFFSET(CVMdataAnn!BW$9,$A52,0)))</f>
        <v>1260.0463780012312</v>
      </c>
      <c r="BX52" s="6">
        <f ca="1">IF(ISERROR(CVMdataQly!BX52*(OFFSET(CPdataAnn!BX$9,$A52,0)/OFFSET(CVMdataAnn!BX$9,$A52,0))),"",CVMdataQly!BX52*(OFFSET(CPdataAnn!BX$9,$A52,0)/OFFSET(CVMdataAnn!BX$9,$A52,0)))</f>
        <v>999.51476793248935</v>
      </c>
      <c r="BY52" s="6">
        <f ca="1">IF(ISERROR(CVMdataQly!BY52*(OFFSET(CPdataAnn!BY$9,$A52,0)/OFFSET(CVMdataAnn!BY$9,$A52,0))),"",CVMdataQly!BY52*(OFFSET(CPdataAnn!BY$9,$A52,0)/OFFSET(CVMdataAnn!BY$9,$A52,0)))</f>
        <v>158.70967741935485</v>
      </c>
      <c r="BZ52" s="6">
        <f ca="1">IF(ISERROR(CVMdataQly!BZ52*(OFFSET(CPdataAnn!BZ$9,$A52,0)/OFFSET(CVMdataAnn!BZ$9,$A52,0))),"",CVMdataQly!BZ52*(OFFSET(CPdataAnn!BZ$9,$A52,0)/OFFSET(CVMdataAnn!BZ$9,$A52,0)))</f>
        <v>101.7210242587601</v>
      </c>
      <c r="CA52" s="6">
        <f ca="1">IF(ISERROR(CVMdataQly!CA52*(OFFSET(CPdataAnn!CA$9,$A52,0)/OFFSET(CVMdataAnn!CA$9,$A52,0))),"",CVMdataQly!CA52*(OFFSET(CPdataAnn!CA$9,$A52,0)/OFFSET(CVMdataAnn!CA$9,$A52,0)))</f>
        <v>811.8411423471664</v>
      </c>
      <c r="CB52" s="6">
        <f ca="1">IF(ISERROR(CVMdataQly!CB52*(OFFSET(CPdataAnn!CB$9,$A52,0)/OFFSET(CVMdataAnn!CB$9,$A52,0))),"",CVMdataQly!CB52*(OFFSET(CPdataAnn!CB$9,$A52,0)/OFFSET(CVMdataAnn!CB$9,$A52,0)))</f>
        <v>580.02567313713212</v>
      </c>
      <c r="CC52" s="6">
        <f ca="1">IF(ISERROR(CVMdataQly!CC52*(OFFSET(CPdataAnn!CC$9,$A52,0)/OFFSET(CVMdataAnn!CC$9,$A52,0))),"",CVMdataQly!CC52*(OFFSET(CPdataAnn!CC$9,$A52,0)/OFFSET(CVMdataAnn!CC$9,$A52,0)))</f>
        <v>64.719101123595507</v>
      </c>
      <c r="CD52" s="6">
        <f ca="1">IF(ISERROR(CVMdataQly!CD52*(OFFSET(CPdataAnn!CD$9,$A52,0)/OFFSET(CVMdataAnn!CD$9,$A52,0))),"",CVMdataQly!CD52*(OFFSET(CPdataAnn!CD$9,$A52,0)/OFFSET(CVMdataAnn!CD$9,$A52,0)))</f>
        <v>515.06540795684418</v>
      </c>
      <c r="CE52" s="6">
        <f ca="1">IF(ISERROR(CVMdataQly!CE52*(OFFSET(CPdataAnn!CE$9,$A52,0)/OFFSET(CVMdataAnn!CE$9,$A52,0))),"",CVMdataQly!CE52*(OFFSET(CPdataAnn!CE$9,$A52,0)/OFFSET(CVMdataAnn!CE$9,$A52,0)))</f>
        <v>994.52828546562228</v>
      </c>
      <c r="CF52" s="6">
        <f ca="1">IF(ISERROR(CVMdataQly!CF52*(OFFSET(CPdataAnn!CF$9,$A52,0)/OFFSET(CVMdataAnn!CF$9,$A52,0))),"",CVMdataQly!CF52*(OFFSET(CPdataAnn!CF$9,$A52,0)/OFFSET(CVMdataAnn!CF$9,$A52,0)))</f>
        <v>483.67376194613382</v>
      </c>
      <c r="CG52" s="6">
        <f ca="1">IF(ISERROR(CVMdataQly!CG52*(OFFSET(CPdataAnn!CG$9,$A52,0)/OFFSET(CVMdataAnn!CG$9,$A52,0))),"",CVMdataQly!CG52*(OFFSET(CPdataAnn!CG$9,$A52,0)/OFFSET(CVMdataAnn!CG$9,$A52,0)))</f>
        <v>511.10773809523806</v>
      </c>
      <c r="CH52" s="6">
        <f ca="1">IF(ISERROR(CVMdataQly!CH52*(OFFSET(CPdataAnn!CH$9,$A52,0)/OFFSET(CVMdataAnn!CH$9,$A52,0))),"",CVMdataQly!CH52*(OFFSET(CPdataAnn!CH$9,$A52,0)/OFFSET(CVMdataAnn!CH$9,$A52,0)))</f>
        <v>1736.0899936496417</v>
      </c>
      <c r="CI52" s="6">
        <f ca="1">IF(ISERROR(CVMdataQly!CI52*(OFFSET(CPdataAnn!CI$9,$A52,0)/OFFSET(CVMdataAnn!CI$9,$A52,0))),"",CVMdataQly!CI52*(OFFSET(CPdataAnn!CI$9,$A52,0)/OFFSET(CVMdataAnn!CI$9,$A52,0)))</f>
        <v>967.49714285714288</v>
      </c>
      <c r="CJ52" s="6">
        <f ca="1">IF(ISERROR(CVMdataQly!CJ52*(OFFSET(CPdataAnn!CJ$9,$A52,0)/OFFSET(CVMdataAnn!CJ$9,$A52,0))),"",CVMdataQly!CJ52*(OFFSET(CPdataAnn!CJ$9,$A52,0)/OFFSET(CVMdataAnn!CJ$9,$A52,0)))</f>
        <v>520.45561296383278</v>
      </c>
      <c r="CK52" s="6">
        <f ca="1">IF(ISERROR(CVMdataQly!CK52*(OFFSET(CPdataAnn!CK$9,$A52,0)/OFFSET(CVMdataAnn!CK$9,$A52,0))),"",CVMdataQly!CK52*(OFFSET(CPdataAnn!CK$9,$A52,0)/OFFSET(CVMdataAnn!CK$9,$A52,0)))</f>
        <v>92.041237113402047</v>
      </c>
      <c r="CL52" s="6">
        <f ca="1">IF(ISERROR(CVMdataQly!CL52*(OFFSET(CPdataAnn!CL$9,$A52,0)/OFFSET(CVMdataAnn!CL$9,$A52,0))),"",CVMdataQly!CL52*(OFFSET(CPdataAnn!CL$9,$A52,0)/OFFSET(CVMdataAnn!CL$9,$A52,0)))</f>
        <v>356.05939004815406</v>
      </c>
      <c r="CM52" s="6">
        <f ca="1">IF(ISERROR(CVMdataQly!CM52*(OFFSET(CPdataAnn!CM$9,$A52,0)/OFFSET(CVMdataAnn!CM$9,$A52,0))),"",CVMdataQly!CM52*(OFFSET(CPdataAnn!CM$9,$A52,0)/OFFSET(CVMdataAnn!CM$9,$A52,0)))</f>
        <v>450.1049218980254</v>
      </c>
      <c r="CN52" s="6">
        <f ca="1">IF(ISERROR(CVMdataQly!CN52*(OFFSET(CPdataAnn!CN$9,$A52,0)/OFFSET(CVMdataAnn!CN$9,$A52,0))),"",CVMdataQly!CN52*(OFFSET(CPdataAnn!CN$9,$A52,0)/OFFSET(CVMdataAnn!CN$9,$A52,0)))</f>
        <v>175.88726513569938</v>
      </c>
      <c r="CO52" s="6">
        <f ca="1">IF(ISERROR(CVMdataQly!CO52*(OFFSET(CPdataAnn!CO$9,$A52,0)/OFFSET(CVMdataAnn!CO$9,$A52,0))),"",CVMdataQly!CO52*(OFFSET(CPdataAnn!CO$9,$A52,0)/OFFSET(CVMdataAnn!CO$9,$A52,0)))</f>
        <v>214.65034965034965</v>
      </c>
      <c r="CP52" s="6">
        <f ca="1">IF(ISERROR(CVMdataQly!CP52*(OFFSET(CPdataAnn!CP$9,$A52,0)/OFFSET(CVMdataAnn!CP$9,$A52,0))),"",CVMdataQly!CP52*(OFFSET(CPdataAnn!CP$9,$A52,0)/OFFSET(CVMdataAnn!CP$9,$A52,0)))</f>
        <v>59.244332493702778</v>
      </c>
      <c r="CQ52" s="6">
        <f ca="1">IF(ISERROR(CVMdataQly!CQ52*(OFFSET(CPdataAnn!CQ$9,$A52,0)/OFFSET(CVMdataAnn!CQ$9,$A52,0))),"",CVMdataQly!CQ52*(OFFSET(CPdataAnn!CQ$9,$A52,0)/OFFSET(CVMdataAnn!CQ$9,$A52,0)))</f>
        <v>319.1512221326887</v>
      </c>
      <c r="CR52" s="6">
        <f ca="1">IF(ISERROR(CVMdataQly!CR52*(OFFSET(CPdataAnn!CR$9,$A52,0)/OFFSET(CVMdataAnn!CR$9,$A52,0))),"",CVMdataQly!CR52*(OFFSET(CPdataAnn!CR$9,$A52,0)/OFFSET(CVMdataAnn!CR$9,$A52,0)))</f>
        <v>16985.982937420176</v>
      </c>
      <c r="CS52" s="6">
        <f ca="1">IF(ISERROR(CVMdataQly!CS52*(OFFSET(CPdataAnn!CS$9,$A52,0)/OFFSET(CVMdataAnn!CS$9,$A52,0))),"",CVMdataQly!CS52*(OFFSET(CPdataAnn!CS$9,$A52,0)/OFFSET(CVMdataAnn!CS$9,$A52,0)))</f>
        <v>6286.0410313099455</v>
      </c>
      <c r="CT52" s="6">
        <f ca="1">IF(ISERROR(CVMdataQly!CT52*(OFFSET(CPdataAnn!CT$9,$A52,0)/OFFSET(CVMdataAnn!CT$9,$A52,0))),"",CVMdataQly!CT52*(OFFSET(CPdataAnn!CT$9,$A52,0)/OFFSET(CVMdataAnn!CT$9,$A52,0)))</f>
        <v>6089.0608467389111</v>
      </c>
      <c r="CU52" s="6">
        <f ca="1">IF(ISERROR(CVMdataQly!CU52*(OFFSET(CPdataAnn!CU$9,$A52,0)/OFFSET(CVMdataAnn!CU$9,$A52,0))),"",CVMdataQly!CU52*(OFFSET(CPdataAnn!CU$9,$A52,0)/OFFSET(CVMdataAnn!CU$9,$A52,0)))</f>
        <v>59.588075880758808</v>
      </c>
      <c r="CV52" s="6">
        <f ca="1">IF(ISERROR(CVMdataQly!CV52*(OFFSET(CPdataAnn!CV$9,$A52,0)/OFFSET(CVMdataAnn!CV$9,$A52,0))),"",CVMdataQly!CV52*(OFFSET(CPdataAnn!CV$9,$A52,0)/OFFSET(CVMdataAnn!CV$9,$A52,0)))</f>
        <v>137.39495798319328</v>
      </c>
      <c r="CW52" s="6">
        <f ca="1">IF(ISERROR(CVMdataQly!CW52*(OFFSET(CPdataAnn!CW$9,$A52,0)/OFFSET(CVMdataAnn!CW$9,$A52,0))),"",CVMdataQly!CW52*(OFFSET(CPdataAnn!CW$9,$A52,0)/OFFSET(CVMdataAnn!CW$9,$A52,0)))</f>
        <v>6561.0032102728728</v>
      </c>
      <c r="CX52" s="6">
        <f ca="1">IF(ISERROR(CVMdataQly!CX52*(OFFSET(CPdataAnn!CX$9,$A52,0)/OFFSET(CVMdataAnn!CX$9,$A52,0))),"",CVMdataQly!CX52*(OFFSET(CPdataAnn!CX$9,$A52,0)/OFFSET(CVMdataAnn!CX$9,$A52,0)))</f>
        <v>622.55789473684206</v>
      </c>
      <c r="CY52" s="6">
        <f ca="1">IF(ISERROR(CVMdataQly!CY52*(OFFSET(CPdataAnn!CY$9,$A52,0)/OFFSET(CVMdataAnn!CY$9,$A52,0))),"",CVMdataQly!CY52*(OFFSET(CPdataAnn!CY$9,$A52,0)/OFFSET(CVMdataAnn!CY$9,$A52,0)))</f>
        <v>3304.1807528056411</v>
      </c>
      <c r="CZ52" s="6">
        <f ca="1">IF(ISERROR(CVMdataQly!CZ52*(OFFSET(CPdataAnn!CZ$9,$A52,0)/OFFSET(CVMdataAnn!CZ$9,$A52,0))),"",CVMdataQly!CZ52*(OFFSET(CPdataAnn!CZ$9,$A52,0)/OFFSET(CVMdataAnn!CZ$9,$A52,0)))</f>
        <v>2060.4336955476488</v>
      </c>
      <c r="DA52" s="6">
        <f ca="1">IF(ISERROR(CVMdataQly!DA52*(OFFSET(CPdataAnn!DA$9,$A52,0)/OFFSET(CVMdataAnn!DA$9,$A52,0))),"",CVMdataQly!DA52*(OFFSET(CPdataAnn!DA$9,$A52,0)/OFFSET(CVMdataAnn!DA$9,$A52,0)))</f>
        <v>573.51467710371821</v>
      </c>
      <c r="DB52" s="6">
        <f ca="1">IF(ISERROR(CVMdataQly!DB52*(OFFSET(CPdataAnn!DB$9,$A52,0)/OFFSET(CVMdataAnn!DB$9,$A52,0))),"",CVMdataQly!DB52*(OFFSET(CPdataAnn!DB$9,$A52,0)/OFFSET(CVMdataAnn!DB$9,$A52,0)))</f>
        <v>4138.7823210268625</v>
      </c>
      <c r="DC52" s="6">
        <f ca="1">IF(ISERROR(CVMdataQly!DC52*(OFFSET(CPdataAnn!DC$9,$A52,0)/OFFSET(CVMdataAnn!DC$9,$A52,0))),"",CVMdataQly!DC52*(OFFSET(CPdataAnn!DC$9,$A52,0)/OFFSET(CVMdataAnn!DC$9,$A52,0)))</f>
        <v>783.84020185029442</v>
      </c>
      <c r="DD52" s="6">
        <f ca="1">IF(ISERROR(CVMdataQly!DD52*(OFFSET(CPdataAnn!DD$9,$A52,0)/OFFSET(CVMdataAnn!DD$9,$A52,0))),"",CVMdataQly!DD52*(OFFSET(CPdataAnn!DD$9,$A52,0)/OFFSET(CVMdataAnn!DD$9,$A52,0)))</f>
        <v>1133.9392632861561</v>
      </c>
      <c r="DE52" s="6">
        <f ca="1">IF(ISERROR(CVMdataQly!DE52*(OFFSET(CPdataAnn!DE$9,$A52,0)/OFFSET(CVMdataAnn!DE$9,$A52,0))),"",CVMdataQly!DE52*(OFFSET(CPdataAnn!DE$9,$A52,0)/OFFSET(CVMdataAnn!DE$9,$A52,0)))</f>
        <v>1699.6039094650205</v>
      </c>
      <c r="DF52" s="6">
        <f ca="1">IF(ISERROR(CVMdataQly!DF52*(OFFSET(CPdataAnn!DF$9,$A52,0)/OFFSET(CVMdataAnn!DF$9,$A52,0))),"",CVMdataQly!DF52*(OFFSET(CPdataAnn!DF$9,$A52,0)/OFFSET(CVMdataAnn!DF$9,$A52,0)))</f>
        <v>417.56766642282372</v>
      </c>
      <c r="DG52" s="6">
        <f ca="1">IF(ISERROR(CVMdataQly!DG52*(OFFSET(CPdataAnn!DG$9,$A52,0)/OFFSET(CVMdataAnn!DG$9,$A52,0))),"",CVMdataQly!DG52*(OFFSET(CPdataAnn!DG$9,$A52,0)/OFFSET(CVMdataAnn!DG$9,$A52,0)))</f>
        <v>103.44792332268371</v>
      </c>
      <c r="DH52" s="6">
        <f ca="1">IF(ISERROR(CVMdataQly!DH52*(OFFSET(CPdataAnn!DH$9,$A52,0)/OFFSET(CVMdataAnn!DH$9,$A52,0))),"",CVMdataQly!DH52*(OFFSET(CPdataAnn!DH$9,$A52,0)/OFFSET(CVMdataAnn!DH$9,$A52,0)))</f>
        <v>2744.1700182815357</v>
      </c>
      <c r="DI52" s="6">
        <f ca="1">IF(ISERROR(CVMdataQly!DI52*(OFFSET(CPdataAnn!DI$9,$A52,0)/OFFSET(CVMdataAnn!DI$9,$A52,0))),"",CVMdataQly!DI52*(OFFSET(CPdataAnn!DI$9,$A52,0)/OFFSET(CVMdataAnn!DI$9,$A52,0)))</f>
        <v>244.14967741935484</v>
      </c>
      <c r="DJ52" s="6">
        <f ca="1">IF(ISERROR(CVMdataQly!DJ52*(OFFSET(CPdataAnn!DJ$9,$A52,0)/OFFSET(CVMdataAnn!DJ$9,$A52,0))),"",CVMdataQly!DJ52*(OFFSET(CPdataAnn!DJ$9,$A52,0)/OFFSET(CVMdataAnn!DJ$9,$A52,0)))</f>
        <v>64.067039106145245</v>
      </c>
      <c r="DK52" s="6">
        <f ca="1">IF(ISERROR(CVMdataQly!DK52*(OFFSET(CPdataAnn!DK$9,$A52,0)/OFFSET(CVMdataAnn!DK$9,$A52,0))),"",CVMdataQly!DK52*(OFFSET(CPdataAnn!DK$9,$A52,0)/OFFSET(CVMdataAnn!DK$9,$A52,0)))</f>
        <v>2436.100267590115</v>
      </c>
      <c r="DL52" s="6">
        <f ca="1">IF(ISERROR(CVMdataQly!DL52*(OFFSET(CPdataAnn!DL$9,$A52,0)/OFFSET(CVMdataAnn!DL$9,$A52,0))),"",CVMdataQly!DL52*(OFFSET(CPdataAnn!DL$9,$A52,0)/OFFSET(CVMdataAnn!DL$9,$A52,0)))</f>
        <v>12583.285778375954</v>
      </c>
      <c r="DM52" s="6">
        <f ca="1">IF(ISERROR(CVMdataQly!DM52*(OFFSET(CPdataAnn!DM$9,$A52,0)/OFFSET(CVMdataAnn!DM$9,$A52,0))),"",CVMdataQly!DM52*(OFFSET(CPdataAnn!DM$9,$A52,0)/OFFSET(CVMdataAnn!DM$9,$A52,0)))</f>
        <v>2866.1144876325093</v>
      </c>
      <c r="DN52" s="6">
        <f ca="1">IF(ISERROR(CVMdataQly!DN52*(OFFSET(CPdataAnn!DN$9,$A52,0)/OFFSET(CVMdataAnn!DN$9,$A52,0))),"",CVMdataQly!DN52*(OFFSET(CPdataAnn!DN$9,$A52,0)/OFFSET(CVMdataAnn!DN$9,$A52,0)))</f>
        <v>836.70222222222219</v>
      </c>
      <c r="DO52" s="6">
        <f ca="1">IF(ISERROR(CVMdataQly!DO52*(OFFSET(CPdataAnn!DO$9,$A52,0)/OFFSET(CVMdataAnn!DO$9,$A52,0))),"",CVMdataQly!DO52*(OFFSET(CPdataAnn!DO$9,$A52,0)/OFFSET(CVMdataAnn!DO$9,$A52,0)))</f>
        <v>359.3943661971831</v>
      </c>
      <c r="DP52" s="6">
        <f ca="1">IF(ISERROR(CVMdataQly!DP52*(OFFSET(CPdataAnn!DP$9,$A52,0)/OFFSET(CVMdataAnn!DP$9,$A52,0))),"",CVMdataQly!DP52*(OFFSET(CPdataAnn!DP$9,$A52,0)/OFFSET(CVMdataAnn!DP$9,$A52,0)))</f>
        <v>691.98795180722891</v>
      </c>
      <c r="DQ52" s="6">
        <f ca="1">IF(ISERROR(CVMdataQly!DQ52*(OFFSET(CPdataAnn!DQ$9,$A52,0)/OFFSET(CVMdataAnn!DQ$9,$A52,0))),"",CVMdataQly!DQ52*(OFFSET(CPdataAnn!DQ$9,$A52,0)/OFFSET(CVMdataAnn!DQ$9,$A52,0)))</f>
        <v>923.9540229885057</v>
      </c>
      <c r="DR52" s="6">
        <f ca="1">IF(ISERROR(CVMdataQly!DR52*(OFFSET(CPdataAnn!DR$9,$A52,0)/OFFSET(CVMdataAnn!DR$9,$A52,0))),"",CVMdataQly!DR52*(OFFSET(CPdataAnn!DR$9,$A52,0)/OFFSET(CVMdataAnn!DR$9,$A52,0)))</f>
        <v>57.237524950099804</v>
      </c>
      <c r="DS52" s="6">
        <f ca="1">IF(ISERROR(CVMdataQly!DS52*(OFFSET(CPdataAnn!DS$9,$A52,0)/OFFSET(CVMdataAnn!DS$9,$A52,0))),"",CVMdataQly!DS52*(OFFSET(CPdataAnn!DS$9,$A52,0)/OFFSET(CVMdataAnn!DS$9,$A52,0)))</f>
        <v>318.14608030592734</v>
      </c>
      <c r="DT52" s="6">
        <f ca="1">IF(ISERROR(CVMdataQly!DT52*(OFFSET(CPdataAnn!DT$9,$A52,0)/OFFSET(CVMdataAnn!DT$9,$A52,0))),"",CVMdataQly!DT52*(OFFSET(CPdataAnn!DT$9,$A52,0)/OFFSET(CVMdataAnn!DT$9,$A52,0)))</f>
        <v>269.85234899328862</v>
      </c>
      <c r="DU52" s="6">
        <f ca="1">IF(ISERROR(CVMdataQly!DU52*(OFFSET(CPdataAnn!DU$9,$A52,0)/OFFSET(CVMdataAnn!DU$9,$A52,0))),"",CVMdataQly!DU52*(OFFSET(CPdataAnn!DU$9,$A52,0)/OFFSET(CVMdataAnn!DU$9,$A52,0)))</f>
        <v>42.285714285714285</v>
      </c>
      <c r="DV52" s="6">
        <f ca="1">IF(ISERROR(CVMdataQly!DV52*(OFFSET(CPdataAnn!DV$9,$A52,0)/OFFSET(CVMdataAnn!DV$9,$A52,0))),"",CVMdataQly!DV52*(OFFSET(CPdataAnn!DV$9,$A52,0)/OFFSET(CVMdataAnn!DV$9,$A52,0)))</f>
        <v>5.9268292682926829</v>
      </c>
      <c r="DW52" s="6">
        <f ca="1">IF(ISERROR(CVMdataQly!DW52*(OFFSET(CPdataAnn!DW$9,$A52,0)/OFFSET(CVMdataAnn!DW$9,$A52,0))),"",CVMdataQly!DW52*(OFFSET(CPdataAnn!DW$9,$A52,0)/OFFSET(CVMdataAnn!DW$9,$A52,0)))</f>
        <v>3084.4869924162426</v>
      </c>
      <c r="DX52" s="6">
        <f ca="1">IF(ISERROR(CVMdataQly!DX52*(OFFSET(CPdataAnn!DX$9,$A52,0)/OFFSET(CVMdataAnn!DX$9,$A52,0))),"",CVMdataQly!DX52*(OFFSET(CPdataAnn!DX$9,$A52,0)/OFFSET(CVMdataAnn!DX$9,$A52,0)))</f>
        <v>1338.1842569714083</v>
      </c>
      <c r="DY52" s="6">
        <f ca="1">IF(ISERROR(CVMdataQly!DY52*(OFFSET(CPdataAnn!DY$9,$A52,0)/OFFSET(CVMdataAnn!DY$9,$A52,0))),"",CVMdataQly!DY52*(OFFSET(CPdataAnn!DY$9,$A52,0)/OFFSET(CVMdataAnn!DY$9,$A52,0)))</f>
        <v>471.70101010101013</v>
      </c>
      <c r="DZ52" s="6">
        <f ca="1">IF(ISERROR(CVMdataQly!DZ52*(OFFSET(CPdataAnn!DZ$9,$A52,0)/OFFSET(CVMdataAnn!DZ$9,$A52,0))),"",CVMdataQly!DZ52*(OFFSET(CPdataAnn!DZ$9,$A52,0)/OFFSET(CVMdataAnn!DZ$9,$A52,0)))</f>
        <v>563.9134057971014</v>
      </c>
      <c r="EA52" s="6">
        <f ca="1">IF(ISERROR(CVMdataQly!EA52*(OFFSET(CPdataAnn!EA$9,$A52,0)/OFFSET(CVMdataAnn!EA$9,$A52,0))),"",CVMdataQly!EA52*(OFFSET(CPdataAnn!EA$9,$A52,0)/OFFSET(CVMdataAnn!EA$9,$A52,0)))</f>
        <v>506.96072284713262</v>
      </c>
      <c r="EB52" s="6">
        <f ca="1">IF(ISERROR(CVMdataQly!EB52*(OFFSET(CPdataAnn!EB$9,$A52,0)/OFFSET(CVMdataAnn!EB$9,$A52,0))),"",CVMdataQly!EB52*(OFFSET(CPdataAnn!EB$9,$A52,0)/OFFSET(CVMdataAnn!EB$9,$A52,0)))</f>
        <v>203.46946022727272</v>
      </c>
      <c r="EC52" s="6">
        <f ca="1">IF(ISERROR(CVMdataQly!EC52*(OFFSET(CPdataAnn!EC$9,$A52,0)/OFFSET(CVMdataAnn!EC$9,$A52,0))),"",CVMdataQly!EC52*(OFFSET(CPdataAnn!EC$9,$A52,0)/OFFSET(CVMdataAnn!EC$9,$A52,0)))</f>
        <v>4292.8496162112369</v>
      </c>
      <c r="ED52" s="6">
        <f ca="1">IF(ISERROR(CVMdataQly!ED52*(OFFSET(CPdataAnn!ED$9,$A52,0)/OFFSET(CVMdataAnn!ED$9,$A52,0))),"",CVMdataQly!ED52*(OFFSET(CPdataAnn!ED$9,$A52,0)/OFFSET(CVMdataAnn!ED$9,$A52,0)))</f>
        <v>840.73339940535186</v>
      </c>
      <c r="EE52" s="6">
        <f ca="1">IF(ISERROR(CVMdataQly!EE52*(OFFSET(CPdataAnn!EE$9,$A52,0)/OFFSET(CVMdataAnn!EE$9,$A52,0))),"",CVMdataQly!EE52*(OFFSET(CPdataAnn!EE$9,$A52,0)/OFFSET(CVMdataAnn!EE$9,$A52,0)))</f>
        <v>1810.9459809853067</v>
      </c>
      <c r="EF52" s="6">
        <f ca="1">IF(ISERROR(CVMdataQly!EF52*(OFFSET(CPdataAnn!EF$9,$A52,0)/OFFSET(CVMdataAnn!EF$9,$A52,0))),"",CVMdataQly!EF52*(OFFSET(CPdataAnn!EF$9,$A52,0)/OFFSET(CVMdataAnn!EF$9,$A52,0)))</f>
        <v>1641.345433425294</v>
      </c>
      <c r="EG52" s="6">
        <f ca="1">IF(ISERROR(CVMdataQly!EG52*(OFFSET(CPdataAnn!EG$9,$A52,0)/OFFSET(CVMdataAnn!EG$9,$A52,0))),"",CVMdataQly!EG52*(OFFSET(CPdataAnn!EG$9,$A52,0)/OFFSET(CVMdataAnn!EG$9,$A52,0)))</f>
        <v>2019.3593652553529</v>
      </c>
      <c r="EH52" s="6">
        <f ca="1">IF(ISERROR(CVMdataQly!EH52*(OFFSET(CPdataAnn!EH$9,$A52,0)/OFFSET(CVMdataAnn!EH$9,$A52,0))),"",CVMdataQly!EH52*(OFFSET(CPdataAnn!EH$9,$A52,0)/OFFSET(CVMdataAnn!EH$9,$A52,0)))</f>
        <v>391.45197319434101</v>
      </c>
      <c r="EI52" s="6">
        <f ca="1">IF(ISERROR(CVMdataQly!EI52*(OFFSET(CPdataAnn!EI$9,$A52,0)/OFFSET(CVMdataAnn!EI$9,$A52,0))),"",CVMdataQly!EI52*(OFFSET(CPdataAnn!EI$9,$A52,0)/OFFSET(CVMdataAnn!EI$9,$A52,0)))</f>
        <v>875.12301116124434</v>
      </c>
      <c r="EJ52" s="6">
        <f ca="1">IF(ISERROR(CVMdataQly!EJ52*(OFFSET(CPdataAnn!EJ$9,$A52,0)/OFFSET(CVMdataAnn!EJ$9,$A52,0))),"",CVMdataQly!EJ52*(OFFSET(CPdataAnn!EJ$9,$A52,0)/OFFSET(CVMdataAnn!EJ$9,$A52,0)))</f>
        <v>215.55497835497835</v>
      </c>
      <c r="EK52" s="6">
        <f ca="1">IF(ISERROR(CVMdataQly!EK52*(OFFSET(CPdataAnn!EK$9,$A52,0)/OFFSET(CVMdataAnn!EK$9,$A52,0))),"",CVMdataQly!EK52*(OFFSET(CPdataAnn!EK$9,$A52,0)/OFFSET(CVMdataAnn!EK$9,$A52,0)))</f>
        <v>537.82089552238801</v>
      </c>
      <c r="EL52" s="6" t="str">
        <f ca="1">IF(ISERROR(CVMdataQly!EL52*(OFFSET(CPdataAnn!EL$9,$A52,0)/OFFSET(CVMdataAnn!EL$9,$A52,0))),"",CVMdataQly!EL52*(OFFSET(CPdataAnn!EL$9,$A52,0)/OFFSET(CVMdataAnn!EL$9,$A52,0)))</f>
        <v/>
      </c>
      <c r="EM52" s="6">
        <f ca="1">IF(ISERROR(CVMdataQly!EM52*(OFFSET(CPdataAnn!EM$9,$A52,0)/OFFSET(CVMdataAnn!EM$9,$A52,0))),"",CVMdataQly!EM52*(OFFSET(CPdataAnn!EM$9,$A52,0)/OFFSET(CVMdataAnn!EM$9,$A52,0)))</f>
        <v>1627.0120892100326</v>
      </c>
      <c r="EN52" s="6">
        <f ca="1">IF(ISERROR(CVMdataQly!EN52*(OFFSET(CPdataAnn!EN$9,$A52,0)/OFFSET(CVMdataAnn!EN$9,$A52,0))),"",CVMdataQly!EN52*(OFFSET(CPdataAnn!EN$9,$A52,0)/OFFSET(CVMdataAnn!EN$9,$A52,0)))</f>
        <v>12849.471794681256</v>
      </c>
      <c r="EO52" s="6">
        <f ca="1">IF(ISERROR(CVMdataQly!EO52*(OFFSET(CPdataAnn!EO$9,$A52,0)/OFFSET(CVMdataAnn!EO$9,$A52,0))),"",CVMdataQly!EO52*(OFFSET(CPdataAnn!EO$9,$A52,0)/OFFSET(CVMdataAnn!EO$9,$A52,0)))</f>
        <v>10626.505193535922</v>
      </c>
      <c r="EP52" s="6">
        <f ca="1">IF(ISERROR(CVMdataQly!EP52*(OFFSET(CPdataAnn!EP$9,$A52,0)/OFFSET(CVMdataAnn!EP$9,$A52,0))),"",CVMdataQly!EP52*(OFFSET(CPdataAnn!EP$9,$A52,0)/OFFSET(CVMdataAnn!EP$9,$A52,0)))</f>
        <v>9677.3487297921474</v>
      </c>
      <c r="EQ52" s="6">
        <f ca="1">IF(ISERROR(CVMdataQly!EQ52*(OFFSET(CPdataAnn!EQ$9,$A52,0)/OFFSET(CVMdataAnn!EQ$9,$A52,0))),"",CVMdataQly!EQ52*(OFFSET(CPdataAnn!EQ$9,$A52,0)/OFFSET(CVMdataAnn!EQ$9,$A52,0)))</f>
        <v>949.13559322033905</v>
      </c>
      <c r="ER52" s="6">
        <f ca="1">IF(ISERROR(CVMdataQly!ER52*(OFFSET(CPdataAnn!ER$9,$A52,0)/OFFSET(CVMdataAnn!ER$9,$A52,0))),"",CVMdataQly!ER52*(OFFSET(CPdataAnn!ER$9,$A52,0)/OFFSET(CVMdataAnn!ER$9,$A52,0)))</f>
        <v>2221.5874881705436</v>
      </c>
      <c r="ES52" s="6">
        <f ca="1">IF(ISERROR(CVMdataQly!ES52*(OFFSET(CPdataAnn!ES$9,$A52,0)/OFFSET(CVMdataAnn!ES$9,$A52,0))),"",CVMdataQly!ES52*(OFFSET(CPdataAnn!ES$9,$A52,0)/OFFSET(CVMdataAnn!ES$9,$A52,0)))</f>
        <v>15315.808896512293</v>
      </c>
      <c r="ET52" s="6">
        <f ca="1">IF(ISERROR(CVMdataQly!ET52*(OFFSET(CPdataAnn!ET$9,$A52,0)/OFFSET(CVMdataAnn!ET$9,$A52,0))),"",CVMdataQly!ET52*(OFFSET(CPdataAnn!ET$9,$A52,0)/OFFSET(CVMdataAnn!ET$9,$A52,0)))</f>
        <v>2400.211860276198</v>
      </c>
      <c r="EU52" s="6">
        <f ca="1">IF(ISERROR(CVMdataQly!EU52*(OFFSET(CPdataAnn!EU$9,$A52,0)/OFFSET(CVMdataAnn!EU$9,$A52,0))),"",CVMdataQly!EU52*(OFFSET(CPdataAnn!EU$9,$A52,0)/OFFSET(CVMdataAnn!EU$9,$A52,0)))</f>
        <v>738.05370650529494</v>
      </c>
      <c r="EV52" s="6">
        <f ca="1">IF(ISERROR(CVMdataQly!EV52*(OFFSET(CPdataAnn!EV$9,$A52,0)/OFFSET(CVMdataAnn!EV$9,$A52,0))),"",CVMdataQly!EV52*(OFFSET(CPdataAnn!EV$9,$A52,0)/OFFSET(CVMdataAnn!EV$9,$A52,0)))</f>
        <v>172.50634696755995</v>
      </c>
      <c r="EW52" s="6">
        <f ca="1">IF(ISERROR(CVMdataQly!EW52*(OFFSET(CPdataAnn!EW$9,$A52,0)/OFFSET(CVMdataAnn!EW$9,$A52,0))),"",CVMdataQly!EW52*(OFFSET(CPdataAnn!EW$9,$A52,0)/OFFSET(CVMdataAnn!EW$9,$A52,0)))</f>
        <v>1490.3602195243639</v>
      </c>
      <c r="EX52" s="6">
        <f ca="1">IF(ISERROR(CVMdataQly!EX52*(OFFSET(CPdataAnn!EX$9,$A52,0)/OFFSET(CVMdataAnn!EX$9,$A52,0))),"",CVMdataQly!EX52*(OFFSET(CPdataAnn!EX$9,$A52,0)/OFFSET(CVMdataAnn!EX$9,$A52,0)))</f>
        <v>480.38981884888784</v>
      </c>
      <c r="EY52" s="6">
        <f ca="1">IF(ISERROR(CVMdataQly!EY52*(OFFSET(CPdataAnn!EY$9,$A52,0)/OFFSET(CVMdataAnn!EY$9,$A52,0))),"",CVMdataQly!EY52*(OFFSET(CPdataAnn!EY$9,$A52,0)/OFFSET(CVMdataAnn!EY$9,$A52,0)))</f>
        <v>987.7268041237113</v>
      </c>
      <c r="EZ52" s="6">
        <f ca="1">IF(ISERROR(CVMdataQly!EZ52*(OFFSET(CPdataAnn!EZ$9,$A52,0)/OFFSET(CVMdataAnn!EZ$9,$A52,0))),"",CVMdataQly!EZ52*(OFFSET(CPdataAnn!EZ$9,$A52,0)/OFFSET(CVMdataAnn!EZ$9,$A52,0)))</f>
        <v>754.27947598253274</v>
      </c>
      <c r="FA52" s="6">
        <f ca="1">IF(ISERROR(CVMdataQly!FA52*(OFFSET(CPdataAnn!FA$9,$A52,0)/OFFSET(CVMdataAnn!FA$9,$A52,0))),"",CVMdataQly!FA52*(OFFSET(CPdataAnn!FA$9,$A52,0)/OFFSET(CVMdataAnn!FA$9,$A52,0)))</f>
        <v>233.70873786407765</v>
      </c>
      <c r="FB52" s="6">
        <f ca="1">IF(ISERROR(CVMdataQly!FB52*(OFFSET(CPdataAnn!FB$9,$A52,0)/OFFSET(CVMdataAnn!FB$9,$A52,0))),"",CVMdataQly!FB52*(OFFSET(CPdataAnn!FB$9,$A52,0)/OFFSET(CVMdataAnn!FB$9,$A52,0)))</f>
        <v>2190.755777023327</v>
      </c>
      <c r="FC52" s="6">
        <f ca="1">IF(ISERROR(CVMdataQly!FC52*(OFFSET(CPdataAnn!FC$9,$A52,0)/OFFSET(CVMdataAnn!FC$9,$A52,0))),"",CVMdataQly!FC52*(OFFSET(CPdataAnn!FC$9,$A52,0)/OFFSET(CVMdataAnn!FC$9,$A52,0)))</f>
        <v>3246.3455111542744</v>
      </c>
      <c r="FD52" s="6">
        <f ca="1">IF(ISERROR(CVMdataQly!FD52*(OFFSET(CPdataAnn!FD$9,$A52,0)/OFFSET(CVMdataAnn!FD$9,$A52,0))),"",CVMdataQly!FD52*(OFFSET(CPdataAnn!FD$9,$A52,0)/OFFSET(CVMdataAnn!FD$9,$A52,0)))</f>
        <v>2163.7680840755784</v>
      </c>
      <c r="FE52" s="6">
        <f ca="1">IF(ISERROR(CVMdataQly!FE52*(OFFSET(CPdataAnn!FE$9,$A52,0)/OFFSET(CVMdataAnn!FE$9,$A52,0))),"",CVMdataQly!FE52*(OFFSET(CPdataAnn!FE$9,$A52,0)/OFFSET(CVMdataAnn!FE$9,$A52,0)))</f>
        <v>579.89339207048454</v>
      </c>
      <c r="FF52" s="6">
        <f ca="1">IF(ISERROR(CVMdataQly!FF52*(OFFSET(CPdataAnn!FF$9,$A52,0)/OFFSET(CVMdataAnn!FF$9,$A52,0))),"",CVMdataQly!FF52*(OFFSET(CPdataAnn!FF$9,$A52,0)/OFFSET(CVMdataAnn!FF$9,$A52,0)))</f>
        <v>149.87457855697909</v>
      </c>
      <c r="FG52" s="6">
        <f ca="1">IF(ISERROR(CVMdataQly!FG52*(OFFSET(CPdataAnn!FG$9,$A52,0)/OFFSET(CVMdataAnn!FG$9,$A52,0))),"",CVMdataQly!FG52*(OFFSET(CPdataAnn!FG$9,$A52,0)/OFFSET(CVMdataAnn!FG$9,$A52,0)))</f>
        <v>352.59856630824373</v>
      </c>
      <c r="FH52" s="6" t="str">
        <f ca="1">IF(ISERROR(CVMdataQly!FH52*(OFFSET(CPdataAnn!FH$9,$A52,0)/OFFSET(CVMdataAnn!FH$9,$A52,0))),"",CVMdataQly!FH52*(OFFSET(CPdataAnn!FH$9,$A52,0)/OFFSET(CVMdataAnn!FH$9,$A52,0)))</f>
        <v/>
      </c>
      <c r="FI52" s="6">
        <f ca="1">IF(ISERROR(CVMdataQly!FI52*(OFFSET(CPdataAnn!FI$9,$A52,0)/OFFSET(CVMdataAnn!FI$9,$A52,0))),"",CVMdataQly!FI52*(OFFSET(CPdataAnn!FI$9,$A52,0)/OFFSET(CVMdataAnn!FI$9,$A52,0)))</f>
        <v>4436.9543367012202</v>
      </c>
      <c r="FJ52" s="6">
        <f ca="1">IF(ISERROR(CVMdataQly!FJ52*(OFFSET(CPdataAnn!FJ$9,$A52,0)/OFFSET(CVMdataAnn!FJ$9,$A52,0))),"",CVMdataQly!FJ52*(OFFSET(CPdataAnn!FJ$9,$A52,0)/OFFSET(CVMdataAnn!FJ$9,$A52,0)))</f>
        <v>2060.0275452908145</v>
      </c>
      <c r="FK52" s="6">
        <f ca="1">IF(ISERROR(CVMdataQly!FK52*(OFFSET(CPdataAnn!FK$9,$A52,0)/OFFSET(CVMdataAnn!FK$9,$A52,0))),"",CVMdataQly!FK52*(OFFSET(CPdataAnn!FK$9,$A52,0)/OFFSET(CVMdataAnn!FK$9,$A52,0)))</f>
        <v>2376.4759464844865</v>
      </c>
      <c r="FL52" s="6">
        <f ca="1">IF(ISERROR(CVMdataQly!FL52*(OFFSET(CPdataAnn!FL$9,$A52,0)/OFFSET(CVMdataAnn!FL$9,$A52,0))),"",CVMdataQly!FL52*(OFFSET(CPdataAnn!FL$9,$A52,0)/OFFSET(CVMdataAnn!FL$9,$A52,0)))</f>
        <v>1574.2300847754502</v>
      </c>
    </row>
    <row r="53" spans="1:168" x14ac:dyDescent="0.25">
      <c r="A53" s="6">
        <f t="shared" si="0"/>
        <v>11</v>
      </c>
      <c r="B53" s="1">
        <v>35034</v>
      </c>
      <c r="C53" s="6">
        <f ca="1">IF(ISERROR(CVMdataQly!C53*(OFFSET(CPdataAnn!C$9,$A53,0)/OFFSET(CVMdataAnn!C$9,$A53,0))),"",CVMdataQly!C53*(OFFSET(CPdataAnn!C$9,$A53,0)/OFFSET(CVMdataAnn!C$9,$A53,0)))</f>
        <v>134600.20880332784</v>
      </c>
      <c r="D53" s="6">
        <f ca="1">IF(ISERROR(CVMdataQly!D53*(OFFSET(CPdataAnn!D$9,$A53,0)/OFFSET(CVMdataAnn!D$9,$A53,0))),"",CVMdataQly!D53*(OFFSET(CPdataAnn!D$9,$A53,0)/OFFSET(CVMdataAnn!D$9,$A53,0)))</f>
        <v>266.89042277825712</v>
      </c>
      <c r="E53" s="6">
        <f ca="1">IF(ISERROR(CVMdataQly!E53*(OFFSET(CPdataAnn!E$9,$A53,0)/OFFSET(CVMdataAnn!E$9,$A53,0))),"",CVMdataQly!E53*(OFFSET(CPdataAnn!E$9,$A53,0)/OFFSET(CVMdataAnn!E$9,$A53,0)))</f>
        <v>134378.18162627844</v>
      </c>
      <c r="F53" s="6">
        <f ca="1">IF(ISERROR(CVMdataQly!F53*(OFFSET(CPdataAnn!F$9,$A53,0)/OFFSET(CVMdataAnn!F$9,$A53,0))),"",CVMdataQly!F53*(OFFSET(CPdataAnn!F$9,$A53,0)/OFFSET(CVMdataAnn!F$9,$A53,0)))</f>
        <v>12190.5790317139</v>
      </c>
      <c r="G53" s="6">
        <f ca="1">IF(ISERROR(CVMdataQly!G53*(OFFSET(CPdataAnn!G$9,$A53,0)/OFFSET(CVMdataAnn!G$9,$A53,0))),"",CVMdataQly!G53*(OFFSET(CPdataAnn!G$9,$A53,0)/OFFSET(CVMdataAnn!G$9,$A53,0)))</f>
        <v>6813.9212376933892</v>
      </c>
      <c r="H53" s="6">
        <f ca="1">IF(ISERROR(CVMdataQly!H53*(OFFSET(CPdataAnn!H$9,$A53,0)/OFFSET(CVMdataAnn!H$9,$A53,0))),"",CVMdataQly!H53*(OFFSET(CPdataAnn!H$9,$A53,0)/OFFSET(CVMdataAnn!H$9,$A53,0)))</f>
        <v>6848.7935964712151</v>
      </c>
      <c r="I53" s="6">
        <f ca="1">IF(ISERROR(CVMdataQly!I53*(OFFSET(CPdataAnn!I$9,$A53,0)/OFFSET(CVMdataAnn!I$9,$A53,0))),"",CVMdataQly!I53*(OFFSET(CPdataAnn!I$9,$A53,0)/OFFSET(CVMdataAnn!I$9,$A53,0)))</f>
        <v>36679.811082832479</v>
      </c>
      <c r="J53" s="6">
        <f ca="1">IF(ISERROR(CVMdataQly!J53*(OFFSET(CPdataAnn!J$9,$A53,0)/OFFSET(CVMdataAnn!J$9,$A53,0))),"",CVMdataQly!J53*(OFFSET(CPdataAnn!J$9,$A53,0)/OFFSET(CVMdataAnn!J$9,$A53,0)))</f>
        <v>6820.6320792880251</v>
      </c>
      <c r="K53" s="6">
        <f ca="1">IF(ISERROR(CVMdataQly!K53*(OFFSET(CPdataAnn!K$9,$A53,0)/OFFSET(CVMdataAnn!K$9,$A53,0))),"",CVMdataQly!K53*(OFFSET(CPdataAnn!K$9,$A53,0)/OFFSET(CVMdataAnn!K$9,$A53,0)))</f>
        <v>1761.5458586591672</v>
      </c>
      <c r="L53" s="6">
        <f ca="1">IF(ISERROR(CVMdataQly!L53*(OFFSET(CPdataAnn!L$9,$A53,0)/OFFSET(CVMdataAnn!L$9,$A53,0))),"",CVMdataQly!L53*(OFFSET(CPdataAnn!L$9,$A53,0)/OFFSET(CVMdataAnn!L$9,$A53,0)))</f>
        <v>17382.563243933586</v>
      </c>
      <c r="M53" s="6">
        <f ca="1">IF(ISERROR(CVMdataQly!M53*(OFFSET(CPdataAnn!M$9,$A53,0)/OFFSET(CVMdataAnn!M$9,$A53,0))),"",CVMdataQly!M53*(OFFSET(CPdataAnn!M$9,$A53,0)/OFFSET(CVMdataAnn!M$9,$A53,0)))</f>
        <v>2844.2913293288066</v>
      </c>
      <c r="N53" s="6">
        <f ca="1">IF(ISERROR(CVMdataQly!N53*(OFFSET(CPdataAnn!N$9,$A53,0)/OFFSET(CVMdataAnn!N$9,$A53,0))),"",CVMdataQly!N53*(OFFSET(CPdataAnn!N$9,$A53,0)/OFFSET(CVMdataAnn!N$9,$A53,0)))</f>
        <v>12976.940331987438</v>
      </c>
      <c r="O53" s="6">
        <f ca="1">IF(ISERROR(CVMdataQly!O53*(OFFSET(CPdataAnn!O$9,$A53,0)/OFFSET(CVMdataAnn!O$9,$A53,0))),"",CVMdataQly!O53*(OFFSET(CPdataAnn!O$9,$A53,0)/OFFSET(CVMdataAnn!O$9,$A53,0)))</f>
        <v>1629.2378239421942</v>
      </c>
      <c r="P53" s="6">
        <f ca="1">IF(ISERROR(CVMdataQly!P53*(OFFSET(CPdataAnn!P$9,$A53,0)/OFFSET(CVMdataAnn!P$9,$A53,0))),"",CVMdataQly!P53*(OFFSET(CPdataAnn!P$9,$A53,0)/OFFSET(CVMdataAnn!P$9,$A53,0)))</f>
        <v>13121.05715373826</v>
      </c>
      <c r="Q53" s="6">
        <f ca="1">IF(ISERROR(CVMdataQly!Q53*(OFFSET(CPdataAnn!Q$9,$A53,0)/OFFSET(CVMdataAnn!Q$9,$A53,0))),"",CVMdataQly!Q53*(OFFSET(CPdataAnn!Q$9,$A53,0)/OFFSET(CVMdataAnn!Q$9,$A53,0)))</f>
        <v>15293.437804459691</v>
      </c>
      <c r="R53" s="6">
        <f ca="1">IF(ISERROR(CVMdataQly!R53*(OFFSET(CPdataAnn!R$9,$A53,0)/OFFSET(CVMdataAnn!R$9,$A53,0))),"",CVMdataQly!R53*(OFFSET(CPdataAnn!R$9,$A53,0)/OFFSET(CVMdataAnn!R$9,$A53,0)))</f>
        <v>12190.5790317139</v>
      </c>
      <c r="S53" s="6">
        <f ca="1">IF(ISERROR(CVMdataQly!S53*(OFFSET(CPdataAnn!S$9,$A53,0)/OFFSET(CVMdataAnn!S$9,$A53,0))),"",CVMdataQly!S53*(OFFSET(CPdataAnn!S$9,$A53,0)/OFFSET(CVMdataAnn!S$9,$A53,0)))</f>
        <v>11076.690865134171</v>
      </c>
      <c r="T53" s="6">
        <f ca="1">IF(ISERROR(CVMdataQly!T53*(OFFSET(CPdataAnn!T$9,$A53,0)/OFFSET(CVMdataAnn!T$9,$A53,0))),"",CVMdataQly!T53*(OFFSET(CPdataAnn!T$9,$A53,0)/OFFSET(CVMdataAnn!T$9,$A53,0)))</f>
        <v>1922.6682105572709</v>
      </c>
      <c r="U53" s="6">
        <f ca="1">IF(ISERROR(CVMdataQly!U53*(OFFSET(CPdataAnn!U$9,$A53,0)/OFFSET(CVMdataAnn!U$9,$A53,0))),"",CVMdataQly!U53*(OFFSET(CPdataAnn!U$9,$A53,0)/OFFSET(CVMdataAnn!U$9,$A53,0)))</f>
        <v>2516.1080114905844</v>
      </c>
      <c r="V53" s="6">
        <f ca="1">IF(ISERROR(CVMdataQly!V53*(OFFSET(CPdataAnn!V$9,$A53,0)/OFFSET(CVMdataAnn!V$9,$A53,0))),"",CVMdataQly!V53*(OFFSET(CPdataAnn!V$9,$A53,0)/OFFSET(CVMdataAnn!V$9,$A53,0)))</f>
        <v>445.15960280939692</v>
      </c>
      <c r="W53" s="6">
        <f ca="1">IF(ISERROR(CVMdataQly!W53*(OFFSET(CPdataAnn!W$9,$A53,0)/OFFSET(CVMdataAnn!W$9,$A53,0))),"",CVMdataQly!W53*(OFFSET(CPdataAnn!W$9,$A53,0)/OFFSET(CVMdataAnn!W$9,$A53,0)))</f>
        <v>1844.4556462463001</v>
      </c>
      <c r="X53" s="6">
        <f ca="1">IF(ISERROR(CVMdataQly!X53*(OFFSET(CPdataAnn!X$9,$A53,0)/OFFSET(CVMdataAnn!X$9,$A53,0))),"",CVMdataQly!X53*(OFFSET(CPdataAnn!X$9,$A53,0)/OFFSET(CVMdataAnn!X$9,$A53,0)))</f>
        <v>374.52356020942409</v>
      </c>
      <c r="Y53" s="6">
        <f ca="1">IF(ISERROR(CVMdataQly!Y53*(OFFSET(CPdataAnn!Y$9,$A53,0)/OFFSET(CVMdataAnn!Y$9,$A53,0))),"",CVMdataQly!Y53*(OFFSET(CPdataAnn!Y$9,$A53,0)/OFFSET(CVMdataAnn!Y$9,$A53,0)))</f>
        <v>729.84169884169887</v>
      </c>
      <c r="Z53" s="6">
        <f ca="1">IF(ISERROR(CVMdataQly!Z53*(OFFSET(CPdataAnn!Z$9,$A53,0)/OFFSET(CVMdataAnn!Z$9,$A53,0))),"",CVMdataQly!Z53*(OFFSET(CPdataAnn!Z$9,$A53,0)/OFFSET(CVMdataAnn!Z$9,$A53,0)))</f>
        <v>1630.520557221631</v>
      </c>
      <c r="AA53" s="6">
        <f ca="1">IF(ISERROR(CVMdataQly!AA53*(OFFSET(CPdataAnn!AA$9,$A53,0)/OFFSET(CVMdataAnn!AA$9,$A53,0))),"",CVMdataQly!AA53*(OFFSET(CPdataAnn!AA$9,$A53,0)/OFFSET(CVMdataAnn!AA$9,$A53,0)))</f>
        <v>1334.6881991051453</v>
      </c>
      <c r="AB53" s="6">
        <f ca="1">IF(ISERROR(CVMdataQly!AB53*(OFFSET(CPdataAnn!AB$9,$A53,0)/OFFSET(CVMdataAnn!AB$9,$A53,0))),"",CVMdataQly!AB53*(OFFSET(CPdataAnn!AB$9,$A53,0)/OFFSET(CVMdataAnn!AB$9,$A53,0)))</f>
        <v>274.7076923076923</v>
      </c>
      <c r="AC53" s="6">
        <f ca="1">IF(ISERROR(CVMdataQly!AC53*(OFFSET(CPdataAnn!AC$9,$A53,0)/OFFSET(CVMdataAnn!AC$9,$A53,0))),"",CVMdataQly!AC53*(OFFSET(CPdataAnn!AC$9,$A53,0)/OFFSET(CVMdataAnn!AC$9,$A53,0)))</f>
        <v>1114.25828460039</v>
      </c>
      <c r="AD53" s="6">
        <f ca="1">IF(ISERROR(CVMdataQly!AD53*(OFFSET(CPdataAnn!AD$9,$A53,0)/OFFSET(CVMdataAnn!AD$9,$A53,0))),"",CVMdataQly!AD53*(OFFSET(CPdataAnn!AD$9,$A53,0)/OFFSET(CVMdataAnn!AD$9,$A53,0)))</f>
        <v>349.74074074074076</v>
      </c>
      <c r="AE53" s="6">
        <f ca="1">IF(ISERROR(CVMdataQly!AE53*(OFFSET(CPdataAnn!AE$9,$A53,0)/OFFSET(CVMdataAnn!AE$9,$A53,0))),"",CVMdataQly!AE53*(OFFSET(CPdataAnn!AE$9,$A53,0)/OFFSET(CVMdataAnn!AE$9,$A53,0)))</f>
        <v>764.97041420118342</v>
      </c>
      <c r="AF53" s="6">
        <f ca="1">IF(ISERROR(CVMdataQly!AF53*(OFFSET(CPdataAnn!AF$9,$A53,0)/OFFSET(CVMdataAnn!AF$9,$A53,0))),"",CVMdataQly!AF53*(OFFSET(CPdataAnn!AF$9,$A53,0)/OFFSET(CVMdataAnn!AF$9,$A53,0)))</f>
        <v>6813.9212376933892</v>
      </c>
      <c r="AG53" s="6">
        <f ca="1">IF(ISERROR(CVMdataQly!AG53*(OFFSET(CPdataAnn!AG$9,$A53,0)/OFFSET(CVMdataAnn!AG$9,$A53,0))),"",CVMdataQly!AG53*(OFFSET(CPdataAnn!AG$9,$A53,0)/OFFSET(CVMdataAnn!AG$9,$A53,0)))</f>
        <v>2041.7676197097419</v>
      </c>
      <c r="AH53" s="6">
        <f ca="1">IF(ISERROR(CVMdataQly!AH53*(OFFSET(CPdataAnn!AH$9,$A53,0)/OFFSET(CVMdataAnn!AH$9,$A53,0))),"",CVMdataQly!AH53*(OFFSET(CPdataAnn!AH$9,$A53,0)/OFFSET(CVMdataAnn!AH$9,$A53,0)))</f>
        <v>639.12177020340846</v>
      </c>
      <c r="AI53" s="6">
        <f ca="1">IF(ISERROR(CVMdataQly!AI53*(OFFSET(CPdataAnn!AI$9,$A53,0)/OFFSET(CVMdataAnn!AI$9,$A53,0))),"",CVMdataQly!AI53*(OFFSET(CPdataAnn!AI$9,$A53,0)/OFFSET(CVMdataAnn!AI$9,$A53,0)))</f>
        <v>816.79089238309177</v>
      </c>
      <c r="AJ53" s="6">
        <f ca="1">IF(ISERROR(CVMdataQly!AJ53*(OFFSET(CPdataAnn!AJ$9,$A53,0)/OFFSET(CVMdataAnn!AJ$9,$A53,0))),"",CVMdataQly!AJ53*(OFFSET(CPdataAnn!AJ$9,$A53,0)/OFFSET(CVMdataAnn!AJ$9,$A53,0)))</f>
        <v>585.13149022252196</v>
      </c>
      <c r="AK53" s="6">
        <f ca="1">IF(ISERROR(CVMdataQly!AK53*(OFFSET(CPdataAnn!AK$9,$A53,0)/OFFSET(CVMdataAnn!AK$9,$A53,0))),"",CVMdataQly!AK53*(OFFSET(CPdataAnn!AK$9,$A53,0)/OFFSET(CVMdataAnn!AK$9,$A53,0)))</f>
        <v>2839.8601655933767</v>
      </c>
      <c r="AL53" s="6">
        <f ca="1">IF(ISERROR(CVMdataQly!AL53*(OFFSET(CPdataAnn!AL$9,$A53,0)/OFFSET(CVMdataAnn!AL$9,$A53,0))),"",CVMdataQly!AL53*(OFFSET(CPdataAnn!AL$9,$A53,0)/OFFSET(CVMdataAnn!AL$9,$A53,0)))</f>
        <v>1930.3019832345124</v>
      </c>
      <c r="AM53" s="6">
        <f ca="1">IF(ISERROR(CVMdataQly!AM53*(OFFSET(CPdataAnn!AM$9,$A53,0)/OFFSET(CVMdataAnn!AM$9,$A53,0))),"",CVMdataQly!AM53*(OFFSET(CPdataAnn!AM$9,$A53,0)/OFFSET(CVMdataAnn!AM$9,$A53,0)))</f>
        <v>6848.7935964712151</v>
      </c>
      <c r="AN53" s="6">
        <f ca="1">IF(ISERROR(CVMdataQly!AN53*(OFFSET(CPdataAnn!AN$9,$A53,0)/OFFSET(CVMdataAnn!AN$9,$A53,0))),"",CVMdataQly!AN53*(OFFSET(CPdataAnn!AN$9,$A53,0)/OFFSET(CVMdataAnn!AN$9,$A53,0)))</f>
        <v>5756.0830564784055</v>
      </c>
      <c r="AO53" s="6">
        <f ca="1">IF(ISERROR(CVMdataQly!AO53*(OFFSET(CPdataAnn!AO$9,$A53,0)/OFFSET(CVMdataAnn!AO$9,$A53,0))),"",CVMdataQly!AO53*(OFFSET(CPdataAnn!AO$9,$A53,0)/OFFSET(CVMdataAnn!AO$9,$A53,0)))</f>
        <v>155.44364508393286</v>
      </c>
      <c r="AP53" s="6">
        <f ca="1">IF(ISERROR(CVMdataQly!AP53*(OFFSET(CPdataAnn!AP$9,$A53,0)/OFFSET(CVMdataAnn!AP$9,$A53,0))),"",CVMdataQly!AP53*(OFFSET(CPdataAnn!AP$9,$A53,0)/OFFSET(CVMdataAnn!AP$9,$A53,0)))</f>
        <v>5207.2963323596232</v>
      </c>
      <c r="AQ53" s="6">
        <f ca="1">IF(ISERROR(CVMdataQly!AQ53*(OFFSET(CPdataAnn!AQ$9,$A53,0)/OFFSET(CVMdataAnn!AQ$9,$A53,0))),"",CVMdataQly!AQ53*(OFFSET(CPdataAnn!AQ$9,$A53,0)/OFFSET(CVMdataAnn!AQ$9,$A53,0)))</f>
        <v>241.17934782608694</v>
      </c>
      <c r="AR53" s="6">
        <f ca="1">IF(ISERROR(CVMdataQly!AR53*(OFFSET(CPdataAnn!AR$9,$A53,0)/OFFSET(CVMdataAnn!AR$9,$A53,0))),"",CVMdataQly!AR53*(OFFSET(CPdataAnn!AR$9,$A53,0)/OFFSET(CVMdataAnn!AR$9,$A53,0)))</f>
        <v>152.79571663920922</v>
      </c>
      <c r="AS53" s="6">
        <f ca="1">IF(ISERROR(CVMdataQly!AS53*(OFFSET(CPdataAnn!AS$9,$A53,0)/OFFSET(CVMdataAnn!AS$9,$A53,0))),"",CVMdataQly!AS53*(OFFSET(CPdataAnn!AS$9,$A53,0)/OFFSET(CVMdataAnn!AS$9,$A53,0)))</f>
        <v>1092.4384520378755</v>
      </c>
      <c r="AT53" s="6">
        <f ca="1">IF(ISERROR(CVMdataQly!AT53*(OFFSET(CPdataAnn!AT$9,$A53,0)/OFFSET(CVMdataAnn!AT$9,$A53,0))),"",CVMdataQly!AT53*(OFFSET(CPdataAnn!AT$9,$A53,0)/OFFSET(CVMdataAnn!AT$9,$A53,0)))</f>
        <v>1069.549307595468</v>
      </c>
      <c r="AU53" s="6">
        <f ca="1">IF(ISERROR(CVMdataQly!AU53*(OFFSET(CPdataAnn!AU$9,$A53,0)/OFFSET(CVMdataAnn!AU$9,$A53,0))),"",CVMdataQly!AU53*(OFFSET(CPdataAnn!AU$9,$A53,0)/OFFSET(CVMdataAnn!AU$9,$A53,0)))</f>
        <v>24.127659574468083</v>
      </c>
      <c r="AV53" s="6">
        <f ca="1">IF(ISERROR(CVMdataQly!AV53*(OFFSET(CPdataAnn!AV$9,$A53,0)/OFFSET(CVMdataAnn!AV$9,$A53,0))),"",CVMdataQly!AV53*(OFFSET(CPdataAnn!AV$9,$A53,0)/OFFSET(CVMdataAnn!AV$9,$A53,0)))</f>
        <v>36679.811082832479</v>
      </c>
      <c r="AW53" s="6">
        <f ca="1">IF(ISERROR(CVMdataQly!AW53*(OFFSET(CPdataAnn!AW$9,$A53,0)/OFFSET(CVMdataAnn!AW$9,$A53,0))),"",CVMdataQly!AW53*(OFFSET(CPdataAnn!AW$9,$A53,0)/OFFSET(CVMdataAnn!AW$9,$A53,0)))</f>
        <v>5599.0426929815521</v>
      </c>
      <c r="AX53" s="6">
        <f ca="1">IF(ISERROR(CVMdataQly!AX53*(OFFSET(CPdataAnn!AX$9,$A53,0)/OFFSET(CVMdataAnn!AX$9,$A53,0))),"",CVMdataQly!AX53*(OFFSET(CPdataAnn!AX$9,$A53,0)/OFFSET(CVMdataAnn!AX$9,$A53,0)))</f>
        <v>5581.2400361616947</v>
      </c>
      <c r="AY53" s="6">
        <f ca="1">IF(ISERROR(CVMdataQly!AY53*(OFFSET(CPdataAnn!AY$9,$A53,0)/OFFSET(CVMdataAnn!AY$9,$A53,0))),"",CVMdataQly!AY53*(OFFSET(CPdataAnn!AY$9,$A53,0)/OFFSET(CVMdataAnn!AY$9,$A53,0)))</f>
        <v>17.775510204081634</v>
      </c>
      <c r="AZ53" s="6">
        <f ca="1">IF(ISERROR(CVMdataQly!AZ53*(OFFSET(CPdataAnn!AZ$9,$A53,0)/OFFSET(CVMdataAnn!AZ$9,$A53,0))),"",CVMdataQly!AZ53*(OFFSET(CPdataAnn!AZ$9,$A53,0)/OFFSET(CVMdataAnn!AZ$9,$A53,0)))</f>
        <v>26021.064930300807</v>
      </c>
      <c r="BA53" s="6">
        <f ca="1">IF(ISERROR(CVMdataQly!BA53*(OFFSET(CPdataAnn!BA$9,$A53,0)/OFFSET(CVMdataAnn!BA$9,$A53,0))),"",CVMdataQly!BA53*(OFFSET(CPdataAnn!BA$9,$A53,0)/OFFSET(CVMdataAnn!BA$9,$A53,0)))</f>
        <v>25174.142968093904</v>
      </c>
      <c r="BB53" s="6">
        <f ca="1">IF(ISERROR(CVMdataQly!BB53*(OFFSET(CPdataAnn!BB$9,$A53,0)/OFFSET(CVMdataAnn!BB$9,$A53,0))),"",CVMdataQly!BB53*(OFFSET(CPdataAnn!BB$9,$A53,0)/OFFSET(CVMdataAnn!BB$9,$A53,0)))</f>
        <v>847.02256370355951</v>
      </c>
      <c r="BC53" s="6">
        <f ca="1">IF(ISERROR(CVMdataQly!BC53*(OFFSET(CPdataAnn!BC$9,$A53,0)/OFFSET(CVMdataAnn!BC$9,$A53,0))),"",CVMdataQly!BC53*(OFFSET(CPdataAnn!BC$9,$A53,0)/OFFSET(CVMdataAnn!BC$9,$A53,0)))</f>
        <v>334.39960039960039</v>
      </c>
      <c r="BD53" s="6">
        <f ca="1">IF(ISERROR(CVMdataQly!BD53*(OFFSET(CPdataAnn!BD$9,$A53,0)/OFFSET(CVMdataAnn!BD$9,$A53,0))),"",CVMdataQly!BD53*(OFFSET(CPdataAnn!BD$9,$A53,0)/OFFSET(CVMdataAnn!BD$9,$A53,0)))</f>
        <v>138.25431711145995</v>
      </c>
      <c r="BE53" s="6">
        <f ca="1">IF(ISERROR(CVMdataQly!BE53*(OFFSET(CPdataAnn!BE$9,$A53,0)/OFFSET(CVMdataAnn!BE$9,$A53,0))),"",CVMdataQly!BE53*(OFFSET(CPdataAnn!BE$9,$A53,0)/OFFSET(CVMdataAnn!BE$9,$A53,0)))</f>
        <v>196.77513073794304</v>
      </c>
      <c r="BF53" s="6">
        <f ca="1">IF(ISERROR(CVMdataQly!BF53*(OFFSET(CPdataAnn!BF$9,$A53,0)/OFFSET(CVMdataAnn!BF$9,$A53,0))),"",CVMdataQly!BF53*(OFFSET(CPdataAnn!BF$9,$A53,0)/OFFSET(CVMdataAnn!BF$9,$A53,0)))</f>
        <v>1080.2150495049505</v>
      </c>
      <c r="BG53" s="6">
        <f ca="1">IF(ISERROR(CVMdataQly!BG53*(OFFSET(CPdataAnn!BG$9,$A53,0)/OFFSET(CVMdataAnn!BG$9,$A53,0))),"",CVMdataQly!BG53*(OFFSET(CPdataAnn!BG$9,$A53,0)/OFFSET(CVMdataAnn!BG$9,$A53,0)))</f>
        <v>529.34906550877861</v>
      </c>
      <c r="BH53" s="6">
        <f ca="1">IF(ISERROR(CVMdataQly!BH53*(OFFSET(CPdataAnn!BH$9,$A53,0)/OFFSET(CVMdataAnn!BH$9,$A53,0))),"",CVMdataQly!BH53*(OFFSET(CPdataAnn!BH$9,$A53,0)/OFFSET(CVMdataAnn!BH$9,$A53,0)))</f>
        <v>10.336633663366337</v>
      </c>
      <c r="BI53" s="6">
        <f ca="1">IF(ISERROR(CVMdataQly!BI53*(OFFSET(CPdataAnn!BI$9,$A53,0)/OFFSET(CVMdataAnn!BI$9,$A53,0))),"",CVMdataQly!BI53*(OFFSET(CPdataAnn!BI$9,$A53,0)/OFFSET(CVMdataAnn!BI$9,$A53,0)))</f>
        <v>540.31054071112976</v>
      </c>
      <c r="BJ53" s="6" t="str">
        <f ca="1">IF(ISERROR(CVMdataQly!BJ53*(OFFSET(CPdataAnn!BJ$9,$A53,0)/OFFSET(CVMdataAnn!BJ$9,$A53,0))),"",CVMdataQly!BJ53*(OFFSET(CPdataAnn!BJ$9,$A53,0)/OFFSET(CVMdataAnn!BJ$9,$A53,0)))</f>
        <v/>
      </c>
      <c r="BK53" s="6">
        <f ca="1">IF(ISERROR(CVMdataQly!BK53*(OFFSET(CPdataAnn!BK$9,$A53,0)/OFFSET(CVMdataAnn!BK$9,$A53,0))),"",CVMdataQly!BK53*(OFFSET(CPdataAnn!BK$9,$A53,0)/OFFSET(CVMdataAnn!BK$9,$A53,0)))</f>
        <v>3647.5233464536545</v>
      </c>
      <c r="BL53" s="6">
        <f ca="1">IF(ISERROR(CVMdataQly!BL53*(OFFSET(CPdataAnn!BL$9,$A53,0)/OFFSET(CVMdataAnn!BL$9,$A53,0))),"",CVMdataQly!BL53*(OFFSET(CPdataAnn!BL$9,$A53,0)/OFFSET(CVMdataAnn!BL$9,$A53,0)))</f>
        <v>1933.7399595650511</v>
      </c>
      <c r="BM53" s="6">
        <f ca="1">IF(ISERROR(CVMdataQly!BM53*(OFFSET(CPdataAnn!BM$9,$A53,0)/OFFSET(CVMdataAnn!BM$9,$A53,0))),"",CVMdataQly!BM53*(OFFSET(CPdataAnn!BM$9,$A53,0)/OFFSET(CVMdataAnn!BM$9,$A53,0)))</f>
        <v>1450.0780727191611</v>
      </c>
      <c r="BN53" s="6">
        <f ca="1">IF(ISERROR(CVMdataQly!BN53*(OFFSET(CPdataAnn!BN$9,$A53,0)/OFFSET(CVMdataAnn!BN$9,$A53,0))),"",CVMdataQly!BN53*(OFFSET(CPdataAnn!BN$9,$A53,0)/OFFSET(CVMdataAnn!BN$9,$A53,0)))</f>
        <v>106.10594130279169</v>
      </c>
      <c r="BO53" s="6">
        <f ca="1">IF(ISERROR(CVMdataQly!BO53*(OFFSET(CPdataAnn!BO$9,$A53,0)/OFFSET(CVMdataAnn!BO$9,$A53,0))),"",CVMdataQly!BO53*(OFFSET(CPdataAnn!BO$9,$A53,0)/OFFSET(CVMdataAnn!BO$9,$A53,0)))</f>
        <v>159.02727272727273</v>
      </c>
      <c r="BP53" s="6" t="str">
        <f ca="1">IF(ISERROR(CVMdataQly!BP53*(OFFSET(CPdataAnn!BP$9,$A53,0)/OFFSET(CVMdataAnn!BP$9,$A53,0))),"",CVMdataQly!BP53*(OFFSET(CPdataAnn!BP$9,$A53,0)/OFFSET(CVMdataAnn!BP$9,$A53,0)))</f>
        <v/>
      </c>
      <c r="BQ53" s="6">
        <f ca="1">IF(ISERROR(CVMdataQly!BQ53*(OFFSET(CPdataAnn!BQ$9,$A53,0)/OFFSET(CVMdataAnn!BQ$9,$A53,0))),"",CVMdataQly!BQ53*(OFFSET(CPdataAnn!BQ$9,$A53,0)/OFFSET(CVMdataAnn!BQ$9,$A53,0)))</f>
        <v>6820.6320792880251</v>
      </c>
      <c r="BR53" s="6">
        <f ca="1">IF(ISERROR(CVMdataQly!BR53*(OFFSET(CPdataAnn!BR$9,$A53,0)/OFFSET(CVMdataAnn!BR$9,$A53,0))),"",CVMdataQly!BR53*(OFFSET(CPdataAnn!BR$9,$A53,0)/OFFSET(CVMdataAnn!BR$9,$A53,0)))</f>
        <v>2227.5462899465092</v>
      </c>
      <c r="BS53" s="6">
        <f ca="1">IF(ISERROR(CVMdataQly!BS53*(OFFSET(CPdataAnn!BS$9,$A53,0)/OFFSET(CVMdataAnn!BS$9,$A53,0))),"",CVMdataQly!BS53*(OFFSET(CPdataAnn!BS$9,$A53,0)/OFFSET(CVMdataAnn!BS$9,$A53,0)))</f>
        <v>1549.5917869683963</v>
      </c>
      <c r="BT53" s="6">
        <f ca="1">IF(ISERROR(CVMdataQly!BT53*(OFFSET(CPdataAnn!BT$9,$A53,0)/OFFSET(CVMdataAnn!BT$9,$A53,0))),"",CVMdataQly!BT53*(OFFSET(CPdataAnn!BT$9,$A53,0)/OFFSET(CVMdataAnn!BT$9,$A53,0)))</f>
        <v>664.43812233285917</v>
      </c>
      <c r="BU53" s="6">
        <f ca="1">IF(ISERROR(CVMdataQly!BU53*(OFFSET(CPdataAnn!BU$9,$A53,0)/OFFSET(CVMdataAnn!BU$9,$A53,0))),"",CVMdataQly!BU53*(OFFSET(CPdataAnn!BU$9,$A53,0)/OFFSET(CVMdataAnn!BU$9,$A53,0)))</f>
        <v>12.804347826086957</v>
      </c>
      <c r="BV53" s="6">
        <f ca="1">IF(ISERROR(CVMdataQly!BV53*(OFFSET(CPdataAnn!BV$9,$A53,0)/OFFSET(CVMdataAnn!BV$9,$A53,0))),"",CVMdataQly!BV53*(OFFSET(CPdataAnn!BV$9,$A53,0)/OFFSET(CVMdataAnn!BV$9,$A53,0)))</f>
        <v>840.46121831252356</v>
      </c>
      <c r="BW53" s="6">
        <f ca="1">IF(ISERROR(CVMdataQly!BW53*(OFFSET(CPdataAnn!BW$9,$A53,0)/OFFSET(CVMdataAnn!BW$9,$A53,0))),"",CVMdataQly!BW53*(OFFSET(CPdataAnn!BW$9,$A53,0)/OFFSET(CVMdataAnn!BW$9,$A53,0)))</f>
        <v>1280.8220808536837</v>
      </c>
      <c r="BX53" s="6">
        <f ca="1">IF(ISERROR(CVMdataQly!BX53*(OFFSET(CPdataAnn!BX$9,$A53,0)/OFFSET(CVMdataAnn!BX$9,$A53,0))),"",CVMdataQly!BX53*(OFFSET(CPdataAnn!BX$9,$A53,0)/OFFSET(CVMdataAnn!BX$9,$A53,0)))</f>
        <v>1010.8087201125174</v>
      </c>
      <c r="BY53" s="6">
        <f ca="1">IF(ISERROR(CVMdataQly!BY53*(OFFSET(CPdataAnn!BY$9,$A53,0)/OFFSET(CVMdataAnn!BY$9,$A53,0))),"",CVMdataQly!BY53*(OFFSET(CPdataAnn!BY$9,$A53,0)/OFFSET(CVMdataAnn!BY$9,$A53,0)))</f>
        <v>161.61290322580646</v>
      </c>
      <c r="BZ53" s="6">
        <f ca="1">IF(ISERROR(CVMdataQly!BZ53*(OFFSET(CPdataAnn!BZ$9,$A53,0)/OFFSET(CVMdataAnn!BZ$9,$A53,0))),"",CVMdataQly!BZ53*(OFFSET(CPdataAnn!BZ$9,$A53,0)/OFFSET(CVMdataAnn!BZ$9,$A53,0)))</f>
        <v>109.02695417789757</v>
      </c>
      <c r="CA53" s="6">
        <f ca="1">IF(ISERROR(CVMdataQly!CA53*(OFFSET(CPdataAnn!CA$9,$A53,0)/OFFSET(CVMdataAnn!CA$9,$A53,0))),"",CVMdataQly!CA53*(OFFSET(CPdataAnn!CA$9,$A53,0)/OFFSET(CVMdataAnn!CA$9,$A53,0)))</f>
        <v>847.01115573404729</v>
      </c>
      <c r="CB53" s="6">
        <f ca="1">IF(ISERROR(CVMdataQly!CB53*(OFFSET(CPdataAnn!CB$9,$A53,0)/OFFSET(CVMdataAnn!CB$9,$A53,0))),"",CVMdataQly!CB53*(OFFSET(CPdataAnn!CB$9,$A53,0)/OFFSET(CVMdataAnn!CB$9,$A53,0)))</f>
        <v>617.66092673763308</v>
      </c>
      <c r="CC53" s="6">
        <f ca="1">IF(ISERROR(CVMdataQly!CC53*(OFFSET(CPdataAnn!CC$9,$A53,0)/OFFSET(CVMdataAnn!CC$9,$A53,0))),"",CVMdataQly!CC53*(OFFSET(CPdataAnn!CC$9,$A53,0)/OFFSET(CVMdataAnn!CC$9,$A53,0)))</f>
        <v>77.86516853932585</v>
      </c>
      <c r="CD53" s="6">
        <f ca="1">IF(ISERROR(CVMdataQly!CD53*(OFFSET(CPdataAnn!CD$9,$A53,0)/OFFSET(CVMdataAnn!CD$9,$A53,0))),"",CVMdataQly!CD53*(OFFSET(CPdataAnn!CD$9,$A53,0)/OFFSET(CVMdataAnn!CD$9,$A53,0)))</f>
        <v>539.69285232636548</v>
      </c>
      <c r="CE53" s="6">
        <f ca="1">IF(ISERROR(CVMdataQly!CE53*(OFFSET(CPdataAnn!CE$9,$A53,0)/OFFSET(CVMdataAnn!CE$9,$A53,0))),"",CVMdataQly!CE53*(OFFSET(CPdataAnn!CE$9,$A53,0)/OFFSET(CVMdataAnn!CE$9,$A53,0)))</f>
        <v>1006.2610966057441</v>
      </c>
      <c r="CF53" s="6">
        <f ca="1">IF(ISERROR(CVMdataQly!CF53*(OFFSET(CPdataAnn!CF$9,$A53,0)/OFFSET(CVMdataAnn!CF$9,$A53,0))),"",CVMdataQly!CF53*(OFFSET(CPdataAnn!CF$9,$A53,0)/OFFSET(CVMdataAnn!CF$9,$A53,0)))</f>
        <v>482.83840139009561</v>
      </c>
      <c r="CG53" s="6">
        <f ca="1">IF(ISERROR(CVMdataQly!CG53*(OFFSET(CPdataAnn!CG$9,$A53,0)/OFFSET(CVMdataAnn!CG$9,$A53,0))),"",CVMdataQly!CG53*(OFFSET(CPdataAnn!CG$9,$A53,0)/OFFSET(CVMdataAnn!CG$9,$A53,0)))</f>
        <v>523.87023809523805</v>
      </c>
      <c r="CH53" s="6">
        <f ca="1">IF(ISERROR(CVMdataQly!CH53*(OFFSET(CPdataAnn!CH$9,$A53,0)/OFFSET(CVMdataAnn!CH$9,$A53,0))),"",CVMdataQly!CH53*(OFFSET(CPdataAnn!CH$9,$A53,0)/OFFSET(CVMdataAnn!CH$9,$A53,0)))</f>
        <v>1761.5458586591672</v>
      </c>
      <c r="CI53" s="6">
        <f ca="1">IF(ISERROR(CVMdataQly!CI53*(OFFSET(CPdataAnn!CI$9,$A53,0)/OFFSET(CVMdataAnn!CI$9,$A53,0))),"",CVMdataQly!CI53*(OFFSET(CPdataAnn!CI$9,$A53,0)/OFFSET(CVMdataAnn!CI$9,$A53,0)))</f>
        <v>998.78857142857146</v>
      </c>
      <c r="CJ53" s="6">
        <f ca="1">IF(ISERROR(CVMdataQly!CJ53*(OFFSET(CPdataAnn!CJ$9,$A53,0)/OFFSET(CVMdataAnn!CJ$9,$A53,0))),"",CVMdataQly!CJ53*(OFFSET(CPdataAnn!CJ$9,$A53,0)/OFFSET(CVMdataAnn!CJ$9,$A53,0)))</f>
        <v>534.100516674495</v>
      </c>
      <c r="CK53" s="6">
        <f ca="1">IF(ISERROR(CVMdataQly!CK53*(OFFSET(CPdataAnn!CK$9,$A53,0)/OFFSET(CVMdataAnn!CK$9,$A53,0))),"",CVMdataQly!CK53*(OFFSET(CPdataAnn!CK$9,$A53,0)/OFFSET(CVMdataAnn!CK$9,$A53,0)))</f>
        <v>94.597938144329888</v>
      </c>
      <c r="CL53" s="6">
        <f ca="1">IF(ISERROR(CVMdataQly!CL53*(OFFSET(CPdataAnn!CL$9,$A53,0)/OFFSET(CVMdataAnn!CL$9,$A53,0))),"",CVMdataQly!CL53*(OFFSET(CPdataAnn!CL$9,$A53,0)/OFFSET(CVMdataAnn!CL$9,$A53,0)))</f>
        <v>370.30176565008026</v>
      </c>
      <c r="CM53" s="6">
        <f ca="1">IF(ISERROR(CVMdataQly!CM53*(OFFSET(CPdataAnn!CM$9,$A53,0)/OFFSET(CVMdataAnn!CM$9,$A53,0))),"",CVMdataQly!CM53*(OFFSET(CPdataAnn!CM$9,$A53,0)/OFFSET(CVMdataAnn!CM$9,$A53,0)))</f>
        <v>437.9994105511347</v>
      </c>
      <c r="CN53" s="6">
        <f ca="1">IF(ISERROR(CVMdataQly!CN53*(OFFSET(CPdataAnn!CN$9,$A53,0)/OFFSET(CVMdataAnn!CN$9,$A53,0))),"",CVMdataQly!CN53*(OFFSET(CPdataAnn!CN$9,$A53,0)/OFFSET(CVMdataAnn!CN$9,$A53,0)))</f>
        <v>164.40501043841337</v>
      </c>
      <c r="CO53" s="6">
        <f ca="1">IF(ISERROR(CVMdataQly!CO53*(OFFSET(CPdataAnn!CO$9,$A53,0)/OFFSET(CVMdataAnn!CO$9,$A53,0))),"",CVMdataQly!CO53*(OFFSET(CPdataAnn!CO$9,$A53,0)/OFFSET(CVMdataAnn!CO$9,$A53,0)))</f>
        <v>213.53528289891926</v>
      </c>
      <c r="CP53" s="6">
        <f ca="1">IF(ISERROR(CVMdataQly!CP53*(OFFSET(CPdataAnn!CP$9,$A53,0)/OFFSET(CVMdataAnn!CP$9,$A53,0))),"",CVMdataQly!CP53*(OFFSET(CPdataAnn!CP$9,$A53,0)/OFFSET(CVMdataAnn!CP$9,$A53,0)))</f>
        <v>60.45340050377834</v>
      </c>
      <c r="CQ53" s="6">
        <f ca="1">IF(ISERROR(CVMdataQly!CQ53*(OFFSET(CPdataAnn!CQ$9,$A53,0)/OFFSET(CVMdataAnn!CQ$9,$A53,0))),"",CVMdataQly!CQ53*(OFFSET(CPdataAnn!CQ$9,$A53,0)/OFFSET(CVMdataAnn!CQ$9,$A53,0)))</f>
        <v>327.18237980123558</v>
      </c>
      <c r="CR53" s="6">
        <f ca="1">IF(ISERROR(CVMdataQly!CR53*(OFFSET(CPdataAnn!CR$9,$A53,0)/OFFSET(CVMdataAnn!CR$9,$A53,0))),"",CVMdataQly!CR53*(OFFSET(CPdataAnn!CR$9,$A53,0)/OFFSET(CVMdataAnn!CR$9,$A53,0)))</f>
        <v>17382.563243933586</v>
      </c>
      <c r="CS53" s="6">
        <f ca="1">IF(ISERROR(CVMdataQly!CS53*(OFFSET(CPdataAnn!CS$9,$A53,0)/OFFSET(CVMdataAnn!CS$9,$A53,0))),"",CVMdataQly!CS53*(OFFSET(CPdataAnn!CS$9,$A53,0)/OFFSET(CVMdataAnn!CS$9,$A53,0)))</f>
        <v>6338.2344181812268</v>
      </c>
      <c r="CT53" s="6">
        <f ca="1">IF(ISERROR(CVMdataQly!CT53*(OFFSET(CPdataAnn!CT$9,$A53,0)/OFFSET(CVMdataAnn!CT$9,$A53,0))),"",CVMdataQly!CT53*(OFFSET(CPdataAnn!CT$9,$A53,0)/OFFSET(CVMdataAnn!CT$9,$A53,0)))</f>
        <v>6126.6779295954766</v>
      </c>
      <c r="CU53" s="6">
        <f ca="1">IF(ISERROR(CVMdataQly!CU53*(OFFSET(CPdataAnn!CU$9,$A53,0)/OFFSET(CVMdataAnn!CU$9,$A53,0))),"",CVMdataQly!CU53*(OFFSET(CPdataAnn!CU$9,$A53,0)/OFFSET(CVMdataAnn!CU$9,$A53,0)))</f>
        <v>64.769647696476966</v>
      </c>
      <c r="CV53" s="6">
        <f ca="1">IF(ISERROR(CVMdataQly!CV53*(OFFSET(CPdataAnn!CV$9,$A53,0)/OFFSET(CVMdataAnn!CV$9,$A53,0))),"",CVMdataQly!CV53*(OFFSET(CPdataAnn!CV$9,$A53,0)/OFFSET(CVMdataAnn!CV$9,$A53,0)))</f>
        <v>145.79131652661064</v>
      </c>
      <c r="CW53" s="6">
        <f ca="1">IF(ISERROR(CVMdataQly!CW53*(OFFSET(CPdataAnn!CW$9,$A53,0)/OFFSET(CVMdataAnn!CW$9,$A53,0))),"",CVMdataQly!CW53*(OFFSET(CPdataAnn!CW$9,$A53,0)/OFFSET(CVMdataAnn!CW$9,$A53,0)))</f>
        <v>6677.1829514019328</v>
      </c>
      <c r="CX53" s="6">
        <f ca="1">IF(ISERROR(CVMdataQly!CX53*(OFFSET(CPdataAnn!CX$9,$A53,0)/OFFSET(CVMdataAnn!CX$9,$A53,0))),"",CVMdataQly!CX53*(OFFSET(CPdataAnn!CX$9,$A53,0)/OFFSET(CVMdataAnn!CX$9,$A53,0)))</f>
        <v>633.34979757085023</v>
      </c>
      <c r="CY53" s="6">
        <f ca="1">IF(ISERROR(CVMdataQly!CY53*(OFFSET(CPdataAnn!CY$9,$A53,0)/OFFSET(CVMdataAnn!CY$9,$A53,0))),"",CVMdataQly!CY53*(OFFSET(CPdataAnn!CY$9,$A53,0)/OFFSET(CVMdataAnn!CY$9,$A53,0)))</f>
        <v>3356.3543549508395</v>
      </c>
      <c r="CZ53" s="6">
        <f ca="1">IF(ISERROR(CVMdataQly!CZ53*(OFFSET(CPdataAnn!CZ$9,$A53,0)/OFFSET(CVMdataAnn!CZ$9,$A53,0))),"",CVMdataQly!CZ53*(OFFSET(CPdataAnn!CZ$9,$A53,0)/OFFSET(CVMdataAnn!CZ$9,$A53,0)))</f>
        <v>2087.9699971151072</v>
      </c>
      <c r="DA53" s="6">
        <f ca="1">IF(ISERROR(CVMdataQly!DA53*(OFFSET(CPdataAnn!DA$9,$A53,0)/OFFSET(CVMdataAnn!DA$9,$A53,0))),"",CVMdataQly!DA53*(OFFSET(CPdataAnn!DA$9,$A53,0)/OFFSET(CVMdataAnn!DA$9,$A53,0)))</f>
        <v>597.90802348336592</v>
      </c>
      <c r="DB53" s="6">
        <f ca="1">IF(ISERROR(CVMdataQly!DB53*(OFFSET(CPdataAnn!DB$9,$A53,0)/OFFSET(CVMdataAnn!DB$9,$A53,0))),"",CVMdataQly!DB53*(OFFSET(CPdataAnn!DB$9,$A53,0)/OFFSET(CVMdataAnn!DB$9,$A53,0)))</f>
        <v>4366.9085946804289</v>
      </c>
      <c r="DC53" s="6">
        <f ca="1">IF(ISERROR(CVMdataQly!DC53*(OFFSET(CPdataAnn!DC$9,$A53,0)/OFFSET(CVMdataAnn!DC$9,$A53,0))),"",CVMdataQly!DC53*(OFFSET(CPdataAnn!DC$9,$A53,0)/OFFSET(CVMdataAnn!DC$9,$A53,0)))</f>
        <v>797.69596299411273</v>
      </c>
      <c r="DD53" s="6">
        <f ca="1">IF(ISERROR(CVMdataQly!DD53*(OFFSET(CPdataAnn!DD$9,$A53,0)/OFFSET(CVMdataAnn!DD$9,$A53,0))),"",CVMdataQly!DD53*(OFFSET(CPdataAnn!DD$9,$A53,0)/OFFSET(CVMdataAnn!DD$9,$A53,0)))</f>
        <v>1147.5142937482426</v>
      </c>
      <c r="DE53" s="6">
        <f ca="1">IF(ISERROR(CVMdataQly!DE53*(OFFSET(CPdataAnn!DE$9,$A53,0)/OFFSET(CVMdataAnn!DE$9,$A53,0))),"",CVMdataQly!DE53*(OFFSET(CPdataAnn!DE$9,$A53,0)/OFFSET(CVMdataAnn!DE$9,$A53,0)))</f>
        <v>1811.4843106995884</v>
      </c>
      <c r="DF53" s="6">
        <f ca="1">IF(ISERROR(CVMdataQly!DF53*(OFFSET(CPdataAnn!DF$9,$A53,0)/OFFSET(CVMdataAnn!DF$9,$A53,0))),"",CVMdataQly!DF53*(OFFSET(CPdataAnn!DF$9,$A53,0)/OFFSET(CVMdataAnn!DF$9,$A53,0)))</f>
        <v>491.18141916605708</v>
      </c>
      <c r="DG53" s="6">
        <f ca="1">IF(ISERROR(CVMdataQly!DG53*(OFFSET(CPdataAnn!DG$9,$A53,0)/OFFSET(CVMdataAnn!DG$9,$A53,0))),"",CVMdataQly!DG53*(OFFSET(CPdataAnn!DG$9,$A53,0)/OFFSET(CVMdataAnn!DG$9,$A53,0)))</f>
        <v>120.60127795527157</v>
      </c>
      <c r="DH53" s="6">
        <f ca="1">IF(ISERROR(CVMdataQly!DH53*(OFFSET(CPdataAnn!DH$9,$A53,0)/OFFSET(CVMdataAnn!DH$9,$A53,0))),"",CVMdataQly!DH53*(OFFSET(CPdataAnn!DH$9,$A53,0)/OFFSET(CVMdataAnn!DH$9,$A53,0)))</f>
        <v>2844.2913293288066</v>
      </c>
      <c r="DI53" s="6">
        <f ca="1">IF(ISERROR(CVMdataQly!DI53*(OFFSET(CPdataAnn!DI$9,$A53,0)/OFFSET(CVMdataAnn!DI$9,$A53,0))),"",CVMdataQly!DI53*(OFFSET(CPdataAnn!DI$9,$A53,0)/OFFSET(CVMdataAnn!DI$9,$A53,0)))</f>
        <v>252.92903225806452</v>
      </c>
      <c r="DJ53" s="6">
        <f ca="1">IF(ISERROR(CVMdataQly!DJ53*(OFFSET(CPdataAnn!DJ$9,$A53,0)/OFFSET(CVMdataAnn!DJ$9,$A53,0))),"",CVMdataQly!DJ53*(OFFSET(CPdataAnn!DJ$9,$A53,0)/OFFSET(CVMdataAnn!DJ$9,$A53,0)))</f>
        <v>65.430167597765362</v>
      </c>
      <c r="DK53" s="6">
        <f ca="1">IF(ISERROR(CVMdataQly!DK53*(OFFSET(CPdataAnn!DK$9,$A53,0)/OFFSET(CVMdataAnn!DK$9,$A53,0))),"",CVMdataQly!DK53*(OFFSET(CPdataAnn!DK$9,$A53,0)/OFFSET(CVMdataAnn!DK$9,$A53,0)))</f>
        <v>2526.6055406894384</v>
      </c>
      <c r="DL53" s="6">
        <f ca="1">IF(ISERROR(CVMdataQly!DL53*(OFFSET(CPdataAnn!DL$9,$A53,0)/OFFSET(CVMdataAnn!DL$9,$A53,0))),"",CVMdataQly!DL53*(OFFSET(CPdataAnn!DL$9,$A53,0)/OFFSET(CVMdataAnn!DL$9,$A53,0)))</f>
        <v>12976.940331987438</v>
      </c>
      <c r="DM53" s="6">
        <f ca="1">IF(ISERROR(CVMdataQly!DM53*(OFFSET(CPdataAnn!DM$9,$A53,0)/OFFSET(CVMdataAnn!DM$9,$A53,0))),"",CVMdataQly!DM53*(OFFSET(CPdataAnn!DM$9,$A53,0)/OFFSET(CVMdataAnn!DM$9,$A53,0)))</f>
        <v>3131.7936395759721</v>
      </c>
      <c r="DN53" s="6">
        <f ca="1">IF(ISERROR(CVMdataQly!DN53*(OFFSET(CPdataAnn!DN$9,$A53,0)/OFFSET(CVMdataAnn!DN$9,$A53,0))),"",CVMdataQly!DN53*(OFFSET(CPdataAnn!DN$9,$A53,0)/OFFSET(CVMdataAnn!DN$9,$A53,0)))</f>
        <v>844.10666666666668</v>
      </c>
      <c r="DO53" s="6">
        <f ca="1">IF(ISERROR(CVMdataQly!DO53*(OFFSET(CPdataAnn!DO$9,$A53,0)/OFFSET(CVMdataAnn!DO$9,$A53,0))),"",CVMdataQly!DO53*(OFFSET(CPdataAnn!DO$9,$A53,0)/OFFSET(CVMdataAnn!DO$9,$A53,0)))</f>
        <v>378.3098591549296</v>
      </c>
      <c r="DP53" s="6">
        <f ca="1">IF(ISERROR(CVMdataQly!DP53*(OFFSET(CPdataAnn!DP$9,$A53,0)/OFFSET(CVMdataAnn!DP$9,$A53,0))),"",CVMdataQly!DP53*(OFFSET(CPdataAnn!DP$9,$A53,0)/OFFSET(CVMdataAnn!DP$9,$A53,0)))</f>
        <v>724.93975903614455</v>
      </c>
      <c r="DQ53" s="6">
        <f ca="1">IF(ISERROR(CVMdataQly!DQ53*(OFFSET(CPdataAnn!DQ$9,$A53,0)/OFFSET(CVMdataAnn!DQ$9,$A53,0))),"",CVMdataQly!DQ53*(OFFSET(CPdataAnn!DQ$9,$A53,0)/OFFSET(CVMdataAnn!DQ$9,$A53,0)))</f>
        <v>1111.6321839080458</v>
      </c>
      <c r="DR53" s="6">
        <f ca="1">IF(ISERROR(CVMdataQly!DR53*(OFFSET(CPdataAnn!DR$9,$A53,0)/OFFSET(CVMdataAnn!DR$9,$A53,0))),"",CVMdataQly!DR53*(OFFSET(CPdataAnn!DR$9,$A53,0)/OFFSET(CVMdataAnn!DR$9,$A53,0)))</f>
        <v>76.031936127744515</v>
      </c>
      <c r="DS53" s="6">
        <f ca="1">IF(ISERROR(CVMdataQly!DS53*(OFFSET(CPdataAnn!DS$9,$A53,0)/OFFSET(CVMdataAnn!DS$9,$A53,0))),"",CVMdataQly!DS53*(OFFSET(CPdataAnn!DS$9,$A53,0)/OFFSET(CVMdataAnn!DS$9,$A53,0)))</f>
        <v>341.07992351816443</v>
      </c>
      <c r="DT53" s="6">
        <f ca="1">IF(ISERROR(CVMdataQly!DT53*(OFFSET(CPdataAnn!DT$9,$A53,0)/OFFSET(CVMdataAnn!DT$9,$A53,0))),"",CVMdataQly!DT53*(OFFSET(CPdataAnn!DT$9,$A53,0)/OFFSET(CVMdataAnn!DT$9,$A53,0)))</f>
        <v>285.75436241610737</v>
      </c>
      <c r="DU53" s="6">
        <f ca="1">IF(ISERROR(CVMdataQly!DU53*(OFFSET(CPdataAnn!DU$9,$A53,0)/OFFSET(CVMdataAnn!DU$9,$A53,0))),"",CVMdataQly!DU53*(OFFSET(CPdataAnn!DU$9,$A53,0)/OFFSET(CVMdataAnn!DU$9,$A53,0)))</f>
        <v>46.285714285714285</v>
      </c>
      <c r="DV53" s="6">
        <f ca="1">IF(ISERROR(CVMdataQly!DV53*(OFFSET(CPdataAnn!DV$9,$A53,0)/OFFSET(CVMdataAnn!DV$9,$A53,0))),"",CVMdataQly!DV53*(OFFSET(CPdataAnn!DV$9,$A53,0)/OFFSET(CVMdataAnn!DV$9,$A53,0)))</f>
        <v>9.2195121951219523</v>
      </c>
      <c r="DW53" s="6">
        <f ca="1">IF(ISERROR(CVMdataQly!DW53*(OFFSET(CPdataAnn!DW$9,$A53,0)/OFFSET(CVMdataAnn!DW$9,$A53,0))),"",CVMdataQly!DW53*(OFFSET(CPdataAnn!DW$9,$A53,0)/OFFSET(CVMdataAnn!DW$9,$A53,0)))</f>
        <v>3142.5315349908806</v>
      </c>
      <c r="DX53" s="6">
        <f ca="1">IF(ISERROR(CVMdataQly!DX53*(OFFSET(CPdataAnn!DX$9,$A53,0)/OFFSET(CVMdataAnn!DX$9,$A53,0))),"",CVMdataQly!DX53*(OFFSET(CPdataAnn!DX$9,$A53,0)/OFFSET(CVMdataAnn!DX$9,$A53,0)))</f>
        <v>1367.3942816801978</v>
      </c>
      <c r="DY53" s="6">
        <f ca="1">IF(ISERROR(CVMdataQly!DY53*(OFFSET(CPdataAnn!DY$9,$A53,0)/OFFSET(CVMdataAnn!DY$9,$A53,0))),"",CVMdataQly!DY53*(OFFSET(CPdataAnn!DY$9,$A53,0)/OFFSET(CVMdataAnn!DY$9,$A53,0)))</f>
        <v>489.45319865319868</v>
      </c>
      <c r="DZ53" s="6">
        <f ca="1">IF(ISERROR(CVMdataQly!DZ53*(OFFSET(CPdataAnn!DZ$9,$A53,0)/OFFSET(CVMdataAnn!DZ$9,$A53,0))),"",CVMdataQly!DZ53*(OFFSET(CPdataAnn!DZ$9,$A53,0)/OFFSET(CVMdataAnn!DZ$9,$A53,0)))</f>
        <v>577.6673913043478</v>
      </c>
      <c r="EA53" s="6">
        <f ca="1">IF(ISERROR(CVMdataQly!EA53*(OFFSET(CPdataAnn!EA$9,$A53,0)/OFFSET(CVMdataAnn!EA$9,$A53,0))),"",CVMdataQly!EA53*(OFFSET(CPdataAnn!EA$9,$A53,0)/OFFSET(CVMdataAnn!EA$9,$A53,0)))</f>
        <v>503.64484602618478</v>
      </c>
      <c r="EB53" s="6">
        <f ca="1">IF(ISERROR(CVMdataQly!EB53*(OFFSET(CPdataAnn!EB$9,$A53,0)/OFFSET(CVMdataAnn!EB$9,$A53,0))),"",CVMdataQly!EB53*(OFFSET(CPdataAnn!EB$9,$A53,0)/OFFSET(CVMdataAnn!EB$9,$A53,0)))</f>
        <v>202.32315340909091</v>
      </c>
      <c r="EC53" s="6">
        <f ca="1">IF(ISERROR(CVMdataQly!EC53*(OFFSET(CPdataAnn!EC$9,$A53,0)/OFFSET(CVMdataAnn!EC$9,$A53,0))),"",CVMdataQly!EC53*(OFFSET(CPdataAnn!EC$9,$A53,0)/OFFSET(CVMdataAnn!EC$9,$A53,0)))</f>
        <v>4305.394166410807</v>
      </c>
      <c r="ED53" s="6">
        <f ca="1">IF(ISERROR(CVMdataQly!ED53*(OFFSET(CPdataAnn!ED$9,$A53,0)/OFFSET(CVMdataAnn!ED$9,$A53,0))),"",CVMdataQly!ED53*(OFFSET(CPdataAnn!ED$9,$A53,0)/OFFSET(CVMdataAnn!ED$9,$A53,0)))</f>
        <v>852.10604558969283</v>
      </c>
      <c r="EE53" s="6">
        <f ca="1">IF(ISERROR(CVMdataQly!EE53*(OFFSET(CPdataAnn!EE$9,$A53,0)/OFFSET(CVMdataAnn!EE$9,$A53,0))),"",CVMdataQly!EE53*(OFFSET(CPdataAnn!EE$9,$A53,0)/OFFSET(CVMdataAnn!EE$9,$A53,0)))</f>
        <v>1824.4559204840102</v>
      </c>
      <c r="EF53" s="6">
        <f ca="1">IF(ISERROR(CVMdataQly!EF53*(OFFSET(CPdataAnn!EF$9,$A53,0)/OFFSET(CVMdataAnn!EF$9,$A53,0))),"",CVMdataQly!EF53*(OFFSET(CPdataAnn!EF$9,$A53,0)/OFFSET(CVMdataAnn!EF$9,$A53,0)))</f>
        <v>1629.0400755045737</v>
      </c>
      <c r="EG53" s="6">
        <f ca="1">IF(ISERROR(CVMdataQly!EG53*(OFFSET(CPdataAnn!EG$9,$A53,0)/OFFSET(CVMdataAnn!EG$9,$A53,0))),"",CVMdataQly!EG53*(OFFSET(CPdataAnn!EG$9,$A53,0)/OFFSET(CVMdataAnn!EG$9,$A53,0)))</f>
        <v>2043.313145312175</v>
      </c>
      <c r="EH53" s="6">
        <f ca="1">IF(ISERROR(CVMdataQly!EH53*(OFFSET(CPdataAnn!EH$9,$A53,0)/OFFSET(CVMdataAnn!EH$9,$A53,0))),"",CVMdataQly!EH53*(OFFSET(CPdataAnn!EH$9,$A53,0)/OFFSET(CVMdataAnn!EH$9,$A53,0)))</f>
        <v>397.2598659717051</v>
      </c>
      <c r="EI53" s="6">
        <f ca="1">IF(ISERROR(CVMdataQly!EI53*(OFFSET(CPdataAnn!EI$9,$A53,0)/OFFSET(CVMdataAnn!EI$9,$A53,0))),"",CVMdataQly!EI53*(OFFSET(CPdataAnn!EI$9,$A53,0)/OFFSET(CVMdataAnn!EI$9,$A53,0)))</f>
        <v>878.86107812871046</v>
      </c>
      <c r="EJ53" s="6">
        <f ca="1">IF(ISERROR(CVMdataQly!EJ53*(OFFSET(CPdataAnn!EJ$9,$A53,0)/OFFSET(CVMdataAnn!EJ$9,$A53,0))),"",CVMdataQly!EJ53*(OFFSET(CPdataAnn!EJ$9,$A53,0)/OFFSET(CVMdataAnn!EJ$9,$A53,0)))</f>
        <v>231.66406926406924</v>
      </c>
      <c r="EK53" s="6">
        <f ca="1">IF(ISERROR(CVMdataQly!EK53*(OFFSET(CPdataAnn!EK$9,$A53,0)/OFFSET(CVMdataAnn!EK$9,$A53,0))),"",CVMdataQly!EK53*(OFFSET(CPdataAnn!EK$9,$A53,0)/OFFSET(CVMdataAnn!EK$9,$A53,0)))</f>
        <v>535.7363184079602</v>
      </c>
      <c r="EL53" s="6" t="str">
        <f ca="1">IF(ISERROR(CVMdataQly!EL53*(OFFSET(CPdataAnn!EL$9,$A53,0)/OFFSET(CVMdataAnn!EL$9,$A53,0))),"",CVMdataQly!EL53*(OFFSET(CPdataAnn!EL$9,$A53,0)/OFFSET(CVMdataAnn!EL$9,$A53,0)))</f>
        <v/>
      </c>
      <c r="EM53" s="6">
        <f ca="1">IF(ISERROR(CVMdataQly!EM53*(OFFSET(CPdataAnn!EM$9,$A53,0)/OFFSET(CVMdataAnn!EM$9,$A53,0))),"",CVMdataQly!EM53*(OFFSET(CPdataAnn!EM$9,$A53,0)/OFFSET(CVMdataAnn!EM$9,$A53,0)))</f>
        <v>1629.2378239421942</v>
      </c>
      <c r="EN53" s="6">
        <f ca="1">IF(ISERROR(CVMdataQly!EN53*(OFFSET(CPdataAnn!EN$9,$A53,0)/OFFSET(CVMdataAnn!EN$9,$A53,0))),"",CVMdataQly!EN53*(OFFSET(CPdataAnn!EN$9,$A53,0)/OFFSET(CVMdataAnn!EN$9,$A53,0)))</f>
        <v>13121.05715373826</v>
      </c>
      <c r="EO53" s="6">
        <f ca="1">IF(ISERROR(CVMdataQly!EO53*(OFFSET(CPdataAnn!EO$9,$A53,0)/OFFSET(CVMdataAnn!EO$9,$A53,0))),"",CVMdataQly!EO53*(OFFSET(CPdataAnn!EO$9,$A53,0)/OFFSET(CVMdataAnn!EO$9,$A53,0)))</f>
        <v>10861.294270063867</v>
      </c>
      <c r="EP53" s="6">
        <f ca="1">IF(ISERROR(CVMdataQly!EP53*(OFFSET(CPdataAnn!EP$9,$A53,0)/OFFSET(CVMdataAnn!EP$9,$A53,0))),"",CVMdataQly!EP53*(OFFSET(CPdataAnn!EP$9,$A53,0)/OFFSET(CVMdataAnn!EP$9,$A53,0)))</f>
        <v>9896.2757380937528</v>
      </c>
      <c r="EQ53" s="6">
        <f ca="1">IF(ISERROR(CVMdataQly!EQ53*(OFFSET(CPdataAnn!EQ$9,$A53,0)/OFFSET(CVMdataAnn!EQ$9,$A53,0))),"",CVMdataQly!EQ53*(OFFSET(CPdataAnn!EQ$9,$A53,0)/OFFSET(CVMdataAnn!EQ$9,$A53,0)))</f>
        <v>964.86440677966107</v>
      </c>
      <c r="ER53" s="6">
        <f ca="1">IF(ISERROR(CVMdataQly!ER53*(OFFSET(CPdataAnn!ER$9,$A53,0)/OFFSET(CVMdataAnn!ER$9,$A53,0))),"",CVMdataQly!ER53*(OFFSET(CPdataAnn!ER$9,$A53,0)/OFFSET(CVMdataAnn!ER$9,$A53,0)))</f>
        <v>2258.789012302635</v>
      </c>
      <c r="ES53" s="6">
        <f ca="1">IF(ISERROR(CVMdataQly!ES53*(OFFSET(CPdataAnn!ES$9,$A53,0)/OFFSET(CVMdataAnn!ES$9,$A53,0))),"",CVMdataQly!ES53*(OFFSET(CPdataAnn!ES$9,$A53,0)/OFFSET(CVMdataAnn!ES$9,$A53,0)))</f>
        <v>15293.437804459691</v>
      </c>
      <c r="ET53" s="6">
        <f ca="1">IF(ISERROR(CVMdataQly!ET53*(OFFSET(CPdataAnn!ET$9,$A53,0)/OFFSET(CVMdataAnn!ET$9,$A53,0))),"",CVMdataQly!ET53*(OFFSET(CPdataAnn!ET$9,$A53,0)/OFFSET(CVMdataAnn!ET$9,$A53,0)))</f>
        <v>2347.9330625507714</v>
      </c>
      <c r="EU53" s="6">
        <f ca="1">IF(ISERROR(CVMdataQly!EU53*(OFFSET(CPdataAnn!EU$9,$A53,0)/OFFSET(CVMdataAnn!EU$9,$A53,0))),"",CVMdataQly!EU53*(OFFSET(CPdataAnn!EU$9,$A53,0)/OFFSET(CVMdataAnn!EU$9,$A53,0)))</f>
        <v>742.41830559757943</v>
      </c>
      <c r="EV53" s="6">
        <f ca="1">IF(ISERROR(CVMdataQly!EV53*(OFFSET(CPdataAnn!EV$9,$A53,0)/OFFSET(CVMdataAnn!EV$9,$A53,0))),"",CVMdataQly!EV53*(OFFSET(CPdataAnn!EV$9,$A53,0)/OFFSET(CVMdataAnn!EV$9,$A53,0)))</f>
        <v>174.45557122708041</v>
      </c>
      <c r="EW53" s="6">
        <f ca="1">IF(ISERROR(CVMdataQly!EW53*(OFFSET(CPdataAnn!EW$9,$A53,0)/OFFSET(CVMdataAnn!EW$9,$A53,0))),"",CVMdataQly!EW53*(OFFSET(CPdataAnn!EW$9,$A53,0)/OFFSET(CVMdataAnn!EW$9,$A53,0)))</f>
        <v>1431.6075170463994</v>
      </c>
      <c r="EX53" s="6">
        <f ca="1">IF(ISERROR(CVMdataQly!EX53*(OFFSET(CPdataAnn!EX$9,$A53,0)/OFFSET(CVMdataAnn!EX$9,$A53,0))),"",CVMdataQly!EX53*(OFFSET(CPdataAnn!EX$9,$A53,0)/OFFSET(CVMdataAnn!EX$9,$A53,0)))</f>
        <v>482.15271726668192</v>
      </c>
      <c r="EY53" s="6">
        <f ca="1">IF(ISERROR(CVMdataQly!EY53*(OFFSET(CPdataAnn!EY$9,$A53,0)/OFFSET(CVMdataAnn!EY$9,$A53,0))),"",CVMdataQly!EY53*(OFFSET(CPdataAnn!EY$9,$A53,0)/OFFSET(CVMdataAnn!EY$9,$A53,0)))</f>
        <v>1002.2628865979381</v>
      </c>
      <c r="EZ53" s="6">
        <f ca="1">IF(ISERROR(CVMdataQly!EZ53*(OFFSET(CPdataAnn!EZ$9,$A53,0)/OFFSET(CVMdataAnn!EZ$9,$A53,0))),"",CVMdataQly!EZ53*(OFFSET(CPdataAnn!EZ$9,$A53,0)/OFFSET(CVMdataAnn!EZ$9,$A53,0)))</f>
        <v>755.37263464337695</v>
      </c>
      <c r="FA53" s="6">
        <f ca="1">IF(ISERROR(CVMdataQly!FA53*(OFFSET(CPdataAnn!FA$9,$A53,0)/OFFSET(CVMdataAnn!FA$9,$A53,0))),"",CVMdataQly!FA53*(OFFSET(CPdataAnn!FA$9,$A53,0)/OFFSET(CVMdataAnn!FA$9,$A53,0)))</f>
        <v>246.31067961165047</v>
      </c>
      <c r="FB53" s="6">
        <f ca="1">IF(ISERROR(CVMdataQly!FB53*(OFFSET(CPdataAnn!FB$9,$A53,0)/OFFSET(CVMdataAnn!FB$9,$A53,0))),"",CVMdataQly!FB53*(OFFSET(CPdataAnn!FB$9,$A53,0)/OFFSET(CVMdataAnn!FB$9,$A53,0)))</f>
        <v>2181.0492826634541</v>
      </c>
      <c r="FC53" s="6">
        <f ca="1">IF(ISERROR(CVMdataQly!FC53*(OFFSET(CPdataAnn!FC$9,$A53,0)/OFFSET(CVMdataAnn!FC$9,$A53,0))),"",CVMdataQly!FC53*(OFFSET(CPdataAnn!FC$9,$A53,0)/OFFSET(CVMdataAnn!FC$9,$A53,0)))</f>
        <v>3144.1133708474963</v>
      </c>
      <c r="FD53" s="6">
        <f ca="1">IF(ISERROR(CVMdataQly!FD53*(OFFSET(CPdataAnn!FD$9,$A53,0)/OFFSET(CVMdataAnn!FD$9,$A53,0))),"",CVMdataQly!FD53*(OFFSET(CPdataAnn!FD$9,$A53,0)/OFFSET(CVMdataAnn!FD$9,$A53,0)))</f>
        <v>2170.7510528081093</v>
      </c>
      <c r="FE53" s="6">
        <f ca="1">IF(ISERROR(CVMdataQly!FE53*(OFFSET(CPdataAnn!FE$9,$A53,0)/OFFSET(CVMdataAnn!FE$9,$A53,0))),"",CVMdataQly!FE53*(OFFSET(CPdataAnn!FE$9,$A53,0)/OFFSET(CVMdataAnn!FE$9,$A53,0)))</f>
        <v>424.46387665198233</v>
      </c>
      <c r="FF53" s="6">
        <f ca="1">IF(ISERROR(CVMdataQly!FF53*(OFFSET(CPdataAnn!FF$9,$A53,0)/OFFSET(CVMdataAnn!FF$9,$A53,0))),"",CVMdataQly!FF53*(OFFSET(CPdataAnn!FF$9,$A53,0)/OFFSET(CVMdataAnn!FF$9,$A53,0)))</f>
        <v>176.96561024949426</v>
      </c>
      <c r="FG53" s="6">
        <f ca="1">IF(ISERROR(CVMdataQly!FG53*(OFFSET(CPdataAnn!FG$9,$A53,0)/OFFSET(CVMdataAnn!FG$9,$A53,0))),"",CVMdataQly!FG53*(OFFSET(CPdataAnn!FG$9,$A53,0)/OFFSET(CVMdataAnn!FG$9,$A53,0)))</f>
        <v>371.40382317801675</v>
      </c>
      <c r="FH53" s="6" t="str">
        <f ca="1">IF(ISERROR(CVMdataQly!FH53*(OFFSET(CPdataAnn!FH$9,$A53,0)/OFFSET(CVMdataAnn!FH$9,$A53,0))),"",CVMdataQly!FH53*(OFFSET(CPdataAnn!FH$9,$A53,0)/OFFSET(CVMdataAnn!FH$9,$A53,0)))</f>
        <v/>
      </c>
      <c r="FI53" s="6">
        <f ca="1">IF(ISERROR(CVMdataQly!FI53*(OFFSET(CPdataAnn!FI$9,$A53,0)/OFFSET(CVMdataAnn!FI$9,$A53,0))),"",CVMdataQly!FI53*(OFFSET(CPdataAnn!FI$9,$A53,0)/OFFSET(CVMdataAnn!FI$9,$A53,0)))</f>
        <v>4584.2438656344311</v>
      </c>
      <c r="FJ53" s="6">
        <f ca="1">IF(ISERROR(CVMdataQly!FJ53*(OFFSET(CPdataAnn!FJ$9,$A53,0)/OFFSET(CVMdataAnn!FJ$9,$A53,0))),"",CVMdataQly!FJ53*(OFFSET(CPdataAnn!FJ$9,$A53,0)/OFFSET(CVMdataAnn!FJ$9,$A53,0)))</f>
        <v>2134.4554507892785</v>
      </c>
      <c r="FK53" s="6">
        <f ca="1">IF(ISERROR(CVMdataQly!FK53*(OFFSET(CPdataAnn!FK$9,$A53,0)/OFFSET(CVMdataAnn!FK$9,$A53,0))),"",CVMdataQly!FK53*(OFFSET(CPdataAnn!FK$9,$A53,0)/OFFSET(CVMdataAnn!FK$9,$A53,0)))</f>
        <v>2450.8237973242244</v>
      </c>
      <c r="FL53" s="6">
        <f ca="1">IF(ISERROR(CVMdataQly!FL53*(OFFSET(CPdataAnn!FL$9,$A53,0)/OFFSET(CVMdataAnn!FL$9,$A53,0))),"",CVMdataQly!FL53*(OFFSET(CPdataAnn!FL$9,$A53,0)/OFFSET(CVMdataAnn!FL$9,$A53,0)))</f>
        <v>1550.6559237721572</v>
      </c>
    </row>
    <row r="54" spans="1:168" x14ac:dyDescent="0.25">
      <c r="A54" s="6">
        <f t="shared" si="0"/>
        <v>12</v>
      </c>
      <c r="B54" s="1">
        <v>35125</v>
      </c>
      <c r="C54" s="6">
        <f ca="1">IF(ISERROR(CVMdataQly!C54*(OFFSET(CPdataAnn!C$9,$A54,0)/OFFSET(CVMdataAnn!C$9,$A54,0))),"",CVMdataQly!C54*(OFFSET(CPdataAnn!C$9,$A54,0)/OFFSET(CVMdataAnn!C$9,$A54,0)))</f>
        <v>140523.73152303358</v>
      </c>
      <c r="D54" s="6">
        <f ca="1">IF(ISERROR(CVMdataQly!D54*(OFFSET(CPdataAnn!D$9,$A54,0)/OFFSET(CVMdataAnn!D$9,$A54,0))),"",CVMdataQly!D54*(OFFSET(CPdataAnn!D$9,$A54,0)/OFFSET(CVMdataAnn!D$9,$A54,0)))</f>
        <v>350.88157578669228</v>
      </c>
      <c r="E54" s="6">
        <f ca="1">IF(ISERROR(CVMdataQly!E54*(OFFSET(CPdataAnn!E$9,$A54,0)/OFFSET(CVMdataAnn!E$9,$A54,0))),"",CVMdataQly!E54*(OFFSET(CPdataAnn!E$9,$A54,0)/OFFSET(CVMdataAnn!E$9,$A54,0)))</f>
        <v>140122.44579237886</v>
      </c>
      <c r="F54" s="6">
        <f ca="1">IF(ISERROR(CVMdataQly!F54*(OFFSET(CPdataAnn!F$9,$A54,0)/OFFSET(CVMdataAnn!F$9,$A54,0))),"",CVMdataQly!F54*(OFFSET(CPdataAnn!F$9,$A54,0)/OFFSET(CVMdataAnn!F$9,$A54,0)))</f>
        <v>12911.339054798493</v>
      </c>
      <c r="G54" s="6">
        <f ca="1">IF(ISERROR(CVMdataQly!G54*(OFFSET(CPdataAnn!G$9,$A54,0)/OFFSET(CVMdataAnn!G$9,$A54,0))),"",CVMdataQly!G54*(OFFSET(CPdataAnn!G$9,$A54,0)/OFFSET(CVMdataAnn!G$9,$A54,0)))</f>
        <v>7079.4709051149403</v>
      </c>
      <c r="H54" s="6">
        <f ca="1">IF(ISERROR(CVMdataQly!H54*(OFFSET(CPdataAnn!H$9,$A54,0)/OFFSET(CVMdataAnn!H$9,$A54,0))),"",CVMdataQly!H54*(OFFSET(CPdataAnn!H$9,$A54,0)/OFFSET(CVMdataAnn!H$9,$A54,0)))</f>
        <v>6738.9379038047382</v>
      </c>
      <c r="I54" s="6">
        <f ca="1">IF(ISERROR(CVMdataQly!I54*(OFFSET(CPdataAnn!I$9,$A54,0)/OFFSET(CVMdataAnn!I$9,$A54,0))),"",CVMdataQly!I54*(OFFSET(CPdataAnn!I$9,$A54,0)/OFFSET(CVMdataAnn!I$9,$A54,0)))</f>
        <v>38301.853214898321</v>
      </c>
      <c r="J54" s="6">
        <f ca="1">IF(ISERROR(CVMdataQly!J54*(OFFSET(CPdataAnn!J$9,$A54,0)/OFFSET(CVMdataAnn!J$9,$A54,0))),"",CVMdataQly!J54*(OFFSET(CPdataAnn!J$9,$A54,0)/OFFSET(CVMdataAnn!J$9,$A54,0)))</f>
        <v>6672.1174575847608</v>
      </c>
      <c r="K54" s="6">
        <f ca="1">IF(ISERROR(CVMdataQly!K54*(OFFSET(CPdataAnn!K$9,$A54,0)/OFFSET(CVMdataAnn!K$9,$A54,0))),"",CVMdataQly!K54*(OFFSET(CPdataAnn!K$9,$A54,0)/OFFSET(CVMdataAnn!K$9,$A54,0)))</f>
        <v>1775.8223009170981</v>
      </c>
      <c r="L54" s="6">
        <f ca="1">IF(ISERROR(CVMdataQly!L54*(OFFSET(CPdataAnn!L$9,$A54,0)/OFFSET(CVMdataAnn!L$9,$A54,0))),"",CVMdataQly!L54*(OFFSET(CPdataAnn!L$9,$A54,0)/OFFSET(CVMdataAnn!L$9,$A54,0)))</f>
        <v>18565.844653725206</v>
      </c>
      <c r="M54" s="6">
        <f ca="1">IF(ISERROR(CVMdataQly!M54*(OFFSET(CPdataAnn!M$9,$A54,0)/OFFSET(CVMdataAnn!M$9,$A54,0))),"",CVMdataQly!M54*(OFFSET(CPdataAnn!M$9,$A54,0)/OFFSET(CVMdataAnn!M$9,$A54,0)))</f>
        <v>2781.278615574784</v>
      </c>
      <c r="N54" s="6">
        <f ca="1">IF(ISERROR(CVMdataQly!N54*(OFFSET(CPdataAnn!N$9,$A54,0)/OFFSET(CVMdataAnn!N$9,$A54,0))),"",CVMdataQly!N54*(OFFSET(CPdataAnn!N$9,$A54,0)/OFFSET(CVMdataAnn!N$9,$A54,0)))</f>
        <v>13312.436945270603</v>
      </c>
      <c r="O54" s="6">
        <f ca="1">IF(ISERROR(CVMdataQly!O54*(OFFSET(CPdataAnn!O$9,$A54,0)/OFFSET(CVMdataAnn!O$9,$A54,0))),"",CVMdataQly!O54*(OFFSET(CPdataAnn!O$9,$A54,0)/OFFSET(CVMdataAnn!O$9,$A54,0)))</f>
        <v>1721.2242329410165</v>
      </c>
      <c r="P54" s="6">
        <f ca="1">IF(ISERROR(CVMdataQly!P54*(OFFSET(CPdataAnn!P$9,$A54,0)/OFFSET(CVMdataAnn!P$9,$A54,0))),"",CVMdataQly!P54*(OFFSET(CPdataAnn!P$9,$A54,0)/OFFSET(CVMdataAnn!P$9,$A54,0)))</f>
        <v>14064.55783456624</v>
      </c>
      <c r="Q54" s="6">
        <f ca="1">IF(ISERROR(CVMdataQly!Q54*(OFFSET(CPdataAnn!Q$9,$A54,0)/OFFSET(CVMdataAnn!Q$9,$A54,0))),"",CVMdataQly!Q54*(OFFSET(CPdataAnn!Q$9,$A54,0)/OFFSET(CVMdataAnn!Q$9,$A54,0)))</f>
        <v>16210.654500918556</v>
      </c>
      <c r="R54" s="6">
        <f ca="1">IF(ISERROR(CVMdataQly!R54*(OFFSET(CPdataAnn!R$9,$A54,0)/OFFSET(CVMdataAnn!R$9,$A54,0))),"",CVMdataQly!R54*(OFFSET(CPdataAnn!R$9,$A54,0)/OFFSET(CVMdataAnn!R$9,$A54,0)))</f>
        <v>12911.339054798493</v>
      </c>
      <c r="S54" s="6">
        <f ca="1">IF(ISERROR(CVMdataQly!S54*(OFFSET(CPdataAnn!S$9,$A54,0)/OFFSET(CVMdataAnn!S$9,$A54,0))),"",CVMdataQly!S54*(OFFSET(CPdataAnn!S$9,$A54,0)/OFFSET(CVMdataAnn!S$9,$A54,0)))</f>
        <v>11717.660878251181</v>
      </c>
      <c r="T54" s="6">
        <f ca="1">IF(ISERROR(CVMdataQly!T54*(OFFSET(CPdataAnn!T$9,$A54,0)/OFFSET(CVMdataAnn!T$9,$A54,0))),"",CVMdataQly!T54*(OFFSET(CPdataAnn!T$9,$A54,0)/OFFSET(CVMdataAnn!T$9,$A54,0)))</f>
        <v>1998.952838063439</v>
      </c>
      <c r="U54" s="6">
        <f ca="1">IF(ISERROR(CVMdataQly!U54*(OFFSET(CPdataAnn!U$9,$A54,0)/OFFSET(CVMdataAnn!U$9,$A54,0))),"",CVMdataQly!U54*(OFFSET(CPdataAnn!U$9,$A54,0)/OFFSET(CVMdataAnn!U$9,$A54,0)))</f>
        <v>2681.7206125301818</v>
      </c>
      <c r="V54" s="6">
        <f ca="1">IF(ISERROR(CVMdataQly!V54*(OFFSET(CPdataAnn!V$9,$A54,0)/OFFSET(CVMdataAnn!V$9,$A54,0))),"",CVMdataQly!V54*(OFFSET(CPdataAnn!V$9,$A54,0)/OFFSET(CVMdataAnn!V$9,$A54,0)))</f>
        <v>459.02610966057443</v>
      </c>
      <c r="W54" s="6">
        <f ca="1">IF(ISERROR(CVMdataQly!W54*(OFFSET(CPdataAnn!W$9,$A54,0)/OFFSET(CVMdataAnn!W$9,$A54,0))),"",CVMdataQly!W54*(OFFSET(CPdataAnn!W$9,$A54,0)/OFFSET(CVMdataAnn!W$9,$A54,0)))</f>
        <v>1921.9405362357315</v>
      </c>
      <c r="X54" s="6">
        <f ca="1">IF(ISERROR(CVMdataQly!X54*(OFFSET(CPdataAnn!X$9,$A54,0)/OFFSET(CVMdataAnn!X$9,$A54,0))),"",CVMdataQly!X54*(OFFSET(CPdataAnn!X$9,$A54,0)/OFFSET(CVMdataAnn!X$9,$A54,0)))</f>
        <v>419.14374225526643</v>
      </c>
      <c r="Y54" s="6">
        <f ca="1">IF(ISERROR(CVMdataQly!Y54*(OFFSET(CPdataAnn!Y$9,$A54,0)/OFFSET(CVMdataAnn!Y$9,$A54,0))),"",CVMdataQly!Y54*(OFFSET(CPdataAnn!Y$9,$A54,0)/OFFSET(CVMdataAnn!Y$9,$A54,0)))</f>
        <v>798.84459340271644</v>
      </c>
      <c r="Z54" s="6">
        <f ca="1">IF(ISERROR(CVMdataQly!Z54*(OFFSET(CPdataAnn!Z$9,$A54,0)/OFFSET(CVMdataAnn!Z$9,$A54,0))),"",CVMdataQly!Z54*(OFFSET(CPdataAnn!Z$9,$A54,0)/OFFSET(CVMdataAnn!Z$9,$A54,0)))</f>
        <v>1697.8648766454539</v>
      </c>
      <c r="AA54" s="6">
        <f ca="1">IF(ISERROR(CVMdataQly!AA54*(OFFSET(CPdataAnn!AA$9,$A54,0)/OFFSET(CVMdataAnn!AA$9,$A54,0))),"",CVMdataQly!AA54*(OFFSET(CPdataAnn!AA$9,$A54,0)/OFFSET(CVMdataAnn!AA$9,$A54,0)))</f>
        <v>1440.8222222222221</v>
      </c>
      <c r="AB54" s="6">
        <f ca="1">IF(ISERROR(CVMdataQly!AB54*(OFFSET(CPdataAnn!AB$9,$A54,0)/OFFSET(CVMdataAnn!AB$9,$A54,0))),"",CVMdataQly!AB54*(OFFSET(CPdataAnn!AB$9,$A54,0)/OFFSET(CVMdataAnn!AB$9,$A54,0)))</f>
        <v>308.31927710843371</v>
      </c>
      <c r="AC54" s="6">
        <f ca="1">IF(ISERROR(CVMdataQly!AC54*(OFFSET(CPdataAnn!AC$9,$A54,0)/OFFSET(CVMdataAnn!AC$9,$A54,0))),"",CVMdataQly!AC54*(OFFSET(CPdataAnn!AC$9,$A54,0)/OFFSET(CVMdataAnn!AC$9,$A54,0)))</f>
        <v>1194.1277865757095</v>
      </c>
      <c r="AD54" s="6">
        <f ca="1">IF(ISERROR(CVMdataQly!AD54*(OFFSET(CPdataAnn!AD$9,$A54,0)/OFFSET(CVMdataAnn!AD$9,$A54,0))),"",CVMdataQly!AD54*(OFFSET(CPdataAnn!AD$9,$A54,0)/OFFSET(CVMdataAnn!AD$9,$A54,0)))</f>
        <v>357.15422885572139</v>
      </c>
      <c r="AE54" s="6">
        <f ca="1">IF(ISERROR(CVMdataQly!AE54*(OFFSET(CPdataAnn!AE$9,$A54,0)/OFFSET(CVMdataAnn!AE$9,$A54,0))),"",CVMdataQly!AE54*(OFFSET(CPdataAnn!AE$9,$A54,0)/OFFSET(CVMdataAnn!AE$9,$A54,0)))</f>
        <v>837.13137352599233</v>
      </c>
      <c r="AF54" s="6">
        <f ca="1">IF(ISERROR(CVMdataQly!AF54*(OFFSET(CPdataAnn!AF$9,$A54,0)/OFFSET(CVMdataAnn!AF$9,$A54,0))),"",CVMdataQly!AF54*(OFFSET(CPdataAnn!AF$9,$A54,0)/OFFSET(CVMdataAnn!AF$9,$A54,0)))</f>
        <v>7079.4709051149403</v>
      </c>
      <c r="AG54" s="6">
        <f ca="1">IF(ISERROR(CVMdataQly!AG54*(OFFSET(CPdataAnn!AG$9,$A54,0)/OFFSET(CVMdataAnn!AG$9,$A54,0))),"",CVMdataQly!AG54*(OFFSET(CPdataAnn!AG$9,$A54,0)/OFFSET(CVMdataAnn!AG$9,$A54,0)))</f>
        <v>2112.1658771452976</v>
      </c>
      <c r="AH54" s="6">
        <f ca="1">IF(ISERROR(CVMdataQly!AH54*(OFFSET(CPdataAnn!AH$9,$A54,0)/OFFSET(CVMdataAnn!AH$9,$A54,0))),"",CVMdataQly!AH54*(OFFSET(CPdataAnn!AH$9,$A54,0)/OFFSET(CVMdataAnn!AH$9,$A54,0)))</f>
        <v>624.9176354192432</v>
      </c>
      <c r="AI54" s="6">
        <f ca="1">IF(ISERROR(CVMdataQly!AI54*(OFFSET(CPdataAnn!AI$9,$A54,0)/OFFSET(CVMdataAnn!AI$9,$A54,0))),"",CVMdataQly!AI54*(OFFSET(CPdataAnn!AI$9,$A54,0)/OFFSET(CVMdataAnn!AI$9,$A54,0)))</f>
        <v>864.79497757847537</v>
      </c>
      <c r="AJ54" s="6">
        <f ca="1">IF(ISERROR(CVMdataQly!AJ54*(OFFSET(CPdataAnn!AJ$9,$A54,0)/OFFSET(CVMdataAnn!AJ$9,$A54,0))),"",CVMdataQly!AJ54*(OFFSET(CPdataAnn!AJ$9,$A54,0)/OFFSET(CVMdataAnn!AJ$9,$A54,0)))</f>
        <v>622.59920391916717</v>
      </c>
      <c r="AK54" s="6">
        <f ca="1">IF(ISERROR(CVMdataQly!AK54*(OFFSET(CPdataAnn!AK$9,$A54,0)/OFFSET(CVMdataAnn!AK$9,$A54,0))),"",CVMdataQly!AK54*(OFFSET(CPdataAnn!AK$9,$A54,0)/OFFSET(CVMdataAnn!AK$9,$A54,0)))</f>
        <v>3002.44634568126</v>
      </c>
      <c r="AL54" s="6">
        <f ca="1">IF(ISERROR(CVMdataQly!AL54*(OFFSET(CPdataAnn!AL$9,$A54,0)/OFFSET(CVMdataAnn!AL$9,$A54,0))),"",CVMdataQly!AL54*(OFFSET(CPdataAnn!AL$9,$A54,0)/OFFSET(CVMdataAnn!AL$9,$A54,0)))</f>
        <v>1966.0019376089904</v>
      </c>
      <c r="AM54" s="6">
        <f ca="1">IF(ISERROR(CVMdataQly!AM54*(OFFSET(CPdataAnn!AM$9,$A54,0)/OFFSET(CVMdataAnn!AM$9,$A54,0))),"",CVMdataQly!AM54*(OFFSET(CPdataAnn!AM$9,$A54,0)/OFFSET(CVMdataAnn!AM$9,$A54,0)))</f>
        <v>6738.9379038047382</v>
      </c>
      <c r="AN54" s="6">
        <f ca="1">IF(ISERROR(CVMdataQly!AN54*(OFFSET(CPdataAnn!AN$9,$A54,0)/OFFSET(CVMdataAnn!AN$9,$A54,0))),"",CVMdataQly!AN54*(OFFSET(CPdataAnn!AN$9,$A54,0)/OFFSET(CVMdataAnn!AN$9,$A54,0)))</f>
        <v>5692.6348022206803</v>
      </c>
      <c r="AO54" s="6">
        <f ca="1">IF(ISERROR(CVMdataQly!AO54*(OFFSET(CPdataAnn!AO$9,$A54,0)/OFFSET(CVMdataAnn!AO$9,$A54,0))),"",CVMdataQly!AO54*(OFFSET(CPdataAnn!AO$9,$A54,0)/OFFSET(CVMdataAnn!AO$9,$A54,0)))</f>
        <v>82.336956521739125</v>
      </c>
      <c r="AP54" s="6">
        <f ca="1">IF(ISERROR(CVMdataQly!AP54*(OFFSET(CPdataAnn!AP$9,$A54,0)/OFFSET(CVMdataAnn!AP$9,$A54,0))),"",CVMdataQly!AP54*(OFFSET(CPdataAnn!AP$9,$A54,0)/OFFSET(CVMdataAnn!AP$9,$A54,0)))</f>
        <v>5286.7796865581677</v>
      </c>
      <c r="AQ54" s="6">
        <f ca="1">IF(ISERROR(CVMdataQly!AQ54*(OFFSET(CPdataAnn!AQ$9,$A54,0)/OFFSET(CVMdataAnn!AQ$9,$A54,0))),"",CVMdataQly!AQ54*(OFFSET(CPdataAnn!AQ$9,$A54,0)/OFFSET(CVMdataAnn!AQ$9,$A54,0)))</f>
        <v>178.06758832565285</v>
      </c>
      <c r="AR54" s="6">
        <f ca="1">IF(ISERROR(CVMdataQly!AR54*(OFFSET(CPdataAnn!AR$9,$A54,0)/OFFSET(CVMdataAnn!AR$9,$A54,0))),"",CVMdataQly!AR54*(OFFSET(CPdataAnn!AR$9,$A54,0)/OFFSET(CVMdataAnn!AR$9,$A54,0)))</f>
        <v>145.19169329073483</v>
      </c>
      <c r="AS54" s="6">
        <f ca="1">IF(ISERROR(CVMdataQly!AS54*(OFFSET(CPdataAnn!AS$9,$A54,0)/OFFSET(CVMdataAnn!AS$9,$A54,0))),"",CVMdataQly!AS54*(OFFSET(CPdataAnn!AS$9,$A54,0)/OFFSET(CVMdataAnn!AS$9,$A54,0)))</f>
        <v>1045.1703056768558</v>
      </c>
      <c r="AT54" s="6">
        <f ca="1">IF(ISERROR(CVMdataQly!AT54*(OFFSET(CPdataAnn!AT$9,$A54,0)/OFFSET(CVMdataAnn!AT$9,$A54,0))),"",CVMdataQly!AT54*(OFFSET(CPdataAnn!AT$9,$A54,0)/OFFSET(CVMdataAnn!AT$9,$A54,0)))</f>
        <v>1026.5346774193547</v>
      </c>
      <c r="AU54" s="6">
        <f ca="1">IF(ISERROR(CVMdataQly!AU54*(OFFSET(CPdataAnn!AU$9,$A54,0)/OFFSET(CVMdataAnn!AU$9,$A54,0))),"",CVMdataQly!AU54*(OFFSET(CPdataAnn!AU$9,$A54,0)/OFFSET(CVMdataAnn!AU$9,$A54,0)))</f>
        <v>20.589743589743591</v>
      </c>
      <c r="AV54" s="6">
        <f ca="1">IF(ISERROR(CVMdataQly!AV54*(OFFSET(CPdataAnn!AV$9,$A54,0)/OFFSET(CVMdataAnn!AV$9,$A54,0))),"",CVMdataQly!AV54*(OFFSET(CPdataAnn!AV$9,$A54,0)/OFFSET(CVMdataAnn!AV$9,$A54,0)))</f>
        <v>38301.853214898321</v>
      </c>
      <c r="AW54" s="6">
        <f ca="1">IF(ISERROR(CVMdataQly!AW54*(OFFSET(CPdataAnn!AW$9,$A54,0)/OFFSET(CVMdataAnn!AW$9,$A54,0))),"",CVMdataQly!AW54*(OFFSET(CPdataAnn!AW$9,$A54,0)/OFFSET(CVMdataAnn!AW$9,$A54,0)))</f>
        <v>5767.8834324510581</v>
      </c>
      <c r="AX54" s="6">
        <f ca="1">IF(ISERROR(CVMdataQly!AX54*(OFFSET(CPdataAnn!AX$9,$A54,0)/OFFSET(CVMdataAnn!AX$9,$A54,0))),"",CVMdataQly!AX54*(OFFSET(CPdataAnn!AX$9,$A54,0)/OFFSET(CVMdataAnn!AX$9,$A54,0)))</f>
        <v>5751.0695276114438</v>
      </c>
      <c r="AY54" s="6">
        <f ca="1">IF(ISERROR(CVMdataQly!AY54*(OFFSET(CPdataAnn!AY$9,$A54,0)/OFFSET(CVMdataAnn!AY$9,$A54,0))),"",CVMdataQly!AY54*(OFFSET(CPdataAnn!AY$9,$A54,0)/OFFSET(CVMdataAnn!AY$9,$A54,0)))</f>
        <v>16.990291262135923</v>
      </c>
      <c r="AZ54" s="6">
        <f ca="1">IF(ISERROR(CVMdataQly!AZ54*(OFFSET(CPdataAnn!AZ$9,$A54,0)/OFFSET(CVMdataAnn!AZ$9,$A54,0))),"",CVMdataQly!AZ54*(OFFSET(CPdataAnn!AZ$9,$A54,0)/OFFSET(CVMdataAnn!AZ$9,$A54,0)))</f>
        <v>27149.003229070113</v>
      </c>
      <c r="BA54" s="6">
        <f ca="1">IF(ISERROR(CVMdataQly!BA54*(OFFSET(CPdataAnn!BA$9,$A54,0)/OFFSET(CVMdataAnn!BA$9,$A54,0))),"",CVMdataQly!BA54*(OFFSET(CPdataAnn!BA$9,$A54,0)/OFFSET(CVMdataAnn!BA$9,$A54,0)))</f>
        <v>26266.686213154764</v>
      </c>
      <c r="BB54" s="6">
        <f ca="1">IF(ISERROR(CVMdataQly!BB54*(OFFSET(CPdataAnn!BB$9,$A54,0)/OFFSET(CVMdataAnn!BB$9,$A54,0))),"",CVMdataQly!BB54*(OFFSET(CPdataAnn!BB$9,$A54,0)/OFFSET(CVMdataAnn!BB$9,$A54,0)))</f>
        <v>881.86482864254265</v>
      </c>
      <c r="BC54" s="6">
        <f ca="1">IF(ISERROR(CVMdataQly!BC54*(OFFSET(CPdataAnn!BC$9,$A54,0)/OFFSET(CVMdataAnn!BC$9,$A54,0))),"",CVMdataQly!BC54*(OFFSET(CPdataAnn!BC$9,$A54,0)/OFFSET(CVMdataAnn!BC$9,$A54,0)))</f>
        <v>303.36789631106683</v>
      </c>
      <c r="BD54" s="6">
        <f ca="1">IF(ISERROR(CVMdataQly!BD54*(OFFSET(CPdataAnn!BD$9,$A54,0)/OFFSET(CVMdataAnn!BD$9,$A54,0))),"",CVMdataQly!BD54*(OFFSET(CPdataAnn!BD$9,$A54,0)/OFFSET(CVMdataAnn!BD$9,$A54,0)))</f>
        <v>134.64653902798233</v>
      </c>
      <c r="BE54" s="6">
        <f ca="1">IF(ISERROR(CVMdataQly!BE54*(OFFSET(CPdataAnn!BE$9,$A54,0)/OFFSET(CVMdataAnn!BE$9,$A54,0))),"",CVMdataQly!BE54*(OFFSET(CPdataAnn!BE$9,$A54,0)/OFFSET(CVMdataAnn!BE$9,$A54,0)))</f>
        <v>168.67931456548348</v>
      </c>
      <c r="BF54" s="6">
        <f ca="1">IF(ISERROR(CVMdataQly!BF54*(OFFSET(CPdataAnn!BF$9,$A54,0)/OFFSET(CVMdataAnn!BF$9,$A54,0))),"",CVMdataQly!BF54*(OFFSET(CPdataAnn!BF$9,$A54,0)/OFFSET(CVMdataAnn!BF$9,$A54,0)))</f>
        <v>1141.0007859318205</v>
      </c>
      <c r="BG54" s="6">
        <f ca="1">IF(ISERROR(CVMdataQly!BG54*(OFFSET(CPdataAnn!BG$9,$A54,0)/OFFSET(CVMdataAnn!BG$9,$A54,0))),"",CVMdataQly!BG54*(OFFSET(CPdataAnn!BG$9,$A54,0)/OFFSET(CVMdataAnn!BG$9,$A54,0)))</f>
        <v>561.57659853740859</v>
      </c>
      <c r="BH54" s="6">
        <f ca="1">IF(ISERROR(CVMdataQly!BH54*(OFFSET(CPdataAnn!BH$9,$A54,0)/OFFSET(CVMdataAnn!BH$9,$A54,0))),"",CVMdataQly!BH54*(OFFSET(CPdataAnn!BH$9,$A54,0)/OFFSET(CVMdataAnn!BH$9,$A54,0)))</f>
        <v>8.979591836734695</v>
      </c>
      <c r="BI54" s="6">
        <f ca="1">IF(ISERROR(CVMdataQly!BI54*(OFFSET(CPdataAnn!BI$9,$A54,0)/OFFSET(CVMdataAnn!BI$9,$A54,0))),"",CVMdataQly!BI54*(OFFSET(CPdataAnn!BI$9,$A54,0)/OFFSET(CVMdataAnn!BI$9,$A54,0)))</f>
        <v>570.48750000000007</v>
      </c>
      <c r="BJ54" s="6" t="str">
        <f ca="1">IF(ISERROR(CVMdataQly!BJ54*(OFFSET(CPdataAnn!BJ$9,$A54,0)/OFFSET(CVMdataAnn!BJ$9,$A54,0))),"",CVMdataQly!BJ54*(OFFSET(CPdataAnn!BJ$9,$A54,0)/OFFSET(CVMdataAnn!BJ$9,$A54,0)))</f>
        <v/>
      </c>
      <c r="BK54" s="6">
        <f ca="1">IF(ISERROR(CVMdataQly!BK54*(OFFSET(CPdataAnn!BK$9,$A54,0)/OFFSET(CVMdataAnn!BK$9,$A54,0))),"",CVMdataQly!BK54*(OFFSET(CPdataAnn!BK$9,$A54,0)/OFFSET(CVMdataAnn!BK$9,$A54,0)))</f>
        <v>3938.333196295132</v>
      </c>
      <c r="BL54" s="6">
        <f ca="1">IF(ISERROR(CVMdataQly!BL54*(OFFSET(CPdataAnn!BL$9,$A54,0)/OFFSET(CVMdataAnn!BL$9,$A54,0))),"",CVMdataQly!BL54*(OFFSET(CPdataAnn!BL$9,$A54,0)/OFFSET(CVMdataAnn!BL$9,$A54,0)))</f>
        <v>2098.5258982979617</v>
      </c>
      <c r="BM54" s="6">
        <f ca="1">IF(ISERROR(CVMdataQly!BM54*(OFFSET(CPdataAnn!BM$9,$A54,0)/OFFSET(CVMdataAnn!BM$9,$A54,0))),"",CVMdataQly!BM54*(OFFSET(CPdataAnn!BM$9,$A54,0)/OFFSET(CVMdataAnn!BM$9,$A54,0)))</f>
        <v>1544.5050525775839</v>
      </c>
      <c r="BN54" s="6">
        <f ca="1">IF(ISERROR(CVMdataQly!BN54*(OFFSET(CPdataAnn!BN$9,$A54,0)/OFFSET(CVMdataAnn!BN$9,$A54,0))),"",CVMdataQly!BN54*(OFFSET(CPdataAnn!BN$9,$A54,0)/OFFSET(CVMdataAnn!BN$9,$A54,0)))</f>
        <v>133.36049237983588</v>
      </c>
      <c r="BO54" s="6">
        <f ca="1">IF(ISERROR(CVMdataQly!BO54*(OFFSET(CPdataAnn!BO$9,$A54,0)/OFFSET(CVMdataAnn!BO$9,$A54,0))),"",CVMdataQly!BO54*(OFFSET(CPdataAnn!BO$9,$A54,0)/OFFSET(CVMdataAnn!BO$9,$A54,0)))</f>
        <v>160.86227544910179</v>
      </c>
      <c r="BP54" s="6" t="str">
        <f ca="1">IF(ISERROR(CVMdataQly!BP54*(OFFSET(CPdataAnn!BP$9,$A54,0)/OFFSET(CVMdataAnn!BP$9,$A54,0))),"",CVMdataQly!BP54*(OFFSET(CPdataAnn!BP$9,$A54,0)/OFFSET(CVMdataAnn!BP$9,$A54,0)))</f>
        <v/>
      </c>
      <c r="BQ54" s="6">
        <f ca="1">IF(ISERROR(CVMdataQly!BQ54*(OFFSET(CPdataAnn!BQ$9,$A54,0)/OFFSET(CVMdataAnn!BQ$9,$A54,0))),"",CVMdataQly!BQ54*(OFFSET(CPdataAnn!BQ$9,$A54,0)/OFFSET(CVMdataAnn!BQ$9,$A54,0)))</f>
        <v>6672.1174575847608</v>
      </c>
      <c r="BR54" s="6">
        <f ca="1">IF(ISERROR(CVMdataQly!BR54*(OFFSET(CPdataAnn!BR$9,$A54,0)/OFFSET(CVMdataAnn!BR$9,$A54,0))),"",CVMdataQly!BR54*(OFFSET(CPdataAnn!BR$9,$A54,0)/OFFSET(CVMdataAnn!BR$9,$A54,0)))</f>
        <v>2150.3272861654236</v>
      </c>
      <c r="BS54" s="6">
        <f ca="1">IF(ISERROR(CVMdataQly!BS54*(OFFSET(CPdataAnn!BS$9,$A54,0)/OFFSET(CVMdataAnn!BS$9,$A54,0))),"",CVMdataQly!BS54*(OFFSET(CPdataAnn!BS$9,$A54,0)/OFFSET(CVMdataAnn!BS$9,$A54,0)))</f>
        <v>1491.9283934668267</v>
      </c>
      <c r="BT54" s="6">
        <f ca="1">IF(ISERROR(CVMdataQly!BT54*(OFFSET(CPdataAnn!BT$9,$A54,0)/OFFSET(CVMdataAnn!BT$9,$A54,0))),"",CVMdataQly!BT54*(OFFSET(CPdataAnn!BT$9,$A54,0)/OFFSET(CVMdataAnn!BT$9,$A54,0)))</f>
        <v>650.16129032258061</v>
      </c>
      <c r="BU54" s="6">
        <f ca="1">IF(ISERROR(CVMdataQly!BU54*(OFFSET(CPdataAnn!BU$9,$A54,0)/OFFSET(CVMdataAnn!BU$9,$A54,0))),"",CVMdataQly!BU54*(OFFSET(CPdataAnn!BU$9,$A54,0)/OFFSET(CVMdataAnn!BU$9,$A54,0)))</f>
        <v>8.8571428571428577</v>
      </c>
      <c r="BV54" s="6">
        <f ca="1">IF(ISERROR(CVMdataQly!BV54*(OFFSET(CPdataAnn!BV$9,$A54,0)/OFFSET(CVMdataAnn!BV$9,$A54,0))),"",CVMdataQly!BV54*(OFFSET(CPdataAnn!BV$9,$A54,0)/OFFSET(CVMdataAnn!BV$9,$A54,0)))</f>
        <v>802.48088603072517</v>
      </c>
      <c r="BW54" s="6">
        <f ca="1">IF(ISERROR(CVMdataQly!BW54*(OFFSET(CPdataAnn!BW$9,$A54,0)/OFFSET(CVMdataAnn!BW$9,$A54,0))),"",CVMdataQly!BW54*(OFFSET(CPdataAnn!BW$9,$A54,0)/OFFSET(CVMdataAnn!BW$9,$A54,0)))</f>
        <v>1281.4037685060564</v>
      </c>
      <c r="BX54" s="6">
        <f ca="1">IF(ISERROR(CVMdataQly!BX54*(OFFSET(CPdataAnn!BX$9,$A54,0)/OFFSET(CVMdataAnn!BX$9,$A54,0))),"",CVMdataQly!BX54*(OFFSET(CPdataAnn!BX$9,$A54,0)/OFFSET(CVMdataAnn!BX$9,$A54,0)))</f>
        <v>1018.2140047206923</v>
      </c>
      <c r="BY54" s="6">
        <f ca="1">IF(ISERROR(CVMdataQly!BY54*(OFFSET(CPdataAnn!BY$9,$A54,0)/OFFSET(CVMdataAnn!BY$9,$A54,0))),"",CVMdataQly!BY54*(OFFSET(CPdataAnn!BY$9,$A54,0)/OFFSET(CVMdataAnn!BY$9,$A54,0)))</f>
        <v>159.74794520547945</v>
      </c>
      <c r="BZ54" s="6">
        <f ca="1">IF(ISERROR(CVMdataQly!BZ54*(OFFSET(CPdataAnn!BZ$9,$A54,0)/OFFSET(CVMdataAnn!BZ$9,$A54,0))),"",CVMdataQly!BZ54*(OFFSET(CPdataAnn!BZ$9,$A54,0)/OFFSET(CVMdataAnn!BZ$9,$A54,0)))</f>
        <v>103.63323782234957</v>
      </c>
      <c r="CA54" s="6">
        <f ca="1">IF(ISERROR(CVMdataQly!CA54*(OFFSET(CPdataAnn!CA$9,$A54,0)/OFFSET(CVMdataAnn!CA$9,$A54,0))),"",CVMdataQly!CA54*(OFFSET(CPdataAnn!CA$9,$A54,0)/OFFSET(CVMdataAnn!CA$9,$A54,0)))</f>
        <v>838.00256739409497</v>
      </c>
      <c r="CB54" s="6">
        <f ca="1">IF(ISERROR(CVMdataQly!CB54*(OFFSET(CPdataAnn!CB$9,$A54,0)/OFFSET(CVMdataAnn!CB$9,$A54,0))),"",CVMdataQly!CB54*(OFFSET(CPdataAnn!CB$9,$A54,0)/OFFSET(CVMdataAnn!CB$9,$A54,0)))</f>
        <v>618.88578227245694</v>
      </c>
      <c r="CC54" s="6">
        <f ca="1">IF(ISERROR(CVMdataQly!CC54*(OFFSET(CPdataAnn!CC$9,$A54,0)/OFFSET(CVMdataAnn!CC$9,$A54,0))),"",CVMdataQly!CC54*(OFFSET(CPdataAnn!CC$9,$A54,0)/OFFSET(CVMdataAnn!CC$9,$A54,0)))</f>
        <v>68.248175182481745</v>
      </c>
      <c r="CD54" s="6">
        <f ca="1">IF(ISERROR(CVMdataQly!CD54*(OFFSET(CPdataAnn!CD$9,$A54,0)/OFFSET(CVMdataAnn!CD$9,$A54,0))),"",CVMdataQly!CD54*(OFFSET(CPdataAnn!CD$9,$A54,0)/OFFSET(CVMdataAnn!CD$9,$A54,0)))</f>
        <v>550.61774090619019</v>
      </c>
      <c r="CE54" s="6">
        <f ca="1">IF(ISERROR(CVMdataQly!CE54*(OFFSET(CPdataAnn!CE$9,$A54,0)/OFFSET(CVMdataAnn!CE$9,$A54,0))),"",CVMdataQly!CE54*(OFFSET(CPdataAnn!CE$9,$A54,0)/OFFSET(CVMdataAnn!CE$9,$A54,0)))</f>
        <v>980.38976444670391</v>
      </c>
      <c r="CF54" s="6">
        <f ca="1">IF(ISERROR(CVMdataQly!CF54*(OFFSET(CPdataAnn!CF$9,$A54,0)/OFFSET(CVMdataAnn!CF$9,$A54,0))),"",CVMdataQly!CF54*(OFFSET(CPdataAnn!CF$9,$A54,0)/OFFSET(CVMdataAnn!CF$9,$A54,0)))</f>
        <v>467.35875585854285</v>
      </c>
      <c r="CG54" s="6">
        <f ca="1">IF(ISERROR(CVMdataQly!CG54*(OFFSET(CPdataAnn!CG$9,$A54,0)/OFFSET(CVMdataAnn!CG$9,$A54,0))),"",CVMdataQly!CG54*(OFFSET(CPdataAnn!CG$9,$A54,0)/OFFSET(CVMdataAnn!CG$9,$A54,0)))</f>
        <v>513.12381226605237</v>
      </c>
      <c r="CH54" s="6">
        <f ca="1">IF(ISERROR(CVMdataQly!CH54*(OFFSET(CPdataAnn!CH$9,$A54,0)/OFFSET(CVMdataAnn!CH$9,$A54,0))),"",CVMdataQly!CH54*(OFFSET(CPdataAnn!CH$9,$A54,0)/OFFSET(CVMdataAnn!CH$9,$A54,0)))</f>
        <v>1775.8223009170981</v>
      </c>
      <c r="CI54" s="6">
        <f ca="1">IF(ISERROR(CVMdataQly!CI54*(OFFSET(CPdataAnn!CI$9,$A54,0)/OFFSET(CVMdataAnn!CI$9,$A54,0))),"",CVMdataQly!CI54*(OFFSET(CPdataAnn!CI$9,$A54,0)/OFFSET(CVMdataAnn!CI$9,$A54,0)))</f>
        <v>1002.0393013100437</v>
      </c>
      <c r="CJ54" s="6">
        <f ca="1">IF(ISERROR(CVMdataQly!CJ54*(OFFSET(CPdataAnn!CJ$9,$A54,0)/OFFSET(CVMdataAnn!CJ$9,$A54,0))),"",CVMdataQly!CJ54*(OFFSET(CPdataAnn!CJ$9,$A54,0)/OFFSET(CVMdataAnn!CJ$9,$A54,0)))</f>
        <v>540.39609800362973</v>
      </c>
      <c r="CK54" s="6">
        <f ca="1">IF(ISERROR(CVMdataQly!CK54*(OFFSET(CPdataAnn!CK$9,$A54,0)/OFFSET(CVMdataAnn!CK$9,$A54,0))),"",CVMdataQly!CK54*(OFFSET(CPdataAnn!CK$9,$A54,0)/OFFSET(CVMdataAnn!CK$9,$A54,0)))</f>
        <v>99.09375</v>
      </c>
      <c r="CL54" s="6">
        <f ca="1">IF(ISERROR(CVMdataQly!CL54*(OFFSET(CPdataAnn!CL$9,$A54,0)/OFFSET(CVMdataAnn!CL$9,$A54,0))),"",CVMdataQly!CL54*(OFFSET(CPdataAnn!CL$9,$A54,0)/OFFSET(CVMdataAnn!CL$9,$A54,0)))</f>
        <v>362.42066210045664</v>
      </c>
      <c r="CM54" s="6">
        <f ca="1">IF(ISERROR(CVMdataQly!CM54*(OFFSET(CPdataAnn!CM$9,$A54,0)/OFFSET(CVMdataAnn!CM$9,$A54,0))),"",CVMdataQly!CM54*(OFFSET(CPdataAnn!CM$9,$A54,0)/OFFSET(CVMdataAnn!CM$9,$A54,0)))</f>
        <v>434.9691002726446</v>
      </c>
      <c r="CN54" s="6">
        <f ca="1">IF(ISERROR(CVMdataQly!CN54*(OFFSET(CPdataAnn!CN$9,$A54,0)/OFFSET(CVMdataAnn!CN$9,$A54,0))),"",CVMdataQly!CN54*(OFFSET(CPdataAnn!CN$9,$A54,0)/OFFSET(CVMdataAnn!CN$9,$A54,0)))</f>
        <v>172.89119170984455</v>
      </c>
      <c r="CO54" s="6">
        <f ca="1">IF(ISERROR(CVMdataQly!CO54*(OFFSET(CPdataAnn!CO$9,$A54,0)/OFFSET(CVMdataAnn!CO$9,$A54,0))),"",CVMdataQly!CO54*(OFFSET(CPdataAnn!CO$9,$A54,0)/OFFSET(CVMdataAnn!CO$9,$A54,0)))</f>
        <v>202.98653846153846</v>
      </c>
      <c r="CP54" s="6">
        <f ca="1">IF(ISERROR(CVMdataQly!CP54*(OFFSET(CPdataAnn!CP$9,$A54,0)/OFFSET(CVMdataAnn!CP$9,$A54,0))),"",CVMdataQly!CP54*(OFFSET(CPdataAnn!CP$9,$A54,0)/OFFSET(CVMdataAnn!CP$9,$A54,0)))</f>
        <v>59.055</v>
      </c>
      <c r="CQ54" s="6">
        <f ca="1">IF(ISERROR(CVMdataQly!CQ54*(OFFSET(CPdataAnn!CQ$9,$A54,0)/OFFSET(CVMdataAnn!CQ$9,$A54,0))),"",CVMdataQly!CQ54*(OFFSET(CPdataAnn!CQ$9,$A54,0)/OFFSET(CVMdataAnn!CQ$9,$A54,0)))</f>
        <v>338.84004237288133</v>
      </c>
      <c r="CR54" s="6">
        <f ca="1">IF(ISERROR(CVMdataQly!CR54*(OFFSET(CPdataAnn!CR$9,$A54,0)/OFFSET(CVMdataAnn!CR$9,$A54,0))),"",CVMdataQly!CR54*(OFFSET(CPdataAnn!CR$9,$A54,0)/OFFSET(CVMdataAnn!CR$9,$A54,0)))</f>
        <v>18565.844653725206</v>
      </c>
      <c r="CS54" s="6">
        <f ca="1">IF(ISERROR(CVMdataQly!CS54*(OFFSET(CPdataAnn!CS$9,$A54,0)/OFFSET(CVMdataAnn!CS$9,$A54,0))),"",CVMdataQly!CS54*(OFFSET(CPdataAnn!CS$9,$A54,0)/OFFSET(CVMdataAnn!CS$9,$A54,0)))</f>
        <v>6877.6751785065953</v>
      </c>
      <c r="CT54" s="6">
        <f ca="1">IF(ISERROR(CVMdataQly!CT54*(OFFSET(CPdataAnn!CT$9,$A54,0)/OFFSET(CVMdataAnn!CT$9,$A54,0))),"",CVMdataQly!CT54*(OFFSET(CPdataAnn!CT$9,$A54,0)/OFFSET(CVMdataAnn!CT$9,$A54,0)))</f>
        <v>6669.9039572864322</v>
      </c>
      <c r="CU54" s="6">
        <f ca="1">IF(ISERROR(CVMdataQly!CU54*(OFFSET(CPdataAnn!CU$9,$A54,0)/OFFSET(CVMdataAnn!CU$9,$A54,0))),"",CVMdataQly!CU54*(OFFSET(CPdataAnn!CU$9,$A54,0)/OFFSET(CVMdataAnn!CU$9,$A54,0)))</f>
        <v>62.672489082969435</v>
      </c>
      <c r="CV54" s="6">
        <f ca="1">IF(ISERROR(CVMdataQly!CV54*(OFFSET(CPdataAnn!CV$9,$A54,0)/OFFSET(CVMdataAnn!CV$9,$A54,0))),"",CVMdataQly!CV54*(OFFSET(CPdataAnn!CV$9,$A54,0)/OFFSET(CVMdataAnn!CV$9,$A54,0)))</f>
        <v>145.59040590405903</v>
      </c>
      <c r="CW54" s="6">
        <f ca="1">IF(ISERROR(CVMdataQly!CW54*(OFFSET(CPdataAnn!CW$9,$A54,0)/OFFSET(CVMdataAnn!CW$9,$A54,0))),"",CVMdataQly!CW54*(OFFSET(CPdataAnn!CW$9,$A54,0)/OFFSET(CVMdataAnn!CW$9,$A54,0)))</f>
        <v>7065.4949565448596</v>
      </c>
      <c r="CX54" s="6">
        <f ca="1">IF(ISERROR(CVMdataQly!CX54*(OFFSET(CPdataAnn!CX$9,$A54,0)/OFFSET(CVMdataAnn!CX$9,$A54,0))),"",CVMdataQly!CX54*(OFFSET(CPdataAnn!CX$9,$A54,0)/OFFSET(CVMdataAnn!CX$9,$A54,0)))</f>
        <v>665.79554390563567</v>
      </c>
      <c r="CY54" s="6">
        <f ca="1">IF(ISERROR(CVMdataQly!CY54*(OFFSET(CPdataAnn!CY$9,$A54,0)/OFFSET(CVMdataAnn!CY$9,$A54,0))),"",CVMdataQly!CY54*(OFFSET(CPdataAnn!CY$9,$A54,0)/OFFSET(CVMdataAnn!CY$9,$A54,0)))</f>
        <v>3611.0468541266168</v>
      </c>
      <c r="CZ54" s="6">
        <f ca="1">IF(ISERROR(CVMdataQly!CZ54*(OFFSET(CPdataAnn!CZ$9,$A54,0)/OFFSET(CVMdataAnn!CZ$9,$A54,0))),"",CVMdataQly!CZ54*(OFFSET(CPdataAnn!CZ$9,$A54,0)/OFFSET(CVMdataAnn!CZ$9,$A54,0)))</f>
        <v>2187.8174474959615</v>
      </c>
      <c r="DA54" s="6">
        <f ca="1">IF(ISERROR(CVMdataQly!DA54*(OFFSET(CPdataAnn!DA$9,$A54,0)/OFFSET(CVMdataAnn!DA$9,$A54,0))),"",CVMdataQly!DA54*(OFFSET(CPdataAnn!DA$9,$A54,0)/OFFSET(CVMdataAnn!DA$9,$A54,0)))</f>
        <v>601.17613903240954</v>
      </c>
      <c r="DB54" s="6">
        <f ca="1">IF(ISERROR(CVMdataQly!DB54*(OFFSET(CPdataAnn!DB$9,$A54,0)/OFFSET(CVMdataAnn!DB$9,$A54,0))),"",CVMdataQly!DB54*(OFFSET(CPdataAnn!DB$9,$A54,0)/OFFSET(CVMdataAnn!DB$9,$A54,0)))</f>
        <v>4621.1085088779992</v>
      </c>
      <c r="DC54" s="6">
        <f ca="1">IF(ISERROR(CVMdataQly!DC54*(OFFSET(CPdataAnn!DC$9,$A54,0)/OFFSET(CVMdataAnn!DC$9,$A54,0))),"",CVMdataQly!DC54*(OFFSET(CPdataAnn!DC$9,$A54,0)/OFFSET(CVMdataAnn!DC$9,$A54,0)))</f>
        <v>836.23407984420635</v>
      </c>
      <c r="DD54" s="6">
        <f ca="1">IF(ISERROR(CVMdataQly!DD54*(OFFSET(CPdataAnn!DD$9,$A54,0)/OFFSET(CVMdataAnn!DD$9,$A54,0))),"",CVMdataQly!DD54*(OFFSET(CPdataAnn!DD$9,$A54,0)/OFFSET(CVMdataAnn!DD$9,$A54,0)))</f>
        <v>1222.4819373118471</v>
      </c>
      <c r="DE54" s="6">
        <f ca="1">IF(ISERROR(CVMdataQly!DE54*(OFFSET(CPdataAnn!DE$9,$A54,0)/OFFSET(CVMdataAnn!DE$9,$A54,0))),"",CVMdataQly!DE54*(OFFSET(CPdataAnn!DE$9,$A54,0)/OFFSET(CVMdataAnn!DE$9,$A54,0)))</f>
        <v>1905.8443113772455</v>
      </c>
      <c r="DF54" s="6">
        <f ca="1">IF(ISERROR(CVMdataQly!DF54*(OFFSET(CPdataAnn!DF$9,$A54,0)/OFFSET(CVMdataAnn!DF$9,$A54,0))),"",CVMdataQly!DF54*(OFFSET(CPdataAnn!DF$9,$A54,0)/OFFSET(CVMdataAnn!DF$9,$A54,0)))</f>
        <v>546.87260677466861</v>
      </c>
      <c r="DG54" s="6">
        <f ca="1">IF(ISERROR(CVMdataQly!DG54*(OFFSET(CPdataAnn!DG$9,$A54,0)/OFFSET(CVMdataAnn!DG$9,$A54,0))),"",CVMdataQly!DG54*(OFFSET(CPdataAnn!DG$9,$A54,0)/OFFSET(CVMdataAnn!DG$9,$A54,0)))</f>
        <v>111.5778665145465</v>
      </c>
      <c r="DH54" s="6">
        <f ca="1">IF(ISERROR(CVMdataQly!DH54*(OFFSET(CPdataAnn!DH$9,$A54,0)/OFFSET(CVMdataAnn!DH$9,$A54,0))),"",CVMdataQly!DH54*(OFFSET(CPdataAnn!DH$9,$A54,0)/OFFSET(CVMdataAnn!DH$9,$A54,0)))</f>
        <v>2781.278615574784</v>
      </c>
      <c r="DI54" s="6">
        <f ca="1">IF(ISERROR(CVMdataQly!DI54*(OFFSET(CPdataAnn!DI$9,$A54,0)/OFFSET(CVMdataAnn!DI$9,$A54,0))),"",CVMdataQly!DI54*(OFFSET(CPdataAnn!DI$9,$A54,0)/OFFSET(CVMdataAnn!DI$9,$A54,0)))</f>
        <v>256.2690465824989</v>
      </c>
      <c r="DJ54" s="6">
        <f ca="1">IF(ISERROR(CVMdataQly!DJ54*(OFFSET(CPdataAnn!DJ$9,$A54,0)/OFFSET(CVMdataAnn!DJ$9,$A54,0))),"",CVMdataQly!DJ54*(OFFSET(CPdataAnn!DJ$9,$A54,0)/OFFSET(CVMdataAnn!DJ$9,$A54,0)))</f>
        <v>64.537313432835816</v>
      </c>
      <c r="DK54" s="6">
        <f ca="1">IF(ISERROR(CVMdataQly!DK54*(OFFSET(CPdataAnn!DK$9,$A54,0)/OFFSET(CVMdataAnn!DK$9,$A54,0))),"",CVMdataQly!DK54*(OFFSET(CPdataAnn!DK$9,$A54,0)/OFFSET(CVMdataAnn!DK$9,$A54,0)))</f>
        <v>2461.0048910626947</v>
      </c>
      <c r="DL54" s="6">
        <f ca="1">IF(ISERROR(CVMdataQly!DL54*(OFFSET(CPdataAnn!DL$9,$A54,0)/OFFSET(CVMdataAnn!DL$9,$A54,0))),"",CVMdataQly!DL54*(OFFSET(CPdataAnn!DL$9,$A54,0)/OFFSET(CVMdataAnn!DL$9,$A54,0)))</f>
        <v>13312.436945270603</v>
      </c>
      <c r="DM54" s="6">
        <f ca="1">IF(ISERROR(CVMdataQly!DM54*(OFFSET(CPdataAnn!DM$9,$A54,0)/OFFSET(CVMdataAnn!DM$9,$A54,0))),"",CVMdataQly!DM54*(OFFSET(CPdataAnn!DM$9,$A54,0)/OFFSET(CVMdataAnn!DM$9,$A54,0)))</f>
        <v>3071.0835459183672</v>
      </c>
      <c r="DN54" s="6">
        <f ca="1">IF(ISERROR(CVMdataQly!DN54*(OFFSET(CPdataAnn!DN$9,$A54,0)/OFFSET(CVMdataAnn!DN$9,$A54,0))),"",CVMdataQly!DN54*(OFFSET(CPdataAnn!DN$9,$A54,0)/OFFSET(CVMdataAnn!DN$9,$A54,0)))</f>
        <v>811.50427350427356</v>
      </c>
      <c r="DO54" s="6">
        <f ca="1">IF(ISERROR(CVMdataQly!DO54*(OFFSET(CPdataAnn!DO$9,$A54,0)/OFFSET(CVMdataAnn!DO$9,$A54,0))),"",CVMdataQly!DO54*(OFFSET(CPdataAnn!DO$9,$A54,0)/OFFSET(CVMdataAnn!DO$9,$A54,0)))</f>
        <v>322.55172413793105</v>
      </c>
      <c r="DP54" s="6">
        <f ca="1">IF(ISERROR(CVMdataQly!DP54*(OFFSET(CPdataAnn!DP$9,$A54,0)/OFFSET(CVMdataAnn!DP$9,$A54,0))),"",CVMdataQly!DP54*(OFFSET(CPdataAnn!DP$9,$A54,0)/OFFSET(CVMdataAnn!DP$9,$A54,0)))</f>
        <v>823.59183673469386</v>
      </c>
      <c r="DQ54" s="6">
        <f ca="1">IF(ISERROR(CVMdataQly!DQ54*(OFFSET(CPdataAnn!DQ$9,$A54,0)/OFFSET(CVMdataAnn!DQ$9,$A54,0))),"",CVMdataQly!DQ54*(OFFSET(CPdataAnn!DQ$9,$A54,0)/OFFSET(CVMdataAnn!DQ$9,$A54,0)))</f>
        <v>1035.3217642805496</v>
      </c>
      <c r="DR54" s="6">
        <f ca="1">IF(ISERROR(CVMdataQly!DR54*(OFFSET(CPdataAnn!DR$9,$A54,0)/OFFSET(CVMdataAnn!DR$9,$A54,0))),"",CVMdataQly!DR54*(OFFSET(CPdataAnn!DR$9,$A54,0)/OFFSET(CVMdataAnn!DR$9,$A54,0)))</f>
        <v>80.545180722891573</v>
      </c>
      <c r="DS54" s="6">
        <f ca="1">IF(ISERROR(CVMdataQly!DS54*(OFFSET(CPdataAnn!DS$9,$A54,0)/OFFSET(CVMdataAnn!DS$9,$A54,0))),"",CVMdataQly!DS54*(OFFSET(CPdataAnn!DS$9,$A54,0)/OFFSET(CVMdataAnn!DS$9,$A54,0)))</f>
        <v>344.32353934481591</v>
      </c>
      <c r="DT54" s="6">
        <f ca="1">IF(ISERROR(CVMdataQly!DT54*(OFFSET(CPdataAnn!DT$9,$A54,0)/OFFSET(CVMdataAnn!DT$9,$A54,0))),"",CVMdataQly!DT54*(OFFSET(CPdataAnn!DT$9,$A54,0)/OFFSET(CVMdataAnn!DT$9,$A54,0)))</f>
        <v>295.14992272024728</v>
      </c>
      <c r="DU54" s="6">
        <f ca="1">IF(ISERROR(CVMdataQly!DU54*(OFFSET(CPdataAnn!DU$9,$A54,0)/OFFSET(CVMdataAnn!DU$9,$A54,0))),"",CVMdataQly!DU54*(OFFSET(CPdataAnn!DU$9,$A54,0)/OFFSET(CVMdataAnn!DU$9,$A54,0)))</f>
        <v>42.842105263157897</v>
      </c>
      <c r="DV54" s="6">
        <f ca="1">IF(ISERROR(CVMdataQly!DV54*(OFFSET(CPdataAnn!DV$9,$A54,0)/OFFSET(CVMdataAnn!DV$9,$A54,0))),"",CVMdataQly!DV54*(OFFSET(CPdataAnn!DV$9,$A54,0)/OFFSET(CVMdataAnn!DV$9,$A54,0)))</f>
        <v>6.1578947368421053</v>
      </c>
      <c r="DW54" s="6">
        <f ca="1">IF(ISERROR(CVMdataQly!DW54*(OFFSET(CPdataAnn!DW$9,$A54,0)/OFFSET(CVMdataAnn!DW$9,$A54,0))),"",CVMdataQly!DW54*(OFFSET(CPdataAnn!DW$9,$A54,0)/OFFSET(CVMdataAnn!DW$9,$A54,0)))</f>
        <v>3194.2109643102262</v>
      </c>
      <c r="DX54" s="6">
        <f ca="1">IF(ISERROR(CVMdataQly!DX54*(OFFSET(CPdataAnn!DX$9,$A54,0)/OFFSET(CVMdataAnn!DX$9,$A54,0))),"",CVMdataQly!DX54*(OFFSET(CPdataAnn!DX$9,$A54,0)/OFFSET(CVMdataAnn!DX$9,$A54,0)))</f>
        <v>1381.0807511737089</v>
      </c>
      <c r="DY54" s="6">
        <f ca="1">IF(ISERROR(CVMdataQly!DY54*(OFFSET(CPdataAnn!DY$9,$A54,0)/OFFSET(CVMdataAnn!DY$9,$A54,0))),"",CVMdataQly!DY54*(OFFSET(CPdataAnn!DY$9,$A54,0)/OFFSET(CVMdataAnn!DY$9,$A54,0)))</f>
        <v>497.58009708737865</v>
      </c>
      <c r="DZ54" s="6">
        <f ca="1">IF(ISERROR(CVMdataQly!DZ54*(OFFSET(CPdataAnn!DZ$9,$A54,0)/OFFSET(CVMdataAnn!DZ$9,$A54,0))),"",CVMdataQly!DZ54*(OFFSET(CPdataAnn!DZ$9,$A54,0)/OFFSET(CVMdataAnn!DZ$9,$A54,0)))</f>
        <v>580.94129095037306</v>
      </c>
      <c r="EA54" s="6">
        <f ca="1">IF(ISERROR(CVMdataQly!EA54*(OFFSET(CPdataAnn!EA$9,$A54,0)/OFFSET(CVMdataAnn!EA$9,$A54,0))),"",CVMdataQly!EA54*(OFFSET(CPdataAnn!EA$9,$A54,0)/OFFSET(CVMdataAnn!EA$9,$A54,0)))</f>
        <v>529.93240556660032</v>
      </c>
      <c r="EB54" s="6">
        <f ca="1">IF(ISERROR(CVMdataQly!EB54*(OFFSET(CPdataAnn!EB$9,$A54,0)/OFFSET(CVMdataAnn!EB$9,$A54,0))),"",CVMdataQly!EB54*(OFFSET(CPdataAnn!EB$9,$A54,0)/OFFSET(CVMdataAnn!EB$9,$A54,0)))</f>
        <v>203.95627009646304</v>
      </c>
      <c r="EC54" s="6">
        <f ca="1">IF(ISERROR(CVMdataQly!EC54*(OFFSET(CPdataAnn!EC$9,$A54,0)/OFFSET(CVMdataAnn!EC$9,$A54,0))),"",CVMdataQly!EC54*(OFFSET(CPdataAnn!EC$9,$A54,0)/OFFSET(CVMdataAnn!EC$9,$A54,0)))</f>
        <v>4639.9663643462072</v>
      </c>
      <c r="ED54" s="6">
        <f ca="1">IF(ISERROR(CVMdataQly!ED54*(OFFSET(CPdataAnn!ED$9,$A54,0)/OFFSET(CVMdataAnn!ED$9,$A54,0))),"",CVMdataQly!ED54*(OFFSET(CPdataAnn!ED$9,$A54,0)/OFFSET(CVMdataAnn!ED$9,$A54,0)))</f>
        <v>956.81986391309533</v>
      </c>
      <c r="EE54" s="6">
        <f ca="1">IF(ISERROR(CVMdataQly!EE54*(OFFSET(CPdataAnn!EE$9,$A54,0)/OFFSET(CVMdataAnn!EE$9,$A54,0))),"",CVMdataQly!EE54*(OFFSET(CPdataAnn!EE$9,$A54,0)/OFFSET(CVMdataAnn!EE$9,$A54,0)))</f>
        <v>1963.617147568013</v>
      </c>
      <c r="EF54" s="6">
        <f ca="1">IF(ISERROR(CVMdataQly!EF54*(OFFSET(CPdataAnn!EF$9,$A54,0)/OFFSET(CVMdataAnn!EF$9,$A54,0))),"",CVMdataQly!EF54*(OFFSET(CPdataAnn!EF$9,$A54,0)/OFFSET(CVMdataAnn!EF$9,$A54,0)))</f>
        <v>1719.7382723322778</v>
      </c>
      <c r="EG54" s="6">
        <f ca="1">IF(ISERROR(CVMdataQly!EG54*(OFFSET(CPdataAnn!EG$9,$A54,0)/OFFSET(CVMdataAnn!EG$9,$A54,0))),"",CVMdataQly!EG54*(OFFSET(CPdataAnn!EG$9,$A54,0)/OFFSET(CVMdataAnn!EG$9,$A54,0)))</f>
        <v>2074.1721482098251</v>
      </c>
      <c r="EH54" s="6">
        <f ca="1">IF(ISERROR(CVMdataQly!EH54*(OFFSET(CPdataAnn!EH$9,$A54,0)/OFFSET(CVMdataAnn!EH$9,$A54,0))),"",CVMdataQly!EH54*(OFFSET(CPdataAnn!EH$9,$A54,0)/OFFSET(CVMdataAnn!EH$9,$A54,0)))</f>
        <v>408.8951820522251</v>
      </c>
      <c r="EI54" s="6">
        <f ca="1">IF(ISERROR(CVMdataQly!EI54*(OFFSET(CPdataAnn!EI$9,$A54,0)/OFFSET(CVMdataAnn!EI$9,$A54,0))),"",CVMdataQly!EI54*(OFFSET(CPdataAnn!EI$9,$A54,0)/OFFSET(CVMdataAnn!EI$9,$A54,0)))</f>
        <v>905.78181818181815</v>
      </c>
      <c r="EJ54" s="6">
        <f ca="1">IF(ISERROR(CVMdataQly!EJ54*(OFFSET(CPdataAnn!EJ$9,$A54,0)/OFFSET(CVMdataAnn!EJ$9,$A54,0))),"",CVMdataQly!EJ54*(OFFSET(CPdataAnn!EJ$9,$A54,0)/OFFSET(CVMdataAnn!EJ$9,$A54,0)))</f>
        <v>219.81050818260121</v>
      </c>
      <c r="EK54" s="6">
        <f ca="1">IF(ISERROR(CVMdataQly!EK54*(OFFSET(CPdataAnn!EK$9,$A54,0)/OFFSET(CVMdataAnn!EK$9,$A54,0))),"",CVMdataQly!EK54*(OFFSET(CPdataAnn!EK$9,$A54,0)/OFFSET(CVMdataAnn!EK$9,$A54,0)))</f>
        <v>539.54144908616195</v>
      </c>
      <c r="EL54" s="6" t="str">
        <f ca="1">IF(ISERROR(CVMdataQly!EL54*(OFFSET(CPdataAnn!EL$9,$A54,0)/OFFSET(CVMdataAnn!EL$9,$A54,0))),"",CVMdataQly!EL54*(OFFSET(CPdataAnn!EL$9,$A54,0)/OFFSET(CVMdataAnn!EL$9,$A54,0)))</f>
        <v/>
      </c>
      <c r="EM54" s="6">
        <f ca="1">IF(ISERROR(CVMdataQly!EM54*(OFFSET(CPdataAnn!EM$9,$A54,0)/OFFSET(CVMdataAnn!EM$9,$A54,0))),"",CVMdataQly!EM54*(OFFSET(CPdataAnn!EM$9,$A54,0)/OFFSET(CVMdataAnn!EM$9,$A54,0)))</f>
        <v>1721.2242329410165</v>
      </c>
      <c r="EN54" s="6">
        <f ca="1">IF(ISERROR(CVMdataQly!EN54*(OFFSET(CPdataAnn!EN$9,$A54,0)/OFFSET(CVMdataAnn!EN$9,$A54,0))),"",CVMdataQly!EN54*(OFFSET(CPdataAnn!EN$9,$A54,0)/OFFSET(CVMdataAnn!EN$9,$A54,0)))</f>
        <v>14064.55783456624</v>
      </c>
      <c r="EO54" s="6">
        <f ca="1">IF(ISERROR(CVMdataQly!EO54*(OFFSET(CPdataAnn!EO$9,$A54,0)/OFFSET(CVMdataAnn!EO$9,$A54,0))),"",CVMdataQly!EO54*(OFFSET(CPdataAnn!EO$9,$A54,0)/OFFSET(CVMdataAnn!EO$9,$A54,0)))</f>
        <v>11748.55902563603</v>
      </c>
      <c r="EP54" s="6">
        <f ca="1">IF(ISERROR(CVMdataQly!EP54*(OFFSET(CPdataAnn!EP$9,$A54,0)/OFFSET(CVMdataAnn!EP$9,$A54,0))),"",CVMdataQly!EP54*(OFFSET(CPdataAnn!EP$9,$A54,0)/OFFSET(CVMdataAnn!EP$9,$A54,0)))</f>
        <v>10705.488156894422</v>
      </c>
      <c r="EQ54" s="6">
        <f ca="1">IF(ISERROR(CVMdataQly!EQ54*(OFFSET(CPdataAnn!EQ$9,$A54,0)/OFFSET(CVMdataAnn!EQ$9,$A54,0))),"",CVMdataQly!EQ54*(OFFSET(CPdataAnn!EQ$9,$A54,0)/OFFSET(CVMdataAnn!EQ$9,$A54,0)))</f>
        <v>1042.9198312236288</v>
      </c>
      <c r="ER54" s="6">
        <f ca="1">IF(ISERROR(CVMdataQly!ER54*(OFFSET(CPdataAnn!ER$9,$A54,0)/OFFSET(CVMdataAnn!ER$9,$A54,0))),"",CVMdataQly!ER54*(OFFSET(CPdataAnn!ER$9,$A54,0)/OFFSET(CVMdataAnn!ER$9,$A54,0)))</f>
        <v>2315.0551117451259</v>
      </c>
      <c r="ES54" s="6">
        <f ca="1">IF(ISERROR(CVMdataQly!ES54*(OFFSET(CPdataAnn!ES$9,$A54,0)/OFFSET(CVMdataAnn!ES$9,$A54,0))),"",CVMdataQly!ES54*(OFFSET(CPdataAnn!ES$9,$A54,0)/OFFSET(CVMdataAnn!ES$9,$A54,0)))</f>
        <v>16210.654500918556</v>
      </c>
      <c r="ET54" s="6">
        <f ca="1">IF(ISERROR(CVMdataQly!ET54*(OFFSET(CPdataAnn!ET$9,$A54,0)/OFFSET(CVMdataAnn!ET$9,$A54,0))),"",CVMdataQly!ET54*(OFFSET(CPdataAnn!ET$9,$A54,0)/OFFSET(CVMdataAnn!ET$9,$A54,0)))</f>
        <v>2525.5245422372673</v>
      </c>
      <c r="EU54" s="6">
        <f ca="1">IF(ISERROR(CVMdataQly!EU54*(OFFSET(CPdataAnn!EU$9,$A54,0)/OFFSET(CVMdataAnn!EU$9,$A54,0))),"",CVMdataQly!EU54*(OFFSET(CPdataAnn!EU$9,$A54,0)/OFFSET(CVMdataAnn!EU$9,$A54,0)))</f>
        <v>769.24407027818449</v>
      </c>
      <c r="EV54" s="6">
        <f ca="1">IF(ISERROR(CVMdataQly!EV54*(OFFSET(CPdataAnn!EV$9,$A54,0)/OFFSET(CVMdataAnn!EV$9,$A54,0))),"",CVMdataQly!EV54*(OFFSET(CPdataAnn!EV$9,$A54,0)/OFFSET(CVMdataAnn!EV$9,$A54,0)))</f>
        <v>174.280205655527</v>
      </c>
      <c r="EW54" s="6">
        <f ca="1">IF(ISERROR(CVMdataQly!EW54*(OFFSET(CPdataAnn!EW$9,$A54,0)/OFFSET(CVMdataAnn!EW$9,$A54,0))),"",CVMdataQly!EW54*(OFFSET(CPdataAnn!EW$9,$A54,0)/OFFSET(CVMdataAnn!EW$9,$A54,0)))</f>
        <v>1581.7566932832315</v>
      </c>
      <c r="EX54" s="6">
        <f ca="1">IF(ISERROR(CVMdataQly!EX54*(OFFSET(CPdataAnn!EX$9,$A54,0)/OFFSET(CVMdataAnn!EX$9,$A54,0))),"",CVMdataQly!EX54*(OFFSET(CPdataAnn!EX$9,$A54,0)/OFFSET(CVMdataAnn!EX$9,$A54,0)))</f>
        <v>498.77098021378208</v>
      </c>
      <c r="EY54" s="6">
        <f ca="1">IF(ISERROR(CVMdataQly!EY54*(OFFSET(CPdataAnn!EY$9,$A54,0)/OFFSET(CVMdataAnn!EY$9,$A54,0))),"",CVMdataQly!EY54*(OFFSET(CPdataAnn!EY$9,$A54,0)/OFFSET(CVMdataAnn!EY$9,$A54,0)))</f>
        <v>1001.5676336945124</v>
      </c>
      <c r="EZ54" s="6">
        <f ca="1">IF(ISERROR(CVMdataQly!EZ54*(OFFSET(CPdataAnn!EZ$9,$A54,0)/OFFSET(CVMdataAnn!EZ$9,$A54,0))),"",CVMdataQly!EZ54*(OFFSET(CPdataAnn!EZ$9,$A54,0)/OFFSET(CVMdataAnn!EZ$9,$A54,0)))</f>
        <v>753.07809788267957</v>
      </c>
      <c r="FA54" s="6">
        <f ca="1">IF(ISERROR(CVMdataQly!FA54*(OFFSET(CPdataAnn!FA$9,$A54,0)/OFFSET(CVMdataAnn!FA$9,$A54,0))),"",CVMdataQly!FA54*(OFFSET(CPdataAnn!FA$9,$A54,0)/OFFSET(CVMdataAnn!FA$9,$A54,0)))</f>
        <v>248.05102040816328</v>
      </c>
      <c r="FB54" s="6">
        <f ca="1">IF(ISERROR(CVMdataQly!FB54*(OFFSET(CPdataAnn!FB$9,$A54,0)/OFFSET(CVMdataAnn!FB$9,$A54,0))),"",CVMdataQly!FB54*(OFFSET(CPdataAnn!FB$9,$A54,0)/OFFSET(CVMdataAnn!FB$9,$A54,0)))</f>
        <v>2252.224337185588</v>
      </c>
      <c r="FC54" s="6">
        <f ca="1">IF(ISERROR(CVMdataQly!FC54*(OFFSET(CPdataAnn!FC$9,$A54,0)/OFFSET(CVMdataAnn!FC$9,$A54,0))),"",CVMdataQly!FC54*(OFFSET(CPdataAnn!FC$9,$A54,0)/OFFSET(CVMdataAnn!FC$9,$A54,0)))</f>
        <v>3074.6310496543056</v>
      </c>
      <c r="FD54" s="6">
        <f ca="1">IF(ISERROR(CVMdataQly!FD54*(OFFSET(CPdataAnn!FD$9,$A54,0)/OFFSET(CVMdataAnn!FD$9,$A54,0))),"",CVMdataQly!FD54*(OFFSET(CPdataAnn!FD$9,$A54,0)/OFFSET(CVMdataAnn!FD$9,$A54,0)))</f>
        <v>2239.5144047834756</v>
      </c>
      <c r="FE54" s="6">
        <f ca="1">IF(ISERROR(CVMdataQly!FE54*(OFFSET(CPdataAnn!FE$9,$A54,0)/OFFSET(CVMdataAnn!FE$9,$A54,0))),"",CVMdataQly!FE54*(OFFSET(CPdataAnn!FE$9,$A54,0)/OFFSET(CVMdataAnn!FE$9,$A54,0)))</f>
        <v>365.4057672502575</v>
      </c>
      <c r="FF54" s="6">
        <f ca="1">IF(ISERROR(CVMdataQly!FF54*(OFFSET(CPdataAnn!FF$9,$A54,0)/OFFSET(CVMdataAnn!FF$9,$A54,0))),"",CVMdataQly!FF54*(OFFSET(CPdataAnn!FF$9,$A54,0)/OFFSET(CVMdataAnn!FF$9,$A54,0)))</f>
        <v>163.52985543683218</v>
      </c>
      <c r="FG54" s="6">
        <f ca="1">IF(ISERROR(CVMdataQly!FG54*(OFFSET(CPdataAnn!FG$9,$A54,0)/OFFSET(CVMdataAnn!FG$9,$A54,0))),"",CVMdataQly!FG54*(OFFSET(CPdataAnn!FG$9,$A54,0)/OFFSET(CVMdataAnn!FG$9,$A54,0)))</f>
        <v>305.94982078853047</v>
      </c>
      <c r="FH54" s="6" t="str">
        <f ca="1">IF(ISERROR(CVMdataQly!FH54*(OFFSET(CPdataAnn!FH$9,$A54,0)/OFFSET(CVMdataAnn!FH$9,$A54,0))),"",CVMdataQly!FH54*(OFFSET(CPdataAnn!FH$9,$A54,0)/OFFSET(CVMdataAnn!FH$9,$A54,0)))</f>
        <v/>
      </c>
      <c r="FI54" s="6">
        <f ca="1">IF(ISERROR(CVMdataQly!FI54*(OFFSET(CPdataAnn!FI$9,$A54,0)/OFFSET(CVMdataAnn!FI$9,$A54,0))),"",CVMdataQly!FI54*(OFFSET(CPdataAnn!FI$9,$A54,0)/OFFSET(CVMdataAnn!FI$9,$A54,0)))</f>
        <v>5101.9355653062448</v>
      </c>
      <c r="FJ54" s="6">
        <f ca="1">IF(ISERROR(CVMdataQly!FJ54*(OFFSET(CPdataAnn!FJ$9,$A54,0)/OFFSET(CVMdataAnn!FJ$9,$A54,0))),"",CVMdataQly!FJ54*(OFFSET(CPdataAnn!FJ$9,$A54,0)/OFFSET(CVMdataAnn!FJ$9,$A54,0)))</f>
        <v>2389.134356822733</v>
      </c>
      <c r="FK54" s="6">
        <f ca="1">IF(ISERROR(CVMdataQly!FK54*(OFFSET(CPdataAnn!FK$9,$A54,0)/OFFSET(CVMdataAnn!FK$9,$A54,0))),"",CVMdataQly!FK54*(OFFSET(CPdataAnn!FK$9,$A54,0)/OFFSET(CVMdataAnn!FK$9,$A54,0)))</f>
        <v>2712.6523178807947</v>
      </c>
      <c r="FL54" s="6">
        <f ca="1">IF(ISERROR(CVMdataQly!FL54*(OFFSET(CPdataAnn!FL$9,$A54,0)/OFFSET(CVMdataAnn!FL$9,$A54,0))),"",CVMdataQly!FL54*(OFFSET(CPdataAnn!FL$9,$A54,0)/OFFSET(CVMdataAnn!FL$9,$A54,0)))</f>
        <v>1759.0008136696501</v>
      </c>
    </row>
    <row r="55" spans="1:168" x14ac:dyDescent="0.25">
      <c r="A55" s="6">
        <f t="shared" si="0"/>
        <v>12</v>
      </c>
      <c r="B55" s="1">
        <v>35217</v>
      </c>
      <c r="C55" s="6">
        <f ca="1">IF(ISERROR(CVMdataQly!C55*(OFFSET(CPdataAnn!C$9,$A55,0)/OFFSET(CVMdataAnn!C$9,$A55,0))),"",CVMdataQly!C55*(OFFSET(CPdataAnn!C$9,$A55,0)/OFFSET(CVMdataAnn!C$9,$A55,0)))</f>
        <v>141718.15879985181</v>
      </c>
      <c r="D55" s="6">
        <f ca="1">IF(ISERROR(CVMdataQly!D55*(OFFSET(CPdataAnn!D$9,$A55,0)/OFFSET(CVMdataAnn!D$9,$A55,0))),"",CVMdataQly!D55*(OFFSET(CPdataAnn!D$9,$A55,0)/OFFSET(CVMdataAnn!D$9,$A55,0)))</f>
        <v>216.24789815037232</v>
      </c>
      <c r="E55" s="6">
        <f ca="1">IF(ISERROR(CVMdataQly!E55*(OFFSET(CPdataAnn!E$9,$A55,0)/OFFSET(CVMdataAnn!E$9,$A55,0))),"",CVMdataQly!E55*(OFFSET(CPdataAnn!E$9,$A55,0)/OFFSET(CVMdataAnn!E$9,$A55,0)))</f>
        <v>141601.82534525692</v>
      </c>
      <c r="F55" s="6">
        <f ca="1">IF(ISERROR(CVMdataQly!F55*(OFFSET(CPdataAnn!F$9,$A55,0)/OFFSET(CVMdataAnn!F$9,$A55,0))),"",CVMdataQly!F55*(OFFSET(CPdataAnn!F$9,$A55,0)/OFFSET(CVMdataAnn!F$9,$A55,0)))</f>
        <v>12783.208002319514</v>
      </c>
      <c r="G55" s="6">
        <f ca="1">IF(ISERROR(CVMdataQly!G55*(OFFSET(CPdataAnn!G$9,$A55,0)/OFFSET(CVMdataAnn!G$9,$A55,0))),"",CVMdataQly!G55*(OFFSET(CPdataAnn!G$9,$A55,0)/OFFSET(CVMdataAnn!G$9,$A55,0)))</f>
        <v>7200.5401176951664</v>
      </c>
      <c r="H55" s="6">
        <f ca="1">IF(ISERROR(CVMdataQly!H55*(OFFSET(CPdataAnn!H$9,$A55,0)/OFFSET(CVMdataAnn!H$9,$A55,0))),"",CVMdataQly!H55*(OFFSET(CPdataAnn!H$9,$A55,0)/OFFSET(CVMdataAnn!H$9,$A55,0)))</f>
        <v>7013.3017946877244</v>
      </c>
      <c r="I55" s="6">
        <f ca="1">IF(ISERROR(CVMdataQly!I55*(OFFSET(CPdataAnn!I$9,$A55,0)/OFFSET(CVMdataAnn!I$9,$A55,0))),"",CVMdataQly!I55*(OFFSET(CPdataAnn!I$9,$A55,0)/OFFSET(CVMdataAnn!I$9,$A55,0)))</f>
        <v>38616.03063976104</v>
      </c>
      <c r="J55" s="6">
        <f ca="1">IF(ISERROR(CVMdataQly!J55*(OFFSET(CPdataAnn!J$9,$A55,0)/OFFSET(CVMdataAnn!J$9,$A55,0))),"",CVMdataQly!J55*(OFFSET(CPdataAnn!J$9,$A55,0)/OFFSET(CVMdataAnn!J$9,$A55,0)))</f>
        <v>6946.5490239635683</v>
      </c>
      <c r="K55" s="6">
        <f ca="1">IF(ISERROR(CVMdataQly!K55*(OFFSET(CPdataAnn!K$9,$A55,0)/OFFSET(CVMdataAnn!K$9,$A55,0))),"",CVMdataQly!K55*(OFFSET(CPdataAnn!K$9,$A55,0)/OFFSET(CVMdataAnn!K$9,$A55,0)))</f>
        <v>1828.5093071824208</v>
      </c>
      <c r="L55" s="6">
        <f ca="1">IF(ISERROR(CVMdataQly!L55*(OFFSET(CPdataAnn!L$9,$A55,0)/OFFSET(CVMdataAnn!L$9,$A55,0))),"",CVMdataQly!L55*(OFFSET(CPdataAnn!L$9,$A55,0)/OFFSET(CVMdataAnn!L$9,$A55,0)))</f>
        <v>18792.91600510291</v>
      </c>
      <c r="M55" s="6">
        <f ca="1">IF(ISERROR(CVMdataQly!M55*(OFFSET(CPdataAnn!M$9,$A55,0)/OFFSET(CVMdataAnn!M$9,$A55,0))),"",CVMdataQly!M55*(OFFSET(CPdataAnn!M$9,$A55,0)/OFFSET(CVMdataAnn!M$9,$A55,0)))</f>
        <v>2792.4934487021014</v>
      </c>
      <c r="N55" s="6">
        <f ca="1">IF(ISERROR(CVMdataQly!N55*(OFFSET(CPdataAnn!N$9,$A55,0)/OFFSET(CVMdataAnn!N$9,$A55,0))),"",CVMdataQly!N55*(OFFSET(CPdataAnn!N$9,$A55,0)/OFFSET(CVMdataAnn!N$9,$A55,0)))</f>
        <v>13335.236551837193</v>
      </c>
      <c r="O55" s="6">
        <f ca="1">IF(ISERROR(CVMdataQly!O55*(OFFSET(CPdataAnn!O$9,$A55,0)/OFFSET(CVMdataAnn!O$9,$A55,0))),"",CVMdataQly!O55*(OFFSET(CPdataAnn!O$9,$A55,0)/OFFSET(CVMdataAnn!O$9,$A55,0)))</f>
        <v>1720.0634396897749</v>
      </c>
      <c r="P55" s="6">
        <f ca="1">IF(ISERROR(CVMdataQly!P55*(OFFSET(CPdataAnn!P$9,$A55,0)/OFFSET(CVMdataAnn!P$9,$A55,0))),"",CVMdataQly!P55*(OFFSET(CPdataAnn!P$9,$A55,0)/OFFSET(CVMdataAnn!P$9,$A55,0)))</f>
        <v>14128.971082716878</v>
      </c>
      <c r="Q55" s="6">
        <f ca="1">IF(ISERROR(CVMdataQly!Q55*(OFFSET(CPdataAnn!Q$9,$A55,0)/OFFSET(CVMdataAnn!Q$9,$A55,0))),"",CVMdataQly!Q55*(OFFSET(CPdataAnn!Q$9,$A55,0)/OFFSET(CVMdataAnn!Q$9,$A55,0)))</f>
        <v>16448.896019595839</v>
      </c>
      <c r="R55" s="6">
        <f ca="1">IF(ISERROR(CVMdataQly!R55*(OFFSET(CPdataAnn!R$9,$A55,0)/OFFSET(CVMdataAnn!R$9,$A55,0))),"",CVMdataQly!R55*(OFFSET(CPdataAnn!R$9,$A55,0)/OFFSET(CVMdataAnn!R$9,$A55,0)))</f>
        <v>12783.208002319514</v>
      </c>
      <c r="S55" s="6">
        <f ca="1">IF(ISERROR(CVMdataQly!S55*(OFFSET(CPdataAnn!S$9,$A55,0)/OFFSET(CVMdataAnn!S$9,$A55,0))),"",CVMdataQly!S55*(OFFSET(CPdataAnn!S$9,$A55,0)/OFFSET(CVMdataAnn!S$9,$A55,0)))</f>
        <v>11600.147643013561</v>
      </c>
      <c r="T55" s="6">
        <f ca="1">IF(ISERROR(CVMdataQly!T55*(OFFSET(CPdataAnn!T$9,$A55,0)/OFFSET(CVMdataAnn!T$9,$A55,0))),"",CVMdataQly!T55*(OFFSET(CPdataAnn!T$9,$A55,0)/OFFSET(CVMdataAnn!T$9,$A55,0)))</f>
        <v>2054.6387729549247</v>
      </c>
      <c r="U55" s="6">
        <f ca="1">IF(ISERROR(CVMdataQly!U55*(OFFSET(CPdataAnn!U$9,$A55,0)/OFFSET(CVMdataAnn!U$9,$A55,0))),"",CVMdataQly!U55*(OFFSET(CPdataAnn!U$9,$A55,0)/OFFSET(CVMdataAnn!U$9,$A55,0)))</f>
        <v>2670.7215020968356</v>
      </c>
      <c r="V55" s="6">
        <f ca="1">IF(ISERROR(CVMdataQly!V55*(OFFSET(CPdataAnn!V$9,$A55,0)/OFFSET(CVMdataAnn!V$9,$A55,0))),"",CVMdataQly!V55*(OFFSET(CPdataAnn!V$9,$A55,0)/OFFSET(CVMdataAnn!V$9,$A55,0)))</f>
        <v>473.86074847693652</v>
      </c>
      <c r="W55" s="6">
        <f ca="1">IF(ISERROR(CVMdataQly!W55*(OFFSET(CPdataAnn!W$9,$A55,0)/OFFSET(CVMdataAnn!W$9,$A55,0))),"",CVMdataQly!W55*(OFFSET(CPdataAnn!W$9,$A55,0)/OFFSET(CVMdataAnn!W$9,$A55,0)))</f>
        <v>1882.8273604105832</v>
      </c>
      <c r="X55" s="6">
        <f ca="1">IF(ISERROR(CVMdataQly!X55*(OFFSET(CPdataAnn!X$9,$A55,0)/OFFSET(CVMdataAnn!X$9,$A55,0))),"",CVMdataQly!X55*(OFFSET(CPdataAnn!X$9,$A55,0)/OFFSET(CVMdataAnn!X$9,$A55,0)))</f>
        <v>406.37794299876083</v>
      </c>
      <c r="Y55" s="6">
        <f ca="1">IF(ISERROR(CVMdataQly!Y55*(OFFSET(CPdataAnn!Y$9,$A55,0)/OFFSET(CVMdataAnn!Y$9,$A55,0))),"",CVMdataQly!Y55*(OFFSET(CPdataAnn!Y$9,$A55,0)/OFFSET(CVMdataAnn!Y$9,$A55,0)))</f>
        <v>805.88287175868754</v>
      </c>
      <c r="Z55" s="6">
        <f ca="1">IF(ISERROR(CVMdataQly!Z55*(OFFSET(CPdataAnn!Z$9,$A55,0)/OFFSET(CVMdataAnn!Z$9,$A55,0))),"",CVMdataQly!Z55*(OFFSET(CPdataAnn!Z$9,$A55,0)/OFFSET(CVMdataAnn!Z$9,$A55,0)))</f>
        <v>1680.0728794350973</v>
      </c>
      <c r="AA55" s="6">
        <f ca="1">IF(ISERROR(CVMdataQly!AA55*(OFFSET(CPdataAnn!AA$9,$A55,0)/OFFSET(CVMdataAnn!AA$9,$A55,0))),"",CVMdataQly!AA55*(OFFSET(CPdataAnn!AA$9,$A55,0)/OFFSET(CVMdataAnn!AA$9,$A55,0)))</f>
        <v>1353.9333333333332</v>
      </c>
      <c r="AB55" s="6">
        <f ca="1">IF(ISERROR(CVMdataQly!AB55*(OFFSET(CPdataAnn!AB$9,$A55,0)/OFFSET(CVMdataAnn!AB$9,$A55,0))),"",CVMdataQly!AB55*(OFFSET(CPdataAnn!AB$9,$A55,0)/OFFSET(CVMdataAnn!AB$9,$A55,0)))</f>
        <v>278.37751004016064</v>
      </c>
      <c r="AC55" s="6">
        <f ca="1">IF(ISERROR(CVMdataQly!AC55*(OFFSET(CPdataAnn!AC$9,$A55,0)/OFFSET(CVMdataAnn!AC$9,$A55,0))),"",CVMdataQly!AC55*(OFFSET(CPdataAnn!AC$9,$A55,0)/OFFSET(CVMdataAnn!AC$9,$A55,0)))</f>
        <v>1183.5654769155803</v>
      </c>
      <c r="AD55" s="6">
        <f ca="1">IF(ISERROR(CVMdataQly!AD55*(OFFSET(CPdataAnn!AD$9,$A55,0)/OFFSET(CVMdataAnn!AD$9,$A55,0))),"",CVMdataQly!AD55*(OFFSET(CPdataAnn!AD$9,$A55,0)/OFFSET(CVMdataAnn!AD$9,$A55,0)))</f>
        <v>349.9850746268657</v>
      </c>
      <c r="AE55" s="6">
        <f ca="1">IF(ISERROR(CVMdataQly!AE55*(OFFSET(CPdataAnn!AE$9,$A55,0)/OFFSET(CVMdataAnn!AE$9,$A55,0))),"",CVMdataQly!AE55*(OFFSET(CPdataAnn!AE$9,$A55,0)/OFFSET(CVMdataAnn!AE$9,$A55,0)))</f>
        <v>833.76714831423351</v>
      </c>
      <c r="AF55" s="6">
        <f ca="1">IF(ISERROR(CVMdataQly!AF55*(OFFSET(CPdataAnn!AF$9,$A55,0)/OFFSET(CVMdataAnn!AF$9,$A55,0))),"",CVMdataQly!AF55*(OFFSET(CPdataAnn!AF$9,$A55,0)/OFFSET(CVMdataAnn!AF$9,$A55,0)))</f>
        <v>7200.5401176951664</v>
      </c>
      <c r="AG55" s="6">
        <f ca="1">IF(ISERROR(CVMdataQly!AG55*(OFFSET(CPdataAnn!AG$9,$A55,0)/OFFSET(CVMdataAnn!AG$9,$A55,0))),"",CVMdataQly!AG55*(OFFSET(CPdataAnn!AG$9,$A55,0)/OFFSET(CVMdataAnn!AG$9,$A55,0)))</f>
        <v>2190.6216510056688</v>
      </c>
      <c r="AH55" s="6">
        <f ca="1">IF(ISERROR(CVMdataQly!AH55*(OFFSET(CPdataAnn!AH$9,$A55,0)/OFFSET(CVMdataAnn!AH$9,$A55,0))),"",CVMdataQly!AH55*(OFFSET(CPdataAnn!AH$9,$A55,0)/OFFSET(CVMdataAnn!AH$9,$A55,0)))</f>
        <v>639.72000989364335</v>
      </c>
      <c r="AI55" s="6">
        <f ca="1">IF(ISERROR(CVMdataQly!AI55*(OFFSET(CPdataAnn!AI$9,$A55,0)/OFFSET(CVMdataAnn!AI$9,$A55,0))),"",CVMdataQly!AI55*(OFFSET(CPdataAnn!AI$9,$A55,0)/OFFSET(CVMdataAnn!AI$9,$A55,0)))</f>
        <v>880.78600896860996</v>
      </c>
      <c r="AJ55" s="6">
        <f ca="1">IF(ISERROR(CVMdataQly!AJ55*(OFFSET(CPdataAnn!AJ$9,$A55,0)/OFFSET(CVMdataAnn!AJ$9,$A55,0))),"",CVMdataQly!AJ55*(OFFSET(CPdataAnn!AJ$9,$A55,0)/OFFSET(CVMdataAnn!AJ$9,$A55,0)))</f>
        <v>670.67636252296381</v>
      </c>
      <c r="AK55" s="6">
        <f ca="1">IF(ISERROR(CVMdataQly!AK55*(OFFSET(CPdataAnn!AK$9,$A55,0)/OFFSET(CVMdataAnn!AK$9,$A55,0))),"",CVMdataQly!AK55*(OFFSET(CPdataAnn!AK$9,$A55,0)/OFFSET(CVMdataAnn!AK$9,$A55,0)))</f>
        <v>3010.9588604714663</v>
      </c>
      <c r="AL55" s="6">
        <f ca="1">IF(ISERROR(CVMdataQly!AL55*(OFFSET(CPdataAnn!AL$9,$A55,0)/OFFSET(CVMdataAnn!AL$9,$A55,0))),"",CVMdataQly!AL55*(OFFSET(CPdataAnn!AL$9,$A55,0)/OFFSET(CVMdataAnn!AL$9,$A55,0)))</f>
        <v>1998.5619066072466</v>
      </c>
      <c r="AM55" s="6">
        <f ca="1">IF(ISERROR(CVMdataQly!AM55*(OFFSET(CPdataAnn!AM$9,$A55,0)/OFFSET(CVMdataAnn!AM$9,$A55,0))),"",CVMdataQly!AM55*(OFFSET(CPdataAnn!AM$9,$A55,0)/OFFSET(CVMdataAnn!AM$9,$A55,0)))</f>
        <v>7013.3017946877244</v>
      </c>
      <c r="AN55" s="6">
        <f ca="1">IF(ISERROR(CVMdataQly!AN55*(OFFSET(CPdataAnn!AN$9,$A55,0)/OFFSET(CVMdataAnn!AN$9,$A55,0))),"",CVMdataQly!AN55*(OFFSET(CPdataAnn!AN$9,$A55,0)/OFFSET(CVMdataAnn!AN$9,$A55,0)))</f>
        <v>5967.2255378209575</v>
      </c>
      <c r="AO55" s="6">
        <f ca="1">IF(ISERROR(CVMdataQly!AO55*(OFFSET(CPdataAnn!AO$9,$A55,0)/OFFSET(CVMdataAnn!AO$9,$A55,0))),"",CVMdataQly!AO55*(OFFSET(CPdataAnn!AO$9,$A55,0)/OFFSET(CVMdataAnn!AO$9,$A55,0)))</f>
        <v>90.021739130434781</v>
      </c>
      <c r="AP55" s="6">
        <f ca="1">IF(ISERROR(CVMdataQly!AP55*(OFFSET(CPdataAnn!AP$9,$A55,0)/OFFSET(CVMdataAnn!AP$9,$A55,0))),"",CVMdataQly!AP55*(OFFSET(CPdataAnn!AP$9,$A55,0)/OFFSET(CVMdataAnn!AP$9,$A55,0)))</f>
        <v>5536.9635322483427</v>
      </c>
      <c r="AQ55" s="6">
        <f ca="1">IF(ISERROR(CVMdataQly!AQ55*(OFFSET(CPdataAnn!AQ$9,$A55,0)/OFFSET(CVMdataAnn!AQ$9,$A55,0))),"",CVMdataQly!AQ55*(OFFSET(CPdataAnn!AQ$9,$A55,0)/OFFSET(CVMdataAnn!AQ$9,$A55,0)))</f>
        <v>195.99385560675884</v>
      </c>
      <c r="AR55" s="6">
        <f ca="1">IF(ISERROR(CVMdataQly!AR55*(OFFSET(CPdataAnn!AR$9,$A55,0)/OFFSET(CVMdataAnn!AR$9,$A55,0))),"",CVMdataQly!AR55*(OFFSET(CPdataAnn!AR$9,$A55,0)/OFFSET(CVMdataAnn!AR$9,$A55,0)))</f>
        <v>143.28753993610223</v>
      </c>
      <c r="AS55" s="6">
        <f ca="1">IF(ISERROR(CVMdataQly!AS55*(OFFSET(CPdataAnn!AS$9,$A55,0)/OFFSET(CVMdataAnn!AS$9,$A55,0))),"",CVMdataQly!AS55*(OFFSET(CPdataAnn!AS$9,$A55,0)/OFFSET(CVMdataAnn!AS$9,$A55,0)))</f>
        <v>1046.8670107185392</v>
      </c>
      <c r="AT55" s="6">
        <f ca="1">IF(ISERROR(CVMdataQly!AT55*(OFFSET(CPdataAnn!AT$9,$A55,0)/OFFSET(CVMdataAnn!AT$9,$A55,0))),"",CVMdataQly!AT55*(OFFSET(CPdataAnn!AT$9,$A55,0)/OFFSET(CVMdataAnn!AT$9,$A55,0)))</f>
        <v>1028.2286290322579</v>
      </c>
      <c r="AU55" s="6">
        <f ca="1">IF(ISERROR(CVMdataQly!AU55*(OFFSET(CPdataAnn!AU$9,$A55,0)/OFFSET(CVMdataAnn!AU$9,$A55,0))),"",CVMdataQly!AU55*(OFFSET(CPdataAnn!AU$9,$A55,0)/OFFSET(CVMdataAnn!AU$9,$A55,0)))</f>
        <v>16.846153846153847</v>
      </c>
      <c r="AV55" s="6">
        <f ca="1">IF(ISERROR(CVMdataQly!AV55*(OFFSET(CPdataAnn!AV$9,$A55,0)/OFFSET(CVMdataAnn!AV$9,$A55,0))),"",CVMdataQly!AV55*(OFFSET(CPdataAnn!AV$9,$A55,0)/OFFSET(CVMdataAnn!AV$9,$A55,0)))</f>
        <v>38616.03063976104</v>
      </c>
      <c r="AW55" s="6">
        <f ca="1">IF(ISERROR(CVMdataQly!AW55*(OFFSET(CPdataAnn!AW$9,$A55,0)/OFFSET(CVMdataAnn!AW$9,$A55,0))),"",CVMdataQly!AW55*(OFFSET(CPdataAnn!AW$9,$A55,0)/OFFSET(CVMdataAnn!AW$9,$A55,0)))</f>
        <v>5659.2746113989642</v>
      </c>
      <c r="AX55" s="6">
        <f ca="1">IF(ISERROR(CVMdataQly!AX55*(OFFSET(CPdataAnn!AX$9,$A55,0)/OFFSET(CVMdataAnn!AX$9,$A55,0))),"",CVMdataQly!AX55*(OFFSET(CPdataAnn!AX$9,$A55,0)/OFFSET(CVMdataAnn!AX$9,$A55,0)))</f>
        <v>5642.5149700598804</v>
      </c>
      <c r="AY55" s="6">
        <f ca="1">IF(ISERROR(CVMdataQly!AY55*(OFFSET(CPdataAnn!AY$9,$A55,0)/OFFSET(CVMdataAnn!AY$9,$A55,0))),"",CVMdataQly!AY55*(OFFSET(CPdataAnn!AY$9,$A55,0)/OFFSET(CVMdataAnn!AY$9,$A55,0)))</f>
        <v>16.990291262135923</v>
      </c>
      <c r="AZ55" s="6">
        <f ca="1">IF(ISERROR(CVMdataQly!AZ55*(OFFSET(CPdataAnn!AZ$9,$A55,0)/OFFSET(CVMdataAnn!AZ$9,$A55,0))),"",CVMdataQly!AZ55*(OFFSET(CPdataAnn!AZ$9,$A55,0)/OFFSET(CVMdataAnn!AZ$9,$A55,0)))</f>
        <v>27417.759249498675</v>
      </c>
      <c r="BA55" s="6">
        <f ca="1">IF(ISERROR(CVMdataQly!BA55*(OFFSET(CPdataAnn!BA$9,$A55,0)/OFFSET(CVMdataAnn!BA$9,$A55,0))),"",CVMdataQly!BA55*(OFFSET(CPdataAnn!BA$9,$A55,0)/OFFSET(CVMdataAnn!BA$9,$A55,0)))</f>
        <v>26527.980286626196</v>
      </c>
      <c r="BB55" s="6">
        <f ca="1">IF(ISERROR(CVMdataQly!BB55*(OFFSET(CPdataAnn!BB$9,$A55,0)/OFFSET(CVMdataAnn!BB$9,$A55,0))),"",CVMdataQly!BB55*(OFFSET(CPdataAnn!BB$9,$A55,0)/OFFSET(CVMdataAnn!BB$9,$A55,0)))</f>
        <v>889.37296572850858</v>
      </c>
      <c r="BC55" s="6">
        <f ca="1">IF(ISERROR(CVMdataQly!BC55*(OFFSET(CPdataAnn!BC$9,$A55,0)/OFFSET(CVMdataAnn!BC$9,$A55,0))),"",CVMdataQly!BC55*(OFFSET(CPdataAnn!BC$9,$A55,0)/OFFSET(CVMdataAnn!BC$9,$A55,0)))</f>
        <v>308.24127617148559</v>
      </c>
      <c r="BD55" s="6">
        <f ca="1">IF(ISERROR(CVMdataQly!BD55*(OFFSET(CPdataAnn!BD$9,$A55,0)/OFFSET(CVMdataAnn!BD$9,$A55,0))),"",CVMdataQly!BD55*(OFFSET(CPdataAnn!BD$9,$A55,0)/OFFSET(CVMdataAnn!BD$9,$A55,0)))</f>
        <v>144.80854197349043</v>
      </c>
      <c r="BE55" s="6">
        <f ca="1">IF(ISERROR(CVMdataQly!BE55*(OFFSET(CPdataAnn!BE$9,$A55,0)/OFFSET(CVMdataAnn!BE$9,$A55,0))),"",CVMdataQly!BE55*(OFFSET(CPdataAnn!BE$9,$A55,0)/OFFSET(CVMdataAnn!BE$9,$A55,0)))</f>
        <v>163.53182374541004</v>
      </c>
      <c r="BF55" s="6">
        <f ca="1">IF(ISERROR(CVMdataQly!BF55*(OFFSET(CPdataAnn!BF$9,$A55,0)/OFFSET(CVMdataAnn!BF$9,$A55,0))),"",CVMdataQly!BF55*(OFFSET(CPdataAnn!BF$9,$A55,0)/OFFSET(CVMdataAnn!BF$9,$A55,0)))</f>
        <v>1146.4319677767953</v>
      </c>
      <c r="BG55" s="6">
        <f ca="1">IF(ISERROR(CVMdataQly!BG55*(OFFSET(CPdataAnn!BG$9,$A55,0)/OFFSET(CVMdataAnn!BG$9,$A55,0))),"",CVMdataQly!BG55*(OFFSET(CPdataAnn!BG$9,$A55,0)/OFFSET(CVMdataAnn!BG$9,$A55,0)))</f>
        <v>563.69735608475526</v>
      </c>
      <c r="BH55" s="6">
        <f ca="1">IF(ISERROR(CVMdataQly!BH55*(OFFSET(CPdataAnn!BH$9,$A55,0)/OFFSET(CVMdataAnn!BH$9,$A55,0))),"",CVMdataQly!BH55*(OFFSET(CPdataAnn!BH$9,$A55,0)/OFFSET(CVMdataAnn!BH$9,$A55,0)))</f>
        <v>8.1632653061224492</v>
      </c>
      <c r="BI55" s="6">
        <f ca="1">IF(ISERROR(CVMdataQly!BI55*(OFFSET(CPdataAnn!BI$9,$A55,0)/OFFSET(CVMdataAnn!BI$9,$A55,0))),"",CVMdataQly!BI55*(OFFSET(CPdataAnn!BI$9,$A55,0)/OFFSET(CVMdataAnn!BI$9,$A55,0)))</f>
        <v>574.80937500000005</v>
      </c>
      <c r="BJ55" s="6" t="str">
        <f ca="1">IF(ISERROR(CVMdataQly!BJ55*(OFFSET(CPdataAnn!BJ$9,$A55,0)/OFFSET(CVMdataAnn!BJ$9,$A55,0))),"",CVMdataQly!BJ55*(OFFSET(CPdataAnn!BJ$9,$A55,0)/OFFSET(CVMdataAnn!BJ$9,$A55,0)))</f>
        <v/>
      </c>
      <c r="BK55" s="6">
        <f ca="1">IF(ISERROR(CVMdataQly!BK55*(OFFSET(CPdataAnn!BK$9,$A55,0)/OFFSET(CVMdataAnn!BK$9,$A55,0))),"",CVMdataQly!BK55*(OFFSET(CPdataAnn!BK$9,$A55,0)/OFFSET(CVMdataAnn!BK$9,$A55,0)))</f>
        <v>4079.3975478223015</v>
      </c>
      <c r="BL55" s="6">
        <f ca="1">IF(ISERROR(CVMdataQly!BL55*(OFFSET(CPdataAnn!BL$9,$A55,0)/OFFSET(CVMdataAnn!BL$9,$A55,0))),"",CVMdataQly!BL55*(OFFSET(CPdataAnn!BL$9,$A55,0)/OFFSET(CVMdataAnn!BL$9,$A55,0)))</f>
        <v>2160.2089199411639</v>
      </c>
      <c r="BM55" s="6">
        <f ca="1">IF(ISERROR(CVMdataQly!BM55*(OFFSET(CPdataAnn!BM$9,$A55,0)/OFFSET(CVMdataAnn!BM$9,$A55,0))),"",CVMdataQly!BM55*(OFFSET(CPdataAnn!BM$9,$A55,0)/OFFSET(CVMdataAnn!BM$9,$A55,0)))</f>
        <v>1606.4539112592972</v>
      </c>
      <c r="BN55" s="6">
        <f ca="1">IF(ISERROR(CVMdataQly!BN55*(OFFSET(CPdataAnn!BN$9,$A55,0)/OFFSET(CVMdataAnn!BN$9,$A55,0))),"",CVMdataQly!BN55*(OFFSET(CPdataAnn!BN$9,$A55,0)/OFFSET(CVMdataAnn!BN$9,$A55,0)))</f>
        <v>142.20750293083236</v>
      </c>
      <c r="BO55" s="6">
        <f ca="1">IF(ISERROR(CVMdataQly!BO55*(OFFSET(CPdataAnn!BO$9,$A55,0)/OFFSET(CVMdataAnn!BO$9,$A55,0))),"",CVMdataQly!BO55*(OFFSET(CPdataAnn!BO$9,$A55,0)/OFFSET(CVMdataAnn!BO$9,$A55,0)))</f>
        <v>169.60479041916167</v>
      </c>
      <c r="BP55" s="6" t="str">
        <f ca="1">IF(ISERROR(CVMdataQly!BP55*(OFFSET(CPdataAnn!BP$9,$A55,0)/OFFSET(CVMdataAnn!BP$9,$A55,0))),"",CVMdataQly!BP55*(OFFSET(CPdataAnn!BP$9,$A55,0)/OFFSET(CVMdataAnn!BP$9,$A55,0)))</f>
        <v/>
      </c>
      <c r="BQ55" s="6">
        <f ca="1">IF(ISERROR(CVMdataQly!BQ55*(OFFSET(CPdataAnn!BQ$9,$A55,0)/OFFSET(CVMdataAnn!BQ$9,$A55,0))),"",CVMdataQly!BQ55*(OFFSET(CPdataAnn!BQ$9,$A55,0)/OFFSET(CVMdataAnn!BQ$9,$A55,0)))</f>
        <v>6946.5490239635683</v>
      </c>
      <c r="BR55" s="6">
        <f ca="1">IF(ISERROR(CVMdataQly!BR55*(OFFSET(CPdataAnn!BR$9,$A55,0)/OFFSET(CVMdataAnn!BR$9,$A55,0))),"",CVMdataQly!BR55*(OFFSET(CPdataAnn!BR$9,$A55,0)/OFFSET(CVMdataAnn!BR$9,$A55,0)))</f>
        <v>2290.6332056708998</v>
      </c>
      <c r="BS55" s="6">
        <f ca="1">IF(ISERROR(CVMdataQly!BS55*(OFFSET(CPdataAnn!BS$9,$A55,0)/OFFSET(CVMdataAnn!BS$9,$A55,0))),"",CVMdataQly!BS55*(OFFSET(CPdataAnn!BS$9,$A55,0)/OFFSET(CVMdataAnn!BS$9,$A55,0)))</f>
        <v>1593.9053243517581</v>
      </c>
      <c r="BT55" s="6">
        <f ca="1">IF(ISERROR(CVMdataQly!BT55*(OFFSET(CPdataAnn!BT$9,$A55,0)/OFFSET(CVMdataAnn!BT$9,$A55,0))),"",CVMdataQly!BT55*(OFFSET(CPdataAnn!BT$9,$A55,0)/OFFSET(CVMdataAnn!BT$9,$A55,0)))</f>
        <v>689.39516129032256</v>
      </c>
      <c r="BU55" s="6">
        <f ca="1">IF(ISERROR(CVMdataQly!BU55*(OFFSET(CPdataAnn!BU$9,$A55,0)/OFFSET(CVMdataAnn!BU$9,$A55,0))),"",CVMdataQly!BU55*(OFFSET(CPdataAnn!BU$9,$A55,0)/OFFSET(CVMdataAnn!BU$9,$A55,0)))</f>
        <v>6.6428571428571432</v>
      </c>
      <c r="BV55" s="6">
        <f ca="1">IF(ISERROR(CVMdataQly!BV55*(OFFSET(CPdataAnn!BV$9,$A55,0)/OFFSET(CVMdataAnn!BV$9,$A55,0))),"",CVMdataQly!BV55*(OFFSET(CPdataAnn!BV$9,$A55,0)/OFFSET(CVMdataAnn!BV$9,$A55,0)))</f>
        <v>851.41264737406209</v>
      </c>
      <c r="BW55" s="6">
        <f ca="1">IF(ISERROR(CVMdataQly!BW55*(OFFSET(CPdataAnn!BW$9,$A55,0)/OFFSET(CVMdataAnn!BW$9,$A55,0))),"",CVMdataQly!BW55*(OFFSET(CPdataAnn!BW$9,$A55,0)/OFFSET(CVMdataAnn!BW$9,$A55,0)))</f>
        <v>1311.3962699480869</v>
      </c>
      <c r="BX55" s="6">
        <f ca="1">IF(ISERROR(CVMdataQly!BX55*(OFFSET(CPdataAnn!BX$9,$A55,0)/OFFSET(CVMdataAnn!BX$9,$A55,0))),"",CVMdataQly!BX55*(OFFSET(CPdataAnn!BX$9,$A55,0)/OFFSET(CVMdataAnn!BX$9,$A55,0)))</f>
        <v>1046.3414634146341</v>
      </c>
      <c r="BY55" s="6">
        <f ca="1">IF(ISERROR(CVMdataQly!BY55*(OFFSET(CPdataAnn!BY$9,$A55,0)/OFFSET(CVMdataAnn!BY$9,$A55,0))),"",CVMdataQly!BY55*(OFFSET(CPdataAnn!BY$9,$A55,0)/OFFSET(CVMdataAnn!BY$9,$A55,0)))</f>
        <v>163.46301369863014</v>
      </c>
      <c r="BZ55" s="6">
        <f ca="1">IF(ISERROR(CVMdataQly!BZ55*(OFFSET(CPdataAnn!BZ$9,$A55,0)/OFFSET(CVMdataAnn!BZ$9,$A55,0))),"",CVMdataQly!BZ55*(OFFSET(CPdataAnn!BZ$9,$A55,0)/OFFSET(CVMdataAnn!BZ$9,$A55,0)))</f>
        <v>101.86676217765044</v>
      </c>
      <c r="CA55" s="6">
        <f ca="1">IF(ISERROR(CVMdataQly!CA55*(OFFSET(CPdataAnn!CA$9,$A55,0)/OFFSET(CVMdataAnn!CA$9,$A55,0))),"",CVMdataQly!CA55*(OFFSET(CPdataAnn!CA$9,$A55,0)/OFFSET(CVMdataAnn!CA$9,$A55,0)))</f>
        <v>884.64184852374842</v>
      </c>
      <c r="CB55" s="6">
        <f ca="1">IF(ISERROR(CVMdataQly!CB55*(OFFSET(CPdataAnn!CB$9,$A55,0)/OFFSET(CVMdataAnn!CB$9,$A55,0))),"",CVMdataQly!CB55*(OFFSET(CPdataAnn!CB$9,$A55,0)/OFFSET(CVMdataAnn!CB$9,$A55,0)))</f>
        <v>606.89767995240936</v>
      </c>
      <c r="CC55" s="6">
        <f ca="1">IF(ISERROR(CVMdataQly!CC55*(OFFSET(CPdataAnn!CC$9,$A55,0)/OFFSET(CVMdataAnn!CC$9,$A55,0))),"",CVMdataQly!CC55*(OFFSET(CPdataAnn!CC$9,$A55,0)/OFFSET(CVMdataAnn!CC$9,$A55,0)))</f>
        <v>59.215328467153284</v>
      </c>
      <c r="CD55" s="6">
        <f ca="1">IF(ISERROR(CVMdataQly!CD55*(OFFSET(CPdataAnn!CD$9,$A55,0)/OFFSET(CVMdataAnn!CD$9,$A55,0))),"",CVMdataQly!CD55*(OFFSET(CPdataAnn!CD$9,$A55,0)/OFFSET(CVMdataAnn!CD$9,$A55,0)))</f>
        <v>548.46968730057438</v>
      </c>
      <c r="CE55" s="6">
        <f ca="1">IF(ISERROR(CVMdataQly!CE55*(OFFSET(CPdataAnn!CE$9,$A55,0)/OFFSET(CVMdataAnn!CE$9,$A55,0))),"",CVMdataQly!CE55*(OFFSET(CPdataAnn!CE$9,$A55,0)/OFFSET(CVMdataAnn!CE$9,$A55,0)))</f>
        <v>1002.2979156075241</v>
      </c>
      <c r="CF55" s="6">
        <f ca="1">IF(ISERROR(CVMdataQly!CF55*(OFFSET(CPdataAnn!CF$9,$A55,0)/OFFSET(CVMdataAnn!CF$9,$A55,0))),"",CVMdataQly!CF55*(OFFSET(CPdataAnn!CF$9,$A55,0)/OFFSET(CVMdataAnn!CF$9,$A55,0)))</f>
        <v>477.99914784831702</v>
      </c>
      <c r="CG55" s="6">
        <f ca="1">IF(ISERROR(CVMdataQly!CG55*(OFFSET(CPdataAnn!CG$9,$A55,0)/OFFSET(CVMdataAnn!CG$9,$A55,0))),"",CVMdataQly!CG55*(OFFSET(CPdataAnn!CG$9,$A55,0)/OFFSET(CVMdataAnn!CG$9,$A55,0)))</f>
        <v>524.10624820040312</v>
      </c>
      <c r="CH55" s="6">
        <f ca="1">IF(ISERROR(CVMdataQly!CH55*(OFFSET(CPdataAnn!CH$9,$A55,0)/OFFSET(CVMdataAnn!CH$9,$A55,0))),"",CVMdataQly!CH55*(OFFSET(CPdataAnn!CH$9,$A55,0)/OFFSET(CVMdataAnn!CH$9,$A55,0)))</f>
        <v>1828.5093071824208</v>
      </c>
      <c r="CI55" s="6">
        <f ca="1">IF(ISERROR(CVMdataQly!CI55*(OFFSET(CPdataAnn!CI$9,$A55,0)/OFFSET(CVMdataAnn!CI$9,$A55,0))),"",CVMdataQly!CI55*(OFFSET(CPdataAnn!CI$9,$A55,0)/OFFSET(CVMdataAnn!CI$9,$A55,0)))</f>
        <v>1027.2026200873363</v>
      </c>
      <c r="CJ55" s="6">
        <f ca="1">IF(ISERROR(CVMdataQly!CJ55*(OFFSET(CPdataAnn!CJ$9,$A55,0)/OFFSET(CVMdataAnn!CJ$9,$A55,0))),"",CVMdataQly!CJ55*(OFFSET(CPdataAnn!CJ$9,$A55,0)/OFFSET(CVMdataAnn!CJ$9,$A55,0)))</f>
        <v>558.71460980036295</v>
      </c>
      <c r="CK55" s="6">
        <f ca="1">IF(ISERROR(CVMdataQly!CK55*(OFFSET(CPdataAnn!CK$9,$A55,0)/OFFSET(CVMdataAnn!CK$9,$A55,0))),"",CVMdataQly!CK55*(OFFSET(CPdataAnn!CK$9,$A55,0)/OFFSET(CVMdataAnn!CK$9,$A55,0)))</f>
        <v>103.6875</v>
      </c>
      <c r="CL55" s="6">
        <f ca="1">IF(ISERROR(CVMdataQly!CL55*(OFFSET(CPdataAnn!CL$9,$A55,0)/OFFSET(CVMdataAnn!CL$9,$A55,0))),"",CVMdataQly!CL55*(OFFSET(CPdataAnn!CL$9,$A55,0)/OFFSET(CVMdataAnn!CL$9,$A55,0)))</f>
        <v>365.73801369863014</v>
      </c>
      <c r="CM55" s="6">
        <f ca="1">IF(ISERROR(CVMdataQly!CM55*(OFFSET(CPdataAnn!CM$9,$A55,0)/OFFSET(CVMdataAnn!CM$9,$A55,0))),"",CVMdataQly!CM55*(OFFSET(CPdataAnn!CM$9,$A55,0)/OFFSET(CVMdataAnn!CM$9,$A55,0)))</f>
        <v>450.64889427446224</v>
      </c>
      <c r="CN55" s="6">
        <f ca="1">IF(ISERROR(CVMdataQly!CN55*(OFFSET(CPdataAnn!CN$9,$A55,0)/OFFSET(CVMdataAnn!CN$9,$A55,0))),"",CVMdataQly!CN55*(OFFSET(CPdataAnn!CN$9,$A55,0)/OFFSET(CVMdataAnn!CN$9,$A55,0)))</f>
        <v>183.80458919319022</v>
      </c>
      <c r="CO55" s="6">
        <f ca="1">IF(ISERROR(CVMdataQly!CO55*(OFFSET(CPdataAnn!CO$9,$A55,0)/OFFSET(CVMdataAnn!CO$9,$A55,0))),"",CVMdataQly!CO55*(OFFSET(CPdataAnn!CO$9,$A55,0)/OFFSET(CVMdataAnn!CO$9,$A55,0)))</f>
        <v>206.96666666666667</v>
      </c>
      <c r="CP55" s="6">
        <f ca="1">IF(ISERROR(CVMdataQly!CP55*(OFFSET(CPdataAnn!CP$9,$A55,0)/OFFSET(CVMdataAnn!CP$9,$A55,0))),"",CVMdataQly!CP55*(OFFSET(CPdataAnn!CP$9,$A55,0)/OFFSET(CVMdataAnn!CP$9,$A55,0)))</f>
        <v>59.69</v>
      </c>
      <c r="CQ55" s="6">
        <f ca="1">IF(ISERROR(CVMdataQly!CQ55*(OFFSET(CPdataAnn!CQ$9,$A55,0)/OFFSET(CVMdataAnn!CQ$9,$A55,0))),"",CVMdataQly!CQ55*(OFFSET(CPdataAnn!CQ$9,$A55,0)/OFFSET(CVMdataAnn!CQ$9,$A55,0)))</f>
        <v>350.75529661016947</v>
      </c>
      <c r="CR55" s="6">
        <f ca="1">IF(ISERROR(CVMdataQly!CR55*(OFFSET(CPdataAnn!CR$9,$A55,0)/OFFSET(CVMdataAnn!CR$9,$A55,0))),"",CVMdataQly!CR55*(OFFSET(CPdataAnn!CR$9,$A55,0)/OFFSET(CVMdataAnn!CR$9,$A55,0)))</f>
        <v>18792.91600510291</v>
      </c>
      <c r="CS55" s="6">
        <f ca="1">IF(ISERROR(CVMdataQly!CS55*(OFFSET(CPdataAnn!CS$9,$A55,0)/OFFSET(CVMdataAnn!CS$9,$A55,0))),"",CVMdataQly!CS55*(OFFSET(CPdataAnn!CS$9,$A55,0)/OFFSET(CVMdataAnn!CS$9,$A55,0)))</f>
        <v>7251.1158174996972</v>
      </c>
      <c r="CT55" s="6">
        <f ca="1">IF(ISERROR(CVMdataQly!CT55*(OFFSET(CPdataAnn!CT$9,$A55,0)/OFFSET(CVMdataAnn!CT$9,$A55,0))),"",CVMdataQly!CT55*(OFFSET(CPdataAnn!CT$9,$A55,0)/OFFSET(CVMdataAnn!CT$9,$A55,0)))</f>
        <v>7027.9151381909551</v>
      </c>
      <c r="CU55" s="6">
        <f ca="1">IF(ISERROR(CVMdataQly!CU55*(OFFSET(CPdataAnn!CU$9,$A55,0)/OFFSET(CVMdataAnn!CU$9,$A55,0))),"",CVMdataQly!CU55*(OFFSET(CPdataAnn!CU$9,$A55,0)/OFFSET(CVMdataAnn!CU$9,$A55,0)))</f>
        <v>75.729257641921407</v>
      </c>
      <c r="CV55" s="6">
        <f ca="1">IF(ISERROR(CVMdataQly!CV55*(OFFSET(CPdataAnn!CV$9,$A55,0)/OFFSET(CVMdataAnn!CV$9,$A55,0))),"",CVMdataQly!CV55*(OFFSET(CPdataAnn!CV$9,$A55,0)/OFFSET(CVMdataAnn!CV$9,$A55,0)))</f>
        <v>148.57687576875767</v>
      </c>
      <c r="CW55" s="6">
        <f ca="1">IF(ISERROR(CVMdataQly!CW55*(OFFSET(CPdataAnn!CW$9,$A55,0)/OFFSET(CVMdataAnn!CW$9,$A55,0))),"",CVMdataQly!CW55*(OFFSET(CPdataAnn!CW$9,$A55,0)/OFFSET(CVMdataAnn!CW$9,$A55,0)))</f>
        <v>6963.8777772238564</v>
      </c>
      <c r="CX55" s="6">
        <f ca="1">IF(ISERROR(CVMdataQly!CX55*(OFFSET(CPdataAnn!CX$9,$A55,0)/OFFSET(CVMdataAnn!CX$9,$A55,0))),"",CVMdataQly!CX55*(OFFSET(CPdataAnn!CX$9,$A55,0)/OFFSET(CVMdataAnn!CX$9,$A55,0)))</f>
        <v>670.01834862385329</v>
      </c>
      <c r="CY55" s="6">
        <f ca="1">IF(ISERROR(CVMdataQly!CY55*(OFFSET(CPdataAnn!CY$9,$A55,0)/OFFSET(CVMdataAnn!CY$9,$A55,0))),"",CVMdataQly!CY55*(OFFSET(CPdataAnn!CY$9,$A55,0)/OFFSET(CVMdataAnn!CY$9,$A55,0)))</f>
        <v>3481.9618129093219</v>
      </c>
      <c r="CZ55" s="6">
        <f ca="1">IF(ISERROR(CVMdataQly!CZ55*(OFFSET(CPdataAnn!CZ$9,$A55,0)/OFFSET(CVMdataAnn!CZ$9,$A55,0))),"",CVMdataQly!CZ55*(OFFSET(CPdataAnn!CZ$9,$A55,0)/OFFSET(CVMdataAnn!CZ$9,$A55,0)))</f>
        <v>2217.8504038772212</v>
      </c>
      <c r="DA55" s="6">
        <f ca="1">IF(ISERROR(CVMdataQly!DA55*(OFFSET(CPdataAnn!DA$9,$A55,0)/OFFSET(CVMdataAnn!DA$9,$A55,0))),"",CVMdataQly!DA55*(OFFSET(CPdataAnn!DA$9,$A55,0)/OFFSET(CVMdataAnn!DA$9,$A55,0)))</f>
        <v>591.72193518083611</v>
      </c>
      <c r="DB55" s="6">
        <f ca="1">IF(ISERROR(CVMdataQly!DB55*(OFFSET(CPdataAnn!DB$9,$A55,0)/OFFSET(CVMdataAnn!DB$9,$A55,0))),"",CVMdataQly!DB55*(OFFSET(CPdataAnn!DB$9,$A55,0)/OFFSET(CVMdataAnn!DB$9,$A55,0)))</f>
        <v>4577.2483294087697</v>
      </c>
      <c r="DC55" s="6">
        <f ca="1">IF(ISERROR(CVMdataQly!DC55*(OFFSET(CPdataAnn!DC$9,$A55,0)/OFFSET(CVMdataAnn!DC$9,$A55,0))),"",CVMdataQly!DC55*(OFFSET(CPdataAnn!DC$9,$A55,0)/OFFSET(CVMdataAnn!DC$9,$A55,0)))</f>
        <v>854.31119766309632</v>
      </c>
      <c r="DD55" s="6">
        <f ca="1">IF(ISERROR(CVMdataQly!DD55*(OFFSET(CPdataAnn!DD$9,$A55,0)/OFFSET(CVMdataAnn!DD$9,$A55,0))),"",CVMdataQly!DD55*(OFFSET(CPdataAnn!DD$9,$A55,0)/OFFSET(CVMdataAnn!DD$9,$A55,0)))</f>
        <v>1257.8777226846114</v>
      </c>
      <c r="DE55" s="6">
        <f ca="1">IF(ISERROR(CVMdataQly!DE55*(OFFSET(CPdataAnn!DE$9,$A55,0)/OFFSET(CVMdataAnn!DE$9,$A55,0))),"",CVMdataQly!DE55*(OFFSET(CPdataAnn!DE$9,$A55,0)/OFFSET(CVMdataAnn!DE$9,$A55,0)))</f>
        <v>1885.7964071856288</v>
      </c>
      <c r="DF55" s="6">
        <f ca="1">IF(ISERROR(CVMdataQly!DF55*(OFFSET(CPdataAnn!DF$9,$A55,0)/OFFSET(CVMdataAnn!DF$9,$A55,0))),"",CVMdataQly!DF55*(OFFSET(CPdataAnn!DF$9,$A55,0)/OFFSET(CVMdataAnn!DF$9,$A55,0)))</f>
        <v>464.540500736377</v>
      </c>
      <c r="DG55" s="6">
        <f ca="1">IF(ISERROR(CVMdataQly!DG55*(OFFSET(CPdataAnn!DG$9,$A55,0)/OFFSET(CVMdataAnn!DG$9,$A55,0))),"",CVMdataQly!DG55*(OFFSET(CPdataAnn!DG$9,$A55,0)/OFFSET(CVMdataAnn!DG$9,$A55,0)))</f>
        <v>114.44552196235026</v>
      </c>
      <c r="DH55" s="6">
        <f ca="1">IF(ISERROR(CVMdataQly!DH55*(OFFSET(CPdataAnn!DH$9,$A55,0)/OFFSET(CVMdataAnn!DH$9,$A55,0))),"",CVMdataQly!DH55*(OFFSET(CPdataAnn!DH$9,$A55,0)/OFFSET(CVMdataAnn!DH$9,$A55,0)))</f>
        <v>2792.4934487021014</v>
      </c>
      <c r="DI55" s="6">
        <f ca="1">IF(ISERROR(CVMdataQly!DI55*(OFFSET(CPdataAnn!DI$9,$A55,0)/OFFSET(CVMdataAnn!DI$9,$A55,0))),"",CVMdataQly!DI55*(OFFSET(CPdataAnn!DI$9,$A55,0)/OFFSET(CVMdataAnn!DI$9,$A55,0)))</f>
        <v>241.14497170222026</v>
      </c>
      <c r="DJ55" s="6">
        <f ca="1">IF(ISERROR(CVMdataQly!DJ55*(OFFSET(CPdataAnn!DJ$9,$A55,0)/OFFSET(CVMdataAnn!DJ$9,$A55,0))),"",CVMdataQly!DJ55*(OFFSET(CPdataAnn!DJ$9,$A55,0)/OFFSET(CVMdataAnn!DJ$9,$A55,0)))</f>
        <v>65.910447761194035</v>
      </c>
      <c r="DK55" s="6">
        <f ca="1">IF(ISERROR(CVMdataQly!DK55*(OFFSET(CPdataAnn!DK$9,$A55,0)/OFFSET(CVMdataAnn!DK$9,$A55,0))),"",CVMdataQly!DK55*(OFFSET(CPdataAnn!DK$9,$A55,0)/OFFSET(CVMdataAnn!DK$9,$A55,0)))</f>
        <v>2484.9562768637911</v>
      </c>
      <c r="DL55" s="6">
        <f ca="1">IF(ISERROR(CVMdataQly!DL55*(OFFSET(CPdataAnn!DL$9,$A55,0)/OFFSET(CVMdataAnn!DL$9,$A55,0))),"",CVMdataQly!DL55*(OFFSET(CPdataAnn!DL$9,$A55,0)/OFFSET(CVMdataAnn!DL$9,$A55,0)))</f>
        <v>13335.236551837193</v>
      </c>
      <c r="DM55" s="6">
        <f ca="1">IF(ISERROR(CVMdataQly!DM55*(OFFSET(CPdataAnn!DM$9,$A55,0)/OFFSET(CVMdataAnn!DM$9,$A55,0))),"",CVMdataQly!DM55*(OFFSET(CPdataAnn!DM$9,$A55,0)/OFFSET(CVMdataAnn!DM$9,$A55,0)))</f>
        <v>3030.9910714285711</v>
      </c>
      <c r="DN55" s="6">
        <f ca="1">IF(ISERROR(CVMdataQly!DN55*(OFFSET(CPdataAnn!DN$9,$A55,0)/OFFSET(CVMdataAnn!DN$9,$A55,0))),"",CVMdataQly!DN55*(OFFSET(CPdataAnn!DN$9,$A55,0)/OFFSET(CVMdataAnn!DN$9,$A55,0)))</f>
        <v>818.5</v>
      </c>
      <c r="DO55" s="6">
        <f ca="1">IF(ISERROR(CVMdataQly!DO55*(OFFSET(CPdataAnn!DO$9,$A55,0)/OFFSET(CVMdataAnn!DO$9,$A55,0))),"",CVMdataQly!DO55*(OFFSET(CPdataAnn!DO$9,$A55,0)/OFFSET(CVMdataAnn!DO$9,$A55,0)))</f>
        <v>376.31034482758622</v>
      </c>
      <c r="DP55" s="6">
        <f ca="1">IF(ISERROR(CVMdataQly!DP55*(OFFSET(CPdataAnn!DP$9,$A55,0)/OFFSET(CVMdataAnn!DP$9,$A55,0))),"",CVMdataQly!DP55*(OFFSET(CPdataAnn!DP$9,$A55,0)/OFFSET(CVMdataAnn!DP$9,$A55,0)))</f>
        <v>789.27551020408157</v>
      </c>
      <c r="DQ55" s="6">
        <f ca="1">IF(ISERROR(CVMdataQly!DQ55*(OFFSET(CPdataAnn!DQ$9,$A55,0)/OFFSET(CVMdataAnn!DQ$9,$A55,0))),"",CVMdataQly!DQ55*(OFFSET(CPdataAnn!DQ$9,$A55,0)/OFFSET(CVMdataAnn!DQ$9,$A55,0)))</f>
        <v>970.24439624005788</v>
      </c>
      <c r="DR55" s="6">
        <f ca="1">IF(ISERROR(CVMdataQly!DR55*(OFFSET(CPdataAnn!DR$9,$A55,0)/OFFSET(CVMdataAnn!DR$9,$A55,0))),"",CVMdataQly!DR55*(OFFSET(CPdataAnn!DR$9,$A55,0)/OFFSET(CVMdataAnn!DR$9,$A55,0)))</f>
        <v>78.391566265060248</v>
      </c>
      <c r="DS55" s="6">
        <f ca="1">IF(ISERROR(CVMdataQly!DS55*(OFFSET(CPdataAnn!DS$9,$A55,0)/OFFSET(CVMdataAnn!DS$9,$A55,0))),"",CVMdataQly!DS55*(OFFSET(CPdataAnn!DS$9,$A55,0)/OFFSET(CVMdataAnn!DS$9,$A55,0)))</f>
        <v>351.12259371833841</v>
      </c>
      <c r="DT55" s="6">
        <f ca="1">IF(ISERROR(CVMdataQly!DT55*(OFFSET(CPdataAnn!DT$9,$A55,0)/OFFSET(CVMdataAnn!DT$9,$A55,0))),"",CVMdataQly!DT55*(OFFSET(CPdataAnn!DT$9,$A55,0)/OFFSET(CVMdataAnn!DT$9,$A55,0)))</f>
        <v>304.22411128284386</v>
      </c>
      <c r="DU55" s="6">
        <f ca="1">IF(ISERROR(CVMdataQly!DU55*(OFFSET(CPdataAnn!DU$9,$A55,0)/OFFSET(CVMdataAnn!DU$9,$A55,0))),"",CVMdataQly!DU55*(OFFSET(CPdataAnn!DU$9,$A55,0)/OFFSET(CVMdataAnn!DU$9,$A55,0)))</f>
        <v>41.684210526315795</v>
      </c>
      <c r="DV55" s="6">
        <f ca="1">IF(ISERROR(CVMdataQly!DV55*(OFFSET(CPdataAnn!DV$9,$A55,0)/OFFSET(CVMdataAnn!DV$9,$A55,0))),"",CVMdataQly!DV55*(OFFSET(CPdataAnn!DV$9,$A55,0)/OFFSET(CVMdataAnn!DV$9,$A55,0)))</f>
        <v>5.4736842105263159</v>
      </c>
      <c r="DW55" s="6">
        <f ca="1">IF(ISERROR(CVMdataQly!DW55*(OFFSET(CPdataAnn!DW$9,$A55,0)/OFFSET(CVMdataAnn!DW$9,$A55,0))),"",CVMdataQly!DW55*(OFFSET(CPdataAnn!DW$9,$A55,0)/OFFSET(CVMdataAnn!DW$9,$A55,0)))</f>
        <v>3345.0909402882635</v>
      </c>
      <c r="DX55" s="6">
        <f ca="1">IF(ISERROR(CVMdataQly!DX55*(OFFSET(CPdataAnn!DX$9,$A55,0)/OFFSET(CVMdataAnn!DX$9,$A55,0))),"",CVMdataQly!DX55*(OFFSET(CPdataAnn!DX$9,$A55,0)/OFFSET(CVMdataAnn!DX$9,$A55,0)))</f>
        <v>1465.0037558685447</v>
      </c>
      <c r="DY55" s="6">
        <f ca="1">IF(ISERROR(CVMdataQly!DY55*(OFFSET(CPdataAnn!DY$9,$A55,0)/OFFSET(CVMdataAnn!DY$9,$A55,0))),"",CVMdataQly!DY55*(OFFSET(CPdataAnn!DY$9,$A55,0)/OFFSET(CVMdataAnn!DY$9,$A55,0)))</f>
        <v>529.55825242718447</v>
      </c>
      <c r="DZ55" s="6">
        <f ca="1">IF(ISERROR(CVMdataQly!DZ55*(OFFSET(CPdataAnn!DZ$9,$A55,0)/OFFSET(CVMdataAnn!DZ$9,$A55,0))),"",CVMdataQly!DZ55*(OFFSET(CPdataAnn!DZ$9,$A55,0)/OFFSET(CVMdataAnn!DZ$9,$A55,0)))</f>
        <v>596.14498864742131</v>
      </c>
      <c r="EA55" s="6">
        <f ca="1">IF(ISERROR(CVMdataQly!EA55*(OFFSET(CPdataAnn!EA$9,$A55,0)/OFFSET(CVMdataAnn!EA$9,$A55,0))),"",CVMdataQly!EA55*(OFFSET(CPdataAnn!EA$9,$A55,0)/OFFSET(CVMdataAnn!EA$9,$A55,0)))</f>
        <v>541.50298210735582</v>
      </c>
      <c r="EB55" s="6">
        <f ca="1">IF(ISERROR(CVMdataQly!EB55*(OFFSET(CPdataAnn!EB$9,$A55,0)/OFFSET(CVMdataAnn!EB$9,$A55,0))),"",CVMdataQly!EB55*(OFFSET(CPdataAnn!EB$9,$A55,0)/OFFSET(CVMdataAnn!EB$9,$A55,0)))</f>
        <v>211.48874598070742</v>
      </c>
      <c r="EC55" s="6">
        <f ca="1">IF(ISERROR(CVMdataQly!EC55*(OFFSET(CPdataAnn!EC$9,$A55,0)/OFFSET(CVMdataAnn!EC$9,$A55,0))),"",CVMdataQly!EC55*(OFFSET(CPdataAnn!EC$9,$A55,0)/OFFSET(CVMdataAnn!EC$9,$A55,0)))</f>
        <v>4521.4667547600457</v>
      </c>
      <c r="ED55" s="6">
        <f ca="1">IF(ISERROR(CVMdataQly!ED55*(OFFSET(CPdataAnn!ED$9,$A55,0)/OFFSET(CVMdataAnn!ED$9,$A55,0))),"",CVMdataQly!ED55*(OFFSET(CPdataAnn!ED$9,$A55,0)/OFFSET(CVMdataAnn!ED$9,$A55,0)))</f>
        <v>923.52393458278618</v>
      </c>
      <c r="EE55" s="6">
        <f ca="1">IF(ISERROR(CVMdataQly!EE55*(OFFSET(CPdataAnn!EE$9,$A55,0)/OFFSET(CVMdataAnn!EE$9,$A55,0))),"",CVMdataQly!EE55*(OFFSET(CPdataAnn!EE$9,$A55,0)/OFFSET(CVMdataAnn!EE$9,$A55,0)))</f>
        <v>1932.286232481451</v>
      </c>
      <c r="EF55" s="6">
        <f ca="1">IF(ISERROR(CVMdataQly!EF55*(OFFSET(CPdataAnn!EF$9,$A55,0)/OFFSET(CVMdataAnn!EF$9,$A55,0))),"",CVMdataQly!EF55*(OFFSET(CPdataAnn!EF$9,$A55,0)/OFFSET(CVMdataAnn!EF$9,$A55,0)))</f>
        <v>1665.6739082406659</v>
      </c>
      <c r="EG55" s="6">
        <f ca="1">IF(ISERROR(CVMdataQly!EG55*(OFFSET(CPdataAnn!EG$9,$A55,0)/OFFSET(CVMdataAnn!EG$9,$A55,0))),"",CVMdataQly!EG55*(OFFSET(CPdataAnn!EG$9,$A55,0)/OFFSET(CVMdataAnn!EG$9,$A55,0)))</f>
        <v>2086.9077851790175</v>
      </c>
      <c r="EH55" s="6">
        <f ca="1">IF(ISERROR(CVMdataQly!EH55*(OFFSET(CPdataAnn!EH$9,$A55,0)/OFFSET(CVMdataAnn!EH$9,$A55,0))),"",CVMdataQly!EH55*(OFFSET(CPdataAnn!EH$9,$A55,0)/OFFSET(CVMdataAnn!EH$9,$A55,0)))</f>
        <v>390.81279882309673</v>
      </c>
      <c r="EI55" s="6">
        <f ca="1">IF(ISERROR(CVMdataQly!EI55*(OFFSET(CPdataAnn!EI$9,$A55,0)/OFFSET(CVMdataAnn!EI$9,$A55,0))),"",CVMdataQly!EI55*(OFFSET(CPdataAnn!EI$9,$A55,0)/OFFSET(CVMdataAnn!EI$9,$A55,0)))</f>
        <v>904.90666666666664</v>
      </c>
      <c r="EJ55" s="6">
        <f ca="1">IF(ISERROR(CVMdataQly!EJ55*(OFFSET(CPdataAnn!EJ$9,$A55,0)/OFFSET(CVMdataAnn!EJ$9,$A55,0))),"",CVMdataQly!EJ55*(OFFSET(CPdataAnn!EJ$9,$A55,0)/OFFSET(CVMdataAnn!EJ$9,$A55,0)))</f>
        <v>231.00086132644273</v>
      </c>
      <c r="EK55" s="6">
        <f ca="1">IF(ISERROR(CVMdataQly!EK55*(OFFSET(CPdataAnn!EK$9,$A55,0)/OFFSET(CVMdataAnn!EK$9,$A55,0))),"",CVMdataQly!EK55*(OFFSET(CPdataAnn!EK$9,$A55,0)/OFFSET(CVMdataAnn!EK$9,$A55,0)))</f>
        <v>560.54373368146219</v>
      </c>
      <c r="EL55" s="6" t="str">
        <f ca="1">IF(ISERROR(CVMdataQly!EL55*(OFFSET(CPdataAnn!EL$9,$A55,0)/OFFSET(CVMdataAnn!EL$9,$A55,0))),"",CVMdataQly!EL55*(OFFSET(CPdataAnn!EL$9,$A55,0)/OFFSET(CVMdataAnn!EL$9,$A55,0)))</f>
        <v/>
      </c>
      <c r="EM55" s="6">
        <f ca="1">IF(ISERROR(CVMdataQly!EM55*(OFFSET(CPdataAnn!EM$9,$A55,0)/OFFSET(CVMdataAnn!EM$9,$A55,0))),"",CVMdataQly!EM55*(OFFSET(CPdataAnn!EM$9,$A55,0)/OFFSET(CVMdataAnn!EM$9,$A55,0)))</f>
        <v>1720.0634396897749</v>
      </c>
      <c r="EN55" s="6">
        <f ca="1">IF(ISERROR(CVMdataQly!EN55*(OFFSET(CPdataAnn!EN$9,$A55,0)/OFFSET(CVMdataAnn!EN$9,$A55,0))),"",CVMdataQly!EN55*(OFFSET(CPdataAnn!EN$9,$A55,0)/OFFSET(CVMdataAnn!EN$9,$A55,0)))</f>
        <v>14128.971082716878</v>
      </c>
      <c r="EO55" s="6">
        <f ca="1">IF(ISERROR(CVMdataQly!EO55*(OFFSET(CPdataAnn!EO$9,$A55,0)/OFFSET(CVMdataAnn!EO$9,$A55,0))),"",CVMdataQly!EO55*(OFFSET(CPdataAnn!EO$9,$A55,0)/OFFSET(CVMdataAnn!EO$9,$A55,0)))</f>
        <v>11828.745252085835</v>
      </c>
      <c r="EP55" s="6">
        <f ca="1">IF(ISERROR(CVMdataQly!EP55*(OFFSET(CPdataAnn!EP$9,$A55,0)/OFFSET(CVMdataAnn!EP$9,$A55,0))),"",CVMdataQly!EP55*(OFFSET(CPdataAnn!EP$9,$A55,0)/OFFSET(CVMdataAnn!EP$9,$A55,0)))</f>
        <v>10786.795661883492</v>
      </c>
      <c r="EQ55" s="6">
        <f ca="1">IF(ISERROR(CVMdataQly!EQ55*(OFFSET(CPdataAnn!EQ$9,$A55,0)/OFFSET(CVMdataAnn!EQ$9,$A55,0))),"",CVMdataQly!EQ55*(OFFSET(CPdataAnn!EQ$9,$A55,0)/OFFSET(CVMdataAnn!EQ$9,$A55,0)))</f>
        <v>1041.8902953586498</v>
      </c>
      <c r="ER55" s="6">
        <f ca="1">IF(ISERROR(CVMdataQly!ER55*(OFFSET(CPdataAnn!ER$9,$A55,0)/OFFSET(CVMdataAnn!ER$9,$A55,0))),"",CVMdataQly!ER55*(OFFSET(CPdataAnn!ER$9,$A55,0)/OFFSET(CVMdataAnn!ER$9,$A55,0)))</f>
        <v>2301.0058487874467</v>
      </c>
      <c r="ES55" s="6">
        <f ca="1">IF(ISERROR(CVMdataQly!ES55*(OFFSET(CPdataAnn!ES$9,$A55,0)/OFFSET(CVMdataAnn!ES$9,$A55,0))),"",CVMdataQly!ES55*(OFFSET(CPdataAnn!ES$9,$A55,0)/OFFSET(CVMdataAnn!ES$9,$A55,0)))</f>
        <v>16448.896019595839</v>
      </c>
      <c r="ET55" s="6">
        <f ca="1">IF(ISERROR(CVMdataQly!ET55*(OFFSET(CPdataAnn!ET$9,$A55,0)/OFFSET(CVMdataAnn!ET$9,$A55,0))),"",CVMdataQly!ET55*(OFFSET(CPdataAnn!ET$9,$A55,0)/OFFSET(CVMdataAnn!ET$9,$A55,0)))</f>
        <v>2602.2929681489459</v>
      </c>
      <c r="EU55" s="6">
        <f ca="1">IF(ISERROR(CVMdataQly!EU55*(OFFSET(CPdataAnn!EU$9,$A55,0)/OFFSET(CVMdataAnn!EU$9,$A55,0))),"",CVMdataQly!EU55*(OFFSET(CPdataAnn!EU$9,$A55,0)/OFFSET(CVMdataAnn!EU$9,$A55,0)))</f>
        <v>769.24407027818449</v>
      </c>
      <c r="EV55" s="6">
        <f ca="1">IF(ISERROR(CVMdataQly!EV55*(OFFSET(CPdataAnn!EV$9,$A55,0)/OFFSET(CVMdataAnn!EV$9,$A55,0))),"",CVMdataQly!EV55*(OFFSET(CPdataAnn!EV$9,$A55,0)/OFFSET(CVMdataAnn!EV$9,$A55,0)))</f>
        <v>180.98329048843186</v>
      </c>
      <c r="EW55" s="6">
        <f ca="1">IF(ISERROR(CVMdataQly!EW55*(OFFSET(CPdataAnn!EW$9,$A55,0)/OFFSET(CVMdataAnn!EW$9,$A55,0))),"",CVMdataQly!EW55*(OFFSET(CPdataAnn!EW$9,$A55,0)/OFFSET(CVMdataAnn!EW$9,$A55,0)))</f>
        <v>1652.1230624706434</v>
      </c>
      <c r="EX55" s="6">
        <f ca="1">IF(ISERROR(CVMdataQly!EX55*(OFFSET(CPdataAnn!EX$9,$A55,0)/OFFSET(CVMdataAnn!EX$9,$A55,0))),"",CVMdataQly!EX55*(OFFSET(CPdataAnn!EX$9,$A55,0)/OFFSET(CVMdataAnn!EX$9,$A55,0)))</f>
        <v>498.77098021378208</v>
      </c>
      <c r="EY55" s="6">
        <f ca="1">IF(ISERROR(CVMdataQly!EY55*(OFFSET(CPdataAnn!EY$9,$A55,0)/OFFSET(CVMdataAnn!EY$9,$A55,0))),"",CVMdataQly!EY55*(OFFSET(CPdataAnn!EY$9,$A55,0)/OFFSET(CVMdataAnn!EY$9,$A55,0)))</f>
        <v>1052.7268437609227</v>
      </c>
      <c r="EZ55" s="6">
        <f ca="1">IF(ISERROR(CVMdataQly!EZ55*(OFFSET(CPdataAnn!EZ$9,$A55,0)/OFFSET(CVMdataAnn!EZ$9,$A55,0))),"",CVMdataQly!EZ55*(OFFSET(CPdataAnn!EZ$9,$A55,0)/OFFSET(CVMdataAnn!EZ$9,$A55,0)))</f>
        <v>804.58451926414432</v>
      </c>
      <c r="FA55" s="6">
        <f ca="1">IF(ISERROR(CVMdataQly!FA55*(OFFSET(CPdataAnn!FA$9,$A55,0)/OFFSET(CVMdataAnn!FA$9,$A55,0))),"",CVMdataQly!FA55*(OFFSET(CPdataAnn!FA$9,$A55,0)/OFFSET(CVMdataAnn!FA$9,$A55,0)))</f>
        <v>248.05102040816328</v>
      </c>
      <c r="FB55" s="6">
        <f ca="1">IF(ISERROR(CVMdataQly!FB55*(OFFSET(CPdataAnn!FB$9,$A55,0)/OFFSET(CVMdataAnn!FB$9,$A55,0))),"",CVMdataQly!FB55*(OFFSET(CPdataAnn!FB$9,$A55,0)/OFFSET(CVMdataAnn!FB$9,$A55,0)))</f>
        <v>2241.5934738273286</v>
      </c>
      <c r="FC55" s="6">
        <f ca="1">IF(ISERROR(CVMdataQly!FC55*(OFFSET(CPdataAnn!FC$9,$A55,0)/OFFSET(CVMdataAnn!FC$9,$A55,0))),"",CVMdataQly!FC55*(OFFSET(CPdataAnn!FC$9,$A55,0)/OFFSET(CVMdataAnn!FC$9,$A55,0)))</f>
        <v>3188.4776869893149</v>
      </c>
      <c r="FD55" s="6">
        <f ca="1">IF(ISERROR(CVMdataQly!FD55*(OFFSET(CPdataAnn!FD$9,$A55,0)/OFFSET(CVMdataAnn!FD$9,$A55,0))),"",CVMdataQly!FD55*(OFFSET(CPdataAnn!FD$9,$A55,0)/OFFSET(CVMdataAnn!FD$9,$A55,0)))</f>
        <v>2177.6458053995289</v>
      </c>
      <c r="FE55" s="6">
        <f ca="1">IF(ISERROR(CVMdataQly!FE55*(OFFSET(CPdataAnn!FE$9,$A55,0)/OFFSET(CVMdataAnn!FE$9,$A55,0))),"",CVMdataQly!FE55*(OFFSET(CPdataAnn!FE$9,$A55,0)/OFFSET(CVMdataAnn!FE$9,$A55,0)))</f>
        <v>546.10092687950566</v>
      </c>
      <c r="FF55" s="6">
        <f ca="1">IF(ISERROR(CVMdataQly!FF55*(OFFSET(CPdataAnn!FF$9,$A55,0)/OFFSET(CVMdataAnn!FF$9,$A55,0))),"",CVMdataQly!FF55*(OFFSET(CPdataAnn!FF$9,$A55,0)/OFFSET(CVMdataAnn!FF$9,$A55,0)))</f>
        <v>178.19421747328724</v>
      </c>
      <c r="FG55" s="6">
        <f ca="1">IF(ISERROR(CVMdataQly!FG55*(OFFSET(CPdataAnn!FG$9,$A55,0)/OFFSET(CVMdataAnn!FG$9,$A55,0))),"",CVMdataQly!FG55*(OFFSET(CPdataAnn!FG$9,$A55,0)/OFFSET(CVMdataAnn!FG$9,$A55,0)))</f>
        <v>286.8279569892473</v>
      </c>
      <c r="FH55" s="6" t="str">
        <f ca="1">IF(ISERROR(CVMdataQly!FH55*(OFFSET(CPdataAnn!FH$9,$A55,0)/OFFSET(CVMdataAnn!FH$9,$A55,0))),"",CVMdataQly!FH55*(OFFSET(CPdataAnn!FH$9,$A55,0)/OFFSET(CVMdataAnn!FH$9,$A55,0)))</f>
        <v/>
      </c>
      <c r="FI55" s="6">
        <f ca="1">IF(ISERROR(CVMdataQly!FI55*(OFFSET(CPdataAnn!FI$9,$A55,0)/OFFSET(CVMdataAnn!FI$9,$A55,0))),"",CVMdataQly!FI55*(OFFSET(CPdataAnn!FI$9,$A55,0)/OFFSET(CVMdataAnn!FI$9,$A55,0)))</f>
        <v>5118.1361423333528</v>
      </c>
      <c r="FJ55" s="6">
        <f ca="1">IF(ISERROR(CVMdataQly!FJ55*(OFFSET(CPdataAnn!FJ$9,$A55,0)/OFFSET(CVMdataAnn!FJ$9,$A55,0))),"",CVMdataQly!FJ55*(OFFSET(CPdataAnn!FJ$9,$A55,0)/OFFSET(CVMdataAnn!FJ$9,$A55,0)))</f>
        <v>2383.4885095832938</v>
      </c>
      <c r="FK55" s="6">
        <f ca="1">IF(ISERROR(CVMdataQly!FK55*(OFFSET(CPdataAnn!FK$9,$A55,0)/OFFSET(CVMdataAnn!FK$9,$A55,0))),"",CVMdataQly!FK55*(OFFSET(CPdataAnn!FK$9,$A55,0)/OFFSET(CVMdataAnn!FK$9,$A55,0)))</f>
        <v>2734.2384105960268</v>
      </c>
      <c r="FL55" s="6">
        <f ca="1">IF(ISERROR(CVMdataQly!FL55*(OFFSET(CPdataAnn!FL$9,$A55,0)/OFFSET(CVMdataAnn!FL$9,$A55,0))),"",CVMdataQly!FL55*(OFFSET(CPdataAnn!FL$9,$A55,0)/OFFSET(CVMdataAnn!FL$9,$A55,0)))</f>
        <v>1742.9389747762409</v>
      </c>
    </row>
    <row r="56" spans="1:168" x14ac:dyDescent="0.25">
      <c r="A56" s="6">
        <f t="shared" si="0"/>
        <v>12</v>
      </c>
      <c r="B56" s="1">
        <v>35309</v>
      </c>
      <c r="C56" s="6">
        <f ca="1">IF(ISERROR(CVMdataQly!C56*(OFFSET(CPdataAnn!C$9,$A56,0)/OFFSET(CVMdataAnn!C$9,$A56,0))),"",CVMdataQly!C56*(OFFSET(CPdataAnn!C$9,$A56,0)/OFFSET(CVMdataAnn!C$9,$A56,0)))</f>
        <v>142947.29956217663</v>
      </c>
      <c r="D56" s="6">
        <f ca="1">IF(ISERROR(CVMdataQly!D56*(OFFSET(CPdataAnn!D$9,$A56,0)/OFFSET(CVMdataAnn!D$9,$A56,0))),"",CVMdataQly!D56*(OFFSET(CPdataAnn!D$9,$A56,0)/OFFSET(CVMdataAnn!D$9,$A56,0)))</f>
        <v>294.88349747778045</v>
      </c>
      <c r="E56" s="6">
        <f ca="1">IF(ISERROR(CVMdataQly!E56*(OFFSET(CPdataAnn!E$9,$A56,0)/OFFSET(CVMdataAnn!E$9,$A56,0))),"",CVMdataQly!E56*(OFFSET(CPdataAnn!E$9,$A56,0)/OFFSET(CVMdataAnn!E$9,$A56,0)))</f>
        <v>142669.71241422568</v>
      </c>
      <c r="F56" s="6">
        <f ca="1">IF(ISERROR(CVMdataQly!F56*(OFFSET(CPdataAnn!F$9,$A56,0)/OFFSET(CVMdataAnn!F$9,$A56,0))),"",CVMdataQly!F56*(OFFSET(CPdataAnn!F$9,$A56,0)/OFFSET(CVMdataAnn!F$9,$A56,0)))</f>
        <v>13404.33853290809</v>
      </c>
      <c r="G56" s="6">
        <f ca="1">IF(ISERROR(CVMdataQly!G56*(OFFSET(CPdataAnn!G$9,$A56,0)/OFFSET(CVMdataAnn!G$9,$A56,0))),"",CVMdataQly!G56*(OFFSET(CPdataAnn!G$9,$A56,0)/OFFSET(CVMdataAnn!G$9,$A56,0)))</f>
        <v>7241.5805287393114</v>
      </c>
      <c r="H56" s="6">
        <f ca="1">IF(ISERROR(CVMdataQly!H56*(OFFSET(CPdataAnn!H$9,$A56,0)/OFFSET(CVMdataAnn!H$9,$A56,0))),"",CVMdataQly!H56*(OFFSET(CPdataAnn!H$9,$A56,0)/OFFSET(CVMdataAnn!H$9,$A56,0)))</f>
        <v>7043.3416367552054</v>
      </c>
      <c r="I56" s="6">
        <f ca="1">IF(ISERROR(CVMdataQly!I56*(OFFSET(CPdataAnn!I$9,$A56,0)/OFFSET(CVMdataAnn!I$9,$A56,0))),"",CVMdataQly!I56*(OFFSET(CPdataAnn!I$9,$A56,0)/OFFSET(CVMdataAnn!I$9,$A56,0)))</f>
        <v>38443.837243442053</v>
      </c>
      <c r="J56" s="6">
        <f ca="1">IF(ISERROR(CVMdataQly!J56*(OFFSET(CPdataAnn!J$9,$A56,0)/OFFSET(CVMdataAnn!J$9,$A56,0))),"",CVMdataQly!J56*(OFFSET(CPdataAnn!J$9,$A56,0)/OFFSET(CVMdataAnn!J$9,$A56,0)))</f>
        <v>7116.5094826868071</v>
      </c>
      <c r="K56" s="6">
        <f ca="1">IF(ISERROR(CVMdataQly!K56*(OFFSET(CPdataAnn!K$9,$A56,0)/OFFSET(CVMdataAnn!K$9,$A56,0))),"",CVMdataQly!K56*(OFFSET(CPdataAnn!K$9,$A56,0)/OFFSET(CVMdataAnn!K$9,$A56,0)))</f>
        <v>1895.381276673023</v>
      </c>
      <c r="L56" s="6">
        <f ca="1">IF(ISERROR(CVMdataQly!L56*(OFFSET(CPdataAnn!L$9,$A56,0)/OFFSET(CVMdataAnn!L$9,$A56,0))),"",CVMdataQly!L56*(OFFSET(CPdataAnn!L$9,$A56,0)/OFFSET(CVMdataAnn!L$9,$A56,0)))</f>
        <v>18999.735046763144</v>
      </c>
      <c r="M56" s="6">
        <f ca="1">IF(ISERROR(CVMdataQly!M56*(OFFSET(CPdataAnn!M$9,$A56,0)/OFFSET(CVMdataAnn!M$9,$A56,0))),"",CVMdataQly!M56*(OFFSET(CPdataAnn!M$9,$A56,0)/OFFSET(CVMdataAnn!M$9,$A56,0)))</f>
        <v>2814.9231149567368</v>
      </c>
      <c r="N56" s="6">
        <f ca="1">IF(ISERROR(CVMdataQly!N56*(OFFSET(CPdataAnn!N$9,$A56,0)/OFFSET(CVMdataAnn!N$9,$A56,0))),"",CVMdataQly!N56*(OFFSET(CPdataAnn!N$9,$A56,0)/OFFSET(CVMdataAnn!N$9,$A56,0)))</f>
        <v>13583.498934451185</v>
      </c>
      <c r="O56" s="6">
        <f ca="1">IF(ISERROR(CVMdataQly!O56*(OFFSET(CPdataAnn!O$9,$A56,0)/OFFSET(CVMdataAnn!O$9,$A56,0))),"",CVMdataQly!O56*(OFFSET(CPdataAnn!O$9,$A56,0)/OFFSET(CVMdataAnn!O$9,$A56,0)))</f>
        <v>1680.3643104973128</v>
      </c>
      <c r="P56" s="6">
        <f ca="1">IF(ISERROR(CVMdataQly!P56*(OFFSET(CPdataAnn!P$9,$A56,0)/OFFSET(CVMdataAnn!P$9,$A56,0))),"",CVMdataQly!P56*(OFFSET(CPdataAnn!P$9,$A56,0)/OFFSET(CVMdataAnn!P$9,$A56,0)))</f>
        <v>14083.032952252857</v>
      </c>
      <c r="Q56" s="6">
        <f ca="1">IF(ISERROR(CVMdataQly!Q56*(OFFSET(CPdataAnn!Q$9,$A56,0)/OFFSET(CVMdataAnn!Q$9,$A56,0))),"",CVMdataQly!Q56*(OFFSET(CPdataAnn!Q$9,$A56,0)/OFFSET(CVMdataAnn!Q$9,$A56,0)))</f>
        <v>16358.276546233927</v>
      </c>
      <c r="R56" s="6">
        <f ca="1">IF(ISERROR(CVMdataQly!R56*(OFFSET(CPdataAnn!R$9,$A56,0)/OFFSET(CVMdataAnn!R$9,$A56,0))),"",CVMdataQly!R56*(OFFSET(CPdataAnn!R$9,$A56,0)/OFFSET(CVMdataAnn!R$9,$A56,0)))</f>
        <v>13404.33853290809</v>
      </c>
      <c r="S56" s="6">
        <f ca="1">IF(ISERROR(CVMdataQly!S56*(OFFSET(CPdataAnn!S$9,$A56,0)/OFFSET(CVMdataAnn!S$9,$A56,0))),"",CVMdataQly!S56*(OFFSET(CPdataAnn!S$9,$A56,0)/OFFSET(CVMdataAnn!S$9,$A56,0)))</f>
        <v>12182.205386299895</v>
      </c>
      <c r="T56" s="6">
        <f ca="1">IF(ISERROR(CVMdataQly!T56*(OFFSET(CPdataAnn!T$9,$A56,0)/OFFSET(CVMdataAnn!T$9,$A56,0))),"",CVMdataQly!T56*(OFFSET(CPdataAnn!T$9,$A56,0)/OFFSET(CVMdataAnn!T$9,$A56,0)))</f>
        <v>2104.0098080133557</v>
      </c>
      <c r="U56" s="6">
        <f ca="1">IF(ISERROR(CVMdataQly!U56*(OFFSET(CPdataAnn!U$9,$A56,0)/OFFSET(CVMdataAnn!U$9,$A56,0))),"",CVMdataQly!U56*(OFFSET(CPdataAnn!U$9,$A56,0)/OFFSET(CVMdataAnn!U$9,$A56,0)))</f>
        <v>2738.0910535010803</v>
      </c>
      <c r="V56" s="6">
        <f ca="1">IF(ISERROR(CVMdataQly!V56*(OFFSET(CPdataAnn!V$9,$A56,0)/OFFSET(CVMdataAnn!V$9,$A56,0))),"",CVMdataQly!V56*(OFFSET(CPdataAnn!V$9,$A56,0)/OFFSET(CVMdataAnn!V$9,$A56,0)))</f>
        <v>506.92080069625763</v>
      </c>
      <c r="W56" s="6">
        <f ca="1">IF(ISERROR(CVMdataQly!W56*(OFFSET(CPdataAnn!W$9,$A56,0)/OFFSET(CVMdataAnn!W$9,$A56,0))),"",CVMdataQly!W56*(OFFSET(CPdataAnn!W$9,$A56,0)/OFFSET(CVMdataAnn!W$9,$A56,0)))</f>
        <v>1908.4532342270597</v>
      </c>
      <c r="X56" s="6">
        <f ca="1">IF(ISERROR(CVMdataQly!X56*(OFFSET(CPdataAnn!X$9,$A56,0)/OFFSET(CVMdataAnn!X$9,$A56,0))),"",CVMdataQly!X56*(OFFSET(CPdataAnn!X$9,$A56,0)/OFFSET(CVMdataAnn!X$9,$A56,0)))</f>
        <v>449.46251548946714</v>
      </c>
      <c r="Y56" s="6">
        <f ca="1">IF(ISERROR(CVMdataQly!Y56*(OFFSET(CPdataAnn!Y$9,$A56,0)/OFFSET(CVMdataAnn!Y$9,$A56,0))),"",CVMdataQly!Y56*(OFFSET(CPdataAnn!Y$9,$A56,0)/OFFSET(CVMdataAnn!Y$9,$A56,0)))</f>
        <v>868.64085376609626</v>
      </c>
      <c r="Z56" s="6">
        <f ca="1">IF(ISERROR(CVMdataQly!Z56*(OFFSET(CPdataAnn!Z$9,$A56,0)/OFFSET(CVMdataAnn!Z$9,$A56,0))),"",CVMdataQly!Z56*(OFFSET(CPdataAnn!Z$9,$A56,0)/OFFSET(CVMdataAnn!Z$9,$A56,0)))</f>
        <v>1908.8271292825386</v>
      </c>
      <c r="AA56" s="6">
        <f ca="1">IF(ISERROR(CVMdataQly!AA56*(OFFSET(CPdataAnn!AA$9,$A56,0)/OFFSET(CVMdataAnn!AA$9,$A56,0))),"",CVMdataQly!AA56*(OFFSET(CPdataAnn!AA$9,$A56,0)/OFFSET(CVMdataAnn!AA$9,$A56,0)))</f>
        <v>1391.2444444444443</v>
      </c>
      <c r="AB56" s="6">
        <f ca="1">IF(ISERROR(CVMdataQly!AB56*(OFFSET(CPdataAnn!AB$9,$A56,0)/OFFSET(CVMdataAnn!AB$9,$A56,0))),"",CVMdataQly!AB56*(OFFSET(CPdataAnn!AB$9,$A56,0)/OFFSET(CVMdataAnn!AB$9,$A56,0)))</f>
        <v>301.8453815261044</v>
      </c>
      <c r="AC56" s="6">
        <f ca="1">IF(ISERROR(CVMdataQly!AC56*(OFFSET(CPdataAnn!AC$9,$A56,0)/OFFSET(CVMdataAnn!AC$9,$A56,0))),"",CVMdataQly!AC56*(OFFSET(CPdataAnn!AC$9,$A56,0)/OFFSET(CVMdataAnn!AC$9,$A56,0)))</f>
        <v>1221.7071506882689</v>
      </c>
      <c r="AD56" s="6">
        <f ca="1">IF(ISERROR(CVMdataQly!AD56*(OFFSET(CPdataAnn!AD$9,$A56,0)/OFFSET(CVMdataAnn!AD$9,$A56,0))),"",CVMdataQly!AD56*(OFFSET(CPdataAnn!AD$9,$A56,0)/OFFSET(CVMdataAnn!AD$9,$A56,0)))</f>
        <v>372.79601990049753</v>
      </c>
      <c r="AE56" s="6">
        <f ca="1">IF(ISERROR(CVMdataQly!AE56*(OFFSET(CPdataAnn!AE$9,$A56,0)/OFFSET(CVMdataAnn!AE$9,$A56,0))),"",CVMdataQly!AE56*(OFFSET(CPdataAnn!AE$9,$A56,0)/OFFSET(CVMdataAnn!AE$9,$A56,0)))</f>
        <v>848.34545756518844</v>
      </c>
      <c r="AF56" s="6">
        <f ca="1">IF(ISERROR(CVMdataQly!AF56*(OFFSET(CPdataAnn!AF$9,$A56,0)/OFFSET(CVMdataAnn!AF$9,$A56,0))),"",CVMdataQly!AF56*(OFFSET(CPdataAnn!AF$9,$A56,0)/OFFSET(CVMdataAnn!AF$9,$A56,0)))</f>
        <v>7241.5805287393114</v>
      </c>
      <c r="AG56" s="6">
        <f ca="1">IF(ISERROR(CVMdataQly!AG56*(OFFSET(CPdataAnn!AG$9,$A56,0)/OFFSET(CVMdataAnn!AG$9,$A56,0))),"",CVMdataQly!AG56*(OFFSET(CPdataAnn!AG$9,$A56,0)/OFFSET(CVMdataAnn!AG$9,$A56,0)))</f>
        <v>2204.266133416168</v>
      </c>
      <c r="AH56" s="6">
        <f ca="1">IF(ISERROR(CVMdataQly!AH56*(OFFSET(CPdataAnn!AH$9,$A56,0)/OFFSET(CVMdataAnn!AH$9,$A56,0))),"",CVMdataQly!AH56*(OFFSET(CPdataAnn!AH$9,$A56,0)/OFFSET(CVMdataAnn!AH$9,$A56,0)))</f>
        <v>650.6608953747218</v>
      </c>
      <c r="AI56" s="6">
        <f ca="1">IF(ISERROR(CVMdataQly!AI56*(OFFSET(CPdataAnn!AI$9,$A56,0)/OFFSET(CVMdataAnn!AI$9,$A56,0))),"",CVMdataQly!AI56*(OFFSET(CPdataAnn!AI$9,$A56,0)/OFFSET(CVMdataAnn!AI$9,$A56,0)))</f>
        <v>900.61488789237671</v>
      </c>
      <c r="AJ56" s="6">
        <f ca="1">IF(ISERROR(CVMdataQly!AJ56*(OFFSET(CPdataAnn!AJ$9,$A56,0)/OFFSET(CVMdataAnn!AJ$9,$A56,0))),"",CVMdataQly!AJ56*(OFFSET(CPdataAnn!AJ$9,$A56,0)/OFFSET(CVMdataAnn!AJ$9,$A56,0)))</f>
        <v>653.04807103490509</v>
      </c>
      <c r="AK56" s="6">
        <f ca="1">IF(ISERROR(CVMdataQly!AK56*(OFFSET(CPdataAnn!AK$9,$A56,0)/OFFSET(CVMdataAnn!AK$9,$A56,0))),"",CVMdataQly!AK56*(OFFSET(CPdataAnn!AK$9,$A56,0)/OFFSET(CVMdataAnn!AK$9,$A56,0)))</f>
        <v>3023.5903340311279</v>
      </c>
      <c r="AL56" s="6">
        <f ca="1">IF(ISERROR(CVMdataQly!AL56*(OFFSET(CPdataAnn!AL$9,$A56,0)/OFFSET(CVMdataAnn!AL$9,$A56,0))),"",CVMdataQly!AL56*(OFFSET(CPdataAnn!AL$9,$A56,0)/OFFSET(CVMdataAnn!AL$9,$A56,0)))</f>
        <v>2014.0666537492732</v>
      </c>
      <c r="AM56" s="6">
        <f ca="1">IF(ISERROR(CVMdataQly!AM56*(OFFSET(CPdataAnn!AM$9,$A56,0)/OFFSET(CVMdataAnn!AM$9,$A56,0))),"",CVMdataQly!AM56*(OFFSET(CPdataAnn!AM$9,$A56,0)/OFFSET(CVMdataAnn!AM$9,$A56,0)))</f>
        <v>7043.3416367552054</v>
      </c>
      <c r="AN56" s="6">
        <f ca="1">IF(ISERROR(CVMdataQly!AN56*(OFFSET(CPdataAnn!AN$9,$A56,0)/OFFSET(CVMdataAnn!AN$9,$A56,0))),"",CVMdataQly!AN56*(OFFSET(CPdataAnn!AN$9,$A56,0)/OFFSET(CVMdataAnn!AN$9,$A56,0)))</f>
        <v>5952.8812456627338</v>
      </c>
      <c r="AO56" s="6">
        <f ca="1">IF(ISERROR(CVMdataQly!AO56*(OFFSET(CPdataAnn!AO$9,$A56,0)/OFFSET(CVMdataAnn!AO$9,$A56,0))),"",CVMdataQly!AO56*(OFFSET(CPdataAnn!AO$9,$A56,0)/OFFSET(CVMdataAnn!AO$9,$A56,0)))</f>
        <v>94.413043478260875</v>
      </c>
      <c r="AP56" s="6">
        <f ca="1">IF(ISERROR(CVMdataQly!AP56*(OFFSET(CPdataAnn!AP$9,$A56,0)/OFFSET(CVMdataAnn!AP$9,$A56,0))),"",CVMdataQly!AP56*(OFFSET(CPdataAnn!AP$9,$A56,0)/OFFSET(CVMdataAnn!AP$9,$A56,0)))</f>
        <v>5512.8229857343786</v>
      </c>
      <c r="AQ56" s="6">
        <f ca="1">IF(ISERROR(CVMdataQly!AQ56*(OFFSET(CPdataAnn!AQ$9,$A56,0)/OFFSET(CVMdataAnn!AQ$9,$A56,0))),"",CVMdataQly!AQ56*(OFFSET(CPdataAnn!AQ$9,$A56,0)/OFFSET(CVMdataAnn!AQ$9,$A56,0)))</f>
        <v>193.60368663594471</v>
      </c>
      <c r="AR56" s="6">
        <f ca="1">IF(ISERROR(CVMdataQly!AR56*(OFFSET(CPdataAnn!AR$9,$A56,0)/OFFSET(CVMdataAnn!AR$9,$A56,0))),"",CVMdataQly!AR56*(OFFSET(CPdataAnn!AR$9,$A56,0)/OFFSET(CVMdataAnn!AR$9,$A56,0)))</f>
        <v>153.28434504792332</v>
      </c>
      <c r="AS56" s="6">
        <f ca="1">IF(ISERROR(CVMdataQly!AS56*(OFFSET(CPdataAnn!AS$9,$A56,0)/OFFSET(CVMdataAnn!AS$9,$A56,0))),"",CVMdataQly!AS56*(OFFSET(CPdataAnn!AS$9,$A56,0)/OFFSET(CVMdataAnn!AS$9,$A56,0)))</f>
        <v>1090.9813418023025</v>
      </c>
      <c r="AT56" s="6">
        <f ca="1">IF(ISERROR(CVMdataQly!AT56*(OFFSET(CPdataAnn!AT$9,$A56,0)/OFFSET(CVMdataAnn!AT$9,$A56,0))),"",CVMdataQly!AT56*(OFFSET(CPdataAnn!AT$9,$A56,0)/OFFSET(CVMdataAnn!AT$9,$A56,0)))</f>
        <v>1073.9653225806451</v>
      </c>
      <c r="AU56" s="6">
        <f ca="1">IF(ISERROR(CVMdataQly!AU56*(OFFSET(CPdataAnn!AU$9,$A56,0)/OFFSET(CVMdataAnn!AU$9,$A56,0))),"",CVMdataQly!AU56*(OFFSET(CPdataAnn!AU$9,$A56,0)/OFFSET(CVMdataAnn!AU$9,$A56,0)))</f>
        <v>16.846153846153847</v>
      </c>
      <c r="AV56" s="6">
        <f ca="1">IF(ISERROR(CVMdataQly!AV56*(OFFSET(CPdataAnn!AV$9,$A56,0)/OFFSET(CVMdataAnn!AV$9,$A56,0))),"",CVMdataQly!AV56*(OFFSET(CPdataAnn!AV$9,$A56,0)/OFFSET(CVMdataAnn!AV$9,$A56,0)))</f>
        <v>38443.837243442053</v>
      </c>
      <c r="AW56" s="6">
        <f ca="1">IF(ISERROR(CVMdataQly!AW56*(OFFSET(CPdataAnn!AW$9,$A56,0)/OFFSET(CVMdataAnn!AW$9,$A56,0))),"",CVMdataQly!AW56*(OFFSET(CPdataAnn!AW$9,$A56,0)/OFFSET(CVMdataAnn!AW$9,$A56,0)))</f>
        <v>5643.0123280328753</v>
      </c>
      <c r="AX56" s="6">
        <f ca="1">IF(ISERROR(CVMdataQly!AX56*(OFFSET(CPdataAnn!AX$9,$A56,0)/OFFSET(CVMdataAnn!AX$9,$A56,0))),"",CVMdataQly!AX56*(OFFSET(CPdataAnn!AX$9,$A56,0)/OFFSET(CVMdataAnn!AX$9,$A56,0)))</f>
        <v>5625.6803060545581</v>
      </c>
      <c r="AY56" s="6">
        <f ca="1">IF(ISERROR(CVMdataQly!AY56*(OFFSET(CPdataAnn!AY$9,$A56,0)/OFFSET(CVMdataAnn!AY$9,$A56,0))),"",CVMdataQly!AY56*(OFFSET(CPdataAnn!AY$9,$A56,0)/OFFSET(CVMdataAnn!AY$9,$A56,0)))</f>
        <v>16.990291262135923</v>
      </c>
      <c r="AZ56" s="6">
        <f ca="1">IF(ISERROR(CVMdataQly!AZ56*(OFFSET(CPdataAnn!AZ$9,$A56,0)/OFFSET(CVMdataAnn!AZ$9,$A56,0))),"",CVMdataQly!AZ56*(OFFSET(CPdataAnn!AZ$9,$A56,0)/OFFSET(CVMdataAnn!AZ$9,$A56,0)))</f>
        <v>27416.432059274335</v>
      </c>
      <c r="BA56" s="6">
        <f ca="1">IF(ISERROR(CVMdataQly!BA56*(OFFSET(CPdataAnn!BA$9,$A56,0)/OFFSET(CVMdataAnn!BA$9,$A56,0))),"",CVMdataQly!BA56*(OFFSET(CPdataAnn!BA$9,$A56,0)/OFFSET(CVMdataAnn!BA$9,$A56,0)))</f>
        <v>26524.001189060644</v>
      </c>
      <c r="BB56" s="6">
        <f ca="1">IF(ISERROR(CVMdataQly!BB56*(OFFSET(CPdataAnn!BB$9,$A56,0)/OFFSET(CVMdataAnn!BB$9,$A56,0))),"",CVMdataQly!BB56*(OFFSET(CPdataAnn!BB$9,$A56,0)/OFFSET(CVMdataAnn!BB$9,$A56,0)))</f>
        <v>892.78575531303852</v>
      </c>
      <c r="BC56" s="6">
        <f ca="1">IF(ISERROR(CVMdataQly!BC56*(OFFSET(CPdataAnn!BC$9,$A56,0)/OFFSET(CVMdataAnn!BC$9,$A56,0))),"",CVMdataQly!BC56*(OFFSET(CPdataAnn!BC$9,$A56,0)/OFFSET(CVMdataAnn!BC$9,$A56,0)))</f>
        <v>300.93120638085747</v>
      </c>
      <c r="BD56" s="6">
        <f ca="1">IF(ISERROR(CVMdataQly!BD56*(OFFSET(CPdataAnn!BD$9,$A56,0)/OFFSET(CVMdataAnn!BD$9,$A56,0))),"",CVMdataQly!BD56*(OFFSET(CPdataAnn!BD$9,$A56,0)/OFFSET(CVMdataAnn!BD$9,$A56,0)))</f>
        <v>144.80854197349043</v>
      </c>
      <c r="BE56" s="6">
        <f ca="1">IF(ISERROR(CVMdataQly!BE56*(OFFSET(CPdataAnn!BE$9,$A56,0)/OFFSET(CVMdataAnn!BE$9,$A56,0))),"",CVMdataQly!BE56*(OFFSET(CPdataAnn!BE$9,$A56,0)/OFFSET(CVMdataAnn!BE$9,$A56,0)))</f>
        <v>156.40452876376989</v>
      </c>
      <c r="BF56" s="6">
        <f ca="1">IF(ISERROR(CVMdataQly!BF56*(OFFSET(CPdataAnn!BF$9,$A56,0)/OFFSET(CVMdataAnn!BF$9,$A56,0))),"",CVMdataQly!BF56*(OFFSET(CPdataAnn!BF$9,$A56,0)/OFFSET(CVMdataAnn!BF$9,$A56,0)))</f>
        <v>1154.1261420571766</v>
      </c>
      <c r="BG56" s="6">
        <f ca="1">IF(ISERROR(CVMdataQly!BG56*(OFFSET(CPdataAnn!BG$9,$A56,0)/OFFSET(CVMdataAnn!BG$9,$A56,0))),"",CVMdataQly!BG56*(OFFSET(CPdataAnn!BG$9,$A56,0)/OFFSET(CVMdataAnn!BG$9,$A56,0)))</f>
        <v>566.66641665104066</v>
      </c>
      <c r="BH56" s="6">
        <f ca="1">IF(ISERROR(CVMdataQly!BH56*(OFFSET(CPdataAnn!BH$9,$A56,0)/OFFSET(CVMdataAnn!BH$9,$A56,0))),"",CVMdataQly!BH56*(OFFSET(CPdataAnn!BH$9,$A56,0)/OFFSET(CVMdataAnn!BH$9,$A56,0)))</f>
        <v>8.979591836734695</v>
      </c>
      <c r="BI56" s="6">
        <f ca="1">IF(ISERROR(CVMdataQly!BI56*(OFFSET(CPdataAnn!BI$9,$A56,0)/OFFSET(CVMdataAnn!BI$9,$A56,0))),"",CVMdataQly!BI56*(OFFSET(CPdataAnn!BI$9,$A56,0)/OFFSET(CVMdataAnn!BI$9,$A56,0)))</f>
        <v>577.69062500000007</v>
      </c>
      <c r="BJ56" s="6" t="str">
        <f ca="1">IF(ISERROR(CVMdataQly!BJ56*(OFFSET(CPdataAnn!BJ$9,$A56,0)/OFFSET(CVMdataAnn!BJ$9,$A56,0))),"",CVMdataQly!BJ56*(OFFSET(CPdataAnn!BJ$9,$A56,0)/OFFSET(CVMdataAnn!BJ$9,$A56,0)))</f>
        <v/>
      </c>
      <c r="BK56" s="6">
        <f ca="1">IF(ISERROR(CVMdataQly!BK56*(OFFSET(CPdataAnn!BK$9,$A56,0)/OFFSET(CVMdataAnn!BK$9,$A56,0))),"",CVMdataQly!BK56*(OFFSET(CPdataAnn!BK$9,$A56,0)/OFFSET(CVMdataAnn!BK$9,$A56,0)))</f>
        <v>3931.4520084157575</v>
      </c>
      <c r="BL56" s="6">
        <f ca="1">IF(ISERROR(CVMdataQly!BL56*(OFFSET(CPdataAnn!BL$9,$A56,0)/OFFSET(CVMdataAnn!BL$9,$A56,0))),"",CVMdataQly!BL56*(OFFSET(CPdataAnn!BL$9,$A56,0)/OFFSET(CVMdataAnn!BL$9,$A56,0)))</f>
        <v>2046.3994011346922</v>
      </c>
      <c r="BM56" s="6">
        <f ca="1">IF(ISERROR(CVMdataQly!BM56*(OFFSET(CPdataAnn!BM$9,$A56,0)/OFFSET(CVMdataAnn!BM$9,$A56,0))),"",CVMdataQly!BM56*(OFFSET(CPdataAnn!BM$9,$A56,0)/OFFSET(CVMdataAnn!BM$9,$A56,0)))</f>
        <v>1595.4263657348038</v>
      </c>
      <c r="BN56" s="6">
        <f ca="1">IF(ISERROR(CVMdataQly!BN56*(OFFSET(CPdataAnn!BN$9,$A56,0)/OFFSET(CVMdataAnn!BN$9,$A56,0))),"",CVMdataQly!BN56*(OFFSET(CPdataAnn!BN$9,$A56,0)/OFFSET(CVMdataAnn!BN$9,$A56,0)))</f>
        <v>141.2245017584994</v>
      </c>
      <c r="BO56" s="6">
        <f ca="1">IF(ISERROR(CVMdataQly!BO56*(OFFSET(CPdataAnn!BO$9,$A56,0)/OFFSET(CVMdataAnn!BO$9,$A56,0))),"",CVMdataQly!BO56*(OFFSET(CPdataAnn!BO$9,$A56,0)/OFFSET(CVMdataAnn!BO$9,$A56,0)))</f>
        <v>149.05988023952096</v>
      </c>
      <c r="BP56" s="6" t="str">
        <f ca="1">IF(ISERROR(CVMdataQly!BP56*(OFFSET(CPdataAnn!BP$9,$A56,0)/OFFSET(CVMdataAnn!BP$9,$A56,0))),"",CVMdataQly!BP56*(OFFSET(CPdataAnn!BP$9,$A56,0)/OFFSET(CVMdataAnn!BP$9,$A56,0)))</f>
        <v/>
      </c>
      <c r="BQ56" s="6">
        <f ca="1">IF(ISERROR(CVMdataQly!BQ56*(OFFSET(CPdataAnn!BQ$9,$A56,0)/OFFSET(CVMdataAnn!BQ$9,$A56,0))),"",CVMdataQly!BQ56*(OFFSET(CPdataAnn!BQ$9,$A56,0)/OFFSET(CVMdataAnn!BQ$9,$A56,0)))</f>
        <v>7116.5094826868071</v>
      </c>
      <c r="BR56" s="6">
        <f ca="1">IF(ISERROR(CVMdataQly!BR56*(OFFSET(CPdataAnn!BR$9,$A56,0)/OFFSET(CVMdataAnn!BR$9,$A56,0))),"",CVMdataQly!BR56*(OFFSET(CPdataAnn!BR$9,$A56,0)/OFFSET(CVMdataAnn!BR$9,$A56,0)))</f>
        <v>2341.9344890143116</v>
      </c>
      <c r="BS56" s="6">
        <f ca="1">IF(ISERROR(CVMdataQly!BS56*(OFFSET(CPdataAnn!BS$9,$A56,0)/OFFSET(CVMdataAnn!BS$9,$A56,0))),"",CVMdataQly!BS56*(OFFSET(CPdataAnn!BS$9,$A56,0)/OFFSET(CVMdataAnn!BS$9,$A56,0)))</f>
        <v>1622.1995017071147</v>
      </c>
      <c r="BT56" s="6">
        <f ca="1">IF(ISERROR(CVMdataQly!BT56*(OFFSET(CPdataAnn!BT$9,$A56,0)/OFFSET(CVMdataAnn!BT$9,$A56,0))),"",CVMdataQly!BT56*(OFFSET(CPdataAnn!BT$9,$A56,0)/OFFSET(CVMdataAnn!BT$9,$A56,0)))</f>
        <v>713.91633064516122</v>
      </c>
      <c r="BU56" s="6">
        <f ca="1">IF(ISERROR(CVMdataQly!BU56*(OFFSET(CPdataAnn!BU$9,$A56,0)/OFFSET(CVMdataAnn!BU$9,$A56,0))),"",CVMdataQly!BU56*(OFFSET(CPdataAnn!BU$9,$A56,0)/OFFSET(CVMdataAnn!BU$9,$A56,0)))</f>
        <v>6.6428571428571432</v>
      </c>
      <c r="BV56" s="6">
        <f ca="1">IF(ISERROR(CVMdataQly!BV56*(OFFSET(CPdataAnn!BV$9,$A56,0)/OFFSET(CVMdataAnn!BV$9,$A56,0))),"",CVMdataQly!BV56*(OFFSET(CPdataAnn!BV$9,$A56,0)/OFFSET(CVMdataAnn!BV$9,$A56,0)))</f>
        <v>868.53876384423006</v>
      </c>
      <c r="BW56" s="6">
        <f ca="1">IF(ISERROR(CVMdataQly!BW56*(OFFSET(CPdataAnn!BW$9,$A56,0)/OFFSET(CVMdataAnn!BW$9,$A56,0))),"",CVMdataQly!BW56*(OFFSET(CPdataAnn!BW$9,$A56,0)/OFFSET(CVMdataAnn!BW$9,$A56,0)))</f>
        <v>1372.4154970198038</v>
      </c>
      <c r="BX56" s="6">
        <f ca="1">IF(ISERROR(CVMdataQly!BX56*(OFFSET(CPdataAnn!BX$9,$A56,0)/OFFSET(CVMdataAnn!BX$9,$A56,0))),"",CVMdataQly!BX56*(OFFSET(CPdataAnn!BX$9,$A56,0)/OFFSET(CVMdataAnn!BX$9,$A56,0)))</f>
        <v>1098.0959874114869</v>
      </c>
      <c r="BY56" s="6">
        <f ca="1">IF(ISERROR(CVMdataQly!BY56*(OFFSET(CPdataAnn!BY$9,$A56,0)/OFFSET(CVMdataAnn!BY$9,$A56,0))),"",CVMdataQly!BY56*(OFFSET(CPdataAnn!BY$9,$A56,0)/OFFSET(CVMdataAnn!BY$9,$A56,0)))</f>
        <v>172.75068493150684</v>
      </c>
      <c r="BZ56" s="6">
        <f ca="1">IF(ISERROR(CVMdataQly!BZ56*(OFFSET(CPdataAnn!BZ$9,$A56,0)/OFFSET(CVMdataAnn!BZ$9,$A56,0))),"",CVMdataQly!BZ56*(OFFSET(CPdataAnn!BZ$9,$A56,0)/OFFSET(CVMdataAnn!BZ$9,$A56,0)))</f>
        <v>101.86676217765044</v>
      </c>
      <c r="CA56" s="6">
        <f ca="1">IF(ISERROR(CVMdataQly!CA56*(OFFSET(CPdataAnn!CA$9,$A56,0)/OFFSET(CVMdataAnn!CA$9,$A56,0))),"",CVMdataQly!CA56*(OFFSET(CPdataAnn!CA$9,$A56,0)/OFFSET(CVMdataAnn!CA$9,$A56,0)))</f>
        <v>892.91655969191265</v>
      </c>
      <c r="CB56" s="6">
        <f ca="1">IF(ISERROR(CVMdataQly!CB56*(OFFSET(CPdataAnn!CB$9,$A56,0)/OFFSET(CVMdataAnn!CB$9,$A56,0))),"",CVMdataQly!CB56*(OFFSET(CPdataAnn!CB$9,$A56,0)/OFFSET(CVMdataAnn!CB$9,$A56,0)))</f>
        <v>624.13057703747779</v>
      </c>
      <c r="CC56" s="6">
        <f ca="1">IF(ISERROR(CVMdataQly!CC56*(OFFSET(CPdataAnn!CC$9,$A56,0)/OFFSET(CVMdataAnn!CC$9,$A56,0))),"",CVMdataQly!CC56*(OFFSET(CPdataAnn!CC$9,$A56,0)/OFFSET(CVMdataAnn!CC$9,$A56,0)))</f>
        <v>68.248175182481745</v>
      </c>
      <c r="CD56" s="6">
        <f ca="1">IF(ISERROR(CVMdataQly!CD56*(OFFSET(CPdataAnn!CD$9,$A56,0)/OFFSET(CVMdataAnn!CD$9,$A56,0))),"",CVMdataQly!CD56*(OFFSET(CPdataAnn!CD$9,$A56,0)/OFFSET(CVMdataAnn!CD$9,$A56,0)))</f>
        <v>555.62986598596046</v>
      </c>
      <c r="CE56" s="6">
        <f ca="1">IF(ISERROR(CVMdataQly!CE56*(OFFSET(CPdataAnn!CE$9,$A56,0)/OFFSET(CVMdataAnn!CE$9,$A56,0))),"",CVMdataQly!CE56*(OFFSET(CPdataAnn!CE$9,$A56,0)/OFFSET(CVMdataAnn!CE$9,$A56,0)))</f>
        <v>1016.6751398068124</v>
      </c>
      <c r="CF56" s="6">
        <f ca="1">IF(ISERROR(CVMdataQly!CF56*(OFFSET(CPdataAnn!CF$9,$A56,0)/OFFSET(CVMdataAnn!CF$9,$A56,0))),"",CVMdataQly!CF56*(OFFSET(CPdataAnn!CF$9,$A56,0)/OFFSET(CVMdataAnn!CF$9,$A56,0)))</f>
        <v>482.91009799744359</v>
      </c>
      <c r="CG56" s="6">
        <f ca="1">IF(ISERROR(CVMdataQly!CG56*(OFFSET(CPdataAnn!CG$9,$A56,0)/OFFSET(CVMdataAnn!CG$9,$A56,0))),"",CVMdataQly!CG56*(OFFSET(CPdataAnn!CG$9,$A56,0)/OFFSET(CVMdataAnn!CG$9,$A56,0)))</f>
        <v>533.86841347538143</v>
      </c>
      <c r="CH56" s="6">
        <f ca="1">IF(ISERROR(CVMdataQly!CH56*(OFFSET(CPdataAnn!CH$9,$A56,0)/OFFSET(CVMdataAnn!CH$9,$A56,0))),"",CVMdataQly!CH56*(OFFSET(CPdataAnn!CH$9,$A56,0)/OFFSET(CVMdataAnn!CH$9,$A56,0)))</f>
        <v>1895.381276673023</v>
      </c>
      <c r="CI56" s="6">
        <f ca="1">IF(ISERROR(CVMdataQly!CI56*(OFFSET(CPdataAnn!CI$9,$A56,0)/OFFSET(CVMdataAnn!CI$9,$A56,0))),"",CVMdataQly!CI56*(OFFSET(CPdataAnn!CI$9,$A56,0)/OFFSET(CVMdataAnn!CI$9,$A56,0)))</f>
        <v>1036.189519650655</v>
      </c>
      <c r="CJ56" s="6">
        <f ca="1">IF(ISERROR(CVMdataQly!CJ56*(OFFSET(CPdataAnn!CJ$9,$A56,0)/OFFSET(CVMdataAnn!CJ$9,$A56,0))),"",CVMdataQly!CJ56*(OFFSET(CPdataAnn!CJ$9,$A56,0)/OFFSET(CVMdataAnn!CJ$9,$A56,0)))</f>
        <v>568.89156079854808</v>
      </c>
      <c r="CK56" s="6">
        <f ca="1">IF(ISERROR(CVMdataQly!CK56*(OFFSET(CPdataAnn!CK$9,$A56,0)/OFFSET(CVMdataAnn!CK$9,$A56,0))),"",CVMdataQly!CK56*(OFFSET(CPdataAnn!CK$9,$A56,0)/OFFSET(CVMdataAnn!CK$9,$A56,0)))</f>
        <v>107.625</v>
      </c>
      <c r="CL56" s="6">
        <f ca="1">IF(ISERROR(CVMdataQly!CL56*(OFFSET(CPdataAnn!CL$9,$A56,0)/OFFSET(CVMdataAnn!CL$9,$A56,0))),"",CVMdataQly!CL56*(OFFSET(CPdataAnn!CL$9,$A56,0)/OFFSET(CVMdataAnn!CL$9,$A56,0)))</f>
        <v>359.10331050228308</v>
      </c>
      <c r="CM56" s="6">
        <f ca="1">IF(ISERROR(CVMdataQly!CM56*(OFFSET(CPdataAnn!CM$9,$A56,0)/OFFSET(CVMdataAnn!CM$9,$A56,0))),"",CVMdataQly!CM56*(OFFSET(CPdataAnn!CM$9,$A56,0)/OFFSET(CVMdataAnn!CM$9,$A56,0)))</f>
        <v>498.26900939109356</v>
      </c>
      <c r="CN56" s="6">
        <f ca="1">IF(ISERROR(CVMdataQly!CN56*(OFFSET(CPdataAnn!CN$9,$A56,0)/OFFSET(CVMdataAnn!CN$9,$A56,0))),"",CVMdataQly!CN56*(OFFSET(CPdataAnn!CN$9,$A56,0)/OFFSET(CVMdataAnn!CN$9,$A56,0)))</f>
        <v>204.48260547742413</v>
      </c>
      <c r="CO56" s="6">
        <f ca="1">IF(ISERROR(CVMdataQly!CO56*(OFFSET(CPdataAnn!CO$9,$A56,0)/OFFSET(CVMdataAnn!CO$9,$A56,0))),"",CVMdataQly!CO56*(OFFSET(CPdataAnn!CO$9,$A56,0)/OFFSET(CVMdataAnn!CO$9,$A56,0)))</f>
        <v>230.8474358974359</v>
      </c>
      <c r="CP56" s="6">
        <f ca="1">IF(ISERROR(CVMdataQly!CP56*(OFFSET(CPdataAnn!CP$9,$A56,0)/OFFSET(CVMdataAnn!CP$9,$A56,0))),"",CVMdataQly!CP56*(OFFSET(CPdataAnn!CP$9,$A56,0)/OFFSET(CVMdataAnn!CP$9,$A56,0)))</f>
        <v>62.865000000000002</v>
      </c>
      <c r="CQ56" s="6">
        <f ca="1">IF(ISERROR(CVMdataQly!CQ56*(OFFSET(CPdataAnn!CQ$9,$A56,0)/OFFSET(CVMdataAnn!CQ$9,$A56,0))),"",CVMdataQly!CQ56*(OFFSET(CPdataAnn!CQ$9,$A56,0)/OFFSET(CVMdataAnn!CQ$9,$A56,0)))</f>
        <v>361.55349576271186</v>
      </c>
      <c r="CR56" s="6">
        <f ca="1">IF(ISERROR(CVMdataQly!CR56*(OFFSET(CPdataAnn!CR$9,$A56,0)/OFFSET(CVMdataAnn!CR$9,$A56,0))),"",CVMdataQly!CR56*(OFFSET(CPdataAnn!CR$9,$A56,0)/OFFSET(CVMdataAnn!CR$9,$A56,0)))</f>
        <v>18999.735046763144</v>
      </c>
      <c r="CS56" s="6">
        <f ca="1">IF(ISERROR(CVMdataQly!CS56*(OFFSET(CPdataAnn!CS$9,$A56,0)/OFFSET(CVMdataAnn!CS$9,$A56,0))),"",CVMdataQly!CS56*(OFFSET(CPdataAnn!CS$9,$A56,0)/OFFSET(CVMdataAnn!CS$9,$A56,0)))</f>
        <v>7066.9768849086286</v>
      </c>
      <c r="CT56" s="6">
        <f ca="1">IF(ISERROR(CVMdataQly!CT56*(OFFSET(CPdataAnn!CT$9,$A56,0)/OFFSET(CVMdataAnn!CT$9,$A56,0))),"",CVMdataQly!CT56*(OFFSET(CPdataAnn!CT$9,$A56,0)/OFFSET(CVMdataAnn!CT$9,$A56,0)))</f>
        <v>6840.2619346733673</v>
      </c>
      <c r="CU56" s="6">
        <f ca="1">IF(ISERROR(CVMdataQly!CU56*(OFFSET(CPdataAnn!CU$9,$A56,0)/OFFSET(CVMdataAnn!CU$9,$A56,0))),"",CVMdataQly!CU56*(OFFSET(CPdataAnn!CU$9,$A56,0)/OFFSET(CVMdataAnn!CU$9,$A56,0)))</f>
        <v>73.770742358078607</v>
      </c>
      <c r="CV56" s="6">
        <f ca="1">IF(ISERROR(CVMdataQly!CV56*(OFFSET(CPdataAnn!CV$9,$A56,0)/OFFSET(CVMdataAnn!CV$9,$A56,0))),"",CVMdataQly!CV56*(OFFSET(CPdataAnn!CV$9,$A56,0)/OFFSET(CVMdataAnn!CV$9,$A56,0)))</f>
        <v>152.30996309963101</v>
      </c>
      <c r="CW56" s="6">
        <f ca="1">IF(ISERROR(CVMdataQly!CW56*(OFFSET(CPdataAnn!CW$9,$A56,0)/OFFSET(CVMdataAnn!CW$9,$A56,0))),"",CVMdataQly!CW56*(OFFSET(CPdataAnn!CW$9,$A56,0)/OFFSET(CVMdataAnn!CW$9,$A56,0)))</f>
        <v>7356.9883676487698</v>
      </c>
      <c r="CX56" s="6">
        <f ca="1">IF(ISERROR(CVMdataQly!CX56*(OFFSET(CPdataAnn!CX$9,$A56,0)/OFFSET(CVMdataAnn!CX$9,$A56,0))),"",CVMdataQly!CX56*(OFFSET(CPdataAnn!CX$9,$A56,0)/OFFSET(CVMdataAnn!CX$9,$A56,0)))</f>
        <v>667.90694626474442</v>
      </c>
      <c r="CY56" s="6">
        <f ca="1">IF(ISERROR(CVMdataQly!CY56*(OFFSET(CPdataAnn!CY$9,$A56,0)/OFFSET(CVMdataAnn!CY$9,$A56,0))),"",CVMdataQly!CY56*(OFFSET(CPdataAnn!CY$9,$A56,0)/OFFSET(CVMdataAnn!CY$9,$A56,0)))</f>
        <v>3807.2942230621352</v>
      </c>
      <c r="CZ56" s="6">
        <f ca="1">IF(ISERROR(CVMdataQly!CZ56*(OFFSET(CPdataAnn!CZ$9,$A56,0)/OFFSET(CVMdataAnn!CZ$9,$A56,0))),"",CVMdataQly!CZ56*(OFFSET(CPdataAnn!CZ$9,$A56,0)/OFFSET(CVMdataAnn!CZ$9,$A56,0)))</f>
        <v>2285.8416801292406</v>
      </c>
      <c r="DA56" s="6">
        <f ca="1">IF(ISERROR(CVMdataQly!DA56*(OFFSET(CPdataAnn!DA$9,$A56,0)/OFFSET(CVMdataAnn!DA$9,$A56,0))),"",CVMdataQly!DA56*(OFFSET(CPdataAnn!DA$9,$A56,0)/OFFSET(CVMdataAnn!DA$9,$A56,0)))</f>
        <v>597.83936120244243</v>
      </c>
      <c r="DB56" s="6">
        <f ca="1">IF(ISERROR(CVMdataQly!DB56*(OFFSET(CPdataAnn!DB$9,$A56,0)/OFFSET(CVMdataAnn!DB$9,$A56,0))),"",CVMdataQly!DB56*(OFFSET(CPdataAnn!DB$9,$A56,0)/OFFSET(CVMdataAnn!DB$9,$A56,0)))</f>
        <v>4577.2483294087697</v>
      </c>
      <c r="DC56" s="6">
        <f ca="1">IF(ISERROR(CVMdataQly!DC56*(OFFSET(CPdataAnn!DC$9,$A56,0)/OFFSET(CVMdataAnn!DC$9,$A56,0))),"",CVMdataQly!DC56*(OFFSET(CPdataAnn!DC$9,$A56,0)/OFFSET(CVMdataAnn!DC$9,$A56,0)))</f>
        <v>877.7444985394352</v>
      </c>
      <c r="DD56" s="6">
        <f ca="1">IF(ISERROR(CVMdataQly!DD56*(OFFSET(CPdataAnn!DD$9,$A56,0)/OFFSET(CVMdataAnn!DD$9,$A56,0))),"",CVMdataQly!DD56*(OFFSET(CPdataAnn!DD$9,$A56,0)/OFFSET(CVMdataAnn!DD$9,$A56,0)))</f>
        <v>1249.4712236585799</v>
      </c>
      <c r="DE56" s="6">
        <f ca="1">IF(ISERROR(CVMdataQly!DE56*(OFFSET(CPdataAnn!DE$9,$A56,0)/OFFSET(CVMdataAnn!DE$9,$A56,0))),"",CVMdataQly!DE56*(OFFSET(CPdataAnn!DE$9,$A56,0)/OFFSET(CVMdataAnn!DE$9,$A56,0)))</f>
        <v>1895.4970059880238</v>
      </c>
      <c r="DF56" s="6">
        <f ca="1">IF(ISERROR(CVMdataQly!DF56*(OFFSET(CPdataAnn!DF$9,$A56,0)/OFFSET(CVMdataAnn!DF$9,$A56,0))),"",CVMdataQly!DF56*(OFFSET(CPdataAnn!DF$9,$A56,0)/OFFSET(CVMdataAnn!DF$9,$A56,0)))</f>
        <v>446.46759941089834</v>
      </c>
      <c r="DG56" s="6">
        <f ca="1">IF(ISERROR(CVMdataQly!DG56*(OFFSET(CPdataAnn!DG$9,$A56,0)/OFFSET(CVMdataAnn!DG$9,$A56,0))),"",CVMdataQly!DG56*(OFFSET(CPdataAnn!DG$9,$A56,0)/OFFSET(CVMdataAnn!DG$9,$A56,0)))</f>
        <v>107.66742726754136</v>
      </c>
      <c r="DH56" s="6">
        <f ca="1">IF(ISERROR(CVMdataQly!DH56*(OFFSET(CPdataAnn!DH$9,$A56,0)/OFFSET(CVMdataAnn!DH$9,$A56,0))),"",CVMdataQly!DH56*(OFFSET(CPdataAnn!DH$9,$A56,0)/OFFSET(CVMdataAnn!DH$9,$A56,0)))</f>
        <v>2814.9231149567368</v>
      </c>
      <c r="DI56" s="6">
        <f ca="1">IF(ISERROR(CVMdataQly!DI56*(OFFSET(CPdataAnn!DI$9,$A56,0)/OFFSET(CVMdataAnn!DI$9,$A56,0))),"",CVMdataQly!DI56*(OFFSET(CPdataAnn!DI$9,$A56,0)/OFFSET(CVMdataAnn!DI$9,$A56,0)))</f>
        <v>232.32259468872442</v>
      </c>
      <c r="DJ56" s="6">
        <f ca="1">IF(ISERROR(CVMdataQly!DJ56*(OFFSET(CPdataAnn!DJ$9,$A56,0)/OFFSET(CVMdataAnn!DJ$9,$A56,0))),"",CVMdataQly!DJ56*(OFFSET(CPdataAnn!DJ$9,$A56,0)/OFFSET(CVMdataAnn!DJ$9,$A56,0)))</f>
        <v>68.656716417910445</v>
      </c>
      <c r="DK56" s="6">
        <f ca="1">IF(ISERROR(CVMdataQly!DK56*(OFFSET(CPdataAnn!DK$9,$A56,0)/OFFSET(CVMdataAnn!DK$9,$A56,0))),"",CVMdataQly!DK56*(OFFSET(CPdataAnn!DK$9,$A56,0)/OFFSET(CVMdataAnn!DK$9,$A56,0)))</f>
        <v>2513.3985475025938</v>
      </c>
      <c r="DL56" s="6">
        <f ca="1">IF(ISERROR(CVMdataQly!DL56*(OFFSET(CPdataAnn!DL$9,$A56,0)/OFFSET(CVMdataAnn!DL$9,$A56,0))),"",CVMdataQly!DL56*(OFFSET(CPdataAnn!DL$9,$A56,0)/OFFSET(CVMdataAnn!DL$9,$A56,0)))</f>
        <v>13583.498934451185</v>
      </c>
      <c r="DM56" s="6">
        <f ca="1">IF(ISERROR(CVMdataQly!DM56*(OFFSET(CPdataAnn!DM$9,$A56,0)/OFFSET(CVMdataAnn!DM$9,$A56,0))),"",CVMdataQly!DM56*(OFFSET(CPdataAnn!DM$9,$A56,0)/OFFSET(CVMdataAnn!DM$9,$A56,0)))</f>
        <v>3191.3609693877547</v>
      </c>
      <c r="DN56" s="6">
        <f ca="1">IF(ISERROR(CVMdataQly!DN56*(OFFSET(CPdataAnn!DN$9,$A56,0)/OFFSET(CVMdataAnn!DN$9,$A56,0))),"",CVMdataQly!DN56*(OFFSET(CPdataAnn!DN$9,$A56,0)/OFFSET(CVMdataAnn!DN$9,$A56,0)))</f>
        <v>825.49572649572644</v>
      </c>
      <c r="DO56" s="6">
        <f ca="1">IF(ISERROR(CVMdataQly!DO56*(OFFSET(CPdataAnn!DO$9,$A56,0)/OFFSET(CVMdataAnn!DO$9,$A56,0))),"",CVMdataQly!DO56*(OFFSET(CPdataAnn!DO$9,$A56,0)/OFFSET(CVMdataAnn!DO$9,$A56,0)))</f>
        <v>430.06896551724139</v>
      </c>
      <c r="DP56" s="6">
        <f ca="1">IF(ISERROR(CVMdataQly!DP56*(OFFSET(CPdataAnn!DP$9,$A56,0)/OFFSET(CVMdataAnn!DP$9,$A56,0))),"",CVMdataQly!DP56*(OFFSET(CPdataAnn!DP$9,$A56,0)/OFFSET(CVMdataAnn!DP$9,$A56,0)))</f>
        <v>857.90816326530614</v>
      </c>
      <c r="DQ56" s="6">
        <f ca="1">IF(ISERROR(CVMdataQly!DQ56*(OFFSET(CPdataAnn!DQ$9,$A56,0)/OFFSET(CVMdataAnn!DQ$9,$A56,0))),"",CVMdataQly!DQ56*(OFFSET(CPdataAnn!DQ$9,$A56,0)/OFFSET(CVMdataAnn!DQ$9,$A56,0)))</f>
        <v>1010.1782357194505</v>
      </c>
      <c r="DR56" s="6">
        <f ca="1">IF(ISERROR(CVMdataQly!DR56*(OFFSET(CPdataAnn!DR$9,$A56,0)/OFFSET(CVMdataAnn!DR$9,$A56,0))),"",CVMdataQly!DR56*(OFFSET(CPdataAnn!DR$9,$A56,0)/OFFSET(CVMdataAnn!DR$9,$A56,0)))</f>
        <v>67.623493975903614</v>
      </c>
      <c r="DS56" s="6">
        <f ca="1">IF(ISERROR(CVMdataQly!DS56*(OFFSET(CPdataAnn!DS$9,$A56,0)/OFFSET(CVMdataAnn!DS$9,$A56,0))),"",CVMdataQly!DS56*(OFFSET(CPdataAnn!DS$9,$A56,0)/OFFSET(CVMdataAnn!DS$9,$A56,0)))</f>
        <v>364.23505572441741</v>
      </c>
      <c r="DT56" s="6">
        <f ca="1">IF(ISERROR(CVMdataQly!DT56*(OFFSET(CPdataAnn!DT$9,$A56,0)/OFFSET(CVMdataAnn!DT$9,$A56,0))),"",CVMdataQly!DT56*(OFFSET(CPdataAnn!DT$9,$A56,0)/OFFSET(CVMdataAnn!DT$9,$A56,0)))</f>
        <v>313.29829984544045</v>
      </c>
      <c r="DU56" s="6">
        <f ca="1">IF(ISERROR(CVMdataQly!DU56*(OFFSET(CPdataAnn!DU$9,$A56,0)/OFFSET(CVMdataAnn!DU$9,$A56,0))),"",CVMdataQly!DU56*(OFFSET(CPdataAnn!DU$9,$A56,0)/OFFSET(CVMdataAnn!DU$9,$A56,0)))</f>
        <v>42.842105263157897</v>
      </c>
      <c r="DV56" s="6">
        <f ca="1">IF(ISERROR(CVMdataQly!DV56*(OFFSET(CPdataAnn!DV$9,$A56,0)/OFFSET(CVMdataAnn!DV$9,$A56,0))),"",CVMdataQly!DV56*(OFFSET(CPdataAnn!DV$9,$A56,0)/OFFSET(CVMdataAnn!DV$9,$A56,0)))</f>
        <v>8.2105263157894743</v>
      </c>
      <c r="DW56" s="6">
        <f ca="1">IF(ISERROR(CVMdataQly!DW56*(OFFSET(CPdataAnn!DW$9,$A56,0)/OFFSET(CVMdataAnn!DW$9,$A56,0))),"",CVMdataQly!DW56*(OFFSET(CPdataAnn!DW$9,$A56,0)/OFFSET(CVMdataAnn!DW$9,$A56,0)))</f>
        <v>3485.4444063143442</v>
      </c>
      <c r="DX56" s="6">
        <f ca="1">IF(ISERROR(CVMdataQly!DX56*(OFFSET(CPdataAnn!DX$9,$A56,0)/OFFSET(CVMdataAnn!DX$9,$A56,0))),"",CVMdataQly!DX56*(OFFSET(CPdataAnn!DX$9,$A56,0)/OFFSET(CVMdataAnn!DX$9,$A56,0)))</f>
        <v>1497.843192488263</v>
      </c>
      <c r="DY56" s="6">
        <f ca="1">IF(ISERROR(CVMdataQly!DY56*(OFFSET(CPdataAnn!DY$9,$A56,0)/OFFSET(CVMdataAnn!DY$9,$A56,0))),"",CVMdataQly!DY56*(OFFSET(CPdataAnn!DY$9,$A56,0)/OFFSET(CVMdataAnn!DY$9,$A56,0)))</f>
        <v>534.67475728155341</v>
      </c>
      <c r="DZ56" s="6">
        <f ca="1">IF(ISERROR(CVMdataQly!DZ56*(OFFSET(CPdataAnn!DZ$9,$A56,0)/OFFSET(CVMdataAnn!DZ$9,$A56,0))),"",CVMdataQly!DZ56*(OFFSET(CPdataAnn!DZ$9,$A56,0)/OFFSET(CVMdataAnn!DZ$9,$A56,0)))</f>
        <v>632.15374635095691</v>
      </c>
      <c r="EA56" s="6">
        <f ca="1">IF(ISERROR(CVMdataQly!EA56*(OFFSET(CPdataAnn!EA$9,$A56,0)/OFFSET(CVMdataAnn!EA$9,$A56,0))),"",CVMdataQly!EA56*(OFFSET(CPdataAnn!EA$9,$A56,0)/OFFSET(CVMdataAnn!EA$9,$A56,0)))</f>
        <v>590.48508946322067</v>
      </c>
      <c r="EB56" s="6">
        <f ca="1">IF(ISERROR(CVMdataQly!EB56*(OFFSET(CPdataAnn!EB$9,$A56,0)/OFFSET(CVMdataAnn!EB$9,$A56,0))),"",CVMdataQly!EB56*(OFFSET(CPdataAnn!EB$9,$A56,0)/OFFSET(CVMdataAnn!EB$9,$A56,0)))</f>
        <v>230.60964630225084</v>
      </c>
      <c r="EC56" s="6">
        <f ca="1">IF(ISERROR(CVMdataQly!EC56*(OFFSET(CPdataAnn!EC$9,$A56,0)/OFFSET(CVMdataAnn!EC$9,$A56,0))),"",CVMdataQly!EC56*(OFFSET(CPdataAnn!EC$9,$A56,0)/OFFSET(CVMdataAnn!EC$9,$A56,0)))</f>
        <v>4446.4532404348611</v>
      </c>
      <c r="ED56" s="6">
        <f ca="1">IF(ISERROR(CVMdataQly!ED56*(OFFSET(CPdataAnn!ED$9,$A56,0)/OFFSET(CVMdataAnn!ED$9,$A56,0))),"",CVMdataQly!ED56*(OFFSET(CPdataAnn!ED$9,$A56,0)/OFFSET(CVMdataAnn!ED$9,$A56,0)))</f>
        <v>893.29473558553173</v>
      </c>
      <c r="EE56" s="6">
        <f ca="1">IF(ISERROR(CVMdataQly!EE56*(OFFSET(CPdataAnn!EE$9,$A56,0)/OFFSET(CVMdataAnn!EE$9,$A56,0))),"",CVMdataQly!EE56*(OFFSET(CPdataAnn!EE$9,$A56,0)/OFFSET(CVMdataAnn!EE$9,$A56,0)))</f>
        <v>1922.6951360263809</v>
      </c>
      <c r="EF56" s="6">
        <f ca="1">IF(ISERROR(CVMdataQly!EF56*(OFFSET(CPdataAnn!EF$9,$A56,0)/OFFSET(CVMdataAnn!EF$9,$A56,0))),"",CVMdataQly!EF56*(OFFSET(CPdataAnn!EF$9,$A56,0)/OFFSET(CVMdataAnn!EF$9,$A56,0)))</f>
        <v>1630.2863244716107</v>
      </c>
      <c r="EG56" s="6">
        <f ca="1">IF(ISERROR(CVMdataQly!EG56*(OFFSET(CPdataAnn!EG$9,$A56,0)/OFFSET(CVMdataAnn!EG$9,$A56,0))),"",CVMdataQly!EG56*(OFFSET(CPdataAnn!EG$9,$A56,0)/OFFSET(CVMdataAnn!EG$9,$A56,0)))</f>
        <v>2092.1178184845962</v>
      </c>
      <c r="EH56" s="6">
        <f ca="1">IF(ISERROR(CVMdataQly!EH56*(OFFSET(CPdataAnn!EH$9,$A56,0)/OFFSET(CVMdataAnn!EH$9,$A56,0))),"",CVMdataQly!EH56*(OFFSET(CPdataAnn!EH$9,$A56,0)/OFFSET(CVMdataAnn!EH$9,$A56,0)))</f>
        <v>393.72931224714966</v>
      </c>
      <c r="EI56" s="6">
        <f ca="1">IF(ISERROR(CVMdataQly!EI56*(OFFSET(CPdataAnn!EI$9,$A56,0)/OFFSET(CVMdataAnn!EI$9,$A56,0))),"",CVMdataQly!EI56*(OFFSET(CPdataAnn!EI$9,$A56,0)/OFFSET(CVMdataAnn!EI$9,$A56,0)))</f>
        <v>901.84363636363639</v>
      </c>
      <c r="EJ56" s="6">
        <f ca="1">IF(ISERROR(CVMdataQly!EJ56*(OFFSET(CPdataAnn!EJ$9,$A56,0)/OFFSET(CVMdataAnn!EJ$9,$A56,0))),"",CVMdataQly!EJ56*(OFFSET(CPdataAnn!EJ$9,$A56,0)/OFFSET(CVMdataAnn!EJ$9,$A56,0)))</f>
        <v>234.99741602067184</v>
      </c>
      <c r="EK56" s="6">
        <f ca="1">IF(ISERROR(CVMdataQly!EK56*(OFFSET(CPdataAnn!EK$9,$A56,0)/OFFSET(CVMdataAnn!EK$9,$A56,0))),"",CVMdataQly!EK56*(OFFSET(CPdataAnn!EK$9,$A56,0)/OFFSET(CVMdataAnn!EK$9,$A56,0)))</f>
        <v>561.26795039164494</v>
      </c>
      <c r="EL56" s="6" t="str">
        <f ca="1">IF(ISERROR(CVMdataQly!EL56*(OFFSET(CPdataAnn!EL$9,$A56,0)/OFFSET(CVMdataAnn!EL$9,$A56,0))),"",CVMdataQly!EL56*(OFFSET(CPdataAnn!EL$9,$A56,0)/OFFSET(CVMdataAnn!EL$9,$A56,0)))</f>
        <v/>
      </c>
      <c r="EM56" s="6">
        <f ca="1">IF(ISERROR(CVMdataQly!EM56*(OFFSET(CPdataAnn!EM$9,$A56,0)/OFFSET(CVMdataAnn!EM$9,$A56,0))),"",CVMdataQly!EM56*(OFFSET(CPdataAnn!EM$9,$A56,0)/OFFSET(CVMdataAnn!EM$9,$A56,0)))</f>
        <v>1680.3643104973128</v>
      </c>
      <c r="EN56" s="6">
        <f ca="1">IF(ISERROR(CVMdataQly!EN56*(OFFSET(CPdataAnn!EN$9,$A56,0)/OFFSET(CVMdataAnn!EN$9,$A56,0))),"",CVMdataQly!EN56*(OFFSET(CPdataAnn!EN$9,$A56,0)/OFFSET(CVMdataAnn!EN$9,$A56,0)))</f>
        <v>14083.032952252857</v>
      </c>
      <c r="EO56" s="6">
        <f ca="1">IF(ISERROR(CVMdataQly!EO56*(OFFSET(CPdataAnn!EO$9,$A56,0)/OFFSET(CVMdataAnn!EO$9,$A56,0))),"",CVMdataQly!EO56*(OFFSET(CPdataAnn!EO$9,$A56,0)/OFFSET(CVMdataAnn!EO$9,$A56,0)))</f>
        <v>11792.993431375731</v>
      </c>
      <c r="EP56" s="6">
        <f ca="1">IF(ISERROR(CVMdataQly!EP56*(OFFSET(CPdataAnn!EP$9,$A56,0)/OFFSET(CVMdataAnn!EP$9,$A56,0))),"",CVMdataQly!EP56*(OFFSET(CPdataAnn!EP$9,$A56,0)/OFFSET(CVMdataAnn!EP$9,$A56,0)))</f>
        <v>10753.045376793689</v>
      </c>
      <c r="EQ56" s="6">
        <f ca="1">IF(ISERROR(CVMdataQly!EQ56*(OFFSET(CPdataAnn!EQ$9,$A56,0)/OFFSET(CVMdataAnn!EQ$9,$A56,0))),"",CVMdataQly!EQ56*(OFFSET(CPdataAnn!EQ$9,$A56,0)/OFFSET(CVMdataAnn!EQ$9,$A56,0)))</f>
        <v>1039.831223628692</v>
      </c>
      <c r="ER56" s="6">
        <f ca="1">IF(ISERROR(CVMdataQly!ER56*(OFFSET(CPdataAnn!ER$9,$A56,0)/OFFSET(CVMdataAnn!ER$9,$A56,0))),"",CVMdataQly!ER56*(OFFSET(CPdataAnn!ER$9,$A56,0)/OFFSET(CVMdataAnn!ER$9,$A56,0)))</f>
        <v>2290.9079410366144</v>
      </c>
      <c r="ES56" s="6">
        <f ca="1">IF(ISERROR(CVMdataQly!ES56*(OFFSET(CPdataAnn!ES$9,$A56,0)/OFFSET(CVMdataAnn!ES$9,$A56,0))),"",CVMdataQly!ES56*(OFFSET(CPdataAnn!ES$9,$A56,0)/OFFSET(CVMdataAnn!ES$9,$A56,0)))</f>
        <v>16358.276546233927</v>
      </c>
      <c r="ET56" s="6">
        <f ca="1">IF(ISERROR(CVMdataQly!ET56*(OFFSET(CPdataAnn!ET$9,$A56,0)/OFFSET(CVMdataAnn!ET$9,$A56,0))),"",CVMdataQly!ET56*(OFFSET(CPdataAnn!ET$9,$A56,0)/OFFSET(CVMdataAnn!ET$9,$A56,0)))</f>
        <v>2563.9087551931066</v>
      </c>
      <c r="EU56" s="6">
        <f ca="1">IF(ISERROR(CVMdataQly!EU56*(OFFSET(CPdataAnn!EU$9,$A56,0)/OFFSET(CVMdataAnn!EU$9,$A56,0))),"",CVMdataQly!EU56*(OFFSET(CPdataAnn!EU$9,$A56,0)/OFFSET(CVMdataAnn!EU$9,$A56,0)))</f>
        <v>779.70688140556376</v>
      </c>
      <c r="EV56" s="6">
        <f ca="1">IF(ISERROR(CVMdataQly!EV56*(OFFSET(CPdataAnn!EV$9,$A56,0)/OFFSET(CVMdataAnn!EV$9,$A56,0))),"",CVMdataQly!EV56*(OFFSET(CPdataAnn!EV$9,$A56,0)/OFFSET(CVMdataAnn!EV$9,$A56,0)))</f>
        <v>190.55912596401026</v>
      </c>
      <c r="EW56" s="6">
        <f ca="1">IF(ISERROR(CVMdataQly!EW56*(OFFSET(CPdataAnn!EW$9,$A56,0)/OFFSET(CVMdataAnn!EW$9,$A56,0))),"",CVMdataQly!EW56*(OFFSET(CPdataAnn!EW$9,$A56,0)/OFFSET(CVMdataAnn!EW$9,$A56,0)))</f>
        <v>1593.6496007515263</v>
      </c>
      <c r="EX56" s="6">
        <f ca="1">IF(ISERROR(CVMdataQly!EX56*(OFFSET(CPdataAnn!EX$9,$A56,0)/OFFSET(CVMdataAnn!EX$9,$A56,0))),"",CVMdataQly!EX56*(OFFSET(CPdataAnn!EX$9,$A56,0)/OFFSET(CVMdataAnn!EX$9,$A56,0)))</f>
        <v>499.68114623607005</v>
      </c>
      <c r="EY56" s="6">
        <f ca="1">IF(ISERROR(CVMdataQly!EY56*(OFFSET(CPdataAnn!EY$9,$A56,0)/OFFSET(CVMdataAnn!EY$9,$A56,0))),"",CVMdataQly!EY56*(OFFSET(CPdataAnn!EY$9,$A56,0)/OFFSET(CVMdataAnn!EY$9,$A56,0)))</f>
        <v>1036.8746941628801</v>
      </c>
      <c r="EZ56" s="6">
        <f ca="1">IF(ISERROR(CVMdataQly!EZ56*(OFFSET(CPdataAnn!EZ$9,$A56,0)/OFFSET(CVMdataAnn!EZ$9,$A56,0))),"",CVMdataQly!EZ56*(OFFSET(CPdataAnn!EZ$9,$A56,0)/OFFSET(CVMdataAnn!EZ$9,$A56,0)))</f>
        <v>787.77716070808742</v>
      </c>
      <c r="FA56" s="6">
        <f ca="1">IF(ISERROR(CVMdataQly!FA56*(OFFSET(CPdataAnn!FA$9,$A56,0)/OFFSET(CVMdataAnn!FA$9,$A56,0))),"",CVMdataQly!FA56*(OFFSET(CPdataAnn!FA$9,$A56,0)/OFFSET(CVMdataAnn!FA$9,$A56,0)))</f>
        <v>249.18367346938777</v>
      </c>
      <c r="FB56" s="6">
        <f ca="1">IF(ISERROR(CVMdataQly!FB56*(OFFSET(CPdataAnn!FB$9,$A56,0)/OFFSET(CVMdataAnn!FB$9,$A56,0))),"",CVMdataQly!FB56*(OFFSET(CPdataAnn!FB$9,$A56,0)/OFFSET(CVMdataAnn!FB$9,$A56,0)))</f>
        <v>2228.9376841151143</v>
      </c>
      <c r="FC56" s="6">
        <f ca="1">IF(ISERROR(CVMdataQly!FC56*(OFFSET(CPdataAnn!FC$9,$A56,0)/OFFSET(CVMdataAnn!FC$9,$A56,0))),"",CVMdataQly!FC56*(OFFSET(CPdataAnn!FC$9,$A56,0)/OFFSET(CVMdataAnn!FC$9,$A56,0)))</f>
        <v>3223.9824010056568</v>
      </c>
      <c r="FD56" s="6">
        <f ca="1">IF(ISERROR(CVMdataQly!FD56*(OFFSET(CPdataAnn!FD$9,$A56,0)/OFFSET(CVMdataAnn!FD$9,$A56,0))),"",CVMdataQly!FD56*(OFFSET(CPdataAnn!FD$9,$A56,0)/OFFSET(CVMdataAnn!FD$9,$A56,0)))</f>
        <v>2166.367675303497</v>
      </c>
      <c r="FE56" s="6">
        <f ca="1">IF(ISERROR(CVMdataQly!FE56*(OFFSET(CPdataAnn!FE$9,$A56,0)/OFFSET(CVMdataAnn!FE$9,$A56,0))),"",CVMdataQly!FE56*(OFFSET(CPdataAnn!FE$9,$A56,0)/OFFSET(CVMdataAnn!FE$9,$A56,0)))</f>
        <v>621.24716786817714</v>
      </c>
      <c r="FF56" s="6">
        <f ca="1">IF(ISERROR(CVMdataQly!FF56*(OFFSET(CPdataAnn!FF$9,$A56,0)/OFFSET(CVMdataAnn!FF$9,$A56,0))),"",CVMdataQly!FF56*(OFFSET(CPdataAnn!FF$9,$A56,0)/OFFSET(CVMdataAnn!FF$9,$A56,0)))</f>
        <v>182.19358893777499</v>
      </c>
      <c r="FG56" s="6">
        <f ca="1">IF(ISERROR(CVMdataQly!FG56*(OFFSET(CPdataAnn!FG$9,$A56,0)/OFFSET(CVMdataAnn!FG$9,$A56,0))),"",CVMdataQly!FG56*(OFFSET(CPdataAnn!FG$9,$A56,0)/OFFSET(CVMdataAnn!FG$9,$A56,0)))</f>
        <v>254.32078853046596</v>
      </c>
      <c r="FH56" s="6" t="str">
        <f ca="1">IF(ISERROR(CVMdataQly!FH56*(OFFSET(CPdataAnn!FH$9,$A56,0)/OFFSET(CVMdataAnn!FH$9,$A56,0))),"",CVMdataQly!FH56*(OFFSET(CPdataAnn!FH$9,$A56,0)/OFFSET(CVMdataAnn!FH$9,$A56,0)))</f>
        <v/>
      </c>
      <c r="FI56" s="6">
        <f ca="1">IF(ISERROR(CVMdataQly!FI56*(OFFSET(CPdataAnn!FI$9,$A56,0)/OFFSET(CVMdataAnn!FI$9,$A56,0))),"",CVMdataQly!FI56*(OFFSET(CPdataAnn!FI$9,$A56,0)/OFFSET(CVMdataAnn!FI$9,$A56,0)))</f>
        <v>5199.1390274688947</v>
      </c>
      <c r="FJ56" s="6">
        <f ca="1">IF(ISERROR(CVMdataQly!FJ56*(OFFSET(CPdataAnn!FJ$9,$A56,0)/OFFSET(CVMdataAnn!FJ$9,$A56,0))),"",CVMdataQly!FJ56*(OFFSET(CPdataAnn!FJ$9,$A56,0)/OFFSET(CVMdataAnn!FJ$9,$A56,0)))</f>
        <v>2506.7561743110518</v>
      </c>
      <c r="FK56" s="6">
        <f ca="1">IF(ISERROR(CVMdataQly!FK56*(OFFSET(CPdataAnn!FK$9,$A56,0)/OFFSET(CVMdataAnn!FK$9,$A56,0))),"",CVMdataQly!FK56*(OFFSET(CPdataAnn!FK$9,$A56,0)/OFFSET(CVMdataAnn!FK$9,$A56,0)))</f>
        <v>2692.505298013245</v>
      </c>
      <c r="FL56" s="6">
        <f ca="1">IF(ISERROR(CVMdataQly!FL56*(OFFSET(CPdataAnn!FL$9,$A56,0)/OFFSET(CVMdataAnn!FL$9,$A56,0))),"",CVMdataQly!FL56*(OFFSET(CPdataAnn!FL$9,$A56,0)/OFFSET(CVMdataAnn!FL$9,$A56,0)))</f>
        <v>1605.26606997559</v>
      </c>
    </row>
    <row r="57" spans="1:168" x14ac:dyDescent="0.25">
      <c r="A57" s="6">
        <f t="shared" si="0"/>
        <v>12</v>
      </c>
      <c r="B57" s="1">
        <v>35400</v>
      </c>
      <c r="C57" s="6">
        <f ca="1">IF(ISERROR(CVMdataQly!C57*(OFFSET(CPdataAnn!C$9,$A57,0)/OFFSET(CVMdataAnn!C$9,$A57,0))),"",CVMdataQly!C57*(OFFSET(CPdataAnn!C$9,$A57,0)/OFFSET(CVMdataAnn!C$9,$A57,0)))</f>
        <v>144702.81011493795</v>
      </c>
      <c r="D57" s="6">
        <f ca="1">IF(ISERROR(CVMdataQly!D57*(OFFSET(CPdataAnn!D$9,$A57,0)/OFFSET(CVMdataAnn!D$9,$A57,0))),"",CVMdataQly!D57*(OFFSET(CPdataAnn!D$9,$A57,0)/OFFSET(CVMdataAnn!D$9,$A57,0)))</f>
        <v>377.98702858515492</v>
      </c>
      <c r="E57" s="6">
        <f ca="1">IF(ISERROR(CVMdataQly!E57*(OFFSET(CPdataAnn!E$9,$A57,0)/OFFSET(CVMdataAnn!E$9,$A57,0))),"",CVMdataQly!E57*(OFFSET(CPdataAnn!E$9,$A57,0)/OFFSET(CVMdataAnn!E$9,$A57,0)))</f>
        <v>144258.01644813854</v>
      </c>
      <c r="F57" s="6">
        <f ca="1">IF(ISERROR(CVMdataQly!F57*(OFFSET(CPdataAnn!F$9,$A57,0)/OFFSET(CVMdataAnn!F$9,$A57,0))),"",CVMdataQly!F57*(OFFSET(CPdataAnn!F$9,$A57,0)/OFFSET(CVMdataAnn!F$9,$A57,0)))</f>
        <v>13511.114409973907</v>
      </c>
      <c r="G57" s="6">
        <f ca="1">IF(ISERROR(CVMdataQly!G57*(OFFSET(CPdataAnn!G$9,$A57,0)/OFFSET(CVMdataAnn!G$9,$A57,0))),"",CVMdataQly!G57*(OFFSET(CPdataAnn!G$9,$A57,0)/OFFSET(CVMdataAnn!G$9,$A57,0)))</f>
        <v>7333.4084484505847</v>
      </c>
      <c r="H57" s="6">
        <f ca="1">IF(ISERROR(CVMdataQly!H57*(OFFSET(CPdataAnn!H$9,$A57,0)/OFFSET(CVMdataAnn!H$9,$A57,0))),"",CVMdataQly!H57*(OFFSET(CPdataAnn!H$9,$A57,0)/OFFSET(CVMdataAnn!H$9,$A57,0)))</f>
        <v>7101.4186647523338</v>
      </c>
      <c r="I57" s="6">
        <f ca="1">IF(ISERROR(CVMdataQly!I57*(OFFSET(CPdataAnn!I$9,$A57,0)/OFFSET(CVMdataAnn!I$9,$A57,0))),"",CVMdataQly!I57*(OFFSET(CPdataAnn!I$9,$A57,0)/OFFSET(CVMdataAnn!I$9,$A57,0)))</f>
        <v>38565.2789018986</v>
      </c>
      <c r="J57" s="6">
        <f ca="1">IF(ISERROR(CVMdataQly!J57*(OFFSET(CPdataAnn!J$9,$A57,0)/OFFSET(CVMdataAnn!J$9,$A57,0))),"",CVMdataQly!J57*(OFFSET(CPdataAnn!J$9,$A57,0)/OFFSET(CVMdataAnn!J$9,$A57,0)))</f>
        <v>7341.8240357648629</v>
      </c>
      <c r="K57" s="6">
        <f ca="1">IF(ISERROR(CVMdataQly!K57*(OFFSET(CPdataAnn!K$9,$A57,0)/OFFSET(CVMdataAnn!K$9,$A57,0))),"",CVMdataQly!K57*(OFFSET(CPdataAnn!K$9,$A57,0)/OFFSET(CVMdataAnn!K$9,$A57,0)))</f>
        <v>1939.2871152274586</v>
      </c>
      <c r="L57" s="6">
        <f ca="1">IF(ISERROR(CVMdataQly!L57*(OFFSET(CPdataAnn!L$9,$A57,0)/OFFSET(CVMdataAnn!L$9,$A57,0))),"",CVMdataQly!L57*(OFFSET(CPdataAnn!L$9,$A57,0)/OFFSET(CVMdataAnn!L$9,$A57,0)))</f>
        <v>19168.504294408736</v>
      </c>
      <c r="M57" s="6">
        <f ca="1">IF(ISERROR(CVMdataQly!M57*(OFFSET(CPdataAnn!M$9,$A57,0)/OFFSET(CVMdataAnn!M$9,$A57,0))),"",CVMdataQly!M57*(OFFSET(CPdataAnn!M$9,$A57,0)/OFFSET(CVMdataAnn!M$9,$A57,0)))</f>
        <v>2952.3048207663783</v>
      </c>
      <c r="N57" s="6">
        <f ca="1">IF(ISERROR(CVMdataQly!N57*(OFFSET(CPdataAnn!N$9,$A57,0)/OFFSET(CVMdataAnn!N$9,$A57,0))),"",CVMdataQly!N57*(OFFSET(CPdataAnn!N$9,$A57,0)/OFFSET(CVMdataAnn!N$9,$A57,0)))</f>
        <v>13855.82756844102</v>
      </c>
      <c r="O57" s="6">
        <f ca="1">IF(ISERROR(CVMdataQly!O57*(OFFSET(CPdataAnn!O$9,$A57,0)/OFFSET(CVMdataAnn!O$9,$A57,0))),"",CVMdataQly!O57*(OFFSET(CPdataAnn!O$9,$A57,0)/OFFSET(CVMdataAnn!O$9,$A57,0)))</f>
        <v>1703.3480168718961</v>
      </c>
      <c r="P57" s="6">
        <f ca="1">IF(ISERROR(CVMdataQly!P57*(OFFSET(CPdataAnn!P$9,$A57,0)/OFFSET(CVMdataAnn!P$9,$A57,0))),"",CVMdataQly!P57*(OFFSET(CPdataAnn!P$9,$A57,0)/OFFSET(CVMdataAnn!P$9,$A57,0)))</f>
        <v>14153.438130464021</v>
      </c>
      <c r="Q57" s="6">
        <f ca="1">IF(ISERROR(CVMdataQly!Q57*(OFFSET(CPdataAnn!Q$9,$A57,0)/OFFSET(CVMdataAnn!Q$9,$A57,0))),"",CVMdataQly!Q57*(OFFSET(CPdataAnn!Q$9,$A57,0)/OFFSET(CVMdataAnn!Q$9,$A57,0)))</f>
        <v>16619.172933251684</v>
      </c>
      <c r="R57" s="6">
        <f ca="1">IF(ISERROR(CVMdataQly!R57*(OFFSET(CPdataAnn!R$9,$A57,0)/OFFSET(CVMdataAnn!R$9,$A57,0))),"",CVMdataQly!R57*(OFFSET(CPdataAnn!R$9,$A57,0)/OFFSET(CVMdataAnn!R$9,$A57,0)))</f>
        <v>13511.114409973907</v>
      </c>
      <c r="S57" s="6">
        <f ca="1">IF(ISERROR(CVMdataQly!S57*(OFFSET(CPdataAnn!S$9,$A57,0)/OFFSET(CVMdataAnn!S$9,$A57,0))),"",CVMdataQly!S57*(OFFSET(CPdataAnn!S$9,$A57,0)/OFFSET(CVMdataAnn!S$9,$A57,0)))</f>
        <v>12292.98609243536</v>
      </c>
      <c r="T57" s="6">
        <f ca="1">IF(ISERROR(CVMdataQly!T57*(OFFSET(CPdataAnn!T$9,$A57,0)/OFFSET(CVMdataAnn!T$9,$A57,0))),"",CVMdataQly!T57*(OFFSET(CPdataAnn!T$9,$A57,0)/OFFSET(CVMdataAnn!T$9,$A57,0)))</f>
        <v>2095.3985809682804</v>
      </c>
      <c r="U57" s="6">
        <f ca="1">IF(ISERROR(CVMdataQly!U57*(OFFSET(CPdataAnn!U$9,$A57,0)/OFFSET(CVMdataAnn!U$9,$A57,0))),"",CVMdataQly!U57*(OFFSET(CPdataAnn!U$9,$A57,0)/OFFSET(CVMdataAnn!U$9,$A57,0)))</f>
        <v>2728.4668318719023</v>
      </c>
      <c r="V57" s="6">
        <f ca="1">IF(ISERROR(CVMdataQly!V57*(OFFSET(CPdataAnn!V$9,$A57,0)/OFFSET(CVMdataAnn!V$9,$A57,0))),"",CVMdataQly!V57*(OFFSET(CPdataAnn!V$9,$A57,0)/OFFSET(CVMdataAnn!V$9,$A57,0)))</f>
        <v>508.19234116623153</v>
      </c>
      <c r="W57" s="6">
        <f ca="1">IF(ISERROR(CVMdataQly!W57*(OFFSET(CPdataAnn!W$9,$A57,0)/OFFSET(CVMdataAnn!W$9,$A57,0))),"",CVMdataQly!W57*(OFFSET(CPdataAnn!W$9,$A57,0)/OFFSET(CVMdataAnn!W$9,$A57,0)))</f>
        <v>1907.778869126626</v>
      </c>
      <c r="X57" s="6">
        <f ca="1">IF(ISERROR(CVMdataQly!X57*(OFFSET(CPdataAnn!X$9,$A57,0)/OFFSET(CVMdataAnn!X$9,$A57,0))),"",CVMdataQly!X57*(OFFSET(CPdataAnn!X$9,$A57,0)/OFFSET(CVMdataAnn!X$9,$A57,0)))</f>
        <v>442.0157992565056</v>
      </c>
      <c r="Y57" s="6">
        <f ca="1">IF(ISERROR(CVMdataQly!Y57*(OFFSET(CPdataAnn!Y$9,$A57,0)/OFFSET(CVMdataAnn!Y$9,$A57,0))),"",CVMdataQly!Y57*(OFFSET(CPdataAnn!Y$9,$A57,0)/OFFSET(CVMdataAnn!Y$9,$A57,0)))</f>
        <v>851.63168107249953</v>
      </c>
      <c r="Z57" s="6">
        <f ca="1">IF(ISERROR(CVMdataQly!Z57*(OFFSET(CPdataAnn!Z$9,$A57,0)/OFFSET(CVMdataAnn!Z$9,$A57,0))),"",CVMdataQly!Z57*(OFFSET(CPdataAnn!Z$9,$A57,0)/OFFSET(CVMdataAnn!Z$9,$A57,0)))</f>
        <v>2002.2351146369106</v>
      </c>
      <c r="AA57" s="6">
        <f ca="1">IF(ISERROR(CVMdataQly!AA57*(OFFSET(CPdataAnn!AA$9,$A57,0)/OFFSET(CVMdataAnn!AA$9,$A57,0))),"",CVMdataQly!AA57*(OFFSET(CPdataAnn!AA$9,$A57,0)/OFFSET(CVMdataAnn!AA$9,$A57,0)))</f>
        <v>1426</v>
      </c>
      <c r="AB57" s="6">
        <f ca="1">IF(ISERROR(CVMdataQly!AB57*(OFFSET(CPdataAnn!AB$9,$A57,0)/OFFSET(CVMdataAnn!AB$9,$A57,0))),"",CVMdataQly!AB57*(OFFSET(CPdataAnn!AB$9,$A57,0)/OFFSET(CVMdataAnn!AB$9,$A57,0)))</f>
        <v>320.45783132530119</v>
      </c>
      <c r="AC57" s="6">
        <f ca="1">IF(ISERROR(CVMdataQly!AC57*(OFFSET(CPdataAnn!AC$9,$A57,0)/OFFSET(CVMdataAnn!AC$9,$A57,0))),"",CVMdataQly!AC57*(OFFSET(CPdataAnn!AC$9,$A57,0)/OFFSET(CVMdataAnn!AC$9,$A57,0)))</f>
        <v>1217.5995858204408</v>
      </c>
      <c r="AD57" s="6">
        <f ca="1">IF(ISERROR(CVMdataQly!AD57*(OFFSET(CPdataAnn!AD$9,$A57,0)/OFFSET(CVMdataAnn!AD$9,$A57,0))),"",CVMdataQly!AD57*(OFFSET(CPdataAnn!AD$9,$A57,0)/OFFSET(CVMdataAnn!AD$9,$A57,0)))</f>
        <v>361.06467661691545</v>
      </c>
      <c r="AE57" s="6">
        <f ca="1">IF(ISERROR(CVMdataQly!AE57*(OFFSET(CPdataAnn!AE$9,$A57,0)/OFFSET(CVMdataAnn!AE$9,$A57,0))),"",CVMdataQly!AE57*(OFFSET(CPdataAnn!AE$9,$A57,0)/OFFSET(CVMdataAnn!AE$9,$A57,0)))</f>
        <v>856.75602059458561</v>
      </c>
      <c r="AF57" s="6">
        <f ca="1">IF(ISERROR(CVMdataQly!AF57*(OFFSET(CPdataAnn!AF$9,$A57,0)/OFFSET(CVMdataAnn!AF$9,$A57,0))),"",CVMdataQly!AF57*(OFFSET(CPdataAnn!AF$9,$A57,0)/OFFSET(CVMdataAnn!AF$9,$A57,0)))</f>
        <v>7333.4084484505847</v>
      </c>
      <c r="AG57" s="6">
        <f ca="1">IF(ISERROR(CVMdataQly!AG57*(OFFSET(CPdataAnn!AG$9,$A57,0)/OFFSET(CVMdataAnn!AG$9,$A57,0))),"",CVMdataQly!AG57*(OFFSET(CPdataAnn!AG$9,$A57,0)/OFFSET(CVMdataAnn!AG$9,$A57,0)))</f>
        <v>2277.9463384328646</v>
      </c>
      <c r="AH57" s="6">
        <f ca="1">IF(ISERROR(CVMdataQly!AH57*(OFFSET(CPdataAnn!AH$9,$A57,0)/OFFSET(CVMdataAnn!AH$9,$A57,0))),"",CVMdataQly!AH57*(OFFSET(CPdataAnn!AH$9,$A57,0)/OFFSET(CVMdataAnn!AH$9,$A57,0)))</f>
        <v>686.70145931239176</v>
      </c>
      <c r="AI57" s="6">
        <f ca="1">IF(ISERROR(CVMdataQly!AI57*(OFFSET(CPdataAnn!AI$9,$A57,0)/OFFSET(CVMdataAnn!AI$9,$A57,0))),"",CVMdataQly!AI57*(OFFSET(CPdataAnn!AI$9,$A57,0)/OFFSET(CVMdataAnn!AI$9,$A57,0)))</f>
        <v>919.80412556053818</v>
      </c>
      <c r="AJ57" s="6">
        <f ca="1">IF(ISERROR(CVMdataQly!AJ57*(OFFSET(CPdataAnn!AJ$9,$A57,0)/OFFSET(CVMdataAnn!AJ$9,$A57,0))),"",CVMdataQly!AJ57*(OFFSET(CPdataAnn!AJ$9,$A57,0)/OFFSET(CVMdataAnn!AJ$9,$A57,0)))</f>
        <v>670.67636252296381</v>
      </c>
      <c r="AK57" s="6">
        <f ca="1">IF(ISERROR(CVMdataQly!AK57*(OFFSET(CPdataAnn!AK$9,$A57,0)/OFFSET(CVMdataAnn!AK$9,$A57,0))),"",CVMdataQly!AK57*(OFFSET(CPdataAnn!AK$9,$A57,0)/OFFSET(CVMdataAnn!AK$9,$A57,0)))</f>
        <v>3031.0044598161467</v>
      </c>
      <c r="AL57" s="6">
        <f ca="1">IF(ISERROR(CVMdataQly!AL57*(OFFSET(CPdataAnn!AL$9,$A57,0)/OFFSET(CVMdataAnn!AL$9,$A57,0))),"",CVMdataQly!AL57*(OFFSET(CPdataAnn!AL$9,$A57,0)/OFFSET(CVMdataAnn!AL$9,$A57,0)))</f>
        <v>2023.3695020344894</v>
      </c>
      <c r="AM57" s="6">
        <f ca="1">IF(ISERROR(CVMdataQly!AM57*(OFFSET(CPdataAnn!AM$9,$A57,0)/OFFSET(CVMdataAnn!AM$9,$A57,0))),"",CVMdataQly!AM57*(OFFSET(CPdataAnn!AM$9,$A57,0)/OFFSET(CVMdataAnn!AM$9,$A57,0)))</f>
        <v>7101.4186647523338</v>
      </c>
      <c r="AN57" s="6">
        <f ca="1">IF(ISERROR(CVMdataQly!AN57*(OFFSET(CPdataAnn!AN$9,$A57,0)/OFFSET(CVMdataAnn!AN$9,$A57,0))),"",CVMdataQly!AN57*(OFFSET(CPdataAnn!AN$9,$A57,0)/OFFSET(CVMdataAnn!AN$9,$A57,0)))</f>
        <v>6010.2584142956275</v>
      </c>
      <c r="AO57" s="6">
        <f ca="1">IF(ISERROR(CVMdataQly!AO57*(OFFSET(CPdataAnn!AO$9,$A57,0)/OFFSET(CVMdataAnn!AO$9,$A57,0))),"",CVMdataQly!AO57*(OFFSET(CPdataAnn!AO$9,$A57,0)/OFFSET(CVMdataAnn!AO$9,$A57,0)))</f>
        <v>137.22826086956522</v>
      </c>
      <c r="AP57" s="6">
        <f ca="1">IF(ISERROR(CVMdataQly!AP57*(OFFSET(CPdataAnn!AP$9,$A57,0)/OFFSET(CVMdataAnn!AP$9,$A57,0))),"",CVMdataQly!AP57*(OFFSET(CPdataAnn!AP$9,$A57,0)/OFFSET(CVMdataAnn!AP$9,$A57,0)))</f>
        <v>5508.4337954591128</v>
      </c>
      <c r="AQ57" s="6">
        <f ca="1">IF(ISERROR(CVMdataQly!AQ57*(OFFSET(CPdataAnn!AQ$9,$A57,0)/OFFSET(CVMdataAnn!AQ$9,$A57,0))),"",CVMdataQly!AQ57*(OFFSET(CPdataAnn!AQ$9,$A57,0)/OFFSET(CVMdataAnn!AQ$9,$A57,0)))</f>
        <v>210.33486943164365</v>
      </c>
      <c r="AR57" s="6">
        <f ca="1">IF(ISERROR(CVMdataQly!AR57*(OFFSET(CPdataAnn!AR$9,$A57,0)/OFFSET(CVMdataAnn!AR$9,$A57,0))),"",CVMdataQly!AR57*(OFFSET(CPdataAnn!AR$9,$A57,0)/OFFSET(CVMdataAnn!AR$9,$A57,0)))</f>
        <v>154.23642172523964</v>
      </c>
      <c r="AS57" s="6">
        <f ca="1">IF(ISERROR(CVMdataQly!AS57*(OFFSET(CPdataAnn!AS$9,$A57,0)/OFFSET(CVMdataAnn!AS$9,$A57,0))),"",CVMdataQly!AS57*(OFFSET(CPdataAnn!AS$9,$A57,0)/OFFSET(CVMdataAnn!AS$9,$A57,0)))</f>
        <v>1090.9813418023025</v>
      </c>
      <c r="AT57" s="6">
        <f ca="1">IF(ISERROR(CVMdataQly!AT57*(OFFSET(CPdataAnn!AT$9,$A57,0)/OFFSET(CVMdataAnn!AT$9,$A57,0))),"",CVMdataQly!AT57*(OFFSET(CPdataAnn!AT$9,$A57,0)/OFFSET(CVMdataAnn!AT$9,$A57,0)))</f>
        <v>1072.2713709677419</v>
      </c>
      <c r="AU57" s="6">
        <f ca="1">IF(ISERROR(CVMdataQly!AU57*(OFFSET(CPdataAnn!AU$9,$A57,0)/OFFSET(CVMdataAnn!AU$9,$A57,0))),"",CVMdataQly!AU57*(OFFSET(CPdataAnn!AU$9,$A57,0)/OFFSET(CVMdataAnn!AU$9,$A57,0)))</f>
        <v>18.717948717948719</v>
      </c>
      <c r="AV57" s="6">
        <f ca="1">IF(ISERROR(CVMdataQly!AV57*(OFFSET(CPdataAnn!AV$9,$A57,0)/OFFSET(CVMdataAnn!AV$9,$A57,0))),"",CVMdataQly!AV57*(OFFSET(CPdataAnn!AV$9,$A57,0)/OFFSET(CVMdataAnn!AV$9,$A57,0)))</f>
        <v>38565.2789018986</v>
      </c>
      <c r="AW57" s="6">
        <f ca="1">IF(ISERROR(CVMdataQly!AW57*(OFFSET(CPdataAnn!AW$9,$A57,0)/OFFSET(CVMdataAnn!AW$9,$A57,0))),"",CVMdataQly!AW57*(OFFSET(CPdataAnn!AW$9,$A57,0)/OFFSET(CVMdataAnn!AW$9,$A57,0)))</f>
        <v>5684.8296281171033</v>
      </c>
      <c r="AX57" s="6">
        <f ca="1">IF(ISERROR(CVMdataQly!AX57*(OFFSET(CPdataAnn!AX$9,$A57,0)/OFFSET(CVMdataAnn!AX$9,$A57,0))),"",CVMdataQly!AX57*(OFFSET(CPdataAnn!AX$9,$A57,0)/OFFSET(CVMdataAnn!AX$9,$A57,0)))</f>
        <v>5665.7351962741186</v>
      </c>
      <c r="AY57" s="6">
        <f ca="1">IF(ISERROR(CVMdataQly!AY57*(OFFSET(CPdataAnn!AY$9,$A57,0)/OFFSET(CVMdataAnn!AY$9,$A57,0))),"",CVMdataQly!AY57*(OFFSET(CPdataAnn!AY$9,$A57,0)/OFFSET(CVMdataAnn!AY$9,$A57,0)))</f>
        <v>19.029126213592235</v>
      </c>
      <c r="AZ57" s="6">
        <f ca="1">IF(ISERROR(CVMdataQly!AZ57*(OFFSET(CPdataAnn!AZ$9,$A57,0)/OFFSET(CVMdataAnn!AZ$9,$A57,0))),"",CVMdataQly!AZ57*(OFFSET(CPdataAnn!AZ$9,$A57,0)/OFFSET(CVMdataAnn!AZ$9,$A57,0)))</f>
        <v>27551.805462156874</v>
      </c>
      <c r="BA57" s="6">
        <f ca="1">IF(ISERROR(CVMdataQly!BA57*(OFFSET(CPdataAnn!BA$9,$A57,0)/OFFSET(CVMdataAnn!BA$9,$A57,0))),"",CVMdataQly!BA57*(OFFSET(CPdataAnn!BA$9,$A57,0)/OFFSET(CVMdataAnn!BA$9,$A57,0)))</f>
        <v>26651.332311158396</v>
      </c>
      <c r="BB57" s="6">
        <f ca="1">IF(ISERROR(CVMdataQly!BB57*(OFFSET(CPdataAnn!BB$9,$A57,0)/OFFSET(CVMdataAnn!BB$9,$A57,0))),"",CVMdataQly!BB57*(OFFSET(CPdataAnn!BB$9,$A57,0)/OFFSET(CVMdataAnn!BB$9,$A57,0)))</f>
        <v>900.97645031591048</v>
      </c>
      <c r="BC57" s="6">
        <f ca="1">IF(ISERROR(CVMdataQly!BC57*(OFFSET(CPdataAnn!BC$9,$A57,0)/OFFSET(CVMdataAnn!BC$9,$A57,0))),"",CVMdataQly!BC57*(OFFSET(CPdataAnn!BC$9,$A57,0)/OFFSET(CVMdataAnn!BC$9,$A57,0)))</f>
        <v>309.45962113659027</v>
      </c>
      <c r="BD57" s="6">
        <f ca="1">IF(ISERROR(CVMdataQly!BD57*(OFFSET(CPdataAnn!BD$9,$A57,0)/OFFSET(CVMdataAnn!BD$9,$A57,0))),"",CVMdataQly!BD57*(OFFSET(CPdataAnn!BD$9,$A57,0)/OFFSET(CVMdataAnn!BD$9,$A57,0)))</f>
        <v>150.73637702503683</v>
      </c>
      <c r="BE57" s="6">
        <f ca="1">IF(ISERROR(CVMdataQly!BE57*(OFFSET(CPdataAnn!BE$9,$A57,0)/OFFSET(CVMdataAnn!BE$9,$A57,0))),"",CVMdataQly!BE57*(OFFSET(CPdataAnn!BE$9,$A57,0)/OFFSET(CVMdataAnn!BE$9,$A57,0)))</f>
        <v>158.38433292533659</v>
      </c>
      <c r="BF57" s="6">
        <f ca="1">IF(ISERROR(CVMdataQly!BF57*(OFFSET(CPdataAnn!BF$9,$A57,0)/OFFSET(CVMdataAnn!BF$9,$A57,0))),"",CVMdataQly!BF57*(OFFSET(CPdataAnn!BF$9,$A57,0)/OFFSET(CVMdataAnn!BF$9,$A57,0)))</f>
        <v>1165.4411042342078</v>
      </c>
      <c r="BG57" s="6">
        <f ca="1">IF(ISERROR(CVMdataQly!BG57*(OFFSET(CPdataAnn!BG$9,$A57,0)/OFFSET(CVMdataAnn!BG$9,$A57,0))),"",CVMdataQly!BG57*(OFFSET(CPdataAnn!BG$9,$A57,0)/OFFSET(CVMdataAnn!BG$9,$A57,0)))</f>
        <v>570.05962872679538</v>
      </c>
      <c r="BH57" s="6">
        <f ca="1">IF(ISERROR(CVMdataQly!BH57*(OFFSET(CPdataAnn!BH$9,$A57,0)/OFFSET(CVMdataAnn!BH$9,$A57,0))),"",CVMdataQly!BH57*(OFFSET(CPdataAnn!BH$9,$A57,0)/OFFSET(CVMdataAnn!BH$9,$A57,0)))</f>
        <v>13.877551020408163</v>
      </c>
      <c r="BI57" s="6">
        <f ca="1">IF(ISERROR(CVMdataQly!BI57*(OFFSET(CPdataAnn!BI$9,$A57,0)/OFFSET(CVMdataAnn!BI$9,$A57,0))),"",CVMdataQly!BI57*(OFFSET(CPdataAnn!BI$9,$A57,0)/OFFSET(CVMdataAnn!BI$9,$A57,0)))</f>
        <v>582.01250000000005</v>
      </c>
      <c r="BJ57" s="6" t="str">
        <f ca="1">IF(ISERROR(CVMdataQly!BJ57*(OFFSET(CPdataAnn!BJ$9,$A57,0)/OFFSET(CVMdataAnn!BJ$9,$A57,0))),"",CVMdataQly!BJ57*(OFFSET(CPdataAnn!BJ$9,$A57,0)/OFFSET(CVMdataAnn!BJ$9,$A57,0)))</f>
        <v/>
      </c>
      <c r="BK57" s="6">
        <f ca="1">IF(ISERROR(CVMdataQly!BK57*(OFFSET(CPdataAnn!BK$9,$A57,0)/OFFSET(CVMdataAnn!BK$9,$A57,0))),"",CVMdataQly!BK57*(OFFSET(CPdataAnn!BK$9,$A57,0)/OFFSET(CVMdataAnn!BK$9,$A57,0)))</f>
        <v>3858.8172474668086</v>
      </c>
      <c r="BL57" s="6">
        <f ca="1">IF(ISERROR(CVMdataQly!BL57*(OFFSET(CPdataAnn!BL$9,$A57,0)/OFFSET(CVMdataAnn!BL$9,$A57,0))),"",CVMdataQly!BL57*(OFFSET(CPdataAnn!BL$9,$A57,0)/OFFSET(CVMdataAnn!BL$9,$A57,0)))</f>
        <v>1963.865780626182</v>
      </c>
      <c r="BM57" s="6">
        <f ca="1">IF(ISERROR(CVMdataQly!BM57*(OFFSET(CPdataAnn!BM$9,$A57,0)/OFFSET(CVMdataAnn!BM$9,$A57,0))),"",CVMdataQly!BM57*(OFFSET(CPdataAnn!BM$9,$A57,0)/OFFSET(CVMdataAnn!BM$9,$A57,0)))</f>
        <v>1576.6146704283149</v>
      </c>
      <c r="BN57" s="6">
        <f ca="1">IF(ISERROR(CVMdataQly!BN57*(OFFSET(CPdataAnn!BN$9,$A57,0)/OFFSET(CVMdataAnn!BN$9,$A57,0))),"",CVMdataQly!BN57*(OFFSET(CPdataAnn!BN$9,$A57,0)/OFFSET(CVMdataAnn!BN$9,$A57,0)))</f>
        <v>142.20750293083236</v>
      </c>
      <c r="BO57" s="6">
        <f ca="1">IF(ISERROR(CVMdataQly!BO57*(OFFSET(CPdataAnn!BO$9,$A57,0)/OFFSET(CVMdataAnn!BO$9,$A57,0))),"",CVMdataQly!BO57*(OFFSET(CPdataAnn!BO$9,$A57,0)/OFFSET(CVMdataAnn!BO$9,$A57,0)))</f>
        <v>177.47305389221557</v>
      </c>
      <c r="BP57" s="6" t="str">
        <f ca="1">IF(ISERROR(CVMdataQly!BP57*(OFFSET(CPdataAnn!BP$9,$A57,0)/OFFSET(CVMdataAnn!BP$9,$A57,0))),"",CVMdataQly!BP57*(OFFSET(CPdataAnn!BP$9,$A57,0)/OFFSET(CVMdataAnn!BP$9,$A57,0)))</f>
        <v/>
      </c>
      <c r="BQ57" s="6">
        <f ca="1">IF(ISERROR(CVMdataQly!BQ57*(OFFSET(CPdataAnn!BQ$9,$A57,0)/OFFSET(CVMdataAnn!BQ$9,$A57,0))),"",CVMdataQly!BQ57*(OFFSET(CPdataAnn!BQ$9,$A57,0)/OFFSET(CVMdataAnn!BQ$9,$A57,0)))</f>
        <v>7341.8240357648629</v>
      </c>
      <c r="BR57" s="6">
        <f ca="1">IF(ISERROR(CVMdataQly!BR57*(OFFSET(CPdataAnn!BR$9,$A57,0)/OFFSET(CVMdataAnn!BR$9,$A57,0))),"",CVMdataQly!BR57*(OFFSET(CPdataAnn!BR$9,$A57,0)/OFFSET(CVMdataAnn!BR$9,$A57,0)))</f>
        <v>2416.105019149365</v>
      </c>
      <c r="BS57" s="6">
        <f ca="1">IF(ISERROR(CVMdataQly!BS57*(OFFSET(CPdataAnn!BS$9,$A57,0)/OFFSET(CVMdataAnn!BS$9,$A57,0))),"",CVMdataQly!BS57*(OFFSET(CPdataAnn!BS$9,$A57,0)/OFFSET(CVMdataAnn!BS$9,$A57,0)))</f>
        <v>1679.966780474301</v>
      </c>
      <c r="BT57" s="6">
        <f ca="1">IF(ISERROR(CVMdataQly!BT57*(OFFSET(CPdataAnn!BT$9,$A57,0)/OFFSET(CVMdataAnn!BT$9,$A57,0))),"",CVMdataQly!BT57*(OFFSET(CPdataAnn!BT$9,$A57,0)/OFFSET(CVMdataAnn!BT$9,$A57,0)))</f>
        <v>726.52721774193549</v>
      </c>
      <c r="BU57" s="6">
        <f ca="1">IF(ISERROR(CVMdataQly!BU57*(OFFSET(CPdataAnn!BU$9,$A57,0)/OFFSET(CVMdataAnn!BU$9,$A57,0))),"",CVMdataQly!BU57*(OFFSET(CPdataAnn!BU$9,$A57,0)/OFFSET(CVMdataAnn!BU$9,$A57,0)))</f>
        <v>8.8571428571428577</v>
      </c>
      <c r="BV57" s="6">
        <f ca="1">IF(ISERROR(CVMdataQly!BV57*(OFFSET(CPdataAnn!BV$9,$A57,0)/OFFSET(CVMdataAnn!BV$9,$A57,0))),"",CVMdataQly!BV57*(OFFSET(CPdataAnn!BV$9,$A57,0)/OFFSET(CVMdataAnn!BV$9,$A57,0)))</f>
        <v>901.56770275098245</v>
      </c>
      <c r="BW57" s="6">
        <f ca="1">IF(ISERROR(CVMdataQly!BW57*(OFFSET(CPdataAnn!BW$9,$A57,0)/OFFSET(CVMdataAnn!BW$9,$A57,0))),"",CVMdataQly!BW57*(OFFSET(CPdataAnn!BW$9,$A57,0)/OFFSET(CVMdataAnn!BW$9,$A57,0)))</f>
        <v>1413.7844645260527</v>
      </c>
      <c r="BX57" s="6">
        <f ca="1">IF(ISERROR(CVMdataQly!BX57*(OFFSET(CPdataAnn!BX$9,$A57,0)/OFFSET(CVMdataAnn!BX$9,$A57,0))),"",CVMdataQly!BX57*(OFFSET(CPdataAnn!BX$9,$A57,0)/OFFSET(CVMdataAnn!BX$9,$A57,0)))</f>
        <v>1127.3485444531864</v>
      </c>
      <c r="BY57" s="6">
        <f ca="1">IF(ISERROR(CVMdataQly!BY57*(OFFSET(CPdataAnn!BY$9,$A57,0)/OFFSET(CVMdataAnn!BY$9,$A57,0))),"",CVMdataQly!BY57*(OFFSET(CPdataAnn!BY$9,$A57,0)/OFFSET(CVMdataAnn!BY$9,$A57,0)))</f>
        <v>182.03835616438354</v>
      </c>
      <c r="BZ57" s="6">
        <f ca="1">IF(ISERROR(CVMdataQly!BZ57*(OFFSET(CPdataAnn!BZ$9,$A57,0)/OFFSET(CVMdataAnn!BZ$9,$A57,0))),"",CVMdataQly!BZ57*(OFFSET(CPdataAnn!BZ$9,$A57,0)/OFFSET(CVMdataAnn!BZ$9,$A57,0)))</f>
        <v>103.63323782234957</v>
      </c>
      <c r="CA57" s="6">
        <f ca="1">IF(ISERROR(CVMdataQly!CA57*(OFFSET(CPdataAnn!CA$9,$A57,0)/OFFSET(CVMdataAnn!CA$9,$A57,0))),"",CVMdataQly!CA57*(OFFSET(CPdataAnn!CA$9,$A57,0)/OFFSET(CVMdataAnn!CA$9,$A57,0)))</f>
        <v>900.43902439024384</v>
      </c>
      <c r="CB57" s="6">
        <f ca="1">IF(ISERROR(CVMdataQly!CB57*(OFFSET(CPdataAnn!CB$9,$A57,0)/OFFSET(CVMdataAnn!CB$9,$A57,0))),"",CVMdataQly!CB57*(OFFSET(CPdataAnn!CB$9,$A57,0)/OFFSET(CVMdataAnn!CB$9,$A57,0)))</f>
        <v>669.08596073765625</v>
      </c>
      <c r="CC57" s="6">
        <f ca="1">IF(ISERROR(CVMdataQly!CC57*(OFFSET(CPdataAnn!CC$9,$A57,0)/OFFSET(CVMdataAnn!CC$9,$A57,0))),"",CVMdataQly!CC57*(OFFSET(CPdataAnn!CC$9,$A57,0)/OFFSET(CVMdataAnn!CC$9,$A57,0)))</f>
        <v>79.288321167883211</v>
      </c>
      <c r="CD57" s="6">
        <f ca="1">IF(ISERROR(CVMdataQly!CD57*(OFFSET(CPdataAnn!CD$9,$A57,0)/OFFSET(CVMdataAnn!CD$9,$A57,0))),"",CVMdataQly!CD57*(OFFSET(CPdataAnn!CD$9,$A57,0)/OFFSET(CVMdataAnn!CD$9,$A57,0)))</f>
        <v>589.28270580727508</v>
      </c>
      <c r="CE57" s="6">
        <f ca="1">IF(ISERROR(CVMdataQly!CE57*(OFFSET(CPdataAnn!CE$9,$A57,0)/OFFSET(CVMdataAnn!CE$9,$A57,0))),"",CVMdataQly!CE57*(OFFSET(CPdataAnn!CE$9,$A57,0)/OFFSET(CVMdataAnn!CE$9,$A57,0)))</f>
        <v>1040.6371801389596</v>
      </c>
      <c r="CF57" s="6">
        <f ca="1">IF(ISERROR(CVMdataQly!CF57*(OFFSET(CPdataAnn!CF$9,$A57,0)/OFFSET(CVMdataAnn!CF$9,$A57,0))),"",CVMdataQly!CF57*(OFFSET(CPdataAnn!CF$9,$A57,0)/OFFSET(CVMdataAnn!CF$9,$A57,0)))</f>
        <v>492.73199829569666</v>
      </c>
      <c r="CG57" s="6">
        <f ca="1">IF(ISERROR(CVMdataQly!CG57*(OFFSET(CPdataAnn!CG$9,$A57,0)/OFFSET(CVMdataAnn!CG$9,$A57,0))),"",CVMdataQly!CG57*(OFFSET(CPdataAnn!CG$9,$A57,0)/OFFSET(CVMdataAnn!CG$9,$A57,0)))</f>
        <v>547.90152605816297</v>
      </c>
      <c r="CH57" s="6">
        <f ca="1">IF(ISERROR(CVMdataQly!CH57*(OFFSET(CPdataAnn!CH$9,$A57,0)/OFFSET(CVMdataAnn!CH$9,$A57,0))),"",CVMdataQly!CH57*(OFFSET(CPdataAnn!CH$9,$A57,0)/OFFSET(CVMdataAnn!CH$9,$A57,0)))</f>
        <v>1939.2871152274586</v>
      </c>
      <c r="CI57" s="6">
        <f ca="1">IF(ISERROR(CVMdataQly!CI57*(OFFSET(CPdataAnn!CI$9,$A57,0)/OFFSET(CVMdataAnn!CI$9,$A57,0))),"",CVMdataQly!CI57*(OFFSET(CPdataAnn!CI$9,$A57,0)/OFFSET(CVMdataAnn!CI$9,$A57,0)))</f>
        <v>1050.5685589519651</v>
      </c>
      <c r="CJ57" s="6">
        <f ca="1">IF(ISERROR(CVMdataQly!CJ57*(OFFSET(CPdataAnn!CJ$9,$A57,0)/OFFSET(CVMdataAnn!CJ$9,$A57,0))),"",CVMdataQly!CJ57*(OFFSET(CPdataAnn!CJ$9,$A57,0)/OFFSET(CVMdataAnn!CJ$9,$A57,0)))</f>
        <v>574.99773139745912</v>
      </c>
      <c r="CK57" s="6">
        <f ca="1">IF(ISERROR(CVMdataQly!CK57*(OFFSET(CPdataAnn!CK$9,$A57,0)/OFFSET(CVMdataAnn!CK$9,$A57,0))),"",CVMdataQly!CK57*(OFFSET(CPdataAnn!CK$9,$A57,0)/OFFSET(CVMdataAnn!CK$9,$A57,0)))</f>
        <v>109.59375</v>
      </c>
      <c r="CL57" s="6">
        <f ca="1">IF(ISERROR(CVMdataQly!CL57*(OFFSET(CPdataAnn!CL$9,$A57,0)/OFFSET(CVMdataAnn!CL$9,$A57,0))),"",CVMdataQly!CL57*(OFFSET(CPdataAnn!CL$9,$A57,0)/OFFSET(CVMdataAnn!CL$9,$A57,0)))</f>
        <v>365.73801369863014</v>
      </c>
      <c r="CM57" s="6">
        <f ca="1">IF(ISERROR(CVMdataQly!CM57*(OFFSET(CPdataAnn!CM$9,$A57,0)/OFFSET(CVMdataAnn!CM$9,$A57,0))),"",CVMdataQly!CM57*(OFFSET(CPdataAnn!CM$9,$A57,0)/OFFSET(CVMdataAnn!CM$9,$A57,0)))</f>
        <v>533.11299606179944</v>
      </c>
      <c r="CN57" s="6">
        <f ca="1">IF(ISERROR(CVMdataQly!CN57*(OFFSET(CPdataAnn!CN$9,$A57,0)/OFFSET(CVMdataAnn!CN$9,$A57,0))),"",CVMdataQly!CN57*(OFFSET(CPdataAnn!CN$9,$A57,0)/OFFSET(CVMdataAnn!CN$9,$A57,0)))</f>
        <v>214.82161361954107</v>
      </c>
      <c r="CO57" s="6">
        <f ca="1">IF(ISERROR(CVMdataQly!CO57*(OFFSET(CPdataAnn!CO$9,$A57,0)/OFFSET(CVMdataAnn!CO$9,$A57,0))),"",CVMdataQly!CO57*(OFFSET(CPdataAnn!CO$9,$A57,0)/OFFSET(CVMdataAnn!CO$9,$A57,0)))</f>
        <v>246.19935897435897</v>
      </c>
      <c r="CP57" s="6">
        <f ca="1">IF(ISERROR(CVMdataQly!CP57*(OFFSET(CPdataAnn!CP$9,$A57,0)/OFFSET(CVMdataAnn!CP$9,$A57,0))),"",CVMdataQly!CP57*(OFFSET(CPdataAnn!CP$9,$A57,0)/OFFSET(CVMdataAnn!CP$9,$A57,0)))</f>
        <v>72.39</v>
      </c>
      <c r="CQ57" s="6">
        <f ca="1">IF(ISERROR(CVMdataQly!CQ57*(OFFSET(CPdataAnn!CQ$9,$A57,0)/OFFSET(CVMdataAnn!CQ$9,$A57,0))),"",CVMdataQly!CQ57*(OFFSET(CPdataAnn!CQ$9,$A57,0)/OFFSET(CVMdataAnn!CQ$9,$A57,0)))</f>
        <v>354.85116525423729</v>
      </c>
      <c r="CR57" s="6">
        <f ca="1">IF(ISERROR(CVMdataQly!CR57*(OFFSET(CPdataAnn!CR$9,$A57,0)/OFFSET(CVMdataAnn!CR$9,$A57,0))),"",CVMdataQly!CR57*(OFFSET(CPdataAnn!CR$9,$A57,0)/OFFSET(CVMdataAnn!CR$9,$A57,0)))</f>
        <v>19168.504294408736</v>
      </c>
      <c r="CS57" s="6">
        <f ca="1">IF(ISERROR(CVMdataQly!CS57*(OFFSET(CPdataAnn!CS$9,$A57,0)/OFFSET(CVMdataAnn!CS$9,$A57,0))),"",CVMdataQly!CS57*(OFFSET(CPdataAnn!CS$9,$A57,0)/OFFSET(CVMdataAnn!CS$9,$A57,0)))</f>
        <v>7244.232119085078</v>
      </c>
      <c r="CT57" s="6">
        <f ca="1">IF(ISERROR(CVMdataQly!CT57*(OFFSET(CPdataAnn!CT$9,$A57,0)/OFFSET(CVMdataAnn!CT$9,$A57,0))),"",CVMdataQly!CT57*(OFFSET(CPdataAnn!CT$9,$A57,0)/OFFSET(CVMdataAnn!CT$9,$A57,0)))</f>
        <v>6995.9189698492464</v>
      </c>
      <c r="CU57" s="6">
        <f ca="1">IF(ISERROR(CVMdataQly!CU57*(OFFSET(CPdataAnn!CU$9,$A57,0)/OFFSET(CVMdataAnn!CU$9,$A57,0))),"",CVMdataQly!CU57*(OFFSET(CPdataAnn!CU$9,$A57,0)/OFFSET(CVMdataAnn!CU$9,$A57,0)))</f>
        <v>86.827510917030565</v>
      </c>
      <c r="CV57" s="6">
        <f ca="1">IF(ISERROR(CVMdataQly!CV57*(OFFSET(CPdataAnn!CV$9,$A57,0)/OFFSET(CVMdataAnn!CV$9,$A57,0))),"",CVMdataQly!CV57*(OFFSET(CPdataAnn!CV$9,$A57,0)/OFFSET(CVMdataAnn!CV$9,$A57,0)))</f>
        <v>160.52275522755227</v>
      </c>
      <c r="CW57" s="6">
        <f ca="1">IF(ISERROR(CVMdataQly!CW57*(OFFSET(CPdataAnn!CW$9,$A57,0)/OFFSET(CVMdataAnn!CW$9,$A57,0))),"",CVMdataQly!CW57*(OFFSET(CPdataAnn!CW$9,$A57,0)/OFFSET(CVMdataAnn!CW$9,$A57,0)))</f>
        <v>7322.6388985825151</v>
      </c>
      <c r="CX57" s="6">
        <f ca="1">IF(ISERROR(CVMdataQly!CX57*(OFFSET(CPdataAnn!CX$9,$A57,0)/OFFSET(CVMdataAnn!CX$9,$A57,0))),"",CVMdataQly!CX57*(OFFSET(CPdataAnn!CX$9,$A57,0)/OFFSET(CVMdataAnn!CX$9,$A57,0)))</f>
        <v>681.27916120576674</v>
      </c>
      <c r="CY57" s="6">
        <f ca="1">IF(ISERROR(CVMdataQly!CY57*(OFFSET(CPdataAnn!CY$9,$A57,0)/OFFSET(CVMdataAnn!CY$9,$A57,0))),"",CVMdataQly!CY57*(OFFSET(CPdataAnn!CY$9,$A57,0)/OFFSET(CVMdataAnn!CY$9,$A57,0)))</f>
        <v>3718.6971099019256</v>
      </c>
      <c r="CZ57" s="6">
        <f ca="1">IF(ISERROR(CVMdataQly!CZ57*(OFFSET(CPdataAnn!CZ$9,$A57,0)/OFFSET(CVMdataAnn!CZ$9,$A57,0))),"",CVMdataQly!CZ57*(OFFSET(CPdataAnn!CZ$9,$A57,0)/OFFSET(CVMdataAnn!CZ$9,$A57,0)))</f>
        <v>2345.4904684975768</v>
      </c>
      <c r="DA57" s="6">
        <f ca="1">IF(ISERROR(CVMdataQly!DA57*(OFFSET(CPdataAnn!DA$9,$A57,0)/OFFSET(CVMdataAnn!DA$9,$A57,0))),"",CVMdataQly!DA57*(OFFSET(CPdataAnn!DA$9,$A57,0)/OFFSET(CVMdataAnn!DA$9,$A57,0)))</f>
        <v>577.26256458431192</v>
      </c>
      <c r="DB57" s="6">
        <f ca="1">IF(ISERROR(CVMdataQly!DB57*(OFFSET(CPdataAnn!DB$9,$A57,0)/OFFSET(CVMdataAnn!DB$9,$A57,0))),"",CVMdataQly!DB57*(OFFSET(CPdataAnn!DB$9,$A57,0)/OFFSET(CVMdataAnn!DB$9,$A57,0)))</f>
        <v>4602.3948323044615</v>
      </c>
      <c r="DC57" s="6">
        <f ca="1">IF(ISERROR(CVMdataQly!DC57*(OFFSET(CPdataAnn!DC$9,$A57,0)/OFFSET(CVMdataAnn!DC$9,$A57,0))),"",CVMdataQly!DC57*(OFFSET(CPdataAnn!DC$9,$A57,0)/OFFSET(CVMdataAnn!DC$9,$A57,0)))</f>
        <v>869.7102239532619</v>
      </c>
      <c r="DD57" s="6">
        <f ca="1">IF(ISERROR(CVMdataQly!DD57*(OFFSET(CPdataAnn!DD$9,$A57,0)/OFFSET(CVMdataAnn!DD$9,$A57,0))),"",CVMdataQly!DD57*(OFFSET(CPdataAnn!DD$9,$A57,0)/OFFSET(CVMdataAnn!DD$9,$A57,0)))</f>
        <v>1267.169116344962</v>
      </c>
      <c r="DE57" s="6">
        <f ca="1">IF(ISERROR(CVMdataQly!DE57*(OFFSET(CPdataAnn!DE$9,$A57,0)/OFFSET(CVMdataAnn!DE$9,$A57,0))),"",CVMdataQly!DE57*(OFFSET(CPdataAnn!DE$9,$A57,0)/OFFSET(CVMdataAnn!DE$9,$A57,0)))</f>
        <v>1980.8622754491018</v>
      </c>
      <c r="DF57" s="6">
        <f ca="1">IF(ISERROR(CVMdataQly!DF57*(OFFSET(CPdataAnn!DF$9,$A57,0)/OFFSET(CVMdataAnn!DF$9,$A57,0))),"",CVMdataQly!DF57*(OFFSET(CPdataAnn!DF$9,$A57,0)/OFFSET(CVMdataAnn!DF$9,$A57,0)))</f>
        <v>360.11929307805593</v>
      </c>
      <c r="DG57" s="6">
        <f ca="1">IF(ISERROR(CVMdataQly!DG57*(OFFSET(CPdataAnn!DG$9,$A57,0)/OFFSET(CVMdataAnn!DG$9,$A57,0))),"",CVMdataQly!DG57*(OFFSET(CPdataAnn!DG$9,$A57,0)/OFFSET(CVMdataAnn!DG$9,$A57,0)))</f>
        <v>123.3091842555619</v>
      </c>
      <c r="DH57" s="6">
        <f ca="1">IF(ISERROR(CVMdataQly!DH57*(OFFSET(CPdataAnn!DH$9,$A57,0)/OFFSET(CVMdataAnn!DH$9,$A57,0))),"",CVMdataQly!DH57*(OFFSET(CPdataAnn!DH$9,$A57,0)/OFFSET(CVMdataAnn!DH$9,$A57,0)))</f>
        <v>2952.3048207663783</v>
      </c>
      <c r="DI57" s="6">
        <f ca="1">IF(ISERROR(CVMdataQly!DI57*(OFFSET(CPdataAnn!DI$9,$A57,0)/OFFSET(CVMdataAnn!DI$9,$A57,0))),"",CVMdataQly!DI57*(OFFSET(CPdataAnn!DI$9,$A57,0)/OFFSET(CVMdataAnn!DI$9,$A57,0)))</f>
        <v>235.26338702655636</v>
      </c>
      <c r="DJ57" s="6">
        <f ca="1">IF(ISERROR(CVMdataQly!DJ57*(OFFSET(CPdataAnn!DJ$9,$A57,0)/OFFSET(CVMdataAnn!DJ$9,$A57,0))),"",CVMdataQly!DJ57*(OFFSET(CPdataAnn!DJ$9,$A57,0)/OFFSET(CVMdataAnn!DJ$9,$A57,0)))</f>
        <v>76.895522388059703</v>
      </c>
      <c r="DK57" s="6">
        <f ca="1">IF(ISERROR(CVMdataQly!DK57*(OFFSET(CPdataAnn!DK$9,$A57,0)/OFFSET(CVMdataAnn!DK$9,$A57,0))),"",CVMdataQly!DK57*(OFFSET(CPdataAnn!DK$9,$A57,0)/OFFSET(CVMdataAnn!DK$9,$A57,0)))</f>
        <v>2640.6402845709204</v>
      </c>
      <c r="DL57" s="6">
        <f ca="1">IF(ISERROR(CVMdataQly!DL57*(OFFSET(CPdataAnn!DL$9,$A57,0)/OFFSET(CVMdataAnn!DL$9,$A57,0))),"",CVMdataQly!DL57*(OFFSET(CPdataAnn!DL$9,$A57,0)/OFFSET(CVMdataAnn!DL$9,$A57,0)))</f>
        <v>13855.82756844102</v>
      </c>
      <c r="DM57" s="6">
        <f ca="1">IF(ISERROR(CVMdataQly!DM57*(OFFSET(CPdataAnn!DM$9,$A57,0)/OFFSET(CVMdataAnn!DM$9,$A57,0))),"",CVMdataQly!DM57*(OFFSET(CPdataAnn!DM$9,$A57,0)/OFFSET(CVMdataAnn!DM$9,$A57,0)))</f>
        <v>3279.564413265306</v>
      </c>
      <c r="DN57" s="6">
        <f ca="1">IF(ISERROR(CVMdataQly!DN57*(OFFSET(CPdataAnn!DN$9,$A57,0)/OFFSET(CVMdataAnn!DN$9,$A57,0))),"",CVMdataQly!DN57*(OFFSET(CPdataAnn!DN$9,$A57,0)/OFFSET(CVMdataAnn!DN$9,$A57,0)))</f>
        <v>818.5</v>
      </c>
      <c r="DO57" s="6">
        <f ca="1">IF(ISERROR(CVMdataQly!DO57*(OFFSET(CPdataAnn!DO$9,$A57,0)/OFFSET(CVMdataAnn!DO$9,$A57,0))),"",CVMdataQly!DO57*(OFFSET(CPdataAnn!DO$9,$A57,0)/OFFSET(CVMdataAnn!DO$9,$A57,0)))</f>
        <v>430.06896551724139</v>
      </c>
      <c r="DP57" s="6">
        <f ca="1">IF(ISERROR(CVMdataQly!DP57*(OFFSET(CPdataAnn!DP$9,$A57,0)/OFFSET(CVMdataAnn!DP$9,$A57,0))),"",CVMdataQly!DP57*(OFFSET(CPdataAnn!DP$9,$A57,0)/OFFSET(CVMdataAnn!DP$9,$A57,0)))</f>
        <v>892.22448979591832</v>
      </c>
      <c r="DQ57" s="6">
        <f ca="1">IF(ISERROR(CVMdataQly!DQ57*(OFFSET(CPdataAnn!DQ$9,$A57,0)/OFFSET(CVMdataAnn!DQ$9,$A57,0))),"",CVMdataQly!DQ57*(OFFSET(CPdataAnn!DQ$9,$A57,0)/OFFSET(CVMdataAnn!DQ$9,$A57,0)))</f>
        <v>1075.2556037599422</v>
      </c>
      <c r="DR57" s="6">
        <f ca="1">IF(ISERROR(CVMdataQly!DR57*(OFFSET(CPdataAnn!DR$9,$A57,0)/OFFSET(CVMdataAnn!DR$9,$A57,0))),"",CVMdataQly!DR57*(OFFSET(CPdataAnn!DR$9,$A57,0)/OFFSET(CVMdataAnn!DR$9,$A57,0)))</f>
        <v>59.439759036144579</v>
      </c>
      <c r="DS57" s="6">
        <f ca="1">IF(ISERROR(CVMdataQly!DS57*(OFFSET(CPdataAnn!DS$9,$A57,0)/OFFSET(CVMdataAnn!DS$9,$A57,0))),"",CVMdataQly!DS57*(OFFSET(CPdataAnn!DS$9,$A57,0)/OFFSET(CVMdataAnn!DS$9,$A57,0)))</f>
        <v>378.31881121242822</v>
      </c>
      <c r="DT57" s="6">
        <f ca="1">IF(ISERROR(CVMdataQly!DT57*(OFFSET(CPdataAnn!DT$9,$A57,0)/OFFSET(CVMdataAnn!DT$9,$A57,0))),"",CVMdataQly!DT57*(OFFSET(CPdataAnn!DT$9,$A57,0)/OFFSET(CVMdataAnn!DT$9,$A57,0)))</f>
        <v>323.32766615146829</v>
      </c>
      <c r="DU57" s="6">
        <f ca="1">IF(ISERROR(CVMdataQly!DU57*(OFFSET(CPdataAnn!DU$9,$A57,0)/OFFSET(CVMdataAnn!DU$9,$A57,0))),"",CVMdataQly!DU57*(OFFSET(CPdataAnn!DU$9,$A57,0)/OFFSET(CVMdataAnn!DU$9,$A57,0)))</f>
        <v>48.631578947368425</v>
      </c>
      <c r="DV57" s="6">
        <f ca="1">IF(ISERROR(CVMdataQly!DV57*(OFFSET(CPdataAnn!DV$9,$A57,0)/OFFSET(CVMdataAnn!DV$9,$A57,0))),"",CVMdataQly!DV57*(OFFSET(CPdataAnn!DV$9,$A57,0)/OFFSET(CVMdataAnn!DV$9,$A57,0)))</f>
        <v>6.1578947368421053</v>
      </c>
      <c r="DW57" s="6">
        <f ca="1">IF(ISERROR(CVMdataQly!DW57*(OFFSET(CPdataAnn!DW$9,$A57,0)/OFFSET(CVMdataAnn!DW$9,$A57,0))),"",CVMdataQly!DW57*(OFFSET(CPdataAnn!DW$9,$A57,0)/OFFSET(CVMdataAnn!DW$9,$A57,0)))</f>
        <v>3608.2536890871652</v>
      </c>
      <c r="DX57" s="6">
        <f ca="1">IF(ISERROR(CVMdataQly!DX57*(OFFSET(CPdataAnn!DX$9,$A57,0)/OFFSET(CVMdataAnn!DX$9,$A57,0))),"",CVMdataQly!DX57*(OFFSET(CPdataAnn!DX$9,$A57,0)/OFFSET(CVMdataAnn!DX$9,$A57,0)))</f>
        <v>1485.0723004694837</v>
      </c>
      <c r="DY57" s="6">
        <f ca="1">IF(ISERROR(CVMdataQly!DY57*(OFFSET(CPdataAnn!DY$9,$A57,0)/OFFSET(CVMdataAnn!DY$9,$A57,0))),"",CVMdataQly!DY57*(OFFSET(CPdataAnn!DY$9,$A57,0)/OFFSET(CVMdataAnn!DY$9,$A57,0)))</f>
        <v>546.18689320388353</v>
      </c>
      <c r="DZ57" s="6">
        <f ca="1">IF(ISERROR(CVMdataQly!DZ57*(OFFSET(CPdataAnn!DZ$9,$A57,0)/OFFSET(CVMdataAnn!DZ$9,$A57,0))),"",CVMdataQly!DZ57*(OFFSET(CPdataAnn!DZ$9,$A57,0)/OFFSET(CVMdataAnn!DZ$9,$A57,0)))</f>
        <v>657.75997405124883</v>
      </c>
      <c r="EA57" s="6">
        <f ca="1">IF(ISERROR(CVMdataQly!EA57*(OFFSET(CPdataAnn!EA$9,$A57,0)/OFFSET(CVMdataAnn!EA$9,$A57,0))),"",CVMdataQly!EA57*(OFFSET(CPdataAnn!EA$9,$A57,0)/OFFSET(CVMdataAnn!EA$9,$A57,0)))</f>
        <v>666.07952286282307</v>
      </c>
      <c r="EB57" s="6">
        <f ca="1">IF(ISERROR(CVMdataQly!EB57*(OFFSET(CPdataAnn!EB$9,$A57,0)/OFFSET(CVMdataAnn!EB$9,$A57,0))),"",CVMdataQly!EB57*(OFFSET(CPdataAnn!EB$9,$A57,0)/OFFSET(CVMdataAnn!EB$9,$A57,0)))</f>
        <v>254.94533762057881</v>
      </c>
      <c r="EC57" s="6">
        <f ca="1">IF(ISERROR(CVMdataQly!EC57*(OFFSET(CPdataAnn!EC$9,$A57,0)/OFFSET(CVMdataAnn!EC$9,$A57,0))),"",CVMdataQly!EC57*(OFFSET(CPdataAnn!EC$9,$A57,0)/OFFSET(CVMdataAnn!EC$9,$A57,0)))</f>
        <v>4492.1136404588869</v>
      </c>
      <c r="ED57" s="6">
        <f ca="1">IF(ISERROR(CVMdataQly!ED57*(OFFSET(CPdataAnn!ED$9,$A57,0)/OFFSET(CVMdataAnn!ED$9,$A57,0))),"",CVMdataQly!ED57*(OFFSET(CPdataAnn!ED$9,$A57,0)/OFFSET(CVMdataAnn!ED$9,$A57,0)))</f>
        <v>896.36146591858653</v>
      </c>
      <c r="EE57" s="6">
        <f ca="1">IF(ISERROR(CVMdataQly!EE57*(OFFSET(CPdataAnn!EE$9,$A57,0)/OFFSET(CVMdataAnn!EE$9,$A57,0))),"",CVMdataQly!EE57*(OFFSET(CPdataAnn!EE$9,$A57,0)/OFFSET(CVMdataAnn!EE$9,$A57,0)))</f>
        <v>1937.4014839241549</v>
      </c>
      <c r="EF57" s="6">
        <f ca="1">IF(ISERROR(CVMdataQly!EF57*(OFFSET(CPdataAnn!EF$9,$A57,0)/OFFSET(CVMdataAnn!EF$9,$A57,0))),"",CVMdataQly!EF57*(OFFSET(CPdataAnn!EF$9,$A57,0)/OFFSET(CVMdataAnn!EF$9,$A57,0)))</f>
        <v>1658.3014949554461</v>
      </c>
      <c r="EG57" s="6">
        <f ca="1">IF(ISERROR(CVMdataQly!EG57*(OFFSET(CPdataAnn!EG$9,$A57,0)/OFFSET(CVMdataAnn!EG$9,$A57,0))),"",CVMdataQly!EG57*(OFFSET(CPdataAnn!EG$9,$A57,0)/OFFSET(CVMdataAnn!EG$9,$A57,0)))</f>
        <v>2089.8022481265612</v>
      </c>
      <c r="EH57" s="6">
        <f ca="1">IF(ISERROR(CVMdataQly!EH57*(OFFSET(CPdataAnn!EH$9,$A57,0)/OFFSET(CVMdataAnn!EH$9,$A57,0))),"",CVMdataQly!EH57*(OFFSET(CPdataAnn!EH$9,$A57,0)/OFFSET(CVMdataAnn!EH$9,$A57,0)))</f>
        <v>392.56270687752851</v>
      </c>
      <c r="EI57" s="6">
        <f ca="1">IF(ISERROR(CVMdataQly!EI57*(OFFSET(CPdataAnn!EI$9,$A57,0)/OFFSET(CVMdataAnn!EI$9,$A57,0))),"",CVMdataQly!EI57*(OFFSET(CPdataAnn!EI$9,$A57,0)/OFFSET(CVMdataAnn!EI$9,$A57,0)))</f>
        <v>897.46787878787882</v>
      </c>
      <c r="EJ57" s="6">
        <f ca="1">IF(ISERROR(CVMdataQly!EJ57*(OFFSET(CPdataAnn!EJ$9,$A57,0)/OFFSET(CVMdataAnn!EJ$9,$A57,0))),"",CVMdataQly!EJ57*(OFFSET(CPdataAnn!EJ$9,$A57,0)/OFFSET(CVMdataAnn!EJ$9,$A57,0)))</f>
        <v>242.19121447028425</v>
      </c>
      <c r="EK57" s="6">
        <f ca="1">IF(ISERROR(CVMdataQly!EK57*(OFFSET(CPdataAnn!EK$9,$A57,0)/OFFSET(CVMdataAnn!EK$9,$A57,0))),"",CVMdataQly!EK57*(OFFSET(CPdataAnn!EK$9,$A57,0)/OFFSET(CVMdataAnn!EK$9,$A57,0)))</f>
        <v>557.64686684073115</v>
      </c>
      <c r="EL57" s="6" t="str">
        <f ca="1">IF(ISERROR(CVMdataQly!EL57*(OFFSET(CPdataAnn!EL$9,$A57,0)/OFFSET(CVMdataAnn!EL$9,$A57,0))),"",CVMdataQly!EL57*(OFFSET(CPdataAnn!EL$9,$A57,0)/OFFSET(CVMdataAnn!EL$9,$A57,0)))</f>
        <v/>
      </c>
      <c r="EM57" s="6">
        <f ca="1">IF(ISERROR(CVMdataQly!EM57*(OFFSET(CPdataAnn!EM$9,$A57,0)/OFFSET(CVMdataAnn!EM$9,$A57,0))),"",CVMdataQly!EM57*(OFFSET(CPdataAnn!EM$9,$A57,0)/OFFSET(CVMdataAnn!EM$9,$A57,0)))</f>
        <v>1703.3480168718961</v>
      </c>
      <c r="EN57" s="6">
        <f ca="1">IF(ISERROR(CVMdataQly!EN57*(OFFSET(CPdataAnn!EN$9,$A57,0)/OFFSET(CVMdataAnn!EN$9,$A57,0))),"",CVMdataQly!EN57*(OFFSET(CPdataAnn!EN$9,$A57,0)/OFFSET(CVMdataAnn!EN$9,$A57,0)))</f>
        <v>14153.438130464021</v>
      </c>
      <c r="EO57" s="6">
        <f ca="1">IF(ISERROR(CVMdataQly!EO57*(OFFSET(CPdataAnn!EO$9,$A57,0)/OFFSET(CVMdataAnn!EO$9,$A57,0))),"",CVMdataQly!EO57*(OFFSET(CPdataAnn!EO$9,$A57,0)/OFFSET(CVMdataAnn!EO$9,$A57,0)))</f>
        <v>11826.7022909024</v>
      </c>
      <c r="EP57" s="6">
        <f ca="1">IF(ISERROR(CVMdataQly!EP57*(OFFSET(CPdataAnn!EP$9,$A57,0)/OFFSET(CVMdataAnn!EP$9,$A57,0))),"",CVMdataQly!EP57*(OFFSET(CPdataAnn!EP$9,$A57,0)/OFFSET(CVMdataAnn!EP$9,$A57,0)))</f>
        <v>10803.670804428395</v>
      </c>
      <c r="EQ57" s="6">
        <f ca="1">IF(ISERROR(CVMdataQly!EQ57*(OFFSET(CPdataAnn!EQ$9,$A57,0)/OFFSET(CVMdataAnn!EQ$9,$A57,0))),"",CVMdataQly!EQ57*(OFFSET(CPdataAnn!EQ$9,$A57,0)/OFFSET(CVMdataAnn!EQ$9,$A57,0)))</f>
        <v>1023.3586497890296</v>
      </c>
      <c r="ER57" s="6">
        <f ca="1">IF(ISERROR(CVMdataQly!ER57*(OFFSET(CPdataAnn!ER$9,$A57,0)/OFFSET(CVMdataAnn!ER$9,$A57,0))),"",CVMdataQly!ER57*(OFFSET(CPdataAnn!ER$9,$A57,0)/OFFSET(CVMdataAnn!ER$9,$A57,0)))</f>
        <v>2326.031098430813</v>
      </c>
      <c r="ES57" s="6">
        <f ca="1">IF(ISERROR(CVMdataQly!ES57*(OFFSET(CPdataAnn!ES$9,$A57,0)/OFFSET(CVMdataAnn!ES$9,$A57,0))),"",CVMdataQly!ES57*(OFFSET(CPdataAnn!ES$9,$A57,0)/OFFSET(CVMdataAnn!ES$9,$A57,0)))</f>
        <v>16619.172933251684</v>
      </c>
      <c r="ET57" s="6">
        <f ca="1">IF(ISERROR(CVMdataQly!ET57*(OFFSET(CPdataAnn!ET$9,$A57,0)/OFFSET(CVMdataAnn!ET$9,$A57,0))),"",CVMdataQly!ET57*(OFFSET(CPdataAnn!ET$9,$A57,0)/OFFSET(CVMdataAnn!ET$9,$A57,0)))</f>
        <v>2490.2737344206803</v>
      </c>
      <c r="EU57" s="6">
        <f ca="1">IF(ISERROR(CVMdataQly!EU57*(OFFSET(CPdataAnn!EU$9,$A57,0)/OFFSET(CVMdataAnn!EU$9,$A57,0))),"",CVMdataQly!EU57*(OFFSET(CPdataAnn!EU$9,$A57,0)/OFFSET(CVMdataAnn!EU$9,$A57,0)))</f>
        <v>788.80497803806736</v>
      </c>
      <c r="EV57" s="6">
        <f ca="1">IF(ISERROR(CVMdataQly!EV57*(OFFSET(CPdataAnn!EV$9,$A57,0)/OFFSET(CVMdataAnn!EV$9,$A57,0))),"",CVMdataQly!EV57*(OFFSET(CPdataAnn!EV$9,$A57,0)/OFFSET(CVMdataAnn!EV$9,$A57,0)))</f>
        <v>199.17737789203085</v>
      </c>
      <c r="EW57" s="6">
        <f ca="1">IF(ISERROR(CVMdataQly!EW57*(OFFSET(CPdataAnn!EW$9,$A57,0)/OFFSET(CVMdataAnn!EW$9,$A57,0))),"",CVMdataQly!EW57*(OFFSET(CPdataAnn!EW$9,$A57,0)/OFFSET(CVMdataAnn!EW$9,$A57,0)))</f>
        <v>1502.4706434945983</v>
      </c>
      <c r="EX57" s="6">
        <f ca="1">IF(ISERROR(CVMdataQly!EX57*(OFFSET(CPdataAnn!EX$9,$A57,0)/OFFSET(CVMdataAnn!EX$9,$A57,0))),"",CVMdataQly!EX57*(OFFSET(CPdataAnn!EX$9,$A57,0)/OFFSET(CVMdataAnn!EX$9,$A57,0)))</f>
        <v>503.77689333636567</v>
      </c>
      <c r="EY57" s="6">
        <f ca="1">IF(ISERROR(CVMdataQly!EY57*(OFFSET(CPdataAnn!EY$9,$A57,0)/OFFSET(CVMdataAnn!EY$9,$A57,0))),"",CVMdataQly!EY57*(OFFSET(CPdataAnn!EY$9,$A57,0)/OFFSET(CVMdataAnn!EY$9,$A57,0)))</f>
        <v>1031.8308283816848</v>
      </c>
      <c r="EZ57" s="6">
        <f ca="1">IF(ISERROR(CVMdataQly!EZ57*(OFFSET(CPdataAnn!EZ$9,$A57,0)/OFFSET(CVMdataAnn!EZ$9,$A57,0))),"",CVMdataQly!EZ57*(OFFSET(CPdataAnn!EZ$9,$A57,0)/OFFSET(CVMdataAnn!EZ$9,$A57,0)))</f>
        <v>778.56022214508846</v>
      </c>
      <c r="FA57" s="6">
        <f ca="1">IF(ISERROR(CVMdataQly!FA57*(OFFSET(CPdataAnn!FA$9,$A57,0)/OFFSET(CVMdataAnn!FA$9,$A57,0))),"",CVMdataQly!FA57*(OFFSET(CPdataAnn!FA$9,$A57,0)/OFFSET(CVMdataAnn!FA$9,$A57,0)))</f>
        <v>253.71428571428572</v>
      </c>
      <c r="FB57" s="6">
        <f ca="1">IF(ISERROR(CVMdataQly!FB57*(OFFSET(CPdataAnn!FB$9,$A57,0)/OFFSET(CVMdataAnn!FB$9,$A57,0))),"",CVMdataQly!FB57*(OFFSET(CPdataAnn!FB$9,$A57,0)/OFFSET(CVMdataAnn!FB$9,$A57,0)))</f>
        <v>2213.2445048719692</v>
      </c>
      <c r="FC57" s="6">
        <f ca="1">IF(ISERROR(CVMdataQly!FC57*(OFFSET(CPdataAnn!FC$9,$A57,0)/OFFSET(CVMdataAnn!FC$9,$A57,0))),"",CVMdataQly!FC57*(OFFSET(CPdataAnn!FC$9,$A57,0)/OFFSET(CVMdataAnn!FC$9,$A57,0)))</f>
        <v>3406.9088623507228</v>
      </c>
      <c r="FD57" s="6">
        <f ca="1">IF(ISERROR(CVMdataQly!FD57*(OFFSET(CPdataAnn!FD$9,$A57,0)/OFFSET(CVMdataAnn!FD$9,$A57,0))),"",CVMdataQly!FD57*(OFFSET(CPdataAnn!FD$9,$A57,0)/OFFSET(CVMdataAnn!FD$9,$A57,0)))</f>
        <v>2308.472114513499</v>
      </c>
      <c r="FE57" s="6">
        <f ca="1">IF(ISERROR(CVMdataQly!FE57*(OFFSET(CPdataAnn!FE$9,$A57,0)/OFFSET(CVMdataAnn!FE$9,$A57,0))),"",CVMdataQly!FE57*(OFFSET(CPdataAnn!FE$9,$A57,0)/OFFSET(CVMdataAnn!FE$9,$A57,0)))</f>
        <v>695.24613800205975</v>
      </c>
      <c r="FF57" s="6">
        <f ca="1">IF(ISERROR(CVMdataQly!FF57*(OFFSET(CPdataAnn!FF$9,$A57,0)/OFFSET(CVMdataAnn!FF$9,$A57,0))),"",CVMdataQly!FF57*(OFFSET(CPdataAnn!FF$9,$A57,0)/OFFSET(CVMdataAnn!FF$9,$A57,0)))</f>
        <v>183.08233815210559</v>
      </c>
      <c r="FG57" s="6">
        <f ca="1">IF(ISERROR(CVMdataQly!FG57*(OFFSET(CPdataAnn!FG$9,$A57,0)/OFFSET(CVMdataAnn!FG$9,$A57,0))),"",CVMdataQly!FG57*(OFFSET(CPdataAnn!FG$9,$A57,0)/OFFSET(CVMdataAnn!FG$9,$A57,0)))</f>
        <v>219.90143369175627</v>
      </c>
      <c r="FH57" s="6" t="str">
        <f ca="1">IF(ISERROR(CVMdataQly!FH57*(OFFSET(CPdataAnn!FH$9,$A57,0)/OFFSET(CVMdataAnn!FH$9,$A57,0))),"",CVMdataQly!FH57*(OFFSET(CPdataAnn!FH$9,$A57,0)/OFFSET(CVMdataAnn!FH$9,$A57,0)))</f>
        <v/>
      </c>
      <c r="FI57" s="6">
        <f ca="1">IF(ISERROR(CVMdataQly!FI57*(OFFSET(CPdataAnn!FI$9,$A57,0)/OFFSET(CVMdataAnn!FI$9,$A57,0))),"",CVMdataQly!FI57*(OFFSET(CPdataAnn!FI$9,$A57,0)/OFFSET(CVMdataAnn!FI$9,$A57,0)))</f>
        <v>5313.7892648915067</v>
      </c>
      <c r="FJ57" s="6">
        <f ca="1">IF(ISERROR(CVMdataQly!FJ57*(OFFSET(CPdataAnn!FJ$9,$A57,0)/OFFSET(CVMdataAnn!FJ$9,$A57,0))),"",CVMdataQly!FJ57*(OFFSET(CPdataAnn!FJ$9,$A57,0)/OFFSET(CVMdataAnn!FJ$9,$A57,0)))</f>
        <v>2588.6209592829218</v>
      </c>
      <c r="FK57" s="6">
        <f ca="1">IF(ISERROR(CVMdataQly!FK57*(OFFSET(CPdataAnn!FK$9,$A57,0)/OFFSET(CVMdataAnn!FK$9,$A57,0))),"",CVMdataQly!FK57*(OFFSET(CPdataAnn!FK$9,$A57,0)/OFFSET(CVMdataAnn!FK$9,$A57,0)))</f>
        <v>2725.6039735099339</v>
      </c>
      <c r="FL57" s="6">
        <f ca="1">IF(ISERROR(CVMdataQly!FL57*(OFFSET(CPdataAnn!FL$9,$A57,0)/OFFSET(CVMdataAnn!FL$9,$A57,0))),"",CVMdataQly!FL57*(OFFSET(CPdataAnn!FL$9,$A57,0)/OFFSET(CVMdataAnn!FL$9,$A57,0)))</f>
        <v>1660.7941415785192</v>
      </c>
    </row>
    <row r="58" spans="1:168" x14ac:dyDescent="0.25">
      <c r="A58" s="6">
        <f t="shared" si="0"/>
        <v>13</v>
      </c>
      <c r="B58" s="1">
        <v>35490</v>
      </c>
      <c r="C58" s="6">
        <f ca="1">IF(ISERROR(CVMdataQly!C58*(OFFSET(CPdataAnn!C$9,$A58,0)/OFFSET(CVMdataAnn!C$9,$A58,0))),"",CVMdataQly!C58*(OFFSET(CPdataAnn!C$9,$A58,0)/OFFSET(CVMdataAnn!C$9,$A58,0)))</f>
        <v>150132.4580087114</v>
      </c>
      <c r="D58" s="6">
        <f ca="1">IF(ISERROR(CVMdataQly!D58*(OFFSET(CPdataAnn!D$9,$A58,0)/OFFSET(CVMdataAnn!D$9,$A58,0))),"",CVMdataQly!D58*(OFFSET(CPdataAnn!D$9,$A58,0)/OFFSET(CVMdataAnn!D$9,$A58,0)))</f>
        <v>296.85783132530116</v>
      </c>
      <c r="E58" s="6">
        <f ca="1">IF(ISERROR(CVMdataQly!E58*(OFFSET(CPdataAnn!E$9,$A58,0)/OFFSET(CVMdataAnn!E$9,$A58,0))),"",CVMdataQly!E58*(OFFSET(CPdataAnn!E$9,$A58,0)/OFFSET(CVMdataAnn!E$9,$A58,0)))</f>
        <v>149958.68744070642</v>
      </c>
      <c r="F58" s="6">
        <f ca="1">IF(ISERROR(CVMdataQly!F58*(OFFSET(CPdataAnn!F$9,$A58,0)/OFFSET(CVMdataAnn!F$9,$A58,0))),"",CVMdataQly!F58*(OFFSET(CPdataAnn!F$9,$A58,0)/OFFSET(CVMdataAnn!F$9,$A58,0)))</f>
        <v>13208.818779848301</v>
      </c>
      <c r="G58" s="6">
        <f ca="1">IF(ISERROR(CVMdataQly!G58*(OFFSET(CPdataAnn!G$9,$A58,0)/OFFSET(CVMdataAnn!G$9,$A58,0))),"",CVMdataQly!G58*(OFFSET(CPdataAnn!G$9,$A58,0)/OFFSET(CVMdataAnn!G$9,$A58,0)))</f>
        <v>7646.9019320293974</v>
      </c>
      <c r="H58" s="6">
        <f ca="1">IF(ISERROR(CVMdataQly!H58*(OFFSET(CPdataAnn!H$9,$A58,0)/OFFSET(CVMdataAnn!H$9,$A58,0))),"",CVMdataQly!H58*(OFFSET(CPdataAnn!H$9,$A58,0)/OFFSET(CVMdataAnn!H$9,$A58,0)))</f>
        <v>7010.6720321931589</v>
      </c>
      <c r="I58" s="6">
        <f ca="1">IF(ISERROR(CVMdataQly!I58*(OFFSET(CPdataAnn!I$9,$A58,0)/OFFSET(CVMdataAnn!I$9,$A58,0))),"",CVMdataQly!I58*(OFFSET(CPdataAnn!I$9,$A58,0)/OFFSET(CVMdataAnn!I$9,$A58,0)))</f>
        <v>40231.507077304734</v>
      </c>
      <c r="J58" s="6">
        <f ca="1">IF(ISERROR(CVMdataQly!J58*(OFFSET(CPdataAnn!J$9,$A58,0)/OFFSET(CVMdataAnn!J$9,$A58,0))),"",CVMdataQly!J58*(OFFSET(CPdataAnn!J$9,$A58,0)/OFFSET(CVMdataAnn!J$9,$A58,0)))</f>
        <v>7789.4525880762267</v>
      </c>
      <c r="K58" s="6">
        <f ca="1">IF(ISERROR(CVMdataQly!K58*(OFFSET(CPdataAnn!K$9,$A58,0)/OFFSET(CVMdataAnn!K$9,$A58,0))),"",CVMdataQly!K58*(OFFSET(CPdataAnn!K$9,$A58,0)/OFFSET(CVMdataAnn!K$9,$A58,0)))</f>
        <v>2010.2007395668252</v>
      </c>
      <c r="L58" s="6">
        <f ca="1">IF(ISERROR(CVMdataQly!L58*(OFFSET(CPdataAnn!L$9,$A58,0)/OFFSET(CVMdataAnn!L$9,$A58,0))),"",CVMdataQly!L58*(OFFSET(CPdataAnn!L$9,$A58,0)/OFFSET(CVMdataAnn!L$9,$A58,0)))</f>
        <v>20020.005508915132</v>
      </c>
      <c r="M58" s="6">
        <f ca="1">IF(ISERROR(CVMdataQly!M58*(OFFSET(CPdataAnn!M$9,$A58,0)/OFFSET(CVMdataAnn!M$9,$A58,0))),"",CVMdataQly!M58*(OFFSET(CPdataAnn!M$9,$A58,0)/OFFSET(CVMdataAnn!M$9,$A58,0)))</f>
        <v>3068.0636761487963</v>
      </c>
      <c r="N58" s="6">
        <f ca="1">IF(ISERROR(CVMdataQly!N58*(OFFSET(CPdataAnn!N$9,$A58,0)/OFFSET(CVMdataAnn!N$9,$A58,0))),"",CVMdataQly!N58*(OFFSET(CPdataAnn!N$9,$A58,0)/OFFSET(CVMdataAnn!N$9,$A58,0)))</f>
        <v>14784.670128450396</v>
      </c>
      <c r="O58" s="6">
        <f ca="1">IF(ISERROR(CVMdataQly!O58*(OFFSET(CPdataAnn!O$9,$A58,0)/OFFSET(CVMdataAnn!O$9,$A58,0))),"",CVMdataQly!O58*(OFFSET(CPdataAnn!O$9,$A58,0)/OFFSET(CVMdataAnn!O$9,$A58,0)))</f>
        <v>1814.06866044812</v>
      </c>
      <c r="P58" s="6">
        <f ca="1">IF(ISERROR(CVMdataQly!P58*(OFFSET(CPdataAnn!P$9,$A58,0)/OFFSET(CVMdataAnn!P$9,$A58,0))),"",CVMdataQly!P58*(OFFSET(CPdataAnn!P$9,$A58,0)/OFFSET(CVMdataAnn!P$9,$A58,0)))</f>
        <v>14336.502557511887</v>
      </c>
      <c r="Q58" s="6">
        <f ca="1">IF(ISERROR(CVMdataQly!Q58*(OFFSET(CPdataAnn!Q$9,$A58,0)/OFFSET(CVMdataAnn!Q$9,$A58,0))),"",CVMdataQly!Q58*(OFFSET(CPdataAnn!Q$9,$A58,0)/OFFSET(CVMdataAnn!Q$9,$A58,0)))</f>
        <v>18172.881351813794</v>
      </c>
      <c r="R58" s="6">
        <f ca="1">IF(ISERROR(CVMdataQly!R58*(OFFSET(CPdataAnn!R$9,$A58,0)/OFFSET(CVMdataAnn!R$9,$A58,0))),"",CVMdataQly!R58*(OFFSET(CPdataAnn!R$9,$A58,0)/OFFSET(CVMdataAnn!R$9,$A58,0)))</f>
        <v>13208.818779848301</v>
      </c>
      <c r="S58" s="6">
        <f ca="1">IF(ISERROR(CVMdataQly!S58*(OFFSET(CPdataAnn!S$9,$A58,0)/OFFSET(CVMdataAnn!S$9,$A58,0))),"",CVMdataQly!S58*(OFFSET(CPdataAnn!S$9,$A58,0)/OFFSET(CVMdataAnn!S$9,$A58,0)))</f>
        <v>12010.309585040255</v>
      </c>
      <c r="T58" s="6">
        <f ca="1">IF(ISERROR(CVMdataQly!T58*(OFFSET(CPdataAnn!T$9,$A58,0)/OFFSET(CVMdataAnn!T$9,$A58,0))),"",CVMdataQly!T58*(OFFSET(CPdataAnn!T$9,$A58,0)/OFFSET(CVMdataAnn!T$9,$A58,0)))</f>
        <v>2142.591833871194</v>
      </c>
      <c r="U58" s="6">
        <f ca="1">IF(ISERROR(CVMdataQly!U58*(OFFSET(CPdataAnn!U$9,$A58,0)/OFFSET(CVMdataAnn!U$9,$A58,0))),"",CVMdataQly!U58*(OFFSET(CPdataAnn!U$9,$A58,0)/OFFSET(CVMdataAnn!U$9,$A58,0)))</f>
        <v>2750.3242074927953</v>
      </c>
      <c r="V58" s="6">
        <f ca="1">IF(ISERROR(CVMdataQly!V58*(OFFSET(CPdataAnn!V$9,$A58,0)/OFFSET(CVMdataAnn!V$9,$A58,0))),"",CVMdataQly!V58*(OFFSET(CPdataAnn!V$9,$A58,0)/OFFSET(CVMdataAnn!V$9,$A58,0)))</f>
        <v>440.22020431328036</v>
      </c>
      <c r="W58" s="6">
        <f ca="1">IF(ISERROR(CVMdataQly!W58*(OFFSET(CPdataAnn!W$9,$A58,0)/OFFSET(CVMdataAnn!W$9,$A58,0))),"",CVMdataQly!W58*(OFFSET(CPdataAnn!W$9,$A58,0)/OFFSET(CVMdataAnn!W$9,$A58,0)))</f>
        <v>1878.2979139504564</v>
      </c>
      <c r="X58" s="6">
        <f ca="1">IF(ISERROR(CVMdataQly!X58*(OFFSET(CPdataAnn!X$9,$A58,0)/OFFSET(CVMdataAnn!X$9,$A58,0))),"",CVMdataQly!X58*(OFFSET(CPdataAnn!X$9,$A58,0)/OFFSET(CVMdataAnn!X$9,$A58,0)))</f>
        <v>411.91108161911086</v>
      </c>
      <c r="Y58" s="6">
        <f ca="1">IF(ISERROR(CVMdataQly!Y58*(OFFSET(CPdataAnn!Y$9,$A58,0)/OFFSET(CVMdataAnn!Y$9,$A58,0))),"",CVMdataQly!Y58*(OFFSET(CPdataAnn!Y$9,$A58,0)/OFFSET(CVMdataAnn!Y$9,$A58,0)))</f>
        <v>938.08846025939476</v>
      </c>
      <c r="Z58" s="6">
        <f ca="1">IF(ISERROR(CVMdataQly!Z58*(OFFSET(CPdataAnn!Z$9,$A58,0)/OFFSET(CVMdataAnn!Z$9,$A58,0))),"",CVMdataQly!Z58*(OFFSET(CPdataAnn!Z$9,$A58,0)/OFFSET(CVMdataAnn!Z$9,$A58,0)))</f>
        <v>1746.4929040629308</v>
      </c>
      <c r="AA58" s="6">
        <f ca="1">IF(ISERROR(CVMdataQly!AA58*(OFFSET(CPdataAnn!AA$9,$A58,0)/OFFSET(CVMdataAnn!AA$9,$A58,0))),"",CVMdataQly!AA58*(OFFSET(CPdataAnn!AA$9,$A58,0)/OFFSET(CVMdataAnn!AA$9,$A58,0)))</f>
        <v>1402.6973997523573</v>
      </c>
      <c r="AB58" s="6">
        <f ca="1">IF(ISERROR(CVMdataQly!AB58*(OFFSET(CPdataAnn!AB$9,$A58,0)/OFFSET(CVMdataAnn!AB$9,$A58,0))),"",CVMdataQly!AB58*(OFFSET(CPdataAnn!AB$9,$A58,0)/OFFSET(CVMdataAnn!AB$9,$A58,0)))</f>
        <v>298.32460732984293</v>
      </c>
      <c r="AC58" s="6">
        <f ca="1">IF(ISERROR(CVMdataQly!AC58*(OFFSET(CPdataAnn!AC$9,$A58,0)/OFFSET(CVMdataAnn!AC$9,$A58,0))),"",CVMdataQly!AC58*(OFFSET(CPdataAnn!AC$9,$A58,0)/OFFSET(CVMdataAnn!AC$9,$A58,0)))</f>
        <v>1200.1108237901738</v>
      </c>
      <c r="AD58" s="6">
        <f ca="1">IF(ISERROR(CVMdataQly!AD58*(OFFSET(CPdataAnn!AD$9,$A58,0)/OFFSET(CVMdataAnn!AD$9,$A58,0))),"",CVMdataQly!AD58*(OFFSET(CPdataAnn!AD$9,$A58,0)/OFFSET(CVMdataAnn!AD$9,$A58,0)))</f>
        <v>334.16545718432508</v>
      </c>
      <c r="AE58" s="6">
        <f ca="1">IF(ISERROR(CVMdataQly!AE58*(OFFSET(CPdataAnn!AE$9,$A58,0)/OFFSET(CVMdataAnn!AE$9,$A58,0))),"",CVMdataQly!AE58*(OFFSET(CPdataAnn!AE$9,$A58,0)/OFFSET(CVMdataAnn!AE$9,$A58,0)))</f>
        <v>866.81105461702475</v>
      </c>
      <c r="AF58" s="6">
        <f ca="1">IF(ISERROR(CVMdataQly!AF58*(OFFSET(CPdataAnn!AF$9,$A58,0)/OFFSET(CVMdataAnn!AF$9,$A58,0))),"",CVMdataQly!AF58*(OFFSET(CPdataAnn!AF$9,$A58,0)/OFFSET(CVMdataAnn!AF$9,$A58,0)))</f>
        <v>7646.9019320293974</v>
      </c>
      <c r="AG58" s="6">
        <f ca="1">IF(ISERROR(CVMdataQly!AG58*(OFFSET(CPdataAnn!AG$9,$A58,0)/OFFSET(CVMdataAnn!AG$9,$A58,0))),"",CVMdataQly!AG58*(OFFSET(CPdataAnn!AG$9,$A58,0)/OFFSET(CVMdataAnn!AG$9,$A58,0)))</f>
        <v>2432.5574209932279</v>
      </c>
      <c r="AH58" s="6">
        <f ca="1">IF(ISERROR(CVMdataQly!AH58*(OFFSET(CPdataAnn!AH$9,$A58,0)/OFFSET(CVMdataAnn!AH$9,$A58,0))),"",CVMdataQly!AH58*(OFFSET(CPdataAnn!AH$9,$A58,0)/OFFSET(CVMdataAnn!AH$9,$A58,0)))</f>
        <v>724.17251732101613</v>
      </c>
      <c r="AI58" s="6">
        <f ca="1">IF(ISERROR(CVMdataQly!AI58*(OFFSET(CPdataAnn!AI$9,$A58,0)/OFFSET(CVMdataAnn!AI$9,$A58,0))),"",CVMdataQly!AI58*(OFFSET(CPdataAnn!AI$9,$A58,0)/OFFSET(CVMdataAnn!AI$9,$A58,0)))</f>
        <v>968.5359107085086</v>
      </c>
      <c r="AJ58" s="6">
        <f ca="1">IF(ISERROR(CVMdataQly!AJ58*(OFFSET(CPdataAnn!AJ$9,$A58,0)/OFFSET(CVMdataAnn!AJ$9,$A58,0))),"",CVMdataQly!AJ58*(OFFSET(CPdataAnn!AJ$9,$A58,0)/OFFSET(CVMdataAnn!AJ$9,$A58,0)))</f>
        <v>740.72190319934373</v>
      </c>
      <c r="AK58" s="6">
        <f ca="1">IF(ISERROR(CVMdataQly!AK58*(OFFSET(CPdataAnn!AK$9,$A58,0)/OFFSET(CVMdataAnn!AK$9,$A58,0))),"",CVMdataQly!AK58*(OFFSET(CPdataAnn!AK$9,$A58,0)/OFFSET(CVMdataAnn!AK$9,$A58,0)))</f>
        <v>3120.625319664658</v>
      </c>
      <c r="AL58" s="6">
        <f ca="1">IF(ISERROR(CVMdataQly!AL58*(OFFSET(CPdataAnn!AL$9,$A58,0)/OFFSET(CVMdataAnn!AL$9,$A58,0))),"",CVMdataQly!AL58*(OFFSET(CPdataAnn!AL$9,$A58,0)/OFFSET(CVMdataAnn!AL$9,$A58,0)))</f>
        <v>2102.5557692307693</v>
      </c>
      <c r="AM58" s="6">
        <f ca="1">IF(ISERROR(CVMdataQly!AM58*(OFFSET(CPdataAnn!AM$9,$A58,0)/OFFSET(CVMdataAnn!AM$9,$A58,0))),"",CVMdataQly!AM58*(OFFSET(CPdataAnn!AM$9,$A58,0)/OFFSET(CVMdataAnn!AM$9,$A58,0)))</f>
        <v>7010.6720321931589</v>
      </c>
      <c r="AN58" s="6">
        <f ca="1">IF(ISERROR(CVMdataQly!AN58*(OFFSET(CPdataAnn!AN$9,$A58,0)/OFFSET(CVMdataAnn!AN$9,$A58,0))),"",CVMdataQly!AN58*(OFFSET(CPdataAnn!AN$9,$A58,0)/OFFSET(CVMdataAnn!AN$9,$A58,0)))</f>
        <v>5943.546260301664</v>
      </c>
      <c r="AO58" s="6">
        <f ca="1">IF(ISERROR(CVMdataQly!AO58*(OFFSET(CPdataAnn!AO$9,$A58,0)/OFFSET(CVMdataAnn!AO$9,$A58,0))),"",CVMdataQly!AO58*(OFFSET(CPdataAnn!AO$9,$A58,0)/OFFSET(CVMdataAnn!AO$9,$A58,0)))</f>
        <v>116.20100502512562</v>
      </c>
      <c r="AP58" s="6">
        <f ca="1">IF(ISERROR(CVMdataQly!AP58*(OFFSET(CPdataAnn!AP$9,$A58,0)/OFFSET(CVMdataAnn!AP$9,$A58,0))),"",CVMdataQly!AP58*(OFFSET(CPdataAnn!AP$9,$A58,0)/OFFSET(CVMdataAnn!AP$9,$A58,0)))</f>
        <v>5422.5235272988502</v>
      </c>
      <c r="AQ58" s="6">
        <f ca="1">IF(ISERROR(CVMdataQly!AQ58*(OFFSET(CPdataAnn!AQ$9,$A58,0)/OFFSET(CVMdataAnn!AQ$9,$A58,0))),"",CVMdataQly!AQ58*(OFFSET(CPdataAnn!AQ$9,$A58,0)/OFFSET(CVMdataAnn!AQ$9,$A58,0)))</f>
        <v>242.58981233243966</v>
      </c>
      <c r="AR58" s="6">
        <f ca="1">IF(ISERROR(CVMdataQly!AR58*(OFFSET(CPdataAnn!AR$9,$A58,0)/OFFSET(CVMdataAnn!AR$9,$A58,0))),"",CVMdataQly!AR58*(OFFSET(CPdataAnn!AR$9,$A58,0)/OFFSET(CVMdataAnn!AR$9,$A58,0)))</f>
        <v>161.77528089887642</v>
      </c>
      <c r="AS58" s="6">
        <f ca="1">IF(ISERROR(CVMdataQly!AS58*(OFFSET(CPdataAnn!AS$9,$A58,0)/OFFSET(CVMdataAnn!AS$9,$A58,0))),"",CVMdataQly!AS58*(OFFSET(CPdataAnn!AS$9,$A58,0)/OFFSET(CVMdataAnn!AS$9,$A58,0)))</f>
        <v>1070.0414937759338</v>
      </c>
      <c r="AT58" s="6">
        <f ca="1">IF(ISERROR(CVMdataQly!AT58*(OFFSET(CPdataAnn!AT$9,$A58,0)/OFFSET(CVMdataAnn!AT$9,$A58,0))),"",CVMdataQly!AT58*(OFFSET(CPdataAnn!AT$9,$A58,0)/OFFSET(CVMdataAnn!AT$9,$A58,0)))</f>
        <v>1055.911528150134</v>
      </c>
      <c r="AU58" s="6">
        <f ca="1">IF(ISERROR(CVMdataQly!AU58*(OFFSET(CPdataAnn!AU$9,$A58,0)/OFFSET(CVMdataAnn!AU$9,$A58,0))),"",CVMdataQly!AU58*(OFFSET(CPdataAnn!AU$9,$A58,0)/OFFSET(CVMdataAnn!AU$9,$A58,0)))</f>
        <v>12.6</v>
      </c>
      <c r="AV58" s="6">
        <f ca="1">IF(ISERROR(CVMdataQly!AV58*(OFFSET(CPdataAnn!AV$9,$A58,0)/OFFSET(CVMdataAnn!AV$9,$A58,0))),"",CVMdataQly!AV58*(OFFSET(CPdataAnn!AV$9,$A58,0)/OFFSET(CVMdataAnn!AV$9,$A58,0)))</f>
        <v>40231.507077304734</v>
      </c>
      <c r="AW58" s="6">
        <f ca="1">IF(ISERROR(CVMdataQly!AW58*(OFFSET(CPdataAnn!AW$9,$A58,0)/OFFSET(CVMdataAnn!AW$9,$A58,0))),"",CVMdataQly!AW58*(OFFSET(CPdataAnn!AW$9,$A58,0)/OFFSET(CVMdataAnn!AW$9,$A58,0)))</f>
        <v>5916.18135792877</v>
      </c>
      <c r="AX58" s="6">
        <f ca="1">IF(ISERROR(CVMdataQly!AX58*(OFFSET(CPdataAnn!AX$9,$A58,0)/OFFSET(CVMdataAnn!AX$9,$A58,0))),"",CVMdataQly!AX58*(OFFSET(CPdataAnn!AX$9,$A58,0)/OFFSET(CVMdataAnn!AX$9,$A58,0)))</f>
        <v>5897.9704655137748</v>
      </c>
      <c r="AY58" s="6">
        <f ca="1">IF(ISERROR(CVMdataQly!AY58*(OFFSET(CPdataAnn!AY$9,$A58,0)/OFFSET(CVMdataAnn!AY$9,$A58,0))),"",CVMdataQly!AY58*(OFFSET(CPdataAnn!AY$9,$A58,0)/OFFSET(CVMdataAnn!AY$9,$A58,0)))</f>
        <v>17.561403508771928</v>
      </c>
      <c r="AZ58" s="6">
        <f ca="1">IF(ISERROR(CVMdataQly!AZ58*(OFFSET(CPdataAnn!AZ$9,$A58,0)/OFFSET(CVMdataAnn!AZ$9,$A58,0))),"",CVMdataQly!AZ58*(OFFSET(CPdataAnn!AZ$9,$A58,0)/OFFSET(CVMdataAnn!AZ$9,$A58,0)))</f>
        <v>28960.6845741252</v>
      </c>
      <c r="BA58" s="6">
        <f ca="1">IF(ISERROR(CVMdataQly!BA58*(OFFSET(CPdataAnn!BA$9,$A58,0)/OFFSET(CVMdataAnn!BA$9,$A58,0))),"",CVMdataQly!BA58*(OFFSET(CPdataAnn!BA$9,$A58,0)/OFFSET(CVMdataAnn!BA$9,$A58,0)))</f>
        <v>28028.102291969608</v>
      </c>
      <c r="BB58" s="6">
        <f ca="1">IF(ISERROR(CVMdataQly!BB58*(OFFSET(CPdataAnn!BB$9,$A58,0)/OFFSET(CVMdataAnn!BB$9,$A58,0))),"",CVMdataQly!BB58*(OFFSET(CPdataAnn!BB$9,$A58,0)/OFFSET(CVMdataAnn!BB$9,$A58,0)))</f>
        <v>932.66835718166999</v>
      </c>
      <c r="BC58" s="6">
        <f ca="1">IF(ISERROR(CVMdataQly!BC58*(OFFSET(CPdataAnn!BC$9,$A58,0)/OFFSET(CVMdataAnn!BC$9,$A58,0))),"",CVMdataQly!BC58*(OFFSET(CPdataAnn!BC$9,$A58,0)/OFFSET(CVMdataAnn!BC$9,$A58,0)))</f>
        <v>348.92556634304208</v>
      </c>
      <c r="BD58" s="6">
        <f ca="1">IF(ISERROR(CVMdataQly!BD58*(OFFSET(CPdataAnn!BD$9,$A58,0)/OFFSET(CVMdataAnn!BD$9,$A58,0))),"",CVMdataQly!BD58*(OFFSET(CPdataAnn!BD$9,$A58,0)/OFFSET(CVMdataAnn!BD$9,$A58,0)))</f>
        <v>147.64882226980728</v>
      </c>
      <c r="BE58" s="6">
        <f ca="1">IF(ISERROR(CVMdataQly!BE58*(OFFSET(CPdataAnn!BE$9,$A58,0)/OFFSET(CVMdataAnn!BE$9,$A58,0))),"",CVMdataQly!BE58*(OFFSET(CPdataAnn!BE$9,$A58,0)/OFFSET(CVMdataAnn!BE$9,$A58,0)))</f>
        <v>203.06</v>
      </c>
      <c r="BF58" s="6">
        <f ca="1">IF(ISERROR(CVMdataQly!BF58*(OFFSET(CPdataAnn!BF$9,$A58,0)/OFFSET(CVMdataAnn!BF$9,$A58,0))),"",CVMdataQly!BF58*(OFFSET(CPdataAnn!BF$9,$A58,0)/OFFSET(CVMdataAnn!BF$9,$A58,0)))</f>
        <v>1221.3909927360776</v>
      </c>
      <c r="BG58" s="6">
        <f ca="1">IF(ISERROR(CVMdataQly!BG58*(OFFSET(CPdataAnn!BG$9,$A58,0)/OFFSET(CVMdataAnn!BG$9,$A58,0))),"",CVMdataQly!BG58*(OFFSET(CPdataAnn!BG$9,$A58,0)/OFFSET(CVMdataAnn!BG$9,$A58,0)))</f>
        <v>606.61743997111387</v>
      </c>
      <c r="BH58" s="6">
        <f ca="1">IF(ISERROR(CVMdataQly!BH58*(OFFSET(CPdataAnn!BH$9,$A58,0)/OFFSET(CVMdataAnn!BH$9,$A58,0))),"",CVMdataQly!BH58*(OFFSET(CPdataAnn!BH$9,$A58,0)/OFFSET(CVMdataAnn!BH$9,$A58,0)))</f>
        <v>8.6049382716049383</v>
      </c>
      <c r="BI58" s="6">
        <f ca="1">IF(ISERROR(CVMdataQly!BI58*(OFFSET(CPdataAnn!BI$9,$A58,0)/OFFSET(CVMdataAnn!BI$9,$A58,0))),"",CVMdataQly!BI58*(OFFSET(CPdataAnn!BI$9,$A58,0)/OFFSET(CVMdataAnn!BI$9,$A58,0)))</f>
        <v>605.279035639413</v>
      </c>
      <c r="BJ58" s="6" t="str">
        <f ca="1">IF(ISERROR(CVMdataQly!BJ58*(OFFSET(CPdataAnn!BJ$9,$A58,0)/OFFSET(CVMdataAnn!BJ$9,$A58,0))),"",CVMdataQly!BJ58*(OFFSET(CPdataAnn!BJ$9,$A58,0)/OFFSET(CVMdataAnn!BJ$9,$A58,0)))</f>
        <v/>
      </c>
      <c r="BK58" s="6">
        <f ca="1">IF(ISERROR(CVMdataQly!BK58*(OFFSET(CPdataAnn!BK$9,$A58,0)/OFFSET(CVMdataAnn!BK$9,$A58,0))),"",CVMdataQly!BK58*(OFFSET(CPdataAnn!BK$9,$A58,0)/OFFSET(CVMdataAnn!BK$9,$A58,0)))</f>
        <v>3796.578087885986</v>
      </c>
      <c r="BL58" s="6">
        <f ca="1">IF(ISERROR(CVMdataQly!BL58*(OFFSET(CPdataAnn!BL$9,$A58,0)/OFFSET(CVMdataAnn!BL$9,$A58,0))),"",CVMdataQly!BL58*(OFFSET(CPdataAnn!BL$9,$A58,0)/OFFSET(CVMdataAnn!BL$9,$A58,0)))</f>
        <v>1963.8793514297556</v>
      </c>
      <c r="BM58" s="6">
        <f ca="1">IF(ISERROR(CVMdataQly!BM58*(OFFSET(CPdataAnn!BM$9,$A58,0)/OFFSET(CVMdataAnn!BM$9,$A58,0))),"",CVMdataQly!BM58*(OFFSET(CPdataAnn!BM$9,$A58,0)/OFFSET(CVMdataAnn!BM$9,$A58,0)))</f>
        <v>1550.8273740229502</v>
      </c>
      <c r="BN58" s="6">
        <f ca="1">IF(ISERROR(CVMdataQly!BN58*(OFFSET(CPdataAnn!BN$9,$A58,0)/OFFSET(CVMdataAnn!BN$9,$A58,0))),"",CVMdataQly!BN58*(OFFSET(CPdataAnn!BN$9,$A58,0)/OFFSET(CVMdataAnn!BN$9,$A58,0)))</f>
        <v>129.38376623376624</v>
      </c>
      <c r="BO58" s="6">
        <f ca="1">IF(ISERROR(CVMdataQly!BO58*(OFFSET(CPdataAnn!BO$9,$A58,0)/OFFSET(CVMdataAnn!BO$9,$A58,0))),"",CVMdataQly!BO58*(OFFSET(CPdataAnn!BO$9,$A58,0)/OFFSET(CVMdataAnn!BO$9,$A58,0)))</f>
        <v>157.06523076923077</v>
      </c>
      <c r="BP58" s="6" t="str">
        <f ca="1">IF(ISERROR(CVMdataQly!BP58*(OFFSET(CPdataAnn!BP$9,$A58,0)/OFFSET(CVMdataAnn!BP$9,$A58,0))),"",CVMdataQly!BP58*(OFFSET(CPdataAnn!BP$9,$A58,0)/OFFSET(CVMdataAnn!BP$9,$A58,0)))</f>
        <v/>
      </c>
      <c r="BQ58" s="6">
        <f ca="1">IF(ISERROR(CVMdataQly!BQ58*(OFFSET(CPdataAnn!BQ$9,$A58,0)/OFFSET(CVMdataAnn!BQ$9,$A58,0))),"",CVMdataQly!BQ58*(OFFSET(CPdataAnn!BQ$9,$A58,0)/OFFSET(CVMdataAnn!BQ$9,$A58,0)))</f>
        <v>7789.4525880762267</v>
      </c>
      <c r="BR58" s="6">
        <f ca="1">IF(ISERROR(CVMdataQly!BR58*(OFFSET(CPdataAnn!BR$9,$A58,0)/OFFSET(CVMdataAnn!BR$9,$A58,0))),"",CVMdataQly!BR58*(OFFSET(CPdataAnn!BR$9,$A58,0)/OFFSET(CVMdataAnn!BR$9,$A58,0)))</f>
        <v>2644.7245013885381</v>
      </c>
      <c r="BS58" s="6">
        <f ca="1">IF(ISERROR(CVMdataQly!BS58*(OFFSET(CPdataAnn!BS$9,$A58,0)/OFFSET(CVMdataAnn!BS$9,$A58,0))),"",CVMdataQly!BS58*(OFFSET(CPdataAnn!BS$9,$A58,0)/OFFSET(CVMdataAnn!BS$9,$A58,0)))</f>
        <v>1700.0115880958651</v>
      </c>
      <c r="BT58" s="6">
        <f ca="1">IF(ISERROR(CVMdataQly!BT58*(OFFSET(CPdataAnn!BT$9,$A58,0)/OFFSET(CVMdataAnn!BT$9,$A58,0))),"",CVMdataQly!BT58*(OFFSET(CPdataAnn!BT$9,$A58,0)/OFFSET(CVMdataAnn!BT$9,$A58,0)))</f>
        <v>938.75213281069864</v>
      </c>
      <c r="BU58" s="6">
        <f ca="1">IF(ISERROR(CVMdataQly!BU58*(OFFSET(CPdataAnn!BU$9,$A58,0)/OFFSET(CVMdataAnn!BU$9,$A58,0))),"",CVMdataQly!BU58*(OFFSET(CPdataAnn!BU$9,$A58,0)/OFFSET(CVMdataAnn!BU$9,$A58,0)))</f>
        <v>7.4399999999999995</v>
      </c>
      <c r="BV58" s="6">
        <f ca="1">IF(ISERROR(CVMdataQly!BV58*(OFFSET(CPdataAnn!BV$9,$A58,0)/OFFSET(CVMdataAnn!BV$9,$A58,0))),"",CVMdataQly!BV58*(OFFSET(CPdataAnn!BV$9,$A58,0)/OFFSET(CVMdataAnn!BV$9,$A58,0)))</f>
        <v>966.61744527932035</v>
      </c>
      <c r="BW58" s="6">
        <f ca="1">IF(ISERROR(CVMdataQly!BW58*(OFFSET(CPdataAnn!BW$9,$A58,0)/OFFSET(CVMdataAnn!BW$9,$A58,0))),"",CVMdataQly!BW58*(OFFSET(CPdataAnn!BW$9,$A58,0)/OFFSET(CVMdataAnn!BW$9,$A58,0)))</f>
        <v>1416.8549019607842</v>
      </c>
      <c r="BX58" s="6">
        <f ca="1">IF(ISERROR(CVMdataQly!BX58*(OFFSET(CPdataAnn!BX$9,$A58,0)/OFFSET(CVMdataAnn!BX$9,$A58,0))),"",CVMdataQly!BX58*(OFFSET(CPdataAnn!BX$9,$A58,0)/OFFSET(CVMdataAnn!BX$9,$A58,0)))</f>
        <v>1093.8688524590166</v>
      </c>
      <c r="BY58" s="6">
        <f ca="1">IF(ISERROR(CVMdataQly!BY58*(OFFSET(CPdataAnn!BY$9,$A58,0)/OFFSET(CVMdataAnn!BY$9,$A58,0))),"",CVMdataQly!BY58*(OFFSET(CPdataAnn!BY$9,$A58,0)/OFFSET(CVMdataAnn!BY$9,$A58,0)))</f>
        <v>175.38461538461539</v>
      </c>
      <c r="BZ58" s="6">
        <f ca="1">IF(ISERROR(CVMdataQly!BZ58*(OFFSET(CPdataAnn!BZ$9,$A58,0)/OFFSET(CVMdataAnn!BZ$9,$A58,0))),"",CVMdataQly!BZ58*(OFFSET(CPdataAnn!BZ$9,$A58,0)/OFFSET(CVMdataAnn!BZ$9,$A58,0)))</f>
        <v>148.60294117647058</v>
      </c>
      <c r="CA58" s="6">
        <f ca="1">IF(ISERROR(CVMdataQly!CA58*(OFFSET(CPdataAnn!CA$9,$A58,0)/OFFSET(CVMdataAnn!CA$9,$A58,0))),"",CVMdataQly!CA58*(OFFSET(CPdataAnn!CA$9,$A58,0)/OFFSET(CVMdataAnn!CA$9,$A58,0)))</f>
        <v>951.28869047619048</v>
      </c>
      <c r="CB58" s="6">
        <f ca="1">IF(ISERROR(CVMdataQly!CB58*(OFFSET(CPdataAnn!CB$9,$A58,0)/OFFSET(CVMdataAnn!CB$9,$A58,0))),"",CVMdataQly!CB58*(OFFSET(CPdataAnn!CB$9,$A58,0)/OFFSET(CVMdataAnn!CB$9,$A58,0)))</f>
        <v>645.49357945425368</v>
      </c>
      <c r="CC58" s="6">
        <f ca="1">IF(ISERROR(CVMdataQly!CC58*(OFFSET(CPdataAnn!CC$9,$A58,0)/OFFSET(CVMdataAnn!CC$9,$A58,0))),"",CVMdataQly!CC58*(OFFSET(CPdataAnn!CC$9,$A58,0)/OFFSET(CVMdataAnn!CC$9,$A58,0)))</f>
        <v>74.547425474254737</v>
      </c>
      <c r="CD58" s="6">
        <f ca="1">IF(ISERROR(CVMdataQly!CD58*(OFFSET(CPdataAnn!CD$9,$A58,0)/OFFSET(CVMdataAnn!CD$9,$A58,0))),"",CVMdataQly!CD58*(OFFSET(CPdataAnn!CD$9,$A58,0)/OFFSET(CVMdataAnn!CD$9,$A58,0)))</f>
        <v>571.33372606774662</v>
      </c>
      <c r="CE58" s="6">
        <f ca="1">IF(ISERROR(CVMdataQly!CE58*(OFFSET(CPdataAnn!CE$9,$A58,0)/OFFSET(CVMdataAnn!CE$9,$A58,0))),"",CVMdataQly!CE58*(OFFSET(CPdataAnn!CE$9,$A58,0)/OFFSET(CVMdataAnn!CE$9,$A58,0)))</f>
        <v>1165.0633307271305</v>
      </c>
      <c r="CF58" s="6">
        <f ca="1">IF(ISERROR(CVMdataQly!CF58*(OFFSET(CPdataAnn!CF$9,$A58,0)/OFFSET(CVMdataAnn!CF$9,$A58,0))),"",CVMdataQly!CF58*(OFFSET(CPdataAnn!CF$9,$A58,0)/OFFSET(CVMdataAnn!CF$9,$A58,0)))</f>
        <v>473.82908163265307</v>
      </c>
      <c r="CG58" s="6">
        <f ca="1">IF(ISERROR(CVMdataQly!CG58*(OFFSET(CPdataAnn!CG$9,$A58,0)/OFFSET(CVMdataAnn!CG$9,$A58,0))),"",CVMdataQly!CG58*(OFFSET(CPdataAnn!CG$9,$A58,0)/OFFSET(CVMdataAnn!CG$9,$A58,0)))</f>
        <v>691.84167289021661</v>
      </c>
      <c r="CH58" s="6">
        <f ca="1">IF(ISERROR(CVMdataQly!CH58*(OFFSET(CPdataAnn!CH$9,$A58,0)/OFFSET(CVMdataAnn!CH$9,$A58,0))),"",CVMdataQly!CH58*(OFFSET(CPdataAnn!CH$9,$A58,0)/OFFSET(CVMdataAnn!CH$9,$A58,0)))</f>
        <v>2010.2007395668252</v>
      </c>
      <c r="CI58" s="6">
        <f ca="1">IF(ISERROR(CVMdataQly!CI58*(OFFSET(CPdataAnn!CI$9,$A58,0)/OFFSET(CVMdataAnn!CI$9,$A58,0))),"",CVMdataQly!CI58*(OFFSET(CPdataAnn!CI$9,$A58,0)/OFFSET(CVMdataAnn!CI$9,$A58,0)))</f>
        <v>1077.7105600684054</v>
      </c>
      <c r="CJ58" s="6">
        <f ca="1">IF(ISERROR(CVMdataQly!CJ58*(OFFSET(CPdataAnn!CJ$9,$A58,0)/OFFSET(CVMdataAnn!CJ$9,$A58,0))),"",CVMdataQly!CJ58*(OFFSET(CPdataAnn!CJ$9,$A58,0)/OFFSET(CVMdataAnn!CJ$9,$A58,0)))</f>
        <v>584.734945054945</v>
      </c>
      <c r="CK58" s="6">
        <f ca="1">IF(ISERROR(CVMdataQly!CK58*(OFFSET(CPdataAnn!CK$9,$A58,0)/OFFSET(CVMdataAnn!CK$9,$A58,0))),"",CVMdataQly!CK58*(OFFSET(CPdataAnn!CK$9,$A58,0)/OFFSET(CVMdataAnn!CK$9,$A58,0)))</f>
        <v>107.02040816326532</v>
      </c>
      <c r="CL58" s="6">
        <f ca="1">IF(ISERROR(CVMdataQly!CL58*(OFFSET(CPdataAnn!CL$9,$A58,0)/OFFSET(CVMdataAnn!CL$9,$A58,0))),"",CVMdataQly!CL58*(OFFSET(CPdataAnn!CL$9,$A58,0)/OFFSET(CVMdataAnn!CL$9,$A58,0)))</f>
        <v>386.67249154453214</v>
      </c>
      <c r="CM58" s="6">
        <f ca="1">IF(ISERROR(CVMdataQly!CM58*(OFFSET(CPdataAnn!CM$9,$A58,0)/OFFSET(CVMdataAnn!CM$9,$A58,0))),"",CVMdataQly!CM58*(OFFSET(CPdataAnn!CM$9,$A58,0)/OFFSET(CVMdataAnn!CM$9,$A58,0)))</f>
        <v>551.23651452282161</v>
      </c>
      <c r="CN58" s="6">
        <f ca="1">IF(ISERROR(CVMdataQly!CN58*(OFFSET(CPdataAnn!CN$9,$A58,0)/OFFSET(CVMdataAnn!CN$9,$A58,0))),"",CVMdataQly!CN58*(OFFSET(CPdataAnn!CN$9,$A58,0)/OFFSET(CVMdataAnn!CN$9,$A58,0)))</f>
        <v>241.00505415162456</v>
      </c>
      <c r="CO58" s="6">
        <f ca="1">IF(ISERROR(CVMdataQly!CO58*(OFFSET(CPdataAnn!CO$9,$A58,0)/OFFSET(CVMdataAnn!CO$9,$A58,0))),"",CVMdataQly!CO58*(OFFSET(CPdataAnn!CO$9,$A58,0)/OFFSET(CVMdataAnn!CO$9,$A58,0)))</f>
        <v>244.38068535825545</v>
      </c>
      <c r="CP58" s="6">
        <f ca="1">IF(ISERROR(CVMdataQly!CP58*(OFFSET(CPdataAnn!CP$9,$A58,0)/OFFSET(CVMdataAnn!CP$9,$A58,0))),"",CVMdataQly!CP58*(OFFSET(CPdataAnn!CP$9,$A58,0)/OFFSET(CVMdataAnn!CP$9,$A58,0)))</f>
        <v>67.015189873417725</v>
      </c>
      <c r="CQ58" s="6">
        <f ca="1">IF(ISERROR(CVMdataQly!CQ58*(OFFSET(CPdataAnn!CQ$9,$A58,0)/OFFSET(CVMdataAnn!CQ$9,$A58,0))),"",CVMdataQly!CQ58*(OFFSET(CPdataAnn!CQ$9,$A58,0)/OFFSET(CVMdataAnn!CQ$9,$A58,0)))</f>
        <v>381.74574179215006</v>
      </c>
      <c r="CR58" s="6">
        <f ca="1">IF(ISERROR(CVMdataQly!CR58*(OFFSET(CPdataAnn!CR$9,$A58,0)/OFFSET(CVMdataAnn!CR$9,$A58,0))),"",CVMdataQly!CR58*(OFFSET(CPdataAnn!CR$9,$A58,0)/OFFSET(CVMdataAnn!CR$9,$A58,0)))</f>
        <v>20020.005508915132</v>
      </c>
      <c r="CS58" s="6">
        <f ca="1">IF(ISERROR(CVMdataQly!CS58*(OFFSET(CPdataAnn!CS$9,$A58,0)/OFFSET(CVMdataAnn!CS$9,$A58,0))),"",CVMdataQly!CS58*(OFFSET(CPdataAnn!CS$9,$A58,0)/OFFSET(CVMdataAnn!CS$9,$A58,0)))</f>
        <v>6930.1850374633204</v>
      </c>
      <c r="CT58" s="6">
        <f ca="1">IF(ISERROR(CVMdataQly!CT58*(OFFSET(CPdataAnn!CT$9,$A58,0)/OFFSET(CVMdataAnn!CT$9,$A58,0))),"",CVMdataQly!CT58*(OFFSET(CPdataAnn!CT$9,$A58,0)/OFFSET(CVMdataAnn!CT$9,$A58,0)))</f>
        <v>6708.088479262673</v>
      </c>
      <c r="CU58" s="6">
        <f ca="1">IF(ISERROR(CVMdataQly!CU58*(OFFSET(CPdataAnn!CU$9,$A58,0)/OFFSET(CVMdataAnn!CU$9,$A58,0))),"",CVMdataQly!CU58*(OFFSET(CPdataAnn!CU$9,$A58,0)/OFFSET(CVMdataAnn!CU$9,$A58,0)))</f>
        <v>94.316568047337284</v>
      </c>
      <c r="CV58" s="6">
        <f ca="1">IF(ISERROR(CVMdataQly!CV58*(OFFSET(CPdataAnn!CV$9,$A58,0)/OFFSET(CVMdataAnn!CV$9,$A58,0))),"",CVMdataQly!CV58*(OFFSET(CPdataAnn!CV$9,$A58,0)/OFFSET(CVMdataAnn!CV$9,$A58,0)))</f>
        <v>127.84053156146179</v>
      </c>
      <c r="CW58" s="6">
        <f ca="1">IF(ISERROR(CVMdataQly!CW58*(OFFSET(CPdataAnn!CW$9,$A58,0)/OFFSET(CVMdataAnn!CW$9,$A58,0))),"",CVMdataQly!CW58*(OFFSET(CPdataAnn!CW$9,$A58,0)/OFFSET(CVMdataAnn!CW$9,$A58,0)))</f>
        <v>7851.5932142522561</v>
      </c>
      <c r="CX58" s="6">
        <f ca="1">IF(ISERROR(CVMdataQly!CX58*(OFFSET(CPdataAnn!CX$9,$A58,0)/OFFSET(CVMdataAnn!CX$9,$A58,0))),"",CVMdataQly!CX58*(OFFSET(CPdataAnn!CX$9,$A58,0)/OFFSET(CVMdataAnn!CX$9,$A58,0)))</f>
        <v>672.12241009764227</v>
      </c>
      <c r="CY58" s="6">
        <f ca="1">IF(ISERROR(CVMdataQly!CY58*(OFFSET(CPdataAnn!CY$9,$A58,0)/OFFSET(CVMdataAnn!CY$9,$A58,0))),"",CVMdataQly!CY58*(OFFSET(CPdataAnn!CY$9,$A58,0)/OFFSET(CVMdataAnn!CY$9,$A58,0)))</f>
        <v>3905.6438914617443</v>
      </c>
      <c r="CZ58" s="6">
        <f ca="1">IF(ISERROR(CVMdataQly!CZ58*(OFFSET(CPdataAnn!CZ$9,$A58,0)/OFFSET(CVMdataAnn!CZ$9,$A58,0))),"",CVMdataQly!CZ58*(OFFSET(CPdataAnn!CZ$9,$A58,0)/OFFSET(CVMdataAnn!CZ$9,$A58,0)))</f>
        <v>2604.6021648626142</v>
      </c>
      <c r="DA58" s="6">
        <f ca="1">IF(ISERROR(CVMdataQly!DA58*(OFFSET(CPdataAnn!DA$9,$A58,0)/OFFSET(CVMdataAnn!DA$9,$A58,0))),"",CVMdataQly!DA58*(OFFSET(CPdataAnn!DA$9,$A58,0)/OFFSET(CVMdataAnn!DA$9,$A58,0)))</f>
        <v>668.64822429906542</v>
      </c>
      <c r="DB58" s="6">
        <f ca="1">IF(ISERROR(CVMdataQly!DB58*(OFFSET(CPdataAnn!DB$9,$A58,0)/OFFSET(CVMdataAnn!DB$9,$A58,0))),"",CVMdataQly!DB58*(OFFSET(CPdataAnn!DB$9,$A58,0)/OFFSET(CVMdataAnn!DB$9,$A58,0)))</f>
        <v>5241.9173735569875</v>
      </c>
      <c r="DC58" s="6">
        <f ca="1">IF(ISERROR(CVMdataQly!DC58*(OFFSET(CPdataAnn!DC$9,$A58,0)/OFFSET(CVMdataAnn!DC$9,$A58,0))),"",CVMdataQly!DC58*(OFFSET(CPdataAnn!DC$9,$A58,0)/OFFSET(CVMdataAnn!DC$9,$A58,0)))</f>
        <v>913.57946827091007</v>
      </c>
      <c r="DD58" s="6">
        <f ca="1">IF(ISERROR(CVMdataQly!DD58*(OFFSET(CPdataAnn!DD$9,$A58,0)/OFFSET(CVMdataAnn!DD$9,$A58,0))),"",CVMdataQly!DD58*(OFFSET(CPdataAnn!DD$9,$A58,0)/OFFSET(CVMdataAnn!DD$9,$A58,0)))</f>
        <v>1356.4113630616202</v>
      </c>
      <c r="DE58" s="6">
        <f ca="1">IF(ISERROR(CVMdataQly!DE58*(OFFSET(CPdataAnn!DE$9,$A58,0)/OFFSET(CVMdataAnn!DE$9,$A58,0))),"",CVMdataQly!DE58*(OFFSET(CPdataAnn!DE$9,$A58,0)/OFFSET(CVMdataAnn!DE$9,$A58,0)))</f>
        <v>2195.6263113367177</v>
      </c>
      <c r="DF58" s="6">
        <f ca="1">IF(ISERROR(CVMdataQly!DF58*(OFFSET(CPdataAnn!DF$9,$A58,0)/OFFSET(CVMdataAnn!DF$9,$A58,0))),"",CVMdataQly!DF58*(OFFSET(CPdataAnn!DF$9,$A58,0)/OFFSET(CVMdataAnn!DF$9,$A58,0)))</f>
        <v>569.47878228782281</v>
      </c>
      <c r="DG58" s="6">
        <f ca="1">IF(ISERROR(CVMdataQly!DG58*(OFFSET(CPdataAnn!DG$9,$A58,0)/OFFSET(CVMdataAnn!DG$9,$A58,0))),"",CVMdataQly!DG58*(OFFSET(CPdataAnn!DG$9,$A58,0)/OFFSET(CVMdataAnn!DG$9,$A58,0)))</f>
        <v>209.19540229885055</v>
      </c>
      <c r="DH58" s="6">
        <f ca="1">IF(ISERROR(CVMdataQly!DH58*(OFFSET(CPdataAnn!DH$9,$A58,0)/OFFSET(CVMdataAnn!DH$9,$A58,0))),"",CVMdataQly!DH58*(OFFSET(CPdataAnn!DH$9,$A58,0)/OFFSET(CVMdataAnn!DH$9,$A58,0)))</f>
        <v>3068.0636761487963</v>
      </c>
      <c r="DI58" s="6">
        <f ca="1">IF(ISERROR(CVMdataQly!DI58*(OFFSET(CPdataAnn!DI$9,$A58,0)/OFFSET(CVMdataAnn!DI$9,$A58,0))),"",CVMdataQly!DI58*(OFFSET(CPdataAnn!DI$9,$A58,0)/OFFSET(CVMdataAnn!DI$9,$A58,0)))</f>
        <v>299.22158590308374</v>
      </c>
      <c r="DJ58" s="6">
        <f ca="1">IF(ISERROR(CVMdataQly!DJ58*(OFFSET(CPdataAnn!DJ$9,$A58,0)/OFFSET(CVMdataAnn!DJ$9,$A58,0))),"",CVMdataQly!DJ58*(OFFSET(CPdataAnn!DJ$9,$A58,0)/OFFSET(CVMdataAnn!DJ$9,$A58,0)))</f>
        <v>68.140468227424748</v>
      </c>
      <c r="DK58" s="6">
        <f ca="1">IF(ISERROR(CVMdataQly!DK58*(OFFSET(CPdataAnn!DK$9,$A58,0)/OFFSET(CVMdataAnn!DK$9,$A58,0))),"",CVMdataQly!DK58*(OFFSET(CPdataAnn!DK$9,$A58,0)/OFFSET(CVMdataAnn!DK$9,$A58,0)))</f>
        <v>2700.6249019094953</v>
      </c>
      <c r="DL58" s="6">
        <f ca="1">IF(ISERROR(CVMdataQly!DL58*(OFFSET(CPdataAnn!DL$9,$A58,0)/OFFSET(CVMdataAnn!DL$9,$A58,0))),"",CVMdataQly!DL58*(OFFSET(CPdataAnn!DL$9,$A58,0)/OFFSET(CVMdataAnn!DL$9,$A58,0)))</f>
        <v>14784.670128450396</v>
      </c>
      <c r="DM58" s="6">
        <f ca="1">IF(ISERROR(CVMdataQly!DM58*(OFFSET(CPdataAnn!DM$9,$A58,0)/OFFSET(CVMdataAnn!DM$9,$A58,0))),"",CVMdataQly!DM58*(OFFSET(CPdataAnn!DM$9,$A58,0)/OFFSET(CVMdataAnn!DM$9,$A58,0)))</f>
        <v>3604.3588907014682</v>
      </c>
      <c r="DN58" s="6">
        <f ca="1">IF(ISERROR(CVMdataQly!DN58*(OFFSET(CPdataAnn!DN$9,$A58,0)/OFFSET(CVMdataAnn!DN$9,$A58,0))),"",CVMdataQly!DN58*(OFFSET(CPdataAnn!DN$9,$A58,0)/OFFSET(CVMdataAnn!DN$9,$A58,0)))</f>
        <v>842.19230769230774</v>
      </c>
      <c r="DO58" s="6">
        <f ca="1">IF(ISERROR(CVMdataQly!DO58*(OFFSET(CPdataAnn!DO$9,$A58,0)/OFFSET(CVMdataAnn!DO$9,$A58,0))),"",CVMdataQly!DO58*(OFFSET(CPdataAnn!DO$9,$A58,0)/OFFSET(CVMdataAnn!DO$9,$A58,0)))</f>
        <v>605.20000000000005</v>
      </c>
      <c r="DP58" s="6">
        <f ca="1">IF(ISERROR(CVMdataQly!DP58*(OFFSET(CPdataAnn!DP$9,$A58,0)/OFFSET(CVMdataAnn!DP$9,$A58,0))),"",CVMdataQly!DP58*(OFFSET(CPdataAnn!DP$9,$A58,0)/OFFSET(CVMdataAnn!DP$9,$A58,0)))</f>
        <v>980.27419354838707</v>
      </c>
      <c r="DQ58" s="6">
        <f ca="1">IF(ISERROR(CVMdataQly!DQ58*(OFFSET(CPdataAnn!DQ$9,$A58,0)/OFFSET(CVMdataAnn!DQ$9,$A58,0))),"",CVMdataQly!DQ58*(OFFSET(CPdataAnn!DQ$9,$A58,0)/OFFSET(CVMdataAnn!DQ$9,$A58,0)))</f>
        <v>1138.1124447252053</v>
      </c>
      <c r="DR58" s="6">
        <f ca="1">IF(ISERROR(CVMdataQly!DR58*(OFFSET(CPdataAnn!DR$9,$A58,0)/OFFSET(CVMdataAnn!DR$9,$A58,0))),"",CVMdataQly!DR58*(OFFSET(CPdataAnn!DR$9,$A58,0)/OFFSET(CVMdataAnn!DR$9,$A58,0)))</f>
        <v>67.287211740041926</v>
      </c>
      <c r="DS58" s="6">
        <f ca="1">IF(ISERROR(CVMdataQly!DS58*(OFFSET(CPdataAnn!DS$9,$A58,0)/OFFSET(CVMdataAnn!DS$9,$A58,0))),"",CVMdataQly!DS58*(OFFSET(CPdataAnn!DS$9,$A58,0)/OFFSET(CVMdataAnn!DS$9,$A58,0)))</f>
        <v>455.06225579578017</v>
      </c>
      <c r="DT58" s="6">
        <f ca="1">IF(ISERROR(CVMdataQly!DT58*(OFFSET(CPdataAnn!DT$9,$A58,0)/OFFSET(CVMdataAnn!DT$9,$A58,0))),"",CVMdataQly!DT58*(OFFSET(CPdataAnn!DT$9,$A58,0)/OFFSET(CVMdataAnn!DT$9,$A58,0)))</f>
        <v>392.85365853658539</v>
      </c>
      <c r="DU58" s="6">
        <f ca="1">IF(ISERROR(CVMdataQly!DU58*(OFFSET(CPdataAnn!DU$9,$A58,0)/OFFSET(CVMdataAnn!DU$9,$A58,0))),"",CVMdataQly!DU58*(OFFSET(CPdataAnn!DU$9,$A58,0)/OFFSET(CVMdataAnn!DU$9,$A58,0)))</f>
        <v>53.846547314578004</v>
      </c>
      <c r="DV58" s="6">
        <f ca="1">IF(ISERROR(CVMdataQly!DV58*(OFFSET(CPdataAnn!DV$9,$A58,0)/OFFSET(CVMdataAnn!DV$9,$A58,0))),"",CVMdataQly!DV58*(OFFSET(CPdataAnn!DV$9,$A58,0)/OFFSET(CVMdataAnn!DV$9,$A58,0)))</f>
        <v>8.0888888888888886</v>
      </c>
      <c r="DW58" s="6">
        <f ca="1">IF(ISERROR(CVMdataQly!DW58*(OFFSET(CPdataAnn!DW$9,$A58,0)/OFFSET(CVMdataAnn!DW$9,$A58,0))),"",CVMdataQly!DW58*(OFFSET(CPdataAnn!DW$9,$A58,0)/OFFSET(CVMdataAnn!DW$9,$A58,0)))</f>
        <v>3962.2209223337609</v>
      </c>
      <c r="DX58" s="6">
        <f ca="1">IF(ISERROR(CVMdataQly!DX58*(OFFSET(CPdataAnn!DX$9,$A58,0)/OFFSET(CVMdataAnn!DX$9,$A58,0))),"",CVMdataQly!DX58*(OFFSET(CPdataAnn!DX$9,$A58,0)/OFFSET(CVMdataAnn!DX$9,$A58,0)))</f>
        <v>1679.6302338227297</v>
      </c>
      <c r="DY58" s="6">
        <f ca="1">IF(ISERROR(CVMdataQly!DY58*(OFFSET(CPdataAnn!DY$9,$A58,0)/OFFSET(CVMdataAnn!DY$9,$A58,0))),"",CVMdataQly!DY58*(OFFSET(CPdataAnn!DY$9,$A58,0)/OFFSET(CVMdataAnn!DY$9,$A58,0)))</f>
        <v>585.7367367367367</v>
      </c>
      <c r="DZ58" s="6">
        <f ca="1">IF(ISERROR(CVMdataQly!DZ58*(OFFSET(CPdataAnn!DZ$9,$A58,0)/OFFSET(CVMdataAnn!DZ$9,$A58,0))),"",CVMdataQly!DZ58*(OFFSET(CPdataAnn!DZ$9,$A58,0)/OFFSET(CVMdataAnn!DZ$9,$A58,0)))</f>
        <v>697.80493537015275</v>
      </c>
      <c r="EA58" s="6">
        <f ca="1">IF(ISERROR(CVMdataQly!EA58*(OFFSET(CPdataAnn!EA$9,$A58,0)/OFFSET(CVMdataAnn!EA$9,$A58,0))),"",CVMdataQly!EA58*(OFFSET(CPdataAnn!EA$9,$A58,0)/OFFSET(CVMdataAnn!EA$9,$A58,0)))</f>
        <v>732.215466167758</v>
      </c>
      <c r="EB58" s="6">
        <f ca="1">IF(ISERROR(CVMdataQly!EB58*(OFFSET(CPdataAnn!EB$9,$A58,0)/OFFSET(CVMdataAnn!EB$9,$A58,0))),"",CVMdataQly!EB58*(OFFSET(CPdataAnn!EB$9,$A58,0)/OFFSET(CVMdataAnn!EB$9,$A58,0)))</f>
        <v>270.46452702702703</v>
      </c>
      <c r="EC58" s="6">
        <f ca="1">IF(ISERROR(CVMdataQly!EC58*(OFFSET(CPdataAnn!EC$9,$A58,0)/OFFSET(CVMdataAnn!EC$9,$A58,0))),"",CVMdataQly!EC58*(OFFSET(CPdataAnn!EC$9,$A58,0)/OFFSET(CVMdataAnn!EC$9,$A58,0)))</f>
        <v>4715.3783738144157</v>
      </c>
      <c r="ED58" s="6">
        <f ca="1">IF(ISERROR(CVMdataQly!ED58*(OFFSET(CPdataAnn!ED$9,$A58,0)/OFFSET(CVMdataAnn!ED$9,$A58,0))),"",CVMdataQly!ED58*(OFFSET(CPdataAnn!ED$9,$A58,0)/OFFSET(CVMdataAnn!ED$9,$A58,0)))</f>
        <v>927.2352870956189</v>
      </c>
      <c r="EE58" s="6">
        <f ca="1">IF(ISERROR(CVMdataQly!EE58*(OFFSET(CPdataAnn!EE$9,$A58,0)/OFFSET(CVMdataAnn!EE$9,$A58,0))),"",CVMdataQly!EE58*(OFFSET(CPdataAnn!EE$9,$A58,0)/OFFSET(CVMdataAnn!EE$9,$A58,0)))</f>
        <v>2102.7930355791068</v>
      </c>
      <c r="EF58" s="6">
        <f ca="1">IF(ISERROR(CVMdataQly!EF58*(OFFSET(CPdataAnn!EF$9,$A58,0)/OFFSET(CVMdataAnn!EF$9,$A58,0))),"",CVMdataQly!EF58*(OFFSET(CPdataAnn!EF$9,$A58,0)/OFFSET(CVMdataAnn!EF$9,$A58,0)))</f>
        <v>1686.0743801652893</v>
      </c>
      <c r="EG58" s="6">
        <f ca="1">IF(ISERROR(CVMdataQly!EG58*(OFFSET(CPdataAnn!EG$9,$A58,0)/OFFSET(CVMdataAnn!EG$9,$A58,0))),"",CVMdataQly!EG58*(OFFSET(CPdataAnn!EG$9,$A58,0)/OFFSET(CVMdataAnn!EG$9,$A58,0)))</f>
        <v>2110.8203514293209</v>
      </c>
      <c r="EH58" s="6">
        <f ca="1">IF(ISERROR(CVMdataQly!EH58*(OFFSET(CPdataAnn!EH$9,$A58,0)/OFFSET(CVMdataAnn!EH$9,$A58,0))),"",CVMdataQly!EH58*(OFFSET(CPdataAnn!EH$9,$A58,0)/OFFSET(CVMdataAnn!EH$9,$A58,0)))</f>
        <v>384.20808008580622</v>
      </c>
      <c r="EI58" s="6">
        <f ca="1">IF(ISERROR(CVMdataQly!EI58*(OFFSET(CPdataAnn!EI$9,$A58,0)/OFFSET(CVMdataAnn!EI$9,$A58,0))),"",CVMdataQly!EI58*(OFFSET(CPdataAnn!EI$9,$A58,0)/OFFSET(CVMdataAnn!EI$9,$A58,0)))</f>
        <v>916.82648725212471</v>
      </c>
      <c r="EJ58" s="6">
        <f ca="1">IF(ISERROR(CVMdataQly!EJ58*(OFFSET(CPdataAnn!EJ$9,$A58,0)/OFFSET(CVMdataAnn!EJ$9,$A58,0))),"",CVMdataQly!EJ58*(OFFSET(CPdataAnn!EJ$9,$A58,0)/OFFSET(CVMdataAnn!EJ$9,$A58,0)))</f>
        <v>222.59631619339984</v>
      </c>
      <c r="EK58" s="6">
        <f ca="1">IF(ISERROR(CVMdataQly!EK58*(OFFSET(CPdataAnn!EK$9,$A58,0)/OFFSET(CVMdataAnn!EK$9,$A58,0))),"",CVMdataQly!EK58*(OFFSET(CPdataAnn!EK$9,$A58,0)/OFFSET(CVMdataAnn!EK$9,$A58,0)))</f>
        <v>587.80922803904173</v>
      </c>
      <c r="EL58" s="6" t="str">
        <f ca="1">IF(ISERROR(CVMdataQly!EL58*(OFFSET(CPdataAnn!EL$9,$A58,0)/OFFSET(CVMdataAnn!EL$9,$A58,0))),"",CVMdataQly!EL58*(OFFSET(CPdataAnn!EL$9,$A58,0)/OFFSET(CVMdataAnn!EL$9,$A58,0)))</f>
        <v/>
      </c>
      <c r="EM58" s="6">
        <f ca="1">IF(ISERROR(CVMdataQly!EM58*(OFFSET(CPdataAnn!EM$9,$A58,0)/OFFSET(CVMdataAnn!EM$9,$A58,0))),"",CVMdataQly!EM58*(OFFSET(CPdataAnn!EM$9,$A58,0)/OFFSET(CVMdataAnn!EM$9,$A58,0)))</f>
        <v>1814.06866044812</v>
      </c>
      <c r="EN58" s="6">
        <f ca="1">IF(ISERROR(CVMdataQly!EN58*(OFFSET(CPdataAnn!EN$9,$A58,0)/OFFSET(CVMdataAnn!EN$9,$A58,0))),"",CVMdataQly!EN58*(OFFSET(CPdataAnn!EN$9,$A58,0)/OFFSET(CVMdataAnn!EN$9,$A58,0)))</f>
        <v>14336.502557511887</v>
      </c>
      <c r="EO58" s="6">
        <f ca="1">IF(ISERROR(CVMdataQly!EO58*(OFFSET(CPdataAnn!EO$9,$A58,0)/OFFSET(CVMdataAnn!EO$9,$A58,0))),"",CVMdataQly!EO58*(OFFSET(CPdataAnn!EO$9,$A58,0)/OFFSET(CVMdataAnn!EO$9,$A58,0)))</f>
        <v>12002.326468609393</v>
      </c>
      <c r="EP58" s="6">
        <f ca="1">IF(ISERROR(CVMdataQly!EP58*(OFFSET(CPdataAnn!EP$9,$A58,0)/OFFSET(CVMdataAnn!EP$9,$A58,0))),"",CVMdataQly!EP58*(OFFSET(CPdataAnn!EP$9,$A58,0)/OFFSET(CVMdataAnn!EP$9,$A58,0)))</f>
        <v>10983.588248201315</v>
      </c>
      <c r="EQ58" s="6">
        <f ca="1">IF(ISERROR(CVMdataQly!EQ58*(OFFSET(CPdataAnn!EQ$9,$A58,0)/OFFSET(CVMdataAnn!EQ$9,$A58,0))),"",CVMdataQly!EQ58*(OFFSET(CPdataAnn!EQ$9,$A58,0)/OFFSET(CVMdataAnn!EQ$9,$A58,0)))</f>
        <v>1017.27373834011</v>
      </c>
      <c r="ER58" s="6">
        <f ca="1">IF(ISERROR(CVMdataQly!ER58*(OFFSET(CPdataAnn!ER$9,$A58,0)/OFFSET(CVMdataAnn!ER$9,$A58,0))),"",CVMdataQly!ER58*(OFFSET(CPdataAnn!ER$9,$A58,0)/OFFSET(CVMdataAnn!ER$9,$A58,0)))</f>
        <v>2335.5322135192646</v>
      </c>
      <c r="ES58" s="6">
        <f ca="1">IF(ISERROR(CVMdataQly!ES58*(OFFSET(CPdataAnn!ES$9,$A58,0)/OFFSET(CVMdataAnn!ES$9,$A58,0))),"",CVMdataQly!ES58*(OFFSET(CPdataAnn!ES$9,$A58,0)/OFFSET(CVMdataAnn!ES$9,$A58,0)))</f>
        <v>18172.881351813794</v>
      </c>
      <c r="ET58" s="6">
        <f ca="1">IF(ISERROR(CVMdataQly!ET58*(OFFSET(CPdataAnn!ET$9,$A58,0)/OFFSET(CVMdataAnn!ET$9,$A58,0))),"",CVMdataQly!ET58*(OFFSET(CPdataAnn!ET$9,$A58,0)/OFFSET(CVMdataAnn!ET$9,$A58,0)))</f>
        <v>2762.6856326889279</v>
      </c>
      <c r="EU58" s="6">
        <f ca="1">IF(ISERROR(CVMdataQly!EU58*(OFFSET(CPdataAnn!EU$9,$A58,0)/OFFSET(CVMdataAnn!EU$9,$A58,0))),"",CVMdataQly!EU58*(OFFSET(CPdataAnn!EU$9,$A58,0)/OFFSET(CVMdataAnn!EU$9,$A58,0)))</f>
        <v>905.06504626432809</v>
      </c>
      <c r="EV58" s="6">
        <f ca="1">IF(ISERROR(CVMdataQly!EV58*(OFFSET(CPdataAnn!EV$9,$A58,0)/OFFSET(CVMdataAnn!EV$9,$A58,0))),"",CVMdataQly!EV58*(OFFSET(CPdataAnn!EV$9,$A58,0)/OFFSET(CVMdataAnn!EV$9,$A58,0)))</f>
        <v>201.77563329312426</v>
      </c>
      <c r="EW58" s="6">
        <f ca="1">IF(ISERROR(CVMdataQly!EW58*(OFFSET(CPdataAnn!EW$9,$A58,0)/OFFSET(CVMdataAnn!EW$9,$A58,0))),"",CVMdataQly!EW58*(OFFSET(CPdataAnn!EW$9,$A58,0)/OFFSET(CVMdataAnn!EW$9,$A58,0)))</f>
        <v>1657.6907154642267</v>
      </c>
      <c r="EX58" s="6">
        <f ca="1">IF(ISERROR(CVMdataQly!EX58*(OFFSET(CPdataAnn!EX$9,$A58,0)/OFFSET(CVMdataAnn!EX$9,$A58,0))),"",CVMdataQly!EX58*(OFFSET(CPdataAnn!EX$9,$A58,0)/OFFSET(CVMdataAnn!EX$9,$A58,0)))</f>
        <v>525.51823204419895</v>
      </c>
      <c r="EY58" s="6">
        <f ca="1">IF(ISERROR(CVMdataQly!EY58*(OFFSET(CPdataAnn!EY$9,$A58,0)/OFFSET(CVMdataAnn!EY$9,$A58,0))),"",CVMdataQly!EY58*(OFFSET(CPdataAnn!EY$9,$A58,0)/OFFSET(CVMdataAnn!EY$9,$A58,0)))</f>
        <v>1029.7257053291537</v>
      </c>
      <c r="EZ58" s="6">
        <f ca="1">IF(ISERROR(CVMdataQly!EZ58*(OFFSET(CPdataAnn!EZ$9,$A58,0)/OFFSET(CVMdataAnn!EZ$9,$A58,0))),"",CVMdataQly!EZ58*(OFFSET(CPdataAnn!EZ$9,$A58,0)/OFFSET(CVMdataAnn!EZ$9,$A58,0)))</f>
        <v>826.73477097434284</v>
      </c>
      <c r="FA58" s="6">
        <f ca="1">IF(ISERROR(CVMdataQly!FA58*(OFFSET(CPdataAnn!FA$9,$A58,0)/OFFSET(CVMdataAnn!FA$9,$A58,0))),"",CVMdataQly!FA58*(OFFSET(CPdataAnn!FA$9,$A58,0)/OFFSET(CVMdataAnn!FA$9,$A58,0)))</f>
        <v>204.29076620825148</v>
      </c>
      <c r="FB58" s="6">
        <f ca="1">IF(ISERROR(CVMdataQly!FB58*(OFFSET(CPdataAnn!FB$9,$A58,0)/OFFSET(CVMdataAnn!FB$9,$A58,0))),"",CVMdataQly!FB58*(OFFSET(CPdataAnn!FB$9,$A58,0)/OFFSET(CVMdataAnn!FB$9,$A58,0)))</f>
        <v>2338.7527801539777</v>
      </c>
      <c r="FC58" s="6">
        <f ca="1">IF(ISERROR(CVMdataQly!FC58*(OFFSET(CPdataAnn!FC$9,$A58,0)/OFFSET(CVMdataAnn!FC$9,$A58,0))),"",CVMdataQly!FC58*(OFFSET(CPdataAnn!FC$9,$A58,0)/OFFSET(CVMdataAnn!FC$9,$A58,0)))</f>
        <v>3798.4724544125356</v>
      </c>
      <c r="FD58" s="6">
        <f ca="1">IF(ISERROR(CVMdataQly!FD58*(OFFSET(CPdataAnn!FD$9,$A58,0)/OFFSET(CVMdataAnn!FD$9,$A58,0))),"",CVMdataQly!FD58*(OFFSET(CPdataAnn!FD$9,$A58,0)/OFFSET(CVMdataAnn!FD$9,$A58,0)))</f>
        <v>2408.664086846341</v>
      </c>
      <c r="FE58" s="6">
        <f ca="1">IF(ISERROR(CVMdataQly!FE58*(OFFSET(CPdataAnn!FE$9,$A58,0)/OFFSET(CVMdataAnn!FE$9,$A58,0))),"",CVMdataQly!FE58*(OFFSET(CPdataAnn!FE$9,$A58,0)/OFFSET(CVMdataAnn!FE$9,$A58,0)))</f>
        <v>833.03183133526261</v>
      </c>
      <c r="FF58" s="6">
        <f ca="1">IF(ISERROR(CVMdataQly!FF58*(OFFSET(CPdataAnn!FF$9,$A58,0)/OFFSET(CVMdataAnn!FF$9,$A58,0))),"",CVMdataQly!FF58*(OFFSET(CPdataAnn!FF$9,$A58,0)/OFFSET(CVMdataAnn!FF$9,$A58,0)))</f>
        <v>261.61857923497269</v>
      </c>
      <c r="FG58" s="6">
        <f ca="1">IF(ISERROR(CVMdataQly!FG58*(OFFSET(CPdataAnn!FG$9,$A58,0)/OFFSET(CVMdataAnn!FG$9,$A58,0))),"",CVMdataQly!FG58*(OFFSET(CPdataAnn!FG$9,$A58,0)/OFFSET(CVMdataAnn!FG$9,$A58,0)))</f>
        <v>287.53162723322066</v>
      </c>
      <c r="FH58" s="6" t="str">
        <f ca="1">IF(ISERROR(CVMdataQly!FH58*(OFFSET(CPdataAnn!FH$9,$A58,0)/OFFSET(CVMdataAnn!FH$9,$A58,0))),"",CVMdataQly!FH58*(OFFSET(CPdataAnn!FH$9,$A58,0)/OFFSET(CVMdataAnn!FH$9,$A58,0)))</f>
        <v/>
      </c>
      <c r="FI58" s="6">
        <f ca="1">IF(ISERROR(CVMdataQly!FI58*(OFFSET(CPdataAnn!FI$9,$A58,0)/OFFSET(CVMdataAnn!FI$9,$A58,0))),"",CVMdataQly!FI58*(OFFSET(CPdataAnn!FI$9,$A58,0)/OFFSET(CVMdataAnn!FI$9,$A58,0)))</f>
        <v>5847.8153338829343</v>
      </c>
      <c r="FJ58" s="6">
        <f ca="1">IF(ISERROR(CVMdataQly!FJ58*(OFFSET(CPdataAnn!FJ$9,$A58,0)/OFFSET(CVMdataAnn!FJ$9,$A58,0))),"",CVMdataQly!FJ58*(OFFSET(CPdataAnn!FJ$9,$A58,0)/OFFSET(CVMdataAnn!FJ$9,$A58,0)))</f>
        <v>2943.1650574712644</v>
      </c>
      <c r="FK58" s="6">
        <f ca="1">IF(ISERROR(CVMdataQly!FK58*(OFFSET(CPdataAnn!FK$9,$A58,0)/OFFSET(CVMdataAnn!FK$9,$A58,0))),"",CVMdataQly!FK58*(OFFSET(CPdataAnn!FK$9,$A58,0)/OFFSET(CVMdataAnn!FK$9,$A58,0)))</f>
        <v>2877.5673716012084</v>
      </c>
      <c r="FL58" s="6">
        <f ca="1">IF(ISERROR(CVMdataQly!FL58*(OFFSET(CPdataAnn!FL$9,$A58,0)/OFFSET(CVMdataAnn!FL$9,$A58,0))),"",CVMdataQly!FL58*(OFFSET(CPdataAnn!FL$9,$A58,0)/OFFSET(CVMdataAnn!FL$9,$A58,0)))</f>
        <v>1881.1002242946524</v>
      </c>
    </row>
    <row r="59" spans="1:168" x14ac:dyDescent="0.25">
      <c r="A59" s="6">
        <f t="shared" si="0"/>
        <v>13</v>
      </c>
      <c r="B59" s="1">
        <v>35582</v>
      </c>
      <c r="C59" s="6">
        <f ca="1">IF(ISERROR(CVMdataQly!C59*(OFFSET(CPdataAnn!C$9,$A59,0)/OFFSET(CVMdataAnn!C$9,$A59,0))),"",CVMdataQly!C59*(OFFSET(CPdataAnn!C$9,$A59,0)/OFFSET(CVMdataAnn!C$9,$A59,0)))</f>
        <v>151079.40598933373</v>
      </c>
      <c r="D59" s="6">
        <f ca="1">IF(ISERROR(CVMdataQly!D59*(OFFSET(CPdataAnn!D$9,$A59,0)/OFFSET(CVMdataAnn!D$9,$A59,0))),"",CVMdataQly!D59*(OFFSET(CPdataAnn!D$9,$A59,0)/OFFSET(CVMdataAnn!D$9,$A59,0)))</f>
        <v>332.57005163511184</v>
      </c>
      <c r="E59" s="6">
        <f ca="1">IF(ISERROR(CVMdataQly!E59*(OFFSET(CPdataAnn!E$9,$A59,0)/OFFSET(CVMdataAnn!E$9,$A59,0))),"",CVMdataQly!E59*(OFFSET(CPdataAnn!E$9,$A59,0)/OFFSET(CVMdataAnn!E$9,$A59,0)))</f>
        <v>150837.02925648686</v>
      </c>
      <c r="F59" s="6">
        <f ca="1">IF(ISERROR(CVMdataQly!F59*(OFFSET(CPdataAnn!F$9,$A59,0)/OFFSET(CVMdataAnn!F$9,$A59,0))),"",CVMdataQly!F59*(OFFSET(CPdataAnn!F$9,$A59,0)/OFFSET(CVMdataAnn!F$9,$A59,0)))</f>
        <v>13084.306629834255</v>
      </c>
      <c r="G59" s="6">
        <f ca="1">IF(ISERROR(CVMdataQly!G59*(OFFSET(CPdataAnn!G$9,$A59,0)/OFFSET(CVMdataAnn!G$9,$A59,0))),"",CVMdataQly!G59*(OFFSET(CPdataAnn!G$9,$A59,0)/OFFSET(CVMdataAnn!G$9,$A59,0)))</f>
        <v>7642.2080214177304</v>
      </c>
      <c r="H59" s="6">
        <f ca="1">IF(ISERROR(CVMdataQly!H59*(OFFSET(CPdataAnn!H$9,$A59,0)/OFFSET(CVMdataAnn!H$9,$A59,0))),"",CVMdataQly!H59*(OFFSET(CPdataAnn!H$9,$A59,0)/OFFSET(CVMdataAnn!H$9,$A59,0)))</f>
        <v>7234.8008048289739</v>
      </c>
      <c r="I59" s="6">
        <f ca="1">IF(ISERROR(CVMdataQly!I59*(OFFSET(CPdataAnn!I$9,$A59,0)/OFFSET(CVMdataAnn!I$9,$A59,0))),"",CVMdataQly!I59*(OFFSET(CPdataAnn!I$9,$A59,0)/OFFSET(CVMdataAnn!I$9,$A59,0)))</f>
        <v>39880.460028733149</v>
      </c>
      <c r="J59" s="6">
        <f ca="1">IF(ISERROR(CVMdataQly!J59*(OFFSET(CPdataAnn!J$9,$A59,0)/OFFSET(CVMdataAnn!J$9,$A59,0))),"",CVMdataQly!J59*(OFFSET(CPdataAnn!J$9,$A59,0)/OFFSET(CVMdataAnn!J$9,$A59,0)))</f>
        <v>7602.9302788336436</v>
      </c>
      <c r="K59" s="6">
        <f ca="1">IF(ISERROR(CVMdataQly!K59*(OFFSET(CPdataAnn!K$9,$A59,0)/OFFSET(CVMdataAnn!K$9,$A59,0))),"",CVMdataQly!K59*(OFFSET(CPdataAnn!K$9,$A59,0)/OFFSET(CVMdataAnn!K$9,$A59,0)))</f>
        <v>1949.4111639373129</v>
      </c>
      <c r="L59" s="6">
        <f ca="1">IF(ISERROR(CVMdataQly!L59*(OFFSET(CPdataAnn!L$9,$A59,0)/OFFSET(CVMdataAnn!L$9,$A59,0))),"",CVMdataQly!L59*(OFFSET(CPdataAnn!L$9,$A59,0)/OFFSET(CVMdataAnn!L$9,$A59,0)))</f>
        <v>20418.844097701774</v>
      </c>
      <c r="M59" s="6">
        <f ca="1">IF(ISERROR(CVMdataQly!M59*(OFFSET(CPdataAnn!M$9,$A59,0)/OFFSET(CVMdataAnn!M$9,$A59,0))),"",CVMdataQly!M59*(OFFSET(CPdataAnn!M$9,$A59,0)/OFFSET(CVMdataAnn!M$9,$A59,0)))</f>
        <v>3133.2838074398251</v>
      </c>
      <c r="N59" s="6">
        <f ca="1">IF(ISERROR(CVMdataQly!N59*(OFFSET(CPdataAnn!N$9,$A59,0)/OFFSET(CVMdataAnn!N$9,$A59,0))),"",CVMdataQly!N59*(OFFSET(CPdataAnn!N$9,$A59,0)/OFFSET(CVMdataAnn!N$9,$A59,0)))</f>
        <v>15042.972396829735</v>
      </c>
      <c r="O59" s="6">
        <f ca="1">IF(ISERROR(CVMdataQly!O59*(OFFSET(CPdataAnn!O$9,$A59,0)/OFFSET(CVMdataAnn!O$9,$A59,0))),"",CVMdataQly!O59*(OFFSET(CPdataAnn!O$9,$A59,0)/OFFSET(CVMdataAnn!O$9,$A59,0)))</f>
        <v>1805.0052889700933</v>
      </c>
      <c r="P59" s="6">
        <f ca="1">IF(ISERROR(CVMdataQly!P59*(OFFSET(CPdataAnn!P$9,$A59,0)/OFFSET(CVMdataAnn!P$9,$A59,0))),"",CVMdataQly!P59*(OFFSET(CPdataAnn!P$9,$A59,0)/OFFSET(CVMdataAnn!P$9,$A59,0)))</f>
        <v>14907.092147538877</v>
      </c>
      <c r="Q59" s="6">
        <f ca="1">IF(ISERROR(CVMdataQly!Q59*(OFFSET(CPdataAnn!Q$9,$A59,0)/OFFSET(CVMdataAnn!Q$9,$A59,0))),"",CVMdataQly!Q59*(OFFSET(CPdataAnn!Q$9,$A59,0)/OFFSET(CVMdataAnn!Q$9,$A59,0)))</f>
        <v>18138.4289720667</v>
      </c>
      <c r="R59" s="6">
        <f ca="1">IF(ISERROR(CVMdataQly!R59*(OFFSET(CPdataAnn!R$9,$A59,0)/OFFSET(CVMdataAnn!R$9,$A59,0))),"",CVMdataQly!R59*(OFFSET(CPdataAnn!R$9,$A59,0)/OFFSET(CVMdataAnn!R$9,$A59,0)))</f>
        <v>13084.306629834255</v>
      </c>
      <c r="S59" s="6">
        <f ca="1">IF(ISERROR(CVMdataQly!S59*(OFFSET(CPdataAnn!S$9,$A59,0)/OFFSET(CVMdataAnn!S$9,$A59,0))),"",CVMdataQly!S59*(OFFSET(CPdataAnn!S$9,$A59,0)/OFFSET(CVMdataAnn!S$9,$A59,0)))</f>
        <v>11886.191261420761</v>
      </c>
      <c r="T59" s="6">
        <f ca="1">IF(ISERROR(CVMdataQly!T59*(OFFSET(CPdataAnn!T$9,$A59,0)/OFFSET(CVMdataAnn!T$9,$A59,0))),"",CVMdataQly!T59*(OFFSET(CPdataAnn!T$9,$A59,0)/OFFSET(CVMdataAnn!T$9,$A59,0)))</f>
        <v>2065.8175950610357</v>
      </c>
      <c r="U59" s="6">
        <f ca="1">IF(ISERROR(CVMdataQly!U59*(OFFSET(CPdataAnn!U$9,$A59,0)/OFFSET(CVMdataAnn!U$9,$A59,0))),"",CVMdataQly!U59*(OFFSET(CPdataAnn!U$9,$A59,0)/OFFSET(CVMdataAnn!U$9,$A59,0)))</f>
        <v>2667.4572963059995</v>
      </c>
      <c r="V59" s="6">
        <f ca="1">IF(ISERROR(CVMdataQly!V59*(OFFSET(CPdataAnn!V$9,$A59,0)/OFFSET(CVMdataAnn!V$9,$A59,0))),"",CVMdataQly!V59*(OFFSET(CPdataAnn!V$9,$A59,0)/OFFSET(CVMdataAnn!V$9,$A59,0)))</f>
        <v>429.11555051078318</v>
      </c>
      <c r="W59" s="6">
        <f ca="1">IF(ISERROR(CVMdataQly!W59*(OFFSET(CPdataAnn!W$9,$A59,0)/OFFSET(CVMdataAnn!W$9,$A59,0))),"",CVMdataQly!W59*(OFFSET(CPdataAnn!W$9,$A59,0)/OFFSET(CVMdataAnn!W$9,$A59,0)))</f>
        <v>1852.375861426709</v>
      </c>
      <c r="X59" s="6">
        <f ca="1">IF(ISERROR(CVMdataQly!X59*(OFFSET(CPdataAnn!X$9,$A59,0)/OFFSET(CVMdataAnn!X$9,$A59,0))),"",CVMdataQly!X59*(OFFSET(CPdataAnn!X$9,$A59,0)/OFFSET(CVMdataAnn!X$9,$A59,0)))</f>
        <v>419.99834107498344</v>
      </c>
      <c r="Y59" s="6">
        <f ca="1">IF(ISERROR(CVMdataQly!Y59*(OFFSET(CPdataAnn!Y$9,$A59,0)/OFFSET(CVMdataAnn!Y$9,$A59,0))),"",CVMdataQly!Y59*(OFFSET(CPdataAnn!Y$9,$A59,0)/OFFSET(CVMdataAnn!Y$9,$A59,0)))</f>
        <v>877.6631193880944</v>
      </c>
      <c r="Z59" s="6">
        <f ca="1">IF(ISERROR(CVMdataQly!Z59*(OFFSET(CPdataAnn!Z$9,$A59,0)/OFFSET(CVMdataAnn!Z$9,$A59,0))),"",CVMdataQly!Z59*(OFFSET(CPdataAnn!Z$9,$A59,0)/OFFSET(CVMdataAnn!Z$9,$A59,0)))</f>
        <v>1798.0326007623064</v>
      </c>
      <c r="AA59" s="6">
        <f ca="1">IF(ISERROR(CVMdataQly!AA59*(OFFSET(CPdataAnn!AA$9,$A59,0)/OFFSET(CVMdataAnn!AA$9,$A59,0))),"",CVMdataQly!AA59*(OFFSET(CPdataAnn!AA$9,$A59,0)/OFFSET(CVMdataAnn!AA$9,$A59,0)))</f>
        <v>1480.0114296599677</v>
      </c>
      <c r="AB59" s="6">
        <f ca="1">IF(ISERROR(CVMdataQly!AB59*(OFFSET(CPdataAnn!AB$9,$A59,0)/OFFSET(CVMdataAnn!AB$9,$A59,0))),"",CVMdataQly!AB59*(OFFSET(CPdataAnn!AB$9,$A59,0)/OFFSET(CVMdataAnn!AB$9,$A59,0)))</f>
        <v>296</v>
      </c>
      <c r="AC59" s="6">
        <f ca="1">IF(ISERROR(CVMdataQly!AC59*(OFFSET(CPdataAnn!AC$9,$A59,0)/OFFSET(CVMdataAnn!AC$9,$A59,0))),"",CVMdataQly!AC59*(OFFSET(CPdataAnn!AC$9,$A59,0)/OFFSET(CVMdataAnn!AC$9,$A59,0)))</f>
        <v>1198.3007018840044</v>
      </c>
      <c r="AD59" s="6">
        <f ca="1">IF(ISERROR(CVMdataQly!AD59*(OFFSET(CPdataAnn!AD$9,$A59,0)/OFFSET(CVMdataAnn!AD$9,$A59,0))),"",CVMdataQly!AD59*(OFFSET(CPdataAnn!AD$9,$A59,0)/OFFSET(CVMdataAnn!AD$9,$A59,0)))</f>
        <v>372.45524915336233</v>
      </c>
      <c r="AE59" s="6">
        <f ca="1">IF(ISERROR(CVMdataQly!AE59*(OFFSET(CPdataAnn!AE$9,$A59,0)/OFFSET(CVMdataAnn!AE$9,$A59,0))),"",CVMdataQly!AE59*(OFFSET(CPdataAnn!AE$9,$A59,0)/OFFSET(CVMdataAnn!AE$9,$A59,0)))</f>
        <v>824.80449401344924</v>
      </c>
      <c r="AF59" s="6">
        <f ca="1">IF(ISERROR(CVMdataQly!AF59*(OFFSET(CPdataAnn!AF$9,$A59,0)/OFFSET(CVMdataAnn!AF$9,$A59,0))),"",CVMdataQly!AF59*(OFFSET(CPdataAnn!AF$9,$A59,0)/OFFSET(CVMdataAnn!AF$9,$A59,0)))</f>
        <v>7642.2080214177304</v>
      </c>
      <c r="AG59" s="6">
        <f ca="1">IF(ISERROR(CVMdataQly!AG59*(OFFSET(CPdataAnn!AG$9,$A59,0)/OFFSET(CVMdataAnn!AG$9,$A59,0))),"",CVMdataQly!AG59*(OFFSET(CPdataAnn!AG$9,$A59,0)/OFFSET(CVMdataAnn!AG$9,$A59,0)))</f>
        <v>2422.270316027088</v>
      </c>
      <c r="AH59" s="6">
        <f ca="1">IF(ISERROR(CVMdataQly!AH59*(OFFSET(CPdataAnn!AH$9,$A59,0)/OFFSET(CVMdataAnn!AH$9,$A59,0))),"",CVMdataQly!AH59*(OFFSET(CPdataAnn!AH$9,$A59,0)/OFFSET(CVMdataAnn!AH$9,$A59,0)))</f>
        <v>696.83325635103927</v>
      </c>
      <c r="AI59" s="6">
        <f ca="1">IF(ISERROR(CVMdataQly!AI59*(OFFSET(CPdataAnn!AI$9,$A59,0)/OFFSET(CVMdataAnn!AI$9,$A59,0))),"",CVMdataQly!AI59*(OFFSET(CPdataAnn!AI$9,$A59,0)/OFFSET(CVMdataAnn!AI$9,$A59,0)))</f>
        <v>1000.7989323843417</v>
      </c>
      <c r="AJ59" s="6">
        <f ca="1">IF(ISERROR(CVMdataQly!AJ59*(OFFSET(CPdataAnn!AJ$9,$A59,0)/OFFSET(CVMdataAnn!AJ$9,$A59,0))),"",CVMdataQly!AJ59*(OFFSET(CPdataAnn!AJ$9,$A59,0)/OFFSET(CVMdataAnn!AJ$9,$A59,0)))</f>
        <v>724.42439157779597</v>
      </c>
      <c r="AK59" s="6">
        <f ca="1">IF(ISERROR(CVMdataQly!AK59*(OFFSET(CPdataAnn!AK$9,$A59,0)/OFFSET(CVMdataAnn!AK$9,$A59,0))),"",CVMdataQly!AK59*(OFFSET(CPdataAnn!AK$9,$A59,0)/OFFSET(CVMdataAnn!AK$9,$A59,0)))</f>
        <v>3121.735862483044</v>
      </c>
      <c r="AL59" s="6">
        <f ca="1">IF(ISERROR(CVMdataQly!AL59*(OFFSET(CPdataAnn!AL$9,$A59,0)/OFFSET(CVMdataAnn!AL$9,$A59,0))),"",CVMdataQly!AL59*(OFFSET(CPdataAnn!AL$9,$A59,0)/OFFSET(CVMdataAnn!AL$9,$A59,0)))</f>
        <v>2097.7223076923078</v>
      </c>
      <c r="AM59" s="6">
        <f ca="1">IF(ISERROR(CVMdataQly!AM59*(OFFSET(CPdataAnn!AM$9,$A59,0)/OFFSET(CVMdataAnn!AM$9,$A59,0))),"",CVMdataQly!AM59*(OFFSET(CPdataAnn!AM$9,$A59,0)/OFFSET(CVMdataAnn!AM$9,$A59,0)))</f>
        <v>7234.8008048289739</v>
      </c>
      <c r="AN59" s="6">
        <f ca="1">IF(ISERROR(CVMdataQly!AN59*(OFFSET(CPdataAnn!AN$9,$A59,0)/OFFSET(CVMdataAnn!AN$9,$A59,0))),"",CVMdataQly!AN59*(OFFSET(CPdataAnn!AN$9,$A59,0)/OFFSET(CVMdataAnn!AN$9,$A59,0)))</f>
        <v>6157.0635981962369</v>
      </c>
      <c r="AO59" s="6">
        <f ca="1">IF(ISERROR(CVMdataQly!AO59*(OFFSET(CPdataAnn!AO$9,$A59,0)/OFFSET(CVMdataAnn!AO$9,$A59,0))),"",CVMdataQly!AO59*(OFFSET(CPdataAnn!AO$9,$A59,0)/OFFSET(CVMdataAnn!AO$9,$A59,0)))</f>
        <v>113.7286432160804</v>
      </c>
      <c r="AP59" s="6">
        <f ca="1">IF(ISERROR(CVMdataQly!AP59*(OFFSET(CPdataAnn!AP$9,$A59,0)/OFFSET(CVMdataAnn!AP$9,$A59,0))),"",CVMdataQly!AP59*(OFFSET(CPdataAnn!AP$9,$A59,0)/OFFSET(CVMdataAnn!AP$9,$A59,0)))</f>
        <v>5649.0626795977005</v>
      </c>
      <c r="AQ59" s="6">
        <f ca="1">IF(ISERROR(CVMdataQly!AQ59*(OFFSET(CPdataAnn!AQ$9,$A59,0)/OFFSET(CVMdataAnn!AQ$9,$A59,0))),"",CVMdataQly!AQ59*(OFFSET(CPdataAnn!AQ$9,$A59,0)/OFFSET(CVMdataAnn!AQ$9,$A59,0)))</f>
        <v>236.46380697050938</v>
      </c>
      <c r="AR59" s="6">
        <f ca="1">IF(ISERROR(CVMdataQly!AR59*(OFFSET(CPdataAnn!AR$9,$A59,0)/OFFSET(CVMdataAnn!AR$9,$A59,0))),"",CVMdataQly!AR59*(OFFSET(CPdataAnn!AR$9,$A59,0)/OFFSET(CVMdataAnn!AR$9,$A59,0)))</f>
        <v>157.75601926163725</v>
      </c>
      <c r="AS59" s="6">
        <f ca="1">IF(ISERROR(CVMdataQly!AS59*(OFFSET(CPdataAnn!AS$9,$A59,0)/OFFSET(CVMdataAnn!AS$9,$A59,0))),"",CVMdataQly!AS59*(OFFSET(CPdataAnn!AS$9,$A59,0)/OFFSET(CVMdataAnn!AS$9,$A59,0)))</f>
        <v>1078.1478687287815</v>
      </c>
      <c r="AT59" s="6">
        <f ca="1">IF(ISERROR(CVMdataQly!AT59*(OFFSET(CPdataAnn!AT$9,$A59,0)/OFFSET(CVMdataAnn!AT$9,$A59,0))),"",CVMdataQly!AT59*(OFFSET(CPdataAnn!AT$9,$A59,0)/OFFSET(CVMdataAnn!AT$9,$A59,0)))</f>
        <v>1064.0214477211796</v>
      </c>
      <c r="AU59" s="6">
        <f ca="1">IF(ISERROR(CVMdataQly!AU59*(OFFSET(CPdataAnn!AU$9,$A59,0)/OFFSET(CVMdataAnn!AU$9,$A59,0))),"",CVMdataQly!AU59*(OFFSET(CPdataAnn!AU$9,$A59,0)/OFFSET(CVMdataAnn!AU$9,$A59,0)))</f>
        <v>14.174999999999999</v>
      </c>
      <c r="AV59" s="6">
        <f ca="1">IF(ISERROR(CVMdataQly!AV59*(OFFSET(CPdataAnn!AV$9,$A59,0)/OFFSET(CVMdataAnn!AV$9,$A59,0))),"",CVMdataQly!AV59*(OFFSET(CPdataAnn!AV$9,$A59,0)/OFFSET(CVMdataAnn!AV$9,$A59,0)))</f>
        <v>39880.460028733149</v>
      </c>
      <c r="AW59" s="6">
        <f ca="1">IF(ISERROR(CVMdataQly!AW59*(OFFSET(CPdataAnn!AW$9,$A59,0)/OFFSET(CVMdataAnn!AW$9,$A59,0))),"",CVMdataQly!AW59*(OFFSET(CPdataAnn!AW$9,$A59,0)/OFFSET(CVMdataAnn!AW$9,$A59,0)))</f>
        <v>5896.0058146820729</v>
      </c>
      <c r="AX59" s="6">
        <f ca="1">IF(ISERROR(CVMdataQly!AX59*(OFFSET(CPdataAnn!AX$9,$A59,0)/OFFSET(CVMdataAnn!AX$9,$A59,0))),"",CVMdataQly!AX59*(OFFSET(CPdataAnn!AX$9,$A59,0)/OFFSET(CVMdataAnn!AX$9,$A59,0)))</f>
        <v>5876.6160516790669</v>
      </c>
      <c r="AY59" s="6">
        <f ca="1">IF(ISERROR(CVMdataQly!AY59*(OFFSET(CPdataAnn!AY$9,$A59,0)/OFFSET(CVMdataAnn!AY$9,$A59,0))),"",CVMdataQly!AY59*(OFFSET(CPdataAnn!AY$9,$A59,0)/OFFSET(CVMdataAnn!AY$9,$A59,0)))</f>
        <v>18.912280701754387</v>
      </c>
      <c r="AZ59" s="6">
        <f ca="1">IF(ISERROR(CVMdataQly!AZ59*(OFFSET(CPdataAnn!AZ$9,$A59,0)/OFFSET(CVMdataAnn!AZ$9,$A59,0))),"",CVMdataQly!AZ59*(OFFSET(CPdataAnn!AZ$9,$A59,0)/OFFSET(CVMdataAnn!AZ$9,$A59,0)))</f>
        <v>28862.106994733575</v>
      </c>
      <c r="BA59" s="6">
        <f ca="1">IF(ISERROR(CVMdataQly!BA59*(OFFSET(CPdataAnn!BA$9,$A59,0)/OFFSET(CVMdataAnn!BA$9,$A59,0))),"",CVMdataQly!BA59*(OFFSET(CPdataAnn!BA$9,$A59,0)/OFFSET(CVMdataAnn!BA$9,$A59,0)))</f>
        <v>27918.135642299145</v>
      </c>
      <c r="BB59" s="6">
        <f ca="1">IF(ISERROR(CVMdataQly!BB59*(OFFSET(CPdataAnn!BB$9,$A59,0)/OFFSET(CVMdataAnn!BB$9,$A59,0))),"",CVMdataQly!BB59*(OFFSET(CPdataAnn!BB$9,$A59,0)/OFFSET(CVMdataAnn!BB$9,$A59,0)))</f>
        <v>943.68954899474727</v>
      </c>
      <c r="BC59" s="6">
        <f ca="1">IF(ISERROR(CVMdataQly!BC59*(OFFSET(CPdataAnn!BC$9,$A59,0)/OFFSET(CVMdataAnn!BC$9,$A59,0))),"",CVMdataQly!BC59*(OFFSET(CPdataAnn!BC$9,$A59,0)/OFFSET(CVMdataAnn!BC$9,$A59,0)))</f>
        <v>354.23017799352749</v>
      </c>
      <c r="BD59" s="6">
        <f ca="1">IF(ISERROR(CVMdataQly!BD59*(OFFSET(CPdataAnn!BD$9,$A59,0)/OFFSET(CVMdataAnn!BD$9,$A59,0))),"",CVMdataQly!BD59*(OFFSET(CPdataAnn!BD$9,$A59,0)/OFFSET(CVMdataAnn!BD$9,$A59,0)))</f>
        <v>154.1627408993576</v>
      </c>
      <c r="BE59" s="6">
        <f ca="1">IF(ISERROR(CVMdataQly!BE59*(OFFSET(CPdataAnn!BE$9,$A59,0)/OFFSET(CVMdataAnn!BE$9,$A59,0))),"",CVMdataQly!BE59*(OFFSET(CPdataAnn!BE$9,$A59,0)/OFFSET(CVMdataAnn!BE$9,$A59,0)))</f>
        <v>200.02277777777778</v>
      </c>
      <c r="BF59" s="6">
        <f ca="1">IF(ISERROR(CVMdataQly!BF59*(OFFSET(CPdataAnn!BF$9,$A59,0)/OFFSET(CVMdataAnn!BF$9,$A59,0))),"",CVMdataQly!BF59*(OFFSET(CPdataAnn!BF$9,$A59,0)/OFFSET(CVMdataAnn!BF$9,$A59,0)))</f>
        <v>1231.0006779661016</v>
      </c>
      <c r="BG59" s="6">
        <f ca="1">IF(ISERROR(CVMdataQly!BG59*(OFFSET(CPdataAnn!BG$9,$A59,0)/OFFSET(CVMdataAnn!BG$9,$A59,0))),"",CVMdataQly!BG59*(OFFSET(CPdataAnn!BG$9,$A59,0)/OFFSET(CVMdataAnn!BG$9,$A59,0)))</f>
        <v>612.85286152735148</v>
      </c>
      <c r="BH59" s="6">
        <f ca="1">IF(ISERROR(CVMdataQly!BH59*(OFFSET(CPdataAnn!BH$9,$A59,0)/OFFSET(CVMdataAnn!BH$9,$A59,0))),"",CVMdataQly!BH59*(OFFSET(CPdataAnn!BH$9,$A59,0)/OFFSET(CVMdataAnn!BH$9,$A59,0)))</f>
        <v>9.1111111111111107</v>
      </c>
      <c r="BI59" s="6">
        <f ca="1">IF(ISERROR(CVMdataQly!BI59*(OFFSET(CPdataAnn!BI$9,$A59,0)/OFFSET(CVMdataAnn!BI$9,$A59,0))),"",CVMdataQly!BI59*(OFFSET(CPdataAnn!BI$9,$A59,0)/OFFSET(CVMdataAnn!BI$9,$A59,0)))</f>
        <v>608.87882599580712</v>
      </c>
      <c r="BJ59" s="6" t="str">
        <f ca="1">IF(ISERROR(CVMdataQly!BJ59*(OFFSET(CPdataAnn!BJ$9,$A59,0)/OFFSET(CVMdataAnn!BJ$9,$A59,0))),"",CVMdataQly!BJ59*(OFFSET(CPdataAnn!BJ$9,$A59,0)/OFFSET(CVMdataAnn!BJ$9,$A59,0)))</f>
        <v/>
      </c>
      <c r="BK59" s="6">
        <f ca="1">IF(ISERROR(CVMdataQly!BK59*(OFFSET(CPdataAnn!BK$9,$A59,0)/OFFSET(CVMdataAnn!BK$9,$A59,0))),"",CVMdataQly!BK59*(OFFSET(CPdataAnn!BK$9,$A59,0)/OFFSET(CVMdataAnn!BK$9,$A59,0)))</f>
        <v>3536.9291864608076</v>
      </c>
      <c r="BL59" s="6">
        <f ca="1">IF(ISERROR(CVMdataQly!BL59*(OFFSET(CPdataAnn!BL$9,$A59,0)/OFFSET(CVMdataAnn!BL$9,$A59,0))),"",CVMdataQly!BL59*(OFFSET(CPdataAnn!BL$9,$A59,0)/OFFSET(CVMdataAnn!BL$9,$A59,0)))</f>
        <v>1893.8701305428926</v>
      </c>
      <c r="BM59" s="6">
        <f ca="1">IF(ISERROR(CVMdataQly!BM59*(OFFSET(CPdataAnn!BM$9,$A59,0)/OFFSET(CVMdataAnn!BM$9,$A59,0))),"",CVMdataQly!BM59*(OFFSET(CPdataAnn!BM$9,$A59,0)/OFFSET(CVMdataAnn!BM$9,$A59,0)))</f>
        <v>1368.6346249792116</v>
      </c>
      <c r="BN59" s="6">
        <f ca="1">IF(ISERROR(CVMdataQly!BN59*(OFFSET(CPdataAnn!BN$9,$A59,0)/OFFSET(CVMdataAnn!BN$9,$A59,0))),"",CVMdataQly!BN59*(OFFSET(CPdataAnn!BN$9,$A59,0)/OFFSET(CVMdataAnn!BN$9,$A59,0)))</f>
        <v>123.45779220779222</v>
      </c>
      <c r="BO59" s="6">
        <f ca="1">IF(ISERROR(CVMdataQly!BO59*(OFFSET(CPdataAnn!BO$9,$A59,0)/OFFSET(CVMdataAnn!BO$9,$A59,0))),"",CVMdataQly!BO59*(OFFSET(CPdataAnn!BO$9,$A59,0)/OFFSET(CVMdataAnn!BO$9,$A59,0)))</f>
        <v>150.56861538461538</v>
      </c>
      <c r="BP59" s="6" t="str">
        <f ca="1">IF(ISERROR(CVMdataQly!BP59*(OFFSET(CPdataAnn!BP$9,$A59,0)/OFFSET(CVMdataAnn!BP$9,$A59,0))),"",CVMdataQly!BP59*(OFFSET(CPdataAnn!BP$9,$A59,0)/OFFSET(CVMdataAnn!BP$9,$A59,0)))</f>
        <v/>
      </c>
      <c r="BQ59" s="6">
        <f ca="1">IF(ISERROR(CVMdataQly!BQ59*(OFFSET(CPdataAnn!BQ$9,$A59,0)/OFFSET(CVMdataAnn!BQ$9,$A59,0))),"",CVMdataQly!BQ59*(OFFSET(CPdataAnn!BQ$9,$A59,0)/OFFSET(CVMdataAnn!BQ$9,$A59,0)))</f>
        <v>7602.9302788336436</v>
      </c>
      <c r="BR59" s="6">
        <f ca="1">IF(ISERROR(CVMdataQly!BR59*(OFFSET(CPdataAnn!BR$9,$A59,0)/OFFSET(CVMdataAnn!BR$9,$A59,0))),"",CVMdataQly!BR59*(OFFSET(CPdataAnn!BR$9,$A59,0)/OFFSET(CVMdataAnn!BR$9,$A59,0)))</f>
        <v>2436.1091264832112</v>
      </c>
      <c r="BS59" s="6">
        <f ca="1">IF(ISERROR(CVMdataQly!BS59*(OFFSET(CPdataAnn!BS$9,$A59,0)/OFFSET(CVMdataAnn!BS$9,$A59,0))),"",CVMdataQly!BS59*(OFFSET(CPdataAnn!BS$9,$A59,0)/OFFSET(CVMdataAnn!BS$9,$A59,0)))</f>
        <v>1697.0724255991572</v>
      </c>
      <c r="BT59" s="6">
        <f ca="1">IF(ISERROR(CVMdataQly!BT59*(OFFSET(CPdataAnn!BT$9,$A59,0)/OFFSET(CVMdataAnn!BT$9,$A59,0))),"",CVMdataQly!BT59*(OFFSET(CPdataAnn!BT$9,$A59,0)/OFFSET(CVMdataAnn!BT$9,$A59,0)))</f>
        <v>731.86073322573202</v>
      </c>
      <c r="BU59" s="6">
        <f ca="1">IF(ISERROR(CVMdataQly!BU59*(OFFSET(CPdataAnn!BU$9,$A59,0)/OFFSET(CVMdataAnn!BU$9,$A59,0))),"",CVMdataQly!BU59*(OFFSET(CPdataAnn!BU$9,$A59,0)/OFFSET(CVMdataAnn!BU$9,$A59,0)))</f>
        <v>6.82</v>
      </c>
      <c r="BV59" s="6">
        <f ca="1">IF(ISERROR(CVMdataQly!BV59*(OFFSET(CPdataAnn!BV$9,$A59,0)/OFFSET(CVMdataAnn!BV$9,$A59,0))),"",CVMdataQly!BV59*(OFFSET(CPdataAnn!BV$9,$A59,0)/OFFSET(CVMdataAnn!BV$9,$A59,0)))</f>
        <v>952.93302842208425</v>
      </c>
      <c r="BW59" s="6">
        <f ca="1">IF(ISERROR(CVMdataQly!BW59*(OFFSET(CPdataAnn!BW$9,$A59,0)/OFFSET(CVMdataAnn!BW$9,$A59,0))),"",CVMdataQly!BW59*(OFFSET(CPdataAnn!BW$9,$A59,0)/OFFSET(CVMdataAnn!BW$9,$A59,0)))</f>
        <v>1441.5137254901958</v>
      </c>
      <c r="BX59" s="6">
        <f ca="1">IF(ISERROR(CVMdataQly!BX59*(OFFSET(CPdataAnn!BX$9,$A59,0)/OFFSET(CVMdataAnn!BX$9,$A59,0))),"",CVMdataQly!BX59*(OFFSET(CPdataAnn!BX$9,$A59,0)/OFFSET(CVMdataAnn!BX$9,$A59,0)))</f>
        <v>1137.1475409836066</v>
      </c>
      <c r="BY59" s="6">
        <f ca="1">IF(ISERROR(CVMdataQly!BY59*(OFFSET(CPdataAnn!BY$9,$A59,0)/OFFSET(CVMdataAnn!BY$9,$A59,0))),"",CVMdataQly!BY59*(OFFSET(CPdataAnn!BY$9,$A59,0)/OFFSET(CVMdataAnn!BY$9,$A59,0)))</f>
        <v>192.70655270655271</v>
      </c>
      <c r="BZ59" s="6">
        <f ca="1">IF(ISERROR(CVMdataQly!BZ59*(OFFSET(CPdataAnn!BZ$9,$A59,0)/OFFSET(CVMdataAnn!BZ$9,$A59,0))),"",CVMdataQly!BZ59*(OFFSET(CPdataAnn!BZ$9,$A59,0)/OFFSET(CVMdataAnn!BZ$9,$A59,0)))</f>
        <v>110.66176470588235</v>
      </c>
      <c r="CA59" s="6">
        <f ca="1">IF(ISERROR(CVMdataQly!CA59*(OFFSET(CPdataAnn!CA$9,$A59,0)/OFFSET(CVMdataAnn!CA$9,$A59,0))),"",CVMdataQly!CA59*(OFFSET(CPdataAnn!CA$9,$A59,0)/OFFSET(CVMdataAnn!CA$9,$A59,0)))</f>
        <v>948.42336309523807</v>
      </c>
      <c r="CB59" s="6">
        <f ca="1">IF(ISERROR(CVMdataQly!CB59*(OFFSET(CPdataAnn!CB$9,$A59,0)/OFFSET(CVMdataAnn!CB$9,$A59,0))),"",CVMdataQly!CB59*(OFFSET(CPdataAnn!CB$9,$A59,0)/OFFSET(CVMdataAnn!CB$9,$A59,0)))</f>
        <v>660.18057784911718</v>
      </c>
      <c r="CC59" s="6">
        <f ca="1">IF(ISERROR(CVMdataQly!CC59*(OFFSET(CPdataAnn!CC$9,$A59,0)/OFFSET(CVMdataAnn!CC$9,$A59,0))),"",CVMdataQly!CC59*(OFFSET(CPdataAnn!CC$9,$A59,0)/OFFSET(CVMdataAnn!CC$9,$A59,0)))</f>
        <v>71.30623306233062</v>
      </c>
      <c r="CD59" s="6">
        <f ca="1">IF(ISERROR(CVMdataQly!CD59*(OFFSET(CPdataAnn!CD$9,$A59,0)/OFFSET(CVMdataAnn!CD$9,$A59,0))),"",CVMdataQly!CD59*(OFFSET(CPdataAnn!CD$9,$A59,0)/OFFSET(CVMdataAnn!CD$9,$A59,0)))</f>
        <v>588.6250368188513</v>
      </c>
      <c r="CE59" s="6">
        <f ca="1">IF(ISERROR(CVMdataQly!CE59*(OFFSET(CPdataAnn!CE$9,$A59,0)/OFFSET(CVMdataAnn!CE$9,$A59,0))),"",CVMdataQly!CE59*(OFFSET(CPdataAnn!CE$9,$A59,0)/OFFSET(CVMdataAnn!CE$9,$A59,0)))</f>
        <v>1164.3369820172009</v>
      </c>
      <c r="CF59" s="6">
        <f ca="1">IF(ISERROR(CVMdataQly!CF59*(OFFSET(CPdataAnn!CF$9,$A59,0)/OFFSET(CVMdataAnn!CF$9,$A59,0))),"",CVMdataQly!CF59*(OFFSET(CPdataAnn!CF$9,$A59,0)/OFFSET(CVMdataAnn!CF$9,$A59,0)))</f>
        <v>499.12244897959187</v>
      </c>
      <c r="CG59" s="6">
        <f ca="1">IF(ISERROR(CVMdataQly!CG59*(OFFSET(CPdataAnn!CG$9,$A59,0)/OFFSET(CVMdataAnn!CG$9,$A59,0))),"",CVMdataQly!CG59*(OFFSET(CPdataAnn!CG$9,$A59,0)/OFFSET(CVMdataAnn!CG$9,$A59,0)))</f>
        <v>665.33432910131933</v>
      </c>
      <c r="CH59" s="6">
        <f ca="1">IF(ISERROR(CVMdataQly!CH59*(OFFSET(CPdataAnn!CH$9,$A59,0)/OFFSET(CVMdataAnn!CH$9,$A59,0))),"",CVMdataQly!CH59*(OFFSET(CPdataAnn!CH$9,$A59,0)/OFFSET(CVMdataAnn!CH$9,$A59,0)))</f>
        <v>1949.4111639373129</v>
      </c>
      <c r="CI59" s="6">
        <f ca="1">IF(ISERROR(CVMdataQly!CI59*(OFFSET(CPdataAnn!CI$9,$A59,0)/OFFSET(CVMdataAnn!CI$9,$A59,0))),"",CVMdataQly!CI59*(OFFSET(CPdataAnn!CI$9,$A59,0)/OFFSET(CVMdataAnn!CI$9,$A59,0)))</f>
        <v>1051.8597691321079</v>
      </c>
      <c r="CJ59" s="6">
        <f ca="1">IF(ISERROR(CVMdataQly!CJ59*(OFFSET(CPdataAnn!CJ$9,$A59,0)/OFFSET(CVMdataAnn!CJ$9,$A59,0))),"",CVMdataQly!CJ59*(OFFSET(CPdataAnn!CJ$9,$A59,0)/OFFSET(CVMdataAnn!CJ$9,$A59,0)))</f>
        <v>560.20747252747253</v>
      </c>
      <c r="CK59" s="6">
        <f ca="1">IF(ISERROR(CVMdataQly!CK59*(OFFSET(CPdataAnn!CK$9,$A59,0)/OFFSET(CVMdataAnn!CK$9,$A59,0))),"",CVMdataQly!CK59*(OFFSET(CPdataAnn!CK$9,$A59,0)/OFFSET(CVMdataAnn!CK$9,$A59,0)))</f>
        <v>106.33437990580849</v>
      </c>
      <c r="CL59" s="6">
        <f ca="1">IF(ISERROR(CVMdataQly!CL59*(OFFSET(CPdataAnn!CL$9,$A59,0)/OFFSET(CVMdataAnn!CL$9,$A59,0))),"",CVMdataQly!CL59*(OFFSET(CPdataAnn!CL$9,$A59,0)/OFFSET(CVMdataAnn!CL$9,$A59,0)))</f>
        <v>385.82638105975195</v>
      </c>
      <c r="CM59" s="6">
        <f ca="1">IF(ISERROR(CVMdataQly!CM59*(OFFSET(CPdataAnn!CM$9,$A59,0)/OFFSET(CVMdataAnn!CM$9,$A59,0))),"",CVMdataQly!CM59*(OFFSET(CPdataAnn!CM$9,$A59,0)/OFFSET(CVMdataAnn!CM$9,$A59,0)))</f>
        <v>512.76348547717839</v>
      </c>
      <c r="CN59" s="6">
        <f ca="1">IF(ISERROR(CVMdataQly!CN59*(OFFSET(CPdataAnn!CN$9,$A59,0)/OFFSET(CVMdataAnn!CN$9,$A59,0))),"",CVMdataQly!CN59*(OFFSET(CPdataAnn!CN$9,$A59,0)/OFFSET(CVMdataAnn!CN$9,$A59,0)))</f>
        <v>217.95812274368231</v>
      </c>
      <c r="CO59" s="6">
        <f ca="1">IF(ISERROR(CVMdataQly!CO59*(OFFSET(CPdataAnn!CO$9,$A59,0)/OFFSET(CVMdataAnn!CO$9,$A59,0))),"",CVMdataQly!CO59*(OFFSET(CPdataAnn!CO$9,$A59,0)/OFFSET(CVMdataAnn!CO$9,$A59,0)))</f>
        <v>232.43052959501557</v>
      </c>
      <c r="CP59" s="6">
        <f ca="1">IF(ISERROR(CVMdataQly!CP59*(OFFSET(CPdataAnn!CP$9,$A59,0)/OFFSET(CVMdataAnn!CP$9,$A59,0))),"",CVMdataQly!CP59*(OFFSET(CPdataAnn!CP$9,$A59,0)/OFFSET(CVMdataAnn!CP$9,$A59,0)))</f>
        <v>61.810126582278485</v>
      </c>
      <c r="CQ59" s="6">
        <f ca="1">IF(ISERROR(CVMdataQly!CQ59*(OFFSET(CPdataAnn!CQ$9,$A59,0)/OFFSET(CVMdataAnn!CQ$9,$A59,0))),"",CVMdataQly!CQ59*(OFFSET(CPdataAnn!CQ$9,$A59,0)/OFFSET(CVMdataAnn!CQ$9,$A59,0)))</f>
        <v>383.65638114045913</v>
      </c>
      <c r="CR59" s="6">
        <f ca="1">IF(ISERROR(CVMdataQly!CR59*(OFFSET(CPdataAnn!CR$9,$A59,0)/OFFSET(CVMdataAnn!CR$9,$A59,0))),"",CVMdataQly!CR59*(OFFSET(CPdataAnn!CR$9,$A59,0)/OFFSET(CVMdataAnn!CR$9,$A59,0)))</f>
        <v>20418.844097701774</v>
      </c>
      <c r="CS59" s="6">
        <f ca="1">IF(ISERROR(CVMdataQly!CS59*(OFFSET(CPdataAnn!CS$9,$A59,0)/OFFSET(CVMdataAnn!CS$9,$A59,0))),"",CVMdataQly!CS59*(OFFSET(CPdataAnn!CS$9,$A59,0)/OFFSET(CVMdataAnn!CS$9,$A59,0)))</f>
        <v>7166.3907011196261</v>
      </c>
      <c r="CT59" s="6">
        <f ca="1">IF(ISERROR(CVMdataQly!CT59*(OFFSET(CPdataAnn!CT$9,$A59,0)/OFFSET(CVMdataAnn!CT$9,$A59,0))),"",CVMdataQly!CT59*(OFFSET(CPdataAnn!CT$9,$A59,0)/OFFSET(CVMdataAnn!CT$9,$A59,0)))</f>
        <v>6928.0258064516129</v>
      </c>
      <c r="CU59" s="6">
        <f ca="1">IF(ISERROR(CVMdataQly!CU59*(OFFSET(CPdataAnn!CU$9,$A59,0)/OFFSET(CVMdataAnn!CU$9,$A59,0))),"",CVMdataQly!CU59*(OFFSET(CPdataAnn!CU$9,$A59,0)/OFFSET(CVMdataAnn!CU$9,$A59,0)))</f>
        <v>107.60059171597634</v>
      </c>
      <c r="CV59" s="6">
        <f ca="1">IF(ISERROR(CVMdataQly!CV59*(OFFSET(CPdataAnn!CV$9,$A59,0)/OFFSET(CVMdataAnn!CV$9,$A59,0))),"",CVMdataQly!CV59*(OFFSET(CPdataAnn!CV$9,$A59,0)/OFFSET(CVMdataAnn!CV$9,$A59,0)))</f>
        <v>129.56810631229234</v>
      </c>
      <c r="CW59" s="6">
        <f ca="1">IF(ISERROR(CVMdataQly!CW59*(OFFSET(CPdataAnn!CW$9,$A59,0)/OFFSET(CVMdataAnn!CW$9,$A59,0))),"",CVMdataQly!CW59*(OFFSET(CPdataAnn!CW$9,$A59,0)/OFFSET(CVMdataAnn!CW$9,$A59,0)))</f>
        <v>8183.8855510102121</v>
      </c>
      <c r="CX59" s="6">
        <f ca="1">IF(ISERROR(CVMdataQly!CX59*(OFFSET(CPdataAnn!CX$9,$A59,0)/OFFSET(CVMdataAnn!CX$9,$A59,0))),"",CVMdataQly!CX59*(OFFSET(CPdataAnn!CX$9,$A59,0)/OFFSET(CVMdataAnn!CX$9,$A59,0)))</f>
        <v>800.42343415098833</v>
      </c>
      <c r="CY59" s="6">
        <f ca="1">IF(ISERROR(CVMdataQly!CY59*(OFFSET(CPdataAnn!CY$9,$A59,0)/OFFSET(CVMdataAnn!CY$9,$A59,0))),"",CVMdataQly!CY59*(OFFSET(CPdataAnn!CY$9,$A59,0)/OFFSET(CVMdataAnn!CY$9,$A59,0)))</f>
        <v>4072.0819581240626</v>
      </c>
      <c r="CZ59" s="6">
        <f ca="1">IF(ISERROR(CVMdataQly!CZ59*(OFFSET(CPdataAnn!CZ$9,$A59,0)/OFFSET(CVMdataAnn!CZ$9,$A59,0))),"",CVMdataQly!CZ59*(OFFSET(CPdataAnn!CZ$9,$A59,0)/OFFSET(CVMdataAnn!CZ$9,$A59,0)))</f>
        <v>2634.7156952539549</v>
      </c>
      <c r="DA59" s="6">
        <f ca="1">IF(ISERROR(CVMdataQly!DA59*(OFFSET(CPdataAnn!DA$9,$A59,0)/OFFSET(CVMdataAnn!DA$9,$A59,0))),"",CVMdataQly!DA59*(OFFSET(CPdataAnn!DA$9,$A59,0)/OFFSET(CVMdataAnn!DA$9,$A59,0)))</f>
        <v>676.24074766355136</v>
      </c>
      <c r="DB59" s="6">
        <f ca="1">IF(ISERROR(CVMdataQly!DB59*(OFFSET(CPdataAnn!DB$9,$A59,0)/OFFSET(CVMdataAnn!DB$9,$A59,0))),"",CVMdataQly!DB59*(OFFSET(CPdataAnn!DB$9,$A59,0)/OFFSET(CVMdataAnn!DB$9,$A59,0)))</f>
        <v>5068.7826073091401</v>
      </c>
      <c r="DC59" s="6">
        <f ca="1">IF(ISERROR(CVMdataQly!DC59*(OFFSET(CPdataAnn!DC$9,$A59,0)/OFFSET(CVMdataAnn!DC$9,$A59,0))),"",CVMdataQly!DC59*(OFFSET(CPdataAnn!DC$9,$A59,0)/OFFSET(CVMdataAnn!DC$9,$A59,0)))</f>
        <v>910.01358431981362</v>
      </c>
      <c r="DD59" s="6">
        <f ca="1">IF(ISERROR(CVMdataQly!DD59*(OFFSET(CPdataAnn!DD$9,$A59,0)/OFFSET(CVMdataAnn!DD$9,$A59,0))),"",CVMdataQly!DD59*(OFFSET(CPdataAnn!DD$9,$A59,0)/OFFSET(CVMdataAnn!DD$9,$A59,0)))</f>
        <v>1334.9992413386158</v>
      </c>
      <c r="DE59" s="6">
        <f ca="1">IF(ISERROR(CVMdataQly!DE59*(OFFSET(CPdataAnn!DE$9,$A59,0)/OFFSET(CVMdataAnn!DE$9,$A59,0))),"",CVMdataQly!DE59*(OFFSET(CPdataAnn!DE$9,$A59,0)/OFFSET(CVMdataAnn!DE$9,$A59,0)))</f>
        <v>2208.8308798646362</v>
      </c>
      <c r="DF59" s="6">
        <f ca="1">IF(ISERROR(CVMdataQly!DF59*(OFFSET(CPdataAnn!DF$9,$A59,0)/OFFSET(CVMdataAnn!DF$9,$A59,0))),"",CVMdataQly!DF59*(OFFSET(CPdataAnn!DF$9,$A59,0)/OFFSET(CVMdataAnn!DF$9,$A59,0)))</f>
        <v>407.75369003690037</v>
      </c>
      <c r="DG59" s="6">
        <f ca="1">IF(ISERROR(CVMdataQly!DG59*(OFFSET(CPdataAnn!DG$9,$A59,0)/OFFSET(CVMdataAnn!DG$9,$A59,0))),"",CVMdataQly!DG59*(OFFSET(CPdataAnn!DG$9,$A59,0)/OFFSET(CVMdataAnn!DG$9,$A59,0)))</f>
        <v>207.2030651340996</v>
      </c>
      <c r="DH59" s="6">
        <f ca="1">IF(ISERROR(CVMdataQly!DH59*(OFFSET(CPdataAnn!DH$9,$A59,0)/OFFSET(CVMdataAnn!DH$9,$A59,0))),"",CVMdataQly!DH59*(OFFSET(CPdataAnn!DH$9,$A59,0)/OFFSET(CVMdataAnn!DH$9,$A59,0)))</f>
        <v>3133.2838074398251</v>
      </c>
      <c r="DI59" s="6">
        <f ca="1">IF(ISERROR(CVMdataQly!DI59*(OFFSET(CPdataAnn!DI$9,$A59,0)/OFFSET(CVMdataAnn!DI$9,$A59,0))),"",CVMdataQly!DI59*(OFFSET(CPdataAnn!DI$9,$A59,0)/OFFSET(CVMdataAnn!DI$9,$A59,0)))</f>
        <v>316.4748898678414</v>
      </c>
      <c r="DJ59" s="6">
        <f ca="1">IF(ISERROR(CVMdataQly!DJ59*(OFFSET(CPdataAnn!DJ$9,$A59,0)/OFFSET(CVMdataAnn!DJ$9,$A59,0))),"",CVMdataQly!DJ59*(OFFSET(CPdataAnn!DJ$9,$A59,0)/OFFSET(CVMdataAnn!DJ$9,$A59,0)))</f>
        <v>84.896321070234109</v>
      </c>
      <c r="DK59" s="6">
        <f ca="1">IF(ISERROR(CVMdataQly!DK59*(OFFSET(CPdataAnn!DK$9,$A59,0)/OFFSET(CVMdataAnn!DK$9,$A59,0))),"",CVMdataQly!DK59*(OFFSET(CPdataAnn!DK$9,$A59,0)/OFFSET(CVMdataAnn!DK$9,$A59,0)))</f>
        <v>2732.1776092074288</v>
      </c>
      <c r="DL59" s="6">
        <f ca="1">IF(ISERROR(CVMdataQly!DL59*(OFFSET(CPdataAnn!DL$9,$A59,0)/OFFSET(CVMdataAnn!DL$9,$A59,0))),"",CVMdataQly!DL59*(OFFSET(CPdataAnn!DL$9,$A59,0)/OFFSET(CVMdataAnn!DL$9,$A59,0)))</f>
        <v>15042.972396829735</v>
      </c>
      <c r="DM59" s="6">
        <f ca="1">IF(ISERROR(CVMdataQly!DM59*(OFFSET(CPdataAnn!DM$9,$A59,0)/OFFSET(CVMdataAnn!DM$9,$A59,0))),"",CVMdataQly!DM59*(OFFSET(CPdataAnn!DM$9,$A59,0)/OFFSET(CVMdataAnn!DM$9,$A59,0)))</f>
        <v>3675.4975530179445</v>
      </c>
      <c r="DN59" s="6">
        <f ca="1">IF(ISERROR(CVMdataQly!DN59*(OFFSET(CPdataAnn!DN$9,$A59,0)/OFFSET(CVMdataAnn!DN$9,$A59,0))),"",CVMdataQly!DN59*(OFFSET(CPdataAnn!DN$9,$A59,0)/OFFSET(CVMdataAnn!DN$9,$A59,0)))</f>
        <v>854.66923076923081</v>
      </c>
      <c r="DO59" s="6">
        <f ca="1">IF(ISERROR(CVMdataQly!DO59*(OFFSET(CPdataAnn!DO$9,$A59,0)/OFFSET(CVMdataAnn!DO$9,$A59,0))),"",CVMdataQly!DO59*(OFFSET(CPdataAnn!DO$9,$A59,0)/OFFSET(CVMdataAnn!DO$9,$A59,0)))</f>
        <v>480.6</v>
      </c>
      <c r="DP59" s="6">
        <f ca="1">IF(ISERROR(CVMdataQly!DP59*(OFFSET(CPdataAnn!DP$9,$A59,0)/OFFSET(CVMdataAnn!DP$9,$A59,0))),"",CVMdataQly!DP59*(OFFSET(CPdataAnn!DP$9,$A59,0)/OFFSET(CVMdataAnn!DP$9,$A59,0)))</f>
        <v>1125.5</v>
      </c>
      <c r="DQ59" s="6">
        <f ca="1">IF(ISERROR(CVMdataQly!DQ59*(OFFSET(CPdataAnn!DQ$9,$A59,0)/OFFSET(CVMdataAnn!DQ$9,$A59,0))),"",CVMdataQly!DQ59*(OFFSET(CPdataAnn!DQ$9,$A59,0)/OFFSET(CVMdataAnn!DQ$9,$A59,0)))</f>
        <v>1159.8875552747945</v>
      </c>
      <c r="DR59" s="6">
        <f ca="1">IF(ISERROR(CVMdataQly!DR59*(OFFSET(CPdataAnn!DR$9,$A59,0)/OFFSET(CVMdataAnn!DR$9,$A59,0))),"",CVMdataQly!DR59*(OFFSET(CPdataAnn!DR$9,$A59,0)/OFFSET(CVMdataAnn!DR$9,$A59,0)))</f>
        <v>53.433962264150942</v>
      </c>
      <c r="DS59" s="6">
        <f ca="1">IF(ISERROR(CVMdataQly!DS59*(OFFSET(CPdataAnn!DS$9,$A59,0)/OFFSET(CVMdataAnn!DS$9,$A59,0))),"",CVMdataQly!DS59*(OFFSET(CPdataAnn!DS$9,$A59,0)/OFFSET(CVMdataAnn!DS$9,$A59,0)))</f>
        <v>482.04428236519925</v>
      </c>
      <c r="DT59" s="6">
        <f ca="1">IF(ISERROR(CVMdataQly!DT59*(OFFSET(CPdataAnn!DT$9,$A59,0)/OFFSET(CVMdataAnn!DT$9,$A59,0))),"",CVMdataQly!DT59*(OFFSET(CPdataAnn!DT$9,$A59,0)/OFFSET(CVMdataAnn!DT$9,$A59,0)))</f>
        <v>413.85365853658539</v>
      </c>
      <c r="DU59" s="6">
        <f ca="1">IF(ISERROR(CVMdataQly!DU59*(OFFSET(CPdataAnn!DU$9,$A59,0)/OFFSET(CVMdataAnn!DU$9,$A59,0))),"",CVMdataQly!DU59*(OFFSET(CPdataAnn!DU$9,$A59,0)/OFFSET(CVMdataAnn!DU$9,$A59,0)))</f>
        <v>61.892583120204606</v>
      </c>
      <c r="DV59" s="6">
        <f ca="1">IF(ISERROR(CVMdataQly!DV59*(OFFSET(CPdataAnn!DV$9,$A59,0)/OFFSET(CVMdataAnn!DV$9,$A59,0))),"",CVMdataQly!DV59*(OFFSET(CPdataAnn!DV$9,$A59,0)/OFFSET(CVMdataAnn!DV$9,$A59,0)))</f>
        <v>6.2222222222222223</v>
      </c>
      <c r="DW59" s="6">
        <f ca="1">IF(ISERROR(CVMdataQly!DW59*(OFFSET(CPdataAnn!DW$9,$A59,0)/OFFSET(CVMdataAnn!DW$9,$A59,0))),"",CVMdataQly!DW59*(OFFSET(CPdataAnn!DW$9,$A59,0)/OFFSET(CVMdataAnn!DW$9,$A59,0)))</f>
        <v>3894.1697486602761</v>
      </c>
      <c r="DX59" s="6">
        <f ca="1">IF(ISERROR(CVMdataQly!DX59*(OFFSET(CPdataAnn!DX$9,$A59,0)/OFFSET(CVMdataAnn!DX$9,$A59,0))),"",CVMdataQly!DX59*(OFFSET(CPdataAnn!DX$9,$A59,0)/OFFSET(CVMdataAnn!DX$9,$A59,0)))</f>
        <v>1624.2381729200654</v>
      </c>
      <c r="DY59" s="6">
        <f ca="1">IF(ISERROR(CVMdataQly!DY59*(OFFSET(CPdataAnn!DY$9,$A59,0)/OFFSET(CVMdataAnn!DY$9,$A59,0))),"",CVMdataQly!DY59*(OFFSET(CPdataAnn!DY$9,$A59,0)/OFFSET(CVMdataAnn!DY$9,$A59,0)))</f>
        <v>612.07607607607611</v>
      </c>
      <c r="DZ59" s="6">
        <f ca="1">IF(ISERROR(CVMdataQly!DZ59*(OFFSET(CPdataAnn!DZ$9,$A59,0)/OFFSET(CVMdataAnn!DZ$9,$A59,0))),"",CVMdataQly!DZ59*(OFFSET(CPdataAnn!DZ$9,$A59,0)/OFFSET(CVMdataAnn!DZ$9,$A59,0)))</f>
        <v>689.00235017626323</v>
      </c>
      <c r="EA59" s="6">
        <f ca="1">IF(ISERROR(CVMdataQly!EA59*(OFFSET(CPdataAnn!EA$9,$A59,0)/OFFSET(CVMdataAnn!EA$9,$A59,0))),"",CVMdataQly!EA59*(OFFSET(CPdataAnn!EA$9,$A59,0)/OFFSET(CVMdataAnn!EA$9,$A59,0)))</f>
        <v>705.59713127533519</v>
      </c>
      <c r="EB59" s="6">
        <f ca="1">IF(ISERROR(CVMdataQly!EB59*(OFFSET(CPdataAnn!EB$9,$A59,0)/OFFSET(CVMdataAnn!EB$9,$A59,0))),"",CVMdataQly!EB59*(OFFSET(CPdataAnn!EB$9,$A59,0)/OFFSET(CVMdataAnn!EB$9,$A59,0)))</f>
        <v>262.90315315315314</v>
      </c>
      <c r="EC59" s="6">
        <f ca="1">IF(ISERROR(CVMdataQly!EC59*(OFFSET(CPdataAnn!EC$9,$A59,0)/OFFSET(CVMdataAnn!EC$9,$A59,0))),"",CVMdataQly!EC59*(OFFSET(CPdataAnn!EC$9,$A59,0)/OFFSET(CVMdataAnn!EC$9,$A59,0)))</f>
        <v>4851.8293321325045</v>
      </c>
      <c r="ED59" s="6">
        <f ca="1">IF(ISERROR(CVMdataQly!ED59*(OFFSET(CPdataAnn!ED$9,$A59,0)/OFFSET(CVMdataAnn!ED$9,$A59,0))),"",CVMdataQly!ED59*(OFFSET(CPdataAnn!ED$9,$A59,0)/OFFSET(CVMdataAnn!ED$9,$A59,0)))</f>
        <v>925.9138116270741</v>
      </c>
      <c r="EE59" s="6">
        <f ca="1">IF(ISERROR(CVMdataQly!EE59*(OFFSET(CPdataAnn!EE$9,$A59,0)/OFFSET(CVMdataAnn!EE$9,$A59,0))),"",CVMdataQly!EE59*(OFFSET(CPdataAnn!EE$9,$A59,0)/OFFSET(CVMdataAnn!EE$9,$A59,0)))</f>
        <v>2130.8984102952309</v>
      </c>
      <c r="EF59" s="6">
        <f ca="1">IF(ISERROR(CVMdataQly!EF59*(OFFSET(CPdataAnn!EF$9,$A59,0)/OFFSET(CVMdataAnn!EF$9,$A59,0))),"",CVMdataQly!EF59*(OFFSET(CPdataAnn!EF$9,$A59,0)/OFFSET(CVMdataAnn!EF$9,$A59,0)))</f>
        <v>1795.1478724130866</v>
      </c>
      <c r="EG59" s="6">
        <f ca="1">IF(ISERROR(CVMdataQly!EG59*(OFFSET(CPdataAnn!EG$9,$A59,0)/OFFSET(CVMdataAnn!EG$9,$A59,0))),"",CVMdataQly!EG59*(OFFSET(CPdataAnn!EG$9,$A59,0)/OFFSET(CVMdataAnn!EG$9,$A59,0)))</f>
        <v>2135.0763178599527</v>
      </c>
      <c r="EH59" s="6">
        <f ca="1">IF(ISERROR(CVMdataQly!EH59*(OFFSET(CPdataAnn!EH$9,$A59,0)/OFFSET(CVMdataAnn!EH$9,$A59,0))),"",CVMdataQly!EH59*(OFFSET(CPdataAnn!EH$9,$A59,0)/OFFSET(CVMdataAnn!EH$9,$A59,0)))</f>
        <v>434.64247407937074</v>
      </c>
      <c r="EI59" s="6">
        <f ca="1">IF(ISERROR(CVMdataQly!EI59*(OFFSET(CPdataAnn!EI$9,$A59,0)/OFFSET(CVMdataAnn!EI$9,$A59,0))),"",CVMdataQly!EI59*(OFFSET(CPdataAnn!EI$9,$A59,0)/OFFSET(CVMdataAnn!EI$9,$A59,0)))</f>
        <v>916.82648725212471</v>
      </c>
      <c r="EJ59" s="6">
        <f ca="1">IF(ISERROR(CVMdataQly!EJ59*(OFFSET(CPdataAnn!EJ$9,$A59,0)/OFFSET(CVMdataAnn!EJ$9,$A59,0))),"",CVMdataQly!EJ59*(OFFSET(CPdataAnn!EJ$9,$A59,0)/OFFSET(CVMdataAnn!EJ$9,$A59,0)))</f>
        <v>213.23791250959326</v>
      </c>
      <c r="EK59" s="6">
        <f ca="1">IF(ISERROR(CVMdataQly!EK59*(OFFSET(CPdataAnn!EK$9,$A59,0)/OFFSET(CVMdataAnn!EK$9,$A59,0))),"",CVMdataQly!EK59*(OFFSET(CPdataAnn!EK$9,$A59,0)/OFFSET(CVMdataAnn!EK$9,$A59,0)))</f>
        <v>569.97604259094942</v>
      </c>
      <c r="EL59" s="6" t="str">
        <f ca="1">IF(ISERROR(CVMdataQly!EL59*(OFFSET(CPdataAnn!EL$9,$A59,0)/OFFSET(CVMdataAnn!EL$9,$A59,0))),"",CVMdataQly!EL59*(OFFSET(CPdataAnn!EL$9,$A59,0)/OFFSET(CVMdataAnn!EL$9,$A59,0)))</f>
        <v/>
      </c>
      <c r="EM59" s="6">
        <f ca="1">IF(ISERROR(CVMdataQly!EM59*(OFFSET(CPdataAnn!EM$9,$A59,0)/OFFSET(CVMdataAnn!EM$9,$A59,0))),"",CVMdataQly!EM59*(OFFSET(CPdataAnn!EM$9,$A59,0)/OFFSET(CVMdataAnn!EM$9,$A59,0)))</f>
        <v>1805.0052889700933</v>
      </c>
      <c r="EN59" s="6">
        <f ca="1">IF(ISERROR(CVMdataQly!EN59*(OFFSET(CPdataAnn!EN$9,$A59,0)/OFFSET(CVMdataAnn!EN$9,$A59,0))),"",CVMdataQly!EN59*(OFFSET(CPdataAnn!EN$9,$A59,0)/OFFSET(CVMdataAnn!EN$9,$A59,0)))</f>
        <v>14907.092147538877</v>
      </c>
      <c r="EO59" s="6">
        <f ca="1">IF(ISERROR(CVMdataQly!EO59*(OFFSET(CPdataAnn!EO$9,$A59,0)/OFFSET(CVMdataAnn!EO$9,$A59,0))),"",CVMdataQly!EO59*(OFFSET(CPdataAnn!EO$9,$A59,0)/OFFSET(CVMdataAnn!EO$9,$A59,0)))</f>
        <v>12442.844760523105</v>
      </c>
      <c r="EP59" s="6">
        <f ca="1">IF(ISERROR(CVMdataQly!EP59*(OFFSET(CPdataAnn!EP$9,$A59,0)/OFFSET(CVMdataAnn!EP$9,$A59,0))),"",CVMdataQly!EP59*(OFFSET(CPdataAnn!EP$9,$A59,0)/OFFSET(CVMdataAnn!EP$9,$A59,0)))</f>
        <v>11352.327031677658</v>
      </c>
      <c r="EQ59" s="6">
        <f ca="1">IF(ISERROR(CVMdataQly!EQ59*(OFFSET(CPdataAnn!EQ$9,$A59,0)/OFFSET(CVMdataAnn!EQ$9,$A59,0))),"",CVMdataQly!EQ59*(OFFSET(CPdataAnn!EQ$9,$A59,0)/OFFSET(CVMdataAnn!EQ$9,$A59,0)))</f>
        <v>1090.943793350873</v>
      </c>
      <c r="ER59" s="6">
        <f ca="1">IF(ISERROR(CVMdataQly!ER59*(OFFSET(CPdataAnn!ER$9,$A59,0)/OFFSET(CVMdataAnn!ER$9,$A59,0))),"",CVMdataQly!ER59*(OFFSET(CPdataAnn!ER$9,$A59,0)/OFFSET(CVMdataAnn!ER$9,$A59,0)))</f>
        <v>2464.2068184905147</v>
      </c>
      <c r="ES59" s="6">
        <f ca="1">IF(ISERROR(CVMdataQly!ES59*(OFFSET(CPdataAnn!ES$9,$A59,0)/OFFSET(CVMdataAnn!ES$9,$A59,0))),"",CVMdataQly!ES59*(OFFSET(CPdataAnn!ES$9,$A59,0)/OFFSET(CVMdataAnn!ES$9,$A59,0)))</f>
        <v>18138.4289720667</v>
      </c>
      <c r="ET59" s="6">
        <f ca="1">IF(ISERROR(CVMdataQly!ET59*(OFFSET(CPdataAnn!ET$9,$A59,0)/OFFSET(CVMdataAnn!ET$9,$A59,0))),"",CVMdataQly!ET59*(OFFSET(CPdataAnn!ET$9,$A59,0)/OFFSET(CVMdataAnn!ET$9,$A59,0)))</f>
        <v>2771.7113356766254</v>
      </c>
      <c r="EU59" s="6">
        <f ca="1">IF(ISERROR(CVMdataQly!EU59*(OFFSET(CPdataAnn!EU$9,$A59,0)/OFFSET(CVMdataAnn!EU$9,$A59,0))),"",CVMdataQly!EU59*(OFFSET(CPdataAnn!EU$9,$A59,0)/OFFSET(CVMdataAnn!EU$9,$A59,0)))</f>
        <v>882.48750172628093</v>
      </c>
      <c r="EV59" s="6">
        <f ca="1">IF(ISERROR(CVMdataQly!EV59*(OFFSET(CPdataAnn!EV$9,$A59,0)/OFFSET(CVMdataAnn!EV$9,$A59,0))),"",CVMdataQly!EV59*(OFFSET(CPdataAnn!EV$9,$A59,0)/OFFSET(CVMdataAnn!EV$9,$A59,0)))</f>
        <v>204.71411338962605</v>
      </c>
      <c r="EW59" s="6">
        <f ca="1">IF(ISERROR(CVMdataQly!EW59*(OFFSET(CPdataAnn!EW$9,$A59,0)/OFFSET(CVMdataAnn!EW$9,$A59,0))),"",CVMdataQly!EW59*(OFFSET(CPdataAnn!EW$9,$A59,0)/OFFSET(CVMdataAnn!EW$9,$A59,0)))</f>
        <v>1684.3614819259037</v>
      </c>
      <c r="EX59" s="6">
        <f ca="1">IF(ISERROR(CVMdataQly!EX59*(OFFSET(CPdataAnn!EX$9,$A59,0)/OFFSET(CVMdataAnn!EX$9,$A59,0))),"",CVMdataQly!EX59*(OFFSET(CPdataAnn!EX$9,$A59,0)/OFFSET(CVMdataAnn!EX$9,$A59,0)))</f>
        <v>527.38342541436464</v>
      </c>
      <c r="EY59" s="6">
        <f ca="1">IF(ISERROR(CVMdataQly!EY59*(OFFSET(CPdataAnn!EY$9,$A59,0)/OFFSET(CVMdataAnn!EY$9,$A59,0))),"",CVMdataQly!EY59*(OFFSET(CPdataAnn!EY$9,$A59,0)/OFFSET(CVMdataAnn!EY$9,$A59,0)))</f>
        <v>1112.8018808777429</v>
      </c>
      <c r="EZ59" s="6">
        <f ca="1">IF(ISERROR(CVMdataQly!EZ59*(OFFSET(CPdataAnn!EZ$9,$A59,0)/OFFSET(CVMdataAnn!EZ$9,$A59,0))),"",CVMdataQly!EZ59*(OFFSET(CPdataAnn!EZ$9,$A59,0)/OFFSET(CVMdataAnn!EZ$9,$A59,0)))</f>
        <v>837.38170942861643</v>
      </c>
      <c r="FA59" s="6">
        <f ca="1">IF(ISERROR(CVMdataQly!FA59*(OFFSET(CPdataAnn!FA$9,$A59,0)/OFFSET(CVMdataAnn!FA$9,$A59,0))),"",CVMdataQly!FA59*(OFFSET(CPdataAnn!FA$9,$A59,0)/OFFSET(CVMdataAnn!FA$9,$A59,0)))</f>
        <v>275.89783889980356</v>
      </c>
      <c r="FB59" s="6">
        <f ca="1">IF(ISERROR(CVMdataQly!FB59*(OFFSET(CPdataAnn!FB$9,$A59,0)/OFFSET(CVMdataAnn!FB$9,$A59,0))),"",CVMdataQly!FB59*(OFFSET(CPdataAnn!FB$9,$A59,0)/OFFSET(CVMdataAnn!FB$9,$A59,0)))</f>
        <v>2284.075278015398</v>
      </c>
      <c r="FC59" s="6">
        <f ca="1">IF(ISERROR(CVMdataQly!FC59*(OFFSET(CPdataAnn!FC$9,$A59,0)/OFFSET(CVMdataAnn!FC$9,$A59,0))),"",CVMdataQly!FC59*(OFFSET(CPdataAnn!FC$9,$A59,0)/OFFSET(CVMdataAnn!FC$9,$A59,0)))</f>
        <v>3627.6236034097492</v>
      </c>
      <c r="FD59" s="6">
        <f ca="1">IF(ISERROR(CVMdataQly!FD59*(OFFSET(CPdataAnn!FD$9,$A59,0)/OFFSET(CVMdataAnn!FD$9,$A59,0))),"",CVMdataQly!FD59*(OFFSET(CPdataAnn!FD$9,$A59,0)/OFFSET(CVMdataAnn!FD$9,$A59,0)))</f>
        <v>2377.0795520701349</v>
      </c>
      <c r="FE59" s="6">
        <f ca="1">IF(ISERROR(CVMdataQly!FE59*(OFFSET(CPdataAnn!FE$9,$A59,0)/OFFSET(CVMdataAnn!FE$9,$A59,0))),"",CVMdataQly!FE59*(OFFSET(CPdataAnn!FE$9,$A59,0)/OFFSET(CVMdataAnn!FE$9,$A59,0)))</f>
        <v>746.06696982224071</v>
      </c>
      <c r="FF59" s="6">
        <f ca="1">IF(ISERROR(CVMdataQly!FF59*(OFFSET(CPdataAnn!FF$9,$A59,0)/OFFSET(CVMdataAnn!FF$9,$A59,0))),"",CVMdataQly!FF59*(OFFSET(CPdataAnn!FF$9,$A59,0)/OFFSET(CVMdataAnn!FF$9,$A59,0)))</f>
        <v>232.59945355191257</v>
      </c>
      <c r="FG59" s="6">
        <f ca="1">IF(ISERROR(CVMdataQly!FG59*(OFFSET(CPdataAnn!FG$9,$A59,0)/OFFSET(CVMdataAnn!FG$9,$A59,0))),"",CVMdataQly!FG59*(OFFSET(CPdataAnn!FG$9,$A59,0)/OFFSET(CVMdataAnn!FG$9,$A59,0)))</f>
        <v>272.20280057943023</v>
      </c>
      <c r="FH59" s="6" t="str">
        <f ca="1">IF(ISERROR(CVMdataQly!FH59*(OFFSET(CPdataAnn!FH$9,$A59,0)/OFFSET(CVMdataAnn!FH$9,$A59,0))),"",CVMdataQly!FH59*(OFFSET(CPdataAnn!FH$9,$A59,0)/OFFSET(CVMdataAnn!FH$9,$A59,0)))</f>
        <v/>
      </c>
      <c r="FI59" s="6">
        <f ca="1">IF(ISERROR(CVMdataQly!FI59*(OFFSET(CPdataAnn!FI$9,$A59,0)/OFFSET(CVMdataAnn!FI$9,$A59,0))),"",CVMdataQly!FI59*(OFFSET(CPdataAnn!FI$9,$A59,0)/OFFSET(CVMdataAnn!FI$9,$A59,0)))</f>
        <v>5830.171063478977</v>
      </c>
      <c r="FJ59" s="6">
        <f ca="1">IF(ISERROR(CVMdataQly!FJ59*(OFFSET(CPdataAnn!FJ$9,$A59,0)/OFFSET(CVMdataAnn!FJ$9,$A59,0))),"",CVMdataQly!FJ59*(OFFSET(CPdataAnn!FJ$9,$A59,0)/OFFSET(CVMdataAnn!FJ$9,$A59,0)))</f>
        <v>2997.0726436781611</v>
      </c>
      <c r="FK59" s="6">
        <f ca="1">IF(ISERROR(CVMdataQly!FK59*(OFFSET(CPdataAnn!FK$9,$A59,0)/OFFSET(CVMdataAnn!FK$9,$A59,0))),"",CVMdataQly!FK59*(OFFSET(CPdataAnn!FK$9,$A59,0)/OFFSET(CVMdataAnn!FK$9,$A59,0)))</f>
        <v>2830.7062235649546</v>
      </c>
      <c r="FL59" s="6">
        <f ca="1">IF(ISERROR(CVMdataQly!FL59*(OFFSET(CPdataAnn!FL$9,$A59,0)/OFFSET(CVMdataAnn!FL$9,$A59,0))),"",CVMdataQly!FL59*(OFFSET(CPdataAnn!FL$9,$A59,0)/OFFSET(CVMdataAnn!FL$9,$A59,0)))</f>
        <v>1987.1520481643254</v>
      </c>
    </row>
    <row r="60" spans="1:168" x14ac:dyDescent="0.25">
      <c r="A60" s="6">
        <f t="shared" si="0"/>
        <v>13</v>
      </c>
      <c r="B60" s="1">
        <v>35674</v>
      </c>
      <c r="C60" s="6">
        <f ca="1">IF(ISERROR(CVMdataQly!C60*(OFFSET(CPdataAnn!C$9,$A60,0)/OFFSET(CVMdataAnn!C$9,$A60,0))),"",CVMdataQly!C60*(OFFSET(CPdataAnn!C$9,$A60,0)/OFFSET(CVMdataAnn!C$9,$A60,0)))</f>
        <v>153494.48477044763</v>
      </c>
      <c r="D60" s="6">
        <f ca="1">IF(ISERROR(CVMdataQly!D60*(OFFSET(CPdataAnn!D$9,$A60,0)/OFFSET(CVMdataAnn!D$9,$A60,0))),"",CVMdataQly!D60*(OFFSET(CPdataAnn!D$9,$A60,0)/OFFSET(CVMdataAnn!D$9,$A60,0)))</f>
        <v>462.86385542168671</v>
      </c>
      <c r="E60" s="6">
        <f ca="1">IF(ISERROR(CVMdataQly!E60*(OFFSET(CPdataAnn!E$9,$A60,0)/OFFSET(CVMdataAnn!E$9,$A60,0))),"",CVMdataQly!E60*(OFFSET(CPdataAnn!E$9,$A60,0)/OFFSET(CVMdataAnn!E$9,$A60,0)))</f>
        <v>152970.35283885425</v>
      </c>
      <c r="F60" s="6">
        <f ca="1">IF(ISERROR(CVMdataQly!F60*(OFFSET(CPdataAnn!F$9,$A60,0)/OFFSET(CVMdataAnn!F$9,$A60,0))),"",CVMdataQly!F60*(OFFSET(CPdataAnn!F$9,$A60,0)/OFFSET(CVMdataAnn!F$9,$A60,0)))</f>
        <v>13023.599213409496</v>
      </c>
      <c r="G60" s="6">
        <f ca="1">IF(ISERROR(CVMdataQly!G60*(OFFSET(CPdataAnn!G$9,$A60,0)/OFFSET(CVMdataAnn!G$9,$A60,0))),"",CVMdataQly!G60*(OFFSET(CPdataAnn!G$9,$A60,0)/OFFSET(CVMdataAnn!G$9,$A60,0)))</f>
        <v>7669.3283938406967</v>
      </c>
      <c r="H60" s="6">
        <f ca="1">IF(ISERROR(CVMdataQly!H60*(OFFSET(CPdataAnn!H$9,$A60,0)/OFFSET(CVMdataAnn!H$9,$A60,0))),"",CVMdataQly!H60*(OFFSET(CPdataAnn!H$9,$A60,0)/OFFSET(CVMdataAnn!H$9,$A60,0)))</f>
        <v>7369.657947686117</v>
      </c>
      <c r="I60" s="6">
        <f ca="1">IF(ISERROR(CVMdataQly!I60*(OFFSET(CPdataAnn!I$9,$A60,0)/OFFSET(CVMdataAnn!I$9,$A60,0))),"",CVMdataQly!I60*(OFFSET(CPdataAnn!I$9,$A60,0)/OFFSET(CVMdataAnn!I$9,$A60,0)))</f>
        <v>40272.546750249254</v>
      </c>
      <c r="J60" s="6">
        <f ca="1">IF(ISERROR(CVMdataQly!J60*(OFFSET(CPdataAnn!J$9,$A60,0)/OFFSET(CVMdataAnn!J$9,$A60,0))),"",CVMdataQly!J60*(OFFSET(CPdataAnn!J$9,$A60,0)/OFFSET(CVMdataAnn!J$9,$A60,0)))</f>
        <v>7505.3767698155561</v>
      </c>
      <c r="K60" s="6">
        <f ca="1">IF(ISERROR(CVMdataQly!K60*(OFFSET(CPdataAnn!K$9,$A60,0)/OFFSET(CVMdataAnn!K$9,$A60,0))),"",CVMdataQly!K60*(OFFSET(CPdataAnn!K$9,$A60,0)/OFFSET(CVMdataAnn!K$9,$A60,0)))</f>
        <v>1936.9769325585492</v>
      </c>
      <c r="L60" s="6">
        <f ca="1">IF(ISERROR(CVMdataQly!L60*(OFFSET(CPdataAnn!L$9,$A60,0)/OFFSET(CVMdataAnn!L$9,$A60,0))),"",CVMdataQly!L60*(OFFSET(CPdataAnn!L$9,$A60,0)/OFFSET(CVMdataAnn!L$9,$A60,0)))</f>
        <v>22156.68727983737</v>
      </c>
      <c r="M60" s="6">
        <f ca="1">IF(ISERROR(CVMdataQly!M60*(OFFSET(CPdataAnn!M$9,$A60,0)/OFFSET(CVMdataAnn!M$9,$A60,0))),"",CVMdataQly!M60*(OFFSET(CPdataAnn!M$9,$A60,0)/OFFSET(CVMdataAnn!M$9,$A60,0)))</f>
        <v>3110.1850109409188</v>
      </c>
      <c r="N60" s="6">
        <f ca="1">IF(ISERROR(CVMdataQly!N60*(OFFSET(CPdataAnn!N$9,$A60,0)/OFFSET(CVMdataAnn!N$9,$A60,0))),"",CVMdataQly!N60*(OFFSET(CPdataAnn!N$9,$A60,0)/OFFSET(CVMdataAnn!N$9,$A60,0)))</f>
        <v>14745.799398742825</v>
      </c>
      <c r="O60" s="6">
        <f ca="1">IF(ISERROR(CVMdataQly!O60*(OFFSET(CPdataAnn!O$9,$A60,0)/OFFSET(CVMdataAnn!O$9,$A60,0))),"",CVMdataQly!O60*(OFFSET(CPdataAnn!O$9,$A60,0)/OFFSET(CVMdataAnn!O$9,$A60,0)))</f>
        <v>1808.955989357951</v>
      </c>
      <c r="P60" s="6">
        <f ca="1">IF(ISERROR(CVMdataQly!P60*(OFFSET(CPdataAnn!P$9,$A60,0)/OFFSET(CVMdataAnn!P$9,$A60,0))),"",CVMdataQly!P60*(OFFSET(CPdataAnn!P$9,$A60,0)/OFFSET(CVMdataAnn!P$9,$A60,0)))</f>
        <v>14728.437887161033</v>
      </c>
      <c r="Q60" s="6">
        <f ca="1">IF(ISERROR(CVMdataQly!Q60*(OFFSET(CPdataAnn!Q$9,$A60,0)/OFFSET(CVMdataAnn!Q$9,$A60,0))),"",CVMdataQly!Q60*(OFFSET(CPdataAnn!Q$9,$A60,0)/OFFSET(CVMdataAnn!Q$9,$A60,0)))</f>
        <v>18580.318190562008</v>
      </c>
      <c r="R60" s="6">
        <f ca="1">IF(ISERROR(CVMdataQly!R60*(OFFSET(CPdataAnn!R$9,$A60,0)/OFFSET(CVMdataAnn!R$9,$A60,0))),"",CVMdataQly!R60*(OFFSET(CPdataAnn!R$9,$A60,0)/OFFSET(CVMdataAnn!R$9,$A60,0)))</f>
        <v>13023.599213409496</v>
      </c>
      <c r="S60" s="6">
        <f ca="1">IF(ISERROR(CVMdataQly!S60*(OFFSET(CPdataAnn!S$9,$A60,0)/OFFSET(CVMdataAnn!S$9,$A60,0))),"",CVMdataQly!S60*(OFFSET(CPdataAnn!S$9,$A60,0)/OFFSET(CVMdataAnn!S$9,$A60,0)))</f>
        <v>11821.649733138625</v>
      </c>
      <c r="T60" s="6">
        <f ca="1">IF(ISERROR(CVMdataQly!T60*(OFFSET(CPdataAnn!T$9,$A60,0)/OFFSET(CVMdataAnn!T$9,$A60,0))),"",CVMdataQly!T60*(OFFSET(CPdataAnn!T$9,$A60,0)/OFFSET(CVMdataAnn!T$9,$A60,0)))</f>
        <v>2090.0310088396241</v>
      </c>
      <c r="U60" s="6">
        <f ca="1">IF(ISERROR(CVMdataQly!U60*(OFFSET(CPdataAnn!U$9,$A60,0)/OFFSET(CVMdataAnn!U$9,$A60,0))),"",CVMdataQly!U60*(OFFSET(CPdataAnn!U$9,$A60,0)/OFFSET(CVMdataAnn!U$9,$A60,0)))</f>
        <v>2681.7446947864814</v>
      </c>
      <c r="V60" s="6">
        <f ca="1">IF(ISERROR(CVMdataQly!V60*(OFFSET(CPdataAnn!V$9,$A60,0)/OFFSET(CVMdataAnn!V$9,$A60,0))),"",CVMdataQly!V60*(OFFSET(CPdataAnn!V$9,$A60,0)/OFFSET(CVMdataAnn!V$9,$A60,0)))</f>
        <v>428.32236095346195</v>
      </c>
      <c r="W60" s="6">
        <f ca="1">IF(ISERROR(CVMdataQly!W60*(OFFSET(CPdataAnn!W$9,$A60,0)/OFFSET(CVMdataAnn!W$9,$A60,0))),"",CVMdataQly!W60*(OFFSET(CPdataAnn!W$9,$A60,0)/OFFSET(CVMdataAnn!W$9,$A60,0)))</f>
        <v>1891.6092382194079</v>
      </c>
      <c r="X60" s="6">
        <f ca="1">IF(ISERROR(CVMdataQly!X60*(OFFSET(CPdataAnn!X$9,$A60,0)/OFFSET(CVMdataAnn!X$9,$A60,0))),"",CVMdataQly!X60*(OFFSET(CPdataAnn!X$9,$A60,0)/OFFSET(CVMdataAnn!X$9,$A60,0)))</f>
        <v>406.51957531519577</v>
      </c>
      <c r="Y60" s="6">
        <f ca="1">IF(ISERROR(CVMdataQly!Y60*(OFFSET(CPdataAnn!Y$9,$A60,0)/OFFSET(CVMdataAnn!Y$9,$A60,0))),"",CVMdataQly!Y60*(OFFSET(CPdataAnn!Y$9,$A60,0)/OFFSET(CVMdataAnn!Y$9,$A60,0)))</f>
        <v>844.75823079481211</v>
      </c>
      <c r="Z60" s="6">
        <f ca="1">IF(ISERROR(CVMdataQly!Z60*(OFFSET(CPdataAnn!Z$9,$A60,0)/OFFSET(CVMdataAnn!Z$9,$A60,0))),"",CVMdataQly!Z60*(OFFSET(CPdataAnn!Z$9,$A60,0)/OFFSET(CVMdataAnn!Z$9,$A60,0)))</f>
        <v>1737.1220501175899</v>
      </c>
      <c r="AA60" s="6">
        <f ca="1">IF(ISERROR(CVMdataQly!AA60*(OFFSET(CPdataAnn!AA$9,$A60,0)/OFFSET(CVMdataAnn!AA$9,$A60,0))),"",CVMdataQly!AA60*(OFFSET(CPdataAnn!AA$9,$A60,0)/OFFSET(CVMdataAnn!AA$9,$A60,0)))</f>
        <v>1451.2947899799981</v>
      </c>
      <c r="AB60" s="6">
        <f ca="1">IF(ISERROR(CVMdataQly!AB60*(OFFSET(CPdataAnn!AB$9,$A60,0)/OFFSET(CVMdataAnn!AB$9,$A60,0))),"",CVMdataQly!AB60*(OFFSET(CPdataAnn!AB$9,$A60,0)/OFFSET(CVMdataAnn!AB$9,$A60,0)))</f>
        <v>290.57591623036649</v>
      </c>
      <c r="AC60" s="6">
        <f ca="1">IF(ISERROR(CVMdataQly!AC60*(OFFSET(CPdataAnn!AC$9,$A60,0)/OFFSET(CVMdataAnn!AC$9,$A60,0))),"",CVMdataQly!AC60*(OFFSET(CPdataAnn!AC$9,$A60,0)/OFFSET(CVMdataAnn!AC$9,$A60,0)))</f>
        <v>1201.3175717276199</v>
      </c>
      <c r="AD60" s="6">
        <f ca="1">IF(ISERROR(CVMdataQly!AD60*(OFFSET(CPdataAnn!AD$9,$A60,0)/OFFSET(CVMdataAnn!AD$9,$A60,0))),"",CVMdataQly!AD60*(OFFSET(CPdataAnn!AD$9,$A60,0)/OFFSET(CVMdataAnn!AD$9,$A60,0)))</f>
        <v>341.12723754233184</v>
      </c>
      <c r="AE60" s="6">
        <f ca="1">IF(ISERROR(CVMdataQly!AE60*(OFFSET(CPdataAnn!AE$9,$A60,0)/OFFSET(CVMdataAnn!AE$9,$A60,0))),"",CVMdataQly!AE60*(OFFSET(CPdataAnn!AE$9,$A60,0)/OFFSET(CVMdataAnn!AE$9,$A60,0)))</f>
        <v>860.56683614892574</v>
      </c>
      <c r="AF60" s="6">
        <f ca="1">IF(ISERROR(CVMdataQly!AF60*(OFFSET(CPdataAnn!AF$9,$A60,0)/OFFSET(CVMdataAnn!AF$9,$A60,0))),"",CVMdataQly!AF60*(OFFSET(CPdataAnn!AF$9,$A60,0)/OFFSET(CVMdataAnn!AF$9,$A60,0)))</f>
        <v>7669.3283938406967</v>
      </c>
      <c r="AG60" s="6">
        <f ca="1">IF(ISERROR(CVMdataQly!AG60*(OFFSET(CPdataAnn!AG$9,$A60,0)/OFFSET(CVMdataAnn!AG$9,$A60,0))),"",CVMdataQly!AG60*(OFFSET(CPdataAnn!AG$9,$A60,0)/OFFSET(CVMdataAnn!AG$9,$A60,0)))</f>
        <v>2451.7600169300226</v>
      </c>
      <c r="AH60" s="6">
        <f ca="1">IF(ISERROR(CVMdataQly!AH60*(OFFSET(CPdataAnn!AH$9,$A60,0)/OFFSET(CVMdataAnn!AH$9,$A60,0))),"",CVMdataQly!AH60*(OFFSET(CPdataAnn!AH$9,$A60,0)/OFFSET(CVMdataAnn!AH$9,$A60,0)))</f>
        <v>677.75935334872975</v>
      </c>
      <c r="AI60" s="6">
        <f ca="1">IF(ISERROR(CVMdataQly!AI60*(OFFSET(CPdataAnn!AI$9,$A60,0)/OFFSET(CVMdataAnn!AI$9,$A60,0))),"",CVMdataQly!AI60*(OFFSET(CPdataAnn!AI$9,$A60,0)/OFFSET(CVMdataAnn!AI$9,$A60,0)))</f>
        <v>1000.7989323843417</v>
      </c>
      <c r="AJ60" s="6">
        <f ca="1">IF(ISERROR(CVMdataQly!AJ60*(OFFSET(CPdataAnn!AJ$9,$A60,0)/OFFSET(CVMdataAnn!AJ$9,$A60,0))),"",CVMdataQly!AJ60*(OFFSET(CPdataAnn!AJ$9,$A60,0)/OFFSET(CVMdataAnn!AJ$9,$A60,0)))</f>
        <v>773.31692644243913</v>
      </c>
      <c r="AK60" s="6">
        <f ca="1">IF(ISERROR(CVMdataQly!AK60*(OFFSET(CPdataAnn!AK$9,$A60,0)/OFFSET(CVMdataAnn!AK$9,$A60,0))),"",CVMdataQly!AK60*(OFFSET(CPdataAnn!AK$9,$A60,0)/OFFSET(CVMdataAnn!AK$9,$A60,0)))</f>
        <v>3120.0700482554653</v>
      </c>
      <c r="AL60" s="6">
        <f ca="1">IF(ISERROR(CVMdataQly!AL60*(OFFSET(CPdataAnn!AL$9,$A60,0)/OFFSET(CVMdataAnn!AL$9,$A60,0))),"",CVMdataQly!AL60*(OFFSET(CPdataAnn!AL$9,$A60,0)/OFFSET(CVMdataAnn!AL$9,$A60,0)))</f>
        <v>2092.8888461538463</v>
      </c>
      <c r="AM60" s="6">
        <f ca="1">IF(ISERROR(CVMdataQly!AM60*(OFFSET(CPdataAnn!AM$9,$A60,0)/OFFSET(CVMdataAnn!AM$9,$A60,0))),"",CVMdataQly!AM60*(OFFSET(CPdataAnn!AM$9,$A60,0)/OFFSET(CVMdataAnn!AM$9,$A60,0)))</f>
        <v>7369.657947686117</v>
      </c>
      <c r="AN60" s="6">
        <f ca="1">IF(ISERROR(CVMdataQly!AN60*(OFFSET(CPdataAnn!AN$9,$A60,0)/OFFSET(CVMdataAnn!AN$9,$A60,0))),"",CVMdataQly!AN60*(OFFSET(CPdataAnn!AN$9,$A60,0)/OFFSET(CVMdataAnn!AN$9,$A60,0)))</f>
        <v>6323.9953350956303</v>
      </c>
      <c r="AO60" s="6">
        <f ca="1">IF(ISERROR(CVMdataQly!AO60*(OFFSET(CPdataAnn!AO$9,$A60,0)/OFFSET(CVMdataAnn!AO$9,$A60,0))),"",CVMdataQly!AO60*(OFFSET(CPdataAnn!AO$9,$A60,0)/OFFSET(CVMdataAnn!AO$9,$A60,0)))</f>
        <v>118.67336683417085</v>
      </c>
      <c r="AP60" s="6">
        <f ca="1">IF(ISERROR(CVMdataQly!AP60*(OFFSET(CPdataAnn!AP$9,$A60,0)/OFFSET(CVMdataAnn!AP$9,$A60,0))),"",CVMdataQly!AP60*(OFFSET(CPdataAnn!AP$9,$A60,0)/OFFSET(CVMdataAnn!AP$9,$A60,0)))</f>
        <v>5824.1156609195396</v>
      </c>
      <c r="AQ60" s="6">
        <f ca="1">IF(ISERROR(CVMdataQly!AQ60*(OFFSET(CPdataAnn!AQ$9,$A60,0)/OFFSET(CVMdataAnn!AQ$9,$A60,0))),"",CVMdataQly!AQ60*(OFFSET(CPdataAnn!AQ$9,$A60,0)/OFFSET(CVMdataAnn!AQ$9,$A60,0)))</f>
        <v>221.76139410187668</v>
      </c>
      <c r="AR60" s="6">
        <f ca="1">IF(ISERROR(CVMdataQly!AR60*(OFFSET(CPdataAnn!AR$9,$A60,0)/OFFSET(CVMdataAnn!AR$9,$A60,0))),"",CVMdataQly!AR60*(OFFSET(CPdataAnn!AR$9,$A60,0)/OFFSET(CVMdataAnn!AR$9,$A60,0)))</f>
        <v>157.75601926163725</v>
      </c>
      <c r="AS60" s="6">
        <f ca="1">IF(ISERROR(CVMdataQly!AS60*(OFFSET(CPdataAnn!AS$9,$A60,0)/OFFSET(CVMdataAnn!AS$9,$A60,0))),"",CVMdataQly!AS60*(OFFSET(CPdataAnn!AS$9,$A60,0)/OFFSET(CVMdataAnn!AS$9,$A60,0)))</f>
        <v>1044.1010939268201</v>
      </c>
      <c r="AT60" s="6">
        <f ca="1">IF(ISERROR(CVMdataQly!AT60*(OFFSET(CPdataAnn!AT$9,$A60,0)/OFFSET(CVMdataAnn!AT$9,$A60,0))),"",CVMdataQly!AT60*(OFFSET(CPdataAnn!AT$9,$A60,0)/OFFSET(CVMdataAnn!AT$9,$A60,0)))</f>
        <v>1028.337801608579</v>
      </c>
      <c r="AU60" s="6">
        <f ca="1">IF(ISERROR(CVMdataQly!AU60*(OFFSET(CPdataAnn!AU$9,$A60,0)/OFFSET(CVMdataAnn!AU$9,$A60,0))),"",CVMdataQly!AU60*(OFFSET(CPdataAnn!AU$9,$A60,0)/OFFSET(CVMdataAnn!AU$9,$A60,0)))</f>
        <v>17.324999999999999</v>
      </c>
      <c r="AV60" s="6">
        <f ca="1">IF(ISERROR(CVMdataQly!AV60*(OFFSET(CPdataAnn!AV$9,$A60,0)/OFFSET(CVMdataAnn!AV$9,$A60,0))),"",CVMdataQly!AV60*(OFFSET(CPdataAnn!AV$9,$A60,0)/OFFSET(CVMdataAnn!AV$9,$A60,0)))</f>
        <v>40272.546750249254</v>
      </c>
      <c r="AW60" s="6">
        <f ca="1">IF(ISERROR(CVMdataQly!AW60*(OFFSET(CPdataAnn!AW$9,$A60,0)/OFFSET(CVMdataAnn!AW$9,$A60,0))),"",CVMdataQly!AW60*(OFFSET(CPdataAnn!AW$9,$A60,0)/OFFSET(CVMdataAnn!AW$9,$A60,0)))</f>
        <v>5922.115341236623</v>
      </c>
      <c r="AX60" s="6">
        <f ca="1">IF(ISERROR(CVMdataQly!AX60*(OFFSET(CPdataAnn!AX$9,$A60,0)/OFFSET(CVMdataAnn!AX$9,$A60,0))),"",CVMdataQly!AX60*(OFFSET(CPdataAnn!AX$9,$A60,0)/OFFSET(CVMdataAnn!AX$9,$A60,0)))</f>
        <v>5902.1227126483009</v>
      </c>
      <c r="AY60" s="6">
        <f ca="1">IF(ISERROR(CVMdataQly!AY60*(OFFSET(CPdataAnn!AY$9,$A60,0)/OFFSET(CVMdataAnn!AY$9,$A60,0))),"",CVMdataQly!AY60*(OFFSET(CPdataAnn!AY$9,$A60,0)/OFFSET(CVMdataAnn!AY$9,$A60,0)))</f>
        <v>20.263157894736842</v>
      </c>
      <c r="AZ60" s="6">
        <f ca="1">IF(ISERROR(CVMdataQly!AZ60*(OFFSET(CPdataAnn!AZ$9,$A60,0)/OFFSET(CVMdataAnn!AZ$9,$A60,0))),"",CVMdataQly!AZ60*(OFFSET(CPdataAnn!AZ$9,$A60,0)/OFFSET(CVMdataAnn!AZ$9,$A60,0)))</f>
        <v>28893.088519685229</v>
      </c>
      <c r="BA60" s="6">
        <f ca="1">IF(ISERROR(CVMdataQly!BA60*(OFFSET(CPdataAnn!BA$9,$A60,0)/OFFSET(CVMdataAnn!BA$9,$A60,0))),"",CVMdataQly!BA60*(OFFSET(CPdataAnn!BA$9,$A60,0)/OFFSET(CVMdataAnn!BA$9,$A60,0)))</f>
        <v>27936.46341724422</v>
      </c>
      <c r="BB60" s="6">
        <f ca="1">IF(ISERROR(CVMdataQly!BB60*(OFFSET(CPdataAnn!BB$9,$A60,0)/OFFSET(CVMdataAnn!BB$9,$A60,0))),"",CVMdataQly!BB60*(OFFSET(CPdataAnn!BB$9,$A60,0)/OFFSET(CVMdataAnn!BB$9,$A60,0)))</f>
        <v>956.08838978445931</v>
      </c>
      <c r="BC60" s="6">
        <f ca="1">IF(ISERROR(CVMdataQly!BC60*(OFFSET(CPdataAnn!BC$9,$A60,0)/OFFSET(CVMdataAnn!BC$9,$A60,0))),"",CVMdataQly!BC60*(OFFSET(CPdataAnn!BC$9,$A60,0)/OFFSET(CVMdataAnn!BC$9,$A60,0)))</f>
        <v>367.78640776699029</v>
      </c>
      <c r="BD60" s="6">
        <f ca="1">IF(ISERROR(CVMdataQly!BD60*(OFFSET(CPdataAnn!BD$9,$A60,0)/OFFSET(CVMdataAnn!BD$9,$A60,0))),"",CVMdataQly!BD60*(OFFSET(CPdataAnn!BD$9,$A60,0)/OFFSET(CVMdataAnn!BD$9,$A60,0)))</f>
        <v>172.98072805139188</v>
      </c>
      <c r="BE60" s="6">
        <f ca="1">IF(ISERROR(CVMdataQly!BE60*(OFFSET(CPdataAnn!BE$9,$A60,0)/OFFSET(CVMdataAnn!BE$9,$A60,0))),"",CVMdataQly!BE60*(OFFSET(CPdataAnn!BE$9,$A60,0)/OFFSET(CVMdataAnn!BE$9,$A60,0)))</f>
        <v>194.38222222222223</v>
      </c>
      <c r="BF60" s="6">
        <f ca="1">IF(ISERROR(CVMdataQly!BF60*(OFFSET(CPdataAnn!BF$9,$A60,0)/OFFSET(CVMdataAnn!BF$9,$A60,0))),"",CVMdataQly!BF60*(OFFSET(CPdataAnn!BF$9,$A60,0)/OFFSET(CVMdataAnn!BF$9,$A60,0)))</f>
        <v>1246.8566585956416</v>
      </c>
      <c r="BG60" s="6">
        <f ca="1">IF(ISERROR(CVMdataQly!BG60*(OFFSET(CPdataAnn!BG$9,$A60,0)/OFFSET(CVMdataAnn!BG$9,$A60,0))),"",CVMdataQly!BG60*(OFFSET(CPdataAnn!BG$9,$A60,0)/OFFSET(CVMdataAnn!BG$9,$A60,0)))</f>
        <v>621.31521935367391</v>
      </c>
      <c r="BH60" s="6">
        <f ca="1">IF(ISERROR(CVMdataQly!BH60*(OFFSET(CPdataAnn!BH$9,$A60,0)/OFFSET(CVMdataAnn!BH$9,$A60,0))),"",CVMdataQly!BH60*(OFFSET(CPdataAnn!BH$9,$A60,0)/OFFSET(CVMdataAnn!BH$9,$A60,0)))</f>
        <v>11.135802469135804</v>
      </c>
      <c r="BI60" s="6">
        <f ca="1">IF(ISERROR(CVMdataQly!BI60*(OFFSET(CPdataAnn!BI$9,$A60,0)/OFFSET(CVMdataAnn!BI$9,$A60,0))),"",CVMdataQly!BI60*(OFFSET(CPdataAnn!BI$9,$A60,0)/OFFSET(CVMdataAnn!BI$9,$A60,0)))</f>
        <v>615.04989517819706</v>
      </c>
      <c r="BJ60" s="6" t="str">
        <f ca="1">IF(ISERROR(CVMdataQly!BJ60*(OFFSET(CPdataAnn!BJ$9,$A60,0)/OFFSET(CVMdataAnn!BJ$9,$A60,0))),"",CVMdataQly!BJ60*(OFFSET(CPdataAnn!BJ$9,$A60,0)/OFFSET(CVMdataAnn!BJ$9,$A60,0)))</f>
        <v/>
      </c>
      <c r="BK60" s="6">
        <f ca="1">IF(ISERROR(CVMdataQly!BK60*(OFFSET(CPdataAnn!BK$9,$A60,0)/OFFSET(CVMdataAnn!BK$9,$A60,0))),"",CVMdataQly!BK60*(OFFSET(CPdataAnn!BK$9,$A60,0)/OFFSET(CVMdataAnn!BK$9,$A60,0)))</f>
        <v>3837.3218527315912</v>
      </c>
      <c r="BL60" s="6">
        <f ca="1">IF(ISERROR(CVMdataQly!BL60*(OFFSET(CPdataAnn!BL$9,$A60,0)/OFFSET(CVMdataAnn!BL$9,$A60,0))),"",CVMdataQly!BL60*(OFFSET(CPdataAnn!BL$9,$A60,0)/OFFSET(CVMdataAnn!BL$9,$A60,0)))</f>
        <v>1914.3900745959388</v>
      </c>
      <c r="BM60" s="6">
        <f ca="1">IF(ISERROR(CVMdataQly!BM60*(OFFSET(CPdataAnn!BM$9,$A60,0)/OFFSET(CVMdataAnn!BM$9,$A60,0))),"",CVMdataQly!BM60*(OFFSET(CPdataAnn!BM$9,$A60,0)/OFFSET(CVMdataAnn!BM$9,$A60,0)))</f>
        <v>1634.0096457675038</v>
      </c>
      <c r="BN60" s="6">
        <f ca="1">IF(ISERROR(CVMdataQly!BN60*(OFFSET(CPdataAnn!BN$9,$A60,0)/OFFSET(CVMdataAnn!BN$9,$A60,0))),"",CVMdataQly!BN60*(OFFSET(CPdataAnn!BN$9,$A60,0)/OFFSET(CVMdataAnn!BN$9,$A60,0)))</f>
        <v>128.39610389610391</v>
      </c>
      <c r="BO60" s="6">
        <f ca="1">IF(ISERROR(CVMdataQly!BO60*(OFFSET(CPdataAnn!BO$9,$A60,0)/OFFSET(CVMdataAnn!BO$9,$A60,0))),"",CVMdataQly!BO60*(OFFSET(CPdataAnn!BO$9,$A60,0)/OFFSET(CVMdataAnn!BO$9,$A60,0)))</f>
        <v>158.59384615384616</v>
      </c>
      <c r="BP60" s="6" t="str">
        <f ca="1">IF(ISERROR(CVMdataQly!BP60*(OFFSET(CPdataAnn!BP$9,$A60,0)/OFFSET(CVMdataAnn!BP$9,$A60,0))),"",CVMdataQly!BP60*(OFFSET(CPdataAnn!BP$9,$A60,0)/OFFSET(CVMdataAnn!BP$9,$A60,0)))</f>
        <v/>
      </c>
      <c r="BQ60" s="6">
        <f ca="1">IF(ISERROR(CVMdataQly!BQ60*(OFFSET(CPdataAnn!BQ$9,$A60,0)/OFFSET(CVMdataAnn!BQ$9,$A60,0))),"",CVMdataQly!BQ60*(OFFSET(CPdataAnn!BQ$9,$A60,0)/OFFSET(CVMdataAnn!BQ$9,$A60,0)))</f>
        <v>7505.3767698155561</v>
      </c>
      <c r="BR60" s="6">
        <f ca="1">IF(ISERROR(CVMdataQly!BR60*(OFFSET(CPdataAnn!BR$9,$A60,0)/OFFSET(CVMdataAnn!BR$9,$A60,0))),"",CVMdataQly!BR60*(OFFSET(CPdataAnn!BR$9,$A60,0)/OFFSET(CVMdataAnn!BR$9,$A60,0)))</f>
        <v>2328.7154127745521</v>
      </c>
      <c r="BS60" s="6">
        <f ca="1">IF(ISERROR(CVMdataQly!BS60*(OFFSET(CPdataAnn!BS$9,$A60,0)/OFFSET(CVMdataAnn!BS$9,$A60,0))),"",CVMdataQly!BS60*(OFFSET(CPdataAnn!BS$9,$A60,0)/OFFSET(CVMdataAnn!BS$9,$A60,0)))</f>
        <v>1652.9849881485382</v>
      </c>
      <c r="BT60" s="6">
        <f ca="1">IF(ISERROR(CVMdataQly!BT60*(OFFSET(CPdataAnn!BT$9,$A60,0)/OFFSET(CVMdataAnn!BT$9,$A60,0))),"",CVMdataQly!BT60*(OFFSET(CPdataAnn!BT$9,$A60,0)/OFFSET(CVMdataAnn!BT$9,$A60,0)))</f>
        <v>665.71178233802164</v>
      </c>
      <c r="BU60" s="6">
        <f ca="1">IF(ISERROR(CVMdataQly!BU60*(OFFSET(CPdataAnn!BU$9,$A60,0)/OFFSET(CVMdataAnn!BU$9,$A60,0))),"",CVMdataQly!BU60*(OFFSET(CPdataAnn!BU$9,$A60,0)/OFFSET(CVMdataAnn!BU$9,$A60,0)))</f>
        <v>8.68</v>
      </c>
      <c r="BV60" s="6">
        <f ca="1">IF(ISERROR(CVMdataQly!BV60*(OFFSET(CPdataAnn!BV$9,$A60,0)/OFFSET(CVMdataAnn!BV$9,$A60,0))),"",CVMdataQly!BV60*(OFFSET(CPdataAnn!BV$9,$A60,0)/OFFSET(CVMdataAnn!BV$9,$A60,0)))</f>
        <v>933.02842208428615</v>
      </c>
      <c r="BW60" s="6">
        <f ca="1">IF(ISERROR(CVMdataQly!BW60*(OFFSET(CPdataAnn!BW$9,$A60,0)/OFFSET(CVMdataAnn!BW$9,$A60,0))),"",CVMdataQly!BW60*(OFFSET(CPdataAnn!BW$9,$A60,0)/OFFSET(CVMdataAnn!BW$9,$A60,0)))</f>
        <v>1443.5686274509803</v>
      </c>
      <c r="BX60" s="6">
        <f ca="1">IF(ISERROR(CVMdataQly!BX60*(OFFSET(CPdataAnn!BX$9,$A60,0)/OFFSET(CVMdataAnn!BX$9,$A60,0))),"",CVMdataQly!BX60*(OFFSET(CPdataAnn!BX$9,$A60,0)/OFFSET(CVMdataAnn!BX$9,$A60,0)))</f>
        <v>1124.1639344262296</v>
      </c>
      <c r="BY60" s="6">
        <f ca="1">IF(ISERROR(CVMdataQly!BY60*(OFFSET(CPdataAnn!BY$9,$A60,0)/OFFSET(CVMdataAnn!BY$9,$A60,0))),"",CVMdataQly!BY60*(OFFSET(CPdataAnn!BY$9,$A60,0)/OFFSET(CVMdataAnn!BY$9,$A60,0)))</f>
        <v>199.20227920227921</v>
      </c>
      <c r="BZ60" s="6">
        <f ca="1">IF(ISERROR(CVMdataQly!BZ60*(OFFSET(CPdataAnn!BZ$9,$A60,0)/OFFSET(CVMdataAnn!BZ$9,$A60,0))),"",CVMdataQly!BZ60*(OFFSET(CPdataAnn!BZ$9,$A60,0)/OFFSET(CVMdataAnn!BZ$9,$A60,0)))</f>
        <v>120.14705882352941</v>
      </c>
      <c r="CA60" s="6">
        <f ca="1">IF(ISERROR(CVMdataQly!CA60*(OFFSET(CPdataAnn!CA$9,$A60,0)/OFFSET(CVMdataAnn!CA$9,$A60,0))),"",CVMdataQly!CA60*(OFFSET(CPdataAnn!CA$9,$A60,0)/OFFSET(CVMdataAnn!CA$9,$A60,0)))</f>
        <v>954.15401785714289</v>
      </c>
      <c r="CB60" s="6">
        <f ca="1">IF(ISERROR(CVMdataQly!CB60*(OFFSET(CPdataAnn!CB$9,$A60,0)/OFFSET(CVMdataAnn!CB$9,$A60,0))),"",CVMdataQly!CB60*(OFFSET(CPdataAnn!CB$9,$A60,0)/OFFSET(CVMdataAnn!CB$9,$A60,0)))</f>
        <v>701.30417335473521</v>
      </c>
      <c r="CC60" s="6">
        <f ca="1">IF(ISERROR(CVMdataQly!CC60*(OFFSET(CPdataAnn!CC$9,$A60,0)/OFFSET(CVMdataAnn!CC$9,$A60,0))),"",CVMdataQly!CC60*(OFFSET(CPdataAnn!CC$9,$A60,0)/OFFSET(CVMdataAnn!CC$9,$A60,0)))</f>
        <v>76.168021680216796</v>
      </c>
      <c r="CD60" s="6">
        <f ca="1">IF(ISERROR(CVMdataQly!CD60*(OFFSET(CPdataAnn!CD$9,$A60,0)/OFFSET(CVMdataAnn!CD$9,$A60,0))),"",CVMdataQly!CD60*(OFFSET(CPdataAnn!CD$9,$A60,0)/OFFSET(CVMdataAnn!CD$9,$A60,0)))</f>
        <v>624.64860088365242</v>
      </c>
      <c r="CE60" s="6">
        <f ca="1">IF(ISERROR(CVMdataQly!CE60*(OFFSET(CPdataAnn!CE$9,$A60,0)/OFFSET(CVMdataAnn!CE$9,$A60,0))),"",CVMdataQly!CE60*(OFFSET(CPdataAnn!CE$9,$A60,0)/OFFSET(CVMdataAnn!CE$9,$A60,0)))</f>
        <v>1143.9992181391713</v>
      </c>
      <c r="CF60" s="6">
        <f ca="1">IF(ISERROR(CVMdataQly!CF60*(OFFSET(CPdataAnn!CF$9,$A60,0)/OFFSET(CVMdataAnn!CF$9,$A60,0))),"",CVMdataQly!CF60*(OFFSET(CPdataAnn!CF$9,$A60,0)/OFFSET(CVMdataAnn!CF$9,$A60,0)))</f>
        <v>489.00510204081633</v>
      </c>
      <c r="CG60" s="6">
        <f ca="1">IF(ISERROR(CVMdataQly!CG60*(OFFSET(CPdataAnn!CG$9,$A60,0)/OFFSET(CVMdataAnn!CG$9,$A60,0))),"",CVMdataQly!CG60*(OFFSET(CPdataAnn!CG$9,$A60,0)/OFFSET(CVMdataAnn!CG$9,$A60,0)))</f>
        <v>654.73139158576055</v>
      </c>
      <c r="CH60" s="6">
        <f ca="1">IF(ISERROR(CVMdataQly!CH60*(OFFSET(CPdataAnn!CH$9,$A60,0)/OFFSET(CVMdataAnn!CH$9,$A60,0))),"",CVMdataQly!CH60*(OFFSET(CPdataAnn!CH$9,$A60,0)/OFFSET(CVMdataAnn!CH$9,$A60,0)))</f>
        <v>1936.9769325585492</v>
      </c>
      <c r="CI60" s="6">
        <f ca="1">IF(ISERROR(CVMdataQly!CI60*(OFFSET(CPdataAnn!CI$9,$A60,0)/OFFSET(CVMdataAnn!CI$9,$A60,0))),"",CVMdataQly!CI60*(OFFSET(CPdataAnn!CI$9,$A60,0)/OFFSET(CVMdataAnn!CI$9,$A60,0)))</f>
        <v>1034.9230440359129</v>
      </c>
      <c r="CJ60" s="6">
        <f ca="1">IF(ISERROR(CVMdataQly!CJ60*(OFFSET(CPdataAnn!CJ$9,$A60,0)/OFFSET(CVMdataAnn!CJ$9,$A60,0))),"",CVMdataQly!CJ60*(OFFSET(CPdataAnn!CJ$9,$A60,0)/OFFSET(CVMdataAnn!CJ$9,$A60,0)))</f>
        <v>542.54769230769227</v>
      </c>
      <c r="CK60" s="6">
        <f ca="1">IF(ISERROR(CVMdataQly!CK60*(OFFSET(CPdataAnn!CK$9,$A60,0)/OFFSET(CVMdataAnn!CK$9,$A60,0))),"",CVMdataQly!CK60*(OFFSET(CPdataAnn!CK$9,$A60,0)/OFFSET(CVMdataAnn!CK$9,$A60,0)))</f>
        <v>107.02040816326532</v>
      </c>
      <c r="CL60" s="6">
        <f ca="1">IF(ISERROR(CVMdataQly!CL60*(OFFSET(CPdataAnn!CL$9,$A60,0)/OFFSET(CVMdataAnn!CL$9,$A60,0))),"",CVMdataQly!CL60*(OFFSET(CPdataAnn!CL$9,$A60,0)/OFFSET(CVMdataAnn!CL$9,$A60,0)))</f>
        <v>384.13416009019164</v>
      </c>
      <c r="CM60" s="6">
        <f ca="1">IF(ISERROR(CVMdataQly!CM60*(OFFSET(CPdataAnn!CM$9,$A60,0)/OFFSET(CVMdataAnn!CM$9,$A60,0))),"",CVMdataQly!CM60*(OFFSET(CPdataAnn!CM$9,$A60,0)/OFFSET(CVMdataAnn!CM$9,$A60,0)))</f>
        <v>513.39419087136923</v>
      </c>
      <c r="CN60" s="6">
        <f ca="1">IF(ISERROR(CVMdataQly!CN60*(OFFSET(CPdataAnn!CN$9,$A60,0)/OFFSET(CVMdataAnn!CN$9,$A60,0))),"",CVMdataQly!CN60*(OFFSET(CPdataAnn!CN$9,$A60,0)/OFFSET(CVMdataAnn!CN$9,$A60,0)))</f>
        <v>216.64115523465705</v>
      </c>
      <c r="CO60" s="6">
        <f ca="1">IF(ISERROR(CVMdataQly!CO60*(OFFSET(CPdataAnn!CO$9,$A60,0)/OFFSET(CVMdataAnn!CO$9,$A60,0))),"",CVMdataQly!CO60*(OFFSET(CPdataAnn!CO$9,$A60,0)/OFFSET(CVMdataAnn!CO$9,$A60,0)))</f>
        <v>234.22305295950156</v>
      </c>
      <c r="CP60" s="6">
        <f ca="1">IF(ISERROR(CVMdataQly!CP60*(OFFSET(CPdataAnn!CP$9,$A60,0)/OFFSET(CVMdataAnn!CP$9,$A60,0))),"",CVMdataQly!CP60*(OFFSET(CPdataAnn!CP$9,$A60,0)/OFFSET(CVMdataAnn!CP$9,$A60,0)))</f>
        <v>61.810126582278485</v>
      </c>
      <c r="CQ60" s="6">
        <f ca="1">IF(ISERROR(CVMdataQly!CQ60*(OFFSET(CPdataAnn!CQ$9,$A60,0)/OFFSET(CVMdataAnn!CQ$9,$A60,0))),"",CVMdataQly!CQ60*(OFFSET(CPdataAnn!CQ$9,$A60,0)/OFFSET(CVMdataAnn!CQ$9,$A60,0)))</f>
        <v>389.3882991853863</v>
      </c>
      <c r="CR60" s="6">
        <f ca="1">IF(ISERROR(CVMdataQly!CR60*(OFFSET(CPdataAnn!CR$9,$A60,0)/OFFSET(CVMdataAnn!CR$9,$A60,0))),"",CVMdataQly!CR60*(OFFSET(CPdataAnn!CR$9,$A60,0)/OFFSET(CVMdataAnn!CR$9,$A60,0)))</f>
        <v>22156.68727983737</v>
      </c>
      <c r="CS60" s="6">
        <f ca="1">IF(ISERROR(CVMdataQly!CS60*(OFFSET(CPdataAnn!CS$9,$A60,0)/OFFSET(CVMdataAnn!CS$9,$A60,0))),"",CVMdataQly!CS60*(OFFSET(CPdataAnn!CS$9,$A60,0)/OFFSET(CVMdataAnn!CS$9,$A60,0)))</f>
        <v>9144.2788809435624</v>
      </c>
      <c r="CT60" s="6">
        <f ca="1">IF(ISERROR(CVMdataQly!CT60*(OFFSET(CPdataAnn!CT$9,$A60,0)/OFFSET(CVMdataAnn!CT$9,$A60,0))),"",CVMdataQly!CT60*(OFFSET(CPdataAnn!CT$9,$A60,0)/OFFSET(CVMdataAnn!CT$9,$A60,0)))</f>
        <v>8893.9410138248859</v>
      </c>
      <c r="CU60" s="6">
        <f ca="1">IF(ISERROR(CVMdataQly!CU60*(OFFSET(CPdataAnn!CU$9,$A60,0)/OFFSET(CVMdataAnn!CU$9,$A60,0))),"",CVMdataQly!CU60*(OFFSET(CPdataAnn!CU$9,$A60,0)/OFFSET(CVMdataAnn!CU$9,$A60,0)))</f>
        <v>119.55621301775147</v>
      </c>
      <c r="CV60" s="6">
        <f ca="1">IF(ISERROR(CVMdataQly!CV60*(OFFSET(CPdataAnn!CV$9,$A60,0)/OFFSET(CVMdataAnn!CV$9,$A60,0))),"",CVMdataQly!CV60*(OFFSET(CPdataAnn!CV$9,$A60,0)/OFFSET(CVMdataAnn!CV$9,$A60,0)))</f>
        <v>131.29568106312291</v>
      </c>
      <c r="CW60" s="6">
        <f ca="1">IF(ISERROR(CVMdataQly!CW60*(OFFSET(CPdataAnn!CW$9,$A60,0)/OFFSET(CVMdataAnn!CW$9,$A60,0))),"",CVMdataQly!CW60*(OFFSET(CPdataAnn!CW$9,$A60,0)/OFFSET(CVMdataAnn!CW$9,$A60,0)))</f>
        <v>7962.0242013552761</v>
      </c>
      <c r="CX60" s="6">
        <f ca="1">IF(ISERROR(CVMdataQly!CX60*(OFFSET(CPdataAnn!CX$9,$A60,0)/OFFSET(CVMdataAnn!CX$9,$A60,0))),"",CVMdataQly!CX60*(OFFSET(CPdataAnn!CX$9,$A60,0)/OFFSET(CVMdataAnn!CX$9,$A60,0)))</f>
        <v>825.20885925220296</v>
      </c>
      <c r="CY60" s="6">
        <f ca="1">IF(ISERROR(CVMdataQly!CY60*(OFFSET(CPdataAnn!CY$9,$A60,0)/OFFSET(CVMdataAnn!CY$9,$A60,0))),"",CVMdataQly!CY60*(OFFSET(CPdataAnn!CY$9,$A60,0)/OFFSET(CVMdataAnn!CY$9,$A60,0)))</f>
        <v>3842.459069858457</v>
      </c>
      <c r="CZ60" s="6">
        <f ca="1">IF(ISERROR(CVMdataQly!CZ60*(OFFSET(CPdataAnn!CZ$9,$A60,0)/OFFSET(CVMdataAnn!CZ$9,$A60,0))),"",CVMdataQly!CZ60*(OFFSET(CPdataAnn!CZ$9,$A60,0)/OFFSET(CVMdataAnn!CZ$9,$A60,0)))</f>
        <v>2647.8085345545378</v>
      </c>
      <c r="DA60" s="6">
        <f ca="1">IF(ISERROR(CVMdataQly!DA60*(OFFSET(CPdataAnn!DA$9,$A60,0)/OFFSET(CVMdataAnn!DA$9,$A60,0))),"",CVMdataQly!DA60*(OFFSET(CPdataAnn!DA$9,$A60,0)/OFFSET(CVMdataAnn!DA$9,$A60,0)))</f>
        <v>647.38915887850465</v>
      </c>
      <c r="DB60" s="6">
        <f ca="1">IF(ISERROR(CVMdataQly!DB60*(OFFSET(CPdataAnn!DB$9,$A60,0)/OFFSET(CVMdataAnn!DB$9,$A60,0))),"",CVMdataQly!DB60*(OFFSET(CPdataAnn!DB$9,$A60,0)/OFFSET(CVMdataAnn!DB$9,$A60,0)))</f>
        <v>5047.7965750366729</v>
      </c>
      <c r="DC60" s="6">
        <f ca="1">IF(ISERROR(CVMdataQly!DC60*(OFFSET(CPdataAnn!DC$9,$A60,0)/OFFSET(CVMdataAnn!DC$9,$A60,0))),"",CVMdataQly!DC60*(OFFSET(CPdataAnn!DC$9,$A60,0)/OFFSET(CVMdataAnn!DC$9,$A60,0)))</f>
        <v>923.56394333398021</v>
      </c>
      <c r="DD60" s="6">
        <f ca="1">IF(ISERROR(CVMdataQly!DD60*(OFFSET(CPdataAnn!DD$9,$A60,0)/OFFSET(CVMdataAnn!DD$9,$A60,0))),"",CVMdataQly!DD60*(OFFSET(CPdataAnn!DD$9,$A60,0)/OFFSET(CVMdataAnn!DD$9,$A60,0)))</f>
        <v>1402.0284919497597</v>
      </c>
      <c r="DE60" s="6">
        <f ca="1">IF(ISERROR(CVMdataQly!DE60*(OFFSET(CPdataAnn!DE$9,$A60,0)/OFFSET(CVMdataAnn!DE$9,$A60,0))),"",CVMdataQly!DE60*(OFFSET(CPdataAnn!DE$9,$A60,0)/OFFSET(CVMdataAnn!DE$9,$A60,0)))</f>
        <v>2150.1439086294417</v>
      </c>
      <c r="DF60" s="6">
        <f ca="1">IF(ISERROR(CVMdataQly!DF60*(OFFSET(CPdataAnn!DF$9,$A60,0)/OFFSET(CVMdataAnn!DF$9,$A60,0))),"",CVMdataQly!DF60*(OFFSET(CPdataAnn!DF$9,$A60,0)/OFFSET(CVMdataAnn!DF$9,$A60,0)))</f>
        <v>365.60193726937268</v>
      </c>
      <c r="DG60" s="6">
        <f ca="1">IF(ISERROR(CVMdataQly!DG60*(OFFSET(CPdataAnn!DG$9,$A60,0)/OFFSET(CVMdataAnn!DG$9,$A60,0))),"",CVMdataQly!DG60*(OFFSET(CPdataAnn!DG$9,$A60,0)/OFFSET(CVMdataAnn!DG$9,$A60,0)))</f>
        <v>206.00766283524902</v>
      </c>
      <c r="DH60" s="6">
        <f ca="1">IF(ISERROR(CVMdataQly!DH60*(OFFSET(CPdataAnn!DH$9,$A60,0)/OFFSET(CVMdataAnn!DH$9,$A60,0))),"",CVMdataQly!DH60*(OFFSET(CPdataAnn!DH$9,$A60,0)/OFFSET(CVMdataAnn!DH$9,$A60,0)))</f>
        <v>3110.1850109409188</v>
      </c>
      <c r="DI60" s="6">
        <f ca="1">IF(ISERROR(CVMdataQly!DI60*(OFFSET(CPdataAnn!DI$9,$A60,0)/OFFSET(CVMdataAnn!DI$9,$A60,0))),"",CVMdataQly!DI60*(OFFSET(CPdataAnn!DI$9,$A60,0)/OFFSET(CVMdataAnn!DI$9,$A60,0)))</f>
        <v>258.30660792951545</v>
      </c>
      <c r="DJ60" s="6">
        <f ca="1">IF(ISERROR(CVMdataQly!DJ60*(OFFSET(CPdataAnn!DJ$9,$A60,0)/OFFSET(CVMdataAnn!DJ$9,$A60,0))),"",CVMdataQly!DJ60*(OFFSET(CPdataAnn!DJ$9,$A60,0)/OFFSET(CVMdataAnn!DJ$9,$A60,0)))</f>
        <v>90.481605351170558</v>
      </c>
      <c r="DK60" s="6">
        <f ca="1">IF(ISERROR(CVMdataQly!DK60*(OFFSET(CPdataAnn!DK$9,$A60,0)/OFFSET(CVMdataAnn!DK$9,$A60,0))),"",CVMdataQly!DK60*(OFFSET(CPdataAnn!DK$9,$A60,0)/OFFSET(CVMdataAnn!DK$9,$A60,0)))</f>
        <v>2762.2961025372747</v>
      </c>
      <c r="DL60" s="6">
        <f ca="1">IF(ISERROR(CVMdataQly!DL60*(OFFSET(CPdataAnn!DL$9,$A60,0)/OFFSET(CVMdataAnn!DL$9,$A60,0))),"",CVMdataQly!DL60*(OFFSET(CPdataAnn!DL$9,$A60,0)/OFFSET(CVMdataAnn!DL$9,$A60,0)))</f>
        <v>14745.799398742825</v>
      </c>
      <c r="DM60" s="6">
        <f ca="1">IF(ISERROR(CVMdataQly!DM60*(OFFSET(CPdataAnn!DM$9,$A60,0)/OFFSET(CVMdataAnn!DM$9,$A60,0))),"",CVMdataQly!DM60*(OFFSET(CPdataAnn!DM$9,$A60,0)/OFFSET(CVMdataAnn!DM$9,$A60,0)))</f>
        <v>3556.9331158238174</v>
      </c>
      <c r="DN60" s="6">
        <f ca="1">IF(ISERROR(CVMdataQly!DN60*(OFFSET(CPdataAnn!DN$9,$A60,0)/OFFSET(CVMdataAnn!DN$9,$A60,0))),"",CVMdataQly!DN60*(OFFSET(CPdataAnn!DN$9,$A60,0)/OFFSET(CVMdataAnn!DN$9,$A60,0)))</f>
        <v>786.04615384615386</v>
      </c>
      <c r="DO60" s="6">
        <f ca="1">IF(ISERROR(CVMdataQly!DO60*(OFFSET(CPdataAnn!DO$9,$A60,0)/OFFSET(CVMdataAnn!DO$9,$A60,0))),"",CVMdataQly!DO60*(OFFSET(CPdataAnn!DO$9,$A60,0)/OFFSET(CVMdataAnn!DO$9,$A60,0)))</f>
        <v>427.20000000000005</v>
      </c>
      <c r="DP60" s="6">
        <f ca="1">IF(ISERROR(CVMdataQly!DP60*(OFFSET(CPdataAnn!DP$9,$A60,0)/OFFSET(CVMdataAnn!DP$9,$A60,0))),"",CVMdataQly!DP60*(OFFSET(CPdataAnn!DP$9,$A60,0)/OFFSET(CVMdataAnn!DP$9,$A60,0)))</f>
        <v>1125.5</v>
      </c>
      <c r="DQ60" s="6">
        <f ca="1">IF(ISERROR(CVMdataQly!DQ60*(OFFSET(CPdataAnn!DQ$9,$A60,0)/OFFSET(CVMdataAnn!DQ$9,$A60,0))),"",CVMdataQly!DQ60*(OFFSET(CPdataAnn!DQ$9,$A60,0)/OFFSET(CVMdataAnn!DQ$9,$A60,0)))</f>
        <v>1146.822488945041</v>
      </c>
      <c r="DR60" s="6">
        <f ca="1">IF(ISERROR(CVMdataQly!DR60*(OFFSET(CPdataAnn!DR$9,$A60,0)/OFFSET(CVMdataAnn!DR$9,$A60,0))),"",CVMdataQly!DR60*(OFFSET(CPdataAnn!DR$9,$A60,0)/OFFSET(CVMdataAnn!DR$9,$A60,0)))</f>
        <v>54.918238993710695</v>
      </c>
      <c r="DS60" s="6">
        <f ca="1">IF(ISERROR(CVMdataQly!DS60*(OFFSET(CPdataAnn!DS$9,$A60,0)/OFFSET(CVMdataAnn!DS$9,$A60,0))),"",CVMdataQly!DS60*(OFFSET(CPdataAnn!DS$9,$A60,0)/OFFSET(CVMdataAnn!DS$9,$A60,0)))</f>
        <v>510.06407918728837</v>
      </c>
      <c r="DT60" s="6">
        <f ca="1">IF(ISERROR(CVMdataQly!DT60*(OFFSET(CPdataAnn!DT$9,$A60,0)/OFFSET(CVMdataAnn!DT$9,$A60,0))),"",CVMdataQly!DT60*(OFFSET(CPdataAnn!DT$9,$A60,0)/OFFSET(CVMdataAnn!DT$9,$A60,0)))</f>
        <v>441.51219512195121</v>
      </c>
      <c r="DU60" s="6">
        <f ca="1">IF(ISERROR(CVMdataQly!DU60*(OFFSET(CPdataAnn!DU$9,$A60,0)/OFFSET(CVMdataAnn!DU$9,$A60,0))),"",CVMdataQly!DU60*(OFFSET(CPdataAnn!DU$9,$A60,0)/OFFSET(CVMdataAnn!DU$9,$A60,0)))</f>
        <v>62.511508951406647</v>
      </c>
      <c r="DV60" s="6">
        <f ca="1">IF(ISERROR(CVMdataQly!DV60*(OFFSET(CPdataAnn!DV$9,$A60,0)/OFFSET(CVMdataAnn!DV$9,$A60,0))),"",CVMdataQly!DV60*(OFFSET(CPdataAnn!DV$9,$A60,0)/OFFSET(CVMdataAnn!DV$9,$A60,0)))</f>
        <v>6.844444444444445</v>
      </c>
      <c r="DW60" s="6">
        <f ca="1">IF(ISERROR(CVMdataQly!DW60*(OFFSET(CPdataAnn!DW$9,$A60,0)/OFFSET(CVMdataAnn!DW$9,$A60,0))),"",CVMdataQly!DW60*(OFFSET(CPdataAnn!DW$9,$A60,0)/OFFSET(CVMdataAnn!DW$9,$A60,0)))</f>
        <v>3802.6526530304172</v>
      </c>
      <c r="DX60" s="6">
        <f ca="1">IF(ISERROR(CVMdataQly!DX60*(OFFSET(CPdataAnn!DX$9,$A60,0)/OFFSET(CVMdataAnn!DX$9,$A60,0))),"",CVMdataQly!DX60*(OFFSET(CPdataAnn!DX$9,$A60,0)/OFFSET(CVMdataAnn!DX$9,$A60,0)))</f>
        <v>1593.8618814573138</v>
      </c>
      <c r="DY60" s="6">
        <f ca="1">IF(ISERROR(CVMdataQly!DY60*(OFFSET(CPdataAnn!DY$9,$A60,0)/OFFSET(CVMdataAnn!DY$9,$A60,0))),"",CVMdataQly!DY60*(OFFSET(CPdataAnn!DY$9,$A60,0)/OFFSET(CVMdataAnn!DY$9,$A60,0)))</f>
        <v>638.4154154154154</v>
      </c>
      <c r="DZ60" s="6">
        <f ca="1">IF(ISERROR(CVMdataQly!DZ60*(OFFSET(CPdataAnn!DZ$9,$A60,0)/OFFSET(CVMdataAnn!DZ$9,$A60,0))),"",CVMdataQly!DZ60*(OFFSET(CPdataAnn!DZ$9,$A60,0)/OFFSET(CVMdataAnn!DZ$9,$A60,0)))</f>
        <v>665.79553466509992</v>
      </c>
      <c r="EA60" s="6">
        <f ca="1">IF(ISERROR(CVMdataQly!EA60*(OFFSET(CPdataAnn!EA$9,$A60,0)/OFFSET(CVMdataAnn!EA$9,$A60,0))),"",CVMdataQly!EA60*(OFFSET(CPdataAnn!EA$9,$A60,0)/OFFSET(CVMdataAnn!EA$9,$A60,0)))</f>
        <v>652.36046149048957</v>
      </c>
      <c r="EB60" s="6">
        <f ca="1">IF(ISERROR(CVMdataQly!EB60*(OFFSET(CPdataAnn!EB$9,$A60,0)/OFFSET(CVMdataAnn!EB$9,$A60,0))),"",CVMdataQly!EB60*(OFFSET(CPdataAnn!EB$9,$A60,0)/OFFSET(CVMdataAnn!EB$9,$A60,0)))</f>
        <v>250.68862612612611</v>
      </c>
      <c r="EC60" s="6">
        <f ca="1">IF(ISERROR(CVMdataQly!EC60*(OFFSET(CPdataAnn!EC$9,$A60,0)/OFFSET(CVMdataAnn!EC$9,$A60,0))),"",CVMdataQly!EC60*(OFFSET(CPdataAnn!EC$9,$A60,0)/OFFSET(CVMdataAnn!EC$9,$A60,0)))</f>
        <v>4780.0981959415722</v>
      </c>
      <c r="ED60" s="6">
        <f ca="1">IF(ISERROR(CVMdataQly!ED60*(OFFSET(CPdataAnn!ED$9,$A60,0)/OFFSET(CVMdataAnn!ED$9,$A60,0))),"",CVMdataQly!ED60*(OFFSET(CPdataAnn!ED$9,$A60,0)/OFFSET(CVMdataAnn!ED$9,$A60,0)))</f>
        <v>904.77020413035689</v>
      </c>
      <c r="EE60" s="6">
        <f ca="1">IF(ISERROR(CVMdataQly!EE60*(OFFSET(CPdataAnn!EE$9,$A60,0)/OFFSET(CVMdataAnn!EE$9,$A60,0))),"",CVMdataQly!EE60*(OFFSET(CPdataAnn!EE$9,$A60,0)/OFFSET(CVMdataAnn!EE$9,$A60,0)))</f>
        <v>2087.4628311884935</v>
      </c>
      <c r="EF60" s="6">
        <f ca="1">IF(ISERROR(CVMdataQly!EF60*(OFFSET(CPdataAnn!EF$9,$A60,0)/OFFSET(CVMdataAnn!EF$9,$A60,0))),"",CVMdataQly!EF60*(OFFSET(CPdataAnn!EF$9,$A60,0)/OFFSET(CVMdataAnn!EF$9,$A60,0)))</f>
        <v>1787.9403729253468</v>
      </c>
      <c r="EG60" s="6">
        <f ca="1">IF(ISERROR(CVMdataQly!EG60*(OFFSET(CPdataAnn!EG$9,$A60,0)/OFFSET(CVMdataAnn!EG$9,$A60,0))),"",CVMdataQly!EG60*(OFFSET(CPdataAnn!EG$9,$A60,0)/OFFSET(CVMdataAnn!EG$9,$A60,0)))</f>
        <v>2072.7825858903752</v>
      </c>
      <c r="EH60" s="6">
        <f ca="1">IF(ISERROR(CVMdataQly!EH60*(OFFSET(CPdataAnn!EH$9,$A60,0)/OFFSET(CVMdataAnn!EH$9,$A60,0))),"",CVMdataQly!EH60*(OFFSET(CPdataAnn!EH$9,$A60,0)/OFFSET(CVMdataAnn!EH$9,$A60,0)))</f>
        <v>381.37468716481942</v>
      </c>
      <c r="EI60" s="6">
        <f ca="1">IF(ISERROR(CVMdataQly!EI60*(OFFSET(CPdataAnn!EI$9,$A60,0)/OFFSET(CVMdataAnn!EI$9,$A60,0))),"",CVMdataQly!EI60*(OFFSET(CPdataAnn!EI$9,$A60,0)/OFFSET(CVMdataAnn!EI$9,$A60,0)))</f>
        <v>906.10587818696888</v>
      </c>
      <c r="EJ60" s="6">
        <f ca="1">IF(ISERROR(CVMdataQly!EJ60*(OFFSET(CPdataAnn!EJ$9,$A60,0)/OFFSET(CVMdataAnn!EJ$9,$A60,0))),"",CVMdataQly!EJ60*(OFFSET(CPdataAnn!EJ$9,$A60,0)/OFFSET(CVMdataAnn!EJ$9,$A60,0)))</f>
        <v>216.58019953952419</v>
      </c>
      <c r="EK60" s="6">
        <f ca="1">IF(ISERROR(CVMdataQly!EK60*(OFFSET(CPdataAnn!EK$9,$A60,0)/OFFSET(CVMdataAnn!EK$9,$A60,0))),"",CVMdataQly!EK60*(OFFSET(CPdataAnn!EK$9,$A60,0)/OFFSET(CVMdataAnn!EK$9,$A60,0)))</f>
        <v>569.29015084294588</v>
      </c>
      <c r="EL60" s="6" t="str">
        <f ca="1">IF(ISERROR(CVMdataQly!EL60*(OFFSET(CPdataAnn!EL$9,$A60,0)/OFFSET(CVMdataAnn!EL$9,$A60,0))),"",CVMdataQly!EL60*(OFFSET(CPdataAnn!EL$9,$A60,0)/OFFSET(CVMdataAnn!EL$9,$A60,0)))</f>
        <v/>
      </c>
      <c r="EM60" s="6">
        <f ca="1">IF(ISERROR(CVMdataQly!EM60*(OFFSET(CPdataAnn!EM$9,$A60,0)/OFFSET(CVMdataAnn!EM$9,$A60,0))),"",CVMdataQly!EM60*(OFFSET(CPdataAnn!EM$9,$A60,0)/OFFSET(CVMdataAnn!EM$9,$A60,0)))</f>
        <v>1808.955989357951</v>
      </c>
      <c r="EN60" s="6">
        <f ca="1">IF(ISERROR(CVMdataQly!EN60*(OFFSET(CPdataAnn!EN$9,$A60,0)/OFFSET(CVMdataAnn!EN$9,$A60,0))),"",CVMdataQly!EN60*(OFFSET(CPdataAnn!EN$9,$A60,0)/OFFSET(CVMdataAnn!EN$9,$A60,0)))</f>
        <v>14728.437887161033</v>
      </c>
      <c r="EO60" s="6">
        <f ca="1">IF(ISERROR(CVMdataQly!EO60*(OFFSET(CPdataAnn!EO$9,$A60,0)/OFFSET(CVMdataAnn!EO$9,$A60,0))),"",CVMdataQly!EO60*(OFFSET(CPdataAnn!EO$9,$A60,0)/OFFSET(CVMdataAnn!EO$9,$A60,0)))</f>
        <v>12262.632732012951</v>
      </c>
      <c r="EP60" s="6">
        <f ca="1">IF(ISERROR(CVMdataQly!EP60*(OFFSET(CPdataAnn!EP$9,$A60,0)/OFFSET(CVMdataAnn!EP$9,$A60,0))),"",CVMdataQly!EP60*(OFFSET(CPdataAnn!EP$9,$A60,0)/OFFSET(CVMdataAnn!EP$9,$A60,0)))</f>
        <v>11110.438498227299</v>
      </c>
      <c r="EQ60" s="6">
        <f ca="1">IF(ISERROR(CVMdataQly!EQ60*(OFFSET(CPdataAnn!EQ$9,$A60,0)/OFFSET(CVMdataAnn!EQ$9,$A60,0))),"",CVMdataQly!EQ60*(OFFSET(CPdataAnn!EQ$9,$A60,0)/OFFSET(CVMdataAnn!EQ$9,$A60,0)))</f>
        <v>1153.1192298493183</v>
      </c>
      <c r="ER60" s="6">
        <f ca="1">IF(ISERROR(CVMdataQly!ER60*(OFFSET(CPdataAnn!ER$9,$A60,0)/OFFSET(CVMdataAnn!ER$9,$A60,0))),"",CVMdataQly!ER60*(OFFSET(CPdataAnn!ER$9,$A60,0)/OFFSET(CVMdataAnn!ER$9,$A60,0)))</f>
        <v>2465.528817856658</v>
      </c>
      <c r="ES60" s="6">
        <f ca="1">IF(ISERROR(CVMdataQly!ES60*(OFFSET(CPdataAnn!ES$9,$A60,0)/OFFSET(CVMdataAnn!ES$9,$A60,0))),"",CVMdataQly!ES60*(OFFSET(CPdataAnn!ES$9,$A60,0)/OFFSET(CVMdataAnn!ES$9,$A60,0)))</f>
        <v>18580.318190562008</v>
      </c>
      <c r="ET60" s="6">
        <f ca="1">IF(ISERROR(CVMdataQly!ET60*(OFFSET(CPdataAnn!ET$9,$A60,0)/OFFSET(CVMdataAnn!ET$9,$A60,0))),"",CVMdataQly!ET60*(OFFSET(CPdataAnn!ET$9,$A60,0)/OFFSET(CVMdataAnn!ET$9,$A60,0)))</f>
        <v>2815.1988137082599</v>
      </c>
      <c r="EU60" s="6">
        <f ca="1">IF(ISERROR(CVMdataQly!EU60*(OFFSET(CPdataAnn!EU$9,$A60,0)/OFFSET(CVMdataAnn!EU$9,$A60,0))),"",CVMdataQly!EU60*(OFFSET(CPdataAnn!EU$9,$A60,0)/OFFSET(CVMdataAnn!EU$9,$A60,0)))</f>
        <v>877.08852368457394</v>
      </c>
      <c r="EV60" s="6">
        <f ca="1">IF(ISERROR(CVMdataQly!EV60*(OFFSET(CPdataAnn!EV$9,$A60,0)/OFFSET(CVMdataAnn!EV$9,$A60,0))),"",CVMdataQly!EV60*(OFFSET(CPdataAnn!EV$9,$A60,0)/OFFSET(CVMdataAnn!EV$9,$A60,0)))</f>
        <v>206.67310012062728</v>
      </c>
      <c r="EW60" s="6">
        <f ca="1">IF(ISERROR(CVMdataQly!EW60*(OFFSET(CPdataAnn!EW$9,$A60,0)/OFFSET(CVMdataAnn!EW$9,$A60,0))),"",CVMdataQly!EW60*(OFFSET(CPdataAnn!EW$9,$A60,0)/OFFSET(CVMdataAnn!EW$9,$A60,0)))</f>
        <v>1730.522423878806</v>
      </c>
      <c r="EX60" s="6">
        <f ca="1">IF(ISERROR(CVMdataQly!EX60*(OFFSET(CPdataAnn!EX$9,$A60,0)/OFFSET(CVMdataAnn!EX$9,$A60,0))),"",CVMdataQly!EX60*(OFFSET(CPdataAnn!EX$9,$A60,0)/OFFSET(CVMdataAnn!EX$9,$A60,0)))</f>
        <v>528.31602209944754</v>
      </c>
      <c r="EY60" s="6">
        <f ca="1">IF(ISERROR(CVMdataQly!EY60*(OFFSET(CPdataAnn!EY$9,$A60,0)/OFFSET(CVMdataAnn!EY$9,$A60,0))),"",CVMdataQly!EY60*(OFFSET(CPdataAnn!EY$9,$A60,0)/OFFSET(CVMdataAnn!EY$9,$A60,0)))</f>
        <v>1151.8965517241379</v>
      </c>
      <c r="EZ60" s="6">
        <f ca="1">IF(ISERROR(CVMdataQly!EZ60*(OFFSET(CPdataAnn!EZ$9,$A60,0)/OFFSET(CVMdataAnn!EZ$9,$A60,0))),"",CVMdataQly!EZ60*(OFFSET(CPdataAnn!EZ$9,$A60,0)/OFFSET(CVMdataAnn!EZ$9,$A60,0)))</f>
        <v>859.20793325987722</v>
      </c>
      <c r="FA60" s="6">
        <f ca="1">IF(ISERROR(CVMdataQly!FA60*(OFFSET(CPdataAnn!FA$9,$A60,0)/OFFSET(CVMdataAnn!FA$9,$A60,0))),"",CVMdataQly!FA60*(OFFSET(CPdataAnn!FA$9,$A60,0)/OFFSET(CVMdataAnn!FA$9,$A60,0)))</f>
        <v>291.69351669941062</v>
      </c>
      <c r="FB60" s="6">
        <f ca="1">IF(ISERROR(CVMdataQly!FB60*(OFFSET(CPdataAnn!FB$9,$A60,0)/OFFSET(CVMdataAnn!FB$9,$A60,0))),"",CVMdataQly!FB60*(OFFSET(CPdataAnn!FB$9,$A60,0)/OFFSET(CVMdataAnn!FB$9,$A60,0)))</f>
        <v>2240.7459366980329</v>
      </c>
      <c r="FC60" s="6">
        <f ca="1">IF(ISERROR(CVMdataQly!FC60*(OFFSET(CPdataAnn!FC$9,$A60,0)/OFFSET(CVMdataAnn!FC$9,$A60,0))),"",CVMdataQly!FC60*(OFFSET(CPdataAnn!FC$9,$A60,0)/OFFSET(CVMdataAnn!FC$9,$A60,0)))</f>
        <v>3369.541339071423</v>
      </c>
      <c r="FD60" s="6">
        <f ca="1">IF(ISERROR(CVMdataQly!FD60*(OFFSET(CPdataAnn!FD$9,$A60,0)/OFFSET(CVMdataAnn!FD$9,$A60,0))),"",CVMdataQly!FD60*(OFFSET(CPdataAnn!FD$9,$A60,0)/OFFSET(CVMdataAnn!FD$9,$A60,0)))</f>
        <v>2310.8206910722238</v>
      </c>
      <c r="FE60" s="6">
        <f ca="1">IF(ISERROR(CVMdataQly!FE60*(OFFSET(CPdataAnn!FE$9,$A60,0)/OFFSET(CVMdataAnn!FE$9,$A60,0))),"",CVMdataQly!FE60*(OFFSET(CPdataAnn!FE$9,$A60,0)/OFFSET(CVMdataAnn!FE$9,$A60,0)))</f>
        <v>612.18685407193061</v>
      </c>
      <c r="FF60" s="6">
        <f ca="1">IF(ISERROR(CVMdataQly!FF60*(OFFSET(CPdataAnn!FF$9,$A60,0)/OFFSET(CVMdataAnn!FF$9,$A60,0))),"",CVMdataQly!FF60*(OFFSET(CPdataAnn!FF$9,$A60,0)/OFFSET(CVMdataAnn!FF$9,$A60,0)))</f>
        <v>192.41912568306012</v>
      </c>
      <c r="FG60" s="6">
        <f ca="1">IF(ISERROR(CVMdataQly!FG60*(OFFSET(CPdataAnn!FG$9,$A60,0)/OFFSET(CVMdataAnn!FG$9,$A60,0))),"",CVMdataQly!FG60*(OFFSET(CPdataAnn!FG$9,$A60,0)/OFFSET(CVMdataAnn!FG$9,$A60,0)))</f>
        <v>257.33848382423946</v>
      </c>
      <c r="FH60" s="6" t="str">
        <f ca="1">IF(ISERROR(CVMdataQly!FH60*(OFFSET(CPdataAnn!FH$9,$A60,0)/OFFSET(CVMdataAnn!FH$9,$A60,0))),"",CVMdataQly!FH60*(OFFSET(CPdataAnn!FH$9,$A60,0)/OFFSET(CVMdataAnn!FH$9,$A60,0)))</f>
        <v/>
      </c>
      <c r="FI60" s="6">
        <f ca="1">IF(ISERROR(CVMdataQly!FI60*(OFFSET(CPdataAnn!FI$9,$A60,0)/OFFSET(CVMdataAnn!FI$9,$A60,0))),"",CVMdataQly!FI60*(OFFSET(CPdataAnn!FI$9,$A60,0)/OFFSET(CVMdataAnn!FI$9,$A60,0)))</f>
        <v>6222.1259274525964</v>
      </c>
      <c r="FJ60" s="6">
        <f ca="1">IF(ISERROR(CVMdataQly!FJ60*(OFFSET(CPdataAnn!FJ$9,$A60,0)/OFFSET(CVMdataAnn!FJ$9,$A60,0))),"",CVMdataQly!FJ60*(OFFSET(CPdataAnn!FJ$9,$A60,0)/OFFSET(CVMdataAnn!FJ$9,$A60,0)))</f>
        <v>3132.3144827586207</v>
      </c>
      <c r="FK60" s="6">
        <f ca="1">IF(ISERROR(CVMdataQly!FK60*(OFFSET(CPdataAnn!FK$9,$A60,0)/OFFSET(CVMdataAnn!FK$9,$A60,0))),"",CVMdataQly!FK60*(OFFSET(CPdataAnn!FK$9,$A60,0)/OFFSET(CVMdataAnn!FK$9,$A60,0)))</f>
        <v>3103.0866465256795</v>
      </c>
      <c r="FL60" s="6">
        <f ca="1">IF(ISERROR(CVMdataQly!FL60*(OFFSET(CPdataAnn!FL$9,$A60,0)/OFFSET(CVMdataAnn!FL$9,$A60,0))),"",CVMdataQly!FL60*(OFFSET(CPdataAnn!FL$9,$A60,0)/OFFSET(CVMdataAnn!FL$9,$A60,0)))</f>
        <v>2247.7228190296305</v>
      </c>
    </row>
    <row r="61" spans="1:168" x14ac:dyDescent="0.25">
      <c r="A61" s="6">
        <f t="shared" si="0"/>
        <v>13</v>
      </c>
      <c r="B61" s="1">
        <v>35765</v>
      </c>
      <c r="C61" s="6">
        <f ca="1">IF(ISERROR(CVMdataQly!C61*(OFFSET(CPdataAnn!C$9,$A61,0)/OFFSET(CVMdataAnn!C$9,$A61,0))),"",CVMdataQly!C61*(OFFSET(CPdataAnn!C$9,$A61,0)/OFFSET(CVMdataAnn!C$9,$A61,0)))</f>
        <v>154688.65123150722</v>
      </c>
      <c r="D61" s="6">
        <f ca="1">IF(ISERROR(CVMdataQly!D61*(OFFSET(CPdataAnn!D$9,$A61,0)/OFFSET(CVMdataAnn!D$9,$A61,0))),"",CVMdataQly!D61*(OFFSET(CPdataAnn!D$9,$A61,0)/OFFSET(CVMdataAnn!D$9,$A61,0)))</f>
        <v>528.70826161790012</v>
      </c>
      <c r="E61" s="6">
        <f ca="1">IF(ISERROR(CVMdataQly!E61*(OFFSET(CPdataAnn!E$9,$A61,0)/OFFSET(CVMdataAnn!E$9,$A61,0))),"",CVMdataQly!E61*(OFFSET(CPdataAnn!E$9,$A61,0)/OFFSET(CVMdataAnn!E$9,$A61,0)))</f>
        <v>154007.93046395251</v>
      </c>
      <c r="F61" s="6">
        <f ca="1">IF(ISERROR(CVMdataQly!F61*(OFFSET(CPdataAnn!F$9,$A61,0)/OFFSET(CVMdataAnn!F$9,$A61,0))),"",CVMdataQly!F61*(OFFSET(CPdataAnn!F$9,$A61,0)/OFFSET(CVMdataAnn!F$9,$A61,0)))</f>
        <v>13605.275376907952</v>
      </c>
      <c r="G61" s="6">
        <f ca="1">IF(ISERROR(CVMdataQly!G61*(OFFSET(CPdataAnn!G$9,$A61,0)/OFFSET(CVMdataAnn!G$9,$A61,0))),"",CVMdataQly!G61*(OFFSET(CPdataAnn!G$9,$A61,0)/OFFSET(CVMdataAnn!G$9,$A61,0)))</f>
        <v>7626.5616527121729</v>
      </c>
      <c r="H61" s="6">
        <f ca="1">IF(ISERROR(CVMdataQly!H61*(OFFSET(CPdataAnn!H$9,$A61,0)/OFFSET(CVMdataAnn!H$9,$A61,0))),"",CVMdataQly!H61*(OFFSET(CPdataAnn!H$9,$A61,0)/OFFSET(CVMdataAnn!H$9,$A61,0)))</f>
        <v>7648.8692152917502</v>
      </c>
      <c r="I61" s="6">
        <f ca="1">IF(ISERROR(CVMdataQly!I61*(OFFSET(CPdataAnn!I$9,$A61,0)/OFFSET(CVMdataAnn!I$9,$A61,0))),"",CVMdataQly!I61*(OFFSET(CPdataAnn!I$9,$A61,0)/OFFSET(CVMdataAnn!I$9,$A61,0)))</f>
        <v>40464.486143712857</v>
      </c>
      <c r="J61" s="6">
        <f ca="1">IF(ISERROR(CVMdataQly!J61*(OFFSET(CPdataAnn!J$9,$A61,0)/OFFSET(CVMdataAnn!J$9,$A61,0))),"",CVMdataQly!J61*(OFFSET(CPdataAnn!J$9,$A61,0)/OFFSET(CVMdataAnn!J$9,$A61,0)))</f>
        <v>7694.2403632745736</v>
      </c>
      <c r="K61" s="6">
        <f ca="1">IF(ISERROR(CVMdataQly!K61*(OFFSET(CPdataAnn!K$9,$A61,0)/OFFSET(CVMdataAnn!K$9,$A61,0))),"",CVMdataQly!K61*(OFFSET(CPdataAnn!K$9,$A61,0)/OFFSET(CVMdataAnn!K$9,$A61,0)))</f>
        <v>1949.4111639373129</v>
      </c>
      <c r="L61" s="6">
        <f ca="1">IF(ISERROR(CVMdataQly!L61*(OFFSET(CPdataAnn!L$9,$A61,0)/OFFSET(CVMdataAnn!L$9,$A61,0))),"",CVMdataQly!L61*(OFFSET(CPdataAnn!L$9,$A61,0)/OFFSET(CVMdataAnn!L$9,$A61,0)))</f>
        <v>21259.463113545724</v>
      </c>
      <c r="M61" s="6">
        <f ca="1">IF(ISERROR(CVMdataQly!M61*(OFFSET(CPdataAnn!M$9,$A61,0)/OFFSET(CVMdataAnn!M$9,$A61,0))),"",CVMdataQly!M61*(OFFSET(CPdataAnn!M$9,$A61,0)/OFFSET(CVMdataAnn!M$9,$A61,0)))</f>
        <v>3107.4675054704594</v>
      </c>
      <c r="N61" s="6">
        <f ca="1">IF(ISERROR(CVMdataQly!N61*(OFFSET(CPdataAnn!N$9,$A61,0)/OFFSET(CVMdataAnn!N$9,$A61,0))),"",CVMdataQly!N61*(OFFSET(CPdataAnn!N$9,$A61,0)/OFFSET(CVMdataAnn!N$9,$A61,0)))</f>
        <v>15070.558075977042</v>
      </c>
      <c r="O61" s="6">
        <f ca="1">IF(ISERROR(CVMdataQly!O61*(OFFSET(CPdataAnn!O$9,$A61,0)/OFFSET(CVMdataAnn!O$9,$A61,0))),"",CVMdataQly!O61*(OFFSET(CPdataAnn!O$9,$A61,0)/OFFSET(CVMdataAnn!O$9,$A61,0)))</f>
        <v>1821.9700612238355</v>
      </c>
      <c r="P61" s="6">
        <f ca="1">IF(ISERROR(CVMdataQly!P61*(OFFSET(CPdataAnn!P$9,$A61,0)/OFFSET(CVMdataAnn!P$9,$A61,0))),"",CVMdataQly!P61*(OFFSET(CPdataAnn!P$9,$A61,0)/OFFSET(CVMdataAnn!P$9,$A61,0)))</f>
        <v>14599.967407788201</v>
      </c>
      <c r="Q61" s="6">
        <f ca="1">IF(ISERROR(CVMdataQly!Q61*(OFFSET(CPdataAnn!Q$9,$A61,0)/OFFSET(CVMdataAnn!Q$9,$A61,0))),"",CVMdataQly!Q61*(OFFSET(CPdataAnn!Q$9,$A61,0)/OFFSET(CVMdataAnn!Q$9,$A61,0)))</f>
        <v>19084.371485557502</v>
      </c>
      <c r="R61" s="6">
        <f ca="1">IF(ISERROR(CVMdataQly!R61*(OFFSET(CPdataAnn!R$9,$A61,0)/OFFSET(CVMdataAnn!R$9,$A61,0))),"",CVMdataQly!R61*(OFFSET(CPdataAnn!R$9,$A61,0)/OFFSET(CVMdataAnn!R$9,$A61,0)))</f>
        <v>13605.275376907952</v>
      </c>
      <c r="S61" s="6">
        <f ca="1">IF(ISERROR(CVMdataQly!S61*(OFFSET(CPdataAnn!S$9,$A61,0)/OFFSET(CVMdataAnn!S$9,$A61,0))),"",CVMdataQly!S61*(OFFSET(CPdataAnn!S$9,$A61,0)/OFFSET(CVMdataAnn!S$9,$A61,0)))</f>
        <v>12303.849420400356</v>
      </c>
      <c r="T61" s="6">
        <f ca="1">IF(ISERROR(CVMdataQly!T61*(OFFSET(CPdataAnn!T$9,$A61,0)/OFFSET(CVMdataAnn!T$9,$A61,0))),"",CVMdataQly!T61*(OFFSET(CPdataAnn!T$9,$A61,0)/OFFSET(CVMdataAnn!T$9,$A61,0)))</f>
        <v>2119.5595622281467</v>
      </c>
      <c r="U61" s="6">
        <f ca="1">IF(ISERROR(CVMdataQly!U61*(OFFSET(CPdataAnn!U$9,$A61,0)/OFFSET(CVMdataAnn!U$9,$A61,0))),"",CVMdataQly!U61*(OFFSET(CPdataAnn!U$9,$A61,0)/OFFSET(CVMdataAnn!U$9,$A61,0)))</f>
        <v>2807.4738014147238</v>
      </c>
      <c r="V61" s="6">
        <f ca="1">IF(ISERROR(CVMdataQly!V61*(OFFSET(CPdataAnn!V$9,$A61,0)/OFFSET(CVMdataAnn!V$9,$A61,0))),"",CVMdataQly!V61*(OFFSET(CPdataAnn!V$9,$A61,0)/OFFSET(CVMdataAnn!V$9,$A61,0)))</f>
        <v>449.34188422247445</v>
      </c>
      <c r="W61" s="6">
        <f ca="1">IF(ISERROR(CVMdataQly!W61*(OFFSET(CPdataAnn!W$9,$A61,0)/OFFSET(CVMdataAnn!W$9,$A61,0))),"",CVMdataQly!W61*(OFFSET(CPdataAnn!W$9,$A61,0)/OFFSET(CVMdataAnn!W$9,$A61,0)))</f>
        <v>1900.7169864034272</v>
      </c>
      <c r="X61" s="6">
        <f ca="1">IF(ISERROR(CVMdataQly!X61*(OFFSET(CPdataAnn!X$9,$A61,0)/OFFSET(CVMdataAnn!X$9,$A61,0))),"",CVMdataQly!X61*(OFFSET(CPdataAnn!X$9,$A61,0)/OFFSET(CVMdataAnn!X$9,$A61,0)))</f>
        <v>386.57100199071004</v>
      </c>
      <c r="Y61" s="6">
        <f ca="1">IF(ISERROR(CVMdataQly!Y61*(OFFSET(CPdataAnn!Y$9,$A61,0)/OFFSET(CVMdataAnn!Y$9,$A61,0))),"",CVMdataQly!Y61*(OFFSET(CPdataAnn!Y$9,$A61,0)/OFFSET(CVMdataAnn!Y$9,$A61,0)))</f>
        <v>937.49018955769873</v>
      </c>
      <c r="Z61" s="6">
        <f ca="1">IF(ISERROR(CVMdataQly!Z61*(OFFSET(CPdataAnn!Z$9,$A61,0)/OFFSET(CVMdataAnn!Z$9,$A61,0))),"",CVMdataQly!Z61*(OFFSET(CPdataAnn!Z$9,$A61,0)/OFFSET(CVMdataAnn!Z$9,$A61,0)))</f>
        <v>1940.3524450571731</v>
      </c>
      <c r="AA61" s="6">
        <f ca="1">IF(ISERROR(CVMdataQly!AA61*(OFFSET(CPdataAnn!AA$9,$A61,0)/OFFSET(CVMdataAnn!AA$9,$A61,0))),"",CVMdataQly!AA61*(OFFSET(CPdataAnn!AA$9,$A61,0)/OFFSET(CVMdataAnn!AA$9,$A61,0)))</f>
        <v>1463.9963806076769</v>
      </c>
      <c r="AB61" s="6">
        <f ca="1">IF(ISERROR(CVMdataQly!AB61*(OFFSET(CPdataAnn!AB$9,$A61,0)/OFFSET(CVMdataAnn!AB$9,$A61,0))),"",CVMdataQly!AB61*(OFFSET(CPdataAnn!AB$9,$A61,0)/OFFSET(CVMdataAnn!AB$9,$A61,0)))</f>
        <v>299.09947643979058</v>
      </c>
      <c r="AC61" s="6">
        <f ca="1">IF(ISERROR(CVMdataQly!AC61*(OFFSET(CPdataAnn!AC$9,$A61,0)/OFFSET(CVMdataAnn!AC$9,$A61,0))),"",CVMdataQly!AC61*(OFFSET(CPdataAnn!AC$9,$A61,0)/OFFSET(CVMdataAnn!AC$9,$A61,0)))</f>
        <v>1300.2709025982024</v>
      </c>
      <c r="AD61" s="6">
        <f ca="1">IF(ISERROR(CVMdataQly!AD61*(OFFSET(CPdataAnn!AD$9,$A61,0)/OFFSET(CVMdataAnn!AD$9,$A61,0))),"",CVMdataQly!AD61*(OFFSET(CPdataAnn!AD$9,$A61,0)/OFFSET(CVMdataAnn!AD$9,$A61,0)))</f>
        <v>391.25205611998064</v>
      </c>
      <c r="AE61" s="6">
        <f ca="1">IF(ISERROR(CVMdataQly!AE61*(OFFSET(CPdataAnn!AE$9,$A61,0)/OFFSET(CVMdataAnn!AE$9,$A61,0))),"",CVMdataQly!AE61*(OFFSET(CPdataAnn!AE$9,$A61,0)/OFFSET(CVMdataAnn!AE$9,$A61,0)))</f>
        <v>908.81761522060026</v>
      </c>
      <c r="AF61" s="6">
        <f ca="1">IF(ISERROR(CVMdataQly!AF61*(OFFSET(CPdataAnn!AF$9,$A61,0)/OFFSET(CVMdataAnn!AF$9,$A61,0))),"",CVMdataQly!AF61*(OFFSET(CPdataAnn!AF$9,$A61,0)/OFFSET(CVMdataAnn!AF$9,$A61,0)))</f>
        <v>7626.5616527121729</v>
      </c>
      <c r="AG61" s="6">
        <f ca="1">IF(ISERROR(CVMdataQly!AG61*(OFFSET(CPdataAnn!AG$9,$A61,0)/OFFSET(CVMdataAnn!AG$9,$A61,0))),"",CVMdataQly!AG61*(OFFSET(CPdataAnn!AG$9,$A61,0)/OFFSET(CVMdataAnn!AG$9,$A61,0)))</f>
        <v>2415.4122460496615</v>
      </c>
      <c r="AH61" s="6">
        <f ca="1">IF(ISERROR(CVMdataQly!AH61*(OFFSET(CPdataAnn!AH$9,$A61,0)/OFFSET(CVMdataAnn!AH$9,$A61,0))),"",CVMdataQly!AH61*(OFFSET(CPdataAnn!AH$9,$A61,0)/OFFSET(CVMdataAnn!AH$9,$A61,0)))</f>
        <v>654.23487297921474</v>
      </c>
      <c r="AI61" s="6">
        <f ca="1">IF(ISERROR(CVMdataQly!AI61*(OFFSET(CPdataAnn!AI$9,$A61,0)/OFFSET(CVMdataAnn!AI$9,$A61,0))),"",CVMdataQly!AI61*(OFFSET(CPdataAnn!AI$9,$A61,0)/OFFSET(CVMdataAnn!AI$9,$A61,0)))</f>
        <v>1018.8662245228081</v>
      </c>
      <c r="AJ61" s="6">
        <f ca="1">IF(ISERROR(CVMdataQly!AJ61*(OFFSET(CPdataAnn!AJ$9,$A61,0)/OFFSET(CVMdataAnn!AJ$9,$A61,0))),"",CVMdataQly!AJ61*(OFFSET(CPdataAnn!AJ$9,$A61,0)/OFFSET(CVMdataAnn!AJ$9,$A61,0)))</f>
        <v>741.53677878042106</v>
      </c>
      <c r="AK61" s="6">
        <f ca="1">IF(ISERROR(CVMdataQly!AK61*(OFFSET(CPdataAnn!AK$9,$A61,0)/OFFSET(CVMdataAnn!AK$9,$A61,0))),"",CVMdataQly!AK61*(OFFSET(CPdataAnn!AK$9,$A61,0)/OFFSET(CVMdataAnn!AK$9,$A61,0)))</f>
        <v>3122.5687695968336</v>
      </c>
      <c r="AL61" s="6">
        <f ca="1">IF(ISERROR(CVMdataQly!AL61*(OFFSET(CPdataAnn!AL$9,$A61,0)/OFFSET(CVMdataAnn!AL$9,$A61,0))),"",CVMdataQly!AL61*(OFFSET(CPdataAnn!AL$9,$A61,0)/OFFSET(CVMdataAnn!AL$9,$A61,0)))</f>
        <v>2084.833076923077</v>
      </c>
      <c r="AM61" s="6">
        <f ca="1">IF(ISERROR(CVMdataQly!AM61*(OFFSET(CPdataAnn!AM$9,$A61,0)/OFFSET(CVMdataAnn!AM$9,$A61,0))),"",CVMdataQly!AM61*(OFFSET(CPdataAnn!AM$9,$A61,0)/OFFSET(CVMdataAnn!AM$9,$A61,0)))</f>
        <v>7648.8692152917502</v>
      </c>
      <c r="AN61" s="6">
        <f ca="1">IF(ISERROR(CVMdataQly!AN61*(OFFSET(CPdataAnn!AN$9,$A61,0)/OFFSET(CVMdataAnn!AN$9,$A61,0))),"",CVMdataQly!AN61*(OFFSET(CPdataAnn!AN$9,$A61,0)/OFFSET(CVMdataAnn!AN$9,$A61,0)))</f>
        <v>6541.3948064064689</v>
      </c>
      <c r="AO61" s="6">
        <f ca="1">IF(ISERROR(CVMdataQly!AO61*(OFFSET(CPdataAnn!AO$9,$A61,0)/OFFSET(CVMdataAnn!AO$9,$A61,0))),"",CVMdataQly!AO61*(OFFSET(CPdataAnn!AO$9,$A61,0)/OFFSET(CVMdataAnn!AO$9,$A61,0)))</f>
        <v>143.39698492462313</v>
      </c>
      <c r="AP61" s="6">
        <f ca="1">IF(ISERROR(CVMdataQly!AP61*(OFFSET(CPdataAnn!AP$9,$A61,0)/OFFSET(CVMdataAnn!AP$9,$A61,0))),"",CVMdataQly!AP61*(OFFSET(CPdataAnn!AP$9,$A61,0)/OFFSET(CVMdataAnn!AP$9,$A61,0)))</f>
        <v>6038.2981321839079</v>
      </c>
      <c r="AQ61" s="6">
        <f ca="1">IF(ISERROR(CVMdataQly!AQ61*(OFFSET(CPdataAnn!AQ$9,$A61,0)/OFFSET(CVMdataAnn!AQ$9,$A61,0))),"",CVMdataQly!AQ61*(OFFSET(CPdataAnn!AQ$9,$A61,0)/OFFSET(CVMdataAnn!AQ$9,$A61,0)))</f>
        <v>213.18498659517425</v>
      </c>
      <c r="AR61" s="6">
        <f ca="1">IF(ISERROR(CVMdataQly!AR61*(OFFSET(CPdataAnn!AR$9,$A61,0)/OFFSET(CVMdataAnn!AR$9,$A61,0))),"",CVMdataQly!AR61*(OFFSET(CPdataAnn!AR$9,$A61,0)/OFFSET(CVMdataAnn!AR$9,$A61,0)))</f>
        <v>148.71268057784914</v>
      </c>
      <c r="AS61" s="6">
        <f ca="1">IF(ISERROR(CVMdataQly!AS61*(OFFSET(CPdataAnn!AS$9,$A61,0)/OFFSET(CVMdataAnn!AS$9,$A61,0))),"",CVMdataQly!AS61*(OFFSET(CPdataAnn!AS$9,$A61,0)/OFFSET(CVMdataAnn!AS$9,$A61,0)))</f>
        <v>1105.7095435684648</v>
      </c>
      <c r="AT61" s="6">
        <f ca="1">IF(ISERROR(CVMdataQly!AT61*(OFFSET(CPdataAnn!AT$9,$A61,0)/OFFSET(CVMdataAnn!AT$9,$A61,0))),"",CVMdataQly!AT61*(OFFSET(CPdataAnn!AT$9,$A61,0)/OFFSET(CVMdataAnn!AT$9,$A61,0)))</f>
        <v>1086.7292225201072</v>
      </c>
      <c r="AU61" s="6">
        <f ca="1">IF(ISERROR(CVMdataQly!AU61*(OFFSET(CPdataAnn!AU$9,$A61,0)/OFFSET(CVMdataAnn!AU$9,$A61,0))),"",CVMdataQly!AU61*(OFFSET(CPdataAnn!AU$9,$A61,0)/OFFSET(CVMdataAnn!AU$9,$A61,0)))</f>
        <v>18.899999999999999</v>
      </c>
      <c r="AV61" s="6">
        <f ca="1">IF(ISERROR(CVMdataQly!AV61*(OFFSET(CPdataAnn!AV$9,$A61,0)/OFFSET(CVMdataAnn!AV$9,$A61,0))),"",CVMdataQly!AV61*(OFFSET(CPdataAnn!AV$9,$A61,0)/OFFSET(CVMdataAnn!AV$9,$A61,0)))</f>
        <v>40464.486143712857</v>
      </c>
      <c r="AW61" s="6">
        <f ca="1">IF(ISERROR(CVMdataQly!AW61*(OFFSET(CPdataAnn!AW$9,$A61,0)/OFFSET(CVMdataAnn!AW$9,$A61,0))),"",CVMdataQly!AW61*(OFFSET(CPdataAnn!AW$9,$A61,0)/OFFSET(CVMdataAnn!AW$9,$A61,0)))</f>
        <v>5941.697486152535</v>
      </c>
      <c r="AX61" s="6">
        <f ca="1">IF(ISERROR(CVMdataQly!AX61*(OFFSET(CPdataAnn!AX$9,$A61,0)/OFFSET(CVMdataAnn!AX$9,$A61,0))),"",CVMdataQly!AX61*(OFFSET(CPdataAnn!AX$9,$A61,0)/OFFSET(CVMdataAnn!AX$9,$A61,0)))</f>
        <v>5922.2907701588583</v>
      </c>
      <c r="AY61" s="6">
        <f ca="1">IF(ISERROR(CVMdataQly!AY61*(OFFSET(CPdataAnn!AY$9,$A61,0)/OFFSET(CVMdataAnn!AY$9,$A61,0))),"",CVMdataQly!AY61*(OFFSET(CPdataAnn!AY$9,$A61,0)/OFFSET(CVMdataAnn!AY$9,$A61,0)))</f>
        <v>20.263157894736842</v>
      </c>
      <c r="AZ61" s="6">
        <f ca="1">IF(ISERROR(CVMdataQly!AZ61*(OFFSET(CPdataAnn!AZ$9,$A61,0)/OFFSET(CVMdataAnn!AZ$9,$A61,0))),"",CVMdataQly!AZ61*(OFFSET(CPdataAnn!AZ$9,$A61,0)/OFFSET(CVMdataAnn!AZ$9,$A61,0)))</f>
        <v>29069.119911455989</v>
      </c>
      <c r="BA61" s="6">
        <f ca="1">IF(ISERROR(CVMdataQly!BA61*(OFFSET(CPdataAnn!BA$9,$A61,0)/OFFSET(CVMdataAnn!BA$9,$A61,0))),"",CVMdataQly!BA61*(OFFSET(CPdataAnn!BA$9,$A61,0)/OFFSET(CVMdataAnn!BA$9,$A61,0)))</f>
        <v>28099.29864848702</v>
      </c>
      <c r="BB61" s="6">
        <f ca="1">IF(ISERROR(CVMdataQly!BB61*(OFFSET(CPdataAnn!BB$9,$A61,0)/OFFSET(CVMdataAnn!BB$9,$A61,0))),"",CVMdataQly!BB61*(OFFSET(CPdataAnn!BB$9,$A61,0)/OFFSET(CVMdataAnn!BB$9,$A61,0)))</f>
        <v>970.55370403912332</v>
      </c>
      <c r="BC61" s="6">
        <f ca="1">IF(ISERROR(CVMdataQly!BC61*(OFFSET(CPdataAnn!BC$9,$A61,0)/OFFSET(CVMdataAnn!BC$9,$A61,0))),"",CVMdataQly!BC61*(OFFSET(CPdataAnn!BC$9,$A61,0)/OFFSET(CVMdataAnn!BC$9,$A61,0)))</f>
        <v>386.05784789644014</v>
      </c>
      <c r="BD61" s="6">
        <f ca="1">IF(ISERROR(CVMdataQly!BD61*(OFFSET(CPdataAnn!BD$9,$A61,0)/OFFSET(CVMdataAnn!BD$9,$A61,0))),"",CVMdataQly!BD61*(OFFSET(CPdataAnn!BD$9,$A61,0)/OFFSET(CVMdataAnn!BD$9,$A61,0)))</f>
        <v>201.20770877944327</v>
      </c>
      <c r="BE61" s="6">
        <f ca="1">IF(ISERROR(CVMdataQly!BE61*(OFFSET(CPdataAnn!BE$9,$A61,0)/OFFSET(CVMdataAnn!BE$9,$A61,0))),"",CVMdataQly!BE61*(OFFSET(CPdataAnn!BE$9,$A61,0)/OFFSET(CVMdataAnn!BE$9,$A61,0)))</f>
        <v>183.535</v>
      </c>
      <c r="BF61" s="6">
        <f ca="1">IF(ISERROR(CVMdataQly!BF61*(OFFSET(CPdataAnn!BF$9,$A61,0)/OFFSET(CVMdataAnn!BF$9,$A61,0))),"",CVMdataQly!BF61*(OFFSET(CPdataAnn!BF$9,$A61,0)/OFFSET(CVMdataAnn!BF$9,$A61,0)))</f>
        <v>1261.7516707021791</v>
      </c>
      <c r="BG61" s="6">
        <f ca="1">IF(ISERROR(CVMdataQly!BG61*(OFFSET(CPdataAnn!BG$9,$A61,0)/OFFSET(CVMdataAnn!BG$9,$A61,0))),"",CVMdataQly!BG61*(OFFSET(CPdataAnn!BG$9,$A61,0)/OFFSET(CVMdataAnn!BG$9,$A61,0)))</f>
        <v>626.21447914786063</v>
      </c>
      <c r="BH61" s="6">
        <f ca="1">IF(ISERROR(CVMdataQly!BH61*(OFFSET(CPdataAnn!BH$9,$A61,0)/OFFSET(CVMdataAnn!BH$9,$A61,0))),"",CVMdataQly!BH61*(OFFSET(CPdataAnn!BH$9,$A61,0)/OFFSET(CVMdataAnn!BH$9,$A61,0)))</f>
        <v>12.148148148148149</v>
      </c>
      <c r="BI61" s="6">
        <f ca="1">IF(ISERROR(CVMdataQly!BI61*(OFFSET(CPdataAnn!BI$9,$A61,0)/OFFSET(CVMdataAnn!BI$9,$A61,0))),"",CVMdataQly!BI61*(OFFSET(CPdataAnn!BI$9,$A61,0)/OFFSET(CVMdataAnn!BI$9,$A61,0)))</f>
        <v>623.79224318658271</v>
      </c>
      <c r="BJ61" s="6" t="str">
        <f ca="1">IF(ISERROR(CVMdataQly!BJ61*(OFFSET(CPdataAnn!BJ$9,$A61,0)/OFFSET(CVMdataAnn!BJ$9,$A61,0))),"",CVMdataQly!BJ61*(OFFSET(CPdataAnn!BJ$9,$A61,0)/OFFSET(CVMdataAnn!BJ$9,$A61,0)))</f>
        <v/>
      </c>
      <c r="BK61" s="6">
        <f ca="1">IF(ISERROR(CVMdataQly!BK61*(OFFSET(CPdataAnn!BK$9,$A61,0)/OFFSET(CVMdataAnn!BK$9,$A61,0))),"",CVMdataQly!BK61*(OFFSET(CPdataAnn!BK$9,$A61,0)/OFFSET(CVMdataAnn!BK$9,$A61,0)))</f>
        <v>3799.1708729216152</v>
      </c>
      <c r="BL61" s="6">
        <f ca="1">IF(ISERROR(CVMdataQly!BL61*(OFFSET(CPdataAnn!BL$9,$A61,0)/OFFSET(CVMdataAnn!BL$9,$A61,0))),"",CVMdataQly!BL61*(OFFSET(CPdataAnn!BL$9,$A61,0)/OFFSET(CVMdataAnn!BL$9,$A61,0)))</f>
        <v>1994.8604434314132</v>
      </c>
      <c r="BM61" s="6">
        <f ca="1">IF(ISERROR(CVMdataQly!BM61*(OFFSET(CPdataAnn!BM$9,$A61,0)/OFFSET(CVMdataAnn!BM$9,$A61,0))),"",CVMdataQly!BM61*(OFFSET(CPdataAnn!BM$9,$A61,0)/OFFSET(CVMdataAnn!BM$9,$A61,0)))</f>
        <v>1521.5283552303342</v>
      </c>
      <c r="BN61" s="6">
        <f ca="1">IF(ISERROR(CVMdataQly!BN61*(OFFSET(CPdataAnn!BN$9,$A61,0)/OFFSET(CVMdataAnn!BN$9,$A61,0))),"",CVMdataQly!BN61*(OFFSET(CPdataAnn!BN$9,$A61,0)/OFFSET(CVMdataAnn!BN$9,$A61,0)))</f>
        <v>125.76233766233767</v>
      </c>
      <c r="BO61" s="6">
        <f ca="1">IF(ISERROR(CVMdataQly!BO61*(OFFSET(CPdataAnn!BO$9,$A61,0)/OFFSET(CVMdataAnn!BO$9,$A61,0))),"",CVMdataQly!BO61*(OFFSET(CPdataAnn!BO$9,$A61,0)/OFFSET(CVMdataAnn!BO$9,$A61,0)))</f>
        <v>154.77230769230769</v>
      </c>
      <c r="BP61" s="6" t="str">
        <f ca="1">IF(ISERROR(CVMdataQly!BP61*(OFFSET(CPdataAnn!BP$9,$A61,0)/OFFSET(CVMdataAnn!BP$9,$A61,0))),"",CVMdataQly!BP61*(OFFSET(CPdataAnn!BP$9,$A61,0)/OFFSET(CVMdataAnn!BP$9,$A61,0)))</f>
        <v/>
      </c>
      <c r="BQ61" s="6">
        <f ca="1">IF(ISERROR(CVMdataQly!BQ61*(OFFSET(CPdataAnn!BQ$9,$A61,0)/OFFSET(CVMdataAnn!BQ$9,$A61,0))),"",CVMdataQly!BQ61*(OFFSET(CPdataAnn!BQ$9,$A61,0)/OFFSET(CVMdataAnn!BQ$9,$A61,0)))</f>
        <v>7694.2403632745736</v>
      </c>
      <c r="BR61" s="6">
        <f ca="1">IF(ISERROR(CVMdataQly!BR61*(OFFSET(CPdataAnn!BR$9,$A61,0)/OFFSET(CVMdataAnn!BR$9,$A61,0))),"",CVMdataQly!BR61*(OFFSET(CPdataAnn!BR$9,$A61,0)/OFFSET(CVMdataAnn!BR$9,$A61,0)))</f>
        <v>2369.4509593536986</v>
      </c>
      <c r="BS61" s="6">
        <f ca="1">IF(ISERROR(CVMdataQly!BS61*(OFFSET(CPdataAnn!BS$9,$A61,0)/OFFSET(CVMdataAnn!BS$9,$A61,0))),"",CVMdataQly!BS61*(OFFSET(CPdataAnn!BS$9,$A61,0)/OFFSET(CVMdataAnn!BS$9,$A61,0)))</f>
        <v>1645.9309981564393</v>
      </c>
      <c r="BT61" s="6">
        <f ca="1">IF(ISERROR(CVMdataQly!BT61*(OFFSET(CPdataAnn!BT$9,$A61,0)/OFFSET(CVMdataAnn!BT$9,$A61,0))),"",CVMdataQly!BT61*(OFFSET(CPdataAnn!BT$9,$A61,0)/OFFSET(CVMdataAnn!BT$9,$A61,0)))</f>
        <v>715.67535162554759</v>
      </c>
      <c r="BU61" s="6">
        <f ca="1">IF(ISERROR(CVMdataQly!BU61*(OFFSET(CPdataAnn!BU$9,$A61,0)/OFFSET(CVMdataAnn!BU$9,$A61,0))),"",CVMdataQly!BU61*(OFFSET(CPdataAnn!BU$9,$A61,0)/OFFSET(CVMdataAnn!BU$9,$A61,0)))</f>
        <v>8.06</v>
      </c>
      <c r="BV61" s="6">
        <f ca="1">IF(ISERROR(CVMdataQly!BV61*(OFFSET(CPdataAnn!BV$9,$A61,0)/OFFSET(CVMdataAnn!BV$9,$A61,0))),"",CVMdataQly!BV61*(OFFSET(CPdataAnn!BV$9,$A61,0)/OFFSET(CVMdataAnn!BV$9,$A61,0)))</f>
        <v>955.42110421430903</v>
      </c>
      <c r="BW61" s="6">
        <f ca="1">IF(ISERROR(CVMdataQly!BW61*(OFFSET(CPdataAnn!BW$9,$A61,0)/OFFSET(CVMdataAnn!BW$9,$A61,0))),"",CVMdataQly!BW61*(OFFSET(CPdataAnn!BW$9,$A61,0)/OFFSET(CVMdataAnn!BW$9,$A61,0)))</f>
        <v>1462.0627450980392</v>
      </c>
      <c r="BX61" s="6">
        <f ca="1">IF(ISERROR(CVMdataQly!BX61*(OFFSET(CPdataAnn!BX$9,$A61,0)/OFFSET(CVMdataAnn!BX$9,$A61,0))),"",CVMdataQly!BX61*(OFFSET(CPdataAnn!BX$9,$A61,0)/OFFSET(CVMdataAnn!BX$9,$A61,0)))</f>
        <v>1132.8196721311476</v>
      </c>
      <c r="BY61" s="6">
        <f ca="1">IF(ISERROR(CVMdataQly!BY61*(OFFSET(CPdataAnn!BY$9,$A61,0)/OFFSET(CVMdataAnn!BY$9,$A61,0))),"",CVMdataQly!BY61*(OFFSET(CPdataAnn!BY$9,$A61,0)/OFFSET(CVMdataAnn!BY$9,$A61,0)))</f>
        <v>192.70655270655271</v>
      </c>
      <c r="BZ61" s="6">
        <f ca="1">IF(ISERROR(CVMdataQly!BZ61*(OFFSET(CPdataAnn!BZ$9,$A61,0)/OFFSET(CVMdataAnn!BZ$9,$A61,0))),"",CVMdataQly!BZ61*(OFFSET(CPdataAnn!BZ$9,$A61,0)/OFFSET(CVMdataAnn!BZ$9,$A61,0)))</f>
        <v>136.58823529411765</v>
      </c>
      <c r="CA61" s="6">
        <f ca="1">IF(ISERROR(CVMdataQly!CA61*(OFFSET(CPdataAnn!CA$9,$A61,0)/OFFSET(CVMdataAnn!CA$9,$A61,0))),"",CVMdataQly!CA61*(OFFSET(CPdataAnn!CA$9,$A61,0)/OFFSET(CVMdataAnn!CA$9,$A61,0)))</f>
        <v>997.13392857142856</v>
      </c>
      <c r="CB61" s="6">
        <f ca="1">IF(ISERROR(CVMdataQly!CB61*(OFFSET(CPdataAnn!CB$9,$A61,0)/OFFSET(CVMdataAnn!CB$9,$A61,0))),"",CVMdataQly!CB61*(OFFSET(CPdataAnn!CB$9,$A61,0)/OFFSET(CVMdataAnn!CB$9,$A61,0)))</f>
        <v>738.02166934189404</v>
      </c>
      <c r="CC61" s="6">
        <f ca="1">IF(ISERROR(CVMdataQly!CC61*(OFFSET(CPdataAnn!CC$9,$A61,0)/OFFSET(CVMdataAnn!CC$9,$A61,0))),"",CVMdataQly!CC61*(OFFSET(CPdataAnn!CC$9,$A61,0)/OFFSET(CVMdataAnn!CC$9,$A61,0)))</f>
        <v>76.978319783197833</v>
      </c>
      <c r="CD61" s="6">
        <f ca="1">IF(ISERROR(CVMdataQly!CD61*(OFFSET(CPdataAnn!CD$9,$A61,0)/OFFSET(CVMdataAnn!CD$9,$A61,0))),"",CVMdataQly!CD61*(OFFSET(CPdataAnn!CD$9,$A61,0)/OFFSET(CVMdataAnn!CD$9,$A61,0)))</f>
        <v>661.39263622974966</v>
      </c>
      <c r="CE61" s="6">
        <f ca="1">IF(ISERROR(CVMdataQly!CE61*(OFFSET(CPdataAnn!CE$9,$A61,0)/OFFSET(CVMdataAnn!CE$9,$A61,0))),"",CVMdataQly!CE61*(OFFSET(CPdataAnn!CE$9,$A61,0)/OFFSET(CVMdataAnn!CE$9,$A61,0)))</f>
        <v>1171.6004691164972</v>
      </c>
      <c r="CF61" s="6">
        <f ca="1">IF(ISERROR(CVMdataQly!CF61*(OFFSET(CPdataAnn!CF$9,$A61,0)/OFFSET(CVMdataAnn!CF$9,$A61,0))),"",CVMdataQly!CF61*(OFFSET(CPdataAnn!CF$9,$A61,0)/OFFSET(CVMdataAnn!CF$9,$A61,0)))</f>
        <v>521.04336734693879</v>
      </c>
      <c r="CG61" s="6">
        <f ca="1">IF(ISERROR(CVMdataQly!CG61*(OFFSET(CPdataAnn!CG$9,$A61,0)/OFFSET(CVMdataAnn!CG$9,$A61,0))),"",CVMdataQly!CG61*(OFFSET(CPdataAnn!CG$9,$A61,0)/OFFSET(CVMdataAnn!CG$9,$A61,0)))</f>
        <v>650.09260642270351</v>
      </c>
      <c r="CH61" s="6">
        <f ca="1">IF(ISERROR(CVMdataQly!CH61*(OFFSET(CPdataAnn!CH$9,$A61,0)/OFFSET(CVMdataAnn!CH$9,$A61,0))),"",CVMdataQly!CH61*(OFFSET(CPdataAnn!CH$9,$A61,0)/OFFSET(CVMdataAnn!CH$9,$A61,0)))</f>
        <v>1949.4111639373129</v>
      </c>
      <c r="CI61" s="6">
        <f ca="1">IF(ISERROR(CVMdataQly!CI61*(OFFSET(CPdataAnn!CI$9,$A61,0)/OFFSET(CVMdataAnn!CI$9,$A61,0))),"",CVMdataQly!CI61*(OFFSET(CPdataAnn!CI$9,$A61,0)/OFFSET(CVMdataAnn!CI$9,$A61,0)))</f>
        <v>1005.5066267635742</v>
      </c>
      <c r="CJ61" s="6">
        <f ca="1">IF(ISERROR(CVMdataQly!CJ61*(OFFSET(CPdataAnn!CJ$9,$A61,0)/OFFSET(CVMdataAnn!CJ$9,$A61,0))),"",CVMdataQly!CJ61*(OFFSET(CPdataAnn!CJ$9,$A61,0)/OFFSET(CVMdataAnn!CJ$9,$A61,0)))</f>
        <v>544.50989010989008</v>
      </c>
      <c r="CK61" s="6">
        <f ca="1">IF(ISERROR(CVMdataQly!CK61*(OFFSET(CPdataAnn!CK$9,$A61,0)/OFFSET(CVMdataAnn!CK$9,$A61,0))),"",CVMdataQly!CK61*(OFFSET(CPdataAnn!CK$9,$A61,0)/OFFSET(CVMdataAnn!CK$9,$A61,0)))</f>
        <v>116.62480376766092</v>
      </c>
      <c r="CL61" s="6">
        <f ca="1">IF(ISERROR(CVMdataQly!CL61*(OFFSET(CPdataAnn!CL$9,$A61,0)/OFFSET(CVMdataAnn!CL$9,$A61,0))),"",CVMdataQly!CL61*(OFFSET(CPdataAnn!CL$9,$A61,0)/OFFSET(CVMdataAnn!CL$9,$A61,0)))</f>
        <v>344.36696730552421</v>
      </c>
      <c r="CM61" s="6">
        <f ca="1">IF(ISERROR(CVMdataQly!CM61*(OFFSET(CPdataAnn!CM$9,$A61,0)/OFFSET(CVMdataAnn!CM$9,$A61,0))),"",CVMdataQly!CM61*(OFFSET(CPdataAnn!CM$9,$A61,0)/OFFSET(CVMdataAnn!CM$9,$A61,0)))</f>
        <v>550.60580912863065</v>
      </c>
      <c r="CN61" s="6">
        <f ca="1">IF(ISERROR(CVMdataQly!CN61*(OFFSET(CPdataAnn!CN$9,$A61,0)/OFFSET(CVMdataAnn!CN$9,$A61,0))),"",CVMdataQly!CN61*(OFFSET(CPdataAnn!CN$9,$A61,0)/OFFSET(CVMdataAnn!CN$9,$A61,0)))</f>
        <v>236.39566787003611</v>
      </c>
      <c r="CO61" s="6">
        <f ca="1">IF(ISERROR(CVMdataQly!CO61*(OFFSET(CPdataAnn!CO$9,$A61,0)/OFFSET(CVMdataAnn!CO$9,$A61,0))),"",CVMdataQly!CO61*(OFFSET(CPdataAnn!CO$9,$A61,0)/OFFSET(CVMdataAnn!CO$9,$A61,0)))</f>
        <v>247.96573208722742</v>
      </c>
      <c r="CP61" s="6">
        <f ca="1">IF(ISERROR(CVMdataQly!CP61*(OFFSET(CPdataAnn!CP$9,$A61,0)/OFFSET(CVMdataAnn!CP$9,$A61,0))),"",CVMdataQly!CP61*(OFFSET(CPdataAnn!CP$9,$A61,0)/OFFSET(CVMdataAnn!CP$9,$A61,0)))</f>
        <v>66.364556962025318</v>
      </c>
      <c r="CQ61" s="6">
        <f ca="1">IF(ISERROR(CVMdataQly!CQ61*(OFFSET(CPdataAnn!CQ$9,$A61,0)/OFFSET(CVMdataAnn!CQ$9,$A61,0))),"",CVMdataQly!CQ61*(OFFSET(CPdataAnn!CQ$9,$A61,0)/OFFSET(CVMdataAnn!CQ$9,$A61,0)))</f>
        <v>393.20957788200445</v>
      </c>
      <c r="CR61" s="6">
        <f ca="1">IF(ISERROR(CVMdataQly!CR61*(OFFSET(CPdataAnn!CR$9,$A61,0)/OFFSET(CVMdataAnn!CR$9,$A61,0))),"",CVMdataQly!CR61*(OFFSET(CPdataAnn!CR$9,$A61,0)/OFFSET(CVMdataAnn!CR$9,$A61,0)))</f>
        <v>21259.463113545724</v>
      </c>
      <c r="CS61" s="6">
        <f ca="1">IF(ISERROR(CVMdataQly!CS61*(OFFSET(CPdataAnn!CS$9,$A61,0)/OFFSET(CVMdataAnn!CS$9,$A61,0))),"",CVMdataQly!CS61*(OFFSET(CPdataAnn!CS$9,$A61,0)/OFFSET(CVMdataAnn!CS$9,$A61,0)))</f>
        <v>8046.1453804734911</v>
      </c>
      <c r="CT61" s="6">
        <f ca="1">IF(ISERROR(CVMdataQly!CT61*(OFFSET(CPdataAnn!CT$9,$A61,0)/OFFSET(CVMdataAnn!CT$9,$A61,0))),"",CVMdataQly!CT61*(OFFSET(CPdataAnn!CT$9,$A61,0)/OFFSET(CVMdataAnn!CT$9,$A61,0)))</f>
        <v>7787.9447004608301</v>
      </c>
      <c r="CU61" s="6">
        <f ca="1">IF(ISERROR(CVMdataQly!CU61*(OFFSET(CPdataAnn!CU$9,$A61,0)/OFFSET(CVMdataAnn!CU$9,$A61,0))),"",CVMdataQly!CU61*(OFFSET(CPdataAnn!CU$9,$A61,0)/OFFSET(CVMdataAnn!CU$9,$A61,0)))</f>
        <v>127.52662721893492</v>
      </c>
      <c r="CV61" s="6">
        <f ca="1">IF(ISERROR(CVMdataQly!CV61*(OFFSET(CPdataAnn!CV$9,$A61,0)/OFFSET(CVMdataAnn!CV$9,$A61,0))),"",CVMdataQly!CV61*(OFFSET(CPdataAnn!CV$9,$A61,0)/OFFSET(CVMdataAnn!CV$9,$A61,0)))</f>
        <v>131.29568106312291</v>
      </c>
      <c r="CW61" s="6">
        <f ca="1">IF(ISERROR(CVMdataQly!CW61*(OFFSET(CPdataAnn!CW$9,$A61,0)/OFFSET(CVMdataAnn!CW$9,$A61,0))),"",CVMdataQly!CW61*(OFFSET(CPdataAnn!CW$9,$A61,0)/OFFSET(CVMdataAnn!CW$9,$A61,0)))</f>
        <v>8005.4970333822566</v>
      </c>
      <c r="CX61" s="6">
        <f ca="1">IF(ISERROR(CVMdataQly!CX61*(OFFSET(CPdataAnn!CX$9,$A61,0)/OFFSET(CVMdataAnn!CX$9,$A61,0))),"",CVMdataQly!CX61*(OFFSET(CPdataAnn!CX$9,$A61,0)/OFFSET(CVMdataAnn!CX$9,$A61,0)))</f>
        <v>763.24529649916644</v>
      </c>
      <c r="CY61" s="6">
        <f ca="1">IF(ISERROR(CVMdataQly!CY61*(OFFSET(CPdataAnn!CY$9,$A61,0)/OFFSET(CVMdataAnn!CY$9,$A61,0))),"",CVMdataQly!CY61*(OFFSET(CPdataAnn!CY$9,$A61,0)/OFFSET(CVMdataAnn!CY$9,$A61,0)))</f>
        <v>3930.815080555737</v>
      </c>
      <c r="CZ61" s="6">
        <f ca="1">IF(ISERROR(CVMdataQly!CZ61*(OFFSET(CPdataAnn!CZ$9,$A61,0)/OFFSET(CVMdataAnn!CZ$9,$A61,0))),"",CVMdataQly!CZ61*(OFFSET(CPdataAnn!CZ$9,$A61,0)/OFFSET(CVMdataAnn!CZ$9,$A61,0)))</f>
        <v>2595.8736053288926</v>
      </c>
      <c r="DA61" s="6">
        <f ca="1">IF(ISERROR(CVMdataQly!DA61*(OFFSET(CPdataAnn!DA$9,$A61,0)/OFFSET(CVMdataAnn!DA$9,$A61,0))),"",CVMdataQly!DA61*(OFFSET(CPdataAnn!DA$9,$A61,0)/OFFSET(CVMdataAnn!DA$9,$A61,0)))</f>
        <v>715.72186915887846</v>
      </c>
      <c r="DB61" s="6">
        <f ca="1">IF(ISERROR(CVMdataQly!DB61*(OFFSET(CPdataAnn!DB$9,$A61,0)/OFFSET(CVMdataAnn!DB$9,$A61,0))),"",CVMdataQly!DB61*(OFFSET(CPdataAnn!DB$9,$A61,0)/OFFSET(CVMdataAnn!DB$9,$A61,0)))</f>
        <v>5206.5034440972004</v>
      </c>
      <c r="DC61" s="6">
        <f ca="1">IF(ISERROR(CVMdataQly!DC61*(OFFSET(CPdataAnn!DC$9,$A61,0)/OFFSET(CVMdataAnn!DC$9,$A61,0))),"",CVMdataQly!DC61*(OFFSET(CPdataAnn!DC$9,$A61,0)/OFFSET(CVMdataAnn!DC$9,$A61,0)))</f>
        <v>927.84300407529588</v>
      </c>
      <c r="DD61" s="6">
        <f ca="1">IF(ISERROR(CVMdataQly!DD61*(OFFSET(CPdataAnn!DD$9,$A61,0)/OFFSET(CVMdataAnn!DD$9,$A61,0))),"",CVMdataQly!DD61*(OFFSET(CPdataAnn!DD$9,$A61,0)/OFFSET(CVMdataAnn!DD$9,$A61,0)))</f>
        <v>1428.5609036500043</v>
      </c>
      <c r="DE61" s="6">
        <f ca="1">IF(ISERROR(CVMdataQly!DE61*(OFFSET(CPdataAnn!DE$9,$A61,0)/OFFSET(CVMdataAnn!DE$9,$A61,0))),"",CVMdataQly!DE61*(OFFSET(CPdataAnn!DE$9,$A61,0)/OFFSET(CVMdataAnn!DE$9,$A61,0)))</f>
        <v>2116.3989001692048</v>
      </c>
      <c r="DF61" s="6">
        <f ca="1">IF(ISERROR(CVMdataQly!DF61*(OFFSET(CPdataAnn!DF$9,$A61,0)/OFFSET(CVMdataAnn!DF$9,$A61,0))),"",CVMdataQly!DF61*(OFFSET(CPdataAnn!DF$9,$A61,0)/OFFSET(CVMdataAnn!DF$9,$A61,0)))</f>
        <v>522.16559040590403</v>
      </c>
      <c r="DG61" s="6">
        <f ca="1">IF(ISERROR(CVMdataQly!DG61*(OFFSET(CPdataAnn!DG$9,$A61,0)/OFFSET(CVMdataAnn!DG$9,$A61,0))),"",CVMdataQly!DG61*(OFFSET(CPdataAnn!DG$9,$A61,0)/OFFSET(CVMdataAnn!DG$9,$A61,0)))</f>
        <v>209.59386973180077</v>
      </c>
      <c r="DH61" s="6">
        <f ca="1">IF(ISERROR(CVMdataQly!DH61*(OFFSET(CPdataAnn!DH$9,$A61,0)/OFFSET(CVMdataAnn!DH$9,$A61,0))),"",CVMdataQly!DH61*(OFFSET(CPdataAnn!DH$9,$A61,0)/OFFSET(CVMdataAnn!DH$9,$A61,0)))</f>
        <v>3107.4675054704594</v>
      </c>
      <c r="DI61" s="6">
        <f ca="1">IF(ISERROR(CVMdataQly!DI61*(OFFSET(CPdataAnn!DI$9,$A61,0)/OFFSET(CVMdataAnn!DI$9,$A61,0))),"",CVMdataQly!DI61*(OFFSET(CPdataAnn!DI$9,$A61,0)/OFFSET(CVMdataAnn!DI$9,$A61,0)))</f>
        <v>244.99691629955947</v>
      </c>
      <c r="DJ61" s="6">
        <f ca="1">IF(ISERROR(CVMdataQly!DJ61*(OFFSET(CPdataAnn!DJ$9,$A61,0)/OFFSET(CVMdataAnn!DJ$9,$A61,0))),"",CVMdataQly!DJ61*(OFFSET(CPdataAnn!DJ$9,$A61,0)/OFFSET(CVMdataAnn!DJ$9,$A61,0)))</f>
        <v>90.481605351170558</v>
      </c>
      <c r="DK61" s="6">
        <f ca="1">IF(ISERROR(CVMdataQly!DK61*(OFFSET(CPdataAnn!DK$9,$A61,0)/OFFSET(CVMdataAnn!DK$9,$A61,0))),"",CVMdataQly!DK61*(OFFSET(CPdataAnn!DK$9,$A61,0)/OFFSET(CVMdataAnn!DK$9,$A61,0)))</f>
        <v>2770.9013863458017</v>
      </c>
      <c r="DL61" s="6">
        <f ca="1">IF(ISERROR(CVMdataQly!DL61*(OFFSET(CPdataAnn!DL$9,$A61,0)/OFFSET(CVMdataAnn!DL$9,$A61,0))),"",CVMdataQly!DL61*(OFFSET(CPdataAnn!DL$9,$A61,0)/OFFSET(CVMdataAnn!DL$9,$A61,0)))</f>
        <v>15070.558075977042</v>
      </c>
      <c r="DM61" s="6">
        <f ca="1">IF(ISERROR(CVMdataQly!DM61*(OFFSET(CPdataAnn!DM$9,$A61,0)/OFFSET(CVMdataAnn!DM$9,$A61,0))),"",CVMdataQly!DM61*(OFFSET(CPdataAnn!DM$9,$A61,0)/OFFSET(CVMdataAnn!DM$9,$A61,0)))</f>
        <v>3699.2104404567699</v>
      </c>
      <c r="DN61" s="6">
        <f ca="1">IF(ISERROR(CVMdataQly!DN61*(OFFSET(CPdataAnn!DN$9,$A61,0)/OFFSET(CVMdataAnn!DN$9,$A61,0))),"",CVMdataQly!DN61*(OFFSET(CPdataAnn!DN$9,$A61,0)/OFFSET(CVMdataAnn!DN$9,$A61,0)))</f>
        <v>761.09230769230771</v>
      </c>
      <c r="DO61" s="6">
        <f ca="1">IF(ISERROR(CVMdataQly!DO61*(OFFSET(CPdataAnn!DO$9,$A61,0)/OFFSET(CVMdataAnn!DO$9,$A61,0))),"",CVMdataQly!DO61*(OFFSET(CPdataAnn!DO$9,$A61,0)/OFFSET(CVMdataAnn!DO$9,$A61,0)))</f>
        <v>445</v>
      </c>
      <c r="DP61" s="6">
        <f ca="1">IF(ISERROR(CVMdataQly!DP61*(OFFSET(CPdataAnn!DP$9,$A61,0)/OFFSET(CVMdataAnn!DP$9,$A61,0))),"",CVMdataQly!DP61*(OFFSET(CPdataAnn!DP$9,$A61,0)/OFFSET(CVMdataAnn!DP$9,$A61,0)))</f>
        <v>1270.7258064516129</v>
      </c>
      <c r="DQ61" s="6">
        <f ca="1">IF(ISERROR(CVMdataQly!DQ61*(OFFSET(CPdataAnn!DQ$9,$A61,0)/OFFSET(CVMdataAnn!DQ$9,$A61,0))),"",CVMdataQly!DQ61*(OFFSET(CPdataAnn!DQ$9,$A61,0)/OFFSET(CVMdataAnn!DQ$9,$A61,0)))</f>
        <v>1151.1775110549588</v>
      </c>
      <c r="DR61" s="6">
        <f ca="1">IF(ISERROR(CVMdataQly!DR61*(OFFSET(CPdataAnn!DR$9,$A61,0)/OFFSET(CVMdataAnn!DR$9,$A61,0))),"",CVMdataQly!DR61*(OFFSET(CPdataAnn!DR$9,$A61,0)/OFFSET(CVMdataAnn!DR$9,$A61,0)))</f>
        <v>60.360587002096437</v>
      </c>
      <c r="DS61" s="6">
        <f ca="1">IF(ISERROR(CVMdataQly!DS61*(OFFSET(CPdataAnn!DS$9,$A61,0)/OFFSET(CVMdataAnn!DS$9,$A61,0))),"",CVMdataQly!DS61*(OFFSET(CPdataAnn!DS$9,$A61,0)/OFFSET(CVMdataAnn!DS$9,$A61,0)))</f>
        <v>544.8293826517322</v>
      </c>
      <c r="DT61" s="6">
        <f ca="1">IF(ISERROR(CVMdataQly!DT61*(OFFSET(CPdataAnn!DT$9,$A61,0)/OFFSET(CVMdataAnn!DT$9,$A61,0))),"",CVMdataQly!DT61*(OFFSET(CPdataAnn!DT$9,$A61,0)/OFFSET(CVMdataAnn!DT$9,$A61,0)))</f>
        <v>473.78048780487808</v>
      </c>
      <c r="DU61" s="6">
        <f ca="1">IF(ISERROR(CVMdataQly!DU61*(OFFSET(CPdataAnn!DU$9,$A61,0)/OFFSET(CVMdataAnn!DU$9,$A61,0))),"",CVMdataQly!DU61*(OFFSET(CPdataAnn!DU$9,$A61,0)/OFFSET(CVMdataAnn!DU$9,$A61,0)))</f>
        <v>63.749360613810744</v>
      </c>
      <c r="DV61" s="6">
        <f ca="1">IF(ISERROR(CVMdataQly!DV61*(OFFSET(CPdataAnn!DV$9,$A61,0)/OFFSET(CVMdataAnn!DV$9,$A61,0))),"",CVMdataQly!DV61*(OFFSET(CPdataAnn!DV$9,$A61,0)/OFFSET(CVMdataAnn!DV$9,$A61,0)))</f>
        <v>6.844444444444445</v>
      </c>
      <c r="DW61" s="6">
        <f ca="1">IF(ISERROR(CVMdataQly!DW61*(OFFSET(CPdataAnn!DW$9,$A61,0)/OFFSET(CVMdataAnn!DW$9,$A61,0))),"",CVMdataQly!DW61*(OFFSET(CPdataAnn!DW$9,$A61,0)/OFFSET(CVMdataAnn!DW$9,$A61,0)))</f>
        <v>3885.9566759755453</v>
      </c>
      <c r="DX61" s="6">
        <f ca="1">IF(ISERROR(CVMdataQly!DX61*(OFFSET(CPdataAnn!DX$9,$A61,0)/OFFSET(CVMdataAnn!DX$9,$A61,0))),"",CVMdataQly!DX61*(OFFSET(CPdataAnn!DX$9,$A61,0)/OFFSET(CVMdataAnn!DX$9,$A61,0)))</f>
        <v>1674.2697117998912</v>
      </c>
      <c r="DY61" s="6">
        <f ca="1">IF(ISERROR(CVMdataQly!DY61*(OFFSET(CPdataAnn!DY$9,$A61,0)/OFFSET(CVMdataAnn!DY$9,$A61,0))),"",CVMdataQly!DY61*(OFFSET(CPdataAnn!DY$9,$A61,0)/OFFSET(CVMdataAnn!DY$9,$A61,0)))</f>
        <v>669.7717717717718</v>
      </c>
      <c r="DZ61" s="6">
        <f ca="1">IF(ISERROR(CVMdataQly!DZ61*(OFFSET(CPdataAnn!DZ$9,$A61,0)/OFFSET(CVMdataAnn!DZ$9,$A61,0))),"",CVMdataQly!DZ61*(OFFSET(CPdataAnn!DZ$9,$A61,0)/OFFSET(CVMdataAnn!DZ$9,$A61,0)))</f>
        <v>671.3971797884841</v>
      </c>
      <c r="EA61" s="6">
        <f ca="1">IF(ISERROR(CVMdataQly!EA61*(OFFSET(CPdataAnn!EA$9,$A61,0)/OFFSET(CVMdataAnn!EA$9,$A61,0))),"",CVMdataQly!EA61*(OFFSET(CPdataAnn!EA$9,$A61,0)/OFFSET(CVMdataAnn!EA$9,$A61,0)))</f>
        <v>619.82694106641725</v>
      </c>
      <c r="EB61" s="6">
        <f ca="1">IF(ISERROR(CVMdataQly!EB61*(OFFSET(CPdataAnn!EB$9,$A61,0)/OFFSET(CVMdataAnn!EB$9,$A61,0))),"",CVMdataQly!EB61*(OFFSET(CPdataAnn!EB$9,$A61,0)/OFFSET(CVMdataAnn!EB$9,$A61,0)))</f>
        <v>248.94369369369369</v>
      </c>
      <c r="EC61" s="6">
        <f ca="1">IF(ISERROR(CVMdataQly!EC61*(OFFSET(CPdataAnn!EC$9,$A61,0)/OFFSET(CVMdataAnn!EC$9,$A61,0))),"",CVMdataQly!EC61*(OFFSET(CPdataAnn!EC$9,$A61,0)/OFFSET(CVMdataAnn!EC$9,$A61,0)))</f>
        <v>4815.6940981115085</v>
      </c>
      <c r="ED61" s="6">
        <f ca="1">IF(ISERROR(CVMdataQly!ED61*(OFFSET(CPdataAnn!ED$9,$A61,0)/OFFSET(CVMdataAnn!ED$9,$A61,0))),"",CVMdataQly!ED61*(OFFSET(CPdataAnn!ED$9,$A61,0)/OFFSET(CVMdataAnn!ED$9,$A61,0)))</f>
        <v>932.08069714695</v>
      </c>
      <c r="EE61" s="6">
        <f ca="1">IF(ISERROR(CVMdataQly!EE61*(OFFSET(CPdataAnn!EE$9,$A61,0)/OFFSET(CVMdataAnn!EE$9,$A61,0))),"",CVMdataQly!EE61*(OFFSET(CPdataAnn!EE$9,$A61,0)/OFFSET(CVMdataAnn!EE$9,$A61,0)))</f>
        <v>2116.8457229371688</v>
      </c>
      <c r="EF61" s="6">
        <f ca="1">IF(ISERROR(CVMdataQly!EF61*(OFFSET(CPdataAnn!EF$9,$A61,0)/OFFSET(CVMdataAnn!EF$9,$A61,0))),"",CVMdataQly!EF61*(OFFSET(CPdataAnn!EF$9,$A61,0)/OFFSET(CVMdataAnn!EF$9,$A61,0)))</f>
        <v>1765.8373744962776</v>
      </c>
      <c r="EG61" s="6">
        <f ca="1">IF(ISERROR(CVMdataQly!EG61*(OFFSET(CPdataAnn!EG$9,$A61,0)/OFFSET(CVMdataAnn!EG$9,$A61,0))),"",CVMdataQly!EG61*(OFFSET(CPdataAnn!EG$9,$A61,0)/OFFSET(CVMdataAnn!EG$9,$A61,0)))</f>
        <v>2089.3207448203516</v>
      </c>
      <c r="EH61" s="6">
        <f ca="1">IF(ISERROR(CVMdataQly!EH61*(OFFSET(CPdataAnn!EH$9,$A61,0)/OFFSET(CVMdataAnn!EH$9,$A61,0))),"",CVMdataQly!EH61*(OFFSET(CPdataAnn!EH$9,$A61,0)/OFFSET(CVMdataAnn!EH$9,$A61,0)))</f>
        <v>384.77475867000356</v>
      </c>
      <c r="EI61" s="6">
        <f ca="1">IF(ISERROR(CVMdataQly!EI61*(OFFSET(CPdataAnn!EI$9,$A61,0)/OFFSET(CVMdataAnn!EI$9,$A61,0))),"",CVMdataQly!EI61*(OFFSET(CPdataAnn!EI$9,$A61,0)/OFFSET(CVMdataAnn!EI$9,$A61,0)))</f>
        <v>893.24114730878193</v>
      </c>
      <c r="EJ61" s="6">
        <f ca="1">IF(ISERROR(CVMdataQly!EJ61*(OFFSET(CPdataAnn!EJ$9,$A61,0)/OFFSET(CVMdataAnn!EJ$9,$A61,0))),"",CVMdataQly!EJ61*(OFFSET(CPdataAnn!EJ$9,$A61,0)/OFFSET(CVMdataAnn!EJ$9,$A61,0)))</f>
        <v>218.58557175748274</v>
      </c>
      <c r="EK61" s="6">
        <f ca="1">IF(ISERROR(CVMdataQly!EK61*(OFFSET(CPdataAnn!EK$9,$A61,0)/OFFSET(CVMdataAnn!EK$9,$A61,0))),"",CVMdataQly!EK61*(OFFSET(CPdataAnn!EK$9,$A61,0)/OFFSET(CVMdataAnn!EK$9,$A61,0)))</f>
        <v>591.92457852706298</v>
      </c>
      <c r="EL61" s="6" t="str">
        <f ca="1">IF(ISERROR(CVMdataQly!EL61*(OFFSET(CPdataAnn!EL$9,$A61,0)/OFFSET(CVMdataAnn!EL$9,$A61,0))),"",CVMdataQly!EL61*(OFFSET(CPdataAnn!EL$9,$A61,0)/OFFSET(CVMdataAnn!EL$9,$A61,0)))</f>
        <v/>
      </c>
      <c r="EM61" s="6">
        <f ca="1">IF(ISERROR(CVMdataQly!EM61*(OFFSET(CPdataAnn!EM$9,$A61,0)/OFFSET(CVMdataAnn!EM$9,$A61,0))),"",CVMdataQly!EM61*(OFFSET(CPdataAnn!EM$9,$A61,0)/OFFSET(CVMdataAnn!EM$9,$A61,0)))</f>
        <v>1821.9700612238355</v>
      </c>
      <c r="EN61" s="6">
        <f ca="1">IF(ISERROR(CVMdataQly!EN61*(OFFSET(CPdataAnn!EN$9,$A61,0)/OFFSET(CVMdataAnn!EN$9,$A61,0))),"",CVMdataQly!EN61*(OFFSET(CPdataAnn!EN$9,$A61,0)/OFFSET(CVMdataAnn!EN$9,$A61,0)))</f>
        <v>14599.967407788201</v>
      </c>
      <c r="EO61" s="6">
        <f ca="1">IF(ISERROR(CVMdataQly!EO61*(OFFSET(CPdataAnn!EO$9,$A61,0)/OFFSET(CVMdataAnn!EO$9,$A61,0))),"",CVMdataQly!EO61*(OFFSET(CPdataAnn!EO$9,$A61,0)/OFFSET(CVMdataAnn!EO$9,$A61,0)))</f>
        <v>12131.196038854547</v>
      </c>
      <c r="EP61" s="6">
        <f ca="1">IF(ISERROR(CVMdataQly!EP61*(OFFSET(CPdataAnn!EP$9,$A61,0)/OFFSET(CVMdataAnn!EP$9,$A61,0))),"",CVMdataQly!EP61*(OFFSET(CPdataAnn!EP$9,$A61,0)/OFFSET(CVMdataAnn!EP$9,$A61,0)))</f>
        <v>11023.64622189373</v>
      </c>
      <c r="EQ61" s="6">
        <f ca="1">IF(ISERROR(CVMdataQly!EQ61*(OFFSET(CPdataAnn!EQ$9,$A61,0)/OFFSET(CVMdataAnn!EQ$9,$A61,0))),"",CVMdataQly!EQ61*(OFFSET(CPdataAnn!EQ$9,$A61,0)/OFFSET(CVMdataAnn!EQ$9,$A61,0)))</f>
        <v>1107.6632384596985</v>
      </c>
      <c r="ER61" s="6">
        <f ca="1">IF(ISERROR(CVMdataQly!ER61*(OFFSET(CPdataAnn!ER$9,$A61,0)/OFFSET(CVMdataAnn!ER$9,$A61,0))),"",CVMdataQly!ER61*(OFFSET(CPdataAnn!ER$9,$A61,0)/OFFSET(CVMdataAnn!ER$9,$A61,0)))</f>
        <v>2467.7321501335628</v>
      </c>
      <c r="ES61" s="6">
        <f ca="1">IF(ISERROR(CVMdataQly!ES61*(OFFSET(CPdataAnn!ES$9,$A61,0)/OFFSET(CVMdataAnn!ES$9,$A61,0))),"",CVMdataQly!ES61*(OFFSET(CPdataAnn!ES$9,$A61,0)/OFFSET(CVMdataAnn!ES$9,$A61,0)))</f>
        <v>19084.371485557502</v>
      </c>
      <c r="ET61" s="6">
        <f ca="1">IF(ISERROR(CVMdataQly!ET61*(OFFSET(CPdataAnn!ET$9,$A61,0)/OFFSET(CVMdataAnn!ET$9,$A61,0))),"",CVMdataQly!ET61*(OFFSET(CPdataAnn!ET$9,$A61,0)/OFFSET(CVMdataAnn!ET$9,$A61,0)))</f>
        <v>2855.404217926186</v>
      </c>
      <c r="EU61" s="6">
        <f ca="1">IF(ISERROR(CVMdataQly!EU61*(OFFSET(CPdataAnn!EU$9,$A61,0)/OFFSET(CVMdataAnn!EU$9,$A61,0))),"",CVMdataQly!EU61*(OFFSET(CPdataAnn!EU$9,$A61,0)/OFFSET(CVMdataAnn!EU$9,$A61,0)))</f>
        <v>889.35892832481704</v>
      </c>
      <c r="EV61" s="6">
        <f ca="1">IF(ISERROR(CVMdataQly!EV61*(OFFSET(CPdataAnn!EV$9,$A61,0)/OFFSET(CVMdataAnn!EV$9,$A61,0))),"",CVMdataQly!EV61*(OFFSET(CPdataAnn!EV$9,$A61,0)/OFFSET(CVMdataAnn!EV$9,$A61,0)))</f>
        <v>198.83715319662244</v>
      </c>
      <c r="EW61" s="6">
        <f ca="1">IF(ISERROR(CVMdataQly!EW61*(OFFSET(CPdataAnn!EW$9,$A61,0)/OFFSET(CVMdataAnn!EW$9,$A61,0))),"",CVMdataQly!EW61*(OFFSET(CPdataAnn!EW$9,$A61,0)/OFFSET(CVMdataAnn!EW$9,$A61,0)))</f>
        <v>1766.4253787310633</v>
      </c>
      <c r="EX61" s="6">
        <f ca="1">IF(ISERROR(CVMdataQly!EX61*(OFFSET(CPdataAnn!EX$9,$A61,0)/OFFSET(CVMdataAnn!EX$9,$A61,0))),"",CVMdataQly!EX61*(OFFSET(CPdataAnn!EX$9,$A61,0)/OFFSET(CVMdataAnn!EX$9,$A61,0)))</f>
        <v>528.78232044198899</v>
      </c>
      <c r="EY61" s="6">
        <f ca="1">IF(ISERROR(CVMdataQly!EY61*(OFFSET(CPdataAnn!EY$9,$A61,0)/OFFSET(CVMdataAnn!EY$9,$A61,0))),"",CVMdataQly!EY61*(OFFSET(CPdataAnn!EY$9,$A61,0)/OFFSET(CVMdataAnn!EY$9,$A61,0)))</f>
        <v>1159.5758620689655</v>
      </c>
      <c r="EZ61" s="6">
        <f ca="1">IF(ISERROR(CVMdataQly!EZ61*(OFFSET(CPdataAnn!EZ$9,$A61,0)/OFFSET(CVMdataAnn!EZ$9,$A61,0))),"",CVMdataQly!EZ61*(OFFSET(CPdataAnn!EZ$9,$A61,0)/OFFSET(CVMdataAnn!EZ$9,$A61,0)))</f>
        <v>858.67558633716351</v>
      </c>
      <c r="FA61" s="6">
        <f ca="1">IF(ISERROR(CVMdataQly!FA61*(OFFSET(CPdataAnn!FA$9,$A61,0)/OFFSET(CVMdataAnn!FA$9,$A61,0))),"",CVMdataQly!FA61*(OFFSET(CPdataAnn!FA$9,$A61,0)/OFFSET(CVMdataAnn!FA$9,$A61,0)))</f>
        <v>300.11787819253436</v>
      </c>
      <c r="FB61" s="6">
        <f ca="1">IF(ISERROR(CVMdataQly!FB61*(OFFSET(CPdataAnn!FB$9,$A61,0)/OFFSET(CVMdataAnn!FB$9,$A61,0))),"",CVMdataQly!FB61*(OFFSET(CPdataAnn!FB$9,$A61,0)/OFFSET(CVMdataAnn!FB$9,$A61,0)))</f>
        <v>2181.4260051325923</v>
      </c>
      <c r="FC61" s="6">
        <f ca="1">IF(ISERROR(CVMdataQly!FC61*(OFFSET(CPdataAnn!FC$9,$A61,0)/OFFSET(CVMdataAnn!FC$9,$A61,0))),"",CVMdataQly!FC61*(OFFSET(CPdataAnn!FC$9,$A61,0)/OFFSET(CVMdataAnn!FC$9,$A61,0)))</f>
        <v>3776.3626031062927</v>
      </c>
      <c r="FD61" s="6">
        <f ca="1">IF(ISERROR(CVMdataQly!FD61*(OFFSET(CPdataAnn!FD$9,$A61,0)/OFFSET(CVMdataAnn!FD$9,$A61,0))),"",CVMdataQly!FD61*(OFFSET(CPdataAnn!FD$9,$A61,0)/OFFSET(CVMdataAnn!FD$9,$A61,0)))</f>
        <v>2928.4356700113012</v>
      </c>
      <c r="FE61" s="6">
        <f ca="1">IF(ISERROR(CVMdataQly!FE61*(OFFSET(CPdataAnn!FE$9,$A61,0)/OFFSET(CVMdataAnn!FE$9,$A61,0))),"",CVMdataQly!FE61*(OFFSET(CPdataAnn!FE$9,$A61,0)/OFFSET(CVMdataAnn!FE$9,$A61,0)))</f>
        <v>576.71434477056641</v>
      </c>
      <c r="FF61" s="6">
        <f ca="1">IF(ISERROR(CVMdataQly!FF61*(OFFSET(CPdataAnn!FF$9,$A61,0)/OFFSET(CVMdataAnn!FF$9,$A61,0))),"",CVMdataQly!FF61*(OFFSET(CPdataAnn!FF$9,$A61,0)/OFFSET(CVMdataAnn!FF$9,$A61,0)))</f>
        <v>130.36284153005465</v>
      </c>
      <c r="FG61" s="6">
        <f ca="1">IF(ISERROR(CVMdataQly!FG61*(OFFSET(CPdataAnn!FG$9,$A61,0)/OFFSET(CVMdataAnn!FG$9,$A61,0))),"",CVMdataQly!FG61*(OFFSET(CPdataAnn!FG$9,$A61,0)/OFFSET(CVMdataAnn!FG$9,$A61,0)))</f>
        <v>144.92708836310959</v>
      </c>
      <c r="FH61" s="6" t="str">
        <f ca="1">IF(ISERROR(CVMdataQly!FH61*(OFFSET(CPdataAnn!FH$9,$A61,0)/OFFSET(CVMdataAnn!FH$9,$A61,0))),"",CVMdataQly!FH61*(OFFSET(CPdataAnn!FH$9,$A61,0)/OFFSET(CVMdataAnn!FH$9,$A61,0)))</f>
        <v/>
      </c>
      <c r="FI61" s="6">
        <f ca="1">IF(ISERROR(CVMdataQly!FI61*(OFFSET(CPdataAnn!FI$9,$A61,0)/OFFSET(CVMdataAnn!FI$9,$A61,0))),"",CVMdataQly!FI61*(OFFSET(CPdataAnn!FI$9,$A61,0)/OFFSET(CVMdataAnn!FI$9,$A61,0)))</f>
        <v>6559.8876751854896</v>
      </c>
      <c r="FJ61" s="6">
        <f ca="1">IF(ISERROR(CVMdataQly!FJ61*(OFFSET(CPdataAnn!FJ$9,$A61,0)/OFFSET(CVMdataAnn!FJ$9,$A61,0))),"",CVMdataQly!FJ61*(OFFSET(CPdataAnn!FJ$9,$A61,0)/OFFSET(CVMdataAnn!FJ$9,$A61,0)))</f>
        <v>3269.4478160919539</v>
      </c>
      <c r="FK61" s="6">
        <f ca="1">IF(ISERROR(CVMdataQly!FK61*(OFFSET(CPdataAnn!FK$9,$A61,0)/OFFSET(CVMdataAnn!FK$9,$A61,0))),"",CVMdataQly!FK61*(OFFSET(CPdataAnn!FK$9,$A61,0)/OFFSET(CVMdataAnn!FK$9,$A61,0)))</f>
        <v>3306.6397583081571</v>
      </c>
      <c r="FL61" s="6">
        <f ca="1">IF(ISERROR(CVMdataQly!FL61*(OFFSET(CPdataAnn!FL$9,$A61,0)/OFFSET(CVMdataAnn!FL$9,$A61,0))),"",CVMdataQly!FL61*(OFFSET(CPdataAnn!FL$9,$A61,0)/OFFSET(CVMdataAnn!FL$9,$A61,0)))</f>
        <v>2014.0249085113919</v>
      </c>
    </row>
    <row r="62" spans="1:168" x14ac:dyDescent="0.25">
      <c r="A62" s="6">
        <f t="shared" si="0"/>
        <v>14</v>
      </c>
      <c r="B62" s="1">
        <v>35855</v>
      </c>
      <c r="C62" s="6">
        <f ca="1">IF(ISERROR(CVMdataQly!C62*(OFFSET(CPdataAnn!C$9,$A62,0)/OFFSET(CVMdataAnn!C$9,$A62,0))),"",CVMdataQly!C62*(OFFSET(CPdataAnn!C$9,$A62,0)/OFFSET(CVMdataAnn!C$9,$A62,0)))</f>
        <v>157797.42957169018</v>
      </c>
      <c r="D62" s="6">
        <f ca="1">IF(ISERROR(CVMdataQly!D62*(OFFSET(CPdataAnn!D$9,$A62,0)/OFFSET(CVMdataAnn!D$9,$A62,0))),"",CVMdataQly!D62*(OFFSET(CPdataAnn!D$9,$A62,0)/OFFSET(CVMdataAnn!D$9,$A62,0)))</f>
        <v>905.33236544643785</v>
      </c>
      <c r="E62" s="6">
        <f ca="1">IF(ISERROR(CVMdataQly!E62*(OFFSET(CPdataAnn!E$9,$A62,0)/OFFSET(CVMdataAnn!E$9,$A62,0))),"",CVMdataQly!E62*(OFFSET(CPdataAnn!E$9,$A62,0)/OFFSET(CVMdataAnn!E$9,$A62,0)))</f>
        <v>156806.27309434093</v>
      </c>
      <c r="F62" s="6">
        <f ca="1">IF(ISERROR(CVMdataQly!F62*(OFFSET(CPdataAnn!F$9,$A62,0)/OFFSET(CVMdataAnn!F$9,$A62,0))),"",CVMdataQly!F62*(OFFSET(CPdataAnn!F$9,$A62,0)/OFFSET(CVMdataAnn!F$9,$A62,0)))</f>
        <v>13533.853073463268</v>
      </c>
      <c r="G62" s="6">
        <f ca="1">IF(ISERROR(CVMdataQly!G62*(OFFSET(CPdataAnn!G$9,$A62,0)/OFFSET(CVMdataAnn!G$9,$A62,0))),"",CVMdataQly!G62*(OFFSET(CPdataAnn!G$9,$A62,0)/OFFSET(CVMdataAnn!G$9,$A62,0)))</f>
        <v>7838.4394333180444</v>
      </c>
      <c r="H62" s="6">
        <f ca="1">IF(ISERROR(CVMdataQly!H62*(OFFSET(CPdataAnn!H$9,$A62,0)/OFFSET(CVMdataAnn!H$9,$A62,0))),"",CVMdataQly!H62*(OFFSET(CPdataAnn!H$9,$A62,0)/OFFSET(CVMdataAnn!H$9,$A62,0)))</f>
        <v>7437.5086105213486</v>
      </c>
      <c r="I62" s="6">
        <f ca="1">IF(ISERROR(CVMdataQly!I62*(OFFSET(CPdataAnn!I$9,$A62,0)/OFFSET(CVMdataAnn!I$9,$A62,0))),"",CVMdataQly!I62*(OFFSET(CPdataAnn!I$9,$A62,0)/OFFSET(CVMdataAnn!I$9,$A62,0)))</f>
        <v>41297.375021349275</v>
      </c>
      <c r="J62" s="6">
        <f ca="1">IF(ISERROR(CVMdataQly!J62*(OFFSET(CPdataAnn!J$9,$A62,0)/OFFSET(CVMdataAnn!J$9,$A62,0))),"",CVMdataQly!J62*(OFFSET(CPdataAnn!J$9,$A62,0)/OFFSET(CVMdataAnn!J$9,$A62,0)))</f>
        <v>7903.0906203378408</v>
      </c>
      <c r="K62" s="6">
        <f ca="1">IF(ISERROR(CVMdataQly!K62*(OFFSET(CPdataAnn!K$9,$A62,0)/OFFSET(CVMdataAnn!K$9,$A62,0))),"",CVMdataQly!K62*(OFFSET(CPdataAnn!K$9,$A62,0)/OFFSET(CVMdataAnn!K$9,$A62,0)))</f>
        <v>2095.5409219190969</v>
      </c>
      <c r="L62" s="6">
        <f ca="1">IF(ISERROR(CVMdataQly!L62*(OFFSET(CPdataAnn!L$9,$A62,0)/OFFSET(CVMdataAnn!L$9,$A62,0))),"",CVMdataQly!L62*(OFFSET(CPdataAnn!L$9,$A62,0)/OFFSET(CVMdataAnn!L$9,$A62,0)))</f>
        <v>21913.095236317757</v>
      </c>
      <c r="M62" s="6">
        <f ca="1">IF(ISERROR(CVMdataQly!M62*(OFFSET(CPdataAnn!M$9,$A62,0)/OFFSET(CVMdataAnn!M$9,$A62,0))),"",CVMdataQly!M62*(OFFSET(CPdataAnn!M$9,$A62,0)/OFFSET(CVMdataAnn!M$9,$A62,0)))</f>
        <v>3073.6864406779664</v>
      </c>
      <c r="N62" s="6">
        <f ca="1">IF(ISERROR(CVMdataQly!N62*(OFFSET(CPdataAnn!N$9,$A62,0)/OFFSET(CVMdataAnn!N$9,$A62,0))),"",CVMdataQly!N62*(OFFSET(CPdataAnn!N$9,$A62,0)/OFFSET(CVMdataAnn!N$9,$A62,0)))</f>
        <v>15036.891295379537</v>
      </c>
      <c r="O62" s="6">
        <f ca="1">IF(ISERROR(CVMdataQly!O62*(OFFSET(CPdataAnn!O$9,$A62,0)/OFFSET(CVMdataAnn!O$9,$A62,0))),"",CVMdataQly!O62*(OFFSET(CPdataAnn!O$9,$A62,0)/OFFSET(CVMdataAnn!O$9,$A62,0)))</f>
        <v>1926.4330196425187</v>
      </c>
      <c r="P62" s="6">
        <f ca="1">IF(ISERROR(CVMdataQly!P62*(OFFSET(CPdataAnn!P$9,$A62,0)/OFFSET(CVMdataAnn!P$9,$A62,0))),"",CVMdataQly!P62*(OFFSET(CPdataAnn!P$9,$A62,0)/OFFSET(CVMdataAnn!P$9,$A62,0)))</f>
        <v>15184.87150675311</v>
      </c>
      <c r="Q62" s="6">
        <f ca="1">IF(ISERROR(CVMdataQly!Q62*(OFFSET(CPdataAnn!Q$9,$A62,0)/OFFSET(CVMdataAnn!Q$9,$A62,0))),"",CVMdataQly!Q62*(OFFSET(CPdataAnn!Q$9,$A62,0)/OFFSET(CVMdataAnn!Q$9,$A62,0)))</f>
        <v>19593.390984645452</v>
      </c>
      <c r="R62" s="6">
        <f ca="1">IF(ISERROR(CVMdataQly!R62*(OFFSET(CPdataAnn!R$9,$A62,0)/OFFSET(CVMdataAnn!R$9,$A62,0))),"",CVMdataQly!R62*(OFFSET(CPdataAnn!R$9,$A62,0)/OFFSET(CVMdataAnn!R$9,$A62,0)))</f>
        <v>13533.853073463268</v>
      </c>
      <c r="S62" s="6">
        <f ca="1">IF(ISERROR(CVMdataQly!S62*(OFFSET(CPdataAnn!S$9,$A62,0)/OFFSET(CVMdataAnn!S$9,$A62,0))),"",CVMdataQly!S62*(OFFSET(CPdataAnn!S$9,$A62,0)/OFFSET(CVMdataAnn!S$9,$A62,0)))</f>
        <v>12263.931506849314</v>
      </c>
      <c r="T62" s="6">
        <f ca="1">IF(ISERROR(CVMdataQly!T62*(OFFSET(CPdataAnn!T$9,$A62,0)/OFFSET(CVMdataAnn!T$9,$A62,0))),"",CVMdataQly!T62*(OFFSET(CPdataAnn!T$9,$A62,0)/OFFSET(CVMdataAnn!T$9,$A62,0)))</f>
        <v>2097.5092250922507</v>
      </c>
      <c r="U62" s="6">
        <f ca="1">IF(ISERROR(CVMdataQly!U62*(OFFSET(CPdataAnn!U$9,$A62,0)/OFFSET(CVMdataAnn!U$9,$A62,0))),"",CVMdataQly!U62*(OFFSET(CPdataAnn!U$9,$A62,0)/OFFSET(CVMdataAnn!U$9,$A62,0)))</f>
        <v>2681.5136650315349</v>
      </c>
      <c r="V62" s="6">
        <f ca="1">IF(ISERROR(CVMdataQly!V62*(OFFSET(CPdataAnn!V$9,$A62,0)/OFFSET(CVMdataAnn!V$9,$A62,0))),"",CVMdataQly!V62*(OFFSET(CPdataAnn!V$9,$A62,0)/OFFSET(CVMdataAnn!V$9,$A62,0)))</f>
        <v>464.86448184233836</v>
      </c>
      <c r="W62" s="6">
        <f ca="1">IF(ISERROR(CVMdataQly!W62*(OFFSET(CPdataAnn!W$9,$A62,0)/OFFSET(CVMdataAnn!W$9,$A62,0))),"",CVMdataQly!W62*(OFFSET(CPdataAnn!W$9,$A62,0)/OFFSET(CVMdataAnn!W$9,$A62,0)))</f>
        <v>1882.6076865948755</v>
      </c>
      <c r="X62" s="6">
        <f ca="1">IF(ISERROR(CVMdataQly!X62*(OFFSET(CPdataAnn!X$9,$A62,0)/OFFSET(CVMdataAnn!X$9,$A62,0))),"",CVMdataQly!X62*(OFFSET(CPdataAnn!X$9,$A62,0)/OFFSET(CVMdataAnn!X$9,$A62,0)))</f>
        <v>379.30849158007885</v>
      </c>
      <c r="Y62" s="6">
        <f ca="1">IF(ISERROR(CVMdataQly!Y62*(OFFSET(CPdataAnn!Y$9,$A62,0)/OFFSET(CVMdataAnn!Y$9,$A62,0))),"",CVMdataQly!Y62*(OFFSET(CPdataAnn!Y$9,$A62,0)/OFFSET(CVMdataAnn!Y$9,$A62,0)))</f>
        <v>953.98749809422156</v>
      </c>
      <c r="Z62" s="6">
        <f ca="1">IF(ISERROR(CVMdataQly!Z62*(OFFSET(CPdataAnn!Z$9,$A62,0)/OFFSET(CVMdataAnn!Z$9,$A62,0))),"",CVMdataQly!Z62*(OFFSET(CPdataAnn!Z$9,$A62,0)/OFFSET(CVMdataAnn!Z$9,$A62,0)))</f>
        <v>1955.8843458843457</v>
      </c>
      <c r="AA62" s="6">
        <f ca="1">IF(ISERROR(CVMdataQly!AA62*(OFFSET(CPdataAnn!AA$9,$A62,0)/OFFSET(CVMdataAnn!AA$9,$A62,0))),"",CVMdataQly!AA62*(OFFSET(CPdataAnn!AA$9,$A62,0)/OFFSET(CVMdataAnn!AA$9,$A62,0)))</f>
        <v>1553.3279569892472</v>
      </c>
      <c r="AB62" s="6">
        <f ca="1">IF(ISERROR(CVMdataQly!AB62*(OFFSET(CPdataAnn!AB$9,$A62,0)/OFFSET(CVMdataAnn!AB$9,$A62,0))),"",CVMdataQly!AB62*(OFFSET(CPdataAnn!AB$9,$A62,0)/OFFSET(CVMdataAnn!AB$9,$A62,0)))</f>
        <v>293.55371900826447</v>
      </c>
      <c r="AC62" s="6">
        <f ca="1">IF(ISERROR(CVMdataQly!AC62*(OFFSET(CPdataAnn!AC$9,$A62,0)/OFFSET(CVMdataAnn!AC$9,$A62,0))),"",CVMdataQly!AC62*(OFFSET(CPdataAnn!AC$9,$A62,0)/OFFSET(CVMdataAnn!AC$9,$A62,0)))</f>
        <v>1267.4577634754626</v>
      </c>
      <c r="AD62" s="6">
        <f ca="1">IF(ISERROR(CVMdataQly!AD62*(OFFSET(CPdataAnn!AD$9,$A62,0)/OFFSET(CVMdataAnn!AD$9,$A62,0))),"",CVMdataQly!AD62*(OFFSET(CPdataAnn!AD$9,$A62,0)/OFFSET(CVMdataAnn!AD$9,$A62,0)))</f>
        <v>352.16682832201741</v>
      </c>
      <c r="AE62" s="6">
        <f ca="1">IF(ISERROR(CVMdataQly!AE62*(OFFSET(CPdataAnn!AE$9,$A62,0)/OFFSET(CVMdataAnn!AE$9,$A62,0))),"",CVMdataQly!AE62*(OFFSET(CPdataAnn!AE$9,$A62,0)/OFFSET(CVMdataAnn!AE$9,$A62,0)))</f>
        <v>915.86900863352196</v>
      </c>
      <c r="AF62" s="6">
        <f ca="1">IF(ISERROR(CVMdataQly!AF62*(OFFSET(CPdataAnn!AF$9,$A62,0)/OFFSET(CVMdataAnn!AF$9,$A62,0))),"",CVMdataQly!AF62*(OFFSET(CPdataAnn!AF$9,$A62,0)/OFFSET(CVMdataAnn!AF$9,$A62,0)))</f>
        <v>7838.4394333180444</v>
      </c>
      <c r="AG62" s="6">
        <f ca="1">IF(ISERROR(CVMdataQly!AG62*(OFFSET(CPdataAnn!AG$9,$A62,0)/OFFSET(CVMdataAnn!AG$9,$A62,0))),"",CVMdataQly!AG62*(OFFSET(CPdataAnn!AG$9,$A62,0)/OFFSET(CVMdataAnn!AG$9,$A62,0)))</f>
        <v>2527.4826012938374</v>
      </c>
      <c r="AH62" s="6">
        <f ca="1">IF(ISERROR(CVMdataQly!AH62*(OFFSET(CPdataAnn!AH$9,$A62,0)/OFFSET(CVMdataAnn!AH$9,$A62,0))),"",CVMdataQly!AH62*(OFFSET(CPdataAnn!AH$9,$A62,0)/OFFSET(CVMdataAnn!AH$9,$A62,0)))</f>
        <v>677.32459016393443</v>
      </c>
      <c r="AI62" s="6">
        <f ca="1">IF(ISERROR(CVMdataQly!AI62*(OFFSET(CPdataAnn!AI$9,$A62,0)/OFFSET(CVMdataAnn!AI$9,$A62,0))),"",CVMdataQly!AI62*(OFFSET(CPdataAnn!AI$9,$A62,0)/OFFSET(CVMdataAnn!AI$9,$A62,0)))</f>
        <v>1045.6249027237354</v>
      </c>
      <c r="AJ62" s="6">
        <f ca="1">IF(ISERROR(CVMdataQly!AJ62*(OFFSET(CPdataAnn!AJ$9,$A62,0)/OFFSET(CVMdataAnn!AJ$9,$A62,0))),"",CVMdataQly!AJ62*(OFFSET(CPdataAnn!AJ$9,$A62,0)/OFFSET(CVMdataAnn!AJ$9,$A62,0)))</f>
        <v>805.09926377253112</v>
      </c>
      <c r="AK62" s="6">
        <f ca="1">IF(ISERROR(CVMdataQly!AK62*(OFFSET(CPdataAnn!AK$9,$A62,0)/OFFSET(CVMdataAnn!AK$9,$A62,0))),"",CVMdataQly!AK62*(OFFSET(CPdataAnn!AK$9,$A62,0)/OFFSET(CVMdataAnn!AK$9,$A62,0)))</f>
        <v>3348.0132819194514</v>
      </c>
      <c r="AL62" s="6">
        <f ca="1">IF(ISERROR(CVMdataQly!AL62*(OFFSET(CPdataAnn!AL$9,$A62,0)/OFFSET(CVMdataAnn!AL$9,$A62,0))),"",CVMdataQly!AL62*(OFFSET(CPdataAnn!AL$9,$A62,0)/OFFSET(CVMdataAnn!AL$9,$A62,0)))</f>
        <v>1962.518977536793</v>
      </c>
      <c r="AM62" s="6">
        <f ca="1">IF(ISERROR(CVMdataQly!AM62*(OFFSET(CPdataAnn!AM$9,$A62,0)/OFFSET(CVMdataAnn!AM$9,$A62,0))),"",CVMdataQly!AM62*(OFFSET(CPdataAnn!AM$9,$A62,0)/OFFSET(CVMdataAnn!AM$9,$A62,0)))</f>
        <v>7437.5086105213486</v>
      </c>
      <c r="AN62" s="6">
        <f ca="1">IF(ISERROR(CVMdataQly!AN62*(OFFSET(CPdataAnn!AN$9,$A62,0)/OFFSET(CVMdataAnn!AN$9,$A62,0))),"",CVMdataQly!AN62*(OFFSET(CPdataAnn!AN$9,$A62,0)/OFFSET(CVMdataAnn!AN$9,$A62,0)))</f>
        <v>6411.387863907401</v>
      </c>
      <c r="AO62" s="6">
        <f ca="1">IF(ISERROR(CVMdataQly!AO62*(OFFSET(CPdataAnn!AO$9,$A62,0)/OFFSET(CVMdataAnn!AO$9,$A62,0))),"",CVMdataQly!AO62*(OFFSET(CPdataAnn!AO$9,$A62,0)/OFFSET(CVMdataAnn!AO$9,$A62,0)))</f>
        <v>101.5718232044199</v>
      </c>
      <c r="AP62" s="6">
        <f ca="1">IF(ISERROR(CVMdataQly!AP62*(OFFSET(CPdataAnn!AP$9,$A62,0)/OFFSET(CVMdataAnn!AP$9,$A62,0))),"",CVMdataQly!AP62*(OFFSET(CPdataAnn!AP$9,$A62,0)/OFFSET(CVMdataAnn!AP$9,$A62,0)))</f>
        <v>5950.6025251718074</v>
      </c>
      <c r="AQ62" s="6">
        <f ca="1">IF(ISERROR(CVMdataQly!AQ62*(OFFSET(CPdataAnn!AQ$9,$A62,0)/OFFSET(CVMdataAnn!AQ$9,$A62,0))),"",CVMdataQly!AQ62*(OFFSET(CPdataAnn!AQ$9,$A62,0)/OFFSET(CVMdataAnn!AQ$9,$A62,0)))</f>
        <v>208.83899556868539</v>
      </c>
      <c r="AR62" s="6">
        <f ca="1">IF(ISERROR(CVMdataQly!AR62*(OFFSET(CPdataAnn!AR$9,$A62,0)/OFFSET(CVMdataAnn!AR$9,$A62,0))),"",CVMdataQly!AR62*(OFFSET(CPdataAnn!AR$9,$A62,0)/OFFSET(CVMdataAnn!AR$9,$A62,0)))</f>
        <v>149.16532258064518</v>
      </c>
      <c r="AS62" s="6">
        <f ca="1">IF(ISERROR(CVMdataQly!AS62*(OFFSET(CPdataAnn!AS$9,$A62,0)/OFFSET(CVMdataAnn!AS$9,$A62,0))),"",CVMdataQly!AS62*(OFFSET(CPdataAnn!AS$9,$A62,0)/OFFSET(CVMdataAnn!AS$9,$A62,0)))</f>
        <v>1026.1447979978548</v>
      </c>
      <c r="AT62" s="6">
        <f ca="1">IF(ISERROR(CVMdataQly!AT62*(OFFSET(CPdataAnn!AT$9,$A62,0)/OFFSET(CVMdataAnn!AT$9,$A62,0))),"",CVMdataQly!AT62*(OFFSET(CPdataAnn!AT$9,$A62,0)/OFFSET(CVMdataAnn!AT$9,$A62,0)))</f>
        <v>1004.4442820606503</v>
      </c>
      <c r="AU62" s="6">
        <f ca="1">IF(ISERROR(CVMdataQly!AU62*(OFFSET(CPdataAnn!AU$9,$A62,0)/OFFSET(CVMdataAnn!AU$9,$A62,0))),"",CVMdataQly!AU62*(OFFSET(CPdataAnn!AU$9,$A62,0)/OFFSET(CVMdataAnn!AU$9,$A62,0)))</f>
        <v>21.344262295081965</v>
      </c>
      <c r="AV62" s="6">
        <f ca="1">IF(ISERROR(CVMdataQly!AV62*(OFFSET(CPdataAnn!AV$9,$A62,0)/OFFSET(CVMdataAnn!AV$9,$A62,0))),"",CVMdataQly!AV62*(OFFSET(CPdataAnn!AV$9,$A62,0)/OFFSET(CVMdataAnn!AV$9,$A62,0)))</f>
        <v>41297.375021349275</v>
      </c>
      <c r="AW62" s="6">
        <f ca="1">IF(ISERROR(CVMdataQly!AW62*(OFFSET(CPdataAnn!AW$9,$A62,0)/OFFSET(CVMdataAnn!AW$9,$A62,0))),"",CVMdataQly!AW62*(OFFSET(CPdataAnn!AW$9,$A62,0)/OFFSET(CVMdataAnn!AW$9,$A62,0)))</f>
        <v>6379.1800420799527</v>
      </c>
      <c r="AX62" s="6">
        <f ca="1">IF(ISERROR(CVMdataQly!AX62*(OFFSET(CPdataAnn!AX$9,$A62,0)/OFFSET(CVMdataAnn!AX$9,$A62,0))),"",CVMdataQly!AX62*(OFFSET(CPdataAnn!AX$9,$A62,0)/OFFSET(CVMdataAnn!AX$9,$A62,0)))</f>
        <v>6357.4461669891207</v>
      </c>
      <c r="AY62" s="6">
        <f ca="1">IF(ISERROR(CVMdataQly!AY62*(OFFSET(CPdataAnn!AY$9,$A62,0)/OFFSET(CVMdataAnn!AY$9,$A62,0))),"",CVMdataQly!AY62*(OFFSET(CPdataAnn!AY$9,$A62,0)/OFFSET(CVMdataAnn!AY$9,$A62,0)))</f>
        <v>21.422764227642276</v>
      </c>
      <c r="AZ62" s="6">
        <f ca="1">IF(ISERROR(CVMdataQly!AZ62*(OFFSET(CPdataAnn!AZ$9,$A62,0)/OFFSET(CVMdataAnn!AZ$9,$A62,0))),"",CVMdataQly!AZ62*(OFFSET(CPdataAnn!AZ$9,$A62,0)/OFFSET(CVMdataAnn!AZ$9,$A62,0)))</f>
        <v>29800.39721731608</v>
      </c>
      <c r="BA62" s="6">
        <f ca="1">IF(ISERROR(CVMdataQly!BA62*(OFFSET(CPdataAnn!BA$9,$A62,0)/OFFSET(CVMdataAnn!BA$9,$A62,0))),"",CVMdataQly!BA62*(OFFSET(CPdataAnn!BA$9,$A62,0)/OFFSET(CVMdataAnn!BA$9,$A62,0)))</f>
        <v>28807.032005176578</v>
      </c>
      <c r="BB62" s="6">
        <f ca="1">IF(ISERROR(CVMdataQly!BB62*(OFFSET(CPdataAnn!BB$9,$A62,0)/OFFSET(CVMdataAnn!BB$9,$A62,0))),"",CVMdataQly!BB62*(OFFSET(CPdataAnn!BB$9,$A62,0)/OFFSET(CVMdataAnn!BB$9,$A62,0)))</f>
        <v>992.64247974638954</v>
      </c>
      <c r="BC62" s="6">
        <f ca="1">IF(ISERROR(CVMdataQly!BC62*(OFFSET(CPdataAnn!BC$9,$A62,0)/OFFSET(CVMdataAnn!BC$9,$A62,0))),"",CVMdataQly!BC62*(OFFSET(CPdataAnn!BC$9,$A62,0)/OFFSET(CVMdataAnn!BC$9,$A62,0)))</f>
        <v>374.32462821907876</v>
      </c>
      <c r="BD62" s="6">
        <f ca="1">IF(ISERROR(CVMdataQly!BD62*(OFFSET(CPdataAnn!BD$9,$A62,0)/OFFSET(CVMdataAnn!BD$9,$A62,0))),"",CVMdataQly!BD62*(OFFSET(CPdataAnn!BD$9,$A62,0)/OFFSET(CVMdataAnn!BD$9,$A62,0)))</f>
        <v>188.3120780195049</v>
      </c>
      <c r="BE62" s="6">
        <f ca="1">IF(ISERROR(CVMdataQly!BE62*(OFFSET(CPdataAnn!BE$9,$A62,0)/OFFSET(CVMdataAnn!BE$9,$A62,0))),"",CVMdataQly!BE62*(OFFSET(CPdataAnn!BE$9,$A62,0)/OFFSET(CVMdataAnn!BE$9,$A62,0)))</f>
        <v>189.44378698224853</v>
      </c>
      <c r="BF62" s="6">
        <f ca="1">IF(ISERROR(CVMdataQly!BF62*(OFFSET(CPdataAnn!BF$9,$A62,0)/OFFSET(CVMdataAnn!BF$9,$A62,0))),"",CVMdataQly!BF62*(OFFSET(CPdataAnn!BF$9,$A62,0)/OFFSET(CVMdataAnn!BF$9,$A62,0)))</f>
        <v>1326.9455678006707</v>
      </c>
      <c r="BG62" s="6">
        <f ca="1">IF(ISERROR(CVMdataQly!BG62*(OFFSET(CPdataAnn!BG$9,$A62,0)/OFFSET(CVMdataAnn!BG$9,$A62,0))),"",CVMdataQly!BG62*(OFFSET(CPdataAnn!BG$9,$A62,0)/OFFSET(CVMdataAnn!BG$9,$A62,0)))</f>
        <v>664.16409058231488</v>
      </c>
      <c r="BH62" s="6">
        <f ca="1">IF(ISERROR(CVMdataQly!BH62*(OFFSET(CPdataAnn!BH$9,$A62,0)/OFFSET(CVMdataAnn!BH$9,$A62,0))),"",CVMdataQly!BH62*(OFFSET(CPdataAnn!BH$9,$A62,0)/OFFSET(CVMdataAnn!BH$9,$A62,0)))</f>
        <v>12.597938144329897</v>
      </c>
      <c r="BI62" s="6">
        <f ca="1">IF(ISERROR(CVMdataQly!BI62*(OFFSET(CPdataAnn!BI$9,$A62,0)/OFFSET(CVMdataAnn!BI$9,$A62,0))),"",CVMdataQly!BI62*(OFFSET(CPdataAnn!BI$9,$A62,0)/OFFSET(CVMdataAnn!BI$9,$A62,0)))</f>
        <v>650.6987179487179</v>
      </c>
      <c r="BJ62" s="6" t="str">
        <f ca="1">IF(ISERROR(CVMdataQly!BJ62*(OFFSET(CPdataAnn!BJ$9,$A62,0)/OFFSET(CVMdataAnn!BJ$9,$A62,0))),"",CVMdataQly!BJ62*(OFFSET(CPdataAnn!BJ$9,$A62,0)/OFFSET(CVMdataAnn!BJ$9,$A62,0)))</f>
        <v/>
      </c>
      <c r="BK62" s="6">
        <f ca="1">IF(ISERROR(CVMdataQly!BK62*(OFFSET(CPdataAnn!BK$9,$A62,0)/OFFSET(CVMdataAnn!BK$9,$A62,0))),"",CVMdataQly!BK62*(OFFSET(CPdataAnn!BK$9,$A62,0)/OFFSET(CVMdataAnn!BK$9,$A62,0)))</f>
        <v>3429.1035868286945</v>
      </c>
      <c r="BL62" s="6">
        <f ca="1">IF(ISERROR(CVMdataQly!BL62*(OFFSET(CPdataAnn!BL$9,$A62,0)/OFFSET(CVMdataAnn!BL$9,$A62,0))),"",CVMdataQly!BL62*(OFFSET(CPdataAnn!BL$9,$A62,0)/OFFSET(CVMdataAnn!BL$9,$A62,0)))</f>
        <v>1850.6968232391885</v>
      </c>
      <c r="BM62" s="6">
        <f ca="1">IF(ISERROR(CVMdataQly!BM62*(OFFSET(CPdataAnn!BM$9,$A62,0)/OFFSET(CVMdataAnn!BM$9,$A62,0))),"",CVMdataQly!BM62*(OFFSET(CPdataAnn!BM$9,$A62,0)/OFFSET(CVMdataAnn!BM$9,$A62,0)))</f>
        <v>1347.4021628928692</v>
      </c>
      <c r="BN62" s="6">
        <f ca="1">IF(ISERROR(CVMdataQly!BN62*(OFFSET(CPdataAnn!BN$9,$A62,0)/OFFSET(CVMdataAnn!BN$9,$A62,0))),"",CVMdataQly!BN62*(OFFSET(CPdataAnn!BN$9,$A62,0)/OFFSET(CVMdataAnn!BN$9,$A62,0)))</f>
        <v>93.885286783042389</v>
      </c>
      <c r="BO62" s="6">
        <f ca="1">IF(ISERROR(CVMdataQly!BO62*(OFFSET(CPdataAnn!BO$9,$A62,0)/OFFSET(CVMdataAnn!BO$9,$A62,0))),"",CVMdataQly!BO62*(OFFSET(CPdataAnn!BO$9,$A62,0)/OFFSET(CVMdataAnn!BO$9,$A62,0)))</f>
        <v>136.58024691358025</v>
      </c>
      <c r="BP62" s="6" t="str">
        <f ca="1">IF(ISERROR(CVMdataQly!BP62*(OFFSET(CPdataAnn!BP$9,$A62,0)/OFFSET(CVMdataAnn!BP$9,$A62,0))),"",CVMdataQly!BP62*(OFFSET(CPdataAnn!BP$9,$A62,0)/OFFSET(CVMdataAnn!BP$9,$A62,0)))</f>
        <v/>
      </c>
      <c r="BQ62" s="6">
        <f ca="1">IF(ISERROR(CVMdataQly!BQ62*(OFFSET(CPdataAnn!BQ$9,$A62,0)/OFFSET(CVMdataAnn!BQ$9,$A62,0))),"",CVMdataQly!BQ62*(OFFSET(CPdataAnn!BQ$9,$A62,0)/OFFSET(CVMdataAnn!BQ$9,$A62,0)))</f>
        <v>7903.0906203378408</v>
      </c>
      <c r="BR62" s="6">
        <f ca="1">IF(ISERROR(CVMdataQly!BR62*(OFFSET(CPdataAnn!BR$9,$A62,0)/OFFSET(CVMdataAnn!BR$9,$A62,0))),"",CVMdataQly!BR62*(OFFSET(CPdataAnn!BR$9,$A62,0)/OFFSET(CVMdataAnn!BR$9,$A62,0)))</f>
        <v>2431.7640923764588</v>
      </c>
      <c r="BS62" s="6">
        <f ca="1">IF(ISERROR(CVMdataQly!BS62*(OFFSET(CPdataAnn!BS$9,$A62,0)/OFFSET(CVMdataAnn!BS$9,$A62,0))),"",CVMdataQly!BS62*(OFFSET(CPdataAnn!BS$9,$A62,0)/OFFSET(CVMdataAnn!BS$9,$A62,0)))</f>
        <v>1719.0910123154858</v>
      </c>
      <c r="BT62" s="6">
        <f ca="1">IF(ISERROR(CVMdataQly!BT62*(OFFSET(CPdataAnn!BT$9,$A62,0)/OFFSET(CVMdataAnn!BT$9,$A62,0))),"",CVMdataQly!BT62*(OFFSET(CPdataAnn!BT$9,$A62,0)/OFFSET(CVMdataAnn!BT$9,$A62,0)))</f>
        <v>705.55750055395526</v>
      </c>
      <c r="BU62" s="6">
        <f ca="1">IF(ISERROR(CVMdataQly!BU62*(OFFSET(CPdataAnn!BU$9,$A62,0)/OFFSET(CVMdataAnn!BU$9,$A62,0))),"",CVMdataQly!BU62*(OFFSET(CPdataAnn!BU$9,$A62,0)/OFFSET(CVMdataAnn!BU$9,$A62,0)))</f>
        <v>8.6896551724137936</v>
      </c>
      <c r="BV62" s="6">
        <f ca="1">IF(ISERROR(CVMdataQly!BV62*(OFFSET(CPdataAnn!BV$9,$A62,0)/OFFSET(CVMdataAnn!BV$9,$A62,0))),"",CVMdataQly!BV62*(OFFSET(CPdataAnn!BV$9,$A62,0)/OFFSET(CVMdataAnn!BV$9,$A62,0)))</f>
        <v>1011.7622208811105</v>
      </c>
      <c r="BW62" s="6">
        <f ca="1">IF(ISERROR(CVMdataQly!BW62*(OFFSET(CPdataAnn!BW$9,$A62,0)/OFFSET(CVMdataAnn!BW$9,$A62,0))),"",CVMdataQly!BW62*(OFFSET(CPdataAnn!BW$9,$A62,0)/OFFSET(CVMdataAnn!BW$9,$A62,0)))</f>
        <v>1440.120933401465</v>
      </c>
      <c r="BX62" s="6">
        <f ca="1">IF(ISERROR(CVMdataQly!BX62*(OFFSET(CPdataAnn!BX$9,$A62,0)/OFFSET(CVMdataAnn!BX$9,$A62,0))),"",CVMdataQly!BX62*(OFFSET(CPdataAnn!BX$9,$A62,0)/OFFSET(CVMdataAnn!BX$9,$A62,0)))</f>
        <v>1110.7704955998147</v>
      </c>
      <c r="BY62" s="6">
        <f ca="1">IF(ISERROR(CVMdataQly!BY62*(OFFSET(CPdataAnn!BY$9,$A62,0)/OFFSET(CVMdataAnn!BY$9,$A62,0))),"",CVMdataQly!BY62*(OFFSET(CPdataAnn!BY$9,$A62,0)/OFFSET(CVMdataAnn!BY$9,$A62,0)))</f>
        <v>178.84688346883468</v>
      </c>
      <c r="BZ62" s="6">
        <f ca="1">IF(ISERROR(CVMdataQly!BZ62*(OFFSET(CPdataAnn!BZ$9,$A62,0)/OFFSET(CVMdataAnn!BZ$9,$A62,0))),"",CVMdataQly!BZ62*(OFFSET(CPdataAnn!BZ$9,$A62,0)/OFFSET(CVMdataAnn!BZ$9,$A62,0)))</f>
        <v>151.14317925591882</v>
      </c>
      <c r="CA62" s="6">
        <f ca="1">IF(ISERROR(CVMdataQly!CA62*(OFFSET(CPdataAnn!CA$9,$A62,0)/OFFSET(CVMdataAnn!CA$9,$A62,0))),"",CVMdataQly!CA62*(OFFSET(CPdataAnn!CA$9,$A62,0)/OFFSET(CVMdataAnn!CA$9,$A62,0)))</f>
        <v>1067.2832960715425</v>
      </c>
      <c r="CB62" s="6">
        <f ca="1">IF(ISERROR(CVMdataQly!CB62*(OFFSET(CPdataAnn!CB$9,$A62,0)/OFFSET(CVMdataAnn!CB$9,$A62,0))),"",CVMdataQly!CB62*(OFFSET(CPdataAnn!CB$9,$A62,0)/OFFSET(CVMdataAnn!CB$9,$A62,0)))</f>
        <v>738.18282613824022</v>
      </c>
      <c r="CC62" s="6">
        <f ca="1">IF(ISERROR(CVMdataQly!CC62*(OFFSET(CPdataAnn!CC$9,$A62,0)/OFFSET(CVMdataAnn!CC$9,$A62,0))),"",CVMdataQly!CC62*(OFFSET(CPdataAnn!CC$9,$A62,0)/OFFSET(CVMdataAnn!CC$9,$A62,0)))</f>
        <v>76.46913580246914</v>
      </c>
      <c r="CD62" s="6">
        <f ca="1">IF(ISERROR(CVMdataQly!CD62*(OFFSET(CPdataAnn!CD$9,$A62,0)/OFFSET(CVMdataAnn!CD$9,$A62,0))),"",CVMdataQly!CD62*(OFFSET(CPdataAnn!CD$9,$A62,0)/OFFSET(CVMdataAnn!CD$9,$A62,0)))</f>
        <v>661.97619663648129</v>
      </c>
      <c r="CE62" s="6">
        <f ca="1">IF(ISERROR(CVMdataQly!CE62*(OFFSET(CPdataAnn!CE$9,$A62,0)/OFFSET(CVMdataAnn!CE$9,$A62,0))),"",CVMdataQly!CE62*(OFFSET(CPdataAnn!CE$9,$A62,0)/OFFSET(CVMdataAnn!CE$9,$A62,0)))</f>
        <v>1214.4898804047837</v>
      </c>
      <c r="CF62" s="6">
        <f ca="1">IF(ISERROR(CVMdataQly!CF62*(OFFSET(CPdataAnn!CF$9,$A62,0)/OFFSET(CVMdataAnn!CF$9,$A62,0))),"",CVMdataQly!CF62*(OFFSET(CPdataAnn!CF$9,$A62,0)/OFFSET(CVMdataAnn!CF$9,$A62,0)))</f>
        <v>522.08633093525179</v>
      </c>
      <c r="CG62" s="6">
        <f ca="1">IF(ISERROR(CVMdataQly!CG62*(OFFSET(CPdataAnn!CG$9,$A62,0)/OFFSET(CVMdataAnn!CG$9,$A62,0))),"",CVMdataQly!CG62*(OFFSET(CPdataAnn!CG$9,$A62,0)/OFFSET(CVMdataAnn!CG$9,$A62,0)))</f>
        <v>692.27080181543113</v>
      </c>
      <c r="CH62" s="6">
        <f ca="1">IF(ISERROR(CVMdataQly!CH62*(OFFSET(CPdataAnn!CH$9,$A62,0)/OFFSET(CVMdataAnn!CH$9,$A62,0))),"",CVMdataQly!CH62*(OFFSET(CPdataAnn!CH$9,$A62,0)/OFFSET(CVMdataAnn!CH$9,$A62,0)))</f>
        <v>2095.5409219190969</v>
      </c>
      <c r="CI62" s="6">
        <f ca="1">IF(ISERROR(CVMdataQly!CI62*(OFFSET(CPdataAnn!CI$9,$A62,0)/OFFSET(CVMdataAnn!CI$9,$A62,0))),"",CVMdataQly!CI62*(OFFSET(CPdataAnn!CI$9,$A62,0)/OFFSET(CVMdataAnn!CI$9,$A62,0)))</f>
        <v>1080.0050104384134</v>
      </c>
      <c r="CJ62" s="6">
        <f ca="1">IF(ISERROR(CVMdataQly!CJ62*(OFFSET(CPdataAnn!CJ$9,$A62,0)/OFFSET(CVMdataAnn!CJ$9,$A62,0))),"",CVMdataQly!CJ62*(OFFSET(CPdataAnn!CJ$9,$A62,0)/OFFSET(CVMdataAnn!CJ$9,$A62,0)))</f>
        <v>577.6258872651357</v>
      </c>
      <c r="CK62" s="6">
        <f ca="1">IF(ISERROR(CVMdataQly!CK62*(OFFSET(CPdataAnn!CK$9,$A62,0)/OFFSET(CVMdataAnn!CK$9,$A62,0))),"",CVMdataQly!CK62*(OFFSET(CPdataAnn!CK$9,$A62,0)/OFFSET(CVMdataAnn!CK$9,$A62,0)))</f>
        <v>116.41185647425897</v>
      </c>
      <c r="CL62" s="6">
        <f ca="1">IF(ISERROR(CVMdataQly!CL62*(OFFSET(CPdataAnn!CL$9,$A62,0)/OFFSET(CVMdataAnn!CL$9,$A62,0))),"",CVMdataQly!CL62*(OFFSET(CPdataAnn!CL$9,$A62,0)/OFFSET(CVMdataAnn!CL$9,$A62,0)))</f>
        <v>385.25443110348772</v>
      </c>
      <c r="CM62" s="6">
        <f ca="1">IF(ISERROR(CVMdataQly!CM62*(OFFSET(CPdataAnn!CM$9,$A62,0)/OFFSET(CVMdataAnn!CM$9,$A62,0))),"",CVMdataQly!CM62*(OFFSET(CPdataAnn!CM$9,$A62,0)/OFFSET(CVMdataAnn!CM$9,$A62,0)))</f>
        <v>600.28690169102902</v>
      </c>
      <c r="CN62" s="6">
        <f ca="1">IF(ISERROR(CVMdataQly!CN62*(OFFSET(CPdataAnn!CN$9,$A62,0)/OFFSET(CVMdataAnn!CN$9,$A62,0))),"",CVMdataQly!CN62*(OFFSET(CPdataAnn!CN$9,$A62,0)/OFFSET(CVMdataAnn!CN$9,$A62,0)))</f>
        <v>264.19074333800842</v>
      </c>
      <c r="CO62" s="6">
        <f ca="1">IF(ISERROR(CVMdataQly!CO62*(OFFSET(CPdataAnn!CO$9,$A62,0)/OFFSET(CVMdataAnn!CO$9,$A62,0))),"",CVMdataQly!CO62*(OFFSET(CPdataAnn!CO$9,$A62,0)/OFFSET(CVMdataAnn!CO$9,$A62,0)))</f>
        <v>260.70797546012267</v>
      </c>
      <c r="CP62" s="6">
        <f ca="1">IF(ISERROR(CVMdataQly!CP62*(OFFSET(CPdataAnn!CP$9,$A62,0)/OFFSET(CVMdataAnn!CP$9,$A62,0))),"",CVMdataQly!CP62*(OFFSET(CPdataAnn!CP$9,$A62,0)/OFFSET(CVMdataAnn!CP$9,$A62,0)))</f>
        <v>75.174603174603178</v>
      </c>
      <c r="CQ62" s="6">
        <f ca="1">IF(ISERROR(CVMdataQly!CQ62*(OFFSET(CPdataAnn!CQ$9,$A62,0)/OFFSET(CVMdataAnn!CQ$9,$A62,0))),"",CVMdataQly!CQ62*(OFFSET(CPdataAnn!CQ$9,$A62,0)/OFFSET(CVMdataAnn!CQ$9,$A62,0)))</f>
        <v>415.1012838801712</v>
      </c>
      <c r="CR62" s="6">
        <f ca="1">IF(ISERROR(CVMdataQly!CR62*(OFFSET(CPdataAnn!CR$9,$A62,0)/OFFSET(CVMdataAnn!CR$9,$A62,0))),"",CVMdataQly!CR62*(OFFSET(CPdataAnn!CR$9,$A62,0)/OFFSET(CVMdataAnn!CR$9,$A62,0)))</f>
        <v>21913.095236317757</v>
      </c>
      <c r="CS62" s="6">
        <f ca="1">IF(ISERROR(CVMdataQly!CS62*(OFFSET(CPdataAnn!CS$9,$A62,0)/OFFSET(CVMdataAnn!CS$9,$A62,0))),"",CVMdataQly!CS62*(OFFSET(CPdataAnn!CS$9,$A62,0)/OFFSET(CVMdataAnn!CS$9,$A62,0)))</f>
        <v>7547.6656208718623</v>
      </c>
      <c r="CT62" s="6">
        <f ca="1">IF(ISERROR(CVMdataQly!CT62*(OFFSET(CPdataAnn!CT$9,$A62,0)/OFFSET(CVMdataAnn!CT$9,$A62,0))),"",CVMdataQly!CT62*(OFFSET(CPdataAnn!CT$9,$A62,0)/OFFSET(CVMdataAnn!CT$9,$A62,0)))</f>
        <v>7293.9968617741051</v>
      </c>
      <c r="CU62" s="6">
        <f ca="1">IF(ISERROR(CVMdataQly!CU62*(OFFSET(CPdataAnn!CU$9,$A62,0)/OFFSET(CVMdataAnn!CU$9,$A62,0))),"",CVMdataQly!CU62*(OFFSET(CPdataAnn!CU$9,$A62,0)/OFFSET(CVMdataAnn!CU$9,$A62,0)))</f>
        <v>130.29197080291971</v>
      </c>
      <c r="CV62" s="6">
        <f ca="1">IF(ISERROR(CVMdataQly!CV62*(OFFSET(CPdataAnn!CV$9,$A62,0)/OFFSET(CVMdataAnn!CV$9,$A62,0))),"",CVMdataQly!CV62*(OFFSET(CPdataAnn!CV$9,$A62,0)/OFFSET(CVMdataAnn!CV$9,$A62,0)))</f>
        <v>122.59913793103449</v>
      </c>
      <c r="CW62" s="6">
        <f ca="1">IF(ISERROR(CVMdataQly!CW62*(OFFSET(CPdataAnn!CW$9,$A62,0)/OFFSET(CVMdataAnn!CW$9,$A62,0))),"",CVMdataQly!CW62*(OFFSET(CPdataAnn!CW$9,$A62,0)/OFFSET(CVMdataAnn!CW$9,$A62,0)))</f>
        <v>8792.121044197158</v>
      </c>
      <c r="CX62" s="6">
        <f ca="1">IF(ISERROR(CVMdataQly!CX62*(OFFSET(CPdataAnn!CX$9,$A62,0)/OFFSET(CVMdataAnn!CX$9,$A62,0))),"",CVMdataQly!CX62*(OFFSET(CPdataAnn!CX$9,$A62,0)/OFFSET(CVMdataAnn!CX$9,$A62,0)))</f>
        <v>794.06973898858075</v>
      </c>
      <c r="CY62" s="6">
        <f ca="1">IF(ISERROR(CVMdataQly!CY62*(OFFSET(CPdataAnn!CY$9,$A62,0)/OFFSET(CVMdataAnn!CY$9,$A62,0))),"",CVMdataQly!CY62*(OFFSET(CPdataAnn!CY$9,$A62,0)/OFFSET(CVMdataAnn!CY$9,$A62,0)))</f>
        <v>4407.4660828691931</v>
      </c>
      <c r="CZ62" s="6">
        <f ca="1">IF(ISERROR(CVMdataQly!CZ62*(OFFSET(CPdataAnn!CZ$9,$A62,0)/OFFSET(CVMdataAnn!CZ$9,$A62,0))),"",CVMdataQly!CZ62*(OFFSET(CPdataAnn!CZ$9,$A62,0)/OFFSET(CVMdataAnn!CZ$9,$A62,0)))</f>
        <v>2853.8799070661753</v>
      </c>
      <c r="DA62" s="6">
        <f ca="1">IF(ISERROR(CVMdataQly!DA62*(OFFSET(CPdataAnn!DA$9,$A62,0)/OFFSET(CVMdataAnn!DA$9,$A62,0))),"",CVMdataQly!DA62*(OFFSET(CPdataAnn!DA$9,$A62,0)/OFFSET(CVMdataAnn!DA$9,$A62,0)))</f>
        <v>741.9121447028424</v>
      </c>
      <c r="DB62" s="6">
        <f ca="1">IF(ISERROR(CVMdataQly!DB62*(OFFSET(CPdataAnn!DB$9,$A62,0)/OFFSET(CVMdataAnn!DB$9,$A62,0))),"",CVMdataQly!DB62*(OFFSET(CPdataAnn!DB$9,$A62,0)/OFFSET(CVMdataAnn!DB$9,$A62,0)))</f>
        <v>5585.1860386725102</v>
      </c>
      <c r="DC62" s="6">
        <f ca="1">IF(ISERROR(CVMdataQly!DC62*(OFFSET(CPdataAnn!DC$9,$A62,0)/OFFSET(CVMdataAnn!DC$9,$A62,0))),"",CVMdataQly!DC62*(OFFSET(CPdataAnn!DC$9,$A62,0)/OFFSET(CVMdataAnn!DC$9,$A62,0)))</f>
        <v>926.37345061975202</v>
      </c>
      <c r="DD62" s="6">
        <f ca="1">IF(ISERROR(CVMdataQly!DD62*(OFFSET(CPdataAnn!DD$9,$A62,0)/OFFSET(CVMdataAnn!DD$9,$A62,0))),"",CVMdataQly!DD62*(OFFSET(CPdataAnn!DD$9,$A62,0)/OFFSET(CVMdataAnn!DD$9,$A62,0)))</f>
        <v>1450.1711682127905</v>
      </c>
      <c r="DE62" s="6">
        <f ca="1">IF(ISERROR(CVMdataQly!DE62*(OFFSET(CPdataAnn!DE$9,$A62,0)/OFFSET(CVMdataAnn!DE$9,$A62,0))),"",CVMdataQly!DE62*(OFFSET(CPdataAnn!DE$9,$A62,0)/OFFSET(CVMdataAnn!DE$9,$A62,0)))</f>
        <v>2502.5835320298843</v>
      </c>
      <c r="DF62" s="6">
        <f ca="1">IF(ISERROR(CVMdataQly!DF62*(OFFSET(CPdataAnn!DF$9,$A62,0)/OFFSET(CVMdataAnn!DF$9,$A62,0))),"",CVMdataQly!DF62*(OFFSET(CPdataAnn!DF$9,$A62,0)/OFFSET(CVMdataAnn!DF$9,$A62,0)))</f>
        <v>522.06818181818176</v>
      </c>
      <c r="DG62" s="6">
        <f ca="1">IF(ISERROR(CVMdataQly!DG62*(OFFSET(CPdataAnn!DG$9,$A62,0)/OFFSET(CVMdataAnn!DG$9,$A62,0))),"",CVMdataQly!DG62*(OFFSET(CPdataAnn!DG$9,$A62,0)/OFFSET(CVMdataAnn!DG$9,$A62,0)))</f>
        <v>184.68069191210844</v>
      </c>
      <c r="DH62" s="6">
        <f ca="1">IF(ISERROR(CVMdataQly!DH62*(OFFSET(CPdataAnn!DH$9,$A62,0)/OFFSET(CVMdataAnn!DH$9,$A62,0))),"",CVMdataQly!DH62*(OFFSET(CPdataAnn!DH$9,$A62,0)/OFFSET(CVMdataAnn!DH$9,$A62,0)))</f>
        <v>3073.6864406779664</v>
      </c>
      <c r="DI62" s="6">
        <f ca="1">IF(ISERROR(CVMdataQly!DI62*(OFFSET(CPdataAnn!DI$9,$A62,0)/OFFSET(CVMdataAnn!DI$9,$A62,0))),"",CVMdataQly!DI62*(OFFSET(CPdataAnn!DI$9,$A62,0)/OFFSET(CVMdataAnn!DI$9,$A62,0)))</f>
        <v>215.9279279279279</v>
      </c>
      <c r="DJ62" s="6">
        <f ca="1">IF(ISERROR(CVMdataQly!DJ62*(OFFSET(CPdataAnn!DJ$9,$A62,0)/OFFSET(CVMdataAnn!DJ$9,$A62,0))),"",CVMdataQly!DJ62*(OFFSET(CPdataAnn!DJ$9,$A62,0)/OFFSET(CVMdataAnn!DJ$9,$A62,0)))</f>
        <v>122.31105990783411</v>
      </c>
      <c r="DK62" s="6">
        <f ca="1">IF(ISERROR(CVMdataQly!DK62*(OFFSET(CPdataAnn!DK$9,$A62,0)/OFFSET(CVMdataAnn!DK$9,$A62,0))),"",CVMdataQly!DK62*(OFFSET(CPdataAnn!DK$9,$A62,0)/OFFSET(CVMdataAnn!DK$9,$A62,0)))</f>
        <v>2736.3143101552</v>
      </c>
      <c r="DL62" s="6">
        <f ca="1">IF(ISERROR(CVMdataQly!DL62*(OFFSET(CPdataAnn!DL$9,$A62,0)/OFFSET(CVMdataAnn!DL$9,$A62,0))),"",CVMdataQly!DL62*(OFFSET(CPdataAnn!DL$9,$A62,0)/OFFSET(CVMdataAnn!DL$9,$A62,0)))</f>
        <v>15036.891295379537</v>
      </c>
      <c r="DM62" s="6">
        <f ca="1">IF(ISERROR(CVMdataQly!DM62*(OFFSET(CPdataAnn!DM$9,$A62,0)/OFFSET(CVMdataAnn!DM$9,$A62,0))),"",CVMdataQly!DM62*(OFFSET(CPdataAnn!DM$9,$A62,0)/OFFSET(CVMdataAnn!DM$9,$A62,0)))</f>
        <v>3442.5</v>
      </c>
      <c r="DN62" s="6">
        <f ca="1">IF(ISERROR(CVMdataQly!DN62*(OFFSET(CPdataAnn!DN$9,$A62,0)/OFFSET(CVMdataAnn!DN$9,$A62,0))),"",CVMdataQly!DN62*(OFFSET(CPdataAnn!DN$9,$A62,0)/OFFSET(CVMdataAnn!DN$9,$A62,0)))</f>
        <v>746.39741518578353</v>
      </c>
      <c r="DO62" s="6">
        <f ca="1">IF(ISERROR(CVMdataQly!DO62*(OFFSET(CPdataAnn!DO$9,$A62,0)/OFFSET(CVMdataAnn!DO$9,$A62,0))),"",CVMdataQly!DO62*(OFFSET(CPdataAnn!DO$9,$A62,0)/OFFSET(CVMdataAnn!DO$9,$A62,0)))</f>
        <v>454.59999999999997</v>
      </c>
      <c r="DP62" s="6">
        <f ca="1">IF(ISERROR(CVMdataQly!DP62*(OFFSET(CPdataAnn!DP$9,$A62,0)/OFFSET(CVMdataAnn!DP$9,$A62,0))),"",CVMdataQly!DP62*(OFFSET(CPdataAnn!DP$9,$A62,0)/OFFSET(CVMdataAnn!DP$9,$A62,0)))</f>
        <v>955.30500000000006</v>
      </c>
      <c r="DQ62" s="6">
        <f ca="1">IF(ISERROR(CVMdataQly!DQ62*(OFFSET(CPdataAnn!DQ$9,$A62,0)/OFFSET(CVMdataAnn!DQ$9,$A62,0))),"",CVMdataQly!DQ62*(OFFSET(CPdataAnn!DQ$9,$A62,0)/OFFSET(CVMdataAnn!DQ$9,$A62,0)))</f>
        <v>1250.4074979625102</v>
      </c>
      <c r="DR62" s="6">
        <f ca="1">IF(ISERROR(CVMdataQly!DR62*(OFFSET(CPdataAnn!DR$9,$A62,0)/OFFSET(CVMdataAnn!DR$9,$A62,0))),"",CVMdataQly!DR62*(OFFSET(CPdataAnn!DR$9,$A62,0)/OFFSET(CVMdataAnn!DR$9,$A62,0)))</f>
        <v>70.670391061452506</v>
      </c>
      <c r="DS62" s="6">
        <f ca="1">IF(ISERROR(CVMdataQly!DS62*(OFFSET(CPdataAnn!DS$9,$A62,0)/OFFSET(CVMdataAnn!DS$9,$A62,0))),"",CVMdataQly!DS62*(OFFSET(CPdataAnn!DS$9,$A62,0)/OFFSET(CVMdataAnn!DS$9,$A62,0)))</f>
        <v>608.17036592681461</v>
      </c>
      <c r="DT62" s="6">
        <f ca="1">IF(ISERROR(CVMdataQly!DT62*(OFFSET(CPdataAnn!DT$9,$A62,0)/OFFSET(CVMdataAnn!DT$9,$A62,0))),"",CVMdataQly!DT62*(OFFSET(CPdataAnn!DT$9,$A62,0)/OFFSET(CVMdataAnn!DT$9,$A62,0)))</f>
        <v>545.70516717325222</v>
      </c>
      <c r="DU62" s="6">
        <f ca="1">IF(ISERROR(CVMdataQly!DU62*(OFFSET(CPdataAnn!DU$9,$A62,0)/OFFSET(CVMdataAnn!DU$9,$A62,0))),"",CVMdataQly!DU62*(OFFSET(CPdataAnn!DU$9,$A62,0)/OFFSET(CVMdataAnn!DU$9,$A62,0)))</f>
        <v>53.31818181818182</v>
      </c>
      <c r="DV62" s="6">
        <f ca="1">IF(ISERROR(CVMdataQly!DV62*(OFFSET(CPdataAnn!DV$9,$A62,0)/OFFSET(CVMdataAnn!DV$9,$A62,0))),"",CVMdataQly!DV62*(OFFSET(CPdataAnn!DV$9,$A62,0)/OFFSET(CVMdataAnn!DV$9,$A62,0)))</f>
        <v>8.1568627450980387</v>
      </c>
      <c r="DW62" s="6">
        <f ca="1">IF(ISERROR(CVMdataQly!DW62*(OFFSET(CPdataAnn!DW$9,$A62,0)/OFFSET(CVMdataAnn!DW$9,$A62,0))),"",CVMdataQly!DW62*(OFFSET(CPdataAnn!DW$9,$A62,0)/OFFSET(CVMdataAnn!DW$9,$A62,0)))</f>
        <v>3924.7264209868831</v>
      </c>
      <c r="DX62" s="6">
        <f ca="1">IF(ISERROR(CVMdataQly!DX62*(OFFSET(CPdataAnn!DX$9,$A62,0)/OFFSET(CVMdataAnn!DX$9,$A62,0))),"",CVMdataQly!DX62*(OFFSET(CPdataAnn!DX$9,$A62,0)/OFFSET(CVMdataAnn!DX$9,$A62,0)))</f>
        <v>1741.8301801801804</v>
      </c>
      <c r="DY62" s="6">
        <f ca="1">IF(ISERROR(CVMdataQly!DY62*(OFFSET(CPdataAnn!DY$9,$A62,0)/OFFSET(CVMdataAnn!DY$9,$A62,0))),"",CVMdataQly!DY62*(OFFSET(CPdataAnn!DY$9,$A62,0)/OFFSET(CVMdataAnn!DY$9,$A62,0)))</f>
        <v>637.83349802371538</v>
      </c>
      <c r="DZ62" s="6">
        <f ca="1">IF(ISERROR(CVMdataQly!DZ62*(OFFSET(CPdataAnn!DZ$9,$A62,0)/OFFSET(CVMdataAnn!DZ$9,$A62,0))),"",CVMdataQly!DZ62*(OFFSET(CPdataAnn!DZ$9,$A62,0)/OFFSET(CVMdataAnn!DZ$9,$A62,0)))</f>
        <v>703.01965125934123</v>
      </c>
      <c r="EA62" s="6">
        <f ca="1">IF(ISERROR(CVMdataQly!EA62*(OFFSET(CPdataAnn!EA$9,$A62,0)/OFFSET(CVMdataAnn!EA$9,$A62,0))),"",CVMdataQly!EA62*(OFFSET(CPdataAnn!EA$9,$A62,0)/OFFSET(CVMdataAnn!EA$9,$A62,0)))</f>
        <v>582.87395833333335</v>
      </c>
      <c r="EB62" s="6">
        <f ca="1">IF(ISERROR(CVMdataQly!EB62*(OFFSET(CPdataAnn!EB$9,$A62,0)/OFFSET(CVMdataAnn!EB$9,$A62,0))),"",CVMdataQly!EB62*(OFFSET(CPdataAnn!EB$9,$A62,0)/OFFSET(CVMdataAnn!EB$9,$A62,0)))</f>
        <v>258.48818897637796</v>
      </c>
      <c r="EC62" s="6">
        <f ca="1">IF(ISERROR(CVMdataQly!EC62*(OFFSET(CPdataAnn!EC$9,$A62,0)/OFFSET(CVMdataAnn!EC$9,$A62,0))),"",CVMdataQly!EC62*(OFFSET(CPdataAnn!EC$9,$A62,0)/OFFSET(CVMdataAnn!EC$9,$A62,0)))</f>
        <v>5001.1549958711803</v>
      </c>
      <c r="ED62" s="6">
        <f ca="1">IF(ISERROR(CVMdataQly!ED62*(OFFSET(CPdataAnn!ED$9,$A62,0)/OFFSET(CVMdataAnn!ED$9,$A62,0))),"",CVMdataQly!ED62*(OFFSET(CPdataAnn!ED$9,$A62,0)/OFFSET(CVMdataAnn!ED$9,$A62,0)))</f>
        <v>922.34019237793746</v>
      </c>
      <c r="EE62" s="6">
        <f ca="1">IF(ISERROR(CVMdataQly!EE62*(OFFSET(CPdataAnn!EE$9,$A62,0)/OFFSET(CVMdataAnn!EE$9,$A62,0))),"",CVMdataQly!EE62*(OFFSET(CPdataAnn!EE$9,$A62,0)/OFFSET(CVMdataAnn!EE$9,$A62,0)))</f>
        <v>2259.2427296285632</v>
      </c>
      <c r="EF62" s="6">
        <f ca="1">IF(ISERROR(CVMdataQly!EF62*(OFFSET(CPdataAnn!EF$9,$A62,0)/OFFSET(CVMdataAnn!EF$9,$A62,0))),"",CVMdataQly!EF62*(OFFSET(CPdataAnn!EF$9,$A62,0)/OFFSET(CVMdataAnn!EF$9,$A62,0)))</f>
        <v>1820.0995940460082</v>
      </c>
      <c r="EG62" s="6">
        <f ca="1">IF(ISERROR(CVMdataQly!EG62*(OFFSET(CPdataAnn!EG$9,$A62,0)/OFFSET(CVMdataAnn!EG$9,$A62,0))),"",CVMdataQly!EG62*(OFFSET(CPdataAnn!EG$9,$A62,0)/OFFSET(CVMdataAnn!EG$9,$A62,0)))</f>
        <v>2119.491293692764</v>
      </c>
      <c r="EH62" s="6">
        <f ca="1">IF(ISERROR(CVMdataQly!EH62*(OFFSET(CPdataAnn!EH$9,$A62,0)/OFFSET(CVMdataAnn!EH$9,$A62,0))),"",CVMdataQly!EH62*(OFFSET(CPdataAnn!EH$9,$A62,0)/OFFSET(CVMdataAnn!EH$9,$A62,0)))</f>
        <v>390.89352517985611</v>
      </c>
      <c r="EI62" s="6">
        <f ca="1">IF(ISERROR(CVMdataQly!EI62*(OFFSET(CPdataAnn!EI$9,$A62,0)/OFFSET(CVMdataAnn!EI$9,$A62,0))),"",CVMdataQly!EI62*(OFFSET(CPdataAnn!EI$9,$A62,0)/OFFSET(CVMdataAnn!EI$9,$A62,0)))</f>
        <v>903.23464643993145</v>
      </c>
      <c r="EJ62" s="6">
        <f ca="1">IF(ISERROR(CVMdataQly!EJ62*(OFFSET(CPdataAnn!EJ$9,$A62,0)/OFFSET(CVMdataAnn!EJ$9,$A62,0))),"",CVMdataQly!EJ62*(OFFSET(CPdataAnn!EJ$9,$A62,0)/OFFSET(CVMdataAnn!EJ$9,$A62,0)))</f>
        <v>218.74285714285713</v>
      </c>
      <c r="EK62" s="6">
        <f ca="1">IF(ISERROR(CVMdataQly!EK62*(OFFSET(CPdataAnn!EK$9,$A62,0)/OFFSET(CVMdataAnn!EK$9,$A62,0))),"",CVMdataQly!EK62*(OFFSET(CPdataAnn!EK$9,$A62,0)/OFFSET(CVMdataAnn!EK$9,$A62,0)))</f>
        <v>607.45345744680856</v>
      </c>
      <c r="EL62" s="6" t="str">
        <f ca="1">IF(ISERROR(CVMdataQly!EL62*(OFFSET(CPdataAnn!EL$9,$A62,0)/OFFSET(CVMdataAnn!EL$9,$A62,0))),"",CVMdataQly!EL62*(OFFSET(CPdataAnn!EL$9,$A62,0)/OFFSET(CVMdataAnn!EL$9,$A62,0)))</f>
        <v/>
      </c>
      <c r="EM62" s="6">
        <f ca="1">IF(ISERROR(CVMdataQly!EM62*(OFFSET(CPdataAnn!EM$9,$A62,0)/OFFSET(CVMdataAnn!EM$9,$A62,0))),"",CVMdataQly!EM62*(OFFSET(CPdataAnn!EM$9,$A62,0)/OFFSET(CVMdataAnn!EM$9,$A62,0)))</f>
        <v>1926.4330196425187</v>
      </c>
      <c r="EN62" s="6">
        <f ca="1">IF(ISERROR(CVMdataQly!EN62*(OFFSET(CPdataAnn!EN$9,$A62,0)/OFFSET(CVMdataAnn!EN$9,$A62,0))),"",CVMdataQly!EN62*(OFFSET(CPdataAnn!EN$9,$A62,0)/OFFSET(CVMdataAnn!EN$9,$A62,0)))</f>
        <v>15184.87150675311</v>
      </c>
      <c r="EO62" s="6">
        <f ca="1">IF(ISERROR(CVMdataQly!EO62*(OFFSET(CPdataAnn!EO$9,$A62,0)/OFFSET(CVMdataAnn!EO$9,$A62,0))),"",CVMdataQly!EO62*(OFFSET(CPdataAnn!EO$9,$A62,0)/OFFSET(CVMdataAnn!EO$9,$A62,0)))</f>
        <v>12660.981340242806</v>
      </c>
      <c r="EP62" s="6">
        <f ca="1">IF(ISERROR(CVMdataQly!EP62*(OFFSET(CPdataAnn!EP$9,$A62,0)/OFFSET(CVMdataAnn!EP$9,$A62,0))),"",CVMdataQly!EP62*(OFFSET(CPdataAnn!EP$9,$A62,0)/OFFSET(CVMdataAnn!EP$9,$A62,0)))</f>
        <v>11567.731081767395</v>
      </c>
      <c r="EQ62" s="6">
        <f ca="1">IF(ISERROR(CVMdataQly!EQ62*(OFFSET(CPdataAnn!EQ$9,$A62,0)/OFFSET(CVMdataAnn!EQ$9,$A62,0))),"",CVMdataQly!EQ62*(OFFSET(CPdataAnn!EQ$9,$A62,0)/OFFSET(CVMdataAnn!EQ$9,$A62,0)))</f>
        <v>1093.6641942009442</v>
      </c>
      <c r="ER62" s="6">
        <f ca="1">IF(ISERROR(CVMdataQly!ER62*(OFFSET(CPdataAnn!ER$9,$A62,0)/OFFSET(CVMdataAnn!ER$9,$A62,0))),"",CVMdataQly!ER62*(OFFSET(CPdataAnn!ER$9,$A62,0)/OFFSET(CVMdataAnn!ER$9,$A62,0)))</f>
        <v>2524.4925881036734</v>
      </c>
      <c r="ES62" s="6">
        <f ca="1">IF(ISERROR(CVMdataQly!ES62*(OFFSET(CPdataAnn!ES$9,$A62,0)/OFFSET(CVMdataAnn!ES$9,$A62,0))),"",CVMdataQly!ES62*(OFFSET(CPdataAnn!ES$9,$A62,0)/OFFSET(CVMdataAnn!ES$9,$A62,0)))</f>
        <v>19593.390984645452</v>
      </c>
      <c r="ET62" s="6">
        <f ca="1">IF(ISERROR(CVMdataQly!ET62*(OFFSET(CPdataAnn!ET$9,$A62,0)/OFFSET(CVMdataAnn!ET$9,$A62,0))),"",CVMdataQly!ET62*(OFFSET(CPdataAnn!ET$9,$A62,0)/OFFSET(CVMdataAnn!ET$9,$A62,0)))</f>
        <v>2936.3301971018477</v>
      </c>
      <c r="EU62" s="6">
        <f ca="1">IF(ISERROR(CVMdataQly!EU62*(OFFSET(CPdataAnn!EU$9,$A62,0)/OFFSET(CVMdataAnn!EU$9,$A62,0))),"",CVMdataQly!EU62*(OFFSET(CPdataAnn!EU$9,$A62,0)/OFFSET(CVMdataAnn!EU$9,$A62,0)))</f>
        <v>949.61297071129718</v>
      </c>
      <c r="EV62" s="6">
        <f ca="1">IF(ISERROR(CVMdataQly!EV62*(OFFSET(CPdataAnn!EV$9,$A62,0)/OFFSET(CVMdataAnn!EV$9,$A62,0))),"",CVMdataQly!EV62*(OFFSET(CPdataAnn!EV$9,$A62,0)/OFFSET(CVMdataAnn!EV$9,$A62,0)))</f>
        <v>205.21863799283153</v>
      </c>
      <c r="EW62" s="6">
        <f ca="1">IF(ISERROR(CVMdataQly!EW62*(OFFSET(CPdataAnn!EW$9,$A62,0)/OFFSET(CVMdataAnn!EW$9,$A62,0))),"",CVMdataQly!EW62*(OFFSET(CPdataAnn!EW$9,$A62,0)/OFFSET(CVMdataAnn!EW$9,$A62,0)))</f>
        <v>1781.8066490471554</v>
      </c>
      <c r="EX62" s="6">
        <f ca="1">IF(ISERROR(CVMdataQly!EX62*(OFFSET(CPdataAnn!EX$9,$A62,0)/OFFSET(CVMdataAnn!EX$9,$A62,0))),"",CVMdataQly!EX62*(OFFSET(CPdataAnn!EX$9,$A62,0)/OFFSET(CVMdataAnn!EX$9,$A62,0)))</f>
        <v>555.0263968323801</v>
      </c>
      <c r="EY62" s="6">
        <f ca="1">IF(ISERROR(CVMdataQly!EY62*(OFFSET(CPdataAnn!EY$9,$A62,0)/OFFSET(CVMdataAnn!EY$9,$A62,0))),"",CVMdataQly!EY62*(OFFSET(CPdataAnn!EY$9,$A62,0)/OFFSET(CVMdataAnn!EY$9,$A62,0)))</f>
        <v>1124.5421782809758</v>
      </c>
      <c r="EZ62" s="6">
        <f ca="1">IF(ISERROR(CVMdataQly!EZ62*(OFFSET(CPdataAnn!EZ$9,$A62,0)/OFFSET(CVMdataAnn!EZ$9,$A62,0))),"",CVMdataQly!EZ62*(OFFSET(CPdataAnn!EZ$9,$A62,0)/OFFSET(CVMdataAnn!EZ$9,$A62,0)))</f>
        <v>836.91029900332217</v>
      </c>
      <c r="FA62" s="6">
        <f ca="1">IF(ISERROR(CVMdataQly!FA62*(OFFSET(CPdataAnn!FA$9,$A62,0)/OFFSET(CVMdataAnn!FA$9,$A62,0))),"",CVMdataQly!FA62*(OFFSET(CPdataAnn!FA$9,$A62,0)/OFFSET(CVMdataAnn!FA$9,$A62,0)))</f>
        <v>287.89228007181333</v>
      </c>
      <c r="FB62" s="6">
        <f ca="1">IF(ISERROR(CVMdataQly!FB62*(OFFSET(CPdataAnn!FB$9,$A62,0)/OFFSET(CVMdataAnn!FB$9,$A62,0))),"",CVMdataQly!FB62*(OFFSET(CPdataAnn!FB$9,$A62,0)/OFFSET(CVMdataAnn!FB$9,$A62,0)))</f>
        <v>2258.8608629052846</v>
      </c>
      <c r="FC62" s="6">
        <f ca="1">IF(ISERROR(CVMdataQly!FC62*(OFFSET(CPdataAnn!FC$9,$A62,0)/OFFSET(CVMdataAnn!FC$9,$A62,0))),"",CVMdataQly!FC62*(OFFSET(CPdataAnn!FC$9,$A62,0)/OFFSET(CVMdataAnn!FC$9,$A62,0)))</f>
        <v>4123.9605449206001</v>
      </c>
      <c r="FD62" s="6">
        <f ca="1">IF(ISERROR(CVMdataQly!FD62*(OFFSET(CPdataAnn!FD$9,$A62,0)/OFFSET(CVMdataAnn!FD$9,$A62,0))),"",CVMdataQly!FD62*(OFFSET(CPdataAnn!FD$9,$A62,0)/OFFSET(CVMdataAnn!FD$9,$A62,0)))</f>
        <v>3157.9316073219661</v>
      </c>
      <c r="FE62" s="6">
        <f ca="1">IF(ISERROR(CVMdataQly!FE62*(OFFSET(CPdataAnn!FE$9,$A62,0)/OFFSET(CVMdataAnn!FE$9,$A62,0))),"",CVMdataQly!FE62*(OFFSET(CPdataAnn!FE$9,$A62,0)/OFFSET(CVMdataAnn!FE$9,$A62,0)))</f>
        <v>558.69681227863043</v>
      </c>
      <c r="FF62" s="6">
        <f ca="1">IF(ISERROR(CVMdataQly!FF62*(OFFSET(CPdataAnn!FF$9,$A62,0)/OFFSET(CVMdataAnn!FF$9,$A62,0))),"",CVMdataQly!FF62*(OFFSET(CPdataAnn!FF$9,$A62,0)/OFFSET(CVMdataAnn!FF$9,$A62,0)))</f>
        <v>188.09148264984228</v>
      </c>
      <c r="FG62" s="6">
        <f ca="1">IF(ISERROR(CVMdataQly!FG62*(OFFSET(CPdataAnn!FG$9,$A62,0)/OFFSET(CVMdataAnn!FG$9,$A62,0))),"",CVMdataQly!FG62*(OFFSET(CPdataAnn!FG$9,$A62,0)/OFFSET(CVMdataAnn!FG$9,$A62,0)))</f>
        <v>226.34031991174848</v>
      </c>
      <c r="FH62" s="6" t="str">
        <f ca="1">IF(ISERROR(CVMdataQly!FH62*(OFFSET(CPdataAnn!FH$9,$A62,0)/OFFSET(CVMdataAnn!FH$9,$A62,0))),"",CVMdataQly!FH62*(OFFSET(CPdataAnn!FH$9,$A62,0)/OFFSET(CVMdataAnn!FH$9,$A62,0)))</f>
        <v/>
      </c>
      <c r="FI62" s="6">
        <f ca="1">IF(ISERROR(CVMdataQly!FI62*(OFFSET(CPdataAnn!FI$9,$A62,0)/OFFSET(CVMdataAnn!FI$9,$A62,0))),"",CVMdataQly!FI62*(OFFSET(CPdataAnn!FI$9,$A62,0)/OFFSET(CVMdataAnn!FI$9,$A62,0)))</f>
        <v>6803.7675268326102</v>
      </c>
      <c r="FJ62" s="6">
        <f ca="1">IF(ISERROR(CVMdataQly!FJ62*(OFFSET(CPdataAnn!FJ$9,$A62,0)/OFFSET(CVMdataAnn!FJ$9,$A62,0))),"",CVMdataQly!FJ62*(OFFSET(CPdataAnn!FJ$9,$A62,0)/OFFSET(CVMdataAnn!FJ$9,$A62,0)))</f>
        <v>3471.0850279787087</v>
      </c>
      <c r="FK62" s="6">
        <f ca="1">IF(ISERROR(CVMdataQly!FK62*(OFFSET(CPdataAnn!FK$9,$A62,0)/OFFSET(CVMdataAnn!FK$9,$A62,0))),"",CVMdataQly!FK62*(OFFSET(CPdataAnn!FK$9,$A62,0)/OFFSET(CVMdataAnn!FK$9,$A62,0)))</f>
        <v>3336.6759061833686</v>
      </c>
      <c r="FL62" s="6">
        <f ca="1">IF(ISERROR(CVMdataQly!FL62*(OFFSET(CPdataAnn!FL$9,$A62,0)/OFFSET(CVMdataAnn!FL$9,$A62,0))),"",CVMdataQly!FL62*(OFFSET(CPdataAnn!FL$9,$A62,0)/OFFSET(CVMdataAnn!FL$9,$A62,0)))</f>
        <v>1801.9099373624513</v>
      </c>
    </row>
    <row r="63" spans="1:168" x14ac:dyDescent="0.25">
      <c r="A63" s="6">
        <f t="shared" si="0"/>
        <v>14</v>
      </c>
      <c r="B63" s="1">
        <v>35947</v>
      </c>
      <c r="C63" s="6">
        <f ca="1">IF(ISERROR(CVMdataQly!C63*(OFFSET(CPdataAnn!C$9,$A63,0)/OFFSET(CVMdataAnn!C$9,$A63,0))),"",CVMdataQly!C63*(OFFSET(CPdataAnn!C$9,$A63,0)/OFFSET(CVMdataAnn!C$9,$A63,0)))</f>
        <v>159954.22944550234</v>
      </c>
      <c r="D63" s="6">
        <f ca="1">IF(ISERROR(CVMdataQly!D63*(OFFSET(CPdataAnn!D$9,$A63,0)/OFFSET(CVMdataAnn!D$9,$A63,0))),"",CVMdataQly!D63*(OFFSET(CPdataAnn!D$9,$A63,0)/OFFSET(CVMdataAnn!D$9,$A63,0)))</f>
        <v>815.62667219744901</v>
      </c>
      <c r="E63" s="6">
        <f ca="1">IF(ISERROR(CVMdataQly!E63*(OFFSET(CPdataAnn!E$9,$A63,0)/OFFSET(CVMdataAnn!E$9,$A63,0))),"",CVMdataQly!E63*(OFFSET(CPdataAnn!E$9,$A63,0)/OFFSET(CVMdataAnn!E$9,$A63,0)))</f>
        <v>159131.18177020314</v>
      </c>
      <c r="F63" s="6">
        <f ca="1">IF(ISERROR(CVMdataQly!F63*(OFFSET(CPdataAnn!F$9,$A63,0)/OFFSET(CVMdataAnn!F$9,$A63,0))),"",CVMdataQly!F63*(OFFSET(CPdataAnn!F$9,$A63,0)/OFFSET(CVMdataAnn!F$9,$A63,0)))</f>
        <v>13692.511244377811</v>
      </c>
      <c r="G63" s="6">
        <f ca="1">IF(ISERROR(CVMdataQly!G63*(OFFSET(CPdataAnn!G$9,$A63,0)/OFFSET(CVMdataAnn!G$9,$A63,0))),"",CVMdataQly!G63*(OFFSET(CPdataAnn!G$9,$A63,0)/OFFSET(CVMdataAnn!G$9,$A63,0)))</f>
        <v>7953.4053406716603</v>
      </c>
      <c r="H63" s="6">
        <f ca="1">IF(ISERROR(CVMdataQly!H63*(OFFSET(CPdataAnn!H$9,$A63,0)/OFFSET(CVMdataAnn!H$9,$A63,0))),"",CVMdataQly!H63*(OFFSET(CPdataAnn!H$9,$A63,0)/OFFSET(CVMdataAnn!H$9,$A63,0)))</f>
        <v>7699.9873201226701</v>
      </c>
      <c r="I63" s="6">
        <f ca="1">IF(ISERROR(CVMdataQly!I63*(OFFSET(CPdataAnn!I$9,$A63,0)/OFFSET(CVMdataAnn!I$9,$A63,0))),"",CVMdataQly!I63*(OFFSET(CPdataAnn!I$9,$A63,0)/OFFSET(CVMdataAnn!I$9,$A63,0)))</f>
        <v>41596.308539709651</v>
      </c>
      <c r="J63" s="6">
        <f ca="1">IF(ISERROR(CVMdataQly!J63*(OFFSET(CPdataAnn!J$9,$A63,0)/OFFSET(CVMdataAnn!J$9,$A63,0))),"",CVMdataQly!J63*(OFFSET(CPdataAnn!J$9,$A63,0)/OFFSET(CVMdataAnn!J$9,$A63,0)))</f>
        <v>8116.3486212040998</v>
      </c>
      <c r="K63" s="6">
        <f ca="1">IF(ISERROR(CVMdataQly!K63*(OFFSET(CPdataAnn!K$9,$A63,0)/OFFSET(CVMdataAnn!K$9,$A63,0))),"",CVMdataQly!K63*(OFFSET(CPdataAnn!K$9,$A63,0)/OFFSET(CVMdataAnn!K$9,$A63,0)))</f>
        <v>2129.8588899341485</v>
      </c>
      <c r="L63" s="6">
        <f ca="1">IF(ISERROR(CVMdataQly!L63*(OFFSET(CPdataAnn!L$9,$A63,0)/OFFSET(CVMdataAnn!L$9,$A63,0))),"",CVMdataQly!L63*(OFFSET(CPdataAnn!L$9,$A63,0)/OFFSET(CVMdataAnn!L$9,$A63,0)))</f>
        <v>21277.596919769167</v>
      </c>
      <c r="M63" s="6">
        <f ca="1">IF(ISERROR(CVMdataQly!M63*(OFFSET(CPdataAnn!M$9,$A63,0)/OFFSET(CVMdataAnn!M$9,$A63,0))),"",CVMdataQly!M63*(OFFSET(CPdataAnn!M$9,$A63,0)/OFFSET(CVMdataAnn!M$9,$A63,0)))</f>
        <v>3192.8838669177653</v>
      </c>
      <c r="N63" s="6">
        <f ca="1">IF(ISERROR(CVMdataQly!N63*(OFFSET(CPdataAnn!N$9,$A63,0)/OFFSET(CVMdataAnn!N$9,$A63,0))),"",CVMdataQly!N63*(OFFSET(CPdataAnn!N$9,$A63,0)/OFFSET(CVMdataAnn!N$9,$A63,0)))</f>
        <v>15913.367367986799</v>
      </c>
      <c r="O63" s="6">
        <f ca="1">IF(ISERROR(CVMdataQly!O63*(OFFSET(CPdataAnn!O$9,$A63,0)/OFFSET(CVMdataAnn!O$9,$A63,0))),"",CVMdataQly!O63*(OFFSET(CPdataAnn!O$9,$A63,0)/OFFSET(CVMdataAnn!O$9,$A63,0)))</f>
        <v>1941.1592244047242</v>
      </c>
      <c r="P63" s="6">
        <f ca="1">IF(ISERROR(CVMdataQly!P63*(OFFSET(CPdataAnn!P$9,$A63,0)/OFFSET(CVMdataAnn!P$9,$A63,0))),"",CVMdataQly!P63*(OFFSET(CPdataAnn!P$9,$A63,0)/OFFSET(CVMdataAnn!P$9,$A63,0)))</f>
        <v>15385.573513416293</v>
      </c>
      <c r="Q63" s="6">
        <f ca="1">IF(ISERROR(CVMdataQly!Q63*(OFFSET(CPdataAnn!Q$9,$A63,0)/OFFSET(CVMdataAnn!Q$9,$A63,0))),"",CVMdataQly!Q63*(OFFSET(CPdataAnn!Q$9,$A63,0)/OFFSET(CVMdataAnn!Q$9,$A63,0)))</f>
        <v>20242.019098851553</v>
      </c>
      <c r="R63" s="6">
        <f ca="1">IF(ISERROR(CVMdataQly!R63*(OFFSET(CPdataAnn!R$9,$A63,0)/OFFSET(CVMdataAnn!R$9,$A63,0))),"",CVMdataQly!R63*(OFFSET(CPdataAnn!R$9,$A63,0)/OFFSET(CVMdataAnn!R$9,$A63,0)))</f>
        <v>13692.511244377811</v>
      </c>
      <c r="S63" s="6">
        <f ca="1">IF(ISERROR(CVMdataQly!S63*(OFFSET(CPdataAnn!S$9,$A63,0)/OFFSET(CVMdataAnn!S$9,$A63,0))),"",CVMdataQly!S63*(OFFSET(CPdataAnn!S$9,$A63,0)/OFFSET(CVMdataAnn!S$9,$A63,0)))</f>
        <v>12352.755565068494</v>
      </c>
      <c r="T63" s="6">
        <f ca="1">IF(ISERROR(CVMdataQly!T63*(OFFSET(CPdataAnn!T$9,$A63,0)/OFFSET(CVMdataAnn!T$9,$A63,0))),"",CVMdataQly!T63*(OFFSET(CPdataAnn!T$9,$A63,0)/OFFSET(CVMdataAnn!T$9,$A63,0)))</f>
        <v>2128.090405904059</v>
      </c>
      <c r="U63" s="6">
        <f ca="1">IF(ISERROR(CVMdataQly!U63*(OFFSET(CPdataAnn!U$9,$A63,0)/OFFSET(CVMdataAnn!U$9,$A63,0))),"",CVMdataQly!U63*(OFFSET(CPdataAnn!U$9,$A63,0)/OFFSET(CVMdataAnn!U$9,$A63,0)))</f>
        <v>2754.0243358603557</v>
      </c>
      <c r="V63" s="6">
        <f ca="1">IF(ISERROR(CVMdataQly!V63*(OFFSET(CPdataAnn!V$9,$A63,0)/OFFSET(CVMdataAnn!V$9,$A63,0))),"",CVMdataQly!V63*(OFFSET(CPdataAnn!V$9,$A63,0)/OFFSET(CVMdataAnn!V$9,$A63,0)))</f>
        <v>468.54738706820194</v>
      </c>
      <c r="W63" s="6">
        <f ca="1">IF(ISERROR(CVMdataQly!W63*(OFFSET(CPdataAnn!W$9,$A63,0)/OFFSET(CVMdataAnn!W$9,$A63,0))),"",CVMdataQly!W63*(OFFSET(CPdataAnn!W$9,$A63,0)/OFFSET(CVMdataAnn!W$9,$A63,0)))</f>
        <v>1910.9331600445598</v>
      </c>
      <c r="X63" s="6">
        <f ca="1">IF(ISERROR(CVMdataQly!X63*(OFFSET(CPdataAnn!X$9,$A63,0)/OFFSET(CVMdataAnn!X$9,$A63,0))),"",CVMdataQly!X63*(OFFSET(CPdataAnn!X$9,$A63,0)/OFFSET(CVMdataAnn!X$9,$A63,0)))</f>
        <v>393.19240415621641</v>
      </c>
      <c r="Y63" s="6">
        <f ca="1">IF(ISERROR(CVMdataQly!Y63*(OFFSET(CPdataAnn!Y$9,$A63,0)/OFFSET(CVMdataAnn!Y$9,$A63,0))),"",CVMdataQly!Y63*(OFFSET(CPdataAnn!Y$9,$A63,0)/OFFSET(CVMdataAnn!Y$9,$A63,0)))</f>
        <v>891.53819179753009</v>
      </c>
      <c r="Z63" s="6">
        <f ca="1">IF(ISERROR(CVMdataQly!Z63*(OFFSET(CPdataAnn!Z$9,$A63,0)/OFFSET(CVMdataAnn!Z$9,$A63,0))),"",CVMdataQly!Z63*(OFFSET(CPdataAnn!Z$9,$A63,0)/OFFSET(CVMdataAnn!Z$9,$A63,0)))</f>
        <v>1960.7107107107106</v>
      </c>
      <c r="AA63" s="6">
        <f ca="1">IF(ISERROR(CVMdataQly!AA63*(OFFSET(CPdataAnn!AA$9,$A63,0)/OFFSET(CVMdataAnn!AA$9,$A63,0))),"",CVMdataQly!AA63*(OFFSET(CPdataAnn!AA$9,$A63,0)/OFFSET(CVMdataAnn!AA$9,$A63,0)))</f>
        <v>1546.6397849462364</v>
      </c>
      <c r="AB63" s="6">
        <f ca="1">IF(ISERROR(CVMdataQly!AB63*(OFFSET(CPdataAnn!AB$9,$A63,0)/OFFSET(CVMdataAnn!AB$9,$A63,0))),"",CVMdataQly!AB63*(OFFSET(CPdataAnn!AB$9,$A63,0)/OFFSET(CVMdataAnn!AB$9,$A63,0)))</f>
        <v>297.52066115702479</v>
      </c>
      <c r="AC63" s="6">
        <f ca="1">IF(ISERROR(CVMdataQly!AC63*(OFFSET(CPdataAnn!AC$9,$A63,0)/OFFSET(CVMdataAnn!AC$9,$A63,0))),"",CVMdataQly!AC63*(OFFSET(CPdataAnn!AC$9,$A63,0)/OFFSET(CVMdataAnn!AC$9,$A63,0)))</f>
        <v>1339.4368463395012</v>
      </c>
      <c r="AD63" s="6">
        <f ca="1">IF(ISERROR(CVMdataQly!AD63*(OFFSET(CPdataAnn!AD$9,$A63,0)/OFFSET(CVMdataAnn!AD$9,$A63,0))),"",CVMdataQly!AD63*(OFFSET(CPdataAnn!AD$9,$A63,0)/OFFSET(CVMdataAnn!AD$9,$A63,0)))</f>
        <v>364.79728419010667</v>
      </c>
      <c r="AE63" s="6">
        <f ca="1">IF(ISERROR(CVMdataQly!AE63*(OFFSET(CPdataAnn!AE$9,$A63,0)/OFFSET(CVMdataAnn!AE$9,$A63,0))),"",CVMdataQly!AE63*(OFFSET(CPdataAnn!AE$9,$A63,0)/OFFSET(CVMdataAnn!AE$9,$A63,0)))</f>
        <v>974.13039595117596</v>
      </c>
      <c r="AF63" s="6">
        <f ca="1">IF(ISERROR(CVMdataQly!AF63*(OFFSET(CPdataAnn!AF$9,$A63,0)/OFFSET(CVMdataAnn!AF$9,$A63,0))),"",CVMdataQly!AF63*(OFFSET(CPdataAnn!AF$9,$A63,0)/OFFSET(CVMdataAnn!AF$9,$A63,0)))</f>
        <v>7953.4053406716603</v>
      </c>
      <c r="AG63" s="6">
        <f ca="1">IF(ISERROR(CVMdataQly!AG63*(OFFSET(CPdataAnn!AG$9,$A63,0)/OFFSET(CVMdataAnn!AG$9,$A63,0))),"",CVMdataQly!AG63*(OFFSET(CPdataAnn!AG$9,$A63,0)/OFFSET(CVMdataAnn!AG$9,$A63,0)))</f>
        <v>2645.1208716377255</v>
      </c>
      <c r="AH63" s="6">
        <f ca="1">IF(ISERROR(CVMdataQly!AH63*(OFFSET(CPdataAnn!AH$9,$A63,0)/OFFSET(CVMdataAnn!AH$9,$A63,0))),"",CVMdataQly!AH63*(OFFSET(CPdataAnn!AH$9,$A63,0)/OFFSET(CVMdataAnn!AH$9,$A63,0)))</f>
        <v>691.46229508196723</v>
      </c>
      <c r="AI63" s="6">
        <f ca="1">IF(ISERROR(CVMdataQly!AI63*(OFFSET(CPdataAnn!AI$9,$A63,0)/OFFSET(CVMdataAnn!AI$9,$A63,0))),"",CVMdataQly!AI63*(OFFSET(CPdataAnn!AI$9,$A63,0)/OFFSET(CVMdataAnn!AI$9,$A63,0)))</f>
        <v>1068.5696498054474</v>
      </c>
      <c r="AJ63" s="6">
        <f ca="1">IF(ISERROR(CVMdataQly!AJ63*(OFFSET(CPdataAnn!AJ$9,$A63,0)/OFFSET(CVMdataAnn!AJ$9,$A63,0))),"",CVMdataQly!AJ63*(OFFSET(CPdataAnn!AJ$9,$A63,0)/OFFSET(CVMdataAnn!AJ$9,$A63,0)))</f>
        <v>884.69713125158671</v>
      </c>
      <c r="AK63" s="6">
        <f ca="1">IF(ISERROR(CVMdataQly!AK63*(OFFSET(CPdataAnn!AK$9,$A63,0)/OFFSET(CVMdataAnn!AK$9,$A63,0))),"",CVMdataQly!AK63*(OFFSET(CPdataAnn!AK$9,$A63,0)/OFFSET(CVMdataAnn!AK$9,$A63,0)))</f>
        <v>3345.0215803003653</v>
      </c>
      <c r="AL63" s="6">
        <f ca="1">IF(ISERROR(CVMdataQly!AL63*(OFFSET(CPdataAnn!AL$9,$A63,0)/OFFSET(CVMdataAnn!AL$9,$A63,0))),"",CVMdataQly!AL63*(OFFSET(CPdataAnn!AL$9,$A63,0)/OFFSET(CVMdataAnn!AL$9,$A63,0)))</f>
        <v>1964.0379550735863</v>
      </c>
      <c r="AM63" s="6">
        <f ca="1">IF(ISERROR(CVMdataQly!AM63*(OFFSET(CPdataAnn!AM$9,$A63,0)/OFFSET(CVMdataAnn!AM$9,$A63,0))),"",CVMdataQly!AM63*(OFFSET(CPdataAnn!AM$9,$A63,0)/OFFSET(CVMdataAnn!AM$9,$A63,0)))</f>
        <v>7699.9873201226701</v>
      </c>
      <c r="AN63" s="6">
        <f ca="1">IF(ISERROR(CVMdataQly!AN63*(OFFSET(CPdataAnn!AN$9,$A63,0)/OFFSET(CVMdataAnn!AN$9,$A63,0))),"",CVMdataQly!AN63*(OFFSET(CPdataAnn!AN$9,$A63,0)/OFFSET(CVMdataAnn!AN$9,$A63,0)))</f>
        <v>6627.5443002455277</v>
      </c>
      <c r="AO63" s="6">
        <f ca="1">IF(ISERROR(CVMdataQly!AO63*(OFFSET(CPdataAnn!AO$9,$A63,0)/OFFSET(CVMdataAnn!AO$9,$A63,0))),"",CVMdataQly!AO63*(OFFSET(CPdataAnn!AO$9,$A63,0)/OFFSET(CVMdataAnn!AO$9,$A63,0)))</f>
        <v>104.01933701657458</v>
      </c>
      <c r="AP63" s="6">
        <f ca="1">IF(ISERROR(CVMdataQly!AP63*(OFFSET(CPdataAnn!AP$9,$A63,0)/OFFSET(CVMdataAnn!AP$9,$A63,0))),"",CVMdataQly!AP63*(OFFSET(CPdataAnn!AP$9,$A63,0)/OFFSET(CVMdataAnn!AP$9,$A63,0)))</f>
        <v>6167.3134089819405</v>
      </c>
      <c r="AQ63" s="6">
        <f ca="1">IF(ISERROR(CVMdataQly!AQ63*(OFFSET(CPdataAnn!AQ$9,$A63,0)/OFFSET(CVMdataAnn!AQ$9,$A63,0))),"",CVMdataQly!AQ63*(OFFSET(CPdataAnn!AQ$9,$A63,0)/OFFSET(CVMdataAnn!AQ$9,$A63,0)))</f>
        <v>203.98227474150667</v>
      </c>
      <c r="AR63" s="6">
        <f ca="1">IF(ISERROR(CVMdataQly!AR63*(OFFSET(CPdataAnn!AR$9,$A63,0)/OFFSET(CVMdataAnn!AR$9,$A63,0))),"",CVMdataQly!AR63*(OFFSET(CPdataAnn!AR$9,$A63,0)/OFFSET(CVMdataAnn!AR$9,$A63,0)))</f>
        <v>152.30564516129033</v>
      </c>
      <c r="AS63" s="6">
        <f ca="1">IF(ISERROR(CVMdataQly!AS63*(OFFSET(CPdataAnn!AS$9,$A63,0)/OFFSET(CVMdataAnn!AS$9,$A63,0))),"",CVMdataQly!AS63*(OFFSET(CPdataAnn!AS$9,$A63,0)/OFFSET(CVMdataAnn!AS$9,$A63,0)))</f>
        <v>1071.028959599571</v>
      </c>
      <c r="AT63" s="6">
        <f ca="1">IF(ISERROR(CVMdataQly!AT63*(OFFSET(CPdataAnn!AT$9,$A63,0)/OFFSET(CVMdataAnn!AT$9,$A63,0))),"",CVMdataQly!AT63*(OFFSET(CPdataAnn!AT$9,$A63,0)/OFFSET(CVMdataAnn!AT$9,$A63,0)))</f>
        <v>1049.3270003653636</v>
      </c>
      <c r="AU63" s="6">
        <f ca="1">IF(ISERROR(CVMdataQly!AU63*(OFFSET(CPdataAnn!AU$9,$A63,0)/OFFSET(CVMdataAnn!AU$9,$A63,0))),"",CVMdataQly!AU63*(OFFSET(CPdataAnn!AU$9,$A63,0)/OFFSET(CVMdataAnn!AU$9,$A63,0)))</f>
        <v>21.344262295081965</v>
      </c>
      <c r="AV63" s="6">
        <f ca="1">IF(ISERROR(CVMdataQly!AV63*(OFFSET(CPdataAnn!AV$9,$A63,0)/OFFSET(CVMdataAnn!AV$9,$A63,0))),"",CVMdataQly!AV63*(OFFSET(CPdataAnn!AV$9,$A63,0)/OFFSET(CVMdataAnn!AV$9,$A63,0)))</f>
        <v>41596.308539709651</v>
      </c>
      <c r="AW63" s="6">
        <f ca="1">IF(ISERROR(CVMdataQly!AW63*(OFFSET(CPdataAnn!AW$9,$A63,0)/OFFSET(CVMdataAnn!AW$9,$A63,0))),"",CVMdataQly!AW63*(OFFSET(CPdataAnn!AW$9,$A63,0)/OFFSET(CVMdataAnn!AW$9,$A63,0)))</f>
        <v>6367.0982616972251</v>
      </c>
      <c r="AX63" s="6">
        <f ca="1">IF(ISERROR(CVMdataQly!AX63*(OFFSET(CPdataAnn!AX$9,$A63,0)/OFFSET(CVMdataAnn!AX$9,$A63,0))),"",CVMdataQly!AX63*(OFFSET(CPdataAnn!AX$9,$A63,0)/OFFSET(CVMdataAnn!AX$9,$A63,0)))</f>
        <v>6347.2742531219374</v>
      </c>
      <c r="AY63" s="6">
        <f ca="1">IF(ISERROR(CVMdataQly!AY63*(OFFSET(CPdataAnn!AY$9,$A63,0)/OFFSET(CVMdataAnn!AY$9,$A63,0))),"",CVMdataQly!AY63*(OFFSET(CPdataAnn!AY$9,$A63,0)/OFFSET(CVMdataAnn!AY$9,$A63,0)))</f>
        <v>20.73170731707317</v>
      </c>
      <c r="AZ63" s="6">
        <f ca="1">IF(ISERROR(CVMdataQly!AZ63*(OFFSET(CPdataAnn!AZ$9,$A63,0)/OFFSET(CVMdataAnn!AZ$9,$A63,0))),"",CVMdataQly!AZ63*(OFFSET(CPdataAnn!AZ$9,$A63,0)/OFFSET(CVMdataAnn!AZ$9,$A63,0)))</f>
        <v>29899.062105756406</v>
      </c>
      <c r="BA63" s="6">
        <f ca="1">IF(ISERROR(CVMdataQly!BA63*(OFFSET(CPdataAnn!BA$9,$A63,0)/OFFSET(CVMdataAnn!BA$9,$A63,0))),"",CVMdataQly!BA63*(OFFSET(CPdataAnn!BA$9,$A63,0)/OFFSET(CVMdataAnn!BA$9,$A63,0)))</f>
        <v>28905.083770936511</v>
      </c>
      <c r="BB63" s="6">
        <f ca="1">IF(ISERROR(CVMdataQly!BB63*(OFFSET(CPdataAnn!BB$9,$A63,0)/OFFSET(CVMdataAnn!BB$9,$A63,0))),"",CVMdataQly!BB63*(OFFSET(CPdataAnn!BB$9,$A63,0)/OFFSET(CVMdataAnn!BB$9,$A63,0)))</f>
        <v>994.75748502994009</v>
      </c>
      <c r="BC63" s="6">
        <f ca="1">IF(ISERROR(CVMdataQly!BC63*(OFFSET(CPdataAnn!BC$9,$A63,0)/OFFSET(CVMdataAnn!BC$9,$A63,0))),"",CVMdataQly!BC63*(OFFSET(CPdataAnn!BC$9,$A63,0)/OFFSET(CVMdataAnn!BC$9,$A63,0)))</f>
        <v>382.54552049328981</v>
      </c>
      <c r="BD63" s="6">
        <f ca="1">IF(ISERROR(CVMdataQly!BD63*(OFFSET(CPdataAnn!BD$9,$A63,0)/OFFSET(CVMdataAnn!BD$9,$A63,0))),"",CVMdataQly!BD63*(OFFSET(CPdataAnn!BD$9,$A63,0)/OFFSET(CVMdataAnn!BD$9,$A63,0)))</f>
        <v>203.59714928732183</v>
      </c>
      <c r="BE63" s="6">
        <f ca="1">IF(ISERROR(CVMdataQly!BE63*(OFFSET(CPdataAnn!BE$9,$A63,0)/OFFSET(CVMdataAnn!BE$9,$A63,0))),"",CVMdataQly!BE63*(OFFSET(CPdataAnn!BE$9,$A63,0)/OFFSET(CVMdataAnn!BE$9,$A63,0)))</f>
        <v>178.91913214990137</v>
      </c>
      <c r="BF63" s="6">
        <f ca="1">IF(ISERROR(CVMdataQly!BF63*(OFFSET(CPdataAnn!BF$9,$A63,0)/OFFSET(CVMdataAnn!BF$9,$A63,0))),"",CVMdataQly!BF63*(OFFSET(CPdataAnn!BF$9,$A63,0)/OFFSET(CVMdataAnn!BF$9,$A63,0)))</f>
        <v>1322.929084810733</v>
      </c>
      <c r="BG63" s="6">
        <f ca="1">IF(ISERROR(CVMdataQly!BG63*(OFFSET(CPdataAnn!BG$9,$A63,0)/OFFSET(CVMdataAnn!BG$9,$A63,0))),"",CVMdataQly!BG63*(OFFSET(CPdataAnn!BG$9,$A63,0)/OFFSET(CVMdataAnn!BG$9,$A63,0)))</f>
        <v>659.45704529115744</v>
      </c>
      <c r="BH63" s="6">
        <f ca="1">IF(ISERROR(CVMdataQly!BH63*(OFFSET(CPdataAnn!BH$9,$A63,0)/OFFSET(CVMdataAnn!BH$9,$A63,0))),"",CVMdataQly!BH63*(OFFSET(CPdataAnn!BH$9,$A63,0)/OFFSET(CVMdataAnn!BH$9,$A63,0)))</f>
        <v>12.597938144329897</v>
      </c>
      <c r="BI63" s="6">
        <f ca="1">IF(ISERROR(CVMdataQly!BI63*(OFFSET(CPdataAnn!BI$9,$A63,0)/OFFSET(CVMdataAnn!BI$9,$A63,0))),"",CVMdataQly!BI63*(OFFSET(CPdataAnn!BI$9,$A63,0)/OFFSET(CVMdataAnn!BI$9,$A63,0)))</f>
        <v>650.16666666666663</v>
      </c>
      <c r="BJ63" s="6" t="str">
        <f ca="1">IF(ISERROR(CVMdataQly!BJ63*(OFFSET(CPdataAnn!BJ$9,$A63,0)/OFFSET(CVMdataAnn!BJ$9,$A63,0))),"",CVMdataQly!BJ63*(OFFSET(CPdataAnn!BJ$9,$A63,0)/OFFSET(CVMdataAnn!BJ$9,$A63,0)))</f>
        <v/>
      </c>
      <c r="BK63" s="6">
        <f ca="1">IF(ISERROR(CVMdataQly!BK63*(OFFSET(CPdataAnn!BK$9,$A63,0)/OFFSET(CVMdataAnn!BK$9,$A63,0))),"",CVMdataQly!BK63*(OFFSET(CPdataAnn!BK$9,$A63,0)/OFFSET(CVMdataAnn!BK$9,$A63,0)))</f>
        <v>3621.6355840846727</v>
      </c>
      <c r="BL63" s="6">
        <f ca="1">IF(ISERROR(CVMdataQly!BL63*(OFFSET(CPdataAnn!BL$9,$A63,0)/OFFSET(CVMdataAnn!BL$9,$A63,0))),"",CVMdataQly!BL63*(OFFSET(CPdataAnn!BL$9,$A63,0)/OFFSET(CVMdataAnn!BL$9,$A63,0)))</f>
        <v>1882.8729799123998</v>
      </c>
      <c r="BM63" s="6">
        <f ca="1">IF(ISERROR(CVMdataQly!BM63*(OFFSET(CPdataAnn!BM$9,$A63,0)/OFFSET(CVMdataAnn!BM$9,$A63,0))),"",CVMdataQly!BM63*(OFFSET(CPdataAnn!BM$9,$A63,0)/OFFSET(CVMdataAnn!BM$9,$A63,0)))</f>
        <v>1483.1843528218994</v>
      </c>
      <c r="BN63" s="6">
        <f ca="1">IF(ISERROR(CVMdataQly!BN63*(OFFSET(CPdataAnn!BN$9,$A63,0)/OFFSET(CVMdataAnn!BN$9,$A63,0))),"",CVMdataQly!BN63*(OFFSET(CPdataAnn!BN$9,$A63,0)/OFFSET(CVMdataAnn!BN$9,$A63,0)))</f>
        <v>106.07481296758105</v>
      </c>
      <c r="BO63" s="6">
        <f ca="1">IF(ISERROR(CVMdataQly!BO63*(OFFSET(CPdataAnn!BO$9,$A63,0)/OFFSET(CVMdataAnn!BO$9,$A63,0))),"",CVMdataQly!BO63*(OFFSET(CPdataAnn!BO$9,$A63,0)/OFFSET(CVMdataAnn!BO$9,$A63,0)))</f>
        <v>149.13086419753085</v>
      </c>
      <c r="BP63" s="6" t="str">
        <f ca="1">IF(ISERROR(CVMdataQly!BP63*(OFFSET(CPdataAnn!BP$9,$A63,0)/OFFSET(CVMdataAnn!BP$9,$A63,0))),"",CVMdataQly!BP63*(OFFSET(CPdataAnn!BP$9,$A63,0)/OFFSET(CVMdataAnn!BP$9,$A63,0)))</f>
        <v/>
      </c>
      <c r="BQ63" s="6">
        <f ca="1">IF(ISERROR(CVMdataQly!BQ63*(OFFSET(CPdataAnn!BQ$9,$A63,0)/OFFSET(CVMdataAnn!BQ$9,$A63,0))),"",CVMdataQly!BQ63*(OFFSET(CPdataAnn!BQ$9,$A63,0)/OFFSET(CVMdataAnn!BQ$9,$A63,0)))</f>
        <v>8116.3486212040998</v>
      </c>
      <c r="BR63" s="6">
        <f ca="1">IF(ISERROR(CVMdataQly!BR63*(OFFSET(CPdataAnn!BR$9,$A63,0)/OFFSET(CVMdataAnn!BR$9,$A63,0))),"",CVMdataQly!BR63*(OFFSET(CPdataAnn!BR$9,$A63,0)/OFFSET(CVMdataAnn!BR$9,$A63,0)))</f>
        <v>2520.8534889495904</v>
      </c>
      <c r="BS63" s="6">
        <f ca="1">IF(ISERROR(CVMdataQly!BS63*(OFFSET(CPdataAnn!BS$9,$A63,0)/OFFSET(CVMdataAnn!BS$9,$A63,0))),"",CVMdataQly!BS63*(OFFSET(CPdataAnn!BS$9,$A63,0)/OFFSET(CVMdataAnn!BS$9,$A63,0)))</f>
        <v>1721.4978600751156</v>
      </c>
      <c r="BT63" s="6">
        <f ca="1">IF(ISERROR(CVMdataQly!BT63*(OFFSET(CPdataAnn!BT$9,$A63,0)/OFFSET(CVMdataAnn!BT$9,$A63,0))),"",CVMdataQly!BT63*(OFFSET(CPdataAnn!BT$9,$A63,0)/OFFSET(CVMdataAnn!BT$9,$A63,0)))</f>
        <v>790.84467095058721</v>
      </c>
      <c r="BU63" s="6">
        <f ca="1">IF(ISERROR(CVMdataQly!BU63*(OFFSET(CPdataAnn!BU$9,$A63,0)/OFFSET(CVMdataAnn!BU$9,$A63,0))),"",CVMdataQly!BU63*(OFFSET(CPdataAnn!BU$9,$A63,0)/OFFSET(CVMdataAnn!BU$9,$A63,0)))</f>
        <v>8.068965517241379</v>
      </c>
      <c r="BV63" s="6">
        <f ca="1">IF(ISERROR(CVMdataQly!BV63*(OFFSET(CPdataAnn!BV$9,$A63,0)/OFFSET(CVMdataAnn!BV$9,$A63,0))),"",CVMdataQly!BV63*(OFFSET(CPdataAnn!BV$9,$A63,0)/OFFSET(CVMdataAnn!BV$9,$A63,0)))</f>
        <v>1035.2054918527458</v>
      </c>
      <c r="BW63" s="6">
        <f ca="1">IF(ISERROR(CVMdataQly!BW63*(OFFSET(CPdataAnn!BW$9,$A63,0)/OFFSET(CVMdataAnn!BW$9,$A63,0))),"",CVMdataQly!BW63*(OFFSET(CPdataAnn!BW$9,$A63,0)/OFFSET(CVMdataAnn!BW$9,$A63,0)))</f>
        <v>1453.2958610117528</v>
      </c>
      <c r="BX63" s="6">
        <f ca="1">IF(ISERROR(CVMdataQly!BX63*(OFFSET(CPdataAnn!BX$9,$A63,0)/OFFSET(CVMdataAnn!BX$9,$A63,0))),"",CVMdataQly!BX63*(OFFSET(CPdataAnn!BX$9,$A63,0)/OFFSET(CVMdataAnn!BX$9,$A63,0)))</f>
        <v>1127.745020842983</v>
      </c>
      <c r="BY63" s="6">
        <f ca="1">IF(ISERROR(CVMdataQly!BY63*(OFFSET(CPdataAnn!BY$9,$A63,0)/OFFSET(CVMdataAnn!BY$9,$A63,0))),"",CVMdataQly!BY63*(OFFSET(CPdataAnn!BY$9,$A63,0)/OFFSET(CVMdataAnn!BY$9,$A63,0)))</f>
        <v>193.66260162601625</v>
      </c>
      <c r="BZ63" s="6">
        <f ca="1">IF(ISERROR(CVMdataQly!BZ63*(OFFSET(CPdataAnn!BZ$9,$A63,0)/OFFSET(CVMdataAnn!BZ$9,$A63,0))),"",CVMdataQly!BZ63*(OFFSET(CPdataAnn!BZ$9,$A63,0)/OFFSET(CVMdataAnn!BZ$9,$A63,0)))</f>
        <v>130.59301014656143</v>
      </c>
      <c r="CA63" s="6">
        <f ca="1">IF(ISERROR(CVMdataQly!CA63*(OFFSET(CPdataAnn!CA$9,$A63,0)/OFFSET(CVMdataAnn!CA$9,$A63,0))),"",CVMdataQly!CA63*(OFFSET(CPdataAnn!CA$9,$A63,0)/OFFSET(CVMdataAnn!CA$9,$A63,0)))</f>
        <v>1125.1306291919514</v>
      </c>
      <c r="CB63" s="6">
        <f ca="1">IF(ISERROR(CVMdataQly!CB63*(OFFSET(CPdataAnn!CB$9,$A63,0)/OFFSET(CVMdataAnn!CB$9,$A63,0))),"",CVMdataQly!CB63*(OFFSET(CPdataAnn!CB$9,$A63,0)/OFFSET(CVMdataAnn!CB$9,$A63,0)))</f>
        <v>778.99056381221988</v>
      </c>
      <c r="CC63" s="6">
        <f ca="1">IF(ISERROR(CVMdataQly!CC63*(OFFSET(CPdataAnn!CC$9,$A63,0)/OFFSET(CVMdataAnn!CC$9,$A63,0))),"",CVMdataQly!CC63*(OFFSET(CPdataAnn!CC$9,$A63,0)/OFFSET(CVMdataAnn!CC$9,$A63,0)))</f>
        <v>79.688888888888883</v>
      </c>
      <c r="CD63" s="6">
        <f ca="1">IF(ISERROR(CVMdataQly!CD63*(OFFSET(CPdataAnn!CD$9,$A63,0)/OFFSET(CVMdataAnn!CD$9,$A63,0))),"",CVMdataQly!CD63*(OFFSET(CPdataAnn!CD$9,$A63,0)/OFFSET(CVMdataAnn!CD$9,$A63,0)))</f>
        <v>699.86468305304015</v>
      </c>
      <c r="CE63" s="6">
        <f ca="1">IF(ISERROR(CVMdataQly!CE63*(OFFSET(CPdataAnn!CE$9,$A63,0)/OFFSET(CVMdataAnn!CE$9,$A63,0))),"",CVMdataQly!CE63*(OFFSET(CPdataAnn!CE$9,$A63,0)/OFFSET(CVMdataAnn!CE$9,$A63,0)))</f>
        <v>1202.6628334866605</v>
      </c>
      <c r="CF63" s="6">
        <f ca="1">IF(ISERROR(CVMdataQly!CF63*(OFFSET(CPdataAnn!CF$9,$A63,0)/OFFSET(CVMdataAnn!CF$9,$A63,0))),"",CVMdataQly!CF63*(OFFSET(CPdataAnn!CF$9,$A63,0)/OFFSET(CVMdataAnn!CF$9,$A63,0)))</f>
        <v>528.02877697841734</v>
      </c>
      <c r="CG63" s="6">
        <f ca="1">IF(ISERROR(CVMdataQly!CG63*(OFFSET(CPdataAnn!CG$9,$A63,0)/OFFSET(CVMdataAnn!CG$9,$A63,0))),"",CVMdataQly!CG63*(OFFSET(CPdataAnn!CG$9,$A63,0)/OFFSET(CVMdataAnn!CG$9,$A63,0)))</f>
        <v>675.2700453857791</v>
      </c>
      <c r="CH63" s="6">
        <f ca="1">IF(ISERROR(CVMdataQly!CH63*(OFFSET(CPdataAnn!CH$9,$A63,0)/OFFSET(CVMdataAnn!CH$9,$A63,0))),"",CVMdataQly!CH63*(OFFSET(CPdataAnn!CH$9,$A63,0)/OFFSET(CVMdataAnn!CH$9,$A63,0)))</f>
        <v>2129.8588899341485</v>
      </c>
      <c r="CI63" s="6">
        <f ca="1">IF(ISERROR(CVMdataQly!CI63*(OFFSET(CPdataAnn!CI$9,$A63,0)/OFFSET(CVMdataAnn!CI$9,$A63,0))),"",CVMdataQly!CI63*(OFFSET(CPdataAnn!CI$9,$A63,0)/OFFSET(CVMdataAnn!CI$9,$A63,0)))</f>
        <v>1100.2091858037579</v>
      </c>
      <c r="CJ63" s="6">
        <f ca="1">IF(ISERROR(CVMdataQly!CJ63*(OFFSET(CPdataAnn!CJ$9,$A63,0)/OFFSET(CVMdataAnn!CJ$9,$A63,0))),"",CVMdataQly!CJ63*(OFFSET(CPdataAnn!CJ$9,$A63,0)/OFFSET(CVMdataAnn!CJ$9,$A63,0)))</f>
        <v>598.46805845511483</v>
      </c>
      <c r="CK63" s="6">
        <f ca="1">IF(ISERROR(CVMdataQly!CK63*(OFFSET(CPdataAnn!CK$9,$A63,0)/OFFSET(CVMdataAnn!CK$9,$A63,0))),"",CVMdataQly!CK63*(OFFSET(CPdataAnn!CK$9,$A63,0)/OFFSET(CVMdataAnn!CK$9,$A63,0)))</f>
        <v>111.44305772230889</v>
      </c>
      <c r="CL63" s="6">
        <f ca="1">IF(ISERROR(CVMdataQly!CL63*(OFFSET(CPdataAnn!CL$9,$A63,0)/OFFSET(CVMdataAnn!CL$9,$A63,0))),"",CVMdataQly!CL63*(OFFSET(CPdataAnn!CL$9,$A63,0)/OFFSET(CVMdataAnn!CL$9,$A63,0)))</f>
        <v>389.73413379073753</v>
      </c>
      <c r="CM63" s="6">
        <f ca="1">IF(ISERROR(CVMdataQly!CM63*(OFFSET(CPdataAnn!CM$9,$A63,0)/OFFSET(CVMdataAnn!CM$9,$A63,0))),"",CVMdataQly!CM63*(OFFSET(CPdataAnn!CM$9,$A63,0)/OFFSET(CVMdataAnn!CM$9,$A63,0)))</f>
        <v>610.08483806248205</v>
      </c>
      <c r="CN63" s="6">
        <f ca="1">IF(ISERROR(CVMdataQly!CN63*(OFFSET(CPdataAnn!CN$9,$A63,0)/OFFSET(CVMdataAnn!CN$9,$A63,0))),"",CVMdataQly!CN63*(OFFSET(CPdataAnn!CN$9,$A63,0)/OFFSET(CVMdataAnn!CN$9,$A63,0)))</f>
        <v>270.35063113604485</v>
      </c>
      <c r="CO63" s="6">
        <f ca="1">IF(ISERROR(CVMdataQly!CO63*(OFFSET(CPdataAnn!CO$9,$A63,0)/OFFSET(CVMdataAnn!CO$9,$A63,0))),"",CVMdataQly!CO63*(OFFSET(CPdataAnn!CO$9,$A63,0)/OFFSET(CVMdataAnn!CO$9,$A63,0)))</f>
        <v>262.56134969325154</v>
      </c>
      <c r="CP63" s="6">
        <f ca="1">IF(ISERROR(CVMdataQly!CP63*(OFFSET(CPdataAnn!CP$9,$A63,0)/OFFSET(CVMdataAnn!CP$9,$A63,0))),"",CVMdataQly!CP63*(OFFSET(CPdataAnn!CP$9,$A63,0)/OFFSET(CVMdataAnn!CP$9,$A63,0)))</f>
        <v>77.188208616780045</v>
      </c>
      <c r="CQ63" s="6">
        <f ca="1">IF(ISERROR(CVMdataQly!CQ63*(OFFSET(CPdataAnn!CQ$9,$A63,0)/OFFSET(CVMdataAnn!CQ$9,$A63,0))),"",CVMdataQly!CQ63*(OFFSET(CPdataAnn!CQ$9,$A63,0)/OFFSET(CVMdataAnn!CQ$9,$A63,0)))</f>
        <v>420.30004755111742</v>
      </c>
      <c r="CR63" s="6">
        <f ca="1">IF(ISERROR(CVMdataQly!CR63*(OFFSET(CPdataAnn!CR$9,$A63,0)/OFFSET(CVMdataAnn!CR$9,$A63,0))),"",CVMdataQly!CR63*(OFFSET(CPdataAnn!CR$9,$A63,0)/OFFSET(CVMdataAnn!CR$9,$A63,0)))</f>
        <v>21277.596919769167</v>
      </c>
      <c r="CS63" s="6">
        <f ca="1">IF(ISERROR(CVMdataQly!CS63*(OFFSET(CPdataAnn!CS$9,$A63,0)/OFFSET(CVMdataAnn!CS$9,$A63,0))),"",CVMdataQly!CS63*(OFFSET(CPdataAnn!CS$9,$A63,0)/OFFSET(CVMdataAnn!CS$9,$A63,0)))</f>
        <v>7473.642668428005</v>
      </c>
      <c r="CT63" s="6">
        <f ca="1">IF(ISERROR(CVMdataQly!CT63*(OFFSET(CPdataAnn!CT$9,$A63,0)/OFFSET(CVMdataAnn!CT$9,$A63,0))),"",CVMdataQly!CT63*(OFFSET(CPdataAnn!CT$9,$A63,0)/OFFSET(CVMdataAnn!CT$9,$A63,0)))</f>
        <v>7218.0648086833844</v>
      </c>
      <c r="CU63" s="6">
        <f ca="1">IF(ISERROR(CVMdataQly!CU63*(OFFSET(CPdataAnn!CU$9,$A63,0)/OFFSET(CVMdataAnn!CU$9,$A63,0))),"",CVMdataQly!CU63*(OFFSET(CPdataAnn!CU$9,$A63,0)/OFFSET(CVMdataAnn!CU$9,$A63,0)))</f>
        <v>129.67153284671534</v>
      </c>
      <c r="CV63" s="6">
        <f ca="1">IF(ISERROR(CVMdataQly!CV63*(OFFSET(CPdataAnn!CV$9,$A63,0)/OFFSET(CVMdataAnn!CV$9,$A63,0))),"",CVMdataQly!CV63*(OFFSET(CPdataAnn!CV$9,$A63,0)/OFFSET(CVMdataAnn!CV$9,$A63,0)))</f>
        <v>123.13685344827587</v>
      </c>
      <c r="CW63" s="6">
        <f ca="1">IF(ISERROR(CVMdataQly!CW63*(OFFSET(CPdataAnn!CW$9,$A63,0)/OFFSET(CVMdataAnn!CW$9,$A63,0))),"",CVMdataQly!CW63*(OFFSET(CPdataAnn!CW$9,$A63,0)/OFFSET(CVMdataAnn!CW$9,$A63,0)))</f>
        <v>8479.2598960595496</v>
      </c>
      <c r="CX63" s="6">
        <f ca="1">IF(ISERROR(CVMdataQly!CX63*(OFFSET(CPdataAnn!CX$9,$A63,0)/OFFSET(CVMdataAnn!CX$9,$A63,0))),"",CVMdataQly!CX63*(OFFSET(CPdataAnn!CX$9,$A63,0)/OFFSET(CVMdataAnn!CX$9,$A63,0)))</f>
        <v>937.91231647634584</v>
      </c>
      <c r="CY63" s="6">
        <f ca="1">IF(ISERROR(CVMdataQly!CY63*(OFFSET(CPdataAnn!CY$9,$A63,0)/OFFSET(CVMdataAnn!CY$9,$A63,0))),"",CVMdataQly!CY63*(OFFSET(CPdataAnn!CY$9,$A63,0)/OFFSET(CVMdataAnn!CY$9,$A63,0)))</f>
        <v>3963.9407617269244</v>
      </c>
      <c r="CZ63" s="6">
        <f ca="1">IF(ISERROR(CVMdataQly!CZ63*(OFFSET(CPdataAnn!CZ$9,$A63,0)/OFFSET(CVMdataAnn!CZ$9,$A63,0))),"",CVMdataQly!CZ63*(OFFSET(CPdataAnn!CZ$9,$A63,0)/OFFSET(CVMdataAnn!CZ$9,$A63,0)))</f>
        <v>2813.5439833360037</v>
      </c>
      <c r="DA63" s="6">
        <f ca="1">IF(ISERROR(CVMdataQly!DA63*(OFFSET(CPdataAnn!DA$9,$A63,0)/OFFSET(CVMdataAnn!DA$9,$A63,0))),"",CVMdataQly!DA63*(OFFSET(CPdataAnn!DA$9,$A63,0)/OFFSET(CVMdataAnn!DA$9,$A63,0)))</f>
        <v>759.24892334194658</v>
      </c>
      <c r="DB63" s="6">
        <f ca="1">IF(ISERROR(CVMdataQly!DB63*(OFFSET(CPdataAnn!DB$9,$A63,0)/OFFSET(CVMdataAnn!DB$9,$A63,0))),"",CVMdataQly!DB63*(OFFSET(CPdataAnn!DB$9,$A63,0)/OFFSET(CVMdataAnn!DB$9,$A63,0)))</f>
        <v>5333.6615082891558</v>
      </c>
      <c r="DC63" s="6">
        <f ca="1">IF(ISERROR(CVMdataQly!DC63*(OFFSET(CPdataAnn!DC$9,$A63,0)/OFFSET(CVMdataAnn!DC$9,$A63,0))),"",CVMdataQly!DC63*(OFFSET(CPdataAnn!DC$9,$A63,0)/OFFSET(CVMdataAnn!DC$9,$A63,0)))</f>
        <v>905.26989204318272</v>
      </c>
      <c r="DD63" s="6">
        <f ca="1">IF(ISERROR(CVMdataQly!DD63*(OFFSET(CPdataAnn!DD$9,$A63,0)/OFFSET(CVMdataAnn!DD$9,$A63,0))),"",CVMdataQly!DD63*(OFFSET(CPdataAnn!DD$9,$A63,0)/OFFSET(CVMdataAnn!DD$9,$A63,0)))</f>
        <v>1485.7404974961005</v>
      </c>
      <c r="DE63" s="6">
        <f ca="1">IF(ISERROR(CVMdataQly!DE63*(OFFSET(CPdataAnn!DE$9,$A63,0)/OFFSET(CVMdataAnn!DE$9,$A63,0))),"",CVMdataQly!DE63*(OFFSET(CPdataAnn!DE$9,$A63,0)/OFFSET(CVMdataAnn!DE$9,$A63,0)))</f>
        <v>2262.746224765538</v>
      </c>
      <c r="DF63" s="6">
        <f ca="1">IF(ISERROR(CVMdataQly!DF63*(OFFSET(CPdataAnn!DF$9,$A63,0)/OFFSET(CVMdataAnn!DF$9,$A63,0))),"",CVMdataQly!DF63*(OFFSET(CPdataAnn!DF$9,$A63,0)/OFFSET(CVMdataAnn!DF$9,$A63,0)))</f>
        <v>492.92561983471069</v>
      </c>
      <c r="DG63" s="6">
        <f ca="1">IF(ISERROR(CVMdataQly!DG63*(OFFSET(CPdataAnn!DG$9,$A63,0)/OFFSET(CVMdataAnn!DG$9,$A63,0))),"",CVMdataQly!DG63*(OFFSET(CPdataAnn!DG$9,$A63,0)/OFFSET(CVMdataAnn!DG$9,$A63,0)))</f>
        <v>185.369798971482</v>
      </c>
      <c r="DH63" s="6">
        <f ca="1">IF(ISERROR(CVMdataQly!DH63*(OFFSET(CPdataAnn!DH$9,$A63,0)/OFFSET(CVMdataAnn!DH$9,$A63,0))),"",CVMdataQly!DH63*(OFFSET(CPdataAnn!DH$9,$A63,0)/OFFSET(CVMdataAnn!DH$9,$A63,0)))</f>
        <v>3192.8838669177653</v>
      </c>
      <c r="DI63" s="6">
        <f ca="1">IF(ISERROR(CVMdataQly!DI63*(OFFSET(CPdataAnn!DI$9,$A63,0)/OFFSET(CVMdataAnn!DI$9,$A63,0))),"",CVMdataQly!DI63*(OFFSET(CPdataAnn!DI$9,$A63,0)/OFFSET(CVMdataAnn!DI$9,$A63,0)))</f>
        <v>202.30630630630628</v>
      </c>
      <c r="DJ63" s="6">
        <f ca="1">IF(ISERROR(CVMdataQly!DJ63*(OFFSET(CPdataAnn!DJ$9,$A63,0)/OFFSET(CVMdataAnn!DJ$9,$A63,0))),"",CVMdataQly!DJ63*(OFFSET(CPdataAnn!DJ$9,$A63,0)/OFFSET(CVMdataAnn!DJ$9,$A63,0)))</f>
        <v>116.7004608294931</v>
      </c>
      <c r="DK63" s="6">
        <f ca="1">IF(ISERROR(CVMdataQly!DK63*(OFFSET(CPdataAnn!DK$9,$A63,0)/OFFSET(CVMdataAnn!DK$9,$A63,0))),"",CVMdataQly!DK63*(OFFSET(CPdataAnn!DK$9,$A63,0)/OFFSET(CVMdataAnn!DK$9,$A63,0)))</f>
        <v>2874.3981424905292</v>
      </c>
      <c r="DL63" s="6">
        <f ca="1">IF(ISERROR(CVMdataQly!DL63*(OFFSET(CPdataAnn!DL$9,$A63,0)/OFFSET(CVMdataAnn!DL$9,$A63,0))),"",CVMdataQly!DL63*(OFFSET(CPdataAnn!DL$9,$A63,0)/OFFSET(CVMdataAnn!DL$9,$A63,0)))</f>
        <v>15913.367367986799</v>
      </c>
      <c r="DM63" s="6">
        <f ca="1">IF(ISERROR(CVMdataQly!DM63*(OFFSET(CPdataAnn!DM$9,$A63,0)/OFFSET(CVMdataAnn!DM$9,$A63,0))),"",CVMdataQly!DM63*(OFFSET(CPdataAnn!DM$9,$A63,0)/OFFSET(CVMdataAnn!DM$9,$A63,0)))</f>
        <v>3975.75</v>
      </c>
      <c r="DN63" s="6">
        <f ca="1">IF(ISERROR(CVMdataQly!DN63*(OFFSET(CPdataAnn!DN$9,$A63,0)/OFFSET(CVMdataAnn!DN$9,$A63,0))),"",CVMdataQly!DN63*(OFFSET(CPdataAnn!DN$9,$A63,0)/OFFSET(CVMdataAnn!DN$9,$A63,0)))</f>
        <v>832.52019386106633</v>
      </c>
      <c r="DO63" s="6">
        <f ca="1">IF(ISERROR(CVMdataQly!DO63*(OFFSET(CPdataAnn!DO$9,$A63,0)/OFFSET(CVMdataAnn!DO$9,$A63,0))),"",CVMdataQly!DO63*(OFFSET(CPdataAnn!DO$9,$A63,0)/OFFSET(CVMdataAnn!DO$9,$A63,0)))</f>
        <v>584.48571428571427</v>
      </c>
      <c r="DP63" s="6">
        <f ca="1">IF(ISERROR(CVMdataQly!DP63*(OFFSET(CPdataAnn!DP$9,$A63,0)/OFFSET(CVMdataAnn!DP$9,$A63,0))),"",CVMdataQly!DP63*(OFFSET(CPdataAnn!DP$9,$A63,0)/OFFSET(CVMdataAnn!DP$9,$A63,0)))</f>
        <v>1151.2650000000001</v>
      </c>
      <c r="DQ63" s="6">
        <f ca="1">IF(ISERROR(CVMdataQly!DQ63*(OFFSET(CPdataAnn!DQ$9,$A63,0)/OFFSET(CVMdataAnn!DQ$9,$A63,0))),"",CVMdataQly!DQ63*(OFFSET(CPdataAnn!DQ$9,$A63,0)/OFFSET(CVMdataAnn!DQ$9,$A63,0)))</f>
        <v>1348.9690301548492</v>
      </c>
      <c r="DR63" s="6">
        <f ca="1">IF(ISERROR(CVMdataQly!DR63*(OFFSET(CPdataAnn!DR$9,$A63,0)/OFFSET(CVMdataAnn!DR$9,$A63,0))),"",CVMdataQly!DR63*(OFFSET(CPdataAnn!DR$9,$A63,0)/OFFSET(CVMdataAnn!DR$9,$A63,0)))</f>
        <v>73.743016759776538</v>
      </c>
      <c r="DS63" s="6">
        <f ca="1">IF(ISERROR(CVMdataQly!DS63*(OFFSET(CPdataAnn!DS$9,$A63,0)/OFFSET(CVMdataAnn!DS$9,$A63,0))),"",CVMdataQly!DS63*(OFFSET(CPdataAnn!DS$9,$A63,0)/OFFSET(CVMdataAnn!DS$9,$A63,0)))</f>
        <v>651.53269346130776</v>
      </c>
      <c r="DT63" s="6">
        <f ca="1">IF(ISERROR(CVMdataQly!DT63*(OFFSET(CPdataAnn!DT$9,$A63,0)/OFFSET(CVMdataAnn!DT$9,$A63,0))),"",CVMdataQly!DT63*(OFFSET(CPdataAnn!DT$9,$A63,0)/OFFSET(CVMdataAnn!DT$9,$A63,0)))</f>
        <v>592.49544072948322</v>
      </c>
      <c r="DU63" s="6">
        <f ca="1">IF(ISERROR(CVMdataQly!DU63*(OFFSET(CPdataAnn!DU$9,$A63,0)/OFFSET(CVMdataAnn!DU$9,$A63,0))),"",CVMdataQly!DU63*(OFFSET(CPdataAnn!DU$9,$A63,0)/OFFSET(CVMdataAnn!DU$9,$A63,0)))</f>
        <v>52.06363636363637</v>
      </c>
      <c r="DV63" s="6">
        <f ca="1">IF(ISERROR(CVMdataQly!DV63*(OFFSET(CPdataAnn!DV$9,$A63,0)/OFFSET(CVMdataAnn!DV$9,$A63,0))),"",CVMdataQly!DV63*(OFFSET(CPdataAnn!DV$9,$A63,0)/OFFSET(CVMdataAnn!DV$9,$A63,0)))</f>
        <v>6.9019607843137258</v>
      </c>
      <c r="DW63" s="6">
        <f ca="1">IF(ISERROR(CVMdataQly!DW63*(OFFSET(CPdataAnn!DW$9,$A63,0)/OFFSET(CVMdataAnn!DW$9,$A63,0))),"",CVMdataQly!DW63*(OFFSET(CPdataAnn!DW$9,$A63,0)/OFFSET(CVMdataAnn!DW$9,$A63,0)))</f>
        <v>4079.514053716427</v>
      </c>
      <c r="DX63" s="6">
        <f ca="1">IF(ISERROR(CVMdataQly!DX63*(OFFSET(CPdataAnn!DX$9,$A63,0)/OFFSET(CVMdataAnn!DX$9,$A63,0))),"",CVMdataQly!DX63*(OFFSET(CPdataAnn!DX$9,$A63,0)/OFFSET(CVMdataAnn!DX$9,$A63,0)))</f>
        <v>1865.3765765765768</v>
      </c>
      <c r="DY63" s="6">
        <f ca="1">IF(ISERROR(CVMdataQly!DY63*(OFFSET(CPdataAnn!DY$9,$A63,0)/OFFSET(CVMdataAnn!DY$9,$A63,0))),"",CVMdataQly!DY63*(OFFSET(CPdataAnn!DY$9,$A63,0)/OFFSET(CVMdataAnn!DY$9,$A63,0)))</f>
        <v>618.39476284584987</v>
      </c>
      <c r="DZ63" s="6">
        <f ca="1">IF(ISERROR(CVMdataQly!DZ63*(OFFSET(CPdataAnn!DZ$9,$A63,0)/OFFSET(CVMdataAnn!DZ$9,$A63,0))),"",CVMdataQly!DZ63*(OFFSET(CPdataAnn!DZ$9,$A63,0)/OFFSET(CVMdataAnn!DZ$9,$A63,0)))</f>
        <v>725.01356213672852</v>
      </c>
      <c r="EA63" s="6">
        <f ca="1">IF(ISERROR(CVMdataQly!EA63*(OFFSET(CPdataAnn!EA$9,$A63,0)/OFFSET(CVMdataAnn!EA$9,$A63,0))),"",CVMdataQly!EA63*(OFFSET(CPdataAnn!EA$9,$A63,0)/OFFSET(CVMdataAnn!EA$9,$A63,0)))</f>
        <v>593.96458333333328</v>
      </c>
      <c r="EB63" s="6">
        <f ca="1">IF(ISERROR(CVMdataQly!EB63*(OFFSET(CPdataAnn!EB$9,$A63,0)/OFFSET(CVMdataAnn!EB$9,$A63,0))),"",CVMdataQly!EB63*(OFFSET(CPdataAnn!EB$9,$A63,0)/OFFSET(CVMdataAnn!EB$9,$A63,0)))</f>
        <v>278.0976377952756</v>
      </c>
      <c r="EC63" s="6">
        <f ca="1">IF(ISERROR(CVMdataQly!EC63*(OFFSET(CPdataAnn!EC$9,$A63,0)/OFFSET(CVMdataAnn!EC$9,$A63,0))),"",CVMdataQly!EC63*(OFFSET(CPdataAnn!EC$9,$A63,0)/OFFSET(CVMdataAnn!EC$9,$A63,0)))</f>
        <v>5022.2218276906133</v>
      </c>
      <c r="ED63" s="6">
        <f ca="1">IF(ISERROR(CVMdataQly!ED63*(OFFSET(CPdataAnn!ED$9,$A63,0)/OFFSET(CVMdataAnn!ED$9,$A63,0))),"",CVMdataQly!ED63*(OFFSET(CPdataAnn!ED$9,$A63,0)/OFFSET(CVMdataAnn!ED$9,$A63,0)))</f>
        <v>922.7986119566541</v>
      </c>
      <c r="EE63" s="6">
        <f ca="1">IF(ISERROR(CVMdataQly!EE63*(OFFSET(CPdataAnn!EE$9,$A63,0)/OFFSET(CVMdataAnn!EE$9,$A63,0))),"",CVMdataQly!EE63*(OFFSET(CPdataAnn!EE$9,$A63,0)/OFFSET(CVMdataAnn!EE$9,$A63,0)))</f>
        <v>2254.0310970342643</v>
      </c>
      <c r="EF63" s="6">
        <f ca="1">IF(ISERROR(CVMdataQly!EF63*(OFFSET(CPdataAnn!EF$9,$A63,0)/OFFSET(CVMdataAnn!EF$9,$A63,0))),"",CVMdataQly!EF63*(OFFSET(CPdataAnn!EF$9,$A63,0)/OFFSET(CVMdataAnn!EF$9,$A63,0)))</f>
        <v>1845.8744248985115</v>
      </c>
      <c r="EG63" s="6">
        <f ca="1">IF(ISERROR(CVMdataQly!EG63*(OFFSET(CPdataAnn!EG$9,$A63,0)/OFFSET(CVMdataAnn!EG$9,$A63,0))),"",CVMdataQly!EG63*(OFFSET(CPdataAnn!EG$9,$A63,0)/OFFSET(CVMdataAnn!EG$9,$A63,0)))</f>
        <v>2192.1692248161999</v>
      </c>
      <c r="EH63" s="6">
        <f ca="1">IF(ISERROR(CVMdataQly!EH63*(OFFSET(CPdataAnn!EH$9,$A63,0)/OFFSET(CVMdataAnn!EH$9,$A63,0))),"",CVMdataQly!EH63*(OFFSET(CPdataAnn!EH$9,$A63,0)/OFFSET(CVMdataAnn!EH$9,$A63,0)))</f>
        <v>422.82733812949641</v>
      </c>
      <c r="EI63" s="6">
        <f ca="1">IF(ISERROR(CVMdataQly!EI63*(OFFSET(CPdataAnn!EI$9,$A63,0)/OFFSET(CVMdataAnn!EI$9,$A63,0))),"",CVMdataQly!EI63*(OFFSET(CPdataAnn!EI$9,$A63,0)/OFFSET(CVMdataAnn!EI$9,$A63,0)))</f>
        <v>903.23464643993145</v>
      </c>
      <c r="EJ63" s="6">
        <f ca="1">IF(ISERROR(CVMdataQly!EJ63*(OFFSET(CPdataAnn!EJ$9,$A63,0)/OFFSET(CVMdataAnn!EJ$9,$A63,0))),"",CVMdataQly!EJ63*(OFFSET(CPdataAnn!EJ$9,$A63,0)/OFFSET(CVMdataAnn!EJ$9,$A63,0)))</f>
        <v>226.28571428571428</v>
      </c>
      <c r="EK63" s="6">
        <f ca="1">IF(ISERROR(CVMdataQly!EK63*(OFFSET(CPdataAnn!EK$9,$A63,0)/OFFSET(CVMdataAnn!EK$9,$A63,0))),"",CVMdataQly!EK63*(OFFSET(CPdataAnn!EK$9,$A63,0)/OFFSET(CVMdataAnn!EK$9,$A63,0)))</f>
        <v>641.01063829787233</v>
      </c>
      <c r="EL63" s="6" t="str">
        <f ca="1">IF(ISERROR(CVMdataQly!EL63*(OFFSET(CPdataAnn!EL$9,$A63,0)/OFFSET(CVMdataAnn!EL$9,$A63,0))),"",CVMdataQly!EL63*(OFFSET(CPdataAnn!EL$9,$A63,0)/OFFSET(CVMdataAnn!EL$9,$A63,0)))</f>
        <v/>
      </c>
      <c r="EM63" s="6">
        <f ca="1">IF(ISERROR(CVMdataQly!EM63*(OFFSET(CPdataAnn!EM$9,$A63,0)/OFFSET(CVMdataAnn!EM$9,$A63,0))),"",CVMdataQly!EM63*(OFFSET(CPdataAnn!EM$9,$A63,0)/OFFSET(CVMdataAnn!EM$9,$A63,0)))</f>
        <v>1941.1592244047242</v>
      </c>
      <c r="EN63" s="6">
        <f ca="1">IF(ISERROR(CVMdataQly!EN63*(OFFSET(CPdataAnn!EN$9,$A63,0)/OFFSET(CVMdataAnn!EN$9,$A63,0))),"",CVMdataQly!EN63*(OFFSET(CPdataAnn!EN$9,$A63,0)/OFFSET(CVMdataAnn!EN$9,$A63,0)))</f>
        <v>15385.573513416293</v>
      </c>
      <c r="EO63" s="6">
        <f ca="1">IF(ISERROR(CVMdataQly!EO63*(OFFSET(CPdataAnn!EO$9,$A63,0)/OFFSET(CVMdataAnn!EO$9,$A63,0))),"",CVMdataQly!EO63*(OFFSET(CPdataAnn!EO$9,$A63,0)/OFFSET(CVMdataAnn!EO$9,$A63,0)))</f>
        <v>12794.974214848402</v>
      </c>
      <c r="EP63" s="6">
        <f ca="1">IF(ISERROR(CVMdataQly!EP63*(OFFSET(CPdataAnn!EP$9,$A63,0)/OFFSET(CVMdataAnn!EP$9,$A63,0))),"",CVMdataQly!EP63*(OFFSET(CPdataAnn!EP$9,$A63,0)/OFFSET(CVMdataAnn!EP$9,$A63,0)))</f>
        <v>11608.11556396879</v>
      </c>
      <c r="EQ63" s="6">
        <f ca="1">IF(ISERROR(CVMdataQly!EQ63*(OFFSET(CPdataAnn!EQ$9,$A63,0)/OFFSET(CVMdataAnn!EQ$9,$A63,0))),"",CVMdataQly!EQ63*(OFFSET(CPdataAnn!EQ$9,$A63,0)/OFFSET(CVMdataAnn!EQ$9,$A63,0)))</f>
        <v>1187.5315801303664</v>
      </c>
      <c r="ER63" s="6">
        <f ca="1">IF(ISERROR(CVMdataQly!ER63*(OFFSET(CPdataAnn!ER$9,$A63,0)/OFFSET(CVMdataAnn!ER$9,$A63,0))),"",CVMdataQly!ER63*(OFFSET(CPdataAnn!ER$9,$A63,0)/OFFSET(CVMdataAnn!ER$9,$A63,0)))</f>
        <v>2590.6935017713968</v>
      </c>
      <c r="ES63" s="6">
        <f ca="1">IF(ISERROR(CVMdataQly!ES63*(OFFSET(CPdataAnn!ES$9,$A63,0)/OFFSET(CVMdataAnn!ES$9,$A63,0))),"",CVMdataQly!ES63*(OFFSET(CPdataAnn!ES$9,$A63,0)/OFFSET(CVMdataAnn!ES$9,$A63,0)))</f>
        <v>20242.019098851553</v>
      </c>
      <c r="ET63" s="6">
        <f ca="1">IF(ISERROR(CVMdataQly!ET63*(OFFSET(CPdataAnn!ET$9,$A63,0)/OFFSET(CVMdataAnn!ET$9,$A63,0))),"",CVMdataQly!ET63*(OFFSET(CPdataAnn!ET$9,$A63,0)/OFFSET(CVMdataAnn!ET$9,$A63,0)))</f>
        <v>3030.6160291188794</v>
      </c>
      <c r="EU63" s="6">
        <f ca="1">IF(ISERROR(CVMdataQly!EU63*(OFFSET(CPdataAnn!EU$9,$A63,0)/OFFSET(CVMdataAnn!EU$9,$A63,0))),"",CVMdataQly!EU63*(OFFSET(CPdataAnn!EU$9,$A63,0)/OFFSET(CVMdataAnn!EU$9,$A63,0)))</f>
        <v>971.87761506276161</v>
      </c>
      <c r="EV63" s="6">
        <f ca="1">IF(ISERROR(CVMdataQly!EV63*(OFFSET(CPdataAnn!EV$9,$A63,0)/OFFSET(CVMdataAnn!EV$9,$A63,0))),"",CVMdataQly!EV63*(OFFSET(CPdataAnn!EV$9,$A63,0)/OFFSET(CVMdataAnn!EV$9,$A63,0)))</f>
        <v>212.26045400238948</v>
      </c>
      <c r="EW63" s="6">
        <f ca="1">IF(ISERROR(CVMdataQly!EW63*(OFFSET(CPdataAnn!EW$9,$A63,0)/OFFSET(CVMdataAnn!EW$9,$A63,0))),"",CVMdataQly!EW63*(OFFSET(CPdataAnn!EW$9,$A63,0)/OFFSET(CVMdataAnn!EW$9,$A63,0)))</f>
        <v>1846.1093337042703</v>
      </c>
      <c r="EX63" s="6">
        <f ca="1">IF(ISERROR(CVMdataQly!EX63*(OFFSET(CPdataAnn!EX$9,$A63,0)/OFFSET(CVMdataAnn!EX$9,$A63,0))),"",CVMdataQly!EX63*(OFFSET(CPdataAnn!EX$9,$A63,0)/OFFSET(CVMdataAnn!EX$9,$A63,0)))</f>
        <v>553.55807303123629</v>
      </c>
      <c r="EY63" s="6">
        <f ca="1">IF(ISERROR(CVMdataQly!EY63*(OFFSET(CPdataAnn!EY$9,$A63,0)/OFFSET(CVMdataAnn!EY$9,$A63,0))),"",CVMdataQly!EY63*(OFFSET(CPdataAnn!EY$9,$A63,0)/OFFSET(CVMdataAnn!EY$9,$A63,0)))</f>
        <v>1103.4833359910699</v>
      </c>
      <c r="EZ63" s="6">
        <f ca="1">IF(ISERROR(CVMdataQly!EZ63*(OFFSET(CPdataAnn!EZ$9,$A63,0)/OFFSET(CVMdataAnn!EZ$9,$A63,0))),"",CVMdataQly!EZ63*(OFFSET(CPdataAnn!EZ$9,$A63,0)/OFFSET(CVMdataAnn!EZ$9,$A63,0)))</f>
        <v>813.22923588039862</v>
      </c>
      <c r="FA63" s="6">
        <f ca="1">IF(ISERROR(CVMdataQly!FA63*(OFFSET(CPdataAnn!FA$9,$A63,0)/OFFSET(CVMdataAnn!FA$9,$A63,0))),"",CVMdataQly!FA63*(OFFSET(CPdataAnn!FA$9,$A63,0)/OFFSET(CVMdataAnn!FA$9,$A63,0)))</f>
        <v>289.97845601436268</v>
      </c>
      <c r="FB63" s="6">
        <f ca="1">IF(ISERROR(CVMdataQly!FB63*(OFFSET(CPdataAnn!FB$9,$A63,0)/OFFSET(CVMdataAnn!FB$9,$A63,0))),"",CVMdataQly!FB63*(OFFSET(CPdataAnn!FB$9,$A63,0)/OFFSET(CVMdataAnn!FB$9,$A63,0)))</f>
        <v>2166.8189941281594</v>
      </c>
      <c r="FC63" s="6">
        <f ca="1">IF(ISERROR(CVMdataQly!FC63*(OFFSET(CPdataAnn!FC$9,$A63,0)/OFFSET(CVMdataAnn!FC$9,$A63,0))),"",CVMdataQly!FC63*(OFFSET(CPdataAnn!FC$9,$A63,0)/OFFSET(CVMdataAnn!FC$9,$A63,0)))</f>
        <v>3979.4783010659125</v>
      </c>
      <c r="FD63" s="6">
        <f ca="1">IF(ISERROR(CVMdataQly!FD63*(OFFSET(CPdataAnn!FD$9,$A63,0)/OFFSET(CVMdataAnn!FD$9,$A63,0))),"",CVMdataQly!FD63*(OFFSET(CPdataAnn!FD$9,$A63,0)/OFFSET(CVMdataAnn!FD$9,$A63,0)))</f>
        <v>3125.8676028084255</v>
      </c>
      <c r="FE63" s="6">
        <f ca="1">IF(ISERROR(CVMdataQly!FE63*(OFFSET(CPdataAnn!FE$9,$A63,0)/OFFSET(CVMdataAnn!FE$9,$A63,0))),"",CVMdataQly!FE63*(OFFSET(CPdataAnn!FE$9,$A63,0)/OFFSET(CVMdataAnn!FE$9,$A63,0)))</f>
        <v>535.96245572609212</v>
      </c>
      <c r="FF63" s="6">
        <f ca="1">IF(ISERROR(CVMdataQly!FF63*(OFFSET(CPdataAnn!FF$9,$A63,0)/OFFSET(CVMdataAnn!FF$9,$A63,0))),"",CVMdataQly!FF63*(OFFSET(CPdataAnn!FF$9,$A63,0)/OFFSET(CVMdataAnn!FF$9,$A63,0)))</f>
        <v>145.95899053627761</v>
      </c>
      <c r="FG63" s="6">
        <f ca="1">IF(ISERROR(CVMdataQly!FG63*(OFFSET(CPdataAnn!FG$9,$A63,0)/OFFSET(CVMdataAnn!FG$9,$A63,0))),"",CVMdataQly!FG63*(OFFSET(CPdataAnn!FG$9,$A63,0)/OFFSET(CVMdataAnn!FG$9,$A63,0)))</f>
        <v>178.78599007170436</v>
      </c>
      <c r="FH63" s="6" t="str">
        <f ca="1">IF(ISERROR(CVMdataQly!FH63*(OFFSET(CPdataAnn!FH$9,$A63,0)/OFFSET(CVMdataAnn!FH$9,$A63,0))),"",CVMdataQly!FH63*(OFFSET(CPdataAnn!FH$9,$A63,0)/OFFSET(CVMdataAnn!FH$9,$A63,0)))</f>
        <v/>
      </c>
      <c r="FI63" s="6">
        <f ca="1">IF(ISERROR(CVMdataQly!FI63*(OFFSET(CPdataAnn!FI$9,$A63,0)/OFFSET(CVMdataAnn!FI$9,$A63,0))),"",CVMdataQly!FI63*(OFFSET(CPdataAnn!FI$9,$A63,0)/OFFSET(CVMdataAnn!FI$9,$A63,0)))</f>
        <v>7100.8242977848822</v>
      </c>
      <c r="FJ63" s="6">
        <f ca="1">IF(ISERROR(CVMdataQly!FJ63*(OFFSET(CPdataAnn!FJ$9,$A63,0)/OFFSET(CVMdataAnn!FJ$9,$A63,0))),"",CVMdataQly!FJ63*(OFFSET(CPdataAnn!FJ$9,$A63,0)/OFFSET(CVMdataAnn!FJ$9,$A63,0)))</f>
        <v>3486.6330012283333</v>
      </c>
      <c r="FK63" s="6">
        <f ca="1">IF(ISERROR(CVMdataQly!FK63*(OFFSET(CPdataAnn!FK$9,$A63,0)/OFFSET(CVMdataAnn!FK$9,$A63,0))),"",CVMdataQly!FK63*(OFFSET(CPdataAnn!FK$9,$A63,0)/OFFSET(CVMdataAnn!FK$9,$A63,0)))</f>
        <v>3614.4805970149255</v>
      </c>
      <c r="FL63" s="6">
        <f ca="1">IF(ISERROR(CVMdataQly!FL63*(OFFSET(CPdataAnn!FL$9,$A63,0)/OFFSET(CVMdataAnn!FL$9,$A63,0))),"",CVMdataQly!FL63*(OFFSET(CPdataAnn!FL$9,$A63,0)/OFFSET(CVMdataAnn!FL$9,$A63,0)))</f>
        <v>2307.7871451949663</v>
      </c>
    </row>
    <row r="64" spans="1:168" x14ac:dyDescent="0.25">
      <c r="A64" s="6">
        <f t="shared" si="0"/>
        <v>14</v>
      </c>
      <c r="B64" s="1">
        <v>36039</v>
      </c>
      <c r="C64" s="6">
        <f ca="1">IF(ISERROR(CVMdataQly!C64*(OFFSET(CPdataAnn!C$9,$A64,0)/OFFSET(CVMdataAnn!C$9,$A64,0))),"",CVMdataQly!C64*(OFFSET(CPdataAnn!C$9,$A64,0)/OFFSET(CVMdataAnn!C$9,$A64,0)))</f>
        <v>163161.21423918294</v>
      </c>
      <c r="D64" s="6">
        <f ca="1">IF(ISERROR(CVMdataQly!D64*(OFFSET(CPdataAnn!D$9,$A64,0)/OFFSET(CVMdataAnn!D$9,$A64,0))),"",CVMdataQly!D64*(OFFSET(CPdataAnn!D$9,$A64,0)/OFFSET(CVMdataAnn!D$9,$A64,0)))</f>
        <v>750.4162604998445</v>
      </c>
      <c r="E64" s="6">
        <f ca="1">IF(ISERROR(CVMdataQly!E64*(OFFSET(CPdataAnn!E$9,$A64,0)/OFFSET(CVMdataAnn!E$9,$A64,0))),"",CVMdataQly!E64*(OFFSET(CPdataAnn!E$9,$A64,0)/OFFSET(CVMdataAnn!E$9,$A64,0)))</f>
        <v>162446.26100874614</v>
      </c>
      <c r="F64" s="6">
        <f ca="1">IF(ISERROR(CVMdataQly!F64*(OFFSET(CPdataAnn!F$9,$A64,0)/OFFSET(CVMdataAnn!F$9,$A64,0))),"",CVMdataQly!F64*(OFFSET(CPdataAnn!F$9,$A64,0)/OFFSET(CVMdataAnn!F$9,$A64,0)))</f>
        <v>13812.593703148426</v>
      </c>
      <c r="G64" s="6">
        <f ca="1">IF(ISERROR(CVMdataQly!G64*(OFFSET(CPdataAnn!G$9,$A64,0)/OFFSET(CVMdataAnn!G$9,$A64,0))),"",CVMdataQly!G64*(OFFSET(CPdataAnn!G$9,$A64,0)/OFFSET(CVMdataAnn!G$9,$A64,0)))</f>
        <v>7824.6009444699239</v>
      </c>
      <c r="H64" s="6">
        <f ca="1">IF(ISERROR(CVMdataQly!H64*(OFFSET(CPdataAnn!H$9,$A64,0)/OFFSET(CVMdataAnn!H$9,$A64,0))),"",CVMdataQly!H64*(OFFSET(CPdataAnn!H$9,$A64,0)/OFFSET(CVMdataAnn!H$9,$A64,0)))</f>
        <v>7984.492215145081</v>
      </c>
      <c r="I64" s="6">
        <f ca="1">IF(ISERROR(CVMdataQly!I64*(OFFSET(CPdataAnn!I$9,$A64,0)/OFFSET(CVMdataAnn!I$9,$A64,0))),"",CVMdataQly!I64*(OFFSET(CPdataAnn!I$9,$A64,0)/OFFSET(CVMdataAnn!I$9,$A64,0)))</f>
        <v>41786.128095644744</v>
      </c>
      <c r="J64" s="6">
        <f ca="1">IF(ISERROR(CVMdataQly!J64*(OFFSET(CPdataAnn!J$9,$A64,0)/OFFSET(CVMdataAnn!J$9,$A64,0))),"",CVMdataQly!J64*(OFFSET(CPdataAnn!J$9,$A64,0)/OFFSET(CVMdataAnn!J$9,$A64,0)))</f>
        <v>8288.0526733721545</v>
      </c>
      <c r="K64" s="6">
        <f ca="1">IF(ISERROR(CVMdataQly!K64*(OFFSET(CPdataAnn!K$9,$A64,0)/OFFSET(CVMdataAnn!K$9,$A64,0))),"",CVMdataQly!K64*(OFFSET(CPdataAnn!K$9,$A64,0)/OFFSET(CVMdataAnn!K$9,$A64,0)))</f>
        <v>2118.4195672624646</v>
      </c>
      <c r="L64" s="6">
        <f ca="1">IF(ISERROR(CVMdataQly!L64*(OFFSET(CPdataAnn!L$9,$A64,0)/OFFSET(CVMdataAnn!L$9,$A64,0))),"",CVMdataQly!L64*(OFFSET(CPdataAnn!L$9,$A64,0)/OFFSET(CVMdataAnn!L$9,$A64,0)))</f>
        <v>23064.811684869837</v>
      </c>
      <c r="M64" s="6">
        <f ca="1">IF(ISERROR(CVMdataQly!M64*(OFFSET(CPdataAnn!M$9,$A64,0)/OFFSET(CVMdataAnn!M$9,$A64,0))),"",CVMdataQly!M64*(OFFSET(CPdataAnn!M$9,$A64,0)/OFFSET(CVMdataAnn!M$9,$A64,0)))</f>
        <v>3237.0806654111743</v>
      </c>
      <c r="N64" s="6">
        <f ca="1">IF(ISERROR(CVMdataQly!N64*(OFFSET(CPdataAnn!N$9,$A64,0)/OFFSET(CVMdataAnn!N$9,$A64,0))),"",CVMdataQly!N64*(OFFSET(CPdataAnn!N$9,$A64,0)/OFFSET(CVMdataAnn!N$9,$A64,0)))</f>
        <v>16508.983704620463</v>
      </c>
      <c r="O64" s="6">
        <f ca="1">IF(ISERROR(CVMdataQly!O64*(OFFSET(CPdataAnn!O$9,$A64,0)/OFFSET(CVMdataAnn!O$9,$A64,0))),"",CVMdataQly!O64*(OFFSET(CPdataAnn!O$9,$A64,0)/OFFSET(CVMdataAnn!O$9,$A64,0)))</f>
        <v>1949.7495105160108</v>
      </c>
      <c r="P64" s="6">
        <f ca="1">IF(ISERROR(CVMdataQly!P64*(OFFSET(CPdataAnn!P$9,$A64,0)/OFFSET(CVMdataAnn!P$9,$A64,0))),"",CVMdataQly!P64*(OFFSET(CPdataAnn!P$9,$A64,0)/OFFSET(CVMdataAnn!P$9,$A64,0)))</f>
        <v>15538.865597245654</v>
      </c>
      <c r="Q64" s="6">
        <f ca="1">IF(ISERROR(CVMdataQly!Q64*(OFFSET(CPdataAnn!Q$9,$A64,0)/OFFSET(CVMdataAnn!Q$9,$A64,0))),"",CVMdataQly!Q64*(OFFSET(CPdataAnn!Q$9,$A64,0)/OFFSET(CVMdataAnn!Q$9,$A64,0)))</f>
        <v>20327.5695695502</v>
      </c>
      <c r="R64" s="6">
        <f ca="1">IF(ISERROR(CVMdataQly!R64*(OFFSET(CPdataAnn!R$9,$A64,0)/OFFSET(CVMdataAnn!R$9,$A64,0))),"",CVMdataQly!R64*(OFFSET(CPdataAnn!R$9,$A64,0)/OFFSET(CVMdataAnn!R$9,$A64,0)))</f>
        <v>13812.593703148426</v>
      </c>
      <c r="S64" s="6">
        <f ca="1">IF(ISERROR(CVMdataQly!S64*(OFFSET(CPdataAnn!S$9,$A64,0)/OFFSET(CVMdataAnn!S$9,$A64,0))),"",CVMdataQly!S64*(OFFSET(CPdataAnn!S$9,$A64,0)/OFFSET(CVMdataAnn!S$9,$A64,0)))</f>
        <v>12404.931934931506</v>
      </c>
      <c r="T64" s="6">
        <f ca="1">IF(ISERROR(CVMdataQly!T64*(OFFSET(CPdataAnn!T$9,$A64,0)/OFFSET(CVMdataAnn!T$9,$A64,0))),"",CVMdataQly!T64*(OFFSET(CPdataAnn!T$9,$A64,0)/OFFSET(CVMdataAnn!T$9,$A64,0)))</f>
        <v>2128.6900369003688</v>
      </c>
      <c r="U64" s="6">
        <f ca="1">IF(ISERROR(CVMdataQly!U64*(OFFSET(CPdataAnn!U$9,$A64,0)/OFFSET(CVMdataAnn!U$9,$A64,0))),"",CVMdataQly!U64*(OFFSET(CPdataAnn!U$9,$A64,0)/OFFSET(CVMdataAnn!U$9,$A64,0)))</f>
        <v>2714.6614002675674</v>
      </c>
      <c r="V64" s="6">
        <f ca="1">IF(ISERROR(CVMdataQly!V64*(OFFSET(CPdataAnn!V$9,$A64,0)/OFFSET(CVMdataAnn!V$9,$A64,0))),"",CVMdataQly!V64*(OFFSET(CPdataAnn!V$9,$A64,0)/OFFSET(CVMdataAnn!V$9,$A64,0)))</f>
        <v>465.27369353410097</v>
      </c>
      <c r="W64" s="6">
        <f ca="1">IF(ISERROR(CVMdataQly!W64*(OFFSET(CPdataAnn!W$9,$A64,0)/OFFSET(CVMdataAnn!W$9,$A64,0))),"",CVMdataQly!W64*(OFFSET(CPdataAnn!W$9,$A64,0)/OFFSET(CVMdataAnn!W$9,$A64,0)))</f>
        <v>1812.8303007797995</v>
      </c>
      <c r="X64" s="6">
        <f ca="1">IF(ISERROR(CVMdataQly!X64*(OFFSET(CPdataAnn!X$9,$A64,0)/OFFSET(CVMdataAnn!X$9,$A64,0))),"",CVMdataQly!X64*(OFFSET(CPdataAnn!X$9,$A64,0)/OFFSET(CVMdataAnn!X$9,$A64,0)))</f>
        <v>374.86563955571484</v>
      </c>
      <c r="Y64" s="6">
        <f ca="1">IF(ISERROR(CVMdataQly!Y64*(OFFSET(CPdataAnn!Y$9,$A64,0)/OFFSET(CVMdataAnn!Y$9,$A64,0))),"",CVMdataQly!Y64*(OFFSET(CPdataAnn!Y$9,$A64,0)/OFFSET(CVMdataAnn!Y$9,$A64,0)))</f>
        <v>1023.5738679676779</v>
      </c>
      <c r="Z64" s="6">
        <f ca="1">IF(ISERROR(CVMdataQly!Z64*(OFFSET(CPdataAnn!Z$9,$A64,0)/OFFSET(CVMdataAnn!Z$9,$A64,0))),"",CVMdataQly!Z64*(OFFSET(CPdataAnn!Z$9,$A64,0)/OFFSET(CVMdataAnn!Z$9,$A64,0)))</f>
        <v>1993.2886732886732</v>
      </c>
      <c r="AA64" s="6">
        <f ca="1">IF(ISERROR(CVMdataQly!AA64*(OFFSET(CPdataAnn!AA$9,$A64,0)/OFFSET(CVMdataAnn!AA$9,$A64,0))),"",CVMdataQly!AA64*(OFFSET(CPdataAnn!AA$9,$A64,0)/OFFSET(CVMdataAnn!AA$9,$A64,0)))</f>
        <v>1576.179211469534</v>
      </c>
      <c r="AB64" s="6">
        <f ca="1">IF(ISERROR(CVMdataQly!AB64*(OFFSET(CPdataAnn!AB$9,$A64,0)/OFFSET(CVMdataAnn!AB$9,$A64,0))),"",CVMdataQly!AB64*(OFFSET(CPdataAnn!AB$9,$A64,0)/OFFSET(CVMdataAnn!AB$9,$A64,0)))</f>
        <v>318.94214876033061</v>
      </c>
      <c r="AC64" s="6">
        <f ca="1">IF(ISERROR(CVMdataQly!AC64*(OFFSET(CPdataAnn!AC$9,$A64,0)/OFFSET(CVMdataAnn!AC$9,$A64,0))),"",CVMdataQly!AC64*(OFFSET(CPdataAnn!AC$9,$A64,0)/OFFSET(CVMdataAnn!AC$9,$A64,0)))</f>
        <v>1408.9123089300081</v>
      </c>
      <c r="AD64" s="6">
        <f ca="1">IF(ISERROR(CVMdataQly!AD64*(OFFSET(CPdataAnn!AD$9,$A64,0)/OFFSET(CVMdataAnn!AD$9,$A64,0))),"",CVMdataQly!AD64*(OFFSET(CPdataAnn!AD$9,$A64,0)/OFFSET(CVMdataAnn!AD$9,$A64,0)))</f>
        <v>399.71677982541217</v>
      </c>
      <c r="AE64" s="6">
        <f ca="1">IF(ISERROR(CVMdataQly!AE64*(OFFSET(CPdataAnn!AE$9,$A64,0)/OFFSET(CVMdataAnn!AE$9,$A64,0))),"",CVMdataQly!AE64*(OFFSET(CPdataAnn!AE$9,$A64,0)/OFFSET(CVMdataAnn!AE$9,$A64,0)))</f>
        <v>1008.5046144685919</v>
      </c>
      <c r="AF64" s="6">
        <f ca="1">IF(ISERROR(CVMdataQly!AF64*(OFFSET(CPdataAnn!AF$9,$A64,0)/OFFSET(CVMdataAnn!AF$9,$A64,0))),"",CVMdataQly!AF64*(OFFSET(CPdataAnn!AF$9,$A64,0)/OFFSET(CVMdataAnn!AF$9,$A64,0)))</f>
        <v>7824.6009444699239</v>
      </c>
      <c r="AG64" s="6">
        <f ca="1">IF(ISERROR(CVMdataQly!AG64*(OFFSET(CPdataAnn!AG$9,$A64,0)/OFFSET(CVMdataAnn!AG$9,$A64,0))),"",CVMdataQly!AG64*(OFFSET(CPdataAnn!AG$9,$A64,0)/OFFSET(CVMdataAnn!AG$9,$A64,0)))</f>
        <v>2554.6298944501191</v>
      </c>
      <c r="AH64" s="6">
        <f ca="1">IF(ISERROR(CVMdataQly!AH64*(OFFSET(CPdataAnn!AH$9,$A64,0)/OFFSET(CVMdataAnn!AH$9,$A64,0))),"",CVMdataQly!AH64*(OFFSET(CPdataAnn!AH$9,$A64,0)/OFFSET(CVMdataAnn!AH$9,$A64,0)))</f>
        <v>701.10163934426225</v>
      </c>
      <c r="AI64" s="6">
        <f ca="1">IF(ISERROR(CVMdataQly!AI64*(OFFSET(CPdataAnn!AI$9,$A64,0)/OFFSET(CVMdataAnn!AI$9,$A64,0))),"",CVMdataQly!AI64*(OFFSET(CPdataAnn!AI$9,$A64,0)/OFFSET(CVMdataAnn!AI$9,$A64,0)))</f>
        <v>1060.7028793774318</v>
      </c>
      <c r="AJ64" s="6">
        <f ca="1">IF(ISERROR(CVMdataQly!AJ64*(OFFSET(CPdataAnn!AJ$9,$A64,0)/OFFSET(CVMdataAnn!AJ$9,$A64,0))),"",CVMdataQly!AJ64*(OFFSET(CPdataAnn!AJ$9,$A64,0)/OFFSET(CVMdataAnn!AJ$9,$A64,0)))</f>
        <v>792.66209697892862</v>
      </c>
      <c r="AK64" s="6">
        <f ca="1">IF(ISERROR(CVMdataQly!AK64*(OFFSET(CPdataAnn!AK$9,$A64,0)/OFFSET(CVMdataAnn!AK$9,$A64,0))),"",CVMdataQly!AK64*(OFFSET(CPdataAnn!AK$9,$A64,0)/OFFSET(CVMdataAnn!AK$9,$A64,0)))</f>
        <v>3307.3261398998784</v>
      </c>
      <c r="AL64" s="6">
        <f ca="1">IF(ISERROR(CVMdataQly!AL64*(OFFSET(CPdataAnn!AL$9,$A64,0)/OFFSET(CVMdataAnn!AL$9,$A64,0))),"",CVMdataQly!AL64*(OFFSET(CPdataAnn!AL$9,$A64,0)/OFFSET(CVMdataAnn!AL$9,$A64,0)))</f>
        <v>1962.518977536793</v>
      </c>
      <c r="AM64" s="6">
        <f ca="1">IF(ISERROR(CVMdataQly!AM64*(OFFSET(CPdataAnn!AM$9,$A64,0)/OFFSET(CVMdataAnn!AM$9,$A64,0))),"",CVMdataQly!AM64*(OFFSET(CPdataAnn!AM$9,$A64,0)/OFFSET(CVMdataAnn!AM$9,$A64,0)))</f>
        <v>7984.492215145081</v>
      </c>
      <c r="AN64" s="6">
        <f ca="1">IF(ISERROR(CVMdataQly!AN64*(OFFSET(CPdataAnn!AN$9,$A64,0)/OFFSET(CVMdataAnn!AN$9,$A64,0))),"",CVMdataQly!AN64*(OFFSET(CPdataAnn!AN$9,$A64,0)/OFFSET(CVMdataAnn!AN$9,$A64,0)))</f>
        <v>6883.1727814801825</v>
      </c>
      <c r="AO64" s="6">
        <f ca="1">IF(ISERROR(CVMdataQly!AO64*(OFFSET(CPdataAnn!AO$9,$A64,0)/OFFSET(CVMdataAnn!AO$9,$A64,0))),"",CVMdataQly!AO64*(OFFSET(CPdataAnn!AO$9,$A64,0)/OFFSET(CVMdataAnn!AO$9,$A64,0)))</f>
        <v>110.13812154696133</v>
      </c>
      <c r="AP64" s="6">
        <f ca="1">IF(ISERROR(CVMdataQly!AP64*(OFFSET(CPdataAnn!AP$9,$A64,0)/OFFSET(CVMdataAnn!AP$9,$A64,0))),"",CVMdataQly!AP64*(OFFSET(CPdataAnn!AP$9,$A64,0)/OFFSET(CVMdataAnn!AP$9,$A64,0)))</f>
        <v>6397.9415055138252</v>
      </c>
      <c r="AQ64" s="6">
        <f ca="1">IF(ISERROR(CVMdataQly!AQ64*(OFFSET(CPdataAnn!AQ$9,$A64,0)/OFFSET(CVMdataAnn!AQ$9,$A64,0))),"",CVMdataQly!AQ64*(OFFSET(CPdataAnn!AQ$9,$A64,0)/OFFSET(CVMdataAnn!AQ$9,$A64,0)))</f>
        <v>206.41063515509603</v>
      </c>
      <c r="AR64" s="6">
        <f ca="1">IF(ISERROR(CVMdataQly!AR64*(OFFSET(CPdataAnn!AR$9,$A64,0)/OFFSET(CVMdataAnn!AR$9,$A64,0))),"",CVMdataQly!AR64*(OFFSET(CPdataAnn!AR$9,$A64,0)/OFFSET(CVMdataAnn!AR$9,$A64,0)))</f>
        <v>169.05403225806452</v>
      </c>
      <c r="AS64" s="6">
        <f ca="1">IF(ISERROR(CVMdataQly!AS64*(OFFSET(CPdataAnn!AS$9,$A64,0)/OFFSET(CVMdataAnn!AS$9,$A64,0))),"",CVMdataQly!AS64*(OFFSET(CPdataAnn!AS$9,$A64,0)/OFFSET(CVMdataAnn!AS$9,$A64,0)))</f>
        <v>1101.9835538076509</v>
      </c>
      <c r="AT64" s="6">
        <f ca="1">IF(ISERROR(CVMdataQly!AT64*(OFFSET(CPdataAnn!AT$9,$A64,0)/OFFSET(CVMdataAnn!AT$9,$A64,0))),"",CVMdataQly!AT64*(OFFSET(CPdataAnn!AT$9,$A64,0)/OFFSET(CVMdataAnn!AT$9,$A64,0)))</f>
        <v>1078.7329192546583</v>
      </c>
      <c r="AU64" s="6">
        <f ca="1">IF(ISERROR(CVMdataQly!AU64*(OFFSET(CPdataAnn!AU$9,$A64,0)/OFFSET(CVMdataAnn!AU$9,$A64,0))),"",CVMdataQly!AU64*(OFFSET(CPdataAnn!AU$9,$A64,0)/OFFSET(CVMdataAnn!AU$9,$A64,0)))</f>
        <v>24.393442622950818</v>
      </c>
      <c r="AV64" s="6">
        <f ca="1">IF(ISERROR(CVMdataQly!AV64*(OFFSET(CPdataAnn!AV$9,$A64,0)/OFFSET(CVMdataAnn!AV$9,$A64,0))),"",CVMdataQly!AV64*(OFFSET(CPdataAnn!AV$9,$A64,0)/OFFSET(CVMdataAnn!AV$9,$A64,0)))</f>
        <v>41786.128095644744</v>
      </c>
      <c r="AW64" s="6">
        <f ca="1">IF(ISERROR(CVMdataQly!AW64*(OFFSET(CPdataAnn!AW$9,$A64,0)/OFFSET(CVMdataAnn!AW$9,$A64,0))),"",CVMdataQly!AW64*(OFFSET(CPdataAnn!AW$9,$A64,0)/OFFSET(CVMdataAnn!AW$9,$A64,0)))</f>
        <v>6338.4835186855025</v>
      </c>
      <c r="AX64" s="6">
        <f ca="1">IF(ISERROR(CVMdataQly!AX64*(OFFSET(CPdataAnn!AX$9,$A64,0)/OFFSET(CVMdataAnn!AX$9,$A64,0))),"",CVMdataQly!AX64*(OFFSET(CPdataAnn!AX$9,$A64,0)/OFFSET(CVMdataAnn!AX$9,$A64,0)))</f>
        <v>6316.7585115203901</v>
      </c>
      <c r="AY64" s="6">
        <f ca="1">IF(ISERROR(CVMdataQly!AY64*(OFFSET(CPdataAnn!AY$9,$A64,0)/OFFSET(CVMdataAnn!AY$9,$A64,0))),"",CVMdataQly!AY64*(OFFSET(CPdataAnn!AY$9,$A64,0)/OFFSET(CVMdataAnn!AY$9,$A64,0)))</f>
        <v>21.422764227642276</v>
      </c>
      <c r="AZ64" s="6">
        <f ca="1">IF(ISERROR(CVMdataQly!AZ64*(OFFSET(CPdataAnn!AZ$9,$A64,0)/OFFSET(CVMdataAnn!AZ$9,$A64,0))),"",CVMdataQly!AZ64*(OFFSET(CPdataAnn!AZ$9,$A64,0)/OFFSET(CVMdataAnn!AZ$9,$A64,0)))</f>
        <v>30045.979165915727</v>
      </c>
      <c r="BA64" s="6">
        <f ca="1">IF(ISERROR(CVMdataQly!BA64*(OFFSET(CPdataAnn!BA$9,$A64,0)/OFFSET(CVMdataAnn!BA$9,$A64,0))),"",CVMdataQly!BA64*(OFFSET(CPdataAnn!BA$9,$A64,0)/OFFSET(CVMdataAnn!BA$9,$A64,0)))</f>
        <v>29044.230762051717</v>
      </c>
      <c r="BB64" s="6">
        <f ca="1">IF(ISERROR(CVMdataQly!BB64*(OFFSET(CPdataAnn!BB$9,$A64,0)/OFFSET(CVMdataAnn!BB$9,$A64,0))),"",CVMdataQly!BB64*(OFFSET(CPdataAnn!BB$9,$A64,0)/OFFSET(CVMdataAnn!BB$9,$A64,0)))</f>
        <v>1001.1025008805917</v>
      </c>
      <c r="BC64" s="6">
        <f ca="1">IF(ISERROR(CVMdataQly!BC64*(OFFSET(CPdataAnn!BC$9,$A64,0)/OFFSET(CVMdataAnn!BC$9,$A64,0))),"",CVMdataQly!BC64*(OFFSET(CPdataAnn!BC$9,$A64,0)/OFFSET(CVMdataAnn!BC$9,$A64,0)))</f>
        <v>378.1610446137106</v>
      </c>
      <c r="BD64" s="6">
        <f ca="1">IF(ISERROR(CVMdataQly!BD64*(OFFSET(CPdataAnn!BD$9,$A64,0)/OFFSET(CVMdataAnn!BD$9,$A64,0))),"",CVMdataQly!BD64*(OFFSET(CPdataAnn!BD$9,$A64,0)/OFFSET(CVMdataAnn!BD$9,$A64,0)))</f>
        <v>213.37959489872469</v>
      </c>
      <c r="BE64" s="6">
        <f ca="1">IF(ISERROR(CVMdataQly!BE64*(OFFSET(CPdataAnn!BE$9,$A64,0)/OFFSET(CVMdataAnn!BE$9,$A64,0))),"",CVMdataQly!BE64*(OFFSET(CPdataAnn!BE$9,$A64,0)/OFFSET(CVMdataAnn!BE$9,$A64,0)))</f>
        <v>162.44575936883629</v>
      </c>
      <c r="BF64" s="6">
        <f ca="1">IF(ISERROR(CVMdataQly!BF64*(OFFSET(CPdataAnn!BF$9,$A64,0)/OFFSET(CVMdataAnn!BF$9,$A64,0))),"",CVMdataQly!BF64*(OFFSET(CPdataAnn!BF$9,$A64,0)/OFFSET(CVMdataAnn!BF$9,$A64,0)))</f>
        <v>1305.3569717297555</v>
      </c>
      <c r="BG64" s="6">
        <f ca="1">IF(ISERROR(CVMdataQly!BG64*(OFFSET(CPdataAnn!BG$9,$A64,0)/OFFSET(CVMdataAnn!BG$9,$A64,0))),"",CVMdataQly!BG64*(OFFSET(CPdataAnn!BG$9,$A64,0)/OFFSET(CVMdataAnn!BG$9,$A64,0)))</f>
        <v>651.92577282530556</v>
      </c>
      <c r="BH64" s="6">
        <f ca="1">IF(ISERROR(CVMdataQly!BH64*(OFFSET(CPdataAnn!BH$9,$A64,0)/OFFSET(CVMdataAnn!BH$9,$A64,0))),"",CVMdataQly!BH64*(OFFSET(CPdataAnn!BH$9,$A64,0)/OFFSET(CVMdataAnn!BH$9,$A64,0)))</f>
        <v>11.628865979381443</v>
      </c>
      <c r="BI64" s="6">
        <f ca="1">IF(ISERROR(CVMdataQly!BI64*(OFFSET(CPdataAnn!BI$9,$A64,0)/OFFSET(CVMdataAnn!BI$9,$A64,0))),"",CVMdataQly!BI64*(OFFSET(CPdataAnn!BI$9,$A64,0)/OFFSET(CVMdataAnn!BI$9,$A64,0)))</f>
        <v>641.65384615384619</v>
      </c>
      <c r="BJ64" s="6" t="str">
        <f ca="1">IF(ISERROR(CVMdataQly!BJ64*(OFFSET(CPdataAnn!BJ$9,$A64,0)/OFFSET(CVMdataAnn!BJ$9,$A64,0))),"",CVMdataQly!BJ64*(OFFSET(CPdataAnn!BJ$9,$A64,0)/OFFSET(CVMdataAnn!BJ$9,$A64,0)))</f>
        <v/>
      </c>
      <c r="BK64" s="6">
        <f ca="1">IF(ISERROR(CVMdataQly!BK64*(OFFSET(CPdataAnn!BK$9,$A64,0)/OFFSET(CVMdataAnn!BK$9,$A64,0))),"",CVMdataQly!BK64*(OFFSET(CPdataAnn!BK$9,$A64,0)/OFFSET(CVMdataAnn!BK$9,$A64,0)))</f>
        <v>3708.6081438651509</v>
      </c>
      <c r="BL64" s="6">
        <f ca="1">IF(ISERROR(CVMdataQly!BL64*(OFFSET(CPdataAnn!BL$9,$A64,0)/OFFSET(CVMdataAnn!BL$9,$A64,0))),"",CVMdataQly!BL64*(OFFSET(CPdataAnn!BL$9,$A64,0)/OFFSET(CVMdataAnn!BL$9,$A64,0)))</f>
        <v>1876.0592055580728</v>
      </c>
      <c r="BM64" s="6">
        <f ca="1">IF(ISERROR(CVMdataQly!BM64*(OFFSET(CPdataAnn!BM$9,$A64,0)/OFFSET(CVMdataAnn!BM$9,$A64,0))),"",CVMdataQly!BM64*(OFFSET(CPdataAnn!BM$9,$A64,0)/OFFSET(CVMdataAnn!BM$9,$A64,0)))</f>
        <v>1575.0082798242649</v>
      </c>
      <c r="BN64" s="6">
        <f ca="1">IF(ISERROR(CVMdataQly!BN64*(OFFSET(CPdataAnn!BN$9,$A64,0)/OFFSET(CVMdataAnn!BN$9,$A64,0))),"",CVMdataQly!BN64*(OFFSET(CPdataAnn!BN$9,$A64,0)/OFFSET(CVMdataAnn!BN$9,$A64,0)))</f>
        <v>112.03990024937656</v>
      </c>
      <c r="BO64" s="6">
        <f ca="1">IF(ISERROR(CVMdataQly!BO64*(OFFSET(CPdataAnn!BO$9,$A64,0)/OFFSET(CVMdataAnn!BO$9,$A64,0))),"",CVMdataQly!BO64*(OFFSET(CPdataAnn!BO$9,$A64,0)/OFFSET(CVMdataAnn!BO$9,$A64,0)))</f>
        <v>146.91604938271604</v>
      </c>
      <c r="BP64" s="6" t="str">
        <f ca="1">IF(ISERROR(CVMdataQly!BP64*(OFFSET(CPdataAnn!BP$9,$A64,0)/OFFSET(CVMdataAnn!BP$9,$A64,0))),"",CVMdataQly!BP64*(OFFSET(CPdataAnn!BP$9,$A64,0)/OFFSET(CVMdataAnn!BP$9,$A64,0)))</f>
        <v/>
      </c>
      <c r="BQ64" s="6">
        <f ca="1">IF(ISERROR(CVMdataQly!BQ64*(OFFSET(CPdataAnn!BQ$9,$A64,0)/OFFSET(CVMdataAnn!BQ$9,$A64,0))),"",CVMdataQly!BQ64*(OFFSET(CPdataAnn!BQ$9,$A64,0)/OFFSET(CVMdataAnn!BQ$9,$A64,0)))</f>
        <v>8288.0526733721545</v>
      </c>
      <c r="BR64" s="6">
        <f ca="1">IF(ISERROR(CVMdataQly!BR64*(OFFSET(CPdataAnn!BR$9,$A64,0)/OFFSET(CVMdataAnn!BR$9,$A64,0))),"",CVMdataQly!BR64*(OFFSET(CPdataAnn!BR$9,$A64,0)/OFFSET(CVMdataAnn!BR$9,$A64,0)))</f>
        <v>2584.8472808542338</v>
      </c>
      <c r="BS64" s="6">
        <f ca="1">IF(ISERROR(CVMdataQly!BS64*(OFFSET(CPdataAnn!BS$9,$A64,0)/OFFSET(CVMdataAnn!BS$9,$A64,0))),"",CVMdataQly!BS64*(OFFSET(CPdataAnn!BS$9,$A64,0)/OFFSET(CVMdataAnn!BS$9,$A64,0)))</f>
        <v>1735.9389466328935</v>
      </c>
      <c r="BT64" s="6">
        <f ca="1">IF(ISERROR(CVMdataQly!BT64*(OFFSET(CPdataAnn!BT$9,$A64,0)/OFFSET(CVMdataAnn!BT$9,$A64,0))),"",CVMdataQly!BT64*(OFFSET(CPdataAnn!BT$9,$A64,0)/OFFSET(CVMdataAnn!BT$9,$A64,0)))</f>
        <v>839.47950365610461</v>
      </c>
      <c r="BU64" s="6">
        <f ca="1">IF(ISERROR(CVMdataQly!BU64*(OFFSET(CPdataAnn!BU$9,$A64,0)/OFFSET(CVMdataAnn!BU$9,$A64,0))),"",CVMdataQly!BU64*(OFFSET(CPdataAnn!BU$9,$A64,0)/OFFSET(CVMdataAnn!BU$9,$A64,0)))</f>
        <v>9.3103448275862064</v>
      </c>
      <c r="BV64" s="6">
        <f ca="1">IF(ISERROR(CVMdataQly!BV64*(OFFSET(CPdataAnn!BV$9,$A64,0)/OFFSET(CVMdataAnn!BV$9,$A64,0))),"",CVMdataQly!BV64*(OFFSET(CPdataAnn!BV$9,$A64,0)/OFFSET(CVMdataAnn!BV$9,$A64,0)))</f>
        <v>1042.608630054315</v>
      </c>
      <c r="BW64" s="6">
        <f ca="1">IF(ISERROR(CVMdataQly!BW64*(OFFSET(CPdataAnn!BW$9,$A64,0)/OFFSET(CVMdataAnn!BW$9,$A64,0))),"",CVMdataQly!BW64*(OFFSET(CPdataAnn!BW$9,$A64,0)/OFFSET(CVMdataAnn!BW$9,$A64,0)))</f>
        <v>1501.9417475728158</v>
      </c>
      <c r="BX64" s="6">
        <f ca="1">IF(ISERROR(CVMdataQly!BX64*(OFFSET(CPdataAnn!BX$9,$A64,0)/OFFSET(CVMdataAnn!BX$9,$A64,0))),"",CVMdataQly!BX64*(OFFSET(CPdataAnn!BX$9,$A64,0)/OFFSET(CVMdataAnn!BX$9,$A64,0)))</f>
        <v>1156.3895321908292</v>
      </c>
      <c r="BY64" s="6">
        <f ca="1">IF(ISERROR(CVMdataQly!BY64*(OFFSET(CPdataAnn!BY$9,$A64,0)/OFFSET(CVMdataAnn!BY$9,$A64,0))),"",CVMdataQly!BY64*(OFFSET(CPdataAnn!BY$9,$A64,0)/OFFSET(CVMdataAnn!BY$9,$A64,0)))</f>
        <v>205.30352303523034</v>
      </c>
      <c r="BZ64" s="6">
        <f ca="1">IF(ISERROR(CVMdataQly!BZ64*(OFFSET(CPdataAnn!BZ$9,$A64,0)/OFFSET(CVMdataAnn!BZ$9,$A64,0))),"",CVMdataQly!BZ64*(OFFSET(CPdataAnn!BZ$9,$A64,0)/OFFSET(CVMdataAnn!BZ$9,$A64,0)))</f>
        <v>140.53664036076663</v>
      </c>
      <c r="CA64" s="6">
        <f ca="1">IF(ISERROR(CVMdataQly!CA64*(OFFSET(CPdataAnn!CA$9,$A64,0)/OFFSET(CVMdataAnn!CA$9,$A64,0))),"",CVMdataQly!CA64*(OFFSET(CPdataAnn!CA$9,$A64,0)/OFFSET(CVMdataAnn!CA$9,$A64,0)))</f>
        <v>1163.4544873842221</v>
      </c>
      <c r="CB64" s="6">
        <f ca="1">IF(ISERROR(CVMdataQly!CB64*(OFFSET(CPdataAnn!CB$9,$A64,0)/OFFSET(CVMdataAnn!CB$9,$A64,0))),"",CVMdataQly!CB64*(OFFSET(CPdataAnn!CB$9,$A64,0)/OFFSET(CVMdataAnn!CB$9,$A64,0)))</f>
        <v>795.75088464260443</v>
      </c>
      <c r="CC64" s="6">
        <f ca="1">IF(ISERROR(CVMdataQly!CC64*(OFFSET(CPdataAnn!CC$9,$A64,0)/OFFSET(CVMdataAnn!CC$9,$A64,0))),"",CVMdataQly!CC64*(OFFSET(CPdataAnn!CC$9,$A64,0)/OFFSET(CVMdataAnn!CC$9,$A64,0)))</f>
        <v>86.128395061728398</v>
      </c>
      <c r="CD64" s="6">
        <f ca="1">IF(ISERROR(CVMdataQly!CD64*(OFFSET(CPdataAnn!CD$9,$A64,0)/OFFSET(CVMdataAnn!CD$9,$A64,0))),"",CVMdataQly!CD64*(OFFSET(CPdataAnn!CD$9,$A64,0)/OFFSET(CVMdataAnn!CD$9,$A64,0)))</f>
        <v>709.15808538163003</v>
      </c>
      <c r="CE64" s="6">
        <f ca="1">IF(ISERROR(CVMdataQly!CE64*(OFFSET(CPdataAnn!CE$9,$A64,0)/OFFSET(CVMdataAnn!CE$9,$A64,0))),"",CVMdataQly!CE64*(OFFSET(CPdataAnn!CE$9,$A64,0)/OFFSET(CVMdataAnn!CE$9,$A64,0)))</f>
        <v>1198.966881324747</v>
      </c>
      <c r="CF64" s="6">
        <f ca="1">IF(ISERROR(CVMdataQly!CF64*(OFFSET(CPdataAnn!CF$9,$A64,0)/OFFSET(CVMdataAnn!CF$9,$A64,0))),"",CVMdataQly!CF64*(OFFSET(CPdataAnn!CF$9,$A64,0)/OFFSET(CVMdataAnn!CF$9,$A64,0)))</f>
        <v>528.87769784172667</v>
      </c>
      <c r="CG64" s="6">
        <f ca="1">IF(ISERROR(CVMdataQly!CG64*(OFFSET(CPdataAnn!CG$9,$A64,0)/OFFSET(CVMdataAnn!CG$9,$A64,0))),"",CVMdataQly!CG64*(OFFSET(CPdataAnn!CG$9,$A64,0)/OFFSET(CVMdataAnn!CG$9,$A64,0)))</f>
        <v>669.8298033282905</v>
      </c>
      <c r="CH64" s="6">
        <f ca="1">IF(ISERROR(CVMdataQly!CH64*(OFFSET(CPdataAnn!CH$9,$A64,0)/OFFSET(CVMdataAnn!CH$9,$A64,0))),"",CVMdataQly!CH64*(OFFSET(CPdataAnn!CH$9,$A64,0)/OFFSET(CVMdataAnn!CH$9,$A64,0)))</f>
        <v>2118.4195672624646</v>
      </c>
      <c r="CI64" s="6">
        <f ca="1">IF(ISERROR(CVMdataQly!CI64*(OFFSET(CPdataAnn!CI$9,$A64,0)/OFFSET(CVMdataAnn!CI$9,$A64,0))),"",CVMdataQly!CI64*(OFFSET(CPdataAnn!CI$9,$A64,0)/OFFSET(CVMdataAnn!CI$9,$A64,0)))</f>
        <v>1133.2705636743215</v>
      </c>
      <c r="CJ64" s="6">
        <f ca="1">IF(ISERROR(CVMdataQly!CJ64*(OFFSET(CPdataAnn!CJ$9,$A64,0)/OFFSET(CVMdataAnn!CJ$9,$A64,0))),"",CVMdataQly!CJ64*(OFFSET(CPdataAnn!CJ$9,$A64,0)/OFFSET(CVMdataAnn!CJ$9,$A64,0)))</f>
        <v>622.28768267223381</v>
      </c>
      <c r="CK64" s="6">
        <f ca="1">IF(ISERROR(CVMdataQly!CK64*(OFFSET(CPdataAnn!CK$9,$A64,0)/OFFSET(CVMdataAnn!CK$9,$A64,0))),"",CVMdataQly!CK64*(OFFSET(CPdataAnn!CK$9,$A64,0)/OFFSET(CVMdataAnn!CK$9,$A64,0)))</f>
        <v>114.99219968798752</v>
      </c>
      <c r="CL64" s="6">
        <f ca="1">IF(ISERROR(CVMdataQly!CL64*(OFFSET(CPdataAnn!CL$9,$A64,0)/OFFSET(CVMdataAnn!CL$9,$A64,0))),"",CVMdataQly!CL64*(OFFSET(CPdataAnn!CL$9,$A64,0)/OFFSET(CVMdataAnn!CL$9,$A64,0)))</f>
        <v>396.00571755288735</v>
      </c>
      <c r="CM64" s="6">
        <f ca="1">IF(ISERROR(CVMdataQly!CM64*(OFFSET(CPdataAnn!CM$9,$A64,0)/OFFSET(CVMdataAnn!CM$9,$A64,0))),"",CVMdataQly!CM64*(OFFSET(CPdataAnn!CM$9,$A64,0)/OFFSET(CVMdataAnn!CM$9,$A64,0)))</f>
        <v>558.48237317282894</v>
      </c>
      <c r="CN64" s="6">
        <f ca="1">IF(ISERROR(CVMdataQly!CN64*(OFFSET(CPdataAnn!CN$9,$A64,0)/OFFSET(CVMdataAnn!CN$9,$A64,0))),"",CVMdataQly!CN64*(OFFSET(CPdataAnn!CN$9,$A64,0)/OFFSET(CVMdataAnn!CN$9,$A64,0)))</f>
        <v>238.18232819074333</v>
      </c>
      <c r="CO64" s="6">
        <f ca="1">IF(ISERROR(CVMdataQly!CO64*(OFFSET(CPdataAnn!CO$9,$A64,0)/OFFSET(CVMdataAnn!CO$9,$A64,0))),"",CVMdataQly!CO64*(OFFSET(CPdataAnn!CO$9,$A64,0)/OFFSET(CVMdataAnn!CO$9,$A64,0)))</f>
        <v>247.73435582822086</v>
      </c>
      <c r="CP64" s="6">
        <f ca="1">IF(ISERROR(CVMdataQly!CP64*(OFFSET(CPdataAnn!CP$9,$A64,0)/OFFSET(CVMdataAnn!CP$9,$A64,0))),"",CVMdataQly!CP64*(OFFSET(CPdataAnn!CP$9,$A64,0)/OFFSET(CVMdataAnn!CP$9,$A64,0)))</f>
        <v>72.489795918367349</v>
      </c>
      <c r="CQ64" s="6">
        <f ca="1">IF(ISERROR(CVMdataQly!CQ64*(OFFSET(CPdataAnn!CQ$9,$A64,0)/OFFSET(CVMdataAnn!CQ$9,$A64,0))),"",CVMdataQly!CQ64*(OFFSET(CPdataAnn!CQ$9,$A64,0)/OFFSET(CVMdataAnn!CQ$9,$A64,0)))</f>
        <v>426.69852591535897</v>
      </c>
      <c r="CR64" s="6">
        <f ca="1">IF(ISERROR(CVMdataQly!CR64*(OFFSET(CPdataAnn!CR$9,$A64,0)/OFFSET(CVMdataAnn!CR$9,$A64,0))),"",CVMdataQly!CR64*(OFFSET(CPdataAnn!CR$9,$A64,0)/OFFSET(CVMdataAnn!CR$9,$A64,0)))</f>
        <v>23064.811684869837</v>
      </c>
      <c r="CS64" s="6">
        <f ca="1">IF(ISERROR(CVMdataQly!CS64*(OFFSET(CPdataAnn!CS$9,$A64,0)/OFFSET(CVMdataAnn!CS$9,$A64,0))),"",CVMdataQly!CS64*(OFFSET(CPdataAnn!CS$9,$A64,0)/OFFSET(CVMdataAnn!CS$9,$A64,0)))</f>
        <v>9048.6370541611632</v>
      </c>
      <c r="CT64" s="6">
        <f ca="1">IF(ISERROR(CVMdataQly!CT64*(OFFSET(CPdataAnn!CT$9,$A64,0)/OFFSET(CVMdataAnn!CT$9,$A64,0))),"",CVMdataQly!CT64*(OFFSET(CPdataAnn!CT$9,$A64,0)/OFFSET(CVMdataAnn!CT$9,$A64,0)))</f>
        <v>8797.2707223677771</v>
      </c>
      <c r="CU64" s="6">
        <f ca="1">IF(ISERROR(CVMdataQly!CU64*(OFFSET(CPdataAnn!CU$9,$A64,0)/OFFSET(CVMdataAnn!CU$9,$A64,0))),"",CVMdataQly!CU64*(OFFSET(CPdataAnn!CU$9,$A64,0)/OFFSET(CVMdataAnn!CU$9,$A64,0)))</f>
        <v>129.67153284671534</v>
      </c>
      <c r="CV64" s="6">
        <f ca="1">IF(ISERROR(CVMdataQly!CV64*(OFFSET(CPdataAnn!CV$9,$A64,0)/OFFSET(CVMdataAnn!CV$9,$A64,0))),"",CVMdataQly!CV64*(OFFSET(CPdataAnn!CV$9,$A64,0)/OFFSET(CVMdataAnn!CV$9,$A64,0)))</f>
        <v>124.75</v>
      </c>
      <c r="CW64" s="6">
        <f ca="1">IF(ISERROR(CVMdataQly!CW64*(OFFSET(CPdataAnn!CW$9,$A64,0)/OFFSET(CVMdataAnn!CW$9,$A64,0))),"",CVMdataQly!CW64*(OFFSET(CPdataAnn!CW$9,$A64,0)/OFFSET(CVMdataAnn!CW$9,$A64,0)))</f>
        <v>8652.7274633437682</v>
      </c>
      <c r="CX64" s="6">
        <f ca="1">IF(ISERROR(CVMdataQly!CX64*(OFFSET(CPdataAnn!CX$9,$A64,0)/OFFSET(CVMdataAnn!CX$9,$A64,0))),"",CVMdataQly!CX64*(OFFSET(CPdataAnn!CX$9,$A64,0)/OFFSET(CVMdataAnn!CX$9,$A64,0)))</f>
        <v>961.39681892332794</v>
      </c>
      <c r="CY64" s="6">
        <f ca="1">IF(ISERROR(CVMdataQly!CY64*(OFFSET(CPdataAnn!CY$9,$A64,0)/OFFSET(CVMdataAnn!CY$9,$A64,0))),"",CVMdataQly!CY64*(OFFSET(CPdataAnn!CY$9,$A64,0)/OFFSET(CVMdataAnn!CY$9,$A64,0)))</f>
        <v>4132.8010044750654</v>
      </c>
      <c r="CZ64" s="6">
        <f ca="1">IF(ISERROR(CVMdataQly!CZ64*(OFFSET(CPdataAnn!CZ$9,$A64,0)/OFFSET(CVMdataAnn!CZ$9,$A64,0))),"",CVMdataQly!CZ64*(OFFSET(CPdataAnn!CZ$9,$A64,0)/OFFSET(CVMdataAnn!CZ$9,$A64,0)))</f>
        <v>2814.4504085883673</v>
      </c>
      <c r="DA64" s="6">
        <f ca="1">IF(ISERROR(CVMdataQly!DA64*(OFFSET(CPdataAnn!DA$9,$A64,0)/OFFSET(CVMdataAnn!DA$9,$A64,0))),"",CVMdataQly!DA64*(OFFSET(CPdataAnn!DA$9,$A64,0)/OFFSET(CVMdataAnn!DA$9,$A64,0)))</f>
        <v>742.93195521102496</v>
      </c>
      <c r="DB64" s="6">
        <f ca="1">IF(ISERROR(CVMdataQly!DB64*(OFFSET(CPdataAnn!DB$9,$A64,0)/OFFSET(CVMdataAnn!DB$9,$A64,0))),"",CVMdataQly!DB64*(OFFSET(CPdataAnn!DB$9,$A64,0)/OFFSET(CVMdataAnn!DB$9,$A64,0)))</f>
        <v>5345.7346857475568</v>
      </c>
      <c r="DC64" s="6">
        <f ca="1">IF(ISERROR(CVMdataQly!DC64*(OFFSET(CPdataAnn!DC$9,$A64,0)/OFFSET(CVMdataAnn!DC$9,$A64,0))),"",CVMdataQly!DC64*(OFFSET(CPdataAnn!DC$9,$A64,0)/OFFSET(CVMdataAnn!DC$9,$A64,0)))</f>
        <v>894.35425829668134</v>
      </c>
      <c r="DD64" s="6">
        <f ca="1">IF(ISERROR(CVMdataQly!DD64*(OFFSET(CPdataAnn!DD$9,$A64,0)/OFFSET(CVMdataAnn!DD$9,$A64,0))),"",CVMdataQly!DD64*(OFFSET(CPdataAnn!DD$9,$A64,0)/OFFSET(CVMdataAnn!DD$9,$A64,0)))</f>
        <v>1459.7845004515229</v>
      </c>
      <c r="DE64" s="6">
        <f ca="1">IF(ISERROR(CVMdataQly!DE64*(OFFSET(CPdataAnn!DE$9,$A64,0)/OFFSET(CVMdataAnn!DE$9,$A64,0))),"",CVMdataQly!DE64*(OFFSET(CPdataAnn!DE$9,$A64,0)/OFFSET(CVMdataAnn!DE$9,$A64,0)))</f>
        <v>2304.1239071689715</v>
      </c>
      <c r="DF64" s="6">
        <f ca="1">IF(ISERROR(CVMdataQly!DF64*(OFFSET(CPdataAnn!DF$9,$A64,0)/OFFSET(CVMdataAnn!DF$9,$A64,0))),"",CVMdataQly!DF64*(OFFSET(CPdataAnn!DF$9,$A64,0)/OFFSET(CVMdataAnn!DF$9,$A64,0)))</f>
        <v>502.08471074380162</v>
      </c>
      <c r="DG64" s="6">
        <f ca="1">IF(ISERROR(CVMdataQly!DG64*(OFFSET(CPdataAnn!DG$9,$A64,0)/OFFSET(CVMdataAnn!DG$9,$A64,0))),"",CVMdataQly!DG64*(OFFSET(CPdataAnn!DG$9,$A64,0)/OFFSET(CVMdataAnn!DG$9,$A64,0)))</f>
        <v>183.30247779336136</v>
      </c>
      <c r="DH64" s="6">
        <f ca="1">IF(ISERROR(CVMdataQly!DH64*(OFFSET(CPdataAnn!DH$9,$A64,0)/OFFSET(CVMdataAnn!DH$9,$A64,0))),"",CVMdataQly!DH64*(OFFSET(CPdataAnn!DH$9,$A64,0)/OFFSET(CVMdataAnn!DH$9,$A64,0)))</f>
        <v>3237.0806654111743</v>
      </c>
      <c r="DI64" s="6">
        <f ca="1">IF(ISERROR(CVMdataQly!DI64*(OFFSET(CPdataAnn!DI$9,$A64,0)/OFFSET(CVMdataAnn!DI$9,$A64,0))),"",CVMdataQly!DI64*(OFFSET(CPdataAnn!DI$9,$A64,0)/OFFSET(CVMdataAnn!DI$9,$A64,0)))</f>
        <v>185.15315315315314</v>
      </c>
      <c r="DJ64" s="6">
        <f ca="1">IF(ISERROR(CVMdataQly!DJ64*(OFFSET(CPdataAnn!DJ$9,$A64,0)/OFFSET(CVMdataAnn!DJ$9,$A64,0))),"",CVMdataQly!DJ64*(OFFSET(CPdataAnn!DJ$9,$A64,0)/OFFSET(CVMdataAnn!DJ$9,$A64,0)))</f>
        <v>120.06682027649771</v>
      </c>
      <c r="DK64" s="6">
        <f ca="1">IF(ISERROR(CVMdataQly!DK64*(OFFSET(CPdataAnn!DK$9,$A64,0)/OFFSET(CVMdataAnn!DK$9,$A64,0))),"",CVMdataQly!DK64*(OFFSET(CPdataAnn!DK$9,$A64,0)/OFFSET(CVMdataAnn!DK$9,$A64,0)))</f>
        <v>2930.7588903825003</v>
      </c>
      <c r="DL64" s="6">
        <f ca="1">IF(ISERROR(CVMdataQly!DL64*(OFFSET(CPdataAnn!DL$9,$A64,0)/OFFSET(CVMdataAnn!DL$9,$A64,0))),"",CVMdataQly!DL64*(OFFSET(CPdataAnn!DL$9,$A64,0)/OFFSET(CVMdataAnn!DL$9,$A64,0)))</f>
        <v>16508.983704620463</v>
      </c>
      <c r="DM64" s="6">
        <f ca="1">IF(ISERROR(CVMdataQly!DM64*(OFFSET(CPdataAnn!DM$9,$A64,0)/OFFSET(CVMdataAnn!DM$9,$A64,0))),"",CVMdataQly!DM64*(OFFSET(CPdataAnn!DM$9,$A64,0)/OFFSET(CVMdataAnn!DM$9,$A64,0)))</f>
        <v>4414.5</v>
      </c>
      <c r="DN64" s="6">
        <f ca="1">IF(ISERROR(CVMdataQly!DN64*(OFFSET(CPdataAnn!DN$9,$A64,0)/OFFSET(CVMdataAnn!DN$9,$A64,0))),"",CVMdataQly!DN64*(OFFSET(CPdataAnn!DN$9,$A64,0)/OFFSET(CVMdataAnn!DN$9,$A64,0)))</f>
        <v>935.8675282714056</v>
      </c>
      <c r="DO64" s="6">
        <f ca="1">IF(ISERROR(CVMdataQly!DO64*(OFFSET(CPdataAnn!DO$9,$A64,0)/OFFSET(CVMdataAnn!DO$9,$A64,0))),"",CVMdataQly!DO64*(OFFSET(CPdataAnn!DO$9,$A64,0)/OFFSET(CVMdataAnn!DO$9,$A64,0)))</f>
        <v>633.19285714285706</v>
      </c>
      <c r="DP64" s="6">
        <f ca="1">IF(ISERROR(CVMdataQly!DP64*(OFFSET(CPdataAnn!DP$9,$A64,0)/OFFSET(CVMdataAnn!DP$9,$A64,0))),"",CVMdataQly!DP64*(OFFSET(CPdataAnn!DP$9,$A64,0)/OFFSET(CVMdataAnn!DP$9,$A64,0)))</f>
        <v>1322.73</v>
      </c>
      <c r="DQ64" s="6">
        <f ca="1">IF(ISERROR(CVMdataQly!DQ64*(OFFSET(CPdataAnn!DQ$9,$A64,0)/OFFSET(CVMdataAnn!DQ$9,$A64,0))),"",CVMdataQly!DQ64*(OFFSET(CPdataAnn!DQ$9,$A64,0)/OFFSET(CVMdataAnn!DQ$9,$A64,0)))</f>
        <v>1443.1173594132031</v>
      </c>
      <c r="DR64" s="6">
        <f ca="1">IF(ISERROR(CVMdataQly!DR64*(OFFSET(CPdataAnn!DR$9,$A64,0)/OFFSET(CVMdataAnn!DR$9,$A64,0))),"",CVMdataQly!DR64*(OFFSET(CPdataAnn!DR$9,$A64,0)/OFFSET(CVMdataAnn!DR$9,$A64,0)))</f>
        <v>70.670391061452506</v>
      </c>
      <c r="DS64" s="6">
        <f ca="1">IF(ISERROR(CVMdataQly!DS64*(OFFSET(CPdataAnn!DS$9,$A64,0)/OFFSET(CVMdataAnn!DS$9,$A64,0))),"",CVMdataQly!DS64*(OFFSET(CPdataAnn!DS$9,$A64,0)/OFFSET(CVMdataAnn!DS$9,$A64,0)))</f>
        <v>707.51949610077986</v>
      </c>
      <c r="DT64" s="6">
        <f ca="1">IF(ISERROR(CVMdataQly!DT64*(OFFSET(CPdataAnn!DT$9,$A64,0)/OFFSET(CVMdataAnn!DT$9,$A64,0))),"",CVMdataQly!DT64*(OFFSET(CPdataAnn!DT$9,$A64,0)/OFFSET(CVMdataAnn!DT$9,$A64,0)))</f>
        <v>647.44680851063833</v>
      </c>
      <c r="DU64" s="6">
        <f ca="1">IF(ISERROR(CVMdataQly!DU64*(OFFSET(CPdataAnn!DU$9,$A64,0)/OFFSET(CVMdataAnn!DU$9,$A64,0))),"",CVMdataQly!DU64*(OFFSET(CPdataAnn!DU$9,$A64,0)/OFFSET(CVMdataAnn!DU$9,$A64,0)))</f>
        <v>52.06363636363637</v>
      </c>
      <c r="DV64" s="6">
        <f ca="1">IF(ISERROR(CVMdataQly!DV64*(OFFSET(CPdataAnn!DV$9,$A64,0)/OFFSET(CVMdataAnn!DV$9,$A64,0))),"",CVMdataQly!DV64*(OFFSET(CPdataAnn!DV$9,$A64,0)/OFFSET(CVMdataAnn!DV$9,$A64,0)))</f>
        <v>8.7843137254901968</v>
      </c>
      <c r="DW64" s="6">
        <f ca="1">IF(ISERROR(CVMdataQly!DW64*(OFFSET(CPdataAnn!DW$9,$A64,0)/OFFSET(CVMdataAnn!DW$9,$A64,0))),"",CVMdataQly!DW64*(OFFSET(CPdataAnn!DW$9,$A64,0)/OFFSET(CVMdataAnn!DW$9,$A64,0)))</f>
        <v>4146.0154070372682</v>
      </c>
      <c r="DX64" s="6">
        <f ca="1">IF(ISERROR(CVMdataQly!DX64*(OFFSET(CPdataAnn!DX$9,$A64,0)/OFFSET(CVMdataAnn!DX$9,$A64,0))),"",CVMdataQly!DX64*(OFFSET(CPdataAnn!DX$9,$A64,0)/OFFSET(CVMdataAnn!DX$9,$A64,0)))</f>
        <v>1994.1432432432434</v>
      </c>
      <c r="DY64" s="6">
        <f ca="1">IF(ISERROR(CVMdataQly!DY64*(OFFSET(CPdataAnn!DY$9,$A64,0)/OFFSET(CVMdataAnn!DY$9,$A64,0))),"",CVMdataQly!DY64*(OFFSET(CPdataAnn!DY$9,$A64,0)/OFFSET(CVMdataAnn!DY$9,$A64,0)))</f>
        <v>612.32015810276687</v>
      </c>
      <c r="DZ64" s="6">
        <f ca="1">IF(ISERROR(CVMdataQly!DZ64*(OFFSET(CPdataAnn!DZ$9,$A64,0)/OFFSET(CVMdataAnn!DZ$9,$A64,0))),"",CVMdataQly!DZ64*(OFFSET(CPdataAnn!DZ$9,$A64,0)/OFFSET(CVMdataAnn!DZ$9,$A64,0)))</f>
        <v>662.17381677276501</v>
      </c>
      <c r="EA64" s="6">
        <f ca="1">IF(ISERROR(CVMdataQly!EA64*(OFFSET(CPdataAnn!EA$9,$A64,0)/OFFSET(CVMdataAnn!EA$9,$A64,0))),"",CVMdataQly!EA64*(OFFSET(CPdataAnn!EA$9,$A64,0)/OFFSET(CVMdataAnn!EA$9,$A64,0)))</f>
        <v>590.67847222222224</v>
      </c>
      <c r="EB64" s="6">
        <f ca="1">IF(ISERROR(CVMdataQly!EB64*(OFFSET(CPdataAnn!EB$9,$A64,0)/OFFSET(CVMdataAnn!EB$9,$A64,0))),"",CVMdataQly!EB64*(OFFSET(CPdataAnn!EB$9,$A64,0)/OFFSET(CVMdataAnn!EB$9,$A64,0)))</f>
        <v>287.01102362204728</v>
      </c>
      <c r="EC64" s="6">
        <f ca="1">IF(ISERROR(CVMdataQly!EC64*(OFFSET(CPdataAnn!EC$9,$A64,0)/OFFSET(CVMdataAnn!EC$9,$A64,0))),"",CVMdataQly!EC64*(OFFSET(CPdataAnn!EC$9,$A64,0)/OFFSET(CVMdataAnn!EC$9,$A64,0)))</f>
        <v>5002.8181668042935</v>
      </c>
      <c r="ED64" s="6">
        <f ca="1">IF(ISERROR(CVMdataQly!ED64*(OFFSET(CPdataAnn!ED$9,$A64,0)/OFFSET(CVMdataAnn!ED$9,$A64,0))),"",CVMdataQly!ED64*(OFFSET(CPdataAnn!ED$9,$A64,0)/OFFSET(CVMdataAnn!ED$9,$A64,0)))</f>
        <v>942.51065384147091</v>
      </c>
      <c r="EE64" s="6">
        <f ca="1">IF(ISERROR(CVMdataQly!EE64*(OFFSET(CPdataAnn!EE$9,$A64,0)/OFFSET(CVMdataAnn!EE$9,$A64,0))),"",CVMdataQly!EE64*(OFFSET(CPdataAnn!EE$9,$A64,0)/OFFSET(CVMdataAnn!EE$9,$A64,0)))</f>
        <v>2231.2302044342068</v>
      </c>
      <c r="EF64" s="6">
        <f ca="1">IF(ISERROR(CVMdataQly!EF64*(OFFSET(CPdataAnn!EF$9,$A64,0)/OFFSET(CVMdataAnn!EF$9,$A64,0))),"",CVMdataQly!EF64*(OFFSET(CPdataAnn!EF$9,$A64,0)/OFFSET(CVMdataAnn!EF$9,$A64,0)))</f>
        <v>1828.5259810554805</v>
      </c>
      <c r="EG64" s="6">
        <f ca="1">IF(ISERROR(CVMdataQly!EG64*(OFFSET(CPdataAnn!EG$9,$A64,0)/OFFSET(CVMdataAnn!EG$9,$A64,0))),"",CVMdataQly!EG64*(OFFSET(CPdataAnn!EG$9,$A64,0)/OFFSET(CVMdataAnn!EG$9,$A64,0)))</f>
        <v>2204.563910744228</v>
      </c>
      <c r="EH64" s="6">
        <f ca="1">IF(ISERROR(CVMdataQly!EH64*(OFFSET(CPdataAnn!EH$9,$A64,0)/OFFSET(CVMdataAnn!EH$9,$A64,0))),"",CVMdataQly!EH64*(OFFSET(CPdataAnn!EH$9,$A64,0)/OFFSET(CVMdataAnn!EH$9,$A64,0)))</f>
        <v>408.63453237410073</v>
      </c>
      <c r="EI64" s="6">
        <f ca="1">IF(ISERROR(CVMdataQly!EI64*(OFFSET(CPdataAnn!EI$9,$A64,0)/OFFSET(CVMdataAnn!EI$9,$A64,0))),"",CVMdataQly!EI64*(OFFSET(CPdataAnn!EI$9,$A64,0)/OFFSET(CVMdataAnn!EI$9,$A64,0)))</f>
        <v>898.38328847565447</v>
      </c>
      <c r="EJ64" s="6">
        <f ca="1">IF(ISERROR(CVMdataQly!EJ64*(OFFSET(CPdataAnn!EJ$9,$A64,0)/OFFSET(CVMdataAnn!EJ$9,$A64,0))),"",CVMdataQly!EJ64*(OFFSET(CPdataAnn!EJ$9,$A64,0)/OFFSET(CVMdataAnn!EJ$9,$A64,0)))</f>
        <v>230.4</v>
      </c>
      <c r="EK64" s="6">
        <f ca="1">IF(ISERROR(CVMdataQly!EK64*(OFFSET(CPdataAnn!EK$9,$A64,0)/OFFSET(CVMdataAnn!EK$9,$A64,0))),"",CVMdataQly!EK64*(OFFSET(CPdataAnn!EK$9,$A64,0)/OFFSET(CVMdataAnn!EK$9,$A64,0)))</f>
        <v>665.66489361702133</v>
      </c>
      <c r="EL64" s="6" t="str">
        <f ca="1">IF(ISERROR(CVMdataQly!EL64*(OFFSET(CPdataAnn!EL$9,$A64,0)/OFFSET(CVMdataAnn!EL$9,$A64,0))),"",CVMdataQly!EL64*(OFFSET(CPdataAnn!EL$9,$A64,0)/OFFSET(CVMdataAnn!EL$9,$A64,0)))</f>
        <v/>
      </c>
      <c r="EM64" s="6">
        <f ca="1">IF(ISERROR(CVMdataQly!EM64*(OFFSET(CPdataAnn!EM$9,$A64,0)/OFFSET(CVMdataAnn!EM$9,$A64,0))),"",CVMdataQly!EM64*(OFFSET(CPdataAnn!EM$9,$A64,0)/OFFSET(CVMdataAnn!EM$9,$A64,0)))</f>
        <v>1949.7495105160108</v>
      </c>
      <c r="EN64" s="6">
        <f ca="1">IF(ISERROR(CVMdataQly!EN64*(OFFSET(CPdataAnn!EN$9,$A64,0)/OFFSET(CVMdataAnn!EN$9,$A64,0))),"",CVMdataQly!EN64*(OFFSET(CPdataAnn!EN$9,$A64,0)/OFFSET(CVMdataAnn!EN$9,$A64,0)))</f>
        <v>15538.865597245654</v>
      </c>
      <c r="EO64" s="6">
        <f ca="1">IF(ISERROR(CVMdataQly!EO64*(OFFSET(CPdataAnn!EO$9,$A64,0)/OFFSET(CVMdataAnn!EO$9,$A64,0))),"",CVMdataQly!EO64*(OFFSET(CPdataAnn!EO$9,$A64,0)/OFFSET(CVMdataAnn!EO$9,$A64,0)))</f>
        <v>13036.591888333995</v>
      </c>
      <c r="EP64" s="6">
        <f ca="1">IF(ISERROR(CVMdataQly!EP64*(OFFSET(CPdataAnn!EP$9,$A64,0)/OFFSET(CVMdataAnn!EP$9,$A64,0))),"",CVMdataQly!EP64*(OFFSET(CPdataAnn!EP$9,$A64,0)/OFFSET(CVMdataAnn!EP$9,$A64,0)))</f>
        <v>11727.653631284917</v>
      </c>
      <c r="EQ64" s="6">
        <f ca="1">IF(ISERROR(CVMdataQly!EQ64*(OFFSET(CPdataAnn!EQ$9,$A64,0)/OFFSET(CVMdataAnn!EQ$9,$A64,0))),"",CVMdataQly!EQ64*(OFFSET(CPdataAnn!EQ$9,$A64,0)/OFFSET(CVMdataAnn!EQ$9,$A64,0)))</f>
        <v>1307.594515621488</v>
      </c>
      <c r="ER64" s="6">
        <f ca="1">IF(ISERROR(CVMdataQly!ER64*(OFFSET(CPdataAnn!ER$9,$A64,0)/OFFSET(CVMdataAnn!ER$9,$A64,0))),"",CVMdataQly!ER64*(OFFSET(CPdataAnn!ER$9,$A64,0)/OFFSET(CVMdataAnn!ER$9,$A64,0)))</f>
        <v>2502.1148144695135</v>
      </c>
      <c r="ES64" s="6">
        <f ca="1">IF(ISERROR(CVMdataQly!ES64*(OFFSET(CPdataAnn!ES$9,$A64,0)/OFFSET(CVMdataAnn!ES$9,$A64,0))),"",CVMdataQly!ES64*(OFFSET(CPdataAnn!ES$9,$A64,0)/OFFSET(CVMdataAnn!ES$9,$A64,0)))</f>
        <v>20327.5695695502</v>
      </c>
      <c r="ET64" s="6">
        <f ca="1">IF(ISERROR(CVMdataQly!ET64*(OFFSET(CPdataAnn!ET$9,$A64,0)/OFFSET(CVMdataAnn!ET$9,$A64,0))),"",CVMdataQly!ET64*(OFFSET(CPdataAnn!ET$9,$A64,0)/OFFSET(CVMdataAnn!ET$9,$A64,0)))</f>
        <v>3109.7487809903168</v>
      </c>
      <c r="EU64" s="6">
        <f ca="1">IF(ISERROR(CVMdataQly!EU64*(OFFSET(CPdataAnn!EU$9,$A64,0)/OFFSET(CVMdataAnn!EU$9,$A64,0))),"",CVMdataQly!EU64*(OFFSET(CPdataAnn!EU$9,$A64,0)/OFFSET(CVMdataAnn!EU$9,$A64,0)))</f>
        <v>998.28451882845195</v>
      </c>
      <c r="EV64" s="6">
        <f ca="1">IF(ISERROR(CVMdataQly!EV64*(OFFSET(CPdataAnn!EV$9,$A64,0)/OFFSET(CVMdataAnn!EV$9,$A64,0))),"",CVMdataQly!EV64*(OFFSET(CPdataAnn!EV$9,$A64,0)/OFFSET(CVMdataAnn!EV$9,$A64,0)))</f>
        <v>215.27837514934291</v>
      </c>
      <c r="EW64" s="6">
        <f ca="1">IF(ISERROR(CVMdataQly!EW64*(OFFSET(CPdataAnn!EW$9,$A64,0)/OFFSET(CVMdataAnn!EW$9,$A64,0))),"",CVMdataQly!EW64*(OFFSET(CPdataAnn!EW$9,$A64,0)/OFFSET(CVMdataAnn!EW$9,$A64,0)))</f>
        <v>1895.8920573097787</v>
      </c>
      <c r="EX64" s="6">
        <f ca="1">IF(ISERROR(CVMdataQly!EX64*(OFFSET(CPdataAnn!EX$9,$A64,0)/OFFSET(CVMdataAnn!EX$9,$A64,0))),"",CVMdataQly!EX64*(OFFSET(CPdataAnn!EX$9,$A64,0)/OFFSET(CVMdataAnn!EX$9,$A64,0)))</f>
        <v>556.49472063352403</v>
      </c>
      <c r="EY64" s="6">
        <f ca="1">IF(ISERROR(CVMdataQly!EY64*(OFFSET(CPdataAnn!EY$9,$A64,0)/OFFSET(CVMdataAnn!EY$9,$A64,0))),"",CVMdataQly!EY64*(OFFSET(CPdataAnn!EY$9,$A64,0)/OFFSET(CVMdataAnn!EY$9,$A64,0)))</f>
        <v>1093.6558762557804</v>
      </c>
      <c r="EZ64" s="6">
        <f ca="1">IF(ISERROR(CVMdataQly!EZ64*(OFFSET(CPdataAnn!EZ$9,$A64,0)/OFFSET(CVMdataAnn!EZ$9,$A64,0))),"",CVMdataQly!EZ64*(OFFSET(CPdataAnn!EZ$9,$A64,0)/OFFSET(CVMdataAnn!EZ$9,$A64,0)))</f>
        <v>802.46511627906978</v>
      </c>
      <c r="FA64" s="6">
        <f ca="1">IF(ISERROR(CVMdataQly!FA64*(OFFSET(CPdataAnn!FA$9,$A64,0)/OFFSET(CVMdataAnn!FA$9,$A64,0))),"",CVMdataQly!FA64*(OFFSET(CPdataAnn!FA$9,$A64,0)/OFFSET(CVMdataAnn!FA$9,$A64,0)))</f>
        <v>291.02154398563738</v>
      </c>
      <c r="FB64" s="6">
        <f ca="1">IF(ISERROR(CVMdataQly!FB64*(OFFSET(CPdataAnn!FB$9,$A64,0)/OFFSET(CVMdataAnn!FB$9,$A64,0))),"",CVMdataQly!FB64*(OFFSET(CPdataAnn!FB$9,$A64,0)/OFFSET(CVMdataAnn!FB$9,$A64,0)))</f>
        <v>2101.6226704110286</v>
      </c>
      <c r="FC64" s="6">
        <f ca="1">IF(ISERROR(CVMdataQly!FC64*(OFFSET(CPdataAnn!FC$9,$A64,0)/OFFSET(CVMdataAnn!FC$9,$A64,0))),"",CVMdataQly!FC64*(OFFSET(CPdataAnn!FC$9,$A64,0)/OFFSET(CVMdataAnn!FC$9,$A64,0)))</f>
        <v>3903.1642375462261</v>
      </c>
      <c r="FD64" s="6">
        <f ca="1">IF(ISERROR(CVMdataQly!FD64*(OFFSET(CPdataAnn!FD$9,$A64,0)/OFFSET(CVMdataAnn!FD$9,$A64,0))),"",CVMdataQly!FD64*(OFFSET(CPdataAnn!FD$9,$A64,0)/OFFSET(CVMdataAnn!FD$9,$A64,0)))</f>
        <v>2950.2612525075228</v>
      </c>
      <c r="FE64" s="6">
        <f ca="1">IF(ISERROR(CVMdataQly!FE64*(OFFSET(CPdataAnn!FE$9,$A64,0)/OFFSET(CVMdataAnn!FE$9,$A64,0))),"",CVMdataQly!FE64*(OFFSET(CPdataAnn!FE$9,$A64,0)/OFFSET(CVMdataAnn!FE$9,$A64,0)))</f>
        <v>590.52491145218414</v>
      </c>
      <c r="FF64" s="6">
        <f ca="1">IF(ISERROR(CVMdataQly!FF64*(OFFSET(CPdataAnn!FF$9,$A64,0)/OFFSET(CVMdataAnn!FF$9,$A64,0))),"",CVMdataQly!FF64*(OFFSET(CPdataAnn!FF$9,$A64,0)/OFFSET(CVMdataAnn!FF$9,$A64,0)))</f>
        <v>149.47003154574134</v>
      </c>
      <c r="FG64" s="6">
        <f ca="1">IF(ISERROR(CVMdataQly!FG64*(OFFSET(CPdataAnn!FG$9,$A64,0)/OFFSET(CVMdataAnn!FG$9,$A64,0))),"",CVMdataQly!FG64*(OFFSET(CPdataAnn!FG$9,$A64,0)/OFFSET(CVMdataAnn!FG$9,$A64,0)))</f>
        <v>212.16547159404303</v>
      </c>
      <c r="FH64" s="6" t="str">
        <f ca="1">IF(ISERROR(CVMdataQly!FH64*(OFFSET(CPdataAnn!FH$9,$A64,0)/OFFSET(CVMdataAnn!FH$9,$A64,0))),"",CVMdataQly!FH64*(OFFSET(CPdataAnn!FH$9,$A64,0)/OFFSET(CVMdataAnn!FH$9,$A64,0)))</f>
        <v/>
      </c>
      <c r="FI64" s="6">
        <f ca="1">IF(ISERROR(CVMdataQly!FI64*(OFFSET(CPdataAnn!FI$9,$A64,0)/OFFSET(CVMdataAnn!FI$9,$A64,0))),"",CVMdataQly!FI64*(OFFSET(CPdataAnn!FI$9,$A64,0)/OFFSET(CVMdataAnn!FI$9,$A64,0)))</f>
        <v>7252.5956611098427</v>
      </c>
      <c r="FJ64" s="6">
        <f ca="1">IF(ISERROR(CVMdataQly!FJ64*(OFFSET(CPdataAnn!FJ$9,$A64,0)/OFFSET(CVMdataAnn!FJ$9,$A64,0))),"",CVMdataQly!FJ64*(OFFSET(CPdataAnn!FJ$9,$A64,0)/OFFSET(CVMdataAnn!FJ$9,$A64,0)))</f>
        <v>3580.8925890541832</v>
      </c>
      <c r="FK64" s="6">
        <f ca="1">IF(ISERROR(CVMdataQly!FK64*(OFFSET(CPdataAnn!FK$9,$A64,0)/OFFSET(CVMdataAnn!FK$9,$A64,0))),"",CVMdataQly!FK64*(OFFSET(CPdataAnn!FK$9,$A64,0)/OFFSET(CVMdataAnn!FK$9,$A64,0)))</f>
        <v>3670.3434968017054</v>
      </c>
      <c r="FL64" s="6">
        <f ca="1">IF(ISERROR(CVMdataQly!FL64*(OFFSET(CPdataAnn!FL$9,$A64,0)/OFFSET(CVMdataAnn!FL$9,$A64,0))),"",CVMdataQly!FL64*(OFFSET(CPdataAnn!FL$9,$A64,0)/OFFSET(CVMdataAnn!FL$9,$A64,0)))</f>
        <v>2305.8129902375713</v>
      </c>
    </row>
    <row r="65" spans="1:168" x14ac:dyDescent="0.25">
      <c r="A65" s="6">
        <f t="shared" si="0"/>
        <v>14</v>
      </c>
      <c r="B65" s="1">
        <v>36130</v>
      </c>
      <c r="C65" s="6">
        <f ca="1">IF(ISERROR(CVMdataQly!C65*(OFFSET(CPdataAnn!C$9,$A65,0)/OFFSET(CVMdataAnn!C$9,$A65,0))),"",CVMdataQly!C65*(OFFSET(CPdataAnn!C$9,$A65,0)/OFFSET(CVMdataAnn!C$9,$A65,0)))</f>
        <v>162577.12674362457</v>
      </c>
      <c r="D65" s="6">
        <f ca="1">IF(ISERROR(CVMdataQly!D65*(OFFSET(CPdataAnn!D$9,$A65,0)/OFFSET(CVMdataAnn!D$9,$A65,0))),"",CVMdataQly!D65*(OFFSET(CPdataAnn!D$9,$A65,0)/OFFSET(CVMdataAnn!D$9,$A65,0)))</f>
        <v>720.62470185626887</v>
      </c>
      <c r="E65" s="6">
        <f ca="1">IF(ISERROR(CVMdataQly!E65*(OFFSET(CPdataAnn!E$9,$A65,0)/OFFSET(CVMdataAnn!E$9,$A65,0))),"",CVMdataQly!E65*(OFFSET(CPdataAnn!E$9,$A65,0)/OFFSET(CVMdataAnn!E$9,$A65,0)))</f>
        <v>161914.28412670977</v>
      </c>
      <c r="F65" s="6">
        <f ca="1">IF(ISERROR(CVMdataQly!F65*(OFFSET(CPdataAnn!F$9,$A65,0)/OFFSET(CVMdataAnn!F$9,$A65,0))),"",CVMdataQly!F65*(OFFSET(CPdataAnn!F$9,$A65,0)/OFFSET(CVMdataAnn!F$9,$A65,0)))</f>
        <v>13741.041979010495</v>
      </c>
      <c r="G65" s="6">
        <f ca="1">IF(ISERROR(CVMdataQly!G65*(OFFSET(CPdataAnn!G$9,$A65,0)/OFFSET(CVMdataAnn!G$9,$A65,0))),"",CVMdataQly!G65*(OFFSET(CPdataAnn!G$9,$A65,0)/OFFSET(CVMdataAnn!G$9,$A65,0)))</f>
        <v>7716.5542815403687</v>
      </c>
      <c r="H65" s="6">
        <f ca="1">IF(ISERROR(CVMdataQly!H65*(OFFSET(CPdataAnn!H$9,$A65,0)/OFFSET(CVMdataAnn!H$9,$A65,0))),"",CVMdataQly!H65*(OFFSET(CPdataAnn!H$9,$A65,0)/OFFSET(CVMdataAnn!H$9,$A65,0)))</f>
        <v>8001.0118542108985</v>
      </c>
      <c r="I65" s="6">
        <f ca="1">IF(ISERROR(CVMdataQly!I65*(OFFSET(CPdataAnn!I$9,$A65,0)/OFFSET(CVMdataAnn!I$9,$A65,0))),"",CVMdataQly!I65*(OFFSET(CPdataAnn!I$9,$A65,0)/OFFSET(CVMdataAnn!I$9,$A65,0)))</f>
        <v>41651.18834329633</v>
      </c>
      <c r="J65" s="6">
        <f ca="1">IF(ISERROR(CVMdataQly!J65*(OFFSET(CPdataAnn!J$9,$A65,0)/OFFSET(CVMdataAnn!J$9,$A65,0))),"",CVMdataQly!J65*(OFFSET(CPdataAnn!J$9,$A65,0)/OFFSET(CVMdataAnn!J$9,$A65,0)))</f>
        <v>8275.5080850859031</v>
      </c>
      <c r="K65" s="6">
        <f ca="1">IF(ISERROR(CVMdataQly!K65*(OFFSET(CPdataAnn!K$9,$A65,0)/OFFSET(CVMdataAnn!K$9,$A65,0))),"",CVMdataQly!K65*(OFFSET(CPdataAnn!K$9,$A65,0)/OFFSET(CVMdataAnn!K$9,$A65,0)))</f>
        <v>2016.1806208842895</v>
      </c>
      <c r="L65" s="6">
        <f ca="1">IF(ISERROR(CVMdataQly!L65*(OFFSET(CPdataAnn!L$9,$A65,0)/OFFSET(CVMdataAnn!L$9,$A65,0))),"",CVMdataQly!L65*(OFFSET(CPdataAnn!L$9,$A65,0)/OFFSET(CVMdataAnn!L$9,$A65,0)))</f>
        <v>22509.496159043232</v>
      </c>
      <c r="M65" s="6">
        <f ca="1">IF(ISERROR(CVMdataQly!M65*(OFFSET(CPdataAnn!M$9,$A65,0)/OFFSET(CVMdataAnn!M$9,$A65,0))),"",CVMdataQly!M65*(OFFSET(CPdataAnn!M$9,$A65,0)/OFFSET(CVMdataAnn!M$9,$A65,0)))</f>
        <v>3297.3490269930949</v>
      </c>
      <c r="N65" s="6">
        <f ca="1">IF(ISERROR(CVMdataQly!N65*(OFFSET(CPdataAnn!N$9,$A65,0)/OFFSET(CVMdataAnn!N$9,$A65,0))),"",CVMdataQly!N65*(OFFSET(CPdataAnn!N$9,$A65,0)/OFFSET(CVMdataAnn!N$9,$A65,0)))</f>
        <v>17099.757632013199</v>
      </c>
      <c r="O65" s="6">
        <f ca="1">IF(ISERROR(CVMdataQly!O65*(OFFSET(CPdataAnn!O$9,$A65,0)/OFFSET(CVMdataAnn!O$9,$A65,0))),"",CVMdataQly!O65*(OFFSET(CPdataAnn!O$9,$A65,0)/OFFSET(CVMdataAnn!O$9,$A65,0)))</f>
        <v>1954.658245436746</v>
      </c>
      <c r="P65" s="6">
        <f ca="1">IF(ISERROR(CVMdataQly!P65*(OFFSET(CPdataAnn!P$9,$A65,0)/OFFSET(CVMdataAnn!P$9,$A65,0))),"",CVMdataQly!P65*(OFFSET(CPdataAnn!P$9,$A65,0)/OFFSET(CVMdataAnn!P$9,$A65,0)))</f>
        <v>15397.689382584937</v>
      </c>
      <c r="Q65" s="6">
        <f ca="1">IF(ISERROR(CVMdataQly!Q65*(OFFSET(CPdataAnn!Q$9,$A65,0)/OFFSET(CVMdataAnn!Q$9,$A65,0))),"",CVMdataQly!Q65*(OFFSET(CPdataAnn!Q$9,$A65,0)/OFFSET(CVMdataAnn!Q$9,$A65,0)))</f>
        <v>20221.020346952795</v>
      </c>
      <c r="R65" s="6">
        <f ca="1">IF(ISERROR(CVMdataQly!R65*(OFFSET(CPdataAnn!R$9,$A65,0)/OFFSET(CVMdataAnn!R$9,$A65,0))),"",CVMdataQly!R65*(OFFSET(CPdataAnn!R$9,$A65,0)/OFFSET(CVMdataAnn!R$9,$A65,0)))</f>
        <v>13741.041979010495</v>
      </c>
      <c r="S65" s="6">
        <f ca="1">IF(ISERROR(CVMdataQly!S65*(OFFSET(CPdataAnn!S$9,$A65,0)/OFFSET(CVMdataAnn!S$9,$A65,0))),"",CVMdataQly!S65*(OFFSET(CPdataAnn!S$9,$A65,0)/OFFSET(CVMdataAnn!S$9,$A65,0)))</f>
        <v>12312.380993150686</v>
      </c>
      <c r="T65" s="6">
        <f ca="1">IF(ISERROR(CVMdataQly!T65*(OFFSET(CPdataAnn!T$9,$A65,0)/OFFSET(CVMdataAnn!T$9,$A65,0))),"",CVMdataQly!T65*(OFFSET(CPdataAnn!T$9,$A65,0)/OFFSET(CVMdataAnn!T$9,$A65,0)))</f>
        <v>2095.710332103321</v>
      </c>
      <c r="U65" s="6">
        <f ca="1">IF(ISERROR(CVMdataQly!U65*(OFFSET(CPdataAnn!U$9,$A65,0)/OFFSET(CVMdataAnn!U$9,$A65,0))),"",CVMdataQly!U65*(OFFSET(CPdataAnn!U$9,$A65,0)/OFFSET(CVMdataAnn!U$9,$A65,0)))</f>
        <v>2689.800598840543</v>
      </c>
      <c r="V65" s="6">
        <f ca="1">IF(ISERROR(CVMdataQly!V65*(OFFSET(CPdataAnn!V$9,$A65,0)/OFFSET(CVMdataAnn!V$9,$A65,0))),"",CVMdataQly!V65*(OFFSET(CPdataAnn!V$9,$A65,0)/OFFSET(CVMdataAnn!V$9,$A65,0)))</f>
        <v>449.31443755535872</v>
      </c>
      <c r="W65" s="6">
        <f ca="1">IF(ISERROR(CVMdataQly!W65*(OFFSET(CPdataAnn!W$9,$A65,0)/OFFSET(CVMdataAnn!W$9,$A65,0))),"",CVMdataQly!W65*(OFFSET(CPdataAnn!W$9,$A65,0)/OFFSET(CVMdataAnn!W$9,$A65,0)))</f>
        <v>1835.6288525807649</v>
      </c>
      <c r="X65" s="6">
        <f ca="1">IF(ISERROR(CVMdataQly!X65*(OFFSET(CPdataAnn!X$9,$A65,0)/OFFSET(CVMdataAnn!X$9,$A65,0))),"",CVMdataQly!X65*(OFFSET(CPdataAnn!X$9,$A65,0)/OFFSET(CVMdataAnn!X$9,$A65,0)))</f>
        <v>402.63346470799002</v>
      </c>
      <c r="Y65" s="6">
        <f ca="1">IF(ISERROR(CVMdataQly!Y65*(OFFSET(CPdataAnn!Y$9,$A65,0)/OFFSET(CVMdataAnn!Y$9,$A65,0))),"",CVMdataQly!Y65*(OFFSET(CPdataAnn!Y$9,$A65,0)/OFFSET(CVMdataAnn!Y$9,$A65,0)))</f>
        <v>1031.90044214057</v>
      </c>
      <c r="Z65" s="6">
        <f ca="1">IF(ISERROR(CVMdataQly!Z65*(OFFSET(CPdataAnn!Z$9,$A65,0)/OFFSET(CVMdataAnn!Z$9,$A65,0))),"",CVMdataQly!Z65*(OFFSET(CPdataAnn!Z$9,$A65,0)/OFFSET(CVMdataAnn!Z$9,$A65,0)))</f>
        <v>1925.11627011627</v>
      </c>
      <c r="AA65" s="6">
        <f ca="1">IF(ISERROR(CVMdataQly!AA65*(OFFSET(CPdataAnn!AA$9,$A65,0)/OFFSET(CVMdataAnn!AA$9,$A65,0))),"",CVMdataQly!AA65*(OFFSET(CPdataAnn!AA$9,$A65,0)/OFFSET(CVMdataAnn!AA$9,$A65,0)))</f>
        <v>1543.8530465949821</v>
      </c>
      <c r="AB65" s="6">
        <f ca="1">IF(ISERROR(CVMdataQly!AB65*(OFFSET(CPdataAnn!AB$9,$A65,0)/OFFSET(CVMdataAnn!AB$9,$A65,0))),"",CVMdataQly!AB65*(OFFSET(CPdataAnn!AB$9,$A65,0)/OFFSET(CVMdataAnn!AB$9,$A65,0)))</f>
        <v>337.98347107438019</v>
      </c>
      <c r="AC65" s="6">
        <f ca="1">IF(ISERROR(CVMdataQly!AC65*(OFFSET(CPdataAnn!AC$9,$A65,0)/OFFSET(CVMdataAnn!AC$9,$A65,0))),"",CVMdataQly!AC65*(OFFSET(CPdataAnn!AC$9,$A65,0)/OFFSET(CVMdataAnn!AC$9,$A65,0)))</f>
        <v>1430.1930812550281</v>
      </c>
      <c r="AD65" s="6">
        <f ca="1">IF(ISERROR(CVMdataQly!AD65*(OFFSET(CPdataAnn!AD$9,$A65,0)/OFFSET(CVMdataAnn!AD$9,$A65,0))),"",CVMdataQly!AD65*(OFFSET(CPdataAnn!AD$9,$A65,0)/OFFSET(CVMdataAnn!AD$9,$A65,0)))</f>
        <v>415.31910766246358</v>
      </c>
      <c r="AE65" s="6">
        <f ca="1">IF(ISERROR(CVMdataQly!AE65*(OFFSET(CPdataAnn!AE$9,$A65,0)/OFFSET(CVMdataAnn!AE$9,$A65,0))),"",CVMdataQly!AE65*(OFFSET(CPdataAnn!AE$9,$A65,0)/OFFSET(CVMdataAnn!AE$9,$A65,0)))</f>
        <v>1015.4959809467103</v>
      </c>
      <c r="AF65" s="6">
        <f ca="1">IF(ISERROR(CVMdataQly!AF65*(OFFSET(CPdataAnn!AF$9,$A65,0)/OFFSET(CVMdataAnn!AF$9,$A65,0))),"",CVMdataQly!AF65*(OFFSET(CPdataAnn!AF$9,$A65,0)/OFFSET(CVMdataAnn!AF$9,$A65,0)))</f>
        <v>7716.5542815403687</v>
      </c>
      <c r="AG65" s="6">
        <f ca="1">IF(ISERROR(CVMdataQly!AG65*(OFFSET(CPdataAnn!AG$9,$A65,0)/OFFSET(CVMdataAnn!AG$9,$A65,0))),"",CVMdataQly!AG65*(OFFSET(CPdataAnn!AG$9,$A65,0)/OFFSET(CVMdataAnn!AG$9,$A65,0)))</f>
        <v>2494.766632618318</v>
      </c>
      <c r="AH65" s="6">
        <f ca="1">IF(ISERROR(CVMdataQly!AH65*(OFFSET(CPdataAnn!AH$9,$A65,0)/OFFSET(CVMdataAnn!AH$9,$A65,0))),"",CVMdataQly!AH65*(OFFSET(CPdataAnn!AH$9,$A65,0)/OFFSET(CVMdataAnn!AH$9,$A65,0)))</f>
        <v>674.11147540983609</v>
      </c>
      <c r="AI65" s="6">
        <f ca="1">IF(ISERROR(CVMdataQly!AI65*(OFFSET(CPdataAnn!AI$9,$A65,0)/OFFSET(CVMdataAnn!AI$9,$A65,0))),"",CVMdataQly!AI65*(OFFSET(CPdataAnn!AI$9,$A65,0)/OFFSET(CVMdataAnn!AI$9,$A65,0)))</f>
        <v>1037.1025680933851</v>
      </c>
      <c r="AJ65" s="6">
        <f ca="1">IF(ISERROR(CVMdataQly!AJ65*(OFFSET(CPdataAnn!AJ$9,$A65,0)/OFFSET(CVMdataAnn!AJ$9,$A65,0))),"",CVMdataQly!AJ65*(OFFSET(CPdataAnn!AJ$9,$A65,0)/OFFSET(CVMdataAnn!AJ$9,$A65,0)))</f>
        <v>783.54150799695356</v>
      </c>
      <c r="AK65" s="6">
        <f ca="1">IF(ISERROR(CVMdataQly!AK65*(OFFSET(CPdataAnn!AK$9,$A65,0)/OFFSET(CVMdataAnn!AK$9,$A65,0))),"",CVMdataQly!AK65*(OFFSET(CPdataAnn!AK$9,$A65,0)/OFFSET(CVMdataAnn!AK$9,$A65,0)))</f>
        <v>3266.6389978803049</v>
      </c>
      <c r="AL65" s="6">
        <f ca="1">IF(ISERROR(CVMdataQly!AL65*(OFFSET(CPdataAnn!AL$9,$A65,0)/OFFSET(CVMdataAnn!AL$9,$A65,0))),"",CVMdataQly!AL65*(OFFSET(CPdataAnn!AL$9,$A65,0)/OFFSET(CVMdataAnn!AL$9,$A65,0)))</f>
        <v>1954.9240898528271</v>
      </c>
      <c r="AM65" s="6">
        <f ca="1">IF(ISERROR(CVMdataQly!AM65*(OFFSET(CPdataAnn!AM$9,$A65,0)/OFFSET(CVMdataAnn!AM$9,$A65,0))),"",CVMdataQly!AM65*(OFFSET(CPdataAnn!AM$9,$A65,0)/OFFSET(CVMdataAnn!AM$9,$A65,0)))</f>
        <v>8001.0118542108985</v>
      </c>
      <c r="AN65" s="6">
        <f ca="1">IF(ISERROR(CVMdataQly!AN65*(OFFSET(CPdataAnn!AN$9,$A65,0)/OFFSET(CVMdataAnn!AN$9,$A65,0))),"",CVMdataQly!AN65*(OFFSET(CPdataAnn!AN$9,$A65,0)/OFFSET(CVMdataAnn!AN$9,$A65,0)))</f>
        <v>6871.8950543668889</v>
      </c>
      <c r="AO65" s="6">
        <f ca="1">IF(ISERROR(CVMdataQly!AO65*(OFFSET(CPdataAnn!AO$9,$A65,0)/OFFSET(CVMdataAnn!AO$9,$A65,0))),"",CVMdataQly!AO65*(OFFSET(CPdataAnn!AO$9,$A65,0)/OFFSET(CVMdataAnn!AO$9,$A65,0)))</f>
        <v>127.2707182320442</v>
      </c>
      <c r="AP65" s="6">
        <f ca="1">IF(ISERROR(CVMdataQly!AP65*(OFFSET(CPdataAnn!AP$9,$A65,0)/OFFSET(CVMdataAnn!AP$9,$A65,0))),"",CVMdataQly!AP65*(OFFSET(CPdataAnn!AP$9,$A65,0)/OFFSET(CVMdataAnn!AP$9,$A65,0)))</f>
        <v>6364.1425603324278</v>
      </c>
      <c r="AQ65" s="6">
        <f ca="1">IF(ISERROR(CVMdataQly!AQ65*(OFFSET(CPdataAnn!AQ$9,$A65,0)/OFFSET(CVMdataAnn!AQ$9,$A65,0))),"",CVMdataQly!AQ65*(OFFSET(CPdataAnn!AQ$9,$A65,0)/OFFSET(CVMdataAnn!AQ$9,$A65,0)))</f>
        <v>202.76809453471199</v>
      </c>
      <c r="AR65" s="6">
        <f ca="1">IF(ISERROR(CVMdataQly!AR65*(OFFSET(CPdataAnn!AR$9,$A65,0)/OFFSET(CVMdataAnn!AR$9,$A65,0))),"",CVMdataQly!AR65*(OFFSET(CPdataAnn!AR$9,$A65,0)/OFFSET(CVMdataAnn!AR$9,$A65,0)))</f>
        <v>178.47500000000002</v>
      </c>
      <c r="AS65" s="6">
        <f ca="1">IF(ISERROR(CVMdataQly!AS65*(OFFSET(CPdataAnn!AS$9,$A65,0)/OFFSET(CVMdataAnn!AS$9,$A65,0))),"",CVMdataQly!AS65*(OFFSET(CPdataAnn!AS$9,$A65,0)/OFFSET(CVMdataAnn!AS$9,$A65,0)))</f>
        <v>1129.8426885949232</v>
      </c>
      <c r="AT65" s="6">
        <f ca="1">IF(ISERROR(CVMdataQly!AT65*(OFFSET(CPdataAnn!AT$9,$A65,0)/OFFSET(CVMdataAnn!AT$9,$A65,0))),"",CVMdataQly!AT65*(OFFSET(CPdataAnn!AT$9,$A65,0)/OFFSET(CVMdataAnn!AT$9,$A65,0)))</f>
        <v>1103.4957983193276</v>
      </c>
      <c r="AU65" s="6">
        <f ca="1">IF(ISERROR(CVMdataQly!AU65*(OFFSET(CPdataAnn!AU$9,$A65,0)/OFFSET(CVMdataAnn!AU$9,$A65,0))),"",CVMdataQly!AU65*(OFFSET(CPdataAnn!AU$9,$A65,0)/OFFSET(CVMdataAnn!AU$9,$A65,0)))</f>
        <v>25.918032786885245</v>
      </c>
      <c r="AV65" s="6">
        <f ca="1">IF(ISERROR(CVMdataQly!AV65*(OFFSET(CPdataAnn!AV$9,$A65,0)/OFFSET(CVMdataAnn!AV$9,$A65,0))),"",CVMdataQly!AV65*(OFFSET(CPdataAnn!AV$9,$A65,0)/OFFSET(CVMdataAnn!AV$9,$A65,0)))</f>
        <v>41651.18834329633</v>
      </c>
      <c r="AW65" s="6">
        <f ca="1">IF(ISERROR(CVMdataQly!AW65*(OFFSET(CPdataAnn!AW$9,$A65,0)/OFFSET(CVMdataAnn!AW$9,$A65,0))),"",CVMdataQly!AW65*(OFFSET(CPdataAnn!AW$9,$A65,0)/OFFSET(CVMdataAnn!AW$9,$A65,0)))</f>
        <v>6302.2381775373215</v>
      </c>
      <c r="AX65" s="6">
        <f ca="1">IF(ISERROR(CVMdataQly!AX65*(OFFSET(CPdataAnn!AX$9,$A65,0)/OFFSET(CVMdataAnn!AX$9,$A65,0))),"",CVMdataQly!AX65*(OFFSET(CPdataAnn!AX$9,$A65,0)/OFFSET(CVMdataAnn!AX$9,$A65,0)))</f>
        <v>6280.5210683685518</v>
      </c>
      <c r="AY65" s="6">
        <f ca="1">IF(ISERROR(CVMdataQly!AY65*(OFFSET(CPdataAnn!AY$9,$A65,0)/OFFSET(CVMdataAnn!AY$9,$A65,0))),"",CVMdataQly!AY65*(OFFSET(CPdataAnn!AY$9,$A65,0)/OFFSET(CVMdataAnn!AY$9,$A65,0)))</f>
        <v>21.422764227642276</v>
      </c>
      <c r="AZ65" s="6">
        <f ca="1">IF(ISERROR(CVMdataQly!AZ65*(OFFSET(CPdataAnn!AZ$9,$A65,0)/OFFSET(CVMdataAnn!AZ$9,$A65,0))),"",CVMdataQly!AZ65*(OFFSET(CPdataAnn!AZ$9,$A65,0)/OFFSET(CVMdataAnn!AZ$9,$A65,0)))</f>
        <v>30134.561511011787</v>
      </c>
      <c r="BA65" s="6">
        <f ca="1">IF(ISERROR(CVMdataQly!BA65*(OFFSET(CPdataAnn!BA$9,$A65,0)/OFFSET(CVMdataAnn!BA$9,$A65,0))),"",CVMdataQly!BA65*(OFFSET(CPdataAnn!BA$9,$A65,0)/OFFSET(CVMdataAnn!BA$9,$A65,0)))</f>
        <v>29120.653461835194</v>
      </c>
      <c r="BB65" s="6">
        <f ca="1">IF(ISERROR(CVMdataQly!BB65*(OFFSET(CPdataAnn!BB$9,$A65,0)/OFFSET(CVMdataAnn!BB$9,$A65,0))),"",CVMdataQly!BB65*(OFFSET(CPdataAnn!BB$9,$A65,0)/OFFSET(CVMdataAnn!BB$9,$A65,0)))</f>
        <v>1014.4975343430785</v>
      </c>
      <c r="BC65" s="6">
        <f ca="1">IF(ISERROR(CVMdataQly!BC65*(OFFSET(CPdataAnn!BC$9,$A65,0)/OFFSET(CVMdataAnn!BC$9,$A65,0))),"",CVMdataQly!BC65*(OFFSET(CPdataAnn!BC$9,$A65,0)/OFFSET(CVMdataAnn!BC$9,$A65,0)))</f>
        <v>375.96880667392094</v>
      </c>
      <c r="BD65" s="6">
        <f ca="1">IF(ISERROR(CVMdataQly!BD65*(OFFSET(CPdataAnn!BD$9,$A65,0)/OFFSET(CVMdataAnn!BD$9,$A65,0))),"",CVMdataQly!BD65*(OFFSET(CPdataAnn!BD$9,$A65,0)/OFFSET(CVMdataAnn!BD$9,$A65,0)))</f>
        <v>209.71117779444862</v>
      </c>
      <c r="BE65" s="6">
        <f ca="1">IF(ISERROR(CVMdataQly!BE65*(OFFSET(CPdataAnn!BE$9,$A65,0)/OFFSET(CVMdataAnn!BE$9,$A65,0))),"",CVMdataQly!BE65*(OFFSET(CPdataAnn!BE$9,$A65,0)/OFFSET(CVMdataAnn!BE$9,$A65,0)))</f>
        <v>165.19132149901381</v>
      </c>
      <c r="BF65" s="6">
        <f ca="1">IF(ISERROR(CVMdataQly!BF65*(OFFSET(CPdataAnn!BF$9,$A65,0)/OFFSET(CVMdataAnn!BF$9,$A65,0))),"",CVMdataQly!BF65*(OFFSET(CPdataAnn!BF$9,$A65,0)/OFFSET(CVMdataAnn!BF$9,$A65,0)))</f>
        <v>1283.7683756588403</v>
      </c>
      <c r="BG65" s="6">
        <f ca="1">IF(ISERROR(CVMdataQly!BG65*(OFFSET(CPdataAnn!BG$9,$A65,0)/OFFSET(CVMdataAnn!BG$9,$A65,0))),"",CVMdataQly!BG65*(OFFSET(CPdataAnn!BG$9,$A65,0)/OFFSET(CVMdataAnn!BG$9,$A65,0)))</f>
        <v>643.45309130122212</v>
      </c>
      <c r="BH65" s="6">
        <f ca="1">IF(ISERROR(CVMdataQly!BH65*(OFFSET(CPdataAnn!BH$9,$A65,0)/OFFSET(CVMdataAnn!BH$9,$A65,0))),"",CVMdataQly!BH65*(OFFSET(CPdataAnn!BH$9,$A65,0)/OFFSET(CVMdataAnn!BH$9,$A65,0)))</f>
        <v>10.175257731958762</v>
      </c>
      <c r="BI65" s="6">
        <f ca="1">IF(ISERROR(CVMdataQly!BI65*(OFFSET(CPdataAnn!BI$9,$A65,0)/OFFSET(CVMdataAnn!BI$9,$A65,0))),"",CVMdataQly!BI65*(OFFSET(CPdataAnn!BI$9,$A65,0)/OFFSET(CVMdataAnn!BI$9,$A65,0)))</f>
        <v>630.48076923076928</v>
      </c>
      <c r="BJ65" s="6" t="str">
        <f ca="1">IF(ISERROR(CVMdataQly!BJ65*(OFFSET(CPdataAnn!BJ$9,$A65,0)/OFFSET(CVMdataAnn!BJ$9,$A65,0))),"",CVMdataQly!BJ65*(OFFSET(CPdataAnn!BJ$9,$A65,0)/OFFSET(CVMdataAnn!BJ$9,$A65,0)))</f>
        <v/>
      </c>
      <c r="BK65" s="6">
        <f ca="1">IF(ISERROR(CVMdataQly!BK65*(OFFSET(CPdataAnn!BK$9,$A65,0)/OFFSET(CVMdataAnn!BK$9,$A65,0))),"",CVMdataQly!BK65*(OFFSET(CPdataAnn!BK$9,$A65,0)/OFFSET(CVMdataAnn!BK$9,$A65,0)))</f>
        <v>3554.6526852214815</v>
      </c>
      <c r="BL65" s="6">
        <f ca="1">IF(ISERROR(CVMdataQly!BL65*(OFFSET(CPdataAnn!BL$9,$A65,0)/OFFSET(CVMdataAnn!BL$9,$A65,0))),"",CVMdataQly!BL65*(OFFSET(CPdataAnn!BL$9,$A65,0)/OFFSET(CVMdataAnn!BL$9,$A65,0)))</f>
        <v>1909.3709912903389</v>
      </c>
      <c r="BM65" s="6">
        <f ca="1">IF(ISERROR(CVMdataQly!BM65*(OFFSET(CPdataAnn!BM$9,$A65,0)/OFFSET(CVMdataAnn!BM$9,$A65,0))),"",CVMdataQly!BM65*(OFFSET(CPdataAnn!BM$9,$A65,0)/OFFSET(CVMdataAnn!BM$9,$A65,0)))</f>
        <v>1375.4052044609666</v>
      </c>
      <c r="BN65" s="6">
        <f ca="1">IF(ISERROR(CVMdataQly!BN65*(OFFSET(CPdataAnn!BN$9,$A65,0)/OFFSET(CVMdataAnn!BN$9,$A65,0))),"",CVMdataQly!BN65*(OFFSET(CPdataAnn!BN$9,$A65,0)/OFFSET(CVMdataAnn!BN$9,$A65,0)))</f>
        <v>104</v>
      </c>
      <c r="BO65" s="6">
        <f ca="1">IF(ISERROR(CVMdataQly!BO65*(OFFSET(CPdataAnn!BO$9,$A65,0)/OFFSET(CVMdataAnn!BO$9,$A65,0))),"",CVMdataQly!BO65*(OFFSET(CPdataAnn!BO$9,$A65,0)/OFFSET(CVMdataAnn!BO$9,$A65,0)))</f>
        <v>165.37283950617285</v>
      </c>
      <c r="BP65" s="6" t="str">
        <f ca="1">IF(ISERROR(CVMdataQly!BP65*(OFFSET(CPdataAnn!BP$9,$A65,0)/OFFSET(CVMdataAnn!BP$9,$A65,0))),"",CVMdataQly!BP65*(OFFSET(CPdataAnn!BP$9,$A65,0)/OFFSET(CVMdataAnn!BP$9,$A65,0)))</f>
        <v/>
      </c>
      <c r="BQ65" s="6">
        <f ca="1">IF(ISERROR(CVMdataQly!BQ65*(OFFSET(CPdataAnn!BQ$9,$A65,0)/OFFSET(CVMdataAnn!BQ$9,$A65,0))),"",CVMdataQly!BQ65*(OFFSET(CPdataAnn!BQ$9,$A65,0)/OFFSET(CVMdataAnn!BQ$9,$A65,0)))</f>
        <v>8275.5080850859031</v>
      </c>
      <c r="BR65" s="6">
        <f ca="1">IF(ISERROR(CVMdataQly!BR65*(OFFSET(CPdataAnn!BR$9,$A65,0)/OFFSET(CVMdataAnn!BR$9,$A65,0))),"",CVMdataQly!BR65*(OFFSET(CPdataAnn!BR$9,$A65,0)/OFFSET(CVMdataAnn!BR$9,$A65,0)))</f>
        <v>2568.535137819717</v>
      </c>
      <c r="BS65" s="6">
        <f ca="1">IF(ISERROR(CVMdataQly!BS65*(OFFSET(CPdataAnn!BS$9,$A65,0)/OFFSET(CVMdataAnn!BS$9,$A65,0))),"",CVMdataQly!BS65*(OFFSET(CPdataAnn!BS$9,$A65,0)/OFFSET(CVMdataAnn!BS$9,$A65,0)))</f>
        <v>1712.4721809765044</v>
      </c>
      <c r="BT65" s="6">
        <f ca="1">IF(ISERROR(CVMdataQly!BT65*(OFFSET(CPdataAnn!BT$9,$A65,0)/OFFSET(CVMdataAnn!BT$9,$A65,0))),"",CVMdataQly!BT65*(OFFSET(CPdataAnn!BT$9,$A65,0)/OFFSET(CVMdataAnn!BT$9,$A65,0)))</f>
        <v>845.11832483935302</v>
      </c>
      <c r="BU65" s="6">
        <f ca="1">IF(ISERROR(CVMdataQly!BU65*(OFFSET(CPdataAnn!BU$9,$A65,0)/OFFSET(CVMdataAnn!BU$9,$A65,0))),"",CVMdataQly!BU65*(OFFSET(CPdataAnn!BU$9,$A65,0)/OFFSET(CVMdataAnn!BU$9,$A65,0)))</f>
        <v>9.931034482758621</v>
      </c>
      <c r="BV65" s="6">
        <f ca="1">IF(ISERROR(CVMdataQly!BV65*(OFFSET(CPdataAnn!BV$9,$A65,0)/OFFSET(CVMdataAnn!BV$9,$A65,0))),"",CVMdataQly!BV65*(OFFSET(CPdataAnn!BV$9,$A65,0)/OFFSET(CVMdataAnn!BV$9,$A65,0)))</f>
        <v>999.42365721182864</v>
      </c>
      <c r="BW65" s="6">
        <f ca="1">IF(ISERROR(CVMdataQly!BW65*(OFFSET(CPdataAnn!BW$9,$A65,0)/OFFSET(CVMdataAnn!BW$9,$A65,0))),"",CVMdataQly!BW65*(OFFSET(CPdataAnn!BW$9,$A65,0)/OFFSET(CVMdataAnn!BW$9,$A65,0)))</f>
        <v>1554.6414580139672</v>
      </c>
      <c r="BX65" s="6">
        <f ca="1">IF(ISERROR(CVMdataQly!BX65*(OFFSET(CPdataAnn!BX$9,$A65,0)/OFFSET(CVMdataAnn!BX$9,$A65,0))),"",CVMdataQly!BX65*(OFFSET(CPdataAnn!BX$9,$A65,0)/OFFSET(CVMdataAnn!BX$9,$A65,0)))</f>
        <v>1186.0949513663734</v>
      </c>
      <c r="BY65" s="6">
        <f ca="1">IF(ISERROR(CVMdataQly!BY65*(OFFSET(CPdataAnn!BY$9,$A65,0)/OFFSET(CVMdataAnn!BY$9,$A65,0))),"",CVMdataQly!BY65*(OFFSET(CPdataAnn!BY$9,$A65,0)/OFFSET(CVMdataAnn!BY$9,$A65,0)))</f>
        <v>203.1869918699187</v>
      </c>
      <c r="BZ65" s="6">
        <f ca="1">IF(ISERROR(CVMdataQly!BZ65*(OFFSET(CPdataAnn!BZ$9,$A65,0)/OFFSET(CVMdataAnn!BZ$9,$A65,0))),"",CVMdataQly!BZ65*(OFFSET(CPdataAnn!BZ$9,$A65,0)/OFFSET(CVMdataAnn!BZ$9,$A65,0)))</f>
        <v>165.7271702367531</v>
      </c>
      <c r="CA65" s="6">
        <f ca="1">IF(ISERROR(CVMdataQly!CA65*(OFFSET(CPdataAnn!CA$9,$A65,0)/OFFSET(CVMdataAnn!CA$9,$A65,0))),"",CVMdataQly!CA65*(OFFSET(CPdataAnn!CA$9,$A65,0)/OFFSET(CVMdataAnn!CA$9,$A65,0)))</f>
        <v>1172.1315873522835</v>
      </c>
      <c r="CB65" s="6">
        <f ca="1">IF(ISERROR(CVMdataQly!CB65*(OFFSET(CPdataAnn!CB$9,$A65,0)/OFFSET(CVMdataAnn!CB$9,$A65,0))),"",CVMdataQly!CB65*(OFFSET(CPdataAnn!CB$9,$A65,0)/OFFSET(CVMdataAnn!CB$9,$A65,0)))</f>
        <v>776.07572540693559</v>
      </c>
      <c r="CC65" s="6">
        <f ca="1">IF(ISERROR(CVMdataQly!CC65*(OFFSET(CPdataAnn!CC$9,$A65,0)/OFFSET(CVMdataAnn!CC$9,$A65,0))),"",CVMdataQly!CC65*(OFFSET(CPdataAnn!CC$9,$A65,0)/OFFSET(CVMdataAnn!CC$9,$A65,0)))</f>
        <v>83.71358024691358</v>
      </c>
      <c r="CD65" s="6">
        <f ca="1">IF(ISERROR(CVMdataQly!CD65*(OFFSET(CPdataAnn!CD$9,$A65,0)/OFFSET(CVMdataAnn!CD$9,$A65,0))),"",CVMdataQly!CD65*(OFFSET(CPdataAnn!CD$9,$A65,0)/OFFSET(CVMdataAnn!CD$9,$A65,0)))</f>
        <v>692.00103492884864</v>
      </c>
      <c r="CE65" s="6">
        <f ca="1">IF(ISERROR(CVMdataQly!CE65*(OFFSET(CPdataAnn!CE$9,$A65,0)/OFFSET(CVMdataAnn!CE$9,$A65,0))),"",CVMdataQly!CE65*(OFFSET(CPdataAnn!CE$9,$A65,0)/OFFSET(CVMdataAnn!CE$9,$A65,0)))</f>
        <v>1204.8804047838087</v>
      </c>
      <c r="CF65" s="6">
        <f ca="1">IF(ISERROR(CVMdataQly!CF65*(OFFSET(CPdataAnn!CF$9,$A65,0)/OFFSET(CVMdataAnn!CF$9,$A65,0))),"",CVMdataQly!CF65*(OFFSET(CPdataAnn!CF$9,$A65,0)/OFFSET(CVMdataAnn!CF$9,$A65,0)))</f>
        <v>545.00719424460431</v>
      </c>
      <c r="CG65" s="6">
        <f ca="1">IF(ISERROR(CVMdataQly!CG65*(OFFSET(CPdataAnn!CG$9,$A65,0)/OFFSET(CVMdataAnn!CG$9,$A65,0))),"",CVMdataQly!CG65*(OFFSET(CPdataAnn!CG$9,$A65,0)/OFFSET(CVMdataAnn!CG$9,$A65,0)))</f>
        <v>659.62934947049928</v>
      </c>
      <c r="CH65" s="6">
        <f ca="1">IF(ISERROR(CVMdataQly!CH65*(OFFSET(CPdataAnn!CH$9,$A65,0)/OFFSET(CVMdataAnn!CH$9,$A65,0))),"",CVMdataQly!CH65*(OFFSET(CPdataAnn!CH$9,$A65,0)/OFFSET(CVMdataAnn!CH$9,$A65,0)))</f>
        <v>2016.1806208842895</v>
      </c>
      <c r="CI65" s="6">
        <f ca="1">IF(ISERROR(CVMdataQly!CI65*(OFFSET(CPdataAnn!CI$9,$A65,0)/OFFSET(CVMdataAnn!CI$9,$A65,0))),"",CVMdataQly!CI65*(OFFSET(CPdataAnn!CI$9,$A65,0)/OFFSET(CVMdataAnn!CI$9,$A65,0)))</f>
        <v>1085.5152400835073</v>
      </c>
      <c r="CJ65" s="6">
        <f ca="1">IF(ISERROR(CVMdataQly!CJ65*(OFFSET(CPdataAnn!CJ$9,$A65,0)/OFFSET(CVMdataAnn!CJ$9,$A65,0))),"",CVMdataQly!CJ65*(OFFSET(CPdataAnn!CJ$9,$A65,0)/OFFSET(CVMdataAnn!CJ$9,$A65,0)))</f>
        <v>578.61837160751566</v>
      </c>
      <c r="CK65" s="6">
        <f ca="1">IF(ISERROR(CVMdataQly!CK65*(OFFSET(CPdataAnn!CK$9,$A65,0)/OFFSET(CVMdataAnn!CK$9,$A65,0))),"",CVMdataQly!CK65*(OFFSET(CPdataAnn!CK$9,$A65,0)/OFFSET(CVMdataAnn!CK$9,$A65,0)))</f>
        <v>112.15288611544462</v>
      </c>
      <c r="CL65" s="6">
        <f ca="1">IF(ISERROR(CVMdataQly!CL65*(OFFSET(CPdataAnn!CL$9,$A65,0)/OFFSET(CVMdataAnn!CL$9,$A65,0))),"",CVMdataQly!CL65*(OFFSET(CPdataAnn!CL$9,$A65,0)/OFFSET(CVMdataAnn!CL$9,$A65,0)))</f>
        <v>396.00571755288735</v>
      </c>
      <c r="CM65" s="6">
        <f ca="1">IF(ISERROR(CVMdataQly!CM65*(OFFSET(CPdataAnn!CM$9,$A65,0)/OFFSET(CVMdataAnn!CM$9,$A65,0))),"",CVMdataQly!CM65*(OFFSET(CPdataAnn!CM$9,$A65,0)/OFFSET(CVMdataAnn!CM$9,$A65,0)))</f>
        <v>510.14588707366011</v>
      </c>
      <c r="CN65" s="6">
        <f ca="1">IF(ISERROR(CVMdataQly!CN65*(OFFSET(CPdataAnn!CN$9,$A65,0)/OFFSET(CVMdataAnn!CN$9,$A65,0))),"",CVMdataQly!CN65*(OFFSET(CPdataAnn!CN$9,$A65,0)/OFFSET(CVMdataAnn!CN$9,$A65,0)))</f>
        <v>203.27629733520337</v>
      </c>
      <c r="CO65" s="6">
        <f ca="1">IF(ISERROR(CVMdataQly!CO65*(OFFSET(CPdataAnn!CO$9,$A65,0)/OFFSET(CVMdataAnn!CO$9,$A65,0))),"",CVMdataQly!CO65*(OFFSET(CPdataAnn!CO$9,$A65,0)/OFFSET(CVMdataAnn!CO$9,$A65,0)))</f>
        <v>235.9963190184049</v>
      </c>
      <c r="CP65" s="6">
        <f ca="1">IF(ISERROR(CVMdataQly!CP65*(OFFSET(CPdataAnn!CP$9,$A65,0)/OFFSET(CVMdataAnn!CP$9,$A65,0))),"",CVMdataQly!CP65*(OFFSET(CPdataAnn!CP$9,$A65,0)/OFFSET(CVMdataAnn!CP$9,$A65,0)))</f>
        <v>71.147392290249442</v>
      </c>
      <c r="CQ65" s="6">
        <f ca="1">IF(ISERROR(CVMdataQly!CQ65*(OFFSET(CPdataAnn!CQ$9,$A65,0)/OFFSET(CVMdataAnn!CQ$9,$A65,0))),"",CVMdataQly!CQ65*(OFFSET(CPdataAnn!CQ$9,$A65,0)/OFFSET(CVMdataAnn!CQ$9,$A65,0)))</f>
        <v>419.90014265335236</v>
      </c>
      <c r="CR65" s="6">
        <f ca="1">IF(ISERROR(CVMdataQly!CR65*(OFFSET(CPdataAnn!CR$9,$A65,0)/OFFSET(CVMdataAnn!CR$9,$A65,0))),"",CVMdataQly!CR65*(OFFSET(CPdataAnn!CR$9,$A65,0)/OFFSET(CVMdataAnn!CR$9,$A65,0)))</f>
        <v>22509.496159043232</v>
      </c>
      <c r="CS65" s="6">
        <f ca="1">IF(ISERROR(CVMdataQly!CS65*(OFFSET(CPdataAnn!CS$9,$A65,0)/OFFSET(CVMdataAnn!CS$9,$A65,0))),"",CVMdataQly!CS65*(OFFSET(CPdataAnn!CS$9,$A65,0)/OFFSET(CVMdataAnn!CS$9,$A65,0)))</f>
        <v>8336.0546565389704</v>
      </c>
      <c r="CT65" s="6">
        <f ca="1">IF(ISERROR(CVMdataQly!CT65*(OFFSET(CPdataAnn!CT$9,$A65,0)/OFFSET(CVMdataAnn!CT$9,$A65,0))),"",CVMdataQly!CT65*(OFFSET(CPdataAnn!CT$9,$A65,0)/OFFSET(CVMdataAnn!CT$9,$A65,0)))</f>
        <v>8087.6676071747324</v>
      </c>
      <c r="CU65" s="6">
        <f ca="1">IF(ISERROR(CVMdataQly!CU65*(OFFSET(CPdataAnn!CU$9,$A65,0)/OFFSET(CVMdataAnn!CU$9,$A65,0))),"",CVMdataQly!CU65*(OFFSET(CPdataAnn!CU$9,$A65,0)/OFFSET(CVMdataAnn!CU$9,$A65,0)))</f>
        <v>120.36496350364963</v>
      </c>
      <c r="CV65" s="6">
        <f ca="1">IF(ISERROR(CVMdataQly!CV65*(OFFSET(CPdataAnn!CV$9,$A65,0)/OFFSET(CVMdataAnn!CV$9,$A65,0))),"",CVMdataQly!CV65*(OFFSET(CPdataAnn!CV$9,$A65,0)/OFFSET(CVMdataAnn!CV$9,$A65,0)))</f>
        <v>128.51400862068965</v>
      </c>
      <c r="CW65" s="6">
        <f ca="1">IF(ISERROR(CVMdataQly!CW65*(OFFSET(CPdataAnn!CW$9,$A65,0)/OFFSET(CVMdataAnn!CW$9,$A65,0))),"",CVMdataQly!CW65*(OFFSET(CPdataAnn!CW$9,$A65,0)/OFFSET(CVMdataAnn!CW$9,$A65,0)))</f>
        <v>8546.8915963995278</v>
      </c>
      <c r="CX65" s="6">
        <f ca="1">IF(ISERROR(CVMdataQly!CX65*(OFFSET(CPdataAnn!CX$9,$A65,0)/OFFSET(CVMdataAnn!CX$9,$A65,0))),"",CVMdataQly!CX65*(OFFSET(CPdataAnn!CX$9,$A65,0)/OFFSET(CVMdataAnn!CX$9,$A65,0)))</f>
        <v>905.62112561174558</v>
      </c>
      <c r="CY65" s="6">
        <f ca="1">IF(ISERROR(CVMdataQly!CY65*(OFFSET(CPdataAnn!CY$9,$A65,0)/OFFSET(CVMdataAnn!CY$9,$A65,0))),"",CVMdataQly!CY65*(OFFSET(CPdataAnn!CY$9,$A65,0)/OFFSET(CVMdataAnn!CY$9,$A65,0)))</f>
        <v>4093.7921509288171</v>
      </c>
      <c r="CZ65" s="6">
        <f ca="1">IF(ISERROR(CVMdataQly!CZ65*(OFFSET(CPdataAnn!CZ$9,$A65,0)/OFFSET(CVMdataAnn!CZ$9,$A65,0))),"",CVMdataQly!CZ65*(OFFSET(CPdataAnn!CZ$9,$A65,0)/OFFSET(CVMdataAnn!CZ$9,$A65,0)))</f>
        <v>2832.1257010094537</v>
      </c>
      <c r="DA65" s="6">
        <f ca="1">IF(ISERROR(CVMdataQly!DA65*(OFFSET(CPdataAnn!DA$9,$A65,0)/OFFSET(CVMdataAnn!DA$9,$A65,0))),"",CVMdataQly!DA65*(OFFSET(CPdataAnn!DA$9,$A65,0)/OFFSET(CVMdataAnn!DA$9,$A65,0)))</f>
        <v>715.90697674418607</v>
      </c>
      <c r="DB65" s="6">
        <f ca="1">IF(ISERROR(CVMdataQly!DB65*(OFFSET(CPdataAnn!DB$9,$A65,0)/OFFSET(CVMdataAnn!DB$9,$A65,0))),"",CVMdataQly!DB65*(OFFSET(CPdataAnn!DB$9,$A65,0)/OFFSET(CVMdataAnn!DB$9,$A65,0)))</f>
        <v>5623.4177672907799</v>
      </c>
      <c r="DC65" s="6">
        <f ca="1">IF(ISERROR(CVMdataQly!DC65*(OFFSET(CPdataAnn!DC$9,$A65,0)/OFFSET(CVMdataAnn!DC$9,$A65,0))),"",CVMdataQly!DC65*(OFFSET(CPdataAnn!DC$9,$A65,0)/OFFSET(CVMdataAnn!DC$9,$A65,0)))</f>
        <v>914.00239904038381</v>
      </c>
      <c r="DD65" s="6">
        <f ca="1">IF(ISERROR(CVMdataQly!DD65*(OFFSET(CPdataAnn!DD$9,$A65,0)/OFFSET(CVMdataAnn!DD$9,$A65,0))),"",CVMdataQly!DD65*(OFFSET(CPdataAnn!DD$9,$A65,0)/OFFSET(CVMdataAnn!DD$9,$A65,0)))</f>
        <v>1459.3038338395863</v>
      </c>
      <c r="DE65" s="6">
        <f ca="1">IF(ISERROR(CVMdataQly!DE65*(OFFSET(CPdataAnn!DE$9,$A65,0)/OFFSET(CVMdataAnn!DE$9,$A65,0))),"",CVMdataQly!DE65*(OFFSET(CPdataAnn!DE$9,$A65,0)/OFFSET(CVMdataAnn!DE$9,$A65,0)))</f>
        <v>2571.5463360356066</v>
      </c>
      <c r="DF65" s="6">
        <f ca="1">IF(ISERROR(CVMdataQly!DF65*(OFFSET(CPdataAnn!DF$9,$A65,0)/OFFSET(CVMdataAnn!DF$9,$A65,0))),"",CVMdataQly!DF65*(OFFSET(CPdataAnn!DF$9,$A65,0)/OFFSET(CVMdataAnn!DF$9,$A65,0)))</f>
        <v>497.92148760330576</v>
      </c>
      <c r="DG65" s="6">
        <f ca="1">IF(ISERROR(CVMdataQly!DG65*(OFFSET(CPdataAnn!DG$9,$A65,0)/OFFSET(CVMdataAnn!DG$9,$A65,0))),"",CVMdataQly!DG65*(OFFSET(CPdataAnn!DG$9,$A65,0)/OFFSET(CVMdataAnn!DG$9,$A65,0)))</f>
        <v>183.64703132304814</v>
      </c>
      <c r="DH65" s="6">
        <f ca="1">IF(ISERROR(CVMdataQly!DH65*(OFFSET(CPdataAnn!DH$9,$A65,0)/OFFSET(CVMdataAnn!DH$9,$A65,0))),"",CVMdataQly!DH65*(OFFSET(CPdataAnn!DH$9,$A65,0)/OFFSET(CVMdataAnn!DH$9,$A65,0)))</f>
        <v>3297.3490269930949</v>
      </c>
      <c r="DI65" s="6">
        <f ca="1">IF(ISERROR(CVMdataQly!DI65*(OFFSET(CPdataAnn!DI$9,$A65,0)/OFFSET(CVMdataAnn!DI$9,$A65,0))),"",CVMdataQly!DI65*(OFFSET(CPdataAnn!DI$9,$A65,0)/OFFSET(CVMdataAnn!DI$9,$A65,0)))</f>
        <v>180.61261261261259</v>
      </c>
      <c r="DJ65" s="6">
        <f ca="1">IF(ISERROR(CVMdataQly!DJ65*(OFFSET(CPdataAnn!DJ$9,$A65,0)/OFFSET(CVMdataAnn!DJ$9,$A65,0))),"",CVMdataQly!DJ65*(OFFSET(CPdataAnn!DJ$9,$A65,0)/OFFSET(CVMdataAnn!DJ$9,$A65,0)))</f>
        <v>127.92165898617512</v>
      </c>
      <c r="DK65" s="6">
        <f ca="1">IF(ISERROR(CVMdataQly!DK65*(OFFSET(CPdataAnn!DK$9,$A65,0)/OFFSET(CVMdataAnn!DK$9,$A65,0))),"",CVMdataQly!DK65*(OFFSET(CPdataAnn!DK$9,$A65,0)/OFFSET(CVMdataAnn!DK$9,$A65,0)))</f>
        <v>2988.5286569717709</v>
      </c>
      <c r="DL65" s="6">
        <f ca="1">IF(ISERROR(CVMdataQly!DL65*(OFFSET(CPdataAnn!DL$9,$A65,0)/OFFSET(CVMdataAnn!DL$9,$A65,0))),"",CVMdataQly!DL65*(OFFSET(CPdataAnn!DL$9,$A65,0)/OFFSET(CVMdataAnn!DL$9,$A65,0)))</f>
        <v>17099.757632013199</v>
      </c>
      <c r="DM65" s="6">
        <f ca="1">IF(ISERROR(CVMdataQly!DM65*(OFFSET(CPdataAnn!DM$9,$A65,0)/OFFSET(CVMdataAnn!DM$9,$A65,0))),"",CVMdataQly!DM65*(OFFSET(CPdataAnn!DM$9,$A65,0)/OFFSET(CVMdataAnn!DM$9,$A65,0)))</f>
        <v>4583.25</v>
      </c>
      <c r="DN65" s="6">
        <f ca="1">IF(ISERROR(CVMdataQly!DN65*(OFFSET(CPdataAnn!DN$9,$A65,0)/OFFSET(CVMdataAnn!DN$9,$A65,0))),"",CVMdataQly!DN65*(OFFSET(CPdataAnn!DN$9,$A65,0)/OFFSET(CVMdataAnn!DN$9,$A65,0)))</f>
        <v>1039.2148626817448</v>
      </c>
      <c r="DO65" s="6">
        <f ca="1">IF(ISERROR(CVMdataQly!DO65*(OFFSET(CPdataAnn!DO$9,$A65,0)/OFFSET(CVMdataAnn!DO$9,$A65,0))),"",CVMdataQly!DO65*(OFFSET(CPdataAnn!DO$9,$A65,0)/OFFSET(CVMdataAnn!DO$9,$A65,0)))</f>
        <v>600.72142857142853</v>
      </c>
      <c r="DP65" s="6">
        <f ca="1">IF(ISERROR(CVMdataQly!DP65*(OFFSET(CPdataAnn!DP$9,$A65,0)/OFFSET(CVMdataAnn!DP$9,$A65,0))),"",CVMdataQly!DP65*(OFFSET(CPdataAnn!DP$9,$A65,0)/OFFSET(CVMdataAnn!DP$9,$A65,0)))</f>
        <v>1469.7</v>
      </c>
      <c r="DQ65" s="6">
        <f ca="1">IF(ISERROR(CVMdataQly!DQ65*(OFFSET(CPdataAnn!DQ$9,$A65,0)/OFFSET(CVMdataAnn!DQ$9,$A65,0))),"",CVMdataQly!DQ65*(OFFSET(CPdataAnn!DQ$9,$A65,0)/OFFSET(CVMdataAnn!DQ$9,$A65,0)))</f>
        <v>1372.5061124694378</v>
      </c>
      <c r="DR65" s="6">
        <f ca="1">IF(ISERROR(CVMdataQly!DR65*(OFFSET(CPdataAnn!DR$9,$A65,0)/OFFSET(CVMdataAnn!DR$9,$A65,0))),"",CVMdataQly!DR65*(OFFSET(CPdataAnn!DR$9,$A65,0)/OFFSET(CVMdataAnn!DR$9,$A65,0)))</f>
        <v>59.91620111731843</v>
      </c>
      <c r="DS65" s="6">
        <f ca="1">IF(ISERROR(CVMdataQly!DS65*(OFFSET(CPdataAnn!DS$9,$A65,0)/OFFSET(CVMdataAnn!DS$9,$A65,0))),"",CVMdataQly!DS65*(OFFSET(CPdataAnn!DS$9,$A65,0)/OFFSET(CVMdataAnn!DS$9,$A65,0)))</f>
        <v>777.77744451109777</v>
      </c>
      <c r="DT65" s="6">
        <f ca="1">IF(ISERROR(CVMdataQly!DT65*(OFFSET(CPdataAnn!DT$9,$A65,0)/OFFSET(CVMdataAnn!DT$9,$A65,0))),"",CVMdataQly!DT65*(OFFSET(CPdataAnn!DT$9,$A65,0)/OFFSET(CVMdataAnn!DT$9,$A65,0)))</f>
        <v>720.35258358662611</v>
      </c>
      <c r="DU65" s="6">
        <f ca="1">IF(ISERROR(CVMdataQly!DU65*(OFFSET(CPdataAnn!DU$9,$A65,0)/OFFSET(CVMdataAnn!DU$9,$A65,0))),"",CVMdataQly!DU65*(OFFSET(CPdataAnn!DU$9,$A65,0)/OFFSET(CVMdataAnn!DU$9,$A65,0)))</f>
        <v>49.554545454545455</v>
      </c>
      <c r="DV65" s="6">
        <f ca="1">IF(ISERROR(CVMdataQly!DV65*(OFFSET(CPdataAnn!DV$9,$A65,0)/OFFSET(CVMdataAnn!DV$9,$A65,0))),"",CVMdataQly!DV65*(OFFSET(CPdataAnn!DV$9,$A65,0)/OFFSET(CVMdataAnn!DV$9,$A65,0)))</f>
        <v>8.1568627450980387</v>
      </c>
      <c r="DW65" s="6">
        <f ca="1">IF(ISERROR(CVMdataQly!DW65*(OFFSET(CPdataAnn!DW$9,$A65,0)/OFFSET(CVMdataAnn!DW$9,$A65,0))),"",CVMdataQly!DW65*(OFFSET(CPdataAnn!DW$9,$A65,0)/OFFSET(CVMdataAnn!DW$9,$A65,0)))</f>
        <v>4370.7441182594212</v>
      </c>
      <c r="DX65" s="6">
        <f ca="1">IF(ISERROR(CVMdataQly!DX65*(OFFSET(CPdataAnn!DX$9,$A65,0)/OFFSET(CVMdataAnn!DX$9,$A65,0))),"",CVMdataQly!DX65*(OFFSET(CPdataAnn!DX$9,$A65,0)/OFFSET(CVMdataAnn!DX$9,$A65,0)))</f>
        <v>2124.65</v>
      </c>
      <c r="DY65" s="6">
        <f ca="1">IF(ISERROR(CVMdataQly!DY65*(OFFSET(CPdataAnn!DY$9,$A65,0)/OFFSET(CVMdataAnn!DY$9,$A65,0))),"",CVMdataQly!DY65*(OFFSET(CPdataAnn!DY$9,$A65,0)/OFFSET(CVMdataAnn!DY$9,$A65,0)))</f>
        <v>590.451581027668</v>
      </c>
      <c r="DZ65" s="6">
        <f ca="1">IF(ISERROR(CVMdataQly!DZ65*(OFFSET(CPdataAnn!DZ$9,$A65,0)/OFFSET(CVMdataAnn!DZ$9,$A65,0))),"",CVMdataQly!DZ65*(OFFSET(CPdataAnn!DZ$9,$A65,0)/OFFSET(CVMdataAnn!DZ$9,$A65,0)))</f>
        <v>747.79296983116524</v>
      </c>
      <c r="EA65" s="6">
        <f ca="1">IF(ISERROR(CVMdataQly!EA65*(OFFSET(CPdataAnn!EA$9,$A65,0)/OFFSET(CVMdataAnn!EA$9,$A65,0))),"",CVMdataQly!EA65*(OFFSET(CPdataAnn!EA$9,$A65,0)/OFFSET(CVMdataAnn!EA$9,$A65,0)))</f>
        <v>598.48298611111113</v>
      </c>
      <c r="EB65" s="6">
        <f ca="1">IF(ISERROR(CVMdataQly!EB65*(OFFSET(CPdataAnn!EB$9,$A65,0)/OFFSET(CVMdataAnn!EB$9,$A65,0))),"",CVMdataQly!EB65*(OFFSET(CPdataAnn!EB$9,$A65,0)/OFFSET(CVMdataAnn!EB$9,$A65,0)))</f>
        <v>308.40314960629922</v>
      </c>
      <c r="EC65" s="6">
        <f ca="1">IF(ISERROR(CVMdataQly!EC65*(OFFSET(CPdataAnn!EC$9,$A65,0)/OFFSET(CVMdataAnn!EC$9,$A65,0))),"",CVMdataQly!EC65*(OFFSET(CPdataAnn!EC$9,$A65,0)/OFFSET(CVMdataAnn!EC$9,$A65,0)))</f>
        <v>5114.8050096339111</v>
      </c>
      <c r="ED65" s="6">
        <f ca="1">IF(ISERROR(CVMdataQly!ED65*(OFFSET(CPdataAnn!ED$9,$A65,0)/OFFSET(CVMdataAnn!ED$9,$A65,0))),"",CVMdataQly!ED65*(OFFSET(CPdataAnn!ED$9,$A65,0)/OFFSET(CVMdataAnn!ED$9,$A65,0)))</f>
        <v>977.35054182393776</v>
      </c>
      <c r="EE65" s="6">
        <f ca="1">IF(ISERROR(CVMdataQly!EE65*(OFFSET(CPdataAnn!EE$9,$A65,0)/OFFSET(CVMdataAnn!EE$9,$A65,0))),"",CVMdataQly!EE65*(OFFSET(CPdataAnn!EE$9,$A65,0)/OFFSET(CVMdataAnn!EE$9,$A65,0)))</f>
        <v>2305.4959689029661</v>
      </c>
      <c r="EF65" s="6">
        <f ca="1">IF(ISERROR(CVMdataQly!EF65*(OFFSET(CPdataAnn!EF$9,$A65,0)/OFFSET(CVMdataAnn!EF$9,$A65,0))),"",CVMdataQly!EF65*(OFFSET(CPdataAnn!EF$9,$A65,0)/OFFSET(CVMdataAnn!EF$9,$A65,0)))</f>
        <v>1831.5</v>
      </c>
      <c r="EG65" s="6">
        <f ca="1">IF(ISERROR(CVMdataQly!EG65*(OFFSET(CPdataAnn!EG$9,$A65,0)/OFFSET(CVMdataAnn!EG$9,$A65,0))),"",CVMdataQly!EG65*(OFFSET(CPdataAnn!EG$9,$A65,0)/OFFSET(CVMdataAnn!EG$9,$A65,0)))</f>
        <v>2219.7755707468077</v>
      </c>
      <c r="EH65" s="6">
        <f ca="1">IF(ISERROR(CVMdataQly!EH65*(OFFSET(CPdataAnn!EH$9,$A65,0)/OFFSET(CVMdataAnn!EH$9,$A65,0))),"",CVMdataQly!EH65*(OFFSET(CPdataAnn!EH$9,$A65,0)/OFFSET(CVMdataAnn!EH$9,$A65,0)))</f>
        <v>421.64460431654675</v>
      </c>
      <c r="EI65" s="6">
        <f ca="1">IF(ISERROR(CVMdataQly!EI65*(OFFSET(CPdataAnn!EI$9,$A65,0)/OFFSET(CVMdataAnn!EI$9,$A65,0))),"",CVMdataQly!EI65*(OFFSET(CPdataAnn!EI$9,$A65,0)/OFFSET(CVMdataAnn!EI$9,$A65,0)))</f>
        <v>900.14741864448251</v>
      </c>
      <c r="EJ65" s="6">
        <f ca="1">IF(ISERROR(CVMdataQly!EJ65*(OFFSET(CPdataAnn!EJ$9,$A65,0)/OFFSET(CVMdataAnn!EJ$9,$A65,0))),"",CVMdataQly!EJ65*(OFFSET(CPdataAnn!EJ$9,$A65,0)/OFFSET(CVMdataAnn!EJ$9,$A65,0)))</f>
        <v>236.57142857142858</v>
      </c>
      <c r="EK65" s="6">
        <f ca="1">IF(ISERROR(CVMdataQly!EK65*(OFFSET(CPdataAnn!EK$9,$A65,0)/OFFSET(CVMdataAnn!EK$9,$A65,0))),"",CVMdataQly!EK65*(OFFSET(CPdataAnn!EK$9,$A65,0)/OFFSET(CVMdataAnn!EK$9,$A65,0)))</f>
        <v>660.87101063829789</v>
      </c>
      <c r="EL65" s="6" t="str">
        <f ca="1">IF(ISERROR(CVMdataQly!EL65*(OFFSET(CPdataAnn!EL$9,$A65,0)/OFFSET(CVMdataAnn!EL$9,$A65,0))),"",CVMdataQly!EL65*(OFFSET(CPdataAnn!EL$9,$A65,0)/OFFSET(CVMdataAnn!EL$9,$A65,0)))</f>
        <v/>
      </c>
      <c r="EM65" s="6">
        <f ca="1">IF(ISERROR(CVMdataQly!EM65*(OFFSET(CPdataAnn!EM$9,$A65,0)/OFFSET(CVMdataAnn!EM$9,$A65,0))),"",CVMdataQly!EM65*(OFFSET(CPdataAnn!EM$9,$A65,0)/OFFSET(CVMdataAnn!EM$9,$A65,0)))</f>
        <v>1954.658245436746</v>
      </c>
      <c r="EN65" s="6">
        <f ca="1">IF(ISERROR(CVMdataQly!EN65*(OFFSET(CPdataAnn!EN$9,$A65,0)/OFFSET(CVMdataAnn!EN$9,$A65,0))),"",CVMdataQly!EN65*(OFFSET(CPdataAnn!EN$9,$A65,0)/OFFSET(CVMdataAnn!EN$9,$A65,0)))</f>
        <v>15397.689382584937</v>
      </c>
      <c r="EO65" s="6">
        <f ca="1">IF(ISERROR(CVMdataQly!EO65*(OFFSET(CPdataAnn!EO$9,$A65,0)/OFFSET(CVMdataAnn!EO$9,$A65,0))),"",CVMdataQly!EO65*(OFFSET(CPdataAnn!EO$9,$A65,0)/OFFSET(CVMdataAnn!EO$9,$A65,0)))</f>
        <v>13013.452556574795</v>
      </c>
      <c r="EP65" s="6">
        <f ca="1">IF(ISERROR(CVMdataQly!EP65*(OFFSET(CPdataAnn!EP$9,$A65,0)/OFFSET(CVMdataAnn!EP$9,$A65,0))),"",CVMdataQly!EP65*(OFFSET(CPdataAnn!EP$9,$A65,0)/OFFSET(CVMdataAnn!EP$9,$A65,0)))</f>
        <v>11746.499722978901</v>
      </c>
      <c r="EQ65" s="6">
        <f ca="1">IF(ISERROR(CVMdataQly!EQ65*(OFFSET(CPdataAnn!EQ$9,$A65,0)/OFFSET(CVMdataAnn!EQ$9,$A65,0))),"",CVMdataQly!EQ65*(OFFSET(CPdataAnn!EQ$9,$A65,0)/OFFSET(CVMdataAnn!EQ$9,$A65,0)))</f>
        <v>1267.2097100472017</v>
      </c>
      <c r="ER65" s="6">
        <f ca="1">IF(ISERROR(CVMdataQly!ER65*(OFFSET(CPdataAnn!ER$9,$A65,0)/OFFSET(CVMdataAnn!ER$9,$A65,0))),"",CVMdataQly!ER65*(OFFSET(CPdataAnn!ER$9,$A65,0)/OFFSET(CVMdataAnn!ER$9,$A65,0)))</f>
        <v>2383.6990956554168</v>
      </c>
      <c r="ES65" s="6">
        <f ca="1">IF(ISERROR(CVMdataQly!ES65*(OFFSET(CPdataAnn!ES$9,$A65,0)/OFFSET(CVMdataAnn!ES$9,$A65,0))),"",CVMdataQly!ES65*(OFFSET(CPdataAnn!ES$9,$A65,0)/OFFSET(CVMdataAnn!ES$9,$A65,0)))</f>
        <v>20221.020346952795</v>
      </c>
      <c r="ET65" s="6">
        <f ca="1">IF(ISERROR(CVMdataQly!ET65*(OFFSET(CPdataAnn!ET$9,$A65,0)/OFFSET(CVMdataAnn!ET$9,$A65,0))),"",CVMdataQly!ET65*(OFFSET(CPdataAnn!ET$9,$A65,0)/OFFSET(CVMdataAnn!ET$9,$A65,0)))</f>
        <v>3181.304992788957</v>
      </c>
      <c r="EU65" s="6">
        <f ca="1">IF(ISERROR(CVMdataQly!EU65*(OFFSET(CPdataAnn!EU$9,$A65,0)/OFFSET(CVMdataAnn!EU$9,$A65,0))),"",CVMdataQly!EU65*(OFFSET(CPdataAnn!EU$9,$A65,0)/OFFSET(CVMdataAnn!EU$9,$A65,0)))</f>
        <v>1040.2248953974897</v>
      </c>
      <c r="EV65" s="6">
        <f ca="1">IF(ISERROR(CVMdataQly!EV65*(OFFSET(CPdataAnn!EV$9,$A65,0)/OFFSET(CVMdataAnn!EV$9,$A65,0))),"",CVMdataQly!EV65*(OFFSET(CPdataAnn!EV$9,$A65,0)/OFFSET(CVMdataAnn!EV$9,$A65,0)))</f>
        <v>209.24253285543608</v>
      </c>
      <c r="EW65" s="6">
        <f ca="1">IF(ISERROR(CVMdataQly!EW65*(OFFSET(CPdataAnn!EW$9,$A65,0)/OFFSET(CVMdataAnn!EW$9,$A65,0))),"",CVMdataQly!EW65*(OFFSET(CPdataAnn!EW$9,$A65,0)/OFFSET(CVMdataAnn!EW$9,$A65,0)))</f>
        <v>1932.1919599387952</v>
      </c>
      <c r="EX65" s="6">
        <f ca="1">IF(ISERROR(CVMdataQly!EX65*(OFFSET(CPdataAnn!EX$9,$A65,0)/OFFSET(CVMdataAnn!EX$9,$A65,0))),"",CVMdataQly!EX65*(OFFSET(CPdataAnn!EX$9,$A65,0)/OFFSET(CVMdataAnn!EX$9,$A65,0)))</f>
        <v>559.9208095028597</v>
      </c>
      <c r="EY65" s="6">
        <f ca="1">IF(ISERROR(CVMdataQly!EY65*(OFFSET(CPdataAnn!EY$9,$A65,0)/OFFSET(CVMdataAnn!EY$9,$A65,0))),"",CVMdataQly!EY65*(OFFSET(CPdataAnn!EY$9,$A65,0)/OFFSET(CVMdataAnn!EY$9,$A65,0)))</f>
        <v>1080.3186094721734</v>
      </c>
      <c r="EZ65" s="6">
        <f ca="1">IF(ISERROR(CVMdataQly!EZ65*(OFFSET(CPdataAnn!EZ$9,$A65,0)/OFFSET(CVMdataAnn!EZ$9,$A65,0))),"",CVMdataQly!EZ65*(OFFSET(CPdataAnn!EZ$9,$A65,0)/OFFSET(CVMdataAnn!EZ$9,$A65,0)))</f>
        <v>787.39534883720921</v>
      </c>
      <c r="FA65" s="6">
        <f ca="1">IF(ISERROR(CVMdataQly!FA65*(OFFSET(CPdataAnn!FA$9,$A65,0)/OFFSET(CVMdataAnn!FA$9,$A65,0))),"",CVMdataQly!FA65*(OFFSET(CPdataAnn!FA$9,$A65,0)/OFFSET(CVMdataAnn!FA$9,$A65,0)))</f>
        <v>293.10771992818673</v>
      </c>
      <c r="FB65" s="6">
        <f ca="1">IF(ISERROR(CVMdataQly!FB65*(OFFSET(CPdataAnn!FB$9,$A65,0)/OFFSET(CVMdataAnn!FB$9,$A65,0))),"",CVMdataQly!FB65*(OFFSET(CPdataAnn!FB$9,$A65,0)/OFFSET(CVMdataAnn!FB$9,$A65,0)))</f>
        <v>2056.6974725555269</v>
      </c>
      <c r="FC65" s="6">
        <f ca="1">IF(ISERROR(CVMdataQly!FC65*(OFFSET(CPdataAnn!FC$9,$A65,0)/OFFSET(CVMdataAnn!FC$9,$A65,0))),"",CVMdataQly!FC65*(OFFSET(CPdataAnn!FC$9,$A65,0)/OFFSET(CVMdataAnn!FC$9,$A65,0)))</f>
        <v>3760.3969164672612</v>
      </c>
      <c r="FD65" s="6">
        <f ca="1">IF(ISERROR(CVMdataQly!FD65*(OFFSET(CPdataAnn!FD$9,$A65,0)/OFFSET(CVMdataAnn!FD$9,$A65,0))),"",CVMdataQly!FD65*(OFFSET(CPdataAnn!FD$9,$A65,0)/OFFSET(CVMdataAnn!FD$9,$A65,0)))</f>
        <v>2660.9395373620864</v>
      </c>
      <c r="FE65" s="6">
        <f ca="1">IF(ISERROR(CVMdataQly!FE65*(OFFSET(CPdataAnn!FE$9,$A65,0)/OFFSET(CVMdataAnn!FE$9,$A65,0))),"",CVMdataQly!FE65*(OFFSET(CPdataAnn!FE$9,$A65,0)/OFFSET(CVMdataAnn!FE$9,$A65,0)))</f>
        <v>721.81582054309331</v>
      </c>
      <c r="FF65" s="6">
        <f ca="1">IF(ISERROR(CVMdataQly!FF65*(OFFSET(CPdataAnn!FF$9,$A65,0)/OFFSET(CVMdataAnn!FF$9,$A65,0))),"",CVMdataQly!FF65*(OFFSET(CPdataAnn!FF$9,$A65,0)/OFFSET(CVMdataAnn!FF$9,$A65,0)))</f>
        <v>152.47949526813881</v>
      </c>
      <c r="FG65" s="6">
        <f ca="1">IF(ISERROR(CVMdataQly!FG65*(OFFSET(CPdataAnn!FG$9,$A65,0)/OFFSET(CVMdataAnn!FG$9,$A65,0))),"",CVMdataQly!FG65*(OFFSET(CPdataAnn!FG$9,$A65,0)/OFFSET(CVMdataAnn!FG$9,$A65,0)))</f>
        <v>211.70821842250413</v>
      </c>
      <c r="FH65" s="6" t="str">
        <f ca="1">IF(ISERROR(CVMdataQly!FH65*(OFFSET(CPdataAnn!FH$9,$A65,0)/OFFSET(CVMdataAnn!FH$9,$A65,0))),"",CVMdataQly!FH65*(OFFSET(CPdataAnn!FH$9,$A65,0)/OFFSET(CVMdataAnn!FH$9,$A65,0)))</f>
        <v/>
      </c>
      <c r="FI65" s="6">
        <f ca="1">IF(ISERROR(CVMdataQly!FI65*(OFFSET(CPdataAnn!FI$9,$A65,0)/OFFSET(CVMdataAnn!FI$9,$A65,0))),"",CVMdataQly!FI65*(OFFSET(CPdataAnn!FI$9,$A65,0)/OFFSET(CVMdataAnn!FI$9,$A65,0)))</f>
        <v>7244.8125142726649</v>
      </c>
      <c r="FJ65" s="6">
        <f ca="1">IF(ISERROR(CVMdataQly!FJ65*(OFFSET(CPdataAnn!FJ$9,$A65,0)/OFFSET(CVMdataAnn!FJ$9,$A65,0))),"",CVMdataQly!FJ65*(OFFSET(CPdataAnn!FJ$9,$A65,0)/OFFSET(CVMdataAnn!FJ$9,$A65,0)))</f>
        <v>3701.3893817387743</v>
      </c>
      <c r="FK65" s="6">
        <f ca="1">IF(ISERROR(CVMdataQly!FK65*(OFFSET(CPdataAnn!FK$9,$A65,0)/OFFSET(CVMdataAnn!FK$9,$A65,0))),"",CVMdataQly!FK65*(OFFSET(CPdataAnn!FK$9,$A65,0)/OFFSET(CVMdataAnn!FK$9,$A65,0)))</f>
        <v>3540.5</v>
      </c>
      <c r="FL65" s="6">
        <f ca="1">IF(ISERROR(CVMdataQly!FL65*(OFFSET(CPdataAnn!FL$9,$A65,0)/OFFSET(CVMdataAnn!FL$9,$A65,0))),"",CVMdataQly!FL65*(OFFSET(CPdataAnn!FL$9,$A65,0)/OFFSET(CVMdataAnn!FL$9,$A65,0)))</f>
        <v>2330.4899272050111</v>
      </c>
    </row>
    <row r="66" spans="1:168" x14ac:dyDescent="0.25">
      <c r="A66" s="6">
        <f t="shared" si="0"/>
        <v>15</v>
      </c>
      <c r="B66" s="1">
        <v>36220</v>
      </c>
      <c r="C66" s="6">
        <f ca="1">IF(ISERROR(CVMdataQly!C66*(OFFSET(CPdataAnn!C$9,$A66,0)/OFFSET(CVMdataAnn!C$9,$A66,0))),"",CVMdataQly!C66*(OFFSET(CPdataAnn!C$9,$A66,0)/OFFSET(CVMdataAnn!C$9,$A66,0)))</f>
        <v>165335.50597628657</v>
      </c>
      <c r="D66" s="6">
        <f ca="1">IF(ISERROR(CVMdataQly!D66*(OFFSET(CPdataAnn!D$9,$A66,0)/OFFSET(CVMdataAnn!D$9,$A66,0))),"",CVMdataQly!D66*(OFFSET(CPdataAnn!D$9,$A66,0)/OFFSET(CVMdataAnn!D$9,$A66,0)))</f>
        <v>1146.9743144972981</v>
      </c>
      <c r="E66" s="6">
        <f ca="1">IF(ISERROR(CVMdataQly!E66*(OFFSET(CPdataAnn!E$9,$A66,0)/OFFSET(CVMdataAnn!E$9,$A66,0))),"",CVMdataQly!E66*(OFFSET(CPdataAnn!E$9,$A66,0)/OFFSET(CVMdataAnn!E$9,$A66,0)))</f>
        <v>164329.15152970815</v>
      </c>
      <c r="F66" s="6">
        <f ca="1">IF(ISERROR(CVMdataQly!F66*(OFFSET(CPdataAnn!F$9,$A66,0)/OFFSET(CVMdataAnn!F$9,$A66,0))),"",CVMdataQly!F66*(OFFSET(CPdataAnn!F$9,$A66,0)/OFFSET(CVMdataAnn!F$9,$A66,0)))</f>
        <v>13867.702833440828</v>
      </c>
      <c r="G66" s="6">
        <f ca="1">IF(ISERROR(CVMdataQly!G66*(OFFSET(CPdataAnn!G$9,$A66,0)/OFFSET(CVMdataAnn!G$9,$A66,0))),"",CVMdataQly!G66*(OFFSET(CPdataAnn!G$9,$A66,0)/OFFSET(CVMdataAnn!G$9,$A66,0)))</f>
        <v>8091.2260918771544</v>
      </c>
      <c r="H66" s="6">
        <f ca="1">IF(ISERROR(CVMdataQly!H66*(OFFSET(CPdataAnn!H$9,$A66,0)/OFFSET(CVMdataAnn!H$9,$A66,0))),"",CVMdataQly!H66*(OFFSET(CPdataAnn!H$9,$A66,0)/OFFSET(CVMdataAnn!H$9,$A66,0)))</f>
        <v>7863.2259086272616</v>
      </c>
      <c r="I66" s="6">
        <f ca="1">IF(ISERROR(CVMdataQly!I66*(OFFSET(CPdataAnn!I$9,$A66,0)/OFFSET(CVMdataAnn!I$9,$A66,0))),"",CVMdataQly!I66*(OFFSET(CPdataAnn!I$9,$A66,0)/OFFSET(CVMdataAnn!I$9,$A66,0)))</f>
        <v>42677.475563515807</v>
      </c>
      <c r="J66" s="6">
        <f ca="1">IF(ISERROR(CVMdataQly!J66*(OFFSET(CPdataAnn!J$9,$A66,0)/OFFSET(CVMdataAnn!J$9,$A66,0))),"",CVMdataQly!J66*(OFFSET(CPdataAnn!J$9,$A66,0)/OFFSET(CVMdataAnn!J$9,$A66,0)))</f>
        <v>8243.9512217761585</v>
      </c>
      <c r="K66" s="6">
        <f ca="1">IF(ISERROR(CVMdataQly!K66*(OFFSET(CPdataAnn!K$9,$A66,0)/OFFSET(CVMdataAnn!K$9,$A66,0))),"",CVMdataQly!K66*(OFFSET(CPdataAnn!K$9,$A66,0)/OFFSET(CVMdataAnn!K$9,$A66,0)))</f>
        <v>2065.7548511721839</v>
      </c>
      <c r="L66" s="6">
        <f ca="1">IF(ISERROR(CVMdataQly!L66*(OFFSET(CPdataAnn!L$9,$A66,0)/OFFSET(CVMdataAnn!L$9,$A66,0))),"",CVMdataQly!L66*(OFFSET(CPdataAnn!L$9,$A66,0)/OFFSET(CVMdataAnn!L$9,$A66,0)))</f>
        <v>22919.868662481891</v>
      </c>
      <c r="M66" s="6">
        <f ca="1">IF(ISERROR(CVMdataQly!M66*(OFFSET(CPdataAnn!M$9,$A66,0)/OFFSET(CVMdataAnn!M$9,$A66,0))),"",CVMdataQly!M66*(OFFSET(CPdataAnn!M$9,$A66,0)/OFFSET(CVMdataAnn!M$9,$A66,0)))</f>
        <v>3235.6559766763849</v>
      </c>
      <c r="N66" s="6">
        <f ca="1">IF(ISERROR(CVMdataQly!N66*(OFFSET(CPdataAnn!N$9,$A66,0)/OFFSET(CVMdataAnn!N$9,$A66,0))),"",CVMdataQly!N66*(OFFSET(CPdataAnn!N$9,$A66,0)/OFFSET(CVMdataAnn!N$9,$A66,0)))</f>
        <v>16918.452146243049</v>
      </c>
      <c r="O66" s="6">
        <f ca="1">IF(ISERROR(CVMdataQly!O66*(OFFSET(CPdataAnn!O$9,$A66,0)/OFFSET(CVMdataAnn!O$9,$A66,0))),"",CVMdataQly!O66*(OFFSET(CPdataAnn!O$9,$A66,0)/OFFSET(CVMdataAnn!O$9,$A66,0)))</f>
        <v>2063.3196389666978</v>
      </c>
      <c r="P66" s="6">
        <f ca="1">IF(ISERROR(CVMdataQly!P66*(OFFSET(CPdataAnn!P$9,$A66,0)/OFFSET(CVMdataAnn!P$9,$A66,0))),"",CVMdataQly!P66*(OFFSET(CPdataAnn!P$9,$A66,0)/OFFSET(CVMdataAnn!P$9,$A66,0)))</f>
        <v>16029.09426433915</v>
      </c>
      <c r="Q66" s="6">
        <f ca="1">IF(ISERROR(CVMdataQly!Q66*(OFFSET(CPdataAnn!Q$9,$A66,0)/OFFSET(CVMdataAnn!Q$9,$A66,0))),"",CVMdataQly!Q66*(OFFSET(CPdataAnn!Q$9,$A66,0)/OFFSET(CVMdataAnn!Q$9,$A66,0)))</f>
        <v>20393.734578077328</v>
      </c>
      <c r="R66" s="6">
        <f ca="1">IF(ISERROR(CVMdataQly!R66*(OFFSET(CPdataAnn!R$9,$A66,0)/OFFSET(CVMdataAnn!R$9,$A66,0))),"",CVMdataQly!R66*(OFFSET(CPdataAnn!R$9,$A66,0)/OFFSET(CVMdataAnn!R$9,$A66,0)))</f>
        <v>13867.702833440828</v>
      </c>
      <c r="S66" s="6">
        <f ca="1">IF(ISERROR(CVMdataQly!S66*(OFFSET(CPdataAnn!S$9,$A66,0)/OFFSET(CVMdataAnn!S$9,$A66,0))),"",CVMdataQly!S66*(OFFSET(CPdataAnn!S$9,$A66,0)/OFFSET(CVMdataAnn!S$9,$A66,0)))</f>
        <v>12372.982799275236</v>
      </c>
      <c r="T66" s="6">
        <f ca="1">IF(ISERROR(CVMdataQly!T66*(OFFSET(CPdataAnn!T$9,$A66,0)/OFFSET(CVMdataAnn!T$9,$A66,0))),"",CVMdataQly!T66*(OFFSET(CPdataAnn!T$9,$A66,0)/OFFSET(CVMdataAnn!T$9,$A66,0)))</f>
        <v>2117.0915660909154</v>
      </c>
      <c r="U66" s="6">
        <f ca="1">IF(ISERROR(CVMdataQly!U66*(OFFSET(CPdataAnn!U$9,$A66,0)/OFFSET(CVMdataAnn!U$9,$A66,0))),"",CVMdataQly!U66*(OFFSET(CPdataAnn!U$9,$A66,0)/OFFSET(CVMdataAnn!U$9,$A66,0)))</f>
        <v>2794.2462045793927</v>
      </c>
      <c r="V66" s="6">
        <f ca="1">IF(ISERROR(CVMdataQly!V66*(OFFSET(CPdataAnn!V$9,$A66,0)/OFFSET(CVMdataAnn!V$9,$A66,0))),"",CVMdataQly!V66*(OFFSET(CPdataAnn!V$9,$A66,0)/OFFSET(CVMdataAnn!V$9,$A66,0)))</f>
        <v>462.81914893617022</v>
      </c>
      <c r="W66" s="6">
        <f ca="1">IF(ISERROR(CVMdataQly!W66*(OFFSET(CPdataAnn!W$9,$A66,0)/OFFSET(CVMdataAnn!W$9,$A66,0))),"",CVMdataQly!W66*(OFFSET(CPdataAnn!W$9,$A66,0)/OFFSET(CVMdataAnn!W$9,$A66,0)))</f>
        <v>1804.8522622345338</v>
      </c>
      <c r="X66" s="6">
        <f ca="1">IF(ISERROR(CVMdataQly!X66*(OFFSET(CPdataAnn!X$9,$A66,0)/OFFSET(CVMdataAnn!X$9,$A66,0))),"",CVMdataQly!X66*(OFFSET(CPdataAnn!X$9,$A66,0)/OFFSET(CVMdataAnn!X$9,$A66,0)))</f>
        <v>423.38748419721873</v>
      </c>
      <c r="Y66" s="6">
        <f ca="1">IF(ISERROR(CVMdataQly!Y66*(OFFSET(CPdataAnn!Y$9,$A66,0)/OFFSET(CVMdataAnn!Y$9,$A66,0))),"",CVMdataQly!Y66*(OFFSET(CPdataAnn!Y$9,$A66,0)/OFFSET(CVMdataAnn!Y$9,$A66,0)))</f>
        <v>983.10982323964072</v>
      </c>
      <c r="Z66" s="6">
        <f ca="1">IF(ISERROR(CVMdataQly!Z66*(OFFSET(CPdataAnn!Z$9,$A66,0)/OFFSET(CVMdataAnn!Z$9,$A66,0))),"",CVMdataQly!Z66*(OFFSET(CPdataAnn!Z$9,$A66,0)/OFFSET(CVMdataAnn!Z$9,$A66,0)))</f>
        <v>1968.6829583460019</v>
      </c>
      <c r="AA66" s="6">
        <f ca="1">IF(ISERROR(CVMdataQly!AA66*(OFFSET(CPdataAnn!AA$9,$A66,0)/OFFSET(CVMdataAnn!AA$9,$A66,0))),"",CVMdataQly!AA66*(OFFSET(CPdataAnn!AA$9,$A66,0)/OFFSET(CVMdataAnn!AA$9,$A66,0)))</f>
        <v>1494.6105957902248</v>
      </c>
      <c r="AB66" s="6">
        <f ca="1">IF(ISERROR(CVMdataQly!AB66*(OFFSET(CPdataAnn!AB$9,$A66,0)/OFFSET(CVMdataAnn!AB$9,$A66,0))),"",CVMdataQly!AB66*(OFFSET(CPdataAnn!AB$9,$A66,0)/OFFSET(CVMdataAnn!AB$9,$A66,0)))</f>
        <v>323.83949914627203</v>
      </c>
      <c r="AC66" s="6">
        <f ca="1">IF(ISERROR(CVMdataQly!AC66*(OFFSET(CPdataAnn!AC$9,$A66,0)/OFFSET(CVMdataAnn!AC$9,$A66,0))),"",CVMdataQly!AC66*(OFFSET(CPdataAnn!AC$9,$A66,0)/OFFSET(CVMdataAnn!AC$9,$A66,0)))</f>
        <v>1495.5128368342882</v>
      </c>
      <c r="AD66" s="6">
        <f ca="1">IF(ISERROR(CVMdataQly!AD66*(OFFSET(CPdataAnn!AD$9,$A66,0)/OFFSET(CVMdataAnn!AD$9,$A66,0))),"",CVMdataQly!AD66*(OFFSET(CPdataAnn!AD$9,$A66,0)/OFFSET(CVMdataAnn!AD$9,$A66,0)))</f>
        <v>407.59283088235293</v>
      </c>
      <c r="AE66" s="6">
        <f ca="1">IF(ISERROR(CVMdataQly!AE66*(OFFSET(CPdataAnn!AE$9,$A66,0)/OFFSET(CVMdataAnn!AE$9,$A66,0))),"",CVMdataQly!AE66*(OFFSET(CPdataAnn!AE$9,$A66,0)/OFFSET(CVMdataAnn!AE$9,$A66,0)))</f>
        <v>1086.5060535981499</v>
      </c>
      <c r="AF66" s="6">
        <f ca="1">IF(ISERROR(CVMdataQly!AF66*(OFFSET(CPdataAnn!AF$9,$A66,0)/OFFSET(CVMdataAnn!AF$9,$A66,0))),"",CVMdataQly!AF66*(OFFSET(CPdataAnn!AF$9,$A66,0)/OFFSET(CVMdataAnn!AF$9,$A66,0)))</f>
        <v>8091.2260918771544</v>
      </c>
      <c r="AG66" s="6">
        <f ca="1">IF(ISERROR(CVMdataQly!AG66*(OFFSET(CPdataAnn!AG$9,$A66,0)/OFFSET(CVMdataAnn!AG$9,$A66,0))),"",CVMdataQly!AG66*(OFFSET(CPdataAnn!AG$9,$A66,0)/OFFSET(CVMdataAnn!AG$9,$A66,0)))</f>
        <v>2625.3284623048821</v>
      </c>
      <c r="AH66" s="6">
        <f ca="1">IF(ISERROR(CVMdataQly!AH66*(OFFSET(CPdataAnn!AH$9,$A66,0)/OFFSET(CVMdataAnn!AH$9,$A66,0))),"",CVMdataQly!AH66*(OFFSET(CPdataAnn!AH$9,$A66,0)/OFFSET(CVMdataAnn!AH$9,$A66,0)))</f>
        <v>728.59147269958669</v>
      </c>
      <c r="AI66" s="6">
        <f ca="1">IF(ISERROR(CVMdataQly!AI66*(OFFSET(CPdataAnn!AI$9,$A66,0)/OFFSET(CVMdataAnn!AI$9,$A66,0))),"",CVMdataQly!AI66*(OFFSET(CPdataAnn!AI$9,$A66,0)/OFFSET(CVMdataAnn!AI$9,$A66,0)))</f>
        <v>1115.4227259346483</v>
      </c>
      <c r="AJ66" s="6">
        <f ca="1">IF(ISERROR(CVMdataQly!AJ66*(OFFSET(CPdataAnn!AJ$9,$A66,0)/OFFSET(CVMdataAnn!AJ$9,$A66,0))),"",CVMdataQly!AJ66*(OFFSET(CPdataAnn!AJ$9,$A66,0)/OFFSET(CVMdataAnn!AJ$9,$A66,0)))</f>
        <v>780.94411447084235</v>
      </c>
      <c r="AK66" s="6">
        <f ca="1">IF(ISERROR(CVMdataQly!AK66*(OFFSET(CPdataAnn!AK$9,$A66,0)/OFFSET(CVMdataAnn!AK$9,$A66,0))),"",CVMdataQly!AK66*(OFFSET(CPdataAnn!AK$9,$A66,0)/OFFSET(CVMdataAnn!AK$9,$A66,0)))</f>
        <v>3562.89804792519</v>
      </c>
      <c r="AL66" s="6">
        <f ca="1">IF(ISERROR(CVMdataQly!AL66*(OFFSET(CPdataAnn!AL$9,$A66,0)/OFFSET(CVMdataAnn!AL$9,$A66,0))),"",CVMdataQly!AL66*(OFFSET(CPdataAnn!AL$9,$A66,0)/OFFSET(CVMdataAnn!AL$9,$A66,0)))</f>
        <v>1905.2224613578555</v>
      </c>
      <c r="AM66" s="6">
        <f ca="1">IF(ISERROR(CVMdataQly!AM66*(OFFSET(CPdataAnn!AM$9,$A66,0)/OFFSET(CVMdataAnn!AM$9,$A66,0))),"",CVMdataQly!AM66*(OFFSET(CPdataAnn!AM$9,$A66,0)/OFFSET(CVMdataAnn!AM$9,$A66,0)))</f>
        <v>7863.2259086272616</v>
      </c>
      <c r="AN66" s="6">
        <f ca="1">IF(ISERROR(CVMdataQly!AN66*(OFFSET(CPdataAnn!AN$9,$A66,0)/OFFSET(CVMdataAnn!AN$9,$A66,0))),"",CVMdataQly!AN66*(OFFSET(CPdataAnn!AN$9,$A66,0)/OFFSET(CVMdataAnn!AN$9,$A66,0)))</f>
        <v>6776.939597315436</v>
      </c>
      <c r="AO66" s="6">
        <f ca="1">IF(ISERROR(CVMdataQly!AO66*(OFFSET(CPdataAnn!AO$9,$A66,0)/OFFSET(CVMdataAnn!AO$9,$A66,0))),"",CVMdataQly!AO66*(OFFSET(CPdataAnn!AO$9,$A66,0)/OFFSET(CVMdataAnn!AO$9,$A66,0)))</f>
        <v>105.03579952267302</v>
      </c>
      <c r="AP66" s="6">
        <f ca="1">IF(ISERROR(CVMdataQly!AP66*(OFFSET(CPdataAnn!AP$9,$A66,0)/OFFSET(CVMdataAnn!AP$9,$A66,0))),"",CVMdataQly!AP66*(OFFSET(CPdataAnn!AP$9,$A66,0)/OFFSET(CVMdataAnn!AP$9,$A66,0)))</f>
        <v>6253.483113494709</v>
      </c>
      <c r="AQ66" s="6">
        <f ca="1">IF(ISERROR(CVMdataQly!AQ66*(OFFSET(CPdataAnn!AQ$9,$A66,0)/OFFSET(CVMdataAnn!AQ$9,$A66,0))),"",CVMdataQly!AQ66*(OFFSET(CPdataAnn!AQ$9,$A66,0)/OFFSET(CVMdataAnn!AQ$9,$A66,0)))</f>
        <v>229.21182266009853</v>
      </c>
      <c r="AR66" s="6">
        <f ca="1">IF(ISERROR(CVMdataQly!AR66*(OFFSET(CPdataAnn!AR$9,$A66,0)/OFFSET(CVMdataAnn!AR$9,$A66,0))),"",CVMdataQly!AR66*(OFFSET(CPdataAnn!AR$9,$A66,0)/OFFSET(CVMdataAnn!AR$9,$A66,0)))</f>
        <v>189.27272727272725</v>
      </c>
      <c r="AS66" s="6">
        <f ca="1">IF(ISERROR(CVMdataQly!AS66*(OFFSET(CPdataAnn!AS$9,$A66,0)/OFFSET(CVMdataAnn!AS$9,$A66,0))),"",CVMdataQly!AS66*(OFFSET(CPdataAnn!AS$9,$A66,0)/OFFSET(CVMdataAnn!AS$9,$A66,0)))</f>
        <v>1088.3387152181381</v>
      </c>
      <c r="AT66" s="6">
        <f ca="1">IF(ISERROR(CVMdataQly!AT66*(OFFSET(CPdataAnn!AT$9,$A66,0)/OFFSET(CVMdataAnn!AT$9,$A66,0))),"",CVMdataQly!AT66*(OFFSET(CPdataAnn!AT$9,$A66,0)/OFFSET(CVMdataAnn!AT$9,$A66,0)))</f>
        <v>1066.1057052852643</v>
      </c>
      <c r="AU66" s="6">
        <f ca="1">IF(ISERROR(CVMdataQly!AU66*(OFFSET(CPdataAnn!AU$9,$A66,0)/OFFSET(CVMdataAnn!AU$9,$A66,0))),"",CVMdataQly!AU66*(OFFSET(CPdataAnn!AU$9,$A66,0)/OFFSET(CVMdataAnn!AU$9,$A66,0)))</f>
        <v>21.81818181818182</v>
      </c>
      <c r="AV66" s="6">
        <f ca="1">IF(ISERROR(CVMdataQly!AV66*(OFFSET(CPdataAnn!AV$9,$A66,0)/OFFSET(CVMdataAnn!AV$9,$A66,0))),"",CVMdataQly!AV66*(OFFSET(CPdataAnn!AV$9,$A66,0)/OFFSET(CVMdataAnn!AV$9,$A66,0)))</f>
        <v>42677.475563515807</v>
      </c>
      <c r="AW66" s="6">
        <f ca="1">IF(ISERROR(CVMdataQly!AW66*(OFFSET(CPdataAnn!AW$9,$A66,0)/OFFSET(CVMdataAnn!AW$9,$A66,0))),"",CVMdataQly!AW66*(OFFSET(CPdataAnn!AW$9,$A66,0)/OFFSET(CVMdataAnn!AW$9,$A66,0)))</f>
        <v>6431.3839348903039</v>
      </c>
      <c r="AX66" s="6">
        <f ca="1">IF(ISERROR(CVMdataQly!AX66*(OFFSET(CPdataAnn!AX$9,$A66,0)/OFFSET(CVMdataAnn!AX$9,$A66,0))),"",CVMdataQly!AX66*(OFFSET(CPdataAnn!AX$9,$A66,0)/OFFSET(CVMdataAnn!AX$9,$A66,0)))</f>
        <v>6409.1124778087751</v>
      </c>
      <c r="AY66" s="6">
        <f ca="1">IF(ISERROR(CVMdataQly!AY66*(OFFSET(CPdataAnn!AY$9,$A66,0)/OFFSET(CVMdataAnn!AY$9,$A66,0))),"",CVMdataQly!AY66*(OFFSET(CPdataAnn!AY$9,$A66,0)/OFFSET(CVMdataAnn!AY$9,$A66,0)))</f>
        <v>22.545454545454547</v>
      </c>
      <c r="AZ66" s="6">
        <f ca="1">IF(ISERROR(CVMdataQly!AZ66*(OFFSET(CPdataAnn!AZ$9,$A66,0)/OFFSET(CVMdataAnn!AZ$9,$A66,0))),"",CVMdataQly!AZ66*(OFFSET(CPdataAnn!AZ$9,$A66,0)/OFFSET(CVMdataAnn!AZ$9,$A66,0)))</f>
        <v>31094.332724756663</v>
      </c>
      <c r="BA66" s="6">
        <f ca="1">IF(ISERROR(CVMdataQly!BA66*(OFFSET(CPdataAnn!BA$9,$A66,0)/OFFSET(CVMdataAnn!BA$9,$A66,0))),"",CVMdataQly!BA66*(OFFSET(CPdataAnn!BA$9,$A66,0)/OFFSET(CVMdataAnn!BA$9,$A66,0)))</f>
        <v>30031.885071954373</v>
      </c>
      <c r="BB66" s="6">
        <f ca="1">IF(ISERROR(CVMdataQly!BB66*(OFFSET(CPdataAnn!BB$9,$A66,0)/OFFSET(CVMdataAnn!BB$9,$A66,0))),"",CVMdataQly!BB66*(OFFSET(CPdataAnn!BB$9,$A66,0)/OFFSET(CVMdataAnn!BB$9,$A66,0)))</f>
        <v>1062.7102572559365</v>
      </c>
      <c r="BC66" s="6">
        <f ca="1">IF(ISERROR(CVMdataQly!BC66*(OFFSET(CPdataAnn!BC$9,$A66,0)/OFFSET(CVMdataAnn!BC$9,$A66,0))),"",CVMdataQly!BC66*(OFFSET(CPdataAnn!BC$9,$A66,0)/OFFSET(CVMdataAnn!BC$9,$A66,0)))</f>
        <v>381.01464435146448</v>
      </c>
      <c r="BD66" s="6">
        <f ca="1">IF(ISERROR(CVMdataQly!BD66*(OFFSET(CPdataAnn!BD$9,$A66,0)/OFFSET(CVMdataAnn!BD$9,$A66,0))),"",CVMdataQly!BD66*(OFFSET(CPdataAnn!BD$9,$A66,0)/OFFSET(CVMdataAnn!BD$9,$A66,0)))</f>
        <v>191.65126353790615</v>
      </c>
      <c r="BE66" s="6">
        <f ca="1">IF(ISERROR(CVMdataQly!BE66*(OFFSET(CPdataAnn!BE$9,$A66,0)/OFFSET(CVMdataAnn!BE$9,$A66,0))),"",CVMdataQly!BE66*(OFFSET(CPdataAnn!BE$9,$A66,0)/OFFSET(CVMdataAnn!BE$9,$A66,0)))</f>
        <v>189.69337539432178</v>
      </c>
      <c r="BF66" s="6">
        <f ca="1">IF(ISERROR(CVMdataQly!BF66*(OFFSET(CPdataAnn!BF$9,$A66,0)/OFFSET(CVMdataAnn!BF$9,$A66,0))),"",CVMdataQly!BF66*(OFFSET(CPdataAnn!BF$9,$A66,0)/OFFSET(CVMdataAnn!BF$9,$A66,0)))</f>
        <v>1287.8647228518441</v>
      </c>
      <c r="BG66" s="6">
        <f ca="1">IF(ISERROR(CVMdataQly!BG66*(OFFSET(CPdataAnn!BG$9,$A66,0)/OFFSET(CVMdataAnn!BG$9,$A66,0))),"",CVMdataQly!BG66*(OFFSET(CPdataAnn!BG$9,$A66,0)/OFFSET(CVMdataAnn!BG$9,$A66,0)))</f>
        <v>657.46745562130172</v>
      </c>
      <c r="BH66" s="6">
        <f ca="1">IF(ISERROR(CVMdataQly!BH66*(OFFSET(CPdataAnn!BH$9,$A66,0)/OFFSET(CVMdataAnn!BH$9,$A66,0))),"",CVMdataQly!BH66*(OFFSET(CPdataAnn!BH$9,$A66,0)/OFFSET(CVMdataAnn!BH$9,$A66,0)))</f>
        <v>8.0487804878048781</v>
      </c>
      <c r="BI66" s="6">
        <f ca="1">IF(ISERROR(CVMdataQly!BI66*(OFFSET(CPdataAnn!BI$9,$A66,0)/OFFSET(CVMdataAnn!BI$9,$A66,0))),"",CVMdataQly!BI66*(OFFSET(CPdataAnn!BI$9,$A66,0)/OFFSET(CVMdataAnn!BI$9,$A66,0)))</f>
        <v>622.56910387873381</v>
      </c>
      <c r="BJ66" s="6" t="str">
        <f ca="1">IF(ISERROR(CVMdataQly!BJ66*(OFFSET(CPdataAnn!BJ$9,$A66,0)/OFFSET(CVMdataAnn!BJ$9,$A66,0))),"",CVMdataQly!BJ66*(OFFSET(CPdataAnn!BJ$9,$A66,0)/OFFSET(CVMdataAnn!BJ$9,$A66,0)))</f>
        <v/>
      </c>
      <c r="BK66" s="6">
        <f ca="1">IF(ISERROR(CVMdataQly!BK66*(OFFSET(CPdataAnn!BK$9,$A66,0)/OFFSET(CVMdataAnn!BK$9,$A66,0))),"",CVMdataQly!BK66*(OFFSET(CPdataAnn!BK$9,$A66,0)/OFFSET(CVMdataAnn!BK$9,$A66,0)))</f>
        <v>3482.0455858344844</v>
      </c>
      <c r="BL66" s="6">
        <f ca="1">IF(ISERROR(CVMdataQly!BL66*(OFFSET(CPdataAnn!BL$9,$A66,0)/OFFSET(CVMdataAnn!BL$9,$A66,0))),"",CVMdataQly!BL66*(OFFSET(CPdataAnn!BL$9,$A66,0)/OFFSET(CVMdataAnn!BL$9,$A66,0)))</f>
        <v>1816.8174154415547</v>
      </c>
      <c r="BM66" s="6">
        <f ca="1">IF(ISERROR(CVMdataQly!BM66*(OFFSET(CPdataAnn!BM$9,$A66,0)/OFFSET(CVMdataAnn!BM$9,$A66,0))),"",CVMdataQly!BM66*(OFFSET(CPdataAnn!BM$9,$A66,0)/OFFSET(CVMdataAnn!BM$9,$A66,0)))</f>
        <v>1399.2008348794063</v>
      </c>
      <c r="BN66" s="6">
        <f ca="1">IF(ISERROR(CVMdataQly!BN66*(OFFSET(CPdataAnn!BN$9,$A66,0)/OFFSET(CVMdataAnn!BN$9,$A66,0))),"",CVMdataQly!BN66*(OFFSET(CPdataAnn!BN$9,$A66,0)/OFFSET(CVMdataAnn!BN$9,$A66,0)))</f>
        <v>113.42571428571428</v>
      </c>
      <c r="BO66" s="6">
        <f ca="1">IF(ISERROR(CVMdataQly!BO66*(OFFSET(CPdataAnn!BO$9,$A66,0)/OFFSET(CVMdataAnn!BO$9,$A66,0))),"",CVMdataQly!BO66*(OFFSET(CPdataAnn!BO$9,$A66,0)/OFFSET(CVMdataAnn!BO$9,$A66,0)))</f>
        <v>152.7087552114354</v>
      </c>
      <c r="BP66" s="6" t="str">
        <f ca="1">IF(ISERROR(CVMdataQly!BP66*(OFFSET(CPdataAnn!BP$9,$A66,0)/OFFSET(CVMdataAnn!BP$9,$A66,0))),"",CVMdataQly!BP66*(OFFSET(CPdataAnn!BP$9,$A66,0)/OFFSET(CVMdataAnn!BP$9,$A66,0)))</f>
        <v/>
      </c>
      <c r="BQ66" s="6">
        <f ca="1">IF(ISERROR(CVMdataQly!BQ66*(OFFSET(CPdataAnn!BQ$9,$A66,0)/OFFSET(CVMdataAnn!BQ$9,$A66,0))),"",CVMdataQly!BQ66*(OFFSET(CPdataAnn!BQ$9,$A66,0)/OFFSET(CVMdataAnn!BQ$9,$A66,0)))</f>
        <v>8243.9512217761585</v>
      </c>
      <c r="BR66" s="6">
        <f ca="1">IF(ISERROR(CVMdataQly!BR66*(OFFSET(CPdataAnn!BR$9,$A66,0)/OFFSET(CVMdataAnn!BR$9,$A66,0))),"",CVMdataQly!BR66*(OFFSET(CPdataAnn!BR$9,$A66,0)/OFFSET(CVMdataAnn!BR$9,$A66,0)))</f>
        <v>2615.0618654073201</v>
      </c>
      <c r="BS66" s="6">
        <f ca="1">IF(ISERROR(CVMdataQly!BS66*(OFFSET(CPdataAnn!BS$9,$A66,0)/OFFSET(CVMdataAnn!BS$9,$A66,0))),"",CVMdataQly!BS66*(OFFSET(CPdataAnn!BS$9,$A66,0)/OFFSET(CVMdataAnn!BS$9,$A66,0)))</f>
        <v>1801.3765028645205</v>
      </c>
      <c r="BT66" s="6">
        <f ca="1">IF(ISERROR(CVMdataQly!BT66*(OFFSET(CPdataAnn!BT$9,$A66,0)/OFFSET(CVMdataAnn!BT$9,$A66,0))),"",CVMdataQly!BT66*(OFFSET(CPdataAnn!BT$9,$A66,0)/OFFSET(CVMdataAnn!BT$9,$A66,0)))</f>
        <v>801.83825185852663</v>
      </c>
      <c r="BU66" s="6">
        <f ca="1">IF(ISERROR(CVMdataQly!BU66*(OFFSET(CPdataAnn!BU$9,$A66,0)/OFFSET(CVMdataAnn!BU$9,$A66,0))),"",CVMdataQly!BU66*(OFFSET(CPdataAnn!BU$9,$A66,0)/OFFSET(CVMdataAnn!BU$9,$A66,0)))</f>
        <v>9.882352941176471</v>
      </c>
      <c r="BV66" s="6">
        <f ca="1">IF(ISERROR(CVMdataQly!BV66*(OFFSET(CPdataAnn!BV$9,$A66,0)/OFFSET(CVMdataAnn!BV$9,$A66,0))),"",CVMdataQly!BV66*(OFFSET(CPdataAnn!BV$9,$A66,0)/OFFSET(CVMdataAnn!BV$9,$A66,0)))</f>
        <v>1001.1283264340626</v>
      </c>
      <c r="BW66" s="6">
        <f ca="1">IF(ISERROR(CVMdataQly!BW66*(OFFSET(CPdataAnn!BW$9,$A66,0)/OFFSET(CVMdataAnn!BW$9,$A66,0))),"",CVMdataQly!BW66*(OFFSET(CPdataAnn!BW$9,$A66,0)/OFFSET(CVMdataAnn!BW$9,$A66,0)))</f>
        <v>1429.8971200266355</v>
      </c>
      <c r="BX66" s="6">
        <f ca="1">IF(ISERROR(CVMdataQly!BX66*(OFFSET(CPdataAnn!BX$9,$A66,0)/OFFSET(CVMdataAnn!BX$9,$A66,0))),"",CVMdataQly!BX66*(OFFSET(CPdataAnn!BX$9,$A66,0)/OFFSET(CVMdataAnn!BX$9,$A66,0)))</f>
        <v>1096.9095043201455</v>
      </c>
      <c r="BY66" s="6">
        <f ca="1">IF(ISERROR(CVMdataQly!BY66*(OFFSET(CPdataAnn!BY$9,$A66,0)/OFFSET(CVMdataAnn!BY$9,$A66,0))),"",CVMdataQly!BY66*(OFFSET(CPdataAnn!BY$9,$A66,0)/OFFSET(CVMdataAnn!BY$9,$A66,0)))</f>
        <v>185.20367936925098</v>
      </c>
      <c r="BZ66" s="6">
        <f ca="1">IF(ISERROR(CVMdataQly!BZ66*(OFFSET(CPdataAnn!BZ$9,$A66,0)/OFFSET(CVMdataAnn!BZ$9,$A66,0))),"",CVMdataQly!BZ66*(OFFSET(CPdataAnn!BZ$9,$A66,0)/OFFSET(CVMdataAnn!BZ$9,$A66,0)))</f>
        <v>148.19548872180451</v>
      </c>
      <c r="CA66" s="6">
        <f ca="1">IF(ISERROR(CVMdataQly!CA66*(OFFSET(CPdataAnn!CA$9,$A66,0)/OFFSET(CVMdataAnn!CA$9,$A66,0))),"",CVMdataQly!CA66*(OFFSET(CPdataAnn!CA$9,$A66,0)/OFFSET(CVMdataAnn!CA$9,$A66,0)))</f>
        <v>1188.3649589846773</v>
      </c>
      <c r="CB66" s="6">
        <f ca="1">IF(ISERROR(CVMdataQly!CB66*(OFFSET(CPdataAnn!CB$9,$A66,0)/OFFSET(CVMdataAnn!CB$9,$A66,0))),"",CVMdataQly!CB66*(OFFSET(CPdataAnn!CB$9,$A66,0)/OFFSET(CVMdataAnn!CB$9,$A66,0)))</f>
        <v>785.72902338376889</v>
      </c>
      <c r="CC66" s="6">
        <f ca="1">IF(ISERROR(CVMdataQly!CC66*(OFFSET(CPdataAnn!CC$9,$A66,0)/OFFSET(CVMdataAnn!CC$9,$A66,0))),"",CVMdataQly!CC66*(OFFSET(CPdataAnn!CC$9,$A66,0)/OFFSET(CVMdataAnn!CC$9,$A66,0)))</f>
        <v>89.859307359307365</v>
      </c>
      <c r="CD66" s="6">
        <f ca="1">IF(ISERROR(CVMdataQly!CD66*(OFFSET(CPdataAnn!CD$9,$A66,0)/OFFSET(CVMdataAnn!CD$9,$A66,0))),"",CVMdataQly!CD66*(OFFSET(CPdataAnn!CD$9,$A66,0)/OFFSET(CVMdataAnn!CD$9,$A66,0)))</f>
        <v>695.42384105960275</v>
      </c>
      <c r="CE66" s="6">
        <f ca="1">IF(ISERROR(CVMdataQly!CE66*(OFFSET(CPdataAnn!CE$9,$A66,0)/OFFSET(CVMdataAnn!CE$9,$A66,0))),"",CVMdataQly!CE66*(OFFSET(CPdataAnn!CE$9,$A66,0)/OFFSET(CVMdataAnn!CE$9,$A66,0)))</f>
        <v>1222.6526516261354</v>
      </c>
      <c r="CF66" s="6">
        <f ca="1">IF(ISERROR(CVMdataQly!CF66*(OFFSET(CPdataAnn!CF$9,$A66,0)/OFFSET(CVMdataAnn!CF$9,$A66,0))),"",CVMdataQly!CF66*(OFFSET(CPdataAnn!CF$9,$A66,0)/OFFSET(CVMdataAnn!CF$9,$A66,0)))</f>
        <v>564.082304526749</v>
      </c>
      <c r="CG66" s="6">
        <f ca="1">IF(ISERROR(CVMdataQly!CG66*(OFFSET(CPdataAnn!CG$9,$A66,0)/OFFSET(CVMdataAnn!CG$9,$A66,0))),"",CVMdataQly!CG66*(OFFSET(CPdataAnn!CG$9,$A66,0)/OFFSET(CVMdataAnn!CG$9,$A66,0)))</f>
        <v>658.9221160911095</v>
      </c>
      <c r="CH66" s="6">
        <f ca="1">IF(ISERROR(CVMdataQly!CH66*(OFFSET(CPdataAnn!CH$9,$A66,0)/OFFSET(CVMdataAnn!CH$9,$A66,0))),"",CVMdataQly!CH66*(OFFSET(CPdataAnn!CH$9,$A66,0)/OFFSET(CVMdataAnn!CH$9,$A66,0)))</f>
        <v>2065.7548511721839</v>
      </c>
      <c r="CI66" s="6">
        <f ca="1">IF(ISERROR(CVMdataQly!CI66*(OFFSET(CPdataAnn!CI$9,$A66,0)/OFFSET(CVMdataAnn!CI$9,$A66,0))),"",CVMdataQly!CI66*(OFFSET(CPdataAnn!CI$9,$A66,0)/OFFSET(CVMdataAnn!CI$9,$A66,0)))</f>
        <v>1124.2855670103093</v>
      </c>
      <c r="CJ66" s="6">
        <f ca="1">IF(ISERROR(CVMdataQly!CJ66*(OFFSET(CPdataAnn!CJ$9,$A66,0)/OFFSET(CVMdataAnn!CJ$9,$A66,0))),"",CVMdataQly!CJ66*(OFFSET(CPdataAnn!CJ$9,$A66,0)/OFFSET(CVMdataAnn!CJ$9,$A66,0)))</f>
        <v>592.12215132178676</v>
      </c>
      <c r="CK66" s="6">
        <f ca="1">IF(ISERROR(CVMdataQly!CK66*(OFFSET(CPdataAnn!CK$9,$A66,0)/OFFSET(CVMdataAnn!CK$9,$A66,0))),"",CVMdataQly!CK66*(OFFSET(CPdataAnn!CK$9,$A66,0)/OFFSET(CVMdataAnn!CK$9,$A66,0)))</f>
        <v>114.87441860465117</v>
      </c>
      <c r="CL66" s="6">
        <f ca="1">IF(ISERROR(CVMdataQly!CL66*(OFFSET(CPdataAnn!CL$9,$A66,0)/OFFSET(CVMdataAnn!CL$9,$A66,0))),"",CVMdataQly!CL66*(OFFSET(CPdataAnn!CL$9,$A66,0)/OFFSET(CVMdataAnn!CL$9,$A66,0)))</f>
        <v>417.32626909807789</v>
      </c>
      <c r="CM66" s="6">
        <f ca="1">IF(ISERROR(CVMdataQly!CM66*(OFFSET(CPdataAnn!CM$9,$A66,0)/OFFSET(CVMdataAnn!CM$9,$A66,0))),"",CVMdataQly!CM66*(OFFSET(CPdataAnn!CM$9,$A66,0)/OFFSET(CVMdataAnn!CM$9,$A66,0)))</f>
        <v>512.08382257012397</v>
      </c>
      <c r="CN66" s="6">
        <f ca="1">IF(ISERROR(CVMdataQly!CN66*(OFFSET(CPdataAnn!CN$9,$A66,0)/OFFSET(CVMdataAnn!CN$9,$A66,0))),"",CVMdataQly!CN66*(OFFSET(CPdataAnn!CN$9,$A66,0)/OFFSET(CVMdataAnn!CN$9,$A66,0)))</f>
        <v>199.50629496402877</v>
      </c>
      <c r="CO66" s="6">
        <f ca="1">IF(ISERROR(CVMdataQly!CO66*(OFFSET(CPdataAnn!CO$9,$A66,0)/OFFSET(CVMdataAnn!CO$9,$A66,0))),"",CVMdataQly!CO66*(OFFSET(CPdataAnn!CO$9,$A66,0)/OFFSET(CVMdataAnn!CO$9,$A66,0)))</f>
        <v>243.04369854338191</v>
      </c>
      <c r="CP66" s="6">
        <f ca="1">IF(ISERROR(CVMdataQly!CP66*(OFFSET(CPdataAnn!CP$9,$A66,0)/OFFSET(CVMdataAnn!CP$9,$A66,0))),"",CVMdataQly!CP66*(OFFSET(CPdataAnn!CP$9,$A66,0)/OFFSET(CVMdataAnn!CP$9,$A66,0)))</f>
        <v>68.341708542713562</v>
      </c>
      <c r="CQ66" s="6">
        <f ca="1">IF(ISERROR(CVMdataQly!CQ66*(OFFSET(CPdataAnn!CQ$9,$A66,0)/OFFSET(CVMdataAnn!CQ$9,$A66,0))),"",CVMdataQly!CQ66*(OFFSET(CPdataAnn!CQ$9,$A66,0)/OFFSET(CVMdataAnn!CQ$9,$A66,0)))</f>
        <v>429.77324478178372</v>
      </c>
      <c r="CR66" s="6">
        <f ca="1">IF(ISERROR(CVMdataQly!CR66*(OFFSET(CPdataAnn!CR$9,$A66,0)/OFFSET(CVMdataAnn!CR$9,$A66,0))),"",CVMdataQly!CR66*(OFFSET(CPdataAnn!CR$9,$A66,0)/OFFSET(CVMdataAnn!CR$9,$A66,0)))</f>
        <v>22919.868662481891</v>
      </c>
      <c r="CS66" s="6">
        <f ca="1">IF(ISERROR(CVMdataQly!CS66*(OFFSET(CPdataAnn!CS$9,$A66,0)/OFFSET(CVMdataAnn!CS$9,$A66,0))),"",CVMdataQly!CS66*(OFFSET(CPdataAnn!CS$9,$A66,0)/OFFSET(CVMdataAnn!CS$9,$A66,0)))</f>
        <v>8381.1180707798303</v>
      </c>
      <c r="CT66" s="6">
        <f ca="1">IF(ISERROR(CVMdataQly!CT66*(OFFSET(CPdataAnn!CT$9,$A66,0)/OFFSET(CVMdataAnn!CT$9,$A66,0))),"",CVMdataQly!CT66*(OFFSET(CPdataAnn!CT$9,$A66,0)/OFFSET(CVMdataAnn!CT$9,$A66,0)))</f>
        <v>8106.7432100114756</v>
      </c>
      <c r="CU66" s="6">
        <f ca="1">IF(ISERROR(CVMdataQly!CU66*(OFFSET(CPdataAnn!CU$9,$A66,0)/OFFSET(CVMdataAnn!CU$9,$A66,0))),"",CVMdataQly!CU66*(OFFSET(CPdataAnn!CU$9,$A66,0)/OFFSET(CVMdataAnn!CU$9,$A66,0)))</f>
        <v>143.78485181119649</v>
      </c>
      <c r="CV66" s="6">
        <f ca="1">IF(ISERROR(CVMdataQly!CV66*(OFFSET(CPdataAnn!CV$9,$A66,0)/OFFSET(CVMdataAnn!CV$9,$A66,0))),"",CVMdataQly!CV66*(OFFSET(CPdataAnn!CV$9,$A66,0)/OFFSET(CVMdataAnn!CV$9,$A66,0)))</f>
        <v>129.88090349075975</v>
      </c>
      <c r="CW66" s="6">
        <f ca="1">IF(ISERROR(CVMdataQly!CW66*(OFFSET(CPdataAnn!CW$9,$A66,0)/OFFSET(CVMdataAnn!CW$9,$A66,0))),"",CVMdataQly!CW66*(OFFSET(CPdataAnn!CW$9,$A66,0)/OFFSET(CVMdataAnn!CW$9,$A66,0)))</f>
        <v>9007.0376881396751</v>
      </c>
      <c r="CX66" s="6">
        <f ca="1">IF(ISERROR(CVMdataQly!CX66*(OFFSET(CPdataAnn!CX$9,$A66,0)/OFFSET(CVMdataAnn!CX$9,$A66,0))),"",CVMdataQly!CX66*(OFFSET(CPdataAnn!CX$9,$A66,0)/OFFSET(CVMdataAnn!CX$9,$A66,0)))</f>
        <v>899.92301458671</v>
      </c>
      <c r="CY66" s="6">
        <f ca="1">IF(ISERROR(CVMdataQly!CY66*(OFFSET(CPdataAnn!CY$9,$A66,0)/OFFSET(CVMdataAnn!CY$9,$A66,0))),"",CVMdataQly!CY66*(OFFSET(CPdataAnn!CY$9,$A66,0)/OFFSET(CVMdataAnn!CY$9,$A66,0)))</f>
        <v>4454.0294627383018</v>
      </c>
      <c r="CZ66" s="6">
        <f ca="1">IF(ISERROR(CVMdataQly!CZ66*(OFFSET(CPdataAnn!CZ$9,$A66,0)/OFFSET(CVMdataAnn!CZ$9,$A66,0))),"",CVMdataQly!CZ66*(OFFSET(CPdataAnn!CZ$9,$A66,0)/OFFSET(CVMdataAnn!CZ$9,$A66,0)))</f>
        <v>2887.1088131323395</v>
      </c>
      <c r="DA66" s="6">
        <f ca="1">IF(ISERROR(CVMdataQly!DA66*(OFFSET(CPdataAnn!DA$9,$A66,0)/OFFSET(CVMdataAnn!DA$9,$A66,0))),"",CVMdataQly!DA66*(OFFSET(CPdataAnn!DA$9,$A66,0)/OFFSET(CVMdataAnn!DA$9,$A66,0)))</f>
        <v>765.15785739623971</v>
      </c>
      <c r="DB66" s="6">
        <f ca="1">IF(ISERROR(CVMdataQly!DB66*(OFFSET(CPdataAnn!DB$9,$A66,0)/OFFSET(CVMdataAnn!DB$9,$A66,0))),"",CVMdataQly!DB66*(OFFSET(CPdataAnn!DB$9,$A66,0)/OFFSET(CVMdataAnn!DB$9,$A66,0)))</f>
        <v>5534.1551911319357</v>
      </c>
      <c r="DC66" s="6">
        <f ca="1">IF(ISERROR(CVMdataQly!DC66*(OFFSET(CPdataAnn!DC$9,$A66,0)/OFFSET(CVMdataAnn!DC$9,$A66,0))),"",CVMdataQly!DC66*(OFFSET(CPdataAnn!DC$9,$A66,0)/OFFSET(CVMdataAnn!DC$9,$A66,0)))</f>
        <v>909.81549379065632</v>
      </c>
      <c r="DD66" s="6">
        <f ca="1">IF(ISERROR(CVMdataQly!DD66*(OFFSET(CPdataAnn!DD$9,$A66,0)/OFFSET(CVMdataAnn!DD$9,$A66,0))),"",CVMdataQly!DD66*(OFFSET(CPdataAnn!DD$9,$A66,0)/OFFSET(CVMdataAnn!DD$9,$A66,0)))</f>
        <v>1521.4139163687753</v>
      </c>
      <c r="DE66" s="6">
        <f ca="1">IF(ISERROR(CVMdataQly!DE66*(OFFSET(CPdataAnn!DE$9,$A66,0)/OFFSET(CVMdataAnn!DE$9,$A66,0))),"",CVMdataQly!DE66*(OFFSET(CPdataAnn!DE$9,$A66,0)/OFFSET(CVMdataAnn!DE$9,$A66,0)))</f>
        <v>2418.6375820568928</v>
      </c>
      <c r="DF66" s="6">
        <f ca="1">IF(ISERROR(CVMdataQly!DF66*(OFFSET(CPdataAnn!DF$9,$A66,0)/OFFSET(CVMdataAnn!DF$9,$A66,0))),"",CVMdataQly!DF66*(OFFSET(CPdataAnn!DF$9,$A66,0)/OFFSET(CVMdataAnn!DF$9,$A66,0)))</f>
        <v>493.5227926078029</v>
      </c>
      <c r="DG66" s="6">
        <f ca="1">IF(ISERROR(CVMdataQly!DG66*(OFFSET(CPdataAnn!DG$9,$A66,0)/OFFSET(CVMdataAnn!DG$9,$A66,0))),"",CVMdataQly!DG66*(OFFSET(CPdataAnn!DG$9,$A66,0)/OFFSET(CVMdataAnn!DG$9,$A66,0)))</f>
        <v>198.08370635631155</v>
      </c>
      <c r="DH66" s="6">
        <f ca="1">IF(ISERROR(CVMdataQly!DH66*(OFFSET(CPdataAnn!DH$9,$A66,0)/OFFSET(CVMdataAnn!DH$9,$A66,0))),"",CVMdataQly!DH66*(OFFSET(CPdataAnn!DH$9,$A66,0)/OFFSET(CVMdataAnn!DH$9,$A66,0)))</f>
        <v>3235.6559766763849</v>
      </c>
      <c r="DI66" s="6">
        <f ca="1">IF(ISERROR(CVMdataQly!DI66*(OFFSET(CPdataAnn!DI$9,$A66,0)/OFFSET(CVMdataAnn!DI$9,$A66,0))),"",CVMdataQly!DI66*(OFFSET(CPdataAnn!DI$9,$A66,0)/OFFSET(CVMdataAnn!DI$9,$A66,0)))</f>
        <v>188.40507196710075</v>
      </c>
      <c r="DJ66" s="6">
        <f ca="1">IF(ISERROR(CVMdataQly!DJ66*(OFFSET(CPdataAnn!DJ$9,$A66,0)/OFFSET(CVMdataAnn!DJ$9,$A66,0))),"",CVMdataQly!DJ66*(OFFSET(CPdataAnn!DJ$9,$A66,0)/OFFSET(CVMdataAnn!DJ$9,$A66,0)))</f>
        <v>126.13108614232209</v>
      </c>
      <c r="DK66" s="6">
        <f ca="1">IF(ISERROR(CVMdataQly!DK66*(OFFSET(CPdataAnn!DK$9,$A66,0)/OFFSET(CVMdataAnn!DK$9,$A66,0))),"",CVMdataQly!DK66*(OFFSET(CPdataAnn!DK$9,$A66,0)/OFFSET(CVMdataAnn!DK$9,$A66,0)))</f>
        <v>2922.5716064757162</v>
      </c>
      <c r="DL66" s="6">
        <f ca="1">IF(ISERROR(CVMdataQly!DL66*(OFFSET(CPdataAnn!DL$9,$A66,0)/OFFSET(CVMdataAnn!DL$9,$A66,0))),"",CVMdataQly!DL66*(OFFSET(CPdataAnn!DL$9,$A66,0)/OFFSET(CVMdataAnn!DL$9,$A66,0)))</f>
        <v>16918.452146243049</v>
      </c>
      <c r="DM66" s="6">
        <f ca="1">IF(ISERROR(CVMdataQly!DM66*(OFFSET(CPdataAnn!DM$9,$A66,0)/OFFSET(CVMdataAnn!DM$9,$A66,0))),"",CVMdataQly!DM66*(OFFSET(CPdataAnn!DM$9,$A66,0)/OFFSET(CVMdataAnn!DM$9,$A66,0)))</f>
        <v>4182.5180722891564</v>
      </c>
      <c r="DN66" s="6">
        <f ca="1">IF(ISERROR(CVMdataQly!DN66*(OFFSET(CPdataAnn!DN$9,$A66,0)/OFFSET(CVMdataAnn!DN$9,$A66,0))),"",CVMdataQly!DN66*(OFFSET(CPdataAnn!DN$9,$A66,0)/OFFSET(CVMdataAnn!DN$9,$A66,0)))</f>
        <v>982.20472440944889</v>
      </c>
      <c r="DO66" s="6">
        <f ca="1">IF(ISERROR(CVMdataQly!DO66*(OFFSET(CPdataAnn!DO$9,$A66,0)/OFFSET(CVMdataAnn!DO$9,$A66,0))),"",CVMdataQly!DO66*(OFFSET(CPdataAnn!DO$9,$A66,0)/OFFSET(CVMdataAnn!DO$9,$A66,0)))</f>
        <v>650.18072289156623</v>
      </c>
      <c r="DP66" s="6">
        <f ca="1">IF(ISERROR(CVMdataQly!DP66*(OFFSET(CPdataAnn!DP$9,$A66,0)/OFFSET(CVMdataAnn!DP$9,$A66,0))),"",CVMdataQly!DP66*(OFFSET(CPdataAnn!DP$9,$A66,0)/OFFSET(CVMdataAnn!DP$9,$A66,0)))</f>
        <v>1083.2601351351352</v>
      </c>
      <c r="DQ66" s="6">
        <f ca="1">IF(ISERROR(CVMdataQly!DQ66*(OFFSET(CPdataAnn!DQ$9,$A66,0)/OFFSET(CVMdataAnn!DQ$9,$A66,0))),"",CVMdataQly!DQ66*(OFFSET(CPdataAnn!DQ$9,$A66,0)/OFFSET(CVMdataAnn!DQ$9,$A66,0)))</f>
        <v>1424.0742397137747</v>
      </c>
      <c r="DR66" s="6">
        <f ca="1">IF(ISERROR(CVMdataQly!DR66*(OFFSET(CPdataAnn!DR$9,$A66,0)/OFFSET(CVMdataAnn!DR$9,$A66,0))),"",CVMdataQly!DR66*(OFFSET(CPdataAnn!DR$9,$A66,0)/OFFSET(CVMdataAnn!DR$9,$A66,0)))</f>
        <v>51.258293838862556</v>
      </c>
      <c r="DS66" s="6">
        <f ca="1">IF(ISERROR(CVMdataQly!DS66*(OFFSET(CPdataAnn!DS$9,$A66,0)/OFFSET(CVMdataAnn!DS$9,$A66,0))),"",CVMdataQly!DS66*(OFFSET(CPdataAnn!DS$9,$A66,0)/OFFSET(CVMdataAnn!DS$9,$A66,0)))</f>
        <v>891.94032182471483</v>
      </c>
      <c r="DT66" s="6">
        <f ca="1">IF(ISERROR(CVMdataQly!DT66*(OFFSET(CPdataAnn!DT$9,$A66,0)/OFFSET(CVMdataAnn!DT$9,$A66,0))),"",CVMdataQly!DT66*(OFFSET(CPdataAnn!DT$9,$A66,0)/OFFSET(CVMdataAnn!DT$9,$A66,0)))</f>
        <v>829.44868814347387</v>
      </c>
      <c r="DU66" s="6">
        <f ca="1">IF(ISERROR(CVMdataQly!DU66*(OFFSET(CPdataAnn!DU$9,$A66,0)/OFFSET(CVMdataAnn!DU$9,$A66,0))),"",CVMdataQly!DU66*(OFFSET(CPdataAnn!DU$9,$A66,0)/OFFSET(CVMdataAnn!DU$9,$A66,0)))</f>
        <v>54.187499999999993</v>
      </c>
      <c r="DV66" s="6">
        <f ca="1">IF(ISERROR(CVMdataQly!DV66*(OFFSET(CPdataAnn!DV$9,$A66,0)/OFFSET(CVMdataAnn!DV$9,$A66,0))),"",CVMdataQly!DV66*(OFFSET(CPdataAnn!DV$9,$A66,0)/OFFSET(CVMdataAnn!DV$9,$A66,0)))</f>
        <v>8.293103448275863</v>
      </c>
      <c r="DW66" s="6">
        <f ca="1">IF(ISERROR(CVMdataQly!DW66*(OFFSET(CPdataAnn!DW$9,$A66,0)/OFFSET(CVMdataAnn!DW$9,$A66,0))),"",CVMdataQly!DW66*(OFFSET(CPdataAnn!DW$9,$A66,0)/OFFSET(CVMdataAnn!DW$9,$A66,0)))</f>
        <v>4243.8937971086116</v>
      </c>
      <c r="DX66" s="6">
        <f ca="1">IF(ISERROR(CVMdataQly!DX66*(OFFSET(CPdataAnn!DX$9,$A66,0)/OFFSET(CVMdataAnn!DX$9,$A66,0))),"",CVMdataQly!DX66*(OFFSET(CPdataAnn!DX$9,$A66,0)/OFFSET(CVMdataAnn!DX$9,$A66,0)))</f>
        <v>2007.2366691015341</v>
      </c>
      <c r="DY66" s="6">
        <f ca="1">IF(ISERROR(CVMdataQly!DY66*(OFFSET(CPdataAnn!DY$9,$A66,0)/OFFSET(CVMdataAnn!DY$9,$A66,0))),"",CVMdataQly!DY66*(OFFSET(CPdataAnn!DY$9,$A66,0)/OFFSET(CVMdataAnn!DY$9,$A66,0)))</f>
        <v>614.1571841851495</v>
      </c>
      <c r="DZ66" s="6">
        <f ca="1">IF(ISERROR(CVMdataQly!DZ66*(OFFSET(CPdataAnn!DZ$9,$A66,0)/OFFSET(CVMdataAnn!DZ$9,$A66,0))),"",CVMdataQly!DZ66*(OFFSET(CPdataAnn!DZ$9,$A66,0)/OFFSET(CVMdataAnn!DZ$9,$A66,0)))</f>
        <v>740.69129423921459</v>
      </c>
      <c r="EA66" s="6">
        <f ca="1">IF(ISERROR(CVMdataQly!EA66*(OFFSET(CPdataAnn!EA$9,$A66,0)/OFFSET(CVMdataAnn!EA$9,$A66,0))),"",CVMdataQly!EA66*(OFFSET(CPdataAnn!EA$9,$A66,0)/OFFSET(CVMdataAnn!EA$9,$A66,0)))</f>
        <v>576.19219440353459</v>
      </c>
      <c r="EB66" s="6">
        <f ca="1">IF(ISERROR(CVMdataQly!EB66*(OFFSET(CPdataAnn!EB$9,$A66,0)/OFFSET(CVMdataAnn!EB$9,$A66,0))),"",CVMdataQly!EB66*(OFFSET(CPdataAnn!EB$9,$A66,0)/OFFSET(CVMdataAnn!EB$9,$A66,0)))</f>
        <v>312.15074411905908</v>
      </c>
      <c r="EC66" s="6">
        <f ca="1">IF(ISERROR(CVMdataQly!EC66*(OFFSET(CPdataAnn!EC$9,$A66,0)/OFFSET(CVMdataAnn!EC$9,$A66,0))),"",CVMdataQly!EC66*(OFFSET(CPdataAnn!EC$9,$A66,0)/OFFSET(CVMdataAnn!EC$9,$A66,0)))</f>
        <v>5260.4138786963085</v>
      </c>
      <c r="ED66" s="6">
        <f ca="1">IF(ISERROR(CVMdataQly!ED66*(OFFSET(CPdataAnn!ED$9,$A66,0)/OFFSET(CVMdataAnn!ED$9,$A66,0))),"",CVMdataQly!ED66*(OFFSET(CPdataAnn!ED$9,$A66,0)/OFFSET(CVMdataAnn!ED$9,$A66,0)))</f>
        <v>1000.348506401138</v>
      </c>
      <c r="EE66" s="6">
        <f ca="1">IF(ISERROR(CVMdataQly!EE66*(OFFSET(CPdataAnn!EE$9,$A66,0)/OFFSET(CVMdataAnn!EE$9,$A66,0))),"",CVMdataQly!EE66*(OFFSET(CPdataAnn!EE$9,$A66,0)/OFFSET(CVMdataAnn!EE$9,$A66,0)))</f>
        <v>2390.8449612403101</v>
      </c>
      <c r="EF66" s="6">
        <f ca="1">IF(ISERROR(CVMdataQly!EF66*(OFFSET(CPdataAnn!EF$9,$A66,0)/OFFSET(CVMdataAnn!EF$9,$A66,0))),"",CVMdataQly!EF66*(OFFSET(CPdataAnn!EF$9,$A66,0)/OFFSET(CVMdataAnn!EF$9,$A66,0)))</f>
        <v>1868.5233771804405</v>
      </c>
      <c r="EG66" s="6">
        <f ca="1">IF(ISERROR(CVMdataQly!EG66*(OFFSET(CPdataAnn!EG$9,$A66,0)/OFFSET(CVMdataAnn!EG$9,$A66,0))),"",CVMdataQly!EG66*(OFFSET(CPdataAnn!EG$9,$A66,0)/OFFSET(CVMdataAnn!EG$9,$A66,0)))</f>
        <v>2373.2664213764401</v>
      </c>
      <c r="EH66" s="6">
        <f ca="1">IF(ISERROR(CVMdataQly!EH66*(OFFSET(CPdataAnn!EH$9,$A66,0)/OFFSET(CVMdataAnn!EH$9,$A66,0))),"",CVMdataQly!EH66*(OFFSET(CPdataAnn!EH$9,$A66,0)/OFFSET(CVMdataAnn!EH$9,$A66,0)))</f>
        <v>481.43398533007337</v>
      </c>
      <c r="EI66" s="6">
        <f ca="1">IF(ISERROR(CVMdataQly!EI66*(OFFSET(CPdataAnn!EI$9,$A66,0)/OFFSET(CVMdataAnn!EI$9,$A66,0))),"",CVMdataQly!EI66*(OFFSET(CPdataAnn!EI$9,$A66,0)/OFFSET(CVMdataAnn!EI$9,$A66,0)))</f>
        <v>961.51314098820228</v>
      </c>
      <c r="EJ66" s="6">
        <f ca="1">IF(ISERROR(CVMdataQly!EJ66*(OFFSET(CPdataAnn!EJ$9,$A66,0)/OFFSET(CVMdataAnn!EJ$9,$A66,0))),"",CVMdataQly!EJ66*(OFFSET(CPdataAnn!EJ$9,$A66,0)/OFFSET(CVMdataAnn!EJ$9,$A66,0)))</f>
        <v>243.18857142857144</v>
      </c>
      <c r="EK66" s="6">
        <f ca="1">IF(ISERROR(CVMdataQly!EK66*(OFFSET(CPdataAnn!EK$9,$A66,0)/OFFSET(CVMdataAnn!EK$9,$A66,0))),"",CVMdataQly!EK66*(OFFSET(CPdataAnn!EK$9,$A66,0)/OFFSET(CVMdataAnn!EK$9,$A66,0)))</f>
        <v>687.01538856116952</v>
      </c>
      <c r="EL66" s="6" t="str">
        <f ca="1">IF(ISERROR(CVMdataQly!EL66*(OFFSET(CPdataAnn!EL$9,$A66,0)/OFFSET(CVMdataAnn!EL$9,$A66,0))),"",CVMdataQly!EL66*(OFFSET(CPdataAnn!EL$9,$A66,0)/OFFSET(CVMdataAnn!EL$9,$A66,0)))</f>
        <v/>
      </c>
      <c r="EM66" s="6">
        <f ca="1">IF(ISERROR(CVMdataQly!EM66*(OFFSET(CPdataAnn!EM$9,$A66,0)/OFFSET(CVMdataAnn!EM$9,$A66,0))),"",CVMdataQly!EM66*(OFFSET(CPdataAnn!EM$9,$A66,0)/OFFSET(CVMdataAnn!EM$9,$A66,0)))</f>
        <v>2063.3196389666978</v>
      </c>
      <c r="EN66" s="6">
        <f ca="1">IF(ISERROR(CVMdataQly!EN66*(OFFSET(CPdataAnn!EN$9,$A66,0)/OFFSET(CVMdataAnn!EN$9,$A66,0))),"",CVMdataQly!EN66*(OFFSET(CPdataAnn!EN$9,$A66,0)/OFFSET(CVMdataAnn!EN$9,$A66,0)))</f>
        <v>16029.09426433915</v>
      </c>
      <c r="EO66" s="6">
        <f ca="1">IF(ISERROR(CVMdataQly!EO66*(OFFSET(CPdataAnn!EO$9,$A66,0)/OFFSET(CVMdataAnn!EO$9,$A66,0))),"",CVMdataQly!EO66*(OFFSET(CPdataAnn!EO$9,$A66,0)/OFFSET(CVMdataAnn!EO$9,$A66,0)))</f>
        <v>13494.028104729694</v>
      </c>
      <c r="EP66" s="6">
        <f ca="1">IF(ISERROR(CVMdataQly!EP66*(OFFSET(CPdataAnn!EP$9,$A66,0)/OFFSET(CVMdataAnn!EP$9,$A66,0))),"",CVMdataQly!EP66*(OFFSET(CPdataAnn!EP$9,$A66,0)/OFFSET(CVMdataAnn!EP$9,$A66,0)))</f>
        <v>12176.709186685435</v>
      </c>
      <c r="EQ66" s="6">
        <f ca="1">IF(ISERROR(CVMdataQly!EQ66*(OFFSET(CPdataAnn!EQ$9,$A66,0)/OFFSET(CVMdataAnn!EQ$9,$A66,0))),"",CVMdataQly!EQ66*(OFFSET(CPdataAnn!EQ$9,$A66,0)/OFFSET(CVMdataAnn!EQ$9,$A66,0)))</f>
        <v>1318.0492731106424</v>
      </c>
      <c r="ER66" s="6">
        <f ca="1">IF(ISERROR(CVMdataQly!ER66*(OFFSET(CPdataAnn!ER$9,$A66,0)/OFFSET(CVMdataAnn!ER$9,$A66,0))),"",CVMdataQly!ER66*(OFFSET(CPdataAnn!ER$9,$A66,0)/OFFSET(CVMdataAnn!ER$9,$A66,0)))</f>
        <v>2539.1104426075131</v>
      </c>
      <c r="ES66" s="6">
        <f ca="1">IF(ISERROR(CVMdataQly!ES66*(OFFSET(CPdataAnn!ES$9,$A66,0)/OFFSET(CVMdataAnn!ES$9,$A66,0))),"",CVMdataQly!ES66*(OFFSET(CPdataAnn!ES$9,$A66,0)/OFFSET(CVMdataAnn!ES$9,$A66,0)))</f>
        <v>20393.734578077328</v>
      </c>
      <c r="ET66" s="6">
        <f ca="1">IF(ISERROR(CVMdataQly!ET66*(OFFSET(CPdataAnn!ET$9,$A66,0)/OFFSET(CVMdataAnn!ET$9,$A66,0))),"",CVMdataQly!ET66*(OFFSET(CPdataAnn!ET$9,$A66,0)/OFFSET(CVMdataAnn!ET$9,$A66,0)))</f>
        <v>3316.1388888888891</v>
      </c>
      <c r="EU66" s="6">
        <f ca="1">IF(ISERROR(CVMdataQly!EU66*(OFFSET(CPdataAnn!EU$9,$A66,0)/OFFSET(CVMdataAnn!EU$9,$A66,0))),"",CVMdataQly!EU66*(OFFSET(CPdataAnn!EU$9,$A66,0)/OFFSET(CVMdataAnn!EU$9,$A66,0)))</f>
        <v>1145.6531778425656</v>
      </c>
      <c r="EV66" s="6">
        <f ca="1">IF(ISERROR(CVMdataQly!EV66*(OFFSET(CPdataAnn!EV$9,$A66,0)/OFFSET(CVMdataAnn!EV$9,$A66,0))),"",CVMdataQly!EV66*(OFFSET(CPdataAnn!EV$9,$A66,0)/OFFSET(CVMdataAnn!EV$9,$A66,0)))</f>
        <v>203.94230769230768</v>
      </c>
      <c r="EW66" s="6">
        <f ca="1">IF(ISERROR(CVMdataQly!EW66*(OFFSET(CPdataAnn!EW$9,$A66,0)/OFFSET(CVMdataAnn!EW$9,$A66,0))),"",CVMdataQly!EW66*(OFFSET(CPdataAnn!EW$9,$A66,0)/OFFSET(CVMdataAnn!EW$9,$A66,0)))</f>
        <v>1966.9186046511629</v>
      </c>
      <c r="EX66" s="6">
        <f ca="1">IF(ISERROR(CVMdataQly!EX66*(OFFSET(CPdataAnn!EX$9,$A66,0)/OFFSET(CVMdataAnn!EX$9,$A66,0))),"",CVMdataQly!EX66*(OFFSET(CPdataAnn!EX$9,$A66,0)/OFFSET(CVMdataAnn!EX$9,$A66,0)))</f>
        <v>594.40686695278964</v>
      </c>
      <c r="EY66" s="6">
        <f ca="1">IF(ISERROR(CVMdataQly!EY66*(OFFSET(CPdataAnn!EY$9,$A66,0)/OFFSET(CVMdataAnn!EY$9,$A66,0))),"",CVMdataQly!EY66*(OFFSET(CPdataAnn!EY$9,$A66,0)/OFFSET(CVMdataAnn!EY$9,$A66,0)))</f>
        <v>1117.4649899083993</v>
      </c>
      <c r="EZ66" s="6">
        <f ca="1">IF(ISERROR(CVMdataQly!EZ66*(OFFSET(CPdataAnn!EZ$9,$A66,0)/OFFSET(CVMdataAnn!EZ$9,$A66,0))),"",CVMdataQly!EZ66*(OFFSET(CPdataAnn!EZ$9,$A66,0)/OFFSET(CVMdataAnn!EZ$9,$A66,0)))</f>
        <v>825.25765054294175</v>
      </c>
      <c r="FA66" s="6">
        <f ca="1">IF(ISERROR(CVMdataQly!FA66*(OFFSET(CPdataAnn!FA$9,$A66,0)/OFFSET(CVMdataAnn!FA$9,$A66,0))),"",CVMdataQly!FA66*(OFFSET(CPdataAnn!FA$9,$A66,0)/OFFSET(CVMdataAnn!FA$9,$A66,0)))</f>
        <v>292.59265442404006</v>
      </c>
      <c r="FB66" s="6">
        <f ca="1">IF(ISERROR(CVMdataQly!FB66*(OFFSET(CPdataAnn!FB$9,$A66,0)/OFFSET(CVMdataAnn!FB$9,$A66,0))),"",CVMdataQly!FB66*(OFFSET(CPdataAnn!FB$9,$A66,0)/OFFSET(CVMdataAnn!FB$9,$A66,0)))</f>
        <v>2094.7775000000001</v>
      </c>
      <c r="FC66" s="6">
        <f ca="1">IF(ISERROR(CVMdataQly!FC66*(OFFSET(CPdataAnn!FC$9,$A66,0)/OFFSET(CVMdataAnn!FC$9,$A66,0))),"",CVMdataQly!FC66*(OFFSET(CPdataAnn!FC$9,$A66,0)/OFFSET(CVMdataAnn!FC$9,$A66,0)))</f>
        <v>3666.4471633223643</v>
      </c>
      <c r="FD66" s="6">
        <f ca="1">IF(ISERROR(CVMdataQly!FD66*(OFFSET(CPdataAnn!FD$9,$A66,0)/OFFSET(CVMdataAnn!FD$9,$A66,0))),"",CVMdataQly!FD66*(OFFSET(CPdataAnn!FD$9,$A66,0)/OFFSET(CVMdataAnn!FD$9,$A66,0)))</f>
        <v>2751.2344811431249</v>
      </c>
      <c r="FE66" s="6">
        <f ca="1">IF(ISERROR(CVMdataQly!FE66*(OFFSET(CPdataAnn!FE$9,$A66,0)/OFFSET(CVMdataAnn!FE$9,$A66,0))),"",CVMdataQly!FE66*(OFFSET(CPdataAnn!FE$9,$A66,0)/OFFSET(CVMdataAnn!FE$9,$A66,0)))</f>
        <v>583.23130434782604</v>
      </c>
      <c r="FF66" s="6">
        <f ca="1">IF(ISERROR(CVMdataQly!FF66*(OFFSET(CPdataAnn!FF$9,$A66,0)/OFFSET(CVMdataAnn!FF$9,$A66,0))),"",CVMdataQly!FF66*(OFFSET(CPdataAnn!FF$9,$A66,0)/OFFSET(CVMdataAnn!FF$9,$A66,0)))</f>
        <v>142.79955621301775</v>
      </c>
      <c r="FG66" s="6">
        <f ca="1">IF(ISERROR(CVMdataQly!FG66*(OFFSET(CPdataAnn!FG$9,$A66,0)/OFFSET(CVMdataAnn!FG$9,$A66,0))),"",CVMdataQly!FG66*(OFFSET(CPdataAnn!FG$9,$A66,0)/OFFSET(CVMdataAnn!FG$9,$A66,0)))</f>
        <v>183.02249297094656</v>
      </c>
      <c r="FH66" s="6" t="str">
        <f ca="1">IF(ISERROR(CVMdataQly!FH66*(OFFSET(CPdataAnn!FH$9,$A66,0)/OFFSET(CVMdataAnn!FH$9,$A66,0))),"",CVMdataQly!FH66*(OFFSET(CPdataAnn!FH$9,$A66,0)/OFFSET(CVMdataAnn!FH$9,$A66,0)))</f>
        <v/>
      </c>
      <c r="FI66" s="6">
        <f ca="1">IF(ISERROR(CVMdataQly!FI66*(OFFSET(CPdataAnn!FI$9,$A66,0)/OFFSET(CVMdataAnn!FI$9,$A66,0))),"",CVMdataQly!FI66*(OFFSET(CPdataAnn!FI$9,$A66,0)/OFFSET(CVMdataAnn!FI$9,$A66,0)))</f>
        <v>7264.0506433181235</v>
      </c>
      <c r="FJ66" s="6">
        <f ca="1">IF(ISERROR(CVMdataQly!FJ66*(OFFSET(CPdataAnn!FJ$9,$A66,0)/OFFSET(CVMdataAnn!FJ$9,$A66,0))),"",CVMdataQly!FJ66*(OFFSET(CPdataAnn!FJ$9,$A66,0)/OFFSET(CVMdataAnn!FJ$9,$A66,0)))</f>
        <v>3519.5123263110713</v>
      </c>
      <c r="FK66" s="6">
        <f ca="1">IF(ISERROR(CVMdataQly!FK66*(OFFSET(CPdataAnn!FK$9,$A66,0)/OFFSET(CVMdataAnn!FK$9,$A66,0))),"",CVMdataQly!FK66*(OFFSET(CPdataAnn!FK$9,$A66,0)/OFFSET(CVMdataAnn!FK$9,$A66,0)))</f>
        <v>3739.6814452944973</v>
      </c>
      <c r="FL66" s="6">
        <f ca="1">IF(ISERROR(CVMdataQly!FL66*(OFFSET(CPdataAnn!FL$9,$A66,0)/OFFSET(CVMdataAnn!FL$9,$A66,0))),"",CVMdataQly!FL66*(OFFSET(CPdataAnn!FL$9,$A66,0)/OFFSET(CVMdataAnn!FL$9,$A66,0)))</f>
        <v>2373.2619006203981</v>
      </c>
    </row>
    <row r="67" spans="1:168" x14ac:dyDescent="0.25">
      <c r="A67" s="6">
        <f t="shared" si="0"/>
        <v>15</v>
      </c>
      <c r="B67" s="1">
        <v>36312</v>
      </c>
      <c r="C67" s="6">
        <f ca="1">IF(ISERROR(CVMdataQly!C67*(OFFSET(CPdataAnn!C$9,$A67,0)/OFFSET(CVMdataAnn!C$9,$A67,0))),"",CVMdataQly!C67*(OFFSET(CPdataAnn!C$9,$A67,0)/OFFSET(CVMdataAnn!C$9,$A67,0)))</f>
        <v>168011.48271598885</v>
      </c>
      <c r="D67" s="6">
        <f ca="1">IF(ISERROR(CVMdataQly!D67*(OFFSET(CPdataAnn!D$9,$A67,0)/OFFSET(CVMdataAnn!D$9,$A67,0))),"",CVMdataQly!D67*(OFFSET(CPdataAnn!D$9,$A67,0)/OFFSET(CVMdataAnn!D$9,$A67,0)))</f>
        <v>1458.2790046033758</v>
      </c>
      <c r="E67" s="6">
        <f ca="1">IF(ISERROR(CVMdataQly!E67*(OFFSET(CPdataAnn!E$9,$A67,0)/OFFSET(CVMdataAnn!E$9,$A67,0))),"",CVMdataQly!E67*(OFFSET(CPdataAnn!E$9,$A67,0)/OFFSET(CVMdataAnn!E$9,$A67,0)))</f>
        <v>166548.95495493503</v>
      </c>
      <c r="F67" s="6">
        <f ca="1">IF(ISERROR(CVMdataQly!F67*(OFFSET(CPdataAnn!F$9,$A67,0)/OFFSET(CVMdataAnn!F$9,$A67,0))),"",CVMdataQly!F67*(OFFSET(CPdataAnn!F$9,$A67,0)/OFFSET(CVMdataAnn!F$9,$A67,0)))</f>
        <v>14444.557135867268</v>
      </c>
      <c r="G67" s="6">
        <f ca="1">IF(ISERROR(CVMdataQly!G67*(OFFSET(CPdataAnn!G$9,$A67,0)/OFFSET(CVMdataAnn!G$9,$A67,0))),"",CVMdataQly!G67*(OFFSET(CPdataAnn!G$9,$A67,0)/OFFSET(CVMdataAnn!G$9,$A67,0)))</f>
        <v>8044.2579693742828</v>
      </c>
      <c r="H67" s="6">
        <f ca="1">IF(ISERROR(CVMdataQly!H67*(OFFSET(CPdataAnn!H$9,$A67,0)/OFFSET(CVMdataAnn!H$9,$A67,0))),"",CVMdataQly!H67*(OFFSET(CPdataAnn!H$9,$A67,0)/OFFSET(CVMdataAnn!H$9,$A67,0)))</f>
        <v>7991.8747517045158</v>
      </c>
      <c r="I67" s="6">
        <f ca="1">IF(ISERROR(CVMdataQly!I67*(OFFSET(CPdataAnn!I$9,$A67,0)/OFFSET(CVMdataAnn!I$9,$A67,0))),"",CVMdataQly!I67*(OFFSET(CPdataAnn!I$9,$A67,0)/OFFSET(CVMdataAnn!I$9,$A67,0)))</f>
        <v>43090.893241621096</v>
      </c>
      <c r="J67" s="6">
        <f ca="1">IF(ISERROR(CVMdataQly!J67*(OFFSET(CPdataAnn!J$9,$A67,0)/OFFSET(CVMdataAnn!J$9,$A67,0))),"",CVMdataQly!J67*(OFFSET(CPdataAnn!J$9,$A67,0)/OFFSET(CVMdataAnn!J$9,$A67,0)))</f>
        <v>8362.7560160582925</v>
      </c>
      <c r="K67" s="6">
        <f ca="1">IF(ISERROR(CVMdataQly!K67*(OFFSET(CPdataAnn!K$9,$A67,0)/OFFSET(CVMdataAnn!K$9,$A67,0))),"",CVMdataQly!K67*(OFFSET(CPdataAnn!K$9,$A67,0)/OFFSET(CVMdataAnn!K$9,$A67,0)))</f>
        <v>2107.4650979014837</v>
      </c>
      <c r="L67" s="6">
        <f ca="1">IF(ISERROR(CVMdataQly!L67*(OFFSET(CPdataAnn!L$9,$A67,0)/OFFSET(CVMdataAnn!L$9,$A67,0))),"",CVMdataQly!L67*(OFFSET(CPdataAnn!L$9,$A67,0)/OFFSET(CVMdataAnn!L$9,$A67,0)))</f>
        <v>23407.710284886529</v>
      </c>
      <c r="M67" s="6">
        <f ca="1">IF(ISERROR(CVMdataQly!M67*(OFFSET(CPdataAnn!M$9,$A67,0)/OFFSET(CVMdataAnn!M$9,$A67,0))),"",CVMdataQly!M67*(OFFSET(CPdataAnn!M$9,$A67,0)/OFFSET(CVMdataAnn!M$9,$A67,0)))</f>
        <v>3268.0903790087464</v>
      </c>
      <c r="N67" s="6">
        <f ca="1">IF(ISERROR(CVMdataQly!N67*(OFFSET(CPdataAnn!N$9,$A67,0)/OFFSET(CVMdataAnn!N$9,$A67,0))),"",CVMdataQly!N67*(OFFSET(CPdataAnn!N$9,$A67,0)/OFFSET(CVMdataAnn!N$9,$A67,0)))</f>
        <v>17241.571801138318</v>
      </c>
      <c r="O67" s="6">
        <f ca="1">IF(ISERROR(CVMdataQly!O67*(OFFSET(CPdataAnn!O$9,$A67,0)/OFFSET(CVMdataAnn!O$9,$A67,0))),"",CVMdataQly!O67*(OFFSET(CPdataAnn!O$9,$A67,0)/OFFSET(CVMdataAnn!O$9,$A67,0)))</f>
        <v>2069.274011826953</v>
      </c>
      <c r="P67" s="6">
        <f ca="1">IF(ISERROR(CVMdataQly!P67*(OFFSET(CPdataAnn!P$9,$A67,0)/OFFSET(CVMdataAnn!P$9,$A67,0))),"",CVMdataQly!P67*(OFFSET(CPdataAnn!P$9,$A67,0)/OFFSET(CVMdataAnn!P$9,$A67,0)))</f>
        <v>15942.135162094761</v>
      </c>
      <c r="Q67" s="6">
        <f ca="1">IF(ISERROR(CVMdataQly!Q67*(OFFSET(CPdataAnn!Q$9,$A67,0)/OFFSET(CVMdataAnn!Q$9,$A67,0))),"",CVMdataQly!Q67*(OFFSET(CPdataAnn!Q$9,$A67,0)/OFFSET(CVMdataAnn!Q$9,$A67,0)))</f>
        <v>20608.55836786739</v>
      </c>
      <c r="R67" s="6">
        <f ca="1">IF(ISERROR(CVMdataQly!R67*(OFFSET(CPdataAnn!R$9,$A67,0)/OFFSET(CVMdataAnn!R$9,$A67,0))),"",CVMdataQly!R67*(OFFSET(CPdataAnn!R$9,$A67,0)/OFFSET(CVMdataAnn!R$9,$A67,0)))</f>
        <v>14444.557135867268</v>
      </c>
      <c r="S67" s="6">
        <f ca="1">IF(ISERROR(CVMdataQly!S67*(OFFSET(CPdataAnn!S$9,$A67,0)/OFFSET(CVMdataAnn!S$9,$A67,0))),"",CVMdataQly!S67*(OFFSET(CPdataAnn!S$9,$A67,0)/OFFSET(CVMdataAnn!S$9,$A67,0)))</f>
        <v>12922.503710690262</v>
      </c>
      <c r="T67" s="6">
        <f ca="1">IF(ISERROR(CVMdataQly!T67*(OFFSET(CPdataAnn!T$9,$A67,0)/OFFSET(CVMdataAnn!T$9,$A67,0))),"",CVMdataQly!T67*(OFFSET(CPdataAnn!T$9,$A67,0)/OFFSET(CVMdataAnn!T$9,$A67,0)))</f>
        <v>2168.3706005637059</v>
      </c>
      <c r="U67" s="6">
        <f ca="1">IF(ISERROR(CVMdataQly!U67*(OFFSET(CPdataAnn!U$9,$A67,0)/OFFSET(CVMdataAnn!U$9,$A67,0))),"",CVMdataQly!U67*(OFFSET(CPdataAnn!U$9,$A67,0)/OFFSET(CVMdataAnn!U$9,$A67,0)))</f>
        <v>2861.776692384271</v>
      </c>
      <c r="V67" s="6">
        <f ca="1">IF(ISERROR(CVMdataQly!V67*(OFFSET(CPdataAnn!V$9,$A67,0)/OFFSET(CVMdataAnn!V$9,$A67,0))),"",CVMdataQly!V67*(OFFSET(CPdataAnn!V$9,$A67,0)/OFFSET(CVMdataAnn!V$9,$A67,0)))</f>
        <v>508.32742316784868</v>
      </c>
      <c r="W67" s="6">
        <f ca="1">IF(ISERROR(CVMdataQly!W67*(OFFSET(CPdataAnn!W$9,$A67,0)/OFFSET(CVMdataAnn!W$9,$A67,0))),"",CVMdataQly!W67*(OFFSET(CPdataAnn!W$9,$A67,0)/OFFSET(CVMdataAnn!W$9,$A67,0)))</f>
        <v>1878.5475530932595</v>
      </c>
      <c r="X67" s="6">
        <f ca="1">IF(ISERROR(CVMdataQly!X67*(OFFSET(CPdataAnn!X$9,$A67,0)/OFFSET(CVMdataAnn!X$9,$A67,0))),"",CVMdataQly!X67*(OFFSET(CPdataAnn!X$9,$A67,0)/OFFSET(CVMdataAnn!X$9,$A67,0)))</f>
        <v>427.7920353982301</v>
      </c>
      <c r="Y67" s="6">
        <f ca="1">IF(ISERROR(CVMdataQly!Y67*(OFFSET(CPdataAnn!Y$9,$A67,0)/OFFSET(CVMdataAnn!Y$9,$A67,0))),"",CVMdataQly!Y67*(OFFSET(CPdataAnn!Y$9,$A67,0)/OFFSET(CVMdataAnn!Y$9,$A67,0)))</f>
        <v>1052.0689655172414</v>
      </c>
      <c r="Z67" s="6">
        <f ca="1">IF(ISERROR(CVMdataQly!Z67*(OFFSET(CPdataAnn!Z$9,$A67,0)/OFFSET(CVMdataAnn!Z$9,$A67,0))),"",CVMdataQly!Z67*(OFFSET(CPdataAnn!Z$9,$A67,0)/OFFSET(CVMdataAnn!Z$9,$A67,0)))</f>
        <v>2033.6317269686836</v>
      </c>
      <c r="AA67" s="6">
        <f ca="1">IF(ISERROR(CVMdataQly!AA67*(OFFSET(CPdataAnn!AA$9,$A67,0)/OFFSET(CVMdataAnn!AA$9,$A67,0))),"",CVMdataQly!AA67*(OFFSET(CPdataAnn!AA$9,$A67,0)/OFFSET(CVMdataAnn!AA$9,$A67,0)))</f>
        <v>1601.8118087763112</v>
      </c>
      <c r="AB67" s="6">
        <f ca="1">IF(ISERROR(CVMdataQly!AB67*(OFFSET(CPdataAnn!AB$9,$A67,0)/OFFSET(CVMdataAnn!AB$9,$A67,0))),"",CVMdataQly!AB67*(OFFSET(CPdataAnn!AB$9,$A67,0)/OFFSET(CVMdataAnn!AB$9,$A67,0)))</f>
        <v>392.26750142287989</v>
      </c>
      <c r="AC67" s="6">
        <f ca="1">IF(ISERROR(CVMdataQly!AC67*(OFFSET(CPdataAnn!AC$9,$A67,0)/OFFSET(CVMdataAnn!AC$9,$A67,0))),"",CVMdataQly!AC67*(OFFSET(CPdataAnn!AC$9,$A67,0)/OFFSET(CVMdataAnn!AC$9,$A67,0)))</f>
        <v>1521.4064290260981</v>
      </c>
      <c r="AD67" s="6">
        <f ca="1">IF(ISERROR(CVMdataQly!AD67*(OFFSET(CPdataAnn!AD$9,$A67,0)/OFFSET(CVMdataAnn!AD$9,$A67,0))),"",CVMdataQly!AD67*(OFFSET(CPdataAnn!AD$9,$A67,0)/OFFSET(CVMdataAnn!AD$9,$A67,0)))</f>
        <v>397.5110294117647</v>
      </c>
      <c r="AE67" s="6">
        <f ca="1">IF(ISERROR(CVMdataQly!AE67*(OFFSET(CPdataAnn!AE$9,$A67,0)/OFFSET(CVMdataAnn!AE$9,$A67,0))),"",CVMdataQly!AE67*(OFFSET(CPdataAnn!AE$9,$A67,0)/OFFSET(CVMdataAnn!AE$9,$A67,0)))</f>
        <v>1124.0952251394369</v>
      </c>
      <c r="AF67" s="6">
        <f ca="1">IF(ISERROR(CVMdataQly!AF67*(OFFSET(CPdataAnn!AF$9,$A67,0)/OFFSET(CVMdataAnn!AF$9,$A67,0))),"",CVMdataQly!AF67*(OFFSET(CPdataAnn!AF$9,$A67,0)/OFFSET(CVMdataAnn!AF$9,$A67,0)))</f>
        <v>8044.2579693742828</v>
      </c>
      <c r="AG67" s="6">
        <f ca="1">IF(ISERROR(CVMdataQly!AG67*(OFFSET(CPdataAnn!AG$9,$A67,0)/OFFSET(CVMdataAnn!AG$9,$A67,0))),"",CVMdataQly!AG67*(OFFSET(CPdataAnn!AG$9,$A67,0)/OFFSET(CVMdataAnn!AG$9,$A67,0)))</f>
        <v>2616.9049485220858</v>
      </c>
      <c r="AH67" s="6">
        <f ca="1">IF(ISERROR(CVMdataQly!AH67*(OFFSET(CPdataAnn!AH$9,$A67,0)/OFFSET(CVMdataAnn!AH$9,$A67,0))),"",CVMdataQly!AH67*(OFFSET(CPdataAnn!AH$9,$A67,0)/OFFSET(CVMdataAnn!AH$9,$A67,0)))</f>
        <v>731.12790950619967</v>
      </c>
      <c r="AI67" s="6">
        <f ca="1">IF(ISERROR(CVMdataQly!AI67*(OFFSET(CPdataAnn!AI$9,$A67,0)/OFFSET(CVMdataAnn!AI$9,$A67,0))),"",CVMdataQly!AI67*(OFFSET(CPdataAnn!AI$9,$A67,0)/OFFSET(CVMdataAnn!AI$9,$A67,0)))</f>
        <v>1132.8198410362083</v>
      </c>
      <c r="AJ67" s="6">
        <f ca="1">IF(ISERROR(CVMdataQly!AJ67*(OFFSET(CPdataAnn!AJ$9,$A67,0)/OFFSET(CVMdataAnn!AJ$9,$A67,0))),"",CVMdataQly!AJ67*(OFFSET(CPdataAnn!AJ$9,$A67,0)/OFFSET(CVMdataAnn!AJ$9,$A67,0)))</f>
        <v>752.42413606911452</v>
      </c>
      <c r="AK67" s="6">
        <f ca="1">IF(ISERROR(CVMdataQly!AK67*(OFFSET(CPdataAnn!AK$9,$A67,0)/OFFSET(CVMdataAnn!AK$9,$A67,0))),"",CVMdataQly!AK67*(OFFSET(CPdataAnn!AK$9,$A67,0)/OFFSET(CVMdataAnn!AK$9,$A67,0)))</f>
        <v>3531.6185622443018</v>
      </c>
      <c r="AL67" s="6">
        <f ca="1">IF(ISERROR(CVMdataQly!AL67*(OFFSET(CPdataAnn!AL$9,$A67,0)/OFFSET(CVMdataAnn!AL$9,$A67,0))),"",CVMdataQly!AL67*(OFFSET(CPdataAnn!AL$9,$A67,0)/OFFSET(CVMdataAnn!AL$9,$A67,0)))</f>
        <v>1896.3333985521424</v>
      </c>
      <c r="AM67" s="6">
        <f ca="1">IF(ISERROR(CVMdataQly!AM67*(OFFSET(CPdataAnn!AM$9,$A67,0)/OFFSET(CVMdataAnn!AM$9,$A67,0))),"",CVMdataQly!AM67*(OFFSET(CPdataAnn!AM$9,$A67,0)/OFFSET(CVMdataAnn!AM$9,$A67,0)))</f>
        <v>7991.8747517045158</v>
      </c>
      <c r="AN67" s="6">
        <f ca="1">IF(ISERROR(CVMdataQly!AN67*(OFFSET(CPdataAnn!AN$9,$A67,0)/OFFSET(CVMdataAnn!AN$9,$A67,0))),"",CVMdataQly!AN67*(OFFSET(CPdataAnn!AN$9,$A67,0)/OFFSET(CVMdataAnn!AN$9,$A67,0)))</f>
        <v>6911.9100924401673</v>
      </c>
      <c r="AO67" s="6">
        <f ca="1">IF(ISERROR(CVMdataQly!AO67*(OFFSET(CPdataAnn!AO$9,$A67,0)/OFFSET(CVMdataAnn!AO$9,$A67,0))),"",CVMdataQly!AO67*(OFFSET(CPdataAnn!AO$9,$A67,0)/OFFSET(CVMdataAnn!AO$9,$A67,0)))</f>
        <v>114.37231503579952</v>
      </c>
      <c r="AP67" s="6">
        <f ca="1">IF(ISERROR(CVMdataQly!AP67*(OFFSET(CPdataAnn!AP$9,$A67,0)/OFFSET(CVMdataAnn!AP$9,$A67,0))),"",CVMdataQly!AP67*(OFFSET(CPdataAnn!AP$9,$A67,0)/OFFSET(CVMdataAnn!AP$9,$A67,0)))</f>
        <v>6371.4380344977535</v>
      </c>
      <c r="AQ67" s="6">
        <f ca="1">IF(ISERROR(CVMdataQly!AQ67*(OFFSET(CPdataAnn!AQ$9,$A67,0)/OFFSET(CVMdataAnn!AQ$9,$A67,0))),"",CVMdataQly!AQ67*(OFFSET(CPdataAnn!AQ$9,$A67,0)/OFFSET(CVMdataAnn!AQ$9,$A67,0)))</f>
        <v>229.21182266009853</v>
      </c>
      <c r="AR67" s="6">
        <f ca="1">IF(ISERROR(CVMdataQly!AR67*(OFFSET(CPdataAnn!AR$9,$A67,0)/OFFSET(CVMdataAnn!AR$9,$A67,0))),"",CVMdataQly!AR67*(OFFSET(CPdataAnn!AR$9,$A67,0)/OFFSET(CVMdataAnn!AR$9,$A67,0)))</f>
        <v>196.36363636363635</v>
      </c>
      <c r="AS67" s="6">
        <f ca="1">IF(ISERROR(CVMdataQly!AS67*(OFFSET(CPdataAnn!AS$9,$A67,0)/OFFSET(CVMdataAnn!AS$9,$A67,0))),"",CVMdataQly!AS67*(OFFSET(CPdataAnn!AS$9,$A67,0)/OFFSET(CVMdataAnn!AS$9,$A67,0)))</f>
        <v>1079.4057025077293</v>
      </c>
      <c r="AT67" s="6">
        <f ca="1">IF(ISERROR(CVMdataQly!AT67*(OFFSET(CPdataAnn!AT$9,$A67,0)/OFFSET(CVMdataAnn!AT$9,$A67,0))),"",CVMdataQly!AT67*(OFFSET(CPdataAnn!AT$9,$A67,0)/OFFSET(CVMdataAnn!AT$9,$A67,0)))</f>
        <v>1057.1718585929295</v>
      </c>
      <c r="AU67" s="6">
        <f ca="1">IF(ISERROR(CVMdataQly!AU67*(OFFSET(CPdataAnn!AU$9,$A67,0)/OFFSET(CVMdataAnn!AU$9,$A67,0))),"",CVMdataQly!AU67*(OFFSET(CPdataAnn!AU$9,$A67,0)/OFFSET(CVMdataAnn!AU$9,$A67,0)))</f>
        <v>23.272727272727273</v>
      </c>
      <c r="AV67" s="6">
        <f ca="1">IF(ISERROR(CVMdataQly!AV67*(OFFSET(CPdataAnn!AV$9,$A67,0)/OFFSET(CVMdataAnn!AV$9,$A67,0))),"",CVMdataQly!AV67*(OFFSET(CPdataAnn!AV$9,$A67,0)/OFFSET(CVMdataAnn!AV$9,$A67,0)))</f>
        <v>43090.893241621096</v>
      </c>
      <c r="AW67" s="6">
        <f ca="1">IF(ISERROR(CVMdataQly!AW67*(OFFSET(CPdataAnn!AW$9,$A67,0)/OFFSET(CVMdataAnn!AW$9,$A67,0))),"",CVMdataQly!AW67*(OFFSET(CPdataAnn!AW$9,$A67,0)/OFFSET(CVMdataAnn!AW$9,$A67,0)))</f>
        <v>6429.4304923667978</v>
      </c>
      <c r="AX67" s="6">
        <f ca="1">IF(ISERROR(CVMdataQly!AX67*(OFFSET(CPdataAnn!AX$9,$A67,0)/OFFSET(CVMdataAnn!AX$9,$A67,0))),"",CVMdataQly!AX67*(OFFSET(CPdataAnn!AX$9,$A67,0)/OFFSET(CVMdataAnn!AX$9,$A67,0)))</f>
        <v>6407.159472482881</v>
      </c>
      <c r="AY67" s="6">
        <f ca="1">IF(ISERROR(CVMdataQly!AY67*(OFFSET(CPdataAnn!AY$9,$A67,0)/OFFSET(CVMdataAnn!AY$9,$A67,0))),"",CVMdataQly!AY67*(OFFSET(CPdataAnn!AY$9,$A67,0)/OFFSET(CVMdataAnn!AY$9,$A67,0)))</f>
        <v>22.545454545454547</v>
      </c>
      <c r="AZ67" s="6">
        <f ca="1">IF(ISERROR(CVMdataQly!AZ67*(OFFSET(CPdataAnn!AZ$9,$A67,0)/OFFSET(CVMdataAnn!AZ$9,$A67,0))),"",CVMdataQly!AZ67*(OFFSET(CPdataAnn!AZ$9,$A67,0)/OFFSET(CVMdataAnn!AZ$9,$A67,0)))</f>
        <v>31582.078308699543</v>
      </c>
      <c r="BA67" s="6">
        <f ca="1">IF(ISERROR(CVMdataQly!BA67*(OFFSET(CPdataAnn!BA$9,$A67,0)/OFFSET(CVMdataAnn!BA$9,$A67,0))),"",CVMdataQly!BA67*(OFFSET(CPdataAnn!BA$9,$A67,0)/OFFSET(CVMdataAnn!BA$9,$A67,0)))</f>
        <v>30492.905696664235</v>
      </c>
      <c r="BB67" s="6">
        <f ca="1">IF(ISERROR(CVMdataQly!BB67*(OFFSET(CPdataAnn!BB$9,$A67,0)/OFFSET(CVMdataAnn!BB$9,$A67,0))),"",CVMdataQly!BB67*(OFFSET(CPdataAnn!BB$9,$A67,0)/OFFSET(CVMdataAnn!BB$9,$A67,0)))</f>
        <v>1087.9271108179419</v>
      </c>
      <c r="BC67" s="6">
        <f ca="1">IF(ISERROR(CVMdataQly!BC67*(OFFSET(CPdataAnn!BC$9,$A67,0)/OFFSET(CVMdataAnn!BC$9,$A67,0))),"",CVMdataQly!BC67*(OFFSET(CPdataAnn!BC$9,$A67,0)/OFFSET(CVMdataAnn!BC$9,$A67,0)))</f>
        <v>375.61018131101815</v>
      </c>
      <c r="BD67" s="6">
        <f ca="1">IF(ISERROR(CVMdataQly!BD67*(OFFSET(CPdataAnn!BD$9,$A67,0)/OFFSET(CVMdataAnn!BD$9,$A67,0))),"",CVMdataQly!BD67*(OFFSET(CPdataAnn!BD$9,$A67,0)/OFFSET(CVMdataAnn!BD$9,$A67,0)))</f>
        <v>188.2592057761733</v>
      </c>
      <c r="BE67" s="6">
        <f ca="1">IF(ISERROR(CVMdataQly!BE67*(OFFSET(CPdataAnn!BE$9,$A67,0)/OFFSET(CVMdataAnn!BE$9,$A67,0))),"",CVMdataQly!BE67*(OFFSET(CPdataAnn!BE$9,$A67,0)/OFFSET(CVMdataAnn!BE$9,$A67,0)))</f>
        <v>187.75772870662462</v>
      </c>
      <c r="BF67" s="6">
        <f ca="1">IF(ISERROR(CVMdataQly!BF67*(OFFSET(CPdataAnn!BF$9,$A67,0)/OFFSET(CVMdataAnn!BF$9,$A67,0))),"",CVMdataQly!BF67*(OFFSET(CPdataAnn!BF$9,$A67,0)/OFFSET(CVMdataAnn!BF$9,$A67,0)))</f>
        <v>1260.1743251596949</v>
      </c>
      <c r="BG67" s="6">
        <f ca="1">IF(ISERROR(CVMdataQly!BG67*(OFFSET(CPdataAnn!BG$9,$A67,0)/OFFSET(CVMdataAnn!BG$9,$A67,0))),"",CVMdataQly!BG67*(OFFSET(CPdataAnn!BG$9,$A67,0)/OFFSET(CVMdataAnn!BG$9,$A67,0)))</f>
        <v>647.10975376980343</v>
      </c>
      <c r="BH67" s="6">
        <f ca="1">IF(ISERROR(CVMdataQly!BH67*(OFFSET(CPdataAnn!BH$9,$A67,0)/OFFSET(CVMdataAnn!BH$9,$A67,0))),"",CVMdataQly!BH67*(OFFSET(CPdataAnn!BH$9,$A67,0)/OFFSET(CVMdataAnn!BH$9,$A67,0)))</f>
        <v>5.3658536585365857</v>
      </c>
      <c r="BI67" s="6">
        <f ca="1">IF(ISERROR(CVMdataQly!BI67*(OFFSET(CPdataAnn!BI$9,$A67,0)/OFFSET(CVMdataAnn!BI$9,$A67,0))),"",CVMdataQly!BI67*(OFFSET(CPdataAnn!BI$9,$A67,0)/OFFSET(CVMdataAnn!BI$9,$A67,0)))</f>
        <v>607.73294694605443</v>
      </c>
      <c r="BJ67" s="6" t="str">
        <f ca="1">IF(ISERROR(CVMdataQly!BJ67*(OFFSET(CPdataAnn!BJ$9,$A67,0)/OFFSET(CVMdataAnn!BJ$9,$A67,0))),"",CVMdataQly!BJ67*(OFFSET(CPdataAnn!BJ$9,$A67,0)/OFFSET(CVMdataAnn!BJ$9,$A67,0)))</f>
        <v/>
      </c>
      <c r="BK67" s="6">
        <f ca="1">IF(ISERROR(CVMdataQly!BK67*(OFFSET(CPdataAnn!BK$9,$A67,0)/OFFSET(CVMdataAnn!BK$9,$A67,0))),"",CVMdataQly!BK67*(OFFSET(CPdataAnn!BK$9,$A67,0)/OFFSET(CVMdataAnn!BK$9,$A67,0)))</f>
        <v>3444.1481351249531</v>
      </c>
      <c r="BL67" s="6">
        <f ca="1">IF(ISERROR(CVMdataQly!BL67*(OFFSET(CPdataAnn!BL$9,$A67,0)/OFFSET(CVMdataAnn!BL$9,$A67,0))),"",CVMdataQly!BL67*(OFFSET(CPdataAnn!BL$9,$A67,0)/OFFSET(CVMdataAnn!BL$9,$A67,0)))</f>
        <v>1811.208800246736</v>
      </c>
      <c r="BM67" s="6">
        <f ca="1">IF(ISERROR(CVMdataQly!BM67*(OFFSET(CPdataAnn!BM$9,$A67,0)/OFFSET(CVMdataAnn!BM$9,$A67,0))),"",CVMdataQly!BM67*(OFFSET(CPdataAnn!BM$9,$A67,0)/OFFSET(CVMdataAnn!BM$9,$A67,0)))</f>
        <v>1382.6364795918369</v>
      </c>
      <c r="BN67" s="6">
        <f ca="1">IF(ISERROR(CVMdataQly!BN67*(OFFSET(CPdataAnn!BN$9,$A67,0)/OFFSET(CVMdataAnn!BN$9,$A67,0))),"",CVMdataQly!BN67*(OFFSET(CPdataAnn!BN$9,$A67,0)/OFFSET(CVMdataAnn!BN$9,$A67,0)))</f>
        <v>107.41071428571428</v>
      </c>
      <c r="BO67" s="6">
        <f ca="1">IF(ISERROR(CVMdataQly!BO67*(OFFSET(CPdataAnn!BO$9,$A67,0)/OFFSET(CVMdataAnn!BO$9,$A67,0))),"",CVMdataQly!BO67*(OFFSET(CPdataAnn!BO$9,$A67,0)/OFFSET(CVMdataAnn!BO$9,$A67,0)))</f>
        <v>143.26980345443718</v>
      </c>
      <c r="BP67" s="6" t="str">
        <f ca="1">IF(ISERROR(CVMdataQly!BP67*(OFFSET(CPdataAnn!BP$9,$A67,0)/OFFSET(CVMdataAnn!BP$9,$A67,0))),"",CVMdataQly!BP67*(OFFSET(CPdataAnn!BP$9,$A67,0)/OFFSET(CVMdataAnn!BP$9,$A67,0)))</f>
        <v/>
      </c>
      <c r="BQ67" s="6">
        <f ca="1">IF(ISERROR(CVMdataQly!BQ67*(OFFSET(CPdataAnn!BQ$9,$A67,0)/OFFSET(CVMdataAnn!BQ$9,$A67,0))),"",CVMdataQly!BQ67*(OFFSET(CPdataAnn!BQ$9,$A67,0)/OFFSET(CVMdataAnn!BQ$9,$A67,0)))</f>
        <v>8362.7560160582925</v>
      </c>
      <c r="BR67" s="6">
        <f ca="1">IF(ISERROR(CVMdataQly!BR67*(OFFSET(CPdataAnn!BR$9,$A67,0)/OFFSET(CVMdataAnn!BR$9,$A67,0))),"",CVMdataQly!BR67*(OFFSET(CPdataAnn!BR$9,$A67,0)/OFFSET(CVMdataAnn!BR$9,$A67,0)))</f>
        <v>2657.9632231404962</v>
      </c>
      <c r="BS67" s="6">
        <f ca="1">IF(ISERROR(CVMdataQly!BS67*(OFFSET(CPdataAnn!BS$9,$A67,0)/OFFSET(CVMdataAnn!BS$9,$A67,0))),"",CVMdataQly!BS67*(OFFSET(CPdataAnn!BS$9,$A67,0)/OFFSET(CVMdataAnn!BS$9,$A67,0)))</f>
        <v>1868.208746873235</v>
      </c>
      <c r="BT67" s="6">
        <f ca="1">IF(ISERROR(CVMdataQly!BT67*(OFFSET(CPdataAnn!BT$9,$A67,0)/OFFSET(CVMdataAnn!BT$9,$A67,0))),"",CVMdataQly!BT67*(OFFSET(CPdataAnn!BT$9,$A67,0)/OFFSET(CVMdataAnn!BT$9,$A67,0)))</f>
        <v>778.52489299391755</v>
      </c>
      <c r="BU67" s="6">
        <f ca="1">IF(ISERROR(CVMdataQly!BU67*(OFFSET(CPdataAnn!BU$9,$A67,0)/OFFSET(CVMdataAnn!BU$9,$A67,0))),"",CVMdataQly!BU67*(OFFSET(CPdataAnn!BU$9,$A67,0)/OFFSET(CVMdataAnn!BU$9,$A67,0)))</f>
        <v>11.117647058823529</v>
      </c>
      <c r="BV67" s="6">
        <f ca="1">IF(ISERROR(CVMdataQly!BV67*(OFFSET(CPdataAnn!BV$9,$A67,0)/OFFSET(CVMdataAnn!BV$9,$A67,0))),"",CVMdataQly!BV67*(OFFSET(CPdataAnn!BV$9,$A67,0)/OFFSET(CVMdataAnn!BV$9,$A67,0)))</f>
        <v>1004.7732111176817</v>
      </c>
      <c r="BW67" s="6">
        <f ca="1">IF(ISERROR(CVMdataQly!BW67*(OFFSET(CPdataAnn!BW$9,$A67,0)/OFFSET(CVMdataAnn!BW$9,$A67,0))),"",CVMdataQly!BW67*(OFFSET(CPdataAnn!BW$9,$A67,0)/OFFSET(CVMdataAnn!BW$9,$A67,0)))</f>
        <v>1471.400699184285</v>
      </c>
      <c r="BX67" s="6">
        <f ca="1">IF(ISERROR(CVMdataQly!BX67*(OFFSET(CPdataAnn!BX$9,$A67,0)/OFFSET(CVMdataAnn!BX$9,$A67,0))),"",CVMdataQly!BX67*(OFFSET(CPdataAnn!BX$9,$A67,0)/OFFSET(CVMdataAnn!BX$9,$A67,0)))</f>
        <v>1103.0432014552068</v>
      </c>
      <c r="BY67" s="6">
        <f ca="1">IF(ISERROR(CVMdataQly!BY67*(OFFSET(CPdataAnn!BY$9,$A67,0)/OFFSET(CVMdataAnn!BY$9,$A67,0))),"",CVMdataQly!BY67*(OFFSET(CPdataAnn!BY$9,$A67,0)/OFFSET(CVMdataAnn!BY$9,$A67,0)))</f>
        <v>196.52168199737187</v>
      </c>
      <c r="BZ67" s="6">
        <f ca="1">IF(ISERROR(CVMdataQly!BZ67*(OFFSET(CPdataAnn!BZ$9,$A67,0)/OFFSET(CVMdataAnn!BZ$9,$A67,0))),"",CVMdataQly!BZ67*(OFFSET(CPdataAnn!BZ$9,$A67,0)/OFFSET(CVMdataAnn!BZ$9,$A67,0)))</f>
        <v>172.1890440386681</v>
      </c>
      <c r="CA67" s="6">
        <f ca="1">IF(ISERROR(CVMdataQly!CA67*(OFFSET(CPdataAnn!CA$9,$A67,0)/OFFSET(CVMdataAnn!CA$9,$A67,0))),"",CVMdataQly!CA67*(OFFSET(CPdataAnn!CA$9,$A67,0)/OFFSET(CVMdataAnn!CA$9,$A67,0)))</f>
        <v>1181.7260485992879</v>
      </c>
      <c r="CB67" s="6">
        <f ca="1">IF(ISERROR(CVMdataQly!CB67*(OFFSET(CPdataAnn!CB$9,$A67,0)/OFFSET(CVMdataAnn!CB$9,$A67,0))),"",CVMdataQly!CB67*(OFFSET(CPdataAnn!CB$9,$A67,0)/OFFSET(CVMdataAnn!CB$9,$A67,0)))</f>
        <v>787.88170563961489</v>
      </c>
      <c r="CC67" s="6">
        <f ca="1">IF(ISERROR(CVMdataQly!CC67*(OFFSET(CPdataAnn!CC$9,$A67,0)/OFFSET(CVMdataAnn!CC$9,$A67,0))),"",CVMdataQly!CC67*(OFFSET(CPdataAnn!CC$9,$A67,0)/OFFSET(CVMdataAnn!CC$9,$A67,0)))</f>
        <v>90.640692640692649</v>
      </c>
      <c r="CD67" s="6">
        <f ca="1">IF(ISERROR(CVMdataQly!CD67*(OFFSET(CPdataAnn!CD$9,$A67,0)/OFFSET(CVMdataAnn!CD$9,$A67,0))),"",CVMdataQly!CD67*(OFFSET(CPdataAnn!CD$9,$A67,0)/OFFSET(CVMdataAnn!CD$9,$A67,0)))</f>
        <v>696.83443708609275</v>
      </c>
      <c r="CE67" s="6">
        <f ca="1">IF(ISERROR(CVMdataQly!CE67*(OFFSET(CPdataAnn!CE$9,$A67,0)/OFFSET(CVMdataAnn!CE$9,$A67,0))),"",CVMdataQly!CE67*(OFFSET(CPdataAnn!CE$9,$A67,0)/OFFSET(CVMdataAnn!CE$9,$A67,0)))</f>
        <v>1260.1343392909464</v>
      </c>
      <c r="CF67" s="6">
        <f ca="1">IF(ISERROR(CVMdataQly!CF67*(OFFSET(CPdataAnn!CF$9,$A67,0)/OFFSET(CVMdataAnn!CF$9,$A67,0))),"",CVMdataQly!CF67*(OFFSET(CPdataAnn!CF$9,$A67,0)/OFFSET(CVMdataAnn!CF$9,$A67,0)))</f>
        <v>563.22633744855966</v>
      </c>
      <c r="CG67" s="6">
        <f ca="1">IF(ISERROR(CVMdataQly!CG67*(OFFSET(CPdataAnn!CG$9,$A67,0)/OFFSET(CVMdataAnn!CG$9,$A67,0))),"",CVMdataQly!CG67*(OFFSET(CPdataAnn!CG$9,$A67,0)/OFFSET(CVMdataAnn!CG$9,$A67,0)))</f>
        <v>697.03012490815581</v>
      </c>
      <c r="CH67" s="6">
        <f ca="1">IF(ISERROR(CVMdataQly!CH67*(OFFSET(CPdataAnn!CH$9,$A67,0)/OFFSET(CVMdataAnn!CH$9,$A67,0))),"",CVMdataQly!CH67*(OFFSET(CPdataAnn!CH$9,$A67,0)/OFFSET(CVMdataAnn!CH$9,$A67,0)))</f>
        <v>2107.4650979014837</v>
      </c>
      <c r="CI67" s="6">
        <f ca="1">IF(ISERROR(CVMdataQly!CI67*(OFFSET(CPdataAnn!CI$9,$A67,0)/OFFSET(CVMdataAnn!CI$9,$A67,0))),"",CVMdataQly!CI67*(OFFSET(CPdataAnn!CI$9,$A67,0)/OFFSET(CVMdataAnn!CI$9,$A67,0)))</f>
        <v>1158.1552577319587</v>
      </c>
      <c r="CJ67" s="6">
        <f ca="1">IF(ISERROR(CVMdataQly!CJ67*(OFFSET(CPdataAnn!CJ$9,$A67,0)/OFFSET(CVMdataAnn!CJ$9,$A67,0))),"",CVMdataQly!CJ67*(OFFSET(CPdataAnn!CJ$9,$A67,0)/OFFSET(CVMdataAnn!CJ$9,$A67,0)))</f>
        <v>574.79671832269833</v>
      </c>
      <c r="CK67" s="6">
        <f ca="1">IF(ISERROR(CVMdataQly!CK67*(OFFSET(CPdataAnn!CK$9,$A67,0)/OFFSET(CVMdataAnn!CK$9,$A67,0))),"",CVMdataQly!CK67*(OFFSET(CPdataAnn!CK$9,$A67,0)/OFFSET(CVMdataAnn!CK$9,$A67,0)))</f>
        <v>121.37674418604651</v>
      </c>
      <c r="CL67" s="6">
        <f ca="1">IF(ISERROR(CVMdataQly!CL67*(OFFSET(CPdataAnn!CL$9,$A67,0)/OFFSET(CVMdataAnn!CL$9,$A67,0))),"",CVMdataQly!CL67*(OFFSET(CPdataAnn!CL$9,$A67,0)/OFFSET(CVMdataAnn!CL$9,$A67,0)))</f>
        <v>463.18629866929524</v>
      </c>
      <c r="CM67" s="6">
        <f ca="1">IF(ISERROR(CVMdataQly!CM67*(OFFSET(CPdataAnn!CM$9,$A67,0)/OFFSET(CVMdataAnn!CM$9,$A67,0))),"",CVMdataQly!CM67*(OFFSET(CPdataAnn!CM$9,$A67,0)/OFFSET(CVMdataAnn!CM$9,$A67,0)))</f>
        <v>518.09262883235488</v>
      </c>
      <c r="CN67" s="6">
        <f ca="1">IF(ISERROR(CVMdataQly!CN67*(OFFSET(CPdataAnn!CN$9,$A67,0)/OFFSET(CVMdataAnn!CN$9,$A67,0))),"",CVMdataQly!CN67*(OFFSET(CPdataAnn!CN$9,$A67,0)/OFFSET(CVMdataAnn!CN$9,$A67,0)))</f>
        <v>197.42086330935251</v>
      </c>
      <c r="CO67" s="6">
        <f ca="1">IF(ISERROR(CVMdataQly!CO67*(OFFSET(CPdataAnn!CO$9,$A67,0)/OFFSET(CVMdataAnn!CO$9,$A67,0))),"",CVMdataQly!CO67*(OFFSET(CPdataAnn!CO$9,$A67,0)/OFFSET(CVMdataAnn!CO$9,$A67,0)))</f>
        <v>254.46611779607346</v>
      </c>
      <c r="CP67" s="6">
        <f ca="1">IF(ISERROR(CVMdataQly!CP67*(OFFSET(CPdataAnn!CP$9,$A67,0)/OFFSET(CVMdataAnn!CP$9,$A67,0))),"",CVMdataQly!CP67*(OFFSET(CPdataAnn!CP$9,$A67,0)/OFFSET(CVMdataAnn!CP$9,$A67,0)))</f>
        <v>66.291457286432163</v>
      </c>
      <c r="CQ67" s="6">
        <f ca="1">IF(ISERROR(CVMdataQly!CQ67*(OFFSET(CPdataAnn!CQ$9,$A67,0)/OFFSET(CVMdataAnn!CQ$9,$A67,0))),"",CVMdataQly!CQ67*(OFFSET(CPdataAnn!CQ$9,$A67,0)/OFFSET(CVMdataAnn!CQ$9,$A67,0)))</f>
        <v>430.59108159392792</v>
      </c>
      <c r="CR67" s="6">
        <f ca="1">IF(ISERROR(CVMdataQly!CR67*(OFFSET(CPdataAnn!CR$9,$A67,0)/OFFSET(CVMdataAnn!CR$9,$A67,0))),"",CVMdataQly!CR67*(OFFSET(CPdataAnn!CR$9,$A67,0)/OFFSET(CVMdataAnn!CR$9,$A67,0)))</f>
        <v>23407.710284886529</v>
      </c>
      <c r="CS67" s="6">
        <f ca="1">IF(ISERROR(CVMdataQly!CS67*(OFFSET(CPdataAnn!CS$9,$A67,0)/OFFSET(CVMdataAnn!CS$9,$A67,0))),"",CVMdataQly!CS67*(OFFSET(CPdataAnn!CS$9,$A67,0)/OFFSET(CVMdataAnn!CS$9,$A67,0)))</f>
        <v>8586.0482305042278</v>
      </c>
      <c r="CT67" s="6">
        <f ca="1">IF(ISERROR(CVMdataQly!CT67*(OFFSET(CPdataAnn!CT$9,$A67,0)/OFFSET(CVMdataAnn!CT$9,$A67,0))),"",CVMdataQly!CT67*(OFFSET(CPdataAnn!CT$9,$A67,0)/OFFSET(CVMdataAnn!CT$9,$A67,0)))</f>
        <v>8317.9765014481654</v>
      </c>
      <c r="CU67" s="6">
        <f ca="1">IF(ISERROR(CVMdataQly!CU67*(OFFSET(CPdataAnn!CU$9,$A67,0)/OFFSET(CVMdataAnn!CU$9,$A67,0))),"",CVMdataQly!CU67*(OFFSET(CPdataAnn!CU$9,$A67,0)/OFFSET(CVMdataAnn!CU$9,$A67,0)))</f>
        <v>135.62239297475301</v>
      </c>
      <c r="CV67" s="6">
        <f ca="1">IF(ISERROR(CVMdataQly!CV67*(OFFSET(CPdataAnn!CV$9,$A67,0)/OFFSET(CVMdataAnn!CV$9,$A67,0))),"",CVMdataQly!CV67*(OFFSET(CPdataAnn!CV$9,$A67,0)/OFFSET(CVMdataAnn!CV$9,$A67,0)))</f>
        <v>132.45790554414785</v>
      </c>
      <c r="CW67" s="6">
        <f ca="1">IF(ISERROR(CVMdataQly!CW67*(OFFSET(CPdataAnn!CW$9,$A67,0)/OFFSET(CVMdataAnn!CW$9,$A67,0))),"",CVMdataQly!CW67*(OFFSET(CPdataAnn!CW$9,$A67,0)/OFFSET(CVMdataAnn!CW$9,$A67,0)))</f>
        <v>9092.464358819987</v>
      </c>
      <c r="CX67" s="6">
        <f ca="1">IF(ISERROR(CVMdataQly!CX67*(OFFSET(CPdataAnn!CX$9,$A67,0)/OFFSET(CVMdataAnn!CX$9,$A67,0))),"",CVMdataQly!CX67*(OFFSET(CPdataAnn!CX$9,$A67,0)/OFFSET(CVMdataAnn!CX$9,$A67,0)))</f>
        <v>1057.0407212317666</v>
      </c>
      <c r="CY67" s="6">
        <f ca="1">IF(ISERROR(CVMdataQly!CY67*(OFFSET(CPdataAnn!CY$9,$A67,0)/OFFSET(CVMdataAnn!CY$9,$A67,0))),"",CVMdataQly!CY67*(OFFSET(CPdataAnn!CY$9,$A67,0)/OFFSET(CVMdataAnn!CY$9,$A67,0)))</f>
        <v>4370.7711342191415</v>
      </c>
      <c r="CZ67" s="6">
        <f ca="1">IF(ISERROR(CVMdataQly!CZ67*(OFFSET(CPdataAnn!CZ$9,$A67,0)/OFFSET(CVMdataAnn!CZ$9,$A67,0))),"",CVMdataQly!CZ67*(OFFSET(CPdataAnn!CZ$9,$A67,0)/OFFSET(CVMdataAnn!CZ$9,$A67,0)))</f>
        <v>2882.4105074966478</v>
      </c>
      <c r="DA67" s="6">
        <f ca="1">IF(ISERROR(CVMdataQly!DA67*(OFFSET(CPdataAnn!DA$9,$A67,0)/OFFSET(CVMdataAnn!DA$9,$A67,0))),"",CVMdataQly!DA67*(OFFSET(CPdataAnn!DA$9,$A67,0)/OFFSET(CVMdataAnn!DA$9,$A67,0)))</f>
        <v>771.62398013479947</v>
      </c>
      <c r="DB67" s="6">
        <f ca="1">IF(ISERROR(CVMdataQly!DB67*(OFFSET(CPdataAnn!DB$9,$A67,0)/OFFSET(CVMdataAnn!DB$9,$A67,0))),"",CVMdataQly!DB67*(OFFSET(CPdataAnn!DB$9,$A67,0)/OFFSET(CVMdataAnn!DB$9,$A67,0)))</f>
        <v>5724.2696988743501</v>
      </c>
      <c r="DC67" s="6">
        <f ca="1">IF(ISERROR(CVMdataQly!DC67*(OFFSET(CPdataAnn!DC$9,$A67,0)/OFFSET(CVMdataAnn!DC$9,$A67,0))),"",CVMdataQly!DC67*(OFFSET(CPdataAnn!DC$9,$A67,0)/OFFSET(CVMdataAnn!DC$9,$A67,0)))</f>
        <v>901.866351271437</v>
      </c>
      <c r="DD67" s="6">
        <f ca="1">IF(ISERROR(CVMdataQly!DD67*(OFFSET(CPdataAnn!DD$9,$A67,0)/OFFSET(CVMdataAnn!DD$9,$A67,0))),"",CVMdataQly!DD67*(OFFSET(CPdataAnn!DD$9,$A67,0)/OFFSET(CVMdataAnn!DD$9,$A67,0)))</f>
        <v>1496.8426303100839</v>
      </c>
      <c r="DE67" s="6">
        <f ca="1">IF(ISERROR(CVMdataQly!DE67*(OFFSET(CPdataAnn!DE$9,$A67,0)/OFFSET(CVMdataAnn!DE$9,$A67,0))),"",CVMdataQly!DE67*(OFFSET(CPdataAnn!DE$9,$A67,0)/OFFSET(CVMdataAnn!DE$9,$A67,0)))</f>
        <v>2586.7335886214441</v>
      </c>
      <c r="DF67" s="6">
        <f ca="1">IF(ISERROR(CVMdataQly!DF67*(OFFSET(CPdataAnn!DF$9,$A67,0)/OFFSET(CVMdataAnn!DF$9,$A67,0))),"",CVMdataQly!DF67*(OFFSET(CPdataAnn!DF$9,$A67,0)/OFFSET(CVMdataAnn!DF$9,$A67,0)))</f>
        <v>532.55359342915813</v>
      </c>
      <c r="DG67" s="6">
        <f ca="1">IF(ISERROR(CVMdataQly!DG67*(OFFSET(CPdataAnn!DG$9,$A67,0)/OFFSET(CVMdataAnn!DG$9,$A67,0))),"",CVMdataQly!DG67*(OFFSET(CPdataAnn!DG$9,$A67,0)/OFFSET(CVMdataAnn!DG$9,$A67,0)))</f>
        <v>202.12623097582812</v>
      </c>
      <c r="DH67" s="6">
        <f ca="1">IF(ISERROR(CVMdataQly!DH67*(OFFSET(CPdataAnn!DH$9,$A67,0)/OFFSET(CVMdataAnn!DH$9,$A67,0))),"",CVMdataQly!DH67*(OFFSET(CPdataAnn!DH$9,$A67,0)/OFFSET(CVMdataAnn!DH$9,$A67,0)))</f>
        <v>3268.0903790087464</v>
      </c>
      <c r="DI67" s="6">
        <f ca="1">IF(ISERROR(CVMdataQly!DI67*(OFFSET(CPdataAnn!DI$9,$A67,0)/OFFSET(CVMdataAnn!DI$9,$A67,0))),"",CVMdataQly!DI67*(OFFSET(CPdataAnn!DI$9,$A67,0)/OFFSET(CVMdataAnn!DI$9,$A67,0)))</f>
        <v>191.99862919808086</v>
      </c>
      <c r="DJ67" s="6">
        <f ca="1">IF(ISERROR(CVMdataQly!DJ67*(OFFSET(CPdataAnn!DJ$9,$A67,0)/OFFSET(CVMdataAnn!DJ$9,$A67,0))),"",CVMdataQly!DJ67*(OFFSET(CPdataAnn!DJ$9,$A67,0)/OFFSET(CVMdataAnn!DJ$9,$A67,0)))</f>
        <v>136.73033707865167</v>
      </c>
      <c r="DK67" s="6">
        <f ca="1">IF(ISERROR(CVMdataQly!DK67*(OFFSET(CPdataAnn!DK$9,$A67,0)/OFFSET(CVMdataAnn!DK$9,$A67,0))),"",CVMdataQly!DK67*(OFFSET(CPdataAnn!DK$9,$A67,0)/OFFSET(CVMdataAnn!DK$9,$A67,0)))</f>
        <v>2938.921657421035</v>
      </c>
      <c r="DL67" s="6">
        <f ca="1">IF(ISERROR(CVMdataQly!DL67*(OFFSET(CPdataAnn!DL$9,$A67,0)/OFFSET(CVMdataAnn!DL$9,$A67,0))),"",CVMdataQly!DL67*(OFFSET(CPdataAnn!DL$9,$A67,0)/OFFSET(CVMdataAnn!DL$9,$A67,0)))</f>
        <v>17241.571801138318</v>
      </c>
      <c r="DM67" s="6">
        <f ca="1">IF(ISERROR(CVMdataQly!DM67*(OFFSET(CPdataAnn!DM$9,$A67,0)/OFFSET(CVMdataAnn!DM$9,$A67,0))),"",CVMdataQly!DM67*(OFFSET(CPdataAnn!DM$9,$A67,0)/OFFSET(CVMdataAnn!DM$9,$A67,0)))</f>
        <v>4413.9394501081251</v>
      </c>
      <c r="DN67" s="6">
        <f ca="1">IF(ISERROR(CVMdataQly!DN67*(OFFSET(CPdataAnn!DN$9,$A67,0)/OFFSET(CVMdataAnn!DN$9,$A67,0))),"",CVMdataQly!DN67*(OFFSET(CPdataAnn!DN$9,$A67,0)/OFFSET(CVMdataAnn!DN$9,$A67,0)))</f>
        <v>1076.456692913386</v>
      </c>
      <c r="DO67" s="6">
        <f ca="1">IF(ISERROR(CVMdataQly!DO67*(OFFSET(CPdataAnn!DO$9,$A67,0)/OFFSET(CVMdataAnn!DO$9,$A67,0))),"",CVMdataQly!DO67*(OFFSET(CPdataAnn!DO$9,$A67,0)/OFFSET(CVMdataAnn!DO$9,$A67,0)))</f>
        <v>604.81927710843377</v>
      </c>
      <c r="DP67" s="6">
        <f ca="1">IF(ISERROR(CVMdataQly!DP67*(OFFSET(CPdataAnn!DP$9,$A67,0)/OFFSET(CVMdataAnn!DP$9,$A67,0))),"",CVMdataQly!DP67*(OFFSET(CPdataAnn!DP$9,$A67,0)/OFFSET(CVMdataAnn!DP$9,$A67,0)))</f>
        <v>1166.5878378378379</v>
      </c>
      <c r="DQ67" s="6">
        <f ca="1">IF(ISERROR(CVMdataQly!DQ67*(OFFSET(CPdataAnn!DQ$9,$A67,0)/OFFSET(CVMdataAnn!DQ$9,$A67,0))),"",CVMdataQly!DQ67*(OFFSET(CPdataAnn!DQ$9,$A67,0)/OFFSET(CVMdataAnn!DQ$9,$A67,0)))</f>
        <v>1521.04427549195</v>
      </c>
      <c r="DR67" s="6">
        <f ca="1">IF(ISERROR(CVMdataQly!DR67*(OFFSET(CPdataAnn!DR$9,$A67,0)/OFFSET(CVMdataAnn!DR$9,$A67,0))),"",CVMdataQly!DR67*(OFFSET(CPdataAnn!DR$9,$A67,0)/OFFSET(CVMdataAnn!DR$9,$A67,0)))</f>
        <v>52.31516587677725</v>
      </c>
      <c r="DS67" s="6">
        <f ca="1">IF(ISERROR(CVMdataQly!DS67*(OFFSET(CPdataAnn!DS$9,$A67,0)/OFFSET(CVMdataAnn!DS$9,$A67,0))),"",CVMdataQly!DS67*(OFFSET(CPdataAnn!DS$9,$A67,0)/OFFSET(CVMdataAnn!DS$9,$A67,0)))</f>
        <v>936.24199343852513</v>
      </c>
      <c r="DT67" s="6">
        <f ca="1">IF(ISERROR(CVMdataQly!DT67*(OFFSET(CPdataAnn!DT$9,$A67,0)/OFFSET(CVMdataAnn!DT$9,$A67,0))),"",CVMdataQly!DT67*(OFFSET(CPdataAnn!DT$9,$A67,0)/OFFSET(CVMdataAnn!DT$9,$A67,0)))</f>
        <v>876.47625373630012</v>
      </c>
      <c r="DU67" s="6">
        <f ca="1">IF(ISERROR(CVMdataQly!DU67*(OFFSET(CPdataAnn!DU$9,$A67,0)/OFFSET(CVMdataAnn!DU$9,$A67,0))),"",CVMdataQly!DU67*(OFFSET(CPdataAnn!DU$9,$A67,0)/OFFSET(CVMdataAnn!DU$9,$A67,0)))</f>
        <v>50.362499999999997</v>
      </c>
      <c r="DV67" s="6">
        <f ca="1">IF(ISERROR(CVMdataQly!DV67*(OFFSET(CPdataAnn!DV$9,$A67,0)/OFFSET(CVMdataAnn!DV$9,$A67,0))),"",CVMdataQly!DV67*(OFFSET(CPdataAnn!DV$9,$A67,0)/OFFSET(CVMdataAnn!DV$9,$A67,0)))</f>
        <v>9.5689655172413808</v>
      </c>
      <c r="DW67" s="6">
        <f ca="1">IF(ISERROR(CVMdataQly!DW67*(OFFSET(CPdataAnn!DW$9,$A67,0)/OFFSET(CVMdataAnn!DW$9,$A67,0))),"",CVMdataQly!DW67*(OFFSET(CPdataAnn!DW$9,$A67,0)/OFFSET(CVMdataAnn!DW$9,$A67,0)))</f>
        <v>4440.1947979735569</v>
      </c>
      <c r="DX67" s="6">
        <f ca="1">IF(ISERROR(CVMdataQly!DX67*(OFFSET(CPdataAnn!DX$9,$A67,0)/OFFSET(CVMdataAnn!DX$9,$A67,0))),"",CVMdataQly!DX67*(OFFSET(CPdataAnn!DX$9,$A67,0)/OFFSET(CVMdataAnn!DX$9,$A67,0)))</f>
        <v>2204.3168371073775</v>
      </c>
      <c r="DY67" s="6">
        <f ca="1">IF(ISERROR(CVMdataQly!DY67*(OFFSET(CPdataAnn!DY$9,$A67,0)/OFFSET(CVMdataAnn!DY$9,$A67,0))),"",CVMdataQly!DY67*(OFFSET(CPdataAnn!DY$9,$A67,0)/OFFSET(CVMdataAnn!DY$9,$A67,0)))</f>
        <v>623.6422372227579</v>
      </c>
      <c r="DZ67" s="6">
        <f ca="1">IF(ISERROR(CVMdataQly!DZ67*(OFFSET(CPdataAnn!DZ$9,$A67,0)/OFFSET(CVMdataAnn!DZ$9,$A67,0))),"",CVMdataQly!DZ67*(OFFSET(CPdataAnn!DZ$9,$A67,0)/OFFSET(CVMdataAnn!DZ$9,$A67,0)))</f>
        <v>708.55386205114951</v>
      </c>
      <c r="EA67" s="6">
        <f ca="1">IF(ISERROR(CVMdataQly!EA67*(OFFSET(CPdataAnn!EA$9,$A67,0)/OFFSET(CVMdataAnn!EA$9,$A67,0))),"",CVMdataQly!EA67*(OFFSET(CPdataAnn!EA$9,$A67,0)/OFFSET(CVMdataAnn!EA$9,$A67,0)))</f>
        <v>582.53792341678934</v>
      </c>
      <c r="EB67" s="6">
        <f ca="1">IF(ISERROR(CVMdataQly!EB67*(OFFSET(CPdataAnn!EB$9,$A67,0)/OFFSET(CVMdataAnn!EB$9,$A67,0))),"",CVMdataQly!EB67*(OFFSET(CPdataAnn!EB$9,$A67,0)/OFFSET(CVMdataAnn!EB$9,$A67,0)))</f>
        <v>322.47479596735479</v>
      </c>
      <c r="EC67" s="6">
        <f ca="1">IF(ISERROR(CVMdataQly!EC67*(OFFSET(CPdataAnn!EC$9,$A67,0)/OFFSET(CVMdataAnn!EC$9,$A67,0))),"",CVMdataQly!EC67*(OFFSET(CPdataAnn!EC$9,$A67,0)/OFFSET(CVMdataAnn!EC$9,$A67,0)))</f>
        <v>5126.2196470969129</v>
      </c>
      <c r="ED67" s="6">
        <f ca="1">IF(ISERROR(CVMdataQly!ED67*(OFFSET(CPdataAnn!ED$9,$A67,0)/OFFSET(CVMdataAnn!ED$9,$A67,0))),"",CVMdataQly!ED67*(OFFSET(CPdataAnn!ED$9,$A67,0)/OFFSET(CVMdataAnn!ED$9,$A67,0)))</f>
        <v>987.33819345661459</v>
      </c>
      <c r="EE67" s="6">
        <f ca="1">IF(ISERROR(CVMdataQly!EE67*(OFFSET(CPdataAnn!EE$9,$A67,0)/OFFSET(CVMdataAnn!EE$9,$A67,0))),"",CVMdataQly!EE67*(OFFSET(CPdataAnn!EE$9,$A67,0)/OFFSET(CVMdataAnn!EE$9,$A67,0)))</f>
        <v>2372.2288158246456</v>
      </c>
      <c r="EF67" s="6">
        <f ca="1">IF(ISERROR(CVMdataQly!EF67*(OFFSET(CPdataAnn!EF$9,$A67,0)/OFFSET(CVMdataAnn!EF$9,$A67,0))),"",CVMdataQly!EF67*(OFFSET(CPdataAnn!EF$9,$A67,0)/OFFSET(CVMdataAnn!EF$9,$A67,0)))</f>
        <v>1768.3234915641981</v>
      </c>
      <c r="EG67" s="6">
        <f ca="1">IF(ISERROR(CVMdataQly!EG67*(OFFSET(CPdataAnn!EG$9,$A67,0)/OFFSET(CVMdataAnn!EG$9,$A67,0))),"",CVMdataQly!EG67*(OFFSET(CPdataAnn!EG$9,$A67,0)/OFFSET(CVMdataAnn!EG$9,$A67,0)))</f>
        <v>2331.0313046625247</v>
      </c>
      <c r="EH67" s="6">
        <f ca="1">IF(ISERROR(CVMdataQly!EH67*(OFFSET(CPdataAnn!EH$9,$A67,0)/OFFSET(CVMdataAnn!EH$9,$A67,0))),"",CVMdataQly!EH67*(OFFSET(CPdataAnn!EH$9,$A67,0)/OFFSET(CVMdataAnn!EH$9,$A67,0)))</f>
        <v>439.80623471882637</v>
      </c>
      <c r="EI67" s="6">
        <f ca="1">IF(ISERROR(CVMdataQly!EI67*(OFFSET(CPdataAnn!EI$9,$A67,0)/OFFSET(CVMdataAnn!EI$9,$A67,0))),"",CVMdataQly!EI67*(OFFSET(CPdataAnn!EI$9,$A67,0)/OFFSET(CVMdataAnn!EI$9,$A67,0)))</f>
        <v>967.94159560798971</v>
      </c>
      <c r="EJ67" s="6">
        <f ca="1">IF(ISERROR(CVMdataQly!EJ67*(OFFSET(CPdataAnn!EJ$9,$A67,0)/OFFSET(CVMdataAnn!EJ$9,$A67,0))),"",CVMdataQly!EJ67*(OFFSET(CPdataAnn!EJ$9,$A67,0)/OFFSET(CVMdataAnn!EJ$9,$A67,0)))</f>
        <v>242.48571428571429</v>
      </c>
      <c r="EK67" s="6">
        <f ca="1">IF(ISERROR(CVMdataQly!EK67*(OFFSET(CPdataAnn!EK$9,$A67,0)/OFFSET(CVMdataAnn!EK$9,$A67,0))),"",CVMdataQly!EK67*(OFFSET(CPdataAnn!EK$9,$A67,0)/OFFSET(CVMdataAnn!EK$9,$A67,0)))</f>
        <v>680.08284175429594</v>
      </c>
      <c r="EL67" s="6" t="str">
        <f ca="1">IF(ISERROR(CVMdataQly!EL67*(OFFSET(CPdataAnn!EL$9,$A67,0)/OFFSET(CVMdataAnn!EL$9,$A67,0))),"",CVMdataQly!EL67*(OFFSET(CPdataAnn!EL$9,$A67,0)/OFFSET(CVMdataAnn!EL$9,$A67,0)))</f>
        <v/>
      </c>
      <c r="EM67" s="6">
        <f ca="1">IF(ISERROR(CVMdataQly!EM67*(OFFSET(CPdataAnn!EM$9,$A67,0)/OFFSET(CVMdataAnn!EM$9,$A67,0))),"",CVMdataQly!EM67*(OFFSET(CPdataAnn!EM$9,$A67,0)/OFFSET(CVMdataAnn!EM$9,$A67,0)))</f>
        <v>2069.274011826953</v>
      </c>
      <c r="EN67" s="6">
        <f ca="1">IF(ISERROR(CVMdataQly!EN67*(OFFSET(CPdataAnn!EN$9,$A67,0)/OFFSET(CVMdataAnn!EN$9,$A67,0))),"",CVMdataQly!EN67*(OFFSET(CPdataAnn!EN$9,$A67,0)/OFFSET(CVMdataAnn!EN$9,$A67,0)))</f>
        <v>15942.135162094761</v>
      </c>
      <c r="EO67" s="6">
        <f ca="1">IF(ISERROR(CVMdataQly!EO67*(OFFSET(CPdataAnn!EO$9,$A67,0)/OFFSET(CVMdataAnn!EO$9,$A67,0))),"",CVMdataQly!EO67*(OFFSET(CPdataAnn!EO$9,$A67,0)/OFFSET(CVMdataAnn!EO$9,$A67,0)))</f>
        <v>13544.759629519218</v>
      </c>
      <c r="EP67" s="6">
        <f ca="1">IF(ISERROR(CVMdataQly!EP67*(OFFSET(CPdataAnn!EP$9,$A67,0)/OFFSET(CVMdataAnn!EP$9,$A67,0))),"",CVMdataQly!EP67*(OFFSET(CPdataAnn!EP$9,$A67,0)/OFFSET(CVMdataAnn!EP$9,$A67,0)))</f>
        <v>12270.925094228236</v>
      </c>
      <c r="EQ67" s="6">
        <f ca="1">IF(ISERROR(CVMdataQly!EQ67*(OFFSET(CPdataAnn!EQ$9,$A67,0)/OFFSET(CVMdataAnn!EQ$9,$A67,0))),"",CVMdataQly!EQ67*(OFFSET(CPdataAnn!EQ$9,$A67,0)/OFFSET(CVMdataAnn!EQ$9,$A67,0)))</f>
        <v>1273.6781711241815</v>
      </c>
      <c r="ER67" s="6">
        <f ca="1">IF(ISERROR(CVMdataQly!ER67*(OFFSET(CPdataAnn!ER$9,$A67,0)/OFFSET(CVMdataAnn!ER$9,$A67,0))),"",CVMdataQly!ER67*(OFFSET(CPdataAnn!ER$9,$A67,0)/OFFSET(CVMdataAnn!ER$9,$A67,0)))</f>
        <v>2394.953175682746</v>
      </c>
      <c r="ES67" s="6">
        <f ca="1">IF(ISERROR(CVMdataQly!ES67*(OFFSET(CPdataAnn!ES$9,$A67,0)/OFFSET(CVMdataAnn!ES$9,$A67,0))),"",CVMdataQly!ES67*(OFFSET(CPdataAnn!ES$9,$A67,0)/OFFSET(CVMdataAnn!ES$9,$A67,0)))</f>
        <v>20608.55836786739</v>
      </c>
      <c r="ET67" s="6">
        <f ca="1">IF(ISERROR(CVMdataQly!ET67*(OFFSET(CPdataAnn!ET$9,$A67,0)/OFFSET(CVMdataAnn!ET$9,$A67,0))),"",CVMdataQly!ET67*(OFFSET(CPdataAnn!ET$9,$A67,0)/OFFSET(CVMdataAnn!ET$9,$A67,0)))</f>
        <v>3348</v>
      </c>
      <c r="EU67" s="6">
        <f ca="1">IF(ISERROR(CVMdataQly!EU67*(OFFSET(CPdataAnn!EU$9,$A67,0)/OFFSET(CVMdataAnn!EU$9,$A67,0))),"",CVMdataQly!EU67*(OFFSET(CPdataAnn!EU$9,$A67,0)/OFFSET(CVMdataAnn!EU$9,$A67,0)))</f>
        <v>1167.092944606414</v>
      </c>
      <c r="EV67" s="6">
        <f ca="1">IF(ISERROR(CVMdataQly!EV67*(OFFSET(CPdataAnn!EV$9,$A67,0)/OFFSET(CVMdataAnn!EV$9,$A67,0))),"",CVMdataQly!EV67*(OFFSET(CPdataAnn!EV$9,$A67,0)/OFFSET(CVMdataAnn!EV$9,$A67,0)))</f>
        <v>202.93269230769229</v>
      </c>
      <c r="EW67" s="6">
        <f ca="1">IF(ISERROR(CVMdataQly!EW67*(OFFSET(CPdataAnn!EW$9,$A67,0)/OFFSET(CVMdataAnn!EW$9,$A67,0))),"",CVMdataQly!EW67*(OFFSET(CPdataAnn!EW$9,$A67,0)/OFFSET(CVMdataAnn!EW$9,$A67,0)))</f>
        <v>1978.3662790697676</v>
      </c>
      <c r="EX67" s="6">
        <f ca="1">IF(ISERROR(CVMdataQly!EX67*(OFFSET(CPdataAnn!EX$9,$A67,0)/OFFSET(CVMdataAnn!EX$9,$A67,0))),"",CVMdataQly!EX67*(OFFSET(CPdataAnn!EX$9,$A67,0)/OFFSET(CVMdataAnn!EX$9,$A67,0)))</f>
        <v>598</v>
      </c>
      <c r="EY67" s="6">
        <f ca="1">IF(ISERROR(CVMdataQly!EY67*(OFFSET(CPdataAnn!EY$9,$A67,0)/OFFSET(CVMdataAnn!EY$9,$A67,0))),"",CVMdataQly!EY67*(OFFSET(CPdataAnn!EY$9,$A67,0)/OFFSET(CVMdataAnn!EY$9,$A67,0)))</f>
        <v>1148.663251047974</v>
      </c>
      <c r="EZ67" s="6">
        <f ca="1">IF(ISERROR(CVMdataQly!EZ67*(OFFSET(CPdataAnn!EZ$9,$A67,0)/OFFSET(CVMdataAnn!EZ$9,$A67,0))),"",CVMdataQly!EZ67*(OFFSET(CPdataAnn!EZ$9,$A67,0)/OFFSET(CVMdataAnn!EZ$9,$A67,0)))</f>
        <v>835.10167818361299</v>
      </c>
      <c r="FA67" s="6">
        <f ca="1">IF(ISERROR(CVMdataQly!FA67*(OFFSET(CPdataAnn!FA$9,$A67,0)/OFFSET(CVMdataAnn!FA$9,$A67,0))),"",CVMdataQly!FA67*(OFFSET(CPdataAnn!FA$9,$A67,0)/OFFSET(CVMdataAnn!FA$9,$A67,0)))</f>
        <v>313.34390651085147</v>
      </c>
      <c r="FB67" s="6">
        <f ca="1">IF(ISERROR(CVMdataQly!FB67*(OFFSET(CPdataAnn!FB$9,$A67,0)/OFFSET(CVMdataAnn!FB$9,$A67,0))),"",CVMdataQly!FB67*(OFFSET(CPdataAnn!FB$9,$A67,0)/OFFSET(CVMdataAnn!FB$9,$A67,0)))</f>
        <v>2051.84</v>
      </c>
      <c r="FC67" s="6">
        <f ca="1">IF(ISERROR(CVMdataQly!FC67*(OFFSET(CPdataAnn!FC$9,$A67,0)/OFFSET(CVMdataAnn!FC$9,$A67,0))),"",CVMdataQly!FC67*(OFFSET(CPdataAnn!FC$9,$A67,0)/OFFSET(CVMdataAnn!FC$9,$A67,0)))</f>
        <v>3871.3053912957416</v>
      </c>
      <c r="FD67" s="6">
        <f ca="1">IF(ISERROR(CVMdataQly!FD67*(OFFSET(CPdataAnn!FD$9,$A67,0)/OFFSET(CVMdataAnn!FD$9,$A67,0))),"",CVMdataQly!FD67*(OFFSET(CPdataAnn!FD$9,$A67,0)/OFFSET(CVMdataAnn!FD$9,$A67,0)))</f>
        <v>2815.7495900679319</v>
      </c>
      <c r="FE67" s="6">
        <f ca="1">IF(ISERROR(CVMdataQly!FE67*(OFFSET(CPdataAnn!FE$9,$A67,0)/OFFSET(CVMdataAnn!FE$9,$A67,0))),"",CVMdataQly!FE67*(OFFSET(CPdataAnn!FE$9,$A67,0)/OFFSET(CVMdataAnn!FE$9,$A67,0)))</f>
        <v>634.6643478260869</v>
      </c>
      <c r="FF67" s="6">
        <f ca="1">IF(ISERROR(CVMdataQly!FF67*(OFFSET(CPdataAnn!FF$9,$A67,0)/OFFSET(CVMdataAnn!FF$9,$A67,0))),"",CVMdataQly!FF67*(OFFSET(CPdataAnn!FF$9,$A67,0)/OFFSET(CVMdataAnn!FF$9,$A67,0)))</f>
        <v>172.29585798816566</v>
      </c>
      <c r="FG67" s="6">
        <f ca="1">IF(ISERROR(CVMdataQly!FG67*(OFFSET(CPdataAnn!FG$9,$A67,0)/OFFSET(CVMdataAnn!FG$9,$A67,0))),"",CVMdataQly!FG67*(OFFSET(CPdataAnn!FG$9,$A67,0)/OFFSET(CVMdataAnn!FG$9,$A67,0)))</f>
        <v>240.26569821930644</v>
      </c>
      <c r="FH67" s="6" t="str">
        <f ca="1">IF(ISERROR(CVMdataQly!FH67*(OFFSET(CPdataAnn!FH$9,$A67,0)/OFFSET(CVMdataAnn!FH$9,$A67,0))),"",CVMdataQly!FH67*(OFFSET(CPdataAnn!FH$9,$A67,0)/OFFSET(CVMdataAnn!FH$9,$A67,0)))</f>
        <v/>
      </c>
      <c r="FI67" s="6">
        <f ca="1">IF(ISERROR(CVMdataQly!FI67*(OFFSET(CPdataAnn!FI$9,$A67,0)/OFFSET(CVMdataAnn!FI$9,$A67,0))),"",CVMdataQly!FI67*(OFFSET(CPdataAnn!FI$9,$A67,0)/OFFSET(CVMdataAnn!FI$9,$A67,0)))</f>
        <v>7351.1197434948817</v>
      </c>
      <c r="FJ67" s="6">
        <f ca="1">IF(ISERROR(CVMdataQly!FJ67*(OFFSET(CPdataAnn!FJ$9,$A67,0)/OFFSET(CVMdataAnn!FJ$9,$A67,0))),"",CVMdataQly!FJ67*(OFFSET(CPdataAnn!FJ$9,$A67,0)/OFFSET(CVMdataAnn!FJ$9,$A67,0)))</f>
        <v>3541.5437023756167</v>
      </c>
      <c r="FK67" s="6">
        <f ca="1">IF(ISERROR(CVMdataQly!FK67*(OFFSET(CPdataAnn!FK$9,$A67,0)/OFFSET(CVMdataAnn!FK$9,$A67,0))),"",CVMdataQly!FK67*(OFFSET(CPdataAnn!FK$9,$A67,0)/OFFSET(CVMdataAnn!FK$9,$A67,0)))</f>
        <v>3807.1953175407871</v>
      </c>
      <c r="FL67" s="6">
        <f ca="1">IF(ISERROR(CVMdataQly!FL67*(OFFSET(CPdataAnn!FL$9,$A67,0)/OFFSET(CVMdataAnn!FL$9,$A67,0))),"",CVMdataQly!FL67*(OFFSET(CPdataAnn!FL$9,$A67,0)/OFFSET(CVMdataAnn!FL$9,$A67,0)))</f>
        <v>2253.6749579637039</v>
      </c>
    </row>
    <row r="68" spans="1:168" x14ac:dyDescent="0.25">
      <c r="A68" s="6">
        <f t="shared" si="0"/>
        <v>15</v>
      </c>
      <c r="B68" s="1">
        <v>36404</v>
      </c>
      <c r="C68" s="6">
        <f ca="1">IF(ISERROR(CVMdataQly!C68*(OFFSET(CPdataAnn!C$9,$A68,0)/OFFSET(CVMdataAnn!C$9,$A68,0))),"",CVMdataQly!C68*(OFFSET(CPdataAnn!C$9,$A68,0)/OFFSET(CVMdataAnn!C$9,$A68,0)))</f>
        <v>170024.89967485252</v>
      </c>
      <c r="D68" s="6">
        <f ca="1">IF(ISERROR(CVMdataQly!D68*(OFFSET(CPdataAnn!D$9,$A68,0)/OFFSET(CVMdataAnn!D$9,$A68,0))),"",CVMdataQly!D68*(OFFSET(CPdataAnn!D$9,$A68,0)/OFFSET(CVMdataAnn!D$9,$A68,0)))</f>
        <v>1549.4214423910869</v>
      </c>
      <c r="E68" s="6">
        <f ca="1">IF(ISERROR(CVMdataQly!E68*(OFFSET(CPdataAnn!E$9,$A68,0)/OFFSET(CVMdataAnn!E$9,$A68,0))),"",CVMdataQly!E68*(OFFSET(CPdataAnn!E$9,$A68,0)/OFFSET(CVMdataAnn!E$9,$A68,0)))</f>
        <v>168451.00874071501</v>
      </c>
      <c r="F68" s="6">
        <f ca="1">IF(ISERROR(CVMdataQly!F68*(OFFSET(CPdataAnn!F$9,$A68,0)/OFFSET(CVMdataAnn!F$9,$A68,0))),"",CVMdataQly!F68*(OFFSET(CPdataAnn!F$9,$A68,0)/OFFSET(CVMdataAnn!F$9,$A68,0)))</f>
        <v>14409.444265284788</v>
      </c>
      <c r="G68" s="6">
        <f ca="1">IF(ISERROR(CVMdataQly!G68*(OFFSET(CPdataAnn!G$9,$A68,0)/OFFSET(CVMdataAnn!G$9,$A68,0))),"",CVMdataQly!G68*(OFFSET(CPdataAnn!G$9,$A68,0)/OFFSET(CVMdataAnn!G$9,$A68,0)))</f>
        <v>8030.9963818440592</v>
      </c>
      <c r="H68" s="6">
        <f ca="1">IF(ISERROR(CVMdataQly!H68*(OFFSET(CPdataAnn!H$9,$A68,0)/OFFSET(CVMdataAnn!H$9,$A68,0))),"",CVMdataQly!H68*(OFFSET(CPdataAnn!H$9,$A68,0)/OFFSET(CVMdataAnn!H$9,$A68,0)))</f>
        <v>8110.0926075052348</v>
      </c>
      <c r="I68" s="6">
        <f ca="1">IF(ISERROR(CVMdataQly!I68*(OFFSET(CPdataAnn!I$9,$A68,0)/OFFSET(CVMdataAnn!I$9,$A68,0))),"",CVMdataQly!I68*(OFFSET(CPdataAnn!I$9,$A68,0)/OFFSET(CVMdataAnn!I$9,$A68,0)))</f>
        <v>43364.091229540994</v>
      </c>
      <c r="J68" s="6">
        <f ca="1">IF(ISERROR(CVMdataQly!J68*(OFFSET(CPdataAnn!J$9,$A68,0)/OFFSET(CVMdataAnn!J$9,$A68,0))),"",CVMdataQly!J68*(OFFSET(CPdataAnn!J$9,$A68,0)/OFFSET(CVMdataAnn!J$9,$A68,0)))</f>
        <v>8531.1283735177403</v>
      </c>
      <c r="K68" s="6">
        <f ca="1">IF(ISERROR(CVMdataQly!K68*(OFFSET(CPdataAnn!K$9,$A68,0)/OFFSET(CVMdataAnn!K$9,$A68,0))),"",CVMdataQly!K68*(OFFSET(CPdataAnn!K$9,$A68,0)/OFFSET(CVMdataAnn!K$9,$A68,0)))</f>
        <v>2100.1475107559927</v>
      </c>
      <c r="L68" s="6">
        <f ca="1">IF(ISERROR(CVMdataQly!L68*(OFFSET(CPdataAnn!L$9,$A68,0)/OFFSET(CVMdataAnn!L$9,$A68,0))),"",CVMdataQly!L68*(OFFSET(CPdataAnn!L$9,$A68,0)/OFFSET(CVMdataAnn!L$9,$A68,0)))</f>
        <v>23265.367455335585</v>
      </c>
      <c r="M68" s="6">
        <f ca="1">IF(ISERROR(CVMdataQly!M68*(OFFSET(CPdataAnn!M$9,$A68,0)/OFFSET(CVMdataAnn!M$9,$A68,0))),"",CVMdataQly!M68*(OFFSET(CPdataAnn!M$9,$A68,0)/OFFSET(CVMdataAnn!M$9,$A68,0)))</f>
        <v>3383.5568513119533</v>
      </c>
      <c r="N68" s="6">
        <f ca="1">IF(ISERROR(CVMdataQly!N68*(OFFSET(CPdataAnn!N$9,$A68,0)/OFFSET(CVMdataAnn!N$9,$A68,0))),"",CVMdataQly!N68*(OFFSET(CPdataAnn!N$9,$A68,0)/OFFSET(CVMdataAnn!N$9,$A68,0)))</f>
        <v>18141.192710810767</v>
      </c>
      <c r="O68" s="6">
        <f ca="1">IF(ISERROR(CVMdataQly!O68*(OFFSET(CPdataAnn!O$9,$A68,0)/OFFSET(CVMdataAnn!O$9,$A68,0))),"",CVMdataQly!O68*(OFFSET(CPdataAnn!O$9,$A68,0)/OFFSET(CVMdataAnn!O$9,$A68,0)))</f>
        <v>2079.8883286647992</v>
      </c>
      <c r="P68" s="6">
        <f ca="1">IF(ISERROR(CVMdataQly!P68*(OFFSET(CPdataAnn!P$9,$A68,0)/OFFSET(CVMdataAnn!P$9,$A68,0))),"",CVMdataQly!P68*(OFFSET(CPdataAnn!P$9,$A68,0)/OFFSET(CVMdataAnn!P$9,$A68,0)))</f>
        <v>15925.623940149624</v>
      </c>
      <c r="Q68" s="6">
        <f ca="1">IF(ISERROR(CVMdataQly!Q68*(OFFSET(CPdataAnn!Q$9,$A68,0)/OFFSET(CVMdataAnn!Q$9,$A68,0))),"",CVMdataQly!Q68*(OFFSET(CPdataAnn!Q$9,$A68,0)/OFFSET(CVMdataAnn!Q$9,$A68,0)))</f>
        <v>21090.956273054329</v>
      </c>
      <c r="R68" s="6">
        <f ca="1">IF(ISERROR(CVMdataQly!R68*(OFFSET(CPdataAnn!R$9,$A68,0)/OFFSET(CVMdataAnn!R$9,$A68,0))),"",CVMdataQly!R68*(OFFSET(CPdataAnn!R$9,$A68,0)/OFFSET(CVMdataAnn!R$9,$A68,0)))</f>
        <v>14409.444265284788</v>
      </c>
      <c r="S68" s="6">
        <f ca="1">IF(ISERROR(CVMdataQly!S68*(OFFSET(CPdataAnn!S$9,$A68,0)/OFFSET(CVMdataAnn!S$9,$A68,0))),"",CVMdataQly!S68*(OFFSET(CPdataAnn!S$9,$A68,0)/OFFSET(CVMdataAnn!S$9,$A68,0)))</f>
        <v>12870.555834098637</v>
      </c>
      <c r="T68" s="6">
        <f ca="1">IF(ISERROR(CVMdataQly!T68*(OFFSET(CPdataAnn!T$9,$A68,0)/OFFSET(CVMdataAnn!T$9,$A68,0))),"",CVMdataQly!T68*(OFFSET(CPdataAnn!T$9,$A68,0)/OFFSET(CVMdataAnn!T$9,$A68,0)))</f>
        <v>2097.5566958155669</v>
      </c>
      <c r="U68" s="6">
        <f ca="1">IF(ISERROR(CVMdataQly!U68*(OFFSET(CPdataAnn!U$9,$A68,0)/OFFSET(CVMdataAnn!U$9,$A68,0))),"",CVMdataQly!U68*(OFFSET(CPdataAnn!U$9,$A68,0)/OFFSET(CVMdataAnn!U$9,$A68,0)))</f>
        <v>2776.3299527127924</v>
      </c>
      <c r="V68" s="6">
        <f ca="1">IF(ISERROR(CVMdataQly!V68*(OFFSET(CPdataAnn!V$9,$A68,0)/OFFSET(CVMdataAnn!V$9,$A68,0))),"",CVMdataQly!V68*(OFFSET(CPdataAnn!V$9,$A68,0)/OFFSET(CVMdataAnn!V$9,$A68,0)))</f>
        <v>496.04018912529551</v>
      </c>
      <c r="W68" s="6">
        <f ca="1">IF(ISERROR(CVMdataQly!W68*(OFFSET(CPdataAnn!W$9,$A68,0)/OFFSET(CVMdataAnn!W$9,$A68,0))),"",CVMdataQly!W68*(OFFSET(CPdataAnn!W$9,$A68,0)/OFFSET(CVMdataAnn!W$9,$A68,0)))</f>
        <v>1887.4182825484766</v>
      </c>
      <c r="X68" s="6">
        <f ca="1">IF(ISERROR(CVMdataQly!X68*(OFFSET(CPdataAnn!X$9,$A68,0)/OFFSET(CVMdataAnn!X$9,$A68,0))),"",CVMdataQly!X68*(OFFSET(CPdataAnn!X$9,$A68,0)/OFFSET(CVMdataAnn!X$9,$A68,0)))</f>
        <v>453.66877370417194</v>
      </c>
      <c r="Y68" s="6">
        <f ca="1">IF(ISERROR(CVMdataQly!Y68*(OFFSET(CPdataAnn!Y$9,$A68,0)/OFFSET(CVMdataAnn!Y$9,$A68,0))),"",CVMdataQly!Y68*(OFFSET(CPdataAnn!Y$9,$A68,0)/OFFSET(CVMdataAnn!Y$9,$A68,0)))</f>
        <v>1086.2538394668213</v>
      </c>
      <c r="Z68" s="6">
        <f ca="1">IF(ISERROR(CVMdataQly!Z68*(OFFSET(CPdataAnn!Z$9,$A68,0)/OFFSET(CVMdataAnn!Z$9,$A68,0))),"",CVMdataQly!Z68*(OFFSET(CPdataAnn!Z$9,$A68,0)/OFFSET(CVMdataAnn!Z$9,$A68,0)))</f>
        <v>2039.7589692915781</v>
      </c>
      <c r="AA68" s="6">
        <f ca="1">IF(ISERROR(CVMdataQly!AA68*(OFFSET(CPdataAnn!AA$9,$A68,0)/OFFSET(CVMdataAnn!AA$9,$A68,0))),"",CVMdataQly!AA68*(OFFSET(CPdataAnn!AA$9,$A68,0)/OFFSET(CVMdataAnn!AA$9,$A68,0)))</f>
        <v>1681.9306100606493</v>
      </c>
      <c r="AB68" s="6">
        <f ca="1">IF(ISERROR(CVMdataQly!AB68*(OFFSET(CPdataAnn!AB$9,$A68,0)/OFFSET(CVMdataAnn!AB$9,$A68,0))),"",CVMdataQly!AB68*(OFFSET(CPdataAnn!AB$9,$A68,0)/OFFSET(CVMdataAnn!AB$9,$A68,0)))</f>
        <v>350.89243027888443</v>
      </c>
      <c r="AC68" s="6">
        <f ca="1">IF(ISERROR(CVMdataQly!AC68*(OFFSET(CPdataAnn!AC$9,$A68,0)/OFFSET(CVMdataAnn!AC$9,$A68,0))),"",CVMdataQly!AC68*(OFFSET(CPdataAnn!AC$9,$A68,0)/OFFSET(CVMdataAnn!AC$9,$A68,0)))</f>
        <v>1538.4583068109484</v>
      </c>
      <c r="AD68" s="6">
        <f ca="1">IF(ISERROR(CVMdataQly!AD68*(OFFSET(CPdataAnn!AD$9,$A68,0)/OFFSET(CVMdataAnn!AD$9,$A68,0))),"",CVMdataQly!AD68*(OFFSET(CPdataAnn!AD$9,$A68,0)/OFFSET(CVMdataAnn!AD$9,$A68,0)))</f>
        <v>388.14935661764702</v>
      </c>
      <c r="AE68" s="6">
        <f ca="1">IF(ISERROR(CVMdataQly!AE68*(OFFSET(CPdataAnn!AE$9,$A68,0)/OFFSET(CVMdataAnn!AE$9,$A68,0))),"",CVMdataQly!AE68*(OFFSET(CPdataAnn!AE$9,$A68,0)/OFFSET(CVMdataAnn!AE$9,$A68,0)))</f>
        <v>1152.7345939327984</v>
      </c>
      <c r="AF68" s="6">
        <f ca="1">IF(ISERROR(CVMdataQly!AF68*(OFFSET(CPdataAnn!AF$9,$A68,0)/OFFSET(CVMdataAnn!AF$9,$A68,0))),"",CVMdataQly!AF68*(OFFSET(CPdataAnn!AF$9,$A68,0)/OFFSET(CVMdataAnn!AF$9,$A68,0)))</f>
        <v>8030.9963818440592</v>
      </c>
      <c r="AG68" s="6">
        <f ca="1">IF(ISERROR(CVMdataQly!AG68*(OFFSET(CPdataAnn!AG$9,$A68,0)/OFFSET(CVMdataAnn!AG$9,$A68,0))),"",CVMdataQly!AG68*(OFFSET(CPdataAnn!AG$9,$A68,0)/OFFSET(CVMdataAnn!AG$9,$A68,0)))</f>
        <v>2637.2617734971773</v>
      </c>
      <c r="AH68" s="6">
        <f ca="1">IF(ISERROR(CVMdataQly!AH68*(OFFSET(CPdataAnn!AH$9,$A68,0)/OFFSET(CVMdataAnn!AH$9,$A68,0))),"",CVMdataQly!AH68*(OFFSET(CPdataAnn!AH$9,$A68,0)/OFFSET(CVMdataAnn!AH$9,$A68,0)))</f>
        <v>724.78681748966721</v>
      </c>
      <c r="AI68" s="6">
        <f ca="1">IF(ISERROR(CVMdataQly!AI68*(OFFSET(CPdataAnn!AI$9,$A68,0)/OFFSET(CVMdataAnn!AI$9,$A68,0))),"",CVMdataQly!AI68*(OFFSET(CPdataAnn!AI$9,$A68,0)/OFFSET(CVMdataAnn!AI$9,$A68,0)))</f>
        <v>1134.1580806594054</v>
      </c>
      <c r="AJ68" s="6">
        <f ca="1">IF(ISERROR(CVMdataQly!AJ68*(OFFSET(CPdataAnn!AJ$9,$A68,0)/OFFSET(CVMdataAnn!AJ$9,$A68,0))),"",CVMdataQly!AJ68*(OFFSET(CPdataAnn!AJ$9,$A68,0)/OFFSET(CVMdataAnn!AJ$9,$A68,0)))</f>
        <v>778.42764578833692</v>
      </c>
      <c r="AK68" s="6">
        <f ca="1">IF(ISERROR(CVMdataQly!AK68*(OFFSET(CPdataAnn!AK$9,$A68,0)/OFFSET(CVMdataAnn!AK$9,$A68,0))),"",CVMdataQly!AK68*(OFFSET(CPdataAnn!AK$9,$A68,0)/OFFSET(CVMdataAnn!AK$9,$A68,0)))</f>
        <v>3502.6438807714785</v>
      </c>
      <c r="AL68" s="6">
        <f ca="1">IF(ISERROR(CVMdataQly!AL68*(OFFSET(CPdataAnn!AL$9,$A68,0)/OFFSET(CVMdataAnn!AL$9,$A68,0))),"",CVMdataQly!AL68*(OFFSET(CPdataAnn!AL$9,$A68,0)/OFFSET(CVMdataAnn!AL$9,$A68,0)))</f>
        <v>1890.4073566816669</v>
      </c>
      <c r="AM68" s="6">
        <f ca="1">IF(ISERROR(CVMdataQly!AM68*(OFFSET(CPdataAnn!AM$9,$A68,0)/OFFSET(CVMdataAnn!AM$9,$A68,0))),"",CVMdataQly!AM68*(OFFSET(CPdataAnn!AM$9,$A68,0)/OFFSET(CVMdataAnn!AM$9,$A68,0)))</f>
        <v>8110.0926075052348</v>
      </c>
      <c r="AN68" s="6">
        <f ca="1">IF(ISERROR(CVMdataQly!AN68*(OFFSET(CPdataAnn!AN$9,$A68,0)/OFFSET(CVMdataAnn!AN$9,$A68,0))),"",CVMdataQly!AN68*(OFFSET(CPdataAnn!AN$9,$A68,0)/OFFSET(CVMdataAnn!AN$9,$A68,0)))</f>
        <v>7027.34538432316</v>
      </c>
      <c r="AO68" s="6">
        <f ca="1">IF(ISERROR(CVMdataQly!AO68*(OFFSET(CPdataAnn!AO$9,$A68,0)/OFFSET(CVMdataAnn!AO$9,$A68,0))),"",CVMdataQly!AO68*(OFFSET(CPdataAnn!AO$9,$A68,0)/OFFSET(CVMdataAnn!AO$9,$A68,0)))</f>
        <v>119.04057279236277</v>
      </c>
      <c r="AP68" s="6">
        <f ca="1">IF(ISERROR(CVMdataQly!AP68*(OFFSET(CPdataAnn!AP$9,$A68,0)/OFFSET(CVMdataAnn!AP$9,$A68,0))),"",CVMdataQly!AP68*(OFFSET(CPdataAnn!AP$9,$A68,0)/OFFSET(CVMdataAnn!AP$9,$A68,0)))</f>
        <v>6474.414552833744</v>
      </c>
      <c r="AQ68" s="6">
        <f ca="1">IF(ISERROR(CVMdataQly!AQ68*(OFFSET(CPdataAnn!AQ$9,$A68,0)/OFFSET(CVMdataAnn!AQ$9,$A68,0))),"",CVMdataQly!AQ68*(OFFSET(CPdataAnn!AQ$9,$A68,0)/OFFSET(CVMdataAnn!AQ$9,$A68,0)))</f>
        <v>237.3152709359606</v>
      </c>
      <c r="AR68" s="6">
        <f ca="1">IF(ISERROR(CVMdataQly!AR68*(OFFSET(CPdataAnn!AR$9,$A68,0)/OFFSET(CVMdataAnn!AR$9,$A68,0))),"",CVMdataQly!AR68*(OFFSET(CPdataAnn!AR$9,$A68,0)/OFFSET(CVMdataAnn!AR$9,$A68,0)))</f>
        <v>196.90909090909091</v>
      </c>
      <c r="AS68" s="6">
        <f ca="1">IF(ISERROR(CVMdataQly!AS68*(OFFSET(CPdataAnn!AS$9,$A68,0)/OFFSET(CVMdataAnn!AS$9,$A68,0))),"",CVMdataQly!AS68*(OFFSET(CPdataAnn!AS$9,$A68,0)/OFFSET(CVMdataAnn!AS$9,$A68,0)))</f>
        <v>1080.8945379594641</v>
      </c>
      <c r="AT68" s="6">
        <f ca="1">IF(ISERROR(CVMdataQly!AT68*(OFFSET(CPdataAnn!AT$9,$A68,0)/OFFSET(CVMdataAnn!AT$9,$A68,0))),"",CVMdataQly!AT68*(OFFSET(CPdataAnn!AT$9,$A68,0)/OFFSET(CVMdataAnn!AT$9,$A68,0)))</f>
        <v>1061.638781939097</v>
      </c>
      <c r="AU68" s="6">
        <f ca="1">IF(ISERROR(CVMdataQly!AU68*(OFFSET(CPdataAnn!AU$9,$A68,0)/OFFSET(CVMdataAnn!AU$9,$A68,0))),"",CVMdataQly!AU68*(OFFSET(CPdataAnn!AU$9,$A68,0)/OFFSET(CVMdataAnn!AU$9,$A68,0)))</f>
        <v>18.90909090909091</v>
      </c>
      <c r="AV68" s="6">
        <f ca="1">IF(ISERROR(CVMdataQly!AV68*(OFFSET(CPdataAnn!AV$9,$A68,0)/OFFSET(CVMdataAnn!AV$9,$A68,0))),"",CVMdataQly!AV68*(OFFSET(CPdataAnn!AV$9,$A68,0)/OFFSET(CVMdataAnn!AV$9,$A68,0)))</f>
        <v>43364.091229540994</v>
      </c>
      <c r="AW68" s="6">
        <f ca="1">IF(ISERROR(CVMdataQly!AW68*(OFFSET(CPdataAnn!AW$9,$A68,0)/OFFSET(CVMdataAnn!AW$9,$A68,0))),"",CVMdataQly!AW68*(OFFSET(CPdataAnn!AW$9,$A68,0)/OFFSET(CVMdataAnn!AW$9,$A68,0)))</f>
        <v>6439.197704984329</v>
      </c>
      <c r="AX68" s="6">
        <f ca="1">IF(ISERROR(CVMdataQly!AX68*(OFFSET(CPdataAnn!AX$9,$A68,0)/OFFSET(CVMdataAnn!AX$9,$A68,0))),"",CVMdataQly!AX68*(OFFSET(CPdataAnn!AX$9,$A68,0)/OFFSET(CVMdataAnn!AX$9,$A68,0)))</f>
        <v>6414.3204920111584</v>
      </c>
      <c r="AY68" s="6">
        <f ca="1">IF(ISERROR(CVMdataQly!AY68*(OFFSET(CPdataAnn!AY$9,$A68,0)/OFFSET(CVMdataAnn!AY$9,$A68,0))),"",CVMdataQly!AY68*(OFFSET(CPdataAnn!AY$9,$A68,0)/OFFSET(CVMdataAnn!AY$9,$A68,0)))</f>
        <v>24.65909090909091</v>
      </c>
      <c r="AZ68" s="6">
        <f ca="1">IF(ISERROR(CVMdataQly!AZ68*(OFFSET(CPdataAnn!AZ$9,$A68,0)/OFFSET(CVMdataAnn!AZ$9,$A68,0))),"",CVMdataQly!AZ68*(OFFSET(CPdataAnn!AZ$9,$A68,0)/OFFSET(CVMdataAnn!AZ$9,$A68,0)))</f>
        <v>31856.481178700589</v>
      </c>
      <c r="BA68" s="6">
        <f ca="1">IF(ISERROR(CVMdataQly!BA68*(OFFSET(CPdataAnn!BA$9,$A68,0)/OFFSET(CVMdataAnn!BA$9,$A68,0))),"",CVMdataQly!BA68*(OFFSET(CPdataAnn!BA$9,$A68,0)/OFFSET(CVMdataAnn!BA$9,$A68,0)))</f>
        <v>30752.137741229522</v>
      </c>
      <c r="BB68" s="6">
        <f ca="1">IF(ISERROR(CVMdataQly!BB68*(OFFSET(CPdataAnn!BB$9,$A68,0)/OFFSET(CVMdataAnn!BB$9,$A68,0))),"",CVMdataQly!BB68*(OFFSET(CPdataAnn!BB$9,$A68,0)/OFFSET(CVMdataAnn!BB$9,$A68,0)))</f>
        <v>1105.2186675461742</v>
      </c>
      <c r="BC68" s="6">
        <f ca="1">IF(ISERROR(CVMdataQly!BC68*(OFFSET(CPdataAnn!BC$9,$A68,0)/OFFSET(CVMdataAnn!BC$9,$A68,0))),"",CVMdataQly!BC68*(OFFSET(CPdataAnn!BC$9,$A68,0)/OFFSET(CVMdataAnn!BC$9,$A68,0)))</f>
        <v>393.44490934449095</v>
      </c>
      <c r="BD68" s="6">
        <f ca="1">IF(ISERROR(CVMdataQly!BD68*(OFFSET(CPdataAnn!BD$9,$A68,0)/OFFSET(CVMdataAnn!BD$9,$A68,0))),"",CVMdataQly!BD68*(OFFSET(CPdataAnn!BD$9,$A68,0)/OFFSET(CVMdataAnn!BD$9,$A68,0)))</f>
        <v>196.17400722021662</v>
      </c>
      <c r="BE68" s="6">
        <f ca="1">IF(ISERROR(CVMdataQly!BE68*(OFFSET(CPdataAnn!BE$9,$A68,0)/OFFSET(CVMdataAnn!BE$9,$A68,0))),"",CVMdataQly!BE68*(OFFSET(CPdataAnn!BE$9,$A68,0)/OFFSET(CVMdataAnn!BE$9,$A68,0)))</f>
        <v>197.43596214511041</v>
      </c>
      <c r="BF68" s="6">
        <f ca="1">IF(ISERROR(CVMdataQly!BF68*(OFFSET(CPdataAnn!BF$9,$A68,0)/OFFSET(CVMdataAnn!BF$9,$A68,0))),"",CVMdataQly!BF68*(OFFSET(CPdataAnn!BF$9,$A68,0)/OFFSET(CVMdataAnn!BF$9,$A68,0)))</f>
        <v>1253.9048011539255</v>
      </c>
      <c r="BG68" s="6">
        <f ca="1">IF(ISERROR(CVMdataQly!BG68*(OFFSET(CPdataAnn!BG$9,$A68,0)/OFFSET(CVMdataAnn!BG$9,$A68,0))),"",CVMdataQly!BG68*(OFFSET(CPdataAnn!BG$9,$A68,0)/OFFSET(CVMdataAnn!BG$9,$A68,0)))</f>
        <v>639.21817140675705</v>
      </c>
      <c r="BH68" s="6">
        <f ca="1">IF(ISERROR(CVMdataQly!BH68*(OFFSET(CPdataAnn!BH$9,$A68,0)/OFFSET(CVMdataAnn!BH$9,$A68,0))),"",CVMdataQly!BH68*(OFFSET(CPdataAnn!BH$9,$A68,0)/OFFSET(CVMdataAnn!BH$9,$A68,0)))</f>
        <v>4.2926829268292686</v>
      </c>
      <c r="BI68" s="6">
        <f ca="1">IF(ISERROR(CVMdataQly!BI68*(OFFSET(CPdataAnn!BI$9,$A68,0)/OFFSET(CVMdataAnn!BI$9,$A68,0))),"",CVMdataQly!BI68*(OFFSET(CPdataAnn!BI$9,$A68,0)/OFFSET(CVMdataAnn!BI$9,$A68,0)))</f>
        <v>609.93089612126619</v>
      </c>
      <c r="BJ68" s="6" t="str">
        <f ca="1">IF(ISERROR(CVMdataQly!BJ68*(OFFSET(CPdataAnn!BJ$9,$A68,0)/OFFSET(CVMdataAnn!BJ$9,$A68,0))),"",CVMdataQly!BJ68*(OFFSET(CPdataAnn!BJ$9,$A68,0)/OFFSET(CVMdataAnn!BJ$9,$A68,0)))</f>
        <v/>
      </c>
      <c r="BK68" s="6">
        <f ca="1">IF(ISERROR(CVMdataQly!BK68*(OFFSET(CPdataAnn!BK$9,$A68,0)/OFFSET(CVMdataAnn!BK$9,$A68,0))),"",CVMdataQly!BK68*(OFFSET(CPdataAnn!BK$9,$A68,0)/OFFSET(CVMdataAnn!BK$9,$A68,0)))</f>
        <v>3422.2441039809119</v>
      </c>
      <c r="BL68" s="6">
        <f ca="1">IF(ISERROR(CVMdataQly!BL68*(OFFSET(CPdataAnn!BL$9,$A68,0)/OFFSET(CVMdataAnn!BL$9,$A68,0))),"",CVMdataQly!BL68*(OFFSET(CPdataAnn!BL$9,$A68,0)/OFFSET(CVMdataAnn!BL$9,$A68,0)))</f>
        <v>1828.7824611905007</v>
      </c>
      <c r="BM68" s="6">
        <f ca="1">IF(ISERROR(CVMdataQly!BM68*(OFFSET(CPdataAnn!BM$9,$A68,0)/OFFSET(CVMdataAnn!BM$9,$A68,0))),"",CVMdataQly!BM68*(OFFSET(CPdataAnn!BM$9,$A68,0)/OFFSET(CVMdataAnn!BM$9,$A68,0)))</f>
        <v>1360.550672541744</v>
      </c>
      <c r="BN68" s="6">
        <f ca="1">IF(ISERROR(CVMdataQly!BN68*(OFFSET(CPdataAnn!BN$9,$A68,0)/OFFSET(CVMdataAnn!BN$9,$A68,0))),"",CVMdataQly!BN68*(OFFSET(CPdataAnn!BN$9,$A68,0)/OFFSET(CVMdataAnn!BN$9,$A68,0)))</f>
        <v>89.938571428571422</v>
      </c>
      <c r="BO68" s="6">
        <f ca="1">IF(ISERROR(CVMdataQly!BO68*(OFFSET(CPdataAnn!BO$9,$A68,0)/OFFSET(CVMdataAnn!BO$9,$A68,0))),"",CVMdataQly!BO68*(OFFSET(CPdataAnn!BO$9,$A68,0)/OFFSET(CVMdataAnn!BO$9,$A68,0)))</f>
        <v>142.2584871947588</v>
      </c>
      <c r="BP68" s="6" t="str">
        <f ca="1">IF(ISERROR(CVMdataQly!BP68*(OFFSET(CPdataAnn!BP$9,$A68,0)/OFFSET(CVMdataAnn!BP$9,$A68,0))),"",CVMdataQly!BP68*(OFFSET(CPdataAnn!BP$9,$A68,0)/OFFSET(CVMdataAnn!BP$9,$A68,0)))</f>
        <v/>
      </c>
      <c r="BQ68" s="6">
        <f ca="1">IF(ISERROR(CVMdataQly!BQ68*(OFFSET(CPdataAnn!BQ$9,$A68,0)/OFFSET(CVMdataAnn!BQ$9,$A68,0))),"",CVMdataQly!BQ68*(OFFSET(CPdataAnn!BQ$9,$A68,0)/OFFSET(CVMdataAnn!BQ$9,$A68,0)))</f>
        <v>8531.1283735177403</v>
      </c>
      <c r="BR68" s="6">
        <f ca="1">IF(ISERROR(CVMdataQly!BR68*(OFFSET(CPdataAnn!BR$9,$A68,0)/OFFSET(CVMdataAnn!BR$9,$A68,0))),"",CVMdataQly!BR68*(OFFSET(CPdataAnn!BR$9,$A68,0)/OFFSET(CVMdataAnn!BR$9,$A68,0)))</f>
        <v>2710.4693624557262</v>
      </c>
      <c r="BS68" s="6">
        <f ca="1">IF(ISERROR(CVMdataQly!BS68*(OFFSET(CPdataAnn!BS$9,$A68,0)/OFFSET(CVMdataAnn!BS$9,$A68,0))),"",CVMdataQly!BS68*(OFFSET(CPdataAnn!BS$9,$A68,0)/OFFSET(CVMdataAnn!BS$9,$A68,0)))</f>
        <v>1929.4716372145567</v>
      </c>
      <c r="BT68" s="6">
        <f ca="1">IF(ISERROR(CVMdataQly!BT68*(OFFSET(CPdataAnn!BT$9,$A68,0)/OFFSET(CVMdataAnn!BT$9,$A68,0))),"",CVMdataQly!BT68*(OFFSET(CPdataAnn!BT$9,$A68,0)/OFFSET(CVMdataAnn!BT$9,$A68,0)))</f>
        <v>772.16670421266042</v>
      </c>
      <c r="BU68" s="6">
        <f ca="1">IF(ISERROR(CVMdataQly!BU68*(OFFSET(CPdataAnn!BU$9,$A68,0)/OFFSET(CVMdataAnn!BU$9,$A68,0))),"",CVMdataQly!BU68*(OFFSET(CPdataAnn!BU$9,$A68,0)/OFFSET(CVMdataAnn!BU$9,$A68,0)))</f>
        <v>9.882352941176471</v>
      </c>
      <c r="BV68" s="6">
        <f ca="1">IF(ISERROR(CVMdataQly!BV68*(OFFSET(CPdataAnn!BV$9,$A68,0)/OFFSET(CVMdataAnn!BV$9,$A68,0))),"",CVMdataQly!BV68*(OFFSET(CPdataAnn!BV$9,$A68,0)/OFFSET(CVMdataAnn!BV$9,$A68,0)))</f>
        <v>1024.212596096984</v>
      </c>
      <c r="BW68" s="6">
        <f ca="1">IF(ISERROR(CVMdataQly!BW68*(OFFSET(CPdataAnn!BW$9,$A68,0)/OFFSET(CVMdataAnn!BW$9,$A68,0))),"",CVMdataQly!BW68*(OFFSET(CPdataAnn!BW$9,$A68,0)/OFFSET(CVMdataAnn!BW$9,$A68,0)))</f>
        <v>1514.8806392542035</v>
      </c>
      <c r="BX68" s="6">
        <f ca="1">IF(ISERROR(CVMdataQly!BX68*(OFFSET(CPdataAnn!BX$9,$A68,0)/OFFSET(CVMdataAnn!BX$9,$A68,0))),"",CVMdataQly!BX68*(OFFSET(CPdataAnn!BX$9,$A68,0)/OFFSET(CVMdataAnn!BX$9,$A68,0)))</f>
        <v>1134.7339699863574</v>
      </c>
      <c r="BY68" s="6">
        <f ca="1">IF(ISERROR(CVMdataQly!BY68*(OFFSET(CPdataAnn!BY$9,$A68,0)/OFFSET(CVMdataAnn!BY$9,$A68,0))),"",CVMdataQly!BY68*(OFFSET(CPdataAnn!BY$9,$A68,0)/OFFSET(CVMdataAnn!BY$9,$A68,0)))</f>
        <v>203.72404730617606</v>
      </c>
      <c r="BZ68" s="6">
        <f ca="1">IF(ISERROR(CVMdataQly!BZ68*(OFFSET(CPdataAnn!BZ$9,$A68,0)/OFFSET(CVMdataAnn!BZ$9,$A68,0))),"",CVMdataQly!BZ68*(OFFSET(CPdataAnn!BZ$9,$A68,0)/OFFSET(CVMdataAnn!BZ$9,$A68,0)))</f>
        <v>177.12889366272825</v>
      </c>
      <c r="CA68" s="6">
        <f ca="1">IF(ISERROR(CVMdataQly!CA68*(OFFSET(CPdataAnn!CA$9,$A68,0)/OFFSET(CVMdataAnn!CA$9,$A68,0))),"",CVMdataQly!CA68*(OFFSET(CPdataAnn!CA$9,$A68,0)/OFFSET(CVMdataAnn!CA$9,$A68,0)))</f>
        <v>1195.7415260795542</v>
      </c>
      <c r="CB68" s="6">
        <f ca="1">IF(ISERROR(CVMdataQly!CB68*(OFFSET(CPdataAnn!CB$9,$A68,0)/OFFSET(CVMdataAnn!CB$9,$A68,0))),"",CVMdataQly!CB68*(OFFSET(CPdataAnn!CB$9,$A68,0)/OFFSET(CVMdataAnn!CB$9,$A68,0)))</f>
        <v>789.31682714351223</v>
      </c>
      <c r="CC68" s="6">
        <f ca="1">IF(ISERROR(CVMdataQly!CC68*(OFFSET(CPdataAnn!CC$9,$A68,0)/OFFSET(CVMdataAnn!CC$9,$A68,0))),"",CVMdataQly!CC68*(OFFSET(CPdataAnn!CC$9,$A68,0)/OFFSET(CVMdataAnn!CC$9,$A68,0)))</f>
        <v>90.640692640692649</v>
      </c>
      <c r="CD68" s="6">
        <f ca="1">IF(ISERROR(CVMdataQly!CD68*(OFFSET(CPdataAnn!CD$9,$A68,0)/OFFSET(CVMdataAnn!CD$9,$A68,0))),"",CVMdataQly!CD68*(OFFSET(CPdataAnn!CD$9,$A68,0)/OFFSET(CVMdataAnn!CD$9,$A68,0)))</f>
        <v>699.65562913907286</v>
      </c>
      <c r="CE68" s="6">
        <f ca="1">IF(ISERROR(CVMdataQly!CE68*(OFFSET(CPdataAnn!CE$9,$A68,0)/OFFSET(CVMdataAnn!CE$9,$A68,0))),"",CVMdataQly!CE68*(OFFSET(CPdataAnn!CE$9,$A68,0)/OFFSET(CVMdataAnn!CE$9,$A68,0)))</f>
        <v>1295.3671256958687</v>
      </c>
      <c r="CF68" s="6">
        <f ca="1">IF(ISERROR(CVMdataQly!CF68*(OFFSET(CPdataAnn!CF$9,$A68,0)/OFFSET(CVMdataAnn!CF$9,$A68,0))),"",CVMdataQly!CF68*(OFFSET(CPdataAnn!CF$9,$A68,0)/OFFSET(CVMdataAnn!CF$9,$A68,0)))</f>
        <v>576.06584362139915</v>
      </c>
      <c r="CG68" s="6">
        <f ca="1">IF(ISERROR(CVMdataQly!CG68*(OFFSET(CPdataAnn!CG$9,$A68,0)/OFFSET(CVMdataAnn!CG$9,$A68,0))),"",CVMdataQly!CG68*(OFFSET(CPdataAnn!CG$9,$A68,0)/OFFSET(CVMdataAnn!CG$9,$A68,0)))</f>
        <v>719.20205731080091</v>
      </c>
      <c r="CH68" s="6">
        <f ca="1">IF(ISERROR(CVMdataQly!CH68*(OFFSET(CPdataAnn!CH$9,$A68,0)/OFFSET(CVMdataAnn!CH$9,$A68,0))),"",CVMdataQly!CH68*(OFFSET(CPdataAnn!CH$9,$A68,0)/OFFSET(CVMdataAnn!CH$9,$A68,0)))</f>
        <v>2100.1475107559927</v>
      </c>
      <c r="CI68" s="6">
        <f ca="1">IF(ISERROR(CVMdataQly!CI68*(OFFSET(CPdataAnn!CI$9,$A68,0)/OFFSET(CVMdataAnn!CI$9,$A68,0))),"",CVMdataQly!CI68*(OFFSET(CPdataAnn!CI$9,$A68,0)/OFFSET(CVMdataAnn!CI$9,$A68,0)))</f>
        <v>1146.8653608247423</v>
      </c>
      <c r="CJ68" s="6">
        <f ca="1">IF(ISERROR(CVMdataQly!CJ68*(OFFSET(CPdataAnn!CJ$9,$A68,0)/OFFSET(CVMdataAnn!CJ$9,$A68,0))),"",CVMdataQly!CJ68*(OFFSET(CPdataAnn!CJ$9,$A68,0)/OFFSET(CVMdataAnn!CJ$9,$A68,0)))</f>
        <v>553.39471285323611</v>
      </c>
      <c r="CK68" s="6">
        <f ca="1">IF(ISERROR(CVMdataQly!CK68*(OFFSET(CPdataAnn!CK$9,$A68,0)/OFFSET(CVMdataAnn!CK$9,$A68,0))),"",CVMdataQly!CK68*(OFFSET(CPdataAnn!CK$9,$A68,0)/OFFSET(CVMdataAnn!CK$9,$A68,0)))</f>
        <v>118.48682170542637</v>
      </c>
      <c r="CL68" s="6">
        <f ca="1">IF(ISERROR(CVMdataQly!CL68*(OFFSET(CPdataAnn!CL$9,$A68,0)/OFFSET(CVMdataAnn!CL$9,$A68,0))),"",CVMdataQly!CL68*(OFFSET(CPdataAnn!CL$9,$A68,0)/OFFSET(CVMdataAnn!CL$9,$A68,0)))</f>
        <v>474.19270576638735</v>
      </c>
      <c r="CM68" s="6">
        <f ca="1">IF(ISERROR(CVMdataQly!CM68*(OFFSET(CPdataAnn!CM$9,$A68,0)/OFFSET(CVMdataAnn!CM$9,$A68,0))),"",CVMdataQly!CM68*(OFFSET(CPdataAnn!CM$9,$A68,0)/OFFSET(CVMdataAnn!CM$9,$A68,0)))</f>
        <v>523.43378995433795</v>
      </c>
      <c r="CN68" s="6">
        <f ca="1">IF(ISERROR(CVMdataQly!CN68*(OFFSET(CPdataAnn!CN$9,$A68,0)/OFFSET(CVMdataAnn!CN$9,$A68,0))),"",CVMdataQly!CN68*(OFFSET(CPdataAnn!CN$9,$A68,0)/OFFSET(CVMdataAnn!CN$9,$A68,0)))</f>
        <v>196.03057553956836</v>
      </c>
      <c r="CO68" s="6">
        <f ca="1">IF(ISERROR(CVMdataQly!CO68*(OFFSET(CPdataAnn!CO$9,$A68,0)/OFFSET(CVMdataAnn!CO$9,$A68,0))),"",CVMdataQly!CO68*(OFFSET(CPdataAnn!CO$9,$A68,0)/OFFSET(CVMdataAnn!CO$9,$A68,0)))</f>
        <v>256.36985433818876</v>
      </c>
      <c r="CP68" s="6">
        <f ca="1">IF(ISERROR(CVMdataQly!CP68*(OFFSET(CPdataAnn!CP$9,$A68,0)/OFFSET(CVMdataAnn!CP$9,$A68,0))),"",CVMdataQly!CP68*(OFFSET(CPdataAnn!CP$9,$A68,0)/OFFSET(CVMdataAnn!CP$9,$A68,0)))</f>
        <v>71.075376884422113</v>
      </c>
      <c r="CQ68" s="6">
        <f ca="1">IF(ISERROR(CVMdataQly!CQ68*(OFFSET(CPdataAnn!CQ$9,$A68,0)/OFFSET(CVMdataAnn!CQ$9,$A68,0))),"",CVMdataQly!CQ68*(OFFSET(CPdataAnn!CQ$9,$A68,0)/OFFSET(CVMdataAnn!CQ$9,$A68,0)))</f>
        <v>430.59108159392792</v>
      </c>
      <c r="CR68" s="6">
        <f ca="1">IF(ISERROR(CVMdataQly!CR68*(OFFSET(CPdataAnn!CR$9,$A68,0)/OFFSET(CVMdataAnn!CR$9,$A68,0))),"",CVMdataQly!CR68*(OFFSET(CPdataAnn!CR$9,$A68,0)/OFFSET(CVMdataAnn!CR$9,$A68,0)))</f>
        <v>23265.367455335585</v>
      </c>
      <c r="CS68" s="6">
        <f ca="1">IF(ISERROR(CVMdataQly!CS68*(OFFSET(CPdataAnn!CS$9,$A68,0)/OFFSET(CVMdataAnn!CS$9,$A68,0))),"",CVMdataQly!CS68*(OFFSET(CPdataAnn!CS$9,$A68,0)/OFFSET(CVMdataAnn!CS$9,$A68,0)))</f>
        <v>8314.5595573650698</v>
      </c>
      <c r="CT68" s="6">
        <f ca="1">IF(ISERROR(CVMdataQly!CT68*(OFFSET(CPdataAnn!CT$9,$A68,0)/OFFSET(CVMdataAnn!CT$9,$A68,0))),"",CVMdataQly!CT68*(OFFSET(CPdataAnn!CT$9,$A68,0)/OFFSET(CVMdataAnn!CT$9,$A68,0)))</f>
        <v>8049.0534455434718</v>
      </c>
      <c r="CU68" s="6">
        <f ca="1">IF(ISERROR(CVMdataQly!CU68*(OFFSET(CPdataAnn!CU$9,$A68,0)/OFFSET(CVMdataAnn!CU$9,$A68,0))),"",CVMdataQly!CU68*(OFFSET(CPdataAnn!CU$9,$A68,0)/OFFSET(CVMdataAnn!CU$9,$A68,0)))</f>
        <v>138.76180021953897</v>
      </c>
      <c r="CV68" s="6">
        <f ca="1">IF(ISERROR(CVMdataQly!CV68*(OFFSET(CPdataAnn!CV$9,$A68,0)/OFFSET(CVMdataAnn!CV$9,$A68,0))),"",CVMdataQly!CV68*(OFFSET(CPdataAnn!CV$9,$A68,0)/OFFSET(CVMdataAnn!CV$9,$A68,0)))</f>
        <v>126.27310061601644</v>
      </c>
      <c r="CW68" s="6">
        <f ca="1">IF(ISERROR(CVMdataQly!CW68*(OFFSET(CPdataAnn!CW$9,$A68,0)/OFFSET(CVMdataAnn!CW$9,$A68,0))),"",CVMdataQly!CW68*(OFFSET(CPdataAnn!CW$9,$A68,0)/OFFSET(CVMdataAnn!CW$9,$A68,0)))</f>
        <v>9118.749488260084</v>
      </c>
      <c r="CX68" s="6">
        <f ca="1">IF(ISERROR(CVMdataQly!CX68*(OFFSET(CPdataAnn!CX$9,$A68,0)/OFFSET(CVMdataAnn!CX$9,$A68,0))),"",CVMdataQly!CX68*(OFFSET(CPdataAnn!CX$9,$A68,0)/OFFSET(CVMdataAnn!CX$9,$A68,0)))</f>
        <v>809.93071312803897</v>
      </c>
      <c r="CY68" s="6">
        <f ca="1">IF(ISERROR(CVMdataQly!CY68*(OFFSET(CPdataAnn!CY$9,$A68,0)/OFFSET(CVMdataAnn!CY$9,$A68,0))),"",CVMdataQly!CY68*(OFFSET(CPdataAnn!CY$9,$A68,0)/OFFSET(CVMdataAnn!CY$9,$A68,0)))</f>
        <v>4697.9821875601774</v>
      </c>
      <c r="CZ68" s="6">
        <f ca="1">IF(ISERROR(CVMdataQly!CZ68*(OFFSET(CPdataAnn!CZ$9,$A68,0)/OFFSET(CVMdataAnn!CZ$9,$A68,0))),"",CVMdataQly!CZ68*(OFFSET(CPdataAnn!CZ$9,$A68,0)/OFFSET(CVMdataAnn!CZ$9,$A68,0)))</f>
        <v>2862.2077932631751</v>
      </c>
      <c r="DA68" s="6">
        <f ca="1">IF(ISERROR(CVMdataQly!DA68*(OFFSET(CPdataAnn!DA$9,$A68,0)/OFFSET(CVMdataAnn!DA$9,$A68,0))),"",CVMdataQly!DA68*(OFFSET(CPdataAnn!DA$9,$A68,0)/OFFSET(CVMdataAnn!DA$9,$A68,0)))</f>
        <v>758.15289109613332</v>
      </c>
      <c r="DB68" s="6">
        <f ca="1">IF(ISERROR(CVMdataQly!DB68*(OFFSET(CPdataAnn!DB$9,$A68,0)/OFFSET(CVMdataAnn!DB$9,$A68,0))),"",CVMdataQly!DB68*(OFFSET(CPdataAnn!DB$9,$A68,0)/OFFSET(CVMdataAnn!DB$9,$A68,0)))</f>
        <v>5830.3952631278216</v>
      </c>
      <c r="DC68" s="6">
        <f ca="1">IF(ISERROR(CVMdataQly!DC68*(OFFSET(CPdataAnn!DC$9,$A68,0)/OFFSET(CVMdataAnn!DC$9,$A68,0))),"",CVMdataQly!DC68*(OFFSET(CPdataAnn!DC$9,$A68,0)/OFFSET(CVMdataAnn!DC$9,$A68,0)))</f>
        <v>916.31933767001772</v>
      </c>
      <c r="DD68" s="6">
        <f ca="1">IF(ISERROR(CVMdataQly!DD68*(OFFSET(CPdataAnn!DD$9,$A68,0)/OFFSET(CVMdataAnn!DD$9,$A68,0))),"",CVMdataQly!DD68*(OFFSET(CPdataAnn!DD$9,$A68,0)/OFFSET(CVMdataAnn!DD$9,$A68,0)))</f>
        <v>1492.3295369523651</v>
      </c>
      <c r="DE68" s="6">
        <f ca="1">IF(ISERROR(CVMdataQly!DE68*(OFFSET(CPdataAnn!DE$9,$A68,0)/OFFSET(CVMdataAnn!DE$9,$A68,0))),"",CVMdataQly!DE68*(OFFSET(CPdataAnn!DE$9,$A68,0)/OFFSET(CVMdataAnn!DE$9,$A68,0)))</f>
        <v>2603.4042669584246</v>
      </c>
      <c r="DF68" s="6">
        <f ca="1">IF(ISERROR(CVMdataQly!DF68*(OFFSET(CPdataAnn!DF$9,$A68,0)/OFFSET(CVMdataAnn!DF$9,$A68,0))),"",CVMdataQly!DF68*(OFFSET(CPdataAnn!DF$9,$A68,0)/OFFSET(CVMdataAnn!DF$9,$A68,0)))</f>
        <v>611.48254620123203</v>
      </c>
      <c r="DG68" s="6">
        <f ca="1">IF(ISERROR(CVMdataQly!DG68*(OFFSET(CPdataAnn!DG$9,$A68,0)/OFFSET(CVMdataAnn!DG$9,$A68,0))),"",CVMdataQly!DG68*(OFFSET(CPdataAnn!DG$9,$A68,0)/OFFSET(CVMdataAnn!DG$9,$A68,0)))</f>
        <v>205.43375111906894</v>
      </c>
      <c r="DH68" s="6">
        <f ca="1">IF(ISERROR(CVMdataQly!DH68*(OFFSET(CPdataAnn!DH$9,$A68,0)/OFFSET(CVMdataAnn!DH$9,$A68,0))),"",CVMdataQly!DH68*(OFFSET(CPdataAnn!DH$9,$A68,0)/OFFSET(CVMdataAnn!DH$9,$A68,0)))</f>
        <v>3383.5568513119533</v>
      </c>
      <c r="DI68" s="6">
        <f ca="1">IF(ISERROR(CVMdataQly!DI68*(OFFSET(CPdataAnn!DI$9,$A68,0)/OFFSET(CVMdataAnn!DI$9,$A68,0))),"",CVMdataQly!DI68*(OFFSET(CPdataAnn!DI$9,$A68,0)/OFFSET(CVMdataAnn!DI$9,$A68,0)))</f>
        <v>187.89170664838932</v>
      </c>
      <c r="DJ68" s="6">
        <f ca="1">IF(ISERROR(CVMdataQly!DJ68*(OFFSET(CPdataAnn!DJ$9,$A68,0)/OFFSET(CVMdataAnn!DJ$9,$A68,0))),"",CVMdataQly!DJ68*(OFFSET(CPdataAnn!DJ$9,$A68,0)/OFFSET(CVMdataAnn!DJ$9,$A68,0)))</f>
        <v>148.38951310861421</v>
      </c>
      <c r="DK68" s="6">
        <f ca="1">IF(ISERROR(CVMdataQly!DK68*(OFFSET(CPdataAnn!DK$9,$A68,0)/OFFSET(CVMdataAnn!DK$9,$A68,0))),"",CVMdataQly!DK68*(OFFSET(CPdataAnn!DK$9,$A68,0)/OFFSET(CVMdataAnn!DK$9,$A68,0)))</f>
        <v>3046.5594928110495</v>
      </c>
      <c r="DL68" s="6">
        <f ca="1">IF(ISERROR(CVMdataQly!DL68*(OFFSET(CPdataAnn!DL$9,$A68,0)/OFFSET(CVMdataAnn!DL$9,$A68,0))),"",CVMdataQly!DL68*(OFFSET(CPdataAnn!DL$9,$A68,0)/OFFSET(CVMdataAnn!DL$9,$A68,0)))</f>
        <v>18141.192710810767</v>
      </c>
      <c r="DM68" s="6">
        <f ca="1">IF(ISERROR(CVMdataQly!DM68*(OFFSET(CPdataAnn!DM$9,$A68,0)/OFFSET(CVMdataAnn!DM$9,$A68,0))),"",CVMdataQly!DM68*(OFFSET(CPdataAnn!DM$9,$A68,0)/OFFSET(CVMdataAnn!DM$9,$A68,0)))</f>
        <v>4780.8270003089283</v>
      </c>
      <c r="DN68" s="6">
        <f ca="1">IF(ISERROR(CVMdataQly!DN68*(OFFSET(CPdataAnn!DN$9,$A68,0)/OFFSET(CVMdataAnn!DN$9,$A68,0))),"",CVMdataQly!DN68*(OFFSET(CPdataAnn!DN$9,$A68,0)/OFFSET(CVMdataAnn!DN$9,$A68,0)))</f>
        <v>1160.7874015748032</v>
      </c>
      <c r="DO68" s="6">
        <f ca="1">IF(ISERROR(CVMdataQly!DO68*(OFFSET(CPdataAnn!DO$9,$A68,0)/OFFSET(CVMdataAnn!DO$9,$A68,0))),"",CVMdataQly!DO68*(OFFSET(CPdataAnn!DO$9,$A68,0)/OFFSET(CVMdataAnn!DO$9,$A68,0)))</f>
        <v>619.93975903614455</v>
      </c>
      <c r="DP68" s="6">
        <f ca="1">IF(ISERROR(CVMdataQly!DP68*(OFFSET(CPdataAnn!DP$9,$A68,0)/OFFSET(CVMdataAnn!DP$9,$A68,0))),"",CVMdataQly!DP68*(OFFSET(CPdataAnn!DP$9,$A68,0)/OFFSET(CVMdataAnn!DP$9,$A68,0)))</f>
        <v>1333.2432432432433</v>
      </c>
      <c r="DQ68" s="6">
        <f ca="1">IF(ISERROR(CVMdataQly!DQ68*(OFFSET(CPdataAnn!DQ$9,$A68,0)/OFFSET(CVMdataAnn!DQ$9,$A68,0))),"",CVMdataQly!DQ68*(OFFSET(CPdataAnn!DQ$9,$A68,0)/OFFSET(CVMdataAnn!DQ$9,$A68,0)))</f>
        <v>1597.2350178890877</v>
      </c>
      <c r="DR68" s="6">
        <f ca="1">IF(ISERROR(CVMdataQly!DR68*(OFFSET(CPdataAnn!DR$9,$A68,0)/OFFSET(CVMdataAnn!DR$9,$A68,0))),"",CVMdataQly!DR68*(OFFSET(CPdataAnn!DR$9,$A68,0)/OFFSET(CVMdataAnn!DR$9,$A68,0)))</f>
        <v>57.599526066350705</v>
      </c>
      <c r="DS68" s="6">
        <f ca="1">IF(ISERROR(CVMdataQly!DS68*(OFFSET(CPdataAnn!DS$9,$A68,0)/OFFSET(CVMdataAnn!DS$9,$A68,0))),"",CVMdataQly!DS68*(OFFSET(CPdataAnn!DS$9,$A68,0)/OFFSET(CVMdataAnn!DS$9,$A68,0)))</f>
        <v>971.09264177472267</v>
      </c>
      <c r="DT68" s="6">
        <f ca="1">IF(ISERROR(CVMdataQly!DT68*(OFFSET(CPdataAnn!DT$9,$A68,0)/OFFSET(CVMdataAnn!DT$9,$A68,0))),"",CVMdataQly!DT68*(OFFSET(CPdataAnn!DT$9,$A68,0)/OFFSET(CVMdataAnn!DT$9,$A68,0)))</f>
        <v>911.74692793091992</v>
      </c>
      <c r="DU68" s="6">
        <f ca="1">IF(ISERROR(CVMdataQly!DU68*(OFFSET(CPdataAnn!DU$9,$A68,0)/OFFSET(CVMdataAnn!DU$9,$A68,0))),"",CVMdataQly!DU68*(OFFSET(CPdataAnn!DU$9,$A68,0)/OFFSET(CVMdataAnn!DU$9,$A68,0)))</f>
        <v>49.087499999999999</v>
      </c>
      <c r="DV68" s="6">
        <f ca="1">IF(ISERROR(CVMdataQly!DV68*(OFFSET(CPdataAnn!DV$9,$A68,0)/OFFSET(CVMdataAnn!DV$9,$A68,0))),"",CVMdataQly!DV68*(OFFSET(CPdataAnn!DV$9,$A68,0)/OFFSET(CVMdataAnn!DV$9,$A68,0)))</f>
        <v>10.206896551724139</v>
      </c>
      <c r="DW68" s="6">
        <f ca="1">IF(ISERROR(CVMdataQly!DW68*(OFFSET(CPdataAnn!DW$9,$A68,0)/OFFSET(CVMdataAnn!DW$9,$A68,0))),"",CVMdataQly!DW68*(OFFSET(CPdataAnn!DW$9,$A68,0)/OFFSET(CVMdataAnn!DW$9,$A68,0)))</f>
        <v>4624.2269862844432</v>
      </c>
      <c r="DX68" s="6">
        <f ca="1">IF(ISERROR(CVMdataQly!DX68*(OFFSET(CPdataAnn!DX$9,$A68,0)/OFFSET(CVMdataAnn!DX$9,$A68,0))),"",CVMdataQly!DX68*(OFFSET(CPdataAnn!DX$9,$A68,0)/OFFSET(CVMdataAnn!DX$9,$A68,0)))</f>
        <v>2368.274287801315</v>
      </c>
      <c r="DY68" s="6">
        <f ca="1">IF(ISERROR(CVMdataQly!DY68*(OFFSET(CPdataAnn!DY$9,$A68,0)/OFFSET(CVMdataAnn!DY$9,$A68,0))),"",CVMdataQly!DY68*(OFFSET(CPdataAnn!DY$9,$A68,0)/OFFSET(CVMdataAnn!DY$9,$A68,0)))</f>
        <v>616.5284474445516</v>
      </c>
      <c r="DZ68" s="6">
        <f ca="1">IF(ISERROR(CVMdataQly!DZ68*(OFFSET(CPdataAnn!DZ$9,$A68,0)/OFFSET(CVMdataAnn!DZ$9,$A68,0))),"",CVMdataQly!DZ68*(OFFSET(CPdataAnn!DZ$9,$A68,0)/OFFSET(CVMdataAnn!DZ$9,$A68,0)))</f>
        <v>754.46447946267108</v>
      </c>
      <c r="EA68" s="6">
        <f ca="1">IF(ISERROR(CVMdataQly!EA68*(OFFSET(CPdataAnn!EA$9,$A68,0)/OFFSET(CVMdataAnn!EA$9,$A68,0))),"",CVMdataQly!EA68*(OFFSET(CPdataAnn!EA$9,$A68,0)/OFFSET(CVMdataAnn!EA$9,$A68,0)))</f>
        <v>565.61597938144325</v>
      </c>
      <c r="EB68" s="6">
        <f ca="1">IF(ISERROR(CVMdataQly!EB68*(OFFSET(CPdataAnn!EB$9,$A68,0)/OFFSET(CVMdataAnn!EB$9,$A68,0))),"",CVMdataQly!EB68*(OFFSET(CPdataAnn!EB$9,$A68,0)/OFFSET(CVMdataAnn!EB$9,$A68,0)))</f>
        <v>316.40182429188673</v>
      </c>
      <c r="EC68" s="6">
        <f ca="1">IF(ISERROR(CVMdataQly!EC68*(OFFSET(CPdataAnn!EC$9,$A68,0)/OFFSET(CVMdataAnn!EC$9,$A68,0))),"",CVMdataQly!EC68*(OFFSET(CPdataAnn!EC$9,$A68,0)/OFFSET(CVMdataAnn!EC$9,$A68,0)))</f>
        <v>5322.0861213036906</v>
      </c>
      <c r="ED68" s="6">
        <f ca="1">IF(ISERROR(CVMdataQly!ED68*(OFFSET(CPdataAnn!ED$9,$A68,0)/OFFSET(CVMdataAnn!ED$9,$A68,0))),"",CVMdataQly!ED68*(OFFSET(CPdataAnn!ED$9,$A68,0)/OFFSET(CVMdataAnn!ED$9,$A68,0)))</f>
        <v>1016.25</v>
      </c>
      <c r="EE68" s="6">
        <f ca="1">IF(ISERROR(CVMdataQly!EE68*(OFFSET(CPdataAnn!EE$9,$A68,0)/OFFSET(CVMdataAnn!EE$9,$A68,0))),"",CVMdataQly!EE68*(OFFSET(CPdataAnn!EE$9,$A68,0)/OFFSET(CVMdataAnn!EE$9,$A68,0)))</f>
        <v>2521.8228414862338</v>
      </c>
      <c r="EF68" s="6">
        <f ca="1">IF(ISERROR(CVMdataQly!EF68*(OFFSET(CPdataAnn!EF$9,$A68,0)/OFFSET(CVMdataAnn!EF$9,$A68,0))),"",CVMdataQly!EF68*(OFFSET(CPdataAnn!EF$9,$A68,0)/OFFSET(CVMdataAnn!EF$9,$A68,0)))</f>
        <v>1783.1489848441522</v>
      </c>
      <c r="EG68" s="6">
        <f ca="1">IF(ISERROR(CVMdataQly!EG68*(OFFSET(CPdataAnn!EG$9,$A68,0)/OFFSET(CVMdataAnn!EG$9,$A68,0))),"",CVMdataQly!EG68*(OFFSET(CPdataAnn!EG$9,$A68,0)/OFFSET(CVMdataAnn!EG$9,$A68,0)))</f>
        <v>2422.4442970022315</v>
      </c>
      <c r="EH68" s="6">
        <f ca="1">IF(ISERROR(CVMdataQly!EH68*(OFFSET(CPdataAnn!EH$9,$A68,0)/OFFSET(CVMdataAnn!EH$9,$A68,0))),"",CVMdataQly!EH68*(OFFSET(CPdataAnn!EH$9,$A68,0)/OFFSET(CVMdataAnn!EH$9,$A68,0)))</f>
        <v>522.45843520782398</v>
      </c>
      <c r="EI68" s="6">
        <f ca="1">IF(ISERROR(CVMdataQly!EI68*(OFFSET(CPdataAnn!EI$9,$A68,0)/OFFSET(CVMdataAnn!EI$9,$A68,0))),"",CVMdataQly!EI68*(OFFSET(CPdataAnn!EI$9,$A68,0)/OFFSET(CVMdataAnn!EI$9,$A68,0)))</f>
        <v>990.44118677724566</v>
      </c>
      <c r="EJ68" s="6">
        <f ca="1">IF(ISERROR(CVMdataQly!EJ68*(OFFSET(CPdataAnn!EJ$9,$A68,0)/OFFSET(CVMdataAnn!EJ$9,$A68,0))),"",CVMdataQly!EJ68*(OFFSET(CPdataAnn!EJ$9,$A68,0)/OFFSET(CVMdataAnn!EJ$9,$A68,0)))</f>
        <v>250.21714285714285</v>
      </c>
      <c r="EK68" s="6">
        <f ca="1">IF(ISERROR(CVMdataQly!EK68*(OFFSET(CPdataAnn!EK$9,$A68,0)/OFFSET(CVMdataAnn!EK$9,$A68,0))),"",CVMdataQly!EK68*(OFFSET(CPdataAnn!EK$9,$A68,0)/OFFSET(CVMdataAnn!EK$9,$A68,0)))</f>
        <v>659.97845601436268</v>
      </c>
      <c r="EL68" s="6" t="str">
        <f ca="1">IF(ISERROR(CVMdataQly!EL68*(OFFSET(CPdataAnn!EL$9,$A68,0)/OFFSET(CVMdataAnn!EL$9,$A68,0))),"",CVMdataQly!EL68*(OFFSET(CPdataAnn!EL$9,$A68,0)/OFFSET(CVMdataAnn!EL$9,$A68,0)))</f>
        <v/>
      </c>
      <c r="EM68" s="6">
        <f ca="1">IF(ISERROR(CVMdataQly!EM68*(OFFSET(CPdataAnn!EM$9,$A68,0)/OFFSET(CVMdataAnn!EM$9,$A68,0))),"",CVMdataQly!EM68*(OFFSET(CPdataAnn!EM$9,$A68,0)/OFFSET(CVMdataAnn!EM$9,$A68,0)))</f>
        <v>2079.8883286647992</v>
      </c>
      <c r="EN68" s="6">
        <f ca="1">IF(ISERROR(CVMdataQly!EN68*(OFFSET(CPdataAnn!EN$9,$A68,0)/OFFSET(CVMdataAnn!EN$9,$A68,0))),"",CVMdataQly!EN68*(OFFSET(CPdataAnn!EN$9,$A68,0)/OFFSET(CVMdataAnn!EN$9,$A68,0)))</f>
        <v>15925.623940149624</v>
      </c>
      <c r="EO68" s="6">
        <f ca="1">IF(ISERROR(CVMdataQly!EO68*(OFFSET(CPdataAnn!EO$9,$A68,0)/OFFSET(CVMdataAnn!EO$9,$A68,0))),"",CVMdataQly!EO68*(OFFSET(CPdataAnn!EO$9,$A68,0)/OFFSET(CVMdataAnn!EO$9,$A68,0)))</f>
        <v>13478.975894077857</v>
      </c>
      <c r="EP68" s="6">
        <f ca="1">IF(ISERROR(CVMdataQly!EP68*(OFFSET(CPdataAnn!EP$9,$A68,0)/OFFSET(CVMdataAnn!EP$9,$A68,0))),"",CVMdataQly!EP68*(OFFSET(CPdataAnn!EP$9,$A68,0)/OFFSET(CVMdataAnn!EP$9,$A68,0)))</f>
        <v>12216.291017664955</v>
      </c>
      <c r="EQ68" s="6">
        <f ca="1">IF(ISERROR(CVMdataQly!EQ68*(OFFSET(CPdataAnn!EQ$9,$A68,0)/OFFSET(CVMdataAnn!EQ$9,$A68,0))),"",CVMdataQly!EQ68*(OFFSET(CPdataAnn!EQ$9,$A68,0)/OFFSET(CVMdataAnn!EQ$9,$A68,0)))</f>
        <v>1262.8698257685051</v>
      </c>
      <c r="ER68" s="6">
        <f ca="1">IF(ISERROR(CVMdataQly!ER68*(OFFSET(CPdataAnn!ER$9,$A68,0)/OFFSET(CVMdataAnn!ER$9,$A68,0))),"",CVMdataQly!ER68*(OFFSET(CPdataAnn!ER$9,$A68,0)/OFFSET(CVMdataAnn!ER$9,$A68,0)))</f>
        <v>2447.0951658470231</v>
      </c>
      <c r="ES68" s="6">
        <f ca="1">IF(ISERROR(CVMdataQly!ES68*(OFFSET(CPdataAnn!ES$9,$A68,0)/OFFSET(CVMdataAnn!ES$9,$A68,0))),"",CVMdataQly!ES68*(OFFSET(CPdataAnn!ES$9,$A68,0)/OFFSET(CVMdataAnn!ES$9,$A68,0)))</f>
        <v>21090.956273054329</v>
      </c>
      <c r="ET68" s="6">
        <f ca="1">IF(ISERROR(CVMdataQly!ET68*(OFFSET(CPdataAnn!ET$9,$A68,0)/OFFSET(CVMdataAnn!ET$9,$A68,0))),"",CVMdataQly!ET68*(OFFSET(CPdataAnn!ET$9,$A68,0)/OFFSET(CVMdataAnn!ET$9,$A68,0)))</f>
        <v>3440.1388888888891</v>
      </c>
      <c r="EU68" s="6">
        <f ca="1">IF(ISERROR(CVMdataQly!EU68*(OFFSET(CPdataAnn!EU$9,$A68,0)/OFFSET(CVMdataAnn!EU$9,$A68,0))),"",CVMdataQly!EU68*(OFFSET(CPdataAnn!EU$9,$A68,0)/OFFSET(CVMdataAnn!EU$9,$A68,0)))</f>
        <v>1190.7316618075802</v>
      </c>
      <c r="EV68" s="6">
        <f ca="1">IF(ISERROR(CVMdataQly!EV68*(OFFSET(CPdataAnn!EV$9,$A68,0)/OFFSET(CVMdataAnn!EV$9,$A68,0))),"",CVMdataQly!EV68*(OFFSET(CPdataAnn!EV$9,$A68,0)/OFFSET(CVMdataAnn!EV$9,$A68,0)))</f>
        <v>216.05769230769229</v>
      </c>
      <c r="EW68" s="6">
        <f ca="1">IF(ISERROR(CVMdataQly!EW68*(OFFSET(CPdataAnn!EW$9,$A68,0)/OFFSET(CVMdataAnn!EW$9,$A68,0))),"",CVMdataQly!EW68*(OFFSET(CPdataAnn!EW$9,$A68,0)/OFFSET(CVMdataAnn!EW$9,$A68,0)))</f>
        <v>2033.5232558139537</v>
      </c>
      <c r="EX68" s="6">
        <f ca="1">IF(ISERROR(CVMdataQly!EX68*(OFFSET(CPdataAnn!EX$9,$A68,0)/OFFSET(CVMdataAnn!EX$9,$A68,0))),"",CVMdataQly!EX68*(OFFSET(CPdataAnn!EX$9,$A68,0)/OFFSET(CVMdataAnn!EX$9,$A68,0)))</f>
        <v>599.02660944206002</v>
      </c>
      <c r="EY68" s="6">
        <f ca="1">IF(ISERROR(CVMdataQly!EY68*(OFFSET(CPdataAnn!EY$9,$A68,0)/OFFSET(CVMdataAnn!EY$9,$A68,0))),"",CVMdataQly!EY68*(OFFSET(CPdataAnn!EY$9,$A68,0)/OFFSET(CVMdataAnn!EY$9,$A68,0)))</f>
        <v>1157.1718677224035</v>
      </c>
      <c r="EZ68" s="6">
        <f ca="1">IF(ISERROR(CVMdataQly!EZ68*(OFFSET(CPdataAnn!EZ$9,$A68,0)/OFFSET(CVMdataAnn!EZ$9,$A68,0))),"",CVMdataQly!EZ68*(OFFSET(CPdataAnn!EZ$9,$A68,0)/OFFSET(CVMdataAnn!EZ$9,$A68,0)))</f>
        <v>834.00789733464956</v>
      </c>
      <c r="FA68" s="6">
        <f ca="1">IF(ISERROR(CVMdataQly!FA68*(OFFSET(CPdataAnn!FA$9,$A68,0)/OFFSET(CVMdataAnn!FA$9,$A68,0))),"",CVMdataQly!FA68*(OFFSET(CPdataAnn!FA$9,$A68,0)/OFFSET(CVMdataAnn!FA$9,$A68,0)))</f>
        <v>322.68196994991655</v>
      </c>
      <c r="FB68" s="6">
        <f ca="1">IF(ISERROR(CVMdataQly!FB68*(OFFSET(CPdataAnn!FB$9,$A68,0)/OFFSET(CVMdataAnn!FB$9,$A68,0))),"",CVMdataQly!FB68*(OFFSET(CPdataAnn!FB$9,$A68,0)/OFFSET(CVMdataAnn!FB$9,$A68,0)))</f>
        <v>2040.39</v>
      </c>
      <c r="FC68" s="6">
        <f ca="1">IF(ISERROR(CVMdataQly!FC68*(OFFSET(CPdataAnn!FC$9,$A68,0)/OFFSET(CVMdataAnn!FC$9,$A68,0))),"",CVMdataQly!FC68*(OFFSET(CPdataAnn!FC$9,$A68,0)/OFFSET(CVMdataAnn!FC$9,$A68,0)))</f>
        <v>4504.899794640869</v>
      </c>
      <c r="FD68" s="6">
        <f ca="1">IF(ISERROR(CVMdataQly!FD68*(OFFSET(CPdataAnn!FD$9,$A68,0)/OFFSET(CVMdataAnn!FD$9,$A68,0))),"",CVMdataQly!FD68*(OFFSET(CPdataAnn!FD$9,$A68,0)/OFFSET(CVMdataAnn!FD$9,$A68,0)))</f>
        <v>3478.1752166783795</v>
      </c>
      <c r="FE68" s="6">
        <f ca="1">IF(ISERROR(CVMdataQly!FE68*(OFFSET(CPdataAnn!FE$9,$A68,0)/OFFSET(CVMdataAnn!FE$9,$A68,0))),"",CVMdataQly!FE68*(OFFSET(CPdataAnn!FE$9,$A68,0)/OFFSET(CVMdataAnn!FE$9,$A68,0)))</f>
        <v>671.05565217391302</v>
      </c>
      <c r="FF68" s="6">
        <f ca="1">IF(ISERROR(CVMdataQly!FF68*(OFFSET(CPdataAnn!FF$9,$A68,0)/OFFSET(CVMdataAnn!FF$9,$A68,0))),"",CVMdataQly!FF68*(OFFSET(CPdataAnn!FF$9,$A68,0)/OFFSET(CVMdataAnn!FF$9,$A68,0)))</f>
        <v>172.29585798816566</v>
      </c>
      <c r="FG68" s="6">
        <f ca="1">IF(ISERROR(CVMdataQly!FG68*(OFFSET(CPdataAnn!FG$9,$A68,0)/OFFSET(CVMdataAnn!FG$9,$A68,0))),"",CVMdataQly!FG68*(OFFSET(CPdataAnn!FG$9,$A68,0)/OFFSET(CVMdataAnn!FG$9,$A68,0)))</f>
        <v>195.87300843486409</v>
      </c>
      <c r="FH68" s="6" t="str">
        <f ca="1">IF(ISERROR(CVMdataQly!FH68*(OFFSET(CPdataAnn!FH$9,$A68,0)/OFFSET(CVMdataAnn!FH$9,$A68,0))),"",CVMdataQly!FH68*(OFFSET(CPdataAnn!FH$9,$A68,0)/OFFSET(CVMdataAnn!FH$9,$A68,0)))</f>
        <v/>
      </c>
      <c r="FI68" s="6">
        <f ca="1">IF(ISERROR(CVMdataQly!FI68*(OFFSET(CPdataAnn!FI$9,$A68,0)/OFFSET(CVMdataAnn!FI$9,$A68,0))),"",CVMdataQly!FI68*(OFFSET(CPdataAnn!FI$9,$A68,0)/OFFSET(CVMdataAnn!FI$9,$A68,0)))</f>
        <v>7252.8560447239688</v>
      </c>
      <c r="FJ68" s="6">
        <f ca="1">IF(ISERROR(CVMdataQly!FJ68*(OFFSET(CPdataAnn!FJ$9,$A68,0)/OFFSET(CVMdataAnn!FJ$9,$A68,0))),"",CVMdataQly!FJ68*(OFFSET(CPdataAnn!FJ$9,$A68,0)/OFFSET(CVMdataAnn!FJ$9,$A68,0)))</f>
        <v>3584.6884805020172</v>
      </c>
      <c r="FK68" s="6">
        <f ca="1">IF(ISERROR(CVMdataQly!FK68*(OFFSET(CPdataAnn!FK$9,$A68,0)/OFFSET(CVMdataAnn!FK$9,$A68,0))),"",CVMdataQly!FK68*(OFFSET(CPdataAnn!FK$9,$A68,0)/OFFSET(CVMdataAnn!FK$9,$A68,0)))</f>
        <v>3663.3614157986913</v>
      </c>
      <c r="FL68" s="6">
        <f ca="1">IF(ISERROR(CVMdataQly!FL68*(OFFSET(CPdataAnn!FL$9,$A68,0)/OFFSET(CVMdataAnn!FL$9,$A68,0))),"",CVMdataQly!FL68*(OFFSET(CPdataAnn!FL$9,$A68,0)/OFFSET(CVMdataAnn!FL$9,$A68,0)))</f>
        <v>2064.2861947005276</v>
      </c>
    </row>
    <row r="69" spans="1:168" x14ac:dyDescent="0.25">
      <c r="A69" s="6">
        <f t="shared" si="0"/>
        <v>15</v>
      </c>
      <c r="B69" s="1">
        <v>36495</v>
      </c>
      <c r="C69" s="6">
        <f ca="1">IF(ISERROR(CVMdataQly!C69*(OFFSET(CPdataAnn!C$9,$A69,0)/OFFSET(CVMdataAnn!C$9,$A69,0))),"",CVMdataQly!C69*(OFFSET(CPdataAnn!C$9,$A69,0)/OFFSET(CVMdataAnn!C$9,$A69,0)))</f>
        <v>171722.11163287202</v>
      </c>
      <c r="D69" s="6">
        <f ca="1">IF(ISERROR(CVMdataQly!D69*(OFFSET(CPdataAnn!D$9,$A69,0)/OFFSET(CVMdataAnn!D$9,$A69,0))),"",CVMdataQly!D69*(OFFSET(CPdataAnn!D$9,$A69,0)/OFFSET(CVMdataAnn!D$9,$A69,0)))</f>
        <v>1759.3252385082394</v>
      </c>
      <c r="E69" s="6">
        <f ca="1">IF(ISERROR(CVMdataQly!E69*(OFFSET(CPdataAnn!E$9,$A69,0)/OFFSET(CVMdataAnn!E$9,$A69,0))),"",CVMdataQly!E69*(OFFSET(CPdataAnn!E$9,$A69,0)/OFFSET(CVMdataAnn!E$9,$A69,0)))</f>
        <v>169850.88477464186</v>
      </c>
      <c r="F69" s="6">
        <f ca="1">IF(ISERROR(CVMdataQly!F69*(OFFSET(CPdataAnn!F$9,$A69,0)/OFFSET(CVMdataAnn!F$9,$A69,0))),"",CVMdataQly!F69*(OFFSET(CPdataAnn!F$9,$A69,0)/OFFSET(CVMdataAnn!F$9,$A69,0)))</f>
        <v>13663.295765407112</v>
      </c>
      <c r="G69" s="6">
        <f ca="1">IF(ISERROR(CVMdataQly!G69*(OFFSET(CPdataAnn!G$9,$A69,0)/OFFSET(CVMdataAnn!G$9,$A69,0))),"",CVMdataQly!G69*(OFFSET(CPdataAnn!G$9,$A69,0)/OFFSET(CVMdataAnn!G$9,$A69,0)))</f>
        <v>8057.5195569045054</v>
      </c>
      <c r="H69" s="6">
        <f ca="1">IF(ISERROR(CVMdataQly!H69*(OFFSET(CPdataAnn!H$9,$A69,0)/OFFSET(CVMdataAnn!H$9,$A69,0))),"",CVMdataQly!H69*(OFFSET(CPdataAnn!H$9,$A69,0)/OFFSET(CVMdataAnn!H$9,$A69,0)))</f>
        <v>8417.8067321629896</v>
      </c>
      <c r="I69" s="6">
        <f ca="1">IF(ISERROR(CVMdataQly!I69*(OFFSET(CPdataAnn!I$9,$A69,0)/OFFSET(CVMdataAnn!I$9,$A69,0))),"",CVMdataQly!I69*(OFFSET(CPdataAnn!I$9,$A69,0)/OFFSET(CVMdataAnn!I$9,$A69,0)))</f>
        <v>43617.539965322103</v>
      </c>
      <c r="J69" s="6">
        <f ca="1">IF(ISERROR(CVMdataQly!J69*(OFFSET(CPdataAnn!J$9,$A69,0)/OFFSET(CVMdataAnn!J$9,$A69,0))),"",CVMdataQly!J69*(OFFSET(CPdataAnn!J$9,$A69,0)/OFFSET(CVMdataAnn!J$9,$A69,0)))</f>
        <v>8767.1643886478087</v>
      </c>
      <c r="K69" s="6">
        <f ca="1">IF(ISERROR(CVMdataQly!K69*(OFFSET(CPdataAnn!K$9,$A69,0)/OFFSET(CVMdataAnn!K$9,$A69,0))),"",CVMdataQly!K69*(OFFSET(CPdataAnn!K$9,$A69,0)/OFFSET(CVMdataAnn!K$9,$A69,0)))</f>
        <v>2060.6325401703398</v>
      </c>
      <c r="L69" s="6">
        <f ca="1">IF(ISERROR(CVMdataQly!L69*(OFFSET(CPdataAnn!L$9,$A69,0)/OFFSET(CVMdataAnn!L$9,$A69,0))),"",CVMdataQly!L69*(OFFSET(CPdataAnn!L$9,$A69,0)/OFFSET(CVMdataAnn!L$9,$A69,0)))</f>
        <v>23135.053597295991</v>
      </c>
      <c r="M69" s="6">
        <f ca="1">IF(ISERROR(CVMdataQly!M69*(OFFSET(CPdataAnn!M$9,$A69,0)/OFFSET(CVMdataAnn!M$9,$A69,0))),"",CVMdataQly!M69*(OFFSET(CPdataAnn!M$9,$A69,0)/OFFSET(CVMdataAnn!M$9,$A69,0)))</f>
        <v>3462.6967930029155</v>
      </c>
      <c r="N69" s="6">
        <f ca="1">IF(ISERROR(CVMdataQly!N69*(OFFSET(CPdataAnn!N$9,$A69,0)/OFFSET(CVMdataAnn!N$9,$A69,0))),"",CVMdataQly!N69*(OFFSET(CPdataAnn!N$9,$A69,0)/OFFSET(CVMdataAnn!N$9,$A69,0)))</f>
        <v>18560.783341807863</v>
      </c>
      <c r="O69" s="6">
        <f ca="1">IF(ISERROR(CVMdataQly!O69*(OFFSET(CPdataAnn!O$9,$A69,0)/OFFSET(CVMdataAnn!O$9,$A69,0))),"",CVMdataQly!O69*(OFFSET(CPdataAnn!O$9,$A69,0)/OFFSET(CVMdataAnn!O$9,$A69,0)))</f>
        <v>2105.51802054155</v>
      </c>
      <c r="P69" s="6">
        <f ca="1">IF(ISERROR(CVMdataQly!P69*(OFFSET(CPdataAnn!P$9,$A69,0)/OFFSET(CVMdataAnn!P$9,$A69,0))),"",CVMdataQly!P69*(OFFSET(CPdataAnn!P$9,$A69,0)/OFFSET(CVMdataAnn!P$9,$A69,0)))</f>
        <v>16106.146633416458</v>
      </c>
      <c r="Q69" s="6">
        <f ca="1">IF(ISERROR(CVMdataQly!Q69*(OFFSET(CPdataAnn!Q$9,$A69,0)/OFFSET(CVMdataAnn!Q$9,$A69,0))),"",CVMdataQly!Q69*(OFFSET(CPdataAnn!Q$9,$A69,0)/OFFSET(CVMdataAnn!Q$9,$A69,0)))</f>
        <v>21844.750781000959</v>
      </c>
      <c r="R69" s="6">
        <f ca="1">IF(ISERROR(CVMdataQly!R69*(OFFSET(CPdataAnn!R$9,$A69,0)/OFFSET(CVMdataAnn!R$9,$A69,0))),"",CVMdataQly!R69*(OFFSET(CPdataAnn!R$9,$A69,0)/OFFSET(CVMdataAnn!R$9,$A69,0)))</f>
        <v>13663.295765407112</v>
      </c>
      <c r="S69" s="6">
        <f ca="1">IF(ISERROR(CVMdataQly!S69*(OFFSET(CPdataAnn!S$9,$A69,0)/OFFSET(CVMdataAnn!S$9,$A69,0))),"",CVMdataQly!S69*(OFFSET(CPdataAnn!S$9,$A69,0)/OFFSET(CVMdataAnn!S$9,$A69,0)))</f>
        <v>12265.957655935863</v>
      </c>
      <c r="T69" s="6">
        <f ca="1">IF(ISERROR(CVMdataQly!T69*(OFFSET(CPdataAnn!T$9,$A69,0)/OFFSET(CVMdataAnn!T$9,$A69,0))),"",CVMdataQly!T69*(OFFSET(CPdataAnn!T$9,$A69,0)/OFFSET(CVMdataAnn!T$9,$A69,0)))</f>
        <v>2063.9811375298113</v>
      </c>
      <c r="U69" s="6">
        <f ca="1">IF(ISERROR(CVMdataQly!U69*(OFFSET(CPdataAnn!U$9,$A69,0)/OFFSET(CVMdataAnn!U$9,$A69,0))),"",CVMdataQly!U69*(OFFSET(CPdataAnn!U$9,$A69,0)/OFFSET(CVMdataAnn!U$9,$A69,0)))</f>
        <v>2642.6471503235439</v>
      </c>
      <c r="V69" s="6">
        <f ca="1">IF(ISERROR(CVMdataQly!V69*(OFFSET(CPdataAnn!V$9,$A69,0)/OFFSET(CVMdataAnn!V$9,$A69,0))),"",CVMdataQly!V69*(OFFSET(CPdataAnn!V$9,$A69,0)/OFFSET(CVMdataAnn!V$9,$A69,0)))</f>
        <v>457.81323877068559</v>
      </c>
      <c r="W69" s="6">
        <f ca="1">IF(ISERROR(CVMdataQly!W69*(OFFSET(CPdataAnn!W$9,$A69,0)/OFFSET(CVMdataAnn!W$9,$A69,0))),"",CVMdataQly!W69*(OFFSET(CPdataAnn!W$9,$A69,0)/OFFSET(CVMdataAnn!W$9,$A69,0)))</f>
        <v>1819.1819021237304</v>
      </c>
      <c r="X69" s="6">
        <f ca="1">IF(ISERROR(CVMdataQly!X69*(OFFSET(CPdataAnn!X$9,$A69,0)/OFFSET(CVMdataAnn!X$9,$A69,0))),"",CVMdataQly!X69*(OFFSET(CPdataAnn!X$9,$A69,0)/OFFSET(CVMdataAnn!X$9,$A69,0)))</f>
        <v>437.15170670037924</v>
      </c>
      <c r="Y69" s="6">
        <f ca="1">IF(ISERROR(CVMdataQly!Y69*(OFFSET(CPdataAnn!Y$9,$A69,0)/OFFSET(CVMdataAnn!Y$9,$A69,0))),"",CVMdataQly!Y69*(OFFSET(CPdataAnn!Y$9,$A69,0)/OFFSET(CVMdataAnn!Y$9,$A69,0)))</f>
        <v>946.5673717762968</v>
      </c>
      <c r="Z69" s="6">
        <f ca="1">IF(ISERROR(CVMdataQly!Z69*(OFFSET(CPdataAnn!Z$9,$A69,0)/OFFSET(CVMdataAnn!Z$9,$A69,0))),"",CVMdataQly!Z69*(OFFSET(CPdataAnn!Z$9,$A69,0)/OFFSET(CVMdataAnn!Z$9,$A69,0)))</f>
        <v>2018.9263453937369</v>
      </c>
      <c r="AA69" s="6">
        <f ca="1">IF(ISERROR(CVMdataQly!AA69*(OFFSET(CPdataAnn!AA$9,$A69,0)/OFFSET(CVMdataAnn!AA$9,$A69,0))),"",CVMdataQly!AA69*(OFFSET(CPdataAnn!AA$9,$A69,0)/OFFSET(CVMdataAnn!AA$9,$A69,0)))</f>
        <v>1547.6469853728149</v>
      </c>
      <c r="AB69" s="6">
        <f ca="1">IF(ISERROR(CVMdataQly!AB69*(OFFSET(CPdataAnn!AB$9,$A69,0)/OFFSET(CVMdataAnn!AB$9,$A69,0))),"",CVMdataQly!AB69*(OFFSET(CPdataAnn!AB$9,$A69,0)/OFFSET(CVMdataAnn!AB$9,$A69,0)))</f>
        <v>331.00056915196359</v>
      </c>
      <c r="AC69" s="6">
        <f ca="1">IF(ISERROR(CVMdataQly!AC69*(OFFSET(CPdataAnn!AC$9,$A69,0)/OFFSET(CVMdataAnn!AC$9,$A69,0))),"",CVMdataQly!AC69*(OFFSET(CPdataAnn!AC$9,$A69,0)/OFFSET(CVMdataAnn!AC$9,$A69,0)))</f>
        <v>1397.6224273286655</v>
      </c>
      <c r="AD69" s="6">
        <f ca="1">IF(ISERROR(CVMdataQly!AD69*(OFFSET(CPdataAnn!AD$9,$A69,0)/OFFSET(CVMdataAnn!AD$9,$A69,0))),"",CVMdataQly!AD69*(OFFSET(CPdataAnn!AD$9,$A69,0)/OFFSET(CVMdataAnn!AD$9,$A69,0)))</f>
        <v>373.7467830882353</v>
      </c>
      <c r="AE69" s="6">
        <f ca="1">IF(ISERROR(CVMdataQly!AE69*(OFFSET(CPdataAnn!AE$9,$A69,0)/OFFSET(CVMdataAnn!AE$9,$A69,0))),"",CVMdataQly!AE69*(OFFSET(CPdataAnn!AE$9,$A69,0)/OFFSET(CVMdataAnn!AE$9,$A69,0)))</f>
        <v>1022.6641273296151</v>
      </c>
      <c r="AF69" s="6">
        <f ca="1">IF(ISERROR(CVMdataQly!AF69*(OFFSET(CPdataAnn!AF$9,$A69,0)/OFFSET(CVMdataAnn!AF$9,$A69,0))),"",CVMdataQly!AF69*(OFFSET(CPdataAnn!AF$9,$A69,0)/OFFSET(CVMdataAnn!AF$9,$A69,0)))</f>
        <v>8057.5195569045054</v>
      </c>
      <c r="AG69" s="6">
        <f ca="1">IF(ISERROR(CVMdataQly!AG69*(OFFSET(CPdataAnn!AG$9,$A69,0)/OFFSET(CVMdataAnn!AG$9,$A69,0))),"",CVMdataQly!AG69*(OFFSET(CPdataAnn!AG$9,$A69,0)/OFFSET(CVMdataAnn!AG$9,$A69,0)))</f>
        <v>2688.5048156758553</v>
      </c>
      <c r="AH69" s="6">
        <f ca="1">IF(ISERROR(CVMdataQly!AH69*(OFFSET(CPdataAnn!AH$9,$A69,0)/OFFSET(CVMdataAnn!AH$9,$A69,0))),"",CVMdataQly!AH69*(OFFSET(CPdataAnn!AH$9,$A69,0)/OFFSET(CVMdataAnn!AH$9,$A69,0)))</f>
        <v>730.49380030454643</v>
      </c>
      <c r="AI69" s="6">
        <f ca="1">IF(ISERROR(CVMdataQly!AI69*(OFFSET(CPdataAnn!AI$9,$A69,0)/OFFSET(CVMdataAnn!AI$9,$A69,0))),"",CVMdataQly!AI69*(OFFSET(CPdataAnn!AI$9,$A69,0)/OFFSET(CVMdataAnn!AI$9,$A69,0)))</f>
        <v>1163.599352369738</v>
      </c>
      <c r="AJ69" s="6">
        <f ca="1">IF(ISERROR(CVMdataQly!AJ69*(OFFSET(CPdataAnn!AJ$9,$A69,0)/OFFSET(CVMdataAnn!AJ$9,$A69,0))),"",CVMdataQly!AJ69*(OFFSET(CPdataAnn!AJ$9,$A69,0)/OFFSET(CVMdataAnn!AJ$9,$A69,0)))</f>
        <v>795.20410367170632</v>
      </c>
      <c r="AK69" s="6">
        <f ca="1">IF(ISERROR(CVMdataQly!AK69*(OFFSET(CPdataAnn!AK$9,$A69,0)/OFFSET(CVMdataAnn!AK$9,$A69,0))),"",CVMdataQly!AK69*(OFFSET(CPdataAnn!AK$9,$A69,0)/OFFSET(CVMdataAnn!AK$9,$A69,0)))</f>
        <v>3486.8395090590298</v>
      </c>
      <c r="AL69" s="6">
        <f ca="1">IF(ISERROR(CVMdataQly!AL69*(OFFSET(CPdataAnn!AL$9,$A69,0)/OFFSET(CVMdataAnn!AL$9,$A69,0))),"",CVMdataQly!AL69*(OFFSET(CPdataAnn!AL$9,$A69,0)/OFFSET(CVMdataAnn!AL$9,$A69,0)))</f>
        <v>1880.0367834083349</v>
      </c>
      <c r="AM69" s="6">
        <f ca="1">IF(ISERROR(CVMdataQly!AM69*(OFFSET(CPdataAnn!AM$9,$A69,0)/OFFSET(CVMdataAnn!AM$9,$A69,0))),"",CVMdataQly!AM69*(OFFSET(CPdataAnn!AM$9,$A69,0)/OFFSET(CVMdataAnn!AM$9,$A69,0)))</f>
        <v>8417.8067321629896</v>
      </c>
      <c r="AN69" s="6">
        <f ca="1">IF(ISERROR(CVMdataQly!AN69*(OFFSET(CPdataAnn!AN$9,$A69,0)/OFFSET(CVMdataAnn!AN$9,$A69,0))),"",CVMdataQly!AN69*(OFFSET(CPdataAnn!AN$9,$A69,0)/OFFSET(CVMdataAnn!AN$9,$A69,0)))</f>
        <v>7332.8049259212357</v>
      </c>
      <c r="AO69" s="6">
        <f ca="1">IF(ISERROR(CVMdataQly!AO69*(OFFSET(CPdataAnn!AO$9,$A69,0)/OFFSET(CVMdataAnn!AO$9,$A69,0))),"",CVMdataQly!AO69*(OFFSET(CPdataAnn!AO$9,$A69,0)/OFFSET(CVMdataAnn!AO$9,$A69,0)))</f>
        <v>150.55131264916466</v>
      </c>
      <c r="AP69" s="6">
        <f ca="1">IF(ISERROR(CVMdataQly!AP69*(OFFSET(CPdataAnn!AP$9,$A69,0)/OFFSET(CVMdataAnn!AP$9,$A69,0))),"",CVMdataQly!AP69*(OFFSET(CPdataAnn!AP$9,$A69,0)/OFFSET(CVMdataAnn!AP$9,$A69,0)))</f>
        <v>6734.6642991737936</v>
      </c>
      <c r="AQ69" s="6">
        <f ca="1">IF(ISERROR(CVMdataQly!AQ69*(OFFSET(CPdataAnn!AQ$9,$A69,0)/OFFSET(CVMdataAnn!AQ$9,$A69,0))),"",CVMdataQly!AQ69*(OFFSET(CPdataAnn!AQ$9,$A69,0)/OFFSET(CVMdataAnn!AQ$9,$A69,0)))</f>
        <v>244.26108374384236</v>
      </c>
      <c r="AR69" s="6">
        <f ca="1">IF(ISERROR(CVMdataQly!AR69*(OFFSET(CPdataAnn!AR$9,$A69,0)/OFFSET(CVMdataAnn!AR$9,$A69,0))),"",CVMdataQly!AR69*(OFFSET(CPdataAnn!AR$9,$A69,0)/OFFSET(CVMdataAnn!AR$9,$A69,0)))</f>
        <v>203.45454545454544</v>
      </c>
      <c r="AS69" s="6">
        <f ca="1">IF(ISERROR(CVMdataQly!AS69*(OFFSET(CPdataAnn!AS$9,$A69,0)/OFFSET(CVMdataAnn!AS$9,$A69,0))),"",CVMdataQly!AS69*(OFFSET(CPdataAnn!AS$9,$A69,0)/OFFSET(CVMdataAnn!AS$9,$A69,0)))</f>
        <v>1085.3610443146686</v>
      </c>
      <c r="AT69" s="6">
        <f ca="1">IF(ISERROR(CVMdataQly!AT69*(OFFSET(CPdataAnn!AT$9,$A69,0)/OFFSET(CVMdataAnn!AT$9,$A69,0))),"",CVMdataQly!AT69*(OFFSET(CPdataAnn!AT$9,$A69,0)/OFFSET(CVMdataAnn!AT$9,$A69,0)))</f>
        <v>1069.0836541827091</v>
      </c>
      <c r="AU69" s="6">
        <f ca="1">IF(ISERROR(CVMdataQly!AU69*(OFFSET(CPdataAnn!AU$9,$A69,0)/OFFSET(CVMdataAnn!AU$9,$A69,0))),"",CVMdataQly!AU69*(OFFSET(CPdataAnn!AU$9,$A69,0)/OFFSET(CVMdataAnn!AU$9,$A69,0)))</f>
        <v>16</v>
      </c>
      <c r="AV69" s="6">
        <f ca="1">IF(ISERROR(CVMdataQly!AV69*(OFFSET(CPdataAnn!AV$9,$A69,0)/OFFSET(CVMdataAnn!AV$9,$A69,0))),"",CVMdataQly!AV69*(OFFSET(CPdataAnn!AV$9,$A69,0)/OFFSET(CVMdataAnn!AV$9,$A69,0)))</f>
        <v>43617.539965322103</v>
      </c>
      <c r="AW69" s="6">
        <f ca="1">IF(ISERROR(CVMdataQly!AW69*(OFFSET(CPdataAnn!AW$9,$A69,0)/OFFSET(CVMdataAnn!AW$9,$A69,0))),"",CVMdataQly!AW69*(OFFSET(CPdataAnn!AW$9,$A69,0)/OFFSET(CVMdataAnn!AW$9,$A69,0)))</f>
        <v>6461.9878677585675</v>
      </c>
      <c r="AX69" s="6">
        <f ca="1">IF(ISERROR(CVMdataQly!AX69*(OFFSET(CPdataAnn!AX$9,$A69,0)/OFFSET(CVMdataAnn!AX$9,$A69,0))),"",CVMdataQly!AX69*(OFFSET(CPdataAnn!AX$9,$A69,0)/OFFSET(CVMdataAnn!AX$9,$A69,0)))</f>
        <v>6438.4075576971845</v>
      </c>
      <c r="AY69" s="6">
        <f ca="1">IF(ISERROR(CVMdataQly!AY69*(OFFSET(CPdataAnn!AY$9,$A69,0)/OFFSET(CVMdataAnn!AY$9,$A69,0))),"",CVMdataQly!AY69*(OFFSET(CPdataAnn!AY$9,$A69,0)/OFFSET(CVMdataAnn!AY$9,$A69,0)))</f>
        <v>23.25</v>
      </c>
      <c r="AZ69" s="6">
        <f ca="1">IF(ISERROR(CVMdataQly!AZ69*(OFFSET(CPdataAnn!AZ$9,$A69,0)/OFFSET(CVMdataAnn!AZ$9,$A69,0))),"",CVMdataQly!AZ69*(OFFSET(CPdataAnn!AZ$9,$A69,0)/OFFSET(CVMdataAnn!AZ$9,$A69,0)))</f>
        <v>31991.107787843193</v>
      </c>
      <c r="BA69" s="6">
        <f ca="1">IF(ISERROR(CVMdataQly!BA69*(OFFSET(CPdataAnn!BA$9,$A69,0)/OFFSET(CVMdataAnn!BA$9,$A69,0))),"",CVMdataQly!BA69*(OFFSET(CPdataAnn!BA$9,$A69,0)/OFFSET(CVMdataAnn!BA$9,$A69,0)))</f>
        <v>30878.071490151866</v>
      </c>
      <c r="BB69" s="6">
        <f ca="1">IF(ISERROR(CVMdataQly!BB69*(OFFSET(CPdataAnn!BB$9,$A69,0)/OFFSET(CVMdataAnn!BB$9,$A69,0))),"",CVMdataQly!BB69*(OFFSET(CPdataAnn!BB$9,$A69,0)/OFFSET(CVMdataAnn!BB$9,$A69,0)))</f>
        <v>1113.1439643799472</v>
      </c>
      <c r="BC69" s="6">
        <f ca="1">IF(ISERROR(CVMdataQly!BC69*(OFFSET(CPdataAnn!BC$9,$A69,0)/OFFSET(CVMdataAnn!BC$9,$A69,0))),"",CVMdataQly!BC69*(OFFSET(CPdataAnn!BC$9,$A69,0)/OFFSET(CVMdataAnn!BC$9,$A69,0)))</f>
        <v>399.93026499302653</v>
      </c>
      <c r="BD69" s="6">
        <f ca="1">IF(ISERROR(CVMdataQly!BD69*(OFFSET(CPdataAnn!BD$9,$A69,0)/OFFSET(CVMdataAnn!BD$9,$A69,0))),"",CVMdataQly!BD69*(OFFSET(CPdataAnn!BD$9,$A69,0)/OFFSET(CVMdataAnn!BD$9,$A69,0)))</f>
        <v>206.91552346570398</v>
      </c>
      <c r="BE69" s="6">
        <f ca="1">IF(ISERROR(CVMdataQly!BE69*(OFFSET(CPdataAnn!BE$9,$A69,0)/OFFSET(CVMdataAnn!BE$9,$A69,0))),"",CVMdataQly!BE69*(OFFSET(CPdataAnn!BE$9,$A69,0)/OFFSET(CVMdataAnn!BE$9,$A69,0)))</f>
        <v>192.11293375394322</v>
      </c>
      <c r="BF69" s="6">
        <f ca="1">IF(ISERROR(CVMdataQly!BF69*(OFFSET(CPdataAnn!BF$9,$A69,0)/OFFSET(CVMdataAnn!BF$9,$A69,0))),"",CVMdataQly!BF69*(OFFSET(CPdataAnn!BF$9,$A69,0)/OFFSET(CVMdataAnn!BF$9,$A69,0)))</f>
        <v>1269.0561508345354</v>
      </c>
      <c r="BG69" s="6">
        <f ca="1">IF(ISERROR(CVMdataQly!BG69*(OFFSET(CPdataAnn!BG$9,$A69,0)/OFFSET(CVMdataAnn!BG$9,$A69,0))),"",CVMdataQly!BG69*(OFFSET(CPdataAnn!BG$9,$A69,0)/OFFSET(CVMdataAnn!BG$9,$A69,0)))</f>
        <v>640.20461920213779</v>
      </c>
      <c r="BH69" s="6">
        <f ca="1">IF(ISERROR(CVMdataQly!BH69*(OFFSET(CPdataAnn!BH$9,$A69,0)/OFFSET(CVMdataAnn!BH$9,$A69,0))),"",CVMdataQly!BH69*(OFFSET(CPdataAnn!BH$9,$A69,0)/OFFSET(CVMdataAnn!BH$9,$A69,0)))</f>
        <v>4.2926829268292686</v>
      </c>
      <c r="BI69" s="6">
        <f ca="1">IF(ISERROR(CVMdataQly!BI69*(OFFSET(CPdataAnn!BI$9,$A69,0)/OFFSET(CVMdataAnn!BI$9,$A69,0))),"",CVMdataQly!BI69*(OFFSET(CPdataAnn!BI$9,$A69,0)/OFFSET(CVMdataAnn!BI$9,$A69,0)))</f>
        <v>624.76705305394557</v>
      </c>
      <c r="BJ69" s="6" t="str">
        <f ca="1">IF(ISERROR(CVMdataQly!BJ69*(OFFSET(CPdataAnn!BJ$9,$A69,0)/OFFSET(CVMdataAnn!BJ$9,$A69,0))),"",CVMdataQly!BJ69*(OFFSET(CPdataAnn!BJ$9,$A69,0)/OFFSET(CVMdataAnn!BJ$9,$A69,0)))</f>
        <v/>
      </c>
      <c r="BK69" s="6">
        <f ca="1">IF(ISERROR(CVMdataQly!BK69*(OFFSET(CPdataAnn!BK$9,$A69,0)/OFFSET(CVMdataAnn!BK$9,$A69,0))),"",CVMdataQly!BK69*(OFFSET(CPdataAnn!BK$9,$A69,0)/OFFSET(CVMdataAnn!BK$9,$A69,0)))</f>
        <v>3494.5621750596511</v>
      </c>
      <c r="BL69" s="6">
        <f ca="1">IF(ISERROR(CVMdataQly!BL69*(OFFSET(CPdataAnn!BL$9,$A69,0)/OFFSET(CVMdataAnn!BL$9,$A69,0))),"",CVMdataQly!BL69*(OFFSET(CPdataAnn!BL$9,$A69,0)/OFFSET(CVMdataAnn!BL$9,$A69,0)))</f>
        <v>1817.1913231212091</v>
      </c>
      <c r="BM69" s="6">
        <f ca="1">IF(ISERROR(CVMdataQly!BM69*(OFFSET(CPdataAnn!BM$9,$A69,0)/OFFSET(CVMdataAnn!BM$9,$A69,0))),"",CVMdataQly!BM69*(OFFSET(CPdataAnn!BM$9,$A69,0)/OFFSET(CVMdataAnn!BM$9,$A69,0)))</f>
        <v>1459.612012987013</v>
      </c>
      <c r="BN69" s="6">
        <f ca="1">IF(ISERROR(CVMdataQly!BN69*(OFFSET(CPdataAnn!BN$9,$A69,0)/OFFSET(CVMdataAnn!BN$9,$A69,0))),"",CVMdataQly!BN69*(OFFSET(CPdataAnn!BN$9,$A69,0)/OFFSET(CVMdataAnn!BN$9,$A69,0)))</f>
        <v>90.224999999999994</v>
      </c>
      <c r="BO69" s="6">
        <f ca="1">IF(ISERROR(CVMdataQly!BO69*(OFFSET(CPdataAnn!BO$9,$A69,0)/OFFSET(CVMdataAnn!BO$9,$A69,0))),"",CVMdataQly!BO69*(OFFSET(CPdataAnn!BO$9,$A69,0)/OFFSET(CVMdataAnn!BO$9,$A69,0)))</f>
        <v>127.76295413936869</v>
      </c>
      <c r="BP69" s="6" t="str">
        <f ca="1">IF(ISERROR(CVMdataQly!BP69*(OFFSET(CPdataAnn!BP$9,$A69,0)/OFFSET(CVMdataAnn!BP$9,$A69,0))),"",CVMdataQly!BP69*(OFFSET(CPdataAnn!BP$9,$A69,0)/OFFSET(CVMdataAnn!BP$9,$A69,0)))</f>
        <v/>
      </c>
      <c r="BQ69" s="6">
        <f ca="1">IF(ISERROR(CVMdataQly!BQ69*(OFFSET(CPdataAnn!BQ$9,$A69,0)/OFFSET(CVMdataAnn!BQ$9,$A69,0))),"",CVMdataQly!BQ69*(OFFSET(CPdataAnn!BQ$9,$A69,0)/OFFSET(CVMdataAnn!BQ$9,$A69,0)))</f>
        <v>8767.1643886478087</v>
      </c>
      <c r="BR69" s="6">
        <f ca="1">IF(ISERROR(CVMdataQly!BR69*(OFFSET(CPdataAnn!BR$9,$A69,0)/OFFSET(CVMdataAnn!BR$9,$A69,0))),"",CVMdataQly!BR69*(OFFSET(CPdataAnn!BR$9,$A69,0)/OFFSET(CVMdataAnn!BR$9,$A69,0)))</f>
        <v>2863.5055489964584</v>
      </c>
      <c r="BS69" s="6">
        <f ca="1">IF(ISERROR(CVMdataQly!BS69*(OFFSET(CPdataAnn!BS$9,$A69,0)/OFFSET(CVMdataAnn!BS$9,$A69,0))),"",CVMdataQly!BS69*(OFFSET(CPdataAnn!BS$9,$A69,0)/OFFSET(CVMdataAnn!BS$9,$A69,0)))</f>
        <v>2069.9431130476883</v>
      </c>
      <c r="BT69" s="6">
        <f ca="1">IF(ISERROR(CVMdataQly!BT69*(OFFSET(CPdataAnn!BT$9,$A69,0)/OFFSET(CVMdataAnn!BT$9,$A69,0))),"",CVMdataQly!BT69*(OFFSET(CPdataAnn!BT$9,$A69,0)/OFFSET(CVMdataAnn!BT$9,$A69,0)))</f>
        <v>783.47015093489517</v>
      </c>
      <c r="BU69" s="6">
        <f ca="1">IF(ISERROR(CVMdataQly!BU69*(OFFSET(CPdataAnn!BU$9,$A69,0)/OFFSET(CVMdataAnn!BU$9,$A69,0))),"",CVMdataQly!BU69*(OFFSET(CPdataAnn!BU$9,$A69,0)/OFFSET(CVMdataAnn!BU$9,$A69,0)))</f>
        <v>11.117647058823529</v>
      </c>
      <c r="BV69" s="6">
        <f ca="1">IF(ISERROR(CVMdataQly!BV69*(OFFSET(CPdataAnn!BV$9,$A69,0)/OFFSET(CVMdataAnn!BV$9,$A69,0))),"",CVMdataQly!BV69*(OFFSET(CPdataAnn!BV$9,$A69,0)/OFFSET(CVMdataAnn!BV$9,$A69,0)))</f>
        <v>1078.8858663512713</v>
      </c>
      <c r="BW69" s="6">
        <f ca="1">IF(ISERROR(CVMdataQly!BW69*(OFFSET(CPdataAnn!BW$9,$A69,0)/OFFSET(CVMdataAnn!BW$9,$A69,0))),"",CVMdataQly!BW69*(OFFSET(CPdataAnn!BW$9,$A69,0)/OFFSET(CVMdataAnn!BW$9,$A69,0)))</f>
        <v>1519.8215415348761</v>
      </c>
      <c r="BX69" s="6">
        <f ca="1">IF(ISERROR(CVMdataQly!BX69*(OFFSET(CPdataAnn!BX$9,$A69,0)/OFFSET(CVMdataAnn!BX$9,$A69,0))),"",CVMdataQly!BX69*(OFFSET(CPdataAnn!BX$9,$A69,0)/OFFSET(CVMdataAnn!BX$9,$A69,0)))</f>
        <v>1161.3133242382901</v>
      </c>
      <c r="BY69" s="6">
        <f ca="1">IF(ISERROR(CVMdataQly!BY69*(OFFSET(CPdataAnn!BY$9,$A69,0)/OFFSET(CVMdataAnn!BY$9,$A69,0))),"",CVMdataQly!BY69*(OFFSET(CPdataAnn!BY$9,$A69,0)/OFFSET(CVMdataAnn!BY$9,$A69,0)))</f>
        <v>197.55059132720103</v>
      </c>
      <c r="BZ69" s="6">
        <f ca="1">IF(ISERROR(CVMdataQly!BZ69*(OFFSET(CPdataAnn!BZ$9,$A69,0)/OFFSET(CVMdataAnn!BZ$9,$A69,0))),"",CVMdataQly!BZ69*(OFFSET(CPdataAnn!BZ$9,$A69,0)/OFFSET(CVMdataAnn!BZ$9,$A69,0)))</f>
        <v>159.48657357679915</v>
      </c>
      <c r="CA69" s="6">
        <f ca="1">IF(ISERROR(CVMdataQly!CA69*(OFFSET(CPdataAnn!CA$9,$A69,0)/OFFSET(CVMdataAnn!CA$9,$A69,0))),"",CVMdataQly!CA69*(OFFSET(CPdataAnn!CA$9,$A69,0)/OFFSET(CVMdataAnn!CA$9,$A69,0)))</f>
        <v>1200.1674663364804</v>
      </c>
      <c r="CB69" s="6">
        <f ca="1">IF(ISERROR(CVMdataQly!CB69*(OFFSET(CPdataAnn!CB$9,$A69,0)/OFFSET(CVMdataAnn!CB$9,$A69,0))),"",CVMdataQly!CB69*(OFFSET(CPdataAnn!CB$9,$A69,0)/OFFSET(CVMdataAnn!CB$9,$A69,0)))</f>
        <v>767.0724438331041</v>
      </c>
      <c r="CC69" s="6">
        <f ca="1">IF(ISERROR(CVMdataQly!CC69*(OFFSET(CPdataAnn!CC$9,$A69,0)/OFFSET(CVMdataAnn!CC$9,$A69,0))),"",CVMdataQly!CC69*(OFFSET(CPdataAnn!CC$9,$A69,0)/OFFSET(CVMdataAnn!CC$9,$A69,0)))</f>
        <v>89.859307359307365</v>
      </c>
      <c r="CD69" s="6">
        <f ca="1">IF(ISERROR(CVMdataQly!CD69*(OFFSET(CPdataAnn!CD$9,$A69,0)/OFFSET(CVMdataAnn!CD$9,$A69,0))),"",CVMdataQly!CD69*(OFFSET(CPdataAnn!CD$9,$A69,0)/OFFSET(CVMdataAnn!CD$9,$A69,0)))</f>
        <v>677.08609271523187</v>
      </c>
      <c r="CE69" s="6">
        <f ca="1">IF(ISERROR(CVMdataQly!CE69*(OFFSET(CPdataAnn!CE$9,$A69,0)/OFFSET(CVMdataAnn!CE$9,$A69,0))),"",CVMdataQly!CE69*(OFFSET(CPdataAnn!CE$9,$A69,0)/OFFSET(CVMdataAnn!CE$9,$A69,0)))</f>
        <v>1338.8458833870495</v>
      </c>
      <c r="CF69" s="6">
        <f ca="1">IF(ISERROR(CVMdataQly!CF69*(OFFSET(CPdataAnn!CF$9,$A69,0)/OFFSET(CVMdataAnn!CF$9,$A69,0))),"",CVMdataQly!CF69*(OFFSET(CPdataAnn!CF$9,$A69,0)/OFFSET(CVMdataAnn!CF$9,$A69,0)))</f>
        <v>584.62551440329219</v>
      </c>
      <c r="CG69" s="6">
        <f ca="1">IF(ISERROR(CVMdataQly!CG69*(OFFSET(CPdataAnn!CG$9,$A69,0)/OFFSET(CVMdataAnn!CG$9,$A69,0))),"",CVMdataQly!CG69*(OFFSET(CPdataAnn!CG$9,$A69,0)/OFFSET(CVMdataAnn!CG$9,$A69,0)))</f>
        <v>753.84570168993389</v>
      </c>
      <c r="CH69" s="6">
        <f ca="1">IF(ISERROR(CVMdataQly!CH69*(OFFSET(CPdataAnn!CH$9,$A69,0)/OFFSET(CVMdataAnn!CH$9,$A69,0))),"",CVMdataQly!CH69*(OFFSET(CPdataAnn!CH$9,$A69,0)/OFFSET(CVMdataAnn!CH$9,$A69,0)))</f>
        <v>2060.6325401703398</v>
      </c>
      <c r="CI69" s="6">
        <f ca="1">IF(ISERROR(CVMdataQly!CI69*(OFFSET(CPdataAnn!CI$9,$A69,0)/OFFSET(CVMdataAnn!CI$9,$A69,0))),"",CVMdataQly!CI69*(OFFSET(CPdataAnn!CI$9,$A69,0)/OFFSET(CVMdataAnn!CI$9,$A69,0)))</f>
        <v>1133.6938144329897</v>
      </c>
      <c r="CJ69" s="6">
        <f ca="1">IF(ISERROR(CVMdataQly!CJ69*(OFFSET(CPdataAnn!CJ$9,$A69,0)/OFFSET(CVMdataAnn!CJ$9,$A69,0))),"",CVMdataQly!CJ69*(OFFSET(CPdataAnn!CJ$9,$A69,0)/OFFSET(CVMdataAnn!CJ$9,$A69,0)))</f>
        <v>515.68641750227891</v>
      </c>
      <c r="CK69" s="6">
        <f ca="1">IF(ISERROR(CVMdataQly!CK69*(OFFSET(CPdataAnn!CK$9,$A69,0)/OFFSET(CVMdataAnn!CK$9,$A69,0))),"",CVMdataQly!CK69*(OFFSET(CPdataAnn!CK$9,$A69,0)/OFFSET(CVMdataAnn!CK$9,$A69,0)))</f>
        <v>111.26201550387597</v>
      </c>
      <c r="CL69" s="6">
        <f ca="1">IF(ISERROR(CVMdataQly!CL69*(OFFSET(CPdataAnn!CL$9,$A69,0)/OFFSET(CVMdataAnn!CL$9,$A69,0))),"",CVMdataQly!CL69*(OFFSET(CPdataAnn!CL$9,$A69,0)/OFFSET(CVMdataAnn!CL$9,$A69,0)))</f>
        <v>506.29472646623952</v>
      </c>
      <c r="CM69" s="6">
        <f ca="1">IF(ISERROR(CVMdataQly!CM69*(OFFSET(CPdataAnn!CM$9,$A69,0)/OFFSET(CVMdataAnn!CM$9,$A69,0))),"",CVMdataQly!CM69*(OFFSET(CPdataAnn!CM$9,$A69,0)/OFFSET(CVMdataAnn!CM$9,$A69,0)))</f>
        <v>493.38975864318331</v>
      </c>
      <c r="CN69" s="6">
        <f ca="1">IF(ISERROR(CVMdataQly!CN69*(OFFSET(CPdataAnn!CN$9,$A69,0)/OFFSET(CVMdataAnn!CN$9,$A69,0))),"",CVMdataQly!CN69*(OFFSET(CPdataAnn!CN$9,$A69,0)/OFFSET(CVMdataAnn!CN$9,$A69,0)))</f>
        <v>180.04226618705036</v>
      </c>
      <c r="CO69" s="6">
        <f ca="1">IF(ISERROR(CVMdataQly!CO69*(OFFSET(CPdataAnn!CO$9,$A69,0)/OFFSET(CVMdataAnn!CO$9,$A69,0))),"",CVMdataQly!CO69*(OFFSET(CPdataAnn!CO$9,$A69,0)/OFFSET(CVMdataAnn!CO$9,$A69,0)))</f>
        <v>248.12032932235593</v>
      </c>
      <c r="CP69" s="6">
        <f ca="1">IF(ISERROR(CVMdataQly!CP69*(OFFSET(CPdataAnn!CP$9,$A69,0)/OFFSET(CVMdataAnn!CP$9,$A69,0))),"",CVMdataQly!CP69*(OFFSET(CPdataAnn!CP$9,$A69,0)/OFFSET(CVMdataAnn!CP$9,$A69,0)))</f>
        <v>66.291457286432163</v>
      </c>
      <c r="CQ69" s="6">
        <f ca="1">IF(ISERROR(CVMdataQly!CQ69*(OFFSET(CPdataAnn!CQ$9,$A69,0)/OFFSET(CVMdataAnn!CQ$9,$A69,0))),"",CVMdataQly!CQ69*(OFFSET(CPdataAnn!CQ$9,$A69,0)/OFFSET(CVMdataAnn!CQ$9,$A69,0)))</f>
        <v>433.04459203036055</v>
      </c>
      <c r="CR69" s="6">
        <f ca="1">IF(ISERROR(CVMdataQly!CR69*(OFFSET(CPdataAnn!CR$9,$A69,0)/OFFSET(CVMdataAnn!CR$9,$A69,0))),"",CVMdataQly!CR69*(OFFSET(CPdataAnn!CR$9,$A69,0)/OFFSET(CVMdataAnn!CR$9,$A69,0)))</f>
        <v>23135.053597295991</v>
      </c>
      <c r="CS69" s="6">
        <f ca="1">IF(ISERROR(CVMdataQly!CS69*(OFFSET(CPdataAnn!CS$9,$A69,0)/OFFSET(CVMdataAnn!CS$9,$A69,0))),"",CVMdataQly!CS69*(OFFSET(CPdataAnn!CS$9,$A69,0)/OFFSET(CVMdataAnn!CS$9,$A69,0)))</f>
        <v>8274.274141350872</v>
      </c>
      <c r="CT69" s="6">
        <f ca="1">IF(ISERROR(CVMdataQly!CT69*(OFFSET(CPdataAnn!CT$9,$A69,0)/OFFSET(CVMdataAnn!CT$9,$A69,0))),"",CVMdataQly!CT69*(OFFSET(CPdataAnn!CT$9,$A69,0)/OFFSET(CVMdataAnn!CT$9,$A69,0)))</f>
        <v>8008.2268429968844</v>
      </c>
      <c r="CU69" s="6">
        <f ca="1">IF(ISERROR(CVMdataQly!CU69*(OFFSET(CPdataAnn!CU$9,$A69,0)/OFFSET(CVMdataAnn!CU$9,$A69,0))),"",CVMdataQly!CU69*(OFFSET(CPdataAnn!CU$9,$A69,0)/OFFSET(CVMdataAnn!CU$9,$A69,0)))</f>
        <v>153.83095499451153</v>
      </c>
      <c r="CV69" s="6">
        <f ca="1">IF(ISERROR(CVMdataQly!CV69*(OFFSET(CPdataAnn!CV$9,$A69,0)/OFFSET(CVMdataAnn!CV$9,$A69,0))),"",CVMdataQly!CV69*(OFFSET(CPdataAnn!CV$9,$A69,0)/OFFSET(CVMdataAnn!CV$9,$A69,0)))</f>
        <v>113.38809034907598</v>
      </c>
      <c r="CW69" s="6">
        <f ca="1">IF(ISERROR(CVMdataQly!CW69*(OFFSET(CPdataAnn!CW$9,$A69,0)/OFFSET(CVMdataAnn!CW$9,$A69,0))),"",CVMdataQly!CW69*(OFFSET(CPdataAnn!CW$9,$A69,0)/OFFSET(CVMdataAnn!CW$9,$A69,0)))</f>
        <v>9164.7484647802521</v>
      </c>
      <c r="CX69" s="6">
        <f ca="1">IF(ISERROR(CVMdataQly!CX69*(OFFSET(CPdataAnn!CX$9,$A69,0)/OFFSET(CVMdataAnn!CX$9,$A69,0))),"",CVMdataQly!CX69*(OFFSET(CPdataAnn!CX$9,$A69,0)/OFFSET(CVMdataAnn!CX$9,$A69,0)))</f>
        <v>874.10555105348465</v>
      </c>
      <c r="CY69" s="6">
        <f ca="1">IF(ISERROR(CVMdataQly!CY69*(OFFSET(CPdataAnn!CY$9,$A69,0)/OFFSET(CVMdataAnn!CY$9,$A69,0))),"",CVMdataQly!CY69*(OFFSET(CPdataAnn!CY$9,$A69,0)/OFFSET(CVMdataAnn!CY$9,$A69,0)))</f>
        <v>4618.2172154823802</v>
      </c>
      <c r="CZ69" s="6">
        <f ca="1">IF(ISERROR(CVMdataQly!CZ69*(OFFSET(CPdataAnn!CZ$9,$A69,0)/OFFSET(CVMdataAnn!CZ$9,$A69,0))),"",CVMdataQly!CZ69*(OFFSET(CPdataAnn!CZ$9,$A69,0)/OFFSET(CVMdataAnn!CZ$9,$A69,0)))</f>
        <v>2931.2728861078381</v>
      </c>
      <c r="DA69" s="6">
        <f ca="1">IF(ISERROR(CVMdataQly!DA69*(OFFSET(CPdataAnn!DA$9,$A69,0)/OFFSET(CVMdataAnn!DA$9,$A69,0))),"",CVMdataQly!DA69*(OFFSET(CPdataAnn!DA$9,$A69,0)/OFFSET(CVMdataAnn!DA$9,$A69,0)))</f>
        <v>743.06527137282717</v>
      </c>
      <c r="DB69" s="6">
        <f ca="1">IF(ISERROR(CVMdataQly!DB69*(OFFSET(CPdataAnn!DB$9,$A69,0)/OFFSET(CVMdataAnn!DB$9,$A69,0))),"",CVMdataQly!DB69*(OFFSET(CPdataAnn!DB$9,$A69,0)/OFFSET(CVMdataAnn!DB$9,$A69,0)))</f>
        <v>5700.1798468658935</v>
      </c>
      <c r="DC69" s="6">
        <f ca="1">IF(ISERROR(CVMdataQly!DC69*(OFFSET(CPdataAnn!DC$9,$A69,0)/OFFSET(CVMdataAnn!DC$9,$A69,0))),"",CVMdataQly!DC69*(OFFSET(CPdataAnn!DC$9,$A69,0)/OFFSET(CVMdataAnn!DC$9,$A69,0)))</f>
        <v>937.99881726788874</v>
      </c>
      <c r="DD69" s="6">
        <f ca="1">IF(ISERROR(CVMdataQly!DD69*(OFFSET(CPdataAnn!DD$9,$A69,0)/OFFSET(CVMdataAnn!DD$9,$A69,0))),"",CVMdataQly!DD69*(OFFSET(CPdataAnn!DD$9,$A69,0)/OFFSET(CVMdataAnn!DD$9,$A69,0)))</f>
        <v>1521.4139163687753</v>
      </c>
      <c r="DE69" s="6">
        <f ca="1">IF(ISERROR(CVMdataQly!DE69*(OFFSET(CPdataAnn!DE$9,$A69,0)/OFFSET(CVMdataAnn!DE$9,$A69,0))),"",CVMdataQly!DE69*(OFFSET(CPdataAnn!DE$9,$A69,0)/OFFSET(CVMdataAnn!DE$9,$A69,0)))</f>
        <v>2549.2245623632384</v>
      </c>
      <c r="DF69" s="6">
        <f ca="1">IF(ISERROR(CVMdataQly!DF69*(OFFSET(CPdataAnn!DF$9,$A69,0)/OFFSET(CVMdataAnn!DF$9,$A69,0))),"",CVMdataQly!DF69*(OFFSET(CPdataAnn!DF$9,$A69,0)/OFFSET(CVMdataAnn!DF$9,$A69,0)))</f>
        <v>474.44106776180701</v>
      </c>
      <c r="DG69" s="6">
        <f ca="1">IF(ISERROR(CVMdataQly!DG69*(OFFSET(CPdataAnn!DG$9,$A69,0)/OFFSET(CVMdataAnn!DG$9,$A69,0))),"",CVMdataQly!DG69*(OFFSET(CPdataAnn!DG$9,$A69,0)/OFFSET(CVMdataAnn!DG$9,$A69,0)))</f>
        <v>215.35631154879141</v>
      </c>
      <c r="DH69" s="6">
        <f ca="1">IF(ISERROR(CVMdataQly!DH69*(OFFSET(CPdataAnn!DH$9,$A69,0)/OFFSET(CVMdataAnn!DH$9,$A69,0))),"",CVMdataQly!DH69*(OFFSET(CPdataAnn!DH$9,$A69,0)/OFFSET(CVMdataAnn!DH$9,$A69,0)))</f>
        <v>3462.6967930029155</v>
      </c>
      <c r="DI69" s="6">
        <f ca="1">IF(ISERROR(CVMdataQly!DI69*(OFFSET(CPdataAnn!DI$9,$A69,0)/OFFSET(CVMdataAnn!DI$9,$A69,0))),"",CVMdataQly!DI69*(OFFSET(CPdataAnn!DI$9,$A69,0)/OFFSET(CVMdataAnn!DI$9,$A69,0)))</f>
        <v>180.70459218642907</v>
      </c>
      <c r="DJ69" s="6">
        <f ca="1">IF(ISERROR(CVMdataQly!DJ69*(OFFSET(CPdataAnn!DJ$9,$A69,0)/OFFSET(CVMdataAnn!DJ$9,$A69,0))),"",CVMdataQly!DJ69*(OFFSET(CPdataAnn!DJ$9,$A69,0)/OFFSET(CVMdataAnn!DJ$9,$A69,0)))</f>
        <v>154.74906367041197</v>
      </c>
      <c r="DK69" s="6">
        <f ca="1">IF(ISERROR(CVMdataQly!DK69*(OFFSET(CPdataAnn!DK$9,$A69,0)/OFFSET(CVMdataAnn!DK$9,$A69,0))),"",CVMdataQly!DK69*(OFFSET(CPdataAnn!DK$9,$A69,0)/OFFSET(CVMdataAnn!DK$9,$A69,0)))</f>
        <v>3126.9472432921998</v>
      </c>
      <c r="DL69" s="6">
        <f ca="1">IF(ISERROR(CVMdataQly!DL69*(OFFSET(CPdataAnn!DL$9,$A69,0)/OFFSET(CVMdataAnn!DL$9,$A69,0))),"",CVMdataQly!DL69*(OFFSET(CPdataAnn!DL$9,$A69,0)/OFFSET(CVMdataAnn!DL$9,$A69,0)))</f>
        <v>18560.783341807863</v>
      </c>
      <c r="DM69" s="6">
        <f ca="1">IF(ISERROR(CVMdataQly!DM69*(OFFSET(CPdataAnn!DM$9,$A69,0)/OFFSET(CVMdataAnn!DM$9,$A69,0))),"",CVMdataQly!DM69*(OFFSET(CPdataAnn!DM$9,$A69,0)/OFFSET(CVMdataAnn!DM$9,$A69,0)))</f>
        <v>4893.7154772937902</v>
      </c>
      <c r="DN69" s="6">
        <f ca="1">IF(ISERROR(CVMdataQly!DN69*(OFFSET(CPdataAnn!DN$9,$A69,0)/OFFSET(CVMdataAnn!DN$9,$A69,0))),"",CVMdataQly!DN69*(OFFSET(CPdataAnn!DN$9,$A69,0)/OFFSET(CVMdataAnn!DN$9,$A69,0)))</f>
        <v>1190.5511811023623</v>
      </c>
      <c r="DO69" s="6">
        <f ca="1">IF(ISERROR(CVMdataQly!DO69*(OFFSET(CPdataAnn!DO$9,$A69,0)/OFFSET(CVMdataAnn!DO$9,$A69,0))),"",CVMdataQly!DO69*(OFFSET(CPdataAnn!DO$9,$A69,0)/OFFSET(CVMdataAnn!DO$9,$A69,0)))</f>
        <v>635.06024096385545</v>
      </c>
      <c r="DP69" s="6">
        <f ca="1">IF(ISERROR(CVMdataQly!DP69*(OFFSET(CPdataAnn!DP$9,$A69,0)/OFFSET(CVMdataAnn!DP$9,$A69,0))),"",CVMdataQly!DP69*(OFFSET(CPdataAnn!DP$9,$A69,0)/OFFSET(CVMdataAnn!DP$9,$A69,0)))</f>
        <v>1349.9087837837837</v>
      </c>
      <c r="DQ69" s="6">
        <f ca="1">IF(ISERROR(CVMdataQly!DQ69*(OFFSET(CPdataAnn!DQ$9,$A69,0)/OFFSET(CVMdataAnn!DQ$9,$A69,0))),"",CVMdataQly!DQ69*(OFFSET(CPdataAnn!DQ$9,$A69,0)/OFFSET(CVMdataAnn!DQ$9,$A69,0)))</f>
        <v>1652.6464669051877</v>
      </c>
      <c r="DR69" s="6">
        <f ca="1">IF(ISERROR(CVMdataQly!DR69*(OFFSET(CPdataAnn!DR$9,$A69,0)/OFFSET(CVMdataAnn!DR$9,$A69,0))),"",CVMdataQly!DR69*(OFFSET(CPdataAnn!DR$9,$A69,0)/OFFSET(CVMdataAnn!DR$9,$A69,0)))</f>
        <v>61.827014218009474</v>
      </c>
      <c r="DS69" s="6">
        <f ca="1">IF(ISERROR(CVMdataQly!DS69*(OFFSET(CPdataAnn!DS$9,$A69,0)/OFFSET(CVMdataAnn!DS$9,$A69,0))),"",CVMdataQly!DS69*(OFFSET(CPdataAnn!DS$9,$A69,0)/OFFSET(CVMdataAnn!DS$9,$A69,0)))</f>
        <v>981.72504296203715</v>
      </c>
      <c r="DT69" s="6">
        <f ca="1">IF(ISERROR(CVMdataQly!DT69*(OFFSET(CPdataAnn!DT$9,$A69,0)/OFFSET(CVMdataAnn!DT$9,$A69,0))),"",CVMdataQly!DT69*(OFFSET(CPdataAnn!DT$9,$A69,0)/OFFSET(CVMdataAnn!DT$9,$A69,0)))</f>
        <v>922.32813018930574</v>
      </c>
      <c r="DU69" s="6">
        <f ca="1">IF(ISERROR(CVMdataQly!DU69*(OFFSET(CPdataAnn!DU$9,$A69,0)/OFFSET(CVMdataAnn!DU$9,$A69,0))),"",CVMdataQly!DU69*(OFFSET(CPdataAnn!DU$9,$A69,0)/OFFSET(CVMdataAnn!DU$9,$A69,0)))</f>
        <v>50.362499999999997</v>
      </c>
      <c r="DV69" s="6">
        <f ca="1">IF(ISERROR(CVMdataQly!DV69*(OFFSET(CPdataAnn!DV$9,$A69,0)/OFFSET(CVMdataAnn!DV$9,$A69,0))),"",CVMdataQly!DV69*(OFFSET(CPdataAnn!DV$9,$A69,0)/OFFSET(CVMdataAnn!DV$9,$A69,0)))</f>
        <v>8.931034482758621</v>
      </c>
      <c r="DW69" s="6">
        <f ca="1">IF(ISERROR(CVMdataQly!DW69*(OFFSET(CPdataAnn!DW$9,$A69,0)/OFFSET(CVMdataAnn!DW$9,$A69,0))),"",CVMdataQly!DW69*(OFFSET(CPdataAnn!DW$9,$A69,0)/OFFSET(CVMdataAnn!DW$9,$A69,0)))</f>
        <v>4744.6844186333865</v>
      </c>
      <c r="DX69" s="6">
        <f ca="1">IF(ISERROR(CVMdataQly!DX69*(OFFSET(CPdataAnn!DX$9,$A69,0)/OFFSET(CVMdataAnn!DX$9,$A69,0))),"",CVMdataQly!DX69*(OFFSET(CPdataAnn!DX$9,$A69,0)/OFFSET(CVMdataAnn!DX$9,$A69,0)))</f>
        <v>2489.1722059897738</v>
      </c>
      <c r="DY69" s="6">
        <f ca="1">IF(ISERROR(CVMdataQly!DY69*(OFFSET(CPdataAnn!DY$9,$A69,0)/OFFSET(CVMdataAnn!DY$9,$A69,0))),"",CVMdataQly!DY69*(OFFSET(CPdataAnn!DY$9,$A69,0)/OFFSET(CVMdataAnn!DY$9,$A69,0)))</f>
        <v>604.67213114754099</v>
      </c>
      <c r="DZ69" s="6">
        <f ca="1">IF(ISERROR(CVMdataQly!DZ69*(OFFSET(CPdataAnn!DZ$9,$A69,0)/OFFSET(CVMdataAnn!DZ$9,$A69,0))),"",CVMdataQly!DZ69*(OFFSET(CPdataAnn!DZ$9,$A69,0)/OFFSET(CVMdataAnn!DZ$9,$A69,0)))</f>
        <v>758.2903642469646</v>
      </c>
      <c r="EA69" s="6">
        <f ca="1">IF(ISERROR(CVMdataQly!EA69*(OFFSET(CPdataAnn!EA$9,$A69,0)/OFFSET(CVMdataAnn!EA$9,$A69,0))),"",CVMdataQly!EA69*(OFFSET(CPdataAnn!EA$9,$A69,0)/OFFSET(CVMdataAnn!EA$9,$A69,0)))</f>
        <v>573.65390279823271</v>
      </c>
      <c r="EB69" s="6">
        <f ca="1">IF(ISERROR(CVMdataQly!EB69*(OFFSET(CPdataAnn!EB$9,$A69,0)/OFFSET(CVMdataAnn!EB$9,$A69,0))),"",CVMdataQly!EB69*(OFFSET(CPdataAnn!EB$9,$A69,0)/OFFSET(CVMdataAnn!EB$9,$A69,0)))</f>
        <v>313.97263562169951</v>
      </c>
      <c r="EC69" s="6">
        <f ca="1">IF(ISERROR(CVMdataQly!EC69*(OFFSET(CPdataAnn!EC$9,$A69,0)/OFFSET(CVMdataAnn!EC$9,$A69,0))),"",CVMdataQly!EC69*(OFFSET(CPdataAnn!EC$9,$A69,0)/OFFSET(CVMdataAnn!EC$9,$A69,0)))</f>
        <v>5456.2803529030862</v>
      </c>
      <c r="ED69" s="6">
        <f ca="1">IF(ISERROR(CVMdataQly!ED69*(OFFSET(CPdataAnn!ED$9,$A69,0)/OFFSET(CVMdataAnn!ED$9,$A69,0))),"",CVMdataQly!ED69*(OFFSET(CPdataAnn!ED$9,$A69,0)/OFFSET(CVMdataAnn!ED$9,$A69,0)))</f>
        <v>1061.0633001422475</v>
      </c>
      <c r="EE69" s="6">
        <f ca="1">IF(ISERROR(CVMdataQly!EE69*(OFFSET(CPdataAnn!EE$9,$A69,0)/OFFSET(CVMdataAnn!EE$9,$A69,0))),"",CVMdataQly!EE69*(OFFSET(CPdataAnn!EE$9,$A69,0)/OFFSET(CVMdataAnn!EE$9,$A69,0)))</f>
        <v>2664.1033814488105</v>
      </c>
      <c r="EF69" s="6">
        <f ca="1">IF(ISERROR(CVMdataQly!EF69*(OFFSET(CPdataAnn!EF$9,$A69,0)/OFFSET(CVMdataAnn!EF$9,$A69,0))),"",CVMdataQly!EF69*(OFFSET(CPdataAnn!EF$9,$A69,0)/OFFSET(CVMdataAnn!EF$9,$A69,0)))</f>
        <v>1731.0041464112098</v>
      </c>
      <c r="EG69" s="6">
        <f ca="1">IF(ISERROR(CVMdataQly!EG69*(OFFSET(CPdataAnn!EG$9,$A69,0)/OFFSET(CVMdataAnn!EG$9,$A69,0))),"",CVMdataQly!EG69*(OFFSET(CPdataAnn!EG$9,$A69,0)/OFFSET(CVMdataAnn!EG$9,$A69,0)))</f>
        <v>2465.2579769588033</v>
      </c>
      <c r="EH69" s="6">
        <f ca="1">IF(ISERROR(CVMdataQly!EH69*(OFFSET(CPdataAnn!EH$9,$A69,0)/OFFSET(CVMdataAnn!EH$9,$A69,0))),"",CVMdataQly!EH69*(OFFSET(CPdataAnn!EH$9,$A69,0)/OFFSET(CVMdataAnn!EH$9,$A69,0)))</f>
        <v>530.30134474327633</v>
      </c>
      <c r="EI69" s="6">
        <f ca="1">IF(ISERROR(CVMdataQly!EI69*(OFFSET(CPdataAnn!EI$9,$A69,0)/OFFSET(CVMdataAnn!EI$9,$A69,0))),"",CVMdataQly!EI69*(OFFSET(CPdataAnn!EI$9,$A69,0)/OFFSET(CVMdataAnn!EI$9,$A69,0)))</f>
        <v>1011.1040766265623</v>
      </c>
      <c r="EJ69" s="6">
        <f ca="1">IF(ISERROR(CVMdataQly!EJ69*(OFFSET(CPdataAnn!EJ$9,$A69,0)/OFFSET(CVMdataAnn!EJ$9,$A69,0))),"",CVMdataQly!EJ69*(OFFSET(CPdataAnn!EJ$9,$A69,0)/OFFSET(CVMdataAnn!EJ$9,$A69,0)))</f>
        <v>248.10857142857142</v>
      </c>
      <c r="EK69" s="6">
        <f ca="1">IF(ISERROR(CVMdataQly!EK69*(OFFSET(CPdataAnn!EK$9,$A69,0)/OFFSET(CVMdataAnn!EK$9,$A69,0))),"",CVMdataQly!EK69*(OFFSET(CPdataAnn!EK$9,$A69,0)/OFFSET(CVMdataAnn!EK$9,$A69,0)))</f>
        <v>675.92331367017186</v>
      </c>
      <c r="EL69" s="6" t="str">
        <f ca="1">IF(ISERROR(CVMdataQly!EL69*(OFFSET(CPdataAnn!EL$9,$A69,0)/OFFSET(CVMdataAnn!EL$9,$A69,0))),"",CVMdataQly!EL69*(OFFSET(CPdataAnn!EL$9,$A69,0)/OFFSET(CVMdataAnn!EL$9,$A69,0)))</f>
        <v/>
      </c>
      <c r="EM69" s="6">
        <f ca="1">IF(ISERROR(CVMdataQly!EM69*(OFFSET(CPdataAnn!EM$9,$A69,0)/OFFSET(CVMdataAnn!EM$9,$A69,0))),"",CVMdataQly!EM69*(OFFSET(CPdataAnn!EM$9,$A69,0)/OFFSET(CVMdataAnn!EM$9,$A69,0)))</f>
        <v>2105.51802054155</v>
      </c>
      <c r="EN69" s="6">
        <f ca="1">IF(ISERROR(CVMdataQly!EN69*(OFFSET(CPdataAnn!EN$9,$A69,0)/OFFSET(CVMdataAnn!EN$9,$A69,0))),"",CVMdataQly!EN69*(OFFSET(CPdataAnn!EN$9,$A69,0)/OFFSET(CVMdataAnn!EN$9,$A69,0)))</f>
        <v>16106.146633416458</v>
      </c>
      <c r="EO69" s="6">
        <f ca="1">IF(ISERROR(CVMdataQly!EO69*(OFFSET(CPdataAnn!EO$9,$A69,0)/OFFSET(CVMdataAnn!EO$9,$A69,0))),"",CVMdataQly!EO69*(OFFSET(CPdataAnn!EO$9,$A69,0)/OFFSET(CVMdataAnn!EO$9,$A69,0)))</f>
        <v>13714.236371673229</v>
      </c>
      <c r="EP69" s="6">
        <f ca="1">IF(ISERROR(CVMdataQly!EP69*(OFFSET(CPdataAnn!EP$9,$A69,0)/OFFSET(CVMdataAnn!EP$9,$A69,0))),"",CVMdataQly!EP69*(OFFSET(CPdataAnn!EP$9,$A69,0)/OFFSET(CVMdataAnn!EP$9,$A69,0)))</f>
        <v>12442.07470142137</v>
      </c>
      <c r="EQ69" s="6">
        <f ca="1">IF(ISERROR(CVMdataQly!EQ69*(OFFSET(CPdataAnn!EQ$9,$A69,0)/OFFSET(CVMdataAnn!EQ$9,$A69,0))),"",CVMdataQly!EQ69*(OFFSET(CPdataAnn!EQ$9,$A69,0)/OFFSET(CVMdataAnn!EQ$9,$A69,0)))</f>
        <v>1271.4027299966706</v>
      </c>
      <c r="ER69" s="6">
        <f ca="1">IF(ISERROR(CVMdataQly!ER69*(OFFSET(CPdataAnn!ER$9,$A69,0)/OFFSET(CVMdataAnn!ER$9,$A69,0))),"",CVMdataQly!ER69*(OFFSET(CPdataAnn!ER$9,$A69,0)/OFFSET(CVMdataAnn!ER$9,$A69,0)))</f>
        <v>2389.8412158627184</v>
      </c>
      <c r="ES69" s="6">
        <f ca="1">IF(ISERROR(CVMdataQly!ES69*(OFFSET(CPdataAnn!ES$9,$A69,0)/OFFSET(CVMdataAnn!ES$9,$A69,0))),"",CVMdataQly!ES69*(OFFSET(CPdataAnn!ES$9,$A69,0)/OFFSET(CVMdataAnn!ES$9,$A69,0)))</f>
        <v>21844.750781000959</v>
      </c>
      <c r="ET69" s="6">
        <f ca="1">IF(ISERROR(CVMdataQly!ET69*(OFFSET(CPdataAnn!ET$9,$A69,0)/OFFSET(CVMdataAnn!ET$9,$A69,0))),"",CVMdataQly!ET69*(OFFSET(CPdataAnn!ET$9,$A69,0)/OFFSET(CVMdataAnn!ET$9,$A69,0)))</f>
        <v>3504.7222222222226</v>
      </c>
      <c r="EU69" s="6">
        <f ca="1">IF(ISERROR(CVMdataQly!EU69*(OFFSET(CPdataAnn!EU$9,$A69,0)/OFFSET(CVMdataAnn!EU$9,$A69,0))),"",CVMdataQly!EU69*(OFFSET(CPdataAnn!EU$9,$A69,0)/OFFSET(CVMdataAnn!EU$9,$A69,0)))</f>
        <v>1210.5222157434403</v>
      </c>
      <c r="EV69" s="6">
        <f ca="1">IF(ISERROR(CVMdataQly!EV69*(OFFSET(CPdataAnn!EV$9,$A69,0)/OFFSET(CVMdataAnn!EV$9,$A69,0))),"",CVMdataQly!EV69*(OFFSET(CPdataAnn!EV$9,$A69,0)/OFFSET(CVMdataAnn!EV$9,$A69,0)))</f>
        <v>217.06730769230768</v>
      </c>
      <c r="EW69" s="6">
        <f ca="1">IF(ISERROR(CVMdataQly!EW69*(OFFSET(CPdataAnn!EW$9,$A69,0)/OFFSET(CVMdataAnn!EW$9,$A69,0))),"",CVMdataQly!EW69*(OFFSET(CPdataAnn!EW$9,$A69,0)/OFFSET(CVMdataAnn!EW$9,$A69,0)))</f>
        <v>2076.1918604651164</v>
      </c>
      <c r="EX69" s="6">
        <f ca="1">IF(ISERROR(CVMdataQly!EX69*(OFFSET(CPdataAnn!EX$9,$A69,0)/OFFSET(CVMdataAnn!EX$9,$A69,0))),"",CVMdataQly!EX69*(OFFSET(CPdataAnn!EX$9,$A69,0)/OFFSET(CVMdataAnn!EX$9,$A69,0)))</f>
        <v>600.56652360515011</v>
      </c>
      <c r="EY69" s="6">
        <f ca="1">IF(ISERROR(CVMdataQly!EY69*(OFFSET(CPdataAnn!EY$9,$A69,0)/OFFSET(CVMdataAnn!EY$9,$A69,0))),"",CVMdataQly!EY69*(OFFSET(CPdataAnn!EY$9,$A69,0)/OFFSET(CVMdataAnn!EY$9,$A69,0)))</f>
        <v>1143.6998913212235</v>
      </c>
      <c r="EZ69" s="6">
        <f ca="1">IF(ISERROR(CVMdataQly!EZ69*(OFFSET(CPdataAnn!EZ$9,$A69,0)/OFFSET(CVMdataAnn!EZ$9,$A69,0))),"",CVMdataQly!EZ69*(OFFSET(CPdataAnn!EZ$9,$A69,0)/OFFSET(CVMdataAnn!EZ$9,$A69,0)))</f>
        <v>829.63277393879571</v>
      </c>
      <c r="FA69" s="6">
        <f ca="1">IF(ISERROR(CVMdataQly!FA69*(OFFSET(CPdataAnn!FA$9,$A69,0)/OFFSET(CVMdataAnn!FA$9,$A69,0))),"",CVMdataQly!FA69*(OFFSET(CPdataAnn!FA$9,$A69,0)/OFFSET(CVMdataAnn!FA$9,$A69,0)))</f>
        <v>314.38146911519203</v>
      </c>
      <c r="FB69" s="6">
        <f ca="1">IF(ISERROR(CVMdataQly!FB69*(OFFSET(CPdataAnn!FB$9,$A69,0)/OFFSET(CVMdataAnn!FB$9,$A69,0))),"",CVMdataQly!FB69*(OFFSET(CPdataAnn!FB$9,$A69,0)/OFFSET(CVMdataAnn!FB$9,$A69,0)))</f>
        <v>2056.9924999999998</v>
      </c>
      <c r="FC69" s="6">
        <f ca="1">IF(ISERROR(CVMdataQly!FC69*(OFFSET(CPdataAnn!FC$9,$A69,0)/OFFSET(CVMdataAnn!FC$9,$A69,0))),"",CVMdataQly!FC69*(OFFSET(CPdataAnn!FC$9,$A69,0)/OFFSET(CVMdataAnn!FC$9,$A69,0)))</f>
        <v>3972.3476507410246</v>
      </c>
      <c r="FD69" s="6">
        <f ca="1">IF(ISERROR(CVMdataQly!FD69*(OFFSET(CPdataAnn!FD$9,$A69,0)/OFFSET(CVMdataAnn!FD$9,$A69,0))),"",CVMdataQly!FD69*(OFFSET(CPdataAnn!FD$9,$A69,0)/OFFSET(CVMdataAnn!FD$9,$A69,0)))</f>
        <v>2994.8407121105647</v>
      </c>
      <c r="FE69" s="6">
        <f ca="1">IF(ISERROR(CVMdataQly!FE69*(OFFSET(CPdataAnn!FE$9,$A69,0)/OFFSET(CVMdataAnn!FE$9,$A69,0))),"",CVMdataQly!FE69*(OFFSET(CPdataAnn!FE$9,$A69,0)/OFFSET(CVMdataAnn!FE$9,$A69,0)))</f>
        <v>622.04869565217393</v>
      </c>
      <c r="FF69" s="6">
        <f ca="1">IF(ISERROR(CVMdataQly!FF69*(OFFSET(CPdataAnn!FF$9,$A69,0)/OFFSET(CVMdataAnn!FF$9,$A69,0))),"",CVMdataQly!FF69*(OFFSET(CPdataAnn!FF$9,$A69,0)/OFFSET(CVMdataAnn!FF$9,$A69,0)))</f>
        <v>145.60872781065089</v>
      </c>
      <c r="FG69" s="6">
        <f ca="1">IF(ISERROR(CVMdataQly!FG69*(OFFSET(CPdataAnn!FG$9,$A69,0)/OFFSET(CVMdataAnn!FG$9,$A69,0))),"",CVMdataQly!FG69*(OFFSET(CPdataAnn!FG$9,$A69,0)/OFFSET(CVMdataAnn!FG$9,$A69,0)))</f>
        <v>211.83880037488282</v>
      </c>
      <c r="FH69" s="6" t="str">
        <f ca="1">IF(ISERROR(CVMdataQly!FH69*(OFFSET(CPdataAnn!FH$9,$A69,0)/OFFSET(CVMdataAnn!FH$9,$A69,0))),"",CVMdataQly!FH69*(OFFSET(CPdataAnn!FH$9,$A69,0)/OFFSET(CVMdataAnn!FH$9,$A69,0)))</f>
        <v/>
      </c>
      <c r="FI69" s="6">
        <f ca="1">IF(ISERROR(CVMdataQly!FI69*(OFFSET(CPdataAnn!FI$9,$A69,0)/OFFSET(CVMdataAnn!FI$9,$A69,0))),"",CVMdataQly!FI69*(OFFSET(CPdataAnn!FI$9,$A69,0)/OFFSET(CVMdataAnn!FI$9,$A69,0)))</f>
        <v>8390.973568463025</v>
      </c>
      <c r="FJ69" s="6">
        <f ca="1">IF(ISERROR(CVMdataQly!FJ69*(OFFSET(CPdataAnn!FJ$9,$A69,0)/OFFSET(CVMdataAnn!FJ$9,$A69,0))),"",CVMdataQly!FJ69*(OFFSET(CPdataAnn!FJ$9,$A69,0)/OFFSET(CVMdataAnn!FJ$9,$A69,0)))</f>
        <v>3690.2554908112957</v>
      </c>
      <c r="FK69" s="6">
        <f ca="1">IF(ISERROR(CVMdataQly!FK69*(OFFSET(CPdataAnn!FK$9,$A69,0)/OFFSET(CVMdataAnn!FK$9,$A69,0))),"",CVMdataQly!FK69*(OFFSET(CPdataAnn!FK$9,$A69,0)/OFFSET(CVMdataAnn!FK$9,$A69,0)))</f>
        <v>4712.7618213660244</v>
      </c>
      <c r="FL69" s="6">
        <f ca="1">IF(ISERROR(CVMdataQly!FL69*(OFFSET(CPdataAnn!FL$9,$A69,0)/OFFSET(CVMdataAnn!FL$9,$A69,0))),"",CVMdataQly!FL69*(OFFSET(CPdataAnn!FL$9,$A69,0)/OFFSET(CVMdataAnn!FL$9,$A69,0)))</f>
        <v>2160.7769467153707</v>
      </c>
    </row>
    <row r="70" spans="1:168" x14ac:dyDescent="0.25">
      <c r="A70" s="6">
        <f t="shared" si="0"/>
        <v>16</v>
      </c>
      <c r="B70" s="1">
        <v>36586</v>
      </c>
      <c r="C70" s="6">
        <f ca="1">IF(ISERROR(CVMdataQly!C70*(OFFSET(CPdataAnn!C$9,$A70,0)/OFFSET(CVMdataAnn!C$9,$A70,0))),"",CVMdataQly!C70*(OFFSET(CPdataAnn!C$9,$A70,0)/OFFSET(CVMdataAnn!C$9,$A70,0)))</f>
        <v>175014.57348924139</v>
      </c>
      <c r="D70" s="6">
        <f ca="1">IF(ISERROR(CVMdataQly!D70*(OFFSET(CPdataAnn!D$9,$A70,0)/OFFSET(CVMdataAnn!D$9,$A70,0))),"",CVMdataQly!D70*(OFFSET(CPdataAnn!D$9,$A70,0)/OFFSET(CVMdataAnn!D$9,$A70,0)))</f>
        <v>1633.1075394506138</v>
      </c>
      <c r="E70" s="6">
        <f ca="1">IF(ISERROR(CVMdataQly!E70*(OFFSET(CPdataAnn!E$9,$A70,0)/OFFSET(CVMdataAnn!E$9,$A70,0))),"",CVMdataQly!E70*(OFFSET(CPdataAnn!E$9,$A70,0)/OFFSET(CVMdataAnn!E$9,$A70,0)))</f>
        <v>173415.67201850176</v>
      </c>
      <c r="F70" s="6">
        <f ca="1">IF(ISERROR(CVMdataQly!F70*(OFFSET(CPdataAnn!F$9,$A70,0)/OFFSET(CVMdataAnn!F$9,$A70,0))),"",CVMdataQly!F70*(OFFSET(CPdataAnn!F$9,$A70,0)/OFFSET(CVMdataAnn!F$9,$A70,0)))</f>
        <v>14199.680413402235</v>
      </c>
      <c r="G70" s="6">
        <f ca="1">IF(ISERROR(CVMdataQly!G70*(OFFSET(CPdataAnn!G$9,$A70,0)/OFFSET(CVMdataAnn!G$9,$A70,0))),"",CVMdataQly!G70*(OFFSET(CPdataAnn!G$9,$A70,0)/OFFSET(CVMdataAnn!G$9,$A70,0)))</f>
        <v>8224.8739534069009</v>
      </c>
      <c r="H70" s="6">
        <f ca="1">IF(ISERROR(CVMdataQly!H70*(OFFSET(CPdataAnn!H$9,$A70,0)/OFFSET(CVMdataAnn!H$9,$A70,0))),"",CVMdataQly!H70*(OFFSET(CPdataAnn!H$9,$A70,0)/OFFSET(CVMdataAnn!H$9,$A70,0)))</f>
        <v>8009.5771900206337</v>
      </c>
      <c r="I70" s="6">
        <f ca="1">IF(ISERROR(CVMdataQly!I70*(OFFSET(CPdataAnn!I$9,$A70,0)/OFFSET(CVMdataAnn!I$9,$A70,0))),"",CVMdataQly!I70*(OFFSET(CPdataAnn!I$9,$A70,0)/OFFSET(CVMdataAnn!I$9,$A70,0)))</f>
        <v>44681.819559295749</v>
      </c>
      <c r="J70" s="6">
        <f ca="1">IF(ISERROR(CVMdataQly!J70*(OFFSET(CPdataAnn!J$9,$A70,0)/OFFSET(CVMdataAnn!J$9,$A70,0))),"",CVMdataQly!J70*(OFFSET(CPdataAnn!J$9,$A70,0)/OFFSET(CVMdataAnn!J$9,$A70,0)))</f>
        <v>8791.1738542449293</v>
      </c>
      <c r="K70" s="6">
        <f ca="1">IF(ISERROR(CVMdataQly!K70*(OFFSET(CPdataAnn!K$9,$A70,0)/OFFSET(CVMdataAnn!K$9,$A70,0))),"",CVMdataQly!K70*(OFFSET(CPdataAnn!K$9,$A70,0)/OFFSET(CVMdataAnn!K$9,$A70,0)))</f>
        <v>2072.5006523440898</v>
      </c>
      <c r="L70" s="6">
        <f ca="1">IF(ISERROR(CVMdataQly!L70*(OFFSET(CPdataAnn!L$9,$A70,0)/OFFSET(CVMdataAnn!L$9,$A70,0))),"",CVMdataQly!L70*(OFFSET(CPdataAnn!L$9,$A70,0)/OFFSET(CVMdataAnn!L$9,$A70,0)))</f>
        <v>23690.557136120166</v>
      </c>
      <c r="M70" s="6">
        <f ca="1">IF(ISERROR(CVMdataQly!M70*(OFFSET(CPdataAnn!M$9,$A70,0)/OFFSET(CVMdataAnn!M$9,$A70,0))),"",CVMdataQly!M70*(OFFSET(CPdataAnn!M$9,$A70,0)/OFFSET(CVMdataAnn!M$9,$A70,0)))</f>
        <v>3467.4298611111108</v>
      </c>
      <c r="N70" s="6">
        <f ca="1">IF(ISERROR(CVMdataQly!N70*(OFFSET(CPdataAnn!N$9,$A70,0)/OFFSET(CVMdataAnn!N$9,$A70,0))),"",CVMdataQly!N70*(OFFSET(CPdataAnn!N$9,$A70,0)/OFFSET(CVMdataAnn!N$9,$A70,0)))</f>
        <v>18822.249564112415</v>
      </c>
      <c r="O70" s="6">
        <f ca="1">IF(ISERROR(CVMdataQly!O70*(OFFSET(CPdataAnn!O$9,$A70,0)/OFFSET(CVMdataAnn!O$9,$A70,0))),"",CVMdataQly!O70*(OFFSET(CPdataAnn!O$9,$A70,0)/OFFSET(CVMdataAnn!O$9,$A70,0)))</f>
        <v>2254.9909638554218</v>
      </c>
      <c r="P70" s="6">
        <f ca="1">IF(ISERROR(CVMdataQly!P70*(OFFSET(CPdataAnn!P$9,$A70,0)/OFFSET(CVMdataAnn!P$9,$A70,0))),"",CVMdataQly!P70*(OFFSET(CPdataAnn!P$9,$A70,0)/OFFSET(CVMdataAnn!P$9,$A70,0)))</f>
        <v>16808.357327302492</v>
      </c>
      <c r="Q70" s="6">
        <f ca="1">IF(ISERROR(CVMdataQly!Q70*(OFFSET(CPdataAnn!Q$9,$A70,0)/OFFSET(CVMdataAnn!Q$9,$A70,0))),"",CVMdataQly!Q70*(OFFSET(CPdataAnn!Q$9,$A70,0)/OFFSET(CVMdataAnn!Q$9,$A70,0)))</f>
        <v>22423.682247562498</v>
      </c>
      <c r="R70" s="6">
        <f ca="1">IF(ISERROR(CVMdataQly!R70*(OFFSET(CPdataAnn!R$9,$A70,0)/OFFSET(CVMdataAnn!R$9,$A70,0))),"",CVMdataQly!R70*(OFFSET(CPdataAnn!R$9,$A70,0)/OFFSET(CVMdataAnn!R$9,$A70,0)))</f>
        <v>14199.680413402235</v>
      </c>
      <c r="S70" s="6">
        <f ca="1">IF(ISERROR(CVMdataQly!S70*(OFFSET(CPdataAnn!S$9,$A70,0)/OFFSET(CVMdataAnn!S$9,$A70,0))),"",CVMdataQly!S70*(OFFSET(CPdataAnn!S$9,$A70,0)/OFFSET(CVMdataAnn!S$9,$A70,0)))</f>
        <v>12658.73503338348</v>
      </c>
      <c r="T70" s="6">
        <f ca="1">IF(ISERROR(CVMdataQly!T70*(OFFSET(CPdataAnn!T$9,$A70,0)/OFFSET(CVMdataAnn!T$9,$A70,0))),"",CVMdataQly!T70*(OFFSET(CPdataAnn!T$9,$A70,0)/OFFSET(CVMdataAnn!T$9,$A70,0)))</f>
        <v>2132.1841915995396</v>
      </c>
      <c r="U70" s="6">
        <f ca="1">IF(ISERROR(CVMdataQly!U70*(OFFSET(CPdataAnn!U$9,$A70,0)/OFFSET(CVMdataAnn!U$9,$A70,0))),"",CVMdataQly!U70*(OFFSET(CPdataAnn!U$9,$A70,0)/OFFSET(CVMdataAnn!U$9,$A70,0)))</f>
        <v>2843.1678209250554</v>
      </c>
      <c r="V70" s="6">
        <f ca="1">IF(ISERROR(CVMdataQly!V70*(OFFSET(CPdataAnn!V$9,$A70,0)/OFFSET(CVMdataAnn!V$9,$A70,0))),"",CVMdataQly!V70*(OFFSET(CPdataAnn!V$9,$A70,0)/OFFSET(CVMdataAnn!V$9,$A70,0)))</f>
        <v>491.87306501547988</v>
      </c>
      <c r="W70" s="6">
        <f ca="1">IF(ISERROR(CVMdataQly!W70*(OFFSET(CPdataAnn!W$9,$A70,0)/OFFSET(CVMdataAnn!W$9,$A70,0))),"",CVMdataQly!W70*(OFFSET(CPdataAnn!W$9,$A70,0)/OFFSET(CVMdataAnn!W$9,$A70,0)))</f>
        <v>1826.4828735419367</v>
      </c>
      <c r="X70" s="6">
        <f ca="1">IF(ISERROR(CVMdataQly!X70*(OFFSET(CPdataAnn!X$9,$A70,0)/OFFSET(CVMdataAnn!X$9,$A70,0))),"",CVMdataQly!X70*(OFFSET(CPdataAnn!X$9,$A70,0)/OFFSET(CVMdataAnn!X$9,$A70,0)))</f>
        <v>380.94393442622948</v>
      </c>
      <c r="Y70" s="6">
        <f ca="1">IF(ISERROR(CVMdataQly!Y70*(OFFSET(CPdataAnn!Y$9,$A70,0)/OFFSET(CVMdataAnn!Y$9,$A70,0))),"",CVMdataQly!Y70*(OFFSET(CPdataAnn!Y$9,$A70,0)/OFFSET(CVMdataAnn!Y$9,$A70,0)))</f>
        <v>1029.3038305281486</v>
      </c>
      <c r="Z70" s="6">
        <f ca="1">IF(ISERROR(CVMdataQly!Z70*(OFFSET(CPdataAnn!Z$9,$A70,0)/OFFSET(CVMdataAnn!Z$9,$A70,0))),"",CVMdataQly!Z70*(OFFSET(CPdataAnn!Z$9,$A70,0)/OFFSET(CVMdataAnn!Z$9,$A70,0)))</f>
        <v>2020.2768104028098</v>
      </c>
      <c r="AA70" s="6">
        <f ca="1">IF(ISERROR(CVMdataQly!AA70*(OFFSET(CPdataAnn!AA$9,$A70,0)/OFFSET(CVMdataAnn!AA$9,$A70,0))),"",CVMdataQly!AA70*(OFFSET(CPdataAnn!AA$9,$A70,0)/OFFSET(CVMdataAnn!AA$9,$A70,0)))</f>
        <v>1571.9963758267645</v>
      </c>
      <c r="AB70" s="6">
        <f ca="1">IF(ISERROR(CVMdataQly!AB70*(OFFSET(CPdataAnn!AB$9,$A70,0)/OFFSET(CVMdataAnn!AB$9,$A70,0))),"",CVMdataQly!AB70*(OFFSET(CPdataAnn!AB$9,$A70,0)/OFFSET(CVMdataAnn!AB$9,$A70,0)))</f>
        <v>363.77419354838707</v>
      </c>
      <c r="AC70" s="6">
        <f ca="1">IF(ISERROR(CVMdataQly!AC70*(OFFSET(CPdataAnn!AC$9,$A70,0)/OFFSET(CVMdataAnn!AC$9,$A70,0))),"",CVMdataQly!AC70*(OFFSET(CPdataAnn!AC$9,$A70,0)/OFFSET(CVMdataAnn!AC$9,$A70,0)))</f>
        <v>1540.7734634551493</v>
      </c>
      <c r="AD70" s="6">
        <f ca="1">IF(ISERROR(CVMdataQly!AD70*(OFFSET(CPdataAnn!AD$9,$A70,0)/OFFSET(CVMdataAnn!AD$9,$A70,0))),"",CVMdataQly!AD70*(OFFSET(CPdataAnn!AD$9,$A70,0)/OFFSET(CVMdataAnn!AD$9,$A70,0)))</f>
        <v>380.55599128540308</v>
      </c>
      <c r="AE70" s="6">
        <f ca="1">IF(ISERROR(CVMdataQly!AE70*(OFFSET(CPdataAnn!AE$9,$A70,0)/OFFSET(CVMdataAnn!AE$9,$A70,0))),"",CVMdataQly!AE70*(OFFSET(CPdataAnn!AE$9,$A70,0)/OFFSET(CVMdataAnn!AE$9,$A70,0)))</f>
        <v>1161.2363636363636</v>
      </c>
      <c r="AF70" s="6">
        <f ca="1">IF(ISERROR(CVMdataQly!AF70*(OFFSET(CPdataAnn!AF$9,$A70,0)/OFFSET(CVMdataAnn!AF$9,$A70,0))),"",CVMdataQly!AF70*(OFFSET(CPdataAnn!AF$9,$A70,0)/OFFSET(CVMdataAnn!AF$9,$A70,0)))</f>
        <v>8224.8739534069009</v>
      </c>
      <c r="AG70" s="6">
        <f ca="1">IF(ISERROR(CVMdataQly!AG70*(OFFSET(CPdataAnn!AG$9,$A70,0)/OFFSET(CVMdataAnn!AG$9,$A70,0))),"",CVMdataQly!AG70*(OFFSET(CPdataAnn!AG$9,$A70,0)/OFFSET(CVMdataAnn!AG$9,$A70,0)))</f>
        <v>2664.2846979692149</v>
      </c>
      <c r="AH70" s="6">
        <f ca="1">IF(ISERROR(CVMdataQly!AH70*(OFFSET(CPdataAnn!AH$9,$A70,0)/OFFSET(CVMdataAnn!AH$9,$A70,0))),"",CVMdataQly!AH70*(OFFSET(CPdataAnn!AH$9,$A70,0)/OFFSET(CVMdataAnn!AH$9,$A70,0)))</f>
        <v>718.15566944266493</v>
      </c>
      <c r="AI70" s="6">
        <f ca="1">IF(ISERROR(CVMdataQly!AI70*(OFFSET(CPdataAnn!AI$9,$A70,0)/OFFSET(CVMdataAnn!AI$9,$A70,0))),"",CVMdataQly!AI70*(OFFSET(CPdataAnn!AI$9,$A70,0)/OFFSET(CVMdataAnn!AI$9,$A70,0)))</f>
        <v>1179.2071589627958</v>
      </c>
      <c r="AJ70" s="6">
        <f ca="1">IF(ISERROR(CVMdataQly!AJ70*(OFFSET(CPdataAnn!AJ$9,$A70,0)/OFFSET(CVMdataAnn!AJ$9,$A70,0))),"",CVMdataQly!AJ70*(OFFSET(CPdataAnn!AJ$9,$A70,0)/OFFSET(CVMdataAnn!AJ$9,$A70,0)))</f>
        <v>767.24050294275014</v>
      </c>
      <c r="AK70" s="6">
        <f ca="1">IF(ISERROR(CVMdataQly!AK70*(OFFSET(CPdataAnn!AK$9,$A70,0)/OFFSET(CVMdataAnn!AK$9,$A70,0))),"",CVMdataQly!AK70*(OFFSET(CPdataAnn!AK$9,$A70,0)/OFFSET(CVMdataAnn!AK$9,$A70,0)))</f>
        <v>3648.7030167597763</v>
      </c>
      <c r="AL70" s="6">
        <f ca="1">IF(ISERROR(CVMdataQly!AL70*(OFFSET(CPdataAnn!AL$9,$A70,0)/OFFSET(CVMdataAnn!AL$9,$A70,0))),"",CVMdataQly!AL70*(OFFSET(CPdataAnn!AL$9,$A70,0)/OFFSET(CVMdataAnn!AL$9,$A70,0)))</f>
        <v>1915.405701754386</v>
      </c>
      <c r="AM70" s="6">
        <f ca="1">IF(ISERROR(CVMdataQly!AM70*(OFFSET(CPdataAnn!AM$9,$A70,0)/OFFSET(CVMdataAnn!AM$9,$A70,0))),"",CVMdataQly!AM70*(OFFSET(CPdataAnn!AM$9,$A70,0)/OFFSET(CVMdataAnn!AM$9,$A70,0)))</f>
        <v>8009.5771900206337</v>
      </c>
      <c r="AN70" s="6">
        <f ca="1">IF(ISERROR(CVMdataQly!AN70*(OFFSET(CPdataAnn!AN$9,$A70,0)/OFFSET(CVMdataAnn!AN$9,$A70,0))),"",CVMdataQly!AN70*(OFFSET(CPdataAnn!AN$9,$A70,0)/OFFSET(CVMdataAnn!AN$9,$A70,0)))</f>
        <v>6952.1840540982712</v>
      </c>
      <c r="AO70" s="6">
        <f ca="1">IF(ISERROR(CVMdataQly!AO70*(OFFSET(CPdataAnn!AO$9,$A70,0)/OFFSET(CVMdataAnn!AO$9,$A70,0))),"",CVMdataQly!AO70*(OFFSET(CPdataAnn!AO$9,$A70,0)/OFFSET(CVMdataAnn!AO$9,$A70,0)))</f>
        <v>89.068627450980387</v>
      </c>
      <c r="AP70" s="6">
        <f ca="1">IF(ISERROR(CVMdataQly!AP70*(OFFSET(CPdataAnn!AP$9,$A70,0)/OFFSET(CVMdataAnn!AP$9,$A70,0))),"",CVMdataQly!AP70*(OFFSET(CPdataAnn!AP$9,$A70,0)/OFFSET(CVMdataAnn!AP$9,$A70,0)))</f>
        <v>6441.6991101223584</v>
      </c>
      <c r="AQ70" s="6">
        <f ca="1">IF(ISERROR(CVMdataQly!AQ70*(OFFSET(CPdataAnn!AQ$9,$A70,0)/OFFSET(CVMdataAnn!AQ$9,$A70,0))),"",CVMdataQly!AQ70*(OFFSET(CPdataAnn!AQ$9,$A70,0)/OFFSET(CVMdataAnn!AQ$9,$A70,0)))</f>
        <v>211.09987819732035</v>
      </c>
      <c r="AR70" s="6">
        <f ca="1">IF(ISERROR(CVMdataQly!AR70*(OFFSET(CPdataAnn!AR$9,$A70,0)/OFFSET(CVMdataAnn!AR$9,$A70,0))),"",CVMdataQly!AR70*(OFFSET(CPdataAnn!AR$9,$A70,0)/OFFSET(CVMdataAnn!AR$9,$A70,0)))</f>
        <v>210.64766839378237</v>
      </c>
      <c r="AS70" s="6">
        <f ca="1">IF(ISERROR(CVMdataQly!AS70*(OFFSET(CPdataAnn!AS$9,$A70,0)/OFFSET(CVMdataAnn!AS$9,$A70,0))),"",CVMdataQly!AS70*(OFFSET(CPdataAnn!AS$9,$A70,0)/OFFSET(CVMdataAnn!AS$9,$A70,0)))</f>
        <v>1058.9583608724388</v>
      </c>
      <c r="AT70" s="6">
        <f ca="1">IF(ISERROR(CVMdataQly!AT70*(OFFSET(CPdataAnn!AT$9,$A70,0)/OFFSET(CVMdataAnn!AT$9,$A70,0))),"",CVMdataQly!AT70*(OFFSET(CPdataAnn!AT$9,$A70,0)/OFFSET(CVMdataAnn!AT$9,$A70,0)))</f>
        <v>1043.8135876840695</v>
      </c>
      <c r="AU70" s="6">
        <f ca="1">IF(ISERROR(CVMdataQly!AU70*(OFFSET(CPdataAnn!AU$9,$A70,0)/OFFSET(CVMdataAnn!AU$9,$A70,0))),"",CVMdataQly!AU70*(OFFSET(CPdataAnn!AU$9,$A70,0)/OFFSET(CVMdataAnn!AU$9,$A70,0)))</f>
        <v>15.052631578947368</v>
      </c>
      <c r="AV70" s="6">
        <f ca="1">IF(ISERROR(CVMdataQly!AV70*(OFFSET(CPdataAnn!AV$9,$A70,0)/OFFSET(CVMdataAnn!AV$9,$A70,0))),"",CVMdataQly!AV70*(OFFSET(CPdataAnn!AV$9,$A70,0)/OFFSET(CVMdataAnn!AV$9,$A70,0)))</f>
        <v>44681.819559295749</v>
      </c>
      <c r="AW70" s="6">
        <f ca="1">IF(ISERROR(CVMdataQly!AW70*(OFFSET(CPdataAnn!AW$9,$A70,0)/OFFSET(CVMdataAnn!AW$9,$A70,0))),"",CVMdataQly!AW70*(OFFSET(CPdataAnn!AW$9,$A70,0)/OFFSET(CVMdataAnn!AW$9,$A70,0)))</f>
        <v>6747.4253829538966</v>
      </c>
      <c r="AX70" s="6">
        <f ca="1">IF(ISERROR(CVMdataQly!AX70*(OFFSET(CPdataAnn!AX$9,$A70,0)/OFFSET(CVMdataAnn!AX$9,$A70,0))),"",CVMdataQly!AX70*(OFFSET(CPdataAnn!AX$9,$A70,0)/OFFSET(CVMdataAnn!AX$9,$A70,0)))</f>
        <v>6723.9368819588017</v>
      </c>
      <c r="AY70" s="6">
        <f ca="1">IF(ISERROR(CVMdataQly!AY70*(OFFSET(CPdataAnn!AY$9,$A70,0)/OFFSET(CVMdataAnn!AY$9,$A70,0))),"",CVMdataQly!AY70*(OFFSET(CPdataAnn!AY$9,$A70,0)/OFFSET(CVMdataAnn!AY$9,$A70,0)))</f>
        <v>23.861538461538462</v>
      </c>
      <c r="AZ70" s="6">
        <f ca="1">IF(ISERROR(CVMdataQly!AZ70*(OFFSET(CPdataAnn!AZ$9,$A70,0)/OFFSET(CVMdataAnn!AZ$9,$A70,0))),"",CVMdataQly!AZ70*(OFFSET(CPdataAnn!AZ$9,$A70,0)/OFFSET(CVMdataAnn!AZ$9,$A70,0)))</f>
        <v>32626.271478237806</v>
      </c>
      <c r="BA70" s="6">
        <f ca="1">IF(ISERROR(CVMdataQly!BA70*(OFFSET(CPdataAnn!BA$9,$A70,0)/OFFSET(CVMdataAnn!BA$9,$A70,0))),"",CVMdataQly!BA70*(OFFSET(CPdataAnn!BA$9,$A70,0)/OFFSET(CVMdataAnn!BA$9,$A70,0)))</f>
        <v>31488.161853063033</v>
      </c>
      <c r="BB70" s="6">
        <f ca="1">IF(ISERROR(CVMdataQly!BB70*(OFFSET(CPdataAnn!BB$9,$A70,0)/OFFSET(CVMdataAnn!BB$9,$A70,0))),"",CVMdataQly!BB70*(OFFSET(CPdataAnn!BB$9,$A70,0)/OFFSET(CVMdataAnn!BB$9,$A70,0)))</f>
        <v>1137.3788596634538</v>
      </c>
      <c r="BC70" s="6">
        <f ca="1">IF(ISERROR(CVMdataQly!BC70*(OFFSET(CPdataAnn!BC$9,$A70,0)/OFFSET(CVMdataAnn!BC$9,$A70,0))),"",CVMdataQly!BC70*(OFFSET(CPdataAnn!BC$9,$A70,0)/OFFSET(CVMdataAnn!BC$9,$A70,0)))</f>
        <v>415.698948019802</v>
      </c>
      <c r="BD70" s="6">
        <f ca="1">IF(ISERROR(CVMdataQly!BD70*(OFFSET(CPdataAnn!BD$9,$A70,0)/OFFSET(CVMdataAnn!BD$9,$A70,0))),"",CVMdataQly!BD70*(OFFSET(CPdataAnn!BD$9,$A70,0)/OFFSET(CVMdataAnn!BD$9,$A70,0)))</f>
        <v>221.48148148148147</v>
      </c>
      <c r="BE70" s="6">
        <f ca="1">IF(ISERROR(CVMdataQly!BE70*(OFFSET(CPdataAnn!BE$9,$A70,0)/OFFSET(CVMdataAnn!BE$9,$A70,0))),"",CVMdataQly!BE70*(OFFSET(CPdataAnn!BE$9,$A70,0)/OFFSET(CVMdataAnn!BE$9,$A70,0)))</f>
        <v>194.34828188701221</v>
      </c>
      <c r="BF70" s="6">
        <f ca="1">IF(ISERROR(CVMdataQly!BF70*(OFFSET(CPdataAnn!BF$9,$A70,0)/OFFSET(CVMdataAnn!BF$9,$A70,0))),"",CVMdataQly!BF70*(OFFSET(CPdataAnn!BF$9,$A70,0)/OFFSET(CVMdataAnn!BF$9,$A70,0)))</f>
        <v>1231.7085228396281</v>
      </c>
      <c r="BG70" s="6">
        <f ca="1">IF(ISERROR(CVMdataQly!BG70*(OFFSET(CPdataAnn!BG$9,$A70,0)/OFFSET(CVMdataAnn!BG$9,$A70,0))),"",CVMdataQly!BG70*(OFFSET(CPdataAnn!BG$9,$A70,0)/OFFSET(CVMdataAnn!BG$9,$A70,0)))</f>
        <v>611.9910501193317</v>
      </c>
      <c r="BH70" s="6">
        <f ca="1">IF(ISERROR(CVMdataQly!BH70*(OFFSET(CPdataAnn!BH$9,$A70,0)/OFFSET(CVMdataAnn!BH$9,$A70,0))),"",CVMdataQly!BH70*(OFFSET(CPdataAnn!BH$9,$A70,0)/OFFSET(CVMdataAnn!BH$9,$A70,0)))</f>
        <v>5.4666666666666668</v>
      </c>
      <c r="BI70" s="6">
        <f ca="1">IF(ISERROR(CVMdataQly!BI70*(OFFSET(CPdataAnn!BI$9,$A70,0)/OFFSET(CVMdataAnn!BI$9,$A70,0))),"",CVMdataQly!BI70*(OFFSET(CPdataAnn!BI$9,$A70,0)/OFFSET(CVMdataAnn!BI$9,$A70,0)))</f>
        <v>614.84138342277879</v>
      </c>
      <c r="BJ70" s="6" t="str">
        <f ca="1">IF(ISERROR(CVMdataQly!BJ70*(OFFSET(CPdataAnn!BJ$9,$A70,0)/OFFSET(CVMdataAnn!BJ$9,$A70,0))),"",CVMdataQly!BJ70*(OFFSET(CPdataAnn!BJ$9,$A70,0)/OFFSET(CVMdataAnn!BJ$9,$A70,0)))</f>
        <v/>
      </c>
      <c r="BK70" s="6">
        <f ca="1">IF(ISERROR(CVMdataQly!BK70*(OFFSET(CPdataAnn!BK$9,$A70,0)/OFFSET(CVMdataAnn!BK$9,$A70,0))),"",CVMdataQly!BK70*(OFFSET(CPdataAnn!BK$9,$A70,0)/OFFSET(CVMdataAnn!BK$9,$A70,0)))</f>
        <v>3660.7325055640158</v>
      </c>
      <c r="BL70" s="6">
        <f ca="1">IF(ISERROR(CVMdataQly!BL70*(OFFSET(CPdataAnn!BL$9,$A70,0)/OFFSET(CVMdataAnn!BL$9,$A70,0))),"",CVMdataQly!BL70*(OFFSET(CPdataAnn!BL$9,$A70,0)/OFFSET(CVMdataAnn!BL$9,$A70,0)))</f>
        <v>1863.1115732811352</v>
      </c>
      <c r="BM70" s="6">
        <f ca="1">IF(ISERROR(CVMdataQly!BM70*(OFFSET(CPdataAnn!BM$9,$A70,0)/OFFSET(CVMdataAnn!BM$9,$A70,0))),"",CVMdataQly!BM70*(OFFSET(CPdataAnn!BM$9,$A70,0)/OFFSET(CVMdataAnn!BM$9,$A70,0)))</f>
        <v>1519.5821295914154</v>
      </c>
      <c r="BN70" s="6">
        <f ca="1">IF(ISERROR(CVMdataQly!BN70*(OFFSET(CPdataAnn!BN$9,$A70,0)/OFFSET(CVMdataAnn!BN$9,$A70,0))),"",CVMdataQly!BN70*(OFFSET(CPdataAnn!BN$9,$A70,0)/OFFSET(CVMdataAnn!BN$9,$A70,0)))</f>
        <v>153.03829787234042</v>
      </c>
      <c r="BO70" s="6">
        <f ca="1">IF(ISERROR(CVMdataQly!BO70*(OFFSET(CPdataAnn!BO$9,$A70,0)/OFFSET(CVMdataAnn!BO$9,$A70,0))),"",CVMdataQly!BO70*(OFFSET(CPdataAnn!BO$9,$A70,0)/OFFSET(CVMdataAnn!BO$9,$A70,0)))</f>
        <v>119.69811320754718</v>
      </c>
      <c r="BP70" s="6" t="str">
        <f ca="1">IF(ISERROR(CVMdataQly!BP70*(OFFSET(CPdataAnn!BP$9,$A70,0)/OFFSET(CVMdataAnn!BP$9,$A70,0))),"",CVMdataQly!BP70*(OFFSET(CPdataAnn!BP$9,$A70,0)/OFFSET(CVMdataAnn!BP$9,$A70,0)))</f>
        <v/>
      </c>
      <c r="BQ70" s="6">
        <f ca="1">IF(ISERROR(CVMdataQly!BQ70*(OFFSET(CPdataAnn!BQ$9,$A70,0)/OFFSET(CVMdataAnn!BQ$9,$A70,0))),"",CVMdataQly!BQ70*(OFFSET(CPdataAnn!BQ$9,$A70,0)/OFFSET(CVMdataAnn!BQ$9,$A70,0)))</f>
        <v>8791.1738542449293</v>
      </c>
      <c r="BR70" s="6">
        <f ca="1">IF(ISERROR(CVMdataQly!BR70*(OFFSET(CPdataAnn!BR$9,$A70,0)/OFFSET(CVMdataAnn!BR$9,$A70,0))),"",CVMdataQly!BR70*(OFFSET(CPdataAnn!BR$9,$A70,0)/OFFSET(CVMdataAnn!BR$9,$A70,0)))</f>
        <v>2831.2239591903899</v>
      </c>
      <c r="BS70" s="6">
        <f ca="1">IF(ISERROR(CVMdataQly!BS70*(OFFSET(CPdataAnn!BS$9,$A70,0)/OFFSET(CVMdataAnn!BS$9,$A70,0))),"",CVMdataQly!BS70*(OFFSET(CPdataAnn!BS$9,$A70,0)/OFFSET(CVMdataAnn!BS$9,$A70,0)))</f>
        <v>2021.004355207795</v>
      </c>
      <c r="BT70" s="6">
        <f ca="1">IF(ISERROR(CVMdataQly!BT70*(OFFSET(CPdataAnn!BT$9,$A70,0)/OFFSET(CVMdataAnn!BT$9,$A70,0))),"",CVMdataQly!BT70*(OFFSET(CPdataAnn!BT$9,$A70,0)/OFFSET(CVMdataAnn!BT$9,$A70,0)))</f>
        <v>799.09677419354841</v>
      </c>
      <c r="BU70" s="6">
        <f ca="1">IF(ISERROR(CVMdataQly!BU70*(OFFSET(CPdataAnn!BU$9,$A70,0)/OFFSET(CVMdataAnn!BU$9,$A70,0))),"",CVMdataQly!BU70*(OFFSET(CPdataAnn!BU$9,$A70,0)/OFFSET(CVMdataAnn!BU$9,$A70,0)))</f>
        <v>12.098765432098766</v>
      </c>
      <c r="BV70" s="6">
        <f ca="1">IF(ISERROR(CVMdataQly!BV70*(OFFSET(CPdataAnn!BV$9,$A70,0)/OFFSET(CVMdataAnn!BV$9,$A70,0))),"",CVMdataQly!BV70*(OFFSET(CPdataAnn!BV$9,$A70,0)/OFFSET(CVMdataAnn!BV$9,$A70,0)))</f>
        <v>1028.1306546035125</v>
      </c>
      <c r="BW70" s="6">
        <f ca="1">IF(ISERROR(CVMdataQly!BW70*(OFFSET(CPdataAnn!BW$9,$A70,0)/OFFSET(CVMdataAnn!BW$9,$A70,0))),"",CVMdataQly!BW70*(OFFSET(CPdataAnn!BW$9,$A70,0)/OFFSET(CVMdataAnn!BW$9,$A70,0)))</f>
        <v>1515.4141304347827</v>
      </c>
      <c r="BX70" s="6">
        <f ca="1">IF(ISERROR(CVMdataQly!BX70*(OFFSET(CPdataAnn!BX$9,$A70,0)/OFFSET(CVMdataAnn!BX$9,$A70,0))),"",CVMdataQly!BX70*(OFFSET(CPdataAnn!BX$9,$A70,0)/OFFSET(CVMdataAnn!BX$9,$A70,0)))</f>
        <v>1158.3420283806342</v>
      </c>
      <c r="BY70" s="6">
        <f ca="1">IF(ISERROR(CVMdataQly!BY70*(OFFSET(CPdataAnn!BY$9,$A70,0)/OFFSET(CVMdataAnn!BY$9,$A70,0))),"",CVMdataQly!BY70*(OFFSET(CPdataAnn!BY$9,$A70,0)/OFFSET(CVMdataAnn!BY$9,$A70,0)))</f>
        <v>185.95238095238096</v>
      </c>
      <c r="BZ70" s="6">
        <f ca="1">IF(ISERROR(CVMdataQly!BZ70*(OFFSET(CPdataAnn!BZ$9,$A70,0)/OFFSET(CVMdataAnn!BZ$9,$A70,0))),"",CVMdataQly!BZ70*(OFFSET(CPdataAnn!BZ$9,$A70,0)/OFFSET(CVMdataAnn!BZ$9,$A70,0)))</f>
        <v>171.06243154435924</v>
      </c>
      <c r="CA70" s="6">
        <f ca="1">IF(ISERROR(CVMdataQly!CA70*(OFFSET(CPdataAnn!CA$9,$A70,0)/OFFSET(CVMdataAnn!CA$9,$A70,0))),"",CVMdataQly!CA70*(OFFSET(CPdataAnn!CA$9,$A70,0)/OFFSET(CVMdataAnn!CA$9,$A70,0)))</f>
        <v>1310.5098149978817</v>
      </c>
      <c r="CB70" s="6">
        <f ca="1">IF(ISERROR(CVMdataQly!CB70*(OFFSET(CPdataAnn!CB$9,$A70,0)/OFFSET(CVMdataAnn!CB$9,$A70,0))),"",CVMdataQly!CB70*(OFFSET(CPdataAnn!CB$9,$A70,0)/OFFSET(CVMdataAnn!CB$9,$A70,0)))</f>
        <v>779.45158450704218</v>
      </c>
      <c r="CC70" s="6">
        <f ca="1">IF(ISERROR(CVMdataQly!CC70*(OFFSET(CPdataAnn!CC$9,$A70,0)/OFFSET(CVMdataAnn!CC$9,$A70,0))),"",CVMdataQly!CC70*(OFFSET(CPdataAnn!CC$9,$A70,0)/OFFSET(CVMdataAnn!CC$9,$A70,0)))</f>
        <v>97.417670682730929</v>
      </c>
      <c r="CD70" s="6">
        <f ca="1">IF(ISERROR(CVMdataQly!CD70*(OFFSET(CPdataAnn!CD$9,$A70,0)/OFFSET(CVMdataAnn!CD$9,$A70,0))),"",CVMdataQly!CD70*(OFFSET(CPdataAnn!CD$9,$A70,0)/OFFSET(CVMdataAnn!CD$9,$A70,0)))</f>
        <v>682.60245700245707</v>
      </c>
      <c r="CE70" s="6">
        <f ca="1">IF(ISERROR(CVMdataQly!CE70*(OFFSET(CPdataAnn!CE$9,$A70,0)/OFFSET(CVMdataAnn!CE$9,$A70,0))),"",CVMdataQly!CE70*(OFFSET(CPdataAnn!CE$9,$A70,0)/OFFSET(CVMdataAnn!CE$9,$A70,0)))</f>
        <v>1326.3676767676768</v>
      </c>
      <c r="CF70" s="6">
        <f ca="1">IF(ISERROR(CVMdataQly!CF70*(OFFSET(CPdataAnn!CF$9,$A70,0)/OFFSET(CVMdataAnn!CF$9,$A70,0))),"",CVMdataQly!CF70*(OFFSET(CPdataAnn!CF$9,$A70,0)/OFFSET(CVMdataAnn!CF$9,$A70,0)))</f>
        <v>572.27091633466136</v>
      </c>
      <c r="CG70" s="6">
        <f ca="1">IF(ISERROR(CVMdataQly!CG70*(OFFSET(CPdataAnn!CG$9,$A70,0)/OFFSET(CVMdataAnn!CG$9,$A70,0))),"",CVMdataQly!CG70*(OFFSET(CPdataAnn!CG$9,$A70,0)/OFFSET(CVMdataAnn!CG$9,$A70,0)))</f>
        <v>753.84685269305646</v>
      </c>
      <c r="CH70" s="6">
        <f ca="1">IF(ISERROR(CVMdataQly!CH70*(OFFSET(CPdataAnn!CH$9,$A70,0)/OFFSET(CVMdataAnn!CH$9,$A70,0))),"",CVMdataQly!CH70*(OFFSET(CPdataAnn!CH$9,$A70,0)/OFFSET(CVMdataAnn!CH$9,$A70,0)))</f>
        <v>2072.5006523440898</v>
      </c>
      <c r="CI70" s="6">
        <f ca="1">IF(ISERROR(CVMdataQly!CI70*(OFFSET(CPdataAnn!CI$9,$A70,0)/OFFSET(CVMdataAnn!CI$9,$A70,0))),"",CVMdataQly!CI70*(OFFSET(CPdataAnn!CI$9,$A70,0)/OFFSET(CVMdataAnn!CI$9,$A70,0)))</f>
        <v>1165.9770569620252</v>
      </c>
      <c r="CJ70" s="6">
        <f ca="1">IF(ISERROR(CVMdataQly!CJ70*(OFFSET(CPdataAnn!CJ$9,$A70,0)/OFFSET(CVMdataAnn!CJ$9,$A70,0))),"",CVMdataQly!CJ70*(OFFSET(CPdataAnn!CJ$9,$A70,0)/OFFSET(CVMdataAnn!CJ$9,$A70,0)))</f>
        <v>537.28701923076915</v>
      </c>
      <c r="CK70" s="6">
        <f ca="1">IF(ISERROR(CVMdataQly!CK70*(OFFSET(CPdataAnn!CK$9,$A70,0)/OFFSET(CVMdataAnn!CK$9,$A70,0))),"",CVMdataQly!CK70*(OFFSET(CPdataAnn!CK$9,$A70,0)/OFFSET(CVMdataAnn!CK$9,$A70,0)))</f>
        <v>114.3003144654088</v>
      </c>
      <c r="CL70" s="6">
        <f ca="1">IF(ISERROR(CVMdataQly!CL70*(OFFSET(CPdataAnn!CL$9,$A70,0)/OFFSET(CVMdataAnn!CL$9,$A70,0))),"",CVMdataQly!CL70*(OFFSET(CPdataAnn!CL$9,$A70,0)/OFFSET(CVMdataAnn!CL$9,$A70,0)))</f>
        <v>514.54530130636317</v>
      </c>
      <c r="CM70" s="6">
        <f ca="1">IF(ISERROR(CVMdataQly!CM70*(OFFSET(CPdataAnn!CM$9,$A70,0)/OFFSET(CVMdataAnn!CM$9,$A70,0))),"",CVMdataQly!CM70*(OFFSET(CPdataAnn!CM$9,$A70,0)/OFFSET(CVMdataAnn!CM$9,$A70,0)))</f>
        <v>479.69413360461175</v>
      </c>
      <c r="CN70" s="6">
        <f ca="1">IF(ISERROR(CVMdataQly!CN70*(OFFSET(CPdataAnn!CN$9,$A70,0)/OFFSET(CVMdataAnn!CN$9,$A70,0))),"",CVMdataQly!CN70*(OFFSET(CPdataAnn!CN$9,$A70,0)/OFFSET(CVMdataAnn!CN$9,$A70,0)))</f>
        <v>170.97343453510436</v>
      </c>
      <c r="CO70" s="6">
        <f ca="1">IF(ISERROR(CVMdataQly!CO70*(OFFSET(CPdataAnn!CO$9,$A70,0)/OFFSET(CVMdataAnn!CO$9,$A70,0))),"",CVMdataQly!CO70*(OFFSET(CPdataAnn!CO$9,$A70,0)/OFFSET(CVMdataAnn!CO$9,$A70,0)))</f>
        <v>239.71314741035854</v>
      </c>
      <c r="CP70" s="6">
        <f ca="1">IF(ISERROR(CVMdataQly!CP70*(OFFSET(CPdataAnn!CP$9,$A70,0)/OFFSET(CVMdataAnn!CP$9,$A70,0))),"",CVMdataQly!CP70*(OFFSET(CPdataAnn!CP$9,$A70,0)/OFFSET(CVMdataAnn!CP$9,$A70,0)))</f>
        <v>69.024390243902431</v>
      </c>
      <c r="CQ70" s="6">
        <f ca="1">IF(ISERROR(CVMdataQly!CQ70*(OFFSET(CPdataAnn!CQ$9,$A70,0)/OFFSET(CVMdataAnn!CQ$9,$A70,0))),"",CVMdataQly!CQ70*(OFFSET(CPdataAnn!CQ$9,$A70,0)/OFFSET(CVMdataAnn!CQ$9,$A70,0)))</f>
        <v>427.24127906976747</v>
      </c>
      <c r="CR70" s="6">
        <f ca="1">IF(ISERROR(CVMdataQly!CR70*(OFFSET(CPdataAnn!CR$9,$A70,0)/OFFSET(CVMdataAnn!CR$9,$A70,0))),"",CVMdataQly!CR70*(OFFSET(CPdataAnn!CR$9,$A70,0)/OFFSET(CVMdataAnn!CR$9,$A70,0)))</f>
        <v>23690.557136120166</v>
      </c>
      <c r="CS70" s="6">
        <f ca="1">IF(ISERROR(CVMdataQly!CS70*(OFFSET(CPdataAnn!CS$9,$A70,0)/OFFSET(CVMdataAnn!CS$9,$A70,0))),"",CVMdataQly!CS70*(OFFSET(CPdataAnn!CS$9,$A70,0)/OFFSET(CVMdataAnn!CS$9,$A70,0)))</f>
        <v>8155.1125522908987</v>
      </c>
      <c r="CT70" s="6">
        <f ca="1">IF(ISERROR(CVMdataQly!CT70*(OFFSET(CPdataAnn!CT$9,$A70,0)/OFFSET(CVMdataAnn!CT$9,$A70,0))),"",CVMdataQly!CT70*(OFFSET(CPdataAnn!CT$9,$A70,0)/OFFSET(CVMdataAnn!CT$9,$A70,0)))</f>
        <v>7905.2609940419379</v>
      </c>
      <c r="CU70" s="6">
        <f ca="1">IF(ISERROR(CVMdataQly!CU70*(OFFSET(CPdataAnn!CU$9,$A70,0)/OFFSET(CVMdataAnn!CU$9,$A70,0))),"",CVMdataQly!CU70*(OFFSET(CPdataAnn!CU$9,$A70,0)/OFFSET(CVMdataAnn!CU$9,$A70,0)))</f>
        <v>158.83190883190883</v>
      </c>
      <c r="CV70" s="6">
        <f ca="1">IF(ISERROR(CVMdataQly!CV70*(OFFSET(CPdataAnn!CV$9,$A70,0)/OFFSET(CVMdataAnn!CV$9,$A70,0))),"",CVMdataQly!CV70*(OFFSET(CPdataAnn!CV$9,$A70,0)/OFFSET(CVMdataAnn!CV$9,$A70,0)))</f>
        <v>92.528428093645488</v>
      </c>
      <c r="CW70" s="6">
        <f ca="1">IF(ISERROR(CVMdataQly!CW70*(OFFSET(CPdataAnn!CW$9,$A70,0)/OFFSET(CVMdataAnn!CW$9,$A70,0))),"",CVMdataQly!CW70*(OFFSET(CPdataAnn!CW$9,$A70,0)/OFFSET(CVMdataAnn!CW$9,$A70,0)))</f>
        <v>9600.1048263377525</v>
      </c>
      <c r="CX70" s="6">
        <f ca="1">IF(ISERROR(CVMdataQly!CX70*(OFFSET(CPdataAnn!CX$9,$A70,0)/OFFSET(CVMdataAnn!CX$9,$A70,0))),"",CVMdataQly!CX70*(OFFSET(CPdataAnn!CX$9,$A70,0)/OFFSET(CVMdataAnn!CX$9,$A70,0)))</f>
        <v>798.9289591692235</v>
      </c>
      <c r="CY70" s="6">
        <f ca="1">IF(ISERROR(CVMdataQly!CY70*(OFFSET(CPdataAnn!CY$9,$A70,0)/OFFSET(CVMdataAnn!CY$9,$A70,0))),"",CVMdataQly!CY70*(OFFSET(CPdataAnn!CY$9,$A70,0)/OFFSET(CVMdataAnn!CY$9,$A70,0)))</f>
        <v>4874.1466233297224</v>
      </c>
      <c r="CZ70" s="6">
        <f ca="1">IF(ISERROR(CVMdataQly!CZ70*(OFFSET(CPdataAnn!CZ$9,$A70,0)/OFFSET(CVMdataAnn!CZ$9,$A70,0))),"",CVMdataQly!CZ70*(OFFSET(CPdataAnn!CZ$9,$A70,0)/OFFSET(CVMdataAnn!CZ$9,$A70,0)))</f>
        <v>3106.6619414606876</v>
      </c>
      <c r="DA70" s="6">
        <f ca="1">IF(ISERROR(CVMdataQly!DA70*(OFFSET(CPdataAnn!DA$9,$A70,0)/OFFSET(CVMdataAnn!DA$9,$A70,0))),"",CVMdataQly!DA70*(OFFSET(CPdataAnn!DA$9,$A70,0)/OFFSET(CVMdataAnn!DA$9,$A70,0)))</f>
        <v>814.76303317535553</v>
      </c>
      <c r="DB70" s="6">
        <f ca="1">IF(ISERROR(CVMdataQly!DB70*(OFFSET(CPdataAnn!DB$9,$A70,0)/OFFSET(CVMdataAnn!DB$9,$A70,0))),"",CVMdataQly!DB70*(OFFSET(CPdataAnn!DB$9,$A70,0)/OFFSET(CVMdataAnn!DB$9,$A70,0)))</f>
        <v>5951.5877362865167</v>
      </c>
      <c r="DC70" s="6">
        <f ca="1">IF(ISERROR(CVMdataQly!DC70*(OFFSET(CPdataAnn!DC$9,$A70,0)/OFFSET(CVMdataAnn!DC$9,$A70,0))),"",CVMdataQly!DC70*(OFFSET(CPdataAnn!DC$9,$A70,0)/OFFSET(CVMdataAnn!DC$9,$A70,0)))</f>
        <v>998.13124082232002</v>
      </c>
      <c r="DD70" s="6">
        <f ca="1">IF(ISERROR(CVMdataQly!DD70*(OFFSET(CPdataAnn!DD$9,$A70,0)/OFFSET(CVMdataAnn!DD$9,$A70,0))),"",CVMdataQly!DD70*(OFFSET(CPdataAnn!DD$9,$A70,0)/OFFSET(CVMdataAnn!DD$9,$A70,0)))</f>
        <v>1590.5896286811778</v>
      </c>
      <c r="DE70" s="6">
        <f ca="1">IF(ISERROR(CVMdataQly!DE70*(OFFSET(CPdataAnn!DE$9,$A70,0)/OFFSET(CVMdataAnn!DE$9,$A70,0))),"",CVMdataQly!DE70*(OFFSET(CPdataAnn!DE$9,$A70,0)/OFFSET(CVMdataAnn!DE$9,$A70,0)))</f>
        <v>2660.0550982044469</v>
      </c>
      <c r="DF70" s="6">
        <f ca="1">IF(ISERROR(CVMdataQly!DF70*(OFFSET(CPdataAnn!DF$9,$A70,0)/OFFSET(CVMdataAnn!DF$9,$A70,0))),"",CVMdataQly!DF70*(OFFSET(CPdataAnn!DF$9,$A70,0)/OFFSET(CVMdataAnn!DF$9,$A70,0)))</f>
        <v>454.98946481247367</v>
      </c>
      <c r="DG70" s="6">
        <f ca="1">IF(ISERROR(CVMdataQly!DG70*(OFFSET(CPdataAnn!DG$9,$A70,0)/OFFSET(CVMdataAnn!DG$9,$A70,0))),"",CVMdataQly!DG70*(OFFSET(CPdataAnn!DG$9,$A70,0)/OFFSET(CVMdataAnn!DG$9,$A70,0)))</f>
        <v>247.5</v>
      </c>
      <c r="DH70" s="6">
        <f ca="1">IF(ISERROR(CVMdataQly!DH70*(OFFSET(CPdataAnn!DH$9,$A70,0)/OFFSET(CVMdataAnn!DH$9,$A70,0))),"",CVMdataQly!DH70*(OFFSET(CPdataAnn!DH$9,$A70,0)/OFFSET(CVMdataAnn!DH$9,$A70,0)))</f>
        <v>3467.4298611111108</v>
      </c>
      <c r="DI70" s="6">
        <f ca="1">IF(ISERROR(CVMdataQly!DI70*(OFFSET(CPdataAnn!DI$9,$A70,0)/OFFSET(CVMdataAnn!DI$9,$A70,0))),"",CVMdataQly!DI70*(OFFSET(CPdataAnn!DI$9,$A70,0)/OFFSET(CVMdataAnn!DI$9,$A70,0)))</f>
        <v>184.22926093514329</v>
      </c>
      <c r="DJ70" s="6">
        <f ca="1">IF(ISERROR(CVMdataQly!DJ70*(OFFSET(CPdataAnn!DJ$9,$A70,0)/OFFSET(CVMdataAnn!DJ$9,$A70,0))),"",CVMdataQly!DJ70*(OFFSET(CPdataAnn!DJ$9,$A70,0)/OFFSET(CVMdataAnn!DJ$9,$A70,0)))</f>
        <v>171.50368188512519</v>
      </c>
      <c r="DK70" s="6">
        <f ca="1">IF(ISERROR(CVMdataQly!DK70*(OFFSET(CPdataAnn!DK$9,$A70,0)/OFFSET(CVMdataAnn!DK$9,$A70,0))),"",CVMdataQly!DK70*(OFFSET(CPdataAnn!DK$9,$A70,0)/OFFSET(CVMdataAnn!DK$9,$A70,0)))</f>
        <v>3113.0910371190021</v>
      </c>
      <c r="DL70" s="6">
        <f ca="1">IF(ISERROR(CVMdataQly!DL70*(OFFSET(CPdataAnn!DL$9,$A70,0)/OFFSET(CVMdataAnn!DL$9,$A70,0))),"",CVMdataQly!DL70*(OFFSET(CPdataAnn!DL$9,$A70,0)/OFFSET(CVMdataAnn!DL$9,$A70,0)))</f>
        <v>18822.249564112415</v>
      </c>
      <c r="DM70" s="6">
        <f ca="1">IF(ISERROR(CVMdataQly!DM70*(OFFSET(CPdataAnn!DM$9,$A70,0)/OFFSET(CVMdataAnn!DM$9,$A70,0))),"",CVMdataQly!DM70*(OFFSET(CPdataAnn!DM$9,$A70,0)/OFFSET(CVMdataAnn!DM$9,$A70,0)))</f>
        <v>4623.457587548638</v>
      </c>
      <c r="DN70" s="6">
        <f ca="1">IF(ISERROR(CVMdataQly!DN70*(OFFSET(CPdataAnn!DN$9,$A70,0)/OFFSET(CVMdataAnn!DN$9,$A70,0))),"",CVMdataQly!DN70*(OFFSET(CPdataAnn!DN$9,$A70,0)/OFFSET(CVMdataAnn!DN$9,$A70,0)))</f>
        <v>1090.3884462151393</v>
      </c>
      <c r="DO70" s="6">
        <f ca="1">IF(ISERROR(CVMdataQly!DO70*(OFFSET(CPdataAnn!DO$9,$A70,0)/OFFSET(CVMdataAnn!DO$9,$A70,0))),"",CVMdataQly!DO70*(OFFSET(CPdataAnn!DO$9,$A70,0)/OFFSET(CVMdataAnn!DO$9,$A70,0)))</f>
        <v>594.125</v>
      </c>
      <c r="DP70" s="6">
        <f ca="1">IF(ISERROR(CVMdataQly!DP70*(OFFSET(CPdataAnn!DP$9,$A70,0)/OFFSET(CVMdataAnn!DP$9,$A70,0))),"",CVMdataQly!DP70*(OFFSET(CPdataAnn!DP$9,$A70,0)/OFFSET(CVMdataAnn!DP$9,$A70,0)))</f>
        <v>1177.3714285714286</v>
      </c>
      <c r="DQ70" s="6">
        <f ca="1">IF(ISERROR(CVMdataQly!DQ70*(OFFSET(CPdataAnn!DQ$9,$A70,0)/OFFSET(CVMdataAnn!DQ$9,$A70,0))),"",CVMdataQly!DQ70*(OFFSET(CPdataAnn!DQ$9,$A70,0)/OFFSET(CVMdataAnn!DQ$9,$A70,0)))</f>
        <v>1703.1768538034107</v>
      </c>
      <c r="DR70" s="6">
        <f ca="1">IF(ISERROR(CVMdataQly!DR70*(OFFSET(CPdataAnn!DR$9,$A70,0)/OFFSET(CVMdataAnn!DR$9,$A70,0))),"",CVMdataQly!DR70*(OFFSET(CPdataAnn!DR$9,$A70,0)/OFFSET(CVMdataAnn!DR$9,$A70,0)))</f>
        <v>65.234762979683978</v>
      </c>
      <c r="DS70" s="6">
        <f ca="1">IF(ISERROR(CVMdataQly!DS70*(OFFSET(CPdataAnn!DS$9,$A70,0)/OFFSET(CVMdataAnn!DS$9,$A70,0))),"",CVMdataQly!DS70*(OFFSET(CPdataAnn!DS$9,$A70,0)/OFFSET(CVMdataAnn!DS$9,$A70,0)))</f>
        <v>975.03110047846883</v>
      </c>
      <c r="DT70" s="6">
        <f ca="1">IF(ISERROR(CVMdataQly!DT70*(OFFSET(CPdataAnn!DT$9,$A70,0)/OFFSET(CVMdataAnn!DT$9,$A70,0))),"",CVMdataQly!DT70*(OFFSET(CPdataAnn!DT$9,$A70,0)/OFFSET(CVMdataAnn!DT$9,$A70,0)))</f>
        <v>909.21275510204089</v>
      </c>
      <c r="DU70" s="6">
        <f ca="1">IF(ISERROR(CVMdataQly!DU70*(OFFSET(CPdataAnn!DU$9,$A70,0)/OFFSET(CVMdataAnn!DU$9,$A70,0))),"",CVMdataQly!DU70*(OFFSET(CPdataAnn!DU$9,$A70,0)/OFFSET(CVMdataAnn!DU$9,$A70,0)))</f>
        <v>53.962848297213618</v>
      </c>
      <c r="DV70" s="6">
        <f ca="1">IF(ISERROR(CVMdataQly!DV70*(OFFSET(CPdataAnn!DV$9,$A70,0)/OFFSET(CVMdataAnn!DV$9,$A70,0))),"",CVMdataQly!DV70*(OFFSET(CPdataAnn!DV$9,$A70,0)/OFFSET(CVMdataAnn!DV$9,$A70,0)))</f>
        <v>11.15625</v>
      </c>
      <c r="DW70" s="6">
        <f ca="1">IF(ISERROR(CVMdataQly!DW70*(OFFSET(CPdataAnn!DW$9,$A70,0)/OFFSET(CVMdataAnn!DW$9,$A70,0))),"",CVMdataQly!DW70*(OFFSET(CPdataAnn!DW$9,$A70,0)/OFFSET(CVMdataAnn!DW$9,$A70,0)))</f>
        <v>4839.3869327501361</v>
      </c>
      <c r="DX70" s="6">
        <f ca="1">IF(ISERROR(CVMdataQly!DX70*(OFFSET(CPdataAnn!DX$9,$A70,0)/OFFSET(CVMdataAnn!DX$9,$A70,0))),"",CVMdataQly!DX70*(OFFSET(CPdataAnn!DX$9,$A70,0)/OFFSET(CVMdataAnn!DX$9,$A70,0)))</f>
        <v>2441.3355745721269</v>
      </c>
      <c r="DY70" s="6">
        <f ca="1">IF(ISERROR(CVMdataQly!DY70*(OFFSET(CPdataAnn!DY$9,$A70,0)/OFFSET(CVMdataAnn!DY$9,$A70,0))),"",CVMdataQly!DY70*(OFFSET(CPdataAnn!DY$9,$A70,0)/OFFSET(CVMdataAnn!DY$9,$A70,0)))</f>
        <v>645.0104308390022</v>
      </c>
      <c r="DZ70" s="6">
        <f ca="1">IF(ISERROR(CVMdataQly!DZ70*(OFFSET(CPdataAnn!DZ$9,$A70,0)/OFFSET(CVMdataAnn!DZ$9,$A70,0))),"",CVMdataQly!DZ70*(OFFSET(CPdataAnn!DZ$9,$A70,0)/OFFSET(CVMdataAnn!DZ$9,$A70,0)))</f>
        <v>822.8608121330725</v>
      </c>
      <c r="EA70" s="6">
        <f ca="1">IF(ISERROR(CVMdataQly!EA70*(OFFSET(CPdataAnn!EA$9,$A70,0)/OFFSET(CVMdataAnn!EA$9,$A70,0))),"",CVMdataQly!EA70*(OFFSET(CPdataAnn!EA$9,$A70,0)/OFFSET(CVMdataAnn!EA$9,$A70,0)))</f>
        <v>609.18422374811587</v>
      </c>
      <c r="EB70" s="6">
        <f ca="1">IF(ISERROR(CVMdataQly!EB70*(OFFSET(CPdataAnn!EB$9,$A70,0)/OFFSET(CVMdataAnn!EB$9,$A70,0))),"",CVMdataQly!EB70*(OFFSET(CPdataAnn!EB$9,$A70,0)/OFFSET(CVMdataAnn!EB$9,$A70,0)))</f>
        <v>321.92484734617193</v>
      </c>
      <c r="EC70" s="6">
        <f ca="1">IF(ISERROR(CVMdataQly!EC70*(OFFSET(CPdataAnn!EC$9,$A70,0)/OFFSET(CVMdataAnn!EC$9,$A70,0))),"",CVMdataQly!EC70*(OFFSET(CPdataAnn!EC$9,$A70,0)/OFFSET(CVMdataAnn!EC$9,$A70,0)))</f>
        <v>5777.276734611909</v>
      </c>
      <c r="ED70" s="6">
        <f ca="1">IF(ISERROR(CVMdataQly!ED70*(OFFSET(CPdataAnn!ED$9,$A70,0)/OFFSET(CVMdataAnn!ED$9,$A70,0))),"",CVMdataQly!ED70*(OFFSET(CPdataAnn!ED$9,$A70,0)/OFFSET(CVMdataAnn!ED$9,$A70,0)))</f>
        <v>1134.724529951902</v>
      </c>
      <c r="EE70" s="6">
        <f ca="1">IF(ISERROR(CVMdataQly!EE70*(OFFSET(CPdataAnn!EE$9,$A70,0)/OFFSET(CVMdataAnn!EE$9,$A70,0))),"",CVMdataQly!EE70*(OFFSET(CPdataAnn!EE$9,$A70,0)/OFFSET(CVMdataAnn!EE$9,$A70,0)))</f>
        <v>2679.4024055192626</v>
      </c>
      <c r="EF70" s="6">
        <f ca="1">IF(ISERROR(CVMdataQly!EF70*(OFFSET(CPdataAnn!EF$9,$A70,0)/OFFSET(CVMdataAnn!EF$9,$A70,0))),"",CVMdataQly!EF70*(OFFSET(CPdataAnn!EF$9,$A70,0)/OFFSET(CVMdataAnn!EF$9,$A70,0)))</f>
        <v>1962.0061762283833</v>
      </c>
      <c r="EG70" s="6">
        <f ca="1">IF(ISERROR(CVMdataQly!EG70*(OFFSET(CPdataAnn!EG$9,$A70,0)/OFFSET(CVMdataAnn!EG$9,$A70,0))),"",CVMdataQly!EG70*(OFFSET(CPdataAnn!EG$9,$A70,0)/OFFSET(CVMdataAnn!EG$9,$A70,0)))</f>
        <v>2618.8162818815131</v>
      </c>
      <c r="EH70" s="6">
        <f ca="1">IF(ISERROR(CVMdataQly!EH70*(OFFSET(CPdataAnn!EH$9,$A70,0)/OFFSET(CVMdataAnn!EH$9,$A70,0))),"",CVMdataQly!EH70*(OFFSET(CPdataAnn!EH$9,$A70,0)/OFFSET(CVMdataAnn!EH$9,$A70,0)))</f>
        <v>609.56544502617794</v>
      </c>
      <c r="EI70" s="6">
        <f ca="1">IF(ISERROR(CVMdataQly!EI70*(OFFSET(CPdataAnn!EI$9,$A70,0)/OFFSET(CVMdataAnn!EI$9,$A70,0))),"",CVMdataQly!EI70*(OFFSET(CPdataAnn!EI$9,$A70,0)/OFFSET(CVMdataAnn!EI$9,$A70,0)))</f>
        <v>1055.331543624161</v>
      </c>
      <c r="EJ70" s="6">
        <f ca="1">IF(ISERROR(CVMdataQly!EJ70*(OFFSET(CPdataAnn!EJ$9,$A70,0)/OFFSET(CVMdataAnn!EJ$9,$A70,0))),"",CVMdataQly!EJ70*(OFFSET(CPdataAnn!EJ$9,$A70,0)/OFFSET(CVMdataAnn!EJ$9,$A70,0)))</f>
        <v>271.06930693069307</v>
      </c>
      <c r="EK70" s="6">
        <f ca="1">IF(ISERROR(CVMdataQly!EK70*(OFFSET(CPdataAnn!EK$9,$A70,0)/OFFSET(CVMdataAnn!EK$9,$A70,0))),"",CVMdataQly!EK70*(OFFSET(CPdataAnn!EK$9,$A70,0)/OFFSET(CVMdataAnn!EK$9,$A70,0)))</f>
        <v>682.23695937090429</v>
      </c>
      <c r="EL70" s="6" t="str">
        <f ca="1">IF(ISERROR(CVMdataQly!EL70*(OFFSET(CPdataAnn!EL$9,$A70,0)/OFFSET(CVMdataAnn!EL$9,$A70,0))),"",CVMdataQly!EL70*(OFFSET(CPdataAnn!EL$9,$A70,0)/OFFSET(CVMdataAnn!EL$9,$A70,0)))</f>
        <v/>
      </c>
      <c r="EM70" s="6">
        <f ca="1">IF(ISERROR(CVMdataQly!EM70*(OFFSET(CPdataAnn!EM$9,$A70,0)/OFFSET(CVMdataAnn!EM$9,$A70,0))),"",CVMdataQly!EM70*(OFFSET(CPdataAnn!EM$9,$A70,0)/OFFSET(CVMdataAnn!EM$9,$A70,0)))</f>
        <v>2254.9909638554218</v>
      </c>
      <c r="EN70" s="6">
        <f ca="1">IF(ISERROR(CVMdataQly!EN70*(OFFSET(CPdataAnn!EN$9,$A70,0)/OFFSET(CVMdataAnn!EN$9,$A70,0))),"",CVMdataQly!EN70*(OFFSET(CPdataAnn!EN$9,$A70,0)/OFFSET(CVMdataAnn!EN$9,$A70,0)))</f>
        <v>16808.357327302492</v>
      </c>
      <c r="EO70" s="6">
        <f ca="1">IF(ISERROR(CVMdataQly!EO70*(OFFSET(CPdataAnn!EO$9,$A70,0)/OFFSET(CVMdataAnn!EO$9,$A70,0))),"",CVMdataQly!EO70*(OFFSET(CPdataAnn!EO$9,$A70,0)/OFFSET(CVMdataAnn!EO$9,$A70,0)))</f>
        <v>14192.020214210288</v>
      </c>
      <c r="EP70" s="6">
        <f ca="1">IF(ISERROR(CVMdataQly!EP70*(OFFSET(CPdataAnn!EP$9,$A70,0)/OFFSET(CVMdataAnn!EP$9,$A70,0))),"",CVMdataQly!EP70*(OFFSET(CPdataAnn!EP$9,$A70,0)/OFFSET(CVMdataAnn!EP$9,$A70,0)))</f>
        <v>12787.5297910727</v>
      </c>
      <c r="EQ70" s="6">
        <f ca="1">IF(ISERROR(CVMdataQly!EQ70*(OFFSET(CPdataAnn!EQ$9,$A70,0)/OFFSET(CVMdataAnn!EQ$9,$A70,0))),"",CVMdataQly!EQ70*(OFFSET(CPdataAnn!EQ$9,$A70,0)/OFFSET(CVMdataAnn!EQ$9,$A70,0)))</f>
        <v>1403.1381864352979</v>
      </c>
      <c r="ER70" s="6">
        <f ca="1">IF(ISERROR(CVMdataQly!ER70*(OFFSET(CPdataAnn!ER$9,$A70,0)/OFFSET(CVMdataAnn!ER$9,$A70,0))),"",CVMdataQly!ER70*(OFFSET(CPdataAnn!ER$9,$A70,0)/OFFSET(CVMdataAnn!ER$9,$A70,0)))</f>
        <v>2615.8209267095021</v>
      </c>
      <c r="ES70" s="6">
        <f ca="1">IF(ISERROR(CVMdataQly!ES70*(OFFSET(CPdataAnn!ES$9,$A70,0)/OFFSET(CVMdataAnn!ES$9,$A70,0))),"",CVMdataQly!ES70*(OFFSET(CPdataAnn!ES$9,$A70,0)/OFFSET(CVMdataAnn!ES$9,$A70,0)))</f>
        <v>22423.682247562498</v>
      </c>
      <c r="ET70" s="6">
        <f ca="1">IF(ISERROR(CVMdataQly!ET70*(OFFSET(CPdataAnn!ET$9,$A70,0)/OFFSET(CVMdataAnn!ET$9,$A70,0))),"",CVMdataQly!ET70*(OFFSET(CPdataAnn!ET$9,$A70,0)/OFFSET(CVMdataAnn!ET$9,$A70,0)))</f>
        <v>3583.7364470391994</v>
      </c>
      <c r="EU70" s="6">
        <f ca="1">IF(ISERROR(CVMdataQly!EU70*(OFFSET(CPdataAnn!EU$9,$A70,0)/OFFSET(CVMdataAnn!EU$9,$A70,0))),"",CVMdataQly!EU70*(OFFSET(CPdataAnn!EU$9,$A70,0)/OFFSET(CVMdataAnn!EU$9,$A70,0)))</f>
        <v>1299.9547460119923</v>
      </c>
      <c r="EV70" s="6">
        <f ca="1">IF(ISERROR(CVMdataQly!EV70*(OFFSET(CPdataAnn!EV$9,$A70,0)/OFFSET(CVMdataAnn!EV$9,$A70,0))),"",CVMdataQly!EV70*(OFFSET(CPdataAnn!EV$9,$A70,0)/OFFSET(CVMdataAnn!EV$9,$A70,0)))</f>
        <v>222.77576443941109</v>
      </c>
      <c r="EW70" s="6">
        <f ca="1">IF(ISERROR(CVMdataQly!EW70*(OFFSET(CPdataAnn!EW$9,$A70,0)/OFFSET(CVMdataAnn!EW$9,$A70,0))),"",CVMdataQly!EW70*(OFFSET(CPdataAnn!EW$9,$A70,0)/OFFSET(CVMdataAnn!EW$9,$A70,0)))</f>
        <v>2061.7534967124925</v>
      </c>
      <c r="EX70" s="6">
        <f ca="1">IF(ISERROR(CVMdataQly!EX70*(OFFSET(CPdataAnn!EX$9,$A70,0)/OFFSET(CVMdataAnn!EX$9,$A70,0))),"",CVMdataQly!EX70*(OFFSET(CPdataAnn!EX$9,$A70,0)/OFFSET(CVMdataAnn!EX$9,$A70,0)))</f>
        <v>641.49350372736956</v>
      </c>
      <c r="EY70" s="6">
        <f ca="1">IF(ISERROR(CVMdataQly!EY70*(OFFSET(CPdataAnn!EY$9,$A70,0)/OFFSET(CVMdataAnn!EY$9,$A70,0))),"",CVMdataQly!EY70*(OFFSET(CPdataAnn!EY$9,$A70,0)/OFFSET(CVMdataAnn!EY$9,$A70,0)))</f>
        <v>1161.184010719071</v>
      </c>
      <c r="EZ70" s="6">
        <f ca="1">IF(ISERROR(CVMdataQly!EZ70*(OFFSET(CPdataAnn!EZ$9,$A70,0)/OFFSET(CVMdataAnn!EZ$9,$A70,0))),"",CVMdataQly!EZ70*(OFFSET(CPdataAnn!EZ$9,$A70,0)/OFFSET(CVMdataAnn!EZ$9,$A70,0)))</f>
        <v>831.80840821566107</v>
      </c>
      <c r="FA70" s="6">
        <f ca="1">IF(ISERROR(CVMdataQly!FA70*(OFFSET(CPdataAnn!FA$9,$A70,0)/OFFSET(CVMdataAnn!FA$9,$A70,0))),"",CVMdataQly!FA70*(OFFSET(CPdataAnn!FA$9,$A70,0)/OFFSET(CVMdataAnn!FA$9,$A70,0)))</f>
        <v>329.49464012251144</v>
      </c>
      <c r="FB70" s="6">
        <f ca="1">IF(ISERROR(CVMdataQly!FB70*(OFFSET(CPdataAnn!FB$9,$A70,0)/OFFSET(CVMdataAnn!FB$9,$A70,0))),"",CVMdataQly!FB70*(OFFSET(CPdataAnn!FB$9,$A70,0)/OFFSET(CVMdataAnn!FB$9,$A70,0)))</f>
        <v>2159.3842740257937</v>
      </c>
      <c r="FC70" s="6">
        <f ca="1">IF(ISERROR(CVMdataQly!FC70*(OFFSET(CPdataAnn!FC$9,$A70,0)/OFFSET(CVMdataAnn!FC$9,$A70,0))),"",CVMdataQly!FC70*(OFFSET(CPdataAnn!FC$9,$A70,0)/OFFSET(CVMdataAnn!FC$9,$A70,0)))</f>
        <v>3897.390671740015</v>
      </c>
      <c r="FD70" s="6">
        <f ca="1">IF(ISERROR(CVMdataQly!FD70*(OFFSET(CPdataAnn!FD$9,$A70,0)/OFFSET(CVMdataAnn!FD$9,$A70,0))),"",CVMdataQly!FD70*(OFFSET(CPdataAnn!FD$9,$A70,0)/OFFSET(CVMdataAnn!FD$9,$A70,0)))</f>
        <v>3064.5128151643939</v>
      </c>
      <c r="FE70" s="6">
        <f ca="1">IF(ISERROR(CVMdataQly!FE70*(OFFSET(CPdataAnn!FE$9,$A70,0)/OFFSET(CVMdataAnn!FE$9,$A70,0))),"",CVMdataQly!FE70*(OFFSET(CPdataAnn!FE$9,$A70,0)/OFFSET(CVMdataAnn!FE$9,$A70,0)))</f>
        <v>485.16372795969772</v>
      </c>
      <c r="FF70" s="6">
        <f ca="1">IF(ISERROR(CVMdataQly!FF70*(OFFSET(CPdataAnn!FF$9,$A70,0)/OFFSET(CVMdataAnn!FF$9,$A70,0))),"",CVMdataQly!FF70*(OFFSET(CPdataAnn!FF$9,$A70,0)/OFFSET(CVMdataAnn!FF$9,$A70,0)))</f>
        <v>121.13021868787276</v>
      </c>
      <c r="FG70" s="6">
        <f ca="1">IF(ISERROR(CVMdataQly!FG70*(OFFSET(CPdataAnn!FG$9,$A70,0)/OFFSET(CVMdataAnn!FG$9,$A70,0))),"",CVMdataQly!FG70*(OFFSET(CPdataAnn!FG$9,$A70,0)/OFFSET(CVMdataAnn!FG$9,$A70,0)))</f>
        <v>226.54188114178754</v>
      </c>
      <c r="FH70" s="6" t="str">
        <f ca="1">IF(ISERROR(CVMdataQly!FH70*(OFFSET(CPdataAnn!FH$9,$A70,0)/OFFSET(CVMdataAnn!FH$9,$A70,0))),"",CVMdataQly!FH70*(OFFSET(CPdataAnn!FH$9,$A70,0)/OFFSET(CVMdataAnn!FH$9,$A70,0)))</f>
        <v/>
      </c>
      <c r="FI70" s="6">
        <f ca="1">IF(ISERROR(CVMdataQly!FI70*(OFFSET(CPdataAnn!FI$9,$A70,0)/OFFSET(CVMdataAnn!FI$9,$A70,0))),"",CVMdataQly!FI70*(OFFSET(CPdataAnn!FI$9,$A70,0)/OFFSET(CVMdataAnn!FI$9,$A70,0)))</f>
        <v>8669.0209380234519</v>
      </c>
      <c r="FJ70" s="6">
        <f ca="1">IF(ISERROR(CVMdataQly!FJ70*(OFFSET(CPdataAnn!FJ$9,$A70,0)/OFFSET(CVMdataAnn!FJ$9,$A70,0))),"",CVMdataQly!FJ70*(OFFSET(CPdataAnn!FJ$9,$A70,0)/OFFSET(CVMdataAnn!FJ$9,$A70,0)))</f>
        <v>4095.0420409629896</v>
      </c>
      <c r="FK70" s="6">
        <f ca="1">IF(ISERROR(CVMdataQly!FK70*(OFFSET(CPdataAnn!FK$9,$A70,0)/OFFSET(CVMdataAnn!FK$9,$A70,0))),"",CVMdataQly!FK70*(OFFSET(CPdataAnn!FK$9,$A70,0)/OFFSET(CVMdataAnn!FK$9,$A70,0)))</f>
        <v>4571.3051582141306</v>
      </c>
      <c r="FL70" s="6">
        <f ca="1">IF(ISERROR(CVMdataQly!FL70*(OFFSET(CPdataAnn!FL$9,$A70,0)/OFFSET(CVMdataAnn!FL$9,$A70,0))),"",CVMdataQly!FL70*(OFFSET(CPdataAnn!FL$9,$A70,0)/OFFSET(CVMdataAnn!FL$9,$A70,0)))</f>
        <v>2320.3195752594634</v>
      </c>
    </row>
    <row r="71" spans="1:168" x14ac:dyDescent="0.25">
      <c r="A71" s="6">
        <f t="shared" si="0"/>
        <v>16</v>
      </c>
      <c r="B71" s="1">
        <v>36678</v>
      </c>
      <c r="C71" s="6">
        <f ca="1">IF(ISERROR(CVMdataQly!C71*(OFFSET(CPdataAnn!C$9,$A71,0)/OFFSET(CVMdataAnn!C$9,$A71,0))),"",CVMdataQly!C71*(OFFSET(CPdataAnn!C$9,$A71,0)/OFFSET(CVMdataAnn!C$9,$A71,0)))</f>
        <v>176190.5578185652</v>
      </c>
      <c r="D71" s="6">
        <f ca="1">IF(ISERROR(CVMdataQly!D71*(OFFSET(CPdataAnn!D$9,$A71,0)/OFFSET(CVMdataAnn!D$9,$A71,0))),"",CVMdataQly!D71*(OFFSET(CPdataAnn!D$9,$A71,0)/OFFSET(CVMdataAnn!D$9,$A71,0)))</f>
        <v>1779.791350087668</v>
      </c>
      <c r="E71" s="6">
        <f ca="1">IF(ISERROR(CVMdataQly!E71*(OFFSET(CPdataAnn!E$9,$A71,0)/OFFSET(CVMdataAnn!E$9,$A71,0))),"",CVMdataQly!E71*(OFFSET(CPdataAnn!E$9,$A71,0)/OFFSET(CVMdataAnn!E$9,$A71,0)))</f>
        <v>174426.52286807203</v>
      </c>
      <c r="F71" s="6">
        <f ca="1">IF(ISERROR(CVMdataQly!F71*(OFFSET(CPdataAnn!F$9,$A71,0)/OFFSET(CVMdataAnn!F$9,$A71,0))),"",CVMdataQly!F71*(OFFSET(CPdataAnn!F$9,$A71,0)/OFFSET(CVMdataAnn!F$9,$A71,0)))</f>
        <v>13947.959659943324</v>
      </c>
      <c r="G71" s="6">
        <f ca="1">IF(ISERROR(CVMdataQly!G71*(OFFSET(CPdataAnn!G$9,$A71,0)/OFFSET(CVMdataAnn!G$9,$A71,0))),"",CVMdataQly!G71*(OFFSET(CPdataAnn!G$9,$A71,0)/OFFSET(CVMdataAnn!G$9,$A71,0)))</f>
        <v>8186.5282186022068</v>
      </c>
      <c r="H71" s="6">
        <f ca="1">IF(ISERROR(CVMdataQly!H71*(OFFSET(CPdataAnn!H$9,$A71,0)/OFFSET(CVMdataAnn!H$9,$A71,0))),"",CVMdataQly!H71*(OFFSET(CPdataAnn!H$9,$A71,0)/OFFSET(CVMdataAnn!H$9,$A71,0)))</f>
        <v>8347.6019508534973</v>
      </c>
      <c r="I71" s="6">
        <f ca="1">IF(ISERROR(CVMdataQly!I71*(OFFSET(CPdataAnn!I$9,$A71,0)/OFFSET(CVMdataAnn!I$9,$A71,0))),"",CVMdataQly!I71*(OFFSET(CPdataAnn!I$9,$A71,0)/OFFSET(CVMdataAnn!I$9,$A71,0)))</f>
        <v>44769.744187702097</v>
      </c>
      <c r="J71" s="6">
        <f ca="1">IF(ISERROR(CVMdataQly!J71*(OFFSET(CPdataAnn!J$9,$A71,0)/OFFSET(CVMdataAnn!J$9,$A71,0))),"",CVMdataQly!J71*(OFFSET(CPdataAnn!J$9,$A71,0)/OFFSET(CVMdataAnn!J$9,$A71,0)))</f>
        <v>9069.0513255339702</v>
      </c>
      <c r="K71" s="6">
        <f ca="1">IF(ISERROR(CVMdataQly!K71*(OFFSET(CPdataAnn!K$9,$A71,0)/OFFSET(CVMdataAnn!K$9,$A71,0))),"",CVMdataQly!K71*(OFFSET(CPdataAnn!K$9,$A71,0)/OFFSET(CVMdataAnn!K$9,$A71,0)))</f>
        <v>2081.4789945203097</v>
      </c>
      <c r="L71" s="6">
        <f ca="1">IF(ISERROR(CVMdataQly!L71*(OFFSET(CPdataAnn!L$9,$A71,0)/OFFSET(CVMdataAnn!L$9,$A71,0))),"",CVMdataQly!L71*(OFFSET(CPdataAnn!L$9,$A71,0)/OFFSET(CVMdataAnn!L$9,$A71,0)))</f>
        <v>24468.1420255784</v>
      </c>
      <c r="M71" s="6">
        <f ca="1">IF(ISERROR(CVMdataQly!M71*(OFFSET(CPdataAnn!M$9,$A71,0)/OFFSET(CVMdataAnn!M$9,$A71,0))),"",CVMdataQly!M71*(OFFSET(CPdataAnn!M$9,$A71,0)/OFFSET(CVMdataAnn!M$9,$A71,0)))</f>
        <v>3509.6701388888887</v>
      </c>
      <c r="N71" s="6">
        <f ca="1">IF(ISERROR(CVMdataQly!N71*(OFFSET(CPdataAnn!N$9,$A71,0)/OFFSET(CVMdataAnn!N$9,$A71,0))),"",CVMdataQly!N71*(OFFSET(CPdataAnn!N$9,$A71,0)/OFFSET(CVMdataAnn!N$9,$A71,0)))</f>
        <v>18865.112000945654</v>
      </c>
      <c r="O71" s="6">
        <f ca="1">IF(ISERROR(CVMdataQly!O71*(OFFSET(CPdataAnn!O$9,$A71,0)/OFFSET(CVMdataAnn!O$9,$A71,0))),"",CVMdataQly!O71*(OFFSET(CPdataAnn!O$9,$A71,0)/OFFSET(CVMdataAnn!O$9,$A71,0)))</f>
        <v>2278.5632530120483</v>
      </c>
      <c r="P71" s="6">
        <f ca="1">IF(ISERROR(CVMdataQly!P71*(OFFSET(CPdataAnn!P$9,$A71,0)/OFFSET(CVMdataAnn!P$9,$A71,0))),"",CVMdataQly!P71*(OFFSET(CPdataAnn!P$9,$A71,0)/OFFSET(CVMdataAnn!P$9,$A71,0)))</f>
        <v>16794.694773083997</v>
      </c>
      <c r="Q71" s="6">
        <f ca="1">IF(ISERROR(CVMdataQly!Q71*(OFFSET(CPdataAnn!Q$9,$A71,0)/OFFSET(CVMdataAnn!Q$9,$A71,0))),"",CVMdataQly!Q71*(OFFSET(CPdataAnn!Q$9,$A71,0)/OFFSET(CVMdataAnn!Q$9,$A71,0)))</f>
        <v>22139.150754023143</v>
      </c>
      <c r="R71" s="6">
        <f ca="1">IF(ISERROR(CVMdataQly!R71*(OFFSET(CPdataAnn!R$9,$A71,0)/OFFSET(CVMdataAnn!R$9,$A71,0))),"",CVMdataQly!R71*(OFFSET(CPdataAnn!R$9,$A71,0)/OFFSET(CVMdataAnn!R$9,$A71,0)))</f>
        <v>13947.959659943324</v>
      </c>
      <c r="S71" s="6">
        <f ca="1">IF(ISERROR(CVMdataQly!S71*(OFFSET(CPdataAnn!S$9,$A71,0)/OFFSET(CVMdataAnn!S$9,$A71,0))),"",CVMdataQly!S71*(OFFSET(CPdataAnn!S$9,$A71,0)/OFFSET(CVMdataAnn!S$9,$A71,0)))</f>
        <v>12408.369916323712</v>
      </c>
      <c r="T71" s="6">
        <f ca="1">IF(ISERROR(CVMdataQly!T71*(OFFSET(CPdataAnn!T$9,$A71,0)/OFFSET(CVMdataAnn!T$9,$A71,0))),"",CVMdataQly!T71*(OFFSET(CPdataAnn!T$9,$A71,0)/OFFSET(CVMdataAnn!T$9,$A71,0)))</f>
        <v>2132.1841915995396</v>
      </c>
      <c r="U71" s="6">
        <f ca="1">IF(ISERROR(CVMdataQly!U71*(OFFSET(CPdataAnn!U$9,$A71,0)/OFFSET(CVMdataAnn!U$9,$A71,0))),"",CVMdataQly!U71*(OFFSET(CPdataAnn!U$9,$A71,0)/OFFSET(CVMdataAnn!U$9,$A71,0)))</f>
        <v>2736.6095720999256</v>
      </c>
      <c r="V71" s="6">
        <f ca="1">IF(ISERROR(CVMdataQly!V71*(OFFSET(CPdataAnn!V$9,$A71,0)/OFFSET(CVMdataAnn!V$9,$A71,0))),"",CVMdataQly!V71*(OFFSET(CPdataAnn!V$9,$A71,0)/OFFSET(CVMdataAnn!V$9,$A71,0)))</f>
        <v>488.99380804953557</v>
      </c>
      <c r="W71" s="6">
        <f ca="1">IF(ISERROR(CVMdataQly!W71*(OFFSET(CPdataAnn!W$9,$A71,0)/OFFSET(CVMdataAnn!W$9,$A71,0))),"",CVMdataQly!W71*(OFFSET(CPdataAnn!W$9,$A71,0)/OFFSET(CVMdataAnn!W$9,$A71,0)))</f>
        <v>1797.3079985187928</v>
      </c>
      <c r="X71" s="6">
        <f ca="1">IF(ISERROR(CVMdataQly!X71*(OFFSET(CPdataAnn!X$9,$A71,0)/OFFSET(CVMdataAnn!X$9,$A71,0))),"",CVMdataQly!X71*(OFFSET(CPdataAnn!X$9,$A71,0)/OFFSET(CVMdataAnn!X$9,$A71,0)))</f>
        <v>381.44983606557372</v>
      </c>
      <c r="Y71" s="6">
        <f ca="1">IF(ISERROR(CVMdataQly!Y71*(OFFSET(CPdataAnn!Y$9,$A71,0)/OFFSET(CVMdataAnn!Y$9,$A71,0))),"",CVMdataQly!Y71*(OFFSET(CPdataAnn!Y$9,$A71,0)/OFFSET(CVMdataAnn!Y$9,$A71,0)))</f>
        <v>1041.8636099825885</v>
      </c>
      <c r="Z71" s="6">
        <f ca="1">IF(ISERROR(CVMdataQly!Z71*(OFFSET(CPdataAnn!Z$9,$A71,0)/OFFSET(CVMdataAnn!Z$9,$A71,0))),"",CVMdataQly!Z71*(OFFSET(CPdataAnn!Z$9,$A71,0)/OFFSET(CVMdataAnn!Z$9,$A71,0)))</f>
        <v>2020.8759435019801</v>
      </c>
      <c r="AA71" s="6">
        <f ca="1">IF(ISERROR(CVMdataQly!AA71*(OFFSET(CPdataAnn!AA$9,$A71,0)/OFFSET(CVMdataAnn!AA$9,$A71,0))),"",CVMdataQly!AA71*(OFFSET(CPdataAnn!AA$9,$A71,0)/OFFSET(CVMdataAnn!AA$9,$A71,0)))</f>
        <v>1497.9798858385432</v>
      </c>
      <c r="AB71" s="6">
        <f ca="1">IF(ISERROR(CVMdataQly!AB71*(OFFSET(CPdataAnn!AB$9,$A71,0)/OFFSET(CVMdataAnn!AB$9,$A71,0))),"",CVMdataQly!AB71*(OFFSET(CPdataAnn!AB$9,$A71,0)/OFFSET(CVMdataAnn!AB$9,$A71,0)))</f>
        <v>309.08918406072104</v>
      </c>
      <c r="AC71" s="6">
        <f ca="1">IF(ISERROR(CVMdataQly!AC71*(OFFSET(CPdataAnn!AC$9,$A71,0)/OFFSET(CVMdataAnn!AC$9,$A71,0))),"",CVMdataQly!AC71*(OFFSET(CPdataAnn!AC$9,$A71,0)/OFFSET(CVMdataAnn!AC$9,$A71,0)))</f>
        <v>1540.1370431893686</v>
      </c>
      <c r="AD71" s="6">
        <f ca="1">IF(ISERROR(CVMdataQly!AD71*(OFFSET(CPdataAnn!AD$9,$A71,0)/OFFSET(CVMdataAnn!AD$9,$A71,0))),"",CVMdataQly!AD71*(OFFSET(CPdataAnn!AD$9,$A71,0)/OFFSET(CVMdataAnn!AD$9,$A71,0)))</f>
        <v>391.48758169934644</v>
      </c>
      <c r="AE71" s="6">
        <f ca="1">IF(ISERROR(CVMdataQly!AE71*(OFFSET(CPdataAnn!AE$9,$A71,0)/OFFSET(CVMdataAnn!AE$9,$A71,0))),"",CVMdataQly!AE71*(OFFSET(CPdataAnn!AE$9,$A71,0)/OFFSET(CVMdataAnn!AE$9,$A71,0)))</f>
        <v>1148.3337373737374</v>
      </c>
      <c r="AF71" s="6">
        <f ca="1">IF(ISERROR(CVMdataQly!AF71*(OFFSET(CPdataAnn!AF$9,$A71,0)/OFFSET(CVMdataAnn!AF$9,$A71,0))),"",CVMdataQly!AF71*(OFFSET(CPdataAnn!AF$9,$A71,0)/OFFSET(CVMdataAnn!AF$9,$A71,0)))</f>
        <v>8186.5282186022068</v>
      </c>
      <c r="AG71" s="6">
        <f ca="1">IF(ISERROR(CVMdataQly!AG71*(OFFSET(CPdataAnn!AG$9,$A71,0)/OFFSET(CVMdataAnn!AG$9,$A71,0))),"",CVMdataQly!AG71*(OFFSET(CPdataAnn!AG$9,$A71,0)/OFFSET(CVMdataAnn!AG$9,$A71,0)))</f>
        <v>2704.5776742982794</v>
      </c>
      <c r="AH71" s="6">
        <f ca="1">IF(ISERROR(CVMdataQly!AH71*(OFFSET(CPdataAnn!AH$9,$A71,0)/OFFSET(CVMdataAnn!AH$9,$A71,0))),"",CVMdataQly!AH71*(OFFSET(CPdataAnn!AH$9,$A71,0)/OFFSET(CVMdataAnn!AH$9,$A71,0)))</f>
        <v>718.15566944266493</v>
      </c>
      <c r="AI71" s="6">
        <f ca="1">IF(ISERROR(CVMdataQly!AI71*(OFFSET(CPdataAnn!AI$9,$A71,0)/OFFSET(CVMdataAnn!AI$9,$A71,0))),"",CVMdataQly!AI71*(OFFSET(CPdataAnn!AI$9,$A71,0)/OFFSET(CVMdataAnn!AI$9,$A71,0)))</f>
        <v>1184.6569898534385</v>
      </c>
      <c r="AJ71" s="6">
        <f ca="1">IF(ISERROR(CVMdataQly!AJ71*(OFFSET(CPdataAnn!AJ$9,$A71,0)/OFFSET(CVMdataAnn!AJ$9,$A71,0))),"",CVMdataQly!AJ71*(OFFSET(CPdataAnn!AJ$9,$A71,0)/OFFSET(CVMdataAnn!AJ$9,$A71,0)))</f>
        <v>801.1516853932585</v>
      </c>
      <c r="AK71" s="6">
        <f ca="1">IF(ISERROR(CVMdataQly!AK71*(OFFSET(CPdataAnn!AK$9,$A71,0)/OFFSET(CVMdataAnn!AK$9,$A71,0))),"",CVMdataQly!AK71*(OFFSET(CPdataAnn!AK$9,$A71,0)/OFFSET(CVMdataAnn!AK$9,$A71,0)))</f>
        <v>3580.1976163873369</v>
      </c>
      <c r="AL71" s="6">
        <f ca="1">IF(ISERROR(CVMdataQly!AL71*(OFFSET(CPdataAnn!AL$9,$A71,0)/OFFSET(CVMdataAnn!AL$9,$A71,0))),"",CVMdataQly!AL71*(OFFSET(CPdataAnn!AL$9,$A71,0)/OFFSET(CVMdataAnn!AL$9,$A71,0)))</f>
        <v>1903.2924641148325</v>
      </c>
      <c r="AM71" s="6">
        <f ca="1">IF(ISERROR(CVMdataQly!AM71*(OFFSET(CPdataAnn!AM$9,$A71,0)/OFFSET(CVMdataAnn!AM$9,$A71,0))),"",CVMdataQly!AM71*(OFFSET(CPdataAnn!AM$9,$A71,0)/OFFSET(CVMdataAnn!AM$9,$A71,0)))</f>
        <v>8347.6019508534973</v>
      </c>
      <c r="AN71" s="6">
        <f ca="1">IF(ISERROR(CVMdataQly!AN71*(OFFSET(CPdataAnn!AN$9,$A71,0)/OFFSET(CVMdataAnn!AN$9,$A71,0))),"",CVMdataQly!AN71*(OFFSET(CPdataAnn!AN$9,$A71,0)/OFFSET(CVMdataAnn!AN$9,$A71,0)))</f>
        <v>7300.8572830888361</v>
      </c>
      <c r="AO71" s="6">
        <f ca="1">IF(ISERROR(CVMdataQly!AO71*(OFFSET(CPdataAnn!AO$9,$A71,0)/OFFSET(CVMdataAnn!AO$9,$A71,0))),"",CVMdataQly!AO71*(OFFSET(CPdataAnn!AO$9,$A71,0)/OFFSET(CVMdataAnn!AO$9,$A71,0)))</f>
        <v>107.1078431372549</v>
      </c>
      <c r="AP71" s="6">
        <f ca="1">IF(ISERROR(CVMdataQly!AP71*(OFFSET(CPdataAnn!AP$9,$A71,0)/OFFSET(CVMdataAnn!AP$9,$A71,0))),"",CVMdataQly!AP71*(OFFSET(CPdataAnn!AP$9,$A71,0)/OFFSET(CVMdataAnn!AP$9,$A71,0)))</f>
        <v>6750.6535038932152</v>
      </c>
      <c r="AQ71" s="6">
        <f ca="1">IF(ISERROR(CVMdataQly!AQ71*(OFFSET(CPdataAnn!AQ$9,$A71,0)/OFFSET(CVMdataAnn!AQ$9,$A71,0))),"",CVMdataQly!AQ71*(OFFSET(CPdataAnn!AQ$9,$A71,0)/OFFSET(CVMdataAnn!AQ$9,$A71,0)))</f>
        <v>231.20462850182705</v>
      </c>
      <c r="AR71" s="6">
        <f ca="1">IF(ISERROR(CVMdataQly!AR71*(OFFSET(CPdataAnn!AR$9,$A71,0)/OFFSET(CVMdataAnn!AR$9,$A71,0))),"",CVMdataQly!AR71*(OFFSET(CPdataAnn!AR$9,$A71,0)/OFFSET(CVMdataAnn!AR$9,$A71,0)))</f>
        <v>214.00906735751295</v>
      </c>
      <c r="AS71" s="6">
        <f ca="1">IF(ISERROR(CVMdataQly!AS71*(OFFSET(CPdataAnn!AS$9,$A71,0)/OFFSET(CVMdataAnn!AS$9,$A71,0))),"",CVMdataQly!AS71*(OFFSET(CPdataAnn!AS$9,$A71,0)/OFFSET(CVMdataAnn!AS$9,$A71,0)))</f>
        <v>1044.72504957039</v>
      </c>
      <c r="AT71" s="6">
        <f ca="1">IF(ISERROR(CVMdataQly!AT71*(OFFSET(CPdataAnn!AT$9,$A71,0)/OFFSET(CVMdataAnn!AT$9,$A71,0))),"",CVMdataQly!AT71*(OFFSET(CPdataAnn!AT$9,$A71,0)/OFFSET(CVMdataAnn!AT$9,$A71,0)))</f>
        <v>1032.4213520749665</v>
      </c>
      <c r="AU71" s="6">
        <f ca="1">IF(ISERROR(CVMdataQly!AU71*(OFFSET(CPdataAnn!AU$9,$A71,0)/OFFSET(CVMdataAnn!AU$9,$A71,0))),"",CVMdataQly!AU71*(OFFSET(CPdataAnn!AU$9,$A71,0)/OFFSET(CVMdataAnn!AU$9,$A71,0)))</f>
        <v>12.315789473684211</v>
      </c>
      <c r="AV71" s="6">
        <f ca="1">IF(ISERROR(CVMdataQly!AV71*(OFFSET(CPdataAnn!AV$9,$A71,0)/OFFSET(CVMdataAnn!AV$9,$A71,0))),"",CVMdataQly!AV71*(OFFSET(CPdataAnn!AV$9,$A71,0)/OFFSET(CVMdataAnn!AV$9,$A71,0)))</f>
        <v>44769.744187702097</v>
      </c>
      <c r="AW71" s="6">
        <f ca="1">IF(ISERROR(CVMdataQly!AW71*(OFFSET(CPdataAnn!AW$9,$A71,0)/OFFSET(CVMdataAnn!AW$9,$A71,0))),"",CVMdataQly!AW71*(OFFSET(CPdataAnn!AW$9,$A71,0)/OFFSET(CVMdataAnn!AW$9,$A71,0)))</f>
        <v>6792.7646167978355</v>
      </c>
      <c r="AX71" s="6">
        <f ca="1">IF(ISERROR(CVMdataQly!AX71*(OFFSET(CPdataAnn!AX$9,$A71,0)/OFFSET(CVMdataAnn!AX$9,$A71,0))),"",CVMdataQly!AX71*(OFFSET(CPdataAnn!AX$9,$A71,0)/OFFSET(CVMdataAnn!AX$9,$A71,0)))</f>
        <v>6769.268313946247</v>
      </c>
      <c r="AY71" s="6">
        <f ca="1">IF(ISERROR(CVMdataQly!AY71*(OFFSET(CPdataAnn!AY$9,$A71,0)/OFFSET(CVMdataAnn!AY$9,$A71,0))),"",CVMdataQly!AY71*(OFFSET(CPdataAnn!AY$9,$A71,0)/OFFSET(CVMdataAnn!AY$9,$A71,0)))</f>
        <v>23.138461538461538</v>
      </c>
      <c r="AZ71" s="6">
        <f ca="1">IF(ISERROR(CVMdataQly!AZ71*(OFFSET(CPdataAnn!AZ$9,$A71,0)/OFFSET(CVMdataAnn!AZ$9,$A71,0))),"",CVMdataQly!AZ71*(OFFSET(CPdataAnn!AZ$9,$A71,0)/OFFSET(CVMdataAnn!AZ$9,$A71,0)))</f>
        <v>32542.866763144084</v>
      </c>
      <c r="BA71" s="6">
        <f ca="1">IF(ISERROR(CVMdataQly!BA71*(OFFSET(CPdataAnn!BA$9,$A71,0)/OFFSET(CVMdataAnn!BA$9,$A71,0))),"",CVMdataQly!BA71*(OFFSET(CPdataAnn!BA$9,$A71,0)/OFFSET(CVMdataAnn!BA$9,$A71,0)))</f>
        <v>31412.192516246287</v>
      </c>
      <c r="BB71" s="6">
        <f ca="1">IF(ISERROR(CVMdataQly!BB71*(OFFSET(CPdataAnn!BB$9,$A71,0)/OFFSET(CVMdataAnn!BB$9,$A71,0))),"",CVMdataQly!BB71*(OFFSET(CPdataAnn!BB$9,$A71,0)/OFFSET(CVMdataAnn!BB$9,$A71,0)))</f>
        <v>1130.7490606110114</v>
      </c>
      <c r="BC71" s="6">
        <f ca="1">IF(ISERROR(CVMdataQly!BC71*(OFFSET(CPdataAnn!BC$9,$A71,0)/OFFSET(CVMdataAnn!BC$9,$A71,0))),"",CVMdataQly!BC71*(OFFSET(CPdataAnn!BC$9,$A71,0)/OFFSET(CVMdataAnn!BC$9,$A71,0)))</f>
        <v>451.6782178217822</v>
      </c>
      <c r="BD71" s="6">
        <f ca="1">IF(ISERROR(CVMdataQly!BD71*(OFFSET(CPdataAnn!BD$9,$A71,0)/OFFSET(CVMdataAnn!BD$9,$A71,0))),"",CVMdataQly!BD71*(OFFSET(CPdataAnn!BD$9,$A71,0)/OFFSET(CVMdataAnn!BD$9,$A71,0)))</f>
        <v>235.67901234567901</v>
      </c>
      <c r="BE71" s="6">
        <f ca="1">IF(ISERROR(CVMdataQly!BE71*(OFFSET(CPdataAnn!BE$9,$A71,0)/OFFSET(CVMdataAnn!BE$9,$A71,0))),"",CVMdataQly!BE71*(OFFSET(CPdataAnn!BE$9,$A71,0)/OFFSET(CVMdataAnn!BE$9,$A71,0)))</f>
        <v>216.11124053581827</v>
      </c>
      <c r="BF71" s="6">
        <f ca="1">IF(ISERROR(CVMdataQly!BF71*(OFFSET(CPdataAnn!BF$9,$A71,0)/OFFSET(CVMdataAnn!BF$9,$A71,0))),"",CVMdataQly!BF71*(OFFSET(CPdataAnn!BF$9,$A71,0)/OFFSET(CVMdataAnn!BF$9,$A71,0)))</f>
        <v>1245.0109748862963</v>
      </c>
      <c r="BG71" s="6">
        <f ca="1">IF(ISERROR(CVMdataQly!BG71*(OFFSET(CPdataAnn!BG$9,$A71,0)/OFFSET(CVMdataAnn!BG$9,$A71,0))),"",CVMdataQly!BG71*(OFFSET(CPdataAnn!BG$9,$A71,0)/OFFSET(CVMdataAnn!BG$9,$A71,0)))</f>
        <v>607.65751789976127</v>
      </c>
      <c r="BH71" s="6">
        <f ca="1">IF(ISERROR(CVMdataQly!BH71*(OFFSET(CPdataAnn!BH$9,$A71,0)/OFFSET(CVMdataAnn!BH$9,$A71,0))),"",CVMdataQly!BH71*(OFFSET(CPdataAnn!BH$9,$A71,0)/OFFSET(CVMdataAnn!BH$9,$A71,0)))</f>
        <v>8.7466666666666661</v>
      </c>
      <c r="BI71" s="6">
        <f ca="1">IF(ISERROR(CVMdataQly!BI71*(OFFSET(CPdataAnn!BI$9,$A71,0)/OFFSET(CVMdataAnn!BI$9,$A71,0))),"",CVMdataQly!BI71*(OFFSET(CPdataAnn!BI$9,$A71,0)/OFFSET(CVMdataAnn!BI$9,$A71,0)))</f>
        <v>628.87199363943557</v>
      </c>
      <c r="BJ71" s="6" t="str">
        <f ca="1">IF(ISERROR(CVMdataQly!BJ71*(OFFSET(CPdataAnn!BJ$9,$A71,0)/OFFSET(CVMdataAnn!BJ$9,$A71,0))),"",CVMdataQly!BJ71*(OFFSET(CPdataAnn!BJ$9,$A71,0)/OFFSET(CVMdataAnn!BJ$9,$A71,0)))</f>
        <v/>
      </c>
      <c r="BK71" s="6">
        <f ca="1">IF(ISERROR(CVMdataQly!BK71*(OFFSET(CPdataAnn!BK$9,$A71,0)/OFFSET(CVMdataAnn!BK$9,$A71,0))),"",CVMdataQly!BK71*(OFFSET(CPdataAnn!BK$9,$A71,0)/OFFSET(CVMdataAnn!BK$9,$A71,0)))</f>
        <v>3736.5577603373554</v>
      </c>
      <c r="BL71" s="6">
        <f ca="1">IF(ISERROR(CVMdataQly!BL71*(OFFSET(CPdataAnn!BL$9,$A71,0)/OFFSET(CVMdataAnn!BL$9,$A71,0))),"",CVMdataQly!BL71*(OFFSET(CPdataAnn!BL$9,$A71,0)/OFFSET(CVMdataAnn!BL$9,$A71,0)))</f>
        <v>1871.1375091754342</v>
      </c>
      <c r="BM71" s="6">
        <f ca="1">IF(ISERROR(CVMdataQly!BM71*(OFFSET(CPdataAnn!BM$9,$A71,0)/OFFSET(CVMdataAnn!BM$9,$A71,0))),"",CVMdataQly!BM71*(OFFSET(CPdataAnn!BM$9,$A71,0)/OFFSET(CVMdataAnn!BM$9,$A71,0)))</f>
        <v>1565.4178704085843</v>
      </c>
      <c r="BN71" s="6">
        <f ca="1">IF(ISERROR(CVMdataQly!BN71*(OFFSET(CPdataAnn!BN$9,$A71,0)/OFFSET(CVMdataAnn!BN$9,$A71,0))),"",CVMdataQly!BN71*(OFFSET(CPdataAnn!BN$9,$A71,0)/OFFSET(CVMdataAnn!BN$9,$A71,0)))</f>
        <v>179.96170212765958</v>
      </c>
      <c r="BO71" s="6">
        <f ca="1">IF(ISERROR(CVMdataQly!BO71*(OFFSET(CPdataAnn!BO$9,$A71,0)/OFFSET(CVMdataAnn!BO$9,$A71,0))),"",CVMdataQly!BO71*(OFFSET(CPdataAnn!BO$9,$A71,0)/OFFSET(CVMdataAnn!BO$9,$A71,0)))</f>
        <v>125.28840970350404</v>
      </c>
      <c r="BP71" s="6" t="str">
        <f ca="1">IF(ISERROR(CVMdataQly!BP71*(OFFSET(CPdataAnn!BP$9,$A71,0)/OFFSET(CVMdataAnn!BP$9,$A71,0))),"",CVMdataQly!BP71*(OFFSET(CPdataAnn!BP$9,$A71,0)/OFFSET(CVMdataAnn!BP$9,$A71,0)))</f>
        <v/>
      </c>
      <c r="BQ71" s="6">
        <f ca="1">IF(ISERROR(CVMdataQly!BQ71*(OFFSET(CPdataAnn!BQ$9,$A71,0)/OFFSET(CVMdataAnn!BQ$9,$A71,0))),"",CVMdataQly!BQ71*(OFFSET(CPdataAnn!BQ$9,$A71,0)/OFFSET(CVMdataAnn!BQ$9,$A71,0)))</f>
        <v>9069.0513255339702</v>
      </c>
      <c r="BR71" s="6">
        <f ca="1">IF(ISERROR(CVMdataQly!BR71*(OFFSET(CPdataAnn!BR$9,$A71,0)/OFFSET(CVMdataAnn!BR$9,$A71,0))),"",CVMdataQly!BR71*(OFFSET(CPdataAnn!BR$9,$A71,0)/OFFSET(CVMdataAnn!BR$9,$A71,0)))</f>
        <v>2927.3616916241567</v>
      </c>
      <c r="BS71" s="6">
        <f ca="1">IF(ISERROR(CVMdataQly!BS71*(OFFSET(CPdataAnn!BS$9,$A71,0)/OFFSET(CVMdataAnn!BS$9,$A71,0))),"",CVMdataQly!BS71*(OFFSET(CPdataAnn!BS$9,$A71,0)/OFFSET(CVMdataAnn!BS$9,$A71,0)))</f>
        <v>2093.4283605226246</v>
      </c>
      <c r="BT71" s="6">
        <f ca="1">IF(ISERROR(CVMdataQly!BT71*(OFFSET(CPdataAnn!BT$9,$A71,0)/OFFSET(CVMdataAnn!BT$9,$A71,0))),"",CVMdataQly!BT71*(OFFSET(CPdataAnn!BT$9,$A71,0)/OFFSET(CVMdataAnn!BT$9,$A71,0)))</f>
        <v>822.51612903225805</v>
      </c>
      <c r="BU71" s="6">
        <f ca="1">IF(ISERROR(CVMdataQly!BU71*(OFFSET(CPdataAnn!BU$9,$A71,0)/OFFSET(CVMdataAnn!BU$9,$A71,0))),"",CVMdataQly!BU71*(OFFSET(CPdataAnn!BU$9,$A71,0)/OFFSET(CVMdataAnn!BU$9,$A71,0)))</f>
        <v>10.888888888888889</v>
      </c>
      <c r="BV71" s="6">
        <f ca="1">IF(ISERROR(CVMdataQly!BV71*(OFFSET(CPdataAnn!BV$9,$A71,0)/OFFSET(CVMdataAnn!BV$9,$A71,0))),"",CVMdataQly!BV71*(OFFSET(CPdataAnn!BV$9,$A71,0)/OFFSET(CVMdataAnn!BV$9,$A71,0)))</f>
        <v>1057.9981373070782</v>
      </c>
      <c r="BW71" s="6">
        <f ca="1">IF(ISERROR(CVMdataQly!BW71*(OFFSET(CPdataAnn!BW$9,$A71,0)/OFFSET(CVMdataAnn!BW$9,$A71,0))),"",CVMdataQly!BW71*(OFFSET(CPdataAnn!BW$9,$A71,0)/OFFSET(CVMdataAnn!BW$9,$A71,0)))</f>
        <v>1578.9913043478261</v>
      </c>
      <c r="BX71" s="6">
        <f ca="1">IF(ISERROR(CVMdataQly!BX71*(OFFSET(CPdataAnn!BX$9,$A71,0)/OFFSET(CVMdataAnn!BX$9,$A71,0))),"",CVMdataQly!BX71*(OFFSET(CPdataAnn!BX$9,$A71,0)/OFFSET(CVMdataAnn!BX$9,$A71,0)))</f>
        <v>1196.1456594323872</v>
      </c>
      <c r="BY71" s="6">
        <f ca="1">IF(ISERROR(CVMdataQly!BY71*(OFFSET(CPdataAnn!BY$9,$A71,0)/OFFSET(CVMdataAnn!BY$9,$A71,0))),"",CVMdataQly!BY71*(OFFSET(CPdataAnn!BY$9,$A71,0)/OFFSET(CVMdataAnn!BY$9,$A71,0)))</f>
        <v>202.59022556390977</v>
      </c>
      <c r="BZ71" s="6">
        <f ca="1">IF(ISERROR(CVMdataQly!BZ71*(OFFSET(CPdataAnn!BZ$9,$A71,0)/OFFSET(CVMdataAnn!BZ$9,$A71,0))),"",CVMdataQly!BZ71*(OFFSET(CPdataAnn!BZ$9,$A71,0)/OFFSET(CVMdataAnn!BZ$9,$A71,0)))</f>
        <v>180.81599123767796</v>
      </c>
      <c r="CA71" s="6">
        <f ca="1">IF(ISERROR(CVMdataQly!CA71*(OFFSET(CPdataAnn!CA$9,$A71,0)/OFFSET(CVMdataAnn!CA$9,$A71,0))),"",CVMdataQly!CA71*(OFFSET(CPdataAnn!CA$9,$A71,0)/OFFSET(CVMdataAnn!CA$9,$A71,0)))</f>
        <v>1275.3283434543143</v>
      </c>
      <c r="CB71" s="6">
        <f ca="1">IF(ISERROR(CVMdataQly!CB71*(OFFSET(CPdataAnn!CB$9,$A71,0)/OFFSET(CVMdataAnn!CB$9,$A71,0))),"",CVMdataQly!CB71*(OFFSET(CPdataAnn!CB$9,$A71,0)/OFFSET(CVMdataAnn!CB$9,$A71,0)))</f>
        <v>835.32878521126759</v>
      </c>
      <c r="CC71" s="6">
        <f ca="1">IF(ISERROR(CVMdataQly!CC71*(OFFSET(CPdataAnn!CC$9,$A71,0)/OFFSET(CVMdataAnn!CC$9,$A71,0))),"",CVMdataQly!CC71*(OFFSET(CPdataAnn!CC$9,$A71,0)/OFFSET(CVMdataAnn!CC$9,$A71,0)))</f>
        <v>96.650602409638552</v>
      </c>
      <c r="CD71" s="6">
        <f ca="1">IF(ISERROR(CVMdataQly!CD71*(OFFSET(CPdataAnn!CD$9,$A71,0)/OFFSET(CVMdataAnn!CD$9,$A71,0))),"",CVMdataQly!CD71*(OFFSET(CPdataAnn!CD$9,$A71,0)/OFFSET(CVMdataAnn!CD$9,$A71,0)))</f>
        <v>737.57248157248159</v>
      </c>
      <c r="CE71" s="6">
        <f ca="1">IF(ISERROR(CVMdataQly!CE71*(OFFSET(CPdataAnn!CE$9,$A71,0)/OFFSET(CVMdataAnn!CE$9,$A71,0))),"",CVMdataQly!CE71*(OFFSET(CPdataAnn!CE$9,$A71,0)/OFFSET(CVMdataAnn!CE$9,$A71,0)))</f>
        <v>1394.5594612794612</v>
      </c>
      <c r="CF71" s="6">
        <f ca="1">IF(ISERROR(CVMdataQly!CF71*(OFFSET(CPdataAnn!CF$9,$A71,0)/OFFSET(CVMdataAnn!CF$9,$A71,0))),"",CVMdataQly!CF71*(OFFSET(CPdataAnn!CF$9,$A71,0)/OFFSET(CVMdataAnn!CF$9,$A71,0)))</f>
        <v>569.76095617529882</v>
      </c>
      <c r="CG71" s="6">
        <f ca="1">IF(ISERROR(CVMdataQly!CG71*(OFFSET(CPdataAnn!CG$9,$A71,0)/OFFSET(CVMdataAnn!CG$9,$A71,0))),"",CVMdataQly!CG71*(OFFSET(CPdataAnn!CG$9,$A71,0)/OFFSET(CVMdataAnn!CG$9,$A71,0)))</f>
        <v>824.93791910015148</v>
      </c>
      <c r="CH71" s="6">
        <f ca="1">IF(ISERROR(CVMdataQly!CH71*(OFFSET(CPdataAnn!CH$9,$A71,0)/OFFSET(CVMdataAnn!CH$9,$A71,0))),"",CVMdataQly!CH71*(OFFSET(CPdataAnn!CH$9,$A71,0)/OFFSET(CVMdataAnn!CH$9,$A71,0)))</f>
        <v>2081.4789945203097</v>
      </c>
      <c r="CI71" s="6">
        <f ca="1">IF(ISERROR(CVMdataQly!CI71*(OFFSET(CPdataAnn!CI$9,$A71,0)/OFFSET(CVMdataAnn!CI$9,$A71,0))),"",CVMdataQly!CI71*(OFFSET(CPdataAnn!CI$9,$A71,0)/OFFSET(CVMdataAnn!CI$9,$A71,0)))</f>
        <v>1184.2405063291139</v>
      </c>
      <c r="CJ71" s="6">
        <f ca="1">IF(ISERROR(CVMdataQly!CJ71*(OFFSET(CPdataAnn!CJ$9,$A71,0)/OFFSET(CVMdataAnn!CJ$9,$A71,0))),"",CVMdataQly!CJ71*(OFFSET(CPdataAnn!CJ$9,$A71,0)/OFFSET(CVMdataAnn!CJ$9,$A71,0)))</f>
        <v>524.66971153846146</v>
      </c>
      <c r="CK71" s="6">
        <f ca="1">IF(ISERROR(CVMdataQly!CK71*(OFFSET(CPdataAnn!CK$9,$A71,0)/OFFSET(CVMdataAnn!CK$9,$A71,0))),"",CVMdataQly!CK71*(OFFSET(CPdataAnn!CK$9,$A71,0)/OFFSET(CVMdataAnn!CK$9,$A71,0)))</f>
        <v>115.0377358490566</v>
      </c>
      <c r="CL71" s="6">
        <f ca="1">IF(ISERROR(CVMdataQly!CL71*(OFFSET(CPdataAnn!CL$9,$A71,0)/OFFSET(CVMdataAnn!CL$9,$A71,0))),"",CVMdataQly!CL71*(OFFSET(CPdataAnn!CL$9,$A71,0)/OFFSET(CVMdataAnn!CL$9,$A71,0)))</f>
        <v>544.26632954066577</v>
      </c>
      <c r="CM71" s="6">
        <f ca="1">IF(ISERROR(CVMdataQly!CM71*(OFFSET(CPdataAnn!CM$9,$A71,0)/OFFSET(CVMdataAnn!CM$9,$A71,0))),"",CVMdataQly!CM71*(OFFSET(CPdataAnn!CM$9,$A71,0)/OFFSET(CVMdataAnn!CM$9,$A71,0)))</f>
        <v>473.53543574092913</v>
      </c>
      <c r="CN71" s="6">
        <f ca="1">IF(ISERROR(CVMdataQly!CN71*(OFFSET(CPdataAnn!CN$9,$A71,0)/OFFSET(CVMdataAnn!CN$9,$A71,0))),"",CVMdataQly!CN71*(OFFSET(CPdataAnn!CN$9,$A71,0)/OFFSET(CVMdataAnn!CN$9,$A71,0)))</f>
        <v>169.54269449715369</v>
      </c>
      <c r="CO71" s="6">
        <f ca="1">IF(ISERROR(CVMdataQly!CO71*(OFFSET(CPdataAnn!CO$9,$A71,0)/OFFSET(CVMdataAnn!CO$9,$A71,0))),"",CVMdataQly!CO71*(OFFSET(CPdataAnn!CO$9,$A71,0)/OFFSET(CVMdataAnn!CO$9,$A71,0)))</f>
        <v>236.45617529880477</v>
      </c>
      <c r="CP71" s="6">
        <f ca="1">IF(ISERROR(CVMdataQly!CP71*(OFFSET(CPdataAnn!CP$9,$A71,0)/OFFSET(CVMdataAnn!CP$9,$A71,0))),"",CVMdataQly!CP71*(OFFSET(CPdataAnn!CP$9,$A71,0)/OFFSET(CVMdataAnn!CP$9,$A71,0)))</f>
        <v>67.643902439024387</v>
      </c>
      <c r="CQ71" s="6">
        <f ca="1">IF(ISERROR(CVMdataQly!CQ71*(OFFSET(CPdataAnn!CQ$9,$A71,0)/OFFSET(CVMdataAnn!CQ$9,$A71,0))),"",CVMdataQly!CQ71*(OFFSET(CPdataAnn!CQ$9,$A71,0)/OFFSET(CVMdataAnn!CQ$9,$A71,0)))</f>
        <v>423.48255813953489</v>
      </c>
      <c r="CR71" s="6">
        <f ca="1">IF(ISERROR(CVMdataQly!CR71*(OFFSET(CPdataAnn!CR$9,$A71,0)/OFFSET(CVMdataAnn!CR$9,$A71,0))),"",CVMdataQly!CR71*(OFFSET(CPdataAnn!CR$9,$A71,0)/OFFSET(CVMdataAnn!CR$9,$A71,0)))</f>
        <v>24468.1420255784</v>
      </c>
      <c r="CS71" s="6">
        <f ca="1">IF(ISERROR(CVMdataQly!CS71*(OFFSET(CPdataAnn!CS$9,$A71,0)/OFFSET(CVMdataAnn!CS$9,$A71,0))),"",CVMdataQly!CS71*(OFFSET(CPdataAnn!CS$9,$A71,0)/OFFSET(CVMdataAnn!CS$9,$A71,0)))</f>
        <v>8599.1357211812174</v>
      </c>
      <c r="CT71" s="6">
        <f ca="1">IF(ISERROR(CVMdataQly!CT71*(OFFSET(CPdataAnn!CT$9,$A71,0)/OFFSET(CVMdataAnn!CT$9,$A71,0))),"",CVMdataQly!CT71*(OFFSET(CPdataAnn!CT$9,$A71,0)/OFFSET(CVMdataAnn!CT$9,$A71,0)))</f>
        <v>8358.0191896004744</v>
      </c>
      <c r="CU71" s="6">
        <f ca="1">IF(ISERROR(CVMdataQly!CU71*(OFFSET(CPdataAnn!CU$9,$A71,0)/OFFSET(CVMdataAnn!CU$9,$A71,0))),"",CVMdataQly!CU71*(OFFSET(CPdataAnn!CU$9,$A71,0)/OFFSET(CVMdataAnn!CU$9,$A71,0)))</f>
        <v>160.73789173789174</v>
      </c>
      <c r="CV71" s="6">
        <f ca="1">IF(ISERROR(CVMdataQly!CV71*(OFFSET(CPdataAnn!CV$9,$A71,0)/OFFSET(CVMdataAnn!CV$9,$A71,0))),"",CVMdataQly!CV71*(OFFSET(CPdataAnn!CV$9,$A71,0)/OFFSET(CVMdataAnn!CV$9,$A71,0)))</f>
        <v>79.23411371237458</v>
      </c>
      <c r="CW71" s="6">
        <f ca="1">IF(ISERROR(CVMdataQly!CW71*(OFFSET(CPdataAnn!CW$9,$A71,0)/OFFSET(CVMdataAnn!CW$9,$A71,0))),"",CVMdataQly!CW71*(OFFSET(CPdataAnn!CW$9,$A71,0)/OFFSET(CVMdataAnn!CW$9,$A71,0)))</f>
        <v>9746.0012733186049</v>
      </c>
      <c r="CX71" s="6">
        <f ca="1">IF(ISERROR(CVMdataQly!CX71*(OFFSET(CPdataAnn!CX$9,$A71,0)/OFFSET(CVMdataAnn!CX$9,$A71,0))),"",CVMdataQly!CX71*(OFFSET(CPdataAnn!CX$9,$A71,0)/OFFSET(CVMdataAnn!CX$9,$A71,0)))</f>
        <v>846.01132877035639</v>
      </c>
      <c r="CY71" s="6">
        <f ca="1">IF(ISERROR(CVMdataQly!CY71*(OFFSET(CPdataAnn!CY$9,$A71,0)/OFFSET(CVMdataAnn!CY$9,$A71,0))),"",CVMdataQly!CY71*(OFFSET(CPdataAnn!CY$9,$A71,0)/OFFSET(CVMdataAnn!CY$9,$A71,0)))</f>
        <v>5019.7414228963526</v>
      </c>
      <c r="CZ71" s="6">
        <f ca="1">IF(ISERROR(CVMdataQly!CZ71*(OFFSET(CPdataAnn!CZ$9,$A71,0)/OFFSET(CVMdataAnn!CZ$9,$A71,0))),"",CVMdataQly!CZ71*(OFFSET(CPdataAnn!CZ$9,$A71,0)/OFFSET(CVMdataAnn!CZ$9,$A71,0)))</f>
        <v>3048.7951523379788</v>
      </c>
      <c r="DA71" s="6">
        <f ca="1">IF(ISERROR(CVMdataQly!DA71*(OFFSET(CPdataAnn!DA$9,$A71,0)/OFFSET(CVMdataAnn!DA$9,$A71,0))),"",CVMdataQly!DA71*(OFFSET(CPdataAnn!DA$9,$A71,0)/OFFSET(CVMdataAnn!DA$9,$A71,0)))</f>
        <v>828.02527646129545</v>
      </c>
      <c r="DB71" s="6">
        <f ca="1">IF(ISERROR(CVMdataQly!DB71*(OFFSET(CPdataAnn!DB$9,$A71,0)/OFFSET(CVMdataAnn!DB$9,$A71,0))),"",CVMdataQly!DB71*(OFFSET(CPdataAnn!DB$9,$A71,0)/OFFSET(CVMdataAnn!DB$9,$A71,0)))</f>
        <v>6119.2571397397778</v>
      </c>
      <c r="DC71" s="6">
        <f ca="1">IF(ISERROR(CVMdataQly!DC71*(OFFSET(CPdataAnn!DC$9,$A71,0)/OFFSET(CVMdataAnn!DC$9,$A71,0))),"",CVMdataQly!DC71*(OFFSET(CPdataAnn!DC$9,$A71,0)/OFFSET(CVMdataAnn!DC$9,$A71,0)))</f>
        <v>1004.0504772393538</v>
      </c>
      <c r="DD71" s="6">
        <f ca="1">IF(ISERROR(CVMdataQly!DD71*(OFFSET(CPdataAnn!DD$9,$A71,0)/OFFSET(CVMdataAnn!DD$9,$A71,0))),"",CVMdataQly!DD71*(OFFSET(CPdataAnn!DD$9,$A71,0)/OFFSET(CVMdataAnn!DD$9,$A71,0)))</f>
        <v>1632.8592349551855</v>
      </c>
      <c r="DE71" s="6">
        <f ca="1">IF(ISERROR(CVMdataQly!DE71*(OFFSET(CPdataAnn!DE$9,$A71,0)/OFFSET(CVMdataAnn!DE$9,$A71,0))),"",CVMdataQly!DE71*(OFFSET(CPdataAnn!DE$9,$A71,0)/OFFSET(CVMdataAnn!DE$9,$A71,0)))</f>
        <v>2734.9253905490373</v>
      </c>
      <c r="DF71" s="6">
        <f ca="1">IF(ISERROR(CVMdataQly!DF71*(OFFSET(CPdataAnn!DF$9,$A71,0)/OFFSET(CVMdataAnn!DF$9,$A71,0))),"",CVMdataQly!DF71*(OFFSET(CPdataAnn!DF$9,$A71,0)/OFFSET(CVMdataAnn!DF$9,$A71,0)))</f>
        <v>493.73114201432782</v>
      </c>
      <c r="DG71" s="6">
        <f ca="1">IF(ISERROR(CVMdataQly!DG71*(OFFSET(CPdataAnn!DG$9,$A71,0)/OFFSET(CVMdataAnn!DG$9,$A71,0))),"",CVMdataQly!DG71*(OFFSET(CPdataAnn!DG$9,$A71,0)/OFFSET(CVMdataAnn!DG$9,$A71,0)))</f>
        <v>254.02388797364088</v>
      </c>
      <c r="DH71" s="6">
        <f ca="1">IF(ISERROR(CVMdataQly!DH71*(OFFSET(CPdataAnn!DH$9,$A71,0)/OFFSET(CVMdataAnn!DH$9,$A71,0))),"",CVMdataQly!DH71*(OFFSET(CPdataAnn!DH$9,$A71,0)/OFFSET(CVMdataAnn!DH$9,$A71,0)))</f>
        <v>3509.6701388888887</v>
      </c>
      <c r="DI71" s="6">
        <f ca="1">IF(ISERROR(CVMdataQly!DI71*(OFFSET(CPdataAnn!DI$9,$A71,0)/OFFSET(CVMdataAnn!DI$9,$A71,0))),"",CVMdataQly!DI71*(OFFSET(CPdataAnn!DI$9,$A71,0)/OFFSET(CVMdataAnn!DI$9,$A71,0)))</f>
        <v>175.73453996983409</v>
      </c>
      <c r="DJ71" s="6">
        <f ca="1">IF(ISERROR(CVMdataQly!DJ71*(OFFSET(CPdataAnn!DJ$9,$A71,0)/OFFSET(CVMdataAnn!DJ$9,$A71,0))),"",CVMdataQly!DJ71*(OFFSET(CPdataAnn!DJ$9,$A71,0)/OFFSET(CVMdataAnn!DJ$9,$A71,0)))</f>
        <v>160.47128129602356</v>
      </c>
      <c r="DK71" s="6">
        <f ca="1">IF(ISERROR(CVMdataQly!DK71*(OFFSET(CPdataAnn!DK$9,$A71,0)/OFFSET(CVMdataAnn!DK$9,$A71,0))),"",CVMdataQly!DK71*(OFFSET(CPdataAnn!DK$9,$A71,0)/OFFSET(CVMdataAnn!DK$9,$A71,0)))</f>
        <v>3172.9081581329847</v>
      </c>
      <c r="DL71" s="6">
        <f ca="1">IF(ISERROR(CVMdataQly!DL71*(OFFSET(CPdataAnn!DL$9,$A71,0)/OFFSET(CVMdataAnn!DL$9,$A71,0))),"",CVMdataQly!DL71*(OFFSET(CPdataAnn!DL$9,$A71,0)/OFFSET(CVMdataAnn!DL$9,$A71,0)))</f>
        <v>18865.112000945654</v>
      </c>
      <c r="DM71" s="6">
        <f ca="1">IF(ISERROR(CVMdataQly!DM71*(OFFSET(CPdataAnn!DM$9,$A71,0)/OFFSET(CVMdataAnn!DM$9,$A71,0))),"",CVMdataQly!DM71*(OFFSET(CPdataAnn!DM$9,$A71,0)/OFFSET(CVMdataAnn!DM$9,$A71,0)))</f>
        <v>4653.3828793774319</v>
      </c>
      <c r="DN71" s="6">
        <f ca="1">IF(ISERROR(CVMdataQly!DN71*(OFFSET(CPdataAnn!DN$9,$A71,0)/OFFSET(CVMdataAnn!DN$9,$A71,0))),"",CVMdataQly!DN71*(OFFSET(CPdataAnn!DN$9,$A71,0)/OFFSET(CVMdataAnn!DN$9,$A71,0)))</f>
        <v>1077.3037848605577</v>
      </c>
      <c r="DO71" s="6">
        <f ca="1">IF(ISERROR(CVMdataQly!DO71*(OFFSET(CPdataAnn!DO$9,$A71,0)/OFFSET(CVMdataAnn!DO$9,$A71,0))),"",CVMdataQly!DO71*(OFFSET(CPdataAnn!DO$9,$A71,0)/OFFSET(CVMdataAnn!DO$9,$A71,0)))</f>
        <v>636.5625</v>
      </c>
      <c r="DP71" s="6">
        <f ca="1">IF(ISERROR(CVMdataQly!DP71*(OFFSET(CPdataAnn!DP$9,$A71,0)/OFFSET(CVMdataAnn!DP$9,$A71,0))),"",CVMdataQly!DP71*(OFFSET(CPdataAnn!DP$9,$A71,0)/OFFSET(CVMdataAnn!DP$9,$A71,0)))</f>
        <v>1230.8883116883117</v>
      </c>
      <c r="DQ71" s="6">
        <f ca="1">IF(ISERROR(CVMdataQly!DQ71*(OFFSET(CPdataAnn!DQ$9,$A71,0)/OFFSET(CVMdataAnn!DQ$9,$A71,0))),"",CVMdataQly!DQ71*(OFFSET(CPdataAnn!DQ$9,$A71,0)/OFFSET(CVMdataAnn!DQ$9,$A71,0)))</f>
        <v>1648.9848630005749</v>
      </c>
      <c r="DR71" s="6">
        <f ca="1">IF(ISERROR(CVMdataQly!DR71*(OFFSET(CPdataAnn!DR$9,$A71,0)/OFFSET(CVMdataAnn!DR$9,$A71,0))),"",CVMdataQly!DR71*(OFFSET(CPdataAnn!DR$9,$A71,0)/OFFSET(CVMdataAnn!DR$9,$A71,0)))</f>
        <v>65.234762979683978</v>
      </c>
      <c r="DS71" s="6">
        <f ca="1">IF(ISERROR(CVMdataQly!DS71*(OFFSET(CPdataAnn!DS$9,$A71,0)/OFFSET(CVMdataAnn!DS$9,$A71,0))),"",CVMdataQly!DS71*(OFFSET(CPdataAnn!DS$9,$A71,0)/OFFSET(CVMdataAnn!DS$9,$A71,0)))</f>
        <v>948.90877192982452</v>
      </c>
      <c r="DT71" s="6">
        <f ca="1">IF(ISERROR(CVMdataQly!DT71*(OFFSET(CPdataAnn!DT$9,$A71,0)/OFFSET(CVMdataAnn!DT$9,$A71,0))),"",CVMdataQly!DT71*(OFFSET(CPdataAnn!DT$9,$A71,0)/OFFSET(CVMdataAnn!DT$9,$A71,0)))</f>
        <v>884.41054421768717</v>
      </c>
      <c r="DU71" s="6">
        <f ca="1">IF(ISERROR(CVMdataQly!DU71*(OFFSET(CPdataAnn!DU$9,$A71,0)/OFFSET(CVMdataAnn!DU$9,$A71,0))),"",CVMdataQly!DU71*(OFFSET(CPdataAnn!DU$9,$A71,0)/OFFSET(CVMdataAnn!DU$9,$A71,0)))</f>
        <v>54.61300309597523</v>
      </c>
      <c r="DV71" s="6">
        <f ca="1">IF(ISERROR(CVMdataQly!DV71*(OFFSET(CPdataAnn!DV$9,$A71,0)/OFFSET(CVMdataAnn!DV$9,$A71,0))),"",CVMdataQly!DV71*(OFFSET(CPdataAnn!DV$9,$A71,0)/OFFSET(CVMdataAnn!DV$9,$A71,0)))</f>
        <v>11.15625</v>
      </c>
      <c r="DW71" s="6">
        <f ca="1">IF(ISERROR(CVMdataQly!DW71*(OFFSET(CPdataAnn!DW$9,$A71,0)/OFFSET(CVMdataAnn!DW$9,$A71,0))),"",CVMdataQly!DW71*(OFFSET(CPdataAnn!DW$9,$A71,0)/OFFSET(CVMdataAnn!DW$9,$A71,0)))</f>
        <v>4904.3306178239473</v>
      </c>
      <c r="DX71" s="6">
        <f ca="1">IF(ISERROR(CVMdataQly!DX71*(OFFSET(CPdataAnn!DX$9,$A71,0)/OFFSET(CVMdataAnn!DX$9,$A71,0))),"",CVMdataQly!DX71*(OFFSET(CPdataAnn!DX$9,$A71,0)/OFFSET(CVMdataAnn!DX$9,$A71,0)))</f>
        <v>2497.1729828850853</v>
      </c>
      <c r="DY71" s="6">
        <f ca="1">IF(ISERROR(CVMdataQly!DY71*(OFFSET(CPdataAnn!DY$9,$A71,0)/OFFSET(CVMdataAnn!DY$9,$A71,0))),"",CVMdataQly!DY71*(OFFSET(CPdataAnn!DY$9,$A71,0)/OFFSET(CVMdataAnn!DY$9,$A71,0)))</f>
        <v>625.28888888888889</v>
      </c>
      <c r="DZ71" s="6">
        <f ca="1">IF(ISERROR(CVMdataQly!DZ71*(OFFSET(CPdataAnn!DZ$9,$A71,0)/OFFSET(CVMdataAnn!DZ$9,$A71,0))),"",CVMdataQly!DZ71*(OFFSET(CPdataAnn!DZ$9,$A71,0)/OFFSET(CVMdataAnn!DZ$9,$A71,0)))</f>
        <v>813.41169275929553</v>
      </c>
      <c r="EA71" s="6">
        <f ca="1">IF(ISERROR(CVMdataQly!EA71*(OFFSET(CPdataAnn!EA$9,$A71,0)/OFFSET(CVMdataAnn!EA$9,$A71,0))),"",CVMdataQly!EA71*(OFFSET(CPdataAnn!EA$9,$A71,0)/OFFSET(CVMdataAnn!EA$9,$A71,0)))</f>
        <v>640.5677440964663</v>
      </c>
      <c r="EB71" s="6">
        <f ca="1">IF(ISERROR(CVMdataQly!EB71*(OFFSET(CPdataAnn!EB$9,$A71,0)/OFFSET(CVMdataAnn!EB$9,$A71,0))),"",CVMdataQly!EB71*(OFFSET(CPdataAnn!EB$9,$A71,0)/OFFSET(CVMdataAnn!EB$9,$A71,0)))</f>
        <v>330.49318929074684</v>
      </c>
      <c r="EC71" s="6">
        <f ca="1">IF(ISERROR(CVMdataQly!EC71*(OFFSET(CPdataAnn!EC$9,$A71,0)/OFFSET(CVMdataAnn!EC$9,$A71,0))),"",CVMdataQly!EC71*(OFFSET(CPdataAnn!EC$9,$A71,0)/OFFSET(CVMdataAnn!EC$9,$A71,0)))</f>
        <v>5799.4208253840743</v>
      </c>
      <c r="ED71" s="6">
        <f ca="1">IF(ISERROR(CVMdataQly!ED71*(OFFSET(CPdataAnn!ED$9,$A71,0)/OFFSET(CVMdataAnn!ED$9,$A71,0))),"",CVMdataQly!ED71*(OFFSET(CPdataAnn!ED$9,$A71,0)/OFFSET(CVMdataAnn!ED$9,$A71,0)))</f>
        <v>1136.7490161783996</v>
      </c>
      <c r="EE71" s="6">
        <f ca="1">IF(ISERROR(CVMdataQly!EE71*(OFFSET(CPdataAnn!EE$9,$A71,0)/OFFSET(CVMdataAnn!EE$9,$A71,0))),"",CVMdataQly!EE71*(OFFSET(CPdataAnn!EE$9,$A71,0)/OFFSET(CVMdataAnn!EE$9,$A71,0)))</f>
        <v>2757.7357592038584</v>
      </c>
      <c r="EF71" s="6">
        <f ca="1">IF(ISERROR(CVMdataQly!EF71*(OFFSET(CPdataAnn!EF$9,$A71,0)/OFFSET(CVMdataAnn!EF$9,$A71,0))),"",CVMdataQly!EF71*(OFFSET(CPdataAnn!EF$9,$A71,0)/OFFSET(CVMdataAnn!EF$9,$A71,0)))</f>
        <v>1903.9772165797422</v>
      </c>
      <c r="EG71" s="6">
        <f ca="1">IF(ISERROR(CVMdataQly!EG71*(OFFSET(CPdataAnn!EG$9,$A71,0)/OFFSET(CVMdataAnn!EG$9,$A71,0))),"",CVMdataQly!EG71*(OFFSET(CPdataAnn!EG$9,$A71,0)/OFFSET(CVMdataAnn!EG$9,$A71,0)))</f>
        <v>2568.4544303068683</v>
      </c>
      <c r="EH71" s="6">
        <f ca="1">IF(ISERROR(CVMdataQly!EH71*(OFFSET(CPdataAnn!EH$9,$A71,0)/OFFSET(CVMdataAnn!EH$9,$A71,0))),"",CVMdataQly!EH71*(OFFSET(CPdataAnn!EH$9,$A71,0)/OFFSET(CVMdataAnn!EH$9,$A71,0)))</f>
        <v>579.86073298429312</v>
      </c>
      <c r="EI71" s="6">
        <f ca="1">IF(ISERROR(CVMdataQly!EI71*(OFFSET(CPdataAnn!EI$9,$A71,0)/OFFSET(CVMdataAnn!EI$9,$A71,0))),"",CVMdataQly!EI71*(OFFSET(CPdataAnn!EI$9,$A71,0)/OFFSET(CVMdataAnn!EI$9,$A71,0)))</f>
        <v>1057.2228187919463</v>
      </c>
      <c r="EJ71" s="6">
        <f ca="1">IF(ISERROR(CVMdataQly!EJ71*(OFFSET(CPdataAnn!EJ$9,$A71,0)/OFFSET(CVMdataAnn!EJ$9,$A71,0))),"",CVMdataQly!EJ71*(OFFSET(CPdataAnn!EJ$9,$A71,0)/OFFSET(CVMdataAnn!EJ$9,$A71,0)))</f>
        <v>250.27298444130128</v>
      </c>
      <c r="EK71" s="6">
        <f ca="1">IF(ISERROR(CVMdataQly!EK71*(OFFSET(CPdataAnn!EK$9,$A71,0)/OFFSET(CVMdataAnn!EK$9,$A71,0))),"",CVMdataQly!EK71*(OFFSET(CPdataAnn!EK$9,$A71,0)/OFFSET(CVMdataAnn!EK$9,$A71,0)))</f>
        <v>680.82883355176932</v>
      </c>
      <c r="EL71" s="6" t="str">
        <f ca="1">IF(ISERROR(CVMdataQly!EL71*(OFFSET(CPdataAnn!EL$9,$A71,0)/OFFSET(CVMdataAnn!EL$9,$A71,0))),"",CVMdataQly!EL71*(OFFSET(CPdataAnn!EL$9,$A71,0)/OFFSET(CVMdataAnn!EL$9,$A71,0)))</f>
        <v/>
      </c>
      <c r="EM71" s="6">
        <f ca="1">IF(ISERROR(CVMdataQly!EM71*(OFFSET(CPdataAnn!EM$9,$A71,0)/OFFSET(CVMdataAnn!EM$9,$A71,0))),"",CVMdataQly!EM71*(OFFSET(CPdataAnn!EM$9,$A71,0)/OFFSET(CVMdataAnn!EM$9,$A71,0)))</f>
        <v>2278.5632530120483</v>
      </c>
      <c r="EN71" s="6">
        <f ca="1">IF(ISERROR(CVMdataQly!EN71*(OFFSET(CPdataAnn!EN$9,$A71,0)/OFFSET(CVMdataAnn!EN$9,$A71,0))),"",CVMdataQly!EN71*(OFFSET(CPdataAnn!EN$9,$A71,0)/OFFSET(CVMdataAnn!EN$9,$A71,0)))</f>
        <v>16794.694773083997</v>
      </c>
      <c r="EO71" s="6">
        <f ca="1">IF(ISERROR(CVMdataQly!EO71*(OFFSET(CPdataAnn!EO$9,$A71,0)/OFFSET(CVMdataAnn!EO$9,$A71,0))),"",CVMdataQly!EO71*(OFFSET(CPdataAnn!EO$9,$A71,0)/OFFSET(CVMdataAnn!EO$9,$A71,0)))</f>
        <v>14134.690300196107</v>
      </c>
      <c r="EP71" s="6">
        <f ca="1">IF(ISERROR(CVMdataQly!EP71*(OFFSET(CPdataAnn!EP$9,$A71,0)/OFFSET(CVMdataAnn!EP$9,$A71,0))),"",CVMdataQly!EP71*(OFFSET(CPdataAnn!EP$9,$A71,0)/OFFSET(CVMdataAnn!EP$9,$A71,0)))</f>
        <v>12703.51786350677</v>
      </c>
      <c r="EQ71" s="6">
        <f ca="1">IF(ISERROR(CVMdataQly!EQ71*(OFFSET(CPdataAnn!EQ$9,$A71,0)/OFFSET(CVMdataAnn!EQ$9,$A71,0))),"",CVMdataQly!EQ71*(OFFSET(CPdataAnn!EQ$9,$A71,0)/OFFSET(CVMdataAnn!EQ$9,$A71,0)))</f>
        <v>1432.0316368638239</v>
      </c>
      <c r="ER71" s="6">
        <f ca="1">IF(ISERROR(CVMdataQly!ER71*(OFFSET(CPdataAnn!ER$9,$A71,0)/OFFSET(CVMdataAnn!ER$9,$A71,0))),"",CVMdataQly!ER71*(OFFSET(CPdataAnn!ER$9,$A71,0)/OFFSET(CVMdataAnn!ER$9,$A71,0)))</f>
        <v>2662.2394608995455</v>
      </c>
      <c r="ES71" s="6">
        <f ca="1">IF(ISERROR(CVMdataQly!ES71*(OFFSET(CPdataAnn!ES$9,$A71,0)/OFFSET(CVMdataAnn!ES$9,$A71,0))),"",CVMdataQly!ES71*(OFFSET(CPdataAnn!ES$9,$A71,0)/OFFSET(CVMdataAnn!ES$9,$A71,0)))</f>
        <v>22139.150754023143</v>
      </c>
      <c r="ET71" s="6">
        <f ca="1">IF(ISERROR(CVMdataQly!ET71*(OFFSET(CPdataAnn!ET$9,$A71,0)/OFFSET(CVMdataAnn!ET$9,$A71,0))),"",CVMdataQly!ET71*(OFFSET(CPdataAnn!ET$9,$A71,0)/OFFSET(CVMdataAnn!ET$9,$A71,0)))</f>
        <v>3574.3504706302874</v>
      </c>
      <c r="EU71" s="6">
        <f ca="1">IF(ISERROR(CVMdataQly!EU71*(OFFSET(CPdataAnn!EU$9,$A71,0)/OFFSET(CVMdataAnn!EU$9,$A71,0))),"",CVMdataQly!EU71*(OFFSET(CPdataAnn!EU$9,$A71,0)/OFFSET(CVMdataAnn!EU$9,$A71,0)))</f>
        <v>1294.1848625410114</v>
      </c>
      <c r="EV71" s="6">
        <f ca="1">IF(ISERROR(CVMdataQly!EV71*(OFFSET(CPdataAnn!EV$9,$A71,0)/OFFSET(CVMdataAnn!EV$9,$A71,0))),"",CVMdataQly!EV71*(OFFSET(CPdataAnn!EV$9,$A71,0)/OFFSET(CVMdataAnn!EV$9,$A71,0)))</f>
        <v>203.31936579841448</v>
      </c>
      <c r="EW71" s="6">
        <f ca="1">IF(ISERROR(CVMdataQly!EW71*(OFFSET(CPdataAnn!EW$9,$A71,0)/OFFSET(CVMdataAnn!EW$9,$A71,0))),"",CVMdataQly!EW71*(OFFSET(CPdataAnn!EW$9,$A71,0)/OFFSET(CVMdataAnn!EW$9,$A71,0)))</f>
        <v>2078.7514644351463</v>
      </c>
      <c r="EX71" s="6">
        <f ca="1">IF(ISERROR(CVMdataQly!EX71*(OFFSET(CPdataAnn!EX$9,$A71,0)/OFFSET(CVMdataAnn!EX$9,$A71,0))),"",CVMdataQly!EX71*(OFFSET(CPdataAnn!EX$9,$A71,0)/OFFSET(CVMdataAnn!EX$9,$A71,0)))</f>
        <v>644.23258785942494</v>
      </c>
      <c r="EY71" s="6">
        <f ca="1">IF(ISERROR(CVMdataQly!EY71*(OFFSET(CPdataAnn!EY$9,$A71,0)/OFFSET(CVMdataAnn!EY$9,$A71,0))),"",CVMdataQly!EY71*(OFFSET(CPdataAnn!EY$9,$A71,0)/OFFSET(CVMdataAnn!EY$9,$A71,0)))</f>
        <v>1158.3535804674705</v>
      </c>
      <c r="EZ71" s="6">
        <f ca="1">IF(ISERROR(CVMdataQly!EZ71*(OFFSET(CPdataAnn!EZ$9,$A71,0)/OFFSET(CVMdataAnn!EZ$9,$A71,0))),"",CVMdataQly!EZ71*(OFFSET(CPdataAnn!EZ$9,$A71,0)/OFFSET(CVMdataAnn!EZ$9,$A71,0)))</f>
        <v>838.41880616174581</v>
      </c>
      <c r="FA71" s="6">
        <f ca="1">IF(ISERROR(CVMdataQly!FA71*(OFFSET(CPdataAnn!FA$9,$A71,0)/OFFSET(CVMdataAnn!FA$9,$A71,0))),"",CVMdataQly!FA71*(OFFSET(CPdataAnn!FA$9,$A71,0)/OFFSET(CVMdataAnn!FA$9,$A71,0)))</f>
        <v>320.39816232771818</v>
      </c>
      <c r="FB71" s="6">
        <f ca="1">IF(ISERROR(CVMdataQly!FB71*(OFFSET(CPdataAnn!FB$9,$A71,0)/OFFSET(CVMdataAnn!FB$9,$A71,0))),"",CVMdataQly!FB71*(OFFSET(CPdataAnn!FB$9,$A71,0)/OFFSET(CVMdataAnn!FB$9,$A71,0)))</f>
        <v>2152.7714602690335</v>
      </c>
      <c r="FC71" s="6">
        <f ca="1">IF(ISERROR(CVMdataQly!FC71*(OFFSET(CPdataAnn!FC$9,$A71,0)/OFFSET(CVMdataAnn!FC$9,$A71,0))),"",CVMdataQly!FC71*(OFFSET(CPdataAnn!FC$9,$A71,0)/OFFSET(CVMdataAnn!FC$9,$A71,0)))</f>
        <v>4107.8722090602341</v>
      </c>
      <c r="FD71" s="6">
        <f ca="1">IF(ISERROR(CVMdataQly!FD71*(OFFSET(CPdataAnn!FD$9,$A71,0)/OFFSET(CVMdataAnn!FD$9,$A71,0))),"",CVMdataQly!FD71*(OFFSET(CPdataAnn!FD$9,$A71,0)/OFFSET(CVMdataAnn!FD$9,$A71,0)))</f>
        <v>3320.7680233619271</v>
      </c>
      <c r="FE71" s="6">
        <f ca="1">IF(ISERROR(CVMdataQly!FE71*(OFFSET(CPdataAnn!FE$9,$A71,0)/OFFSET(CVMdataAnn!FE$9,$A71,0))),"",CVMdataQly!FE71*(OFFSET(CPdataAnn!FE$9,$A71,0)/OFFSET(CVMdataAnn!FE$9,$A71,0)))</f>
        <v>447.95214105793451</v>
      </c>
      <c r="FF71" s="6">
        <f ca="1">IF(ISERROR(CVMdataQly!FF71*(OFFSET(CPdataAnn!FF$9,$A71,0)/OFFSET(CVMdataAnn!FF$9,$A71,0))),"",CVMdataQly!FF71*(OFFSET(CPdataAnn!FF$9,$A71,0)/OFFSET(CVMdataAnn!FF$9,$A71,0)))</f>
        <v>113.02485089463219</v>
      </c>
      <c r="FG71" s="6">
        <f ca="1">IF(ISERROR(CVMdataQly!FG71*(OFFSET(CPdataAnn!FG$9,$A71,0)/OFFSET(CVMdataAnn!FG$9,$A71,0))),"",CVMdataQly!FG71*(OFFSET(CPdataAnn!FG$9,$A71,0)/OFFSET(CVMdataAnn!FG$9,$A71,0)))</f>
        <v>223.79036031820308</v>
      </c>
      <c r="FH71" s="6" t="str">
        <f ca="1">IF(ISERROR(CVMdataQly!FH71*(OFFSET(CPdataAnn!FH$9,$A71,0)/OFFSET(CVMdataAnn!FH$9,$A71,0))),"",CVMdataQly!FH71*(OFFSET(CPdataAnn!FH$9,$A71,0)/OFFSET(CVMdataAnn!FH$9,$A71,0)))</f>
        <v/>
      </c>
      <c r="FI71" s="6">
        <f ca="1">IF(ISERROR(CVMdataQly!FI71*(OFFSET(CPdataAnn!FI$9,$A71,0)/OFFSET(CVMdataAnn!FI$9,$A71,0))),"",CVMdataQly!FI71*(OFFSET(CPdataAnn!FI$9,$A71,0)/OFFSET(CVMdataAnn!FI$9,$A71,0)))</f>
        <v>8707.2376116694595</v>
      </c>
      <c r="FJ71" s="6">
        <f ca="1">IF(ISERROR(CVMdataQly!FJ71*(OFFSET(CPdataAnn!FJ$9,$A71,0)/OFFSET(CVMdataAnn!FJ$9,$A71,0))),"",CVMdataQly!FJ71*(OFFSET(CPdataAnn!FJ$9,$A71,0)/OFFSET(CVMdataAnn!FJ$9,$A71,0)))</f>
        <v>4160.4741286381604</v>
      </c>
      <c r="FK71" s="6">
        <f ca="1">IF(ISERROR(CVMdataQly!FK71*(OFFSET(CPdataAnn!FK$9,$A71,0)/OFFSET(CVMdataAnn!FK$9,$A71,0))),"",CVMdataQly!FK71*(OFFSET(CPdataAnn!FK$9,$A71,0)/OFFSET(CVMdataAnn!FK$9,$A71,0)))</f>
        <v>4548.5623464817227</v>
      </c>
      <c r="FL71" s="6">
        <f ca="1">IF(ISERROR(CVMdataQly!FL71*(OFFSET(CPdataAnn!FL$9,$A71,0)/OFFSET(CVMdataAnn!FL$9,$A71,0))),"",CVMdataQly!FL71*(OFFSET(CPdataAnn!FL$9,$A71,0)/OFFSET(CVMdataAnn!FL$9,$A71,0)))</f>
        <v>1781.626432299478</v>
      </c>
    </row>
    <row r="72" spans="1:168" x14ac:dyDescent="0.25">
      <c r="A72" s="6">
        <f t="shared" si="0"/>
        <v>16</v>
      </c>
      <c r="B72" s="1">
        <v>36770</v>
      </c>
      <c r="C72" s="6">
        <f ca="1">IF(ISERROR(CVMdataQly!C72*(OFFSET(CPdataAnn!C$9,$A72,0)/OFFSET(CVMdataAnn!C$9,$A72,0))),"",CVMdataQly!C72*(OFFSET(CPdataAnn!C$9,$A72,0)/OFFSET(CVMdataAnn!C$9,$A72,0)))</f>
        <v>177833.23781568985</v>
      </c>
      <c r="D72" s="6">
        <f ca="1">IF(ISERROR(CVMdataQly!D72*(OFFSET(CPdataAnn!D$9,$A72,0)/OFFSET(CVMdataAnn!D$9,$A72,0))),"",CVMdataQly!D72*(OFFSET(CPdataAnn!D$9,$A72,0)/OFFSET(CVMdataAnn!D$9,$A72,0)))</f>
        <v>1848.9661016949153</v>
      </c>
      <c r="E72" s="6">
        <f ca="1">IF(ISERROR(CVMdataQly!E72*(OFFSET(CPdataAnn!E$9,$A72,0)/OFFSET(CVMdataAnn!E$9,$A72,0))),"",CVMdataQly!E72*(OFFSET(CPdataAnn!E$9,$A72,0)/OFFSET(CVMdataAnn!E$9,$A72,0)))</f>
        <v>175967.75382441754</v>
      </c>
      <c r="F72" s="6">
        <f ca="1">IF(ISERROR(CVMdataQly!F72*(OFFSET(CPdataAnn!F$9,$A72,0)/OFFSET(CVMdataAnn!F$9,$A72,0))),"",CVMdataQly!F72*(OFFSET(CPdataAnn!F$9,$A72,0)/OFFSET(CVMdataAnn!F$9,$A72,0)))</f>
        <v>14112.016469411568</v>
      </c>
      <c r="G72" s="6">
        <f ca="1">IF(ISERROR(CVMdataQly!G72*(OFFSET(CPdataAnn!G$9,$A72,0)/OFFSET(CVMdataAnn!G$9,$A72,0))),"",CVMdataQly!G72*(OFFSET(CPdataAnn!G$9,$A72,0)/OFFSET(CVMdataAnn!G$9,$A72,0)))</f>
        <v>8169.9308110001748</v>
      </c>
      <c r="H72" s="6">
        <f ca="1">IF(ISERROR(CVMdataQly!H72*(OFFSET(CPdataAnn!H$9,$A72,0)/OFFSET(CVMdataAnn!H$9,$A72,0))),"",CVMdataQly!H72*(OFFSET(CPdataAnn!H$9,$A72,0)/OFFSET(CVMdataAnn!H$9,$A72,0)))</f>
        <v>8807.9594822734944</v>
      </c>
      <c r="I72" s="6">
        <f ca="1">IF(ISERROR(CVMdataQly!I72*(OFFSET(CPdataAnn!I$9,$A72,0)/OFFSET(CVMdataAnn!I$9,$A72,0))),"",CVMdataQly!I72*(OFFSET(CPdataAnn!I$9,$A72,0)/OFFSET(CVMdataAnn!I$9,$A72,0)))</f>
        <v>44727.459824422709</v>
      </c>
      <c r="J72" s="6">
        <f ca="1">IF(ISERROR(CVMdataQly!J72*(OFFSET(CPdataAnn!J$9,$A72,0)/OFFSET(CVMdataAnn!J$9,$A72,0))),"",CVMdataQly!J72*(OFFSET(CPdataAnn!J$9,$A72,0)/OFFSET(CVMdataAnn!J$9,$A72,0)))</f>
        <v>9168.4041644306108</v>
      </c>
      <c r="K72" s="6">
        <f ca="1">IF(ISERROR(CVMdataQly!K72*(OFFSET(CPdataAnn!K$9,$A72,0)/OFFSET(CVMdataAnn!K$9,$A72,0))),"",CVMdataQly!K72*(OFFSET(CPdataAnn!K$9,$A72,0)/OFFSET(CVMdataAnn!K$9,$A72,0)))</f>
        <v>2159.2912933808821</v>
      </c>
      <c r="L72" s="6">
        <f ca="1">IF(ISERROR(CVMdataQly!L72*(OFFSET(CPdataAnn!L$9,$A72,0)/OFFSET(CVMdataAnn!L$9,$A72,0))),"",CVMdataQly!L72*(OFFSET(CPdataAnn!L$9,$A72,0)/OFFSET(CVMdataAnn!L$9,$A72,0)))</f>
        <v>24420.015639847123</v>
      </c>
      <c r="M72" s="6">
        <f ca="1">IF(ISERROR(CVMdataQly!M72*(OFFSET(CPdataAnn!M$9,$A72,0)/OFFSET(CVMdataAnn!M$9,$A72,0))),"",CVMdataQly!M72*(OFFSET(CPdataAnn!M$9,$A72,0)/OFFSET(CVMdataAnn!M$9,$A72,0)))</f>
        <v>3628.9368055555551</v>
      </c>
      <c r="N72" s="6">
        <f ca="1">IF(ISERROR(CVMdataQly!N72*(OFFSET(CPdataAnn!N$9,$A72,0)/OFFSET(CVMdataAnn!N$9,$A72,0))),"",CVMdataQly!N72*(OFFSET(CPdataAnn!N$9,$A72,0)/OFFSET(CVMdataAnn!N$9,$A72,0)))</f>
        <v>19210.267413339636</v>
      </c>
      <c r="O72" s="6">
        <f ca="1">IF(ISERROR(CVMdataQly!O72*(OFFSET(CPdataAnn!O$9,$A72,0)/OFFSET(CVMdataAnn!O$9,$A72,0))),"",CVMdataQly!O72*(OFFSET(CPdataAnn!O$9,$A72,0)/OFFSET(CVMdataAnn!O$9,$A72,0)))</f>
        <v>2284.8674698795185</v>
      </c>
      <c r="P72" s="6">
        <f ca="1">IF(ISERROR(CVMdataQly!P72*(OFFSET(CPdataAnn!P$9,$A72,0)/OFFSET(CVMdataAnn!P$9,$A72,0))),"",CVMdataQly!P72*(OFFSET(CPdataAnn!P$9,$A72,0)/OFFSET(CVMdataAnn!P$9,$A72,0)))</f>
        <v>16833.405343369734</v>
      </c>
      <c r="Q72" s="6">
        <f ca="1">IF(ISERROR(CVMdataQly!Q72*(OFFSET(CPdataAnn!Q$9,$A72,0)/OFFSET(CVMdataAnn!Q$9,$A72,0))),"",CVMdataQly!Q72*(OFFSET(CPdataAnn!Q$9,$A72,0)/OFFSET(CVMdataAnn!Q$9,$A72,0)))</f>
        <v>22422.152508349922</v>
      </c>
      <c r="R72" s="6">
        <f ca="1">IF(ISERROR(CVMdataQly!R72*(OFFSET(CPdataAnn!R$9,$A72,0)/OFFSET(CVMdataAnn!R$9,$A72,0))),"",CVMdataQly!R72*(OFFSET(CPdataAnn!R$9,$A72,0)/OFFSET(CVMdataAnn!R$9,$A72,0)))</f>
        <v>14112.016469411568</v>
      </c>
      <c r="S72" s="6">
        <f ca="1">IF(ISERROR(CVMdataQly!S72*(OFFSET(CPdataAnn!S$9,$A72,0)/OFFSET(CVMdataAnn!S$9,$A72,0))),"",CVMdataQly!S72*(OFFSET(CPdataAnn!S$9,$A72,0)/OFFSET(CVMdataAnn!S$9,$A72,0)))</f>
        <v>12604.41641696403</v>
      </c>
      <c r="T72" s="6">
        <f ca="1">IF(ISERROR(CVMdataQly!T72*(OFFSET(CPdataAnn!T$9,$A72,0)/OFFSET(CVMdataAnn!T$9,$A72,0))),"",CVMdataQly!T72*(OFFSET(CPdataAnn!T$9,$A72,0)/OFFSET(CVMdataAnn!T$9,$A72,0)))</f>
        <v>2081.0555955120826</v>
      </c>
      <c r="U72" s="6">
        <f ca="1">IF(ISERROR(CVMdataQly!U72*(OFFSET(CPdataAnn!U$9,$A72,0)/OFFSET(CVMdataAnn!U$9,$A72,0))),"",CVMdataQly!U72*(OFFSET(CPdataAnn!U$9,$A72,0)/OFFSET(CVMdataAnn!U$9,$A72,0)))</f>
        <v>2805.8032401681917</v>
      </c>
      <c r="V72" s="6">
        <f ca="1">IF(ISERROR(CVMdataQly!V72*(OFFSET(CPdataAnn!V$9,$A72,0)/OFFSET(CVMdataAnn!V$9,$A72,0))),"",CVMdataQly!V72*(OFFSET(CPdataAnn!V$9,$A72,0)/OFFSET(CVMdataAnn!V$9,$A72,0)))</f>
        <v>495.23219814241486</v>
      </c>
      <c r="W72" s="6">
        <f ca="1">IF(ISERROR(CVMdataQly!W72*(OFFSET(CPdataAnn!W$9,$A72,0)/OFFSET(CVMdataAnn!W$9,$A72,0))),"",CVMdataQly!W72*(OFFSET(CPdataAnn!W$9,$A72,0)/OFFSET(CVMdataAnn!W$9,$A72,0)))</f>
        <v>1848.8728939085354</v>
      </c>
      <c r="X72" s="6">
        <f ca="1">IF(ISERROR(CVMdataQly!X72*(OFFSET(CPdataAnn!X$9,$A72,0)/OFFSET(CVMdataAnn!X$9,$A72,0))),"",CVMdataQly!X72*(OFFSET(CPdataAnn!X$9,$A72,0)/OFFSET(CVMdataAnn!X$9,$A72,0)))</f>
        <v>391.06196721311471</v>
      </c>
      <c r="Y72" s="6">
        <f ca="1">IF(ISERROR(CVMdataQly!Y72*(OFFSET(CPdataAnn!Y$9,$A72,0)/OFFSET(CVMdataAnn!Y$9,$A72,0))),"",CVMdataQly!Y72*(OFFSET(CPdataAnn!Y$9,$A72,0)/OFFSET(CVMdataAnn!Y$9,$A72,0)))</f>
        <v>1023.3229831688915</v>
      </c>
      <c r="Z72" s="6">
        <f ca="1">IF(ISERROR(CVMdataQly!Z72*(OFFSET(CPdataAnn!Z$9,$A72,0)/OFFSET(CVMdataAnn!Z$9,$A72,0))),"",CVMdataQly!Z72*(OFFSET(CPdataAnn!Z$9,$A72,0)/OFFSET(CVMdataAnn!Z$9,$A72,0)))</f>
        <v>1959.1652342874222</v>
      </c>
      <c r="AA72" s="6">
        <f ca="1">IF(ISERROR(CVMdataQly!AA72*(OFFSET(CPdataAnn!AA$9,$A72,0)/OFFSET(CVMdataAnn!AA$9,$A72,0))),"",CVMdataQly!AA72*(OFFSET(CPdataAnn!AA$9,$A72,0)/OFFSET(CVMdataAnn!AA$9,$A72,0)))</f>
        <v>1699.5324816526231</v>
      </c>
      <c r="AB72" s="6">
        <f ca="1">IF(ISERROR(CVMdataQly!AB72*(OFFSET(CPdataAnn!AB$9,$A72,0)/OFFSET(CVMdataAnn!AB$9,$A72,0))),"",CVMdataQly!AB72*(OFFSET(CPdataAnn!AB$9,$A72,0)/OFFSET(CVMdataAnn!AB$9,$A72,0)))</f>
        <v>301.16382036685638</v>
      </c>
      <c r="AC72" s="6">
        <f ca="1">IF(ISERROR(CVMdataQly!AC72*(OFFSET(CPdataAnn!AC$9,$A72,0)/OFFSET(CVMdataAnn!AC$9,$A72,0))),"",CVMdataQly!AC72*(OFFSET(CPdataAnn!AC$9,$A72,0)/OFFSET(CVMdataAnn!AC$9,$A72,0)))</f>
        <v>1507.6796096345513</v>
      </c>
      <c r="AD72" s="6">
        <f ca="1">IF(ISERROR(CVMdataQly!AD72*(OFFSET(CPdataAnn!AD$9,$A72,0)/OFFSET(CVMdataAnn!AD$9,$A72,0))),"",CVMdataQly!AD72*(OFFSET(CPdataAnn!AD$9,$A72,0)/OFFSET(CVMdataAnn!AD$9,$A72,0)))</f>
        <v>395.58692810457518</v>
      </c>
      <c r="AE72" s="6">
        <f ca="1">IF(ISERROR(CVMdataQly!AE72*(OFFSET(CPdataAnn!AE$9,$A72,0)/OFFSET(CVMdataAnn!AE$9,$A72,0))),"",CVMdataQly!AE72*(OFFSET(CPdataAnn!AE$9,$A72,0)/OFFSET(CVMdataAnn!AE$9,$A72,0)))</f>
        <v>1111.4690909090909</v>
      </c>
      <c r="AF72" s="6">
        <f ca="1">IF(ISERROR(CVMdataQly!AF72*(OFFSET(CPdataAnn!AF$9,$A72,0)/OFFSET(CVMdataAnn!AF$9,$A72,0))),"",CVMdataQly!AF72*(OFFSET(CPdataAnn!AF$9,$A72,0)/OFFSET(CVMdataAnn!AF$9,$A72,0)))</f>
        <v>8169.9308110001748</v>
      </c>
      <c r="AG72" s="6">
        <f ca="1">IF(ISERROR(CVMdataQly!AG72*(OFFSET(CPdataAnn!AG$9,$A72,0)/OFFSET(CVMdataAnn!AG$9,$A72,0))),"",CVMdataQly!AG72*(OFFSET(CPdataAnn!AG$9,$A72,0)/OFFSET(CVMdataAnn!AG$9,$A72,0)))</f>
        <v>2770.318846203596</v>
      </c>
      <c r="AH72" s="6">
        <f ca="1">IF(ISERROR(CVMdataQly!AH72*(OFFSET(CPdataAnn!AH$9,$A72,0)/OFFSET(CVMdataAnn!AH$9,$A72,0))),"",CVMdataQly!AH72*(OFFSET(CPdataAnn!AH$9,$A72,0)/OFFSET(CVMdataAnn!AH$9,$A72,0)))</f>
        <v>740.65663036515059</v>
      </c>
      <c r="AI72" s="6">
        <f ca="1">IF(ISERROR(CVMdataQly!AI72*(OFFSET(CPdataAnn!AI$9,$A72,0)/OFFSET(CVMdataAnn!AI$9,$A72,0))),"",CVMdataQly!AI72*(OFFSET(CPdataAnn!AI$9,$A72,0)/OFFSET(CVMdataAnn!AI$9,$A72,0)))</f>
        <v>1233.0242390078918</v>
      </c>
      <c r="AJ72" s="6">
        <f ca="1">IF(ISERROR(CVMdataQly!AJ72*(OFFSET(CPdataAnn!AJ$9,$A72,0)/OFFSET(CVMdataAnn!AJ$9,$A72,0))),"",CVMdataQly!AJ72*(OFFSET(CPdataAnn!AJ$9,$A72,0)/OFFSET(CVMdataAnn!AJ$9,$A72,0)))</f>
        <v>796.91278758694489</v>
      </c>
      <c r="AK72" s="6">
        <f ca="1">IF(ISERROR(CVMdataQly!AK72*(OFFSET(CPdataAnn!AK$9,$A72,0)/OFFSET(CVMdataAnn!AK$9,$A72,0))),"",CVMdataQly!AK72*(OFFSET(CPdataAnn!AK$9,$A72,0)/OFFSET(CVMdataAnn!AK$9,$A72,0)))</f>
        <v>3505.3686405959033</v>
      </c>
      <c r="AL72" s="6">
        <f ca="1">IF(ISERROR(CVMdataQly!AL72*(OFFSET(CPdataAnn!AL$9,$A72,0)/OFFSET(CVMdataAnn!AL$9,$A72,0))),"",CVMdataQly!AL72*(OFFSET(CPdataAnn!AL$9,$A72,0)/OFFSET(CVMdataAnn!AL$9,$A72,0)))</f>
        <v>1892.6933811802232</v>
      </c>
      <c r="AM72" s="6">
        <f ca="1">IF(ISERROR(CVMdataQly!AM72*(OFFSET(CPdataAnn!AM$9,$A72,0)/OFFSET(CVMdataAnn!AM$9,$A72,0))),"",CVMdataQly!AM72*(OFFSET(CPdataAnn!AM$9,$A72,0)/OFFSET(CVMdataAnn!AM$9,$A72,0)))</f>
        <v>8807.9594822734944</v>
      </c>
      <c r="AN72" s="6">
        <f ca="1">IF(ISERROR(CVMdataQly!AN72*(OFFSET(CPdataAnn!AN$9,$A72,0)/OFFSET(CVMdataAnn!AN$9,$A72,0))),"",CVMdataQly!AN72*(OFFSET(CPdataAnn!AN$9,$A72,0)/OFFSET(CVMdataAnn!AN$9,$A72,0)))</f>
        <v>7718.2829797676823</v>
      </c>
      <c r="AO72" s="6">
        <f ca="1">IF(ISERROR(CVMdataQly!AO72*(OFFSET(CPdataAnn!AO$9,$A72,0)/OFFSET(CVMdataAnn!AO$9,$A72,0))),"",CVMdataQly!AO72*(OFFSET(CPdataAnn!AO$9,$A72,0)/OFFSET(CVMdataAnn!AO$9,$A72,0)))</f>
        <v>116.12745098039215</v>
      </c>
      <c r="AP72" s="6">
        <f ca="1">IF(ISERROR(CVMdataQly!AP72*(OFFSET(CPdataAnn!AP$9,$A72,0)/OFFSET(CVMdataAnn!AP$9,$A72,0))),"",CVMdataQly!AP72*(OFFSET(CPdataAnn!AP$9,$A72,0)/OFFSET(CVMdataAnn!AP$9,$A72,0)))</f>
        <v>7148.8613891978748</v>
      </c>
      <c r="AQ72" s="6">
        <f ca="1">IF(ISERROR(CVMdataQly!AQ72*(OFFSET(CPdataAnn!AQ$9,$A72,0)/OFFSET(CVMdataAnn!AQ$9,$A72,0))),"",CVMdataQly!AQ72*(OFFSET(CPdataAnn!AQ$9,$A72,0)/OFFSET(CVMdataAnn!AQ$9,$A72,0)))</f>
        <v>235.67235079171743</v>
      </c>
      <c r="AR72" s="6">
        <f ca="1">IF(ISERROR(CVMdataQly!AR72*(OFFSET(CPdataAnn!AR$9,$A72,0)/OFFSET(CVMdataAnn!AR$9,$A72,0))),"",CVMdataQly!AR72*(OFFSET(CPdataAnn!AR$9,$A72,0)/OFFSET(CVMdataAnn!AR$9,$A72,0)))</f>
        <v>216.81023316062175</v>
      </c>
      <c r="AS72" s="6">
        <f ca="1">IF(ISERROR(CVMdataQly!AS72*(OFFSET(CPdataAnn!AS$9,$A72,0)/OFFSET(CVMdataAnn!AS$9,$A72,0))),"",CVMdataQly!AS72*(OFFSET(CPdataAnn!AS$9,$A72,0)/OFFSET(CVMdataAnn!AS$9,$A72,0)))</f>
        <v>1090.2716457369465</v>
      </c>
      <c r="AT72" s="6">
        <f ca="1">IF(ISERROR(CVMdataQly!AT72*(OFFSET(CPdataAnn!AT$9,$A72,0)/OFFSET(CVMdataAnn!AT$9,$A72,0))),"",CVMdataQly!AT72*(OFFSET(CPdataAnn!AT$9,$A72,0)/OFFSET(CVMdataAnn!AT$9,$A72,0)))</f>
        <v>1077.9902945113788</v>
      </c>
      <c r="AU72" s="6">
        <f ca="1">IF(ISERROR(CVMdataQly!AU72*(OFFSET(CPdataAnn!AU$9,$A72,0)/OFFSET(CVMdataAnn!AU$9,$A72,0))),"",CVMdataQly!AU72*(OFFSET(CPdataAnn!AU$9,$A72,0)/OFFSET(CVMdataAnn!AU$9,$A72,0)))</f>
        <v>12.315789473684211</v>
      </c>
      <c r="AV72" s="6">
        <f ca="1">IF(ISERROR(CVMdataQly!AV72*(OFFSET(CPdataAnn!AV$9,$A72,0)/OFFSET(CVMdataAnn!AV$9,$A72,0))),"",CVMdataQly!AV72*(OFFSET(CPdataAnn!AV$9,$A72,0)/OFFSET(CVMdataAnn!AV$9,$A72,0)))</f>
        <v>44727.459824422709</v>
      </c>
      <c r="AW72" s="6">
        <f ca="1">IF(ISERROR(CVMdataQly!AW72*(OFFSET(CPdataAnn!AW$9,$A72,0)/OFFSET(CVMdataAnn!AW$9,$A72,0))),"",CVMdataQly!AW72*(OFFSET(CPdataAnn!AW$9,$A72,0)/OFFSET(CVMdataAnn!AW$9,$A72,0)))</f>
        <v>6846.2243104347181</v>
      </c>
      <c r="AX72" s="6">
        <f ca="1">IF(ISERROR(CVMdataQly!AX72*(OFFSET(CPdataAnn!AX$9,$A72,0)/OFFSET(CVMdataAnn!AX$9,$A72,0))),"",CVMdataQly!AX72*(OFFSET(CPdataAnn!AX$9,$A72,0)/OFFSET(CVMdataAnn!AX$9,$A72,0)))</f>
        <v>6822.7188083792062</v>
      </c>
      <c r="AY72" s="6">
        <f ca="1">IF(ISERROR(CVMdataQly!AY72*(OFFSET(CPdataAnn!AY$9,$A72,0)/OFFSET(CVMdataAnn!AY$9,$A72,0))),"",CVMdataQly!AY72*(OFFSET(CPdataAnn!AY$9,$A72,0)/OFFSET(CVMdataAnn!AY$9,$A72,0)))</f>
        <v>23.861538461538462</v>
      </c>
      <c r="AZ72" s="6">
        <f ca="1">IF(ISERROR(CVMdataQly!AZ72*(OFFSET(CPdataAnn!AZ$9,$A72,0)/OFFSET(CVMdataAnn!AZ$9,$A72,0))),"",CVMdataQly!AZ72*(OFFSET(CPdataAnn!AZ$9,$A72,0)/OFFSET(CVMdataAnn!AZ$9,$A72,0)))</f>
        <v>32524.833311231931</v>
      </c>
      <c r="BA72" s="6">
        <f ca="1">IF(ISERROR(CVMdataQly!BA72*(OFFSET(CPdataAnn!BA$9,$A72,0)/OFFSET(CVMdataAnn!BA$9,$A72,0))),"",CVMdataQly!BA72*(OFFSET(CPdataAnn!BA$9,$A72,0)/OFFSET(CVMdataAnn!BA$9,$A72,0)))</f>
        <v>31403.166456426476</v>
      </c>
      <c r="BB72" s="6">
        <f ca="1">IF(ISERROR(CVMdataQly!BB72*(OFFSET(CPdataAnn!BB$9,$A72,0)/OFFSET(CVMdataAnn!BB$9,$A72,0))),"",CVMdataQly!BB72*(OFFSET(CPdataAnn!BB$9,$A72,0)/OFFSET(CVMdataAnn!BB$9,$A72,0)))</f>
        <v>1121.9093285410881</v>
      </c>
      <c r="BC72" s="6">
        <f ca="1">IF(ISERROR(CVMdataQly!BC72*(OFFSET(CPdataAnn!BC$9,$A72,0)/OFFSET(CVMdataAnn!BC$9,$A72,0))),"",CVMdataQly!BC72*(OFFSET(CPdataAnn!BC$9,$A72,0)/OFFSET(CVMdataAnn!BC$9,$A72,0)))</f>
        <v>432.85829207920796</v>
      </c>
      <c r="BD72" s="6">
        <f ca="1">IF(ISERROR(CVMdataQly!BD72*(OFFSET(CPdataAnn!BD$9,$A72,0)/OFFSET(CVMdataAnn!BD$9,$A72,0))),"",CVMdataQly!BD72*(OFFSET(CPdataAnn!BD$9,$A72,0)/OFFSET(CVMdataAnn!BD$9,$A72,0)))</f>
        <v>232.27160493827159</v>
      </c>
      <c r="BE72" s="6">
        <f ca="1">IF(ISERROR(CVMdataQly!BE72*(OFFSET(CPdataAnn!BE$9,$A72,0)/OFFSET(CVMdataAnn!BE$9,$A72,0))),"",CVMdataQly!BE72*(OFFSET(CPdataAnn!BE$9,$A72,0)/OFFSET(CVMdataAnn!BE$9,$A72,0)))</f>
        <v>200.42166569598135</v>
      </c>
      <c r="BF72" s="6">
        <f ca="1">IF(ISERROR(CVMdataQly!BF72*(OFFSET(CPdataAnn!BF$9,$A72,0)/OFFSET(CVMdataAnn!BF$9,$A72,0))),"",CVMdataQly!BF72*(OFFSET(CPdataAnn!BF$9,$A72,0)/OFFSET(CVMdataAnn!BF$9,$A72,0)))</f>
        <v>1253.3865928416058</v>
      </c>
      <c r="BG72" s="6">
        <f ca="1">IF(ISERROR(CVMdataQly!BG72*(OFFSET(CPdataAnn!BG$9,$A72,0)/OFFSET(CVMdataAnn!BG$9,$A72,0))),"",CVMdataQly!BG72*(OFFSET(CPdataAnn!BG$9,$A72,0)/OFFSET(CVMdataAnn!BG$9,$A72,0)))</f>
        <v>604.28699284009542</v>
      </c>
      <c r="BH72" s="6">
        <f ca="1">IF(ISERROR(CVMdataQly!BH72*(OFFSET(CPdataAnn!BH$9,$A72,0)/OFFSET(CVMdataAnn!BH$9,$A72,0))),"",CVMdataQly!BH72*(OFFSET(CPdataAnn!BH$9,$A72,0)/OFFSET(CVMdataAnn!BH$9,$A72,0)))</f>
        <v>10.933333333333334</v>
      </c>
      <c r="BI72" s="6">
        <f ca="1">IF(ISERROR(CVMdataQly!BI72*(OFFSET(CPdataAnn!BI$9,$A72,0)/OFFSET(CVMdataAnn!BI$9,$A72,0))),"",CVMdataQly!BI72*(OFFSET(CPdataAnn!BI$9,$A72,0)/OFFSET(CVMdataAnn!BI$9,$A72,0)))</f>
        <v>637.39057841383431</v>
      </c>
      <c r="BJ72" s="6" t="str">
        <f ca="1">IF(ISERROR(CVMdataQly!BJ72*(OFFSET(CPdataAnn!BJ$9,$A72,0)/OFFSET(CVMdataAnn!BJ$9,$A72,0))),"",CVMdataQly!BJ72*(OFFSET(CPdataAnn!BJ$9,$A72,0)/OFFSET(CVMdataAnn!BJ$9,$A72,0)))</f>
        <v/>
      </c>
      <c r="BK72" s="6">
        <f ca="1">IF(ISERROR(CVMdataQly!BK72*(OFFSET(CPdataAnn!BK$9,$A72,0)/OFFSET(CVMdataAnn!BK$9,$A72,0))),"",CVMdataQly!BK72*(OFFSET(CPdataAnn!BK$9,$A72,0)/OFFSET(CVMdataAnn!BK$9,$A72,0)))</f>
        <v>3670.7732927257821</v>
      </c>
      <c r="BL72" s="6">
        <f ca="1">IF(ISERROR(CVMdataQly!BL72*(OFFSET(CPdataAnn!BL$9,$A72,0)/OFFSET(CVMdataAnn!BL$9,$A72,0))),"",CVMdataQly!BL72*(OFFSET(CPdataAnn!BL$9,$A72,0)/OFFSET(CVMdataAnn!BL$9,$A72,0)))</f>
        <v>1860.5578664056764</v>
      </c>
      <c r="BM72" s="6">
        <f ca="1">IF(ISERROR(CVMdataQly!BM72*(OFFSET(CPdataAnn!BM$9,$A72,0)/OFFSET(CVMdataAnn!BM$9,$A72,0))),"",CVMdataQly!BM72*(OFFSET(CPdataAnn!BM$9,$A72,0)/OFFSET(CVMdataAnn!BM$9,$A72,0)))</f>
        <v>1520.5370408584399</v>
      </c>
      <c r="BN72" s="6">
        <f ca="1">IF(ISERROR(CVMdataQly!BN72*(OFFSET(CPdataAnn!BN$9,$A72,0)/OFFSET(CVMdataAnn!BN$9,$A72,0))),"",CVMdataQly!BN72*(OFFSET(CPdataAnn!BN$9,$A72,0)/OFFSET(CVMdataAnn!BN$9,$A72,0)))</f>
        <v>170.04255319148936</v>
      </c>
      <c r="BO72" s="6">
        <f ca="1">IF(ISERROR(CVMdataQly!BO72*(OFFSET(CPdataAnn!BO$9,$A72,0)/OFFSET(CVMdataAnn!BO$9,$A72,0))),"",CVMdataQly!BO72*(OFFSET(CPdataAnn!BO$9,$A72,0)/OFFSET(CVMdataAnn!BO$9,$A72,0)))</f>
        <v>121.3423180592992</v>
      </c>
      <c r="BP72" s="6" t="str">
        <f ca="1">IF(ISERROR(CVMdataQly!BP72*(OFFSET(CPdataAnn!BP$9,$A72,0)/OFFSET(CVMdataAnn!BP$9,$A72,0))),"",CVMdataQly!BP72*(OFFSET(CPdataAnn!BP$9,$A72,0)/OFFSET(CVMdataAnn!BP$9,$A72,0)))</f>
        <v/>
      </c>
      <c r="BQ72" s="6">
        <f ca="1">IF(ISERROR(CVMdataQly!BQ72*(OFFSET(CPdataAnn!BQ$9,$A72,0)/OFFSET(CVMdataAnn!BQ$9,$A72,0))),"",CVMdataQly!BQ72*(OFFSET(CPdataAnn!BQ$9,$A72,0)/OFFSET(CVMdataAnn!BQ$9,$A72,0)))</f>
        <v>9168.4041644306108</v>
      </c>
      <c r="BR72" s="6">
        <f ca="1">IF(ISERROR(CVMdataQly!BR72*(OFFSET(CPdataAnn!BR$9,$A72,0)/OFFSET(CVMdataAnn!BR$9,$A72,0))),"",CVMdataQly!BR72*(OFFSET(CPdataAnn!BR$9,$A72,0)/OFFSET(CVMdataAnn!BR$9,$A72,0)))</f>
        <v>2983.4958038505843</v>
      </c>
      <c r="BS72" s="6">
        <f ca="1">IF(ISERROR(CVMdataQly!BS72*(OFFSET(CPdataAnn!BS$9,$A72,0)/OFFSET(CVMdataAnn!BS$9,$A72,0))),"",CVMdataQly!BS72*(OFFSET(CPdataAnn!BS$9,$A72,0)/OFFSET(CVMdataAnn!BS$9,$A72,0)))</f>
        <v>2155.2385029895918</v>
      </c>
      <c r="BT72" s="6">
        <f ca="1">IF(ISERROR(CVMdataQly!BT72*(OFFSET(CPdataAnn!BT$9,$A72,0)/OFFSET(CVMdataAnn!BT$9,$A72,0))),"",CVMdataQly!BT72*(OFFSET(CPdataAnn!BT$9,$A72,0)/OFFSET(CVMdataAnn!BT$9,$A72,0)))</f>
        <v>816.83870967741939</v>
      </c>
      <c r="BU72" s="6">
        <f ca="1">IF(ISERROR(CVMdataQly!BU72*(OFFSET(CPdataAnn!BU$9,$A72,0)/OFFSET(CVMdataAnn!BU$9,$A72,0))),"",CVMdataQly!BU72*(OFFSET(CPdataAnn!BU$9,$A72,0)/OFFSET(CVMdataAnn!BU$9,$A72,0)))</f>
        <v>11.493827160493828</v>
      </c>
      <c r="BV72" s="6">
        <f ca="1">IF(ISERROR(CVMdataQly!BV72*(OFFSET(CPdataAnn!BV$9,$A72,0)/OFFSET(CVMdataAnn!BV$9,$A72,0))),"",CVMdataQly!BV72*(OFFSET(CPdataAnn!BV$9,$A72,0)/OFFSET(CVMdataAnn!BV$9,$A72,0)))</f>
        <v>1099.3531133581691</v>
      </c>
      <c r="BW72" s="6">
        <f ca="1">IF(ISERROR(CVMdataQly!BW72*(OFFSET(CPdataAnn!BW$9,$A72,0)/OFFSET(CVMdataAnn!BW$9,$A72,0))),"",CVMdataQly!BW72*(OFFSET(CPdataAnn!BW$9,$A72,0)/OFFSET(CVMdataAnn!BW$9,$A72,0)))</f>
        <v>1560.9619565217392</v>
      </c>
      <c r="BX72" s="6">
        <f ca="1">IF(ISERROR(CVMdataQly!BX72*(OFFSET(CPdataAnn!BX$9,$A72,0)/OFFSET(CVMdataAnn!BX$9,$A72,0))),"",CVMdataQly!BX72*(OFFSET(CPdataAnn!BX$9,$A72,0)/OFFSET(CVMdataAnn!BX$9,$A72,0)))</f>
        <v>1179.6671535893154</v>
      </c>
      <c r="BY72" s="6">
        <f ca="1">IF(ISERROR(CVMdataQly!BY72*(OFFSET(CPdataAnn!BY$9,$A72,0)/OFFSET(CVMdataAnn!BY$9,$A72,0))),"",CVMdataQly!BY72*(OFFSET(CPdataAnn!BY$9,$A72,0)/OFFSET(CVMdataAnn!BY$9,$A72,0)))</f>
        <v>206.50501253132833</v>
      </c>
      <c r="BZ72" s="6">
        <f ca="1">IF(ISERROR(CVMdataQly!BZ72*(OFFSET(CPdataAnn!BZ$9,$A72,0)/OFFSET(CVMdataAnn!BZ$9,$A72,0))),"",CVMdataQly!BZ72*(OFFSET(CPdataAnn!BZ$9,$A72,0)/OFFSET(CVMdataAnn!BZ$9,$A72,0)))</f>
        <v>175.56407447973712</v>
      </c>
      <c r="CA72" s="6">
        <f ca="1">IF(ISERROR(CVMdataQly!CA72*(OFFSET(CPdataAnn!CA$9,$A72,0)/OFFSET(CVMdataAnn!CA$9,$A72,0))),"",CVMdataQly!CA72*(OFFSET(CPdataAnn!CA$9,$A72,0)/OFFSET(CVMdataAnn!CA$9,$A72,0)))</f>
        <v>1296.5838158452195</v>
      </c>
      <c r="CB72" s="6">
        <f ca="1">IF(ISERROR(CVMdataQly!CB72*(OFFSET(CPdataAnn!CB$9,$A72,0)/OFFSET(CVMdataAnn!CB$9,$A72,0))),"",CVMdataQly!CB72*(OFFSET(CPdataAnn!CB$9,$A72,0)/OFFSET(CVMdataAnn!CB$9,$A72,0)))</f>
        <v>808.45114436619713</v>
      </c>
      <c r="CC72" s="6">
        <f ca="1">IF(ISERROR(CVMdataQly!CC72*(OFFSET(CPdataAnn!CC$9,$A72,0)/OFFSET(CVMdataAnn!CC$9,$A72,0))),"",CVMdataQly!CC72*(OFFSET(CPdataAnn!CC$9,$A72,0)/OFFSET(CVMdataAnn!CC$9,$A72,0)))</f>
        <v>98.184738955823292</v>
      </c>
      <c r="CD72" s="6">
        <f ca="1">IF(ISERROR(CVMdataQly!CD72*(OFFSET(CPdataAnn!CD$9,$A72,0)/OFFSET(CVMdataAnn!CD$9,$A72,0))),"",CVMdataQly!CD72*(OFFSET(CPdataAnn!CD$9,$A72,0)/OFFSET(CVMdataAnn!CD$9,$A72,0)))</f>
        <v>710.4353808353809</v>
      </c>
      <c r="CE72" s="6">
        <f ca="1">IF(ISERROR(CVMdataQly!CE72*(OFFSET(CPdataAnn!CE$9,$A72,0)/OFFSET(CVMdataAnn!CE$9,$A72,0))),"",CVMdataQly!CE72*(OFFSET(CPdataAnn!CE$9,$A72,0)/OFFSET(CVMdataAnn!CE$9,$A72,0)))</f>
        <v>1417.7896296296296</v>
      </c>
      <c r="CF72" s="6">
        <f ca="1">IF(ISERROR(CVMdataQly!CF72*(OFFSET(CPdataAnn!CF$9,$A72,0)/OFFSET(CVMdataAnn!CF$9,$A72,0))),"",CVMdataQly!CF72*(OFFSET(CPdataAnn!CF$9,$A72,0)/OFFSET(CVMdataAnn!CF$9,$A72,0)))</f>
        <v>584.82071713147411</v>
      </c>
      <c r="CG72" s="6">
        <f ca="1">IF(ISERROR(CVMdataQly!CG72*(OFFSET(CPdataAnn!CG$9,$A72,0)/OFFSET(CVMdataAnn!CG$9,$A72,0))),"",CVMdataQly!CG72*(OFFSET(CPdataAnn!CG$9,$A72,0)/OFFSET(CVMdataAnn!CG$9,$A72,0)))</f>
        <v>833.38438243564792</v>
      </c>
      <c r="CH72" s="6">
        <f ca="1">IF(ISERROR(CVMdataQly!CH72*(OFFSET(CPdataAnn!CH$9,$A72,0)/OFFSET(CVMdataAnn!CH$9,$A72,0))),"",CVMdataQly!CH72*(OFFSET(CPdataAnn!CH$9,$A72,0)/OFFSET(CVMdataAnn!CH$9,$A72,0)))</f>
        <v>2159.2912933808821</v>
      </c>
      <c r="CI72" s="6">
        <f ca="1">IF(ISERROR(CVMdataQly!CI72*(OFFSET(CPdataAnn!CI$9,$A72,0)/OFFSET(CVMdataAnn!CI$9,$A72,0))),"",CVMdataQly!CI72*(OFFSET(CPdataAnn!CI$9,$A72,0)/OFFSET(CVMdataAnn!CI$9,$A72,0)))</f>
        <v>1219.806170886076</v>
      </c>
      <c r="CJ72" s="6">
        <f ca="1">IF(ISERROR(CVMdataQly!CJ72*(OFFSET(CPdataAnn!CJ$9,$A72,0)/OFFSET(CVMdataAnn!CJ$9,$A72,0))),"",CVMdataQly!CJ72*(OFFSET(CPdataAnn!CJ$9,$A72,0)/OFFSET(CVMdataAnn!CJ$9,$A72,0)))</f>
        <v>537.28701923076915</v>
      </c>
      <c r="CK72" s="6">
        <f ca="1">IF(ISERROR(CVMdataQly!CK72*(OFFSET(CPdataAnn!CK$9,$A72,0)/OFFSET(CVMdataAnn!CK$9,$A72,0))),"",CVMdataQly!CK72*(OFFSET(CPdataAnn!CK$9,$A72,0)/OFFSET(CVMdataAnn!CK$9,$A72,0)))</f>
        <v>117.9874213836478</v>
      </c>
      <c r="CL72" s="6">
        <f ca="1">IF(ISERROR(CVMdataQly!CL72*(OFFSET(CPdataAnn!CL$9,$A72,0)/OFFSET(CVMdataAnn!CL$9,$A72,0))),"",CVMdataQly!CL72*(OFFSET(CPdataAnn!CL$9,$A72,0)/OFFSET(CVMdataAnn!CL$9,$A72,0)))</f>
        <v>564.69953645174883</v>
      </c>
      <c r="CM72" s="6">
        <f ca="1">IF(ISERROR(CVMdataQly!CM72*(OFFSET(CPdataAnn!CM$9,$A72,0)/OFFSET(CVMdataAnn!CM$9,$A72,0))),"",CVMdataQly!CM72*(OFFSET(CPdataAnn!CM$9,$A72,0)/OFFSET(CVMdataAnn!CM$9,$A72,0)))</f>
        <v>511.17192268565617</v>
      </c>
      <c r="CN72" s="6">
        <f ca="1">IF(ISERROR(CVMdataQly!CN72*(OFFSET(CPdataAnn!CN$9,$A72,0)/OFFSET(CVMdataAnn!CN$9,$A72,0))),"",CVMdataQly!CN72*(OFFSET(CPdataAnn!CN$9,$A72,0)/OFFSET(CVMdataAnn!CN$9,$A72,0)))</f>
        <v>191.00379506641366</v>
      </c>
      <c r="CO72" s="6">
        <f ca="1">IF(ISERROR(CVMdataQly!CO72*(OFFSET(CPdataAnn!CO$9,$A72,0)/OFFSET(CVMdataAnn!CO$9,$A72,0))),"",CVMdataQly!CO72*(OFFSET(CPdataAnn!CO$9,$A72,0)/OFFSET(CVMdataAnn!CO$9,$A72,0)))</f>
        <v>247.52988047808765</v>
      </c>
      <c r="CP72" s="6">
        <f ca="1">IF(ISERROR(CVMdataQly!CP72*(OFFSET(CPdataAnn!CP$9,$A72,0)/OFFSET(CVMdataAnn!CP$9,$A72,0))),"",CVMdataQly!CP72*(OFFSET(CPdataAnn!CP$9,$A72,0)/OFFSET(CVMdataAnn!CP$9,$A72,0)))</f>
        <v>73.165853658536577</v>
      </c>
      <c r="CQ72" s="6">
        <f ca="1">IF(ISERROR(CVMdataQly!CQ72*(OFFSET(CPdataAnn!CQ$9,$A72,0)/OFFSET(CVMdataAnn!CQ$9,$A72,0))),"",CVMdataQly!CQ72*(OFFSET(CPdataAnn!CQ$9,$A72,0)/OFFSET(CVMdataAnn!CQ$9,$A72,0)))</f>
        <v>427.65891472868219</v>
      </c>
      <c r="CR72" s="6">
        <f ca="1">IF(ISERROR(CVMdataQly!CR72*(OFFSET(CPdataAnn!CR$9,$A72,0)/OFFSET(CVMdataAnn!CR$9,$A72,0))),"",CVMdataQly!CR72*(OFFSET(CPdataAnn!CR$9,$A72,0)/OFFSET(CVMdataAnn!CR$9,$A72,0)))</f>
        <v>24420.015639847123</v>
      </c>
      <c r="CS72" s="6">
        <f ca="1">IF(ISERROR(CVMdataQly!CS72*(OFFSET(CPdataAnn!CS$9,$A72,0)/OFFSET(CVMdataAnn!CS$9,$A72,0))),"",CVMdataQly!CS72*(OFFSET(CPdataAnn!CS$9,$A72,0)/OFFSET(CVMdataAnn!CS$9,$A72,0)))</f>
        <v>8239.0024258026187</v>
      </c>
      <c r="CT72" s="6">
        <f ca="1">IF(ISERROR(CVMdataQly!CT72*(OFFSET(CPdataAnn!CT$9,$A72,0)/OFFSET(CVMdataAnn!CT$9,$A72,0))),"",CVMdataQly!CT72*(OFFSET(CPdataAnn!CT$9,$A72,0)/OFFSET(CVMdataAnn!CT$9,$A72,0)))</f>
        <v>7991.8681488741586</v>
      </c>
      <c r="CU72" s="6">
        <f ca="1">IF(ISERROR(CVMdataQly!CU72*(OFFSET(CPdataAnn!CU$9,$A72,0)/OFFSET(CVMdataAnn!CU$9,$A72,0))),"",CVMdataQly!CU72*(OFFSET(CPdataAnn!CU$9,$A72,0)/OFFSET(CVMdataAnn!CU$9,$A72,0)))</f>
        <v>174.71509971509971</v>
      </c>
      <c r="CV72" s="6">
        <f ca="1">IF(ISERROR(CVMdataQly!CV72*(OFFSET(CPdataAnn!CV$9,$A72,0)/OFFSET(CVMdataAnn!CV$9,$A72,0))),"",CVMdataQly!CV72*(OFFSET(CPdataAnn!CV$9,$A72,0)/OFFSET(CVMdataAnn!CV$9,$A72,0)))</f>
        <v>72.321070234113705</v>
      </c>
      <c r="CW72" s="6">
        <f ca="1">IF(ISERROR(CVMdataQly!CW72*(OFFSET(CPdataAnn!CW$9,$A72,0)/OFFSET(CVMdataAnn!CW$9,$A72,0))),"",CVMdataQly!CW72*(OFFSET(CPdataAnn!CW$9,$A72,0)/OFFSET(CVMdataAnn!CW$9,$A72,0)))</f>
        <v>9766.7588978890526</v>
      </c>
      <c r="CX72" s="6">
        <f ca="1">IF(ISERROR(CVMdataQly!CX72*(OFFSET(CPdataAnn!CX$9,$A72,0)/OFFSET(CVMdataAnn!CX$9,$A72,0))),"",CVMdataQly!CX72*(OFFSET(CPdataAnn!CX$9,$A72,0)/OFFSET(CVMdataAnn!CX$9,$A72,0)))</f>
        <v>721.68444654236487</v>
      </c>
      <c r="CY72" s="6">
        <f ca="1">IF(ISERROR(CVMdataQly!CY72*(OFFSET(CPdataAnn!CY$9,$A72,0)/OFFSET(CVMdataAnn!CY$9,$A72,0))),"",CVMdataQly!CY72*(OFFSET(CPdataAnn!CY$9,$A72,0)/OFFSET(CVMdataAnn!CY$9,$A72,0)))</f>
        <v>5084.6688335139042</v>
      </c>
      <c r="CZ72" s="6">
        <f ca="1">IF(ISERROR(CVMdataQly!CZ72*(OFFSET(CPdataAnn!CZ$9,$A72,0)/OFFSET(CVMdataAnn!CZ$9,$A72,0))),"",CVMdataQly!CZ72*(OFFSET(CPdataAnn!CZ$9,$A72,0)/OFFSET(CVMdataAnn!CZ$9,$A72,0)))</f>
        <v>3141.4800942379106</v>
      </c>
      <c r="DA72" s="6">
        <f ca="1">IF(ISERROR(CVMdataQly!DA72*(OFFSET(CPdataAnn!DA$9,$A72,0)/OFFSET(CVMdataAnn!DA$9,$A72,0))),"",CVMdataQly!DA72*(OFFSET(CPdataAnn!DA$9,$A72,0)/OFFSET(CVMdataAnn!DA$9,$A72,0)))</f>
        <v>823.98894154818333</v>
      </c>
      <c r="DB72" s="6">
        <f ca="1">IF(ISERROR(CVMdataQly!DB72*(OFFSET(CPdataAnn!DB$9,$A72,0)/OFFSET(CVMdataAnn!DB$9,$A72,0))),"",CVMdataQly!DB72*(OFFSET(CPdataAnn!DB$9,$A72,0)/OFFSET(CVMdataAnn!DB$9,$A72,0)))</f>
        <v>6440.3981342571124</v>
      </c>
      <c r="DC72" s="6">
        <f ca="1">IF(ISERROR(CVMdataQly!DC72*(OFFSET(CPdataAnn!DC$9,$A72,0)/OFFSET(CVMdataAnn!DC$9,$A72,0))),"",CVMdataQly!DC72*(OFFSET(CPdataAnn!DC$9,$A72,0)/OFFSET(CVMdataAnn!DC$9,$A72,0)))</f>
        <v>1058.8034140969162</v>
      </c>
      <c r="DD72" s="6">
        <f ca="1">IF(ISERROR(CVMdataQly!DD72*(OFFSET(CPdataAnn!DD$9,$A72,0)/OFFSET(CVMdataAnn!DD$9,$A72,0))),"",CVMdataQly!DD72*(OFFSET(CPdataAnn!DD$9,$A72,0)/OFFSET(CVMdataAnn!DD$9,$A72,0)))</f>
        <v>1652.6894206145964</v>
      </c>
      <c r="DE72" s="6">
        <f ca="1">IF(ISERROR(CVMdataQly!DE72*(OFFSET(CPdataAnn!DE$9,$A72,0)/OFFSET(CVMdataAnn!DE$9,$A72,0))),"",CVMdataQly!DE72*(OFFSET(CPdataAnn!DE$9,$A72,0)/OFFSET(CVMdataAnn!DE$9,$A72,0)))</f>
        <v>2900.5039216957284</v>
      </c>
      <c r="DF72" s="6">
        <f ca="1">IF(ISERROR(CVMdataQly!DF72*(OFFSET(CPdataAnn!DF$9,$A72,0)/OFFSET(CVMdataAnn!DF$9,$A72,0))),"",CVMdataQly!DF72*(OFFSET(CPdataAnn!DF$9,$A72,0)/OFFSET(CVMdataAnn!DF$9,$A72,0)))</f>
        <v>576.6203118415508</v>
      </c>
      <c r="DG72" s="6">
        <f ca="1">IF(ISERROR(CVMdataQly!DG72*(OFFSET(CPdataAnn!DG$9,$A72,0)/OFFSET(CVMdataAnn!DG$9,$A72,0))),"",CVMdataQly!DG72*(OFFSET(CPdataAnn!DG$9,$A72,0)/OFFSET(CVMdataAnn!DG$9,$A72,0)))</f>
        <v>251.98517298187809</v>
      </c>
      <c r="DH72" s="6">
        <f ca="1">IF(ISERROR(CVMdataQly!DH72*(OFFSET(CPdataAnn!DH$9,$A72,0)/OFFSET(CVMdataAnn!DH$9,$A72,0))),"",CVMdataQly!DH72*(OFFSET(CPdataAnn!DH$9,$A72,0)/OFFSET(CVMdataAnn!DH$9,$A72,0)))</f>
        <v>3628.9368055555551</v>
      </c>
      <c r="DI72" s="6">
        <f ca="1">IF(ISERROR(CVMdataQly!DI72*(OFFSET(CPdataAnn!DI$9,$A72,0)/OFFSET(CVMdataAnn!DI$9,$A72,0))),"",CVMdataQly!DI72*(OFFSET(CPdataAnn!DI$9,$A72,0)/OFFSET(CVMdataAnn!DI$9,$A72,0)))</f>
        <v>173.07993966817497</v>
      </c>
      <c r="DJ72" s="6">
        <f ca="1">IF(ISERROR(CVMdataQly!DJ72*(OFFSET(CPdataAnn!DJ$9,$A72,0)/OFFSET(CVMdataAnn!DJ$9,$A72,0))),"",CVMdataQly!DJ72*(OFFSET(CPdataAnn!DJ$9,$A72,0)/OFFSET(CVMdataAnn!DJ$9,$A72,0)))</f>
        <v>169.49779086892488</v>
      </c>
      <c r="DK72" s="6">
        <f ca="1">IF(ISERROR(CVMdataQly!DK72*(OFFSET(CPdataAnn!DK$9,$A72,0)/OFFSET(CVMdataAnn!DK$9,$A72,0))),"",CVMdataQly!DK72*(OFFSET(CPdataAnn!DK$9,$A72,0)/OFFSET(CVMdataAnn!DK$9,$A72,0)))</f>
        <v>3286.0405391811687</v>
      </c>
      <c r="DL72" s="6">
        <f ca="1">IF(ISERROR(CVMdataQly!DL72*(OFFSET(CPdataAnn!DL$9,$A72,0)/OFFSET(CVMdataAnn!DL$9,$A72,0))),"",CVMdataQly!DL72*(OFFSET(CPdataAnn!DL$9,$A72,0)/OFFSET(CVMdataAnn!DL$9,$A72,0)))</f>
        <v>19210.267413339636</v>
      </c>
      <c r="DM72" s="6">
        <f ca="1">IF(ISERROR(CVMdataQly!DM72*(OFFSET(CPdataAnn!DM$9,$A72,0)/OFFSET(CVMdataAnn!DM$9,$A72,0))),"",CVMdataQly!DM72*(OFFSET(CPdataAnn!DM$9,$A72,0)/OFFSET(CVMdataAnn!DM$9,$A72,0)))</f>
        <v>4872.8350194552531</v>
      </c>
      <c r="DN72" s="6">
        <f ca="1">IF(ISERROR(CVMdataQly!DN72*(OFFSET(CPdataAnn!DN$9,$A72,0)/OFFSET(CVMdataAnn!DN$9,$A72,0))),"",CVMdataQly!DN72*(OFFSET(CPdataAnn!DN$9,$A72,0)/OFFSET(CVMdataAnn!DN$9,$A72,0)))</f>
        <v>1103.4731075697212</v>
      </c>
      <c r="DO72" s="6">
        <f ca="1">IF(ISERROR(CVMdataQly!DO72*(OFFSET(CPdataAnn!DO$9,$A72,0)/OFFSET(CVMdataAnn!DO$9,$A72,0))),"",CVMdataQly!DO72*(OFFSET(CPdataAnn!DO$9,$A72,0)/OFFSET(CVMdataAnn!DO$9,$A72,0)))</f>
        <v>721.4375</v>
      </c>
      <c r="DP72" s="6">
        <f ca="1">IF(ISERROR(CVMdataQly!DP72*(OFFSET(CPdataAnn!DP$9,$A72,0)/OFFSET(CVMdataAnn!DP$9,$A72,0))),"",CVMdataQly!DP72*(OFFSET(CPdataAnn!DP$9,$A72,0)/OFFSET(CVMdataAnn!DP$9,$A72,0)))</f>
        <v>1324.5428571428572</v>
      </c>
      <c r="DQ72" s="6">
        <f ca="1">IF(ISERROR(CVMdataQly!DQ72*(OFFSET(CPdataAnn!DQ$9,$A72,0)/OFFSET(CVMdataAnn!DQ$9,$A72,0))),"",CVMdataQly!DQ72*(OFFSET(CPdataAnn!DQ$9,$A72,0)/OFFSET(CVMdataAnn!DQ$9,$A72,0)))</f>
        <v>1659.3071469630199</v>
      </c>
      <c r="DR72" s="6">
        <f ca="1">IF(ISERROR(CVMdataQly!DR72*(OFFSET(CPdataAnn!DR$9,$A72,0)/OFFSET(CVMdataAnn!DR$9,$A72,0))),"",CVMdataQly!DR72*(OFFSET(CPdataAnn!DR$9,$A72,0)/OFFSET(CVMdataAnn!DR$9,$A72,0)))</f>
        <v>57.428893905191877</v>
      </c>
      <c r="DS72" s="6">
        <f ca="1">IF(ISERROR(CVMdataQly!DS72*(OFFSET(CPdataAnn!DS$9,$A72,0)/OFFSET(CVMdataAnn!DS$9,$A72,0))),"",CVMdataQly!DS72*(OFFSET(CPdataAnn!DS$9,$A72,0)/OFFSET(CVMdataAnn!DS$9,$A72,0)))</f>
        <v>939.18883572567779</v>
      </c>
      <c r="DT72" s="6">
        <f ca="1">IF(ISERROR(CVMdataQly!DT72*(OFFSET(CPdataAnn!DT$9,$A72,0)/OFFSET(CVMdataAnn!DT$9,$A72,0))),"",CVMdataQly!DT72*(OFFSET(CPdataAnn!DT$9,$A72,0)/OFFSET(CVMdataAnn!DT$9,$A72,0)))</f>
        <v>875.33656462585043</v>
      </c>
      <c r="DU72" s="6">
        <f ca="1">IF(ISERROR(CVMdataQly!DU72*(OFFSET(CPdataAnn!DU$9,$A72,0)/OFFSET(CVMdataAnn!DU$9,$A72,0))),"",CVMdataQly!DU72*(OFFSET(CPdataAnn!DU$9,$A72,0)/OFFSET(CVMdataAnn!DU$9,$A72,0)))</f>
        <v>52.662538699690401</v>
      </c>
      <c r="DV72" s="6">
        <f ca="1">IF(ISERROR(CVMdataQly!DV72*(OFFSET(CPdataAnn!DV$9,$A72,0)/OFFSET(CVMdataAnn!DV$9,$A72,0))),"",CVMdataQly!DV72*(OFFSET(CPdataAnn!DV$9,$A72,0)/OFFSET(CVMdataAnn!DV$9,$A72,0)))</f>
        <v>10.5</v>
      </c>
      <c r="DW72" s="6">
        <f ca="1">IF(ISERROR(CVMdataQly!DW72*(OFFSET(CPdataAnn!DW$9,$A72,0)/OFFSET(CVMdataAnn!DW$9,$A72,0))),"",CVMdataQly!DW72*(OFFSET(CPdataAnn!DW$9,$A72,0)/OFFSET(CVMdataAnn!DW$9,$A72,0)))</f>
        <v>5016.8996719518864</v>
      </c>
      <c r="DX72" s="6">
        <f ca="1">IF(ISERROR(CVMdataQly!DX72*(OFFSET(CPdataAnn!DX$9,$A72,0)/OFFSET(CVMdataAnn!DX$9,$A72,0))),"",CVMdataQly!DX72*(OFFSET(CPdataAnn!DX$9,$A72,0)/OFFSET(CVMdataAnn!DX$9,$A72,0)))</f>
        <v>2587.1332518337408</v>
      </c>
      <c r="DY72" s="6">
        <f ca="1">IF(ISERROR(CVMdataQly!DY72*(OFFSET(CPdataAnn!DY$9,$A72,0)/OFFSET(CVMdataAnn!DY$9,$A72,0))),"",CVMdataQly!DY72*(OFFSET(CPdataAnn!DY$9,$A72,0)/OFFSET(CVMdataAnn!DY$9,$A72,0)))</f>
        <v>638.04988662131518</v>
      </c>
      <c r="DZ72" s="6">
        <f ca="1">IF(ISERROR(CVMdataQly!DZ72*(OFFSET(CPdataAnn!DZ$9,$A72,0)/OFFSET(CVMdataAnn!DZ$9,$A72,0))),"",CVMdataQly!DZ72*(OFFSET(CPdataAnn!DZ$9,$A72,0)/OFFSET(CVMdataAnn!DZ$9,$A72,0)))</f>
        <v>786.63918786692761</v>
      </c>
      <c r="EA72" s="6">
        <f ca="1">IF(ISERROR(CVMdataQly!EA72*(OFFSET(CPdataAnn!EA$9,$A72,0)/OFFSET(CVMdataAnn!EA$9,$A72,0))),"",CVMdataQly!EA72*(OFFSET(CPdataAnn!EA$9,$A72,0)/OFFSET(CVMdataAnn!EA$9,$A72,0)))</f>
        <v>668.94188578127626</v>
      </c>
      <c r="EB72" s="6">
        <f ca="1">IF(ISERROR(CVMdataQly!EB72*(OFFSET(CPdataAnn!EB$9,$A72,0)/OFFSET(CVMdataAnn!EB$9,$A72,0))),"",CVMdataQly!EB72*(OFFSET(CPdataAnn!EB$9,$A72,0)/OFFSET(CVMdataAnn!EB$9,$A72,0)))</f>
        <v>335.38938468764678</v>
      </c>
      <c r="EC72" s="6">
        <f ca="1">IF(ISERROR(CVMdataQly!EC72*(OFFSET(CPdataAnn!EC$9,$A72,0)/OFFSET(CVMdataAnn!EC$9,$A72,0))),"",CVMdataQly!EC72*(OFFSET(CPdataAnn!EC$9,$A72,0)/OFFSET(CVMdataAnn!EC$9,$A72,0)))</f>
        <v>5827.9750476955514</v>
      </c>
      <c r="ED72" s="6">
        <f ca="1">IF(ISERROR(CVMdataQly!ED72*(OFFSET(CPdataAnn!ED$9,$A72,0)/OFFSET(CVMdataAnn!ED$9,$A72,0))),"",CVMdataQly!ED72*(OFFSET(CPdataAnn!ED$9,$A72,0)/OFFSET(CVMdataAnn!ED$9,$A72,0)))</f>
        <v>1164.0795802361172</v>
      </c>
      <c r="EE72" s="6">
        <f ca="1">IF(ISERROR(CVMdataQly!EE72*(OFFSET(CPdataAnn!EE$9,$A72,0)/OFFSET(CVMdataAnn!EE$9,$A72,0))),"",CVMdataQly!EE72*(OFFSET(CPdataAnn!EE$9,$A72,0)/OFFSET(CVMdataAnn!EE$9,$A72,0)))</f>
        <v>2757.7357592038584</v>
      </c>
      <c r="EF72" s="6">
        <f ca="1">IF(ISERROR(CVMdataQly!EF72*(OFFSET(CPdataAnn!EF$9,$A72,0)/OFFSET(CVMdataAnn!EF$9,$A72,0))),"",CVMdataQly!EF72*(OFFSET(CPdataAnn!EF$9,$A72,0)/OFFSET(CVMdataAnn!EF$9,$A72,0)))</f>
        <v>1907.6367005215484</v>
      </c>
      <c r="EG72" s="6">
        <f ca="1">IF(ISERROR(CVMdataQly!EG72*(OFFSET(CPdataAnn!EG$9,$A72,0)/OFFSET(CVMdataAnn!EG$9,$A72,0))),"",CVMdataQly!EG72*(OFFSET(CPdataAnn!EG$9,$A72,0)/OFFSET(CVMdataAnn!EG$9,$A72,0)))</f>
        <v>2551.8646439058093</v>
      </c>
      <c r="EH72" s="6">
        <f ca="1">IF(ISERROR(CVMdataQly!EH72*(OFFSET(CPdataAnn!EH$9,$A72,0)/OFFSET(CVMdataAnn!EH$9,$A72,0))),"",CVMdataQly!EH72*(OFFSET(CPdataAnn!EH$9,$A72,0)/OFFSET(CVMdataAnn!EH$9,$A72,0)))</f>
        <v>575.52879581151831</v>
      </c>
      <c r="EI72" s="6">
        <f ca="1">IF(ISERROR(CVMdataQly!EI72*(OFFSET(CPdataAnn!EI$9,$A72,0)/OFFSET(CVMdataAnn!EI$9,$A72,0))),"",CVMdataQly!EI72*(OFFSET(CPdataAnn!EI$9,$A72,0)/OFFSET(CVMdataAnn!EI$9,$A72,0)))</f>
        <v>1057.2228187919463</v>
      </c>
      <c r="EJ72" s="6">
        <f ca="1">IF(ISERROR(CVMdataQly!EJ72*(OFFSET(CPdataAnn!EJ$9,$A72,0)/OFFSET(CVMdataAnn!EJ$9,$A72,0))),"",CVMdataQly!EJ72*(OFFSET(CPdataAnn!EJ$9,$A72,0)/OFFSET(CVMdataAnn!EJ$9,$A72,0)))</f>
        <v>254.57567185289957</v>
      </c>
      <c r="EK72" s="6">
        <f ca="1">IF(ISERROR(CVMdataQly!EK72*(OFFSET(CPdataAnn!EK$9,$A72,0)/OFFSET(CVMdataAnn!EK$9,$A72,0))),"",CVMdataQly!EK72*(OFFSET(CPdataAnn!EK$9,$A72,0)/OFFSET(CVMdataAnn!EK$9,$A72,0)))</f>
        <v>663.93132372214939</v>
      </c>
      <c r="EL72" s="6" t="str">
        <f ca="1">IF(ISERROR(CVMdataQly!EL72*(OFFSET(CPdataAnn!EL$9,$A72,0)/OFFSET(CVMdataAnn!EL$9,$A72,0))),"",CVMdataQly!EL72*(OFFSET(CPdataAnn!EL$9,$A72,0)/OFFSET(CVMdataAnn!EL$9,$A72,0)))</f>
        <v/>
      </c>
      <c r="EM72" s="6">
        <f ca="1">IF(ISERROR(CVMdataQly!EM72*(OFFSET(CPdataAnn!EM$9,$A72,0)/OFFSET(CVMdataAnn!EM$9,$A72,0))),"",CVMdataQly!EM72*(OFFSET(CPdataAnn!EM$9,$A72,0)/OFFSET(CVMdataAnn!EM$9,$A72,0)))</f>
        <v>2284.8674698795185</v>
      </c>
      <c r="EN72" s="6">
        <f ca="1">IF(ISERROR(CVMdataQly!EN72*(OFFSET(CPdataAnn!EN$9,$A72,0)/OFFSET(CVMdataAnn!EN$9,$A72,0))),"",CVMdataQly!EN72*(OFFSET(CPdataAnn!EN$9,$A72,0)/OFFSET(CVMdataAnn!EN$9,$A72,0)))</f>
        <v>16833.405343369734</v>
      </c>
      <c r="EO72" s="6">
        <f ca="1">IF(ISERROR(CVMdataQly!EO72*(OFFSET(CPdataAnn!EO$9,$A72,0)/OFFSET(CVMdataAnn!EO$9,$A72,0))),"",CVMdataQly!EO72*(OFFSET(CPdataAnn!EO$9,$A72,0)/OFFSET(CVMdataAnn!EO$9,$A72,0)))</f>
        <v>14287.761170613969</v>
      </c>
      <c r="EP72" s="6">
        <f ca="1">IF(ISERROR(CVMdataQly!EP72*(OFFSET(CPdataAnn!EP$9,$A72,0)/OFFSET(CVMdataAnn!EP$9,$A72,0))),"",CVMdataQly!EP72*(OFFSET(CPdataAnn!EP$9,$A72,0)/OFFSET(CVMdataAnn!EP$9,$A72,0)))</f>
        <v>12869.255679793299</v>
      </c>
      <c r="EQ72" s="6">
        <f ca="1">IF(ISERROR(CVMdataQly!EQ72*(OFFSET(CPdataAnn!EQ$9,$A72,0)/OFFSET(CVMdataAnn!EQ$9,$A72,0))),"",CVMdataQly!EQ72*(OFFSET(CPdataAnn!EQ$9,$A72,0)/OFFSET(CVMdataAnn!EQ$9,$A72,0)))</f>
        <v>1419.3907523013438</v>
      </c>
      <c r="ER72" s="6">
        <f ca="1">IF(ISERROR(CVMdataQly!ER72*(OFFSET(CPdataAnn!ER$9,$A72,0)/OFFSET(CVMdataAnn!ER$9,$A72,0))),"",CVMdataQly!ER72*(OFFSET(CPdataAnn!ER$9,$A72,0)/OFFSET(CVMdataAnn!ER$9,$A72,0)))</f>
        <v>2543.1895732121402</v>
      </c>
      <c r="ES72" s="6">
        <f ca="1">IF(ISERROR(CVMdataQly!ES72*(OFFSET(CPdataAnn!ES$9,$A72,0)/OFFSET(CVMdataAnn!ES$9,$A72,0))),"",CVMdataQly!ES72*(OFFSET(CPdataAnn!ES$9,$A72,0)/OFFSET(CVMdataAnn!ES$9,$A72,0)))</f>
        <v>22422.152508349922</v>
      </c>
      <c r="ET72" s="6">
        <f ca="1">IF(ISERROR(CVMdataQly!ET72*(OFFSET(CPdataAnn!ET$9,$A72,0)/OFFSET(CVMdataAnn!ET$9,$A72,0))),"",CVMdataQly!ET72*(OFFSET(CPdataAnn!ET$9,$A72,0)/OFFSET(CVMdataAnn!ET$9,$A72,0)))</f>
        <v>3576.9102823781727</v>
      </c>
      <c r="EU72" s="6">
        <f ca="1">IF(ISERROR(CVMdataQly!EU72*(OFFSET(CPdataAnn!EU$9,$A72,0)/OFFSET(CVMdataAnn!EU$9,$A72,0))),"",CVMdataQly!EU72*(OFFSET(CPdataAnn!EU$9,$A72,0)/OFFSET(CVMdataAnn!EU$9,$A72,0)))</f>
        <v>1276.2982237809706</v>
      </c>
      <c r="EV72" s="6">
        <f ca="1">IF(ISERROR(CVMdataQly!EV72*(OFFSET(CPdataAnn!EV$9,$A72,0)/OFFSET(CVMdataAnn!EV$9,$A72,0))),"",CVMdataQly!EV72*(OFFSET(CPdataAnn!EV$9,$A72,0)/OFFSET(CVMdataAnn!EV$9,$A72,0)))</f>
        <v>220.83012457531143</v>
      </c>
      <c r="EW72" s="6">
        <f ca="1">IF(ISERROR(CVMdataQly!EW72*(OFFSET(CPdataAnn!EW$9,$A72,0)/OFFSET(CVMdataAnn!EW$9,$A72,0))),"",CVMdataQly!EW72*(OFFSET(CPdataAnn!EW$9,$A72,0)/OFFSET(CVMdataAnn!EW$9,$A72,0)))</f>
        <v>2079.7513448894201</v>
      </c>
      <c r="EX72" s="6">
        <f ca="1">IF(ISERROR(CVMdataQly!EX72*(OFFSET(CPdataAnn!EX$9,$A72,0)/OFFSET(CVMdataAnn!EX$9,$A72,0))),"",CVMdataQly!EX72*(OFFSET(CPdataAnn!EX$9,$A72,0)/OFFSET(CVMdataAnn!EX$9,$A72,0)))</f>
        <v>641.49350372736956</v>
      </c>
      <c r="EY72" s="6">
        <f ca="1">IF(ISERROR(CVMdataQly!EY72*(OFFSET(CPdataAnn!EY$9,$A72,0)/OFFSET(CVMdataAnn!EY$9,$A72,0))),"",CVMdataQly!EY72*(OFFSET(CPdataAnn!EY$9,$A72,0)/OFFSET(CVMdataAnn!EY$9,$A72,0)))</f>
        <v>1195.8567813011762</v>
      </c>
      <c r="EZ72" s="6">
        <f ca="1">IF(ISERROR(CVMdataQly!EZ72*(OFFSET(CPdataAnn!EZ$9,$A72,0)/OFFSET(CVMdataAnn!EZ$9,$A72,0))),"",CVMdataQly!EZ72*(OFFSET(CPdataAnn!EZ$9,$A72,0)/OFFSET(CVMdataAnn!EZ$9,$A72,0)))</f>
        <v>868.71646341463418</v>
      </c>
      <c r="FA72" s="6">
        <f ca="1">IF(ISERROR(CVMdataQly!FA72*(OFFSET(CPdataAnn!FA$9,$A72,0)/OFFSET(CVMdataAnn!FA$9,$A72,0))),"",CVMdataQly!FA72*(OFFSET(CPdataAnn!FA$9,$A72,0)/OFFSET(CVMdataAnn!FA$9,$A72,0)))</f>
        <v>327.47320061255743</v>
      </c>
      <c r="FB72" s="6">
        <f ca="1">IF(ISERROR(CVMdataQly!FB72*(OFFSET(CPdataAnn!FB$9,$A72,0)/OFFSET(CVMdataAnn!FB$9,$A72,0))),"",CVMdataQly!FB72*(OFFSET(CPdataAnn!FB$9,$A72,0)/OFFSET(CVMdataAnn!FB$9,$A72,0)))</f>
        <v>2161.7889335737068</v>
      </c>
      <c r="FC72" s="6">
        <f ca="1">IF(ISERROR(CVMdataQly!FC72*(OFFSET(CPdataAnn!FC$9,$A72,0)/OFFSET(CVMdataAnn!FC$9,$A72,0))),"",CVMdataQly!FC72*(OFFSET(CPdataAnn!FC$9,$A72,0)/OFFSET(CVMdataAnn!FC$9,$A72,0)))</f>
        <v>3997.6015507215161</v>
      </c>
      <c r="FD72" s="6">
        <f ca="1">IF(ISERROR(CVMdataQly!FD72*(OFFSET(CPdataAnn!FD$9,$A72,0)/OFFSET(CVMdataAnn!FD$9,$A72,0))),"",CVMdataQly!FD72*(OFFSET(CPdataAnn!FD$9,$A72,0)/OFFSET(CVMdataAnn!FD$9,$A72,0)))</f>
        <v>3280.9514770682867</v>
      </c>
      <c r="FE72" s="6">
        <f ca="1">IF(ISERROR(CVMdataQly!FE72*(OFFSET(CPdataAnn!FE$9,$A72,0)/OFFSET(CVMdataAnn!FE$9,$A72,0))),"",CVMdataQly!FE72*(OFFSET(CPdataAnn!FE$9,$A72,0)/OFFSET(CVMdataAnn!FE$9,$A72,0)))</f>
        <v>414.97984886649874</v>
      </c>
      <c r="FF72" s="6">
        <f ca="1">IF(ISERROR(CVMdataQly!FF72*(OFFSET(CPdataAnn!FF$9,$A72,0)/OFFSET(CVMdataAnn!FF$9,$A72,0))),"",CVMdataQly!FF72*(OFFSET(CPdataAnn!FF$9,$A72,0)/OFFSET(CVMdataAnn!FF$9,$A72,0)))</f>
        <v>90.059642147117287</v>
      </c>
      <c r="FG72" s="6">
        <f ca="1">IF(ISERROR(CVMdataQly!FG72*(OFFSET(CPdataAnn!FG$9,$A72,0)/OFFSET(CVMdataAnn!FG$9,$A72,0))),"",CVMdataQly!FG72*(OFFSET(CPdataAnn!FG$9,$A72,0)/OFFSET(CVMdataAnn!FG$9,$A72,0)))</f>
        <v>203.15395414131962</v>
      </c>
      <c r="FH72" s="6" t="str">
        <f ca="1">IF(ISERROR(CVMdataQly!FH72*(OFFSET(CPdataAnn!FH$9,$A72,0)/OFFSET(CVMdataAnn!FH$9,$A72,0))),"",CVMdataQly!FH72*(OFFSET(CPdataAnn!FH$9,$A72,0)/OFFSET(CVMdataAnn!FH$9,$A72,0)))</f>
        <v/>
      </c>
      <c r="FI72" s="6">
        <f ca="1">IF(ISERROR(CVMdataQly!FI72*(OFFSET(CPdataAnn!FI$9,$A72,0)/OFFSET(CVMdataAnn!FI$9,$A72,0))),"",CVMdataQly!FI72*(OFFSET(CPdataAnn!FI$9,$A72,0)/OFFSET(CVMdataAnn!FI$9,$A72,0)))</f>
        <v>8828.0516122278059</v>
      </c>
      <c r="FJ72" s="6">
        <f ca="1">IF(ISERROR(CVMdataQly!FJ72*(OFFSET(CPdataAnn!FJ$9,$A72,0)/OFFSET(CVMdataAnn!FJ$9,$A72,0))),"",CVMdataQly!FJ72*(OFFSET(CPdataAnn!FJ$9,$A72,0)/OFFSET(CVMdataAnn!FJ$9,$A72,0)))</f>
        <v>4235.9726913402801</v>
      </c>
      <c r="FK72" s="6">
        <f ca="1">IF(ISERROR(CVMdataQly!FK72*(OFFSET(CPdataAnn!FK$9,$A72,0)/OFFSET(CVMdataAnn!FK$9,$A72,0))),"",CVMdataQly!FK72*(OFFSET(CPdataAnn!FK$9,$A72,0)/OFFSET(CVMdataAnn!FK$9,$A72,0)))</f>
        <v>4596.7235948562347</v>
      </c>
      <c r="FL72" s="6">
        <f ca="1">IF(ISERROR(CVMdataQly!FL72*(OFFSET(CPdataAnn!FL$9,$A72,0)/OFFSET(CVMdataAnn!FL$9,$A72,0))),"",CVMdataQly!FL72*(OFFSET(CPdataAnn!FL$9,$A72,0)/OFFSET(CVMdataAnn!FL$9,$A72,0)))</f>
        <v>2016.3731477593135</v>
      </c>
    </row>
    <row r="73" spans="1:168" x14ac:dyDescent="0.25">
      <c r="A73" s="6">
        <f t="shared" si="0"/>
        <v>16</v>
      </c>
      <c r="B73" s="1">
        <v>36861</v>
      </c>
      <c r="C73" s="6">
        <f ca="1">IF(ISERROR(CVMdataQly!C73*(OFFSET(CPdataAnn!C$9,$A73,0)/OFFSET(CVMdataAnn!C$9,$A73,0))),"",CVMdataQly!C73*(OFFSET(CPdataAnn!C$9,$A73,0)/OFFSET(CVMdataAnn!C$9,$A73,0)))</f>
        <v>180902.63087650356</v>
      </c>
      <c r="D73" s="6">
        <f ca="1">IF(ISERROR(CVMdataQly!D73*(OFFSET(CPdataAnn!D$9,$A73,0)/OFFSET(CVMdataAnn!D$9,$A73,0))),"",CVMdataQly!D73*(OFFSET(CPdataAnn!D$9,$A73,0)/OFFSET(CVMdataAnn!D$9,$A73,0)))</f>
        <v>1868.1350087668031</v>
      </c>
      <c r="E73" s="6">
        <f ca="1">IF(ISERROR(CVMdataQly!E73*(OFFSET(CPdataAnn!E$9,$A73,0)/OFFSET(CVMdataAnn!E$9,$A73,0))),"",CVMdataQly!E73*(OFFSET(CPdataAnn!E$9,$A73,0)/OFFSET(CVMdataAnn!E$9,$A73,0)))</f>
        <v>179001.05128900861</v>
      </c>
      <c r="F73" s="6">
        <f ca="1">IF(ISERROR(CVMdataQly!F73*(OFFSET(CPdataAnn!F$9,$A73,0)/OFFSET(CVMdataAnn!F$9,$A73,0))),"",CVMdataQly!F73*(OFFSET(CPdataAnn!F$9,$A73,0)/OFFSET(CVMdataAnn!F$9,$A73,0)))</f>
        <v>14086.343457242874</v>
      </c>
      <c r="G73" s="6">
        <f ca="1">IF(ISERROR(CVMdataQly!G73*(OFFSET(CPdataAnn!G$9,$A73,0)/OFFSET(CVMdataAnn!G$9,$A73,0))),"",CVMdataQly!G73*(OFFSET(CPdataAnn!G$9,$A73,0)/OFFSET(CVMdataAnn!G$9,$A73,0)))</f>
        <v>8092.6670169907165</v>
      </c>
      <c r="H73" s="6">
        <f ca="1">IF(ISERROR(CVMdataQly!H73*(OFFSET(CPdataAnn!H$9,$A73,0)/OFFSET(CVMdataAnn!H$9,$A73,0))),"",CVMdataQly!H73*(OFFSET(CPdataAnn!H$9,$A73,0)/OFFSET(CVMdataAnn!H$9,$A73,0)))</f>
        <v>9158.8613768523719</v>
      </c>
      <c r="I73" s="6">
        <f ca="1">IF(ISERROR(CVMdataQly!I73*(OFFSET(CPdataAnn!I$9,$A73,0)/OFFSET(CVMdataAnn!I$9,$A73,0))),"",CVMdataQly!I73*(OFFSET(CPdataAnn!I$9,$A73,0)/OFFSET(CVMdataAnn!I$9,$A73,0)))</f>
        <v>44952.976428579459</v>
      </c>
      <c r="J73" s="6">
        <f ca="1">IF(ISERROR(CVMdataQly!J73*(OFFSET(CPdataAnn!J$9,$A73,0)/OFFSET(CVMdataAnn!J$9,$A73,0))),"",CVMdataQly!J73*(OFFSET(CPdataAnn!J$9,$A73,0)/OFFSET(CVMdataAnn!J$9,$A73,0)))</f>
        <v>9130.3706557904898</v>
      </c>
      <c r="K73" s="6">
        <f ca="1">IF(ISERROR(CVMdataQly!K73*(OFFSET(CPdataAnn!K$9,$A73,0)/OFFSET(CVMdataAnn!K$9,$A73,0))),"",CVMdataQly!K73*(OFFSET(CPdataAnn!K$9,$A73,0)/OFFSET(CVMdataAnn!K$9,$A73,0)))</f>
        <v>2288.7290597547185</v>
      </c>
      <c r="L73" s="6">
        <f ca="1">IF(ISERROR(CVMdataQly!L73*(OFFSET(CPdataAnn!L$9,$A73,0)/OFFSET(CVMdataAnn!L$9,$A73,0))),"",CVMdataQly!L73*(OFFSET(CPdataAnn!L$9,$A73,0)/OFFSET(CVMdataAnn!L$9,$A73,0)))</f>
        <v>25099.285198454316</v>
      </c>
      <c r="M73" s="6">
        <f ca="1">IF(ISERROR(CVMdataQly!M73*(OFFSET(CPdataAnn!M$9,$A73,0)/OFFSET(CVMdataAnn!M$9,$A73,0))),"",CVMdataQly!M73*(OFFSET(CPdataAnn!M$9,$A73,0)/OFFSET(CVMdataAnn!M$9,$A73,0)))</f>
        <v>3705.9631944444441</v>
      </c>
      <c r="N73" s="6">
        <f ca="1">IF(ISERROR(CVMdataQly!N73*(OFFSET(CPdataAnn!N$9,$A73,0)/OFFSET(CVMdataAnn!N$9,$A73,0))),"",CVMdataQly!N73*(OFFSET(CPdataAnn!N$9,$A73,0)/OFFSET(CVMdataAnn!N$9,$A73,0)))</f>
        <v>19440.371021602292</v>
      </c>
      <c r="O73" s="6">
        <f ca="1">IF(ISERROR(CVMdataQly!O73*(OFFSET(CPdataAnn!O$9,$A73,0)/OFFSET(CVMdataAnn!O$9,$A73,0))),"",CVMdataQly!O73*(OFFSET(CPdataAnn!O$9,$A73,0)/OFFSET(CVMdataAnn!O$9,$A73,0)))</f>
        <v>2281.5783132530123</v>
      </c>
      <c r="P73" s="6">
        <f ca="1">IF(ISERROR(CVMdataQly!P73*(OFFSET(CPdataAnn!P$9,$A73,0)/OFFSET(CVMdataAnn!P$9,$A73,0))),"",CVMdataQly!P73*(OFFSET(CPdataAnn!P$9,$A73,0)/OFFSET(CVMdataAnn!P$9,$A73,0)))</f>
        <v>17023.542556243778</v>
      </c>
      <c r="Q73" s="6">
        <f ca="1">IF(ISERROR(CVMdataQly!Q73*(OFFSET(CPdataAnn!Q$9,$A73,0)/OFFSET(CVMdataAnn!Q$9,$A73,0))),"",CVMdataQly!Q73*(OFFSET(CPdataAnn!Q$9,$A73,0)/OFFSET(CVMdataAnn!Q$9,$A73,0)))</f>
        <v>23701.014490064441</v>
      </c>
      <c r="R73" s="6">
        <f ca="1">IF(ISERROR(CVMdataQly!R73*(OFFSET(CPdataAnn!R$9,$A73,0)/OFFSET(CVMdataAnn!R$9,$A73,0))),"",CVMdataQly!R73*(OFFSET(CPdataAnn!R$9,$A73,0)/OFFSET(CVMdataAnn!R$9,$A73,0)))</f>
        <v>14086.343457242874</v>
      </c>
      <c r="S73" s="6">
        <f ca="1">IF(ISERROR(CVMdataQly!S73*(OFFSET(CPdataAnn!S$9,$A73,0)/OFFSET(CVMdataAnn!S$9,$A73,0))),"",CVMdataQly!S73*(OFFSET(CPdataAnn!S$9,$A73,0)/OFFSET(CVMdataAnn!S$9,$A73,0)))</f>
        <v>12544.478633328774</v>
      </c>
      <c r="T73" s="6">
        <f ca="1">IF(ISERROR(CVMdataQly!T73*(OFFSET(CPdataAnn!T$9,$A73,0)/OFFSET(CVMdataAnn!T$9,$A73,0))),"",CVMdataQly!T73*(OFFSET(CPdataAnn!T$9,$A73,0)/OFFSET(CVMdataAnn!T$9,$A73,0)))</f>
        <v>2117.5760212888376</v>
      </c>
      <c r="U73" s="6">
        <f ca="1">IF(ISERROR(CVMdataQly!U73*(OFFSET(CPdataAnn!U$9,$A73,0)/OFFSET(CVMdataAnn!U$9,$A73,0))),"",CVMdataQly!U73*(OFFSET(CPdataAnn!U$9,$A73,0)/OFFSET(CVMdataAnn!U$9,$A73,0)))</f>
        <v>2804.4193668068265</v>
      </c>
      <c r="V73" s="6">
        <f ca="1">IF(ISERROR(CVMdataQly!V73*(OFFSET(CPdataAnn!V$9,$A73,0)/OFFSET(CVMdataAnn!V$9,$A73,0))),"",CVMdataQly!V73*(OFFSET(CPdataAnn!V$9,$A73,0)/OFFSET(CVMdataAnn!V$9,$A73,0)))</f>
        <v>538.90092879256963</v>
      </c>
      <c r="W73" s="6">
        <f ca="1">IF(ISERROR(CVMdataQly!W73*(OFFSET(CPdataAnn!W$9,$A73,0)/OFFSET(CVMdataAnn!W$9,$A73,0))),"",CVMdataQly!W73*(OFFSET(CPdataAnn!W$9,$A73,0)/OFFSET(CVMdataAnn!W$9,$A73,0)))</f>
        <v>1856.3362340307349</v>
      </c>
      <c r="X73" s="6">
        <f ca="1">IF(ISERROR(CVMdataQly!X73*(OFFSET(CPdataAnn!X$9,$A73,0)/OFFSET(CVMdataAnn!X$9,$A73,0))),"",CVMdataQly!X73*(OFFSET(CPdataAnn!X$9,$A73,0)/OFFSET(CVMdataAnn!X$9,$A73,0)))</f>
        <v>389.54426229508192</v>
      </c>
      <c r="Y73" s="6">
        <f ca="1">IF(ISERROR(CVMdataQly!Y73*(OFFSET(CPdataAnn!Y$9,$A73,0)/OFFSET(CVMdataAnn!Y$9,$A73,0))),"",CVMdataQly!Y73*(OFFSET(CPdataAnn!Y$9,$A73,0)/OFFSET(CVMdataAnn!Y$9,$A73,0)))</f>
        <v>1027.5095763203715</v>
      </c>
      <c r="Z73" s="6">
        <f ca="1">IF(ISERROR(CVMdataQly!Z73*(OFFSET(CPdataAnn!Z$9,$A73,0)/OFFSET(CVMdataAnn!Z$9,$A73,0))),"",CVMdataQly!Z73*(OFFSET(CPdataAnn!Z$9,$A73,0)/OFFSET(CVMdataAnn!Z$9,$A73,0)))</f>
        <v>2016.6820118077869</v>
      </c>
      <c r="AA73" s="6">
        <f ca="1">IF(ISERROR(CVMdataQly!AA73*(OFFSET(CPdataAnn!AA$9,$A73,0)/OFFSET(CVMdataAnn!AA$9,$A73,0))),"",CVMdataQly!AA73*(OFFSET(CPdataAnn!AA$9,$A73,0)/OFFSET(CVMdataAnn!AA$9,$A73,0)))</f>
        <v>1514.4912566820694</v>
      </c>
      <c r="AB73" s="6">
        <f ca="1">IF(ISERROR(CVMdataQly!AB73*(OFFSET(CPdataAnn!AB$9,$A73,0)/OFFSET(CVMdataAnn!AB$9,$A73,0))),"",CVMdataQly!AB73*(OFFSET(CPdataAnn!AB$9,$A73,0)/OFFSET(CVMdataAnn!AB$9,$A73,0)))</f>
        <v>278.97280202403539</v>
      </c>
      <c r="AC73" s="6">
        <f ca="1">IF(ISERROR(CVMdataQly!AC73*(OFFSET(CPdataAnn!AC$9,$A73,0)/OFFSET(CVMdataAnn!AC$9,$A73,0))),"",CVMdataQly!AC73*(OFFSET(CPdataAnn!AC$9,$A73,0)/OFFSET(CVMdataAnn!AC$9,$A73,0)))</f>
        <v>1541.4098837209301</v>
      </c>
      <c r="AD73" s="6">
        <f ca="1">IF(ISERROR(CVMdataQly!AD73*(OFFSET(CPdataAnn!AD$9,$A73,0)/OFFSET(CVMdataAnn!AD$9,$A73,0))),"",CVMdataQly!AD73*(OFFSET(CPdataAnn!AD$9,$A73,0)/OFFSET(CVMdataAnn!AD$9,$A73,0)))</f>
        <v>400.36949891067542</v>
      </c>
      <c r="AE73" s="6">
        <f ca="1">IF(ISERROR(CVMdataQly!AE73*(OFFSET(CPdataAnn!AE$9,$A73,0)/OFFSET(CVMdataAnn!AE$9,$A73,0))),"",CVMdataQly!AE73*(OFFSET(CPdataAnn!AE$9,$A73,0)/OFFSET(CVMdataAnn!AE$9,$A73,0)))</f>
        <v>1140.960808080808</v>
      </c>
      <c r="AF73" s="6">
        <f ca="1">IF(ISERROR(CVMdataQly!AF73*(OFFSET(CPdataAnn!AF$9,$A73,0)/OFFSET(CVMdataAnn!AF$9,$A73,0))),"",CVMdataQly!AF73*(OFFSET(CPdataAnn!AF$9,$A73,0)/OFFSET(CVMdataAnn!AF$9,$A73,0)))</f>
        <v>8092.6670169907165</v>
      </c>
      <c r="AG73" s="6">
        <f ca="1">IF(ISERROR(CVMdataQly!AG73*(OFFSET(CPdataAnn!AG$9,$A73,0)/OFFSET(CVMdataAnn!AG$9,$A73,0))),"",CVMdataQly!AG73*(OFFSET(CPdataAnn!AG$9,$A73,0)/OFFSET(CVMdataAnn!AG$9,$A73,0)))</f>
        <v>2790.8187815289093</v>
      </c>
      <c r="AH73" s="6">
        <f ca="1">IF(ISERROR(CVMdataQly!AH73*(OFFSET(CPdataAnn!AH$9,$A73,0)/OFFSET(CVMdataAnn!AH$9,$A73,0))),"",CVMdataQly!AH73*(OFFSET(CPdataAnn!AH$9,$A73,0)/OFFSET(CVMdataAnn!AH$9,$A73,0)))</f>
        <v>750.03203074951955</v>
      </c>
      <c r="AI73" s="6">
        <f ca="1">IF(ISERROR(CVMdataQly!AI73*(OFFSET(CPdataAnn!AI$9,$A73,0)/OFFSET(CVMdataAnn!AI$9,$A73,0))),"",CVMdataQly!AI73*(OFFSET(CPdataAnn!AI$9,$A73,0)/OFFSET(CVMdataAnn!AI$9,$A73,0)))</f>
        <v>1237.1116121758737</v>
      </c>
      <c r="AJ73" s="6">
        <f ca="1">IF(ISERROR(CVMdataQly!AJ73*(OFFSET(CPdataAnn!AJ$9,$A73,0)/OFFSET(CVMdataAnn!AJ$9,$A73,0))),"",CVMdataQly!AJ73*(OFFSET(CPdataAnn!AJ$9,$A73,0)/OFFSET(CVMdataAnn!AJ$9,$A73,0)))</f>
        <v>803.69502407704658</v>
      </c>
      <c r="AK73" s="6">
        <f ca="1">IF(ISERROR(CVMdataQly!AK73*(OFFSET(CPdataAnn!AK$9,$A73,0)/OFFSET(CVMdataAnn!AK$9,$A73,0))),"",CVMdataQly!AK73*(OFFSET(CPdataAnn!AK$9,$A73,0)/OFFSET(CVMdataAnn!AK$9,$A73,0)))</f>
        <v>3414.7307262569834</v>
      </c>
      <c r="AL73" s="6">
        <f ca="1">IF(ISERROR(CVMdataQly!AL73*(OFFSET(CPdataAnn!AL$9,$A73,0)/OFFSET(CVMdataAnn!AL$9,$A73,0))),"",CVMdataQly!AL73*(OFFSET(CPdataAnn!AL$9,$A73,0)/OFFSET(CVMdataAnn!AL$9,$A73,0)))</f>
        <v>1883.6084529505581</v>
      </c>
      <c r="AM73" s="6">
        <f ca="1">IF(ISERROR(CVMdataQly!AM73*(OFFSET(CPdataAnn!AM$9,$A73,0)/OFFSET(CVMdataAnn!AM$9,$A73,0))),"",CVMdataQly!AM73*(OFFSET(CPdataAnn!AM$9,$A73,0)/OFFSET(CVMdataAnn!AM$9,$A73,0)))</f>
        <v>9158.8613768523719</v>
      </c>
      <c r="AN73" s="6">
        <f ca="1">IF(ISERROR(CVMdataQly!AN73*(OFFSET(CPdataAnn!AN$9,$A73,0)/OFFSET(CVMdataAnn!AN$9,$A73,0))),"",CVMdataQly!AN73*(OFFSET(CPdataAnn!AN$9,$A73,0)/OFFSET(CVMdataAnn!AN$9,$A73,0)))</f>
        <v>8045.6756830452086</v>
      </c>
      <c r="AO73" s="6">
        <f ca="1">IF(ISERROR(CVMdataQly!AO73*(OFFSET(CPdataAnn!AO$9,$A73,0)/OFFSET(CVMdataAnn!AO$9,$A73,0))),"",CVMdataQly!AO73*(OFFSET(CPdataAnn!AO$9,$A73,0)/OFFSET(CVMdataAnn!AO$9,$A73,0)))</f>
        <v>147.69607843137254</v>
      </c>
      <c r="AP73" s="6">
        <f ca="1">IF(ISERROR(CVMdataQly!AP73*(OFFSET(CPdataAnn!AP$9,$A73,0)/OFFSET(CVMdataAnn!AP$9,$A73,0))),"",CVMdataQly!AP73*(OFFSET(CPdataAnn!AP$9,$A73,0)/OFFSET(CVMdataAnn!AP$9,$A73,0)))</f>
        <v>7433.7859967865534</v>
      </c>
      <c r="AQ73" s="6">
        <f ca="1">IF(ISERROR(CVMdataQly!AQ73*(OFFSET(CPdataAnn!AQ$9,$A73,0)/OFFSET(CVMdataAnn!AQ$9,$A73,0))),"",CVMdataQly!AQ73*(OFFSET(CPdataAnn!AQ$9,$A73,0)/OFFSET(CVMdataAnn!AQ$9,$A73,0)))</f>
        <v>239.0231425091352</v>
      </c>
      <c r="AR73" s="6">
        <f ca="1">IF(ISERROR(CVMdataQly!AR73*(OFFSET(CPdataAnn!AR$9,$A73,0)/OFFSET(CVMdataAnn!AR$9,$A73,0))),"",CVMdataQly!AR73*(OFFSET(CPdataAnn!AR$9,$A73,0)/OFFSET(CVMdataAnn!AR$9,$A73,0)))</f>
        <v>223.53303108808291</v>
      </c>
      <c r="AS73" s="6">
        <f ca="1">IF(ISERROR(CVMdataQly!AS73*(OFFSET(CPdataAnn!AS$9,$A73,0)/OFFSET(CVMdataAnn!AS$9,$A73,0))),"",CVMdataQly!AS73*(OFFSET(CPdataAnn!AS$9,$A73,0)/OFFSET(CVMdataAnn!AS$9,$A73,0)))</f>
        <v>1113.0449438202247</v>
      </c>
      <c r="AT73" s="6">
        <f ca="1">IF(ISERROR(CVMdataQly!AT73*(OFFSET(CPdataAnn!AT$9,$A73,0)/OFFSET(CVMdataAnn!AT$9,$A73,0))),"",CVMdataQly!AT73*(OFFSET(CPdataAnn!AT$9,$A73,0)/OFFSET(CVMdataAnn!AT$9,$A73,0)))</f>
        <v>1100.7747657295849</v>
      </c>
      <c r="AU73" s="6">
        <f ca="1">IF(ISERROR(CVMdataQly!AU73*(OFFSET(CPdataAnn!AU$9,$A73,0)/OFFSET(CVMdataAnn!AU$9,$A73,0))),"",CVMdataQly!AU73*(OFFSET(CPdataAnn!AU$9,$A73,0)/OFFSET(CVMdataAnn!AU$9,$A73,0)))</f>
        <v>12.315789473684211</v>
      </c>
      <c r="AV73" s="6">
        <f ca="1">IF(ISERROR(CVMdataQly!AV73*(OFFSET(CPdataAnn!AV$9,$A73,0)/OFFSET(CVMdataAnn!AV$9,$A73,0))),"",CVMdataQly!AV73*(OFFSET(CPdataAnn!AV$9,$A73,0)/OFFSET(CVMdataAnn!AV$9,$A73,0)))</f>
        <v>44952.976428579459</v>
      </c>
      <c r="AW73" s="6">
        <f ca="1">IF(ISERROR(CVMdataQly!AW73*(OFFSET(CPdataAnn!AW$9,$A73,0)/OFFSET(CVMdataAnn!AW$9,$A73,0))),"",CVMdataQly!AW73*(OFFSET(CPdataAnn!AW$9,$A73,0)/OFFSET(CVMdataAnn!AW$9,$A73,0)))</f>
        <v>6870.5856898135507</v>
      </c>
      <c r="AX73" s="6">
        <f ca="1">IF(ISERROR(CVMdataQly!AX73*(OFFSET(CPdataAnn!AX$9,$A73,0)/OFFSET(CVMdataAnn!AX$9,$A73,0))),"",CVMdataQly!AX73*(OFFSET(CPdataAnn!AX$9,$A73,0)/OFFSET(CVMdataAnn!AX$9,$A73,0)))</f>
        <v>6847.0759957157443</v>
      </c>
      <c r="AY73" s="6">
        <f ca="1">IF(ISERROR(CVMdataQly!AY73*(OFFSET(CPdataAnn!AY$9,$A73,0)/OFFSET(CVMdataAnn!AY$9,$A73,0))),"",CVMdataQly!AY73*(OFFSET(CPdataAnn!AY$9,$A73,0)/OFFSET(CVMdataAnn!AY$9,$A73,0)))</f>
        <v>23.138461538461538</v>
      </c>
      <c r="AZ73" s="6">
        <f ca="1">IF(ISERROR(CVMdataQly!AZ73*(OFFSET(CPdataAnn!AZ$9,$A73,0)/OFFSET(CVMdataAnn!AZ$9,$A73,0))),"",CVMdataQly!AZ73*(OFFSET(CPdataAnn!AZ$9,$A73,0)/OFFSET(CVMdataAnn!AZ$9,$A73,0)))</f>
        <v>32630.028447386172</v>
      </c>
      <c r="BA73" s="6">
        <f ca="1">IF(ISERROR(CVMdataQly!BA73*(OFFSET(CPdataAnn!BA$9,$A73,0)/OFFSET(CVMdataAnn!BA$9,$A73,0))),"",CVMdataQly!BA73*(OFFSET(CPdataAnn!BA$9,$A73,0)/OFFSET(CVMdataAnn!BA$9,$A73,0)))</f>
        <v>31511.479174264212</v>
      </c>
      <c r="BB73" s="6">
        <f ca="1">IF(ISERROR(CVMdataQly!BB73*(OFFSET(CPdataAnn!BB$9,$A73,0)/OFFSET(CVMdataAnn!BB$9,$A73,0))),"",CVMdataQly!BB73*(OFFSET(CPdataAnn!BB$9,$A73,0)/OFFSET(CVMdataAnn!BB$9,$A73,0)))</f>
        <v>1118.9627511844469</v>
      </c>
      <c r="BC73" s="6">
        <f ca="1">IF(ISERROR(CVMdataQly!BC73*(OFFSET(CPdataAnn!BC$9,$A73,0)/OFFSET(CVMdataAnn!BC$9,$A73,0))),"",CVMdataQly!BC73*(OFFSET(CPdataAnn!BC$9,$A73,0)/OFFSET(CVMdataAnn!BC$9,$A73,0)))</f>
        <v>488.76454207920796</v>
      </c>
      <c r="BD73" s="6">
        <f ca="1">IF(ISERROR(CVMdataQly!BD73*(OFFSET(CPdataAnn!BD$9,$A73,0)/OFFSET(CVMdataAnn!BD$9,$A73,0))),"",CVMdataQly!BD73*(OFFSET(CPdataAnn!BD$9,$A73,0)/OFFSET(CVMdataAnn!BD$9,$A73,0)))</f>
        <v>230.5679012345679</v>
      </c>
      <c r="BE73" s="6">
        <f ca="1">IF(ISERROR(CVMdataQly!BE73*(OFFSET(CPdataAnn!BE$9,$A73,0)/OFFSET(CVMdataAnn!BE$9,$A73,0))),"",CVMdataQly!BE73*(OFFSET(CPdataAnn!BE$9,$A73,0)/OFFSET(CVMdataAnn!BE$9,$A73,0)))</f>
        <v>258.11881188118809</v>
      </c>
      <c r="BF73" s="6">
        <f ca="1">IF(ISERROR(CVMdataQly!BF73*(OFFSET(CPdataAnn!BF$9,$A73,0)/OFFSET(CVMdataAnn!BF$9,$A73,0))),"",CVMdataQly!BF73*(OFFSET(CPdataAnn!BF$9,$A73,0)/OFFSET(CVMdataAnn!BF$9,$A73,0)))</f>
        <v>1252.8939094324699</v>
      </c>
      <c r="BG73" s="6">
        <f ca="1">IF(ISERROR(CVMdataQly!BG73*(OFFSET(CPdataAnn!BG$9,$A73,0)/OFFSET(CVMdataAnn!BG$9,$A73,0))),"",CVMdataQly!BG73*(OFFSET(CPdataAnn!BG$9,$A73,0)/OFFSET(CVMdataAnn!BG$9,$A73,0)))</f>
        <v>597.06443914081137</v>
      </c>
      <c r="BH73" s="6">
        <f ca="1">IF(ISERROR(CVMdataQly!BH73*(OFFSET(CPdataAnn!BH$9,$A73,0)/OFFSET(CVMdataAnn!BH$9,$A73,0))),"",CVMdataQly!BH73*(OFFSET(CPdataAnn!BH$9,$A73,0)/OFFSET(CVMdataAnn!BH$9,$A73,0)))</f>
        <v>15.853333333333332</v>
      </c>
      <c r="BI73" s="6">
        <f ca="1">IF(ISERROR(CVMdataQly!BI73*(OFFSET(CPdataAnn!BI$9,$A73,0)/OFFSET(CVMdataAnn!BI$9,$A73,0))),"",CVMdataQly!BI73*(OFFSET(CPdataAnn!BI$9,$A73,0)/OFFSET(CVMdataAnn!BI$9,$A73,0)))</f>
        <v>639.89604452395156</v>
      </c>
      <c r="BJ73" s="6" t="str">
        <f ca="1">IF(ISERROR(CVMdataQly!BJ73*(OFFSET(CPdataAnn!BJ$9,$A73,0)/OFFSET(CVMdataAnn!BJ$9,$A73,0))),"",CVMdataQly!BJ73*(OFFSET(CPdataAnn!BJ$9,$A73,0)/OFFSET(CVMdataAnn!BJ$9,$A73,0)))</f>
        <v/>
      </c>
      <c r="BK73" s="6">
        <f ca="1">IF(ISERROR(CVMdataQly!BK73*(OFFSET(CPdataAnn!BK$9,$A73,0)/OFFSET(CVMdataAnn!BK$9,$A73,0))),"",CVMdataQly!BK73*(OFFSET(CPdataAnn!BK$9,$A73,0)/OFFSET(CVMdataAnn!BK$9,$A73,0)))</f>
        <v>3710.9364413728481</v>
      </c>
      <c r="BL73" s="6">
        <f ca="1">IF(ISERROR(CVMdataQly!BL73*(OFFSET(CPdataAnn!BL$9,$A73,0)/OFFSET(CVMdataAnn!BL$9,$A73,0))),"",CVMdataQly!BL73*(OFFSET(CPdataAnn!BL$9,$A73,0)/OFFSET(CVMdataAnn!BL$9,$A73,0)))</f>
        <v>1860.1930511377539</v>
      </c>
      <c r="BM73" s="6">
        <f ca="1">IF(ISERROR(CVMdataQly!BM73*(OFFSET(CPdataAnn!BM$9,$A73,0)/OFFSET(CVMdataAnn!BM$9,$A73,0))),"",CVMdataQly!BM73*(OFFSET(CPdataAnn!BM$9,$A73,0)/OFFSET(CVMdataAnn!BM$9,$A73,0)))</f>
        <v>1564.4629591415598</v>
      </c>
      <c r="BN73" s="6">
        <f ca="1">IF(ISERROR(CVMdataQly!BN73*(OFFSET(CPdataAnn!BN$9,$A73,0)/OFFSET(CVMdataAnn!BN$9,$A73,0))),"",CVMdataQly!BN73*(OFFSET(CPdataAnn!BN$9,$A73,0)/OFFSET(CVMdataAnn!BN$9,$A73,0)))</f>
        <v>162.95744680851064</v>
      </c>
      <c r="BO73" s="6">
        <f ca="1">IF(ISERROR(CVMdataQly!BO73*(OFFSET(CPdataAnn!BO$9,$A73,0)/OFFSET(CVMdataAnn!BO$9,$A73,0))),"",CVMdataQly!BO73*(OFFSET(CPdataAnn!BO$9,$A73,0)/OFFSET(CVMdataAnn!BO$9,$A73,0)))</f>
        <v>121.6711590296496</v>
      </c>
      <c r="BP73" s="6" t="str">
        <f ca="1">IF(ISERROR(CVMdataQly!BP73*(OFFSET(CPdataAnn!BP$9,$A73,0)/OFFSET(CVMdataAnn!BP$9,$A73,0))),"",CVMdataQly!BP73*(OFFSET(CPdataAnn!BP$9,$A73,0)/OFFSET(CVMdataAnn!BP$9,$A73,0)))</f>
        <v/>
      </c>
      <c r="BQ73" s="6">
        <f ca="1">IF(ISERROR(CVMdataQly!BQ73*(OFFSET(CPdataAnn!BQ$9,$A73,0)/OFFSET(CVMdataAnn!BQ$9,$A73,0))),"",CVMdataQly!BQ73*(OFFSET(CPdataAnn!BQ$9,$A73,0)/OFFSET(CVMdataAnn!BQ$9,$A73,0)))</f>
        <v>9130.3706557904898</v>
      </c>
      <c r="BR73" s="6">
        <f ca="1">IF(ISERROR(CVMdataQly!BR73*(OFFSET(CPdataAnn!BR$9,$A73,0)/OFFSET(CVMdataAnn!BR$9,$A73,0))),"",CVMdataQly!BR73*(OFFSET(CPdataAnn!BR$9,$A73,0)/OFFSET(CVMdataAnn!BR$9,$A73,0)))</f>
        <v>3020.9185453348691</v>
      </c>
      <c r="BS73" s="6">
        <f ca="1">IF(ISERROR(CVMdataQly!BS73*(OFFSET(CPdataAnn!BS$9,$A73,0)/OFFSET(CVMdataAnn!BS$9,$A73,0))),"",CVMdataQly!BS73*(OFFSET(CPdataAnn!BS$9,$A73,0)/OFFSET(CVMdataAnn!BS$9,$A73,0)))</f>
        <v>2188.3287812799881</v>
      </c>
      <c r="BT73" s="6">
        <f ca="1">IF(ISERROR(CVMdataQly!BT73*(OFFSET(CPdataAnn!BT$9,$A73,0)/OFFSET(CVMdataAnn!BT$9,$A73,0))),"",CVMdataQly!BT73*(OFFSET(CPdataAnn!BT$9,$A73,0)/OFFSET(CVMdataAnn!BT$9,$A73,0)))</f>
        <v>817.54838709677426</v>
      </c>
      <c r="BU73" s="6">
        <f ca="1">IF(ISERROR(CVMdataQly!BU73*(OFFSET(CPdataAnn!BU$9,$A73,0)/OFFSET(CVMdataAnn!BU$9,$A73,0))),"",CVMdataQly!BU73*(OFFSET(CPdataAnn!BU$9,$A73,0)/OFFSET(CVMdataAnn!BU$9,$A73,0)))</f>
        <v>14.518518518518519</v>
      </c>
      <c r="BV73" s="6">
        <f ca="1">IF(ISERROR(CVMdataQly!BV73*(OFFSET(CPdataAnn!BV$9,$A73,0)/OFFSET(CVMdataAnn!BV$9,$A73,0))),"",CVMdataQly!BV73*(OFFSET(CPdataAnn!BV$9,$A73,0)/OFFSET(CVMdataAnn!BV$9,$A73,0)))</f>
        <v>1131.5180947312401</v>
      </c>
      <c r="BW73" s="6">
        <f ca="1">IF(ISERROR(CVMdataQly!BW73*(OFFSET(CPdataAnn!BW$9,$A73,0)/OFFSET(CVMdataAnn!BW$9,$A73,0))),"",CVMdataQly!BW73*(OFFSET(CPdataAnn!BW$9,$A73,0)/OFFSET(CVMdataAnn!BW$9,$A73,0)))</f>
        <v>1455.6326086956522</v>
      </c>
      <c r="BX73" s="6">
        <f ca="1">IF(ISERROR(CVMdataQly!BX73*(OFFSET(CPdataAnn!BX$9,$A73,0)/OFFSET(CVMdataAnn!BX$9,$A73,0))),"",CVMdataQly!BX73*(OFFSET(CPdataAnn!BX$9,$A73,0)/OFFSET(CVMdataAnn!BX$9,$A73,0)))</f>
        <v>1110.8451585976627</v>
      </c>
      <c r="BY73" s="6">
        <f ca="1">IF(ISERROR(CVMdataQly!BY73*(OFFSET(CPdataAnn!BY$9,$A73,0)/OFFSET(CVMdataAnn!BY$9,$A73,0))),"",CVMdataQly!BY73*(OFFSET(CPdataAnn!BY$9,$A73,0)/OFFSET(CVMdataAnn!BY$9,$A73,0)))</f>
        <v>185.95238095238096</v>
      </c>
      <c r="BZ73" s="6">
        <f ca="1">IF(ISERROR(CVMdataQly!BZ73*(OFFSET(CPdataAnn!BZ$9,$A73,0)/OFFSET(CVMdataAnn!BZ$9,$A73,0))),"",CVMdataQly!BZ73*(OFFSET(CPdataAnn!BZ$9,$A73,0)/OFFSET(CVMdataAnn!BZ$9,$A73,0)))</f>
        <v>157.55750273822562</v>
      </c>
      <c r="CA73" s="6">
        <f ca="1">IF(ISERROR(CVMdataQly!CA73*(OFFSET(CPdataAnn!CA$9,$A73,0)/OFFSET(CVMdataAnn!CA$9,$A73,0))),"",CVMdataQly!CA73*(OFFSET(CPdataAnn!CA$9,$A73,0)/OFFSET(CVMdataAnn!CA$9,$A73,0)))</f>
        <v>1307.5780257025845</v>
      </c>
      <c r="CB73" s="6">
        <f ca="1">IF(ISERROR(CVMdataQly!CB73*(OFFSET(CPdataAnn!CB$9,$A73,0)/OFFSET(CVMdataAnn!CB$9,$A73,0))),"",CVMdataQly!CB73*(OFFSET(CPdataAnn!CB$9,$A73,0)/OFFSET(CVMdataAnn!CB$9,$A73,0)))</f>
        <v>790.76848591549299</v>
      </c>
      <c r="CC73" s="6">
        <f ca="1">IF(ISERROR(CVMdataQly!CC73*(OFFSET(CPdataAnn!CC$9,$A73,0)/OFFSET(CVMdataAnn!CC$9,$A73,0))),"",CVMdataQly!CC73*(OFFSET(CPdataAnn!CC$9,$A73,0)/OFFSET(CVMdataAnn!CC$9,$A73,0)))</f>
        <v>89.746987951807228</v>
      </c>
      <c r="CD73" s="6">
        <f ca="1">IF(ISERROR(CVMdataQly!CD73*(OFFSET(CPdataAnn!CD$9,$A73,0)/OFFSET(CVMdataAnn!CD$9,$A73,0))),"",CVMdataQly!CD73*(OFFSET(CPdataAnn!CD$9,$A73,0)/OFFSET(CVMdataAnn!CD$9,$A73,0)))</f>
        <v>701.38968058968067</v>
      </c>
      <c r="CE73" s="6">
        <f ca="1">IF(ISERROR(CVMdataQly!CE73*(OFFSET(CPdataAnn!CE$9,$A73,0)/OFFSET(CVMdataAnn!CE$9,$A73,0))),"",CVMdataQly!CE73*(OFFSET(CPdataAnn!CE$9,$A73,0)/OFFSET(CVMdataAnn!CE$9,$A73,0)))</f>
        <v>1425.2832323232324</v>
      </c>
      <c r="CF73" s="6">
        <f ca="1">IF(ISERROR(CVMdataQly!CF73*(OFFSET(CPdataAnn!CF$9,$A73,0)/OFFSET(CVMdataAnn!CF$9,$A73,0))),"",CVMdataQly!CF73*(OFFSET(CPdataAnn!CF$9,$A73,0)/OFFSET(CVMdataAnn!CF$9,$A73,0)))</f>
        <v>583.14741035856571</v>
      </c>
      <c r="CG73" s="6">
        <f ca="1">IF(ISERROR(CVMdataQly!CG73*(OFFSET(CPdataAnn!CG$9,$A73,0)/OFFSET(CVMdataAnn!CG$9,$A73,0))),"",CVMdataQly!CG73*(OFFSET(CPdataAnn!CG$9,$A73,0)/OFFSET(CVMdataAnn!CG$9,$A73,0)))</f>
        <v>841.83084577114425</v>
      </c>
      <c r="CH73" s="6">
        <f ca="1">IF(ISERROR(CVMdataQly!CH73*(OFFSET(CPdataAnn!CH$9,$A73,0)/OFFSET(CVMdataAnn!CH$9,$A73,0))),"",CVMdataQly!CH73*(OFFSET(CPdataAnn!CH$9,$A73,0)/OFFSET(CVMdataAnn!CH$9,$A73,0)))</f>
        <v>2288.7290597547185</v>
      </c>
      <c r="CI73" s="6">
        <f ca="1">IF(ISERROR(CVMdataQly!CI73*(OFFSET(CPdataAnn!CI$9,$A73,0)/OFFSET(CVMdataAnn!CI$9,$A73,0))),"",CVMdataQly!CI73*(OFFSET(CPdataAnn!CI$9,$A73,0)/OFFSET(CVMdataAnn!CI$9,$A73,0)))</f>
        <v>1289.9762658227849</v>
      </c>
      <c r="CJ73" s="6">
        <f ca="1">IF(ISERROR(CVMdataQly!CJ73*(OFFSET(CPdataAnn!CJ$9,$A73,0)/OFFSET(CVMdataAnn!CJ$9,$A73,0))),"",CVMdataQly!CJ73*(OFFSET(CPdataAnn!CJ$9,$A73,0)/OFFSET(CVMdataAnn!CJ$9,$A73,0)))</f>
        <v>587.75624999999991</v>
      </c>
      <c r="CK73" s="6">
        <f ca="1">IF(ISERROR(CVMdataQly!CK73*(OFFSET(CPdataAnn!CK$9,$A73,0)/OFFSET(CVMdataAnn!CK$9,$A73,0))),"",CVMdataQly!CK73*(OFFSET(CPdataAnn!CK$9,$A73,0)/OFFSET(CVMdataAnn!CK$9,$A73,0)))</f>
        <v>121.6745283018868</v>
      </c>
      <c r="CL73" s="6">
        <f ca="1">IF(ISERROR(CVMdataQly!CL73*(OFFSET(CPdataAnn!CL$9,$A73,0)/OFFSET(CVMdataAnn!CL$9,$A73,0))),"",CVMdataQly!CL73*(OFFSET(CPdataAnn!CL$9,$A73,0)/OFFSET(CVMdataAnn!CL$9,$A73,0)))</f>
        <v>580.48883270122201</v>
      </c>
      <c r="CM73" s="6">
        <f ca="1">IF(ISERROR(CVMdataQly!CM73*(OFFSET(CPdataAnn!CM$9,$A73,0)/OFFSET(CVMdataAnn!CM$9,$A73,0))),"",CVMdataQly!CM73*(OFFSET(CPdataAnn!CM$9,$A73,0)/OFFSET(CVMdataAnn!CM$9,$A73,0)))</f>
        <v>553.59850796880301</v>
      </c>
      <c r="CN73" s="6">
        <f ca="1">IF(ISERROR(CVMdataQly!CN73*(OFFSET(CPdataAnn!CN$9,$A73,0)/OFFSET(CVMdataAnn!CN$9,$A73,0))),"",CVMdataQly!CN73*(OFFSET(CPdataAnn!CN$9,$A73,0)/OFFSET(CVMdataAnn!CN$9,$A73,0)))</f>
        <v>222.48007590132826</v>
      </c>
      <c r="CO73" s="6">
        <f ca="1">IF(ISERROR(CVMdataQly!CO73*(OFFSET(CPdataAnn!CO$9,$A73,0)/OFFSET(CVMdataAnn!CO$9,$A73,0))),"",CVMdataQly!CO73*(OFFSET(CPdataAnn!CO$9,$A73,0)/OFFSET(CVMdataAnn!CO$9,$A73,0)))</f>
        <v>257.30079681274901</v>
      </c>
      <c r="CP73" s="6">
        <f ca="1">IF(ISERROR(CVMdataQly!CP73*(OFFSET(CPdataAnn!CP$9,$A73,0)/OFFSET(CVMdataAnn!CP$9,$A73,0))),"",CVMdataQly!CP73*(OFFSET(CPdataAnn!CP$9,$A73,0)/OFFSET(CVMdataAnn!CP$9,$A73,0)))</f>
        <v>73.165853658536577</v>
      </c>
      <c r="CQ73" s="6">
        <f ca="1">IF(ISERROR(CVMdataQly!CQ73*(OFFSET(CPdataAnn!CQ$9,$A73,0)/OFFSET(CVMdataAnn!CQ$9,$A73,0))),"",CVMdataQly!CQ73*(OFFSET(CPdataAnn!CQ$9,$A73,0)/OFFSET(CVMdataAnn!CQ$9,$A73,0)))</f>
        <v>445.61724806201551</v>
      </c>
      <c r="CR73" s="6">
        <f ca="1">IF(ISERROR(CVMdataQly!CR73*(OFFSET(CPdataAnn!CR$9,$A73,0)/OFFSET(CVMdataAnn!CR$9,$A73,0))),"",CVMdataQly!CR73*(OFFSET(CPdataAnn!CR$9,$A73,0)/OFFSET(CVMdataAnn!CR$9,$A73,0)))</f>
        <v>25099.285198454316</v>
      </c>
      <c r="CS73" s="6">
        <f ca="1">IF(ISERROR(CVMdataQly!CS73*(OFFSET(CPdataAnn!CS$9,$A73,0)/OFFSET(CVMdataAnn!CS$9,$A73,0))),"",CVMdataQly!CS73*(OFFSET(CPdataAnn!CS$9,$A73,0)/OFFSET(CVMdataAnn!CS$9,$A73,0)))</f>
        <v>9239.7493007252651</v>
      </c>
      <c r="CT73" s="6">
        <f ca="1">IF(ISERROR(CVMdataQly!CT73*(OFFSET(CPdataAnn!CT$9,$A73,0)/OFFSET(CVMdataAnn!CT$9,$A73,0))),"",CVMdataQly!CT73*(OFFSET(CPdataAnn!CT$9,$A73,0)/OFFSET(CVMdataAnn!CT$9,$A73,0)))</f>
        <v>8990.8516674834282</v>
      </c>
      <c r="CU73" s="6">
        <f ca="1">IF(ISERROR(CVMdataQly!CU73*(OFFSET(CPdataAnn!CU$9,$A73,0)/OFFSET(CVMdataAnn!CU$9,$A73,0))),"",CVMdataQly!CU73*(OFFSET(CPdataAnn!CU$9,$A73,0)/OFFSET(CVMdataAnn!CU$9,$A73,0)))</f>
        <v>174.71509971509971</v>
      </c>
      <c r="CV73" s="6">
        <f ca="1">IF(ISERROR(CVMdataQly!CV73*(OFFSET(CPdataAnn!CV$9,$A73,0)/OFFSET(CVMdataAnn!CV$9,$A73,0))),"",CVMdataQly!CV73*(OFFSET(CPdataAnn!CV$9,$A73,0)/OFFSET(CVMdataAnn!CV$9,$A73,0)))</f>
        <v>73.916387959866213</v>
      </c>
      <c r="CW73" s="6">
        <f ca="1">IF(ISERROR(CVMdataQly!CW73*(OFFSET(CPdataAnn!CW$9,$A73,0)/OFFSET(CVMdataAnn!CW$9,$A73,0))),"",CVMdataQly!CW73*(OFFSET(CPdataAnn!CW$9,$A73,0)/OFFSET(CVMdataAnn!CW$9,$A73,0)))</f>
        <v>9546.13500245459</v>
      </c>
      <c r="CX73" s="6">
        <f ca="1">IF(ISERROR(CVMdataQly!CX73*(OFFSET(CPdataAnn!CX$9,$A73,0)/OFFSET(CVMdataAnn!CX$9,$A73,0))),"",CVMdataQly!CX73*(OFFSET(CPdataAnn!CX$9,$A73,0)/OFFSET(CVMdataAnn!CX$9,$A73,0)))</f>
        <v>750.37526551805524</v>
      </c>
      <c r="CY73" s="6">
        <f ca="1">IF(ISERROR(CVMdataQly!CY73*(OFFSET(CPdataAnn!CY$9,$A73,0)/OFFSET(CVMdataAnn!CY$9,$A73,0))),"",CVMdataQly!CY73*(OFFSET(CPdataAnn!CY$9,$A73,0)/OFFSET(CVMdataAnn!CY$9,$A73,0)))</f>
        <v>4997.4431202600217</v>
      </c>
      <c r="CZ73" s="6">
        <f ca="1">IF(ISERROR(CVMdataQly!CZ73*(OFFSET(CPdataAnn!CZ$9,$A73,0)/OFFSET(CVMdataAnn!CZ$9,$A73,0))),"",CVMdataQly!CZ73*(OFFSET(CPdataAnn!CZ$9,$A73,0)/OFFSET(CVMdataAnn!CZ$9,$A73,0)))</f>
        <v>2984.062811963423</v>
      </c>
      <c r="DA73" s="6">
        <f ca="1">IF(ISERROR(CVMdataQly!DA73*(OFFSET(CPdataAnn!DA$9,$A73,0)/OFFSET(CVMdataAnn!DA$9,$A73,0))),"",CVMdataQly!DA73*(OFFSET(CPdataAnn!DA$9,$A73,0)/OFFSET(CVMdataAnn!DA$9,$A73,0)))</f>
        <v>818.22274881516591</v>
      </c>
      <c r="DB73" s="6">
        <f ca="1">IF(ISERROR(CVMdataQly!DB73*(OFFSET(CPdataAnn!DB$9,$A73,0)/OFFSET(CVMdataAnn!DB$9,$A73,0))),"",CVMdataQly!DB73*(OFFSET(CPdataAnn!DB$9,$A73,0)/OFFSET(CVMdataAnn!DB$9,$A73,0)))</f>
        <v>6274.7569897165922</v>
      </c>
      <c r="DC73" s="6">
        <f ca="1">IF(ISERROR(CVMdataQly!DC73*(OFFSET(CPdataAnn!DC$9,$A73,0)/OFFSET(CVMdataAnn!DC$9,$A73,0))),"",CVMdataQly!DC73*(OFFSET(CPdataAnn!DC$9,$A73,0)/OFFSET(CVMdataAnn!DC$9,$A73,0)))</f>
        <v>970.01486784140957</v>
      </c>
      <c r="DD73" s="6">
        <f ca="1">IF(ISERROR(CVMdataQly!DD73*(OFFSET(CPdataAnn!DD$9,$A73,0)/OFFSET(CVMdataAnn!DD$9,$A73,0))),"",CVMdataQly!DD73*(OFFSET(CPdataAnn!DD$9,$A73,0)/OFFSET(CVMdataAnn!DD$9,$A73,0)))</f>
        <v>1644.8617157490396</v>
      </c>
      <c r="DE73" s="6">
        <f ca="1">IF(ISERROR(CVMdataQly!DE73*(OFFSET(CPdataAnn!DE$9,$A73,0)/OFFSET(CVMdataAnn!DE$9,$A73,0))),"",CVMdataQly!DE73*(OFFSET(CPdataAnn!DE$9,$A73,0)/OFFSET(CVMdataAnn!DE$9,$A73,0)))</f>
        <v>2810.5155895507878</v>
      </c>
      <c r="DF73" s="6">
        <f ca="1">IF(ISERROR(CVMdataQly!DF73*(OFFSET(CPdataAnn!DF$9,$A73,0)/OFFSET(CVMdataAnn!DF$9,$A73,0))),"",CVMdataQly!DF73*(OFFSET(CPdataAnn!DF$9,$A73,0)/OFFSET(CVMdataAnn!DF$9,$A73,0)))</f>
        <v>612.65908133164771</v>
      </c>
      <c r="DG73" s="6">
        <f ca="1">IF(ISERROR(CVMdataQly!DG73*(OFFSET(CPdataAnn!DG$9,$A73,0)/OFFSET(CVMdataAnn!DG$9,$A73,0))),"",CVMdataQly!DG73*(OFFSET(CPdataAnn!DG$9,$A73,0)/OFFSET(CVMdataAnn!DG$9,$A73,0)))</f>
        <v>236.49093904448108</v>
      </c>
      <c r="DH73" s="6">
        <f ca="1">IF(ISERROR(CVMdataQly!DH73*(OFFSET(CPdataAnn!DH$9,$A73,0)/OFFSET(CVMdataAnn!DH$9,$A73,0))),"",CVMdataQly!DH73*(OFFSET(CPdataAnn!DH$9,$A73,0)/OFFSET(CVMdataAnn!DH$9,$A73,0)))</f>
        <v>3705.9631944444441</v>
      </c>
      <c r="DI73" s="6">
        <f ca="1">IF(ISERROR(CVMdataQly!DI73*(OFFSET(CPdataAnn!DI$9,$A73,0)/OFFSET(CVMdataAnn!DI$9,$A73,0))),"",CVMdataQly!DI73*(OFFSET(CPdataAnn!DI$9,$A73,0)/OFFSET(CVMdataAnn!DI$9,$A73,0)))</f>
        <v>170.95625942684765</v>
      </c>
      <c r="DJ73" s="6">
        <f ca="1">IF(ISERROR(CVMdataQly!DJ73*(OFFSET(CPdataAnn!DJ$9,$A73,0)/OFFSET(CVMdataAnn!DJ$9,$A73,0))),"",CVMdataQly!DJ73*(OFFSET(CPdataAnn!DJ$9,$A73,0)/OFFSET(CVMdataAnn!DJ$9,$A73,0)))</f>
        <v>179.52724594992637</v>
      </c>
      <c r="DK73" s="6">
        <f ca="1">IF(ISERROR(CVMdataQly!DK73*(OFFSET(CPdataAnn!DK$9,$A73,0)/OFFSET(CVMdataAnn!DK$9,$A73,0))),"",CVMdataQly!DK73*(OFFSET(CPdataAnn!DK$9,$A73,0)/OFFSET(CVMdataAnn!DK$9,$A73,0)))</f>
        <v>3354.9602655668441</v>
      </c>
      <c r="DL73" s="6">
        <f ca="1">IF(ISERROR(CVMdataQly!DL73*(OFFSET(CPdataAnn!DL$9,$A73,0)/OFFSET(CVMdataAnn!DL$9,$A73,0))),"",CVMdataQly!DL73*(OFFSET(CPdataAnn!DL$9,$A73,0)/OFFSET(CVMdataAnn!DL$9,$A73,0)))</f>
        <v>19440.371021602292</v>
      </c>
      <c r="DM73" s="6">
        <f ca="1">IF(ISERROR(CVMdataQly!DM73*(OFFSET(CPdataAnn!DM$9,$A73,0)/OFFSET(CVMdataAnn!DM$9,$A73,0))),"",CVMdataQly!DM73*(OFFSET(CPdataAnn!DM$9,$A73,0)/OFFSET(CVMdataAnn!DM$9,$A73,0)))</f>
        <v>5077.324513618677</v>
      </c>
      <c r="DN73" s="6">
        <f ca="1">IF(ISERROR(CVMdataQly!DN73*(OFFSET(CPdataAnn!DN$9,$A73,0)/OFFSET(CVMdataAnn!DN$9,$A73,0))),"",CVMdataQly!DN73*(OFFSET(CPdataAnn!DN$9,$A73,0)/OFFSET(CVMdataAnn!DN$9,$A73,0)))</f>
        <v>1107.8346613545816</v>
      </c>
      <c r="DO73" s="6">
        <f ca="1">IF(ISERROR(CVMdataQly!DO73*(OFFSET(CPdataAnn!DO$9,$A73,0)/OFFSET(CVMdataAnn!DO$9,$A73,0))),"",CVMdataQly!DO73*(OFFSET(CPdataAnn!DO$9,$A73,0)/OFFSET(CVMdataAnn!DO$9,$A73,0)))</f>
        <v>763.875</v>
      </c>
      <c r="DP73" s="6">
        <f ca="1">IF(ISERROR(CVMdataQly!DP73*(OFFSET(CPdataAnn!DP$9,$A73,0)/OFFSET(CVMdataAnn!DP$9,$A73,0))),"",CVMdataQly!DP73*(OFFSET(CPdataAnn!DP$9,$A73,0)/OFFSET(CVMdataAnn!DP$9,$A73,0)))</f>
        <v>1418.1974025974025</v>
      </c>
      <c r="DQ73" s="6">
        <f ca="1">IF(ISERROR(CVMdataQly!DQ73*(OFFSET(CPdataAnn!DQ$9,$A73,0)/OFFSET(CVMdataAnn!DQ$9,$A73,0))),"",CVMdataQly!DQ73*(OFFSET(CPdataAnn!DQ$9,$A73,0)/OFFSET(CVMdataAnn!DQ$9,$A73,0)))</f>
        <v>1722.5311362329949</v>
      </c>
      <c r="DR73" s="6">
        <f ca="1">IF(ISERROR(CVMdataQly!DR73*(OFFSET(CPdataAnn!DR$9,$A73,0)/OFFSET(CVMdataAnn!DR$9,$A73,0))),"",CVMdataQly!DR73*(OFFSET(CPdataAnn!DR$9,$A73,0)/OFFSET(CVMdataAnn!DR$9,$A73,0)))</f>
        <v>59.101580135440187</v>
      </c>
      <c r="DS73" s="6">
        <f ca="1">IF(ISERROR(CVMdataQly!DS73*(OFFSET(CPdataAnn!DS$9,$A73,0)/OFFSET(CVMdataAnn!DS$9,$A73,0))),"",CVMdataQly!DS73*(OFFSET(CPdataAnn!DS$9,$A73,0)/OFFSET(CVMdataAnn!DS$9,$A73,0)))</f>
        <v>945.87129186602874</v>
      </c>
      <c r="DT73" s="6">
        <f ca="1">IF(ISERROR(CVMdataQly!DT73*(OFFSET(CPdataAnn!DT$9,$A73,0)/OFFSET(CVMdataAnn!DT$9,$A73,0))),"",CVMdataQly!DT73*(OFFSET(CPdataAnn!DT$9,$A73,0)/OFFSET(CVMdataAnn!DT$9,$A73,0)))</f>
        <v>888.04013605442185</v>
      </c>
      <c r="DU73" s="6">
        <f ca="1">IF(ISERROR(CVMdataQly!DU73*(OFFSET(CPdataAnn!DU$9,$A73,0)/OFFSET(CVMdataAnn!DU$9,$A73,0))),"",CVMdataQly!DU73*(OFFSET(CPdataAnn!DU$9,$A73,0)/OFFSET(CVMdataAnn!DU$9,$A73,0)))</f>
        <v>48.761609907120743</v>
      </c>
      <c r="DV73" s="6">
        <f ca="1">IF(ISERROR(CVMdataQly!DV73*(OFFSET(CPdataAnn!DV$9,$A73,0)/OFFSET(CVMdataAnn!DV$9,$A73,0))),"",CVMdataQly!DV73*(OFFSET(CPdataAnn!DV$9,$A73,0)/OFFSET(CVMdataAnn!DV$9,$A73,0)))</f>
        <v>9.1875</v>
      </c>
      <c r="DW73" s="6">
        <f ca="1">IF(ISERROR(CVMdataQly!DW73*(OFFSET(CPdataAnn!DW$9,$A73,0)/OFFSET(CVMdataAnn!DW$9,$A73,0))),"",CVMdataQly!DW73*(OFFSET(CPdataAnn!DW$9,$A73,0)/OFFSET(CVMdataAnn!DW$9,$A73,0)))</f>
        <v>5036.3827774740294</v>
      </c>
      <c r="DX73" s="6">
        <f ca="1">IF(ISERROR(CVMdataQly!DX73*(OFFSET(CPdataAnn!DX$9,$A73,0)/OFFSET(CVMdataAnn!DX$9,$A73,0))),"",CVMdataQly!DX73*(OFFSET(CPdataAnn!DX$9,$A73,0)/OFFSET(CVMdataAnn!DX$9,$A73,0)))</f>
        <v>2624.3581907090465</v>
      </c>
      <c r="DY73" s="6">
        <f ca="1">IF(ISERROR(CVMdataQly!DY73*(OFFSET(CPdataAnn!DY$9,$A73,0)/OFFSET(CVMdataAnn!DY$9,$A73,0))),"",CVMdataQly!DY73*(OFFSET(CPdataAnn!DY$9,$A73,0)/OFFSET(CVMdataAnn!DY$9,$A73,0)))</f>
        <v>649.65079365079362</v>
      </c>
      <c r="DZ73" s="6">
        <f ca="1">IF(ISERROR(CVMdataQly!DZ73*(OFFSET(CPdataAnn!DZ$9,$A73,0)/OFFSET(CVMdataAnn!DZ$9,$A73,0))),"",CVMdataQly!DZ73*(OFFSET(CPdataAnn!DZ$9,$A73,0)/OFFSET(CVMdataAnn!DZ$9,$A73,0)))</f>
        <v>796.08830724070458</v>
      </c>
      <c r="EA73" s="6">
        <f ca="1">IF(ISERROR(CVMdataQly!EA73*(OFFSET(CPdataAnn!EA$9,$A73,0)/OFFSET(CVMdataAnn!EA$9,$A73,0))),"",CVMdataQly!EA73*(OFFSET(CPdataAnn!EA$9,$A73,0)/OFFSET(CVMdataAnn!EA$9,$A73,0)))</f>
        <v>648.30614637414169</v>
      </c>
      <c r="EB73" s="6">
        <f ca="1">IF(ISERROR(CVMdataQly!EB73*(OFFSET(CPdataAnn!EB$9,$A73,0)/OFFSET(CVMdataAnn!EB$9,$A73,0))),"",CVMdataQly!EB73*(OFFSET(CPdataAnn!EB$9,$A73,0)/OFFSET(CVMdataAnn!EB$9,$A73,0)))</f>
        <v>315.1925786754345</v>
      </c>
      <c r="EC73" s="6">
        <f ca="1">IF(ISERROR(CVMdataQly!EC73*(OFFSET(CPdataAnn!EC$9,$A73,0)/OFFSET(CVMdataAnn!EC$9,$A73,0))),"",CVMdataQly!EC73*(OFFSET(CPdataAnn!EC$9,$A73,0)/OFFSET(CVMdataAnn!EC$9,$A73,0)))</f>
        <v>5809.3273923084644</v>
      </c>
      <c r="ED73" s="6">
        <f ca="1">IF(ISERROR(CVMdataQly!ED73*(OFFSET(CPdataAnn!ED$9,$A73,0)/OFFSET(CVMdataAnn!ED$9,$A73,0))),"",CVMdataQly!ED73*(OFFSET(CPdataAnn!ED$9,$A73,0)/OFFSET(CVMdataAnn!ED$9,$A73,0)))</f>
        <v>1194.4468736335809</v>
      </c>
      <c r="EE73" s="6">
        <f ca="1">IF(ISERROR(CVMdataQly!EE73*(OFFSET(CPdataAnn!EE$9,$A73,0)/OFFSET(CVMdataAnn!EE$9,$A73,0))),"",CVMdataQly!EE73*(OFFSET(CPdataAnn!EE$9,$A73,0)/OFFSET(CVMdataAnn!EE$9,$A73,0)))</f>
        <v>2771.1260760730202</v>
      </c>
      <c r="EF73" s="6">
        <f ca="1">IF(ISERROR(CVMdataQly!EF73*(OFFSET(CPdataAnn!EF$9,$A73,0)/OFFSET(CVMdataAnn!EF$9,$A73,0))),"",CVMdataQly!EF73*(OFFSET(CPdataAnn!EF$9,$A73,0)/OFFSET(CVMdataAnn!EF$9,$A73,0)))</f>
        <v>1844.3799066703268</v>
      </c>
      <c r="EG73" s="6">
        <f ca="1">IF(ISERROR(CVMdataQly!EG73*(OFFSET(CPdataAnn!EG$9,$A73,0)/OFFSET(CVMdataAnn!EG$9,$A73,0))),"",CVMdataQly!EG73*(OFFSET(CPdataAnn!EG$9,$A73,0)/OFFSET(CVMdataAnn!EG$9,$A73,0)))</f>
        <v>2551.8646439058093</v>
      </c>
      <c r="EH73" s="6">
        <f ca="1">IF(ISERROR(CVMdataQly!EH73*(OFFSET(CPdataAnn!EH$9,$A73,0)/OFFSET(CVMdataAnn!EH$9,$A73,0))),"",CVMdataQly!EH73*(OFFSET(CPdataAnn!EH$9,$A73,0)/OFFSET(CVMdataAnn!EH$9,$A73,0)))</f>
        <v>599.0450261780104</v>
      </c>
      <c r="EI73" s="6">
        <f ca="1">IF(ISERROR(CVMdataQly!EI73*(OFFSET(CPdataAnn!EI$9,$A73,0)/OFFSET(CVMdataAnn!EI$9,$A73,0))),"",CVMdataQly!EI73*(OFFSET(CPdataAnn!EI$9,$A73,0)/OFFSET(CVMdataAnn!EI$9,$A73,0)))</f>
        <v>1057.2228187919463</v>
      </c>
      <c r="EJ73" s="6">
        <f ca="1">IF(ISERROR(CVMdataQly!EJ73*(OFFSET(CPdataAnn!EJ$9,$A73,0)/OFFSET(CVMdataAnn!EJ$9,$A73,0))),"",CVMdataQly!EJ73*(OFFSET(CPdataAnn!EJ$9,$A73,0)/OFFSET(CVMdataAnn!EJ$9,$A73,0)))</f>
        <v>238.08203677510608</v>
      </c>
      <c r="EK73" s="6">
        <f ca="1">IF(ISERROR(CVMdataQly!EK73*(OFFSET(CPdataAnn!EK$9,$A73,0)/OFFSET(CVMdataAnn!EK$9,$A73,0))),"",CVMdataQly!EK73*(OFFSET(CPdataAnn!EK$9,$A73,0)/OFFSET(CVMdataAnn!EK$9,$A73,0)))</f>
        <v>659.00288335517689</v>
      </c>
      <c r="EL73" s="6" t="str">
        <f ca="1">IF(ISERROR(CVMdataQly!EL73*(OFFSET(CPdataAnn!EL$9,$A73,0)/OFFSET(CVMdataAnn!EL$9,$A73,0))),"",CVMdataQly!EL73*(OFFSET(CPdataAnn!EL$9,$A73,0)/OFFSET(CVMdataAnn!EL$9,$A73,0)))</f>
        <v/>
      </c>
      <c r="EM73" s="6">
        <f ca="1">IF(ISERROR(CVMdataQly!EM73*(OFFSET(CPdataAnn!EM$9,$A73,0)/OFFSET(CVMdataAnn!EM$9,$A73,0))),"",CVMdataQly!EM73*(OFFSET(CPdataAnn!EM$9,$A73,0)/OFFSET(CVMdataAnn!EM$9,$A73,0)))</f>
        <v>2281.5783132530123</v>
      </c>
      <c r="EN73" s="6">
        <f ca="1">IF(ISERROR(CVMdataQly!EN73*(OFFSET(CPdataAnn!EN$9,$A73,0)/OFFSET(CVMdataAnn!EN$9,$A73,0))),"",CVMdataQly!EN73*(OFFSET(CPdataAnn!EN$9,$A73,0)/OFFSET(CVMdataAnn!EN$9,$A73,0)))</f>
        <v>17023.542556243778</v>
      </c>
      <c r="EO73" s="6">
        <f ca="1">IF(ISERROR(CVMdataQly!EO73*(OFFSET(CPdataAnn!EO$9,$A73,0)/OFFSET(CVMdataAnn!EO$9,$A73,0))),"",CVMdataQly!EO73*(OFFSET(CPdataAnn!EO$9,$A73,0)/OFFSET(CVMdataAnn!EO$9,$A73,0)))</f>
        <v>14391.528314979634</v>
      </c>
      <c r="EP73" s="6">
        <f ca="1">IF(ISERROR(CVMdataQly!EP73*(OFFSET(CPdataAnn!EP$9,$A73,0)/OFFSET(CVMdataAnn!EP$9,$A73,0))),"",CVMdataQly!EP73*(OFFSET(CPdataAnn!EP$9,$A73,0)/OFFSET(CVMdataAnn!EP$9,$A73,0)))</f>
        <v>12956.696665627225</v>
      </c>
      <c r="EQ73" s="6">
        <f ca="1">IF(ISERROR(CVMdataQly!EQ73*(OFFSET(CPdataAnn!EQ$9,$A73,0)/OFFSET(CVMdataAnn!EQ$9,$A73,0))),"",CVMdataQly!EQ73*(OFFSET(CPdataAnn!EQ$9,$A73,0)/OFFSET(CVMdataAnn!EQ$9,$A73,0)))</f>
        <v>1434.4394243995346</v>
      </c>
      <c r="ER73" s="6">
        <f ca="1">IF(ISERROR(CVMdataQly!ER73*(OFFSET(CPdataAnn!ER$9,$A73,0)/OFFSET(CVMdataAnn!ER$9,$A73,0))),"",CVMdataQly!ER73*(OFFSET(CPdataAnn!ER$9,$A73,0)/OFFSET(CVMdataAnn!ER$9,$A73,0)))</f>
        <v>2632.7500391788121</v>
      </c>
      <c r="ES73" s="6">
        <f ca="1">IF(ISERROR(CVMdataQly!ES73*(OFFSET(CPdataAnn!ES$9,$A73,0)/OFFSET(CVMdataAnn!ES$9,$A73,0))),"",CVMdataQly!ES73*(OFFSET(CPdataAnn!ES$9,$A73,0)/OFFSET(CVMdataAnn!ES$9,$A73,0)))</f>
        <v>23701.014490064441</v>
      </c>
      <c r="ET73" s="6">
        <f ca="1">IF(ISERROR(CVMdataQly!ET73*(OFFSET(CPdataAnn!ET$9,$A73,0)/OFFSET(CVMdataAnn!ET$9,$A73,0))),"",CVMdataQly!ET73*(OFFSET(CPdataAnn!ET$9,$A73,0)/OFFSET(CVMdataAnn!ET$9,$A73,0)))</f>
        <v>3588.0027999523413</v>
      </c>
      <c r="EU73" s="6">
        <f ca="1">IF(ISERROR(CVMdataQly!EU73*(OFFSET(CPdataAnn!EU$9,$A73,0)/OFFSET(CVMdataAnn!EU$9,$A73,0))),"",CVMdataQly!EU73*(OFFSET(CPdataAnn!EU$9,$A73,0)/OFFSET(CVMdataAnn!EU$9,$A73,0)))</f>
        <v>1229.5621676660255</v>
      </c>
      <c r="EV73" s="6">
        <f ca="1">IF(ISERROR(CVMdataQly!EV73*(OFFSET(CPdataAnn!EV$9,$A73,0)/OFFSET(CVMdataAnn!EV$9,$A73,0))),"",CVMdataQly!EV73*(OFFSET(CPdataAnn!EV$9,$A73,0)/OFFSET(CVMdataAnn!EV$9,$A73,0)))</f>
        <v>212.07474518686297</v>
      </c>
      <c r="EW73" s="6">
        <f ca="1">IF(ISERROR(CVMdataQly!EW73*(OFFSET(CPdataAnn!EW$9,$A73,0)/OFFSET(CVMdataAnn!EW$9,$A73,0))),"",CVMdataQly!EW73*(OFFSET(CPdataAnn!EW$9,$A73,0)/OFFSET(CVMdataAnn!EW$9,$A73,0)))</f>
        <v>2143.7436939629406</v>
      </c>
      <c r="EX73" s="6">
        <f ca="1">IF(ISERROR(CVMdataQly!EX73*(OFFSET(CPdataAnn!EX$9,$A73,0)/OFFSET(CVMdataAnn!EX$9,$A73,0))),"",CVMdataQly!EX73*(OFFSET(CPdataAnn!EX$9,$A73,0)/OFFSET(CVMdataAnn!EX$9,$A73,0)))</f>
        <v>644.78040468583606</v>
      </c>
      <c r="EY73" s="6">
        <f ca="1">IF(ISERROR(CVMdataQly!EY73*(OFFSET(CPdataAnn!EY$9,$A73,0)/OFFSET(CVMdataAnn!EY$9,$A73,0))),"",CVMdataQly!EY73*(OFFSET(CPdataAnn!EY$9,$A73,0)/OFFSET(CVMdataAnn!EY$9,$A73,0)))</f>
        <v>1237.6056275122821</v>
      </c>
      <c r="EZ73" s="6">
        <f ca="1">IF(ISERROR(CVMdataQly!EZ73*(OFFSET(CPdataAnn!EZ$9,$A73,0)/OFFSET(CVMdataAnn!EZ$9,$A73,0))),"",CVMdataQly!EZ73*(OFFSET(CPdataAnn!EZ$9,$A73,0)/OFFSET(CVMdataAnn!EZ$9,$A73,0)))</f>
        <v>894.05632220795894</v>
      </c>
      <c r="FA73" s="6">
        <f ca="1">IF(ISERROR(CVMdataQly!FA73*(OFFSET(CPdataAnn!FA$9,$A73,0)/OFFSET(CVMdataAnn!FA$9,$A73,0))),"",CVMdataQly!FA73*(OFFSET(CPdataAnn!FA$9,$A73,0)/OFFSET(CVMdataAnn!FA$9,$A73,0)))</f>
        <v>342.63399693721283</v>
      </c>
      <c r="FB73" s="6">
        <f ca="1">IF(ISERROR(CVMdataQly!FB73*(OFFSET(CPdataAnn!FB$9,$A73,0)/OFFSET(CVMdataAnn!FB$9,$A73,0))),"",CVMdataQly!FB73*(OFFSET(CPdataAnn!FB$9,$A73,0)/OFFSET(CVMdataAnn!FB$9,$A73,0)))</f>
        <v>2196.0553321314655</v>
      </c>
      <c r="FC73" s="6">
        <f ca="1">IF(ISERROR(CVMdataQly!FC73*(OFFSET(CPdataAnn!FC$9,$A73,0)/OFFSET(CVMdataAnn!FC$9,$A73,0))),"",CVMdataQly!FC73*(OFFSET(CPdataAnn!FC$9,$A73,0)/OFFSET(CVMdataAnn!FC$9,$A73,0)))</f>
        <v>4165.1355684782347</v>
      </c>
      <c r="FD73" s="6">
        <f ca="1">IF(ISERROR(CVMdataQly!FD73*(OFFSET(CPdataAnn!FD$9,$A73,0)/OFFSET(CVMdataAnn!FD$9,$A73,0))),"",CVMdataQly!FD73*(OFFSET(CPdataAnn!FD$9,$A73,0)/OFFSET(CVMdataAnn!FD$9,$A73,0)))</f>
        <v>3385.7676844053922</v>
      </c>
      <c r="FE73" s="6">
        <f ca="1">IF(ISERROR(CVMdataQly!FE73*(OFFSET(CPdataAnn!FE$9,$A73,0)/OFFSET(CVMdataAnn!FE$9,$A73,0))),"",CVMdataQly!FE73*(OFFSET(CPdataAnn!FE$9,$A73,0)/OFFSET(CVMdataAnn!FE$9,$A73,0)))</f>
        <v>334.90428211586902</v>
      </c>
      <c r="FF73" s="6">
        <f ca="1">IF(ISERROR(CVMdataQly!FF73*(OFFSET(CPdataAnn!FF$9,$A73,0)/OFFSET(CVMdataAnn!FF$9,$A73,0))),"",CVMdataQly!FF73*(OFFSET(CPdataAnn!FF$9,$A73,0)/OFFSET(CVMdataAnn!FF$9,$A73,0)))</f>
        <v>128.78528827037772</v>
      </c>
      <c r="FG73" s="6">
        <f ca="1">IF(ISERROR(CVMdataQly!FG73*(OFFSET(CPdataAnn!FG$9,$A73,0)/OFFSET(CVMdataAnn!FG$9,$A73,0))),"",CVMdataQly!FG73*(OFFSET(CPdataAnn!FG$9,$A73,0)/OFFSET(CVMdataAnn!FG$9,$A73,0)))</f>
        <v>326.51380439868973</v>
      </c>
      <c r="FH73" s="6" t="str">
        <f ca="1">IF(ISERROR(CVMdataQly!FH73*(OFFSET(CPdataAnn!FH$9,$A73,0)/OFFSET(CVMdataAnn!FH$9,$A73,0))),"",CVMdataQly!FH73*(OFFSET(CPdataAnn!FH$9,$A73,0)/OFFSET(CVMdataAnn!FH$9,$A73,0)))</f>
        <v/>
      </c>
      <c r="FI73" s="6">
        <f ca="1">IF(ISERROR(CVMdataQly!FI73*(OFFSET(CPdataAnn!FI$9,$A73,0)/OFFSET(CVMdataAnn!FI$9,$A73,0))),"",CVMdataQly!FI73*(OFFSET(CPdataAnn!FI$9,$A73,0)/OFFSET(CVMdataAnn!FI$9,$A73,0)))</f>
        <v>9122.6898380792863</v>
      </c>
      <c r="FJ73" s="6">
        <f ca="1">IF(ISERROR(CVMdataQly!FJ73*(OFFSET(CPdataAnn!FJ$9,$A73,0)/OFFSET(CVMdataAnn!FJ$9,$A73,0))),"",CVMdataQly!FJ73*(OFFSET(CPdataAnn!FJ$9,$A73,0)/OFFSET(CVMdataAnn!FJ$9,$A73,0)))</f>
        <v>4317.5111390585698</v>
      </c>
      <c r="FK73" s="6">
        <f ca="1">IF(ISERROR(CVMdataQly!FK73*(OFFSET(CPdataAnn!FK$9,$A73,0)/OFFSET(CVMdataAnn!FK$9,$A73,0))),"",CVMdataQly!FK73*(OFFSET(CPdataAnn!FK$9,$A73,0)/OFFSET(CVMdataAnn!FK$9,$A73,0)))</f>
        <v>4801.4089004479119</v>
      </c>
      <c r="FL73" s="6">
        <f ca="1">IF(ISERROR(CVMdataQly!FL73*(OFFSET(CPdataAnn!FL$9,$A73,0)/OFFSET(CVMdataAnn!FL$9,$A73,0))),"",CVMdataQly!FL73*(OFFSET(CPdataAnn!FL$9,$A73,0)/OFFSET(CVMdataAnn!FL$9,$A73,0)))</f>
        <v>2754.6808446817445</v>
      </c>
    </row>
    <row r="74" spans="1:168" x14ac:dyDescent="0.25">
      <c r="A74" s="6">
        <f t="shared" si="0"/>
        <v>17</v>
      </c>
      <c r="B74" s="1">
        <v>36951</v>
      </c>
      <c r="C74" s="6">
        <f ca="1">IF(ISERROR(CVMdataQly!C74*(OFFSET(CPdataAnn!C$9,$A74,0)/OFFSET(CVMdataAnn!C$9,$A74,0))),"",CVMdataQly!C74*(OFFSET(CPdataAnn!C$9,$A74,0)/OFFSET(CVMdataAnn!C$9,$A74,0)))</f>
        <v>181195.57925187724</v>
      </c>
      <c r="D74" s="6">
        <f ca="1">IF(ISERROR(CVMdataQly!D74*(OFFSET(CPdataAnn!D$9,$A74,0)/OFFSET(CVMdataAnn!D$9,$A74,0))),"",CVMdataQly!D74*(OFFSET(CPdataAnn!D$9,$A74,0)/OFFSET(CVMdataAnn!D$9,$A74,0)))</f>
        <v>2029.8727450024378</v>
      </c>
      <c r="E74" s="6">
        <f ca="1">IF(ISERROR(CVMdataQly!E74*(OFFSET(CPdataAnn!E$9,$A74,0)/OFFSET(CVMdataAnn!E$9,$A74,0))),"",CVMdataQly!E74*(OFFSET(CPdataAnn!E$9,$A74,0)/OFFSET(CVMdataAnn!E$9,$A74,0)))</f>
        <v>179291.8593104156</v>
      </c>
      <c r="F74" s="6">
        <f ca="1">IF(ISERROR(CVMdataQly!F74*(OFFSET(CPdataAnn!F$9,$A74,0)/OFFSET(CVMdataAnn!F$9,$A74,0))),"",CVMdataQly!F74*(OFFSET(CPdataAnn!F$9,$A74,0)/OFFSET(CVMdataAnn!F$9,$A74,0)))</f>
        <v>14753.139234250066</v>
      </c>
      <c r="G74" s="6">
        <f ca="1">IF(ISERROR(CVMdataQly!G74*(OFFSET(CPdataAnn!G$9,$A74,0)/OFFSET(CVMdataAnn!G$9,$A74,0))),"",CVMdataQly!G74*(OFFSET(CPdataAnn!G$9,$A74,0)/OFFSET(CVMdataAnn!G$9,$A74,0)))</f>
        <v>8214.3400184580423</v>
      </c>
      <c r="H74" s="6">
        <f ca="1">IF(ISERROR(CVMdataQly!H74*(OFFSET(CPdataAnn!H$9,$A74,0)/OFFSET(CVMdataAnn!H$9,$A74,0))),"",CVMdataQly!H74*(OFFSET(CPdataAnn!H$9,$A74,0)/OFFSET(CVMdataAnn!H$9,$A74,0)))</f>
        <v>8435.9403324797786</v>
      </c>
      <c r="I74" s="6">
        <f ca="1">IF(ISERROR(CVMdataQly!I74*(OFFSET(CPdataAnn!I$9,$A74,0)/OFFSET(CVMdataAnn!I$9,$A74,0))),"",CVMdataQly!I74*(OFFSET(CPdataAnn!I$9,$A74,0)/OFFSET(CVMdataAnn!I$9,$A74,0)))</f>
        <v>46164.668388048689</v>
      </c>
      <c r="J74" s="6">
        <f ca="1">IF(ISERROR(CVMdataQly!J74*(OFFSET(CPdataAnn!J$9,$A74,0)/OFFSET(CVMdataAnn!J$9,$A74,0))),"",CVMdataQly!J74*(OFFSET(CPdataAnn!J$9,$A74,0)/OFFSET(CVMdataAnn!J$9,$A74,0)))</f>
        <v>9554.3425953590286</v>
      </c>
      <c r="K74" s="6">
        <f ca="1">IF(ISERROR(CVMdataQly!K74*(OFFSET(CPdataAnn!K$9,$A74,0)/OFFSET(CVMdataAnn!K$9,$A74,0))),"",CVMdataQly!K74*(OFFSET(CPdataAnn!K$9,$A74,0)/OFFSET(CVMdataAnn!K$9,$A74,0)))</f>
        <v>2467.9876065065841</v>
      </c>
      <c r="L74" s="6">
        <f ca="1">IF(ISERROR(CVMdataQly!L74*(OFFSET(CPdataAnn!L$9,$A74,0)/OFFSET(CVMdataAnn!L$9,$A74,0))),"",CVMdataQly!L74*(OFFSET(CPdataAnn!L$9,$A74,0)/OFFSET(CVMdataAnn!L$9,$A74,0)))</f>
        <v>25289.259768971799</v>
      </c>
      <c r="M74" s="6">
        <f ca="1">IF(ISERROR(CVMdataQly!M74*(OFFSET(CPdataAnn!M$9,$A74,0)/OFFSET(CVMdataAnn!M$9,$A74,0))),"",CVMdataQly!M74*(OFFSET(CPdataAnn!M$9,$A74,0)/OFFSET(CVMdataAnn!M$9,$A74,0)))</f>
        <v>3569.9669479606187</v>
      </c>
      <c r="N74" s="6">
        <f ca="1">IF(ISERROR(CVMdataQly!N74*(OFFSET(CPdataAnn!N$9,$A74,0)/OFFSET(CVMdataAnn!N$9,$A74,0))),"",CVMdataQly!N74*(OFFSET(CPdataAnn!N$9,$A74,0)/OFFSET(CVMdataAnn!N$9,$A74,0)))</f>
        <v>19143.851578400685</v>
      </c>
      <c r="O74" s="6">
        <f ca="1">IF(ISERROR(CVMdataQly!O74*(OFFSET(CPdataAnn!O$9,$A74,0)/OFFSET(CVMdataAnn!O$9,$A74,0))),"",CVMdataQly!O74*(OFFSET(CPdataAnn!O$9,$A74,0)/OFFSET(CVMdataAnn!O$9,$A74,0)))</f>
        <v>2439.6705973208186</v>
      </c>
      <c r="P74" s="6">
        <f ca="1">IF(ISERROR(CVMdataQly!P74*(OFFSET(CPdataAnn!P$9,$A74,0)/OFFSET(CVMdataAnn!P$9,$A74,0))),"",CVMdataQly!P74*(OFFSET(CPdataAnn!P$9,$A74,0)/OFFSET(CVMdataAnn!P$9,$A74,0)))</f>
        <v>17303.189303014664</v>
      </c>
      <c r="Q74" s="6">
        <f ca="1">IF(ISERROR(CVMdataQly!Q74*(OFFSET(CPdataAnn!Q$9,$A74,0)/OFFSET(CVMdataAnn!Q$9,$A74,0))),"",CVMdataQly!Q74*(OFFSET(CPdataAnn!Q$9,$A74,0)/OFFSET(CVMdataAnn!Q$9,$A74,0)))</f>
        <v>22003.456524870162</v>
      </c>
      <c r="R74" s="6">
        <f ca="1">IF(ISERROR(CVMdataQly!R74*(OFFSET(CPdataAnn!R$9,$A74,0)/OFFSET(CVMdataAnn!R$9,$A74,0))),"",CVMdataQly!R74*(OFFSET(CPdataAnn!R$9,$A74,0)/OFFSET(CVMdataAnn!R$9,$A74,0)))</f>
        <v>14753.139234250066</v>
      </c>
      <c r="S74" s="6">
        <f ca="1">IF(ISERROR(CVMdataQly!S74*(OFFSET(CPdataAnn!S$9,$A74,0)/OFFSET(CVMdataAnn!S$9,$A74,0))),"",CVMdataQly!S74*(OFFSET(CPdataAnn!S$9,$A74,0)/OFFSET(CVMdataAnn!S$9,$A74,0)))</f>
        <v>13127.304277482544</v>
      </c>
      <c r="T74" s="6">
        <f ca="1">IF(ISERROR(CVMdataQly!T74*(OFFSET(CPdataAnn!T$9,$A74,0)/OFFSET(CVMdataAnn!T$9,$A74,0))),"",CVMdataQly!T74*(OFFSET(CPdataAnn!T$9,$A74,0)/OFFSET(CVMdataAnn!T$9,$A74,0)))</f>
        <v>2148.2322781672688</v>
      </c>
      <c r="U74" s="6">
        <f ca="1">IF(ISERROR(CVMdataQly!U74*(OFFSET(CPdataAnn!U$9,$A74,0)/OFFSET(CVMdataAnn!U$9,$A74,0))),"",CVMdataQly!U74*(OFFSET(CPdataAnn!U$9,$A74,0)/OFFSET(CVMdataAnn!U$9,$A74,0)))</f>
        <v>2856.8052648072708</v>
      </c>
      <c r="V74" s="6">
        <f ca="1">IF(ISERROR(CVMdataQly!V74*(OFFSET(CPdataAnn!V$9,$A74,0)/OFFSET(CVMdataAnn!V$9,$A74,0))),"",CVMdataQly!V74*(OFFSET(CPdataAnn!V$9,$A74,0)/OFFSET(CVMdataAnn!V$9,$A74,0)))</f>
        <v>518.55047821466519</v>
      </c>
      <c r="W74" s="6">
        <f ca="1">IF(ISERROR(CVMdataQly!W74*(OFFSET(CPdataAnn!W$9,$A74,0)/OFFSET(CVMdataAnn!W$9,$A74,0))),"",CVMdataQly!W74*(OFFSET(CPdataAnn!W$9,$A74,0)/OFFSET(CVMdataAnn!W$9,$A74,0)))</f>
        <v>1951.5384240296471</v>
      </c>
      <c r="X74" s="6">
        <f ca="1">IF(ISERROR(CVMdataQly!X74*(OFFSET(CPdataAnn!X$9,$A74,0)/OFFSET(CVMdataAnn!X$9,$A74,0))),"",CVMdataQly!X74*(OFFSET(CPdataAnn!X$9,$A74,0)/OFFSET(CVMdataAnn!X$9,$A74,0)))</f>
        <v>442.11296076099882</v>
      </c>
      <c r="Y74" s="6">
        <f ca="1">IF(ISERROR(CVMdataQly!Y74*(OFFSET(CPdataAnn!Y$9,$A74,0)/OFFSET(CVMdataAnn!Y$9,$A74,0))),"",CVMdataQly!Y74*(OFFSET(CPdataAnn!Y$9,$A74,0)/OFFSET(CVMdataAnn!Y$9,$A74,0)))</f>
        <v>1102.0903499780347</v>
      </c>
      <c r="Z74" s="6">
        <f ca="1">IF(ISERROR(CVMdataQly!Z74*(OFFSET(CPdataAnn!Z$9,$A74,0)/OFFSET(CVMdataAnn!Z$9,$A74,0))),"",CVMdataQly!Z74*(OFFSET(CPdataAnn!Z$9,$A74,0)/OFFSET(CVMdataAnn!Z$9,$A74,0)))</f>
        <v>2189.0621408321199</v>
      </c>
      <c r="AA74" s="6">
        <f ca="1">IF(ISERROR(CVMdataQly!AA74*(OFFSET(CPdataAnn!AA$9,$A74,0)/OFFSET(CVMdataAnn!AA$9,$A74,0))),"",CVMdataQly!AA74*(OFFSET(CPdataAnn!AA$9,$A74,0)/OFFSET(CVMdataAnn!AA$9,$A74,0)))</f>
        <v>1606.1072803796903</v>
      </c>
      <c r="AB74" s="6">
        <f ca="1">IF(ISERROR(CVMdataQly!AB74*(OFFSET(CPdataAnn!AB$9,$A74,0)/OFFSET(CVMdataAnn!AB$9,$A74,0))),"",CVMdataQly!AB74*(OFFSET(CPdataAnn!AB$9,$A74,0)/OFFSET(CVMdataAnn!AB$9,$A74,0)))</f>
        <v>316.60128805620604</v>
      </c>
      <c r="AC74" s="6">
        <f ca="1">IF(ISERROR(CVMdataQly!AC74*(OFFSET(CPdataAnn!AC$9,$A74,0)/OFFSET(CVMdataAnn!AC$9,$A74,0))),"",CVMdataQly!AC74*(OFFSET(CPdataAnn!AC$9,$A74,0)/OFFSET(CVMdataAnn!AC$9,$A74,0)))</f>
        <v>1628.8836820083682</v>
      </c>
      <c r="AD74" s="6">
        <f ca="1">IF(ISERROR(CVMdataQly!AD74*(OFFSET(CPdataAnn!AD$9,$A74,0)/OFFSET(CVMdataAnn!AD$9,$A74,0))),"",CVMdataQly!AD74*(OFFSET(CPdataAnn!AD$9,$A74,0)/OFFSET(CVMdataAnn!AD$9,$A74,0)))</f>
        <v>429.59551461754108</v>
      </c>
      <c r="AE74" s="6">
        <f ca="1">IF(ISERROR(CVMdataQly!AE74*(OFFSET(CPdataAnn!AE$9,$A74,0)/OFFSET(CVMdataAnn!AE$9,$A74,0))),"",CVMdataQly!AE74*(OFFSET(CPdataAnn!AE$9,$A74,0)/OFFSET(CVMdataAnn!AE$9,$A74,0)))</f>
        <v>1198.9698708751794</v>
      </c>
      <c r="AF74" s="6">
        <f ca="1">IF(ISERROR(CVMdataQly!AF74*(OFFSET(CPdataAnn!AF$9,$A74,0)/OFFSET(CVMdataAnn!AF$9,$A74,0))),"",CVMdataQly!AF74*(OFFSET(CPdataAnn!AF$9,$A74,0)/OFFSET(CVMdataAnn!AF$9,$A74,0)))</f>
        <v>8214.3400184580423</v>
      </c>
      <c r="AG74" s="6">
        <f ca="1">IF(ISERROR(CVMdataQly!AG74*(OFFSET(CPdataAnn!AG$9,$A74,0)/OFFSET(CVMdataAnn!AG$9,$A74,0))),"",CVMdataQly!AG74*(OFFSET(CPdataAnn!AG$9,$A74,0)/OFFSET(CVMdataAnn!AG$9,$A74,0)))</f>
        <v>2780.0458343884525</v>
      </c>
      <c r="AH74" s="6">
        <f ca="1">IF(ISERROR(CVMdataQly!AH74*(OFFSET(CPdataAnn!AH$9,$A74,0)/OFFSET(CVMdataAnn!AH$9,$A74,0))),"",CVMdataQly!AH74*(OFFSET(CPdataAnn!AH$9,$A74,0)/OFFSET(CVMdataAnn!AH$9,$A74,0)))</f>
        <v>731.62944915254241</v>
      </c>
      <c r="AI74" s="6">
        <f ca="1">IF(ISERROR(CVMdataQly!AI74*(OFFSET(CPdataAnn!AI$9,$A74,0)/OFFSET(CVMdataAnn!AI$9,$A74,0))),"",CVMdataQly!AI74*(OFFSET(CPdataAnn!AI$9,$A74,0)/OFFSET(CVMdataAnn!AI$9,$A74,0)))</f>
        <v>1245.858890701468</v>
      </c>
      <c r="AJ74" s="6">
        <f ca="1">IF(ISERROR(CVMdataQly!AJ74*(OFFSET(CPdataAnn!AJ$9,$A74,0)/OFFSET(CVMdataAnn!AJ$9,$A74,0))),"",CVMdataQly!AJ74*(OFFSET(CPdataAnn!AJ$9,$A74,0)/OFFSET(CVMdataAnn!AJ$9,$A74,0)))</f>
        <v>802.21793176408357</v>
      </c>
      <c r="AK74" s="6">
        <f ca="1">IF(ISERROR(CVMdataQly!AK74*(OFFSET(CPdataAnn!AK$9,$A74,0)/OFFSET(CVMdataAnn!AK$9,$A74,0))),"",CVMdataQly!AK74*(OFFSET(CPdataAnn!AK$9,$A74,0)/OFFSET(CVMdataAnn!AK$9,$A74,0)))</f>
        <v>3601.9915920307076</v>
      </c>
      <c r="AL74" s="6">
        <f ca="1">IF(ISERROR(CVMdataQly!AL74*(OFFSET(CPdataAnn!AL$9,$A74,0)/OFFSET(CVMdataAnn!AL$9,$A74,0))),"",CVMdataQly!AL74*(OFFSET(CPdataAnn!AL$9,$A74,0)/OFFSET(CVMdataAnn!AL$9,$A74,0)))</f>
        <v>1833.7766527695057</v>
      </c>
      <c r="AM74" s="6">
        <f ca="1">IF(ISERROR(CVMdataQly!AM74*(OFFSET(CPdataAnn!AM$9,$A74,0)/OFFSET(CVMdataAnn!AM$9,$A74,0))),"",CVMdataQly!AM74*(OFFSET(CPdataAnn!AM$9,$A74,0)/OFFSET(CVMdataAnn!AM$9,$A74,0)))</f>
        <v>8435.9403324797786</v>
      </c>
      <c r="AN74" s="6">
        <f ca="1">IF(ISERROR(CVMdataQly!AN74*(OFFSET(CPdataAnn!AN$9,$A74,0)/OFFSET(CVMdataAnn!AN$9,$A74,0))),"",CVMdataQly!AN74*(OFFSET(CPdataAnn!AN$9,$A74,0)/OFFSET(CVMdataAnn!AN$9,$A74,0)))</f>
        <v>7350.3575127094709</v>
      </c>
      <c r="AO74" s="6">
        <f ca="1">IF(ISERROR(CVMdataQly!AO74*(OFFSET(CPdataAnn!AO$9,$A74,0)/OFFSET(CVMdataAnn!AO$9,$A74,0))),"",CVMdataQly!AO74*(OFFSET(CPdataAnn!AO$9,$A74,0)/OFFSET(CVMdataAnn!AO$9,$A74,0)))</f>
        <v>88.43564356435644</v>
      </c>
      <c r="AP74" s="6">
        <f ca="1">IF(ISERROR(CVMdataQly!AP74*(OFFSET(CPdataAnn!AP$9,$A74,0)/OFFSET(CVMdataAnn!AP$9,$A74,0))),"",CVMdataQly!AP74*(OFFSET(CPdataAnn!AP$9,$A74,0)/OFFSET(CVMdataAnn!AP$9,$A74,0)))</f>
        <v>6843.3540737631811</v>
      </c>
      <c r="AQ74" s="6">
        <f ca="1">IF(ISERROR(CVMdataQly!AQ74*(OFFSET(CPdataAnn!AQ$9,$A74,0)/OFFSET(CVMdataAnn!AQ$9,$A74,0))),"",CVMdataQly!AQ74*(OFFSET(CPdataAnn!AQ$9,$A74,0)/OFFSET(CVMdataAnn!AQ$9,$A74,0)))</f>
        <v>200.0952380952381</v>
      </c>
      <c r="AR74" s="6">
        <f ca="1">IF(ISERROR(CVMdataQly!AR74*(OFFSET(CPdataAnn!AR$9,$A74,0)/OFFSET(CVMdataAnn!AR$9,$A74,0))),"",CVMdataQly!AR74*(OFFSET(CPdataAnn!AR$9,$A74,0)/OFFSET(CVMdataAnn!AR$9,$A74,0)))</f>
        <v>222.94471658502451</v>
      </c>
      <c r="AS74" s="6">
        <f ca="1">IF(ISERROR(CVMdataQly!AS74*(OFFSET(CPdataAnn!AS$9,$A74,0)/OFFSET(CVMdataAnn!AS$9,$A74,0))),"",CVMdataQly!AS74*(OFFSET(CPdataAnn!AS$9,$A74,0)/OFFSET(CVMdataAnn!AS$9,$A74,0)))</f>
        <v>1084.9979363207547</v>
      </c>
      <c r="AT74" s="6">
        <f ca="1">IF(ISERROR(CVMdataQly!AT74*(OFFSET(CPdataAnn!AT$9,$A74,0)/OFFSET(CVMdataAnn!AT$9,$A74,0))),"",CVMdataQly!AT74*(OFFSET(CPdataAnn!AT$9,$A74,0)/OFFSET(CVMdataAnn!AT$9,$A74,0)))</f>
        <v>1070.2648374589919</v>
      </c>
      <c r="AU74" s="6">
        <f ca="1">IF(ISERROR(CVMdataQly!AU74*(OFFSET(CPdataAnn!AU$9,$A74,0)/OFFSET(CVMdataAnn!AU$9,$A74,0))),"",CVMdataQly!AU74*(OFFSET(CPdataAnn!AU$9,$A74,0)/OFFSET(CVMdataAnn!AU$9,$A74,0)))</f>
        <v>14.666666666666666</v>
      </c>
      <c r="AV74" s="6">
        <f ca="1">IF(ISERROR(CVMdataQly!AV74*(OFFSET(CPdataAnn!AV$9,$A74,0)/OFFSET(CVMdataAnn!AV$9,$A74,0))),"",CVMdataQly!AV74*(OFFSET(CPdataAnn!AV$9,$A74,0)/OFFSET(CVMdataAnn!AV$9,$A74,0)))</f>
        <v>46164.668388048689</v>
      </c>
      <c r="AW74" s="6">
        <f ca="1">IF(ISERROR(CVMdataQly!AW74*(OFFSET(CPdataAnn!AW$9,$A74,0)/OFFSET(CVMdataAnn!AW$9,$A74,0))),"",CVMdataQly!AW74*(OFFSET(CPdataAnn!AW$9,$A74,0)/OFFSET(CVMdataAnn!AW$9,$A74,0)))</f>
        <v>6926.4544418305723</v>
      </c>
      <c r="AX74" s="6">
        <f ca="1">IF(ISERROR(CVMdataQly!AX74*(OFFSET(CPdataAnn!AX$9,$A74,0)/OFFSET(CVMdataAnn!AX$9,$A74,0))),"",CVMdataQly!AX74*(OFFSET(CPdataAnn!AX$9,$A74,0)/OFFSET(CVMdataAnn!AX$9,$A74,0)))</f>
        <v>6902.3726220016542</v>
      </c>
      <c r="AY74" s="6">
        <f ca="1">IF(ISERROR(CVMdataQly!AY74*(OFFSET(CPdataAnn!AY$9,$A74,0)/OFFSET(CVMdataAnn!AY$9,$A74,0))),"",CVMdataQly!AY74*(OFFSET(CPdataAnn!AY$9,$A74,0)/OFFSET(CVMdataAnn!AY$9,$A74,0)))</f>
        <v>23.808</v>
      </c>
      <c r="AZ74" s="6">
        <f ca="1">IF(ISERROR(CVMdataQly!AZ74*(OFFSET(CPdataAnn!AZ$9,$A74,0)/OFFSET(CVMdataAnn!AZ$9,$A74,0))),"",CVMdataQly!AZ74*(OFFSET(CPdataAnn!AZ$9,$A74,0)/OFFSET(CVMdataAnn!AZ$9,$A74,0)))</f>
        <v>33768.889472671071</v>
      </c>
      <c r="BA74" s="6">
        <f ca="1">IF(ISERROR(CVMdataQly!BA74*(OFFSET(CPdataAnn!BA$9,$A74,0)/OFFSET(CVMdataAnn!BA$9,$A74,0))),"",CVMdataQly!BA74*(OFFSET(CPdataAnn!BA$9,$A74,0)/OFFSET(CVMdataAnn!BA$9,$A74,0)))</f>
        <v>32620.45053558327</v>
      </c>
      <c r="BB74" s="6">
        <f ca="1">IF(ISERROR(CVMdataQly!BB74*(OFFSET(CPdataAnn!BB$9,$A74,0)/OFFSET(CVMdataAnn!BB$9,$A74,0))),"",CVMdataQly!BB74*(OFFSET(CPdataAnn!BB$9,$A74,0)/OFFSET(CVMdataAnn!BB$9,$A74,0)))</f>
        <v>1148.4264041316978</v>
      </c>
      <c r="BC74" s="6">
        <f ca="1">IF(ISERROR(CVMdataQly!BC74*(OFFSET(CPdataAnn!BC$9,$A74,0)/OFFSET(CVMdataAnn!BC$9,$A74,0))),"",CVMdataQly!BC74*(OFFSET(CPdataAnn!BC$9,$A74,0)/OFFSET(CVMdataAnn!BC$9,$A74,0)))</f>
        <v>470.32306763285021</v>
      </c>
      <c r="BD74" s="6">
        <f ca="1">IF(ISERROR(CVMdataQly!BD74*(OFFSET(CPdataAnn!BD$9,$A74,0)/OFFSET(CVMdataAnn!BD$9,$A74,0))),"",CVMdataQly!BD74*(OFFSET(CPdataAnn!BD$9,$A74,0)/OFFSET(CVMdataAnn!BD$9,$A74,0)))</f>
        <v>223.3451004260499</v>
      </c>
      <c r="BE74" s="6">
        <f ca="1">IF(ISERROR(CVMdataQly!BE74*(OFFSET(CPdataAnn!BE$9,$A74,0)/OFFSET(CVMdataAnn!BE$9,$A74,0))),"",CVMdataQly!BE74*(OFFSET(CPdataAnn!BE$9,$A74,0)/OFFSET(CVMdataAnn!BE$9,$A74,0)))</f>
        <v>247.93025871766031</v>
      </c>
      <c r="BF74" s="6">
        <f ca="1">IF(ISERROR(CVMdataQly!BF74*(OFFSET(CPdataAnn!BF$9,$A74,0)/OFFSET(CVMdataAnn!BF$9,$A74,0))),"",CVMdataQly!BF74*(OFFSET(CPdataAnn!BF$9,$A74,0)/OFFSET(CVMdataAnn!BF$9,$A74,0)))</f>
        <v>1253.1443620756925</v>
      </c>
      <c r="BG74" s="6">
        <f ca="1">IF(ISERROR(CVMdataQly!BG74*(OFFSET(CPdataAnn!BG$9,$A74,0)/OFFSET(CVMdataAnn!BG$9,$A74,0))),"",CVMdataQly!BG74*(OFFSET(CPdataAnn!BG$9,$A74,0)/OFFSET(CVMdataAnn!BG$9,$A74,0)))</f>
        <v>607.24515871431424</v>
      </c>
      <c r="BH74" s="6">
        <f ca="1">IF(ISERROR(CVMdataQly!BH74*(OFFSET(CPdataAnn!BH$9,$A74,0)/OFFSET(CVMdataAnn!BH$9,$A74,0))),"",CVMdataQly!BH74*(OFFSET(CPdataAnn!BH$9,$A74,0)/OFFSET(CVMdataAnn!BH$9,$A74,0)))</f>
        <v>20</v>
      </c>
      <c r="BI74" s="6">
        <f ca="1">IF(ISERROR(CVMdataQly!BI74*(OFFSET(CPdataAnn!BI$9,$A74,0)/OFFSET(CVMdataAnn!BI$9,$A74,0))),"",CVMdataQly!BI74*(OFFSET(CPdataAnn!BI$9,$A74,0)/OFFSET(CVMdataAnn!BI$9,$A74,0)))</f>
        <v>626.30477308294212</v>
      </c>
      <c r="BJ74" s="6" t="str">
        <f ca="1">IF(ISERROR(CVMdataQly!BJ74*(OFFSET(CPdataAnn!BJ$9,$A74,0)/OFFSET(CVMdataAnn!BJ$9,$A74,0))),"",CVMdataQly!BJ74*(OFFSET(CPdataAnn!BJ$9,$A74,0)/OFFSET(CVMdataAnn!BJ$9,$A74,0)))</f>
        <v/>
      </c>
      <c r="BK74" s="6">
        <f ca="1">IF(ISERROR(CVMdataQly!BK74*(OFFSET(CPdataAnn!BK$9,$A74,0)/OFFSET(CVMdataAnn!BK$9,$A74,0))),"",CVMdataQly!BK74*(OFFSET(CPdataAnn!BK$9,$A74,0)/OFFSET(CVMdataAnn!BK$9,$A74,0)))</f>
        <v>3745.3656351791528</v>
      </c>
      <c r="BL74" s="6">
        <f ca="1">IF(ISERROR(CVMdataQly!BL74*(OFFSET(CPdataAnn!BL$9,$A74,0)/OFFSET(CVMdataAnn!BL$9,$A74,0))),"",CVMdataQly!BL74*(OFFSET(CPdataAnn!BL$9,$A74,0)/OFFSET(CVMdataAnn!BL$9,$A74,0)))</f>
        <v>1829.4947100509032</v>
      </c>
      <c r="BM74" s="6">
        <f ca="1">IF(ISERROR(CVMdataQly!BM74*(OFFSET(CPdataAnn!BM$9,$A74,0)/OFFSET(CVMdataAnn!BM$9,$A74,0))),"",CVMdataQly!BM74*(OFFSET(CPdataAnn!BM$9,$A74,0)/OFFSET(CVMdataAnn!BM$9,$A74,0)))</f>
        <v>1594.8355400696864</v>
      </c>
      <c r="BN74" s="6">
        <f ca="1">IF(ISERROR(CVMdataQly!BN74*(OFFSET(CPdataAnn!BN$9,$A74,0)/OFFSET(CVMdataAnn!BN$9,$A74,0))),"",CVMdataQly!BN74*(OFFSET(CPdataAnn!BN$9,$A74,0)/OFFSET(CVMdataAnn!BN$9,$A74,0)))</f>
        <v>142.94661190965093</v>
      </c>
      <c r="BO74" s="6">
        <f ca="1">IF(ISERROR(CVMdataQly!BO74*(OFFSET(CPdataAnn!BO$9,$A74,0)/OFFSET(CVMdataAnn!BO$9,$A74,0))),"",CVMdataQly!BO74*(OFFSET(CPdataAnn!BO$9,$A74,0)/OFFSET(CVMdataAnn!BO$9,$A74,0)))</f>
        <v>181.18158730158729</v>
      </c>
      <c r="BP74" s="6" t="str">
        <f ca="1">IF(ISERROR(CVMdataQly!BP74*(OFFSET(CPdataAnn!BP$9,$A74,0)/OFFSET(CVMdataAnn!BP$9,$A74,0))),"",CVMdataQly!BP74*(OFFSET(CPdataAnn!BP$9,$A74,0)/OFFSET(CVMdataAnn!BP$9,$A74,0)))</f>
        <v/>
      </c>
      <c r="BQ74" s="6">
        <f ca="1">IF(ISERROR(CVMdataQly!BQ74*(OFFSET(CPdataAnn!BQ$9,$A74,0)/OFFSET(CVMdataAnn!BQ$9,$A74,0))),"",CVMdataQly!BQ74*(OFFSET(CPdataAnn!BQ$9,$A74,0)/OFFSET(CVMdataAnn!BQ$9,$A74,0)))</f>
        <v>9554.3425953590286</v>
      </c>
      <c r="BR74" s="6">
        <f ca="1">IF(ISERROR(CVMdataQly!BR74*(OFFSET(CPdataAnn!BR$9,$A74,0)/OFFSET(CVMdataAnn!BR$9,$A74,0))),"",CVMdataQly!BR74*(OFFSET(CPdataAnn!BR$9,$A74,0)/OFFSET(CVMdataAnn!BR$9,$A74,0)))</f>
        <v>3083.068321685616</v>
      </c>
      <c r="BS74" s="6">
        <f ca="1">IF(ISERROR(CVMdataQly!BS74*(OFFSET(CPdataAnn!BS$9,$A74,0)/OFFSET(CVMdataAnn!BS$9,$A74,0))),"",CVMdataQly!BS74*(OFFSET(CPdataAnn!BS$9,$A74,0)/OFFSET(CVMdataAnn!BS$9,$A74,0)))</f>
        <v>2213.944750211685</v>
      </c>
      <c r="BT74" s="6">
        <f ca="1">IF(ISERROR(CVMdataQly!BT74*(OFFSET(CPdataAnn!BT$9,$A74,0)/OFFSET(CVMdataAnn!BT$9,$A74,0))),"",CVMdataQly!BT74*(OFFSET(CPdataAnn!BT$9,$A74,0)/OFFSET(CVMdataAnn!BT$9,$A74,0)))</f>
        <v>856.44303797468353</v>
      </c>
      <c r="BU74" s="6">
        <f ca="1">IF(ISERROR(CVMdataQly!BU74*(OFFSET(CPdataAnn!BU$9,$A74,0)/OFFSET(CVMdataAnn!BU$9,$A74,0))),"",CVMdataQly!BU74*(OFFSET(CPdataAnn!BU$9,$A74,0)/OFFSET(CVMdataAnn!BU$9,$A74,0)))</f>
        <v>13.428571428571429</v>
      </c>
      <c r="BV74" s="6">
        <f ca="1">IF(ISERROR(CVMdataQly!BV74*(OFFSET(CPdataAnn!BV$9,$A74,0)/OFFSET(CVMdataAnn!BV$9,$A74,0))),"",CVMdataQly!BV74*(OFFSET(CPdataAnn!BV$9,$A74,0)/OFFSET(CVMdataAnn!BV$9,$A74,0)))</f>
        <v>1132.7680700900462</v>
      </c>
      <c r="BW74" s="6">
        <f ca="1">IF(ISERROR(CVMdataQly!BW74*(OFFSET(CPdataAnn!BW$9,$A74,0)/OFFSET(CVMdataAnn!BW$9,$A74,0))),"",CVMdataQly!BW74*(OFFSET(CPdataAnn!BW$9,$A74,0)/OFFSET(CVMdataAnn!BW$9,$A74,0)))</f>
        <v>1678.6160546770304</v>
      </c>
      <c r="BX74" s="6">
        <f ca="1">IF(ISERROR(CVMdataQly!BX74*(OFFSET(CPdataAnn!BX$9,$A74,0)/OFFSET(CVMdataAnn!BX$9,$A74,0))),"",CVMdataQly!BX74*(OFFSET(CPdataAnn!BX$9,$A74,0)/OFFSET(CVMdataAnn!BX$9,$A74,0)))</f>
        <v>1275.9784385324292</v>
      </c>
      <c r="BY74" s="6">
        <f ca="1">IF(ISERROR(CVMdataQly!BY74*(OFFSET(CPdataAnn!BY$9,$A74,0)/OFFSET(CVMdataAnn!BY$9,$A74,0))),"",CVMdataQly!BY74*(OFFSET(CPdataAnn!BY$9,$A74,0)/OFFSET(CVMdataAnn!BY$9,$A74,0)))</f>
        <v>226.65121668597914</v>
      </c>
      <c r="BZ74" s="6">
        <f ca="1">IF(ISERROR(CVMdataQly!BZ74*(OFFSET(CPdataAnn!BZ$9,$A74,0)/OFFSET(CVMdataAnn!BZ$9,$A74,0))),"",CVMdataQly!BZ74*(OFFSET(CPdataAnn!BZ$9,$A74,0)/OFFSET(CVMdataAnn!BZ$9,$A74,0)))</f>
        <v>176.24063564131669</v>
      </c>
      <c r="CA74" s="6">
        <f ca="1">IF(ISERROR(CVMdataQly!CA74*(OFFSET(CPdataAnn!CA$9,$A74,0)/OFFSET(CVMdataAnn!CA$9,$A74,0))),"",CVMdataQly!CA74*(OFFSET(CPdataAnn!CA$9,$A74,0)/OFFSET(CVMdataAnn!CA$9,$A74,0)))</f>
        <v>1334.4710709889209</v>
      </c>
      <c r="CB74" s="6">
        <f ca="1">IF(ISERROR(CVMdataQly!CB74*(OFFSET(CPdataAnn!CB$9,$A74,0)/OFFSET(CVMdataAnn!CB$9,$A74,0))),"",CVMdataQly!CB74*(OFFSET(CPdataAnn!CB$9,$A74,0)/OFFSET(CVMdataAnn!CB$9,$A74,0)))</f>
        <v>840.12154031287605</v>
      </c>
      <c r="CC74" s="6">
        <f ca="1">IF(ISERROR(CVMdataQly!CC74*(OFFSET(CPdataAnn!CC$9,$A74,0)/OFFSET(CVMdataAnn!CC$9,$A74,0))),"",CVMdataQly!CC74*(OFFSET(CPdataAnn!CC$9,$A74,0)/OFFSET(CVMdataAnn!CC$9,$A74,0)))</f>
        <v>107.18269230769231</v>
      </c>
      <c r="CD74" s="6">
        <f ca="1">IF(ISERROR(CVMdataQly!CD74*(OFFSET(CPdataAnn!CD$9,$A74,0)/OFFSET(CVMdataAnn!CD$9,$A74,0))),"",CVMdataQly!CD74*(OFFSET(CPdataAnn!CD$9,$A74,0)/OFFSET(CVMdataAnn!CD$9,$A74,0)))</f>
        <v>732.646884272997</v>
      </c>
      <c r="CE74" s="6">
        <f ca="1">IF(ISERROR(CVMdataQly!CE74*(OFFSET(CPdataAnn!CE$9,$A74,0)/OFFSET(CVMdataAnn!CE$9,$A74,0))),"",CVMdataQly!CE74*(OFFSET(CPdataAnn!CE$9,$A74,0)/OFFSET(CVMdataAnn!CE$9,$A74,0)))</f>
        <v>1488.8383620689656</v>
      </c>
      <c r="CF74" s="6">
        <f ca="1">IF(ISERROR(CVMdataQly!CF74*(OFFSET(CPdataAnn!CF$9,$A74,0)/OFFSET(CVMdataAnn!CF$9,$A74,0))),"",CVMdataQly!CF74*(OFFSET(CPdataAnn!CF$9,$A74,0)/OFFSET(CVMdataAnn!CF$9,$A74,0)))</f>
        <v>599.86590538336054</v>
      </c>
      <c r="CG74" s="6">
        <f ca="1">IF(ISERROR(CVMdataQly!CG74*(OFFSET(CPdataAnn!CG$9,$A74,0)/OFFSET(CVMdataAnn!CG$9,$A74,0))),"",CVMdataQly!CG74*(OFFSET(CPdataAnn!CG$9,$A74,0)/OFFSET(CVMdataAnn!CG$9,$A74,0)))</f>
        <v>889.40778128286013</v>
      </c>
      <c r="CH74" s="6">
        <f ca="1">IF(ISERROR(CVMdataQly!CH74*(OFFSET(CPdataAnn!CH$9,$A74,0)/OFFSET(CVMdataAnn!CH$9,$A74,0))),"",CVMdataQly!CH74*(OFFSET(CPdataAnn!CH$9,$A74,0)/OFFSET(CVMdataAnn!CH$9,$A74,0)))</f>
        <v>2467.9876065065841</v>
      </c>
      <c r="CI74" s="6">
        <f ca="1">IF(ISERROR(CVMdataQly!CI74*(OFFSET(CPdataAnn!CI$9,$A74,0)/OFFSET(CVMdataAnn!CI$9,$A74,0))),"",CVMdataQly!CI74*(OFFSET(CPdataAnn!CI$9,$A74,0)/OFFSET(CVMdataAnn!CI$9,$A74,0)))</f>
        <v>1393.7965156794426</v>
      </c>
      <c r="CJ74" s="6">
        <f ca="1">IF(ISERROR(CVMdataQly!CJ74*(OFFSET(CPdataAnn!CJ$9,$A74,0)/OFFSET(CVMdataAnn!CJ$9,$A74,0))),"",CVMdataQly!CJ74*(OFFSET(CPdataAnn!CJ$9,$A74,0)/OFFSET(CVMdataAnn!CJ$9,$A74,0)))</f>
        <v>662.72045697965007</v>
      </c>
      <c r="CK74" s="6">
        <f ca="1">IF(ISERROR(CVMdataQly!CK74*(OFFSET(CPdataAnn!CK$9,$A74,0)/OFFSET(CVMdataAnn!CK$9,$A74,0))),"",CVMdataQly!CK74*(OFFSET(CPdataAnn!CK$9,$A74,0)/OFFSET(CVMdataAnn!CK$9,$A74,0)))</f>
        <v>131.2280701754386</v>
      </c>
      <c r="CL74" s="6">
        <f ca="1">IF(ISERROR(CVMdataQly!CL74*(OFFSET(CPdataAnn!CL$9,$A74,0)/OFFSET(CVMdataAnn!CL$9,$A74,0))),"",CVMdataQly!CL74*(OFFSET(CPdataAnn!CL$9,$A74,0)/OFFSET(CVMdataAnn!CL$9,$A74,0)))</f>
        <v>601.43626570915615</v>
      </c>
      <c r="CM74" s="6">
        <f ca="1">IF(ISERROR(CVMdataQly!CM74*(OFFSET(CPdataAnn!CM$9,$A74,0)/OFFSET(CVMdataAnn!CM$9,$A74,0))),"",CVMdataQly!CM74*(OFFSET(CPdataAnn!CM$9,$A74,0)/OFFSET(CVMdataAnn!CM$9,$A74,0)))</f>
        <v>596.68237082066867</v>
      </c>
      <c r="CN74" s="6">
        <f ca="1">IF(ISERROR(CVMdataQly!CN74*(OFFSET(CPdataAnn!CN$9,$A74,0)/OFFSET(CVMdataAnn!CN$9,$A74,0))),"",CVMdataQly!CN74*(OFFSET(CPdataAnn!CN$9,$A74,0)/OFFSET(CVMdataAnn!CN$9,$A74,0)))</f>
        <v>243.01303214596004</v>
      </c>
      <c r="CO74" s="6">
        <f ca="1">IF(ISERROR(CVMdataQly!CO74*(OFFSET(CPdataAnn!CO$9,$A74,0)/OFFSET(CVMdataAnn!CO$9,$A74,0))),"",CVMdataQly!CO74*(OFFSET(CPdataAnn!CO$9,$A74,0)/OFFSET(CVMdataAnn!CO$9,$A74,0)))</f>
        <v>264.6275125628141</v>
      </c>
      <c r="CP74" s="6">
        <f ca="1">IF(ISERROR(CVMdataQly!CP74*(OFFSET(CPdataAnn!CP$9,$A74,0)/OFFSET(CVMdataAnn!CP$9,$A74,0))),"",CVMdataQly!CP74*(OFFSET(CPdataAnn!CP$9,$A74,0)/OFFSET(CVMdataAnn!CP$9,$A74,0)))</f>
        <v>87.650176678445234</v>
      </c>
      <c r="CQ74" s="6">
        <f ca="1">IF(ISERROR(CVMdataQly!CQ74*(OFFSET(CPdataAnn!CQ$9,$A74,0)/OFFSET(CVMdataAnn!CQ$9,$A74,0))),"",CVMdataQly!CQ74*(OFFSET(CPdataAnn!CQ$9,$A74,0)/OFFSET(CVMdataAnn!CQ$9,$A74,0)))</f>
        <v>479.13812154696132</v>
      </c>
      <c r="CR74" s="6">
        <f ca="1">IF(ISERROR(CVMdataQly!CR74*(OFFSET(CPdataAnn!CR$9,$A74,0)/OFFSET(CVMdataAnn!CR$9,$A74,0))),"",CVMdataQly!CR74*(OFFSET(CPdataAnn!CR$9,$A74,0)/OFFSET(CVMdataAnn!CR$9,$A74,0)))</f>
        <v>25289.259768971799</v>
      </c>
      <c r="CS74" s="6">
        <f ca="1">IF(ISERROR(CVMdataQly!CS74*(OFFSET(CPdataAnn!CS$9,$A74,0)/OFFSET(CVMdataAnn!CS$9,$A74,0))),"",CVMdataQly!CS74*(OFFSET(CPdataAnn!CS$9,$A74,0)/OFFSET(CVMdataAnn!CS$9,$A74,0)))</f>
        <v>9403.7717319460135</v>
      </c>
      <c r="CT74" s="6">
        <f ca="1">IF(ISERROR(CVMdataQly!CT74*(OFFSET(CPdataAnn!CT$9,$A74,0)/OFFSET(CVMdataAnn!CT$9,$A74,0))),"",CVMdataQly!CT74*(OFFSET(CPdataAnn!CT$9,$A74,0)/OFFSET(CVMdataAnn!CT$9,$A74,0)))</f>
        <v>9149.8768562436271</v>
      </c>
      <c r="CU74" s="6">
        <f ca="1">IF(ISERROR(CVMdataQly!CU74*(OFFSET(CPdataAnn!CU$9,$A74,0)/OFFSET(CVMdataAnn!CU$9,$A74,0))),"",CVMdataQly!CU74*(OFFSET(CPdataAnn!CU$9,$A74,0)/OFFSET(CVMdataAnn!CU$9,$A74,0)))</f>
        <v>168.50277264325325</v>
      </c>
      <c r="CV74" s="6">
        <f ca="1">IF(ISERROR(CVMdataQly!CV74*(OFFSET(CPdataAnn!CV$9,$A74,0)/OFFSET(CVMdataAnn!CV$9,$A74,0))),"",CVMdataQly!CV74*(OFFSET(CPdataAnn!CV$9,$A74,0)/OFFSET(CVMdataAnn!CV$9,$A74,0)))</f>
        <v>85.101449275362313</v>
      </c>
      <c r="CW74" s="6">
        <f ca="1">IF(ISERROR(CVMdataQly!CW74*(OFFSET(CPdataAnn!CW$9,$A74,0)/OFFSET(CVMdataAnn!CW$9,$A74,0))),"",CVMdataQly!CW74*(OFFSET(CPdataAnn!CW$9,$A74,0)/OFFSET(CVMdataAnn!CW$9,$A74,0)))</f>
        <v>9599.41982723408</v>
      </c>
      <c r="CX74" s="6">
        <f ca="1">IF(ISERROR(CVMdataQly!CX74*(OFFSET(CPdataAnn!CX$9,$A74,0)/OFFSET(CVMdataAnn!CX$9,$A74,0))),"",CVMdataQly!CX74*(OFFSET(CPdataAnn!CX$9,$A74,0)/OFFSET(CVMdataAnn!CX$9,$A74,0)))</f>
        <v>709.60835619328975</v>
      </c>
      <c r="CY74" s="6">
        <f ca="1">IF(ISERROR(CVMdataQly!CY74*(OFFSET(CPdataAnn!CY$9,$A74,0)/OFFSET(CVMdataAnn!CY$9,$A74,0))),"",CVMdataQly!CY74*(OFFSET(CPdataAnn!CY$9,$A74,0)/OFFSET(CVMdataAnn!CY$9,$A74,0)))</f>
        <v>4924.6475748840712</v>
      </c>
      <c r="CZ74" s="6">
        <f ca="1">IF(ISERROR(CVMdataQly!CZ74*(OFFSET(CPdataAnn!CZ$9,$A74,0)/OFFSET(CVMdataAnn!CZ$9,$A74,0))),"",CVMdataQly!CZ74*(OFFSET(CPdataAnn!CZ$9,$A74,0)/OFFSET(CVMdataAnn!CZ$9,$A74,0)))</f>
        <v>3132.7001041449698</v>
      </c>
      <c r="DA74" s="6">
        <f ca="1">IF(ISERROR(CVMdataQly!DA74*(OFFSET(CPdataAnn!DA$9,$A74,0)/OFFSET(CVMdataAnn!DA$9,$A74,0))),"",CVMdataQly!DA74*(OFFSET(CPdataAnn!DA$9,$A74,0)/OFFSET(CVMdataAnn!DA$9,$A74,0)))</f>
        <v>832.37964026023735</v>
      </c>
      <c r="DB74" s="6">
        <f ca="1">IF(ISERROR(CVMdataQly!DB74*(OFFSET(CPdataAnn!DB$9,$A74,0)/OFFSET(CVMdataAnn!DB$9,$A74,0))),"",CVMdataQly!DB74*(OFFSET(CPdataAnn!DB$9,$A74,0)/OFFSET(CVMdataAnn!DB$9,$A74,0)))</f>
        <v>6279.5201238390091</v>
      </c>
      <c r="DC74" s="6">
        <f ca="1">IF(ISERROR(CVMdataQly!DC74*(OFFSET(CPdataAnn!DC$9,$A74,0)/OFFSET(CVMdataAnn!DC$9,$A74,0))),"",CVMdataQly!DC74*(OFFSET(CPdataAnn!DC$9,$A74,0)/OFFSET(CVMdataAnn!DC$9,$A74,0)))</f>
        <v>980.77049823460186</v>
      </c>
      <c r="DD74" s="6">
        <f ca="1">IF(ISERROR(CVMdataQly!DD74*(OFFSET(CPdataAnn!DD$9,$A74,0)/OFFSET(CVMdataAnn!DD$9,$A74,0))),"",CVMdataQly!DD74*(OFFSET(CPdataAnn!DD$9,$A74,0)/OFFSET(CVMdataAnn!DD$9,$A74,0)))</f>
        <v>1683.1685612211759</v>
      </c>
      <c r="DE74" s="6">
        <f ca="1">IF(ISERROR(CVMdataQly!DE74*(OFFSET(CPdataAnn!DE$9,$A74,0)/OFFSET(CVMdataAnn!DE$9,$A74,0))),"",CVMdataQly!DE74*(OFFSET(CPdataAnn!DE$9,$A74,0)/OFFSET(CVMdataAnn!DE$9,$A74,0)))</f>
        <v>2758.6312910284464</v>
      </c>
      <c r="DF74" s="6">
        <f ca="1">IF(ISERROR(CVMdataQly!DF74*(OFFSET(CPdataAnn!DF$9,$A74,0)/OFFSET(CVMdataAnn!DF$9,$A74,0))),"",CVMdataQly!DF74*(OFFSET(CPdataAnn!DF$9,$A74,0)/OFFSET(CVMdataAnn!DF$9,$A74,0)))</f>
        <v>623.12453669384729</v>
      </c>
      <c r="DG74" s="6">
        <f ca="1">IF(ISERROR(CVMdataQly!DG74*(OFFSET(CPdataAnn!DG$9,$A74,0)/OFFSET(CVMdataAnn!DG$9,$A74,0))),"",CVMdataQly!DG74*(OFFSET(CPdataAnn!DG$9,$A74,0)/OFFSET(CVMdataAnn!DG$9,$A74,0)))</f>
        <v>219.79802259887006</v>
      </c>
      <c r="DH74" s="6">
        <f ca="1">IF(ISERROR(CVMdataQly!DH74*(OFFSET(CPdataAnn!DH$9,$A74,0)/OFFSET(CVMdataAnn!DH$9,$A74,0))),"",CVMdataQly!DH74*(OFFSET(CPdataAnn!DH$9,$A74,0)/OFFSET(CVMdataAnn!DH$9,$A74,0)))</f>
        <v>3569.9669479606187</v>
      </c>
      <c r="DI74" s="6">
        <f ca="1">IF(ISERROR(CVMdataQly!DI74*(OFFSET(CPdataAnn!DI$9,$A74,0)/OFFSET(CVMdataAnn!DI$9,$A74,0))),"",CVMdataQly!DI74*(OFFSET(CPdataAnn!DI$9,$A74,0)/OFFSET(CVMdataAnn!DI$9,$A74,0)))</f>
        <v>213.53329145728642</v>
      </c>
      <c r="DJ74" s="6">
        <f ca="1">IF(ISERROR(CVMdataQly!DJ74*(OFFSET(CPdataAnn!DJ$9,$A74,0)/OFFSET(CVMdataAnn!DJ$9,$A74,0))),"",CVMdataQly!DJ74*(OFFSET(CPdataAnn!DJ$9,$A74,0)/OFFSET(CVMdataAnn!DJ$9,$A74,0)))</f>
        <v>166.11387434554973</v>
      </c>
      <c r="DK74" s="6">
        <f ca="1">IF(ISERROR(CVMdataQly!DK74*(OFFSET(CPdataAnn!DK$9,$A74,0)/OFFSET(CVMdataAnn!DK$9,$A74,0))),"",CVMdataQly!DK74*(OFFSET(CPdataAnn!DK$9,$A74,0)/OFFSET(CVMdataAnn!DK$9,$A74,0)))</f>
        <v>3190.0945576993081</v>
      </c>
      <c r="DL74" s="6">
        <f ca="1">IF(ISERROR(CVMdataQly!DL74*(OFFSET(CPdataAnn!DL$9,$A74,0)/OFFSET(CVMdataAnn!DL$9,$A74,0))),"",CVMdataQly!DL74*(OFFSET(CPdataAnn!DL$9,$A74,0)/OFFSET(CVMdataAnn!DL$9,$A74,0)))</f>
        <v>19143.851578400685</v>
      </c>
      <c r="DM74" s="6">
        <f ca="1">IF(ISERROR(CVMdataQly!DM74*(OFFSET(CPdataAnn!DM$9,$A74,0)/OFFSET(CVMdataAnn!DM$9,$A74,0))),"",CVMdataQly!DM74*(OFFSET(CPdataAnn!DM$9,$A74,0)/OFFSET(CVMdataAnn!DM$9,$A74,0)))</f>
        <v>4679.9480849100137</v>
      </c>
      <c r="DN74" s="6">
        <f ca="1">IF(ISERROR(CVMdataQly!DN74*(OFFSET(CPdataAnn!DN$9,$A74,0)/OFFSET(CVMdataAnn!DN$9,$A74,0))),"",CVMdataQly!DN74*(OFFSET(CPdataAnn!DN$9,$A74,0)/OFFSET(CVMdataAnn!DN$9,$A74,0)))</f>
        <v>1129.8942065491183</v>
      </c>
      <c r="DO74" s="6">
        <f ca="1">IF(ISERROR(CVMdataQly!DO74*(OFFSET(CPdataAnn!DO$9,$A74,0)/OFFSET(CVMdataAnn!DO$9,$A74,0))),"",CVMdataQly!DO74*(OFFSET(CPdataAnn!DO$9,$A74,0)/OFFSET(CVMdataAnn!DO$9,$A74,0)))</f>
        <v>696.05714285714294</v>
      </c>
      <c r="DP74" s="6">
        <f ca="1">IF(ISERROR(CVMdataQly!DP74*(OFFSET(CPdataAnn!DP$9,$A74,0)/OFFSET(CVMdataAnn!DP$9,$A74,0))),"",CVMdataQly!DP74*(OFFSET(CPdataAnn!DP$9,$A74,0)/OFFSET(CVMdataAnn!DP$9,$A74,0)))</f>
        <v>1240.3392857142858</v>
      </c>
      <c r="DQ74" s="6">
        <f ca="1">IF(ISERROR(CVMdataQly!DQ74*(OFFSET(CPdataAnn!DQ$9,$A74,0)/OFFSET(CVMdataAnn!DQ$9,$A74,0))),"",CVMdataQly!DQ74*(OFFSET(CPdataAnn!DQ$9,$A74,0)/OFFSET(CVMdataAnn!DQ$9,$A74,0)))</f>
        <v>1562.0063441712925</v>
      </c>
      <c r="DR74" s="6">
        <f ca="1">IF(ISERROR(CVMdataQly!DR74*(OFFSET(CPdataAnn!DR$9,$A74,0)/OFFSET(CVMdataAnn!DR$9,$A74,0))),"",CVMdataQly!DR74*(OFFSET(CPdataAnn!DR$9,$A74,0)/OFFSET(CVMdataAnn!DR$9,$A74,0)))</f>
        <v>60</v>
      </c>
      <c r="DS74" s="6">
        <f ca="1">IF(ISERROR(CVMdataQly!DS74*(OFFSET(CPdataAnn!DS$9,$A74,0)/OFFSET(CVMdataAnn!DS$9,$A74,0))),"",CVMdataQly!DS74*(OFFSET(CPdataAnn!DS$9,$A74,0)/OFFSET(CVMdataAnn!DS$9,$A74,0)))</f>
        <v>1053.7339761769711</v>
      </c>
      <c r="DT74" s="6">
        <f ca="1">IF(ISERROR(CVMdataQly!DT74*(OFFSET(CPdataAnn!DT$9,$A74,0)/OFFSET(CVMdataAnn!DT$9,$A74,0))),"",CVMdataQly!DT74*(OFFSET(CPdataAnn!DT$9,$A74,0)/OFFSET(CVMdataAnn!DT$9,$A74,0)))</f>
        <v>981.37141991210797</v>
      </c>
      <c r="DU74" s="6">
        <f ca="1">IF(ISERROR(CVMdataQly!DU74*(OFFSET(CPdataAnn!DU$9,$A74,0)/OFFSET(CVMdataAnn!DU$9,$A74,0))),"",CVMdataQly!DU74*(OFFSET(CPdataAnn!DU$9,$A74,0)/OFFSET(CVMdataAnn!DU$9,$A74,0)))</f>
        <v>62.727272727272734</v>
      </c>
      <c r="DV74" s="6">
        <f ca="1">IF(ISERROR(CVMdataQly!DV74*(OFFSET(CPdataAnn!DV$9,$A74,0)/OFFSET(CVMdataAnn!DV$9,$A74,0))),"",CVMdataQly!DV74*(OFFSET(CPdataAnn!DV$9,$A74,0)/OFFSET(CVMdataAnn!DV$9,$A74,0)))</f>
        <v>9.84375</v>
      </c>
      <c r="DW74" s="6">
        <f ca="1">IF(ISERROR(CVMdataQly!DW74*(OFFSET(CPdataAnn!DW$9,$A74,0)/OFFSET(CVMdataAnn!DW$9,$A74,0))),"",CVMdataQly!DW74*(OFFSET(CPdataAnn!DW$9,$A74,0)/OFFSET(CVMdataAnn!DW$9,$A74,0)))</f>
        <v>5073.5521020021506</v>
      </c>
      <c r="DX74" s="6">
        <f ca="1">IF(ISERROR(CVMdataQly!DX74*(OFFSET(CPdataAnn!DX$9,$A74,0)/OFFSET(CVMdataAnn!DX$9,$A74,0))),"",CVMdataQly!DX74*(OFFSET(CPdataAnn!DX$9,$A74,0)/OFFSET(CVMdataAnn!DX$9,$A74,0)))</f>
        <v>2673.7446750034355</v>
      </c>
      <c r="DY74" s="6">
        <f ca="1">IF(ISERROR(CVMdataQly!DY74*(OFFSET(CPdataAnn!DY$9,$A74,0)/OFFSET(CVMdataAnn!DY$9,$A74,0))),"",CVMdataQly!DY74*(OFFSET(CPdataAnn!DY$9,$A74,0)/OFFSET(CVMdataAnn!DY$9,$A74,0)))</f>
        <v>643.59118727050179</v>
      </c>
      <c r="DZ74" s="6">
        <f ca="1">IF(ISERROR(CVMdataQly!DZ74*(OFFSET(CPdataAnn!DZ$9,$A74,0)/OFFSET(CVMdataAnn!DZ$9,$A74,0))),"",CVMdataQly!DZ74*(OFFSET(CPdataAnn!DZ$9,$A74,0)/OFFSET(CVMdataAnn!DZ$9,$A74,0)))</f>
        <v>781.71930657800999</v>
      </c>
      <c r="EA74" s="6">
        <f ca="1">IF(ISERROR(CVMdataQly!EA74*(OFFSET(CPdataAnn!EA$9,$A74,0)/OFFSET(CVMdataAnn!EA$9,$A74,0))),"",CVMdataQly!EA74*(OFFSET(CPdataAnn!EA$9,$A74,0)/OFFSET(CVMdataAnn!EA$9,$A74,0)))</f>
        <v>670.23789149409549</v>
      </c>
      <c r="EB74" s="6">
        <f ca="1">IF(ISERROR(CVMdataQly!EB74*(OFFSET(CPdataAnn!EB$9,$A74,0)/OFFSET(CVMdataAnn!EB$9,$A74,0))),"",CVMdataQly!EB74*(OFFSET(CPdataAnn!EB$9,$A74,0)/OFFSET(CVMdataAnn!EB$9,$A74,0)))</f>
        <v>305.45850622406641</v>
      </c>
      <c r="EC74" s="6">
        <f ca="1">IF(ISERROR(CVMdataQly!EC74*(OFFSET(CPdataAnn!EC$9,$A74,0)/OFFSET(CVMdataAnn!EC$9,$A74,0))),"",CVMdataQly!EC74*(OFFSET(CPdataAnn!EC$9,$A74,0)/OFFSET(CVMdataAnn!EC$9,$A74,0)))</f>
        <v>5773.5120158043464</v>
      </c>
      <c r="ED74" s="6">
        <f ca="1">IF(ISERROR(CVMdataQly!ED74*(OFFSET(CPdataAnn!ED$9,$A74,0)/OFFSET(CVMdataAnn!ED$9,$A74,0))),"",CVMdataQly!ED74*(OFFSET(CPdataAnn!ED$9,$A74,0)/OFFSET(CVMdataAnn!ED$9,$A74,0)))</f>
        <v>1299.407755225689</v>
      </c>
      <c r="EE74" s="6">
        <f ca="1">IF(ISERROR(CVMdataQly!EE74*(OFFSET(CPdataAnn!EE$9,$A74,0)/OFFSET(CVMdataAnn!EE$9,$A74,0))),"",CVMdataQly!EE74*(OFFSET(CPdataAnn!EE$9,$A74,0)/OFFSET(CVMdataAnn!EE$9,$A74,0)))</f>
        <v>2572.4101442938345</v>
      </c>
      <c r="EF74" s="6">
        <f ca="1">IF(ISERROR(CVMdataQly!EF74*(OFFSET(CPdataAnn!EF$9,$A74,0)/OFFSET(CVMdataAnn!EF$9,$A74,0))),"",CVMdataQly!EF74*(OFFSET(CPdataAnn!EF$9,$A74,0)/OFFSET(CVMdataAnn!EF$9,$A74,0)))</f>
        <v>1902.6743062267019</v>
      </c>
      <c r="EG74" s="6">
        <f ca="1">IF(ISERROR(CVMdataQly!EG74*(OFFSET(CPdataAnn!EG$9,$A74,0)/OFFSET(CVMdataAnn!EG$9,$A74,0))),"",CVMdataQly!EG74*(OFFSET(CPdataAnn!EG$9,$A74,0)/OFFSET(CVMdataAnn!EG$9,$A74,0)))</f>
        <v>2564.8717327025429</v>
      </c>
      <c r="EH74" s="6">
        <f ca="1">IF(ISERROR(CVMdataQly!EH74*(OFFSET(CPdataAnn!EH$9,$A74,0)/OFFSET(CVMdataAnn!EH$9,$A74,0))),"",CVMdataQly!EH74*(OFFSET(CPdataAnn!EH$9,$A74,0)/OFFSET(CVMdataAnn!EH$9,$A74,0)))</f>
        <v>624.08740486128158</v>
      </c>
      <c r="EI74" s="6">
        <f ca="1">IF(ISERROR(CVMdataQly!EI74*(OFFSET(CPdataAnn!EI$9,$A74,0)/OFFSET(CVMdataAnn!EI$9,$A74,0))),"",CVMdataQly!EI74*(OFFSET(CPdataAnn!EI$9,$A74,0)/OFFSET(CVMdataAnn!EI$9,$A74,0)))</f>
        <v>1062.1508982035928</v>
      </c>
      <c r="EJ74" s="6">
        <f ca="1">IF(ISERROR(CVMdataQly!EJ74*(OFFSET(CPdataAnn!EJ$9,$A74,0)/OFFSET(CVMdataAnn!EJ$9,$A74,0))),"",CVMdataQly!EJ74*(OFFSET(CPdataAnn!EJ$9,$A74,0)/OFFSET(CVMdataAnn!EJ$9,$A74,0)))</f>
        <v>256.41317733990144</v>
      </c>
      <c r="EK74" s="6">
        <f ca="1">IF(ISERROR(CVMdataQly!EK74*(OFFSET(CPdataAnn!EK$9,$A74,0)/OFFSET(CVMdataAnn!EK$9,$A74,0))),"",CVMdataQly!EK74*(OFFSET(CPdataAnn!EK$9,$A74,0)/OFFSET(CVMdataAnn!EK$9,$A74,0)))</f>
        <v>623.41541186891061</v>
      </c>
      <c r="EL74" s="6" t="str">
        <f ca="1">IF(ISERROR(CVMdataQly!EL74*(OFFSET(CPdataAnn!EL$9,$A74,0)/OFFSET(CVMdataAnn!EL$9,$A74,0))),"",CVMdataQly!EL74*(OFFSET(CPdataAnn!EL$9,$A74,0)/OFFSET(CVMdataAnn!EL$9,$A74,0)))</f>
        <v/>
      </c>
      <c r="EM74" s="6">
        <f ca="1">IF(ISERROR(CVMdataQly!EM74*(OFFSET(CPdataAnn!EM$9,$A74,0)/OFFSET(CVMdataAnn!EM$9,$A74,0))),"",CVMdataQly!EM74*(OFFSET(CPdataAnn!EM$9,$A74,0)/OFFSET(CVMdataAnn!EM$9,$A74,0)))</f>
        <v>2439.6705973208186</v>
      </c>
      <c r="EN74" s="6">
        <f ca="1">IF(ISERROR(CVMdataQly!EN74*(OFFSET(CPdataAnn!EN$9,$A74,0)/OFFSET(CVMdataAnn!EN$9,$A74,0))),"",CVMdataQly!EN74*(OFFSET(CPdataAnn!EN$9,$A74,0)/OFFSET(CVMdataAnn!EN$9,$A74,0)))</f>
        <v>17303.189303014664</v>
      </c>
      <c r="EO74" s="6">
        <f ca="1">IF(ISERROR(CVMdataQly!EO74*(OFFSET(CPdataAnn!EO$9,$A74,0)/OFFSET(CVMdataAnn!EO$9,$A74,0))),"",CVMdataQly!EO74*(OFFSET(CPdataAnn!EO$9,$A74,0)/OFFSET(CVMdataAnn!EO$9,$A74,0)))</f>
        <v>14478.83019687605</v>
      </c>
      <c r="EP74" s="6">
        <f ca="1">IF(ISERROR(CVMdataQly!EP74*(OFFSET(CPdataAnn!EP$9,$A74,0)/OFFSET(CVMdataAnn!EP$9,$A74,0))),"",CVMdataQly!EP74*(OFFSET(CPdataAnn!EP$9,$A74,0)/OFFSET(CVMdataAnn!EP$9,$A74,0)))</f>
        <v>13278.584679441066</v>
      </c>
      <c r="EQ74" s="6">
        <f ca="1">IF(ISERROR(CVMdataQly!EQ74*(OFFSET(CPdataAnn!EQ$9,$A74,0)/OFFSET(CVMdataAnn!EQ$9,$A74,0))),"",CVMdataQly!EQ74*(OFFSET(CPdataAnn!EQ$9,$A74,0)/OFFSET(CVMdataAnn!EQ$9,$A74,0)))</f>
        <v>1192.8631747728489</v>
      </c>
      <c r="ER74" s="6">
        <f ca="1">IF(ISERROR(CVMdataQly!ER74*(OFFSET(CPdataAnn!ER$9,$A74,0)/OFFSET(CVMdataAnn!ER$9,$A74,0))),"",CVMdataQly!ER74*(OFFSET(CPdataAnn!ER$9,$A74,0)/OFFSET(CVMdataAnn!ER$9,$A74,0)))</f>
        <v>2825.3643091235858</v>
      </c>
      <c r="ES74" s="6">
        <f ca="1">IF(ISERROR(CVMdataQly!ES74*(OFFSET(CPdataAnn!ES$9,$A74,0)/OFFSET(CVMdataAnn!ES$9,$A74,0))),"",CVMdataQly!ES74*(OFFSET(CPdataAnn!ES$9,$A74,0)/OFFSET(CVMdataAnn!ES$9,$A74,0)))</f>
        <v>22003.456524870162</v>
      </c>
      <c r="ET74" s="6">
        <f ca="1">IF(ISERROR(CVMdataQly!ET74*(OFFSET(CPdataAnn!ET$9,$A74,0)/OFFSET(CVMdataAnn!ET$9,$A74,0))),"",CVMdataQly!ET74*(OFFSET(CPdataAnn!ET$9,$A74,0)/OFFSET(CVMdataAnn!ET$9,$A74,0)))</f>
        <v>3594.4793289394847</v>
      </c>
      <c r="EU74" s="6">
        <f ca="1">IF(ISERROR(CVMdataQly!EU74*(OFFSET(CPdataAnn!EU$9,$A74,0)/OFFSET(CVMdataAnn!EU$9,$A74,0))),"",CVMdataQly!EU74*(OFFSET(CPdataAnn!EU$9,$A74,0)/OFFSET(CVMdataAnn!EU$9,$A74,0)))</f>
        <v>1229.2679482149863</v>
      </c>
      <c r="EV74" s="6">
        <f ca="1">IF(ISERROR(CVMdataQly!EV74*(OFFSET(CPdataAnn!EV$9,$A74,0)/OFFSET(CVMdataAnn!EV$9,$A74,0))),"",CVMdataQly!EV74*(OFFSET(CPdataAnn!EV$9,$A74,0)/OFFSET(CVMdataAnn!EV$9,$A74,0)))</f>
        <v>262.04567541302237</v>
      </c>
      <c r="EW74" s="6">
        <f ca="1">IF(ISERROR(CVMdataQly!EW74*(OFFSET(CPdataAnn!EW$9,$A74,0)/OFFSET(CVMdataAnn!EW$9,$A74,0))),"",CVMdataQly!EW74*(OFFSET(CPdataAnn!EW$9,$A74,0)/OFFSET(CVMdataAnn!EW$9,$A74,0)))</f>
        <v>2104.5688073394494</v>
      </c>
      <c r="EX74" s="6">
        <f ca="1">IF(ISERROR(CVMdataQly!EX74*(OFFSET(CPdataAnn!EX$9,$A74,0)/OFFSET(CVMdataAnn!EX$9,$A74,0))),"",CVMdataQly!EX74*(OFFSET(CPdataAnn!EX$9,$A74,0)/OFFSET(CVMdataAnn!EX$9,$A74,0)))</f>
        <v>688.35994930291508</v>
      </c>
      <c r="EY74" s="6">
        <f ca="1">IF(ISERROR(CVMdataQly!EY74*(OFFSET(CPdataAnn!EY$9,$A74,0)/OFFSET(CVMdataAnn!EY$9,$A74,0))),"",CVMdataQly!EY74*(OFFSET(CPdataAnn!EY$9,$A74,0)/OFFSET(CVMdataAnn!EY$9,$A74,0)))</f>
        <v>1271.8983815335632</v>
      </c>
      <c r="EZ74" s="6">
        <f ca="1">IF(ISERROR(CVMdataQly!EZ74*(OFFSET(CPdataAnn!EZ$9,$A74,0)/OFFSET(CVMdataAnn!EZ$9,$A74,0))),"",CVMdataQly!EZ74*(OFFSET(CPdataAnn!EZ$9,$A74,0)/OFFSET(CVMdataAnn!EZ$9,$A74,0)))</f>
        <v>873.35422092845101</v>
      </c>
      <c r="FA74" s="6">
        <f ca="1">IF(ISERROR(CVMdataQly!FA74*(OFFSET(CPdataAnn!FA$9,$A74,0)/OFFSET(CVMdataAnn!FA$9,$A74,0))),"",CVMdataQly!FA74*(OFFSET(CPdataAnn!FA$9,$A74,0)/OFFSET(CVMdataAnn!FA$9,$A74,0)))</f>
        <v>399.34883720930236</v>
      </c>
      <c r="FB74" s="6">
        <f ca="1">IF(ISERROR(CVMdataQly!FB74*(OFFSET(CPdataAnn!FB$9,$A74,0)/OFFSET(CVMdataAnn!FB$9,$A74,0))),"",CVMdataQly!FB74*(OFFSET(CPdataAnn!FB$9,$A74,0)/OFFSET(CVMdataAnn!FB$9,$A74,0)))</f>
        <v>2158.6636309641658</v>
      </c>
      <c r="FC74" s="6">
        <f ca="1">IF(ISERROR(CVMdataQly!FC74*(OFFSET(CPdataAnn!FC$9,$A74,0)/OFFSET(CVMdataAnn!FC$9,$A74,0))),"",CVMdataQly!FC74*(OFFSET(CPdataAnn!FC$9,$A74,0)/OFFSET(CVMdataAnn!FC$9,$A74,0)))</f>
        <v>4298.0033421802809</v>
      </c>
      <c r="FD74" s="6">
        <f ca="1">IF(ISERROR(CVMdataQly!FD74*(OFFSET(CPdataAnn!FD$9,$A74,0)/OFFSET(CVMdataAnn!FD$9,$A74,0))),"",CVMdataQly!FD74*(OFFSET(CPdataAnn!FD$9,$A74,0)/OFFSET(CVMdataAnn!FD$9,$A74,0)))</f>
        <v>3019.3842677467492</v>
      </c>
      <c r="FE74" s="6">
        <f ca="1">IF(ISERROR(CVMdataQly!FE74*(OFFSET(CPdataAnn!FE$9,$A74,0)/OFFSET(CVMdataAnn!FE$9,$A74,0))),"",CVMdataQly!FE74*(OFFSET(CPdataAnn!FE$9,$A74,0)/OFFSET(CVMdataAnn!FE$9,$A74,0)))</f>
        <v>532.24861556397548</v>
      </c>
      <c r="FF74" s="6">
        <f ca="1">IF(ISERROR(CVMdataQly!FF74*(OFFSET(CPdataAnn!FF$9,$A74,0)/OFFSET(CVMdataAnn!FF$9,$A74,0))),"",CVMdataQly!FF74*(OFFSET(CPdataAnn!FF$9,$A74,0)/OFFSET(CVMdataAnn!FF$9,$A74,0)))</f>
        <v>192.89409722222223</v>
      </c>
      <c r="FG74" s="6">
        <f ca="1">IF(ISERROR(CVMdataQly!FG74*(OFFSET(CPdataAnn!FG$9,$A74,0)/OFFSET(CVMdataAnn!FG$9,$A74,0))),"",CVMdataQly!FG74*(OFFSET(CPdataAnn!FG$9,$A74,0)/OFFSET(CVMdataAnn!FG$9,$A74,0)))</f>
        <v>540.45890968266883</v>
      </c>
      <c r="FH74" s="6" t="str">
        <f ca="1">IF(ISERROR(CVMdataQly!FH74*(OFFSET(CPdataAnn!FH$9,$A74,0)/OFFSET(CVMdataAnn!FH$9,$A74,0))),"",CVMdataQly!FH74*(OFFSET(CPdataAnn!FH$9,$A74,0)/OFFSET(CVMdataAnn!FH$9,$A74,0)))</f>
        <v/>
      </c>
      <c r="FI74" s="6">
        <f ca="1">IF(ISERROR(CVMdataQly!FI74*(OFFSET(CPdataAnn!FI$9,$A74,0)/OFFSET(CVMdataAnn!FI$9,$A74,0))),"",CVMdataQly!FI74*(OFFSET(CPdataAnn!FI$9,$A74,0)/OFFSET(CVMdataAnn!FI$9,$A74,0)))</f>
        <v>7662.8361382322719</v>
      </c>
      <c r="FJ74" s="6">
        <f ca="1">IF(ISERROR(CVMdataQly!FJ74*(OFFSET(CPdataAnn!FJ$9,$A74,0)/OFFSET(CVMdataAnn!FJ$9,$A74,0))),"",CVMdataQly!FJ74*(OFFSET(CPdataAnn!FJ$9,$A74,0)/OFFSET(CVMdataAnn!FJ$9,$A74,0)))</f>
        <v>3423.1900928100195</v>
      </c>
      <c r="FK74" s="6">
        <f ca="1">IF(ISERROR(CVMdataQly!FK74*(OFFSET(CPdataAnn!FK$9,$A74,0)/OFFSET(CVMdataAnn!FK$9,$A74,0))),"",CVMdataQly!FK74*(OFFSET(CPdataAnn!FK$9,$A74,0)/OFFSET(CVMdataAnn!FK$9,$A74,0)))</f>
        <v>4227.3590231733733</v>
      </c>
      <c r="FL74" s="6">
        <f ca="1">IF(ISERROR(CVMdataQly!FL74*(OFFSET(CPdataAnn!FL$9,$A74,0)/OFFSET(CVMdataAnn!FL$9,$A74,0))),"",CVMdataQly!FL74*(OFFSET(CPdataAnn!FL$9,$A74,0)/OFFSET(CVMdataAnn!FL$9,$A74,0)))</f>
        <v>2408.195384243596</v>
      </c>
    </row>
    <row r="75" spans="1:168" x14ac:dyDescent="0.25">
      <c r="A75" s="6">
        <f t="shared" ref="A75:A138" si="1">YEAR(B75)-1984</f>
        <v>17</v>
      </c>
      <c r="B75" s="1">
        <v>37043</v>
      </c>
      <c r="C75" s="6">
        <f ca="1">IF(ISERROR(CVMdataQly!C75*(OFFSET(CPdataAnn!C$9,$A75,0)/OFFSET(CVMdataAnn!C$9,$A75,0))),"",CVMdataQly!C75*(OFFSET(CPdataAnn!C$9,$A75,0)/OFFSET(CVMdataAnn!C$9,$A75,0)))</f>
        <v>182668.71404254291</v>
      </c>
      <c r="D75" s="6">
        <f ca="1">IF(ISERROR(CVMdataQly!D75*(OFFSET(CPdataAnn!D$9,$A75,0)/OFFSET(CVMdataAnn!D$9,$A75,0))),"",CVMdataQly!D75*(OFFSET(CPdataAnn!D$9,$A75,0)/OFFSET(CVMdataAnn!D$9,$A75,0)))</f>
        <v>2508.1705509507556</v>
      </c>
      <c r="E75" s="6">
        <f ca="1">IF(ISERROR(CVMdataQly!E75*(OFFSET(CPdataAnn!E$9,$A75,0)/OFFSET(CVMdataAnn!E$9,$A75,0))),"",CVMdataQly!E75*(OFFSET(CPdataAnn!E$9,$A75,0)/OFFSET(CVMdataAnn!E$9,$A75,0)))</f>
        <v>180156.43010569524</v>
      </c>
      <c r="F75" s="6">
        <f ca="1">IF(ISERROR(CVMdataQly!F75*(OFFSET(CPdataAnn!F$9,$A75,0)/OFFSET(CVMdataAnn!F$9,$A75,0))),"",CVMdataQly!F75*(OFFSET(CPdataAnn!F$9,$A75,0)/OFFSET(CVMdataAnn!F$9,$A75,0)))</f>
        <v>14275.364642825762</v>
      </c>
      <c r="G75" s="6">
        <f ca="1">IF(ISERROR(CVMdataQly!G75*(OFFSET(CPdataAnn!G$9,$A75,0)/OFFSET(CVMdataAnn!G$9,$A75,0))),"",CVMdataQly!G75*(OFFSET(CPdataAnn!G$9,$A75,0)/OFFSET(CVMdataAnn!G$9,$A75,0)))</f>
        <v>8244.5761394292203</v>
      </c>
      <c r="H75" s="6">
        <f ca="1">IF(ISERROR(CVMdataQly!H75*(OFFSET(CPdataAnn!H$9,$A75,0)/OFFSET(CVMdataAnn!H$9,$A75,0))),"",CVMdataQly!H75*(OFFSET(CPdataAnn!H$9,$A75,0)/OFFSET(CVMdataAnn!H$9,$A75,0)))</f>
        <v>8752.051375848474</v>
      </c>
      <c r="I75" s="6">
        <f ca="1">IF(ISERROR(CVMdataQly!I75*(OFFSET(CPdataAnn!I$9,$A75,0)/OFFSET(CVMdataAnn!I$9,$A75,0))),"",CVMdataQly!I75*(OFFSET(CPdataAnn!I$9,$A75,0)/OFFSET(CVMdataAnn!I$9,$A75,0)))</f>
        <v>46304.180007377348</v>
      </c>
      <c r="J75" s="6">
        <f ca="1">IF(ISERROR(CVMdataQly!J75*(OFFSET(CPdataAnn!J$9,$A75,0)/OFFSET(CVMdataAnn!J$9,$A75,0))),"",CVMdataQly!J75*(OFFSET(CPdataAnn!J$9,$A75,0)/OFFSET(CVMdataAnn!J$9,$A75,0)))</f>
        <v>9671.085250473061</v>
      </c>
      <c r="K75" s="6">
        <f ca="1">IF(ISERROR(CVMdataQly!K75*(OFFSET(CPdataAnn!K$9,$A75,0)/OFFSET(CVMdataAnn!K$9,$A75,0))),"",CVMdataQly!K75*(OFFSET(CPdataAnn!K$9,$A75,0)/OFFSET(CVMdataAnn!K$9,$A75,0)))</f>
        <v>2491.197521301317</v>
      </c>
      <c r="L75" s="6">
        <f ca="1">IF(ISERROR(CVMdataQly!L75*(OFFSET(CPdataAnn!L$9,$A75,0)/OFFSET(CVMdataAnn!L$9,$A75,0))),"",CVMdataQly!L75*(OFFSET(CPdataAnn!L$9,$A75,0)/OFFSET(CVMdataAnn!L$9,$A75,0)))</f>
        <v>25682.071915760051</v>
      </c>
      <c r="M75" s="6">
        <f ca="1">IF(ISERROR(CVMdataQly!M75*(OFFSET(CPdataAnn!M$9,$A75,0)/OFFSET(CVMdataAnn!M$9,$A75,0))),"",CVMdataQly!M75*(OFFSET(CPdataAnn!M$9,$A75,0)/OFFSET(CVMdataAnn!M$9,$A75,0)))</f>
        <v>3581.2038599781213</v>
      </c>
      <c r="N75" s="6">
        <f ca="1">IF(ISERROR(CVMdataQly!N75*(OFFSET(CPdataAnn!N$9,$A75,0)/OFFSET(CVMdataAnn!N$9,$A75,0))),"",CVMdataQly!N75*(OFFSET(CPdataAnn!N$9,$A75,0)/OFFSET(CVMdataAnn!N$9,$A75,0)))</f>
        <v>19683.333885434356</v>
      </c>
      <c r="O75" s="6">
        <f ca="1">IF(ISERROR(CVMdataQly!O75*(OFFSET(CPdataAnn!O$9,$A75,0)/OFFSET(CVMdataAnn!O$9,$A75,0))),"",CVMdataQly!O75*(OFFSET(CPdataAnn!O$9,$A75,0)/OFFSET(CVMdataAnn!O$9,$A75,0)))</f>
        <v>2441.4117682003148</v>
      </c>
      <c r="P75" s="6">
        <f ca="1">IF(ISERROR(CVMdataQly!P75*(OFFSET(CPdataAnn!P$9,$A75,0)/OFFSET(CVMdataAnn!P$9,$A75,0))),"",CVMdataQly!P75*(OFFSET(CPdataAnn!P$9,$A75,0)/OFFSET(CVMdataAnn!P$9,$A75,0)))</f>
        <v>17323.425598854727</v>
      </c>
      <c r="Q75" s="6">
        <f ca="1">IF(ISERROR(CVMdataQly!Q75*(OFFSET(CPdataAnn!Q$9,$A75,0)/OFFSET(CVMdataAnn!Q$9,$A75,0))),"",CVMdataQly!Q75*(OFFSET(CPdataAnn!Q$9,$A75,0)/OFFSET(CVMdataAnn!Q$9,$A75,0)))</f>
        <v>21719.398473308313</v>
      </c>
      <c r="R75" s="6">
        <f ca="1">IF(ISERROR(CVMdataQly!R75*(OFFSET(CPdataAnn!R$9,$A75,0)/OFFSET(CVMdataAnn!R$9,$A75,0))),"",CVMdataQly!R75*(OFFSET(CPdataAnn!R$9,$A75,0)/OFFSET(CVMdataAnn!R$9,$A75,0)))</f>
        <v>14275.364642825762</v>
      </c>
      <c r="S75" s="6">
        <f ca="1">IF(ISERROR(CVMdataQly!S75*(OFFSET(CPdataAnn!S$9,$A75,0)/OFFSET(CVMdataAnn!S$9,$A75,0))),"",CVMdataQly!S75*(OFFSET(CPdataAnn!S$9,$A75,0)/OFFSET(CVMdataAnn!S$9,$A75,0)))</f>
        <v>12604.427250438699</v>
      </c>
      <c r="T75" s="6">
        <f ca="1">IF(ISERROR(CVMdataQly!T75*(OFFSET(CPdataAnn!T$9,$A75,0)/OFFSET(CVMdataAnn!T$9,$A75,0))),"",CVMdataQly!T75*(OFFSET(CPdataAnn!T$9,$A75,0)/OFFSET(CVMdataAnn!T$9,$A75,0)))</f>
        <v>2147.6156787762907</v>
      </c>
      <c r="U75" s="6">
        <f ca="1">IF(ISERROR(CVMdataQly!U75*(OFFSET(CPdataAnn!U$9,$A75,0)/OFFSET(CVMdataAnn!U$9,$A75,0))),"",CVMdataQly!U75*(OFFSET(CPdataAnn!U$9,$A75,0)/OFFSET(CVMdataAnn!U$9,$A75,0)))</f>
        <v>2833.7083046067064</v>
      </c>
      <c r="V75" s="6">
        <f ca="1">IF(ISERROR(CVMdataQly!V75*(OFFSET(CPdataAnn!V$9,$A75,0)/OFFSET(CVMdataAnn!V$9,$A75,0))),"",CVMdataQly!V75*(OFFSET(CPdataAnn!V$9,$A75,0)/OFFSET(CVMdataAnn!V$9,$A75,0)))</f>
        <v>532.09819341126456</v>
      </c>
      <c r="W75" s="6">
        <f ca="1">IF(ISERROR(CVMdataQly!W75*(OFFSET(CPdataAnn!W$9,$A75,0)/OFFSET(CVMdataAnn!W$9,$A75,0))),"",CVMdataQly!W75*(OFFSET(CPdataAnn!W$9,$A75,0)/OFFSET(CVMdataAnn!W$9,$A75,0)))</f>
        <v>1713.6312658474742</v>
      </c>
      <c r="X75" s="6">
        <f ca="1">IF(ISERROR(CVMdataQly!X75*(OFFSET(CPdataAnn!X$9,$A75,0)/OFFSET(CVMdataAnn!X$9,$A75,0))),"",CVMdataQly!X75*(OFFSET(CPdataAnn!X$9,$A75,0)/OFFSET(CVMdataAnn!X$9,$A75,0)))</f>
        <v>431.04756242568368</v>
      </c>
      <c r="Y75" s="6">
        <f ca="1">IF(ISERROR(CVMdataQly!Y75*(OFFSET(CPdataAnn!Y$9,$A75,0)/OFFSET(CVMdataAnn!Y$9,$A75,0))),"",CVMdataQly!Y75*(OFFSET(CPdataAnn!Y$9,$A75,0)/OFFSET(CVMdataAnn!Y$9,$A75,0)))</f>
        <v>1075.8957387611656</v>
      </c>
      <c r="Z75" s="6">
        <f ca="1">IF(ISERROR(CVMdataQly!Z75*(OFFSET(CPdataAnn!Z$9,$A75,0)/OFFSET(CVMdataAnn!Z$9,$A75,0))),"",CVMdataQly!Z75*(OFFSET(CPdataAnn!Z$9,$A75,0)/OFFSET(CVMdataAnn!Z$9,$A75,0)))</f>
        <v>1984.7496743544555</v>
      </c>
      <c r="AA75" s="6">
        <f ca="1">IF(ISERROR(CVMdataQly!AA75*(OFFSET(CPdataAnn!AA$9,$A75,0)/OFFSET(CVMdataAnn!AA$9,$A75,0))),"",CVMdataQly!AA75*(OFFSET(CPdataAnn!AA$9,$A75,0)/OFFSET(CVMdataAnn!AA$9,$A75,0)))</f>
        <v>1559.9713441389811</v>
      </c>
      <c r="AB75" s="6">
        <f ca="1">IF(ISERROR(CVMdataQly!AB75*(OFFSET(CPdataAnn!AB$9,$A75,0)/OFFSET(CVMdataAnn!AB$9,$A75,0))),"",CVMdataQly!AB75*(OFFSET(CPdataAnn!AB$9,$A75,0)/OFFSET(CVMdataAnn!AB$9,$A75,0)))</f>
        <v>324.61651053864165</v>
      </c>
      <c r="AC75" s="6">
        <f ca="1">IF(ISERROR(CVMdataQly!AC75*(OFFSET(CPdataAnn!AC$9,$A75,0)/OFFSET(CVMdataAnn!AC$9,$A75,0))),"",CVMdataQly!AC75*(OFFSET(CPdataAnn!AC$9,$A75,0)/OFFSET(CVMdataAnn!AC$9,$A75,0)))</f>
        <v>1670.6499302649929</v>
      </c>
      <c r="AD75" s="6">
        <f ca="1">IF(ISERROR(CVMdataQly!AD75*(OFFSET(CPdataAnn!AD$9,$A75,0)/OFFSET(CVMdataAnn!AD$9,$A75,0))),"",CVMdataQly!AD75*(OFFSET(CPdataAnn!AD$9,$A75,0)/OFFSET(CVMdataAnn!AD$9,$A75,0)))</f>
        <v>411.89427312775331</v>
      </c>
      <c r="AE75" s="6">
        <f ca="1">IF(ISERROR(CVMdataQly!AE75*(OFFSET(CPdataAnn!AE$9,$A75,0)/OFFSET(CVMdataAnn!AE$9,$A75,0))),"",CVMdataQly!AE75*(OFFSET(CPdataAnn!AE$9,$A75,0)/OFFSET(CVMdataAnn!AE$9,$A75,0)))</f>
        <v>1258.7962697274031</v>
      </c>
      <c r="AF75" s="6">
        <f ca="1">IF(ISERROR(CVMdataQly!AF75*(OFFSET(CPdataAnn!AF$9,$A75,0)/OFFSET(CVMdataAnn!AF$9,$A75,0))),"",CVMdataQly!AF75*(OFFSET(CPdataAnn!AF$9,$A75,0)/OFFSET(CVMdataAnn!AF$9,$A75,0)))</f>
        <v>8244.5761394292203</v>
      </c>
      <c r="AG75" s="6">
        <f ca="1">IF(ISERROR(CVMdataQly!AG75*(OFFSET(CPdataAnn!AG$9,$A75,0)/OFFSET(CVMdataAnn!AG$9,$A75,0))),"",CVMdataQly!AG75*(OFFSET(CPdataAnn!AG$9,$A75,0)/OFFSET(CVMdataAnn!AG$9,$A75,0)))</f>
        <v>2768.07501899215</v>
      </c>
      <c r="AH75" s="6">
        <f ca="1">IF(ISERROR(CVMdataQly!AH75*(OFFSET(CPdataAnn!AH$9,$A75,0)/OFFSET(CVMdataAnn!AH$9,$A75,0))),"",CVMdataQly!AH75*(OFFSET(CPdataAnn!AH$9,$A75,0)/OFFSET(CVMdataAnn!AH$9,$A75,0)))</f>
        <v>736.59385593220338</v>
      </c>
      <c r="AI75" s="6">
        <f ca="1">IF(ISERROR(CVMdataQly!AI75*(OFFSET(CPdataAnn!AI$9,$A75,0)/OFFSET(CVMdataAnn!AI$9,$A75,0))),"",CVMdataQly!AI75*(OFFSET(CPdataAnn!AI$9,$A75,0)/OFFSET(CVMdataAnn!AI$9,$A75,0)))</f>
        <v>1253.3970908102228</v>
      </c>
      <c r="AJ75" s="6">
        <f ca="1">IF(ISERROR(CVMdataQly!AJ75*(OFFSET(CPdataAnn!AJ$9,$A75,0)/OFFSET(CVMdataAnn!AJ$9,$A75,0))),"",CVMdataQly!AJ75*(OFFSET(CPdataAnn!AJ$9,$A75,0)/OFFSET(CVMdataAnn!AJ$9,$A75,0)))</f>
        <v>778.03464691880458</v>
      </c>
      <c r="AK75" s="6">
        <f ca="1">IF(ISERROR(CVMdataQly!AK75*(OFFSET(CPdataAnn!AK$9,$A75,0)/OFFSET(CVMdataAnn!AK$9,$A75,0))),"",CVMdataQly!AK75*(OFFSET(CPdataAnn!AK$9,$A75,0)/OFFSET(CVMdataAnn!AK$9,$A75,0)))</f>
        <v>3644.6560304984723</v>
      </c>
      <c r="AL75" s="6">
        <f ca="1">IF(ISERROR(CVMdataQly!AL75*(OFFSET(CPdataAnn!AL$9,$A75,0)/OFFSET(CVMdataAnn!AL$9,$A75,0))),"",CVMdataQly!AL75*(OFFSET(CPdataAnn!AL$9,$A75,0)/OFFSET(CVMdataAnn!AL$9,$A75,0)))</f>
        <v>1835.2519356759976</v>
      </c>
      <c r="AM75" s="6">
        <f ca="1">IF(ISERROR(CVMdataQly!AM75*(OFFSET(CPdataAnn!AM$9,$A75,0)/OFFSET(CVMdataAnn!AM$9,$A75,0))),"",CVMdataQly!AM75*(OFFSET(CPdataAnn!AM$9,$A75,0)/OFFSET(CVMdataAnn!AM$9,$A75,0)))</f>
        <v>8752.051375848474</v>
      </c>
      <c r="AN75" s="6">
        <f ca="1">IF(ISERROR(CVMdataQly!AN75*(OFFSET(CPdataAnn!AN$9,$A75,0)/OFFSET(CVMdataAnn!AN$9,$A75,0))),"",CVMdataQly!AN75*(OFFSET(CPdataAnn!AN$9,$A75,0)/OFFSET(CVMdataAnn!AN$9,$A75,0)))</f>
        <v>7610.30022594615</v>
      </c>
      <c r="AO75" s="6">
        <f ca="1">IF(ISERROR(CVMdataQly!AO75*(OFFSET(CPdataAnn!AO$9,$A75,0)/OFFSET(CVMdataAnn!AO$9,$A75,0))),"",CVMdataQly!AO75*(OFFSET(CPdataAnn!AO$9,$A75,0)/OFFSET(CVMdataAnn!AO$9,$A75,0)))</f>
        <v>101.06930693069307</v>
      </c>
      <c r="AP75" s="6">
        <f ca="1">IF(ISERROR(CVMdataQly!AP75*(OFFSET(CPdataAnn!AP$9,$A75,0)/OFFSET(CVMdataAnn!AP$9,$A75,0))),"",CVMdataQly!AP75*(OFFSET(CPdataAnn!AP$9,$A75,0)/OFFSET(CVMdataAnn!AP$9,$A75,0)))</f>
        <v>7097.5489218823768</v>
      </c>
      <c r="AQ75" s="6">
        <f ca="1">IF(ISERROR(CVMdataQly!AQ75*(OFFSET(CPdataAnn!AQ$9,$A75,0)/OFFSET(CVMdataAnn!AQ$9,$A75,0))),"",CVMdataQly!AQ75*(OFFSET(CPdataAnn!AQ$9,$A75,0)/OFFSET(CVMdataAnn!AQ$9,$A75,0)))</f>
        <v>202.1904761904762</v>
      </c>
      <c r="AR75" s="6">
        <f ca="1">IF(ISERROR(CVMdataQly!AR75*(OFFSET(CPdataAnn!AR$9,$A75,0)/OFFSET(CVMdataAnn!AR$9,$A75,0))),"",CVMdataQly!AR75*(OFFSET(CPdataAnn!AR$9,$A75,0)/OFFSET(CVMdataAnn!AR$9,$A75,0)))</f>
        <v>210.10496850944719</v>
      </c>
      <c r="AS75" s="6">
        <f ca="1">IF(ISERROR(CVMdataQly!AS75*(OFFSET(CPdataAnn!AS$9,$A75,0)/OFFSET(CVMdataAnn!AS$9,$A75,0))),"",CVMdataQly!AS75*(OFFSET(CPdataAnn!AS$9,$A75,0)/OFFSET(CVMdataAnn!AS$9,$A75,0)))</f>
        <v>1142.4631485849056</v>
      </c>
      <c r="AT75" s="6">
        <f ca="1">IF(ISERROR(CVMdataQly!AT75*(OFFSET(CPdataAnn!AT$9,$A75,0)/OFFSET(CVMdataAnn!AT$9,$A75,0))),"",CVMdataQly!AT75*(OFFSET(CPdataAnn!AT$9,$A75,0)/OFFSET(CVMdataAnn!AT$9,$A75,0)))</f>
        <v>1129.115717268118</v>
      </c>
      <c r="AU75" s="6">
        <f ca="1">IF(ISERROR(CVMdataQly!AU75*(OFFSET(CPdataAnn!AU$9,$A75,0)/OFFSET(CVMdataAnn!AU$9,$A75,0))),"",CVMdataQly!AU75*(OFFSET(CPdataAnn!AU$9,$A75,0)/OFFSET(CVMdataAnn!AU$9,$A75,0)))</f>
        <v>13.333333333333332</v>
      </c>
      <c r="AV75" s="6">
        <f ca="1">IF(ISERROR(CVMdataQly!AV75*(OFFSET(CPdataAnn!AV$9,$A75,0)/OFFSET(CVMdataAnn!AV$9,$A75,0))),"",CVMdataQly!AV75*(OFFSET(CPdataAnn!AV$9,$A75,0)/OFFSET(CVMdataAnn!AV$9,$A75,0)))</f>
        <v>46304.180007377348</v>
      </c>
      <c r="AW75" s="6">
        <f ca="1">IF(ISERROR(CVMdataQly!AW75*(OFFSET(CPdataAnn!AW$9,$A75,0)/OFFSET(CVMdataAnn!AW$9,$A75,0))),"",CVMdataQly!AW75*(OFFSET(CPdataAnn!AW$9,$A75,0)/OFFSET(CVMdataAnn!AW$9,$A75,0)))</f>
        <v>6961.7104746198429</v>
      </c>
      <c r="AX75" s="6">
        <f ca="1">IF(ISERROR(CVMdataQly!AX75*(OFFSET(CPdataAnn!AX$9,$A75,0)/OFFSET(CVMdataAnn!AX$9,$A75,0))),"",CVMdataQly!AX75*(OFFSET(CPdataAnn!AX$9,$A75,0)/OFFSET(CVMdataAnn!AX$9,$A75,0)))</f>
        <v>6938.9755996691483</v>
      </c>
      <c r="AY75" s="6">
        <f ca="1">IF(ISERROR(CVMdataQly!AY75*(OFFSET(CPdataAnn!AY$9,$A75,0)/OFFSET(CVMdataAnn!AY$9,$A75,0))),"",CVMdataQly!AY75*(OFFSET(CPdataAnn!AY$9,$A75,0)/OFFSET(CVMdataAnn!AY$9,$A75,0)))</f>
        <v>22.32</v>
      </c>
      <c r="AZ75" s="6">
        <f ca="1">IF(ISERROR(CVMdataQly!AZ75*(OFFSET(CPdataAnn!AZ$9,$A75,0)/OFFSET(CVMdataAnn!AZ$9,$A75,0))),"",CVMdataQly!AZ75*(OFFSET(CPdataAnn!AZ$9,$A75,0)/OFFSET(CVMdataAnn!AZ$9,$A75,0)))</f>
        <v>33961.296026632546</v>
      </c>
      <c r="BA75" s="6">
        <f ca="1">IF(ISERROR(CVMdataQly!BA75*(OFFSET(CPdataAnn!BA$9,$A75,0)/OFFSET(CVMdataAnn!BA$9,$A75,0))),"",CVMdataQly!BA75*(OFFSET(CPdataAnn!BA$9,$A75,0)/OFFSET(CVMdataAnn!BA$9,$A75,0)))</f>
        <v>32804.59451210565</v>
      </c>
      <c r="BB75" s="6">
        <f ca="1">IF(ISERROR(CVMdataQly!BB75*(OFFSET(CPdataAnn!BB$9,$A75,0)/OFFSET(CVMdataAnn!BB$9,$A75,0))),"",CVMdataQly!BB75*(OFFSET(CPdataAnn!BB$9,$A75,0)/OFFSET(CVMdataAnn!BB$9,$A75,0)))</f>
        <v>1157.4632020658489</v>
      </c>
      <c r="BC75" s="6">
        <f ca="1">IF(ISERROR(CVMdataQly!BC75*(OFFSET(CPdataAnn!BC$9,$A75,0)/OFFSET(CVMdataAnn!BC$9,$A75,0))),"",CVMdataQly!BC75*(OFFSET(CPdataAnn!BC$9,$A75,0)/OFFSET(CVMdataAnn!BC$9,$A75,0)))</f>
        <v>473.71074879227046</v>
      </c>
      <c r="BD75" s="6">
        <f ca="1">IF(ISERROR(CVMdataQly!BD75*(OFFSET(CPdataAnn!BD$9,$A75,0)/OFFSET(CVMdataAnn!BD$9,$A75,0))),"",CVMdataQly!BD75*(OFFSET(CPdataAnn!BD$9,$A75,0)/OFFSET(CVMdataAnn!BD$9,$A75,0)))</f>
        <v>227.27328058429703</v>
      </c>
      <c r="BE75" s="6">
        <f ca="1">IF(ISERROR(CVMdataQly!BE75*(OFFSET(CPdataAnn!BE$9,$A75,0)/OFFSET(CVMdataAnn!BE$9,$A75,0))),"",CVMdataQly!BE75*(OFFSET(CPdataAnn!BE$9,$A75,0)/OFFSET(CVMdataAnn!BE$9,$A75,0)))</f>
        <v>246.33070866141733</v>
      </c>
      <c r="BF75" s="6">
        <f ca="1">IF(ISERROR(CVMdataQly!BF75*(OFFSET(CPdataAnn!BF$9,$A75,0)/OFFSET(CVMdataAnn!BF$9,$A75,0))),"",CVMdataQly!BF75*(OFFSET(CPdataAnn!BF$9,$A75,0)/OFFSET(CVMdataAnn!BF$9,$A75,0)))</f>
        <v>1257.0866172454155</v>
      </c>
      <c r="BG75" s="6">
        <f ca="1">IF(ISERROR(CVMdataQly!BG75*(OFFSET(CPdataAnn!BG$9,$A75,0)/OFFSET(CVMdataAnn!BG$9,$A75,0))),"",CVMdataQly!BG75*(OFFSET(CPdataAnn!BG$9,$A75,0)/OFFSET(CVMdataAnn!BG$9,$A75,0)))</f>
        <v>608.22379716510284</v>
      </c>
      <c r="BH75" s="6">
        <f ca="1">IF(ISERROR(CVMdataQly!BH75*(OFFSET(CPdataAnn!BH$9,$A75,0)/OFFSET(CVMdataAnn!BH$9,$A75,0))),"",CVMdataQly!BH75*(OFFSET(CPdataAnn!BH$9,$A75,0)/OFFSET(CVMdataAnn!BH$9,$A75,0)))</f>
        <v>22.857142857142854</v>
      </c>
      <c r="BI75" s="6">
        <f ca="1">IF(ISERROR(CVMdataQly!BI75*(OFFSET(CPdataAnn!BI$9,$A75,0)/OFFSET(CVMdataAnn!BI$9,$A75,0))),"",CVMdataQly!BI75*(OFFSET(CPdataAnn!BI$9,$A75,0)/OFFSET(CVMdataAnn!BI$9,$A75,0)))</f>
        <v>625.81161971830988</v>
      </c>
      <c r="BJ75" s="6" t="str">
        <f ca="1">IF(ISERROR(CVMdataQly!BJ75*(OFFSET(CPdataAnn!BJ$9,$A75,0)/OFFSET(CVMdataAnn!BJ$9,$A75,0))),"",CVMdataQly!BJ75*(OFFSET(CPdataAnn!BJ$9,$A75,0)/OFFSET(CVMdataAnn!BJ$9,$A75,0)))</f>
        <v/>
      </c>
      <c r="BK75" s="6">
        <f ca="1">IF(ISERROR(CVMdataQly!BK75*(OFFSET(CPdataAnn!BK$9,$A75,0)/OFFSET(CVMdataAnn!BK$9,$A75,0))),"",CVMdataQly!BK75*(OFFSET(CPdataAnn!BK$9,$A75,0)/OFFSET(CVMdataAnn!BK$9,$A75,0)))</f>
        <v>3650.6921824104234</v>
      </c>
      <c r="BL75" s="6">
        <f ca="1">IF(ISERROR(CVMdataQly!BL75*(OFFSET(CPdataAnn!BL$9,$A75,0)/OFFSET(CVMdataAnn!BL$9,$A75,0))),"",CVMdataQly!BL75*(OFFSET(CPdataAnn!BL$9,$A75,0)/OFFSET(CVMdataAnn!BL$9,$A75,0)))</f>
        <v>1791.3277273180956</v>
      </c>
      <c r="BM75" s="6">
        <f ca="1">IF(ISERROR(CVMdataQly!BM75*(OFFSET(CPdataAnn!BM$9,$A75,0)/OFFSET(CVMdataAnn!BM$9,$A75,0))),"",CVMdataQly!BM75*(OFFSET(CPdataAnn!BM$9,$A75,0)/OFFSET(CVMdataAnn!BM$9,$A75,0)))</f>
        <v>1551.181881533101</v>
      </c>
      <c r="BN75" s="6">
        <f ca="1">IF(ISERROR(CVMdataQly!BN75*(OFFSET(CPdataAnn!BN$9,$A75,0)/OFFSET(CVMdataAnn!BN$9,$A75,0))),"",CVMdataQly!BN75*(OFFSET(CPdataAnn!BN$9,$A75,0)/OFFSET(CVMdataAnn!BN$9,$A75,0)))</f>
        <v>144.57563312799454</v>
      </c>
      <c r="BO75" s="6">
        <f ca="1">IF(ISERROR(CVMdataQly!BO75*(OFFSET(CPdataAnn!BO$9,$A75,0)/OFFSET(CVMdataAnn!BO$9,$A75,0))),"",CVMdataQly!BO75*(OFFSET(CPdataAnn!BO$9,$A75,0)/OFFSET(CVMdataAnn!BO$9,$A75,0)))</f>
        <v>165.42666666666665</v>
      </c>
      <c r="BP75" s="6" t="str">
        <f ca="1">IF(ISERROR(CVMdataQly!BP75*(OFFSET(CPdataAnn!BP$9,$A75,0)/OFFSET(CVMdataAnn!BP$9,$A75,0))),"",CVMdataQly!BP75*(OFFSET(CPdataAnn!BP$9,$A75,0)/OFFSET(CVMdataAnn!BP$9,$A75,0)))</f>
        <v/>
      </c>
      <c r="BQ75" s="6">
        <f ca="1">IF(ISERROR(CVMdataQly!BQ75*(OFFSET(CPdataAnn!BQ$9,$A75,0)/OFFSET(CVMdataAnn!BQ$9,$A75,0))),"",CVMdataQly!BQ75*(OFFSET(CPdataAnn!BQ$9,$A75,0)/OFFSET(CVMdataAnn!BQ$9,$A75,0)))</f>
        <v>9671.085250473061</v>
      </c>
      <c r="BR75" s="6">
        <f ca="1">IF(ISERROR(CVMdataQly!BR75*(OFFSET(CPdataAnn!BR$9,$A75,0)/OFFSET(CVMdataAnn!BR$9,$A75,0))),"",CVMdataQly!BR75*(OFFSET(CPdataAnn!BR$9,$A75,0)/OFFSET(CVMdataAnn!BR$9,$A75,0)))</f>
        <v>3091.5311359132156</v>
      </c>
      <c r="BS75" s="6">
        <f ca="1">IF(ISERROR(CVMdataQly!BS75*(OFFSET(CPdataAnn!BS$9,$A75,0)/OFFSET(CVMdataAnn!BS$9,$A75,0))),"",CVMdataQly!BS75*(OFFSET(CPdataAnn!BS$9,$A75,0)/OFFSET(CVMdataAnn!BS$9,$A75,0)))</f>
        <v>2218.969305673158</v>
      </c>
      <c r="BT75" s="6">
        <f ca="1">IF(ISERROR(CVMdataQly!BT75*(OFFSET(CPdataAnn!BT$9,$A75,0)/OFFSET(CVMdataAnn!BT$9,$A75,0))),"",CVMdataQly!BT75*(OFFSET(CPdataAnn!BT$9,$A75,0)/OFFSET(CVMdataAnn!BT$9,$A75,0)))</f>
        <v>858.60759493670878</v>
      </c>
      <c r="BU75" s="6">
        <f ca="1">IF(ISERROR(CVMdataQly!BU75*(OFFSET(CPdataAnn!BU$9,$A75,0)/OFFSET(CVMdataAnn!BU$9,$A75,0))),"",CVMdataQly!BU75*(OFFSET(CPdataAnn!BU$9,$A75,0)/OFFSET(CVMdataAnn!BU$9,$A75,0)))</f>
        <v>12.818181818181818</v>
      </c>
      <c r="BV75" s="6">
        <f ca="1">IF(ISERROR(CVMdataQly!BV75*(OFFSET(CPdataAnn!BV$9,$A75,0)/OFFSET(CVMdataAnn!BV$9,$A75,0))),"",CVMdataQly!BV75*(OFFSET(CPdataAnn!BV$9,$A75,0)/OFFSET(CVMdataAnn!BV$9,$A75,0)))</f>
        <v>1157.5896811876369</v>
      </c>
      <c r="BW75" s="6">
        <f ca="1">IF(ISERROR(CVMdataQly!BW75*(OFFSET(CPdataAnn!BW$9,$A75,0)/OFFSET(CVMdataAnn!BW$9,$A75,0))),"",CVMdataQly!BW75*(OFFSET(CPdataAnn!BW$9,$A75,0)/OFFSET(CVMdataAnn!BW$9,$A75,0)))</f>
        <v>1734.7847761994103</v>
      </c>
      <c r="BX75" s="6">
        <f ca="1">IF(ISERROR(CVMdataQly!BX75*(OFFSET(CPdataAnn!BX$9,$A75,0)/OFFSET(CVMdataAnn!BX$9,$A75,0))),"",CVMdataQly!BX75*(OFFSET(CPdataAnn!BX$9,$A75,0)/OFFSET(CVMdataAnn!BX$9,$A75,0)))</f>
        <v>1332.0243435924187</v>
      </c>
      <c r="BY75" s="6">
        <f ca="1">IF(ISERROR(CVMdataQly!BY75*(OFFSET(CPdataAnn!BY$9,$A75,0)/OFFSET(CVMdataAnn!BY$9,$A75,0))),"",CVMdataQly!BY75*(OFFSET(CPdataAnn!BY$9,$A75,0)/OFFSET(CVMdataAnn!BY$9,$A75,0)))</f>
        <v>232.3174971031286</v>
      </c>
      <c r="BZ75" s="6">
        <f ca="1">IF(ISERROR(CVMdataQly!BZ75*(OFFSET(CPdataAnn!BZ$9,$A75,0)/OFFSET(CVMdataAnn!BZ$9,$A75,0))),"",CVMdataQly!BZ75*(OFFSET(CPdataAnn!BZ$9,$A75,0)/OFFSET(CVMdataAnn!BZ$9,$A75,0)))</f>
        <v>170.80590238365494</v>
      </c>
      <c r="CA75" s="6">
        <f ca="1">IF(ISERROR(CVMdataQly!CA75*(OFFSET(CPdataAnn!CA$9,$A75,0)/OFFSET(CVMdataAnn!CA$9,$A75,0))),"",CVMdataQly!CA75*(OFFSET(CPdataAnn!CA$9,$A75,0)/OFFSET(CVMdataAnn!CA$9,$A75,0)))</f>
        <v>1354.9339351661879</v>
      </c>
      <c r="CB75" s="6">
        <f ca="1">IF(ISERROR(CVMdataQly!CB75*(OFFSET(CPdataAnn!CB$9,$A75,0)/OFFSET(CVMdataAnn!CB$9,$A75,0))),"",CVMdataQly!CB75*(OFFSET(CPdataAnn!CB$9,$A75,0)/OFFSET(CVMdataAnn!CB$9,$A75,0)))</f>
        <v>873.64259927797832</v>
      </c>
      <c r="CC75" s="6">
        <f ca="1">IF(ISERROR(CVMdataQly!CC75*(OFFSET(CPdataAnn!CC$9,$A75,0)/OFFSET(CVMdataAnn!CC$9,$A75,0))),"",CVMdataQly!CC75*(OFFSET(CPdataAnn!CC$9,$A75,0)/OFFSET(CVMdataAnn!CC$9,$A75,0)))</f>
        <v>166.8125</v>
      </c>
      <c r="CD75" s="6">
        <f ca="1">IF(ISERROR(CVMdataQly!CD75*(OFFSET(CPdataAnn!CD$9,$A75,0)/OFFSET(CVMdataAnn!CD$9,$A75,0))),"",CVMdataQly!CD75*(OFFSET(CPdataAnn!CD$9,$A75,0)/OFFSET(CVMdataAnn!CD$9,$A75,0)))</f>
        <v>705.84272997032645</v>
      </c>
      <c r="CE75" s="6">
        <f ca="1">IF(ISERROR(CVMdataQly!CE75*(OFFSET(CPdataAnn!CE$9,$A75,0)/OFFSET(CVMdataAnn!CE$9,$A75,0))),"",CVMdataQly!CE75*(OFFSET(CPdataAnn!CE$9,$A75,0)/OFFSET(CVMdataAnn!CE$9,$A75,0)))</f>
        <v>1456.8857758620691</v>
      </c>
      <c r="CF75" s="6">
        <f ca="1">IF(ISERROR(CVMdataQly!CF75*(OFFSET(CPdataAnn!CF$9,$A75,0)/OFFSET(CVMdataAnn!CF$9,$A75,0))),"",CVMdataQly!CF75*(OFFSET(CPdataAnn!CF$9,$A75,0)/OFFSET(CVMdataAnn!CF$9,$A75,0)))</f>
        <v>629.73474714518761</v>
      </c>
      <c r="CG75" s="6">
        <f ca="1">IF(ISERROR(CVMdataQly!CG75*(OFFSET(CPdataAnn!CG$9,$A75,0)/OFFSET(CVMdataAnn!CG$9,$A75,0))),"",CVMdataQly!CG75*(OFFSET(CPdataAnn!CG$9,$A75,0)/OFFSET(CVMdataAnn!CG$9,$A75,0)))</f>
        <v>826.8656151419558</v>
      </c>
      <c r="CH75" s="6">
        <f ca="1">IF(ISERROR(CVMdataQly!CH75*(OFFSET(CPdataAnn!CH$9,$A75,0)/OFFSET(CVMdataAnn!CH$9,$A75,0))),"",CVMdataQly!CH75*(OFFSET(CPdataAnn!CH$9,$A75,0)/OFFSET(CVMdataAnn!CH$9,$A75,0)))</f>
        <v>2491.197521301317</v>
      </c>
      <c r="CI75" s="6">
        <f ca="1">IF(ISERROR(CVMdataQly!CI75*(OFFSET(CPdataAnn!CI$9,$A75,0)/OFFSET(CVMdataAnn!CI$9,$A75,0))),"",CVMdataQly!CI75*(OFFSET(CPdataAnn!CI$9,$A75,0)/OFFSET(CVMdataAnn!CI$9,$A75,0)))</f>
        <v>1401.6933797909408</v>
      </c>
      <c r="CJ75" s="6">
        <f ca="1">IF(ISERROR(CVMdataQly!CJ75*(OFFSET(CPdataAnn!CJ$9,$A75,0)/OFFSET(CVMdataAnn!CJ$9,$A75,0))),"",CVMdataQly!CJ75*(OFFSET(CPdataAnn!CJ$9,$A75,0)/OFFSET(CVMdataAnn!CJ$9,$A75,0)))</f>
        <v>725.78579078900384</v>
      </c>
      <c r="CK75" s="6">
        <f ca="1">IF(ISERROR(CVMdataQly!CK75*(OFFSET(CPdataAnn!CK$9,$A75,0)/OFFSET(CVMdataAnn!CK$9,$A75,0))),"",CVMdataQly!CK75*(OFFSET(CPdataAnn!CK$9,$A75,0)/OFFSET(CVMdataAnn!CK$9,$A75,0)))</f>
        <v>123.50877192982455</v>
      </c>
      <c r="CL75" s="6">
        <f ca="1">IF(ISERROR(CVMdataQly!CL75*(OFFSET(CPdataAnn!CL$9,$A75,0)/OFFSET(CVMdataAnn!CL$9,$A75,0))),"",CVMdataQly!CL75*(OFFSET(CPdataAnn!CL$9,$A75,0)/OFFSET(CVMdataAnn!CL$9,$A75,0)))</f>
        <v>552.35906642728901</v>
      </c>
      <c r="CM75" s="6">
        <f ca="1">IF(ISERROR(CVMdataQly!CM75*(OFFSET(CPdataAnn!CM$9,$A75,0)/OFFSET(CVMdataAnn!CM$9,$A75,0))),"",CVMdataQly!CM75*(OFFSET(CPdataAnn!CM$9,$A75,0)/OFFSET(CVMdataAnn!CM$9,$A75,0)))</f>
        <v>602.39908814589671</v>
      </c>
      <c r="CN75" s="6">
        <f ca="1">IF(ISERROR(CVMdataQly!CN75*(OFFSET(CPdataAnn!CN$9,$A75,0)/OFFSET(CVMdataAnn!CN$9,$A75,0))),"",CVMdataQly!CN75*(OFFSET(CPdataAnn!CN$9,$A75,0)/OFFSET(CVMdataAnn!CN$9,$A75,0)))</f>
        <v>240.03127715030411</v>
      </c>
      <c r="CO75" s="6">
        <f ca="1">IF(ISERROR(CVMdataQly!CO75*(OFFSET(CPdataAnn!CO$9,$A75,0)/OFFSET(CVMdataAnn!CO$9,$A75,0))),"",CVMdataQly!CO75*(OFFSET(CPdataAnn!CO$9,$A75,0)/OFFSET(CVMdataAnn!CO$9,$A75,0)))</f>
        <v>263.266959798995</v>
      </c>
      <c r="CP75" s="6">
        <f ca="1">IF(ISERROR(CVMdataQly!CP75*(OFFSET(CPdataAnn!CP$9,$A75,0)/OFFSET(CVMdataAnn!CP$9,$A75,0))),"",CVMdataQly!CP75*(OFFSET(CPdataAnn!CP$9,$A75,0)/OFFSET(CVMdataAnn!CP$9,$A75,0)))</f>
        <v>99.964664310954063</v>
      </c>
      <c r="CQ75" s="6">
        <f ca="1">IF(ISERROR(CVMdataQly!CQ75*(OFFSET(CPdataAnn!CQ$9,$A75,0)/OFFSET(CVMdataAnn!CQ$9,$A75,0))),"",CVMdataQly!CQ75*(OFFSET(CPdataAnn!CQ$9,$A75,0)/OFFSET(CVMdataAnn!CQ$9,$A75,0)))</f>
        <v>486.97856353591158</v>
      </c>
      <c r="CR75" s="6">
        <f ca="1">IF(ISERROR(CVMdataQly!CR75*(OFFSET(CPdataAnn!CR$9,$A75,0)/OFFSET(CVMdataAnn!CR$9,$A75,0))),"",CVMdataQly!CR75*(OFFSET(CPdataAnn!CR$9,$A75,0)/OFFSET(CVMdataAnn!CR$9,$A75,0)))</f>
        <v>25682.071915760051</v>
      </c>
      <c r="CS75" s="6">
        <f ca="1">IF(ISERROR(CVMdataQly!CS75*(OFFSET(CPdataAnn!CS$9,$A75,0)/OFFSET(CVMdataAnn!CS$9,$A75,0))),"",CVMdataQly!CS75*(OFFSET(CPdataAnn!CS$9,$A75,0)/OFFSET(CVMdataAnn!CS$9,$A75,0)))</f>
        <v>9400.4900108739675</v>
      </c>
      <c r="CT75" s="6">
        <f ca="1">IF(ISERROR(CVMdataQly!CT75*(OFFSET(CPdataAnn!CT$9,$A75,0)/OFFSET(CVMdataAnn!CT$9,$A75,0))),"",CVMdataQly!CT75*(OFFSET(CPdataAnn!CT$9,$A75,0)/OFFSET(CVMdataAnn!CT$9,$A75,0)))</f>
        <v>9137.4348153730225</v>
      </c>
      <c r="CU75" s="6">
        <f ca="1">IF(ISERROR(CVMdataQly!CU75*(OFFSET(CPdataAnn!CU$9,$A75,0)/OFFSET(CVMdataAnn!CU$9,$A75,0))),"",CVMdataQly!CU75*(OFFSET(CPdataAnn!CU$9,$A75,0)/OFFSET(CVMdataAnn!CU$9,$A75,0)))</f>
        <v>171.04621072088727</v>
      </c>
      <c r="CV75" s="6">
        <f ca="1">IF(ISERROR(CVMdataQly!CV75*(OFFSET(CPdataAnn!CV$9,$A75,0)/OFFSET(CVMdataAnn!CV$9,$A75,0))),"",CVMdataQly!CV75*(OFFSET(CPdataAnn!CV$9,$A75,0)/OFFSET(CVMdataAnn!CV$9,$A75,0)))</f>
        <v>92.015942028985506</v>
      </c>
      <c r="CW75" s="6">
        <f ca="1">IF(ISERROR(CVMdataQly!CW75*(OFFSET(CPdataAnn!CW$9,$A75,0)/OFFSET(CVMdataAnn!CW$9,$A75,0))),"",CVMdataQly!CW75*(OFFSET(CPdataAnn!CW$9,$A75,0)/OFFSET(CVMdataAnn!CW$9,$A75,0)))</f>
        <v>9812.2191797400938</v>
      </c>
      <c r="CX75" s="6">
        <f ca="1">IF(ISERROR(CVMdataQly!CX75*(OFFSET(CPdataAnn!CX$9,$A75,0)/OFFSET(CVMdataAnn!CX$9,$A75,0))),"",CVMdataQly!CX75*(OFFSET(CPdataAnn!CX$9,$A75,0)/OFFSET(CVMdataAnn!CX$9,$A75,0)))</f>
        <v>1009.5758598860519</v>
      </c>
      <c r="CY75" s="6">
        <f ca="1">IF(ISERROR(CVMdataQly!CY75*(OFFSET(CPdataAnn!CY$9,$A75,0)/OFFSET(CVMdataAnn!CY$9,$A75,0))),"",CVMdataQly!CY75*(OFFSET(CPdataAnn!CY$9,$A75,0)/OFFSET(CVMdataAnn!CY$9,$A75,0)))</f>
        <v>4891.5633538037355</v>
      </c>
      <c r="CZ75" s="6">
        <f ca="1">IF(ISERROR(CVMdataQly!CZ75*(OFFSET(CPdataAnn!CZ$9,$A75,0)/OFFSET(CVMdataAnn!CZ$9,$A75,0))),"",CVMdataQly!CZ75*(OFFSET(CPdataAnn!CZ$9,$A75,0)/OFFSET(CVMdataAnn!CZ$9,$A75,0)))</f>
        <v>3106.6680274942719</v>
      </c>
      <c r="DA75" s="6">
        <f ca="1">IF(ISERROR(CVMdataQly!DA75*(OFFSET(CPdataAnn!DA$9,$A75,0)/OFFSET(CVMdataAnn!DA$9,$A75,0))),"",CVMdataQly!DA75*(OFFSET(CPdataAnn!DA$9,$A75,0)/OFFSET(CVMdataAnn!DA$9,$A75,0)))</f>
        <v>801.22770761576737</v>
      </c>
      <c r="DB75" s="6">
        <f ca="1">IF(ISERROR(CVMdataQly!DB75*(OFFSET(CPdataAnn!DB$9,$A75,0)/OFFSET(CVMdataAnn!DB$9,$A75,0))),"",CVMdataQly!DB75*(OFFSET(CPdataAnn!DB$9,$A75,0)/OFFSET(CVMdataAnn!DB$9,$A75,0)))</f>
        <v>6486.8730650154794</v>
      </c>
      <c r="DC75" s="6">
        <f ca="1">IF(ISERROR(CVMdataQly!DC75*(OFFSET(CPdataAnn!DC$9,$A75,0)/OFFSET(CVMdataAnn!DC$9,$A75,0))),"",CVMdataQly!DC75*(OFFSET(CPdataAnn!DC$9,$A75,0)/OFFSET(CVMdataAnn!DC$9,$A75,0)))</f>
        <v>995.14907806983138</v>
      </c>
      <c r="DD75" s="6">
        <f ca="1">IF(ISERROR(CVMdataQly!DD75*(OFFSET(CPdataAnn!DD$9,$A75,0)/OFFSET(CVMdataAnn!DD$9,$A75,0))),"",CVMdataQly!DD75*(OFFSET(CPdataAnn!DD$9,$A75,0)/OFFSET(CVMdataAnn!DD$9,$A75,0)))</f>
        <v>1694.0032478077298</v>
      </c>
      <c r="DE75" s="6">
        <f ca="1">IF(ISERROR(CVMdataQly!DE75*(OFFSET(CPdataAnn!DE$9,$A75,0)/OFFSET(CVMdataAnn!DE$9,$A75,0))),"",CVMdataQly!DE75*(OFFSET(CPdataAnn!DE$9,$A75,0)/OFFSET(CVMdataAnn!DE$9,$A75,0)))</f>
        <v>2960.0155361050329</v>
      </c>
      <c r="DF75" s="6">
        <f ca="1">IF(ISERROR(CVMdataQly!DF75*(OFFSET(CPdataAnn!DF$9,$A75,0)/OFFSET(CVMdataAnn!DF$9,$A75,0))),"",CVMdataQly!DF75*(OFFSET(CPdataAnn!DF$9,$A75,0)/OFFSET(CVMdataAnn!DF$9,$A75,0)))</f>
        <v>619.71015567086727</v>
      </c>
      <c r="DG75" s="6">
        <f ca="1">IF(ISERROR(CVMdataQly!DG75*(OFFSET(CPdataAnn!DG$9,$A75,0)/OFFSET(CVMdataAnn!DG$9,$A75,0))),"",CVMdataQly!DG75*(OFFSET(CPdataAnn!DG$9,$A75,0)/OFFSET(CVMdataAnn!DG$9,$A75,0)))</f>
        <v>216.82203389830508</v>
      </c>
      <c r="DH75" s="6">
        <f ca="1">IF(ISERROR(CVMdataQly!DH75*(OFFSET(CPdataAnn!DH$9,$A75,0)/OFFSET(CVMdataAnn!DH$9,$A75,0))),"",CVMdataQly!DH75*(OFFSET(CPdataAnn!DH$9,$A75,0)/OFFSET(CVMdataAnn!DH$9,$A75,0)))</f>
        <v>3581.2038599781213</v>
      </c>
      <c r="DI75" s="6">
        <f ca="1">IF(ISERROR(CVMdataQly!DI75*(OFFSET(CPdataAnn!DI$9,$A75,0)/OFFSET(CVMdataAnn!DI$9,$A75,0))),"",CVMdataQly!DI75*(OFFSET(CPdataAnn!DI$9,$A75,0)/OFFSET(CVMdataAnn!DI$9,$A75,0)))</f>
        <v>217.33668341708542</v>
      </c>
      <c r="DJ75" s="6">
        <f ca="1">IF(ISERROR(CVMdataQly!DJ75*(OFFSET(CPdataAnn!DJ$9,$A75,0)/OFFSET(CVMdataAnn!DJ$9,$A75,0))),"",CVMdataQly!DJ75*(OFFSET(CPdataAnn!DJ$9,$A75,0)/OFFSET(CVMdataAnn!DJ$9,$A75,0)))</f>
        <v>175.39397905759162</v>
      </c>
      <c r="DK75" s="6">
        <f ca="1">IF(ISERROR(CVMdataQly!DK75*(OFFSET(CPdataAnn!DK$9,$A75,0)/OFFSET(CVMdataAnn!DK$9,$A75,0))),"",CVMdataQly!DK75*(OFFSET(CPdataAnn!DK$9,$A75,0)/OFFSET(CVMdataAnn!DK$9,$A75,0)))</f>
        <v>3187.7634692391698</v>
      </c>
      <c r="DL75" s="6">
        <f ca="1">IF(ISERROR(CVMdataQly!DL75*(OFFSET(CPdataAnn!DL$9,$A75,0)/OFFSET(CVMdataAnn!DL$9,$A75,0))),"",CVMdataQly!DL75*(OFFSET(CPdataAnn!DL$9,$A75,0)/OFFSET(CVMdataAnn!DL$9,$A75,0)))</f>
        <v>19683.333885434356</v>
      </c>
      <c r="DM75" s="6">
        <f ca="1">IF(ISERROR(CVMdataQly!DM75*(OFFSET(CPdataAnn!DM$9,$A75,0)/OFFSET(CVMdataAnn!DM$9,$A75,0))),"",CVMdataQly!DM75*(OFFSET(CPdataAnn!DM$9,$A75,0)/OFFSET(CVMdataAnn!DM$9,$A75,0)))</f>
        <v>4824.6421319796946</v>
      </c>
      <c r="DN75" s="6">
        <f ca="1">IF(ISERROR(CVMdataQly!DN75*(OFFSET(CPdataAnn!DN$9,$A75,0)/OFFSET(CVMdataAnn!DN$9,$A75,0))),"",CVMdataQly!DN75*(OFFSET(CPdataAnn!DN$9,$A75,0)/OFFSET(CVMdataAnn!DN$9,$A75,0)))</f>
        <v>1169.9613769941225</v>
      </c>
      <c r="DO75" s="6">
        <f ca="1">IF(ISERROR(CVMdataQly!DO75*(OFFSET(CPdataAnn!DO$9,$A75,0)/OFFSET(CVMdataAnn!DO$9,$A75,0))),"",CVMdataQly!DO75*(OFFSET(CPdataAnn!DO$9,$A75,0)/OFFSET(CVMdataAnn!DO$9,$A75,0)))</f>
        <v>696.05714285714294</v>
      </c>
      <c r="DP75" s="6">
        <f ca="1">IF(ISERROR(CVMdataQly!DP75*(OFFSET(CPdataAnn!DP$9,$A75,0)/OFFSET(CVMdataAnn!DP$9,$A75,0))),"",CVMdataQly!DP75*(OFFSET(CPdataAnn!DP$9,$A75,0)/OFFSET(CVMdataAnn!DP$9,$A75,0)))</f>
        <v>1325.1488095238096</v>
      </c>
      <c r="DQ75" s="6">
        <f ca="1">IF(ISERROR(CVMdataQly!DQ75*(OFFSET(CPdataAnn!DQ$9,$A75,0)/OFFSET(CVMdataAnn!DQ$9,$A75,0))),"",CVMdataQly!DQ75*(OFFSET(CPdataAnn!DQ$9,$A75,0)/OFFSET(CVMdataAnn!DQ$9,$A75,0)))</f>
        <v>1574.8096748612211</v>
      </c>
      <c r="DR75" s="6">
        <f ca="1">IF(ISERROR(CVMdataQly!DR75*(OFFSET(CPdataAnn!DR$9,$A75,0)/OFFSET(CVMdataAnn!DR$9,$A75,0))),"",CVMdataQly!DR75*(OFFSET(CPdataAnn!DR$9,$A75,0)/OFFSET(CVMdataAnn!DR$9,$A75,0)))</f>
        <v>54</v>
      </c>
      <c r="DS75" s="6">
        <f ca="1">IF(ISERROR(CVMdataQly!DS75*(OFFSET(CPdataAnn!DS$9,$A75,0)/OFFSET(CVMdataAnn!DS$9,$A75,0))),"",CVMdataQly!DS75*(OFFSET(CPdataAnn!DS$9,$A75,0)/OFFSET(CVMdataAnn!DS$9,$A75,0)))</f>
        <v>1087.7853091321613</v>
      </c>
      <c r="DT75" s="6">
        <f ca="1">IF(ISERROR(CVMdataQly!DT75*(OFFSET(CPdataAnn!DT$9,$A75,0)/OFFSET(CVMdataAnn!DT$9,$A75,0))),"",CVMdataQly!DT75*(OFFSET(CPdataAnn!DT$9,$A75,0)/OFFSET(CVMdataAnn!DT$9,$A75,0)))</f>
        <v>1006.6772238217912</v>
      </c>
      <c r="DU75" s="6">
        <f ca="1">IF(ISERROR(CVMdataQly!DU75*(OFFSET(CPdataAnn!DU$9,$A75,0)/OFFSET(CVMdataAnn!DU$9,$A75,0))),"",CVMdataQly!DU75*(OFFSET(CPdataAnn!DU$9,$A75,0)/OFFSET(CVMdataAnn!DU$9,$A75,0)))</f>
        <v>65.994318181818187</v>
      </c>
      <c r="DV75" s="6">
        <f ca="1">IF(ISERROR(CVMdataQly!DV75*(OFFSET(CPdataAnn!DV$9,$A75,0)/OFFSET(CVMdataAnn!DV$9,$A75,0))),"",CVMdataQly!DV75*(OFFSET(CPdataAnn!DV$9,$A75,0)/OFFSET(CVMdataAnn!DV$9,$A75,0)))</f>
        <v>13.78125</v>
      </c>
      <c r="DW75" s="6">
        <f ca="1">IF(ISERROR(CVMdataQly!DW75*(OFFSET(CPdataAnn!DW$9,$A75,0)/OFFSET(CVMdataAnn!DW$9,$A75,0))),"",CVMdataQly!DW75*(OFFSET(CPdataAnn!DW$9,$A75,0)/OFFSET(CVMdataAnn!DW$9,$A75,0)))</f>
        <v>5169.3607455578885</v>
      </c>
      <c r="DX75" s="6">
        <f ca="1">IF(ISERROR(CVMdataQly!DX75*(OFFSET(CPdataAnn!DX$9,$A75,0)/OFFSET(CVMdataAnn!DX$9,$A75,0))),"",CVMdataQly!DX75*(OFFSET(CPdataAnn!DX$9,$A75,0)/OFFSET(CVMdataAnn!DX$9,$A75,0)))</f>
        <v>2732.7243369520406</v>
      </c>
      <c r="DY75" s="6">
        <f ca="1">IF(ISERROR(CVMdataQly!DY75*(OFFSET(CPdataAnn!DY$9,$A75,0)/OFFSET(CVMdataAnn!DY$9,$A75,0))),"",CVMdataQly!DY75*(OFFSET(CPdataAnn!DY$9,$A75,0)/OFFSET(CVMdataAnn!DY$9,$A75,0)))</f>
        <v>677.70379436964504</v>
      </c>
      <c r="DZ75" s="6">
        <f ca="1">IF(ISERROR(CVMdataQly!DZ75*(OFFSET(CPdataAnn!DZ$9,$A75,0)/OFFSET(CVMdataAnn!DZ$9,$A75,0))),"",CVMdataQly!DZ75*(OFFSET(CPdataAnn!DZ$9,$A75,0)/OFFSET(CVMdataAnn!DZ$9,$A75,0)))</f>
        <v>818.41225362146758</v>
      </c>
      <c r="EA75" s="6">
        <f ca="1">IF(ISERROR(CVMdataQly!EA75*(OFFSET(CPdataAnn!EA$9,$A75,0)/OFFSET(CVMdataAnn!EA$9,$A75,0))),"",CVMdataQly!EA75*(OFFSET(CPdataAnn!EA$9,$A75,0)/OFFSET(CVMdataAnn!EA$9,$A75,0)))</f>
        <v>652.38319356494958</v>
      </c>
      <c r="EB75" s="6">
        <f ca="1">IF(ISERROR(CVMdataQly!EB75*(OFFSET(CPdataAnn!EB$9,$A75,0)/OFFSET(CVMdataAnn!EB$9,$A75,0))),"",CVMdataQly!EB75*(OFFSET(CPdataAnn!EB$9,$A75,0)/OFFSET(CVMdataAnn!EB$9,$A75,0)))</f>
        <v>286.2121369294606</v>
      </c>
      <c r="EC75" s="6">
        <f ca="1">IF(ISERROR(CVMdataQly!EC75*(OFFSET(CPdataAnn!EC$9,$A75,0)/OFFSET(CVMdataAnn!EC$9,$A75,0))),"",CVMdataQly!EC75*(OFFSET(CPdataAnn!EC$9,$A75,0)/OFFSET(CVMdataAnn!EC$9,$A75,0)))</f>
        <v>6045.4311935782343</v>
      </c>
      <c r="ED75" s="6">
        <f ca="1">IF(ISERROR(CVMdataQly!ED75*(OFFSET(CPdataAnn!ED$9,$A75,0)/OFFSET(CVMdataAnn!ED$9,$A75,0))),"",CVMdataQly!ED75*(OFFSET(CPdataAnn!ED$9,$A75,0)/OFFSET(CVMdataAnn!ED$9,$A75,0)))</f>
        <v>1323.8546904978289</v>
      </c>
      <c r="EE75" s="6">
        <f ca="1">IF(ISERROR(CVMdataQly!EE75*(OFFSET(CPdataAnn!EE$9,$A75,0)/OFFSET(CVMdataAnn!EE$9,$A75,0))),"",CVMdataQly!EE75*(OFFSET(CPdataAnn!EE$9,$A75,0)/OFFSET(CVMdataAnn!EE$9,$A75,0)))</f>
        <v>2771.5382597289022</v>
      </c>
      <c r="EF75" s="6">
        <f ca="1">IF(ISERROR(CVMdataQly!EF75*(OFFSET(CPdataAnn!EF$9,$A75,0)/OFFSET(CVMdataAnn!EF$9,$A75,0))),"",CVMdataQly!EF75*(OFFSET(CPdataAnn!EF$9,$A75,0)/OFFSET(CVMdataAnn!EF$9,$A75,0)))</f>
        <v>1948.6248791937044</v>
      </c>
      <c r="EG75" s="6">
        <f ca="1">IF(ISERROR(CVMdataQly!EG75*(OFFSET(CPdataAnn!EG$9,$A75,0)/OFFSET(CVMdataAnn!EG$9,$A75,0))),"",CVMdataQly!EG75*(OFFSET(CPdataAnn!EG$9,$A75,0)/OFFSET(CVMdataAnn!EG$9,$A75,0)))</f>
        <v>2564.8717327025429</v>
      </c>
      <c r="EH75" s="6">
        <f ca="1">IF(ISERROR(CVMdataQly!EH75*(OFFSET(CPdataAnn!EH$9,$A75,0)/OFFSET(CVMdataAnn!EH$9,$A75,0))),"",CVMdataQly!EH75*(OFFSET(CPdataAnn!EH$9,$A75,0)/OFFSET(CVMdataAnn!EH$9,$A75,0)))</f>
        <v>641.80996808249449</v>
      </c>
      <c r="EI75" s="6">
        <f ca="1">IF(ISERROR(CVMdataQly!EI75*(OFFSET(CPdataAnn!EI$9,$A75,0)/OFFSET(CVMdataAnn!EI$9,$A75,0))),"",CVMdataQly!EI75*(OFFSET(CPdataAnn!EI$9,$A75,0)/OFFSET(CVMdataAnn!EI$9,$A75,0)))</f>
        <v>1034.1219161676647</v>
      </c>
      <c r="EJ75" s="6">
        <f ca="1">IF(ISERROR(CVMdataQly!EJ75*(OFFSET(CPdataAnn!EJ$9,$A75,0)/OFFSET(CVMdataAnn!EJ$9,$A75,0))),"",CVMdataQly!EJ75*(OFFSET(CPdataAnn!EJ$9,$A75,0)/OFFSET(CVMdataAnn!EJ$9,$A75,0)))</f>
        <v>291.08312807881771</v>
      </c>
      <c r="EK75" s="6">
        <f ca="1">IF(ISERROR(CVMdataQly!EK75*(OFFSET(CPdataAnn!EK$9,$A75,0)/OFFSET(CVMdataAnn!EK$9,$A75,0))),"",CVMdataQly!EK75*(OFFSET(CPdataAnn!EK$9,$A75,0)/OFFSET(CVMdataAnn!EK$9,$A75,0)))</f>
        <v>597.96988485385305</v>
      </c>
      <c r="EL75" s="6" t="str">
        <f ca="1">IF(ISERROR(CVMdataQly!EL75*(OFFSET(CPdataAnn!EL$9,$A75,0)/OFFSET(CVMdataAnn!EL$9,$A75,0))),"",CVMdataQly!EL75*(OFFSET(CPdataAnn!EL$9,$A75,0)/OFFSET(CVMdataAnn!EL$9,$A75,0)))</f>
        <v/>
      </c>
      <c r="EM75" s="6">
        <f ca="1">IF(ISERROR(CVMdataQly!EM75*(OFFSET(CPdataAnn!EM$9,$A75,0)/OFFSET(CVMdataAnn!EM$9,$A75,0))),"",CVMdataQly!EM75*(OFFSET(CPdataAnn!EM$9,$A75,0)/OFFSET(CVMdataAnn!EM$9,$A75,0)))</f>
        <v>2441.4117682003148</v>
      </c>
      <c r="EN75" s="6">
        <f ca="1">IF(ISERROR(CVMdataQly!EN75*(OFFSET(CPdataAnn!EN$9,$A75,0)/OFFSET(CVMdataAnn!EN$9,$A75,0))),"",CVMdataQly!EN75*(OFFSET(CPdataAnn!EN$9,$A75,0)/OFFSET(CVMdataAnn!EN$9,$A75,0)))</f>
        <v>17323.425598854727</v>
      </c>
      <c r="EO75" s="6">
        <f ca="1">IF(ISERROR(CVMdataQly!EO75*(OFFSET(CPdataAnn!EO$9,$A75,0)/OFFSET(CVMdataAnn!EO$9,$A75,0))),"",CVMdataQly!EO75*(OFFSET(CPdataAnn!EO$9,$A75,0)/OFFSET(CVMdataAnn!EO$9,$A75,0)))</f>
        <v>14695.036235461386</v>
      </c>
      <c r="EP75" s="6">
        <f ca="1">IF(ISERROR(CVMdataQly!EP75*(OFFSET(CPdataAnn!EP$9,$A75,0)/OFFSET(CVMdataAnn!EP$9,$A75,0))),"",CVMdataQly!EP75*(OFFSET(CPdataAnn!EP$9,$A75,0)/OFFSET(CVMdataAnn!EP$9,$A75,0)))</f>
        <v>13184.475835458768</v>
      </c>
      <c r="EQ75" s="6">
        <f ca="1">IF(ISERROR(CVMdataQly!EQ75*(OFFSET(CPdataAnn!EQ$9,$A75,0)/OFFSET(CVMdataAnn!EQ$9,$A75,0))),"",CVMdataQly!EQ75*(OFFSET(CPdataAnn!EQ$9,$A75,0)/OFFSET(CVMdataAnn!EQ$9,$A75,0)))</f>
        <v>1512.3463388562268</v>
      </c>
      <c r="ER75" s="6">
        <f ca="1">IF(ISERROR(CVMdataQly!ER75*(OFFSET(CPdataAnn!ER$9,$A75,0)/OFFSET(CVMdataAnn!ER$9,$A75,0))),"",CVMdataQly!ER75*(OFFSET(CPdataAnn!ER$9,$A75,0)/OFFSET(CVMdataAnn!ER$9,$A75,0)))</f>
        <v>2628.1155513267786</v>
      </c>
      <c r="ES75" s="6">
        <f ca="1">IF(ISERROR(CVMdataQly!ES75*(OFFSET(CPdataAnn!ES$9,$A75,0)/OFFSET(CVMdataAnn!ES$9,$A75,0))),"",CVMdataQly!ES75*(OFFSET(CPdataAnn!ES$9,$A75,0)/OFFSET(CVMdataAnn!ES$9,$A75,0)))</f>
        <v>21719.398473308313</v>
      </c>
      <c r="ET75" s="6">
        <f ca="1">IF(ISERROR(CVMdataQly!ET75*(OFFSET(CPdataAnn!ET$9,$A75,0)/OFFSET(CVMdataAnn!ET$9,$A75,0))),"",CVMdataQly!ET75*(OFFSET(CPdataAnn!ET$9,$A75,0)/OFFSET(CVMdataAnn!ET$9,$A75,0)))</f>
        <v>3624.7504493708807</v>
      </c>
      <c r="EU75" s="6">
        <f ca="1">IF(ISERROR(CVMdataQly!EU75*(OFFSET(CPdataAnn!EU$9,$A75,0)/OFFSET(CVMdataAnn!EU$9,$A75,0))),"",CVMdataQly!EU75*(OFFSET(CPdataAnn!EU$9,$A75,0)/OFFSET(CVMdataAnn!EU$9,$A75,0)))</f>
        <v>1170.7026284817578</v>
      </c>
      <c r="EV75" s="6">
        <f ca="1">IF(ISERROR(CVMdataQly!EV75*(OFFSET(CPdataAnn!EV$9,$A75,0)/OFFSET(CVMdataAnn!EV$9,$A75,0))),"",CVMdataQly!EV75*(OFFSET(CPdataAnn!EV$9,$A75,0)/OFFSET(CVMdataAnn!EV$9,$A75,0)))</f>
        <v>274.61613216715256</v>
      </c>
      <c r="EW75" s="6">
        <f ca="1">IF(ISERROR(CVMdataQly!EW75*(OFFSET(CPdataAnn!EW$9,$A75,0)/OFFSET(CVMdataAnn!EW$9,$A75,0))),"",CVMdataQly!EW75*(OFFSET(CPdataAnn!EW$9,$A75,0)/OFFSET(CVMdataAnn!EW$9,$A75,0)))</f>
        <v>2179.5178389398575</v>
      </c>
      <c r="EX75" s="6">
        <f ca="1">IF(ISERROR(CVMdataQly!EX75*(OFFSET(CPdataAnn!EX$9,$A75,0)/OFFSET(CVMdataAnn!EX$9,$A75,0))),"",CVMdataQly!EX75*(OFFSET(CPdataAnn!EX$9,$A75,0)/OFFSET(CVMdataAnn!EX$9,$A75,0)))</f>
        <v>691.28664976763844</v>
      </c>
      <c r="EY75" s="6">
        <f ca="1">IF(ISERROR(CVMdataQly!EY75*(OFFSET(CPdataAnn!EY$9,$A75,0)/OFFSET(CVMdataAnn!EY$9,$A75,0))),"",CVMdataQly!EY75*(OFFSET(CPdataAnn!EY$9,$A75,0)/OFFSET(CVMdataAnn!EY$9,$A75,0)))</f>
        <v>1326.7094720084901</v>
      </c>
      <c r="EZ75" s="6">
        <f ca="1">IF(ISERROR(CVMdataQly!EZ75*(OFFSET(CPdataAnn!EZ$9,$A75,0)/OFFSET(CVMdataAnn!EZ$9,$A75,0))),"",CVMdataQly!EZ75*(OFFSET(CPdataAnn!EZ$9,$A75,0)/OFFSET(CVMdataAnn!EZ$9,$A75,0)))</f>
        <v>903.69817680404469</v>
      </c>
      <c r="FA75" s="6">
        <f ca="1">IF(ISERROR(CVMdataQly!FA75*(OFFSET(CPdataAnn!FA$9,$A75,0)/OFFSET(CVMdataAnn!FA$9,$A75,0))),"",CVMdataQly!FA75*(OFFSET(CPdataAnn!FA$9,$A75,0)/OFFSET(CVMdataAnn!FA$9,$A75,0)))</f>
        <v>424</v>
      </c>
      <c r="FB75" s="6">
        <f ca="1">IF(ISERROR(CVMdataQly!FB75*(OFFSET(CPdataAnn!FB$9,$A75,0)/OFFSET(CVMdataAnn!FB$9,$A75,0))),"",CVMdataQly!FB75*(OFFSET(CPdataAnn!FB$9,$A75,0)/OFFSET(CVMdataAnn!FB$9,$A75,0)))</f>
        <v>2238.0219098528346</v>
      </c>
      <c r="FC75" s="6">
        <f ca="1">IF(ISERROR(CVMdataQly!FC75*(OFFSET(CPdataAnn!FC$9,$A75,0)/OFFSET(CVMdataAnn!FC$9,$A75,0))),"",CVMdataQly!FC75*(OFFSET(CPdataAnn!FC$9,$A75,0)/OFFSET(CVMdataAnn!FC$9,$A75,0)))</f>
        <v>3929.5713489957075</v>
      </c>
      <c r="FD75" s="6">
        <f ca="1">IF(ISERROR(CVMdataQly!FD75*(OFFSET(CPdataAnn!FD$9,$A75,0)/OFFSET(CVMdataAnn!FD$9,$A75,0))),"",CVMdataQly!FD75*(OFFSET(CPdataAnn!FD$9,$A75,0)/OFFSET(CVMdataAnn!FD$9,$A75,0)))</f>
        <v>2649.238712428054</v>
      </c>
      <c r="FE75" s="6">
        <f ca="1">IF(ISERROR(CVMdataQly!FE75*(OFFSET(CPdataAnn!FE$9,$A75,0)/OFFSET(CVMdataAnn!FE$9,$A75,0))),"",CVMdataQly!FE75*(OFFSET(CPdataAnn!FE$9,$A75,0)/OFFSET(CVMdataAnn!FE$9,$A75,0)))</f>
        <v>556.34217429320893</v>
      </c>
      <c r="FF75" s="6">
        <f ca="1">IF(ISERROR(CVMdataQly!FF75*(OFFSET(CPdataAnn!FF$9,$A75,0)/OFFSET(CVMdataAnn!FF$9,$A75,0))),"",CVMdataQly!FF75*(OFFSET(CPdataAnn!FF$9,$A75,0)/OFFSET(CVMdataAnn!FF$9,$A75,0)))</f>
        <v>165.43836805555557</v>
      </c>
      <c r="FG75" s="6">
        <f ca="1">IF(ISERROR(CVMdataQly!FG75*(OFFSET(CPdataAnn!FG$9,$A75,0)/OFFSET(CVMdataAnn!FG$9,$A75,0))),"",CVMdataQly!FG75*(OFFSET(CPdataAnn!FG$9,$A75,0)/OFFSET(CVMdataAnn!FG$9,$A75,0)))</f>
        <v>551.37727149443992</v>
      </c>
      <c r="FH75" s="6" t="str">
        <f ca="1">IF(ISERROR(CVMdataQly!FH75*(OFFSET(CPdataAnn!FH$9,$A75,0)/OFFSET(CVMdataAnn!FH$9,$A75,0))),"",CVMdataQly!FH75*(OFFSET(CPdataAnn!FH$9,$A75,0)/OFFSET(CVMdataAnn!FH$9,$A75,0)))</f>
        <v/>
      </c>
      <c r="FI75" s="6">
        <f ca="1">IF(ISERROR(CVMdataQly!FI75*(OFFSET(CPdataAnn!FI$9,$A75,0)/OFFSET(CVMdataAnn!FI$9,$A75,0))),"",CVMdataQly!FI75*(OFFSET(CPdataAnn!FI$9,$A75,0)/OFFSET(CVMdataAnn!FI$9,$A75,0)))</f>
        <v>7545.1528134635155</v>
      </c>
      <c r="FJ75" s="6">
        <f ca="1">IF(ISERROR(CVMdataQly!FJ75*(OFFSET(CPdataAnn!FJ$9,$A75,0)/OFFSET(CVMdataAnn!FJ$9,$A75,0))),"",CVMdataQly!FJ75*(OFFSET(CPdataAnn!FJ$9,$A75,0)/OFFSET(CVMdataAnn!FJ$9,$A75,0)))</f>
        <v>3427.0987364419102</v>
      </c>
      <c r="FK75" s="6">
        <f ca="1">IF(ISERROR(CVMdataQly!FK75*(OFFSET(CPdataAnn!FK$9,$A75,0)/OFFSET(CVMdataAnn!FK$9,$A75,0))),"",CVMdataQly!FK75*(OFFSET(CPdataAnn!FK$9,$A75,0)/OFFSET(CVMdataAnn!FK$9,$A75,0)))</f>
        <v>4098.6069717061646</v>
      </c>
      <c r="FL75" s="6">
        <f ca="1">IF(ISERROR(CVMdataQly!FL75*(OFFSET(CPdataAnn!FL$9,$A75,0)/OFFSET(CVMdataAnn!FL$9,$A75,0))),"",CVMdataQly!FL75*(OFFSET(CPdataAnn!FL$9,$A75,0)/OFFSET(CVMdataAnn!FL$9,$A75,0)))</f>
        <v>2345.5935838569358</v>
      </c>
    </row>
    <row r="76" spans="1:168" x14ac:dyDescent="0.25">
      <c r="A76" s="6">
        <f t="shared" si="1"/>
        <v>17</v>
      </c>
      <c r="B76" s="1">
        <v>37135</v>
      </c>
      <c r="C76" s="6">
        <f ca="1">IF(ISERROR(CVMdataQly!C76*(OFFSET(CPdataAnn!C$9,$A76,0)/OFFSET(CVMdataAnn!C$9,$A76,0))),"",CVMdataQly!C76*(OFFSET(CPdataAnn!C$9,$A76,0)/OFFSET(CVMdataAnn!C$9,$A76,0)))</f>
        <v>185209.85304041818</v>
      </c>
      <c r="D76" s="6">
        <f ca="1">IF(ISERROR(CVMdataQly!D76*(OFFSET(CPdataAnn!D$9,$A76,0)/OFFSET(CVMdataAnn!D$9,$A76,0))),"",CVMdataQly!D76*(OFFSET(CPdataAnn!D$9,$A76,0)/OFFSET(CVMdataAnn!D$9,$A76,0)))</f>
        <v>2759.3733300828862</v>
      </c>
      <c r="E76" s="6">
        <f ca="1">IF(ISERROR(CVMdataQly!E76*(OFFSET(CPdataAnn!E$9,$A76,0)/OFFSET(CVMdataAnn!E$9,$A76,0))),"",CVMdataQly!E76*(OFFSET(CPdataAnn!E$9,$A76,0)/OFFSET(CVMdataAnn!E$9,$A76,0)))</f>
        <v>182401.33289481787</v>
      </c>
      <c r="F76" s="6">
        <f ca="1">IF(ISERROR(CVMdataQly!F76*(OFFSET(CPdataAnn!F$9,$A76,0)/OFFSET(CVMdataAnn!F$9,$A76,0))),"",CVMdataQly!F76*(OFFSET(CPdataAnn!F$9,$A76,0)/OFFSET(CVMdataAnn!F$9,$A76,0)))</f>
        <v>14566.016211229242</v>
      </c>
      <c r="G76" s="6">
        <f ca="1">IF(ISERROR(CVMdataQly!G76*(OFFSET(CPdataAnn!G$9,$A76,0)/OFFSET(CVMdataAnn!G$9,$A76,0))),"",CVMdataQly!G76*(OFFSET(CPdataAnn!G$9,$A76,0)/OFFSET(CVMdataAnn!G$9,$A76,0)))</f>
        <v>8198.6404941076253</v>
      </c>
      <c r="H76" s="6">
        <f ca="1">IF(ISERROR(CVMdataQly!H76*(OFFSET(CPdataAnn!H$9,$A76,0)/OFFSET(CVMdataAnn!H$9,$A76,0))),"",CVMdataQly!H76*(OFFSET(CPdataAnn!H$9,$A76,0)/OFFSET(CVMdataAnn!H$9,$A76,0)))</f>
        <v>9119.148071373409</v>
      </c>
      <c r="I76" s="6">
        <f ca="1">IF(ISERROR(CVMdataQly!I76*(OFFSET(CPdataAnn!I$9,$A76,0)/OFFSET(CVMdataAnn!I$9,$A76,0))),"",CVMdataQly!I76*(OFFSET(CPdataAnn!I$9,$A76,0)/OFFSET(CVMdataAnn!I$9,$A76,0)))</f>
        <v>46484.040575433413</v>
      </c>
      <c r="J76" s="6">
        <f ca="1">IF(ISERROR(CVMdataQly!J76*(OFFSET(CPdataAnn!J$9,$A76,0)/OFFSET(CVMdataAnn!J$9,$A76,0))),"",CVMdataQly!J76*(OFFSET(CPdataAnn!J$9,$A76,0)/OFFSET(CVMdataAnn!J$9,$A76,0)))</f>
        <v>9771.5921720944134</v>
      </c>
      <c r="K76" s="6">
        <f ca="1">IF(ISERROR(CVMdataQly!K76*(OFFSET(CPdataAnn!K$9,$A76,0)/OFFSET(CVMdataAnn!K$9,$A76,0))),"",CVMdataQly!K76*(OFFSET(CPdataAnn!K$9,$A76,0)/OFFSET(CVMdataAnn!K$9,$A76,0)))</f>
        <v>2519.0494190549962</v>
      </c>
      <c r="L76" s="6">
        <f ca="1">IF(ISERROR(CVMdataQly!L76*(OFFSET(CPdataAnn!L$9,$A76,0)/OFFSET(CVMdataAnn!L$9,$A76,0))),"",CVMdataQly!L76*(OFFSET(CPdataAnn!L$9,$A76,0)/OFFSET(CVMdataAnn!L$9,$A76,0)))</f>
        <v>25628.412813396681</v>
      </c>
      <c r="M76" s="6">
        <f ca="1">IF(ISERROR(CVMdataQly!M76*(OFFSET(CPdataAnn!M$9,$A76,0)/OFFSET(CVMdataAnn!M$9,$A76,0))),"",CVMdataQly!M76*(OFFSET(CPdataAnn!M$9,$A76,0)/OFFSET(CVMdataAnn!M$9,$A76,0)))</f>
        <v>3584.5749335833721</v>
      </c>
      <c r="N76" s="6">
        <f ca="1">IF(ISERROR(CVMdataQly!N76*(OFFSET(CPdataAnn!N$9,$A76,0)/OFFSET(CVMdataAnn!N$9,$A76,0))),"",CVMdataQly!N76*(OFFSET(CPdataAnn!N$9,$A76,0)/OFFSET(CVMdataAnn!N$9,$A76,0)))</f>
        <v>19966.395589742147</v>
      </c>
      <c r="O76" s="6">
        <f ca="1">IF(ISERROR(CVMdataQly!O76*(OFFSET(CPdataAnn!O$9,$A76,0)/OFFSET(CVMdataAnn!O$9,$A76,0))),"",CVMdataQly!O76*(OFFSET(CPdataAnn!O$9,$A76,0)/OFFSET(CVMdataAnn!O$9,$A76,0)))</f>
        <v>2443.4431342263938</v>
      </c>
      <c r="P76" s="6">
        <f ca="1">IF(ISERROR(CVMdataQly!P76*(OFFSET(CPdataAnn!P$9,$A76,0)/OFFSET(CVMdataAnn!P$9,$A76,0))),"",CVMdataQly!P76*(OFFSET(CPdataAnn!P$9,$A76,0)/OFFSET(CVMdataAnn!P$9,$A76,0)))</f>
        <v>17510.755880345579</v>
      </c>
      <c r="Q76" s="6">
        <f ca="1">IF(ISERROR(CVMdataQly!Q76*(OFFSET(CPdataAnn!Q$9,$A76,0)/OFFSET(CVMdataAnn!Q$9,$A76,0))),"",CVMdataQly!Q76*(OFFSET(CPdataAnn!Q$9,$A76,0)/OFFSET(CVMdataAnn!Q$9,$A76,0)))</f>
        <v>22598.226868757043</v>
      </c>
      <c r="R76" s="6">
        <f ca="1">IF(ISERROR(CVMdataQly!R76*(OFFSET(CPdataAnn!R$9,$A76,0)/OFFSET(CVMdataAnn!R$9,$A76,0))),"",CVMdataQly!R76*(OFFSET(CPdataAnn!R$9,$A76,0)/OFFSET(CVMdataAnn!R$9,$A76,0)))</f>
        <v>14566.016211229242</v>
      </c>
      <c r="S76" s="6">
        <f ca="1">IF(ISERROR(CVMdataQly!S76*(OFFSET(CPdataAnn!S$9,$A76,0)/OFFSET(CVMdataAnn!S$9,$A76,0))),"",CVMdataQly!S76*(OFFSET(CPdataAnn!S$9,$A76,0)/OFFSET(CVMdataAnn!S$9,$A76,0)))</f>
        <v>12858.13851725554</v>
      </c>
      <c r="T76" s="6">
        <f ca="1">IF(ISERROR(CVMdataQly!T76*(OFFSET(CPdataAnn!T$9,$A76,0)/OFFSET(CVMdataAnn!T$9,$A76,0))),"",CVMdataQly!T76*(OFFSET(CPdataAnn!T$9,$A76,0)/OFFSET(CVMdataAnn!T$9,$A76,0)))</f>
        <v>2206.1926209191984</v>
      </c>
      <c r="U76" s="6">
        <f ca="1">IF(ISERROR(CVMdataQly!U76*(OFFSET(CPdataAnn!U$9,$A76,0)/OFFSET(CVMdataAnn!U$9,$A76,0))),"",CVMdataQly!U76*(OFFSET(CPdataAnn!U$9,$A76,0)/OFFSET(CVMdataAnn!U$9,$A76,0)))</f>
        <v>2932.5921654653716</v>
      </c>
      <c r="V76" s="6">
        <f ca="1">IF(ISERROR(CVMdataQly!V76*(OFFSET(CPdataAnn!V$9,$A76,0)/OFFSET(CVMdataAnn!V$9,$A76,0))),"",CVMdataQly!V76*(OFFSET(CPdataAnn!V$9,$A76,0)/OFFSET(CVMdataAnn!V$9,$A76,0)))</f>
        <v>575.07715196599361</v>
      </c>
      <c r="W76" s="6">
        <f ca="1">IF(ISERROR(CVMdataQly!W76*(OFFSET(CPdataAnn!W$9,$A76,0)/OFFSET(CVMdataAnn!W$9,$A76,0))),"",CVMdataQly!W76*(OFFSET(CPdataAnn!W$9,$A76,0)/OFFSET(CVMdataAnn!W$9,$A76,0)))</f>
        <v>1728.3255314999026</v>
      </c>
      <c r="X76" s="6">
        <f ca="1">IF(ISERROR(CVMdataQly!X76*(OFFSET(CPdataAnn!X$9,$A76,0)/OFFSET(CVMdataAnn!X$9,$A76,0))),"",CVMdataQly!X76*(OFFSET(CPdataAnn!X$9,$A76,0)/OFFSET(CVMdataAnn!X$9,$A76,0)))</f>
        <v>411.93460166468492</v>
      </c>
      <c r="Y76" s="6">
        <f ca="1">IF(ISERROR(CVMdataQly!Y76*(OFFSET(CPdataAnn!Y$9,$A76,0)/OFFSET(CVMdataAnn!Y$9,$A76,0))),"",CVMdataQly!Y76*(OFFSET(CPdataAnn!Y$9,$A76,0)/OFFSET(CVMdataAnn!Y$9,$A76,0)))</f>
        <v>1054.1733782398594</v>
      </c>
      <c r="Z76" s="6">
        <f ca="1">IF(ISERROR(CVMdataQly!Z76*(OFFSET(CPdataAnn!Z$9,$A76,0)/OFFSET(CVMdataAnn!Z$9,$A76,0))),"",CVMdataQly!Z76*(OFFSET(CPdataAnn!Z$9,$A76,0)/OFFSET(CVMdataAnn!Z$9,$A76,0)))</f>
        <v>2030.4344494674738</v>
      </c>
      <c r="AA76" s="6">
        <f ca="1">IF(ISERROR(CVMdataQly!AA76*(OFFSET(CPdataAnn!AA$9,$A76,0)/OFFSET(CVMdataAnn!AA$9,$A76,0))),"",CVMdataQly!AA76*(OFFSET(CPdataAnn!AA$9,$A76,0)/OFFSET(CVMdataAnn!AA$9,$A76,0)))</f>
        <v>1576.1189218232294</v>
      </c>
      <c r="AB76" s="6">
        <f ca="1">IF(ISERROR(CVMdataQly!AB76*(OFFSET(CPdataAnn!AB$9,$A76,0)/OFFSET(CVMdataAnn!AB$9,$A76,0))),"",CVMdataQly!AB76*(OFFSET(CPdataAnn!AB$9,$A76,0)/OFFSET(CVMdataAnn!AB$9,$A76,0)))</f>
        <v>340.64695550351286</v>
      </c>
      <c r="AC76" s="6">
        <f ca="1">IF(ISERROR(CVMdataQly!AC76*(OFFSET(CPdataAnn!AC$9,$A76,0)/OFFSET(CVMdataAnn!AC$9,$A76,0))),"",CVMdataQly!AC76*(OFFSET(CPdataAnn!AC$9,$A76,0)/OFFSET(CVMdataAnn!AC$9,$A76,0)))</f>
        <v>1707.3536029753602</v>
      </c>
      <c r="AD76" s="6">
        <f ca="1">IF(ISERROR(CVMdataQly!AD76*(OFFSET(CPdataAnn!AD$9,$A76,0)/OFFSET(CVMdataAnn!AD$9,$A76,0))),"",CVMdataQly!AD76*(OFFSET(CPdataAnn!AD$9,$A76,0)/OFFSET(CVMdataAnn!AD$9,$A76,0)))</f>
        <v>432.31878253904688</v>
      </c>
      <c r="AE76" s="6">
        <f ca="1">IF(ISERROR(CVMdataQly!AE76*(OFFSET(CPdataAnn!AE$9,$A76,0)/OFFSET(CVMdataAnn!AE$9,$A76,0))),"",CVMdataQly!AE76*(OFFSET(CPdataAnn!AE$9,$A76,0)/OFFSET(CVMdataAnn!AE$9,$A76,0)))</f>
        <v>1274.6685796269728</v>
      </c>
      <c r="AF76" s="6">
        <f ca="1">IF(ISERROR(CVMdataQly!AF76*(OFFSET(CPdataAnn!AF$9,$A76,0)/OFFSET(CVMdataAnn!AF$9,$A76,0))),"",CVMdataQly!AF76*(OFFSET(CPdataAnn!AF$9,$A76,0)/OFFSET(CVMdataAnn!AF$9,$A76,0)))</f>
        <v>8198.6404941076253</v>
      </c>
      <c r="AG76" s="6">
        <f ca="1">IF(ISERROR(CVMdataQly!AG76*(OFFSET(CPdataAnn!AG$9,$A76,0)/OFFSET(CVMdataAnn!AG$9,$A76,0))),"",CVMdataQly!AG76*(OFFSET(CPdataAnn!AG$9,$A76,0)/OFFSET(CVMdataAnn!AG$9,$A76,0)))</f>
        <v>2798.3541402886804</v>
      </c>
      <c r="AH76" s="6">
        <f ca="1">IF(ISERROR(CVMdataQly!AH76*(OFFSET(CPdataAnn!AH$9,$A76,0)/OFFSET(CVMdataAnn!AH$9,$A76,0))),"",CVMdataQly!AH76*(OFFSET(CPdataAnn!AH$9,$A76,0)/OFFSET(CVMdataAnn!AH$9,$A76,0)))</f>
        <v>739.07605932203387</v>
      </c>
      <c r="AI76" s="6">
        <f ca="1">IF(ISERROR(CVMdataQly!AI76*(OFFSET(CPdataAnn!AI$9,$A76,0)/OFFSET(CVMdataAnn!AI$9,$A76,0))),"",CVMdataQly!AI76*(OFFSET(CPdataAnn!AI$9,$A76,0)/OFFSET(CVMdataAnn!AI$9,$A76,0)))</f>
        <v>1273.9558183795541</v>
      </c>
      <c r="AJ76" s="6">
        <f ca="1">IF(ISERROR(CVMdataQly!AJ76*(OFFSET(CPdataAnn!AJ$9,$A76,0)/OFFSET(CVMdataAnn!AJ$9,$A76,0))),"",CVMdataQly!AJ76*(OFFSET(CPdataAnn!AJ$9,$A76,0)/OFFSET(CVMdataAnn!AJ$9,$A76,0)))</f>
        <v>785.53980428458078</v>
      </c>
      <c r="AK76" s="6">
        <f ca="1">IF(ISERROR(CVMdataQly!AK76*(OFFSET(CPdataAnn!AK$9,$A76,0)/OFFSET(CVMdataAnn!AK$9,$A76,0))),"",CVMdataQly!AK76*(OFFSET(CPdataAnn!AK$9,$A76,0)/OFFSET(CVMdataAnn!AK$9,$A76,0)))</f>
        <v>3537.8094367705044</v>
      </c>
      <c r="AL76" s="6">
        <f ca="1">IF(ISERROR(CVMdataQly!AL76*(OFFSET(CPdataAnn!AL$9,$A76,0)/OFFSET(CVMdataAnn!AL$9,$A76,0))),"",CVMdataQly!AL76*(OFFSET(CPdataAnn!AL$9,$A76,0)/OFFSET(CVMdataAnn!AL$9,$A76,0)))</f>
        <v>1861.8070279928529</v>
      </c>
      <c r="AM76" s="6">
        <f ca="1">IF(ISERROR(CVMdataQly!AM76*(OFFSET(CPdataAnn!AM$9,$A76,0)/OFFSET(CVMdataAnn!AM$9,$A76,0))),"",CVMdataQly!AM76*(OFFSET(CPdataAnn!AM$9,$A76,0)/OFFSET(CVMdataAnn!AM$9,$A76,0)))</f>
        <v>9119.148071373409</v>
      </c>
      <c r="AN76" s="6">
        <f ca="1">IF(ISERROR(CVMdataQly!AN76*(OFFSET(CPdataAnn!AN$9,$A76,0)/OFFSET(CVMdataAnn!AN$9,$A76,0))),"",CVMdataQly!AN76*(OFFSET(CPdataAnn!AN$9,$A76,0)/OFFSET(CVMdataAnn!AN$9,$A76,0)))</f>
        <v>7934.8614667670872</v>
      </c>
      <c r="AO76" s="6">
        <f ca="1">IF(ISERROR(CVMdataQly!AO76*(OFFSET(CPdataAnn!AO$9,$A76,0)/OFFSET(CVMdataAnn!AO$9,$A76,0))),"",CVMdataQly!AO76*(OFFSET(CPdataAnn!AO$9,$A76,0)/OFFSET(CVMdataAnn!AO$9,$A76,0)))</f>
        <v>58.957095709570957</v>
      </c>
      <c r="AP76" s="6">
        <f ca="1">IF(ISERROR(CVMdataQly!AP76*(OFFSET(CPdataAnn!AP$9,$A76,0)/OFFSET(CVMdataAnn!AP$9,$A76,0))),"",CVMdataQly!AP76*(OFFSET(CPdataAnn!AP$9,$A76,0)/OFFSET(CVMdataAnn!AP$9,$A76,0)))</f>
        <v>7435.9649546193796</v>
      </c>
      <c r="AQ76" s="6">
        <f ca="1">IF(ISERROR(CVMdataQly!AQ76*(OFFSET(CPdataAnn!AQ$9,$A76,0)/OFFSET(CVMdataAnn!AQ$9,$A76,0))),"",CVMdataQly!AQ76*(OFFSET(CPdataAnn!AQ$9,$A76,0)/OFFSET(CVMdataAnn!AQ$9,$A76,0)))</f>
        <v>238.85714285714286</v>
      </c>
      <c r="AR76" s="6">
        <f ca="1">IF(ISERROR(CVMdataQly!AR76*(OFFSET(CPdataAnn!AR$9,$A76,0)/OFFSET(CVMdataAnn!AR$9,$A76,0))),"",CVMdataQly!AR76*(OFFSET(CPdataAnn!AR$9,$A76,0)/OFFSET(CVMdataAnn!AR$9,$A76,0)))</f>
        <v>199.59972008397483</v>
      </c>
      <c r="AS76" s="6">
        <f ca="1">IF(ISERROR(CVMdataQly!AS76*(OFFSET(CPdataAnn!AS$9,$A76,0)/OFFSET(CVMdataAnn!AS$9,$A76,0))),"",CVMdataQly!AS76*(OFFSET(CPdataAnn!AS$9,$A76,0)/OFFSET(CVMdataAnn!AS$9,$A76,0)))</f>
        <v>1183.5097287735848</v>
      </c>
      <c r="AT76" s="6">
        <f ca="1">IF(ISERROR(CVMdataQly!AT76*(OFFSET(CPdataAnn!AT$9,$A76,0)/OFFSET(CVMdataAnn!AT$9,$A76,0))),"",CVMdataQly!AT76*(OFFSET(CPdataAnn!AT$9,$A76,0)/OFFSET(CVMdataAnn!AT$9,$A76,0)))</f>
        <v>1172.9117208470027</v>
      </c>
      <c r="AU76" s="6">
        <f ca="1">IF(ISERROR(CVMdataQly!AU76*(OFFSET(CPdataAnn!AU$9,$A76,0)/OFFSET(CVMdataAnn!AU$9,$A76,0))),"",CVMdataQly!AU76*(OFFSET(CPdataAnn!AU$9,$A76,0)/OFFSET(CVMdataAnn!AU$9,$A76,0)))</f>
        <v>10.666666666666666</v>
      </c>
      <c r="AV76" s="6">
        <f ca="1">IF(ISERROR(CVMdataQly!AV76*(OFFSET(CPdataAnn!AV$9,$A76,0)/OFFSET(CVMdataAnn!AV$9,$A76,0))),"",CVMdataQly!AV76*(OFFSET(CPdataAnn!AV$9,$A76,0)/OFFSET(CVMdataAnn!AV$9,$A76,0)))</f>
        <v>46484.040575433413</v>
      </c>
      <c r="AW76" s="6">
        <f ca="1">IF(ISERROR(CVMdataQly!AW76*(OFFSET(CPdataAnn!AW$9,$A76,0)/OFFSET(CVMdataAnn!AW$9,$A76,0))),"",CVMdataQly!AW76*(OFFSET(CPdataAnn!AW$9,$A76,0)/OFFSET(CVMdataAnn!AW$9,$A76,0)))</f>
        <v>7005.1025149758689</v>
      </c>
      <c r="AX76" s="6">
        <f ca="1">IF(ISERROR(CVMdataQly!AX76*(OFFSET(CPdataAnn!AX$9,$A76,0)/OFFSET(CVMdataAnn!AX$9,$A76,0))),"",CVMdataQly!AX76*(OFFSET(CPdataAnn!AX$9,$A76,0)/OFFSET(CVMdataAnn!AX$9,$A76,0)))</f>
        <v>6983.0347394540941</v>
      </c>
      <c r="AY76" s="6">
        <f ca="1">IF(ISERROR(CVMdataQly!AY76*(OFFSET(CPdataAnn!AY$9,$A76,0)/OFFSET(CVMdataAnn!AY$9,$A76,0))),"",CVMdataQly!AY76*(OFFSET(CPdataAnn!AY$9,$A76,0)/OFFSET(CVMdataAnn!AY$9,$A76,0)))</f>
        <v>23.064</v>
      </c>
      <c r="AZ76" s="6">
        <f ca="1">IF(ISERROR(CVMdataQly!AZ76*(OFFSET(CPdataAnn!AZ$9,$A76,0)/OFFSET(CVMdataAnn!AZ$9,$A76,0))),"",CVMdataQly!AZ76*(OFFSET(CPdataAnn!AZ$9,$A76,0)/OFFSET(CVMdataAnn!AZ$9,$A76,0)))</f>
        <v>34079.81846387282</v>
      </c>
      <c r="BA76" s="6">
        <f ca="1">IF(ISERROR(CVMdataQly!BA76*(OFFSET(CPdataAnn!BA$9,$A76,0)/OFFSET(CVMdataAnn!BA$9,$A76,0))),"",CVMdataQly!BA76*(OFFSET(CPdataAnn!BA$9,$A76,0)/OFFSET(CVMdataAnn!BA$9,$A76,0)))</f>
        <v>32907.067938371234</v>
      </c>
      <c r="BB76" s="6">
        <f ca="1">IF(ISERROR(CVMdataQly!BB76*(OFFSET(CPdataAnn!BB$9,$A76,0)/OFFSET(CVMdataAnn!BB$9,$A76,0))),"",CVMdataQly!BB76*(OFFSET(CPdataAnn!BB$9,$A76,0)/OFFSET(CVMdataAnn!BB$9,$A76,0)))</f>
        <v>1172.5245319561006</v>
      </c>
      <c r="BC76" s="6">
        <f ca="1">IF(ISERROR(CVMdataQly!BC76*(OFFSET(CPdataAnn!BC$9,$A76,0)/OFFSET(CVMdataAnn!BC$9,$A76,0))),"",CVMdataQly!BC76*(OFFSET(CPdataAnn!BC$9,$A76,0)/OFFSET(CVMdataAnn!BC$9,$A76,0)))</f>
        <v>456.20772946859898</v>
      </c>
      <c r="BD76" s="6">
        <f ca="1">IF(ISERROR(CVMdataQly!BD76*(OFFSET(CPdataAnn!BD$9,$A76,0)/OFFSET(CVMdataAnn!BD$9,$A76,0))),"",CVMdataQly!BD76*(OFFSET(CPdataAnn!BD$9,$A76,0)/OFFSET(CVMdataAnn!BD$9,$A76,0)))</f>
        <v>228.39561777236761</v>
      </c>
      <c r="BE76" s="6">
        <f ca="1">IF(ISERROR(CVMdataQly!BE76*(OFFSET(CPdataAnn!BE$9,$A76,0)/OFFSET(CVMdataAnn!BE$9,$A76,0))),"",CVMdataQly!BE76*(OFFSET(CPdataAnn!BE$9,$A76,0)/OFFSET(CVMdataAnn!BE$9,$A76,0)))</f>
        <v>227.66929133858267</v>
      </c>
      <c r="BF76" s="6">
        <f ca="1">IF(ISERROR(CVMdataQly!BF76*(OFFSET(CPdataAnn!BF$9,$A76,0)/OFFSET(CVMdataAnn!BF$9,$A76,0))),"",CVMdataQly!BF76*(OFFSET(CPdataAnn!BF$9,$A76,0)/OFFSET(CVMdataAnn!BF$9,$A76,0)))</f>
        <v>1261.0288724151385</v>
      </c>
      <c r="BG76" s="6">
        <f ca="1">IF(ISERROR(CVMdataQly!BG76*(OFFSET(CPdataAnn!BG$9,$A76,0)/OFFSET(CVMdataAnn!BG$9,$A76,0))),"",CVMdataQly!BG76*(OFFSET(CPdataAnn!BG$9,$A76,0)/OFFSET(CVMdataAnn!BG$9,$A76,0)))</f>
        <v>613.11698941904569</v>
      </c>
      <c r="BH76" s="6">
        <f ca="1">IF(ISERROR(CVMdataQly!BH76*(OFFSET(CPdataAnn!BH$9,$A76,0)/OFFSET(CVMdataAnn!BH$9,$A76,0))),"",CVMdataQly!BH76*(OFFSET(CPdataAnn!BH$9,$A76,0)/OFFSET(CVMdataAnn!BH$9,$A76,0)))</f>
        <v>18.285714285714285</v>
      </c>
      <c r="BI76" s="6">
        <f ca="1">IF(ISERROR(CVMdataQly!BI76*(OFFSET(CPdataAnn!BI$9,$A76,0)/OFFSET(CVMdataAnn!BI$9,$A76,0))),"",CVMdataQly!BI76*(OFFSET(CPdataAnn!BI$9,$A76,0)/OFFSET(CVMdataAnn!BI$9,$A76,0)))</f>
        <v>629.75684663536776</v>
      </c>
      <c r="BJ76" s="6" t="str">
        <f ca="1">IF(ISERROR(CVMdataQly!BJ76*(OFFSET(CPdataAnn!BJ$9,$A76,0)/OFFSET(CVMdataAnn!BJ$9,$A76,0))),"",CVMdataQly!BJ76*(OFFSET(CPdataAnn!BJ$9,$A76,0)/OFFSET(CVMdataAnn!BJ$9,$A76,0)))</f>
        <v/>
      </c>
      <c r="BK76" s="6">
        <f ca="1">IF(ISERROR(CVMdataQly!BK76*(OFFSET(CPdataAnn!BK$9,$A76,0)/OFFSET(CVMdataAnn!BK$9,$A76,0))),"",CVMdataQly!BK76*(OFFSET(CPdataAnn!BK$9,$A76,0)/OFFSET(CVMdataAnn!BK$9,$A76,0)))</f>
        <v>3681.4348534201954</v>
      </c>
      <c r="BL76" s="6">
        <f ca="1">IF(ISERROR(CVMdataQly!BL76*(OFFSET(CPdataAnn!BL$9,$A76,0)/OFFSET(CVMdataAnn!BL$9,$A76,0))),"",CVMdataQly!BL76*(OFFSET(CPdataAnn!BL$9,$A76,0)/OFFSET(CVMdataAnn!BL$9,$A76,0)))</f>
        <v>1820.493063179958</v>
      </c>
      <c r="BM76" s="6">
        <f ca="1">IF(ISERROR(CVMdataQly!BM76*(OFFSET(CPdataAnn!BM$9,$A76,0)/OFFSET(CVMdataAnn!BM$9,$A76,0))),"",CVMdataQly!BM76*(OFFSET(CPdataAnn!BM$9,$A76,0)/OFFSET(CVMdataAnn!BM$9,$A76,0)))</f>
        <v>1510.4822299651566</v>
      </c>
      <c r="BN76" s="6">
        <f ca="1">IF(ISERROR(CVMdataQly!BN76*(OFFSET(CPdataAnn!BN$9,$A76,0)/OFFSET(CVMdataAnn!BN$9,$A76,0))),"",CVMdataQly!BN76*(OFFSET(CPdataAnn!BN$9,$A76,0)/OFFSET(CVMdataAnn!BN$9,$A76,0)))</f>
        <v>177.97056810403834</v>
      </c>
      <c r="BO76" s="6">
        <f ca="1">IF(ISERROR(CVMdataQly!BO76*(OFFSET(CPdataAnn!BO$9,$A76,0)/OFFSET(CVMdataAnn!BO$9,$A76,0))),"",CVMdataQly!BO76*(OFFSET(CPdataAnn!BO$9,$A76,0)/OFFSET(CVMdataAnn!BO$9,$A76,0)))</f>
        <v>168.32888888888888</v>
      </c>
      <c r="BP76" s="6" t="str">
        <f ca="1">IF(ISERROR(CVMdataQly!BP76*(OFFSET(CPdataAnn!BP$9,$A76,0)/OFFSET(CVMdataAnn!BP$9,$A76,0))),"",CVMdataQly!BP76*(OFFSET(CPdataAnn!BP$9,$A76,0)/OFFSET(CVMdataAnn!BP$9,$A76,0)))</f>
        <v/>
      </c>
      <c r="BQ76" s="6">
        <f ca="1">IF(ISERROR(CVMdataQly!BQ76*(OFFSET(CPdataAnn!BQ$9,$A76,0)/OFFSET(CVMdataAnn!BQ$9,$A76,0))),"",CVMdataQly!BQ76*(OFFSET(CPdataAnn!BQ$9,$A76,0)/OFFSET(CVMdataAnn!BQ$9,$A76,0)))</f>
        <v>9771.5921720944134</v>
      </c>
      <c r="BR76" s="6">
        <f ca="1">IF(ISERROR(CVMdataQly!BR76*(OFFSET(CPdataAnn!BR$9,$A76,0)/OFFSET(CVMdataAnn!BR$9,$A76,0))),"",CVMdataQly!BR76*(OFFSET(CPdataAnn!BR$9,$A76,0)/OFFSET(CVMdataAnn!BR$9,$A76,0)))</f>
        <v>3133.8452070512149</v>
      </c>
      <c r="BS76" s="6">
        <f ca="1">IF(ISERROR(CVMdataQly!BS76*(OFFSET(CPdataAnn!BS$9,$A76,0)/OFFSET(CVMdataAnn!BS$9,$A76,0))),"",CVMdataQly!BS76*(OFFSET(CPdataAnn!BS$9,$A76,0)/OFFSET(CVMdataAnn!BS$9,$A76,0)))</f>
        <v>2207.0359864521592</v>
      </c>
      <c r="BT76" s="6">
        <f ca="1">IF(ISERROR(CVMdataQly!BT76*(OFFSET(CPdataAnn!BT$9,$A76,0)/OFFSET(CVMdataAnn!BT$9,$A76,0))),"",CVMdataQly!BT76*(OFFSET(CPdataAnn!BT$9,$A76,0)/OFFSET(CVMdataAnn!BT$9,$A76,0)))</f>
        <v>911.27848101265818</v>
      </c>
      <c r="BU76" s="6">
        <f ca="1">IF(ISERROR(CVMdataQly!BU76*(OFFSET(CPdataAnn!BU$9,$A76,0)/OFFSET(CVMdataAnn!BU$9,$A76,0))),"",CVMdataQly!BU76*(OFFSET(CPdataAnn!BU$9,$A76,0)/OFFSET(CVMdataAnn!BU$9,$A76,0)))</f>
        <v>15.870129870129869</v>
      </c>
      <c r="BV76" s="6">
        <f ca="1">IF(ISERROR(CVMdataQly!BV76*(OFFSET(CPdataAnn!BV$9,$A76,0)/OFFSET(CVMdataAnn!BV$9,$A76,0))),"",CVMdataQly!BV76*(OFFSET(CPdataAnn!BV$9,$A76,0)/OFFSET(CVMdataAnn!BV$9,$A76,0)))</f>
        <v>1174.513506935994</v>
      </c>
      <c r="BW76" s="6">
        <f ca="1">IF(ISERROR(CVMdataQly!BW76*(OFFSET(CPdataAnn!BW$9,$A76,0)/OFFSET(CVMdataAnn!BW$9,$A76,0))),"",CVMdataQly!BW76*(OFFSET(CPdataAnn!BW$9,$A76,0)/OFFSET(CVMdataAnn!BW$9,$A76,0)))</f>
        <v>1758.7255427499331</v>
      </c>
      <c r="BX76" s="6">
        <f ca="1">IF(ISERROR(CVMdataQly!BX76*(OFFSET(CPdataAnn!BX$9,$A76,0)/OFFSET(CVMdataAnn!BX$9,$A76,0))),"",CVMdataQly!BX76*(OFFSET(CPdataAnn!BX$9,$A76,0)/OFFSET(CVMdataAnn!BX$9,$A76,0)))</f>
        <v>1412.3568075117371</v>
      </c>
      <c r="BY76" s="6">
        <f ca="1">IF(ISERROR(CVMdataQly!BY76*(OFFSET(CPdataAnn!BY$9,$A76,0)/OFFSET(CVMdataAnn!BY$9,$A76,0))),"",CVMdataQly!BY76*(OFFSET(CPdataAnn!BY$9,$A76,0)/OFFSET(CVMdataAnn!BY$9,$A76,0)))</f>
        <v>176.59907300115873</v>
      </c>
      <c r="BZ76" s="6">
        <f ca="1">IF(ISERROR(CVMdataQly!BZ76*(OFFSET(CPdataAnn!BZ$9,$A76,0)/OFFSET(CVMdataAnn!BZ$9,$A76,0))),"",CVMdataQly!BZ76*(OFFSET(CPdataAnn!BZ$9,$A76,0)/OFFSET(CVMdataAnn!BZ$9,$A76,0)))</f>
        <v>169.25312145289445</v>
      </c>
      <c r="CA76" s="6">
        <f ca="1">IF(ISERROR(CVMdataQly!CA76*(OFFSET(CPdataAnn!CA$9,$A76,0)/OFFSET(CVMdataAnn!CA$9,$A76,0))),"",CVMdataQly!CA76*(OFFSET(CPdataAnn!CA$9,$A76,0)/OFFSET(CVMdataAnn!CA$9,$A76,0)))</f>
        <v>1339.5867870332377</v>
      </c>
      <c r="CB76" s="6">
        <f ca="1">IF(ISERROR(CVMdataQly!CB76*(OFFSET(CPdataAnn!CB$9,$A76,0)/OFFSET(CVMdataAnn!CB$9,$A76,0))),"",CVMdataQly!CB76*(OFFSET(CPdataAnn!CB$9,$A76,0)/OFFSET(CVMdataAnn!CB$9,$A76,0)))</f>
        <v>852.69193742478944</v>
      </c>
      <c r="CC76" s="6">
        <f ca="1">IF(ISERROR(CVMdataQly!CC76*(OFFSET(CPdataAnn!CC$9,$A76,0)/OFFSET(CVMdataAnn!CC$9,$A76,0))),"",CVMdataQly!CC76*(OFFSET(CPdataAnn!CC$9,$A76,0)/OFFSET(CVMdataAnn!CC$9,$A76,0)))</f>
        <v>110.95673076923077</v>
      </c>
      <c r="CD76" s="6">
        <f ca="1">IF(ISERROR(CVMdataQly!CD76*(OFFSET(CPdataAnn!CD$9,$A76,0)/OFFSET(CVMdataAnn!CD$9,$A76,0))),"",CVMdataQly!CD76*(OFFSET(CPdataAnn!CD$9,$A76,0)/OFFSET(CVMdataAnn!CD$9,$A76,0)))</f>
        <v>742.26888838164803</v>
      </c>
      <c r="CE76" s="6">
        <f ca="1">IF(ISERROR(CVMdataQly!CE76*(OFFSET(CPdataAnn!CE$9,$A76,0)/OFFSET(CVMdataAnn!CE$9,$A76,0))),"",CVMdataQly!CE76*(OFFSET(CPdataAnn!CE$9,$A76,0)/OFFSET(CVMdataAnn!CE$9,$A76,0)))</f>
        <v>1509.3793103448277</v>
      </c>
      <c r="CF76" s="6">
        <f ca="1">IF(ISERROR(CVMdataQly!CF76*(OFFSET(CPdataAnn!CF$9,$A76,0)/OFFSET(CVMdataAnn!CF$9,$A76,0))),"",CVMdataQly!CF76*(OFFSET(CPdataAnn!CF$9,$A76,0)/OFFSET(CVMdataAnn!CF$9,$A76,0)))</f>
        <v>648.81761827079936</v>
      </c>
      <c r="CG76" s="6">
        <f ca="1">IF(ISERROR(CVMdataQly!CG76*(OFFSET(CPdataAnn!CG$9,$A76,0)/OFFSET(CVMdataAnn!CG$9,$A76,0))),"",CVMdataQly!CG76*(OFFSET(CPdataAnn!CG$9,$A76,0)/OFFSET(CVMdataAnn!CG$9,$A76,0)))</f>
        <v>860.31840168243946</v>
      </c>
      <c r="CH76" s="6">
        <f ca="1">IF(ISERROR(CVMdataQly!CH76*(OFFSET(CPdataAnn!CH$9,$A76,0)/OFFSET(CVMdataAnn!CH$9,$A76,0))),"",CVMdataQly!CH76*(OFFSET(CPdataAnn!CH$9,$A76,0)/OFFSET(CVMdataAnn!CH$9,$A76,0)))</f>
        <v>2519.0494190549962</v>
      </c>
      <c r="CI76" s="6">
        <f ca="1">IF(ISERROR(CVMdataQly!CI76*(OFFSET(CPdataAnn!CI$9,$A76,0)/OFFSET(CVMdataAnn!CI$9,$A76,0))),"",CVMdataQly!CI76*(OFFSET(CPdataAnn!CI$9,$A76,0)/OFFSET(CVMdataAnn!CI$9,$A76,0)))</f>
        <v>1438.2163763066201</v>
      </c>
      <c r="CJ76" s="6">
        <f ca="1">IF(ISERROR(CVMdataQly!CJ76*(OFFSET(CPdataAnn!CJ$9,$A76,0)/OFFSET(CVMdataAnn!CJ$9,$A76,0))),"",CVMdataQly!CJ76*(OFFSET(CPdataAnn!CJ$9,$A76,0)/OFFSET(CVMdataAnn!CJ$9,$A76,0)))</f>
        <v>783.50660478400562</v>
      </c>
      <c r="CK76" s="6">
        <f ca="1">IF(ISERROR(CVMdataQly!CK76*(OFFSET(CPdataAnn!CK$9,$A76,0)/OFFSET(CVMdataAnn!CK$9,$A76,0))),"",CVMdataQly!CK76*(OFFSET(CPdataAnn!CK$9,$A76,0)/OFFSET(CVMdataAnn!CK$9,$A76,0)))</f>
        <v>136.63157894736841</v>
      </c>
      <c r="CL76" s="6">
        <f ca="1">IF(ISERROR(CVMdataQly!CL76*(OFFSET(CPdataAnn!CL$9,$A76,0)/OFFSET(CVMdataAnn!CL$9,$A76,0))),"",CVMdataQly!CL76*(OFFSET(CPdataAnn!CL$9,$A76,0)/OFFSET(CVMdataAnn!CL$9,$A76,0)))</f>
        <v>516.75403949730696</v>
      </c>
      <c r="CM76" s="6">
        <f ca="1">IF(ISERROR(CVMdataQly!CM76*(OFFSET(CPdataAnn!CM$9,$A76,0)/OFFSET(CVMdataAnn!CM$9,$A76,0))),"",CVMdataQly!CM76*(OFFSET(CPdataAnn!CM$9,$A76,0)/OFFSET(CVMdataAnn!CM$9,$A76,0)))</f>
        <v>581.67598784194536</v>
      </c>
      <c r="CN76" s="6">
        <f ca="1">IF(ISERROR(CVMdataQly!CN76*(OFFSET(CPdataAnn!CN$9,$A76,0)/OFFSET(CVMdataAnn!CN$9,$A76,0))),"",CVMdataQly!CN76*(OFFSET(CPdataAnn!CN$9,$A76,0)/OFFSET(CVMdataAnn!CN$9,$A76,0)))</f>
        <v>212.45004344048655</v>
      </c>
      <c r="CO76" s="6">
        <f ca="1">IF(ISERROR(CVMdataQly!CO76*(OFFSET(CPdataAnn!CO$9,$A76,0)/OFFSET(CVMdataAnn!CO$9,$A76,0))),"",CVMdataQly!CO76*(OFFSET(CPdataAnn!CO$9,$A76,0)/OFFSET(CVMdataAnn!CO$9,$A76,0)))</f>
        <v>266.6683417085427</v>
      </c>
      <c r="CP76" s="6">
        <f ca="1">IF(ISERROR(CVMdataQly!CP76*(OFFSET(CPdataAnn!CP$9,$A76,0)/OFFSET(CVMdataAnn!CP$9,$A76,0))),"",CVMdataQly!CP76*(OFFSET(CPdataAnn!CP$9,$A76,0)/OFFSET(CVMdataAnn!CP$9,$A76,0)))</f>
        <v>102.86219081272085</v>
      </c>
      <c r="CQ76" s="6">
        <f ca="1">IF(ISERROR(CVMdataQly!CQ76*(OFFSET(CPdataAnn!CQ$9,$A76,0)/OFFSET(CVMdataAnn!CQ$9,$A76,0))),"",CVMdataQly!CQ76*(OFFSET(CPdataAnn!CQ$9,$A76,0)/OFFSET(CVMdataAnn!CQ$9,$A76,0)))</f>
        <v>498.30364640883977</v>
      </c>
      <c r="CR76" s="6">
        <f ca="1">IF(ISERROR(CVMdataQly!CR76*(OFFSET(CPdataAnn!CR$9,$A76,0)/OFFSET(CVMdataAnn!CR$9,$A76,0))),"",CVMdataQly!CR76*(OFFSET(CPdataAnn!CR$9,$A76,0)/OFFSET(CVMdataAnn!CR$9,$A76,0)))</f>
        <v>25628.412813396681</v>
      </c>
      <c r="CS76" s="6">
        <f ca="1">IF(ISERROR(CVMdataQly!CS76*(OFFSET(CPdataAnn!CS$9,$A76,0)/OFFSET(CVMdataAnn!CS$9,$A76,0))),"",CVMdataQly!CS76*(OFFSET(CPdataAnn!CS$9,$A76,0)/OFFSET(CVMdataAnn!CS$9,$A76,0)))</f>
        <v>9710.6126521822553</v>
      </c>
      <c r="CT76" s="6">
        <f ca="1">IF(ISERROR(CVMdataQly!CT76*(OFFSET(CPdataAnn!CT$9,$A76,0)/OFFSET(CVMdataAnn!CT$9,$A76,0))),"",CVMdataQly!CT76*(OFFSET(CPdataAnn!CT$9,$A76,0)/OFFSET(CVMdataAnn!CT$9,$A76,0)))</f>
        <v>9441.8500820071804</v>
      </c>
      <c r="CU76" s="6">
        <f ca="1">IF(ISERROR(CVMdataQly!CU76*(OFFSET(CPdataAnn!CU$9,$A76,0)/OFFSET(CVMdataAnn!CU$9,$A76,0))),"",CVMdataQly!CU76*(OFFSET(CPdataAnn!CU$9,$A76,0)/OFFSET(CVMdataAnn!CU$9,$A76,0)))</f>
        <v>173.58964879852127</v>
      </c>
      <c r="CV76" s="6">
        <f ca="1">IF(ISERROR(CVMdataQly!CV76*(OFFSET(CPdataAnn!CV$9,$A76,0)/OFFSET(CVMdataAnn!CV$9,$A76,0))),"",CVMdataQly!CV76*(OFFSET(CPdataAnn!CV$9,$A76,0)/OFFSET(CVMdataAnn!CV$9,$A76,0)))</f>
        <v>95.739130434782595</v>
      </c>
      <c r="CW76" s="6">
        <f ca="1">IF(ISERROR(CVMdataQly!CW76*(OFFSET(CPdataAnn!CW$9,$A76,0)/OFFSET(CVMdataAnn!CW$9,$A76,0))),"",CVMdataQly!CW76*(OFFSET(CPdataAnn!CW$9,$A76,0)/OFFSET(CVMdataAnn!CW$9,$A76,0)))</f>
        <v>9651.5937731653066</v>
      </c>
      <c r="CX76" s="6">
        <f ca="1">IF(ISERROR(CVMdataQly!CX76*(OFFSET(CPdataAnn!CX$9,$A76,0)/OFFSET(CVMdataAnn!CX$9,$A76,0))),"",CVMdataQly!CX76*(OFFSET(CPdataAnn!CX$9,$A76,0)/OFFSET(CVMdataAnn!CX$9,$A76,0)))</f>
        <v>959.46022367588102</v>
      </c>
      <c r="CY76" s="6">
        <f ca="1">IF(ISERROR(CVMdataQly!CY76*(OFFSET(CPdataAnn!CY$9,$A76,0)/OFFSET(CVMdataAnn!CY$9,$A76,0))),"",CVMdataQly!CY76*(OFFSET(CPdataAnn!CY$9,$A76,0)/OFFSET(CVMdataAnn!CY$9,$A76,0)))</f>
        <v>4770.2545431758372</v>
      </c>
      <c r="CZ76" s="6">
        <f ca="1">IF(ISERROR(CVMdataQly!CZ76*(OFFSET(CPdataAnn!CZ$9,$A76,0)/OFFSET(CVMdataAnn!CZ$9,$A76,0))),"",CVMdataQly!CZ76*(OFFSET(CPdataAnn!CZ$9,$A76,0)/OFFSET(CVMdataAnn!CZ$9,$A76,0)))</f>
        <v>3118.1221412205791</v>
      </c>
      <c r="DA76" s="6">
        <f ca="1">IF(ISERROR(CVMdataQly!DA76*(OFFSET(CPdataAnn!DA$9,$A76,0)/OFFSET(CVMdataAnn!DA$9,$A76,0))),"",CVMdataQly!DA76*(OFFSET(CPdataAnn!DA$9,$A76,0)/OFFSET(CVMdataAnn!DA$9,$A76,0)))</f>
        <v>809.32721010332955</v>
      </c>
      <c r="DB76" s="6">
        <f ca="1">IF(ISERROR(CVMdataQly!DB76*(OFFSET(CPdataAnn!DB$9,$A76,0)/OFFSET(CVMdataAnn!DB$9,$A76,0))),"",CVMdataQly!DB76*(OFFSET(CPdataAnn!DB$9,$A76,0)/OFFSET(CVMdataAnn!DB$9,$A76,0)))</f>
        <v>6267.1517027863774</v>
      </c>
      <c r="DC76" s="6">
        <f ca="1">IF(ISERROR(CVMdataQly!DC76*(OFFSET(CPdataAnn!DC$9,$A76,0)/OFFSET(CVMdataAnn!DC$9,$A76,0))),"",CVMdataQly!DC76*(OFFSET(CPdataAnn!DC$9,$A76,0)/OFFSET(CVMdataAnn!DC$9,$A76,0)))</f>
        <v>962.60808160062777</v>
      </c>
      <c r="DD76" s="6">
        <f ca="1">IF(ISERROR(CVMdataQly!DD76*(OFFSET(CPdataAnn!DD$9,$A76,0)/OFFSET(CVMdataAnn!DD$9,$A76,0))),"",CVMdataQly!DD76*(OFFSET(CPdataAnn!DD$9,$A76,0)/OFFSET(CVMdataAnn!DD$9,$A76,0)))</f>
        <v>1660.95745371874</v>
      </c>
      <c r="DE76" s="6">
        <f ca="1">IF(ISERROR(CVMdataQly!DE76*(OFFSET(CPdataAnn!DE$9,$A76,0)/OFFSET(CVMdataAnn!DE$9,$A76,0))),"",CVMdataQly!DE76*(OFFSET(CPdataAnn!DE$9,$A76,0)/OFFSET(CVMdataAnn!DE$9,$A76,0)))</f>
        <v>2918.4072210065647</v>
      </c>
      <c r="DF76" s="6">
        <f ca="1">IF(ISERROR(CVMdataQly!DF76*(OFFSET(CPdataAnn!DF$9,$A76,0)/OFFSET(CVMdataAnn!DF$9,$A76,0))),"",CVMdataQly!DF76*(OFFSET(CPdataAnn!DF$9,$A76,0)/OFFSET(CVMdataAnn!DF$9,$A76,0)))</f>
        <v>513.86434395848778</v>
      </c>
      <c r="DG76" s="6">
        <f ca="1">IF(ISERROR(CVMdataQly!DG76*(OFFSET(CPdataAnn!DG$9,$A76,0)/OFFSET(CVMdataAnn!DG$9,$A76,0))),"",CVMdataQly!DG76*(OFFSET(CPdataAnn!DG$9,$A76,0)/OFFSET(CVMdataAnn!DG$9,$A76,0)))</f>
        <v>225.75</v>
      </c>
      <c r="DH76" s="6">
        <f ca="1">IF(ISERROR(CVMdataQly!DH76*(OFFSET(CPdataAnn!DH$9,$A76,0)/OFFSET(CVMdataAnn!DH$9,$A76,0))),"",CVMdataQly!DH76*(OFFSET(CPdataAnn!DH$9,$A76,0)/OFFSET(CVMdataAnn!DH$9,$A76,0)))</f>
        <v>3584.5749335833721</v>
      </c>
      <c r="DI76" s="6">
        <f ca="1">IF(ISERROR(CVMdataQly!DI76*(OFFSET(CPdataAnn!DI$9,$A76,0)/OFFSET(CVMdataAnn!DI$9,$A76,0))),"",CVMdataQly!DI76*(OFFSET(CPdataAnn!DI$9,$A76,0)/OFFSET(CVMdataAnn!DI$9,$A76,0)))</f>
        <v>224.4001256281407</v>
      </c>
      <c r="DJ76" s="6">
        <f ca="1">IF(ISERROR(CVMdataQly!DJ76*(OFFSET(CPdataAnn!DJ$9,$A76,0)/OFFSET(CVMdataAnn!DJ$9,$A76,0))),"",CVMdataQly!DJ76*(OFFSET(CPdataAnn!DJ$9,$A76,0)/OFFSET(CVMdataAnn!DJ$9,$A76,0)))</f>
        <v>174.46596858638742</v>
      </c>
      <c r="DK76" s="6">
        <f ca="1">IF(ISERROR(CVMdataQly!DK76*(OFFSET(CPdataAnn!DK$9,$A76,0)/OFFSET(CVMdataAnn!DK$9,$A76,0))),"",CVMdataQly!DK76*(OFFSET(CPdataAnn!DK$9,$A76,0)/OFFSET(CVMdataAnn!DK$9,$A76,0)))</f>
        <v>3187.7634692391698</v>
      </c>
      <c r="DL76" s="6">
        <f ca="1">IF(ISERROR(CVMdataQly!DL76*(OFFSET(CPdataAnn!DL$9,$A76,0)/OFFSET(CVMdataAnn!DL$9,$A76,0))),"",CVMdataQly!DL76*(OFFSET(CPdataAnn!DL$9,$A76,0)/OFFSET(CVMdataAnn!DL$9,$A76,0)))</f>
        <v>19966.395589742147</v>
      </c>
      <c r="DM76" s="6">
        <f ca="1">IF(ISERROR(CVMdataQly!DM76*(OFFSET(CPdataAnn!DM$9,$A76,0)/OFFSET(CVMdataAnn!DM$9,$A76,0))),"",CVMdataQly!DM76*(OFFSET(CPdataAnn!DM$9,$A76,0)/OFFSET(CVMdataAnn!DM$9,$A76,0)))</f>
        <v>4892.4674665436078</v>
      </c>
      <c r="DN76" s="6">
        <f ca="1">IF(ISERROR(CVMdataQly!DN76*(OFFSET(CPdataAnn!DN$9,$A76,0)/OFFSET(CVMdataAnn!DN$9,$A76,0))),"",CVMdataQly!DN76*(OFFSET(CPdataAnn!DN$9,$A76,0)/OFFSET(CVMdataAnn!DN$9,$A76,0)))</f>
        <v>1218.0419815281275</v>
      </c>
      <c r="DO76" s="6">
        <f ca="1">IF(ISERROR(CVMdataQly!DO76*(OFFSET(CPdataAnn!DO$9,$A76,0)/OFFSET(CVMdataAnn!DO$9,$A76,0))),"",CVMdataQly!DO76*(OFFSET(CPdataAnn!DO$9,$A76,0)/OFFSET(CVMdataAnn!DO$9,$A76,0)))</f>
        <v>682.67142857142858</v>
      </c>
      <c r="DP76" s="6">
        <f ca="1">IF(ISERROR(CVMdataQly!DP76*(OFFSET(CPdataAnn!DP$9,$A76,0)/OFFSET(CVMdataAnn!DP$9,$A76,0))),"",CVMdataQly!DP76*(OFFSET(CPdataAnn!DP$9,$A76,0)/OFFSET(CVMdataAnn!DP$9,$A76,0)))</f>
        <v>1314.547619047619</v>
      </c>
      <c r="DQ76" s="6">
        <f ca="1">IF(ISERROR(CVMdataQly!DQ76*(OFFSET(CPdataAnn!DQ$9,$A76,0)/OFFSET(CVMdataAnn!DQ$9,$A76,0))),"",CVMdataQly!DQ76*(OFFSET(CPdataAnn!DQ$9,$A76,0)/OFFSET(CVMdataAnn!DQ$9,$A76,0)))</f>
        <v>1631.144329896907</v>
      </c>
      <c r="DR76" s="6">
        <f ca="1">IF(ISERROR(CVMdataQly!DR76*(OFFSET(CPdataAnn!DR$9,$A76,0)/OFFSET(CVMdataAnn!DR$9,$A76,0))),"",CVMdataQly!DR76*(OFFSET(CPdataAnn!DR$9,$A76,0)/OFFSET(CVMdataAnn!DR$9,$A76,0)))</f>
        <v>50.4</v>
      </c>
      <c r="DS76" s="6">
        <f ca="1">IF(ISERROR(CVMdataQly!DS76*(OFFSET(CPdataAnn!DS$9,$A76,0)/OFFSET(CVMdataAnn!DS$9,$A76,0))),"",CVMdataQly!DS76*(OFFSET(CPdataAnn!DS$9,$A76,0)/OFFSET(CVMdataAnn!DS$9,$A76,0)))</f>
        <v>1108.835224049915</v>
      </c>
      <c r="DT76" s="6">
        <f ca="1">IF(ISERROR(CVMdataQly!DT76*(OFFSET(CPdataAnn!DT$9,$A76,0)/OFFSET(CVMdataAnn!DT$9,$A76,0))),"",CVMdataQly!DT76*(OFFSET(CPdataAnn!DT$9,$A76,0)/OFFSET(CVMdataAnn!DT$9,$A76,0)))</f>
        <v>1029.5141688134568</v>
      </c>
      <c r="DU76" s="6">
        <f ca="1">IF(ISERROR(CVMdataQly!DU76*(OFFSET(CPdataAnn!DU$9,$A76,0)/OFFSET(CVMdataAnn!DU$9,$A76,0))),"",CVMdataQly!DU76*(OFFSET(CPdataAnn!DU$9,$A76,0)/OFFSET(CVMdataAnn!DU$9,$A76,0)))</f>
        <v>60.76704545454546</v>
      </c>
      <c r="DV76" s="6">
        <f ca="1">IF(ISERROR(CVMdataQly!DV76*(OFFSET(CPdataAnn!DV$9,$A76,0)/OFFSET(CVMdataAnn!DV$9,$A76,0))),"",CVMdataQly!DV76*(OFFSET(CPdataAnn!DV$9,$A76,0)/OFFSET(CVMdataAnn!DV$9,$A76,0)))</f>
        <v>18.375</v>
      </c>
      <c r="DW76" s="6">
        <f ca="1">IF(ISERROR(CVMdataQly!DW76*(OFFSET(CPdataAnn!DW$9,$A76,0)/OFFSET(CVMdataAnn!DW$9,$A76,0))),"",CVMdataQly!DW76*(OFFSET(CPdataAnn!DW$9,$A76,0)/OFFSET(CVMdataAnn!DW$9,$A76,0)))</f>
        <v>5340.524502022633</v>
      </c>
      <c r="DX76" s="6">
        <f ca="1">IF(ISERROR(CVMdataQly!DX76*(OFFSET(CPdataAnn!DX$9,$A76,0)/OFFSET(CVMdataAnn!DX$9,$A76,0))),"",CVMdataQly!DX76*(OFFSET(CPdataAnn!DX$9,$A76,0)/OFFSET(CVMdataAnn!DX$9,$A76,0)))</f>
        <v>2769.0195135357976</v>
      </c>
      <c r="DY76" s="6">
        <f ca="1">IF(ISERROR(CVMdataQly!DY76*(OFFSET(CPdataAnn!DY$9,$A76,0)/OFFSET(CVMdataAnn!DY$9,$A76,0))),"",CVMdataQly!DY76*(OFFSET(CPdataAnn!DY$9,$A76,0)/OFFSET(CVMdataAnn!DY$9,$A76,0)))</f>
        <v>710.67931456548342</v>
      </c>
      <c r="DZ76" s="6">
        <f ca="1">IF(ISERROR(CVMdataQly!DZ76*(OFFSET(CPdataAnn!DZ$9,$A76,0)/OFFSET(CVMdataAnn!DZ$9,$A76,0))),"",CVMdataQly!DZ76*(OFFSET(CPdataAnn!DZ$9,$A76,0)/OFFSET(CVMdataAnn!DZ$9,$A76,0)))</f>
        <v>889.40512942293992</v>
      </c>
      <c r="EA76" s="6">
        <f ca="1">IF(ISERROR(CVMdataQly!EA76*(OFFSET(CPdataAnn!EA$9,$A76,0)/OFFSET(CVMdataAnn!EA$9,$A76,0))),"",CVMdataQly!EA76*(OFFSET(CPdataAnn!EA$9,$A76,0)/OFFSET(CVMdataAnn!EA$9,$A76,0)))</f>
        <v>672.06914256375148</v>
      </c>
      <c r="EB76" s="6">
        <f ca="1">IF(ISERROR(CVMdataQly!EB76*(OFFSET(CPdataAnn!EB$9,$A76,0)/OFFSET(CVMdataAnn!EB$9,$A76,0))),"",CVMdataQly!EB76*(OFFSET(CPdataAnn!EB$9,$A76,0)/OFFSET(CVMdataAnn!EB$9,$A76,0)))</f>
        <v>300.49170124481327</v>
      </c>
      <c r="EC76" s="6">
        <f ca="1">IF(ISERROR(CVMdataQly!EC76*(OFFSET(CPdataAnn!EC$9,$A76,0)/OFFSET(CVMdataAnn!EC$9,$A76,0))),"",CVMdataQly!EC76*(OFFSET(CPdataAnn!EC$9,$A76,0)/OFFSET(CVMdataAnn!EC$9,$A76,0)))</f>
        <v>6063.9169271549672</v>
      </c>
      <c r="ED76" s="6">
        <f ca="1">IF(ISERROR(CVMdataQly!ED76*(OFFSET(CPdataAnn!ED$9,$A76,0)/OFFSET(CVMdataAnn!ED$9,$A76,0))),"",CVMdataQly!ED76*(OFFSET(CPdataAnn!ED$9,$A76,0)/OFFSET(CVMdataAnn!ED$9,$A76,0)))</f>
        <v>1295.1561143087952</v>
      </c>
      <c r="EE76" s="6">
        <f ca="1">IF(ISERROR(CVMdataQly!EE76*(OFFSET(CPdataAnn!EE$9,$A76,0)/OFFSET(CVMdataAnn!EE$9,$A76,0))),"",CVMdataQly!EE76*(OFFSET(CPdataAnn!EE$9,$A76,0)/OFFSET(CVMdataAnn!EE$9,$A76,0)))</f>
        <v>2833.8504591167466</v>
      </c>
      <c r="EF76" s="6">
        <f ca="1">IF(ISERROR(CVMdataQly!EF76*(OFFSET(CPdataAnn!EF$9,$A76,0)/OFFSET(CVMdataAnn!EF$9,$A76,0))),"",CVMdataQly!EF76*(OFFSET(CPdataAnn!EF$9,$A76,0)/OFFSET(CVMdataAnn!EF$9,$A76,0)))</f>
        <v>1934.1985365180176</v>
      </c>
      <c r="EG76" s="6">
        <f ca="1">IF(ISERROR(CVMdataQly!EG76*(OFFSET(CPdataAnn!EG$9,$A76,0)/OFFSET(CVMdataAnn!EG$9,$A76,0))),"",CVMdataQly!EG76*(OFFSET(CPdataAnn!EG$9,$A76,0)/OFFSET(CVMdataAnn!EG$9,$A76,0)))</f>
        <v>2567.9027794204612</v>
      </c>
      <c r="EH76" s="6">
        <f ca="1">IF(ISERROR(CVMdataQly!EH76*(OFFSET(CPdataAnn!EH$9,$A76,0)/OFFSET(CVMdataAnn!EH$9,$A76,0))),"",CVMdataQly!EH76*(OFFSET(CPdataAnn!EH$9,$A76,0)/OFFSET(CVMdataAnn!EH$9,$A76,0)))</f>
        <v>653.20304443898851</v>
      </c>
      <c r="EI76" s="6">
        <f ca="1">IF(ISERROR(CVMdataQly!EI76*(OFFSET(CPdataAnn!EI$9,$A76,0)/OFFSET(CVMdataAnn!EI$9,$A76,0))),"",CVMdataQly!EI76*(OFFSET(CPdataAnn!EI$9,$A76,0)/OFFSET(CVMdataAnn!EI$9,$A76,0)))</f>
        <v>1012.977245508982</v>
      </c>
      <c r="EJ76" s="6">
        <f ca="1">IF(ISERROR(CVMdataQly!EJ76*(OFFSET(CPdataAnn!EJ$9,$A76,0)/OFFSET(CVMdataAnn!EJ$9,$A76,0))),"",CVMdataQly!EJ76*(OFFSET(CPdataAnn!EJ$9,$A76,0)/OFFSET(CVMdataAnn!EJ$9,$A76,0)))</f>
        <v>286.0270935960591</v>
      </c>
      <c r="EK76" s="6">
        <f ca="1">IF(ISERROR(CVMdataQly!EK76*(OFFSET(CPdataAnn!EK$9,$A76,0)/OFFSET(CVMdataAnn!EK$9,$A76,0))),"",CVMdataQly!EK76*(OFFSET(CPdataAnn!EK$9,$A76,0)/OFFSET(CVMdataAnn!EK$9,$A76,0)))</f>
        <v>614.93356953055809</v>
      </c>
      <c r="EL76" s="6" t="str">
        <f ca="1">IF(ISERROR(CVMdataQly!EL76*(OFFSET(CPdataAnn!EL$9,$A76,0)/OFFSET(CVMdataAnn!EL$9,$A76,0))),"",CVMdataQly!EL76*(OFFSET(CPdataAnn!EL$9,$A76,0)/OFFSET(CVMdataAnn!EL$9,$A76,0)))</f>
        <v/>
      </c>
      <c r="EM76" s="6">
        <f ca="1">IF(ISERROR(CVMdataQly!EM76*(OFFSET(CPdataAnn!EM$9,$A76,0)/OFFSET(CVMdataAnn!EM$9,$A76,0))),"",CVMdataQly!EM76*(OFFSET(CPdataAnn!EM$9,$A76,0)/OFFSET(CVMdataAnn!EM$9,$A76,0)))</f>
        <v>2443.4431342263938</v>
      </c>
      <c r="EN76" s="6">
        <f ca="1">IF(ISERROR(CVMdataQly!EN76*(OFFSET(CPdataAnn!EN$9,$A76,0)/OFFSET(CVMdataAnn!EN$9,$A76,0))),"",CVMdataQly!EN76*(OFFSET(CPdataAnn!EN$9,$A76,0)/OFFSET(CVMdataAnn!EN$9,$A76,0)))</f>
        <v>17510.755880345579</v>
      </c>
      <c r="EO76" s="6">
        <f ca="1">IF(ISERROR(CVMdataQly!EO76*(OFFSET(CPdataAnn!EO$9,$A76,0)/OFFSET(CVMdataAnn!EO$9,$A76,0))),"",CVMdataQly!EO76*(OFFSET(CPdataAnn!EO$9,$A76,0)/OFFSET(CVMdataAnn!EO$9,$A76,0)))</f>
        <v>14781.053691672756</v>
      </c>
      <c r="EP76" s="6">
        <f ca="1">IF(ISERROR(CVMdataQly!EP76*(OFFSET(CPdataAnn!EP$9,$A76,0)/OFFSET(CVMdataAnn!EP$9,$A76,0))),"",CVMdataQly!EP76*(OFFSET(CPdataAnn!EP$9,$A76,0)/OFFSET(CVMdataAnn!EP$9,$A76,0)))</f>
        <v>13209.302094914221</v>
      </c>
      <c r="EQ76" s="6">
        <f ca="1">IF(ISERROR(CVMdataQly!EQ76*(OFFSET(CPdataAnn!EQ$9,$A76,0)/OFFSET(CVMdataAnn!EQ$9,$A76,0))),"",CVMdataQly!EQ76*(OFFSET(CPdataAnn!EQ$9,$A76,0)/OFFSET(CVMdataAnn!EQ$9,$A76,0)))</f>
        <v>1574.1004810261893</v>
      </c>
      <c r="ER76" s="6">
        <f ca="1">IF(ISERROR(CVMdataQly!ER76*(OFFSET(CPdataAnn!ER$9,$A76,0)/OFFSET(CVMdataAnn!ER$9,$A76,0))),"",CVMdataQly!ER76*(OFFSET(CPdataAnn!ER$9,$A76,0)/OFFSET(CVMdataAnn!ER$9,$A76,0)))</f>
        <v>2730.6624907495507</v>
      </c>
      <c r="ES76" s="6">
        <f ca="1">IF(ISERROR(CVMdataQly!ES76*(OFFSET(CPdataAnn!ES$9,$A76,0)/OFFSET(CVMdataAnn!ES$9,$A76,0))),"",CVMdataQly!ES76*(OFFSET(CPdataAnn!ES$9,$A76,0)/OFFSET(CVMdataAnn!ES$9,$A76,0)))</f>
        <v>22598.226868757043</v>
      </c>
      <c r="ET76" s="6">
        <f ca="1">IF(ISERROR(CVMdataQly!ET76*(OFFSET(CPdataAnn!ET$9,$A76,0)/OFFSET(CVMdataAnn!ET$9,$A76,0))),"",CVMdataQly!ET76*(OFFSET(CPdataAnn!ET$9,$A76,0)/OFFSET(CVMdataAnn!ET$9,$A76,0)))</f>
        <v>3578.0464349910126</v>
      </c>
      <c r="EU76" s="6">
        <f ca="1">IF(ISERROR(CVMdataQly!EU76*(OFFSET(CPdataAnn!EU$9,$A76,0)/OFFSET(CVMdataAnn!EU$9,$A76,0))),"",CVMdataQly!EU76*(OFFSET(CPdataAnn!EU$9,$A76,0)/OFFSET(CVMdataAnn!EU$9,$A76,0)))</f>
        <v>1131.4578265986663</v>
      </c>
      <c r="EV76" s="6">
        <f ca="1">IF(ISERROR(CVMdataQly!EV76*(OFFSET(CPdataAnn!EV$9,$A76,0)/OFFSET(CVMdataAnn!EV$9,$A76,0))),"",CVMdataQly!EV76*(OFFSET(CPdataAnn!EV$9,$A76,0)/OFFSET(CVMdataAnn!EV$9,$A76,0)))</f>
        <v>213.69776482021379</v>
      </c>
      <c r="EW76" s="6">
        <f ca="1">IF(ISERROR(CVMdataQly!EW76*(OFFSET(CPdataAnn!EW$9,$A76,0)/OFFSET(CVMdataAnn!EW$9,$A76,0))),"",CVMdataQly!EW76*(OFFSET(CPdataAnn!EW$9,$A76,0)/OFFSET(CVMdataAnn!EW$9,$A76,0)))</f>
        <v>2232.4818212708119</v>
      </c>
      <c r="EX76" s="6">
        <f ca="1">IF(ISERROR(CVMdataQly!EX76*(OFFSET(CPdataAnn!EX$9,$A76,0)/OFFSET(CVMdataAnn!EX$9,$A76,0))),"",CVMdataQly!EX76*(OFFSET(CPdataAnn!EX$9,$A76,0)/OFFSET(CVMdataAnn!EX$9,$A76,0)))</f>
        <v>695.38403041825097</v>
      </c>
      <c r="EY76" s="6">
        <f ca="1">IF(ISERROR(CVMdataQly!EY76*(OFFSET(CPdataAnn!EY$9,$A76,0)/OFFSET(CVMdataAnn!EY$9,$A76,0))),"",CVMdataQly!EY76*(OFFSET(CPdataAnn!EY$9,$A76,0)/OFFSET(CVMdataAnn!EY$9,$A76,0)))</f>
        <v>1347.7906606526928</v>
      </c>
      <c r="EZ76" s="6">
        <f ca="1">IF(ISERROR(CVMdataQly!EZ76*(OFFSET(CPdataAnn!EZ$9,$A76,0)/OFFSET(CVMdataAnn!EZ$9,$A76,0))),"",CVMdataQly!EZ76*(OFFSET(CPdataAnn!EZ$9,$A76,0)/OFFSET(CVMdataAnn!EZ$9,$A76,0)))</f>
        <v>913.07721771104639</v>
      </c>
      <c r="FA76" s="6">
        <f ca="1">IF(ISERROR(CVMdataQly!FA76*(OFFSET(CPdataAnn!FA$9,$A76,0)/OFFSET(CVMdataAnn!FA$9,$A76,0))),"",CVMdataQly!FA76*(OFFSET(CPdataAnn!FA$9,$A76,0)/OFFSET(CVMdataAnn!FA$9,$A76,0)))</f>
        <v>433.8604651162791</v>
      </c>
      <c r="FB76" s="6">
        <f ca="1">IF(ISERROR(CVMdataQly!FB76*(OFFSET(CPdataAnn!FB$9,$A76,0)/OFFSET(CVMdataAnn!FB$9,$A76,0))),"",CVMdataQly!FB76*(OFFSET(CPdataAnn!FB$9,$A76,0)/OFFSET(CVMdataAnn!FB$9,$A76,0)))</f>
        <v>2313.2346070085132</v>
      </c>
      <c r="FC76" s="6">
        <f ca="1">IF(ISERROR(CVMdataQly!FC76*(OFFSET(CPdataAnn!FC$9,$A76,0)/OFFSET(CVMdataAnn!FC$9,$A76,0))),"",CVMdataQly!FC76*(OFFSET(CPdataAnn!FC$9,$A76,0)/OFFSET(CVMdataAnn!FC$9,$A76,0)))</f>
        <v>4443.9334840591109</v>
      </c>
      <c r="FD76" s="6">
        <f ca="1">IF(ISERROR(CVMdataQly!FD76*(OFFSET(CPdataAnn!FD$9,$A76,0)/OFFSET(CVMdataAnn!FD$9,$A76,0))),"",CVMdataQly!FD76*(OFFSET(CPdataAnn!FD$9,$A76,0)/OFFSET(CVMdataAnn!FD$9,$A76,0)))</f>
        <v>2815.3782136005116</v>
      </c>
      <c r="FE76" s="6">
        <f ca="1">IF(ISERROR(CVMdataQly!FE76*(OFFSET(CPdataAnn!FE$9,$A76,0)/OFFSET(CVMdataAnn!FE$9,$A76,0))),"",CVMdataQly!FE76*(OFFSET(CPdataAnn!FE$9,$A76,0)/OFFSET(CVMdataAnn!FE$9,$A76,0)))</f>
        <v>672.42932089769749</v>
      </c>
      <c r="FF76" s="6">
        <f ca="1">IF(ISERROR(CVMdataQly!FF76*(OFFSET(CPdataAnn!FF$9,$A76,0)/OFFSET(CVMdataAnn!FF$9,$A76,0))),"",CVMdataQly!FF76*(OFFSET(CPdataAnn!FF$9,$A76,0)/OFFSET(CVMdataAnn!FF$9,$A76,0)))</f>
        <v>223.86979166666669</v>
      </c>
      <c r="FG76" s="6">
        <f ca="1">IF(ISERROR(CVMdataQly!FG76*(OFFSET(CPdataAnn!FG$9,$A76,0)/OFFSET(CVMdataAnn!FG$9,$A76,0))),"",CVMdataQly!FG76*(OFFSET(CPdataAnn!FG$9,$A76,0)/OFFSET(CVMdataAnn!FG$9,$A76,0)))</f>
        <v>739.03661513425538</v>
      </c>
      <c r="FH76" s="6" t="str">
        <f ca="1">IF(ISERROR(CVMdataQly!FH76*(OFFSET(CPdataAnn!FH$9,$A76,0)/OFFSET(CVMdataAnn!FH$9,$A76,0))),"",CVMdataQly!FH76*(OFFSET(CPdataAnn!FH$9,$A76,0)/OFFSET(CVMdataAnn!FH$9,$A76,0)))</f>
        <v/>
      </c>
      <c r="FI76" s="6">
        <f ca="1">IF(ISERROR(CVMdataQly!FI76*(OFFSET(CPdataAnn!FI$9,$A76,0)/OFFSET(CVMdataAnn!FI$9,$A76,0))),"",CVMdataQly!FI76*(OFFSET(CPdataAnn!FI$9,$A76,0)/OFFSET(CVMdataAnn!FI$9,$A76,0)))</f>
        <v>7865.1688720452212</v>
      </c>
      <c r="FJ76" s="6">
        <f ca="1">IF(ISERROR(CVMdataQly!FJ76*(OFFSET(CPdataAnn!FJ$9,$A76,0)/OFFSET(CVMdataAnn!FJ$9,$A76,0))),"",CVMdataQly!FJ76*(OFFSET(CPdataAnn!FJ$9,$A76,0)/OFFSET(CVMdataAnn!FJ$9,$A76,0)))</f>
        <v>3537.3224868612324</v>
      </c>
      <c r="FK76" s="6">
        <f ca="1">IF(ISERROR(CVMdataQly!FK76*(OFFSET(CPdataAnn!FK$9,$A76,0)/OFFSET(CVMdataAnn!FK$9,$A76,0))),"",CVMdataQly!FK76*(OFFSET(CPdataAnn!FK$9,$A76,0)/OFFSET(CVMdataAnn!FK$9,$A76,0)))</f>
        <v>4312.0015755268169</v>
      </c>
      <c r="FL76" s="6">
        <f ca="1">IF(ISERROR(CVMdataQly!FL76*(OFFSET(CPdataAnn!FL$9,$A76,0)/OFFSET(CVMdataAnn!FL$9,$A76,0))),"",CVMdataQly!FL76*(OFFSET(CPdataAnn!FL$9,$A76,0)/OFFSET(CVMdataAnn!FL$9,$A76,0)))</f>
        <v>2452.7498187530205</v>
      </c>
    </row>
    <row r="77" spans="1:168" x14ac:dyDescent="0.25">
      <c r="A77" s="6">
        <f t="shared" si="1"/>
        <v>17</v>
      </c>
      <c r="B77" s="1">
        <v>37226</v>
      </c>
      <c r="C77" s="6">
        <f ca="1">IF(ISERROR(CVMdataQly!C77*(OFFSET(CPdataAnn!C$9,$A77,0)/OFFSET(CVMdataAnn!C$9,$A77,0))),"",CVMdataQly!C77*(OFFSET(CPdataAnn!C$9,$A77,0)/OFFSET(CVMdataAnn!C$9,$A77,0)))</f>
        <v>187128.85366516165</v>
      </c>
      <c r="D77" s="6">
        <f ca="1">IF(ISERROR(CVMdataQly!D77*(OFFSET(CPdataAnn!D$9,$A77,0)/OFFSET(CVMdataAnn!D$9,$A77,0))),"",CVMdataQly!D77*(OFFSET(CPdataAnn!D$9,$A77,0)/OFFSET(CVMdataAnn!D$9,$A77,0)))</f>
        <v>2591.5833739639202</v>
      </c>
      <c r="E77" s="6">
        <f ca="1">IF(ISERROR(CVMdataQly!E77*(OFFSET(CPdataAnn!E$9,$A77,0)/OFFSET(CVMdataAnn!E$9,$A77,0))),"",CVMdataQly!E77*(OFFSET(CPdataAnn!E$9,$A77,0)/OFFSET(CVMdataAnn!E$9,$A77,0)))</f>
        <v>184464.37768907132</v>
      </c>
      <c r="F77" s="6">
        <f ca="1">IF(ISERROR(CVMdataQly!F77*(OFFSET(CPdataAnn!F$9,$A77,0)/OFFSET(CVMdataAnn!F$9,$A77,0))),"",CVMdataQly!F77*(OFFSET(CPdataAnn!F$9,$A77,0)/OFFSET(CVMdataAnn!F$9,$A77,0)))</f>
        <v>14952.479911694931</v>
      </c>
      <c r="G77" s="6">
        <f ca="1">IF(ISERROR(CVMdataQly!G77*(OFFSET(CPdataAnn!G$9,$A77,0)/OFFSET(CVMdataAnn!G$9,$A77,0))),"",CVMdataQly!G77*(OFFSET(CPdataAnn!G$9,$A77,0)/OFFSET(CVMdataAnn!G$9,$A77,0)))</f>
        <v>8104.4433480051111</v>
      </c>
      <c r="H77" s="6">
        <f ca="1">IF(ISERROR(CVMdataQly!H77*(OFFSET(CPdataAnn!H$9,$A77,0)/OFFSET(CVMdataAnn!H$9,$A77,0))),"",CVMdataQly!H77*(OFFSET(CPdataAnn!H$9,$A77,0)/OFFSET(CVMdataAnn!H$9,$A77,0)))</f>
        <v>9532.8602202983384</v>
      </c>
      <c r="I77" s="6">
        <f ca="1">IF(ISERROR(CVMdataQly!I77*(OFFSET(CPdataAnn!I$9,$A77,0)/OFFSET(CVMdataAnn!I$9,$A77,0))),"",CVMdataQly!I77*(OFFSET(CPdataAnn!I$9,$A77,0)/OFFSET(CVMdataAnn!I$9,$A77,0)))</f>
        <v>46447.111029140535</v>
      </c>
      <c r="J77" s="6">
        <f ca="1">IF(ISERROR(CVMdataQly!J77*(OFFSET(CPdataAnn!J$9,$A77,0)/OFFSET(CVMdataAnn!J$9,$A77,0))),"",CVMdataQly!J77*(OFFSET(CPdataAnn!J$9,$A77,0)/OFFSET(CVMdataAnn!J$9,$A77,0)))</f>
        <v>9817.9799820734988</v>
      </c>
      <c r="K77" s="6">
        <f ca="1">IF(ISERROR(CVMdataQly!K77*(OFFSET(CPdataAnn!K$9,$A77,0)/OFFSET(CVMdataAnn!K$9,$A77,0))),"",CVMdataQly!K77*(OFFSET(CPdataAnn!K$9,$A77,0)/OFFSET(CVMdataAnn!K$9,$A77,0)))</f>
        <v>2509.7654531371031</v>
      </c>
      <c r="L77" s="6">
        <f ca="1">IF(ISERROR(CVMdataQly!L77*(OFFSET(CPdataAnn!L$9,$A77,0)/OFFSET(CVMdataAnn!L$9,$A77,0))),"",CVMdataQly!L77*(OFFSET(CPdataAnn!L$9,$A77,0)/OFFSET(CVMdataAnn!L$9,$A77,0)))</f>
        <v>25774.255501871477</v>
      </c>
      <c r="M77" s="6">
        <f ca="1">IF(ISERROR(CVMdataQly!M77*(OFFSET(CPdataAnn!M$9,$A77,0)/OFFSET(CVMdataAnn!M$9,$A77,0))),"",CVMdataQly!M77*(OFFSET(CPdataAnn!M$9,$A77,0)/OFFSET(CVMdataAnn!M$9,$A77,0)))</f>
        <v>3645.2542584778867</v>
      </c>
      <c r="N77" s="6">
        <f ca="1">IF(ISERROR(CVMdataQly!N77*(OFFSET(CPdataAnn!N$9,$A77,0)/OFFSET(CVMdataAnn!N$9,$A77,0))),"",CVMdataQly!N77*(OFFSET(CPdataAnn!N$9,$A77,0)/OFFSET(CVMdataAnn!N$9,$A77,0)))</f>
        <v>20289.418946422804</v>
      </c>
      <c r="O77" s="6">
        <f ca="1">IF(ISERROR(CVMdataQly!O77*(OFFSET(CPdataAnn!O$9,$A77,0)/OFFSET(CVMdataAnn!O$9,$A77,0))),"",CVMdataQly!O77*(OFFSET(CPdataAnn!O$9,$A77,0)/OFFSET(CVMdataAnn!O$9,$A77,0)))</f>
        <v>2445.4745002524728</v>
      </c>
      <c r="P77" s="6">
        <f ca="1">IF(ISERROR(CVMdataQly!P77*(OFFSET(CPdataAnn!P$9,$A77,0)/OFFSET(CVMdataAnn!P$9,$A77,0))),"",CVMdataQly!P77*(OFFSET(CPdataAnn!P$9,$A77,0)/OFFSET(CVMdataAnn!P$9,$A77,0)))</f>
        <v>17328.629217785026</v>
      </c>
      <c r="Q77" s="6">
        <f ca="1">IF(ISERROR(CVMdataQly!Q77*(OFFSET(CPdataAnn!Q$9,$A77,0)/OFFSET(CVMdataAnn!Q$9,$A77,0))),"",CVMdataQly!Q77*(OFFSET(CPdataAnn!Q$9,$A77,0)/OFFSET(CVMdataAnn!Q$9,$A77,0)))</f>
        <v>23566.918133064482</v>
      </c>
      <c r="R77" s="6">
        <f ca="1">IF(ISERROR(CVMdataQly!R77*(OFFSET(CPdataAnn!R$9,$A77,0)/OFFSET(CVMdataAnn!R$9,$A77,0))),"",CVMdataQly!R77*(OFFSET(CPdataAnn!R$9,$A77,0)/OFFSET(CVMdataAnn!R$9,$A77,0)))</f>
        <v>14952.479911694931</v>
      </c>
      <c r="S77" s="6">
        <f ca="1">IF(ISERROR(CVMdataQly!S77*(OFFSET(CPdataAnn!S$9,$A77,0)/OFFSET(CVMdataAnn!S$9,$A77,0))),"",CVMdataQly!S77*(OFFSET(CPdataAnn!S$9,$A77,0)/OFFSET(CVMdataAnn!S$9,$A77,0)))</f>
        <v>13151.129954823213</v>
      </c>
      <c r="T77" s="6">
        <f ca="1">IF(ISERROR(CVMdataQly!T77*(OFFSET(CPdataAnn!T$9,$A77,0)/OFFSET(CVMdataAnn!T$9,$A77,0))),"",CVMdataQly!T77*(OFFSET(CPdataAnn!T$9,$A77,0)/OFFSET(CVMdataAnn!T$9,$A77,0)))</f>
        <v>2204.9594221372427</v>
      </c>
      <c r="U77" s="6">
        <f ca="1">IF(ISERROR(CVMdataQly!U77*(OFFSET(CPdataAnn!U$9,$A77,0)/OFFSET(CVMdataAnn!U$9,$A77,0))),"",CVMdataQly!U77*(OFFSET(CPdataAnn!U$9,$A77,0)/OFFSET(CVMdataAnn!U$9,$A77,0)))</f>
        <v>2892.8942651206521</v>
      </c>
      <c r="V77" s="6">
        <f ca="1">IF(ISERROR(CVMdataQly!V77*(OFFSET(CPdataAnn!V$9,$A77,0)/OFFSET(CVMdataAnn!V$9,$A77,0))),"",CVMdataQly!V77*(OFFSET(CPdataAnn!V$9,$A77,0)/OFFSET(CVMdataAnn!V$9,$A77,0)))</f>
        <v>572.27417640807653</v>
      </c>
      <c r="W77" s="6">
        <f ca="1">IF(ISERROR(CVMdataQly!W77*(OFFSET(CPdataAnn!W$9,$A77,0)/OFFSET(CVMdataAnn!W$9,$A77,0))),"",CVMdataQly!W77*(OFFSET(CPdataAnn!W$9,$A77,0)/OFFSET(CVMdataAnn!W$9,$A77,0)))</f>
        <v>1781.5047786229766</v>
      </c>
      <c r="X77" s="6">
        <f ca="1">IF(ISERROR(CVMdataQly!X77*(OFFSET(CPdataAnn!X$9,$A77,0)/OFFSET(CVMdataAnn!X$9,$A77,0))),"",CVMdataQly!X77*(OFFSET(CPdataAnn!X$9,$A77,0)/OFFSET(CVMdataAnn!X$9,$A77,0)))</f>
        <v>406.90487514863258</v>
      </c>
      <c r="Y77" s="6">
        <f ca="1">IF(ISERROR(CVMdataQly!Y77*(OFFSET(CPdataAnn!Y$9,$A77,0)/OFFSET(CVMdataAnn!Y$9,$A77,0))),"",CVMdataQly!Y77*(OFFSET(CPdataAnn!Y$9,$A77,0)/OFFSET(CVMdataAnn!Y$9,$A77,0)))</f>
        <v>1130.84053302094</v>
      </c>
      <c r="Z77" s="6">
        <f ca="1">IF(ISERROR(CVMdataQly!Z77*(OFFSET(CPdataAnn!Z$9,$A77,0)/OFFSET(CVMdataAnn!Z$9,$A77,0))),"",CVMdataQly!Z77*(OFFSET(CPdataAnn!Z$9,$A77,0)/OFFSET(CVMdataAnn!Z$9,$A77,0)))</f>
        <v>2076.7537353459506</v>
      </c>
      <c r="AA77" s="6">
        <f ca="1">IF(ISERROR(CVMdataQly!AA77*(OFFSET(CPdataAnn!AA$9,$A77,0)/OFFSET(CVMdataAnn!AA$9,$A77,0))),"",CVMdataQly!AA77*(OFFSET(CPdataAnn!AA$9,$A77,0)/OFFSET(CVMdataAnn!AA$9,$A77,0)))</f>
        <v>1697.8024536580999</v>
      </c>
      <c r="AB77" s="6">
        <f ca="1">IF(ISERROR(CVMdataQly!AB77*(OFFSET(CPdataAnn!AB$9,$A77,0)/OFFSET(CVMdataAnn!AB$9,$A77,0))),"",CVMdataQly!AB77*(OFFSET(CPdataAnn!AB$9,$A77,0)/OFFSET(CVMdataAnn!AB$9,$A77,0)))</f>
        <v>387.13524590163934</v>
      </c>
      <c r="AC77" s="6">
        <f ca="1">IF(ISERROR(CVMdataQly!AC77*(OFFSET(CPdataAnn!AC$9,$A77,0)/OFFSET(CVMdataAnn!AC$9,$A77,0))),"",CVMdataQly!AC77*(OFFSET(CPdataAnn!AC$9,$A77,0)/OFFSET(CVMdataAnn!AC$9,$A77,0)))</f>
        <v>1799.1127847512785</v>
      </c>
      <c r="AD77" s="6">
        <f ca="1">IF(ISERROR(CVMdataQly!AD77*(OFFSET(CPdataAnn!AD$9,$A77,0)/OFFSET(CVMdataAnn!AD$9,$A77,0))),"",CVMdataQly!AD77*(OFFSET(CPdataAnn!AD$9,$A77,0)/OFFSET(CVMdataAnn!AD$9,$A77,0)))</f>
        <v>426.19142971565878</v>
      </c>
      <c r="AE77" s="6">
        <f ca="1">IF(ISERROR(CVMdataQly!AE77*(OFFSET(CPdataAnn!AE$9,$A77,0)/OFFSET(CVMdataAnn!AE$9,$A77,0))),"",CVMdataQly!AE77*(OFFSET(CPdataAnn!AE$9,$A77,0)/OFFSET(CVMdataAnn!AE$9,$A77,0)))</f>
        <v>1373.5652797704447</v>
      </c>
      <c r="AF77" s="6">
        <f ca="1">IF(ISERROR(CVMdataQly!AF77*(OFFSET(CPdataAnn!AF$9,$A77,0)/OFFSET(CVMdataAnn!AF$9,$A77,0))),"",CVMdataQly!AF77*(OFFSET(CPdataAnn!AF$9,$A77,0)/OFFSET(CVMdataAnn!AF$9,$A77,0)))</f>
        <v>8104.4433480051111</v>
      </c>
      <c r="AG77" s="6">
        <f ca="1">IF(ISERROR(CVMdataQly!AG77*(OFFSET(CPdataAnn!AG$9,$A77,0)/OFFSET(CVMdataAnn!AG$9,$A77,0))),"",CVMdataQly!AG77*(OFFSET(CPdataAnn!AG$9,$A77,0)/OFFSET(CVMdataAnn!AG$9,$A77,0)))</f>
        <v>2776.5250063307167</v>
      </c>
      <c r="AH77" s="6">
        <f ca="1">IF(ISERROR(CVMdataQly!AH77*(OFFSET(CPdataAnn!AH$9,$A77,0)/OFFSET(CVMdataAnn!AH$9,$A77,0))),"",CVMdataQly!AH77*(OFFSET(CPdataAnn!AH$9,$A77,0)/OFFSET(CVMdataAnn!AH$9,$A77,0)))</f>
        <v>721.70063559322034</v>
      </c>
      <c r="AI77" s="6">
        <f ca="1">IF(ISERROR(CVMdataQly!AI77*(OFFSET(CPdataAnn!AI$9,$A77,0)/OFFSET(CVMdataAnn!AI$9,$A77,0))),"",CVMdataQly!AI77*(OFFSET(CPdataAnn!AI$9,$A77,0)/OFFSET(CVMdataAnn!AI$9,$A77,0)))</f>
        <v>1267.7882001087546</v>
      </c>
      <c r="AJ77" s="6">
        <f ca="1">IF(ISERROR(CVMdataQly!AJ77*(OFFSET(CPdataAnn!AJ$9,$A77,0)/OFFSET(CVMdataAnn!AJ$9,$A77,0))),"",CVMdataQly!AJ77*(OFFSET(CPdataAnn!AJ$9,$A77,0)/OFFSET(CVMdataAnn!AJ$9,$A77,0)))</f>
        <v>787.20761703253106</v>
      </c>
      <c r="AK77" s="6">
        <f ca="1">IF(ISERROR(CVMdataQly!AK77*(OFFSET(CPdataAnn!AK$9,$A77,0)/OFFSET(CVMdataAnn!AK$9,$A77,0))),"",CVMdataQly!AK77*(OFFSET(CPdataAnn!AK$9,$A77,0)/OFFSET(CVMdataAnn!AK$9,$A77,0)))</f>
        <v>3423.5429407003157</v>
      </c>
      <c r="AL77" s="6">
        <f ca="1">IF(ISERROR(CVMdataQly!AL77*(OFFSET(CPdataAnn!AL$9,$A77,0)/OFFSET(CVMdataAnn!AL$9,$A77,0))),"",CVMdataQly!AL77*(OFFSET(CPdataAnn!AL$9,$A77,0)/OFFSET(CVMdataAnn!AL$9,$A77,0)))</f>
        <v>1900.1643835616437</v>
      </c>
      <c r="AM77" s="6">
        <f ca="1">IF(ISERROR(CVMdataQly!AM77*(OFFSET(CPdataAnn!AM$9,$A77,0)/OFFSET(CVMdataAnn!AM$9,$A77,0))),"",CVMdataQly!AM77*(OFFSET(CPdataAnn!AM$9,$A77,0)/OFFSET(CVMdataAnn!AM$9,$A77,0)))</f>
        <v>9532.8602202983384</v>
      </c>
      <c r="AN77" s="6">
        <f ca="1">IF(ISERROR(CVMdataQly!AN77*(OFFSET(CPdataAnn!AN$9,$A77,0)/OFFSET(CVMdataAnn!AN$9,$A77,0))),"",CVMdataQly!AN77*(OFFSET(CPdataAnn!AN$9,$A77,0)/OFFSET(CVMdataAnn!AN$9,$A77,0)))</f>
        <v>8303.4807945772936</v>
      </c>
      <c r="AO77" s="6">
        <f ca="1">IF(ISERROR(CVMdataQly!AO77*(OFFSET(CPdataAnn!AO$9,$A77,0)/OFFSET(CVMdataAnn!AO$9,$A77,0))),"",CVMdataQly!AO77*(OFFSET(CPdataAnn!AO$9,$A77,0)/OFFSET(CVMdataAnn!AO$9,$A77,0)))</f>
        <v>70.537953795379536</v>
      </c>
      <c r="AP77" s="6">
        <f ca="1">IF(ISERROR(CVMdataQly!AP77*(OFFSET(CPdataAnn!AP$9,$A77,0)/OFFSET(CVMdataAnn!AP$9,$A77,0))),"",CVMdataQly!AP77*(OFFSET(CPdataAnn!AP$9,$A77,0)/OFFSET(CVMdataAnn!AP$9,$A77,0)))</f>
        <v>7811.1320497350607</v>
      </c>
      <c r="AQ77" s="6">
        <f ca="1">IF(ISERROR(CVMdataQly!AQ77*(OFFSET(CPdataAnn!AQ$9,$A77,0)/OFFSET(CVMdataAnn!AQ$9,$A77,0))),"",CVMdataQly!AQ77*(OFFSET(CPdataAnn!AQ$9,$A77,0)/OFFSET(CVMdataAnn!AQ$9,$A77,0)))</f>
        <v>216.85714285714286</v>
      </c>
      <c r="AR77" s="6">
        <f ca="1">IF(ISERROR(CVMdataQly!AR77*(OFFSET(CPdataAnn!AR$9,$A77,0)/OFFSET(CVMdataAnn!AR$9,$A77,0))),"",CVMdataQly!AR77*(OFFSET(CPdataAnn!AR$9,$A77,0)/OFFSET(CVMdataAnn!AR$9,$A77,0)))</f>
        <v>201.35059482155356</v>
      </c>
      <c r="AS77" s="6">
        <f ca="1">IF(ISERROR(CVMdataQly!AS77*(OFFSET(CPdataAnn!AS$9,$A77,0)/OFFSET(CVMdataAnn!AS$9,$A77,0))),"",CVMdataQly!AS77*(OFFSET(CPdataAnn!AS$9,$A77,0)/OFFSET(CVMdataAnn!AS$9,$A77,0)))</f>
        <v>1230.0291863207547</v>
      </c>
      <c r="AT77" s="6">
        <f ca="1">IF(ISERROR(CVMdataQly!AT77*(OFFSET(CPdataAnn!AT$9,$A77,0)/OFFSET(CVMdataAnn!AT$9,$A77,0))),"",CVMdataQly!AT77*(OFFSET(CPdataAnn!AT$9,$A77,0)/OFFSET(CVMdataAnn!AT$9,$A77,0)))</f>
        <v>1216.7077244258871</v>
      </c>
      <c r="AU77" s="6">
        <f ca="1">IF(ISERROR(CVMdataQly!AU77*(OFFSET(CPdataAnn!AU$9,$A77,0)/OFFSET(CVMdataAnn!AU$9,$A77,0))),"",CVMdataQly!AU77*(OFFSET(CPdataAnn!AU$9,$A77,0)/OFFSET(CVMdataAnn!AU$9,$A77,0)))</f>
        <v>13.333333333333332</v>
      </c>
      <c r="AV77" s="6">
        <f ca="1">IF(ISERROR(CVMdataQly!AV77*(OFFSET(CPdataAnn!AV$9,$A77,0)/OFFSET(CVMdataAnn!AV$9,$A77,0))),"",CVMdataQly!AV77*(OFFSET(CPdataAnn!AV$9,$A77,0)/OFFSET(CVMdataAnn!AV$9,$A77,0)))</f>
        <v>46447.111029140535</v>
      </c>
      <c r="AW77" s="6">
        <f ca="1">IF(ISERROR(CVMdataQly!AW77*(OFFSET(CPdataAnn!AW$9,$A77,0)/OFFSET(CVMdataAnn!AW$9,$A77,0))),"",CVMdataQly!AW77*(OFFSET(CPdataAnn!AW$9,$A77,0)/OFFSET(CVMdataAnn!AW$9,$A77,0)))</f>
        <v>7062.7325685737151</v>
      </c>
      <c r="AX77" s="6">
        <f ca="1">IF(ISERROR(CVMdataQly!AX77*(OFFSET(CPdataAnn!AX$9,$A77,0)/OFFSET(CVMdataAnn!AX$9,$A77,0))),"",CVMdataQly!AX77*(OFFSET(CPdataAnn!AX$9,$A77,0)/OFFSET(CVMdataAnn!AX$9,$A77,0)))</f>
        <v>7038.6170388751034</v>
      </c>
      <c r="AY77" s="6">
        <f ca="1">IF(ISERROR(CVMdataQly!AY77*(OFFSET(CPdataAnn!AY$9,$A77,0)/OFFSET(CVMdataAnn!AY$9,$A77,0))),"",CVMdataQly!AY77*(OFFSET(CPdataAnn!AY$9,$A77,0)/OFFSET(CVMdataAnn!AY$9,$A77,0)))</f>
        <v>23.808</v>
      </c>
      <c r="AZ77" s="6">
        <f ca="1">IF(ISERROR(CVMdataQly!AZ77*(OFFSET(CPdataAnn!AZ$9,$A77,0)/OFFSET(CVMdataAnn!AZ$9,$A77,0))),"",CVMdataQly!AZ77*(OFFSET(CPdataAnn!AZ$9,$A77,0)/OFFSET(CVMdataAnn!AZ$9,$A77,0)))</f>
        <v>34125.99603682357</v>
      </c>
      <c r="BA77" s="6">
        <f ca="1">IF(ISERROR(CVMdataQly!BA77*(OFFSET(CPdataAnn!BA$9,$A77,0)/OFFSET(CVMdataAnn!BA$9,$A77,0))),"",CVMdataQly!BA77*(OFFSET(CPdataAnn!BA$9,$A77,0)/OFFSET(CVMdataAnn!BA$9,$A77,0)))</f>
        <v>32937.887013939835</v>
      </c>
      <c r="BB77" s="6">
        <f ca="1">IF(ISERROR(CVMdataQly!BB77*(OFFSET(CPdataAnn!BB$9,$A77,0)/OFFSET(CVMdataAnn!BB$9,$A77,0))),"",CVMdataQly!BB77*(OFFSET(CPdataAnn!BB$9,$A77,0)/OFFSET(CVMdataAnn!BB$9,$A77,0)))</f>
        <v>1187.5858618463526</v>
      </c>
      <c r="BC77" s="6">
        <f ca="1">IF(ISERROR(CVMdataQly!BC77*(OFFSET(CPdataAnn!BC$9,$A77,0)/OFFSET(CVMdataAnn!BC$9,$A77,0))),"",CVMdataQly!BC77*(OFFSET(CPdataAnn!BC$9,$A77,0)/OFFSET(CVMdataAnn!BC$9,$A77,0)))</f>
        <v>469.75845410628017</v>
      </c>
      <c r="BD77" s="6">
        <f ca="1">IF(ISERROR(CVMdataQly!BD77*(OFFSET(CPdataAnn!BD$9,$A77,0)/OFFSET(CVMdataAnn!BD$9,$A77,0))),"",CVMdataQly!BD77*(OFFSET(CPdataAnn!BD$9,$A77,0)/OFFSET(CVMdataAnn!BD$9,$A77,0)))</f>
        <v>242.98600121728546</v>
      </c>
      <c r="BE77" s="6">
        <f ca="1">IF(ISERROR(CVMdataQly!BE77*(OFFSET(CPdataAnn!BE$9,$A77,0)/OFFSET(CVMdataAnn!BE$9,$A77,0))),"",CVMdataQly!BE77*(OFFSET(CPdataAnn!BE$9,$A77,0)/OFFSET(CVMdataAnn!BE$9,$A77,0)))</f>
        <v>226.06974128233972</v>
      </c>
      <c r="BF77" s="6">
        <f ca="1">IF(ISERROR(CVMdataQly!BF77*(OFFSET(CPdataAnn!BF$9,$A77,0)/OFFSET(CVMdataAnn!BF$9,$A77,0))),"",CVMdataQly!BF77*(OFFSET(CPdataAnn!BF$9,$A77,0)/OFFSET(CVMdataAnn!BF$9,$A77,0)))</f>
        <v>1280.7401482637533</v>
      </c>
      <c r="BG77" s="6">
        <f ca="1">IF(ISERROR(CVMdataQly!BG77*(OFFSET(CPdataAnn!BG$9,$A77,0)/OFFSET(CVMdataAnn!BG$9,$A77,0))),"",CVMdataQly!BG77*(OFFSET(CPdataAnn!BG$9,$A77,0)/OFFSET(CVMdataAnn!BG$9,$A77,0)))</f>
        <v>622.41405470153722</v>
      </c>
      <c r="BH77" s="6">
        <f ca="1">IF(ISERROR(CVMdataQly!BH77*(OFFSET(CPdataAnn!BH$9,$A77,0)/OFFSET(CVMdataAnn!BH$9,$A77,0))),"",CVMdataQly!BH77*(OFFSET(CPdataAnn!BH$9,$A77,0)/OFFSET(CVMdataAnn!BH$9,$A77,0)))</f>
        <v>18.857142857142858</v>
      </c>
      <c r="BI77" s="6">
        <f ca="1">IF(ISERROR(CVMdataQly!BI77*(OFFSET(CPdataAnn!BI$9,$A77,0)/OFFSET(CVMdataAnn!BI$9,$A77,0))),"",CVMdataQly!BI77*(OFFSET(CPdataAnn!BI$9,$A77,0)/OFFSET(CVMdataAnn!BI$9,$A77,0)))</f>
        <v>639.12676056338023</v>
      </c>
      <c r="BJ77" s="6" t="str">
        <f ca="1">IF(ISERROR(CVMdataQly!BJ77*(OFFSET(CPdataAnn!BJ$9,$A77,0)/OFFSET(CVMdataAnn!BJ$9,$A77,0))),"",CVMdataQly!BJ77*(OFFSET(CPdataAnn!BJ$9,$A77,0)/OFFSET(CVMdataAnn!BJ$9,$A77,0)))</f>
        <v/>
      </c>
      <c r="BK77" s="6">
        <f ca="1">IF(ISERROR(CVMdataQly!BK77*(OFFSET(CPdataAnn!BK$9,$A77,0)/OFFSET(CVMdataAnn!BK$9,$A77,0))),"",CVMdataQly!BK77*(OFFSET(CPdataAnn!BK$9,$A77,0)/OFFSET(CVMdataAnn!BK$9,$A77,0)))</f>
        <v>3508.507328990228</v>
      </c>
      <c r="BL77" s="6">
        <f ca="1">IF(ISERROR(CVMdataQly!BL77*(OFFSET(CPdataAnn!BL$9,$A77,0)/OFFSET(CVMdataAnn!BL$9,$A77,0))),"",CVMdataQly!BL77*(OFFSET(CPdataAnn!BL$9,$A77,0)/OFFSET(CVMdataAnn!BL$9,$A77,0)))</f>
        <v>1773.6844994510429</v>
      </c>
      <c r="BM77" s="6">
        <f ca="1">IF(ISERROR(CVMdataQly!BM77*(OFFSET(CPdataAnn!BM$9,$A77,0)/OFFSET(CVMdataAnn!BM$9,$A77,0))),"",CVMdataQly!BM77*(OFFSET(CPdataAnn!BM$9,$A77,0)/OFFSET(CVMdataAnn!BM$9,$A77,0)))</f>
        <v>1466.5003484320557</v>
      </c>
      <c r="BN77" s="6">
        <f ca="1">IF(ISERROR(CVMdataQly!BN77*(OFFSET(CPdataAnn!BN$9,$A77,0)/OFFSET(CVMdataAnn!BN$9,$A77,0))),"",CVMdataQly!BN77*(OFFSET(CPdataAnn!BN$9,$A77,0)/OFFSET(CVMdataAnn!BN$9,$A77,0)))</f>
        <v>129.50718685831623</v>
      </c>
      <c r="BO77" s="6">
        <f ca="1">IF(ISERROR(CVMdataQly!BO77*(OFFSET(CPdataAnn!BO$9,$A77,0)/OFFSET(CVMdataAnn!BO$9,$A77,0))),"",CVMdataQly!BO77*(OFFSET(CPdataAnn!BO$9,$A77,0)/OFFSET(CVMdataAnn!BO$9,$A77,0)))</f>
        <v>138.06285714285713</v>
      </c>
      <c r="BP77" s="6" t="str">
        <f ca="1">IF(ISERROR(CVMdataQly!BP77*(OFFSET(CPdataAnn!BP$9,$A77,0)/OFFSET(CVMdataAnn!BP$9,$A77,0))),"",CVMdataQly!BP77*(OFFSET(CPdataAnn!BP$9,$A77,0)/OFFSET(CVMdataAnn!BP$9,$A77,0)))</f>
        <v/>
      </c>
      <c r="BQ77" s="6">
        <f ca="1">IF(ISERROR(CVMdataQly!BQ77*(OFFSET(CPdataAnn!BQ$9,$A77,0)/OFFSET(CVMdataAnn!BQ$9,$A77,0))),"",CVMdataQly!BQ77*(OFFSET(CPdataAnn!BQ$9,$A77,0)/OFFSET(CVMdataAnn!BQ$9,$A77,0)))</f>
        <v>9817.9799820734988</v>
      </c>
      <c r="BR77" s="6">
        <f ca="1">IF(ISERROR(CVMdataQly!BR77*(OFFSET(CPdataAnn!BR$9,$A77,0)/OFFSET(CVMdataAnn!BR$9,$A77,0))),"",CVMdataQly!BR77*(OFFSET(CPdataAnn!BR$9,$A77,0)/OFFSET(CVMdataAnn!BR$9,$A77,0)))</f>
        <v>3173.5553353499531</v>
      </c>
      <c r="BS77" s="6">
        <f ca="1">IF(ISERROR(CVMdataQly!BS77*(OFFSET(CPdataAnn!BS$9,$A77,0)/OFFSET(CVMdataAnn!BS$9,$A77,0))),"",CVMdataQly!BS77*(OFFSET(CPdataAnn!BS$9,$A77,0)/OFFSET(CVMdataAnn!BS$9,$A77,0)))</f>
        <v>2261.0499576629973</v>
      </c>
      <c r="BT77" s="6">
        <f ca="1">IF(ISERROR(CVMdataQly!BT77*(OFFSET(CPdataAnn!BT$9,$A77,0)/OFFSET(CVMdataAnn!BT$9,$A77,0))),"",CVMdataQly!BT77*(OFFSET(CPdataAnn!BT$9,$A77,0)/OFFSET(CVMdataAnn!BT$9,$A77,0)))</f>
        <v>907.67088607594928</v>
      </c>
      <c r="BU77" s="6">
        <f ca="1">IF(ISERROR(CVMdataQly!BU77*(OFFSET(CPdataAnn!BU$9,$A77,0)/OFFSET(CVMdataAnn!BU$9,$A77,0))),"",CVMdataQly!BU77*(OFFSET(CPdataAnn!BU$9,$A77,0)/OFFSET(CVMdataAnn!BU$9,$A77,0)))</f>
        <v>4.883116883116883</v>
      </c>
      <c r="BV77" s="6">
        <f ca="1">IF(ISERROR(CVMdataQly!BV77*(OFFSET(CPdataAnn!BV$9,$A77,0)/OFFSET(CVMdataAnn!BV$9,$A77,0))),"",CVMdataQly!BV77*(OFFSET(CPdataAnn!BV$9,$A77,0)/OFFSET(CVMdataAnn!BV$9,$A77,0)))</f>
        <v>1171.1287417863225</v>
      </c>
      <c r="BW77" s="6">
        <f ca="1">IF(ISERROR(CVMdataQly!BW77*(OFFSET(CPdataAnn!BW$9,$A77,0)/OFFSET(CVMdataAnn!BW$9,$A77,0))),"",CVMdataQly!BW77*(OFFSET(CPdataAnn!BW$9,$A77,0)/OFFSET(CVMdataAnn!BW$9,$A77,0)))</f>
        <v>1698.8736263736264</v>
      </c>
      <c r="BX77" s="6">
        <f ca="1">IF(ISERROR(CVMdataQly!BX77*(OFFSET(CPdataAnn!BX$9,$A77,0)/OFFSET(CVMdataAnn!BX$9,$A77,0))),"",CVMdataQly!BX77*(OFFSET(CPdataAnn!BX$9,$A77,0)/OFFSET(CVMdataAnn!BX$9,$A77,0)))</f>
        <v>1351.6404103634152</v>
      </c>
      <c r="BY77" s="6">
        <f ca="1">IF(ISERROR(CVMdataQly!BY77*(OFFSET(CPdataAnn!BY$9,$A77,0)/OFFSET(CVMdataAnn!BY$9,$A77,0))),"",CVMdataQly!BY77*(OFFSET(CPdataAnn!BY$9,$A77,0)/OFFSET(CVMdataAnn!BY$9,$A77,0)))</f>
        <v>179.43221320973348</v>
      </c>
      <c r="BZ77" s="6">
        <f ca="1">IF(ISERROR(CVMdataQly!BZ77*(OFFSET(CPdataAnn!BZ$9,$A77,0)/OFFSET(CVMdataAnn!BZ$9,$A77,0))),"",CVMdataQly!BZ77*(OFFSET(CPdataAnn!BZ$9,$A77,0)/OFFSET(CVMdataAnn!BZ$9,$A77,0)))</f>
        <v>167.70034052213393</v>
      </c>
      <c r="CA77" s="6">
        <f ca="1">IF(ISERROR(CVMdataQly!CA77*(OFFSET(CPdataAnn!CA$9,$A77,0)/OFFSET(CVMdataAnn!CA$9,$A77,0))),"",CVMdataQly!CA77*(OFFSET(CPdataAnn!CA$9,$A77,0)/OFFSET(CVMdataAnn!CA$9,$A77,0)))</f>
        <v>1314.0082068116537</v>
      </c>
      <c r="CB77" s="6">
        <f ca="1">IF(ISERROR(CVMdataQly!CB77*(OFFSET(CPdataAnn!CB$9,$A77,0)/OFFSET(CVMdataAnn!CB$9,$A77,0))),"",CVMdataQly!CB77*(OFFSET(CPdataAnn!CB$9,$A77,0)/OFFSET(CVMdataAnn!CB$9,$A77,0)))</f>
        <v>915.54392298435619</v>
      </c>
      <c r="CC77" s="6">
        <f ca="1">IF(ISERROR(CVMdataQly!CC77*(OFFSET(CPdataAnn!CC$9,$A77,0)/OFFSET(CVMdataAnn!CC$9,$A77,0))),"",CVMdataQly!CC77*(OFFSET(CPdataAnn!CC$9,$A77,0)/OFFSET(CVMdataAnn!CC$9,$A77,0)))</f>
        <v>86.04807692307692</v>
      </c>
      <c r="CD77" s="6">
        <f ca="1">IF(ISERROR(CVMdataQly!CD77*(OFFSET(CPdataAnn!CD$9,$A77,0)/OFFSET(CVMdataAnn!CD$9,$A77,0))),"",CVMdataQly!CD77*(OFFSET(CPdataAnn!CD$9,$A77,0)/OFFSET(CVMdataAnn!CD$9,$A77,0)))</f>
        <v>830.24149737502853</v>
      </c>
      <c r="CE77" s="6">
        <f ca="1">IF(ISERROR(CVMdataQly!CE77*(OFFSET(CPdataAnn!CE$9,$A77,0)/OFFSET(CVMdataAnn!CE$9,$A77,0))),"",CVMdataQly!CE77*(OFFSET(CPdataAnn!CE$9,$A77,0)/OFFSET(CVMdataAnn!CE$9,$A77,0)))</f>
        <v>1545.8965517241379</v>
      </c>
      <c r="CF77" s="6">
        <f ca="1">IF(ISERROR(CVMdataQly!CF77*(OFFSET(CPdataAnn!CF$9,$A77,0)/OFFSET(CVMdataAnn!CF$9,$A77,0))),"",CVMdataQly!CF77*(OFFSET(CPdataAnn!CF$9,$A77,0)/OFFSET(CVMdataAnn!CF$9,$A77,0)))</f>
        <v>664.5817292006526</v>
      </c>
      <c r="CG77" s="6">
        <f ca="1">IF(ISERROR(CVMdataQly!CG77*(OFFSET(CPdataAnn!CG$9,$A77,0)/OFFSET(CVMdataAnn!CG$9,$A77,0))),"",CVMdataQly!CG77*(OFFSET(CPdataAnn!CG$9,$A77,0)/OFFSET(CVMdataAnn!CG$9,$A77,0)))</f>
        <v>881.40820189274439</v>
      </c>
      <c r="CH77" s="6">
        <f ca="1">IF(ISERROR(CVMdataQly!CH77*(OFFSET(CPdataAnn!CH$9,$A77,0)/OFFSET(CVMdataAnn!CH$9,$A77,0))),"",CVMdataQly!CH77*(OFFSET(CPdataAnn!CH$9,$A77,0)/OFFSET(CVMdataAnn!CH$9,$A77,0)))</f>
        <v>2509.7654531371031</v>
      </c>
      <c r="CI77" s="6">
        <f ca="1">IF(ISERROR(CVMdataQly!CI77*(OFFSET(CPdataAnn!CI$9,$A77,0)/OFFSET(CVMdataAnn!CI$9,$A77,0))),"",CVMdataQly!CI77*(OFFSET(CPdataAnn!CI$9,$A77,0)/OFFSET(CVMdataAnn!CI$9,$A77,0)))</f>
        <v>1432.2937282229964</v>
      </c>
      <c r="CJ77" s="6">
        <f ca="1">IF(ISERROR(CVMdataQly!CJ77*(OFFSET(CPdataAnn!CJ$9,$A77,0)/OFFSET(CVMdataAnn!CJ$9,$A77,0))),"",CVMdataQly!CJ77*(OFFSET(CPdataAnn!CJ$9,$A77,0)/OFFSET(CVMdataAnn!CJ$9,$A77,0)))</f>
        <v>821.98714744734013</v>
      </c>
      <c r="CK77" s="6">
        <f ca="1">IF(ISERROR(CVMdataQly!CK77*(OFFSET(CPdataAnn!CK$9,$A77,0)/OFFSET(CVMdataAnn!CK$9,$A77,0))),"",CVMdataQly!CK77*(OFFSET(CPdataAnn!CK$9,$A77,0)/OFFSET(CVMdataAnn!CK$9,$A77,0)))</f>
        <v>136.63157894736841</v>
      </c>
      <c r="CL77" s="6">
        <f ca="1">IF(ISERROR(CVMdataQly!CL77*(OFFSET(CPdataAnn!CL$9,$A77,0)/OFFSET(CVMdataAnn!CL$9,$A77,0))),"",CVMdataQly!CL77*(OFFSET(CPdataAnn!CL$9,$A77,0)/OFFSET(CVMdataAnn!CL$9,$A77,0)))</f>
        <v>473.45062836624777</v>
      </c>
      <c r="CM77" s="6">
        <f ca="1">IF(ISERROR(CVMdataQly!CM77*(OFFSET(CPdataAnn!CM$9,$A77,0)/OFFSET(CVMdataAnn!CM$9,$A77,0))),"",CVMdataQly!CM77*(OFFSET(CPdataAnn!CM$9,$A77,0)/OFFSET(CVMdataAnn!CM$9,$A77,0)))</f>
        <v>570.24255319148938</v>
      </c>
      <c r="CN77" s="6">
        <f ca="1">IF(ISERROR(CVMdataQly!CN77*(OFFSET(CPdataAnn!CN$9,$A77,0)/OFFSET(CVMdataAnn!CN$9,$A77,0))),"",CVMdataQly!CN77*(OFFSET(CPdataAnn!CN$9,$A77,0)/OFFSET(CVMdataAnn!CN$9,$A77,0)))</f>
        <v>162.50564726324936</v>
      </c>
      <c r="CO77" s="6">
        <f ca="1">IF(ISERROR(CVMdataQly!CO77*(OFFSET(CPdataAnn!CO$9,$A77,0)/OFFSET(CVMdataAnn!CO$9,$A77,0))),"",CVMdataQly!CO77*(OFFSET(CPdataAnn!CO$9,$A77,0)/OFFSET(CVMdataAnn!CO$9,$A77,0)))</f>
        <v>288.43718592964825</v>
      </c>
      <c r="CP77" s="6">
        <f ca="1">IF(ISERROR(CVMdataQly!CP77*(OFFSET(CPdataAnn!CP$9,$A77,0)/OFFSET(CVMdataAnn!CP$9,$A77,0))),"",CVMdataQly!CP77*(OFFSET(CPdataAnn!CP$9,$A77,0)/OFFSET(CVMdataAnn!CP$9,$A77,0)))</f>
        <v>119.52296819787986</v>
      </c>
      <c r="CQ77" s="6">
        <f ca="1">IF(ISERROR(CVMdataQly!CQ77*(OFFSET(CPdataAnn!CQ$9,$A77,0)/OFFSET(CVMdataAnn!CQ$9,$A77,0))),"",CVMdataQly!CQ77*(OFFSET(CPdataAnn!CQ$9,$A77,0)/OFFSET(CVMdataAnn!CQ$9,$A77,0)))</f>
        <v>506.57966850828728</v>
      </c>
      <c r="CR77" s="6">
        <f ca="1">IF(ISERROR(CVMdataQly!CR77*(OFFSET(CPdataAnn!CR$9,$A77,0)/OFFSET(CVMdataAnn!CR$9,$A77,0))),"",CVMdataQly!CR77*(OFFSET(CPdataAnn!CR$9,$A77,0)/OFFSET(CVMdataAnn!CR$9,$A77,0)))</f>
        <v>25774.255501871477</v>
      </c>
      <c r="CS77" s="6">
        <f ca="1">IF(ISERROR(CVMdataQly!CS77*(OFFSET(CPdataAnn!CS$9,$A77,0)/OFFSET(CVMdataAnn!CS$9,$A77,0))),"",CVMdataQly!CS77*(OFFSET(CPdataAnn!CS$9,$A77,0)/OFFSET(CVMdataAnn!CS$9,$A77,0)))</f>
        <v>9964.1256049977601</v>
      </c>
      <c r="CT77" s="6">
        <f ca="1">IF(ISERROR(CVMdataQly!CT77*(OFFSET(CPdataAnn!CT$9,$A77,0)/OFFSET(CVMdataAnn!CT$9,$A77,0))),"",CVMdataQly!CT77*(OFFSET(CPdataAnn!CT$9,$A77,0)/OFFSET(CVMdataAnn!CT$9,$A77,0)))</f>
        <v>9694.83824637617</v>
      </c>
      <c r="CU77" s="6">
        <f ca="1">IF(ISERROR(CVMdataQly!CU77*(OFFSET(CPdataAnn!CU$9,$A77,0)/OFFSET(CVMdataAnn!CU$9,$A77,0))),"",CVMdataQly!CU77*(OFFSET(CPdataAnn!CU$9,$A77,0)/OFFSET(CVMdataAnn!CU$9,$A77,0)))</f>
        <v>174.86136783733826</v>
      </c>
      <c r="CV77" s="6">
        <f ca="1">IF(ISERROR(CVMdataQly!CV77*(OFFSET(CPdataAnn!CV$9,$A77,0)/OFFSET(CVMdataAnn!CV$9,$A77,0))),"",CVMdataQly!CV77*(OFFSET(CPdataAnn!CV$9,$A77,0)/OFFSET(CVMdataAnn!CV$9,$A77,0)))</f>
        <v>94.143478260869557</v>
      </c>
      <c r="CW77" s="6">
        <f ca="1">IF(ISERROR(CVMdataQly!CW77*(OFFSET(CPdataAnn!CW$9,$A77,0)/OFFSET(CVMdataAnn!CW$9,$A77,0))),"",CVMdataQly!CW77*(OFFSET(CPdataAnn!CW$9,$A77,0)/OFFSET(CVMdataAnn!CW$9,$A77,0)))</f>
        <v>9686.767219860516</v>
      </c>
      <c r="CX77" s="6">
        <f ca="1">IF(ISERROR(CVMdataQly!CX77*(OFFSET(CPdataAnn!CX$9,$A77,0)/OFFSET(CVMdataAnn!CX$9,$A77,0))),"",CVMdataQly!CX77*(OFFSET(CPdataAnn!CX$9,$A77,0)/OFFSET(CVMdataAnn!CX$9,$A77,0)))</f>
        <v>763.35556024477739</v>
      </c>
      <c r="CY77" s="6">
        <f ca="1">IF(ISERROR(CVMdataQly!CY77*(OFFSET(CPdataAnn!CY$9,$A77,0)/OFFSET(CVMdataAnn!CY$9,$A77,0))),"",CVMdataQly!CY77*(OFFSET(CPdataAnn!CY$9,$A77,0)/OFFSET(CVMdataAnn!CY$9,$A77,0)))</f>
        <v>4967.5345281363579</v>
      </c>
      <c r="CZ77" s="6">
        <f ca="1">IF(ISERROR(CVMdataQly!CZ77*(OFFSET(CPdataAnn!CZ$9,$A77,0)/OFFSET(CVMdataAnn!CZ$9,$A77,0))),"",CVMdataQly!CZ77*(OFFSET(CPdataAnn!CZ$9,$A77,0)/OFFSET(CVMdataAnn!CZ$9,$A77,0)))</f>
        <v>3140.5097271401792</v>
      </c>
      <c r="DA77" s="6">
        <f ca="1">IF(ISERROR(CVMdataQly!DA77*(OFFSET(CPdataAnn!DA$9,$A77,0)/OFFSET(CVMdataAnn!DA$9,$A77,0))),"",CVMdataQly!DA77*(OFFSET(CPdataAnn!DA$9,$A77,0)/OFFSET(CVMdataAnn!DA$9,$A77,0)))</f>
        <v>813.06544202066596</v>
      </c>
      <c r="DB77" s="6">
        <f ca="1">IF(ISERROR(CVMdataQly!DB77*(OFFSET(CPdataAnn!DB$9,$A77,0)/OFFSET(CVMdataAnn!DB$9,$A77,0))),"",CVMdataQly!DB77*(OFFSET(CPdataAnn!DB$9,$A77,0)/OFFSET(CVMdataAnn!DB$9,$A77,0)))</f>
        <v>6111.4551083591332</v>
      </c>
      <c r="DC77" s="6">
        <f ca="1">IF(ISERROR(CVMdataQly!DC77*(OFFSET(CPdataAnn!DC$9,$A77,0)/OFFSET(CVMdataAnn!DC$9,$A77,0))),"",CVMdataQly!DC77*(OFFSET(CPdataAnn!DC$9,$A77,0)/OFFSET(CVMdataAnn!DC$9,$A77,0)))</f>
        <v>919.47234209493922</v>
      </c>
      <c r="DD77" s="6">
        <f ca="1">IF(ISERROR(CVMdataQly!DD77*(OFFSET(CPdataAnn!DD$9,$A77,0)/OFFSET(CVMdataAnn!DD$9,$A77,0))),"",CVMdataQly!DD77*(OFFSET(CPdataAnn!DD$9,$A77,0)/OFFSET(CVMdataAnn!DD$9,$A77,0)))</f>
        <v>1633.8707372523547</v>
      </c>
      <c r="DE77" s="6">
        <f ca="1">IF(ISERROR(CVMdataQly!DE77*(OFFSET(CPdataAnn!DE$9,$A77,0)/OFFSET(CVMdataAnn!DE$9,$A77,0))),"",CVMdataQly!DE77*(OFFSET(CPdataAnn!DE$9,$A77,0)/OFFSET(CVMdataAnn!DE$9,$A77,0)))</f>
        <v>2771.9459518599565</v>
      </c>
      <c r="DF77" s="6">
        <f ca="1">IF(ISERROR(CVMdataQly!DF77*(OFFSET(CPdataAnn!DF$9,$A77,0)/OFFSET(CVMdataAnn!DF$9,$A77,0))),"",CVMdataQly!DF77*(OFFSET(CPdataAnn!DF$9,$A77,0)/OFFSET(CVMdataAnn!DF$9,$A77,0)))</f>
        <v>546.30096367679766</v>
      </c>
      <c r="DG77" s="6">
        <f ca="1">IF(ISERROR(CVMdataQly!DG77*(OFFSET(CPdataAnn!DG$9,$A77,0)/OFFSET(CVMdataAnn!DG$9,$A77,0))),"",CVMdataQly!DG77*(OFFSET(CPdataAnn!DG$9,$A77,0)/OFFSET(CVMdataAnn!DG$9,$A77,0)))</f>
        <v>240.62994350282486</v>
      </c>
      <c r="DH77" s="6">
        <f ca="1">IF(ISERROR(CVMdataQly!DH77*(OFFSET(CPdataAnn!DH$9,$A77,0)/OFFSET(CVMdataAnn!DH$9,$A77,0))),"",CVMdataQly!DH77*(OFFSET(CPdataAnn!DH$9,$A77,0)/OFFSET(CVMdataAnn!DH$9,$A77,0)))</f>
        <v>3645.2542584778867</v>
      </c>
      <c r="DI77" s="6">
        <f ca="1">IF(ISERROR(CVMdataQly!DI77*(OFFSET(CPdataAnn!DI$9,$A77,0)/OFFSET(CVMdataAnn!DI$9,$A77,0))),"",CVMdataQly!DI77*(OFFSET(CPdataAnn!DI$9,$A77,0)/OFFSET(CVMdataAnn!DI$9,$A77,0)))</f>
        <v>209.72989949748745</v>
      </c>
      <c r="DJ77" s="6">
        <f ca="1">IF(ISERROR(CVMdataQly!DJ77*(OFFSET(CPdataAnn!DJ$9,$A77,0)/OFFSET(CVMdataAnn!DJ$9,$A77,0))),"",CVMdataQly!DJ77*(OFFSET(CPdataAnn!DJ$9,$A77,0)/OFFSET(CVMdataAnn!DJ$9,$A77,0)))</f>
        <v>193.0261780104712</v>
      </c>
      <c r="DK77" s="6">
        <f ca="1">IF(ISERROR(CVMdataQly!DK77*(OFFSET(CPdataAnn!DK$9,$A77,0)/OFFSET(CVMdataAnn!DK$9,$A77,0))),"",CVMdataQly!DK77*(OFFSET(CPdataAnn!DK$9,$A77,0)/OFFSET(CVMdataAnn!DK$9,$A77,0)))</f>
        <v>3241.3785038223514</v>
      </c>
      <c r="DL77" s="6">
        <f ca="1">IF(ISERROR(CVMdataQly!DL77*(OFFSET(CPdataAnn!DL$9,$A77,0)/OFFSET(CVMdataAnn!DL$9,$A77,0))),"",CVMdataQly!DL77*(OFFSET(CPdataAnn!DL$9,$A77,0)/OFFSET(CVMdataAnn!DL$9,$A77,0)))</f>
        <v>20289.418946422804</v>
      </c>
      <c r="DM77" s="6">
        <f ca="1">IF(ISERROR(CVMdataQly!DM77*(OFFSET(CPdataAnn!DM$9,$A77,0)/OFFSET(CVMdataAnn!DM$9,$A77,0))),"",CVMdataQly!DM77*(OFFSET(CPdataAnn!DM$9,$A77,0)/OFFSET(CVMdataAnn!DM$9,$A77,0)))</f>
        <v>5199.9423165666813</v>
      </c>
      <c r="DN77" s="6">
        <f ca="1">IF(ISERROR(CVMdataQly!DN77*(OFFSET(CPdataAnn!DN$9,$A77,0)/OFFSET(CVMdataAnn!DN$9,$A77,0))),"",CVMdataQly!DN77*(OFFSET(CPdataAnn!DN$9,$A77,0)/OFFSET(CVMdataAnn!DN$9,$A77,0)))</f>
        <v>1254.1024349286313</v>
      </c>
      <c r="DO77" s="6">
        <f ca="1">IF(ISERROR(CVMdataQly!DO77*(OFFSET(CPdataAnn!DO$9,$A77,0)/OFFSET(CVMdataAnn!DO$9,$A77,0))),"",CVMdataQly!DO77*(OFFSET(CPdataAnn!DO$9,$A77,0)/OFFSET(CVMdataAnn!DO$9,$A77,0)))</f>
        <v>736.21428571428578</v>
      </c>
      <c r="DP77" s="6">
        <f ca="1">IF(ISERROR(CVMdataQly!DP77*(OFFSET(CPdataAnn!DP$9,$A77,0)/OFFSET(CVMdataAnn!DP$9,$A77,0))),"",CVMdataQly!DP77*(OFFSET(CPdataAnn!DP$9,$A77,0)/OFFSET(CVMdataAnn!DP$9,$A77,0)))</f>
        <v>1462.9642857142858</v>
      </c>
      <c r="DQ77" s="6">
        <f ca="1">IF(ISERROR(CVMdataQly!DQ77*(OFFSET(CPdataAnn!DQ$9,$A77,0)/OFFSET(CVMdataAnn!DQ$9,$A77,0))),"",CVMdataQly!DQ77*(OFFSET(CPdataAnn!DQ$9,$A77,0)/OFFSET(CVMdataAnn!DQ$9,$A77,0)))</f>
        <v>1690.0396510705787</v>
      </c>
      <c r="DR77" s="6">
        <f ca="1">IF(ISERROR(CVMdataQly!DR77*(OFFSET(CPdataAnn!DR$9,$A77,0)/OFFSET(CVMdataAnn!DR$9,$A77,0))),"",CVMdataQly!DR77*(OFFSET(CPdataAnn!DR$9,$A77,0)/OFFSET(CVMdataAnn!DR$9,$A77,0)))</f>
        <v>48.6</v>
      </c>
      <c r="DS77" s="6">
        <f ca="1">IF(ISERROR(CVMdataQly!DS77*(OFFSET(CPdataAnn!DS$9,$A77,0)/OFFSET(CVMdataAnn!DS$9,$A77,0))),"",CVMdataQly!DS77*(OFFSET(CPdataAnn!DS$9,$A77,0)/OFFSET(CVMdataAnn!DS$9,$A77,0)))</f>
        <v>1115.6454906409531</v>
      </c>
      <c r="DT77" s="6">
        <f ca="1">IF(ISERROR(CVMdataQly!DT77*(OFFSET(CPdataAnn!DT$9,$A77,0)/OFFSET(CVMdataAnn!DT$9,$A77,0))),"",CVMdataQly!DT77*(OFFSET(CPdataAnn!DT$9,$A77,0)/OFFSET(CVMdataAnn!DT$9,$A77,0)))</f>
        <v>1055.4371874526444</v>
      </c>
      <c r="DU77" s="6">
        <f ca="1">IF(ISERROR(CVMdataQly!DU77*(OFFSET(CPdataAnn!DU$9,$A77,0)/OFFSET(CVMdataAnn!DU$9,$A77,0))),"",CVMdataQly!DU77*(OFFSET(CPdataAnn!DU$9,$A77,0)/OFFSET(CVMdataAnn!DU$9,$A77,0)))</f>
        <v>40.51136363636364</v>
      </c>
      <c r="DV77" s="6">
        <f ca="1">IF(ISERROR(CVMdataQly!DV77*(OFFSET(CPdataAnn!DV$9,$A77,0)/OFFSET(CVMdataAnn!DV$9,$A77,0))),"",CVMdataQly!DV77*(OFFSET(CPdataAnn!DV$9,$A77,0)/OFFSET(CVMdataAnn!DV$9,$A77,0)))</f>
        <v>21</v>
      </c>
      <c r="DW77" s="6">
        <f ca="1">IF(ISERROR(CVMdataQly!DW77*(OFFSET(CPdataAnn!DW$9,$A77,0)/OFFSET(CVMdataAnn!DW$9,$A77,0))),"",CVMdataQly!DW77*(OFFSET(CPdataAnn!DW$9,$A77,0)/OFFSET(CVMdataAnn!DW$9,$A77,0)))</f>
        <v>5439.5626504173288</v>
      </c>
      <c r="DX77" s="6">
        <f ca="1">IF(ISERROR(CVMdataQly!DX77*(OFFSET(CPdataAnn!DX$9,$A77,0)/OFFSET(CVMdataAnn!DX$9,$A77,0))),"",CVMdataQly!DX77*(OFFSET(CPdataAnn!DX$9,$A77,0)/OFFSET(CVMdataAnn!DX$9,$A77,0)))</f>
        <v>2829.5114745087262</v>
      </c>
      <c r="DY77" s="6">
        <f ca="1">IF(ISERROR(CVMdataQly!DY77*(OFFSET(CPdataAnn!DY$9,$A77,0)/OFFSET(CVMdataAnn!DY$9,$A77,0))),"",CVMdataQly!DY77*(OFFSET(CPdataAnn!DY$9,$A77,0)/OFFSET(CVMdataAnn!DY$9,$A77,0)))</f>
        <v>755.02570379436963</v>
      </c>
      <c r="DZ77" s="6">
        <f ca="1">IF(ISERROR(CVMdataQly!DZ77*(OFFSET(CPdataAnn!DZ$9,$A77,0)/OFFSET(CVMdataAnn!DZ$9,$A77,0))),"",CVMdataQly!DZ77*(OFFSET(CPdataAnn!DZ$9,$A77,0)/OFFSET(CVMdataAnn!DZ$9,$A77,0)))</f>
        <v>869.4633103775825</v>
      </c>
      <c r="EA77" s="6">
        <f ca="1">IF(ISERROR(CVMdataQly!EA77*(OFFSET(CPdataAnn!EA$9,$A77,0)/OFFSET(CVMdataAnn!EA$9,$A77,0))),"",CVMdataQly!EA77*(OFFSET(CPdataAnn!EA$9,$A77,0)/OFFSET(CVMdataAnn!EA$9,$A77,0)))</f>
        <v>680.30977237720356</v>
      </c>
      <c r="EB77" s="6">
        <f ca="1">IF(ISERROR(CVMdataQly!EB77*(OFFSET(CPdataAnn!EB$9,$A77,0)/OFFSET(CVMdataAnn!EB$9,$A77,0))),"",CVMdataQly!EB77*(OFFSET(CPdataAnn!EB$9,$A77,0)/OFFSET(CVMdataAnn!EB$9,$A77,0)))</f>
        <v>304.83765560165978</v>
      </c>
      <c r="EC77" s="6">
        <f ca="1">IF(ISERROR(CVMdataQly!EC77*(OFFSET(CPdataAnn!EC$9,$A77,0)/OFFSET(CVMdataAnn!EC$9,$A77,0))),"",CVMdataQly!EC77*(OFFSET(CPdataAnn!EC$9,$A77,0)/OFFSET(CVMdataAnn!EC$9,$A77,0)))</f>
        <v>5963.139863462452</v>
      </c>
      <c r="ED77" s="6">
        <f ca="1">IF(ISERROR(CVMdataQly!ED77*(OFFSET(CPdataAnn!ED$9,$A77,0)/OFFSET(CVMdataAnn!ED$9,$A77,0))),"",CVMdataQly!ED77*(OFFSET(CPdataAnn!ED$9,$A77,0)/OFFSET(CVMdataAnn!ED$9,$A77,0)))</f>
        <v>1344.5814399676865</v>
      </c>
      <c r="EE77" s="6">
        <f ca="1">IF(ISERROR(CVMdataQly!EE77*(OFFSET(CPdataAnn!EE$9,$A77,0)/OFFSET(CVMdataAnn!EE$9,$A77,0))),"",CVMdataQly!EE77*(OFFSET(CPdataAnn!EE$9,$A77,0)/OFFSET(CVMdataAnn!EE$9,$A77,0)))</f>
        <v>2665.2011368605158</v>
      </c>
      <c r="EF77" s="6">
        <f ca="1">IF(ISERROR(CVMdataQly!EF77*(OFFSET(CPdataAnn!EF$9,$A77,0)/OFFSET(CVMdataAnn!EF$9,$A77,0))),"",CVMdataQly!EF77*(OFFSET(CPdataAnn!EF$9,$A77,0)/OFFSET(CVMdataAnn!EF$9,$A77,0)))</f>
        <v>1954.5022780615768</v>
      </c>
      <c r="EG77" s="6">
        <f ca="1">IF(ISERROR(CVMdataQly!EG77*(OFFSET(CPdataAnn!EG$9,$A77,0)/OFFSET(CVMdataAnn!EG$9,$A77,0))),"",CVMdataQly!EG77*(OFFSET(CPdataAnn!EG$9,$A77,0)/OFFSET(CVMdataAnn!EG$9,$A77,0)))</f>
        <v>2553.353755174453</v>
      </c>
      <c r="EH77" s="6">
        <f ca="1">IF(ISERROR(CVMdataQly!EH77*(OFFSET(CPdataAnn!EH$9,$A77,0)/OFFSET(CVMdataAnn!EH$9,$A77,0))),"",CVMdataQly!EH77*(OFFSET(CPdataAnn!EH$9,$A77,0)/OFFSET(CVMdataAnn!EH$9,$A77,0)))</f>
        <v>658.89958261723552</v>
      </c>
      <c r="EI77" s="6">
        <f ca="1">IF(ISERROR(CVMdataQly!EI77*(OFFSET(CPdataAnn!EI$9,$A77,0)/OFFSET(CVMdataAnn!EI$9,$A77,0))),"",CVMdataQly!EI77*(OFFSET(CPdataAnn!EI$9,$A77,0)/OFFSET(CVMdataAnn!EI$9,$A77,0)))</f>
        <v>996.74994011976048</v>
      </c>
      <c r="EJ77" s="6">
        <f ca="1">IF(ISERROR(CVMdataQly!EJ77*(OFFSET(CPdataAnn!EJ$9,$A77,0)/OFFSET(CVMdataAnn!EJ$9,$A77,0))),"",CVMdataQly!EJ77*(OFFSET(CPdataAnn!EJ$9,$A77,0)/OFFSET(CVMdataAnn!EJ$9,$A77,0)))</f>
        <v>339.47660098522164</v>
      </c>
      <c r="EK77" s="6">
        <f ca="1">IF(ISERROR(CVMdataQly!EK77*(OFFSET(CPdataAnn!EK$9,$A77,0)/OFFSET(CVMdataAnn!EK$9,$A77,0))),"",CVMdataQly!EK77*(OFFSET(CPdataAnn!EK$9,$A77,0)/OFFSET(CVMdataAnn!EK$9,$A77,0)))</f>
        <v>557.68113374667848</v>
      </c>
      <c r="EL77" s="6" t="str">
        <f ca="1">IF(ISERROR(CVMdataQly!EL77*(OFFSET(CPdataAnn!EL$9,$A77,0)/OFFSET(CVMdataAnn!EL$9,$A77,0))),"",CVMdataQly!EL77*(OFFSET(CPdataAnn!EL$9,$A77,0)/OFFSET(CVMdataAnn!EL$9,$A77,0)))</f>
        <v/>
      </c>
      <c r="EM77" s="6">
        <f ca="1">IF(ISERROR(CVMdataQly!EM77*(OFFSET(CPdataAnn!EM$9,$A77,0)/OFFSET(CVMdataAnn!EM$9,$A77,0))),"",CVMdataQly!EM77*(OFFSET(CPdataAnn!EM$9,$A77,0)/OFFSET(CVMdataAnn!EM$9,$A77,0)))</f>
        <v>2445.4745002524728</v>
      </c>
      <c r="EN77" s="6">
        <f ca="1">IF(ISERROR(CVMdataQly!EN77*(OFFSET(CPdataAnn!EN$9,$A77,0)/OFFSET(CVMdataAnn!EN$9,$A77,0))),"",CVMdataQly!EN77*(OFFSET(CPdataAnn!EN$9,$A77,0)/OFFSET(CVMdataAnn!EN$9,$A77,0)))</f>
        <v>17328.629217785026</v>
      </c>
      <c r="EO77" s="6">
        <f ca="1">IF(ISERROR(CVMdataQly!EO77*(OFFSET(CPdataAnn!EO$9,$A77,0)/OFFSET(CVMdataAnn!EO$9,$A77,0))),"",CVMdataQly!EO77*(OFFSET(CPdataAnn!EO$9,$A77,0)/OFFSET(CVMdataAnn!EO$9,$A77,0)))</f>
        <v>14910.079875989812</v>
      </c>
      <c r="EP77" s="6">
        <f ca="1">IF(ISERROR(CVMdataQly!EP77*(OFFSET(CPdataAnn!EP$9,$A77,0)/OFFSET(CVMdataAnn!EP$9,$A77,0))),"",CVMdataQly!EP77*(OFFSET(CPdataAnn!EP$9,$A77,0)/OFFSET(CVMdataAnn!EP$9,$A77,0)))</f>
        <v>13297.63739018595</v>
      </c>
      <c r="EQ77" s="6">
        <f ca="1">IF(ISERROR(CVMdataQly!EQ77*(OFFSET(CPdataAnn!EQ$9,$A77,0)/OFFSET(CVMdataAnn!EQ$9,$A77,0))),"",CVMdataQly!EQ77*(OFFSET(CPdataAnn!EQ$9,$A77,0)/OFFSET(CVMdataAnn!EQ$9,$A77,0)))</f>
        <v>1615.6900053447355</v>
      </c>
      <c r="ER77" s="6">
        <f ca="1">IF(ISERROR(CVMdataQly!ER77*(OFFSET(CPdataAnn!ER$9,$A77,0)/OFFSET(CVMdataAnn!ER$9,$A77,0))),"",CVMdataQly!ER77*(OFFSET(CPdataAnn!ER$9,$A77,0)/OFFSET(CVMdataAnn!ER$9,$A77,0)))</f>
        <v>2416.8576488000845</v>
      </c>
      <c r="ES77" s="6">
        <f ca="1">IF(ISERROR(CVMdataQly!ES77*(OFFSET(CPdataAnn!ES$9,$A77,0)/OFFSET(CVMdataAnn!ES$9,$A77,0))),"",CVMdataQly!ES77*(OFFSET(CPdataAnn!ES$9,$A77,0)/OFFSET(CVMdataAnn!ES$9,$A77,0)))</f>
        <v>23566.918133064482</v>
      </c>
      <c r="ET77" s="6">
        <f ca="1">IF(ISERROR(CVMdataQly!ET77*(OFFSET(CPdataAnn!ET$9,$A77,0)/OFFSET(CVMdataAnn!ET$9,$A77,0))),"",CVMdataQly!ET77*(OFFSET(CPdataAnn!ET$9,$A77,0)/OFFSET(CVMdataAnn!ET$9,$A77,0)))</f>
        <v>3637.7237866986216</v>
      </c>
      <c r="EU77" s="6">
        <f ca="1">IF(ISERROR(CVMdataQly!EU77*(OFFSET(CPdataAnn!EU$9,$A77,0)/OFFSET(CVMdataAnn!EU$9,$A77,0))),"",CVMdataQly!EU77*(OFFSET(CPdataAnn!EU$9,$A77,0)/OFFSET(CVMdataAnn!EU$9,$A77,0)))</f>
        <v>1085.5715967045901</v>
      </c>
      <c r="EV77" s="6">
        <f ca="1">IF(ISERROR(CVMdataQly!EV77*(OFFSET(CPdataAnn!EV$9,$A77,0)/OFFSET(CVMdataAnn!EV$9,$A77,0))),"",CVMdataQly!EV77*(OFFSET(CPdataAnn!EV$9,$A77,0)/OFFSET(CVMdataAnn!EV$9,$A77,0)))</f>
        <v>244.64042759961129</v>
      </c>
      <c r="EW77" s="6">
        <f ca="1">IF(ISERROR(CVMdataQly!EW77*(OFFSET(CPdataAnn!EW$9,$A77,0)/OFFSET(CVMdataAnn!EW$9,$A77,0))),"",CVMdataQly!EW77*(OFFSET(CPdataAnn!EW$9,$A77,0)/OFFSET(CVMdataAnn!EW$9,$A77,0)))</f>
        <v>2306.4315324498812</v>
      </c>
      <c r="EX77" s="6">
        <f ca="1">IF(ISERROR(CVMdataQly!EX77*(OFFSET(CPdataAnn!EX$9,$A77,0)/OFFSET(CVMdataAnn!EX$9,$A77,0))),"",CVMdataQly!EX77*(OFFSET(CPdataAnn!EX$9,$A77,0)/OFFSET(CVMdataAnn!EX$9,$A77,0)))</f>
        <v>695.96937051119562</v>
      </c>
      <c r="EY77" s="6">
        <f ca="1">IF(ISERROR(CVMdataQly!EY77*(OFFSET(CPdataAnn!EY$9,$A77,0)/OFFSET(CVMdataAnn!EY$9,$A77,0))),"",CVMdataQly!EY77*(OFFSET(CPdataAnn!EY$9,$A77,0)/OFFSET(CVMdataAnn!EY$9,$A77,0)))</f>
        <v>1350.6014858052533</v>
      </c>
      <c r="EZ77" s="6">
        <f ca="1">IF(ISERROR(CVMdataQly!EZ77*(OFFSET(CPdataAnn!EZ$9,$A77,0)/OFFSET(CVMdataAnn!EZ$9,$A77,0))),"",CVMdataQly!EZ77*(OFFSET(CPdataAnn!EZ$9,$A77,0)/OFFSET(CVMdataAnn!EZ$9,$A77,0)))</f>
        <v>910.87038455645779</v>
      </c>
      <c r="FA77" s="6">
        <f ca="1">IF(ISERROR(CVMdataQly!FA77*(OFFSET(CPdataAnn!FA$9,$A77,0)/OFFSET(CVMdataAnn!FA$9,$A77,0))),"",CVMdataQly!FA77*(OFFSET(CPdataAnn!FA$9,$A77,0)/OFFSET(CVMdataAnn!FA$9,$A77,0)))</f>
        <v>438.7906976744186</v>
      </c>
      <c r="FB77" s="6">
        <f ca="1">IF(ISERROR(CVMdataQly!FB77*(OFFSET(CPdataAnn!FB$9,$A77,0)/OFFSET(CVMdataAnn!FB$9,$A77,0))),"",CVMdataQly!FB77*(OFFSET(CPdataAnn!FB$9,$A77,0)/OFFSET(CVMdataAnn!FB$9,$A77,0)))</f>
        <v>2264.0798521744869</v>
      </c>
      <c r="FC77" s="6">
        <f ca="1">IF(ISERROR(CVMdataQly!FC77*(OFFSET(CPdataAnn!FC$9,$A77,0)/OFFSET(CVMdataAnn!FC$9,$A77,0))),"",CVMdataQly!FC77*(OFFSET(CPdataAnn!FC$9,$A77,0)/OFFSET(CVMdataAnn!FC$9,$A77,0)))</f>
        <v>4262.4918247649002</v>
      </c>
      <c r="FD77" s="6">
        <f ca="1">IF(ISERROR(CVMdataQly!FD77*(OFFSET(CPdataAnn!FD$9,$A77,0)/OFFSET(CVMdataAnn!FD$9,$A77,0))),"",CVMdataQly!FD77*(OFFSET(CPdataAnn!FD$9,$A77,0)/OFFSET(CVMdataAnn!FD$9,$A77,0)))</f>
        <v>2617.9988062246857</v>
      </c>
      <c r="FE77" s="6">
        <f ca="1">IF(ISERROR(CVMdataQly!FE77*(OFFSET(CPdataAnn!FE$9,$A77,0)/OFFSET(CVMdataAnn!FE$9,$A77,0))),"",CVMdataQly!FE77*(OFFSET(CPdataAnn!FE$9,$A77,0)/OFFSET(CVMdataAnn!FE$9,$A77,0)))</f>
        <v>743.97988924511799</v>
      </c>
      <c r="FF77" s="6">
        <f ca="1">IF(ISERROR(CVMdataQly!FF77*(OFFSET(CPdataAnn!FF$9,$A77,0)/OFFSET(CVMdataAnn!FF$9,$A77,0))),"",CVMdataQly!FF77*(OFFSET(CPdataAnn!FF$9,$A77,0)/OFFSET(CVMdataAnn!FF$9,$A77,0)))</f>
        <v>228.79774305555557</v>
      </c>
      <c r="FG77" s="6">
        <f ca="1">IF(ISERROR(CVMdataQly!FG77*(OFFSET(CPdataAnn!FG$9,$A77,0)/OFFSET(CVMdataAnn!FG$9,$A77,0))),"",CVMdataQly!FG77*(OFFSET(CPdataAnn!FG$9,$A77,0)/OFFSET(CVMdataAnn!FG$9,$A77,0)))</f>
        <v>685.12720368863575</v>
      </c>
      <c r="FH77" s="6" t="str">
        <f ca="1">IF(ISERROR(CVMdataQly!FH77*(OFFSET(CPdataAnn!FH$9,$A77,0)/OFFSET(CVMdataAnn!FH$9,$A77,0))),"",CVMdataQly!FH77*(OFFSET(CPdataAnn!FH$9,$A77,0)/OFFSET(CVMdataAnn!FH$9,$A77,0)))</f>
        <v/>
      </c>
      <c r="FI77" s="6">
        <f ca="1">IF(ISERROR(CVMdataQly!FI77*(OFFSET(CPdataAnn!FI$9,$A77,0)/OFFSET(CVMdataAnn!FI$9,$A77,0))),"",CVMdataQly!FI77*(OFFSET(CPdataAnn!FI$9,$A77,0)/OFFSET(CVMdataAnn!FI$9,$A77,0)))</f>
        <v>9068.8421762589933</v>
      </c>
      <c r="FJ77" s="6">
        <f ca="1">IF(ISERROR(CVMdataQly!FJ77*(OFFSET(CPdataAnn!FJ$9,$A77,0)/OFFSET(CVMdataAnn!FJ$9,$A77,0))),"",CVMdataQly!FJ77*(OFFSET(CPdataAnn!FJ$9,$A77,0)/OFFSET(CVMdataAnn!FJ$9,$A77,0)))</f>
        <v>3594.3886838868393</v>
      </c>
      <c r="FK77" s="6">
        <f ca="1">IF(ISERROR(CVMdataQly!FK77*(OFFSET(CPdataAnn!FK$9,$A77,0)/OFFSET(CVMdataAnn!FK$9,$A77,0))),"",CVMdataQly!FK77*(OFFSET(CPdataAnn!FK$9,$A77,0)/OFFSET(CVMdataAnn!FK$9,$A77,0)))</f>
        <v>5522.0324295936452</v>
      </c>
      <c r="FL77" s="6">
        <f ca="1">IF(ISERROR(CVMdataQly!FL77*(OFFSET(CPdataAnn!FL$9,$A77,0)/OFFSET(CVMdataAnn!FL$9,$A77,0))),"",CVMdataQly!FL77*(OFFSET(CPdataAnn!FL$9,$A77,0)/OFFSET(CVMdataAnn!FL$9,$A77,0)))</f>
        <v>2128.4612131464473</v>
      </c>
    </row>
    <row r="78" spans="1:168" x14ac:dyDescent="0.25">
      <c r="A78" s="6">
        <f t="shared" si="1"/>
        <v>18</v>
      </c>
      <c r="B78" s="1">
        <v>37316</v>
      </c>
      <c r="C78" s="6">
        <f ca="1">IF(ISERROR(CVMdataQly!C78*(OFFSET(CPdataAnn!C$9,$A78,0)/OFFSET(CVMdataAnn!C$9,$A78,0))),"",CVMdataQly!C78*(OFFSET(CPdataAnn!C$9,$A78,0)/OFFSET(CVMdataAnn!C$9,$A78,0)))</f>
        <v>188901.79089977159</v>
      </c>
      <c r="D78" s="6">
        <f ca="1">IF(ISERROR(CVMdataQly!D78*(OFFSET(CPdataAnn!D$9,$A78,0)/OFFSET(CVMdataAnn!D$9,$A78,0))),"",CVMdataQly!D78*(OFFSET(CPdataAnn!D$9,$A78,0)/OFFSET(CVMdataAnn!D$9,$A78,0)))</f>
        <v>2663.99462890625</v>
      </c>
      <c r="E78" s="6">
        <f ca="1">IF(ISERROR(CVMdataQly!E78*(OFFSET(CPdataAnn!E$9,$A78,0)/OFFSET(CVMdataAnn!E$9,$A78,0))),"",CVMdataQly!E78*(OFFSET(CPdataAnn!E$9,$A78,0)/OFFSET(CVMdataAnn!E$9,$A78,0)))</f>
        <v>186244.57163610024</v>
      </c>
      <c r="F78" s="6">
        <f ca="1">IF(ISERROR(CVMdataQly!F78*(OFFSET(CPdataAnn!F$9,$A78,0)/OFFSET(CVMdataAnn!F$9,$A78,0))),"",CVMdataQly!F78*(OFFSET(CPdataAnn!F$9,$A78,0)/OFFSET(CVMdataAnn!F$9,$A78,0)))</f>
        <v>14609.084468932409</v>
      </c>
      <c r="G78" s="6">
        <f ca="1">IF(ISERROR(CVMdataQly!G78*(OFFSET(CPdataAnn!G$9,$A78,0)/OFFSET(CVMdataAnn!G$9,$A78,0))),"",CVMdataQly!G78*(OFFSET(CPdataAnn!G$9,$A78,0)/OFFSET(CVMdataAnn!G$9,$A78,0)))</f>
        <v>8051.2221366294334</v>
      </c>
      <c r="H78" s="6">
        <f ca="1">IF(ISERROR(CVMdataQly!H78*(OFFSET(CPdataAnn!H$9,$A78,0)/OFFSET(CVMdataAnn!H$9,$A78,0))),"",CVMdataQly!H78*(OFFSET(CPdataAnn!H$9,$A78,0)/OFFSET(CVMdataAnn!H$9,$A78,0)))</f>
        <v>9247.3214098943627</v>
      </c>
      <c r="I78" s="6">
        <f ca="1">IF(ISERROR(CVMdataQly!I78*(OFFSET(CPdataAnn!I$9,$A78,0)/OFFSET(CVMdataAnn!I$9,$A78,0))),"",CVMdataQly!I78*(OFFSET(CPdataAnn!I$9,$A78,0)/OFFSET(CVMdataAnn!I$9,$A78,0)))</f>
        <v>47489.912606344653</v>
      </c>
      <c r="J78" s="6">
        <f ca="1">IF(ISERROR(CVMdataQly!J78*(OFFSET(CPdataAnn!J$9,$A78,0)/OFFSET(CVMdataAnn!J$9,$A78,0))),"",CVMdataQly!J78*(OFFSET(CPdataAnn!J$9,$A78,0)/OFFSET(CVMdataAnn!J$9,$A78,0)))</f>
        <v>9972.7501449275351</v>
      </c>
      <c r="K78" s="6">
        <f ca="1">IF(ISERROR(CVMdataQly!K78*(OFFSET(CPdataAnn!K$9,$A78,0)/OFFSET(CVMdataAnn!K$9,$A78,0))),"",CVMdataQly!K78*(OFFSET(CPdataAnn!K$9,$A78,0)/OFFSET(CVMdataAnn!K$9,$A78,0)))</f>
        <v>2613.9070897445336</v>
      </c>
      <c r="L78" s="6">
        <f ca="1">IF(ISERROR(CVMdataQly!L78*(OFFSET(CPdataAnn!L$9,$A78,0)/OFFSET(CVMdataAnn!L$9,$A78,0))),"",CVMdataQly!L78*(OFFSET(CPdataAnn!L$9,$A78,0)/OFFSET(CVMdataAnn!L$9,$A78,0)))</f>
        <v>26305.22385919252</v>
      </c>
      <c r="M78" s="6">
        <f ca="1">IF(ISERROR(CVMdataQly!M78*(OFFSET(CPdataAnn!M$9,$A78,0)/OFFSET(CVMdataAnn!M$9,$A78,0))),"",CVMdataQly!M78*(OFFSET(CPdataAnn!M$9,$A78,0)/OFFSET(CVMdataAnn!M$9,$A78,0)))</f>
        <v>3592.0008361204013</v>
      </c>
      <c r="N78" s="6">
        <f ca="1">IF(ISERROR(CVMdataQly!N78*(OFFSET(CPdataAnn!N$9,$A78,0)/OFFSET(CVMdataAnn!N$9,$A78,0))),"",CVMdataQly!N78*(OFFSET(CPdataAnn!N$9,$A78,0)/OFFSET(CVMdataAnn!N$9,$A78,0)))</f>
        <v>20847.608440323966</v>
      </c>
      <c r="O78" s="6">
        <f ca="1">IF(ISERROR(CVMdataQly!O78*(OFFSET(CPdataAnn!O$9,$A78,0)/OFFSET(CVMdataAnn!O$9,$A78,0))),"",CVMdataQly!O78*(OFFSET(CPdataAnn!O$9,$A78,0)/OFFSET(CVMdataAnn!O$9,$A78,0)))</f>
        <v>2564.3134812547819</v>
      </c>
      <c r="P78" s="6">
        <f ca="1">IF(ISERROR(CVMdataQly!P78*(OFFSET(CPdataAnn!P$9,$A78,0)/OFFSET(CVMdataAnn!P$9,$A78,0))),"",CVMdataQly!P78*(OFFSET(CPdataAnn!P$9,$A78,0)/OFFSET(CVMdataAnn!P$9,$A78,0)))</f>
        <v>18084.407421711298</v>
      </c>
      <c r="Q78" s="6">
        <f ca="1">IF(ISERROR(CVMdataQly!Q78*(OFFSET(CPdataAnn!Q$9,$A78,0)/OFFSET(CVMdataAnn!Q$9,$A78,0))),"",CVMdataQly!Q78*(OFFSET(CPdataAnn!Q$9,$A78,0)/OFFSET(CVMdataAnn!Q$9,$A78,0)))</f>
        <v>22868.387221209719</v>
      </c>
      <c r="R78" s="6">
        <f ca="1">IF(ISERROR(CVMdataQly!R78*(OFFSET(CPdataAnn!R$9,$A78,0)/OFFSET(CVMdataAnn!R$9,$A78,0))),"",CVMdataQly!R78*(OFFSET(CPdataAnn!R$9,$A78,0)/OFFSET(CVMdataAnn!R$9,$A78,0)))</f>
        <v>14609.084468932409</v>
      </c>
      <c r="S78" s="6">
        <f ca="1">IF(ISERROR(CVMdataQly!S78*(OFFSET(CPdataAnn!S$9,$A78,0)/OFFSET(CVMdataAnn!S$9,$A78,0))),"",CVMdataQly!S78*(OFFSET(CPdataAnn!S$9,$A78,0)/OFFSET(CVMdataAnn!S$9,$A78,0)))</f>
        <v>12896.728735944309</v>
      </c>
      <c r="T78" s="6">
        <f ca="1">IF(ISERROR(CVMdataQly!T78*(OFFSET(CPdataAnn!T$9,$A78,0)/OFFSET(CVMdataAnn!T$9,$A78,0))),"",CVMdataQly!T78*(OFFSET(CPdataAnn!T$9,$A78,0)/OFFSET(CVMdataAnn!T$9,$A78,0)))</f>
        <v>2193.823171584394</v>
      </c>
      <c r="U78" s="6">
        <f ca="1">IF(ISERROR(CVMdataQly!U78*(OFFSET(CPdataAnn!U$9,$A78,0)/OFFSET(CVMdataAnn!U$9,$A78,0))),"",CVMdataQly!U78*(OFFSET(CPdataAnn!U$9,$A78,0)/OFFSET(CVMdataAnn!U$9,$A78,0)))</f>
        <v>2830.7089884121519</v>
      </c>
      <c r="V78" s="6">
        <f ca="1">IF(ISERROR(CVMdataQly!V78*(OFFSET(CPdataAnn!V$9,$A78,0)/OFFSET(CVMdataAnn!V$9,$A78,0))),"",CVMdataQly!V78*(OFFSET(CPdataAnn!V$9,$A78,0)/OFFSET(CVMdataAnn!V$9,$A78,0)))</f>
        <v>608.56259143155694</v>
      </c>
      <c r="W78" s="6">
        <f ca="1">IF(ISERROR(CVMdataQly!W78*(OFFSET(CPdataAnn!W$9,$A78,0)/OFFSET(CVMdataAnn!W$9,$A78,0))),"",CVMdataQly!W78*(OFFSET(CPdataAnn!W$9,$A78,0)/OFFSET(CVMdataAnn!W$9,$A78,0)))</f>
        <v>1726.418024739839</v>
      </c>
      <c r="X78" s="6">
        <f ca="1">IF(ISERROR(CVMdataQly!X78*(OFFSET(CPdataAnn!X$9,$A78,0)/OFFSET(CVMdataAnn!X$9,$A78,0))),"",CVMdataQly!X78*(OFFSET(CPdataAnn!X$9,$A78,0)/OFFSET(CVMdataAnn!X$9,$A78,0)))</f>
        <v>416.23140234251349</v>
      </c>
      <c r="Y78" s="6">
        <f ca="1">IF(ISERROR(CVMdataQly!Y78*(OFFSET(CPdataAnn!Y$9,$A78,0)/OFFSET(CVMdataAnn!Y$9,$A78,0))),"",CVMdataQly!Y78*(OFFSET(CPdataAnn!Y$9,$A78,0)/OFFSET(CVMdataAnn!Y$9,$A78,0)))</f>
        <v>1158.0892413793104</v>
      </c>
      <c r="Z78" s="6">
        <f ca="1">IF(ISERROR(CVMdataQly!Z78*(OFFSET(CPdataAnn!Z$9,$A78,0)/OFFSET(CVMdataAnn!Z$9,$A78,0))),"",CVMdataQly!Z78*(OFFSET(CPdataAnn!Z$9,$A78,0)/OFFSET(CVMdataAnn!Z$9,$A78,0)))</f>
        <v>1969.0259256443396</v>
      </c>
      <c r="AA78" s="6">
        <f ca="1">IF(ISERROR(CVMdataQly!AA78*(OFFSET(CPdataAnn!AA$9,$A78,0)/OFFSET(CVMdataAnn!AA$9,$A78,0))),"",CVMdataQly!AA78*(OFFSET(CPdataAnn!AA$9,$A78,0)/OFFSET(CVMdataAnn!AA$9,$A78,0)))</f>
        <v>1666.6661922974295</v>
      </c>
      <c r="AB78" s="6">
        <f ca="1">IF(ISERROR(CVMdataQly!AB78*(OFFSET(CPdataAnn!AB$9,$A78,0)/OFFSET(CVMdataAnn!AB$9,$A78,0))),"",CVMdataQly!AB78*(OFFSET(CPdataAnn!AB$9,$A78,0)/OFFSET(CVMdataAnn!AB$9,$A78,0)))</f>
        <v>329.56398640996605</v>
      </c>
      <c r="AC78" s="6">
        <f ca="1">IF(ISERROR(CVMdataQly!AC78*(OFFSET(CPdataAnn!AC$9,$A78,0)/OFFSET(CVMdataAnn!AC$9,$A78,0))),"",CVMdataQly!AC78*(OFFSET(CPdataAnn!AC$9,$A78,0)/OFFSET(CVMdataAnn!AC$9,$A78,0)))</f>
        <v>1711.5719094819526</v>
      </c>
      <c r="AD78" s="6">
        <f ca="1">IF(ISERROR(CVMdataQly!AD78*(OFFSET(CPdataAnn!AD$9,$A78,0)/OFFSET(CVMdataAnn!AD$9,$A78,0))),"",CVMdataQly!AD78*(OFFSET(CPdataAnn!AD$9,$A78,0)/OFFSET(CVMdataAnn!AD$9,$A78,0)))</f>
        <v>413.10898203592819</v>
      </c>
      <c r="AE78" s="6">
        <f ca="1">IF(ISERROR(CVMdataQly!AE78*(OFFSET(CPdataAnn!AE$9,$A78,0)/OFFSET(CVMdataAnn!AE$9,$A78,0))),"",CVMdataQly!AE78*(OFFSET(CPdataAnn!AE$9,$A78,0)/OFFSET(CVMdataAnn!AE$9,$A78,0)))</f>
        <v>1298.2513265798359</v>
      </c>
      <c r="AF78" s="6">
        <f ca="1">IF(ISERROR(CVMdataQly!AF78*(OFFSET(CPdataAnn!AF$9,$A78,0)/OFFSET(CVMdataAnn!AF$9,$A78,0))),"",CVMdataQly!AF78*(OFFSET(CPdataAnn!AF$9,$A78,0)/OFFSET(CVMdataAnn!AF$9,$A78,0)))</f>
        <v>8051.2221366294334</v>
      </c>
      <c r="AG78" s="6">
        <f ca="1">IF(ISERROR(CVMdataQly!AG78*(OFFSET(CPdataAnn!AG$9,$A78,0)/OFFSET(CVMdataAnn!AG$9,$A78,0))),"",CVMdataQly!AG78*(OFFSET(CPdataAnn!AG$9,$A78,0)/OFFSET(CVMdataAnn!AG$9,$A78,0)))</f>
        <v>2840.4303291108549</v>
      </c>
      <c r="AH78" s="6">
        <f ca="1">IF(ISERROR(CVMdataQly!AH78*(OFFSET(CPdataAnn!AH$9,$A78,0)/OFFSET(CVMdataAnn!AH$9,$A78,0))),"",CVMdataQly!AH78*(OFFSET(CPdataAnn!AH$9,$A78,0)/OFFSET(CVMdataAnn!AH$9,$A78,0)))</f>
        <v>721.67792317433521</v>
      </c>
      <c r="AI78" s="6">
        <f ca="1">IF(ISERROR(CVMdataQly!AI78*(OFFSET(CPdataAnn!AI$9,$A78,0)/OFFSET(CVMdataAnn!AI$9,$A78,0))),"",CVMdataQly!AI78*(OFFSET(CPdataAnn!AI$9,$A78,0)/OFFSET(CVMdataAnn!AI$9,$A78,0)))</f>
        <v>1317.4688180304777</v>
      </c>
      <c r="AJ78" s="6">
        <f ca="1">IF(ISERROR(CVMdataQly!AJ78*(OFFSET(CPdataAnn!AJ$9,$A78,0)/OFFSET(CVMdataAnn!AJ$9,$A78,0))),"",CVMdataQly!AJ78*(OFFSET(CPdataAnn!AJ$9,$A78,0)/OFFSET(CVMdataAnn!AJ$9,$A78,0)))</f>
        <v>801.18897243107779</v>
      </c>
      <c r="AK78" s="6">
        <f ca="1">IF(ISERROR(CVMdataQly!AK78*(OFFSET(CPdataAnn!AK$9,$A78,0)/OFFSET(CVMdataAnn!AK$9,$A78,0))),"",CVMdataQly!AK78*(OFFSET(CPdataAnn!AK$9,$A78,0)/OFFSET(CVMdataAnn!AK$9,$A78,0)))</f>
        <v>3526.5132979440059</v>
      </c>
      <c r="AL78" s="6">
        <f ca="1">IF(ISERROR(CVMdataQly!AL78*(OFFSET(CPdataAnn!AL$9,$A78,0)/OFFSET(CVMdataAnn!AL$9,$A78,0))),"",CVMdataQly!AL78*(OFFSET(CPdataAnn!AL$9,$A78,0)/OFFSET(CVMdataAnn!AL$9,$A78,0)))</f>
        <v>1682.6050895381713</v>
      </c>
      <c r="AM78" s="6">
        <f ca="1">IF(ISERROR(CVMdataQly!AM78*(OFFSET(CPdataAnn!AM$9,$A78,0)/OFFSET(CVMdataAnn!AM$9,$A78,0))),"",CVMdataQly!AM78*(OFFSET(CPdataAnn!AM$9,$A78,0)/OFFSET(CVMdataAnn!AM$9,$A78,0)))</f>
        <v>9247.3214098943627</v>
      </c>
      <c r="AN78" s="6">
        <f ca="1">IF(ISERROR(CVMdataQly!AN78*(OFFSET(CPdataAnn!AN$9,$A78,0)/OFFSET(CVMdataAnn!AN$9,$A78,0))),"",CVMdataQly!AN78*(OFFSET(CPdataAnn!AN$9,$A78,0)/OFFSET(CVMdataAnn!AN$9,$A78,0)))</f>
        <v>8003.3559703894425</v>
      </c>
      <c r="AO78" s="6">
        <f ca="1">IF(ISERROR(CVMdataQly!AO78*(OFFSET(CPdataAnn!AO$9,$A78,0)/OFFSET(CVMdataAnn!AO$9,$A78,0))),"",CVMdataQly!AO78*(OFFSET(CPdataAnn!AO$9,$A78,0)/OFFSET(CVMdataAnn!AO$9,$A78,0)))</f>
        <v>77.513944223107572</v>
      </c>
      <c r="AP78" s="6">
        <f ca="1">IF(ISERROR(CVMdataQly!AP78*(OFFSET(CPdataAnn!AP$9,$A78,0)/OFFSET(CVMdataAnn!AP$9,$A78,0))),"",CVMdataQly!AP78*(OFFSET(CPdataAnn!AP$9,$A78,0)/OFFSET(CVMdataAnn!AP$9,$A78,0)))</f>
        <v>7494.3227752639523</v>
      </c>
      <c r="AQ78" s="6">
        <f ca="1">IF(ISERROR(CVMdataQly!AQ78*(OFFSET(CPdataAnn!AQ$9,$A78,0)/OFFSET(CVMdataAnn!AQ$9,$A78,0))),"",CVMdataQly!AQ78*(OFFSET(CPdataAnn!AQ$9,$A78,0)/OFFSET(CVMdataAnn!AQ$9,$A78,0)))</f>
        <v>218.20160366552119</v>
      </c>
      <c r="AR78" s="6">
        <f ca="1">IF(ISERROR(CVMdataQly!AR78*(OFFSET(CPdataAnn!AR$9,$A78,0)/OFFSET(CVMdataAnn!AR$9,$A78,0))),"",CVMdataQly!AR78*(OFFSET(CPdataAnn!AR$9,$A78,0)/OFFSET(CVMdataAnn!AR$9,$A78,0)))</f>
        <v>215.19595083152566</v>
      </c>
      <c r="AS78" s="6">
        <f ca="1">IF(ISERROR(CVMdataQly!AS78*(OFFSET(CPdataAnn!AS$9,$A78,0)/OFFSET(CVMdataAnn!AS$9,$A78,0))),"",CVMdataQly!AS78*(OFFSET(CPdataAnn!AS$9,$A78,0)/OFFSET(CVMdataAnn!AS$9,$A78,0)))</f>
        <v>1245.3032659409021</v>
      </c>
      <c r="AT78" s="6">
        <f ca="1">IF(ISERROR(CVMdataQly!AT78*(OFFSET(CPdataAnn!AT$9,$A78,0)/OFFSET(CVMdataAnn!AT$9,$A78,0))),"",CVMdataQly!AT78*(OFFSET(CPdataAnn!AT$9,$A78,0)/OFFSET(CVMdataAnn!AT$9,$A78,0)))</f>
        <v>1233.9518324607329</v>
      </c>
      <c r="AU78" s="6">
        <f ca="1">IF(ISERROR(CVMdataQly!AU78*(OFFSET(CPdataAnn!AU$9,$A78,0)/OFFSET(CVMdataAnn!AU$9,$A78,0))),"",CVMdataQly!AU78*(OFFSET(CPdataAnn!AU$9,$A78,0)/OFFSET(CVMdataAnn!AU$9,$A78,0)))</f>
        <v>11.368421052631579</v>
      </c>
      <c r="AV78" s="6">
        <f ca="1">IF(ISERROR(CVMdataQly!AV78*(OFFSET(CPdataAnn!AV$9,$A78,0)/OFFSET(CVMdataAnn!AV$9,$A78,0))),"",CVMdataQly!AV78*(OFFSET(CPdataAnn!AV$9,$A78,0)/OFFSET(CVMdataAnn!AV$9,$A78,0)))</f>
        <v>47489.912606344653</v>
      </c>
      <c r="AW78" s="6">
        <f ca="1">IF(ISERROR(CVMdataQly!AW78*(OFFSET(CPdataAnn!AW$9,$A78,0)/OFFSET(CVMdataAnn!AW$9,$A78,0))),"",CVMdataQly!AW78*(OFFSET(CPdataAnn!AW$9,$A78,0)/OFFSET(CVMdataAnn!AW$9,$A78,0)))</f>
        <v>7385.3210330407601</v>
      </c>
      <c r="AX78" s="6">
        <f ca="1">IF(ISERROR(CVMdataQly!AX78*(OFFSET(CPdataAnn!AX$9,$A78,0)/OFFSET(CVMdataAnn!AX$9,$A78,0))),"",CVMdataQly!AX78*(OFFSET(CPdataAnn!AX$9,$A78,0)/OFFSET(CVMdataAnn!AX$9,$A78,0)))</f>
        <v>7360.0437939379963</v>
      </c>
      <c r="AY78" s="6">
        <f ca="1">IF(ISERROR(CVMdataQly!AY78*(OFFSET(CPdataAnn!AY$9,$A78,0)/OFFSET(CVMdataAnn!AY$9,$A78,0))),"",CVMdataQly!AY78*(OFFSET(CPdataAnn!AY$9,$A78,0)/OFFSET(CVMdataAnn!AY$9,$A78,0)))</f>
        <v>24.933333333333334</v>
      </c>
      <c r="AZ78" s="6">
        <f ca="1">IF(ISERROR(CVMdataQly!AZ78*(OFFSET(CPdataAnn!AZ$9,$A78,0)/OFFSET(CVMdataAnn!AZ$9,$A78,0))),"",CVMdataQly!AZ78*(OFFSET(CPdataAnn!AZ$9,$A78,0)/OFFSET(CVMdataAnn!AZ$9,$A78,0)))</f>
        <v>34640.148358425846</v>
      </c>
      <c r="BA78" s="6">
        <f ca="1">IF(ISERROR(CVMdataQly!BA78*(OFFSET(CPdataAnn!BA$9,$A78,0)/OFFSET(CVMdataAnn!BA$9,$A78,0))),"",CVMdataQly!BA78*(OFFSET(CPdataAnn!BA$9,$A78,0)/OFFSET(CVMdataAnn!BA$9,$A78,0)))</f>
        <v>33424.082354248421</v>
      </c>
      <c r="BB78" s="6">
        <f ca="1">IF(ISERROR(CVMdataQly!BB78*(OFFSET(CPdataAnn!BB$9,$A78,0)/OFFSET(CVMdataAnn!BB$9,$A78,0))),"",CVMdataQly!BB78*(OFFSET(CPdataAnn!BB$9,$A78,0)/OFFSET(CVMdataAnn!BB$9,$A78,0)))</f>
        <v>1215.2758037225042</v>
      </c>
      <c r="BC78" s="6">
        <f ca="1">IF(ISERROR(CVMdataQly!BC78*(OFFSET(CPdataAnn!BC$9,$A78,0)/OFFSET(CVMdataAnn!BC$9,$A78,0))),"",CVMdataQly!BC78*(OFFSET(CPdataAnn!BC$9,$A78,0)/OFFSET(CVMdataAnn!BC$9,$A78,0)))</f>
        <v>519.15261958997723</v>
      </c>
      <c r="BD78" s="6">
        <f ca="1">IF(ISERROR(CVMdataQly!BD78*(OFFSET(CPdataAnn!BD$9,$A78,0)/OFFSET(CVMdataAnn!BD$9,$A78,0))),"",CVMdataQly!BD78*(OFFSET(CPdataAnn!BD$9,$A78,0)/OFFSET(CVMdataAnn!BD$9,$A78,0)))</f>
        <v>255.20263591433277</v>
      </c>
      <c r="BE78" s="6">
        <f ca="1">IF(ISERROR(CVMdataQly!BE78*(OFFSET(CPdataAnn!BE$9,$A78,0)/OFFSET(CVMdataAnn!BE$9,$A78,0))),"",CVMdataQly!BE78*(OFFSET(CPdataAnn!BE$9,$A78,0)/OFFSET(CVMdataAnn!BE$9,$A78,0)))</f>
        <v>264.02384914032172</v>
      </c>
      <c r="BF78" s="6">
        <f ca="1">IF(ISERROR(CVMdataQly!BF78*(OFFSET(CPdataAnn!BF$9,$A78,0)/OFFSET(CVMdataAnn!BF$9,$A78,0))),"",CVMdataQly!BF78*(OFFSET(CPdataAnn!BF$9,$A78,0)/OFFSET(CVMdataAnn!BF$9,$A78,0)))</f>
        <v>1333.4092271365</v>
      </c>
      <c r="BG78" s="6">
        <f ca="1">IF(ISERROR(CVMdataQly!BG78*(OFFSET(CPdataAnn!BG$9,$A78,0)/OFFSET(CVMdataAnn!BG$9,$A78,0))),"",CVMdataQly!BG78*(OFFSET(CPdataAnn!BG$9,$A78,0)/OFFSET(CVMdataAnn!BG$9,$A78,0)))</f>
        <v>645.44827586206895</v>
      </c>
      <c r="BH78" s="6">
        <f ca="1">IF(ISERROR(CVMdataQly!BH78*(OFFSET(CPdataAnn!BH$9,$A78,0)/OFFSET(CVMdataAnn!BH$9,$A78,0))),"",CVMdataQly!BH78*(OFFSET(CPdataAnn!BH$9,$A78,0)/OFFSET(CVMdataAnn!BH$9,$A78,0)))</f>
        <v>27.968503937007874</v>
      </c>
      <c r="BI78" s="6">
        <f ca="1">IF(ISERROR(CVMdataQly!BI78*(OFFSET(CPdataAnn!BI$9,$A78,0)/OFFSET(CVMdataAnn!BI$9,$A78,0))),"",CVMdataQly!BI78*(OFFSET(CPdataAnn!BI$9,$A78,0)/OFFSET(CVMdataAnn!BI$9,$A78,0)))</f>
        <v>660.54808763460824</v>
      </c>
      <c r="BJ78" s="6" t="str">
        <f ca="1">IF(ISERROR(CVMdataQly!BJ78*(OFFSET(CPdataAnn!BJ$9,$A78,0)/OFFSET(CVMdataAnn!BJ$9,$A78,0))),"",CVMdataQly!BJ78*(OFFSET(CPdataAnn!BJ$9,$A78,0)/OFFSET(CVMdataAnn!BJ$9,$A78,0)))</f>
        <v/>
      </c>
      <c r="BK78" s="6">
        <f ca="1">IF(ISERROR(CVMdataQly!BK78*(OFFSET(CPdataAnn!BK$9,$A78,0)/OFFSET(CVMdataAnn!BK$9,$A78,0))),"",CVMdataQly!BK78*(OFFSET(CPdataAnn!BK$9,$A78,0)/OFFSET(CVMdataAnn!BK$9,$A78,0)))</f>
        <v>3610.20855095348</v>
      </c>
      <c r="BL78" s="6">
        <f ca="1">IF(ISERROR(CVMdataQly!BL78*(OFFSET(CPdataAnn!BL$9,$A78,0)/OFFSET(CVMdataAnn!BL$9,$A78,0))),"",CVMdataQly!BL78*(OFFSET(CPdataAnn!BL$9,$A78,0)/OFFSET(CVMdataAnn!BL$9,$A78,0)))</f>
        <v>1864.6655551850617</v>
      </c>
      <c r="BM78" s="6">
        <f ca="1">IF(ISERROR(CVMdataQly!BM78*(OFFSET(CPdataAnn!BM$9,$A78,0)/OFFSET(CVMdataAnn!BM$9,$A78,0))),"",CVMdataQly!BM78*(OFFSET(CPdataAnn!BM$9,$A78,0)/OFFSET(CVMdataAnn!BM$9,$A78,0)))</f>
        <v>1473.1520223152024</v>
      </c>
      <c r="BN78" s="6">
        <f ca="1">IF(ISERROR(CVMdataQly!BN78*(OFFSET(CPdataAnn!BN$9,$A78,0)/OFFSET(CVMdataAnn!BN$9,$A78,0))),"",CVMdataQly!BN78*(OFFSET(CPdataAnn!BN$9,$A78,0)/OFFSET(CVMdataAnn!BN$9,$A78,0)))</f>
        <v>144.90942698706101</v>
      </c>
      <c r="BO78" s="6">
        <f ca="1">IF(ISERROR(CVMdataQly!BO78*(OFFSET(CPdataAnn!BO$9,$A78,0)/OFFSET(CVMdataAnn!BO$9,$A78,0))),"",CVMdataQly!BO78*(OFFSET(CPdataAnn!BO$9,$A78,0)/OFFSET(CVMdataAnn!BO$9,$A78,0)))</f>
        <v>125.85933710590137</v>
      </c>
      <c r="BP78" s="6" t="str">
        <f ca="1">IF(ISERROR(CVMdataQly!BP78*(OFFSET(CPdataAnn!BP$9,$A78,0)/OFFSET(CVMdataAnn!BP$9,$A78,0))),"",CVMdataQly!BP78*(OFFSET(CPdataAnn!BP$9,$A78,0)/OFFSET(CVMdataAnn!BP$9,$A78,0)))</f>
        <v/>
      </c>
      <c r="BQ78" s="6">
        <f ca="1">IF(ISERROR(CVMdataQly!BQ78*(OFFSET(CPdataAnn!BQ$9,$A78,0)/OFFSET(CVMdataAnn!BQ$9,$A78,0))),"",CVMdataQly!BQ78*(OFFSET(CPdataAnn!BQ$9,$A78,0)/OFFSET(CVMdataAnn!BQ$9,$A78,0)))</f>
        <v>9972.7501449275351</v>
      </c>
      <c r="BR78" s="6">
        <f ca="1">IF(ISERROR(CVMdataQly!BR78*(OFFSET(CPdataAnn!BR$9,$A78,0)/OFFSET(CVMdataAnn!BR$9,$A78,0))),"",CVMdataQly!BR78*(OFFSET(CPdataAnn!BR$9,$A78,0)/OFFSET(CVMdataAnn!BR$9,$A78,0)))</f>
        <v>3318.7241121681527</v>
      </c>
      <c r="BS78" s="6">
        <f ca="1">IF(ISERROR(CVMdataQly!BS78*(OFFSET(CPdataAnn!BS$9,$A78,0)/OFFSET(CVMdataAnn!BS$9,$A78,0))),"",CVMdataQly!BS78*(OFFSET(CPdataAnn!BS$9,$A78,0)/OFFSET(CVMdataAnn!BS$9,$A78,0)))</f>
        <v>2385.6256301406211</v>
      </c>
      <c r="BT78" s="6">
        <f ca="1">IF(ISERROR(CVMdataQly!BT78*(OFFSET(CPdataAnn!BT$9,$A78,0)/OFFSET(CVMdataAnn!BT$9,$A78,0))),"",CVMdataQly!BT78*(OFFSET(CPdataAnn!BT$9,$A78,0)/OFFSET(CVMdataAnn!BT$9,$A78,0)))</f>
        <v>918.82933709449935</v>
      </c>
      <c r="BU78" s="6">
        <f ca="1">IF(ISERROR(CVMdataQly!BU78*(OFFSET(CPdataAnn!BU$9,$A78,0)/OFFSET(CVMdataAnn!BU$9,$A78,0))),"",CVMdataQly!BU78*(OFFSET(CPdataAnn!BU$9,$A78,0)/OFFSET(CVMdataAnn!BU$9,$A78,0)))</f>
        <v>13.636363636363637</v>
      </c>
      <c r="BV78" s="6">
        <f ca="1">IF(ISERROR(CVMdataQly!BV78*(OFFSET(CPdataAnn!BV$9,$A78,0)/OFFSET(CVMdataAnn!BV$9,$A78,0))),"",CVMdataQly!BV78*(OFFSET(CPdataAnn!BV$9,$A78,0)/OFFSET(CVMdataAnn!BV$9,$A78,0)))</f>
        <v>1199.2161122425889</v>
      </c>
      <c r="BW78" s="6">
        <f ca="1">IF(ISERROR(CVMdataQly!BW78*(OFFSET(CPdataAnn!BW$9,$A78,0)/OFFSET(CVMdataAnn!BW$9,$A78,0))),"",CVMdataQly!BW78*(OFFSET(CPdataAnn!BW$9,$A78,0)/OFFSET(CVMdataAnn!BW$9,$A78,0)))</f>
        <v>1610.5625085022446</v>
      </c>
      <c r="BX78" s="6">
        <f ca="1">IF(ISERROR(CVMdataQly!BX78*(OFFSET(CPdataAnn!BX$9,$A78,0)/OFFSET(CVMdataAnn!BX$9,$A78,0))),"",CVMdataQly!BX78*(OFFSET(CPdataAnn!BX$9,$A78,0)/OFFSET(CVMdataAnn!BX$9,$A78,0)))</f>
        <v>1340.5846745976207</v>
      </c>
      <c r="BY78" s="6">
        <f ca="1">IF(ISERROR(CVMdataQly!BY78*(OFFSET(CPdataAnn!BY$9,$A78,0)/OFFSET(CVMdataAnn!BY$9,$A78,0))),"",CVMdataQly!BY78*(OFFSET(CPdataAnn!BY$9,$A78,0)/OFFSET(CVMdataAnn!BY$9,$A78,0)))</f>
        <v>110.58563535911601</v>
      </c>
      <c r="BZ78" s="6">
        <f ca="1">IF(ISERROR(CVMdataQly!BZ78*(OFFSET(CPdataAnn!BZ$9,$A78,0)/OFFSET(CVMdataAnn!BZ$9,$A78,0))),"",CVMdataQly!BZ78*(OFFSET(CPdataAnn!BZ$9,$A78,0)/OFFSET(CVMdataAnn!BZ$9,$A78,0)))</f>
        <v>161.56156968876863</v>
      </c>
      <c r="CA78" s="6">
        <f ca="1">IF(ISERROR(CVMdataQly!CA78*(OFFSET(CPdataAnn!CA$9,$A78,0)/OFFSET(CVMdataAnn!CA$9,$A78,0))),"",CVMdataQly!CA78*(OFFSET(CPdataAnn!CA$9,$A78,0)/OFFSET(CVMdataAnn!CA$9,$A78,0)))</f>
        <v>1287.4092747760762</v>
      </c>
      <c r="CB78" s="6">
        <f ca="1">IF(ISERROR(CVMdataQly!CB78*(OFFSET(CPdataAnn!CB$9,$A78,0)/OFFSET(CVMdataAnn!CB$9,$A78,0))),"",CVMdataQly!CB78*(OFFSET(CPdataAnn!CB$9,$A78,0)/OFFSET(CVMdataAnn!CB$9,$A78,0)))</f>
        <v>907.17634369944267</v>
      </c>
      <c r="CC78" s="6">
        <f ca="1">IF(ISERROR(CVMdataQly!CC78*(OFFSET(CPdataAnn!CC$9,$A78,0)/OFFSET(CVMdataAnn!CC$9,$A78,0))),"",CVMdataQly!CC78*(OFFSET(CPdataAnn!CC$9,$A78,0)/OFFSET(CVMdataAnn!CC$9,$A78,0)))</f>
        <v>76.362068965517238</v>
      </c>
      <c r="CD78" s="6">
        <f ca="1">IF(ISERROR(CVMdataQly!CD78*(OFFSET(CPdataAnn!CD$9,$A78,0)/OFFSET(CVMdataAnn!CD$9,$A78,0))),"",CVMdataQly!CD78*(OFFSET(CPdataAnn!CD$9,$A78,0)/OFFSET(CVMdataAnn!CD$9,$A78,0)))</f>
        <v>831.61974077766706</v>
      </c>
      <c r="CE78" s="6">
        <f ca="1">IF(ISERROR(CVMdataQly!CE78*(OFFSET(CPdataAnn!CE$9,$A78,0)/OFFSET(CVMdataAnn!CE$9,$A78,0))),"",CVMdataQly!CE78*(OFFSET(CPdataAnn!CE$9,$A78,0)/OFFSET(CVMdataAnn!CE$9,$A78,0)))</f>
        <v>1652.2880302291564</v>
      </c>
      <c r="CF78" s="6">
        <f ca="1">IF(ISERROR(CVMdataQly!CF78*(OFFSET(CPdataAnn!CF$9,$A78,0)/OFFSET(CVMdataAnn!CF$9,$A78,0))),"",CVMdataQly!CF78*(OFFSET(CPdataAnn!CF$9,$A78,0)/OFFSET(CVMdataAnn!CF$9,$A78,0)))</f>
        <v>660.58207576224208</v>
      </c>
      <c r="CG78" s="6">
        <f ca="1">IF(ISERROR(CVMdataQly!CG78*(OFFSET(CPdataAnn!CG$9,$A78,0)/OFFSET(CVMdataAnn!CG$9,$A78,0))),"",CVMdataQly!CG78*(OFFSET(CPdataAnn!CG$9,$A78,0)/OFFSET(CVMdataAnn!CG$9,$A78,0)))</f>
        <v>992.95817958179578</v>
      </c>
      <c r="CH78" s="6">
        <f ca="1">IF(ISERROR(CVMdataQly!CH78*(OFFSET(CPdataAnn!CH$9,$A78,0)/OFFSET(CVMdataAnn!CH$9,$A78,0))),"",CVMdataQly!CH78*(OFFSET(CPdataAnn!CH$9,$A78,0)/OFFSET(CVMdataAnn!CH$9,$A78,0)))</f>
        <v>2613.9070897445336</v>
      </c>
      <c r="CI78" s="6">
        <f ca="1">IF(ISERROR(CVMdataQly!CI78*(OFFSET(CPdataAnn!CI$9,$A78,0)/OFFSET(CVMdataAnn!CI$9,$A78,0))),"",CVMdataQly!CI78*(OFFSET(CPdataAnn!CI$9,$A78,0)/OFFSET(CVMdataAnn!CI$9,$A78,0)))</f>
        <v>1462.0959885386819</v>
      </c>
      <c r="CJ78" s="6">
        <f ca="1">IF(ISERROR(CVMdataQly!CJ78*(OFFSET(CPdataAnn!CJ$9,$A78,0)/OFFSET(CVMdataAnn!CJ$9,$A78,0))),"",CVMdataQly!CJ78*(OFFSET(CPdataAnn!CJ$9,$A78,0)/OFFSET(CVMdataAnn!CJ$9,$A78,0)))</f>
        <v>826.9935917975007</v>
      </c>
      <c r="CK78" s="6">
        <f ca="1">IF(ISERROR(CVMdataQly!CK78*(OFFSET(CPdataAnn!CK$9,$A78,0)/OFFSET(CVMdataAnn!CK$9,$A78,0))),"",CVMdataQly!CK78*(OFFSET(CPdataAnn!CK$9,$A78,0)/OFFSET(CVMdataAnn!CK$9,$A78,0)))</f>
        <v>122.68211920529801</v>
      </c>
      <c r="CL78" s="6">
        <f ca="1">IF(ISERROR(CVMdataQly!CL78*(OFFSET(CPdataAnn!CL$9,$A78,0)/OFFSET(CVMdataAnn!CL$9,$A78,0))),"",CVMdataQly!CL78*(OFFSET(CPdataAnn!CL$9,$A78,0)/OFFSET(CVMdataAnn!CL$9,$A78,0)))</f>
        <v>513.3497793822703</v>
      </c>
      <c r="CM78" s="6">
        <f ca="1">IF(ISERROR(CVMdataQly!CM78*(OFFSET(CPdataAnn!CM$9,$A78,0)/OFFSET(CVMdataAnn!CM$9,$A78,0))),"",CVMdataQly!CM78*(OFFSET(CPdataAnn!CM$9,$A78,0)/OFFSET(CVMdataAnn!CM$9,$A78,0)))</f>
        <v>602.60722135007848</v>
      </c>
      <c r="CN78" s="6">
        <f ca="1">IF(ISERROR(CVMdataQly!CN78*(OFFSET(CPdataAnn!CN$9,$A78,0)/OFFSET(CVMdataAnn!CN$9,$A78,0))),"",CVMdataQly!CN78*(OFFSET(CPdataAnn!CN$9,$A78,0)/OFFSET(CVMdataAnn!CN$9,$A78,0)))</f>
        <v>192.43459459459459</v>
      </c>
      <c r="CO78" s="6">
        <f ca="1">IF(ISERROR(CVMdataQly!CO78*(OFFSET(CPdataAnn!CO$9,$A78,0)/OFFSET(CVMdataAnn!CO$9,$A78,0))),"",CVMdataQly!CO78*(OFFSET(CPdataAnn!CO$9,$A78,0)/OFFSET(CVMdataAnn!CO$9,$A78,0)))</f>
        <v>288.8581518540318</v>
      </c>
      <c r="CP78" s="6">
        <f ca="1">IF(ISERROR(CVMdataQly!CP78*(OFFSET(CPdataAnn!CP$9,$A78,0)/OFFSET(CVMdataAnn!CP$9,$A78,0))),"",CVMdataQly!CP78*(OFFSET(CPdataAnn!CP$9,$A78,0)/OFFSET(CVMdataAnn!CP$9,$A78,0)))</f>
        <v>120.46632996632997</v>
      </c>
      <c r="CQ78" s="6">
        <f ca="1">IF(ISERROR(CVMdataQly!CQ78*(OFFSET(CPdataAnn!CQ$9,$A78,0)/OFFSET(CVMdataAnn!CQ$9,$A78,0))),"",CVMdataQly!CQ78*(OFFSET(CPdataAnn!CQ$9,$A78,0)/OFFSET(CVMdataAnn!CQ$9,$A78,0)))</f>
        <v>549.0889603429797</v>
      </c>
      <c r="CR78" s="6">
        <f ca="1">IF(ISERROR(CVMdataQly!CR78*(OFFSET(CPdataAnn!CR$9,$A78,0)/OFFSET(CVMdataAnn!CR$9,$A78,0))),"",CVMdataQly!CR78*(OFFSET(CPdataAnn!CR$9,$A78,0)/OFFSET(CVMdataAnn!CR$9,$A78,0)))</f>
        <v>26305.22385919252</v>
      </c>
      <c r="CS78" s="6">
        <f ca="1">IF(ISERROR(CVMdataQly!CS78*(OFFSET(CPdataAnn!CS$9,$A78,0)/OFFSET(CVMdataAnn!CS$9,$A78,0))),"",CVMdataQly!CS78*(OFFSET(CPdataAnn!CS$9,$A78,0)/OFFSET(CVMdataAnn!CS$9,$A78,0)))</f>
        <v>9886.7841031612552</v>
      </c>
      <c r="CT78" s="6">
        <f ca="1">IF(ISERROR(CVMdataQly!CT78*(OFFSET(CPdataAnn!CT$9,$A78,0)/OFFSET(CVMdataAnn!CT$9,$A78,0))),"",CVMdataQly!CT78*(OFFSET(CPdataAnn!CT$9,$A78,0)/OFFSET(CVMdataAnn!CT$9,$A78,0)))</f>
        <v>9604.1421975164758</v>
      </c>
      <c r="CU78" s="6">
        <f ca="1">IF(ISERROR(CVMdataQly!CU78*(OFFSET(CPdataAnn!CU$9,$A78,0)/OFFSET(CVMdataAnn!CU$9,$A78,0))),"",CVMdataQly!CU78*(OFFSET(CPdataAnn!CU$9,$A78,0)/OFFSET(CVMdataAnn!CU$9,$A78,0)))</f>
        <v>188.96448087431693</v>
      </c>
      <c r="CV78" s="6">
        <f ca="1">IF(ISERROR(CVMdataQly!CV78*(OFFSET(CPdataAnn!CV$9,$A78,0)/OFFSET(CVMdataAnn!CV$9,$A78,0))),"",CVMdataQly!CV78*(OFFSET(CPdataAnn!CV$9,$A78,0)/OFFSET(CVMdataAnn!CV$9,$A78,0)))</f>
        <v>93.239502332814936</v>
      </c>
      <c r="CW78" s="6">
        <f ca="1">IF(ISERROR(CVMdataQly!CW78*(OFFSET(CPdataAnn!CW$9,$A78,0)/OFFSET(CVMdataAnn!CW$9,$A78,0))),"",CVMdataQly!CW78*(OFFSET(CPdataAnn!CW$9,$A78,0)/OFFSET(CVMdataAnn!CW$9,$A78,0)))</f>
        <v>9933.6660628106838</v>
      </c>
      <c r="CX78" s="6">
        <f ca="1">IF(ISERROR(CVMdataQly!CX78*(OFFSET(CPdataAnn!CX$9,$A78,0)/OFFSET(CVMdataAnn!CX$9,$A78,0))),"",CVMdataQly!CX78*(OFFSET(CPdataAnn!CX$9,$A78,0)/OFFSET(CVMdataAnn!CX$9,$A78,0)))</f>
        <v>849.55672770700642</v>
      </c>
      <c r="CY78" s="6">
        <f ca="1">IF(ISERROR(CVMdataQly!CY78*(OFFSET(CPdataAnn!CY$9,$A78,0)/OFFSET(CVMdataAnn!CY$9,$A78,0))),"",CVMdataQly!CY78*(OFFSET(CPdataAnn!CY$9,$A78,0)/OFFSET(CVMdataAnn!CY$9,$A78,0)))</f>
        <v>4788.914299919209</v>
      </c>
      <c r="CZ78" s="6">
        <f ca="1">IF(ISERROR(CVMdataQly!CZ78*(OFFSET(CPdataAnn!CZ$9,$A78,0)/OFFSET(CVMdataAnn!CZ$9,$A78,0))),"",CVMdataQly!CZ78*(OFFSET(CPdataAnn!CZ$9,$A78,0)/OFFSET(CVMdataAnn!CZ$9,$A78,0)))</f>
        <v>3402.1714653248082</v>
      </c>
      <c r="DA78" s="6">
        <f ca="1">IF(ISERROR(CVMdataQly!DA78*(OFFSET(CPdataAnn!DA$9,$A78,0)/OFFSET(CVMdataAnn!DA$9,$A78,0))),"",CVMdataQly!DA78*(OFFSET(CPdataAnn!DA$9,$A78,0)/OFFSET(CVMdataAnn!DA$9,$A78,0)))</f>
        <v>883.0324395274705</v>
      </c>
      <c r="DB78" s="6">
        <f ca="1">IF(ISERROR(CVMdataQly!DB78*(OFFSET(CPdataAnn!DB$9,$A78,0)/OFFSET(CVMdataAnn!DB$9,$A78,0))),"",CVMdataQly!DB78*(OFFSET(CPdataAnn!DB$9,$A78,0)/OFFSET(CVMdataAnn!DB$9,$A78,0)))</f>
        <v>6482.2209992758872</v>
      </c>
      <c r="DC78" s="6">
        <f ca="1">IF(ISERROR(CVMdataQly!DC78*(OFFSET(CPdataAnn!DC$9,$A78,0)/OFFSET(CVMdataAnn!DC$9,$A78,0))),"",CVMdataQly!DC78*(OFFSET(CPdataAnn!DC$9,$A78,0)/OFFSET(CVMdataAnn!DC$9,$A78,0)))</f>
        <v>882.12205916608434</v>
      </c>
      <c r="DD78" s="6">
        <f ca="1">IF(ISERROR(CVMdataQly!DD78*(OFFSET(CPdataAnn!DD$9,$A78,0)/OFFSET(CVMdataAnn!DD$9,$A78,0))),"",CVMdataQly!DD78*(OFFSET(CPdataAnn!DD$9,$A78,0)/OFFSET(CVMdataAnn!DD$9,$A78,0)))</f>
        <v>1725.0594009564561</v>
      </c>
      <c r="DE78" s="6">
        <f ca="1">IF(ISERROR(CVMdataQly!DE78*(OFFSET(CPdataAnn!DE$9,$A78,0)/OFFSET(CVMdataAnn!DE$9,$A78,0))),"",CVMdataQly!DE78*(OFFSET(CPdataAnn!DE$9,$A78,0)/OFFSET(CVMdataAnn!DE$9,$A78,0)))</f>
        <v>2875.0183638196745</v>
      </c>
      <c r="DF78" s="6">
        <f ca="1">IF(ISERROR(CVMdataQly!DF78*(OFFSET(CPdataAnn!DF$9,$A78,0)/OFFSET(CVMdataAnn!DF$9,$A78,0))),"",CVMdataQly!DF78*(OFFSET(CPdataAnn!DF$9,$A78,0)/OFFSET(CVMdataAnn!DF$9,$A78,0)))</f>
        <v>713.47169811320748</v>
      </c>
      <c r="DG78" s="6">
        <f ca="1">IF(ISERROR(CVMdataQly!DG78*(OFFSET(CPdataAnn!DG$9,$A78,0)/OFFSET(CVMdataAnn!DG$9,$A78,0))),"",CVMdataQly!DG78*(OFFSET(CPdataAnn!DG$9,$A78,0)/OFFSET(CVMdataAnn!DG$9,$A78,0)))</f>
        <v>287.64520743919883</v>
      </c>
      <c r="DH78" s="6">
        <f ca="1">IF(ISERROR(CVMdataQly!DH78*(OFFSET(CPdataAnn!DH$9,$A78,0)/OFFSET(CVMdataAnn!DH$9,$A78,0))),"",CVMdataQly!DH78*(OFFSET(CPdataAnn!DH$9,$A78,0)/OFFSET(CVMdataAnn!DH$9,$A78,0)))</f>
        <v>3592.0008361204013</v>
      </c>
      <c r="DI78" s="6">
        <f ca="1">IF(ISERROR(CVMdataQly!DI78*(OFFSET(CPdataAnn!DI$9,$A78,0)/OFFSET(CVMdataAnn!DI$9,$A78,0))),"",CVMdataQly!DI78*(OFFSET(CPdataAnn!DI$9,$A78,0)/OFFSET(CVMdataAnn!DI$9,$A78,0)))</f>
        <v>176.47422680412373</v>
      </c>
      <c r="DJ78" s="6">
        <f ca="1">IF(ISERROR(CVMdataQly!DJ78*(OFFSET(CPdataAnn!DJ$9,$A78,0)/OFFSET(CVMdataAnn!DJ$9,$A78,0))),"",CVMdataQly!DJ78*(OFFSET(CPdataAnn!DJ$9,$A78,0)/OFFSET(CVMdataAnn!DJ$9,$A78,0)))</f>
        <v>167.95281782437746</v>
      </c>
      <c r="DK78" s="6">
        <f ca="1">IF(ISERROR(CVMdataQly!DK78*(OFFSET(CPdataAnn!DK$9,$A78,0)/OFFSET(CVMdataAnn!DK$9,$A78,0))),"",CVMdataQly!DK78*(OFFSET(CPdataAnn!DK$9,$A78,0)/OFFSET(CVMdataAnn!DK$9,$A78,0)))</f>
        <v>3248.40507859734</v>
      </c>
      <c r="DL78" s="6">
        <f ca="1">IF(ISERROR(CVMdataQly!DL78*(OFFSET(CPdataAnn!DL$9,$A78,0)/OFFSET(CVMdataAnn!DL$9,$A78,0))),"",CVMdataQly!DL78*(OFFSET(CPdataAnn!DL$9,$A78,0)/OFFSET(CVMdataAnn!DL$9,$A78,0)))</f>
        <v>20847.608440323966</v>
      </c>
      <c r="DM78" s="6">
        <f ca="1">IF(ISERROR(CVMdataQly!DM78*(OFFSET(CPdataAnn!DM$9,$A78,0)/OFFSET(CVMdataAnn!DM$9,$A78,0))),"",CVMdataQly!DM78*(OFFSET(CPdataAnn!DM$9,$A78,0)/OFFSET(CVMdataAnn!DM$9,$A78,0)))</f>
        <v>4996.644604316547</v>
      </c>
      <c r="DN78" s="6">
        <f ca="1">IF(ISERROR(CVMdataQly!DN78*(OFFSET(CPdataAnn!DN$9,$A78,0)/OFFSET(CVMdataAnn!DN$9,$A78,0))),"",CVMdataQly!DN78*(OFFSET(CPdataAnn!DN$9,$A78,0)/OFFSET(CVMdataAnn!DN$9,$A78,0)))</f>
        <v>1179.1591928251121</v>
      </c>
      <c r="DO78" s="6">
        <f ca="1">IF(ISERROR(CVMdataQly!DO78*(OFFSET(CPdataAnn!DO$9,$A78,0)/OFFSET(CVMdataAnn!DO$9,$A78,0))),"",CVMdataQly!DO78*(OFFSET(CPdataAnn!DO$9,$A78,0)/OFFSET(CVMdataAnn!DO$9,$A78,0)))</f>
        <v>858.12549019607843</v>
      </c>
      <c r="DP78" s="6">
        <f ca="1">IF(ISERROR(CVMdataQly!DP78*(OFFSET(CPdataAnn!DP$9,$A78,0)/OFFSET(CVMdataAnn!DP$9,$A78,0))),"",CVMdataQly!DP78*(OFFSET(CPdataAnn!DP$9,$A78,0)/OFFSET(CVMdataAnn!DP$9,$A78,0)))</f>
        <v>1172.9255898366605</v>
      </c>
      <c r="DQ78" s="6">
        <f ca="1">IF(ISERROR(CVMdataQly!DQ78*(OFFSET(CPdataAnn!DQ$9,$A78,0)/OFFSET(CVMdataAnn!DQ$9,$A78,0))),"",CVMdataQly!DQ78*(OFFSET(CPdataAnn!DQ$9,$A78,0)/OFFSET(CVMdataAnn!DQ$9,$A78,0)))</f>
        <v>1740.8226548672567</v>
      </c>
      <c r="DR78" s="6">
        <f ca="1">IF(ISERROR(CVMdataQly!DR78*(OFFSET(CPdataAnn!DR$9,$A78,0)/OFFSET(CVMdataAnn!DR$9,$A78,0))),"",CVMdataQly!DR78*(OFFSET(CPdataAnn!DR$9,$A78,0)/OFFSET(CVMdataAnn!DR$9,$A78,0)))</f>
        <v>47.755102040816325</v>
      </c>
      <c r="DS78" s="6">
        <f ca="1">IF(ISERROR(CVMdataQly!DS78*(OFFSET(CPdataAnn!DS$9,$A78,0)/OFFSET(CVMdataAnn!DS$9,$A78,0))),"",CVMdataQly!DS78*(OFFSET(CPdataAnn!DS$9,$A78,0)/OFFSET(CVMdataAnn!DS$9,$A78,0)))</f>
        <v>1106.624358243012</v>
      </c>
      <c r="DT78" s="6">
        <f ca="1">IF(ISERROR(CVMdataQly!DT78*(OFFSET(CPdataAnn!DT$9,$A78,0)/OFFSET(CVMdataAnn!DT$9,$A78,0))),"",CVMdataQly!DT78*(OFFSET(CPdataAnn!DT$9,$A78,0)/OFFSET(CVMdataAnn!DT$9,$A78,0)))</f>
        <v>1078.4993330369055</v>
      </c>
      <c r="DU78" s="6">
        <f ca="1">IF(ISERROR(CVMdataQly!DU78*(OFFSET(CPdataAnn!DU$9,$A78,0)/OFFSET(CVMdataAnn!DU$9,$A78,0))),"",CVMdataQly!DU78*(OFFSET(CPdataAnn!DU$9,$A78,0)/OFFSET(CVMdataAnn!DU$9,$A78,0)))</f>
        <v>9.3872832369942198</v>
      </c>
      <c r="DV78" s="6">
        <f ca="1">IF(ISERROR(CVMdataQly!DV78*(OFFSET(CPdataAnn!DV$9,$A78,0)/OFFSET(CVMdataAnn!DV$9,$A78,0))),"",CVMdataQly!DV78*(OFFSET(CPdataAnn!DV$9,$A78,0)/OFFSET(CVMdataAnn!DV$9,$A78,0)))</f>
        <v>19.731958762886599</v>
      </c>
      <c r="DW78" s="6">
        <f ca="1">IF(ISERROR(CVMdataQly!DW78*(OFFSET(CPdataAnn!DW$9,$A78,0)/OFFSET(CVMdataAnn!DW$9,$A78,0))),"",CVMdataQly!DW78*(OFFSET(CPdataAnn!DW$9,$A78,0)/OFFSET(CVMdataAnn!DW$9,$A78,0)))</f>
        <v>5571.8395638629281</v>
      </c>
      <c r="DX78" s="6">
        <f ca="1">IF(ISERROR(CVMdataQly!DX78*(OFFSET(CPdataAnn!DX$9,$A78,0)/OFFSET(CVMdataAnn!DX$9,$A78,0))),"",CVMdataQly!DX78*(OFFSET(CPdataAnn!DX$9,$A78,0)/OFFSET(CVMdataAnn!DX$9,$A78,0)))</f>
        <v>2928.6813831060063</v>
      </c>
      <c r="DY78" s="6">
        <f ca="1">IF(ISERROR(CVMdataQly!DY78*(OFFSET(CPdataAnn!DY$9,$A78,0)/OFFSET(CVMdataAnn!DY$9,$A78,0))),"",CVMdataQly!DY78*(OFFSET(CPdataAnn!DY$9,$A78,0)/OFFSET(CVMdataAnn!DY$9,$A78,0)))</f>
        <v>741.92708333333337</v>
      </c>
      <c r="DZ78" s="6">
        <f ca="1">IF(ISERROR(CVMdataQly!DZ78*(OFFSET(CPdataAnn!DZ$9,$A78,0)/OFFSET(CVMdataAnn!DZ$9,$A78,0))),"",CVMdataQly!DZ78*(OFFSET(CPdataAnn!DZ$9,$A78,0)/OFFSET(CVMdataAnn!DZ$9,$A78,0)))</f>
        <v>884.6955990220049</v>
      </c>
      <c r="EA78" s="6">
        <f ca="1">IF(ISERROR(CVMdataQly!EA78*(OFFSET(CPdataAnn!EA$9,$A78,0)/OFFSET(CVMdataAnn!EA$9,$A78,0))),"",CVMdataQly!EA78*(OFFSET(CPdataAnn!EA$9,$A78,0)/OFFSET(CVMdataAnn!EA$9,$A78,0)))</f>
        <v>699.604743083004</v>
      </c>
      <c r="EB78" s="6">
        <f ca="1">IF(ISERROR(CVMdataQly!EB78*(OFFSET(CPdataAnn!EB$9,$A78,0)/OFFSET(CVMdataAnn!EB$9,$A78,0))),"",CVMdataQly!EB78*(OFFSET(CPdataAnn!EB$9,$A78,0)/OFFSET(CVMdataAnn!EB$9,$A78,0)))</f>
        <v>316.4931087289433</v>
      </c>
      <c r="EC78" s="6">
        <f ca="1">IF(ISERROR(CVMdataQly!EC78*(OFFSET(CPdataAnn!EC$9,$A78,0)/OFFSET(CVMdataAnn!EC$9,$A78,0))),"",CVMdataQly!EC78*(OFFSET(CPdataAnn!EC$9,$A78,0)/OFFSET(CVMdataAnn!EC$9,$A78,0)))</f>
        <v>6641.3119983051247</v>
      </c>
      <c r="ED78" s="6">
        <f ca="1">IF(ISERROR(CVMdataQly!ED78*(OFFSET(CPdataAnn!ED$9,$A78,0)/OFFSET(CVMdataAnn!ED$9,$A78,0))),"",CVMdataQly!ED78*(OFFSET(CPdataAnn!ED$9,$A78,0)/OFFSET(CVMdataAnn!ED$9,$A78,0)))</f>
        <v>1472.0878101990727</v>
      </c>
      <c r="EE78" s="6">
        <f ca="1">IF(ISERROR(CVMdataQly!EE78*(OFFSET(CPdataAnn!EE$9,$A78,0)/OFFSET(CVMdataAnn!EE$9,$A78,0))),"",CVMdataQly!EE78*(OFFSET(CPdataAnn!EE$9,$A78,0)/OFFSET(CVMdataAnn!EE$9,$A78,0)))</f>
        <v>3110.229765905337</v>
      </c>
      <c r="EF78" s="6">
        <f ca="1">IF(ISERROR(CVMdataQly!EF78*(OFFSET(CPdataAnn!EF$9,$A78,0)/OFFSET(CVMdataAnn!EF$9,$A78,0))),"",CVMdataQly!EF78*(OFFSET(CPdataAnn!EF$9,$A78,0)/OFFSET(CVMdataAnn!EF$9,$A78,0)))</f>
        <v>2060.3952719341446</v>
      </c>
      <c r="EG78" s="6">
        <f ca="1">IF(ISERROR(CVMdataQly!EG78*(OFFSET(CPdataAnn!EG$9,$A78,0)/OFFSET(CVMdataAnn!EG$9,$A78,0))),"",CVMdataQly!EG78*(OFFSET(CPdataAnn!EG$9,$A78,0)/OFFSET(CVMdataAnn!EG$9,$A78,0)))</f>
        <v>2530.0965666526367</v>
      </c>
      <c r="EH78" s="6">
        <f ca="1">IF(ISERROR(CVMdataQly!EH78*(OFFSET(CPdataAnn!EH$9,$A78,0)/OFFSET(CVMdataAnn!EH$9,$A78,0))),"",CVMdataQly!EH78*(OFFSET(CPdataAnn!EH$9,$A78,0)/OFFSET(CVMdataAnn!EH$9,$A78,0)))</f>
        <v>641.37269461077847</v>
      </c>
      <c r="EI78" s="6">
        <f ca="1">IF(ISERROR(CVMdataQly!EI78*(OFFSET(CPdataAnn!EI$9,$A78,0)/OFFSET(CVMdataAnn!EI$9,$A78,0))),"",CVMdataQly!EI78*(OFFSET(CPdataAnn!EI$9,$A78,0)/OFFSET(CVMdataAnn!EI$9,$A78,0)))</f>
        <v>1014.6023800760643</v>
      </c>
      <c r="EJ78" s="6">
        <f ca="1">IF(ISERROR(CVMdataQly!EJ78*(OFFSET(CPdataAnn!EJ$9,$A78,0)/OFFSET(CVMdataAnn!EJ$9,$A78,0))),"",CVMdataQly!EJ78*(OFFSET(CPdataAnn!EJ$9,$A78,0)/OFFSET(CVMdataAnn!EJ$9,$A78,0)))</f>
        <v>283.43436905516802</v>
      </c>
      <c r="EK78" s="6">
        <f ca="1">IF(ISERROR(CVMdataQly!EK78*(OFFSET(CPdataAnn!EK$9,$A78,0)/OFFSET(CVMdataAnn!EK$9,$A78,0))),"",CVMdataQly!EK78*(OFFSET(CPdataAnn!EK$9,$A78,0)/OFFSET(CVMdataAnn!EK$9,$A78,0)))</f>
        <v>590.58235657001853</v>
      </c>
      <c r="EL78" s="6" t="str">
        <f ca="1">IF(ISERROR(CVMdataQly!EL78*(OFFSET(CPdataAnn!EL$9,$A78,0)/OFFSET(CVMdataAnn!EL$9,$A78,0))),"",CVMdataQly!EL78*(OFFSET(CPdataAnn!EL$9,$A78,0)/OFFSET(CVMdataAnn!EL$9,$A78,0)))</f>
        <v/>
      </c>
      <c r="EM78" s="6">
        <f ca="1">IF(ISERROR(CVMdataQly!EM78*(OFFSET(CPdataAnn!EM$9,$A78,0)/OFFSET(CVMdataAnn!EM$9,$A78,0))),"",CVMdataQly!EM78*(OFFSET(CPdataAnn!EM$9,$A78,0)/OFFSET(CVMdataAnn!EM$9,$A78,0)))</f>
        <v>2564.3134812547819</v>
      </c>
      <c r="EN78" s="6">
        <f ca="1">IF(ISERROR(CVMdataQly!EN78*(OFFSET(CPdataAnn!EN$9,$A78,0)/OFFSET(CVMdataAnn!EN$9,$A78,0))),"",CVMdataQly!EN78*(OFFSET(CPdataAnn!EN$9,$A78,0)/OFFSET(CVMdataAnn!EN$9,$A78,0)))</f>
        <v>18084.407421711298</v>
      </c>
      <c r="EO78" s="6">
        <f ca="1">IF(ISERROR(CVMdataQly!EO78*(OFFSET(CPdataAnn!EO$9,$A78,0)/OFFSET(CVMdataAnn!EO$9,$A78,0))),"",CVMdataQly!EO78*(OFFSET(CPdataAnn!EO$9,$A78,0)/OFFSET(CVMdataAnn!EO$9,$A78,0)))</f>
        <v>15363.829597547327</v>
      </c>
      <c r="EP78" s="6">
        <f ca="1">IF(ISERROR(CVMdataQly!EP78*(OFFSET(CPdataAnn!EP$9,$A78,0)/OFFSET(CVMdataAnn!EP$9,$A78,0))),"",CVMdataQly!EP78*(OFFSET(CPdataAnn!EP$9,$A78,0)/OFFSET(CVMdataAnn!EP$9,$A78,0)))</f>
        <v>13622.983709519136</v>
      </c>
      <c r="EQ78" s="6">
        <f ca="1">IF(ISERROR(CVMdataQly!EQ78*(OFFSET(CPdataAnn!EQ$9,$A78,0)/OFFSET(CVMdataAnn!EQ$9,$A78,0))),"",CVMdataQly!EQ78*(OFFSET(CPdataAnn!EQ$9,$A78,0)/OFFSET(CVMdataAnn!EQ$9,$A78,0)))</f>
        <v>1740.8492130017696</v>
      </c>
      <c r="ER78" s="6">
        <f ca="1">IF(ISERROR(CVMdataQly!ER78*(OFFSET(CPdataAnn!ER$9,$A78,0)/OFFSET(CVMdataAnn!ER$9,$A78,0))),"",CVMdataQly!ER78*(OFFSET(CPdataAnn!ER$9,$A78,0)/OFFSET(CVMdataAnn!ER$9,$A78,0)))</f>
        <v>2712.5749921060942</v>
      </c>
      <c r="ES78" s="6">
        <f ca="1">IF(ISERROR(CVMdataQly!ES78*(OFFSET(CPdataAnn!ES$9,$A78,0)/OFFSET(CVMdataAnn!ES$9,$A78,0))),"",CVMdataQly!ES78*(OFFSET(CPdataAnn!ES$9,$A78,0)/OFFSET(CVMdataAnn!ES$9,$A78,0)))</f>
        <v>22868.387221209719</v>
      </c>
      <c r="ET78" s="6">
        <f ca="1">IF(ISERROR(CVMdataQly!ET78*(OFFSET(CPdataAnn!ET$9,$A78,0)/OFFSET(CVMdataAnn!ET$9,$A78,0))),"",CVMdataQly!ET78*(OFFSET(CPdataAnn!ET$9,$A78,0)/OFFSET(CVMdataAnn!ET$9,$A78,0)))</f>
        <v>3724.8022586481006</v>
      </c>
      <c r="EU78" s="6">
        <f ca="1">IF(ISERROR(CVMdataQly!EU78*(OFFSET(CPdataAnn!EU$9,$A78,0)/OFFSET(CVMdataAnn!EU$9,$A78,0))),"",CVMdataQly!EU78*(OFFSET(CPdataAnn!EU$9,$A78,0)/OFFSET(CVMdataAnn!EU$9,$A78,0)))</f>
        <v>1165.753287743293</v>
      </c>
      <c r="EV78" s="6">
        <f ca="1">IF(ISERROR(CVMdataQly!EV78*(OFFSET(CPdataAnn!EV$9,$A78,0)/OFFSET(CVMdataAnn!EV$9,$A78,0))),"",CVMdataQly!EV78*(OFFSET(CPdataAnn!EV$9,$A78,0)/OFFSET(CVMdataAnn!EV$9,$A78,0)))</f>
        <v>215.14975845410626</v>
      </c>
      <c r="EW78" s="6">
        <f ca="1">IF(ISERROR(CVMdataQly!EW78*(OFFSET(CPdataAnn!EW$9,$A78,0)/OFFSET(CVMdataAnn!EW$9,$A78,0))),"",CVMdataQly!EW78*(OFFSET(CPdataAnn!EW$9,$A78,0)/OFFSET(CVMdataAnn!EW$9,$A78,0)))</f>
        <v>2343.9413472124911</v>
      </c>
      <c r="EX78" s="6">
        <f ca="1">IF(ISERROR(CVMdataQly!EX78*(OFFSET(CPdataAnn!EX$9,$A78,0)/OFFSET(CVMdataAnn!EX$9,$A78,0))),"",CVMdataQly!EX78*(OFFSET(CPdataAnn!EX$9,$A78,0)/OFFSET(CVMdataAnn!EX$9,$A78,0)))</f>
        <v>737.22299431459248</v>
      </c>
      <c r="EY78" s="6">
        <f ca="1">IF(ISERROR(CVMdataQly!EY78*(OFFSET(CPdataAnn!EY$9,$A78,0)/OFFSET(CVMdataAnn!EY$9,$A78,0))),"",CVMdataQly!EY78*(OFFSET(CPdataAnn!EY$9,$A78,0)/OFFSET(CVMdataAnn!EY$9,$A78,0)))</f>
        <v>1485.6334281826053</v>
      </c>
      <c r="EZ78" s="6">
        <f ca="1">IF(ISERROR(CVMdataQly!EZ78*(OFFSET(CPdataAnn!EZ$9,$A78,0)/OFFSET(CVMdataAnn!EZ$9,$A78,0))),"",CVMdataQly!EZ78*(OFFSET(CPdataAnn!EZ$9,$A78,0)/OFFSET(CVMdataAnn!EZ$9,$A78,0)))</f>
        <v>1004.7715795654727</v>
      </c>
      <c r="FA78" s="6">
        <f ca="1">IF(ISERROR(CVMdataQly!FA78*(OFFSET(CPdataAnn!FA$9,$A78,0)/OFFSET(CVMdataAnn!FA$9,$A78,0))),"",CVMdataQly!FA78*(OFFSET(CPdataAnn!FA$9,$A78,0)/OFFSET(CVMdataAnn!FA$9,$A78,0)))</f>
        <v>480.88045151359671</v>
      </c>
      <c r="FB78" s="6">
        <f ca="1">IF(ISERROR(CVMdataQly!FB78*(OFFSET(CPdataAnn!FB$9,$A78,0)/OFFSET(CVMdataAnn!FB$9,$A78,0))),"",CVMdataQly!FB78*(OFFSET(CPdataAnn!FB$9,$A78,0)/OFFSET(CVMdataAnn!FB$9,$A78,0)))</f>
        <v>2356.1172899130675</v>
      </c>
      <c r="FC78" s="6">
        <f ca="1">IF(ISERROR(CVMdataQly!FC78*(OFFSET(CPdataAnn!FC$9,$A78,0)/OFFSET(CVMdataAnn!FC$9,$A78,0))),"",CVMdataQly!FC78*(OFFSET(CPdataAnn!FC$9,$A78,0)/OFFSET(CVMdataAnn!FC$9,$A78,0)))</f>
        <v>3925.0858861943725</v>
      </c>
      <c r="FD78" s="6">
        <f ca="1">IF(ISERROR(CVMdataQly!FD78*(OFFSET(CPdataAnn!FD$9,$A78,0)/OFFSET(CVMdataAnn!FD$9,$A78,0))),"",CVMdataQly!FD78*(OFFSET(CPdataAnn!FD$9,$A78,0)/OFFSET(CVMdataAnn!FD$9,$A78,0)))</f>
        <v>2206.4349184311004</v>
      </c>
      <c r="FE78" s="6">
        <f ca="1">IF(ISERROR(CVMdataQly!FE78*(OFFSET(CPdataAnn!FE$9,$A78,0)/OFFSET(CVMdataAnn!FE$9,$A78,0))),"",CVMdataQly!FE78*(OFFSET(CPdataAnn!FE$9,$A78,0)/OFFSET(CVMdataAnn!FE$9,$A78,0)))</f>
        <v>772.05001237930185</v>
      </c>
      <c r="FF78" s="6">
        <f ca="1">IF(ISERROR(CVMdataQly!FF78*(OFFSET(CPdataAnn!FF$9,$A78,0)/OFFSET(CVMdataAnn!FF$9,$A78,0))),"",CVMdataQly!FF78*(OFFSET(CPdataAnn!FF$9,$A78,0)/OFFSET(CVMdataAnn!FF$9,$A78,0)))</f>
        <v>213.82467532467533</v>
      </c>
      <c r="FG78" s="6">
        <f ca="1">IF(ISERROR(CVMdataQly!FG78*(OFFSET(CPdataAnn!FG$9,$A78,0)/OFFSET(CVMdataAnn!FG$9,$A78,0))),"",CVMdataQly!FG78*(OFFSET(CPdataAnn!FG$9,$A78,0)/OFFSET(CVMdataAnn!FG$9,$A78,0)))</f>
        <v>731.94237066142762</v>
      </c>
      <c r="FH78" s="6" t="str">
        <f ca="1">IF(ISERROR(CVMdataQly!FH78*(OFFSET(CPdataAnn!FH$9,$A78,0)/OFFSET(CVMdataAnn!FH$9,$A78,0))),"",CVMdataQly!FH78*(OFFSET(CPdataAnn!FH$9,$A78,0)/OFFSET(CVMdataAnn!FH$9,$A78,0)))</f>
        <v/>
      </c>
      <c r="FI78" s="6">
        <f ca="1">IF(ISERROR(CVMdataQly!FI78*(OFFSET(CPdataAnn!FI$9,$A78,0)/OFFSET(CVMdataAnn!FI$9,$A78,0))),"",CVMdataQly!FI78*(OFFSET(CPdataAnn!FI$9,$A78,0)/OFFSET(CVMdataAnn!FI$9,$A78,0)))</f>
        <v>8340.1537758743762</v>
      </c>
      <c r="FJ78" s="6">
        <f ca="1">IF(ISERROR(CVMdataQly!FJ78*(OFFSET(CPdataAnn!FJ$9,$A78,0)/OFFSET(CVMdataAnn!FJ$9,$A78,0))),"",CVMdataQly!FJ78*(OFFSET(CPdataAnn!FJ$9,$A78,0)/OFFSET(CVMdataAnn!FJ$9,$A78,0)))</f>
        <v>3680.8731440479291</v>
      </c>
      <c r="FK78" s="6">
        <f ca="1">IF(ISERROR(CVMdataQly!FK78*(OFFSET(CPdataAnn!FK$9,$A78,0)/OFFSET(CVMdataAnn!FK$9,$A78,0))),"",CVMdataQly!FK78*(OFFSET(CPdataAnn!FK$9,$A78,0)/OFFSET(CVMdataAnn!FK$9,$A78,0)))</f>
        <v>4657.8357098574088</v>
      </c>
      <c r="FL78" s="6">
        <f ca="1">IF(ISERROR(CVMdataQly!FL78*(OFFSET(CPdataAnn!FL$9,$A78,0)/OFFSET(CVMdataAnn!FL$9,$A78,0))),"",CVMdataQly!FL78*(OFFSET(CPdataAnn!FL$9,$A78,0)/OFFSET(CVMdataAnn!FL$9,$A78,0)))</f>
        <v>2244.6524655322319</v>
      </c>
    </row>
    <row r="79" spans="1:168" x14ac:dyDescent="0.25">
      <c r="A79" s="6">
        <f t="shared" si="1"/>
        <v>18</v>
      </c>
      <c r="B79" s="1">
        <v>37408</v>
      </c>
      <c r="C79" s="6">
        <f ca="1">IF(ISERROR(CVMdataQly!C79*(OFFSET(CPdataAnn!C$9,$A79,0)/OFFSET(CVMdataAnn!C$9,$A79,0))),"",CVMdataQly!C79*(OFFSET(CPdataAnn!C$9,$A79,0)/OFFSET(CVMdataAnn!C$9,$A79,0)))</f>
        <v>190014.00425446496</v>
      </c>
      <c r="D79" s="6">
        <f ca="1">IF(ISERROR(CVMdataQly!D79*(OFFSET(CPdataAnn!D$9,$A79,0)/OFFSET(CVMdataAnn!D$9,$A79,0))),"",CVMdataQly!D79*(OFFSET(CPdataAnn!D$9,$A79,0)/OFFSET(CVMdataAnn!D$9,$A79,0)))</f>
        <v>2737.096590909091</v>
      </c>
      <c r="E79" s="6">
        <f ca="1">IF(ISERROR(CVMdataQly!E79*(OFFSET(CPdataAnn!E$9,$A79,0)/OFFSET(CVMdataAnn!E$9,$A79,0))),"",CVMdataQly!E79*(OFFSET(CPdataAnn!E$9,$A79,0)/OFFSET(CVMdataAnn!E$9,$A79,0)))</f>
        <v>187291.08249255741</v>
      </c>
      <c r="F79" s="6">
        <f ca="1">IF(ISERROR(CVMdataQly!F79*(OFFSET(CPdataAnn!F$9,$A79,0)/OFFSET(CVMdataAnn!F$9,$A79,0))),"",CVMdataQly!F79*(OFFSET(CPdataAnn!F$9,$A79,0)/OFFSET(CVMdataAnn!F$9,$A79,0)))</f>
        <v>14718.902634880804</v>
      </c>
      <c r="G79" s="6">
        <f ca="1">IF(ISERROR(CVMdataQly!G79*(OFFSET(CPdataAnn!G$9,$A79,0)/OFFSET(CVMdataAnn!G$9,$A79,0))),"",CVMdataQly!G79*(OFFSET(CPdataAnn!G$9,$A79,0)/OFFSET(CVMdataAnn!G$9,$A79,0)))</f>
        <v>8152.81844602402</v>
      </c>
      <c r="H79" s="6">
        <f ca="1">IF(ISERROR(CVMdataQly!H79*(OFFSET(CPdataAnn!H$9,$A79,0)/OFFSET(CVMdataAnn!H$9,$A79,0))),"",CVMdataQly!H79*(OFFSET(CPdataAnn!H$9,$A79,0)/OFFSET(CVMdataAnn!H$9,$A79,0)))</f>
        <v>9526.6844472335524</v>
      </c>
      <c r="I79" s="6">
        <f ca="1">IF(ISERROR(CVMdataQly!I79*(OFFSET(CPdataAnn!I$9,$A79,0)/OFFSET(CVMdataAnn!I$9,$A79,0))),"",CVMdataQly!I79*(OFFSET(CPdataAnn!I$9,$A79,0)/OFFSET(CVMdataAnn!I$9,$A79,0)))</f>
        <v>47705.975434293738</v>
      </c>
      <c r="J79" s="6">
        <f ca="1">IF(ISERROR(CVMdataQly!J79*(OFFSET(CPdataAnn!J$9,$A79,0)/OFFSET(CVMdataAnn!J$9,$A79,0))),"",CVMdataQly!J79*(OFFSET(CPdataAnn!J$9,$A79,0)/OFFSET(CVMdataAnn!J$9,$A79,0)))</f>
        <v>9938.7081739130426</v>
      </c>
      <c r="K79" s="6">
        <f ca="1">IF(ISERROR(CVMdataQly!K79*(OFFSET(CPdataAnn!K$9,$A79,0)/OFFSET(CVMdataAnn!K$9,$A79,0))),"",CVMdataQly!K79*(OFFSET(CPdataAnn!K$9,$A79,0)/OFFSET(CVMdataAnn!K$9,$A79,0)))</f>
        <v>2678.066627401899</v>
      </c>
      <c r="L79" s="6">
        <f ca="1">IF(ISERROR(CVMdataQly!L79*(OFFSET(CPdataAnn!L$9,$A79,0)/OFFSET(CVMdataAnn!L$9,$A79,0))),"",CVMdataQly!L79*(OFFSET(CPdataAnn!L$9,$A79,0)/OFFSET(CVMdataAnn!L$9,$A79,0)))</f>
        <v>26119.301606060402</v>
      </c>
      <c r="M79" s="6">
        <f ca="1">IF(ISERROR(CVMdataQly!M79*(OFFSET(CPdataAnn!M$9,$A79,0)/OFFSET(CVMdataAnn!M$9,$A79,0))),"",CVMdataQly!M79*(OFFSET(CPdataAnn!M$9,$A79,0)/OFFSET(CVMdataAnn!M$9,$A79,0)))</f>
        <v>3663.8184098510187</v>
      </c>
      <c r="N79" s="6">
        <f ca="1">IF(ISERROR(CVMdataQly!N79*(OFFSET(CPdataAnn!N$9,$A79,0)/OFFSET(CVMdataAnn!N$9,$A79,0))),"",CVMdataQly!N79*(OFFSET(CPdataAnn!N$9,$A79,0)/OFFSET(CVMdataAnn!N$9,$A79,0)))</f>
        <v>20992.284551681034</v>
      </c>
      <c r="O79" s="6">
        <f ca="1">IF(ISERROR(CVMdataQly!O79*(OFFSET(CPdataAnn!O$9,$A79,0)/OFFSET(CVMdataAnn!O$9,$A79,0))),"",CVMdataQly!O79*(OFFSET(CPdataAnn!O$9,$A79,0)/OFFSET(CVMdataAnn!O$9,$A79,0)))</f>
        <v>2540.9820045906658</v>
      </c>
      <c r="P79" s="6">
        <f ca="1">IF(ISERROR(CVMdataQly!P79*(OFFSET(CPdataAnn!P$9,$A79,0)/OFFSET(CVMdataAnn!P$9,$A79,0))),"",CVMdataQly!P79*(OFFSET(CPdataAnn!P$9,$A79,0)/OFFSET(CVMdataAnn!P$9,$A79,0)))</f>
        <v>18185.20300418252</v>
      </c>
      <c r="Q79" s="6">
        <f ca="1">IF(ISERROR(CVMdataQly!Q79*(OFFSET(CPdataAnn!Q$9,$A79,0)/OFFSET(CVMdataAnn!Q$9,$A79,0))),"",CVMdataQly!Q79*(OFFSET(CPdataAnn!Q$9,$A79,0)/OFFSET(CVMdataAnn!Q$9,$A79,0)))</f>
        <v>23059.624220531387</v>
      </c>
      <c r="R79" s="6">
        <f ca="1">IF(ISERROR(CVMdataQly!R79*(OFFSET(CPdataAnn!R$9,$A79,0)/OFFSET(CVMdataAnn!R$9,$A79,0))),"",CVMdataQly!R79*(OFFSET(CPdataAnn!R$9,$A79,0)/OFFSET(CVMdataAnn!R$9,$A79,0)))</f>
        <v>14718.902634880804</v>
      </c>
      <c r="S79" s="6">
        <f ca="1">IF(ISERROR(CVMdataQly!S79*(OFFSET(CPdataAnn!S$9,$A79,0)/OFFSET(CVMdataAnn!S$9,$A79,0))),"",CVMdataQly!S79*(OFFSET(CPdataAnn!S$9,$A79,0)/OFFSET(CVMdataAnn!S$9,$A79,0)))</f>
        <v>13038.04840959305</v>
      </c>
      <c r="T79" s="6">
        <f ca="1">IF(ISERROR(CVMdataQly!T79*(OFFSET(CPdataAnn!T$9,$A79,0)/OFFSET(CVMdataAnn!T$9,$A79,0))),"",CVMdataQly!T79*(OFFSET(CPdataAnn!T$9,$A79,0)/OFFSET(CVMdataAnn!T$9,$A79,0)))</f>
        <v>2226.9567193399525</v>
      </c>
      <c r="U79" s="6">
        <f ca="1">IF(ISERROR(CVMdataQly!U79*(OFFSET(CPdataAnn!U$9,$A79,0)/OFFSET(CVMdataAnn!U$9,$A79,0))),"",CVMdataQly!U79*(OFFSET(CPdataAnn!U$9,$A79,0)/OFFSET(CVMdataAnn!U$9,$A79,0)))</f>
        <v>2823.4637644848108</v>
      </c>
      <c r="V79" s="6">
        <f ca="1">IF(ISERROR(CVMdataQly!V79*(OFFSET(CPdataAnn!V$9,$A79,0)/OFFSET(CVMdataAnn!V$9,$A79,0))),"",CVMdataQly!V79*(OFFSET(CPdataAnn!V$9,$A79,0)/OFFSET(CVMdataAnn!V$9,$A79,0)))</f>
        <v>562.90825496342734</v>
      </c>
      <c r="W79" s="6">
        <f ca="1">IF(ISERROR(CVMdataQly!W79*(OFFSET(CPdataAnn!W$9,$A79,0)/OFFSET(CVMdataAnn!W$9,$A79,0))),"",CVMdataQly!W79*(OFFSET(CPdataAnn!W$9,$A79,0)/OFFSET(CVMdataAnn!W$9,$A79,0)))</f>
        <v>1801.4796779893973</v>
      </c>
      <c r="X79" s="6">
        <f ca="1">IF(ISERROR(CVMdataQly!X79*(OFFSET(CPdataAnn!X$9,$A79,0)/OFFSET(CVMdataAnn!X$9,$A79,0))),"",CVMdataQly!X79*(OFFSET(CPdataAnn!X$9,$A79,0)/OFFSET(CVMdataAnn!X$9,$A79,0)))</f>
        <v>414.64070908515356</v>
      </c>
      <c r="Y79" s="6">
        <f ca="1">IF(ISERROR(CVMdataQly!Y79*(OFFSET(CPdataAnn!Y$9,$A79,0)/OFFSET(CVMdataAnn!Y$9,$A79,0))),"",CVMdataQly!Y79*(OFFSET(CPdataAnn!Y$9,$A79,0)/OFFSET(CVMdataAnn!Y$9,$A79,0)))</f>
        <v>1145.7484137931035</v>
      </c>
      <c r="Z79" s="6">
        <f ca="1">IF(ISERROR(CVMdataQly!Z79*(OFFSET(CPdataAnn!Z$9,$A79,0)/OFFSET(CVMdataAnn!Z$9,$A79,0))),"",CVMdataQly!Z79*(OFFSET(CPdataAnn!Z$9,$A79,0)/OFFSET(CVMdataAnn!Z$9,$A79,0)))</f>
        <v>2049.0057021211892</v>
      </c>
      <c r="AA79" s="6">
        <f ca="1">IF(ISERROR(CVMdataQly!AA79*(OFFSET(CPdataAnn!AA$9,$A79,0)/OFFSET(CVMdataAnn!AA$9,$A79,0))),"",CVMdataQly!AA79*(OFFSET(CPdataAnn!AA$9,$A79,0)/OFFSET(CVMdataAnn!AA$9,$A79,0)))</f>
        <v>1657.8260250822734</v>
      </c>
      <c r="AB79" s="6">
        <f ca="1">IF(ISERROR(CVMdataQly!AB79*(OFFSET(CPdataAnn!AB$9,$A79,0)/OFFSET(CVMdataAnn!AB$9,$A79,0))),"",CVMdataQly!AB79*(OFFSET(CPdataAnn!AB$9,$A79,0)/OFFSET(CVMdataAnn!AB$9,$A79,0)))</f>
        <v>356.28539071347683</v>
      </c>
      <c r="AC79" s="6">
        <f ca="1">IF(ISERROR(CVMdataQly!AC79*(OFFSET(CPdataAnn!AC$9,$A79,0)/OFFSET(CVMdataAnn!AC$9,$A79,0))),"",CVMdataQly!AC79*(OFFSET(CPdataAnn!AC$9,$A79,0)/OFFSET(CVMdataAnn!AC$9,$A79,0)))</f>
        <v>1681.2157284458576</v>
      </c>
      <c r="AD79" s="6">
        <f ca="1">IF(ISERROR(CVMdataQly!AD79*(OFFSET(CPdataAnn!AD$9,$A79,0)/OFFSET(CVMdataAnn!AD$9,$A79,0))),"",CVMdataQly!AD79*(OFFSET(CPdataAnn!AD$9,$A79,0)/OFFSET(CVMdataAnn!AD$9,$A79,0)))</f>
        <v>433.00958083832336</v>
      </c>
      <c r="AE79" s="6">
        <f ca="1">IF(ISERROR(CVMdataQly!AE79*(OFFSET(CPdataAnn!AE$9,$A79,0)/OFFSET(CVMdataAnn!AE$9,$A79,0))),"",CVMdataQly!AE79*(OFFSET(CPdataAnn!AE$9,$A79,0)/OFFSET(CVMdataAnn!AE$9,$A79,0)))</f>
        <v>1248.1982633863965</v>
      </c>
      <c r="AF79" s="6">
        <f ca="1">IF(ISERROR(CVMdataQly!AF79*(OFFSET(CPdataAnn!AF$9,$A79,0)/OFFSET(CVMdataAnn!AF$9,$A79,0))),"",CVMdataQly!AF79*(OFFSET(CPdataAnn!AF$9,$A79,0)/OFFSET(CVMdataAnn!AF$9,$A79,0)))</f>
        <v>8152.81844602402</v>
      </c>
      <c r="AG79" s="6">
        <f ca="1">IF(ISERROR(CVMdataQly!AG79*(OFFSET(CPdataAnn!AG$9,$A79,0)/OFFSET(CVMdataAnn!AG$9,$A79,0))),"",CVMdataQly!AG79*(OFFSET(CPdataAnn!AG$9,$A79,0)/OFFSET(CVMdataAnn!AG$9,$A79,0)))</f>
        <v>2863.5917328322926</v>
      </c>
      <c r="AH79" s="6">
        <f ca="1">IF(ISERROR(CVMdataQly!AH79*(OFFSET(CPdataAnn!AH$9,$A79,0)/OFFSET(CVMdataAnn!AH$9,$A79,0))),"",CVMdataQly!AH79*(OFFSET(CPdataAnn!AH$9,$A79,0)/OFFSET(CVMdataAnn!AH$9,$A79,0)))</f>
        <v>727.24356268467716</v>
      </c>
      <c r="AI79" s="6">
        <f ca="1">IF(ISERROR(CVMdataQly!AI79*(OFFSET(CPdataAnn!AI$9,$A79,0)/OFFSET(CVMdataAnn!AI$9,$A79,0))),"",CVMdataQly!AI79*(OFFSET(CPdataAnn!AI$9,$A79,0)/OFFSET(CVMdataAnn!AI$9,$A79,0)))</f>
        <v>1329.865283647074</v>
      </c>
      <c r="AJ79" s="6">
        <f ca="1">IF(ISERROR(CVMdataQly!AJ79*(OFFSET(CPdataAnn!AJ$9,$A79,0)/OFFSET(CVMdataAnn!AJ$9,$A79,0))),"",CVMdataQly!AJ79*(OFFSET(CPdataAnn!AJ$9,$A79,0)/OFFSET(CVMdataAnn!AJ$9,$A79,0)))</f>
        <v>806.10927318295739</v>
      </c>
      <c r="AK79" s="6">
        <f ca="1">IF(ISERROR(CVMdataQly!AK79*(OFFSET(CPdataAnn!AK$9,$A79,0)/OFFSET(CVMdataAnn!AK$9,$A79,0))),"",CVMdataQly!AK79*(OFFSET(CPdataAnn!AK$9,$A79,0)/OFFSET(CVMdataAnn!AK$9,$A79,0)))</f>
        <v>3584.4255881005629</v>
      </c>
      <c r="AL79" s="6">
        <f ca="1">IF(ISERROR(CVMdataQly!AL79*(OFFSET(CPdataAnn!AL$9,$A79,0)/OFFSET(CVMdataAnn!AL$9,$A79,0))),"",CVMdataQly!AL79*(OFFSET(CPdataAnn!AL$9,$A79,0)/OFFSET(CVMdataAnn!AL$9,$A79,0)))</f>
        <v>1704.35739868049</v>
      </c>
      <c r="AM79" s="6">
        <f ca="1">IF(ISERROR(CVMdataQly!AM79*(OFFSET(CPdataAnn!AM$9,$A79,0)/OFFSET(CVMdataAnn!AM$9,$A79,0))),"",CVMdataQly!AM79*(OFFSET(CPdataAnn!AM$9,$A79,0)/OFFSET(CVMdataAnn!AM$9,$A79,0)))</f>
        <v>9526.6844472335524</v>
      </c>
      <c r="AN79" s="6">
        <f ca="1">IF(ISERROR(CVMdataQly!AN79*(OFFSET(CPdataAnn!AN$9,$A79,0)/OFFSET(CVMdataAnn!AN$9,$A79,0))),"",CVMdataQly!AN79*(OFFSET(CPdataAnn!AN$9,$A79,0)/OFFSET(CVMdataAnn!AN$9,$A79,0)))</f>
        <v>8264.4526070164138</v>
      </c>
      <c r="AO79" s="6">
        <f ca="1">IF(ISERROR(CVMdataQly!AO79*(OFFSET(CPdataAnn!AO$9,$A79,0)/OFFSET(CVMdataAnn!AO$9,$A79,0))),"",CVMdataQly!AO79*(OFFSET(CPdataAnn!AO$9,$A79,0)/OFFSET(CVMdataAnn!AO$9,$A79,0)))</f>
        <v>73.434262948207163</v>
      </c>
      <c r="AP79" s="6">
        <f ca="1">IF(ISERROR(CVMdataQly!AP79*(OFFSET(CPdataAnn!AP$9,$A79,0)/OFFSET(CVMdataAnn!AP$9,$A79,0))),"",CVMdataQly!AP79*(OFFSET(CPdataAnn!AP$9,$A79,0)/OFFSET(CVMdataAnn!AP$9,$A79,0)))</f>
        <v>7749.8429598083585</v>
      </c>
      <c r="AQ79" s="6">
        <f ca="1">IF(ISERROR(CVMdataQly!AQ79*(OFFSET(CPdataAnn!AQ$9,$A79,0)/OFFSET(CVMdataAnn!AQ$9,$A79,0))),"",CVMdataQly!AQ79*(OFFSET(CPdataAnn!AQ$9,$A79,0)/OFFSET(CVMdataAnn!AQ$9,$A79,0)))</f>
        <v>223.27605956471933</v>
      </c>
      <c r="AR79" s="6">
        <f ca="1">IF(ISERROR(CVMdataQly!AR79*(OFFSET(CPdataAnn!AR$9,$A79,0)/OFFSET(CVMdataAnn!AR$9,$A79,0))),"",CVMdataQly!AR79*(OFFSET(CPdataAnn!AR$9,$A79,0)/OFFSET(CVMdataAnn!AR$9,$A79,0)))</f>
        <v>219.42733188720175</v>
      </c>
      <c r="AS79" s="6">
        <f ca="1">IF(ISERROR(CVMdataQly!AS79*(OFFSET(CPdataAnn!AS$9,$A79,0)/OFFSET(CVMdataAnn!AS$9,$A79,0))),"",CVMdataQly!AS79*(OFFSET(CPdataAnn!AS$9,$A79,0)/OFFSET(CVMdataAnn!AS$9,$A79,0)))</f>
        <v>1262.4344219803008</v>
      </c>
      <c r="AT79" s="6">
        <f ca="1">IF(ISERROR(CVMdataQly!AT79*(OFFSET(CPdataAnn!AT$9,$A79,0)/OFFSET(CVMdataAnn!AT$9,$A79,0))),"",CVMdataQly!AT79*(OFFSET(CPdataAnn!AT$9,$A79,0)/OFFSET(CVMdataAnn!AT$9,$A79,0)))</f>
        <v>1251.090052356021</v>
      </c>
      <c r="AU79" s="6">
        <f ca="1">IF(ISERROR(CVMdataQly!AU79*(OFFSET(CPdataAnn!AU$9,$A79,0)/OFFSET(CVMdataAnn!AU$9,$A79,0))),"",CVMdataQly!AU79*(OFFSET(CPdataAnn!AU$9,$A79,0)/OFFSET(CVMdataAnn!AU$9,$A79,0)))</f>
        <v>11.368421052631579</v>
      </c>
      <c r="AV79" s="6">
        <f ca="1">IF(ISERROR(CVMdataQly!AV79*(OFFSET(CPdataAnn!AV$9,$A79,0)/OFFSET(CVMdataAnn!AV$9,$A79,0))),"",CVMdataQly!AV79*(OFFSET(CPdataAnn!AV$9,$A79,0)/OFFSET(CVMdataAnn!AV$9,$A79,0)))</f>
        <v>47705.975434293738</v>
      </c>
      <c r="AW79" s="6">
        <f ca="1">IF(ISERROR(CVMdataQly!AW79*(OFFSET(CPdataAnn!AW$9,$A79,0)/OFFSET(CVMdataAnn!AW$9,$A79,0))),"",CVMdataQly!AW79*(OFFSET(CPdataAnn!AW$9,$A79,0)/OFFSET(CVMdataAnn!AW$9,$A79,0)))</f>
        <v>7508.0124304949213</v>
      </c>
      <c r="AX79" s="6">
        <f ca="1">IF(ISERROR(CVMdataQly!AX79*(OFFSET(CPdataAnn!AX$9,$A79,0)/OFFSET(CVMdataAnn!AX$9,$A79,0))),"",CVMdataQly!AX79*(OFFSET(CPdataAnn!AX$9,$A79,0)/OFFSET(CVMdataAnn!AX$9,$A79,0)))</f>
        <v>7484.1131036072366</v>
      </c>
      <c r="AY79" s="6">
        <f ca="1">IF(ISERROR(CVMdataQly!AY79*(OFFSET(CPdataAnn!AY$9,$A79,0)/OFFSET(CVMdataAnn!AY$9,$A79,0))),"",CVMdataQly!AY79*(OFFSET(CPdataAnn!AY$9,$A79,0)/OFFSET(CVMdataAnn!AY$9,$A79,0)))</f>
        <v>24.933333333333334</v>
      </c>
      <c r="AZ79" s="6">
        <f ca="1">IF(ISERROR(CVMdataQly!AZ79*(OFFSET(CPdataAnn!AZ$9,$A79,0)/OFFSET(CVMdataAnn!AZ$9,$A79,0))),"",CVMdataQly!AZ79*(OFFSET(CPdataAnn!AZ$9,$A79,0)/OFFSET(CVMdataAnn!AZ$9,$A79,0)))</f>
        <v>34607.311130261398</v>
      </c>
      <c r="BA79" s="6">
        <f ca="1">IF(ISERROR(CVMdataQly!BA79*(OFFSET(CPdataAnn!BA$9,$A79,0)/OFFSET(CVMdataAnn!BA$9,$A79,0))),"",CVMdataQly!BA79*(OFFSET(CPdataAnn!BA$9,$A79,0)/OFFSET(CVMdataAnn!BA$9,$A79,0)))</f>
        <v>33375.554309240732</v>
      </c>
      <c r="BB79" s="6">
        <f ca="1">IF(ISERROR(CVMdataQly!BB79*(OFFSET(CPdataAnn!BB$9,$A79,0)/OFFSET(CVMdataAnn!BB$9,$A79,0))),"",CVMdataQly!BB79*(OFFSET(CPdataAnn!BB$9,$A79,0)/OFFSET(CVMdataAnn!BB$9,$A79,0)))</f>
        <v>1232.1015228426395</v>
      </c>
      <c r="BC79" s="6">
        <f ca="1">IF(ISERROR(CVMdataQly!BC79*(OFFSET(CPdataAnn!BC$9,$A79,0)/OFFSET(CVMdataAnn!BC$9,$A79,0))),"",CVMdataQly!BC79*(OFFSET(CPdataAnn!BC$9,$A79,0)/OFFSET(CVMdataAnn!BC$9,$A79,0)))</f>
        <v>510.57630979498862</v>
      </c>
      <c r="BD79" s="6">
        <f ca="1">IF(ISERROR(CVMdataQly!BD79*(OFFSET(CPdataAnn!BD$9,$A79,0)/OFFSET(CVMdataAnn!BD$9,$A79,0))),"",CVMdataQly!BD79*(OFFSET(CPdataAnn!BD$9,$A79,0)/OFFSET(CVMdataAnn!BD$9,$A79,0)))</f>
        <v>251.3855024711697</v>
      </c>
      <c r="BE79" s="6">
        <f ca="1">IF(ISERROR(CVMdataQly!BE79*(OFFSET(CPdataAnn!BE$9,$A79,0)/OFFSET(CVMdataAnn!BE$9,$A79,0))),"",CVMdataQly!BE79*(OFFSET(CPdataAnn!BE$9,$A79,0)/OFFSET(CVMdataAnn!BE$9,$A79,0)))</f>
        <v>258.95729339988912</v>
      </c>
      <c r="BF79" s="6">
        <f ca="1">IF(ISERROR(CVMdataQly!BF79*(OFFSET(CPdataAnn!BF$9,$A79,0)/OFFSET(CVMdataAnn!BF$9,$A79,0))),"",CVMdataQly!BF79*(OFFSET(CPdataAnn!BF$9,$A79,0)/OFFSET(CVMdataAnn!BF$9,$A79,0)))</f>
        <v>1369.8793933339389</v>
      </c>
      <c r="BG79" s="6">
        <f ca="1">IF(ISERROR(CVMdataQly!BG79*(OFFSET(CPdataAnn!BG$9,$A79,0)/OFFSET(CVMdataAnn!BG$9,$A79,0))),"",CVMdataQly!BG79*(OFFSET(CPdataAnn!BG$9,$A79,0)/OFFSET(CVMdataAnn!BG$9,$A79,0)))</f>
        <v>661.89599254426844</v>
      </c>
      <c r="BH79" s="6">
        <f ca="1">IF(ISERROR(CVMdataQly!BH79*(OFFSET(CPdataAnn!BH$9,$A79,0)/OFFSET(CVMdataAnn!BH$9,$A79,0))),"",CVMdataQly!BH79*(OFFSET(CPdataAnn!BH$9,$A79,0)/OFFSET(CVMdataAnn!BH$9,$A79,0)))</f>
        <v>36.70866141732283</v>
      </c>
      <c r="BI79" s="6">
        <f ca="1">IF(ISERROR(CVMdataQly!BI79*(OFFSET(CPdataAnn!BI$9,$A79,0)/OFFSET(CVMdataAnn!BI$9,$A79,0))),"",CVMdataQly!BI79*(OFFSET(CPdataAnn!BI$9,$A79,0)/OFFSET(CVMdataAnn!BI$9,$A79,0)))</f>
        <v>670.49610100259929</v>
      </c>
      <c r="BJ79" s="6" t="str">
        <f ca="1">IF(ISERROR(CVMdataQly!BJ79*(OFFSET(CPdataAnn!BJ$9,$A79,0)/OFFSET(CVMdataAnn!BJ$9,$A79,0))),"",CVMdataQly!BJ79*(OFFSET(CPdataAnn!BJ$9,$A79,0)/OFFSET(CVMdataAnn!BJ$9,$A79,0)))</f>
        <v/>
      </c>
      <c r="BK79" s="6">
        <f ca="1">IF(ISERROR(CVMdataQly!BK79*(OFFSET(CPdataAnn!BK$9,$A79,0)/OFFSET(CVMdataAnn!BK$9,$A79,0))),"",CVMdataQly!BK79*(OFFSET(CPdataAnn!BK$9,$A79,0)/OFFSET(CVMdataAnn!BK$9,$A79,0)))</f>
        <v>3709.1722094011902</v>
      </c>
      <c r="BL79" s="6">
        <f ca="1">IF(ISERROR(CVMdataQly!BL79*(OFFSET(CPdataAnn!BL$9,$A79,0)/OFFSET(CVMdataAnn!BL$9,$A79,0))),"",CVMdataQly!BL79*(OFFSET(CPdataAnn!BL$9,$A79,0)/OFFSET(CVMdataAnn!BL$9,$A79,0)))</f>
        <v>1922.9249749916639</v>
      </c>
      <c r="BM79" s="6">
        <f ca="1">IF(ISERROR(CVMdataQly!BM79*(OFFSET(CPdataAnn!BM$9,$A79,0)/OFFSET(CVMdataAnn!BM$9,$A79,0))),"",CVMdataQly!BM79*(OFFSET(CPdataAnn!BM$9,$A79,0)/OFFSET(CVMdataAnn!BM$9,$A79,0)))</f>
        <v>1541.492329149233</v>
      </c>
      <c r="BN79" s="6">
        <f ca="1">IF(ISERROR(CVMdataQly!BN79*(OFFSET(CPdataAnn!BN$9,$A79,0)/OFFSET(CVMdataAnn!BN$9,$A79,0))),"",CVMdataQly!BN79*(OFFSET(CPdataAnn!BN$9,$A79,0)/OFFSET(CVMdataAnn!BN$9,$A79,0)))</f>
        <v>126.4916820702403</v>
      </c>
      <c r="BO79" s="6">
        <f ca="1">IF(ISERROR(CVMdataQly!BO79*(OFFSET(CPdataAnn!BO$9,$A79,0)/OFFSET(CVMdataAnn!BO$9,$A79,0))),"",CVMdataQly!BO79*(OFFSET(CPdataAnn!BO$9,$A79,0)/OFFSET(CVMdataAnn!BO$9,$A79,0)))</f>
        <v>123.43896523848019</v>
      </c>
      <c r="BP79" s="6" t="str">
        <f ca="1">IF(ISERROR(CVMdataQly!BP79*(OFFSET(CPdataAnn!BP$9,$A79,0)/OFFSET(CVMdataAnn!BP$9,$A79,0))),"",CVMdataQly!BP79*(OFFSET(CPdataAnn!BP$9,$A79,0)/OFFSET(CVMdataAnn!BP$9,$A79,0)))</f>
        <v/>
      </c>
      <c r="BQ79" s="6">
        <f ca="1">IF(ISERROR(CVMdataQly!BQ79*(OFFSET(CPdataAnn!BQ$9,$A79,0)/OFFSET(CVMdataAnn!BQ$9,$A79,0))),"",CVMdataQly!BQ79*(OFFSET(CPdataAnn!BQ$9,$A79,0)/OFFSET(CVMdataAnn!BQ$9,$A79,0)))</f>
        <v>9938.7081739130426</v>
      </c>
      <c r="BR79" s="6">
        <f ca="1">IF(ISERROR(CVMdataQly!BR79*(OFFSET(CPdataAnn!BR$9,$A79,0)/OFFSET(CVMdataAnn!BR$9,$A79,0))),"",CVMdataQly!BR79*(OFFSET(CPdataAnn!BR$9,$A79,0)/OFFSET(CVMdataAnn!BR$9,$A79,0)))</f>
        <v>3311.4722319071575</v>
      </c>
      <c r="BS79" s="6">
        <f ca="1">IF(ISERROR(CVMdataQly!BS79*(OFFSET(CPdataAnn!BS$9,$A79,0)/OFFSET(CVMdataAnn!BS$9,$A79,0))),"",CVMdataQly!BS79*(OFFSET(CPdataAnn!BS$9,$A79,0)/OFFSET(CVMdataAnn!BS$9,$A79,0)))</f>
        <v>2427.3435924648447</v>
      </c>
      <c r="BT79" s="6">
        <f ca="1">IF(ISERROR(CVMdataQly!BT79*(OFFSET(CPdataAnn!BT$9,$A79,0)/OFFSET(CVMdataAnn!BT$9,$A79,0))),"",CVMdataQly!BT79*(OFFSET(CPdataAnn!BT$9,$A79,0)/OFFSET(CVMdataAnn!BT$9,$A79,0)))</f>
        <v>881.7912552891396</v>
      </c>
      <c r="BU79" s="6">
        <f ca="1">IF(ISERROR(CVMdataQly!BU79*(OFFSET(CPdataAnn!BU$9,$A79,0)/OFFSET(CVMdataAnn!BU$9,$A79,0))),"",CVMdataQly!BU79*(OFFSET(CPdataAnn!BU$9,$A79,0)/OFFSET(CVMdataAnn!BU$9,$A79,0)))</f>
        <v>3.0303030303030303</v>
      </c>
      <c r="BV79" s="6">
        <f ca="1">IF(ISERROR(CVMdataQly!BV79*(OFFSET(CPdataAnn!BV$9,$A79,0)/OFFSET(CVMdataAnn!BV$9,$A79,0))),"",CVMdataQly!BV79*(OFFSET(CPdataAnn!BV$9,$A79,0)/OFFSET(CVMdataAnn!BV$9,$A79,0)))</f>
        <v>1192.6390586105456</v>
      </c>
      <c r="BW79" s="6">
        <f ca="1">IF(ISERROR(CVMdataQly!BW79*(OFFSET(CPdataAnn!BW$9,$A79,0)/OFFSET(CVMdataAnn!BW$9,$A79,0))),"",CVMdataQly!BW79*(OFFSET(CPdataAnn!BW$9,$A79,0)/OFFSET(CVMdataAnn!BW$9,$A79,0)))</f>
        <v>1651.3018636920146</v>
      </c>
      <c r="BX79" s="6">
        <f ca="1">IF(ISERROR(CVMdataQly!BX79*(OFFSET(CPdataAnn!BX$9,$A79,0)/OFFSET(CVMdataAnn!BX$9,$A79,0))),"",CVMdataQly!BX79*(OFFSET(CPdataAnn!BX$9,$A79,0)/OFFSET(CVMdataAnn!BX$9,$A79,0)))</f>
        <v>1221.7060881735479</v>
      </c>
      <c r="BY79" s="6">
        <f ca="1">IF(ISERROR(CVMdataQly!BY79*(OFFSET(CPdataAnn!BY$9,$A79,0)/OFFSET(CVMdataAnn!BY$9,$A79,0))),"",CVMdataQly!BY79*(OFFSET(CPdataAnn!BY$9,$A79,0)/OFFSET(CVMdataAnn!BY$9,$A79,0)))</f>
        <v>270.01325966850828</v>
      </c>
      <c r="BZ79" s="6">
        <f ca="1">IF(ISERROR(CVMdataQly!BZ79*(OFFSET(CPdataAnn!BZ$9,$A79,0)/OFFSET(CVMdataAnn!BZ$9,$A79,0))),"",CVMdataQly!BZ79*(OFFSET(CPdataAnn!BZ$9,$A79,0)/OFFSET(CVMdataAnn!BZ$9,$A79,0)))</f>
        <v>159.15020297699596</v>
      </c>
      <c r="CA79" s="6">
        <f ca="1">IF(ISERROR(CVMdataQly!CA79*(OFFSET(CPdataAnn!CA$9,$A79,0)/OFFSET(CVMdataAnn!CA$9,$A79,0))),"",CVMdataQly!CA79*(OFFSET(CPdataAnn!CA$9,$A79,0)/OFFSET(CVMdataAnn!CA$9,$A79,0)))</f>
        <v>1287.4092747760762</v>
      </c>
      <c r="CB79" s="6">
        <f ca="1">IF(ISERROR(CVMdataQly!CB79*(OFFSET(CPdataAnn!CB$9,$A79,0)/OFFSET(CVMdataAnn!CB$9,$A79,0))),"",CVMdataQly!CB79*(OFFSET(CPdataAnn!CB$9,$A79,0)/OFFSET(CVMdataAnn!CB$9,$A79,0)))</f>
        <v>911.99442746719387</v>
      </c>
      <c r="CC79" s="6">
        <f ca="1">IF(ISERROR(CVMdataQly!CC79*(OFFSET(CPdataAnn!CC$9,$A79,0)/OFFSET(CVMdataAnn!CC$9,$A79,0))),"",CVMdataQly!CC79*(OFFSET(CPdataAnn!CC$9,$A79,0)/OFFSET(CVMdataAnn!CC$9,$A79,0)))</f>
        <v>101.56896551724138</v>
      </c>
      <c r="CD79" s="6">
        <f ca="1">IF(ISERROR(CVMdataQly!CD79*(OFFSET(CPdataAnn!CD$9,$A79,0)/OFFSET(CVMdataAnn!CD$9,$A79,0))),"",CVMdataQly!CD79*(OFFSET(CPdataAnn!CD$9,$A79,0)/OFFSET(CVMdataAnn!CD$9,$A79,0)))</f>
        <v>809.93120638085747</v>
      </c>
      <c r="CE79" s="6">
        <f ca="1">IF(ISERROR(CVMdataQly!CE79*(OFFSET(CPdataAnn!CE$9,$A79,0)/OFFSET(CVMdataAnn!CE$9,$A79,0))),"",CVMdataQly!CE79*(OFFSET(CPdataAnn!CE$9,$A79,0)/OFFSET(CVMdataAnn!CE$9,$A79,0)))</f>
        <v>1584.7050219405169</v>
      </c>
      <c r="CF79" s="6">
        <f ca="1">IF(ISERROR(CVMdataQly!CF79*(OFFSET(CPdataAnn!CF$9,$A79,0)/OFFSET(CVMdataAnn!CF$9,$A79,0))),"",CVMdataQly!CF79*(OFFSET(CPdataAnn!CF$9,$A79,0)/OFFSET(CVMdataAnn!CF$9,$A79,0)))</f>
        <v>670.55312596242686</v>
      </c>
      <c r="CG79" s="6">
        <f ca="1">IF(ISERROR(CVMdataQly!CG79*(OFFSET(CPdataAnn!CG$9,$A79,0)/OFFSET(CVMdataAnn!CG$9,$A79,0))),"",CVMdataQly!CG79*(OFFSET(CPdataAnn!CG$9,$A79,0)/OFFSET(CVMdataAnn!CG$9,$A79,0)))</f>
        <v>913.85301353013529</v>
      </c>
      <c r="CH79" s="6">
        <f ca="1">IF(ISERROR(CVMdataQly!CH79*(OFFSET(CPdataAnn!CH$9,$A79,0)/OFFSET(CVMdataAnn!CH$9,$A79,0))),"",CVMdataQly!CH79*(OFFSET(CPdataAnn!CH$9,$A79,0)/OFFSET(CVMdataAnn!CH$9,$A79,0)))</f>
        <v>2678.066627401899</v>
      </c>
      <c r="CI79" s="6">
        <f ca="1">IF(ISERROR(CVMdataQly!CI79*(OFFSET(CPdataAnn!CI$9,$A79,0)/OFFSET(CVMdataAnn!CI$9,$A79,0))),"",CVMdataQly!CI79*(OFFSET(CPdataAnn!CI$9,$A79,0)/OFFSET(CVMdataAnn!CI$9,$A79,0)))</f>
        <v>1519.9021012416429</v>
      </c>
      <c r="CJ79" s="6">
        <f ca="1">IF(ISERROR(CVMdataQly!CJ79*(OFFSET(CPdataAnn!CJ$9,$A79,0)/OFFSET(CVMdataAnn!CJ$9,$A79,0))),"",CVMdataQly!CJ79*(OFFSET(CPdataAnn!CJ$9,$A79,0)/OFFSET(CVMdataAnn!CJ$9,$A79,0)))</f>
        <v>852.66997757129116</v>
      </c>
      <c r="CK79" s="6">
        <f ca="1">IF(ISERROR(CVMdataQly!CK79*(OFFSET(CPdataAnn!CK$9,$A79,0)/OFFSET(CVMdataAnn!CK$9,$A79,0))),"",CVMdataQly!CK79*(OFFSET(CPdataAnn!CK$9,$A79,0)/OFFSET(CVMdataAnn!CK$9,$A79,0)))</f>
        <v>114.03145695364238</v>
      </c>
      <c r="CL79" s="6">
        <f ca="1">IF(ISERROR(CVMdataQly!CL79*(OFFSET(CPdataAnn!CL$9,$A79,0)/OFFSET(CVMdataAnn!CL$9,$A79,0))),"",CVMdataQly!CL79*(OFFSET(CPdataAnn!CL$9,$A79,0)/OFFSET(CVMdataAnn!CL$9,$A79,0)))</f>
        <v>551.63016446048937</v>
      </c>
      <c r="CM79" s="6">
        <f ca="1">IF(ISERROR(CVMdataQly!CM79*(OFFSET(CPdataAnn!CM$9,$A79,0)/OFFSET(CVMdataAnn!CM$9,$A79,0))),"",CVMdataQly!CM79*(OFFSET(CPdataAnn!CM$9,$A79,0)/OFFSET(CVMdataAnn!CM$9,$A79,0)))</f>
        <v>609.88508634222922</v>
      </c>
      <c r="CN79" s="6">
        <f ca="1">IF(ISERROR(CVMdataQly!CN79*(OFFSET(CPdataAnn!CN$9,$A79,0)/OFFSET(CVMdataAnn!CN$9,$A79,0))),"",CVMdataQly!CN79*(OFFSET(CPdataAnn!CN$9,$A79,0)/OFFSET(CVMdataAnn!CN$9,$A79,0)))</f>
        <v>182.84972972972975</v>
      </c>
      <c r="CO79" s="6">
        <f ca="1">IF(ISERROR(CVMdataQly!CO79*(OFFSET(CPdataAnn!CO$9,$A79,0)/OFFSET(CVMdataAnn!CO$9,$A79,0))),"",CVMdataQly!CO79*(OFFSET(CPdataAnn!CO$9,$A79,0)/OFFSET(CVMdataAnn!CO$9,$A79,0)))</f>
        <v>307.88051795173635</v>
      </c>
      <c r="CP79" s="6">
        <f ca="1">IF(ISERROR(CVMdataQly!CP79*(OFFSET(CPdataAnn!CP$9,$A79,0)/OFFSET(CVMdataAnn!CP$9,$A79,0))),"",CVMdataQly!CP79*(OFFSET(CPdataAnn!CP$9,$A79,0)/OFFSET(CVMdataAnn!CP$9,$A79,0)))</f>
        <v>118.98821548821549</v>
      </c>
      <c r="CQ79" s="6">
        <f ca="1">IF(ISERROR(CVMdataQly!CQ79*(OFFSET(CPdataAnn!CQ$9,$A79,0)/OFFSET(CVMdataAnn!CQ$9,$A79,0))),"",CVMdataQly!CQ79*(OFFSET(CPdataAnn!CQ$9,$A79,0)/OFFSET(CVMdataAnn!CQ$9,$A79,0)))</f>
        <v>549.0889603429797</v>
      </c>
      <c r="CR79" s="6">
        <f ca="1">IF(ISERROR(CVMdataQly!CR79*(OFFSET(CPdataAnn!CR$9,$A79,0)/OFFSET(CVMdataAnn!CR$9,$A79,0))),"",CVMdataQly!CR79*(OFFSET(CPdataAnn!CR$9,$A79,0)/OFFSET(CVMdataAnn!CR$9,$A79,0)))</f>
        <v>26119.301606060402</v>
      </c>
      <c r="CS79" s="6">
        <f ca="1">IF(ISERROR(CVMdataQly!CS79*(OFFSET(CPdataAnn!CS$9,$A79,0)/OFFSET(CVMdataAnn!CS$9,$A79,0))),"",CVMdataQly!CS79*(OFFSET(CPdataAnn!CS$9,$A79,0)/OFFSET(CVMdataAnn!CS$9,$A79,0)))</f>
        <v>9570.2877043170756</v>
      </c>
      <c r="CT79" s="6">
        <f ca="1">IF(ISERROR(CVMdataQly!CT79*(OFFSET(CPdataAnn!CT$9,$A79,0)/OFFSET(CVMdataAnn!CT$9,$A79,0))),"",CVMdataQly!CT79*(OFFSET(CPdataAnn!CT$9,$A79,0)/OFFSET(CVMdataAnn!CT$9,$A79,0)))</f>
        <v>9301.9198009593401</v>
      </c>
      <c r="CU79" s="6">
        <f ca="1">IF(ISERROR(CVMdataQly!CU79*(OFFSET(CPdataAnn!CU$9,$A79,0)/OFFSET(CVMdataAnn!CU$9,$A79,0))),"",CVMdataQly!CU79*(OFFSET(CPdataAnn!CU$9,$A79,0)/OFFSET(CVMdataAnn!CU$9,$A79,0)))</f>
        <v>177.92531876138432</v>
      </c>
      <c r="CV79" s="6">
        <f ca="1">IF(ISERROR(CVMdataQly!CV79*(OFFSET(CPdataAnn!CV$9,$A79,0)/OFFSET(CVMdataAnn!CV$9,$A79,0))),"",CVMdataQly!CV79*(OFFSET(CPdataAnn!CV$9,$A79,0)/OFFSET(CVMdataAnn!CV$9,$A79,0)))</f>
        <v>89.889580093312603</v>
      </c>
      <c r="CW79" s="6">
        <f ca="1">IF(ISERROR(CVMdataQly!CW79*(OFFSET(CPdataAnn!CW$9,$A79,0)/OFFSET(CVMdataAnn!CW$9,$A79,0))),"",CVMdataQly!CW79*(OFFSET(CPdataAnn!CW$9,$A79,0)/OFFSET(CVMdataAnn!CW$9,$A79,0)))</f>
        <v>10269.231011144766</v>
      </c>
      <c r="CX79" s="6">
        <f ca="1">IF(ISERROR(CVMdataQly!CX79*(OFFSET(CPdataAnn!CX$9,$A79,0)/OFFSET(CVMdataAnn!CX$9,$A79,0))),"",CVMdataQly!CX79*(OFFSET(CPdataAnn!CX$9,$A79,0)/OFFSET(CVMdataAnn!CX$9,$A79,0)))</f>
        <v>1055.8881369426751</v>
      </c>
      <c r="CY79" s="6">
        <f ca="1">IF(ISERROR(CVMdataQly!CY79*(OFFSET(CPdataAnn!CY$9,$A79,0)/OFFSET(CVMdataAnn!CY$9,$A79,0))),"",CVMdataQly!CY79*(OFFSET(CPdataAnn!CY$9,$A79,0)/OFFSET(CVMdataAnn!CY$9,$A79,0)))</f>
        <v>4685.2965943695235</v>
      </c>
      <c r="CZ79" s="6">
        <f ca="1">IF(ISERROR(CVMdataQly!CZ79*(OFFSET(CPdataAnn!CZ$9,$A79,0)/OFFSET(CVMdataAnn!CZ$9,$A79,0))),"",CVMdataQly!CZ79*(OFFSET(CPdataAnn!CZ$9,$A79,0)/OFFSET(CVMdataAnn!CZ$9,$A79,0)))</f>
        <v>3666.0669668192654</v>
      </c>
      <c r="DA79" s="6">
        <f ca="1">IF(ISERROR(CVMdataQly!DA79*(OFFSET(CPdataAnn!DA$9,$A79,0)/OFFSET(CVMdataAnn!DA$9,$A79,0))),"",CVMdataQly!DA79*(OFFSET(CPdataAnn!DA$9,$A79,0)/OFFSET(CVMdataAnn!DA$9,$A79,0)))</f>
        <v>869.33695855990993</v>
      </c>
      <c r="DB79" s="6">
        <f ca="1">IF(ISERROR(CVMdataQly!DB79*(OFFSET(CPdataAnn!DB$9,$A79,0)/OFFSET(CVMdataAnn!DB$9,$A79,0))),"",CVMdataQly!DB79*(OFFSET(CPdataAnn!DB$9,$A79,0)/OFFSET(CVMdataAnn!DB$9,$A79,0)))</f>
        <v>6280.1109341057208</v>
      </c>
      <c r="DC79" s="6">
        <f ca="1">IF(ISERROR(CVMdataQly!DC79*(OFFSET(CPdataAnn!DC$9,$A79,0)/OFFSET(CVMdataAnn!DC$9,$A79,0))),"",CVMdataQly!DC79*(OFFSET(CPdataAnn!DC$9,$A79,0)/OFFSET(CVMdataAnn!DC$9,$A79,0)))</f>
        <v>826.89354763568599</v>
      </c>
      <c r="DD79" s="6">
        <f ca="1">IF(ISERROR(CVMdataQly!DD79*(OFFSET(CPdataAnn!DD$9,$A79,0)/OFFSET(CVMdataAnn!DD$9,$A79,0))),"",CVMdataQly!DD79*(OFFSET(CPdataAnn!DD$9,$A79,0)/OFFSET(CVMdataAnn!DD$9,$A79,0)))</f>
        <v>1635.9378303548956</v>
      </c>
      <c r="DE79" s="6">
        <f ca="1">IF(ISERROR(CVMdataQly!DE79*(OFFSET(CPdataAnn!DE$9,$A79,0)/OFFSET(CVMdataAnn!DE$9,$A79,0))),"",CVMdataQly!DE79*(OFFSET(CPdataAnn!DE$9,$A79,0)/OFFSET(CVMdataAnn!DE$9,$A79,0)))</f>
        <v>2836.8727495319026</v>
      </c>
      <c r="DF79" s="6">
        <f ca="1">IF(ISERROR(CVMdataQly!DF79*(OFFSET(CPdataAnn!DF$9,$A79,0)/OFFSET(CVMdataAnn!DF$9,$A79,0))),"",CVMdataQly!DF79*(OFFSET(CPdataAnn!DF$9,$A79,0)/OFFSET(CVMdataAnn!DF$9,$A79,0)))</f>
        <v>668.55580428525741</v>
      </c>
      <c r="DG79" s="6">
        <f ca="1">IF(ISERROR(CVMdataQly!DG79*(OFFSET(CPdataAnn!DG$9,$A79,0)/OFFSET(CVMdataAnn!DG$9,$A79,0))),"",CVMdataQly!DG79*(OFFSET(CPdataAnn!DG$9,$A79,0)/OFFSET(CVMdataAnn!DG$9,$A79,0)))</f>
        <v>311.76180257510731</v>
      </c>
      <c r="DH79" s="6">
        <f ca="1">IF(ISERROR(CVMdataQly!DH79*(OFFSET(CPdataAnn!DH$9,$A79,0)/OFFSET(CVMdataAnn!DH$9,$A79,0))),"",CVMdataQly!DH79*(OFFSET(CPdataAnn!DH$9,$A79,0)/OFFSET(CVMdataAnn!DH$9,$A79,0)))</f>
        <v>3663.8184098510187</v>
      </c>
      <c r="DI79" s="6">
        <f ca="1">IF(ISERROR(CVMdataQly!DI79*(OFFSET(CPdataAnn!DI$9,$A79,0)/OFFSET(CVMdataAnn!DI$9,$A79,0))),"",CVMdataQly!DI79*(OFFSET(CPdataAnn!DI$9,$A79,0)/OFFSET(CVMdataAnn!DI$9,$A79,0)))</f>
        <v>146.41237113402062</v>
      </c>
      <c r="DJ79" s="6">
        <f ca="1">IF(ISERROR(CVMdataQly!DJ79*(OFFSET(CPdataAnn!DJ$9,$A79,0)/OFFSET(CVMdataAnn!DJ$9,$A79,0))),"",CVMdataQly!DJ79*(OFFSET(CPdataAnn!DJ$9,$A79,0)/OFFSET(CVMdataAnn!DJ$9,$A79,0)))</f>
        <v>176.30406290956751</v>
      </c>
      <c r="DK79" s="6">
        <f ca="1">IF(ISERROR(CVMdataQly!DK79*(OFFSET(CPdataAnn!DK$9,$A79,0)/OFFSET(CVMdataAnn!DK$9,$A79,0))),"",CVMdataQly!DK79*(OFFSET(CPdataAnn!DK$9,$A79,0)/OFFSET(CVMdataAnn!DK$9,$A79,0)))</f>
        <v>3341.4159613059251</v>
      </c>
      <c r="DL79" s="6">
        <f ca="1">IF(ISERROR(CVMdataQly!DL79*(OFFSET(CPdataAnn!DL$9,$A79,0)/OFFSET(CVMdataAnn!DL$9,$A79,0))),"",CVMdataQly!DL79*(OFFSET(CPdataAnn!DL$9,$A79,0)/OFFSET(CVMdataAnn!DL$9,$A79,0)))</f>
        <v>20992.284551681034</v>
      </c>
      <c r="DM79" s="6">
        <f ca="1">IF(ISERROR(CVMdataQly!DM79*(OFFSET(CPdataAnn!DM$9,$A79,0)/OFFSET(CVMdataAnn!DM$9,$A79,0))),"",CVMdataQly!DM79*(OFFSET(CPdataAnn!DM$9,$A79,0)/OFFSET(CVMdataAnn!DM$9,$A79,0)))</f>
        <v>5030.0390544707088</v>
      </c>
      <c r="DN79" s="6">
        <f ca="1">IF(ISERROR(CVMdataQly!DN79*(OFFSET(CPdataAnn!DN$9,$A79,0)/OFFSET(CVMdataAnn!DN$9,$A79,0))),"",CVMdataQly!DN79*(OFFSET(CPdataAnn!DN$9,$A79,0)/OFFSET(CVMdataAnn!DN$9,$A79,0)))</f>
        <v>1230.586696562033</v>
      </c>
      <c r="DO79" s="6">
        <f ca="1">IF(ISERROR(CVMdataQly!DO79*(OFFSET(CPdataAnn!DO$9,$A79,0)/OFFSET(CVMdataAnn!DO$9,$A79,0))),"",CVMdataQly!DO79*(OFFSET(CPdataAnn!DO$9,$A79,0)/OFFSET(CVMdataAnn!DO$9,$A79,0)))</f>
        <v>832.50980392156862</v>
      </c>
      <c r="DP79" s="6">
        <f ca="1">IF(ISERROR(CVMdataQly!DP79*(OFFSET(CPdataAnn!DP$9,$A79,0)/OFFSET(CVMdataAnn!DP$9,$A79,0))),"",CVMdataQly!DP79*(OFFSET(CPdataAnn!DP$9,$A79,0)/OFFSET(CVMdataAnn!DP$9,$A79,0)))</f>
        <v>1164.1724137931035</v>
      </c>
      <c r="DQ79" s="6">
        <f ca="1">IF(ISERROR(CVMdataQly!DQ79*(OFFSET(CPdataAnn!DQ$9,$A79,0)/OFFSET(CVMdataAnn!DQ$9,$A79,0))),"",CVMdataQly!DQ79*(OFFSET(CPdataAnn!DQ$9,$A79,0)/OFFSET(CVMdataAnn!DQ$9,$A79,0)))</f>
        <v>1764.8601769911504</v>
      </c>
      <c r="DR79" s="6">
        <f ca="1">IF(ISERROR(CVMdataQly!DR79*(OFFSET(CPdataAnn!DR$9,$A79,0)/OFFSET(CVMdataAnn!DR$9,$A79,0))),"",CVMdataQly!DR79*(OFFSET(CPdataAnn!DR$9,$A79,0)/OFFSET(CVMdataAnn!DR$9,$A79,0)))</f>
        <v>40.751020408163264</v>
      </c>
      <c r="DS79" s="6">
        <f ca="1">IF(ISERROR(CVMdataQly!DS79*(OFFSET(CPdataAnn!DS$9,$A79,0)/OFFSET(CVMdataAnn!DS$9,$A79,0))),"",CVMdataQly!DS79*(OFFSET(CPdataAnn!DS$9,$A79,0)/OFFSET(CVMdataAnn!DS$9,$A79,0)))</f>
        <v>1107.2625499144324</v>
      </c>
      <c r="DT79" s="6">
        <f ca="1">IF(ISERROR(CVMdataQly!DT79*(OFFSET(CPdataAnn!DT$9,$A79,0)/OFFSET(CVMdataAnn!DT$9,$A79,0))),"",CVMdataQly!DT79*(OFFSET(CPdataAnn!DT$9,$A79,0)/OFFSET(CVMdataAnn!DT$9,$A79,0)))</f>
        <v>1052.4117385504669</v>
      </c>
      <c r="DU79" s="6">
        <f ca="1">IF(ISERROR(CVMdataQly!DU79*(OFFSET(CPdataAnn!DU$9,$A79,0)/OFFSET(CVMdataAnn!DU$9,$A79,0))),"",CVMdataQly!DU79*(OFFSET(CPdataAnn!DU$9,$A79,0)/OFFSET(CVMdataAnn!DU$9,$A79,0)))</f>
        <v>37.549132947976879</v>
      </c>
      <c r="DV79" s="6">
        <f ca="1">IF(ISERROR(CVMdataQly!DV79*(OFFSET(CPdataAnn!DV$9,$A79,0)/OFFSET(CVMdataAnn!DV$9,$A79,0))),"",CVMdataQly!DV79*(OFFSET(CPdataAnn!DV$9,$A79,0)/OFFSET(CVMdataAnn!DV$9,$A79,0)))</f>
        <v>16.329896907216494</v>
      </c>
      <c r="DW79" s="6">
        <f ca="1">IF(ISERROR(CVMdataQly!DW79*(OFFSET(CPdataAnn!DW$9,$A79,0)/OFFSET(CVMdataAnn!DW$9,$A79,0))),"",CVMdataQly!DW79*(OFFSET(CPdataAnn!DW$9,$A79,0)/OFFSET(CVMdataAnn!DW$9,$A79,0)))</f>
        <v>5722.4859813084113</v>
      </c>
      <c r="DX79" s="6">
        <f ca="1">IF(ISERROR(CVMdataQly!DX79*(OFFSET(CPdataAnn!DX$9,$A79,0)/OFFSET(CVMdataAnn!DX$9,$A79,0))),"",CVMdataQly!DX79*(OFFSET(CPdataAnn!DX$9,$A79,0)/OFFSET(CVMdataAnn!DX$9,$A79,0)))</f>
        <v>2958.6386695381671</v>
      </c>
      <c r="DY79" s="6">
        <f ca="1">IF(ISERROR(CVMdataQly!DY79*(OFFSET(CPdataAnn!DY$9,$A79,0)/OFFSET(CVMdataAnn!DY$9,$A79,0))),"",CVMdataQly!DY79*(OFFSET(CPdataAnn!DY$9,$A79,0)/OFFSET(CVMdataAnn!DY$9,$A79,0)))</f>
        <v>723.2415123456791</v>
      </c>
      <c r="DZ79" s="6">
        <f ca="1">IF(ISERROR(CVMdataQly!DZ79*(OFFSET(CPdataAnn!DZ$9,$A79,0)/OFFSET(CVMdataAnn!DZ$9,$A79,0))),"",CVMdataQly!DZ79*(OFFSET(CPdataAnn!DZ$9,$A79,0)/OFFSET(CVMdataAnn!DZ$9,$A79,0)))</f>
        <v>1037.6059494702527</v>
      </c>
      <c r="EA79" s="6">
        <f ca="1">IF(ISERROR(CVMdataQly!EA79*(OFFSET(CPdataAnn!EA$9,$A79,0)/OFFSET(CVMdataAnn!EA$9,$A79,0))),"",CVMdataQly!EA79*(OFFSET(CPdataAnn!EA$9,$A79,0)/OFFSET(CVMdataAnn!EA$9,$A79,0)))</f>
        <v>706.600790513834</v>
      </c>
      <c r="EB79" s="6">
        <f ca="1">IF(ISERROR(CVMdataQly!EB79*(OFFSET(CPdataAnn!EB$9,$A79,0)/OFFSET(CVMdataAnn!EB$9,$A79,0))),"",CVMdataQly!EB79*(OFFSET(CPdataAnn!EB$9,$A79,0)/OFFSET(CVMdataAnn!EB$9,$A79,0)))</f>
        <v>298.69831546707502</v>
      </c>
      <c r="EC79" s="6">
        <f ca="1">IF(ISERROR(CVMdataQly!EC79*(OFFSET(CPdataAnn!EC$9,$A79,0)/OFFSET(CVMdataAnn!EC$9,$A79,0))),"",CVMdataQly!EC79*(OFFSET(CPdataAnn!EC$9,$A79,0)/OFFSET(CVMdataAnn!EC$9,$A79,0)))</f>
        <v>6547.9914550034127</v>
      </c>
      <c r="ED79" s="6">
        <f ca="1">IF(ISERROR(CVMdataQly!ED79*(OFFSET(CPdataAnn!ED$9,$A79,0)/OFFSET(CVMdataAnn!ED$9,$A79,0))),"",CVMdataQly!ED79*(OFFSET(CPdataAnn!ED$9,$A79,0)/OFFSET(CVMdataAnn!ED$9,$A79,0)))</f>
        <v>1376.0820834469594</v>
      </c>
      <c r="EE79" s="6">
        <f ca="1">IF(ISERROR(CVMdataQly!EE79*(OFFSET(CPdataAnn!EE$9,$A79,0)/OFFSET(CVMdataAnn!EE$9,$A79,0))),"",CVMdataQly!EE79*(OFFSET(CPdataAnn!EE$9,$A79,0)/OFFSET(CVMdataAnn!EE$9,$A79,0)))</f>
        <v>3141.9812040781453</v>
      </c>
      <c r="EF79" s="6">
        <f ca="1">IF(ISERROR(CVMdataQly!EF79*(OFFSET(CPdataAnn!EF$9,$A79,0)/OFFSET(CVMdataAnn!EF$9,$A79,0))),"",CVMdataQly!EF79*(OFFSET(CPdataAnn!EF$9,$A79,0)/OFFSET(CVMdataAnn!EF$9,$A79,0)))</f>
        <v>2032.5597692253571</v>
      </c>
      <c r="EG79" s="6">
        <f ca="1">IF(ISERROR(CVMdataQly!EG79*(OFFSET(CPdataAnn!EG$9,$A79,0)/OFFSET(CVMdataAnn!EG$9,$A79,0))),"",CVMdataQly!EG79*(OFFSET(CPdataAnn!EG$9,$A79,0)/OFFSET(CVMdataAnn!EG$9,$A79,0)))</f>
        <v>2582.6523359990379</v>
      </c>
      <c r="EH79" s="6">
        <f ca="1">IF(ISERROR(CVMdataQly!EH79*(OFFSET(CPdataAnn!EH$9,$A79,0)/OFFSET(CVMdataAnn!EH$9,$A79,0))),"",CVMdataQly!EH79*(OFFSET(CPdataAnn!EH$9,$A79,0)/OFFSET(CVMdataAnn!EH$9,$A79,0)))</f>
        <v>686.86011976047905</v>
      </c>
      <c r="EI79" s="6">
        <f ca="1">IF(ISERROR(CVMdataQly!EI79*(OFFSET(CPdataAnn!EI$9,$A79,0)/OFFSET(CVMdataAnn!EI$9,$A79,0))),"",CVMdataQly!EI79*(OFFSET(CPdataAnn!EI$9,$A79,0)/OFFSET(CVMdataAnn!EI$9,$A79,0)))</f>
        <v>1021.6238498343762</v>
      </c>
      <c r="EJ79" s="6">
        <f ca="1">IF(ISERROR(CVMdataQly!EJ79*(OFFSET(CPdataAnn!EJ$9,$A79,0)/OFFSET(CVMdataAnn!EJ$9,$A79,0))),"",CVMdataQly!EJ79*(OFFSET(CPdataAnn!EJ$9,$A79,0)/OFFSET(CVMdataAnn!EJ$9,$A79,0)))</f>
        <v>273.1008243500317</v>
      </c>
      <c r="EK79" s="6">
        <f ca="1">IF(ISERROR(CVMdataQly!EK79*(OFFSET(CPdataAnn!EK$9,$A79,0)/OFFSET(CVMdataAnn!EK$9,$A79,0))),"",CVMdataQly!EK79*(OFFSET(CPdataAnn!EK$9,$A79,0)/OFFSET(CVMdataAnn!EK$9,$A79,0)))</f>
        <v>601.3072177668106</v>
      </c>
      <c r="EL79" s="6" t="str">
        <f ca="1">IF(ISERROR(CVMdataQly!EL79*(OFFSET(CPdataAnn!EL$9,$A79,0)/OFFSET(CVMdataAnn!EL$9,$A79,0))),"",CVMdataQly!EL79*(OFFSET(CPdataAnn!EL$9,$A79,0)/OFFSET(CVMdataAnn!EL$9,$A79,0)))</f>
        <v/>
      </c>
      <c r="EM79" s="6">
        <f ca="1">IF(ISERROR(CVMdataQly!EM79*(OFFSET(CPdataAnn!EM$9,$A79,0)/OFFSET(CVMdataAnn!EM$9,$A79,0))),"",CVMdataQly!EM79*(OFFSET(CPdataAnn!EM$9,$A79,0)/OFFSET(CVMdataAnn!EM$9,$A79,0)))</f>
        <v>2540.9820045906658</v>
      </c>
      <c r="EN79" s="6">
        <f ca="1">IF(ISERROR(CVMdataQly!EN79*(OFFSET(CPdataAnn!EN$9,$A79,0)/OFFSET(CVMdataAnn!EN$9,$A79,0))),"",CVMdataQly!EN79*(OFFSET(CPdataAnn!EN$9,$A79,0)/OFFSET(CVMdataAnn!EN$9,$A79,0)))</f>
        <v>18185.20300418252</v>
      </c>
      <c r="EO79" s="6">
        <f ca="1">IF(ISERROR(CVMdataQly!EO79*(OFFSET(CPdataAnn!EO$9,$A79,0)/OFFSET(CVMdataAnn!EO$9,$A79,0))),"",CVMdataQly!EO79*(OFFSET(CPdataAnn!EO$9,$A79,0)/OFFSET(CVMdataAnn!EO$9,$A79,0)))</f>
        <v>15294.472334420168</v>
      </c>
      <c r="EP79" s="6">
        <f ca="1">IF(ISERROR(CVMdataQly!EP79*(OFFSET(CPdataAnn!EP$9,$A79,0)/OFFSET(CVMdataAnn!EP$9,$A79,0))),"",CVMdataQly!EP79*(OFFSET(CPdataAnn!EP$9,$A79,0)/OFFSET(CVMdataAnn!EP$9,$A79,0)))</f>
        <v>13518.765456329735</v>
      </c>
      <c r="EQ79" s="6">
        <f ca="1">IF(ISERROR(CVMdataQly!EQ79*(OFFSET(CPdataAnn!EQ$9,$A79,0)/OFFSET(CVMdataAnn!EQ$9,$A79,0))),"",CVMdataQly!EQ79*(OFFSET(CPdataAnn!EQ$9,$A79,0)/OFFSET(CVMdataAnn!EQ$9,$A79,0)))</f>
        <v>1775.3609015553693</v>
      </c>
      <c r="ER79" s="6">
        <f ca="1">IF(ISERROR(CVMdataQly!ER79*(OFFSET(CPdataAnn!ER$9,$A79,0)/OFFSET(CVMdataAnn!ER$9,$A79,0))),"",CVMdataQly!ER79*(OFFSET(CPdataAnn!ER$9,$A79,0)/OFFSET(CVMdataAnn!ER$9,$A79,0)))</f>
        <v>2891.1782443953271</v>
      </c>
      <c r="ES79" s="6">
        <f ca="1">IF(ISERROR(CVMdataQly!ES79*(OFFSET(CPdataAnn!ES$9,$A79,0)/OFFSET(CVMdataAnn!ES$9,$A79,0))),"",CVMdataQly!ES79*(OFFSET(CPdataAnn!ES$9,$A79,0)/OFFSET(CVMdataAnn!ES$9,$A79,0)))</f>
        <v>23059.624220531387</v>
      </c>
      <c r="ET79" s="6">
        <f ca="1">IF(ISERROR(CVMdataQly!ET79*(OFFSET(CPdataAnn!ET$9,$A79,0)/OFFSET(CVMdataAnn!ET$9,$A79,0))),"",CVMdataQly!ET79*(OFFSET(CPdataAnn!ET$9,$A79,0)/OFFSET(CVMdataAnn!ET$9,$A79,0)))</f>
        <v>3960.2881420974727</v>
      </c>
      <c r="EU79" s="6">
        <f ca="1">IF(ISERROR(CVMdataQly!EU79*(OFFSET(CPdataAnn!EU$9,$A79,0)/OFFSET(CVMdataAnn!EU$9,$A79,0))),"",CVMdataQly!EU79*(OFFSET(CPdataAnn!EU$9,$A79,0)/OFFSET(CVMdataAnn!EU$9,$A79,0)))</f>
        <v>1205.1841136244082</v>
      </c>
      <c r="EV79" s="6">
        <f ca="1">IF(ISERROR(CVMdataQly!EV79*(OFFSET(CPdataAnn!EV$9,$A79,0)/OFFSET(CVMdataAnn!EV$9,$A79,0))),"",CVMdataQly!EV79*(OFFSET(CPdataAnn!EV$9,$A79,0)/OFFSET(CVMdataAnn!EV$9,$A79,0)))</f>
        <v>351.03381642512079</v>
      </c>
      <c r="EW79" s="6">
        <f ca="1">IF(ISERROR(CVMdataQly!EW79*(OFFSET(CPdataAnn!EW$9,$A79,0)/OFFSET(CVMdataAnn!EW$9,$A79,0))),"",CVMdataQly!EW79*(OFFSET(CPdataAnn!EW$9,$A79,0)/OFFSET(CVMdataAnn!EW$9,$A79,0)))</f>
        <v>2402.9753778400559</v>
      </c>
      <c r="EX79" s="6">
        <f ca="1">IF(ISERROR(CVMdataQly!EX79*(OFFSET(CPdataAnn!EX$9,$A79,0)/OFFSET(CVMdataAnn!EX$9,$A79,0))),"",CVMdataQly!EX79*(OFFSET(CPdataAnn!EX$9,$A79,0)/OFFSET(CVMdataAnn!EX$9,$A79,0)))</f>
        <v>739.70941250789633</v>
      </c>
      <c r="EY79" s="6">
        <f ca="1">IF(ISERROR(CVMdataQly!EY79*(OFFSET(CPdataAnn!EY$9,$A79,0)/OFFSET(CVMdataAnn!EY$9,$A79,0))),"",CVMdataQly!EY79*(OFFSET(CPdataAnn!EY$9,$A79,0)/OFFSET(CVMdataAnn!EY$9,$A79,0)))</f>
        <v>1440.8896449338115</v>
      </c>
      <c r="EZ79" s="6">
        <f ca="1">IF(ISERROR(CVMdataQly!EZ79*(OFFSET(CPdataAnn!EZ$9,$A79,0)/OFFSET(CVMdataAnn!EZ$9,$A79,0))),"",CVMdataQly!EZ79*(OFFSET(CPdataAnn!EZ$9,$A79,0)/OFFSET(CVMdataAnn!EZ$9,$A79,0)))</f>
        <v>969.91441573693487</v>
      </c>
      <c r="FA79" s="6">
        <f ca="1">IF(ISERROR(CVMdataQly!FA79*(OFFSET(CPdataAnn!FA$9,$A79,0)/OFFSET(CVMdataAnn!FA$9,$A79,0))),"",CVMdataQly!FA79*(OFFSET(CPdataAnn!FA$9,$A79,0)/OFFSET(CVMdataAnn!FA$9,$A79,0)))</f>
        <v>471.22421754746023</v>
      </c>
      <c r="FB79" s="6">
        <f ca="1">IF(ISERROR(CVMdataQly!FB79*(OFFSET(CPdataAnn!FB$9,$A79,0)/OFFSET(CVMdataAnn!FB$9,$A79,0))),"",CVMdataQly!FB79*(OFFSET(CPdataAnn!FB$9,$A79,0)/OFFSET(CVMdataAnn!FB$9,$A79,0)))</f>
        <v>2365.4128604939974</v>
      </c>
      <c r="FC79" s="6">
        <f ca="1">IF(ISERROR(CVMdataQly!FC79*(OFFSET(CPdataAnn!FC$9,$A79,0)/OFFSET(CVMdataAnn!FC$9,$A79,0))),"",CVMdataQly!FC79*(OFFSET(CPdataAnn!FC$9,$A79,0)/OFFSET(CVMdataAnn!FC$9,$A79,0)))</f>
        <v>3800.4283670249847</v>
      </c>
      <c r="FD79" s="6">
        <f ca="1">IF(ISERROR(CVMdataQly!FD79*(OFFSET(CPdataAnn!FD$9,$A79,0)/OFFSET(CVMdataAnn!FD$9,$A79,0))),"",CVMdataQly!FD79*(OFFSET(CPdataAnn!FD$9,$A79,0)/OFFSET(CVMdataAnn!FD$9,$A79,0)))</f>
        <v>2120.7658220525282</v>
      </c>
      <c r="FE79" s="6">
        <f ca="1">IF(ISERROR(CVMdataQly!FE79*(OFFSET(CPdataAnn!FE$9,$A79,0)/OFFSET(CVMdataAnn!FE$9,$A79,0))),"",CVMdataQly!FE79*(OFFSET(CPdataAnn!FE$9,$A79,0)/OFFSET(CVMdataAnn!FE$9,$A79,0)))</f>
        <v>705.50631344392184</v>
      </c>
      <c r="FF79" s="6">
        <f ca="1">IF(ISERROR(CVMdataQly!FF79*(OFFSET(CPdataAnn!FF$9,$A79,0)/OFFSET(CVMdataAnn!FF$9,$A79,0))),"",CVMdataQly!FF79*(OFFSET(CPdataAnn!FF$9,$A79,0)/OFFSET(CVMdataAnn!FF$9,$A79,0)))</f>
        <v>203.77922077922079</v>
      </c>
      <c r="FG79" s="6">
        <f ca="1">IF(ISERROR(CVMdataQly!FG79*(OFFSET(CPdataAnn!FG$9,$A79,0)/OFFSET(CVMdataAnn!FG$9,$A79,0))),"",CVMdataQly!FG79*(OFFSET(CPdataAnn!FG$9,$A79,0)/OFFSET(CVMdataAnn!FG$9,$A79,0)))</f>
        <v>766.69941060903727</v>
      </c>
      <c r="FH79" s="6" t="str">
        <f ca="1">IF(ISERROR(CVMdataQly!FH79*(OFFSET(CPdataAnn!FH$9,$A79,0)/OFFSET(CVMdataAnn!FH$9,$A79,0))),"",CVMdataQly!FH79*(OFFSET(CPdataAnn!FH$9,$A79,0)/OFFSET(CVMdataAnn!FH$9,$A79,0)))</f>
        <v/>
      </c>
      <c r="FI79" s="6">
        <f ca="1">IF(ISERROR(CVMdataQly!FI79*(OFFSET(CPdataAnn!FI$9,$A79,0)/OFFSET(CVMdataAnn!FI$9,$A79,0))),"",CVMdataQly!FI79*(OFFSET(CPdataAnn!FI$9,$A79,0)/OFFSET(CVMdataAnn!FI$9,$A79,0)))</f>
        <v>8377.0403711634553</v>
      </c>
      <c r="FJ79" s="6">
        <f ca="1">IF(ISERROR(CVMdataQly!FJ79*(OFFSET(CPdataAnn!FJ$9,$A79,0)/OFFSET(CVMdataAnn!FJ$9,$A79,0))),"",CVMdataQly!FJ79*(OFFSET(CPdataAnn!FJ$9,$A79,0)/OFFSET(CVMdataAnn!FJ$9,$A79,0)))</f>
        <v>3702.1271164365717</v>
      </c>
      <c r="FK79" s="6">
        <f ca="1">IF(ISERROR(CVMdataQly!FK79*(OFFSET(CPdataAnn!FK$9,$A79,0)/OFFSET(CVMdataAnn!FK$9,$A79,0))),"",CVMdataQly!FK79*(OFFSET(CPdataAnn!FK$9,$A79,0)/OFFSET(CVMdataAnn!FK$9,$A79,0)))</f>
        <v>4660.8820379868121</v>
      </c>
      <c r="FL79" s="6">
        <f ca="1">IF(ISERROR(CVMdataQly!FL79*(OFFSET(CPdataAnn!FL$9,$A79,0)/OFFSET(CVMdataAnn!FL$9,$A79,0))),"",CVMdataQly!FL79*(OFFSET(CPdataAnn!FL$9,$A79,0)/OFFSET(CVMdataAnn!FL$9,$A79,0)))</f>
        <v>2384.3881505403056</v>
      </c>
    </row>
    <row r="80" spans="1:168" x14ac:dyDescent="0.25">
      <c r="A80" s="6">
        <f t="shared" si="1"/>
        <v>18</v>
      </c>
      <c r="B80" s="1">
        <v>37500</v>
      </c>
      <c r="C80" s="6">
        <f ca="1">IF(ISERROR(CVMdataQly!C80*(OFFSET(CPdataAnn!C$9,$A80,0)/OFFSET(CVMdataAnn!C$9,$A80,0))),"",CVMdataQly!C80*(OFFSET(CPdataAnn!C$9,$A80,0)/OFFSET(CVMdataAnn!C$9,$A80,0)))</f>
        <v>190632.47803581314</v>
      </c>
      <c r="D80" s="6">
        <f ca="1">IF(ISERROR(CVMdataQly!D80*(OFFSET(CPdataAnn!D$9,$A80,0)/OFFSET(CVMdataAnn!D$9,$A80,0))),"",CVMdataQly!D80*(OFFSET(CPdataAnn!D$9,$A80,0)/OFFSET(CVMdataAnn!D$9,$A80,0)))</f>
        <v>2847.992764559659</v>
      </c>
      <c r="E80" s="6">
        <f ca="1">IF(ISERROR(CVMdataQly!E80*(OFFSET(CPdataAnn!E$9,$A80,0)/OFFSET(CVMdataAnn!E$9,$A80,0))),"",CVMdataQly!E80*(OFFSET(CPdataAnn!E$9,$A80,0)/OFFSET(CVMdataAnn!E$9,$A80,0)))</f>
        <v>187773.62782679818</v>
      </c>
      <c r="F80" s="6">
        <f ca="1">IF(ISERROR(CVMdataQly!F80*(OFFSET(CPdataAnn!F$9,$A80,0)/OFFSET(CVMdataAnn!F$9,$A80,0))),"",CVMdataQly!F80*(OFFSET(CPdataAnn!F$9,$A80,0)/OFFSET(CVMdataAnn!F$9,$A80,0)))</f>
        <v>15030.707784627135</v>
      </c>
      <c r="G80" s="6">
        <f ca="1">IF(ISERROR(CVMdataQly!G80*(OFFSET(CPdataAnn!G$9,$A80,0)/OFFSET(CVMdataAnn!G$9,$A80,0))),"",CVMdataQly!G80*(OFFSET(CPdataAnn!G$9,$A80,0)/OFFSET(CVMdataAnn!G$9,$A80,0)))</f>
        <v>8170.5121853006058</v>
      </c>
      <c r="H80" s="6">
        <f ca="1">IF(ISERROR(CVMdataQly!H80*(OFFSET(CPdataAnn!H$9,$A80,0)/OFFSET(CVMdataAnn!H$9,$A80,0))),"",CVMdataQly!H80*(OFFSET(CPdataAnn!H$9,$A80,0)/OFFSET(CVMdataAnn!H$9,$A80,0)))</f>
        <v>9895.1197573475565</v>
      </c>
      <c r="I80" s="6">
        <f ca="1">IF(ISERROR(CVMdataQly!I80*(OFFSET(CPdataAnn!I$9,$A80,0)/OFFSET(CVMdataAnn!I$9,$A80,0))),"",CVMdataQly!I80*(OFFSET(CPdataAnn!I$9,$A80,0)/OFFSET(CVMdataAnn!I$9,$A80,0)))</f>
        <v>47970.826642747459</v>
      </c>
      <c r="J80" s="6">
        <f ca="1">IF(ISERROR(CVMdataQly!J80*(OFFSET(CPdataAnn!J$9,$A80,0)/OFFSET(CVMdataAnn!J$9,$A80,0))),"",CVMdataQly!J80*(OFFSET(CPdataAnn!J$9,$A80,0)/OFFSET(CVMdataAnn!J$9,$A80,0)))</f>
        <v>10008.339478260868</v>
      </c>
      <c r="K80" s="6">
        <f ca="1">IF(ISERROR(CVMdataQly!K80*(OFFSET(CPdataAnn!K$9,$A80,0)/OFFSET(CVMdataAnn!K$9,$A80,0))),"",CVMdataQly!K80*(OFFSET(CPdataAnn!K$9,$A80,0)/OFFSET(CVMdataAnn!K$9,$A80,0)))</f>
        <v>2716.8791872193183</v>
      </c>
      <c r="L80" s="6">
        <f ca="1">IF(ISERROR(CVMdataQly!L80*(OFFSET(CPdataAnn!L$9,$A80,0)/OFFSET(CVMdataAnn!L$9,$A80,0))),"",CVMdataQly!L80*(OFFSET(CPdataAnn!L$9,$A80,0)/OFFSET(CVMdataAnn!L$9,$A80,0)))</f>
        <v>26135.257620321743</v>
      </c>
      <c r="M80" s="6">
        <f ca="1">IF(ISERROR(CVMdataQly!M80*(OFFSET(CPdataAnn!M$9,$A80,0)/OFFSET(CVMdataAnn!M$9,$A80,0))),"",CVMdataQly!M80*(OFFSET(CPdataAnn!M$9,$A80,0)/OFFSET(CVMdataAnn!M$9,$A80,0)))</f>
        <v>3713.1929917908183</v>
      </c>
      <c r="N80" s="6">
        <f ca="1">IF(ISERROR(CVMdataQly!N80*(OFFSET(CPdataAnn!N$9,$A80,0)/OFFSET(CVMdataAnn!N$9,$A80,0))),"",CVMdataQly!N80*(OFFSET(CPdataAnn!N$9,$A80,0)/OFFSET(CVMdataAnn!N$9,$A80,0)))</f>
        <v>21120.520195838435</v>
      </c>
      <c r="O80" s="6">
        <f ca="1">IF(ISERROR(CVMdataQly!O80*(OFFSET(CPdataAnn!O$9,$A80,0)/OFFSET(CVMdataAnn!O$9,$A80,0))),"",CVMdataQly!O80*(OFFSET(CPdataAnn!O$9,$A80,0)/OFFSET(CVMdataAnn!O$9,$A80,0)))</f>
        <v>2521.0274521805663</v>
      </c>
      <c r="P80" s="6">
        <f ca="1">IF(ISERROR(CVMdataQly!P80*(OFFSET(CPdataAnn!P$9,$A80,0)/OFFSET(CVMdataAnn!P$9,$A80,0))),"",CVMdataQly!P80*(OFFSET(CPdataAnn!P$9,$A80,0)/OFFSET(CVMdataAnn!P$9,$A80,0)))</f>
        <v>18293.798244821155</v>
      </c>
      <c r="Q80" s="6">
        <f ca="1">IF(ISERROR(CVMdataQly!Q80*(OFFSET(CPdataAnn!Q$9,$A80,0)/OFFSET(CVMdataAnn!Q$9,$A80,0))),"",CVMdataQly!Q80*(OFFSET(CPdataAnn!Q$9,$A80,0)/OFFSET(CVMdataAnn!Q$9,$A80,0)))</f>
        <v>22207.952467738378</v>
      </c>
      <c r="R80" s="6">
        <f ca="1">IF(ISERROR(CVMdataQly!R80*(OFFSET(CPdataAnn!R$9,$A80,0)/OFFSET(CVMdataAnn!R$9,$A80,0))),"",CVMdataQly!R80*(OFFSET(CPdataAnn!R$9,$A80,0)/OFFSET(CVMdataAnn!R$9,$A80,0)))</f>
        <v>15030.707784627135</v>
      </c>
      <c r="S80" s="6">
        <f ca="1">IF(ISERROR(CVMdataQly!S80*(OFFSET(CPdataAnn!S$9,$A80,0)/OFFSET(CVMdataAnn!S$9,$A80,0))),"",CVMdataQly!S80*(OFFSET(CPdataAnn!S$9,$A80,0)/OFFSET(CVMdataAnn!S$9,$A80,0)))</f>
        <v>13306.94834417468</v>
      </c>
      <c r="T80" s="6">
        <f ca="1">IF(ISERROR(CVMdataQly!T80*(OFFSET(CPdataAnn!T$9,$A80,0)/OFFSET(CVMdataAnn!T$9,$A80,0))),"",CVMdataQly!T80*(OFFSET(CPdataAnn!T$9,$A80,0)/OFFSET(CVMdataAnn!T$9,$A80,0)))</f>
        <v>2323.808628163893</v>
      </c>
      <c r="U80" s="6">
        <f ca="1">IF(ISERROR(CVMdataQly!U80*(OFFSET(CPdataAnn!U$9,$A80,0)/OFFSET(CVMdataAnn!U$9,$A80,0))),"",CVMdataQly!U80*(OFFSET(CPdataAnn!U$9,$A80,0)/OFFSET(CVMdataAnn!U$9,$A80,0)))</f>
        <v>2869.8331976197933</v>
      </c>
      <c r="V80" s="6">
        <f ca="1">IF(ISERROR(CVMdataQly!V80*(OFFSET(CPdataAnn!V$9,$A80,0)/OFFSET(CVMdataAnn!V$9,$A80,0))),"",CVMdataQly!V80*(OFFSET(CPdataAnn!V$9,$A80,0)/OFFSET(CVMdataAnn!V$9,$A80,0)))</f>
        <v>549.30909090909086</v>
      </c>
      <c r="W80" s="6">
        <f ca="1">IF(ISERROR(CVMdataQly!W80*(OFFSET(CPdataAnn!W$9,$A80,0)/OFFSET(CVMdataAnn!W$9,$A80,0))),"",CVMdataQly!W80*(OFFSET(CPdataAnn!W$9,$A80,0)/OFFSET(CVMdataAnn!W$9,$A80,0)))</f>
        <v>1801.4796779893973</v>
      </c>
      <c r="X80" s="6">
        <f ca="1">IF(ISERROR(CVMdataQly!X80*(OFFSET(CPdataAnn!X$9,$A80,0)/OFFSET(CVMdataAnn!X$9,$A80,0))),"",CVMdataQly!X80*(OFFSET(CPdataAnn!X$9,$A80,0)/OFFSET(CVMdataAnn!X$9,$A80,0)))</f>
        <v>434.2592592592593</v>
      </c>
      <c r="Y80" s="6">
        <f ca="1">IF(ISERROR(CVMdataQly!Y80*(OFFSET(CPdataAnn!Y$9,$A80,0)/OFFSET(CVMdataAnn!Y$9,$A80,0))),"",CVMdataQly!Y80*(OFFSET(CPdataAnn!Y$9,$A80,0)/OFFSET(CVMdataAnn!Y$9,$A80,0)))</f>
        <v>1164.5844137931035</v>
      </c>
      <c r="Z80" s="6">
        <f ca="1">IF(ISERROR(CVMdataQly!Z80*(OFFSET(CPdataAnn!Z$9,$A80,0)/OFFSET(CVMdataAnn!Z$9,$A80,0))),"",CVMdataQly!Z80*(OFFSET(CPdataAnn!Z$9,$A80,0)/OFFSET(CVMdataAnn!Z$9,$A80,0)))</f>
        <v>2160.7234851364706</v>
      </c>
      <c r="AA80" s="6">
        <f ca="1">IF(ISERROR(CVMdataQly!AA80*(OFFSET(CPdataAnn!AA$9,$A80,0)/OFFSET(CVMdataAnn!AA$9,$A80,0))),"",CVMdataQly!AA80*(OFFSET(CPdataAnn!AA$9,$A80,0)/OFFSET(CVMdataAnn!AA$9,$A80,0)))</f>
        <v>1624.2333896646803</v>
      </c>
      <c r="AB80" s="6">
        <f ca="1">IF(ISERROR(CVMdataQly!AB80*(OFFSET(CPdataAnn!AB$9,$A80,0)/OFFSET(CVMdataAnn!AB$9,$A80,0))),"",CVMdataQly!AB80*(OFFSET(CPdataAnn!AB$9,$A80,0)/OFFSET(CVMdataAnn!AB$9,$A80,0)))</f>
        <v>376.5288788221971</v>
      </c>
      <c r="AC80" s="6">
        <f ca="1">IF(ISERROR(CVMdataQly!AC80*(OFFSET(CPdataAnn!AC$9,$A80,0)/OFFSET(CVMdataAnn!AC$9,$A80,0))),"",CVMdataQly!AC80*(OFFSET(CPdataAnn!AC$9,$A80,0)/OFFSET(CVMdataAnn!AC$9,$A80,0)))</f>
        <v>1723.8435571348421</v>
      </c>
      <c r="AD80" s="6">
        <f ca="1">IF(ISERROR(CVMdataQly!AD80*(OFFSET(CPdataAnn!AD$9,$A80,0)/OFFSET(CVMdataAnn!AD$9,$A80,0))),"",CVMdataQly!AD80*(OFFSET(CPdataAnn!AD$9,$A80,0)/OFFSET(CVMdataAnn!AD$9,$A80,0)))</f>
        <v>414.48143712574853</v>
      </c>
      <c r="AE80" s="6">
        <f ca="1">IF(ISERROR(CVMdataQly!AE80*(OFFSET(CPdataAnn!AE$9,$A80,0)/OFFSET(CVMdataAnn!AE$9,$A80,0))),"",CVMdataQly!AE80*(OFFSET(CPdataAnn!AE$9,$A80,0)/OFFSET(CVMdataAnn!AE$9,$A80,0)))</f>
        <v>1309.51326579836</v>
      </c>
      <c r="AF80" s="6">
        <f ca="1">IF(ISERROR(CVMdataQly!AF80*(OFFSET(CPdataAnn!AF$9,$A80,0)/OFFSET(CVMdataAnn!AF$9,$A80,0))),"",CVMdataQly!AF80*(OFFSET(CPdataAnn!AF$9,$A80,0)/OFFSET(CVMdataAnn!AF$9,$A80,0)))</f>
        <v>8170.5121853006058</v>
      </c>
      <c r="AG80" s="6">
        <f ca="1">IF(ISERROR(CVMdataQly!AG80*(OFFSET(CPdataAnn!AG$9,$A80,0)/OFFSET(CVMdataAnn!AG$9,$A80,0))),"",CVMdataQly!AG80*(OFFSET(CPdataAnn!AG$9,$A80,0)/OFFSET(CVMdataAnn!AG$9,$A80,0)))</f>
        <v>2903.5977938056849</v>
      </c>
      <c r="AH80" s="6">
        <f ca="1">IF(ISERROR(CVMdataQly!AH80*(OFFSET(CPdataAnn!AH$9,$A80,0)/OFFSET(CVMdataAnn!AH$9,$A80,0))),"",CVMdataQly!AH80*(OFFSET(CPdataAnn!AH$9,$A80,0)/OFFSET(CVMdataAnn!AH$9,$A80,0)))</f>
        <v>736.51962853524697</v>
      </c>
      <c r="AI80" s="6">
        <f ca="1">IF(ISERROR(CVMdataQly!AI80*(OFFSET(CPdataAnn!AI$9,$A80,0)/OFFSET(CVMdataAnn!AI$9,$A80,0))),"",CVMdataQly!AI80*(OFFSET(CPdataAnn!AI$9,$A80,0)/OFFSET(CVMdataAnn!AI$9,$A80,0)))</f>
        <v>1359.4790626200538</v>
      </c>
      <c r="AJ80" s="6">
        <f ca="1">IF(ISERROR(CVMdataQly!AJ80*(OFFSET(CPdataAnn!AJ$9,$A80,0)/OFFSET(CVMdataAnn!AJ$9,$A80,0))),"",CVMdataQly!AJ80*(OFFSET(CPdataAnn!AJ$9,$A80,0)/OFFSET(CVMdataAnn!AJ$9,$A80,0)))</f>
        <v>807.74937343358397</v>
      </c>
      <c r="AK80" s="6">
        <f ca="1">IF(ISERROR(CVMdataQly!AK80*(OFFSET(CPdataAnn!AK$9,$A80,0)/OFFSET(CVMdataAnn!AK$9,$A80,0))),"",CVMdataQly!AK80*(OFFSET(CPdataAnn!AK$9,$A80,0)/OFFSET(CVMdataAnn!AK$9,$A80,0)))</f>
        <v>3559.496456576217</v>
      </c>
      <c r="AL80" s="6">
        <f ca="1">IF(ISERROR(CVMdataQly!AL80*(OFFSET(CPdataAnn!AL$9,$A80,0)/OFFSET(CVMdataAnn!AL$9,$A80,0))),"",CVMdataQly!AL80*(OFFSET(CPdataAnn!AL$9,$A80,0)/OFFSET(CVMdataAnn!AL$9,$A80,0)))</f>
        <v>1706.916493873704</v>
      </c>
      <c r="AM80" s="6">
        <f ca="1">IF(ISERROR(CVMdataQly!AM80*(OFFSET(CPdataAnn!AM$9,$A80,0)/OFFSET(CVMdataAnn!AM$9,$A80,0))),"",CVMdataQly!AM80*(OFFSET(CPdataAnn!AM$9,$A80,0)/OFFSET(CVMdataAnn!AM$9,$A80,0)))</f>
        <v>9895.1197573475565</v>
      </c>
      <c r="AN80" s="6">
        <f ca="1">IF(ISERROR(CVMdataQly!AN80*(OFFSET(CPdataAnn!AN$9,$A80,0)/OFFSET(CVMdataAnn!AN$9,$A80,0))),"",CVMdataQly!AN80*(OFFSET(CPdataAnn!AN$9,$A80,0)/OFFSET(CVMdataAnn!AN$9,$A80,0)))</f>
        <v>8606.7191824911479</v>
      </c>
      <c r="AO80" s="6">
        <f ca="1">IF(ISERROR(CVMdataQly!AO80*(OFFSET(CPdataAnn!AO$9,$A80,0)/OFFSET(CVMdataAnn!AO$9,$A80,0))),"",CVMdataQly!AO80*(OFFSET(CPdataAnn!AO$9,$A80,0)/OFFSET(CVMdataAnn!AO$9,$A80,0)))</f>
        <v>70.374501992031867</v>
      </c>
      <c r="AP80" s="6">
        <f ca="1">IF(ISERROR(CVMdataQly!AP80*(OFFSET(CPdataAnn!AP$9,$A80,0)/OFFSET(CVMdataAnn!AP$9,$A80,0))),"",CVMdataQly!AP80*(OFFSET(CPdataAnn!AP$9,$A80,0)/OFFSET(CVMdataAnn!AP$9,$A80,0)))</f>
        <v>8107.8520095821141</v>
      </c>
      <c r="AQ80" s="6">
        <f ca="1">IF(ISERROR(CVMdataQly!AQ80*(OFFSET(CPdataAnn!AQ$9,$A80,0)/OFFSET(CVMdataAnn!AQ$9,$A80,0))),"",CVMdataQly!AQ80*(OFFSET(CPdataAnn!AQ$9,$A80,0)/OFFSET(CVMdataAnn!AQ$9,$A80,0)))</f>
        <v>220.23138602520044</v>
      </c>
      <c r="AR80" s="6">
        <f ca="1">IF(ISERROR(CVMdataQly!AR80*(OFFSET(CPdataAnn!AR$9,$A80,0)/OFFSET(CVMdataAnn!AR$9,$A80,0))),"",CVMdataQly!AR80*(OFFSET(CPdataAnn!AR$9,$A80,0)/OFFSET(CVMdataAnn!AR$9,$A80,0)))</f>
        <v>208.54663774403471</v>
      </c>
      <c r="AS80" s="6">
        <f ca="1">IF(ISERROR(CVMdataQly!AS80*(OFFSET(CPdataAnn!AS$9,$A80,0)/OFFSET(CVMdataAnn!AS$9,$A80,0))),"",CVMdataQly!AS80*(OFFSET(CPdataAnn!AS$9,$A80,0)/OFFSET(CVMdataAnn!AS$9,$A80,0)))</f>
        <v>1287.4722654224988</v>
      </c>
      <c r="AT80" s="6">
        <f ca="1">IF(ISERROR(CVMdataQly!AT80*(OFFSET(CPdataAnn!AT$9,$A80,0)/OFFSET(CVMdataAnn!AT$9,$A80,0))),"",CVMdataQly!AT80*(OFFSET(CPdataAnn!AT$9,$A80,0)/OFFSET(CVMdataAnn!AT$9,$A80,0)))</f>
        <v>1273.5015706806282</v>
      </c>
      <c r="AU80" s="6">
        <f ca="1">IF(ISERROR(CVMdataQly!AU80*(OFFSET(CPdataAnn!AU$9,$A80,0)/OFFSET(CVMdataAnn!AU$9,$A80,0))),"",CVMdataQly!AU80*(OFFSET(CPdataAnn!AU$9,$A80,0)/OFFSET(CVMdataAnn!AU$9,$A80,0)))</f>
        <v>13.894736842105262</v>
      </c>
      <c r="AV80" s="6">
        <f ca="1">IF(ISERROR(CVMdataQly!AV80*(OFFSET(CPdataAnn!AV$9,$A80,0)/OFFSET(CVMdataAnn!AV$9,$A80,0))),"",CVMdataQly!AV80*(OFFSET(CPdataAnn!AV$9,$A80,0)/OFFSET(CVMdataAnn!AV$9,$A80,0)))</f>
        <v>47970.826642747459</v>
      </c>
      <c r="AW80" s="6">
        <f ca="1">IF(ISERROR(CVMdataQly!AW80*(OFFSET(CPdataAnn!AW$9,$A80,0)/OFFSET(CVMdataAnn!AW$9,$A80,0))),"",CVMdataQly!AW80*(OFFSET(CPdataAnn!AW$9,$A80,0)/OFFSET(CVMdataAnn!AW$9,$A80,0)))</f>
        <v>7702.916479022103</v>
      </c>
      <c r="AX80" s="6">
        <f ca="1">IF(ISERROR(CVMdataQly!AX80*(OFFSET(CPdataAnn!AX$9,$A80,0)/OFFSET(CVMdataAnn!AX$9,$A80,0))),"",CVMdataQly!AX80*(OFFSET(CPdataAnn!AX$9,$A80,0)/OFFSET(CVMdataAnn!AX$9,$A80,0)))</f>
        <v>7675.4742422496247</v>
      </c>
      <c r="AY80" s="6">
        <f ca="1">IF(ISERROR(CVMdataQly!AY80*(OFFSET(CPdataAnn!AY$9,$A80,0)/OFFSET(CVMdataAnn!AY$9,$A80,0))),"",CVMdataQly!AY80*(OFFSET(CPdataAnn!AY$9,$A80,0)/OFFSET(CVMdataAnn!AY$9,$A80,0)))</f>
        <v>26.444444444444443</v>
      </c>
      <c r="AZ80" s="6">
        <f ca="1">IF(ISERROR(CVMdataQly!AZ80*(OFFSET(CPdataAnn!AZ$9,$A80,0)/OFFSET(CVMdataAnn!AZ$9,$A80,0))),"",CVMdataQly!AZ80*(OFFSET(CPdataAnn!AZ$9,$A80,0)/OFFSET(CVMdataAnn!AZ$9,$A80,0)))</f>
        <v>34678.458457951027</v>
      </c>
      <c r="BA80" s="6">
        <f ca="1">IF(ISERROR(CVMdataQly!BA80*(OFFSET(CPdataAnn!BA$9,$A80,0)/OFFSET(CVMdataAnn!BA$9,$A80,0))),"",CVMdataQly!BA80*(OFFSET(CPdataAnn!BA$9,$A80,0)/OFFSET(CVMdataAnn!BA$9,$A80,0)))</f>
        <v>33427.995906265169</v>
      </c>
      <c r="BB80" s="6">
        <f ca="1">IF(ISERROR(CVMdataQly!BB80*(OFFSET(CPdataAnn!BB$9,$A80,0)/OFFSET(CVMdataAnn!BB$9,$A80,0))),"",CVMdataQly!BB80*(OFFSET(CPdataAnn!BB$9,$A80,0)/OFFSET(CVMdataAnn!BB$9,$A80,0)))</f>
        <v>1251.2216582064298</v>
      </c>
      <c r="BC80" s="6">
        <f ca="1">IF(ISERROR(CVMdataQly!BC80*(OFFSET(CPdataAnn!BC$9,$A80,0)/OFFSET(CVMdataAnn!BC$9,$A80,0))),"",CVMdataQly!BC80*(OFFSET(CPdataAnn!BC$9,$A80,0)/OFFSET(CVMdataAnn!BC$9,$A80,0)))</f>
        <v>504.85876993166283</v>
      </c>
      <c r="BD80" s="6">
        <f ca="1">IF(ISERROR(CVMdataQly!BD80*(OFFSET(CPdataAnn!BD$9,$A80,0)/OFFSET(CVMdataAnn!BD$9,$A80,0))),"",CVMdataQly!BD80*(OFFSET(CPdataAnn!BD$9,$A80,0)/OFFSET(CVMdataAnn!BD$9,$A80,0)))</f>
        <v>253.56672158154859</v>
      </c>
      <c r="BE80" s="6">
        <f ca="1">IF(ISERROR(CVMdataQly!BE80*(OFFSET(CPdataAnn!BE$9,$A80,0)/OFFSET(CVMdataAnn!BE$9,$A80,0))),"",CVMdataQly!BE80*(OFFSET(CPdataAnn!BE$9,$A80,0)/OFFSET(CVMdataAnn!BE$9,$A80,0)))</f>
        <v>251.63893510815311</v>
      </c>
      <c r="BF80" s="6">
        <f ca="1">IF(ISERROR(CVMdataQly!BF80*(OFFSET(CPdataAnn!BF$9,$A80,0)/OFFSET(CVMdataAnn!BF$9,$A80,0))),"",CVMdataQly!BF80*(OFFSET(CPdataAnn!BF$9,$A80,0)/OFFSET(CVMdataAnn!BF$9,$A80,0)))</f>
        <v>1393.8597765870493</v>
      </c>
      <c r="BG80" s="6">
        <f ca="1">IF(ISERROR(CVMdataQly!BG80*(OFFSET(CPdataAnn!BG$9,$A80,0)/OFFSET(CVMdataAnn!BG$9,$A80,0))),"",CVMdataQly!BG80*(OFFSET(CPdataAnn!BG$9,$A80,0)/OFFSET(CVMdataAnn!BG$9,$A80,0)))</f>
        <v>675.35321528424981</v>
      </c>
      <c r="BH80" s="6">
        <f ca="1">IF(ISERROR(CVMdataQly!BH80*(OFFSET(CPdataAnn!BH$9,$A80,0)/OFFSET(CVMdataAnn!BH$9,$A80,0))),"",CVMdataQly!BH80*(OFFSET(CPdataAnn!BH$9,$A80,0)/OFFSET(CVMdataAnn!BH$9,$A80,0)))</f>
        <v>44.866141732283459</v>
      </c>
      <c r="BI80" s="6">
        <f ca="1">IF(ISERROR(CVMdataQly!BI80*(OFFSET(CPdataAnn!BI$9,$A80,0)/OFFSET(CVMdataAnn!BI$9,$A80,0))),"",CVMdataQly!BI80*(OFFSET(CPdataAnn!BI$9,$A80,0)/OFFSET(CVMdataAnn!BI$9,$A80,0)))</f>
        <v>674.47530634979569</v>
      </c>
      <c r="BJ80" s="6" t="str">
        <f ca="1">IF(ISERROR(CVMdataQly!BJ80*(OFFSET(CPdataAnn!BJ$9,$A80,0)/OFFSET(CVMdataAnn!BJ$9,$A80,0))),"",CVMdataQly!BJ80*(OFFSET(CPdataAnn!BJ$9,$A80,0)/OFFSET(CVMdataAnn!BJ$9,$A80,0)))</f>
        <v/>
      </c>
      <c r="BK80" s="6">
        <f ca="1">IF(ISERROR(CVMdataQly!BK80*(OFFSET(CPdataAnn!BK$9,$A80,0)/OFFSET(CVMdataAnn!BK$9,$A80,0))),"",CVMdataQly!BK80*(OFFSET(CPdataAnn!BK$9,$A80,0)/OFFSET(CVMdataAnn!BK$9,$A80,0)))</f>
        <v>3690.5941940969269</v>
      </c>
      <c r="BL80" s="6">
        <f ca="1">IF(ISERROR(CVMdataQly!BL80*(OFFSET(CPdataAnn!BL$9,$A80,0)/OFFSET(CVMdataAnn!BL$9,$A80,0))),"",CVMdataQly!BL80*(OFFSET(CPdataAnn!BL$9,$A80,0)/OFFSET(CVMdataAnn!BL$9,$A80,0)))</f>
        <v>1954.6035345115038</v>
      </c>
      <c r="BM80" s="6">
        <f ca="1">IF(ISERROR(CVMdataQly!BM80*(OFFSET(CPdataAnn!BM$9,$A80,0)/OFFSET(CVMdataAnn!BM$9,$A80,0))),"",CVMdataQly!BM80*(OFFSET(CPdataAnn!BM$9,$A80,0)/OFFSET(CVMdataAnn!BM$9,$A80,0)))</f>
        <v>1460.2510460251046</v>
      </c>
      <c r="BN80" s="6">
        <f ca="1">IF(ISERROR(CVMdataQly!BN80*(OFFSET(CPdataAnn!BN$9,$A80,0)/OFFSET(CVMdataAnn!BN$9,$A80,0))),"",CVMdataQly!BN80*(OFFSET(CPdataAnn!BN$9,$A80,0)/OFFSET(CVMdataAnn!BN$9,$A80,0)))</f>
        <v>153.59704251386322</v>
      </c>
      <c r="BO80" s="6">
        <f ca="1">IF(ISERROR(CVMdataQly!BO80*(OFFSET(CPdataAnn!BO$9,$A80,0)/OFFSET(CVMdataAnn!BO$9,$A80,0))),"",CVMdataQly!BO80*(OFFSET(CPdataAnn!BO$9,$A80,0)/OFFSET(CVMdataAnn!BO$9,$A80,0)))</f>
        <v>118.59822150363784</v>
      </c>
      <c r="BP80" s="6" t="str">
        <f ca="1">IF(ISERROR(CVMdataQly!BP80*(OFFSET(CPdataAnn!BP$9,$A80,0)/OFFSET(CVMdataAnn!BP$9,$A80,0))),"",CVMdataQly!BP80*(OFFSET(CPdataAnn!BP$9,$A80,0)/OFFSET(CVMdataAnn!BP$9,$A80,0)))</f>
        <v/>
      </c>
      <c r="BQ80" s="6">
        <f ca="1">IF(ISERROR(CVMdataQly!BQ80*(OFFSET(CPdataAnn!BQ$9,$A80,0)/OFFSET(CVMdataAnn!BQ$9,$A80,0))),"",CVMdataQly!BQ80*(OFFSET(CPdataAnn!BQ$9,$A80,0)/OFFSET(CVMdataAnn!BQ$9,$A80,0)))</f>
        <v>10008.339478260868</v>
      </c>
      <c r="BR80" s="6">
        <f ca="1">IF(ISERROR(CVMdataQly!BR80*(OFFSET(CPdataAnn!BR$9,$A80,0)/OFFSET(CVMdataAnn!BR$9,$A80,0))),"",CVMdataQly!BR80*(OFFSET(CPdataAnn!BR$9,$A80,0)/OFFSET(CVMdataAnn!BR$9,$A80,0)))</f>
        <v>3327.9537779548737</v>
      </c>
      <c r="BS80" s="6">
        <f ca="1">IF(ISERROR(CVMdataQly!BS80*(OFFSET(CPdataAnn!BS$9,$A80,0)/OFFSET(CVMdataAnn!BS$9,$A80,0))),"",CVMdataQly!BS80*(OFFSET(CPdataAnn!BS$9,$A80,0)/OFFSET(CVMdataAnn!BS$9,$A80,0)))</f>
        <v>2454.9416290793315</v>
      </c>
      <c r="BT80" s="6">
        <f ca="1">IF(ISERROR(CVMdataQly!BT80*(OFFSET(CPdataAnn!BT$9,$A80,0)/OFFSET(CVMdataAnn!BT$9,$A80,0))),"",CVMdataQly!BT80*(OFFSET(CPdataAnn!BT$9,$A80,0)/OFFSET(CVMdataAnn!BT$9,$A80,0)))</f>
        <v>868.97038081805363</v>
      </c>
      <c r="BU80" s="6">
        <f ca="1">IF(ISERROR(CVMdataQly!BU80*(OFFSET(CPdataAnn!BU$9,$A80,0)/OFFSET(CVMdataAnn!BU$9,$A80,0))),"",CVMdataQly!BU80*(OFFSET(CPdataAnn!BU$9,$A80,0)/OFFSET(CVMdataAnn!BU$9,$A80,0)))</f>
        <v>4.545454545454545</v>
      </c>
      <c r="BV80" s="6">
        <f ca="1">IF(ISERROR(CVMdataQly!BV80*(OFFSET(CPdataAnn!BV$9,$A80,0)/OFFSET(CVMdataAnn!BV$9,$A80,0))),"",CVMdataQly!BV80*(OFFSET(CPdataAnn!BV$9,$A80,0)/OFFSET(CVMdataAnn!BV$9,$A80,0)))</f>
        <v>1235.3899072188278</v>
      </c>
      <c r="BW80" s="6">
        <f ca="1">IF(ISERROR(CVMdataQly!BW80*(OFFSET(CPdataAnn!BW$9,$A80,0)/OFFSET(CVMdataAnn!BW$9,$A80,0))),"",CVMdataQly!BW80*(OFFSET(CPdataAnn!BW$9,$A80,0)/OFFSET(CVMdataAnn!BW$9,$A80,0)))</f>
        <v>1678.4614338185281</v>
      </c>
      <c r="BX80" s="6">
        <f ca="1">IF(ISERROR(CVMdataQly!BX80*(OFFSET(CPdataAnn!BX$9,$A80,0)/OFFSET(CVMdataAnn!BX$9,$A80,0))),"",CVMdataQly!BX80*(OFFSET(CPdataAnn!BX$9,$A80,0)/OFFSET(CVMdataAnn!BX$9,$A80,0)))</f>
        <v>1302.1777466759972</v>
      </c>
      <c r="BY80" s="6">
        <f ca="1">IF(ISERROR(CVMdataQly!BY80*(OFFSET(CPdataAnn!BY$9,$A80,0)/OFFSET(CVMdataAnn!BY$9,$A80,0))),"",CVMdataQly!BY80*(OFFSET(CPdataAnn!BY$9,$A80,0)/OFFSET(CVMdataAnn!BY$9,$A80,0)))</f>
        <v>234.07292817679556</v>
      </c>
      <c r="BZ80" s="6">
        <f ca="1">IF(ISERROR(CVMdataQly!BZ80*(OFFSET(CPdataAnn!BZ$9,$A80,0)/OFFSET(CVMdataAnn!BZ$9,$A80,0))),"",CVMdataQly!BZ80*(OFFSET(CPdataAnn!BZ$9,$A80,0)/OFFSET(CVMdataAnn!BZ$9,$A80,0)))</f>
        <v>142.27063599458728</v>
      </c>
      <c r="CA80" s="6">
        <f ca="1">IF(ISERROR(CVMdataQly!CA80*(OFFSET(CPdataAnn!CA$9,$A80,0)/OFFSET(CVMdataAnn!CA$9,$A80,0))),"",CVMdataQly!CA80*(OFFSET(CPdataAnn!CA$9,$A80,0)/OFFSET(CVMdataAnn!CA$9,$A80,0)))</f>
        <v>1265.3015024559377</v>
      </c>
      <c r="CB80" s="6">
        <f ca="1">IF(ISERROR(CVMdataQly!CB80*(OFFSET(CPdataAnn!CB$9,$A80,0)/OFFSET(CVMdataAnn!CB$9,$A80,0))),"",CVMdataQly!CB80*(OFFSET(CPdataAnn!CB$9,$A80,0)/OFFSET(CVMdataAnn!CB$9,$A80,0)))</f>
        <v>969.12313499910113</v>
      </c>
      <c r="CC80" s="6">
        <f ca="1">IF(ISERROR(CVMdataQly!CC80*(OFFSET(CPdataAnn!CC$9,$A80,0)/OFFSET(CVMdataAnn!CC$9,$A80,0))),"",CVMdataQly!CC80*(OFFSET(CPdataAnn!CC$9,$A80,0)/OFFSET(CVMdataAnn!CC$9,$A80,0)))</f>
        <v>84.517241379310349</v>
      </c>
      <c r="CD80" s="6">
        <f ca="1">IF(ISERROR(CVMdataQly!CD80*(OFFSET(CPdataAnn!CD$9,$A80,0)/OFFSET(CVMdataAnn!CD$9,$A80,0))),"",CVMdataQly!CD80*(OFFSET(CPdataAnn!CD$9,$A80,0)/OFFSET(CVMdataAnn!CD$9,$A80,0)))</f>
        <v>884.48554336989037</v>
      </c>
      <c r="CE80" s="6">
        <f ca="1">IF(ISERROR(CVMdataQly!CE80*(OFFSET(CPdataAnn!CE$9,$A80,0)/OFFSET(CVMdataAnn!CE$9,$A80,0))),"",CVMdataQly!CE80*(OFFSET(CPdataAnn!CE$9,$A80,0)/OFFSET(CVMdataAnn!CE$9,$A80,0)))</f>
        <v>1529.551072647489</v>
      </c>
      <c r="CF80" s="6">
        <f ca="1">IF(ISERROR(CVMdataQly!CF80*(OFFSET(CPdataAnn!CF$9,$A80,0)/OFFSET(CVMdataAnn!CF$9,$A80,0))),"",CVMdataQly!CF80*(OFFSET(CPdataAnn!CF$9,$A80,0)/OFFSET(CVMdataAnn!CF$9,$A80,0)))</f>
        <v>686.34062211271942</v>
      </c>
      <c r="CG80" s="6">
        <f ca="1">IF(ISERROR(CVMdataQly!CG80*(OFFSET(CPdataAnn!CG$9,$A80,0)/OFFSET(CVMdataAnn!CG$9,$A80,0))),"",CVMdataQly!CG80*(OFFSET(CPdataAnn!CG$9,$A80,0)/OFFSET(CVMdataAnn!CG$9,$A80,0)))</f>
        <v>842.28167281672813</v>
      </c>
      <c r="CH80" s="6">
        <f ca="1">IF(ISERROR(CVMdataQly!CH80*(OFFSET(CPdataAnn!CH$9,$A80,0)/OFFSET(CVMdataAnn!CH$9,$A80,0))),"",CVMdataQly!CH80*(OFFSET(CPdataAnn!CH$9,$A80,0)/OFFSET(CVMdataAnn!CH$9,$A80,0)))</f>
        <v>2716.8791872193183</v>
      </c>
      <c r="CI80" s="6">
        <f ca="1">IF(ISERROR(CVMdataQly!CI80*(OFFSET(CPdataAnn!CI$9,$A80,0)/OFFSET(CVMdataAnn!CI$9,$A80,0))),"",CVMdataQly!CI80*(OFFSET(CPdataAnn!CI$9,$A80,0)/OFFSET(CVMdataAnn!CI$9,$A80,0)))</f>
        <v>1597.6413562559694</v>
      </c>
      <c r="CJ80" s="6">
        <f ca="1">IF(ISERROR(CVMdataQly!CJ80*(OFFSET(CPdataAnn!CJ$9,$A80,0)/OFFSET(CVMdataAnn!CJ$9,$A80,0))),"",CVMdataQly!CJ80*(OFFSET(CPdataAnn!CJ$9,$A80,0)/OFFSET(CVMdataAnn!CJ$9,$A80,0)))</f>
        <v>844.11118231336104</v>
      </c>
      <c r="CK80" s="6">
        <f ca="1">IF(ISERROR(CVMdataQly!CK80*(OFFSET(CPdataAnn!CK$9,$A80,0)/OFFSET(CVMdataAnn!CK$9,$A80,0))),"",CVMdataQly!CK80*(OFFSET(CPdataAnn!CK$9,$A80,0)/OFFSET(CVMdataAnn!CK$9,$A80,0)))</f>
        <v>110.88576158940397</v>
      </c>
      <c r="CL80" s="6">
        <f ca="1">IF(ISERROR(CVMdataQly!CL80*(OFFSET(CPdataAnn!CL$9,$A80,0)/OFFSET(CVMdataAnn!CL$9,$A80,0))),"",CVMdataQly!CL80*(OFFSET(CPdataAnn!CL$9,$A80,0)/OFFSET(CVMdataAnn!CL$9,$A80,0)))</f>
        <v>642.91415964701162</v>
      </c>
      <c r="CM80" s="6">
        <f ca="1">IF(ISERROR(CVMdataQly!CM80*(OFFSET(CPdataAnn!CM$9,$A80,0)/OFFSET(CVMdataAnn!CM$9,$A80,0))),"",CVMdataQly!CM80*(OFFSET(CPdataAnn!CM$9,$A80,0)/OFFSET(CVMdataAnn!CM$9,$A80,0)))</f>
        <v>576.40690737833597</v>
      </c>
      <c r="CN80" s="6">
        <f ca="1">IF(ISERROR(CVMdataQly!CN80*(OFFSET(CPdataAnn!CN$9,$A80,0)/OFFSET(CVMdataAnn!CN$9,$A80,0))),"",CVMdataQly!CN80*(OFFSET(CPdataAnn!CN$9,$A80,0)/OFFSET(CVMdataAnn!CN$9,$A80,0)))</f>
        <v>162.2054054054054</v>
      </c>
      <c r="CO80" s="6">
        <f ca="1">IF(ISERROR(CVMdataQly!CO80*(OFFSET(CPdataAnn!CO$9,$A80,0)/OFFSET(CVMdataAnn!CO$9,$A80,0))),"",CVMdataQly!CO80*(OFFSET(CPdataAnn!CO$9,$A80,0)/OFFSET(CVMdataAnn!CO$9,$A80,0)))</f>
        <v>308.58505002942911</v>
      </c>
      <c r="CP80" s="6">
        <f ca="1">IF(ISERROR(CVMdataQly!CP80*(OFFSET(CPdataAnn!CP$9,$A80,0)/OFFSET(CVMdataAnn!CP$9,$A80,0))),"",CVMdataQly!CP80*(OFFSET(CPdataAnn!CP$9,$A80,0)/OFFSET(CVMdataAnn!CP$9,$A80,0)))</f>
        <v>106.42424242424242</v>
      </c>
      <c r="CQ80" s="6">
        <f ca="1">IF(ISERROR(CVMdataQly!CQ80*(OFFSET(CPdataAnn!CQ$9,$A80,0)/OFFSET(CVMdataAnn!CQ$9,$A80,0))),"",CVMdataQly!CQ80*(OFFSET(CPdataAnn!CQ$9,$A80,0)/OFFSET(CVMdataAnn!CQ$9,$A80,0)))</f>
        <v>542.54662379421222</v>
      </c>
      <c r="CR80" s="6">
        <f ca="1">IF(ISERROR(CVMdataQly!CR80*(OFFSET(CPdataAnn!CR$9,$A80,0)/OFFSET(CVMdataAnn!CR$9,$A80,0))),"",CVMdataQly!CR80*(OFFSET(CPdataAnn!CR$9,$A80,0)/OFFSET(CVMdataAnn!CR$9,$A80,0)))</f>
        <v>26135.257620321743</v>
      </c>
      <c r="CS80" s="6">
        <f ca="1">IF(ISERROR(CVMdataQly!CS80*(OFFSET(CPdataAnn!CS$9,$A80,0)/OFFSET(CVMdataAnn!CS$9,$A80,0))),"",CVMdataQly!CS80*(OFFSET(CPdataAnn!CS$9,$A80,0)/OFFSET(CVMdataAnn!CS$9,$A80,0)))</f>
        <v>9467.5506533833614</v>
      </c>
      <c r="CT80" s="6">
        <f ca="1">IF(ISERROR(CVMdataQly!CT80*(OFFSET(CPdataAnn!CT$9,$A80,0)/OFFSET(CVMdataAnn!CT$9,$A80,0))),"",CVMdataQly!CT80*(OFFSET(CPdataAnn!CT$9,$A80,0)/OFFSET(CVMdataAnn!CT$9,$A80,0)))</f>
        <v>9208.9926928766763</v>
      </c>
      <c r="CU80" s="6">
        <f ca="1">IF(ISERROR(CVMdataQly!CU80*(OFFSET(CPdataAnn!CU$9,$A80,0)/OFFSET(CVMdataAnn!CU$9,$A80,0))),"",CVMdataQly!CU80*(OFFSET(CPdataAnn!CU$9,$A80,0)/OFFSET(CVMdataAnn!CU$9,$A80,0)))</f>
        <v>170.78233151183971</v>
      </c>
      <c r="CV80" s="6">
        <f ca="1">IF(ISERROR(CVMdataQly!CV80*(OFFSET(CPdataAnn!CV$9,$A80,0)/OFFSET(CVMdataAnn!CV$9,$A80,0))),"",CVMdataQly!CV80*(OFFSET(CPdataAnn!CV$9,$A80,0)/OFFSET(CVMdataAnn!CV$9,$A80,0)))</f>
        <v>88.772939346811825</v>
      </c>
      <c r="CW80" s="6">
        <f ca="1">IF(ISERROR(CVMdataQly!CW80*(OFFSET(CPdataAnn!CW$9,$A80,0)/OFFSET(CVMdataAnn!CW$9,$A80,0))),"",CVMdataQly!CW80*(OFFSET(CPdataAnn!CW$9,$A80,0)/OFFSET(CVMdataAnn!CW$9,$A80,0)))</f>
        <v>10408.410849118129</v>
      </c>
      <c r="CX80" s="6">
        <f ca="1">IF(ISERROR(CVMdataQly!CX80*(OFFSET(CPdataAnn!CX$9,$A80,0)/OFFSET(CVMdataAnn!CX$9,$A80,0))),"",CVMdataQly!CX80*(OFFSET(CPdataAnn!CX$9,$A80,0)/OFFSET(CVMdataAnn!CX$9,$A80,0)))</f>
        <v>922.25</v>
      </c>
      <c r="CY80" s="6">
        <f ca="1">IF(ISERROR(CVMdataQly!CY80*(OFFSET(CPdataAnn!CY$9,$A80,0)/OFFSET(CVMdataAnn!CY$9,$A80,0))),"",CVMdataQly!CY80*(OFFSET(CPdataAnn!CY$9,$A80,0)/OFFSET(CVMdataAnn!CY$9,$A80,0)))</f>
        <v>4927.4659747685037</v>
      </c>
      <c r="CZ80" s="6">
        <f ca="1">IF(ISERROR(CVMdataQly!CZ80*(OFFSET(CPdataAnn!CZ$9,$A80,0)/OFFSET(CVMdataAnn!CZ$9,$A80,0))),"",CVMdataQly!CZ80*(OFFSET(CPdataAnn!CZ$9,$A80,0)/OFFSET(CVMdataAnn!CZ$9,$A80,0)))</f>
        <v>3683.0394990730583</v>
      </c>
      <c r="DA80" s="6">
        <f ca="1">IF(ISERROR(CVMdataQly!DA80*(OFFSET(CPdataAnn!DA$9,$A80,0)/OFFSET(CVMdataAnn!DA$9,$A80,0))),"",CVMdataQly!DA80*(OFFSET(CPdataAnn!DA$9,$A80,0)/OFFSET(CVMdataAnn!DA$9,$A80,0)))</f>
        <v>871.94562160135013</v>
      </c>
      <c r="DB80" s="6">
        <f ca="1">IF(ISERROR(CVMdataQly!DB80*(OFFSET(CPdataAnn!DB$9,$A80,0)/OFFSET(CVMdataAnn!DB$9,$A80,0))),"",CVMdataQly!DB80*(OFFSET(CPdataAnn!DB$9,$A80,0)/OFFSET(CVMdataAnn!DB$9,$A80,0)))</f>
        <v>6260.2674004344681</v>
      </c>
      <c r="DC80" s="6">
        <f ca="1">IF(ISERROR(CVMdataQly!DC80*(OFFSET(CPdataAnn!DC$9,$A80,0)/OFFSET(CVMdataAnn!DC$9,$A80,0))),"",CVMdataQly!DC80*(OFFSET(CPdataAnn!DC$9,$A80,0)/OFFSET(CVMdataAnn!DC$9,$A80,0)))</f>
        <v>805.41579315164222</v>
      </c>
      <c r="DD80" s="6">
        <f ca="1">IF(ISERROR(CVMdataQly!DD80*(OFFSET(CPdataAnn!DD$9,$A80,0)/OFFSET(CVMdataAnn!DD$9,$A80,0))),"",CVMdataQly!DD80*(OFFSET(CPdataAnn!DD$9,$A80,0)/OFFSET(CVMdataAnn!DD$9,$A80,0)))</f>
        <v>1655.9901837402467</v>
      </c>
      <c r="DE80" s="6">
        <f ca="1">IF(ISERROR(CVMdataQly!DE80*(OFFSET(CPdataAnn!DE$9,$A80,0)/OFFSET(CVMdataAnn!DE$9,$A80,0))),"",CVMdataQly!DE80*(OFFSET(CPdataAnn!DE$9,$A80,0)/OFFSET(CVMdataAnn!DE$9,$A80,0)))</f>
        <v>2830.2387296557681</v>
      </c>
      <c r="DF80" s="6">
        <f ca="1">IF(ISERROR(CVMdataQly!DF80*(OFFSET(CPdataAnn!DF$9,$A80,0)/OFFSET(CVMdataAnn!DF$9,$A80,0))),"",CVMdataQly!DF80*(OFFSET(CPdataAnn!DF$9,$A80,0)/OFFSET(CVMdataAnn!DF$9,$A80,0)))</f>
        <v>653.0079948832747</v>
      </c>
      <c r="DG80" s="6">
        <f ca="1">IF(ISERROR(CVMdataQly!DG80*(OFFSET(CPdataAnn!DG$9,$A80,0)/OFFSET(CVMdataAnn!DG$9,$A80,0))),"",CVMdataQly!DG80*(OFFSET(CPdataAnn!DG$9,$A80,0)/OFFSET(CVMdataAnn!DG$9,$A80,0)))</f>
        <v>315.70815450643778</v>
      </c>
      <c r="DH80" s="6">
        <f ca="1">IF(ISERROR(CVMdataQly!DH80*(OFFSET(CPdataAnn!DH$9,$A80,0)/OFFSET(CVMdataAnn!DH$9,$A80,0))),"",CVMdataQly!DH80*(OFFSET(CPdataAnn!DH$9,$A80,0)/OFFSET(CVMdataAnn!DH$9,$A80,0)))</f>
        <v>3713.1929917908183</v>
      </c>
      <c r="DI80" s="6">
        <f ca="1">IF(ISERROR(CVMdataQly!DI80*(OFFSET(CPdataAnn!DI$9,$A80,0)/OFFSET(CVMdataAnn!DI$9,$A80,0))),"",CVMdataQly!DI80*(OFFSET(CPdataAnn!DI$9,$A80,0)/OFFSET(CVMdataAnn!DI$9,$A80,0)))</f>
        <v>133.05154639175259</v>
      </c>
      <c r="DJ80" s="6">
        <f ca="1">IF(ISERROR(CVMdataQly!DJ80*(OFFSET(CPdataAnn!DJ$9,$A80,0)/OFFSET(CVMdataAnn!DJ$9,$A80,0))),"",CVMdataQly!DJ80*(OFFSET(CPdataAnn!DJ$9,$A80,0)/OFFSET(CVMdataAnn!DJ$9,$A80,0)))</f>
        <v>178.15989515072084</v>
      </c>
      <c r="DK80" s="6">
        <f ca="1">IF(ISERROR(CVMdataQly!DK80*(OFFSET(CPdataAnn!DK$9,$A80,0)/OFFSET(CVMdataAnn!DK$9,$A80,0))),"",CVMdataQly!DK80*(OFFSET(CPdataAnn!DK$9,$A80,0)/OFFSET(CVMdataAnn!DK$9,$A80,0)))</f>
        <v>3401.8730350665055</v>
      </c>
      <c r="DL80" s="6">
        <f ca="1">IF(ISERROR(CVMdataQly!DL80*(OFFSET(CPdataAnn!DL$9,$A80,0)/OFFSET(CVMdataAnn!DL$9,$A80,0))),"",CVMdataQly!DL80*(OFFSET(CPdataAnn!DL$9,$A80,0)/OFFSET(CVMdataAnn!DL$9,$A80,0)))</f>
        <v>21120.520195838435</v>
      </c>
      <c r="DM80" s="6">
        <f ca="1">IF(ISERROR(CVMdataQly!DM80*(OFFSET(CPdataAnn!DM$9,$A80,0)/OFFSET(CVMdataAnn!DM$9,$A80,0))),"",CVMdataQly!DM80*(OFFSET(CPdataAnn!DM$9,$A80,0)/OFFSET(CVMdataAnn!DM$9,$A80,0)))</f>
        <v>5009.167523124358</v>
      </c>
      <c r="DN80" s="6">
        <f ca="1">IF(ISERROR(CVMdataQly!DN80*(OFFSET(CPdataAnn!DN$9,$A80,0)/OFFSET(CVMdataAnn!DN$9,$A80,0))),"",CVMdataQly!DN80*(OFFSET(CPdataAnn!DN$9,$A80,0)/OFFSET(CVMdataAnn!DN$9,$A80,0)))</f>
        <v>1237.9334828101646</v>
      </c>
      <c r="DO80" s="6">
        <f ca="1">IF(ISERROR(CVMdataQly!DO80*(OFFSET(CPdataAnn!DO$9,$A80,0)/OFFSET(CVMdataAnn!DO$9,$A80,0))),"",CVMdataQly!DO80*(OFFSET(CPdataAnn!DO$9,$A80,0)/OFFSET(CVMdataAnn!DO$9,$A80,0)))</f>
        <v>794.08627450980396</v>
      </c>
      <c r="DP80" s="6">
        <f ca="1">IF(ISERROR(CVMdataQly!DP80*(OFFSET(CPdataAnn!DP$9,$A80,0)/OFFSET(CVMdataAnn!DP$9,$A80,0))),"",CVMdataQly!DP80*(OFFSET(CPdataAnn!DP$9,$A80,0)/OFFSET(CVMdataAnn!DP$9,$A80,0)))</f>
        <v>1190.431941923775</v>
      </c>
      <c r="DQ80" s="6">
        <f ca="1">IF(ISERROR(CVMdataQly!DQ80*(OFFSET(CPdataAnn!DQ$9,$A80,0)/OFFSET(CVMdataAnn!DQ$9,$A80,0))),"",CVMdataQly!DQ80*(OFFSET(CPdataAnn!DQ$9,$A80,0)/OFFSET(CVMdataAnn!DQ$9,$A80,0)))</f>
        <v>1749.6785840707964</v>
      </c>
      <c r="DR80" s="6">
        <f ca="1">IF(ISERROR(CVMdataQly!DR80*(OFFSET(CPdataAnn!DR$9,$A80,0)/OFFSET(CVMdataAnn!DR$9,$A80,0))),"",CVMdataQly!DR80*(OFFSET(CPdataAnn!DR$9,$A80,0)/OFFSET(CVMdataAnn!DR$9,$A80,0)))</f>
        <v>35.657142857142858</v>
      </c>
      <c r="DS80" s="6">
        <f ca="1">IF(ISERROR(CVMdataQly!DS80*(OFFSET(CPdataAnn!DS$9,$A80,0)/OFFSET(CVMdataAnn!DS$9,$A80,0))),"",CVMdataQly!DS80*(OFFSET(CPdataAnn!DS$9,$A80,0)/OFFSET(CVMdataAnn!DS$9,$A80,0)))</f>
        <v>1120.6645750142611</v>
      </c>
      <c r="DT80" s="6">
        <f ca="1">IF(ISERROR(CVMdataQly!DT80*(OFFSET(CPdataAnn!DT$9,$A80,0)/OFFSET(CVMdataAnn!DT$9,$A80,0))),"",CVMdataQly!DT80*(OFFSET(CPdataAnn!DT$9,$A80,0)/OFFSET(CVMdataAnn!DT$9,$A80,0)))</f>
        <v>1065.7736771898622</v>
      </c>
      <c r="DU80" s="6">
        <f ca="1">IF(ISERROR(CVMdataQly!DU80*(OFFSET(CPdataAnn!DU$9,$A80,0)/OFFSET(CVMdataAnn!DU$9,$A80,0))),"",CVMdataQly!DU80*(OFFSET(CPdataAnn!DU$9,$A80,0)/OFFSET(CVMdataAnn!DU$9,$A80,0)))</f>
        <v>40.23121387283237</v>
      </c>
      <c r="DV80" s="6">
        <f ca="1">IF(ISERROR(CVMdataQly!DV80*(OFFSET(CPdataAnn!DV$9,$A80,0)/OFFSET(CVMdataAnn!DV$9,$A80,0))),"",CVMdataQly!DV80*(OFFSET(CPdataAnn!DV$9,$A80,0)/OFFSET(CVMdataAnn!DV$9,$A80,0)))</f>
        <v>14.288659793814434</v>
      </c>
      <c r="DW80" s="6">
        <f ca="1">IF(ISERROR(CVMdataQly!DW80*(OFFSET(CPdataAnn!DW$9,$A80,0)/OFFSET(CVMdataAnn!DW$9,$A80,0))),"",CVMdataQly!DW80*(OFFSET(CPdataAnn!DW$9,$A80,0)/OFFSET(CVMdataAnn!DW$9,$A80,0)))</f>
        <v>5649.7601246105914</v>
      </c>
      <c r="DX80" s="6">
        <f ca="1">IF(ISERROR(CVMdataQly!DX80*(OFFSET(CPdataAnn!DX$9,$A80,0)/OFFSET(CVMdataAnn!DX$9,$A80,0))),"",CVMdataQly!DX80*(OFFSET(CPdataAnn!DX$9,$A80,0)/OFFSET(CVMdataAnn!DX$9,$A80,0)))</f>
        <v>2984.3163436228765</v>
      </c>
      <c r="DY80" s="6">
        <f ca="1">IF(ISERROR(CVMdataQly!DY80*(OFFSET(CPdataAnn!DY$9,$A80,0)/OFFSET(CVMdataAnn!DY$9,$A80,0))),"",CVMdataQly!DY80*(OFFSET(CPdataAnn!DY$9,$A80,0)/OFFSET(CVMdataAnn!DY$9,$A80,0)))</f>
        <v>692.46527777777783</v>
      </c>
      <c r="DZ80" s="6">
        <f ca="1">IF(ISERROR(CVMdataQly!DZ80*(OFFSET(CPdataAnn!DZ$9,$A80,0)/OFFSET(CVMdataAnn!DZ$9,$A80,0))),"",CVMdataQly!DZ80*(OFFSET(CPdataAnn!DZ$9,$A80,0)/OFFSET(CVMdataAnn!DZ$9,$A80,0)))</f>
        <v>946.32783211083938</v>
      </c>
      <c r="EA80" s="6">
        <f ca="1">IF(ISERROR(CVMdataQly!EA80*(OFFSET(CPdataAnn!EA$9,$A80,0)/OFFSET(CVMdataAnn!EA$9,$A80,0))),"",CVMdataQly!EA80*(OFFSET(CPdataAnn!EA$9,$A80,0)/OFFSET(CVMdataAnn!EA$9,$A80,0)))</f>
        <v>711.73122529644274</v>
      </c>
      <c r="EB80" s="6">
        <f ca="1">IF(ISERROR(CVMdataQly!EB80*(OFFSET(CPdataAnn!EB$9,$A80,0)/OFFSET(CVMdataAnn!EB$9,$A80,0))),"",CVMdataQly!EB80*(OFFSET(CPdataAnn!EB$9,$A80,0)/OFFSET(CVMdataAnn!EB$9,$A80,0)))</f>
        <v>313.9509954058193</v>
      </c>
      <c r="EC80" s="6">
        <f ca="1">IF(ISERROR(CVMdataQly!EC80*(OFFSET(CPdataAnn!EC$9,$A80,0)/OFFSET(CVMdataAnn!EC$9,$A80,0))),"",CVMdataQly!EC80*(OFFSET(CPdataAnn!EC$9,$A80,0)/OFFSET(CVMdataAnn!EC$9,$A80,0)))</f>
        <v>6762.6287045973495</v>
      </c>
      <c r="ED80" s="6">
        <f ca="1">IF(ISERROR(CVMdataQly!ED80*(OFFSET(CPdataAnn!ED$9,$A80,0)/OFFSET(CVMdataAnn!ED$9,$A80,0))),"",CVMdataQly!ED80*(OFFSET(CPdataAnn!ED$9,$A80,0)/OFFSET(CVMdataAnn!ED$9,$A80,0)))</f>
        <v>1622.3340605399508</v>
      </c>
      <c r="EE80" s="6">
        <f ca="1">IF(ISERROR(CVMdataQly!EE80*(OFFSET(CPdataAnn!EE$9,$A80,0)/OFFSET(CVMdataAnn!EE$9,$A80,0))),"",CVMdataQly!EE80*(OFFSET(CPdataAnn!EE$9,$A80,0)/OFFSET(CVMdataAnn!EE$9,$A80,0)))</f>
        <v>3134.9253289286326</v>
      </c>
      <c r="EF80" s="6">
        <f ca="1">IF(ISERROR(CVMdataQly!EF80*(OFFSET(CPdataAnn!EF$9,$A80,0)/OFFSET(CVMdataAnn!EF$9,$A80,0))),"",CVMdataQly!EF80*(OFFSET(CPdataAnn!EF$9,$A80,0)/OFFSET(CVMdataAnn!EF$9,$A80,0)))</f>
        <v>2002.4519805811581</v>
      </c>
      <c r="EG80" s="6">
        <f ca="1">IF(ISERROR(CVMdataQly!EG80*(OFFSET(CPdataAnn!EG$9,$A80,0)/OFFSET(CVMdataAnn!EG$9,$A80,0))),"",CVMdataQly!EG80*(OFFSET(CPdataAnn!EG$9,$A80,0)/OFFSET(CVMdataAnn!EG$9,$A80,0)))</f>
        <v>2593.7817930370993</v>
      </c>
      <c r="EH80" s="6">
        <f ca="1">IF(ISERROR(CVMdataQly!EH80*(OFFSET(CPdataAnn!EH$9,$A80,0)/OFFSET(CVMdataAnn!EH$9,$A80,0))),"",CVMdataQly!EH80*(OFFSET(CPdataAnn!EH$9,$A80,0)/OFFSET(CVMdataAnn!EH$9,$A80,0)))</f>
        <v>688.80958083832331</v>
      </c>
      <c r="EI80" s="6">
        <f ca="1">IF(ISERROR(CVMdataQly!EI80*(OFFSET(CPdataAnn!EI$9,$A80,0)/OFFSET(CVMdataAnn!EI$9,$A80,0))),"",CVMdataQly!EI80*(OFFSET(CPdataAnn!EI$9,$A80,0)/OFFSET(CVMdataAnn!EI$9,$A80,0)))</f>
        <v>1025.6361182676972</v>
      </c>
      <c r="EJ80" s="6">
        <f ca="1">IF(ISERROR(CVMdataQly!EJ80*(OFFSET(CPdataAnn!EJ$9,$A80,0)/OFFSET(CVMdataAnn!EJ$9,$A80,0))),"",CVMdataQly!EJ80*(OFFSET(CPdataAnn!EJ$9,$A80,0)/OFFSET(CVMdataAnn!EJ$9,$A80,0)))</f>
        <v>308.53012048192767</v>
      </c>
      <c r="EK80" s="6">
        <f ca="1">IF(ISERROR(CVMdataQly!EK80*(OFFSET(CPdataAnn!EK$9,$A80,0)/OFFSET(CVMdataAnn!EK$9,$A80,0))),"",CVMdataQly!EK80*(OFFSET(CPdataAnn!EK$9,$A80,0)/OFFSET(CVMdataAnn!EK$9,$A80,0)))</f>
        <v>571.27760641579277</v>
      </c>
      <c r="EL80" s="6" t="str">
        <f ca="1">IF(ISERROR(CVMdataQly!EL80*(OFFSET(CPdataAnn!EL$9,$A80,0)/OFFSET(CVMdataAnn!EL$9,$A80,0))),"",CVMdataQly!EL80*(OFFSET(CPdataAnn!EL$9,$A80,0)/OFFSET(CVMdataAnn!EL$9,$A80,0)))</f>
        <v/>
      </c>
      <c r="EM80" s="6">
        <f ca="1">IF(ISERROR(CVMdataQly!EM80*(OFFSET(CPdataAnn!EM$9,$A80,0)/OFFSET(CVMdataAnn!EM$9,$A80,0))),"",CVMdataQly!EM80*(OFFSET(CPdataAnn!EM$9,$A80,0)/OFFSET(CVMdataAnn!EM$9,$A80,0)))</f>
        <v>2521.0274521805663</v>
      </c>
      <c r="EN80" s="6">
        <f ca="1">IF(ISERROR(CVMdataQly!EN80*(OFFSET(CPdataAnn!EN$9,$A80,0)/OFFSET(CVMdataAnn!EN$9,$A80,0))),"",CVMdataQly!EN80*(OFFSET(CPdataAnn!EN$9,$A80,0)/OFFSET(CVMdataAnn!EN$9,$A80,0)))</f>
        <v>18293.798244821155</v>
      </c>
      <c r="EO80" s="6">
        <f ca="1">IF(ISERROR(CVMdataQly!EO80*(OFFSET(CPdataAnn!EO$9,$A80,0)/OFFSET(CVMdataAnn!EO$9,$A80,0))),"",CVMdataQly!EO80*(OFFSET(CPdataAnn!EO$9,$A80,0)/OFFSET(CVMdataAnn!EO$9,$A80,0)))</f>
        <v>15335.130040391261</v>
      </c>
      <c r="EP80" s="6">
        <f ca="1">IF(ISERROR(CVMdataQly!EP80*(OFFSET(CPdataAnn!EP$9,$A80,0)/OFFSET(CVMdataAnn!EP$9,$A80,0))),"",CVMdataQly!EP80*(OFFSET(CPdataAnn!EP$9,$A80,0)/OFFSET(CVMdataAnn!EP$9,$A80,0)))</f>
        <v>13553.702257114819</v>
      </c>
      <c r="EQ80" s="6">
        <f ca="1">IF(ISERROR(CVMdataQly!EQ80*(OFFSET(CPdataAnn!EQ$9,$A80,0)/OFFSET(CVMdataAnn!EQ$9,$A80,0))),"",CVMdataQly!EQ80*(OFFSET(CPdataAnn!EQ$9,$A80,0)/OFFSET(CVMdataAnn!EQ$9,$A80,0)))</f>
        <v>1781.3340784204154</v>
      </c>
      <c r="ER80" s="6">
        <f ca="1">IF(ISERROR(CVMdataQly!ER80*(OFFSET(CPdataAnn!ER$9,$A80,0)/OFFSET(CVMdataAnn!ER$9,$A80,0))),"",CVMdataQly!ER80*(OFFSET(CPdataAnn!ER$9,$A80,0)/OFFSET(CVMdataAnn!ER$9,$A80,0)))</f>
        <v>2961.8880644142723</v>
      </c>
      <c r="ES80" s="6">
        <f ca="1">IF(ISERROR(CVMdataQly!ES80*(OFFSET(CPdataAnn!ES$9,$A80,0)/OFFSET(CVMdataAnn!ES$9,$A80,0))),"",CVMdataQly!ES80*(OFFSET(CPdataAnn!ES$9,$A80,0)/OFFSET(CVMdataAnn!ES$9,$A80,0)))</f>
        <v>22207.952467738378</v>
      </c>
      <c r="ET80" s="6">
        <f ca="1">IF(ISERROR(CVMdataQly!ET80*(OFFSET(CPdataAnn!ET$9,$A80,0)/OFFSET(CVMdataAnn!ET$9,$A80,0))),"",CVMdataQly!ET80*(OFFSET(CPdataAnn!ET$9,$A80,0)/OFFSET(CVMdataAnn!ET$9,$A80,0)))</f>
        <v>3991.2278932076092</v>
      </c>
      <c r="EU80" s="6">
        <f ca="1">IF(ISERROR(CVMdataQly!EU80*(OFFSET(CPdataAnn!EU$9,$A80,0)/OFFSET(CVMdataAnn!EU$9,$A80,0))),"",CVMdataQly!EU80*(OFFSET(CPdataAnn!EU$9,$A80,0)/OFFSET(CVMdataAnn!EU$9,$A80,0)))</f>
        <v>1231.2593371909522</v>
      </c>
      <c r="EV80" s="6">
        <f ca="1">IF(ISERROR(CVMdataQly!EV80*(OFFSET(CPdataAnn!EV$9,$A80,0)/OFFSET(CVMdataAnn!EV$9,$A80,0))),"",CVMdataQly!EV80*(OFFSET(CPdataAnn!EV$9,$A80,0)/OFFSET(CVMdataAnn!EV$9,$A80,0)))</f>
        <v>318.95008051529788</v>
      </c>
      <c r="EW80" s="6">
        <f ca="1">IF(ISERROR(CVMdataQly!EW80*(OFFSET(CPdataAnn!EW$9,$A80,0)/OFFSET(CVMdataAnn!EW$9,$A80,0))),"",CVMdataQly!EW80*(OFFSET(CPdataAnn!EW$9,$A80,0)/OFFSET(CVMdataAnn!EW$9,$A80,0)))</f>
        <v>2441.6862175958363</v>
      </c>
      <c r="EX80" s="6">
        <f ca="1">IF(ISERROR(CVMdataQly!EX80*(OFFSET(CPdataAnn!EX$9,$A80,0)/OFFSET(CVMdataAnn!EX$9,$A80,0))),"",CVMdataQly!EX80*(OFFSET(CPdataAnn!EX$9,$A80,0)/OFFSET(CVMdataAnn!EX$9,$A80,0)))</f>
        <v>739.08780795957045</v>
      </c>
      <c r="EY80" s="6">
        <f ca="1">IF(ISERROR(CVMdataQly!EY80*(OFFSET(CPdataAnn!EY$9,$A80,0)/OFFSET(CVMdataAnn!EY$9,$A80,0))),"",CVMdataQly!EY80*(OFFSET(CPdataAnn!EY$9,$A80,0)/OFFSET(CVMdataAnn!EY$9,$A80,0)))</f>
        <v>1383.5616726462945</v>
      </c>
      <c r="EZ80" s="6">
        <f ca="1">IF(ISERROR(CVMdataQly!EZ80*(OFFSET(CPdataAnn!EZ$9,$A80,0)/OFFSET(CVMdataAnn!EZ$9,$A80,0))),"",CVMdataQly!EZ80*(OFFSET(CPdataAnn!EZ$9,$A80,0)/OFFSET(CVMdataAnn!EZ$9,$A80,0)))</f>
        <v>917.90531415149735</v>
      </c>
      <c r="FA80" s="6">
        <f ca="1">IF(ISERROR(CVMdataQly!FA80*(OFFSET(CPdataAnn!FA$9,$A80,0)/OFFSET(CVMdataAnn!FA$9,$A80,0))),"",CVMdataQly!FA80*(OFFSET(CPdataAnn!FA$9,$A80,0)/OFFSET(CVMdataAnn!FA$9,$A80,0)))</f>
        <v>466.39610056439199</v>
      </c>
      <c r="FB80" s="6">
        <f ca="1">IF(ISERROR(CVMdataQly!FB80*(OFFSET(CPdataAnn!FB$9,$A80,0)/OFFSET(CVMdataAnn!FB$9,$A80,0))),"",CVMdataQly!FB80*(OFFSET(CPdataAnn!FB$9,$A80,0)/OFFSET(CVMdataAnn!FB$9,$A80,0)))</f>
        <v>2130.5447771491649</v>
      </c>
      <c r="FC80" s="6">
        <f ca="1">IF(ISERROR(CVMdataQly!FC80*(OFFSET(CPdataAnn!FC$9,$A80,0)/OFFSET(CVMdataAnn!FC$9,$A80,0))),"",CVMdataQly!FC80*(OFFSET(CPdataAnn!FC$9,$A80,0)/OFFSET(CVMdataAnn!FC$9,$A80,0)))</f>
        <v>3346.2414058773893</v>
      </c>
      <c r="FD80" s="6">
        <f ca="1">IF(ISERROR(CVMdataQly!FD80*(OFFSET(CPdataAnn!FD$9,$A80,0)/OFFSET(CVMdataAnn!FD$9,$A80,0))),"",CVMdataQly!FD80*(OFFSET(CPdataAnn!FD$9,$A80,0)/OFFSET(CVMdataAnn!FD$9,$A80,0)))</f>
        <v>1716.1160476686337</v>
      </c>
      <c r="FE80" s="6">
        <f ca="1">IF(ISERROR(CVMdataQly!FE80*(OFFSET(CPdataAnn!FE$9,$A80,0)/OFFSET(CVMdataAnn!FE$9,$A80,0))),"",CVMdataQly!FE80*(OFFSET(CPdataAnn!FE$9,$A80,0)/OFFSET(CVMdataAnn!FE$9,$A80,0)))</f>
        <v>642.54023273087398</v>
      </c>
      <c r="FF80" s="6">
        <f ca="1">IF(ISERROR(CVMdataQly!FF80*(OFFSET(CPdataAnn!FF$9,$A80,0)/OFFSET(CVMdataAnn!FF$9,$A80,0))),"",CVMdataQly!FF80*(OFFSET(CPdataAnn!FF$9,$A80,0)/OFFSET(CVMdataAnn!FF$9,$A80,0)))</f>
        <v>216.69480519480521</v>
      </c>
      <c r="FG80" s="6">
        <f ca="1">IF(ISERROR(CVMdataQly!FG80*(OFFSET(CPdataAnn!FG$9,$A80,0)/OFFSET(CVMdataAnn!FG$9,$A80,0))),"",CVMdataQly!FG80*(OFFSET(CPdataAnn!FG$9,$A80,0)/OFFSET(CVMdataAnn!FG$9,$A80,0)))</f>
        <v>773.51451648111765</v>
      </c>
      <c r="FH80" s="6" t="str">
        <f ca="1">IF(ISERROR(CVMdataQly!FH80*(OFFSET(CPdataAnn!FH$9,$A80,0)/OFFSET(CVMdataAnn!FH$9,$A80,0))),"",CVMdataQly!FH80*(OFFSET(CPdataAnn!FH$9,$A80,0)/OFFSET(CVMdataAnn!FH$9,$A80,0)))</f>
        <v/>
      </c>
      <c r="FI80" s="6">
        <f ca="1">IF(ISERROR(CVMdataQly!FI80*(OFFSET(CPdataAnn!FI$9,$A80,0)/OFFSET(CVMdataAnn!FI$9,$A80,0))),"",CVMdataQly!FI80*(OFFSET(CPdataAnn!FI$9,$A80,0)/OFFSET(CVMdataAnn!FI$9,$A80,0)))</f>
        <v>8256.9224839400431</v>
      </c>
      <c r="FJ80" s="6">
        <f ca="1">IF(ISERROR(CVMdataQly!FJ80*(OFFSET(CPdataAnn!FJ$9,$A80,0)/OFFSET(CVMdataAnn!FJ$9,$A80,0))),"",CVMdataQly!FJ80*(OFFSET(CPdataAnn!FJ$9,$A80,0)/OFFSET(CVMdataAnn!FJ$9,$A80,0)))</f>
        <v>3819.417556655379</v>
      </c>
      <c r="FK80" s="6">
        <f ca="1">IF(ISERROR(CVMdataQly!FK80*(OFFSET(CPdataAnn!FK$9,$A80,0)/OFFSET(CVMdataAnn!FK$9,$A80,0))),"",CVMdataQly!FK80*(OFFSET(CPdataAnn!FK$9,$A80,0)/OFFSET(CVMdataAnn!FK$9,$A80,0)))</f>
        <v>4439.5155272501834</v>
      </c>
      <c r="FL80" s="6">
        <f ca="1">IF(ISERROR(CVMdataQly!FL80*(OFFSET(CPdataAnn!FL$9,$A80,0)/OFFSET(CVMdataAnn!FL$9,$A80,0))),"",CVMdataQly!FL80*(OFFSET(CPdataAnn!FL$9,$A80,0)/OFFSET(CVMdataAnn!FL$9,$A80,0)))</f>
        <v>2374.9145447770461</v>
      </c>
    </row>
    <row r="81" spans="1:168" x14ac:dyDescent="0.25">
      <c r="A81" s="6">
        <f t="shared" si="1"/>
        <v>18</v>
      </c>
      <c r="B81" s="1">
        <v>37591</v>
      </c>
      <c r="C81" s="6">
        <f ca="1">IF(ISERROR(CVMdataQly!C81*(OFFSET(CPdataAnn!C$9,$A81,0)/OFFSET(CVMdataAnn!C$9,$A81,0))),"",CVMdataQly!C81*(OFFSET(CPdataAnn!C$9,$A81,0)/OFFSET(CVMdataAnn!C$9,$A81,0)))</f>
        <v>192381.72680995034</v>
      </c>
      <c r="D81" s="6">
        <f ca="1">IF(ISERROR(CVMdataQly!D81*(OFFSET(CPdataAnn!D$9,$A81,0)/OFFSET(CVMdataAnn!D$9,$A81,0))),"",CVMdataQly!D81*(OFFSET(CPdataAnn!D$9,$A81,0)/OFFSET(CVMdataAnn!D$9,$A81,0)))</f>
        <v>2953.916015625</v>
      </c>
      <c r="E81" s="6">
        <f ca="1">IF(ISERROR(CVMdataQly!E81*(OFFSET(CPdataAnn!E$9,$A81,0)/OFFSET(CVMdataAnn!E$9,$A81,0))),"",CVMdataQly!E81*(OFFSET(CPdataAnn!E$9,$A81,0)/OFFSET(CVMdataAnn!E$9,$A81,0)))</f>
        <v>189417.71804454422</v>
      </c>
      <c r="F81" s="6">
        <f ca="1">IF(ISERROR(CVMdataQly!F81*(OFFSET(CPdataAnn!F$9,$A81,0)/OFFSET(CVMdataAnn!F$9,$A81,0))),"",CVMdataQly!F81*(OFFSET(CPdataAnn!F$9,$A81,0)/OFFSET(CVMdataAnn!F$9,$A81,0)))</f>
        <v>15554.305111559654</v>
      </c>
      <c r="G81" s="6">
        <f ca="1">IF(ISERROR(CVMdataQly!G81*(OFFSET(CPdataAnn!G$9,$A81,0)/OFFSET(CVMdataAnn!G$9,$A81,0))),"",CVMdataQly!G81*(OFFSET(CPdataAnn!G$9,$A81,0)/OFFSET(CVMdataAnn!G$9,$A81,0)))</f>
        <v>8226.447232045939</v>
      </c>
      <c r="H81" s="6">
        <f ca="1">IF(ISERROR(CVMdataQly!H81*(OFFSET(CPdataAnn!H$9,$A81,0)/OFFSET(CVMdataAnn!H$9,$A81,0))),"",CVMdataQly!H81*(OFFSET(CPdataAnn!H$9,$A81,0)/OFFSET(CVMdataAnn!H$9,$A81,0)))</f>
        <v>10040.874385524527</v>
      </c>
      <c r="I81" s="6">
        <f ca="1">IF(ISERROR(CVMdataQly!I81*(OFFSET(CPdataAnn!I$9,$A81,0)/OFFSET(CVMdataAnn!I$9,$A81,0))),"",CVMdataQly!I81*(OFFSET(CPdataAnn!I$9,$A81,0)/OFFSET(CVMdataAnn!I$9,$A81,0)))</f>
        <v>48372.285316614143</v>
      </c>
      <c r="J81" s="6">
        <f ca="1">IF(ISERROR(CVMdataQly!J81*(OFFSET(CPdataAnn!J$9,$A81,0)/OFFSET(CVMdataAnn!J$9,$A81,0))),"",CVMdataQly!J81*(OFFSET(CPdataAnn!J$9,$A81,0)/OFFSET(CVMdataAnn!J$9,$A81,0)))</f>
        <v>10118.20220289855</v>
      </c>
      <c r="K81" s="6">
        <f ca="1">IF(ISERROR(CVMdataQly!K81*(OFFSET(CPdataAnn!K$9,$A81,0)/OFFSET(CVMdataAnn!K$9,$A81,0))),"",CVMdataQly!K81*(OFFSET(CPdataAnn!K$9,$A81,0)/OFFSET(CVMdataAnn!K$9,$A81,0)))</f>
        <v>2750.1470956342487</v>
      </c>
      <c r="L81" s="6">
        <f ca="1">IF(ISERROR(CVMdataQly!L81*(OFFSET(CPdataAnn!L$9,$A81,0)/OFFSET(CVMdataAnn!L$9,$A81,0))),"",CVMdataQly!L81*(OFFSET(CPdataAnn!L$9,$A81,0)/OFFSET(CVMdataAnn!L$9,$A81,0)))</f>
        <v>25929.216914425328</v>
      </c>
      <c r="M81" s="6">
        <f ca="1">IF(ISERROR(CVMdataQly!M81*(OFFSET(CPdataAnn!M$9,$A81,0)/OFFSET(CVMdataAnn!M$9,$A81,0))),"",CVMdataQly!M81*(OFFSET(CPdataAnn!M$9,$A81,0)/OFFSET(CVMdataAnn!M$9,$A81,0)))</f>
        <v>3793.9877622377626</v>
      </c>
      <c r="N81" s="6">
        <f ca="1">IF(ISERROR(CVMdataQly!N81*(OFFSET(CPdataAnn!N$9,$A81,0)/OFFSET(CVMdataAnn!N$9,$A81,0))),"",CVMdataQly!N81*(OFFSET(CPdataAnn!N$9,$A81,0)/OFFSET(CVMdataAnn!N$9,$A81,0)))</f>
        <v>21212.586812156565</v>
      </c>
      <c r="O81" s="6">
        <f ca="1">IF(ISERROR(CVMdataQly!O81*(OFFSET(CPdataAnn!O$9,$A81,0)/OFFSET(CVMdataAnn!O$9,$A81,0))),"",CVMdataQly!O81*(OFFSET(CPdataAnn!O$9,$A81,0)/OFFSET(CVMdataAnn!O$9,$A81,0)))</f>
        <v>2404.6770619739864</v>
      </c>
      <c r="P81" s="6">
        <f ca="1">IF(ISERROR(CVMdataQly!P81*(OFFSET(CPdataAnn!P$9,$A81,0)/OFFSET(CVMdataAnn!P$9,$A81,0))),"",CVMdataQly!P81*(OFFSET(CPdataAnn!P$9,$A81,0)/OFFSET(CVMdataAnn!P$9,$A81,0)))</f>
        <v>18451.591329285027</v>
      </c>
      <c r="Q81" s="6">
        <f ca="1">IF(ISERROR(CVMdataQly!Q81*(OFFSET(CPdataAnn!Q$9,$A81,0)/OFFSET(CVMdataAnn!Q$9,$A81,0))),"",CVMdataQly!Q81*(OFFSET(CPdataAnn!Q$9,$A81,0)/OFFSET(CVMdataAnn!Q$9,$A81,0)))</f>
        <v>22560.036090520516</v>
      </c>
      <c r="R81" s="6">
        <f ca="1">IF(ISERROR(CVMdataQly!R81*(OFFSET(CPdataAnn!R$9,$A81,0)/OFFSET(CVMdataAnn!R$9,$A81,0))),"",CVMdataQly!R81*(OFFSET(CPdataAnn!R$9,$A81,0)/OFFSET(CVMdataAnn!R$9,$A81,0)))</f>
        <v>15554.305111559654</v>
      </c>
      <c r="S81" s="6">
        <f ca="1">IF(ISERROR(CVMdataQly!S81*(OFFSET(CPdataAnn!S$9,$A81,0)/OFFSET(CVMdataAnn!S$9,$A81,0))),"",CVMdataQly!S81*(OFFSET(CPdataAnn!S$9,$A81,0)/OFFSET(CVMdataAnn!S$9,$A81,0)))</f>
        <v>13764.274510287965</v>
      </c>
      <c r="T81" s="6">
        <f ca="1">IF(ISERROR(CVMdataQly!T81*(OFFSET(CPdataAnn!T$9,$A81,0)/OFFSET(CVMdataAnn!T$9,$A81,0))),"",CVMdataQly!T81*(OFFSET(CPdataAnn!T$9,$A81,0)/OFFSET(CVMdataAnn!T$9,$A81,0)))</f>
        <v>2368.4114809117605</v>
      </c>
      <c r="U81" s="6">
        <f ca="1">IF(ISERROR(CVMdataQly!U81*(OFFSET(CPdataAnn!U$9,$A81,0)/OFFSET(CVMdataAnn!U$9,$A81,0))),"",CVMdataQly!U81*(OFFSET(CPdataAnn!U$9,$A81,0)/OFFSET(CVMdataAnn!U$9,$A81,0)))</f>
        <v>3042.9940494832449</v>
      </c>
      <c r="V81" s="6">
        <f ca="1">IF(ISERROR(CVMdataQly!V81*(OFFSET(CPdataAnn!V$9,$A81,0)/OFFSET(CVMdataAnn!V$9,$A81,0))),"",CVMdataQly!V81*(OFFSET(CPdataAnn!V$9,$A81,0)/OFFSET(CVMdataAnn!V$9,$A81,0)))</f>
        <v>603.22006269592475</v>
      </c>
      <c r="W81" s="6">
        <f ca="1">IF(ISERROR(CVMdataQly!W81*(OFFSET(CPdataAnn!W$9,$A81,0)/OFFSET(CVMdataAnn!W$9,$A81,0))),"",CVMdataQly!W81*(OFFSET(CPdataAnn!W$9,$A81,0)/OFFSET(CVMdataAnn!W$9,$A81,0)))</f>
        <v>1883.6226192813665</v>
      </c>
      <c r="X81" s="6">
        <f ca="1">IF(ISERROR(CVMdataQly!X81*(OFFSET(CPdataAnn!X$9,$A81,0)/OFFSET(CVMdataAnn!X$9,$A81,0))),"",CVMdataQly!X81*(OFFSET(CPdataAnn!X$9,$A81,0)/OFFSET(CVMdataAnn!X$9,$A81,0)))</f>
        <v>409.86862931307377</v>
      </c>
      <c r="Y81" s="6">
        <f ca="1">IF(ISERROR(CVMdataQly!Y81*(OFFSET(CPdataAnn!Y$9,$A81,0)/OFFSET(CVMdataAnn!Y$9,$A81,0))),"",CVMdataQly!Y81*(OFFSET(CPdataAnn!Y$9,$A81,0)/OFFSET(CVMdataAnn!Y$9,$A81,0)))</f>
        <v>1240.5779310344826</v>
      </c>
      <c r="Z81" s="6">
        <f ca="1">IF(ISERROR(CVMdataQly!Z81*(OFFSET(CPdataAnn!Z$9,$A81,0)/OFFSET(CVMdataAnn!Z$9,$A81,0))),"",CVMdataQly!Z81*(OFFSET(CPdataAnn!Z$9,$A81,0)/OFFSET(CVMdataAnn!Z$9,$A81,0)))</f>
        <v>2170.2448870980002</v>
      </c>
      <c r="AA81" s="6">
        <f ca="1">IF(ISERROR(CVMdataQly!AA81*(OFFSET(CPdataAnn!AA$9,$A81,0)/OFFSET(CVMdataAnn!AA$9,$A81,0))),"",CVMdataQly!AA81*(OFFSET(CPdataAnn!AA$9,$A81,0)/OFFSET(CVMdataAnn!AA$9,$A81,0)))</f>
        <v>1677.2743929556168</v>
      </c>
      <c r="AB81" s="6">
        <f ca="1">IF(ISERROR(CVMdataQly!AB81*(OFFSET(CPdataAnn!AB$9,$A81,0)/OFFSET(CVMdataAnn!AB$9,$A81,0))),"",CVMdataQly!AB81*(OFFSET(CPdataAnn!AB$9,$A81,0)/OFFSET(CVMdataAnn!AB$9,$A81,0)))</f>
        <v>367.62174405436014</v>
      </c>
      <c r="AC81" s="6">
        <f ca="1">IF(ISERROR(CVMdataQly!AC81*(OFFSET(CPdataAnn!AC$9,$A81,0)/OFFSET(CVMdataAnn!AC$9,$A81,0))),"",CVMdataQly!AC81*(OFFSET(CPdataAnn!AC$9,$A81,0)/OFFSET(CVMdataAnn!AC$9,$A81,0)))</f>
        <v>1790.3688049373482</v>
      </c>
      <c r="AD81" s="6">
        <f ca="1">IF(ISERROR(CVMdataQly!AD81*(OFFSET(CPdataAnn!AD$9,$A81,0)/OFFSET(CVMdataAnn!AD$9,$A81,0))),"",CVMdataQly!AD81*(OFFSET(CPdataAnn!AD$9,$A81,0)/OFFSET(CVMdataAnn!AD$9,$A81,0)))</f>
        <v>458.40000000000003</v>
      </c>
      <c r="AE81" s="6">
        <f ca="1">IF(ISERROR(CVMdataQly!AE81*(OFFSET(CPdataAnn!AE$9,$A81,0)/OFFSET(CVMdataAnn!AE$9,$A81,0))),"",CVMdataQly!AE81*(OFFSET(CPdataAnn!AE$9,$A81,0)/OFFSET(CVMdataAnn!AE$9,$A81,0)))</f>
        <v>1332.0371442354076</v>
      </c>
      <c r="AF81" s="6">
        <f ca="1">IF(ISERROR(CVMdataQly!AF81*(OFFSET(CPdataAnn!AF$9,$A81,0)/OFFSET(CVMdataAnn!AF$9,$A81,0))),"",CVMdataQly!AF81*(OFFSET(CPdataAnn!AF$9,$A81,0)/OFFSET(CVMdataAnn!AF$9,$A81,0)))</f>
        <v>8226.447232045939</v>
      </c>
      <c r="AG81" s="6">
        <f ca="1">IF(ISERROR(CVMdataQly!AG81*(OFFSET(CPdataAnn!AG$9,$A81,0)/OFFSET(CVMdataAnn!AG$9,$A81,0))),"",CVMdataQly!AG81*(OFFSET(CPdataAnn!AG$9,$A81,0)/OFFSET(CVMdataAnn!AG$9,$A81,0)))</f>
        <v>2972.3801442511667</v>
      </c>
      <c r="AH81" s="6">
        <f ca="1">IF(ISERROR(CVMdataQly!AH81*(OFFSET(CPdataAnn!AH$9,$A81,0)/OFFSET(CVMdataAnn!AH$9,$A81,0))),"",CVMdataQly!AH81*(OFFSET(CPdataAnn!AH$9,$A81,0)/OFFSET(CVMdataAnn!AH$9,$A81,0)))</f>
        <v>744.5588856057409</v>
      </c>
      <c r="AI81" s="6">
        <f ca="1">IF(ISERROR(CVMdataQly!AI81*(OFFSET(CPdataAnn!AI$9,$A81,0)/OFFSET(CVMdataAnn!AI$9,$A81,0))),"",CVMdataQly!AI81*(OFFSET(CPdataAnn!AI$9,$A81,0)/OFFSET(CVMdataAnn!AI$9,$A81,0)))</f>
        <v>1371.1868357023945</v>
      </c>
      <c r="AJ81" s="6">
        <f ca="1">IF(ISERROR(CVMdataQly!AJ81*(OFFSET(CPdataAnn!AJ$9,$A81,0)/OFFSET(CVMdataAnn!AJ$9,$A81,0))),"",CVMdataQly!AJ81*(OFFSET(CPdataAnn!AJ$9,$A81,0)/OFFSET(CVMdataAnn!AJ$9,$A81,0)))</f>
        <v>856.95238095238096</v>
      </c>
      <c r="AK81" s="6">
        <f ca="1">IF(ISERROR(CVMdataQly!AK81*(OFFSET(CPdataAnn!AK$9,$A81,0)/OFFSET(CVMdataAnn!AK$9,$A81,0))),"",CVMdataQly!AK81*(OFFSET(CPdataAnn!AK$9,$A81,0)/OFFSET(CVMdataAnn!AK$9,$A81,0)))</f>
        <v>3562.5646573792137</v>
      </c>
      <c r="AL81" s="6">
        <f ca="1">IF(ISERROR(CVMdataQly!AL81*(OFFSET(CPdataAnn!AL$9,$A81,0)/OFFSET(CVMdataAnn!AL$9,$A81,0))),"",CVMdataQly!AL81*(OFFSET(CPdataAnn!AL$9,$A81,0)/OFFSET(CVMdataAnn!AL$9,$A81,0)))</f>
        <v>1694.1210179076343</v>
      </c>
      <c r="AM81" s="6">
        <f ca="1">IF(ISERROR(CVMdataQly!AM81*(OFFSET(CPdataAnn!AM$9,$A81,0)/OFFSET(CVMdataAnn!AM$9,$A81,0))),"",CVMdataQly!AM81*(OFFSET(CPdataAnn!AM$9,$A81,0)/OFFSET(CVMdataAnn!AM$9,$A81,0)))</f>
        <v>10040.874385524527</v>
      </c>
      <c r="AN81" s="6">
        <f ca="1">IF(ISERROR(CVMdataQly!AN81*(OFFSET(CPdataAnn!AN$9,$A81,0)/OFFSET(CVMdataAnn!AN$9,$A81,0))),"",CVMdataQly!AN81*(OFFSET(CPdataAnn!AN$9,$A81,0)/OFFSET(CVMdataAnn!AN$9,$A81,0)))</f>
        <v>8751.4722401029921</v>
      </c>
      <c r="AO81" s="6">
        <f ca="1">IF(ISERROR(CVMdataQly!AO81*(OFFSET(CPdataAnn!AO$9,$A81,0)/OFFSET(CVMdataAnn!AO$9,$A81,0))),"",CVMdataQly!AO81*(OFFSET(CPdataAnn!AO$9,$A81,0)/OFFSET(CVMdataAnn!AO$9,$A81,0)))</f>
        <v>34.677290836653384</v>
      </c>
      <c r="AP81" s="6">
        <f ca="1">IF(ISERROR(CVMdataQly!AP81*(OFFSET(CPdataAnn!AP$9,$A81,0)/OFFSET(CVMdataAnn!AP$9,$A81,0))),"",CVMdataQly!AP81*(OFFSET(CPdataAnn!AP$9,$A81,0)/OFFSET(CVMdataAnn!AP$9,$A81,0)))</f>
        <v>8295.9822553455779</v>
      </c>
      <c r="AQ81" s="6">
        <f ca="1">IF(ISERROR(CVMdataQly!AQ81*(OFFSET(CPdataAnn!AQ$9,$A81,0)/OFFSET(CVMdataAnn!AQ$9,$A81,0))),"",CVMdataQly!AQ81*(OFFSET(CPdataAnn!AQ$9,$A81,0)/OFFSET(CVMdataAnn!AQ$9,$A81,0)))</f>
        <v>224.29095074455898</v>
      </c>
      <c r="AR81" s="6">
        <f ca="1">IF(ISERROR(CVMdataQly!AR81*(OFFSET(CPdataAnn!AR$9,$A81,0)/OFFSET(CVMdataAnn!AR$9,$A81,0))),"",CVMdataQly!AR81*(OFFSET(CPdataAnn!AR$9,$A81,0)/OFFSET(CVMdataAnn!AR$9,$A81,0)))</f>
        <v>192.83007953723788</v>
      </c>
      <c r="AS81" s="6">
        <f ca="1">IF(ISERROR(CVMdataQly!AS81*(OFFSET(CPdataAnn!AS$9,$A81,0)/OFFSET(CVMdataAnn!AS$9,$A81,0))),"",CVMdataQly!AS81*(OFFSET(CPdataAnn!AS$9,$A81,0)/OFFSET(CVMdataAnn!AS$9,$A81,0)))</f>
        <v>1288.7900466562987</v>
      </c>
      <c r="AT81" s="6">
        <f ca="1">IF(ISERROR(CVMdataQly!AT81*(OFFSET(CPdataAnn!AT$9,$A81,0)/OFFSET(CVMdataAnn!AT$9,$A81,0))),"",CVMdataQly!AT81*(OFFSET(CPdataAnn!AT$9,$A81,0)/OFFSET(CVMdataAnn!AT$9,$A81,0)))</f>
        <v>1277.4565445026178</v>
      </c>
      <c r="AU81" s="6">
        <f ca="1">IF(ISERROR(CVMdataQly!AU81*(OFFSET(CPdataAnn!AU$9,$A81,0)/OFFSET(CVMdataAnn!AU$9,$A81,0))),"",CVMdataQly!AU81*(OFFSET(CPdataAnn!AU$9,$A81,0)/OFFSET(CVMdataAnn!AU$9,$A81,0)))</f>
        <v>11.368421052631579</v>
      </c>
      <c r="AV81" s="6">
        <f ca="1">IF(ISERROR(CVMdataQly!AV81*(OFFSET(CPdataAnn!AV$9,$A81,0)/OFFSET(CVMdataAnn!AV$9,$A81,0))),"",CVMdataQly!AV81*(OFFSET(CPdataAnn!AV$9,$A81,0)/OFFSET(CVMdataAnn!AV$9,$A81,0)))</f>
        <v>48372.285316614143</v>
      </c>
      <c r="AW81" s="6">
        <f ca="1">IF(ISERROR(CVMdataQly!AW81*(OFFSET(CPdataAnn!AW$9,$A81,0)/OFFSET(CVMdataAnn!AW$9,$A81,0))),"",CVMdataQly!AW81*(OFFSET(CPdataAnn!AW$9,$A81,0)/OFFSET(CVMdataAnn!AW$9,$A81,0)))</f>
        <v>7916.7500574422129</v>
      </c>
      <c r="AX81" s="6">
        <f ca="1">IF(ISERROR(CVMdataQly!AX81*(OFFSET(CPdataAnn!AX$9,$A81,0)/OFFSET(CVMdataAnn!AX$9,$A81,0))),"",CVMdataQly!AX81*(OFFSET(CPdataAnn!AX$9,$A81,0)/OFFSET(CVMdataAnn!AX$9,$A81,0)))</f>
        <v>7891.3688602051398</v>
      </c>
      <c r="AY81" s="6">
        <f ca="1">IF(ISERROR(CVMdataQly!AY81*(OFFSET(CPdataAnn!AY$9,$A81,0)/OFFSET(CVMdataAnn!AY$9,$A81,0))),"",CVMdataQly!AY81*(OFFSET(CPdataAnn!AY$9,$A81,0)/OFFSET(CVMdataAnn!AY$9,$A81,0)))</f>
        <v>25.68888888888889</v>
      </c>
      <c r="AZ81" s="6">
        <f ca="1">IF(ISERROR(CVMdataQly!AZ81*(OFFSET(CPdataAnn!AZ$9,$A81,0)/OFFSET(CVMdataAnn!AZ$9,$A81,0))),"",CVMdataQly!AZ81*(OFFSET(CPdataAnn!AZ$9,$A81,0)/OFFSET(CVMdataAnn!AZ$9,$A81,0)))</f>
        <v>34884.082053361715</v>
      </c>
      <c r="BA81" s="6">
        <f ca="1">IF(ISERROR(CVMdataQly!BA81*(OFFSET(CPdataAnn!BA$9,$A81,0)/OFFSET(CVMdataAnn!BA$9,$A81,0))),"",CVMdataQly!BA81*(OFFSET(CPdataAnn!BA$9,$A81,0)/OFFSET(CVMdataAnn!BA$9,$A81,0)))</f>
        <v>33610.367430245686</v>
      </c>
      <c r="BB81" s="6">
        <f ca="1">IF(ISERROR(CVMdataQly!BB81*(OFFSET(CPdataAnn!BB$9,$A81,0)/OFFSET(CVMdataAnn!BB$9,$A81,0))),"",CVMdataQly!BB81*(OFFSET(CPdataAnn!BB$9,$A81,0)/OFFSET(CVMdataAnn!BB$9,$A81,0)))</f>
        <v>1273.4010152284263</v>
      </c>
      <c r="BC81" s="6">
        <f ca="1">IF(ISERROR(CVMdataQly!BC81*(OFFSET(CPdataAnn!BC$9,$A81,0)/OFFSET(CVMdataAnn!BC$9,$A81,0))),"",CVMdataQly!BC81*(OFFSET(CPdataAnn!BC$9,$A81,0)/OFFSET(CVMdataAnn!BC$9,$A81,0)))</f>
        <v>473.41230068337131</v>
      </c>
      <c r="BD81" s="6">
        <f ca="1">IF(ISERROR(CVMdataQly!BD81*(OFFSET(CPdataAnn!BD$9,$A81,0)/OFFSET(CVMdataAnn!BD$9,$A81,0))),"",CVMdataQly!BD81*(OFFSET(CPdataAnn!BD$9,$A81,0)/OFFSET(CVMdataAnn!BD$9,$A81,0)))</f>
        <v>232.84514003294893</v>
      </c>
      <c r="BE81" s="6">
        <f ca="1">IF(ISERROR(CVMdataQly!BE81*(OFFSET(CPdataAnn!BE$9,$A81,0)/OFFSET(CVMdataAnn!BE$9,$A81,0))),"",CVMdataQly!BE81*(OFFSET(CPdataAnn!BE$9,$A81,0)/OFFSET(CVMdataAnn!BE$9,$A81,0)))</f>
        <v>240.3799223516362</v>
      </c>
      <c r="BF81" s="6">
        <f ca="1">IF(ISERROR(CVMdataQly!BF81*(OFFSET(CPdataAnn!BF$9,$A81,0)/OFFSET(CVMdataAnn!BF$9,$A81,0))),"",CVMdataQly!BF81*(OFFSET(CPdataAnn!BF$9,$A81,0)/OFFSET(CVMdataAnn!BF$9,$A81,0)))</f>
        <v>1403.851602942512</v>
      </c>
      <c r="BG81" s="6">
        <f ca="1">IF(ISERROR(CVMdataQly!BG81*(OFFSET(CPdataAnn!BG$9,$A81,0)/OFFSET(CVMdataAnn!BG$9,$A81,0))),"",CVMdataQly!BG81*(OFFSET(CPdataAnn!BG$9,$A81,0)/OFFSET(CVMdataAnn!BG$9,$A81,0)))</f>
        <v>691.30251630941291</v>
      </c>
      <c r="BH81" s="6">
        <f ca="1">IF(ISERROR(CVMdataQly!BH81*(OFFSET(CPdataAnn!BH$9,$A81,0)/OFFSET(CVMdataAnn!BH$9,$A81,0))),"",CVMdataQly!BH81*(OFFSET(CPdataAnn!BH$9,$A81,0)/OFFSET(CVMdataAnn!BH$9,$A81,0)))</f>
        <v>38.456692913385822</v>
      </c>
      <c r="BI81" s="6">
        <f ca="1">IF(ISERROR(CVMdataQly!BI81*(OFFSET(CPdataAnn!BI$9,$A81,0)/OFFSET(CVMdataAnn!BI$9,$A81,0))),"",CVMdataQly!BI81*(OFFSET(CPdataAnn!BI$9,$A81,0)/OFFSET(CVMdataAnn!BI$9,$A81,0)))</f>
        <v>673.48050501299667</v>
      </c>
      <c r="BJ81" s="6" t="str">
        <f ca="1">IF(ISERROR(CVMdataQly!BJ81*(OFFSET(CPdataAnn!BJ$9,$A81,0)/OFFSET(CVMdataAnn!BJ$9,$A81,0))),"",CVMdataQly!BJ81*(OFFSET(CPdataAnn!BJ$9,$A81,0)/OFFSET(CVMdataAnn!BJ$9,$A81,0)))</f>
        <v/>
      </c>
      <c r="BK81" s="6">
        <f ca="1">IF(ISERROR(CVMdataQly!BK81*(OFFSET(CPdataAnn!BK$9,$A81,0)/OFFSET(CVMdataAnn!BK$9,$A81,0))),"",CVMdataQly!BK81*(OFFSET(CPdataAnn!BK$9,$A81,0)/OFFSET(CVMdataAnn!BK$9,$A81,0)))</f>
        <v>3697.0250455484029</v>
      </c>
      <c r="BL81" s="6">
        <f ca="1">IF(ISERROR(CVMdataQly!BL81*(OFFSET(CPdataAnn!BL$9,$A81,0)/OFFSET(CVMdataAnn!BL$9,$A81,0))),"",CVMdataQly!BL81*(OFFSET(CPdataAnn!BL$9,$A81,0)/OFFSET(CVMdataAnn!BL$9,$A81,0)))</f>
        <v>1901.8059353117706</v>
      </c>
      <c r="BM81" s="6">
        <f ca="1">IF(ISERROR(CVMdataQly!BM81*(OFFSET(CPdataAnn!BM$9,$A81,0)/OFFSET(CVMdataAnn!BM$9,$A81,0))),"",CVMdataQly!BM81*(OFFSET(CPdataAnn!BM$9,$A81,0)/OFFSET(CVMdataAnn!BM$9,$A81,0)))</f>
        <v>1525.1046025104604</v>
      </c>
      <c r="BN81" s="6">
        <f ca="1">IF(ISERROR(CVMdataQly!BN81*(OFFSET(CPdataAnn!BN$9,$A81,0)/OFFSET(CVMdataAnn!BN$9,$A81,0))),"",CVMdataQly!BN81*(OFFSET(CPdataAnn!BN$9,$A81,0)/OFFSET(CVMdataAnn!BN$9,$A81,0)))</f>
        <v>139.0018484288355</v>
      </c>
      <c r="BO81" s="6">
        <f ca="1">IF(ISERROR(CVMdataQly!BO81*(OFFSET(CPdataAnn!BO$9,$A81,0)/OFFSET(CVMdataAnn!BO$9,$A81,0))),"",CVMdataQly!BO81*(OFFSET(CPdataAnn!BO$9,$A81,0)/OFFSET(CVMdataAnn!BO$9,$A81,0)))</f>
        <v>131.1034761519806</v>
      </c>
      <c r="BP81" s="6" t="str">
        <f ca="1">IF(ISERROR(CVMdataQly!BP81*(OFFSET(CPdataAnn!BP$9,$A81,0)/OFFSET(CVMdataAnn!BP$9,$A81,0))),"",CVMdataQly!BP81*(OFFSET(CPdataAnn!BP$9,$A81,0)/OFFSET(CVMdataAnn!BP$9,$A81,0)))</f>
        <v/>
      </c>
      <c r="BQ81" s="6">
        <f ca="1">IF(ISERROR(CVMdataQly!BQ81*(OFFSET(CPdataAnn!BQ$9,$A81,0)/OFFSET(CVMdataAnn!BQ$9,$A81,0))),"",CVMdataQly!BQ81*(OFFSET(CPdataAnn!BQ$9,$A81,0)/OFFSET(CVMdataAnn!BQ$9,$A81,0)))</f>
        <v>10118.20220289855</v>
      </c>
      <c r="BR81" s="6">
        <f ca="1">IF(ISERROR(CVMdataQly!BR81*(OFFSET(CPdataAnn!BR$9,$A81,0)/OFFSET(CVMdataAnn!BR$9,$A81,0))),"",CVMdataQly!BR81*(OFFSET(CPdataAnn!BR$9,$A81,0)/OFFSET(CVMdataAnn!BR$9,$A81,0)))</f>
        <v>3277.8498779698161</v>
      </c>
      <c r="BS81" s="6">
        <f ca="1">IF(ISERROR(CVMdataQly!BS81*(OFFSET(CPdataAnn!BS$9,$A81,0)/OFFSET(CVMdataAnn!BS$9,$A81,0))),"",CVMdataQly!BS81*(OFFSET(CPdataAnn!BS$9,$A81,0)/OFFSET(CVMdataAnn!BS$9,$A81,0)))</f>
        <v>2408.0891483152031</v>
      </c>
      <c r="BT81" s="6">
        <f ca="1">IF(ISERROR(CVMdataQly!BT81*(OFFSET(CPdataAnn!BT$9,$A81,0)/OFFSET(CVMdataAnn!BT$9,$A81,0))),"",CVMdataQly!BT81*(OFFSET(CPdataAnn!BT$9,$A81,0)/OFFSET(CVMdataAnn!BT$9,$A81,0)))</f>
        <v>865.40902679830742</v>
      </c>
      <c r="BU81" s="6">
        <f ca="1">IF(ISERROR(CVMdataQly!BU81*(OFFSET(CPdataAnn!BU$9,$A81,0)/OFFSET(CVMdataAnn!BU$9,$A81,0))),"",CVMdataQly!BU81*(OFFSET(CPdataAnn!BU$9,$A81,0)/OFFSET(CVMdataAnn!BU$9,$A81,0)))</f>
        <v>3.7878787878787881</v>
      </c>
      <c r="BV81" s="6">
        <f ca="1">IF(ISERROR(CVMdataQly!BV81*(OFFSET(CPdataAnn!BV$9,$A81,0)/OFFSET(CVMdataAnn!BV$9,$A81,0))),"",CVMdataQly!BV81*(OFFSET(CPdataAnn!BV$9,$A81,0)/OFFSET(CVMdataAnn!BV$9,$A81,0)))</f>
        <v>1216.7549219280381</v>
      </c>
      <c r="BW81" s="6">
        <f ca="1">IF(ISERROR(CVMdataQly!BW81*(OFFSET(CPdataAnn!BW$9,$A81,0)/OFFSET(CVMdataAnn!BW$9,$A81,0))),"",CVMdataQly!BW81*(OFFSET(CPdataAnn!BW$9,$A81,0)/OFFSET(CVMdataAnn!BW$9,$A81,0)))</f>
        <v>1714.6741939872127</v>
      </c>
      <c r="BX81" s="6">
        <f ca="1">IF(ISERROR(CVMdataQly!BX81*(OFFSET(CPdataAnn!BX$9,$A81,0)/OFFSET(CVMdataAnn!BX$9,$A81,0))),"",CVMdataQly!BX81*(OFFSET(CPdataAnn!BX$9,$A81,0)/OFFSET(CVMdataAnn!BX$9,$A81,0)))</f>
        <v>1362.5314905528342</v>
      </c>
      <c r="BY81" s="6">
        <f ca="1">IF(ISERROR(CVMdataQly!BY81*(OFFSET(CPdataAnn!BY$9,$A81,0)/OFFSET(CVMdataAnn!BY$9,$A81,0))),"",CVMdataQly!BY81*(OFFSET(CPdataAnn!BY$9,$A81,0)/OFFSET(CVMdataAnn!BY$9,$A81,0)))</f>
        <v>219.32817679558011</v>
      </c>
      <c r="BZ81" s="6">
        <f ca="1">IF(ISERROR(CVMdataQly!BZ81*(OFFSET(CPdataAnn!BZ$9,$A81,0)/OFFSET(CVMdataAnn!BZ$9,$A81,0))),"",CVMdataQly!BZ81*(OFFSET(CPdataAnn!BZ$9,$A81,0)/OFFSET(CVMdataAnn!BZ$9,$A81,0)))</f>
        <v>131.01759133964819</v>
      </c>
      <c r="CA81" s="6">
        <f ca="1">IF(ISERROR(CVMdataQly!CA81*(OFFSET(CPdataAnn!CA$9,$A81,0)/OFFSET(CVMdataAnn!CA$9,$A81,0))),"",CVMdataQly!CA81*(OFFSET(CPdataAnn!CA$9,$A81,0)/OFFSET(CVMdataAnn!CA$9,$A81,0)))</f>
        <v>1260.8799479919098</v>
      </c>
      <c r="CB81" s="6">
        <f ca="1">IF(ISERROR(CVMdataQly!CB81*(OFFSET(CPdataAnn!CB$9,$A81,0)/OFFSET(CVMdataAnn!CB$9,$A81,0))),"",CVMdataQly!CB81*(OFFSET(CPdataAnn!CB$9,$A81,0)/OFFSET(CVMdataAnn!CB$9,$A81,0)))</f>
        <v>1040.706093834262</v>
      </c>
      <c r="CC81" s="6">
        <f ca="1">IF(ISERROR(CVMdataQly!CC81*(OFFSET(CPdataAnn!CC$9,$A81,0)/OFFSET(CVMdataAnn!CC$9,$A81,0))),"",CVMdataQly!CC81*(OFFSET(CPdataAnn!CC$9,$A81,0)/OFFSET(CVMdataAnn!CC$9,$A81,0)))</f>
        <v>167.55172413793105</v>
      </c>
      <c r="CD81" s="6">
        <f ca="1">IF(ISERROR(CVMdataQly!CD81*(OFFSET(CPdataAnn!CD$9,$A81,0)/OFFSET(CVMdataAnn!CD$9,$A81,0))),"",CVMdataQly!CD81*(OFFSET(CPdataAnn!CD$9,$A81,0)/OFFSET(CVMdataAnn!CD$9,$A81,0)))</f>
        <v>872.96350947158533</v>
      </c>
      <c r="CE81" s="6">
        <f ca="1">IF(ISERROR(CVMdataQly!CE81*(OFFSET(CPdataAnn!CE$9,$A81,0)/OFFSET(CVMdataAnn!CE$9,$A81,0))),"",CVMdataQly!CE81*(OFFSET(CPdataAnn!CE$9,$A81,0)/OFFSET(CVMdataAnn!CE$9,$A81,0)))</f>
        <v>1606.4558751828376</v>
      </c>
      <c r="CF81" s="6">
        <f ca="1">IF(ISERROR(CVMdataQly!CF81*(OFFSET(CPdataAnn!CF$9,$A81,0)/OFFSET(CVMdataAnn!CF$9,$A81,0))),"",CVMdataQly!CF81*(OFFSET(CPdataAnn!CF$9,$A81,0)/OFFSET(CVMdataAnn!CF$9,$A81,0)))</f>
        <v>680.52417616261164</v>
      </c>
      <c r="CG81" s="6">
        <f ca="1">IF(ISERROR(CVMdataQly!CG81*(OFFSET(CPdataAnn!CG$9,$A81,0)/OFFSET(CVMdataAnn!CG$9,$A81,0))),"",CVMdataQly!CG81*(OFFSET(CPdataAnn!CG$9,$A81,0)/OFFSET(CVMdataAnn!CG$9,$A81,0)))</f>
        <v>925.90713407134069</v>
      </c>
      <c r="CH81" s="6">
        <f ca="1">IF(ISERROR(CVMdataQly!CH81*(OFFSET(CPdataAnn!CH$9,$A81,0)/OFFSET(CVMdataAnn!CH$9,$A81,0))),"",CVMdataQly!CH81*(OFFSET(CPdataAnn!CH$9,$A81,0)/OFFSET(CVMdataAnn!CH$9,$A81,0)))</f>
        <v>2750.1470956342487</v>
      </c>
      <c r="CI81" s="6">
        <f ca="1">IF(ISERROR(CVMdataQly!CI81*(OFFSET(CPdataAnn!CI$9,$A81,0)/OFFSET(CVMdataAnn!CI$9,$A81,0))),"",CVMdataQly!CI81*(OFFSET(CPdataAnn!CI$9,$A81,0)/OFFSET(CVMdataAnn!CI$9,$A81,0)))</f>
        <v>1681.3605539637058</v>
      </c>
      <c r="CJ81" s="6">
        <f ca="1">IF(ISERROR(CVMdataQly!CJ81*(OFFSET(CPdataAnn!CJ$9,$A81,0)/OFFSET(CVMdataAnn!CJ$9,$A81,0))),"",CVMdataQly!CJ81*(OFFSET(CPdataAnn!CJ$9,$A81,0)/OFFSET(CVMdataAnn!CJ$9,$A81,0)))</f>
        <v>815.22524831784676</v>
      </c>
      <c r="CK81" s="6">
        <f ca="1">IF(ISERROR(CVMdataQly!CK81*(OFFSET(CPdataAnn!CK$9,$A81,0)/OFFSET(CVMdataAnn!CK$9,$A81,0))),"",CVMdataQly!CK81*(OFFSET(CPdataAnn!CK$9,$A81,0)/OFFSET(CVMdataAnn!CK$9,$A81,0)))</f>
        <v>127.40066225165562</v>
      </c>
      <c r="CL81" s="6">
        <f ca="1">IF(ISERROR(CVMdataQly!CL81*(OFFSET(CPdataAnn!CL$9,$A81,0)/OFFSET(CVMdataAnn!CL$9,$A81,0))),"",CVMdataQly!CL81*(OFFSET(CPdataAnn!CL$9,$A81,0)/OFFSET(CVMdataAnn!CL$9,$A81,0)))</f>
        <v>739.1058965102286</v>
      </c>
      <c r="CM81" s="6">
        <f ca="1">IF(ISERROR(CVMdataQly!CM81*(OFFSET(CPdataAnn!CM$9,$A81,0)/OFFSET(CVMdataAnn!CM$9,$A81,0))),"",CVMdataQly!CM81*(OFFSET(CPdataAnn!CM$9,$A81,0)/OFFSET(CVMdataAnn!CM$9,$A81,0)))</f>
        <v>529.10078492935634</v>
      </c>
      <c r="CN81" s="6">
        <f ca="1">IF(ISERROR(CVMdataQly!CN81*(OFFSET(CPdataAnn!CN$9,$A81,0)/OFFSET(CVMdataAnn!CN$9,$A81,0))),"",CVMdataQly!CN81*(OFFSET(CPdataAnn!CN$9,$A81,0)/OFFSET(CVMdataAnn!CN$9,$A81,0)))</f>
        <v>144.51027027027027</v>
      </c>
      <c r="CO81" s="6">
        <f ca="1">IF(ISERROR(CVMdataQly!CO81*(OFFSET(CPdataAnn!CO$9,$A81,0)/OFFSET(CVMdataAnn!CO$9,$A81,0))),"",CVMdataQly!CO81*(OFFSET(CPdataAnn!CO$9,$A81,0)/OFFSET(CVMdataAnn!CO$9,$A81,0)))</f>
        <v>291.67628016480285</v>
      </c>
      <c r="CP81" s="6">
        <f ca="1">IF(ISERROR(CVMdataQly!CP81*(OFFSET(CPdataAnn!CP$9,$A81,0)/OFFSET(CVMdataAnn!CP$9,$A81,0))),"",CVMdataQly!CP81*(OFFSET(CPdataAnn!CP$9,$A81,0)/OFFSET(CVMdataAnn!CP$9,$A81,0)))</f>
        <v>93.121212121212125</v>
      </c>
      <c r="CQ81" s="6">
        <f ca="1">IF(ISERROR(CVMdataQly!CQ81*(OFFSET(CPdataAnn!CQ$9,$A81,0)/OFFSET(CVMdataAnn!CQ$9,$A81,0))),"",CVMdataQly!CQ81*(OFFSET(CPdataAnn!CQ$9,$A81,0)/OFFSET(CVMdataAnn!CQ$9,$A81,0)))</f>
        <v>539.27545551982848</v>
      </c>
      <c r="CR81" s="6">
        <f ca="1">IF(ISERROR(CVMdataQly!CR81*(OFFSET(CPdataAnn!CR$9,$A81,0)/OFFSET(CVMdataAnn!CR$9,$A81,0))),"",CVMdataQly!CR81*(OFFSET(CPdataAnn!CR$9,$A81,0)/OFFSET(CVMdataAnn!CR$9,$A81,0)))</f>
        <v>25929.216914425328</v>
      </c>
      <c r="CS81" s="6">
        <f ca="1">IF(ISERROR(CVMdataQly!CS81*(OFFSET(CPdataAnn!CS$9,$A81,0)/OFFSET(CVMdataAnn!CS$9,$A81,0))),"",CVMdataQly!CS81*(OFFSET(CPdataAnn!CS$9,$A81,0)/OFFSET(CVMdataAnn!CS$9,$A81,0)))</f>
        <v>9497.3775391383115</v>
      </c>
      <c r="CT81" s="6">
        <f ca="1">IF(ISERROR(CVMdataQly!CT81*(OFFSET(CPdataAnn!CT$9,$A81,0)/OFFSET(CVMdataAnn!CT$9,$A81,0))),"",CVMdataQly!CT81*(OFFSET(CPdataAnn!CT$9,$A81,0)/OFFSET(CVMdataAnn!CT$9,$A81,0)))</f>
        <v>9234.9453086475096</v>
      </c>
      <c r="CU81" s="6">
        <f ca="1">IF(ISERROR(CVMdataQly!CU81*(OFFSET(CPdataAnn!CU$9,$A81,0)/OFFSET(CVMdataAnn!CU$9,$A81,0))),"",CVMdataQly!CU81*(OFFSET(CPdataAnn!CU$9,$A81,0)/OFFSET(CVMdataAnn!CU$9,$A81,0)))</f>
        <v>175.32786885245901</v>
      </c>
      <c r="CV81" s="6">
        <f ca="1">IF(ISERROR(CVMdataQly!CV81*(OFFSET(CPdataAnn!CV$9,$A81,0)/OFFSET(CVMdataAnn!CV$9,$A81,0))),"",CVMdataQly!CV81*(OFFSET(CPdataAnn!CV$9,$A81,0)/OFFSET(CVMdataAnn!CV$9,$A81,0)))</f>
        <v>87.097978227060665</v>
      </c>
      <c r="CW81" s="6">
        <f ca="1">IF(ISERROR(CVMdataQly!CW81*(OFFSET(CPdataAnn!CW$9,$A81,0)/OFFSET(CVMdataAnn!CW$9,$A81,0))),"",CVMdataQly!CW81*(OFFSET(CPdataAnn!CW$9,$A81,0)/OFFSET(CVMdataAnn!CW$9,$A81,0)))</f>
        <v>10081.69207692642</v>
      </c>
      <c r="CX81" s="6">
        <f ca="1">IF(ISERROR(CVMdataQly!CX81*(OFFSET(CPdataAnn!CX$9,$A81,0)/OFFSET(CVMdataAnn!CX$9,$A81,0))),"",CVMdataQly!CX81*(OFFSET(CPdataAnn!CX$9,$A81,0)/OFFSET(CVMdataAnn!CX$9,$A81,0)))</f>
        <v>861.30513535031855</v>
      </c>
      <c r="CY81" s="6">
        <f ca="1">IF(ISERROR(CVMdataQly!CY81*(OFFSET(CPdataAnn!CY$9,$A81,0)/OFFSET(CVMdataAnn!CY$9,$A81,0))),"",CVMdataQly!CY81*(OFFSET(CPdataAnn!CY$9,$A81,0)/OFFSET(CVMdataAnn!CY$9,$A81,0)))</f>
        <v>4653.3231309427629</v>
      </c>
      <c r="CZ81" s="6">
        <f ca="1">IF(ISERROR(CVMdataQly!CZ81*(OFFSET(CPdataAnn!CZ$9,$A81,0)/OFFSET(CVMdataAnn!CZ$9,$A81,0))),"",CVMdataQly!CZ81*(OFFSET(CPdataAnn!CZ$9,$A81,0)/OFFSET(CVMdataAnn!CZ$9,$A81,0)))</f>
        <v>3719.7220687828685</v>
      </c>
      <c r="DA81" s="6">
        <f ca="1">IF(ISERROR(CVMdataQly!DA81*(OFFSET(CPdataAnn!DA$9,$A81,0)/OFFSET(CVMdataAnn!DA$9,$A81,0))),"",CVMdataQly!DA81*(OFFSET(CPdataAnn!DA$9,$A81,0)/OFFSET(CVMdataAnn!DA$9,$A81,0)))</f>
        <v>853.68498031126944</v>
      </c>
      <c r="DB81" s="6">
        <f ca="1">IF(ISERROR(CVMdataQly!DB81*(OFFSET(CPdataAnn!DB$9,$A81,0)/OFFSET(CVMdataAnn!DB$9,$A81,0))),"",CVMdataQly!DB81*(OFFSET(CPdataAnn!DB$9,$A81,0)/OFFSET(CVMdataAnn!DB$9,$A81,0)))</f>
        <v>6351.4006661839248</v>
      </c>
      <c r="DC81" s="6">
        <f ca="1">IF(ISERROR(CVMdataQly!DC81*(OFFSET(CPdataAnn!DC$9,$A81,0)/OFFSET(CVMdataAnn!DC$9,$A81,0))),"",CVMdataQly!DC81*(OFFSET(CPdataAnn!DC$9,$A81,0)/OFFSET(CVMdataAnn!DC$9,$A81,0)))</f>
        <v>778.56860004658745</v>
      </c>
      <c r="DD81" s="6">
        <f ca="1">IF(ISERROR(CVMdataQly!DD81*(OFFSET(CPdataAnn!DD$9,$A81,0)/OFFSET(CVMdataAnn!DD$9,$A81,0))),"",CVMdataQly!DD81*(OFFSET(CPdataAnn!DD$9,$A81,0)/OFFSET(CVMdataAnn!DD$9,$A81,0)))</f>
        <v>1622.0125849484016</v>
      </c>
      <c r="DE81" s="6">
        <f ca="1">IF(ISERROR(CVMdataQly!DE81*(OFFSET(CPdataAnn!DE$9,$A81,0)/OFFSET(CVMdataAnn!DE$9,$A81,0))),"",CVMdataQly!DE81*(OFFSET(CPdataAnn!DE$9,$A81,0)/OFFSET(CVMdataAnn!DE$9,$A81,0)))</f>
        <v>2972.8701569926543</v>
      </c>
      <c r="DF81" s="6">
        <f ca="1">IF(ISERROR(CVMdataQly!DF81*(OFFSET(CPdataAnn!DF$9,$A81,0)/OFFSET(CVMdataAnn!DF$9,$A81,0))),"",CVMdataQly!DF81*(OFFSET(CPdataAnn!DF$9,$A81,0)/OFFSET(CVMdataAnn!DF$9,$A81,0)))</f>
        <v>665.96450271826029</v>
      </c>
      <c r="DG81" s="6">
        <f ca="1">IF(ISERROR(CVMdataQly!DG81*(OFFSET(CPdataAnn!DG$9,$A81,0)/OFFSET(CVMdataAnn!DG$9,$A81,0))),"",CVMdataQly!DG81*(OFFSET(CPdataAnn!DG$9,$A81,0)/OFFSET(CVMdataAnn!DG$9,$A81,0)))</f>
        <v>310.88483547925608</v>
      </c>
      <c r="DH81" s="6">
        <f ca="1">IF(ISERROR(CVMdataQly!DH81*(OFFSET(CPdataAnn!DH$9,$A81,0)/OFFSET(CVMdataAnn!DH$9,$A81,0))),"",CVMdataQly!DH81*(OFFSET(CPdataAnn!DH$9,$A81,0)/OFFSET(CVMdataAnn!DH$9,$A81,0)))</f>
        <v>3793.9877622377626</v>
      </c>
      <c r="DI81" s="6">
        <f ca="1">IF(ISERROR(CVMdataQly!DI81*(OFFSET(CPdataAnn!DI$9,$A81,0)/OFFSET(CVMdataAnn!DI$9,$A81,0))),"",CVMdataQly!DI81*(OFFSET(CPdataAnn!DI$9,$A81,0)/OFFSET(CVMdataAnn!DI$9,$A81,0)))</f>
        <v>138.06185567010309</v>
      </c>
      <c r="DJ81" s="6">
        <f ca="1">IF(ISERROR(CVMdataQly!DJ81*(OFFSET(CPdataAnn!DJ$9,$A81,0)/OFFSET(CVMdataAnn!DJ$9,$A81,0))),"",CVMdataQly!DJ81*(OFFSET(CPdataAnn!DJ$9,$A81,0)/OFFSET(CVMdataAnn!DJ$9,$A81,0)))</f>
        <v>185.58322411533422</v>
      </c>
      <c r="DK81" s="6">
        <f ca="1">IF(ISERROR(CVMdataQly!DK81*(OFFSET(CPdataAnn!DK$9,$A81,0)/OFFSET(CVMdataAnn!DK$9,$A81,0))),"",CVMdataQly!DK81*(OFFSET(CPdataAnn!DK$9,$A81,0)/OFFSET(CVMdataAnn!DK$9,$A81,0)))</f>
        <v>3469.3059250302299</v>
      </c>
      <c r="DL81" s="6">
        <f ca="1">IF(ISERROR(CVMdataQly!DL81*(OFFSET(CPdataAnn!DL$9,$A81,0)/OFFSET(CVMdataAnn!DL$9,$A81,0))),"",CVMdataQly!DL81*(OFFSET(CPdataAnn!DL$9,$A81,0)/OFFSET(CVMdataAnn!DL$9,$A81,0)))</f>
        <v>21212.586812156565</v>
      </c>
      <c r="DM81" s="6">
        <f ca="1">IF(ISERROR(CVMdataQly!DM81*(OFFSET(CPdataAnn!DM$9,$A81,0)/OFFSET(CVMdataAnn!DM$9,$A81,0))),"",CVMdataQly!DM81*(OFFSET(CPdataAnn!DM$9,$A81,0)/OFFSET(CVMdataAnn!DM$9,$A81,0)))</f>
        <v>5272.1488180883862</v>
      </c>
      <c r="DN81" s="6">
        <f ca="1">IF(ISERROR(CVMdataQly!DN81*(OFFSET(CPdataAnn!DN$9,$A81,0)/OFFSET(CVMdataAnn!DN$9,$A81,0))),"",CVMdataQly!DN81*(OFFSET(CPdataAnn!DN$9,$A81,0)/OFFSET(CVMdataAnn!DN$9,$A81,0)))</f>
        <v>1267.3206278026908</v>
      </c>
      <c r="DO81" s="6">
        <f ca="1">IF(ISERROR(CVMdataQly!DO81*(OFFSET(CPdataAnn!DO$9,$A81,0)/OFFSET(CVMdataAnn!DO$9,$A81,0))),"",CVMdataQly!DO81*(OFFSET(CPdataAnn!DO$9,$A81,0)/OFFSET(CVMdataAnn!DO$9,$A81,0)))</f>
        <v>781.27843137254911</v>
      </c>
      <c r="DP81" s="6">
        <f ca="1">IF(ISERROR(CVMdataQly!DP81*(OFFSET(CPdataAnn!DP$9,$A81,0)/OFFSET(CVMdataAnn!DP$9,$A81,0))),"",CVMdataQly!DP81*(OFFSET(CPdataAnn!DP$9,$A81,0)/OFFSET(CVMdataAnn!DP$9,$A81,0)))</f>
        <v>1295.4700544464608</v>
      </c>
      <c r="DQ81" s="6">
        <f ca="1">IF(ISERROR(CVMdataQly!DQ81*(OFFSET(CPdataAnn!DQ$9,$A81,0)/OFFSET(CVMdataAnn!DQ$9,$A81,0))),"",CVMdataQly!DQ81*(OFFSET(CPdataAnn!DQ$9,$A81,0)/OFFSET(CVMdataAnn!DQ$9,$A81,0)))</f>
        <v>1892.6385840707965</v>
      </c>
      <c r="DR81" s="6">
        <f ca="1">IF(ISERROR(CVMdataQly!DR81*(OFFSET(CPdataAnn!DR$9,$A81,0)/OFFSET(CVMdataAnn!DR$9,$A81,0))),"",CVMdataQly!DR81*(OFFSET(CPdataAnn!DR$9,$A81,0)/OFFSET(CVMdataAnn!DR$9,$A81,0)))</f>
        <v>31.836734693877549</v>
      </c>
      <c r="DS81" s="6">
        <f ca="1">IF(ISERROR(CVMdataQly!DS81*(OFFSET(CPdataAnn!DS$9,$A81,0)/OFFSET(CVMdataAnn!DS$9,$A81,0))),"",CVMdataQly!DS81*(OFFSET(CPdataAnn!DS$9,$A81,0)/OFFSET(CVMdataAnn!DS$9,$A81,0)))</f>
        <v>1140.4485168282943</v>
      </c>
      <c r="DT81" s="6">
        <f ca="1">IF(ISERROR(CVMdataQly!DT81*(OFFSET(CPdataAnn!DT$9,$A81,0)/OFFSET(CVMdataAnn!DT$9,$A81,0))),"",CVMdataQly!DT81*(OFFSET(CPdataAnn!DT$9,$A81,0)/OFFSET(CVMdataAnn!DT$9,$A81,0)))</f>
        <v>1096.3152512227657</v>
      </c>
      <c r="DU81" s="6">
        <f ca="1">IF(ISERROR(CVMdataQly!DU81*(OFFSET(CPdataAnn!DU$9,$A81,0)/OFFSET(CVMdataAnn!DU$9,$A81,0))),"",CVMdataQly!DU81*(OFFSET(CPdataAnn!DU$9,$A81,0)/OFFSET(CVMdataAnn!DU$9,$A81,0)))</f>
        <v>28.832369942196532</v>
      </c>
      <c r="DV81" s="6">
        <f ca="1">IF(ISERROR(CVMdataQly!DV81*(OFFSET(CPdataAnn!DV$9,$A81,0)/OFFSET(CVMdataAnn!DV$9,$A81,0))),"",CVMdataQly!DV81*(OFFSET(CPdataAnn!DV$9,$A81,0)/OFFSET(CVMdataAnn!DV$9,$A81,0)))</f>
        <v>15.649484536082475</v>
      </c>
      <c r="DW81" s="6">
        <f ca="1">IF(ISERROR(CVMdataQly!DW81*(OFFSET(CPdataAnn!DW$9,$A81,0)/OFFSET(CVMdataAnn!DW$9,$A81,0))),"",CVMdataQly!DW81*(OFFSET(CPdataAnn!DW$9,$A81,0)/OFFSET(CVMdataAnn!DW$9,$A81,0)))</f>
        <v>5733.9143302180682</v>
      </c>
      <c r="DX81" s="6">
        <f ca="1">IF(ISERROR(CVMdataQly!DX81*(OFFSET(CPdataAnn!DX$9,$A81,0)/OFFSET(CVMdataAnn!DX$9,$A81,0))),"",CVMdataQly!DX81*(OFFSET(CPdataAnn!DX$9,$A81,0)/OFFSET(CVMdataAnn!DX$9,$A81,0)))</f>
        <v>3051.3636037329507</v>
      </c>
      <c r="DY81" s="6">
        <f ca="1">IF(ISERROR(CVMdataQly!DY81*(OFFSET(CPdataAnn!DY$9,$A81,0)/OFFSET(CVMdataAnn!DY$9,$A81,0))),"",CVMdataQly!DY81*(OFFSET(CPdataAnn!DY$9,$A81,0)/OFFSET(CVMdataAnn!DY$9,$A81,0)))</f>
        <v>691.36612654320993</v>
      </c>
      <c r="DZ81" s="6">
        <f ca="1">IF(ISERROR(CVMdataQly!DZ81*(OFFSET(CPdataAnn!DZ$9,$A81,0)/OFFSET(CVMdataAnn!DZ$9,$A81,0))),"",CVMdataQly!DZ81*(OFFSET(CPdataAnn!DZ$9,$A81,0)/OFFSET(CVMdataAnn!DZ$9,$A81,0)))</f>
        <v>960.37061939690295</v>
      </c>
      <c r="EA81" s="6">
        <f ca="1">IF(ISERROR(CVMdataQly!EA81*(OFFSET(CPdataAnn!EA$9,$A81,0)/OFFSET(CVMdataAnn!EA$9,$A81,0))),"",CVMdataQly!EA81*(OFFSET(CPdataAnn!EA$9,$A81,0)/OFFSET(CVMdataAnn!EA$9,$A81,0)))</f>
        <v>714.06324110671937</v>
      </c>
      <c r="EB81" s="6">
        <f ca="1">IF(ISERROR(CVMdataQly!EB81*(OFFSET(CPdataAnn!EB$9,$A81,0)/OFFSET(CVMdataAnn!EB$9,$A81,0))),"",CVMdataQly!EB81*(OFFSET(CPdataAnn!EB$9,$A81,0)/OFFSET(CVMdataAnn!EB$9,$A81,0)))</f>
        <v>315.85758039816233</v>
      </c>
      <c r="EC81" s="6">
        <f ca="1">IF(ISERROR(CVMdataQly!EC81*(OFFSET(CPdataAnn!EC$9,$A81,0)/OFFSET(CVMdataAnn!EC$9,$A81,0))),"",CVMdataQly!EC81*(OFFSET(CPdataAnn!EC$9,$A81,0)/OFFSET(CVMdataAnn!EC$9,$A81,0)))</f>
        <v>6477.0678420941122</v>
      </c>
      <c r="ED81" s="6">
        <f ca="1">IF(ISERROR(CVMdataQly!ED81*(OFFSET(CPdataAnn!ED$9,$A81,0)/OFFSET(CVMdataAnn!ED$9,$A81,0))),"",CVMdataQly!ED81*(OFFSET(CPdataAnn!ED$9,$A81,0)/OFFSET(CVMdataAnn!ED$9,$A81,0)))</f>
        <v>1496.496045814017</v>
      </c>
      <c r="EE81" s="6">
        <f ca="1">IF(ISERROR(CVMdataQly!EE81*(OFFSET(CPdataAnn!EE$9,$A81,0)/OFFSET(CVMdataAnn!EE$9,$A81,0))),"",CVMdataQly!EE81*(OFFSET(CPdataAnn!EE$9,$A81,0)/OFFSET(CVMdataAnn!EE$9,$A81,0)))</f>
        <v>3000.8637010878851</v>
      </c>
      <c r="EF81" s="6">
        <f ca="1">IF(ISERROR(CVMdataQly!EF81*(OFFSET(CPdataAnn!EF$9,$A81,0)/OFFSET(CVMdataAnn!EF$9,$A81,0))),"",CVMdataQly!EF81*(OFFSET(CPdataAnn!EF$9,$A81,0)/OFFSET(CVMdataAnn!EF$9,$A81,0)))</f>
        <v>1978.59297825934</v>
      </c>
      <c r="EG81" s="6">
        <f ca="1">IF(ISERROR(CVMdataQly!EG81*(OFFSET(CPdataAnn!EG$9,$A81,0)/OFFSET(CVMdataAnn!EG$9,$A81,0))),"",CVMdataQly!EG81*(OFFSET(CPdataAnn!EG$9,$A81,0)/OFFSET(CVMdataAnn!EG$9,$A81,0)))</f>
        <v>2576.4693043112261</v>
      </c>
      <c r="EH81" s="6">
        <f ca="1">IF(ISERROR(CVMdataQly!EH81*(OFFSET(CPdataAnn!EH$9,$A81,0)/OFFSET(CVMdataAnn!EH$9,$A81,0))),"",CVMdataQly!EH81*(OFFSET(CPdataAnn!EH$9,$A81,0)/OFFSET(CVMdataAnn!EH$9,$A81,0)))</f>
        <v>695.95760479041917</v>
      </c>
      <c r="EI81" s="6">
        <f ca="1">IF(ISERROR(CVMdataQly!EI81*(OFFSET(CPdataAnn!EI$9,$A81,0)/OFFSET(CVMdataAnn!EI$9,$A81,0))),"",CVMdataQly!EI81*(OFFSET(CPdataAnn!EI$9,$A81,0)/OFFSET(CVMdataAnn!EI$9,$A81,0)))</f>
        <v>1026.1376518218624</v>
      </c>
      <c r="EJ81" s="6">
        <f ca="1">IF(ISERROR(CVMdataQly!EJ81*(OFFSET(CPdataAnn!EJ$9,$A81,0)/OFFSET(CVMdataAnn!EJ$9,$A81,0))),"",CVMdataQly!EJ81*(OFFSET(CPdataAnn!EJ$9,$A81,0)/OFFSET(CVMdataAnn!EJ$9,$A81,0)))</f>
        <v>298.9346861128725</v>
      </c>
      <c r="EK81" s="6">
        <f ca="1">IF(ISERROR(CVMdataQly!EK81*(OFFSET(CPdataAnn!EK$9,$A81,0)/OFFSET(CVMdataAnn!EK$9,$A81,0))),"",CVMdataQly!EK81*(OFFSET(CPdataAnn!EK$9,$A81,0)/OFFSET(CVMdataAnn!EK$9,$A81,0)))</f>
        <v>554.83281924737821</v>
      </c>
      <c r="EL81" s="6" t="str">
        <f ca="1">IF(ISERROR(CVMdataQly!EL81*(OFFSET(CPdataAnn!EL$9,$A81,0)/OFFSET(CVMdataAnn!EL$9,$A81,0))),"",CVMdataQly!EL81*(OFFSET(CPdataAnn!EL$9,$A81,0)/OFFSET(CVMdataAnn!EL$9,$A81,0)))</f>
        <v/>
      </c>
      <c r="EM81" s="6">
        <f ca="1">IF(ISERROR(CVMdataQly!EM81*(OFFSET(CPdataAnn!EM$9,$A81,0)/OFFSET(CVMdataAnn!EM$9,$A81,0))),"",CVMdataQly!EM81*(OFFSET(CPdataAnn!EM$9,$A81,0)/OFFSET(CVMdataAnn!EM$9,$A81,0)))</f>
        <v>2404.6770619739864</v>
      </c>
      <c r="EN81" s="6">
        <f ca="1">IF(ISERROR(CVMdataQly!EN81*(OFFSET(CPdataAnn!EN$9,$A81,0)/OFFSET(CVMdataAnn!EN$9,$A81,0))),"",CVMdataQly!EN81*(OFFSET(CPdataAnn!EN$9,$A81,0)/OFFSET(CVMdataAnn!EN$9,$A81,0)))</f>
        <v>18451.591329285027</v>
      </c>
      <c r="EO81" s="6">
        <f ca="1">IF(ISERROR(CVMdataQly!EO81*(OFFSET(CPdataAnn!EO$9,$A81,0)/OFFSET(CVMdataAnn!EO$9,$A81,0))),"",CVMdataQly!EO81*(OFFSET(CPdataAnn!EO$9,$A81,0)/OFFSET(CVMdataAnn!EO$9,$A81,0)))</f>
        <v>15438.56802764125</v>
      </c>
      <c r="EP81" s="6">
        <f ca="1">IF(ISERROR(CVMdataQly!EP81*(OFFSET(CPdataAnn!EP$9,$A81,0)/OFFSET(CVMdataAnn!EP$9,$A81,0))),"",CVMdataQly!EP81*(OFFSET(CPdataAnn!EP$9,$A81,0)/OFFSET(CVMdataAnn!EP$9,$A81,0)))</f>
        <v>13610.54857703631</v>
      </c>
      <c r="EQ81" s="6">
        <f ca="1">IF(ISERROR(CVMdataQly!EQ81*(OFFSET(CPdataAnn!EQ$9,$A81,0)/OFFSET(CVMdataAnn!EQ$9,$A81,0))),"",CVMdataQly!EQ81*(OFFSET(CPdataAnn!EQ$9,$A81,0)/OFFSET(CVMdataAnn!EQ$9,$A81,0)))</f>
        <v>1828.4558070224457</v>
      </c>
      <c r="ER81" s="6">
        <f ca="1">IF(ISERROR(CVMdataQly!ER81*(OFFSET(CPdataAnn!ER$9,$A81,0)/OFFSET(CVMdataAnn!ER$9,$A81,0))),"",CVMdataQly!ER81*(OFFSET(CPdataAnn!ER$9,$A81,0)/OFFSET(CVMdataAnn!ER$9,$A81,0)))</f>
        <v>3017.3586990843069</v>
      </c>
      <c r="ES81" s="6">
        <f ca="1">IF(ISERROR(CVMdataQly!ES81*(OFFSET(CPdataAnn!ES$9,$A81,0)/OFFSET(CVMdataAnn!ES$9,$A81,0))),"",CVMdataQly!ES81*(OFFSET(CPdataAnn!ES$9,$A81,0)/OFFSET(CVMdataAnn!ES$9,$A81,0)))</f>
        <v>22560.036090520516</v>
      </c>
      <c r="ET81" s="6">
        <f ca="1">IF(ISERROR(CVMdataQly!ET81*(OFFSET(CPdataAnn!ET$9,$A81,0)/OFFSET(CVMdataAnn!ET$9,$A81,0))),"",CVMdataQly!ET81*(OFFSET(CPdataAnn!ET$9,$A81,0)/OFFSET(CVMdataAnn!ET$9,$A81,0)))</f>
        <v>4000.6817060468175</v>
      </c>
      <c r="EU81" s="6">
        <f ca="1">IF(ISERROR(CVMdataQly!EU81*(OFFSET(CPdataAnn!EU$9,$A81,0)/OFFSET(CVMdataAnn!EU$9,$A81,0))),"",CVMdataQly!EU81*(OFFSET(CPdataAnn!EU$9,$A81,0)/OFFSET(CVMdataAnn!EU$9,$A81,0)))</f>
        <v>1233.8032614413466</v>
      </c>
      <c r="EV81" s="6">
        <f ca="1">IF(ISERROR(CVMdataQly!EV81*(OFFSET(CPdataAnn!EV$9,$A81,0)/OFFSET(CVMdataAnn!EV$9,$A81,0))),"",CVMdataQly!EV81*(OFFSET(CPdataAnn!EV$9,$A81,0)/OFFSET(CVMdataAnn!EV$9,$A81,0)))</f>
        <v>286.86634460547504</v>
      </c>
      <c r="EW81" s="6">
        <f ca="1">IF(ISERROR(CVMdataQly!EW81*(OFFSET(CPdataAnn!EW$9,$A81,0)/OFFSET(CVMdataAnn!EW$9,$A81,0))),"",CVMdataQly!EW81*(OFFSET(CPdataAnn!EW$9,$A81,0)/OFFSET(CVMdataAnn!EW$9,$A81,0)))</f>
        <v>2480.3970573516162</v>
      </c>
      <c r="EX81" s="6">
        <f ca="1">IF(ISERROR(CVMdataQly!EX81*(OFFSET(CPdataAnn!EX$9,$A81,0)/OFFSET(CVMdataAnn!EX$9,$A81,0))),"",CVMdataQly!EX81*(OFFSET(CPdataAnn!EX$9,$A81,0)/OFFSET(CVMdataAnn!EX$9,$A81,0)))</f>
        <v>735.97978521794062</v>
      </c>
      <c r="EY81" s="6">
        <f ca="1">IF(ISERROR(CVMdataQly!EY81*(OFFSET(CPdataAnn!EY$9,$A81,0)/OFFSET(CVMdataAnn!EY$9,$A81,0))),"",CVMdataQly!EY81*(OFFSET(CPdataAnn!EY$9,$A81,0)/OFFSET(CVMdataAnn!EY$9,$A81,0)))</f>
        <v>1340.9152542372881</v>
      </c>
      <c r="EZ81" s="6">
        <f ca="1">IF(ISERROR(CVMdataQly!EZ81*(OFFSET(CPdataAnn!EZ$9,$A81,0)/OFFSET(CVMdataAnn!EZ$9,$A81,0))),"",CVMdataQly!EZ81*(OFFSET(CPdataAnn!EZ$9,$A81,0)/OFFSET(CVMdataAnn!EZ$9,$A81,0)))</f>
        <v>876.40869054609516</v>
      </c>
      <c r="FA81" s="6">
        <f ca="1">IF(ISERROR(CVMdataQly!FA81*(OFFSET(CPdataAnn!FA$9,$A81,0)/OFFSET(CVMdataAnn!FA$9,$A81,0))),"",CVMdataQly!FA81*(OFFSET(CPdataAnn!FA$9,$A81,0)/OFFSET(CVMdataAnn!FA$9,$A81,0)))</f>
        <v>463.49923037455108</v>
      </c>
      <c r="FB81" s="6">
        <f ca="1">IF(ISERROR(CVMdataQly!FB81*(OFFSET(CPdataAnn!FB$9,$A81,0)/OFFSET(CVMdataAnn!FB$9,$A81,0))),"",CVMdataQly!FB81*(OFFSET(CPdataAnn!FB$9,$A81,0)/OFFSET(CVMdataAnn!FB$9,$A81,0)))</f>
        <v>2129.9250724437697</v>
      </c>
      <c r="FC81" s="6">
        <f ca="1">IF(ISERROR(CVMdataQly!FC81*(OFFSET(CPdataAnn!FC$9,$A81,0)/OFFSET(CVMdataAnn!FC$9,$A81,0))),"",CVMdataQly!FC81*(OFFSET(CPdataAnn!FC$9,$A81,0)/OFFSET(CVMdataAnn!FC$9,$A81,0)))</f>
        <v>3701.2443409032544</v>
      </c>
      <c r="FD81" s="6">
        <f ca="1">IF(ISERROR(CVMdataQly!FD81*(OFFSET(CPdataAnn!FD$9,$A81,0)/OFFSET(CVMdataAnn!FD$9,$A81,0))),"",CVMdataQly!FD81*(OFFSET(CPdataAnn!FD$9,$A81,0)/OFFSET(CVMdataAnn!FD$9,$A81,0)))</f>
        <v>1833.6832118477382</v>
      </c>
      <c r="FE81" s="6">
        <f ca="1">IF(ISERROR(CVMdataQly!FE81*(OFFSET(CPdataAnn!FE$9,$A81,0)/OFFSET(CVMdataAnn!FE$9,$A81,0))),"",CVMdataQly!FE81*(OFFSET(CPdataAnn!FE$9,$A81,0)/OFFSET(CVMdataAnn!FE$9,$A81,0)))</f>
        <v>769.90344144590244</v>
      </c>
      <c r="FF81" s="6">
        <f ca="1">IF(ISERROR(CVMdataQly!FF81*(OFFSET(CPdataAnn!FF$9,$A81,0)/OFFSET(CVMdataAnn!FF$9,$A81,0))),"",CVMdataQly!FF81*(OFFSET(CPdataAnn!FF$9,$A81,0)/OFFSET(CVMdataAnn!FF$9,$A81,0)))</f>
        <v>249.70129870129873</v>
      </c>
      <c r="FG81" s="6">
        <f ca="1">IF(ISERROR(CVMdataQly!FG81*(OFFSET(CPdataAnn!FG$9,$A81,0)/OFFSET(CVMdataAnn!FG$9,$A81,0))),"",CVMdataQly!FG81*(OFFSET(CPdataAnn!FG$9,$A81,0)/OFFSET(CVMdataAnn!FG$9,$A81,0)))</f>
        <v>849.84370224841734</v>
      </c>
      <c r="FH81" s="6" t="str">
        <f ca="1">IF(ISERROR(CVMdataQly!FH81*(OFFSET(CPdataAnn!FH$9,$A81,0)/OFFSET(CVMdataAnn!FH$9,$A81,0))),"",CVMdataQly!FH81*(OFFSET(CPdataAnn!FH$9,$A81,0)/OFFSET(CVMdataAnn!FH$9,$A81,0)))</f>
        <v/>
      </c>
      <c r="FI81" s="6">
        <f ca="1">IF(ISERROR(CVMdataQly!FI81*(OFFSET(CPdataAnn!FI$9,$A81,0)/OFFSET(CVMdataAnn!FI$9,$A81,0))),"",CVMdataQly!FI81*(OFFSET(CPdataAnn!FI$9,$A81,0)/OFFSET(CVMdataAnn!FI$9,$A81,0)))</f>
        <v>8152.8833690221272</v>
      </c>
      <c r="FJ81" s="6">
        <f ca="1">IF(ISERROR(CVMdataQly!FJ81*(OFFSET(CPdataAnn!FJ$9,$A81,0)/OFFSET(CVMdataAnn!FJ$9,$A81,0))),"",CVMdataQly!FJ81*(OFFSET(CPdataAnn!FJ$9,$A81,0)/OFFSET(CVMdataAnn!FJ$9,$A81,0)))</f>
        <v>3907.5821828601197</v>
      </c>
      <c r="FK81" s="6">
        <f ca="1">IF(ISERROR(CVMdataQly!FK81*(OFFSET(CPdataAnn!FK$9,$A81,0)/OFFSET(CVMdataAnn!FK$9,$A81,0))),"",CVMdataQly!FK81*(OFFSET(CPdataAnn!FK$9,$A81,0)/OFFSET(CVMdataAnn!FK$9,$A81,0)))</f>
        <v>4258.7667249055967</v>
      </c>
      <c r="FL81" s="6">
        <f ca="1">IF(ISERROR(CVMdataQly!FL81*(OFFSET(CPdataAnn!FL$9,$A81,0)/OFFSET(CVMdataAnn!FL$9,$A81,0))),"",CVMdataQly!FL81*(OFFSET(CPdataAnn!FL$9,$A81,0)/OFFSET(CVMdataAnn!FL$9,$A81,0)))</f>
        <v>2530.044839150416</v>
      </c>
    </row>
    <row r="82" spans="1:168" x14ac:dyDescent="0.25">
      <c r="A82" s="6">
        <f t="shared" si="1"/>
        <v>19</v>
      </c>
      <c r="B82" s="1">
        <v>37681</v>
      </c>
      <c r="C82" s="6">
        <f ca="1">IF(ISERROR(CVMdataQly!C82*(OFFSET(CPdataAnn!C$9,$A82,0)/OFFSET(CVMdataAnn!C$9,$A82,0))),"",CVMdataQly!C82*(OFFSET(CPdataAnn!C$9,$A82,0)/OFFSET(CVMdataAnn!C$9,$A82,0)))</f>
        <v>196062.28950918335</v>
      </c>
      <c r="D82" s="6">
        <f ca="1">IF(ISERROR(CVMdataQly!D82*(OFFSET(CPdataAnn!D$9,$A82,0)/OFFSET(CVMdataAnn!D$9,$A82,0))),"",CVMdataQly!D82*(OFFSET(CPdataAnn!D$9,$A82,0)/OFFSET(CVMdataAnn!D$9,$A82,0)))</f>
        <v>3322.3553003533571</v>
      </c>
      <c r="E82" s="6">
        <f ca="1">IF(ISERROR(CVMdataQly!E82*(OFFSET(CPdataAnn!E$9,$A82,0)/OFFSET(CVMdataAnn!E$9,$A82,0))),"",CVMdataQly!E82*(OFFSET(CPdataAnn!E$9,$A82,0)/OFFSET(CVMdataAnn!E$9,$A82,0)))</f>
        <v>192740.52831324082</v>
      </c>
      <c r="F82" s="6">
        <f ca="1">IF(ISERROR(CVMdataQly!F82*(OFFSET(CPdataAnn!F$9,$A82,0)/OFFSET(CVMdataAnn!F$9,$A82,0))),"",CVMdataQly!F82*(OFFSET(CPdataAnn!F$9,$A82,0)/OFFSET(CVMdataAnn!F$9,$A82,0)))</f>
        <v>15694.78264525351</v>
      </c>
      <c r="G82" s="6">
        <f ca="1">IF(ISERROR(CVMdataQly!G82*(OFFSET(CPdataAnn!G$9,$A82,0)/OFFSET(CVMdataAnn!G$9,$A82,0))),"",CVMdataQly!G82*(OFFSET(CPdataAnn!G$9,$A82,0)/OFFSET(CVMdataAnn!G$9,$A82,0)))</f>
        <v>8327.3671226732458</v>
      </c>
      <c r="H82" s="6">
        <f ca="1">IF(ISERROR(CVMdataQly!H82*(OFFSET(CPdataAnn!H$9,$A82,0)/OFFSET(CVMdataAnn!H$9,$A82,0))),"",CVMdataQly!H82*(OFFSET(CPdataAnn!H$9,$A82,0)/OFFSET(CVMdataAnn!H$9,$A82,0)))</f>
        <v>9913.7784636704346</v>
      </c>
      <c r="I82" s="6">
        <f ca="1">IF(ISERROR(CVMdataQly!I82*(OFFSET(CPdataAnn!I$9,$A82,0)/OFFSET(CVMdataAnn!I$9,$A82,0))),"",CVMdataQly!I82*(OFFSET(CPdataAnn!I$9,$A82,0)/OFFSET(CVMdataAnn!I$9,$A82,0)))</f>
        <v>48900.917692050694</v>
      </c>
      <c r="J82" s="6">
        <f ca="1">IF(ISERROR(CVMdataQly!J82*(OFFSET(CPdataAnn!J$9,$A82,0)/OFFSET(CVMdataAnn!J$9,$A82,0))),"",CVMdataQly!J82*(OFFSET(CPdataAnn!J$9,$A82,0)/OFFSET(CVMdataAnn!J$9,$A82,0)))</f>
        <v>10024.266127030794</v>
      </c>
      <c r="K82" s="6">
        <f ca="1">IF(ISERROR(CVMdataQly!K82*(OFFSET(CPdataAnn!K$9,$A82,0)/OFFSET(CVMdataAnn!K$9,$A82,0))),"",CVMdataQly!K82*(OFFSET(CPdataAnn!K$9,$A82,0)/OFFSET(CVMdataAnn!K$9,$A82,0)))</f>
        <v>2787.7225207620909</v>
      </c>
      <c r="L82" s="6">
        <f ca="1">IF(ISERROR(CVMdataQly!L82*(OFFSET(CPdataAnn!L$9,$A82,0)/OFFSET(CVMdataAnn!L$9,$A82,0))),"",CVMdataQly!L82*(OFFSET(CPdataAnn!L$9,$A82,0)/OFFSET(CVMdataAnn!L$9,$A82,0)))</f>
        <v>26958.709643474886</v>
      </c>
      <c r="M82" s="6">
        <f ca="1">IF(ISERROR(CVMdataQly!M82*(OFFSET(CPdataAnn!M$9,$A82,0)/OFFSET(CVMdataAnn!M$9,$A82,0))),"",CVMdataQly!M82*(OFFSET(CPdataAnn!M$9,$A82,0)/OFFSET(CVMdataAnn!M$9,$A82,0)))</f>
        <v>3781.8257453525075</v>
      </c>
      <c r="N82" s="6">
        <f ca="1">IF(ISERROR(CVMdataQly!N82*(OFFSET(CPdataAnn!N$9,$A82,0)/OFFSET(CVMdataAnn!N$9,$A82,0))),"",CVMdataQly!N82*(OFFSET(CPdataAnn!N$9,$A82,0)/OFFSET(CVMdataAnn!N$9,$A82,0)))</f>
        <v>21042.001121276826</v>
      </c>
      <c r="O82" s="6">
        <f ca="1">IF(ISERROR(CVMdataQly!O82*(OFFSET(CPdataAnn!O$9,$A82,0)/OFFSET(CVMdataAnn!O$9,$A82,0))),"",CVMdataQly!O82*(OFFSET(CPdataAnn!O$9,$A82,0)/OFFSET(CVMdataAnn!O$9,$A82,0)))</f>
        <v>2557.3465853499447</v>
      </c>
      <c r="P82" s="6">
        <f ca="1">IF(ISERROR(CVMdataQly!P82*(OFFSET(CPdataAnn!P$9,$A82,0)/OFFSET(CVMdataAnn!P$9,$A82,0))),"",CVMdataQly!P82*(OFFSET(CPdataAnn!P$9,$A82,0)/OFFSET(CVMdataAnn!P$9,$A82,0)))</f>
        <v>18808.743507965417</v>
      </c>
      <c r="Q82" s="6">
        <f ca="1">IF(ISERROR(CVMdataQly!Q82*(OFFSET(CPdataAnn!Q$9,$A82,0)/OFFSET(CVMdataAnn!Q$9,$A82,0))),"",CVMdataQly!Q82*(OFFSET(CPdataAnn!Q$9,$A82,0)/OFFSET(CVMdataAnn!Q$9,$A82,0)))</f>
        <v>24002.202286149433</v>
      </c>
      <c r="R82" s="6">
        <f ca="1">IF(ISERROR(CVMdataQly!R82*(OFFSET(CPdataAnn!R$9,$A82,0)/OFFSET(CVMdataAnn!R$9,$A82,0))),"",CVMdataQly!R82*(OFFSET(CPdataAnn!R$9,$A82,0)/OFFSET(CVMdataAnn!R$9,$A82,0)))</f>
        <v>15694.78264525351</v>
      </c>
      <c r="S82" s="6">
        <f ca="1">IF(ISERROR(CVMdataQly!S82*(OFFSET(CPdataAnn!S$9,$A82,0)/OFFSET(CVMdataAnn!S$9,$A82,0))),"",CVMdataQly!S82*(OFFSET(CPdataAnn!S$9,$A82,0)/OFFSET(CVMdataAnn!S$9,$A82,0)))</f>
        <v>13893.513917094731</v>
      </c>
      <c r="T82" s="6">
        <f ca="1">IF(ISERROR(CVMdataQly!T82*(OFFSET(CPdataAnn!T$9,$A82,0)/OFFSET(CVMdataAnn!T$9,$A82,0))),"",CVMdataQly!T82*(OFFSET(CPdataAnn!T$9,$A82,0)/OFFSET(CVMdataAnn!T$9,$A82,0)))</f>
        <v>2463.6150266405884</v>
      </c>
      <c r="U82" s="6">
        <f ca="1">IF(ISERROR(CVMdataQly!U82*(OFFSET(CPdataAnn!U$9,$A82,0)/OFFSET(CVMdataAnn!U$9,$A82,0))),"",CVMdataQly!U82*(OFFSET(CPdataAnn!U$9,$A82,0)/OFFSET(CVMdataAnn!U$9,$A82,0)))</f>
        <v>3220.9248554913297</v>
      </c>
      <c r="V82" s="6">
        <f ca="1">IF(ISERROR(CVMdataQly!V82*(OFFSET(CPdataAnn!V$9,$A82,0)/OFFSET(CVMdataAnn!V$9,$A82,0))),"",CVMdataQly!V82*(OFFSET(CPdataAnn!V$9,$A82,0)/OFFSET(CVMdataAnn!V$9,$A82,0)))</f>
        <v>557.35989661856559</v>
      </c>
      <c r="W82" s="6">
        <f ca="1">IF(ISERROR(CVMdataQly!W82*(OFFSET(CPdataAnn!W$9,$A82,0)/OFFSET(CVMdataAnn!W$9,$A82,0))),"",CVMdataQly!W82*(OFFSET(CPdataAnn!W$9,$A82,0)/OFFSET(CVMdataAnn!W$9,$A82,0)))</f>
        <v>1896.6926691729323</v>
      </c>
      <c r="X82" s="6">
        <f ca="1">IF(ISERROR(CVMdataQly!X82*(OFFSET(CPdataAnn!X$9,$A82,0)/OFFSET(CVMdataAnn!X$9,$A82,0))),"",CVMdataQly!X82*(OFFSET(CPdataAnn!X$9,$A82,0)/OFFSET(CVMdataAnn!X$9,$A82,0)))</f>
        <v>417.14142091152809</v>
      </c>
      <c r="Y82" s="6">
        <f ca="1">IF(ISERROR(CVMdataQly!Y82*(OFFSET(CPdataAnn!Y$9,$A82,0)/OFFSET(CVMdataAnn!Y$9,$A82,0))),"",CVMdataQly!Y82*(OFFSET(CPdataAnn!Y$9,$A82,0)/OFFSET(CVMdataAnn!Y$9,$A82,0)))</f>
        <v>1198.9815392968644</v>
      </c>
      <c r="Z82" s="6">
        <f ca="1">IF(ISERROR(CVMdataQly!Z82*(OFFSET(CPdataAnn!Z$9,$A82,0)/OFFSET(CVMdataAnn!Z$9,$A82,0))),"",CVMdataQly!Z82*(OFFSET(CPdataAnn!Z$9,$A82,0)/OFFSET(CVMdataAnn!Z$9,$A82,0)))</f>
        <v>2182.8430383616078</v>
      </c>
      <c r="AA82" s="6">
        <f ca="1">IF(ISERROR(CVMdataQly!AA82*(OFFSET(CPdataAnn!AA$9,$A82,0)/OFFSET(CVMdataAnn!AA$9,$A82,0))),"",CVMdataQly!AA82*(OFFSET(CPdataAnn!AA$9,$A82,0)/OFFSET(CVMdataAnn!AA$9,$A82,0)))</f>
        <v>1595.1388940262623</v>
      </c>
      <c r="AB82" s="6">
        <f ca="1">IF(ISERROR(CVMdataQly!AB82*(OFFSET(CPdataAnn!AB$9,$A82,0)/OFFSET(CVMdataAnn!AB$9,$A82,0))),"",CVMdataQly!AB82*(OFFSET(CPdataAnn!AB$9,$A82,0)/OFFSET(CVMdataAnn!AB$9,$A82,0)))</f>
        <v>360.72346368715085</v>
      </c>
      <c r="AC82" s="6">
        <f ca="1">IF(ISERROR(CVMdataQly!AC82*(OFFSET(CPdataAnn!AC$9,$A82,0)/OFFSET(CVMdataAnn!AC$9,$A82,0))),"",CVMdataQly!AC82*(OFFSET(CPdataAnn!AC$9,$A82,0)/OFFSET(CVMdataAnn!AC$9,$A82,0)))</f>
        <v>1800.304949117161</v>
      </c>
      <c r="AD82" s="6">
        <f ca="1">IF(ISERROR(CVMdataQly!AD82*(OFFSET(CPdataAnn!AD$9,$A82,0)/OFFSET(CVMdataAnn!AD$9,$A82,0))),"",CVMdataQly!AD82*(OFFSET(CPdataAnn!AD$9,$A82,0)/OFFSET(CVMdataAnn!AD$9,$A82,0)))</f>
        <v>406.7831325301205</v>
      </c>
      <c r="AE82" s="6">
        <f ca="1">IF(ISERROR(CVMdataQly!AE82*(OFFSET(CPdataAnn!AE$9,$A82,0)/OFFSET(CVMdataAnn!AE$9,$A82,0))),"",CVMdataQly!AE82*(OFFSET(CPdataAnn!AE$9,$A82,0)/OFFSET(CVMdataAnn!AE$9,$A82,0)))</f>
        <v>1394.3789638231353</v>
      </c>
      <c r="AF82" s="6">
        <f ca="1">IF(ISERROR(CVMdataQly!AF82*(OFFSET(CPdataAnn!AF$9,$A82,0)/OFFSET(CVMdataAnn!AF$9,$A82,0))),"",CVMdataQly!AF82*(OFFSET(CPdataAnn!AF$9,$A82,0)/OFFSET(CVMdataAnn!AF$9,$A82,0)))</f>
        <v>8327.3671226732458</v>
      </c>
      <c r="AG82" s="6">
        <f ca="1">IF(ISERROR(CVMdataQly!AG82*(OFFSET(CPdataAnn!AG$9,$A82,0)/OFFSET(CVMdataAnn!AG$9,$A82,0))),"",CVMdataQly!AG82*(OFFSET(CPdataAnn!AG$9,$A82,0)/OFFSET(CVMdataAnn!AG$9,$A82,0)))</f>
        <v>3074.656384667725</v>
      </c>
      <c r="AH82" s="6">
        <f ca="1">IF(ISERROR(CVMdataQly!AH82*(OFFSET(CPdataAnn!AH$9,$A82,0)/OFFSET(CVMdataAnn!AH$9,$A82,0))),"",CVMdataQly!AH82*(OFFSET(CPdataAnn!AH$9,$A82,0)/OFFSET(CVMdataAnn!AH$9,$A82,0)))</f>
        <v>782.11493800432982</v>
      </c>
      <c r="AI82" s="6">
        <f ca="1">IF(ISERROR(CVMdataQly!AI82*(OFFSET(CPdataAnn!AI$9,$A82,0)/OFFSET(CVMdataAnn!AI$9,$A82,0))),"",CVMdataQly!AI82*(OFFSET(CPdataAnn!AI$9,$A82,0)/OFFSET(CVMdataAnn!AI$9,$A82,0)))</f>
        <v>1407.987714987715</v>
      </c>
      <c r="AJ82" s="6">
        <f ca="1">IF(ISERROR(CVMdataQly!AJ82*(OFFSET(CPdataAnn!AJ$9,$A82,0)/OFFSET(CVMdataAnn!AJ$9,$A82,0))),"",CVMdataQly!AJ82*(OFFSET(CPdataAnn!AJ$9,$A82,0)/OFFSET(CVMdataAnn!AJ$9,$A82,0)))</f>
        <v>885.73542702214195</v>
      </c>
      <c r="AK82" s="6">
        <f ca="1">IF(ISERROR(CVMdataQly!AK82*(OFFSET(CPdataAnn!AK$9,$A82,0)/OFFSET(CVMdataAnn!AK$9,$A82,0))),"",CVMdataQly!AK82*(OFFSET(CPdataAnn!AK$9,$A82,0)/OFFSET(CVMdataAnn!AK$9,$A82,0)))</f>
        <v>3767.5099930714705</v>
      </c>
      <c r="AL82" s="6">
        <f ca="1">IF(ISERROR(CVMdataQly!AL82*(OFFSET(CPdataAnn!AL$9,$A82,0)/OFFSET(CVMdataAnn!AL$9,$A82,0))),"",CVMdataQly!AL82*(OFFSET(CPdataAnn!AL$9,$A82,0)/OFFSET(CVMdataAnn!AL$9,$A82,0)))</f>
        <v>1477.1651134521881</v>
      </c>
      <c r="AM82" s="6">
        <f ca="1">IF(ISERROR(CVMdataQly!AM82*(OFFSET(CPdataAnn!AM$9,$A82,0)/OFFSET(CVMdataAnn!AM$9,$A82,0))),"",CVMdataQly!AM82*(OFFSET(CPdataAnn!AM$9,$A82,0)/OFFSET(CVMdataAnn!AM$9,$A82,0)))</f>
        <v>9913.7784636704346</v>
      </c>
      <c r="AN82" s="6">
        <f ca="1">IF(ISERROR(CVMdataQly!AN82*(OFFSET(CPdataAnn!AN$9,$A82,0)/OFFSET(CVMdataAnn!AN$9,$A82,0))),"",CVMdataQly!AN82*(OFFSET(CPdataAnn!AN$9,$A82,0)/OFFSET(CVMdataAnn!AN$9,$A82,0)))</f>
        <v>8610.1644386479729</v>
      </c>
      <c r="AO82" s="6">
        <f ca="1">IF(ISERROR(CVMdataQly!AO82*(OFFSET(CPdataAnn!AO$9,$A82,0)/OFFSET(CVMdataAnn!AO$9,$A82,0))),"",CVMdataQly!AO82*(OFFSET(CPdataAnn!AO$9,$A82,0)/OFFSET(CVMdataAnn!AO$9,$A82,0)))</f>
        <v>98.574675324675312</v>
      </c>
      <c r="AP82" s="6">
        <f ca="1">IF(ISERROR(CVMdataQly!AP82*(OFFSET(CPdataAnn!AP$9,$A82,0)/OFFSET(CVMdataAnn!AP$9,$A82,0))),"",CVMdataQly!AP82*(OFFSET(CPdataAnn!AP$9,$A82,0)/OFFSET(CVMdataAnn!AP$9,$A82,0)))</f>
        <v>8111.2711291413125</v>
      </c>
      <c r="AQ82" s="6">
        <f ca="1">IF(ISERROR(CVMdataQly!AQ82*(OFFSET(CPdataAnn!AQ$9,$A82,0)/OFFSET(CVMdataAnn!AQ$9,$A82,0))),"",CVMdataQly!AQ82*(OFFSET(CPdataAnn!AQ$9,$A82,0)/OFFSET(CVMdataAnn!AQ$9,$A82,0)))</f>
        <v>211.10294117647058</v>
      </c>
      <c r="AR82" s="6">
        <f ca="1">IF(ISERROR(CVMdataQly!AR82*(OFFSET(CPdataAnn!AR$9,$A82,0)/OFFSET(CVMdataAnn!AR$9,$A82,0))),"",CVMdataQly!AR82*(OFFSET(CPdataAnn!AR$9,$A82,0)/OFFSET(CVMdataAnn!AR$9,$A82,0)))</f>
        <v>189.13560666137985</v>
      </c>
      <c r="AS82" s="6">
        <f ca="1">IF(ISERROR(CVMdataQly!AS82*(OFFSET(CPdataAnn!AS$9,$A82,0)/OFFSET(CVMdataAnn!AS$9,$A82,0))),"",CVMdataQly!AS82*(OFFSET(CPdataAnn!AS$9,$A82,0)/OFFSET(CVMdataAnn!AS$9,$A82,0)))</f>
        <v>1303.9755980861244</v>
      </c>
      <c r="AT82" s="6">
        <f ca="1">IF(ISERROR(CVMdataQly!AT82*(OFFSET(CPdataAnn!AT$9,$A82,0)/OFFSET(CVMdataAnn!AT$9,$A82,0))),"",CVMdataQly!AT82*(OFFSET(CPdataAnn!AT$9,$A82,0)/OFFSET(CVMdataAnn!AT$9,$A82,0)))</f>
        <v>1289.8086240310076</v>
      </c>
      <c r="AU82" s="6">
        <f ca="1">IF(ISERROR(CVMdataQly!AU82*(OFFSET(CPdataAnn!AU$9,$A82,0)/OFFSET(CVMdataAnn!AU$9,$A82,0))),"",CVMdataQly!AU82*(OFFSET(CPdataAnn!AU$9,$A82,0)/OFFSET(CVMdataAnn!AU$9,$A82,0)))</f>
        <v>12.641509433962263</v>
      </c>
      <c r="AV82" s="6">
        <f ca="1">IF(ISERROR(CVMdataQly!AV82*(OFFSET(CPdataAnn!AV$9,$A82,0)/OFFSET(CVMdataAnn!AV$9,$A82,0))),"",CVMdataQly!AV82*(OFFSET(CPdataAnn!AV$9,$A82,0)/OFFSET(CVMdataAnn!AV$9,$A82,0)))</f>
        <v>48900.917692050694</v>
      </c>
      <c r="AW82" s="6">
        <f ca="1">IF(ISERROR(CVMdataQly!AW82*(OFFSET(CPdataAnn!AW$9,$A82,0)/OFFSET(CVMdataAnn!AW$9,$A82,0))),"",CVMdataQly!AW82*(OFFSET(CPdataAnn!AW$9,$A82,0)/OFFSET(CVMdataAnn!AW$9,$A82,0)))</f>
        <v>8079.7595116901039</v>
      </c>
      <c r="AX82" s="6">
        <f ca="1">IF(ISERROR(CVMdataQly!AX82*(OFFSET(CPdataAnn!AX$9,$A82,0)/OFFSET(CVMdataAnn!AX$9,$A82,0))),"",CVMdataQly!AX82*(OFFSET(CPdataAnn!AX$9,$A82,0)/OFFSET(CVMdataAnn!AX$9,$A82,0)))</f>
        <v>8053.0402232944589</v>
      </c>
      <c r="AY82" s="6">
        <f ca="1">IF(ISERROR(CVMdataQly!AY82*(OFFSET(CPdataAnn!AY$9,$A82,0)/OFFSET(CVMdataAnn!AY$9,$A82,0))),"",CVMdataQly!AY82*(OFFSET(CPdataAnn!AY$9,$A82,0)/OFFSET(CVMdataAnn!AY$9,$A82,0)))</f>
        <v>27.062068965517241</v>
      </c>
      <c r="AZ82" s="6">
        <f ca="1">IF(ISERROR(CVMdataQly!AZ82*(OFFSET(CPdataAnn!AZ$9,$A82,0)/OFFSET(CVMdataAnn!AZ$9,$A82,0))),"",CVMdataQly!AZ82*(OFFSET(CPdataAnn!AZ$9,$A82,0)/OFFSET(CVMdataAnn!AZ$9,$A82,0)))</f>
        <v>35193.642843356218</v>
      </c>
      <c r="BA82" s="6">
        <f ca="1">IF(ISERROR(CVMdataQly!BA82*(OFFSET(CPdataAnn!BA$9,$A82,0)/OFFSET(CVMdataAnn!BA$9,$A82,0))),"",CVMdataQly!BA82*(OFFSET(CPdataAnn!BA$9,$A82,0)/OFFSET(CVMdataAnn!BA$9,$A82,0)))</f>
        <v>33893.825554389528</v>
      </c>
      <c r="BB82" s="6">
        <f ca="1">IF(ISERROR(CVMdataQly!BB82*(OFFSET(CPdataAnn!BB$9,$A82,0)/OFFSET(CVMdataAnn!BB$9,$A82,0))),"",CVMdataQly!BB82*(OFFSET(CPdataAnn!BB$9,$A82,0)/OFFSET(CVMdataAnn!BB$9,$A82,0)))</f>
        <v>1300.6532561505064</v>
      </c>
      <c r="BC82" s="6">
        <f ca="1">IF(ISERROR(CVMdataQly!BC82*(OFFSET(CPdataAnn!BC$9,$A82,0)/OFFSET(CVMdataAnn!BC$9,$A82,0))),"",CVMdataQly!BC82*(OFFSET(CPdataAnn!BC$9,$A82,0)/OFFSET(CVMdataAnn!BC$9,$A82,0)))</f>
        <v>436.33869379717754</v>
      </c>
      <c r="BD82" s="6">
        <f ca="1">IF(ISERROR(CVMdataQly!BD82*(OFFSET(CPdataAnn!BD$9,$A82,0)/OFFSET(CVMdataAnn!BD$9,$A82,0))),"",CVMdataQly!BD82*(OFFSET(CPdataAnn!BD$9,$A82,0)/OFFSET(CVMdataAnn!BD$9,$A82,0)))</f>
        <v>208.77051367578383</v>
      </c>
      <c r="BE82" s="6">
        <f ca="1">IF(ISERROR(CVMdataQly!BE82*(OFFSET(CPdataAnn!BE$9,$A82,0)/OFFSET(CVMdataAnn!BE$9,$A82,0))),"",CVMdataQly!BE82*(OFFSET(CPdataAnn!BE$9,$A82,0)/OFFSET(CVMdataAnn!BE$9,$A82,0)))</f>
        <v>226.93548387096774</v>
      </c>
      <c r="BF82" s="6">
        <f ca="1">IF(ISERROR(CVMdataQly!BF82*(OFFSET(CPdataAnn!BF$9,$A82,0)/OFFSET(CVMdataAnn!BF$9,$A82,0))),"",CVMdataQly!BF82*(OFFSET(CPdataAnn!BF$9,$A82,0)/OFFSET(CVMdataAnn!BF$9,$A82,0)))</f>
        <v>1457.4488245284704</v>
      </c>
      <c r="BG82" s="6">
        <f ca="1">IF(ISERROR(CVMdataQly!BG82*(OFFSET(CPdataAnn!BG$9,$A82,0)/OFFSET(CVMdataAnn!BG$9,$A82,0))),"",CVMdataQly!BG82*(OFFSET(CPdataAnn!BG$9,$A82,0)/OFFSET(CVMdataAnn!BG$9,$A82,0)))</f>
        <v>731.02275132275133</v>
      </c>
      <c r="BH82" s="6">
        <f ca="1">IF(ISERROR(CVMdataQly!BH82*(OFFSET(CPdataAnn!BH$9,$A82,0)/OFFSET(CVMdataAnn!BH$9,$A82,0))),"",CVMdataQly!BH82*(OFFSET(CPdataAnn!BH$9,$A82,0)/OFFSET(CVMdataAnn!BH$9,$A82,0)))</f>
        <v>42.246696035242294</v>
      </c>
      <c r="BI82" s="6">
        <f ca="1">IF(ISERROR(CVMdataQly!BI82*(OFFSET(CPdataAnn!BI$9,$A82,0)/OFFSET(CVMdataAnn!BI$9,$A82,0))),"",CVMdataQly!BI82*(OFFSET(CPdataAnn!BI$9,$A82,0)/OFFSET(CVMdataAnn!BI$9,$A82,0)))</f>
        <v>683.75841209829866</v>
      </c>
      <c r="BJ82" s="6" t="str">
        <f ca="1">IF(ISERROR(CVMdataQly!BJ82*(OFFSET(CPdataAnn!BJ$9,$A82,0)/OFFSET(CVMdataAnn!BJ$9,$A82,0))),"",CVMdataQly!BJ82*(OFFSET(CPdataAnn!BJ$9,$A82,0)/OFFSET(CVMdataAnn!BJ$9,$A82,0)))</f>
        <v/>
      </c>
      <c r="BK82" s="6">
        <f ca="1">IF(ISERROR(CVMdataQly!BK82*(OFFSET(CPdataAnn!BK$9,$A82,0)/OFFSET(CVMdataAnn!BK$9,$A82,0))),"",CVMdataQly!BK82*(OFFSET(CPdataAnn!BK$9,$A82,0)/OFFSET(CVMdataAnn!BK$9,$A82,0)))</f>
        <v>3735.5679128033139</v>
      </c>
      <c r="BL82" s="6">
        <f ca="1">IF(ISERROR(CVMdataQly!BL82*(OFFSET(CPdataAnn!BL$9,$A82,0)/OFFSET(CVMdataAnn!BL$9,$A82,0))),"",CVMdataQly!BL82*(OFFSET(CPdataAnn!BL$9,$A82,0)/OFFSET(CVMdataAnn!BL$9,$A82,0)))</f>
        <v>1866.4224309983936</v>
      </c>
      <c r="BM82" s="6">
        <f ca="1">IF(ISERROR(CVMdataQly!BM82*(OFFSET(CPdataAnn!BM$9,$A82,0)/OFFSET(CVMdataAnn!BM$9,$A82,0))),"",CVMdataQly!BM82*(OFFSET(CPdataAnn!BM$9,$A82,0)/OFFSET(CVMdataAnn!BM$9,$A82,0)))</f>
        <v>1596.3047225094795</v>
      </c>
      <c r="BN82" s="6">
        <f ca="1">IF(ISERROR(CVMdataQly!BN82*(OFFSET(CPdataAnn!BN$9,$A82,0)/OFFSET(CVMdataAnn!BN$9,$A82,0))),"",CVMdataQly!BN82*(OFFSET(CPdataAnn!BN$9,$A82,0)/OFFSET(CVMdataAnn!BN$9,$A82,0)))</f>
        <v>171.15619495008806</v>
      </c>
      <c r="BO82" s="6">
        <f ca="1">IF(ISERROR(CVMdataQly!BO82*(OFFSET(CPdataAnn!BO$9,$A82,0)/OFFSET(CVMdataAnn!BO$9,$A82,0))),"",CVMdataQly!BO82*(OFFSET(CPdataAnn!BO$9,$A82,0)/OFFSET(CVMdataAnn!BO$9,$A82,0)))</f>
        <v>102.26976744186047</v>
      </c>
      <c r="BP82" s="6" t="str">
        <f ca="1">IF(ISERROR(CVMdataQly!BP82*(OFFSET(CPdataAnn!BP$9,$A82,0)/OFFSET(CVMdataAnn!BP$9,$A82,0))),"",CVMdataQly!BP82*(OFFSET(CPdataAnn!BP$9,$A82,0)/OFFSET(CVMdataAnn!BP$9,$A82,0)))</f>
        <v/>
      </c>
      <c r="BQ82" s="6">
        <f ca="1">IF(ISERROR(CVMdataQly!BQ82*(OFFSET(CPdataAnn!BQ$9,$A82,0)/OFFSET(CVMdataAnn!BQ$9,$A82,0))),"",CVMdataQly!BQ82*(OFFSET(CPdataAnn!BQ$9,$A82,0)/OFFSET(CVMdataAnn!BQ$9,$A82,0)))</f>
        <v>10024.266127030794</v>
      </c>
      <c r="BR82" s="6">
        <f ca="1">IF(ISERROR(CVMdataQly!BR82*(OFFSET(CPdataAnn!BR$9,$A82,0)/OFFSET(CVMdataAnn!BR$9,$A82,0))),"",CVMdataQly!BR82*(OFFSET(CPdataAnn!BR$9,$A82,0)/OFFSET(CVMdataAnn!BR$9,$A82,0)))</f>
        <v>3417.8465368945222</v>
      </c>
      <c r="BS82" s="6">
        <f ca="1">IF(ISERROR(CVMdataQly!BS82*(OFFSET(CPdataAnn!BS$9,$A82,0)/OFFSET(CVMdataAnn!BS$9,$A82,0))),"",CVMdataQly!BS82*(OFFSET(CPdataAnn!BS$9,$A82,0)/OFFSET(CVMdataAnn!BS$9,$A82,0)))</f>
        <v>2515.8196721311474</v>
      </c>
      <c r="BT82" s="6">
        <f ca="1">IF(ISERROR(CVMdataQly!BT82*(OFFSET(CPdataAnn!BT$9,$A82,0)/OFFSET(CVMdataAnn!BT$9,$A82,0))),"",CVMdataQly!BT82*(OFFSET(CPdataAnn!BT$9,$A82,0)/OFFSET(CVMdataAnn!BT$9,$A82,0)))</f>
        <v>888.79252414951702</v>
      </c>
      <c r="BU82" s="6">
        <f ca="1">IF(ISERROR(CVMdataQly!BU82*(OFFSET(CPdataAnn!BU$9,$A82,0)/OFFSET(CVMdataAnn!BU$9,$A82,0))),"",CVMdataQly!BU82*(OFFSET(CPdataAnn!BU$9,$A82,0)/OFFSET(CVMdataAnn!BU$9,$A82,0)))</f>
        <v>11.75</v>
      </c>
      <c r="BV82" s="6">
        <f ca="1">IF(ISERROR(CVMdataQly!BV82*(OFFSET(CPdataAnn!BV$9,$A82,0)/OFFSET(CVMdataAnn!BV$9,$A82,0))),"",CVMdataQly!BV82*(OFFSET(CPdataAnn!BV$9,$A82,0)/OFFSET(CVMdataAnn!BV$9,$A82,0)))</f>
        <v>1182.8338218714769</v>
      </c>
      <c r="BW82" s="6">
        <f ca="1">IF(ISERROR(CVMdataQly!BW82*(OFFSET(CPdataAnn!BW$9,$A82,0)/OFFSET(CVMdataAnn!BW$9,$A82,0))),"",CVMdataQly!BW82*(OFFSET(CPdataAnn!BW$9,$A82,0)/OFFSET(CVMdataAnn!BW$9,$A82,0)))</f>
        <v>1631.7241147165746</v>
      </c>
      <c r="BX82" s="6">
        <f ca="1">IF(ISERROR(CVMdataQly!BX82*(OFFSET(CPdataAnn!BX$9,$A82,0)/OFFSET(CVMdataAnn!BX$9,$A82,0))),"",CVMdataQly!BX82*(OFFSET(CPdataAnn!BX$9,$A82,0)/OFFSET(CVMdataAnn!BX$9,$A82,0)))</f>
        <v>1253.8922943722944</v>
      </c>
      <c r="BY82" s="6">
        <f ca="1">IF(ISERROR(CVMdataQly!BY82*(OFFSET(CPdataAnn!BY$9,$A82,0)/OFFSET(CVMdataAnn!BY$9,$A82,0))),"",CVMdataQly!BY82*(OFFSET(CPdataAnn!BY$9,$A82,0)/OFFSET(CVMdataAnn!BY$9,$A82,0)))</f>
        <v>243.52360965372506</v>
      </c>
      <c r="BZ82" s="6">
        <f ca="1">IF(ISERROR(CVMdataQly!BZ82*(OFFSET(CPdataAnn!BZ$9,$A82,0)/OFFSET(CVMdataAnn!BZ$9,$A82,0))),"",CVMdataQly!BZ82*(OFFSET(CPdataAnn!BZ$9,$A82,0)/OFFSET(CVMdataAnn!BZ$9,$A82,0)))</f>
        <v>133.65576102418208</v>
      </c>
      <c r="CA82" s="6">
        <f ca="1">IF(ISERROR(CVMdataQly!CA82*(OFFSET(CPdataAnn!CA$9,$A82,0)/OFFSET(CVMdataAnn!CA$9,$A82,0))),"",CVMdataQly!CA82*(OFFSET(CPdataAnn!CA$9,$A82,0)/OFFSET(CVMdataAnn!CA$9,$A82,0)))</f>
        <v>1234.9236947791167</v>
      </c>
      <c r="CB82" s="6">
        <f ca="1">IF(ISERROR(CVMdataQly!CB82*(OFFSET(CPdataAnn!CB$9,$A82,0)/OFFSET(CVMdataAnn!CB$9,$A82,0))),"",CVMdataQly!CB82*(OFFSET(CPdataAnn!CB$9,$A82,0)/OFFSET(CVMdataAnn!CB$9,$A82,0)))</f>
        <v>986.40139442231066</v>
      </c>
      <c r="CC82" s="6">
        <f ca="1">IF(ISERROR(CVMdataQly!CC82*(OFFSET(CPdataAnn!CC$9,$A82,0)/OFFSET(CVMdataAnn!CC$9,$A82,0))),"",CVMdataQly!CC82*(OFFSET(CPdataAnn!CC$9,$A82,0)/OFFSET(CVMdataAnn!CC$9,$A82,0)))</f>
        <v>139.45890410958904</v>
      </c>
      <c r="CD82" s="6">
        <f ca="1">IF(ISERROR(CVMdataQly!CD82*(OFFSET(CPdataAnn!CD$9,$A82,0)/OFFSET(CVMdataAnn!CD$9,$A82,0))),"",CVMdataQly!CD82*(OFFSET(CPdataAnn!CD$9,$A82,0)/OFFSET(CVMdataAnn!CD$9,$A82,0)))</f>
        <v>846.96569767441861</v>
      </c>
      <c r="CE82" s="6">
        <f ca="1">IF(ISERROR(CVMdataQly!CE82*(OFFSET(CPdataAnn!CE$9,$A82,0)/OFFSET(CVMdataAnn!CE$9,$A82,0))),"",CVMdataQly!CE82*(OFFSET(CPdataAnn!CE$9,$A82,0)/OFFSET(CVMdataAnn!CE$9,$A82,0)))</f>
        <v>1570.935231316726</v>
      </c>
      <c r="CF82" s="6">
        <f ca="1">IF(ISERROR(CVMdataQly!CF82*(OFFSET(CPdataAnn!CF$9,$A82,0)/OFFSET(CVMdataAnn!CF$9,$A82,0))),"",CVMdataQly!CF82*(OFFSET(CPdataAnn!CF$9,$A82,0)/OFFSET(CVMdataAnn!CF$9,$A82,0)))</f>
        <v>676.93693165151069</v>
      </c>
      <c r="CG82" s="6">
        <f ca="1">IF(ISERROR(CVMdataQly!CG82*(OFFSET(CPdataAnn!CG$9,$A82,0)/OFFSET(CVMdataAnn!CG$9,$A82,0))),"",CVMdataQly!CG82*(OFFSET(CPdataAnn!CG$9,$A82,0)/OFFSET(CVMdataAnn!CG$9,$A82,0)))</f>
        <v>893.41545012165454</v>
      </c>
      <c r="CH82" s="6">
        <f ca="1">IF(ISERROR(CVMdataQly!CH82*(OFFSET(CPdataAnn!CH$9,$A82,0)/OFFSET(CVMdataAnn!CH$9,$A82,0))),"",CVMdataQly!CH82*(OFFSET(CPdataAnn!CH$9,$A82,0)/OFFSET(CVMdataAnn!CH$9,$A82,0)))</f>
        <v>2787.7225207620909</v>
      </c>
      <c r="CI82" s="6">
        <f ca="1">IF(ISERROR(CVMdataQly!CI82*(OFFSET(CPdataAnn!CI$9,$A82,0)/OFFSET(CVMdataAnn!CI$9,$A82,0))),"",CVMdataQly!CI82*(OFFSET(CPdataAnn!CI$9,$A82,0)/OFFSET(CVMdataAnn!CI$9,$A82,0)))</f>
        <v>1677.6058055152396</v>
      </c>
      <c r="CJ82" s="6">
        <f ca="1">IF(ISERROR(CVMdataQly!CJ82*(OFFSET(CPdataAnn!CJ$9,$A82,0)/OFFSET(CVMdataAnn!CJ$9,$A82,0))),"",CVMdataQly!CJ82*(OFFSET(CPdataAnn!CJ$9,$A82,0)/OFFSET(CVMdataAnn!CJ$9,$A82,0)))</f>
        <v>810.61985145172184</v>
      </c>
      <c r="CK82" s="6">
        <f ca="1">IF(ISERROR(CVMdataQly!CK82*(OFFSET(CPdataAnn!CK$9,$A82,0)/OFFSET(CVMdataAnn!CK$9,$A82,0))),"",CVMdataQly!CK82*(OFFSET(CPdataAnn!CK$9,$A82,0)/OFFSET(CVMdataAnn!CK$9,$A82,0)))</f>
        <v>139.5974643423138</v>
      </c>
      <c r="CL82" s="6">
        <f ca="1">IF(ISERROR(CVMdataQly!CL82*(OFFSET(CPdataAnn!CL$9,$A82,0)/OFFSET(CVMdataAnn!CL$9,$A82,0))),"",CVMdataQly!CL82*(OFFSET(CPdataAnn!CL$9,$A82,0)/OFFSET(CVMdataAnn!CL$9,$A82,0)))</f>
        <v>728.82096873083992</v>
      </c>
      <c r="CM82" s="6">
        <f ca="1">IF(ISERROR(CVMdataQly!CM82*(OFFSET(CPdataAnn!CM$9,$A82,0)/OFFSET(CVMdataAnn!CM$9,$A82,0))),"",CVMdataQly!CM82*(OFFSET(CPdataAnn!CM$9,$A82,0)/OFFSET(CVMdataAnn!CM$9,$A82,0)))</f>
        <v>531.88571428571424</v>
      </c>
      <c r="CN82" s="6">
        <f ca="1">IF(ISERROR(CVMdataQly!CN82*(OFFSET(CPdataAnn!CN$9,$A82,0)/OFFSET(CVMdataAnn!CN$9,$A82,0))),"",CVMdataQly!CN82*(OFFSET(CPdataAnn!CN$9,$A82,0)/OFFSET(CVMdataAnn!CN$9,$A82,0)))</f>
        <v>156</v>
      </c>
      <c r="CO82" s="6">
        <f ca="1">IF(ISERROR(CVMdataQly!CO82*(OFFSET(CPdataAnn!CO$9,$A82,0)/OFFSET(CVMdataAnn!CO$9,$A82,0))),"",CVMdataQly!CO82*(OFFSET(CPdataAnn!CO$9,$A82,0)/OFFSET(CVMdataAnn!CO$9,$A82,0)))</f>
        <v>278.24934554973822</v>
      </c>
      <c r="CP82" s="6">
        <f ca="1">IF(ISERROR(CVMdataQly!CP82*(OFFSET(CPdataAnn!CP$9,$A82,0)/OFFSET(CVMdataAnn!CP$9,$A82,0))),"",CVMdataQly!CP82*(OFFSET(CPdataAnn!CP$9,$A82,0)/OFFSET(CVMdataAnn!CP$9,$A82,0)))</f>
        <v>96.245247148288968</v>
      </c>
      <c r="CQ82" s="6">
        <f ca="1">IF(ISERROR(CVMdataQly!CQ82*(OFFSET(CPdataAnn!CQ$9,$A82,0)/OFFSET(CVMdataAnn!CQ$9,$A82,0))),"",CVMdataQly!CQ82*(OFFSET(CPdataAnn!CQ$9,$A82,0)/OFFSET(CVMdataAnn!CQ$9,$A82,0)))</f>
        <v>578.36650118713578</v>
      </c>
      <c r="CR82" s="6">
        <f ca="1">IF(ISERROR(CVMdataQly!CR82*(OFFSET(CPdataAnn!CR$9,$A82,0)/OFFSET(CVMdataAnn!CR$9,$A82,0))),"",CVMdataQly!CR82*(OFFSET(CPdataAnn!CR$9,$A82,0)/OFFSET(CVMdataAnn!CR$9,$A82,0)))</f>
        <v>26958.709643474886</v>
      </c>
      <c r="CS82" s="6">
        <f ca="1">IF(ISERROR(CVMdataQly!CS82*(OFFSET(CPdataAnn!CS$9,$A82,0)/OFFSET(CVMdataAnn!CS$9,$A82,0))),"",CVMdataQly!CS82*(OFFSET(CPdataAnn!CS$9,$A82,0)/OFFSET(CVMdataAnn!CS$9,$A82,0)))</f>
        <v>9664.3887165854376</v>
      </c>
      <c r="CT82" s="6">
        <f ca="1">IF(ISERROR(CVMdataQly!CT82*(OFFSET(CPdataAnn!CT$9,$A82,0)/OFFSET(CVMdataAnn!CT$9,$A82,0))),"",CVMdataQly!CT82*(OFFSET(CPdataAnn!CT$9,$A82,0)/OFFSET(CVMdataAnn!CT$9,$A82,0)))</f>
        <v>9388.5591690042074</v>
      </c>
      <c r="CU82" s="6">
        <f ca="1">IF(ISERROR(CVMdataQly!CU82*(OFFSET(CPdataAnn!CU$9,$A82,0)/OFFSET(CVMdataAnn!CU$9,$A82,0))),"",CVMdataQly!CU82*(OFFSET(CPdataAnn!CU$9,$A82,0)/OFFSET(CVMdataAnn!CU$9,$A82,0)))</f>
        <v>181.00387596899225</v>
      </c>
      <c r="CV82" s="6">
        <f ca="1">IF(ISERROR(CVMdataQly!CV82*(OFFSET(CPdataAnn!CV$9,$A82,0)/OFFSET(CVMdataAnn!CV$9,$A82,0))),"",CVMdataQly!CV82*(OFFSET(CPdataAnn!CV$9,$A82,0)/OFFSET(CVMdataAnn!CV$9,$A82,0)))</f>
        <v>94.847124824684443</v>
      </c>
      <c r="CW82" s="6">
        <f ca="1">IF(ISERROR(CVMdataQly!CW82*(OFFSET(CPdataAnn!CW$9,$A82,0)/OFFSET(CVMdataAnn!CW$9,$A82,0))),"",CVMdataQly!CW82*(OFFSET(CPdataAnn!CW$9,$A82,0)/OFFSET(CVMdataAnn!CW$9,$A82,0)))</f>
        <v>10796.266560578662</v>
      </c>
      <c r="CX82" s="6">
        <f ca="1">IF(ISERROR(CVMdataQly!CX82*(OFFSET(CPdataAnn!CX$9,$A82,0)/OFFSET(CVMdataAnn!CX$9,$A82,0))),"",CVMdataQly!CX82*(OFFSET(CPdataAnn!CX$9,$A82,0)/OFFSET(CVMdataAnn!CX$9,$A82,0)))</f>
        <v>1055.1737704918032</v>
      </c>
      <c r="CY82" s="6">
        <f ca="1">IF(ISERROR(CVMdataQly!CY82*(OFFSET(CPdataAnn!CY$9,$A82,0)/OFFSET(CVMdataAnn!CY$9,$A82,0))),"",CVMdataQly!CY82*(OFFSET(CPdataAnn!CY$9,$A82,0)/OFFSET(CVMdataAnn!CY$9,$A82,0)))</f>
        <v>5083.0220597123171</v>
      </c>
      <c r="CZ82" s="6">
        <f ca="1">IF(ISERROR(CVMdataQly!CZ82*(OFFSET(CPdataAnn!CZ$9,$A82,0)/OFFSET(CVMdataAnn!CZ$9,$A82,0))),"",CVMdataQly!CZ82*(OFFSET(CPdataAnn!CZ$9,$A82,0)/OFFSET(CVMdataAnn!CZ$9,$A82,0)))</f>
        <v>3777.860257483359</v>
      </c>
      <c r="DA82" s="6">
        <f ca="1">IF(ISERROR(CVMdataQly!DA82*(OFFSET(CPdataAnn!DA$9,$A82,0)/OFFSET(CVMdataAnn!DA$9,$A82,0))),"",CVMdataQly!DA82*(OFFSET(CPdataAnn!DA$9,$A82,0)/OFFSET(CVMdataAnn!DA$9,$A82,0)))</f>
        <v>883.40317946753498</v>
      </c>
      <c r="DB82" s="6">
        <f ca="1">IF(ISERROR(CVMdataQly!DB82*(OFFSET(CPdataAnn!DB$9,$A82,0)/OFFSET(CVMdataAnn!DB$9,$A82,0))),"",CVMdataQly!DB82*(OFFSET(CPdataAnn!DB$9,$A82,0)/OFFSET(CVMdataAnn!DB$9,$A82,0)))</f>
        <v>6501.8194420377749</v>
      </c>
      <c r="DC82" s="6">
        <f ca="1">IF(ISERROR(CVMdataQly!DC82*(OFFSET(CPdataAnn!DC$9,$A82,0)/OFFSET(CVMdataAnn!DC$9,$A82,0))),"",CVMdataQly!DC82*(OFFSET(CPdataAnn!DC$9,$A82,0)/OFFSET(CVMdataAnn!DC$9,$A82,0)))</f>
        <v>773.89043097151205</v>
      </c>
      <c r="DD82" s="6">
        <f ca="1">IF(ISERROR(CVMdataQly!DD82*(OFFSET(CPdataAnn!DD$9,$A82,0)/OFFSET(CVMdataAnn!DD$9,$A82,0))),"",CVMdataQly!DD82*(OFFSET(CPdataAnn!DD$9,$A82,0)/OFFSET(CVMdataAnn!DD$9,$A82,0)))</f>
        <v>1664.4777629826899</v>
      </c>
      <c r="DE82" s="6">
        <f ca="1">IF(ISERROR(CVMdataQly!DE82*(OFFSET(CPdataAnn!DE$9,$A82,0)/OFFSET(CVMdataAnn!DE$9,$A82,0))),"",CVMdataQly!DE82*(OFFSET(CPdataAnn!DE$9,$A82,0)/OFFSET(CVMdataAnn!DE$9,$A82,0)))</f>
        <v>2997.300395256917</v>
      </c>
      <c r="DF82" s="6">
        <f ca="1">IF(ISERROR(CVMdataQly!DF82*(OFFSET(CPdataAnn!DF$9,$A82,0)/OFFSET(CVMdataAnn!DF$9,$A82,0))),"",CVMdataQly!DF82*(OFFSET(CPdataAnn!DF$9,$A82,0)/OFFSET(CVMdataAnn!DF$9,$A82,0)))</f>
        <v>763.98748395378686</v>
      </c>
      <c r="DG82" s="6">
        <f ca="1">IF(ISERROR(CVMdataQly!DG82*(OFFSET(CPdataAnn!DG$9,$A82,0)/OFFSET(CVMdataAnn!DG$9,$A82,0))),"",CVMdataQly!DG82*(OFFSET(CPdataAnn!DG$9,$A82,0)/OFFSET(CVMdataAnn!DG$9,$A82,0)))</f>
        <v>304.79322033898308</v>
      </c>
      <c r="DH82" s="6">
        <f ca="1">IF(ISERROR(CVMdataQly!DH82*(OFFSET(CPdataAnn!DH$9,$A82,0)/OFFSET(CVMdataAnn!DH$9,$A82,0))),"",CVMdataQly!DH82*(OFFSET(CPdataAnn!DH$9,$A82,0)/OFFSET(CVMdataAnn!DH$9,$A82,0)))</f>
        <v>3781.8257453525075</v>
      </c>
      <c r="DI82" s="6">
        <f ca="1">IF(ISERROR(CVMdataQly!DI82*(OFFSET(CPdataAnn!DI$9,$A82,0)/OFFSET(CVMdataAnn!DI$9,$A82,0))),"",CVMdataQly!DI82*(OFFSET(CPdataAnn!DI$9,$A82,0)/OFFSET(CVMdataAnn!DI$9,$A82,0)))</f>
        <v>154.95639097744359</v>
      </c>
      <c r="DJ82" s="6">
        <f ca="1">IF(ISERROR(CVMdataQly!DJ82*(OFFSET(CPdataAnn!DJ$9,$A82,0)/OFFSET(CVMdataAnn!DJ$9,$A82,0))),"",CVMdataQly!DJ82*(OFFSET(CPdataAnn!DJ$9,$A82,0)/OFFSET(CVMdataAnn!DJ$9,$A82,0)))</f>
        <v>201.82197802197803</v>
      </c>
      <c r="DK82" s="6">
        <f ca="1">IF(ISERROR(CVMdataQly!DK82*(OFFSET(CPdataAnn!DK$9,$A82,0)/OFFSET(CVMdataAnn!DK$9,$A82,0))),"",CVMdataQly!DK82*(OFFSET(CPdataAnn!DK$9,$A82,0)/OFFSET(CVMdataAnn!DK$9,$A82,0)))</f>
        <v>3423.7428410099214</v>
      </c>
      <c r="DL82" s="6">
        <f ca="1">IF(ISERROR(CVMdataQly!DL82*(OFFSET(CPdataAnn!DL$9,$A82,0)/OFFSET(CVMdataAnn!DL$9,$A82,0))),"",CVMdataQly!DL82*(OFFSET(CPdataAnn!DL$9,$A82,0)/OFFSET(CVMdataAnn!DL$9,$A82,0)))</f>
        <v>21042.001121276826</v>
      </c>
      <c r="DM82" s="6">
        <f ca="1">IF(ISERROR(CVMdataQly!DM82*(OFFSET(CPdataAnn!DM$9,$A82,0)/OFFSET(CVMdataAnn!DM$9,$A82,0))),"",CVMdataQly!DM82*(OFFSET(CPdataAnn!DM$9,$A82,0)/OFFSET(CVMdataAnn!DM$9,$A82,0)))</f>
        <v>4612.0403183023873</v>
      </c>
      <c r="DN82" s="6">
        <f ca="1">IF(ISERROR(CVMdataQly!DN82*(OFFSET(CPdataAnn!DN$9,$A82,0)/OFFSET(CVMdataAnn!DN$9,$A82,0))),"",CVMdataQly!DN82*(OFFSET(CPdataAnn!DN$9,$A82,0)/OFFSET(CVMdataAnn!DN$9,$A82,0)))</f>
        <v>1085.5682582380632</v>
      </c>
      <c r="DO82" s="6">
        <f ca="1">IF(ISERROR(CVMdataQly!DO82*(OFFSET(CPdataAnn!DO$9,$A82,0)/OFFSET(CVMdataAnn!DO$9,$A82,0))),"",CVMdataQly!DO82*(OFFSET(CPdataAnn!DO$9,$A82,0)/OFFSET(CVMdataAnn!DO$9,$A82,0)))</f>
        <v>769.15100671140942</v>
      </c>
      <c r="DP82" s="6">
        <f ca="1">IF(ISERROR(CVMdataQly!DP82*(OFFSET(CPdataAnn!DP$9,$A82,0)/OFFSET(CVMdataAnn!DP$9,$A82,0))),"",CVMdataQly!DP82*(OFFSET(CPdataAnn!DP$9,$A82,0)/OFFSET(CVMdataAnn!DP$9,$A82,0)))</f>
        <v>986.46153846153845</v>
      </c>
      <c r="DQ82" s="6">
        <f ca="1">IF(ISERROR(CVMdataQly!DQ82*(OFFSET(CPdataAnn!DQ$9,$A82,0)/OFFSET(CVMdataAnn!DQ$9,$A82,0))),"",CVMdataQly!DQ82*(OFFSET(CPdataAnn!DQ$9,$A82,0)/OFFSET(CVMdataAnn!DQ$9,$A82,0)))</f>
        <v>1747.4088952654231</v>
      </c>
      <c r="DR82" s="6">
        <f ca="1">IF(ISERROR(CVMdataQly!DR82*(OFFSET(CPdataAnn!DR$9,$A82,0)/OFFSET(CVMdataAnn!DR$9,$A82,0))),"",CVMdataQly!DR82*(OFFSET(CPdataAnn!DR$9,$A82,0)/OFFSET(CVMdataAnn!DR$9,$A82,0)))</f>
        <v>35.913875598086129</v>
      </c>
      <c r="DS82" s="6">
        <f ca="1">IF(ISERROR(CVMdataQly!DS82*(OFFSET(CPdataAnn!DS$9,$A82,0)/OFFSET(CVMdataAnn!DS$9,$A82,0))),"",CVMdataQly!DS82*(OFFSET(CPdataAnn!DS$9,$A82,0)/OFFSET(CVMdataAnn!DS$9,$A82,0)))</f>
        <v>1301.4987957916085</v>
      </c>
      <c r="DT82" s="6">
        <f ca="1">IF(ISERROR(CVMdataQly!DT82*(OFFSET(CPdataAnn!DT$9,$A82,0)/OFFSET(CVMdataAnn!DT$9,$A82,0))),"",CVMdataQly!DT82*(OFFSET(CPdataAnn!DT$9,$A82,0)/OFFSET(CVMdataAnn!DT$9,$A82,0)))</f>
        <v>1210.9093820899507</v>
      </c>
      <c r="DU82" s="6">
        <f ca="1">IF(ISERROR(CVMdataQly!DU82*(OFFSET(CPdataAnn!DU$9,$A82,0)/OFFSET(CVMdataAnn!DU$9,$A82,0))),"",CVMdataQly!DU82*(OFFSET(CPdataAnn!DU$9,$A82,0)/OFFSET(CVMdataAnn!DU$9,$A82,0)))</f>
        <v>69.952702702702709</v>
      </c>
      <c r="DV82" s="6">
        <f ca="1">IF(ISERROR(CVMdataQly!DV82*(OFFSET(CPdataAnn!DV$9,$A82,0)/OFFSET(CVMdataAnn!DV$9,$A82,0))),"",CVMdataQly!DV82*(OFFSET(CPdataAnn!DV$9,$A82,0)/OFFSET(CVMdataAnn!DV$9,$A82,0)))</f>
        <v>20.186274509803919</v>
      </c>
      <c r="DW82" s="6">
        <f ca="1">IF(ISERROR(CVMdataQly!DW82*(OFFSET(CPdataAnn!DW$9,$A82,0)/OFFSET(CVMdataAnn!DW$9,$A82,0))),"",CVMdataQly!DW82*(OFFSET(CPdataAnn!DW$9,$A82,0)/OFFSET(CVMdataAnn!DW$9,$A82,0)))</f>
        <v>5653.6226034308775</v>
      </c>
      <c r="DX82" s="6">
        <f ca="1">IF(ISERROR(CVMdataQly!DX82*(OFFSET(CPdataAnn!DX$9,$A82,0)/OFFSET(CVMdataAnn!DX$9,$A82,0))),"",CVMdataQly!DX82*(OFFSET(CPdataAnn!DX$9,$A82,0)/OFFSET(CVMdataAnn!DX$9,$A82,0)))</f>
        <v>2964.3372871046226</v>
      </c>
      <c r="DY82" s="6">
        <f ca="1">IF(ISERROR(CVMdataQly!DY82*(OFFSET(CPdataAnn!DY$9,$A82,0)/OFFSET(CVMdataAnn!DY$9,$A82,0))),"",CVMdataQly!DY82*(OFFSET(CPdataAnn!DY$9,$A82,0)/OFFSET(CVMdataAnn!DY$9,$A82,0)))</f>
        <v>693.56652360515022</v>
      </c>
      <c r="DZ82" s="6">
        <f ca="1">IF(ISERROR(CVMdataQly!DZ82*(OFFSET(CPdataAnn!DZ$9,$A82,0)/OFFSET(CVMdataAnn!DZ$9,$A82,0))),"",CVMdataQly!DZ82*(OFFSET(CPdataAnn!DZ$9,$A82,0)/OFFSET(CVMdataAnn!DZ$9,$A82,0)))</f>
        <v>956.26147704590812</v>
      </c>
      <c r="EA82" s="6">
        <f ca="1">IF(ISERROR(CVMdataQly!EA82*(OFFSET(CPdataAnn!EA$9,$A82,0)/OFFSET(CVMdataAnn!EA$9,$A82,0))),"",CVMdataQly!EA82*(OFFSET(CPdataAnn!EA$9,$A82,0)/OFFSET(CVMdataAnn!EA$9,$A82,0)))</f>
        <v>703.40713790713789</v>
      </c>
      <c r="EB82" s="6">
        <f ca="1">IF(ISERROR(CVMdataQly!EB82*(OFFSET(CPdataAnn!EB$9,$A82,0)/OFFSET(CVMdataAnn!EB$9,$A82,0))),"",CVMdataQly!EB82*(OFFSET(CPdataAnn!EB$9,$A82,0)/OFFSET(CVMdataAnn!EB$9,$A82,0)))</f>
        <v>349.14315460697554</v>
      </c>
      <c r="EC82" s="6">
        <f ca="1">IF(ISERROR(CVMdataQly!EC82*(OFFSET(CPdataAnn!EC$9,$A82,0)/OFFSET(CVMdataAnn!EC$9,$A82,0))),"",CVMdataQly!EC82*(OFFSET(CPdataAnn!EC$9,$A82,0)/OFFSET(CVMdataAnn!EC$9,$A82,0)))</f>
        <v>6881.9915498580549</v>
      </c>
      <c r="ED82" s="6">
        <f ca="1">IF(ISERROR(CVMdataQly!ED82*(OFFSET(CPdataAnn!ED$9,$A82,0)/OFFSET(CVMdataAnn!ED$9,$A82,0))),"",CVMdataQly!ED82*(OFFSET(CPdataAnn!ED$9,$A82,0)/OFFSET(CVMdataAnn!ED$9,$A82,0)))</f>
        <v>1640.4730514096186</v>
      </c>
      <c r="EE82" s="6">
        <f ca="1">IF(ISERROR(CVMdataQly!EE82*(OFFSET(CPdataAnn!EE$9,$A82,0)/OFFSET(CVMdataAnn!EE$9,$A82,0))),"",CVMdataQly!EE82*(OFFSET(CPdataAnn!EE$9,$A82,0)/OFFSET(CVMdataAnn!EE$9,$A82,0)))</f>
        <v>3207.9434022257551</v>
      </c>
      <c r="EF82" s="6">
        <f ca="1">IF(ISERROR(CVMdataQly!EF82*(OFFSET(CPdataAnn!EF$9,$A82,0)/OFFSET(CVMdataAnn!EF$9,$A82,0))),"",CVMdataQly!EF82*(OFFSET(CPdataAnn!EF$9,$A82,0)/OFFSET(CVMdataAnn!EF$9,$A82,0)))</f>
        <v>2034.8845300803991</v>
      </c>
      <c r="EG82" s="6">
        <f ca="1">IF(ISERROR(CVMdataQly!EG82*(OFFSET(CPdataAnn!EG$9,$A82,0)/OFFSET(CVMdataAnn!EG$9,$A82,0))),"",CVMdataQly!EG82*(OFFSET(CPdataAnn!EG$9,$A82,0)/OFFSET(CVMdataAnn!EG$9,$A82,0)))</f>
        <v>2625.9680273714016</v>
      </c>
      <c r="EH82" s="6">
        <f ca="1">IF(ISERROR(CVMdataQly!EH82*(OFFSET(CPdataAnn!EH$9,$A82,0)/OFFSET(CVMdataAnn!EH$9,$A82,0))),"",CVMdataQly!EH82*(OFFSET(CPdataAnn!EH$9,$A82,0)/OFFSET(CVMdataAnn!EH$9,$A82,0)))</f>
        <v>698.31265397536401</v>
      </c>
      <c r="EI82" s="6">
        <f ca="1">IF(ISERROR(CVMdataQly!EI82*(OFFSET(CPdataAnn!EI$9,$A82,0)/OFFSET(CVMdataAnn!EI$9,$A82,0))),"",CVMdataQly!EI82*(OFFSET(CPdataAnn!EI$9,$A82,0)/OFFSET(CVMdataAnn!EI$9,$A82,0)))</f>
        <v>1085.5409395973154</v>
      </c>
      <c r="EJ82" s="6">
        <f ca="1">IF(ISERROR(CVMdataQly!EJ82*(OFFSET(CPdataAnn!EJ$9,$A82,0)/OFFSET(CVMdataAnn!EJ$9,$A82,0))),"",CVMdataQly!EJ82*(OFFSET(CPdataAnn!EJ$9,$A82,0)/OFFSET(CVMdataAnn!EJ$9,$A82,0)))</f>
        <v>286.82619647355159</v>
      </c>
      <c r="EK82" s="6">
        <f ca="1">IF(ISERROR(CVMdataQly!EK82*(OFFSET(CPdataAnn!EK$9,$A82,0)/OFFSET(CVMdataAnn!EK$9,$A82,0))),"",CVMdataQly!EK82*(OFFSET(CPdataAnn!EK$9,$A82,0)/OFFSET(CVMdataAnn!EK$9,$A82,0)))</f>
        <v>556.29278158058491</v>
      </c>
      <c r="EL82" s="6" t="str">
        <f ca="1">IF(ISERROR(CVMdataQly!EL82*(OFFSET(CPdataAnn!EL$9,$A82,0)/OFFSET(CVMdataAnn!EL$9,$A82,0))),"",CVMdataQly!EL82*(OFFSET(CPdataAnn!EL$9,$A82,0)/OFFSET(CVMdataAnn!EL$9,$A82,0)))</f>
        <v/>
      </c>
      <c r="EM82" s="6">
        <f ca="1">IF(ISERROR(CVMdataQly!EM82*(OFFSET(CPdataAnn!EM$9,$A82,0)/OFFSET(CVMdataAnn!EM$9,$A82,0))),"",CVMdataQly!EM82*(OFFSET(CPdataAnn!EM$9,$A82,0)/OFFSET(CVMdataAnn!EM$9,$A82,0)))</f>
        <v>2557.3465853499447</v>
      </c>
      <c r="EN82" s="6">
        <f ca="1">IF(ISERROR(CVMdataQly!EN82*(OFFSET(CPdataAnn!EN$9,$A82,0)/OFFSET(CVMdataAnn!EN$9,$A82,0))),"",CVMdataQly!EN82*(OFFSET(CPdataAnn!EN$9,$A82,0)/OFFSET(CVMdataAnn!EN$9,$A82,0)))</f>
        <v>18808.743507965417</v>
      </c>
      <c r="EO82" s="6">
        <f ca="1">IF(ISERROR(CVMdataQly!EO82*(OFFSET(CPdataAnn!EO$9,$A82,0)/OFFSET(CVMdataAnn!EO$9,$A82,0))),"",CVMdataQly!EO82*(OFFSET(CPdataAnn!EO$9,$A82,0)/OFFSET(CVMdataAnn!EO$9,$A82,0)))</f>
        <v>15826.712397328194</v>
      </c>
      <c r="EP82" s="6">
        <f ca="1">IF(ISERROR(CVMdataQly!EP82*(OFFSET(CPdataAnn!EP$9,$A82,0)/OFFSET(CVMdataAnn!EP$9,$A82,0))),"",CVMdataQly!EP82*(OFFSET(CPdataAnn!EP$9,$A82,0)/OFFSET(CVMdataAnn!EP$9,$A82,0)))</f>
        <v>13928.377737054296</v>
      </c>
      <c r="EQ82" s="6">
        <f ca="1">IF(ISERROR(CVMdataQly!EQ82*(OFFSET(CPdataAnn!EQ$9,$A82,0)/OFFSET(CVMdataAnn!EQ$9,$A82,0))),"",CVMdataQly!EQ82*(OFFSET(CPdataAnn!EQ$9,$A82,0)/OFFSET(CVMdataAnn!EQ$9,$A82,0)))</f>
        <v>1899.5206343485311</v>
      </c>
      <c r="ER82" s="6">
        <f ca="1">IF(ISERROR(CVMdataQly!ER82*(OFFSET(CPdataAnn!ER$9,$A82,0)/OFFSET(CVMdataAnn!ER$9,$A82,0))),"",CVMdataQly!ER82*(OFFSET(CPdataAnn!ER$9,$A82,0)/OFFSET(CVMdataAnn!ER$9,$A82,0)))</f>
        <v>2983.4605332769015</v>
      </c>
      <c r="ES82" s="6">
        <f ca="1">IF(ISERROR(CVMdataQly!ES82*(OFFSET(CPdataAnn!ES$9,$A82,0)/OFFSET(CVMdataAnn!ES$9,$A82,0))),"",CVMdataQly!ES82*(OFFSET(CPdataAnn!ES$9,$A82,0)/OFFSET(CVMdataAnn!ES$9,$A82,0)))</f>
        <v>24002.202286149433</v>
      </c>
      <c r="ET82" s="6">
        <f ca="1">IF(ISERROR(CVMdataQly!ET82*(OFFSET(CPdataAnn!ET$9,$A82,0)/OFFSET(CVMdataAnn!ET$9,$A82,0))),"",CVMdataQly!ET82*(OFFSET(CPdataAnn!ET$9,$A82,0)/OFFSET(CVMdataAnn!ET$9,$A82,0)))</f>
        <v>4094.9002303916659</v>
      </c>
      <c r="EU82" s="6">
        <f ca="1">IF(ISERROR(CVMdataQly!EU82*(OFFSET(CPdataAnn!EU$9,$A82,0)/OFFSET(CVMdataAnn!EU$9,$A82,0))),"",CVMdataQly!EU82*(OFFSET(CPdataAnn!EU$9,$A82,0)/OFFSET(CVMdataAnn!EU$9,$A82,0)))</f>
        <v>1275.7154636388213</v>
      </c>
      <c r="EV82" s="6">
        <f ca="1">IF(ISERROR(CVMdataQly!EV82*(OFFSET(CPdataAnn!EV$9,$A82,0)/OFFSET(CVMdataAnn!EV$9,$A82,0))),"",CVMdataQly!EV82*(OFFSET(CPdataAnn!EV$9,$A82,0)/OFFSET(CVMdataAnn!EV$9,$A82,0)))</f>
        <v>274.48235294117649</v>
      </c>
      <c r="EW82" s="6">
        <f ca="1">IF(ISERROR(CVMdataQly!EW82*(OFFSET(CPdataAnn!EW$9,$A82,0)/OFFSET(CVMdataAnn!EW$9,$A82,0))),"",CVMdataQly!EW82*(OFFSET(CPdataAnn!EW$9,$A82,0)/OFFSET(CVMdataAnn!EW$9,$A82,0)))</f>
        <v>2550.9681842151522</v>
      </c>
      <c r="EX82" s="6">
        <f ca="1">IF(ISERROR(CVMdataQly!EX82*(OFFSET(CPdataAnn!EX$9,$A82,0)/OFFSET(CVMdataAnn!EX$9,$A82,0))),"",CVMdataQly!EX82*(OFFSET(CPdataAnn!EX$9,$A82,0)/OFFSET(CVMdataAnn!EX$9,$A82,0)))</f>
        <v>781.48140409527787</v>
      </c>
      <c r="EY82" s="6">
        <f ca="1">IF(ISERROR(CVMdataQly!EY82*(OFFSET(CPdataAnn!EY$9,$A82,0)/OFFSET(CVMdataAnn!EY$9,$A82,0))),"",CVMdataQly!EY82*(OFFSET(CPdataAnn!EY$9,$A82,0)/OFFSET(CVMdataAnn!EY$9,$A82,0)))</f>
        <v>1390.0555836280948</v>
      </c>
      <c r="EZ82" s="6">
        <f ca="1">IF(ISERROR(CVMdataQly!EZ82*(OFFSET(CPdataAnn!EZ$9,$A82,0)/OFFSET(CVMdataAnn!EZ$9,$A82,0))),"",CVMdataQly!EZ82*(OFFSET(CPdataAnn!EZ$9,$A82,0)/OFFSET(CVMdataAnn!EZ$9,$A82,0)))</f>
        <v>902.81493350424603</v>
      </c>
      <c r="FA82" s="6">
        <f ca="1">IF(ISERROR(CVMdataQly!FA82*(OFFSET(CPdataAnn!FA$9,$A82,0)/OFFSET(CVMdataAnn!FA$9,$A82,0))),"",CVMdataQly!FA82*(OFFSET(CPdataAnn!FA$9,$A82,0)/OFFSET(CVMdataAnn!FA$9,$A82,0)))</f>
        <v>486.98097447795823</v>
      </c>
      <c r="FB82" s="6">
        <f ca="1">IF(ISERROR(CVMdataQly!FB82*(OFFSET(CPdataAnn!FB$9,$A82,0)/OFFSET(CVMdataAnn!FB$9,$A82,0))),"",CVMdataQly!FB82*(OFFSET(CPdataAnn!FB$9,$A82,0)/OFFSET(CVMdataAnn!FB$9,$A82,0)))</f>
        <v>2212.267146320482</v>
      </c>
      <c r="FC82" s="6">
        <f ca="1">IF(ISERROR(CVMdataQly!FC82*(OFFSET(CPdataAnn!FC$9,$A82,0)/OFFSET(CVMdataAnn!FC$9,$A82,0))),"",CVMdataQly!FC82*(OFFSET(CPdataAnn!FC$9,$A82,0)/OFFSET(CVMdataAnn!FC$9,$A82,0)))</f>
        <v>4776.443315785571</v>
      </c>
      <c r="FD82" s="6">
        <f ca="1">IF(ISERROR(CVMdataQly!FD82*(OFFSET(CPdataAnn!FD$9,$A82,0)/OFFSET(CVMdataAnn!FD$9,$A82,0))),"",CVMdataQly!FD82*(OFFSET(CPdataAnn!FD$9,$A82,0)/OFFSET(CVMdataAnn!FD$9,$A82,0)))</f>
        <v>2483.363084505349</v>
      </c>
      <c r="FE82" s="6">
        <f ca="1">IF(ISERROR(CVMdataQly!FE82*(OFFSET(CPdataAnn!FE$9,$A82,0)/OFFSET(CVMdataAnn!FE$9,$A82,0))),"",CVMdataQly!FE82*(OFFSET(CPdataAnn!FE$9,$A82,0)/OFFSET(CVMdataAnn!FE$9,$A82,0)))</f>
        <v>1072.9614791987674</v>
      </c>
      <c r="FF82" s="6">
        <f ca="1">IF(ISERROR(CVMdataQly!FF82*(OFFSET(CPdataAnn!FF$9,$A82,0)/OFFSET(CVMdataAnn!FF$9,$A82,0))),"",CVMdataQly!FF82*(OFFSET(CPdataAnn!FF$9,$A82,0)/OFFSET(CVMdataAnn!FF$9,$A82,0)))</f>
        <v>328.68025298664793</v>
      </c>
      <c r="FG82" s="6">
        <f ca="1">IF(ISERROR(CVMdataQly!FG82*(OFFSET(CPdataAnn!FG$9,$A82,0)/OFFSET(CVMdataAnn!FG$9,$A82,0))),"",CVMdataQly!FG82*(OFFSET(CPdataAnn!FG$9,$A82,0)/OFFSET(CVMdataAnn!FG$9,$A82,0)))</f>
        <v>893.50172498767859</v>
      </c>
      <c r="FH82" s="6" t="str">
        <f ca="1">IF(ISERROR(CVMdataQly!FH82*(OFFSET(CPdataAnn!FH$9,$A82,0)/OFFSET(CVMdataAnn!FH$9,$A82,0))),"",CVMdataQly!FH82*(OFFSET(CPdataAnn!FH$9,$A82,0)/OFFSET(CVMdataAnn!FH$9,$A82,0)))</f>
        <v/>
      </c>
      <c r="FI82" s="6">
        <f ca="1">IF(ISERROR(CVMdataQly!FI82*(OFFSET(CPdataAnn!FI$9,$A82,0)/OFFSET(CVMdataAnn!FI$9,$A82,0))),"",CVMdataQly!FI82*(OFFSET(CPdataAnn!FI$9,$A82,0)/OFFSET(CVMdataAnn!FI$9,$A82,0)))</f>
        <v>8286.3689568861264</v>
      </c>
      <c r="FJ82" s="6">
        <f ca="1">IF(ISERROR(CVMdataQly!FJ82*(OFFSET(CPdataAnn!FJ$9,$A82,0)/OFFSET(CVMdataAnn!FJ$9,$A82,0))),"",CVMdataQly!FJ82*(OFFSET(CPdataAnn!FJ$9,$A82,0)/OFFSET(CVMdataAnn!FJ$9,$A82,0)))</f>
        <v>4226.5496350002477</v>
      </c>
      <c r="FK82" s="6">
        <f ca="1">IF(ISERROR(CVMdataQly!FK82*(OFFSET(CPdataAnn!FK$9,$A82,0)/OFFSET(CVMdataAnn!FK$9,$A82,0))),"",CVMdataQly!FK82*(OFFSET(CPdataAnn!FK$9,$A82,0)/OFFSET(CVMdataAnn!FK$9,$A82,0)))</f>
        <v>4074.0659698423578</v>
      </c>
      <c r="FL82" s="6">
        <f ca="1">IF(ISERROR(CVMdataQly!FL82*(OFFSET(CPdataAnn!FL$9,$A82,0)/OFFSET(CVMdataAnn!FL$9,$A82,0))),"",CVMdataQly!FL82*(OFFSET(CPdataAnn!FL$9,$A82,0)/OFFSET(CVMdataAnn!FL$9,$A82,0)))</f>
        <v>2531.211236506379</v>
      </c>
    </row>
    <row r="83" spans="1:168" x14ac:dyDescent="0.25">
      <c r="A83" s="6">
        <f t="shared" si="1"/>
        <v>19</v>
      </c>
      <c r="B83" s="1">
        <v>37773</v>
      </c>
      <c r="C83" s="6">
        <f ca="1">IF(ISERROR(CVMdataQly!C83*(OFFSET(CPdataAnn!C$9,$A83,0)/OFFSET(CVMdataAnn!C$9,$A83,0))),"",CVMdataQly!C83*(OFFSET(CPdataAnn!C$9,$A83,0)/OFFSET(CVMdataAnn!C$9,$A83,0)))</f>
        <v>198642.11580367334</v>
      </c>
      <c r="D83" s="6">
        <f ca="1">IF(ISERROR(CVMdataQly!D83*(OFFSET(CPdataAnn!D$9,$A83,0)/OFFSET(CVMdataAnn!D$9,$A83,0))),"",CVMdataQly!D83*(OFFSET(CPdataAnn!D$9,$A83,0)/OFFSET(CVMdataAnn!D$9,$A83,0)))</f>
        <v>3181.3655477031803</v>
      </c>
      <c r="E83" s="6">
        <f ca="1">IF(ISERROR(CVMdataQly!E83*(OFFSET(CPdataAnn!E$9,$A83,0)/OFFSET(CVMdataAnn!E$9,$A83,0))),"",CVMdataQly!E83*(OFFSET(CPdataAnn!E$9,$A83,0)/OFFSET(CVMdataAnn!E$9,$A83,0)))</f>
        <v>195442.03640143154</v>
      </c>
      <c r="F83" s="6">
        <f ca="1">IF(ISERROR(CVMdataQly!F83*(OFFSET(CPdataAnn!F$9,$A83,0)/OFFSET(CVMdataAnn!F$9,$A83,0))),"",CVMdataQly!F83*(OFFSET(CPdataAnn!F$9,$A83,0)/OFFSET(CVMdataAnn!F$9,$A83,0)))</f>
        <v>16236.235600773565</v>
      </c>
      <c r="G83" s="6">
        <f ca="1">IF(ISERROR(CVMdataQly!G83*(OFFSET(CPdataAnn!G$9,$A83,0)/OFFSET(CVMdataAnn!G$9,$A83,0))),"",CVMdataQly!G83*(OFFSET(CPdataAnn!G$9,$A83,0)/OFFSET(CVMdataAnn!G$9,$A83,0)))</f>
        <v>8335.9846119343765</v>
      </c>
      <c r="H83" s="6">
        <f ca="1">IF(ISERROR(CVMdataQly!H83*(OFFSET(CPdataAnn!H$9,$A83,0)/OFFSET(CVMdataAnn!H$9,$A83,0))),"",CVMdataQly!H83*(OFFSET(CPdataAnn!H$9,$A83,0)/OFFSET(CVMdataAnn!H$9,$A83,0)))</f>
        <v>10219.216024692136</v>
      </c>
      <c r="I83" s="6">
        <f ca="1">IF(ISERROR(CVMdataQly!I83*(OFFSET(CPdataAnn!I$9,$A83,0)/OFFSET(CVMdataAnn!I$9,$A83,0))),"",CVMdataQly!I83*(OFFSET(CPdataAnn!I$9,$A83,0)/OFFSET(CVMdataAnn!I$9,$A83,0)))</f>
        <v>49261.639157230289</v>
      </c>
      <c r="J83" s="6">
        <f ca="1">IF(ISERROR(CVMdataQly!J83*(OFFSET(CPdataAnn!J$9,$A83,0)/OFFSET(CVMdataAnn!J$9,$A83,0))),"",CVMdataQly!J83*(OFFSET(CPdataAnn!J$9,$A83,0)/OFFSET(CVMdataAnn!J$9,$A83,0)))</f>
        <v>10295.087073557206</v>
      </c>
      <c r="K83" s="6">
        <f ca="1">IF(ISERROR(CVMdataQly!K83*(OFFSET(CPdataAnn!K$9,$A83,0)/OFFSET(CVMdataAnn!K$9,$A83,0))),"",CVMdataQly!K83*(OFFSET(CPdataAnn!K$9,$A83,0)/OFFSET(CVMdataAnn!K$9,$A83,0)))</f>
        <v>2837.6731802638005</v>
      </c>
      <c r="L83" s="6">
        <f ca="1">IF(ISERROR(CVMdataQly!L83*(OFFSET(CPdataAnn!L$9,$A83,0)/OFFSET(CVMdataAnn!L$9,$A83,0))),"",CVMdataQly!L83*(OFFSET(CPdataAnn!L$9,$A83,0)/OFFSET(CVMdataAnn!L$9,$A83,0)))</f>
        <v>27291.462995968457</v>
      </c>
      <c r="M83" s="6">
        <f ca="1">IF(ISERROR(CVMdataQly!M83*(OFFSET(CPdataAnn!M$9,$A83,0)/OFFSET(CVMdataAnn!M$9,$A83,0))),"",CVMdataQly!M83*(OFFSET(CPdataAnn!M$9,$A83,0)/OFFSET(CVMdataAnn!M$9,$A83,0)))</f>
        <v>3916.0589266923885</v>
      </c>
      <c r="N83" s="6">
        <f ca="1">IF(ISERROR(CVMdataQly!N83*(OFFSET(CPdataAnn!N$9,$A83,0)/OFFSET(CVMdataAnn!N$9,$A83,0))),"",CVMdataQly!N83*(OFFSET(CPdataAnn!N$9,$A83,0)/OFFSET(CVMdataAnn!N$9,$A83,0)))</f>
        <v>21866.075459544572</v>
      </c>
      <c r="O83" s="6">
        <f ca="1">IF(ISERROR(CVMdataQly!O83*(OFFSET(CPdataAnn!O$9,$A83,0)/OFFSET(CVMdataAnn!O$9,$A83,0))),"",CVMdataQly!O83*(OFFSET(CPdataAnn!O$9,$A83,0)/OFFSET(CVMdataAnn!O$9,$A83,0)))</f>
        <v>2524.9792903267889</v>
      </c>
      <c r="P83" s="6">
        <f ca="1">IF(ISERROR(CVMdataQly!P83*(OFFSET(CPdataAnn!P$9,$A83,0)/OFFSET(CVMdataAnn!P$9,$A83,0))),"",CVMdataQly!P83*(OFFSET(CPdataAnn!P$9,$A83,0)/OFFSET(CVMdataAnn!P$9,$A83,0)))</f>
        <v>19141.309780404197</v>
      </c>
      <c r="Q83" s="6">
        <f ca="1">IF(ISERROR(CVMdataQly!Q83*(OFFSET(CPdataAnn!Q$9,$A83,0)/OFFSET(CVMdataAnn!Q$9,$A83,0))),"",CVMdataQly!Q83*(OFFSET(CPdataAnn!Q$9,$A83,0)/OFFSET(CVMdataAnn!Q$9,$A83,0)))</f>
        <v>23518.086382747755</v>
      </c>
      <c r="R83" s="6">
        <f ca="1">IF(ISERROR(CVMdataQly!R83*(OFFSET(CPdataAnn!R$9,$A83,0)/OFFSET(CVMdataAnn!R$9,$A83,0))),"",CVMdataQly!R83*(OFFSET(CPdataAnn!R$9,$A83,0)/OFFSET(CVMdataAnn!R$9,$A83,0)))</f>
        <v>16236.235600773565</v>
      </c>
      <c r="S83" s="6">
        <f ca="1">IF(ISERROR(CVMdataQly!S83*(OFFSET(CPdataAnn!S$9,$A83,0)/OFFSET(CVMdataAnn!S$9,$A83,0))),"",CVMdataQly!S83*(OFFSET(CPdataAnn!S$9,$A83,0)/OFFSET(CVMdataAnn!S$9,$A83,0)))</f>
        <v>14325.53365189344</v>
      </c>
      <c r="T83" s="6">
        <f ca="1">IF(ISERROR(CVMdataQly!T83*(OFFSET(CPdataAnn!T$9,$A83,0)/OFFSET(CVMdataAnn!T$9,$A83,0))),"",CVMdataQly!T83*(OFFSET(CPdataAnn!T$9,$A83,0)/OFFSET(CVMdataAnn!T$9,$A83,0)))</f>
        <v>2439.5639036892157</v>
      </c>
      <c r="U83" s="6">
        <f ca="1">IF(ISERROR(CVMdataQly!U83*(OFFSET(CPdataAnn!U$9,$A83,0)/OFFSET(CVMdataAnn!U$9,$A83,0))),"",CVMdataQly!U83*(OFFSET(CPdataAnn!U$9,$A83,0)/OFFSET(CVMdataAnn!U$9,$A83,0)))</f>
        <v>3324.661849710983</v>
      </c>
      <c r="V83" s="6">
        <f ca="1">IF(ISERROR(CVMdataQly!V83*(OFFSET(CPdataAnn!V$9,$A83,0)/OFFSET(CVMdataAnn!V$9,$A83,0))),"",CVMdataQly!V83*(OFFSET(CPdataAnn!V$9,$A83,0)/OFFSET(CVMdataAnn!V$9,$A83,0)))</f>
        <v>604.8905879819082</v>
      </c>
      <c r="W83" s="6">
        <f ca="1">IF(ISERROR(CVMdataQly!W83*(OFFSET(CPdataAnn!W$9,$A83,0)/OFFSET(CVMdataAnn!W$9,$A83,0))),"",CVMdataQly!W83*(OFFSET(CPdataAnn!W$9,$A83,0)/OFFSET(CVMdataAnn!W$9,$A83,0)))</f>
        <v>1929.1950187969926</v>
      </c>
      <c r="X83" s="6">
        <f ca="1">IF(ISERROR(CVMdataQly!X83*(OFFSET(CPdataAnn!X$9,$A83,0)/OFFSET(CVMdataAnn!X$9,$A83,0))),"",CVMdataQly!X83*(OFFSET(CPdataAnn!X$9,$A83,0)/OFFSET(CVMdataAnn!X$9,$A83,0)))</f>
        <v>397.53686327077742</v>
      </c>
      <c r="Y83" s="6">
        <f ca="1">IF(ISERROR(CVMdataQly!Y83*(OFFSET(CPdataAnn!Y$9,$A83,0)/OFFSET(CVMdataAnn!Y$9,$A83,0))),"",CVMdataQly!Y83*(OFFSET(CPdataAnn!Y$9,$A83,0)/OFFSET(CVMdataAnn!Y$9,$A83,0)))</f>
        <v>1235.5561286819602</v>
      </c>
      <c r="Z83" s="6">
        <f ca="1">IF(ISERROR(CVMdataQly!Z83*(OFFSET(CPdataAnn!Z$9,$A83,0)/OFFSET(CVMdataAnn!Z$9,$A83,0))),"",CVMdataQly!Z83*(OFFSET(CPdataAnn!Z$9,$A83,0)/OFFSET(CVMdataAnn!Z$9,$A83,0)))</f>
        <v>2187.4845636558152</v>
      </c>
      <c r="AA83" s="6">
        <f ca="1">IF(ISERROR(CVMdataQly!AA83*(OFFSET(CPdataAnn!AA$9,$A83,0)/OFFSET(CVMdataAnn!AA$9,$A83,0))),"",CVMdataQly!AA83*(OFFSET(CPdataAnn!AA$9,$A83,0)/OFFSET(CVMdataAnn!AA$9,$A83,0)))</f>
        <v>1836.1575735158128</v>
      </c>
      <c r="AB83" s="6">
        <f ca="1">IF(ISERROR(CVMdataQly!AB83*(OFFSET(CPdataAnn!AB$9,$A83,0)/OFFSET(CVMdataAnn!AB$9,$A83,0))),"",CVMdataQly!AB83*(OFFSET(CPdataAnn!AB$9,$A83,0)/OFFSET(CVMdataAnn!AB$9,$A83,0)))</f>
        <v>372.88268156424579</v>
      </c>
      <c r="AC83" s="6">
        <f ca="1">IF(ISERROR(CVMdataQly!AC83*(OFFSET(CPdataAnn!AC$9,$A83,0)/OFFSET(CVMdataAnn!AC$9,$A83,0))),"",CVMdataQly!AC83*(OFFSET(CPdataAnn!AC$9,$A83,0)/OFFSET(CVMdataAnn!AC$9,$A83,0)))</f>
        <v>1910.2978168217796</v>
      </c>
      <c r="AD83" s="6">
        <f ca="1">IF(ISERROR(CVMdataQly!AD83*(OFFSET(CPdataAnn!AD$9,$A83,0)/OFFSET(CVMdataAnn!AD$9,$A83,0))),"",CVMdataQly!AD83*(OFFSET(CPdataAnn!AD$9,$A83,0)/OFFSET(CVMdataAnn!AD$9,$A83,0)))</f>
        <v>463.65248493975906</v>
      </c>
      <c r="AE83" s="6">
        <f ca="1">IF(ISERROR(CVMdataQly!AE83*(OFFSET(CPdataAnn!AE$9,$A83,0)/OFFSET(CVMdataAnn!AE$9,$A83,0))),"",CVMdataQly!AE83*(OFFSET(CPdataAnn!AE$9,$A83,0)/OFFSET(CVMdataAnn!AE$9,$A83,0)))</f>
        <v>1445.2496650290309</v>
      </c>
      <c r="AF83" s="6">
        <f ca="1">IF(ISERROR(CVMdataQly!AF83*(OFFSET(CPdataAnn!AF$9,$A83,0)/OFFSET(CVMdataAnn!AF$9,$A83,0))),"",CVMdataQly!AF83*(OFFSET(CPdataAnn!AF$9,$A83,0)/OFFSET(CVMdataAnn!AF$9,$A83,0)))</f>
        <v>8335.9846119343765</v>
      </c>
      <c r="AG83" s="6">
        <f ca="1">IF(ISERROR(CVMdataQly!AG83*(OFFSET(CPdataAnn!AG$9,$A83,0)/OFFSET(CVMdataAnn!AG$9,$A83,0))),"",CVMdataQly!AG83*(OFFSET(CPdataAnn!AG$9,$A83,0)/OFFSET(CVMdataAnn!AG$9,$A83,0)))</f>
        <v>3115.2247675209796</v>
      </c>
      <c r="AH83" s="6">
        <f ca="1">IF(ISERROR(CVMdataQly!AH83*(OFFSET(CPdataAnn!AH$9,$A83,0)/OFFSET(CVMdataAnn!AH$9,$A83,0))),"",CVMdataQly!AH83*(OFFSET(CPdataAnn!AH$9,$A83,0)/OFFSET(CVMdataAnn!AH$9,$A83,0)))</f>
        <v>791.47037984648694</v>
      </c>
      <c r="AI83" s="6">
        <f ca="1">IF(ISERROR(CVMdataQly!AI83*(OFFSET(CPdataAnn!AI$9,$A83,0)/OFFSET(CVMdataAnn!AI$9,$A83,0))),"",CVMdataQly!AI83*(OFFSET(CPdataAnn!AI$9,$A83,0)/OFFSET(CVMdataAnn!AI$9,$A83,0)))</f>
        <v>1422.6980343980345</v>
      </c>
      <c r="AJ83" s="6">
        <f ca="1">IF(ISERROR(CVMdataQly!AJ83*(OFFSET(CPdataAnn!AJ$9,$A83,0)/OFFSET(CVMdataAnn!AJ$9,$A83,0))),"",CVMdataQly!AJ83*(OFFSET(CPdataAnn!AJ$9,$A83,0)/OFFSET(CVMdataAnn!AJ$9,$A83,0)))</f>
        <v>900.70560325350209</v>
      </c>
      <c r="AK83" s="6">
        <f ca="1">IF(ISERROR(CVMdataQly!AK83*(OFFSET(CPdataAnn!AK$9,$A83,0)/OFFSET(CVMdataAnn!AK$9,$A83,0))),"",CVMdataQly!AK83*(OFFSET(CPdataAnn!AK$9,$A83,0)/OFFSET(CVMdataAnn!AK$9,$A83,0)))</f>
        <v>3784.8550604913926</v>
      </c>
      <c r="AL83" s="6">
        <f ca="1">IF(ISERROR(CVMdataQly!AL83*(OFFSET(CPdataAnn!AL$9,$A83,0)/OFFSET(CVMdataAnn!AL$9,$A83,0))),"",CVMdataQly!AL83*(OFFSET(CPdataAnn!AL$9,$A83,0)/OFFSET(CVMdataAnn!AL$9,$A83,0)))</f>
        <v>1432.8160453808753</v>
      </c>
      <c r="AM83" s="6">
        <f ca="1">IF(ISERROR(CVMdataQly!AM83*(OFFSET(CPdataAnn!AM$9,$A83,0)/OFFSET(CVMdataAnn!AM$9,$A83,0))),"",CVMdataQly!AM83*(OFFSET(CPdataAnn!AM$9,$A83,0)/OFFSET(CVMdataAnn!AM$9,$A83,0)))</f>
        <v>10219.216024692136</v>
      </c>
      <c r="AN83" s="6">
        <f ca="1">IF(ISERROR(CVMdataQly!AN83*(OFFSET(CPdataAnn!AN$9,$A83,0)/OFFSET(CVMdataAnn!AN$9,$A83,0))),"",CVMdataQly!AN83*(OFFSET(CPdataAnn!AN$9,$A83,0)/OFFSET(CVMdataAnn!AN$9,$A83,0)))</f>
        <v>8873.9388109988049</v>
      </c>
      <c r="AO83" s="6">
        <f ca="1">IF(ISERROR(CVMdataQly!AO83*(OFFSET(CPdataAnn!AO$9,$A83,0)/OFFSET(CVMdataAnn!AO$9,$A83,0))),"",CVMdataQly!AO83*(OFFSET(CPdataAnn!AO$9,$A83,0)/OFFSET(CVMdataAnn!AO$9,$A83,0)))</f>
        <v>74.185064935064929</v>
      </c>
      <c r="AP83" s="6">
        <f ca="1">IF(ISERROR(CVMdataQly!AP83*(OFFSET(CPdataAnn!AP$9,$A83,0)/OFFSET(CVMdataAnn!AP$9,$A83,0))),"",CVMdataQly!AP83*(OFFSET(CPdataAnn!AP$9,$A83,0)/OFFSET(CVMdataAnn!AP$9,$A83,0)))</f>
        <v>8358.6883029073706</v>
      </c>
      <c r="AQ83" s="6">
        <f ca="1">IF(ISERROR(CVMdataQly!AQ83*(OFFSET(CPdataAnn!AQ$9,$A83,0)/OFFSET(CVMdataAnn!AQ$9,$A83,0))),"",CVMdataQly!AQ83*(OFFSET(CPdataAnn!AQ$9,$A83,0)/OFFSET(CVMdataAnn!AQ$9,$A83,0)))</f>
        <v>244.27626050420167</v>
      </c>
      <c r="AR83" s="6">
        <f ca="1">IF(ISERROR(CVMdataQly!AR83*(OFFSET(CPdataAnn!AR$9,$A83,0)/OFFSET(CVMdataAnn!AR$9,$A83,0))),"",CVMdataQly!AR83*(OFFSET(CPdataAnn!AR$9,$A83,0)/OFFSET(CVMdataAnn!AR$9,$A83,0)))</f>
        <v>197.33148295003966</v>
      </c>
      <c r="AS83" s="6">
        <f ca="1">IF(ISERROR(CVMdataQly!AS83*(OFFSET(CPdataAnn!AS$9,$A83,0)/OFFSET(CVMdataAnn!AS$9,$A83,0))),"",CVMdataQly!AS83*(OFFSET(CPdataAnn!AS$9,$A83,0)/OFFSET(CVMdataAnn!AS$9,$A83,0)))</f>
        <v>1345.3306220095694</v>
      </c>
      <c r="AT83" s="6">
        <f ca="1">IF(ISERROR(CVMdataQly!AT83*(OFFSET(CPdataAnn!AT$9,$A83,0)/OFFSET(CVMdataAnn!AT$9,$A83,0))),"",CVMdataQly!AT83*(OFFSET(CPdataAnn!AT$9,$A83,0)/OFFSET(CVMdataAnn!AT$9,$A83,0)))</f>
        <v>1331.1652131782944</v>
      </c>
      <c r="AU83" s="6">
        <f ca="1">IF(ISERROR(CVMdataQly!AU83*(OFFSET(CPdataAnn!AU$9,$A83,0)/OFFSET(CVMdataAnn!AU$9,$A83,0))),"",CVMdataQly!AU83*(OFFSET(CPdataAnn!AU$9,$A83,0)/OFFSET(CVMdataAnn!AU$9,$A83,0)))</f>
        <v>13.90566037735849</v>
      </c>
      <c r="AV83" s="6">
        <f ca="1">IF(ISERROR(CVMdataQly!AV83*(OFFSET(CPdataAnn!AV$9,$A83,0)/OFFSET(CVMdataAnn!AV$9,$A83,0))),"",CVMdataQly!AV83*(OFFSET(CPdataAnn!AV$9,$A83,0)/OFFSET(CVMdataAnn!AV$9,$A83,0)))</f>
        <v>49261.639157230289</v>
      </c>
      <c r="AW83" s="6">
        <f ca="1">IF(ISERROR(CVMdataQly!AW83*(OFFSET(CPdataAnn!AW$9,$A83,0)/OFFSET(CVMdataAnn!AW$9,$A83,0))),"",CVMdataQly!AW83*(OFFSET(CPdataAnn!AW$9,$A83,0)/OFFSET(CVMdataAnn!AW$9,$A83,0)))</f>
        <v>8146.9392200845477</v>
      </c>
      <c r="AX83" s="6">
        <f ca="1">IF(ISERROR(CVMdataQly!AX83*(OFFSET(CPdataAnn!AX$9,$A83,0)/OFFSET(CVMdataAnn!AX$9,$A83,0))),"",CVMdataQly!AX83*(OFFSET(CPdataAnn!AX$9,$A83,0)/OFFSET(CVMdataAnn!AX$9,$A83,0)))</f>
        <v>8119.5075405153948</v>
      </c>
      <c r="AY83" s="6">
        <f ca="1">IF(ISERROR(CVMdataQly!AY83*(OFFSET(CPdataAnn!AY$9,$A83,0)/OFFSET(CVMdataAnn!AY$9,$A83,0))),"",CVMdataQly!AY83*(OFFSET(CPdataAnn!AY$9,$A83,0)/OFFSET(CVMdataAnn!AY$9,$A83,0)))</f>
        <v>27.062068965517241</v>
      </c>
      <c r="AZ83" s="6">
        <f ca="1">IF(ISERROR(CVMdataQly!AZ83*(OFFSET(CPdataAnn!AZ$9,$A83,0)/OFFSET(CVMdataAnn!AZ$9,$A83,0))),"",CVMdataQly!AZ83*(OFFSET(CPdataAnn!AZ$9,$A83,0)/OFFSET(CVMdataAnn!AZ$9,$A83,0)))</f>
        <v>35587.61033446384</v>
      </c>
      <c r="BA83" s="6">
        <f ca="1">IF(ISERROR(CVMdataQly!BA83*(OFFSET(CPdataAnn!BA$9,$A83,0)/OFFSET(CVMdataAnn!BA$9,$A83,0))),"",CVMdataQly!BA83*(OFFSET(CPdataAnn!BA$9,$A83,0)/OFFSET(CVMdataAnn!BA$9,$A83,0)))</f>
        <v>34267.03793417861</v>
      </c>
      <c r="BB83" s="6">
        <f ca="1">IF(ISERROR(CVMdataQly!BB83*(OFFSET(CPdataAnn!BB$9,$A83,0)/OFFSET(CVMdataAnn!BB$9,$A83,0))),"",CVMdataQly!BB83*(OFFSET(CPdataAnn!BB$9,$A83,0)/OFFSET(CVMdataAnn!BB$9,$A83,0)))</f>
        <v>1319.8030390738061</v>
      </c>
      <c r="BC83" s="6">
        <f ca="1">IF(ISERROR(CVMdataQly!BC83*(OFFSET(CPdataAnn!BC$9,$A83,0)/OFFSET(CVMdataAnn!BC$9,$A83,0))),"",CVMdataQly!BC83*(OFFSET(CPdataAnn!BC$9,$A83,0)/OFFSET(CVMdataAnn!BC$9,$A83,0)))</f>
        <v>445.41647522152937</v>
      </c>
      <c r="BD83" s="6">
        <f ca="1">IF(ISERROR(CVMdataQly!BD83*(OFFSET(CPdataAnn!BD$9,$A83,0)/OFFSET(CVMdataAnn!BD$9,$A83,0))),"",CVMdataQly!BD83*(OFFSET(CPdataAnn!BD$9,$A83,0)/OFFSET(CVMdataAnn!BD$9,$A83,0)))</f>
        <v>201.49432955303536</v>
      </c>
      <c r="BE83" s="6">
        <f ca="1">IF(ISERROR(CVMdataQly!BE83*(OFFSET(CPdataAnn!BE$9,$A83,0)/OFFSET(CVMdataAnn!BE$9,$A83,0))),"",CVMdataQly!BE83*(OFFSET(CPdataAnn!BE$9,$A83,0)/OFFSET(CVMdataAnn!BE$9,$A83,0)))</f>
        <v>244.67437614120513</v>
      </c>
      <c r="BF83" s="6">
        <f ca="1">IF(ISERROR(CVMdataQly!BF83*(OFFSET(CPdataAnn!BF$9,$A83,0)/OFFSET(CVMdataAnn!BF$9,$A83,0))),"",CVMdataQly!BF83*(OFFSET(CPdataAnn!BF$9,$A83,0)/OFFSET(CVMdataAnn!BF$9,$A83,0)))</f>
        <v>1456.9310807186912</v>
      </c>
      <c r="BG83" s="6">
        <f ca="1">IF(ISERROR(CVMdataQly!BG83*(OFFSET(CPdataAnn!BG$9,$A83,0)/OFFSET(CVMdataAnn!BG$9,$A83,0))),"",CVMdataQly!BG83*(OFFSET(CPdataAnn!BG$9,$A83,0)/OFFSET(CVMdataAnn!BG$9,$A83,0)))</f>
        <v>736.17442680776014</v>
      </c>
      <c r="BH83" s="6">
        <f ca="1">IF(ISERROR(CVMdataQly!BH83*(OFFSET(CPdataAnn!BH$9,$A83,0)/OFFSET(CVMdataAnn!BH$9,$A83,0))),"",CVMdataQly!BH83*(OFFSET(CPdataAnn!BH$9,$A83,0)/OFFSET(CVMdataAnn!BH$9,$A83,0)))</f>
        <v>39.229074889867846</v>
      </c>
      <c r="BI83" s="6">
        <f ca="1">IF(ISERROR(CVMdataQly!BI83*(OFFSET(CPdataAnn!BI$9,$A83,0)/OFFSET(CVMdataAnn!BI$9,$A83,0))),"",CVMdataQly!BI83*(OFFSET(CPdataAnn!BI$9,$A83,0)/OFFSET(CVMdataAnn!BI$9,$A83,0)))</f>
        <v>681.69111531190924</v>
      </c>
      <c r="BJ83" s="6" t="str">
        <f ca="1">IF(ISERROR(CVMdataQly!BJ83*(OFFSET(CPdataAnn!BJ$9,$A83,0)/OFFSET(CVMdataAnn!BJ$9,$A83,0))),"",CVMdataQly!BJ83*(OFFSET(CPdataAnn!BJ$9,$A83,0)/OFFSET(CVMdataAnn!BJ$9,$A83,0)))</f>
        <v/>
      </c>
      <c r="BK83" s="6">
        <f ca="1">IF(ISERROR(CVMdataQly!BK83*(OFFSET(CPdataAnn!BK$9,$A83,0)/OFFSET(CVMdataAnn!BK$9,$A83,0))),"",CVMdataQly!BK83*(OFFSET(CPdataAnn!BK$9,$A83,0)/OFFSET(CVMdataAnn!BK$9,$A83,0)))</f>
        <v>3623.3186525941996</v>
      </c>
      <c r="BL83" s="6">
        <f ca="1">IF(ISERROR(CVMdataQly!BL83*(OFFSET(CPdataAnn!BL$9,$A83,0)/OFFSET(CVMdataAnn!BL$9,$A83,0))),"",CVMdataQly!BL83*(OFFSET(CPdataAnn!BL$9,$A83,0)/OFFSET(CVMdataAnn!BL$9,$A83,0)))</f>
        <v>1855.3763325707055</v>
      </c>
      <c r="BM83" s="6">
        <f ca="1">IF(ISERROR(CVMdataQly!BM83*(OFFSET(CPdataAnn!BM$9,$A83,0)/OFFSET(CVMdataAnn!BM$9,$A83,0))),"",CVMdataQly!BM83*(OFFSET(CPdataAnn!BM$9,$A83,0)/OFFSET(CVMdataAnn!BM$9,$A83,0)))</f>
        <v>1507.1871768355741</v>
      </c>
      <c r="BN83" s="6">
        <f ca="1">IF(ISERROR(CVMdataQly!BN83*(OFFSET(CPdataAnn!BN$9,$A83,0)/OFFSET(CVMdataAnn!BN$9,$A83,0))),"",CVMdataQly!BN83*(OFFSET(CPdataAnn!BN$9,$A83,0)/OFFSET(CVMdataAnn!BN$9,$A83,0)))</f>
        <v>162.5396359365825</v>
      </c>
      <c r="BO83" s="6">
        <f ca="1">IF(ISERROR(CVMdataQly!BO83*(OFFSET(CPdataAnn!BO$9,$A83,0)/OFFSET(CVMdataAnn!BO$9,$A83,0))),"",CVMdataQly!BO83*(OFFSET(CPdataAnn!BO$9,$A83,0)/OFFSET(CVMdataAnn!BO$9,$A83,0)))</f>
        <v>98.846511627906978</v>
      </c>
      <c r="BP83" s="6" t="str">
        <f ca="1">IF(ISERROR(CVMdataQly!BP83*(OFFSET(CPdataAnn!BP$9,$A83,0)/OFFSET(CVMdataAnn!BP$9,$A83,0))),"",CVMdataQly!BP83*(OFFSET(CPdataAnn!BP$9,$A83,0)/OFFSET(CVMdataAnn!BP$9,$A83,0)))</f>
        <v/>
      </c>
      <c r="BQ83" s="6">
        <f ca="1">IF(ISERROR(CVMdataQly!BQ83*(OFFSET(CPdataAnn!BQ$9,$A83,0)/OFFSET(CVMdataAnn!BQ$9,$A83,0))),"",CVMdataQly!BQ83*(OFFSET(CPdataAnn!BQ$9,$A83,0)/OFFSET(CVMdataAnn!BQ$9,$A83,0)))</f>
        <v>10295.087073557206</v>
      </c>
      <c r="BR83" s="6">
        <f ca="1">IF(ISERROR(CVMdataQly!BR83*(OFFSET(CPdataAnn!BR$9,$A83,0)/OFFSET(CVMdataAnn!BR$9,$A83,0))),"",CVMdataQly!BR83*(OFFSET(CPdataAnn!BR$9,$A83,0)/OFFSET(CVMdataAnn!BR$9,$A83,0)))</f>
        <v>3487.5421759468841</v>
      </c>
      <c r="BS83" s="6">
        <f ca="1">IF(ISERROR(CVMdataQly!BS83*(OFFSET(CPdataAnn!BS$9,$A83,0)/OFFSET(CVMdataAnn!BS$9,$A83,0))),"",CVMdataQly!BS83*(OFFSET(CPdataAnn!BS$9,$A83,0)/OFFSET(CVMdataAnn!BS$9,$A83,0)))</f>
        <v>2591.8714408973251</v>
      </c>
      <c r="BT83" s="6">
        <f ca="1">IF(ISERROR(CVMdataQly!BT83*(OFFSET(CPdataAnn!BT$9,$A83,0)/OFFSET(CVMdataAnn!BT$9,$A83,0))),"",CVMdataQly!BT83*(OFFSET(CPdataAnn!BT$9,$A83,0)/OFFSET(CVMdataAnn!BT$9,$A83,0)))</f>
        <v>885.1795464090718</v>
      </c>
      <c r="BU83" s="6">
        <f ca="1">IF(ISERROR(CVMdataQly!BU83*(OFFSET(CPdataAnn!BU$9,$A83,0)/OFFSET(CVMdataAnn!BU$9,$A83,0))),"",CVMdataQly!BU83*(OFFSET(CPdataAnn!BU$9,$A83,0)/OFFSET(CVMdataAnn!BU$9,$A83,0)))</f>
        <v>10.966666666666667</v>
      </c>
      <c r="BV83" s="6">
        <f ca="1">IF(ISERROR(CVMdataQly!BV83*(OFFSET(CPdataAnn!BV$9,$A83,0)/OFFSET(CVMdataAnn!BV$9,$A83,0))),"",CVMdataQly!BV83*(OFFSET(CPdataAnn!BV$9,$A83,0)/OFFSET(CVMdataAnn!BV$9,$A83,0)))</f>
        <v>1174.2547914317927</v>
      </c>
      <c r="BW83" s="6">
        <f ca="1">IF(ISERROR(CVMdataQly!BW83*(OFFSET(CPdataAnn!BW$9,$A83,0)/OFFSET(CVMdataAnn!BW$9,$A83,0))),"",CVMdataQly!BW83*(OFFSET(CPdataAnn!BW$9,$A83,0)/OFFSET(CVMdataAnn!BW$9,$A83,0)))</f>
        <v>1692.158341187559</v>
      </c>
      <c r="BX83" s="6">
        <f ca="1">IF(ISERROR(CVMdataQly!BX83*(OFFSET(CPdataAnn!BX$9,$A83,0)/OFFSET(CVMdataAnn!BX$9,$A83,0))),"",CVMdataQly!BX83*(OFFSET(CPdataAnn!BX$9,$A83,0)/OFFSET(CVMdataAnn!BX$9,$A83,0)))</f>
        <v>1362.0470995670994</v>
      </c>
      <c r="BY83" s="6">
        <f ca="1">IF(ISERROR(CVMdataQly!BY83*(OFFSET(CPdataAnn!BY$9,$A83,0)/OFFSET(CVMdataAnn!BY$9,$A83,0))),"",CVMdataQly!BY83*(OFFSET(CPdataAnn!BY$9,$A83,0)/OFFSET(CVMdataAnn!BY$9,$A83,0)))</f>
        <v>185.75341028331584</v>
      </c>
      <c r="BZ83" s="6">
        <f ca="1">IF(ISERROR(CVMdataQly!BZ83*(OFFSET(CPdataAnn!BZ$9,$A83,0)/OFFSET(CVMdataAnn!BZ$9,$A83,0))),"",CVMdataQly!BZ83*(OFFSET(CPdataAnn!BZ$9,$A83,0)/OFFSET(CVMdataAnn!BZ$9,$A83,0)))</f>
        <v>143.55618776671409</v>
      </c>
      <c r="CA83" s="6">
        <f ca="1">IF(ISERROR(CVMdataQly!CA83*(OFFSET(CPdataAnn!CA$9,$A83,0)/OFFSET(CVMdataAnn!CA$9,$A83,0))),"",CVMdataQly!CA83*(OFFSET(CPdataAnn!CA$9,$A83,0)/OFFSET(CVMdataAnn!CA$9,$A83,0)))</f>
        <v>1240.1124497991968</v>
      </c>
      <c r="CB83" s="6">
        <f ca="1">IF(ISERROR(CVMdataQly!CB83*(OFFSET(CPdataAnn!CB$9,$A83,0)/OFFSET(CVMdataAnn!CB$9,$A83,0))),"",CVMdataQly!CB83*(OFFSET(CPdataAnn!CB$9,$A83,0)/OFFSET(CVMdataAnn!CB$9,$A83,0)))</f>
        <v>996.44621513944219</v>
      </c>
      <c r="CC83" s="6">
        <f ca="1">IF(ISERROR(CVMdataQly!CC83*(OFFSET(CPdataAnn!CC$9,$A83,0)/OFFSET(CVMdataAnn!CC$9,$A83,0))),"",CVMdataQly!CC83*(OFFSET(CPdataAnn!CC$9,$A83,0)/OFFSET(CVMdataAnn!CC$9,$A83,0)))</f>
        <v>151.4326484018265</v>
      </c>
      <c r="CD83" s="6">
        <f ca="1">IF(ISERROR(CVMdataQly!CD83*(OFFSET(CPdataAnn!CD$9,$A83,0)/OFFSET(CVMdataAnn!CD$9,$A83,0))),"",CVMdataQly!CD83*(OFFSET(CPdataAnn!CD$9,$A83,0)/OFFSET(CVMdataAnn!CD$9,$A83,0)))</f>
        <v>845.64127906976739</v>
      </c>
      <c r="CE83" s="6">
        <f ca="1">IF(ISERROR(CVMdataQly!CE83*(OFFSET(CPdataAnn!CE$9,$A83,0)/OFFSET(CVMdataAnn!CE$9,$A83,0))),"",CVMdataQly!CE83*(OFFSET(CPdataAnn!CE$9,$A83,0)/OFFSET(CVMdataAnn!CE$9,$A83,0)))</f>
        <v>1705.2298932384342</v>
      </c>
      <c r="CF83" s="6">
        <f ca="1">IF(ISERROR(CVMdataQly!CF83*(OFFSET(CPdataAnn!CF$9,$A83,0)/OFFSET(CVMdataAnn!CF$9,$A83,0))),"",CVMdataQly!CF83*(OFFSET(CPdataAnn!CF$9,$A83,0)/OFFSET(CVMdataAnn!CF$9,$A83,0)))</f>
        <v>707.78058081548841</v>
      </c>
      <c r="CG83" s="6">
        <f ca="1">IF(ISERROR(CVMdataQly!CG83*(OFFSET(CPdataAnn!CG$9,$A83,0)/OFFSET(CVMdataAnn!CG$9,$A83,0))),"",CVMdataQly!CG83*(OFFSET(CPdataAnn!CG$9,$A83,0)/OFFSET(CVMdataAnn!CG$9,$A83,0)))</f>
        <v>997.84063260340633</v>
      </c>
      <c r="CH83" s="6">
        <f ca="1">IF(ISERROR(CVMdataQly!CH83*(OFFSET(CPdataAnn!CH$9,$A83,0)/OFFSET(CVMdataAnn!CH$9,$A83,0))),"",CVMdataQly!CH83*(OFFSET(CPdataAnn!CH$9,$A83,0)/OFFSET(CVMdataAnn!CH$9,$A83,0)))</f>
        <v>2837.6731802638005</v>
      </c>
      <c r="CI83" s="6">
        <f ca="1">IF(ISERROR(CVMdataQly!CI83*(OFFSET(CPdataAnn!CI$9,$A83,0)/OFFSET(CVMdataAnn!CI$9,$A83,0))),"",CVMdataQly!CI83*(OFFSET(CPdataAnn!CI$9,$A83,0)/OFFSET(CVMdataAnn!CI$9,$A83,0)))</f>
        <v>1691.2766328011612</v>
      </c>
      <c r="CJ83" s="6">
        <f ca="1">IF(ISERROR(CVMdataQly!CJ83*(OFFSET(CPdataAnn!CJ$9,$A83,0)/OFFSET(CVMdataAnn!CJ$9,$A83,0))),"",CVMdataQly!CJ83*(OFFSET(CPdataAnn!CJ$9,$A83,0)/OFFSET(CVMdataAnn!CJ$9,$A83,0)))</f>
        <v>778.4523970290345</v>
      </c>
      <c r="CK83" s="6">
        <f ca="1">IF(ISERROR(CVMdataQly!CK83*(OFFSET(CPdataAnn!CK$9,$A83,0)/OFFSET(CVMdataAnn!CK$9,$A83,0))),"",CVMdataQly!CK83*(OFFSET(CPdataAnn!CK$9,$A83,0)/OFFSET(CVMdataAnn!CK$9,$A83,0)))</f>
        <v>143.98732171156894</v>
      </c>
      <c r="CL83" s="6">
        <f ca="1">IF(ISERROR(CVMdataQly!CL83*(OFFSET(CPdataAnn!CL$9,$A83,0)/OFFSET(CVMdataAnn!CL$9,$A83,0))),"",CVMdataQly!CL83*(OFFSET(CPdataAnn!CL$9,$A83,0)/OFFSET(CVMdataAnn!CL$9,$A83,0)))</f>
        <v>767.4218270999387</v>
      </c>
      <c r="CM83" s="6">
        <f ca="1">IF(ISERROR(CVMdataQly!CM83*(OFFSET(CPdataAnn!CM$9,$A83,0)/OFFSET(CVMdataAnn!CM$9,$A83,0))),"",CVMdataQly!CM83*(OFFSET(CPdataAnn!CM$9,$A83,0)/OFFSET(CVMdataAnn!CM$9,$A83,0)))</f>
        <v>561.11020408163267</v>
      </c>
      <c r="CN83" s="6">
        <f ca="1">IF(ISERROR(CVMdataQly!CN83*(OFFSET(CPdataAnn!CN$9,$A83,0)/OFFSET(CVMdataAnn!CN$9,$A83,0))),"",CVMdataQly!CN83*(OFFSET(CPdataAnn!CN$9,$A83,0)/OFFSET(CVMdataAnn!CN$9,$A83,0)))</f>
        <v>199.5</v>
      </c>
      <c r="CO83" s="6">
        <f ca="1">IF(ISERROR(CVMdataQly!CO83*(OFFSET(CPdataAnn!CO$9,$A83,0)/OFFSET(CVMdataAnn!CO$9,$A83,0))),"",CVMdataQly!CO83*(OFFSET(CPdataAnn!CO$9,$A83,0)/OFFSET(CVMdataAnn!CO$9,$A83,0)))</f>
        <v>259.60732984293196</v>
      </c>
      <c r="CP83" s="6">
        <f ca="1">IF(ISERROR(CVMdataQly!CP83*(OFFSET(CPdataAnn!CP$9,$A83,0)/OFFSET(CVMdataAnn!CP$9,$A83,0))),"",CVMdataQly!CP83*(OFFSET(CPdataAnn!CP$9,$A83,0)/OFFSET(CVMdataAnn!CP$9,$A83,0)))</f>
        <v>102.40494296577947</v>
      </c>
      <c r="CQ83" s="6">
        <f ca="1">IF(ISERROR(CVMdataQly!CQ83*(OFFSET(CPdataAnn!CQ$9,$A83,0)/OFFSET(CVMdataAnn!CQ$9,$A83,0))),"",CVMdataQly!CQ83*(OFFSET(CPdataAnn!CQ$9,$A83,0)/OFFSET(CVMdataAnn!CQ$9,$A83,0)))</f>
        <v>586.33023958558169</v>
      </c>
      <c r="CR83" s="6">
        <f ca="1">IF(ISERROR(CVMdataQly!CR83*(OFFSET(CPdataAnn!CR$9,$A83,0)/OFFSET(CVMdataAnn!CR$9,$A83,0))),"",CVMdataQly!CR83*(OFFSET(CPdataAnn!CR$9,$A83,0)/OFFSET(CVMdataAnn!CR$9,$A83,0)))</f>
        <v>27291.462995968457</v>
      </c>
      <c r="CS83" s="6">
        <f ca="1">IF(ISERROR(CVMdataQly!CS83*(OFFSET(CPdataAnn!CS$9,$A83,0)/OFFSET(CVMdataAnn!CS$9,$A83,0))),"",CVMdataQly!CS83*(OFFSET(CPdataAnn!CS$9,$A83,0)/OFFSET(CVMdataAnn!CS$9,$A83,0)))</f>
        <v>10211.397683397683</v>
      </c>
      <c r="CT83" s="6">
        <f ca="1">IF(ISERROR(CVMdataQly!CT83*(OFFSET(CPdataAnn!CT$9,$A83,0)/OFFSET(CVMdataAnn!CT$9,$A83,0))),"",CVMdataQly!CT83*(OFFSET(CPdataAnn!CT$9,$A83,0)/OFFSET(CVMdataAnn!CT$9,$A83,0)))</f>
        <v>9917.5401472650774</v>
      </c>
      <c r="CU83" s="6">
        <f ca="1">IF(ISERROR(CVMdataQly!CU83*(OFFSET(CPdataAnn!CU$9,$A83,0)/OFFSET(CVMdataAnn!CU$9,$A83,0))),"",CVMdataQly!CU83*(OFFSET(CPdataAnn!CU$9,$A83,0)/OFFSET(CVMdataAnn!CU$9,$A83,0)))</f>
        <v>191.13468992248062</v>
      </c>
      <c r="CV83" s="6">
        <f ca="1">IF(ISERROR(CVMdataQly!CV83*(OFFSET(CPdataAnn!CV$9,$A83,0)/OFFSET(CVMdataAnn!CV$9,$A83,0))),"",CVMdataQly!CV83*(OFFSET(CPdataAnn!CV$9,$A83,0)/OFFSET(CVMdataAnn!CV$9,$A83,0)))</f>
        <v>102.28611500701263</v>
      </c>
      <c r="CW83" s="6">
        <f ca="1">IF(ISERROR(CVMdataQly!CW83*(OFFSET(CPdataAnn!CW$9,$A83,0)/OFFSET(CVMdataAnn!CW$9,$A83,0))),"",CVMdataQly!CW83*(OFFSET(CPdataAnn!CW$9,$A83,0)/OFFSET(CVMdataAnn!CW$9,$A83,0)))</f>
        <v>10663.3573960217</v>
      </c>
      <c r="CX83" s="6">
        <f ca="1">IF(ISERROR(CVMdataQly!CX83*(OFFSET(CPdataAnn!CX$9,$A83,0)/OFFSET(CVMdataAnn!CX$9,$A83,0))),"",CVMdataQly!CX83*(OFFSET(CPdataAnn!CX$9,$A83,0)/OFFSET(CVMdataAnn!CX$9,$A83,0)))</f>
        <v>1076.2171220400728</v>
      </c>
      <c r="CY83" s="6">
        <f ca="1">IF(ISERROR(CVMdataQly!CY83*(OFFSET(CPdataAnn!CY$9,$A83,0)/OFFSET(CVMdataAnn!CY$9,$A83,0))),"",CVMdataQly!CY83*(OFFSET(CPdataAnn!CY$9,$A83,0)/OFFSET(CVMdataAnn!CY$9,$A83,0)))</f>
        <v>5026.7055179499575</v>
      </c>
      <c r="CZ83" s="6">
        <f ca="1">IF(ISERROR(CVMdataQly!CZ83*(OFFSET(CPdataAnn!CZ$9,$A83,0)/OFFSET(CVMdataAnn!CZ$9,$A83,0))),"",CVMdataQly!CZ83*(OFFSET(CPdataAnn!CZ$9,$A83,0)/OFFSET(CVMdataAnn!CZ$9,$A83,0)))</f>
        <v>3657.1040695125353</v>
      </c>
      <c r="DA83" s="6">
        <f ca="1">IF(ISERROR(CVMdataQly!DA83*(OFFSET(CPdataAnn!DA$9,$A83,0)/OFFSET(CVMdataAnn!DA$9,$A83,0))),"",CVMdataQly!DA83*(OFFSET(CPdataAnn!DA$9,$A83,0)/OFFSET(CVMdataAnn!DA$9,$A83,0)))</f>
        <v>902.37195939475203</v>
      </c>
      <c r="DB83" s="6">
        <f ca="1">IF(ISERROR(CVMdataQly!DB83*(OFFSET(CPdataAnn!DB$9,$A83,0)/OFFSET(CVMdataAnn!DB$9,$A83,0))),"",CVMdataQly!DB83*(OFFSET(CPdataAnn!DB$9,$A83,0)/OFFSET(CVMdataAnn!DB$9,$A83,0)))</f>
        <v>6416.4645064402466</v>
      </c>
      <c r="DC83" s="6">
        <f ca="1">IF(ISERROR(CVMdataQly!DC83*(OFFSET(CPdataAnn!DC$9,$A83,0)/OFFSET(CVMdataAnn!DC$9,$A83,0))),"",CVMdataQly!DC83*(OFFSET(CPdataAnn!DC$9,$A83,0)/OFFSET(CVMdataAnn!DC$9,$A83,0)))</f>
        <v>784.81227173119066</v>
      </c>
      <c r="DD83" s="6">
        <f ca="1">IF(ISERROR(CVMdataQly!DD83*(OFFSET(CPdataAnn!DD$9,$A83,0)/OFFSET(CVMdataAnn!DD$9,$A83,0))),"",CVMdataQly!DD83*(OFFSET(CPdataAnn!DD$9,$A83,0)/OFFSET(CVMdataAnn!DD$9,$A83,0)))</f>
        <v>1613.7244562805149</v>
      </c>
      <c r="DE83" s="6">
        <f ca="1">IF(ISERROR(CVMdataQly!DE83*(OFFSET(CPdataAnn!DE$9,$A83,0)/OFFSET(CVMdataAnn!DE$9,$A83,0))),"",CVMdataQly!DE83*(OFFSET(CPdataAnn!DE$9,$A83,0)/OFFSET(CVMdataAnn!DE$9,$A83,0)))</f>
        <v>3013.5768025078373</v>
      </c>
      <c r="DF83" s="6">
        <f ca="1">IF(ISERROR(CVMdataQly!DF83*(OFFSET(CPdataAnn!DF$9,$A83,0)/OFFSET(CVMdataAnn!DF$9,$A83,0))),"",CVMdataQly!DF83*(OFFSET(CPdataAnn!DF$9,$A83,0)/OFFSET(CVMdataAnn!DF$9,$A83,0)))</f>
        <v>707.26026957637998</v>
      </c>
      <c r="DG83" s="6">
        <f ca="1">IF(ISERROR(CVMdataQly!DG83*(OFFSET(CPdataAnn!DG$9,$A83,0)/OFFSET(CVMdataAnn!DG$9,$A83,0))),"",CVMdataQly!DG83*(OFFSET(CPdataAnn!DG$9,$A83,0)/OFFSET(CVMdataAnn!DG$9,$A83,0)))</f>
        <v>294.8</v>
      </c>
      <c r="DH83" s="6">
        <f ca="1">IF(ISERROR(CVMdataQly!DH83*(OFFSET(CPdataAnn!DH$9,$A83,0)/OFFSET(CVMdataAnn!DH$9,$A83,0))),"",CVMdataQly!DH83*(OFFSET(CPdataAnn!DH$9,$A83,0)/OFFSET(CVMdataAnn!DH$9,$A83,0)))</f>
        <v>3916.0589266923885</v>
      </c>
      <c r="DI83" s="6">
        <f ca="1">IF(ISERROR(CVMdataQly!DI83*(OFFSET(CPdataAnn!DI$9,$A83,0)/OFFSET(CVMdataAnn!DI$9,$A83,0))),"",CVMdataQly!DI83*(OFFSET(CPdataAnn!DI$9,$A83,0)/OFFSET(CVMdataAnn!DI$9,$A83,0)))</f>
        <v>200.63383458646615</v>
      </c>
      <c r="DJ83" s="6">
        <f ca="1">IF(ISERROR(CVMdataQly!DJ83*(OFFSET(CPdataAnn!DJ$9,$A83,0)/OFFSET(CVMdataAnn!DJ$9,$A83,0))),"",CVMdataQly!DJ83*(OFFSET(CPdataAnn!DJ$9,$A83,0)/OFFSET(CVMdataAnn!DJ$9,$A83,0)))</f>
        <v>207.99120879120878</v>
      </c>
      <c r="DK83" s="6">
        <f ca="1">IF(ISERROR(CVMdataQly!DK83*(OFFSET(CPdataAnn!DK$9,$A83,0)/OFFSET(CVMdataAnn!DK$9,$A83,0))),"",CVMdataQly!DK83*(OFFSET(CPdataAnn!DK$9,$A83,0)/OFFSET(CVMdataAnn!DK$9,$A83,0)))</f>
        <v>3507.6130515447285</v>
      </c>
      <c r="DL83" s="6">
        <f ca="1">IF(ISERROR(CVMdataQly!DL83*(OFFSET(CPdataAnn!DL$9,$A83,0)/OFFSET(CVMdataAnn!DL$9,$A83,0))),"",CVMdataQly!DL83*(OFFSET(CPdataAnn!DL$9,$A83,0)/OFFSET(CVMdataAnn!DL$9,$A83,0)))</f>
        <v>21866.075459544572</v>
      </c>
      <c r="DM83" s="6">
        <f ca="1">IF(ISERROR(CVMdataQly!DM83*(OFFSET(CPdataAnn!DM$9,$A83,0)/OFFSET(CVMdataAnn!DM$9,$A83,0))),"",CVMdataQly!DM83*(OFFSET(CPdataAnn!DM$9,$A83,0)/OFFSET(CVMdataAnn!DM$9,$A83,0)))</f>
        <v>4985.4995579133511</v>
      </c>
      <c r="DN83" s="6">
        <f ca="1">IF(ISERROR(CVMdataQly!DN83*(OFFSET(CPdataAnn!DN$9,$A83,0)/OFFSET(CVMdataAnn!DN$9,$A83,0))),"",CVMdataQly!DN83*(OFFSET(CPdataAnn!DN$9,$A83,0)/OFFSET(CVMdataAnn!DN$9,$A83,0)))</f>
        <v>1136.35507733692</v>
      </c>
      <c r="DO83" s="6">
        <f ca="1">IF(ISERROR(CVMdataQly!DO83*(OFFSET(CPdataAnn!DO$9,$A83,0)/OFFSET(CVMdataAnn!DO$9,$A83,0))),"",CVMdataQly!DO83*(OFFSET(CPdataAnn!DO$9,$A83,0)/OFFSET(CVMdataAnn!DO$9,$A83,0)))</f>
        <v>826.55033557046988</v>
      </c>
      <c r="DP83" s="6">
        <f ca="1">IF(ISERROR(CVMdataQly!DP83*(OFFSET(CPdataAnn!DP$9,$A83,0)/OFFSET(CVMdataAnn!DP$9,$A83,0))),"",CVMdataQly!DP83*(OFFSET(CPdataAnn!DP$9,$A83,0)/OFFSET(CVMdataAnn!DP$9,$A83,0)))</f>
        <v>1088.951048951049</v>
      </c>
      <c r="DQ83" s="6">
        <f ca="1">IF(ISERROR(CVMdataQly!DQ83*(OFFSET(CPdataAnn!DQ$9,$A83,0)/OFFSET(CVMdataAnn!DQ$9,$A83,0))),"",CVMdataQly!DQ83*(OFFSET(CPdataAnn!DQ$9,$A83,0)/OFFSET(CVMdataAnn!DQ$9,$A83,0)))</f>
        <v>1910.6953610712576</v>
      </c>
      <c r="DR83" s="6">
        <f ca="1">IF(ISERROR(CVMdataQly!DR83*(OFFSET(CPdataAnn!DR$9,$A83,0)/OFFSET(CVMdataAnn!DR$9,$A83,0))),"",CVMdataQly!DR83*(OFFSET(CPdataAnn!DR$9,$A83,0)/OFFSET(CVMdataAnn!DR$9,$A83,0)))</f>
        <v>31.923444976076556</v>
      </c>
      <c r="DS83" s="6">
        <f ca="1">IF(ISERROR(CVMdataQly!DS83*(OFFSET(CPdataAnn!DS$9,$A83,0)/OFFSET(CVMdataAnn!DS$9,$A83,0))),"",CVMdataQly!DS83*(OFFSET(CPdataAnn!DS$9,$A83,0)/OFFSET(CVMdataAnn!DS$9,$A83,0)))</f>
        <v>1303.5134998098617</v>
      </c>
      <c r="DT83" s="6">
        <f ca="1">IF(ISERROR(CVMdataQly!DT83*(OFFSET(CPdataAnn!DT$9,$A83,0)/OFFSET(CVMdataAnn!DT$9,$A83,0))),"",CVMdataQly!DT83*(OFFSET(CPdataAnn!DT$9,$A83,0)/OFFSET(CVMdataAnn!DT$9,$A83,0)))</f>
        <v>1248.4569598291739</v>
      </c>
      <c r="DU83" s="6">
        <f ca="1">IF(ISERROR(CVMdataQly!DU83*(OFFSET(CPdataAnn!DU$9,$A83,0)/OFFSET(CVMdataAnn!DU$9,$A83,0))),"",CVMdataQly!DU83*(OFFSET(CPdataAnn!DU$9,$A83,0)/OFFSET(CVMdataAnn!DU$9,$A83,0)))</f>
        <v>35.662162162162161</v>
      </c>
      <c r="DV83" s="6">
        <f ca="1">IF(ISERROR(CVMdataQly!DV83*(OFFSET(CPdataAnn!DV$9,$A83,0)/OFFSET(CVMdataAnn!DV$9,$A83,0))),"",CVMdataQly!DV83*(OFFSET(CPdataAnn!DV$9,$A83,0)/OFFSET(CVMdataAnn!DV$9,$A83,0)))</f>
        <v>19.490196078431371</v>
      </c>
      <c r="DW83" s="6">
        <f ca="1">IF(ISERROR(CVMdataQly!DW83*(OFFSET(CPdataAnn!DW$9,$A83,0)/OFFSET(CVMdataAnn!DW$9,$A83,0))),"",CVMdataQly!DW83*(OFFSET(CPdataAnn!DW$9,$A83,0)/OFFSET(CVMdataAnn!DW$9,$A83,0)))</f>
        <v>5862.1740665993939</v>
      </c>
      <c r="DX83" s="6">
        <f ca="1">IF(ISERROR(CVMdataQly!DX83*(OFFSET(CPdataAnn!DX$9,$A83,0)/OFFSET(CVMdataAnn!DX$9,$A83,0))),"",CVMdataQly!DX83*(OFFSET(CPdataAnn!DX$9,$A83,0)/OFFSET(CVMdataAnn!DX$9,$A83,0)))</f>
        <v>3193.5723844282238</v>
      </c>
      <c r="DY83" s="6">
        <f ca="1">IF(ISERROR(CVMdataQly!DY83*(OFFSET(CPdataAnn!DY$9,$A83,0)/OFFSET(CVMdataAnn!DY$9,$A83,0))),"",CVMdataQly!DY83*(OFFSET(CPdataAnn!DY$9,$A83,0)/OFFSET(CVMdataAnn!DY$9,$A83,0)))</f>
        <v>681.81115879828326</v>
      </c>
      <c r="DZ83" s="6">
        <f ca="1">IF(ISERROR(CVMdataQly!DZ83*(OFFSET(CPdataAnn!DZ$9,$A83,0)/OFFSET(CVMdataAnn!DZ$9,$A83,0))),"",CVMdataQly!DZ83*(OFFSET(CPdataAnn!DZ$9,$A83,0)/OFFSET(CVMdataAnn!DZ$9,$A83,0)))</f>
        <v>967.005988023952</v>
      </c>
      <c r="EA83" s="6">
        <f ca="1">IF(ISERROR(CVMdataQly!EA83*(OFFSET(CPdataAnn!EA$9,$A83,0)/OFFSET(CVMdataAnn!EA$9,$A83,0))),"",CVMdataQly!EA83*(OFFSET(CPdataAnn!EA$9,$A83,0)/OFFSET(CVMdataAnn!EA$9,$A83,0)))</f>
        <v>691.033264033264</v>
      </c>
      <c r="EB83" s="6">
        <f ca="1">IF(ISERROR(CVMdataQly!EB83*(OFFSET(CPdataAnn!EB$9,$A83,0)/OFFSET(CVMdataAnn!EB$9,$A83,0))),"",CVMdataQly!EB83*(OFFSET(CPdataAnn!EB$9,$A83,0)/OFFSET(CVMdataAnn!EB$9,$A83,0)))</f>
        <v>330.18219677251432</v>
      </c>
      <c r="EC83" s="6">
        <f ca="1">IF(ISERROR(CVMdataQly!EC83*(OFFSET(CPdataAnn!EC$9,$A83,0)/OFFSET(CVMdataAnn!EC$9,$A83,0))),"",CVMdataQly!EC83*(OFFSET(CPdataAnn!EC$9,$A83,0)/OFFSET(CVMdataAnn!EC$9,$A83,0)))</f>
        <v>7038.9660441802689</v>
      </c>
      <c r="ED83" s="6">
        <f ca="1">IF(ISERROR(CVMdataQly!ED83*(OFFSET(CPdataAnn!ED$9,$A83,0)/OFFSET(CVMdataAnn!ED$9,$A83,0))),"",CVMdataQly!ED83*(OFFSET(CPdataAnn!ED$9,$A83,0)/OFFSET(CVMdataAnn!ED$9,$A83,0)))</f>
        <v>1661.2955223880597</v>
      </c>
      <c r="EE83" s="6">
        <f ca="1">IF(ISERROR(CVMdataQly!EE83*(OFFSET(CPdataAnn!EE$9,$A83,0)/OFFSET(CVMdataAnn!EE$9,$A83,0))),"",CVMdataQly!EE83*(OFFSET(CPdataAnn!EE$9,$A83,0)/OFFSET(CVMdataAnn!EE$9,$A83,0)))</f>
        <v>3335.3449920508742</v>
      </c>
      <c r="EF83" s="6">
        <f ca="1">IF(ISERROR(CVMdataQly!EF83*(OFFSET(CPdataAnn!EF$9,$A83,0)/OFFSET(CVMdataAnn!EF$9,$A83,0))),"",CVMdataQly!EF83*(OFFSET(CPdataAnn!EF$9,$A83,0)/OFFSET(CVMdataAnn!EF$9,$A83,0)))</f>
        <v>2041.3482118103686</v>
      </c>
      <c r="EG83" s="6">
        <f ca="1">IF(ISERROR(CVMdataQly!EG83*(OFFSET(CPdataAnn!EG$9,$A83,0)/OFFSET(CVMdataAnn!EG$9,$A83,0))),"",CVMdataQly!EG83*(OFFSET(CPdataAnn!EG$9,$A83,0)/OFFSET(CVMdataAnn!EG$9,$A83,0)))</f>
        <v>2677.7206819254366</v>
      </c>
      <c r="EH83" s="6">
        <f ca="1">IF(ISERROR(CVMdataQly!EH83*(OFFSET(CPdataAnn!EH$9,$A83,0)/OFFSET(CVMdataAnn!EH$9,$A83,0))),"",CVMdataQly!EH83*(OFFSET(CPdataAnn!EH$9,$A83,0)/OFFSET(CVMdataAnn!EH$9,$A83,0)))</f>
        <v>748.33505039193733</v>
      </c>
      <c r="EI83" s="6">
        <f ca="1">IF(ISERROR(CVMdataQly!EI83*(OFFSET(CPdataAnn!EI$9,$A83,0)/OFFSET(CVMdataAnn!EI$9,$A83,0))),"",CVMdataQly!EI83*(OFFSET(CPdataAnn!EI$9,$A83,0)/OFFSET(CVMdataAnn!EI$9,$A83,0)))</f>
        <v>1082.3575350823673</v>
      </c>
      <c r="EJ83" s="6">
        <f ca="1">IF(ISERROR(CVMdataQly!EJ83*(OFFSET(CPdataAnn!EJ$9,$A83,0)/OFFSET(CVMdataAnn!EJ$9,$A83,0))),"",CVMdataQly!EJ83*(OFFSET(CPdataAnn!EJ$9,$A83,0)/OFFSET(CVMdataAnn!EJ$9,$A83,0)))</f>
        <v>297.97229219143577</v>
      </c>
      <c r="EK83" s="6">
        <f ca="1">IF(ISERROR(CVMdataQly!EK83*(OFFSET(CPdataAnn!EK$9,$A83,0)/OFFSET(CVMdataAnn!EK$9,$A83,0))),"",CVMdataQly!EK83*(OFFSET(CPdataAnn!EK$9,$A83,0)/OFFSET(CVMdataAnn!EK$9,$A83,0)))</f>
        <v>549.78220286247665</v>
      </c>
      <c r="EL83" s="6" t="str">
        <f ca="1">IF(ISERROR(CVMdataQly!EL83*(OFFSET(CPdataAnn!EL$9,$A83,0)/OFFSET(CVMdataAnn!EL$9,$A83,0))),"",CVMdataQly!EL83*(OFFSET(CPdataAnn!EL$9,$A83,0)/OFFSET(CVMdataAnn!EL$9,$A83,0)))</f>
        <v/>
      </c>
      <c r="EM83" s="6">
        <f ca="1">IF(ISERROR(CVMdataQly!EM83*(OFFSET(CPdataAnn!EM$9,$A83,0)/OFFSET(CVMdataAnn!EM$9,$A83,0))),"",CVMdataQly!EM83*(OFFSET(CPdataAnn!EM$9,$A83,0)/OFFSET(CVMdataAnn!EM$9,$A83,0)))</f>
        <v>2524.9792903267889</v>
      </c>
      <c r="EN83" s="6">
        <f ca="1">IF(ISERROR(CVMdataQly!EN83*(OFFSET(CPdataAnn!EN$9,$A83,0)/OFFSET(CVMdataAnn!EN$9,$A83,0))),"",CVMdataQly!EN83*(OFFSET(CPdataAnn!EN$9,$A83,0)/OFFSET(CVMdataAnn!EN$9,$A83,0)))</f>
        <v>19141.309780404197</v>
      </c>
      <c r="EO83" s="6">
        <f ca="1">IF(ISERROR(CVMdataQly!EO83*(OFFSET(CPdataAnn!EO$9,$A83,0)/OFFSET(CVMdataAnn!EO$9,$A83,0))),"",CVMdataQly!EO83*(OFFSET(CPdataAnn!EO$9,$A83,0)/OFFSET(CVMdataAnn!EO$9,$A83,0)))</f>
        <v>16206.017718487474</v>
      </c>
      <c r="EP83" s="6">
        <f ca="1">IF(ISERROR(CVMdataQly!EP83*(OFFSET(CPdataAnn!EP$9,$A83,0)/OFFSET(CVMdataAnn!EP$9,$A83,0))),"",CVMdataQly!EP83*(OFFSET(CPdataAnn!EP$9,$A83,0)/OFFSET(CVMdataAnn!EP$9,$A83,0)))</f>
        <v>14288.273270851876</v>
      </c>
      <c r="EQ83" s="6">
        <f ca="1">IF(ISERROR(CVMdataQly!EQ83*(OFFSET(CPdataAnn!EQ$9,$A83,0)/OFFSET(CVMdataAnn!EQ$9,$A83,0))),"",CVMdataQly!EQ83*(OFFSET(CPdataAnn!EQ$9,$A83,0)/OFFSET(CVMdataAnn!EQ$9,$A83,0)))</f>
        <v>1917.5716345287437</v>
      </c>
      <c r="ER83" s="6">
        <f ca="1">IF(ISERROR(CVMdataQly!ER83*(OFFSET(CPdataAnn!ER$9,$A83,0)/OFFSET(CVMdataAnn!ER$9,$A83,0))),"",CVMdataQly!ER83*(OFFSET(CPdataAnn!ER$9,$A83,0)/OFFSET(CVMdataAnn!ER$9,$A83,0)))</f>
        <v>2932.4336049095332</v>
      </c>
      <c r="ES83" s="6">
        <f ca="1">IF(ISERROR(CVMdataQly!ES83*(OFFSET(CPdataAnn!ES$9,$A83,0)/OFFSET(CVMdataAnn!ES$9,$A83,0))),"",CVMdataQly!ES83*(OFFSET(CPdataAnn!ES$9,$A83,0)/OFFSET(CVMdataAnn!ES$9,$A83,0)))</f>
        <v>23518.086382747755</v>
      </c>
      <c r="ET83" s="6">
        <f ca="1">IF(ISERROR(CVMdataQly!ET83*(OFFSET(CPdataAnn!ET$9,$A83,0)/OFFSET(CVMdataAnn!ET$9,$A83,0))),"",CVMdataQly!ET83*(OFFSET(CPdataAnn!ET$9,$A83,0)/OFFSET(CVMdataAnn!ET$9,$A83,0)))</f>
        <v>4174.0121206050289</v>
      </c>
      <c r="EU83" s="6">
        <f ca="1">IF(ISERROR(CVMdataQly!EU83*(OFFSET(CPdataAnn!EU$9,$A83,0)/OFFSET(CVMdataAnn!EU$9,$A83,0))),"",CVMdataQly!EU83*(OFFSET(CPdataAnn!EU$9,$A83,0)/OFFSET(CVMdataAnn!EU$9,$A83,0)))</f>
        <v>1252.301703163017</v>
      </c>
      <c r="EV83" s="6">
        <f ca="1">IF(ISERROR(CVMdataQly!EV83*(OFFSET(CPdataAnn!EV$9,$A83,0)/OFFSET(CVMdataAnn!EV$9,$A83,0))),"",CVMdataQly!EV83*(OFFSET(CPdataAnn!EV$9,$A83,0)/OFFSET(CVMdataAnn!EV$9,$A83,0)))</f>
        <v>263.39215686274514</v>
      </c>
      <c r="EW83" s="6">
        <f ca="1">IF(ISERROR(CVMdataQly!EW83*(OFFSET(CPdataAnn!EW$9,$A83,0)/OFFSET(CVMdataAnn!EW$9,$A83,0))),"",CVMdataQly!EW83*(OFFSET(CPdataAnn!EW$9,$A83,0)/OFFSET(CVMdataAnn!EW$9,$A83,0)))</f>
        <v>2661.1365793636842</v>
      </c>
      <c r="EX83" s="6">
        <f ca="1">IF(ISERROR(CVMdataQly!EX83*(OFFSET(CPdataAnn!EX$9,$A83,0)/OFFSET(CVMdataAnn!EX$9,$A83,0))),"",CVMdataQly!EX83*(OFFSET(CPdataAnn!EX$9,$A83,0)/OFFSET(CVMdataAnn!EX$9,$A83,0)))</f>
        <v>783.45152528207268</v>
      </c>
      <c r="EY83" s="6">
        <f ca="1">IF(ISERROR(CVMdataQly!EY83*(OFFSET(CPdataAnn!EY$9,$A83,0)/OFFSET(CVMdataAnn!EY$9,$A83,0))),"",CVMdataQly!EY83*(OFFSET(CPdataAnn!EY$9,$A83,0)/OFFSET(CVMdataAnn!EY$9,$A83,0)))</f>
        <v>1395.787771601819</v>
      </c>
      <c r="EZ83" s="6">
        <f ca="1">IF(ISERROR(CVMdataQly!EZ83*(OFFSET(CPdataAnn!EZ$9,$A83,0)/OFFSET(CVMdataAnn!EZ$9,$A83,0))),"",CVMdataQly!EZ83*(OFFSET(CPdataAnn!EZ$9,$A83,0)/OFFSET(CVMdataAnn!EZ$9,$A83,0)))</f>
        <v>888.97868931261007</v>
      </c>
      <c r="FA83" s="6">
        <f ca="1">IF(ISERROR(CVMdataQly!FA83*(OFFSET(CPdataAnn!FA$9,$A83,0)/OFFSET(CVMdataAnn!FA$9,$A83,0))),"",CVMdataQly!FA83*(OFFSET(CPdataAnn!FA$9,$A83,0)/OFFSET(CVMdataAnn!FA$9,$A83,0)))</f>
        <v>507.19164733178656</v>
      </c>
      <c r="FB83" s="6">
        <f ca="1">IF(ISERROR(CVMdataQly!FB83*(OFFSET(CPdataAnn!FB$9,$A83,0)/OFFSET(CVMdataAnn!FB$9,$A83,0))),"",CVMdataQly!FB83*(OFFSET(CPdataAnn!FB$9,$A83,0)/OFFSET(CVMdataAnn!FB$9,$A83,0)))</f>
        <v>2148.7893954797842</v>
      </c>
      <c r="FC83" s="6">
        <f ca="1">IF(ISERROR(CVMdataQly!FC83*(OFFSET(CPdataAnn!FC$9,$A83,0)/OFFSET(CVMdataAnn!FC$9,$A83,0))),"",CVMdataQly!FC83*(OFFSET(CPdataAnn!FC$9,$A83,0)/OFFSET(CVMdataAnn!FC$9,$A83,0)))</f>
        <v>4148.626084377549</v>
      </c>
      <c r="FD83" s="6">
        <f ca="1">IF(ISERROR(CVMdataQly!FD83*(OFFSET(CPdataAnn!FD$9,$A83,0)/OFFSET(CVMdataAnn!FD$9,$A83,0))),"",CVMdataQly!FD83*(OFFSET(CPdataAnn!FD$9,$A83,0)/OFFSET(CVMdataAnn!FD$9,$A83,0)))</f>
        <v>2068.866269984373</v>
      </c>
      <c r="FE83" s="6">
        <f ca="1">IF(ISERROR(CVMdataQly!FE83*(OFFSET(CPdataAnn!FE$9,$A83,0)/OFFSET(CVMdataAnn!FE$9,$A83,0))),"",CVMdataQly!FE83*(OFFSET(CPdataAnn!FE$9,$A83,0)/OFFSET(CVMdataAnn!FE$9,$A83,0)))</f>
        <v>986.53753026634388</v>
      </c>
      <c r="FF83" s="6">
        <f ca="1">IF(ISERROR(CVMdataQly!FF83*(OFFSET(CPdataAnn!FF$9,$A83,0)/OFFSET(CVMdataAnn!FF$9,$A83,0))),"",CVMdataQly!FF83*(OFFSET(CPdataAnn!FF$9,$A83,0)/OFFSET(CVMdataAnn!FF$9,$A83,0)))</f>
        <v>305.20309205903021</v>
      </c>
      <c r="FG83" s="6">
        <f ca="1">IF(ISERROR(CVMdataQly!FG83*(OFFSET(CPdataAnn!FG$9,$A83,0)/OFFSET(CVMdataAnn!FG$9,$A83,0))),"",CVMdataQly!FG83*(OFFSET(CPdataAnn!FG$9,$A83,0)/OFFSET(CVMdataAnn!FG$9,$A83,0)))</f>
        <v>787.35066535239037</v>
      </c>
      <c r="FH83" s="6" t="str">
        <f ca="1">IF(ISERROR(CVMdataQly!FH83*(OFFSET(CPdataAnn!FH$9,$A83,0)/OFFSET(CVMdataAnn!FH$9,$A83,0))),"",CVMdataQly!FH83*(OFFSET(CPdataAnn!FH$9,$A83,0)/OFFSET(CVMdataAnn!FH$9,$A83,0)))</f>
        <v/>
      </c>
      <c r="FI83" s="6">
        <f ca="1">IF(ISERROR(CVMdataQly!FI83*(OFFSET(CPdataAnn!FI$9,$A83,0)/OFFSET(CVMdataAnn!FI$9,$A83,0))),"",CVMdataQly!FI83*(OFFSET(CPdataAnn!FI$9,$A83,0)/OFFSET(CVMdataAnn!FI$9,$A83,0)))</f>
        <v>8370.3953370644322</v>
      </c>
      <c r="FJ83" s="6">
        <f ca="1">IF(ISERROR(CVMdataQly!FJ83*(OFFSET(CPdataAnn!FJ$9,$A83,0)/OFFSET(CVMdataAnn!FJ$9,$A83,0))),"",CVMdataQly!FJ83*(OFFSET(CPdataAnn!FJ$9,$A83,0)/OFFSET(CVMdataAnn!FJ$9,$A83,0)))</f>
        <v>4223.1445597656057</v>
      </c>
      <c r="FK83" s="6">
        <f ca="1">IF(ISERROR(CVMdataQly!FK83*(OFFSET(CPdataAnn!FK$9,$A83,0)/OFFSET(CVMdataAnn!FK$9,$A83,0))),"",CVMdataQly!FK83*(OFFSET(CPdataAnn!FK$9,$A83,0)/OFFSET(CVMdataAnn!FK$9,$A83,0)))</f>
        <v>4152.4713845099386</v>
      </c>
      <c r="FL83" s="6">
        <f ca="1">IF(ISERROR(CVMdataQly!FL83*(OFFSET(CPdataAnn!FL$9,$A83,0)/OFFSET(CVMdataAnn!FL$9,$A83,0))),"",CVMdataQly!FL83*(OFFSET(CPdataAnn!FL$9,$A83,0)/OFFSET(CVMdataAnn!FL$9,$A83,0)))</f>
        <v>2501.1362242394507</v>
      </c>
    </row>
    <row r="84" spans="1:168" x14ac:dyDescent="0.25">
      <c r="A84" s="6">
        <f t="shared" si="1"/>
        <v>19</v>
      </c>
      <c r="B84" s="1">
        <v>37865</v>
      </c>
      <c r="C84" s="6">
        <f ca="1">IF(ISERROR(CVMdataQly!C84*(OFFSET(CPdataAnn!C$9,$A84,0)/OFFSET(CVMdataAnn!C$9,$A84,0))),"",CVMdataQly!C84*(OFFSET(CPdataAnn!C$9,$A84,0)/OFFSET(CVMdataAnn!C$9,$A84,0)))</f>
        <v>200182.64708934317</v>
      </c>
      <c r="D84" s="6">
        <f ca="1">IF(ISERROR(CVMdataQly!D84*(OFFSET(CPdataAnn!D$9,$A84,0)/OFFSET(CVMdataAnn!D$9,$A84,0))),"",CVMdataQly!D84*(OFFSET(CPdataAnn!D$9,$A84,0)/OFFSET(CVMdataAnn!D$9,$A84,0)))</f>
        <v>3166.5843639575974</v>
      </c>
      <c r="E84" s="6">
        <f ca="1">IF(ISERROR(CVMdataQly!E84*(OFFSET(CPdataAnn!E$9,$A84,0)/OFFSET(CVMdataAnn!E$9,$A84,0))),"",CVMdataQly!E84*(OFFSET(CPdataAnn!E$9,$A84,0)/OFFSET(CVMdataAnn!E$9,$A84,0)))</f>
        <v>197019.17380487247</v>
      </c>
      <c r="F84" s="6">
        <f ca="1">IF(ISERROR(CVMdataQly!F84*(OFFSET(CPdataAnn!F$9,$A84,0)/OFFSET(CVMdataAnn!F$9,$A84,0))),"",CVMdataQly!F84*(OFFSET(CPdataAnn!F$9,$A84,0)/OFFSET(CVMdataAnn!F$9,$A84,0)))</f>
        <v>15971.525266963761</v>
      </c>
      <c r="G84" s="6">
        <f ca="1">IF(ISERROR(CVMdataQly!G84*(OFFSET(CPdataAnn!G$9,$A84,0)/OFFSET(CVMdataAnn!G$9,$A84,0))),"",CVMdataQly!G84*(OFFSET(CPdataAnn!G$9,$A84,0)/OFFSET(CVMdataAnn!G$9,$A84,0)))</f>
        <v>8340.5806062069805</v>
      </c>
      <c r="H84" s="6">
        <f ca="1">IF(ISERROR(CVMdataQly!H84*(OFFSET(CPdataAnn!H$9,$A84,0)/OFFSET(CVMdataAnn!H$9,$A84,0))),"",CVMdataQly!H84*(OFFSET(CPdataAnn!H$9,$A84,0)/OFFSET(CVMdataAnn!H$9,$A84,0)))</f>
        <v>10399.113571226102</v>
      </c>
      <c r="I84" s="6">
        <f ca="1">IF(ISERROR(CVMdataQly!I84*(OFFSET(CPdataAnn!I$9,$A84,0)/OFFSET(CVMdataAnn!I$9,$A84,0))),"",CVMdataQly!I84*(OFFSET(CPdataAnn!I$9,$A84,0)/OFFSET(CVMdataAnn!I$9,$A84,0)))</f>
        <v>49548.672385359576</v>
      </c>
      <c r="J84" s="6">
        <f ca="1">IF(ISERROR(CVMdataQly!J84*(OFFSET(CPdataAnn!J$9,$A84,0)/OFFSET(CVMdataAnn!J$9,$A84,0))),"",CVMdataQly!J84*(OFFSET(CPdataAnn!J$9,$A84,0)/OFFSET(CVMdataAnn!J$9,$A84,0)))</f>
        <v>10201.700540272237</v>
      </c>
      <c r="K84" s="6">
        <f ca="1">IF(ISERROR(CVMdataQly!K84*(OFFSET(CPdataAnn!K$9,$A84,0)/OFFSET(CVMdataAnn!K$9,$A84,0))),"",CVMdataQly!K84*(OFFSET(CPdataAnn!K$9,$A84,0)/OFFSET(CVMdataAnn!K$9,$A84,0)))</f>
        <v>2856.7020029311188</v>
      </c>
      <c r="L84" s="6">
        <f ca="1">IF(ISERROR(CVMdataQly!L84*(OFFSET(CPdataAnn!L$9,$A84,0)/OFFSET(CVMdataAnn!L$9,$A84,0))),"",CVMdataQly!L84*(OFFSET(CPdataAnn!L$9,$A84,0)/OFFSET(CVMdataAnn!L$9,$A84,0)))</f>
        <v>26972.218860776975</v>
      </c>
      <c r="M84" s="6">
        <f ca="1">IF(ISERROR(CVMdataQly!M84*(OFFSET(CPdataAnn!M$9,$A84,0)/OFFSET(CVMdataAnn!M$9,$A84,0))),"",CVMdataQly!M84*(OFFSET(CPdataAnn!M$9,$A84,0)/OFFSET(CVMdataAnn!M$9,$A84,0)))</f>
        <v>4000.3706769554537</v>
      </c>
      <c r="N84" s="6">
        <f ca="1">IF(ISERROR(CVMdataQly!N84*(OFFSET(CPdataAnn!N$9,$A84,0)/OFFSET(CVMdataAnn!N$9,$A84,0))),"",CVMdataQly!N84*(OFFSET(CPdataAnn!N$9,$A84,0)/OFFSET(CVMdataAnn!N$9,$A84,0)))</f>
        <v>22759.087805518113</v>
      </c>
      <c r="O84" s="6">
        <f ca="1">IF(ISERROR(CVMdataQly!O84*(OFFSET(CPdataAnn!O$9,$A84,0)/OFFSET(CVMdataAnn!O$9,$A84,0))),"",CVMdataQly!O84*(OFFSET(CPdataAnn!O$9,$A84,0)/OFFSET(CVMdataAnn!O$9,$A84,0)))</f>
        <v>2518.7039984345447</v>
      </c>
      <c r="P84" s="6">
        <f ca="1">IF(ISERROR(CVMdataQly!P84*(OFFSET(CPdataAnn!P$9,$A84,0)/OFFSET(CVMdataAnn!P$9,$A84,0))),"",CVMdataQly!P84*(OFFSET(CPdataAnn!P$9,$A84,0)/OFFSET(CVMdataAnn!P$9,$A84,0)))</f>
        <v>19687.185658270435</v>
      </c>
      <c r="Q84" s="6">
        <f ca="1">IF(ISERROR(CVMdataQly!Q84*(OFFSET(CPdataAnn!Q$9,$A84,0)/OFFSET(CVMdataAnn!Q$9,$A84,0))),"",CVMdataQly!Q84*(OFFSET(CPdataAnn!Q$9,$A84,0)/OFFSET(CVMdataAnn!Q$9,$A84,0)))</f>
        <v>23727.895843291019</v>
      </c>
      <c r="R84" s="6">
        <f ca="1">IF(ISERROR(CVMdataQly!R84*(OFFSET(CPdataAnn!R$9,$A84,0)/OFFSET(CVMdataAnn!R$9,$A84,0))),"",CVMdataQly!R84*(OFFSET(CPdataAnn!R$9,$A84,0)/OFFSET(CVMdataAnn!R$9,$A84,0)))</f>
        <v>15971.525266963761</v>
      </c>
      <c r="S84" s="6">
        <f ca="1">IF(ISERROR(CVMdataQly!S84*(OFFSET(CPdataAnn!S$9,$A84,0)/OFFSET(CVMdataAnn!S$9,$A84,0))),"",CVMdataQly!S84*(OFFSET(CPdataAnn!S$9,$A84,0)/OFFSET(CVMdataAnn!S$9,$A84,0)))</f>
        <v>13992.490574602794</v>
      </c>
      <c r="T84" s="6">
        <f ca="1">IF(ISERROR(CVMdataQly!T84*(OFFSET(CPdataAnn!T$9,$A84,0)/OFFSET(CVMdataAnn!T$9,$A84,0))),"",CVMdataQly!T84*(OFFSET(CPdataAnn!T$9,$A84,0)/OFFSET(CVMdataAnn!T$9,$A84,0)))</f>
        <v>2392.7617184865449</v>
      </c>
      <c r="U84" s="6">
        <f ca="1">IF(ISERROR(CVMdataQly!U84*(OFFSET(CPdataAnn!U$9,$A84,0)/OFFSET(CVMdataAnn!U$9,$A84,0))),"",CVMdataQly!U84*(OFFSET(CPdataAnn!U$9,$A84,0)/OFFSET(CVMdataAnn!U$9,$A84,0)))</f>
        <v>3304.3497109826594</v>
      </c>
      <c r="V84" s="6">
        <f ca="1">IF(ISERROR(CVMdataQly!V84*(OFFSET(CPdataAnn!V$9,$A84,0)/OFFSET(CVMdataAnn!V$9,$A84,0))),"",CVMdataQly!V84*(OFFSET(CPdataAnn!V$9,$A84,0)/OFFSET(CVMdataAnn!V$9,$A84,0)))</f>
        <v>592.88283437432688</v>
      </c>
      <c r="W84" s="6">
        <f ca="1">IF(ISERROR(CVMdataQly!W84*(OFFSET(CPdataAnn!W$9,$A84,0)/OFFSET(CVMdataAnn!W$9,$A84,0))),"",CVMdataQly!W84*(OFFSET(CPdataAnn!W$9,$A84,0)/OFFSET(CVMdataAnn!W$9,$A84,0)))</f>
        <v>1951.5855263157896</v>
      </c>
      <c r="X84" s="6">
        <f ca="1">IF(ISERROR(CVMdataQly!X84*(OFFSET(CPdataAnn!X$9,$A84,0)/OFFSET(CVMdataAnn!X$9,$A84,0))),"",CVMdataQly!X84*(OFFSET(CPdataAnn!X$9,$A84,0)/OFFSET(CVMdataAnn!X$9,$A84,0)))</f>
        <v>388.2791554959785</v>
      </c>
      <c r="Y84" s="6">
        <f ca="1">IF(ISERROR(CVMdataQly!Y84*(OFFSET(CPdataAnn!Y$9,$A84,0)/OFFSET(CVMdataAnn!Y$9,$A84,0))),"",CVMdataQly!Y84*(OFFSET(CPdataAnn!Y$9,$A84,0)/OFFSET(CVMdataAnn!Y$9,$A84,0)))</f>
        <v>1213.6113750509028</v>
      </c>
      <c r="Z84" s="6">
        <f ca="1">IF(ISERROR(CVMdataQly!Z84*(OFFSET(CPdataAnn!Z$9,$A84,0)/OFFSET(CVMdataAnn!Z$9,$A84,0))),"",CVMdataQly!Z84*(OFFSET(CPdataAnn!Z$9,$A84,0)/OFFSET(CVMdataAnn!Z$9,$A84,0)))</f>
        <v>2166.2661623108665</v>
      </c>
      <c r="AA84" s="6">
        <f ca="1">IF(ISERROR(CVMdataQly!AA84*(OFFSET(CPdataAnn!AA$9,$A84,0)/OFFSET(CVMdataAnn!AA$9,$A84,0))),"",CVMdataQly!AA84*(OFFSET(CPdataAnn!AA$9,$A84,0)/OFFSET(CVMdataAnn!AA$9,$A84,0)))</f>
        <v>1609.2443129276862</v>
      </c>
      <c r="AB84" s="6">
        <f ca="1">IF(ISERROR(CVMdataQly!AB84*(OFFSET(CPdataAnn!AB$9,$A84,0)/OFFSET(CVMdataAnn!AB$9,$A84,0))),"",CVMdataQly!AB84*(OFFSET(CPdataAnn!AB$9,$A84,0)/OFFSET(CVMdataAnn!AB$9,$A84,0)))</f>
        <v>371.2614525139665</v>
      </c>
      <c r="AC84" s="6">
        <f ca="1">IF(ISERROR(CVMdataQly!AC84*(OFFSET(CPdataAnn!AC$9,$A84,0)/OFFSET(CVMdataAnn!AC$9,$A84,0))),"",CVMdataQly!AC84*(OFFSET(CPdataAnn!AC$9,$A84,0)/OFFSET(CVMdataAnn!AC$9,$A84,0)))</f>
        <v>1979.8716186831348</v>
      </c>
      <c r="AD84" s="6">
        <f ca="1">IF(ISERROR(CVMdataQly!AD84*(OFFSET(CPdataAnn!AD$9,$A84,0)/OFFSET(CVMdataAnn!AD$9,$A84,0))),"",CVMdataQly!AD84*(OFFSET(CPdataAnn!AD$9,$A84,0)/OFFSET(CVMdataAnn!AD$9,$A84,0)))</f>
        <v>450.27146084337352</v>
      </c>
      <c r="AE84" s="6">
        <f ca="1">IF(ISERROR(CVMdataQly!AE84*(OFFSET(CPdataAnn!AE$9,$A84,0)/OFFSET(CVMdataAnn!AE$9,$A84,0))),"",CVMdataQly!AE84*(OFFSET(CPdataAnn!AE$9,$A84,0)/OFFSET(CVMdataAnn!AE$9,$A84,0)))</f>
        <v>1530.0341670388566</v>
      </c>
      <c r="AF84" s="6">
        <f ca="1">IF(ISERROR(CVMdataQly!AF84*(OFFSET(CPdataAnn!AF$9,$A84,0)/OFFSET(CVMdataAnn!AF$9,$A84,0))),"",CVMdataQly!AF84*(OFFSET(CPdataAnn!AF$9,$A84,0)/OFFSET(CVMdataAnn!AF$9,$A84,0)))</f>
        <v>8340.5806062069805</v>
      </c>
      <c r="AG84" s="6">
        <f ca="1">IF(ISERROR(CVMdataQly!AG84*(OFFSET(CPdataAnn!AG$9,$A84,0)/OFFSET(CVMdataAnn!AG$9,$A84,0))),"",CVMdataQly!AG84*(OFFSET(CPdataAnn!AG$9,$A84,0)/OFFSET(CVMdataAnn!AG$9,$A84,0)))</f>
        <v>3162.9104105239285</v>
      </c>
      <c r="AH84" s="6">
        <f ca="1">IF(ISERROR(CVMdataQly!AH84*(OFFSET(CPdataAnn!AH$9,$A84,0)/OFFSET(CVMdataAnn!AH$9,$A84,0))),"",CVMdataQly!AH84*(OFFSET(CPdataAnn!AH$9,$A84,0)/OFFSET(CVMdataAnn!AH$9,$A84,0)))</f>
        <v>793.96516433772877</v>
      </c>
      <c r="AI84" s="6">
        <f ca="1">IF(ISERROR(CVMdataQly!AI84*(OFFSET(CPdataAnn!AI$9,$A84,0)/OFFSET(CVMdataAnn!AI$9,$A84,0))),"",CVMdataQly!AI84*(OFFSET(CPdataAnn!AI$9,$A84,0)/OFFSET(CVMdataAnn!AI$9,$A84,0)))</f>
        <v>1418.4950859950859</v>
      </c>
      <c r="AJ84" s="6">
        <f ca="1">IF(ISERROR(CVMdataQly!AJ84*(OFFSET(CPdataAnn!AJ$9,$A84,0)/OFFSET(CVMdataAnn!AJ$9,$A84,0))),"",CVMdataQly!AJ84*(OFFSET(CPdataAnn!AJ$9,$A84,0)/OFFSET(CVMdataAnn!AJ$9,$A84,0)))</f>
        <v>949.77451423407138</v>
      </c>
      <c r="AK84" s="6">
        <f ca="1">IF(ISERROR(CVMdataQly!AK84*(OFFSET(CPdataAnn!AK$9,$A84,0)/OFFSET(CVMdataAnn!AK$9,$A84,0))),"",CVMdataQly!AK84*(OFFSET(CPdataAnn!AK$9,$A84,0)/OFFSET(CVMdataAnn!AK$9,$A84,0)))</f>
        <v>3800.1832596066729</v>
      </c>
      <c r="AL84" s="6">
        <f ca="1">IF(ISERROR(CVMdataQly!AL84*(OFFSET(CPdataAnn!AL$9,$A84,0)/OFFSET(CVMdataAnn!AL$9,$A84,0))),"",CVMdataQly!AL84*(OFFSET(CPdataAnn!AL$9,$A84,0)/OFFSET(CVMdataAnn!AL$9,$A84,0)))</f>
        <v>1380.5068881685577</v>
      </c>
      <c r="AM84" s="6">
        <f ca="1">IF(ISERROR(CVMdataQly!AM84*(OFFSET(CPdataAnn!AM$9,$A84,0)/OFFSET(CVMdataAnn!AM$9,$A84,0))),"",CVMdataQly!AM84*(OFFSET(CPdataAnn!AM$9,$A84,0)/OFFSET(CVMdataAnn!AM$9,$A84,0)))</f>
        <v>10399.113571226102</v>
      </c>
      <c r="AN84" s="6">
        <f ca="1">IF(ISERROR(CVMdataQly!AN84*(OFFSET(CPdataAnn!AN$9,$A84,0)/OFFSET(CVMdataAnn!AN$9,$A84,0))),"",CVMdataQly!AN84*(OFFSET(CPdataAnn!AN$9,$A84,0)/OFFSET(CVMdataAnn!AN$9,$A84,0)))</f>
        <v>9030.3932181284636</v>
      </c>
      <c r="AO84" s="6">
        <f ca="1">IF(ISERROR(CVMdataQly!AO84*(OFFSET(CPdataAnn!AO$9,$A84,0)/OFFSET(CVMdataAnn!AO$9,$A84,0))),"",CVMdataQly!AO84*(OFFSET(CPdataAnn!AO$9,$A84,0)/OFFSET(CVMdataAnn!AO$9,$A84,0)))</f>
        <v>97.558441558441558</v>
      </c>
      <c r="AP84" s="6">
        <f ca="1">IF(ISERROR(CVMdataQly!AP84*(OFFSET(CPdataAnn!AP$9,$A84,0)/OFFSET(CVMdataAnn!AP$9,$A84,0))),"",CVMdataQly!AP84*(OFFSET(CPdataAnn!AP$9,$A84,0)/OFFSET(CVMdataAnn!AP$9,$A84,0)))</f>
        <v>8511.1507775524005</v>
      </c>
      <c r="AQ84" s="6">
        <f ca="1">IF(ISERROR(CVMdataQly!AQ84*(OFFSET(CPdataAnn!AQ$9,$A84,0)/OFFSET(CVMdataAnn!AQ$9,$A84,0))),"",CVMdataQly!AQ84*(OFFSET(CPdataAnn!AQ$9,$A84,0)/OFFSET(CVMdataAnn!AQ$9,$A84,0)))</f>
        <v>220.1502100840336</v>
      </c>
      <c r="AR84" s="6">
        <f ca="1">IF(ISERROR(CVMdataQly!AR84*(OFFSET(CPdataAnn!AR$9,$A84,0)/OFFSET(CVMdataAnn!AR$9,$A84,0))),"",CVMdataQly!AR84*(OFFSET(CPdataAnn!AR$9,$A84,0)/OFFSET(CVMdataAnn!AR$9,$A84,0)))</f>
        <v>201.11419508326725</v>
      </c>
      <c r="AS84" s="6">
        <f ca="1">IF(ISERROR(CVMdataQly!AS84*(OFFSET(CPdataAnn!AS$9,$A84,0)/OFFSET(CVMdataAnn!AS$9,$A84,0))),"",CVMdataQly!AS84*(OFFSET(CPdataAnn!AS$9,$A84,0)/OFFSET(CVMdataAnn!AS$9,$A84,0)))</f>
        <v>1368.5928229665071</v>
      </c>
      <c r="AT84" s="6">
        <f ca="1">IF(ISERROR(CVMdataQly!AT84*(OFFSET(CPdataAnn!AT$9,$A84,0)/OFFSET(CVMdataAnn!AT$9,$A84,0))),"",CVMdataQly!AT84*(OFFSET(CPdataAnn!AT$9,$A84,0)/OFFSET(CVMdataAnn!AT$9,$A84,0)))</f>
        <v>1350.5511143410852</v>
      </c>
      <c r="AU84" s="6">
        <f ca="1">IF(ISERROR(CVMdataQly!AU84*(OFFSET(CPdataAnn!AU$9,$A84,0)/OFFSET(CVMdataAnn!AU$9,$A84,0))),"",CVMdataQly!AU84*(OFFSET(CPdataAnn!AU$9,$A84,0)/OFFSET(CVMdataAnn!AU$9,$A84,0)))</f>
        <v>18.962264150943394</v>
      </c>
      <c r="AV84" s="6">
        <f ca="1">IF(ISERROR(CVMdataQly!AV84*(OFFSET(CPdataAnn!AV$9,$A84,0)/OFFSET(CVMdataAnn!AV$9,$A84,0))),"",CVMdataQly!AV84*(OFFSET(CPdataAnn!AV$9,$A84,0)/OFFSET(CVMdataAnn!AV$9,$A84,0)))</f>
        <v>49548.672385359576</v>
      </c>
      <c r="AW84" s="6">
        <f ca="1">IF(ISERROR(CVMdataQly!AW84*(OFFSET(CPdataAnn!AW$9,$A84,0)/OFFSET(CVMdataAnn!AW$9,$A84,0))),"",CVMdataQly!AW84*(OFFSET(CPdataAnn!AW$9,$A84,0)/OFFSET(CVMdataAnn!AW$9,$A84,0)))</f>
        <v>8137.8419679061335</v>
      </c>
      <c r="AX84" s="6">
        <f ca="1">IF(ISERROR(CVMdataQly!AX84*(OFFSET(CPdataAnn!AX$9,$A84,0)/OFFSET(CVMdataAnn!AX$9,$A84,0))),"",CVMdataQly!AX84*(OFFSET(CPdataAnn!AX$9,$A84,0)/OFFSET(CVMdataAnn!AX$9,$A84,0)))</f>
        <v>8110.4120128956874</v>
      </c>
      <c r="AY84" s="6">
        <f ca="1">IF(ISERROR(CVMdataQly!AY84*(OFFSET(CPdataAnn!AY$9,$A84,0)/OFFSET(CVMdataAnn!AY$9,$A84,0))),"",CVMdataQly!AY84*(OFFSET(CPdataAnn!AY$9,$A84,0)/OFFSET(CVMdataAnn!AY$9,$A84,0)))</f>
        <v>27.813793103448273</v>
      </c>
      <c r="AZ84" s="6">
        <f ca="1">IF(ISERROR(CVMdataQly!AZ84*(OFFSET(CPdataAnn!AZ$9,$A84,0)/OFFSET(CVMdataAnn!AZ$9,$A84,0))),"",CVMdataQly!AZ84*(OFFSET(CPdataAnn!AZ$9,$A84,0)/OFFSET(CVMdataAnn!AZ$9,$A84,0)))</f>
        <v>35851.041690793289</v>
      </c>
      <c r="BA84" s="6">
        <f ca="1">IF(ISERROR(CVMdataQly!BA84*(OFFSET(CPdataAnn!BA$9,$A84,0)/OFFSET(CVMdataAnn!BA$9,$A84,0))),"",CVMdataQly!BA84*(OFFSET(CPdataAnn!BA$9,$A84,0)/OFFSET(CVMdataAnn!BA$9,$A84,0)))</f>
        <v>34518.208291040879</v>
      </c>
      <c r="BB84" s="6">
        <f ca="1">IF(ISERROR(CVMdataQly!BB84*(OFFSET(CPdataAnn!BB$9,$A84,0)/OFFSET(CVMdataAnn!BB$9,$A84,0))),"",CVMdataQly!BB84*(OFFSET(CPdataAnn!BB$9,$A84,0)/OFFSET(CVMdataAnn!BB$9,$A84,0)))</f>
        <v>1332.8248914616497</v>
      </c>
      <c r="BC84" s="6">
        <f ca="1">IF(ISERROR(CVMdataQly!BC84*(OFFSET(CPdataAnn!BC$9,$A84,0)/OFFSET(CVMdataAnn!BC$9,$A84,0))),"",CVMdataQly!BC84*(OFFSET(CPdataAnn!BC$9,$A84,0)/OFFSET(CVMdataAnn!BC$9,$A84,0)))</f>
        <v>459.33574007220216</v>
      </c>
      <c r="BD84" s="6">
        <f ca="1">IF(ISERROR(CVMdataQly!BD84*(OFFSET(CPdataAnn!BD$9,$A84,0)/OFFSET(CVMdataAnn!BD$9,$A84,0))),"",CVMdataQly!BD84*(OFFSET(CPdataAnn!BD$9,$A84,0)/OFFSET(CVMdataAnn!BD$9,$A84,0)))</f>
        <v>204.85256837891927</v>
      </c>
      <c r="BE84" s="6">
        <f ca="1">IF(ISERROR(CVMdataQly!BE84*(OFFSET(CPdataAnn!BE$9,$A84,0)/OFFSET(CVMdataAnn!BE$9,$A84,0))),"",CVMdataQly!BE84*(OFFSET(CPdataAnn!BE$9,$A84,0)/OFFSET(CVMdataAnn!BE$9,$A84,0)))</f>
        <v>253.84966524650031</v>
      </c>
      <c r="BF84" s="6">
        <f ca="1">IF(ISERROR(CVMdataQly!BF84*(OFFSET(CPdataAnn!BF$9,$A84,0)/OFFSET(CVMdataAnn!BF$9,$A84,0))),"",CVMdataQly!BF84*(OFFSET(CPdataAnn!BF$9,$A84,0)/OFFSET(CVMdataAnn!BF$9,$A84,0)))</f>
        <v>1448.6471797622239</v>
      </c>
      <c r="BG84" s="6">
        <f ca="1">IF(ISERROR(CVMdataQly!BG84*(OFFSET(CPdataAnn!BG$9,$A84,0)/OFFSET(CVMdataAnn!BG$9,$A84,0))),"",CVMdataQly!BG84*(OFFSET(CPdataAnn!BG$9,$A84,0)/OFFSET(CVMdataAnn!BG$9,$A84,0)))</f>
        <v>731.53791887125226</v>
      </c>
      <c r="BH84" s="6">
        <f ca="1">IF(ISERROR(CVMdataQly!BH84*(OFFSET(CPdataAnn!BH$9,$A84,0)/OFFSET(CVMdataAnn!BH$9,$A84,0))),"",CVMdataQly!BH84*(OFFSET(CPdataAnn!BH$9,$A84,0)/OFFSET(CVMdataAnn!BH$9,$A84,0)))</f>
        <v>33.797356828193834</v>
      </c>
      <c r="BI84" s="6">
        <f ca="1">IF(ISERROR(CVMdataQly!BI84*(OFFSET(CPdataAnn!BI$9,$A84,0)/OFFSET(CVMdataAnn!BI$9,$A84,0))),"",CVMdataQly!BI84*(OFFSET(CPdataAnn!BI$9,$A84,0)/OFFSET(CVMdataAnn!BI$9,$A84,0)))</f>
        <v>683.24158790170122</v>
      </c>
      <c r="BJ84" s="6" t="str">
        <f ca="1">IF(ISERROR(CVMdataQly!BJ84*(OFFSET(CPdataAnn!BJ$9,$A84,0)/OFFSET(CVMdataAnn!BJ$9,$A84,0))),"",CVMdataQly!BJ84*(OFFSET(CPdataAnn!BJ$9,$A84,0)/OFFSET(CVMdataAnn!BJ$9,$A84,0)))</f>
        <v/>
      </c>
      <c r="BK84" s="6">
        <f ca="1">IF(ISERROR(CVMdataQly!BK84*(OFFSET(CPdataAnn!BK$9,$A84,0)/OFFSET(CVMdataAnn!BK$9,$A84,0))),"",CVMdataQly!BK84*(OFFSET(CPdataAnn!BK$9,$A84,0)/OFFSET(CVMdataAnn!BK$9,$A84,0)))</f>
        <v>3649.9231850463602</v>
      </c>
      <c r="BL84" s="6">
        <f ca="1">IF(ISERROR(CVMdataQly!BL84*(OFFSET(CPdataAnn!BL$9,$A84,0)/OFFSET(CVMdataAnn!BL$9,$A84,0))),"",CVMdataQly!BL84*(OFFSET(CPdataAnn!BL$9,$A84,0)/OFFSET(CVMdataAnn!BL$9,$A84,0)))</f>
        <v>1855.0081292897826</v>
      </c>
      <c r="BM84" s="6">
        <f ca="1">IF(ISERROR(CVMdataQly!BM84*(OFFSET(CPdataAnn!BM$9,$A84,0)/OFFSET(CVMdataAnn!BM$9,$A84,0))),"",CVMdataQly!BM84*(OFFSET(CPdataAnn!BM$9,$A84,0)/OFFSET(CVMdataAnn!BM$9,$A84,0)))</f>
        <v>1555.8290244743193</v>
      </c>
      <c r="BN84" s="6">
        <f ca="1">IF(ISERROR(CVMdataQly!BN84*(OFFSET(CPdataAnn!BN$9,$A84,0)/OFFSET(CVMdataAnn!BN$9,$A84,0))),"",CVMdataQly!BN84*(OFFSET(CPdataAnn!BN$9,$A84,0)/OFFSET(CVMdataAnn!BN$9,$A84,0)))</f>
        <v>157.83969465648855</v>
      </c>
      <c r="BO84" s="6">
        <f ca="1">IF(ISERROR(CVMdataQly!BO84*(OFFSET(CPdataAnn!BO$9,$A84,0)/OFFSET(CVMdataAnn!BO$9,$A84,0))),"",CVMdataQly!BO84*(OFFSET(CPdataAnn!BO$9,$A84,0)/OFFSET(CVMdataAnn!BO$9,$A84,0)))</f>
        <v>80.018604651162789</v>
      </c>
      <c r="BP84" s="6" t="str">
        <f ca="1">IF(ISERROR(CVMdataQly!BP84*(OFFSET(CPdataAnn!BP$9,$A84,0)/OFFSET(CVMdataAnn!BP$9,$A84,0))),"",CVMdataQly!BP84*(OFFSET(CPdataAnn!BP$9,$A84,0)/OFFSET(CVMdataAnn!BP$9,$A84,0)))</f>
        <v/>
      </c>
      <c r="BQ84" s="6">
        <f ca="1">IF(ISERROR(CVMdataQly!BQ84*(OFFSET(CPdataAnn!BQ$9,$A84,0)/OFFSET(CVMdataAnn!BQ$9,$A84,0))),"",CVMdataQly!BQ84*(OFFSET(CPdataAnn!BQ$9,$A84,0)/OFFSET(CVMdataAnn!BQ$9,$A84,0)))</f>
        <v>10201.700540272237</v>
      </c>
      <c r="BR84" s="6">
        <f ca="1">IF(ISERROR(CVMdataQly!BR84*(OFFSET(CPdataAnn!BR$9,$A84,0)/OFFSET(CVMdataAnn!BR$9,$A84,0))),"",CVMdataQly!BR84*(OFFSET(CPdataAnn!BR$9,$A84,0)/OFFSET(CVMdataAnn!BR$9,$A84,0)))</f>
        <v>3390.2443036064583</v>
      </c>
      <c r="BS84" s="6">
        <f ca="1">IF(ISERROR(CVMdataQly!BS84*(OFFSET(CPdataAnn!BS$9,$A84,0)/OFFSET(CVMdataAnn!BS$9,$A84,0))),"",CVMdataQly!BS84*(OFFSET(CPdataAnn!BS$9,$A84,0)/OFFSET(CVMdataAnn!BS$9,$A84,0)))</f>
        <v>2558.5987920621224</v>
      </c>
      <c r="BT84" s="6">
        <f ca="1">IF(ISERROR(CVMdataQly!BT84*(OFFSET(CPdataAnn!BT$9,$A84,0)/OFFSET(CVMdataAnn!BT$9,$A84,0))),"",CVMdataQly!BT84*(OFFSET(CPdataAnn!BT$9,$A84,0)/OFFSET(CVMdataAnn!BT$9,$A84,0)))</f>
        <v>822.31373372532551</v>
      </c>
      <c r="BU84" s="6">
        <f ca="1">IF(ISERROR(CVMdataQly!BU84*(OFFSET(CPdataAnn!BU$9,$A84,0)/OFFSET(CVMdataAnn!BU$9,$A84,0))),"",CVMdataQly!BU84*(OFFSET(CPdataAnn!BU$9,$A84,0)/OFFSET(CVMdataAnn!BU$9,$A84,0)))</f>
        <v>10.183333333333334</v>
      </c>
      <c r="BV84" s="6">
        <f ca="1">IF(ISERROR(CVMdataQly!BV84*(OFFSET(CPdataAnn!BV$9,$A84,0)/OFFSET(CVMdataAnn!BV$9,$A84,0))),"",CVMdataQly!BV84*(OFFSET(CPdataAnn!BV$9,$A84,0)/OFFSET(CVMdataAnn!BV$9,$A84,0)))</f>
        <v>1188.1957158962796</v>
      </c>
      <c r="BW84" s="6">
        <f ca="1">IF(ISERROR(CVMdataQly!BW84*(OFFSET(CPdataAnn!BW$9,$A84,0)/OFFSET(CVMdataAnn!BW$9,$A84,0))),"",CVMdataQly!BW84*(OFFSET(CPdataAnn!BW$9,$A84,0)/OFFSET(CVMdataAnn!BW$9,$A84,0)))</f>
        <v>1601.9449306584086</v>
      </c>
      <c r="BX84" s="6">
        <f ca="1">IF(ISERROR(CVMdataQly!BX84*(OFFSET(CPdataAnn!BX$9,$A84,0)/OFFSET(CVMdataAnn!BX$9,$A84,0))),"",CVMdataQly!BX84*(OFFSET(CPdataAnn!BX$9,$A84,0)/OFFSET(CVMdataAnn!BX$9,$A84,0)))</f>
        <v>1288.1852813852813</v>
      </c>
      <c r="BY84" s="6">
        <f ca="1">IF(ISERROR(CVMdataQly!BY84*(OFFSET(CPdataAnn!BY$9,$A84,0)/OFFSET(CVMdataAnn!BY$9,$A84,0))),"",CVMdataQly!BY84*(OFFSET(CPdataAnn!BY$9,$A84,0)/OFFSET(CVMdataAnn!BY$9,$A84,0)))</f>
        <v>172.4218258132214</v>
      </c>
      <c r="BZ84" s="6">
        <f ca="1">IF(ISERROR(CVMdataQly!BZ84*(OFFSET(CPdataAnn!BZ$9,$A84,0)/OFFSET(CVMdataAnn!BZ$9,$A84,0))),"",CVMdataQly!BZ84*(OFFSET(CPdataAnn!BZ$9,$A84,0)/OFFSET(CVMdataAnn!BZ$9,$A84,0)))</f>
        <v>140.25604551920341</v>
      </c>
      <c r="CA84" s="6">
        <f ca="1">IF(ISERROR(CVMdataQly!CA84*(OFFSET(CPdataAnn!CA$9,$A84,0)/OFFSET(CVMdataAnn!CA$9,$A84,0))),"",CVMdataQly!CA84*(OFFSET(CPdataAnn!CA$9,$A84,0)/OFFSET(CVMdataAnn!CA$9,$A84,0)))</f>
        <v>1289.7762478485372</v>
      </c>
      <c r="CB84" s="6">
        <f ca="1">IF(ISERROR(CVMdataQly!CB84*(OFFSET(CPdataAnn!CB$9,$A84,0)/OFFSET(CVMdataAnn!CB$9,$A84,0))),"",CVMdataQly!CB84*(OFFSET(CPdataAnn!CB$9,$A84,0)/OFFSET(CVMdataAnn!CB$9,$A84,0)))</f>
        <v>1005.8213811420982</v>
      </c>
      <c r="CC84" s="6">
        <f ca="1">IF(ISERROR(CVMdataQly!CC84*(OFFSET(CPdataAnn!CC$9,$A84,0)/OFFSET(CVMdataAnn!CC$9,$A84,0))),"",CVMdataQly!CC84*(OFFSET(CPdataAnn!CC$9,$A84,0)/OFFSET(CVMdataAnn!CC$9,$A84,0)))</f>
        <v>226.09246575342465</v>
      </c>
      <c r="CD84" s="6">
        <f ca="1">IF(ISERROR(CVMdataQly!CD84*(OFFSET(CPdataAnn!CD$9,$A84,0)/OFFSET(CVMdataAnn!CD$9,$A84,0))),"",CVMdataQly!CD84*(OFFSET(CPdataAnn!CD$9,$A84,0)/OFFSET(CVMdataAnn!CD$9,$A84,0)))</f>
        <v>778.09593023255809</v>
      </c>
      <c r="CE84" s="6">
        <f ca="1">IF(ISERROR(CVMdataQly!CE84*(OFFSET(CPdataAnn!CE$9,$A84,0)/OFFSET(CVMdataAnn!CE$9,$A84,0))),"",CVMdataQly!CE84*(OFFSET(CPdataAnn!CE$9,$A84,0)/OFFSET(CVMdataAnn!CE$9,$A84,0)))</f>
        <v>1725.5302491103203</v>
      </c>
      <c r="CF84" s="6">
        <f ca="1">IF(ISERROR(CVMdataQly!CF84*(OFFSET(CPdataAnn!CF$9,$A84,0)/OFFSET(CVMdataAnn!CF$9,$A84,0))),"",CVMdataQly!CF84*(OFFSET(CPdataAnn!CF$9,$A84,0)/OFFSET(CVMdataAnn!CF$9,$A84,0)))</f>
        <v>706.15723085948957</v>
      </c>
      <c r="CG84" s="6">
        <f ca="1">IF(ISERROR(CVMdataQly!CG84*(OFFSET(CPdataAnn!CG$9,$A84,0)/OFFSET(CVMdataAnn!CG$9,$A84,0))),"",CVMdataQly!CG84*(OFFSET(CPdataAnn!CG$9,$A84,0)/OFFSET(CVMdataAnn!CG$9,$A84,0)))</f>
        <v>1020.2727088402271</v>
      </c>
      <c r="CH84" s="6">
        <f ca="1">IF(ISERROR(CVMdataQly!CH84*(OFFSET(CPdataAnn!CH$9,$A84,0)/OFFSET(CVMdataAnn!CH$9,$A84,0))),"",CVMdataQly!CH84*(OFFSET(CPdataAnn!CH$9,$A84,0)/OFFSET(CVMdataAnn!CH$9,$A84,0)))</f>
        <v>2856.7020029311188</v>
      </c>
      <c r="CI84" s="6">
        <f ca="1">IF(ISERROR(CVMdataQly!CI84*(OFFSET(CPdataAnn!CI$9,$A84,0)/OFFSET(CVMdataAnn!CI$9,$A84,0))),"",CVMdataQly!CI84*(OFFSET(CPdataAnn!CI$9,$A84,0)/OFFSET(CVMdataAnn!CI$9,$A84,0)))</f>
        <v>1678.5822931785196</v>
      </c>
      <c r="CJ84" s="6">
        <f ca="1">IF(ISERROR(CVMdataQly!CJ84*(OFFSET(CPdataAnn!CJ$9,$A84,0)/OFFSET(CVMdataAnn!CJ$9,$A84,0))),"",CVMdataQly!CJ84*(OFFSET(CPdataAnn!CJ$9,$A84,0)/OFFSET(CVMdataAnn!CJ$9,$A84,0)))</f>
        <v>779.52464550979073</v>
      </c>
      <c r="CK84" s="6">
        <f ca="1">IF(ISERROR(CVMdataQly!CK84*(OFFSET(CPdataAnn!CK$9,$A84,0)/OFFSET(CVMdataAnn!CK$9,$A84,0))),"",CVMdataQly!CK84*(OFFSET(CPdataAnn!CK$9,$A84,0)/OFFSET(CVMdataAnn!CK$9,$A84,0)))</f>
        <v>136.9635499207607</v>
      </c>
      <c r="CL84" s="6">
        <f ca="1">IF(ISERROR(CVMdataQly!CL84*(OFFSET(CPdataAnn!CL$9,$A84,0)/OFFSET(CVMdataAnn!CL$9,$A84,0))),"",CVMdataQly!CL84*(OFFSET(CPdataAnn!CL$9,$A84,0)/OFFSET(CVMdataAnn!CL$9,$A84,0)))</f>
        <v>760.98835070508892</v>
      </c>
      <c r="CM84" s="6">
        <f ca="1">IF(ISERROR(CVMdataQly!CM84*(OFFSET(CPdataAnn!CM$9,$A84,0)/OFFSET(CVMdataAnn!CM$9,$A84,0))),"",CVMdataQly!CM84*(OFFSET(CPdataAnn!CM$9,$A84,0)/OFFSET(CVMdataAnn!CM$9,$A84,0)))</f>
        <v>600.56326530612239</v>
      </c>
      <c r="CN84" s="6">
        <f ca="1">IF(ISERROR(CVMdataQly!CN84*(OFFSET(CPdataAnn!CN$9,$A84,0)/OFFSET(CVMdataAnn!CN$9,$A84,0))),"",CVMdataQly!CN84*(OFFSET(CPdataAnn!CN$9,$A84,0)/OFFSET(CVMdataAnn!CN$9,$A84,0)))</f>
        <v>242.25</v>
      </c>
      <c r="CO84" s="6">
        <f ca="1">IF(ISERROR(CVMdataQly!CO84*(OFFSET(CPdataAnn!CO$9,$A84,0)/OFFSET(CVMdataAnn!CO$9,$A84,0))),"",CVMdataQly!CO84*(OFFSET(CPdataAnn!CO$9,$A84,0)/OFFSET(CVMdataAnn!CO$9,$A84,0)))</f>
        <v>255.46465968586389</v>
      </c>
      <c r="CP84" s="6">
        <f ca="1">IF(ISERROR(CVMdataQly!CP84*(OFFSET(CPdataAnn!CP$9,$A84,0)/OFFSET(CVMdataAnn!CP$9,$A84,0))),"",CVMdataQly!CP84*(OFFSET(CPdataAnn!CP$9,$A84,0)/OFFSET(CVMdataAnn!CP$9,$A84,0)))</f>
        <v>103.17490494296578</v>
      </c>
      <c r="CQ84" s="6">
        <f ca="1">IF(ISERROR(CVMdataQly!CQ84*(OFFSET(CPdataAnn!CQ$9,$A84,0)/OFFSET(CVMdataAnn!CQ$9,$A84,0))),"",CVMdataQly!CQ84*(OFFSET(CPdataAnn!CQ$9,$A84,0)/OFFSET(CVMdataAnn!CQ$9,$A84,0)))</f>
        <v>576.8733002374272</v>
      </c>
      <c r="CR84" s="6">
        <f ca="1">IF(ISERROR(CVMdataQly!CR84*(OFFSET(CPdataAnn!CR$9,$A84,0)/OFFSET(CVMdataAnn!CR$9,$A84,0))),"",CVMdataQly!CR84*(OFFSET(CPdataAnn!CR$9,$A84,0)/OFFSET(CVMdataAnn!CR$9,$A84,0)))</f>
        <v>26972.218860776975</v>
      </c>
      <c r="CS84" s="6">
        <f ca="1">IF(ISERROR(CVMdataQly!CS84*(OFFSET(CPdataAnn!CS$9,$A84,0)/OFFSET(CVMdataAnn!CS$9,$A84,0))),"",CVMdataQly!CS84*(OFFSET(CPdataAnn!CS$9,$A84,0)/OFFSET(CVMdataAnn!CS$9,$A84,0)))</f>
        <v>10169.970420068779</v>
      </c>
      <c r="CT84" s="6">
        <f ca="1">IF(ISERROR(CVMdataQly!CT84*(OFFSET(CPdataAnn!CT$9,$A84,0)/OFFSET(CVMdataAnn!CT$9,$A84,0))),"",CVMdataQly!CT84*(OFFSET(CPdataAnn!CT$9,$A84,0)/OFFSET(CVMdataAnn!CT$9,$A84,0)))</f>
        <v>9914.1273667601672</v>
      </c>
      <c r="CU84" s="6">
        <f ca="1">IF(ISERROR(CVMdataQly!CU84*(OFFSET(CPdataAnn!CU$9,$A84,0)/OFFSET(CVMdataAnn!CU$9,$A84,0))),"",CVMdataQly!CU84*(OFFSET(CPdataAnn!CU$9,$A84,0)/OFFSET(CVMdataAnn!CU$9,$A84,0)))</f>
        <v>142.50678294573643</v>
      </c>
      <c r="CV84" s="6">
        <f ca="1">IF(ISERROR(CVMdataQly!CV84*(OFFSET(CPdataAnn!CV$9,$A84,0)/OFFSET(CVMdataAnn!CV$9,$A84,0))),"",CVMdataQly!CV84*(OFFSET(CPdataAnn!CV$9,$A84,0)/OFFSET(CVMdataAnn!CV$9,$A84,0)))</f>
        <v>112.82468443197757</v>
      </c>
      <c r="CW84" s="6">
        <f ca="1">IF(ISERROR(CVMdataQly!CW84*(OFFSET(CPdataAnn!CW$9,$A84,0)/OFFSET(CVMdataAnn!CW$9,$A84,0))),"",CVMdataQly!CW84*(OFFSET(CPdataAnn!CW$9,$A84,0)/OFFSET(CVMdataAnn!CW$9,$A84,0)))</f>
        <v>10531.060716094033</v>
      </c>
      <c r="CX84" s="6">
        <f ca="1">IF(ISERROR(CVMdataQly!CX84*(OFFSET(CPdataAnn!CX$9,$A84,0)/OFFSET(CVMdataAnn!CX$9,$A84,0))),"",CVMdataQly!CX84*(OFFSET(CPdataAnn!CX$9,$A84,0)/OFFSET(CVMdataAnn!CX$9,$A84,0)))</f>
        <v>981.5220400728598</v>
      </c>
      <c r="CY84" s="6">
        <f ca="1">IF(ISERROR(CVMdataQly!CY84*(OFFSET(CPdataAnn!CY$9,$A84,0)/OFFSET(CVMdataAnn!CY$9,$A84,0))),"",CVMdataQly!CY84*(OFFSET(CPdataAnn!CY$9,$A84,0)/OFFSET(CVMdataAnn!CY$9,$A84,0)))</f>
        <v>4918.9168681252268</v>
      </c>
      <c r="CZ84" s="6">
        <f ca="1">IF(ISERROR(CVMdataQly!CZ84*(OFFSET(CPdataAnn!CZ$9,$A84,0)/OFFSET(CVMdataAnn!CZ$9,$A84,0))),"",CVMdataQly!CZ84*(OFFSET(CPdataAnn!CZ$9,$A84,0)/OFFSET(CVMdataAnn!CZ$9,$A84,0)))</f>
        <v>3732.357925784208</v>
      </c>
      <c r="DA84" s="6">
        <f ca="1">IF(ISERROR(CVMdataQly!DA84*(OFFSET(CPdataAnn!DA$9,$A84,0)/OFFSET(CVMdataAnn!DA$9,$A84,0))),"",CVMdataQly!DA84*(OFFSET(CPdataAnn!DA$9,$A84,0)/OFFSET(CVMdataAnn!DA$9,$A84,0)))</f>
        <v>900.33959011683589</v>
      </c>
      <c r="DB84" s="6">
        <f ca="1">IF(ISERROR(CVMdataQly!DB84*(OFFSET(CPdataAnn!DB$9,$A84,0)/OFFSET(CVMdataAnn!DB$9,$A84,0))),"",CVMdataQly!DB84*(OFFSET(CPdataAnn!DB$9,$A84,0)/OFFSET(CVMdataAnn!DB$9,$A84,0)))</f>
        <v>6270.990007508808</v>
      </c>
      <c r="DC84" s="6">
        <f ca="1">IF(ISERROR(CVMdataQly!DC84*(OFFSET(CPdataAnn!DC$9,$A84,0)/OFFSET(CVMdataAnn!DC$9,$A84,0))),"",CVMdataQly!DC84*(OFFSET(CPdataAnn!DC$9,$A84,0)/OFFSET(CVMdataAnn!DC$9,$A84,0)))</f>
        <v>809.77647918188461</v>
      </c>
      <c r="DD84" s="6">
        <f ca="1">IF(ISERROR(CVMdataQly!DD84*(OFFSET(CPdataAnn!DD$9,$A84,0)/OFFSET(CVMdataAnn!DD$9,$A84,0))),"",CVMdataQly!DD84*(OFFSET(CPdataAnn!DD$9,$A84,0)/OFFSET(CVMdataAnn!DD$9,$A84,0)))</f>
        <v>1621.222103861518</v>
      </c>
      <c r="DE84" s="6">
        <f ca="1">IF(ISERROR(CVMdataQly!DE84*(OFFSET(CPdataAnn!DE$9,$A84,0)/OFFSET(CVMdataAnn!DE$9,$A84,0))),"",CVMdataQly!DE84*(OFFSET(CPdataAnn!DE$9,$A84,0)/OFFSET(CVMdataAnn!DE$9,$A84,0)))</f>
        <v>2915.1045386397714</v>
      </c>
      <c r="DF84" s="6">
        <f ca="1">IF(ISERROR(CVMdataQly!DF84*(OFFSET(CPdataAnn!DF$9,$A84,0)/OFFSET(CVMdataAnn!DF$9,$A84,0))),"",CVMdataQly!DF84*(OFFSET(CPdataAnn!DF$9,$A84,0)/OFFSET(CVMdataAnn!DF$9,$A84,0)))</f>
        <v>620.33953786906284</v>
      </c>
      <c r="DG84" s="6">
        <f ca="1">IF(ISERROR(CVMdataQly!DG84*(OFFSET(CPdataAnn!DG$9,$A84,0)/OFFSET(CVMdataAnn!DG$9,$A84,0))),"",CVMdataQly!DG84*(OFFSET(CPdataAnn!DG$9,$A84,0)/OFFSET(CVMdataAnn!DG$9,$A84,0)))</f>
        <v>303.43050847457624</v>
      </c>
      <c r="DH84" s="6">
        <f ca="1">IF(ISERROR(CVMdataQly!DH84*(OFFSET(CPdataAnn!DH$9,$A84,0)/OFFSET(CVMdataAnn!DH$9,$A84,0))),"",CVMdataQly!DH84*(OFFSET(CPdataAnn!DH$9,$A84,0)/OFFSET(CVMdataAnn!DH$9,$A84,0)))</f>
        <v>4000.3706769554537</v>
      </c>
      <c r="DI84" s="6">
        <f ca="1">IF(ISERROR(CVMdataQly!DI84*(OFFSET(CPdataAnn!DI$9,$A84,0)/OFFSET(CVMdataAnn!DI$9,$A84,0))),"",CVMdataQly!DI84*(OFFSET(CPdataAnn!DI$9,$A84,0)/OFFSET(CVMdataAnn!DI$9,$A84,0)))</f>
        <v>201.21203007518795</v>
      </c>
      <c r="DJ84" s="6">
        <f ca="1">IF(ISERROR(CVMdataQly!DJ84*(OFFSET(CPdataAnn!DJ$9,$A84,0)/OFFSET(CVMdataAnn!DJ$9,$A84,0))),"",CVMdataQly!DJ84*(OFFSET(CPdataAnn!DJ$9,$A84,0)/OFFSET(CVMdataAnn!DJ$9,$A84,0)))</f>
        <v>200.94065934065932</v>
      </c>
      <c r="DK84" s="6">
        <f ca="1">IF(ISERROR(CVMdataQly!DK84*(OFFSET(CPdataAnn!DK$9,$A84,0)/OFFSET(CVMdataAnn!DK$9,$A84,0))),"",CVMdataQly!DK84*(OFFSET(CPdataAnn!DK$9,$A84,0)/OFFSET(CVMdataAnn!DK$9,$A84,0)))</f>
        <v>3598.3767040413004</v>
      </c>
      <c r="DL84" s="6">
        <f ca="1">IF(ISERROR(CVMdataQly!DL84*(OFFSET(CPdataAnn!DL$9,$A84,0)/OFFSET(CVMdataAnn!DL$9,$A84,0))),"",CVMdataQly!DL84*(OFFSET(CPdataAnn!DL$9,$A84,0)/OFFSET(CVMdataAnn!DL$9,$A84,0)))</f>
        <v>22759.087805518113</v>
      </c>
      <c r="DM84" s="6">
        <f ca="1">IF(ISERROR(CVMdataQly!DM84*(OFFSET(CPdataAnn!DM$9,$A84,0)/OFFSET(CVMdataAnn!DM$9,$A84,0))),"",CVMdataQly!DM84*(OFFSET(CPdataAnn!DM$9,$A84,0)/OFFSET(CVMdataAnn!DM$9,$A84,0)))</f>
        <v>5315.4489832007075</v>
      </c>
      <c r="DN84" s="6">
        <f ca="1">IF(ISERROR(CVMdataQly!DN84*(OFFSET(CPdataAnn!DN$9,$A84,0)/OFFSET(CVMdataAnn!DN$9,$A84,0))),"",CVMdataQly!DN84*(OFFSET(CPdataAnn!DN$9,$A84,0)/OFFSET(CVMdataAnn!DN$9,$A84,0)))</f>
        <v>1218.8836583725622</v>
      </c>
      <c r="DO84" s="6">
        <f ca="1">IF(ISERROR(CVMdataQly!DO84*(OFFSET(CPdataAnn!DO$9,$A84,0)/OFFSET(CVMdataAnn!DO$9,$A84,0))),"",CVMdataQly!DO84*(OFFSET(CPdataAnn!DO$9,$A84,0)/OFFSET(CVMdataAnn!DO$9,$A84,0)))</f>
        <v>872.46979865771812</v>
      </c>
      <c r="DP84" s="6">
        <f ca="1">IF(ISERROR(CVMdataQly!DP84*(OFFSET(CPdataAnn!DP$9,$A84,0)/OFFSET(CVMdataAnn!DP$9,$A84,0))),"",CVMdataQly!DP84*(OFFSET(CPdataAnn!DP$9,$A84,0)/OFFSET(CVMdataAnn!DP$9,$A84,0)))</f>
        <v>1204.2517482517483</v>
      </c>
      <c r="DQ84" s="6">
        <f ca="1">IF(ISERROR(CVMdataQly!DQ84*(OFFSET(CPdataAnn!DQ$9,$A84,0)/OFFSET(CVMdataAnn!DQ$9,$A84,0))),"",CVMdataQly!DQ84*(OFFSET(CPdataAnn!DQ$9,$A84,0)/OFFSET(CVMdataAnn!DQ$9,$A84,0)))</f>
        <v>1980.1530368244858</v>
      </c>
      <c r="DR84" s="6">
        <f ca="1">IF(ISERROR(CVMdataQly!DR84*(OFFSET(CPdataAnn!DR$9,$A84,0)/OFFSET(CVMdataAnn!DR$9,$A84,0))),"",CVMdataQly!DR84*(OFFSET(CPdataAnn!DR$9,$A84,0)/OFFSET(CVMdataAnn!DR$9,$A84,0)))</f>
        <v>34.58373205741627</v>
      </c>
      <c r="DS84" s="6">
        <f ca="1">IF(ISERROR(CVMdataQly!DS84*(OFFSET(CPdataAnn!DS$9,$A84,0)/OFFSET(CVMdataAnn!DS$9,$A84,0))),"",CVMdataQly!DS84*(OFFSET(CPdataAnn!DS$9,$A84,0)/OFFSET(CVMdataAnn!DS$9,$A84,0)))</f>
        <v>1335.0771960958295</v>
      </c>
      <c r="DT84" s="6">
        <f ca="1">IF(ISERROR(CVMdataQly!DT84*(OFFSET(CPdataAnn!DT$9,$A84,0)/OFFSET(CVMdataAnn!DT$9,$A84,0))),"",CVMdataQly!DT84*(OFFSET(CPdataAnn!DT$9,$A84,0)/OFFSET(CVMdataAnn!DT$9,$A84,0)))</f>
        <v>1278.6291205124783</v>
      </c>
      <c r="DU84" s="6">
        <f ca="1">IF(ISERROR(CVMdataQly!DU84*(OFFSET(CPdataAnn!DU$9,$A84,0)/OFFSET(CVMdataAnn!DU$9,$A84,0))),"",CVMdataQly!DU84*(OFFSET(CPdataAnn!DU$9,$A84,0)/OFFSET(CVMdataAnn!DU$9,$A84,0)))</f>
        <v>40.462837837837839</v>
      </c>
      <c r="DV84" s="6">
        <f ca="1">IF(ISERROR(CVMdataQly!DV84*(OFFSET(CPdataAnn!DV$9,$A84,0)/OFFSET(CVMdataAnn!DV$9,$A84,0))),"",CVMdataQly!DV84*(OFFSET(CPdataAnn!DV$9,$A84,0)/OFFSET(CVMdataAnn!DV$9,$A84,0)))</f>
        <v>16.705882352941174</v>
      </c>
      <c r="DW84" s="6">
        <f ca="1">IF(ISERROR(CVMdataQly!DW84*(OFFSET(CPdataAnn!DW$9,$A84,0)/OFFSET(CVMdataAnn!DW$9,$A84,0))),"",CVMdataQly!DW84*(OFFSET(CPdataAnn!DW$9,$A84,0)/OFFSET(CVMdataAnn!DW$9,$A84,0)))</f>
        <v>5996.5958627648833</v>
      </c>
      <c r="DX84" s="6">
        <f ca="1">IF(ISERROR(CVMdataQly!DX84*(OFFSET(CPdataAnn!DX$9,$A84,0)/OFFSET(CVMdataAnn!DX$9,$A84,0))),"",CVMdataQly!DX84*(OFFSET(CPdataAnn!DX$9,$A84,0)/OFFSET(CVMdataAnn!DX$9,$A84,0)))</f>
        <v>3337.6630170316303</v>
      </c>
      <c r="DY84" s="6">
        <f ca="1">IF(ISERROR(CVMdataQly!DY84*(OFFSET(CPdataAnn!DY$9,$A84,0)/OFFSET(CVMdataAnn!DY$9,$A84,0))),"",CVMdataQly!DY84*(OFFSET(CPdataAnn!DY$9,$A84,0)/OFFSET(CVMdataAnn!DY$9,$A84,0)))</f>
        <v>680.74248927038627</v>
      </c>
      <c r="DZ84" s="6">
        <f ca="1">IF(ISERROR(CVMdataQly!DZ84*(OFFSET(CPdataAnn!DZ$9,$A84,0)/OFFSET(CVMdataAnn!DZ$9,$A84,0))),"",CVMdataQly!DZ84*(OFFSET(CPdataAnn!DZ$9,$A84,0)/OFFSET(CVMdataAnn!DZ$9,$A84,0)))</f>
        <v>978.51796407185623</v>
      </c>
      <c r="EA84" s="6">
        <f ca="1">IF(ISERROR(CVMdataQly!EA84*(OFFSET(CPdataAnn!EA$9,$A84,0)/OFFSET(CVMdataAnn!EA$9,$A84,0))),"",CVMdataQly!EA84*(OFFSET(CPdataAnn!EA$9,$A84,0)/OFFSET(CVMdataAnn!EA$9,$A84,0)))</f>
        <v>683.41857241857247</v>
      </c>
      <c r="EB84" s="6">
        <f ca="1">IF(ISERROR(CVMdataQly!EB84*(OFFSET(CPdataAnn!EB$9,$A84,0)/OFFSET(CVMdataAnn!EB$9,$A84,0))),"",CVMdataQly!EB84*(OFFSET(CPdataAnn!EB$9,$A84,0)/OFFSET(CVMdataAnn!EB$9,$A84,0)))</f>
        <v>311.22123893805309</v>
      </c>
      <c r="EC84" s="6">
        <f ca="1">IF(ISERROR(CVMdataQly!EC84*(OFFSET(CPdataAnn!EC$9,$A84,0)/OFFSET(CVMdataAnn!EC$9,$A84,0))),"",CVMdataQly!EC84*(OFFSET(CPdataAnn!EC$9,$A84,0)/OFFSET(CVMdataAnn!EC$9,$A84,0)))</f>
        <v>7339.5147711142654</v>
      </c>
      <c r="ED84" s="6">
        <f ca="1">IF(ISERROR(CVMdataQly!ED84*(OFFSET(CPdataAnn!ED$9,$A84,0)/OFFSET(CVMdataAnn!ED$9,$A84,0))),"",CVMdataQly!ED84*(OFFSET(CPdataAnn!ED$9,$A84,0)/OFFSET(CVMdataAnn!ED$9,$A84,0)))</f>
        <v>1759.2174129353234</v>
      </c>
      <c r="EE84" s="6">
        <f ca="1">IF(ISERROR(CVMdataQly!EE84*(OFFSET(CPdataAnn!EE$9,$A84,0)/OFFSET(CVMdataAnn!EE$9,$A84,0))),"",CVMdataQly!EE84*(OFFSET(CPdataAnn!EE$9,$A84,0)/OFFSET(CVMdataAnn!EE$9,$A84,0)))</f>
        <v>3469.9039745627979</v>
      </c>
      <c r="EF84" s="6">
        <f ca="1">IF(ISERROR(CVMdataQly!EF84*(OFFSET(CPdataAnn!EF$9,$A84,0)/OFFSET(CVMdataAnn!EF$9,$A84,0))),"",CVMdataQly!EF84*(OFFSET(CPdataAnn!EF$9,$A84,0)/OFFSET(CVMdataAnn!EF$9,$A84,0)))</f>
        <v>2109.510673690047</v>
      </c>
      <c r="EG84" s="6">
        <f ca="1">IF(ISERROR(CVMdataQly!EG84*(OFFSET(CPdataAnn!EG$9,$A84,0)/OFFSET(CVMdataAnn!EG$9,$A84,0))),"",CVMdataQly!EG84*(OFFSET(CPdataAnn!EG$9,$A84,0)/OFFSET(CVMdataAnn!EG$9,$A84,0)))</f>
        <v>2760.141576215196</v>
      </c>
      <c r="EH84" s="6">
        <f ca="1">IF(ISERROR(CVMdataQly!EH84*(OFFSET(CPdataAnn!EH$9,$A84,0)/OFFSET(CVMdataAnn!EH$9,$A84,0))),"",CVMdataQly!EH84*(OFFSET(CPdataAnn!EH$9,$A84,0)/OFFSET(CVMdataAnn!EH$9,$A84,0)))</f>
        <v>786.35207166853309</v>
      </c>
      <c r="EI84" s="6">
        <f ca="1">IF(ISERROR(CVMdataQly!EI84*(OFFSET(CPdataAnn!EI$9,$A84,0)/OFFSET(CVMdataAnn!EI$9,$A84,0))),"",CVMdataQly!EI84*(OFFSET(CPdataAnn!EI$9,$A84,0)/OFFSET(CVMdataAnn!EI$9,$A84,0)))</f>
        <v>1093.4994508846858</v>
      </c>
      <c r="EJ84" s="6">
        <f ca="1">IF(ISERROR(CVMdataQly!EJ84*(OFFSET(CPdataAnn!EJ$9,$A84,0)/OFFSET(CVMdataAnn!EJ$9,$A84,0))),"",CVMdataQly!EJ84*(OFFSET(CPdataAnn!EJ$9,$A84,0)/OFFSET(CVMdataAnn!EJ$9,$A84,0)))</f>
        <v>289.05541561712846</v>
      </c>
      <c r="EK84" s="6">
        <f ca="1">IF(ISERROR(CVMdataQly!EK84*(OFFSET(CPdataAnn!EK$9,$A84,0)/OFFSET(CVMdataAnn!EK$9,$A84,0))),"",CVMdataQly!EK84*(OFFSET(CPdataAnn!EK$9,$A84,0)/OFFSET(CVMdataAnn!EK$9,$A84,0)))</f>
        <v>591.01586807716239</v>
      </c>
      <c r="EL84" s="6" t="str">
        <f ca="1">IF(ISERROR(CVMdataQly!EL84*(OFFSET(CPdataAnn!EL$9,$A84,0)/OFFSET(CVMdataAnn!EL$9,$A84,0))),"",CVMdataQly!EL84*(OFFSET(CPdataAnn!EL$9,$A84,0)/OFFSET(CVMdataAnn!EL$9,$A84,0)))</f>
        <v/>
      </c>
      <c r="EM84" s="6">
        <f ca="1">IF(ISERROR(CVMdataQly!EM84*(OFFSET(CPdataAnn!EM$9,$A84,0)/OFFSET(CVMdataAnn!EM$9,$A84,0))),"",CVMdataQly!EM84*(OFFSET(CPdataAnn!EM$9,$A84,0)/OFFSET(CVMdataAnn!EM$9,$A84,0)))</f>
        <v>2518.7039984345447</v>
      </c>
      <c r="EN84" s="6">
        <f ca="1">IF(ISERROR(CVMdataQly!EN84*(OFFSET(CPdataAnn!EN$9,$A84,0)/OFFSET(CVMdataAnn!EN$9,$A84,0))),"",CVMdataQly!EN84*(OFFSET(CPdataAnn!EN$9,$A84,0)/OFFSET(CVMdataAnn!EN$9,$A84,0)))</f>
        <v>19687.185658270435</v>
      </c>
      <c r="EO84" s="6">
        <f ca="1">IF(ISERROR(CVMdataQly!EO84*(OFFSET(CPdataAnn!EO$9,$A84,0)/OFFSET(CVMdataAnn!EO$9,$A84,0))),"",CVMdataQly!EO84*(OFFSET(CPdataAnn!EO$9,$A84,0)/OFFSET(CVMdataAnn!EO$9,$A84,0)))</f>
        <v>16550.010505734652</v>
      </c>
      <c r="EP84" s="6">
        <f ca="1">IF(ISERROR(CVMdataQly!EP84*(OFFSET(CPdataAnn!EP$9,$A84,0)/OFFSET(CVMdataAnn!EP$9,$A84,0))),"",CVMdataQly!EP84*(OFFSET(CPdataAnn!EP$9,$A84,0)/OFFSET(CVMdataAnn!EP$9,$A84,0)))</f>
        <v>14609.115032200638</v>
      </c>
      <c r="EQ84" s="6">
        <f ca="1">IF(ISERROR(CVMdataQly!EQ84*(OFFSET(CPdataAnn!EQ$9,$A84,0)/OFFSET(CVMdataAnn!EQ$9,$A84,0))),"",CVMdataQly!EQ84*(OFFSET(CPdataAnn!EQ$9,$A84,0)/OFFSET(CVMdataAnn!EQ$9,$A84,0)))</f>
        <v>1939.7882501351594</v>
      </c>
      <c r="ER84" s="6">
        <f ca="1">IF(ISERROR(CVMdataQly!ER84*(OFFSET(CPdataAnn!ER$9,$A84,0)/OFFSET(CVMdataAnn!ER$9,$A84,0))),"",CVMdataQly!ER84*(OFFSET(CPdataAnn!ER$9,$A84,0)/OFFSET(CVMdataAnn!ER$9,$A84,0)))</f>
        <v>3137.8331393503331</v>
      </c>
      <c r="ES84" s="6">
        <f ca="1">IF(ISERROR(CVMdataQly!ES84*(OFFSET(CPdataAnn!ES$9,$A84,0)/OFFSET(CVMdataAnn!ES$9,$A84,0))),"",CVMdataQly!ES84*(OFFSET(CPdataAnn!ES$9,$A84,0)/OFFSET(CVMdataAnn!ES$9,$A84,0)))</f>
        <v>23727.895843291019</v>
      </c>
      <c r="ET84" s="6">
        <f ca="1">IF(ISERROR(CVMdataQly!ET84*(OFFSET(CPdataAnn!ET$9,$A84,0)/OFFSET(CVMdataAnn!ET$9,$A84,0))),"",CVMdataQly!ET84*(OFFSET(CPdataAnn!ET$9,$A84,0)/OFFSET(CVMdataAnn!ET$9,$A84,0)))</f>
        <v>4399.3090253430837</v>
      </c>
      <c r="EU84" s="6">
        <f ca="1">IF(ISERROR(CVMdataQly!EU84*(OFFSET(CPdataAnn!EU$9,$A84,0)/OFFSET(CVMdataAnn!EU$9,$A84,0))),"",CVMdataQly!EU84*(OFFSET(CPdataAnn!EU$9,$A84,0)/OFFSET(CVMdataAnn!EU$9,$A84,0)))</f>
        <v>1211.4948634766154</v>
      </c>
      <c r="EV84" s="6">
        <f ca="1">IF(ISERROR(CVMdataQly!EV84*(OFFSET(CPdataAnn!EV$9,$A84,0)/OFFSET(CVMdataAnn!EV$9,$A84,0))),"",CVMdataQly!EV84*(OFFSET(CPdataAnn!EV$9,$A84,0)/OFFSET(CVMdataAnn!EV$9,$A84,0)))</f>
        <v>433.44183006535951</v>
      </c>
      <c r="EW84" s="6">
        <f ca="1">IF(ISERROR(CVMdataQly!EW84*(OFFSET(CPdataAnn!EW$9,$A84,0)/OFFSET(CVMdataAnn!EW$9,$A84,0))),"",CVMdataQly!EW84*(OFFSET(CPdataAnn!EW$9,$A84,0)/OFFSET(CVMdataAnn!EW$9,$A84,0)))</f>
        <v>2749.4612409913866</v>
      </c>
      <c r="EX84" s="6">
        <f ca="1">IF(ISERROR(CVMdataQly!EX84*(OFFSET(CPdataAnn!EX$9,$A84,0)/OFFSET(CVMdataAnn!EX$9,$A84,0))),"",CVMdataQly!EX84*(OFFSET(CPdataAnn!EX$9,$A84,0)/OFFSET(CVMdataAnn!EX$9,$A84,0)))</f>
        <v>787.39176765566231</v>
      </c>
      <c r="EY84" s="6">
        <f ca="1">IF(ISERROR(CVMdataQly!EY84*(OFFSET(CPdataAnn!EY$9,$A84,0)/OFFSET(CVMdataAnn!EY$9,$A84,0))),"",CVMdataQly!EY84*(OFFSET(CPdataAnn!EY$9,$A84,0)/OFFSET(CVMdataAnn!EY$9,$A84,0)))</f>
        <v>1411.5512885295602</v>
      </c>
      <c r="EZ84" s="6">
        <f ca="1">IF(ISERROR(CVMdataQly!EZ84*(OFFSET(CPdataAnn!EZ$9,$A84,0)/OFFSET(CVMdataAnn!EZ$9,$A84,0))),"",CVMdataQly!EZ84*(OFFSET(CPdataAnn!EZ$9,$A84,0)/OFFSET(CVMdataAnn!EZ$9,$A84,0)))</f>
        <v>888.97868931261007</v>
      </c>
      <c r="FA84" s="6">
        <f ca="1">IF(ISERROR(CVMdataQly!FA84*(OFFSET(CPdataAnn!FA$9,$A84,0)/OFFSET(CVMdataAnn!FA$9,$A84,0))),"",CVMdataQly!FA84*(OFFSET(CPdataAnn!FA$9,$A84,0)/OFFSET(CVMdataAnn!FA$9,$A84,0)))</f>
        <v>522.59025522041759</v>
      </c>
      <c r="FB84" s="6">
        <f ca="1">IF(ISERROR(CVMdataQly!FB84*(OFFSET(CPdataAnn!FB$9,$A84,0)/OFFSET(CVMdataAnn!FB$9,$A84,0))),"",CVMdataQly!FB84*(OFFSET(CPdataAnn!FB$9,$A84,0)/OFFSET(CVMdataAnn!FB$9,$A84,0)))</f>
        <v>2102.1940251818255</v>
      </c>
      <c r="FC84" s="6">
        <f ca="1">IF(ISERROR(CVMdataQly!FC84*(OFFSET(CPdataAnn!FC$9,$A84,0)/OFFSET(CVMdataAnn!FC$9,$A84,0))),"",CVMdataQly!FC84*(OFFSET(CPdataAnn!FC$9,$A84,0)/OFFSET(CVMdataAnn!FC$9,$A84,0)))</f>
        <v>3809.8625342922815</v>
      </c>
      <c r="FD84" s="6">
        <f ca="1">IF(ISERROR(CVMdataQly!FD84*(OFFSET(CPdataAnn!FD$9,$A84,0)/OFFSET(CVMdataAnn!FD$9,$A84,0))),"",CVMdataQly!FD84*(OFFSET(CPdataAnn!FD$9,$A84,0)/OFFSET(CVMdataAnn!FD$9,$A84,0)))</f>
        <v>1880.2237047722081</v>
      </c>
      <c r="FE84" s="6">
        <f ca="1">IF(ISERROR(CVMdataQly!FE84*(OFFSET(CPdataAnn!FE$9,$A84,0)/OFFSET(CVMdataAnn!FE$9,$A84,0))),"",CVMdataQly!FE84*(OFFSET(CPdataAnn!FE$9,$A84,0)/OFFSET(CVMdataAnn!FE$9,$A84,0)))</f>
        <v>882.99185560202511</v>
      </c>
      <c r="FF84" s="6">
        <f ca="1">IF(ISERROR(CVMdataQly!FF84*(OFFSET(CPdataAnn!FF$9,$A84,0)/OFFSET(CVMdataAnn!FF$9,$A84,0))),"",CVMdataQly!FF84*(OFFSET(CPdataAnn!FF$9,$A84,0)/OFFSET(CVMdataAnn!FF$9,$A84,0)))</f>
        <v>267.96345748418832</v>
      </c>
      <c r="FG84" s="6">
        <f ca="1">IF(ISERROR(CVMdataQly!FG84*(OFFSET(CPdataAnn!FG$9,$A84,0)/OFFSET(CVMdataAnn!FG$9,$A84,0))),"",CVMdataQly!FG84*(OFFSET(CPdataAnn!FG$9,$A84,0)/OFFSET(CVMdataAnn!FG$9,$A84,0)))</f>
        <v>777.42286840808276</v>
      </c>
      <c r="FH84" s="6" t="str">
        <f ca="1">IF(ISERROR(CVMdataQly!FH84*(OFFSET(CPdataAnn!FH$9,$A84,0)/OFFSET(CVMdataAnn!FH$9,$A84,0))),"",CVMdataQly!FH84*(OFFSET(CPdataAnn!FH$9,$A84,0)/OFFSET(CVMdataAnn!FH$9,$A84,0)))</f>
        <v/>
      </c>
      <c r="FI84" s="6">
        <f ca="1">IF(ISERROR(CVMdataQly!FI84*(OFFSET(CPdataAnn!FI$9,$A84,0)/OFFSET(CVMdataAnn!FI$9,$A84,0))),"",CVMdataQly!FI84*(OFFSET(CPdataAnn!FI$9,$A84,0)/OFFSET(CVMdataAnn!FI$9,$A84,0)))</f>
        <v>8716.2713671007114</v>
      </c>
      <c r="FJ84" s="6">
        <f ca="1">IF(ISERROR(CVMdataQly!FJ84*(OFFSET(CPdataAnn!FJ$9,$A84,0)/OFFSET(CVMdataAnn!FJ$9,$A84,0))),"",CVMdataQly!FJ84*(OFFSET(CPdataAnn!FJ$9,$A84,0)/OFFSET(CVMdataAnn!FJ$9,$A84,0)))</f>
        <v>4309.9739782489942</v>
      </c>
      <c r="FK84" s="6">
        <f ca="1">IF(ISERROR(CVMdataQly!FK84*(OFFSET(CPdataAnn!FK$9,$A84,0)/OFFSET(CVMdataAnn!FK$9,$A84,0))),"",CVMdataQly!FK84*(OFFSET(CPdataAnn!FK$9,$A84,0)/OFFSET(CVMdataAnn!FK$9,$A84,0)))</f>
        <v>4403.7707904957733</v>
      </c>
      <c r="FL84" s="6">
        <f ca="1">IF(ISERROR(CVMdataQly!FL84*(OFFSET(CPdataAnn!FL$9,$A84,0)/OFFSET(CVMdataAnn!FL$9,$A84,0))),"",CVMdataQly!FL84*(OFFSET(CPdataAnn!FL$9,$A84,0)/OFFSET(CVMdataAnn!FL$9,$A84,0)))</f>
        <v>2464.9234543670264</v>
      </c>
    </row>
    <row r="85" spans="1:168" x14ac:dyDescent="0.25">
      <c r="A85" s="6">
        <f t="shared" si="1"/>
        <v>19</v>
      </c>
      <c r="B85" s="1">
        <v>37956</v>
      </c>
      <c r="C85" s="6">
        <f ca="1">IF(ISERROR(CVMdataQly!C85*(OFFSET(CPdataAnn!C$9,$A85,0)/OFFSET(CVMdataAnn!C$9,$A85,0))),"",CVMdataQly!C85*(OFFSET(CPdataAnn!C$9,$A85,0)/OFFSET(CVMdataAnn!C$9,$A85,0)))</f>
        <v>201732.94759780014</v>
      </c>
      <c r="D85" s="6">
        <f ca="1">IF(ISERROR(CVMdataQly!D85*(OFFSET(CPdataAnn!D$9,$A85,0)/OFFSET(CVMdataAnn!D$9,$A85,0))),"",CVMdataQly!D85*(OFFSET(CPdataAnn!D$9,$A85,0)/OFFSET(CVMdataAnn!D$9,$A85,0)))</f>
        <v>3200.6947879858658</v>
      </c>
      <c r="E85" s="6">
        <f ca="1">IF(ISERROR(CVMdataQly!E85*(OFFSET(CPdataAnn!E$9,$A85,0)/OFFSET(CVMdataAnn!E$9,$A85,0))),"",CVMdataQly!E85*(OFFSET(CPdataAnn!E$9,$A85,0)/OFFSET(CVMdataAnn!E$9,$A85,0)))</f>
        <v>198547.2614804552</v>
      </c>
      <c r="F85" s="6">
        <f ca="1">IF(ISERROR(CVMdataQly!F85*(OFFSET(CPdataAnn!F$9,$A85,0)/OFFSET(CVMdataAnn!F$9,$A85,0))),"",CVMdataQly!F85*(OFFSET(CPdataAnn!F$9,$A85,0)/OFFSET(CVMdataAnn!F$9,$A85,0)))</f>
        <v>15697.456487009165</v>
      </c>
      <c r="G85" s="6">
        <f ca="1">IF(ISERROR(CVMdataQly!G85*(OFFSET(CPdataAnn!G$9,$A85,0)/OFFSET(CVMdataAnn!G$9,$A85,0))),"",CVMdataQly!G85*(OFFSET(CPdataAnn!G$9,$A85,0)/OFFSET(CVMdataAnn!G$9,$A85,0)))</f>
        <v>8298.067659185399</v>
      </c>
      <c r="H85" s="6">
        <f ca="1">IF(ISERROR(CVMdataQly!H85*(OFFSET(CPdataAnn!H$9,$A85,0)/OFFSET(CVMdataAnn!H$9,$A85,0))),"",CVMdataQly!H85*(OFFSET(CPdataAnn!H$9,$A85,0)/OFFSET(CVMdataAnn!H$9,$A85,0)))</f>
        <v>10560.891940411326</v>
      </c>
      <c r="I85" s="6">
        <f ca="1">IF(ISERROR(CVMdataQly!I85*(OFFSET(CPdataAnn!I$9,$A85,0)/OFFSET(CVMdataAnn!I$9,$A85,0))),"",CVMdataQly!I85*(OFFSET(CPdataAnn!I$9,$A85,0)/OFFSET(CVMdataAnn!I$9,$A85,0)))</f>
        <v>49743.770765359433</v>
      </c>
      <c r="J85" s="6">
        <f ca="1">IF(ISERROR(CVMdataQly!J85*(OFFSET(CPdataAnn!J$9,$A85,0)/OFFSET(CVMdataAnn!J$9,$A85,0))),"",CVMdataQly!J85*(OFFSET(CPdataAnn!J$9,$A85,0)/OFFSET(CVMdataAnn!J$9,$A85,0)))</f>
        <v>10242.946259139764</v>
      </c>
      <c r="K85" s="6">
        <f ca="1">IF(ISERROR(CVMdataQly!K85*(OFFSET(CPdataAnn!K$9,$A85,0)/OFFSET(CVMdataAnn!K$9,$A85,0))),"",CVMdataQly!K85*(OFFSET(CPdataAnn!K$9,$A85,0)/OFFSET(CVMdataAnn!K$9,$A85,0)))</f>
        <v>2878.9022960429897</v>
      </c>
      <c r="L85" s="6">
        <f ca="1">IF(ISERROR(CVMdataQly!L85*(OFFSET(CPdataAnn!L$9,$A85,0)/OFFSET(CVMdataAnn!L$9,$A85,0))),"",CVMdataQly!L85*(OFFSET(CPdataAnn!L$9,$A85,0)/OFFSET(CVMdataAnn!L$9,$A85,0)))</f>
        <v>26887.608499779679</v>
      </c>
      <c r="M85" s="6">
        <f ca="1">IF(ISERROR(CVMdataQly!M85*(OFFSET(CPdataAnn!M$9,$A85,0)/OFFSET(CVMdataAnn!M$9,$A85,0))),"",CVMdataQly!M85*(OFFSET(CPdataAnn!M$9,$A85,0)/OFFSET(CVMdataAnn!M$9,$A85,0)))</f>
        <v>4115.7446509996489</v>
      </c>
      <c r="N85" s="6">
        <f ca="1">IF(ISERROR(CVMdataQly!N85*(OFFSET(CPdataAnn!N$9,$A85,0)/OFFSET(CVMdataAnn!N$9,$A85,0))),"",CVMdataQly!N85*(OFFSET(CPdataAnn!N$9,$A85,0)/OFFSET(CVMdataAnn!N$9,$A85,0)))</f>
        <v>23244.835613660493</v>
      </c>
      <c r="O85" s="6">
        <f ca="1">IF(ISERROR(CVMdataQly!O85*(OFFSET(CPdataAnn!O$9,$A85,0)/OFFSET(CVMdataAnn!O$9,$A85,0))),"",CVMdataQly!O85*(OFFSET(CPdataAnn!O$9,$A85,0)/OFFSET(CVMdataAnn!O$9,$A85,0)))</f>
        <v>2525.9701258887221</v>
      </c>
      <c r="P85" s="6">
        <f ca="1">IF(ISERROR(CVMdataQly!P85*(OFFSET(CPdataAnn!P$9,$A85,0)/OFFSET(CVMdataAnn!P$9,$A85,0))),"",CVMdataQly!P85*(OFFSET(CPdataAnn!P$9,$A85,0)/OFFSET(CVMdataAnn!P$9,$A85,0)))</f>
        <v>19652.761053359951</v>
      </c>
      <c r="Q85" s="6">
        <f ca="1">IF(ISERROR(CVMdataQly!Q85*(OFFSET(CPdataAnn!Q$9,$A85,0)/OFFSET(CVMdataAnn!Q$9,$A85,0))),"",CVMdataQly!Q85*(OFFSET(CPdataAnn!Q$9,$A85,0)/OFFSET(CVMdataAnn!Q$9,$A85,0)))</f>
        <v>24672.815487811793</v>
      </c>
      <c r="R85" s="6">
        <f ca="1">IF(ISERROR(CVMdataQly!R85*(OFFSET(CPdataAnn!R$9,$A85,0)/OFFSET(CVMdataAnn!R$9,$A85,0))),"",CVMdataQly!R85*(OFFSET(CPdataAnn!R$9,$A85,0)/OFFSET(CVMdataAnn!R$9,$A85,0)))</f>
        <v>15697.456487009165</v>
      </c>
      <c r="S85" s="6">
        <f ca="1">IF(ISERROR(CVMdataQly!S85*(OFFSET(CPdataAnn!S$9,$A85,0)/OFFSET(CVMdataAnn!S$9,$A85,0))),"",CVMdataQly!S85*(OFFSET(CPdataAnn!S$9,$A85,0)/OFFSET(CVMdataAnn!S$9,$A85,0)))</f>
        <v>13770.461856409031</v>
      </c>
      <c r="T85" s="6">
        <f ca="1">IF(ISERROR(CVMdataQly!T85*(OFFSET(CPdataAnn!T$9,$A85,0)/OFFSET(CVMdataAnn!T$9,$A85,0))),"",CVMdataQly!T85*(OFFSET(CPdataAnn!T$9,$A85,0)/OFFSET(CVMdataAnn!T$9,$A85,0)))</f>
        <v>2342.0593511836514</v>
      </c>
      <c r="U85" s="6">
        <f ca="1">IF(ISERROR(CVMdataQly!U85*(OFFSET(CPdataAnn!U$9,$A85,0)/OFFSET(CVMdataAnn!U$9,$A85,0))),"",CVMdataQly!U85*(OFFSET(CPdataAnn!U$9,$A85,0)/OFFSET(CVMdataAnn!U$9,$A85,0)))</f>
        <v>3202.0635838150292</v>
      </c>
      <c r="V85" s="6">
        <f ca="1">IF(ISERROR(CVMdataQly!V85*(OFFSET(CPdataAnn!V$9,$A85,0)/OFFSET(CVMdataAnn!V$9,$A85,0))),"",CVMdataQly!V85*(OFFSET(CPdataAnn!V$9,$A85,0)/OFFSET(CVMdataAnn!V$9,$A85,0)))</f>
        <v>567.86668102519923</v>
      </c>
      <c r="W85" s="6">
        <f ca="1">IF(ISERROR(CVMdataQly!W85*(OFFSET(CPdataAnn!W$9,$A85,0)/OFFSET(CVMdataAnn!W$9,$A85,0))),"",CVMdataQly!W85*(OFFSET(CPdataAnn!W$9,$A85,0)/OFFSET(CVMdataAnn!W$9,$A85,0)))</f>
        <v>1907.5267857142858</v>
      </c>
      <c r="X85" s="6">
        <f ca="1">IF(ISERROR(CVMdataQly!X85*(OFFSET(CPdataAnn!X$9,$A85,0)/OFFSET(CVMdataAnn!X$9,$A85,0))),"",CVMdataQly!X85*(OFFSET(CPdataAnn!X$9,$A85,0)/OFFSET(CVMdataAnn!X$9,$A85,0)))</f>
        <v>422.04256032171577</v>
      </c>
      <c r="Y85" s="6">
        <f ca="1">IF(ISERROR(CVMdataQly!Y85*(OFFSET(CPdataAnn!Y$9,$A85,0)/OFFSET(CVMdataAnn!Y$9,$A85,0))),"",CVMdataQly!Y85*(OFFSET(CPdataAnn!Y$9,$A85,0)/OFFSET(CVMdataAnn!Y$9,$A85,0)))</f>
        <v>1250.8509569702728</v>
      </c>
      <c r="Z85" s="6">
        <f ca="1">IF(ISERROR(CVMdataQly!Z85*(OFFSET(CPdataAnn!Z$9,$A85,0)/OFFSET(CVMdataAnn!Z$9,$A85,0))),"",CVMdataQly!Z85*(OFFSET(CPdataAnn!Z$9,$A85,0)/OFFSET(CVMdataAnn!Z$9,$A85,0)))</f>
        <v>2140.40623567171</v>
      </c>
      <c r="AA85" s="6">
        <f ca="1">IF(ISERROR(CVMdataQly!AA85*(OFFSET(CPdataAnn!AA$9,$A85,0)/OFFSET(CVMdataAnn!AA$9,$A85,0))),"",CVMdataQly!AA85*(OFFSET(CPdataAnn!AA$9,$A85,0)/OFFSET(CVMdataAnn!AA$9,$A85,0)))</f>
        <v>1591.4592195302384</v>
      </c>
      <c r="AB85" s="6">
        <f ca="1">IF(ISERROR(CVMdataQly!AB85*(OFFSET(CPdataAnn!AB$9,$A85,0)/OFFSET(CVMdataAnn!AB$9,$A85,0))),"",CVMdataQly!AB85*(OFFSET(CPdataAnn!AB$9,$A85,0)/OFFSET(CVMdataAnn!AB$9,$A85,0)))</f>
        <v>346.13240223463686</v>
      </c>
      <c r="AC85" s="6">
        <f ca="1">IF(ISERROR(CVMdataQly!AC85*(OFFSET(CPdataAnn!AC$9,$A85,0)/OFFSET(CVMdataAnn!AC$9,$A85,0))),"",CVMdataQly!AC85*(OFFSET(CPdataAnn!AC$9,$A85,0)/OFFSET(CVMdataAnn!AC$9,$A85,0)))</f>
        <v>1927.5256153779246</v>
      </c>
      <c r="AD85" s="6">
        <f ca="1">IF(ISERROR(CVMdataQly!AD85*(OFFSET(CPdataAnn!AD$9,$A85,0)/OFFSET(CVMdataAnn!AD$9,$A85,0))),"",CVMdataQly!AD85*(OFFSET(CPdataAnn!AD$9,$A85,0)/OFFSET(CVMdataAnn!AD$9,$A85,0)))</f>
        <v>456.29292168674704</v>
      </c>
      <c r="AE85" s="6">
        <f ca="1">IF(ISERROR(CVMdataQly!AE85*(OFFSET(CPdataAnn!AE$9,$A85,0)/OFFSET(CVMdataAnn!AE$9,$A85,0))),"",CVMdataQly!AE85*(OFFSET(CPdataAnn!AE$9,$A85,0)/OFFSET(CVMdataAnn!AE$9,$A85,0)))</f>
        <v>1471.3372041089772</v>
      </c>
      <c r="AF85" s="6">
        <f ca="1">IF(ISERROR(CVMdataQly!AF85*(OFFSET(CPdataAnn!AF$9,$A85,0)/OFFSET(CVMdataAnn!AF$9,$A85,0))),"",CVMdataQly!AF85*(OFFSET(CPdataAnn!AF$9,$A85,0)/OFFSET(CVMdataAnn!AF$9,$A85,0)))</f>
        <v>8298.067659185399</v>
      </c>
      <c r="AG85" s="6">
        <f ca="1">IF(ISERROR(CVMdataQly!AG85*(OFFSET(CPdataAnn!AG$9,$A85,0)/OFFSET(CVMdataAnn!AG$9,$A85,0))),"",CVMdataQly!AG85*(OFFSET(CPdataAnn!AG$9,$A85,0)/OFFSET(CVMdataAnn!AG$9,$A85,0)))</f>
        <v>3199.2084372873669</v>
      </c>
      <c r="AH85" s="6">
        <f ca="1">IF(ISERROR(CVMdataQly!AH85*(OFFSET(CPdataAnn!AH$9,$A85,0)/OFFSET(CVMdataAnn!AH$9,$A85,0))),"",CVMdataQly!AH85*(OFFSET(CPdataAnn!AH$9,$A85,0)/OFFSET(CVMdataAnn!AH$9,$A85,0)))</f>
        <v>801.44951781145448</v>
      </c>
      <c r="AI85" s="6">
        <f ca="1">IF(ISERROR(CVMdataQly!AI85*(OFFSET(CPdataAnn!AI$9,$A85,0)/OFFSET(CVMdataAnn!AI$9,$A85,0))),"",CVMdataQly!AI85*(OFFSET(CPdataAnn!AI$9,$A85,0)/OFFSET(CVMdataAnn!AI$9,$A85,0)))</f>
        <v>1452.8191646191647</v>
      </c>
      <c r="AJ85" s="6">
        <f ca="1">IF(ISERROR(CVMdataQly!AJ85*(OFFSET(CPdataAnn!AJ$9,$A85,0)/OFFSET(CVMdataAnn!AJ$9,$A85,0))),"",CVMdataQly!AJ85*(OFFSET(CPdataAnn!AJ$9,$A85,0)/OFFSET(CVMdataAnn!AJ$9,$A85,0)))</f>
        <v>944.7844554902847</v>
      </c>
      <c r="AK85" s="6">
        <f ca="1">IF(ISERROR(CVMdataQly!AK85*(OFFSET(CPdataAnn!AK$9,$A85,0)/OFFSET(CVMdataAnn!AK$9,$A85,0))),"",CVMdataQly!AK85*(OFFSET(CPdataAnn!AK$9,$A85,0)/OFFSET(CVMdataAnn!AK$9,$A85,0)))</f>
        <v>3784.4516868304645</v>
      </c>
      <c r="AL85" s="6">
        <f ca="1">IF(ISERROR(CVMdataQly!AL85*(OFFSET(CPdataAnn!AL$9,$A85,0)/OFFSET(CVMdataAnn!AL$9,$A85,0))),"",CVMdataQly!AL85*(OFFSET(CPdataAnn!AL$9,$A85,0)/OFFSET(CVMdataAnn!AL$9,$A85,0)))</f>
        <v>1322.5119529983792</v>
      </c>
      <c r="AM85" s="6">
        <f ca="1">IF(ISERROR(CVMdataQly!AM85*(OFFSET(CPdataAnn!AM$9,$A85,0)/OFFSET(CVMdataAnn!AM$9,$A85,0))),"",CVMdataQly!AM85*(OFFSET(CPdataAnn!AM$9,$A85,0)/OFFSET(CVMdataAnn!AM$9,$A85,0)))</f>
        <v>10560.891940411326</v>
      </c>
      <c r="AN85" s="6">
        <f ca="1">IF(ISERROR(CVMdataQly!AN85*(OFFSET(CPdataAnn!AN$9,$A85,0)/OFFSET(CVMdataAnn!AN$9,$A85,0))),"",CVMdataQly!AN85*(OFFSET(CPdataAnn!AN$9,$A85,0)/OFFSET(CVMdataAnn!AN$9,$A85,0)))</f>
        <v>9176.5035322247586</v>
      </c>
      <c r="AO85" s="6">
        <f ca="1">IF(ISERROR(CVMdataQly!AO85*(OFFSET(CPdataAnn!AO$9,$A85,0)/OFFSET(CVMdataAnn!AO$9,$A85,0))),"",CVMdataQly!AO85*(OFFSET(CPdataAnn!AO$9,$A85,0)/OFFSET(CVMdataAnn!AO$9,$A85,0)))</f>
        <v>42.68181818181818</v>
      </c>
      <c r="AP85" s="6">
        <f ca="1">IF(ISERROR(CVMdataQly!AP85*(OFFSET(CPdataAnn!AP$9,$A85,0)/OFFSET(CVMdataAnn!AP$9,$A85,0))),"",CVMdataQly!AP85*(OFFSET(CPdataAnn!AP$9,$A85,0)/OFFSET(CVMdataAnn!AP$9,$A85,0)))</f>
        <v>8644.8897903989182</v>
      </c>
      <c r="AQ85" s="6">
        <f ca="1">IF(ISERROR(CVMdataQly!AQ85*(OFFSET(CPdataAnn!AQ$9,$A85,0)/OFFSET(CVMdataAnn!AQ$9,$A85,0))),"",CVMdataQly!AQ85*(OFFSET(CPdataAnn!AQ$9,$A85,0)/OFFSET(CVMdataAnn!AQ$9,$A85,0)))</f>
        <v>281.47058823529409</v>
      </c>
      <c r="AR85" s="6">
        <f ca="1">IF(ISERROR(CVMdataQly!AR85*(OFFSET(CPdataAnn!AR$9,$A85,0)/OFFSET(CVMdataAnn!AR$9,$A85,0))),"",CVMdataQly!AR85*(OFFSET(CPdataAnn!AR$9,$A85,0)/OFFSET(CVMdataAnn!AR$9,$A85,0)))</f>
        <v>207.41871530531324</v>
      </c>
      <c r="AS85" s="6">
        <f ca="1">IF(ISERROR(CVMdataQly!AS85*(OFFSET(CPdataAnn!AS$9,$A85,0)/OFFSET(CVMdataAnn!AS$9,$A85,0))),"",CVMdataQly!AS85*(OFFSET(CPdataAnn!AS$9,$A85,0)/OFFSET(CVMdataAnn!AS$9,$A85,0)))</f>
        <v>1384.1009569377991</v>
      </c>
      <c r="AT85" s="6">
        <f ca="1">IF(ISERROR(CVMdataQly!AT85*(OFFSET(CPdataAnn!AT$9,$A85,0)/OFFSET(CVMdataAnn!AT$9,$A85,0))),"",CVMdataQly!AT85*(OFFSET(CPdataAnn!AT$9,$A85,0)/OFFSET(CVMdataAnn!AT$9,$A85,0)))</f>
        <v>1363.4750484496124</v>
      </c>
      <c r="AU85" s="6">
        <f ca="1">IF(ISERROR(CVMdataQly!AU85*(OFFSET(CPdataAnn!AU$9,$A85,0)/OFFSET(CVMdataAnn!AU$9,$A85,0))),"",CVMdataQly!AU85*(OFFSET(CPdataAnn!AU$9,$A85,0)/OFFSET(CVMdataAnn!AU$9,$A85,0)))</f>
        <v>21.490566037735849</v>
      </c>
      <c r="AV85" s="6">
        <f ca="1">IF(ISERROR(CVMdataQly!AV85*(OFFSET(CPdataAnn!AV$9,$A85,0)/OFFSET(CVMdataAnn!AV$9,$A85,0))),"",CVMdataQly!AV85*(OFFSET(CPdataAnn!AV$9,$A85,0)/OFFSET(CVMdataAnn!AV$9,$A85,0)))</f>
        <v>49743.770765359433</v>
      </c>
      <c r="AW85" s="6">
        <f ca="1">IF(ISERROR(CVMdataQly!AW85*(OFFSET(CPdataAnn!AW$9,$A85,0)/OFFSET(CVMdataAnn!AW$9,$A85,0))),"",CVMdataQly!AW85*(OFFSET(CPdataAnn!AW$9,$A85,0)/OFFSET(CVMdataAnn!AW$9,$A85,0)))</f>
        <v>8080.4593003192122</v>
      </c>
      <c r="AX85" s="6">
        <f ca="1">IF(ISERROR(CVMdataQly!AX85*(OFFSET(CPdataAnn!AX$9,$A85,0)/OFFSET(CVMdataAnn!AX$9,$A85,0))),"",CVMdataQly!AX85*(OFFSET(CPdataAnn!AX$9,$A85,0)/OFFSET(CVMdataAnn!AX$9,$A85,0)))</f>
        <v>8053.0402232944589</v>
      </c>
      <c r="AY85" s="6">
        <f ca="1">IF(ISERROR(CVMdataQly!AY85*(OFFSET(CPdataAnn!AY$9,$A85,0)/OFFSET(CVMdataAnn!AY$9,$A85,0))),"",CVMdataQly!AY85*(OFFSET(CPdataAnn!AY$9,$A85,0)/OFFSET(CVMdataAnn!AY$9,$A85,0)))</f>
        <v>27.062068965517241</v>
      </c>
      <c r="AZ85" s="6">
        <f ca="1">IF(ISERROR(CVMdataQly!AZ85*(OFFSET(CPdataAnn!AZ$9,$A85,0)/OFFSET(CVMdataAnn!AZ$9,$A85,0))),"",CVMdataQly!AZ85*(OFFSET(CPdataAnn!AZ$9,$A85,0)/OFFSET(CVMdataAnn!AZ$9,$A85,0)))</f>
        <v>35962.705131386661</v>
      </c>
      <c r="BA85" s="6">
        <f ca="1">IF(ISERROR(CVMdataQly!BA85*(OFFSET(CPdataAnn!BA$9,$A85,0)/OFFSET(CVMdataAnn!BA$9,$A85,0))),"",CVMdataQly!BA85*(OFFSET(CPdataAnn!BA$9,$A85,0)/OFFSET(CVMdataAnn!BA$9,$A85,0)))</f>
        <v>34622.928220390982</v>
      </c>
      <c r="BB85" s="6">
        <f ca="1">IF(ISERROR(CVMdataQly!BB85*(OFFSET(CPdataAnn!BB$9,$A85,0)/OFFSET(CVMdataAnn!BB$9,$A85,0))),"",CVMdataQly!BB85*(OFFSET(CPdataAnn!BB$9,$A85,0)/OFFSET(CVMdataAnn!BB$9,$A85,0)))</f>
        <v>1339.7188133140376</v>
      </c>
      <c r="BC85" s="6">
        <f ca="1">IF(ISERROR(CVMdataQly!BC85*(OFFSET(CPdataAnn!BC$9,$A85,0)/OFFSET(CVMdataAnn!BC$9,$A85,0))),"",CVMdataQly!BC85*(OFFSET(CPdataAnn!BC$9,$A85,0)/OFFSET(CVMdataAnn!BC$9,$A85,0)))</f>
        <v>502.90909090909093</v>
      </c>
      <c r="BD85" s="6">
        <f ca="1">IF(ISERROR(CVMdataQly!BD85*(OFFSET(CPdataAnn!BD$9,$A85,0)/OFFSET(CVMdataAnn!BD$9,$A85,0))),"",CVMdataQly!BD85*(OFFSET(CPdataAnn!BD$9,$A85,0)/OFFSET(CVMdataAnn!BD$9,$A85,0)))</f>
        <v>223.88258839226148</v>
      </c>
      <c r="BE85" s="6">
        <f ca="1">IF(ISERROR(CVMdataQly!BE85*(OFFSET(CPdataAnn!BE$9,$A85,0)/OFFSET(CVMdataAnn!BE$9,$A85,0))),"",CVMdataQly!BE85*(OFFSET(CPdataAnn!BE$9,$A85,0)/OFFSET(CVMdataAnn!BE$9,$A85,0)))</f>
        <v>279.54047474132688</v>
      </c>
      <c r="BF85" s="6">
        <f ca="1">IF(ISERROR(CVMdataQly!BF85*(OFFSET(CPdataAnn!BF$9,$A85,0)/OFFSET(CVMdataAnn!BF$9,$A85,0))),"",CVMdataQly!BF85*(OFFSET(CPdataAnn!BF$9,$A85,0)/OFFSET(CVMdataAnn!BF$9,$A85,0)))</f>
        <v>1428.9729149906141</v>
      </c>
      <c r="BG85" s="6">
        <f ca="1">IF(ISERROR(CVMdataQly!BG85*(OFFSET(CPdataAnn!BG$9,$A85,0)/OFFSET(CVMdataAnn!BG$9,$A85,0))),"",CVMdataQly!BG85*(OFFSET(CPdataAnn!BG$9,$A85,0)/OFFSET(CVMdataAnn!BG$9,$A85,0)))</f>
        <v>722.26490299823638</v>
      </c>
      <c r="BH85" s="6">
        <f ca="1">IF(ISERROR(CVMdataQly!BH85*(OFFSET(CPdataAnn!BH$9,$A85,0)/OFFSET(CVMdataAnn!BH$9,$A85,0))),"",CVMdataQly!BH85*(OFFSET(CPdataAnn!BH$9,$A85,0)/OFFSET(CVMdataAnn!BH$9,$A85,0)))</f>
        <v>21.726872246696036</v>
      </c>
      <c r="BI85" s="6">
        <f ca="1">IF(ISERROR(CVMdataQly!BI85*(OFFSET(CPdataAnn!BI$9,$A85,0)/OFFSET(CVMdataAnn!BI$9,$A85,0))),"",CVMdataQly!BI85*(OFFSET(CPdataAnn!BI$9,$A85,0)/OFFSET(CVMdataAnn!BI$9,$A85,0)))</f>
        <v>685.30888468809064</v>
      </c>
      <c r="BJ85" s="6" t="str">
        <f ca="1">IF(ISERROR(CVMdataQly!BJ85*(OFFSET(CPdataAnn!BJ$9,$A85,0)/OFFSET(CVMdataAnn!BJ$9,$A85,0))),"",CVMdataQly!BJ85*(OFFSET(CPdataAnn!BJ$9,$A85,0)/OFFSET(CVMdataAnn!BJ$9,$A85,0)))</f>
        <v/>
      </c>
      <c r="BK85" s="6">
        <f ca="1">IF(ISERROR(CVMdataQly!BK85*(OFFSET(CPdataAnn!BK$9,$A85,0)/OFFSET(CVMdataAnn!BK$9,$A85,0))),"",CVMdataQly!BK85*(OFFSET(CPdataAnn!BK$9,$A85,0)/OFFSET(CVMdataAnn!BK$9,$A85,0)))</f>
        <v>3770.1902495561253</v>
      </c>
      <c r="BL85" s="6">
        <f ca="1">IF(ISERROR(CVMdataQly!BL85*(OFFSET(CPdataAnn!BL$9,$A85,0)/OFFSET(CVMdataAnn!BL$9,$A85,0))),"",CVMdataQly!BL85*(OFFSET(CPdataAnn!BL$9,$A85,0)/OFFSET(CVMdataAnn!BL$9,$A85,0)))</f>
        <v>1987.1931071411186</v>
      </c>
      <c r="BM85" s="6">
        <f ca="1">IF(ISERROR(CVMdataQly!BM85*(OFFSET(CPdataAnn!BM$9,$A85,0)/OFFSET(CVMdataAnn!BM$9,$A85,0))),"",CVMdataQly!BM85*(OFFSET(CPdataAnn!BM$9,$A85,0)/OFFSET(CVMdataAnn!BM$9,$A85,0)))</f>
        <v>1520.6790761806274</v>
      </c>
      <c r="BN85" s="6">
        <f ca="1">IF(ISERROR(CVMdataQly!BN85*(OFFSET(CPdataAnn!BN$9,$A85,0)/OFFSET(CVMdataAnn!BN$9,$A85,0))),"",CVMdataQly!BN85*(OFFSET(CPdataAnn!BN$9,$A85,0)/OFFSET(CVMdataAnn!BN$9,$A85,0)))</f>
        <v>175.46447445684086</v>
      </c>
      <c r="BO85" s="6">
        <f ca="1">IF(ISERROR(CVMdataQly!BO85*(OFFSET(CPdataAnn!BO$9,$A85,0)/OFFSET(CVMdataAnn!BO$9,$A85,0))),"",CVMdataQly!BO85*(OFFSET(CPdataAnn!BO$9,$A85,0)/OFFSET(CVMdataAnn!BO$9,$A85,0)))</f>
        <v>86.865116279069767</v>
      </c>
      <c r="BP85" s="6" t="str">
        <f ca="1">IF(ISERROR(CVMdataQly!BP85*(OFFSET(CPdataAnn!BP$9,$A85,0)/OFFSET(CVMdataAnn!BP$9,$A85,0))),"",CVMdataQly!BP85*(OFFSET(CPdataAnn!BP$9,$A85,0)/OFFSET(CVMdataAnn!BP$9,$A85,0)))</f>
        <v/>
      </c>
      <c r="BQ85" s="6">
        <f ca="1">IF(ISERROR(CVMdataQly!BQ85*(OFFSET(CPdataAnn!BQ$9,$A85,0)/OFFSET(CVMdataAnn!BQ$9,$A85,0))),"",CVMdataQly!BQ85*(OFFSET(CPdataAnn!BQ$9,$A85,0)/OFFSET(CVMdataAnn!BQ$9,$A85,0)))</f>
        <v>10242.946259139764</v>
      </c>
      <c r="BR85" s="6">
        <f ca="1">IF(ISERROR(CVMdataQly!BR85*(OFFSET(CPdataAnn!BR$9,$A85,0)/OFFSET(CVMdataAnn!BR$9,$A85,0))),"",CVMdataQly!BR85*(OFFSET(CPdataAnn!BR$9,$A85,0)/OFFSET(CVMdataAnn!BR$9,$A85,0)))</f>
        <v>3423.366983552135</v>
      </c>
      <c r="BS85" s="6">
        <f ca="1">IF(ISERROR(CVMdataQly!BS85*(OFFSET(CPdataAnn!BS$9,$A85,0)/OFFSET(CVMdataAnn!BS$9,$A85,0))),"",CVMdataQly!BS85*(OFFSET(CPdataAnn!BS$9,$A85,0)/OFFSET(CVMdataAnn!BS$9,$A85,0)))</f>
        <v>2564.7100949094047</v>
      </c>
      <c r="BT85" s="6">
        <f ca="1">IF(ISERROR(CVMdataQly!BT85*(OFFSET(CPdataAnn!BT$9,$A85,0)/OFFSET(CVMdataAnn!BT$9,$A85,0))),"",CVMdataQly!BT85*(OFFSET(CPdataAnn!BT$9,$A85,0)/OFFSET(CVMdataAnn!BT$9,$A85,0)))</f>
        <v>844.71419571608567</v>
      </c>
      <c r="BU85" s="6">
        <f ca="1">IF(ISERROR(CVMdataQly!BU85*(OFFSET(CPdataAnn!BU$9,$A85,0)/OFFSET(CVMdataAnn!BU$9,$A85,0))),"",CVMdataQly!BU85*(OFFSET(CPdataAnn!BU$9,$A85,0)/OFFSET(CVMdataAnn!BU$9,$A85,0)))</f>
        <v>14.1</v>
      </c>
      <c r="BV85" s="6">
        <f ca="1">IF(ISERROR(CVMdataQly!BV85*(OFFSET(CPdataAnn!BV$9,$A85,0)/OFFSET(CVMdataAnn!BV$9,$A85,0))),"",CVMdataQly!BV85*(OFFSET(CPdataAnn!BV$9,$A85,0)/OFFSET(CVMdataAnn!BV$9,$A85,0)))</f>
        <v>1210.7156708004509</v>
      </c>
      <c r="BW85" s="6">
        <f ca="1">IF(ISERROR(CVMdataQly!BW85*(OFFSET(CPdataAnn!BW$9,$A85,0)/OFFSET(CVMdataAnn!BW$9,$A85,0))),"",CVMdataQly!BW85*(OFFSET(CPdataAnn!BW$9,$A85,0)/OFFSET(CVMdataAnn!BW$9,$A85,0)))</f>
        <v>1579.172613437458</v>
      </c>
      <c r="BX85" s="6">
        <f ca="1">IF(ISERROR(CVMdataQly!BX85*(OFFSET(CPdataAnn!BX$9,$A85,0)/OFFSET(CVMdataAnn!BX$9,$A85,0))),"",CVMdataQly!BX85*(OFFSET(CPdataAnn!BX$9,$A85,0)/OFFSET(CVMdataAnn!BX$9,$A85,0)))</f>
        <v>1173.8753246753247</v>
      </c>
      <c r="BY85" s="6">
        <f ca="1">IF(ISERROR(CVMdataQly!BY85*(OFFSET(CPdataAnn!BY$9,$A85,0)/OFFSET(CVMdataAnn!BY$9,$A85,0))),"",CVMdataQly!BY85*(OFFSET(CPdataAnn!BY$9,$A85,0)/OFFSET(CVMdataAnn!BY$9,$A85,0)))</f>
        <v>245.30115424973766</v>
      </c>
      <c r="BZ85" s="6">
        <f ca="1">IF(ISERROR(CVMdataQly!BZ85*(OFFSET(CPdataAnn!BZ$9,$A85,0)/OFFSET(CVMdataAnn!BZ$9,$A85,0))),"",CVMdataQly!BZ85*(OFFSET(CPdataAnn!BZ$9,$A85,0)/OFFSET(CVMdataAnn!BZ$9,$A85,0)))</f>
        <v>162.53200568990042</v>
      </c>
      <c r="CA85" s="6">
        <f ca="1">IF(ISERROR(CVMdataQly!CA85*(OFFSET(CPdataAnn!CA$9,$A85,0)/OFFSET(CVMdataAnn!CA$9,$A85,0))),"",CVMdataQly!CA85*(OFFSET(CPdataAnn!CA$9,$A85,0)/OFFSET(CVMdataAnn!CA$9,$A85,0)))</f>
        <v>1403.1876075731498</v>
      </c>
      <c r="CB85" s="6">
        <f ca="1">IF(ISERROR(CVMdataQly!CB85*(OFFSET(CPdataAnn!CB$9,$A85,0)/OFFSET(CVMdataAnn!CB$9,$A85,0))),"",CVMdataQly!CB85*(OFFSET(CPdataAnn!CB$9,$A85,0)/OFFSET(CVMdataAnn!CB$9,$A85,0)))</f>
        <v>1045.3310092961487</v>
      </c>
      <c r="CC85" s="6">
        <f ca="1">IF(ISERROR(CVMdataQly!CC85*(OFFSET(CPdataAnn!CC$9,$A85,0)/OFFSET(CVMdataAnn!CC$9,$A85,0))),"",CVMdataQly!CC85*(OFFSET(CPdataAnn!CC$9,$A85,0)/OFFSET(CVMdataAnn!CC$9,$A85,0)))</f>
        <v>100.01598173515981</v>
      </c>
      <c r="CD85" s="6">
        <f ca="1">IF(ISERROR(CVMdataQly!CD85*(OFFSET(CPdataAnn!CD$9,$A85,0)/OFFSET(CVMdataAnn!CD$9,$A85,0))),"",CVMdataQly!CD85*(OFFSET(CPdataAnn!CD$9,$A85,0)/OFFSET(CVMdataAnn!CD$9,$A85,0)))</f>
        <v>946.2970930232558</v>
      </c>
      <c r="CE85" s="6">
        <f ca="1">IF(ISERROR(CVMdataQly!CE85*(OFFSET(CPdataAnn!CE$9,$A85,0)/OFFSET(CVMdataAnn!CE$9,$A85,0))),"",CVMdataQly!CE85*(OFFSET(CPdataAnn!CE$9,$A85,0)/OFFSET(CVMdataAnn!CE$9,$A85,0)))</f>
        <v>1580.3046263345195</v>
      </c>
      <c r="CF85" s="6">
        <f ca="1">IF(ISERROR(CVMdataQly!CF85*(OFFSET(CPdataAnn!CF$9,$A85,0)/OFFSET(CVMdataAnn!CF$9,$A85,0))),"",CVMdataQly!CF85*(OFFSET(CPdataAnn!CF$9,$A85,0)/OFFSET(CVMdataAnn!CF$9,$A85,0)))</f>
        <v>676.12525667351133</v>
      </c>
      <c r="CG85" s="6">
        <f ca="1">IF(ISERROR(CVMdataQly!CG85*(OFFSET(CPdataAnn!CG$9,$A85,0)/OFFSET(CVMdataAnn!CG$9,$A85,0))),"",CVMdataQly!CG85*(OFFSET(CPdataAnn!CG$9,$A85,0)/OFFSET(CVMdataAnn!CG$9,$A85,0)))</f>
        <v>903.47120843471214</v>
      </c>
      <c r="CH85" s="6">
        <f ca="1">IF(ISERROR(CVMdataQly!CH85*(OFFSET(CPdataAnn!CH$9,$A85,0)/OFFSET(CVMdataAnn!CH$9,$A85,0))),"",CVMdataQly!CH85*(OFFSET(CPdataAnn!CH$9,$A85,0)/OFFSET(CVMdataAnn!CH$9,$A85,0)))</f>
        <v>2878.9022960429897</v>
      </c>
      <c r="CI85" s="6">
        <f ca="1">IF(ISERROR(CVMdataQly!CI85*(OFFSET(CPdataAnn!CI$9,$A85,0)/OFFSET(CVMdataAnn!CI$9,$A85,0))),"",CVMdataQly!CI85*(OFFSET(CPdataAnn!CI$9,$A85,0)/OFFSET(CVMdataAnn!CI$9,$A85,0)))</f>
        <v>1680.53526850508</v>
      </c>
      <c r="CJ85" s="6">
        <f ca="1">IF(ISERROR(CVMdataQly!CJ85*(OFFSET(CPdataAnn!CJ$9,$A85,0)/OFFSET(CVMdataAnn!CJ$9,$A85,0))),"",CVMdataQly!CJ85*(OFFSET(CPdataAnn!CJ$9,$A85,0)/OFFSET(CVMdataAnn!CJ$9,$A85,0)))</f>
        <v>807.40310600945304</v>
      </c>
      <c r="CK85" s="6">
        <f ca="1">IF(ISERROR(CVMdataQly!CK85*(OFFSET(CPdataAnn!CK$9,$A85,0)/OFFSET(CVMdataAnn!CK$9,$A85,0))),"",CVMdataQly!CK85*(OFFSET(CPdataAnn!CK$9,$A85,0)/OFFSET(CVMdataAnn!CK$9,$A85,0)))</f>
        <v>133.45166402535659</v>
      </c>
      <c r="CL85" s="6">
        <f ca="1">IF(ISERROR(CVMdataQly!CL85*(OFFSET(CPdataAnn!CL$9,$A85,0)/OFFSET(CVMdataAnn!CL$9,$A85,0))),"",CVMdataQly!CL85*(OFFSET(CPdataAnn!CL$9,$A85,0)/OFFSET(CVMdataAnn!CL$9,$A85,0)))</f>
        <v>740.76885346413246</v>
      </c>
      <c r="CM85" s="6">
        <f ca="1">IF(ISERROR(CVMdataQly!CM85*(OFFSET(CPdataAnn!CM$9,$A85,0)/OFFSET(CVMdataAnn!CM$9,$A85,0))),"",CVMdataQly!CM85*(OFFSET(CPdataAnn!CM$9,$A85,0)/OFFSET(CVMdataAnn!CM$9,$A85,0)))</f>
        <v>633.44081632653058</v>
      </c>
      <c r="CN85" s="6">
        <f ca="1">IF(ISERROR(CVMdataQly!CN85*(OFFSET(CPdataAnn!CN$9,$A85,0)/OFFSET(CVMdataAnn!CN$9,$A85,0))),"",CVMdataQly!CN85*(OFFSET(CPdataAnn!CN$9,$A85,0)/OFFSET(CVMdataAnn!CN$9,$A85,0)))</f>
        <v>269.25</v>
      </c>
      <c r="CO85" s="6">
        <f ca="1">IF(ISERROR(CVMdataQly!CO85*(OFFSET(CPdataAnn!CO$9,$A85,0)/OFFSET(CVMdataAnn!CO$9,$A85,0))),"",CVMdataQly!CO85*(OFFSET(CPdataAnn!CO$9,$A85,0)/OFFSET(CVMdataAnn!CO$9,$A85,0)))</f>
        <v>261.67866492146601</v>
      </c>
      <c r="CP85" s="6">
        <f ca="1">IF(ISERROR(CVMdataQly!CP85*(OFFSET(CPdataAnn!CP$9,$A85,0)/OFFSET(CVMdataAnn!CP$9,$A85,0))),"",CVMdataQly!CP85*(OFFSET(CPdataAnn!CP$9,$A85,0)/OFFSET(CVMdataAnn!CP$9,$A85,0)))</f>
        <v>103.17490494296578</v>
      </c>
      <c r="CQ85" s="6">
        <f ca="1">IF(ISERROR(CVMdataQly!CQ85*(OFFSET(CPdataAnn!CQ$9,$A85,0)/OFFSET(CVMdataAnn!CQ$9,$A85,0))),"",CVMdataQly!CQ85*(OFFSET(CPdataAnn!CQ$9,$A85,0)/OFFSET(CVMdataAnn!CQ$9,$A85,0)))</f>
        <v>564.42995898985544</v>
      </c>
      <c r="CR85" s="6">
        <f ca="1">IF(ISERROR(CVMdataQly!CR85*(OFFSET(CPdataAnn!CR$9,$A85,0)/OFFSET(CVMdataAnn!CR$9,$A85,0))),"",CVMdataQly!CR85*(OFFSET(CPdataAnn!CR$9,$A85,0)/OFFSET(CVMdataAnn!CR$9,$A85,0)))</f>
        <v>26887.608499779679</v>
      </c>
      <c r="CS85" s="6">
        <f ca="1">IF(ISERROR(CVMdataQly!CS85*(OFFSET(CPdataAnn!CS$9,$A85,0)/OFFSET(CVMdataAnn!CS$9,$A85,0))),"",CVMdataQly!CS85*(OFFSET(CPdataAnn!CS$9,$A85,0)/OFFSET(CVMdataAnn!CS$9,$A85,0)))</f>
        <v>10026.243179948096</v>
      </c>
      <c r="CT85" s="6">
        <f ca="1">IF(ISERROR(CVMdataQly!CT85*(OFFSET(CPdataAnn!CT$9,$A85,0)/OFFSET(CVMdataAnn!CT$9,$A85,0))),"",CVMdataQly!CT85*(OFFSET(CPdataAnn!CT$9,$A85,0)/OFFSET(CVMdataAnn!CT$9,$A85,0)))</f>
        <v>9712.7733169705461</v>
      </c>
      <c r="CU85" s="6">
        <f ca="1">IF(ISERROR(CVMdataQly!CU85*(OFFSET(CPdataAnn!CU$9,$A85,0)/OFFSET(CVMdataAnn!CU$9,$A85,0))),"",CVMdataQly!CU85*(OFFSET(CPdataAnn!CU$9,$A85,0)/OFFSET(CVMdataAnn!CU$9,$A85,0)))</f>
        <v>182.3546511627907</v>
      </c>
      <c r="CV85" s="6">
        <f ca="1">IF(ISERROR(CVMdataQly!CV85*(OFFSET(CPdataAnn!CV$9,$A85,0)/OFFSET(CVMdataAnn!CV$9,$A85,0))),"",CVMdataQly!CV85*(OFFSET(CPdataAnn!CV$9,$A85,0)/OFFSET(CVMdataAnn!CV$9,$A85,0)))</f>
        <v>132.04207573632539</v>
      </c>
      <c r="CW85" s="6">
        <f ca="1">IF(ISERROR(CVMdataQly!CW85*(OFFSET(CPdataAnn!CW$9,$A85,0)/OFFSET(CVMdataAnn!CW$9,$A85,0))),"",CVMdataQly!CW85*(OFFSET(CPdataAnn!CW$9,$A85,0)/OFFSET(CVMdataAnn!CW$9,$A85,0)))</f>
        <v>10347.315327305607</v>
      </c>
      <c r="CX85" s="6">
        <f ca="1">IF(ISERROR(CVMdataQly!CX85*(OFFSET(CPdataAnn!CX$9,$A85,0)/OFFSET(CVMdataAnn!CX$9,$A85,0))),"",CVMdataQly!CX85*(OFFSET(CPdataAnn!CX$9,$A85,0)/OFFSET(CVMdataAnn!CX$9,$A85,0)))</f>
        <v>1013.0870673952642</v>
      </c>
      <c r="CY85" s="6">
        <f ca="1">IF(ISERROR(CVMdataQly!CY85*(OFFSET(CPdataAnn!CY$9,$A85,0)/OFFSET(CVMdataAnn!CY$9,$A85,0))),"",CVMdataQly!CY85*(OFFSET(CPdataAnn!CY$9,$A85,0)/OFFSET(CVMdataAnn!CY$9,$A85,0)))</f>
        <v>5010.3555542124986</v>
      </c>
      <c r="CZ85" s="6">
        <f ca="1">IF(ISERROR(CVMdataQly!CZ85*(OFFSET(CPdataAnn!CZ$9,$A85,0)/OFFSET(CVMdataAnn!CZ$9,$A85,0))),"",CVMdataQly!CZ85*(OFFSET(CPdataAnn!CZ$9,$A85,0)/OFFSET(CVMdataAnn!CZ$9,$A85,0)))</f>
        <v>3468.6777472198969</v>
      </c>
      <c r="DA85" s="6">
        <f ca="1">IF(ISERROR(CVMdataQly!DA85*(OFFSET(CPdataAnn!DA$9,$A85,0)/OFFSET(CVMdataAnn!DA$9,$A85,0))),"",CVMdataQly!DA85*(OFFSET(CPdataAnn!DA$9,$A85,0)/OFFSET(CVMdataAnn!DA$9,$A85,0)))</f>
        <v>850.88527102087721</v>
      </c>
      <c r="DB85" s="6">
        <f ca="1">IF(ISERROR(CVMdataQly!DB85*(OFFSET(CPdataAnn!DB$9,$A85,0)/OFFSET(CVMdataAnn!DB$9,$A85,0))),"",CVMdataQly!DB85*(OFFSET(CPdataAnn!DB$9,$A85,0)/OFFSET(CVMdataAnn!DB$9,$A85,0)))</f>
        <v>6510.7260440131686</v>
      </c>
      <c r="DC85" s="6">
        <f ca="1">IF(ISERROR(CVMdataQly!DC85*(OFFSET(CPdataAnn!DC$9,$A85,0)/OFFSET(CVMdataAnn!DC$9,$A85,0))),"",CVMdataQly!DC85*(OFFSET(CPdataAnn!DC$9,$A85,0)/OFFSET(CVMdataAnn!DC$9,$A85,0)))</f>
        <v>835.52081811541268</v>
      </c>
      <c r="DD85" s="6">
        <f ca="1">IF(ISERROR(CVMdataQly!DD85*(OFFSET(CPdataAnn!DD$9,$A85,0)/OFFSET(CVMdataAnn!DD$9,$A85,0))),"",CVMdataQly!DD85*(OFFSET(CPdataAnn!DD$9,$A85,0)/OFFSET(CVMdataAnn!DD$9,$A85,0)))</f>
        <v>1597.5756768752776</v>
      </c>
      <c r="DE85" s="6">
        <f ca="1">IF(ISERROR(CVMdataQly!DE85*(OFFSET(CPdataAnn!DE$9,$A85,0)/OFFSET(CVMdataAnn!DE$9,$A85,0))),"",CVMdataQly!DE85*(OFFSET(CPdataAnn!DE$9,$A85,0)/OFFSET(CVMdataAnn!DE$9,$A85,0)))</f>
        <v>3016.0182635954752</v>
      </c>
      <c r="DF85" s="6">
        <f ca="1">IF(ISERROR(CVMdataQly!DF85*(OFFSET(CPdataAnn!DF$9,$A85,0)/OFFSET(CVMdataAnn!DF$9,$A85,0))),"",CVMdataQly!DF85*(OFFSET(CPdataAnn!DF$9,$A85,0)/OFFSET(CVMdataAnn!DF$9,$A85,0)))</f>
        <v>759.4127086007702</v>
      </c>
      <c r="DG85" s="6">
        <f ca="1">IF(ISERROR(CVMdataQly!DG85*(OFFSET(CPdataAnn!DG$9,$A85,0)/OFFSET(CVMdataAnn!DG$9,$A85,0))),"",CVMdataQly!DG85*(OFFSET(CPdataAnn!DG$9,$A85,0)/OFFSET(CVMdataAnn!DG$9,$A85,0)))</f>
        <v>302.97627118644067</v>
      </c>
      <c r="DH85" s="6">
        <f ca="1">IF(ISERROR(CVMdataQly!DH85*(OFFSET(CPdataAnn!DH$9,$A85,0)/OFFSET(CVMdataAnn!DH$9,$A85,0))),"",CVMdataQly!DH85*(OFFSET(CPdataAnn!DH$9,$A85,0)/OFFSET(CVMdataAnn!DH$9,$A85,0)))</f>
        <v>4115.7446509996489</v>
      </c>
      <c r="DI85" s="6">
        <f ca="1">IF(ISERROR(CVMdataQly!DI85*(OFFSET(CPdataAnn!DI$9,$A85,0)/OFFSET(CVMdataAnn!DI$9,$A85,0))),"",CVMdataQly!DI85*(OFFSET(CPdataAnn!DI$9,$A85,0)/OFFSET(CVMdataAnn!DI$9,$A85,0)))</f>
        <v>212.19774436090225</v>
      </c>
      <c r="DJ85" s="6">
        <f ca="1">IF(ISERROR(CVMdataQly!DJ85*(OFFSET(CPdataAnn!DJ$9,$A85,0)/OFFSET(CVMdataAnn!DJ$9,$A85,0))),"",CVMdataQly!DJ85*(OFFSET(CPdataAnn!DJ$9,$A85,0)/OFFSET(CVMdataAnn!DJ$9,$A85,0)))</f>
        <v>191.24615384615385</v>
      </c>
      <c r="DK85" s="6">
        <f ca="1">IF(ISERROR(CVMdataQly!DK85*(OFFSET(CPdataAnn!DK$9,$A85,0)/OFFSET(CVMdataAnn!DK$9,$A85,0))),"",CVMdataQly!DK85*(OFFSET(CPdataAnn!DK$9,$A85,0)/OFFSET(CVMdataAnn!DK$9,$A85,0)))</f>
        <v>3713.2674034040492</v>
      </c>
      <c r="DL85" s="6">
        <f ca="1">IF(ISERROR(CVMdataQly!DL85*(OFFSET(CPdataAnn!DL$9,$A85,0)/OFFSET(CVMdataAnn!DL$9,$A85,0))),"",CVMdataQly!DL85*(OFFSET(CPdataAnn!DL$9,$A85,0)/OFFSET(CVMdataAnn!DL$9,$A85,0)))</f>
        <v>23244.835613660493</v>
      </c>
      <c r="DM85" s="6">
        <f ca="1">IF(ISERROR(CVMdataQly!DM85*(OFFSET(CPdataAnn!DM$9,$A85,0)/OFFSET(CVMdataAnn!DM$9,$A85,0))),"",CVMdataQly!DM85*(OFFSET(CPdataAnn!DM$9,$A85,0)/OFFSET(CVMdataAnn!DM$9,$A85,0)))</f>
        <v>5591.0111405835542</v>
      </c>
      <c r="DN85" s="6">
        <f ca="1">IF(ISERROR(CVMdataQly!DN85*(OFFSET(CPdataAnn!DN$9,$A85,0)/OFFSET(CVMdataAnn!DN$9,$A85,0))),"",CVMdataQly!DN85*(OFFSET(CPdataAnn!DN$9,$A85,0)/OFFSET(CVMdataAnn!DN$9,$A85,0)))</f>
        <v>1279.1930060524546</v>
      </c>
      <c r="DO85" s="6">
        <f ca="1">IF(ISERROR(CVMdataQly!DO85*(OFFSET(CPdataAnn!DO$9,$A85,0)/OFFSET(CVMdataAnn!DO$9,$A85,0))),"",CVMdataQly!DO85*(OFFSET(CPdataAnn!DO$9,$A85,0)/OFFSET(CVMdataAnn!DO$9,$A85,0)))</f>
        <v>952.82885906040269</v>
      </c>
      <c r="DP85" s="6">
        <f ca="1">IF(ISERROR(CVMdataQly!DP85*(OFFSET(CPdataAnn!DP$9,$A85,0)/OFFSET(CVMdataAnn!DP$9,$A85,0))),"",CVMdataQly!DP85*(OFFSET(CPdataAnn!DP$9,$A85,0)/OFFSET(CVMdataAnn!DP$9,$A85,0)))</f>
        <v>1300.3356643356644</v>
      </c>
      <c r="DQ85" s="6">
        <f ca="1">IF(ISERROR(CVMdataQly!DQ85*(OFFSET(CPdataAnn!DQ$9,$A85,0)/OFFSET(CVMdataAnn!DQ$9,$A85,0))),"",CVMdataQly!DQ85*(OFFSET(CPdataAnn!DQ$9,$A85,0)/OFFSET(CVMdataAnn!DQ$9,$A85,0)))</f>
        <v>2005.7427068388331</v>
      </c>
      <c r="DR85" s="6">
        <f ca="1">IF(ISERROR(CVMdataQly!DR85*(OFFSET(CPdataAnn!DR$9,$A85,0)/OFFSET(CVMdataAnn!DR$9,$A85,0))),"",CVMdataQly!DR85*(OFFSET(CPdataAnn!DR$9,$A85,0)/OFFSET(CVMdataAnn!DR$9,$A85,0)))</f>
        <v>36.578947368421055</v>
      </c>
      <c r="DS85" s="6">
        <f ca="1">IF(ISERROR(CVMdataQly!DS85*(OFFSET(CPdataAnn!DS$9,$A85,0)/OFFSET(CVMdataAnn!DS$9,$A85,0))),"",CVMdataQly!DS85*(OFFSET(CPdataAnn!DS$9,$A85,0)/OFFSET(CVMdataAnn!DS$9,$A85,0)))</f>
        <v>1357.9105083027</v>
      </c>
      <c r="DT85" s="6">
        <f ca="1">IF(ISERROR(CVMdataQly!DT85*(OFFSET(CPdataAnn!DT$9,$A85,0)/OFFSET(CVMdataAnn!DT$9,$A85,0))),"",CVMdataQly!DT85*(OFFSET(CPdataAnn!DT$9,$A85,0)/OFFSET(CVMdataAnn!DT$9,$A85,0)))</f>
        <v>1286.0045375683972</v>
      </c>
      <c r="DU85" s="6">
        <f ca="1">IF(ISERROR(CVMdataQly!DU85*(OFFSET(CPdataAnn!DU$9,$A85,0)/OFFSET(CVMdataAnn!DU$9,$A85,0))),"",CVMdataQly!DU85*(OFFSET(CPdataAnn!DU$9,$A85,0)/OFFSET(CVMdataAnn!DU$9,$A85,0)))</f>
        <v>56.922297297297298</v>
      </c>
      <c r="DV85" s="6">
        <f ca="1">IF(ISERROR(CVMdataQly!DV85*(OFFSET(CPdataAnn!DV$9,$A85,0)/OFFSET(CVMdataAnn!DV$9,$A85,0))),"",CVMdataQly!DV85*(OFFSET(CPdataAnn!DV$9,$A85,0)/OFFSET(CVMdataAnn!DV$9,$A85,0)))</f>
        <v>14.617647058823529</v>
      </c>
      <c r="DW85" s="6">
        <f ca="1">IF(ISERROR(CVMdataQly!DW85*(OFFSET(CPdataAnn!DW$9,$A85,0)/OFFSET(CVMdataAnn!DW$9,$A85,0))),"",CVMdataQly!DW85*(OFFSET(CPdataAnn!DW$9,$A85,0)/OFFSET(CVMdataAnn!DW$9,$A85,0)))</f>
        <v>5995.6074672048435</v>
      </c>
      <c r="DX85" s="6">
        <f ca="1">IF(ISERROR(CVMdataQly!DX85*(OFFSET(CPdataAnn!DX$9,$A85,0)/OFFSET(CVMdataAnn!DX$9,$A85,0))),"",CVMdataQly!DX85*(OFFSET(CPdataAnn!DX$9,$A85,0)/OFFSET(CVMdataAnn!DX$9,$A85,0)))</f>
        <v>3425.4273114355233</v>
      </c>
      <c r="DY85" s="6">
        <f ca="1">IF(ISERROR(CVMdataQly!DY85*(OFFSET(CPdataAnn!DY$9,$A85,0)/OFFSET(CVMdataAnn!DY$9,$A85,0))),"",CVMdataQly!DY85*(OFFSET(CPdataAnn!DY$9,$A85,0)/OFFSET(CVMdataAnn!DY$9,$A85,0)))</f>
        <v>682.87982832618025</v>
      </c>
      <c r="DZ85" s="6">
        <f ca="1">IF(ISERROR(CVMdataQly!DZ85*(OFFSET(CPdataAnn!DZ$9,$A85,0)/OFFSET(CVMdataAnn!DZ$9,$A85,0))),"",CVMdataQly!DZ85*(OFFSET(CPdataAnn!DZ$9,$A85,0)/OFFSET(CVMdataAnn!DZ$9,$A85,0)))</f>
        <v>943.21457085828342</v>
      </c>
      <c r="EA85" s="6">
        <f ca="1">IF(ISERROR(CVMdataQly!EA85*(OFFSET(CPdataAnn!EA$9,$A85,0)/OFFSET(CVMdataAnn!EA$9,$A85,0))),"",CVMdataQly!EA85*(OFFSET(CPdataAnn!EA$9,$A85,0)/OFFSET(CVMdataAnn!EA$9,$A85,0)))</f>
        <v>669.14102564102564</v>
      </c>
      <c r="EB85" s="6">
        <f ca="1">IF(ISERROR(CVMdataQly!EB85*(OFFSET(CPdataAnn!EB$9,$A85,0)/OFFSET(CVMdataAnn!EB$9,$A85,0))),"",CVMdataQly!EB85*(OFFSET(CPdataAnn!EB$9,$A85,0)/OFFSET(CVMdataAnn!EB$9,$A85,0)))</f>
        <v>265.45340968245705</v>
      </c>
      <c r="EC85" s="6">
        <f ca="1">IF(ISERROR(CVMdataQly!EC85*(OFFSET(CPdataAnn!EC$9,$A85,0)/OFFSET(CVMdataAnn!EC$9,$A85,0))),"",CVMdataQly!EC85*(OFFSET(CPdataAnn!EC$9,$A85,0)/OFFSET(CVMdataAnn!EC$9,$A85,0)))</f>
        <v>7510.527634847409</v>
      </c>
      <c r="ED85" s="6">
        <f ca="1">IF(ISERROR(CVMdataQly!ED85*(OFFSET(CPdataAnn!ED$9,$A85,0)/OFFSET(CVMdataAnn!ED$9,$A85,0))),"",CVMdataQly!ED85*(OFFSET(CPdataAnn!ED$9,$A85,0)/OFFSET(CVMdataAnn!ED$9,$A85,0)))</f>
        <v>1726.0140132669983</v>
      </c>
      <c r="EE85" s="6">
        <f ca="1">IF(ISERROR(CVMdataQly!EE85*(OFFSET(CPdataAnn!EE$9,$A85,0)/OFFSET(CVMdataAnn!EE$9,$A85,0))),"",CVMdataQly!EE85*(OFFSET(CPdataAnn!EE$9,$A85,0)/OFFSET(CVMdataAnn!EE$9,$A85,0)))</f>
        <v>3492.8076311605723</v>
      </c>
      <c r="EF85" s="6">
        <f ca="1">IF(ISERROR(CVMdataQly!EF85*(OFFSET(CPdataAnn!EF$9,$A85,0)/OFFSET(CVMdataAnn!EF$9,$A85,0))),"",CVMdataQly!EF85*(OFFSET(CPdataAnn!EF$9,$A85,0)/OFFSET(CVMdataAnn!EF$9,$A85,0)))</f>
        <v>2292.2565844191849</v>
      </c>
      <c r="EG85" s="6">
        <f ca="1">IF(ISERROR(CVMdataQly!EG85*(OFFSET(CPdataAnn!EG$9,$A85,0)/OFFSET(CVMdataAnn!EG$9,$A85,0))),"",CVMdataQly!EG85*(OFFSET(CPdataAnn!EG$9,$A85,0)/OFFSET(CVMdataAnn!EG$9,$A85,0)))</f>
        <v>2767.1697144879658</v>
      </c>
      <c r="EH85" s="6">
        <f ca="1">IF(ISERROR(CVMdataQly!EH85*(OFFSET(CPdataAnn!EH$9,$A85,0)/OFFSET(CVMdataAnn!EH$9,$A85,0))),"",CVMdataQly!EH85*(OFFSET(CPdataAnn!EH$9,$A85,0)/OFFSET(CVMdataAnn!EH$9,$A85,0)))</f>
        <v>745.0002239641658</v>
      </c>
      <c r="EI85" s="6">
        <f ca="1">IF(ISERROR(CVMdataQly!EI85*(OFFSET(CPdataAnn!EI$9,$A85,0)/OFFSET(CVMdataAnn!EI$9,$A85,0))),"",CVMdataQly!EI85*(OFFSET(CPdataAnn!EI$9,$A85,0)/OFFSET(CVMdataAnn!EI$9,$A85,0)))</f>
        <v>1086.6020744356315</v>
      </c>
      <c r="EJ85" s="6">
        <f ca="1">IF(ISERROR(CVMdataQly!EJ85*(OFFSET(CPdataAnn!EJ$9,$A85,0)/OFFSET(CVMdataAnn!EJ$9,$A85,0))),"",CVMdataQly!EJ85*(OFFSET(CPdataAnn!EJ$9,$A85,0)/OFFSET(CVMdataAnn!EJ$9,$A85,0)))</f>
        <v>306.14609571788412</v>
      </c>
      <c r="EK85" s="6">
        <f ca="1">IF(ISERROR(CVMdataQly!EK85*(OFFSET(CPdataAnn!EK$9,$A85,0)/OFFSET(CVMdataAnn!EK$9,$A85,0))),"",CVMdataQly!EK85*(OFFSET(CPdataAnn!EK$9,$A85,0)/OFFSET(CVMdataAnn!EK$9,$A85,0)))</f>
        <v>627.90914747977604</v>
      </c>
      <c r="EL85" s="6" t="str">
        <f ca="1">IF(ISERROR(CVMdataQly!EL85*(OFFSET(CPdataAnn!EL$9,$A85,0)/OFFSET(CVMdataAnn!EL$9,$A85,0))),"",CVMdataQly!EL85*(OFFSET(CPdataAnn!EL$9,$A85,0)/OFFSET(CVMdataAnn!EL$9,$A85,0)))</f>
        <v/>
      </c>
      <c r="EM85" s="6">
        <f ca="1">IF(ISERROR(CVMdataQly!EM85*(OFFSET(CPdataAnn!EM$9,$A85,0)/OFFSET(CVMdataAnn!EM$9,$A85,0))),"",CVMdataQly!EM85*(OFFSET(CPdataAnn!EM$9,$A85,0)/OFFSET(CVMdataAnn!EM$9,$A85,0)))</f>
        <v>2525.9701258887221</v>
      </c>
      <c r="EN85" s="6">
        <f ca="1">IF(ISERROR(CVMdataQly!EN85*(OFFSET(CPdataAnn!EN$9,$A85,0)/OFFSET(CVMdataAnn!EN$9,$A85,0))),"",CVMdataQly!EN85*(OFFSET(CPdataAnn!EN$9,$A85,0)/OFFSET(CVMdataAnn!EN$9,$A85,0)))</f>
        <v>19652.761053359951</v>
      </c>
      <c r="EO85" s="6">
        <f ca="1">IF(ISERROR(CVMdataQly!EO85*(OFFSET(CPdataAnn!EO$9,$A85,0)/OFFSET(CVMdataAnn!EO$9,$A85,0))),"",CVMdataQly!EO85*(OFFSET(CPdataAnn!EO$9,$A85,0)/OFFSET(CVMdataAnn!EO$9,$A85,0)))</f>
        <v>16498.259378449678</v>
      </c>
      <c r="EP85" s="6">
        <f ca="1">IF(ISERROR(CVMdataQly!EP85*(OFFSET(CPdataAnn!EP$9,$A85,0)/OFFSET(CVMdataAnn!EP$9,$A85,0))),"",CVMdataQly!EP85*(OFFSET(CPdataAnn!EP$9,$A85,0)/OFFSET(CVMdataAnn!EP$9,$A85,0)))</f>
        <v>14550.233959893187</v>
      </c>
      <c r="EQ85" s="6">
        <f ca="1">IF(ISERROR(CVMdataQly!EQ85*(OFFSET(CPdataAnn!EQ$9,$A85,0)/OFFSET(CVMdataAnn!EQ$9,$A85,0))),"",CVMdataQly!EQ85*(OFFSET(CPdataAnn!EQ$9,$A85,0)/OFFSET(CVMdataAnn!EQ$9,$A85,0)))</f>
        <v>1948.1194809875653</v>
      </c>
      <c r="ER85" s="6">
        <f ca="1">IF(ISERROR(CVMdataQly!ER85*(OFFSET(CPdataAnn!ER$9,$A85,0)/OFFSET(CVMdataAnn!ER$9,$A85,0))),"",CVMdataQly!ER85*(OFFSET(CPdataAnn!ER$9,$A85,0)/OFFSET(CVMdataAnn!ER$9,$A85,0)))</f>
        <v>3155.2727224632313</v>
      </c>
      <c r="ES85" s="6">
        <f ca="1">IF(ISERROR(CVMdataQly!ES85*(OFFSET(CPdataAnn!ES$9,$A85,0)/OFFSET(CVMdataAnn!ES$9,$A85,0))),"",CVMdataQly!ES85*(OFFSET(CPdataAnn!ES$9,$A85,0)/OFFSET(CVMdataAnn!ES$9,$A85,0)))</f>
        <v>24672.815487811793</v>
      </c>
      <c r="ET85" s="6">
        <f ca="1">IF(ISERROR(CVMdataQly!ET85*(OFFSET(CPdataAnn!ET$9,$A85,0)/OFFSET(CVMdataAnn!ET$9,$A85,0))),"",CVMdataQly!ET85*(OFFSET(CPdataAnn!ET$9,$A85,0)/OFFSET(CVMdataAnn!ET$9,$A85,0)))</f>
        <v>4500.7786236602224</v>
      </c>
      <c r="EU85" s="6">
        <f ca="1">IF(ISERROR(CVMdataQly!EU85*(OFFSET(CPdataAnn!EU$9,$A85,0)/OFFSET(CVMdataAnn!EU$9,$A85,0))),"",CVMdataQly!EU85*(OFFSET(CPdataAnn!EU$9,$A85,0)/OFFSET(CVMdataAnn!EU$9,$A85,0)))</f>
        <v>1209.4879697215463</v>
      </c>
      <c r="EV85" s="6">
        <f ca="1">IF(ISERROR(CVMdataQly!EV85*(OFFSET(CPdataAnn!EV$9,$A85,0)/OFFSET(CVMdataAnn!EV$9,$A85,0))),"",CVMdataQly!EV85*(OFFSET(CPdataAnn!EV$9,$A85,0)/OFFSET(CVMdataAnn!EV$9,$A85,0)))</f>
        <v>442.68366013071898</v>
      </c>
      <c r="EW85" s="6">
        <f ca="1">IF(ISERROR(CVMdataQly!EW85*(OFFSET(CPdataAnn!EW$9,$A85,0)/OFFSET(CVMdataAnn!EW$9,$A85,0))),"",CVMdataQly!EW85*(OFFSET(CPdataAnn!EW$9,$A85,0)/OFFSET(CVMdataAnn!EW$9,$A85,0)))</f>
        <v>2844.4339954297766</v>
      </c>
      <c r="EX85" s="6">
        <f ca="1">IF(ISERROR(CVMdataQly!EX85*(OFFSET(CPdataAnn!EX$9,$A85,0)/OFFSET(CVMdataAnn!EX$9,$A85,0))),"",CVMdataQly!EX85*(OFFSET(CPdataAnn!EX$9,$A85,0)/OFFSET(CVMdataAnn!EX$9,$A85,0)))</f>
        <v>790.67530296698703</v>
      </c>
      <c r="EY85" s="6">
        <f ca="1">IF(ISERROR(CVMdataQly!EY85*(OFFSET(CPdataAnn!EY$9,$A85,0)/OFFSET(CVMdataAnn!EY$9,$A85,0))),"",CVMdataQly!EY85*(OFFSET(CPdataAnn!EY$9,$A85,0)/OFFSET(CVMdataAnn!EY$9,$A85,0)))</f>
        <v>1474.6053562405255</v>
      </c>
      <c r="EZ85" s="6">
        <f ca="1">IF(ISERROR(CVMdataQly!EZ85*(OFFSET(CPdataAnn!EZ$9,$A85,0)/OFFSET(CVMdataAnn!EZ$9,$A85,0))),"",CVMdataQly!EZ85*(OFFSET(CPdataAnn!EZ$9,$A85,0)/OFFSET(CVMdataAnn!EZ$9,$A85,0)))</f>
        <v>917.22768787053349</v>
      </c>
      <c r="FA85" s="6">
        <f ca="1">IF(ISERROR(CVMdataQly!FA85*(OFFSET(CPdataAnn!FA$9,$A85,0)/OFFSET(CVMdataAnn!FA$9,$A85,0))),"",CVMdataQly!FA85*(OFFSET(CPdataAnn!FA$9,$A85,0)/OFFSET(CVMdataAnn!FA$9,$A85,0)))</f>
        <v>557.23712296983763</v>
      </c>
      <c r="FB85" s="6">
        <f ca="1">IF(ISERROR(CVMdataQly!FB85*(OFFSET(CPdataAnn!FB$9,$A85,0)/OFFSET(CVMdataAnn!FB$9,$A85,0))),"",CVMdataQly!FB85*(OFFSET(CPdataAnn!FB$9,$A85,0)/OFFSET(CVMdataAnn!FB$9,$A85,0)))</f>
        <v>2171.7494330179088</v>
      </c>
      <c r="FC85" s="6">
        <f ca="1">IF(ISERROR(CVMdataQly!FC85*(OFFSET(CPdataAnn!FC$9,$A85,0)/OFFSET(CVMdataAnn!FC$9,$A85,0))),"",CVMdataQly!FC85*(OFFSET(CPdataAnn!FC$9,$A85,0)/OFFSET(CVMdataAnn!FC$9,$A85,0)))</f>
        <v>3819.0680655445985</v>
      </c>
      <c r="FD85" s="6">
        <f ca="1">IF(ISERROR(CVMdataQly!FD85*(OFFSET(CPdataAnn!FD$9,$A85,0)/OFFSET(CVMdataAnn!FD$9,$A85,0))),"",CVMdataQly!FD85*(OFFSET(CPdataAnn!FD$9,$A85,0)/OFFSET(CVMdataAnn!FD$9,$A85,0)))</f>
        <v>2166.5469407380692</v>
      </c>
      <c r="FE85" s="6">
        <f ca="1">IF(ISERROR(CVMdataQly!FE85*(OFFSET(CPdataAnn!FE$9,$A85,0)/OFFSET(CVMdataAnn!FE$9,$A85,0))),"",CVMdataQly!FE85*(OFFSET(CPdataAnn!FE$9,$A85,0)/OFFSET(CVMdataAnn!FE$9,$A85,0)))</f>
        <v>761.50913493286373</v>
      </c>
      <c r="FF85" s="6">
        <f ca="1">IF(ISERROR(CVMdataQly!FF85*(OFFSET(CPdataAnn!FF$9,$A85,0)/OFFSET(CVMdataAnn!FF$9,$A85,0))),"",CVMdataQly!FF85*(OFFSET(CPdataAnn!FF$9,$A85,0)/OFFSET(CVMdataAnn!FF$9,$A85,0)))</f>
        <v>250.15319747013353</v>
      </c>
      <c r="FG85" s="6">
        <f ca="1">IF(ISERROR(CVMdataQly!FG85*(OFFSET(CPdataAnn!FG$9,$A85,0)/OFFSET(CVMdataAnn!FG$9,$A85,0))),"",CVMdataQly!FG85*(OFFSET(CPdataAnn!FG$9,$A85,0)/OFFSET(CVMdataAnn!FG$9,$A85,0)))</f>
        <v>640.72474125184817</v>
      </c>
      <c r="FH85" s="6" t="str">
        <f ca="1">IF(ISERROR(CVMdataQly!FH85*(OFFSET(CPdataAnn!FH$9,$A85,0)/OFFSET(CVMdataAnn!FH$9,$A85,0))),"",CVMdataQly!FH85*(OFFSET(CPdataAnn!FH$9,$A85,0)/OFFSET(CVMdataAnn!FH$9,$A85,0)))</f>
        <v/>
      </c>
      <c r="FI85" s="6">
        <f ca="1">IF(ISERROR(CVMdataQly!FI85*(OFFSET(CPdataAnn!FI$9,$A85,0)/OFFSET(CVMdataAnn!FI$9,$A85,0))),"",CVMdataQly!FI85*(OFFSET(CPdataAnn!FI$9,$A85,0)/OFFSET(CVMdataAnn!FI$9,$A85,0)))</f>
        <v>9367.9643389487301</v>
      </c>
      <c r="FJ85" s="6">
        <f ca="1">IF(ISERROR(CVMdataQly!FJ85*(OFFSET(CPdataAnn!FJ$9,$A85,0)/OFFSET(CVMdataAnn!FJ$9,$A85,0))),"",CVMdataQly!FJ85*(OFFSET(CPdataAnn!FJ$9,$A85,0)/OFFSET(CVMdataAnn!FJ$9,$A85,0)))</f>
        <v>4382.3318269851516</v>
      </c>
      <c r="FK85" s="6">
        <f ca="1">IF(ISERROR(CVMdataQly!FK85*(OFFSET(CPdataAnn!FK$9,$A85,0)/OFFSET(CVMdataAnn!FK$9,$A85,0))),"",CVMdataQly!FK85*(OFFSET(CPdataAnn!FK$9,$A85,0)/OFFSET(CVMdataAnn!FK$9,$A85,0)))</f>
        <v>4968.6918551519311</v>
      </c>
      <c r="FL85" s="6">
        <f ca="1">IF(ISERROR(CVMdataQly!FL85*(OFFSET(CPdataAnn!FL$9,$A85,0)/OFFSET(CVMdataAnn!FL$9,$A85,0))),"",CVMdataQly!FL85*(OFFSET(CPdataAnn!FL$9,$A85,0)/OFFSET(CVMdataAnn!FL$9,$A85,0)))</f>
        <v>2509.7290848871444</v>
      </c>
    </row>
    <row r="86" spans="1:168" x14ac:dyDescent="0.25">
      <c r="A86" s="6">
        <f t="shared" si="1"/>
        <v>20</v>
      </c>
      <c r="B86" s="1">
        <v>38047</v>
      </c>
      <c r="C86" s="6">
        <f ca="1">IF(ISERROR(CVMdataQly!C86*(OFFSET(CPdataAnn!C$9,$A86,0)/OFFSET(CVMdataAnn!C$9,$A86,0))),"",CVMdataQly!C86*(OFFSET(CPdataAnn!C$9,$A86,0)/OFFSET(CVMdataAnn!C$9,$A86,0)))</f>
        <v>205784.75020305274</v>
      </c>
      <c r="D86" s="6">
        <f ca="1">IF(ISERROR(CVMdataQly!D86*(OFFSET(CPdataAnn!D$9,$A86,0)/OFFSET(CVMdataAnn!D$9,$A86,0))),"",CVMdataQly!D86*(OFFSET(CPdataAnn!D$9,$A86,0)/OFFSET(CVMdataAnn!D$9,$A86,0)))</f>
        <v>3122.0467106361662</v>
      </c>
      <c r="E86" s="6">
        <f ca="1">IF(ISERROR(CVMdataQly!E86*(OFFSET(CPdataAnn!E$9,$A86,0)/OFFSET(CVMdataAnn!E$9,$A86,0))),"",CVMdataQly!E86*(OFFSET(CPdataAnn!E$9,$A86,0)/OFFSET(CVMdataAnn!E$9,$A86,0)))</f>
        <v>202661.92470923119</v>
      </c>
      <c r="F86" s="6">
        <f ca="1">IF(ISERROR(CVMdataQly!F86*(OFFSET(CPdataAnn!F$9,$A86,0)/OFFSET(CVMdataAnn!F$9,$A86,0))),"",CVMdataQly!F86*(OFFSET(CPdataAnn!F$9,$A86,0)/OFFSET(CVMdataAnn!F$9,$A86,0)))</f>
        <v>16650.04603039665</v>
      </c>
      <c r="G86" s="6">
        <f ca="1">IF(ISERROR(CVMdataQly!G86*(OFFSET(CPdataAnn!G$9,$A86,0)/OFFSET(CVMdataAnn!G$9,$A86,0))),"",CVMdataQly!G86*(OFFSET(CPdataAnn!G$9,$A86,0)/OFFSET(CVMdataAnn!G$9,$A86,0)))</f>
        <v>8231.6762742772171</v>
      </c>
      <c r="H86" s="6">
        <f ca="1">IF(ISERROR(CVMdataQly!H86*(OFFSET(CPdataAnn!H$9,$A86,0)/OFFSET(CVMdataAnn!H$9,$A86,0))),"",CVMdataQly!H86*(OFFSET(CPdataAnn!H$9,$A86,0)/OFFSET(CVMdataAnn!H$9,$A86,0)))</f>
        <v>10284.609916192932</v>
      </c>
      <c r="I86" s="6">
        <f ca="1">IF(ISERROR(CVMdataQly!I86*(OFFSET(CPdataAnn!I$9,$A86,0)/OFFSET(CVMdataAnn!I$9,$A86,0))),"",CVMdataQly!I86*(OFFSET(CPdataAnn!I$9,$A86,0)/OFFSET(CVMdataAnn!I$9,$A86,0)))</f>
        <v>51354.861796168152</v>
      </c>
      <c r="J86" s="6">
        <f ca="1">IF(ISERROR(CVMdataQly!J86*(OFFSET(CPdataAnn!J$9,$A86,0)/OFFSET(CVMdataAnn!J$9,$A86,0))),"",CVMdataQly!J86*(OFFSET(CPdataAnn!J$9,$A86,0)/OFFSET(CVMdataAnn!J$9,$A86,0)))</f>
        <v>10009.471522297234</v>
      </c>
      <c r="K86" s="6">
        <f ca="1">IF(ISERROR(CVMdataQly!K86*(OFFSET(CPdataAnn!K$9,$A86,0)/OFFSET(CVMdataAnn!K$9,$A86,0))),"",CVMdataQly!K86*(OFFSET(CPdataAnn!K$9,$A86,0)/OFFSET(CVMdataAnn!K$9,$A86,0)))</f>
        <v>2867.3946387110391</v>
      </c>
      <c r="L86" s="6">
        <f ca="1">IF(ISERROR(CVMdataQly!L86*(OFFSET(CPdataAnn!L$9,$A86,0)/OFFSET(CVMdataAnn!L$9,$A86,0))),"",CVMdataQly!L86*(OFFSET(CPdataAnn!L$9,$A86,0)/OFFSET(CVMdataAnn!L$9,$A86,0)))</f>
        <v>27724.064543157594</v>
      </c>
      <c r="M86" s="6">
        <f ca="1">IF(ISERROR(CVMdataQly!M86*(OFFSET(CPdataAnn!M$9,$A86,0)/OFFSET(CVMdataAnn!M$9,$A86,0))),"",CVMdataQly!M86*(OFFSET(CPdataAnn!M$9,$A86,0)/OFFSET(CVMdataAnn!M$9,$A86,0)))</f>
        <v>4179.0881654586346</v>
      </c>
      <c r="N86" s="6">
        <f ca="1">IF(ISERROR(CVMdataQly!N86*(OFFSET(CPdataAnn!N$9,$A86,0)/OFFSET(CVMdataAnn!N$9,$A86,0))),"",CVMdataQly!N86*(OFFSET(CPdataAnn!N$9,$A86,0)/OFFSET(CVMdataAnn!N$9,$A86,0)))</f>
        <v>22671.319517800712</v>
      </c>
      <c r="O86" s="6">
        <f ca="1">IF(ISERROR(CVMdataQly!O86*(OFFSET(CPdataAnn!O$9,$A86,0)/OFFSET(CVMdataAnn!O$9,$A86,0))),"",CVMdataQly!O86*(OFFSET(CPdataAnn!O$9,$A86,0)/OFFSET(CVMdataAnn!O$9,$A86,0)))</f>
        <v>2647.3056484943909</v>
      </c>
      <c r="P86" s="6">
        <f ca="1">IF(ISERROR(CVMdataQly!P86*(OFFSET(CPdataAnn!P$9,$A86,0)/OFFSET(CVMdataAnn!P$9,$A86,0))),"",CVMdataQly!P86*(OFFSET(CPdataAnn!P$9,$A86,0)/OFFSET(CVMdataAnn!P$9,$A86,0)))</f>
        <v>20225.523940761614</v>
      </c>
      <c r="Q86" s="6">
        <f ca="1">IF(ISERROR(CVMdataQly!Q86*(OFFSET(CPdataAnn!Q$9,$A86,0)/OFFSET(CVMdataAnn!Q$9,$A86,0))),"",CVMdataQly!Q86*(OFFSET(CPdataAnn!Q$9,$A86,0)/OFFSET(CVMdataAnn!Q$9,$A86,0)))</f>
        <v>25819.864407838239</v>
      </c>
      <c r="R86" s="6">
        <f ca="1">IF(ISERROR(CVMdataQly!R86*(OFFSET(CPdataAnn!R$9,$A86,0)/OFFSET(CVMdataAnn!R$9,$A86,0))),"",CVMdataQly!R86*(OFFSET(CPdataAnn!R$9,$A86,0)/OFFSET(CVMdataAnn!R$9,$A86,0)))</f>
        <v>16650.04603039665</v>
      </c>
      <c r="S86" s="6">
        <f ca="1">IF(ISERROR(CVMdataQly!S86*(OFFSET(CPdataAnn!S$9,$A86,0)/OFFSET(CVMdataAnn!S$9,$A86,0))),"",CVMdataQly!S86*(OFFSET(CPdataAnn!S$9,$A86,0)/OFFSET(CVMdataAnn!S$9,$A86,0)))</f>
        <v>14624.539440564398</v>
      </c>
      <c r="T86" s="6">
        <f ca="1">IF(ISERROR(CVMdataQly!T86*(OFFSET(CPdataAnn!T$9,$A86,0)/OFFSET(CVMdataAnn!T$9,$A86,0))),"",CVMdataQly!T86*(OFFSET(CPdataAnn!T$9,$A86,0)/OFFSET(CVMdataAnn!T$9,$A86,0)))</f>
        <v>2566.7133278598799</v>
      </c>
      <c r="U86" s="6">
        <f ca="1">IF(ISERROR(CVMdataQly!U86*(OFFSET(CPdataAnn!U$9,$A86,0)/OFFSET(CVMdataAnn!U$9,$A86,0))),"",CVMdataQly!U86*(OFFSET(CPdataAnn!U$9,$A86,0)/OFFSET(CVMdataAnn!U$9,$A86,0)))</f>
        <v>3436.8400310834813</v>
      </c>
      <c r="V86" s="6">
        <f ca="1">IF(ISERROR(CVMdataQly!V86*(OFFSET(CPdataAnn!V$9,$A86,0)/OFFSET(CVMdataAnn!V$9,$A86,0))),"",CVMdataQly!V86*(OFFSET(CPdataAnn!V$9,$A86,0)/OFFSET(CVMdataAnn!V$9,$A86,0)))</f>
        <v>619.64780793319414</v>
      </c>
      <c r="W86" s="6">
        <f ca="1">IF(ISERROR(CVMdataQly!W86*(OFFSET(CPdataAnn!W$9,$A86,0)/OFFSET(CVMdataAnn!W$9,$A86,0))),"",CVMdataQly!W86*(OFFSET(CPdataAnn!W$9,$A86,0)/OFFSET(CVMdataAnn!W$9,$A86,0)))</f>
        <v>1981.386187322611</v>
      </c>
      <c r="X86" s="6">
        <f ca="1">IF(ISERROR(CVMdataQly!X86*(OFFSET(CPdataAnn!X$9,$A86,0)/OFFSET(CVMdataAnn!X$9,$A86,0))),"",CVMdataQly!X86*(OFFSET(CPdataAnn!X$9,$A86,0)/OFFSET(CVMdataAnn!X$9,$A86,0)))</f>
        <v>432.31931225053728</v>
      </c>
      <c r="Y86" s="6">
        <f ca="1">IF(ISERROR(CVMdataQly!Y86*(OFFSET(CPdataAnn!Y$9,$A86,0)/OFFSET(CVMdataAnn!Y$9,$A86,0))),"",CVMdataQly!Y86*(OFFSET(CPdataAnn!Y$9,$A86,0)/OFFSET(CVMdataAnn!Y$9,$A86,0)))</f>
        <v>1252.9020884520885</v>
      </c>
      <c r="Z86" s="6">
        <f ca="1">IF(ISERROR(CVMdataQly!Z86*(OFFSET(CPdataAnn!Z$9,$A86,0)/OFFSET(CVMdataAnn!Z$9,$A86,0))),"",CVMdataQly!Z86*(OFFSET(CPdataAnn!Z$9,$A86,0)/OFFSET(CVMdataAnn!Z$9,$A86,0)))</f>
        <v>2243.5234061861906</v>
      </c>
      <c r="AA86" s="6">
        <f ca="1">IF(ISERROR(CVMdataQly!AA86*(OFFSET(CPdataAnn!AA$9,$A86,0)/OFFSET(CVMdataAnn!AA$9,$A86,0))),"",CVMdataQly!AA86*(OFFSET(CPdataAnn!AA$9,$A86,0)/OFFSET(CVMdataAnn!AA$9,$A86,0)))</f>
        <v>1695.3625248791584</v>
      </c>
      <c r="AB86" s="6">
        <f ca="1">IF(ISERROR(CVMdataQly!AB86*(OFFSET(CPdataAnn!AB$9,$A86,0)/OFFSET(CVMdataAnn!AB$9,$A86,0))),"",CVMdataQly!AB86*(OFFSET(CPdataAnn!AB$9,$A86,0)/OFFSET(CVMdataAnn!AB$9,$A86,0)))</f>
        <v>398.5754276827372</v>
      </c>
      <c r="AC86" s="6">
        <f ca="1">IF(ISERROR(CVMdataQly!AC86*(OFFSET(CPdataAnn!AC$9,$A86,0)/OFFSET(CVMdataAnn!AC$9,$A86,0))),"",CVMdataQly!AC86*(OFFSET(CPdataAnn!AC$9,$A86,0)/OFFSET(CVMdataAnn!AC$9,$A86,0)))</f>
        <v>2025.1197177182223</v>
      </c>
      <c r="AD86" s="6">
        <f ca="1">IF(ISERROR(CVMdataQly!AD86*(OFFSET(CPdataAnn!AD$9,$A86,0)/OFFSET(CVMdataAnn!AD$9,$A86,0))),"",CVMdataQly!AD86*(OFFSET(CPdataAnn!AD$9,$A86,0)/OFFSET(CVMdataAnn!AD$9,$A86,0)))</f>
        <v>482.23678414096918</v>
      </c>
      <c r="AE86" s="6">
        <f ca="1">IF(ISERROR(CVMdataQly!AE86*(OFFSET(CPdataAnn!AE$9,$A86,0)/OFFSET(CVMdataAnn!AE$9,$A86,0))),"",CVMdataQly!AE86*(OFFSET(CPdataAnn!AE$9,$A86,0)/OFFSET(CVMdataAnn!AE$9,$A86,0)))</f>
        <v>1542.6546236559138</v>
      </c>
      <c r="AF86" s="6">
        <f ca="1">IF(ISERROR(CVMdataQly!AF86*(OFFSET(CPdataAnn!AF$9,$A86,0)/OFFSET(CVMdataAnn!AF$9,$A86,0))),"",CVMdataQly!AF86*(OFFSET(CPdataAnn!AF$9,$A86,0)/OFFSET(CVMdataAnn!AF$9,$A86,0)))</f>
        <v>8231.6762742772171</v>
      </c>
      <c r="AG86" s="6">
        <f ca="1">IF(ISERROR(CVMdataQly!AG86*(OFFSET(CPdataAnn!AG$9,$A86,0)/OFFSET(CVMdataAnn!AG$9,$A86,0))),"",CVMdataQly!AG86*(OFFSET(CPdataAnn!AG$9,$A86,0)/OFFSET(CVMdataAnn!AG$9,$A86,0)))</f>
        <v>3154.742011967935</v>
      </c>
      <c r="AH86" s="6">
        <f ca="1">IF(ISERROR(CVMdataQly!AH86*(OFFSET(CPdataAnn!AH$9,$A86,0)/OFFSET(CVMdataAnn!AH$9,$A86,0))),"",CVMdataQly!AH86*(OFFSET(CPdataAnn!AH$9,$A86,0)/OFFSET(CVMdataAnn!AH$9,$A86,0)))</f>
        <v>790.50171405525305</v>
      </c>
      <c r="AI86" s="6">
        <f ca="1">IF(ISERROR(CVMdataQly!AI86*(OFFSET(CPdataAnn!AI$9,$A86,0)/OFFSET(CVMdataAnn!AI$9,$A86,0))),"",CVMdataQly!AI86*(OFFSET(CPdataAnn!AI$9,$A86,0)/OFFSET(CVMdataAnn!AI$9,$A86,0)))</f>
        <v>1485.4686503719447</v>
      </c>
      <c r="AJ86" s="6">
        <f ca="1">IF(ISERROR(CVMdataQly!AJ86*(OFFSET(CPdataAnn!AJ$9,$A86,0)/OFFSET(CVMdataAnn!AJ$9,$A86,0))),"",CVMdataQly!AJ86*(OFFSET(CPdataAnn!AJ$9,$A86,0)/OFFSET(CVMdataAnn!AJ$9,$A86,0)))</f>
        <v>879.07520891364902</v>
      </c>
      <c r="AK86" s="6">
        <f ca="1">IF(ISERROR(CVMdataQly!AK86*(OFFSET(CPdataAnn!AK$9,$A86,0)/OFFSET(CVMdataAnn!AK$9,$A86,0))),"",CVMdataQly!AK86*(OFFSET(CPdataAnn!AK$9,$A86,0)/OFFSET(CVMdataAnn!AK$9,$A86,0)))</f>
        <v>3871.7036146553373</v>
      </c>
      <c r="AL86" s="6">
        <f ca="1">IF(ISERROR(CVMdataQly!AL86*(OFFSET(CPdataAnn!AL$9,$A86,0)/OFFSET(CVMdataAnn!AL$9,$A86,0))),"",CVMdataQly!AL86*(OFFSET(CPdataAnn!AL$9,$A86,0)/OFFSET(CVMdataAnn!AL$9,$A86,0)))</f>
        <v>1208.4792833146696</v>
      </c>
      <c r="AM86" s="6">
        <f ca="1">IF(ISERROR(CVMdataQly!AM86*(OFFSET(CPdataAnn!AM$9,$A86,0)/OFFSET(CVMdataAnn!AM$9,$A86,0))),"",CVMdataQly!AM86*(OFFSET(CPdataAnn!AM$9,$A86,0)/OFFSET(CVMdataAnn!AM$9,$A86,0)))</f>
        <v>10284.609916192932</v>
      </c>
      <c r="AN86" s="6">
        <f ca="1">IF(ISERROR(CVMdataQly!AN86*(OFFSET(CPdataAnn!AN$9,$A86,0)/OFFSET(CVMdataAnn!AN$9,$A86,0))),"",CVMdataQly!AN86*(OFFSET(CPdataAnn!AN$9,$A86,0)/OFFSET(CVMdataAnn!AN$9,$A86,0)))</f>
        <v>8893.2712460279909</v>
      </c>
      <c r="AO86" s="6">
        <f ca="1">IF(ISERROR(CVMdataQly!AO86*(OFFSET(CPdataAnn!AO$9,$A86,0)/OFFSET(CVMdataAnn!AO$9,$A86,0))),"",CVMdataQly!AO86*(OFFSET(CPdataAnn!AO$9,$A86,0)/OFFSET(CVMdataAnn!AO$9,$A86,0)))</f>
        <v>127.31793960923623</v>
      </c>
      <c r="AP86" s="6">
        <f ca="1">IF(ISERROR(CVMdataQly!AP86*(OFFSET(CPdataAnn!AP$9,$A86,0)/OFFSET(CVMdataAnn!AP$9,$A86,0))),"",CVMdataQly!AP86*(OFFSET(CPdataAnn!AP$9,$A86,0)/OFFSET(CVMdataAnn!AP$9,$A86,0)))</f>
        <v>8252.9311059994725</v>
      </c>
      <c r="AQ86" s="6">
        <f ca="1">IF(ISERROR(CVMdataQly!AQ86*(OFFSET(CPdataAnn!AQ$9,$A86,0)/OFFSET(CVMdataAnn!AQ$9,$A86,0))),"",CVMdataQly!AQ86*(OFFSET(CPdataAnn!AQ$9,$A86,0)/OFFSET(CVMdataAnn!AQ$9,$A86,0)))</f>
        <v>320.94062078272606</v>
      </c>
      <c r="AR86" s="6">
        <f ca="1">IF(ISERROR(CVMdataQly!AR86*(OFFSET(CPdataAnn!AR$9,$A86,0)/OFFSET(CVMdataAnn!AR$9,$A86,0))),"",CVMdataQly!AR86*(OFFSET(CPdataAnn!AR$9,$A86,0)/OFFSET(CVMdataAnn!AR$9,$A86,0)))</f>
        <v>191.77641921397381</v>
      </c>
      <c r="AS86" s="6">
        <f ca="1">IF(ISERROR(CVMdataQly!AS86*(OFFSET(CPdataAnn!AS$9,$A86,0)/OFFSET(CVMdataAnn!AS$9,$A86,0))),"",CVMdataQly!AS86*(OFFSET(CPdataAnn!AS$9,$A86,0)/OFFSET(CVMdataAnn!AS$9,$A86,0)))</f>
        <v>1391.4591524683269</v>
      </c>
      <c r="AT86" s="6">
        <f ca="1">IF(ISERROR(CVMdataQly!AT86*(OFFSET(CPdataAnn!AT$9,$A86,0)/OFFSET(CVMdataAnn!AT$9,$A86,0))),"",CVMdataQly!AT86*(OFFSET(CPdataAnn!AT$9,$A86,0)/OFFSET(CVMdataAnn!AT$9,$A86,0)))</f>
        <v>1371.1808934099956</v>
      </c>
      <c r="AU86" s="6">
        <f ca="1">IF(ISERROR(CVMdataQly!AU86*(OFFSET(CPdataAnn!AU$9,$A86,0)/OFFSET(CVMdataAnn!AU$9,$A86,0))),"",CVMdataQly!AU86*(OFFSET(CPdataAnn!AU$9,$A86,0)/OFFSET(CVMdataAnn!AU$9,$A86,0)))</f>
        <v>19.92982456140351</v>
      </c>
      <c r="AV86" s="6">
        <f ca="1">IF(ISERROR(CVMdataQly!AV86*(OFFSET(CPdataAnn!AV$9,$A86,0)/OFFSET(CVMdataAnn!AV$9,$A86,0))),"",CVMdataQly!AV86*(OFFSET(CPdataAnn!AV$9,$A86,0)/OFFSET(CVMdataAnn!AV$9,$A86,0)))</f>
        <v>51354.861796168152</v>
      </c>
      <c r="AW86" s="6">
        <f ca="1">IF(ISERROR(CVMdataQly!AW86*(OFFSET(CPdataAnn!AW$9,$A86,0)/OFFSET(CVMdataAnn!AW$9,$A86,0))),"",CVMdataQly!AW86*(OFFSET(CPdataAnn!AW$9,$A86,0)/OFFSET(CVMdataAnn!AW$9,$A86,0)))</f>
        <v>8257.654392751052</v>
      </c>
      <c r="AX86" s="6">
        <f ca="1">IF(ISERROR(CVMdataQly!AX86*(OFFSET(CPdataAnn!AX$9,$A86,0)/OFFSET(CVMdataAnn!AX$9,$A86,0))),"",CVMdataQly!AX86*(OFFSET(CPdataAnn!AX$9,$A86,0)/OFFSET(CVMdataAnn!AX$9,$A86,0)))</f>
        <v>8229.1704681872743</v>
      </c>
      <c r="AY86" s="6">
        <f ca="1">IF(ISERROR(CVMdataQly!AY86*(OFFSET(CPdataAnn!AY$9,$A86,0)/OFFSET(CVMdataAnn!AY$9,$A86,0))),"",CVMdataQly!AY86*(OFFSET(CPdataAnn!AY$9,$A86,0)/OFFSET(CVMdataAnn!AY$9,$A86,0)))</f>
        <v>28.2027972027972</v>
      </c>
      <c r="AZ86" s="6">
        <f ca="1">IF(ISERROR(CVMdataQly!AZ86*(OFFSET(CPdataAnn!AZ$9,$A86,0)/OFFSET(CVMdataAnn!AZ$9,$A86,0))),"",CVMdataQly!AZ86*(OFFSET(CPdataAnn!AZ$9,$A86,0)/OFFSET(CVMdataAnn!AZ$9,$A86,0)))</f>
        <v>36664.042535423592</v>
      </c>
      <c r="BA86" s="6">
        <f ca="1">IF(ISERROR(CVMdataQly!BA86*(OFFSET(CPdataAnn!BA$9,$A86,0)/OFFSET(CVMdataAnn!BA$9,$A86,0))),"",CVMdataQly!BA86*(OFFSET(CPdataAnn!BA$9,$A86,0)/OFFSET(CVMdataAnn!BA$9,$A86,0)))</f>
        <v>35313.241200081182</v>
      </c>
      <c r="BB86" s="6">
        <f ca="1">IF(ISERROR(CVMdataQly!BB86*(OFFSET(CPdataAnn!BB$9,$A86,0)/OFFSET(CVMdataAnn!BB$9,$A86,0))),"",CVMdataQly!BB86*(OFFSET(CPdataAnn!BB$9,$A86,0)/OFFSET(CVMdataAnn!BB$9,$A86,0)))</f>
        <v>1351.0311021929197</v>
      </c>
      <c r="BC86" s="6">
        <f ca="1">IF(ISERROR(CVMdataQly!BC86*(OFFSET(CPdataAnn!BC$9,$A86,0)/OFFSET(CVMdataAnn!BC$9,$A86,0))),"",CVMdataQly!BC86*(OFFSET(CPdataAnn!BC$9,$A86,0)/OFFSET(CVMdataAnn!BC$9,$A86,0)))</f>
        <v>603.32401315789468</v>
      </c>
      <c r="BD86" s="6">
        <f ca="1">IF(ISERROR(CVMdataQly!BD86*(OFFSET(CPdataAnn!BD$9,$A86,0)/OFFSET(CVMdataAnn!BD$9,$A86,0))),"",CVMdataQly!BD86*(OFFSET(CPdataAnn!BD$9,$A86,0)/OFFSET(CVMdataAnn!BD$9,$A86,0)))</f>
        <v>296.31064718162838</v>
      </c>
      <c r="BE86" s="6">
        <f ca="1">IF(ISERROR(CVMdataQly!BE86*(OFFSET(CPdataAnn!BE$9,$A86,0)/OFFSET(CVMdataAnn!BE$9,$A86,0))),"",CVMdataQly!BE86*(OFFSET(CPdataAnn!BE$9,$A86,0)/OFFSET(CVMdataAnn!BE$9,$A86,0)))</f>
        <v>307.91831683168317</v>
      </c>
      <c r="BF86" s="6">
        <f ca="1">IF(ISERROR(CVMdataQly!BF86*(OFFSET(CPdataAnn!BF$9,$A86,0)/OFFSET(CVMdataAnn!BF$9,$A86,0))),"",CVMdataQly!BF86*(OFFSET(CPdataAnn!BF$9,$A86,0)/OFFSET(CVMdataAnn!BF$9,$A86,0)))</f>
        <v>1514.3942992874111</v>
      </c>
      <c r="BG86" s="6">
        <f ca="1">IF(ISERROR(CVMdataQly!BG86*(OFFSET(CPdataAnn!BG$9,$A86,0)/OFFSET(CVMdataAnn!BG$9,$A86,0))),"",CVMdataQly!BG86*(OFFSET(CPdataAnn!BG$9,$A86,0)/OFFSET(CVMdataAnn!BG$9,$A86,0)))</f>
        <v>751.68700314291004</v>
      </c>
      <c r="BH86" s="6">
        <f ca="1">IF(ISERROR(CVMdataQly!BH86*(OFFSET(CPdataAnn!BH$9,$A86,0)/OFFSET(CVMdataAnn!BH$9,$A86,0))),"",CVMdataQly!BH86*(OFFSET(CPdataAnn!BH$9,$A86,0)/OFFSET(CVMdataAnn!BH$9,$A86,0)))</f>
        <v>20.436548223350254</v>
      </c>
      <c r="BI86" s="6">
        <f ca="1">IF(ISERROR(CVMdataQly!BI86*(OFFSET(CPdataAnn!BI$9,$A86,0)/OFFSET(CVMdataAnn!BI$9,$A86,0))),"",CVMdataQly!BI86*(OFFSET(CPdataAnn!BI$9,$A86,0)/OFFSET(CVMdataAnn!BI$9,$A86,0)))</f>
        <v>742.43448146761523</v>
      </c>
      <c r="BJ86" s="6" t="str">
        <f ca="1">IF(ISERROR(CVMdataQly!BJ86*(OFFSET(CPdataAnn!BJ$9,$A86,0)/OFFSET(CVMdataAnn!BJ$9,$A86,0))),"",CVMdataQly!BJ86*(OFFSET(CPdataAnn!BJ$9,$A86,0)/OFFSET(CVMdataAnn!BJ$9,$A86,0)))</f>
        <v/>
      </c>
      <c r="BK86" s="6">
        <f ca="1">IF(ISERROR(CVMdataQly!BK86*(OFFSET(CPdataAnn!BK$9,$A86,0)/OFFSET(CVMdataAnn!BK$9,$A86,0))),"",CVMdataQly!BK86*(OFFSET(CPdataAnn!BK$9,$A86,0)/OFFSET(CVMdataAnn!BK$9,$A86,0)))</f>
        <v>4312.3156060438951</v>
      </c>
      <c r="BL86" s="6">
        <f ca="1">IF(ISERROR(CVMdataQly!BL86*(OFFSET(CPdataAnn!BL$9,$A86,0)/OFFSET(CVMdataAnn!BL$9,$A86,0))),"",CVMdataQly!BL86*(OFFSET(CPdataAnn!BL$9,$A86,0)/OFFSET(CVMdataAnn!BL$9,$A86,0)))</f>
        <v>2209.44204540596</v>
      </c>
      <c r="BM86" s="6">
        <f ca="1">IF(ISERROR(CVMdataQly!BM86*(OFFSET(CPdataAnn!BM$9,$A86,0)/OFFSET(CVMdataAnn!BM$9,$A86,0))),"",CVMdataQly!BM86*(OFFSET(CPdataAnn!BM$9,$A86,0)/OFFSET(CVMdataAnn!BM$9,$A86,0)))</f>
        <v>1812.3791961693239</v>
      </c>
      <c r="BN86" s="6">
        <f ca="1">IF(ISERROR(CVMdataQly!BN86*(OFFSET(CPdataAnn!BN$9,$A86,0)/OFFSET(CVMdataAnn!BN$9,$A86,0))),"",CVMdataQly!BN86*(OFFSET(CPdataAnn!BN$9,$A86,0)/OFFSET(CVMdataAnn!BN$9,$A86,0)))</f>
        <v>194.46674311926606</v>
      </c>
      <c r="BO86" s="6">
        <f ca="1">IF(ISERROR(CVMdataQly!BO86*(OFFSET(CPdataAnn!BO$9,$A86,0)/OFFSET(CVMdataAnn!BO$9,$A86,0))),"",CVMdataQly!BO86*(OFFSET(CPdataAnn!BO$9,$A86,0)/OFFSET(CVMdataAnn!BO$9,$A86,0)))</f>
        <v>100.23627287853577</v>
      </c>
      <c r="BP86" s="6" t="str">
        <f ca="1">IF(ISERROR(CVMdataQly!BP86*(OFFSET(CPdataAnn!BP$9,$A86,0)/OFFSET(CVMdataAnn!BP$9,$A86,0))),"",CVMdataQly!BP86*(OFFSET(CPdataAnn!BP$9,$A86,0)/OFFSET(CVMdataAnn!BP$9,$A86,0)))</f>
        <v/>
      </c>
      <c r="BQ86" s="6">
        <f ca="1">IF(ISERROR(CVMdataQly!BQ86*(OFFSET(CPdataAnn!BQ$9,$A86,0)/OFFSET(CVMdataAnn!BQ$9,$A86,0))),"",CVMdataQly!BQ86*(OFFSET(CPdataAnn!BQ$9,$A86,0)/OFFSET(CVMdataAnn!BQ$9,$A86,0)))</f>
        <v>10009.471522297234</v>
      </c>
      <c r="BR86" s="6">
        <f ca="1">IF(ISERROR(CVMdataQly!BR86*(OFFSET(CPdataAnn!BR$9,$A86,0)/OFFSET(CVMdataAnn!BR$9,$A86,0))),"",CVMdataQly!BR86*(OFFSET(CPdataAnn!BR$9,$A86,0)/OFFSET(CVMdataAnn!BR$9,$A86,0)))</f>
        <v>3434.5689750414303</v>
      </c>
      <c r="BS86" s="6">
        <f ca="1">IF(ISERROR(CVMdataQly!BS86*(OFFSET(CPdataAnn!BS$9,$A86,0)/OFFSET(CVMdataAnn!BS$9,$A86,0))),"",CVMdataQly!BS86*(OFFSET(CPdataAnn!BS$9,$A86,0)/OFFSET(CVMdataAnn!BS$9,$A86,0)))</f>
        <v>2576.2285790491433</v>
      </c>
      <c r="BT86" s="6">
        <f ca="1">IF(ISERROR(CVMdataQly!BT86*(OFFSET(CPdataAnn!BT$9,$A86,0)/OFFSET(CVMdataAnn!BT$9,$A86,0))),"",CVMdataQly!BT86*(OFFSET(CPdataAnn!BT$9,$A86,0)/OFFSET(CVMdataAnn!BT$9,$A86,0)))</f>
        <v>846.56914893617022</v>
      </c>
      <c r="BU86" s="6">
        <f ca="1">IF(ISERROR(CVMdataQly!BU86*(OFFSET(CPdataAnn!BU$9,$A86,0)/OFFSET(CVMdataAnn!BU$9,$A86,0))),"",CVMdataQly!BU86*(OFFSET(CPdataAnn!BU$9,$A86,0)/OFFSET(CVMdataAnn!BU$9,$A86,0)))</f>
        <v>11.818181818181818</v>
      </c>
      <c r="BV86" s="6">
        <f ca="1">IF(ISERROR(CVMdataQly!BV86*(OFFSET(CPdataAnn!BV$9,$A86,0)/OFFSET(CVMdataAnn!BV$9,$A86,0))),"",CVMdataQly!BV86*(OFFSET(CPdataAnn!BV$9,$A86,0)/OFFSET(CVMdataAnn!BV$9,$A86,0)))</f>
        <v>1167.8715890850722</v>
      </c>
      <c r="BW86" s="6">
        <f ca="1">IF(ISERROR(CVMdataQly!BW86*(OFFSET(CPdataAnn!BW$9,$A86,0)/OFFSET(CVMdataAnn!BW$9,$A86,0))),"",CVMdataQly!BW86*(OFFSET(CPdataAnn!BW$9,$A86,0)/OFFSET(CVMdataAnn!BW$9,$A86,0)))</f>
        <v>1488.6488549618321</v>
      </c>
      <c r="BX86" s="6">
        <f ca="1">IF(ISERROR(CVMdataQly!BX86*(OFFSET(CPdataAnn!BX$9,$A86,0)/OFFSET(CVMdataAnn!BX$9,$A86,0))),"",CVMdataQly!BX86*(OFFSET(CPdataAnn!BX$9,$A86,0)/OFFSET(CVMdataAnn!BX$9,$A86,0)))</f>
        <v>1092.9065620542083</v>
      </c>
      <c r="BY86" s="6">
        <f ca="1">IF(ISERROR(CVMdataQly!BY86*(OFFSET(CPdataAnn!BY$9,$A86,0)/OFFSET(CVMdataAnn!BY$9,$A86,0))),"",CVMdataQly!BY86*(OFFSET(CPdataAnn!BY$9,$A86,0)/OFFSET(CVMdataAnn!BY$9,$A86,0)))</f>
        <v>248.40344827586205</v>
      </c>
      <c r="BZ86" s="6">
        <f ca="1">IF(ISERROR(CVMdataQly!BZ86*(OFFSET(CPdataAnn!BZ$9,$A86,0)/OFFSET(CVMdataAnn!BZ$9,$A86,0))),"",CVMdataQly!BZ86*(OFFSET(CPdataAnn!BZ$9,$A86,0)/OFFSET(CVMdataAnn!BZ$9,$A86,0)))</f>
        <v>148.03857142857143</v>
      </c>
      <c r="CA86" s="6">
        <f ca="1">IF(ISERROR(CVMdataQly!CA86*(OFFSET(CPdataAnn!CA$9,$A86,0)/OFFSET(CVMdataAnn!CA$9,$A86,0))),"",CVMdataQly!CA86*(OFFSET(CPdataAnn!CA$9,$A86,0)/OFFSET(CVMdataAnn!CA$9,$A86,0)))</f>
        <v>1226.9539520872183</v>
      </c>
      <c r="CB86" s="6">
        <f ca="1">IF(ISERROR(CVMdataQly!CB86*(OFFSET(CPdataAnn!CB$9,$A86,0)/OFFSET(CVMdataAnn!CB$9,$A86,0))),"",CVMdataQly!CB86*(OFFSET(CPdataAnn!CB$9,$A86,0)/OFFSET(CVMdataAnn!CB$9,$A86,0)))</f>
        <v>935.28827586206887</v>
      </c>
      <c r="CC86" s="6">
        <f ca="1">IF(ISERROR(CVMdataQly!CC86*(OFFSET(CPdataAnn!CC$9,$A86,0)/OFFSET(CVMdataAnn!CC$9,$A86,0))),"",CVMdataQly!CC86*(OFFSET(CPdataAnn!CC$9,$A86,0)/OFFSET(CVMdataAnn!CC$9,$A86,0)))</f>
        <v>63.812765957446807</v>
      </c>
      <c r="CD86" s="6">
        <f ca="1">IF(ISERROR(CVMdataQly!CD86*(OFFSET(CPdataAnn!CD$9,$A86,0)/OFFSET(CVMdataAnn!CD$9,$A86,0))),"",CVMdataQly!CD86*(OFFSET(CPdataAnn!CD$9,$A86,0)/OFFSET(CVMdataAnn!CD$9,$A86,0)))</f>
        <v>871.132898415657</v>
      </c>
      <c r="CE86" s="6">
        <f ca="1">IF(ISERROR(CVMdataQly!CE86*(OFFSET(CPdataAnn!CE$9,$A86,0)/OFFSET(CVMdataAnn!CE$9,$A86,0))),"",CVMdataQly!CE86*(OFFSET(CPdataAnn!CE$9,$A86,0)/OFFSET(CVMdataAnn!CE$9,$A86,0)))</f>
        <v>1757.5828816621502</v>
      </c>
      <c r="CF86" s="6">
        <f ca="1">IF(ISERROR(CVMdataQly!CF86*(OFFSET(CPdataAnn!CF$9,$A86,0)/OFFSET(CVMdataAnn!CF$9,$A86,0))),"",CVMdataQly!CF86*(OFFSET(CPdataAnn!CF$9,$A86,0)/OFFSET(CVMdataAnn!CF$9,$A86,0)))</f>
        <v>709.30629669156883</v>
      </c>
      <c r="CG86" s="6">
        <f ca="1">IF(ISERROR(CVMdataQly!CG86*(OFFSET(CPdataAnn!CG$9,$A86,0)/OFFSET(CVMdataAnn!CG$9,$A86,0))),"",CVMdataQly!CG86*(OFFSET(CPdataAnn!CG$9,$A86,0)/OFFSET(CVMdataAnn!CG$9,$A86,0)))</f>
        <v>1050.5033959248901</v>
      </c>
      <c r="CH86" s="6">
        <f ca="1">IF(ISERROR(CVMdataQly!CH86*(OFFSET(CPdataAnn!CH$9,$A86,0)/OFFSET(CVMdataAnn!CH$9,$A86,0))),"",CVMdataQly!CH86*(OFFSET(CPdataAnn!CH$9,$A86,0)/OFFSET(CVMdataAnn!CH$9,$A86,0)))</f>
        <v>2867.3946387110391</v>
      </c>
      <c r="CI86" s="6">
        <f ca="1">IF(ISERROR(CVMdataQly!CI86*(OFFSET(CPdataAnn!CI$9,$A86,0)/OFFSET(CVMdataAnn!CI$9,$A86,0))),"",CVMdataQly!CI86*(OFFSET(CPdataAnn!CI$9,$A86,0)/OFFSET(CVMdataAnn!CI$9,$A86,0)))</f>
        <v>1614.4308312655087</v>
      </c>
      <c r="CJ86" s="6">
        <f ca="1">IF(ISERROR(CVMdataQly!CJ86*(OFFSET(CPdataAnn!CJ$9,$A86,0)/OFFSET(CVMdataAnn!CJ$9,$A86,0))),"",CVMdataQly!CJ86*(OFFSET(CPdataAnn!CJ$9,$A86,0)/OFFSET(CVMdataAnn!CJ$9,$A86,0)))</f>
        <v>810.56829511465605</v>
      </c>
      <c r="CK86" s="6">
        <f ca="1">IF(ISERROR(CVMdataQly!CK86*(OFFSET(CPdataAnn!CK$9,$A86,0)/OFFSET(CVMdataAnn!CK$9,$A86,0))),"",CVMdataQly!CK86*(OFFSET(CPdataAnn!CK$9,$A86,0)/OFFSET(CVMdataAnn!CK$9,$A86,0)))</f>
        <v>131.41592920353983</v>
      </c>
      <c r="CL86" s="6">
        <f ca="1">IF(ISERROR(CVMdataQly!CL86*(OFFSET(CPdataAnn!CL$9,$A86,0)/OFFSET(CVMdataAnn!CL$9,$A86,0))),"",CVMdataQly!CL86*(OFFSET(CPdataAnn!CL$9,$A86,0)/OFFSET(CVMdataAnn!CL$9,$A86,0)))</f>
        <v>671.3702249196715</v>
      </c>
      <c r="CM86" s="6">
        <f ca="1">IF(ISERROR(CVMdataQly!CM86*(OFFSET(CPdataAnn!CM$9,$A86,0)/OFFSET(CVMdataAnn!CM$9,$A86,0))),"",CVMdataQly!CM86*(OFFSET(CPdataAnn!CM$9,$A86,0)/OFFSET(CVMdataAnn!CM$9,$A86,0)))</f>
        <v>664.64622767262063</v>
      </c>
      <c r="CN86" s="6">
        <f ca="1">IF(ISERROR(CVMdataQly!CN86*(OFFSET(CPdataAnn!CN$9,$A86,0)/OFFSET(CVMdataAnn!CN$9,$A86,0))),"",CVMdataQly!CN86*(OFFSET(CPdataAnn!CN$9,$A86,0)/OFFSET(CVMdataAnn!CN$9,$A86,0)))</f>
        <v>261.35552304316019</v>
      </c>
      <c r="CO86" s="6">
        <f ca="1">IF(ISERROR(CVMdataQly!CO86*(OFFSET(CPdataAnn!CO$9,$A86,0)/OFFSET(CVMdataAnn!CO$9,$A86,0))),"",CVMdataQly!CO86*(OFFSET(CPdataAnn!CO$9,$A86,0)/OFFSET(CVMdataAnn!CO$9,$A86,0)))</f>
        <v>298.20224719101122</v>
      </c>
      <c r="CP86" s="6">
        <f ca="1">IF(ISERROR(CVMdataQly!CP86*(OFFSET(CPdataAnn!CP$9,$A86,0)/OFFSET(CVMdataAnn!CP$9,$A86,0))),"",CVMdataQly!CP86*(OFFSET(CPdataAnn!CP$9,$A86,0)/OFFSET(CVMdataAnn!CP$9,$A86,0)))</f>
        <v>102.56419529837251</v>
      </c>
      <c r="CQ86" s="6">
        <f ca="1">IF(ISERROR(CVMdataQly!CQ86*(OFFSET(CPdataAnn!CQ$9,$A86,0)/OFFSET(CVMdataAnn!CQ$9,$A86,0))),"",CVMdataQly!CQ86*(OFFSET(CPdataAnn!CQ$9,$A86,0)/OFFSET(CVMdataAnn!CQ$9,$A86,0)))</f>
        <v>589.27520071364847</v>
      </c>
      <c r="CR86" s="6">
        <f ca="1">IF(ISERROR(CVMdataQly!CR86*(OFFSET(CPdataAnn!CR$9,$A86,0)/OFFSET(CVMdataAnn!CR$9,$A86,0))),"",CVMdataQly!CR86*(OFFSET(CPdataAnn!CR$9,$A86,0)/OFFSET(CVMdataAnn!CR$9,$A86,0)))</f>
        <v>27724.064543157594</v>
      </c>
      <c r="CS86" s="6">
        <f ca="1">IF(ISERROR(CVMdataQly!CS86*(OFFSET(CPdataAnn!CS$9,$A86,0)/OFFSET(CVMdataAnn!CS$9,$A86,0))),"",CVMdataQly!CS86*(OFFSET(CPdataAnn!CS$9,$A86,0)/OFFSET(CVMdataAnn!CS$9,$A86,0)))</f>
        <v>10371.979966575702</v>
      </c>
      <c r="CT86" s="6">
        <f ca="1">IF(ISERROR(CVMdataQly!CT86*(OFFSET(CPdataAnn!CT$9,$A86,0)/OFFSET(CVMdataAnn!CT$9,$A86,0))),"",CVMdataQly!CT86*(OFFSET(CPdataAnn!CT$9,$A86,0)/OFFSET(CVMdataAnn!CT$9,$A86,0)))</f>
        <v>10018.638506397037</v>
      </c>
      <c r="CU86" s="6">
        <f ca="1">IF(ISERROR(CVMdataQly!CU86*(OFFSET(CPdataAnn!CU$9,$A86,0)/OFFSET(CVMdataAnn!CU$9,$A86,0))),"",CVMdataQly!CU86*(OFFSET(CPdataAnn!CU$9,$A86,0)/OFFSET(CVMdataAnn!CU$9,$A86,0)))</f>
        <v>192.02203389830507</v>
      </c>
      <c r="CV86" s="6">
        <f ca="1">IF(ISERROR(CVMdataQly!CV86*(OFFSET(CPdataAnn!CV$9,$A86,0)/OFFSET(CVMdataAnn!CV$9,$A86,0))),"",CVMdataQly!CV86*(OFFSET(CPdataAnn!CV$9,$A86,0)/OFFSET(CVMdataAnn!CV$9,$A86,0)))</f>
        <v>161.0646900269542</v>
      </c>
      <c r="CW86" s="6">
        <f ca="1">IF(ISERROR(CVMdataQly!CW86*(OFFSET(CPdataAnn!CW$9,$A86,0)/OFFSET(CVMdataAnn!CW$9,$A86,0))),"",CVMdataQly!CW86*(OFFSET(CPdataAnn!CW$9,$A86,0)/OFFSET(CVMdataAnn!CW$9,$A86,0)))</f>
        <v>10661.553073435032</v>
      </c>
      <c r="CX86" s="6">
        <f ca="1">IF(ISERROR(CVMdataQly!CX86*(OFFSET(CPdataAnn!CX$9,$A86,0)/OFFSET(CVMdataAnn!CX$9,$A86,0))),"",CVMdataQly!CX86*(OFFSET(CPdataAnn!CX$9,$A86,0)/OFFSET(CVMdataAnn!CX$9,$A86,0)))</f>
        <v>928.30976632714203</v>
      </c>
      <c r="CY86" s="6">
        <f ca="1">IF(ISERROR(CVMdataQly!CY86*(OFFSET(CPdataAnn!CY$9,$A86,0)/OFFSET(CVMdataAnn!CY$9,$A86,0))),"",CVMdataQly!CY86*(OFFSET(CPdataAnn!CY$9,$A86,0)/OFFSET(CVMdataAnn!CY$9,$A86,0)))</f>
        <v>5086.6895723930984</v>
      </c>
      <c r="CZ86" s="6">
        <f ca="1">IF(ISERROR(CVMdataQly!CZ86*(OFFSET(CPdataAnn!CZ$9,$A86,0)/OFFSET(CVMdataAnn!CZ$9,$A86,0))),"",CVMdataQly!CZ86*(OFFSET(CPdataAnn!CZ$9,$A86,0)/OFFSET(CVMdataAnn!CZ$9,$A86,0)))</f>
        <v>3797.5217321700152</v>
      </c>
      <c r="DA86" s="6">
        <f ca="1">IF(ISERROR(CVMdataQly!DA86*(OFFSET(CPdataAnn!DA$9,$A86,0)/OFFSET(CVMdataAnn!DA$9,$A86,0))),"",CVMdataQly!DA86*(OFFSET(CPdataAnn!DA$9,$A86,0)/OFFSET(CVMdataAnn!DA$9,$A86,0)))</f>
        <v>850.47684267435579</v>
      </c>
      <c r="DB86" s="6">
        <f ca="1">IF(ISERROR(CVMdataQly!DB86*(OFFSET(CPdataAnn!DB$9,$A86,0)/OFFSET(CVMdataAnn!DB$9,$A86,0))),"",CVMdataQly!DB86*(OFFSET(CPdataAnn!DB$9,$A86,0)/OFFSET(CVMdataAnn!DB$9,$A86,0)))</f>
        <v>6681.1451006052675</v>
      </c>
      <c r="DC86" s="6">
        <f ca="1">IF(ISERROR(CVMdataQly!DC86*(OFFSET(CPdataAnn!DC$9,$A86,0)/OFFSET(CVMdataAnn!DC$9,$A86,0))),"",CVMdataQly!DC86*(OFFSET(CPdataAnn!DC$9,$A86,0)/OFFSET(CVMdataAnn!DC$9,$A86,0)))</f>
        <v>955.37602499023819</v>
      </c>
      <c r="DD86" s="6">
        <f ca="1">IF(ISERROR(CVMdataQly!DD86*(OFFSET(CPdataAnn!DD$9,$A86,0)/OFFSET(CVMdataAnn!DD$9,$A86,0))),"",CVMdataQly!DD86*(OFFSET(CPdataAnn!DD$9,$A86,0)/OFFSET(CVMdataAnn!DD$9,$A86,0)))</f>
        <v>1656.3174603174602</v>
      </c>
      <c r="DE86" s="6">
        <f ca="1">IF(ISERROR(CVMdataQly!DE86*(OFFSET(CPdataAnn!DE$9,$A86,0)/OFFSET(CVMdataAnn!DE$9,$A86,0))),"",CVMdataQly!DE86*(OFFSET(CPdataAnn!DE$9,$A86,0)/OFFSET(CVMdataAnn!DE$9,$A86,0)))</f>
        <v>3065.6456479690523</v>
      </c>
      <c r="DF86" s="6">
        <f ca="1">IF(ISERROR(CVMdataQly!DF86*(OFFSET(CPdataAnn!DF$9,$A86,0)/OFFSET(CVMdataAnn!DF$9,$A86,0))),"",CVMdataQly!DF86*(OFFSET(CPdataAnn!DF$9,$A86,0)/OFFSET(CVMdataAnn!DF$9,$A86,0)))</f>
        <v>664.68784530386745</v>
      </c>
      <c r="DG86" s="6">
        <f ca="1">IF(ISERROR(CVMdataQly!DG86*(OFFSET(CPdataAnn!DG$9,$A86,0)/OFFSET(CVMdataAnn!DG$9,$A86,0))),"",CVMdataQly!DG86*(OFFSET(CPdataAnn!DG$9,$A86,0)/OFFSET(CVMdataAnn!DG$9,$A86,0)))</f>
        <v>342.57894736842104</v>
      </c>
      <c r="DH86" s="6">
        <f ca="1">IF(ISERROR(CVMdataQly!DH86*(OFFSET(CPdataAnn!DH$9,$A86,0)/OFFSET(CVMdataAnn!DH$9,$A86,0))),"",CVMdataQly!DH86*(OFFSET(CPdataAnn!DH$9,$A86,0)/OFFSET(CVMdataAnn!DH$9,$A86,0)))</f>
        <v>4179.0881654586346</v>
      </c>
      <c r="DI86" s="6">
        <f ca="1">IF(ISERROR(CVMdataQly!DI86*(OFFSET(CPdataAnn!DI$9,$A86,0)/OFFSET(CVMdataAnn!DI$9,$A86,0))),"",CVMdataQly!DI86*(OFFSET(CPdataAnn!DI$9,$A86,0)/OFFSET(CVMdataAnn!DI$9,$A86,0)))</f>
        <v>188.9462457337884</v>
      </c>
      <c r="DJ86" s="6">
        <f ca="1">IF(ISERROR(CVMdataQly!DJ86*(OFFSET(CPdataAnn!DJ$9,$A86,0)/OFFSET(CVMdataAnn!DJ$9,$A86,0))),"",CVMdataQly!DJ86*(OFFSET(CPdataAnn!DJ$9,$A86,0)/OFFSET(CVMdataAnn!DJ$9,$A86,0)))</f>
        <v>194.60900473933648</v>
      </c>
      <c r="DK86" s="6">
        <f ca="1">IF(ISERROR(CVMdataQly!DK86*(OFFSET(CPdataAnn!DK$9,$A86,0)/OFFSET(CVMdataAnn!DK$9,$A86,0))),"",CVMdataQly!DK86*(OFFSET(CPdataAnn!DK$9,$A86,0)/OFFSET(CVMdataAnn!DK$9,$A86,0)))</f>
        <v>3797.8778754836439</v>
      </c>
      <c r="DL86" s="6">
        <f ca="1">IF(ISERROR(CVMdataQly!DL86*(OFFSET(CPdataAnn!DL$9,$A86,0)/OFFSET(CVMdataAnn!DL$9,$A86,0))),"",CVMdataQly!DL86*(OFFSET(CPdataAnn!DL$9,$A86,0)/OFFSET(CVMdataAnn!DL$9,$A86,0)))</f>
        <v>22671.319517800712</v>
      </c>
      <c r="DM86" s="6">
        <f ca="1">IF(ISERROR(CVMdataQly!DM86*(OFFSET(CPdataAnn!DM$9,$A86,0)/OFFSET(CVMdataAnn!DM$9,$A86,0))),"",CVMdataQly!DM86*(OFFSET(CPdataAnn!DM$9,$A86,0)/OFFSET(CVMdataAnn!DM$9,$A86,0)))</f>
        <v>5312.368674017529</v>
      </c>
      <c r="DN86" s="6">
        <f ca="1">IF(ISERROR(CVMdataQly!DN86*(OFFSET(CPdataAnn!DN$9,$A86,0)/OFFSET(CVMdataAnn!DN$9,$A86,0))),"",CVMdataQly!DN86*(OFFSET(CPdataAnn!DN$9,$A86,0)/OFFSET(CVMdataAnn!DN$9,$A86,0)))</f>
        <v>1146.6756756756756</v>
      </c>
      <c r="DO86" s="6">
        <f ca="1">IF(ISERROR(CVMdataQly!DO86*(OFFSET(CPdataAnn!DO$9,$A86,0)/OFFSET(CVMdataAnn!DO$9,$A86,0))),"",CVMdataQly!DO86*(OFFSET(CPdataAnn!DO$9,$A86,0)/OFFSET(CVMdataAnn!DO$9,$A86,0)))</f>
        <v>947.62273901808783</v>
      </c>
      <c r="DP86" s="6">
        <f ca="1">IF(ISERROR(CVMdataQly!DP86*(OFFSET(CPdataAnn!DP$9,$A86,0)/OFFSET(CVMdataAnn!DP$9,$A86,0))),"",CVMdataQly!DP86*(OFFSET(CPdataAnn!DP$9,$A86,0)/OFFSET(CVMdataAnn!DP$9,$A86,0)))</f>
        <v>1217.4020427112348</v>
      </c>
      <c r="DQ86" s="6">
        <f ca="1">IF(ISERROR(CVMdataQly!DQ86*(OFFSET(CPdataAnn!DQ$9,$A86,0)/OFFSET(CVMdataAnn!DQ$9,$A86,0))),"",CVMdataQly!DQ86*(OFFSET(CPdataAnn!DQ$9,$A86,0)/OFFSET(CVMdataAnn!DQ$9,$A86,0)))</f>
        <v>1969.8757142857141</v>
      </c>
      <c r="DR86" s="6">
        <f ca="1">IF(ISERROR(CVMdataQly!DR86*(OFFSET(CPdataAnn!DR$9,$A86,0)/OFFSET(CVMdataAnn!DR$9,$A86,0))),"",CVMdataQly!DR86*(OFFSET(CPdataAnn!DR$9,$A86,0)/OFFSET(CVMdataAnn!DR$9,$A86,0)))</f>
        <v>41.779904306220097</v>
      </c>
      <c r="DS86" s="6">
        <f ca="1">IF(ISERROR(CVMdataQly!DS86*(OFFSET(CPdataAnn!DS$9,$A86,0)/OFFSET(CVMdataAnn!DS$9,$A86,0))),"",CVMdataQly!DS86*(OFFSET(CPdataAnn!DS$9,$A86,0)/OFFSET(CVMdataAnn!DS$9,$A86,0)))</f>
        <v>1384.8067976377004</v>
      </c>
      <c r="DT86" s="6">
        <f ca="1">IF(ISERROR(CVMdataQly!DT86*(OFFSET(CPdataAnn!DT$9,$A86,0)/OFFSET(CVMdataAnn!DT$9,$A86,0))),"",CVMdataQly!DT86*(OFFSET(CPdataAnn!DT$9,$A86,0)/OFFSET(CVMdataAnn!DT$9,$A86,0)))</f>
        <v>1341.4090510216872</v>
      </c>
      <c r="DU86" s="6">
        <f ca="1">IF(ISERROR(CVMdataQly!DU86*(OFFSET(CPdataAnn!DU$9,$A86,0)/OFFSET(CVMdataAnn!DU$9,$A86,0))),"",CVMdataQly!DU86*(OFFSET(CPdataAnn!DU$9,$A86,0)/OFFSET(CVMdataAnn!DU$9,$A86,0)))</f>
        <v>31.2</v>
      </c>
      <c r="DV86" s="6">
        <f ca="1">IF(ISERROR(CVMdataQly!DV86*(OFFSET(CPdataAnn!DV$9,$A86,0)/OFFSET(CVMdataAnn!DV$9,$A86,0))),"",CVMdataQly!DV86*(OFFSET(CPdataAnn!DV$9,$A86,0)/OFFSET(CVMdataAnn!DV$9,$A86,0)))</f>
        <v>12.423076923076922</v>
      </c>
      <c r="DW86" s="6">
        <f ca="1">IF(ISERROR(CVMdataQly!DW86*(OFFSET(CPdataAnn!DW$9,$A86,0)/OFFSET(CVMdataAnn!DW$9,$A86,0))),"",CVMdataQly!DW86*(OFFSET(CPdataAnn!DW$9,$A86,0)/OFFSET(CVMdataAnn!DW$9,$A86,0)))</f>
        <v>5685.966800513309</v>
      </c>
      <c r="DX86" s="6">
        <f ca="1">IF(ISERROR(CVMdataQly!DX86*(OFFSET(CPdataAnn!DX$9,$A86,0)/OFFSET(CVMdataAnn!DX$9,$A86,0))),"",CVMdataQly!DX86*(OFFSET(CPdataAnn!DX$9,$A86,0)/OFFSET(CVMdataAnn!DX$9,$A86,0)))</f>
        <v>3200.3737076733378</v>
      </c>
      <c r="DY86" s="6">
        <f ca="1">IF(ISERROR(CVMdataQly!DY86*(OFFSET(CPdataAnn!DY$9,$A86,0)/OFFSET(CVMdataAnn!DY$9,$A86,0))),"",CVMdataQly!DY86*(OFFSET(CPdataAnn!DY$9,$A86,0)/OFFSET(CVMdataAnn!DY$9,$A86,0)))</f>
        <v>604.57485029940119</v>
      </c>
      <c r="DZ86" s="6">
        <f ca="1">IF(ISERROR(CVMdataQly!DZ86*(OFFSET(CPdataAnn!DZ$9,$A86,0)/OFFSET(CVMdataAnn!DZ$9,$A86,0))),"",CVMdataQly!DZ86*(OFFSET(CPdataAnn!DZ$9,$A86,0)/OFFSET(CVMdataAnn!DZ$9,$A86,0)))</f>
        <v>901.48474717927286</v>
      </c>
      <c r="EA86" s="6">
        <f ca="1">IF(ISERROR(CVMdataQly!EA86*(OFFSET(CPdataAnn!EA$9,$A86,0)/OFFSET(CVMdataAnn!EA$9,$A86,0))),"",CVMdataQly!EA86*(OFFSET(CPdataAnn!EA$9,$A86,0)/OFFSET(CVMdataAnn!EA$9,$A86,0)))</f>
        <v>695.63708945744872</v>
      </c>
      <c r="EB86" s="6">
        <f ca="1">IF(ISERROR(CVMdataQly!EB86*(OFFSET(CPdataAnn!EB$9,$A86,0)/OFFSET(CVMdataAnn!EB$9,$A86,0))),"",CVMdataQly!EB86*(OFFSET(CPdataAnn!EB$9,$A86,0)/OFFSET(CVMdataAnn!EB$9,$A86,0)))</f>
        <v>281.73792394655703</v>
      </c>
      <c r="EC86" s="6">
        <f ca="1">IF(ISERROR(CVMdataQly!EC86*(OFFSET(CPdataAnn!EC$9,$A86,0)/OFFSET(CVMdataAnn!EC$9,$A86,0))),"",CVMdataQly!EC86*(OFFSET(CPdataAnn!EC$9,$A86,0)/OFFSET(CVMdataAnn!EC$9,$A86,0)))</f>
        <v>7402.9885686860534</v>
      </c>
      <c r="ED86" s="6">
        <f ca="1">IF(ISERROR(CVMdataQly!ED86*(OFFSET(CPdataAnn!ED$9,$A86,0)/OFFSET(CVMdataAnn!ED$9,$A86,0))),"",CVMdataQly!ED86*(OFFSET(CPdataAnn!ED$9,$A86,0)/OFFSET(CVMdataAnn!ED$9,$A86,0)))</f>
        <v>1654.3972782423348</v>
      </c>
      <c r="EE86" s="6">
        <f ca="1">IF(ISERROR(CVMdataQly!EE86*(OFFSET(CPdataAnn!EE$9,$A86,0)/OFFSET(CVMdataAnn!EE$9,$A86,0))),"",CVMdataQly!EE86*(OFFSET(CPdataAnn!EE$9,$A86,0)/OFFSET(CVMdataAnn!EE$9,$A86,0)))</f>
        <v>3574.5937205651489</v>
      </c>
      <c r="EF86" s="6">
        <f ca="1">IF(ISERROR(CVMdataQly!EF86*(OFFSET(CPdataAnn!EF$9,$A86,0)/OFFSET(CVMdataAnn!EF$9,$A86,0))),"",CVMdataQly!EF86*(OFFSET(CPdataAnn!EF$9,$A86,0)/OFFSET(CVMdataAnn!EF$9,$A86,0)))</f>
        <v>2173.1137805371845</v>
      </c>
      <c r="EG86" s="6">
        <f ca="1">IF(ISERROR(CVMdataQly!EG86*(OFFSET(CPdataAnn!EG$9,$A86,0)/OFFSET(CVMdataAnn!EG$9,$A86,0))),"",CVMdataQly!EG86*(OFFSET(CPdataAnn!EG$9,$A86,0)/OFFSET(CVMdataAnn!EG$9,$A86,0)))</f>
        <v>2903.1455393906122</v>
      </c>
      <c r="EH86" s="6">
        <f ca="1">IF(ISERROR(CVMdataQly!EH86*(OFFSET(CPdataAnn!EH$9,$A86,0)/OFFSET(CVMdataAnn!EH$9,$A86,0))),"",CVMdataQly!EH86*(OFFSET(CPdataAnn!EH$9,$A86,0)/OFFSET(CVMdataAnn!EH$9,$A86,0)))</f>
        <v>725.78374836172998</v>
      </c>
      <c r="EI86" s="6">
        <f ca="1">IF(ISERROR(CVMdataQly!EI86*(OFFSET(CPdataAnn!EI$9,$A86,0)/OFFSET(CVMdataAnn!EI$9,$A86,0))),"",CVMdataQly!EI86*(OFFSET(CPdataAnn!EI$9,$A86,0)/OFFSET(CVMdataAnn!EI$9,$A86,0)))</f>
        <v>1138.783016539126</v>
      </c>
      <c r="EJ86" s="6">
        <f ca="1">IF(ISERROR(CVMdataQly!EJ86*(OFFSET(CPdataAnn!EJ$9,$A86,0)/OFFSET(CVMdataAnn!EJ$9,$A86,0))),"",CVMdataQly!EJ86*(OFFSET(CPdataAnn!EJ$9,$A86,0)/OFFSET(CVMdataAnn!EJ$9,$A86,0)))</f>
        <v>352.84089723526341</v>
      </c>
      <c r="EK86" s="6">
        <f ca="1">IF(ISERROR(CVMdataQly!EK86*(OFFSET(CPdataAnn!EK$9,$A86,0)/OFFSET(CVMdataAnn!EK$9,$A86,0))),"",CVMdataQly!EK86*(OFFSET(CPdataAnn!EK$9,$A86,0)/OFFSET(CVMdataAnn!EK$9,$A86,0)))</f>
        <v>686.56471183013139</v>
      </c>
      <c r="EL86" s="6" t="str">
        <f ca="1">IF(ISERROR(CVMdataQly!EL86*(OFFSET(CPdataAnn!EL$9,$A86,0)/OFFSET(CVMdataAnn!EL$9,$A86,0))),"",CVMdataQly!EL86*(OFFSET(CPdataAnn!EL$9,$A86,0)/OFFSET(CVMdataAnn!EL$9,$A86,0)))</f>
        <v/>
      </c>
      <c r="EM86" s="6">
        <f ca="1">IF(ISERROR(CVMdataQly!EM86*(OFFSET(CPdataAnn!EM$9,$A86,0)/OFFSET(CVMdataAnn!EM$9,$A86,0))),"",CVMdataQly!EM86*(OFFSET(CPdataAnn!EM$9,$A86,0)/OFFSET(CVMdataAnn!EM$9,$A86,0)))</f>
        <v>2647.3056484943909</v>
      </c>
      <c r="EN86" s="6">
        <f ca="1">IF(ISERROR(CVMdataQly!EN86*(OFFSET(CPdataAnn!EN$9,$A86,0)/OFFSET(CVMdataAnn!EN$9,$A86,0))),"",CVMdataQly!EN86*(OFFSET(CPdataAnn!EN$9,$A86,0)/OFFSET(CVMdataAnn!EN$9,$A86,0)))</f>
        <v>20225.523940761614</v>
      </c>
      <c r="EO86" s="6">
        <f ca="1">IF(ISERROR(CVMdataQly!EO86*(OFFSET(CPdataAnn!EO$9,$A86,0)/OFFSET(CVMdataAnn!EO$9,$A86,0))),"",CVMdataQly!EO86*(OFFSET(CPdataAnn!EO$9,$A86,0)/OFFSET(CVMdataAnn!EO$9,$A86,0)))</f>
        <v>16942.761026906574</v>
      </c>
      <c r="EP86" s="6">
        <f ca="1">IF(ISERROR(CVMdataQly!EP86*(OFFSET(CPdataAnn!EP$9,$A86,0)/OFFSET(CVMdataAnn!EP$9,$A86,0))),"",CVMdataQly!EP86*(OFFSET(CPdataAnn!EP$9,$A86,0)/OFFSET(CVMdataAnn!EP$9,$A86,0)))</f>
        <v>14940.561829672481</v>
      </c>
      <c r="EQ86" s="6">
        <f ca="1">IF(ISERROR(CVMdataQly!EQ86*(OFFSET(CPdataAnn!EQ$9,$A86,0)/OFFSET(CVMdataAnn!EQ$9,$A86,0))),"",CVMdataQly!EQ86*(OFFSET(CPdataAnn!EQ$9,$A86,0)/OFFSET(CVMdataAnn!EQ$9,$A86,0)))</f>
        <v>2001.575116529222</v>
      </c>
      <c r="ER86" s="6">
        <f ca="1">IF(ISERROR(CVMdataQly!ER86*(OFFSET(CPdataAnn!ER$9,$A86,0)/OFFSET(CVMdataAnn!ER$9,$A86,0))),"",CVMdataQly!ER86*(OFFSET(CPdataAnn!ER$9,$A86,0)/OFFSET(CVMdataAnn!ER$9,$A86,0)))</f>
        <v>3282.5130274159051</v>
      </c>
      <c r="ES86" s="6">
        <f ca="1">IF(ISERROR(CVMdataQly!ES86*(OFFSET(CPdataAnn!ES$9,$A86,0)/OFFSET(CVMdataAnn!ES$9,$A86,0))),"",CVMdataQly!ES86*(OFFSET(CPdataAnn!ES$9,$A86,0)/OFFSET(CVMdataAnn!ES$9,$A86,0)))</f>
        <v>25819.864407838239</v>
      </c>
      <c r="ET86" s="6">
        <f ca="1">IF(ISERROR(CVMdataQly!ET86*(OFFSET(CPdataAnn!ET$9,$A86,0)/OFFSET(CVMdataAnn!ET$9,$A86,0))),"",CVMdataQly!ET86*(OFFSET(CPdataAnn!ET$9,$A86,0)/OFFSET(CVMdataAnn!ET$9,$A86,0)))</f>
        <v>4535.0581829926632</v>
      </c>
      <c r="EU86" s="6">
        <f ca="1">IF(ISERROR(CVMdataQly!EU86*(OFFSET(CPdataAnn!EU$9,$A86,0)/OFFSET(CVMdataAnn!EU$9,$A86,0))),"",CVMdataQly!EU86*(OFFSET(CPdataAnn!EU$9,$A86,0)/OFFSET(CVMdataAnn!EU$9,$A86,0)))</f>
        <v>1297.9799948038451</v>
      </c>
      <c r="EV86" s="6">
        <f ca="1">IF(ISERROR(CVMdataQly!EV86*(OFFSET(CPdataAnn!EV$9,$A86,0)/OFFSET(CVMdataAnn!EV$9,$A86,0))),"",CVMdataQly!EV86*(OFFSET(CPdataAnn!EV$9,$A86,0)/OFFSET(CVMdataAnn!EV$9,$A86,0)))</f>
        <v>467.10414394765542</v>
      </c>
      <c r="EW86" s="6">
        <f ca="1">IF(ISERROR(CVMdataQly!EW86*(OFFSET(CPdataAnn!EW$9,$A86,0)/OFFSET(CVMdataAnn!EW$9,$A86,0))),"",CVMdataQly!EW86*(OFFSET(CPdataAnn!EW$9,$A86,0)/OFFSET(CVMdataAnn!EW$9,$A86,0)))</f>
        <v>2766.5306862113403</v>
      </c>
      <c r="EX86" s="6">
        <f ca="1">IF(ISERROR(CVMdataQly!EX86*(OFFSET(CPdataAnn!EX$9,$A86,0)/OFFSET(CVMdataAnn!EX$9,$A86,0))),"",CVMdataQly!EX86*(OFFSET(CPdataAnn!EX$9,$A86,0)/OFFSET(CVMdataAnn!EX$9,$A86,0)))</f>
        <v>835.09260410192667</v>
      </c>
      <c r="EY86" s="6">
        <f ca="1">IF(ISERROR(CVMdataQly!EY86*(OFFSET(CPdataAnn!EY$9,$A86,0)/OFFSET(CVMdataAnn!EY$9,$A86,0))),"",CVMdataQly!EY86*(OFFSET(CPdataAnn!EY$9,$A86,0)/OFFSET(CVMdataAnn!EY$9,$A86,0)))</f>
        <v>1447.6851318944844</v>
      </c>
      <c r="EZ86" s="6">
        <f ca="1">IF(ISERROR(CVMdataQly!EZ86*(OFFSET(CPdataAnn!EZ$9,$A86,0)/OFFSET(CVMdataAnn!EZ$9,$A86,0))),"",CVMdataQly!EZ86*(OFFSET(CPdataAnn!EZ$9,$A86,0)/OFFSET(CVMdataAnn!EZ$9,$A86,0)))</f>
        <v>968.36823683826742</v>
      </c>
      <c r="FA86" s="6">
        <f ca="1">IF(ISERROR(CVMdataQly!FA86*(OFFSET(CPdataAnn!FA$9,$A86,0)/OFFSET(CVMdataAnn!FA$9,$A86,0))),"",CVMdataQly!FA86*(OFFSET(CPdataAnn!FA$9,$A86,0)/OFFSET(CVMdataAnn!FA$9,$A86,0)))</f>
        <v>478.87345385347288</v>
      </c>
      <c r="FB86" s="6">
        <f ca="1">IF(ISERROR(CVMdataQly!FB86*(OFFSET(CPdataAnn!FB$9,$A86,0)/OFFSET(CVMdataAnn!FB$9,$A86,0))),"",CVMdataQly!FB86*(OFFSET(CPdataAnn!FB$9,$A86,0)/OFFSET(CVMdataAnn!FB$9,$A86,0)))</f>
        <v>2284.7955237515225</v>
      </c>
      <c r="FC86" s="6">
        <f ca="1">IF(ISERROR(CVMdataQly!FC86*(OFFSET(CPdataAnn!FC$9,$A86,0)/OFFSET(CVMdataAnn!FC$9,$A86,0))),"",CVMdataQly!FC86*(OFFSET(CPdataAnn!FC$9,$A86,0)/OFFSET(CVMdataAnn!FC$9,$A86,0)))</f>
        <v>4547.3668035102255</v>
      </c>
      <c r="FD86" s="6">
        <f ca="1">IF(ISERROR(CVMdataQly!FD86*(OFFSET(CPdataAnn!FD$9,$A86,0)/OFFSET(CVMdataAnn!FD$9,$A86,0))),"",CVMdataQly!FD86*(OFFSET(CPdataAnn!FD$9,$A86,0)/OFFSET(CVMdataAnn!FD$9,$A86,0)))</f>
        <v>2551.4214463840399</v>
      </c>
      <c r="FE86" s="6">
        <f ca="1">IF(ISERROR(CVMdataQly!FE86*(OFFSET(CPdataAnn!FE$9,$A86,0)/OFFSET(CVMdataAnn!FE$9,$A86,0))),"",CVMdataQly!FE86*(OFFSET(CPdataAnn!FE$9,$A86,0)/OFFSET(CVMdataAnn!FE$9,$A86,0)))</f>
        <v>902.83967327887979</v>
      </c>
      <c r="FF86" s="6">
        <f ca="1">IF(ISERROR(CVMdataQly!FF86*(OFFSET(CPdataAnn!FF$9,$A86,0)/OFFSET(CVMdataAnn!FF$9,$A86,0))),"",CVMdataQly!FF86*(OFFSET(CPdataAnn!FF$9,$A86,0)/OFFSET(CVMdataAnn!FF$9,$A86,0)))</f>
        <v>311.68649405178451</v>
      </c>
      <c r="FG86" s="6">
        <f ca="1">IF(ISERROR(CVMdataQly!FG86*(OFFSET(CPdataAnn!FG$9,$A86,0)/OFFSET(CVMdataAnn!FG$9,$A86,0))),"",CVMdataQly!FG86*(OFFSET(CPdataAnn!FG$9,$A86,0)/OFFSET(CVMdataAnn!FG$9,$A86,0)))</f>
        <v>780.93998441153542</v>
      </c>
      <c r="FH86" s="6" t="str">
        <f ca="1">IF(ISERROR(CVMdataQly!FH86*(OFFSET(CPdataAnn!FH$9,$A86,0)/OFFSET(CVMdataAnn!FH$9,$A86,0))),"",CVMdataQly!FH86*(OFFSET(CPdataAnn!FH$9,$A86,0)/OFFSET(CVMdataAnn!FH$9,$A86,0)))</f>
        <v/>
      </c>
      <c r="FI86" s="6">
        <f ca="1">IF(ISERROR(CVMdataQly!FI86*(OFFSET(CPdataAnn!FI$9,$A86,0)/OFFSET(CVMdataAnn!FI$9,$A86,0))),"",CVMdataQly!FI86*(OFFSET(CPdataAnn!FI$9,$A86,0)/OFFSET(CVMdataAnn!FI$9,$A86,0)))</f>
        <v>9625.0703568478002</v>
      </c>
      <c r="FJ86" s="6">
        <f ca="1">IF(ISERROR(CVMdataQly!FJ86*(OFFSET(CPdataAnn!FJ$9,$A86,0)/OFFSET(CVMdataAnn!FJ$9,$A86,0))),"",CVMdataQly!FJ86*(OFFSET(CPdataAnn!FJ$9,$A86,0)/OFFSET(CVMdataAnn!FJ$9,$A86,0)))</f>
        <v>5076.6083105319294</v>
      </c>
      <c r="FK86" s="6">
        <f ca="1">IF(ISERROR(CVMdataQly!FK86*(OFFSET(CPdataAnn!FK$9,$A86,0)/OFFSET(CVMdataAnn!FK$9,$A86,0))),"",CVMdataQly!FK86*(OFFSET(CPdataAnn!FK$9,$A86,0)/OFFSET(CVMdataAnn!FK$9,$A86,0)))</f>
        <v>4546.9483279336673</v>
      </c>
      <c r="FL86" s="6">
        <f ca="1">IF(ISERROR(CVMdataQly!FL86*(OFFSET(CPdataAnn!FL$9,$A86,0)/OFFSET(CVMdataAnn!FL$9,$A86,0))),"",CVMdataQly!FL86*(OFFSET(CPdataAnn!FL$9,$A86,0)/OFFSET(CVMdataAnn!FL$9,$A86,0)))</f>
        <v>2528.0891719745223</v>
      </c>
    </row>
    <row r="87" spans="1:168" x14ac:dyDescent="0.25">
      <c r="A87" s="6">
        <f t="shared" si="1"/>
        <v>20</v>
      </c>
      <c r="B87" s="1">
        <v>38139</v>
      </c>
      <c r="C87" s="6">
        <f ca="1">IF(ISERROR(CVMdataQly!C87*(OFFSET(CPdataAnn!C$9,$A87,0)/OFFSET(CVMdataAnn!C$9,$A87,0))),"",CVMdataQly!C87*(OFFSET(CPdataAnn!C$9,$A87,0)/OFFSET(CVMdataAnn!C$9,$A87,0)))</f>
        <v>208520.58770232101</v>
      </c>
      <c r="D87" s="6">
        <f ca="1">IF(ISERROR(CVMdataQly!D87*(OFFSET(CPdataAnn!D$9,$A87,0)/OFFSET(CVMdataAnn!D$9,$A87,0))),"",CVMdataQly!D87*(OFFSET(CPdataAnn!D$9,$A87,0)/OFFSET(CVMdataAnn!D$9,$A87,0)))</f>
        <v>3194.2296710636165</v>
      </c>
      <c r="E87" s="6">
        <f ca="1">IF(ISERROR(CVMdataQly!E87*(OFFSET(CPdataAnn!E$9,$A87,0)/OFFSET(CVMdataAnn!E$9,$A87,0))),"",CVMdataQly!E87*(OFFSET(CPdataAnn!E$9,$A87,0)/OFFSET(CVMdataAnn!E$9,$A87,0)))</f>
        <v>205329.56907381708</v>
      </c>
      <c r="F87" s="6">
        <f ca="1">IF(ISERROR(CVMdataQly!F87*(OFFSET(CPdataAnn!F$9,$A87,0)/OFFSET(CVMdataAnn!F$9,$A87,0))),"",CVMdataQly!F87*(OFFSET(CPdataAnn!F$9,$A87,0)/OFFSET(CVMdataAnn!F$9,$A87,0)))</f>
        <v>16221.86302846835</v>
      </c>
      <c r="G87" s="6">
        <f ca="1">IF(ISERROR(CVMdataQly!G87*(OFFSET(CPdataAnn!G$9,$A87,0)/OFFSET(CVMdataAnn!G$9,$A87,0))),"",CVMdataQly!G87*(OFFSET(CPdataAnn!G$9,$A87,0)/OFFSET(CVMdataAnn!G$9,$A87,0)))</f>
        <v>8156.2091602783148</v>
      </c>
      <c r="H87" s="6">
        <f ca="1">IF(ISERROR(CVMdataQly!H87*(OFFSET(CPdataAnn!H$9,$A87,0)/OFFSET(CVMdataAnn!H$9,$A87,0))),"",CVMdataQly!H87*(OFFSET(CPdataAnn!H$9,$A87,0)/OFFSET(CVMdataAnn!H$9,$A87,0)))</f>
        <v>10468.329719275627</v>
      </c>
      <c r="I87" s="6">
        <f ca="1">IF(ISERROR(CVMdataQly!I87*(OFFSET(CPdataAnn!I$9,$A87,0)/OFFSET(CVMdataAnn!I$9,$A87,0))),"",CVMdataQly!I87*(OFFSET(CPdataAnn!I$9,$A87,0)/OFFSET(CVMdataAnn!I$9,$A87,0)))</f>
        <v>51707.781662687426</v>
      </c>
      <c r="J87" s="6">
        <f ca="1">IF(ISERROR(CVMdataQly!J87*(OFFSET(CPdataAnn!J$9,$A87,0)/OFFSET(CVMdataAnn!J$9,$A87,0))),"",CVMdataQly!J87*(OFFSET(CPdataAnn!J$9,$A87,0)/OFFSET(CVMdataAnn!J$9,$A87,0)))</f>
        <v>10238.975183036988</v>
      </c>
      <c r="K87" s="6">
        <f ca="1">IF(ISERROR(CVMdataQly!K87*(OFFSET(CPdataAnn!K$9,$A87,0)/OFFSET(CVMdataAnn!K$9,$A87,0))),"",CVMdataQly!K87*(OFFSET(CPdataAnn!K$9,$A87,0)/OFFSET(CVMdataAnn!K$9,$A87,0)))</f>
        <v>2911.3853514388238</v>
      </c>
      <c r="L87" s="6">
        <f ca="1">IF(ISERROR(CVMdataQly!L87*(OFFSET(CPdataAnn!L$9,$A87,0)/OFFSET(CVMdataAnn!L$9,$A87,0))),"",CVMdataQly!L87*(OFFSET(CPdataAnn!L$9,$A87,0)/OFFSET(CVMdataAnn!L$9,$A87,0)))</f>
        <v>27983.613345111364</v>
      </c>
      <c r="M87" s="6">
        <f ca="1">IF(ISERROR(CVMdataQly!M87*(OFFSET(CPdataAnn!M$9,$A87,0)/OFFSET(CVMdataAnn!M$9,$A87,0))),"",CVMdataQly!M87*(OFFSET(CPdataAnn!M$9,$A87,0)/OFFSET(CVMdataAnn!M$9,$A87,0)))</f>
        <v>4281.4903774056484</v>
      </c>
      <c r="N87" s="6">
        <f ca="1">IF(ISERROR(CVMdataQly!N87*(OFFSET(CPdataAnn!N$9,$A87,0)/OFFSET(CVMdataAnn!N$9,$A87,0))),"",CVMdataQly!N87*(OFFSET(CPdataAnn!N$9,$A87,0)/OFFSET(CVMdataAnn!N$9,$A87,0)))</f>
        <v>23577.79977238072</v>
      </c>
      <c r="O87" s="6">
        <f ca="1">IF(ISERROR(CVMdataQly!O87*(OFFSET(CPdataAnn!O$9,$A87,0)/OFFSET(CVMdataAnn!O$9,$A87,0))),"",CVMdataQly!O87*(OFFSET(CPdataAnn!O$9,$A87,0)/OFFSET(CVMdataAnn!O$9,$A87,0)))</f>
        <v>2640.739224562094</v>
      </c>
      <c r="P87" s="6">
        <f ca="1">IF(ISERROR(CVMdataQly!P87*(OFFSET(CPdataAnn!P$9,$A87,0)/OFFSET(CVMdataAnn!P$9,$A87,0))),"",CVMdataQly!P87*(OFFSET(CPdataAnn!P$9,$A87,0)/OFFSET(CVMdataAnn!P$9,$A87,0)))</f>
        <v>20261.358046960278</v>
      </c>
      <c r="Q87" s="6">
        <f ca="1">IF(ISERROR(CVMdataQly!Q87*(OFFSET(CPdataAnn!Q$9,$A87,0)/OFFSET(CVMdataAnn!Q$9,$A87,0))),"",CVMdataQly!Q87*(OFFSET(CPdataAnn!Q$9,$A87,0)/OFFSET(CVMdataAnn!Q$9,$A87,0)))</f>
        <v>26889.867811694905</v>
      </c>
      <c r="R87" s="6">
        <f ca="1">IF(ISERROR(CVMdataQly!R87*(OFFSET(CPdataAnn!R$9,$A87,0)/OFFSET(CVMdataAnn!R$9,$A87,0))),"",CVMdataQly!R87*(OFFSET(CPdataAnn!R$9,$A87,0)/OFFSET(CVMdataAnn!R$9,$A87,0)))</f>
        <v>16221.86302846835</v>
      </c>
      <c r="S87" s="6">
        <f ca="1">IF(ISERROR(CVMdataQly!S87*(OFFSET(CPdataAnn!S$9,$A87,0)/OFFSET(CVMdataAnn!S$9,$A87,0))),"",CVMdataQly!S87*(OFFSET(CPdataAnn!S$9,$A87,0)/OFFSET(CVMdataAnn!S$9,$A87,0)))</f>
        <v>14223.381146523912</v>
      </c>
      <c r="T87" s="6">
        <f ca="1">IF(ISERROR(CVMdataQly!T87*(OFFSET(CPdataAnn!T$9,$A87,0)/OFFSET(CVMdataAnn!T$9,$A87,0))),"",CVMdataQly!T87*(OFFSET(CPdataAnn!T$9,$A87,0)/OFFSET(CVMdataAnn!T$9,$A87,0)))</f>
        <v>2447.9154351395732</v>
      </c>
      <c r="U87" s="6">
        <f ca="1">IF(ISERROR(CVMdataQly!U87*(OFFSET(CPdataAnn!U$9,$A87,0)/OFFSET(CVMdataAnn!U$9,$A87,0))),"",CVMdataQly!U87*(OFFSET(CPdataAnn!U$9,$A87,0)/OFFSET(CVMdataAnn!U$9,$A87,0)))</f>
        <v>3240.6177841918293</v>
      </c>
      <c r="V87" s="6">
        <f ca="1">IF(ISERROR(CVMdataQly!V87*(OFFSET(CPdataAnn!V$9,$A87,0)/OFFSET(CVMdataAnn!V$9,$A87,0))),"",CVMdataQly!V87*(OFFSET(CPdataAnn!V$9,$A87,0)/OFFSET(CVMdataAnn!V$9,$A87,0)))</f>
        <v>575.20688935281828</v>
      </c>
      <c r="W87" s="6">
        <f ca="1">IF(ISERROR(CVMdataQly!W87*(OFFSET(CPdataAnn!W$9,$A87,0)/OFFSET(CVMdataAnn!W$9,$A87,0))),"",CVMdataQly!W87*(OFFSET(CPdataAnn!W$9,$A87,0)/OFFSET(CVMdataAnn!W$9,$A87,0)))</f>
        <v>1954.0719962157048</v>
      </c>
      <c r="X87" s="6">
        <f ca="1">IF(ISERROR(CVMdataQly!X87*(OFFSET(CPdataAnn!X$9,$A87,0)/OFFSET(CVMdataAnn!X$9,$A87,0))),"",CVMdataQly!X87*(OFFSET(CPdataAnn!X$9,$A87,0)/OFFSET(CVMdataAnn!X$9,$A87,0)))</f>
        <v>455.4792754068161</v>
      </c>
      <c r="Y87" s="6">
        <f ca="1">IF(ISERROR(CVMdataQly!Y87*(OFFSET(CPdataAnn!Y$9,$A87,0)/OFFSET(CVMdataAnn!Y$9,$A87,0))),"",CVMdataQly!Y87*(OFFSET(CPdataAnn!Y$9,$A87,0)/OFFSET(CVMdataAnn!Y$9,$A87,0)))</f>
        <v>1278.2329238329239</v>
      </c>
      <c r="Z87" s="6">
        <f ca="1">IF(ISERROR(CVMdataQly!Z87*(OFFSET(CPdataAnn!Z$9,$A87,0)/OFFSET(CVMdataAnn!Z$9,$A87,0))),"",CVMdataQly!Z87*(OFFSET(CPdataAnn!Z$9,$A87,0)/OFFSET(CVMdataAnn!Z$9,$A87,0)))</f>
        <v>2190.2646903123346</v>
      </c>
      <c r="AA87" s="6">
        <f ca="1">IF(ISERROR(CVMdataQly!AA87*(OFFSET(CPdataAnn!AA$9,$A87,0)/OFFSET(CVMdataAnn!AA$9,$A87,0))),"",CVMdataQly!AA87*(OFFSET(CPdataAnn!AA$9,$A87,0)/OFFSET(CVMdataAnn!AA$9,$A87,0)))</f>
        <v>1694.7151928727135</v>
      </c>
      <c r="AB87" s="6">
        <f ca="1">IF(ISERROR(CVMdataQly!AB87*(OFFSET(CPdataAnn!AB$9,$A87,0)/OFFSET(CVMdataAnn!AB$9,$A87,0))),"",CVMdataQly!AB87*(OFFSET(CPdataAnn!AB$9,$A87,0)/OFFSET(CVMdataAnn!AB$9,$A87,0)))</f>
        <v>386.27371695178851</v>
      </c>
      <c r="AC87" s="6">
        <f ca="1">IF(ISERROR(CVMdataQly!AC87*(OFFSET(CPdataAnn!AC$9,$A87,0)/OFFSET(CVMdataAnn!AC$9,$A87,0))),"",CVMdataQly!AC87*(OFFSET(CPdataAnn!AC$9,$A87,0)/OFFSET(CVMdataAnn!AC$9,$A87,0)))</f>
        <v>1998.7931613878854</v>
      </c>
      <c r="AD87" s="6">
        <f ca="1">IF(ISERROR(CVMdataQly!AD87*(OFFSET(CPdataAnn!AD$9,$A87,0)/OFFSET(CVMdataAnn!AD$9,$A87,0))),"",CVMdataQly!AD87*(OFFSET(CPdataAnn!AD$9,$A87,0)/OFFSET(CVMdataAnn!AD$9,$A87,0)))</f>
        <v>433.9460352422908</v>
      </c>
      <c r="AE87" s="6">
        <f ca="1">IF(ISERROR(CVMdataQly!AE87*(OFFSET(CPdataAnn!AE$9,$A87,0)/OFFSET(CVMdataAnn!AE$9,$A87,0))),"",CVMdataQly!AE87*(OFFSET(CPdataAnn!AE$9,$A87,0)/OFFSET(CVMdataAnn!AE$9,$A87,0)))</f>
        <v>1565.3505376344085</v>
      </c>
      <c r="AF87" s="6">
        <f ca="1">IF(ISERROR(CVMdataQly!AF87*(OFFSET(CPdataAnn!AF$9,$A87,0)/OFFSET(CVMdataAnn!AF$9,$A87,0))),"",CVMdataQly!AF87*(OFFSET(CPdataAnn!AF$9,$A87,0)/OFFSET(CVMdataAnn!AF$9,$A87,0)))</f>
        <v>8156.2091602783148</v>
      </c>
      <c r="AG87" s="6">
        <f ca="1">IF(ISERROR(CVMdataQly!AG87*(OFFSET(CPdataAnn!AG$9,$A87,0)/OFFSET(CVMdataAnn!AG$9,$A87,0))),"",CVMdataQly!AG87*(OFFSET(CPdataAnn!AG$9,$A87,0)/OFFSET(CVMdataAnn!AG$9,$A87,0)))</f>
        <v>3142.0808400135484</v>
      </c>
      <c r="AH87" s="6">
        <f ca="1">IF(ISERROR(CVMdataQly!AH87*(OFFSET(CPdataAnn!AH$9,$A87,0)/OFFSET(CVMdataAnn!AH$9,$A87,0))),"",CVMdataQly!AH87*(OFFSET(CPdataAnn!AH$9,$A87,0)/OFFSET(CVMdataAnn!AH$9,$A87,0)))</f>
        <v>767.41681790683606</v>
      </c>
      <c r="AI87" s="6">
        <f ca="1">IF(ISERROR(CVMdataQly!AI87*(OFFSET(CPdataAnn!AI$9,$A87,0)/OFFSET(CVMdataAnn!AI$9,$A87,0))),"",CVMdataQly!AI87*(OFFSET(CPdataAnn!AI$9,$A87,0)/OFFSET(CVMdataAnn!AI$9,$A87,0)))</f>
        <v>1479.2008501594048</v>
      </c>
      <c r="AJ87" s="6">
        <f ca="1">IF(ISERROR(CVMdataQly!AJ87*(OFFSET(CPdataAnn!AJ$9,$A87,0)/OFFSET(CVMdataAnn!AJ$9,$A87,0))),"",CVMdataQly!AJ87*(OFFSET(CPdataAnn!AJ$9,$A87,0)/OFFSET(CVMdataAnn!AJ$9,$A87,0)))</f>
        <v>894.37047353760443</v>
      </c>
      <c r="AK87" s="6">
        <f ca="1">IF(ISERROR(CVMdataQly!AK87*(OFFSET(CPdataAnn!AK$9,$A87,0)/OFFSET(CVMdataAnn!AK$9,$A87,0))),"",CVMdataQly!AK87*(OFFSET(CPdataAnn!AK$9,$A87,0)/OFFSET(CVMdataAnn!AK$9,$A87,0)))</f>
        <v>3826.3060572115514</v>
      </c>
      <c r="AL87" s="6">
        <f ca="1">IF(ISERROR(CVMdataQly!AL87*(OFFSET(CPdataAnn!AL$9,$A87,0)/OFFSET(CVMdataAnn!AL$9,$A87,0))),"",CVMdataQly!AL87*(OFFSET(CPdataAnn!AL$9,$A87,0)/OFFSET(CVMdataAnn!AL$9,$A87,0)))</f>
        <v>1188.9876819708848</v>
      </c>
      <c r="AM87" s="6">
        <f ca="1">IF(ISERROR(CVMdataQly!AM87*(OFFSET(CPdataAnn!AM$9,$A87,0)/OFFSET(CVMdataAnn!AM$9,$A87,0))),"",CVMdataQly!AM87*(OFFSET(CPdataAnn!AM$9,$A87,0)/OFFSET(CVMdataAnn!AM$9,$A87,0)))</f>
        <v>10468.329719275627</v>
      </c>
      <c r="AN87" s="6">
        <f ca="1">IF(ISERROR(CVMdataQly!AN87*(OFFSET(CPdataAnn!AN$9,$A87,0)/OFFSET(CVMdataAnn!AN$9,$A87,0))),"",CVMdataQly!AN87*(OFFSET(CPdataAnn!AN$9,$A87,0)/OFFSET(CVMdataAnn!AN$9,$A87,0)))</f>
        <v>9025.750321141235</v>
      </c>
      <c r="AO87" s="6">
        <f ca="1">IF(ISERROR(CVMdataQly!AO87*(OFFSET(CPdataAnn!AO$9,$A87,0)/OFFSET(CVMdataAnn!AO$9,$A87,0))),"",CVMdataQly!AO87*(OFFSET(CPdataAnn!AO$9,$A87,0)/OFFSET(CVMdataAnn!AO$9,$A87,0)))</f>
        <v>209.87566607460036</v>
      </c>
      <c r="AP87" s="6">
        <f ca="1">IF(ISERROR(CVMdataQly!AP87*(OFFSET(CPdataAnn!AP$9,$A87,0)/OFFSET(CVMdataAnn!AP$9,$A87,0))),"",CVMdataQly!AP87*(OFFSET(CPdataAnn!AP$9,$A87,0)/OFFSET(CVMdataAnn!AP$9,$A87,0)))</f>
        <v>8338.8728081752706</v>
      </c>
      <c r="AQ87" s="6">
        <f ca="1">IF(ISERROR(CVMdataQly!AQ87*(OFFSET(CPdataAnn!AQ$9,$A87,0)/OFFSET(CVMdataAnn!AQ$9,$A87,0))),"",CVMdataQly!AQ87*(OFFSET(CPdataAnn!AQ$9,$A87,0)/OFFSET(CVMdataAnn!AQ$9,$A87,0)))</f>
        <v>293.37516869095816</v>
      </c>
      <c r="AR87" s="6">
        <f ca="1">IF(ISERROR(CVMdataQly!AR87*(OFFSET(CPdataAnn!AR$9,$A87,0)/OFFSET(CVMdataAnn!AR$9,$A87,0))),"",CVMdataQly!AR87*(OFFSET(CPdataAnn!AR$9,$A87,0)/OFFSET(CVMdataAnn!AR$9,$A87,0)))</f>
        <v>183.23842794759824</v>
      </c>
      <c r="AS87" s="6">
        <f ca="1">IF(ISERROR(CVMdataQly!AS87*(OFFSET(CPdataAnn!AS$9,$A87,0)/OFFSET(CVMdataAnn!AS$9,$A87,0))),"",CVMdataQly!AS87*(OFFSET(CPdataAnn!AS$9,$A87,0)/OFFSET(CVMdataAnn!AS$9,$A87,0)))</f>
        <v>1443.322629969419</v>
      </c>
      <c r="AT87" s="6">
        <f ca="1">IF(ISERROR(CVMdataQly!AT87*(OFFSET(CPdataAnn!AT$9,$A87,0)/OFFSET(CVMdataAnn!AT$9,$A87,0))),"",CVMdataQly!AT87*(OFFSET(CPdataAnn!AT$9,$A87,0)/OFFSET(CVMdataAnn!AT$9,$A87,0)))</f>
        <v>1424.3078283945156</v>
      </c>
      <c r="AU87" s="6">
        <f ca="1">IF(ISERROR(CVMdataQly!AU87*(OFFSET(CPdataAnn!AU$9,$A87,0)/OFFSET(CVMdataAnn!AU$9,$A87,0))),"",CVMdataQly!AU87*(OFFSET(CPdataAnn!AU$9,$A87,0)/OFFSET(CVMdataAnn!AU$9,$A87,0)))</f>
        <v>18.684210526315791</v>
      </c>
      <c r="AV87" s="6">
        <f ca="1">IF(ISERROR(CVMdataQly!AV87*(OFFSET(CPdataAnn!AV$9,$A87,0)/OFFSET(CVMdataAnn!AV$9,$A87,0))),"",CVMdataQly!AV87*(OFFSET(CPdataAnn!AV$9,$A87,0)/OFFSET(CVMdataAnn!AV$9,$A87,0)))</f>
        <v>51707.781662687426</v>
      </c>
      <c r="AW87" s="6">
        <f ca="1">IF(ISERROR(CVMdataQly!AW87*(OFFSET(CPdataAnn!AW$9,$A87,0)/OFFSET(CVMdataAnn!AW$9,$A87,0))),"",CVMdataQly!AW87*(OFFSET(CPdataAnn!AW$9,$A87,0)/OFFSET(CVMdataAnn!AW$9,$A87,0)))</f>
        <v>8309.1128587609255</v>
      </c>
      <c r="AX87" s="6">
        <f ca="1">IF(ISERROR(CVMdataQly!AX87*(OFFSET(CPdataAnn!AX$9,$A87,0)/OFFSET(CVMdataAnn!AX$9,$A87,0))),"",CVMdataQly!AX87*(OFFSET(CPdataAnn!AX$9,$A87,0)/OFFSET(CVMdataAnn!AX$9,$A87,0)))</f>
        <v>8281.3352340936362</v>
      </c>
      <c r="AY87" s="6">
        <f ca="1">IF(ISERROR(CVMdataQly!AY87*(OFFSET(CPdataAnn!AY$9,$A87,0)/OFFSET(CVMdataAnn!AY$9,$A87,0))),"",CVMdataQly!AY87*(OFFSET(CPdataAnn!AY$9,$A87,0)/OFFSET(CVMdataAnn!AY$9,$A87,0)))</f>
        <v>27.44055944055944</v>
      </c>
      <c r="AZ87" s="6">
        <f ca="1">IF(ISERROR(CVMdataQly!AZ87*(OFFSET(CPdataAnn!AZ$9,$A87,0)/OFFSET(CVMdataAnn!AZ$9,$A87,0))),"",CVMdataQly!AZ87*(OFFSET(CPdataAnn!AZ$9,$A87,0)/OFFSET(CVMdataAnn!AZ$9,$A87,0)))</f>
        <v>36748.669059871696</v>
      </c>
      <c r="BA87" s="6">
        <f ca="1">IF(ISERROR(CVMdataQly!BA87*(OFFSET(CPdataAnn!BA$9,$A87,0)/OFFSET(CVMdataAnn!BA$9,$A87,0))),"",CVMdataQly!BA87*(OFFSET(CPdataAnn!BA$9,$A87,0)/OFFSET(CVMdataAnn!BA$9,$A87,0)))</f>
        <v>35397.98658308341</v>
      </c>
      <c r="BB87" s="6">
        <f ca="1">IF(ISERROR(CVMdataQly!BB87*(OFFSET(CPdataAnn!BB$9,$A87,0)/OFFSET(CVMdataAnn!BB$9,$A87,0))),"",CVMdataQly!BB87*(OFFSET(CPdataAnn!BB$9,$A87,0)/OFFSET(CVMdataAnn!BB$9,$A87,0)))</f>
        <v>1350.2559839472553</v>
      </c>
      <c r="BC87" s="6">
        <f ca="1">IF(ISERROR(CVMdataQly!BC87*(OFFSET(CPdataAnn!BC$9,$A87,0)/OFFSET(CVMdataAnn!BC$9,$A87,0))),"",CVMdataQly!BC87*(OFFSET(CPdataAnn!BC$9,$A87,0)/OFFSET(CVMdataAnn!BC$9,$A87,0)))</f>
        <v>658.5098684210526</v>
      </c>
      <c r="BD87" s="6">
        <f ca="1">IF(ISERROR(CVMdataQly!BD87*(OFFSET(CPdataAnn!BD$9,$A87,0)/OFFSET(CVMdataAnn!BD$9,$A87,0))),"",CVMdataQly!BD87*(OFFSET(CPdataAnn!BD$9,$A87,0)/OFFSET(CVMdataAnn!BD$9,$A87,0)))</f>
        <v>339.98329853862214</v>
      </c>
      <c r="BE87" s="6">
        <f ca="1">IF(ISERROR(CVMdataQly!BE87*(OFFSET(CPdataAnn!BE$9,$A87,0)/OFFSET(CVMdataAnn!BE$9,$A87,0))),"",CVMdataQly!BE87*(OFFSET(CPdataAnn!BE$9,$A87,0)/OFFSET(CVMdataAnn!BE$9,$A87,0)))</f>
        <v>318.33415841584161</v>
      </c>
      <c r="BF87" s="6">
        <f ca="1">IF(ISERROR(CVMdataQly!BF87*(OFFSET(CPdataAnn!BF$9,$A87,0)/OFFSET(CVMdataAnn!BF$9,$A87,0))),"",CVMdataQly!BF87*(OFFSET(CPdataAnn!BF$9,$A87,0)/OFFSET(CVMdataAnn!BF$9,$A87,0)))</f>
        <v>1506.1638954869361</v>
      </c>
      <c r="BG87" s="6">
        <f ca="1">IF(ISERROR(CVMdataQly!BG87*(OFFSET(CPdataAnn!BG$9,$A87,0)/OFFSET(CVMdataAnn!BG$9,$A87,0))),"",CVMdataQly!BG87*(OFFSET(CPdataAnn!BG$9,$A87,0)/OFFSET(CVMdataAnn!BG$9,$A87,0)))</f>
        <v>741.30005546311702</v>
      </c>
      <c r="BH87" s="6">
        <f ca="1">IF(ISERROR(CVMdataQly!BH87*(OFFSET(CPdataAnn!BH$9,$A87,0)/OFFSET(CVMdataAnn!BH$9,$A87,0))),"",CVMdataQly!BH87*(OFFSET(CPdataAnn!BH$9,$A87,0)/OFFSET(CVMdataAnn!BH$9,$A87,0)))</f>
        <v>27.868020304568528</v>
      </c>
      <c r="BI87" s="6">
        <f ca="1">IF(ISERROR(CVMdataQly!BI87*(OFFSET(CPdataAnn!BI$9,$A87,0)/OFFSET(CVMdataAnn!BI$9,$A87,0))),"",CVMdataQly!BI87*(OFFSET(CPdataAnn!BI$9,$A87,0)/OFFSET(CVMdataAnn!BI$9,$A87,0)))</f>
        <v>736.40733807562719</v>
      </c>
      <c r="BJ87" s="6" t="str">
        <f ca="1">IF(ISERROR(CVMdataQly!BJ87*(OFFSET(CPdataAnn!BJ$9,$A87,0)/OFFSET(CVMdataAnn!BJ$9,$A87,0))),"",CVMdataQly!BJ87*(OFFSET(CPdataAnn!BJ$9,$A87,0)/OFFSET(CVMdataAnn!BJ$9,$A87,0)))</f>
        <v/>
      </c>
      <c r="BK87" s="6">
        <f ca="1">IF(ISERROR(CVMdataQly!BK87*(OFFSET(CPdataAnn!BK$9,$A87,0)/OFFSET(CVMdataAnn!BK$9,$A87,0))),"",CVMdataQly!BK87*(OFFSET(CPdataAnn!BK$9,$A87,0)/OFFSET(CVMdataAnn!BK$9,$A87,0)))</f>
        <v>4489.0690415793533</v>
      </c>
      <c r="BL87" s="6">
        <f ca="1">IF(ISERROR(CVMdataQly!BL87*(OFFSET(CPdataAnn!BL$9,$A87,0)/OFFSET(CVMdataAnn!BL$9,$A87,0))),"",CVMdataQly!BL87*(OFFSET(CPdataAnn!BL$9,$A87,0)/OFFSET(CVMdataAnn!BL$9,$A87,0)))</f>
        <v>2300.0758476206761</v>
      </c>
      <c r="BM87" s="6">
        <f ca="1">IF(ISERROR(CVMdataQly!BM87*(OFFSET(CPdataAnn!BM$9,$A87,0)/OFFSET(CVMdataAnn!BM$9,$A87,0))),"",CVMdataQly!BM87*(OFFSET(CPdataAnn!BM$9,$A87,0)/OFFSET(CVMdataAnn!BM$9,$A87,0)))</f>
        <v>1919.951199633233</v>
      </c>
      <c r="BN87" s="6">
        <f ca="1">IF(ISERROR(CVMdataQly!BN87*(OFFSET(CPdataAnn!BN$9,$A87,0)/OFFSET(CVMdataAnn!BN$9,$A87,0))),"",CVMdataQly!BN87*(OFFSET(CPdataAnn!BN$9,$A87,0)/OFFSET(CVMdataAnn!BN$9,$A87,0)))</f>
        <v>187.14564220183487</v>
      </c>
      <c r="BO87" s="6">
        <f ca="1">IF(ISERROR(CVMdataQly!BO87*(OFFSET(CPdataAnn!BO$9,$A87,0)/OFFSET(CVMdataAnn!BO$9,$A87,0))),"",CVMdataQly!BO87*(OFFSET(CPdataAnn!BO$9,$A87,0)/OFFSET(CVMdataAnn!BO$9,$A87,0)))</f>
        <v>80.960066555740426</v>
      </c>
      <c r="BP87" s="6" t="str">
        <f ca="1">IF(ISERROR(CVMdataQly!BP87*(OFFSET(CPdataAnn!BP$9,$A87,0)/OFFSET(CVMdataAnn!BP$9,$A87,0))),"",CVMdataQly!BP87*(OFFSET(CPdataAnn!BP$9,$A87,0)/OFFSET(CVMdataAnn!BP$9,$A87,0)))</f>
        <v/>
      </c>
      <c r="BQ87" s="6">
        <f ca="1">IF(ISERROR(CVMdataQly!BQ87*(OFFSET(CPdataAnn!BQ$9,$A87,0)/OFFSET(CVMdataAnn!BQ$9,$A87,0))),"",CVMdataQly!BQ87*(OFFSET(CPdataAnn!BQ$9,$A87,0)/OFFSET(CVMdataAnn!BQ$9,$A87,0)))</f>
        <v>10238.975183036988</v>
      </c>
      <c r="BR87" s="6">
        <f ca="1">IF(ISERROR(CVMdataQly!BR87*(OFFSET(CPdataAnn!BR$9,$A87,0)/OFFSET(CVMdataAnn!BR$9,$A87,0))),"",CVMdataQly!BR87*(OFFSET(CPdataAnn!BR$9,$A87,0)/OFFSET(CVMdataAnn!BR$9,$A87,0)))</f>
        <v>3487.3435444182196</v>
      </c>
      <c r="BS87" s="6">
        <f ca="1">IF(ISERROR(CVMdataQly!BS87*(OFFSET(CPdataAnn!BS$9,$A87,0)/OFFSET(CVMdataAnn!BS$9,$A87,0))),"",CVMdataQly!BS87*(OFFSET(CPdataAnn!BS$9,$A87,0)/OFFSET(CVMdataAnn!BS$9,$A87,0)))</f>
        <v>2577.6117890244718</v>
      </c>
      <c r="BT87" s="6">
        <f ca="1">IF(ISERROR(CVMdataQly!BT87*(OFFSET(CPdataAnn!BT$9,$A87,0)/OFFSET(CVMdataAnn!BT$9,$A87,0))),"",CVMdataQly!BT87*(OFFSET(CPdataAnn!BT$9,$A87,0)/OFFSET(CVMdataAnn!BT$9,$A87,0)))</f>
        <v>901.28191489361711</v>
      </c>
      <c r="BU87" s="6">
        <f ca="1">IF(ISERROR(CVMdataQly!BU87*(OFFSET(CPdataAnn!BU$9,$A87,0)/OFFSET(CVMdataAnn!BU$9,$A87,0))),"",CVMdataQly!BU87*(OFFSET(CPdataAnn!BU$9,$A87,0)/OFFSET(CVMdataAnn!BU$9,$A87,0)))</f>
        <v>7.8787878787878789</v>
      </c>
      <c r="BV87" s="6">
        <f ca="1">IF(ISERROR(CVMdataQly!BV87*(OFFSET(CPdataAnn!BV$9,$A87,0)/OFFSET(CVMdataAnn!BV$9,$A87,0))),"",CVMdataQly!BV87*(OFFSET(CPdataAnn!BV$9,$A87,0)/OFFSET(CVMdataAnn!BV$9,$A87,0)))</f>
        <v>1165.7326301307039</v>
      </c>
      <c r="BW87" s="6">
        <f ca="1">IF(ISERROR(CVMdataQly!BW87*(OFFSET(CPdataAnn!BW$9,$A87,0)/OFFSET(CVMdataAnn!BW$9,$A87,0))),"",CVMdataQly!BW87*(OFFSET(CPdataAnn!BW$9,$A87,0)/OFFSET(CVMdataAnn!BW$9,$A87,0)))</f>
        <v>1598.8553635998394</v>
      </c>
      <c r="BX87" s="6">
        <f ca="1">IF(ISERROR(CVMdataQly!BX87*(OFFSET(CPdataAnn!BX$9,$A87,0)/OFFSET(CVMdataAnn!BX$9,$A87,0))),"",CVMdataQly!BX87*(OFFSET(CPdataAnn!BX$9,$A87,0)/OFFSET(CVMdataAnn!BX$9,$A87,0)))</f>
        <v>1156.5877318116975</v>
      </c>
      <c r="BY87" s="6">
        <f ca="1">IF(ISERROR(CVMdataQly!BY87*(OFFSET(CPdataAnn!BY$9,$A87,0)/OFFSET(CVMdataAnn!BY$9,$A87,0))),"",CVMdataQly!BY87*(OFFSET(CPdataAnn!BY$9,$A87,0)/OFFSET(CVMdataAnn!BY$9,$A87,0)))</f>
        <v>290.81379310344823</v>
      </c>
      <c r="BZ87" s="6">
        <f ca="1">IF(ISERROR(CVMdataQly!BZ87*(OFFSET(CPdataAnn!BZ$9,$A87,0)/OFFSET(CVMdataAnn!BZ$9,$A87,0))),"",CVMdataQly!BZ87*(OFFSET(CPdataAnn!BZ$9,$A87,0)/OFFSET(CVMdataAnn!BZ$9,$A87,0)))</f>
        <v>150.6057142857143</v>
      </c>
      <c r="CA87" s="6">
        <f ca="1">IF(ISERROR(CVMdataQly!CA87*(OFFSET(CPdataAnn!CA$9,$A87,0)/OFFSET(CVMdataAnn!CA$9,$A87,0))),"",CVMdataQly!CA87*(OFFSET(CPdataAnn!CA$9,$A87,0)/OFFSET(CVMdataAnn!CA$9,$A87,0)))</f>
        <v>1268.3609238272845</v>
      </c>
      <c r="CB87" s="6">
        <f ca="1">IF(ISERROR(CVMdataQly!CB87*(OFFSET(CPdataAnn!CB$9,$A87,0)/OFFSET(CVMdataAnn!CB$9,$A87,0))),"",CVMdataQly!CB87*(OFFSET(CPdataAnn!CB$9,$A87,0)/OFFSET(CVMdataAnn!CB$9,$A87,0)))</f>
        <v>970.00275862068963</v>
      </c>
      <c r="CC87" s="6">
        <f ca="1">IF(ISERROR(CVMdataQly!CC87*(OFFSET(CPdataAnn!CC$9,$A87,0)/OFFSET(CVMdataAnn!CC$9,$A87,0))),"",CVMdataQly!CC87*(OFFSET(CPdataAnn!CC$9,$A87,0)/OFFSET(CVMdataAnn!CC$9,$A87,0)))</f>
        <v>86.702127659574472</v>
      </c>
      <c r="CD87" s="6">
        <f ca="1">IF(ISERROR(CVMdataQly!CD87*(OFFSET(CPdataAnn!CD$9,$A87,0)/OFFSET(CVMdataAnn!CD$9,$A87,0))),"",CVMdataQly!CD87*(OFFSET(CPdataAnn!CD$9,$A87,0)/OFFSET(CVMdataAnn!CD$9,$A87,0)))</f>
        <v>883.69095992544271</v>
      </c>
      <c r="CE87" s="6">
        <f ca="1">IF(ISERROR(CVMdataQly!CE87*(OFFSET(CPdataAnn!CE$9,$A87,0)/OFFSET(CVMdataAnn!CE$9,$A87,0))),"",CVMdataQly!CE87*(OFFSET(CPdataAnn!CE$9,$A87,0)/OFFSET(CVMdataAnn!CE$9,$A87,0)))</f>
        <v>1749.0509259259261</v>
      </c>
      <c r="CF87" s="6">
        <f ca="1">IF(ISERROR(CVMdataQly!CF87*(OFFSET(CPdataAnn!CF$9,$A87,0)/OFFSET(CVMdataAnn!CF$9,$A87,0))),"",CVMdataQly!CF87*(OFFSET(CPdataAnn!CF$9,$A87,0)/OFFSET(CVMdataAnn!CF$9,$A87,0)))</f>
        <v>730.3054962646745</v>
      </c>
      <c r="CG87" s="6">
        <f ca="1">IF(ISERROR(CVMdataQly!CG87*(OFFSET(CPdataAnn!CG$9,$A87,0)/OFFSET(CVMdataAnn!CG$9,$A87,0))),"",CVMdataQly!CG87*(OFFSET(CPdataAnn!CG$9,$A87,0)/OFFSET(CVMdataAnn!CG$9,$A87,0)))</f>
        <v>1018.9093088294047</v>
      </c>
      <c r="CH87" s="6">
        <f ca="1">IF(ISERROR(CVMdataQly!CH87*(OFFSET(CPdataAnn!CH$9,$A87,0)/OFFSET(CVMdataAnn!CH$9,$A87,0))),"",CVMdataQly!CH87*(OFFSET(CPdataAnn!CH$9,$A87,0)/OFFSET(CVMdataAnn!CH$9,$A87,0)))</f>
        <v>2911.3853514388238</v>
      </c>
      <c r="CI87" s="6">
        <f ca="1">IF(ISERROR(CVMdataQly!CI87*(OFFSET(CPdataAnn!CI$9,$A87,0)/OFFSET(CVMdataAnn!CI$9,$A87,0))),"",CVMdataQly!CI87*(OFFSET(CPdataAnn!CI$9,$A87,0)/OFFSET(CVMdataAnn!CI$9,$A87,0)))</f>
        <v>1648.6763337468983</v>
      </c>
      <c r="CJ87" s="6">
        <f ca="1">IF(ISERROR(CVMdataQly!CJ87*(OFFSET(CPdataAnn!CJ$9,$A87,0)/OFFSET(CVMdataAnn!CJ$9,$A87,0))),"",CVMdataQly!CJ87*(OFFSET(CPdataAnn!CJ$9,$A87,0)/OFFSET(CVMdataAnn!CJ$9,$A87,0)))</f>
        <v>846.23330009970095</v>
      </c>
      <c r="CK87" s="6">
        <f ca="1">IF(ISERROR(CVMdataQly!CK87*(OFFSET(CPdataAnn!CK$9,$A87,0)/OFFSET(CVMdataAnn!CK$9,$A87,0))),"",CVMdataQly!CK87*(OFFSET(CPdataAnn!CK$9,$A87,0)/OFFSET(CVMdataAnn!CK$9,$A87,0)))</f>
        <v>127.91150442477877</v>
      </c>
      <c r="CL87" s="6">
        <f ca="1">IF(ISERROR(CVMdataQly!CL87*(OFFSET(CPdataAnn!CL$9,$A87,0)/OFFSET(CVMdataAnn!CL$9,$A87,0))),"",CVMdataQly!CL87*(OFFSET(CPdataAnn!CL$9,$A87,0)/OFFSET(CVMdataAnn!CL$9,$A87,0)))</f>
        <v>674.11424491253126</v>
      </c>
      <c r="CM87" s="6">
        <f ca="1">IF(ISERROR(CVMdataQly!CM87*(OFFSET(CPdataAnn!CM$9,$A87,0)/OFFSET(CVMdataAnn!CM$9,$A87,0))),"",CVMdataQly!CM87*(OFFSET(CPdataAnn!CM$9,$A87,0)/OFFSET(CVMdataAnn!CM$9,$A87,0)))</f>
        <v>678.34284190882431</v>
      </c>
      <c r="CN87" s="6">
        <f ca="1">IF(ISERROR(CVMdataQly!CN87*(OFFSET(CPdataAnn!CN$9,$A87,0)/OFFSET(CVMdataAnn!CN$9,$A87,0))),"",CVMdataQly!CN87*(OFFSET(CPdataAnn!CN$9,$A87,0)/OFFSET(CVMdataAnn!CN$9,$A87,0)))</f>
        <v>240.22165325530358</v>
      </c>
      <c r="CO87" s="6">
        <f ca="1">IF(ISERROR(CVMdataQly!CO87*(OFFSET(CPdataAnn!CO$9,$A87,0)/OFFSET(CVMdataAnn!CO$9,$A87,0))),"",CVMdataQly!CO87*(OFFSET(CPdataAnn!CO$9,$A87,0)/OFFSET(CVMdataAnn!CO$9,$A87,0)))</f>
        <v>335.832530765115</v>
      </c>
      <c r="CP87" s="6">
        <f ca="1">IF(ISERROR(CVMdataQly!CP87*(OFFSET(CPdataAnn!CP$9,$A87,0)/OFFSET(CVMdataAnn!CP$9,$A87,0))),"",CVMdataQly!CP87*(OFFSET(CPdataAnn!CP$9,$A87,0)/OFFSET(CVMdataAnn!CP$9,$A87,0)))</f>
        <v>103.3128390596745</v>
      </c>
      <c r="CQ87" s="6">
        <f ca="1">IF(ISERROR(CVMdataQly!CQ87*(OFFSET(CPdataAnn!CQ$9,$A87,0)/OFFSET(CVMdataAnn!CQ$9,$A87,0))),"",CVMdataQly!CQ87*(OFFSET(CPdataAnn!CQ$9,$A87,0)/OFFSET(CVMdataAnn!CQ$9,$A87,0)))</f>
        <v>582.97279214986611</v>
      </c>
      <c r="CR87" s="6">
        <f ca="1">IF(ISERROR(CVMdataQly!CR87*(OFFSET(CPdataAnn!CR$9,$A87,0)/OFFSET(CVMdataAnn!CR$9,$A87,0))),"",CVMdataQly!CR87*(OFFSET(CPdataAnn!CR$9,$A87,0)/OFFSET(CVMdataAnn!CR$9,$A87,0)))</f>
        <v>27983.613345111364</v>
      </c>
      <c r="CS87" s="6">
        <f ca="1">IF(ISERROR(CVMdataQly!CS87*(OFFSET(CPdataAnn!CS$9,$A87,0)/OFFSET(CVMdataAnn!CS$9,$A87,0))),"",CVMdataQly!CS87*(OFFSET(CPdataAnn!CS$9,$A87,0)/OFFSET(CVMdataAnn!CS$9,$A87,0)))</f>
        <v>10049.660024116267</v>
      </c>
      <c r="CT87" s="6">
        <f ca="1">IF(ISERROR(CVMdataQly!CT87*(OFFSET(CPdataAnn!CT$9,$A87,0)/OFFSET(CVMdataAnn!CT$9,$A87,0))),"",CVMdataQly!CT87*(OFFSET(CPdataAnn!CT$9,$A87,0)/OFFSET(CVMdataAnn!CT$9,$A87,0)))</f>
        <v>9663.842524224483</v>
      </c>
      <c r="CU87" s="6">
        <f ca="1">IF(ISERROR(CVMdataQly!CU87*(OFFSET(CPdataAnn!CU$9,$A87,0)/OFFSET(CVMdataAnn!CU$9,$A87,0))),"",CVMdataQly!CU87*(OFFSET(CPdataAnn!CU$9,$A87,0)/OFFSET(CVMdataAnn!CU$9,$A87,0)))</f>
        <v>206.57966101694913</v>
      </c>
      <c r="CV87" s="6">
        <f ca="1">IF(ISERROR(CVMdataQly!CV87*(OFFSET(CPdataAnn!CV$9,$A87,0)/OFFSET(CVMdataAnn!CV$9,$A87,0))),"",CVMdataQly!CV87*(OFFSET(CPdataAnn!CV$9,$A87,0)/OFFSET(CVMdataAnn!CV$9,$A87,0)))</f>
        <v>180.64510332434861</v>
      </c>
      <c r="CW87" s="6">
        <f ca="1">IF(ISERROR(CVMdataQly!CW87*(OFFSET(CPdataAnn!CW$9,$A87,0)/OFFSET(CVMdataAnn!CW$9,$A87,0))),"",CVMdataQly!CW87*(OFFSET(CPdataAnn!CW$9,$A87,0)/OFFSET(CVMdataAnn!CW$9,$A87,0)))</f>
        <v>11156.885016008229</v>
      </c>
      <c r="CX87" s="6">
        <f ca="1">IF(ISERROR(CVMdataQly!CX87*(OFFSET(CPdataAnn!CX$9,$A87,0)/OFFSET(CVMdataAnn!CX$9,$A87,0))),"",CVMdataQly!CX87*(OFFSET(CPdataAnn!CX$9,$A87,0)/OFFSET(CVMdataAnn!CX$9,$A87,0)))</f>
        <v>1036.4475733972438</v>
      </c>
      <c r="CY87" s="6">
        <f ca="1">IF(ISERROR(CVMdataQly!CY87*(OFFSET(CPdataAnn!CY$9,$A87,0)/OFFSET(CVMdataAnn!CY$9,$A87,0))),"",CVMdataQly!CY87*(OFFSET(CPdataAnn!CY$9,$A87,0)/OFFSET(CVMdataAnn!CY$9,$A87,0)))</f>
        <v>5356.6606751687923</v>
      </c>
      <c r="CZ87" s="6">
        <f ca="1">IF(ISERROR(CVMdataQly!CZ87*(OFFSET(CPdataAnn!CZ$9,$A87,0)/OFFSET(CVMdataAnn!CZ$9,$A87,0))),"",CVMdataQly!CZ87*(OFFSET(CPdataAnn!CZ$9,$A87,0)/OFFSET(CVMdataAnn!CZ$9,$A87,0)))</f>
        <v>3782.6343552389339</v>
      </c>
      <c r="DA87" s="6">
        <f ca="1">IF(ISERROR(CVMdataQly!DA87*(OFFSET(CPdataAnn!DA$9,$A87,0)/OFFSET(CVMdataAnn!DA$9,$A87,0))),"",CVMdataQly!DA87*(OFFSET(CPdataAnn!DA$9,$A87,0)/OFFSET(CVMdataAnn!DA$9,$A87,0)))</f>
        <v>977.06920165795646</v>
      </c>
      <c r="DB87" s="6">
        <f ca="1">IF(ISERROR(CVMdataQly!DB87*(OFFSET(CPdataAnn!DB$9,$A87,0)/OFFSET(CVMdataAnn!DB$9,$A87,0))),"",CVMdataQly!DB87*(OFFSET(CPdataAnn!DB$9,$A87,0)/OFFSET(CVMdataAnn!DB$9,$A87,0)))</f>
        <v>6781.5169856589782</v>
      </c>
      <c r="DC87" s="6">
        <f ca="1">IF(ISERROR(CVMdataQly!DC87*(OFFSET(CPdataAnn!DC$9,$A87,0)/OFFSET(CVMdataAnn!DC$9,$A87,0))),"",CVMdataQly!DC87*(OFFSET(CPdataAnn!DC$9,$A87,0)/OFFSET(CVMdataAnn!DC$9,$A87,0)))</f>
        <v>994.04217102694258</v>
      </c>
      <c r="DD87" s="6">
        <f ca="1">IF(ISERROR(CVMdataQly!DD87*(OFFSET(CPdataAnn!DD$9,$A87,0)/OFFSET(CVMdataAnn!DD$9,$A87,0))),"",CVMdataQly!DD87*(OFFSET(CPdataAnn!DD$9,$A87,0)/OFFSET(CVMdataAnn!DD$9,$A87,0)))</f>
        <v>1640.031746031746</v>
      </c>
      <c r="DE87" s="6">
        <f ca="1">IF(ISERROR(CVMdataQly!DE87*(OFFSET(CPdataAnn!DE$9,$A87,0)/OFFSET(CVMdataAnn!DE$9,$A87,0))),"",CVMdataQly!DE87*(OFFSET(CPdataAnn!DE$9,$A87,0)/OFFSET(CVMdataAnn!DE$9,$A87,0)))</f>
        <v>3104.0274661508706</v>
      </c>
      <c r="DF87" s="6">
        <f ca="1">IF(ISERROR(CVMdataQly!DF87*(OFFSET(CPdataAnn!DF$9,$A87,0)/OFFSET(CVMdataAnn!DF$9,$A87,0))),"",CVMdataQly!DF87*(OFFSET(CPdataAnn!DF$9,$A87,0)/OFFSET(CVMdataAnn!DF$9,$A87,0)))</f>
        <v>691.38213627992639</v>
      </c>
      <c r="DG87" s="6">
        <f ca="1">IF(ISERROR(CVMdataQly!DG87*(OFFSET(CPdataAnn!DG$9,$A87,0)/OFFSET(CVMdataAnn!DG$9,$A87,0))),"",CVMdataQly!DG87*(OFFSET(CPdataAnn!DG$9,$A87,0)/OFFSET(CVMdataAnn!DG$9,$A87,0)))</f>
        <v>353.62988115449912</v>
      </c>
      <c r="DH87" s="6">
        <f ca="1">IF(ISERROR(CVMdataQly!DH87*(OFFSET(CPdataAnn!DH$9,$A87,0)/OFFSET(CVMdataAnn!DH$9,$A87,0))),"",CVMdataQly!DH87*(OFFSET(CPdataAnn!DH$9,$A87,0)/OFFSET(CVMdataAnn!DH$9,$A87,0)))</f>
        <v>4281.4903774056484</v>
      </c>
      <c r="DI87" s="6">
        <f ca="1">IF(ISERROR(CVMdataQly!DI87*(OFFSET(CPdataAnn!DI$9,$A87,0)/OFFSET(CVMdataAnn!DI$9,$A87,0))),"",CVMdataQly!DI87*(OFFSET(CPdataAnn!DI$9,$A87,0)/OFFSET(CVMdataAnn!DI$9,$A87,0)))</f>
        <v>172.75085324232083</v>
      </c>
      <c r="DJ87" s="6">
        <f ca="1">IF(ISERROR(CVMdataQly!DJ87*(OFFSET(CPdataAnn!DJ$9,$A87,0)/OFFSET(CVMdataAnn!DJ$9,$A87,0))),"",CVMdataQly!DJ87*(OFFSET(CPdataAnn!DJ$9,$A87,0)/OFFSET(CVMdataAnn!DJ$9,$A87,0)))</f>
        <v>181.6350710900474</v>
      </c>
      <c r="DK87" s="6">
        <f ca="1">IF(ISERROR(CVMdataQly!DK87*(OFFSET(CPdataAnn!DK$9,$A87,0)/OFFSET(CVMdataAnn!DK$9,$A87,0))),"",CVMdataQly!DK87*(OFFSET(CPdataAnn!DK$9,$A87,0)/OFFSET(CVMdataAnn!DK$9,$A87,0)))</f>
        <v>3925.8462187829755</v>
      </c>
      <c r="DL87" s="6">
        <f ca="1">IF(ISERROR(CVMdataQly!DL87*(OFFSET(CPdataAnn!DL$9,$A87,0)/OFFSET(CVMdataAnn!DL$9,$A87,0))),"",CVMdataQly!DL87*(OFFSET(CPdataAnn!DL$9,$A87,0)/OFFSET(CVMdataAnn!DL$9,$A87,0)))</f>
        <v>23577.79977238072</v>
      </c>
      <c r="DM87" s="6">
        <f ca="1">IF(ISERROR(CVMdataQly!DM87*(OFFSET(CPdataAnn!DM$9,$A87,0)/OFFSET(CVMdataAnn!DM$9,$A87,0))),"",CVMdataQly!DM87*(OFFSET(CPdataAnn!DM$9,$A87,0)/OFFSET(CVMdataAnn!DM$9,$A87,0)))</f>
        <v>5630.7249081142209</v>
      </c>
      <c r="DN87" s="6">
        <f ca="1">IF(ISERROR(CVMdataQly!DN87*(OFFSET(CPdataAnn!DN$9,$A87,0)/OFFSET(CVMdataAnn!DN$9,$A87,0))),"",CVMdataQly!DN87*(OFFSET(CPdataAnn!DN$9,$A87,0)/OFFSET(CVMdataAnn!DN$9,$A87,0)))</f>
        <v>1231.4054054054054</v>
      </c>
      <c r="DO87" s="6">
        <f ca="1">IF(ISERROR(CVMdataQly!DO87*(OFFSET(CPdataAnn!DO$9,$A87,0)/OFFSET(CVMdataAnn!DO$9,$A87,0))),"",CVMdataQly!DO87*(OFFSET(CPdataAnn!DO$9,$A87,0)/OFFSET(CVMdataAnn!DO$9,$A87,0)))</f>
        <v>968.44961240310079</v>
      </c>
      <c r="DP87" s="6">
        <f ca="1">IF(ISERROR(CVMdataQly!DP87*(OFFSET(CPdataAnn!DP$9,$A87,0)/OFFSET(CVMdataAnn!DP$9,$A87,0))),"",CVMdataQly!DP87*(OFFSET(CPdataAnn!DP$9,$A87,0)/OFFSET(CVMdataAnn!DP$9,$A87,0)))</f>
        <v>1350.3955431754873</v>
      </c>
      <c r="DQ87" s="6">
        <f ca="1">IF(ISERROR(CVMdataQly!DQ87*(OFFSET(CPdataAnn!DQ$9,$A87,0)/OFFSET(CVMdataAnn!DQ$9,$A87,0))),"",CVMdataQly!DQ87*(OFFSET(CPdataAnn!DQ$9,$A87,0)/OFFSET(CVMdataAnn!DQ$9,$A87,0)))</f>
        <v>2044.5792857142856</v>
      </c>
      <c r="DR87" s="6">
        <f ca="1">IF(ISERROR(CVMdataQly!DR87*(OFFSET(CPdataAnn!DR$9,$A87,0)/OFFSET(CVMdataAnn!DR$9,$A87,0))),"",CVMdataQly!DR87*(OFFSET(CPdataAnn!DR$9,$A87,0)/OFFSET(CVMdataAnn!DR$9,$A87,0)))</f>
        <v>38.94736842105263</v>
      </c>
      <c r="DS87" s="6">
        <f ca="1">IF(ISERROR(CVMdataQly!DS87*(OFFSET(CPdataAnn!DS$9,$A87,0)/OFFSET(CVMdataAnn!DS$9,$A87,0))),"",CVMdataQly!DS87*(OFFSET(CPdataAnn!DS$9,$A87,0)/OFFSET(CVMdataAnn!DS$9,$A87,0)))</f>
        <v>1424.2540677353261</v>
      </c>
      <c r="DT87" s="6">
        <f ca="1">IF(ISERROR(CVMdataQly!DT87*(OFFSET(CPdataAnn!DT$9,$A87,0)/OFFSET(CVMdataAnn!DT$9,$A87,0))),"",CVMdataQly!DT87*(OFFSET(CPdataAnn!DT$9,$A87,0)/OFFSET(CVMdataAnn!DT$9,$A87,0)))</f>
        <v>1383.5439388241193</v>
      </c>
      <c r="DU87" s="6">
        <f ca="1">IF(ISERROR(CVMdataQly!DU87*(OFFSET(CPdataAnn!DU$9,$A87,0)/OFFSET(CVMdataAnn!DU$9,$A87,0))),"",CVMdataQly!DU87*(OFFSET(CPdataAnn!DU$9,$A87,0)/OFFSET(CVMdataAnn!DU$9,$A87,0)))</f>
        <v>25.527272727272727</v>
      </c>
      <c r="DV87" s="6">
        <f ca="1">IF(ISERROR(CVMdataQly!DV87*(OFFSET(CPdataAnn!DV$9,$A87,0)/OFFSET(CVMdataAnn!DV$9,$A87,0))),"",CVMdataQly!DV87*(OFFSET(CPdataAnn!DV$9,$A87,0)/OFFSET(CVMdataAnn!DV$9,$A87,0)))</f>
        <v>14.615384615384615</v>
      </c>
      <c r="DW87" s="6">
        <f ca="1">IF(ISERROR(CVMdataQly!DW87*(OFFSET(CPdataAnn!DW$9,$A87,0)/OFFSET(CVMdataAnn!DW$9,$A87,0))),"",CVMdataQly!DW87*(OFFSET(CPdataAnn!DW$9,$A87,0)/OFFSET(CVMdataAnn!DW$9,$A87,0)))</f>
        <v>5827.0290185039539</v>
      </c>
      <c r="DX87" s="6">
        <f ca="1">IF(ISERROR(CVMdataQly!DX87*(OFFSET(CPdataAnn!DX$9,$A87,0)/OFFSET(CVMdataAnn!DX$9,$A87,0))),"",CVMdataQly!DX87*(OFFSET(CPdataAnn!DX$9,$A87,0)/OFFSET(CVMdataAnn!DX$9,$A87,0)))</f>
        <v>3299.058142843593</v>
      </c>
      <c r="DY87" s="6">
        <f ca="1">IF(ISERROR(CVMdataQly!DY87*(OFFSET(CPdataAnn!DY$9,$A87,0)/OFFSET(CVMdataAnn!DY$9,$A87,0))),"",CVMdataQly!DY87*(OFFSET(CPdataAnn!DY$9,$A87,0)/OFFSET(CVMdataAnn!DY$9,$A87,0)))</f>
        <v>608.69461077844301</v>
      </c>
      <c r="DZ87" s="6">
        <f ca="1">IF(ISERROR(CVMdataQly!DZ87*(OFFSET(CPdataAnn!DZ$9,$A87,0)/OFFSET(CVMdataAnn!DZ$9,$A87,0))),"",CVMdataQly!DZ87*(OFFSET(CPdataAnn!DZ$9,$A87,0)/OFFSET(CVMdataAnn!DZ$9,$A87,0)))</f>
        <v>937.94755536982871</v>
      </c>
      <c r="EA87" s="6">
        <f ca="1">IF(ISERROR(CVMdataQly!EA87*(OFFSET(CPdataAnn!EA$9,$A87,0)/OFFSET(CVMdataAnn!EA$9,$A87,0))),"",CVMdataQly!EA87*(OFFSET(CPdataAnn!EA$9,$A87,0)/OFFSET(CVMdataAnn!EA$9,$A87,0)))</f>
        <v>675.58991108691703</v>
      </c>
      <c r="EB87" s="6">
        <f ca="1">IF(ISERROR(CVMdataQly!EB87*(OFFSET(CPdataAnn!EB$9,$A87,0)/OFFSET(CVMdataAnn!EB$9,$A87,0))),"",CVMdataQly!EB87*(OFFSET(CPdataAnn!EB$9,$A87,0)/OFFSET(CVMdataAnn!EB$9,$A87,0)))</f>
        <v>305.54676258992805</v>
      </c>
      <c r="EC87" s="6">
        <f ca="1">IF(ISERROR(CVMdataQly!EC87*(OFFSET(CPdataAnn!EC$9,$A87,0)/OFFSET(CVMdataAnn!EC$9,$A87,0))),"",CVMdataQly!EC87*(OFFSET(CPdataAnn!EC$9,$A87,0)/OFFSET(CVMdataAnn!EC$9,$A87,0)))</f>
        <v>7719.9700691550861</v>
      </c>
      <c r="ED87" s="6">
        <f ca="1">IF(ISERROR(CVMdataQly!ED87*(OFFSET(CPdataAnn!ED$9,$A87,0)/OFFSET(CVMdataAnn!ED$9,$A87,0))),"",CVMdataQly!ED87*(OFFSET(CPdataAnn!ED$9,$A87,0)/OFFSET(CVMdataAnn!ED$9,$A87,0)))</f>
        <v>1755.1198557140515</v>
      </c>
      <c r="EE87" s="6">
        <f ca="1">IF(ISERROR(CVMdataQly!EE87*(OFFSET(CPdataAnn!EE$9,$A87,0)/OFFSET(CVMdataAnn!EE$9,$A87,0))),"",CVMdataQly!EE87*(OFFSET(CPdataAnn!EE$9,$A87,0)/OFFSET(CVMdataAnn!EE$9,$A87,0)))</f>
        <v>3441.4699110413394</v>
      </c>
      <c r="EF87" s="6">
        <f ca="1">IF(ISERROR(CVMdataQly!EF87*(OFFSET(CPdataAnn!EF$9,$A87,0)/OFFSET(CVMdataAnn!EF$9,$A87,0))),"",CVMdataQly!EF87*(OFFSET(CPdataAnn!EF$9,$A87,0)/OFFSET(CVMdataAnn!EF$9,$A87,0)))</f>
        <v>2524.0626265352948</v>
      </c>
      <c r="EG87" s="6">
        <f ca="1">IF(ISERROR(CVMdataQly!EG87*(OFFSET(CPdataAnn!EG$9,$A87,0)/OFFSET(CVMdataAnn!EG$9,$A87,0))),"",CVMdataQly!EG87*(OFFSET(CPdataAnn!EG$9,$A87,0)/OFFSET(CVMdataAnn!EG$9,$A87,0)))</f>
        <v>2990.4092231677187</v>
      </c>
      <c r="EH87" s="6">
        <f ca="1">IF(ISERROR(CVMdataQly!EH87*(OFFSET(CPdataAnn!EH$9,$A87,0)/OFFSET(CVMdataAnn!EH$9,$A87,0))),"",CVMdataQly!EH87*(OFFSET(CPdataAnn!EH$9,$A87,0)/OFFSET(CVMdataAnn!EH$9,$A87,0)))</f>
        <v>768.63695937090426</v>
      </c>
      <c r="EI87" s="6">
        <f ca="1">IF(ISERROR(CVMdataQly!EI87*(OFFSET(CPdataAnn!EI$9,$A87,0)/OFFSET(CVMdataAnn!EI$9,$A87,0))),"",CVMdataQly!EI87*(OFFSET(CPdataAnn!EI$9,$A87,0)/OFFSET(CVMdataAnn!EI$9,$A87,0)))</f>
        <v>1118.3786719328559</v>
      </c>
      <c r="EJ87" s="6">
        <f ca="1">IF(ISERROR(CVMdataQly!EJ87*(OFFSET(CPdataAnn!EJ$9,$A87,0)/OFFSET(CVMdataAnn!EJ$9,$A87,0))),"",CVMdataQly!EJ87*(OFFSET(CPdataAnn!EJ$9,$A87,0)/OFFSET(CVMdataAnn!EJ$9,$A87,0)))</f>
        <v>375.07876890975484</v>
      </c>
      <c r="EK87" s="6">
        <f ca="1">IF(ISERROR(CVMdataQly!EK87*(OFFSET(CPdataAnn!EK$9,$A87,0)/OFFSET(CVMdataAnn!EK$9,$A87,0))),"",CVMdataQly!EK87*(OFFSET(CPdataAnn!EK$9,$A87,0)/OFFSET(CVMdataAnn!EK$9,$A87,0)))</f>
        <v>727.03589484327608</v>
      </c>
      <c r="EL87" s="6" t="str">
        <f ca="1">IF(ISERROR(CVMdataQly!EL87*(OFFSET(CPdataAnn!EL$9,$A87,0)/OFFSET(CVMdataAnn!EL$9,$A87,0))),"",CVMdataQly!EL87*(OFFSET(CPdataAnn!EL$9,$A87,0)/OFFSET(CVMdataAnn!EL$9,$A87,0)))</f>
        <v/>
      </c>
      <c r="EM87" s="6">
        <f ca="1">IF(ISERROR(CVMdataQly!EM87*(OFFSET(CPdataAnn!EM$9,$A87,0)/OFFSET(CVMdataAnn!EM$9,$A87,0))),"",CVMdataQly!EM87*(OFFSET(CPdataAnn!EM$9,$A87,0)/OFFSET(CVMdataAnn!EM$9,$A87,0)))</f>
        <v>2640.739224562094</v>
      </c>
      <c r="EN87" s="6">
        <f ca="1">IF(ISERROR(CVMdataQly!EN87*(OFFSET(CPdataAnn!EN$9,$A87,0)/OFFSET(CVMdataAnn!EN$9,$A87,0))),"",CVMdataQly!EN87*(OFFSET(CPdataAnn!EN$9,$A87,0)/OFFSET(CVMdataAnn!EN$9,$A87,0)))</f>
        <v>20261.358046960278</v>
      </c>
      <c r="EO87" s="6">
        <f ca="1">IF(ISERROR(CVMdataQly!EO87*(OFFSET(CPdataAnn!EO$9,$A87,0)/OFFSET(CVMdataAnn!EO$9,$A87,0))),"",CVMdataQly!EO87*(OFFSET(CPdataAnn!EO$9,$A87,0)/OFFSET(CVMdataAnn!EO$9,$A87,0)))</f>
        <v>16862.463581281423</v>
      </c>
      <c r="EP87" s="6">
        <f ca="1">IF(ISERROR(CVMdataQly!EP87*(OFFSET(CPdataAnn!EP$9,$A87,0)/OFFSET(CVMdataAnn!EP$9,$A87,0))),"",CVMdataQly!EP87*(OFFSET(CPdataAnn!EP$9,$A87,0)/OFFSET(CVMdataAnn!EP$9,$A87,0)))</f>
        <v>14895.146056775842</v>
      </c>
      <c r="EQ87" s="6">
        <f ca="1">IF(ISERROR(CVMdataQly!EQ87*(OFFSET(CPdataAnn!EQ$9,$A87,0)/OFFSET(CVMdataAnn!EQ$9,$A87,0))),"",CVMdataQly!EQ87*(OFFSET(CPdataAnn!EQ$9,$A87,0)/OFFSET(CVMdataAnn!EQ$9,$A87,0)))</f>
        <v>1967.2746504123343</v>
      </c>
      <c r="ER87" s="6">
        <f ca="1">IF(ISERROR(CVMdataQly!ER87*(OFFSET(CPdataAnn!ER$9,$A87,0)/OFFSET(CVMdataAnn!ER$9,$A87,0))),"",CVMdataQly!ER87*(OFFSET(CPdataAnn!ER$9,$A87,0)/OFFSET(CVMdataAnn!ER$9,$A87,0)))</f>
        <v>3398.9423488236434</v>
      </c>
      <c r="ES87" s="6">
        <f ca="1">IF(ISERROR(CVMdataQly!ES87*(OFFSET(CPdataAnn!ES$9,$A87,0)/OFFSET(CVMdataAnn!ES$9,$A87,0))),"",CVMdataQly!ES87*(OFFSET(CPdataAnn!ES$9,$A87,0)/OFFSET(CVMdataAnn!ES$9,$A87,0)))</f>
        <v>26889.867811694905</v>
      </c>
      <c r="ET87" s="6">
        <f ca="1">IF(ISERROR(CVMdataQly!ET87*(OFFSET(CPdataAnn!ET$9,$A87,0)/OFFSET(CVMdataAnn!ET$9,$A87,0))),"",CVMdataQly!ET87*(OFFSET(CPdataAnn!ET$9,$A87,0)/OFFSET(CVMdataAnn!ET$9,$A87,0)))</f>
        <v>4650.7484427628842</v>
      </c>
      <c r="EU87" s="6">
        <f ca="1">IF(ISERROR(CVMdataQly!EU87*(OFFSET(CPdataAnn!EU$9,$A87,0)/OFFSET(CVMdataAnn!EU$9,$A87,0))),"",CVMdataQly!EU87*(OFFSET(CPdataAnn!EU$9,$A87,0)/OFFSET(CVMdataAnn!EU$9,$A87,0)))</f>
        <v>1347.7943621719926</v>
      </c>
      <c r="EV87" s="6">
        <f ca="1">IF(ISERROR(CVMdataQly!EV87*(OFFSET(CPdataAnn!EV$9,$A87,0)/OFFSET(CVMdataAnn!EV$9,$A87,0))),"",CVMdataQly!EV87*(OFFSET(CPdataAnn!EV$9,$A87,0)/OFFSET(CVMdataAnn!EV$9,$A87,0)))</f>
        <v>403.85986913849513</v>
      </c>
      <c r="EW87" s="6">
        <f ca="1">IF(ISERROR(CVMdataQly!EW87*(OFFSET(CPdataAnn!EW$9,$A87,0)/OFFSET(CVMdataAnn!EW$9,$A87,0))),"",CVMdataQly!EW87*(OFFSET(CPdataAnn!EW$9,$A87,0)/OFFSET(CVMdataAnn!EW$9,$A87,0)))</f>
        <v>2899.1535115979382</v>
      </c>
      <c r="EX87" s="6">
        <f ca="1">IF(ISERROR(CVMdataQly!EX87*(OFFSET(CPdataAnn!EX$9,$A87,0)/OFFSET(CVMdataAnn!EX$9,$A87,0))),"",CVMdataQly!EX87*(OFFSET(CPdataAnn!EX$9,$A87,0)/OFFSET(CVMdataAnn!EX$9,$A87,0)))</f>
        <v>834.39900559353634</v>
      </c>
      <c r="EY87" s="6">
        <f ca="1">IF(ISERROR(CVMdataQly!EY87*(OFFSET(CPdataAnn!EY$9,$A87,0)/OFFSET(CVMdataAnn!EY$9,$A87,0))),"",CVMdataQly!EY87*(OFFSET(CPdataAnn!EY$9,$A87,0)/OFFSET(CVMdataAnn!EY$9,$A87,0)))</f>
        <v>1495.0326139088729</v>
      </c>
      <c r="EZ87" s="6">
        <f ca="1">IF(ISERROR(CVMdataQly!EZ87*(OFFSET(CPdataAnn!EZ$9,$A87,0)/OFFSET(CVMdataAnn!EZ$9,$A87,0))),"",CVMdataQly!EZ87*(OFFSET(CPdataAnn!EZ$9,$A87,0)/OFFSET(CVMdataAnn!EZ$9,$A87,0)))</f>
        <v>1001.1744203004229</v>
      </c>
      <c r="FA87" s="6">
        <f ca="1">IF(ISERROR(CVMdataQly!FA87*(OFFSET(CPdataAnn!FA$9,$A87,0)/OFFSET(CVMdataAnn!FA$9,$A87,0))),"",CVMdataQly!FA87*(OFFSET(CPdataAnn!FA$9,$A87,0)/OFFSET(CVMdataAnn!FA$9,$A87,0)))</f>
        <v>493.83824928639393</v>
      </c>
      <c r="FB87" s="6">
        <f ca="1">IF(ISERROR(CVMdataQly!FB87*(OFFSET(CPdataAnn!FB$9,$A87,0)/OFFSET(CVMdataAnn!FB$9,$A87,0))),"",CVMdataQly!FB87*(OFFSET(CPdataAnn!FB$9,$A87,0)/OFFSET(CVMdataAnn!FB$9,$A87,0)))</f>
        <v>2275.6927527405601</v>
      </c>
      <c r="FC87" s="6">
        <f ca="1">IF(ISERROR(CVMdataQly!FC87*(OFFSET(CPdataAnn!FC$9,$A87,0)/OFFSET(CVMdataAnn!FC$9,$A87,0))),"",CVMdataQly!FC87*(OFFSET(CPdataAnn!FC$9,$A87,0)/OFFSET(CVMdataAnn!FC$9,$A87,0)))</f>
        <v>5152.8316070957771</v>
      </c>
      <c r="FD87" s="6">
        <f ca="1">IF(ISERROR(CVMdataQly!FD87*(OFFSET(CPdataAnn!FD$9,$A87,0)/OFFSET(CVMdataAnn!FD$9,$A87,0))),"",CVMdataQly!FD87*(OFFSET(CPdataAnn!FD$9,$A87,0)/OFFSET(CVMdataAnn!FD$9,$A87,0)))</f>
        <v>2752.5187032418953</v>
      </c>
      <c r="FE87" s="6">
        <f ca="1">IF(ISERROR(CVMdataQly!FE87*(OFFSET(CPdataAnn!FE$9,$A87,0)/OFFSET(CVMdataAnn!FE$9,$A87,0))),"",CVMdataQly!FE87*(OFFSET(CPdataAnn!FE$9,$A87,0)/OFFSET(CVMdataAnn!FE$9,$A87,0)))</f>
        <v>1028.15495915986</v>
      </c>
      <c r="FF87" s="6">
        <f ca="1">IF(ISERROR(CVMdataQly!FF87*(OFFSET(CPdataAnn!FF$9,$A87,0)/OFFSET(CVMdataAnn!FF$9,$A87,0))),"",CVMdataQly!FF87*(OFFSET(CPdataAnn!FF$9,$A87,0)/OFFSET(CVMdataAnn!FF$9,$A87,0)))</f>
        <v>366.68999300209941</v>
      </c>
      <c r="FG87" s="6">
        <f ca="1">IF(ISERROR(CVMdataQly!FG87*(OFFSET(CPdataAnn!FG$9,$A87,0)/OFFSET(CVMdataAnn!FG$9,$A87,0))),"",CVMdataQly!FG87*(OFFSET(CPdataAnn!FG$9,$A87,0)/OFFSET(CVMdataAnn!FG$9,$A87,0)))</f>
        <v>1003.066250974279</v>
      </c>
      <c r="FH87" s="6" t="str">
        <f ca="1">IF(ISERROR(CVMdataQly!FH87*(OFFSET(CPdataAnn!FH$9,$A87,0)/OFFSET(CVMdataAnn!FH$9,$A87,0))),"",CVMdataQly!FH87*(OFFSET(CPdataAnn!FH$9,$A87,0)/OFFSET(CVMdataAnn!FH$9,$A87,0)))</f>
        <v/>
      </c>
      <c r="FI87" s="6">
        <f ca="1">IF(ISERROR(CVMdataQly!FI87*(OFFSET(CPdataAnn!FI$9,$A87,0)/OFFSET(CVMdataAnn!FI$9,$A87,0))),"",CVMdataQly!FI87*(OFFSET(CPdataAnn!FI$9,$A87,0)/OFFSET(CVMdataAnn!FI$9,$A87,0)))</f>
        <v>10005.444394104949</v>
      </c>
      <c r="FJ87" s="6">
        <f ca="1">IF(ISERROR(CVMdataQly!FJ87*(OFFSET(CPdataAnn!FJ$9,$A87,0)/OFFSET(CVMdataAnn!FJ$9,$A87,0))),"",CVMdataQly!FJ87*(OFFSET(CPdataAnn!FJ$9,$A87,0)/OFFSET(CVMdataAnn!FJ$9,$A87,0)))</f>
        <v>5116.2164819366508</v>
      </c>
      <c r="FK87" s="6">
        <f ca="1">IF(ISERROR(CVMdataQly!FK87*(OFFSET(CPdataAnn!FK$9,$A87,0)/OFFSET(CVMdataAnn!FK$9,$A87,0))),"",CVMdataQly!FK87*(OFFSET(CPdataAnn!FK$9,$A87,0)/OFFSET(CVMdataAnn!FK$9,$A87,0)))</f>
        <v>4885.2566031519418</v>
      </c>
      <c r="FL87" s="6">
        <f ca="1">IF(ISERROR(CVMdataQly!FL87*(OFFSET(CPdataAnn!FL$9,$A87,0)/OFFSET(CVMdataAnn!FL$9,$A87,0))),"",CVMdataQly!FL87*(OFFSET(CPdataAnn!FL$9,$A87,0)/OFFSET(CVMdataAnn!FL$9,$A87,0)))</f>
        <v>2515.1709850967782</v>
      </c>
    </row>
    <row r="88" spans="1:168" x14ac:dyDescent="0.25">
      <c r="A88" s="6">
        <f t="shared" si="1"/>
        <v>20</v>
      </c>
      <c r="B88" s="1">
        <v>38231</v>
      </c>
      <c r="C88" s="6">
        <f ca="1">IF(ISERROR(CVMdataQly!C88*(OFFSET(CPdataAnn!C$9,$A88,0)/OFFSET(CVMdataAnn!C$9,$A88,0))),"",CVMdataQly!C88*(OFFSET(CPdataAnn!C$9,$A88,0)/OFFSET(CVMdataAnn!C$9,$A88,0)))</f>
        <v>208799.97289337352</v>
      </c>
      <c r="D88" s="6">
        <f ca="1">IF(ISERROR(CVMdataQly!D88*(OFFSET(CPdataAnn!D$9,$A88,0)/OFFSET(CVMdataAnn!D$9,$A88,0))),"",CVMdataQly!D88*(OFFSET(CPdataAnn!D$9,$A88,0)/OFFSET(CVMdataAnn!D$9,$A88,0)))</f>
        <v>3289.4042411086989</v>
      </c>
      <c r="E88" s="6">
        <f ca="1">IF(ISERROR(CVMdataQly!E88*(OFFSET(CPdataAnn!E$9,$A88,0)/OFFSET(CVMdataAnn!E$9,$A88,0))),"",CVMdataQly!E88*(OFFSET(CPdataAnn!E$9,$A88,0)/OFFSET(CVMdataAnn!E$9,$A88,0)))</f>
        <v>205495.3375383598</v>
      </c>
      <c r="F88" s="6">
        <f ca="1">IF(ISERROR(CVMdataQly!F88*(OFFSET(CPdataAnn!F$9,$A88,0)/OFFSET(CVMdataAnn!F$9,$A88,0))),"",CVMdataQly!F88*(OFFSET(CPdataAnn!F$9,$A88,0)/OFFSET(CVMdataAnn!F$9,$A88,0)))</f>
        <v>16268.90861307512</v>
      </c>
      <c r="G88" s="6">
        <f ca="1">IF(ISERROR(CVMdataQly!G88*(OFFSET(CPdataAnn!G$9,$A88,0)/OFFSET(CVMdataAnn!G$9,$A88,0))),"",CVMdataQly!G88*(OFFSET(CPdataAnn!G$9,$A88,0)/OFFSET(CVMdataAnn!G$9,$A88,0)))</f>
        <v>8020.2531381123526</v>
      </c>
      <c r="H88" s="6">
        <f ca="1">IF(ISERROR(CVMdataQly!H88*(OFFSET(CPdataAnn!H$9,$A88,0)/OFFSET(CVMdataAnn!H$9,$A88,0))),"",CVMdataQly!H88*(OFFSET(CPdataAnn!H$9,$A88,0)/OFFSET(CVMdataAnn!H$9,$A88,0)))</f>
        <v>10571.903299537011</v>
      </c>
      <c r="I88" s="6">
        <f ca="1">IF(ISERROR(CVMdataQly!I88*(OFFSET(CPdataAnn!I$9,$A88,0)/OFFSET(CVMdataAnn!I$9,$A88,0))),"",CVMdataQly!I88*(OFFSET(CPdataAnn!I$9,$A88,0)/OFFSET(CVMdataAnn!I$9,$A88,0)))</f>
        <v>51854.114290268597</v>
      </c>
      <c r="J88" s="6">
        <f ca="1">IF(ISERROR(CVMdataQly!J88*(OFFSET(CPdataAnn!J$9,$A88,0)/OFFSET(CVMdataAnn!J$9,$A88,0))),"",CVMdataQly!J88*(OFFSET(CPdataAnn!J$9,$A88,0)/OFFSET(CVMdataAnn!J$9,$A88,0)))</f>
        <v>10440.471617381383</v>
      </c>
      <c r="K88" s="6">
        <f ca="1">IF(ISERROR(CVMdataQly!K88*(OFFSET(CPdataAnn!K$9,$A88,0)/OFFSET(CVMdataAnn!K$9,$A88,0))),"",CVMdataQly!K88*(OFFSET(CPdataAnn!K$9,$A88,0)/OFFSET(CVMdataAnn!K$9,$A88,0)))</f>
        <v>2845.7991979173999</v>
      </c>
      <c r="L88" s="6">
        <f ca="1">IF(ISERROR(CVMdataQly!L88*(OFFSET(CPdataAnn!L$9,$A88,0)/OFFSET(CVMdataAnn!L$9,$A88,0))),"",CVMdataQly!L88*(OFFSET(CPdataAnn!L$9,$A88,0)/OFFSET(CVMdataAnn!L$9,$A88,0)))</f>
        <v>28161.045011983711</v>
      </c>
      <c r="M88" s="6">
        <f ca="1">IF(ISERROR(CVMdataQly!M88*(OFFSET(CPdataAnn!M$9,$A88,0)/OFFSET(CVMdataAnn!M$9,$A88,0))),"",CVMdataQly!M88*(OFFSET(CPdataAnn!M$9,$A88,0)/OFFSET(CVMdataAnn!M$9,$A88,0)))</f>
        <v>4388.204261434641</v>
      </c>
      <c r="N88" s="6">
        <f ca="1">IF(ISERROR(CVMdataQly!N88*(OFFSET(CPdataAnn!N$9,$A88,0)/OFFSET(CVMdataAnn!N$9,$A88,0))),"",CVMdataQly!N88*(OFFSET(CPdataAnn!N$9,$A88,0)/OFFSET(CVMdataAnn!N$9,$A88,0)))</f>
        <v>23616.087180393803</v>
      </c>
      <c r="O88" s="6">
        <f ca="1">IF(ISERROR(CVMdataQly!O88*(OFFSET(CPdataAnn!O$9,$A88,0)/OFFSET(CVMdataAnn!O$9,$A88,0))),"",CVMdataQly!O88*(OFFSET(CPdataAnn!O$9,$A88,0)/OFFSET(CVMdataAnn!O$9,$A88,0)))</f>
        <v>2631.7535918126355</v>
      </c>
      <c r="P88" s="6">
        <f ca="1">IF(ISERROR(CVMdataQly!P88*(OFFSET(CPdataAnn!P$9,$A88,0)/OFFSET(CVMdataAnn!P$9,$A88,0))),"",CVMdataQly!P88*(OFFSET(CPdataAnn!P$9,$A88,0)/OFFSET(CVMdataAnn!P$9,$A88,0)))</f>
        <v>20243.126659596044</v>
      </c>
      <c r="Q88" s="6">
        <f ca="1">IF(ISERROR(CVMdataQly!Q88*(OFFSET(CPdataAnn!Q$9,$A88,0)/OFFSET(CVMdataAnn!Q$9,$A88,0))),"",CVMdataQly!Q88*(OFFSET(CPdataAnn!Q$9,$A88,0)/OFFSET(CVMdataAnn!Q$9,$A88,0)))</f>
        <v>26430.581747208995</v>
      </c>
      <c r="R88" s="6">
        <f ca="1">IF(ISERROR(CVMdataQly!R88*(OFFSET(CPdataAnn!R$9,$A88,0)/OFFSET(CVMdataAnn!R$9,$A88,0))),"",CVMdataQly!R88*(OFFSET(CPdataAnn!R$9,$A88,0)/OFFSET(CVMdataAnn!R$9,$A88,0)))</f>
        <v>16268.90861307512</v>
      </c>
      <c r="S88" s="6">
        <f ca="1">IF(ISERROR(CVMdataQly!S88*(OFFSET(CPdataAnn!S$9,$A88,0)/OFFSET(CVMdataAnn!S$9,$A88,0))),"",CVMdataQly!S88*(OFFSET(CPdataAnn!S$9,$A88,0)/OFFSET(CVMdataAnn!S$9,$A88,0)))</f>
        <v>14338.680043960718</v>
      </c>
      <c r="T88" s="6">
        <f ca="1">IF(ISERROR(CVMdataQly!T88*(OFFSET(CPdataAnn!T$9,$A88,0)/OFFSET(CVMdataAnn!T$9,$A88,0))),"",CVMdataQly!T88*(OFFSET(CPdataAnn!T$9,$A88,0)/OFFSET(CVMdataAnn!T$9,$A88,0)))</f>
        <v>2445.2000547345378</v>
      </c>
      <c r="U88" s="6">
        <f ca="1">IF(ISERROR(CVMdataQly!U88*(OFFSET(CPdataAnn!U$9,$A88,0)/OFFSET(CVMdataAnn!U$9,$A88,0))),"",CVMdataQly!U88*(OFFSET(CPdataAnn!U$9,$A88,0)/OFFSET(CVMdataAnn!U$9,$A88,0)))</f>
        <v>3292.2552175843693</v>
      </c>
      <c r="V88" s="6">
        <f ca="1">IF(ISERROR(CVMdataQly!V88*(OFFSET(CPdataAnn!V$9,$A88,0)/OFFSET(CVMdataAnn!V$9,$A88,0))),"",CVMdataQly!V88*(OFFSET(CPdataAnn!V$9,$A88,0)/OFFSET(CVMdataAnn!V$9,$A88,0)))</f>
        <v>596.41732776617948</v>
      </c>
      <c r="W88" s="6">
        <f ca="1">IF(ISERROR(CVMdataQly!W88*(OFFSET(CPdataAnn!W$9,$A88,0)/OFFSET(CVMdataAnn!W$9,$A88,0))),"",CVMdataQly!W88*(OFFSET(CPdataAnn!W$9,$A88,0)/OFFSET(CVMdataAnn!W$9,$A88,0)))</f>
        <v>1960.7159886471143</v>
      </c>
      <c r="X88" s="6">
        <f ca="1">IF(ISERROR(CVMdataQly!X88*(OFFSET(CPdataAnn!X$9,$A88,0)/OFFSET(CVMdataAnn!X$9,$A88,0))),"",CVMdataQly!X88*(OFFSET(CPdataAnn!X$9,$A88,0)/OFFSET(CVMdataAnn!X$9,$A88,0)))</f>
        <v>455.4792754068161</v>
      </c>
      <c r="Y88" s="6">
        <f ca="1">IF(ISERROR(CVMdataQly!Y88*(OFFSET(CPdataAnn!Y$9,$A88,0)/OFFSET(CVMdataAnn!Y$9,$A88,0))),"",CVMdataQly!Y88*(OFFSET(CPdataAnn!Y$9,$A88,0)/OFFSET(CVMdataAnn!Y$9,$A88,0)))</f>
        <v>1350.977886977887</v>
      </c>
      <c r="Z88" s="6">
        <f ca="1">IF(ISERROR(CVMdataQly!Z88*(OFFSET(CPdataAnn!Z$9,$A88,0)/OFFSET(CVMdataAnn!Z$9,$A88,0))),"",CVMdataQly!Z88*(OFFSET(CPdataAnn!Z$9,$A88,0)/OFFSET(CVMdataAnn!Z$9,$A88,0)))</f>
        <v>2146.9919836648264</v>
      </c>
      <c r="AA88" s="6">
        <f ca="1">IF(ISERROR(CVMdataQly!AA88*(OFFSET(CPdataAnn!AA$9,$A88,0)/OFFSET(CVMdataAnn!AA$9,$A88,0))),"",CVMdataQly!AA88*(OFFSET(CPdataAnn!AA$9,$A88,0)/OFFSET(CVMdataAnn!AA$9,$A88,0)))</f>
        <v>1710.2511610273907</v>
      </c>
      <c r="AB88" s="6">
        <f ca="1">IF(ISERROR(CVMdataQly!AB88*(OFFSET(CPdataAnn!AB$9,$A88,0)/OFFSET(CVMdataAnn!AB$9,$A88,0))),"",CVMdataQly!AB88*(OFFSET(CPdataAnn!AB$9,$A88,0)/OFFSET(CVMdataAnn!AB$9,$A88,0)))</f>
        <v>381.35303265940905</v>
      </c>
      <c r="AC88" s="6">
        <f ca="1">IF(ISERROR(CVMdataQly!AC88*(OFFSET(CPdataAnn!AC$9,$A88,0)/OFFSET(CVMdataAnn!AC$9,$A88,0))),"",CVMdataQly!AC88*(OFFSET(CPdataAnn!AC$9,$A88,0)/OFFSET(CVMdataAnn!AC$9,$A88,0)))</f>
        <v>1930.6141308913718</v>
      </c>
      <c r="AD88" s="6">
        <f ca="1">IF(ISERROR(CVMdataQly!AD88*(OFFSET(CPdataAnn!AD$9,$A88,0)/OFFSET(CVMdataAnn!AD$9,$A88,0))),"",CVMdataQly!AD88*(OFFSET(CPdataAnn!AD$9,$A88,0)/OFFSET(CVMdataAnn!AD$9,$A88,0)))</f>
        <v>451.38436123348021</v>
      </c>
      <c r="AE88" s="6">
        <f ca="1">IF(ISERROR(CVMdataQly!AE88*(OFFSET(CPdataAnn!AE$9,$A88,0)/OFFSET(CVMdataAnn!AE$9,$A88,0))),"",CVMdataQly!AE88*(OFFSET(CPdataAnn!AE$9,$A88,0)/OFFSET(CVMdataAnn!AE$9,$A88,0)))</f>
        <v>1478.5720430107526</v>
      </c>
      <c r="AF88" s="6">
        <f ca="1">IF(ISERROR(CVMdataQly!AF88*(OFFSET(CPdataAnn!AF$9,$A88,0)/OFFSET(CVMdataAnn!AF$9,$A88,0))),"",CVMdataQly!AF88*(OFFSET(CPdataAnn!AF$9,$A88,0)/OFFSET(CVMdataAnn!AF$9,$A88,0)))</f>
        <v>8020.2531381123526</v>
      </c>
      <c r="AG88" s="6">
        <f ca="1">IF(ISERROR(CVMdataQly!AG88*(OFFSET(CPdataAnn!AG$9,$A88,0)/OFFSET(CVMdataAnn!AG$9,$A88,0))),"",CVMdataQly!AG88*(OFFSET(CPdataAnn!AG$9,$A88,0)/OFFSET(CVMdataAnn!AG$9,$A88,0)))</f>
        <v>3026.0200970983401</v>
      </c>
      <c r="AH88" s="6">
        <f ca="1">IF(ISERROR(CVMdataQly!AH88*(OFFSET(CPdataAnn!AH$9,$A88,0)/OFFSET(CVMdataAnn!AH$9,$A88,0))),"",CVMdataQly!AH88*(OFFSET(CPdataAnn!AH$9,$A88,0)/OFFSET(CVMdataAnn!AH$9,$A88,0)))</f>
        <v>747.45150231901596</v>
      </c>
      <c r="AI88" s="6">
        <f ca="1">IF(ISERROR(CVMdataQly!AI88*(OFFSET(CPdataAnn!AI$9,$A88,0)/OFFSET(CVMdataAnn!AI$9,$A88,0))),"",CVMdataQly!AI88*(OFFSET(CPdataAnn!AI$9,$A88,0)/OFFSET(CVMdataAnn!AI$9,$A88,0)))</f>
        <v>1442.9868933758412</v>
      </c>
      <c r="AJ88" s="6">
        <f ca="1">IF(ISERROR(CVMdataQly!AJ88*(OFFSET(CPdataAnn!AJ$9,$A88,0)/OFFSET(CVMdataAnn!AJ$9,$A88,0))),"",CVMdataQly!AJ88*(OFFSET(CPdataAnn!AJ$9,$A88,0)/OFFSET(CVMdataAnn!AJ$9,$A88,0)))</f>
        <v>836.40947075208908</v>
      </c>
      <c r="AK88" s="6">
        <f ca="1">IF(ISERROR(CVMdataQly!AK88*(OFFSET(CPdataAnn!AK$9,$A88,0)/OFFSET(CVMdataAnn!AK$9,$A88,0))),"",CVMdataQly!AK88*(OFFSET(CPdataAnn!AK$9,$A88,0)/OFFSET(CVMdataAnn!AK$9,$A88,0)))</f>
        <v>3793.4032403486244</v>
      </c>
      <c r="AL88" s="6">
        <f ca="1">IF(ISERROR(CVMdataQly!AL88*(OFFSET(CPdataAnn!AL$9,$A88,0)/OFFSET(CVMdataAnn!AL$9,$A88,0))),"",CVMdataQly!AL88*(OFFSET(CPdataAnn!AL$9,$A88,0)/OFFSET(CVMdataAnn!AL$9,$A88,0)))</f>
        <v>1200.89921612542</v>
      </c>
      <c r="AM88" s="6">
        <f ca="1">IF(ISERROR(CVMdataQly!AM88*(OFFSET(CPdataAnn!AM$9,$A88,0)/OFFSET(CVMdataAnn!AM$9,$A88,0))),"",CVMdataQly!AM88*(OFFSET(CPdataAnn!AM$9,$A88,0)/OFFSET(CVMdataAnn!AM$9,$A88,0)))</f>
        <v>10571.903299537011</v>
      </c>
      <c r="AN88" s="6">
        <f ca="1">IF(ISERROR(CVMdataQly!AN88*(OFFSET(CPdataAnn!AN$9,$A88,0)/OFFSET(CVMdataAnn!AN$9,$A88,0))),"",CVMdataQly!AN88*(OFFSET(CPdataAnn!AN$9,$A88,0)/OFFSET(CVMdataAnn!AN$9,$A88,0)))</f>
        <v>9115.2963626529654</v>
      </c>
      <c r="AO88" s="6">
        <f ca="1">IF(ISERROR(CVMdataQly!AO88*(OFFSET(CPdataAnn!AO$9,$A88,0)/OFFSET(CVMdataAnn!AO$9,$A88,0))),"",CVMdataQly!AO88*(OFFSET(CPdataAnn!AO$9,$A88,0)/OFFSET(CVMdataAnn!AO$9,$A88,0)))</f>
        <v>106.42984014209591</v>
      </c>
      <c r="AP88" s="6">
        <f ca="1">IF(ISERROR(CVMdataQly!AP88*(OFFSET(CPdataAnn!AP$9,$A88,0)/OFFSET(CVMdataAnn!AP$9,$A88,0))),"",CVMdataQly!AP88*(OFFSET(CPdataAnn!AP$9,$A88,0)/OFFSET(CVMdataAnn!AP$9,$A88,0)))</f>
        <v>8390.6905991930325</v>
      </c>
      <c r="AQ88" s="6">
        <f ca="1">IF(ISERROR(CVMdataQly!AQ88*(OFFSET(CPdataAnn!AQ$9,$A88,0)/OFFSET(CVMdataAnn!AQ$9,$A88,0))),"",CVMdataQly!AQ88*(OFFSET(CPdataAnn!AQ$9,$A88,0)/OFFSET(CVMdataAnn!AQ$9,$A88,0)))</f>
        <v>436.12483130904184</v>
      </c>
      <c r="AR88" s="6">
        <f ca="1">IF(ISERROR(CVMdataQly!AR88*(OFFSET(CPdataAnn!AR$9,$A88,0)/OFFSET(CVMdataAnn!AR$9,$A88,0))),"",CVMdataQly!AR88*(OFFSET(CPdataAnn!AR$9,$A88,0)/OFFSET(CVMdataAnn!AR$9,$A88,0)))</f>
        <v>181.92489082969433</v>
      </c>
      <c r="AS88" s="6">
        <f ca="1">IF(ISERROR(CVMdataQly!AS88*(OFFSET(CPdataAnn!AS$9,$A88,0)/OFFSET(CVMdataAnn!AS$9,$A88,0))),"",CVMdataQly!AS88*(OFFSET(CPdataAnn!AS$9,$A88,0)/OFFSET(CVMdataAnn!AS$9,$A88,0)))</f>
        <v>1455.9722586282221</v>
      </c>
      <c r="AT88" s="6">
        <f ca="1">IF(ISERROR(CVMdataQly!AT88*(OFFSET(CPdataAnn!AT$9,$A88,0)/OFFSET(CVMdataAnn!AT$9,$A88,0))),"",CVMdataQly!AT88*(OFFSET(CPdataAnn!AT$9,$A88,0)/OFFSET(CVMdataAnn!AT$9,$A88,0)))</f>
        <v>1442.0168067226891</v>
      </c>
      <c r="AU88" s="6">
        <f ca="1">IF(ISERROR(CVMdataQly!AU88*(OFFSET(CPdataAnn!AU$9,$A88,0)/OFFSET(CVMdataAnn!AU$9,$A88,0))),"",CVMdataQly!AU88*(OFFSET(CPdataAnn!AU$9,$A88,0)/OFFSET(CVMdataAnn!AU$9,$A88,0)))</f>
        <v>14.947368421052634</v>
      </c>
      <c r="AV88" s="6">
        <f ca="1">IF(ISERROR(CVMdataQly!AV88*(OFFSET(CPdataAnn!AV$9,$A88,0)/OFFSET(CVMdataAnn!AV$9,$A88,0))),"",CVMdataQly!AV88*(OFFSET(CPdataAnn!AV$9,$A88,0)/OFFSET(CVMdataAnn!AV$9,$A88,0)))</f>
        <v>51854.114290268597</v>
      </c>
      <c r="AW88" s="6">
        <f ca="1">IF(ISERROR(CVMdataQly!AW88*(OFFSET(CPdataAnn!AW$9,$A88,0)/OFFSET(CVMdataAnn!AW$9,$A88,0))),"",CVMdataQly!AW88*(OFFSET(CPdataAnn!AW$9,$A88,0)/OFFSET(CVMdataAnn!AW$9,$A88,0)))</f>
        <v>8374.8653431068742</v>
      </c>
      <c r="AX88" s="6">
        <f ca="1">IF(ISERROR(CVMdataQly!AX88*(OFFSET(CPdataAnn!AX$9,$A88,0)/OFFSET(CVMdataAnn!AX$9,$A88,0))),"",CVMdataQly!AX88*(OFFSET(CPdataAnn!AX$9,$A88,0)/OFFSET(CVMdataAnn!AX$9,$A88,0)))</f>
        <v>8349.2208883553412</v>
      </c>
      <c r="AY88" s="6">
        <f ca="1">IF(ISERROR(CVMdataQly!AY88*(OFFSET(CPdataAnn!AY$9,$A88,0)/OFFSET(CVMdataAnn!AY$9,$A88,0))),"",CVMdataQly!AY88*(OFFSET(CPdataAnn!AY$9,$A88,0)/OFFSET(CVMdataAnn!AY$9,$A88,0)))</f>
        <v>25.916083916083913</v>
      </c>
      <c r="AZ88" s="6">
        <f ca="1">IF(ISERROR(CVMdataQly!AZ88*(OFFSET(CPdataAnn!AZ$9,$A88,0)/OFFSET(CVMdataAnn!AZ$9,$A88,0))),"",CVMdataQly!AZ88*(OFFSET(CPdataAnn!AZ$9,$A88,0)/OFFSET(CVMdataAnn!AZ$9,$A88,0)))</f>
        <v>36862.036668094632</v>
      </c>
      <c r="BA88" s="6">
        <f ca="1">IF(ISERROR(CVMdataQly!BA88*(OFFSET(CPdataAnn!BA$9,$A88,0)/OFFSET(CVMdataAnn!BA$9,$A88,0))),"",CVMdataQly!BA88*(OFFSET(CPdataAnn!BA$9,$A88,0)/OFFSET(CVMdataAnn!BA$9,$A88,0)))</f>
        <v>35512.312901661891</v>
      </c>
      <c r="BB88" s="6">
        <f ca="1">IF(ISERROR(CVMdataQly!BB88*(OFFSET(CPdataAnn!BB$9,$A88,0)/OFFSET(CVMdataAnn!BB$9,$A88,0))),"",CVMdataQly!BB88*(OFFSET(CPdataAnn!BB$9,$A88,0)/OFFSET(CVMdataAnn!BB$9,$A88,0)))</f>
        <v>1350.2559839472553</v>
      </c>
      <c r="BC88" s="6">
        <f ca="1">IF(ISERROR(CVMdataQly!BC88*(OFFSET(CPdataAnn!BC$9,$A88,0)/OFFSET(CVMdataAnn!BC$9,$A88,0))),"",CVMdataQly!BC88*(OFFSET(CPdataAnn!BC$9,$A88,0)/OFFSET(CVMdataAnn!BC$9,$A88,0)))</f>
        <v>700.05427631578948</v>
      </c>
      <c r="BD88" s="6">
        <f ca="1">IF(ISERROR(CVMdataQly!BD88*(OFFSET(CPdataAnn!BD$9,$A88,0)/OFFSET(CVMdataAnn!BD$9,$A88,0))),"",CVMdataQly!BD88*(OFFSET(CPdataAnn!BD$9,$A88,0)/OFFSET(CVMdataAnn!BD$9,$A88,0)))</f>
        <v>348.27557411273489</v>
      </c>
      <c r="BE88" s="6">
        <f ca="1">IF(ISERROR(CVMdataQly!BE88*(OFFSET(CPdataAnn!BE$9,$A88,0)/OFFSET(CVMdataAnn!BE$9,$A88,0))),"",CVMdataQly!BE88*(OFFSET(CPdataAnn!BE$9,$A88,0)/OFFSET(CVMdataAnn!BE$9,$A88,0)))</f>
        <v>351.53465346534654</v>
      </c>
      <c r="BF88" s="6">
        <f ca="1">IF(ISERROR(CVMdataQly!BF88*(OFFSET(CPdataAnn!BF$9,$A88,0)/OFFSET(CVMdataAnn!BF$9,$A88,0))),"",CVMdataQly!BF88*(OFFSET(CPdataAnn!BF$9,$A88,0)/OFFSET(CVMdataAnn!BF$9,$A88,0)))</f>
        <v>1494.0926365795726</v>
      </c>
      <c r="BG88" s="6">
        <f ca="1">IF(ISERROR(CVMdataQly!BG88*(OFFSET(CPdataAnn!BG$9,$A88,0)/OFFSET(CVMdataAnn!BG$9,$A88,0))),"",CVMdataQly!BG88*(OFFSET(CPdataAnn!BG$9,$A88,0)/OFFSET(CVMdataAnn!BG$9,$A88,0)))</f>
        <v>733.64651506748021</v>
      </c>
      <c r="BH88" s="6">
        <f ca="1">IF(ISERROR(CVMdataQly!BH88*(OFFSET(CPdataAnn!BH$9,$A88,0)/OFFSET(CVMdataAnn!BH$9,$A88,0))),"",CVMdataQly!BH88*(OFFSET(CPdataAnn!BH$9,$A88,0)/OFFSET(CVMdataAnn!BH$9,$A88,0)))</f>
        <v>35.299492385786799</v>
      </c>
      <c r="BI88" s="6">
        <f ca="1">IF(ISERROR(CVMdataQly!BI88*(OFFSET(CPdataAnn!BI$9,$A88,0)/OFFSET(CVMdataAnn!BI$9,$A88,0))),"",CVMdataQly!BI88*(OFFSET(CPdataAnn!BI$9,$A88,0)/OFFSET(CVMdataAnn!BI$9,$A88,0)))</f>
        <v>726.54473979782858</v>
      </c>
      <c r="BJ88" s="6" t="str">
        <f ca="1">IF(ISERROR(CVMdataQly!BJ88*(OFFSET(CPdataAnn!BJ$9,$A88,0)/OFFSET(CVMdataAnn!BJ$9,$A88,0))),"",CVMdataQly!BJ88*(OFFSET(CPdataAnn!BJ$9,$A88,0)/OFFSET(CVMdataAnn!BJ$9,$A88,0)))</f>
        <v/>
      </c>
      <c r="BK88" s="6">
        <f ca="1">IF(ISERROR(CVMdataQly!BK88*(OFFSET(CPdataAnn!BK$9,$A88,0)/OFFSET(CVMdataAnn!BK$9,$A88,0))),"",CVMdataQly!BK88*(OFFSET(CPdataAnn!BK$9,$A88,0)/OFFSET(CVMdataAnn!BK$9,$A88,0)))</f>
        <v>4422.7377302305058</v>
      </c>
      <c r="BL88" s="6">
        <f ca="1">IF(ISERROR(CVMdataQly!BL88*(OFFSET(CPdataAnn!BL$9,$A88,0)/OFFSET(CVMdataAnn!BL$9,$A88,0))),"",CVMdataQly!BL88*(OFFSET(CPdataAnn!BL$9,$A88,0)/OFFSET(CVMdataAnn!BL$9,$A88,0)))</f>
        <v>2243.2838513831289</v>
      </c>
      <c r="BM88" s="6">
        <f ca="1">IF(ISERROR(CVMdataQly!BM88*(OFFSET(CPdataAnn!BM$9,$A88,0)/OFFSET(CVMdataAnn!BM$9,$A88,0))),"",CVMdataQly!BM88*(OFFSET(CPdataAnn!BM$9,$A88,0)/OFFSET(CVMdataAnn!BM$9,$A88,0)))</f>
        <v>1900.9455453109877</v>
      </c>
      <c r="BN88" s="6">
        <f ca="1">IF(ISERROR(CVMdataQly!BN88*(OFFSET(CPdataAnn!BN$9,$A88,0)/OFFSET(CVMdataAnn!BN$9,$A88,0))),"",CVMdataQly!BN88*(OFFSET(CPdataAnn!BN$9,$A88,0)/OFFSET(CVMdataAnn!BN$9,$A88,0)))</f>
        <v>204.99082568807339</v>
      </c>
      <c r="BO88" s="6">
        <f ca="1">IF(ISERROR(CVMdataQly!BO88*(OFFSET(CPdataAnn!BO$9,$A88,0)/OFFSET(CVMdataAnn!BO$9,$A88,0))),"",CVMdataQly!BO88*(OFFSET(CPdataAnn!BO$9,$A88,0)/OFFSET(CVMdataAnn!BO$9,$A88,0)))</f>
        <v>71.046589018302825</v>
      </c>
      <c r="BP88" s="6" t="str">
        <f ca="1">IF(ISERROR(CVMdataQly!BP88*(OFFSET(CPdataAnn!BP$9,$A88,0)/OFFSET(CVMdataAnn!BP$9,$A88,0))),"",CVMdataQly!BP88*(OFFSET(CPdataAnn!BP$9,$A88,0)/OFFSET(CVMdataAnn!BP$9,$A88,0)))</f>
        <v/>
      </c>
      <c r="BQ88" s="6">
        <f ca="1">IF(ISERROR(CVMdataQly!BQ88*(OFFSET(CPdataAnn!BQ$9,$A88,0)/OFFSET(CVMdataAnn!BQ$9,$A88,0))),"",CVMdataQly!BQ88*(OFFSET(CPdataAnn!BQ$9,$A88,0)/OFFSET(CVMdataAnn!BQ$9,$A88,0)))</f>
        <v>10440.471617381383</v>
      </c>
      <c r="BR88" s="6">
        <f ca="1">IF(ISERROR(CVMdataQly!BR88*(OFFSET(CPdataAnn!BR$9,$A88,0)/OFFSET(CVMdataAnn!BR$9,$A88,0))),"",CVMdataQly!BR88*(OFFSET(CPdataAnn!BR$9,$A88,0)/OFFSET(CVMdataAnn!BR$9,$A88,0)))</f>
        <v>3534.4888263948178</v>
      </c>
      <c r="BS88" s="6">
        <f ca="1">IF(ISERROR(CVMdataQly!BS88*(OFFSET(CPdataAnn!BS$9,$A88,0)/OFFSET(CVMdataAnn!BS$9,$A88,0))),"",CVMdataQly!BS88*(OFFSET(CPdataAnn!BS$9,$A88,0)/OFFSET(CVMdataAnn!BS$9,$A88,0)))</f>
        <v>2601.8179635927186</v>
      </c>
      <c r="BT88" s="6">
        <f ca="1">IF(ISERROR(CVMdataQly!BT88*(OFFSET(CPdataAnn!BT$9,$A88,0)/OFFSET(CVMdataAnn!BT$9,$A88,0))),"",CVMdataQly!BT88*(OFFSET(CPdataAnn!BT$9,$A88,0)/OFFSET(CVMdataAnn!BT$9,$A88,0)))</f>
        <v>928.63829787234044</v>
      </c>
      <c r="BU88" s="6">
        <f ca="1">IF(ISERROR(CVMdataQly!BU88*(OFFSET(CPdataAnn!BU$9,$A88,0)/OFFSET(CVMdataAnn!BU$9,$A88,0))),"",CVMdataQly!BU88*(OFFSET(CPdataAnn!BU$9,$A88,0)/OFFSET(CVMdataAnn!BU$9,$A88,0)))</f>
        <v>3.9393939393939394</v>
      </c>
      <c r="BV88" s="6">
        <f ca="1">IF(ISERROR(CVMdataQly!BV88*(OFFSET(CPdataAnn!BV$9,$A88,0)/OFFSET(CVMdataAnn!BV$9,$A88,0))),"",CVMdataQly!BV88*(OFFSET(CPdataAnn!BV$9,$A88,0)/OFFSET(CVMdataAnn!BV$9,$A88,0)))</f>
        <v>1161.4547122219674</v>
      </c>
      <c r="BW88" s="6">
        <f ca="1">IF(ISERROR(CVMdataQly!BW88*(OFFSET(CPdataAnn!BW$9,$A88,0)/OFFSET(CVMdataAnn!BW$9,$A88,0))),"",CVMdataQly!BW88*(OFFSET(CPdataAnn!BW$9,$A88,0)/OFFSET(CVMdataAnn!BW$9,$A88,0)))</f>
        <v>1731.4475693049419</v>
      </c>
      <c r="BX88" s="6">
        <f ca="1">IF(ISERROR(CVMdataQly!BX88*(OFFSET(CPdataAnn!BX$9,$A88,0)/OFFSET(CVMdataAnn!BX$9,$A88,0))),"",CVMdataQly!BX88*(OFFSET(CPdataAnn!BX$9,$A88,0)/OFFSET(CVMdataAnn!BX$9,$A88,0)))</f>
        <v>1367.4240370898715</v>
      </c>
      <c r="BY88" s="6">
        <f ca="1">IF(ISERROR(CVMdataQly!BY88*(OFFSET(CPdataAnn!BY$9,$A88,0)/OFFSET(CVMdataAnn!BY$9,$A88,0))),"",CVMdataQly!BY88*(OFFSET(CPdataAnn!BY$9,$A88,0)/OFFSET(CVMdataAnn!BY$9,$A88,0)))</f>
        <v>213.78275862068963</v>
      </c>
      <c r="BZ88" s="6">
        <f ca="1">IF(ISERROR(CVMdataQly!BZ88*(OFFSET(CPdataAnn!BZ$9,$A88,0)/OFFSET(CVMdataAnn!BZ$9,$A88,0))),"",CVMdataQly!BZ88*(OFFSET(CPdataAnn!BZ$9,$A88,0)/OFFSET(CVMdataAnn!BZ$9,$A88,0)))</f>
        <v>150.6057142857143</v>
      </c>
      <c r="CA88" s="6">
        <f ca="1">IF(ISERROR(CVMdataQly!CA88*(OFFSET(CPdataAnn!CA$9,$A88,0)/OFFSET(CVMdataAnn!CA$9,$A88,0))),"",CVMdataQly!CA88*(OFFSET(CPdataAnn!CA$9,$A88,0)/OFFSET(CVMdataAnn!CA$9,$A88,0)))</f>
        <v>1291.6069430497776</v>
      </c>
      <c r="CB88" s="6">
        <f ca="1">IF(ISERROR(CVMdataQly!CB88*(OFFSET(CPdataAnn!CB$9,$A88,0)/OFFSET(CVMdataAnn!CB$9,$A88,0))),"",CVMdataQly!CB88*(OFFSET(CPdataAnn!CB$9,$A88,0)/OFFSET(CVMdataAnn!CB$9,$A88,0)))</f>
        <v>980.01655172413791</v>
      </c>
      <c r="CC88" s="6">
        <f ca="1">IF(ISERROR(CVMdataQly!CC88*(OFFSET(CPdataAnn!CC$9,$A88,0)/OFFSET(CVMdataAnn!CC$9,$A88,0))),"",CVMdataQly!CC88*(OFFSET(CPdataAnn!CC$9,$A88,0)/OFFSET(CVMdataAnn!CC$9,$A88,0)))</f>
        <v>74.910638297872339</v>
      </c>
      <c r="CD88" s="6">
        <f ca="1">IF(ISERROR(CVMdataQly!CD88*(OFFSET(CPdataAnn!CD$9,$A88,0)/OFFSET(CVMdataAnn!CD$9,$A88,0))),"",CVMdataQly!CD88*(OFFSET(CPdataAnn!CD$9,$A88,0)/OFFSET(CVMdataAnn!CD$9,$A88,0)))</f>
        <v>904.84137931034479</v>
      </c>
      <c r="CE88" s="6">
        <f ca="1">IF(ISERROR(CVMdataQly!CE88*(OFFSET(CPdataAnn!CE$9,$A88,0)/OFFSET(CVMdataAnn!CE$9,$A88,0))),"",CVMdataQly!CE88*(OFFSET(CPdataAnn!CE$9,$A88,0)/OFFSET(CVMdataAnn!CE$9,$A88,0)))</f>
        <v>1738.9677055103884</v>
      </c>
      <c r="CF88" s="6">
        <f ca="1">IF(ISERROR(CVMdataQly!CF88*(OFFSET(CPdataAnn!CF$9,$A88,0)/OFFSET(CVMdataAnn!CF$9,$A88,0))),"",CVMdataQly!CF88*(OFFSET(CPdataAnn!CF$9,$A88,0)/OFFSET(CVMdataAnn!CF$9,$A88,0)))</f>
        <v>738.0829775880469</v>
      </c>
      <c r="CG88" s="6">
        <f ca="1">IF(ISERROR(CVMdataQly!CG88*(OFFSET(CPdataAnn!CG$9,$A88,0)/OFFSET(CVMdataAnn!CG$9,$A88,0))),"",CVMdataQly!CG88*(OFFSET(CPdataAnn!CG$9,$A88,0)/OFFSET(CVMdataAnn!CG$9,$A88,0)))</f>
        <v>1000.7427087495006</v>
      </c>
      <c r="CH88" s="6">
        <f ca="1">IF(ISERROR(CVMdataQly!CH88*(OFFSET(CPdataAnn!CH$9,$A88,0)/OFFSET(CVMdataAnn!CH$9,$A88,0))),"",CVMdataQly!CH88*(OFFSET(CPdataAnn!CH$9,$A88,0)/OFFSET(CVMdataAnn!CH$9,$A88,0)))</f>
        <v>2845.7991979173999</v>
      </c>
      <c r="CI88" s="6">
        <f ca="1">IF(ISERROR(CVMdataQly!CI88*(OFFSET(CPdataAnn!CI$9,$A88,0)/OFFSET(CVMdataAnn!CI$9,$A88,0))),"",CVMdataQly!CI88*(OFFSET(CPdataAnn!CI$9,$A88,0)/OFFSET(CVMdataAnn!CI$9,$A88,0)))</f>
        <v>1572.3577853598015</v>
      </c>
      <c r="CJ88" s="6">
        <f ca="1">IF(ISERROR(CVMdataQly!CJ88*(OFFSET(CPdataAnn!CJ$9,$A88,0)/OFFSET(CVMdataAnn!CJ$9,$A88,0))),"",CVMdataQly!CJ88*(OFFSET(CPdataAnn!CJ$9,$A88,0)/OFFSET(CVMdataAnn!CJ$9,$A88,0)))</f>
        <v>827.86041874376872</v>
      </c>
      <c r="CK88" s="6">
        <f ca="1">IF(ISERROR(CVMdataQly!CK88*(OFFSET(CPdataAnn!CK$9,$A88,0)/OFFSET(CVMdataAnn!CK$9,$A88,0))),"",CVMdataQly!CK88*(OFFSET(CPdataAnn!CK$9,$A88,0)/OFFSET(CVMdataAnn!CK$9,$A88,0)))</f>
        <v>118.27433628318585</v>
      </c>
      <c r="CL88" s="6">
        <f ca="1">IF(ISERROR(CVMdataQly!CL88*(OFFSET(CPdataAnn!CL$9,$A88,0)/OFFSET(CVMdataAnn!CL$9,$A88,0))),"",CVMdataQly!CL88*(OFFSET(CPdataAnn!CL$9,$A88,0)/OFFSET(CVMdataAnn!CL$9,$A88,0)))</f>
        <v>627.46590503391644</v>
      </c>
      <c r="CM88" s="6">
        <f ca="1">IF(ISERROR(CVMdataQly!CM88*(OFFSET(CPdataAnn!CM$9,$A88,0)/OFFSET(CVMdataAnn!CM$9,$A88,0))),"",CVMdataQly!CM88*(OFFSET(CPdataAnn!CM$9,$A88,0)/OFFSET(CVMdataAnn!CM$9,$A88,0)))</f>
        <v>684.1098373766996</v>
      </c>
      <c r="CN88" s="6">
        <f ca="1">IF(ISERROR(CVMdataQly!CN88*(OFFSET(CPdataAnn!CN$9,$A88,0)/OFFSET(CVMdataAnn!CN$9,$A88,0))),"",CVMdataQly!CN88*(OFFSET(CPdataAnn!CN$9,$A88,0)/OFFSET(CVMdataAnn!CN$9,$A88,0)))</f>
        <v>229.65471836137527</v>
      </c>
      <c r="CO88" s="6">
        <f ca="1">IF(ISERROR(CVMdataQly!CO88*(OFFSET(CPdataAnn!CO$9,$A88,0)/OFFSET(CVMdataAnn!CO$9,$A88,0))),"",CVMdataQly!CO88*(OFFSET(CPdataAnn!CO$9,$A88,0)/OFFSET(CVMdataAnn!CO$9,$A88,0)))</f>
        <v>351.45264847512038</v>
      </c>
      <c r="CP88" s="6">
        <f ca="1">IF(ISERROR(CVMdataQly!CP88*(OFFSET(CPdataAnn!CP$9,$A88,0)/OFFSET(CVMdataAnn!CP$9,$A88,0))),"",CVMdataQly!CP88*(OFFSET(CPdataAnn!CP$9,$A88,0)/OFFSET(CVMdataAnn!CP$9,$A88,0)))</f>
        <v>104.06148282097649</v>
      </c>
      <c r="CQ88" s="6">
        <f ca="1">IF(ISERROR(CVMdataQly!CQ88*(OFFSET(CPdataAnn!CQ$9,$A88,0)/OFFSET(CVMdataAnn!CQ$9,$A88,0))),"",CVMdataQly!CQ88*(OFFSET(CPdataAnn!CQ$9,$A88,0)/OFFSET(CVMdataAnn!CQ$9,$A88,0)))</f>
        <v>589.27520071364847</v>
      </c>
      <c r="CR88" s="6">
        <f ca="1">IF(ISERROR(CVMdataQly!CR88*(OFFSET(CPdataAnn!CR$9,$A88,0)/OFFSET(CVMdataAnn!CR$9,$A88,0))),"",CVMdataQly!CR88*(OFFSET(CPdataAnn!CR$9,$A88,0)/OFFSET(CVMdataAnn!CR$9,$A88,0)))</f>
        <v>28161.045011983711</v>
      </c>
      <c r="CS88" s="6">
        <f ca="1">IF(ISERROR(CVMdataQly!CS88*(OFFSET(CPdataAnn!CS$9,$A88,0)/OFFSET(CVMdataAnn!CS$9,$A88,0))),"",CVMdataQly!CS88*(OFFSET(CPdataAnn!CS$9,$A88,0)/OFFSET(CVMdataAnn!CS$9,$A88,0)))</f>
        <v>10028.114573417106</v>
      </c>
      <c r="CT88" s="6">
        <f ca="1">IF(ISERROR(CVMdataQly!CT88*(OFFSET(CPdataAnn!CT$9,$A88,0)/OFFSET(CVMdataAnn!CT$9,$A88,0))),"",CVMdataQly!CT88*(OFFSET(CPdataAnn!CT$9,$A88,0)/OFFSET(CVMdataAnn!CT$9,$A88,0)))</f>
        <v>9642.9721723319799</v>
      </c>
      <c r="CU88" s="6">
        <f ca="1">IF(ISERROR(CVMdataQly!CU88*(OFFSET(CPdataAnn!CU$9,$A88,0)/OFFSET(CVMdataAnn!CU$9,$A88,0))),"",CVMdataQly!CU88*(OFFSET(CPdataAnn!CU$9,$A88,0)/OFFSET(CVMdataAnn!CU$9,$A88,0)))</f>
        <v>198.95423728813557</v>
      </c>
      <c r="CV88" s="6">
        <f ca="1">IF(ISERROR(CVMdataQly!CV88*(OFFSET(CPdataAnn!CV$9,$A88,0)/OFFSET(CVMdataAnn!CV$9,$A88,0))),"",CVMdataQly!CV88*(OFFSET(CPdataAnn!CV$9,$A88,0)/OFFSET(CVMdataAnn!CV$9,$A88,0)))</f>
        <v>185.06648697214735</v>
      </c>
      <c r="CW88" s="6">
        <f ca="1">IF(ISERROR(CVMdataQly!CW88*(OFFSET(CPdataAnn!CW$9,$A88,0)/OFFSET(CVMdataAnn!CW$9,$A88,0))),"",CVMdataQly!CW88*(OFFSET(CPdataAnn!CW$9,$A88,0)/OFFSET(CVMdataAnn!CW$9,$A88,0)))</f>
        <v>11159.461515059325</v>
      </c>
      <c r="CX88" s="6">
        <f ca="1">IF(ISERROR(CVMdataQly!CX88*(OFFSET(CPdataAnn!CX$9,$A88,0)/OFFSET(CVMdataAnn!CX$9,$A88,0))),"",CVMdataQly!CX88*(OFFSET(CPdataAnn!CX$9,$A88,0)/OFFSET(CVMdataAnn!CX$9,$A88,0)))</f>
        <v>952.67884961054517</v>
      </c>
      <c r="CY88" s="6">
        <f ca="1">IF(ISERROR(CVMdataQly!CY88*(OFFSET(CPdataAnn!CY$9,$A88,0)/OFFSET(CVMdataAnn!CY$9,$A88,0))),"",CVMdataQly!CY88*(OFFSET(CPdataAnn!CY$9,$A88,0)/OFFSET(CVMdataAnn!CY$9,$A88,0)))</f>
        <v>5374.5311027756943</v>
      </c>
      <c r="CZ88" s="6">
        <f ca="1">IF(ISERROR(CVMdataQly!CZ88*(OFFSET(CPdataAnn!CZ$9,$A88,0)/OFFSET(CVMdataAnn!CZ$9,$A88,0))),"",CVMdataQly!CZ88*(OFFSET(CPdataAnn!CZ$9,$A88,0)/OFFSET(CVMdataAnn!CZ$9,$A88,0)))</f>
        <v>3832.8792523813336</v>
      </c>
      <c r="DA88" s="6">
        <f ca="1">IF(ISERROR(CVMdataQly!DA88*(OFFSET(CPdataAnn!DA$9,$A88,0)/OFFSET(CVMdataAnn!DA$9,$A88,0))),"",CVMdataQly!DA88*(OFFSET(CPdataAnn!DA$9,$A88,0)/OFFSET(CVMdataAnn!DA$9,$A88,0)))</f>
        <v>999.4501712020184</v>
      </c>
      <c r="DB88" s="6">
        <f ca="1">IF(ISERROR(CVMdataQly!DB88*(OFFSET(CPdataAnn!DB$9,$A88,0)/OFFSET(CVMdataAnn!DB$9,$A88,0))),"",CVMdataQly!DB88*(OFFSET(CPdataAnn!DB$9,$A88,0)/OFFSET(CVMdataAnn!DB$9,$A88,0)))</f>
        <v>6976.2233491466277</v>
      </c>
      <c r="DC88" s="6">
        <f ca="1">IF(ISERROR(CVMdataQly!DC88*(OFFSET(CPdataAnn!DC$9,$A88,0)/OFFSET(CVMdataAnn!DC$9,$A88,0))),"",CVMdataQly!DC88*(OFFSET(CPdataAnn!DC$9,$A88,0)/OFFSET(CVMdataAnn!DC$9,$A88,0)))</f>
        <v>1056.0691136274893</v>
      </c>
      <c r="DD88" s="6">
        <f ca="1">IF(ISERROR(CVMdataQly!DD88*(OFFSET(CPdataAnn!DD$9,$A88,0)/OFFSET(CVMdataAnn!DD$9,$A88,0))),"",CVMdataQly!DD88*(OFFSET(CPdataAnn!DD$9,$A88,0)/OFFSET(CVMdataAnn!DD$9,$A88,0)))</f>
        <v>1629.7777777777776</v>
      </c>
      <c r="DE88" s="6">
        <f ca="1">IF(ISERROR(CVMdataQly!DE88*(OFFSET(CPdataAnn!DE$9,$A88,0)/OFFSET(CVMdataAnn!DE$9,$A88,0))),"",CVMdataQly!DE88*(OFFSET(CPdataAnn!DE$9,$A88,0)/OFFSET(CVMdataAnn!DE$9,$A88,0)))</f>
        <v>3223.2560928433272</v>
      </c>
      <c r="DF88" s="6">
        <f ca="1">IF(ISERROR(CVMdataQly!DF88*(OFFSET(CPdataAnn!DF$9,$A88,0)/OFFSET(CVMdataAnn!DF$9,$A88,0))),"",CVMdataQly!DF88*(OFFSET(CPdataAnn!DF$9,$A88,0)/OFFSET(CVMdataAnn!DF$9,$A88,0)))</f>
        <v>711.84775936157155</v>
      </c>
      <c r="DG88" s="6">
        <f ca="1">IF(ISERROR(CVMdataQly!DG88*(OFFSET(CPdataAnn!DG$9,$A88,0)/OFFSET(CVMdataAnn!DG$9,$A88,0))),"",CVMdataQly!DG88*(OFFSET(CPdataAnn!DG$9,$A88,0)/OFFSET(CVMdataAnn!DG$9,$A88,0)))</f>
        <v>355.55178268251274</v>
      </c>
      <c r="DH88" s="6">
        <f ca="1">IF(ISERROR(CVMdataQly!DH88*(OFFSET(CPdataAnn!DH$9,$A88,0)/OFFSET(CVMdataAnn!DH$9,$A88,0))),"",CVMdataQly!DH88*(OFFSET(CPdataAnn!DH$9,$A88,0)/OFFSET(CVMdataAnn!DH$9,$A88,0)))</f>
        <v>4388.204261434641</v>
      </c>
      <c r="DI88" s="6">
        <f ca="1">IF(ISERROR(CVMdataQly!DI88*(OFFSET(CPdataAnn!DI$9,$A88,0)/OFFSET(CVMdataAnn!DI$9,$A88,0))),"",CVMdataQly!DI88*(OFFSET(CPdataAnn!DI$9,$A88,0)/OFFSET(CVMdataAnn!DI$9,$A88,0)))</f>
        <v>176.94965870307166</v>
      </c>
      <c r="DJ88" s="6">
        <f ca="1">IF(ISERROR(CVMdataQly!DJ88*(OFFSET(CPdataAnn!DJ$9,$A88,0)/OFFSET(CVMdataAnn!DJ$9,$A88,0))),"",CVMdataQly!DJ88*(OFFSET(CPdataAnn!DJ$9,$A88,0)/OFFSET(CVMdataAnn!DJ$9,$A88,0)))</f>
        <v>182.5</v>
      </c>
      <c r="DK88" s="6">
        <f ca="1">IF(ISERROR(CVMdataQly!DK88*(OFFSET(CPdataAnn!DK$9,$A88,0)/OFFSET(CVMdataAnn!DK$9,$A88,0))),"",CVMdataQly!DK88*(OFFSET(CPdataAnn!DK$9,$A88,0)/OFFSET(CVMdataAnn!DK$9,$A88,0)))</f>
        <v>4028.2208934224409</v>
      </c>
      <c r="DL88" s="6">
        <f ca="1">IF(ISERROR(CVMdataQly!DL88*(OFFSET(CPdataAnn!DL$9,$A88,0)/OFFSET(CVMdataAnn!DL$9,$A88,0))),"",CVMdataQly!DL88*(OFFSET(CPdataAnn!DL$9,$A88,0)/OFFSET(CVMdataAnn!DL$9,$A88,0)))</f>
        <v>23616.087180393803</v>
      </c>
      <c r="DM88" s="6">
        <f ca="1">IF(ISERROR(CVMdataQly!DM88*(OFFSET(CPdataAnn!DM$9,$A88,0)/OFFSET(CVMdataAnn!DM$9,$A88,0))),"",CVMdataQly!DM88*(OFFSET(CPdataAnn!DM$9,$A88,0)/OFFSET(CVMdataAnn!DM$9,$A88,0)))</f>
        <v>5871.903873338988</v>
      </c>
      <c r="DN88" s="6">
        <f ca="1">IF(ISERROR(CVMdataQly!DN88*(OFFSET(CPdataAnn!DN$9,$A88,0)/OFFSET(CVMdataAnn!DN$9,$A88,0))),"",CVMdataQly!DN88*(OFFSET(CPdataAnn!DN$9,$A88,0)/OFFSET(CVMdataAnn!DN$9,$A88,0)))</f>
        <v>1318.9594594594594</v>
      </c>
      <c r="DO88" s="6">
        <f ca="1">IF(ISERROR(CVMdataQly!DO88*(OFFSET(CPdataAnn!DO$9,$A88,0)/OFFSET(CVMdataAnn!DO$9,$A88,0))),"",CVMdataQly!DO88*(OFFSET(CPdataAnn!DO$9,$A88,0)/OFFSET(CVMdataAnn!DO$9,$A88,0)))</f>
        <v>1041.3436692506459</v>
      </c>
      <c r="DP88" s="6">
        <f ca="1">IF(ISERROR(CVMdataQly!DP88*(OFFSET(CPdataAnn!DP$9,$A88,0)/OFFSET(CVMdataAnn!DP$9,$A88,0))),"",CVMdataQly!DP88*(OFFSET(CPdataAnn!DP$9,$A88,0)/OFFSET(CVMdataAnn!DP$9,$A88,0)))</f>
        <v>1432.2376973073351</v>
      </c>
      <c r="DQ88" s="6">
        <f ca="1">IF(ISERROR(CVMdataQly!DQ88*(OFFSET(CPdataAnn!DQ$9,$A88,0)/OFFSET(CVMdataAnn!DQ$9,$A88,0))),"",CVMdataQly!DQ88*(OFFSET(CPdataAnn!DQ$9,$A88,0)/OFFSET(CVMdataAnn!DQ$9,$A88,0)))</f>
        <v>2042.2807142857141</v>
      </c>
      <c r="DR88" s="6">
        <f ca="1">IF(ISERROR(CVMdataQly!DR88*(OFFSET(CPdataAnn!DR$9,$A88,0)/OFFSET(CVMdataAnn!DR$9,$A88,0))),"",CVMdataQly!DR88*(OFFSET(CPdataAnn!DR$9,$A88,0)/OFFSET(CVMdataAnn!DR$9,$A88,0)))</f>
        <v>35.406698564593306</v>
      </c>
      <c r="DS88" s="6">
        <f ca="1">IF(ISERROR(CVMdataQly!DS88*(OFFSET(CPdataAnn!DS$9,$A88,0)/OFFSET(CVMdataAnn!DS$9,$A88,0))),"",CVMdataQly!DS88*(OFFSET(CPdataAnn!DS$9,$A88,0)/OFFSET(CVMdataAnn!DS$9,$A88,0)))</f>
        <v>1439.4793298782693</v>
      </c>
      <c r="DT88" s="6">
        <f ca="1">IF(ISERROR(CVMdataQly!DT88*(OFFSET(CPdataAnn!DT$9,$A88,0)/OFFSET(CVMdataAnn!DT$9,$A88,0))),"",CVMdataQly!DT88*(OFFSET(CPdataAnn!DT$9,$A88,0)/OFFSET(CVMdataAnn!DT$9,$A88,0)))</f>
        <v>1385.6161464209601</v>
      </c>
      <c r="DU88" s="6">
        <f ca="1">IF(ISERROR(CVMdataQly!DU88*(OFFSET(CPdataAnn!DU$9,$A88,0)/OFFSET(CVMdataAnn!DU$9,$A88,0))),"",CVMdataQly!DU88*(OFFSET(CPdataAnn!DU$9,$A88,0)/OFFSET(CVMdataAnn!DU$9,$A88,0)))</f>
        <v>33.327272727272728</v>
      </c>
      <c r="DV88" s="6">
        <f ca="1">IF(ISERROR(CVMdataQly!DV88*(OFFSET(CPdataAnn!DV$9,$A88,0)/OFFSET(CVMdataAnn!DV$9,$A88,0))),"",CVMdataQly!DV88*(OFFSET(CPdataAnn!DV$9,$A88,0)/OFFSET(CVMdataAnn!DV$9,$A88,0)))</f>
        <v>21.19230769230769</v>
      </c>
      <c r="DW88" s="6">
        <f ca="1">IF(ISERROR(CVMdataQly!DW88*(OFFSET(CPdataAnn!DW$9,$A88,0)/OFFSET(CVMdataAnn!DW$9,$A88,0))),"",CVMdataQly!DW88*(OFFSET(CPdataAnn!DW$9,$A88,0)/OFFSET(CVMdataAnn!DW$9,$A88,0)))</f>
        <v>5947.8014654137523</v>
      </c>
      <c r="DX88" s="6">
        <f ca="1">IF(ISERROR(CVMdataQly!DX88*(OFFSET(CPdataAnn!DX$9,$A88,0)/OFFSET(CVMdataAnn!DX$9,$A88,0))),"",CVMdataQly!DX88*(OFFSET(CPdataAnn!DX$9,$A88,0)/OFFSET(CVMdataAnn!DX$9,$A88,0)))</f>
        <v>3352.7724556577823</v>
      </c>
      <c r="DY88" s="6">
        <f ca="1">IF(ISERROR(CVMdataQly!DY88*(OFFSET(CPdataAnn!DY$9,$A88,0)/OFFSET(CVMdataAnn!DY$9,$A88,0))),"",CVMdataQly!DY88*(OFFSET(CPdataAnn!DY$9,$A88,0)/OFFSET(CVMdataAnn!DY$9,$A88,0)))</f>
        <v>627.23353293413163</v>
      </c>
      <c r="DZ88" s="6">
        <f ca="1">IF(ISERROR(CVMdataQly!DZ88*(OFFSET(CPdataAnn!DZ$9,$A88,0)/OFFSET(CVMdataAnn!DZ$9,$A88,0))),"",CVMdataQly!DZ88*(OFFSET(CPdataAnn!DZ$9,$A88,0)/OFFSET(CVMdataAnn!DZ$9,$A88,0)))</f>
        <v>931.74111993313829</v>
      </c>
      <c r="EA88" s="6">
        <f ca="1">IF(ISERROR(CVMdataQly!EA88*(OFFSET(CPdataAnn!EA$9,$A88,0)/OFFSET(CVMdataAnn!EA$9,$A88,0))),"",CVMdataQly!EA88*(OFFSET(CPdataAnn!EA$9,$A88,0)/OFFSET(CVMdataAnn!EA$9,$A88,0)))</f>
        <v>687.61821810923595</v>
      </c>
      <c r="EB88" s="6">
        <f ca="1">IF(ISERROR(CVMdataQly!EB88*(OFFSET(CPdataAnn!EB$9,$A88,0)/OFFSET(CVMdataAnn!EB$9,$A88,0))),"",CVMdataQly!EB88*(OFFSET(CPdataAnn!EB$9,$A88,0)/OFFSET(CVMdataAnn!EB$9,$A88,0)))</f>
        <v>347.87358684480984</v>
      </c>
      <c r="EC88" s="6">
        <f ca="1">IF(ISERROR(CVMdataQly!EC88*(OFFSET(CPdataAnn!EC$9,$A88,0)/OFFSET(CVMdataAnn!EC$9,$A88,0))),"",CVMdataQly!EC88*(OFFSET(CPdataAnn!EC$9,$A88,0)/OFFSET(CVMdataAnn!EC$9,$A88,0)))</f>
        <v>7357.2386614018633</v>
      </c>
      <c r="ED88" s="6">
        <f ca="1">IF(ISERROR(CVMdataQly!ED88*(OFFSET(CPdataAnn!ED$9,$A88,0)/OFFSET(CVMdataAnn!ED$9,$A88,0))),"",CVMdataQly!ED88*(OFFSET(CPdataAnn!ED$9,$A88,0)/OFFSET(CVMdataAnn!ED$9,$A88,0)))</f>
        <v>1825.7414330218069</v>
      </c>
      <c r="EE88" s="6">
        <f ca="1">IF(ISERROR(CVMdataQly!EE88*(OFFSET(CPdataAnn!EE$9,$A88,0)/OFFSET(CVMdataAnn!EE$9,$A88,0))),"",CVMdataQly!EE88*(OFFSET(CPdataAnn!EE$9,$A88,0)/OFFSET(CVMdataAnn!EE$9,$A88,0)))</f>
        <v>3366.1306122448977</v>
      </c>
      <c r="EF88" s="6">
        <f ca="1">IF(ISERROR(CVMdataQly!EF88*(OFFSET(CPdataAnn!EF$9,$A88,0)/OFFSET(CVMdataAnn!EF$9,$A88,0))),"",CVMdataQly!EF88*(OFFSET(CPdataAnn!EF$9,$A88,0)/OFFSET(CVMdataAnn!EF$9,$A88,0)))</f>
        <v>2165.8901336212712</v>
      </c>
      <c r="EG88" s="6">
        <f ca="1">IF(ISERROR(CVMdataQly!EG88*(OFFSET(CPdataAnn!EG$9,$A88,0)/OFFSET(CVMdataAnn!EG$9,$A88,0))),"",CVMdataQly!EG88*(OFFSET(CPdataAnn!EG$9,$A88,0)/OFFSET(CVMdataAnn!EG$9,$A88,0)))</f>
        <v>2978.0360142739501</v>
      </c>
      <c r="EH88" s="6">
        <f ca="1">IF(ISERROR(CVMdataQly!EH88*(OFFSET(CPdataAnn!EH$9,$A88,0)/OFFSET(CVMdataAnn!EH$9,$A88,0))),"",CVMdataQly!EH88*(OFFSET(CPdataAnn!EH$9,$A88,0)/OFFSET(CVMdataAnn!EH$9,$A88,0)))</f>
        <v>808.08912188728698</v>
      </c>
      <c r="EI88" s="6">
        <f ca="1">IF(ISERROR(CVMdataQly!EI88*(OFFSET(CPdataAnn!EI$9,$A88,0)/OFFSET(CVMdataAnn!EI$9,$A88,0))),"",CVMdataQly!EI88*(OFFSET(CPdataAnn!EI$9,$A88,0)/OFFSET(CVMdataAnn!EI$9,$A88,0)))</f>
        <v>1100.1802024191556</v>
      </c>
      <c r="EJ88" s="6">
        <f ca="1">IF(ISERROR(CVMdataQly!EJ88*(OFFSET(CPdataAnn!EJ$9,$A88,0)/OFFSET(CVMdataAnn!EJ$9,$A88,0))),"",CVMdataQly!EJ88*(OFFSET(CPdataAnn!EJ$9,$A88,0)/OFFSET(CVMdataAnn!EJ$9,$A88,0)))</f>
        <v>316.51904016692748</v>
      </c>
      <c r="EK88" s="6">
        <f ca="1">IF(ISERROR(CVMdataQly!EK88*(OFFSET(CPdataAnn!EK$9,$A88,0)/OFFSET(CVMdataAnn!EK$9,$A88,0))),"",CVMdataQly!EK88*(OFFSET(CPdataAnn!EK$9,$A88,0)/OFFSET(CVMdataAnn!EK$9,$A88,0)))</f>
        <v>754.49848331648127</v>
      </c>
      <c r="EL88" s="6" t="str">
        <f ca="1">IF(ISERROR(CVMdataQly!EL88*(OFFSET(CPdataAnn!EL$9,$A88,0)/OFFSET(CVMdataAnn!EL$9,$A88,0))),"",CVMdataQly!EL88*(OFFSET(CPdataAnn!EL$9,$A88,0)/OFFSET(CVMdataAnn!EL$9,$A88,0)))</f>
        <v/>
      </c>
      <c r="EM88" s="6">
        <f ca="1">IF(ISERROR(CVMdataQly!EM88*(OFFSET(CPdataAnn!EM$9,$A88,0)/OFFSET(CVMdataAnn!EM$9,$A88,0))),"",CVMdataQly!EM88*(OFFSET(CPdataAnn!EM$9,$A88,0)/OFFSET(CVMdataAnn!EM$9,$A88,0)))</f>
        <v>2631.7535918126355</v>
      </c>
      <c r="EN88" s="6">
        <f ca="1">IF(ISERROR(CVMdataQly!EN88*(OFFSET(CPdataAnn!EN$9,$A88,0)/OFFSET(CVMdataAnn!EN$9,$A88,0))),"",CVMdataQly!EN88*(OFFSET(CPdataAnn!EN$9,$A88,0)/OFFSET(CVMdataAnn!EN$9,$A88,0)))</f>
        <v>20243.126659596044</v>
      </c>
      <c r="EO88" s="6">
        <f ca="1">IF(ISERROR(CVMdataQly!EO88*(OFFSET(CPdataAnn!EO$9,$A88,0)/OFFSET(CVMdataAnn!EO$9,$A88,0))),"",CVMdataQly!EO88*(OFFSET(CPdataAnn!EO$9,$A88,0)/OFFSET(CVMdataAnn!EO$9,$A88,0)))</f>
        <v>16807.064568408259</v>
      </c>
      <c r="EP88" s="6">
        <f ca="1">IF(ISERROR(CVMdataQly!EP88*(OFFSET(CPdataAnn!EP$9,$A88,0)/OFFSET(CVMdataAnn!EP$9,$A88,0))),"",CVMdataQly!EP88*(OFFSET(CPdataAnn!EP$9,$A88,0)/OFFSET(CVMdataAnn!EP$9,$A88,0)))</f>
        <v>14755.216378121335</v>
      </c>
      <c r="EQ88" s="6">
        <f ca="1">IF(ISERROR(CVMdataQly!EQ88*(OFFSET(CPdataAnn!EQ$9,$A88,0)/OFFSET(CVMdataAnn!EQ$9,$A88,0))),"",CVMdataQly!EQ88*(OFFSET(CPdataAnn!EQ$9,$A88,0)/OFFSET(CVMdataAnn!EQ$9,$A88,0)))</f>
        <v>2052.3112226604521</v>
      </c>
      <c r="ER88" s="6">
        <f ca="1">IF(ISERROR(CVMdataQly!ER88*(OFFSET(CPdataAnn!ER$9,$A88,0)/OFFSET(CVMdataAnn!ER$9,$A88,0))),"",CVMdataQly!ER88*(OFFSET(CPdataAnn!ER$9,$A88,0)/OFFSET(CVMdataAnn!ER$9,$A88,0)))</f>
        <v>3435.9880419988331</v>
      </c>
      <c r="ES88" s="6">
        <f ca="1">IF(ISERROR(CVMdataQly!ES88*(OFFSET(CPdataAnn!ES$9,$A88,0)/OFFSET(CVMdataAnn!ES$9,$A88,0))),"",CVMdataQly!ES88*(OFFSET(CPdataAnn!ES$9,$A88,0)/OFFSET(CVMdataAnn!ES$9,$A88,0)))</f>
        <v>26430.581747208995</v>
      </c>
      <c r="ET88" s="6">
        <f ca="1">IF(ISERROR(CVMdataQly!ET88*(OFFSET(CPdataAnn!ET$9,$A88,0)/OFFSET(CVMdataAnn!ET$9,$A88,0))),"",CVMdataQly!ET88*(OFFSET(CPdataAnn!ET$9,$A88,0)/OFFSET(CVMdataAnn!ET$9,$A88,0)))</f>
        <v>4688.4548977991044</v>
      </c>
      <c r="EU88" s="6">
        <f ca="1">IF(ISERROR(CVMdataQly!EU88*(OFFSET(CPdataAnn!EU$9,$A88,0)/OFFSET(CVMdataAnn!EU$9,$A88,0))),"",CVMdataQly!EU88*(OFFSET(CPdataAnn!EU$9,$A88,0)/OFFSET(CVMdataAnn!EU$9,$A88,0)))</f>
        <v>1377.2620161080799</v>
      </c>
      <c r="EV88" s="6">
        <f ca="1">IF(ISERROR(CVMdataQly!EV88*(OFFSET(CPdataAnn!EV$9,$A88,0)/OFFSET(CVMdataAnn!EV$9,$A88,0))),"",CVMdataQly!EV88*(OFFSET(CPdataAnn!EV$9,$A88,0)/OFFSET(CVMdataAnn!EV$9,$A88,0)))</f>
        <v>369.52726281352238</v>
      </c>
      <c r="EW88" s="6">
        <f ca="1">IF(ISERROR(CVMdataQly!EW88*(OFFSET(CPdataAnn!EW$9,$A88,0)/OFFSET(CVMdataAnn!EW$9,$A88,0))),"",CVMdataQly!EW88*(OFFSET(CPdataAnn!EW$9,$A88,0)/OFFSET(CVMdataAnn!EW$9,$A88,0)))</f>
        <v>2943.6702641752577</v>
      </c>
      <c r="EX88" s="6">
        <f ca="1">IF(ISERROR(CVMdataQly!EX88*(OFFSET(CPdataAnn!EX$9,$A88,0)/OFFSET(CVMdataAnn!EX$9,$A88,0))),"",CVMdataQly!EX88*(OFFSET(CPdataAnn!EX$9,$A88,0)/OFFSET(CVMdataAnn!EX$9,$A88,0)))</f>
        <v>837.86699813548796</v>
      </c>
      <c r="EY88" s="6">
        <f ca="1">IF(ISERROR(CVMdataQly!EY88*(OFFSET(CPdataAnn!EY$9,$A88,0)/OFFSET(CVMdataAnn!EY$9,$A88,0))),"",CVMdataQly!EY88*(OFFSET(CPdataAnn!EY$9,$A88,0)/OFFSET(CVMdataAnn!EY$9,$A88,0)))</f>
        <v>1506.5107913669065</v>
      </c>
      <c r="EZ88" s="6">
        <f ca="1">IF(ISERROR(CVMdataQly!EZ88*(OFFSET(CPdataAnn!EZ$9,$A88,0)/OFFSET(CVMdataAnn!EZ$9,$A88,0))),"",CVMdataQly!EZ88*(OFFSET(CPdataAnn!EZ$9,$A88,0)/OFFSET(CVMdataAnn!EZ$9,$A88,0)))</f>
        <v>1015.2342132127752</v>
      </c>
      <c r="FA88" s="6">
        <f ca="1">IF(ISERROR(CVMdataQly!FA88*(OFFSET(CPdataAnn!FA$9,$A88,0)/OFFSET(CVMdataAnn!FA$9,$A88,0))),"",CVMdataQly!FA88*(OFFSET(CPdataAnn!FA$9,$A88,0)/OFFSET(CVMdataAnn!FA$9,$A88,0)))</f>
        <v>491.96764985727879</v>
      </c>
      <c r="FB88" s="6">
        <f ca="1">IF(ISERROR(CVMdataQly!FB88*(OFFSET(CPdataAnn!FB$9,$A88,0)/OFFSET(CVMdataAnn!FB$9,$A88,0))),"",CVMdataQly!FB88*(OFFSET(CPdataAnn!FB$9,$A88,0)/OFFSET(CVMdataAnn!FB$9,$A88,0)))</f>
        <v>2308.602771010962</v>
      </c>
      <c r="FC88" s="6">
        <f ca="1">IF(ISERROR(CVMdataQly!FC88*(OFFSET(CPdataAnn!FC$9,$A88,0)/OFFSET(CVMdataAnn!FC$9,$A88,0))),"",CVMdataQly!FC88*(OFFSET(CPdataAnn!FC$9,$A88,0)/OFFSET(CVMdataAnn!FC$9,$A88,0)))</f>
        <v>4022.0161952468829</v>
      </c>
      <c r="FD88" s="6">
        <f ca="1">IF(ISERROR(CVMdataQly!FD88*(OFFSET(CPdataAnn!FD$9,$A88,0)/OFFSET(CVMdataAnn!FD$9,$A88,0))),"",CVMdataQly!FD88*(OFFSET(CPdataAnn!FD$9,$A88,0)/OFFSET(CVMdataAnn!FD$9,$A88,0)))</f>
        <v>2176.1596009975065</v>
      </c>
      <c r="FE88" s="6">
        <f ca="1">IF(ISERROR(CVMdataQly!FE88*(OFFSET(CPdataAnn!FE$9,$A88,0)/OFFSET(CVMdataAnn!FE$9,$A88,0))),"",CVMdataQly!FE88*(OFFSET(CPdataAnn!FE$9,$A88,0)/OFFSET(CVMdataAnn!FE$9,$A88,0)))</f>
        <v>806.95449241540257</v>
      </c>
      <c r="FF88" s="6">
        <f ca="1">IF(ISERROR(CVMdataQly!FF88*(OFFSET(CPdataAnn!FF$9,$A88,0)/OFFSET(CVMdataAnn!FF$9,$A88,0))),"",CVMdataQly!FF88*(OFFSET(CPdataAnn!FF$9,$A88,0)/OFFSET(CVMdataAnn!FF$9,$A88,0)))</f>
        <v>312.60321903428974</v>
      </c>
      <c r="FG88" s="6">
        <f ca="1">IF(ISERROR(CVMdataQly!FG88*(OFFSET(CPdataAnn!FG$9,$A88,0)/OFFSET(CVMdataAnn!FG$9,$A88,0))),"",CVMdataQly!FG88*(OFFSET(CPdataAnn!FG$9,$A88,0)/OFFSET(CVMdataAnn!FG$9,$A88,0)))</f>
        <v>724.97116134060798</v>
      </c>
      <c r="FH88" s="6" t="str">
        <f ca="1">IF(ISERROR(CVMdataQly!FH88*(OFFSET(CPdataAnn!FH$9,$A88,0)/OFFSET(CVMdataAnn!FH$9,$A88,0))),"",CVMdataQly!FH88*(OFFSET(CPdataAnn!FH$9,$A88,0)/OFFSET(CVMdataAnn!FH$9,$A88,0)))</f>
        <v/>
      </c>
      <c r="FI88" s="6">
        <f ca="1">IF(ISERROR(CVMdataQly!FI88*(OFFSET(CPdataAnn!FI$9,$A88,0)/OFFSET(CVMdataAnn!FI$9,$A88,0))),"",CVMdataQly!FI88*(OFFSET(CPdataAnn!FI$9,$A88,0)/OFFSET(CVMdataAnn!FI$9,$A88,0)))</f>
        <v>10301.171814620366</v>
      </c>
      <c r="FJ88" s="6">
        <f ca="1">IF(ISERROR(CVMdataQly!FJ88*(OFFSET(CPdataAnn!FJ$9,$A88,0)/OFFSET(CVMdataAnn!FJ$9,$A88,0))),"",CVMdataQly!FJ88*(OFFSET(CPdataAnn!FJ$9,$A88,0)/OFFSET(CVMdataAnn!FJ$9,$A88,0)))</f>
        <v>5274.6491675555353</v>
      </c>
      <c r="FK88" s="6">
        <f ca="1">IF(ISERROR(CVMdataQly!FK88*(OFFSET(CPdataAnn!FK$9,$A88,0)/OFFSET(CVMdataAnn!FK$9,$A88,0))),"",CVMdataQly!FK88*(OFFSET(CPdataAnn!FK$9,$A88,0)/OFFSET(CVMdataAnn!FK$9,$A88,0)))</f>
        <v>5025.6864532425461</v>
      </c>
      <c r="FL88" s="6">
        <f ca="1">IF(ISERROR(CVMdataQly!FL88*(OFFSET(CPdataAnn!FL$9,$A88,0)/OFFSET(CVMdataAnn!FL$9,$A88,0))),"",CVMdataQly!FL88*(OFFSET(CPdataAnn!FL$9,$A88,0)/OFFSET(CVMdataAnn!FL$9,$A88,0)))</f>
        <v>2722.5078844845712</v>
      </c>
    </row>
    <row r="89" spans="1:168" x14ac:dyDescent="0.25">
      <c r="A89" s="6">
        <f t="shared" si="1"/>
        <v>20</v>
      </c>
      <c r="B89" s="1">
        <v>38322</v>
      </c>
      <c r="C89" s="6">
        <f ca="1">IF(ISERROR(CVMdataQly!C89*(OFFSET(CPdataAnn!C$9,$A89,0)/OFFSET(CVMdataAnn!C$9,$A89,0))),"",CVMdataQly!C89*(OFFSET(CPdataAnn!C$9,$A89,0)/OFFSET(CVMdataAnn!C$9,$A89,0)))</f>
        <v>211471.68920125271</v>
      </c>
      <c r="D89" s="6">
        <f ca="1">IF(ISERROR(CVMdataQly!D89*(OFFSET(CPdataAnn!D$9,$A89,0)/OFFSET(CVMdataAnn!D$9,$A89,0))),"",CVMdataQly!D89*(OFFSET(CPdataAnn!D$9,$A89,0)/OFFSET(CVMdataAnn!D$9,$A89,0)))</f>
        <v>3203.3193771915176</v>
      </c>
      <c r="E89" s="6">
        <f ca="1">IF(ISERROR(CVMdataQly!E89*(OFFSET(CPdataAnn!E$9,$A89,0)/OFFSET(CVMdataAnn!E$9,$A89,0))),"",CVMdataQly!E89*(OFFSET(CPdataAnn!E$9,$A89,0)/OFFSET(CVMdataAnn!E$9,$A89,0)))</f>
        <v>208281.1686785919</v>
      </c>
      <c r="F89" s="6">
        <f ca="1">IF(ISERROR(CVMdataQly!F89*(OFFSET(CPdataAnn!F$9,$A89,0)/OFFSET(CVMdataAnn!F$9,$A89,0))),"",CVMdataQly!F89*(OFFSET(CPdataAnn!F$9,$A89,0)/OFFSET(CVMdataAnn!F$9,$A89,0)))</f>
        <v>16626.18232805988</v>
      </c>
      <c r="G89" s="6">
        <f ca="1">IF(ISERROR(CVMdataQly!G89*(OFFSET(CPdataAnn!G$9,$A89,0)/OFFSET(CVMdataAnn!G$9,$A89,0))),"",CVMdataQly!G89*(OFFSET(CPdataAnn!G$9,$A89,0)/OFFSET(CVMdataAnn!G$9,$A89,0)))</f>
        <v>8130.8614273321182</v>
      </c>
      <c r="H89" s="6">
        <f ca="1">IF(ISERROR(CVMdataQly!H89*(OFFSET(CPdataAnn!H$9,$A89,0)/OFFSET(CVMdataAnn!H$9,$A89,0))),"",CVMdataQly!H89*(OFFSET(CPdataAnn!H$9,$A89,0)/OFFSET(CVMdataAnn!H$9,$A89,0)))</f>
        <v>10753.157064994433</v>
      </c>
      <c r="I89" s="6">
        <f ca="1">IF(ISERROR(CVMdataQly!I89*(OFFSET(CPdataAnn!I$9,$A89,0)/OFFSET(CVMdataAnn!I$9,$A89,0))),"",CVMdataQly!I89*(OFFSET(CPdataAnn!I$9,$A89,0)/OFFSET(CVMdataAnn!I$9,$A89,0)))</f>
        <v>52087.242250875839</v>
      </c>
      <c r="J89" s="6">
        <f ca="1">IF(ISERROR(CVMdataQly!J89*(OFFSET(CPdataAnn!J$9,$A89,0)/OFFSET(CVMdataAnn!J$9,$A89,0))),"",CVMdataQly!J89*(OFFSET(CPdataAnn!J$9,$A89,0)/OFFSET(CVMdataAnn!J$9,$A89,0)))</f>
        <v>10221.081677284397</v>
      </c>
      <c r="K89" s="6">
        <f ca="1">IF(ISERROR(CVMdataQly!K89*(OFFSET(CPdataAnn!K$9,$A89,0)/OFFSET(CVMdataAnn!K$9,$A89,0))),"",CVMdataQly!K89*(OFFSET(CPdataAnn!K$9,$A89,0)/OFFSET(CVMdataAnn!K$9,$A89,0)))</f>
        <v>2743.4208119327377</v>
      </c>
      <c r="L89" s="6">
        <f ca="1">IF(ISERROR(CVMdataQly!L89*(OFFSET(CPdataAnn!L$9,$A89,0)/OFFSET(CVMdataAnn!L$9,$A89,0))),"",CVMdataQly!L89*(OFFSET(CPdataAnn!L$9,$A89,0)/OFFSET(CVMdataAnn!L$9,$A89,0)))</f>
        <v>29012.277099747338</v>
      </c>
      <c r="M89" s="6">
        <f ca="1">IF(ISERROR(CVMdataQly!M89*(OFFSET(CPdataAnn!M$9,$A89,0)/OFFSET(CVMdataAnn!M$9,$A89,0))),"",CVMdataQly!M89*(OFFSET(CPdataAnn!M$9,$A89,0)/OFFSET(CVMdataAnn!M$9,$A89,0)))</f>
        <v>4402.2171957010742</v>
      </c>
      <c r="N89" s="6">
        <f ca="1">IF(ISERROR(CVMdataQly!N89*(OFFSET(CPdataAnn!N$9,$A89,0)/OFFSET(CVMdataAnn!N$9,$A89,0))),"",CVMdataQly!N89*(OFFSET(CPdataAnn!N$9,$A89,0)/OFFSET(CVMdataAnn!N$9,$A89,0)))</f>
        <v>23785.793529424762</v>
      </c>
      <c r="O89" s="6">
        <f ca="1">IF(ISERROR(CVMdataQly!O89*(OFFSET(CPdataAnn!O$9,$A89,0)/OFFSET(CVMdataAnn!O$9,$A89,0))),"",CVMdataQly!O89*(OFFSET(CPdataAnn!O$9,$A89,0)/OFFSET(CVMdataAnn!O$9,$A89,0)))</f>
        <v>2616.2015351308796</v>
      </c>
      <c r="P89" s="6">
        <f ca="1">IF(ISERROR(CVMdataQly!P89*(OFFSET(CPdataAnn!P$9,$A89,0)/OFFSET(CVMdataAnn!P$9,$A89,0))),"",CVMdataQly!P89*(OFFSET(CPdataAnn!P$9,$A89,0)/OFFSET(CVMdataAnn!P$9,$A89,0)))</f>
        <v>20476.99135268206</v>
      </c>
      <c r="Q89" s="6">
        <f ca="1">IF(ISERROR(CVMdataQly!Q89*(OFFSET(CPdataAnn!Q$9,$A89,0)/OFFSET(CVMdataAnn!Q$9,$A89,0))),"",CVMdataQly!Q89*(OFFSET(CPdataAnn!Q$9,$A89,0)/OFFSET(CVMdataAnn!Q$9,$A89,0)))</f>
        <v>27435.686033257865</v>
      </c>
      <c r="R89" s="6">
        <f ca="1">IF(ISERROR(CVMdataQly!R89*(OFFSET(CPdataAnn!R$9,$A89,0)/OFFSET(CVMdataAnn!R$9,$A89,0))),"",CVMdataQly!R89*(OFFSET(CPdataAnn!R$9,$A89,0)/OFFSET(CVMdataAnn!R$9,$A89,0)))</f>
        <v>16626.18232805988</v>
      </c>
      <c r="S89" s="6">
        <f ca="1">IF(ISERROR(CVMdataQly!S89*(OFFSET(CPdataAnn!S$9,$A89,0)/OFFSET(CVMdataAnn!S$9,$A89,0))),"",CVMdataQly!S89*(OFFSET(CPdataAnn!S$9,$A89,0)/OFFSET(CVMdataAnn!S$9,$A89,0)))</f>
        <v>14545.39936895097</v>
      </c>
      <c r="T89" s="6">
        <f ca="1">IF(ISERROR(CVMdataQly!T89*(OFFSET(CPdataAnn!T$9,$A89,0)/OFFSET(CVMdataAnn!T$9,$A89,0))),"",CVMdataQly!T89*(OFFSET(CPdataAnn!T$9,$A89,0)/OFFSET(CVMdataAnn!T$9,$A89,0)))</f>
        <v>2462.17118226601</v>
      </c>
      <c r="U89" s="6">
        <f ca="1">IF(ISERROR(CVMdataQly!U89*(OFFSET(CPdataAnn!U$9,$A89,0)/OFFSET(CVMdataAnn!U$9,$A89,0))),"",CVMdataQly!U89*(OFFSET(CPdataAnn!U$9,$A89,0)/OFFSET(CVMdataAnn!U$9,$A89,0)))</f>
        <v>3320.2869671403196</v>
      </c>
      <c r="V89" s="6">
        <f ca="1">IF(ISERROR(CVMdataQly!V89*(OFFSET(CPdataAnn!V$9,$A89,0)/OFFSET(CVMdataAnn!V$9,$A89,0))),"",CVMdataQly!V89*(OFFSET(CPdataAnn!V$9,$A89,0)/OFFSET(CVMdataAnn!V$9,$A89,0)))</f>
        <v>627.72797494780787</v>
      </c>
      <c r="W89" s="6">
        <f ca="1">IF(ISERROR(CVMdataQly!W89*(OFFSET(CPdataAnn!W$9,$A89,0)/OFFSET(CVMdataAnn!W$9,$A89,0))),"",CVMdataQly!W89*(OFFSET(CPdataAnn!W$9,$A89,0)/OFFSET(CVMdataAnn!W$9,$A89,0)))</f>
        <v>1906.8258278145695</v>
      </c>
      <c r="X89" s="6">
        <f ca="1">IF(ISERROR(CVMdataQly!X89*(OFFSET(CPdataAnn!X$9,$A89,0)/OFFSET(CVMdataAnn!X$9,$A89,0))),"",CVMdataQly!X89*(OFFSET(CPdataAnn!X$9,$A89,0)/OFFSET(CVMdataAnn!X$9,$A89,0)))</f>
        <v>452.72213693583052</v>
      </c>
      <c r="Y89" s="6">
        <f ca="1">IF(ISERROR(CVMdataQly!Y89*(OFFSET(CPdataAnn!Y$9,$A89,0)/OFFSET(CVMdataAnn!Y$9,$A89,0))),"",CVMdataQly!Y89*(OFFSET(CPdataAnn!Y$9,$A89,0)/OFFSET(CVMdataAnn!Y$9,$A89,0)))</f>
        <v>1404.8871007371008</v>
      </c>
      <c r="Z89" s="6">
        <f ca="1">IF(ISERROR(CVMdataQly!Z89*(OFFSET(CPdataAnn!Z$9,$A89,0)/OFFSET(CVMdataAnn!Z$9,$A89,0))),"",CVMdataQly!Z89*(OFFSET(CPdataAnn!Z$9,$A89,0)/OFFSET(CVMdataAnn!Z$9,$A89,0)))</f>
        <v>2222.2199198366484</v>
      </c>
      <c r="AA89" s="6">
        <f ca="1">IF(ISERROR(CVMdataQly!AA89*(OFFSET(CPdataAnn!AA$9,$A89,0)/OFFSET(CVMdataAnn!AA$9,$A89,0))),"",CVMdataQly!AA89*(OFFSET(CPdataAnn!AA$9,$A89,0)/OFFSET(CVMdataAnn!AA$9,$A89,0)))</f>
        <v>1729.6711212207374</v>
      </c>
      <c r="AB89" s="6">
        <f ca="1">IF(ISERROR(CVMdataQly!AB89*(OFFSET(CPdataAnn!AB$9,$A89,0)/OFFSET(CVMdataAnn!AB$9,$A89,0))),"",CVMdataQly!AB89*(OFFSET(CPdataAnn!AB$9,$A89,0)/OFFSET(CVMdataAnn!AB$9,$A89,0)))</f>
        <v>415.79782270606535</v>
      </c>
      <c r="AC89" s="6">
        <f ca="1">IF(ISERROR(CVMdataQly!AC89*(OFFSET(CPdataAnn!AC$9,$A89,0)/OFFSET(CVMdataAnn!AC$9,$A89,0))),"",CVMdataQly!AC89*(OFFSET(CPdataAnn!AC$9,$A89,0)/OFFSET(CVMdataAnn!AC$9,$A89,0)))</f>
        <v>2080.4729900025204</v>
      </c>
      <c r="AD89" s="6">
        <f ca="1">IF(ISERROR(CVMdataQly!AD89*(OFFSET(CPdataAnn!AD$9,$A89,0)/OFFSET(CVMdataAnn!AD$9,$A89,0))),"",CVMdataQly!AD89*(OFFSET(CPdataAnn!AD$9,$A89,0)/OFFSET(CVMdataAnn!AD$9,$A89,0)))</f>
        <v>459.43281938325993</v>
      </c>
      <c r="AE89" s="6">
        <f ca="1">IF(ISERROR(CVMdataQly!AE89*(OFFSET(CPdataAnn!AE$9,$A89,0)/OFFSET(CVMdataAnn!AE$9,$A89,0))),"",CVMdataQly!AE89*(OFFSET(CPdataAnn!AE$9,$A89,0)/OFFSET(CVMdataAnn!AE$9,$A89,0)))</f>
        <v>1621.4227956989246</v>
      </c>
      <c r="AF89" s="6">
        <f ca="1">IF(ISERROR(CVMdataQly!AF89*(OFFSET(CPdataAnn!AF$9,$A89,0)/OFFSET(CVMdataAnn!AF$9,$A89,0))),"",CVMdataQly!AF89*(OFFSET(CPdataAnn!AF$9,$A89,0)/OFFSET(CVMdataAnn!AF$9,$A89,0)))</f>
        <v>8130.8614273321182</v>
      </c>
      <c r="AG89" s="6">
        <f ca="1">IF(ISERROR(CVMdataQly!AG89*(OFFSET(CPdataAnn!AG$9,$A89,0)/OFFSET(CVMdataAnn!AG$9,$A89,0))),"",CVMdataQly!AG89*(OFFSET(CPdataAnn!AG$9,$A89,0)/OFFSET(CVMdataAnn!AG$9,$A89,0)))</f>
        <v>3137.1570509201761</v>
      </c>
      <c r="AH89" s="6">
        <f ca="1">IF(ISERROR(CVMdataQly!AH89*(OFFSET(CPdataAnn!AH$9,$A89,0)/OFFSET(CVMdataAnn!AH$9,$A89,0))),"",CVMdataQly!AH89*(OFFSET(CPdataAnn!AH$9,$A89,0)/OFFSET(CVMdataAnn!AH$9,$A89,0)))</f>
        <v>788.62996571889494</v>
      </c>
      <c r="AI89" s="6">
        <f ca="1">IF(ISERROR(CVMdataQly!AI89*(OFFSET(CPdataAnn!AI$9,$A89,0)/OFFSET(CVMdataAnn!AI$9,$A89,0))),"",CVMdataQly!AI89*(OFFSET(CPdataAnn!AI$9,$A89,0)/OFFSET(CVMdataAnn!AI$9,$A89,0)))</f>
        <v>1490.3436060928091</v>
      </c>
      <c r="AJ89" s="6">
        <f ca="1">IF(ISERROR(CVMdataQly!AJ89*(OFFSET(CPdataAnn!AJ$9,$A89,0)/OFFSET(CVMdataAnn!AJ$9,$A89,0))),"",CVMdataQly!AJ89*(OFFSET(CPdataAnn!AJ$9,$A89,0)/OFFSET(CVMdataAnn!AJ$9,$A89,0)))</f>
        <v>858.14484679665736</v>
      </c>
      <c r="AK89" s="6">
        <f ca="1">IF(ISERROR(CVMdataQly!AK89*(OFFSET(CPdataAnn!AK$9,$A89,0)/OFFSET(CVMdataAnn!AK$9,$A89,0))),"",CVMdataQly!AK89*(OFFSET(CPdataAnn!AK$9,$A89,0)/OFFSET(CVMdataAnn!AK$9,$A89,0)))</f>
        <v>3752.5870877844868</v>
      </c>
      <c r="AL89" s="6">
        <f ca="1">IF(ISERROR(CVMdataQly!AL89*(OFFSET(CPdataAnn!AL$9,$A89,0)/OFFSET(CVMdataAnn!AL$9,$A89,0))),"",CVMdataQly!AL89*(OFFSET(CPdataAnn!AL$9,$A89,0)/OFFSET(CVMdataAnn!AL$9,$A89,0)))</f>
        <v>1236.6338185890259</v>
      </c>
      <c r="AM89" s="6">
        <f ca="1">IF(ISERROR(CVMdataQly!AM89*(OFFSET(CPdataAnn!AM$9,$A89,0)/OFFSET(CVMdataAnn!AM$9,$A89,0))),"",CVMdataQly!AM89*(OFFSET(CPdataAnn!AM$9,$A89,0)/OFFSET(CVMdataAnn!AM$9,$A89,0)))</f>
        <v>10753.157064994433</v>
      </c>
      <c r="AN89" s="6">
        <f ca="1">IF(ISERROR(CVMdataQly!AN89*(OFFSET(CPdataAnn!AN$9,$A89,0)/OFFSET(CVMdataAnn!AN$9,$A89,0))),"",CVMdataQly!AN89*(OFFSET(CPdataAnn!AN$9,$A89,0)/OFFSET(CVMdataAnn!AN$9,$A89,0)))</f>
        <v>9252.6820701778106</v>
      </c>
      <c r="AO89" s="6">
        <f ca="1">IF(ISERROR(CVMdataQly!AO89*(OFFSET(CPdataAnn!AO$9,$A89,0)/OFFSET(CVMdataAnn!AO$9,$A89,0))),"",CVMdataQly!AO89*(OFFSET(CPdataAnn!AO$9,$A89,0)/OFFSET(CVMdataAnn!AO$9,$A89,0)))</f>
        <v>116.37655417406749</v>
      </c>
      <c r="AP89" s="6">
        <f ca="1">IF(ISERROR(CVMdataQly!AP89*(OFFSET(CPdataAnn!AP$9,$A89,0)/OFFSET(CVMdataAnn!AP$9,$A89,0))),"",CVMdataQly!AP89*(OFFSET(CPdataAnn!AP$9,$A89,0)/OFFSET(CVMdataAnn!AP$9,$A89,0)))</f>
        <v>8533.5054866322262</v>
      </c>
      <c r="AQ89" s="6">
        <f ca="1">IF(ISERROR(CVMdataQly!AQ89*(OFFSET(CPdataAnn!AQ$9,$A89,0)/OFFSET(CVMdataAnn!AQ$9,$A89,0))),"",CVMdataQly!AQ89*(OFFSET(CPdataAnn!AQ$9,$A89,0)/OFFSET(CVMdataAnn!AQ$9,$A89,0)))</f>
        <v>408.55937921727394</v>
      </c>
      <c r="AR89" s="6">
        <f ca="1">IF(ISERROR(CVMdataQly!AR89*(OFFSET(CPdataAnn!AR$9,$A89,0)/OFFSET(CVMdataAnn!AR$9,$A89,0))),"",CVMdataQly!AR89*(OFFSET(CPdataAnn!AR$9,$A89,0)/OFFSET(CVMdataAnn!AR$9,$A89,0)))</f>
        <v>195.06026200873362</v>
      </c>
      <c r="AS89" s="6">
        <f ca="1">IF(ISERROR(CVMdataQly!AS89*(OFFSET(CPdataAnn!AS$9,$A89,0)/OFFSET(CVMdataAnn!AS$9,$A89,0))),"",CVMdataQly!AS89*(OFFSET(CPdataAnn!AS$9,$A89,0)/OFFSET(CVMdataAnn!AS$9,$A89,0)))</f>
        <v>1500.2459589340324</v>
      </c>
      <c r="AT89" s="6">
        <f ca="1">IF(ISERROR(CVMdataQly!AT89*(OFFSET(CPdataAnn!AT$9,$A89,0)/OFFSET(CVMdataAnn!AT$9,$A89,0))),"",CVMdataQly!AT89*(OFFSET(CPdataAnn!AT$9,$A89,0)/OFFSET(CVMdataAnn!AT$9,$A89,0)))</f>
        <v>1482.4944714727997</v>
      </c>
      <c r="AU89" s="6">
        <f ca="1">IF(ISERROR(CVMdataQly!AU89*(OFFSET(CPdataAnn!AU$9,$A89,0)/OFFSET(CVMdataAnn!AU$9,$A89,0))),"",CVMdataQly!AU89*(OFFSET(CPdataAnn!AU$9,$A89,0)/OFFSET(CVMdataAnn!AU$9,$A89,0)))</f>
        <v>17.438596491228072</v>
      </c>
      <c r="AV89" s="6">
        <f ca="1">IF(ISERROR(CVMdataQly!AV89*(OFFSET(CPdataAnn!AV$9,$A89,0)/OFFSET(CVMdataAnn!AV$9,$A89,0))),"",CVMdataQly!AV89*(OFFSET(CPdataAnn!AV$9,$A89,0)/OFFSET(CVMdataAnn!AV$9,$A89,0)))</f>
        <v>52087.242250875839</v>
      </c>
      <c r="AW89" s="6">
        <f ca="1">IF(ISERROR(CVMdataQly!AW89*(OFFSET(CPdataAnn!AW$9,$A89,0)/OFFSET(CVMdataAnn!AW$9,$A89,0))),"",CVMdataQly!AW89*(OFFSET(CPdataAnn!AW$9,$A89,0)/OFFSET(CVMdataAnn!AW$9,$A89,0)))</f>
        <v>8501.3674053811465</v>
      </c>
      <c r="AX89" s="6">
        <f ca="1">IF(ISERROR(CVMdataQly!AX89*(OFFSET(CPdataAnn!AX$9,$A89,0)/OFFSET(CVMdataAnn!AX$9,$A89,0))),"",CVMdataQly!AX89*(OFFSET(CPdataAnn!AX$9,$A89,0)/OFFSET(CVMdataAnn!AX$9,$A89,0)))</f>
        <v>8474.2734093637446</v>
      </c>
      <c r="AY89" s="6">
        <f ca="1">IF(ISERROR(CVMdataQly!AY89*(OFFSET(CPdataAnn!AY$9,$A89,0)/OFFSET(CVMdataAnn!AY$9,$A89,0))),"",CVMdataQly!AY89*(OFFSET(CPdataAnn!AY$9,$A89,0)/OFFSET(CVMdataAnn!AY$9,$A89,0)))</f>
        <v>27.44055944055944</v>
      </c>
      <c r="AZ89" s="6">
        <f ca="1">IF(ISERROR(CVMdataQly!AZ89*(OFFSET(CPdataAnn!AZ$9,$A89,0)/OFFSET(CVMdataAnn!AZ$9,$A89,0))),"",CVMdataQly!AZ89*(OFFSET(CPdataAnn!AZ$9,$A89,0)/OFFSET(CVMdataAnn!AZ$9,$A89,0)))</f>
        <v>36952.251736610073</v>
      </c>
      <c r="BA89" s="6">
        <f ca="1">IF(ISERROR(CVMdataQly!BA89*(OFFSET(CPdataAnn!BA$9,$A89,0)/OFFSET(CVMdataAnn!BA$9,$A89,0))),"",CVMdataQly!BA89*(OFFSET(CPdataAnn!BA$9,$A89,0)/OFFSET(CVMdataAnn!BA$9,$A89,0)))</f>
        <v>35595.459315173517</v>
      </c>
      <c r="BB89" s="6">
        <f ca="1">IF(ISERROR(CVMdataQly!BB89*(OFFSET(CPdataAnn!BB$9,$A89,0)/OFFSET(CVMdataAnn!BB$9,$A89,0))),"",CVMdataQly!BB89*(OFFSET(CPdataAnn!BB$9,$A89,0)/OFFSET(CVMdataAnn!BB$9,$A89,0)))</f>
        <v>1356.4569299125699</v>
      </c>
      <c r="BC89" s="6">
        <f ca="1">IF(ISERROR(CVMdataQly!BC89*(OFFSET(CPdataAnn!BC$9,$A89,0)/OFFSET(CVMdataAnn!BC$9,$A89,0))),"",CVMdataQly!BC89*(OFFSET(CPdataAnn!BC$9,$A89,0)/OFFSET(CVMdataAnn!BC$9,$A89,0)))</f>
        <v>677.11184210526312</v>
      </c>
      <c r="BD89" s="6">
        <f ca="1">IF(ISERROR(CVMdataQly!BD89*(OFFSET(CPdataAnn!BD$9,$A89,0)/OFFSET(CVMdataAnn!BD$9,$A89,0))),"",CVMdataQly!BD89*(OFFSET(CPdataAnn!BD$9,$A89,0)/OFFSET(CVMdataAnn!BD$9,$A89,0)))</f>
        <v>339.43048016701465</v>
      </c>
      <c r="BE89" s="6">
        <f ca="1">IF(ISERROR(CVMdataQly!BE89*(OFFSET(CPdataAnn!BE$9,$A89,0)/OFFSET(CVMdataAnn!BE$9,$A89,0))),"",CVMdataQly!BE89*(OFFSET(CPdataAnn!BE$9,$A89,0)/OFFSET(CVMdataAnn!BE$9,$A89,0)))</f>
        <v>337.21287128712873</v>
      </c>
      <c r="BF89" s="6">
        <f ca="1">IF(ISERROR(CVMdataQly!BF89*(OFFSET(CPdataAnn!BF$9,$A89,0)/OFFSET(CVMdataAnn!BF$9,$A89,0))),"",CVMdataQly!BF89*(OFFSET(CPdataAnn!BF$9,$A89,0)/OFFSET(CVMdataAnn!BF$9,$A89,0)))</f>
        <v>1491.3491686460809</v>
      </c>
      <c r="BG89" s="6">
        <f ca="1">IF(ISERROR(CVMdataQly!BG89*(OFFSET(CPdataAnn!BG$9,$A89,0)/OFFSET(CVMdataAnn!BG$9,$A89,0))),"",CVMdataQly!BG89*(OFFSET(CPdataAnn!BG$9,$A89,0)/OFFSET(CVMdataAnn!BG$9,$A89,0)))</f>
        <v>730.36642632649296</v>
      </c>
      <c r="BH89" s="6">
        <f ca="1">IF(ISERROR(CVMdataQly!BH89*(OFFSET(CPdataAnn!BH$9,$A89,0)/OFFSET(CVMdataAnn!BH$9,$A89,0))),"",CVMdataQly!BH89*(OFFSET(CPdataAnn!BH$9,$A89,0)/OFFSET(CVMdataAnn!BH$9,$A89,0)))</f>
        <v>38.395939086294412</v>
      </c>
      <c r="BI89" s="6">
        <f ca="1">IF(ISERROR(CVMdataQly!BI89*(OFFSET(CPdataAnn!BI$9,$A89,0)/OFFSET(CVMdataAnn!BI$9,$A89,0))),"",CVMdataQly!BI89*(OFFSET(CPdataAnn!BI$9,$A89,0)/OFFSET(CVMdataAnn!BI$9,$A89,0)))</f>
        <v>721.61344065892933</v>
      </c>
      <c r="BJ89" s="6" t="str">
        <f ca="1">IF(ISERROR(CVMdataQly!BJ89*(OFFSET(CPdataAnn!BJ$9,$A89,0)/OFFSET(CVMdataAnn!BJ$9,$A89,0))),"",CVMdataQly!BJ89*(OFFSET(CPdataAnn!BJ$9,$A89,0)/OFFSET(CVMdataAnn!BJ$9,$A89,0)))</f>
        <v/>
      </c>
      <c r="BK89" s="6">
        <f ca="1">IF(ISERROR(CVMdataQly!BK89*(OFFSET(CPdataAnn!BK$9,$A89,0)/OFFSET(CVMdataAnn!BK$9,$A89,0))),"",CVMdataQly!BK89*(OFFSET(CPdataAnn!BK$9,$A89,0)/OFFSET(CVMdataAnn!BK$9,$A89,0)))</f>
        <v>4464.877622146244</v>
      </c>
      <c r="BL89" s="6">
        <f ca="1">IF(ISERROR(CVMdataQly!BL89*(OFFSET(CPdataAnn!BL$9,$A89,0)/OFFSET(CVMdataAnn!BL$9,$A89,0))),"",CVMdataQly!BL89*(OFFSET(CPdataAnn!BL$9,$A89,0)/OFFSET(CVMdataAnn!BL$9,$A89,0)))</f>
        <v>2345.1982555902346</v>
      </c>
      <c r="BM89" s="6">
        <f ca="1">IF(ISERROR(CVMdataQly!BM89*(OFFSET(CPdataAnn!BM$9,$A89,0)/OFFSET(CVMdataAnn!BM$9,$A89,0))),"",CVMdataQly!BM89*(OFFSET(CPdataAnn!BM$9,$A89,0)/OFFSET(CVMdataAnn!BM$9,$A89,0)))</f>
        <v>1828.7240588864549</v>
      </c>
      <c r="BN89" s="6">
        <f ca="1">IF(ISERROR(CVMdataQly!BN89*(OFFSET(CPdataAnn!BN$9,$A89,0)/OFFSET(CVMdataAnn!BN$9,$A89,0))),"",CVMdataQly!BN89*(OFFSET(CPdataAnn!BN$9,$A89,0)/OFFSET(CVMdataAnn!BN$9,$A89,0)))</f>
        <v>211.39678899082568</v>
      </c>
      <c r="BO89" s="6">
        <f ca="1">IF(ISERROR(CVMdataQly!BO89*(OFFSET(CPdataAnn!BO$9,$A89,0)/OFFSET(CVMdataAnn!BO$9,$A89,0))),"",CVMdataQly!BO89*(OFFSET(CPdataAnn!BO$9,$A89,0)/OFFSET(CVMdataAnn!BO$9,$A89,0)))</f>
        <v>78.757071547420963</v>
      </c>
      <c r="BP89" s="6" t="str">
        <f ca="1">IF(ISERROR(CVMdataQly!BP89*(OFFSET(CPdataAnn!BP$9,$A89,0)/OFFSET(CVMdataAnn!BP$9,$A89,0))),"",CVMdataQly!BP89*(OFFSET(CPdataAnn!BP$9,$A89,0)/OFFSET(CVMdataAnn!BP$9,$A89,0)))</f>
        <v/>
      </c>
      <c r="BQ89" s="6">
        <f ca="1">IF(ISERROR(CVMdataQly!BQ89*(OFFSET(CPdataAnn!BQ$9,$A89,0)/OFFSET(CVMdataAnn!BQ$9,$A89,0))),"",CVMdataQly!BQ89*(OFFSET(CPdataAnn!BQ$9,$A89,0)/OFFSET(CVMdataAnn!BQ$9,$A89,0)))</f>
        <v>10221.081677284397</v>
      </c>
      <c r="BR89" s="6">
        <f ca="1">IF(ISERROR(CVMdataQly!BR89*(OFFSET(CPdataAnn!BR$9,$A89,0)/OFFSET(CVMdataAnn!BR$9,$A89,0))),"",CVMdataQly!BR89*(OFFSET(CPdataAnn!BR$9,$A89,0)/OFFSET(CVMdataAnn!BR$9,$A89,0)))</f>
        <v>3555.5986541455331</v>
      </c>
      <c r="BS89" s="6">
        <f ca="1">IF(ISERROR(CVMdataQly!BS89*(OFFSET(CPdataAnn!BS$9,$A89,0)/OFFSET(CVMdataAnn!BS$9,$A89,0))),"",CVMdataQly!BS89*(OFFSET(CPdataAnn!BS$9,$A89,0)/OFFSET(CVMdataAnn!BS$9,$A89,0)))</f>
        <v>2616.3416683336668</v>
      </c>
      <c r="BT89" s="6">
        <f ca="1">IF(ISERROR(CVMdataQly!BT89*(OFFSET(CPdataAnn!BT$9,$A89,0)/OFFSET(CVMdataAnn!BT$9,$A89,0))),"",CVMdataQly!BT89*(OFFSET(CPdataAnn!BT$9,$A89,0)/OFFSET(CVMdataAnn!BT$9,$A89,0)))</f>
        <v>937.51063829787245</v>
      </c>
      <c r="BU89" s="6">
        <f ca="1">IF(ISERROR(CVMdataQly!BU89*(OFFSET(CPdataAnn!BU$9,$A89,0)/OFFSET(CVMdataAnn!BU$9,$A89,0))),"",CVMdataQly!BU89*(OFFSET(CPdataAnn!BU$9,$A89,0)/OFFSET(CVMdataAnn!BU$9,$A89,0)))</f>
        <v>2.3636363636363633</v>
      </c>
      <c r="BV89" s="6">
        <f ca="1">IF(ISERROR(CVMdataQly!BV89*(OFFSET(CPdataAnn!BV$9,$A89,0)/OFFSET(CVMdataAnn!BV$9,$A89,0))),"",CVMdataQly!BV89*(OFFSET(CPdataAnn!BV$9,$A89,0)/OFFSET(CVMdataAnn!BV$9,$A89,0)))</f>
        <v>1168.9410685622563</v>
      </c>
      <c r="BW89" s="6">
        <f ca="1">IF(ISERROR(CVMdataQly!BW89*(OFFSET(CPdataAnn!BW$9,$A89,0)/OFFSET(CVMdataAnn!BW$9,$A89,0))),"",CVMdataQly!BW89*(OFFSET(CPdataAnn!BW$9,$A89,0)/OFFSET(CVMdataAnn!BW$9,$A89,0)))</f>
        <v>1610.0482121333869</v>
      </c>
      <c r="BX89" s="6">
        <f ca="1">IF(ISERROR(CVMdataQly!BX89*(OFFSET(CPdataAnn!BX$9,$A89,0)/OFFSET(CVMdataAnn!BX$9,$A89,0))),"",CVMdataQly!BX89*(OFFSET(CPdataAnn!BX$9,$A89,0)/OFFSET(CVMdataAnn!BX$9,$A89,0)))</f>
        <v>1209.0816690442225</v>
      </c>
      <c r="BY89" s="6">
        <f ca="1">IF(ISERROR(CVMdataQly!BY89*(OFFSET(CPdataAnn!BY$9,$A89,0)/OFFSET(CVMdataAnn!BY$9,$A89,0))),"",CVMdataQly!BY89*(OFFSET(CPdataAnn!BY$9,$A89,0)/OFFSET(CVMdataAnn!BY$9,$A89,0)))</f>
        <v>251</v>
      </c>
      <c r="BZ89" s="6">
        <f ca="1">IF(ISERROR(CVMdataQly!BZ89*(OFFSET(CPdataAnn!BZ$9,$A89,0)/OFFSET(CVMdataAnn!BZ$9,$A89,0))),"",CVMdataQly!BZ89*(OFFSET(CPdataAnn!BZ$9,$A89,0)/OFFSET(CVMdataAnn!BZ$9,$A89,0)))</f>
        <v>149.75</v>
      </c>
      <c r="CA89" s="6">
        <f ca="1">IF(ISERROR(CVMdataQly!CA89*(OFFSET(CPdataAnn!CA$9,$A89,0)/OFFSET(CVMdataAnn!CA$9,$A89,0))),"",CVMdataQly!CA89*(OFFSET(CPdataAnn!CA$9,$A89,0)/OFFSET(CVMdataAnn!CA$9,$A89,0)))</f>
        <v>1277.0781810357194</v>
      </c>
      <c r="CB89" s="6">
        <f ca="1">IF(ISERROR(CVMdataQly!CB89*(OFFSET(CPdataAnn!CB$9,$A89,0)/OFFSET(CVMdataAnn!CB$9,$A89,0))),"",CVMdataQly!CB89*(OFFSET(CPdataAnn!CB$9,$A89,0)/OFFSET(CVMdataAnn!CB$9,$A89,0)))</f>
        <v>986.69241379310336</v>
      </c>
      <c r="CC89" s="6">
        <f ca="1">IF(ISERROR(CVMdataQly!CC89*(OFFSET(CPdataAnn!CC$9,$A89,0)/OFFSET(CVMdataAnn!CC$9,$A89,0))),"",CVMdataQly!CC89*(OFFSET(CPdataAnn!CC$9,$A89,0)/OFFSET(CVMdataAnn!CC$9,$A89,0)))</f>
        <v>100.57446808510639</v>
      </c>
      <c r="CD89" s="6">
        <f ca="1">IF(ISERROR(CVMdataQly!CD89*(OFFSET(CPdataAnn!CD$9,$A89,0)/OFFSET(CVMdataAnn!CD$9,$A89,0))),"",CVMdataQly!CD89*(OFFSET(CPdataAnn!CD$9,$A89,0)/OFFSET(CVMdataAnn!CD$9,$A89,0)))</f>
        <v>886.3347623485555</v>
      </c>
      <c r="CE89" s="6">
        <f ca="1">IF(ISERROR(CVMdataQly!CE89*(OFFSET(CPdataAnn!CE$9,$A89,0)/OFFSET(CVMdataAnn!CE$9,$A89,0))),"",CVMdataQly!CE89*(OFFSET(CPdataAnn!CE$9,$A89,0)/OFFSET(CVMdataAnn!CE$9,$A89,0)))</f>
        <v>1623.3984869015358</v>
      </c>
      <c r="CF89" s="6">
        <f ca="1">IF(ISERROR(CVMdataQly!CF89*(OFFSET(CPdataAnn!CF$9,$A89,0)/OFFSET(CVMdataAnn!CF$9,$A89,0))),"",CVMdataQly!CF89*(OFFSET(CPdataAnn!CF$9,$A89,0)/OFFSET(CVMdataAnn!CF$9,$A89,0)))</f>
        <v>737.30522945570965</v>
      </c>
      <c r="CG89" s="6">
        <f ca="1">IF(ISERROR(CVMdataQly!CG89*(OFFSET(CPdataAnn!CG$9,$A89,0)/OFFSET(CVMdataAnn!CG$9,$A89,0))),"",CVMdataQly!CG89*(OFFSET(CPdataAnn!CG$9,$A89,0)/OFFSET(CVMdataAnn!CG$9,$A89,0)))</f>
        <v>883.84458649620456</v>
      </c>
      <c r="CH89" s="6">
        <f ca="1">IF(ISERROR(CVMdataQly!CH89*(OFFSET(CPdataAnn!CH$9,$A89,0)/OFFSET(CVMdataAnn!CH$9,$A89,0))),"",CVMdataQly!CH89*(OFFSET(CPdataAnn!CH$9,$A89,0)/OFFSET(CVMdataAnn!CH$9,$A89,0)))</f>
        <v>2743.4208119327377</v>
      </c>
      <c r="CI89" s="6">
        <f ca="1">IF(ISERROR(CVMdataQly!CI89*(OFFSET(CPdataAnn!CI$9,$A89,0)/OFFSET(CVMdataAnn!CI$9,$A89,0))),"",CVMdataQly!CI89*(OFFSET(CPdataAnn!CI$9,$A89,0)/OFFSET(CVMdataAnn!CI$9,$A89,0)))</f>
        <v>1473.5350496277915</v>
      </c>
      <c r="CJ89" s="6">
        <f ca="1">IF(ISERROR(CVMdataQly!CJ89*(OFFSET(CPdataAnn!CJ$9,$A89,0)/OFFSET(CVMdataAnn!CJ$9,$A89,0))),"",CVMdataQly!CJ89*(OFFSET(CPdataAnn!CJ$9,$A89,0)/OFFSET(CVMdataAnn!CJ$9,$A89,0)))</f>
        <v>767.33798604187439</v>
      </c>
      <c r="CK89" s="6">
        <f ca="1">IF(ISERROR(CVMdataQly!CK89*(OFFSET(CPdataAnn!CK$9,$A89,0)/OFFSET(CVMdataAnn!CK$9,$A89,0))),"",CVMdataQly!CK89*(OFFSET(CPdataAnn!CK$9,$A89,0)/OFFSET(CVMdataAnn!CK$9,$A89,0)))</f>
        <v>117.39823008849558</v>
      </c>
      <c r="CL89" s="6">
        <f ca="1">IF(ISERROR(CVMdataQly!CL89*(OFFSET(CPdataAnn!CL$9,$A89,0)/OFFSET(CVMdataAnn!CL$9,$A89,0))),"",CVMdataQly!CL89*(OFFSET(CPdataAnn!CL$9,$A89,0)/OFFSET(CVMdataAnn!CL$9,$A89,0)))</f>
        <v>589.0496251338808</v>
      </c>
      <c r="CM89" s="6">
        <f ca="1">IF(ISERROR(CVMdataQly!CM89*(OFFSET(CPdataAnn!CM$9,$A89,0)/OFFSET(CVMdataAnn!CM$9,$A89,0))),"",CVMdataQly!CM89*(OFFSET(CPdataAnn!CM$9,$A89,0)/OFFSET(CVMdataAnn!CM$9,$A89,0)))</f>
        <v>676.90109304185546</v>
      </c>
      <c r="CN89" s="6">
        <f ca="1">IF(ISERROR(CVMdataQly!CN89*(OFFSET(CPdataAnn!CN$9,$A89,0)/OFFSET(CVMdataAnn!CN$9,$A89,0))),"",CVMdataQly!CN89*(OFFSET(CPdataAnn!CN$9,$A89,0)/OFFSET(CVMdataAnn!CN$9,$A89,0)))</f>
        <v>231.76810534016093</v>
      </c>
      <c r="CO89" s="6">
        <f ca="1">IF(ISERROR(CVMdataQly!CO89*(OFFSET(CPdataAnn!CO$9,$A89,0)/OFFSET(CVMdataAnn!CO$9,$A89,0))),"",CVMdataQly!CO89*(OFFSET(CPdataAnn!CO$9,$A89,0)/OFFSET(CVMdataAnn!CO$9,$A89,0)))</f>
        <v>341.51257356875334</v>
      </c>
      <c r="CP89" s="6">
        <f ca="1">IF(ISERROR(CVMdataQly!CP89*(OFFSET(CPdataAnn!CP$9,$A89,0)/OFFSET(CVMdataAnn!CP$9,$A89,0))),"",CVMdataQly!CP89*(OFFSET(CPdataAnn!CP$9,$A89,0)/OFFSET(CVMdataAnn!CP$9,$A89,0)))</f>
        <v>104.06148282097649</v>
      </c>
      <c r="CQ89" s="6">
        <f ca="1">IF(ISERROR(CVMdataQly!CQ89*(OFFSET(CPdataAnn!CQ$9,$A89,0)/OFFSET(CVMdataAnn!CQ$9,$A89,0))),"",CVMdataQly!CQ89*(OFFSET(CPdataAnn!CQ$9,$A89,0)/OFFSET(CVMdataAnn!CQ$9,$A89,0)))</f>
        <v>593.47680642283672</v>
      </c>
      <c r="CR89" s="6">
        <f ca="1">IF(ISERROR(CVMdataQly!CR89*(OFFSET(CPdataAnn!CR$9,$A89,0)/OFFSET(CVMdataAnn!CR$9,$A89,0))),"",CVMdataQly!CR89*(OFFSET(CPdataAnn!CR$9,$A89,0)/OFFSET(CVMdataAnn!CR$9,$A89,0)))</f>
        <v>29012.277099747338</v>
      </c>
      <c r="CS89" s="6">
        <f ca="1">IF(ISERROR(CVMdataQly!CS89*(OFFSET(CPdataAnn!CS$9,$A89,0)/OFFSET(CVMdataAnn!CS$9,$A89,0))),"",CVMdataQly!CS89*(OFFSET(CPdataAnn!CS$9,$A89,0)/OFFSET(CVMdataAnn!CS$9,$A89,0)))</f>
        <v>10289.245435890927</v>
      </c>
      <c r="CT89" s="6">
        <f ca="1">IF(ISERROR(CVMdataQly!CT89*(OFFSET(CPdataAnn!CT$9,$A89,0)/OFFSET(CVMdataAnn!CT$9,$A89,0))),"",CVMdataQly!CT89*(OFFSET(CPdataAnn!CT$9,$A89,0)/OFFSET(CVMdataAnn!CT$9,$A89,0)))</f>
        <v>9892.5467970464979</v>
      </c>
      <c r="CU89" s="6">
        <f ca="1">IF(ISERROR(CVMdataQly!CU89*(OFFSET(CPdataAnn!CU$9,$A89,0)/OFFSET(CVMdataAnn!CU$9,$A89,0))),"",CVMdataQly!CU89*(OFFSET(CPdataAnn!CU$9,$A89,0)/OFFSET(CVMdataAnn!CU$9,$A89,0)))</f>
        <v>220.44406779661014</v>
      </c>
      <c r="CV89" s="6">
        <f ca="1">IF(ISERROR(CVMdataQly!CV89*(OFFSET(CPdataAnn!CV$9,$A89,0)/OFFSET(CVMdataAnn!CV$9,$A89,0))),"",CVMdataQly!CV89*(OFFSET(CPdataAnn!CV$9,$A89,0)/OFFSET(CVMdataAnn!CV$9,$A89,0)))</f>
        <v>176.22371967654988</v>
      </c>
      <c r="CW89" s="6">
        <f ca="1">IF(ISERROR(CVMdataQly!CW89*(OFFSET(CPdataAnn!CW$9,$A89,0)/OFFSET(CVMdataAnn!CW$9,$A89,0))),"",CVMdataQly!CW89*(OFFSET(CPdataAnn!CW$9,$A89,0)/OFFSET(CVMdataAnn!CW$9,$A89,0)))</f>
        <v>11484.100395497415</v>
      </c>
      <c r="CX89" s="6">
        <f ca="1">IF(ISERROR(CVMdataQly!CX89*(OFFSET(CPdataAnn!CX$9,$A89,0)/OFFSET(CVMdataAnn!CX$9,$A89,0))),"",CVMdataQly!CX89*(OFFSET(CPdataAnn!CX$9,$A89,0)/OFFSET(CVMdataAnn!CX$9,$A89,0)))</f>
        <v>895.5638106650689</v>
      </c>
      <c r="CY89" s="6">
        <f ca="1">IF(ISERROR(CVMdataQly!CY89*(OFFSET(CPdataAnn!CY$9,$A89,0)/OFFSET(CVMdataAnn!CY$9,$A89,0))),"",CVMdataQly!CY89*(OFFSET(CPdataAnn!CY$9,$A89,0)/OFFSET(CVMdataAnn!CY$9,$A89,0)))</f>
        <v>5451.1186496624159</v>
      </c>
      <c r="CZ89" s="6">
        <f ca="1">IF(ISERROR(CVMdataQly!CZ89*(OFFSET(CPdataAnn!CZ$9,$A89,0)/OFFSET(CVMdataAnn!CZ$9,$A89,0))),"",CVMdataQly!CZ89*(OFFSET(CPdataAnn!CZ$9,$A89,0)/OFFSET(CVMdataAnn!CZ$9,$A89,0)))</f>
        <v>4085.9646602097177</v>
      </c>
      <c r="DA89" s="6">
        <f ca="1">IF(ISERROR(CVMdataQly!DA89*(OFFSET(CPdataAnn!DA$9,$A89,0)/OFFSET(CVMdataAnn!DA$9,$A89,0))),"",CVMdataQly!DA89*(OFFSET(CPdataAnn!DA$9,$A89,0)/OFFSET(CVMdataAnn!DA$9,$A89,0)))</f>
        <v>1054.0037844656695</v>
      </c>
      <c r="DB89" s="6">
        <f ca="1">IF(ISERROR(CVMdataQly!DB89*(OFFSET(CPdataAnn!DB$9,$A89,0)/OFFSET(CVMdataAnn!DB$9,$A89,0))),"",CVMdataQly!DB89*(OFFSET(CPdataAnn!DB$9,$A89,0)/OFFSET(CVMdataAnn!DB$9,$A89,0)))</f>
        <v>7241.1145645891274</v>
      </c>
      <c r="DC89" s="6">
        <f ca="1">IF(ISERROR(CVMdataQly!DC89*(OFFSET(CPdataAnn!DC$9,$A89,0)/OFFSET(CVMdataAnn!DC$9,$A89,0))),"",CVMdataQly!DC89*(OFFSET(CPdataAnn!DC$9,$A89,0)/OFFSET(CVMdataAnn!DC$9,$A89,0)))</f>
        <v>1120.5126903553298</v>
      </c>
      <c r="DD89" s="6">
        <f ca="1">IF(ISERROR(CVMdataQly!DD89*(OFFSET(CPdataAnn!DD$9,$A89,0)/OFFSET(CVMdataAnn!DD$9,$A89,0))),"",CVMdataQly!DD89*(OFFSET(CPdataAnn!DD$9,$A89,0)/OFFSET(CVMdataAnn!DD$9,$A89,0)))</f>
        <v>1647.8730158730157</v>
      </c>
      <c r="DE89" s="6">
        <f ca="1">IF(ISERROR(CVMdataQly!DE89*(OFFSET(CPdataAnn!DE$9,$A89,0)/OFFSET(CVMdataAnn!DE$9,$A89,0))),"",CVMdataQly!DE89*(OFFSET(CPdataAnn!DE$9,$A89,0)/OFFSET(CVMdataAnn!DE$9,$A89,0)))</f>
        <v>3273.0707930367507</v>
      </c>
      <c r="DF89" s="6">
        <f ca="1">IF(ISERROR(CVMdataQly!DF89*(OFFSET(CPdataAnn!DF$9,$A89,0)/OFFSET(CVMdataAnn!DF$9,$A89,0))),"",CVMdataQly!DF89*(OFFSET(CPdataAnn!DF$9,$A89,0)/OFFSET(CVMdataAnn!DF$9,$A89,0)))</f>
        <v>831.08225905463473</v>
      </c>
      <c r="DG89" s="6">
        <f ca="1">IF(ISERROR(CVMdataQly!DG89*(OFFSET(CPdataAnn!DG$9,$A89,0)/OFFSET(CVMdataAnn!DG$9,$A89,0))),"",CVMdataQly!DG89*(OFFSET(CPdataAnn!DG$9,$A89,0)/OFFSET(CVMdataAnn!DG$9,$A89,0)))</f>
        <v>363.23938879456705</v>
      </c>
      <c r="DH89" s="6">
        <f ca="1">IF(ISERROR(CVMdataQly!DH89*(OFFSET(CPdataAnn!DH$9,$A89,0)/OFFSET(CVMdataAnn!DH$9,$A89,0))),"",CVMdataQly!DH89*(OFFSET(CPdataAnn!DH$9,$A89,0)/OFFSET(CVMdataAnn!DH$9,$A89,0)))</f>
        <v>4402.2171957010742</v>
      </c>
      <c r="DI89" s="6">
        <f ca="1">IF(ISERROR(CVMdataQly!DI89*(OFFSET(CPdataAnn!DI$9,$A89,0)/OFFSET(CVMdataAnn!DI$9,$A89,0))),"",CVMdataQly!DI89*(OFFSET(CPdataAnn!DI$9,$A89,0)/OFFSET(CVMdataAnn!DI$9,$A89,0)))</f>
        <v>164.35324232081911</v>
      </c>
      <c r="DJ89" s="6">
        <f ca="1">IF(ISERROR(CVMdataQly!DJ89*(OFFSET(CPdataAnn!DJ$9,$A89,0)/OFFSET(CVMdataAnn!DJ$9,$A89,0))),"",CVMdataQly!DJ89*(OFFSET(CPdataAnn!DJ$9,$A89,0)/OFFSET(CVMdataAnn!DJ$9,$A89,0)))</f>
        <v>171.25592417061611</v>
      </c>
      <c r="DK89" s="6">
        <f ca="1">IF(ISERROR(CVMdataQly!DK89*(OFFSET(CPdataAnn!DK$9,$A89,0)/OFFSET(CVMdataAnn!DK$9,$A89,0))),"",CVMdataQly!DK89*(OFFSET(CPdataAnn!DK$9,$A89,0)/OFFSET(CVMdataAnn!DK$9,$A89,0)))</f>
        <v>4066.0550123109388</v>
      </c>
      <c r="DL89" s="6">
        <f ca="1">IF(ISERROR(CVMdataQly!DL89*(OFFSET(CPdataAnn!DL$9,$A89,0)/OFFSET(CVMdataAnn!DL$9,$A89,0))),"",CVMdataQly!DL89*(OFFSET(CPdataAnn!DL$9,$A89,0)/OFFSET(CVMdataAnn!DL$9,$A89,0)))</f>
        <v>23785.793529424762</v>
      </c>
      <c r="DM89" s="6">
        <f ca="1">IF(ISERROR(CVMdataQly!DM89*(OFFSET(CPdataAnn!DM$9,$A89,0)/OFFSET(CVMdataAnn!DM$9,$A89,0))),"",CVMdataQly!DM89*(OFFSET(CPdataAnn!DM$9,$A89,0)/OFFSET(CVMdataAnn!DM$9,$A89,0)))</f>
        <v>5933.0025445292622</v>
      </c>
      <c r="DN89" s="6">
        <f ca="1">IF(ISERROR(CVMdataQly!DN89*(OFFSET(CPdataAnn!DN$9,$A89,0)/OFFSET(CVMdataAnn!DN$9,$A89,0))),"",CVMdataQly!DN89*(OFFSET(CPdataAnn!DN$9,$A89,0)/OFFSET(CVMdataAnn!DN$9,$A89,0)))</f>
        <v>1318.9594594594594</v>
      </c>
      <c r="DO89" s="6">
        <f ca="1">IF(ISERROR(CVMdataQly!DO89*(OFFSET(CPdataAnn!DO$9,$A89,0)/OFFSET(CVMdataAnn!DO$9,$A89,0))),"",CVMdataQly!DO89*(OFFSET(CPdataAnn!DO$9,$A89,0)/OFFSET(CVMdataAnn!DO$9,$A89,0)))</f>
        <v>1072.5839793281655</v>
      </c>
      <c r="DP89" s="6">
        <f ca="1">IF(ISERROR(CVMdataQly!DP89*(OFFSET(CPdataAnn!DP$9,$A89,0)/OFFSET(CVMdataAnn!DP$9,$A89,0))),"",CVMdataQly!DP89*(OFFSET(CPdataAnn!DP$9,$A89,0)/OFFSET(CVMdataAnn!DP$9,$A89,0)))</f>
        <v>1508.9647168059423</v>
      </c>
      <c r="DQ89" s="6">
        <f ca="1">IF(ISERROR(CVMdataQly!DQ89*(OFFSET(CPdataAnn!DQ$9,$A89,0)/OFFSET(CVMdataAnn!DQ$9,$A89,0))),"",CVMdataQly!DQ89*(OFFSET(CPdataAnn!DQ$9,$A89,0)/OFFSET(CVMdataAnn!DQ$9,$A89,0)))</f>
        <v>1988.2642857142857</v>
      </c>
      <c r="DR89" s="6">
        <f ca="1">IF(ISERROR(CVMdataQly!DR89*(OFFSET(CPdataAnn!DR$9,$A89,0)/OFFSET(CVMdataAnn!DR$9,$A89,0))),"",CVMdataQly!DR89*(OFFSET(CPdataAnn!DR$9,$A89,0)/OFFSET(CVMdataAnn!DR$9,$A89,0)))</f>
        <v>31.866028708133971</v>
      </c>
      <c r="DS89" s="6">
        <f ca="1">IF(ISERROR(CVMdataQly!DS89*(OFFSET(CPdataAnn!DS$9,$A89,0)/OFFSET(CVMdataAnn!DS$9,$A89,0))),"",CVMdataQly!DS89*(OFFSET(CPdataAnn!DS$9,$A89,0)/OFFSET(CVMdataAnn!DS$9,$A89,0)))</f>
        <v>1493.4598047487043</v>
      </c>
      <c r="DT89" s="6">
        <f ca="1">IF(ISERROR(CVMdataQly!DT89*(OFFSET(CPdataAnn!DT$9,$A89,0)/OFFSET(CVMdataAnn!DT$9,$A89,0))),"",CVMdataQly!DT89*(OFFSET(CPdataAnn!DT$9,$A89,0)/OFFSET(CVMdataAnn!DT$9,$A89,0)))</f>
        <v>1399.4308637332331</v>
      </c>
      <c r="DU89" s="6">
        <f ca="1">IF(ISERROR(CVMdataQly!DU89*(OFFSET(CPdataAnn!DU$9,$A89,0)/OFFSET(CVMdataAnn!DU$9,$A89,0))),"",CVMdataQly!DU89*(OFFSET(CPdataAnn!DU$9,$A89,0)/OFFSET(CVMdataAnn!DU$9,$A89,0)))</f>
        <v>65.945454545454552</v>
      </c>
      <c r="DV89" s="6">
        <f ca="1">IF(ISERROR(CVMdataQly!DV89*(OFFSET(CPdataAnn!DV$9,$A89,0)/OFFSET(CVMdataAnn!DV$9,$A89,0))),"",CVMdataQly!DV89*(OFFSET(CPdataAnn!DV$9,$A89,0)/OFFSET(CVMdataAnn!DV$9,$A89,0)))</f>
        <v>27.769230769230766</v>
      </c>
      <c r="DW89" s="6">
        <f ca="1">IF(ISERROR(CVMdataQly!DW89*(OFFSET(CPdataAnn!DW$9,$A89,0)/OFFSET(CVMdataAnn!DW$9,$A89,0))),"",CVMdataQly!DW89*(OFFSET(CPdataAnn!DW$9,$A89,0)/OFFSET(CVMdataAnn!DW$9,$A89,0)))</f>
        <v>5879.2027155689866</v>
      </c>
      <c r="DX89" s="6">
        <f ca="1">IF(ISERROR(CVMdataQly!DX89*(OFFSET(CPdataAnn!DX$9,$A89,0)/OFFSET(CVMdataAnn!DX$9,$A89,0))),"",CVMdataQly!DX89*(OFFSET(CPdataAnn!DX$9,$A89,0)/OFFSET(CVMdataAnn!DX$9,$A89,0)))</f>
        <v>3317.7956938252869</v>
      </c>
      <c r="DY89" s="6">
        <f ca="1">IF(ISERROR(CVMdataQly!DY89*(OFFSET(CPdataAnn!DY$9,$A89,0)/OFFSET(CVMdataAnn!DY$9,$A89,0))),"",CVMdataQly!DY89*(OFFSET(CPdataAnn!DY$9,$A89,0)/OFFSET(CVMdataAnn!DY$9,$A89,0)))</f>
        <v>567.49700598802394</v>
      </c>
      <c r="DZ89" s="6">
        <f ca="1">IF(ISERROR(CVMdataQly!DZ89*(OFFSET(CPdataAnn!DZ$9,$A89,0)/OFFSET(CVMdataAnn!DZ$9,$A89,0))),"",CVMdataQly!DZ89*(OFFSET(CPdataAnn!DZ$9,$A89,0)/OFFSET(CVMdataAnn!DZ$9,$A89,0)))</f>
        <v>941.82657751776014</v>
      </c>
      <c r="EA89" s="6">
        <f ca="1">IF(ISERROR(CVMdataQly!EA89*(OFFSET(CPdataAnn!EA$9,$A89,0)/OFFSET(CVMdataAnn!EA$9,$A89,0))),"",CVMdataQly!EA89*(OFFSET(CPdataAnn!EA$9,$A89,0)/OFFSET(CVMdataAnn!EA$9,$A89,0)))</f>
        <v>703.15478134639807</v>
      </c>
      <c r="EB89" s="6">
        <f ca="1">IF(ISERROR(CVMdataQly!EB89*(OFFSET(CPdataAnn!EB$9,$A89,0)/OFFSET(CVMdataAnn!EB$9,$A89,0))),"",CVMdataQly!EB89*(OFFSET(CPdataAnn!EB$9,$A89,0)/OFFSET(CVMdataAnn!EB$9,$A89,0)))</f>
        <v>351.84172661870502</v>
      </c>
      <c r="EC89" s="6">
        <f ca="1">IF(ISERROR(CVMdataQly!EC89*(OFFSET(CPdataAnn!EC$9,$A89,0)/OFFSET(CVMdataAnn!EC$9,$A89,0))),"",CVMdataQly!EC89*(OFFSET(CPdataAnn!EC$9,$A89,0)/OFFSET(CVMdataAnn!EC$9,$A89,0)))</f>
        <v>7478.8027007569972</v>
      </c>
      <c r="ED89" s="6">
        <f ca="1">IF(ISERROR(CVMdataQly!ED89*(OFFSET(CPdataAnn!ED$9,$A89,0)/OFFSET(CVMdataAnn!ED$9,$A89,0))),"",CVMdataQly!ED89*(OFFSET(CPdataAnn!ED$9,$A89,0)/OFFSET(CVMdataAnn!ED$9,$A89,0)))</f>
        <v>1825.7414330218069</v>
      </c>
      <c r="EE89" s="6">
        <f ca="1">IF(ISERROR(CVMdataQly!EE89*(OFFSET(CPdataAnn!EE$9,$A89,0)/OFFSET(CVMdataAnn!EE$9,$A89,0))),"",CVMdataQly!EE89*(OFFSET(CPdataAnn!EE$9,$A89,0)/OFFSET(CVMdataAnn!EE$9,$A89,0)))</f>
        <v>3595.8057561486135</v>
      </c>
      <c r="EF89" s="6">
        <f ca="1">IF(ISERROR(CVMdataQly!EF89*(OFFSET(CPdataAnn!EF$9,$A89,0)/OFFSET(CVMdataAnn!EF$9,$A89,0))),"",CVMdataQly!EF89*(OFFSET(CPdataAnn!EF$9,$A89,0)/OFFSET(CVMdataAnn!EF$9,$A89,0)))</f>
        <v>2056.933459306249</v>
      </c>
      <c r="EG89" s="6">
        <f ca="1">IF(ISERROR(CVMdataQly!EG89*(OFFSET(CPdataAnn!EG$9,$A89,0)/OFFSET(CVMdataAnn!EG$9,$A89,0))),"",CVMdataQly!EG89*(OFFSET(CPdataAnn!EG$9,$A89,0)/OFFSET(CVMdataAnn!EG$9,$A89,0)))</f>
        <v>2990.4092231677187</v>
      </c>
      <c r="EH89" s="6">
        <f ca="1">IF(ISERROR(CVMdataQly!EH89*(OFFSET(CPdataAnn!EH$9,$A89,0)/OFFSET(CVMdataAnn!EH$9,$A89,0))),"",CVMdataQly!EH89*(OFFSET(CPdataAnn!EH$9,$A89,0)/OFFSET(CVMdataAnn!EH$9,$A89,0)))</f>
        <v>811.49017038007855</v>
      </c>
      <c r="EI89" s="6">
        <f ca="1">IF(ISERROR(CVMdataQly!EI89*(OFFSET(CPdataAnn!EI$9,$A89,0)/OFFSET(CVMdataAnn!EI$9,$A89,0))),"",CVMdataQly!EI89*(OFFSET(CPdataAnn!EI$9,$A89,0)/OFFSET(CVMdataAnn!EI$9,$A89,0)))</f>
        <v>1110.6581091088619</v>
      </c>
      <c r="EJ89" s="6">
        <f ca="1">IF(ISERROR(CVMdataQly!EJ89*(OFFSET(CPdataAnn!EJ$9,$A89,0)/OFFSET(CVMdataAnn!EJ$9,$A89,0))),"",CVMdataQly!EJ89*(OFFSET(CPdataAnn!EJ$9,$A89,0)/OFFSET(CVMdataAnn!EJ$9,$A89,0)))</f>
        <v>376.56129368805426</v>
      </c>
      <c r="EK89" s="6">
        <f ca="1">IF(ISERROR(CVMdataQly!EK89*(OFFSET(CPdataAnn!EK$9,$A89,0)/OFFSET(CVMdataAnn!EK$9,$A89,0))),"",CVMdataQly!EK89*(OFFSET(CPdataAnn!EK$9,$A89,0)/OFFSET(CVMdataAnn!EK$9,$A89,0)))</f>
        <v>690.90091001011126</v>
      </c>
      <c r="EL89" s="6" t="str">
        <f ca="1">IF(ISERROR(CVMdataQly!EL89*(OFFSET(CPdataAnn!EL$9,$A89,0)/OFFSET(CVMdataAnn!EL$9,$A89,0))),"",CVMdataQly!EL89*(OFFSET(CPdataAnn!EL$9,$A89,0)/OFFSET(CVMdataAnn!EL$9,$A89,0)))</f>
        <v/>
      </c>
      <c r="EM89" s="6">
        <f ca="1">IF(ISERROR(CVMdataQly!EM89*(OFFSET(CPdataAnn!EM$9,$A89,0)/OFFSET(CVMdataAnn!EM$9,$A89,0))),"",CVMdataQly!EM89*(OFFSET(CPdataAnn!EM$9,$A89,0)/OFFSET(CVMdataAnn!EM$9,$A89,0)))</f>
        <v>2616.2015351308796</v>
      </c>
      <c r="EN89" s="6">
        <f ca="1">IF(ISERROR(CVMdataQly!EN89*(OFFSET(CPdataAnn!EN$9,$A89,0)/OFFSET(CVMdataAnn!EN$9,$A89,0))),"",CVMdataQly!EN89*(OFFSET(CPdataAnn!EN$9,$A89,0)/OFFSET(CVMdataAnn!EN$9,$A89,0)))</f>
        <v>20476.99135268206</v>
      </c>
      <c r="EO89" s="6">
        <f ca="1">IF(ISERROR(CVMdataQly!EO89*(OFFSET(CPdataAnn!EO$9,$A89,0)/OFFSET(CVMdataAnn!EO$9,$A89,0))),"",CVMdataQly!EO89*(OFFSET(CPdataAnn!EO$9,$A89,0)/OFFSET(CVMdataAnn!EO$9,$A89,0)))</f>
        <v>16985.710823403748</v>
      </c>
      <c r="EP89" s="6">
        <f ca="1">IF(ISERROR(CVMdataQly!EP89*(OFFSET(CPdataAnn!EP$9,$A89,0)/OFFSET(CVMdataAnn!EP$9,$A89,0))),"",CVMdataQly!EP89*(OFFSET(CPdataAnn!EP$9,$A89,0)/OFFSET(CVMdataAnn!EP$9,$A89,0)))</f>
        <v>15035.07573543035</v>
      </c>
      <c r="EQ89" s="6">
        <f ca="1">IF(ISERROR(CVMdataQly!EQ89*(OFFSET(CPdataAnn!EQ$9,$A89,0)/OFFSET(CVMdataAnn!EQ$9,$A89,0))),"",CVMdataQly!EQ89*(OFFSET(CPdataAnn!EQ$9,$A89,0)/OFFSET(CVMdataAnn!EQ$9,$A89,0)))</f>
        <v>1950.8390103979923</v>
      </c>
      <c r="ER89" s="6">
        <f ca="1">IF(ISERROR(CVMdataQly!ER89*(OFFSET(CPdataAnn!ER$9,$A89,0)/OFFSET(CVMdataAnn!ER$9,$A89,0))),"",CVMdataQly!ER89*(OFFSET(CPdataAnn!ER$9,$A89,0)/OFFSET(CVMdataAnn!ER$9,$A89,0)))</f>
        <v>3491.5565817616175</v>
      </c>
      <c r="ES89" s="6">
        <f ca="1">IF(ISERROR(CVMdataQly!ES89*(OFFSET(CPdataAnn!ES$9,$A89,0)/OFFSET(CVMdataAnn!ES$9,$A89,0))),"",CVMdataQly!ES89*(OFFSET(CPdataAnn!ES$9,$A89,0)/OFFSET(CVMdataAnn!ES$9,$A89,0)))</f>
        <v>27435.686033257865</v>
      </c>
      <c r="ET89" s="6">
        <f ca="1">IF(ISERROR(CVMdataQly!ET89*(OFFSET(CPdataAnn!ET$9,$A89,0)/OFFSET(CVMdataAnn!ET$9,$A89,0))),"",CVMdataQly!ET89*(OFFSET(CPdataAnn!ET$9,$A89,0)/OFFSET(CVMdataAnn!ET$9,$A89,0)))</f>
        <v>4698.7384764453464</v>
      </c>
      <c r="EU89" s="6">
        <f ca="1">IF(ISERROR(CVMdataQly!EU89*(OFFSET(CPdataAnn!EU$9,$A89,0)/OFFSET(CVMdataAnn!EU$9,$A89,0))),"",CVMdataQly!EU89*(OFFSET(CPdataAnn!EU$9,$A89,0)/OFFSET(CVMdataAnn!EU$9,$A89,0)))</f>
        <v>1377.9636269160819</v>
      </c>
      <c r="EV89" s="6">
        <f ca="1">IF(ISERROR(CVMdataQly!EV89*(OFFSET(CPdataAnn!EV$9,$A89,0)/OFFSET(CVMdataAnn!EV$9,$A89,0))),"",CVMdataQly!EV89*(OFFSET(CPdataAnn!EV$9,$A89,0)/OFFSET(CVMdataAnn!EV$9,$A89,0)))</f>
        <v>416.50872410032719</v>
      </c>
      <c r="EW89" s="6">
        <f ca="1">IF(ISERROR(CVMdataQly!EW89*(OFFSET(CPdataAnn!EW$9,$A89,0)/OFFSET(CVMdataAnn!EW$9,$A89,0))),"",CVMdataQly!EW89*(OFFSET(CPdataAnn!EW$9,$A89,0)/OFFSET(CVMdataAnn!EW$9,$A89,0)))</f>
        <v>2905.6455380154639</v>
      </c>
      <c r="EX89" s="6">
        <f ca="1">IF(ISERROR(CVMdataQly!EX89*(OFFSET(CPdataAnn!EX$9,$A89,0)/OFFSET(CVMdataAnn!EX$9,$A89,0))),"",CVMdataQly!EX89*(OFFSET(CPdataAnn!EX$9,$A89,0)/OFFSET(CVMdataAnn!EX$9,$A89,0)))</f>
        <v>840.64139216904914</v>
      </c>
      <c r="EY89" s="6">
        <f ca="1">IF(ISERROR(CVMdataQly!EY89*(OFFSET(CPdataAnn!EY$9,$A89,0)/OFFSET(CVMdataAnn!EY$9,$A89,0))),"",CVMdataQly!EY89*(OFFSET(CPdataAnn!EY$9,$A89,0)/OFFSET(CVMdataAnn!EY$9,$A89,0)))</f>
        <v>1533.771462829736</v>
      </c>
      <c r="EZ89" s="6">
        <f ca="1">IF(ISERROR(CVMdataQly!EZ89*(OFFSET(CPdataAnn!EZ$9,$A89,0)/OFFSET(CVMdataAnn!EZ$9,$A89,0))),"",CVMdataQly!EZ89*(OFFSET(CPdataAnn!EZ$9,$A89,0)/OFFSET(CVMdataAnn!EZ$9,$A89,0)))</f>
        <v>1032.2231296485343</v>
      </c>
      <c r="FA89" s="6">
        <f ca="1">IF(ISERROR(CVMdataQly!FA89*(OFFSET(CPdataAnn!FA$9,$A89,0)/OFFSET(CVMdataAnn!FA$9,$A89,0))),"",CVMdataQly!FA89*(OFFSET(CPdataAnn!FA$9,$A89,0)/OFFSET(CVMdataAnn!FA$9,$A89,0)))</f>
        <v>501.3206470028544</v>
      </c>
      <c r="FB89" s="6">
        <f ca="1">IF(ISERROR(CVMdataQly!FB89*(OFFSET(CPdataAnn!FB$9,$A89,0)/OFFSET(CVMdataAnn!FB$9,$A89,0))),"",CVMdataQly!FB89*(OFFSET(CPdataAnn!FB$9,$A89,0)/OFFSET(CVMdataAnn!FB$9,$A89,0)))</f>
        <v>2328.908952496955</v>
      </c>
      <c r="FC89" s="6">
        <f ca="1">IF(ISERROR(CVMdataQly!FC89*(OFFSET(CPdataAnn!FC$9,$A89,0)/OFFSET(CVMdataAnn!FC$9,$A89,0))),"",CVMdataQly!FC89*(OFFSET(CPdataAnn!FC$9,$A89,0)/OFFSET(CVMdataAnn!FC$9,$A89,0)))</f>
        <v>5101.785394147113</v>
      </c>
      <c r="FD89" s="6">
        <f ca="1">IF(ISERROR(CVMdataQly!FD89*(OFFSET(CPdataAnn!FD$9,$A89,0)/OFFSET(CVMdataAnn!FD$9,$A89,0))),"",CVMdataQly!FD89*(OFFSET(CPdataAnn!FD$9,$A89,0)/OFFSET(CVMdataAnn!FD$9,$A89,0)))</f>
        <v>2599.9002493765588</v>
      </c>
      <c r="FE89" s="6">
        <f ca="1">IF(ISERROR(CVMdataQly!FE89*(OFFSET(CPdataAnn!FE$9,$A89,0)/OFFSET(CVMdataAnn!FE$9,$A89,0))),"",CVMdataQly!FE89*(OFFSET(CPdataAnn!FE$9,$A89,0)/OFFSET(CVMdataAnn!FE$9,$A89,0)))</f>
        <v>1330.0508751458576</v>
      </c>
      <c r="FF89" s="6">
        <f ca="1">IF(ISERROR(CVMdataQly!FF89*(OFFSET(CPdataAnn!FF$9,$A89,0)/OFFSET(CVMdataAnn!FF$9,$A89,0))),"",CVMdataQly!FF89*(OFFSET(CPdataAnn!FF$9,$A89,0)/OFFSET(CVMdataAnn!FF$9,$A89,0)))</f>
        <v>319.02029391182646</v>
      </c>
      <c r="FG89" s="6">
        <f ca="1">IF(ISERROR(CVMdataQly!FG89*(OFFSET(CPdataAnn!FG$9,$A89,0)/OFFSET(CVMdataAnn!FG$9,$A89,0))),"",CVMdataQly!FG89*(OFFSET(CPdataAnn!FG$9,$A89,0)/OFFSET(CVMdataAnn!FG$9,$A89,0)))</f>
        <v>857.0226032735776</v>
      </c>
      <c r="FH89" s="6" t="str">
        <f ca="1">IF(ISERROR(CVMdataQly!FH89*(OFFSET(CPdataAnn!FH$9,$A89,0)/OFFSET(CVMdataAnn!FH$9,$A89,0))),"",CVMdataQly!FH89*(OFFSET(CPdataAnn!FH$9,$A89,0)/OFFSET(CVMdataAnn!FH$9,$A89,0)))</f>
        <v/>
      </c>
      <c r="FI89" s="6">
        <f ca="1">IF(ISERROR(CVMdataQly!FI89*(OFFSET(CPdataAnn!FI$9,$A89,0)/OFFSET(CVMdataAnn!FI$9,$A89,0))),"",CVMdataQly!FI89*(OFFSET(CPdataAnn!FI$9,$A89,0)/OFFSET(CVMdataAnn!FI$9,$A89,0)))</f>
        <v>10273.313434426884</v>
      </c>
      <c r="FJ89" s="6">
        <f ca="1">IF(ISERROR(CVMdataQly!FJ89*(OFFSET(CPdataAnn!FJ$9,$A89,0)/OFFSET(CVMdataAnn!FJ$9,$A89,0))),"",CVMdataQly!FJ89*(OFFSET(CPdataAnn!FJ$9,$A89,0)/OFFSET(CVMdataAnn!FJ$9,$A89,0)))</f>
        <v>5363.5260399758845</v>
      </c>
      <c r="FK89" s="6">
        <f ca="1">IF(ISERROR(CVMdataQly!FK89*(OFFSET(CPdataAnn!FK$9,$A89,0)/OFFSET(CVMdataAnn!FK$9,$A89,0))),"",CVMdataQly!FK89*(OFFSET(CPdataAnn!FK$9,$A89,0)/OFFSET(CVMdataAnn!FK$9,$A89,0)))</f>
        <v>4916.1086156718475</v>
      </c>
      <c r="FL89" s="6">
        <f ca="1">IF(ISERROR(CVMdataQly!FL89*(OFFSET(CPdataAnn!FL$9,$A89,0)/OFFSET(CVMdataAnn!FL$9,$A89,0))),"",CVMdataQly!FL89*(OFFSET(CPdataAnn!FL$9,$A89,0)/OFFSET(CVMdataAnn!FL$9,$A89,0)))</f>
        <v>2679.2319584441284</v>
      </c>
    </row>
    <row r="90" spans="1:168" x14ac:dyDescent="0.25">
      <c r="A90" s="6">
        <f t="shared" si="1"/>
        <v>21</v>
      </c>
      <c r="B90" s="1">
        <v>38412</v>
      </c>
      <c r="C90" s="6">
        <f ca="1">IF(ISERROR(CVMdataQly!C90*(OFFSET(CPdataAnn!C$9,$A90,0)/OFFSET(CVMdataAnn!C$9,$A90,0))),"",CVMdataQly!C90*(OFFSET(CPdataAnn!C$9,$A90,0)/OFFSET(CVMdataAnn!C$9,$A90,0)))</f>
        <v>217622.69216275634</v>
      </c>
      <c r="D90" s="6">
        <f ca="1">IF(ISERROR(CVMdataQly!D90*(OFFSET(CPdataAnn!D$9,$A90,0)/OFFSET(CVMdataAnn!D$9,$A90,0))),"",CVMdataQly!D90*(OFFSET(CPdataAnn!D$9,$A90,0)/OFFSET(CVMdataAnn!D$9,$A90,0)))</f>
        <v>3447.5774709049851</v>
      </c>
      <c r="E90" s="6">
        <f ca="1">IF(ISERROR(CVMdataQly!E90*(OFFSET(CPdataAnn!E$9,$A90,0)/OFFSET(CVMdataAnn!E$9,$A90,0))),"",CVMdataQly!E90*(OFFSET(CPdataAnn!E$9,$A90,0)/OFFSET(CVMdataAnn!E$9,$A90,0)))</f>
        <v>214158.75382683377</v>
      </c>
      <c r="F90" s="6">
        <f ca="1">IF(ISERROR(CVMdataQly!F90*(OFFSET(CPdataAnn!F$9,$A90,0)/OFFSET(CVMdataAnn!F$9,$A90,0))),"",CVMdataQly!F90*(OFFSET(CPdataAnn!F$9,$A90,0)/OFFSET(CVMdataAnn!F$9,$A90,0)))</f>
        <v>16807.421758325054</v>
      </c>
      <c r="G90" s="6">
        <f ca="1">IF(ISERROR(CVMdataQly!G90*(OFFSET(CPdataAnn!G$9,$A90,0)/OFFSET(CVMdataAnn!G$9,$A90,0))),"",CVMdataQly!G90*(OFFSET(CPdataAnn!G$9,$A90,0)/OFFSET(CVMdataAnn!G$9,$A90,0)))</f>
        <v>8259.9740390981642</v>
      </c>
      <c r="H90" s="6">
        <f ca="1">IF(ISERROR(CVMdataQly!H90*(OFFSET(CPdataAnn!H$9,$A90,0)/OFFSET(CVMdataAnn!H$9,$A90,0))),"",CVMdataQly!H90*(OFFSET(CPdataAnn!H$9,$A90,0)/OFFSET(CVMdataAnn!H$9,$A90,0)))</f>
        <v>10560.6359902729</v>
      </c>
      <c r="I90" s="6">
        <f ca="1">IF(ISERROR(CVMdataQly!I90*(OFFSET(CPdataAnn!I$9,$A90,0)/OFFSET(CVMdataAnn!I$9,$A90,0))),"",CVMdataQly!I90*(OFFSET(CPdataAnn!I$9,$A90,0)/OFFSET(CVMdataAnn!I$9,$A90,0)))</f>
        <v>54157.239668655784</v>
      </c>
      <c r="J90" s="6">
        <f ca="1">IF(ISERROR(CVMdataQly!J90*(OFFSET(CPdataAnn!J$9,$A90,0)/OFFSET(CVMdataAnn!J$9,$A90,0))),"",CVMdataQly!J90*(OFFSET(CPdataAnn!J$9,$A90,0)/OFFSET(CVMdataAnn!J$9,$A90,0)))</f>
        <v>10421.708787124113</v>
      </c>
      <c r="K90" s="6">
        <f ca="1">IF(ISERROR(CVMdataQly!K90*(OFFSET(CPdataAnn!K$9,$A90,0)/OFFSET(CVMdataAnn!K$9,$A90,0))),"",CVMdataQly!K90*(OFFSET(CPdataAnn!K$9,$A90,0)/OFFSET(CVMdataAnn!K$9,$A90,0)))</f>
        <v>2727.9295998787511</v>
      </c>
      <c r="L90" s="6">
        <f ca="1">IF(ISERROR(CVMdataQly!L90*(OFFSET(CPdataAnn!L$9,$A90,0)/OFFSET(CVMdataAnn!L$9,$A90,0))),"",CVMdataQly!L90*(OFFSET(CPdataAnn!L$9,$A90,0)/OFFSET(CVMdataAnn!L$9,$A90,0)))</f>
        <v>30034.710815968054</v>
      </c>
      <c r="M90" s="6">
        <f ca="1">IF(ISERROR(CVMdataQly!M90*(OFFSET(CPdataAnn!M$9,$A90,0)/OFFSET(CVMdataAnn!M$9,$A90,0))),"",CVMdataQly!M90*(OFFSET(CPdataAnn!M$9,$A90,0)/OFFSET(CVMdataAnn!M$9,$A90,0)))</f>
        <v>4269.2602149267832</v>
      </c>
      <c r="N90" s="6">
        <f ca="1">IF(ISERROR(CVMdataQly!N90*(OFFSET(CPdataAnn!N$9,$A90,0)/OFFSET(CVMdataAnn!N$9,$A90,0))),"",CVMdataQly!N90*(OFFSET(CPdataAnn!N$9,$A90,0)/OFFSET(CVMdataAnn!N$9,$A90,0)))</f>
        <v>23486.33477613817</v>
      </c>
      <c r="O90" s="6">
        <f ca="1">IF(ISERROR(CVMdataQly!O90*(OFFSET(CPdataAnn!O$9,$A90,0)/OFFSET(CVMdataAnn!O$9,$A90,0))),"",CVMdataQly!O90*(OFFSET(CPdataAnn!O$9,$A90,0)/OFFSET(CVMdataAnn!O$9,$A90,0)))</f>
        <v>2702.1864035826125</v>
      </c>
      <c r="P90" s="6">
        <f ca="1">IF(ISERROR(CVMdataQly!P90*(OFFSET(CPdataAnn!P$9,$A90,0)/OFFSET(CVMdataAnn!P$9,$A90,0))),"",CVMdataQly!P90*(OFFSET(CPdataAnn!P$9,$A90,0)/OFFSET(CVMdataAnn!P$9,$A90,0)))</f>
        <v>21392.475765896401</v>
      </c>
      <c r="Q90" s="6">
        <f ca="1">IF(ISERROR(CVMdataQly!Q90*(OFFSET(CPdataAnn!Q$9,$A90,0)/OFFSET(CVMdataAnn!Q$9,$A90,0))),"",CVMdataQly!Q90*(OFFSET(CPdataAnn!Q$9,$A90,0)/OFFSET(CVMdataAnn!Q$9,$A90,0)))</f>
        <v>29390.304774587406</v>
      </c>
      <c r="R90" s="6">
        <f ca="1">IF(ISERROR(CVMdataQly!R90*(OFFSET(CPdataAnn!R$9,$A90,0)/OFFSET(CVMdataAnn!R$9,$A90,0))),"",CVMdataQly!R90*(OFFSET(CPdataAnn!R$9,$A90,0)/OFFSET(CVMdataAnn!R$9,$A90,0)))</f>
        <v>16807.421758325054</v>
      </c>
      <c r="S90" s="6">
        <f ca="1">IF(ISERROR(CVMdataQly!S90*(OFFSET(CPdataAnn!S$9,$A90,0)/OFFSET(CVMdataAnn!S$9,$A90,0))),"",CVMdataQly!S90*(OFFSET(CPdataAnn!S$9,$A90,0)/OFFSET(CVMdataAnn!S$9,$A90,0)))</f>
        <v>14703.381248317593</v>
      </c>
      <c r="T90" s="6">
        <f ca="1">IF(ISERROR(CVMdataQly!T90*(OFFSET(CPdataAnn!T$9,$A90,0)/OFFSET(CVMdataAnn!T$9,$A90,0))),"",CVMdataQly!T90*(OFFSET(CPdataAnn!T$9,$A90,0)/OFFSET(CVMdataAnn!T$9,$A90,0)))</f>
        <v>2460.1121469319605</v>
      </c>
      <c r="U90" s="6">
        <f ca="1">IF(ISERROR(CVMdataQly!U90*(OFFSET(CPdataAnn!U$9,$A90,0)/OFFSET(CVMdataAnn!U$9,$A90,0))),"",CVMdataQly!U90*(OFFSET(CPdataAnn!U$9,$A90,0)/OFFSET(CVMdataAnn!U$9,$A90,0)))</f>
        <v>3298.6417053236141</v>
      </c>
      <c r="V90" s="6">
        <f ca="1">IF(ISERROR(CVMdataQly!V90*(OFFSET(CPdataAnn!V$9,$A90,0)/OFFSET(CVMdataAnn!V$9,$A90,0))),"",CVMdataQly!V90*(OFFSET(CPdataAnn!V$9,$A90,0)/OFFSET(CVMdataAnn!V$9,$A90,0)))</f>
        <v>659.53986513288373</v>
      </c>
      <c r="W90" s="6">
        <f ca="1">IF(ISERROR(CVMdataQly!W90*(OFFSET(CPdataAnn!W$9,$A90,0)/OFFSET(CVMdataAnn!W$9,$A90,0))),"",CVMdataQly!W90*(OFFSET(CPdataAnn!W$9,$A90,0)/OFFSET(CVMdataAnn!W$9,$A90,0)))</f>
        <v>2018.9164201183432</v>
      </c>
      <c r="X90" s="6">
        <f ca="1">IF(ISERROR(CVMdataQly!X90*(OFFSET(CPdataAnn!X$9,$A90,0)/OFFSET(CVMdataAnn!X$9,$A90,0))),"",CVMdataQly!X90*(OFFSET(CPdataAnn!X$9,$A90,0)/OFFSET(CVMdataAnn!X$9,$A90,0)))</f>
        <v>419.34470550370133</v>
      </c>
      <c r="Y90" s="6">
        <f ca="1">IF(ISERROR(CVMdataQly!Y90*(OFFSET(CPdataAnn!Y$9,$A90,0)/OFFSET(CVMdataAnn!Y$9,$A90,0))),"",CVMdataQly!Y90*(OFFSET(CPdataAnn!Y$9,$A90,0)/OFFSET(CVMdataAnn!Y$9,$A90,0)))</f>
        <v>1431.4504922485007</v>
      </c>
      <c r="Z90" s="6">
        <f ca="1">IF(ISERROR(CVMdataQly!Z90*(OFFSET(CPdataAnn!Z$9,$A90,0)/OFFSET(CVMdataAnn!Z$9,$A90,0))),"",CVMdataQly!Z90*(OFFSET(CPdataAnn!Z$9,$A90,0)/OFFSET(CVMdataAnn!Z$9,$A90,0)))</f>
        <v>2242.6921134709637</v>
      </c>
      <c r="AA90" s="6">
        <f ca="1">IF(ISERROR(CVMdataQly!AA90*(OFFSET(CPdataAnn!AA$9,$A90,0)/OFFSET(CVMdataAnn!AA$9,$A90,0))),"",CVMdataQly!AA90*(OFFSET(CPdataAnn!AA$9,$A90,0)/OFFSET(CVMdataAnn!AA$9,$A90,0)))</f>
        <v>1772.8575476306789</v>
      </c>
      <c r="AB90" s="6">
        <f ca="1">IF(ISERROR(CVMdataQly!AB90*(OFFSET(CPdataAnn!AB$9,$A90,0)/OFFSET(CVMdataAnn!AB$9,$A90,0))),"",CVMdataQly!AB90*(OFFSET(CPdataAnn!AB$9,$A90,0)/OFFSET(CVMdataAnn!AB$9,$A90,0)))</f>
        <v>400.31150895140661</v>
      </c>
      <c r="AC90" s="6">
        <f ca="1">IF(ISERROR(CVMdataQly!AC90*(OFFSET(CPdataAnn!AC$9,$A90,0)/OFFSET(CVMdataAnn!AC$9,$A90,0))),"",CVMdataQly!AC90*(OFFSET(CPdataAnn!AC$9,$A90,0)/OFFSET(CVMdataAnn!AC$9,$A90,0)))</f>
        <v>2103.828286950135</v>
      </c>
      <c r="AD90" s="6">
        <f ca="1">IF(ISERROR(CVMdataQly!AD90*(OFFSET(CPdataAnn!AD$9,$A90,0)/OFFSET(CVMdataAnn!AD$9,$A90,0))),"",CVMdataQly!AD90*(OFFSET(CPdataAnn!AD$9,$A90,0)/OFFSET(CVMdataAnn!AD$9,$A90,0)))</f>
        <v>468.76417910447759</v>
      </c>
      <c r="AE90" s="6">
        <f ca="1">IF(ISERROR(CVMdataQly!AE90*(OFFSET(CPdataAnn!AE$9,$A90,0)/OFFSET(CVMdataAnn!AE$9,$A90,0))),"",CVMdataQly!AE90*(OFFSET(CPdataAnn!AE$9,$A90,0)/OFFSET(CVMdataAnn!AE$9,$A90,0)))</f>
        <v>1635.6083728603837</v>
      </c>
      <c r="AF90" s="6">
        <f ca="1">IF(ISERROR(CVMdataQly!AF90*(OFFSET(CPdataAnn!AF$9,$A90,0)/OFFSET(CVMdataAnn!AF$9,$A90,0))),"",CVMdataQly!AF90*(OFFSET(CPdataAnn!AF$9,$A90,0)/OFFSET(CVMdataAnn!AF$9,$A90,0)))</f>
        <v>8259.9740390981642</v>
      </c>
      <c r="AG90" s="6">
        <f ca="1">IF(ISERROR(CVMdataQly!AG90*(OFFSET(CPdataAnn!AG$9,$A90,0)/OFFSET(CVMdataAnn!AG$9,$A90,0))),"",CVMdataQly!AG90*(OFFSET(CPdataAnn!AG$9,$A90,0)/OFFSET(CVMdataAnn!AG$9,$A90,0)))</f>
        <v>3051.631054131054</v>
      </c>
      <c r="AH90" s="6">
        <f ca="1">IF(ISERROR(CVMdataQly!AH90*(OFFSET(CPdataAnn!AH$9,$A90,0)/OFFSET(CVMdataAnn!AH$9,$A90,0))),"",CVMdataQly!AH90*(OFFSET(CPdataAnn!AH$9,$A90,0)/OFFSET(CVMdataAnn!AH$9,$A90,0)))</f>
        <v>782.10567210567206</v>
      </c>
      <c r="AI90" s="6">
        <f ca="1">IF(ISERROR(CVMdataQly!AI90*(OFFSET(CPdataAnn!AI$9,$A90,0)/OFFSET(CVMdataAnn!AI$9,$A90,0))),"",CVMdataQly!AI90*(OFFSET(CPdataAnn!AI$9,$A90,0)/OFFSET(CVMdataAnn!AI$9,$A90,0)))</f>
        <v>1462.0809327846364</v>
      </c>
      <c r="AJ90" s="6">
        <f ca="1">IF(ISERROR(CVMdataQly!AJ90*(OFFSET(CPdataAnn!AJ$9,$A90,0)/OFFSET(CVMdataAnn!AJ$9,$A90,0))),"",CVMdataQly!AJ90*(OFFSET(CPdataAnn!AJ$9,$A90,0)/OFFSET(CVMdataAnn!AJ$9,$A90,0)))</f>
        <v>807.11958997722104</v>
      </c>
      <c r="AK90" s="6">
        <f ca="1">IF(ISERROR(CVMdataQly!AK90*(OFFSET(CPdataAnn!AK$9,$A90,0)/OFFSET(CVMdataAnn!AK$9,$A90,0))),"",CVMdataQly!AK90*(OFFSET(CPdataAnn!AK$9,$A90,0)/OFFSET(CVMdataAnn!AK$9,$A90,0)))</f>
        <v>3929.1843265860002</v>
      </c>
      <c r="AL90" s="6">
        <f ca="1">IF(ISERROR(CVMdataQly!AL90*(OFFSET(CPdataAnn!AL$9,$A90,0)/OFFSET(CVMdataAnn!AL$9,$A90,0))),"",CVMdataQly!AL90*(OFFSET(CPdataAnn!AL$9,$A90,0)/OFFSET(CVMdataAnn!AL$9,$A90,0)))</f>
        <v>1284.7964130863224</v>
      </c>
      <c r="AM90" s="6">
        <f ca="1">IF(ISERROR(CVMdataQly!AM90*(OFFSET(CPdataAnn!AM$9,$A90,0)/OFFSET(CVMdataAnn!AM$9,$A90,0))),"",CVMdataQly!AM90*(OFFSET(CPdataAnn!AM$9,$A90,0)/OFFSET(CVMdataAnn!AM$9,$A90,0)))</f>
        <v>10560.6359902729</v>
      </c>
      <c r="AN90" s="6">
        <f ca="1">IF(ISERROR(CVMdataQly!AN90*(OFFSET(CPdataAnn!AN$9,$A90,0)/OFFSET(CVMdataAnn!AN$9,$A90,0))),"",CVMdataQly!AN90*(OFFSET(CPdataAnn!AN$9,$A90,0)/OFFSET(CVMdataAnn!AN$9,$A90,0)))</f>
        <v>9110.6076051779928</v>
      </c>
      <c r="AO90" s="6">
        <f ca="1">IF(ISERROR(CVMdataQly!AO90*(OFFSET(CPdataAnn!AO$9,$A90,0)/OFFSET(CVMdataAnn!AO$9,$A90,0))),"",CVMdataQly!AO90*(OFFSET(CPdataAnn!AO$9,$A90,0)/OFFSET(CVMdataAnn!AO$9,$A90,0)))</f>
        <v>70.848290598290603</v>
      </c>
      <c r="AP90" s="6">
        <f ca="1">IF(ISERROR(CVMdataQly!AP90*(OFFSET(CPdataAnn!AP$9,$A90,0)/OFFSET(CVMdataAnn!AP$9,$A90,0))),"",CVMdataQly!AP90*(OFFSET(CPdataAnn!AP$9,$A90,0)/OFFSET(CVMdataAnn!AP$9,$A90,0)))</f>
        <v>8340.7434664436551</v>
      </c>
      <c r="AQ90" s="6">
        <f ca="1">IF(ISERROR(CVMdataQly!AQ90*(OFFSET(CPdataAnn!AQ$9,$A90,0)/OFFSET(CVMdataAnn!AQ$9,$A90,0))),"",CVMdataQly!AQ90*(OFFSET(CPdataAnn!AQ$9,$A90,0)/OFFSET(CVMdataAnn!AQ$9,$A90,0)))</f>
        <v>485.5489891135303</v>
      </c>
      <c r="AR90" s="6">
        <f ca="1">IF(ISERROR(CVMdataQly!AR90*(OFFSET(CPdataAnn!AR$9,$A90,0)/OFFSET(CVMdataAnn!AR$9,$A90,0))),"",CVMdataQly!AR90*(OFFSET(CPdataAnn!AR$9,$A90,0)/OFFSET(CVMdataAnn!AR$9,$A90,0)))</f>
        <v>213.93634840871022</v>
      </c>
      <c r="AS90" s="6">
        <f ca="1">IF(ISERROR(CVMdataQly!AS90*(OFFSET(CPdataAnn!AS$9,$A90,0)/OFFSET(CVMdataAnn!AS$9,$A90,0))),"",CVMdataQly!AS90*(OFFSET(CPdataAnn!AS$9,$A90,0)/OFFSET(CVMdataAnn!AS$9,$A90,0)))</f>
        <v>1450.5209605209604</v>
      </c>
      <c r="AT90" s="6">
        <f ca="1">IF(ISERROR(CVMdataQly!AT90*(OFFSET(CPdataAnn!AT$9,$A90,0)/OFFSET(CVMdataAnn!AT$9,$A90,0))),"",CVMdataQly!AT90*(OFFSET(CPdataAnn!AT$9,$A90,0)/OFFSET(CVMdataAnn!AT$9,$A90,0)))</f>
        <v>1435.8273381294964</v>
      </c>
      <c r="AU90" s="6">
        <f ca="1">IF(ISERROR(CVMdataQly!AU90*(OFFSET(CPdataAnn!AU$9,$A90,0)/OFFSET(CVMdataAnn!AU$9,$A90,0))),"",CVMdataQly!AU90*(OFFSET(CPdataAnn!AU$9,$A90,0)/OFFSET(CVMdataAnn!AU$9,$A90,0)))</f>
        <v>14.399999999999999</v>
      </c>
      <c r="AV90" s="6">
        <f ca="1">IF(ISERROR(CVMdataQly!AV90*(OFFSET(CPdataAnn!AV$9,$A90,0)/OFFSET(CVMdataAnn!AV$9,$A90,0))),"",CVMdataQly!AV90*(OFFSET(CPdataAnn!AV$9,$A90,0)/OFFSET(CVMdataAnn!AV$9,$A90,0)))</f>
        <v>54157.239668655784</v>
      </c>
      <c r="AW90" s="6">
        <f ca="1">IF(ISERROR(CVMdataQly!AW90*(OFFSET(CPdataAnn!AW$9,$A90,0)/OFFSET(CVMdataAnn!AW$9,$A90,0))),"",CVMdataQly!AW90*(OFFSET(CPdataAnn!AW$9,$A90,0)/OFFSET(CVMdataAnn!AW$9,$A90,0)))</f>
        <v>8965.8192567567567</v>
      </c>
      <c r="AX90" s="6">
        <f ca="1">IF(ISERROR(CVMdataQly!AX90*(OFFSET(CPdataAnn!AX$9,$A90,0)/OFFSET(CVMdataAnn!AX$9,$A90,0))),"",CVMdataQly!AX90*(OFFSET(CPdataAnn!AX$9,$A90,0)/OFFSET(CVMdataAnn!AX$9,$A90,0)))</f>
        <v>8938.4880217785849</v>
      </c>
      <c r="AY90" s="6">
        <f ca="1">IF(ISERROR(CVMdataQly!AY90*(OFFSET(CPdataAnn!AY$9,$A90,0)/OFFSET(CVMdataAnn!AY$9,$A90,0))),"",CVMdataQly!AY90*(OFFSET(CPdataAnn!AY$9,$A90,0)/OFFSET(CVMdataAnn!AY$9,$A90,0)))</f>
        <v>28.173913043478262</v>
      </c>
      <c r="AZ90" s="6">
        <f ca="1">IF(ISERROR(CVMdataQly!AZ90*(OFFSET(CPdataAnn!AZ$9,$A90,0)/OFFSET(CVMdataAnn!AZ$9,$A90,0))),"",CVMdataQly!AZ90*(OFFSET(CPdataAnn!AZ$9,$A90,0)/OFFSET(CVMdataAnn!AZ$9,$A90,0)))</f>
        <v>38002.910422820671</v>
      </c>
      <c r="BA90" s="6">
        <f ca="1">IF(ISERROR(CVMdataQly!BA90*(OFFSET(CPdataAnn!BA$9,$A90,0)/OFFSET(CVMdataAnn!BA$9,$A90,0))),"",CVMdataQly!BA90*(OFFSET(CPdataAnn!BA$9,$A90,0)/OFFSET(CVMdataAnn!BA$9,$A90,0)))</f>
        <v>36595.168809541166</v>
      </c>
      <c r="BB90" s="6">
        <f ca="1">IF(ISERROR(CVMdataQly!BB90*(OFFSET(CPdataAnn!BB$9,$A90,0)/OFFSET(CVMdataAnn!BB$9,$A90,0))),"",CVMdataQly!BB90*(OFFSET(CPdataAnn!BB$9,$A90,0)/OFFSET(CVMdataAnn!BB$9,$A90,0)))</f>
        <v>1407.8071258240986</v>
      </c>
      <c r="BC90" s="6">
        <f ca="1">IF(ISERROR(CVMdataQly!BC90*(OFFSET(CPdataAnn!BC$9,$A90,0)/OFFSET(CVMdataAnn!BC$9,$A90,0))),"",CVMdataQly!BC90*(OFFSET(CPdataAnn!BC$9,$A90,0)/OFFSET(CVMdataAnn!BC$9,$A90,0)))</f>
        <v>760.80042016806726</v>
      </c>
      <c r="BD90" s="6">
        <f ca="1">IF(ISERROR(CVMdataQly!BD90*(OFFSET(CPdataAnn!BD$9,$A90,0)/OFFSET(CVMdataAnn!BD$9,$A90,0))),"",CVMdataQly!BD90*(OFFSET(CPdataAnn!BD$9,$A90,0)/OFFSET(CVMdataAnn!BD$9,$A90,0)))</f>
        <v>304.80178837555889</v>
      </c>
      <c r="BE90" s="6">
        <f ca="1">IF(ISERROR(CVMdataQly!BE90*(OFFSET(CPdataAnn!BE$9,$A90,0)/OFFSET(CVMdataAnn!BE$9,$A90,0))),"",CVMdataQly!BE90*(OFFSET(CPdataAnn!BE$9,$A90,0)/OFFSET(CVMdataAnn!BE$9,$A90,0)))</f>
        <v>455.86840995360609</v>
      </c>
      <c r="BF90" s="6">
        <f ca="1">IF(ISERROR(CVMdataQly!BF90*(OFFSET(CPdataAnn!BF$9,$A90,0)/OFFSET(CVMdataAnn!BF$9,$A90,0))),"",CVMdataQly!BF90*(OFFSET(CPdataAnn!BF$9,$A90,0)/OFFSET(CVMdataAnn!BF$9,$A90,0)))</f>
        <v>1665.8384103477363</v>
      </c>
      <c r="BG90" s="6">
        <f ca="1">IF(ISERROR(CVMdataQly!BG90*(OFFSET(CPdataAnn!BG$9,$A90,0)/OFFSET(CVMdataAnn!BG$9,$A90,0))),"",CVMdataQly!BG90*(OFFSET(CPdataAnn!BG$9,$A90,0)/OFFSET(CVMdataAnn!BG$9,$A90,0)))</f>
        <v>835.93266502742574</v>
      </c>
      <c r="BH90" s="6">
        <f ca="1">IF(ISERROR(CVMdataQly!BH90*(OFFSET(CPdataAnn!BH$9,$A90,0)/OFFSET(CVMdataAnn!BH$9,$A90,0))),"",CVMdataQly!BH90*(OFFSET(CPdataAnn!BH$9,$A90,0)/OFFSET(CVMdataAnn!BH$9,$A90,0)))</f>
        <v>32.5</v>
      </c>
      <c r="BI90" s="6">
        <f ca="1">IF(ISERROR(CVMdataQly!BI90*(OFFSET(CPdataAnn!BI$9,$A90,0)/OFFSET(CVMdataAnn!BI$9,$A90,0))),"",CVMdataQly!BI90*(OFFSET(CPdataAnn!BI$9,$A90,0)/OFFSET(CVMdataAnn!BI$9,$A90,0)))</f>
        <v>797.31593038821961</v>
      </c>
      <c r="BJ90" s="6" t="str">
        <f ca="1">IF(ISERROR(CVMdataQly!BJ90*(OFFSET(CPdataAnn!BJ$9,$A90,0)/OFFSET(CVMdataAnn!BJ$9,$A90,0))),"",CVMdataQly!BJ90*(OFFSET(CPdataAnn!BJ$9,$A90,0)/OFFSET(CVMdataAnn!BJ$9,$A90,0)))</f>
        <v/>
      </c>
      <c r="BK90" s="6">
        <f ca="1">IF(ISERROR(CVMdataQly!BK90*(OFFSET(CPdataAnn!BK$9,$A90,0)/OFFSET(CVMdataAnn!BK$9,$A90,0))),"",CVMdataQly!BK90*(OFFSET(CPdataAnn!BK$9,$A90,0)/OFFSET(CVMdataAnn!BK$9,$A90,0)))</f>
        <v>4768.2633257824418</v>
      </c>
      <c r="BL90" s="6">
        <f ca="1">IF(ISERROR(CVMdataQly!BL90*(OFFSET(CPdataAnn!BL$9,$A90,0)/OFFSET(CVMdataAnn!BL$9,$A90,0))),"",CVMdataQly!BL90*(OFFSET(CPdataAnn!BL$9,$A90,0)/OFFSET(CVMdataAnn!BL$9,$A90,0)))</f>
        <v>2416.2457550616859</v>
      </c>
      <c r="BM90" s="6">
        <f ca="1">IF(ISERROR(CVMdataQly!BM90*(OFFSET(CPdataAnn!BM$9,$A90,0)/OFFSET(CVMdataAnn!BM$9,$A90,0))),"",CVMdataQly!BM90*(OFFSET(CPdataAnn!BM$9,$A90,0)/OFFSET(CVMdataAnn!BM$9,$A90,0)))</f>
        <v>2062.9507180156656</v>
      </c>
      <c r="BN90" s="6">
        <f ca="1">IF(ISERROR(CVMdataQly!BN90*(OFFSET(CPdataAnn!BN$9,$A90,0)/OFFSET(CVMdataAnn!BN$9,$A90,0))),"",CVMdataQly!BN90*(OFFSET(CPdataAnn!BN$9,$A90,0)/OFFSET(CVMdataAnn!BN$9,$A90,0)))</f>
        <v>224.93045387994141</v>
      </c>
      <c r="BO90" s="6">
        <f ca="1">IF(ISERROR(CVMdataQly!BO90*(OFFSET(CPdataAnn!BO$9,$A90,0)/OFFSET(CVMdataAnn!BO$9,$A90,0))),"",CVMdataQly!BO90*(OFFSET(CPdataAnn!BO$9,$A90,0)/OFFSET(CVMdataAnn!BO$9,$A90,0)))</f>
        <v>68.406565656565661</v>
      </c>
      <c r="BP90" s="6" t="str">
        <f ca="1">IF(ISERROR(CVMdataQly!BP90*(OFFSET(CPdataAnn!BP$9,$A90,0)/OFFSET(CVMdataAnn!BP$9,$A90,0))),"",CVMdataQly!BP90*(OFFSET(CPdataAnn!BP$9,$A90,0)/OFFSET(CVMdataAnn!BP$9,$A90,0)))</f>
        <v/>
      </c>
      <c r="BQ90" s="6">
        <f ca="1">IF(ISERROR(CVMdataQly!BQ90*(OFFSET(CPdataAnn!BQ$9,$A90,0)/OFFSET(CVMdataAnn!BQ$9,$A90,0))),"",CVMdataQly!BQ90*(OFFSET(CPdataAnn!BQ$9,$A90,0)/OFFSET(CVMdataAnn!BQ$9,$A90,0)))</f>
        <v>10421.708787124113</v>
      </c>
      <c r="BR90" s="6">
        <f ca="1">IF(ISERROR(CVMdataQly!BR90*(OFFSET(CPdataAnn!BR$9,$A90,0)/OFFSET(CVMdataAnn!BR$9,$A90,0))),"",CVMdataQly!BR90*(OFFSET(CPdataAnn!BR$9,$A90,0)/OFFSET(CVMdataAnn!BR$9,$A90,0)))</f>
        <v>3590.9260677173966</v>
      </c>
      <c r="BS90" s="6">
        <f ca="1">IF(ISERROR(CVMdataQly!BS90*(OFFSET(CPdataAnn!BS$9,$A90,0)/OFFSET(CVMdataAnn!BS$9,$A90,0))),"",CVMdataQly!BS90*(OFFSET(CPdataAnn!BS$9,$A90,0)/OFFSET(CVMdataAnn!BS$9,$A90,0)))</f>
        <v>2661.7087095061074</v>
      </c>
      <c r="BT90" s="6">
        <f ca="1">IF(ISERROR(CVMdataQly!BT90*(OFFSET(CPdataAnn!BT$9,$A90,0)/OFFSET(CVMdataAnn!BT$9,$A90,0))),"",CVMdataQly!BT90*(OFFSET(CPdataAnn!BT$9,$A90,0)/OFFSET(CVMdataAnn!BT$9,$A90,0)))</f>
        <v>926.50803858520896</v>
      </c>
      <c r="BU90" s="6">
        <f ca="1">IF(ISERROR(CVMdataQly!BU90*(OFFSET(CPdataAnn!BU$9,$A90,0)/OFFSET(CVMdataAnn!BU$9,$A90,0))),"",CVMdataQly!BU90*(OFFSET(CPdataAnn!BU$9,$A90,0)/OFFSET(CVMdataAnn!BU$9,$A90,0)))</f>
        <v>3.1549295774647885</v>
      </c>
      <c r="BV90" s="6">
        <f ca="1">IF(ISERROR(CVMdataQly!BV90*(OFFSET(CPdataAnn!BV$9,$A90,0)/OFFSET(CVMdataAnn!BV$9,$A90,0))),"",CVMdataQly!BV90*(OFFSET(CPdataAnn!BV$9,$A90,0)/OFFSET(CVMdataAnn!BV$9,$A90,0)))</f>
        <v>1060.9050200329955</v>
      </c>
      <c r="BW90" s="6">
        <f ca="1">IF(ISERROR(CVMdataQly!BW90*(OFFSET(CPdataAnn!BW$9,$A90,0)/OFFSET(CVMdataAnn!BW$9,$A90,0))),"",CVMdataQly!BW90*(OFFSET(CPdataAnn!BW$9,$A90,0)/OFFSET(CVMdataAnn!BW$9,$A90,0)))</f>
        <v>1693.4003496503497</v>
      </c>
      <c r="BX90" s="6">
        <f ca="1">IF(ISERROR(CVMdataQly!BX90*(OFFSET(CPdataAnn!BX$9,$A90,0)/OFFSET(CVMdataAnn!BX$9,$A90,0))),"",CVMdataQly!BX90*(OFFSET(CPdataAnn!BX$9,$A90,0)/OFFSET(CVMdataAnn!BX$9,$A90,0)))</f>
        <v>1377.6099031899698</v>
      </c>
      <c r="BY90" s="6">
        <f ca="1">IF(ISERROR(CVMdataQly!BY90*(OFFSET(CPdataAnn!BY$9,$A90,0)/OFFSET(CVMdataAnn!BY$9,$A90,0))),"",CVMdataQly!BY90*(OFFSET(CPdataAnn!BY$9,$A90,0)/OFFSET(CVMdataAnn!BY$9,$A90,0)))</f>
        <v>167.00552486187846</v>
      </c>
      <c r="BZ90" s="6">
        <f ca="1">IF(ISERROR(CVMdataQly!BZ90*(OFFSET(CPdataAnn!BZ$9,$A90,0)/OFFSET(CVMdataAnn!BZ$9,$A90,0))),"",CVMdataQly!BZ90*(OFFSET(CPdataAnn!BZ$9,$A90,0)/OFFSET(CVMdataAnn!BZ$9,$A90,0)))</f>
        <v>148.50401284109151</v>
      </c>
      <c r="CA90" s="6">
        <f ca="1">IF(ISERROR(CVMdataQly!CA90*(OFFSET(CPdataAnn!CA$9,$A90,0)/OFFSET(CVMdataAnn!CA$9,$A90,0))),"",CVMdataQly!CA90*(OFFSET(CPdataAnn!CA$9,$A90,0)/OFFSET(CVMdataAnn!CA$9,$A90,0)))</f>
        <v>1367.196180311754</v>
      </c>
      <c r="CB90" s="6">
        <f ca="1">IF(ISERROR(CVMdataQly!CB90*(OFFSET(CPdataAnn!CB$9,$A90,0)/OFFSET(CVMdataAnn!CB$9,$A90,0))),"",CVMdataQly!CB90*(OFFSET(CPdataAnn!CB$9,$A90,0)/OFFSET(CVMdataAnn!CB$9,$A90,0)))</f>
        <v>989.14593140551449</v>
      </c>
      <c r="CC90" s="6">
        <f ca="1">IF(ISERROR(CVMdataQly!CC90*(OFFSET(CPdataAnn!CC$9,$A90,0)/OFFSET(CVMdataAnn!CC$9,$A90,0))),"",CVMdataQly!CC90*(OFFSET(CPdataAnn!CC$9,$A90,0)/OFFSET(CVMdataAnn!CC$9,$A90,0)))</f>
        <v>114.54160363086233</v>
      </c>
      <c r="CD90" s="6">
        <f ca="1">IF(ISERROR(CVMdataQly!CD90*(OFFSET(CPdataAnn!CD$9,$A90,0)/OFFSET(CVMdataAnn!CD$9,$A90,0))),"",CVMdataQly!CD90*(OFFSET(CPdataAnn!CD$9,$A90,0)/OFFSET(CVMdataAnn!CD$9,$A90,0)))</f>
        <v>874.7138287864534</v>
      </c>
      <c r="CE90" s="6">
        <f ca="1">IF(ISERROR(CVMdataQly!CE90*(OFFSET(CPdataAnn!CE$9,$A90,0)/OFFSET(CVMdataAnn!CE$9,$A90,0))),"",CVMdataQly!CE90*(OFFSET(CPdataAnn!CE$9,$A90,0)/OFFSET(CVMdataAnn!CE$9,$A90,0)))</f>
        <v>1721.8150565709313</v>
      </c>
      <c r="CF90" s="6">
        <f ca="1">IF(ISERROR(CVMdataQly!CF90*(OFFSET(CPdataAnn!CF$9,$A90,0)/OFFSET(CVMdataAnn!CF$9,$A90,0))),"",CVMdataQly!CF90*(OFFSET(CPdataAnn!CF$9,$A90,0)/OFFSET(CVMdataAnn!CF$9,$A90,0)))</f>
        <v>759.77312716608901</v>
      </c>
      <c r="CG90" s="6">
        <f ca="1">IF(ISERROR(CVMdataQly!CG90*(OFFSET(CPdataAnn!CG$9,$A90,0)/OFFSET(CVMdataAnn!CG$9,$A90,0))),"",CVMdataQly!CG90*(OFFSET(CPdataAnn!CG$9,$A90,0)/OFFSET(CVMdataAnn!CG$9,$A90,0)))</f>
        <v>960.07949006374201</v>
      </c>
      <c r="CH90" s="6">
        <f ca="1">IF(ISERROR(CVMdataQly!CH90*(OFFSET(CPdataAnn!CH$9,$A90,0)/OFFSET(CVMdataAnn!CH$9,$A90,0))),"",CVMdataQly!CH90*(OFFSET(CPdataAnn!CH$9,$A90,0)/OFFSET(CVMdataAnn!CH$9,$A90,0)))</f>
        <v>2727.9295998787511</v>
      </c>
      <c r="CI90" s="6">
        <f ca="1">IF(ISERROR(CVMdataQly!CI90*(OFFSET(CPdataAnn!CI$9,$A90,0)/OFFSET(CVMdataAnn!CI$9,$A90,0))),"",CVMdataQly!CI90*(OFFSET(CPdataAnn!CI$9,$A90,0)/OFFSET(CVMdataAnn!CI$9,$A90,0)))</f>
        <v>1395.461231884058</v>
      </c>
      <c r="CJ90" s="6">
        <f ca="1">IF(ISERROR(CVMdataQly!CJ90*(OFFSET(CPdataAnn!CJ$9,$A90,0)/OFFSET(CVMdataAnn!CJ$9,$A90,0))),"",CVMdataQly!CJ90*(OFFSET(CPdataAnn!CJ$9,$A90,0)/OFFSET(CVMdataAnn!CJ$9,$A90,0)))</f>
        <v>706.60726795096321</v>
      </c>
      <c r="CK90" s="6">
        <f ca="1">IF(ISERROR(CVMdataQly!CK90*(OFFSET(CPdataAnn!CK$9,$A90,0)/OFFSET(CVMdataAnn!CK$9,$A90,0))),"",CVMdataQly!CK90*(OFFSET(CPdataAnn!CK$9,$A90,0)/OFFSET(CVMdataAnn!CK$9,$A90,0)))</f>
        <v>127.13953488372094</v>
      </c>
      <c r="CL90" s="6">
        <f ca="1">IF(ISERROR(CVMdataQly!CL90*(OFFSET(CPdataAnn!CL$9,$A90,0)/OFFSET(CVMdataAnn!CL$9,$A90,0))),"",CVMdataQly!CL90*(OFFSET(CPdataAnn!CL$9,$A90,0)/OFFSET(CVMdataAnn!CL$9,$A90,0)))</f>
        <v>560.9030325720704</v>
      </c>
      <c r="CM90" s="6">
        <f ca="1">IF(ISERROR(CVMdataQly!CM90*(OFFSET(CPdataAnn!CM$9,$A90,0)/OFFSET(CVMdataAnn!CM$9,$A90,0))),"",CVMdataQly!CM90*(OFFSET(CPdataAnn!CM$9,$A90,0)/OFFSET(CVMdataAnn!CM$9,$A90,0)))</f>
        <v>707.85362055541134</v>
      </c>
      <c r="CN90" s="6">
        <f ca="1">IF(ISERROR(CVMdataQly!CN90*(OFFSET(CPdataAnn!CN$9,$A90,0)/OFFSET(CVMdataAnn!CN$9,$A90,0))),"",CVMdataQly!CN90*(OFFSET(CPdataAnn!CN$9,$A90,0)/OFFSET(CVMdataAnn!CN$9,$A90,0)))</f>
        <v>251.75000000000003</v>
      </c>
      <c r="CO90" s="6">
        <f ca="1">IF(ISERROR(CVMdataQly!CO90*(OFFSET(CPdataAnn!CO$9,$A90,0)/OFFSET(CVMdataAnn!CO$9,$A90,0))),"",CVMdataQly!CO90*(OFFSET(CPdataAnn!CO$9,$A90,0)/OFFSET(CVMdataAnn!CO$9,$A90,0)))</f>
        <v>341.17358892438767</v>
      </c>
      <c r="CP90" s="6">
        <f ca="1">IF(ISERROR(CVMdataQly!CP90*(OFFSET(CPdataAnn!CP$9,$A90,0)/OFFSET(CVMdataAnn!CP$9,$A90,0))),"",CVMdataQly!CP90*(OFFSET(CPdataAnn!CP$9,$A90,0)/OFFSET(CVMdataAnn!CP$9,$A90,0)))</f>
        <v>115.92076069730587</v>
      </c>
      <c r="CQ90" s="6">
        <f ca="1">IF(ISERROR(CVMdataQly!CQ90*(OFFSET(CPdataAnn!CQ$9,$A90,0)/OFFSET(CVMdataAnn!CQ$9,$A90,0))),"",CVMdataQly!CQ90*(OFFSET(CPdataAnn!CQ$9,$A90,0)/OFFSET(CVMdataAnn!CQ$9,$A90,0)))</f>
        <v>624.09018567639259</v>
      </c>
      <c r="CR90" s="6">
        <f ca="1">IF(ISERROR(CVMdataQly!CR90*(OFFSET(CPdataAnn!CR$9,$A90,0)/OFFSET(CVMdataAnn!CR$9,$A90,0))),"",CVMdataQly!CR90*(OFFSET(CPdataAnn!CR$9,$A90,0)/OFFSET(CVMdataAnn!CR$9,$A90,0)))</f>
        <v>30034.710815968054</v>
      </c>
      <c r="CS90" s="6">
        <f ca="1">IF(ISERROR(CVMdataQly!CS90*(OFFSET(CPdataAnn!CS$9,$A90,0)/OFFSET(CVMdataAnn!CS$9,$A90,0))),"",CVMdataQly!CS90*(OFFSET(CPdataAnn!CS$9,$A90,0)/OFFSET(CVMdataAnn!CS$9,$A90,0)))</f>
        <v>10074.044453989049</v>
      </c>
      <c r="CT90" s="6">
        <f ca="1">IF(ISERROR(CVMdataQly!CT90*(OFFSET(CPdataAnn!CT$9,$A90,0)/OFFSET(CVMdataAnn!CT$9,$A90,0))),"",CVMdataQly!CT90*(OFFSET(CPdataAnn!CT$9,$A90,0)/OFFSET(CVMdataAnn!CT$9,$A90,0)))</f>
        <v>9714.3203681311297</v>
      </c>
      <c r="CU90" s="6">
        <f ca="1">IF(ISERROR(CVMdataQly!CU90*(OFFSET(CPdataAnn!CU$9,$A90,0)/OFFSET(CVMdataAnn!CU$9,$A90,0))),"",CVMdataQly!CU90*(OFFSET(CPdataAnn!CU$9,$A90,0)/OFFSET(CVMdataAnn!CU$9,$A90,0)))</f>
        <v>193.61882572227398</v>
      </c>
      <c r="CV90" s="6">
        <f ca="1">IF(ISERROR(CVMdataQly!CV90*(OFFSET(CPdataAnn!CV$9,$A90,0)/OFFSET(CVMdataAnn!CV$9,$A90,0))),"",CVMdataQly!CV90*(OFFSET(CPdataAnn!CV$9,$A90,0)/OFFSET(CVMdataAnn!CV$9,$A90,0)))</f>
        <v>166.85469107551489</v>
      </c>
      <c r="CW90" s="6">
        <f ca="1">IF(ISERROR(CVMdataQly!CW90*(OFFSET(CPdataAnn!CW$9,$A90,0)/OFFSET(CVMdataAnn!CW$9,$A90,0))),"",CVMdataQly!CW90*(OFFSET(CPdataAnn!CW$9,$A90,0)/OFFSET(CVMdataAnn!CW$9,$A90,0)))</f>
        <v>12564.979112307972</v>
      </c>
      <c r="CX90" s="6">
        <f ca="1">IF(ISERROR(CVMdataQly!CX90*(OFFSET(CPdataAnn!CX$9,$A90,0)/OFFSET(CVMdataAnn!CX$9,$A90,0))),"",CVMdataQly!CX90*(OFFSET(CPdataAnn!CX$9,$A90,0)/OFFSET(CVMdataAnn!CX$9,$A90,0)))</f>
        <v>1187.4945054945056</v>
      </c>
      <c r="CY90" s="6">
        <f ca="1">IF(ISERROR(CVMdataQly!CY90*(OFFSET(CPdataAnn!CY$9,$A90,0)/OFFSET(CVMdataAnn!CY$9,$A90,0))),"",CVMdataQly!CY90*(OFFSET(CPdataAnn!CY$9,$A90,0)/OFFSET(CVMdataAnn!CY$9,$A90,0)))</f>
        <v>6072.9057781356951</v>
      </c>
      <c r="CZ90" s="6">
        <f ca="1">IF(ISERROR(CVMdataQly!CZ90*(OFFSET(CPdataAnn!CZ$9,$A90,0)/OFFSET(CVMdataAnn!CZ$9,$A90,0))),"",CVMdataQly!CZ90*(OFFSET(CPdataAnn!CZ$9,$A90,0)/OFFSET(CVMdataAnn!CZ$9,$A90,0)))</f>
        <v>4232.0761286748702</v>
      </c>
      <c r="DA90" s="6">
        <f ca="1">IF(ISERROR(CVMdataQly!DA90*(OFFSET(CPdataAnn!DA$9,$A90,0)/OFFSET(CVMdataAnn!DA$9,$A90,0))),"",CVMdataQly!DA90*(OFFSET(CPdataAnn!DA$9,$A90,0)/OFFSET(CVMdataAnn!DA$9,$A90,0)))</f>
        <v>1067.6151115618661</v>
      </c>
      <c r="DB90" s="6">
        <f ca="1">IF(ISERROR(CVMdataQly!DB90*(OFFSET(CPdataAnn!DB$9,$A90,0)/OFFSET(CVMdataAnn!DB$9,$A90,0))),"",CVMdataQly!DB90*(OFFSET(CPdataAnn!DB$9,$A90,0)/OFFSET(CVMdataAnn!DB$9,$A90,0)))</f>
        <v>7405.2126963184728</v>
      </c>
      <c r="DC90" s="6">
        <f ca="1">IF(ISERROR(CVMdataQly!DC90*(OFFSET(CPdataAnn!DC$9,$A90,0)/OFFSET(CVMdataAnn!DC$9,$A90,0))),"",CVMdataQly!DC90*(OFFSET(CPdataAnn!DC$9,$A90,0)/OFFSET(CVMdataAnn!DC$9,$A90,0)))</f>
        <v>1190.0415720524018</v>
      </c>
      <c r="DD90" s="6">
        <f ca="1">IF(ISERROR(CVMdataQly!DD90*(OFFSET(CPdataAnn!DD$9,$A90,0)/OFFSET(CVMdataAnn!DD$9,$A90,0))),"",CVMdataQly!DD90*(OFFSET(CPdataAnn!DD$9,$A90,0)/OFFSET(CVMdataAnn!DD$9,$A90,0)))</f>
        <v>1798.3623430227453</v>
      </c>
      <c r="DE90" s="6">
        <f ca="1">IF(ISERROR(CVMdataQly!DE90*(OFFSET(CPdataAnn!DE$9,$A90,0)/OFFSET(CVMdataAnn!DE$9,$A90,0))),"",CVMdataQly!DE90*(OFFSET(CPdataAnn!DE$9,$A90,0)/OFFSET(CVMdataAnn!DE$9,$A90,0)))</f>
        <v>3320.5100799236548</v>
      </c>
      <c r="DF90" s="6">
        <f ca="1">IF(ISERROR(CVMdataQly!DF90*(OFFSET(CPdataAnn!DF$9,$A90,0)/OFFSET(CVMdataAnn!DF$9,$A90,0))),"",CVMdataQly!DF90*(OFFSET(CPdataAnn!DF$9,$A90,0)/OFFSET(CVMdataAnn!DF$9,$A90,0)))</f>
        <v>714.16854884246186</v>
      </c>
      <c r="DG90" s="6">
        <f ca="1">IF(ISERROR(CVMdataQly!DG90*(OFFSET(CPdataAnn!DG$9,$A90,0)/OFFSET(CVMdataAnn!DG$9,$A90,0))),"",CVMdataQly!DG90*(OFFSET(CPdataAnn!DG$9,$A90,0)/OFFSET(CVMdataAnn!DG$9,$A90,0)))</f>
        <v>384.89783491204327</v>
      </c>
      <c r="DH90" s="6">
        <f ca="1">IF(ISERROR(CVMdataQly!DH90*(OFFSET(CPdataAnn!DH$9,$A90,0)/OFFSET(CVMdataAnn!DH$9,$A90,0))),"",CVMdataQly!DH90*(OFFSET(CPdataAnn!DH$9,$A90,0)/OFFSET(CVMdataAnn!DH$9,$A90,0)))</f>
        <v>4269.2602149267832</v>
      </c>
      <c r="DI90" s="6">
        <f ca="1">IF(ISERROR(CVMdataQly!DI90*(OFFSET(CPdataAnn!DI$9,$A90,0)/OFFSET(CVMdataAnn!DI$9,$A90,0))),"",CVMdataQly!DI90*(OFFSET(CPdataAnn!DI$9,$A90,0)/OFFSET(CVMdataAnn!DI$9,$A90,0)))</f>
        <v>173.91808873720137</v>
      </c>
      <c r="DJ90" s="6">
        <f ca="1">IF(ISERROR(CVMdataQly!DJ90*(OFFSET(CPdataAnn!DJ$9,$A90,0)/OFFSET(CVMdataAnn!DJ$9,$A90,0))),"",CVMdataQly!DJ90*(OFFSET(CPdataAnn!DJ$9,$A90,0)/OFFSET(CVMdataAnn!DJ$9,$A90,0)))</f>
        <v>177.23999999999998</v>
      </c>
      <c r="DK90" s="6">
        <f ca="1">IF(ISERROR(CVMdataQly!DK90*(OFFSET(CPdataAnn!DK$9,$A90,0)/OFFSET(CVMdataAnn!DK$9,$A90,0))),"",CVMdataQly!DK90*(OFFSET(CPdataAnn!DK$9,$A90,0)/OFFSET(CVMdataAnn!DK$9,$A90,0)))</f>
        <v>3917.2017270009965</v>
      </c>
      <c r="DL90" s="6">
        <f ca="1">IF(ISERROR(CVMdataQly!DL90*(OFFSET(CPdataAnn!DL$9,$A90,0)/OFFSET(CVMdataAnn!DL$9,$A90,0))),"",CVMdataQly!DL90*(OFFSET(CPdataAnn!DL$9,$A90,0)/OFFSET(CVMdataAnn!DL$9,$A90,0)))</f>
        <v>23486.33477613817</v>
      </c>
      <c r="DM90" s="6">
        <f ca="1">IF(ISERROR(CVMdataQly!DM90*(OFFSET(CPdataAnn!DM$9,$A90,0)/OFFSET(CVMdataAnn!DM$9,$A90,0))),"",CVMdataQly!DM90*(OFFSET(CPdataAnn!DM$9,$A90,0)/OFFSET(CVMdataAnn!DM$9,$A90,0)))</f>
        <v>5555.7156557180533</v>
      </c>
      <c r="DN90" s="6">
        <f ca="1">IF(ISERROR(CVMdataQly!DN90*(OFFSET(CPdataAnn!DN$9,$A90,0)/OFFSET(CVMdataAnn!DN$9,$A90,0))),"",CVMdataQly!DN90*(OFFSET(CPdataAnn!DN$9,$A90,0)/OFFSET(CVMdataAnn!DN$9,$A90,0)))</f>
        <v>1321.9754135002236</v>
      </c>
      <c r="DO90" s="6">
        <f ca="1">IF(ISERROR(CVMdataQly!DO90*(OFFSET(CPdataAnn!DO$9,$A90,0)/OFFSET(CVMdataAnn!DO$9,$A90,0))),"",CVMdataQly!DO90*(OFFSET(CPdataAnn!DO$9,$A90,0)/OFFSET(CVMdataAnn!DO$9,$A90,0)))</f>
        <v>1007.1910112359551</v>
      </c>
      <c r="DP90" s="6">
        <f ca="1">IF(ISERROR(CVMdataQly!DP90*(OFFSET(CPdataAnn!DP$9,$A90,0)/OFFSET(CVMdataAnn!DP$9,$A90,0))),"",CVMdataQly!DP90*(OFFSET(CPdataAnn!DP$9,$A90,0)/OFFSET(CVMdataAnn!DP$9,$A90,0)))</f>
        <v>1212.2653219550039</v>
      </c>
      <c r="DQ90" s="6">
        <f ca="1">IF(ISERROR(CVMdataQly!DQ90*(OFFSET(CPdataAnn!DQ$9,$A90,0)/OFFSET(CVMdataAnn!DQ$9,$A90,0))),"",CVMdataQly!DQ90*(OFFSET(CPdataAnn!DQ$9,$A90,0)/OFFSET(CVMdataAnn!DQ$9,$A90,0)))</f>
        <v>1991.5170677112478</v>
      </c>
      <c r="DR90" s="6">
        <f ca="1">IF(ISERROR(CVMdataQly!DR90*(OFFSET(CPdataAnn!DR$9,$A90,0)/OFFSET(CVMdataAnn!DR$9,$A90,0))),"",CVMdataQly!DR90*(OFFSET(CPdataAnn!DR$9,$A90,0)/OFFSET(CVMdataAnn!DR$9,$A90,0)))</f>
        <v>39.979899497487438</v>
      </c>
      <c r="DS90" s="6">
        <f ca="1">IF(ISERROR(CVMdataQly!DS90*(OFFSET(CPdataAnn!DS$9,$A90,0)/OFFSET(CVMdataAnn!DS$9,$A90,0))),"",CVMdataQly!DS90*(OFFSET(CPdataAnn!DS$9,$A90,0)/OFFSET(CVMdataAnn!DS$9,$A90,0)))</f>
        <v>1566.1741415557115</v>
      </c>
      <c r="DT90" s="6">
        <f ca="1">IF(ISERROR(CVMdataQly!DT90*(OFFSET(CPdataAnn!DT$9,$A90,0)/OFFSET(CVMdataAnn!DT$9,$A90,0))),"",CVMdataQly!DT90*(OFFSET(CPdataAnn!DT$9,$A90,0)/OFFSET(CVMdataAnn!DT$9,$A90,0)))</f>
        <v>1451.3076638282118</v>
      </c>
      <c r="DU90" s="6">
        <f ca="1">IF(ISERROR(CVMdataQly!DU90*(OFFSET(CPdataAnn!DU$9,$A90,0)/OFFSET(CVMdataAnn!DU$9,$A90,0))),"",CVMdataQly!DU90*(OFFSET(CPdataAnn!DU$9,$A90,0)/OFFSET(CVMdataAnn!DU$9,$A90,0)))</f>
        <v>79.383900928792571</v>
      </c>
      <c r="DV90" s="6">
        <f ca="1">IF(ISERROR(CVMdataQly!DV90*(OFFSET(CPdataAnn!DV$9,$A90,0)/OFFSET(CVMdataAnn!DV$9,$A90,0))),"",CVMdataQly!DV90*(OFFSET(CPdataAnn!DV$9,$A90,0)/OFFSET(CVMdataAnn!DV$9,$A90,0)))</f>
        <v>34.11851851851852</v>
      </c>
      <c r="DW90" s="6">
        <f ca="1">IF(ISERROR(CVMdataQly!DW90*(OFFSET(CPdataAnn!DW$9,$A90,0)/OFFSET(CVMdataAnn!DW$9,$A90,0))),"",CVMdataQly!DW90*(OFFSET(CPdataAnn!DW$9,$A90,0)/OFFSET(CVMdataAnn!DW$9,$A90,0)))</f>
        <v>5721.2374194600761</v>
      </c>
      <c r="DX90" s="6">
        <f ca="1">IF(ISERROR(CVMdataQly!DX90*(OFFSET(CPdataAnn!DX$9,$A90,0)/OFFSET(CVMdataAnn!DX$9,$A90,0))),"",CVMdataQly!DX90*(OFFSET(CPdataAnn!DX$9,$A90,0)/OFFSET(CVMdataAnn!DX$9,$A90,0)))</f>
        <v>3194.021225097747</v>
      </c>
      <c r="DY90" s="6">
        <f ca="1">IF(ISERROR(CVMdataQly!DY90*(OFFSET(CPdataAnn!DY$9,$A90,0)/OFFSET(CVMdataAnn!DY$9,$A90,0))),"",CVMdataQly!DY90*(OFFSET(CPdataAnn!DY$9,$A90,0)/OFFSET(CVMdataAnn!DY$9,$A90,0)))</f>
        <v>534.34108527131787</v>
      </c>
      <c r="DZ90" s="6">
        <f ca="1">IF(ISERROR(CVMdataQly!DZ90*(OFFSET(CPdataAnn!DZ$9,$A90,0)/OFFSET(CVMdataAnn!DZ$9,$A90,0))),"",CVMdataQly!DZ90*(OFFSET(CPdataAnn!DZ$9,$A90,0)/OFFSET(CVMdataAnn!DZ$9,$A90,0)))</f>
        <v>916.70280777537789</v>
      </c>
      <c r="EA90" s="6">
        <f ca="1">IF(ISERROR(CVMdataQly!EA90*(OFFSET(CPdataAnn!EA$9,$A90,0)/OFFSET(CVMdataAnn!EA$9,$A90,0))),"",CVMdataQly!EA90*(OFFSET(CPdataAnn!EA$9,$A90,0)/OFFSET(CVMdataAnn!EA$9,$A90,0)))</f>
        <v>735.43500086550114</v>
      </c>
      <c r="EB90" s="6">
        <f ca="1">IF(ISERROR(CVMdataQly!EB90*(OFFSET(CPdataAnn!EB$9,$A90,0)/OFFSET(CVMdataAnn!EB$9,$A90,0))),"",CVMdataQly!EB90*(OFFSET(CPdataAnn!EB$9,$A90,0)/OFFSET(CVMdataAnn!EB$9,$A90,0)))</f>
        <v>342.45234708392599</v>
      </c>
      <c r="EC90" s="6">
        <f ca="1">IF(ISERROR(CVMdataQly!EC90*(OFFSET(CPdataAnn!EC$9,$A90,0)/OFFSET(CVMdataAnn!EC$9,$A90,0))),"",CVMdataQly!EC90*(OFFSET(CPdataAnn!EC$9,$A90,0)/OFFSET(CVMdataAnn!EC$9,$A90,0)))</f>
        <v>7609.8533091724912</v>
      </c>
      <c r="ED90" s="6">
        <f ca="1">IF(ISERROR(CVMdataQly!ED90*(OFFSET(CPdataAnn!ED$9,$A90,0)/OFFSET(CVMdataAnn!ED$9,$A90,0))),"",CVMdataQly!ED90*(OFFSET(CPdataAnn!ED$9,$A90,0)/OFFSET(CVMdataAnn!ED$9,$A90,0)))</f>
        <v>1802.192610062893</v>
      </c>
      <c r="EE90" s="6">
        <f ca="1">IF(ISERROR(CVMdataQly!EE90*(OFFSET(CPdataAnn!EE$9,$A90,0)/OFFSET(CVMdataAnn!EE$9,$A90,0))),"",CVMdataQly!EE90*(OFFSET(CPdataAnn!EE$9,$A90,0)/OFFSET(CVMdataAnn!EE$9,$A90,0)))</f>
        <v>3618.2169733305768</v>
      </c>
      <c r="EF90" s="6">
        <f ca="1">IF(ISERROR(CVMdataQly!EF90*(OFFSET(CPdataAnn!EF$9,$A90,0)/OFFSET(CVMdataAnn!EF$9,$A90,0))),"",CVMdataQly!EF90*(OFFSET(CPdataAnn!EF$9,$A90,0)/OFFSET(CVMdataAnn!EF$9,$A90,0)))</f>
        <v>2186.2293666026872</v>
      </c>
      <c r="EG90" s="6">
        <f ca="1">IF(ISERROR(CVMdataQly!EG90*(OFFSET(CPdataAnn!EG$9,$A90,0)/OFFSET(CVMdataAnn!EG$9,$A90,0))),"",CVMdataQly!EG90*(OFFSET(CPdataAnn!EG$9,$A90,0)/OFFSET(CVMdataAnn!EG$9,$A90,0)))</f>
        <v>3052.8670576735094</v>
      </c>
      <c r="EH90" s="6">
        <f ca="1">IF(ISERROR(CVMdataQly!EH90*(OFFSET(CPdataAnn!EH$9,$A90,0)/OFFSET(CVMdataAnn!EH$9,$A90,0))),"",CVMdataQly!EH90*(OFFSET(CPdataAnn!EH$9,$A90,0)/OFFSET(CVMdataAnn!EH$9,$A90,0)))</f>
        <v>819.36663168940197</v>
      </c>
      <c r="EI90" s="6">
        <f ca="1">IF(ISERROR(CVMdataQly!EI90*(OFFSET(CPdataAnn!EI$9,$A90,0)/OFFSET(CVMdataAnn!EI$9,$A90,0))),"",CVMdataQly!EI90*(OFFSET(CPdataAnn!EI$9,$A90,0)/OFFSET(CVMdataAnn!EI$9,$A90,0)))</f>
        <v>1137.7128301886792</v>
      </c>
      <c r="EJ90" s="6">
        <f ca="1">IF(ISERROR(CVMdataQly!EJ90*(OFFSET(CPdataAnn!EJ$9,$A90,0)/OFFSET(CVMdataAnn!EJ$9,$A90,0))),"",CVMdataQly!EJ90*(OFFSET(CPdataAnn!EJ$9,$A90,0)/OFFSET(CVMdataAnn!EJ$9,$A90,0)))</f>
        <v>374.76687116564415</v>
      </c>
      <c r="EK90" s="6">
        <f ca="1">IF(ISERROR(CVMdataQly!EK90*(OFFSET(CPdataAnn!EK$9,$A90,0)/OFFSET(CVMdataAnn!EK$9,$A90,0))),"",CVMdataQly!EK90*(OFFSET(CPdataAnn!EK$9,$A90,0)/OFFSET(CVMdataAnn!EK$9,$A90,0)))</f>
        <v>720.08300297324081</v>
      </c>
      <c r="EL90" s="6" t="str">
        <f ca="1">IF(ISERROR(CVMdataQly!EL90*(OFFSET(CPdataAnn!EL$9,$A90,0)/OFFSET(CVMdataAnn!EL$9,$A90,0))),"",CVMdataQly!EL90*(OFFSET(CPdataAnn!EL$9,$A90,0)/OFFSET(CVMdataAnn!EL$9,$A90,0)))</f>
        <v/>
      </c>
      <c r="EM90" s="6">
        <f ca="1">IF(ISERROR(CVMdataQly!EM90*(OFFSET(CPdataAnn!EM$9,$A90,0)/OFFSET(CVMdataAnn!EM$9,$A90,0))),"",CVMdataQly!EM90*(OFFSET(CPdataAnn!EM$9,$A90,0)/OFFSET(CVMdataAnn!EM$9,$A90,0)))</f>
        <v>2702.1864035826125</v>
      </c>
      <c r="EN90" s="6">
        <f ca="1">IF(ISERROR(CVMdataQly!EN90*(OFFSET(CPdataAnn!EN$9,$A90,0)/OFFSET(CVMdataAnn!EN$9,$A90,0))),"",CVMdataQly!EN90*(OFFSET(CPdataAnn!EN$9,$A90,0)/OFFSET(CVMdataAnn!EN$9,$A90,0)))</f>
        <v>21392.475765896401</v>
      </c>
      <c r="EO90" s="6">
        <f ca="1">IF(ISERROR(CVMdataQly!EO90*(OFFSET(CPdataAnn!EO$9,$A90,0)/OFFSET(CVMdataAnn!EO$9,$A90,0))),"",CVMdataQly!EO90*(OFFSET(CPdataAnn!EO$9,$A90,0)/OFFSET(CVMdataAnn!EO$9,$A90,0)))</f>
        <v>17863.24424902823</v>
      </c>
      <c r="EP90" s="6">
        <f ca="1">IF(ISERROR(CVMdataQly!EP90*(OFFSET(CPdataAnn!EP$9,$A90,0)/OFFSET(CVMdataAnn!EP$9,$A90,0))),"",CVMdataQly!EP90*(OFFSET(CPdataAnn!EP$9,$A90,0)/OFFSET(CVMdataAnn!EP$9,$A90,0)))</f>
        <v>15857.790163271495</v>
      </c>
      <c r="EQ90" s="6">
        <f ca="1">IF(ISERROR(CVMdataQly!EQ90*(OFFSET(CPdataAnn!EQ$9,$A90,0)/OFFSET(CVMdataAnn!EQ$9,$A90,0))),"",CVMdataQly!EQ90*(OFFSET(CPdataAnn!EQ$9,$A90,0)/OFFSET(CVMdataAnn!EQ$9,$A90,0)))</f>
        <v>2005.3112249650676</v>
      </c>
      <c r="ER90" s="6">
        <f ca="1">IF(ISERROR(CVMdataQly!ER90*(OFFSET(CPdataAnn!ER$9,$A90,0)/OFFSET(CVMdataAnn!ER$9,$A90,0))),"",CVMdataQly!ER90*(OFFSET(CPdataAnn!ER$9,$A90,0)/OFFSET(CVMdataAnn!ER$9,$A90,0)))</f>
        <v>3529.6767936316</v>
      </c>
      <c r="ES90" s="6">
        <f ca="1">IF(ISERROR(CVMdataQly!ES90*(OFFSET(CPdataAnn!ES$9,$A90,0)/OFFSET(CVMdataAnn!ES$9,$A90,0))),"",CVMdataQly!ES90*(OFFSET(CPdataAnn!ES$9,$A90,0)/OFFSET(CVMdataAnn!ES$9,$A90,0)))</f>
        <v>29390.304774587406</v>
      </c>
      <c r="ET90" s="6">
        <f ca="1">IF(ISERROR(CVMdataQly!ET90*(OFFSET(CPdataAnn!ET$9,$A90,0)/OFFSET(CVMdataAnn!ET$9,$A90,0))),"",CVMdataQly!ET90*(OFFSET(CPdataAnn!ET$9,$A90,0)/OFFSET(CVMdataAnn!ET$9,$A90,0)))</f>
        <v>4561.7316772541953</v>
      </c>
      <c r="EU90" s="6">
        <f ca="1">IF(ISERROR(CVMdataQly!EU90*(OFFSET(CPdataAnn!EU$9,$A90,0)/OFFSET(CVMdataAnn!EU$9,$A90,0))),"",CVMdataQly!EU90*(OFFSET(CPdataAnn!EU$9,$A90,0)/OFFSET(CVMdataAnn!EU$9,$A90,0)))</f>
        <v>1389.1384874421215</v>
      </c>
      <c r="EV90" s="6">
        <f ca="1">IF(ISERROR(CVMdataQly!EV90*(OFFSET(CPdataAnn!EV$9,$A90,0)/OFFSET(CVMdataAnn!EV$9,$A90,0))),"",CVMdataQly!EV90*(OFFSET(CPdataAnn!EV$9,$A90,0)/OFFSET(CVMdataAnn!EV$9,$A90,0)))</f>
        <v>353.8018923713779</v>
      </c>
      <c r="EW90" s="6">
        <f ca="1">IF(ISERROR(CVMdataQly!EW90*(OFFSET(CPdataAnn!EW$9,$A90,0)/OFFSET(CVMdataAnn!EW$9,$A90,0))),"",CVMdataQly!EW90*(OFFSET(CPdataAnn!EW$9,$A90,0)/OFFSET(CVMdataAnn!EW$9,$A90,0)))</f>
        <v>2823.5457319521402</v>
      </c>
      <c r="EX90" s="6">
        <f ca="1">IF(ISERROR(CVMdataQly!EX90*(OFFSET(CPdataAnn!EX$9,$A90,0)/OFFSET(CVMdataAnn!EX$9,$A90,0))),"",CVMdataQly!EX90*(OFFSET(CPdataAnn!EX$9,$A90,0)/OFFSET(CVMdataAnn!EX$9,$A90,0)))</f>
        <v>880.690856908569</v>
      </c>
      <c r="EY90" s="6">
        <f ca="1">IF(ISERROR(CVMdataQly!EY90*(OFFSET(CPdataAnn!EY$9,$A90,0)/OFFSET(CVMdataAnn!EY$9,$A90,0))),"",CVMdataQly!EY90*(OFFSET(CPdataAnn!EY$9,$A90,0)/OFFSET(CVMdataAnn!EY$9,$A90,0)))</f>
        <v>1470.3283635496184</v>
      </c>
      <c r="EZ90" s="6">
        <f ca="1">IF(ISERROR(CVMdataQly!EZ90*(OFFSET(CPdataAnn!EZ$9,$A90,0)/OFFSET(CVMdataAnn!EZ$9,$A90,0))),"",CVMdataQly!EZ90*(OFFSET(CPdataAnn!EZ$9,$A90,0)/OFFSET(CVMdataAnn!EZ$9,$A90,0)))</f>
        <v>968.24597066937702</v>
      </c>
      <c r="FA90" s="6">
        <f ca="1">IF(ISERROR(CVMdataQly!FA90*(OFFSET(CPdataAnn!FA$9,$A90,0)/OFFSET(CVMdataAnn!FA$9,$A90,0))),"",CVMdataQly!FA90*(OFFSET(CPdataAnn!FA$9,$A90,0)/OFFSET(CVMdataAnn!FA$9,$A90,0)))</f>
        <v>503.21172022684311</v>
      </c>
      <c r="FB90" s="6">
        <f ca="1">IF(ISERROR(CVMdataQly!FB90*(OFFSET(CPdataAnn!FB$9,$A90,0)/OFFSET(CVMdataAnn!FB$9,$A90,0))),"",CVMdataQly!FB90*(OFFSET(CPdataAnn!FB$9,$A90,0)/OFFSET(CVMdataAnn!FB$9,$A90,0)))</f>
        <v>2449.900526201975</v>
      </c>
      <c r="FC90" s="6">
        <f ca="1">IF(ISERROR(CVMdataQly!FC90*(OFFSET(CPdataAnn!FC$9,$A90,0)/OFFSET(CVMdataAnn!FC$9,$A90,0))),"",CVMdataQly!FC90*(OFFSET(CPdataAnn!FC$9,$A90,0)/OFFSET(CVMdataAnn!FC$9,$A90,0)))</f>
        <v>6194.1640992024477</v>
      </c>
      <c r="FD90" s="6">
        <f ca="1">IF(ISERROR(CVMdataQly!FD90*(OFFSET(CPdataAnn!FD$9,$A90,0)/OFFSET(CVMdataAnn!FD$9,$A90,0))),"",CVMdataQly!FD90*(OFFSET(CPdataAnn!FD$9,$A90,0)/OFFSET(CVMdataAnn!FD$9,$A90,0)))</f>
        <v>3466.7515784890047</v>
      </c>
      <c r="FE90" s="6">
        <f ca="1">IF(ISERROR(CVMdataQly!FE90*(OFFSET(CPdataAnn!FE$9,$A90,0)/OFFSET(CVMdataAnn!FE$9,$A90,0))),"",CVMdataQly!FE90*(OFFSET(CPdataAnn!FE$9,$A90,0)/OFFSET(CVMdataAnn!FE$9,$A90,0)))</f>
        <v>1219.6610809535048</v>
      </c>
      <c r="FF90" s="6">
        <f ca="1">IF(ISERROR(CVMdataQly!FF90*(OFFSET(CPdataAnn!FF$9,$A90,0)/OFFSET(CVMdataAnn!FF$9,$A90,0))),"",CVMdataQly!FF90*(OFFSET(CPdataAnn!FF$9,$A90,0)/OFFSET(CVMdataAnn!FF$9,$A90,0)))</f>
        <v>484.57320099255583</v>
      </c>
      <c r="FG90" s="6">
        <f ca="1">IF(ISERROR(CVMdataQly!FG90*(OFFSET(CPdataAnn!FG$9,$A90,0)/OFFSET(CVMdataAnn!FG$9,$A90,0))),"",CVMdataQly!FG90*(OFFSET(CPdataAnn!FG$9,$A90,0)/OFFSET(CVMdataAnn!FG$9,$A90,0)))</f>
        <v>1019.5533980582524</v>
      </c>
      <c r="FH90" s="6" t="str">
        <f ca="1">IF(ISERROR(CVMdataQly!FH90*(OFFSET(CPdataAnn!FH$9,$A90,0)/OFFSET(CVMdataAnn!FH$9,$A90,0))),"",CVMdataQly!FH90*(OFFSET(CPdataAnn!FH$9,$A90,0)/OFFSET(CVMdataAnn!FH$9,$A90,0)))</f>
        <v/>
      </c>
      <c r="FI90" s="6">
        <f ca="1">IF(ISERROR(CVMdataQly!FI90*(OFFSET(CPdataAnn!FI$9,$A90,0)/OFFSET(CVMdataAnn!FI$9,$A90,0))),"",CVMdataQly!FI90*(OFFSET(CPdataAnn!FI$9,$A90,0)/OFFSET(CVMdataAnn!FI$9,$A90,0)))</f>
        <v>11039.702790491658</v>
      </c>
      <c r="FJ90" s="6">
        <f ca="1">IF(ISERROR(CVMdataQly!FJ90*(OFFSET(CPdataAnn!FJ$9,$A90,0)/OFFSET(CVMdataAnn!FJ$9,$A90,0))),"",CVMdataQly!FJ90*(OFFSET(CPdataAnn!FJ$9,$A90,0)/OFFSET(CVMdataAnn!FJ$9,$A90,0)))</f>
        <v>5167.5093540721537</v>
      </c>
      <c r="FK90" s="6">
        <f ca="1">IF(ISERROR(CVMdataQly!FK90*(OFFSET(CPdataAnn!FK$9,$A90,0)/OFFSET(CVMdataAnn!FK$9,$A90,0))),"",CVMdataQly!FK90*(OFFSET(CPdataAnn!FK$9,$A90,0)/OFFSET(CVMdataAnn!FK$9,$A90,0)))</f>
        <v>5897.5277219766976</v>
      </c>
      <c r="FL90" s="6">
        <f ca="1">IF(ISERROR(CVMdataQly!FL90*(OFFSET(CPdataAnn!FL$9,$A90,0)/OFFSET(CVMdataAnn!FL$9,$A90,0))),"",CVMdataQly!FL90*(OFFSET(CPdataAnn!FL$9,$A90,0)/OFFSET(CVMdataAnn!FL$9,$A90,0)))</f>
        <v>2814.2771034887132</v>
      </c>
    </row>
    <row r="91" spans="1:168" x14ac:dyDescent="0.25">
      <c r="A91" s="6">
        <f t="shared" si="1"/>
        <v>21</v>
      </c>
      <c r="B91" s="1">
        <v>38504</v>
      </c>
      <c r="C91" s="6">
        <f ca="1">IF(ISERROR(CVMdataQly!C91*(OFFSET(CPdataAnn!C$9,$A91,0)/OFFSET(CVMdataAnn!C$9,$A91,0))),"",CVMdataQly!C91*(OFFSET(CPdataAnn!C$9,$A91,0)/OFFSET(CVMdataAnn!C$9,$A91,0)))</f>
        <v>217185.11929637508</v>
      </c>
      <c r="D91" s="6">
        <f ca="1">IF(ISERROR(CVMdataQly!D91*(OFFSET(CPdataAnn!D$9,$A91,0)/OFFSET(CVMdataAnn!D$9,$A91,0))),"",CVMdataQly!D91*(OFFSET(CPdataAnn!D$9,$A91,0)/OFFSET(CVMdataAnn!D$9,$A91,0)))</f>
        <v>3228.0194111516416</v>
      </c>
      <c r="E91" s="6">
        <f ca="1">IF(ISERROR(CVMdataQly!E91*(OFFSET(CPdataAnn!E$9,$A91,0)/OFFSET(CVMdataAnn!E$9,$A91,0))),"",CVMdataQly!E91*(OFFSET(CPdataAnn!E$9,$A91,0)/OFFSET(CVMdataAnn!E$9,$A91,0)))</f>
        <v>213972.29992869508</v>
      </c>
      <c r="F91" s="6">
        <f ca="1">IF(ISERROR(CVMdataQly!F91*(OFFSET(CPdataAnn!F$9,$A91,0)/OFFSET(CVMdataAnn!F$9,$A91,0))),"",CVMdataQly!F91*(OFFSET(CPdataAnn!F$9,$A91,0)/OFFSET(CVMdataAnn!F$9,$A91,0)))</f>
        <v>16974.366845237484</v>
      </c>
      <c r="G91" s="6">
        <f ca="1">IF(ISERROR(CVMdataQly!G91*(OFFSET(CPdataAnn!G$9,$A91,0)/OFFSET(CVMdataAnn!G$9,$A91,0))),"",CVMdataQly!G91*(OFFSET(CPdataAnn!G$9,$A91,0)/OFFSET(CVMdataAnn!G$9,$A91,0)))</f>
        <v>8338.7126703139693</v>
      </c>
      <c r="H91" s="6">
        <f ca="1">IF(ISERROR(CVMdataQly!H91*(OFFSET(CPdataAnn!H$9,$A91,0)/OFFSET(CVMdataAnn!H$9,$A91,0))),"",CVMdataQly!H91*(OFFSET(CPdataAnn!H$9,$A91,0)/OFFSET(CVMdataAnn!H$9,$A91,0)))</f>
        <v>10721.071467171036</v>
      </c>
      <c r="I91" s="6">
        <f ca="1">IF(ISERROR(CVMdataQly!I91*(OFFSET(CPdataAnn!I$9,$A91,0)/OFFSET(CVMdataAnn!I$9,$A91,0))),"",CVMdataQly!I91*(OFFSET(CPdataAnn!I$9,$A91,0)/OFFSET(CVMdataAnn!I$9,$A91,0)))</f>
        <v>54663.871669314627</v>
      </c>
      <c r="J91" s="6">
        <f ca="1">IF(ISERROR(CVMdataQly!J91*(OFFSET(CPdataAnn!J$9,$A91,0)/OFFSET(CVMdataAnn!J$9,$A91,0))),"",CVMdataQly!J91*(OFFSET(CPdataAnn!J$9,$A91,0)/OFFSET(CVMdataAnn!J$9,$A91,0)))</f>
        <v>10512.081682340258</v>
      </c>
      <c r="K91" s="6">
        <f ca="1">IF(ISERROR(CVMdataQly!K91*(OFFSET(CPdataAnn!K$9,$A91,0)/OFFSET(CVMdataAnn!K$9,$A91,0))),"",CVMdataQly!K91*(OFFSET(CPdataAnn!K$9,$A91,0)/OFFSET(CVMdataAnn!K$9,$A91,0)))</f>
        <v>2687.8970900272807</v>
      </c>
      <c r="L91" s="6">
        <f ca="1">IF(ISERROR(CVMdataQly!L91*(OFFSET(CPdataAnn!L$9,$A91,0)/OFFSET(CVMdataAnn!L$9,$A91,0))),"",CVMdataQly!L91*(OFFSET(CPdataAnn!L$9,$A91,0)/OFFSET(CVMdataAnn!L$9,$A91,0)))</f>
        <v>29901.52926086462</v>
      </c>
      <c r="M91" s="6">
        <f ca="1">IF(ISERROR(CVMdataQly!M91*(OFFSET(CPdataAnn!M$9,$A91,0)/OFFSET(CVMdataAnn!M$9,$A91,0))),"",CVMdataQly!M91*(OFFSET(CPdataAnn!M$9,$A91,0)/OFFSET(CVMdataAnn!M$9,$A91,0)))</f>
        <v>4317.7393717524801</v>
      </c>
      <c r="N91" s="6">
        <f ca="1">IF(ISERROR(CVMdataQly!N91*(OFFSET(CPdataAnn!N$9,$A91,0)/OFFSET(CVMdataAnn!N$9,$A91,0))),"",CVMdataQly!N91*(OFFSET(CPdataAnn!N$9,$A91,0)/OFFSET(CVMdataAnn!N$9,$A91,0)))</f>
        <v>23580.879569464239</v>
      </c>
      <c r="O91" s="6">
        <f ca="1">IF(ISERROR(CVMdataQly!O91*(OFFSET(CPdataAnn!O$9,$A91,0)/OFFSET(CVMdataAnn!O$9,$A91,0))),"",CVMdataQly!O91*(OFFSET(CPdataAnn!O$9,$A91,0)/OFFSET(CVMdataAnn!O$9,$A91,0)))</f>
        <v>2666.674231455605</v>
      </c>
      <c r="P91" s="6">
        <f ca="1">IF(ISERROR(CVMdataQly!P91*(OFFSET(CPdataAnn!P$9,$A91,0)/OFFSET(CVMdataAnn!P$9,$A91,0))),"",CVMdataQly!P91*(OFFSET(CPdataAnn!P$9,$A91,0)/OFFSET(CVMdataAnn!P$9,$A91,0)))</f>
        <v>21218.569084935058</v>
      </c>
      <c r="Q91" s="6">
        <f ca="1">IF(ISERROR(CVMdataQly!Q91*(OFFSET(CPdataAnn!Q$9,$A91,0)/OFFSET(CVMdataAnn!Q$9,$A91,0))),"",CVMdataQly!Q91*(OFFSET(CPdataAnn!Q$9,$A91,0)/OFFSET(CVMdataAnn!Q$9,$A91,0)))</f>
        <v>28392.041401702751</v>
      </c>
      <c r="R91" s="6">
        <f ca="1">IF(ISERROR(CVMdataQly!R91*(OFFSET(CPdataAnn!R$9,$A91,0)/OFFSET(CVMdataAnn!R$9,$A91,0))),"",CVMdataQly!R91*(OFFSET(CPdataAnn!R$9,$A91,0)/OFFSET(CVMdataAnn!R$9,$A91,0)))</f>
        <v>16974.366845237484</v>
      </c>
      <c r="S91" s="6">
        <f ca="1">IF(ISERROR(CVMdataQly!S91*(OFFSET(CPdataAnn!S$9,$A91,0)/OFFSET(CVMdataAnn!S$9,$A91,0))),"",CVMdataQly!S91*(OFFSET(CPdataAnn!S$9,$A91,0)/OFFSET(CVMdataAnn!S$9,$A91,0)))</f>
        <v>14853.069250845594</v>
      </c>
      <c r="T91" s="6">
        <f ca="1">IF(ISERROR(CVMdataQly!T91*(OFFSET(CPdataAnn!T$9,$A91,0)/OFFSET(CVMdataAnn!T$9,$A91,0))),"",CVMdataQly!T91*(OFFSET(CPdataAnn!T$9,$A91,0)/OFFSET(CVMdataAnn!T$9,$A91,0)))</f>
        <v>2522.14915820231</v>
      </c>
      <c r="U91" s="6">
        <f ca="1">IF(ISERROR(CVMdataQly!U91*(OFFSET(CPdataAnn!U$9,$A91,0)/OFFSET(CVMdataAnn!U$9,$A91,0))),"",CVMdataQly!U91*(OFFSET(CPdataAnn!U$9,$A91,0)/OFFSET(CVMdataAnn!U$9,$A91,0)))</f>
        <v>3485.6933951844489</v>
      </c>
      <c r="V91" s="6">
        <f ca="1">IF(ISERROR(CVMdataQly!V91*(OFFSET(CPdataAnn!V$9,$A91,0)/OFFSET(CVMdataAnn!V$9,$A91,0))),"",CVMdataQly!V91*(OFFSET(CPdataAnn!V$9,$A91,0)/OFFSET(CVMdataAnn!V$9,$A91,0)))</f>
        <v>614.38675128917089</v>
      </c>
      <c r="W91" s="6">
        <f ca="1">IF(ISERROR(CVMdataQly!W91*(OFFSET(CPdataAnn!W$9,$A91,0)/OFFSET(CVMdataAnn!W$9,$A91,0))),"",CVMdataQly!W91*(OFFSET(CPdataAnn!W$9,$A91,0)/OFFSET(CVMdataAnn!W$9,$A91,0)))</f>
        <v>2038.6279585798818</v>
      </c>
      <c r="X91" s="6">
        <f ca="1">IF(ISERROR(CVMdataQly!X91*(OFFSET(CPdataAnn!X$9,$A91,0)/OFFSET(CVMdataAnn!X$9,$A91,0))),"",CVMdataQly!X91*(OFFSET(CPdataAnn!X$9,$A91,0)/OFFSET(CVMdataAnn!X$9,$A91,0)))</f>
        <v>422.0466688123592</v>
      </c>
      <c r="Y91" s="6">
        <f ca="1">IF(ISERROR(CVMdataQly!Y91*(OFFSET(CPdataAnn!Y$9,$A91,0)/OFFSET(CVMdataAnn!Y$9,$A91,0))),"",CVMdataQly!Y91*(OFFSET(CPdataAnn!Y$9,$A91,0)/OFFSET(CVMdataAnn!Y$9,$A91,0)))</f>
        <v>1394.7466334728981</v>
      </c>
      <c r="Z91" s="6">
        <f ca="1">IF(ISERROR(CVMdataQly!Z91*(OFFSET(CPdataAnn!Z$9,$A91,0)/OFFSET(CVMdataAnn!Z$9,$A91,0))),"",CVMdataQly!Z91*(OFFSET(CPdataAnn!Z$9,$A91,0)/OFFSET(CVMdataAnn!Z$9,$A91,0)))</f>
        <v>2283.4436358235553</v>
      </c>
      <c r="AA91" s="6">
        <f ca="1">IF(ISERROR(CVMdataQly!AA91*(OFFSET(CPdataAnn!AA$9,$A91,0)/OFFSET(CVMdataAnn!AA$9,$A91,0))),"",CVMdataQly!AA91*(OFFSET(CPdataAnn!AA$9,$A91,0)/OFFSET(CVMdataAnn!AA$9,$A91,0)))</f>
        <v>1704.2828529555447</v>
      </c>
      <c r="AB91" s="6">
        <f ca="1">IF(ISERROR(CVMdataQly!AB91*(OFFSET(CPdataAnn!AB$9,$A91,0)/OFFSET(CVMdataAnn!AB$9,$A91,0))),"",CVMdataQly!AB91*(OFFSET(CPdataAnn!AB$9,$A91,0)/OFFSET(CVMdataAnn!AB$9,$A91,0)))</f>
        <v>387.15959079283886</v>
      </c>
      <c r="AC91" s="6">
        <f ca="1">IF(ISERROR(CVMdataQly!AC91*(OFFSET(CPdataAnn!AC$9,$A91,0)/OFFSET(CVMdataAnn!AC$9,$A91,0))),"",CVMdataQly!AC91*(OFFSET(CPdataAnn!AC$9,$A91,0)/OFFSET(CVMdataAnn!AC$9,$A91,0)))</f>
        <v>2121.6864441361299</v>
      </c>
      <c r="AD91" s="6">
        <f ca="1">IF(ISERROR(CVMdataQly!AD91*(OFFSET(CPdataAnn!AD$9,$A91,0)/OFFSET(CVMdataAnn!AD$9,$A91,0))),"",CVMdataQly!AD91*(OFFSET(CPdataAnn!AD$9,$A91,0)/OFFSET(CVMdataAnn!AD$9,$A91,0)))</f>
        <v>438.78507462686565</v>
      </c>
      <c r="AE91" s="6">
        <f ca="1">IF(ISERROR(CVMdataQly!AE91*(OFFSET(CPdataAnn!AE$9,$A91,0)/OFFSET(CVMdataAnn!AE$9,$A91,0))),"",CVMdataQly!AE91*(OFFSET(CPdataAnn!AE$9,$A91,0)/OFFSET(CVMdataAnn!AE$9,$A91,0)))</f>
        <v>1682.4953598680142</v>
      </c>
      <c r="AF91" s="6">
        <f ca="1">IF(ISERROR(CVMdataQly!AF91*(OFFSET(CPdataAnn!AF$9,$A91,0)/OFFSET(CVMdataAnn!AF$9,$A91,0))),"",CVMdataQly!AF91*(OFFSET(CPdataAnn!AF$9,$A91,0)/OFFSET(CVMdataAnn!AF$9,$A91,0)))</f>
        <v>8338.7126703139693</v>
      </c>
      <c r="AG91" s="6">
        <f ca="1">IF(ISERROR(CVMdataQly!AG91*(OFFSET(CPdataAnn!AG$9,$A91,0)/OFFSET(CVMdataAnn!AG$9,$A91,0))),"",CVMdataQly!AG91*(OFFSET(CPdataAnn!AG$9,$A91,0)/OFFSET(CVMdataAnn!AG$9,$A91,0)))</f>
        <v>3132.4643874643871</v>
      </c>
      <c r="AH91" s="6">
        <f ca="1">IF(ISERROR(CVMdataQly!AH91*(OFFSET(CPdataAnn!AH$9,$A91,0)/OFFSET(CVMdataAnn!AH$9,$A91,0))),"",CVMdataQly!AH91*(OFFSET(CPdataAnn!AH$9,$A91,0)/OFFSET(CVMdataAnn!AH$9,$A91,0)))</f>
        <v>804.18123543123534</v>
      </c>
      <c r="AI91" s="6">
        <f ca="1">IF(ISERROR(CVMdataQly!AI91*(OFFSET(CPdataAnn!AI$9,$A91,0)/OFFSET(CVMdataAnn!AI$9,$A91,0))),"",CVMdataQly!AI91*(OFFSET(CPdataAnn!AI$9,$A91,0)/OFFSET(CVMdataAnn!AI$9,$A91,0)))</f>
        <v>1520.7297668038409</v>
      </c>
      <c r="AJ91" s="6">
        <f ca="1">IF(ISERROR(CVMdataQly!AJ91*(OFFSET(CPdataAnn!AJ$9,$A91,0)/OFFSET(CVMdataAnn!AJ$9,$A91,0))),"",CVMdataQly!AJ91*(OFFSET(CPdataAnn!AJ$9,$A91,0)/OFFSET(CVMdataAnn!AJ$9,$A91,0)))</f>
        <v>808.63530751708436</v>
      </c>
      <c r="AK91" s="6">
        <f ca="1">IF(ISERROR(CVMdataQly!AK91*(OFFSET(CPdataAnn!AK$9,$A91,0)/OFFSET(CVMdataAnn!AK$9,$A91,0))),"",CVMdataQly!AK91*(OFFSET(CPdataAnn!AK$9,$A91,0)/OFFSET(CVMdataAnn!AK$9,$A91,0)))</f>
        <v>3857.1332692525161</v>
      </c>
      <c r="AL91" s="6">
        <f ca="1">IF(ISERROR(CVMdataQly!AL91*(OFFSET(CPdataAnn!AL$9,$A91,0)/OFFSET(CVMdataAnn!AL$9,$A91,0))),"",CVMdataQly!AL91*(OFFSET(CPdataAnn!AL$9,$A91,0)/OFFSET(CVMdataAnn!AL$9,$A91,0)))</f>
        <v>1348.8760346866379</v>
      </c>
      <c r="AM91" s="6">
        <f ca="1">IF(ISERROR(CVMdataQly!AM91*(OFFSET(CPdataAnn!AM$9,$A91,0)/OFFSET(CVMdataAnn!AM$9,$A91,0))),"",CVMdataQly!AM91*(OFFSET(CPdataAnn!AM$9,$A91,0)/OFFSET(CVMdataAnn!AM$9,$A91,0)))</f>
        <v>10721.071467171036</v>
      </c>
      <c r="AN91" s="6">
        <f ca="1">IF(ISERROR(CVMdataQly!AN91*(OFFSET(CPdataAnn!AN$9,$A91,0)/OFFSET(CVMdataAnn!AN$9,$A91,0))),"",CVMdataQly!AN91*(OFFSET(CPdataAnn!AN$9,$A91,0)/OFFSET(CVMdataAnn!AN$9,$A91,0)))</f>
        <v>9285.2295245207861</v>
      </c>
      <c r="AO91" s="6">
        <f ca="1">IF(ISERROR(CVMdataQly!AO91*(OFFSET(CPdataAnn!AO$9,$A91,0)/OFFSET(CVMdataAnn!AO$9,$A91,0))),"",CVMdataQly!AO91*(OFFSET(CPdataAnn!AO$9,$A91,0)/OFFSET(CVMdataAnn!AO$9,$A91,0)))</f>
        <v>171.63247863247864</v>
      </c>
      <c r="AP91" s="6">
        <f ca="1">IF(ISERROR(CVMdataQly!AP91*(OFFSET(CPdataAnn!AP$9,$A91,0)/OFFSET(CVMdataAnn!AP$9,$A91,0))),"",CVMdataQly!AP91*(OFFSET(CPdataAnn!AP$9,$A91,0)/OFFSET(CVMdataAnn!AP$9,$A91,0)))</f>
        <v>8474.3098473761238</v>
      </c>
      <c r="AQ91" s="6">
        <f ca="1">IF(ISERROR(CVMdataQly!AQ91*(OFFSET(CPdataAnn!AQ$9,$A91,0)/OFFSET(CVMdataAnn!AQ$9,$A91,0))),"",CVMdataQly!AQ91*(OFFSET(CPdataAnn!AQ$9,$A91,0)/OFFSET(CVMdataAnn!AQ$9,$A91,0)))</f>
        <v>425.59253499222393</v>
      </c>
      <c r="AR91" s="6">
        <f ca="1">IF(ISERROR(CVMdataQly!AR91*(OFFSET(CPdataAnn!AR$9,$A91,0)/OFFSET(CVMdataAnn!AR$9,$A91,0))),"",CVMdataQly!AR91*(OFFSET(CPdataAnn!AR$9,$A91,0)/OFFSET(CVMdataAnn!AR$9,$A91,0)))</f>
        <v>215.31658291457288</v>
      </c>
      <c r="AS91" s="6">
        <f ca="1">IF(ISERROR(CVMdataQly!AS91*(OFFSET(CPdataAnn!AS$9,$A91,0)/OFFSET(CVMdataAnn!AS$9,$A91,0))),"",CVMdataQly!AS91*(OFFSET(CPdataAnn!AS$9,$A91,0)/OFFSET(CVMdataAnn!AS$9,$A91,0)))</f>
        <v>1436.0398860398861</v>
      </c>
      <c r="AT91" s="6">
        <f ca="1">IF(ISERROR(CVMdataQly!AT91*(OFFSET(CPdataAnn!AT$9,$A91,0)/OFFSET(CVMdataAnn!AT$9,$A91,0))),"",CVMdataQly!AT91*(OFFSET(CPdataAnn!AT$9,$A91,0)/OFFSET(CVMdataAnn!AT$9,$A91,0)))</f>
        <v>1421.3484069886947</v>
      </c>
      <c r="AU91" s="6">
        <f ca="1">IF(ISERROR(CVMdataQly!AU91*(OFFSET(CPdataAnn!AU$9,$A91,0)/OFFSET(CVMdataAnn!AU$9,$A91,0))),"",CVMdataQly!AU91*(OFFSET(CPdataAnn!AU$9,$A91,0)/OFFSET(CVMdataAnn!AU$9,$A91,0)))</f>
        <v>15.6</v>
      </c>
      <c r="AV91" s="6">
        <f ca="1">IF(ISERROR(CVMdataQly!AV91*(OFFSET(CPdataAnn!AV$9,$A91,0)/OFFSET(CVMdataAnn!AV$9,$A91,0))),"",CVMdataQly!AV91*(OFFSET(CPdataAnn!AV$9,$A91,0)/OFFSET(CVMdataAnn!AV$9,$A91,0)))</f>
        <v>54663.871669314627</v>
      </c>
      <c r="AW91" s="6">
        <f ca="1">IF(ISERROR(CVMdataQly!AW91*(OFFSET(CPdataAnn!AW$9,$A91,0)/OFFSET(CVMdataAnn!AW$9,$A91,0))),"",CVMdataQly!AW91*(OFFSET(CPdataAnn!AW$9,$A91,0)/OFFSET(CVMdataAnn!AW$9,$A91,0)))</f>
        <v>9142.6393581081084</v>
      </c>
      <c r="AX91" s="6">
        <f ca="1">IF(ISERROR(CVMdataQly!AX91*(OFFSET(CPdataAnn!AX$9,$A91,0)/OFFSET(CVMdataAnn!AX$9,$A91,0))),"",CVMdataQly!AX91*(OFFSET(CPdataAnn!AX$9,$A91,0)/OFFSET(CVMdataAnn!AX$9,$A91,0)))</f>
        <v>9116.024682395644</v>
      </c>
      <c r="AY91" s="6">
        <f ca="1">IF(ISERROR(CVMdataQly!AY91*(OFFSET(CPdataAnn!AY$9,$A91,0)/OFFSET(CVMdataAnn!AY$9,$A91,0))),"",CVMdataQly!AY91*(OFFSET(CPdataAnn!AY$9,$A91,0)/OFFSET(CVMdataAnn!AY$9,$A91,0)))</f>
        <v>26.608695652173914</v>
      </c>
      <c r="AZ91" s="6">
        <f ca="1">IF(ISERROR(CVMdataQly!AZ91*(OFFSET(CPdataAnn!AZ$9,$A91,0)/OFFSET(CVMdataAnn!AZ$9,$A91,0))),"",CVMdataQly!AZ91*(OFFSET(CPdataAnn!AZ$9,$A91,0)/OFFSET(CVMdataAnn!AZ$9,$A91,0)))</f>
        <v>38224.283404126865</v>
      </c>
      <c r="BA91" s="6">
        <f ca="1">IF(ISERROR(CVMdataQly!BA91*(OFFSET(CPdataAnn!BA$9,$A91,0)/OFFSET(CVMdataAnn!BA$9,$A91,0))),"",CVMdataQly!BA91*(OFFSET(CPdataAnn!BA$9,$A91,0)/OFFSET(CVMdataAnn!BA$9,$A91,0)))</f>
        <v>36802.885153888856</v>
      </c>
      <c r="BB91" s="6">
        <f ca="1">IF(ISERROR(CVMdataQly!BB91*(OFFSET(CPdataAnn!BB$9,$A91,0)/OFFSET(CVMdataAnn!BB$9,$A91,0))),"",CVMdataQly!BB91*(OFFSET(CPdataAnn!BB$9,$A91,0)/OFFSET(CVMdataAnn!BB$9,$A91,0)))</f>
        <v>1421.3208023565717</v>
      </c>
      <c r="BC91" s="6">
        <f ca="1">IF(ISERROR(CVMdataQly!BC91*(OFFSET(CPdataAnn!BC$9,$A91,0)/OFFSET(CVMdataAnn!BC$9,$A91,0))),"",CVMdataQly!BC91*(OFFSET(CPdataAnn!BC$9,$A91,0)/OFFSET(CVMdataAnn!BC$9,$A91,0)))</f>
        <v>728.57983193277312</v>
      </c>
      <c r="BD91" s="6">
        <f ca="1">IF(ISERROR(CVMdataQly!BD91*(OFFSET(CPdataAnn!BD$9,$A91,0)/OFFSET(CVMdataAnn!BD$9,$A91,0))),"",CVMdataQly!BD91*(OFFSET(CPdataAnn!BD$9,$A91,0)/OFFSET(CVMdataAnn!BD$9,$A91,0)))</f>
        <v>291.67362146050669</v>
      </c>
      <c r="BE91" s="6">
        <f ca="1">IF(ISERROR(CVMdataQly!BE91*(OFFSET(CPdataAnn!BE$9,$A91,0)/OFFSET(CVMdataAnn!BE$9,$A91,0))),"",CVMdataQly!BE91*(OFFSET(CPdataAnn!BE$9,$A91,0)/OFFSET(CVMdataAnn!BE$9,$A91,0)))</f>
        <v>436.87389287220583</v>
      </c>
      <c r="BF91" s="6">
        <f ca="1">IF(ISERROR(CVMdataQly!BF91*(OFFSET(CPdataAnn!BF$9,$A91,0)/OFFSET(CVMdataAnn!BF$9,$A91,0))),"",CVMdataQly!BF91*(OFFSET(CPdataAnn!BF$9,$A91,0)/OFFSET(CVMdataAnn!BF$9,$A91,0)))</f>
        <v>1660.2649732870934</v>
      </c>
      <c r="BG91" s="6">
        <f ca="1">IF(ISERROR(CVMdataQly!BG91*(OFFSET(CPdataAnn!BG$9,$A91,0)/OFFSET(CVMdataAnn!BG$9,$A91,0))),"",CVMdataQly!BG91*(OFFSET(CPdataAnn!BG$9,$A91,0)/OFFSET(CVMdataAnn!BG$9,$A91,0)))</f>
        <v>835.93266502742574</v>
      </c>
      <c r="BH91" s="6">
        <f ca="1">IF(ISERROR(CVMdataQly!BH91*(OFFSET(CPdataAnn!BH$9,$A91,0)/OFFSET(CVMdataAnn!BH$9,$A91,0))),"",CVMdataQly!BH91*(OFFSET(CPdataAnn!BH$9,$A91,0)/OFFSET(CVMdataAnn!BH$9,$A91,0)))</f>
        <v>27.95</v>
      </c>
      <c r="BI91" s="6">
        <f ca="1">IF(ISERROR(CVMdataQly!BI91*(OFFSET(CPdataAnn!BI$9,$A91,0)/OFFSET(CVMdataAnn!BI$9,$A91,0))),"",CVMdataQly!BI91*(OFFSET(CPdataAnn!BI$9,$A91,0)/OFFSET(CVMdataAnn!BI$9,$A91,0)))</f>
        <v>796.09772423025436</v>
      </c>
      <c r="BJ91" s="6" t="str">
        <f ca="1">IF(ISERROR(CVMdataQly!BJ91*(OFFSET(CPdataAnn!BJ$9,$A91,0)/OFFSET(CVMdataAnn!BJ$9,$A91,0))),"",CVMdataQly!BJ91*(OFFSET(CPdataAnn!BJ$9,$A91,0)/OFFSET(CVMdataAnn!BJ$9,$A91,0)))</f>
        <v/>
      </c>
      <c r="BK91" s="6">
        <f ca="1">IF(ISERROR(CVMdataQly!BK91*(OFFSET(CPdataAnn!BK$9,$A91,0)/OFFSET(CVMdataAnn!BK$9,$A91,0))),"",CVMdataQly!BK91*(OFFSET(CPdataAnn!BK$9,$A91,0)/OFFSET(CVMdataAnn!BK$9,$A91,0)))</f>
        <v>4922.3338726827242</v>
      </c>
      <c r="BL91" s="6">
        <f ca="1">IF(ISERROR(CVMdataQly!BL91*(OFFSET(CPdataAnn!BL$9,$A91,0)/OFFSET(CVMdataAnn!BL$9,$A91,0))),"",CVMdataQly!BL91*(OFFSET(CPdataAnn!BL$9,$A91,0)/OFFSET(CVMdataAnn!BL$9,$A91,0)))</f>
        <v>2432.5398701801146</v>
      </c>
      <c r="BM91" s="6">
        <f ca="1">IF(ISERROR(CVMdataQly!BM91*(OFFSET(CPdataAnn!BM$9,$A91,0)/OFFSET(CVMdataAnn!BM$9,$A91,0))),"",CVMdataQly!BM91*(OFFSET(CPdataAnn!BM$9,$A91,0)/OFFSET(CVMdataAnn!BM$9,$A91,0)))</f>
        <v>2211.1736836379459</v>
      </c>
      <c r="BN91" s="6">
        <f ca="1">IF(ISERROR(CVMdataQly!BN91*(OFFSET(CPdataAnn!BN$9,$A91,0)/OFFSET(CVMdataAnn!BN$9,$A91,0))),"",CVMdataQly!BN91*(OFFSET(CPdataAnn!BN$9,$A91,0)/OFFSET(CVMdataAnn!BN$9,$A91,0)))</f>
        <v>217.17423133235724</v>
      </c>
      <c r="BO91" s="6">
        <f ca="1">IF(ISERROR(CVMdataQly!BO91*(OFFSET(CPdataAnn!BO$9,$A91,0)/OFFSET(CVMdataAnn!BO$9,$A91,0))),"",CVMdataQly!BO91*(OFFSET(CPdataAnn!BO$9,$A91,0)/OFFSET(CVMdataAnn!BO$9,$A91,0)))</f>
        <v>65.75</v>
      </c>
      <c r="BP91" s="6" t="str">
        <f ca="1">IF(ISERROR(CVMdataQly!BP91*(OFFSET(CPdataAnn!BP$9,$A91,0)/OFFSET(CVMdataAnn!BP$9,$A91,0))),"",CVMdataQly!BP91*(OFFSET(CPdataAnn!BP$9,$A91,0)/OFFSET(CVMdataAnn!BP$9,$A91,0)))</f>
        <v/>
      </c>
      <c r="BQ91" s="6">
        <f ca="1">IF(ISERROR(CVMdataQly!BQ91*(OFFSET(CPdataAnn!BQ$9,$A91,0)/OFFSET(CVMdataAnn!BQ$9,$A91,0))),"",CVMdataQly!BQ91*(OFFSET(CPdataAnn!BQ$9,$A91,0)/OFFSET(CVMdataAnn!BQ$9,$A91,0)))</f>
        <v>10512.081682340258</v>
      </c>
      <c r="BR91" s="6">
        <f ca="1">IF(ISERROR(CVMdataQly!BR91*(OFFSET(CPdataAnn!BR$9,$A91,0)/OFFSET(CVMdataAnn!BR$9,$A91,0))),"",CVMdataQly!BR91*(OFFSET(CPdataAnn!BR$9,$A91,0)/OFFSET(CVMdataAnn!BR$9,$A91,0)))</f>
        <v>3585.9307413115894</v>
      </c>
      <c r="BS91" s="6">
        <f ca="1">IF(ISERROR(CVMdataQly!BS91*(OFFSET(CPdataAnn!BS$9,$A91,0)/OFFSET(CVMdataAnn!BS$9,$A91,0))),"",CVMdataQly!BS91*(OFFSET(CPdataAnn!BS$9,$A91,0)/OFFSET(CVMdataAnn!BS$9,$A91,0)))</f>
        <v>2642.0339883165161</v>
      </c>
      <c r="BT91" s="6">
        <f ca="1">IF(ISERROR(CVMdataQly!BT91*(OFFSET(CPdataAnn!BT$9,$A91,0)/OFFSET(CVMdataAnn!BT$9,$A91,0))),"",CVMdataQly!BT91*(OFFSET(CPdataAnn!BT$9,$A91,0)/OFFSET(CVMdataAnn!BT$9,$A91,0)))</f>
        <v>933.22186495176845</v>
      </c>
      <c r="BU91" s="6">
        <f ca="1">IF(ISERROR(CVMdataQly!BU91*(OFFSET(CPdataAnn!BU$9,$A91,0)/OFFSET(CVMdataAnn!BU$9,$A91,0))),"",CVMdataQly!BU91*(OFFSET(CPdataAnn!BU$9,$A91,0)/OFFSET(CVMdataAnn!BU$9,$A91,0)))</f>
        <v>11.04225352112676</v>
      </c>
      <c r="BV91" s="6">
        <f ca="1">IF(ISERROR(CVMdataQly!BV91*(OFFSET(CPdataAnn!BV$9,$A91,0)/OFFSET(CVMdataAnn!BV$9,$A91,0))),"",CVMdataQly!BV91*(OFFSET(CPdataAnn!BV$9,$A91,0)/OFFSET(CVMdataAnn!BV$9,$A91,0)))</f>
        <v>1059.8809804383691</v>
      </c>
      <c r="BW91" s="6">
        <f ca="1">IF(ISERROR(CVMdataQly!BW91*(OFFSET(CPdataAnn!BW$9,$A91,0)/OFFSET(CVMdataAnn!BW$9,$A91,0))),"",CVMdataQly!BW91*(OFFSET(CPdataAnn!BW$9,$A91,0)/OFFSET(CVMdataAnn!BW$9,$A91,0)))</f>
        <v>1626.8106893106892</v>
      </c>
      <c r="BX91" s="6">
        <f ca="1">IF(ISERROR(CVMdataQly!BX91*(OFFSET(CPdataAnn!BX$9,$A91,0)/OFFSET(CVMdataAnn!BX$9,$A91,0))),"",CVMdataQly!BX91*(OFFSET(CPdataAnn!BX$9,$A91,0)/OFFSET(CVMdataAnn!BX$9,$A91,0)))</f>
        <v>1307.2210760196795</v>
      </c>
      <c r="BY91" s="6">
        <f ca="1">IF(ISERROR(CVMdataQly!BY91*(OFFSET(CPdataAnn!BY$9,$A91,0)/OFFSET(CVMdataAnn!BY$9,$A91,0))),"",CVMdataQly!BY91*(OFFSET(CPdataAnn!BY$9,$A91,0)/OFFSET(CVMdataAnn!BY$9,$A91,0)))</f>
        <v>182.18784530386739</v>
      </c>
      <c r="BZ91" s="6">
        <f ca="1">IF(ISERROR(CVMdataQly!BZ91*(OFFSET(CPdataAnn!BZ$9,$A91,0)/OFFSET(CVMdataAnn!BZ$9,$A91,0))),"",CVMdataQly!BZ91*(OFFSET(CPdataAnn!BZ$9,$A91,0)/OFFSET(CVMdataAnn!BZ$9,$A91,0)))</f>
        <v>138.72231139646871</v>
      </c>
      <c r="CA91" s="6">
        <f ca="1">IF(ISERROR(CVMdataQly!CA91*(OFFSET(CPdataAnn!CA$9,$A91,0)/OFFSET(CVMdataAnn!CA$9,$A91,0))),"",CVMdataQly!CA91*(OFFSET(CPdataAnn!CA$9,$A91,0)/OFFSET(CVMdataAnn!CA$9,$A91,0)))</f>
        <v>1316.8335907878106</v>
      </c>
      <c r="CB91" s="6">
        <f ca="1">IF(ISERROR(CVMdataQly!CB91*(OFFSET(CPdataAnn!CB$9,$A91,0)/OFFSET(CVMdataAnn!CB$9,$A91,0))),"",CVMdataQly!CB91*(OFFSET(CPdataAnn!CB$9,$A91,0)/OFFSET(CVMdataAnn!CB$9,$A91,0)))</f>
        <v>999.94889038332212</v>
      </c>
      <c r="CC91" s="6">
        <f ca="1">IF(ISERROR(CVMdataQly!CC91*(OFFSET(CPdataAnn!CC$9,$A91,0)/OFFSET(CVMdataAnn!CC$9,$A91,0))),"",CVMdataQly!CC91*(OFFSET(CPdataAnn!CC$9,$A91,0)/OFFSET(CVMdataAnn!CC$9,$A91,0)))</f>
        <v>96.242057488653543</v>
      </c>
      <c r="CD91" s="6">
        <f ca="1">IF(ISERROR(CVMdataQly!CD91*(OFFSET(CPdataAnn!CD$9,$A91,0)/OFFSET(CVMdataAnn!CD$9,$A91,0))),"",CVMdataQly!CD91*(OFFSET(CPdataAnn!CD$9,$A91,0)/OFFSET(CVMdataAnn!CD$9,$A91,0)))</f>
        <v>904.92267168391334</v>
      </c>
      <c r="CE91" s="6">
        <f ca="1">IF(ISERROR(CVMdataQly!CE91*(OFFSET(CPdataAnn!CE$9,$A91,0)/OFFSET(CVMdataAnn!CE$9,$A91,0))),"",CVMdataQly!CE91*(OFFSET(CPdataAnn!CE$9,$A91,0)/OFFSET(CVMdataAnn!CE$9,$A91,0)))</f>
        <v>1924.9329852045257</v>
      </c>
      <c r="CF91" s="6">
        <f ca="1">IF(ISERROR(CVMdataQly!CF91*(OFFSET(CPdataAnn!CF$9,$A91,0)/OFFSET(CVMdataAnn!CF$9,$A91,0))),"",CVMdataQly!CF91*(OFFSET(CPdataAnn!CF$9,$A91,0)/OFFSET(CVMdataAnn!CF$9,$A91,0)))</f>
        <v>724.00079978672352</v>
      </c>
      <c r="CG91" s="6">
        <f ca="1">IF(ISERROR(CVMdataQly!CG91*(OFFSET(CPdataAnn!CG$9,$A91,0)/OFFSET(CVMdataAnn!CG$9,$A91,0))),"",CVMdataQly!CG91*(OFFSET(CPdataAnn!CG$9,$A91,0)/OFFSET(CVMdataAnn!CG$9,$A91,0)))</f>
        <v>1201.498312710911</v>
      </c>
      <c r="CH91" s="6">
        <f ca="1">IF(ISERROR(CVMdataQly!CH91*(OFFSET(CPdataAnn!CH$9,$A91,0)/OFFSET(CVMdataAnn!CH$9,$A91,0))),"",CVMdataQly!CH91*(OFFSET(CPdataAnn!CH$9,$A91,0)/OFFSET(CVMdataAnn!CH$9,$A91,0)))</f>
        <v>2687.8970900272807</v>
      </c>
      <c r="CI91" s="6">
        <f ca="1">IF(ISERROR(CVMdataQly!CI91*(OFFSET(CPdataAnn!CI$9,$A91,0)/OFFSET(CVMdataAnn!CI$9,$A91,0))),"",CVMdataQly!CI91*(OFFSET(CPdataAnn!CI$9,$A91,0)/OFFSET(CVMdataAnn!CI$9,$A91,0)))</f>
        <v>1350.4778985507246</v>
      </c>
      <c r="CJ91" s="6">
        <f ca="1">IF(ISERROR(CVMdataQly!CJ91*(OFFSET(CPdataAnn!CJ$9,$A91,0)/OFFSET(CVMdataAnn!CJ$9,$A91,0))),"",CVMdataQly!CJ91*(OFFSET(CPdataAnn!CJ$9,$A91,0)/OFFSET(CVMdataAnn!CJ$9,$A91,0)))</f>
        <v>633.69483362521885</v>
      </c>
      <c r="CK91" s="6">
        <f ca="1">IF(ISERROR(CVMdataQly!CK91*(OFFSET(CPdataAnn!CK$9,$A91,0)/OFFSET(CVMdataAnn!CK$9,$A91,0))),"",CVMdataQly!CK91*(OFFSET(CPdataAnn!CK$9,$A91,0)/OFFSET(CVMdataAnn!CK$9,$A91,0)))</f>
        <v>119.13774597495528</v>
      </c>
      <c r="CL91" s="6">
        <f ca="1">IF(ISERROR(CVMdataQly!CL91*(OFFSET(CPdataAnn!CL$9,$A91,0)/OFFSET(CVMdataAnn!CL$9,$A91,0))),"",CVMdataQly!CL91*(OFFSET(CPdataAnn!CL$9,$A91,0)/OFFSET(CVMdataAnn!CL$9,$A91,0)))</f>
        <v>595.78734556345933</v>
      </c>
      <c r="CM91" s="6">
        <f ca="1">IF(ISERROR(CVMdataQly!CM91*(OFFSET(CPdataAnn!CM$9,$A91,0)/OFFSET(CVMdataAnn!CM$9,$A91,0))),"",CVMdataQly!CM91*(OFFSET(CPdataAnn!CM$9,$A91,0)/OFFSET(CVMdataAnn!CM$9,$A91,0)))</f>
        <v>713.83337658967037</v>
      </c>
      <c r="CN91" s="6">
        <f ca="1">IF(ISERROR(CVMdataQly!CN91*(OFFSET(CPdataAnn!CN$9,$A91,0)/OFFSET(CVMdataAnn!CN$9,$A91,0))),"",CVMdataQly!CN91*(OFFSET(CPdataAnn!CN$9,$A91,0)/OFFSET(CVMdataAnn!CN$9,$A91,0)))</f>
        <v>253.20942028985507</v>
      </c>
      <c r="CO91" s="6">
        <f ca="1">IF(ISERROR(CVMdataQly!CO91*(OFFSET(CPdataAnn!CO$9,$A91,0)/OFFSET(CVMdataAnn!CO$9,$A91,0))),"",CVMdataQly!CO91*(OFFSET(CPdataAnn!CO$9,$A91,0)/OFFSET(CVMdataAnn!CO$9,$A91,0)))</f>
        <v>342.63471778487752</v>
      </c>
      <c r="CP91" s="6">
        <f ca="1">IF(ISERROR(CVMdataQly!CP91*(OFFSET(CPdataAnn!CP$9,$A91,0)/OFFSET(CVMdataAnn!CP$9,$A91,0))),"",CVMdataQly!CP91*(OFFSET(CPdataAnn!CP$9,$A91,0)/OFFSET(CVMdataAnn!CP$9,$A91,0)))</f>
        <v>118.30269413629159</v>
      </c>
      <c r="CQ91" s="6">
        <f ca="1">IF(ISERROR(CVMdataQly!CQ91*(OFFSET(CPdataAnn!CQ$9,$A91,0)/OFFSET(CVMdataAnn!CQ$9,$A91,0))),"",CVMdataQly!CQ91*(OFFSET(CPdataAnn!CQ$9,$A91,0)/OFFSET(CVMdataAnn!CQ$9,$A91,0)))</f>
        <v>624.09018567639259</v>
      </c>
      <c r="CR91" s="6">
        <f ca="1">IF(ISERROR(CVMdataQly!CR91*(OFFSET(CPdataAnn!CR$9,$A91,0)/OFFSET(CVMdataAnn!CR$9,$A91,0))),"",CVMdataQly!CR91*(OFFSET(CPdataAnn!CR$9,$A91,0)/OFFSET(CVMdataAnn!CR$9,$A91,0)))</f>
        <v>29901.52926086462</v>
      </c>
      <c r="CS91" s="6">
        <f ca="1">IF(ISERROR(CVMdataQly!CS91*(OFFSET(CPdataAnn!CS$9,$A91,0)/OFFSET(CVMdataAnn!CS$9,$A91,0))),"",CVMdataQly!CS91*(OFFSET(CPdataAnn!CS$9,$A91,0)/OFFSET(CVMdataAnn!CS$9,$A91,0)))</f>
        <v>9915.4523783957902</v>
      </c>
      <c r="CT91" s="6">
        <f ca="1">IF(ISERROR(CVMdataQly!CT91*(OFFSET(CPdataAnn!CT$9,$A91,0)/OFFSET(CVMdataAnn!CT$9,$A91,0))),"",CVMdataQly!CT91*(OFFSET(CPdataAnn!CT$9,$A91,0)/OFFSET(CVMdataAnn!CT$9,$A91,0)))</f>
        <v>9570.1213892247742</v>
      </c>
      <c r="CU91" s="6">
        <f ca="1">IF(ISERROR(CVMdataQly!CU91*(OFFSET(CPdataAnn!CU$9,$A91,0)/OFFSET(CVMdataAnn!CU$9,$A91,0))),"",CVMdataQly!CU91*(OFFSET(CPdataAnn!CU$9,$A91,0)/OFFSET(CVMdataAnn!CU$9,$A91,0)))</f>
        <v>197.16495806150979</v>
      </c>
      <c r="CV91" s="6">
        <f ca="1">IF(ISERROR(CVMdataQly!CV91*(OFFSET(CPdataAnn!CV$9,$A91,0)/OFFSET(CVMdataAnn!CV$9,$A91,0))),"",CVMdataQly!CV91*(OFFSET(CPdataAnn!CV$9,$A91,0)/OFFSET(CVMdataAnn!CV$9,$A91,0)))</f>
        <v>148.24141876430207</v>
      </c>
      <c r="CW91" s="6">
        <f ca="1">IF(ISERROR(CVMdataQly!CW91*(OFFSET(CPdataAnn!CW$9,$A91,0)/OFFSET(CVMdataAnn!CW$9,$A91,0))),"",CVMdataQly!CW91*(OFFSET(CPdataAnn!CW$9,$A91,0)/OFFSET(CVMdataAnn!CW$9,$A91,0)))</f>
        <v>12389.987079490436</v>
      </c>
      <c r="CX91" s="6">
        <f ca="1">IF(ISERROR(CVMdataQly!CX91*(OFFSET(CPdataAnn!CX$9,$A91,0)/OFFSET(CVMdataAnn!CX$9,$A91,0))),"",CVMdataQly!CX91*(OFFSET(CPdataAnn!CX$9,$A91,0)/OFFSET(CVMdataAnn!CX$9,$A91,0)))</f>
        <v>934.7032967032967</v>
      </c>
      <c r="CY91" s="6">
        <f ca="1">IF(ISERROR(CVMdataQly!CY91*(OFFSET(CPdataAnn!CY$9,$A91,0)/OFFSET(CVMdataAnn!CY$9,$A91,0))),"",CVMdataQly!CY91*(OFFSET(CPdataAnn!CY$9,$A91,0)/OFFSET(CVMdataAnn!CY$9,$A91,0)))</f>
        <v>6245.5063418562513</v>
      </c>
      <c r="CZ91" s="6">
        <f ca="1">IF(ISERROR(CVMdataQly!CZ91*(OFFSET(CPdataAnn!CZ$9,$A91,0)/OFFSET(CVMdataAnn!CZ$9,$A91,0))),"",CVMdataQly!CZ91*(OFFSET(CPdataAnn!CZ$9,$A91,0)/OFFSET(CVMdataAnn!CZ$9,$A91,0)))</f>
        <v>4160.1110275788387</v>
      </c>
      <c r="DA91" s="6">
        <f ca="1">IF(ISERROR(CVMdataQly!DA91*(OFFSET(CPdataAnn!DA$9,$A91,0)/OFFSET(CVMdataAnn!DA$9,$A91,0))),"",CVMdataQly!DA91*(OFFSET(CPdataAnn!DA$9,$A91,0)/OFFSET(CVMdataAnn!DA$9,$A91,0)))</f>
        <v>1058.8341784989859</v>
      </c>
      <c r="DB91" s="6">
        <f ca="1">IF(ISERROR(CVMdataQly!DB91*(OFFSET(CPdataAnn!DB$9,$A91,0)/OFFSET(CVMdataAnn!DB$9,$A91,0))),"",CVMdataQly!DB91*(OFFSET(CPdataAnn!DB$9,$A91,0)/OFFSET(CVMdataAnn!DB$9,$A91,0)))</f>
        <v>7601.7025854413514</v>
      </c>
      <c r="DC91" s="6">
        <f ca="1">IF(ISERROR(CVMdataQly!DC91*(OFFSET(CPdataAnn!DC$9,$A91,0)/OFFSET(CVMdataAnn!DC$9,$A91,0))),"",CVMdataQly!DC91*(OFFSET(CPdataAnn!DC$9,$A91,0)/OFFSET(CVMdataAnn!DC$9,$A91,0)))</f>
        <v>1210.875633187773</v>
      </c>
      <c r="DD91" s="6">
        <f ca="1">IF(ISERROR(CVMdataQly!DD91*(OFFSET(CPdataAnn!DD$9,$A91,0)/OFFSET(CVMdataAnn!DD$9,$A91,0))),"",CVMdataQly!DD91*(OFFSET(CPdataAnn!DD$9,$A91,0)/OFFSET(CVMdataAnn!DD$9,$A91,0)))</f>
        <v>1840.5114604373409</v>
      </c>
      <c r="DE91" s="6">
        <f ca="1">IF(ISERROR(CVMdataQly!DE91*(OFFSET(CPdataAnn!DE$9,$A91,0)/OFFSET(CVMdataAnn!DE$9,$A91,0))),"",CVMdataQly!DE91*(OFFSET(CPdataAnn!DE$9,$A91,0)/OFFSET(CVMdataAnn!DE$9,$A91,0)))</f>
        <v>3462.6076583561971</v>
      </c>
      <c r="DF91" s="6">
        <f ca="1">IF(ISERROR(CVMdataQly!DF91*(OFFSET(CPdataAnn!DF$9,$A91,0)/OFFSET(CVMdataAnn!DF$9,$A91,0))),"",CVMdataQly!DF91*(OFFSET(CPdataAnn!DF$9,$A91,0)/OFFSET(CVMdataAnn!DF$9,$A91,0)))</f>
        <v>713.31733483907396</v>
      </c>
      <c r="DG91" s="6">
        <f ca="1">IF(ISERROR(CVMdataQly!DG91*(OFFSET(CPdataAnn!DG$9,$A91,0)/OFFSET(CVMdataAnn!DG$9,$A91,0))),"",CVMdataQly!DG91*(OFFSET(CPdataAnn!DG$9,$A91,0)/OFFSET(CVMdataAnn!DG$9,$A91,0)))</f>
        <v>376.26556156968877</v>
      </c>
      <c r="DH91" s="6">
        <f ca="1">IF(ISERROR(CVMdataQly!DH91*(OFFSET(CPdataAnn!DH$9,$A91,0)/OFFSET(CVMdataAnn!DH$9,$A91,0))),"",CVMdataQly!DH91*(OFFSET(CPdataAnn!DH$9,$A91,0)/OFFSET(CVMdataAnn!DH$9,$A91,0)))</f>
        <v>4317.7393717524801</v>
      </c>
      <c r="DI91" s="6">
        <f ca="1">IF(ISERROR(CVMdataQly!DI91*(OFFSET(CPdataAnn!DI$9,$A91,0)/OFFSET(CVMdataAnn!DI$9,$A91,0))),"",CVMdataQly!DI91*(OFFSET(CPdataAnn!DI$9,$A91,0)/OFFSET(CVMdataAnn!DI$9,$A91,0)))</f>
        <v>174.50170648464166</v>
      </c>
      <c r="DJ91" s="6">
        <f ca="1">IF(ISERROR(CVMdataQly!DJ91*(OFFSET(CPdataAnn!DJ$9,$A91,0)/OFFSET(CVMdataAnn!DJ$9,$A91,0))),"",CVMdataQly!DJ91*(OFFSET(CPdataAnn!DJ$9,$A91,0)/OFFSET(CVMdataAnn!DJ$9,$A91,0)))</f>
        <v>190.68</v>
      </c>
      <c r="DK91" s="6">
        <f ca="1">IF(ISERROR(CVMdataQly!DK91*(OFFSET(CPdataAnn!DK$9,$A91,0)/OFFSET(CVMdataAnn!DK$9,$A91,0))),"",CVMdataQly!DK91*(OFFSET(CPdataAnn!DK$9,$A91,0)/OFFSET(CVMdataAnn!DK$9,$A91,0)))</f>
        <v>3953.3539687811358</v>
      </c>
      <c r="DL91" s="6">
        <f ca="1">IF(ISERROR(CVMdataQly!DL91*(OFFSET(CPdataAnn!DL$9,$A91,0)/OFFSET(CVMdataAnn!DL$9,$A91,0))),"",CVMdataQly!DL91*(OFFSET(CPdataAnn!DL$9,$A91,0)/OFFSET(CVMdataAnn!DL$9,$A91,0)))</f>
        <v>23580.879569464239</v>
      </c>
      <c r="DM91" s="6">
        <f ca="1">IF(ISERROR(CVMdataQly!DM91*(OFFSET(CPdataAnn!DM$9,$A91,0)/OFFSET(CVMdataAnn!DM$9,$A91,0))),"",CVMdataQly!DM91*(OFFSET(CPdataAnn!DM$9,$A91,0)/OFFSET(CVMdataAnn!DM$9,$A91,0)))</f>
        <v>5606.0949412610889</v>
      </c>
      <c r="DN91" s="6">
        <f ca="1">IF(ISERROR(CVMdataQly!DN91*(OFFSET(CPdataAnn!DN$9,$A91,0)/OFFSET(CVMdataAnn!DN$9,$A91,0))),"",CVMdataQly!DN91*(OFFSET(CPdataAnn!DN$9,$A91,0)/OFFSET(CVMdataAnn!DN$9,$A91,0)))</f>
        <v>1307.2047384890477</v>
      </c>
      <c r="DO91" s="6">
        <f ca="1">IF(ISERROR(CVMdataQly!DO91*(OFFSET(CPdataAnn!DO$9,$A91,0)/OFFSET(CVMdataAnn!DO$9,$A91,0))),"",CVMdataQly!DO91*(OFFSET(CPdataAnn!DO$9,$A91,0)/OFFSET(CVMdataAnn!DO$9,$A91,0)))</f>
        <v>1040.7640449438204</v>
      </c>
      <c r="DP91" s="6">
        <f ca="1">IF(ISERROR(CVMdataQly!DP91*(OFFSET(CPdataAnn!DP$9,$A91,0)/OFFSET(CVMdataAnn!DP$9,$A91,0))),"",CVMdataQly!DP91*(OFFSET(CPdataAnn!DP$9,$A91,0)/OFFSET(CVMdataAnn!DP$9,$A91,0)))</f>
        <v>1294.7323506594257</v>
      </c>
      <c r="DQ91" s="6">
        <f ca="1">IF(ISERROR(CVMdataQly!DQ91*(OFFSET(CPdataAnn!DQ$9,$A91,0)/OFFSET(CVMdataAnn!DQ$9,$A91,0))),"",CVMdataQly!DQ91*(OFFSET(CPdataAnn!DQ$9,$A91,0)/OFFSET(CVMdataAnn!DQ$9,$A91,0)))</f>
        <v>1920.8645775041969</v>
      </c>
      <c r="DR91" s="6">
        <f ca="1">IF(ISERROR(CVMdataQly!DR91*(OFFSET(CPdataAnn!DR$9,$A91,0)/OFFSET(CVMdataAnn!DR$9,$A91,0))),"",CVMdataQly!DR91*(OFFSET(CPdataAnn!DR$9,$A91,0)/OFFSET(CVMdataAnn!DR$9,$A91,0)))</f>
        <v>45.361809045226131</v>
      </c>
      <c r="DS91" s="6">
        <f ca="1">IF(ISERROR(CVMdataQly!DS91*(OFFSET(CPdataAnn!DS$9,$A91,0)/OFFSET(CVMdataAnn!DS$9,$A91,0))),"",CVMdataQly!DS91*(OFFSET(CPdataAnn!DS$9,$A91,0)/OFFSET(CVMdataAnn!DS$9,$A91,0)))</f>
        <v>1418.4218640504555</v>
      </c>
      <c r="DT91" s="6">
        <f ca="1">IF(ISERROR(CVMdataQly!DT91*(OFFSET(CPdataAnn!DT$9,$A91,0)/OFFSET(CVMdataAnn!DT$9,$A91,0))),"",CVMdataQly!DT91*(OFFSET(CPdataAnn!DT$9,$A91,0)/OFFSET(CVMdataAnn!DT$9,$A91,0)))</f>
        <v>1363.3496235961991</v>
      </c>
      <c r="DU91" s="6">
        <f ca="1">IF(ISERROR(CVMdataQly!DU91*(OFFSET(CPdataAnn!DU$9,$A91,0)/OFFSET(CVMdataAnn!DU$9,$A91,0))),"",CVMdataQly!DU91*(OFFSET(CPdataAnn!DU$9,$A91,0)/OFFSET(CVMdataAnn!DU$9,$A91,0)))</f>
        <v>28.606811145510839</v>
      </c>
      <c r="DV91" s="6">
        <f ca="1">IF(ISERROR(CVMdataQly!DV91*(OFFSET(CPdataAnn!DV$9,$A91,0)/OFFSET(CVMdataAnn!DV$9,$A91,0))),"",CVMdataQly!DV91*(OFFSET(CPdataAnn!DV$9,$A91,0)/OFFSET(CVMdataAnn!DV$9,$A91,0)))</f>
        <v>27.585185185185185</v>
      </c>
      <c r="DW91" s="6">
        <f ca="1">IF(ISERROR(CVMdataQly!DW91*(OFFSET(CPdataAnn!DW$9,$A91,0)/OFFSET(CVMdataAnn!DW$9,$A91,0))),"",CVMdataQly!DW91*(OFFSET(CPdataAnn!DW$9,$A91,0)/OFFSET(CVMdataAnn!DW$9,$A91,0)))</f>
        <v>5741.1258461789412</v>
      </c>
      <c r="DX91" s="6">
        <f ca="1">IF(ISERROR(CVMdataQly!DX91*(OFFSET(CPdataAnn!DX$9,$A91,0)/OFFSET(CVMdataAnn!DX$9,$A91,0))),"",CVMdataQly!DX91*(OFFSET(CPdataAnn!DX$9,$A91,0)/OFFSET(CVMdataAnn!DX$9,$A91,0)))</f>
        <v>3214.6199962762985</v>
      </c>
      <c r="DY91" s="6">
        <f ca="1">IF(ISERROR(CVMdataQly!DY91*(OFFSET(CPdataAnn!DY$9,$A91,0)/OFFSET(CVMdataAnn!DY$9,$A91,0))),"",CVMdataQly!DY91*(OFFSET(CPdataAnn!DY$9,$A91,0)/OFFSET(CVMdataAnn!DY$9,$A91,0)))</f>
        <v>555.75366063738159</v>
      </c>
      <c r="DZ91" s="6">
        <f ca="1">IF(ISERROR(CVMdataQly!DZ91*(OFFSET(CPdataAnn!DZ$9,$A91,0)/OFFSET(CVMdataAnn!DZ$9,$A91,0))),"",CVMdataQly!DZ91*(OFFSET(CPdataAnn!DZ$9,$A91,0)/OFFSET(CVMdataAnn!DZ$9,$A91,0)))</f>
        <v>898.02634989200862</v>
      </c>
      <c r="EA91" s="6">
        <f ca="1">IF(ISERROR(CVMdataQly!EA91*(OFFSET(CPdataAnn!EA$9,$A91,0)/OFFSET(CVMdataAnn!EA$9,$A91,0))),"",CVMdataQly!EA91*(OFFSET(CPdataAnn!EA$9,$A91,0)/OFFSET(CVMdataAnn!EA$9,$A91,0)))</f>
        <v>724.84957590444867</v>
      </c>
      <c r="EB91" s="6">
        <f ca="1">IF(ISERROR(CVMdataQly!EB91*(OFFSET(CPdataAnn!EB$9,$A91,0)/OFFSET(CVMdataAnn!EB$9,$A91,0))),"",CVMdataQly!EB91*(OFFSET(CPdataAnn!EB$9,$A91,0)/OFFSET(CVMdataAnn!EB$9,$A91,0)))</f>
        <v>348.56756756756755</v>
      </c>
      <c r="EC91" s="6">
        <f ca="1">IF(ISERROR(CVMdataQly!EC91*(OFFSET(CPdataAnn!EC$9,$A91,0)/OFFSET(CVMdataAnn!EC$9,$A91,0))),"",CVMdataQly!EC91*(OFFSET(CPdataAnn!EC$9,$A91,0)/OFFSET(CVMdataAnn!EC$9,$A91,0)))</f>
        <v>7822.2650789541804</v>
      </c>
      <c r="ED91" s="6">
        <f ca="1">IF(ISERROR(CVMdataQly!ED91*(OFFSET(CPdataAnn!ED$9,$A91,0)/OFFSET(CVMdataAnn!ED$9,$A91,0))),"",CVMdataQly!ED91*(OFFSET(CPdataAnn!ED$9,$A91,0)/OFFSET(CVMdataAnn!ED$9,$A91,0)))</f>
        <v>1989.001572327044</v>
      </c>
      <c r="EE91" s="6">
        <f ca="1">IF(ISERROR(CVMdataQly!EE91*(OFFSET(CPdataAnn!EE$9,$A91,0)/OFFSET(CVMdataAnn!EE$9,$A91,0))),"",CVMdataQly!EE91*(OFFSET(CPdataAnn!EE$9,$A91,0)/OFFSET(CVMdataAnn!EE$9,$A91,0)))</f>
        <v>3587.7805974777752</v>
      </c>
      <c r="EF91" s="6">
        <f ca="1">IF(ISERROR(CVMdataQly!EF91*(OFFSET(CPdataAnn!EF$9,$A91,0)/OFFSET(CVMdataAnn!EF$9,$A91,0))),"",CVMdataQly!EF91*(OFFSET(CPdataAnn!EF$9,$A91,0)/OFFSET(CVMdataAnn!EF$9,$A91,0)))</f>
        <v>2247.4088291746639</v>
      </c>
      <c r="EG91" s="6">
        <f ca="1">IF(ISERROR(CVMdataQly!EG91*(OFFSET(CPdataAnn!EG$9,$A91,0)/OFFSET(CVMdataAnn!EG$9,$A91,0))),"",CVMdataQly!EG91*(OFFSET(CPdataAnn!EG$9,$A91,0)/OFFSET(CVMdataAnn!EG$9,$A91,0)))</f>
        <v>3011.5855327468234</v>
      </c>
      <c r="EH91" s="6">
        <f ca="1">IF(ISERROR(CVMdataQly!EH91*(OFFSET(CPdataAnn!EH$9,$A91,0)/OFFSET(CVMdataAnn!EH$9,$A91,0))),"",CVMdataQly!EH91*(OFFSET(CPdataAnn!EH$9,$A91,0)/OFFSET(CVMdataAnn!EH$9,$A91,0)))</f>
        <v>821.41846799580276</v>
      </c>
      <c r="EI91" s="6">
        <f ca="1">IF(ISERROR(CVMdataQly!EI91*(OFFSET(CPdataAnn!EI$9,$A91,0)/OFFSET(CVMdataAnn!EI$9,$A91,0))),"",CVMdataQly!EI91*(OFFSET(CPdataAnn!EI$9,$A91,0)/OFFSET(CVMdataAnn!EI$9,$A91,0)))</f>
        <v>1132.6762264150943</v>
      </c>
      <c r="EJ91" s="6">
        <f ca="1">IF(ISERROR(CVMdataQly!EJ91*(OFFSET(CPdataAnn!EJ$9,$A91,0)/OFFSET(CVMdataAnn!EJ$9,$A91,0))),"",CVMdataQly!EJ91*(OFFSET(CPdataAnn!EJ$9,$A91,0)/OFFSET(CVMdataAnn!EJ$9,$A91,0)))</f>
        <v>342.30674846625766</v>
      </c>
      <c r="EK91" s="6">
        <f ca="1">IF(ISERROR(CVMdataQly!EK91*(OFFSET(CPdataAnn!EK$9,$A91,0)/OFFSET(CVMdataAnn!EK$9,$A91,0))),"",CVMdataQly!EK91*(OFFSET(CPdataAnn!EK$9,$A91,0)/OFFSET(CVMdataAnn!EK$9,$A91,0)))</f>
        <v>715.74950445986121</v>
      </c>
      <c r="EL91" s="6" t="str">
        <f ca="1">IF(ISERROR(CVMdataQly!EL91*(OFFSET(CPdataAnn!EL$9,$A91,0)/OFFSET(CVMdataAnn!EL$9,$A91,0))),"",CVMdataQly!EL91*(OFFSET(CPdataAnn!EL$9,$A91,0)/OFFSET(CVMdataAnn!EL$9,$A91,0)))</f>
        <v/>
      </c>
      <c r="EM91" s="6">
        <f ca="1">IF(ISERROR(CVMdataQly!EM91*(OFFSET(CPdataAnn!EM$9,$A91,0)/OFFSET(CVMdataAnn!EM$9,$A91,0))),"",CVMdataQly!EM91*(OFFSET(CPdataAnn!EM$9,$A91,0)/OFFSET(CVMdataAnn!EM$9,$A91,0)))</f>
        <v>2666.674231455605</v>
      </c>
      <c r="EN91" s="6">
        <f ca="1">IF(ISERROR(CVMdataQly!EN91*(OFFSET(CPdataAnn!EN$9,$A91,0)/OFFSET(CVMdataAnn!EN$9,$A91,0))),"",CVMdataQly!EN91*(OFFSET(CPdataAnn!EN$9,$A91,0)/OFFSET(CVMdataAnn!EN$9,$A91,0)))</f>
        <v>21218.569084935058</v>
      </c>
      <c r="EO91" s="6">
        <f ca="1">IF(ISERROR(CVMdataQly!EO91*(OFFSET(CPdataAnn!EO$9,$A91,0)/OFFSET(CVMdataAnn!EO$9,$A91,0))),"",CVMdataQly!EO91*(OFFSET(CPdataAnn!EO$9,$A91,0)/OFFSET(CVMdataAnn!EO$9,$A91,0)))</f>
        <v>17793.664764089539</v>
      </c>
      <c r="EP91" s="6">
        <f ca="1">IF(ISERROR(CVMdataQly!EP91*(OFFSET(CPdataAnn!EP$9,$A91,0)/OFFSET(CVMdataAnn!EP$9,$A91,0))),"",CVMdataQly!EP91*(OFFSET(CPdataAnn!EP$9,$A91,0)/OFFSET(CVMdataAnn!EP$9,$A91,0)))</f>
        <v>15806.326522772077</v>
      </c>
      <c r="EQ91" s="6">
        <f ca="1">IF(ISERROR(CVMdataQly!EQ91*(OFFSET(CPdataAnn!EQ$9,$A91,0)/OFFSET(CVMdataAnn!EQ$9,$A91,0))),"",CVMdataQly!EQ91*(OFFSET(CPdataAnn!EQ$9,$A91,0)/OFFSET(CVMdataAnn!EQ$9,$A91,0)))</f>
        <v>1987.591243595715</v>
      </c>
      <c r="ER91" s="6">
        <f ca="1">IF(ISERROR(CVMdataQly!ER91*(OFFSET(CPdataAnn!ER$9,$A91,0)/OFFSET(CVMdataAnn!ER$9,$A91,0))),"",CVMdataQly!ER91*(OFFSET(CPdataAnn!ER$9,$A91,0)/OFFSET(CVMdataAnn!ER$9,$A91,0)))</f>
        <v>3424.9508766626359</v>
      </c>
      <c r="ES91" s="6">
        <f ca="1">IF(ISERROR(CVMdataQly!ES91*(OFFSET(CPdataAnn!ES$9,$A91,0)/OFFSET(CVMdataAnn!ES$9,$A91,0))),"",CVMdataQly!ES91*(OFFSET(CPdataAnn!ES$9,$A91,0)/OFFSET(CVMdataAnn!ES$9,$A91,0)))</f>
        <v>28392.041401702751</v>
      </c>
      <c r="ET91" s="6">
        <f ca="1">IF(ISERROR(CVMdataQly!ET91*(OFFSET(CPdataAnn!ET$9,$A91,0)/OFFSET(CVMdataAnn!ET$9,$A91,0))),"",CVMdataQly!ET91*(OFFSET(CPdataAnn!ET$9,$A91,0)/OFFSET(CVMdataAnn!ET$9,$A91,0)))</f>
        <v>4476.5862330520522</v>
      </c>
      <c r="EU91" s="6">
        <f ca="1">IF(ISERROR(CVMdataQly!EU91*(OFFSET(CPdataAnn!EU$9,$A91,0)/OFFSET(CVMdataAnn!EU$9,$A91,0))),"",CVMdataQly!EU91*(OFFSET(CPdataAnn!EU$9,$A91,0)/OFFSET(CVMdataAnn!EU$9,$A91,0)))</f>
        <v>1318.6908937842009</v>
      </c>
      <c r="EV91" s="6">
        <f ca="1">IF(ISERROR(CVMdataQly!EV91*(OFFSET(CPdataAnn!EV$9,$A91,0)/OFFSET(CVMdataAnn!EV$9,$A91,0))),"",CVMdataQly!EV91*(OFFSET(CPdataAnn!EV$9,$A91,0)/OFFSET(CVMdataAnn!EV$9,$A91,0)))</f>
        <v>359.14902424600831</v>
      </c>
      <c r="EW91" s="6">
        <f ca="1">IF(ISERROR(CVMdataQly!EW91*(OFFSET(CPdataAnn!EW$9,$A91,0)/OFFSET(CVMdataAnn!EW$9,$A91,0))),"",CVMdataQly!EW91*(OFFSET(CPdataAnn!EW$9,$A91,0)/OFFSET(CVMdataAnn!EW$9,$A91,0)))</f>
        <v>2799.7337990845581</v>
      </c>
      <c r="EX91" s="6">
        <f ca="1">IF(ISERROR(CVMdataQly!EX91*(OFFSET(CPdataAnn!EX$9,$A91,0)/OFFSET(CVMdataAnn!EX$9,$A91,0))),"",CVMdataQly!EX91*(OFFSET(CPdataAnn!EX$9,$A91,0)/OFFSET(CVMdataAnn!EX$9,$A91,0)))</f>
        <v>882.13817138171373</v>
      </c>
      <c r="EY91" s="6">
        <f ca="1">IF(ISERROR(CVMdataQly!EY91*(OFFSET(CPdataAnn!EY$9,$A91,0)/OFFSET(CVMdataAnn!EY$9,$A91,0))),"",CVMdataQly!EY91*(OFFSET(CPdataAnn!EY$9,$A91,0)/OFFSET(CVMdataAnn!EY$9,$A91,0)))</f>
        <v>1450.3336116412213</v>
      </c>
      <c r="EZ91" s="6">
        <f ca="1">IF(ISERROR(CVMdataQly!EZ91*(OFFSET(CPdataAnn!EZ$9,$A91,0)/OFFSET(CVMdataAnn!EZ$9,$A91,0))),"",CVMdataQly!EZ91*(OFFSET(CPdataAnn!EZ$9,$A91,0)/OFFSET(CVMdataAnn!EZ$9,$A91,0)))</f>
        <v>970.56512269493248</v>
      </c>
      <c r="FA91" s="6">
        <f ca="1">IF(ISERROR(CVMdataQly!FA91*(OFFSET(CPdataAnn!FA$9,$A91,0)/OFFSET(CVMdataAnn!FA$9,$A91,0))),"",CVMdataQly!FA91*(OFFSET(CPdataAnn!FA$9,$A91,0)/OFFSET(CVMdataAnn!FA$9,$A91,0)))</f>
        <v>479.65311909262761</v>
      </c>
      <c r="FB91" s="6">
        <f ca="1">IF(ISERROR(CVMdataQly!FB91*(OFFSET(CPdataAnn!FB$9,$A91,0)/OFFSET(CVMdataAnn!FB$9,$A91,0))),"",CVMdataQly!FB91*(OFFSET(CPdataAnn!FB$9,$A91,0)/OFFSET(CVMdataAnn!FB$9,$A91,0)))</f>
        <v>2514.5606573920568</v>
      </c>
      <c r="FC91" s="6">
        <f ca="1">IF(ISERROR(CVMdataQly!FC91*(OFFSET(CPdataAnn!FC$9,$A91,0)/OFFSET(CVMdataAnn!FC$9,$A91,0))),"",CVMdataQly!FC91*(OFFSET(CPdataAnn!FC$9,$A91,0)/OFFSET(CVMdataAnn!FC$9,$A91,0)))</f>
        <v>5457.8734112677084</v>
      </c>
      <c r="FD91" s="6">
        <f ca="1">IF(ISERROR(CVMdataQly!FD91*(OFFSET(CPdataAnn!FD$9,$A91,0)/OFFSET(CVMdataAnn!FD$9,$A91,0))),"",CVMdataQly!FD91*(OFFSET(CPdataAnn!FD$9,$A91,0)/OFFSET(CVMdataAnn!FD$9,$A91,0)))</f>
        <v>3052.7215327672543</v>
      </c>
      <c r="FE91" s="6">
        <f ca="1">IF(ISERROR(CVMdataQly!FE91*(OFFSET(CPdataAnn!FE$9,$A91,0)/OFFSET(CVMdataAnn!FE$9,$A91,0))),"",CVMdataQly!FE91*(OFFSET(CPdataAnn!FE$9,$A91,0)/OFFSET(CVMdataAnn!FE$9,$A91,0)))</f>
        <v>1134.8539060656126</v>
      </c>
      <c r="FF91" s="6">
        <f ca="1">IF(ISERROR(CVMdataQly!FF91*(OFFSET(CPdataAnn!FF$9,$A91,0)/OFFSET(CVMdataAnn!FF$9,$A91,0))),"",CVMdataQly!FF91*(OFFSET(CPdataAnn!FF$9,$A91,0)/OFFSET(CVMdataAnn!FF$9,$A91,0)))</f>
        <v>400.76674937965259</v>
      </c>
      <c r="FG91" s="6">
        <f ca="1">IF(ISERROR(CVMdataQly!FG91*(OFFSET(CPdataAnn!FG$9,$A91,0)/OFFSET(CVMdataAnn!FG$9,$A91,0))),"",CVMdataQly!FG91*(OFFSET(CPdataAnn!FG$9,$A91,0)/OFFSET(CVMdataAnn!FG$9,$A91,0)))</f>
        <v>865.75463371579872</v>
      </c>
      <c r="FH91" s="6" t="str">
        <f ca="1">IF(ISERROR(CVMdataQly!FH91*(OFFSET(CPdataAnn!FH$9,$A91,0)/OFFSET(CVMdataAnn!FH$9,$A91,0))),"",CVMdataQly!FH91*(OFFSET(CPdataAnn!FH$9,$A91,0)/OFFSET(CVMdataAnn!FH$9,$A91,0)))</f>
        <v/>
      </c>
      <c r="FI91" s="6">
        <f ca="1">IF(ISERROR(CVMdataQly!FI91*(OFFSET(CPdataAnn!FI$9,$A91,0)/OFFSET(CVMdataAnn!FI$9,$A91,0))),"",CVMdataQly!FI91*(OFFSET(CPdataAnn!FI$9,$A91,0)/OFFSET(CVMdataAnn!FI$9,$A91,0)))</f>
        <v>10637.320094492838</v>
      </c>
      <c r="FJ91" s="6">
        <f ca="1">IF(ISERROR(CVMdataQly!FJ91*(OFFSET(CPdataAnn!FJ$9,$A91,0)/OFFSET(CVMdataAnn!FJ$9,$A91,0))),"",CVMdataQly!FJ91*(OFFSET(CPdataAnn!FJ$9,$A91,0)/OFFSET(CVMdataAnn!FJ$9,$A91,0)))</f>
        <v>5241.670987254266</v>
      </c>
      <c r="FK91" s="6">
        <f ca="1">IF(ISERROR(CVMdataQly!FK91*(OFFSET(CPdataAnn!FK$9,$A91,0)/OFFSET(CVMdataAnn!FK$9,$A91,0))),"",CVMdataQly!FK91*(OFFSET(CPdataAnn!FK$9,$A91,0)/OFFSET(CVMdataAnn!FK$9,$A91,0)))</f>
        <v>5383.8136801928486</v>
      </c>
      <c r="FL91" s="6">
        <f ca="1">IF(ISERROR(CVMdataQly!FL91*(OFFSET(CPdataAnn!FL$9,$A91,0)/OFFSET(CVMdataAnn!FL$9,$A91,0))),"",CVMdataQly!FL91*(OFFSET(CPdataAnn!FL$9,$A91,0)/OFFSET(CVMdataAnn!FL$9,$A91,0)))</f>
        <v>2907.361594840223</v>
      </c>
    </row>
    <row r="92" spans="1:168" x14ac:dyDescent="0.25">
      <c r="A92" s="6">
        <f t="shared" si="1"/>
        <v>21</v>
      </c>
      <c r="B92" s="1">
        <v>38596</v>
      </c>
      <c r="C92" s="6">
        <f ca="1">IF(ISERROR(CVMdataQly!C92*(OFFSET(CPdataAnn!C$9,$A92,0)/OFFSET(CVMdataAnn!C$9,$A92,0))),"",CVMdataQly!C92*(OFFSET(CPdataAnn!C$9,$A92,0)/OFFSET(CVMdataAnn!C$9,$A92,0)))</f>
        <v>219138.98744305081</v>
      </c>
      <c r="D92" s="6">
        <f ca="1">IF(ISERROR(CVMdataQly!D92*(OFFSET(CPdataAnn!D$9,$A92,0)/OFFSET(CVMdataAnn!D$9,$A92,0))),"",CVMdataQly!D92*(OFFSET(CPdataAnn!D$9,$A92,0)/OFFSET(CVMdataAnn!D$9,$A92,0)))</f>
        <v>3357.5758641653638</v>
      </c>
      <c r="E92" s="6">
        <f ca="1">IF(ISERROR(CVMdataQly!E92*(OFFSET(CPdataAnn!E$9,$A92,0)/OFFSET(CVMdataAnn!E$9,$A92,0))),"",CVMdataQly!E92*(OFFSET(CPdataAnn!E$9,$A92,0)/OFFSET(CVMdataAnn!E$9,$A92,0)))</f>
        <v>215747.52905971307</v>
      </c>
      <c r="F92" s="6">
        <f ca="1">IF(ISERROR(CVMdataQly!F92*(OFFSET(CPdataAnn!F$9,$A92,0)/OFFSET(CVMdataAnn!F$9,$A92,0))),"",CVMdataQly!F92*(OFFSET(CPdataAnn!F$9,$A92,0)/OFFSET(CVMdataAnn!F$9,$A92,0)))</f>
        <v>16727.759164985095</v>
      </c>
      <c r="G92" s="6">
        <f ca="1">IF(ISERROR(CVMdataQly!G92*(OFFSET(CPdataAnn!G$9,$A92,0)/OFFSET(CVMdataAnn!G$9,$A92,0))),"",CVMdataQly!G92*(OFFSET(CPdataAnn!G$9,$A92,0)/OFFSET(CVMdataAnn!G$9,$A92,0)))</f>
        <v>8468.1939749799621</v>
      </c>
      <c r="H92" s="6">
        <f ca="1">IF(ISERROR(CVMdataQly!H92*(OFFSET(CPdataAnn!H$9,$A92,0)/OFFSET(CVMdataAnn!H$9,$A92,0))),"",CVMdataQly!H92*(OFFSET(CPdataAnn!H$9,$A92,0)/OFFSET(CVMdataAnn!H$9,$A92,0)))</f>
        <v>10856.914644690623</v>
      </c>
      <c r="I92" s="6">
        <f ca="1">IF(ISERROR(CVMdataQly!I92*(OFFSET(CPdataAnn!I$9,$A92,0)/OFFSET(CVMdataAnn!I$9,$A92,0))),"",CVMdataQly!I92*(OFFSET(CPdataAnn!I$9,$A92,0)/OFFSET(CVMdataAnn!I$9,$A92,0)))</f>
        <v>54528.420573126663</v>
      </c>
      <c r="J92" s="6">
        <f ca="1">IF(ISERROR(CVMdataQly!J92*(OFFSET(CPdataAnn!J$9,$A92,0)/OFFSET(CVMdataAnn!J$9,$A92,0))),"",CVMdataQly!J92*(OFFSET(CPdataAnn!J$9,$A92,0)/OFFSET(CVMdataAnn!J$9,$A92,0)))</f>
        <v>10173.962401962606</v>
      </c>
      <c r="K92" s="6">
        <f ca="1">IF(ISERROR(CVMdataQly!K92*(OFFSET(CPdataAnn!K$9,$A92,0)/OFFSET(CVMdataAnn!K$9,$A92,0))),"",CVMdataQly!K92*(OFFSET(CPdataAnn!K$9,$A92,0)/OFFSET(CVMdataAnn!K$9,$A92,0)))</f>
        <v>2688.7140800242496</v>
      </c>
      <c r="L92" s="6">
        <f ca="1">IF(ISERROR(CVMdataQly!L92*(OFFSET(CPdataAnn!L$9,$A92,0)/OFFSET(CVMdataAnn!L$9,$A92,0))),"",CVMdataQly!L92*(OFFSET(CPdataAnn!L$9,$A92,0)/OFFSET(CVMdataAnn!L$9,$A92,0)))</f>
        <v>29785.752113530383</v>
      </c>
      <c r="M92" s="6">
        <f ca="1">IF(ISERROR(CVMdataQly!M92*(OFFSET(CPdataAnn!M$9,$A92,0)/OFFSET(CVMdataAnn!M$9,$A92,0))),"",CVMdataQly!M92*(OFFSET(CPdataAnn!M$9,$A92,0)/OFFSET(CVMdataAnn!M$9,$A92,0)))</f>
        <v>4400.2570854983469</v>
      </c>
      <c r="N92" s="6">
        <f ca="1">IF(ISERROR(CVMdataQly!N92*(OFFSET(CPdataAnn!N$9,$A92,0)/OFFSET(CVMdataAnn!N$9,$A92,0))),"",CVMdataQly!N92*(OFFSET(CPdataAnn!N$9,$A92,0)/OFFSET(CVMdataAnn!N$9,$A92,0)))</f>
        <v>24037.510805315669</v>
      </c>
      <c r="O92" s="6">
        <f ca="1">IF(ISERROR(CVMdataQly!O92*(OFFSET(CPdataAnn!O$9,$A92,0)/OFFSET(CVMdataAnn!O$9,$A92,0))),"",CVMdataQly!O92*(OFFSET(CPdataAnn!O$9,$A92,0)/OFFSET(CVMdataAnn!O$9,$A92,0)))</f>
        <v>2670.6602915923099</v>
      </c>
      <c r="P92" s="6">
        <f ca="1">IF(ISERROR(CVMdataQly!P92*(OFFSET(CPdataAnn!P$9,$A92,0)/OFFSET(CVMdataAnn!P$9,$A92,0))),"",CVMdataQly!P92*(OFFSET(CPdataAnn!P$9,$A92,0)/OFFSET(CVMdataAnn!P$9,$A92,0)))</f>
        <v>20794.549424613582</v>
      </c>
      <c r="Q92" s="6">
        <f ca="1">IF(ISERROR(CVMdataQly!Q92*(OFFSET(CPdataAnn!Q$9,$A92,0)/OFFSET(CVMdataAnn!Q$9,$A92,0))),"",CVMdataQly!Q92*(OFFSET(CPdataAnn!Q$9,$A92,0)/OFFSET(CVMdataAnn!Q$9,$A92,0)))</f>
        <v>30642.497029910373</v>
      </c>
      <c r="R92" s="6">
        <f ca="1">IF(ISERROR(CVMdataQly!R92*(OFFSET(CPdataAnn!R$9,$A92,0)/OFFSET(CVMdataAnn!R$9,$A92,0))),"",CVMdataQly!R92*(OFFSET(CPdataAnn!R$9,$A92,0)/OFFSET(CVMdataAnn!R$9,$A92,0)))</f>
        <v>16727.759164985095</v>
      </c>
      <c r="S92" s="6">
        <f ca="1">IF(ISERROR(CVMdataQly!S92*(OFFSET(CPdataAnn!S$9,$A92,0)/OFFSET(CVMdataAnn!S$9,$A92,0))),"",CVMdataQly!S92*(OFFSET(CPdataAnn!S$9,$A92,0)/OFFSET(CVMdataAnn!S$9,$A92,0)))</f>
        <v>14663.187247638778</v>
      </c>
      <c r="T92" s="6">
        <f ca="1">IF(ISERROR(CVMdataQly!T92*(OFFSET(CPdataAnn!T$9,$A92,0)/OFFSET(CVMdataAnn!T$9,$A92,0))),"",CVMdataQly!T92*(OFFSET(CPdataAnn!T$9,$A92,0)/OFFSET(CVMdataAnn!T$9,$A92,0)))</f>
        <v>2415.9969389174903</v>
      </c>
      <c r="U92" s="6">
        <f ca="1">IF(ISERROR(CVMdataQly!U92*(OFFSET(CPdataAnn!U$9,$A92,0)/OFFSET(CVMdataAnn!U$9,$A92,0))),"",CVMdataQly!U92*(OFFSET(CPdataAnn!U$9,$A92,0)/OFFSET(CVMdataAnn!U$9,$A92,0)))</f>
        <v>3320.9097636403803</v>
      </c>
      <c r="V92" s="6">
        <f ca="1">IF(ISERROR(CVMdataQly!V92*(OFFSET(CPdataAnn!V$9,$A92,0)/OFFSET(CVMdataAnn!V$9,$A92,0))),"",CVMdataQly!V92*(OFFSET(CPdataAnn!V$9,$A92,0)/OFFSET(CVMdataAnn!V$9,$A92,0)))</f>
        <v>626.05553351844503</v>
      </c>
      <c r="W92" s="6">
        <f ca="1">IF(ISERROR(CVMdataQly!W92*(OFFSET(CPdataAnn!W$9,$A92,0)/OFFSET(CVMdataAnn!W$9,$A92,0))),"",CVMdataQly!W92*(OFFSET(CPdataAnn!W$9,$A92,0)/OFFSET(CVMdataAnn!W$9,$A92,0)))</f>
        <v>2043.9349112426037</v>
      </c>
      <c r="X92" s="6">
        <f ca="1">IF(ISERROR(CVMdataQly!X92*(OFFSET(CPdataAnn!X$9,$A92,0)/OFFSET(CVMdataAnn!X$9,$A92,0))),"",CVMdataQly!X92*(OFFSET(CPdataAnn!X$9,$A92,0)/OFFSET(CVMdataAnn!X$9,$A92,0)))</f>
        <v>413.40038622465397</v>
      </c>
      <c r="Y92" s="6">
        <f ca="1">IF(ISERROR(CVMdataQly!Y92*(OFFSET(CPdataAnn!Y$9,$A92,0)/OFFSET(CVMdataAnn!Y$9,$A92,0))),"",CVMdataQly!Y92*(OFFSET(CPdataAnn!Y$9,$A92,0)/OFFSET(CVMdataAnn!Y$9,$A92,0)))</f>
        <v>1461.60009052846</v>
      </c>
      <c r="Z92" s="6">
        <f ca="1">IF(ISERROR(CVMdataQly!Z92*(OFFSET(CPdataAnn!Z$9,$A92,0)/OFFSET(CVMdataAnn!Z$9,$A92,0))),"",CVMdataQly!Z92*(OFFSET(CPdataAnn!Z$9,$A92,0)/OFFSET(CVMdataAnn!Z$9,$A92,0)))</f>
        <v>2308.5737412743201</v>
      </c>
      <c r="AA92" s="6">
        <f ca="1">IF(ISERROR(CVMdataQly!AA92*(OFFSET(CPdataAnn!AA$9,$A92,0)/OFFSET(CVMdataAnn!AA$9,$A92,0))),"",CVMdataQly!AA92*(OFFSET(CPdataAnn!AA$9,$A92,0)/OFFSET(CVMdataAnn!AA$9,$A92,0)))</f>
        <v>1689.4922325354175</v>
      </c>
      <c r="AB92" s="6">
        <f ca="1">IF(ISERROR(CVMdataQly!AB92*(OFFSET(CPdataAnn!AB$9,$A92,0)/OFFSET(CVMdataAnn!AB$9,$A92,0))),"",CVMdataQly!AB92*(OFFSET(CPdataAnn!AB$9,$A92,0)/OFFSET(CVMdataAnn!AB$9,$A92,0)))</f>
        <v>383.87161125319693</v>
      </c>
      <c r="AC92" s="6">
        <f ca="1">IF(ISERROR(CVMdataQly!AC92*(OFFSET(CPdataAnn!AC$9,$A92,0)/OFFSET(CVMdataAnn!AC$9,$A92,0))),"",CVMdataQly!AC92*(OFFSET(CPdataAnn!AC$9,$A92,0)/OFFSET(CVMdataAnn!AC$9,$A92,0)))</f>
        <v>2064.6777115808377</v>
      </c>
      <c r="AD92" s="6">
        <f ca="1">IF(ISERROR(CVMdataQly!AD92*(OFFSET(CPdataAnn!AD$9,$A92,0)/OFFSET(CVMdataAnn!AD$9,$A92,0))),"",CVMdataQly!AD92*(OFFSET(CPdataAnn!AD$9,$A92,0)/OFFSET(CVMdataAnn!AD$9,$A92,0)))</f>
        <v>423.79552238805968</v>
      </c>
      <c r="AE92" s="6">
        <f ca="1">IF(ISERROR(CVMdataQly!AE92*(OFFSET(CPdataAnn!AE$9,$A92,0)/OFFSET(CVMdataAnn!AE$9,$A92,0))),"",CVMdataQly!AE92*(OFFSET(CPdataAnn!AE$9,$A92,0)/OFFSET(CVMdataAnn!AE$9,$A92,0)))</f>
        <v>1641.0445452670656</v>
      </c>
      <c r="AF92" s="6">
        <f ca="1">IF(ISERROR(CVMdataQly!AF92*(OFFSET(CPdataAnn!AF$9,$A92,0)/OFFSET(CVMdataAnn!AF$9,$A92,0))),"",CVMdataQly!AF92*(OFFSET(CPdataAnn!AF$9,$A92,0)/OFFSET(CVMdataAnn!AF$9,$A92,0)))</f>
        <v>8468.1939749799621</v>
      </c>
      <c r="AG92" s="6">
        <f ca="1">IF(ISERROR(CVMdataQly!AG92*(OFFSET(CPdataAnn!AG$9,$A92,0)/OFFSET(CVMdataAnn!AG$9,$A92,0))),"",CVMdataQly!AG92*(OFFSET(CPdataAnn!AG$9,$A92,0)/OFFSET(CVMdataAnn!AG$9,$A92,0)))</f>
        <v>3234.7150997150993</v>
      </c>
      <c r="AH92" s="6">
        <f ca="1">IF(ISERROR(CVMdataQly!AH92*(OFFSET(CPdataAnn!AH$9,$A92,0)/OFFSET(CVMdataAnn!AH$9,$A92,0))),"",CVMdataQly!AH92*(OFFSET(CPdataAnn!AH$9,$A92,0)/OFFSET(CVMdataAnn!AH$9,$A92,0)))</f>
        <v>826.8875291375291</v>
      </c>
      <c r="AI92" s="6">
        <f ca="1">IF(ISERROR(CVMdataQly!AI92*(OFFSET(CPdataAnn!AI$9,$A92,0)/OFFSET(CVMdataAnn!AI$9,$A92,0))),"",CVMdataQly!AI92*(OFFSET(CPdataAnn!AI$9,$A92,0)/OFFSET(CVMdataAnn!AI$9,$A92,0)))</f>
        <v>1537.2894375857338</v>
      </c>
      <c r="AJ92" s="6">
        <f ca="1">IF(ISERROR(CVMdataQly!AJ92*(OFFSET(CPdataAnn!AJ$9,$A92,0)/OFFSET(CVMdataAnn!AJ$9,$A92,0))),"",CVMdataQly!AJ92*(OFFSET(CPdataAnn!AJ$9,$A92,0)/OFFSET(CVMdataAnn!AJ$9,$A92,0)))</f>
        <v>870.02186788154904</v>
      </c>
      <c r="AK92" s="6">
        <f ca="1">IF(ISERROR(CVMdataQly!AK92*(OFFSET(CPdataAnn!AK$9,$A92,0)/OFFSET(CVMdataAnn!AK$9,$A92,0))),"",CVMdataQly!AK92*(OFFSET(CPdataAnn!AK$9,$A92,0)/OFFSET(CVMdataAnn!AK$9,$A92,0)))</f>
        <v>3845.3430962343095</v>
      </c>
      <c r="AL92" s="6">
        <f ca="1">IF(ISERROR(CVMdataQly!AL92*(OFFSET(CPdataAnn!AL$9,$A92,0)/OFFSET(CVMdataAnn!AL$9,$A92,0))),"",CVMdataQly!AL92*(OFFSET(CPdataAnn!AL$9,$A92,0)/OFFSET(CVMdataAnn!AL$9,$A92,0)))</f>
        <v>1385.1878202601499</v>
      </c>
      <c r="AM92" s="6">
        <f ca="1">IF(ISERROR(CVMdataQly!AM92*(OFFSET(CPdataAnn!AM$9,$A92,0)/OFFSET(CVMdataAnn!AM$9,$A92,0))),"",CVMdataQly!AM92*(OFFSET(CPdataAnn!AM$9,$A92,0)/OFFSET(CVMdataAnn!AM$9,$A92,0)))</f>
        <v>10856.914644690623</v>
      </c>
      <c r="AN92" s="6">
        <f ca="1">IF(ISERROR(CVMdataQly!AN92*(OFFSET(CPdataAnn!AN$9,$A92,0)/OFFSET(CVMdataAnn!AN$9,$A92,0))),"",CVMdataQly!AN92*(OFFSET(CPdataAnn!AN$9,$A92,0)/OFFSET(CVMdataAnn!AN$9,$A92,0)))</f>
        <v>9374.8687764500864</v>
      </c>
      <c r="AO92" s="6">
        <f ca="1">IF(ISERROR(CVMdataQly!AO92*(OFFSET(CPdataAnn!AO$9,$A92,0)/OFFSET(CVMdataAnn!AO$9,$A92,0))),"",CVMdataQly!AO92*(OFFSET(CPdataAnn!AO$9,$A92,0)/OFFSET(CVMdataAnn!AO$9,$A92,0)))</f>
        <v>162.65170940170941</v>
      </c>
      <c r="AP92" s="6">
        <f ca="1">IF(ISERROR(CVMdataQly!AP92*(OFFSET(CPdataAnn!AP$9,$A92,0)/OFFSET(CVMdataAnn!AP$9,$A92,0))),"",CVMdataQly!AP92*(OFFSET(CPdataAnn!AP$9,$A92,0)/OFFSET(CVMdataAnn!AP$9,$A92,0)))</f>
        <v>8566.1367342671965</v>
      </c>
      <c r="AQ92" s="6">
        <f ca="1">IF(ISERROR(CVMdataQly!AQ92*(OFFSET(CPdataAnn!AQ$9,$A92,0)/OFFSET(CVMdataAnn!AQ$9,$A92,0))),"",CVMdataQly!AQ92*(OFFSET(CPdataAnn!AQ$9,$A92,0)/OFFSET(CVMdataAnn!AQ$9,$A92,0)))</f>
        <v>449.18195956454122</v>
      </c>
      <c r="AR92" s="6">
        <f ca="1">IF(ISERROR(CVMdataQly!AR92*(OFFSET(CPdataAnn!AR$9,$A92,0)/OFFSET(CVMdataAnn!AR$9,$A92,0))),"",CVMdataQly!AR92*(OFFSET(CPdataAnn!AR$9,$A92,0)/OFFSET(CVMdataAnn!AR$9,$A92,0)))</f>
        <v>197.37353433835847</v>
      </c>
      <c r="AS92" s="6">
        <f ca="1">IF(ISERROR(CVMdataQly!AS92*(OFFSET(CPdataAnn!AS$9,$A92,0)/OFFSET(CVMdataAnn!AS$9,$A92,0))),"",CVMdataQly!AS92*(OFFSET(CPdataAnn!AS$9,$A92,0)/OFFSET(CVMdataAnn!AS$9,$A92,0)))</f>
        <v>1481.8966218966218</v>
      </c>
      <c r="AT92" s="6">
        <f ca="1">IF(ISERROR(CVMdataQly!AT92*(OFFSET(CPdataAnn!AT$9,$A92,0)/OFFSET(CVMdataAnn!AT$9,$A92,0))),"",CVMdataQly!AT92*(OFFSET(CPdataAnn!AT$9,$A92,0)/OFFSET(CVMdataAnn!AT$9,$A92,0)))</f>
        <v>1467.1983556012333</v>
      </c>
      <c r="AU92" s="6">
        <f ca="1">IF(ISERROR(CVMdataQly!AU92*(OFFSET(CPdataAnn!AU$9,$A92,0)/OFFSET(CVMdataAnn!AU$9,$A92,0))),"",CVMdataQly!AU92*(OFFSET(CPdataAnn!AU$9,$A92,0)/OFFSET(CVMdataAnn!AU$9,$A92,0)))</f>
        <v>14.399999999999999</v>
      </c>
      <c r="AV92" s="6">
        <f ca="1">IF(ISERROR(CVMdataQly!AV92*(OFFSET(CPdataAnn!AV$9,$A92,0)/OFFSET(CVMdataAnn!AV$9,$A92,0))),"",CVMdataQly!AV92*(OFFSET(CPdataAnn!AV$9,$A92,0)/OFFSET(CVMdataAnn!AV$9,$A92,0)))</f>
        <v>54528.420573126663</v>
      </c>
      <c r="AW92" s="6">
        <f ca="1">IF(ISERROR(CVMdataQly!AW92*(OFFSET(CPdataAnn!AW$9,$A92,0)/OFFSET(CVMdataAnn!AW$9,$A92,0))),"",CVMdataQly!AW92*(OFFSET(CPdataAnn!AW$9,$A92,0)/OFFSET(CVMdataAnn!AW$9,$A92,0)))</f>
        <v>9332.8324083011594</v>
      </c>
      <c r="AX92" s="6">
        <f ca="1">IF(ISERROR(CVMdataQly!AX92*(OFFSET(CPdataAnn!AX$9,$A92,0)/OFFSET(CVMdataAnn!AX$9,$A92,0))),"",CVMdataQly!AX92*(OFFSET(CPdataAnn!AX$9,$A92,0)/OFFSET(CVMdataAnn!AX$9,$A92,0)))</f>
        <v>9305.4466424682396</v>
      </c>
      <c r="AY92" s="6">
        <f ca="1">IF(ISERROR(CVMdataQly!AY92*(OFFSET(CPdataAnn!AY$9,$A92,0)/OFFSET(CVMdataAnn!AY$9,$A92,0))),"",CVMdataQly!AY92*(OFFSET(CPdataAnn!AY$9,$A92,0)/OFFSET(CVMdataAnn!AY$9,$A92,0)))</f>
        <v>26.608695652173914</v>
      </c>
      <c r="AZ92" s="6">
        <f ca="1">IF(ISERROR(CVMdataQly!AZ92*(OFFSET(CPdataAnn!AZ$9,$A92,0)/OFFSET(CVMdataAnn!AZ$9,$A92,0))),"",CVMdataQly!AZ92*(OFFSET(CPdataAnn!AZ$9,$A92,0)/OFFSET(CVMdataAnn!AZ$9,$A92,0)))</f>
        <v>38232.512882985837</v>
      </c>
      <c r="BA92" s="6">
        <f ca="1">IF(ISERROR(CVMdataQly!BA92*(OFFSET(CPdataAnn!BA$9,$A92,0)/OFFSET(CVMdataAnn!BA$9,$A92,0))),"",CVMdataQly!BA92*(OFFSET(CPdataAnn!BA$9,$A92,0)/OFFSET(CVMdataAnn!BA$9,$A92,0)))</f>
        <v>36812.7764083816</v>
      </c>
      <c r="BB92" s="6">
        <f ca="1">IF(ISERROR(CVMdataQly!BB92*(OFFSET(CPdataAnn!BB$9,$A92,0)/OFFSET(CVMdataAnn!BB$9,$A92,0))),"",CVMdataQly!BB92*(OFFSET(CPdataAnn!BB$9,$A92,0)/OFFSET(CVMdataAnn!BB$9,$A92,0)))</f>
        <v>1418.9360359096647</v>
      </c>
      <c r="BC92" s="6">
        <f ca="1">IF(ISERROR(CVMdataQly!BC92*(OFFSET(CPdataAnn!BC$9,$A92,0)/OFFSET(CVMdataAnn!BC$9,$A92,0))),"",CVMdataQly!BC92*(OFFSET(CPdataAnn!BC$9,$A92,0)/OFFSET(CVMdataAnn!BC$9,$A92,0)))</f>
        <v>676.63235294117646</v>
      </c>
      <c r="BD92" s="6">
        <f ca="1">IF(ISERROR(CVMdataQly!BD92*(OFFSET(CPdataAnn!BD$9,$A92,0)/OFFSET(CVMdataAnn!BD$9,$A92,0))),"",CVMdataQly!BD92*(OFFSET(CPdataAnn!BD$9,$A92,0)/OFFSET(CVMdataAnn!BD$9,$A92,0)))</f>
        <v>279.68703427719822</v>
      </c>
      <c r="BE92" s="6">
        <f ca="1">IF(ISERROR(CVMdataQly!BE92*(OFFSET(CPdataAnn!BE$9,$A92,0)/OFFSET(CVMdataAnn!BE$9,$A92,0))),"",CVMdataQly!BE92*(OFFSET(CPdataAnn!BE$9,$A92,0)/OFFSET(CVMdataAnn!BE$9,$A92,0)))</f>
        <v>396.77435681147199</v>
      </c>
      <c r="BF92" s="6">
        <f ca="1">IF(ISERROR(CVMdataQly!BF92*(OFFSET(CPdataAnn!BF$9,$A92,0)/OFFSET(CVMdataAnn!BF$9,$A92,0))),"",CVMdataQly!BF92*(OFFSET(CPdataAnn!BF$9,$A92,0)/OFFSET(CVMdataAnn!BF$9,$A92,0)))</f>
        <v>1648.4988283812916</v>
      </c>
      <c r="BG92" s="6">
        <f ca="1">IF(ISERROR(CVMdataQly!BG92*(OFFSET(CPdataAnn!BG$9,$A92,0)/OFFSET(CVMdataAnn!BG$9,$A92,0))),"",CVMdataQly!BG92*(OFFSET(CPdataAnn!BG$9,$A92,0)/OFFSET(CVMdataAnn!BG$9,$A92,0)))</f>
        <v>828.40174011726879</v>
      </c>
      <c r="BH92" s="6">
        <f ca="1">IF(ISERROR(CVMdataQly!BH92*(OFFSET(CPdataAnn!BH$9,$A92,0)/OFFSET(CVMdataAnn!BH$9,$A92,0))),"",CVMdataQly!BH92*(OFFSET(CPdataAnn!BH$9,$A92,0)/OFFSET(CVMdataAnn!BH$9,$A92,0)))</f>
        <v>24.05</v>
      </c>
      <c r="BI92" s="6">
        <f ca="1">IF(ISERROR(CVMdataQly!BI92*(OFFSET(CPdataAnn!BI$9,$A92,0)/OFFSET(CVMdataAnn!BI$9,$A92,0))),"",CVMdataQly!BI92*(OFFSET(CPdataAnn!BI$9,$A92,0)/OFFSET(CVMdataAnn!BI$9,$A92,0)))</f>
        <v>796.09772423025436</v>
      </c>
      <c r="BJ92" s="6" t="str">
        <f ca="1">IF(ISERROR(CVMdataQly!BJ92*(OFFSET(CPdataAnn!BJ$9,$A92,0)/OFFSET(CVMdataAnn!BJ$9,$A92,0))),"",CVMdataQly!BJ92*(OFFSET(CPdataAnn!BJ$9,$A92,0)/OFFSET(CVMdataAnn!BJ$9,$A92,0)))</f>
        <v/>
      </c>
      <c r="BK92" s="6">
        <f ca="1">IF(ISERROR(CVMdataQly!BK92*(OFFSET(CPdataAnn!BK$9,$A92,0)/OFFSET(CVMdataAnn!BK$9,$A92,0))),"",CVMdataQly!BK92*(OFFSET(CPdataAnn!BK$9,$A92,0)/OFFSET(CVMdataAnn!BK$9,$A92,0)))</f>
        <v>4625.6380195090378</v>
      </c>
      <c r="BL92" s="6">
        <f ca="1">IF(ISERROR(CVMdataQly!BL92*(OFFSET(CPdataAnn!BL$9,$A92,0)/OFFSET(CVMdataAnn!BL$9,$A92,0))),"",CVMdataQly!BL92*(OFFSET(CPdataAnn!BL$9,$A92,0)/OFFSET(CVMdataAnn!BL$9,$A92,0)))</f>
        <v>2509.2937282379744</v>
      </c>
      <c r="BM92" s="6">
        <f ca="1">IF(ISERROR(CVMdataQly!BM92*(OFFSET(CPdataAnn!BM$9,$A92,0)/OFFSET(CVMdataAnn!BM$9,$A92,0))),"",CVMdataQly!BM92*(OFFSET(CPdataAnn!BM$9,$A92,0)/OFFSET(CVMdataAnn!BM$9,$A92,0)))</f>
        <v>1833.4441906005222</v>
      </c>
      <c r="BN92" s="6">
        <f ca="1">IF(ISERROR(CVMdataQly!BN92*(OFFSET(CPdataAnn!BN$9,$A92,0)/OFFSET(CVMdataAnn!BN$9,$A92,0))),"",CVMdataQly!BN92*(OFFSET(CPdataAnn!BN$9,$A92,0)/OFFSET(CVMdataAnn!BN$9,$A92,0)))</f>
        <v>213.59443631039531</v>
      </c>
      <c r="BO92" s="6">
        <f ca="1">IF(ISERROR(CVMdataQly!BO92*(OFFSET(CPdataAnn!BO$9,$A92,0)/OFFSET(CVMdataAnn!BO$9,$A92,0))),"",CVMdataQly!BO92*(OFFSET(CPdataAnn!BO$9,$A92,0)/OFFSET(CVMdataAnn!BO$9,$A92,0)))</f>
        <v>68.406565656565661</v>
      </c>
      <c r="BP92" s="6" t="str">
        <f ca="1">IF(ISERROR(CVMdataQly!BP92*(OFFSET(CPdataAnn!BP$9,$A92,0)/OFFSET(CVMdataAnn!BP$9,$A92,0))),"",CVMdataQly!BP92*(OFFSET(CPdataAnn!BP$9,$A92,0)/OFFSET(CVMdataAnn!BP$9,$A92,0)))</f>
        <v/>
      </c>
      <c r="BQ92" s="6">
        <f ca="1">IF(ISERROR(CVMdataQly!BQ92*(OFFSET(CPdataAnn!BQ$9,$A92,0)/OFFSET(CVMdataAnn!BQ$9,$A92,0))),"",CVMdataQly!BQ92*(OFFSET(CPdataAnn!BQ$9,$A92,0)/OFFSET(CVMdataAnn!BQ$9,$A92,0)))</f>
        <v>10173.962401962606</v>
      </c>
      <c r="BR92" s="6">
        <f ca="1">IF(ISERROR(CVMdataQly!BR92*(OFFSET(CPdataAnn!BR$9,$A92,0)/OFFSET(CVMdataAnn!BR$9,$A92,0))),"",CVMdataQly!BR92*(OFFSET(CPdataAnn!BR$9,$A92,0)/OFFSET(CVMdataAnn!BR$9,$A92,0)))</f>
        <v>3580.9354149057822</v>
      </c>
      <c r="BS92" s="6">
        <f ca="1">IF(ISERROR(CVMdataQly!BS92*(OFFSET(CPdataAnn!BS$9,$A92,0)/OFFSET(CVMdataAnn!BS$9,$A92,0))),"",CVMdataQly!BS92*(OFFSET(CPdataAnn!BS$9,$A92,0)/OFFSET(CVMdataAnn!BS$9,$A92,0)))</f>
        <v>2623.0619357408391</v>
      </c>
      <c r="BT92" s="6">
        <f ca="1">IF(ISERROR(CVMdataQly!BT92*(OFFSET(CPdataAnn!BT$9,$A92,0)/OFFSET(CVMdataAnn!BT$9,$A92,0))),"",CVMdataQly!BT92*(OFFSET(CPdataAnn!BT$9,$A92,0)/OFFSET(CVMdataAnn!BT$9,$A92,0)))</f>
        <v>939.18971061093248</v>
      </c>
      <c r="BU92" s="6">
        <f ca="1">IF(ISERROR(CVMdataQly!BU92*(OFFSET(CPdataAnn!BU$9,$A92,0)/OFFSET(CVMdataAnn!BU$9,$A92,0))),"",CVMdataQly!BU92*(OFFSET(CPdataAnn!BU$9,$A92,0)/OFFSET(CVMdataAnn!BU$9,$A92,0)))</f>
        <v>18.140845070422532</v>
      </c>
      <c r="BV92" s="6">
        <f ca="1">IF(ISERROR(CVMdataQly!BV92*(OFFSET(CPdataAnn!BV$9,$A92,0)/OFFSET(CVMdataAnn!BV$9,$A92,0))),"",CVMdataQly!BV92*(OFFSET(CPdataAnn!BV$9,$A92,0)/OFFSET(CVMdataAnn!BV$9,$A92,0)))</f>
        <v>1087.5300494932831</v>
      </c>
      <c r="BW92" s="6">
        <f ca="1">IF(ISERROR(CVMdataQly!BW92*(OFFSET(CPdataAnn!BW$9,$A92,0)/OFFSET(CVMdataAnn!BW$9,$A92,0))),"",CVMdataQly!BW92*(OFFSET(CPdataAnn!BW$9,$A92,0)/OFFSET(CVMdataAnn!BW$9,$A92,0)))</f>
        <v>1652.0979020979021</v>
      </c>
      <c r="BX92" s="6">
        <f ca="1">IF(ISERROR(CVMdataQly!BX92*(OFFSET(CPdataAnn!BX$9,$A92,0)/OFFSET(CVMdataAnn!BX$9,$A92,0))),"",CVMdataQly!BX92*(OFFSET(CPdataAnn!BX$9,$A92,0)/OFFSET(CVMdataAnn!BX$9,$A92,0)))</f>
        <v>1196.6100618949374</v>
      </c>
      <c r="BY92" s="6">
        <f ca="1">IF(ISERROR(CVMdataQly!BY92*(OFFSET(CPdataAnn!BY$9,$A92,0)/OFFSET(CVMdataAnn!BY$9,$A92,0))),"",CVMdataQly!BY92*(OFFSET(CPdataAnn!BY$9,$A92,0)/OFFSET(CVMdataAnn!BY$9,$A92,0)))</f>
        <v>320.51565377532228</v>
      </c>
      <c r="BZ92" s="6">
        <f ca="1">IF(ISERROR(CVMdataQly!BZ92*(OFFSET(CPdataAnn!BZ$9,$A92,0)/OFFSET(CVMdataAnn!BZ$9,$A92,0))),"",CVMdataQly!BZ92*(OFFSET(CPdataAnn!BZ$9,$A92,0)/OFFSET(CVMdataAnn!BZ$9,$A92,0)))</f>
        <v>135.1653290529695</v>
      </c>
      <c r="CA92" s="6">
        <f ca="1">IF(ISERROR(CVMdataQly!CA92*(OFFSET(CPdataAnn!CA$9,$A92,0)/OFFSET(CVMdataAnn!CA$9,$A92,0))),"",CVMdataQly!CA92*(OFFSET(CPdataAnn!CA$9,$A92,0)/OFFSET(CVMdataAnn!CA$9,$A92,0)))</f>
        <v>1278.3210223283247</v>
      </c>
      <c r="CB92" s="6">
        <f ca="1">IF(ISERROR(CVMdataQly!CB92*(OFFSET(CPdataAnn!CB$9,$A92,0)/OFFSET(CVMdataAnn!CB$9,$A92,0))),"",CVMdataQly!CB92*(OFFSET(CPdataAnn!CB$9,$A92,0)/OFFSET(CVMdataAnn!CB$9,$A92,0)))</f>
        <v>1007.3759246805648</v>
      </c>
      <c r="CC92" s="6">
        <f ca="1">IF(ISERROR(CVMdataQly!CC92*(OFFSET(CPdataAnn!CC$9,$A92,0)/OFFSET(CVMdataAnn!CC$9,$A92,0))),"",CVMdataQly!CC92*(OFFSET(CPdataAnn!CC$9,$A92,0)/OFFSET(CVMdataAnn!CC$9,$A92,0)))</f>
        <v>137.58547655068077</v>
      </c>
      <c r="CD92" s="6">
        <f ca="1">IF(ISERROR(CVMdataQly!CD92*(OFFSET(CPdataAnn!CD$9,$A92,0)/OFFSET(CVMdataAnn!CD$9,$A92,0))),"",CVMdataQly!CD92*(OFFSET(CPdataAnn!CD$9,$A92,0)/OFFSET(CVMdataAnn!CD$9,$A92,0)))</f>
        <v>868.00075258701781</v>
      </c>
      <c r="CE92" s="6">
        <f ca="1">IF(ISERROR(CVMdataQly!CE92*(OFFSET(CPdataAnn!CE$9,$A92,0)/OFFSET(CVMdataAnn!CE$9,$A92,0))),"",CVMdataQly!CE92*(OFFSET(CPdataAnn!CE$9,$A92,0)/OFFSET(CVMdataAnn!CE$9,$A92,0)))</f>
        <v>1565.570496083551</v>
      </c>
      <c r="CF92" s="6">
        <f ca="1">IF(ISERROR(CVMdataQly!CF92*(OFFSET(CPdataAnn!CF$9,$A92,0)/OFFSET(CVMdataAnn!CF$9,$A92,0))),"",CVMdataQly!CF92*(OFFSET(CPdataAnn!CF$9,$A92,0)/OFFSET(CVMdataAnn!CF$9,$A92,0)))</f>
        <v>704.55931751532921</v>
      </c>
      <c r="CG92" s="6">
        <f ca="1">IF(ISERROR(CVMdataQly!CG92*(OFFSET(CPdataAnn!CG$9,$A92,0)/OFFSET(CVMdataAnn!CG$9,$A92,0))),"",CVMdataQly!CG92*(OFFSET(CPdataAnn!CG$9,$A92,0)/OFFSET(CVMdataAnn!CG$9,$A92,0)))</f>
        <v>860.9538807649044</v>
      </c>
      <c r="CH92" s="6">
        <f ca="1">IF(ISERROR(CVMdataQly!CH92*(OFFSET(CPdataAnn!CH$9,$A92,0)/OFFSET(CVMdataAnn!CH$9,$A92,0))),"",CVMdataQly!CH92*(OFFSET(CPdataAnn!CH$9,$A92,0)/OFFSET(CVMdataAnn!CH$9,$A92,0)))</f>
        <v>2688.7140800242496</v>
      </c>
      <c r="CI92" s="6">
        <f ca="1">IF(ISERROR(CVMdataQly!CI92*(OFFSET(CPdataAnn!CI$9,$A92,0)/OFFSET(CVMdataAnn!CI$9,$A92,0))),"",CVMdataQly!CI92*(OFFSET(CPdataAnn!CI$9,$A92,0)/OFFSET(CVMdataAnn!CI$9,$A92,0)))</f>
        <v>1342.6547101449275</v>
      </c>
      <c r="CJ92" s="6">
        <f ca="1">IF(ISERROR(CVMdataQly!CJ92*(OFFSET(CPdataAnn!CJ$9,$A92,0)/OFFSET(CVMdataAnn!CJ$9,$A92,0))),"",CVMdataQly!CJ92*(OFFSET(CPdataAnn!CJ$9,$A92,0)/OFFSET(CVMdataAnn!CJ$9,$A92,0)))</f>
        <v>584.37171628721535</v>
      </c>
      <c r="CK92" s="6">
        <f ca="1">IF(ISERROR(CVMdataQly!CK92*(OFFSET(CPdataAnn!CK$9,$A92,0)/OFFSET(CVMdataAnn!CK$9,$A92,0))),"",CVMdataQly!CK92*(OFFSET(CPdataAnn!CK$9,$A92,0)/OFFSET(CVMdataAnn!CK$9,$A92,0)))</f>
        <v>120.02683363148481</v>
      </c>
      <c r="CL92" s="6">
        <f ca="1">IF(ISERROR(CVMdataQly!CL92*(OFFSET(CPdataAnn!CL$9,$A92,0)/OFFSET(CVMdataAnn!CL$9,$A92,0))),"",CVMdataQly!CL92*(OFFSET(CPdataAnn!CL$9,$A92,0)/OFFSET(CVMdataAnn!CL$9,$A92,0)))</f>
        <v>639.8517409210034</v>
      </c>
      <c r="CM92" s="6">
        <f ca="1">IF(ISERROR(CVMdataQly!CM92*(OFFSET(CPdataAnn!CM$9,$A92,0)/OFFSET(CVMdataAnn!CM$9,$A92,0))),"",CVMdataQly!CM92*(OFFSET(CPdataAnn!CM$9,$A92,0)/OFFSET(CVMdataAnn!CM$9,$A92,0)))</f>
        <v>724.29794964962366</v>
      </c>
      <c r="CN92" s="6">
        <f ca="1">IF(ISERROR(CVMdataQly!CN92*(OFFSET(CPdataAnn!CN$9,$A92,0)/OFFSET(CVMdataAnn!CN$9,$A92,0))),"",CVMdataQly!CN92*(OFFSET(CPdataAnn!CN$9,$A92,0)/OFFSET(CVMdataAnn!CN$9,$A92,0)))</f>
        <v>245.18260869565219</v>
      </c>
      <c r="CO92" s="6">
        <f ca="1">IF(ISERROR(CVMdataQly!CO92*(OFFSET(CPdataAnn!CO$9,$A92,0)/OFFSET(CVMdataAnn!CO$9,$A92,0))),"",CVMdataQly!CO92*(OFFSET(CPdataAnn!CO$9,$A92,0)/OFFSET(CVMdataAnn!CO$9,$A92,0)))</f>
        <v>350.6709265175719</v>
      </c>
      <c r="CP92" s="6">
        <f ca="1">IF(ISERROR(CVMdataQly!CP92*(OFFSET(CPdataAnn!CP$9,$A92,0)/OFFSET(CVMdataAnn!CP$9,$A92,0))),"",CVMdataQly!CP92*(OFFSET(CPdataAnn!CP$9,$A92,0)/OFFSET(CVMdataAnn!CP$9,$A92,0)))</f>
        <v>127.0364500792393</v>
      </c>
      <c r="CQ92" s="6">
        <f ca="1">IF(ISERROR(CVMdataQly!CQ92*(OFFSET(CPdataAnn!CQ$9,$A92,0)/OFFSET(CVMdataAnn!CQ$9,$A92,0))),"",CVMdataQly!CQ92*(OFFSET(CPdataAnn!CQ$9,$A92,0)/OFFSET(CVMdataAnn!CQ$9,$A92,0)))</f>
        <v>621.32382847038025</v>
      </c>
      <c r="CR92" s="6">
        <f ca="1">IF(ISERROR(CVMdataQly!CR92*(OFFSET(CPdataAnn!CR$9,$A92,0)/OFFSET(CVMdataAnn!CR$9,$A92,0))),"",CVMdataQly!CR92*(OFFSET(CPdataAnn!CR$9,$A92,0)/OFFSET(CVMdataAnn!CR$9,$A92,0)))</f>
        <v>29785.752113530383</v>
      </c>
      <c r="CS92" s="6">
        <f ca="1">IF(ISERROR(CVMdataQly!CS92*(OFFSET(CPdataAnn!CS$9,$A92,0)/OFFSET(CVMdataAnn!CS$9,$A92,0))),"",CVMdataQly!CS92*(OFFSET(CPdataAnn!CS$9,$A92,0)/OFFSET(CVMdataAnn!CS$9,$A92,0)))</f>
        <v>10124.897347793407</v>
      </c>
      <c r="CT92" s="6">
        <f ca="1">IF(ISERROR(CVMdataQly!CT92*(OFFSET(CPdataAnn!CT$9,$A92,0)/OFFSET(CVMdataAnn!CT$9,$A92,0))),"",CVMdataQly!CT92*(OFFSET(CPdataAnn!CT$9,$A92,0)/OFFSET(CVMdataAnn!CT$9,$A92,0)))</f>
        <v>9793.3692059653367</v>
      </c>
      <c r="CU92" s="6">
        <f ca="1">IF(ISERROR(CVMdataQly!CU92*(OFFSET(CPdataAnn!CU$9,$A92,0)/OFFSET(CVMdataAnn!CU$9,$A92,0))),"",CVMdataQly!CU92*(OFFSET(CPdataAnn!CU$9,$A92,0)/OFFSET(CVMdataAnn!CU$9,$A92,0)))</f>
        <v>195.0372786579683</v>
      </c>
      <c r="CV92" s="6">
        <f ca="1">IF(ISERROR(CVMdataQly!CV92*(OFFSET(CPdataAnn!CV$9,$A92,0)/OFFSET(CVMdataAnn!CV$9,$A92,0))),"",CVMdataQly!CV92*(OFFSET(CPdataAnn!CV$9,$A92,0)/OFFSET(CVMdataAnn!CV$9,$A92,0)))</f>
        <v>136.27574370709382</v>
      </c>
      <c r="CW92" s="6">
        <f ca="1">IF(ISERROR(CVMdataQly!CW92*(OFFSET(CPdataAnn!CW$9,$A92,0)/OFFSET(CVMdataAnn!CW$9,$A92,0))),"",CVMdataQly!CW92*(OFFSET(CPdataAnn!CW$9,$A92,0)/OFFSET(CVMdataAnn!CW$9,$A92,0)))</f>
        <v>11973.175347779375</v>
      </c>
      <c r="CX92" s="6">
        <f ca="1">IF(ISERROR(CVMdataQly!CX92*(OFFSET(CPdataAnn!CX$9,$A92,0)/OFFSET(CVMdataAnn!CX$9,$A92,0))),"",CVMdataQly!CX92*(OFFSET(CPdataAnn!CX$9,$A92,0)/OFFSET(CVMdataAnn!CX$9,$A92,0)))</f>
        <v>947.1868131868132</v>
      </c>
      <c r="CY92" s="6">
        <f ca="1">IF(ISERROR(CVMdataQly!CY92*(OFFSET(CPdataAnn!CY$9,$A92,0)/OFFSET(CVMdataAnn!CY$9,$A92,0))),"",CVMdataQly!CY92*(OFFSET(CPdataAnn!CY$9,$A92,0)/OFFSET(CVMdataAnn!CY$9,$A92,0)))</f>
        <v>5815.0446949869138</v>
      </c>
      <c r="CZ92" s="6">
        <f ca="1">IF(ISERROR(CVMdataQly!CZ92*(OFFSET(CPdataAnn!CZ$9,$A92,0)/OFFSET(CVMdataAnn!CZ$9,$A92,0))),"",CVMdataQly!CZ92*(OFFSET(CPdataAnn!CZ$9,$A92,0)/OFFSET(CVMdataAnn!CZ$9,$A92,0)))</f>
        <v>4131.7211253115975</v>
      </c>
      <c r="DA92" s="6">
        <f ca="1">IF(ISERROR(CVMdataQly!DA92*(OFFSET(CPdataAnn!DA$9,$A92,0)/OFFSET(CVMdataAnn!DA$9,$A92,0))),"",CVMdataQly!DA92*(OFFSET(CPdataAnn!DA$9,$A92,0)/OFFSET(CVMdataAnn!DA$9,$A92,0)))</f>
        <v>1080.7865111561866</v>
      </c>
      <c r="DB92" s="6">
        <f ca="1">IF(ISERROR(CVMdataQly!DB92*(OFFSET(CPdataAnn!DB$9,$A92,0)/OFFSET(CVMdataAnn!DB$9,$A92,0))),"",CVMdataQly!DB92*(OFFSET(CPdataAnn!DB$9,$A92,0)/OFFSET(CVMdataAnn!DB$9,$A92,0)))</f>
        <v>7670.0135234567269</v>
      </c>
      <c r="DC92" s="6">
        <f ca="1">IF(ISERROR(CVMdataQly!DC92*(OFFSET(CPdataAnn!DC$9,$A92,0)/OFFSET(CVMdataAnn!DC$9,$A92,0))),"",CVMdataQly!DC92*(OFFSET(CPdataAnn!DC$9,$A92,0)/OFFSET(CVMdataAnn!DC$9,$A92,0)))</f>
        <v>1176.7077729257642</v>
      </c>
      <c r="DD92" s="6">
        <f ca="1">IF(ISERROR(CVMdataQly!DD92*(OFFSET(CPdataAnn!DD$9,$A92,0)/OFFSET(CVMdataAnn!DD$9,$A92,0))),"",CVMdataQly!DD92*(OFFSET(CPdataAnn!DD$9,$A92,0)/OFFSET(CVMdataAnn!DD$9,$A92,0)))</f>
        <v>1811.7734258364801</v>
      </c>
      <c r="DE92" s="6">
        <f ca="1">IF(ISERROR(CVMdataQly!DE92*(OFFSET(CPdataAnn!DE$9,$A92,0)/OFFSET(CVMdataAnn!DE$9,$A92,0))),"",CVMdataQly!DE92*(OFFSET(CPdataAnn!DE$9,$A92,0)/OFFSET(CVMdataAnn!DE$9,$A92,0)))</f>
        <v>3519.7733508290585</v>
      </c>
      <c r="DF92" s="6">
        <f ca="1">IF(ISERROR(CVMdataQly!DF92*(OFFSET(CPdataAnn!DF$9,$A92,0)/OFFSET(CVMdataAnn!DF$9,$A92,0))),"",CVMdataQly!DF92*(OFFSET(CPdataAnn!DF$9,$A92,0)/OFFSET(CVMdataAnn!DF$9,$A92,0)))</f>
        <v>783.11688311688306</v>
      </c>
      <c r="DG92" s="6">
        <f ca="1">IF(ISERROR(CVMdataQly!DG92*(OFFSET(CPdataAnn!DG$9,$A92,0)/OFFSET(CVMdataAnn!DG$9,$A92,0))),"",CVMdataQly!DG92*(OFFSET(CPdataAnn!DG$9,$A92,0)/OFFSET(CVMdataAnn!DG$9,$A92,0)))</f>
        <v>375.25</v>
      </c>
      <c r="DH92" s="6">
        <f ca="1">IF(ISERROR(CVMdataQly!DH92*(OFFSET(CPdataAnn!DH$9,$A92,0)/OFFSET(CVMdataAnn!DH$9,$A92,0))),"",CVMdataQly!DH92*(OFFSET(CPdataAnn!DH$9,$A92,0)/OFFSET(CVMdataAnn!DH$9,$A92,0)))</f>
        <v>4400.2570854983469</v>
      </c>
      <c r="DI92" s="6">
        <f ca="1">IF(ISERROR(CVMdataQly!DI92*(OFFSET(CPdataAnn!DI$9,$A92,0)/OFFSET(CVMdataAnn!DI$9,$A92,0))),"",CVMdataQly!DI92*(OFFSET(CPdataAnn!DI$9,$A92,0)/OFFSET(CVMdataAnn!DI$9,$A92,0)))</f>
        <v>171</v>
      </c>
      <c r="DJ92" s="6">
        <f ca="1">IF(ISERROR(CVMdataQly!DJ92*(OFFSET(CPdataAnn!DJ$9,$A92,0)/OFFSET(CVMdataAnn!DJ$9,$A92,0))),"",CVMdataQly!DJ92*(OFFSET(CPdataAnn!DJ$9,$A92,0)/OFFSET(CVMdataAnn!DJ$9,$A92,0)))</f>
        <v>200.76</v>
      </c>
      <c r="DK92" s="6">
        <f ca="1">IF(ISERROR(CVMdataQly!DK92*(OFFSET(CPdataAnn!DK$9,$A92,0)/OFFSET(CVMdataAnn!DK$9,$A92,0))),"",CVMdataQly!DK92*(OFFSET(CPdataAnn!DK$9,$A92,0)/OFFSET(CVMdataAnn!DK$9,$A92,0)))</f>
        <v>4028.8483560278978</v>
      </c>
      <c r="DL92" s="6">
        <f ca="1">IF(ISERROR(CVMdataQly!DL92*(OFFSET(CPdataAnn!DL$9,$A92,0)/OFFSET(CVMdataAnn!DL$9,$A92,0))),"",CVMdataQly!DL92*(OFFSET(CPdataAnn!DL$9,$A92,0)/OFFSET(CVMdataAnn!DL$9,$A92,0)))</f>
        <v>24037.510805315669</v>
      </c>
      <c r="DM92" s="6">
        <f ca="1">IF(ISERROR(CVMdataQly!DM92*(OFFSET(CPdataAnn!DM$9,$A92,0)/OFFSET(CVMdataAnn!DM$9,$A92,0))),"",CVMdataQly!DM92*(OFFSET(CPdataAnn!DM$9,$A92,0)/OFFSET(CVMdataAnn!DM$9,$A92,0)))</f>
        <v>5972.7441860465115</v>
      </c>
      <c r="DN92" s="6">
        <f ca="1">IF(ISERROR(CVMdataQly!DN92*(OFFSET(CPdataAnn!DN$9,$A92,0)/OFFSET(CVMdataAnn!DN$9,$A92,0))),"",CVMdataQly!DN92*(OFFSET(CPdataAnn!DN$9,$A92,0)/OFFSET(CVMdataAnn!DN$9,$A92,0)))</f>
        <v>1388.4434510505141</v>
      </c>
      <c r="DO92" s="6">
        <f ca="1">IF(ISERROR(CVMdataQly!DO92*(OFFSET(CPdataAnn!DO$9,$A92,0)/OFFSET(CVMdataAnn!DO$9,$A92,0))),"",CVMdataQly!DO92*(OFFSET(CPdataAnn!DO$9,$A92,0)/OFFSET(CVMdataAnn!DO$9,$A92,0)))</f>
        <v>1158.2696629213485</v>
      </c>
      <c r="DP92" s="6">
        <f ca="1">IF(ISERROR(CVMdataQly!DP92*(OFFSET(CPdataAnn!DP$9,$A92,0)/OFFSET(CVMdataAnn!DP$9,$A92,0))),"",CVMdataQly!DP92*(OFFSET(CPdataAnn!DP$9,$A92,0)/OFFSET(CVMdataAnn!DP$9,$A92,0)))</f>
        <v>1385.4460822342901</v>
      </c>
      <c r="DQ92" s="6">
        <f ca="1">IF(ISERROR(CVMdataQly!DQ92*(OFFSET(CPdataAnn!DQ$9,$A92,0)/OFFSET(CVMdataAnn!DQ$9,$A92,0))),"",CVMdataQly!DQ92*(OFFSET(CPdataAnn!DQ$9,$A92,0)/OFFSET(CVMdataAnn!DQ$9,$A92,0)))</f>
        <v>1998.1407386681587</v>
      </c>
      <c r="DR92" s="6">
        <f ca="1">IF(ISERROR(CVMdataQly!DR92*(OFFSET(CPdataAnn!DR$9,$A92,0)/OFFSET(CVMdataAnn!DR$9,$A92,0))),"",CVMdataQly!DR92*(OFFSET(CPdataAnn!DR$9,$A92,0)/OFFSET(CVMdataAnn!DR$9,$A92,0)))</f>
        <v>39.211055276381913</v>
      </c>
      <c r="DS92" s="6">
        <f ca="1">IF(ISERROR(CVMdataQly!DS92*(OFFSET(CPdataAnn!DS$9,$A92,0)/OFFSET(CVMdataAnn!DS$9,$A92,0))),"",CVMdataQly!DS92*(OFFSET(CPdataAnn!DS$9,$A92,0)/OFFSET(CVMdataAnn!DS$9,$A92,0)))</f>
        <v>1619.5091100210232</v>
      </c>
      <c r="DT92" s="6">
        <f ca="1">IF(ISERROR(CVMdataQly!DT92*(OFFSET(CPdataAnn!DT$9,$A92,0)/OFFSET(CVMdataAnn!DT$9,$A92,0))),"",CVMdataQly!DT92*(OFFSET(CPdataAnn!DT$9,$A92,0)/OFFSET(CVMdataAnn!DT$9,$A92,0)))</f>
        <v>1516.1947426878935</v>
      </c>
      <c r="DU92" s="6">
        <f ca="1">IF(ISERROR(CVMdataQly!DU92*(OFFSET(CPdataAnn!DU$9,$A92,0)/OFFSET(CVMdataAnn!DU$9,$A92,0))),"",CVMdataQly!DU92*(OFFSET(CPdataAnn!DU$9,$A92,0)/OFFSET(CVMdataAnn!DU$9,$A92,0)))</f>
        <v>80.099071207430342</v>
      </c>
      <c r="DV92" s="6">
        <f ca="1">IF(ISERROR(CVMdataQly!DV92*(OFFSET(CPdataAnn!DV$9,$A92,0)/OFFSET(CVMdataAnn!DV$9,$A92,0))),"",CVMdataQly!DV92*(OFFSET(CPdataAnn!DV$9,$A92,0)/OFFSET(CVMdataAnn!DV$9,$A92,0)))</f>
        <v>23.229629629629631</v>
      </c>
      <c r="DW92" s="6">
        <f ca="1">IF(ISERROR(CVMdataQly!DW92*(OFFSET(CPdataAnn!DW$9,$A92,0)/OFFSET(CVMdataAnn!DW$9,$A92,0))),"",CVMdataQly!DW92*(OFFSET(CPdataAnn!DW$9,$A92,0)/OFFSET(CVMdataAnn!DW$9,$A92,0)))</f>
        <v>5779.955631677677</v>
      </c>
      <c r="DX92" s="6">
        <f ca="1">IF(ISERROR(CVMdataQly!DX92*(OFFSET(CPdataAnn!DX$9,$A92,0)/OFFSET(CVMdataAnn!DX$9,$A92,0))),"",CVMdataQly!DX92*(OFFSET(CPdataAnn!DX$9,$A92,0)/OFFSET(CVMdataAnn!DX$9,$A92,0)))</f>
        <v>3284.898156767827</v>
      </c>
      <c r="DY92" s="6">
        <f ca="1">IF(ISERROR(CVMdataQly!DY92*(OFFSET(CPdataAnn!DY$9,$A92,0)/OFFSET(CVMdataAnn!DY$9,$A92,0))),"",CVMdataQly!DY92*(OFFSET(CPdataAnn!DY$9,$A92,0)/OFFSET(CVMdataAnn!DY$9,$A92,0)))</f>
        <v>527.52799310938849</v>
      </c>
      <c r="DZ92" s="6">
        <f ca="1">IF(ISERROR(CVMdataQly!DZ92*(OFFSET(CPdataAnn!DZ$9,$A92,0)/OFFSET(CVMdataAnn!DZ$9,$A92,0))),"",CVMdataQly!DZ92*(OFFSET(CPdataAnn!DZ$9,$A92,0)/OFFSET(CVMdataAnn!DZ$9,$A92,0)))</f>
        <v>891.8008639308855</v>
      </c>
      <c r="EA92" s="6">
        <f ca="1">IF(ISERROR(CVMdataQly!EA92*(OFFSET(CPdataAnn!EA$9,$A92,0)/OFFSET(CVMdataAnn!EA$9,$A92,0))),"",CVMdataQly!EA92*(OFFSET(CPdataAnn!EA$9,$A92,0)/OFFSET(CVMdataAnn!EA$9,$A92,0)))</f>
        <v>723.33737233858403</v>
      </c>
      <c r="EB92" s="6">
        <f ca="1">IF(ISERROR(CVMdataQly!EB92*(OFFSET(CPdataAnn!EB$9,$A92,0)/OFFSET(CVMdataAnn!EB$9,$A92,0))),"",CVMdataQly!EB92*(OFFSET(CPdataAnn!EB$9,$A92,0)/OFFSET(CVMdataAnn!EB$9,$A92,0)))</f>
        <v>351.96491228070175</v>
      </c>
      <c r="EC92" s="6">
        <f ca="1">IF(ISERROR(CVMdataQly!EC92*(OFFSET(CPdataAnn!EC$9,$A92,0)/OFFSET(CVMdataAnn!EC$9,$A92,0))),"",CVMdataQly!EC92*(OFFSET(CPdataAnn!EC$9,$A92,0)/OFFSET(CVMdataAnn!EC$9,$A92,0)))</f>
        <v>7638.7574424022778</v>
      </c>
      <c r="ED92" s="6">
        <f ca="1">IF(ISERROR(CVMdataQly!ED92*(OFFSET(CPdataAnn!ED$9,$A92,0)/OFFSET(CVMdataAnn!ED$9,$A92,0))),"",CVMdataQly!ED92*(OFFSET(CPdataAnn!ED$9,$A92,0)/OFFSET(CVMdataAnn!ED$9,$A92,0)))</f>
        <v>1929.7547169811319</v>
      </c>
      <c r="EE92" s="6">
        <f ca="1">IF(ISERROR(CVMdataQly!EE92*(OFFSET(CPdataAnn!EE$9,$A92,0)/OFFSET(CVMdataAnn!EE$9,$A92,0))),"",CVMdataQly!EE92*(OFFSET(CPdataAnn!EE$9,$A92,0)/OFFSET(CVMdataAnn!EE$9,$A92,0)))</f>
        <v>3445.2492764109984</v>
      </c>
      <c r="EF92" s="6">
        <f ca="1">IF(ISERROR(CVMdataQly!EF92*(OFFSET(CPdataAnn!EF$9,$A92,0)/OFFSET(CVMdataAnn!EF$9,$A92,0))),"",CVMdataQly!EF92*(OFFSET(CPdataAnn!EF$9,$A92,0)/OFFSET(CVMdataAnn!EF$9,$A92,0)))</f>
        <v>2264.8886756238003</v>
      </c>
      <c r="EG92" s="6">
        <f ca="1">IF(ISERROR(CVMdataQly!EG92*(OFFSET(CPdataAnn!EG$9,$A92,0)/OFFSET(CVMdataAnn!EG$9,$A92,0))),"",CVMdataQly!EG92*(OFFSET(CPdataAnn!EG$9,$A92,0)/OFFSET(CVMdataAnn!EG$9,$A92,0)))</f>
        <v>3008.3092212447054</v>
      </c>
      <c r="EH92" s="6">
        <f ca="1">IF(ISERROR(CVMdataQly!EH92*(OFFSET(CPdataAnn!EH$9,$A92,0)/OFFSET(CVMdataAnn!EH$9,$A92,0))),"",CVMdataQly!EH92*(OFFSET(CPdataAnn!EH$9,$A92,0)/OFFSET(CVMdataAnn!EH$9,$A92,0)))</f>
        <v>815.94690451206725</v>
      </c>
      <c r="EI92" s="6">
        <f ca="1">IF(ISERROR(CVMdataQly!EI92*(OFFSET(CPdataAnn!EI$9,$A92,0)/OFFSET(CVMdataAnn!EI$9,$A92,0))),"",CVMdataQly!EI92*(OFFSET(CPdataAnn!EI$9,$A92,0)/OFFSET(CVMdataAnn!EI$9,$A92,0)))</f>
        <v>1100.7777358490566</v>
      </c>
      <c r="EJ92" s="6">
        <f ca="1">IF(ISERROR(CVMdataQly!EJ92*(OFFSET(CPdataAnn!EJ$9,$A92,0)/OFFSET(CVMdataAnn!EJ$9,$A92,0))),"",CVMdataQly!EJ92*(OFFSET(CPdataAnn!EJ$9,$A92,0)/OFFSET(CVMdataAnn!EJ$9,$A92,0)))</f>
        <v>351.15950920245399</v>
      </c>
      <c r="EK92" s="6">
        <f ca="1">IF(ISERROR(CVMdataQly!EK92*(OFFSET(CPdataAnn!EK$9,$A92,0)/OFFSET(CVMdataAnn!EK$9,$A92,0))),"",CVMdataQly!EK92*(OFFSET(CPdataAnn!EK$9,$A92,0)/OFFSET(CVMdataAnn!EK$9,$A92,0)))</f>
        <v>741.02824578790876</v>
      </c>
      <c r="EL92" s="6" t="str">
        <f ca="1">IF(ISERROR(CVMdataQly!EL92*(OFFSET(CPdataAnn!EL$9,$A92,0)/OFFSET(CVMdataAnn!EL$9,$A92,0))),"",CVMdataQly!EL92*(OFFSET(CPdataAnn!EL$9,$A92,0)/OFFSET(CVMdataAnn!EL$9,$A92,0)))</f>
        <v/>
      </c>
      <c r="EM92" s="6">
        <f ca="1">IF(ISERROR(CVMdataQly!EM92*(OFFSET(CPdataAnn!EM$9,$A92,0)/OFFSET(CVMdataAnn!EM$9,$A92,0))),"",CVMdataQly!EM92*(OFFSET(CPdataAnn!EM$9,$A92,0)/OFFSET(CVMdataAnn!EM$9,$A92,0)))</f>
        <v>2670.6602915923099</v>
      </c>
      <c r="EN92" s="6">
        <f ca="1">IF(ISERROR(CVMdataQly!EN92*(OFFSET(CPdataAnn!EN$9,$A92,0)/OFFSET(CVMdataAnn!EN$9,$A92,0))),"",CVMdataQly!EN92*(OFFSET(CPdataAnn!EN$9,$A92,0)/OFFSET(CVMdataAnn!EN$9,$A92,0)))</f>
        <v>20794.549424613582</v>
      </c>
      <c r="EO92" s="6">
        <f ca="1">IF(ISERROR(CVMdataQly!EO92*(OFFSET(CPdataAnn!EO$9,$A92,0)/OFFSET(CVMdataAnn!EO$9,$A92,0))),"",CVMdataQly!EO92*(OFFSET(CPdataAnn!EO$9,$A92,0)/OFFSET(CVMdataAnn!EO$9,$A92,0)))</f>
        <v>17508.260024942876</v>
      </c>
      <c r="EP92" s="6">
        <f ca="1">IF(ISERROR(CVMdataQly!EP92*(OFFSET(CPdataAnn!EP$9,$A92,0)/OFFSET(CVMdataAnn!EP$9,$A92,0))),"",CVMdataQly!EP92*(OFFSET(CPdataAnn!EP$9,$A92,0)/OFFSET(CVMdataAnn!EP$9,$A92,0)))</f>
        <v>15541.384077238032</v>
      </c>
      <c r="EQ92" s="6">
        <f ca="1">IF(ISERROR(CVMdataQly!EQ92*(OFFSET(CPdataAnn!EQ$9,$A92,0)/OFFSET(CVMdataAnn!EQ$9,$A92,0))),"",CVMdataQly!EQ92*(OFFSET(CPdataAnn!EQ$9,$A92,0)/OFFSET(CVMdataAnn!EQ$9,$A92,0)))</f>
        <v>1966.1795994410807</v>
      </c>
      <c r="ER92" s="6">
        <f ca="1">IF(ISERROR(CVMdataQly!ER92*(OFFSET(CPdataAnn!ER$9,$A92,0)/OFFSET(CVMdataAnn!ER$9,$A92,0))),"",CVMdataQly!ER92*(OFFSET(CPdataAnn!ER$9,$A92,0)/OFFSET(CVMdataAnn!ER$9,$A92,0)))</f>
        <v>3285.7756449012495</v>
      </c>
      <c r="ES92" s="6">
        <f ca="1">IF(ISERROR(CVMdataQly!ES92*(OFFSET(CPdataAnn!ES$9,$A92,0)/OFFSET(CVMdataAnn!ES$9,$A92,0))),"",CVMdataQly!ES92*(OFFSET(CPdataAnn!ES$9,$A92,0)/OFFSET(CVMdataAnn!ES$9,$A92,0)))</f>
        <v>30642.497029910373</v>
      </c>
      <c r="ET92" s="6">
        <f ca="1">IF(ISERROR(CVMdataQly!ET92*(OFFSET(CPdataAnn!ET$9,$A92,0)/OFFSET(CVMdataAnn!ET$9,$A92,0))),"",CVMdataQly!ET92*(OFFSET(CPdataAnn!ET$9,$A92,0)/OFFSET(CVMdataAnn!ET$9,$A92,0)))</f>
        <v>4592.6936569640657</v>
      </c>
      <c r="EU92" s="6">
        <f ca="1">IF(ISERROR(CVMdataQly!EU92*(OFFSET(CPdataAnn!EU$9,$A92,0)/OFFSET(CVMdataAnn!EU$9,$A92,0))),"",CVMdataQly!EU92*(OFFSET(CPdataAnn!EU$9,$A92,0)/OFFSET(CVMdataAnn!EU$9,$A92,0)))</f>
        <v>1264.3875403395539</v>
      </c>
      <c r="EV92" s="6">
        <f ca="1">IF(ISERROR(CVMdataQly!EV92*(OFFSET(CPdataAnn!EV$9,$A92,0)/OFFSET(CVMdataAnn!EV$9,$A92,0))),"",CVMdataQly!EV92*(OFFSET(CPdataAnn!EV$9,$A92,0)/OFFSET(CVMdataAnn!EV$9,$A92,0)))</f>
        <v>483.02424600827914</v>
      </c>
      <c r="EW92" s="6">
        <f ca="1">IF(ISERROR(CVMdataQly!EW92*(OFFSET(CPdataAnn!EW$9,$A92,0)/OFFSET(CVMdataAnn!EW$9,$A92,0))),"",CVMdataQly!EW92*(OFFSET(CPdataAnn!EW$9,$A92,0)/OFFSET(CVMdataAnn!EW$9,$A92,0)))</f>
        <v>2840.9467598169117</v>
      </c>
      <c r="EX92" s="6">
        <f ca="1">IF(ISERROR(CVMdataQly!EX92*(OFFSET(CPdataAnn!EX$9,$A92,0)/OFFSET(CVMdataAnn!EX$9,$A92,0))),"",CVMdataQly!EX92*(OFFSET(CPdataAnn!EX$9,$A92,0)/OFFSET(CVMdataAnn!EX$9,$A92,0)))</f>
        <v>882.13817138171373</v>
      </c>
      <c r="EY92" s="6">
        <f ca="1">IF(ISERROR(CVMdataQly!EY92*(OFFSET(CPdataAnn!EY$9,$A92,0)/OFFSET(CVMdataAnn!EY$9,$A92,0))),"",CVMdataQly!EY92*(OFFSET(CPdataAnn!EY$9,$A92,0)/OFFSET(CVMdataAnn!EY$9,$A92,0)))</f>
        <v>1512.4601622137404</v>
      </c>
      <c r="EZ92" s="6">
        <f ca="1">IF(ISERROR(CVMdataQly!EZ92*(OFFSET(CPdataAnn!EZ$9,$A92,0)/OFFSET(CVMdataAnn!EZ$9,$A92,0))),"",CVMdataQly!EZ92*(OFFSET(CPdataAnn!EZ$9,$A92,0)/OFFSET(CVMdataAnn!EZ$9,$A92,0)))</f>
        <v>1014.049223174096</v>
      </c>
      <c r="FA92" s="6">
        <f ca="1">IF(ISERROR(CVMdataQly!FA92*(OFFSET(CPdataAnn!FA$9,$A92,0)/OFFSET(CVMdataAnn!FA$9,$A92,0))),"",CVMdataQly!FA92*(OFFSET(CPdataAnn!FA$9,$A92,0)/OFFSET(CVMdataAnn!FA$9,$A92,0)))</f>
        <v>497.5576559546314</v>
      </c>
      <c r="FB92" s="6">
        <f ca="1">IF(ISERROR(CVMdataQly!FB92*(OFFSET(CPdataAnn!FB$9,$A92,0)/OFFSET(CVMdataAnn!FB$9,$A92,0))),"",CVMdataQly!FB92*(OFFSET(CPdataAnn!FB$9,$A92,0)/OFFSET(CVMdataAnn!FB$9,$A92,0)))</f>
        <v>2543.2984934765373</v>
      </c>
      <c r="FC92" s="6">
        <f ca="1">IF(ISERROR(CVMdataQly!FC92*(OFFSET(CPdataAnn!FC$9,$A92,0)/OFFSET(CVMdataAnn!FC$9,$A92,0))),"",CVMdataQly!FC92*(OFFSET(CPdataAnn!FC$9,$A92,0)/OFFSET(CVMdataAnn!FC$9,$A92,0)))</f>
        <v>7297.3053643614112</v>
      </c>
      <c r="FD92" s="6">
        <f ca="1">IF(ISERROR(CVMdataQly!FD92*(OFFSET(CPdataAnn!FD$9,$A92,0)/OFFSET(CVMdataAnn!FD$9,$A92,0))),"",CVMdataQly!FD92*(OFFSET(CPdataAnn!FD$9,$A92,0)/OFFSET(CVMdataAnn!FD$9,$A92,0)))</f>
        <v>4020.2917483126494</v>
      </c>
      <c r="FE92" s="6">
        <f ca="1">IF(ISERROR(CVMdataQly!FE92*(OFFSET(CPdataAnn!FE$9,$A92,0)/OFFSET(CVMdataAnn!FE$9,$A92,0))),"",CVMdataQly!FE92*(OFFSET(CPdataAnn!FE$9,$A92,0)/OFFSET(CVMdataAnn!FE$9,$A92,0)))</f>
        <v>1583.439225867359</v>
      </c>
      <c r="FF92" s="6">
        <f ca="1">IF(ISERROR(CVMdataQly!FF92*(OFFSET(CPdataAnn!FF$9,$A92,0)/OFFSET(CVMdataAnn!FF$9,$A92,0))),"",CVMdataQly!FF92*(OFFSET(CPdataAnn!FF$9,$A92,0)/OFFSET(CVMdataAnn!FF$9,$A92,0)))</f>
        <v>586.64516129032256</v>
      </c>
      <c r="FG92" s="6">
        <f ca="1">IF(ISERROR(CVMdataQly!FG92*(OFFSET(CPdataAnn!FG$9,$A92,0)/OFFSET(CVMdataAnn!FG$9,$A92,0))),"",CVMdataQly!FG92*(OFFSET(CPdataAnn!FG$9,$A92,0)/OFFSET(CVMdataAnn!FG$9,$A92,0)))</f>
        <v>1092.8879082082965</v>
      </c>
      <c r="FH92" s="6" t="str">
        <f ca="1">IF(ISERROR(CVMdataQly!FH92*(OFFSET(CPdataAnn!FH$9,$A92,0)/OFFSET(CVMdataAnn!FH$9,$A92,0))),"",CVMdataQly!FH92*(OFFSET(CPdataAnn!FH$9,$A92,0)/OFFSET(CVMdataAnn!FH$9,$A92,0)))</f>
        <v/>
      </c>
      <c r="FI92" s="6">
        <f ca="1">IF(ISERROR(CVMdataQly!FI92*(OFFSET(CPdataAnn!FI$9,$A92,0)/OFFSET(CVMdataAnn!FI$9,$A92,0))),"",CVMdataQly!FI92*(OFFSET(CPdataAnn!FI$9,$A92,0)/OFFSET(CVMdataAnn!FI$9,$A92,0)))</f>
        <v>10901.988926620403</v>
      </c>
      <c r="FJ92" s="6">
        <f ca="1">IF(ISERROR(CVMdataQly!FJ92*(OFFSET(CPdataAnn!FJ$9,$A92,0)/OFFSET(CVMdataAnn!FJ$9,$A92,0))),"",CVMdataQly!FJ92*(OFFSET(CPdataAnn!FJ$9,$A92,0)/OFFSET(CVMdataAnn!FJ$9,$A92,0)))</f>
        <v>5385.4163750270036</v>
      </c>
      <c r="FK92" s="6">
        <f ca="1">IF(ISERROR(CVMdataQly!FK92*(OFFSET(CPdataAnn!FK$9,$A92,0)/OFFSET(CVMdataAnn!FK$9,$A92,0))),"",CVMdataQly!FK92*(OFFSET(CPdataAnn!FK$9,$A92,0)/OFFSET(CVMdataAnn!FK$9,$A92,0)))</f>
        <v>5502.6241964644441</v>
      </c>
      <c r="FL92" s="6">
        <f ca="1">IF(ISERROR(CVMdataQly!FL92*(OFFSET(CPdataAnn!FL$9,$A92,0)/OFFSET(CVMdataAnn!FL$9,$A92,0))),"",CVMdataQly!FL92*(OFFSET(CPdataAnn!FL$9,$A92,0)/OFFSET(CVMdataAnn!FL$9,$A92,0)))</f>
        <v>3095.5689240691881</v>
      </c>
    </row>
    <row r="93" spans="1:168" x14ac:dyDescent="0.25">
      <c r="A93" s="6">
        <f t="shared" si="1"/>
        <v>21</v>
      </c>
      <c r="B93" s="1">
        <v>38687</v>
      </c>
      <c r="C93" s="6">
        <f ca="1">IF(ISERROR(CVMdataQly!C93*(OFFSET(CPdataAnn!C$9,$A93,0)/OFFSET(CVMdataAnn!C$9,$A93,0))),"",CVMdataQly!C93*(OFFSET(CPdataAnn!C$9,$A93,0)/OFFSET(CVMdataAnn!C$9,$A93,0)))</f>
        <v>219528.20109781774</v>
      </c>
      <c r="D93" s="6">
        <f ca="1">IF(ISERROR(CVMdataQly!D93*(OFFSET(CPdataAnn!D$9,$A93,0)/OFFSET(CVMdataAnn!D$9,$A93,0))),"",CVMdataQly!D93*(OFFSET(CPdataAnn!D$9,$A93,0)/OFFSET(CVMdataAnn!D$9,$A93,0)))</f>
        <v>3167.8272537780094</v>
      </c>
      <c r="E93" s="6">
        <f ca="1">IF(ISERROR(CVMdataQly!E93*(OFFSET(CPdataAnn!E$9,$A93,0)/OFFSET(CVMdataAnn!E$9,$A93,0))),"",CVMdataQly!E93*(OFFSET(CPdataAnn!E$9,$A93,0)/OFFSET(CVMdataAnn!E$9,$A93,0)))</f>
        <v>216395.41718475803</v>
      </c>
      <c r="F93" s="6">
        <f ca="1">IF(ISERROR(CVMdataQly!F93*(OFFSET(CPdataAnn!F$9,$A93,0)/OFFSET(CVMdataAnn!F$9,$A93,0))),"",CVMdataQly!F93*(OFFSET(CPdataAnn!F$9,$A93,0)/OFFSET(CVMdataAnn!F$9,$A93,0)))</f>
        <v>17118.452231452364</v>
      </c>
      <c r="G93" s="6">
        <f ca="1">IF(ISERROR(CVMdataQly!G93*(OFFSET(CPdataAnn!G$9,$A93,0)/OFFSET(CVMdataAnn!G$9,$A93,0))),"",CVMdataQly!G93*(OFFSET(CPdataAnn!G$9,$A93,0)/OFFSET(CVMdataAnn!G$9,$A93,0)))</f>
        <v>8408.1193156079025</v>
      </c>
      <c r="H93" s="6">
        <f ca="1">IF(ISERROR(CVMdataQly!H93*(OFFSET(CPdataAnn!H$9,$A93,0)/OFFSET(CVMdataAnn!H$9,$A93,0))),"",CVMdataQly!H93*(OFFSET(CPdataAnn!H$9,$A93,0)/OFFSET(CVMdataAnn!H$9,$A93,0)))</f>
        <v>11202.377897865441</v>
      </c>
      <c r="I93" s="6">
        <f ca="1">IF(ISERROR(CVMdataQly!I93*(OFFSET(CPdataAnn!I$9,$A93,0)/OFFSET(CVMdataAnn!I$9,$A93,0))),"",CVMdataQly!I93*(OFFSET(CPdataAnn!I$9,$A93,0)/OFFSET(CVMdataAnn!I$9,$A93,0)))</f>
        <v>54733.468088902919</v>
      </c>
      <c r="J93" s="6">
        <f ca="1">IF(ISERROR(CVMdataQly!J93*(OFFSET(CPdataAnn!J$9,$A93,0)/OFFSET(CVMdataAnn!J$9,$A93,0))),"",CVMdataQly!J93*(OFFSET(CPdataAnn!J$9,$A93,0)/OFFSET(CVMdataAnn!J$9,$A93,0)))</f>
        <v>10811.247128573021</v>
      </c>
      <c r="K93" s="6">
        <f ca="1">IF(ISERROR(CVMdataQly!K93*(OFFSET(CPdataAnn!K$9,$A93,0)/OFFSET(CVMdataAnn!K$9,$A93,0))),"",CVMdataQly!K93*(OFFSET(CPdataAnn!K$9,$A93,0)/OFFSET(CVMdataAnn!K$9,$A93,0)))</f>
        <v>2676.4592300697182</v>
      </c>
      <c r="L93" s="6">
        <f ca="1">IF(ISERROR(CVMdataQly!L93*(OFFSET(CPdataAnn!L$9,$A93,0)/OFFSET(CVMdataAnn!L$9,$A93,0))),"",CVMdataQly!L93*(OFFSET(CPdataAnn!L$9,$A93,0)/OFFSET(CVMdataAnn!L$9,$A93,0)))</f>
        <v>30040.00780963694</v>
      </c>
      <c r="M93" s="6">
        <f ca="1">IF(ISERROR(CVMdataQly!M93*(OFFSET(CPdataAnn!M$9,$A93,0)/OFFSET(CVMdataAnn!M$9,$A93,0))),"",CVMdataQly!M93*(OFFSET(CPdataAnn!M$9,$A93,0)/OFFSET(CVMdataAnn!M$9,$A93,0)))</f>
        <v>4481.7433278223907</v>
      </c>
      <c r="N93" s="6">
        <f ca="1">IF(ISERROR(CVMdataQly!N93*(OFFSET(CPdataAnn!N$9,$A93,0)/OFFSET(CVMdataAnn!N$9,$A93,0))),"",CVMdataQly!N93*(OFFSET(CPdataAnn!N$9,$A93,0)/OFFSET(CVMdataAnn!N$9,$A93,0)))</f>
        <v>24864.274849081914</v>
      </c>
      <c r="O93" s="6">
        <f ca="1">IF(ISERROR(CVMdataQly!O93*(OFFSET(CPdataAnn!O$9,$A93,0)/OFFSET(CVMdataAnn!O$9,$A93,0))),"",CVMdataQly!O93*(OFFSET(CPdataAnn!O$9,$A93,0)/OFFSET(CVMdataAnn!O$9,$A93,0)))</f>
        <v>2722.479073369474</v>
      </c>
      <c r="P93" s="6">
        <f ca="1">IF(ISERROR(CVMdataQly!P93*(OFFSET(CPdataAnn!P$9,$A93,0)/OFFSET(CVMdataAnn!P$9,$A93,0))),"",CVMdataQly!P93*(OFFSET(CPdataAnn!P$9,$A93,0)/OFFSET(CVMdataAnn!P$9,$A93,0)))</f>
        <v>21041.405724554963</v>
      </c>
      <c r="Q93" s="6">
        <f ca="1">IF(ISERROR(CVMdataQly!Q93*(OFFSET(CPdataAnn!Q$9,$A93,0)/OFFSET(CVMdataAnn!Q$9,$A93,0))),"",CVMdataQly!Q93*(OFFSET(CPdataAnn!Q$9,$A93,0)/OFFSET(CVMdataAnn!Q$9,$A93,0)))</f>
        <v>28213.15679379947</v>
      </c>
      <c r="R93" s="6">
        <f ca="1">IF(ISERROR(CVMdataQly!R93*(OFFSET(CPdataAnn!R$9,$A93,0)/OFFSET(CVMdataAnn!R$9,$A93,0))),"",CVMdataQly!R93*(OFFSET(CPdataAnn!R$9,$A93,0)/OFFSET(CVMdataAnn!R$9,$A93,0)))</f>
        <v>17118.452231452364</v>
      </c>
      <c r="S93" s="6">
        <f ca="1">IF(ISERROR(CVMdataQly!S93*(OFFSET(CPdataAnn!S$9,$A93,0)/OFFSET(CVMdataAnn!S$9,$A93,0))),"",CVMdataQly!S93*(OFFSET(CPdataAnn!S$9,$A93,0)/OFFSET(CVMdataAnn!S$9,$A93,0)))</f>
        <v>14992.36225319804</v>
      </c>
      <c r="T93" s="6">
        <f ca="1">IF(ISERROR(CVMdataQly!T93*(OFFSET(CPdataAnn!T$9,$A93,0)/OFFSET(CVMdataAnn!T$9,$A93,0))),"",CVMdataQly!T93*(OFFSET(CPdataAnn!T$9,$A93,0)/OFFSET(CVMdataAnn!T$9,$A93,0)))</f>
        <v>2509.7417559482401</v>
      </c>
      <c r="U93" s="6">
        <f ca="1">IF(ISERROR(CVMdataQly!U93*(OFFSET(CPdataAnn!U$9,$A93,0)/OFFSET(CVMdataAnn!U$9,$A93,0))),"",CVMdataQly!U93*(OFFSET(CPdataAnn!U$9,$A93,0)/OFFSET(CVMdataAnn!U$9,$A93,0)))</f>
        <v>3335.7551358515575</v>
      </c>
      <c r="V93" s="6">
        <f ca="1">IF(ISERROR(CVMdataQly!V93*(OFFSET(CPdataAnn!V$9,$A93,0)/OFFSET(CVMdataAnn!V$9,$A93,0))),"",CVMdataQly!V93*(OFFSET(CPdataAnn!V$9,$A93,0)/OFFSET(CVMdataAnn!V$9,$A93,0)))</f>
        <v>658.01785005950012</v>
      </c>
      <c r="W93" s="6">
        <f ca="1">IF(ISERROR(CVMdataQly!W93*(OFFSET(CPdataAnn!W$9,$A93,0)/OFFSET(CVMdataAnn!W$9,$A93,0))),"",CVMdataQly!W93*(OFFSET(CPdataAnn!W$9,$A93,0)/OFFSET(CVMdataAnn!W$9,$A93,0)))</f>
        <v>2098.5207100591715</v>
      </c>
      <c r="X93" s="6">
        <f ca="1">IF(ISERROR(CVMdataQly!X93*(OFFSET(CPdataAnn!X$9,$A93,0)/OFFSET(CVMdataAnn!X$9,$A93,0))),"",CVMdataQly!X93*(OFFSET(CPdataAnn!X$9,$A93,0)/OFFSET(CVMdataAnn!X$9,$A93,0)))</f>
        <v>424.20823945928549</v>
      </c>
      <c r="Y93" s="6">
        <f ca="1">IF(ISERROR(CVMdataQly!Y93*(OFFSET(CPdataAnn!Y$9,$A93,0)/OFFSET(CVMdataAnn!Y$9,$A93,0))),"",CVMdataQly!Y93*(OFFSET(CPdataAnn!Y$9,$A93,0)/OFFSET(CVMdataAnn!Y$9,$A93,0)))</f>
        <v>1504.2027837501414</v>
      </c>
      <c r="Z93" s="6">
        <f ca="1">IF(ISERROR(CVMdataQly!Z93*(OFFSET(CPdataAnn!Z$9,$A93,0)/OFFSET(CVMdataAnn!Z$9,$A93,0))),"",CVMdataQly!Z93*(OFFSET(CPdataAnn!Z$9,$A93,0)/OFFSET(CVMdataAnn!Z$9,$A93,0)))</f>
        <v>2311.29050943116</v>
      </c>
      <c r="AA93" s="6">
        <f ca="1">IF(ISERROR(CVMdataQly!AA93*(OFFSET(CPdataAnn!AA$9,$A93,0)/OFFSET(CVMdataAnn!AA$9,$A93,0))),"",CVMdataQly!AA93*(OFFSET(CPdataAnn!AA$9,$A93,0)/OFFSET(CVMdataAnn!AA$9,$A93,0)))</f>
        <v>1714.3673668783586</v>
      </c>
      <c r="AB93" s="6">
        <f ca="1">IF(ISERROR(CVMdataQly!AB93*(OFFSET(CPdataAnn!AB$9,$A93,0)/OFFSET(CVMdataAnn!AB$9,$A93,0))),"",CVMdataQly!AB93*(OFFSET(CPdataAnn!AB$9,$A93,0)/OFFSET(CVMdataAnn!AB$9,$A93,0)))</f>
        <v>435.65728900255755</v>
      </c>
      <c r="AC93" s="6">
        <f ca="1">IF(ISERROR(CVMdataQly!AC93*(OFFSET(CPdataAnn!AC$9,$A93,0)/OFFSET(CVMdataAnn!AC$9,$A93,0))),"",CVMdataQly!AC93*(OFFSET(CPdataAnn!AC$9,$A93,0)/OFFSET(CVMdataAnn!AC$9,$A93,0)))</f>
        <v>2125.8075573328983</v>
      </c>
      <c r="AD93" s="6">
        <f ca="1">IF(ISERROR(CVMdataQly!AD93*(OFFSET(CPdataAnn!AD$9,$A93,0)/OFFSET(CVMdataAnn!AD$9,$A93,0))),"",CVMdataQly!AD93*(OFFSET(CPdataAnn!AD$9,$A93,0)/OFFSET(CVMdataAnn!AD$9,$A93,0)))</f>
        <v>494.65522388059696</v>
      </c>
      <c r="AE93" s="6">
        <f ca="1">IF(ISERROR(CVMdataQly!AE93*(OFFSET(CPdataAnn!AE$9,$A93,0)/OFFSET(CVMdataAnn!AE$9,$A93,0))),"",CVMdataQly!AE93*(OFFSET(CPdataAnn!AE$9,$A93,0)/OFFSET(CVMdataAnn!AE$9,$A93,0)))</f>
        <v>1630.8517220045371</v>
      </c>
      <c r="AF93" s="6">
        <f ca="1">IF(ISERROR(CVMdataQly!AF93*(OFFSET(CPdataAnn!AF$9,$A93,0)/OFFSET(CVMdataAnn!AF$9,$A93,0))),"",CVMdataQly!AF93*(OFFSET(CPdataAnn!AF$9,$A93,0)/OFFSET(CVMdataAnn!AF$9,$A93,0)))</f>
        <v>8408.1193156079025</v>
      </c>
      <c r="AG93" s="6">
        <f ca="1">IF(ISERROR(CVMdataQly!AG93*(OFFSET(CPdataAnn!AG$9,$A93,0)/OFFSET(CVMdataAnn!AG$9,$A93,0))),"",CVMdataQly!AG93*(OFFSET(CPdataAnn!AG$9,$A93,0)/OFFSET(CVMdataAnn!AG$9,$A93,0)))</f>
        <v>3191.1894586894587</v>
      </c>
      <c r="AH93" s="6">
        <f ca="1">IF(ISERROR(CVMdataQly!AH93*(OFFSET(CPdataAnn!AH$9,$A93,0)/OFFSET(CVMdataAnn!AH$9,$A93,0))),"",CVMdataQly!AH93*(OFFSET(CPdataAnn!AH$9,$A93,0)/OFFSET(CVMdataAnn!AH$9,$A93,0)))</f>
        <v>833.82556332556328</v>
      </c>
      <c r="AI93" s="6">
        <f ca="1">IF(ISERROR(CVMdataQly!AI93*(OFFSET(CPdataAnn!AI$9,$A93,0)/OFFSET(CVMdataAnn!AI$9,$A93,0))),"",CVMdataQly!AI93*(OFFSET(CPdataAnn!AI$9,$A93,0)/OFFSET(CVMdataAnn!AI$9,$A93,0)))</f>
        <v>1515.8998628257887</v>
      </c>
      <c r="AJ93" s="6">
        <f ca="1">IF(ISERROR(CVMdataQly!AJ93*(OFFSET(CPdataAnn!AJ$9,$A93,0)/OFFSET(CVMdataAnn!AJ$9,$A93,0))),"",CVMdataQly!AJ93*(OFFSET(CPdataAnn!AJ$9,$A93,0)/OFFSET(CVMdataAnn!AJ$9,$A93,0)))</f>
        <v>841.22323462414579</v>
      </c>
      <c r="AK93" s="6">
        <f ca="1">IF(ISERROR(CVMdataQly!AK93*(OFFSET(CPdataAnn!AK$9,$A93,0)/OFFSET(CVMdataAnn!AK$9,$A93,0))),"",CVMdataQly!AK93*(OFFSET(CPdataAnn!AK$9,$A93,0)/OFFSET(CVMdataAnn!AK$9,$A93,0)))</f>
        <v>3814.3393079271741</v>
      </c>
      <c r="AL93" s="6">
        <f ca="1">IF(ISERROR(CVMdataQly!AL93*(OFFSET(CPdataAnn!AL$9,$A93,0)/OFFSET(CVMdataAnn!AL$9,$A93,0))),"",CVMdataQly!AL93*(OFFSET(CPdataAnn!AL$9,$A93,0)/OFFSET(CVMdataAnn!AL$9,$A93,0)))</f>
        <v>1400.1397319668902</v>
      </c>
      <c r="AM93" s="6">
        <f ca="1">IF(ISERROR(CVMdataQly!AM93*(OFFSET(CPdataAnn!AM$9,$A93,0)/OFFSET(CVMdataAnn!AM$9,$A93,0))),"",CVMdataQly!AM93*(OFFSET(CPdataAnn!AM$9,$A93,0)/OFFSET(CVMdataAnn!AM$9,$A93,0)))</f>
        <v>11202.377897865441</v>
      </c>
      <c r="AN93" s="6">
        <f ca="1">IF(ISERROR(CVMdataQly!AN93*(OFFSET(CPdataAnn!AN$9,$A93,0)/OFFSET(CVMdataAnn!AN$9,$A93,0))),"",CVMdataQly!AN93*(OFFSET(CPdataAnn!AN$9,$A93,0)/OFFSET(CVMdataAnn!AN$9,$A93,0)))</f>
        <v>9640.2940938511329</v>
      </c>
      <c r="AO93" s="6">
        <f ca="1">IF(ISERROR(CVMdataQly!AO93*(OFFSET(CPdataAnn!AO$9,$A93,0)/OFFSET(CVMdataAnn!AO$9,$A93,0))),"",CVMdataQly!AO93*(OFFSET(CPdataAnn!AO$9,$A93,0)/OFFSET(CVMdataAnn!AO$9,$A93,0)))</f>
        <v>61.86752136752137</v>
      </c>
      <c r="AP93" s="6">
        <f ca="1">IF(ISERROR(CVMdataQly!AP93*(OFFSET(CPdataAnn!AP$9,$A93,0)/OFFSET(CVMdataAnn!AP$9,$A93,0))),"",CVMdataQly!AP93*(OFFSET(CPdataAnn!AP$9,$A93,0)/OFFSET(CVMdataAnn!AP$9,$A93,0)))</f>
        <v>8842.8099519130265</v>
      </c>
      <c r="AQ93" s="6">
        <f ca="1">IF(ISERROR(CVMdataQly!AQ93*(OFFSET(CPdataAnn!AQ$9,$A93,0)/OFFSET(CVMdataAnn!AQ$9,$A93,0))),"",CVMdataQly!AQ93*(OFFSET(CPdataAnn!AQ$9,$A93,0)/OFFSET(CVMdataAnn!AQ$9,$A93,0)))</f>
        <v>535.67651632970444</v>
      </c>
      <c r="AR93" s="6">
        <f ca="1">IF(ISERROR(CVMdataQly!AR93*(OFFSET(CPdataAnn!AR$9,$A93,0)/OFFSET(CVMdataAnn!AR$9,$A93,0))),"",CVMdataQly!AR93*(OFFSET(CPdataAnn!AR$9,$A93,0)/OFFSET(CVMdataAnn!AR$9,$A93,0)))</f>
        <v>197.37353433835847</v>
      </c>
      <c r="AS93" s="6">
        <f ca="1">IF(ISERROR(CVMdataQly!AS93*(OFFSET(CPdataAnn!AS$9,$A93,0)/OFFSET(CVMdataAnn!AS$9,$A93,0))),"",CVMdataQly!AS93*(OFFSET(CPdataAnn!AS$9,$A93,0)/OFFSET(CVMdataAnn!AS$9,$A93,0)))</f>
        <v>1561.5425315425316</v>
      </c>
      <c r="AT93" s="6">
        <f ca="1">IF(ISERROR(CVMdataQly!AT93*(OFFSET(CPdataAnn!AT$9,$A93,0)/OFFSET(CVMdataAnn!AT$9,$A93,0))),"",CVMdataQly!AT93*(OFFSET(CPdataAnn!AT$9,$A93,0)/OFFSET(CVMdataAnn!AT$9,$A93,0)))</f>
        <v>1545.6258992805754</v>
      </c>
      <c r="AU93" s="6">
        <f ca="1">IF(ISERROR(CVMdataQly!AU93*(OFFSET(CPdataAnn!AU$9,$A93,0)/OFFSET(CVMdataAnn!AU$9,$A93,0))),"",CVMdataQly!AU93*(OFFSET(CPdataAnn!AU$9,$A93,0)/OFFSET(CVMdataAnn!AU$9,$A93,0)))</f>
        <v>15.6</v>
      </c>
      <c r="AV93" s="6">
        <f ca="1">IF(ISERROR(CVMdataQly!AV93*(OFFSET(CPdataAnn!AV$9,$A93,0)/OFFSET(CVMdataAnn!AV$9,$A93,0))),"",CVMdataQly!AV93*(OFFSET(CPdataAnn!AV$9,$A93,0)/OFFSET(CVMdataAnn!AV$9,$A93,0)))</f>
        <v>54733.468088902919</v>
      </c>
      <c r="AW93" s="6">
        <f ca="1">IF(ISERROR(CVMdataQly!AW93*(OFFSET(CPdataAnn!AW$9,$A93,0)/OFFSET(CVMdataAnn!AW$9,$A93,0))),"",CVMdataQly!AW93*(OFFSET(CPdataAnn!AW$9,$A93,0)/OFFSET(CVMdataAnn!AW$9,$A93,0)))</f>
        <v>9503.7089768339774</v>
      </c>
      <c r="AX93" s="6">
        <f ca="1">IF(ISERROR(CVMdataQly!AX93*(OFFSET(CPdataAnn!AX$9,$A93,0)/OFFSET(CVMdataAnn!AX$9,$A93,0))),"",CVMdataQly!AX93*(OFFSET(CPdataAnn!AX$9,$A93,0)/OFFSET(CVMdataAnn!AX$9,$A93,0)))</f>
        <v>9477.0406533575315</v>
      </c>
      <c r="AY93" s="6">
        <f ca="1">IF(ISERROR(CVMdataQly!AY93*(OFFSET(CPdataAnn!AY$9,$A93,0)/OFFSET(CVMdataAnn!AY$9,$A93,0))),"",CVMdataQly!AY93*(OFFSET(CPdataAnn!AY$9,$A93,0)/OFFSET(CVMdataAnn!AY$9,$A93,0)))</f>
        <v>26.608695652173914</v>
      </c>
      <c r="AZ93" s="6">
        <f ca="1">IF(ISERROR(CVMdataQly!AZ93*(OFFSET(CPdataAnn!AZ$9,$A93,0)/OFFSET(CVMdataAnn!AZ$9,$A93,0))),"",CVMdataQly!AZ93*(OFFSET(CPdataAnn!AZ$9,$A93,0)/OFFSET(CVMdataAnn!AZ$9,$A93,0)))</f>
        <v>38210.293290066627</v>
      </c>
      <c r="BA93" s="6">
        <f ca="1">IF(ISERROR(CVMdataQly!BA93*(OFFSET(CPdataAnn!BA$9,$A93,0)/OFFSET(CVMdataAnn!BA$9,$A93,0))),"",CVMdataQly!BA93*(OFFSET(CPdataAnn!BA$9,$A93,0)/OFFSET(CVMdataAnn!BA$9,$A93,0)))</f>
        <v>36792.169628188378</v>
      </c>
      <c r="BB93" s="6">
        <f ca="1">IF(ISERROR(CVMdataQly!BB93*(OFFSET(CPdataAnn!BB$9,$A93,0)/OFFSET(CVMdataAnn!BB$9,$A93,0))),"",CVMdataQly!BB93*(OFFSET(CPdataAnn!BB$9,$A93,0)/OFFSET(CVMdataAnn!BB$9,$A93,0)))</f>
        <v>1418.9360359096647</v>
      </c>
      <c r="BC93" s="6">
        <f ca="1">IF(ISERROR(CVMdataQly!BC93*(OFFSET(CPdataAnn!BC$9,$A93,0)/OFFSET(CVMdataAnn!BC$9,$A93,0))),"",CVMdataQly!BC93*(OFFSET(CPdataAnn!BC$9,$A93,0)/OFFSET(CVMdataAnn!BC$9,$A93,0)))</f>
        <v>650.98739495798316</v>
      </c>
      <c r="BD93" s="6">
        <f ca="1">IF(ISERROR(CVMdataQly!BD93*(OFFSET(CPdataAnn!BD$9,$A93,0)/OFFSET(CVMdataAnn!BD$9,$A93,0))),"",CVMdataQly!BD93*(OFFSET(CPdataAnn!BD$9,$A93,0)/OFFSET(CVMdataAnn!BD$9,$A93,0)))</f>
        <v>272.83755588673625</v>
      </c>
      <c r="BE93" s="6">
        <f ca="1">IF(ISERROR(CVMdataQly!BE93*(OFFSET(CPdataAnn!BE$9,$A93,0)/OFFSET(CVMdataAnn!BE$9,$A93,0))),"",CVMdataQly!BE93*(OFFSET(CPdataAnn!BE$9,$A93,0)/OFFSET(CVMdataAnn!BE$9,$A93,0)))</f>
        <v>378.48334036271615</v>
      </c>
      <c r="BF93" s="6">
        <f ca="1">IF(ISERROR(CVMdataQly!BF93*(OFFSET(CPdataAnn!BF$9,$A93,0)/OFFSET(CVMdataAnn!BF$9,$A93,0))),"",CVMdataQly!BF93*(OFFSET(CPdataAnn!BF$9,$A93,0)/OFFSET(CVMdataAnn!BF$9,$A93,0)))</f>
        <v>1632.3977879838785</v>
      </c>
      <c r="BG93" s="6">
        <f ca="1">IF(ISERROR(CVMdataQly!BG93*(OFFSET(CPdataAnn!BG$9,$A93,0)/OFFSET(CVMdataAnn!BG$9,$A93,0))),"",CVMdataQly!BG93*(OFFSET(CPdataAnn!BG$9,$A93,0)/OFFSET(CVMdataAnn!BG$9,$A93,0)))</f>
        <v>817.73292982787973</v>
      </c>
      <c r="BH93" s="6">
        <f ca="1">IF(ISERROR(CVMdataQly!BH93*(OFFSET(CPdataAnn!BH$9,$A93,0)/OFFSET(CVMdataAnn!BH$9,$A93,0))),"",CVMdataQly!BH93*(OFFSET(CPdataAnn!BH$9,$A93,0)/OFFSET(CVMdataAnn!BH$9,$A93,0)))</f>
        <v>19.5</v>
      </c>
      <c r="BI93" s="6">
        <f ca="1">IF(ISERROR(CVMdataQly!BI93*(OFFSET(CPdataAnn!BI$9,$A93,0)/OFFSET(CVMdataAnn!BI$9,$A93,0))),"",CVMdataQly!BI93*(OFFSET(CPdataAnn!BI$9,$A93,0)/OFFSET(CVMdataAnn!BI$9,$A93,0)))</f>
        <v>795.48862115127179</v>
      </c>
      <c r="BJ93" s="6" t="str">
        <f ca="1">IF(ISERROR(CVMdataQly!BJ93*(OFFSET(CPdataAnn!BJ$9,$A93,0)/OFFSET(CVMdataAnn!BJ$9,$A93,0))),"",CVMdataQly!BJ93*(OFFSET(CPdataAnn!BJ$9,$A93,0)/OFFSET(CVMdataAnn!BJ$9,$A93,0)))</f>
        <v/>
      </c>
      <c r="BK93" s="6">
        <f ca="1">IF(ISERROR(CVMdataQly!BK93*(OFFSET(CPdataAnn!BK$9,$A93,0)/OFFSET(CVMdataAnn!BK$9,$A93,0))),"",CVMdataQly!BK93*(OFFSET(CPdataAnn!BK$9,$A93,0)/OFFSET(CVMdataAnn!BK$9,$A93,0)))</f>
        <v>4727.7647820257962</v>
      </c>
      <c r="BL93" s="6">
        <f ca="1">IF(ISERROR(CVMdataQly!BL93*(OFFSET(CPdataAnn!BL$9,$A93,0)/OFFSET(CVMdataAnn!BL$9,$A93,0))),"",CVMdataQly!BL93*(OFFSET(CPdataAnn!BL$9,$A93,0)/OFFSET(CVMdataAnn!BL$9,$A93,0)))</f>
        <v>2616.9206465202251</v>
      </c>
      <c r="BM93" s="6">
        <f ca="1">IF(ISERROR(CVMdataQly!BM93*(OFFSET(CPdataAnn!BM$9,$A93,0)/OFFSET(CVMdataAnn!BM$9,$A93,0))),"",CVMdataQly!BM93*(OFFSET(CPdataAnn!BM$9,$A93,0)/OFFSET(CVMdataAnn!BM$9,$A93,0)))</f>
        <v>1883.431407745866</v>
      </c>
      <c r="BN93" s="6">
        <f ca="1">IF(ISERROR(CVMdataQly!BN93*(OFFSET(CPdataAnn!BN$9,$A93,0)/OFFSET(CVMdataAnn!BN$9,$A93,0))),"",CVMdataQly!BN93*(OFFSET(CPdataAnn!BN$9,$A93,0)/OFFSET(CVMdataAnn!BN$9,$A93,0)))</f>
        <v>159.30087847730599</v>
      </c>
      <c r="BO93" s="6">
        <f ca="1">IF(ISERROR(CVMdataQly!BO93*(OFFSET(CPdataAnn!BO$9,$A93,0)/OFFSET(CVMdataAnn!BO$9,$A93,0))),"",CVMdataQly!BO93*(OFFSET(CPdataAnn!BO$9,$A93,0)/OFFSET(CVMdataAnn!BO$9,$A93,0)))</f>
        <v>60.436868686868685</v>
      </c>
      <c r="BP93" s="6" t="str">
        <f ca="1">IF(ISERROR(CVMdataQly!BP93*(OFFSET(CPdataAnn!BP$9,$A93,0)/OFFSET(CVMdataAnn!BP$9,$A93,0))),"",CVMdataQly!BP93*(OFFSET(CPdataAnn!BP$9,$A93,0)/OFFSET(CVMdataAnn!BP$9,$A93,0)))</f>
        <v/>
      </c>
      <c r="BQ93" s="6">
        <f ca="1">IF(ISERROR(CVMdataQly!BQ93*(OFFSET(CPdataAnn!BQ$9,$A93,0)/OFFSET(CVMdataAnn!BQ$9,$A93,0))),"",CVMdataQly!BQ93*(OFFSET(CPdataAnn!BQ$9,$A93,0)/OFFSET(CVMdataAnn!BQ$9,$A93,0)))</f>
        <v>10811.247128573021</v>
      </c>
      <c r="BR93" s="6">
        <f ca="1">IF(ISERROR(CVMdataQly!BR93*(OFFSET(CPdataAnn!BR$9,$A93,0)/OFFSET(CVMdataAnn!BR$9,$A93,0))),"",CVMdataQly!BR93*(OFFSET(CPdataAnn!BR$9,$A93,0)/OFFSET(CVMdataAnn!BR$9,$A93,0)))</f>
        <v>3595.2077760652314</v>
      </c>
      <c r="BS93" s="6">
        <f ca="1">IF(ISERROR(CVMdataQly!BS93*(OFFSET(CPdataAnn!BS$9,$A93,0)/OFFSET(CVMdataAnn!BS$9,$A93,0))),"",CVMdataQly!BS93*(OFFSET(CPdataAnn!BS$9,$A93,0)/OFFSET(CVMdataAnn!BS$9,$A93,0)))</f>
        <v>2658.1953664365374</v>
      </c>
      <c r="BT93" s="6">
        <f ca="1">IF(ISERROR(CVMdataQly!BT93*(OFFSET(CPdataAnn!BT$9,$A93,0)/OFFSET(CVMdataAnn!BT$9,$A93,0))),"",CVMdataQly!BT93*(OFFSET(CPdataAnn!BT$9,$A93,0)/OFFSET(CVMdataAnn!BT$9,$A93,0)))</f>
        <v>913.08038585208999</v>
      </c>
      <c r="BU93" s="6">
        <f ca="1">IF(ISERROR(CVMdataQly!BU93*(OFFSET(CPdataAnn!BU$9,$A93,0)/OFFSET(CVMdataAnn!BU$9,$A93,0))),"",CVMdataQly!BU93*(OFFSET(CPdataAnn!BU$9,$A93,0)/OFFSET(CVMdataAnn!BU$9,$A93,0)))</f>
        <v>23.661971830985912</v>
      </c>
      <c r="BV93" s="6">
        <f ca="1">IF(ISERROR(CVMdataQly!BV93*(OFFSET(CPdataAnn!BV$9,$A93,0)/OFFSET(CVMdataAnn!BV$9,$A93,0))),"",CVMdataQly!BV93*(OFFSET(CPdataAnn!BV$9,$A93,0)/OFFSET(CVMdataAnn!BV$9,$A93,0)))</f>
        <v>1136.6839500353524</v>
      </c>
      <c r="BW93" s="6">
        <f ca="1">IF(ISERROR(CVMdataQly!BW93*(OFFSET(CPdataAnn!BW$9,$A93,0)/OFFSET(CVMdataAnn!BW$9,$A93,0))),"",CVMdataQly!BW93*(OFFSET(CPdataAnn!BW$9,$A93,0)/OFFSET(CVMdataAnn!BW$9,$A93,0)))</f>
        <v>1777.6910589410588</v>
      </c>
      <c r="BX93" s="6">
        <f ca="1">IF(ISERROR(CVMdataQly!BX93*(OFFSET(CPdataAnn!BX$9,$A93,0)/OFFSET(CVMdataAnn!BX$9,$A93,0))),"",CVMdataQly!BX93*(OFFSET(CPdataAnn!BX$9,$A93,0)/OFFSET(CVMdataAnn!BX$9,$A93,0)))</f>
        <v>1398.5589588954135</v>
      </c>
      <c r="BY93" s="6">
        <f ca="1">IF(ISERROR(CVMdataQly!BY93*(OFFSET(CPdataAnn!BY$9,$A93,0)/OFFSET(CVMdataAnn!BY$9,$A93,0))),"",CVMdataQly!BY93*(OFFSET(CPdataAnn!BY$9,$A93,0)/OFFSET(CVMdataAnn!BY$9,$A93,0)))</f>
        <v>246.29097605893185</v>
      </c>
      <c r="BZ93" s="6">
        <f ca="1">IF(ISERROR(CVMdataQly!BZ93*(OFFSET(CPdataAnn!BZ$9,$A93,0)/OFFSET(CVMdataAnn!BZ$9,$A93,0))),"",CVMdataQly!BZ93*(OFFSET(CPdataAnn!BZ$9,$A93,0)/OFFSET(CVMdataAnn!BZ$9,$A93,0)))</f>
        <v>131.60834670947031</v>
      </c>
      <c r="CA93" s="6">
        <f ca="1">IF(ISERROR(CVMdataQly!CA93*(OFFSET(CPdataAnn!CA$9,$A93,0)/OFFSET(CVMdataAnn!CA$9,$A93,0))),"",CVMdataQly!CA93*(OFFSET(CPdataAnn!CA$9,$A93,0)/OFFSET(CVMdataAnn!CA$9,$A93,0)))</f>
        <v>1311.6492065721106</v>
      </c>
      <c r="CB93" s="6">
        <f ca="1">IF(ISERROR(CVMdataQly!CB93*(OFFSET(CPdataAnn!CB$9,$A93,0)/OFFSET(CVMdataAnn!CB$9,$A93,0))),"",CVMdataQly!CB93*(OFFSET(CPdataAnn!CB$9,$A93,0)/OFFSET(CVMdataAnn!CB$9,$A93,0)))</f>
        <v>1019.5292535305985</v>
      </c>
      <c r="CC93" s="6">
        <f ca="1">IF(ISERROR(CVMdataQly!CC93*(OFFSET(CPdataAnn!CC$9,$A93,0)/OFFSET(CVMdataAnn!CC$9,$A93,0))),"",CVMdataQly!CC93*(OFFSET(CPdataAnn!CC$9,$A93,0)/OFFSET(CVMdataAnn!CC$9,$A93,0)))</f>
        <v>99.630862329803321</v>
      </c>
      <c r="CD93" s="6">
        <f ca="1">IF(ISERROR(CVMdataQly!CD93*(OFFSET(CPdataAnn!CD$9,$A93,0)/OFFSET(CVMdataAnn!CD$9,$A93,0))),"",CVMdataQly!CD93*(OFFSET(CPdataAnn!CD$9,$A93,0)/OFFSET(CVMdataAnn!CD$9,$A93,0)))</f>
        <v>920.36274694261522</v>
      </c>
      <c r="CE93" s="6">
        <f ca="1">IF(ISERROR(CVMdataQly!CE93*(OFFSET(CPdataAnn!CE$9,$A93,0)/OFFSET(CVMdataAnn!CE$9,$A93,0))),"",CVMdataQly!CE93*(OFFSET(CPdataAnn!CE$9,$A93,0)/OFFSET(CVMdataAnn!CE$9,$A93,0)))</f>
        <v>1968.6814621409922</v>
      </c>
      <c r="CF93" s="6">
        <f ca="1">IF(ISERROR(CVMdataQly!CF93*(OFFSET(CPdataAnn!CF$9,$A93,0)/OFFSET(CVMdataAnn!CF$9,$A93,0))),"",CVMdataQly!CF93*(OFFSET(CPdataAnn!CF$9,$A93,0)/OFFSET(CVMdataAnn!CF$9,$A93,0)))</f>
        <v>728.66675553185814</v>
      </c>
      <c r="CG93" s="6">
        <f ca="1">IF(ISERROR(CVMdataQly!CG93*(OFFSET(CPdataAnn!CG$9,$A93,0)/OFFSET(CVMdataAnn!CG$9,$A93,0))),"",CVMdataQly!CG93*(OFFSET(CPdataAnn!CG$9,$A93,0)/OFFSET(CVMdataAnn!CG$9,$A93,0)))</f>
        <v>1241.4683164604423</v>
      </c>
      <c r="CH93" s="6">
        <f ca="1">IF(ISERROR(CVMdataQly!CH93*(OFFSET(CPdataAnn!CH$9,$A93,0)/OFFSET(CVMdataAnn!CH$9,$A93,0))),"",CVMdataQly!CH93*(OFFSET(CPdataAnn!CH$9,$A93,0)/OFFSET(CVMdataAnn!CH$9,$A93,0)))</f>
        <v>2676.4592300697182</v>
      </c>
      <c r="CI93" s="6">
        <f ca="1">IF(ISERROR(CVMdataQly!CI93*(OFFSET(CPdataAnn!CI$9,$A93,0)/OFFSET(CVMdataAnn!CI$9,$A93,0))),"",CVMdataQly!CI93*(OFFSET(CPdataAnn!CI$9,$A93,0)/OFFSET(CVMdataAnn!CI$9,$A93,0)))</f>
        <v>1309.4061594202899</v>
      </c>
      <c r="CJ93" s="6">
        <f ca="1">IF(ISERROR(CVMdataQly!CJ93*(OFFSET(CPdataAnn!CJ$9,$A93,0)/OFFSET(CVMdataAnn!CJ$9,$A93,0))),"",CVMdataQly!CJ93*(OFFSET(CPdataAnn!CJ$9,$A93,0)/OFFSET(CVMdataAnn!CJ$9,$A93,0)))</f>
        <v>524.32618213660237</v>
      </c>
      <c r="CK93" s="6">
        <f ca="1">IF(ISERROR(CVMdataQly!CK93*(OFFSET(CPdataAnn!CK$9,$A93,0)/OFFSET(CVMdataAnn!CK$9,$A93,0))),"",CVMdataQly!CK93*(OFFSET(CPdataAnn!CK$9,$A93,0)/OFFSET(CVMdataAnn!CK$9,$A93,0)))</f>
        <v>130.695885509839</v>
      </c>
      <c r="CL93" s="6">
        <f ca="1">IF(ISERROR(CVMdataQly!CL93*(OFFSET(CPdataAnn!CL$9,$A93,0)/OFFSET(CVMdataAnn!CL$9,$A93,0))),"",CVMdataQly!CL93*(OFFSET(CPdataAnn!CL$9,$A93,0)/OFFSET(CVMdataAnn!CL$9,$A93,0)))</f>
        <v>655.45788094346688</v>
      </c>
      <c r="CM93" s="6">
        <f ca="1">IF(ISERROR(CVMdataQly!CM93*(OFFSET(CPdataAnn!CM$9,$A93,0)/OFFSET(CVMdataAnn!CM$9,$A93,0))),"",CVMdataQly!CM93*(OFFSET(CPdataAnn!CM$9,$A93,0)/OFFSET(CVMdataAnn!CM$9,$A93,0)))</f>
        <v>734.01505320529452</v>
      </c>
      <c r="CN93" s="6">
        <f ca="1">IF(ISERROR(CVMdataQly!CN93*(OFFSET(CPdataAnn!CN$9,$A93,0)/OFFSET(CVMdataAnn!CN$9,$A93,0))),"",CVMdataQly!CN93*(OFFSET(CPdataAnn!CN$9,$A93,0)/OFFSET(CVMdataAnn!CN$9,$A93,0)))</f>
        <v>256.85797101449276</v>
      </c>
      <c r="CO93" s="6">
        <f ca="1">IF(ISERROR(CVMdataQly!CO93*(OFFSET(CPdataAnn!CO$9,$A93,0)/OFFSET(CVMdataAnn!CO$9,$A93,0))),"",CVMdataQly!CO93*(OFFSET(CPdataAnn!CO$9,$A93,0)/OFFSET(CVMdataAnn!CO$9,$A93,0)))</f>
        <v>337.52076677316296</v>
      </c>
      <c r="CP93" s="6">
        <f ca="1">IF(ISERROR(CVMdataQly!CP93*(OFFSET(CPdataAnn!CP$9,$A93,0)/OFFSET(CVMdataAnn!CP$9,$A93,0))),"",CVMdataQly!CP93*(OFFSET(CPdataAnn!CP$9,$A93,0)/OFFSET(CVMdataAnn!CP$9,$A93,0)))</f>
        <v>139.74009508716324</v>
      </c>
      <c r="CQ93" s="6">
        <f ca="1">IF(ISERROR(CVMdataQly!CQ93*(OFFSET(CPdataAnn!CQ$9,$A93,0)/OFFSET(CVMdataAnn!CQ$9,$A93,0))),"",CVMdataQly!CQ93*(OFFSET(CPdataAnn!CQ$9,$A93,0)/OFFSET(CVMdataAnn!CQ$9,$A93,0)))</f>
        <v>633.49580017683468</v>
      </c>
      <c r="CR93" s="6">
        <f ca="1">IF(ISERROR(CVMdataQly!CR93*(OFFSET(CPdataAnn!CR$9,$A93,0)/OFFSET(CVMdataAnn!CR$9,$A93,0))),"",CVMdataQly!CR93*(OFFSET(CPdataAnn!CR$9,$A93,0)/OFFSET(CVMdataAnn!CR$9,$A93,0)))</f>
        <v>30040.00780963694</v>
      </c>
      <c r="CS93" s="6">
        <f ca="1">IF(ISERROR(CVMdataQly!CS93*(OFFSET(CPdataAnn!CS$9,$A93,0)/OFFSET(CVMdataAnn!CS$9,$A93,0))),"",CVMdataQly!CS93*(OFFSET(CPdataAnn!CS$9,$A93,0)/OFFSET(CVMdataAnn!CS$9,$A93,0)))</f>
        <v>10020.605819821754</v>
      </c>
      <c r="CT93" s="6">
        <f ca="1">IF(ISERROR(CVMdataQly!CT93*(OFFSET(CPdataAnn!CT$9,$A93,0)/OFFSET(CVMdataAnn!CT$9,$A93,0))),"",CVMdataQly!CT93*(OFFSET(CPdataAnn!CT$9,$A93,0)/OFFSET(CVMdataAnn!CT$9,$A93,0)))</f>
        <v>9715.1890366787575</v>
      </c>
      <c r="CU93" s="6">
        <f ca="1">IF(ISERROR(CVMdataQly!CU93*(OFFSET(CPdataAnn!CU$9,$A93,0)/OFFSET(CVMdataAnn!CU$9,$A93,0))),"",CVMdataQly!CU93*(OFFSET(CPdataAnn!CU$9,$A93,0)/OFFSET(CVMdataAnn!CU$9,$A93,0)))</f>
        <v>175.1789375582479</v>
      </c>
      <c r="CV93" s="6">
        <f ca="1">IF(ISERROR(CVMdataQly!CV93*(OFFSET(CPdataAnn!CV$9,$A93,0)/OFFSET(CVMdataAnn!CV$9,$A93,0))),"",CVMdataQly!CV93*(OFFSET(CPdataAnn!CV$9,$A93,0)/OFFSET(CVMdataAnn!CV$9,$A93,0)))</f>
        <v>129.62814645308924</v>
      </c>
      <c r="CW93" s="6">
        <f ca="1">IF(ISERROR(CVMdataQly!CW93*(OFFSET(CPdataAnn!CW$9,$A93,0)/OFFSET(CVMdataAnn!CW$9,$A93,0))),"",CVMdataQly!CW93*(OFFSET(CPdataAnn!CW$9,$A93,0)/OFFSET(CVMdataAnn!CW$9,$A93,0)))</f>
        <v>12447.85846042222</v>
      </c>
      <c r="CX93" s="6">
        <f ca="1">IF(ISERROR(CVMdataQly!CX93*(OFFSET(CPdataAnn!CX$9,$A93,0)/OFFSET(CVMdataAnn!CX$9,$A93,0))),"",CVMdataQly!CX93*(OFFSET(CPdataAnn!CX$9,$A93,0)/OFFSET(CVMdataAnn!CX$9,$A93,0)))</f>
        <v>1190.6153846153845</v>
      </c>
      <c r="CY93" s="6">
        <f ca="1">IF(ISERROR(CVMdataQly!CY93*(OFFSET(CPdataAnn!CY$9,$A93,0)/OFFSET(CVMdataAnn!CY$9,$A93,0))),"",CVMdataQly!CY93*(OFFSET(CPdataAnn!CY$9,$A93,0)/OFFSET(CVMdataAnn!CY$9,$A93,0)))</f>
        <v>5967.5431850211389</v>
      </c>
      <c r="CZ93" s="6">
        <f ca="1">IF(ISERROR(CVMdataQly!CZ93*(OFFSET(CPdataAnn!CZ$9,$A93,0)/OFFSET(CVMdataAnn!CZ$9,$A93,0))),"",CVMdataQly!CZ93*(OFFSET(CPdataAnn!CZ$9,$A93,0)/OFFSET(CVMdataAnn!CZ$9,$A93,0)))</f>
        <v>4162.0917184346936</v>
      </c>
      <c r="DA93" s="6">
        <f ca="1">IF(ISERROR(CVMdataQly!DA93*(OFFSET(CPdataAnn!DA$9,$A93,0)/OFFSET(CVMdataAnn!DA$9,$A93,0))),"",CVMdataQly!DA93*(OFFSET(CPdataAnn!DA$9,$A93,0)/OFFSET(CVMdataAnn!DA$9,$A93,0)))</f>
        <v>1121.7641987829616</v>
      </c>
      <c r="DB93" s="6">
        <f ca="1">IF(ISERROR(CVMdataQly!DB93*(OFFSET(CPdataAnn!DB$9,$A93,0)/OFFSET(CVMdataAnn!DB$9,$A93,0))),"",CVMdataQly!DB93*(OFFSET(CPdataAnn!DB$9,$A93,0)/OFFSET(CVMdataAnn!DB$9,$A93,0)))</f>
        <v>7574.0711947834461</v>
      </c>
      <c r="DC93" s="6">
        <f ca="1">IF(ISERROR(CVMdataQly!DC93*(OFFSET(CPdataAnn!DC$9,$A93,0)/OFFSET(CVMdataAnn!DC$9,$A93,0))),"",CVMdataQly!DC93*(OFFSET(CPdataAnn!DC$9,$A93,0)/OFFSET(CVMdataAnn!DC$9,$A93,0)))</f>
        <v>1193.375021834061</v>
      </c>
      <c r="DD93" s="6">
        <f ca="1">IF(ISERROR(CVMdataQly!DD93*(OFFSET(CPdataAnn!DD$9,$A93,0)/OFFSET(CVMdataAnn!DD$9,$A93,0))),"",CVMdataQly!DD93*(OFFSET(CPdataAnn!DD$9,$A93,0)/OFFSET(CVMdataAnn!DD$9,$A93,0)))</f>
        <v>1821.3527707034339</v>
      </c>
      <c r="DE93" s="6">
        <f ca="1">IF(ISERROR(CVMdataQly!DE93*(OFFSET(CPdataAnn!DE$9,$A93,0)/OFFSET(CVMdataAnn!DE$9,$A93,0))),"",CVMdataQly!DE93*(OFFSET(CPdataAnn!DE$9,$A93,0)/OFFSET(CVMdataAnn!DE$9,$A93,0)))</f>
        <v>3389.1089108910892</v>
      </c>
      <c r="DF93" s="6">
        <f ca="1">IF(ISERROR(CVMdataQly!DF93*(OFFSET(CPdataAnn!DF$9,$A93,0)/OFFSET(CVMdataAnn!DF$9,$A93,0))),"",CVMdataQly!DF93*(OFFSET(CPdataAnn!DF$9,$A93,0)/OFFSET(CVMdataAnn!DF$9,$A93,0)))</f>
        <v>804.397233201581</v>
      </c>
      <c r="DG93" s="6">
        <f ca="1">IF(ISERROR(CVMdataQly!DG93*(OFFSET(CPdataAnn!DG$9,$A93,0)/OFFSET(CVMdataAnn!DG$9,$A93,0))),"",CVMdataQly!DG93*(OFFSET(CPdataAnn!DG$9,$A93,0)/OFFSET(CVMdataAnn!DG$9,$A93,0)))</f>
        <v>364.58660351826791</v>
      </c>
      <c r="DH93" s="6">
        <f ca="1">IF(ISERROR(CVMdataQly!DH93*(OFFSET(CPdataAnn!DH$9,$A93,0)/OFFSET(CVMdataAnn!DH$9,$A93,0))),"",CVMdataQly!DH93*(OFFSET(CPdataAnn!DH$9,$A93,0)/OFFSET(CVMdataAnn!DH$9,$A93,0)))</f>
        <v>4481.7433278223907</v>
      </c>
      <c r="DI93" s="6">
        <f ca="1">IF(ISERROR(CVMdataQly!DI93*(OFFSET(CPdataAnn!DI$9,$A93,0)/OFFSET(CVMdataAnn!DI$9,$A93,0))),"",CVMdataQly!DI93*(OFFSET(CPdataAnn!DI$9,$A93,0)/OFFSET(CVMdataAnn!DI$9,$A93,0)))</f>
        <v>164.580204778157</v>
      </c>
      <c r="DJ93" s="6">
        <f ca="1">IF(ISERROR(CVMdataQly!DJ93*(OFFSET(CPdataAnn!DJ$9,$A93,0)/OFFSET(CVMdataAnn!DJ$9,$A93,0))),"",CVMdataQly!DJ93*(OFFSET(CPdataAnn!DJ$9,$A93,0)/OFFSET(CVMdataAnn!DJ$9,$A93,0)))</f>
        <v>208.32</v>
      </c>
      <c r="DK93" s="6">
        <f ca="1">IF(ISERROR(CVMdataQly!DK93*(OFFSET(CPdataAnn!DK$9,$A93,0)/OFFSET(CVMdataAnn!DK$9,$A93,0))),"",CVMdataQly!DK93*(OFFSET(CPdataAnn!DK$9,$A93,0)/OFFSET(CVMdataAnn!DK$9,$A93,0)))</f>
        <v>4108.5959481899699</v>
      </c>
      <c r="DL93" s="6">
        <f ca="1">IF(ISERROR(CVMdataQly!DL93*(OFFSET(CPdataAnn!DL$9,$A93,0)/OFFSET(CVMdataAnn!DL$9,$A93,0))),"",CVMdataQly!DL93*(OFFSET(CPdataAnn!DL$9,$A93,0)/OFFSET(CVMdataAnn!DL$9,$A93,0)))</f>
        <v>24864.274849081914</v>
      </c>
      <c r="DM93" s="6">
        <f ca="1">IF(ISERROR(CVMdataQly!DM93*(OFFSET(CPdataAnn!DM$9,$A93,0)/OFFSET(CVMdataAnn!DM$9,$A93,0))),"",CVMdataQly!DM93*(OFFSET(CPdataAnn!DM$9,$A93,0)/OFFSET(CVMdataAnn!DM$9,$A93,0)))</f>
        <v>6213.4452169743463</v>
      </c>
      <c r="DN93" s="6">
        <f ca="1">IF(ISERROR(CVMdataQly!DN93*(OFFSET(CPdataAnn!DN$9,$A93,0)/OFFSET(CVMdataAnn!DN$9,$A93,0))),"",CVMdataQly!DN93*(OFFSET(CPdataAnn!DN$9,$A93,0)/OFFSET(CVMdataAnn!DN$9,$A93,0)))</f>
        <v>1489.3763969602146</v>
      </c>
      <c r="DO93" s="6">
        <f ca="1">IF(ISERROR(CVMdataQly!DO93*(OFFSET(CPdataAnn!DO$9,$A93,0)/OFFSET(CVMdataAnn!DO$9,$A93,0))),"",CVMdataQly!DO93*(OFFSET(CPdataAnn!DO$9,$A93,0)/OFFSET(CVMdataAnn!DO$9,$A93,0)))</f>
        <v>1275.7752808988764</v>
      </c>
      <c r="DP93" s="6">
        <f ca="1">IF(ISERROR(CVMdataQly!DP93*(OFFSET(CPdataAnn!DP$9,$A93,0)/OFFSET(CVMdataAnn!DP$9,$A93,0))),"",CVMdataQly!DP93*(OFFSET(CPdataAnn!DP$9,$A93,0)/OFFSET(CVMdataAnn!DP$9,$A93,0)))</f>
        <v>1422.5562451512799</v>
      </c>
      <c r="DQ93" s="6">
        <f ca="1">IF(ISERROR(CVMdataQly!DQ93*(OFFSET(CPdataAnn!DQ$9,$A93,0)/OFFSET(CVMdataAnn!DQ$9,$A93,0))),"",CVMdataQly!DQ93*(OFFSET(CPdataAnn!DQ$9,$A93,0)/OFFSET(CVMdataAnn!DQ$9,$A93,0)))</f>
        <v>1980.4776161163961</v>
      </c>
      <c r="DR93" s="6">
        <f ca="1">IF(ISERROR(CVMdataQly!DR93*(OFFSET(CPdataAnn!DR$9,$A93,0)/OFFSET(CVMdataAnn!DR$9,$A93,0))),"",CVMdataQly!DR93*(OFFSET(CPdataAnn!DR$9,$A93,0)/OFFSET(CVMdataAnn!DR$9,$A93,0)))</f>
        <v>28.447236180904522</v>
      </c>
      <c r="DS93" s="6">
        <f ca="1">IF(ISERROR(CVMdataQly!DS93*(OFFSET(CPdataAnn!DS$9,$A93,0)/OFFSET(CVMdataAnn!DS$9,$A93,0))),"",CVMdataQly!DS93*(OFFSET(CPdataAnn!DS$9,$A93,0)/OFFSET(CVMdataAnn!DS$9,$A93,0)))</f>
        <v>1566.8948843728101</v>
      </c>
      <c r="DT93" s="6">
        <f ca="1">IF(ISERROR(CVMdataQly!DT93*(OFFSET(CPdataAnn!DT$9,$A93,0)/OFFSET(CVMdataAnn!DT$9,$A93,0))),"",CVMdataQly!DT93*(OFFSET(CPdataAnn!DT$9,$A93,0)/OFFSET(CVMdataAnn!DT$9,$A93,0)))</f>
        <v>1511.147969887696</v>
      </c>
      <c r="DU93" s="6">
        <f ca="1">IF(ISERROR(CVMdataQly!DU93*(OFFSET(CPdataAnn!DU$9,$A93,0)/OFFSET(CVMdataAnn!DU$9,$A93,0))),"",CVMdataQly!DU93*(OFFSET(CPdataAnn!DU$9,$A93,0)/OFFSET(CVMdataAnn!DU$9,$A93,0)))</f>
        <v>42.910216718266255</v>
      </c>
      <c r="DV93" s="6">
        <f ca="1">IF(ISERROR(CVMdataQly!DV93*(OFFSET(CPdataAnn!DV$9,$A93,0)/OFFSET(CVMdataAnn!DV$9,$A93,0))),"",CVMdataQly!DV93*(OFFSET(CPdataAnn!DV$9,$A93,0)/OFFSET(CVMdataAnn!DV$9,$A93,0)))</f>
        <v>13.066666666666668</v>
      </c>
      <c r="DW93" s="6">
        <f ca="1">IF(ISERROR(CVMdataQly!DW93*(OFFSET(CPdataAnn!DW$9,$A93,0)/OFFSET(CVMdataAnn!DW$9,$A93,0))),"",CVMdataQly!DW93*(OFFSET(CPdataAnn!DW$9,$A93,0)/OFFSET(CVMdataAnn!DW$9,$A93,0)))</f>
        <v>5981.6811026833047</v>
      </c>
      <c r="DX93" s="6">
        <f ca="1">IF(ISERROR(CVMdataQly!DX93*(OFFSET(CPdataAnn!DX$9,$A93,0)/OFFSET(CVMdataAnn!DX$9,$A93,0))),"",CVMdataQly!DX93*(OFFSET(CPdataAnn!DX$9,$A93,0)/OFFSET(CVMdataAnn!DX$9,$A93,0)))</f>
        <v>3322.4606218581271</v>
      </c>
      <c r="DY93" s="6">
        <f ca="1">IF(ISERROR(CVMdataQly!DY93*(OFFSET(CPdataAnn!DY$9,$A93,0)/OFFSET(CVMdataAnn!DY$9,$A93,0))),"",CVMdataQly!DY93*(OFFSET(CPdataAnn!DY$9,$A93,0)/OFFSET(CVMdataAnn!DY$9,$A93,0)))</f>
        <v>642.37726098191217</v>
      </c>
      <c r="DZ93" s="6">
        <f ca="1">IF(ISERROR(CVMdataQly!DZ93*(OFFSET(CPdataAnn!DZ$9,$A93,0)/OFFSET(CVMdataAnn!DZ$9,$A93,0))),"",CVMdataQly!DZ93*(OFFSET(CPdataAnn!DZ$9,$A93,0)/OFFSET(CVMdataAnn!DZ$9,$A93,0)))</f>
        <v>896.46997840172787</v>
      </c>
      <c r="EA93" s="6">
        <f ca="1">IF(ISERROR(CVMdataQly!EA93*(OFFSET(CPdataAnn!EA$9,$A93,0)/OFFSET(CVMdataAnn!EA$9,$A93,0))),"",CVMdataQly!EA93*(OFFSET(CPdataAnn!EA$9,$A93,0)/OFFSET(CVMdataAnn!EA$9,$A93,0)))</f>
        <v>728.37805089146616</v>
      </c>
      <c r="EB93" s="6">
        <f ca="1">IF(ISERROR(CVMdataQly!EB93*(OFFSET(CPdataAnn!EB$9,$A93,0)/OFFSET(CVMdataAnn!EB$9,$A93,0))),"",CVMdataQly!EB93*(OFFSET(CPdataAnn!EB$9,$A93,0)/OFFSET(CVMdataAnn!EB$9,$A93,0)))</f>
        <v>390.0151730678046</v>
      </c>
      <c r="EC93" s="6">
        <f ca="1">IF(ISERROR(CVMdataQly!EC93*(OFFSET(CPdataAnn!EC$9,$A93,0)/OFFSET(CVMdataAnn!EC$9,$A93,0))),"",CVMdataQly!EC93*(OFFSET(CPdataAnn!EC$9,$A93,0)/OFFSET(CVMdataAnn!EC$9,$A93,0)))</f>
        <v>8089.1241694710507</v>
      </c>
      <c r="ED93" s="6">
        <f ca="1">IF(ISERROR(CVMdataQly!ED93*(OFFSET(CPdataAnn!ED$9,$A93,0)/OFFSET(CVMdataAnn!ED$9,$A93,0))),"",CVMdataQly!ED93*(OFFSET(CPdataAnn!ED$9,$A93,0)/OFFSET(CVMdataAnn!ED$9,$A93,0)))</f>
        <v>1969.0511006289307</v>
      </c>
      <c r="EE93" s="6">
        <f ca="1">IF(ISERROR(CVMdataQly!EE93*(OFFSET(CPdataAnn!EE$9,$A93,0)/OFFSET(CVMdataAnn!EE$9,$A93,0))),"",CVMdataQly!EE93*(OFFSET(CPdataAnn!EE$9,$A93,0)/OFFSET(CVMdataAnn!EE$9,$A93,0)))</f>
        <v>3711.7531527806491</v>
      </c>
      <c r="EF93" s="6">
        <f ca="1">IF(ISERROR(CVMdataQly!EF93*(OFFSET(CPdataAnn!EF$9,$A93,0)/OFFSET(CVMdataAnn!EF$9,$A93,0))),"",CVMdataQly!EF93*(OFFSET(CPdataAnn!EF$9,$A93,0)/OFFSET(CVMdataAnn!EF$9,$A93,0)))</f>
        <v>2408.4731285988482</v>
      </c>
      <c r="EG93" s="6">
        <f ca="1">IF(ISERROR(CVMdataQly!EG93*(OFFSET(CPdataAnn!EG$9,$A93,0)/OFFSET(CVMdataAnn!EG$9,$A93,0))),"",CVMdataQly!EG93*(OFFSET(CPdataAnn!EG$9,$A93,0)/OFFSET(CVMdataAnn!EG$9,$A93,0)))</f>
        <v>2993.2381883349626</v>
      </c>
      <c r="EH93" s="6">
        <f ca="1">IF(ISERROR(CVMdataQly!EH93*(OFFSET(CPdataAnn!EH$9,$A93,0)/OFFSET(CVMdataAnn!EH$9,$A93,0))),"",CVMdataQly!EH93*(OFFSET(CPdataAnn!EH$9,$A93,0)/OFFSET(CVMdataAnn!EH$9,$A93,0)))</f>
        <v>802.26799580272825</v>
      </c>
      <c r="EI93" s="6">
        <f ca="1">IF(ISERROR(CVMdataQly!EI93*(OFFSET(CPdataAnn!EI$9,$A93,0)/OFFSET(CVMdataAnn!EI$9,$A93,0))),"",CVMdataQly!EI93*(OFFSET(CPdataAnn!EI$9,$A93,0)/OFFSET(CVMdataAnn!EI$9,$A93,0)))</f>
        <v>1077.8332075471699</v>
      </c>
      <c r="EJ93" s="6">
        <f ca="1">IF(ISERROR(CVMdataQly!EJ93*(OFFSET(CPdataAnn!EJ$9,$A93,0)/OFFSET(CVMdataAnn!EJ$9,$A93,0))),"",CVMdataQly!EJ93*(OFFSET(CPdataAnn!EJ$9,$A93,0)/OFFSET(CVMdataAnn!EJ$9,$A93,0)))</f>
        <v>374.76687116564415</v>
      </c>
      <c r="EK93" s="6">
        <f ca="1">IF(ISERROR(CVMdataQly!EK93*(OFFSET(CPdataAnn!EK$9,$A93,0)/OFFSET(CVMdataAnn!EK$9,$A93,0))),"",CVMdataQly!EK93*(OFFSET(CPdataAnn!EK$9,$A93,0)/OFFSET(CVMdataAnn!EK$9,$A93,0)))</f>
        <v>738.1392467789891</v>
      </c>
      <c r="EL93" s="6" t="str">
        <f ca="1">IF(ISERROR(CVMdataQly!EL93*(OFFSET(CPdataAnn!EL$9,$A93,0)/OFFSET(CVMdataAnn!EL$9,$A93,0))),"",CVMdataQly!EL93*(OFFSET(CPdataAnn!EL$9,$A93,0)/OFFSET(CVMdataAnn!EL$9,$A93,0)))</f>
        <v/>
      </c>
      <c r="EM93" s="6">
        <f ca="1">IF(ISERROR(CVMdataQly!EM93*(OFFSET(CPdataAnn!EM$9,$A93,0)/OFFSET(CVMdataAnn!EM$9,$A93,0))),"",CVMdataQly!EM93*(OFFSET(CPdataAnn!EM$9,$A93,0)/OFFSET(CVMdataAnn!EM$9,$A93,0)))</f>
        <v>2722.479073369474</v>
      </c>
      <c r="EN93" s="6">
        <f ca="1">IF(ISERROR(CVMdataQly!EN93*(OFFSET(CPdataAnn!EN$9,$A93,0)/OFFSET(CVMdataAnn!EN$9,$A93,0))),"",CVMdataQly!EN93*(OFFSET(CPdataAnn!EN$9,$A93,0)/OFFSET(CVMdataAnn!EN$9,$A93,0)))</f>
        <v>21041.405724554963</v>
      </c>
      <c r="EO93" s="6">
        <f ca="1">IF(ISERROR(CVMdataQly!EO93*(OFFSET(CPdataAnn!EO$9,$A93,0)/OFFSET(CVMdataAnn!EO$9,$A93,0))),"",CVMdataQly!EO93*(OFFSET(CPdataAnn!EO$9,$A93,0)/OFFSET(CVMdataAnn!EO$9,$A93,0)))</f>
        <v>17606.830961939355</v>
      </c>
      <c r="EP93" s="6">
        <f ca="1">IF(ISERROR(CVMdataQly!EP93*(OFFSET(CPdataAnn!EP$9,$A93,0)/OFFSET(CVMdataAnn!EP$9,$A93,0))),"",CVMdataQly!EP93*(OFFSET(CPdataAnn!EP$9,$A93,0)/OFFSET(CVMdataAnn!EP$9,$A93,0)))</f>
        <v>15640.499236718395</v>
      </c>
      <c r="EQ93" s="6">
        <f ca="1">IF(ISERROR(CVMdataQly!EQ93*(OFFSET(CPdataAnn!EQ$9,$A93,0)/OFFSET(CVMdataAnn!EQ$9,$A93,0))),"",CVMdataQly!EQ93*(OFFSET(CPdataAnn!EQ$9,$A93,0)/OFFSET(CVMdataAnn!EQ$9,$A93,0)))</f>
        <v>1966.917931998137</v>
      </c>
      <c r="ER93" s="6">
        <f ca="1">IF(ISERROR(CVMdataQly!ER93*(OFFSET(CPdataAnn!ER$9,$A93,0)/OFFSET(CVMdataAnn!ER$9,$A93,0))),"",CVMdataQly!ER93*(OFFSET(CPdataAnn!ER$9,$A93,0)/OFFSET(CVMdataAnn!ER$9,$A93,0)))</f>
        <v>3434.5966848045141</v>
      </c>
      <c r="ES93" s="6">
        <f ca="1">IF(ISERROR(CVMdataQly!ES93*(OFFSET(CPdataAnn!ES$9,$A93,0)/OFFSET(CVMdataAnn!ES$9,$A93,0))),"",CVMdataQly!ES93*(OFFSET(CPdataAnn!ES$9,$A93,0)/OFFSET(CVMdataAnn!ES$9,$A93,0)))</f>
        <v>28213.15679379947</v>
      </c>
      <c r="ET93" s="6">
        <f ca="1">IF(ISERROR(CVMdataQly!ET93*(OFFSET(CPdataAnn!ET$9,$A93,0)/OFFSET(CVMdataAnn!ET$9,$A93,0))),"",CVMdataQly!ET93*(OFFSET(CPdataAnn!ET$9,$A93,0)/OFFSET(CVMdataAnn!ET$9,$A93,0)))</f>
        <v>4510.9884327296859</v>
      </c>
      <c r="EU93" s="6">
        <f ca="1">IF(ISERROR(CVMdataQly!EU93*(OFFSET(CPdataAnn!EU$9,$A93,0)/OFFSET(CVMdataAnn!EU$9,$A93,0))),"",CVMdataQly!EU93*(OFFSET(CPdataAnn!EU$9,$A93,0)/OFFSET(CVMdataAnn!EU$9,$A93,0)))</f>
        <v>1257.7830784341238</v>
      </c>
      <c r="EV93" s="6">
        <f ca="1">IF(ISERROR(CVMdataQly!EV93*(OFFSET(CPdataAnn!EV$9,$A93,0)/OFFSET(CVMdataAnn!EV$9,$A93,0))),"",CVMdataQly!EV93*(OFFSET(CPdataAnn!EV$9,$A93,0)/OFFSET(CVMdataAnn!EV$9,$A93,0)))</f>
        <v>311.02483737433471</v>
      </c>
      <c r="EW93" s="6">
        <f ca="1">IF(ISERROR(CVMdataQly!EW93*(OFFSET(CPdataAnn!EW$9,$A93,0)/OFFSET(CVMdataAnn!EW$9,$A93,0))),"",CVMdataQly!EW93*(OFFSET(CPdataAnn!EW$9,$A93,0)/OFFSET(CVMdataAnn!EW$9,$A93,0)))</f>
        <v>2940.7737091463905</v>
      </c>
      <c r="EX93" s="6">
        <f ca="1">IF(ISERROR(CVMdataQly!EX93*(OFFSET(CPdataAnn!EX$9,$A93,0)/OFFSET(CVMdataAnn!EX$9,$A93,0))),"",CVMdataQly!EX93*(OFFSET(CPdataAnn!EX$9,$A93,0)/OFFSET(CVMdataAnn!EX$9,$A93,0)))</f>
        <v>885.03280032800319</v>
      </c>
      <c r="EY93" s="6">
        <f ca="1">IF(ISERROR(CVMdataQly!EY93*(OFFSET(CPdataAnn!EY$9,$A93,0)/OFFSET(CVMdataAnn!EY$9,$A93,0))),"",CVMdataQly!EY93*(OFFSET(CPdataAnn!EY$9,$A93,0)/OFFSET(CVMdataAnn!EY$9,$A93,0)))</f>
        <v>1553.8778625954199</v>
      </c>
      <c r="EZ93" s="6">
        <f ca="1">IF(ISERROR(CVMdataQly!EZ93*(OFFSET(CPdataAnn!EZ$9,$A93,0)/OFFSET(CVMdataAnn!EZ$9,$A93,0))),"",CVMdataQly!EZ93*(OFFSET(CPdataAnn!EZ$9,$A93,0)/OFFSET(CVMdataAnn!EZ$9,$A93,0)))</f>
        <v>1040.1396834615944</v>
      </c>
      <c r="FA93" s="6">
        <f ca="1">IF(ISERROR(CVMdataQly!FA93*(OFFSET(CPdataAnn!FA$9,$A93,0)/OFFSET(CVMdataAnn!FA$9,$A93,0))),"",CVMdataQly!FA93*(OFFSET(CPdataAnn!FA$9,$A93,0)/OFFSET(CVMdataAnn!FA$9,$A93,0)))</f>
        <v>513.57750472589794</v>
      </c>
      <c r="FB93" s="6">
        <f ca="1">IF(ISERROR(CVMdataQly!FB93*(OFFSET(CPdataAnn!FB$9,$A93,0)/OFFSET(CVMdataAnn!FB$9,$A93,0))),"",CVMdataQly!FB93*(OFFSET(CPdataAnn!FB$9,$A93,0)/OFFSET(CVMdataAnn!FB$9,$A93,0)))</f>
        <v>2459.2403229294314</v>
      </c>
      <c r="FC93" s="6">
        <f ca="1">IF(ISERROR(CVMdataQly!FC93*(OFFSET(CPdataAnn!FC$9,$A93,0)/OFFSET(CVMdataAnn!FC$9,$A93,0))),"",CVMdataQly!FC93*(OFFSET(CPdataAnn!FC$9,$A93,0)/OFFSET(CVMdataAnn!FC$9,$A93,0)))</f>
        <v>4752.6571251684327</v>
      </c>
      <c r="FD93" s="6">
        <f ca="1">IF(ISERROR(CVMdataQly!FD93*(OFFSET(CPdataAnn!FD$9,$A93,0)/OFFSET(CVMdataAnn!FD$9,$A93,0))),"",CVMdataQly!FD93*(OFFSET(CPdataAnn!FD$9,$A93,0)/OFFSET(CVMdataAnn!FD$9,$A93,0)))</f>
        <v>3240.2351404310907</v>
      </c>
      <c r="FE93" s="6">
        <f ca="1">IF(ISERROR(CVMdataQly!FE93*(OFFSET(CPdataAnn!FE$9,$A93,0)/OFFSET(CVMdataAnn!FE$9,$A93,0))),"",CVMdataQly!FE93*(OFFSET(CPdataAnn!FE$9,$A93,0)/OFFSET(CVMdataAnn!FE$9,$A93,0)))</f>
        <v>790.04578711352372</v>
      </c>
      <c r="FF93" s="6">
        <f ca="1">IF(ISERROR(CVMdataQly!FF93*(OFFSET(CPdataAnn!FF$9,$A93,0)/OFFSET(CVMdataAnn!FF$9,$A93,0))),"",CVMdataQly!FF93*(OFFSET(CPdataAnn!FF$9,$A93,0)/OFFSET(CVMdataAnn!FF$9,$A93,0)))</f>
        <v>260.01488833746902</v>
      </c>
      <c r="FG93" s="6">
        <f ca="1">IF(ISERROR(CVMdataQly!FG93*(OFFSET(CPdataAnn!FG$9,$A93,0)/OFFSET(CVMdataAnn!FG$9,$A93,0))),"",CVMdataQly!FG93*(OFFSET(CPdataAnn!FG$9,$A93,0)/OFFSET(CVMdataAnn!FG$9,$A93,0)))</f>
        <v>483.8040600176522</v>
      </c>
      <c r="FH93" s="6" t="str">
        <f ca="1">IF(ISERROR(CVMdataQly!FH93*(OFFSET(CPdataAnn!FH$9,$A93,0)/OFFSET(CVMdataAnn!FH$9,$A93,0))),"",CVMdataQly!FH93*(OFFSET(CPdataAnn!FH$9,$A93,0)/OFFSET(CVMdataAnn!FH$9,$A93,0)))</f>
        <v/>
      </c>
      <c r="FI93" s="6">
        <f ca="1">IF(ISERROR(CVMdataQly!FI93*(OFFSET(CPdataAnn!FI$9,$A93,0)/OFFSET(CVMdataAnn!FI$9,$A93,0))),"",CVMdataQly!FI93*(OFFSET(CPdataAnn!FI$9,$A93,0)/OFFSET(CVMdataAnn!FI$9,$A93,0)))</f>
        <v>11142.988188395097</v>
      </c>
      <c r="FJ93" s="6">
        <f ca="1">IF(ISERROR(CVMdataQly!FJ93*(OFFSET(CPdataAnn!FJ$9,$A93,0)/OFFSET(CVMdataAnn!FJ$9,$A93,0))),"",CVMdataQly!FJ93*(OFFSET(CPdataAnn!FJ$9,$A93,0)/OFFSET(CVMdataAnn!FJ$9,$A93,0)))</f>
        <v>5396.4032836465758</v>
      </c>
      <c r="FK93" s="6">
        <f ca="1">IF(ISERROR(CVMdataQly!FK93*(OFFSET(CPdataAnn!FK$9,$A93,0)/OFFSET(CVMdataAnn!FK$9,$A93,0))),"",CVMdataQly!FK93*(OFFSET(CPdataAnn!FK$9,$A93,0)/OFFSET(CVMdataAnn!FK$9,$A93,0)))</f>
        <v>5747.0344013660106</v>
      </c>
      <c r="FL93" s="6">
        <f ca="1">IF(ISERROR(CVMdataQly!FL93*(OFFSET(CPdataAnn!FL$9,$A93,0)/OFFSET(CVMdataAnn!FL$9,$A93,0))),"",CVMdataQly!FL93*(OFFSET(CPdataAnn!FL$9,$A93,0)/OFFSET(CVMdataAnn!FL$9,$A93,0)))</f>
        <v>2770.7923776018765</v>
      </c>
    </row>
    <row r="94" spans="1:168" x14ac:dyDescent="0.25">
      <c r="A94" s="6">
        <f t="shared" si="1"/>
        <v>22</v>
      </c>
      <c r="B94" s="1">
        <v>38777</v>
      </c>
      <c r="C94" s="6">
        <f ca="1">IF(ISERROR(CVMdataQly!C94*(OFFSET(CPdataAnn!C$9,$A94,0)/OFFSET(CVMdataAnn!C$9,$A94,0))),"",CVMdataQly!C94*(OFFSET(CPdataAnn!C$9,$A94,0)/OFFSET(CVMdataAnn!C$9,$A94,0)))</f>
        <v>224813.92855582564</v>
      </c>
      <c r="D94" s="6">
        <f ca="1">IF(ISERROR(CVMdataQly!D94*(OFFSET(CPdataAnn!D$9,$A94,0)/OFFSET(CVMdataAnn!D$9,$A94,0))),"",CVMdataQly!D94*(OFFSET(CPdataAnn!D$9,$A94,0)/OFFSET(CVMdataAnn!D$9,$A94,0)))</f>
        <v>3230.5950748129676</v>
      </c>
      <c r="E94" s="6">
        <f ca="1">IF(ISERROR(CVMdataQly!E94*(OFFSET(CPdataAnn!E$9,$A94,0)/OFFSET(CVMdataAnn!E$9,$A94,0))),"",CVMdataQly!E94*(OFFSET(CPdataAnn!E$9,$A94,0)/OFFSET(CVMdataAnn!E$9,$A94,0)))</f>
        <v>221566.57562630845</v>
      </c>
      <c r="F94" s="6">
        <f ca="1">IF(ISERROR(CVMdataQly!F94*(OFFSET(CPdataAnn!F$9,$A94,0)/OFFSET(CVMdataAnn!F$9,$A94,0))),"",CVMdataQly!F94*(OFFSET(CPdataAnn!F$9,$A94,0)/OFFSET(CVMdataAnn!F$9,$A94,0)))</f>
        <v>17612.091329798644</v>
      </c>
      <c r="G94" s="6">
        <f ca="1">IF(ISERROR(CVMdataQly!G94*(OFFSET(CPdataAnn!G$9,$A94,0)/OFFSET(CVMdataAnn!G$9,$A94,0))),"",CVMdataQly!G94*(OFFSET(CPdataAnn!G$9,$A94,0)/OFFSET(CVMdataAnn!G$9,$A94,0)))</f>
        <v>8750.7445525361672</v>
      </c>
      <c r="H94" s="6">
        <f ca="1">IF(ISERROR(CVMdataQly!H94*(OFFSET(CPdataAnn!H$9,$A94,0)/OFFSET(CVMdataAnn!H$9,$A94,0))),"",CVMdataQly!H94*(OFFSET(CPdataAnn!H$9,$A94,0)/OFFSET(CVMdataAnn!H$9,$A94,0)))</f>
        <v>10837.949793089694</v>
      </c>
      <c r="I94" s="6">
        <f ca="1">IF(ISERROR(CVMdataQly!I94*(OFFSET(CPdataAnn!I$9,$A94,0)/OFFSET(CVMdataAnn!I$9,$A94,0))),"",CVMdataQly!I94*(OFFSET(CPdataAnn!I$9,$A94,0)/OFFSET(CVMdataAnn!I$9,$A94,0)))</f>
        <v>57446.291877966105</v>
      </c>
      <c r="J94" s="6">
        <f ca="1">IF(ISERROR(CVMdataQly!J94*(OFFSET(CPdataAnn!J$9,$A94,0)/OFFSET(CVMdataAnn!J$9,$A94,0))),"",CVMdataQly!J94*(OFFSET(CPdataAnn!J$9,$A94,0)/OFFSET(CVMdataAnn!J$9,$A94,0)))</f>
        <v>10879.443944898032</v>
      </c>
      <c r="K94" s="6">
        <f ca="1">IF(ISERROR(CVMdataQly!K94*(OFFSET(CPdataAnn!K$9,$A94,0)/OFFSET(CVMdataAnn!K$9,$A94,0))),"",CVMdataQly!K94*(OFFSET(CPdataAnn!K$9,$A94,0)/OFFSET(CVMdataAnn!K$9,$A94,0)))</f>
        <v>2560.8403507500543</v>
      </c>
      <c r="L94" s="6">
        <f ca="1">IF(ISERROR(CVMdataQly!L94*(OFFSET(CPdataAnn!L$9,$A94,0)/OFFSET(CVMdataAnn!L$9,$A94,0))),"",CVMdataQly!L94*(OFFSET(CPdataAnn!L$9,$A94,0)/OFFSET(CVMdataAnn!L$9,$A94,0)))</f>
        <v>30523.891162527863</v>
      </c>
      <c r="M94" s="6">
        <f ca="1">IF(ISERROR(CVMdataQly!M94*(OFFSET(CPdataAnn!M$9,$A94,0)/OFFSET(CVMdataAnn!M$9,$A94,0))),"",CVMdataQly!M94*(OFFSET(CPdataAnn!M$9,$A94,0)/OFFSET(CVMdataAnn!M$9,$A94,0)))</f>
        <v>4489.2670891044691</v>
      </c>
      <c r="N94" s="6">
        <f ca="1">IF(ISERROR(CVMdataQly!N94*(OFFSET(CPdataAnn!N$9,$A94,0)/OFFSET(CVMdataAnn!N$9,$A94,0))),"",CVMdataQly!N94*(OFFSET(CPdataAnn!N$9,$A94,0)/OFFSET(CVMdataAnn!N$9,$A94,0)))</f>
        <v>24162.580529819639</v>
      </c>
      <c r="O94" s="6">
        <f ca="1">IF(ISERROR(CVMdataQly!O94*(OFFSET(CPdataAnn!O$9,$A94,0)/OFFSET(CVMdataAnn!O$9,$A94,0))),"",CVMdataQly!O94*(OFFSET(CPdataAnn!O$9,$A94,0)/OFFSET(CVMdataAnn!O$9,$A94,0)))</f>
        <v>2975.1898783454985</v>
      </c>
      <c r="P94" s="6">
        <f ca="1">IF(ISERROR(CVMdataQly!P94*(OFFSET(CPdataAnn!P$9,$A94,0)/OFFSET(CVMdataAnn!P$9,$A94,0))),"",CVMdataQly!P94*(OFFSET(CPdataAnn!P$9,$A94,0)/OFFSET(CVMdataAnn!P$9,$A94,0)))</f>
        <v>21446.775995652511</v>
      </c>
      <c r="Q94" s="6">
        <f ca="1">IF(ISERROR(CVMdataQly!Q94*(OFFSET(CPdataAnn!Q$9,$A94,0)/OFFSET(CVMdataAnn!Q$9,$A94,0))),"",CVMdataQly!Q94*(OFFSET(CPdataAnn!Q$9,$A94,0)/OFFSET(CVMdataAnn!Q$9,$A94,0)))</f>
        <v>29909.521685098196</v>
      </c>
      <c r="R94" s="6">
        <f ca="1">IF(ISERROR(CVMdataQly!R94*(OFFSET(CPdataAnn!R$9,$A94,0)/OFFSET(CVMdataAnn!R$9,$A94,0))),"",CVMdataQly!R94*(OFFSET(CPdataAnn!R$9,$A94,0)/OFFSET(CVMdataAnn!R$9,$A94,0)))</f>
        <v>17612.091329798644</v>
      </c>
      <c r="S94" s="6">
        <f ca="1">IF(ISERROR(CVMdataQly!S94*(OFFSET(CPdataAnn!S$9,$A94,0)/OFFSET(CVMdataAnn!S$9,$A94,0))),"",CVMdataQly!S94*(OFFSET(CPdataAnn!S$9,$A94,0)/OFFSET(CVMdataAnn!S$9,$A94,0)))</f>
        <v>15468.94686800895</v>
      </c>
      <c r="T94" s="6">
        <f ca="1">IF(ISERROR(CVMdataQly!T94*(OFFSET(CPdataAnn!T$9,$A94,0)/OFFSET(CVMdataAnn!T$9,$A94,0))),"",CVMdataQly!T94*(OFFSET(CPdataAnn!T$9,$A94,0)/OFFSET(CVMdataAnn!T$9,$A94,0)))</f>
        <v>2608.800027534935</v>
      </c>
      <c r="U94" s="6">
        <f ca="1">IF(ISERROR(CVMdataQly!U94*(OFFSET(CPdataAnn!U$9,$A94,0)/OFFSET(CVMdataAnn!U$9,$A94,0))),"",CVMdataQly!U94*(OFFSET(CPdataAnn!U$9,$A94,0)/OFFSET(CVMdataAnn!U$9,$A94,0)))</f>
        <v>3416.9999440559441</v>
      </c>
      <c r="V94" s="6">
        <f ca="1">IF(ISERROR(CVMdataQly!V94*(OFFSET(CPdataAnn!V$9,$A94,0)/OFFSET(CVMdataAnn!V$9,$A94,0))),"",CVMdataQly!V94*(OFFSET(CPdataAnn!V$9,$A94,0)/OFFSET(CVMdataAnn!V$9,$A94,0)))</f>
        <v>689.88658973338647</v>
      </c>
      <c r="W94" s="6">
        <f ca="1">IF(ISERROR(CVMdataQly!W94*(OFFSET(CPdataAnn!W$9,$A94,0)/OFFSET(CVMdataAnn!W$9,$A94,0))),"",CVMdataQly!W94*(OFFSET(CPdataAnn!W$9,$A94,0)/OFFSET(CVMdataAnn!W$9,$A94,0)))</f>
        <v>2140.1108900144718</v>
      </c>
      <c r="X94" s="6">
        <f ca="1">IF(ISERROR(CVMdataQly!X94*(OFFSET(CPdataAnn!X$9,$A94,0)/OFFSET(CVMdataAnn!X$9,$A94,0))),"",CVMdataQly!X94*(OFFSET(CPdataAnn!X$9,$A94,0)/OFFSET(CVMdataAnn!X$9,$A94,0)))</f>
        <v>446.75492192803796</v>
      </c>
      <c r="Y94" s="6">
        <f ca="1">IF(ISERROR(CVMdataQly!Y94*(OFFSET(CPdataAnn!Y$9,$A94,0)/OFFSET(CVMdataAnn!Y$9,$A94,0))),"",CVMdataQly!Y94*(OFFSET(CPdataAnn!Y$9,$A94,0)/OFFSET(CVMdataAnn!Y$9,$A94,0)))</f>
        <v>1583.9965023847376</v>
      </c>
      <c r="Z94" s="6">
        <f ca="1">IF(ISERROR(CVMdataQly!Z94*(OFFSET(CPdataAnn!Z$9,$A94,0)/OFFSET(CVMdataAnn!Z$9,$A94,0))),"",CVMdataQly!Z94*(OFFSET(CPdataAnn!Z$9,$A94,0)/OFFSET(CVMdataAnn!Z$9,$A94,0)))</f>
        <v>2417.0506301127571</v>
      </c>
      <c r="AA94" s="6">
        <f ca="1">IF(ISERROR(CVMdataQly!AA94*(OFFSET(CPdataAnn!AA$9,$A94,0)/OFFSET(CVMdataAnn!AA$9,$A94,0))),"",CVMdataQly!AA94*(OFFSET(CPdataAnn!AA$9,$A94,0)/OFFSET(CVMdataAnn!AA$9,$A94,0)))</f>
        <v>1738.159485399224</v>
      </c>
      <c r="AB94" s="6">
        <f ca="1">IF(ISERROR(CVMdataQly!AB94*(OFFSET(CPdataAnn!AB$9,$A94,0)/OFFSET(CVMdataAnn!AB$9,$A94,0))),"",CVMdataQly!AB94*(OFFSET(CPdataAnn!AB$9,$A94,0)/OFFSET(CVMdataAnn!AB$9,$A94,0)))</f>
        <v>426.03607996099464</v>
      </c>
      <c r="AC94" s="6">
        <f ca="1">IF(ISERROR(CVMdataQly!AC94*(OFFSET(CPdataAnn!AC$9,$A94,0)/OFFSET(CVMdataAnn!AC$9,$A94,0))),"",CVMdataQly!AC94*(OFFSET(CPdataAnn!AC$9,$A94,0)/OFFSET(CVMdataAnn!AC$9,$A94,0)))</f>
        <v>2142.8338829348722</v>
      </c>
      <c r="AD94" s="6">
        <f ca="1">IF(ISERROR(CVMdataQly!AD94*(OFFSET(CPdataAnn!AD$9,$A94,0)/OFFSET(CVMdataAnn!AD$9,$A94,0))),"",CVMdataQly!AD94*(OFFSET(CPdataAnn!AD$9,$A94,0)/OFFSET(CVMdataAnn!AD$9,$A94,0)))</f>
        <v>462.18252730109202</v>
      </c>
      <c r="AE94" s="6">
        <f ca="1">IF(ISERROR(CVMdataQly!AE94*(OFFSET(CPdataAnn!AE$9,$A94,0)/OFFSET(CVMdataAnn!AE$9,$A94,0))),"",CVMdataQly!AE94*(OFFSET(CPdataAnn!AE$9,$A94,0)/OFFSET(CVMdataAnn!AE$9,$A94,0)))</f>
        <v>1680.3353973168214</v>
      </c>
      <c r="AF94" s="6">
        <f ca="1">IF(ISERROR(CVMdataQly!AF94*(OFFSET(CPdataAnn!AF$9,$A94,0)/OFFSET(CVMdataAnn!AF$9,$A94,0))),"",CVMdataQly!AF94*(OFFSET(CPdataAnn!AF$9,$A94,0)/OFFSET(CVMdataAnn!AF$9,$A94,0)))</f>
        <v>8750.7445525361672</v>
      </c>
      <c r="AG94" s="6">
        <f ca="1">IF(ISERROR(CVMdataQly!AG94*(OFFSET(CPdataAnn!AG$9,$A94,0)/OFFSET(CVMdataAnn!AG$9,$A94,0))),"",CVMdataQly!AG94*(OFFSET(CPdataAnn!AG$9,$A94,0)/OFFSET(CVMdataAnn!AG$9,$A94,0)))</f>
        <v>3109.8410099129196</v>
      </c>
      <c r="AH94" s="6">
        <f ca="1">IF(ISERROR(CVMdataQly!AH94*(OFFSET(CPdataAnn!AH$9,$A94,0)/OFFSET(CVMdataAnn!AH$9,$A94,0))),"",CVMdataQly!AH94*(OFFSET(CPdataAnn!AH$9,$A94,0)/OFFSET(CVMdataAnn!AH$9,$A94,0)))</f>
        <v>784.79317866349402</v>
      </c>
      <c r="AI94" s="6">
        <f ca="1">IF(ISERROR(CVMdataQly!AI94*(OFFSET(CPdataAnn!AI$9,$A94,0)/OFFSET(CVMdataAnn!AI$9,$A94,0))),"",CVMdataQly!AI94*(OFFSET(CPdataAnn!AI$9,$A94,0)/OFFSET(CVMdataAnn!AI$9,$A94,0)))</f>
        <v>1463.898323225116</v>
      </c>
      <c r="AJ94" s="6">
        <f ca="1">IF(ISERROR(CVMdataQly!AJ94*(OFFSET(CPdataAnn!AJ$9,$A94,0)/OFFSET(CVMdataAnn!AJ$9,$A94,0))),"",CVMdataQly!AJ94*(OFFSET(CPdataAnn!AJ$9,$A94,0)/OFFSET(CVMdataAnn!AJ$9,$A94,0)))</f>
        <v>862.11725432923015</v>
      </c>
      <c r="AK94" s="6">
        <f ca="1">IF(ISERROR(CVMdataQly!AK94*(OFFSET(CPdataAnn!AK$9,$A94,0)/OFFSET(CVMdataAnn!AK$9,$A94,0))),"",CVMdataQly!AK94*(OFFSET(CPdataAnn!AK$9,$A94,0)/OFFSET(CVMdataAnn!AK$9,$A94,0)))</f>
        <v>3860.3307521459869</v>
      </c>
      <c r="AL94" s="6">
        <f ca="1">IF(ISERROR(CVMdataQly!AL94*(OFFSET(CPdataAnn!AL$9,$A94,0)/OFFSET(CVMdataAnn!AL$9,$A94,0))),"",CVMdataQly!AL94*(OFFSET(CPdataAnn!AL$9,$A94,0)/OFFSET(CVMdataAnn!AL$9,$A94,0)))</f>
        <v>1792.7291666666667</v>
      </c>
      <c r="AM94" s="6">
        <f ca="1">IF(ISERROR(CVMdataQly!AM94*(OFFSET(CPdataAnn!AM$9,$A94,0)/OFFSET(CVMdataAnn!AM$9,$A94,0))),"",CVMdataQly!AM94*(OFFSET(CPdataAnn!AM$9,$A94,0)/OFFSET(CVMdataAnn!AM$9,$A94,0)))</f>
        <v>10837.949793089694</v>
      </c>
      <c r="AN94" s="6">
        <f ca="1">IF(ISERROR(CVMdataQly!AN94*(OFFSET(CPdataAnn!AN$9,$A94,0)/OFFSET(CVMdataAnn!AN$9,$A94,0))),"",CVMdataQly!AN94*(OFFSET(CPdataAnn!AN$9,$A94,0)/OFFSET(CVMdataAnn!AN$9,$A94,0)))</f>
        <v>9305.0990870888272</v>
      </c>
      <c r="AO94" s="6">
        <f ca="1">IF(ISERROR(CVMdataQly!AO94*(OFFSET(CPdataAnn!AO$9,$A94,0)/OFFSET(CVMdataAnn!AO$9,$A94,0))),"",CVMdataQly!AO94*(OFFSET(CPdataAnn!AO$9,$A94,0)/OFFSET(CVMdataAnn!AO$9,$A94,0)))</f>
        <v>195.90148698884758</v>
      </c>
      <c r="AP94" s="6">
        <f ca="1">IF(ISERROR(CVMdataQly!AP94*(OFFSET(CPdataAnn!AP$9,$A94,0)/OFFSET(CVMdataAnn!AP$9,$A94,0))),"",CVMdataQly!AP94*(OFFSET(CPdataAnn!AP$9,$A94,0)/OFFSET(CVMdataAnn!AP$9,$A94,0)))</f>
        <v>8488.6316406250007</v>
      </c>
      <c r="AQ94" s="6">
        <f ca="1">IF(ISERROR(CVMdataQly!AQ94*(OFFSET(CPdataAnn!AQ$9,$A94,0)/OFFSET(CVMdataAnn!AQ$9,$A94,0))),"",CVMdataQly!AQ94*(OFFSET(CPdataAnn!AQ$9,$A94,0)/OFFSET(CVMdataAnn!AQ$9,$A94,0)))</f>
        <v>413.12793851717902</v>
      </c>
      <c r="AR94" s="6">
        <f ca="1">IF(ISERROR(CVMdataQly!AR94*(OFFSET(CPdataAnn!AR$9,$A94,0)/OFFSET(CVMdataAnn!AR$9,$A94,0))),"",CVMdataQly!AR94*(OFFSET(CPdataAnn!AR$9,$A94,0)/OFFSET(CVMdataAnn!AR$9,$A94,0)))</f>
        <v>203.20637583892619</v>
      </c>
      <c r="AS94" s="6">
        <f ca="1">IF(ISERROR(CVMdataQly!AS94*(OFFSET(CPdataAnn!AS$9,$A94,0)/OFFSET(CVMdataAnn!AS$9,$A94,0))),"",CVMdataQly!AS94*(OFFSET(CPdataAnn!AS$9,$A94,0)/OFFSET(CVMdataAnn!AS$9,$A94,0)))</f>
        <v>1533.5790780141842</v>
      </c>
      <c r="AT94" s="6">
        <f ca="1">IF(ISERROR(CVMdataQly!AT94*(OFFSET(CPdataAnn!AT$9,$A94,0)/OFFSET(CVMdataAnn!AT$9,$A94,0))),"",CVMdataQly!AT94*(OFFSET(CPdataAnn!AT$9,$A94,0)/OFFSET(CVMdataAnn!AT$9,$A94,0)))</f>
        <v>1517.4431105536642</v>
      </c>
      <c r="AU94" s="6">
        <f ca="1">IF(ISERROR(CVMdataQly!AU94*(OFFSET(CPdataAnn!AU$9,$A94,0)/OFFSET(CVMdataAnn!AU$9,$A94,0))),"",CVMdataQly!AU94*(OFFSET(CPdataAnn!AU$9,$A94,0)/OFFSET(CVMdataAnn!AU$9,$A94,0)))</f>
        <v>15.866666666666667</v>
      </c>
      <c r="AV94" s="6">
        <f ca="1">IF(ISERROR(CVMdataQly!AV94*(OFFSET(CPdataAnn!AV$9,$A94,0)/OFFSET(CVMdataAnn!AV$9,$A94,0))),"",CVMdataQly!AV94*(OFFSET(CPdataAnn!AV$9,$A94,0)/OFFSET(CVMdataAnn!AV$9,$A94,0)))</f>
        <v>57446.291877966105</v>
      </c>
      <c r="AW94" s="6">
        <f ca="1">IF(ISERROR(CVMdataQly!AW94*(OFFSET(CPdataAnn!AW$9,$A94,0)/OFFSET(CVMdataAnn!AW$9,$A94,0))),"",CVMdataQly!AW94*(OFFSET(CPdataAnn!AW$9,$A94,0)/OFFSET(CVMdataAnn!AW$9,$A94,0)))</f>
        <v>9978.9049612922427</v>
      </c>
      <c r="AX94" s="6">
        <f ca="1">IF(ISERROR(CVMdataQly!AX94*(OFFSET(CPdataAnn!AX$9,$A94,0)/OFFSET(CVMdataAnn!AX$9,$A94,0))),"",CVMdataQly!AX94*(OFFSET(CPdataAnn!AX$9,$A94,0)/OFFSET(CVMdataAnn!AX$9,$A94,0)))</f>
        <v>9951.0116619707787</v>
      </c>
      <c r="AY94" s="6">
        <f ca="1">IF(ISERROR(CVMdataQly!AY94*(OFFSET(CPdataAnn!AY$9,$A94,0)/OFFSET(CVMdataAnn!AY$9,$A94,0))),"",CVMdataQly!AY94*(OFFSET(CPdataAnn!AY$9,$A94,0)/OFFSET(CVMdataAnn!AY$9,$A94,0)))</f>
        <v>27.295774647887324</v>
      </c>
      <c r="AZ94" s="6">
        <f ca="1">IF(ISERROR(CVMdataQly!AZ94*(OFFSET(CPdataAnn!AZ$9,$A94,0)/OFFSET(CVMdataAnn!AZ$9,$A94,0))),"",CVMdataQly!AZ94*(OFFSET(CPdataAnn!AZ$9,$A94,0)/OFFSET(CVMdataAnn!AZ$9,$A94,0)))</f>
        <v>39125.667856162501</v>
      </c>
      <c r="BA94" s="6">
        <f ca="1">IF(ISERROR(CVMdataQly!BA94*(OFFSET(CPdataAnn!BA$9,$A94,0)/OFFSET(CVMdataAnn!BA$9,$A94,0))),"",CVMdataQly!BA94*(OFFSET(CPdataAnn!BA$9,$A94,0)/OFFSET(CVMdataAnn!BA$9,$A94,0)))</f>
        <v>37712.041886456827</v>
      </c>
      <c r="BB94" s="6">
        <f ca="1">IF(ISERROR(CVMdataQly!BB94*(OFFSET(CPdataAnn!BB$9,$A94,0)/OFFSET(CVMdataAnn!BB$9,$A94,0))),"",CVMdataQly!BB94*(OFFSET(CPdataAnn!BB$9,$A94,0)/OFFSET(CVMdataAnn!BB$9,$A94,0)))</f>
        <v>1414.0722684255807</v>
      </c>
      <c r="BC94" s="6">
        <f ca="1">IF(ISERROR(CVMdataQly!BC94*(OFFSET(CPdataAnn!BC$9,$A94,0)/OFFSET(CVMdataAnn!BC$9,$A94,0))),"",CVMdataQly!BC94*(OFFSET(CPdataAnn!BC$9,$A94,0)/OFFSET(CVMdataAnn!BC$9,$A94,0)))</f>
        <v>613.28661527680447</v>
      </c>
      <c r="BD94" s="6">
        <f ca="1">IF(ISERROR(CVMdataQly!BD94*(OFFSET(CPdataAnn!BD$9,$A94,0)/OFFSET(CVMdataAnn!BD$9,$A94,0))),"",CVMdataQly!BD94*(OFFSET(CPdataAnn!BD$9,$A94,0)/OFFSET(CVMdataAnn!BD$9,$A94,0)))</f>
        <v>237.78858560794046</v>
      </c>
      <c r="BE94" s="6">
        <f ca="1">IF(ISERROR(CVMdataQly!BE94*(OFFSET(CPdataAnn!BE$9,$A94,0)/OFFSET(CVMdataAnn!BE$9,$A94,0))),"",CVMdataQly!BE94*(OFFSET(CPdataAnn!BE$9,$A94,0)/OFFSET(CVMdataAnn!BE$9,$A94,0)))</f>
        <v>376.09463455851289</v>
      </c>
      <c r="BF94" s="6">
        <f ca="1">IF(ISERROR(CVMdataQly!BF94*(OFFSET(CPdataAnn!BF$9,$A94,0)/OFFSET(CVMdataAnn!BF$9,$A94,0))),"",CVMdataQly!BF94*(OFFSET(CPdataAnn!BF$9,$A94,0)/OFFSET(CVMdataAnn!BF$9,$A94,0)))</f>
        <v>1772.03003003003</v>
      </c>
      <c r="BG94" s="6">
        <f ca="1">IF(ISERROR(CVMdataQly!BG94*(OFFSET(CPdataAnn!BG$9,$A94,0)/OFFSET(CVMdataAnn!BG$9,$A94,0))),"",CVMdataQly!BG94*(OFFSET(CPdataAnn!BG$9,$A94,0)/OFFSET(CVMdataAnn!BG$9,$A94,0)))</f>
        <v>897.67669616519186</v>
      </c>
      <c r="BH94" s="6">
        <f ca="1">IF(ISERROR(CVMdataQly!BH94*(OFFSET(CPdataAnn!BH$9,$A94,0)/OFFSET(CVMdataAnn!BH$9,$A94,0))),"",CVMdataQly!BH94*(OFFSET(CPdataAnn!BH$9,$A94,0)/OFFSET(CVMdataAnn!BH$9,$A94,0)))</f>
        <v>20.093023255813954</v>
      </c>
      <c r="BI94" s="6">
        <f ca="1">IF(ISERROR(CVMdataQly!BI94*(OFFSET(CPdataAnn!BI$9,$A94,0)/OFFSET(CVMdataAnn!BI$9,$A94,0))),"",CVMdataQly!BI94*(OFFSET(CPdataAnn!BI$9,$A94,0)/OFFSET(CVMdataAnn!BI$9,$A94,0)))</f>
        <v>855.14859757310512</v>
      </c>
      <c r="BJ94" s="6" t="str">
        <f ca="1">IF(ISERROR(CVMdataQly!BJ94*(OFFSET(CPdataAnn!BJ$9,$A94,0)/OFFSET(CVMdataAnn!BJ$9,$A94,0))),"",CVMdataQly!BJ94*(OFFSET(CPdataAnn!BJ$9,$A94,0)/OFFSET(CVMdataAnn!BJ$9,$A94,0)))</f>
        <v/>
      </c>
      <c r="BK94" s="6">
        <f ca="1">IF(ISERROR(CVMdataQly!BK94*(OFFSET(CPdataAnn!BK$9,$A94,0)/OFFSET(CVMdataAnn!BK$9,$A94,0))),"",CVMdataQly!BK94*(OFFSET(CPdataAnn!BK$9,$A94,0)/OFFSET(CVMdataAnn!BK$9,$A94,0)))</f>
        <v>5974.0570488721814</v>
      </c>
      <c r="BL94" s="6">
        <f ca="1">IF(ISERROR(CVMdataQly!BL94*(OFFSET(CPdataAnn!BL$9,$A94,0)/OFFSET(CVMdataAnn!BL$9,$A94,0))),"",CVMdataQly!BL94*(OFFSET(CPdataAnn!BL$9,$A94,0)/OFFSET(CVMdataAnn!BL$9,$A94,0)))</f>
        <v>3224.4271991274804</v>
      </c>
      <c r="BM94" s="6">
        <f ca="1">IF(ISERROR(CVMdataQly!BM94*(OFFSET(CPdataAnn!BM$9,$A94,0)/OFFSET(CVMdataAnn!BM$9,$A94,0))),"",CVMdataQly!BM94*(OFFSET(CPdataAnn!BM$9,$A94,0)/OFFSET(CVMdataAnn!BM$9,$A94,0)))</f>
        <v>2396.416197975253</v>
      </c>
      <c r="BN94" s="6">
        <f ca="1">IF(ISERROR(CVMdataQly!BN94*(OFFSET(CPdataAnn!BN$9,$A94,0)/OFFSET(CVMdataAnn!BN$9,$A94,0))),"",CVMdataQly!BN94*(OFFSET(CPdataAnn!BN$9,$A94,0)/OFFSET(CVMdataAnn!BN$9,$A94,0)))</f>
        <v>260.20915032679738</v>
      </c>
      <c r="BO94" s="6">
        <f ca="1">IF(ISERROR(CVMdataQly!BO94*(OFFSET(CPdataAnn!BO$9,$A94,0)/OFFSET(CVMdataAnn!BO$9,$A94,0))),"",CVMdataQly!BO94*(OFFSET(CPdataAnn!BO$9,$A94,0)/OFFSET(CVMdataAnn!BO$9,$A94,0)))</f>
        <v>85.682989690721641</v>
      </c>
      <c r="BP94" s="6" t="str">
        <f ca="1">IF(ISERROR(CVMdataQly!BP94*(OFFSET(CPdataAnn!BP$9,$A94,0)/OFFSET(CVMdataAnn!BP$9,$A94,0))),"",CVMdataQly!BP94*(OFFSET(CPdataAnn!BP$9,$A94,0)/OFFSET(CVMdataAnn!BP$9,$A94,0)))</f>
        <v/>
      </c>
      <c r="BQ94" s="6">
        <f ca="1">IF(ISERROR(CVMdataQly!BQ94*(OFFSET(CPdataAnn!BQ$9,$A94,0)/OFFSET(CVMdataAnn!BQ$9,$A94,0))),"",CVMdataQly!BQ94*(OFFSET(CPdataAnn!BQ$9,$A94,0)/OFFSET(CVMdataAnn!BQ$9,$A94,0)))</f>
        <v>10879.443944898032</v>
      </c>
      <c r="BR94" s="6">
        <f ca="1">IF(ISERROR(CVMdataQly!BR94*(OFFSET(CPdataAnn!BR$9,$A94,0)/OFFSET(CVMdataAnn!BR$9,$A94,0))),"",CVMdataQly!BR94*(OFFSET(CPdataAnn!BR$9,$A94,0)/OFFSET(CVMdataAnn!BR$9,$A94,0)))</f>
        <v>3746.3049531066822</v>
      </c>
      <c r="BS94" s="6">
        <f ca="1">IF(ISERROR(CVMdataQly!BS94*(OFFSET(CPdataAnn!BS$9,$A94,0)/OFFSET(CVMdataAnn!BS$9,$A94,0))),"",CVMdataQly!BS94*(OFFSET(CPdataAnn!BS$9,$A94,0)/OFFSET(CVMdataAnn!BS$9,$A94,0)))</f>
        <v>2786.7074348245897</v>
      </c>
      <c r="BT94" s="6">
        <f ca="1">IF(ISERROR(CVMdataQly!BT94*(OFFSET(CPdataAnn!BT$9,$A94,0)/OFFSET(CVMdataAnn!BT$9,$A94,0))),"",CVMdataQly!BT94*(OFFSET(CPdataAnn!BT$9,$A94,0)/OFFSET(CVMdataAnn!BT$9,$A94,0)))</f>
        <v>937.73991398730277</v>
      </c>
      <c r="BU94" s="6">
        <f ca="1">IF(ISERROR(CVMdataQly!BU94*(OFFSET(CPdataAnn!BU$9,$A94,0)/OFFSET(CVMdataAnn!BU$9,$A94,0))),"",CVMdataQly!BU94*(OFFSET(CPdataAnn!BU$9,$A94,0)/OFFSET(CVMdataAnn!BU$9,$A94,0)))</f>
        <v>21.515625</v>
      </c>
      <c r="BV94" s="6">
        <f ca="1">IF(ISERROR(CVMdataQly!BV94*(OFFSET(CPdataAnn!BV$9,$A94,0)/OFFSET(CVMdataAnn!BV$9,$A94,0))),"",CVMdataQly!BV94*(OFFSET(CPdataAnn!BV$9,$A94,0)/OFFSET(CVMdataAnn!BV$9,$A94,0)))</f>
        <v>1108.9289394589953</v>
      </c>
      <c r="BW94" s="6">
        <f ca="1">IF(ISERROR(CVMdataQly!BW94*(OFFSET(CPdataAnn!BW$9,$A94,0)/OFFSET(CVMdataAnn!BW$9,$A94,0))),"",CVMdataQly!BW94*(OFFSET(CPdataAnn!BW$9,$A94,0)/OFFSET(CVMdataAnn!BW$9,$A94,0)))</f>
        <v>1721.7182130584192</v>
      </c>
      <c r="BX94" s="6">
        <f ca="1">IF(ISERROR(CVMdataQly!BX94*(OFFSET(CPdataAnn!BX$9,$A94,0)/OFFSET(CVMdataAnn!BX$9,$A94,0))),"",CVMdataQly!BX94*(OFFSET(CPdataAnn!BX$9,$A94,0)/OFFSET(CVMdataAnn!BX$9,$A94,0)))</f>
        <v>1330.7873270211217</v>
      </c>
      <c r="BY94" s="6">
        <f ca="1">IF(ISERROR(CVMdataQly!BY94*(OFFSET(CPdataAnn!BY$9,$A94,0)/OFFSET(CVMdataAnn!BY$9,$A94,0))),"",CVMdataQly!BY94*(OFFSET(CPdataAnn!BY$9,$A94,0)/OFFSET(CVMdataAnn!BY$9,$A94,0)))</f>
        <v>269.14067278287462</v>
      </c>
      <c r="BZ94" s="6">
        <f ca="1">IF(ISERROR(CVMdataQly!BZ94*(OFFSET(CPdataAnn!BZ$9,$A94,0)/OFFSET(CVMdataAnn!BZ$9,$A94,0))),"",CVMdataQly!BZ94*(OFFSET(CPdataAnn!BZ$9,$A94,0)/OFFSET(CVMdataAnn!BZ$9,$A94,0)))</f>
        <v>121.40459363957596</v>
      </c>
      <c r="CA94" s="6">
        <f ca="1">IF(ISERROR(CVMdataQly!CA94*(OFFSET(CPdataAnn!CA$9,$A94,0)/OFFSET(CVMdataAnn!CA$9,$A94,0))),"",CVMdataQly!CA94*(OFFSET(CPdataAnn!CA$9,$A94,0)/OFFSET(CVMdataAnn!CA$9,$A94,0)))</f>
        <v>1421.3992127053075</v>
      </c>
      <c r="CB94" s="6">
        <f ca="1">IF(ISERROR(CVMdataQly!CB94*(OFFSET(CPdataAnn!CB$9,$A94,0)/OFFSET(CVMdataAnn!CB$9,$A94,0))),"",CVMdataQly!CB94*(OFFSET(CPdataAnn!CB$9,$A94,0)/OFFSET(CVMdataAnn!CB$9,$A94,0)))</f>
        <v>1027.893366398016</v>
      </c>
      <c r="CC94" s="6">
        <f ca="1">IF(ISERROR(CVMdataQly!CC94*(OFFSET(CPdataAnn!CC$9,$A94,0)/OFFSET(CVMdataAnn!CC$9,$A94,0))),"",CVMdataQly!CC94*(OFFSET(CPdataAnn!CC$9,$A94,0)/OFFSET(CVMdataAnn!CC$9,$A94,0)))</f>
        <v>81.454545454545453</v>
      </c>
      <c r="CD94" s="6">
        <f ca="1">IF(ISERROR(CVMdataQly!CD94*(OFFSET(CPdataAnn!CD$9,$A94,0)/OFFSET(CVMdataAnn!CD$9,$A94,0))),"",CVMdataQly!CD94*(OFFSET(CPdataAnn!CD$9,$A94,0)/OFFSET(CVMdataAnn!CD$9,$A94,0)))</f>
        <v>946.18537903089657</v>
      </c>
      <c r="CE94" s="6">
        <f ca="1">IF(ISERROR(CVMdataQly!CE94*(OFFSET(CPdataAnn!CE$9,$A94,0)/OFFSET(CVMdataAnn!CE$9,$A94,0))),"",CVMdataQly!CE94*(OFFSET(CPdataAnn!CE$9,$A94,0)/OFFSET(CVMdataAnn!CE$9,$A94,0)))</f>
        <v>1857.1685704395984</v>
      </c>
      <c r="CF94" s="6">
        <f ca="1">IF(ISERROR(CVMdataQly!CF94*(OFFSET(CPdataAnn!CF$9,$A94,0)/OFFSET(CVMdataAnn!CF$9,$A94,0))),"",CVMdataQly!CF94*(OFFSET(CPdataAnn!CF$9,$A94,0)/OFFSET(CVMdataAnn!CF$9,$A94,0)))</f>
        <v>741.56810367627611</v>
      </c>
      <c r="CG94" s="6">
        <f ca="1">IF(ISERROR(CVMdataQly!CG94*(OFFSET(CPdataAnn!CG$9,$A94,0)/OFFSET(CVMdataAnn!CG$9,$A94,0))),"",CVMdataQly!CG94*(OFFSET(CPdataAnn!CG$9,$A94,0)/OFFSET(CVMdataAnn!CG$9,$A94,0)))</f>
        <v>1115.7195325542571</v>
      </c>
      <c r="CH94" s="6">
        <f ca="1">IF(ISERROR(CVMdataQly!CH94*(OFFSET(CPdataAnn!CH$9,$A94,0)/OFFSET(CVMdataAnn!CH$9,$A94,0))),"",CVMdataQly!CH94*(OFFSET(CPdataAnn!CH$9,$A94,0)/OFFSET(CVMdataAnn!CH$9,$A94,0)))</f>
        <v>2560.8403507500543</v>
      </c>
      <c r="CI94" s="6">
        <f ca="1">IF(ISERROR(CVMdataQly!CI94*(OFFSET(CPdataAnn!CI$9,$A94,0)/OFFSET(CVMdataAnn!CI$9,$A94,0))),"",CVMdataQly!CI94*(OFFSET(CPdataAnn!CI$9,$A94,0)/OFFSET(CVMdataAnn!CI$9,$A94,0)))</f>
        <v>1194.4288421778083</v>
      </c>
      <c r="CJ94" s="6">
        <f ca="1">IF(ISERROR(CVMdataQly!CJ94*(OFFSET(CPdataAnn!CJ$9,$A94,0)/OFFSET(CVMdataAnn!CJ$9,$A94,0))),"",CVMdataQly!CJ94*(OFFSET(CPdataAnn!CJ$9,$A94,0)/OFFSET(CVMdataAnn!CJ$9,$A94,0)))</f>
        <v>396.17913832199548</v>
      </c>
      <c r="CK94" s="6">
        <f ca="1">IF(ISERROR(CVMdataQly!CK94*(OFFSET(CPdataAnn!CK$9,$A94,0)/OFFSET(CVMdataAnn!CK$9,$A94,0))),"",CVMdataQly!CK94*(OFFSET(CPdataAnn!CK$9,$A94,0)/OFFSET(CVMdataAnn!CK$9,$A94,0)))</f>
        <v>99.506849315068493</v>
      </c>
      <c r="CL94" s="6">
        <f ca="1">IF(ISERROR(CVMdataQly!CL94*(OFFSET(CPdataAnn!CL$9,$A94,0)/OFFSET(CVMdataAnn!CL$9,$A94,0))),"",CVMdataQly!CL94*(OFFSET(CPdataAnn!CL$9,$A94,0)/OFFSET(CVMdataAnn!CL$9,$A94,0)))</f>
        <v>706.48763250883394</v>
      </c>
      <c r="CM94" s="6">
        <f ca="1">IF(ISERROR(CVMdataQly!CM94*(OFFSET(CPdataAnn!CM$9,$A94,0)/OFFSET(CVMdataAnn!CM$9,$A94,0))),"",CVMdataQly!CM94*(OFFSET(CPdataAnn!CM$9,$A94,0)/OFFSET(CVMdataAnn!CM$9,$A94,0)))</f>
        <v>718.56511292647758</v>
      </c>
      <c r="CN94" s="6">
        <f ca="1">IF(ISERROR(CVMdataQly!CN94*(OFFSET(CPdataAnn!CN$9,$A94,0)/OFFSET(CVMdataAnn!CN$9,$A94,0))),"",CVMdataQly!CN94*(OFFSET(CPdataAnn!CN$9,$A94,0)/OFFSET(CVMdataAnn!CN$9,$A94,0)))</f>
        <v>278.50369528140988</v>
      </c>
      <c r="CO94" s="6">
        <f ca="1">IF(ISERROR(CVMdataQly!CO94*(OFFSET(CPdataAnn!CO$9,$A94,0)/OFFSET(CVMdataAnn!CO$9,$A94,0))),"",CVMdataQly!CO94*(OFFSET(CPdataAnn!CO$9,$A94,0)/OFFSET(CVMdataAnn!CO$9,$A94,0)))</f>
        <v>289.09608938547484</v>
      </c>
      <c r="CP94" s="6">
        <f ca="1">IF(ISERROR(CVMdataQly!CP94*(OFFSET(CPdataAnn!CP$9,$A94,0)/OFFSET(CVMdataAnn!CP$9,$A94,0))),"",CVMdataQly!CP94*(OFFSET(CPdataAnn!CP$9,$A94,0)/OFFSET(CVMdataAnn!CP$9,$A94,0)))</f>
        <v>151.08256880733944</v>
      </c>
      <c r="CQ94" s="6">
        <f ca="1">IF(ISERROR(CVMdataQly!CQ94*(OFFSET(CPdataAnn!CQ$9,$A94,0)/OFFSET(CVMdataAnn!CQ$9,$A94,0))),"",CVMdataQly!CQ94*(OFFSET(CPdataAnn!CQ$9,$A94,0)/OFFSET(CVMdataAnn!CQ$9,$A94,0)))</f>
        <v>652.30812013348157</v>
      </c>
      <c r="CR94" s="6">
        <f ca="1">IF(ISERROR(CVMdataQly!CR94*(OFFSET(CPdataAnn!CR$9,$A94,0)/OFFSET(CVMdataAnn!CR$9,$A94,0))),"",CVMdataQly!CR94*(OFFSET(CPdataAnn!CR$9,$A94,0)/OFFSET(CVMdataAnn!CR$9,$A94,0)))</f>
        <v>30523.891162527863</v>
      </c>
      <c r="CS94" s="6">
        <f ca="1">IF(ISERROR(CVMdataQly!CS94*(OFFSET(CPdataAnn!CS$9,$A94,0)/OFFSET(CVMdataAnn!CS$9,$A94,0))),"",CVMdataQly!CS94*(OFFSET(CPdataAnn!CS$9,$A94,0)/OFFSET(CVMdataAnn!CS$9,$A94,0)))</f>
        <v>10009.674792409332</v>
      </c>
      <c r="CT94" s="6">
        <f ca="1">IF(ISERROR(CVMdataQly!CT94*(OFFSET(CPdataAnn!CT$9,$A94,0)/OFFSET(CVMdataAnn!CT$9,$A94,0))),"",CVMdataQly!CT94*(OFFSET(CPdataAnn!CT$9,$A94,0)/OFFSET(CVMdataAnn!CT$9,$A94,0)))</f>
        <v>9718.8130841121492</v>
      </c>
      <c r="CU94" s="6">
        <f ca="1">IF(ISERROR(CVMdataQly!CU94*(OFFSET(CPdataAnn!CU$9,$A94,0)/OFFSET(CVMdataAnn!CU$9,$A94,0))),"",CVMdataQly!CU94*(OFFSET(CPdataAnn!CU$9,$A94,0)/OFFSET(CVMdataAnn!CU$9,$A94,0)))</f>
        <v>161.86716259298618</v>
      </c>
      <c r="CV94" s="6">
        <f ca="1">IF(ISERROR(CVMdataQly!CV94*(OFFSET(CPdataAnn!CV$9,$A94,0)/OFFSET(CVMdataAnn!CV$9,$A94,0))),"",CVMdataQly!CV94*(OFFSET(CPdataAnn!CV$9,$A94,0)/OFFSET(CVMdataAnn!CV$9,$A94,0)))</f>
        <v>129.57377049180326</v>
      </c>
      <c r="CW94" s="6">
        <f ca="1">IF(ISERROR(CVMdataQly!CW94*(OFFSET(CPdataAnn!CW$9,$A94,0)/OFFSET(CVMdataAnn!CW$9,$A94,0))),"",CVMdataQly!CW94*(OFFSET(CPdataAnn!CW$9,$A94,0)/OFFSET(CVMdataAnn!CW$9,$A94,0)))</f>
        <v>12560.417624957303</v>
      </c>
      <c r="CX94" s="6">
        <f ca="1">IF(ISERROR(CVMdataQly!CX94*(OFFSET(CPdataAnn!CX$9,$A94,0)/OFFSET(CVMdataAnn!CX$9,$A94,0))),"",CVMdataQly!CX94*(OFFSET(CPdataAnn!CX$9,$A94,0)/OFFSET(CVMdataAnn!CX$9,$A94,0)))</f>
        <v>1000.999445881049</v>
      </c>
      <c r="CY94" s="6">
        <f ca="1">IF(ISERROR(CVMdataQly!CY94*(OFFSET(CPdataAnn!CY$9,$A94,0)/OFFSET(CVMdataAnn!CY$9,$A94,0))),"",CVMdataQly!CY94*(OFFSET(CPdataAnn!CY$9,$A94,0)/OFFSET(CVMdataAnn!CY$9,$A94,0)))</f>
        <v>6134.6133827884296</v>
      </c>
      <c r="CZ94" s="6">
        <f ca="1">IF(ISERROR(CVMdataQly!CZ94*(OFFSET(CPdataAnn!CZ$9,$A94,0)/OFFSET(CVMdataAnn!CZ$9,$A94,0))),"",CVMdataQly!CZ94*(OFFSET(CPdataAnn!CZ$9,$A94,0)/OFFSET(CVMdataAnn!CZ$9,$A94,0)))</f>
        <v>4246.2512685203983</v>
      </c>
      <c r="DA94" s="6">
        <f ca="1">IF(ISERROR(CVMdataQly!DA94*(OFFSET(CPdataAnn!DA$9,$A94,0)/OFFSET(CVMdataAnn!DA$9,$A94,0))),"",CVMdataQly!DA94*(OFFSET(CPdataAnn!DA$9,$A94,0)/OFFSET(CVMdataAnn!DA$9,$A94,0)))</f>
        <v>1179.2012336160371</v>
      </c>
      <c r="DB94" s="6">
        <f ca="1">IF(ISERROR(CVMdataQly!DB94*(OFFSET(CPdataAnn!DB$9,$A94,0)/OFFSET(CVMdataAnn!DB$9,$A94,0))),"",CVMdataQly!DB94*(OFFSET(CPdataAnn!DB$9,$A94,0)/OFFSET(CVMdataAnn!DB$9,$A94,0)))</f>
        <v>7955.1606114846891</v>
      </c>
      <c r="DC94" s="6">
        <f ca="1">IF(ISERROR(CVMdataQly!DC94*(OFFSET(CPdataAnn!DC$9,$A94,0)/OFFSET(CVMdataAnn!DC$9,$A94,0))),"",CVMdataQly!DC94*(OFFSET(CPdataAnn!DC$9,$A94,0)/OFFSET(CVMdataAnn!DC$9,$A94,0)))</f>
        <v>1213.2053811659193</v>
      </c>
      <c r="DD94" s="6">
        <f ca="1">IF(ISERROR(CVMdataQly!DD94*(OFFSET(CPdataAnn!DD$9,$A94,0)/OFFSET(CVMdataAnn!DD$9,$A94,0))),"",CVMdataQly!DD94*(OFFSET(CPdataAnn!DD$9,$A94,0)/OFFSET(CVMdataAnn!DD$9,$A94,0)))</f>
        <v>1811.0255588359344</v>
      </c>
      <c r="DE94" s="6">
        <f ca="1">IF(ISERROR(CVMdataQly!DE94*(OFFSET(CPdataAnn!DE$9,$A94,0)/OFFSET(CVMdataAnn!DE$9,$A94,0))),"",CVMdataQly!DE94*(OFFSET(CPdataAnn!DE$9,$A94,0)/OFFSET(CVMdataAnn!DE$9,$A94,0)))</f>
        <v>3668.1583237657865</v>
      </c>
      <c r="DF94" s="6">
        <f ca="1">IF(ISERROR(CVMdataQly!DF94*(OFFSET(CPdataAnn!DF$9,$A94,0)/OFFSET(CVMdataAnn!DF$9,$A94,0))),"",CVMdataQly!DF94*(OFFSET(CPdataAnn!DF$9,$A94,0)/OFFSET(CVMdataAnn!DF$9,$A94,0)))</f>
        <v>877.25920778318277</v>
      </c>
      <c r="DG94" s="6">
        <f ca="1">IF(ISERROR(CVMdataQly!DG94*(OFFSET(CPdataAnn!DG$9,$A94,0)/OFFSET(CVMdataAnn!DG$9,$A94,0))),"",CVMdataQly!DG94*(OFFSET(CPdataAnn!DG$9,$A94,0)/OFFSET(CVMdataAnn!DG$9,$A94,0)))</f>
        <v>385.0654499685337</v>
      </c>
      <c r="DH94" s="6">
        <f ca="1">IF(ISERROR(CVMdataQly!DH94*(OFFSET(CPdataAnn!DH$9,$A94,0)/OFFSET(CVMdataAnn!DH$9,$A94,0))),"",CVMdataQly!DH94*(OFFSET(CPdataAnn!DH$9,$A94,0)/OFFSET(CVMdataAnn!DH$9,$A94,0)))</f>
        <v>4489.2670891044691</v>
      </c>
      <c r="DI94" s="6">
        <f ca="1">IF(ISERROR(CVMdataQly!DI94*(OFFSET(CPdataAnn!DI$9,$A94,0)/OFFSET(CVMdataAnn!DI$9,$A94,0))),"",CVMdataQly!DI94*(OFFSET(CPdataAnn!DI$9,$A94,0)/OFFSET(CVMdataAnn!DI$9,$A94,0)))</f>
        <v>188.02629016553067</v>
      </c>
      <c r="DJ94" s="6">
        <f ca="1">IF(ISERROR(CVMdataQly!DJ94*(OFFSET(CPdataAnn!DJ$9,$A94,0)/OFFSET(CVMdataAnn!DJ$9,$A94,0))),"",CVMdataQly!DJ94*(OFFSET(CPdataAnn!DJ$9,$A94,0)/OFFSET(CVMdataAnn!DJ$9,$A94,0)))</f>
        <v>194.26680455015511</v>
      </c>
      <c r="DK94" s="6">
        <f ca="1">IF(ISERROR(CVMdataQly!DK94*(OFFSET(CPdataAnn!DK$9,$A94,0)/OFFSET(CVMdataAnn!DK$9,$A94,0))),"",CVMdataQly!DK94*(OFFSET(CPdataAnn!DK$9,$A94,0)/OFFSET(CVMdataAnn!DK$9,$A94,0)))</f>
        <v>4109.3567493112942</v>
      </c>
      <c r="DL94" s="6">
        <f ca="1">IF(ISERROR(CVMdataQly!DL94*(OFFSET(CPdataAnn!DL$9,$A94,0)/OFFSET(CVMdataAnn!DL$9,$A94,0))),"",CVMdataQly!DL94*(OFFSET(CPdataAnn!DL$9,$A94,0)/OFFSET(CVMdataAnn!DL$9,$A94,0)))</f>
        <v>24162.580529819639</v>
      </c>
      <c r="DM94" s="6">
        <f ca="1">IF(ISERROR(CVMdataQly!DM94*(OFFSET(CPdataAnn!DM$9,$A94,0)/OFFSET(CVMdataAnn!DM$9,$A94,0))),"",CVMdataQly!DM94*(OFFSET(CPdataAnn!DM$9,$A94,0)/OFFSET(CVMdataAnn!DM$9,$A94,0)))</f>
        <v>5599.4964480593017</v>
      </c>
      <c r="DN94" s="6">
        <f ca="1">IF(ISERROR(CVMdataQly!DN94*(OFFSET(CPdataAnn!DN$9,$A94,0)/OFFSET(CVMdataAnn!DN$9,$A94,0))),"",CVMdataQly!DN94*(OFFSET(CPdataAnn!DN$9,$A94,0)/OFFSET(CVMdataAnn!DN$9,$A94,0)))</f>
        <v>1456.4705472289995</v>
      </c>
      <c r="DO94" s="6">
        <f ca="1">IF(ISERROR(CVMdataQly!DO94*(OFFSET(CPdataAnn!DO$9,$A94,0)/OFFSET(CVMdataAnn!DO$9,$A94,0))),"",CVMdataQly!DO94*(OFFSET(CPdataAnn!DO$9,$A94,0)/OFFSET(CVMdataAnn!DO$9,$A94,0)))</f>
        <v>1038.7553041018386</v>
      </c>
      <c r="DP94" s="6">
        <f ca="1">IF(ISERROR(CVMdataQly!DP94*(OFFSET(CPdataAnn!DP$9,$A94,0)/OFFSET(CVMdataAnn!DP$9,$A94,0))),"",CVMdataQly!DP94*(OFFSET(CPdataAnn!DP$9,$A94,0)/OFFSET(CVMdataAnn!DP$9,$A94,0)))</f>
        <v>1303.5380678182983</v>
      </c>
      <c r="DQ94" s="6">
        <f ca="1">IF(ISERROR(CVMdataQly!DQ94*(OFFSET(CPdataAnn!DQ$9,$A94,0)/OFFSET(CVMdataAnn!DQ$9,$A94,0))),"",CVMdataQly!DQ94*(OFFSET(CPdataAnn!DQ$9,$A94,0)/OFFSET(CVMdataAnn!DQ$9,$A94,0)))</f>
        <v>1787.9654775604142</v>
      </c>
      <c r="DR94" s="6">
        <f ca="1">IF(ISERROR(CVMdataQly!DR94*(OFFSET(CPdataAnn!DR$9,$A94,0)/OFFSET(CVMdataAnn!DR$9,$A94,0))),"",CVMdataQly!DR94*(OFFSET(CPdataAnn!DR$9,$A94,0)/OFFSET(CVMdataAnn!DR$9,$A94,0)))</f>
        <v>17.181818181818183</v>
      </c>
      <c r="DS94" s="6">
        <f ca="1">IF(ISERROR(CVMdataQly!DS94*(OFFSET(CPdataAnn!DS$9,$A94,0)/OFFSET(CVMdataAnn!DS$9,$A94,0))),"",CVMdataQly!DS94*(OFFSET(CPdataAnn!DS$9,$A94,0)/OFFSET(CVMdataAnn!DS$9,$A94,0)))</f>
        <v>1625.191094619666</v>
      </c>
      <c r="DT94" s="6">
        <f ca="1">IF(ISERROR(CVMdataQly!DT94*(OFFSET(CPdataAnn!DT$9,$A94,0)/OFFSET(CVMdataAnn!DT$9,$A94,0))),"",CVMdataQly!DT94*(OFFSET(CPdataAnn!DT$9,$A94,0)/OFFSET(CVMdataAnn!DT$9,$A94,0)))</f>
        <v>1560.6164199192463</v>
      </c>
      <c r="DU94" s="6">
        <f ca="1">IF(ISERROR(CVMdataQly!DU94*(OFFSET(CPdataAnn!DU$9,$A94,0)/OFFSET(CVMdataAnn!DU$9,$A94,0))),"",CVMdataQly!DU94*(OFFSET(CPdataAnn!DU$9,$A94,0)/OFFSET(CVMdataAnn!DU$9,$A94,0)))</f>
        <v>56.738154613466335</v>
      </c>
      <c r="DV94" s="6">
        <f ca="1">IF(ISERROR(CVMdataQly!DV94*(OFFSET(CPdataAnn!DV$9,$A94,0)/OFFSET(CVMdataAnn!DV$9,$A94,0))),"",CVMdataQly!DV94*(OFFSET(CPdataAnn!DV$9,$A94,0)/OFFSET(CVMdataAnn!DV$9,$A94,0)))</f>
        <v>9.4313725490196081</v>
      </c>
      <c r="DW94" s="6">
        <f ca="1">IF(ISERROR(CVMdataQly!DW94*(OFFSET(CPdataAnn!DW$9,$A94,0)/OFFSET(CVMdataAnn!DW$9,$A94,0))),"",CVMdataQly!DW94*(OFFSET(CPdataAnn!DW$9,$A94,0)/OFFSET(CVMdataAnn!DW$9,$A94,0)))</f>
        <v>5740.2043202229797</v>
      </c>
      <c r="DX94" s="6">
        <f ca="1">IF(ISERROR(CVMdataQly!DX94*(OFFSET(CPdataAnn!DX$9,$A94,0)/OFFSET(CVMdataAnn!DX$9,$A94,0))),"",CVMdataQly!DX94*(OFFSET(CPdataAnn!DX$9,$A94,0)/OFFSET(CVMdataAnn!DX$9,$A94,0)))</f>
        <v>3092.1643885217704</v>
      </c>
      <c r="DY94" s="6">
        <f ca="1">IF(ISERROR(CVMdataQly!DY94*(OFFSET(CPdataAnn!DY$9,$A94,0)/OFFSET(CVMdataAnn!DY$9,$A94,0))),"",CVMdataQly!DY94*(OFFSET(CPdataAnn!DY$9,$A94,0)/OFFSET(CVMdataAnn!DY$9,$A94,0)))</f>
        <v>592.79414766927528</v>
      </c>
      <c r="DZ94" s="6">
        <f ca="1">IF(ISERROR(CVMdataQly!DZ94*(OFFSET(CPdataAnn!DZ$9,$A94,0)/OFFSET(CVMdataAnn!DZ$9,$A94,0))),"",CVMdataQly!DZ94*(OFFSET(CPdataAnn!DZ$9,$A94,0)/OFFSET(CVMdataAnn!DZ$9,$A94,0)))</f>
        <v>867.59896283491798</v>
      </c>
      <c r="EA94" s="6">
        <f ca="1">IF(ISERROR(CVMdataQly!EA94*(OFFSET(CPdataAnn!EA$9,$A94,0)/OFFSET(CVMdataAnn!EA$9,$A94,0))),"",CVMdataQly!EA94*(OFFSET(CPdataAnn!EA$9,$A94,0)/OFFSET(CVMdataAnn!EA$9,$A94,0)))</f>
        <v>773.11679721496944</v>
      </c>
      <c r="EB94" s="6">
        <f ca="1">IF(ISERROR(CVMdataQly!EB94*(OFFSET(CPdataAnn!EB$9,$A94,0)/OFFSET(CVMdataAnn!EB$9,$A94,0))),"",CVMdataQly!EB94*(OFFSET(CPdataAnn!EB$9,$A94,0)/OFFSET(CVMdataAnn!EB$9,$A94,0)))</f>
        <v>413.30067167127618</v>
      </c>
      <c r="EC94" s="6">
        <f ca="1">IF(ISERROR(CVMdataQly!EC94*(OFFSET(CPdataAnn!EC$9,$A94,0)/OFFSET(CVMdataAnn!EC$9,$A94,0))),"",CVMdataQly!EC94*(OFFSET(CPdataAnn!EC$9,$A94,0)/OFFSET(CVMdataAnn!EC$9,$A94,0)))</f>
        <v>8143.0722914386733</v>
      </c>
      <c r="ED94" s="6">
        <f ca="1">IF(ISERROR(CVMdataQly!ED94*(OFFSET(CPdataAnn!ED$9,$A94,0)/OFFSET(CVMdataAnn!ED$9,$A94,0))),"",CVMdataQly!ED94*(OFFSET(CPdataAnn!ED$9,$A94,0)/OFFSET(CVMdataAnn!ED$9,$A94,0)))</f>
        <v>2112.8172346259303</v>
      </c>
      <c r="EE94" s="6">
        <f ca="1">IF(ISERROR(CVMdataQly!EE94*(OFFSET(CPdataAnn!EE$9,$A94,0)/OFFSET(CVMdataAnn!EE$9,$A94,0))),"",CVMdataQly!EE94*(OFFSET(CPdataAnn!EE$9,$A94,0)/OFFSET(CVMdataAnn!EE$9,$A94,0)))</f>
        <v>3704.0296681525506</v>
      </c>
      <c r="EF94" s="6">
        <f ca="1">IF(ISERROR(CVMdataQly!EF94*(OFFSET(CPdataAnn!EF$9,$A94,0)/OFFSET(CVMdataAnn!EF$9,$A94,0))),"",CVMdataQly!EF94*(OFFSET(CPdataAnn!EF$9,$A94,0)/OFFSET(CVMdataAnn!EF$9,$A94,0)))</f>
        <v>2329.1506793753806</v>
      </c>
      <c r="EG94" s="6">
        <f ca="1">IF(ISERROR(CVMdataQly!EG94*(OFFSET(CPdataAnn!EG$9,$A94,0)/OFFSET(CVMdataAnn!EG$9,$A94,0))),"",CVMdataQly!EG94*(OFFSET(CPdataAnn!EG$9,$A94,0)/OFFSET(CVMdataAnn!EG$9,$A94,0)))</f>
        <v>3085.1858310626703</v>
      </c>
      <c r="EH94" s="6">
        <f ca="1">IF(ISERROR(CVMdataQly!EH94*(OFFSET(CPdataAnn!EH$9,$A94,0)/OFFSET(CVMdataAnn!EH$9,$A94,0))),"",CVMdataQly!EH94*(OFFSET(CPdataAnn!EH$9,$A94,0)/OFFSET(CVMdataAnn!EH$9,$A94,0)))</f>
        <v>868.91330472102993</v>
      </c>
      <c r="EI94" s="6">
        <f ca="1">IF(ISERROR(CVMdataQly!EI94*(OFFSET(CPdataAnn!EI$9,$A94,0)/OFFSET(CVMdataAnn!EI$9,$A94,0))),"",CVMdataQly!EI94*(OFFSET(CPdataAnn!EI$9,$A94,0)/OFFSET(CVMdataAnn!EI$9,$A94,0)))</f>
        <v>1109.8612763656031</v>
      </c>
      <c r="EJ94" s="6">
        <f ca="1">IF(ISERROR(CVMdataQly!EJ94*(OFFSET(CPdataAnn!EJ$9,$A94,0)/OFFSET(CVMdataAnn!EJ$9,$A94,0))),"",CVMdataQly!EJ94*(OFFSET(CPdataAnn!EJ$9,$A94,0)/OFFSET(CVMdataAnn!EJ$9,$A94,0)))</f>
        <v>354.90347490347489</v>
      </c>
      <c r="EK94" s="6">
        <f ca="1">IF(ISERROR(CVMdataQly!EK94*(OFFSET(CPdataAnn!EK$9,$A94,0)/OFFSET(CVMdataAnn!EK$9,$A94,0))),"",CVMdataQly!EK94*(OFFSET(CPdataAnn!EK$9,$A94,0)/OFFSET(CVMdataAnn!EK$9,$A94,0)))</f>
        <v>754.10075222247553</v>
      </c>
      <c r="EL94" s="6" t="str">
        <f ca="1">IF(ISERROR(CVMdataQly!EL94*(OFFSET(CPdataAnn!EL$9,$A94,0)/OFFSET(CVMdataAnn!EL$9,$A94,0))),"",CVMdataQly!EL94*(OFFSET(CPdataAnn!EL$9,$A94,0)/OFFSET(CVMdataAnn!EL$9,$A94,0)))</f>
        <v/>
      </c>
      <c r="EM94" s="6">
        <f ca="1">IF(ISERROR(CVMdataQly!EM94*(OFFSET(CPdataAnn!EM$9,$A94,0)/OFFSET(CVMdataAnn!EM$9,$A94,0))),"",CVMdataQly!EM94*(OFFSET(CPdataAnn!EM$9,$A94,0)/OFFSET(CVMdataAnn!EM$9,$A94,0)))</f>
        <v>2975.1898783454985</v>
      </c>
      <c r="EN94" s="6">
        <f ca="1">IF(ISERROR(CVMdataQly!EN94*(OFFSET(CPdataAnn!EN$9,$A94,0)/OFFSET(CVMdataAnn!EN$9,$A94,0))),"",CVMdataQly!EN94*(OFFSET(CPdataAnn!EN$9,$A94,0)/OFFSET(CVMdataAnn!EN$9,$A94,0)))</f>
        <v>21446.775995652511</v>
      </c>
      <c r="EO94" s="6">
        <f ca="1">IF(ISERROR(CVMdataQly!EO94*(OFFSET(CPdataAnn!EO$9,$A94,0)/OFFSET(CVMdataAnn!EO$9,$A94,0))),"",CVMdataQly!EO94*(OFFSET(CPdataAnn!EO$9,$A94,0)/OFFSET(CVMdataAnn!EO$9,$A94,0)))</f>
        <v>17980.432905624177</v>
      </c>
      <c r="EP94" s="6">
        <f ca="1">IF(ISERROR(CVMdataQly!EP94*(OFFSET(CPdataAnn!EP$9,$A94,0)/OFFSET(CVMdataAnn!EP$9,$A94,0))),"",CVMdataQly!EP94*(OFFSET(CPdataAnn!EP$9,$A94,0)/OFFSET(CVMdataAnn!EP$9,$A94,0)))</f>
        <v>15967.775984308277</v>
      </c>
      <c r="EQ94" s="6">
        <f ca="1">IF(ISERROR(CVMdataQly!EQ94*(OFFSET(CPdataAnn!EQ$9,$A94,0)/OFFSET(CVMdataAnn!EQ$9,$A94,0))),"",CVMdataQly!EQ94*(OFFSET(CPdataAnn!EQ$9,$A94,0)/OFFSET(CVMdataAnn!EQ$9,$A94,0)))</f>
        <v>2011.6060225846925</v>
      </c>
      <c r="ER94" s="6">
        <f ca="1">IF(ISERROR(CVMdataQly!ER94*(OFFSET(CPdataAnn!ER$9,$A94,0)/OFFSET(CVMdataAnn!ER$9,$A94,0))),"",CVMdataQly!ER94*(OFFSET(CPdataAnn!ER$9,$A94,0)/OFFSET(CVMdataAnn!ER$9,$A94,0)))</f>
        <v>3467.9745135519288</v>
      </c>
      <c r="ES94" s="6">
        <f ca="1">IF(ISERROR(CVMdataQly!ES94*(OFFSET(CPdataAnn!ES$9,$A94,0)/OFFSET(CVMdataAnn!ES$9,$A94,0))),"",CVMdataQly!ES94*(OFFSET(CPdataAnn!ES$9,$A94,0)/OFFSET(CVMdataAnn!ES$9,$A94,0)))</f>
        <v>29909.521685098196</v>
      </c>
      <c r="ET94" s="6">
        <f ca="1">IF(ISERROR(CVMdataQly!ET94*(OFFSET(CPdataAnn!ET$9,$A94,0)/OFFSET(CVMdataAnn!ET$9,$A94,0))),"",CVMdataQly!ET94*(OFFSET(CPdataAnn!ET$9,$A94,0)/OFFSET(CVMdataAnn!ET$9,$A94,0)))</f>
        <v>4654.7527069187008</v>
      </c>
      <c r="EU94" s="6">
        <f ca="1">IF(ISERROR(CVMdataQly!EU94*(OFFSET(CPdataAnn!EU$9,$A94,0)/OFFSET(CVMdataAnn!EU$9,$A94,0))),"",CVMdataQly!EU94*(OFFSET(CPdataAnn!EU$9,$A94,0)/OFFSET(CVMdataAnn!EU$9,$A94,0)))</f>
        <v>1352.8356394129978</v>
      </c>
      <c r="EV94" s="6">
        <f ca="1">IF(ISERROR(CVMdataQly!EV94*(OFFSET(CPdataAnn!EV$9,$A94,0)/OFFSET(CVMdataAnn!EV$9,$A94,0))),"",CVMdataQly!EV94*(OFFSET(CPdataAnn!EV$9,$A94,0)/OFFSET(CVMdataAnn!EV$9,$A94,0)))</f>
        <v>324.88852883992223</v>
      </c>
      <c r="EW94" s="6">
        <f ca="1">IF(ISERROR(CVMdataQly!EW94*(OFFSET(CPdataAnn!EW$9,$A94,0)/OFFSET(CVMdataAnn!EW$9,$A94,0))),"",CVMdataQly!EW94*(OFFSET(CPdataAnn!EW$9,$A94,0)/OFFSET(CVMdataAnn!EW$9,$A94,0)))</f>
        <v>2977.0519156653818</v>
      </c>
      <c r="EX94" s="6">
        <f ca="1">IF(ISERROR(CVMdataQly!EX94*(OFFSET(CPdataAnn!EX$9,$A94,0)/OFFSET(CVMdataAnn!EX$9,$A94,0))),"",CVMdataQly!EX94*(OFFSET(CPdataAnn!EX$9,$A94,0)/OFFSET(CVMdataAnn!EX$9,$A94,0)))</f>
        <v>927.15490953445828</v>
      </c>
      <c r="EY94" s="6">
        <f ca="1">IF(ISERROR(CVMdataQly!EY94*(OFFSET(CPdataAnn!EY$9,$A94,0)/OFFSET(CVMdataAnn!EY$9,$A94,0))),"",CVMdataQly!EY94*(OFFSET(CPdataAnn!EY$9,$A94,0)/OFFSET(CVMdataAnn!EY$9,$A94,0)))</f>
        <v>1658.4883591400244</v>
      </c>
      <c r="EZ94" s="6">
        <f ca="1">IF(ISERROR(CVMdataQly!EZ94*(OFFSET(CPdataAnn!EZ$9,$A94,0)/OFFSET(CVMdataAnn!EZ$9,$A94,0))),"",CVMdataQly!EZ94*(OFFSET(CPdataAnn!EZ$9,$A94,0)/OFFSET(CVMdataAnn!EZ$9,$A94,0)))</f>
        <v>1117.7721248396751</v>
      </c>
      <c r="FA94" s="6">
        <f ca="1">IF(ISERROR(CVMdataQly!FA94*(OFFSET(CPdataAnn!FA$9,$A94,0)/OFFSET(CVMdataAnn!FA$9,$A94,0))),"",CVMdataQly!FA94*(OFFSET(CPdataAnn!FA$9,$A94,0)/OFFSET(CVMdataAnn!FA$9,$A94,0)))</f>
        <v>542.64923572003215</v>
      </c>
      <c r="FB94" s="6">
        <f ca="1">IF(ISERROR(CVMdataQly!FB94*(OFFSET(CPdataAnn!FB$9,$A94,0)/OFFSET(CVMdataAnn!FB$9,$A94,0))),"",CVMdataQly!FB94*(OFFSET(CPdataAnn!FB$9,$A94,0)/OFFSET(CVMdataAnn!FB$9,$A94,0)))</f>
        <v>2571.1416980585341</v>
      </c>
      <c r="FC94" s="6">
        <f ca="1">IF(ISERROR(CVMdataQly!FC94*(OFFSET(CPdataAnn!FC$9,$A94,0)/OFFSET(CVMdataAnn!FC$9,$A94,0))),"",CVMdataQly!FC94*(OFFSET(CPdataAnn!FC$9,$A94,0)/OFFSET(CVMdataAnn!FC$9,$A94,0)))</f>
        <v>5080.4795722623567</v>
      </c>
      <c r="FD94" s="6">
        <f ca="1">IF(ISERROR(CVMdataQly!FD94*(OFFSET(CPdataAnn!FD$9,$A94,0)/OFFSET(CVMdataAnn!FD$9,$A94,0))),"",CVMdataQly!FD94*(OFFSET(CPdataAnn!FD$9,$A94,0)/OFFSET(CVMdataAnn!FD$9,$A94,0)))</f>
        <v>3879.5881072898437</v>
      </c>
      <c r="FE94" s="6">
        <f ca="1">IF(ISERROR(CVMdataQly!FE94*(OFFSET(CPdataAnn!FE$9,$A94,0)/OFFSET(CVMdataAnn!FE$9,$A94,0))),"",CVMdataQly!FE94*(OFFSET(CPdataAnn!FE$9,$A94,0)/OFFSET(CVMdataAnn!FE$9,$A94,0)))</f>
        <v>565.1653846153846</v>
      </c>
      <c r="FF94" s="6">
        <f ca="1">IF(ISERROR(CVMdataQly!FF94*(OFFSET(CPdataAnn!FF$9,$A94,0)/OFFSET(CVMdataAnn!FF$9,$A94,0))),"",CVMdataQly!FF94*(OFFSET(CPdataAnn!FF$9,$A94,0)/OFFSET(CVMdataAnn!FF$9,$A94,0)))</f>
        <v>206.63310961968682</v>
      </c>
      <c r="FG94" s="6">
        <f ca="1">IF(ISERROR(CVMdataQly!FG94*(OFFSET(CPdataAnn!FG$9,$A94,0)/OFFSET(CVMdataAnn!FG$9,$A94,0))),"",CVMdataQly!FG94*(OFFSET(CPdataAnn!FG$9,$A94,0)/OFFSET(CVMdataAnn!FG$9,$A94,0)))</f>
        <v>428.15696202531649</v>
      </c>
      <c r="FH94" s="6" t="str">
        <f ca="1">IF(ISERROR(CVMdataQly!FH94*(OFFSET(CPdataAnn!FH$9,$A94,0)/OFFSET(CVMdataAnn!FH$9,$A94,0))),"",CVMdataQly!FH94*(OFFSET(CPdataAnn!FH$9,$A94,0)/OFFSET(CVMdataAnn!FH$9,$A94,0)))</f>
        <v/>
      </c>
      <c r="FI94" s="6">
        <f ca="1">IF(ISERROR(CVMdataQly!FI94*(OFFSET(CPdataAnn!FI$9,$A94,0)/OFFSET(CVMdataAnn!FI$9,$A94,0))),"",CVMdataQly!FI94*(OFFSET(CPdataAnn!FI$9,$A94,0)/OFFSET(CVMdataAnn!FI$9,$A94,0)))</f>
        <v>11916.544431946008</v>
      </c>
      <c r="FJ94" s="6">
        <f ca="1">IF(ISERROR(CVMdataQly!FJ94*(OFFSET(CPdataAnn!FJ$9,$A94,0)/OFFSET(CVMdataAnn!FJ$9,$A94,0))),"",CVMdataQly!FJ94*(OFFSET(CPdataAnn!FJ$9,$A94,0)/OFFSET(CVMdataAnn!FJ$9,$A94,0)))</f>
        <v>5633.2297620546397</v>
      </c>
      <c r="FK94" s="6">
        <f ca="1">IF(ISERROR(CVMdataQly!FK94*(OFFSET(CPdataAnn!FK$9,$A94,0)/OFFSET(CVMdataAnn!FK$9,$A94,0))),"",CVMdataQly!FK94*(OFFSET(CPdataAnn!FK$9,$A94,0)/OFFSET(CVMdataAnn!FK$9,$A94,0)))</f>
        <v>6282.9891584225506</v>
      </c>
      <c r="FL94" s="6">
        <f ca="1">IF(ISERROR(CVMdataQly!FL94*(OFFSET(CPdataAnn!FL$9,$A94,0)/OFFSET(CVMdataAnn!FL$9,$A94,0))),"",CVMdataQly!FL94*(OFFSET(CPdataAnn!FL$9,$A94,0)/OFFSET(CVMdataAnn!FL$9,$A94,0)))</f>
        <v>3055.7823476433505</v>
      </c>
    </row>
    <row r="95" spans="1:168" x14ac:dyDescent="0.25">
      <c r="A95" s="6">
        <f t="shared" si="1"/>
        <v>22</v>
      </c>
      <c r="B95" s="1">
        <v>38869</v>
      </c>
      <c r="C95" s="6">
        <f ca="1">IF(ISERROR(CVMdataQly!C95*(OFFSET(CPdataAnn!C$9,$A95,0)/OFFSET(CVMdataAnn!C$9,$A95,0))),"",CVMdataQly!C95*(OFFSET(CPdataAnn!C$9,$A95,0)/OFFSET(CVMdataAnn!C$9,$A95,0)))</f>
        <v>227076.45630350811</v>
      </c>
      <c r="D95" s="6">
        <f ca="1">IF(ISERROR(CVMdataQly!D95*(OFFSET(CPdataAnn!D$9,$A95,0)/OFFSET(CVMdataAnn!D$9,$A95,0))),"",CVMdataQly!D95*(OFFSET(CPdataAnn!D$9,$A95,0)/OFFSET(CVMdataAnn!D$9,$A95,0)))</f>
        <v>3253.6748753117204</v>
      </c>
      <c r="E95" s="6">
        <f ca="1">IF(ISERROR(CVMdataQly!E95*(OFFSET(CPdataAnn!E$9,$A95,0)/OFFSET(CVMdataAnn!E$9,$A95,0))),"",CVMdataQly!E95*(OFFSET(CPdataAnn!E$9,$A95,0)/OFFSET(CVMdataAnn!E$9,$A95,0)))</f>
        <v>223824.73228342235</v>
      </c>
      <c r="F95" s="6">
        <f ca="1">IF(ISERROR(CVMdataQly!F95*(OFFSET(CPdataAnn!F$9,$A95,0)/OFFSET(CVMdataAnn!F$9,$A95,0))),"",CVMdataQly!F95*(OFFSET(CPdataAnn!F$9,$A95,0)/OFFSET(CVMdataAnn!F$9,$A95,0)))</f>
        <v>17496.137546354468</v>
      </c>
      <c r="G95" s="6">
        <f ca="1">IF(ISERROR(CVMdataQly!G95*(OFFSET(CPdataAnn!G$9,$A95,0)/OFFSET(CVMdataAnn!G$9,$A95,0))),"",CVMdataQly!G95*(OFFSET(CPdataAnn!G$9,$A95,0)/OFFSET(CVMdataAnn!G$9,$A95,0)))</f>
        <v>8824.0958286965579</v>
      </c>
      <c r="H95" s="6">
        <f ca="1">IF(ISERROR(CVMdataQly!H95*(OFFSET(CPdataAnn!H$9,$A95,0)/OFFSET(CVMdataAnn!H$9,$A95,0))),"",CVMdataQly!H95*(OFFSET(CPdataAnn!H$9,$A95,0)/OFFSET(CVMdataAnn!H$9,$A95,0)))</f>
        <v>11136.066535374184</v>
      </c>
      <c r="I95" s="6">
        <f ca="1">IF(ISERROR(CVMdataQly!I95*(OFFSET(CPdataAnn!I$9,$A95,0)/OFFSET(CVMdataAnn!I$9,$A95,0))),"",CVMdataQly!I95*(OFFSET(CPdataAnn!I$9,$A95,0)/OFFSET(CVMdataAnn!I$9,$A95,0)))</f>
        <v>57818.320820338988</v>
      </c>
      <c r="J95" s="6">
        <f ca="1">IF(ISERROR(CVMdataQly!J95*(OFFSET(CPdataAnn!J$9,$A95,0)/OFFSET(CVMdataAnn!J$9,$A95,0))),"",CVMdataQly!J95*(OFFSET(CPdataAnn!J$9,$A95,0)/OFFSET(CVMdataAnn!J$9,$A95,0)))</f>
        <v>10886.49021688307</v>
      </c>
      <c r="K95" s="6">
        <f ca="1">IF(ISERROR(CVMdataQly!K95*(OFFSET(CPdataAnn!K$9,$A95,0)/OFFSET(CVMdataAnn!K$9,$A95,0))),"",CVMdataQly!K95*(OFFSET(CPdataAnn!K$9,$A95,0)/OFFSET(CVMdataAnn!K$9,$A95,0)))</f>
        <v>2662.0433364736573</v>
      </c>
      <c r="L95" s="6">
        <f ca="1">IF(ISERROR(CVMdataQly!L95*(OFFSET(CPdataAnn!L$9,$A95,0)/OFFSET(CVMdataAnn!L$9,$A95,0))),"",CVMdataQly!L95*(OFFSET(CPdataAnn!L$9,$A95,0)/OFFSET(CVMdataAnn!L$9,$A95,0)))</f>
        <v>30762.752883558849</v>
      </c>
      <c r="M95" s="6">
        <f ca="1">IF(ISERROR(CVMdataQly!M95*(OFFSET(CPdataAnn!M$9,$A95,0)/OFFSET(CVMdataAnn!M$9,$A95,0))),"",CVMdataQly!M95*(OFFSET(CPdataAnn!M$9,$A95,0)/OFFSET(CVMdataAnn!M$9,$A95,0)))</f>
        <v>4511.5866090954969</v>
      </c>
      <c r="N95" s="6">
        <f ca="1">IF(ISERROR(CVMdataQly!N95*(OFFSET(CPdataAnn!N$9,$A95,0)/OFFSET(CVMdataAnn!N$9,$A95,0))),"",CVMdataQly!N95*(OFFSET(CPdataAnn!N$9,$A95,0)/OFFSET(CVMdataAnn!N$9,$A95,0)))</f>
        <v>25003.266065466902</v>
      </c>
      <c r="O95" s="6">
        <f ca="1">IF(ISERROR(CVMdataQly!O95*(OFFSET(CPdataAnn!O$9,$A95,0)/OFFSET(CVMdataAnn!O$9,$A95,0))),"",CVMdataQly!O95*(OFFSET(CPdataAnn!O$9,$A95,0)/OFFSET(CVMdataAnn!O$9,$A95,0)))</f>
        <v>3010.9512408759124</v>
      </c>
      <c r="P95" s="6">
        <f ca="1">IF(ISERROR(CVMdataQly!P95*(OFFSET(CPdataAnn!P$9,$A95,0)/OFFSET(CVMdataAnn!P$9,$A95,0))),"",CVMdataQly!P95*(OFFSET(CPdataAnn!P$9,$A95,0)/OFFSET(CVMdataAnn!P$9,$A95,0)))</f>
        <v>21659.573697694275</v>
      </c>
      <c r="Q95" s="6">
        <f ca="1">IF(ISERROR(CVMdataQly!Q95*(OFFSET(CPdataAnn!Q$9,$A95,0)/OFFSET(CVMdataAnn!Q$9,$A95,0))),"",CVMdataQly!Q95*(OFFSET(CPdataAnn!Q$9,$A95,0)/OFFSET(CVMdataAnn!Q$9,$A95,0)))</f>
        <v>30056.899071642561</v>
      </c>
      <c r="R95" s="6">
        <f ca="1">IF(ISERROR(CVMdataQly!R95*(OFFSET(CPdataAnn!R$9,$A95,0)/OFFSET(CVMdataAnn!R$9,$A95,0))),"",CVMdataQly!R95*(OFFSET(CPdataAnn!R$9,$A95,0)/OFFSET(CVMdataAnn!R$9,$A95,0)))</f>
        <v>17496.137546354468</v>
      </c>
      <c r="S95" s="6">
        <f ca="1">IF(ISERROR(CVMdataQly!S95*(OFFSET(CPdataAnn!S$9,$A95,0)/OFFSET(CVMdataAnn!S$9,$A95,0))),"",CVMdataQly!S95*(OFFSET(CPdataAnn!S$9,$A95,0)/OFFSET(CVMdataAnn!S$9,$A95,0)))</f>
        <v>15343.183072334081</v>
      </c>
      <c r="T95" s="6">
        <f ca="1">IF(ISERROR(CVMdataQly!T95*(OFFSET(CPdataAnn!T$9,$A95,0)/OFFSET(CVMdataAnn!T$9,$A95,0))),"",CVMdataQly!T95*(OFFSET(CPdataAnn!T$9,$A95,0)/OFFSET(CVMdataAnn!T$9,$A95,0)))</f>
        <v>2598.1140634680251</v>
      </c>
      <c r="U95" s="6">
        <f ca="1">IF(ISERROR(CVMdataQly!U95*(OFFSET(CPdataAnn!U$9,$A95,0)/OFFSET(CVMdataAnn!U$9,$A95,0))),"",CVMdataQly!U95*(OFFSET(CPdataAnn!U$9,$A95,0)/OFFSET(CVMdataAnn!U$9,$A95,0)))</f>
        <v>3385.2279720279721</v>
      </c>
      <c r="V95" s="6">
        <f ca="1">IF(ISERROR(CVMdataQly!V95*(OFFSET(CPdataAnn!V$9,$A95,0)/OFFSET(CVMdataAnn!V$9,$A95,0))),"",CVMdataQly!V95*(OFFSET(CPdataAnn!V$9,$A95,0)/OFFSET(CVMdataAnn!V$9,$A95,0)))</f>
        <v>715.68722642260252</v>
      </c>
      <c r="W95" s="6">
        <f ca="1">IF(ISERROR(CVMdataQly!W95*(OFFSET(CPdataAnn!W$9,$A95,0)/OFFSET(CVMdataAnn!W$9,$A95,0))),"",CVMdataQly!W95*(OFFSET(CPdataAnn!W$9,$A95,0)/OFFSET(CVMdataAnn!W$9,$A95,0)))</f>
        <v>2109.3511215629524</v>
      </c>
      <c r="X95" s="6">
        <f ca="1">IF(ISERROR(CVMdataQly!X95*(OFFSET(CPdataAnn!X$9,$A95,0)/OFFSET(CVMdataAnn!X$9,$A95,0))),"",CVMdataQly!X95*(OFFSET(CPdataAnn!X$9,$A95,0)/OFFSET(CVMdataAnn!X$9,$A95,0)))</f>
        <v>420.17583163611675</v>
      </c>
      <c r="Y95" s="6">
        <f ca="1">IF(ISERROR(CVMdataQly!Y95*(OFFSET(CPdataAnn!Y$9,$A95,0)/OFFSET(CVMdataAnn!Y$9,$A95,0))),"",CVMdataQly!Y95*(OFFSET(CPdataAnn!Y$9,$A95,0)/OFFSET(CVMdataAnn!Y$9,$A95,0)))</f>
        <v>1581.3421303656598</v>
      </c>
      <c r="Z95" s="6">
        <f ca="1">IF(ISERROR(CVMdataQly!Z95*(OFFSET(CPdataAnn!Z$9,$A95,0)/OFFSET(CVMdataAnn!Z$9,$A95,0))),"",CVMdataQly!Z95*(OFFSET(CPdataAnn!Z$9,$A95,0)/OFFSET(CVMdataAnn!Z$9,$A95,0)))</f>
        <v>2372.7848772938314</v>
      </c>
      <c r="AA95" s="6">
        <f ca="1">IF(ISERROR(CVMdataQly!AA95*(OFFSET(CPdataAnn!AA$9,$A95,0)/OFFSET(CVMdataAnn!AA$9,$A95,0))),"",CVMdataQly!AA95*(OFFSET(CPdataAnn!AA$9,$A95,0)/OFFSET(CVMdataAnn!AA$9,$A95,0)))</f>
        <v>1740.2956912395346</v>
      </c>
      <c r="AB95" s="6">
        <f ca="1">IF(ISERROR(CVMdataQly!AB95*(OFFSET(CPdataAnn!AB$9,$A95,0)/OFFSET(CVMdataAnn!AB$9,$A95,0))),"",CVMdataQly!AB95*(OFFSET(CPdataAnn!AB$9,$A95,0)/OFFSET(CVMdataAnn!AB$9,$A95,0)))</f>
        <v>421.89176011701613</v>
      </c>
      <c r="AC95" s="6">
        <f ca="1">IF(ISERROR(CVMdataQly!AC95*(OFFSET(CPdataAnn!AC$9,$A95,0)/OFFSET(CVMdataAnn!AC$9,$A95,0))),"",CVMdataQly!AC95*(OFFSET(CPdataAnn!AC$9,$A95,0)/OFFSET(CVMdataAnn!AC$9,$A95,0)))</f>
        <v>2152.9178070898597</v>
      </c>
      <c r="AD95" s="6">
        <f ca="1">IF(ISERROR(CVMdataQly!AD95*(OFFSET(CPdataAnn!AD$9,$A95,0)/OFFSET(CVMdataAnn!AD$9,$A95,0))),"",CVMdataQly!AD95*(OFFSET(CPdataAnn!AD$9,$A95,0)/OFFSET(CVMdataAnn!AD$9,$A95,0)))</f>
        <v>472.48595943837751</v>
      </c>
      <c r="AE95" s="6">
        <f ca="1">IF(ISERROR(CVMdataQly!AE95*(OFFSET(CPdataAnn!AE$9,$A95,0)/OFFSET(CVMdataAnn!AE$9,$A95,0))),"",CVMdataQly!AE95*(OFFSET(CPdataAnn!AE$9,$A95,0)/OFFSET(CVMdataAnn!AE$9,$A95,0)))</f>
        <v>1679.6284829721362</v>
      </c>
      <c r="AF95" s="6">
        <f ca="1">IF(ISERROR(CVMdataQly!AF95*(OFFSET(CPdataAnn!AF$9,$A95,0)/OFFSET(CVMdataAnn!AF$9,$A95,0))),"",CVMdataQly!AF95*(OFFSET(CPdataAnn!AF$9,$A95,0)/OFFSET(CVMdataAnn!AF$9,$A95,0)))</f>
        <v>8824.0958286965579</v>
      </c>
      <c r="AG95" s="6">
        <f ca="1">IF(ISERROR(CVMdataQly!AG95*(OFFSET(CPdataAnn!AG$9,$A95,0)/OFFSET(CVMdataAnn!AG$9,$A95,0))),"",CVMdataQly!AG95*(OFFSET(CPdataAnn!AG$9,$A95,0)/OFFSET(CVMdataAnn!AG$9,$A95,0)))</f>
        <v>3230.7676214469579</v>
      </c>
      <c r="AH95" s="6">
        <f ca="1">IF(ISERROR(CVMdataQly!AH95*(OFFSET(CPdataAnn!AH$9,$A95,0)/OFFSET(CVMdataAnn!AH$9,$A95,0))),"",CVMdataQly!AH95*(OFFSET(CPdataAnn!AH$9,$A95,0)/OFFSET(CVMdataAnn!AH$9,$A95,0)))</f>
        <v>805.62839579615309</v>
      </c>
      <c r="AI95" s="6">
        <f ca="1">IF(ISERROR(CVMdataQly!AI95*(OFFSET(CPdataAnn!AI$9,$A95,0)/OFFSET(CVMdataAnn!AI$9,$A95,0))),"",CVMdataQly!AI95*(OFFSET(CPdataAnn!AI$9,$A95,0)/OFFSET(CVMdataAnn!AI$9,$A95,0)))</f>
        <v>1495.8301819479129</v>
      </c>
      <c r="AJ95" s="6">
        <f ca="1">IF(ISERROR(CVMdataQly!AJ95*(OFFSET(CPdataAnn!AJ$9,$A95,0)/OFFSET(CVMdataAnn!AJ$9,$A95,0))),"",CVMdataQly!AJ95*(OFFSET(CPdataAnn!AJ$9,$A95,0)/OFFSET(CVMdataAnn!AJ$9,$A95,0)))</f>
        <v>927.6803672021698</v>
      </c>
      <c r="AK95" s="6">
        <f ca="1">IF(ISERROR(CVMdataQly!AK95*(OFFSET(CPdataAnn!AK$9,$A95,0)/OFFSET(CVMdataAnn!AK$9,$A95,0))),"",CVMdataQly!AK95*(OFFSET(CPdataAnn!AK$9,$A95,0)/OFFSET(CVMdataAnn!AK$9,$A95,0)))</f>
        <v>3835.1566720691517</v>
      </c>
      <c r="AL95" s="6">
        <f ca="1">IF(ISERROR(CVMdataQly!AL95*(OFFSET(CPdataAnn!AL$9,$A95,0)/OFFSET(CVMdataAnn!AL$9,$A95,0))),"",CVMdataQly!AL95*(OFFSET(CPdataAnn!AL$9,$A95,0)/OFFSET(CVMdataAnn!AL$9,$A95,0)))</f>
        <v>1759.4791666666667</v>
      </c>
      <c r="AM95" s="6">
        <f ca="1">IF(ISERROR(CVMdataQly!AM95*(OFFSET(CPdataAnn!AM$9,$A95,0)/OFFSET(CVMdataAnn!AM$9,$A95,0))),"",CVMdataQly!AM95*(OFFSET(CPdataAnn!AM$9,$A95,0)/OFFSET(CVMdataAnn!AM$9,$A95,0)))</f>
        <v>11136.066535374184</v>
      </c>
      <c r="AN95" s="6">
        <f ca="1">IF(ISERROR(CVMdataQly!AN95*(OFFSET(CPdataAnn!AN$9,$A95,0)/OFFSET(CVMdataAnn!AN$9,$A95,0))),"",CVMdataQly!AN95*(OFFSET(CPdataAnn!AN$9,$A95,0)/OFFSET(CVMdataAnn!AN$9,$A95,0)))</f>
        <v>9518.8164903637153</v>
      </c>
      <c r="AO95" s="6">
        <f ca="1">IF(ISERROR(CVMdataQly!AO95*(OFFSET(CPdataAnn!AO$9,$A95,0)/OFFSET(CVMdataAnn!AO$9,$A95,0))),"",CVMdataQly!AO95*(OFFSET(CPdataAnn!AO$9,$A95,0)/OFFSET(CVMdataAnn!AO$9,$A95,0)))</f>
        <v>202.86245353159853</v>
      </c>
      <c r="AP95" s="6">
        <f ca="1">IF(ISERROR(CVMdataQly!AP95*(OFFSET(CPdataAnn!AP$9,$A95,0)/OFFSET(CVMdataAnn!AP$9,$A95,0))),"",CVMdataQly!AP95*(OFFSET(CPdataAnn!AP$9,$A95,0)/OFFSET(CVMdataAnn!AP$9,$A95,0)))</f>
        <v>8640.2958007812504</v>
      </c>
      <c r="AQ95" s="6">
        <f ca="1">IF(ISERROR(CVMdataQly!AQ95*(OFFSET(CPdataAnn!AQ$9,$A95,0)/OFFSET(CVMdataAnn!AQ$9,$A95,0))),"",CVMdataQly!AQ95*(OFFSET(CPdataAnn!AQ$9,$A95,0)/OFFSET(CVMdataAnn!AQ$9,$A95,0)))</f>
        <v>458.48327305605784</v>
      </c>
      <c r="AR95" s="6">
        <f ca="1">IF(ISERROR(CVMdataQly!AR95*(OFFSET(CPdataAnn!AR$9,$A95,0)/OFFSET(CVMdataAnn!AR$9,$A95,0))),"",CVMdataQly!AR95*(OFFSET(CPdataAnn!AR$9,$A95,0)/OFFSET(CVMdataAnn!AR$9,$A95,0)))</f>
        <v>217.66946308724835</v>
      </c>
      <c r="AS95" s="6">
        <f ca="1">IF(ISERROR(CVMdataQly!AS95*(OFFSET(CPdataAnn!AS$9,$A95,0)/OFFSET(CVMdataAnn!AS$9,$A95,0))),"",CVMdataQly!AS95*(OFFSET(CPdataAnn!AS$9,$A95,0)/OFFSET(CVMdataAnn!AS$9,$A95,0)))</f>
        <v>1616.7875886524821</v>
      </c>
      <c r="AT95" s="6">
        <f ca="1">IF(ISERROR(CVMdataQly!AT95*(OFFSET(CPdataAnn!AT$9,$A95,0)/OFFSET(CVMdataAnn!AT$9,$A95,0))),"",CVMdataQly!AT95*(OFFSET(CPdataAnn!AT$9,$A95,0)/OFFSET(CVMdataAnn!AT$9,$A95,0)))</f>
        <v>1598.3425909335244</v>
      </c>
      <c r="AU95" s="6">
        <f ca="1">IF(ISERROR(CVMdataQly!AU95*(OFFSET(CPdataAnn!AU$9,$A95,0)/OFFSET(CVMdataAnn!AU$9,$A95,0))),"",CVMdataQly!AU95*(OFFSET(CPdataAnn!AU$9,$A95,0)/OFFSET(CVMdataAnn!AU$9,$A95,0)))</f>
        <v>18.133333333333333</v>
      </c>
      <c r="AV95" s="6">
        <f ca="1">IF(ISERROR(CVMdataQly!AV95*(OFFSET(CPdataAnn!AV$9,$A95,0)/OFFSET(CVMdataAnn!AV$9,$A95,0))),"",CVMdataQly!AV95*(OFFSET(CPdataAnn!AV$9,$A95,0)/OFFSET(CVMdataAnn!AV$9,$A95,0)))</f>
        <v>57818.320820338988</v>
      </c>
      <c r="AW95" s="6">
        <f ca="1">IF(ISERROR(CVMdataQly!AW95*(OFFSET(CPdataAnn!AW$9,$A95,0)/OFFSET(CVMdataAnn!AW$9,$A95,0))),"",CVMdataQly!AW95*(OFFSET(CPdataAnn!AW$9,$A95,0)/OFFSET(CVMdataAnn!AW$9,$A95,0)))</f>
        <v>10170.05707533125</v>
      </c>
      <c r="AX95" s="6">
        <f ca="1">IF(ISERROR(CVMdataQly!AX95*(OFFSET(CPdataAnn!AX$9,$A95,0)/OFFSET(CVMdataAnn!AX$9,$A95,0))),"",CVMdataQly!AX95*(OFFSET(CPdataAnn!AX$9,$A95,0)/OFFSET(CVMdataAnn!AX$9,$A95,0)))</f>
        <v>10142.14203347452</v>
      </c>
      <c r="AY95" s="6">
        <f ca="1">IF(ISERROR(CVMdataQly!AY95*(OFFSET(CPdataAnn!AY$9,$A95,0)/OFFSET(CVMdataAnn!AY$9,$A95,0))),"",CVMdataQly!AY95*(OFFSET(CPdataAnn!AY$9,$A95,0)/OFFSET(CVMdataAnn!AY$9,$A95,0)))</f>
        <v>28.098591549295776</v>
      </c>
      <c r="AZ95" s="6">
        <f ca="1">IF(ISERROR(CVMdataQly!AZ95*(OFFSET(CPdataAnn!AZ$9,$A95,0)/OFFSET(CVMdataAnn!AZ$9,$A95,0))),"",CVMdataQly!AZ95*(OFFSET(CPdataAnn!AZ$9,$A95,0)/OFFSET(CVMdataAnn!AZ$9,$A95,0)))</f>
        <v>39212.756583940194</v>
      </c>
      <c r="BA95" s="6">
        <f ca="1">IF(ISERROR(CVMdataQly!BA95*(OFFSET(CPdataAnn!BA$9,$A95,0)/OFFSET(CVMdataAnn!BA$9,$A95,0))),"",CVMdataQly!BA95*(OFFSET(CPdataAnn!BA$9,$A95,0)/OFFSET(CVMdataAnn!BA$9,$A95,0)))</f>
        <v>37806.900033003483</v>
      </c>
      <c r="BB95" s="6">
        <f ca="1">IF(ISERROR(CVMdataQly!BB95*(OFFSET(CPdataAnn!BB$9,$A95,0)/OFFSET(CVMdataAnn!BB$9,$A95,0))),"",CVMdataQly!BB95*(OFFSET(CPdataAnn!BB$9,$A95,0)/OFFSET(CVMdataAnn!BB$9,$A95,0)))</f>
        <v>1405.9219959850875</v>
      </c>
      <c r="BC95" s="6">
        <f ca="1">IF(ISERROR(CVMdataQly!BC95*(OFFSET(CPdataAnn!BC$9,$A95,0)/OFFSET(CVMdataAnn!BC$9,$A95,0))),"",CVMdataQly!BC95*(OFFSET(CPdataAnn!BC$9,$A95,0)/OFFSET(CVMdataAnn!BC$9,$A95,0)))</f>
        <v>679.88787666433075</v>
      </c>
      <c r="BD95" s="6">
        <f ca="1">IF(ISERROR(CVMdataQly!BD95*(OFFSET(CPdataAnn!BD$9,$A95,0)/OFFSET(CVMdataAnn!BD$9,$A95,0))),"",CVMdataQly!BD95*(OFFSET(CPdataAnn!BD$9,$A95,0)/OFFSET(CVMdataAnn!BD$9,$A95,0)))</f>
        <v>268.39503722084368</v>
      </c>
      <c r="BE95" s="6">
        <f ca="1">IF(ISERROR(CVMdataQly!BE95*(OFFSET(CPdataAnn!BE$9,$A95,0)/OFFSET(CVMdataAnn!BE$9,$A95,0))),"",CVMdataQly!BE95*(OFFSET(CPdataAnn!BE$9,$A95,0)/OFFSET(CVMdataAnn!BE$9,$A95,0)))</f>
        <v>412.27207435572456</v>
      </c>
      <c r="BF95" s="6">
        <f ca="1">IF(ISERROR(CVMdataQly!BF95*(OFFSET(CPdataAnn!BF$9,$A95,0)/OFFSET(CVMdataAnn!BF$9,$A95,0))),"",CVMdataQly!BF95*(OFFSET(CPdataAnn!BF$9,$A95,0)/OFFSET(CVMdataAnn!BF$9,$A95,0)))</f>
        <v>1756.4204204204204</v>
      </c>
      <c r="BG95" s="6">
        <f ca="1">IF(ISERROR(CVMdataQly!BG95*(OFFSET(CPdataAnn!BG$9,$A95,0)/OFFSET(CVMdataAnn!BG$9,$A95,0))),"",CVMdataQly!BG95*(OFFSET(CPdataAnn!BG$9,$A95,0)/OFFSET(CVMdataAnn!BG$9,$A95,0)))</f>
        <v>883.16460176991154</v>
      </c>
      <c r="BH95" s="6">
        <f ca="1">IF(ISERROR(CVMdataQly!BH95*(OFFSET(CPdataAnn!BH$9,$A95,0)/OFFSET(CVMdataAnn!BH$9,$A95,0))),"",CVMdataQly!BH95*(OFFSET(CPdataAnn!BH$9,$A95,0)/OFFSET(CVMdataAnn!BH$9,$A95,0)))</f>
        <v>32.148837209302329</v>
      </c>
      <c r="BI95" s="6">
        <f ca="1">IF(ISERROR(CVMdataQly!BI95*(OFFSET(CPdataAnn!BI$9,$A95,0)/OFFSET(CVMdataAnn!BI$9,$A95,0))),"",CVMdataQly!BI95*(OFFSET(CPdataAnn!BI$9,$A95,0)/OFFSET(CVMdataAnn!BI$9,$A95,0)))</f>
        <v>842.49452954048138</v>
      </c>
      <c r="BJ95" s="6" t="str">
        <f ca="1">IF(ISERROR(CVMdataQly!BJ95*(OFFSET(CPdataAnn!BJ$9,$A95,0)/OFFSET(CVMdataAnn!BJ$9,$A95,0))),"",CVMdataQly!BJ95*(OFFSET(CPdataAnn!BJ$9,$A95,0)/OFFSET(CVMdataAnn!BJ$9,$A95,0)))</f>
        <v/>
      </c>
      <c r="BK95" s="6">
        <f ca="1">IF(ISERROR(CVMdataQly!BK95*(OFFSET(CPdataAnn!BK$9,$A95,0)/OFFSET(CVMdataAnn!BK$9,$A95,0))),"",CVMdataQly!BK95*(OFFSET(CPdataAnn!BK$9,$A95,0)/OFFSET(CVMdataAnn!BK$9,$A95,0)))</f>
        <v>6020.7551221804515</v>
      </c>
      <c r="BL95" s="6">
        <f ca="1">IF(ISERROR(CVMdataQly!BL95*(OFFSET(CPdataAnn!BL$9,$A95,0)/OFFSET(CVMdataAnn!BL$9,$A95,0))),"",CVMdataQly!BL95*(OFFSET(CPdataAnn!BL$9,$A95,0)/OFFSET(CVMdataAnn!BL$9,$A95,0)))</f>
        <v>3165.2824363438067</v>
      </c>
      <c r="BM95" s="6">
        <f ca="1">IF(ISERROR(CVMdataQly!BM95*(OFFSET(CPdataAnn!BM$9,$A95,0)/OFFSET(CVMdataAnn!BM$9,$A95,0))),"",CVMdataQly!BM95*(OFFSET(CPdataAnn!BM$9,$A95,0)/OFFSET(CVMdataAnn!BM$9,$A95,0)))</f>
        <v>2441.4701912260966</v>
      </c>
      <c r="BN95" s="6">
        <f ca="1">IF(ISERROR(CVMdataQly!BN95*(OFFSET(CPdataAnn!BN$9,$A95,0)/OFFSET(CVMdataAnn!BN$9,$A95,0))),"",CVMdataQly!BN95*(OFFSET(CPdataAnn!BN$9,$A95,0)/OFFSET(CVMdataAnn!BN$9,$A95,0)))</f>
        <v>328.42614379084972</v>
      </c>
      <c r="BO95" s="6">
        <f ca="1">IF(ISERROR(CVMdataQly!BO95*(OFFSET(CPdataAnn!BO$9,$A95,0)/OFFSET(CVMdataAnn!BO$9,$A95,0))),"",CVMdataQly!BO95*(OFFSET(CPdataAnn!BO$9,$A95,0)/OFFSET(CVMdataAnn!BO$9,$A95,0)))</f>
        <v>80.180412371134025</v>
      </c>
      <c r="BP95" s="6" t="str">
        <f ca="1">IF(ISERROR(CVMdataQly!BP95*(OFFSET(CPdataAnn!BP$9,$A95,0)/OFFSET(CVMdataAnn!BP$9,$A95,0))),"",CVMdataQly!BP95*(OFFSET(CPdataAnn!BP$9,$A95,0)/OFFSET(CVMdataAnn!BP$9,$A95,0)))</f>
        <v/>
      </c>
      <c r="BQ95" s="6">
        <f ca="1">IF(ISERROR(CVMdataQly!BQ95*(OFFSET(CPdataAnn!BQ$9,$A95,0)/OFFSET(CVMdataAnn!BQ$9,$A95,0))),"",CVMdataQly!BQ95*(OFFSET(CPdataAnn!BQ$9,$A95,0)/OFFSET(CVMdataAnn!BQ$9,$A95,0)))</f>
        <v>10886.49021688307</v>
      </c>
      <c r="BR95" s="6">
        <f ca="1">IF(ISERROR(CVMdataQly!BR95*(OFFSET(CPdataAnn!BR$9,$A95,0)/OFFSET(CVMdataAnn!BR$9,$A95,0))),"",CVMdataQly!BR95*(OFFSET(CPdataAnn!BR$9,$A95,0)/OFFSET(CVMdataAnn!BR$9,$A95,0)))</f>
        <v>3727.387895662368</v>
      </c>
      <c r="BS95" s="6">
        <f ca="1">IF(ISERROR(CVMdataQly!BS95*(OFFSET(CPdataAnn!BS$9,$A95,0)/OFFSET(CVMdataAnn!BS$9,$A95,0))),"",CVMdataQly!BS95*(OFFSET(CPdataAnn!BS$9,$A95,0)/OFFSET(CVMdataAnn!BS$9,$A95,0)))</f>
        <v>2814.0351464435148</v>
      </c>
      <c r="BT95" s="6">
        <f ca="1">IF(ISERROR(CVMdataQly!BT95*(OFFSET(CPdataAnn!BT$9,$A95,0)/OFFSET(CVMdataAnn!BT$9,$A95,0))),"",CVMdataQly!BT95*(OFFSET(CPdataAnn!BT$9,$A95,0)/OFFSET(CVMdataAnn!BT$9,$A95,0)))</f>
        <v>900.14007782101157</v>
      </c>
      <c r="BU95" s="6">
        <f ca="1">IF(ISERROR(CVMdataQly!BU95*(OFFSET(CPdataAnn!BU$9,$A95,0)/OFFSET(CVMdataAnn!BU$9,$A95,0))),"",CVMdataQly!BU95*(OFFSET(CPdataAnn!BU$9,$A95,0)/OFFSET(CVMdataAnn!BU$9,$A95,0)))</f>
        <v>12.75</v>
      </c>
      <c r="BV95" s="6">
        <f ca="1">IF(ISERROR(CVMdataQly!BV95*(OFFSET(CPdataAnn!BV$9,$A95,0)/OFFSET(CVMdataAnn!BV$9,$A95,0))),"",CVMdataQly!BV95*(OFFSET(CPdataAnn!BV$9,$A95,0)/OFFSET(CVMdataAnn!BV$9,$A95,0)))</f>
        <v>1145.9907685702019</v>
      </c>
      <c r="BW95" s="6">
        <f ca="1">IF(ISERROR(CVMdataQly!BW95*(OFFSET(CPdataAnn!BW$9,$A95,0)/OFFSET(CVMdataAnn!BW$9,$A95,0))),"",CVMdataQly!BW95*(OFFSET(CPdataAnn!BW$9,$A95,0)/OFFSET(CVMdataAnn!BW$9,$A95,0)))</f>
        <v>1734.6391752577319</v>
      </c>
      <c r="BX95" s="6">
        <f ca="1">IF(ISERROR(CVMdataQly!BX95*(OFFSET(CPdataAnn!BX$9,$A95,0)/OFFSET(CVMdataAnn!BX$9,$A95,0))),"",CVMdataQly!BX95*(OFFSET(CPdataAnn!BX$9,$A95,0)/OFFSET(CVMdataAnn!BX$9,$A95,0)))</f>
        <v>1374.7472687545519</v>
      </c>
      <c r="BY95" s="6">
        <f ca="1">IF(ISERROR(CVMdataQly!BY95*(OFFSET(CPdataAnn!BY$9,$A95,0)/OFFSET(CVMdataAnn!BY$9,$A95,0))),"",CVMdataQly!BY95*(OFFSET(CPdataAnn!BY$9,$A95,0)/OFFSET(CVMdataAnn!BY$9,$A95,0)))</f>
        <v>234.49082568807339</v>
      </c>
      <c r="BZ95" s="6">
        <f ca="1">IF(ISERROR(CVMdataQly!BZ95*(OFFSET(CPdataAnn!BZ$9,$A95,0)/OFFSET(CVMdataAnn!BZ$9,$A95,0))),"",CVMdataQly!BZ95*(OFFSET(CPdataAnn!BZ$9,$A95,0)/OFFSET(CVMdataAnn!BZ$9,$A95,0)))</f>
        <v>126.80035335689045</v>
      </c>
      <c r="CA95" s="6">
        <f ca="1">IF(ISERROR(CVMdataQly!CA95*(OFFSET(CPdataAnn!CA$9,$A95,0)/OFFSET(CVMdataAnn!CA$9,$A95,0))),"",CVMdataQly!CA95*(OFFSET(CPdataAnn!CA$9,$A95,0)/OFFSET(CVMdataAnn!CA$9,$A95,0)))</f>
        <v>1423.6649925342745</v>
      </c>
      <c r="CB95" s="6">
        <f ca="1">IF(ISERROR(CVMdataQly!CB95*(OFFSET(CPdataAnn!CB$9,$A95,0)/OFFSET(CVMdataAnn!CB$9,$A95,0))),"",CVMdataQly!CB95*(OFFSET(CPdataAnn!CB$9,$A95,0)/OFFSET(CVMdataAnn!CB$9,$A95,0)))</f>
        <v>1121.6515809051457</v>
      </c>
      <c r="CC95" s="6">
        <f ca="1">IF(ISERROR(CVMdataQly!CC95*(OFFSET(CPdataAnn!CC$9,$A95,0)/OFFSET(CVMdataAnn!CC$9,$A95,0))),"",CVMdataQly!CC95*(OFFSET(CPdataAnn!CC$9,$A95,0)/OFFSET(CVMdataAnn!CC$9,$A95,0)))</f>
        <v>95.828877005347593</v>
      </c>
      <c r="CD95" s="6">
        <f ca="1">IF(ISERROR(CVMdataQly!CD95*(OFFSET(CPdataAnn!CD$9,$A95,0)/OFFSET(CVMdataAnn!CD$9,$A95,0))),"",CVMdataQly!CD95*(OFFSET(CPdataAnn!CD$9,$A95,0)/OFFSET(CVMdataAnn!CD$9,$A95,0)))</f>
        <v>1025.7774776295796</v>
      </c>
      <c r="CE95" s="6">
        <f ca="1">IF(ISERROR(CVMdataQly!CE95*(OFFSET(CPdataAnn!CE$9,$A95,0)/OFFSET(CVMdataAnn!CE$9,$A95,0))),"",CVMdataQly!CE95*(OFFSET(CPdataAnn!CE$9,$A95,0)/OFFSET(CVMdataAnn!CE$9,$A95,0)))</f>
        <v>1733.7902388369678</v>
      </c>
      <c r="CF95" s="6">
        <f ca="1">IF(ISERROR(CVMdataQly!CF95*(OFFSET(CPdataAnn!CF$9,$A95,0)/OFFSET(CVMdataAnn!CF$9,$A95,0))),"",CVMdataQly!CF95*(OFFSET(CPdataAnn!CF$9,$A95,0)/OFFSET(CVMdataAnn!CF$9,$A95,0)))</f>
        <v>743.18196244379794</v>
      </c>
      <c r="CG95" s="6">
        <f ca="1">IF(ISERROR(CVMdataQly!CG95*(OFFSET(CPdataAnn!CG$9,$A95,0)/OFFSET(CVMdataAnn!CG$9,$A95,0))),"",CVMdataQly!CG95*(OFFSET(CPdataAnn!CG$9,$A95,0)/OFFSET(CVMdataAnn!CG$9,$A95,0)))</f>
        <v>991.01168614357266</v>
      </c>
      <c r="CH95" s="6">
        <f ca="1">IF(ISERROR(CVMdataQly!CH95*(OFFSET(CPdataAnn!CH$9,$A95,0)/OFFSET(CVMdataAnn!CH$9,$A95,0))),"",CVMdataQly!CH95*(OFFSET(CPdataAnn!CH$9,$A95,0)/OFFSET(CVMdataAnn!CH$9,$A95,0)))</f>
        <v>2662.0433364736573</v>
      </c>
      <c r="CI95" s="6">
        <f ca="1">IF(ISERROR(CVMdataQly!CI95*(OFFSET(CPdataAnn!CI$9,$A95,0)/OFFSET(CVMdataAnn!CI$9,$A95,0))),"",CVMdataQly!CI95*(OFFSET(CPdataAnn!CI$9,$A95,0)/OFFSET(CVMdataAnn!CI$9,$A95,0)))</f>
        <v>1280.0740868366643</v>
      </c>
      <c r="CJ95" s="6">
        <f ca="1">IF(ISERROR(CVMdataQly!CJ95*(OFFSET(CPdataAnn!CJ$9,$A95,0)/OFFSET(CVMdataAnn!CJ$9,$A95,0))),"",CVMdataQly!CJ95*(OFFSET(CPdataAnn!CJ$9,$A95,0)/OFFSET(CVMdataAnn!CJ$9,$A95,0)))</f>
        <v>436.64399092970518</v>
      </c>
      <c r="CK95" s="6">
        <f ca="1">IF(ISERROR(CVMdataQly!CK95*(OFFSET(CPdataAnn!CK$9,$A95,0)/OFFSET(CVMdataAnn!CK$9,$A95,0))),"",CVMdataQly!CK95*(OFFSET(CPdataAnn!CK$9,$A95,0)/OFFSET(CVMdataAnn!CK$9,$A95,0)))</f>
        <v>127.04892367906066</v>
      </c>
      <c r="CL95" s="6">
        <f ca="1">IF(ISERROR(CVMdataQly!CL95*(OFFSET(CPdataAnn!CL$9,$A95,0)/OFFSET(CVMdataAnn!CL$9,$A95,0))),"",CVMdataQly!CL95*(OFFSET(CPdataAnn!CL$9,$A95,0)/OFFSET(CVMdataAnn!CL$9,$A95,0)))</f>
        <v>721.86572438162545</v>
      </c>
      <c r="CM95" s="6">
        <f ca="1">IF(ISERROR(CVMdataQly!CM95*(OFFSET(CPdataAnn!CM$9,$A95,0)/OFFSET(CVMdataAnn!CM$9,$A95,0))),"",CVMdataQly!CM95*(OFFSET(CPdataAnn!CM$9,$A95,0)/OFFSET(CVMdataAnn!CM$9,$A95,0)))</f>
        <v>725.48918789043728</v>
      </c>
      <c r="CN95" s="6">
        <f ca="1">IF(ISERROR(CVMdataQly!CN95*(OFFSET(CPdataAnn!CN$9,$A95,0)/OFFSET(CVMdataAnn!CN$9,$A95,0))),"",CVMdataQly!CN95*(OFFSET(CPdataAnn!CN$9,$A95,0)/OFFSET(CVMdataAnn!CN$9,$A95,0)))</f>
        <v>288.81864695849913</v>
      </c>
      <c r="CO95" s="6">
        <f ca="1">IF(ISERROR(CVMdataQly!CO95*(OFFSET(CPdataAnn!CO$9,$A95,0)/OFFSET(CVMdataAnn!CO$9,$A95,0))),"",CVMdataQly!CO95*(OFFSET(CPdataAnn!CO$9,$A95,0)/OFFSET(CVMdataAnn!CO$9,$A95,0)))</f>
        <v>299.03854748603351</v>
      </c>
      <c r="CP95" s="6">
        <f ca="1">IF(ISERROR(CVMdataQly!CP95*(OFFSET(CPdataAnn!CP$9,$A95,0)/OFFSET(CVMdataAnn!CP$9,$A95,0))),"",CVMdataQly!CP95*(OFFSET(CPdataAnn!CP$9,$A95,0)/OFFSET(CVMdataAnn!CP$9,$A95,0)))</f>
        <v>137.94495412844037</v>
      </c>
      <c r="CQ95" s="6">
        <f ca="1">IF(ISERROR(CVMdataQly!CQ95*(OFFSET(CPdataAnn!CQ$9,$A95,0)/OFFSET(CVMdataAnn!CQ$9,$A95,0))),"",CVMdataQly!CQ95*(OFFSET(CPdataAnn!CQ$9,$A95,0)/OFFSET(CVMdataAnn!CQ$9,$A95,0)))</f>
        <v>656.3959955506117</v>
      </c>
      <c r="CR95" s="6">
        <f ca="1">IF(ISERROR(CVMdataQly!CR95*(OFFSET(CPdataAnn!CR$9,$A95,0)/OFFSET(CVMdataAnn!CR$9,$A95,0))),"",CVMdataQly!CR95*(OFFSET(CPdataAnn!CR$9,$A95,0)/OFFSET(CVMdataAnn!CR$9,$A95,0)))</f>
        <v>30762.752883558849</v>
      </c>
      <c r="CS95" s="6">
        <f ca="1">IF(ISERROR(CVMdataQly!CS95*(OFFSET(CPdataAnn!CS$9,$A95,0)/OFFSET(CVMdataAnn!CS$9,$A95,0))),"",CVMdataQly!CS95*(OFFSET(CPdataAnn!CS$9,$A95,0)/OFFSET(CVMdataAnn!CS$9,$A95,0)))</f>
        <v>10226.170128289965</v>
      </c>
      <c r="CT95" s="6">
        <f ca="1">IF(ISERROR(CVMdataQly!CT95*(OFFSET(CPdataAnn!CT$9,$A95,0)/OFFSET(CVMdataAnn!CT$9,$A95,0))),"",CVMdataQly!CT95*(OFFSET(CPdataAnn!CT$9,$A95,0)/OFFSET(CVMdataAnn!CT$9,$A95,0)))</f>
        <v>9929.1280949639004</v>
      </c>
      <c r="CU95" s="6">
        <f ca="1">IF(ISERROR(CVMdataQly!CU95*(OFFSET(CPdataAnn!CU$9,$A95,0)/OFFSET(CVMdataAnn!CU$9,$A95,0))),"",CVMdataQly!CU95*(OFFSET(CPdataAnn!CU$9,$A95,0)/OFFSET(CVMdataAnn!CU$9,$A95,0)))</f>
        <v>171.13708820403826</v>
      </c>
      <c r="CV95" s="6">
        <f ca="1">IF(ISERROR(CVMdataQly!CV95*(OFFSET(CPdataAnn!CV$9,$A95,0)/OFFSET(CVMdataAnn!CV$9,$A95,0))),"",CVMdataQly!CV95*(OFFSET(CPdataAnn!CV$9,$A95,0)/OFFSET(CVMdataAnn!CV$9,$A95,0)))</f>
        <v>125.52459016393442</v>
      </c>
      <c r="CW95" s="6">
        <f ca="1">IF(ISERROR(CVMdataQly!CW95*(OFFSET(CPdataAnn!CW$9,$A95,0)/OFFSET(CVMdataAnn!CW$9,$A95,0))),"",CVMdataQly!CW95*(OFFSET(CPdataAnn!CW$9,$A95,0)/OFFSET(CVMdataAnn!CW$9,$A95,0)))</f>
        <v>12428.027553227827</v>
      </c>
      <c r="CX95" s="6">
        <f ca="1">IF(ISERROR(CVMdataQly!CX95*(OFFSET(CPdataAnn!CX$9,$A95,0)/OFFSET(CVMdataAnn!CX$9,$A95,0))),"",CVMdataQly!CX95*(OFFSET(CPdataAnn!CX$9,$A95,0)/OFFSET(CVMdataAnn!CX$9,$A95,0)))</f>
        <v>1001.8008865903214</v>
      </c>
      <c r="CY95" s="6">
        <f ca="1">IF(ISERROR(CVMdataQly!CY95*(OFFSET(CPdataAnn!CY$9,$A95,0)/OFFSET(CVMdataAnn!CY$9,$A95,0))),"",CVMdataQly!CY95*(OFFSET(CPdataAnn!CY$9,$A95,0)/OFFSET(CVMdataAnn!CY$9,$A95,0)))</f>
        <v>5888.7911818372168</v>
      </c>
      <c r="CZ95" s="6">
        <f ca="1">IF(ISERROR(CVMdataQly!CZ95*(OFFSET(CPdataAnn!CZ$9,$A95,0)/OFFSET(CVMdataAnn!CZ$9,$A95,0))),"",CVMdataQly!CZ95*(OFFSET(CPdataAnn!CZ$9,$A95,0)/OFFSET(CVMdataAnn!CZ$9,$A95,0)))</f>
        <v>4323.7732900345036</v>
      </c>
      <c r="DA95" s="6">
        <f ca="1">IF(ISERROR(CVMdataQly!DA95*(OFFSET(CPdataAnn!DA$9,$A95,0)/OFFSET(CVMdataAnn!DA$9,$A95,0))),"",CVMdataQly!DA95*(OFFSET(CPdataAnn!DA$9,$A95,0)/OFFSET(CVMdataAnn!DA$9,$A95,0)))</f>
        <v>1214.7284502698535</v>
      </c>
      <c r="DB95" s="6">
        <f ca="1">IF(ISERROR(CVMdataQly!DB95*(OFFSET(CPdataAnn!DB$9,$A95,0)/OFFSET(CVMdataAnn!DB$9,$A95,0))),"",CVMdataQly!DB95*(OFFSET(CPdataAnn!DB$9,$A95,0)/OFFSET(CVMdataAnn!DB$9,$A95,0)))</f>
        <v>8099.5869817618886</v>
      </c>
      <c r="DC95" s="6">
        <f ca="1">IF(ISERROR(CVMdataQly!DC95*(OFFSET(CPdataAnn!DC$9,$A95,0)/OFFSET(CVMdataAnn!DC$9,$A95,0))),"",CVMdataQly!DC95*(OFFSET(CPdataAnn!DC$9,$A95,0)/OFFSET(CVMdataAnn!DC$9,$A95,0)))</f>
        <v>1201.0385650224214</v>
      </c>
      <c r="DD95" s="6">
        <f ca="1">IF(ISERROR(CVMdataQly!DD95*(OFFSET(CPdataAnn!DD$9,$A95,0)/OFFSET(CVMdataAnn!DD$9,$A95,0))),"",CVMdataQly!DD95*(OFFSET(CPdataAnn!DD$9,$A95,0)/OFFSET(CVMdataAnn!DD$9,$A95,0)))</f>
        <v>1995.3305778152678</v>
      </c>
      <c r="DE95" s="6">
        <f ca="1">IF(ISERROR(CVMdataQly!DE95*(OFFSET(CPdataAnn!DE$9,$A95,0)/OFFSET(CVMdataAnn!DE$9,$A95,0))),"",CVMdataQly!DE95*(OFFSET(CPdataAnn!DE$9,$A95,0)/OFFSET(CVMdataAnn!DE$9,$A95,0)))</f>
        <v>3563.7562571756603</v>
      </c>
      <c r="DF95" s="6">
        <f ca="1">IF(ISERROR(CVMdataQly!DF95*(OFFSET(CPdataAnn!DF$9,$A95,0)/OFFSET(CVMdataAnn!DF$9,$A95,0))),"",CVMdataQly!DF95*(OFFSET(CPdataAnn!DF$9,$A95,0)/OFFSET(CVMdataAnn!DF$9,$A95,0)))</f>
        <v>919.15079916608761</v>
      </c>
      <c r="DG95" s="6">
        <f ca="1">IF(ISERROR(CVMdataQly!DG95*(OFFSET(CPdataAnn!DG$9,$A95,0)/OFFSET(CVMdataAnn!DG$9,$A95,0))),"",CVMdataQly!DG95*(OFFSET(CPdataAnn!DG$9,$A95,0)/OFFSET(CVMdataAnn!DG$9,$A95,0)))</f>
        <v>418.80553807426054</v>
      </c>
      <c r="DH95" s="6">
        <f ca="1">IF(ISERROR(CVMdataQly!DH95*(OFFSET(CPdataAnn!DH$9,$A95,0)/OFFSET(CVMdataAnn!DH$9,$A95,0))),"",CVMdataQly!DH95*(OFFSET(CPdataAnn!DH$9,$A95,0)/OFFSET(CVMdataAnn!DH$9,$A95,0)))</f>
        <v>4511.5866090954969</v>
      </c>
      <c r="DI95" s="6">
        <f ca="1">IF(ISERROR(CVMdataQly!DI95*(OFFSET(CPdataAnn!DI$9,$A95,0)/OFFSET(CVMdataAnn!DI$9,$A95,0))),"",CVMdataQly!DI95*(OFFSET(CPdataAnn!DI$9,$A95,0)/OFFSET(CVMdataAnn!DI$9,$A95,0)))</f>
        <v>157.40311587147031</v>
      </c>
      <c r="DJ95" s="6">
        <f ca="1">IF(ISERROR(CVMdataQly!DJ95*(OFFSET(CPdataAnn!DJ$9,$A95,0)/OFFSET(CVMdataAnn!DJ$9,$A95,0))),"",CVMdataQly!DJ95*(OFFSET(CPdataAnn!DJ$9,$A95,0)/OFFSET(CVMdataAnn!DJ$9,$A95,0)))</f>
        <v>199.20579110651499</v>
      </c>
      <c r="DK95" s="6">
        <f ca="1">IF(ISERROR(CVMdataQly!DK95*(OFFSET(CPdataAnn!DK$9,$A95,0)/OFFSET(CVMdataAnn!DK$9,$A95,0))),"",CVMdataQly!DK95*(OFFSET(CPdataAnn!DK$9,$A95,0)/OFFSET(CVMdataAnn!DK$9,$A95,0)))</f>
        <v>4155.2713498622588</v>
      </c>
      <c r="DL95" s="6">
        <f ca="1">IF(ISERROR(CVMdataQly!DL95*(OFFSET(CPdataAnn!DL$9,$A95,0)/OFFSET(CVMdataAnn!DL$9,$A95,0))),"",CVMdataQly!DL95*(OFFSET(CPdataAnn!DL$9,$A95,0)/OFFSET(CVMdataAnn!DL$9,$A95,0)))</f>
        <v>25003.266065466902</v>
      </c>
      <c r="DM95" s="6">
        <f ca="1">IF(ISERROR(CVMdataQly!DM95*(OFFSET(CPdataAnn!DM$9,$A95,0)/OFFSET(CVMdataAnn!DM$9,$A95,0))),"",CVMdataQly!DM95*(OFFSET(CPdataAnn!DM$9,$A95,0)/OFFSET(CVMdataAnn!DM$9,$A95,0)))</f>
        <v>6112.1091320910118</v>
      </c>
      <c r="DN95" s="6">
        <f ca="1">IF(ISERROR(CVMdataQly!DN95*(OFFSET(CPdataAnn!DN$9,$A95,0)/OFFSET(CVMdataAnn!DN$9,$A95,0))),"",CVMdataQly!DN95*(OFFSET(CPdataAnn!DN$9,$A95,0)/OFFSET(CVMdataAnn!DN$9,$A95,0)))</f>
        <v>1550.4363889857093</v>
      </c>
      <c r="DO95" s="6">
        <f ca="1">IF(ISERROR(CVMdataQly!DO95*(OFFSET(CPdataAnn!DO$9,$A95,0)/OFFSET(CVMdataAnn!DO$9,$A95,0))),"",CVMdataQly!DO95*(OFFSET(CPdataAnn!DO$9,$A95,0)/OFFSET(CVMdataAnn!DO$9,$A95,0)))</f>
        <v>1168.5997171145686</v>
      </c>
      <c r="DP95" s="6">
        <f ca="1">IF(ISERROR(CVMdataQly!DP95*(OFFSET(CPdataAnn!DP$9,$A95,0)/OFFSET(CVMdataAnn!DP$9,$A95,0))),"",CVMdataQly!DP95*(OFFSET(CPdataAnn!DP$9,$A95,0)/OFFSET(CVMdataAnn!DP$9,$A95,0)))</f>
        <v>1410.6781829814461</v>
      </c>
      <c r="DQ95" s="6">
        <f ca="1">IF(ISERROR(CVMdataQly!DQ95*(OFFSET(CPdataAnn!DQ$9,$A95,0)/OFFSET(CVMdataAnn!DQ$9,$A95,0))),"",CVMdataQly!DQ95*(OFFSET(CPdataAnn!DQ$9,$A95,0)/OFFSET(CVMdataAnn!DQ$9,$A95,0)))</f>
        <v>1974.4798619102417</v>
      </c>
      <c r="DR95" s="6">
        <f ca="1">IF(ISERROR(CVMdataQly!DR95*(OFFSET(CPdataAnn!DR$9,$A95,0)/OFFSET(CVMdataAnn!DR$9,$A95,0))),"",CVMdataQly!DR95*(OFFSET(CPdataAnn!DR$9,$A95,0)/OFFSET(CVMdataAnn!DR$9,$A95,0)))</f>
        <v>14.727272727272728</v>
      </c>
      <c r="DS95" s="6">
        <f ca="1">IF(ISERROR(CVMdataQly!DS95*(OFFSET(CPdataAnn!DS$9,$A95,0)/OFFSET(CVMdataAnn!DS$9,$A95,0))),"",CVMdataQly!DS95*(OFFSET(CPdataAnn!DS$9,$A95,0)/OFFSET(CVMdataAnn!DS$9,$A95,0)))</f>
        <v>1613.499072356215</v>
      </c>
      <c r="DT95" s="6">
        <f ca="1">IF(ISERROR(CVMdataQly!DT95*(OFFSET(CPdataAnn!DT$9,$A95,0)/OFFSET(CVMdataAnn!DT$9,$A95,0))),"",CVMdataQly!DT95*(OFFSET(CPdataAnn!DT$9,$A95,0)/OFFSET(CVMdataAnn!DT$9,$A95,0)))</f>
        <v>1505.7681389942493</v>
      </c>
      <c r="DU95" s="6">
        <f ca="1">IF(ISERROR(CVMdataQly!DU95*(OFFSET(CPdataAnn!DU$9,$A95,0)/OFFSET(CVMdataAnn!DU$9,$A95,0))),"",CVMdataQly!DU95*(OFFSET(CPdataAnn!DU$9,$A95,0)/OFFSET(CVMdataAnn!DU$9,$A95,0)))</f>
        <v>99.112219451371573</v>
      </c>
      <c r="DV95" s="6">
        <f ca="1">IF(ISERROR(CVMdataQly!DV95*(OFFSET(CPdataAnn!DV$9,$A95,0)/OFFSET(CVMdataAnn!DV$9,$A95,0))),"",CVMdataQly!DV95*(OFFSET(CPdataAnn!DV$9,$A95,0)/OFFSET(CVMdataAnn!DV$9,$A95,0)))</f>
        <v>7.9803921568627452</v>
      </c>
      <c r="DW95" s="6">
        <f ca="1">IF(ISERROR(CVMdataQly!DW95*(OFFSET(CPdataAnn!DW$9,$A95,0)/OFFSET(CVMdataAnn!DW$9,$A95,0))),"",CVMdataQly!DW95*(OFFSET(CPdataAnn!DW$9,$A95,0)/OFFSET(CVMdataAnn!DW$9,$A95,0)))</f>
        <v>5889.8921879838963</v>
      </c>
      <c r="DX95" s="6">
        <f ca="1">IF(ISERROR(CVMdataQly!DX95*(OFFSET(CPdataAnn!DX$9,$A95,0)/OFFSET(CVMdataAnn!DX$9,$A95,0))),"",CVMdataQly!DX95*(OFFSET(CPdataAnn!DX$9,$A95,0)/OFFSET(CVMdataAnn!DX$9,$A95,0)))</f>
        <v>3084.0757671766091</v>
      </c>
      <c r="DY95" s="6">
        <f ca="1">IF(ISERROR(CVMdataQly!DY95*(OFFSET(CPdataAnn!DY$9,$A95,0)/OFFSET(CVMdataAnn!DY$9,$A95,0))),"",CVMdataQly!DY95*(OFFSET(CPdataAnn!DY$9,$A95,0)/OFFSET(CVMdataAnn!DY$9,$A95,0)))</f>
        <v>701.44130656685945</v>
      </c>
      <c r="DZ95" s="6">
        <f ca="1">IF(ISERROR(CVMdataQly!DZ95*(OFFSET(CPdataAnn!DZ$9,$A95,0)/OFFSET(CVMdataAnn!DZ$9,$A95,0))),"",CVMdataQly!DZ95*(OFFSET(CPdataAnn!DZ$9,$A95,0)/OFFSET(CVMdataAnn!DZ$9,$A95,0)))</f>
        <v>906.106525496975</v>
      </c>
      <c r="EA95" s="6">
        <f ca="1">IF(ISERROR(CVMdataQly!EA95*(OFFSET(CPdataAnn!EA$9,$A95,0)/OFFSET(CVMdataAnn!EA$9,$A95,0))),"",CVMdataQly!EA95*(OFFSET(CPdataAnn!EA$9,$A95,0)/OFFSET(CVMdataAnn!EA$9,$A95,0)))</f>
        <v>772.58798955613577</v>
      </c>
      <c r="EB95" s="6">
        <f ca="1">IF(ISERROR(CVMdataQly!EB95*(OFFSET(CPdataAnn!EB$9,$A95,0)/OFFSET(CVMdataAnn!EB$9,$A95,0))),"",CVMdataQly!EB95*(OFFSET(CPdataAnn!EB$9,$A95,0)/OFFSET(CVMdataAnn!EB$9,$A95,0)))</f>
        <v>428.73804820229162</v>
      </c>
      <c r="EC95" s="6">
        <f ca="1">IF(ISERROR(CVMdataQly!EC95*(OFFSET(CPdataAnn!EC$9,$A95,0)/OFFSET(CVMdataAnn!EC$9,$A95,0))),"",CVMdataQly!EC95*(OFFSET(CPdataAnn!EC$9,$A95,0)/OFFSET(CVMdataAnn!EC$9,$A95,0)))</f>
        <v>8264.6729101776236</v>
      </c>
      <c r="ED95" s="6">
        <f ca="1">IF(ISERROR(CVMdataQly!ED95*(OFFSET(CPdataAnn!ED$9,$A95,0)/OFFSET(CVMdataAnn!ED$9,$A95,0))),"",CVMdataQly!ED95*(OFFSET(CPdataAnn!ED$9,$A95,0)/OFFSET(CVMdataAnn!ED$9,$A95,0)))</f>
        <v>2046.7916960438699</v>
      </c>
      <c r="EE95" s="6">
        <f ca="1">IF(ISERROR(CVMdataQly!EE95*(OFFSET(CPdataAnn!EE$9,$A95,0)/OFFSET(CVMdataAnn!EE$9,$A95,0))),"",CVMdataQly!EE95*(OFFSET(CPdataAnn!EE$9,$A95,0)/OFFSET(CVMdataAnn!EE$9,$A95,0)))</f>
        <v>3874.0779593858347</v>
      </c>
      <c r="EF95" s="6">
        <f ca="1">IF(ISERROR(CVMdataQly!EF95*(OFFSET(CPdataAnn!EF$9,$A95,0)/OFFSET(CVMdataAnn!EF$9,$A95,0))),"",CVMdataQly!EF95*(OFFSET(CPdataAnn!EF$9,$A95,0)/OFFSET(CVMdataAnn!EF$9,$A95,0)))</f>
        <v>2342.8554045832489</v>
      </c>
      <c r="EG95" s="6">
        <f ca="1">IF(ISERROR(CVMdataQly!EG95*(OFFSET(CPdataAnn!EG$9,$A95,0)/OFFSET(CVMdataAnn!EG$9,$A95,0))),"",CVMdataQly!EG95*(OFFSET(CPdataAnn!EG$9,$A95,0)/OFFSET(CVMdataAnn!EG$9,$A95,0)))</f>
        <v>3106.1137874659398</v>
      </c>
      <c r="EH95" s="6">
        <f ca="1">IF(ISERROR(CVMdataQly!EH95*(OFFSET(CPdataAnn!EH$9,$A95,0)/OFFSET(CVMdataAnn!EH$9,$A95,0))),"",CVMdataQly!EH95*(OFFSET(CPdataAnn!EH$9,$A95,0)/OFFSET(CVMdataAnn!EH$9,$A95,0)))</f>
        <v>840.79313304721029</v>
      </c>
      <c r="EI95" s="6">
        <f ca="1">IF(ISERROR(CVMdataQly!EI95*(OFFSET(CPdataAnn!EI$9,$A95,0)/OFFSET(CVMdataAnn!EI$9,$A95,0))),"",CVMdataQly!EI95*(OFFSET(CPdataAnn!EI$9,$A95,0)/OFFSET(CVMdataAnn!EI$9,$A95,0)))</f>
        <v>1103.3186857760952</v>
      </c>
      <c r="EJ95" s="6">
        <f ca="1">IF(ISERROR(CVMdataQly!EJ95*(OFFSET(CPdataAnn!EJ$9,$A95,0)/OFFSET(CVMdataAnn!EJ$9,$A95,0))),"",CVMdataQly!EJ95*(OFFSET(CPdataAnn!EJ$9,$A95,0)/OFFSET(CVMdataAnn!EJ$9,$A95,0)))</f>
        <v>383</v>
      </c>
      <c r="EK95" s="6">
        <f ca="1">IF(ISERROR(CVMdataQly!EK95*(OFFSET(CPdataAnn!EK$9,$A95,0)/OFFSET(CVMdataAnn!EK$9,$A95,0))),"",CVMdataQly!EK95*(OFFSET(CPdataAnn!EK$9,$A95,0)/OFFSET(CVMdataAnn!EK$9,$A95,0)))</f>
        <v>779.47914292227028</v>
      </c>
      <c r="EL95" s="6" t="str">
        <f ca="1">IF(ISERROR(CVMdataQly!EL95*(OFFSET(CPdataAnn!EL$9,$A95,0)/OFFSET(CVMdataAnn!EL$9,$A95,0))),"",CVMdataQly!EL95*(OFFSET(CPdataAnn!EL$9,$A95,0)/OFFSET(CVMdataAnn!EL$9,$A95,0)))</f>
        <v/>
      </c>
      <c r="EM95" s="6">
        <f ca="1">IF(ISERROR(CVMdataQly!EM95*(OFFSET(CPdataAnn!EM$9,$A95,0)/OFFSET(CVMdataAnn!EM$9,$A95,0))),"",CVMdataQly!EM95*(OFFSET(CPdataAnn!EM$9,$A95,0)/OFFSET(CVMdataAnn!EM$9,$A95,0)))</f>
        <v>3010.9512408759124</v>
      </c>
      <c r="EN95" s="6">
        <f ca="1">IF(ISERROR(CVMdataQly!EN95*(OFFSET(CPdataAnn!EN$9,$A95,0)/OFFSET(CVMdataAnn!EN$9,$A95,0))),"",CVMdataQly!EN95*(OFFSET(CPdataAnn!EN$9,$A95,0)/OFFSET(CVMdataAnn!EN$9,$A95,0)))</f>
        <v>21659.573697694275</v>
      </c>
      <c r="EO95" s="6">
        <f ca="1">IF(ISERROR(CVMdataQly!EO95*(OFFSET(CPdataAnn!EO$9,$A95,0)/OFFSET(CVMdataAnn!EO$9,$A95,0))),"",CVMdataQly!EO95*(OFFSET(CPdataAnn!EO$9,$A95,0)/OFFSET(CVMdataAnn!EO$9,$A95,0)))</f>
        <v>18067.265859215735</v>
      </c>
      <c r="EP95" s="6">
        <f ca="1">IF(ISERROR(CVMdataQly!EP95*(OFFSET(CPdataAnn!EP$9,$A95,0)/OFFSET(CVMdataAnn!EP$9,$A95,0))),"",CVMdataQly!EP95*(OFFSET(CPdataAnn!EP$9,$A95,0)/OFFSET(CVMdataAnn!EP$9,$A95,0)))</f>
        <v>16084.487924728766</v>
      </c>
      <c r="EQ95" s="6">
        <f ca="1">IF(ISERROR(CVMdataQly!EQ95*(OFFSET(CPdataAnn!EQ$9,$A95,0)/OFFSET(CVMdataAnn!EQ$9,$A95,0))),"",CVMdataQly!EQ95*(OFFSET(CPdataAnn!EQ$9,$A95,0)/OFFSET(CVMdataAnn!EQ$9,$A95,0)))</f>
        <v>1983.5194479297363</v>
      </c>
      <c r="ER95" s="6">
        <f ca="1">IF(ISERROR(CVMdataQly!ER95*(OFFSET(CPdataAnn!ER$9,$A95,0)/OFFSET(CVMdataAnn!ER$9,$A95,0))),"",CVMdataQly!ER95*(OFFSET(CPdataAnn!ER$9,$A95,0)/OFFSET(CVMdataAnn!ER$9,$A95,0)))</f>
        <v>3592.3074057736608</v>
      </c>
      <c r="ES95" s="6">
        <f ca="1">IF(ISERROR(CVMdataQly!ES95*(OFFSET(CPdataAnn!ES$9,$A95,0)/OFFSET(CVMdataAnn!ES$9,$A95,0))),"",CVMdataQly!ES95*(OFFSET(CPdataAnn!ES$9,$A95,0)/OFFSET(CVMdataAnn!ES$9,$A95,0)))</f>
        <v>30056.899071642561</v>
      </c>
      <c r="ET95" s="6">
        <f ca="1">IF(ISERROR(CVMdataQly!ET95*(OFFSET(CPdataAnn!ET$9,$A95,0)/OFFSET(CVMdataAnn!ET$9,$A95,0))),"",CVMdataQly!ET95*(OFFSET(CPdataAnn!ET$9,$A95,0)/OFFSET(CVMdataAnn!ET$9,$A95,0)))</f>
        <v>4815.2009543035419</v>
      </c>
      <c r="EU95" s="6">
        <f ca="1">IF(ISERROR(CVMdataQly!EU95*(OFFSET(CPdataAnn!EU$9,$A95,0)/OFFSET(CVMdataAnn!EU$9,$A95,0))),"",CVMdataQly!EU95*(OFFSET(CPdataAnn!EU$9,$A95,0)/OFFSET(CVMdataAnn!EU$9,$A95,0)))</f>
        <v>1376.4095038434662</v>
      </c>
      <c r="EV95" s="6">
        <f ca="1">IF(ISERROR(CVMdataQly!EV95*(OFFSET(CPdataAnn!EV$9,$A95,0)/OFFSET(CVMdataAnn!EV$9,$A95,0))),"",CVMdataQly!EV95*(OFFSET(CPdataAnn!EV$9,$A95,0)/OFFSET(CVMdataAnn!EV$9,$A95,0)))</f>
        <v>383.95917044718078</v>
      </c>
      <c r="EW95" s="6">
        <f ca="1">IF(ISERROR(CVMdataQly!EW95*(OFFSET(CPdataAnn!EW$9,$A95,0)/OFFSET(CVMdataAnn!EW$9,$A95,0))),"",CVMdataQly!EW95*(OFFSET(CPdataAnn!EW$9,$A95,0)/OFFSET(CVMdataAnn!EW$9,$A95,0)))</f>
        <v>3055.0532759011562</v>
      </c>
      <c r="EX95" s="6">
        <f ca="1">IF(ISERROR(CVMdataQly!EX95*(OFFSET(CPdataAnn!EX$9,$A95,0)/OFFSET(CVMdataAnn!EX$9,$A95,0))),"",CVMdataQly!EX95*(OFFSET(CPdataAnn!EX$9,$A95,0)/OFFSET(CVMdataAnn!EX$9,$A95,0)))</f>
        <v>929.42549298637937</v>
      </c>
      <c r="EY95" s="6">
        <f ca="1">IF(ISERROR(CVMdataQly!EY95*(OFFSET(CPdataAnn!EY$9,$A95,0)/OFFSET(CVMdataAnn!EY$9,$A95,0))),"",CVMdataQly!EY95*(OFFSET(CPdataAnn!EY$9,$A95,0)/OFFSET(CVMdataAnn!EY$9,$A95,0)))</f>
        <v>1674.704689762727</v>
      </c>
      <c r="EZ95" s="6">
        <f ca="1">IF(ISERROR(CVMdataQly!EZ95*(OFFSET(CPdataAnn!EZ$9,$A95,0)/OFFSET(CVMdataAnn!EZ$9,$A95,0))),"",CVMdataQly!EZ95*(OFFSET(CPdataAnn!EZ$9,$A95,0)/OFFSET(CVMdataAnn!EZ$9,$A95,0)))</f>
        <v>1085.4524725666238</v>
      </c>
      <c r="FA95" s="6">
        <f ca="1">IF(ISERROR(CVMdataQly!FA95*(OFFSET(CPdataAnn!FA$9,$A95,0)/OFFSET(CVMdataAnn!FA$9,$A95,0))),"",CVMdataQly!FA95*(OFFSET(CPdataAnn!FA$9,$A95,0)/OFFSET(CVMdataAnn!FA$9,$A95,0)))</f>
        <v>588.73209975864847</v>
      </c>
      <c r="FB95" s="6">
        <f ca="1">IF(ISERROR(CVMdataQly!FB95*(OFFSET(CPdataAnn!FB$9,$A95,0)/OFFSET(CVMdataAnn!FB$9,$A95,0))),"",CVMdataQly!FB95*(OFFSET(CPdataAnn!FB$9,$A95,0)/OFFSET(CVMdataAnn!FB$9,$A95,0)))</f>
        <v>2531.9208924949289</v>
      </c>
      <c r="FC95" s="6">
        <f ca="1">IF(ISERROR(CVMdataQly!FC95*(OFFSET(CPdataAnn!FC$9,$A95,0)/OFFSET(CVMdataAnn!FC$9,$A95,0))),"",CVMdataQly!FC95*(OFFSET(CPdataAnn!FC$9,$A95,0)/OFFSET(CVMdataAnn!FC$9,$A95,0)))</f>
        <v>4854.5271621566471</v>
      </c>
      <c r="FD95" s="6">
        <f ca="1">IF(ISERROR(CVMdataQly!FD95*(OFFSET(CPdataAnn!FD$9,$A95,0)/OFFSET(CVMdataAnn!FD$9,$A95,0))),"",CVMdataQly!FD95*(OFFSET(CPdataAnn!FD$9,$A95,0)/OFFSET(CVMdataAnn!FD$9,$A95,0)))</f>
        <v>3858.2003406026779</v>
      </c>
      <c r="FE95" s="6">
        <f ca="1">IF(ISERROR(CVMdataQly!FE95*(OFFSET(CPdataAnn!FE$9,$A95,0)/OFFSET(CVMdataAnn!FE$9,$A95,0))),"",CVMdataQly!FE95*(OFFSET(CPdataAnn!FE$9,$A95,0)/OFFSET(CVMdataAnn!FE$9,$A95,0)))</f>
        <v>436.67307692307691</v>
      </c>
      <c r="FF95" s="6">
        <f ca="1">IF(ISERROR(CVMdataQly!FF95*(OFFSET(CPdataAnn!FF$9,$A95,0)/OFFSET(CVMdataAnn!FF$9,$A95,0))),"",CVMdataQly!FF95*(OFFSET(CPdataAnn!FF$9,$A95,0)/OFFSET(CVMdataAnn!FF$9,$A95,0)))</f>
        <v>172.02460850111856</v>
      </c>
      <c r="FG95" s="6">
        <f ca="1">IF(ISERROR(CVMdataQly!FG95*(OFFSET(CPdataAnn!FG$9,$A95,0)/OFFSET(CVMdataAnn!FG$9,$A95,0))),"",CVMdataQly!FG95*(OFFSET(CPdataAnn!FG$9,$A95,0)/OFFSET(CVMdataAnn!FG$9,$A95,0)))</f>
        <v>395.99493670886079</v>
      </c>
      <c r="FH95" s="6" t="str">
        <f ca="1">IF(ISERROR(CVMdataQly!FH95*(OFFSET(CPdataAnn!FH$9,$A95,0)/OFFSET(CVMdataAnn!FH$9,$A95,0))),"",CVMdataQly!FH95*(OFFSET(CPdataAnn!FH$9,$A95,0)/OFFSET(CVMdataAnn!FH$9,$A95,0)))</f>
        <v/>
      </c>
      <c r="FI95" s="6">
        <f ca="1">IF(ISERROR(CVMdataQly!FI95*(OFFSET(CPdataAnn!FI$9,$A95,0)/OFFSET(CVMdataAnn!FI$9,$A95,0))),"",CVMdataQly!FI95*(OFFSET(CPdataAnn!FI$9,$A95,0)/OFFSET(CVMdataAnn!FI$9,$A95,0)))</f>
        <v>12233.210991483207</v>
      </c>
      <c r="FJ95" s="6">
        <f ca="1">IF(ISERROR(CVMdataQly!FJ95*(OFFSET(CPdataAnn!FJ$9,$A95,0)/OFFSET(CVMdataAnn!FJ$9,$A95,0))),"",CVMdataQly!FJ95*(OFFSET(CPdataAnn!FJ$9,$A95,0)/OFFSET(CVMdataAnn!FJ$9,$A95,0)))</f>
        <v>5669.5361953921692</v>
      </c>
      <c r="FK95" s="6">
        <f ca="1">IF(ISERROR(CVMdataQly!FK95*(OFFSET(CPdataAnn!FK$9,$A95,0)/OFFSET(CVMdataAnn!FK$9,$A95,0))),"",CVMdataQly!FK95*(OFFSET(CPdataAnn!FK$9,$A95,0)/OFFSET(CVMdataAnn!FK$9,$A95,0)))</f>
        <v>6564.1230970772913</v>
      </c>
      <c r="FL95" s="6">
        <f ca="1">IF(ISERROR(CVMdataQly!FL95*(OFFSET(CPdataAnn!FL$9,$A95,0)/OFFSET(CVMdataAnn!FL$9,$A95,0))),"",CVMdataQly!FL95*(OFFSET(CPdataAnn!FL$9,$A95,0)/OFFSET(CVMdataAnn!FL$9,$A95,0)))</f>
        <v>3032.0829780846593</v>
      </c>
    </row>
    <row r="96" spans="1:168" x14ac:dyDescent="0.25">
      <c r="A96" s="6">
        <f t="shared" si="1"/>
        <v>22</v>
      </c>
      <c r="B96" s="1">
        <v>38961</v>
      </c>
      <c r="C96" s="6">
        <f ca="1">IF(ISERROR(CVMdataQly!C96*(OFFSET(CPdataAnn!C$9,$A96,0)/OFFSET(CVMdataAnn!C$9,$A96,0))),"",CVMdataQly!C96*(OFFSET(CPdataAnn!C$9,$A96,0)/OFFSET(CVMdataAnn!C$9,$A96,0)))</f>
        <v>229082.53228317996</v>
      </c>
      <c r="D96" s="6">
        <f ca="1">IF(ISERROR(CVMdataQly!D96*(OFFSET(CPdataAnn!D$9,$A96,0)/OFFSET(CVMdataAnn!D$9,$A96,0))),"",CVMdataQly!D96*(OFFSET(CPdataAnn!D$9,$A96,0)/OFFSET(CVMdataAnn!D$9,$A96,0)))</f>
        <v>2931.1346633416456</v>
      </c>
      <c r="E96" s="6">
        <f ca="1">IF(ISERROR(CVMdataQly!E96*(OFFSET(CPdataAnn!E$9,$A96,0)/OFFSET(CVMdataAnn!E$9,$A96,0))),"",CVMdataQly!E96*(OFFSET(CPdataAnn!E$9,$A96,0)/OFFSET(CVMdataAnn!E$9,$A96,0)))</f>
        <v>226204.0622366358</v>
      </c>
      <c r="F96" s="6">
        <f ca="1">IF(ISERROR(CVMdataQly!F96*(OFFSET(CPdataAnn!F$9,$A96,0)/OFFSET(CVMdataAnn!F$9,$A96,0))),"",CVMdataQly!F96*(OFFSET(CPdataAnn!F$9,$A96,0)/OFFSET(CVMdataAnn!F$9,$A96,0)))</f>
        <v>17544.809504837209</v>
      </c>
      <c r="G96" s="6">
        <f ca="1">IF(ISERROR(CVMdataQly!G96*(OFFSET(CPdataAnn!G$9,$A96,0)/OFFSET(CVMdataAnn!G$9,$A96,0))),"",CVMdataQly!G96*(OFFSET(CPdataAnn!G$9,$A96,0)/OFFSET(CVMdataAnn!G$9,$A96,0)))</f>
        <v>8762.0293642531506</v>
      </c>
      <c r="H96" s="6">
        <f ca="1">IF(ISERROR(CVMdataQly!H96*(OFFSET(CPdataAnn!H$9,$A96,0)/OFFSET(CVMdataAnn!H$9,$A96,0))),"",CVMdataQly!H96*(OFFSET(CPdataAnn!H$9,$A96,0)/OFFSET(CVMdataAnn!H$9,$A96,0)))</f>
        <v>11453.307747918432</v>
      </c>
      <c r="I96" s="6">
        <f ca="1">IF(ISERROR(CVMdataQly!I96*(OFFSET(CPdataAnn!I$9,$A96,0)/OFFSET(CVMdataAnn!I$9,$A96,0))),"",CVMdataQly!I96*(OFFSET(CPdataAnn!I$9,$A96,0)/OFFSET(CVMdataAnn!I$9,$A96,0)))</f>
        <v>58248.430230508478</v>
      </c>
      <c r="J96" s="6">
        <f ca="1">IF(ISERROR(CVMdataQly!J96*(OFFSET(CPdataAnn!J$9,$A96,0)/OFFSET(CVMdataAnn!J$9,$A96,0))),"",CVMdataQly!J96*(OFFSET(CPdataAnn!J$9,$A96,0)/OFFSET(CVMdataAnn!J$9,$A96,0)))</f>
        <v>10917.806981261016</v>
      </c>
      <c r="K96" s="6">
        <f ca="1">IF(ISERROR(CVMdataQly!K96*(OFFSET(CPdataAnn!K$9,$A96,0)/OFFSET(CVMdataAnn!K$9,$A96,0))),"",CVMdataQly!K96*(OFFSET(CPdataAnn!K$9,$A96,0)/OFFSET(CVMdataAnn!K$9,$A96,0)))</f>
        <v>2835.302848032466</v>
      </c>
      <c r="L96" s="6">
        <f ca="1">IF(ISERROR(CVMdataQly!L96*(OFFSET(CPdataAnn!L$9,$A96,0)/OFFSET(CVMdataAnn!L$9,$A96,0))),"",CVMdataQly!L96*(OFFSET(CPdataAnn!L$9,$A96,0)/OFFSET(CVMdataAnn!L$9,$A96,0)))</f>
        <v>31031.86008225285</v>
      </c>
      <c r="M96" s="6">
        <f ca="1">IF(ISERROR(CVMdataQly!M96*(OFFSET(CPdataAnn!M$9,$A96,0)/OFFSET(CVMdataAnn!M$9,$A96,0))),"",CVMdataQly!M96*(OFFSET(CPdataAnn!M$9,$A96,0)/OFFSET(CVMdataAnn!M$9,$A96,0)))</f>
        <v>4536.9496999943922</v>
      </c>
      <c r="N96" s="6">
        <f ca="1">IF(ISERROR(CVMdataQly!N96*(OFFSET(CPdataAnn!N$9,$A96,0)/OFFSET(CVMdataAnn!N$9,$A96,0))),"",CVMdataQly!N96*(OFFSET(CPdataAnn!N$9,$A96,0)/OFFSET(CVMdataAnn!N$9,$A96,0)))</f>
        <v>25128.139823393452</v>
      </c>
      <c r="O96" s="6">
        <f ca="1">IF(ISERROR(CVMdataQly!O96*(OFFSET(CPdataAnn!O$9,$A96,0)/OFFSET(CVMdataAnn!O$9,$A96,0))),"",CVMdataQly!O96*(OFFSET(CPdataAnn!O$9,$A96,0)/OFFSET(CVMdataAnn!O$9,$A96,0)))</f>
        <v>3054.4868126520678</v>
      </c>
      <c r="P96" s="6">
        <f ca="1">IF(ISERROR(CVMdataQly!P96*(OFFSET(CPdataAnn!P$9,$A96,0)/OFFSET(CVMdataAnn!P$9,$A96,0))),"",CVMdataQly!P96*(OFFSET(CPdataAnn!P$9,$A96,0)/OFFSET(CVMdataAnn!P$9,$A96,0)))</f>
        <v>22006.380079186398</v>
      </c>
      <c r="Q96" s="6">
        <f ca="1">IF(ISERROR(CVMdataQly!Q96*(OFFSET(CPdataAnn!Q$9,$A96,0)/OFFSET(CVMdataAnn!Q$9,$A96,0))),"",CVMdataQly!Q96*(OFFSET(CPdataAnn!Q$9,$A96,0)/OFFSET(CVMdataAnn!Q$9,$A96,0)))</f>
        <v>30685.948892258755</v>
      </c>
      <c r="R96" s="6">
        <f ca="1">IF(ISERROR(CVMdataQly!R96*(OFFSET(CPdataAnn!R$9,$A96,0)/OFFSET(CVMdataAnn!R$9,$A96,0))),"",CVMdataQly!R96*(OFFSET(CPdataAnn!R$9,$A96,0)/OFFSET(CVMdataAnn!R$9,$A96,0)))</f>
        <v>17544.809504837209</v>
      </c>
      <c r="S96" s="6">
        <f ca="1">IF(ISERROR(CVMdataQly!S96*(OFFSET(CPdataAnn!S$9,$A96,0)/OFFSET(CVMdataAnn!S$9,$A96,0))),"",CVMdataQly!S96*(OFFSET(CPdataAnn!S$9,$A96,0)/OFFSET(CVMdataAnn!S$9,$A96,0)))</f>
        <v>15283.874009601044</v>
      </c>
      <c r="T96" s="6">
        <f ca="1">IF(ISERROR(CVMdataQly!T96*(OFFSET(CPdataAnn!T$9,$A96,0)/OFFSET(CVMdataAnn!T$9,$A96,0))),"",CVMdataQly!T96*(OFFSET(CPdataAnn!T$9,$A96,0)/OFFSET(CVMdataAnn!T$9,$A96,0)))</f>
        <v>2576.0297377297447</v>
      </c>
      <c r="U96" s="6">
        <f ca="1">IF(ISERROR(CVMdataQly!U96*(OFFSET(CPdataAnn!U$9,$A96,0)/OFFSET(CVMdataAnn!U$9,$A96,0))),"",CVMdataQly!U96*(OFFSET(CPdataAnn!U$9,$A96,0)/OFFSET(CVMdataAnn!U$9,$A96,0)))</f>
        <v>3372.3678881118881</v>
      </c>
      <c r="V96" s="6">
        <f ca="1">IF(ISERROR(CVMdataQly!V96*(OFFSET(CPdataAnn!V$9,$A96,0)/OFFSET(CVMdataAnn!V$9,$A96,0))),"",CVMdataQly!V96*(OFFSET(CPdataAnn!V$9,$A96,0)/OFFSET(CVMdataAnn!V$9,$A96,0)))</f>
        <v>699.42160764027062</v>
      </c>
      <c r="W96" s="6">
        <f ca="1">IF(ISERROR(CVMdataQly!W96*(OFFSET(CPdataAnn!W$9,$A96,0)/OFFSET(CVMdataAnn!W$9,$A96,0))),"",CVMdataQly!W96*(OFFSET(CPdataAnn!W$9,$A96,0)/OFFSET(CVMdataAnn!W$9,$A96,0)))</f>
        <v>2121.65502894356</v>
      </c>
      <c r="X96" s="6">
        <f ca="1">IF(ISERROR(CVMdataQly!X96*(OFFSET(CPdataAnn!X$9,$A96,0)/OFFSET(CVMdataAnn!X$9,$A96,0))),"",CVMdataQly!X96*(OFFSET(CPdataAnn!X$9,$A96,0)/OFFSET(CVMdataAnn!X$9,$A96,0)))</f>
        <v>409.9966055668703</v>
      </c>
      <c r="Y96" s="6">
        <f ca="1">IF(ISERROR(CVMdataQly!Y96*(OFFSET(CPdataAnn!Y$9,$A96,0)/OFFSET(CVMdataAnn!Y$9,$A96,0))),"",CVMdataQly!Y96*(OFFSET(CPdataAnn!Y$9,$A96,0)/OFFSET(CVMdataAnn!Y$9,$A96,0)))</f>
        <v>1550.816852146264</v>
      </c>
      <c r="Z96" s="6">
        <f ca="1">IF(ISERROR(CVMdataQly!Z96*(OFFSET(CPdataAnn!Z$9,$A96,0)/OFFSET(CVMdataAnn!Z$9,$A96,0))),"",CVMdataQly!Z96*(OFFSET(CPdataAnn!Z$9,$A96,0)/OFFSET(CVMdataAnn!Z$9,$A96,0)))</f>
        <v>2378.405925270838</v>
      </c>
      <c r="AA96" s="6">
        <f ca="1">IF(ISERROR(CVMdataQly!AA96*(OFFSET(CPdataAnn!AA$9,$A96,0)/OFFSET(CVMdataAnn!AA$9,$A96,0))),"",CVMdataQly!AA96*(OFFSET(CPdataAnn!AA$9,$A96,0)/OFFSET(CVMdataAnn!AA$9,$A96,0)))</f>
        <v>1741.0077598529713</v>
      </c>
      <c r="AB96" s="6">
        <f ca="1">IF(ISERROR(CVMdataQly!AB96*(OFFSET(CPdataAnn!AB$9,$A96,0)/OFFSET(CVMdataAnn!AB$9,$A96,0))),"",CVMdataQly!AB96*(OFFSET(CPdataAnn!AB$9,$A96,0)/OFFSET(CVMdataAnn!AB$9,$A96,0)))</f>
        <v>433.49585568015607</v>
      </c>
      <c r="AC96" s="6">
        <f ca="1">IF(ISERROR(CVMdataQly!AC96*(OFFSET(CPdataAnn!AC$9,$A96,0)/OFFSET(CVMdataAnn!AC$9,$A96,0))),"",CVMdataQly!AC96*(OFFSET(CPdataAnn!AC$9,$A96,0)/OFFSET(CVMdataAnn!AC$9,$A96,0)))</f>
        <v>2261.6801319043693</v>
      </c>
      <c r="AD96" s="6">
        <f ca="1">IF(ISERROR(CVMdataQly!AD96*(OFFSET(CPdataAnn!AD$9,$A96,0)/OFFSET(CVMdataAnn!AD$9,$A96,0))),"",CVMdataQly!AD96*(OFFSET(CPdataAnn!AD$9,$A96,0)/OFFSET(CVMdataAnn!AD$9,$A96,0)))</f>
        <v>498.24453978159124</v>
      </c>
      <c r="AE96" s="6">
        <f ca="1">IF(ISERROR(CVMdataQly!AE96*(OFFSET(CPdataAnn!AE$9,$A96,0)/OFFSET(CVMdataAnn!AE$9,$A96,0))),"",CVMdataQly!AE96*(OFFSET(CPdataAnn!AE$9,$A96,0)/OFFSET(CVMdataAnn!AE$9,$A96,0)))</f>
        <v>1764.4582043343653</v>
      </c>
      <c r="AF96" s="6">
        <f ca="1">IF(ISERROR(CVMdataQly!AF96*(OFFSET(CPdataAnn!AF$9,$A96,0)/OFFSET(CVMdataAnn!AF$9,$A96,0))),"",CVMdataQly!AF96*(OFFSET(CPdataAnn!AF$9,$A96,0)/OFFSET(CVMdataAnn!AF$9,$A96,0)))</f>
        <v>8762.0293642531506</v>
      </c>
      <c r="AG96" s="6">
        <f ca="1">IF(ISERROR(CVMdataQly!AG96*(OFFSET(CPdataAnn!AG$9,$A96,0)/OFFSET(CVMdataAnn!AG$9,$A96,0))),"",CVMdataQly!AG96*(OFFSET(CPdataAnn!AG$9,$A96,0)/OFFSET(CVMdataAnn!AG$9,$A96,0)))</f>
        <v>3241.2525877649377</v>
      </c>
      <c r="AH96" s="6">
        <f ca="1">IF(ISERROR(CVMdataQly!AH96*(OFFSET(CPdataAnn!AH$9,$A96,0)/OFFSET(CVMdataAnn!AH$9,$A96,0))),"",CVMdataQly!AH96*(OFFSET(CPdataAnn!AH$9,$A96,0)/OFFSET(CVMdataAnn!AH$9,$A96,0)))</f>
        <v>811.31072774142376</v>
      </c>
      <c r="AI96" s="6">
        <f ca="1">IF(ISERROR(CVMdataQly!AI96*(OFFSET(CPdataAnn!AI$9,$A96,0)/OFFSET(CVMdataAnn!AI$9,$A96,0))),"",CVMdataQly!AI96*(OFFSET(CPdataAnn!AI$9,$A96,0)/OFFSET(CVMdataAnn!AI$9,$A96,0)))</f>
        <v>1507.8933285765252</v>
      </c>
      <c r="AJ96" s="6">
        <f ca="1">IF(ISERROR(CVMdataQly!AJ96*(OFFSET(CPdataAnn!AJ$9,$A96,0)/OFFSET(CVMdataAnn!AJ$9,$A96,0))),"",CVMdataQly!AJ96*(OFFSET(CPdataAnn!AJ$9,$A96,0)/OFFSET(CVMdataAnn!AJ$9,$A96,0)))</f>
        <v>921.65157521385356</v>
      </c>
      <c r="AK96" s="6">
        <f ca="1">IF(ISERROR(CVMdataQly!AK96*(OFFSET(CPdataAnn!AK$9,$A96,0)/OFFSET(CVMdataAnn!AK$9,$A96,0))),"",CVMdataQly!AK96*(OFFSET(CPdataAnn!AK$9,$A96,0)/OFFSET(CVMdataAnn!AK$9,$A96,0)))</f>
        <v>3805.4054865238008</v>
      </c>
      <c r="AL96" s="6">
        <f ca="1">IF(ISERROR(CVMdataQly!AL96*(OFFSET(CPdataAnn!AL$9,$A96,0)/OFFSET(CVMdataAnn!AL$9,$A96,0))),"",CVMdataQly!AL96*(OFFSET(CPdataAnn!AL$9,$A96,0)/OFFSET(CVMdataAnn!AL$9,$A96,0)))</f>
        <v>1709.6041666666667</v>
      </c>
      <c r="AM96" s="6">
        <f ca="1">IF(ISERROR(CVMdataQly!AM96*(OFFSET(CPdataAnn!AM$9,$A96,0)/OFFSET(CVMdataAnn!AM$9,$A96,0))),"",CVMdataQly!AM96*(OFFSET(CPdataAnn!AM$9,$A96,0)/OFFSET(CVMdataAnn!AM$9,$A96,0)))</f>
        <v>11453.307747918432</v>
      </c>
      <c r="AN96" s="6">
        <f ca="1">IF(ISERROR(CVMdataQly!AN96*(OFFSET(CPdataAnn!AN$9,$A96,0)/OFFSET(CVMdataAnn!AN$9,$A96,0))),"",CVMdataQly!AN96*(OFFSET(CPdataAnn!AN$9,$A96,0)/OFFSET(CVMdataAnn!AN$9,$A96,0)))</f>
        <v>9825.4058542240255</v>
      </c>
      <c r="AO96" s="6">
        <f ca="1">IF(ISERROR(CVMdataQly!AO96*(OFFSET(CPdataAnn!AO$9,$A96,0)/OFFSET(CVMdataAnn!AO$9,$A96,0))),"",CVMdataQly!AO96*(OFFSET(CPdataAnn!AO$9,$A96,0)/OFFSET(CVMdataAnn!AO$9,$A96,0)))</f>
        <v>85.520446096654283</v>
      </c>
      <c r="AP96" s="6">
        <f ca="1">IF(ISERROR(CVMdataQly!AP96*(OFFSET(CPdataAnn!AP$9,$A96,0)/OFFSET(CVMdataAnn!AP$9,$A96,0))),"",CVMdataQly!AP96*(OFFSET(CPdataAnn!AP$9,$A96,0)/OFFSET(CVMdataAnn!AP$9,$A96,0)))</f>
        <v>8842.1345703125007</v>
      </c>
      <c r="AQ96" s="6">
        <f ca="1">IF(ISERROR(CVMdataQly!AQ96*(OFFSET(CPdataAnn!AQ$9,$A96,0)/OFFSET(CVMdataAnn!AQ$9,$A96,0))),"",CVMdataQly!AQ96*(OFFSET(CPdataAnn!AQ$9,$A96,0)/OFFSET(CVMdataAnn!AQ$9,$A96,0)))</f>
        <v>685.25994575045206</v>
      </c>
      <c r="AR96" s="6">
        <f ca="1">IF(ISERROR(CVMdataQly!AR96*(OFFSET(CPdataAnn!AR$9,$A96,0)/OFFSET(CVMdataAnn!AR$9,$A96,0))),"",CVMdataQly!AR96*(OFFSET(CPdataAnn!AR$9,$A96,0)/OFFSET(CVMdataAnn!AR$9,$A96,0)))</f>
        <v>216.94630872483222</v>
      </c>
      <c r="AS96" s="6">
        <f ca="1">IF(ISERROR(CVMdataQly!AS96*(OFFSET(CPdataAnn!AS$9,$A96,0)/OFFSET(CVMdataAnn!AS$9,$A96,0))),"",CVMdataQly!AS96*(OFFSET(CPdataAnn!AS$9,$A96,0)/OFFSET(CVMdataAnn!AS$9,$A96,0)))</f>
        <v>1628.3443262411347</v>
      </c>
      <c r="AT96" s="6">
        <f ca="1">IF(ISERROR(CVMdataQly!AT96*(OFFSET(CPdataAnn!AT$9,$A96,0)/OFFSET(CVMdataAnn!AT$9,$A96,0))),"",CVMdataQly!AT96*(OFFSET(CPdataAnn!AT$9,$A96,0)/OFFSET(CVMdataAnn!AT$9,$A96,0)))</f>
        <v>1611.0553664217882</v>
      </c>
      <c r="AU96" s="6">
        <f ca="1">IF(ISERROR(CVMdataQly!AU96*(OFFSET(CPdataAnn!AU$9,$A96,0)/OFFSET(CVMdataAnn!AU$9,$A96,0))),"",CVMdataQly!AU96*(OFFSET(CPdataAnn!AU$9,$A96,0)/OFFSET(CVMdataAnn!AU$9,$A96,0)))</f>
        <v>17</v>
      </c>
      <c r="AV96" s="6">
        <f ca="1">IF(ISERROR(CVMdataQly!AV96*(OFFSET(CPdataAnn!AV$9,$A96,0)/OFFSET(CVMdataAnn!AV$9,$A96,0))),"",CVMdataQly!AV96*(OFFSET(CPdataAnn!AV$9,$A96,0)/OFFSET(CVMdataAnn!AV$9,$A96,0)))</f>
        <v>58248.430230508478</v>
      </c>
      <c r="AW96" s="6">
        <f ca="1">IF(ISERROR(CVMdataQly!AW96*(OFFSET(CPdataAnn!AW$9,$A96,0)/OFFSET(CVMdataAnn!AW$9,$A96,0))),"",CVMdataQly!AW96*(OFFSET(CPdataAnn!AW$9,$A96,0)/OFFSET(CVMdataAnn!AW$9,$A96,0)))</f>
        <v>10361.973797826411</v>
      </c>
      <c r="AX96" s="6">
        <f ca="1">IF(ISERROR(CVMdataQly!AX96*(OFFSET(CPdataAnn!AX$9,$A96,0)/OFFSET(CVMdataAnn!AX$9,$A96,0))),"",CVMdataQly!AX96*(OFFSET(CPdataAnn!AX$9,$A96,0)/OFFSET(CVMdataAnn!AX$9,$A96,0)))</f>
        <v>10333.272404978261</v>
      </c>
      <c r="AY96" s="6">
        <f ca="1">IF(ISERROR(CVMdataQly!AY96*(OFFSET(CPdataAnn!AY$9,$A96,0)/OFFSET(CVMdataAnn!AY$9,$A96,0))),"",CVMdataQly!AY96*(OFFSET(CPdataAnn!AY$9,$A96,0)/OFFSET(CVMdataAnn!AY$9,$A96,0)))</f>
        <v>28.901408450704228</v>
      </c>
      <c r="AZ96" s="6">
        <f ca="1">IF(ISERROR(CVMdataQly!AZ96*(OFFSET(CPdataAnn!AZ$9,$A96,0)/OFFSET(CVMdataAnn!AZ$9,$A96,0))),"",CVMdataQly!AZ96*(OFFSET(CPdataAnn!AZ$9,$A96,0)/OFFSET(CVMdataAnn!AZ$9,$A96,0)))</f>
        <v>39351.422131081366</v>
      </c>
      <c r="BA96" s="6">
        <f ca="1">IF(ISERROR(CVMdataQly!BA96*(OFFSET(CPdataAnn!BA$9,$A96,0)/OFFSET(CVMdataAnn!BA$9,$A96,0))),"",CVMdataQly!BA96*(OFFSET(CPdataAnn!BA$9,$A96,0)/OFFSET(CVMdataAnn!BA$9,$A96,0)))</f>
        <v>37932.248298083003</v>
      </c>
      <c r="BB96" s="6">
        <f ca="1">IF(ISERROR(CVMdataQly!BB96*(OFFSET(CPdataAnn!BB$9,$A96,0)/OFFSET(CVMdataAnn!BB$9,$A96,0))),"",CVMdataQly!BB96*(OFFSET(CPdataAnn!BB$9,$A96,0)/OFFSET(CVMdataAnn!BB$9,$A96,0)))</f>
        <v>1418.9624318898766</v>
      </c>
      <c r="BC96" s="6">
        <f ca="1">IF(ISERROR(CVMdataQly!BC96*(OFFSET(CPdataAnn!BC$9,$A96,0)/OFFSET(CVMdataAnn!BC$9,$A96,0))),"",CVMdataQly!BC96*(OFFSET(CPdataAnn!BC$9,$A96,0)/OFFSET(CVMdataAnn!BC$9,$A96,0)))</f>
        <v>831.82200420462505</v>
      </c>
      <c r="BD96" s="6">
        <f ca="1">IF(ISERROR(CVMdataQly!BD96*(OFFSET(CPdataAnn!BD$9,$A96,0)/OFFSET(CVMdataAnn!BD$9,$A96,0))),"",CVMdataQly!BD96*(OFFSET(CPdataAnn!BD$9,$A96,0)/OFFSET(CVMdataAnn!BD$9,$A96,0)))</f>
        <v>329.60794044665016</v>
      </c>
      <c r="BE96" s="6">
        <f ca="1">IF(ISERROR(CVMdataQly!BE96*(OFFSET(CPdataAnn!BE$9,$A96,0)/OFFSET(CVMdataAnn!BE$9,$A96,0))),"",CVMdataQly!BE96*(OFFSET(CPdataAnn!BE$9,$A96,0)/OFFSET(CVMdataAnn!BE$9,$A96,0)))</f>
        <v>501.9619771863118</v>
      </c>
      <c r="BF96" s="6">
        <f ca="1">IF(ISERROR(CVMdataQly!BF96*(OFFSET(CPdataAnn!BF$9,$A96,0)/OFFSET(CVMdataAnn!BF$9,$A96,0))),"",CVMdataQly!BF96*(OFFSET(CPdataAnn!BF$9,$A96,0)/OFFSET(CVMdataAnn!BF$9,$A96,0)))</f>
        <v>1748.9549549549549</v>
      </c>
      <c r="BG96" s="6">
        <f ca="1">IF(ISERROR(CVMdataQly!BG96*(OFFSET(CPdataAnn!BG$9,$A96,0)/OFFSET(CVMdataAnn!BG$9,$A96,0))),"",CVMdataQly!BG96*(OFFSET(CPdataAnn!BG$9,$A96,0)/OFFSET(CVMdataAnn!BG$9,$A96,0)))</f>
        <v>871.41671583087521</v>
      </c>
      <c r="BH96" s="6">
        <f ca="1">IF(ISERROR(CVMdataQly!BH96*(OFFSET(CPdataAnn!BH$9,$A96,0)/OFFSET(CVMdataAnn!BH$9,$A96,0))),"",CVMdataQly!BH96*(OFFSET(CPdataAnn!BH$9,$A96,0)/OFFSET(CVMdataAnn!BH$9,$A96,0)))</f>
        <v>46.213953488372091</v>
      </c>
      <c r="BI96" s="6">
        <f ca="1">IF(ISERROR(CVMdataQly!BI96*(OFFSET(CPdataAnn!BI$9,$A96,0)/OFFSET(CVMdataAnn!BI$9,$A96,0))),"",CVMdataQly!BI96*(OFFSET(CPdataAnn!BI$9,$A96,0)/OFFSET(CVMdataAnn!BI$9,$A96,0)))</f>
        <v>830.50646508852196</v>
      </c>
      <c r="BJ96" s="6" t="str">
        <f ca="1">IF(ISERROR(CVMdataQly!BJ96*(OFFSET(CPdataAnn!BJ$9,$A96,0)/OFFSET(CVMdataAnn!BJ$9,$A96,0))),"",CVMdataQly!BJ96*(OFFSET(CPdataAnn!BJ$9,$A96,0)/OFFSET(CVMdataAnn!BJ$9,$A96,0)))</f>
        <v/>
      </c>
      <c r="BK96" s="6">
        <f ca="1">IF(ISERROR(CVMdataQly!BK96*(OFFSET(CPdataAnn!BK$9,$A96,0)/OFFSET(CVMdataAnn!BK$9,$A96,0))),"",CVMdataQly!BK96*(OFFSET(CPdataAnn!BK$9,$A96,0)/OFFSET(CVMdataAnn!BK$9,$A96,0)))</f>
        <v>5971.3101033834591</v>
      </c>
      <c r="BL96" s="6">
        <f ca="1">IF(ISERROR(CVMdataQly!BL96*(OFFSET(CPdataAnn!BL$9,$A96,0)/OFFSET(CVMdataAnn!BL$9,$A96,0))),"",CVMdataQly!BL96*(OFFSET(CPdataAnn!BL$9,$A96,0)/OFFSET(CVMdataAnn!BL$9,$A96,0)))</f>
        <v>3074.4900373337809</v>
      </c>
      <c r="BM96" s="6">
        <f ca="1">IF(ISERROR(CVMdataQly!BM96*(OFFSET(CPdataAnn!BM$9,$A96,0)/OFFSET(CVMdataAnn!BM$9,$A96,0))),"",CVMdataQly!BM96*(OFFSET(CPdataAnn!BM$9,$A96,0)/OFFSET(CVMdataAnn!BM$9,$A96,0)))</f>
        <v>2573.7806524184475</v>
      </c>
      <c r="BN96" s="6">
        <f ca="1">IF(ISERROR(CVMdataQly!BN96*(OFFSET(CPdataAnn!BN$9,$A96,0)/OFFSET(CVMdataAnn!BN$9,$A96,0))),"",CVMdataQly!BN96*(OFFSET(CPdataAnn!BN$9,$A96,0)/OFFSET(CVMdataAnn!BN$9,$A96,0)))</f>
        <v>255.98954248366016</v>
      </c>
      <c r="BO96" s="6">
        <f ca="1">IF(ISERROR(CVMdataQly!BO96*(OFFSET(CPdataAnn!BO$9,$A96,0)/OFFSET(CVMdataAnn!BO$9,$A96,0))),"",CVMdataQly!BO96*(OFFSET(CPdataAnn!BO$9,$A96,0)/OFFSET(CVMdataAnn!BO$9,$A96,0)))</f>
        <v>77.822164948453604</v>
      </c>
      <c r="BP96" s="6" t="str">
        <f ca="1">IF(ISERROR(CVMdataQly!BP96*(OFFSET(CPdataAnn!BP$9,$A96,0)/OFFSET(CVMdataAnn!BP$9,$A96,0))),"",CVMdataQly!BP96*(OFFSET(CPdataAnn!BP$9,$A96,0)/OFFSET(CVMdataAnn!BP$9,$A96,0)))</f>
        <v/>
      </c>
      <c r="BQ96" s="6">
        <f ca="1">IF(ISERROR(CVMdataQly!BQ96*(OFFSET(CPdataAnn!BQ$9,$A96,0)/OFFSET(CVMdataAnn!BQ$9,$A96,0))),"",CVMdataQly!BQ96*(OFFSET(CPdataAnn!BQ$9,$A96,0)/OFFSET(CVMdataAnn!BQ$9,$A96,0)))</f>
        <v>10917.806981261016</v>
      </c>
      <c r="BR96" s="6">
        <f ca="1">IF(ISERROR(CVMdataQly!BR96*(OFFSET(CPdataAnn!BR$9,$A96,0)/OFFSET(CVMdataAnn!BR$9,$A96,0))),"",CVMdataQly!BR96*(OFFSET(CPdataAnn!BR$9,$A96,0)/OFFSET(CVMdataAnn!BR$9,$A96,0)))</f>
        <v>3689.5537807737396</v>
      </c>
      <c r="BS96" s="6">
        <f ca="1">IF(ISERROR(CVMdataQly!BS96*(OFFSET(CPdataAnn!BS$9,$A96,0)/OFFSET(CVMdataAnn!BS$9,$A96,0))),"",CVMdataQly!BS96*(OFFSET(CPdataAnn!BS$9,$A96,0)/OFFSET(CVMdataAnn!BS$9,$A96,0)))</f>
        <v>2785.2691342130674</v>
      </c>
      <c r="BT96" s="6">
        <f ca="1">IF(ISERROR(CVMdataQly!BT96*(OFFSET(CPdataAnn!BT$9,$A96,0)/OFFSET(CVMdataAnn!BT$9,$A96,0))),"",CVMdataQly!BT96*(OFFSET(CPdataAnn!BT$9,$A96,0)/OFFSET(CVMdataAnn!BT$9,$A96,0)))</f>
        <v>895.62809748105667</v>
      </c>
      <c r="BU96" s="6">
        <f ca="1">IF(ISERROR(CVMdataQly!BU96*(OFFSET(CPdataAnn!BU$9,$A96,0)/OFFSET(CVMdataAnn!BU$9,$A96,0))),"",CVMdataQly!BU96*(OFFSET(CPdataAnn!BU$9,$A96,0)/OFFSET(CVMdataAnn!BU$9,$A96,0)))</f>
        <v>9.5625</v>
      </c>
      <c r="BV96" s="6">
        <f ca="1">IF(ISERROR(CVMdataQly!BV96*(OFFSET(CPdataAnn!BV$9,$A96,0)/OFFSET(CVMdataAnn!BV$9,$A96,0))),"",CVMdataQly!BV96*(OFFSET(CPdataAnn!BV$9,$A96,0)/OFFSET(CVMdataAnn!BV$9,$A96,0)))</f>
        <v>1143.0648346930013</v>
      </c>
      <c r="BW96" s="6">
        <f ca="1">IF(ISERROR(CVMdataQly!BW96*(OFFSET(CPdataAnn!BW$9,$A96,0)/OFFSET(CVMdataAnn!BW$9,$A96,0))),"",CVMdataQly!BW96*(OFFSET(CPdataAnn!BW$9,$A96,0)/OFFSET(CVMdataAnn!BW$9,$A96,0)))</f>
        <v>1814.5876288659795</v>
      </c>
      <c r="BX96" s="6">
        <f ca="1">IF(ISERROR(CVMdataQly!BX96*(OFFSET(CPdataAnn!BX$9,$A96,0)/OFFSET(CVMdataAnn!BX$9,$A96,0))),"",CVMdataQly!BX96*(OFFSET(CPdataAnn!BX$9,$A96,0)/OFFSET(CVMdataAnn!BX$9,$A96,0)))</f>
        <v>1353.9662053896575</v>
      </c>
      <c r="BY96" s="6">
        <f ca="1">IF(ISERROR(CVMdataQly!BY96*(OFFSET(CPdataAnn!BY$9,$A96,0)/OFFSET(CVMdataAnn!BY$9,$A96,0))),"",CVMdataQly!BY96*(OFFSET(CPdataAnn!BY$9,$A96,0)/OFFSET(CVMdataAnn!BY$9,$A96,0)))</f>
        <v>337.63455657492352</v>
      </c>
      <c r="BZ96" s="6">
        <f ca="1">IF(ISERROR(CVMdataQly!BZ96*(OFFSET(CPdataAnn!BZ$9,$A96,0)/OFFSET(CVMdataAnn!BZ$9,$A96,0))),"",CVMdataQly!BZ96*(OFFSET(CPdataAnn!BZ$9,$A96,0)/OFFSET(CVMdataAnn!BZ$9,$A96,0)))</f>
        <v>122.30388692579504</v>
      </c>
      <c r="CA96" s="6">
        <f ca="1">IF(ISERROR(CVMdataQly!CA96*(OFFSET(CPdataAnn!CA$9,$A96,0)/OFFSET(CVMdataAnn!CA$9,$A96,0))),"",CVMdataQly!CA96*(OFFSET(CPdataAnn!CA$9,$A96,0)/OFFSET(CVMdataAnn!CA$9,$A96,0)))</f>
        <v>1378.3493959549342</v>
      </c>
      <c r="CB96" s="6">
        <f ca="1">IF(ISERROR(CVMdataQly!CB96*(OFFSET(CPdataAnn!CB$9,$A96,0)/OFFSET(CVMdataAnn!CB$9,$A96,0))),"",CVMdataQly!CB96*(OFFSET(CPdataAnn!CB$9,$A96,0)/OFFSET(CVMdataAnn!CB$9,$A96,0)))</f>
        <v>1156.8109113453193</v>
      </c>
      <c r="CC96" s="6">
        <f ca="1">IF(ISERROR(CVMdataQly!CC96*(OFFSET(CPdataAnn!CC$9,$A96,0)/OFFSET(CVMdataAnn!CC$9,$A96,0))),"",CVMdataQly!CC96*(OFFSET(CPdataAnn!CC$9,$A96,0)/OFFSET(CVMdataAnn!CC$9,$A96,0)))</f>
        <v>100.62032085561496</v>
      </c>
      <c r="CD96" s="6">
        <f ca="1">IF(ISERROR(CVMdataQly!CD96*(OFFSET(CPdataAnn!CD$9,$A96,0)/OFFSET(CVMdataAnn!CD$9,$A96,0))),"",CVMdataQly!CD96*(OFFSET(CPdataAnn!CD$9,$A96,0)/OFFSET(CVMdataAnn!CD$9,$A96,0)))</f>
        <v>1056.6537227756205</v>
      </c>
      <c r="CE96" s="6">
        <f ca="1">IF(ISERROR(CVMdataQly!CE96*(OFFSET(CPdataAnn!CE$9,$A96,0)/OFFSET(CVMdataAnn!CE$9,$A96,0))),"",CVMdataQly!CE96*(OFFSET(CPdataAnn!CE$9,$A96,0)/OFFSET(CVMdataAnn!CE$9,$A96,0)))</f>
        <v>1731.3551401869158</v>
      </c>
      <c r="CF96" s="6">
        <f ca="1">IF(ISERROR(CVMdataQly!CF96*(OFFSET(CPdataAnn!CF$9,$A96,0)/OFFSET(CVMdataAnn!CF$9,$A96,0))),"",CVMdataQly!CF96*(OFFSET(CPdataAnn!CF$9,$A96,0)/OFFSET(CVMdataAnn!CF$9,$A96,0)))</f>
        <v>800.47394869082257</v>
      </c>
      <c r="CG96" s="6">
        <f ca="1">IF(ISERROR(CVMdataQly!CG96*(OFFSET(CPdataAnn!CG$9,$A96,0)/OFFSET(CVMdataAnn!CG$9,$A96,0))),"",CVMdataQly!CG96*(OFFSET(CPdataAnn!CG$9,$A96,0)/OFFSET(CVMdataAnn!CG$9,$A96,0)))</f>
        <v>931.15191986644413</v>
      </c>
      <c r="CH96" s="6">
        <f ca="1">IF(ISERROR(CVMdataQly!CH96*(OFFSET(CPdataAnn!CH$9,$A96,0)/OFFSET(CVMdataAnn!CH$9,$A96,0))),"",CVMdataQly!CH96*(OFFSET(CPdataAnn!CH$9,$A96,0)/OFFSET(CVMdataAnn!CH$9,$A96,0)))</f>
        <v>2835.302848032466</v>
      </c>
      <c r="CI96" s="6">
        <f ca="1">IF(ISERROR(CVMdataQly!CI96*(OFFSET(CPdataAnn!CI$9,$A96,0)/OFFSET(CVMdataAnn!CI$9,$A96,0))),"",CVMdataQly!CI96*(OFFSET(CPdataAnn!CI$9,$A96,0)/OFFSET(CVMdataAnn!CI$9,$A96,0)))</f>
        <v>1359.2729152308752</v>
      </c>
      <c r="CJ96" s="6">
        <f ca="1">IF(ISERROR(CVMdataQly!CJ96*(OFFSET(CPdataAnn!CJ$9,$A96,0)/OFFSET(CVMdataAnn!CJ$9,$A96,0))),"",CVMdataQly!CJ96*(OFFSET(CPdataAnn!CJ$9,$A96,0)/OFFSET(CVMdataAnn!CJ$9,$A96,0)))</f>
        <v>532.63038548752832</v>
      </c>
      <c r="CK96" s="6">
        <f ca="1">IF(ISERROR(CVMdataQly!CK96*(OFFSET(CPdataAnn!CK$9,$A96,0)/OFFSET(CVMdataAnn!CK$9,$A96,0))),"",CVMdataQly!CK96*(OFFSET(CPdataAnn!CK$9,$A96,0)/OFFSET(CVMdataAnn!CK$9,$A96,0)))</f>
        <v>111.94520547945204</v>
      </c>
      <c r="CL96" s="6">
        <f ca="1">IF(ISERROR(CVMdataQly!CL96*(OFFSET(CPdataAnn!CL$9,$A96,0)/OFFSET(CVMdataAnn!CL$9,$A96,0))),"",CVMdataQly!CL96*(OFFSET(CPdataAnn!CL$9,$A96,0)/OFFSET(CVMdataAnn!CL$9,$A96,0)))</f>
        <v>713.72438162544165</v>
      </c>
      <c r="CM96" s="6">
        <f ca="1">IF(ISERROR(CVMdataQly!CM96*(OFFSET(CPdataAnn!CM$9,$A96,0)/OFFSET(CVMdataAnn!CM$9,$A96,0))),"",CVMdataQly!CM96*(OFFSET(CPdataAnn!CM$9,$A96,0)/OFFSET(CVMdataAnn!CM$9,$A96,0)))</f>
        <v>814.73282075925033</v>
      </c>
      <c r="CN96" s="6">
        <f ca="1">IF(ISERROR(CVMdataQly!CN96*(OFFSET(CPdataAnn!CN$9,$A96,0)/OFFSET(CVMdataAnn!CN$9,$A96,0))),"",CVMdataQly!CN96*(OFFSET(CPdataAnn!CN$9,$A96,0)/OFFSET(CVMdataAnn!CN$9,$A96,0)))</f>
        <v>341.86696986924392</v>
      </c>
      <c r="CO96" s="6">
        <f ca="1">IF(ISERROR(CVMdataQly!CO96*(OFFSET(CPdataAnn!CO$9,$A96,0)/OFFSET(CVMdataAnn!CO$9,$A96,0))),"",CVMdataQly!CO96*(OFFSET(CPdataAnn!CO$9,$A96,0)/OFFSET(CVMdataAnn!CO$9,$A96,0)))</f>
        <v>344.92681564245811</v>
      </c>
      <c r="CP96" s="6">
        <f ca="1">IF(ISERROR(CVMdataQly!CP96*(OFFSET(CPdataAnn!CP$9,$A96,0)/OFFSET(CVMdataAnn!CP$9,$A96,0))),"",CVMdataQly!CP96*(OFFSET(CPdataAnn!CP$9,$A96,0)/OFFSET(CVMdataAnn!CP$9,$A96,0)))</f>
        <v>127.27064220183486</v>
      </c>
      <c r="CQ96" s="6">
        <f ca="1">IF(ISERROR(CVMdataQly!CQ96*(OFFSET(CPdataAnn!CQ$9,$A96,0)/OFFSET(CVMdataAnn!CQ$9,$A96,0))),"",CVMdataQly!CQ96*(OFFSET(CPdataAnn!CQ$9,$A96,0)/OFFSET(CVMdataAnn!CQ$9,$A96,0)))</f>
        <v>659.31590656284754</v>
      </c>
      <c r="CR96" s="6">
        <f ca="1">IF(ISERROR(CVMdataQly!CR96*(OFFSET(CPdataAnn!CR$9,$A96,0)/OFFSET(CVMdataAnn!CR$9,$A96,0))),"",CVMdataQly!CR96*(OFFSET(CPdataAnn!CR$9,$A96,0)/OFFSET(CVMdataAnn!CR$9,$A96,0)))</f>
        <v>31031.86008225285</v>
      </c>
      <c r="CS96" s="6">
        <f ca="1">IF(ISERROR(CVMdataQly!CS96*(OFFSET(CPdataAnn!CS$9,$A96,0)/OFFSET(CVMdataAnn!CS$9,$A96,0))),"",CVMdataQly!CS96*(OFFSET(CPdataAnn!CS$9,$A96,0)/OFFSET(CVMdataAnn!CS$9,$A96,0)))</f>
        <v>10105.415757679253</v>
      </c>
      <c r="CT96" s="6">
        <f ca="1">IF(ISERROR(CVMdataQly!CT96*(OFFSET(CPdataAnn!CT$9,$A96,0)/OFFSET(CVMdataAnn!CT$9,$A96,0))),"",CVMdataQly!CT96*(OFFSET(CPdataAnn!CT$9,$A96,0)/OFFSET(CVMdataAnn!CT$9,$A96,0)))</f>
        <v>9814.4108163174915</v>
      </c>
      <c r="CU96" s="6">
        <f ca="1">IF(ISERROR(CVMdataQly!CU96*(OFFSET(CPdataAnn!CU$9,$A96,0)/OFFSET(CVMdataAnn!CU$9,$A96,0))),"",CVMdataQly!CU96*(OFFSET(CPdataAnn!CU$9,$A96,0)/OFFSET(CVMdataAnn!CU$9,$A96,0)))</f>
        <v>168.99787460148778</v>
      </c>
      <c r="CV96" s="6">
        <f ca="1">IF(ISERROR(CVMdataQly!CV96*(OFFSET(CPdataAnn!CV$9,$A96,0)/OFFSET(CVMdataAnn!CV$9,$A96,0))),"",CVMdataQly!CV96*(OFFSET(CPdataAnn!CV$9,$A96,0)/OFFSET(CVMdataAnn!CV$9,$A96,0)))</f>
        <v>121.47540983606557</v>
      </c>
      <c r="CW96" s="6">
        <f ca="1">IF(ISERROR(CVMdataQly!CW96*(OFFSET(CPdataAnn!CW$9,$A96,0)/OFFSET(CVMdataAnn!CW$9,$A96,0))),"",CVMdataQly!CW96*(OFFSET(CPdataAnn!CW$9,$A96,0)/OFFSET(CVMdataAnn!CW$9,$A96,0)))</f>
        <v>12930.097005578958</v>
      </c>
      <c r="CX96" s="6">
        <f ca="1">IF(ISERROR(CVMdataQly!CX96*(OFFSET(CPdataAnn!CX$9,$A96,0)/OFFSET(CVMdataAnn!CX$9,$A96,0))),"",CVMdataQly!CX96*(OFFSET(CPdataAnn!CX$9,$A96,0)/OFFSET(CVMdataAnn!CX$9,$A96,0)))</f>
        <v>1147.6630956778722</v>
      </c>
      <c r="CY96" s="6">
        <f ca="1">IF(ISERROR(CVMdataQly!CY96*(OFFSET(CPdataAnn!CY$9,$A96,0)/OFFSET(CVMdataAnn!CY$9,$A96,0))),"",CVMdataQly!CY96*(OFFSET(CPdataAnn!CY$9,$A96,0)/OFFSET(CVMdataAnn!CY$9,$A96,0)))</f>
        <v>6200.9926714725852</v>
      </c>
      <c r="CZ96" s="6">
        <f ca="1">IF(ISERROR(CVMdataQly!CZ96*(OFFSET(CPdataAnn!CZ$9,$A96,0)/OFFSET(CVMdataAnn!CZ$9,$A96,0))),"",CVMdataQly!CZ96*(OFFSET(CPdataAnn!CZ$9,$A96,0)/OFFSET(CVMdataAnn!CZ$9,$A96,0)))</f>
        <v>4334.2492388877617</v>
      </c>
      <c r="DA96" s="6">
        <f ca="1">IF(ISERROR(CVMdataQly!DA96*(OFFSET(CPdataAnn!DA$9,$A96,0)/OFFSET(CVMdataAnn!DA$9,$A96,0))),"",CVMdataQly!DA96*(OFFSET(CPdataAnn!DA$9,$A96,0)/OFFSET(CVMdataAnn!DA$9,$A96,0)))</f>
        <v>1247.2320740169623</v>
      </c>
      <c r="DB96" s="6">
        <f ca="1">IF(ISERROR(CVMdataQly!DB96*(OFFSET(CPdataAnn!DB$9,$A96,0)/OFFSET(CVMdataAnn!DB$9,$A96,0))),"",CVMdataQly!DB96*(OFFSET(CPdataAnn!DB$9,$A96,0)/OFFSET(CVMdataAnn!DB$9,$A96,0)))</f>
        <v>8002.001596439457</v>
      </c>
      <c r="DC96" s="6">
        <f ca="1">IF(ISERROR(CVMdataQly!DC96*(OFFSET(CPdataAnn!DC$9,$A96,0)/OFFSET(CVMdataAnn!DC$9,$A96,0))),"",CVMdataQly!DC96*(OFFSET(CPdataAnn!DC$9,$A96,0)/OFFSET(CVMdataAnn!DC$9,$A96,0)))</f>
        <v>1188.0026905829595</v>
      </c>
      <c r="DD96" s="6">
        <f ca="1">IF(ISERROR(CVMdataQly!DD96*(OFFSET(CPdataAnn!DD$9,$A96,0)/OFFSET(CVMdataAnn!DD$9,$A96,0))),"",CVMdataQly!DD96*(OFFSET(CPdataAnn!DD$9,$A96,0)/OFFSET(CVMdataAnn!DD$9,$A96,0)))</f>
        <v>1971.8022775200338</v>
      </c>
      <c r="DE96" s="6">
        <f ca="1">IF(ISERROR(CVMdataQly!DE96*(OFFSET(CPdataAnn!DE$9,$A96,0)/OFFSET(CVMdataAnn!DE$9,$A96,0))),"",CVMdataQly!DE96*(OFFSET(CPdataAnn!DE$9,$A96,0)/OFFSET(CVMdataAnn!DE$9,$A96,0)))</f>
        <v>3527.2983926521242</v>
      </c>
      <c r="DF96" s="6">
        <f ca="1">IF(ISERROR(CVMdataQly!DF96*(OFFSET(CPdataAnn!DF$9,$A96,0)/OFFSET(CVMdataAnn!DF$9,$A96,0))),"",CVMdataQly!DF96*(OFFSET(CPdataAnn!DF$9,$A96,0)/OFFSET(CVMdataAnn!DF$9,$A96,0)))</f>
        <v>889.58026407227248</v>
      </c>
      <c r="DG96" s="6">
        <f ca="1">IF(ISERROR(CVMdataQly!DG96*(OFFSET(CPdataAnn!DG$9,$A96,0)/OFFSET(CVMdataAnn!DG$9,$A96,0))),"",CVMdataQly!DG96*(OFFSET(CPdataAnn!DG$9,$A96,0)/OFFSET(CVMdataAnn!DG$9,$A96,0)))</f>
        <v>425.23222152297041</v>
      </c>
      <c r="DH96" s="6">
        <f ca="1">IF(ISERROR(CVMdataQly!DH96*(OFFSET(CPdataAnn!DH$9,$A96,0)/OFFSET(CVMdataAnn!DH$9,$A96,0))),"",CVMdataQly!DH96*(OFFSET(CPdataAnn!DH$9,$A96,0)/OFFSET(CVMdataAnn!DH$9,$A96,0)))</f>
        <v>4536.9496999943922</v>
      </c>
      <c r="DI96" s="6">
        <f ca="1">IF(ISERROR(CVMdataQly!DI96*(OFFSET(CPdataAnn!DI$9,$A96,0)/OFFSET(CVMdataAnn!DI$9,$A96,0))),"",CVMdataQly!DI96*(OFFSET(CPdataAnn!DI$9,$A96,0)/OFFSET(CVMdataAnn!DI$9,$A96,0)))</f>
        <v>147.60370009737096</v>
      </c>
      <c r="DJ96" s="6">
        <f ca="1">IF(ISERROR(CVMdataQly!DJ96*(OFFSET(CPdataAnn!DJ$9,$A96,0)/OFFSET(CVMdataAnn!DJ$9,$A96,0))),"",CVMdataQly!DJ96*(OFFSET(CPdataAnn!DJ$9,$A96,0)/OFFSET(CVMdataAnn!DJ$9,$A96,0)))</f>
        <v>199.20579110651499</v>
      </c>
      <c r="DK96" s="6">
        <f ca="1">IF(ISERROR(CVMdataQly!DK96*(OFFSET(CPdataAnn!DK$9,$A96,0)/OFFSET(CVMdataAnn!DK$9,$A96,0))),"",CVMdataQly!DK96*(OFFSET(CPdataAnn!DK$9,$A96,0)/OFFSET(CVMdataAnn!DK$9,$A96,0)))</f>
        <v>4189.7073002754814</v>
      </c>
      <c r="DL96" s="6">
        <f ca="1">IF(ISERROR(CVMdataQly!DL96*(OFFSET(CPdataAnn!DL$9,$A96,0)/OFFSET(CVMdataAnn!DL$9,$A96,0))),"",CVMdataQly!DL96*(OFFSET(CPdataAnn!DL$9,$A96,0)/OFFSET(CVMdataAnn!DL$9,$A96,0)))</f>
        <v>25128.139823393452</v>
      </c>
      <c r="DM96" s="6">
        <f ca="1">IF(ISERROR(CVMdataQly!DM96*(OFFSET(CPdataAnn!DM$9,$A96,0)/OFFSET(CVMdataAnn!DM$9,$A96,0))),"",CVMdataQly!DM96*(OFFSET(CPdataAnn!DM$9,$A96,0)/OFFSET(CVMdataAnn!DM$9,$A96,0)))</f>
        <v>6080.2241326057865</v>
      </c>
      <c r="DN96" s="6">
        <f ca="1">IF(ISERROR(CVMdataQly!DN96*(OFFSET(CPdataAnn!DN$9,$A96,0)/OFFSET(CVMdataAnn!DN$9,$A96,0))),"",CVMdataQly!DN96*(OFFSET(CPdataAnn!DN$9,$A96,0)/OFFSET(CVMdataAnn!DN$9,$A96,0)))</f>
        <v>1558.9787382363193</v>
      </c>
      <c r="DO96" s="6">
        <f ca="1">IF(ISERROR(CVMdataQly!DO96*(OFFSET(CPdataAnn!DO$9,$A96,0)/OFFSET(CVMdataAnn!DO$9,$A96,0))),"",CVMdataQly!DO96*(OFFSET(CPdataAnn!DO$9,$A96,0)/OFFSET(CVMdataAnn!DO$9,$A96,0)))</f>
        <v>1194.5685997171145</v>
      </c>
      <c r="DP96" s="6">
        <f ca="1">IF(ISERROR(CVMdataQly!DP96*(OFFSET(CPdataAnn!DP$9,$A96,0)/OFFSET(CVMdataAnn!DP$9,$A96,0))),"",CVMdataQly!DP96*(OFFSET(CPdataAnn!DP$9,$A96,0)/OFFSET(CVMdataAnn!DP$9,$A96,0)))</f>
        <v>1439.2488803582853</v>
      </c>
      <c r="DQ96" s="6">
        <f ca="1">IF(ISERROR(CVMdataQly!DQ96*(OFFSET(CPdataAnn!DQ$9,$A96,0)/OFFSET(CVMdataAnn!DQ$9,$A96,0))),"",CVMdataQly!DQ96*(OFFSET(CPdataAnn!DQ$9,$A96,0)/OFFSET(CVMdataAnn!DQ$9,$A96,0)))</f>
        <v>1864.0719217491371</v>
      </c>
      <c r="DR96" s="6">
        <f ca="1">IF(ISERROR(CVMdataQly!DR96*(OFFSET(CPdataAnn!DR$9,$A96,0)/OFFSET(CVMdataAnn!DR$9,$A96,0))),"",CVMdataQly!DR96*(OFFSET(CPdataAnn!DR$9,$A96,0)/OFFSET(CVMdataAnn!DR$9,$A96,0)))</f>
        <v>17.181818181818183</v>
      </c>
      <c r="DS96" s="6">
        <f ca="1">IF(ISERROR(CVMdataQly!DS96*(OFFSET(CPdataAnn!DS$9,$A96,0)/OFFSET(CVMdataAnn!DS$9,$A96,0))),"",CVMdataQly!DS96*(OFFSET(CPdataAnn!DS$9,$A96,0)/OFFSET(CVMdataAnn!DS$9,$A96,0)))</f>
        <v>1544.0776901669758</v>
      </c>
      <c r="DT96" s="6">
        <f ca="1">IF(ISERROR(CVMdataQly!DT96*(OFFSET(CPdataAnn!DT$9,$A96,0)/OFFSET(CVMdataAnn!DT$9,$A96,0))),"",CVMdataQly!DT96*(OFFSET(CPdataAnn!DT$9,$A96,0)/OFFSET(CVMdataAnn!DT$9,$A96,0)))</f>
        <v>1483.8288266242505</v>
      </c>
      <c r="DU96" s="6">
        <f ca="1">IF(ISERROR(CVMdataQly!DU96*(OFFSET(CPdataAnn!DU$9,$A96,0)/OFFSET(CVMdataAnn!DU$9,$A96,0))),"",CVMdataQly!DU96*(OFFSET(CPdataAnn!DU$9,$A96,0)/OFFSET(CVMdataAnn!DU$9,$A96,0)))</f>
        <v>50.992518703241899</v>
      </c>
      <c r="DV96" s="6">
        <f ca="1">IF(ISERROR(CVMdataQly!DV96*(OFFSET(CPdataAnn!DV$9,$A96,0)/OFFSET(CVMdataAnn!DV$9,$A96,0))),"",CVMdataQly!DV96*(OFFSET(CPdataAnn!DV$9,$A96,0)/OFFSET(CVMdataAnn!DV$9,$A96,0)))</f>
        <v>8.7058823529411757</v>
      </c>
      <c r="DW96" s="6">
        <f ca="1">IF(ISERROR(CVMdataQly!DW96*(OFFSET(CPdataAnn!DW$9,$A96,0)/OFFSET(CVMdataAnn!DW$9,$A96,0))),"",CVMdataQly!DW96*(OFFSET(CPdataAnn!DW$9,$A96,0)/OFFSET(CVMdataAnn!DW$9,$A96,0)))</f>
        <v>6080.4885413440697</v>
      </c>
      <c r="DX96" s="6">
        <f ca="1">IF(ISERROR(CVMdataQly!DX96*(OFFSET(CPdataAnn!DX$9,$A96,0)/OFFSET(CVMdataAnn!DX$9,$A96,0))),"",CVMdataQly!DX96*(OFFSET(CPdataAnn!DX$9,$A96,0)/OFFSET(CVMdataAnn!DX$9,$A96,0)))</f>
        <v>3204.2495700190098</v>
      </c>
      <c r="DY96" s="6">
        <f ca="1">IF(ISERROR(CVMdataQly!DY96*(OFFSET(CPdataAnn!DY$9,$A96,0)/OFFSET(CVMdataAnn!DY$9,$A96,0))),"",CVMdataQly!DY96*(OFFSET(CPdataAnn!DY$9,$A96,0)/OFFSET(CVMdataAnn!DY$9,$A96,0)))</f>
        <v>743.37529772031303</v>
      </c>
      <c r="DZ96" s="6">
        <f ca="1">IF(ISERROR(CVMdataQly!DZ96*(OFFSET(CPdataAnn!DZ$9,$A96,0)/OFFSET(CVMdataAnn!DZ$9,$A96,0))),"",CVMdataQly!DZ96*(OFFSET(CPdataAnn!DZ$9,$A96,0)/OFFSET(CVMdataAnn!DZ$9,$A96,0)))</f>
        <v>921.82389801210036</v>
      </c>
      <c r="EA96" s="6">
        <f ca="1">IF(ISERROR(CVMdataQly!EA96*(OFFSET(CPdataAnn!EA$9,$A96,0)/OFFSET(CVMdataAnn!EA$9,$A96,0))),"",CVMdataQly!EA96*(OFFSET(CPdataAnn!EA$9,$A96,0)/OFFSET(CVMdataAnn!EA$9,$A96,0)))</f>
        <v>753.5509138381201</v>
      </c>
      <c r="EB96" s="6">
        <f ca="1">IF(ISERROR(CVMdataQly!EB96*(OFFSET(CPdataAnn!EB$9,$A96,0)/OFFSET(CVMdataAnn!EB$9,$A96,0))),"",CVMdataQly!EB96*(OFFSET(CPdataAnn!EB$9,$A96,0)/OFFSET(CVMdataAnn!EB$9,$A96,0)))</f>
        <v>458.20940339786648</v>
      </c>
      <c r="EC96" s="6">
        <f ca="1">IF(ISERROR(CVMdataQly!EC96*(OFFSET(CPdataAnn!EC$9,$A96,0)/OFFSET(CVMdataAnn!EC$9,$A96,0))),"",CVMdataQly!EC96*(OFFSET(CPdataAnn!EC$9,$A96,0)/OFFSET(CVMdataAnn!EC$9,$A96,0)))</f>
        <v>8334.8538387069621</v>
      </c>
      <c r="ED96" s="6">
        <f ca="1">IF(ISERROR(CVMdataQly!ED96*(OFFSET(CPdataAnn!ED$9,$A96,0)/OFFSET(CVMdataAnn!ED$9,$A96,0))),"",CVMdataQly!ED96*(OFFSET(CPdataAnn!ED$9,$A96,0)/OFFSET(CVMdataAnn!ED$9,$A96,0)))</f>
        <v>1963.6249118683902</v>
      </c>
      <c r="EE96" s="6">
        <f ca="1">IF(ISERROR(CVMdataQly!EE96*(OFFSET(CPdataAnn!EE$9,$A96,0)/OFFSET(CVMdataAnn!EE$9,$A96,0))),"",CVMdataQly!EE96*(OFFSET(CPdataAnn!EE$9,$A96,0)/OFFSET(CVMdataAnn!EE$9,$A96,0)))</f>
        <v>3849.8933135215452</v>
      </c>
      <c r="EF96" s="6">
        <f ca="1">IF(ISERROR(CVMdataQly!EF96*(OFFSET(CPdataAnn!EF$9,$A96,0)/OFFSET(CVMdataAnn!EF$9,$A96,0))),"",CVMdataQly!EF96*(OFFSET(CPdataAnn!EF$9,$A96,0)/OFFSET(CVMdataAnn!EF$9,$A96,0)))</f>
        <v>2520.3642263232614</v>
      </c>
      <c r="EG96" s="6">
        <f ca="1">IF(ISERROR(CVMdataQly!EG96*(OFFSET(CPdataAnn!EG$9,$A96,0)/OFFSET(CVMdataAnn!EG$9,$A96,0))),"",CVMdataQly!EG96*(OFFSET(CPdataAnn!EG$9,$A96,0)/OFFSET(CVMdataAnn!EG$9,$A96,0)))</f>
        <v>3080.4601634877381</v>
      </c>
      <c r="EH96" s="6">
        <f ca="1">IF(ISERROR(CVMdataQly!EH96*(OFFSET(CPdataAnn!EH$9,$A96,0)/OFFSET(CVMdataAnn!EH$9,$A96,0))),"",CVMdataQly!EH96*(OFFSET(CPdataAnn!EH$9,$A96,0)/OFFSET(CVMdataAnn!EH$9,$A96,0)))</f>
        <v>781.74077253218877</v>
      </c>
      <c r="EI96" s="6">
        <f ca="1">IF(ISERROR(CVMdataQly!EI96*(OFFSET(CPdataAnn!EI$9,$A96,0)/OFFSET(CVMdataAnn!EI$9,$A96,0))),"",CVMdataQly!EI96*(OFFSET(CPdataAnn!EI$9,$A96,0)/OFFSET(CVMdataAnn!EI$9,$A96,0)))</f>
        <v>1097.3708761492699</v>
      </c>
      <c r="EJ96" s="6">
        <f ca="1">IF(ISERROR(CVMdataQly!EJ96*(OFFSET(CPdataAnn!EJ$9,$A96,0)/OFFSET(CVMdataAnn!EJ$9,$A96,0))),"",CVMdataQly!EJ96*(OFFSET(CPdataAnn!EJ$9,$A96,0)/OFFSET(CVMdataAnn!EJ$9,$A96,0)))</f>
        <v>397.78764478764475</v>
      </c>
      <c r="EK96" s="6">
        <f ca="1">IF(ISERROR(CVMdataQly!EK96*(OFFSET(CPdataAnn!EK$9,$A96,0)/OFFSET(CVMdataAnn!EK$9,$A96,0))),"",CVMdataQly!EK96*(OFFSET(CPdataAnn!EK$9,$A96,0)/OFFSET(CVMdataAnn!EK$9,$A96,0)))</f>
        <v>801.95714611351718</v>
      </c>
      <c r="EL96" s="6" t="str">
        <f ca="1">IF(ISERROR(CVMdataQly!EL96*(OFFSET(CPdataAnn!EL$9,$A96,0)/OFFSET(CVMdataAnn!EL$9,$A96,0))),"",CVMdataQly!EL96*(OFFSET(CPdataAnn!EL$9,$A96,0)/OFFSET(CVMdataAnn!EL$9,$A96,0)))</f>
        <v/>
      </c>
      <c r="EM96" s="6">
        <f ca="1">IF(ISERROR(CVMdataQly!EM96*(OFFSET(CPdataAnn!EM$9,$A96,0)/OFFSET(CVMdataAnn!EM$9,$A96,0))),"",CVMdataQly!EM96*(OFFSET(CPdataAnn!EM$9,$A96,0)/OFFSET(CVMdataAnn!EM$9,$A96,0)))</f>
        <v>3054.4868126520678</v>
      </c>
      <c r="EN96" s="6">
        <f ca="1">IF(ISERROR(CVMdataQly!EN96*(OFFSET(CPdataAnn!EN$9,$A96,0)/OFFSET(CVMdataAnn!EN$9,$A96,0))),"",CVMdataQly!EN96*(OFFSET(CPdataAnn!EN$9,$A96,0)/OFFSET(CVMdataAnn!EN$9,$A96,0)))</f>
        <v>22006.380079186398</v>
      </c>
      <c r="EO96" s="6">
        <f ca="1">IF(ISERROR(CVMdataQly!EO96*(OFFSET(CPdataAnn!EO$9,$A96,0)/OFFSET(CVMdataAnn!EO$9,$A96,0))),"",CVMdataQly!EO96*(OFFSET(CPdataAnn!EO$9,$A96,0)/OFFSET(CVMdataAnn!EO$9,$A96,0)))</f>
        <v>18302.382779709798</v>
      </c>
      <c r="EP96" s="6">
        <f ca="1">IF(ISERROR(CVMdataQly!EP96*(OFFSET(CPdataAnn!EP$9,$A96,0)/OFFSET(CVMdataAnn!EP$9,$A96,0))),"",CVMdataQly!EP96*(OFFSET(CPdataAnn!EP$9,$A96,0)/OFFSET(CVMdataAnn!EP$9,$A96,0)))</f>
        <v>16350.881280264799</v>
      </c>
      <c r="EQ96" s="6">
        <f ca="1">IF(ISERROR(CVMdataQly!EQ96*(OFFSET(CPdataAnn!EQ$9,$A96,0)/OFFSET(CVMdataAnn!EQ$9,$A96,0))),"",CVMdataQly!EQ96*(OFFSET(CPdataAnn!EQ$9,$A96,0)/OFFSET(CVMdataAnn!EQ$9,$A96,0)))</f>
        <v>1951.6373902132998</v>
      </c>
      <c r="ER96" s="6">
        <f ca="1">IF(ISERROR(CVMdataQly!ER96*(OFFSET(CPdataAnn!ER$9,$A96,0)/OFFSET(CVMdataAnn!ER$9,$A96,0))),"",CVMdataQly!ER96*(OFFSET(CPdataAnn!ER$9,$A96,0)/OFFSET(CVMdataAnn!ER$9,$A96,0)))</f>
        <v>3702.5913836200561</v>
      </c>
      <c r="ES96" s="6">
        <f ca="1">IF(ISERROR(CVMdataQly!ES96*(OFFSET(CPdataAnn!ES$9,$A96,0)/OFFSET(CVMdataAnn!ES$9,$A96,0))),"",CVMdataQly!ES96*(OFFSET(CPdataAnn!ES$9,$A96,0)/OFFSET(CVMdataAnn!ES$9,$A96,0)))</f>
        <v>30685.948892258755</v>
      </c>
      <c r="ET96" s="6">
        <f ca="1">IF(ISERROR(CVMdataQly!ET96*(OFFSET(CPdataAnn!ET$9,$A96,0)/OFFSET(CVMdataAnn!ET$9,$A96,0))),"",CVMdataQly!ET96*(OFFSET(CPdataAnn!ET$9,$A96,0)/OFFSET(CVMdataAnn!ET$9,$A96,0)))</f>
        <v>4791.5282620664339</v>
      </c>
      <c r="EU96" s="6">
        <f ca="1">IF(ISERROR(CVMdataQly!EU96*(OFFSET(CPdataAnn!EU$9,$A96,0)/OFFSET(CVMdataAnn!EU$9,$A96,0))),"",CVMdataQly!EU96*(OFFSET(CPdataAnn!EU$9,$A96,0)/OFFSET(CVMdataAnn!EU$9,$A96,0)))</f>
        <v>1371.0863731656184</v>
      </c>
      <c r="EV96" s="6">
        <f ca="1">IF(ISERROR(CVMdataQly!EV96*(OFFSET(CPdataAnn!EV$9,$A96,0)/OFFSET(CVMdataAnn!EV$9,$A96,0))),"",CVMdataQly!EV96*(OFFSET(CPdataAnn!EV$9,$A96,0)/OFFSET(CVMdataAnn!EV$9,$A96,0)))</f>
        <v>306.09332469215815</v>
      </c>
      <c r="EW96" s="6">
        <f ca="1">IF(ISERROR(CVMdataQly!EW96*(OFFSET(CPdataAnn!EW$9,$A96,0)/OFFSET(CVMdataAnn!EW$9,$A96,0))),"",CVMdataQly!EW96*(OFFSET(CPdataAnn!EW$9,$A96,0)/OFFSET(CVMdataAnn!EW$9,$A96,0)))</f>
        <v>3114.4828836998413</v>
      </c>
      <c r="EX96" s="6">
        <f ca="1">IF(ISERROR(CVMdataQly!EX96*(OFFSET(CPdataAnn!EX$9,$A96,0)/OFFSET(CVMdataAnn!EX$9,$A96,0))),"",CVMdataQly!EX96*(OFFSET(CPdataAnn!EX$9,$A96,0)/OFFSET(CVMdataAnn!EX$9,$A96,0)))</f>
        <v>932.45293758894081</v>
      </c>
      <c r="EY96" s="6">
        <f ca="1">IF(ISERROR(CVMdataQly!EY96*(OFFSET(CPdataAnn!EY$9,$A96,0)/OFFSET(CVMdataAnn!EY$9,$A96,0))),"",CVMdataQly!EY96*(OFFSET(CPdataAnn!EY$9,$A96,0)/OFFSET(CVMdataAnn!EY$9,$A96,0)))</f>
        <v>1648.1688760164864</v>
      </c>
      <c r="EZ96" s="6">
        <f ca="1">IF(ISERROR(CVMdataQly!EZ96*(OFFSET(CPdataAnn!EZ$9,$A96,0)/OFFSET(CVMdataAnn!EZ$9,$A96,0))),"",CVMdataQly!EZ96*(OFFSET(CPdataAnn!EZ$9,$A96,0)/OFFSET(CVMdataAnn!EZ$9,$A96,0)))</f>
        <v>1058.6210631323927</v>
      </c>
      <c r="FA96" s="6">
        <f ca="1">IF(ISERROR(CVMdataQly!FA96*(OFFSET(CPdataAnn!FA$9,$A96,0)/OFFSET(CVMdataAnn!FA$9,$A96,0))),"",CVMdataQly!FA96*(OFFSET(CPdataAnn!FA$9,$A96,0)/OFFSET(CVMdataAnn!FA$9,$A96,0)))</f>
        <v>589.67256637168146</v>
      </c>
      <c r="FB96" s="6">
        <f ca="1">IF(ISERROR(CVMdataQly!FB96*(OFFSET(CPdataAnn!FB$9,$A96,0)/OFFSET(CVMdataAnn!FB$9,$A96,0))),"",CVMdataQly!FB96*(OFFSET(CPdataAnn!FB$9,$A96,0)/OFFSET(CVMdataAnn!FB$9,$A96,0)))</f>
        <v>2548.6260504201682</v>
      </c>
      <c r="FC96" s="6">
        <f ca="1">IF(ISERROR(CVMdataQly!FC96*(OFFSET(CPdataAnn!FC$9,$A96,0)/OFFSET(CVMdataAnn!FC$9,$A96,0))),"",CVMdataQly!FC96*(OFFSET(CPdataAnn!FC$9,$A96,0)/OFFSET(CVMdataAnn!FC$9,$A96,0)))</f>
        <v>5516.8609444512467</v>
      </c>
      <c r="FD96" s="6">
        <f ca="1">IF(ISERROR(CVMdataQly!FD96*(OFFSET(CPdataAnn!FD$9,$A96,0)/OFFSET(CVMdataAnn!FD$9,$A96,0))),"",CVMdataQly!FD96*(OFFSET(CPdataAnn!FD$9,$A96,0)/OFFSET(CVMdataAnn!FD$9,$A96,0)))</f>
        <v>4506.7079805099584</v>
      </c>
      <c r="FE96" s="6">
        <f ca="1">IF(ISERROR(CVMdataQly!FE96*(OFFSET(CPdataAnn!FE$9,$A96,0)/OFFSET(CVMdataAnn!FE$9,$A96,0))),"",CVMdataQly!FE96*(OFFSET(CPdataAnn!FE$9,$A96,0)/OFFSET(CVMdataAnn!FE$9,$A96,0)))</f>
        <v>378.45</v>
      </c>
      <c r="FF96" s="6">
        <f ca="1">IF(ISERROR(CVMdataQly!FF96*(OFFSET(CPdataAnn!FF$9,$A96,0)/OFFSET(CVMdataAnn!FF$9,$A96,0))),"",CVMdataQly!FF96*(OFFSET(CPdataAnn!FF$9,$A96,0)/OFFSET(CVMdataAnn!FF$9,$A96,0)))</f>
        <v>203.57941834451901</v>
      </c>
      <c r="FG96" s="6">
        <f ca="1">IF(ISERROR(CVMdataQly!FG96*(OFFSET(CPdataAnn!FG$9,$A96,0)/OFFSET(CVMdataAnn!FG$9,$A96,0))),"",CVMdataQly!FG96*(OFFSET(CPdataAnn!FG$9,$A96,0)/OFFSET(CVMdataAnn!FG$9,$A96,0)))</f>
        <v>449.26329113924049</v>
      </c>
      <c r="FH96" s="6" t="str">
        <f ca="1">IF(ISERROR(CVMdataQly!FH96*(OFFSET(CPdataAnn!FH$9,$A96,0)/OFFSET(CVMdataAnn!FH$9,$A96,0))),"",CVMdataQly!FH96*(OFFSET(CPdataAnn!FH$9,$A96,0)/OFFSET(CVMdataAnn!FH$9,$A96,0)))</f>
        <v/>
      </c>
      <c r="FI96" s="6">
        <f ca="1">IF(ISERROR(CVMdataQly!FI96*(OFFSET(CPdataAnn!FI$9,$A96,0)/OFFSET(CVMdataAnn!FI$9,$A96,0))),"",CVMdataQly!FI96*(OFFSET(CPdataAnn!FI$9,$A96,0)/OFFSET(CVMdataAnn!FI$9,$A96,0)))</f>
        <v>12253.423750602604</v>
      </c>
      <c r="FJ96" s="6">
        <f ca="1">IF(ISERROR(CVMdataQly!FJ96*(OFFSET(CPdataAnn!FJ$9,$A96,0)/OFFSET(CVMdataAnn!FJ$9,$A96,0))),"",CVMdataQly!FJ96*(OFFSET(CPdataAnn!FJ$9,$A96,0)/OFFSET(CVMdataAnn!FJ$9,$A96,0)))</f>
        <v>5709.6643585547026</v>
      </c>
      <c r="FK96" s="6">
        <f ca="1">IF(ISERROR(CVMdataQly!FK96*(OFFSET(CPdataAnn!FK$9,$A96,0)/OFFSET(CVMdataAnn!FK$9,$A96,0))),"",CVMdataQly!FK96*(OFFSET(CPdataAnn!FK$9,$A96,0)/OFFSET(CVMdataAnn!FK$9,$A96,0)))</f>
        <v>6544.0421014590956</v>
      </c>
      <c r="FL96" s="6">
        <f ca="1">IF(ISERROR(CVMdataQly!FL96*(OFFSET(CPdataAnn!FL$9,$A96,0)/OFFSET(CVMdataAnn!FL$9,$A96,0))),"",CVMdataQly!FL96*(OFFSET(CPdataAnn!FL$9,$A96,0)/OFFSET(CVMdataAnn!FL$9,$A96,0)))</f>
        <v>3012.692584809367</v>
      </c>
    </row>
    <row r="97" spans="1:168" x14ac:dyDescent="0.25">
      <c r="A97" s="6">
        <f t="shared" si="1"/>
        <v>22</v>
      </c>
      <c r="B97" s="1">
        <v>39052</v>
      </c>
      <c r="C97" s="6">
        <f ca="1">IF(ISERROR(CVMdataQly!C97*(OFFSET(CPdataAnn!C$9,$A97,0)/OFFSET(CVMdataAnn!C$9,$A97,0))),"",CVMdataQly!C97*(OFFSET(CPdataAnn!C$9,$A97,0)/OFFSET(CVMdataAnn!C$9,$A97,0)))</f>
        <v>229708.08285748624</v>
      </c>
      <c r="D97" s="6">
        <f ca="1">IF(ISERROR(CVMdataQly!D97*(OFFSET(CPdataAnn!D$9,$A97,0)/OFFSET(CVMdataAnn!D$9,$A97,0))),"",CVMdataQly!D97*(OFFSET(CPdataAnn!D$9,$A97,0)/OFFSET(CVMdataAnn!D$9,$A97,0)))</f>
        <v>3541.5953865336655</v>
      </c>
      <c r="E97" s="6">
        <f ca="1">IF(ISERROR(CVMdataQly!E97*(OFFSET(CPdataAnn!E$9,$A97,0)/OFFSET(CVMdataAnn!E$9,$A97,0))),"",CVMdataQly!E97*(OFFSET(CPdataAnn!E$9,$A97,0)/OFFSET(CVMdataAnn!E$9,$A97,0)))</f>
        <v>226128.62985363344</v>
      </c>
      <c r="F97" s="6">
        <f ca="1">IF(ISERROR(CVMdataQly!F97*(OFFSET(CPdataAnn!F$9,$A97,0)/OFFSET(CVMdataAnn!F$9,$A97,0))),"",CVMdataQly!F97*(OFFSET(CPdataAnn!F$9,$A97,0)/OFFSET(CVMdataAnn!F$9,$A97,0)))</f>
        <v>17410.961619009675</v>
      </c>
      <c r="G97" s="6">
        <f ca="1">IF(ISERROR(CVMdataQly!G97*(OFFSET(CPdataAnn!G$9,$A97,0)/OFFSET(CVMdataAnn!G$9,$A97,0))),"",CVMdataQly!G97*(OFFSET(CPdataAnn!G$9,$A97,0)/OFFSET(CVMdataAnn!G$9,$A97,0)))</f>
        <v>8592.1302545141261</v>
      </c>
      <c r="H97" s="6">
        <f ca="1">IF(ISERROR(CVMdataQly!H97*(OFFSET(CPdataAnn!H$9,$A97,0)/OFFSET(CVMdataAnn!H$9,$A97,0))),"",CVMdataQly!H97*(OFFSET(CPdataAnn!H$9,$A97,0)/OFFSET(CVMdataAnn!H$9,$A97,0)))</f>
        <v>11699.675923617689</v>
      </c>
      <c r="I97" s="6">
        <f ca="1">IF(ISERROR(CVMdataQly!I97*(OFFSET(CPdataAnn!I$9,$A97,0)/OFFSET(CVMdataAnn!I$9,$A97,0))),"",CVMdataQly!I97*(OFFSET(CPdataAnn!I$9,$A97,0)/OFFSET(CVMdataAnn!I$9,$A97,0)))</f>
        <v>58023.957071186443</v>
      </c>
      <c r="J97" s="6">
        <f ca="1">IF(ISERROR(CVMdataQly!J97*(OFFSET(CPdataAnn!J$9,$A97,0)/OFFSET(CVMdataAnn!J$9,$A97,0))),"",CVMdataQly!J97*(OFFSET(CPdataAnn!J$9,$A97,0)/OFFSET(CVMdataAnn!J$9,$A97,0)))</f>
        <v>10851.258856957882</v>
      </c>
      <c r="K97" s="6">
        <f ca="1">IF(ISERROR(CVMdataQly!K97*(OFFSET(CPdataAnn!K$9,$A97,0)/OFFSET(CVMdataAnn!K$9,$A97,0))),"",CVMdataQly!K97*(OFFSET(CPdataAnn!K$9,$A97,0)/OFFSET(CVMdataAnn!K$9,$A97,0)))</f>
        <v>3113.8134647438219</v>
      </c>
      <c r="L97" s="6">
        <f ca="1">IF(ISERROR(CVMdataQly!L97*(OFFSET(CPdataAnn!L$9,$A97,0)/OFFSET(CVMdataAnn!L$9,$A97,0))),"",CVMdataQly!L97*(OFFSET(CPdataAnn!L$9,$A97,0)/OFFSET(CVMdataAnn!L$9,$A97,0)))</f>
        <v>31195.495871660441</v>
      </c>
      <c r="M97" s="6">
        <f ca="1">IF(ISERROR(CVMdataQly!M97*(OFFSET(CPdataAnn!M$9,$A97,0)/OFFSET(CVMdataAnn!M$9,$A97,0))),"",CVMdataQly!M97*(OFFSET(CPdataAnn!M$9,$A97,0)/OFFSET(CVMdataAnn!M$9,$A97,0)))</f>
        <v>4554.196601805641</v>
      </c>
      <c r="N97" s="6">
        <f ca="1">IF(ISERROR(CVMdataQly!N97*(OFFSET(CPdataAnn!N$9,$A97,0)/OFFSET(CVMdataAnn!N$9,$A97,0))),"",CVMdataQly!N97*(OFFSET(CPdataAnn!N$9,$A97,0)/OFFSET(CVMdataAnn!N$9,$A97,0)))</f>
        <v>25253.013581320007</v>
      </c>
      <c r="O97" s="6">
        <f ca="1">IF(ISERROR(CVMdataQly!O97*(OFFSET(CPdataAnn!O$9,$A97,0)/OFFSET(CVMdataAnn!O$9,$A97,0))),"",CVMdataQly!O97*(OFFSET(CPdataAnn!O$9,$A97,0)/OFFSET(CVMdataAnn!O$9,$A97,0)))</f>
        <v>2941.3720681265204</v>
      </c>
      <c r="P97" s="6">
        <f ca="1">IF(ISERROR(CVMdataQly!P97*(OFFSET(CPdataAnn!P$9,$A97,0)/OFFSET(CVMdataAnn!P$9,$A97,0))),"",CVMdataQly!P97*(OFFSET(CPdataAnn!P$9,$A97,0)/OFFSET(CVMdataAnn!P$9,$A97,0)))</f>
        <v>21629.270227466812</v>
      </c>
      <c r="Q97" s="6">
        <f ca="1">IF(ISERROR(CVMdataQly!Q97*(OFFSET(CPdataAnn!Q$9,$A97,0)/OFFSET(CVMdataAnn!Q$9,$A97,0))),"",CVMdataQly!Q97*(OFFSET(CPdataAnn!Q$9,$A97,0)/OFFSET(CVMdataAnn!Q$9,$A97,0)))</f>
        <v>30830.63035100048</v>
      </c>
      <c r="R97" s="6">
        <f ca="1">IF(ISERROR(CVMdataQly!R97*(OFFSET(CPdataAnn!R$9,$A97,0)/OFFSET(CVMdataAnn!R$9,$A97,0))),"",CVMdataQly!R97*(OFFSET(CPdataAnn!R$9,$A97,0)/OFFSET(CVMdataAnn!R$9,$A97,0)))</f>
        <v>17410.961619009675</v>
      </c>
      <c r="S97" s="6">
        <f ca="1">IF(ISERROR(CVMdataQly!S97*(OFFSET(CPdataAnn!S$9,$A97,0)/OFFSET(CVMdataAnn!S$9,$A97,0))),"",CVMdataQly!S97*(OFFSET(CPdataAnn!S$9,$A97,0)/OFFSET(CVMdataAnn!S$9,$A97,0)))</f>
        <v>15230.99605005593</v>
      </c>
      <c r="T97" s="6">
        <f ca="1">IF(ISERROR(CVMdataQly!T97*(OFFSET(CPdataAnn!T$9,$A97,0)/OFFSET(CVMdataAnn!T$9,$A97,0))),"",CVMdataQly!T97*(OFFSET(CPdataAnn!T$9,$A97,0)/OFFSET(CVMdataAnn!T$9,$A97,0)))</f>
        <v>2566.0561712672952</v>
      </c>
      <c r="U97" s="6">
        <f ca="1">IF(ISERROR(CVMdataQly!U97*(OFFSET(CPdataAnn!U$9,$A97,0)/OFFSET(CVMdataAnn!U$9,$A97,0))),"",CVMdataQly!U97*(OFFSET(CPdataAnn!U$9,$A97,0)/OFFSET(CVMdataAnn!U$9,$A97,0)))</f>
        <v>3347.4041958041958</v>
      </c>
      <c r="V97" s="6">
        <f ca="1">IF(ISERROR(CVMdataQly!V97*(OFFSET(CPdataAnn!V$9,$A97,0)/OFFSET(CVMdataAnn!V$9,$A97,0))),"",CVMdataQly!V97*(OFFSET(CPdataAnn!V$9,$A97,0)/OFFSET(CVMdataAnn!V$9,$A97,0)))</f>
        <v>714.00457620374061</v>
      </c>
      <c r="W97" s="6">
        <f ca="1">IF(ISERROR(CVMdataQly!W97*(OFFSET(CPdataAnn!W$9,$A97,0)/OFFSET(CVMdataAnn!W$9,$A97,0))),"",CVMdataQly!W97*(OFFSET(CPdataAnn!W$9,$A97,0)/OFFSET(CVMdataAnn!W$9,$A97,0)))</f>
        <v>2130.8829594790159</v>
      </c>
      <c r="X97" s="6">
        <f ca="1">IF(ISERROR(CVMdataQly!X97*(OFFSET(CPdataAnn!X$9,$A97,0)/OFFSET(CVMdataAnn!X$9,$A97,0))),"",CVMdataQly!X97*(OFFSET(CPdataAnn!X$9,$A97,0)/OFFSET(CVMdataAnn!X$9,$A97,0)))</f>
        <v>389.07264086897487</v>
      </c>
      <c r="Y97" s="6">
        <f ca="1">IF(ISERROR(CVMdataQly!Y97*(OFFSET(CPdataAnn!Y$9,$A97,0)/OFFSET(CVMdataAnn!Y$9,$A97,0))),"",CVMdataQly!Y97*(OFFSET(CPdataAnn!Y$9,$A97,0)/OFFSET(CVMdataAnn!Y$9,$A97,0)))</f>
        <v>1544.8445151033386</v>
      </c>
      <c r="Z97" s="6">
        <f ca="1">IF(ISERROR(CVMdataQly!Z97*(OFFSET(CPdataAnn!Z$9,$A97,0)/OFFSET(CVMdataAnn!Z$9,$A97,0))),"",CVMdataQly!Z97*(OFFSET(CPdataAnn!Z$9,$A97,0)/OFFSET(CVMdataAnn!Z$9,$A97,0)))</f>
        <v>2365.7585673225735</v>
      </c>
      <c r="AA97" s="6">
        <f ca="1">IF(ISERROR(CVMdataQly!AA97*(OFFSET(CPdataAnn!AA$9,$A97,0)/OFFSET(CVMdataAnn!AA$9,$A97,0))),"",CVMdataQly!AA97*(OFFSET(CPdataAnn!AA$9,$A97,0)/OFFSET(CVMdataAnn!AA$9,$A97,0)))</f>
        <v>1754.5370635082704</v>
      </c>
      <c r="AB97" s="6">
        <f ca="1">IF(ISERROR(CVMdataQly!AB97*(OFFSET(CPdataAnn!AB$9,$A97,0)/OFFSET(CVMdataAnn!AB$9,$A97,0))),"",CVMdataQly!AB97*(OFFSET(CPdataAnn!AB$9,$A97,0)/OFFSET(CVMdataAnn!AB$9,$A97,0)))</f>
        <v>418.57630424183327</v>
      </c>
      <c r="AC97" s="6">
        <f ca="1">IF(ISERROR(CVMdataQly!AC97*(OFFSET(CPdataAnn!AC$9,$A97,0)/OFFSET(CVMdataAnn!AC$9,$A97,0))),"",CVMdataQly!AC97*(OFFSET(CPdataAnn!AC$9,$A97,0)/OFFSET(CVMdataAnn!AC$9,$A97,0)))</f>
        <v>2179.5681780708983</v>
      </c>
      <c r="AD97" s="6">
        <f ca="1">IF(ISERROR(CVMdataQly!AD97*(OFFSET(CPdataAnn!AD$9,$A97,0)/OFFSET(CVMdataAnn!AD$9,$A97,0))),"",CVMdataQly!AD97*(OFFSET(CPdataAnn!AD$9,$A97,0)/OFFSET(CVMdataAnn!AD$9,$A97,0)))</f>
        <v>454.08697347893917</v>
      </c>
      <c r="AE97" s="6">
        <f ca="1">IF(ISERROR(CVMdataQly!AE97*(OFFSET(CPdataAnn!AE$9,$A97,0)/OFFSET(CVMdataAnn!AE$9,$A97,0))),"",CVMdataQly!AE97*(OFFSET(CPdataAnn!AE$9,$A97,0)/OFFSET(CVMdataAnn!AE$9,$A97,0)))</f>
        <v>1725.5779153766769</v>
      </c>
      <c r="AF97" s="6">
        <f ca="1">IF(ISERROR(CVMdataQly!AF97*(OFFSET(CPdataAnn!AF$9,$A97,0)/OFFSET(CVMdataAnn!AF$9,$A97,0))),"",CVMdataQly!AF97*(OFFSET(CPdataAnn!AF$9,$A97,0)/OFFSET(CVMdataAnn!AF$9,$A97,0)))</f>
        <v>8592.1302545141261</v>
      </c>
      <c r="AG97" s="6">
        <f ca="1">IF(ISERROR(CVMdataQly!AG97*(OFFSET(CPdataAnn!AG$9,$A97,0)/OFFSET(CVMdataAnn!AG$9,$A97,0))),"",CVMdataQly!AG97*(OFFSET(CPdataAnn!AG$9,$A97,0)/OFFSET(CVMdataAnn!AG$9,$A97,0)))</f>
        <v>3181.1387808751847</v>
      </c>
      <c r="AH97" s="6">
        <f ca="1">IF(ISERROR(CVMdataQly!AH97*(OFFSET(CPdataAnn!AH$9,$A97,0)/OFFSET(CVMdataAnn!AH$9,$A97,0))),"",CVMdataQly!AH97*(OFFSET(CPdataAnn!AH$9,$A97,0)/OFFSET(CVMdataAnn!AH$9,$A97,0)))</f>
        <v>782.26769779892925</v>
      </c>
      <c r="AI97" s="6">
        <f ca="1">IF(ISERROR(CVMdataQly!AI97*(OFFSET(CPdataAnn!AI$9,$A97,0)/OFFSET(CVMdataAnn!AI$9,$A97,0))),"",CVMdataQly!AI97*(OFFSET(CPdataAnn!AI$9,$A97,0)/OFFSET(CVMdataAnn!AI$9,$A97,0)))</f>
        <v>1499.3781662504459</v>
      </c>
      <c r="AJ97" s="6">
        <f ca="1">IF(ISERROR(CVMdataQly!AJ97*(OFFSET(CPdataAnn!AJ$9,$A97,0)/OFFSET(CVMdataAnn!AJ$9,$A97,0))),"",CVMdataQly!AJ97*(OFFSET(CPdataAnn!AJ$9,$A97,0)/OFFSET(CVMdataAnn!AJ$9,$A97,0)))</f>
        <v>900.55080325474648</v>
      </c>
      <c r="AK97" s="6">
        <f ca="1">IF(ISERROR(CVMdataQly!AK97*(OFFSET(CPdataAnn!AK$9,$A97,0)/OFFSET(CVMdataAnn!AK$9,$A97,0))),"",CVMdataQly!AK97*(OFFSET(CPdataAnn!AK$9,$A97,0)/OFFSET(CVMdataAnn!AK$9,$A97,0)))</f>
        <v>3749.1070892610601</v>
      </c>
      <c r="AL97" s="6">
        <f ca="1">IF(ISERROR(CVMdataQly!AL97*(OFFSET(CPdataAnn!AL$9,$A97,0)/OFFSET(CVMdataAnn!AL$9,$A97,0))),"",CVMdataQly!AL97*(OFFSET(CPdataAnn!AL$9,$A97,0)/OFFSET(CVMdataAnn!AL$9,$A97,0)))</f>
        <v>1654.1875</v>
      </c>
      <c r="AM97" s="6">
        <f ca="1">IF(ISERROR(CVMdataQly!AM97*(OFFSET(CPdataAnn!AM$9,$A97,0)/OFFSET(CVMdataAnn!AM$9,$A97,0))),"",CVMdataQly!AM97*(OFFSET(CPdataAnn!AM$9,$A97,0)/OFFSET(CVMdataAnn!AM$9,$A97,0)))</f>
        <v>11699.675923617689</v>
      </c>
      <c r="AN97" s="6">
        <f ca="1">IF(ISERROR(CVMdataQly!AN97*(OFFSET(CPdataAnn!AN$9,$A97,0)/OFFSET(CVMdataAnn!AN$9,$A97,0))),"",CVMdataQly!AN97*(OFFSET(CPdataAnn!AN$9,$A97,0)/OFFSET(CVMdataAnn!AN$9,$A97,0)))</f>
        <v>9959.6785683234302</v>
      </c>
      <c r="AO97" s="6">
        <f ca="1">IF(ISERROR(CVMdataQly!AO97*(OFFSET(CPdataAnn!AO$9,$A97,0)/OFFSET(CVMdataAnn!AO$9,$A97,0))),"",CVMdataQly!AO97*(OFFSET(CPdataAnn!AO$9,$A97,0)/OFFSET(CVMdataAnn!AO$9,$A97,0)))</f>
        <v>50.715613382899633</v>
      </c>
      <c r="AP97" s="6">
        <f ca="1">IF(ISERROR(CVMdataQly!AP97*(OFFSET(CPdataAnn!AP$9,$A97,0)/OFFSET(CVMdataAnn!AP$9,$A97,0))),"",CVMdataQly!AP97*(OFFSET(CPdataAnn!AP$9,$A97,0)/OFFSET(CVMdataAnn!AP$9,$A97,0)))</f>
        <v>9059.93798828125</v>
      </c>
      <c r="AQ97" s="6">
        <f ca="1">IF(ISERROR(CVMdataQly!AQ97*(OFFSET(CPdataAnn!AQ$9,$A97,0)/OFFSET(CVMdataAnn!AQ$9,$A97,0))),"",CVMdataQly!AQ97*(OFFSET(CPdataAnn!AQ$9,$A97,0)/OFFSET(CVMdataAnn!AQ$9,$A97,0)))</f>
        <v>624.12884267631102</v>
      </c>
      <c r="AR97" s="6">
        <f ca="1">IF(ISERROR(CVMdataQly!AR97*(OFFSET(CPdataAnn!AR$9,$A97,0)/OFFSET(CVMdataAnn!AR$9,$A97,0))),"",CVMdataQly!AR97*(OFFSET(CPdataAnn!AR$9,$A97,0)/OFFSET(CVMdataAnn!AR$9,$A97,0)))</f>
        <v>224.1778523489933</v>
      </c>
      <c r="AS97" s="6">
        <f ca="1">IF(ISERROR(CVMdataQly!AS97*(OFFSET(CPdataAnn!AS$9,$A97,0)/OFFSET(CVMdataAnn!AS$9,$A97,0))),"",CVMdataQly!AS97*(OFFSET(CPdataAnn!AS$9,$A97,0)/OFFSET(CVMdataAnn!AS$9,$A97,0)))</f>
        <v>1739.2890070921985</v>
      </c>
      <c r="AT97" s="6">
        <f ca="1">IF(ISERROR(CVMdataQly!AT97*(OFFSET(CPdataAnn!AT$9,$A97,0)/OFFSET(CVMdataAnn!AT$9,$A97,0))),"",CVMdataQly!AT97*(OFFSET(CPdataAnn!AT$9,$A97,0)/OFFSET(CVMdataAnn!AT$9,$A97,0)))</f>
        <v>1723.1589320910232</v>
      </c>
      <c r="AU97" s="6">
        <f ca="1">IF(ISERROR(CVMdataQly!AU97*(OFFSET(CPdataAnn!AU$9,$A97,0)/OFFSET(CVMdataAnn!AU$9,$A97,0))),"",CVMdataQly!AU97*(OFFSET(CPdataAnn!AU$9,$A97,0)/OFFSET(CVMdataAnn!AU$9,$A97,0)))</f>
        <v>17</v>
      </c>
      <c r="AV97" s="6">
        <f ca="1">IF(ISERROR(CVMdataQly!AV97*(OFFSET(CPdataAnn!AV$9,$A97,0)/OFFSET(CVMdataAnn!AV$9,$A97,0))),"",CVMdataQly!AV97*(OFFSET(CPdataAnn!AV$9,$A97,0)/OFFSET(CVMdataAnn!AV$9,$A97,0)))</f>
        <v>58023.957071186443</v>
      </c>
      <c r="AW97" s="6">
        <f ca="1">IF(ISERROR(CVMdataQly!AW97*(OFFSET(CPdataAnn!AW$9,$A97,0)/OFFSET(CVMdataAnn!AW$9,$A97,0))),"",CVMdataQly!AW97*(OFFSET(CPdataAnn!AW$9,$A97,0)/OFFSET(CVMdataAnn!AW$9,$A97,0)))</f>
        <v>10576.064165550097</v>
      </c>
      <c r="AX97" s="6">
        <f ca="1">IF(ISERROR(CVMdataQly!AX97*(OFFSET(CPdataAnn!AX$9,$A97,0)/OFFSET(CVMdataAnn!AX$9,$A97,0))),"",CVMdataQly!AX97*(OFFSET(CPdataAnn!AX$9,$A97,0)/OFFSET(CVMdataAnn!AX$9,$A97,0)))</f>
        <v>10546.573899576437</v>
      </c>
      <c r="AY97" s="6">
        <f ca="1">IF(ISERROR(CVMdataQly!AY97*(OFFSET(CPdataAnn!AY$9,$A97,0)/OFFSET(CVMdataAnn!AY$9,$A97,0))),"",CVMdataQly!AY97*(OFFSET(CPdataAnn!AY$9,$A97,0)/OFFSET(CVMdataAnn!AY$9,$A97,0)))</f>
        <v>29.704225352112676</v>
      </c>
      <c r="AZ97" s="6">
        <f ca="1">IF(ISERROR(CVMdataQly!AZ97*(OFFSET(CPdataAnn!AZ$9,$A97,0)/OFFSET(CVMdataAnn!AZ$9,$A97,0))),"",CVMdataQly!AZ97*(OFFSET(CPdataAnn!AZ$9,$A97,0)/OFFSET(CVMdataAnn!AZ$9,$A97,0)))</f>
        <v>39402.153428815938</v>
      </c>
      <c r="BA97" s="6">
        <f ca="1">IF(ISERROR(CVMdataQly!BA97*(OFFSET(CPdataAnn!BA$9,$A97,0)/OFFSET(CVMdataAnn!BA$9,$A97,0))),"",CVMdataQly!BA97*(OFFSET(CPdataAnn!BA$9,$A97,0)/OFFSET(CVMdataAnn!BA$9,$A97,0)))</f>
        <v>37956.809782456687</v>
      </c>
      <c r="BB97" s="6">
        <f ca="1">IF(ISERROR(CVMdataQly!BB97*(OFFSET(CPdataAnn!BB$9,$A97,0)/OFFSET(CVMdataAnn!BB$9,$A97,0))),"",CVMdataQly!BB97*(OFFSET(CPdataAnn!BB$9,$A97,0)/OFFSET(CVMdataAnn!BB$9,$A97,0)))</f>
        <v>1445.043303699455</v>
      </c>
      <c r="BC97" s="6">
        <f ca="1">IF(ISERROR(CVMdataQly!BC97*(OFFSET(CPdataAnn!BC$9,$A97,0)/OFFSET(CVMdataAnn!BC$9,$A97,0))),"",CVMdataQly!BC97*(OFFSET(CPdataAnn!BC$9,$A97,0)/OFFSET(CVMdataAnn!BC$9,$A97,0)))</f>
        <v>845.00350385423963</v>
      </c>
      <c r="BD97" s="6">
        <f ca="1">IF(ISERROR(CVMdataQly!BD97*(OFFSET(CPdataAnn!BD$9,$A97,0)/OFFSET(CVMdataAnn!BD$9,$A97,0))),"",CVMdataQly!BD97*(OFFSET(CPdataAnn!BD$9,$A97,0)/OFFSET(CVMdataAnn!BD$9,$A97,0)))</f>
        <v>350.20843672456579</v>
      </c>
      <c r="BE97" s="6">
        <f ca="1">IF(ISERROR(CVMdataQly!BE97*(OFFSET(CPdataAnn!BE$9,$A97,0)/OFFSET(CVMdataAnn!BE$9,$A97,0))),"",CVMdataQly!BE97*(OFFSET(CPdataAnn!BE$9,$A97,0)/OFFSET(CVMdataAnn!BE$9,$A97,0)))</f>
        <v>493.67131389945075</v>
      </c>
      <c r="BF97" s="6">
        <f ca="1">IF(ISERROR(CVMdataQly!BF97*(OFFSET(CPdataAnn!BF$9,$A97,0)/OFFSET(CVMdataAnn!BF$9,$A97,0))),"",CVMdataQly!BF97*(OFFSET(CPdataAnn!BF$9,$A97,0)/OFFSET(CVMdataAnn!BF$9,$A97,0)))</f>
        <v>1728.5945945945946</v>
      </c>
      <c r="BG97" s="6">
        <f ca="1">IF(ISERROR(CVMdataQly!BG97*(OFFSET(CPdataAnn!BG$9,$A97,0)/OFFSET(CVMdataAnn!BG$9,$A97,0))),"",CVMdataQly!BG97*(OFFSET(CPdataAnn!BG$9,$A97,0)/OFFSET(CVMdataAnn!BG$9,$A97,0)))</f>
        <v>861.74198623402174</v>
      </c>
      <c r="BH97" s="6">
        <f ca="1">IF(ISERROR(CVMdataQly!BH97*(OFFSET(CPdataAnn!BH$9,$A97,0)/OFFSET(CVMdataAnn!BH$9,$A97,0))),"",CVMdataQly!BH97*(OFFSET(CPdataAnn!BH$9,$A97,0)/OFFSET(CVMdataAnn!BH$9,$A97,0)))</f>
        <v>45.544186046511626</v>
      </c>
      <c r="BI97" s="6">
        <f ca="1">IF(ISERROR(CVMdataQly!BI97*(OFFSET(CPdataAnn!BI$9,$A97,0)/OFFSET(CVMdataAnn!BI$9,$A97,0))),"",CVMdataQly!BI97*(OFFSET(CPdataAnn!BI$9,$A97,0)/OFFSET(CVMdataAnn!BI$9,$A97,0)))</f>
        <v>819.85040779789131</v>
      </c>
      <c r="BJ97" s="6" t="str">
        <f ca="1">IF(ISERROR(CVMdataQly!BJ97*(OFFSET(CPdataAnn!BJ$9,$A97,0)/OFFSET(CVMdataAnn!BJ$9,$A97,0))),"",CVMdataQly!BJ97*(OFFSET(CPdataAnn!BJ$9,$A97,0)/OFFSET(CVMdataAnn!BJ$9,$A97,0)))</f>
        <v/>
      </c>
      <c r="BK97" s="6">
        <f ca="1">IF(ISERROR(CVMdataQly!BK97*(OFFSET(CPdataAnn!BK$9,$A97,0)/OFFSET(CVMdataAnn!BK$9,$A97,0))),"",CVMdataQly!BK97*(OFFSET(CPdataAnn!BK$9,$A97,0)/OFFSET(CVMdataAnn!BK$9,$A97,0)))</f>
        <v>5415.8777255639106</v>
      </c>
      <c r="BL97" s="6">
        <f ca="1">IF(ISERROR(CVMdataQly!BL97*(OFFSET(CPdataAnn!BL$9,$A97,0)/OFFSET(CVMdataAnn!BL$9,$A97,0))),"",CVMdataQly!BL97*(OFFSET(CPdataAnn!BL$9,$A97,0)/OFFSET(CVMdataAnn!BL$9,$A97,0)))</f>
        <v>2903.8003271949328</v>
      </c>
      <c r="BM97" s="6">
        <f ca="1">IF(ISERROR(CVMdataQly!BM97*(OFFSET(CPdataAnn!BM$9,$A97,0)/OFFSET(CVMdataAnn!BM$9,$A97,0))),"",CVMdataQly!BM97*(OFFSET(CPdataAnn!BM$9,$A97,0)/OFFSET(CVMdataAnn!BM$9,$A97,0)))</f>
        <v>2221.3329583802024</v>
      </c>
      <c r="BN97" s="6">
        <f ca="1">IF(ISERROR(CVMdataQly!BN97*(OFFSET(CPdataAnn!BN$9,$A97,0)/OFFSET(CVMdataAnn!BN$9,$A97,0))),"",CVMdataQly!BN97*(OFFSET(CPdataAnn!BN$9,$A97,0)/OFFSET(CVMdataAnn!BN$9,$A97,0)))</f>
        <v>231.37516339869282</v>
      </c>
      <c r="BO97" s="6">
        <f ca="1">IF(ISERROR(CVMdataQly!BO97*(OFFSET(CPdataAnn!BO$9,$A97,0)/OFFSET(CVMdataAnn!BO$9,$A97,0))),"",CVMdataQly!BO97*(OFFSET(CPdataAnn!BO$9,$A97,0)/OFFSET(CVMdataAnn!BO$9,$A97,0)))</f>
        <v>61.314432989690722</v>
      </c>
      <c r="BP97" s="6" t="str">
        <f ca="1">IF(ISERROR(CVMdataQly!BP97*(OFFSET(CPdataAnn!BP$9,$A97,0)/OFFSET(CVMdataAnn!BP$9,$A97,0))),"",CVMdataQly!BP97*(OFFSET(CPdataAnn!BP$9,$A97,0)/OFFSET(CVMdataAnn!BP$9,$A97,0)))</f>
        <v/>
      </c>
      <c r="BQ97" s="6">
        <f ca="1">IF(ISERROR(CVMdataQly!BQ97*(OFFSET(CPdataAnn!BQ$9,$A97,0)/OFFSET(CVMdataAnn!BQ$9,$A97,0))),"",CVMdataQly!BQ97*(OFFSET(CPdataAnn!BQ$9,$A97,0)/OFFSET(CVMdataAnn!BQ$9,$A97,0)))</f>
        <v>10851.258856957882</v>
      </c>
      <c r="BR97" s="6">
        <f ca="1">IF(ISERROR(CVMdataQly!BR97*(OFFSET(CPdataAnn!BR$9,$A97,0)/OFFSET(CVMdataAnn!BR$9,$A97,0))),"",CVMdataQly!BR97*(OFFSET(CPdataAnn!BR$9,$A97,0)/OFFSET(CVMdataAnn!BR$9,$A97,0)))</f>
        <v>3731.7533704572097</v>
      </c>
      <c r="BS97" s="6">
        <f ca="1">IF(ISERROR(CVMdataQly!BS97*(OFFSET(CPdataAnn!BS$9,$A97,0)/OFFSET(CVMdataAnn!BS$9,$A97,0))),"",CVMdataQly!BS97*(OFFSET(CPdataAnn!BS$9,$A97,0)/OFFSET(CVMdataAnn!BS$9,$A97,0)))</f>
        <v>2785.9882845188286</v>
      </c>
      <c r="BT97" s="6">
        <f ca="1">IF(ISERROR(CVMdataQly!BT97*(OFFSET(CPdataAnn!BT$9,$A97,0)/OFFSET(CVMdataAnn!BT$9,$A97,0))),"",CVMdataQly!BT97*(OFFSET(CPdataAnn!BT$9,$A97,0)/OFFSET(CVMdataAnn!BT$9,$A97,0)))</f>
        <v>938.49191071062864</v>
      </c>
      <c r="BU97" s="6">
        <f ca="1">IF(ISERROR(CVMdataQly!BU97*(OFFSET(CPdataAnn!BU$9,$A97,0)/OFFSET(CVMdataAnn!BU$9,$A97,0))),"",CVMdataQly!BU97*(OFFSET(CPdataAnn!BU$9,$A97,0)/OFFSET(CVMdataAnn!BU$9,$A97,0)))</f>
        <v>7.171875</v>
      </c>
      <c r="BV97" s="6">
        <f ca="1">IF(ISERROR(CVMdataQly!BV97*(OFFSET(CPdataAnn!BV$9,$A97,0)/OFFSET(CVMdataAnn!BV$9,$A97,0))),"",CVMdataQly!BV97*(OFFSET(CPdataAnn!BV$9,$A97,0)/OFFSET(CVMdataAnn!BV$9,$A97,0)))</f>
        <v>1145.0154572778017</v>
      </c>
      <c r="BW97" s="6">
        <f ca="1">IF(ISERROR(CVMdataQly!BW97*(OFFSET(CPdataAnn!BW$9,$A97,0)/OFFSET(CVMdataAnn!BW$9,$A97,0))),"",CVMdataQly!BW97*(OFFSET(CPdataAnn!BW$9,$A97,0)/OFFSET(CVMdataAnn!BW$9,$A97,0)))</f>
        <v>1779.0549828178694</v>
      </c>
      <c r="BX97" s="6">
        <f ca="1">IF(ISERROR(CVMdataQly!BX97*(OFFSET(CPdataAnn!BX$9,$A97,0)/OFFSET(CVMdataAnn!BX$9,$A97,0))),"",CVMdataQly!BX97*(OFFSET(CPdataAnn!BX$9,$A97,0)/OFFSET(CVMdataAnn!BX$9,$A97,0)))</f>
        <v>1427.4991988346685</v>
      </c>
      <c r="BY97" s="6">
        <f ca="1">IF(ISERROR(CVMdataQly!BY97*(OFFSET(CPdataAnn!BY$9,$A97,0)/OFFSET(CVMdataAnn!BY$9,$A97,0))),"",CVMdataQly!BY97*(OFFSET(CPdataAnn!BY$9,$A97,0)/OFFSET(CVMdataAnn!BY$9,$A97,0)))</f>
        <v>212.73394495412845</v>
      </c>
      <c r="BZ97" s="6">
        <f ca="1">IF(ISERROR(CVMdataQly!BZ97*(OFFSET(CPdataAnn!BZ$9,$A97,0)/OFFSET(CVMdataAnn!BZ$9,$A97,0))),"",CVMdataQly!BZ97*(OFFSET(CPdataAnn!BZ$9,$A97,0)/OFFSET(CVMdataAnn!BZ$9,$A97,0)))</f>
        <v>138.49116607773851</v>
      </c>
      <c r="CA97" s="6">
        <f ca="1">IF(ISERROR(CVMdataQly!CA97*(OFFSET(CPdataAnn!CA$9,$A97,0)/OFFSET(CVMdataAnn!CA$9,$A97,0))),"",CVMdataQly!CA97*(OFFSET(CPdataAnn!CA$9,$A97,0)/OFFSET(CVMdataAnn!CA$9,$A97,0)))</f>
        <v>1340.5863988054839</v>
      </c>
      <c r="CB97" s="6">
        <f ca="1">IF(ISERROR(CVMdataQly!CB97*(OFFSET(CPdataAnn!CB$9,$A97,0)/OFFSET(CVMdataAnn!CB$9,$A97,0))),"",CVMdataQly!CB97*(OFFSET(CPdataAnn!CB$9,$A97,0)/OFFSET(CVMdataAnn!CB$9,$A97,0)))</f>
        <v>1141.6441413515188</v>
      </c>
      <c r="CC97" s="6">
        <f ca="1">IF(ISERROR(CVMdataQly!CC97*(OFFSET(CPdataAnn!CC$9,$A97,0)/OFFSET(CVMdataAnn!CC$9,$A97,0))),"",CVMdataQly!CC97*(OFFSET(CPdataAnn!CC$9,$A97,0)/OFFSET(CVMdataAnn!CC$9,$A97,0)))</f>
        <v>106.09625668449198</v>
      </c>
      <c r="CD97" s="6">
        <f ca="1">IF(ISERROR(CVMdataQly!CD97*(OFFSET(CPdataAnn!CD$9,$A97,0)/OFFSET(CVMdataAnn!CD$9,$A97,0))),"",CVMdataQly!CD97*(OFFSET(CPdataAnn!CD$9,$A97,0)/OFFSET(CVMdataAnn!CD$9,$A97,0)))</f>
        <v>1035.3834205639034</v>
      </c>
      <c r="CE97" s="6">
        <f ca="1">IF(ISERROR(CVMdataQly!CE97*(OFFSET(CPdataAnn!CE$9,$A97,0)/OFFSET(CVMdataAnn!CE$9,$A97,0))),"",CVMdataQly!CE97*(OFFSET(CPdataAnn!CE$9,$A97,0)/OFFSET(CVMdataAnn!CE$9,$A97,0)))</f>
        <v>1712.6860505365178</v>
      </c>
      <c r="CF97" s="6">
        <f ca="1">IF(ISERROR(CVMdataQly!CF97*(OFFSET(CPdataAnn!CF$9,$A97,0)/OFFSET(CVMdataAnn!CF$9,$A97,0))),"",CVMdataQly!CF97*(OFFSET(CPdataAnn!CF$9,$A97,0)/OFFSET(CVMdataAnn!CF$9,$A97,0)))</f>
        <v>765.77598518910338</v>
      </c>
      <c r="CG97" s="6">
        <f ca="1">IF(ISERROR(CVMdataQly!CG97*(OFFSET(CPdataAnn!CG$9,$A97,0)/OFFSET(CVMdataAnn!CG$9,$A97,0))),"",CVMdataQly!CG97*(OFFSET(CPdataAnn!CG$9,$A97,0)/OFFSET(CVMdataAnn!CG$9,$A97,0)))</f>
        <v>946.11686143572626</v>
      </c>
      <c r="CH97" s="6">
        <f ca="1">IF(ISERROR(CVMdataQly!CH97*(OFFSET(CPdataAnn!CH$9,$A97,0)/OFFSET(CVMdataAnn!CH$9,$A97,0))),"",CVMdataQly!CH97*(OFFSET(CPdataAnn!CH$9,$A97,0)/OFFSET(CVMdataAnn!CH$9,$A97,0)))</f>
        <v>3113.8134647438219</v>
      </c>
      <c r="CI97" s="6">
        <f ca="1">IF(ISERROR(CVMdataQly!CI97*(OFFSET(CPdataAnn!CI$9,$A97,0)/OFFSET(CVMdataAnn!CI$9,$A97,0))),"",CVMdataQly!CI97*(OFFSET(CPdataAnn!CI$9,$A97,0)/OFFSET(CVMdataAnn!CI$9,$A97,0)))</f>
        <v>1511.224155754652</v>
      </c>
      <c r="CJ97" s="6">
        <f ca="1">IF(ISERROR(CVMdataQly!CJ97*(OFFSET(CPdataAnn!CJ$9,$A97,0)/OFFSET(CVMdataAnn!CJ$9,$A97,0))),"",CVMdataQly!CJ97*(OFFSET(CPdataAnn!CJ$9,$A97,0)/OFFSET(CVMdataAnn!CJ$9,$A97,0)))</f>
        <v>709.54648526077096</v>
      </c>
      <c r="CK97" s="6">
        <f ca="1">IF(ISERROR(CVMdataQly!CK97*(OFFSET(CPdataAnn!CK$9,$A97,0)/OFFSET(CVMdataAnn!CK$9,$A97,0))),"",CVMdataQly!CK97*(OFFSET(CPdataAnn!CK$9,$A97,0)/OFFSET(CVMdataAnn!CK$9,$A97,0)))</f>
        <v>115.49902152641879</v>
      </c>
      <c r="CL97" s="6">
        <f ca="1">IF(ISERROR(CVMdataQly!CL97*(OFFSET(CPdataAnn!CL$9,$A97,0)/OFFSET(CVMdataAnn!CL$9,$A97,0))),"",CVMdataQly!CL97*(OFFSET(CPdataAnn!CL$9,$A97,0)/OFFSET(CVMdataAnn!CL$9,$A97,0)))</f>
        <v>673.92226148409895</v>
      </c>
      <c r="CM97" s="6">
        <f ca="1">IF(ISERROR(CVMdataQly!CM97*(OFFSET(CPdataAnn!CM$9,$A97,0)/OFFSET(CVMdataAnn!CM$9,$A97,0))),"",CVMdataQly!CM97*(OFFSET(CPdataAnn!CM$9,$A97,0)/OFFSET(CVMdataAnn!CM$9,$A97,0)))</f>
        <v>943.2128784238347</v>
      </c>
      <c r="CN97" s="6">
        <f ca="1">IF(ISERROR(CVMdataQly!CN97*(OFFSET(CPdataAnn!CN$9,$A97,0)/OFFSET(CVMdataAnn!CN$9,$A97,0))),"",CVMdataQly!CN97*(OFFSET(CPdataAnn!CN$9,$A97,0)/OFFSET(CVMdataAnn!CN$9,$A97,0)))</f>
        <v>386.81068789084708</v>
      </c>
      <c r="CO97" s="6">
        <f ca="1">IF(ISERROR(CVMdataQly!CO97*(OFFSET(CPdataAnn!CO$9,$A97,0)/OFFSET(CVMdataAnn!CO$9,$A97,0))),"",CVMdataQly!CO97*(OFFSET(CPdataAnn!CO$9,$A97,0)/OFFSET(CVMdataAnn!CO$9,$A97,0)))</f>
        <v>435.93854748603354</v>
      </c>
      <c r="CP97" s="6">
        <f ca="1">IF(ISERROR(CVMdataQly!CP97*(OFFSET(CPdataAnn!CP$9,$A97,0)/OFFSET(CVMdataAnn!CP$9,$A97,0))),"",CVMdataQly!CP97*(OFFSET(CPdataAnn!CP$9,$A97,0)/OFFSET(CVMdataAnn!CP$9,$A97,0)))</f>
        <v>120.70183486238531</v>
      </c>
      <c r="CQ97" s="6">
        <f ca="1">IF(ISERROR(CVMdataQly!CQ97*(OFFSET(CPdataAnn!CQ$9,$A97,0)/OFFSET(CVMdataAnn!CQ$9,$A97,0))),"",CVMdataQly!CQ97*(OFFSET(CPdataAnn!CQ$9,$A97,0)/OFFSET(CVMdataAnn!CQ$9,$A97,0)))</f>
        <v>656.97997775305896</v>
      </c>
      <c r="CR97" s="6">
        <f ca="1">IF(ISERROR(CVMdataQly!CR97*(OFFSET(CPdataAnn!CR$9,$A97,0)/OFFSET(CVMdataAnn!CR$9,$A97,0))),"",CVMdataQly!CR97*(OFFSET(CPdataAnn!CR$9,$A97,0)/OFFSET(CVMdataAnn!CR$9,$A97,0)))</f>
        <v>31195.495871660441</v>
      </c>
      <c r="CS97" s="6">
        <f ca="1">IF(ISERROR(CVMdataQly!CS97*(OFFSET(CPdataAnn!CS$9,$A97,0)/OFFSET(CVMdataAnn!CS$9,$A97,0))),"",CVMdataQly!CS97*(OFFSET(CPdataAnn!CS$9,$A97,0)/OFFSET(CVMdataAnn!CS$9,$A97,0)))</f>
        <v>10065.739321621448</v>
      </c>
      <c r="CT97" s="6">
        <f ca="1">IF(ISERROR(CVMdataQly!CT97*(OFFSET(CPdataAnn!CT$9,$A97,0)/OFFSET(CVMdataAnn!CT$9,$A97,0))),"",CVMdataQly!CT97*(OFFSET(CPdataAnn!CT$9,$A97,0)/OFFSET(CVMdataAnn!CT$9,$A97,0)))</f>
        <v>9779.6480046064571</v>
      </c>
      <c r="CU97" s="6">
        <f ca="1">IF(ISERROR(CVMdataQly!CU97*(OFFSET(CPdataAnn!CU$9,$A97,0)/OFFSET(CVMdataAnn!CU$9,$A97,0))),"",CVMdataQly!CU97*(OFFSET(CPdataAnn!CU$9,$A97,0)/OFFSET(CVMdataAnn!CU$9,$A97,0)))</f>
        <v>168.99787460148778</v>
      </c>
      <c r="CV97" s="6">
        <f ca="1">IF(ISERROR(CVMdataQly!CV97*(OFFSET(CPdataAnn!CV$9,$A97,0)/OFFSET(CVMdataAnn!CV$9,$A97,0))),"",CVMdataQly!CV97*(OFFSET(CPdataAnn!CV$9,$A97,0)/OFFSET(CVMdataAnn!CV$9,$A97,0)))</f>
        <v>117.42622950819671</v>
      </c>
      <c r="CW97" s="6">
        <f ca="1">IF(ISERROR(CVMdataQly!CW97*(OFFSET(CPdataAnn!CW$9,$A97,0)/OFFSET(CVMdataAnn!CW$9,$A97,0))),"",CVMdataQly!CW97*(OFFSET(CPdataAnn!CW$9,$A97,0)/OFFSET(CVMdataAnn!CW$9,$A97,0)))</f>
        <v>12913.45781623591</v>
      </c>
      <c r="CX97" s="6">
        <f ca="1">IF(ISERROR(CVMdataQly!CX97*(OFFSET(CPdataAnn!CX$9,$A97,0)/OFFSET(CVMdataAnn!CX$9,$A97,0))),"",CVMdataQly!CX97*(OFFSET(CPdataAnn!CX$9,$A97,0)/OFFSET(CVMdataAnn!CX$9,$A97,0)))</f>
        <v>1188.5365718507574</v>
      </c>
      <c r="CY97" s="6">
        <f ca="1">IF(ISERROR(CVMdataQly!CY97*(OFFSET(CPdataAnn!CY$9,$A97,0)/OFFSET(CVMdataAnn!CY$9,$A97,0))),"",CVMdataQly!CY97*(OFFSET(CPdataAnn!CY$9,$A97,0)/OFFSET(CVMdataAnn!CY$9,$A97,0)))</f>
        <v>6161.6027639017675</v>
      </c>
      <c r="CZ97" s="6">
        <f ca="1">IF(ISERROR(CVMdataQly!CZ97*(OFFSET(CPdataAnn!CZ$9,$A97,0)/OFFSET(CVMdataAnn!CZ$9,$A97,0))),"",CVMdataQly!CZ97*(OFFSET(CPdataAnn!CZ$9,$A97,0)/OFFSET(CVMdataAnn!CZ$9,$A97,0)))</f>
        <v>4300.7262025573373</v>
      </c>
      <c r="DA97" s="6">
        <f ca="1">IF(ISERROR(CVMdataQly!DA97*(OFFSET(CPdataAnn!DA$9,$A97,0)/OFFSET(CVMdataAnn!DA$9,$A97,0))),"",CVMdataQly!DA97*(OFFSET(CPdataAnn!DA$9,$A97,0)/OFFSET(CVMdataAnn!DA$9,$A97,0)))</f>
        <v>1260.8382420971473</v>
      </c>
      <c r="DB97" s="6">
        <f ca="1">IF(ISERROR(CVMdataQly!DB97*(OFFSET(CPdataAnn!DB$9,$A97,0)/OFFSET(CVMdataAnn!DB$9,$A97,0))),"",CVMdataQly!DB97*(OFFSET(CPdataAnn!DB$9,$A97,0)/OFFSET(CVMdataAnn!DB$9,$A97,0)))</f>
        <v>8218.2508103139662</v>
      </c>
      <c r="DC97" s="6">
        <f ca="1">IF(ISERROR(CVMdataQly!DC97*(OFFSET(CPdataAnn!DC$9,$A97,0)/OFFSET(CVMdataAnn!DC$9,$A97,0))),"",CVMdataQly!DC97*(OFFSET(CPdataAnn!DC$9,$A97,0)/OFFSET(CVMdataAnn!DC$9,$A97,0)))</f>
        <v>1242.7533632286995</v>
      </c>
      <c r="DD97" s="6">
        <f ca="1">IF(ISERROR(CVMdataQly!DD97*(OFFSET(CPdataAnn!DD$9,$A97,0)/OFFSET(CVMdataAnn!DD$9,$A97,0))),"",CVMdataQly!DD97*(OFFSET(CPdataAnn!DD$9,$A97,0)/OFFSET(CVMdataAnn!DD$9,$A97,0)))</f>
        <v>1969.8415858287642</v>
      </c>
      <c r="DE97" s="6">
        <f ca="1">IF(ISERROR(CVMdataQly!DE97*(OFFSET(CPdataAnn!DE$9,$A97,0)/OFFSET(CVMdataAnn!DE$9,$A97,0))),"",CVMdataQly!DE97*(OFFSET(CPdataAnn!DE$9,$A97,0)/OFFSET(CVMdataAnn!DE$9,$A97,0)))</f>
        <v>3674.7870264064295</v>
      </c>
      <c r="DF97" s="6">
        <f ca="1">IF(ISERROR(CVMdataQly!DF97*(OFFSET(CPdataAnn!DF$9,$A97,0)/OFFSET(CVMdataAnn!DF$9,$A97,0))),"",CVMdataQly!DF97*(OFFSET(CPdataAnn!DF$9,$A97,0)/OFFSET(CVMdataAnn!DF$9,$A97,0)))</f>
        <v>860.00972897845736</v>
      </c>
      <c r="DG97" s="6">
        <f ca="1">IF(ISERROR(CVMdataQly!DG97*(OFFSET(CPdataAnn!DG$9,$A97,0)/OFFSET(CVMdataAnn!DG$9,$A97,0))),"",CVMdataQly!DG97*(OFFSET(CPdataAnn!DG$9,$A97,0)/OFFSET(CVMdataAnn!DG$9,$A97,0)))</f>
        <v>472.89679043423536</v>
      </c>
      <c r="DH97" s="6">
        <f ca="1">IF(ISERROR(CVMdataQly!DH97*(OFFSET(CPdataAnn!DH$9,$A97,0)/OFFSET(CVMdataAnn!DH$9,$A97,0))),"",CVMdataQly!DH97*(OFFSET(CPdataAnn!DH$9,$A97,0)/OFFSET(CVMdataAnn!DH$9,$A97,0)))</f>
        <v>4554.196601805641</v>
      </c>
      <c r="DI97" s="6">
        <f ca="1">IF(ISERROR(CVMdataQly!DI97*(OFFSET(CPdataAnn!DI$9,$A97,0)/OFFSET(CVMdataAnn!DI$9,$A97,0))),"",CVMdataQly!DI97*(OFFSET(CPdataAnn!DI$9,$A97,0)/OFFSET(CVMdataAnn!DI$9,$A97,0)))</f>
        <v>135.96689386562804</v>
      </c>
      <c r="DJ97" s="6">
        <f ca="1">IF(ISERROR(CVMdataQly!DJ97*(OFFSET(CPdataAnn!DJ$9,$A97,0)/OFFSET(CVMdataAnn!DJ$9,$A97,0))),"",CVMdataQly!DJ97*(OFFSET(CPdataAnn!DJ$9,$A97,0)/OFFSET(CVMdataAnn!DJ$9,$A97,0)))</f>
        <v>203.3216132368149</v>
      </c>
      <c r="DK97" s="6">
        <f ca="1">IF(ISERROR(CVMdataQly!DK97*(OFFSET(CPdataAnn!DK$9,$A97,0)/OFFSET(CVMdataAnn!DK$9,$A97,0))),"",CVMdataQly!DK97*(OFFSET(CPdataAnn!DK$9,$A97,0)/OFFSET(CVMdataAnn!DK$9,$A97,0)))</f>
        <v>4212.6646005509638</v>
      </c>
      <c r="DL97" s="6">
        <f ca="1">IF(ISERROR(CVMdataQly!DL97*(OFFSET(CPdataAnn!DL$9,$A97,0)/OFFSET(CVMdataAnn!DL$9,$A97,0))),"",CVMdataQly!DL97*(OFFSET(CPdataAnn!DL$9,$A97,0)/OFFSET(CVMdataAnn!DL$9,$A97,0)))</f>
        <v>25253.013581320007</v>
      </c>
      <c r="DM97" s="6">
        <f ca="1">IF(ISERROR(CVMdataQly!DM97*(OFFSET(CPdataAnn!DM$9,$A97,0)/OFFSET(CVMdataAnn!DM$9,$A97,0))),"",CVMdataQly!DM97*(OFFSET(CPdataAnn!DM$9,$A97,0)/OFFSET(CVMdataAnn!DM$9,$A97,0)))</f>
        <v>6031.1702872439</v>
      </c>
      <c r="DN97" s="6">
        <f ca="1">IF(ISERROR(CVMdataQly!DN97*(OFFSET(CPdataAnn!DN$9,$A97,0)/OFFSET(CVMdataAnn!DN$9,$A97,0))),"",CVMdataQly!DN97*(OFFSET(CPdataAnn!DN$9,$A97,0)/OFFSET(CVMdataAnn!DN$9,$A97,0)))</f>
        <v>1561.1143255489717</v>
      </c>
      <c r="DO97" s="6">
        <f ca="1">IF(ISERROR(CVMdataQly!DO97*(OFFSET(CPdataAnn!DO$9,$A97,0)/OFFSET(CVMdataAnn!DO$9,$A97,0))),"",CVMdataQly!DO97*(OFFSET(CPdataAnn!DO$9,$A97,0)/OFFSET(CVMdataAnn!DO$9,$A97,0)))</f>
        <v>1188.076379066478</v>
      </c>
      <c r="DP97" s="6">
        <f ca="1">IF(ISERROR(CVMdataQly!DP97*(OFFSET(CPdataAnn!DP$9,$A97,0)/OFFSET(CVMdataAnn!DP$9,$A97,0))),"",CVMdataQly!DP97*(OFFSET(CPdataAnn!DP$9,$A97,0)/OFFSET(CVMdataAnn!DP$9,$A97,0)))</f>
        <v>1428.5348688419706</v>
      </c>
      <c r="DQ97" s="6">
        <f ca="1">IF(ISERROR(CVMdataQly!DQ97*(OFFSET(CPdataAnn!DQ$9,$A97,0)/OFFSET(CVMdataAnn!DQ$9,$A97,0))),"",CVMdataQly!DQ97*(OFFSET(CPdataAnn!DQ$9,$A97,0)/OFFSET(CVMdataAnn!DQ$9,$A97,0)))</f>
        <v>1825.4827387802072</v>
      </c>
      <c r="DR97" s="6">
        <f ca="1">IF(ISERROR(CVMdataQly!DR97*(OFFSET(CPdataAnn!DR$9,$A97,0)/OFFSET(CVMdataAnn!DR$9,$A97,0))),"",CVMdataQly!DR97*(OFFSET(CPdataAnn!DR$9,$A97,0)/OFFSET(CVMdataAnn!DR$9,$A97,0)))</f>
        <v>22.90909090909091</v>
      </c>
      <c r="DS97" s="6">
        <f ca="1">IF(ISERROR(CVMdataQly!DS97*(OFFSET(CPdataAnn!DS$9,$A97,0)/OFFSET(CVMdataAnn!DS$9,$A97,0))),"",CVMdataQly!DS97*(OFFSET(CPdataAnn!DS$9,$A97,0)/OFFSET(CVMdataAnn!DS$9,$A97,0)))</f>
        <v>1519.2321428571427</v>
      </c>
      <c r="DT97" s="6">
        <f ca="1">IF(ISERROR(CVMdataQly!DT97*(OFFSET(CPdataAnn!DT$9,$A97,0)/OFFSET(CVMdataAnn!DT$9,$A97,0))),"",CVMdataQly!DT97*(OFFSET(CPdataAnn!DT$9,$A97,0)/OFFSET(CVMdataAnn!DT$9,$A97,0)))</f>
        <v>1426.7866144622537</v>
      </c>
      <c r="DU97" s="6">
        <f ca="1">IF(ISERROR(CVMdataQly!DU97*(OFFSET(CPdataAnn!DU$9,$A97,0)/OFFSET(CVMdataAnn!DU$9,$A97,0))),"",CVMdataQly!DU97*(OFFSET(CPdataAnn!DU$9,$A97,0)/OFFSET(CVMdataAnn!DU$9,$A97,0)))</f>
        <v>81.157107231920207</v>
      </c>
      <c r="DV97" s="6">
        <f ca="1">IF(ISERROR(CVMdataQly!DV97*(OFFSET(CPdataAnn!DV$9,$A97,0)/OFFSET(CVMdataAnn!DV$9,$A97,0))),"",CVMdataQly!DV97*(OFFSET(CPdataAnn!DV$9,$A97,0)/OFFSET(CVMdataAnn!DV$9,$A97,0)))</f>
        <v>10.882352941176471</v>
      </c>
      <c r="DW97" s="6">
        <f ca="1">IF(ISERROR(CVMdataQly!DW97*(OFFSET(CPdataAnn!DW$9,$A97,0)/OFFSET(CVMdataAnn!DW$9,$A97,0))),"",CVMdataQly!DW97*(OFFSET(CPdataAnn!DW$9,$A97,0)/OFFSET(CVMdataAnn!DW$9,$A97,0)))</f>
        <v>6306.4149504490561</v>
      </c>
      <c r="DX97" s="6">
        <f ca="1">IF(ISERROR(CVMdataQly!DX97*(OFFSET(CPdataAnn!DX$9,$A97,0)/OFFSET(CVMdataAnn!DX$9,$A97,0))),"",CVMdataQly!DX97*(OFFSET(CPdataAnn!DX$9,$A97,0)/OFFSET(CVMdataAnn!DX$9,$A97,0)))</f>
        <v>3384.5102742826107</v>
      </c>
      <c r="DY97" s="6">
        <f ca="1">IF(ISERROR(CVMdataQly!DY97*(OFFSET(CPdataAnn!DY$9,$A97,0)/OFFSET(CVMdataAnn!DY$9,$A97,0))),"",CVMdataQly!DY97*(OFFSET(CPdataAnn!DY$9,$A97,0)/OFFSET(CVMdataAnn!DY$9,$A97,0)))</f>
        <v>763.38924804355224</v>
      </c>
      <c r="DZ97" s="6">
        <f ca="1">IF(ISERROR(CVMdataQly!DZ97*(OFFSET(CPdataAnn!DZ$9,$A97,0)/OFFSET(CVMdataAnn!DZ$9,$A97,0))),"",CVMdataQly!DZ97*(OFFSET(CPdataAnn!DZ$9,$A97,0)/OFFSET(CVMdataAnn!DZ$9,$A97,0)))</f>
        <v>941.470613656007</v>
      </c>
      <c r="EA97" s="6">
        <f ca="1">IF(ISERROR(CVMdataQly!EA97*(OFFSET(CPdataAnn!EA$9,$A97,0)/OFFSET(CVMdataAnn!EA$9,$A97,0))),"",CVMdataQly!EA97*(OFFSET(CPdataAnn!EA$9,$A97,0)/OFFSET(CVMdataAnn!EA$9,$A97,0)))</f>
        <v>738.74429939077459</v>
      </c>
      <c r="EB97" s="6">
        <f ca="1">IF(ISERROR(CVMdataQly!EB97*(OFFSET(CPdataAnn!EB$9,$A97,0)/OFFSET(CVMdataAnn!EB$9,$A97,0))),"",CVMdataQly!EB97*(OFFSET(CPdataAnn!EB$9,$A97,0)/OFFSET(CVMdataAnn!EB$9,$A97,0)))</f>
        <v>475.75187672856583</v>
      </c>
      <c r="EC97" s="6">
        <f ca="1">IF(ISERROR(CVMdataQly!EC97*(OFFSET(CPdataAnn!EC$9,$A97,0)/OFFSET(CVMdataAnn!EC$9,$A97,0))),"",CVMdataQly!EC97*(OFFSET(CPdataAnn!EC$9,$A97,0)/OFFSET(CVMdataAnn!EC$9,$A97,0)))</f>
        <v>8274.400959676741</v>
      </c>
      <c r="ED97" s="6">
        <f ca="1">IF(ISERROR(CVMdataQly!ED97*(OFFSET(CPdataAnn!ED$9,$A97,0)/OFFSET(CVMdataAnn!ED$9,$A97,0))),"",CVMdataQly!ED97*(OFFSET(CPdataAnn!ED$9,$A97,0)/OFFSET(CVMdataAnn!ED$9,$A97,0)))</f>
        <v>1980.7661574618096</v>
      </c>
      <c r="EE97" s="6">
        <f ca="1">IF(ISERROR(CVMdataQly!EE97*(OFFSET(CPdataAnn!EE$9,$A97,0)/OFFSET(CVMdataAnn!EE$9,$A97,0))),"",CVMdataQly!EE97*(OFFSET(CPdataAnn!EE$9,$A97,0)/OFFSET(CVMdataAnn!EE$9,$A97,0)))</f>
        <v>3830.9990589400691</v>
      </c>
      <c r="EF97" s="6">
        <f ca="1">IF(ISERROR(CVMdataQly!EF97*(OFFSET(CPdataAnn!EF$9,$A97,0)/OFFSET(CVMdataAnn!EF$9,$A97,0))),"",CVMdataQly!EF97*(OFFSET(CPdataAnn!EF$9,$A97,0)/OFFSET(CVMdataAnn!EF$9,$A97,0)))</f>
        <v>2461.6296897181101</v>
      </c>
      <c r="EG97" s="6">
        <f ca="1">IF(ISERROR(CVMdataQly!EG97*(OFFSET(CPdataAnn!EG$9,$A97,0)/OFFSET(CVMdataAnn!EG$9,$A97,0))),"",CVMdataQly!EG97*(OFFSET(CPdataAnn!EG$9,$A97,0)/OFFSET(CVMdataAnn!EG$9,$A97,0)))</f>
        <v>3116.2402179836513</v>
      </c>
      <c r="EH97" s="6">
        <f ca="1">IF(ISERROR(CVMdataQly!EH97*(OFFSET(CPdataAnn!EH$9,$A97,0)/OFFSET(CVMdataAnn!EH$9,$A97,0))),"",CVMdataQly!EH97*(OFFSET(CPdataAnn!EH$9,$A97,0)/OFFSET(CVMdataAnn!EH$9,$A97,0)))</f>
        <v>784.55278969957078</v>
      </c>
      <c r="EI97" s="6">
        <f ca="1">IF(ISERROR(CVMdataQly!EI97*(OFFSET(CPdataAnn!EI$9,$A97,0)/OFFSET(CVMdataAnn!EI$9,$A97,0))),"",CVMdataQly!EI97*(OFFSET(CPdataAnn!EI$9,$A97,0)/OFFSET(CVMdataAnn!EI$9,$A97,0)))</f>
        <v>1088.4491617090318</v>
      </c>
      <c r="EJ97" s="6">
        <f ca="1">IF(ISERROR(CVMdataQly!EJ97*(OFFSET(CPdataAnn!EJ$9,$A97,0)/OFFSET(CVMdataAnn!EJ$9,$A97,0))),"",CVMdataQly!EJ97*(OFFSET(CPdataAnn!EJ$9,$A97,0)/OFFSET(CVMdataAnn!EJ$9,$A97,0)))</f>
        <v>396.3088803088803</v>
      </c>
      <c r="EK97" s="6">
        <f ca="1">IF(ISERROR(CVMdataQly!EK97*(OFFSET(CPdataAnn!EK$9,$A97,0)/OFFSET(CVMdataAnn!EK$9,$A97,0))),"",CVMdataQly!EK97*(OFFSET(CPdataAnn!EK$9,$A97,0)/OFFSET(CVMdataAnn!EK$9,$A97,0)))</f>
        <v>845.462958741737</v>
      </c>
      <c r="EL97" s="6" t="str">
        <f ca="1">IF(ISERROR(CVMdataQly!EL97*(OFFSET(CPdataAnn!EL$9,$A97,0)/OFFSET(CVMdataAnn!EL$9,$A97,0))),"",CVMdataQly!EL97*(OFFSET(CPdataAnn!EL$9,$A97,0)/OFFSET(CVMdataAnn!EL$9,$A97,0)))</f>
        <v/>
      </c>
      <c r="EM97" s="6">
        <f ca="1">IF(ISERROR(CVMdataQly!EM97*(OFFSET(CPdataAnn!EM$9,$A97,0)/OFFSET(CVMdataAnn!EM$9,$A97,0))),"",CVMdataQly!EM97*(OFFSET(CPdataAnn!EM$9,$A97,0)/OFFSET(CVMdataAnn!EM$9,$A97,0)))</f>
        <v>2941.3720681265204</v>
      </c>
      <c r="EN97" s="6">
        <f ca="1">IF(ISERROR(CVMdataQly!EN97*(OFFSET(CPdataAnn!EN$9,$A97,0)/OFFSET(CVMdataAnn!EN$9,$A97,0))),"",CVMdataQly!EN97*(OFFSET(CPdataAnn!EN$9,$A97,0)/OFFSET(CVMdataAnn!EN$9,$A97,0)))</f>
        <v>21629.270227466812</v>
      </c>
      <c r="EO97" s="6">
        <f ca="1">IF(ISERROR(CVMdataQly!EO97*(OFFSET(CPdataAnn!EO$9,$A97,0)/OFFSET(CVMdataAnn!EO$9,$A97,0))),"",CVMdataQly!EO97*(OFFSET(CPdataAnn!EO$9,$A97,0)/OFFSET(CVMdataAnn!EO$9,$A97,0)))</f>
        <v>18059.918455450294</v>
      </c>
      <c r="EP97" s="6">
        <f ca="1">IF(ISERROR(CVMdataQly!EP97*(OFFSET(CPdataAnn!EP$9,$A97,0)/OFFSET(CVMdataAnn!EP$9,$A97,0))),"",CVMdataQly!EP97*(OFFSET(CPdataAnn!EP$9,$A97,0)/OFFSET(CVMdataAnn!EP$9,$A97,0)))</f>
        <v>16141.85481069816</v>
      </c>
      <c r="EQ97" s="6">
        <f ca="1">IF(ISERROR(CVMdataQly!EQ97*(OFFSET(CPdataAnn!EQ$9,$A97,0)/OFFSET(CVMdataAnn!EQ$9,$A97,0))),"",CVMdataQly!EQ97*(OFFSET(CPdataAnn!EQ$9,$A97,0)/OFFSET(CVMdataAnn!EQ$9,$A97,0)))</f>
        <v>1918.237139272271</v>
      </c>
      <c r="ER97" s="6">
        <f ca="1">IF(ISERROR(CVMdataQly!ER97*(OFFSET(CPdataAnn!ER$9,$A97,0)/OFFSET(CVMdataAnn!ER$9,$A97,0))),"",CVMdataQly!ER97*(OFFSET(CPdataAnn!ER$9,$A97,0)/OFFSET(CVMdataAnn!ER$9,$A97,0)))</f>
        <v>3569.1266970543547</v>
      </c>
      <c r="ES97" s="6">
        <f ca="1">IF(ISERROR(CVMdataQly!ES97*(OFFSET(CPdataAnn!ES$9,$A97,0)/OFFSET(CVMdataAnn!ES$9,$A97,0))),"",CVMdataQly!ES97*(OFFSET(CPdataAnn!ES$9,$A97,0)/OFFSET(CVMdataAnn!ES$9,$A97,0)))</f>
        <v>30830.63035100048</v>
      </c>
      <c r="ET97" s="6">
        <f ca="1">IF(ISERROR(CVMdataQly!ET97*(OFFSET(CPdataAnn!ET$9,$A97,0)/OFFSET(CVMdataAnn!ET$9,$A97,0))),"",CVMdataQly!ET97*(OFFSET(CPdataAnn!ET$9,$A97,0)/OFFSET(CVMdataAnn!ET$9,$A97,0)))</f>
        <v>4848.5180767113225</v>
      </c>
      <c r="EU97" s="6">
        <f ca="1">IF(ISERROR(CVMdataQly!EU97*(OFFSET(CPdataAnn!EU$9,$A97,0)/OFFSET(CVMdataAnn!EU$9,$A97,0))),"",CVMdataQly!EU97*(OFFSET(CPdataAnn!EU$9,$A97,0)/OFFSET(CVMdataAnn!EU$9,$A97,0)))</f>
        <v>1340.6684835779174</v>
      </c>
      <c r="EV97" s="6">
        <f ca="1">IF(ISERROR(CVMdataQly!EV97*(OFFSET(CPdataAnn!EV$9,$A97,0)/OFFSET(CVMdataAnn!EV$9,$A97,0))),"",CVMdataQly!EV97*(OFFSET(CPdataAnn!EV$9,$A97,0)/OFFSET(CVMdataAnn!EV$9,$A97,0)))</f>
        <v>366.05897602073878</v>
      </c>
      <c r="EW97" s="6">
        <f ca="1">IF(ISERROR(CVMdataQly!EW97*(OFFSET(CPdataAnn!EW$9,$A97,0)/OFFSET(CVMdataAnn!EW$9,$A97,0))),"",CVMdataQly!EW97*(OFFSET(CPdataAnn!EW$9,$A97,0)/OFFSET(CVMdataAnn!EW$9,$A97,0)))</f>
        <v>3141.4119247336203</v>
      </c>
      <c r="EX97" s="6">
        <f ca="1">IF(ISERROR(CVMdataQly!EX97*(OFFSET(CPdataAnn!EX$9,$A97,0)/OFFSET(CVMdataAnn!EX$9,$A97,0))),"",CVMdataQly!EX97*(OFFSET(CPdataAnn!EX$9,$A97,0)/OFFSET(CVMdataAnn!EX$9,$A97,0)))</f>
        <v>933.96665989022165</v>
      </c>
      <c r="EY97" s="6">
        <f ca="1">IF(ISERROR(CVMdataQly!EY97*(OFFSET(CPdataAnn!EY$9,$A97,0)/OFFSET(CVMdataAnn!EY$9,$A97,0))),"",CVMdataQly!EY97*(OFFSET(CPdataAnn!EY$9,$A97,0)/OFFSET(CVMdataAnn!EY$9,$A97,0)))</f>
        <v>1635.6380750807618</v>
      </c>
      <c r="EZ97" s="6">
        <f ca="1">IF(ISERROR(CVMdataQly!EZ97*(OFFSET(CPdataAnn!EZ$9,$A97,0)/OFFSET(CVMdataAnn!EZ$9,$A97,0))),"",CVMdataQly!EZ97*(OFFSET(CPdataAnn!EZ$9,$A97,0)/OFFSET(CVMdataAnn!EZ$9,$A97,0)))</f>
        <v>1017.1543394613083</v>
      </c>
      <c r="FA97" s="6">
        <f ca="1">IF(ISERROR(CVMdataQly!FA97*(OFFSET(CPdataAnn!FA$9,$A97,0)/OFFSET(CVMdataAnn!FA$9,$A97,0))),"",CVMdataQly!FA97*(OFFSET(CPdataAnn!FA$9,$A97,0)/OFFSET(CVMdataAnn!FA$9,$A97,0)))</f>
        <v>616.94609814963803</v>
      </c>
      <c r="FB97" s="6">
        <f ca="1">IF(ISERROR(CVMdataQly!FB97*(OFFSET(CPdataAnn!FB$9,$A97,0)/OFFSET(CVMdataAnn!FB$9,$A97,0))),"",CVMdataQly!FB97*(OFFSET(CPdataAnn!FB$9,$A97,0)/OFFSET(CVMdataAnn!FB$9,$A97,0)))</f>
        <v>2374.3113590263692</v>
      </c>
      <c r="FC97" s="6">
        <f ca="1">IF(ISERROR(CVMdataQly!FC97*(OFFSET(CPdataAnn!FC$9,$A97,0)/OFFSET(CVMdataAnn!FC$9,$A97,0))),"",CVMdataQly!FC97*(OFFSET(CPdataAnn!FC$9,$A97,0)/OFFSET(CVMdataAnn!FC$9,$A97,0)))</f>
        <v>5678.1323211297504</v>
      </c>
      <c r="FD97" s="6">
        <f ca="1">IF(ISERROR(CVMdataQly!FD97*(OFFSET(CPdataAnn!FD$9,$A97,0)/OFFSET(CVMdataAnn!FD$9,$A97,0))),"",CVMdataQly!FD97*(OFFSET(CPdataAnn!FD$9,$A97,0)/OFFSET(CVMdataAnn!FD$9,$A97,0)))</f>
        <v>3902.5035715975214</v>
      </c>
      <c r="FE97" s="6">
        <f ca="1">IF(ISERROR(CVMdataQly!FE97*(OFFSET(CPdataAnn!FE$9,$A97,0)/OFFSET(CVMdataAnn!FE$9,$A97,0))),"",CVMdataQly!FE97*(OFFSET(CPdataAnn!FE$9,$A97,0)/OFFSET(CVMdataAnn!FE$9,$A97,0)))</f>
        <v>707.71153846153845</v>
      </c>
      <c r="FF97" s="6">
        <f ca="1">IF(ISERROR(CVMdataQly!FF97*(OFFSET(CPdataAnn!FF$9,$A97,0)/OFFSET(CVMdataAnn!FF$9,$A97,0))),"",CVMdataQly!FF97*(OFFSET(CPdataAnn!FF$9,$A97,0)/OFFSET(CVMdataAnn!FF$9,$A97,0)))</f>
        <v>327.7628635346756</v>
      </c>
      <c r="FG97" s="6">
        <f ca="1">IF(ISERROR(CVMdataQly!FG97*(OFFSET(CPdataAnn!FG$9,$A97,0)/OFFSET(CVMdataAnn!FG$9,$A97,0))),"",CVMdataQly!FG97*(OFFSET(CPdataAnn!FG$9,$A97,0)/OFFSET(CVMdataAnn!FG$9,$A97,0)))</f>
        <v>711.58481012658228</v>
      </c>
      <c r="FH97" s="6" t="str">
        <f ca="1">IF(ISERROR(CVMdataQly!FH97*(OFFSET(CPdataAnn!FH$9,$A97,0)/OFFSET(CVMdataAnn!FH$9,$A97,0))),"",CVMdataQly!FH97*(OFFSET(CPdataAnn!FH$9,$A97,0)/OFFSET(CVMdataAnn!FH$9,$A97,0)))</f>
        <v/>
      </c>
      <c r="FI97" s="6">
        <f ca="1">IF(ISERROR(CVMdataQly!FI97*(OFFSET(CPdataAnn!FI$9,$A97,0)/OFFSET(CVMdataAnn!FI$9,$A97,0))),"",CVMdataQly!FI97*(OFFSET(CPdataAnn!FI$9,$A97,0)/OFFSET(CVMdataAnn!FI$9,$A97,0)))</f>
        <v>12512.820825968183</v>
      </c>
      <c r="FJ97" s="6">
        <f ca="1">IF(ISERROR(CVMdataQly!FJ97*(OFFSET(CPdataAnn!FJ$9,$A97,0)/OFFSET(CVMdataAnn!FJ$9,$A97,0))),"",CVMdataQly!FJ97*(OFFSET(CPdataAnn!FJ$9,$A97,0)/OFFSET(CVMdataAnn!FJ$9,$A97,0)))</f>
        <v>5754.5696839984894</v>
      </c>
      <c r="FK97" s="6">
        <f ca="1">IF(ISERROR(CVMdataQly!FK97*(OFFSET(CPdataAnn!FK$9,$A97,0)/OFFSET(CVMdataAnn!FK$9,$A97,0))),"",CVMdataQly!FK97*(OFFSET(CPdataAnn!FK$9,$A97,0)/OFFSET(CVMdataAnn!FK$9,$A97,0)))</f>
        <v>6757.8456430410624</v>
      </c>
      <c r="FL97" s="6">
        <f ca="1">IF(ISERROR(CVMdataQly!FL97*(OFFSET(CPdataAnn!FL$9,$A97,0)/OFFSET(CVMdataAnn!FL$9,$A97,0))),"",CVMdataQly!FL97*(OFFSET(CPdataAnn!FL$9,$A97,0)/OFFSET(CVMdataAnn!FL$9,$A97,0)))</f>
        <v>2860.4420894626242</v>
      </c>
    </row>
    <row r="98" spans="1:168" x14ac:dyDescent="0.25">
      <c r="A98" s="6">
        <f t="shared" si="1"/>
        <v>23</v>
      </c>
      <c r="B98" s="1">
        <v>39142</v>
      </c>
      <c r="C98" s="6">
        <f ca="1">IF(ISERROR(CVMdataQly!C98*(OFFSET(CPdataAnn!C$9,$A98,0)/OFFSET(CVMdataAnn!C$9,$A98,0))),"",CVMdataQly!C98*(OFFSET(CPdataAnn!C$9,$A98,0)/OFFSET(CVMdataAnn!C$9,$A98,0)))</f>
        <v>235969.33277442766</v>
      </c>
      <c r="D98" s="6">
        <f ca="1">IF(ISERROR(CVMdataQly!D98*(OFFSET(CPdataAnn!D$9,$A98,0)/OFFSET(CVMdataAnn!D$9,$A98,0))),"",CVMdataQly!D98*(OFFSET(CPdataAnn!D$9,$A98,0)/OFFSET(CVMdataAnn!D$9,$A98,0)))</f>
        <v>3649.9774217647546</v>
      </c>
      <c r="E98" s="6">
        <f ca="1">IF(ISERROR(CVMdataQly!E98*(OFFSET(CPdataAnn!E$9,$A98,0)/OFFSET(CVMdataAnn!E$9,$A98,0))),"",CVMdataQly!E98*(OFFSET(CPdataAnn!E$9,$A98,0)/OFFSET(CVMdataAnn!E$9,$A98,0)))</f>
        <v>232296.69837758242</v>
      </c>
      <c r="F98" s="6">
        <f ca="1">IF(ISERROR(CVMdataQly!F98*(OFFSET(CPdataAnn!F$9,$A98,0)/OFFSET(CVMdataAnn!F$9,$A98,0))),"",CVMdataQly!F98*(OFFSET(CPdataAnn!F$9,$A98,0)/OFFSET(CVMdataAnn!F$9,$A98,0)))</f>
        <v>18306.96267712034</v>
      </c>
      <c r="G98" s="6">
        <f ca="1">IF(ISERROR(CVMdataQly!G98*(OFFSET(CPdataAnn!G$9,$A98,0)/OFFSET(CVMdataAnn!G$9,$A98,0))),"",CVMdataQly!G98*(OFFSET(CPdataAnn!G$9,$A98,0)/OFFSET(CVMdataAnn!G$9,$A98,0)))</f>
        <v>8560.774745656885</v>
      </c>
      <c r="H98" s="6">
        <f ca="1">IF(ISERROR(CVMdataQly!H98*(OFFSET(CPdataAnn!H$9,$A98,0)/OFFSET(CVMdataAnn!H$9,$A98,0))),"",CVMdataQly!H98*(OFFSET(CPdataAnn!H$9,$A98,0)/OFFSET(CVMdataAnn!H$9,$A98,0)))</f>
        <v>11139.338780390593</v>
      </c>
      <c r="I98" s="6">
        <f ca="1">IF(ISERROR(CVMdataQly!I98*(OFFSET(CPdataAnn!I$9,$A98,0)/OFFSET(CVMdataAnn!I$9,$A98,0))),"",CVMdataQly!I98*(OFFSET(CPdataAnn!I$9,$A98,0)/OFFSET(CVMdataAnn!I$9,$A98,0)))</f>
        <v>59817.354721464319</v>
      </c>
      <c r="J98" s="6">
        <f ca="1">IF(ISERROR(CVMdataQly!J98*(OFFSET(CPdataAnn!J$9,$A98,0)/OFFSET(CVMdataAnn!J$9,$A98,0))),"",CVMdataQly!J98*(OFFSET(CPdataAnn!J$9,$A98,0)/OFFSET(CVMdataAnn!J$9,$A98,0)))</f>
        <v>10969.153648491676</v>
      </c>
      <c r="K98" s="6">
        <f ca="1">IF(ISERROR(CVMdataQly!K98*(OFFSET(CPdataAnn!K$9,$A98,0)/OFFSET(CVMdataAnn!K$9,$A98,0))),"",CVMdataQly!K98*(OFFSET(CPdataAnn!K$9,$A98,0)/OFFSET(CVMdataAnn!K$9,$A98,0)))</f>
        <v>3389.390513024684</v>
      </c>
      <c r="L98" s="6">
        <f ca="1">IF(ISERROR(CVMdataQly!L98*(OFFSET(CPdataAnn!L$9,$A98,0)/OFFSET(CVMdataAnn!L$9,$A98,0))),"",CVMdataQly!L98*(OFFSET(CPdataAnn!L$9,$A98,0)/OFFSET(CVMdataAnn!L$9,$A98,0)))</f>
        <v>32225.239691897601</v>
      </c>
      <c r="M98" s="6">
        <f ca="1">IF(ISERROR(CVMdataQly!M98*(OFFSET(CPdataAnn!M$9,$A98,0)/OFFSET(CVMdataAnn!M$9,$A98,0))),"",CVMdataQly!M98*(OFFSET(CPdataAnn!M$9,$A98,0)/OFFSET(CVMdataAnn!M$9,$A98,0)))</f>
        <v>4432.8009049773755</v>
      </c>
      <c r="N98" s="6">
        <f ca="1">IF(ISERROR(CVMdataQly!N98*(OFFSET(CPdataAnn!N$9,$A98,0)/OFFSET(CVMdataAnn!N$9,$A98,0))),"",CVMdataQly!N98*(OFFSET(CPdataAnn!N$9,$A98,0)/OFFSET(CVMdataAnn!N$9,$A98,0)))</f>
        <v>25732.812532167958</v>
      </c>
      <c r="O98" s="6">
        <f ca="1">IF(ISERROR(CVMdataQly!O98*(OFFSET(CPdataAnn!O$9,$A98,0)/OFFSET(CVMdataAnn!O$9,$A98,0))),"",CVMdataQly!O98*(OFFSET(CPdataAnn!O$9,$A98,0)/OFFSET(CVMdataAnn!O$9,$A98,0)))</f>
        <v>3432.7321474773607</v>
      </c>
      <c r="P98" s="6">
        <f ca="1">IF(ISERROR(CVMdataQly!P98*(OFFSET(CPdataAnn!P$9,$A98,0)/OFFSET(CVMdataAnn!P$9,$A98,0))),"",CVMdataQly!P98*(OFFSET(CPdataAnn!P$9,$A98,0)/OFFSET(CVMdataAnn!P$9,$A98,0)))</f>
        <v>22574.689337606171</v>
      </c>
      <c r="Q98" s="6">
        <f ca="1">IF(ISERROR(CVMdataQly!Q98*(OFFSET(CPdataAnn!Q$9,$A98,0)/OFFSET(CVMdataAnn!Q$9,$A98,0))),"",CVMdataQly!Q98*(OFFSET(CPdataAnn!Q$9,$A98,0)/OFFSET(CVMdataAnn!Q$9,$A98,0)))</f>
        <v>31720.74550893834</v>
      </c>
      <c r="R98" s="6">
        <f ca="1">IF(ISERROR(CVMdataQly!R98*(OFFSET(CPdataAnn!R$9,$A98,0)/OFFSET(CVMdataAnn!R$9,$A98,0))),"",CVMdataQly!R98*(OFFSET(CPdataAnn!R$9,$A98,0)/OFFSET(CVMdataAnn!R$9,$A98,0)))</f>
        <v>18306.96267712034</v>
      </c>
      <c r="S98" s="6">
        <f ca="1">IF(ISERROR(CVMdataQly!S98*(OFFSET(CPdataAnn!S$9,$A98,0)/OFFSET(CVMdataAnn!S$9,$A98,0))),"",CVMdataQly!S98*(OFFSET(CPdataAnn!S$9,$A98,0)/OFFSET(CVMdataAnn!S$9,$A98,0)))</f>
        <v>16047.883956350128</v>
      </c>
      <c r="T98" s="6">
        <f ca="1">IF(ISERROR(CVMdataQly!T98*(OFFSET(CPdataAnn!T$9,$A98,0)/OFFSET(CVMdataAnn!T$9,$A98,0))),"",CVMdataQly!T98*(OFFSET(CPdataAnn!T$9,$A98,0)/OFFSET(CVMdataAnn!T$9,$A98,0)))</f>
        <v>2682.2292141033599</v>
      </c>
      <c r="U98" s="6">
        <f ca="1">IF(ISERROR(CVMdataQly!U98*(OFFSET(CPdataAnn!U$9,$A98,0)/OFFSET(CVMdataAnn!U$9,$A98,0))),"",CVMdataQly!U98*(OFFSET(CPdataAnn!U$9,$A98,0)/OFFSET(CVMdataAnn!U$9,$A98,0)))</f>
        <v>3351.7140271493213</v>
      </c>
      <c r="V98" s="6">
        <f ca="1">IF(ISERROR(CVMdataQly!V98*(OFFSET(CPdataAnn!V$9,$A98,0)/OFFSET(CVMdataAnn!V$9,$A98,0))),"",CVMdataQly!V98*(OFFSET(CPdataAnn!V$9,$A98,0)/OFFSET(CVMdataAnn!V$9,$A98,0)))</f>
        <v>736.42237028063801</v>
      </c>
      <c r="W98" s="6">
        <f ca="1">IF(ISERROR(CVMdataQly!W98*(OFFSET(CPdataAnn!W$9,$A98,0)/OFFSET(CVMdataAnn!W$9,$A98,0))),"",CVMdataQly!W98*(OFFSET(CPdataAnn!W$9,$A98,0)/OFFSET(CVMdataAnn!W$9,$A98,0)))</f>
        <v>2291.1985706531573</v>
      </c>
      <c r="X98" s="6">
        <f ca="1">IF(ISERROR(CVMdataQly!X98*(OFFSET(CPdataAnn!X$9,$A98,0)/OFFSET(CVMdataAnn!X$9,$A98,0))),"",CVMdataQly!X98*(OFFSET(CPdataAnn!X$9,$A98,0)/OFFSET(CVMdataAnn!X$9,$A98,0)))</f>
        <v>421.26880530973449</v>
      </c>
      <c r="Y98" s="6">
        <f ca="1">IF(ISERROR(CVMdataQly!Y98*(OFFSET(CPdataAnn!Y$9,$A98,0)/OFFSET(CVMdataAnn!Y$9,$A98,0))),"",CVMdataQly!Y98*(OFFSET(CPdataAnn!Y$9,$A98,0)/OFFSET(CVMdataAnn!Y$9,$A98,0)))</f>
        <v>1629.8455526992288</v>
      </c>
      <c r="Z98" s="6">
        <f ca="1">IF(ISERROR(CVMdataQly!Z98*(OFFSET(CPdataAnn!Z$9,$A98,0)/OFFSET(CVMdataAnn!Z$9,$A98,0))),"",CVMdataQly!Z98*(OFFSET(CPdataAnn!Z$9,$A98,0)/OFFSET(CVMdataAnn!Z$9,$A98,0)))</f>
        <v>2645.5056016295648</v>
      </c>
      <c r="AA98" s="6">
        <f ca="1">IF(ISERROR(CVMdataQly!AA98*(OFFSET(CPdataAnn!AA$9,$A98,0)/OFFSET(CVMdataAnn!AA$9,$A98,0))),"",CVMdataQly!AA98*(OFFSET(CPdataAnn!AA$9,$A98,0)/OFFSET(CVMdataAnn!AA$9,$A98,0)))</f>
        <v>1844.6272473032359</v>
      </c>
      <c r="AB98" s="6">
        <f ca="1">IF(ISERROR(CVMdataQly!AB98*(OFFSET(CPdataAnn!AB$9,$A98,0)/OFFSET(CVMdataAnn!AB$9,$A98,0))),"",CVMdataQly!AB98*(OFFSET(CPdataAnn!AB$9,$A98,0)/OFFSET(CVMdataAnn!AB$9,$A98,0)))</f>
        <v>448.07635694572218</v>
      </c>
      <c r="AC98" s="6">
        <f ca="1">IF(ISERROR(CVMdataQly!AC98*(OFFSET(CPdataAnn!AC$9,$A98,0)/OFFSET(CVMdataAnn!AC$9,$A98,0))),"",CVMdataQly!AC98*(OFFSET(CPdataAnn!AC$9,$A98,0)/OFFSET(CVMdataAnn!AC$9,$A98,0)))</f>
        <v>2258.8402322059565</v>
      </c>
      <c r="AD98" s="6">
        <f ca="1">IF(ISERROR(CVMdataQly!AD98*(OFFSET(CPdataAnn!AD$9,$A98,0)/OFFSET(CVMdataAnn!AD$9,$A98,0))),"",CVMdataQly!AD98*(OFFSET(CPdataAnn!AD$9,$A98,0)/OFFSET(CVMdataAnn!AD$9,$A98,0)))</f>
        <v>478.45648854961831</v>
      </c>
      <c r="AE98" s="6">
        <f ca="1">IF(ISERROR(CVMdataQly!AE98*(OFFSET(CPdataAnn!AE$9,$A98,0)/OFFSET(CVMdataAnn!AE$9,$A98,0))),"",CVMdataQly!AE98*(OFFSET(CPdataAnn!AE$9,$A98,0)/OFFSET(CVMdataAnn!AE$9,$A98,0)))</f>
        <v>1780.9804966428649</v>
      </c>
      <c r="AF98" s="6">
        <f ca="1">IF(ISERROR(CVMdataQly!AF98*(OFFSET(CPdataAnn!AF$9,$A98,0)/OFFSET(CVMdataAnn!AF$9,$A98,0))),"",CVMdataQly!AF98*(OFFSET(CPdataAnn!AF$9,$A98,0)/OFFSET(CVMdataAnn!AF$9,$A98,0)))</f>
        <v>8560.774745656885</v>
      </c>
      <c r="AG98" s="6">
        <f ca="1">IF(ISERROR(CVMdataQly!AG98*(OFFSET(CPdataAnn!AG$9,$A98,0)/OFFSET(CVMdataAnn!AG$9,$A98,0))),"",CVMdataQly!AG98*(OFFSET(CPdataAnn!AG$9,$A98,0)/OFFSET(CVMdataAnn!AG$9,$A98,0)))</f>
        <v>3331.8028936884039</v>
      </c>
      <c r="AH98" s="6">
        <f ca="1">IF(ISERROR(CVMdataQly!AH98*(OFFSET(CPdataAnn!AH$9,$A98,0)/OFFSET(CVMdataAnn!AH$9,$A98,0))),"",CVMdataQly!AH98*(OFFSET(CPdataAnn!AH$9,$A98,0)/OFFSET(CVMdataAnn!AH$9,$A98,0)))</f>
        <v>819.64869923264075</v>
      </c>
      <c r="AI98" s="6">
        <f ca="1">IF(ISERROR(CVMdataQly!AI98*(OFFSET(CPdataAnn!AI$9,$A98,0)/OFFSET(CVMdataAnn!AI$9,$A98,0))),"",CVMdataQly!AI98*(OFFSET(CPdataAnn!AI$9,$A98,0)/OFFSET(CVMdataAnn!AI$9,$A98,0)))</f>
        <v>1592.147246117752</v>
      </c>
      <c r="AJ98" s="6">
        <f ca="1">IF(ISERROR(CVMdataQly!AJ98*(OFFSET(CPdataAnn!AJ$9,$A98,0)/OFFSET(CVMdataAnn!AJ$9,$A98,0))),"",CVMdataQly!AJ98*(OFFSET(CPdataAnn!AJ$9,$A98,0)/OFFSET(CVMdataAnn!AJ$9,$A98,0)))</f>
        <v>918.18980998120685</v>
      </c>
      <c r="AK98" s="6">
        <f ca="1">IF(ISERROR(CVMdataQly!AK98*(OFFSET(CPdataAnn!AK$9,$A98,0)/OFFSET(CVMdataAnn!AK$9,$A98,0))),"",CVMdataQly!AK98*(OFFSET(CPdataAnn!AK$9,$A98,0)/OFFSET(CVMdataAnn!AK$9,$A98,0)))</f>
        <v>3911.549242304407</v>
      </c>
      <c r="AL98" s="6">
        <f ca="1">IF(ISERROR(CVMdataQly!AL98*(OFFSET(CPdataAnn!AL$9,$A98,0)/OFFSET(CVMdataAnn!AL$9,$A98,0))),"",CVMdataQly!AL98*(OFFSET(CPdataAnn!AL$9,$A98,0)/OFFSET(CVMdataAnn!AL$9,$A98,0)))</f>
        <v>1317.2439877568866</v>
      </c>
      <c r="AM98" s="6">
        <f ca="1">IF(ISERROR(CVMdataQly!AM98*(OFFSET(CPdataAnn!AM$9,$A98,0)/OFFSET(CVMdataAnn!AM$9,$A98,0))),"",CVMdataQly!AM98*(OFFSET(CPdataAnn!AM$9,$A98,0)/OFFSET(CVMdataAnn!AM$9,$A98,0)))</f>
        <v>11139.338780390593</v>
      </c>
      <c r="AN98" s="6">
        <f ca="1">IF(ISERROR(CVMdataQly!AN98*(OFFSET(CPdataAnn!AN$9,$A98,0)/OFFSET(CVMdataAnn!AN$9,$A98,0))),"",CVMdataQly!AN98*(OFFSET(CPdataAnn!AN$9,$A98,0)/OFFSET(CVMdataAnn!AN$9,$A98,0)))</f>
        <v>9539.9081657443639</v>
      </c>
      <c r="AO98" s="6">
        <f ca="1">IF(ISERROR(CVMdataQly!AO98*(OFFSET(CPdataAnn!AO$9,$A98,0)/OFFSET(CVMdataAnn!AO$9,$A98,0))),"",CVMdataQly!AO98*(OFFSET(CPdataAnn!AO$9,$A98,0)/OFFSET(CVMdataAnn!AO$9,$A98,0)))</f>
        <v>82.173306772908361</v>
      </c>
      <c r="AP98" s="6">
        <f ca="1">IF(ISERROR(CVMdataQly!AP98*(OFFSET(CPdataAnn!AP$9,$A98,0)/OFFSET(CVMdataAnn!AP$9,$A98,0))),"",CVMdataQly!AP98*(OFFSET(CPdataAnn!AP$9,$A98,0)/OFFSET(CVMdataAnn!AP$9,$A98,0)))</f>
        <v>8604.7793253800046</v>
      </c>
      <c r="AQ98" s="6">
        <f ca="1">IF(ISERROR(CVMdataQly!AQ98*(OFFSET(CPdataAnn!AQ$9,$A98,0)/OFFSET(CVMdataAnn!AQ$9,$A98,0))),"",CVMdataQly!AQ98*(OFFSET(CPdataAnn!AQ$9,$A98,0)/OFFSET(CVMdataAnn!AQ$9,$A98,0)))</f>
        <v>613.59375</v>
      </c>
      <c r="AR98" s="6">
        <f ca="1">IF(ISERROR(CVMdataQly!AR98*(OFFSET(CPdataAnn!AR$9,$A98,0)/OFFSET(CVMdataAnn!AR$9,$A98,0))),"",CVMdataQly!AR98*(OFFSET(CPdataAnn!AR$9,$A98,0)/OFFSET(CVMdataAnn!AR$9,$A98,0)))</f>
        <v>240.68502024291496</v>
      </c>
      <c r="AS98" s="6">
        <f ca="1">IF(ISERROR(CVMdataQly!AS98*(OFFSET(CPdataAnn!AS$9,$A98,0)/OFFSET(CVMdataAnn!AS$9,$A98,0))),"",CVMdataQly!AS98*(OFFSET(CPdataAnn!AS$9,$A98,0)/OFFSET(CVMdataAnn!AS$9,$A98,0)))</f>
        <v>1600.2483637006901</v>
      </c>
      <c r="AT98" s="6">
        <f ca="1">IF(ISERROR(CVMdataQly!AT98*(OFFSET(CPdataAnn!AT$9,$A98,0)/OFFSET(CVMdataAnn!AT$9,$A98,0))),"",CVMdataQly!AT98*(OFFSET(CPdataAnn!AT$9,$A98,0)/OFFSET(CVMdataAnn!AT$9,$A98,0)))</f>
        <v>1584.3599357257633</v>
      </c>
      <c r="AU98" s="6">
        <f ca="1">IF(ISERROR(CVMdataQly!AU98*(OFFSET(CPdataAnn!AU$9,$A98,0)/OFFSET(CVMdataAnn!AU$9,$A98,0))),"",CVMdataQly!AU98*(OFFSET(CPdataAnn!AU$9,$A98,0)/OFFSET(CVMdataAnn!AU$9,$A98,0)))</f>
        <v>15.584905660377359</v>
      </c>
      <c r="AV98" s="6">
        <f ca="1">IF(ISERROR(CVMdataQly!AV98*(OFFSET(CPdataAnn!AV$9,$A98,0)/OFFSET(CVMdataAnn!AV$9,$A98,0))),"",CVMdataQly!AV98*(OFFSET(CPdataAnn!AV$9,$A98,0)/OFFSET(CVMdataAnn!AV$9,$A98,0)))</f>
        <v>59817.354721464319</v>
      </c>
      <c r="AW98" s="6">
        <f ca="1">IF(ISERROR(CVMdataQly!AW98*(OFFSET(CPdataAnn!AW$9,$A98,0)/OFFSET(CVMdataAnn!AW$9,$A98,0))),"",CVMdataQly!AW98*(OFFSET(CPdataAnn!AW$9,$A98,0)/OFFSET(CVMdataAnn!AW$9,$A98,0)))</f>
        <v>10996.608819841158</v>
      </c>
      <c r="AX98" s="6">
        <f ca="1">IF(ISERROR(CVMdataQly!AX98*(OFFSET(CPdataAnn!AX$9,$A98,0)/OFFSET(CVMdataAnn!AX$9,$A98,0))),"",CVMdataQly!AX98*(OFFSET(CPdataAnn!AX$9,$A98,0)/OFFSET(CVMdataAnn!AX$9,$A98,0)))</f>
        <v>10964.799521506035</v>
      </c>
      <c r="AY98" s="6">
        <f ca="1">IF(ISERROR(CVMdataQly!AY98*(OFFSET(CPdataAnn!AY$9,$A98,0)/OFFSET(CVMdataAnn!AY$9,$A98,0))),"",CVMdataQly!AY98*(OFFSET(CPdataAnn!AY$9,$A98,0)/OFFSET(CVMdataAnn!AY$9,$A98,0)))</f>
        <v>31.249999999999996</v>
      </c>
      <c r="AZ98" s="6">
        <f ca="1">IF(ISERROR(CVMdataQly!AZ98*(OFFSET(CPdataAnn!AZ$9,$A98,0)/OFFSET(CVMdataAnn!AZ$9,$A98,0))),"",CVMdataQly!AZ98*(OFFSET(CPdataAnn!AZ$9,$A98,0)/OFFSET(CVMdataAnn!AZ$9,$A98,0)))</f>
        <v>40455.6661200956</v>
      </c>
      <c r="BA98" s="6">
        <f ca="1">IF(ISERROR(CVMdataQly!BA98*(OFFSET(CPdataAnn!BA$9,$A98,0)/OFFSET(CVMdataAnn!BA$9,$A98,0))),"",CVMdataQly!BA98*(OFFSET(CPdataAnn!BA$9,$A98,0)/OFFSET(CVMdataAnn!BA$9,$A98,0)))</f>
        <v>38940.818730696752</v>
      </c>
      <c r="BB98" s="6">
        <f ca="1">IF(ISERROR(CVMdataQly!BB98*(OFFSET(CPdataAnn!BB$9,$A98,0)/OFFSET(CVMdataAnn!BB$9,$A98,0))),"",CVMdataQly!BB98*(OFFSET(CPdataAnn!BB$9,$A98,0)/OFFSET(CVMdataAnn!BB$9,$A98,0)))</f>
        <v>1515.9911123455076</v>
      </c>
      <c r="BC98" s="6">
        <f ca="1">IF(ISERROR(CVMdataQly!BC98*(OFFSET(CPdataAnn!BC$9,$A98,0)/OFFSET(CVMdataAnn!BC$9,$A98,0))),"",CVMdataQly!BC98*(OFFSET(CPdataAnn!BC$9,$A98,0)/OFFSET(CVMdataAnn!BC$9,$A98,0)))</f>
        <v>919.31716082659477</v>
      </c>
      <c r="BD98" s="6">
        <f ca="1">IF(ISERROR(CVMdataQly!BD98*(OFFSET(CPdataAnn!BD$9,$A98,0)/OFFSET(CVMdataAnn!BD$9,$A98,0))),"",CVMdataQly!BD98*(OFFSET(CPdataAnn!BD$9,$A98,0)/OFFSET(CVMdataAnn!BD$9,$A98,0)))</f>
        <v>390.18153294486774</v>
      </c>
      <c r="BE98" s="6">
        <f ca="1">IF(ISERROR(CVMdataQly!BE98*(OFFSET(CPdataAnn!BE$9,$A98,0)/OFFSET(CVMdataAnn!BE$9,$A98,0))),"",CVMdataQly!BE98*(OFFSET(CPdataAnn!BE$9,$A98,0)/OFFSET(CVMdataAnn!BE$9,$A98,0)))</f>
        <v>528.67458633856597</v>
      </c>
      <c r="BF98" s="6">
        <f ca="1">IF(ISERROR(CVMdataQly!BF98*(OFFSET(CPdataAnn!BF$9,$A98,0)/OFFSET(CVMdataAnn!BF$9,$A98,0))),"",CVMdataQly!BF98*(OFFSET(CPdataAnn!BF$9,$A98,0)/OFFSET(CVMdataAnn!BF$9,$A98,0)))</f>
        <v>1844.8287385957954</v>
      </c>
      <c r="BG98" s="6">
        <f ca="1">IF(ISERROR(CVMdataQly!BG98*(OFFSET(CPdataAnn!BG$9,$A98,0)/OFFSET(CVMdataAnn!BG$9,$A98,0))),"",CVMdataQly!BG98*(OFFSET(CPdataAnn!BG$9,$A98,0)/OFFSET(CVMdataAnn!BG$9,$A98,0)))</f>
        <v>930.98453301606196</v>
      </c>
      <c r="BH98" s="6">
        <f ca="1">IF(ISERROR(CVMdataQly!BH98*(OFFSET(CPdataAnn!BH$9,$A98,0)/OFFSET(CVMdataAnn!BH$9,$A98,0))),"",CVMdataQly!BH98*(OFFSET(CPdataAnn!BH$9,$A98,0)/OFFSET(CVMdataAnn!BH$9,$A98,0)))</f>
        <v>37.5741935483871</v>
      </c>
      <c r="BI98" s="6">
        <f ca="1">IF(ISERROR(CVMdataQly!BI98*(OFFSET(CPdataAnn!BI$9,$A98,0)/OFFSET(CVMdataAnn!BI$9,$A98,0))),"",CVMdataQly!BI98*(OFFSET(CPdataAnn!BI$9,$A98,0)/OFFSET(CVMdataAnn!BI$9,$A98,0)))</f>
        <v>874.95314098629024</v>
      </c>
      <c r="BJ98" s="6" t="str">
        <f ca="1">IF(ISERROR(CVMdataQly!BJ98*(OFFSET(CPdataAnn!BJ$9,$A98,0)/OFFSET(CVMdataAnn!BJ$9,$A98,0))),"",CVMdataQly!BJ98*(OFFSET(CPdataAnn!BJ$9,$A98,0)/OFFSET(CVMdataAnn!BJ$9,$A98,0)))</f>
        <v/>
      </c>
      <c r="BK98" s="6">
        <f ca="1">IF(ISERROR(CVMdataQly!BK98*(OFFSET(CPdataAnn!BK$9,$A98,0)/OFFSET(CVMdataAnn!BK$9,$A98,0))),"",CVMdataQly!BK98*(OFFSET(CPdataAnn!BK$9,$A98,0)/OFFSET(CVMdataAnn!BK$9,$A98,0)))</f>
        <v>5569.0930893104132</v>
      </c>
      <c r="BL98" s="6">
        <f ca="1">IF(ISERROR(CVMdataQly!BL98*(OFFSET(CPdataAnn!BL$9,$A98,0)/OFFSET(CVMdataAnn!BL$9,$A98,0))),"",CVMdataQly!BL98*(OFFSET(CPdataAnn!BL$9,$A98,0)/OFFSET(CVMdataAnn!BL$9,$A98,0)))</f>
        <v>2976.0397584058592</v>
      </c>
      <c r="BM98" s="6">
        <f ca="1">IF(ISERROR(CVMdataQly!BM98*(OFFSET(CPdataAnn!BM$9,$A98,0)/OFFSET(CVMdataAnn!BM$9,$A98,0))),"",CVMdataQly!BM98*(OFFSET(CPdataAnn!BM$9,$A98,0)/OFFSET(CVMdataAnn!BM$9,$A98,0)))</f>
        <v>2274.8052065647989</v>
      </c>
      <c r="BN98" s="6">
        <f ca="1">IF(ISERROR(CVMdataQly!BN98*(OFFSET(CPdataAnn!BN$9,$A98,0)/OFFSET(CVMdataAnn!BN$9,$A98,0))),"",CVMdataQly!BN98*(OFFSET(CPdataAnn!BN$9,$A98,0)/OFFSET(CVMdataAnn!BN$9,$A98,0)))</f>
        <v>255.84913494809689</v>
      </c>
      <c r="BO98" s="6">
        <f ca="1">IF(ISERROR(CVMdataQly!BO98*(OFFSET(CPdataAnn!BO$9,$A98,0)/OFFSET(CVMdataAnn!BO$9,$A98,0))),"",CVMdataQly!BO98*(OFFSET(CPdataAnn!BO$9,$A98,0)/OFFSET(CVMdataAnn!BO$9,$A98,0)))</f>
        <v>62.5</v>
      </c>
      <c r="BP98" s="6" t="str">
        <f ca="1">IF(ISERROR(CVMdataQly!BP98*(OFFSET(CPdataAnn!BP$9,$A98,0)/OFFSET(CVMdataAnn!BP$9,$A98,0))),"",CVMdataQly!BP98*(OFFSET(CPdataAnn!BP$9,$A98,0)/OFFSET(CVMdataAnn!BP$9,$A98,0)))</f>
        <v/>
      </c>
      <c r="BQ98" s="6">
        <f ca="1">IF(ISERROR(CVMdataQly!BQ98*(OFFSET(CPdataAnn!BQ$9,$A98,0)/OFFSET(CVMdataAnn!BQ$9,$A98,0))),"",CVMdataQly!BQ98*(OFFSET(CPdataAnn!BQ$9,$A98,0)/OFFSET(CVMdataAnn!BQ$9,$A98,0)))</f>
        <v>10969.153648491676</v>
      </c>
      <c r="BR98" s="6">
        <f ca="1">IF(ISERROR(CVMdataQly!BR98*(OFFSET(CPdataAnn!BR$9,$A98,0)/OFFSET(CVMdataAnn!BR$9,$A98,0))),"",CVMdataQly!BR98*(OFFSET(CPdataAnn!BR$9,$A98,0)/OFFSET(CVMdataAnn!BR$9,$A98,0)))</f>
        <v>3872.2842360089235</v>
      </c>
      <c r="BS98" s="6">
        <f ca="1">IF(ISERROR(CVMdataQly!BS98*(OFFSET(CPdataAnn!BS$9,$A98,0)/OFFSET(CVMdataAnn!BS$9,$A98,0))),"",CVMdataQly!BS98*(OFFSET(CPdataAnn!BS$9,$A98,0)/OFFSET(CVMdataAnn!BS$9,$A98,0)))</f>
        <v>2855.7657142857142</v>
      </c>
      <c r="BT98" s="6">
        <f ca="1">IF(ISERROR(CVMdataQly!BT98*(OFFSET(CPdataAnn!BT$9,$A98,0)/OFFSET(CVMdataAnn!BT$9,$A98,0))),"",CVMdataQly!BT98*(OFFSET(CPdataAnn!BT$9,$A98,0)/OFFSET(CVMdataAnn!BT$9,$A98,0)))</f>
        <v>1010.3155642717062</v>
      </c>
      <c r="BU98" s="6">
        <f ca="1">IF(ISERROR(CVMdataQly!BU98*(OFFSET(CPdataAnn!BU$9,$A98,0)/OFFSET(CVMdataAnn!BU$9,$A98,0))),"",CVMdataQly!BU98*(OFFSET(CPdataAnn!BU$9,$A98,0)/OFFSET(CVMdataAnn!BU$9,$A98,0)))</f>
        <v>7.3636363636363642</v>
      </c>
      <c r="BV98" s="6">
        <f ca="1">IF(ISERROR(CVMdataQly!BV98*(OFFSET(CPdataAnn!BV$9,$A98,0)/OFFSET(CVMdataAnn!BV$9,$A98,0))),"",CVMdataQly!BV98*(OFFSET(CPdataAnn!BV$9,$A98,0)/OFFSET(CVMdataAnn!BV$9,$A98,0)))</f>
        <v>1222.5537938844848</v>
      </c>
      <c r="BW98" s="6">
        <f ca="1">IF(ISERROR(CVMdataQly!BW98*(OFFSET(CPdataAnn!BW$9,$A98,0)/OFFSET(CVMdataAnn!BW$9,$A98,0))),"",CVMdataQly!BW98*(OFFSET(CPdataAnn!BW$9,$A98,0)/OFFSET(CVMdataAnn!BW$9,$A98,0)))</f>
        <v>1661.4565845762515</v>
      </c>
      <c r="BX98" s="6">
        <f ca="1">IF(ISERROR(CVMdataQly!BX98*(OFFSET(CPdataAnn!BX$9,$A98,0)/OFFSET(CVMdataAnn!BX$9,$A98,0))),"",CVMdataQly!BX98*(OFFSET(CPdataAnn!BX$9,$A98,0)/OFFSET(CVMdataAnn!BX$9,$A98,0)))</f>
        <v>1226.945412311266</v>
      </c>
      <c r="BY98" s="6">
        <f ca="1">IF(ISERROR(CVMdataQly!BY98*(OFFSET(CPdataAnn!BY$9,$A98,0)/OFFSET(CVMdataAnn!BY$9,$A98,0))),"",CVMdataQly!BY98*(OFFSET(CPdataAnn!BY$9,$A98,0)/OFFSET(CVMdataAnn!BY$9,$A98,0)))</f>
        <v>287.48992747784047</v>
      </c>
      <c r="BZ98" s="6">
        <f ca="1">IF(ISERROR(CVMdataQly!BZ98*(OFFSET(CPdataAnn!BZ$9,$A98,0)/OFFSET(CVMdataAnn!BZ$9,$A98,0))),"",CVMdataQly!BZ98*(OFFSET(CPdataAnn!BZ$9,$A98,0)/OFFSET(CVMdataAnn!BZ$9,$A98,0)))</f>
        <v>146.8030018761726</v>
      </c>
      <c r="CA98" s="6">
        <f ca="1">IF(ISERROR(CVMdataQly!CA98*(OFFSET(CPdataAnn!CA$9,$A98,0)/OFFSET(CVMdataAnn!CA$9,$A98,0))),"",CVMdataQly!CA98*(OFFSET(CPdataAnn!CA$9,$A98,0)/OFFSET(CVMdataAnn!CA$9,$A98,0)))</f>
        <v>1342.0942294636795</v>
      </c>
      <c r="CB98" s="6">
        <f ca="1">IF(ISERROR(CVMdataQly!CB98*(OFFSET(CPdataAnn!CB$9,$A98,0)/OFFSET(CVMdataAnn!CB$9,$A98,0))),"",CVMdataQly!CB98*(OFFSET(CPdataAnn!CB$9,$A98,0)/OFFSET(CVMdataAnn!CB$9,$A98,0)))</f>
        <v>1213.0039259674704</v>
      </c>
      <c r="CC98" s="6">
        <f ca="1">IF(ISERROR(CVMdataQly!CC98*(OFFSET(CPdataAnn!CC$9,$A98,0)/OFFSET(CVMdataAnn!CC$9,$A98,0))),"",CVMdataQly!CC98*(OFFSET(CPdataAnn!CC$9,$A98,0)/OFFSET(CVMdataAnn!CC$9,$A98,0)))</f>
        <v>67.243609022556385</v>
      </c>
      <c r="CD98" s="6">
        <f ca="1">IF(ISERROR(CVMdataQly!CD98*(OFFSET(CPdataAnn!CD$9,$A98,0)/OFFSET(CVMdataAnn!CD$9,$A98,0))),"",CVMdataQly!CD98*(OFFSET(CPdataAnn!CD$9,$A98,0)/OFFSET(CVMdataAnn!CD$9,$A98,0)))</f>
        <v>1145.0219898508381</v>
      </c>
      <c r="CE98" s="6">
        <f ca="1">IF(ISERROR(CVMdataQly!CE98*(OFFSET(CPdataAnn!CE$9,$A98,0)/OFFSET(CVMdataAnn!CE$9,$A98,0))),"",CVMdataQly!CE98*(OFFSET(CPdataAnn!CE$9,$A98,0)/OFFSET(CVMdataAnn!CE$9,$A98,0)))</f>
        <v>1658.5154228855722</v>
      </c>
      <c r="CF98" s="6">
        <f ca="1">IF(ISERROR(CVMdataQly!CF98*(OFFSET(CPdataAnn!CF$9,$A98,0)/OFFSET(CVMdataAnn!CF$9,$A98,0))),"",CVMdataQly!CF98*(OFFSET(CPdataAnn!CF$9,$A98,0)/OFFSET(CVMdataAnn!CF$9,$A98,0)))</f>
        <v>787.83125497479432</v>
      </c>
      <c r="CG98" s="6">
        <f ca="1">IF(ISERROR(CVMdataQly!CG98*(OFFSET(CPdataAnn!CG$9,$A98,0)/OFFSET(CVMdataAnn!CG$9,$A98,0))),"",CVMdataQly!CG98*(OFFSET(CPdataAnn!CG$9,$A98,0)/OFFSET(CVMdataAnn!CG$9,$A98,0)))</f>
        <v>870.11808206106866</v>
      </c>
      <c r="CH98" s="6">
        <f ca="1">IF(ISERROR(CVMdataQly!CH98*(OFFSET(CPdataAnn!CH$9,$A98,0)/OFFSET(CVMdataAnn!CH$9,$A98,0))),"",CVMdataQly!CH98*(OFFSET(CPdataAnn!CH$9,$A98,0)/OFFSET(CVMdataAnn!CH$9,$A98,0)))</f>
        <v>3389.390513024684</v>
      </c>
      <c r="CI98" s="6">
        <f ca="1">IF(ISERROR(CVMdataQly!CI98*(OFFSET(CPdataAnn!CI$9,$A98,0)/OFFSET(CVMdataAnn!CI$9,$A98,0))),"",CVMdataQly!CI98*(OFFSET(CPdataAnn!CI$9,$A98,0)/OFFSET(CVMdataAnn!CI$9,$A98,0)))</f>
        <v>1738.9405443289336</v>
      </c>
      <c r="CJ98" s="6">
        <f ca="1">IF(ISERROR(CVMdataQly!CJ98*(OFFSET(CPdataAnn!CJ$9,$A98,0)/OFFSET(CVMdataAnn!CJ$9,$A98,0))),"",CVMdataQly!CJ98*(OFFSET(CPdataAnn!CJ$9,$A98,0)/OFFSET(CVMdataAnn!CJ$9,$A98,0)))</f>
        <v>948.20470491126707</v>
      </c>
      <c r="CK98" s="6">
        <f ca="1">IF(ISERROR(CVMdataQly!CK98*(OFFSET(CPdataAnn!CK$9,$A98,0)/OFFSET(CVMdataAnn!CK$9,$A98,0))),"",CVMdataQly!CK98*(OFFSET(CPdataAnn!CK$9,$A98,0)/OFFSET(CVMdataAnn!CK$9,$A98,0)))</f>
        <v>118.23713235294117</v>
      </c>
      <c r="CL98" s="6">
        <f ca="1">IF(ISERROR(CVMdataQly!CL98*(OFFSET(CPdataAnn!CL$9,$A98,0)/OFFSET(CVMdataAnn!CL$9,$A98,0))),"",CVMdataQly!CL98*(OFFSET(CPdataAnn!CL$9,$A98,0)/OFFSET(CVMdataAnn!CL$9,$A98,0)))</f>
        <v>668.17892390958286</v>
      </c>
      <c r="CM98" s="6">
        <f ca="1">IF(ISERROR(CVMdataQly!CM98*(OFFSET(CPdataAnn!CM$9,$A98,0)/OFFSET(CVMdataAnn!CM$9,$A98,0))),"",CVMdataQly!CM98*(OFFSET(CPdataAnn!CM$9,$A98,0)/OFFSET(CVMdataAnn!CM$9,$A98,0)))</f>
        <v>963.18517009574248</v>
      </c>
      <c r="CN98" s="6">
        <f ca="1">IF(ISERROR(CVMdataQly!CN98*(OFFSET(CPdataAnn!CN$9,$A98,0)/OFFSET(CVMdataAnn!CN$9,$A98,0))),"",CVMdataQly!CN98*(OFFSET(CPdataAnn!CN$9,$A98,0)/OFFSET(CVMdataAnn!CN$9,$A98,0)))</f>
        <v>378.89233370913189</v>
      </c>
      <c r="CO98" s="6">
        <f ca="1">IF(ISERROR(CVMdataQly!CO98*(OFFSET(CPdataAnn!CO$9,$A98,0)/OFFSET(CVMdataAnn!CO$9,$A98,0))),"",CVMdataQly!CO98*(OFFSET(CPdataAnn!CO$9,$A98,0)/OFFSET(CVMdataAnn!CO$9,$A98,0)))</f>
        <v>454.98649691358025</v>
      </c>
      <c r="CP98" s="6">
        <f ca="1">IF(ISERROR(CVMdataQly!CP98*(OFFSET(CPdataAnn!CP$9,$A98,0)/OFFSET(CVMdataAnn!CP$9,$A98,0))),"",CVMdataQly!CP98*(OFFSET(CPdataAnn!CP$9,$A98,0)/OFFSET(CVMdataAnn!CP$9,$A98,0)))</f>
        <v>127.94612794612796</v>
      </c>
      <c r="CQ98" s="6">
        <f ca="1">IF(ISERROR(CVMdataQly!CQ98*(OFFSET(CPdataAnn!CQ$9,$A98,0)/OFFSET(CVMdataAnn!CQ$9,$A98,0))),"",CVMdataQly!CQ98*(OFFSET(CPdataAnn!CQ$9,$A98,0)/OFFSET(CVMdataAnn!CQ$9,$A98,0)))</f>
        <v>689.94396551724139</v>
      </c>
      <c r="CR98" s="6">
        <f ca="1">IF(ISERROR(CVMdataQly!CR98*(OFFSET(CPdataAnn!CR$9,$A98,0)/OFFSET(CVMdataAnn!CR$9,$A98,0))),"",CVMdataQly!CR98*(OFFSET(CPdataAnn!CR$9,$A98,0)/OFFSET(CVMdataAnn!CR$9,$A98,0)))</f>
        <v>32225.239691897601</v>
      </c>
      <c r="CS98" s="6">
        <f ca="1">IF(ISERROR(CVMdataQly!CS98*(OFFSET(CPdataAnn!CS$9,$A98,0)/OFFSET(CVMdataAnn!CS$9,$A98,0))),"",CVMdataQly!CS98*(OFFSET(CPdataAnn!CS$9,$A98,0)/OFFSET(CVMdataAnn!CS$9,$A98,0)))</f>
        <v>9996.1061450208417</v>
      </c>
      <c r="CT98" s="6">
        <f ca="1">IF(ISERROR(CVMdataQly!CT98*(OFFSET(CPdataAnn!CT$9,$A98,0)/OFFSET(CVMdataAnn!CT$9,$A98,0))),"",CVMdataQly!CT98*(OFFSET(CPdataAnn!CT$9,$A98,0)/OFFSET(CVMdataAnn!CT$9,$A98,0)))</f>
        <v>9694.8319169431652</v>
      </c>
      <c r="CU98" s="6">
        <f ca="1">IF(ISERROR(CVMdataQly!CU98*(OFFSET(CPdataAnn!CU$9,$A98,0)/OFFSET(CVMdataAnn!CU$9,$A98,0))),"",CVMdataQly!CU98*(OFFSET(CPdataAnn!CU$9,$A98,0)/OFFSET(CVMdataAnn!CU$9,$A98,0)))</f>
        <v>183.07381889763781</v>
      </c>
      <c r="CV98" s="6">
        <f ca="1">IF(ISERROR(CVMdataQly!CV98*(OFFSET(CPdataAnn!CV$9,$A98,0)/OFFSET(CVMdataAnn!CV$9,$A98,0))),"",CVMdataQly!CV98*(OFFSET(CPdataAnn!CV$9,$A98,0)/OFFSET(CVMdataAnn!CV$9,$A98,0)))</f>
        <v>117.63224893917963</v>
      </c>
      <c r="CW98" s="6">
        <f ca="1">IF(ISERROR(CVMdataQly!CW98*(OFFSET(CPdataAnn!CW$9,$A98,0)/OFFSET(CVMdataAnn!CW$9,$A98,0))),"",CVMdataQly!CW98*(OFFSET(CPdataAnn!CW$9,$A98,0)/OFFSET(CVMdataAnn!CW$9,$A98,0)))</f>
        <v>13712.345911342281</v>
      </c>
      <c r="CX98" s="6">
        <f ca="1">IF(ISERROR(CVMdataQly!CX98*(OFFSET(CPdataAnn!CX$9,$A98,0)/OFFSET(CVMdataAnn!CX$9,$A98,0))),"",CVMdataQly!CX98*(OFFSET(CPdataAnn!CX$9,$A98,0)/OFFSET(CVMdataAnn!CX$9,$A98,0)))</f>
        <v>1017.9722742600226</v>
      </c>
      <c r="CY98" s="6">
        <f ca="1">IF(ISERROR(CVMdataQly!CY98*(OFFSET(CPdataAnn!CY$9,$A98,0)/OFFSET(CVMdataAnn!CY$9,$A98,0))),"",CVMdataQly!CY98*(OFFSET(CPdataAnn!CY$9,$A98,0)/OFFSET(CVMdataAnn!CY$9,$A98,0)))</f>
        <v>6713.7678525940391</v>
      </c>
      <c r="CZ98" s="6">
        <f ca="1">IF(ISERROR(CVMdataQly!CZ98*(OFFSET(CPdataAnn!CZ$9,$A98,0)/OFFSET(CVMdataAnn!CZ$9,$A98,0))),"",CVMdataQly!CZ98*(OFFSET(CPdataAnn!CZ$9,$A98,0)/OFFSET(CVMdataAnn!CZ$9,$A98,0)))</f>
        <v>4681.7641524736409</v>
      </c>
      <c r="DA98" s="6">
        <f ca="1">IF(ISERROR(CVMdataQly!DA98*(OFFSET(CPdataAnn!DA$9,$A98,0)/OFFSET(CVMdataAnn!DA$9,$A98,0))),"",CVMdataQly!DA98*(OFFSET(CPdataAnn!DA$9,$A98,0)/OFFSET(CVMdataAnn!DA$9,$A98,0)))</f>
        <v>1301.1343873517785</v>
      </c>
      <c r="DB98" s="6">
        <f ca="1">IF(ISERROR(CVMdataQly!DB98*(OFFSET(CPdataAnn!DB$9,$A98,0)/OFFSET(CVMdataAnn!DB$9,$A98,0))),"",CVMdataQly!DB98*(OFFSET(CPdataAnn!DB$9,$A98,0)/OFFSET(CVMdataAnn!DB$9,$A98,0)))</f>
        <v>8525.3434916662936</v>
      </c>
      <c r="DC98" s="6">
        <f ca="1">IF(ISERROR(CVMdataQly!DC98*(OFFSET(CPdataAnn!DC$9,$A98,0)/OFFSET(CVMdataAnn!DC$9,$A98,0))),"",CVMdataQly!DC98*(OFFSET(CPdataAnn!DC$9,$A98,0)/OFFSET(CVMdataAnn!DC$9,$A98,0)))</f>
        <v>1292.7821556496256</v>
      </c>
      <c r="DD98" s="6">
        <f ca="1">IF(ISERROR(CVMdataQly!DD98*(OFFSET(CPdataAnn!DD$9,$A98,0)/OFFSET(CVMdataAnn!DD$9,$A98,0))),"",CVMdataQly!DD98*(OFFSET(CPdataAnn!DD$9,$A98,0)/OFFSET(CVMdataAnn!DD$9,$A98,0)))</f>
        <v>1991.291887550201</v>
      </c>
      <c r="DE98" s="6">
        <f ca="1">IF(ISERROR(CVMdataQly!DE98*(OFFSET(CPdataAnn!DE$9,$A98,0)/OFFSET(CVMdataAnn!DE$9,$A98,0))),"",CVMdataQly!DE98*(OFFSET(CPdataAnn!DE$9,$A98,0)/OFFSET(CVMdataAnn!DE$9,$A98,0)))</f>
        <v>3734.2739302102227</v>
      </c>
      <c r="DF98" s="6">
        <f ca="1">IF(ISERROR(CVMdataQly!DF98*(OFFSET(CPdataAnn!DF$9,$A98,0)/OFFSET(CVMdataAnn!DF$9,$A98,0))),"",CVMdataQly!DF98*(OFFSET(CPdataAnn!DF$9,$A98,0)/OFFSET(CVMdataAnn!DF$9,$A98,0)))</f>
        <v>948.94344313238037</v>
      </c>
      <c r="DG98" s="6">
        <f ca="1">IF(ISERROR(CVMdataQly!DG98*(OFFSET(CPdataAnn!DG$9,$A98,0)/OFFSET(CVMdataAnn!DG$9,$A98,0))),"",CVMdataQly!DG98*(OFFSET(CPdataAnn!DG$9,$A98,0)/OFFSET(CVMdataAnn!DG$9,$A98,0)))</f>
        <v>560.65363735070582</v>
      </c>
      <c r="DH98" s="6">
        <f ca="1">IF(ISERROR(CVMdataQly!DH98*(OFFSET(CPdataAnn!DH$9,$A98,0)/OFFSET(CVMdataAnn!DH$9,$A98,0))),"",CVMdataQly!DH98*(OFFSET(CPdataAnn!DH$9,$A98,0)/OFFSET(CVMdataAnn!DH$9,$A98,0)))</f>
        <v>4432.8009049773755</v>
      </c>
      <c r="DI98" s="6">
        <f ca="1">IF(ISERROR(CVMdataQly!DI98*(OFFSET(CPdataAnn!DI$9,$A98,0)/OFFSET(CVMdataAnn!DI$9,$A98,0))),"",CVMdataQly!DI98*(OFFSET(CPdataAnn!DI$9,$A98,0)/OFFSET(CVMdataAnn!DI$9,$A98,0)))</f>
        <v>166.73308957952469</v>
      </c>
      <c r="DJ98" s="6">
        <f ca="1">IF(ISERROR(CVMdataQly!DJ98*(OFFSET(CPdataAnn!DJ$9,$A98,0)/OFFSET(CVMdataAnn!DJ$9,$A98,0))),"",CVMdataQly!DJ98*(OFFSET(CPdataAnn!DJ$9,$A98,0)/OFFSET(CVMdataAnn!DJ$9,$A98,0)))</f>
        <v>194.03879310344828</v>
      </c>
      <c r="DK98" s="6">
        <f ca="1">IF(ISERROR(CVMdataQly!DK98*(OFFSET(CPdataAnn!DK$9,$A98,0)/OFFSET(CVMdataAnn!DK$9,$A98,0))),"",CVMdataQly!DK98*(OFFSET(CPdataAnn!DK$9,$A98,0)/OFFSET(CVMdataAnn!DK$9,$A98,0)))</f>
        <v>4071.354135828054</v>
      </c>
      <c r="DL98" s="6">
        <f ca="1">IF(ISERROR(CVMdataQly!DL98*(OFFSET(CPdataAnn!DL$9,$A98,0)/OFFSET(CVMdataAnn!DL$9,$A98,0))),"",CVMdataQly!DL98*(OFFSET(CPdataAnn!DL$9,$A98,0)/OFFSET(CVMdataAnn!DL$9,$A98,0)))</f>
        <v>25732.812532167958</v>
      </c>
      <c r="DM98" s="6">
        <f ca="1">IF(ISERROR(CVMdataQly!DM98*(OFFSET(CPdataAnn!DM$9,$A98,0)/OFFSET(CVMdataAnn!DM$9,$A98,0))),"",CVMdataQly!DM98*(OFFSET(CPdataAnn!DM$9,$A98,0)/OFFSET(CVMdataAnn!DM$9,$A98,0)))</f>
        <v>5397.0417910447768</v>
      </c>
      <c r="DN98" s="6">
        <f ca="1">IF(ISERROR(CVMdataQly!DN98*(OFFSET(CPdataAnn!DN$9,$A98,0)/OFFSET(CVMdataAnn!DN$9,$A98,0))),"",CVMdataQly!DN98*(OFFSET(CPdataAnn!DN$9,$A98,0)/OFFSET(CVMdataAnn!DN$9,$A98,0)))</f>
        <v>1465.3963636363637</v>
      </c>
      <c r="DO98" s="6">
        <f ca="1">IF(ISERROR(CVMdataQly!DO98*(OFFSET(CPdataAnn!DO$9,$A98,0)/OFFSET(CVMdataAnn!DO$9,$A98,0))),"",CVMdataQly!DO98*(OFFSET(CPdataAnn!DO$9,$A98,0)/OFFSET(CVMdataAnn!DO$9,$A98,0)))</f>
        <v>801.03511235955068</v>
      </c>
      <c r="DP98" s="6">
        <f ca="1">IF(ISERROR(CVMdataQly!DP98*(OFFSET(CPdataAnn!DP$9,$A98,0)/OFFSET(CVMdataAnn!DP$9,$A98,0))),"",CVMdataQly!DP98*(OFFSET(CPdataAnn!DP$9,$A98,0)/OFFSET(CVMdataAnn!DP$9,$A98,0)))</f>
        <v>1351.2231325301204</v>
      </c>
      <c r="DQ98" s="6">
        <f ca="1">IF(ISERROR(CVMdataQly!DQ98*(OFFSET(CPdataAnn!DQ$9,$A98,0)/OFFSET(CVMdataAnn!DQ$9,$A98,0))),"",CVMdataQly!DQ98*(OFFSET(CPdataAnn!DQ$9,$A98,0)/OFFSET(CVMdataAnn!DQ$9,$A98,0)))</f>
        <v>1765.9512711864406</v>
      </c>
      <c r="DR98" s="6">
        <f ca="1">IF(ISERROR(CVMdataQly!DR98*(OFFSET(CPdataAnn!DR$9,$A98,0)/OFFSET(CVMdataAnn!DR$9,$A98,0))),"",CVMdataQly!DR98*(OFFSET(CPdataAnn!DR$9,$A98,0)/OFFSET(CVMdataAnn!DR$9,$A98,0)))</f>
        <v>32.153846153846153</v>
      </c>
      <c r="DS98" s="6">
        <f ca="1">IF(ISERROR(CVMdataQly!DS98*(OFFSET(CPdataAnn!DS$9,$A98,0)/OFFSET(CVMdataAnn!DS$9,$A98,0))),"",CVMdataQly!DS98*(OFFSET(CPdataAnn!DS$9,$A98,0)/OFFSET(CVMdataAnn!DS$9,$A98,0)))</f>
        <v>1638.4847756410256</v>
      </c>
      <c r="DT98" s="6">
        <f ca="1">IF(ISERROR(CVMdataQly!DT98*(OFFSET(CPdataAnn!DT$9,$A98,0)/OFFSET(CVMdataAnn!DT$9,$A98,0))),"",CVMdataQly!DT98*(OFFSET(CPdataAnn!DT$9,$A98,0)/OFFSET(CVMdataAnn!DT$9,$A98,0)))</f>
        <v>1553.3775583915242</v>
      </c>
      <c r="DU98" s="6">
        <f ca="1">IF(ISERROR(CVMdataQly!DU98*(OFFSET(CPdataAnn!DU$9,$A98,0)/OFFSET(CVMdataAnn!DU$9,$A98,0))),"",CVMdataQly!DU98*(OFFSET(CPdataAnn!DU$9,$A98,0)/OFFSET(CVMdataAnn!DU$9,$A98,0)))</f>
        <v>72.451790633608809</v>
      </c>
      <c r="DV98" s="6">
        <f ca="1">IF(ISERROR(CVMdataQly!DV98*(OFFSET(CPdataAnn!DV$9,$A98,0)/OFFSET(CVMdataAnn!DV$9,$A98,0))),"",CVMdataQly!DV98*(OFFSET(CPdataAnn!DV$9,$A98,0)/OFFSET(CVMdataAnn!DV$9,$A98,0)))</f>
        <v>11.701492537313433</v>
      </c>
      <c r="DW98" s="6">
        <f ca="1">IF(ISERROR(CVMdataQly!DW98*(OFFSET(CPdataAnn!DW$9,$A98,0)/OFFSET(CVMdataAnn!DW$9,$A98,0))),"",CVMdataQly!DW98*(OFFSET(CPdataAnn!DW$9,$A98,0)/OFFSET(CVMdataAnn!DW$9,$A98,0)))</f>
        <v>6979.1786182111309</v>
      </c>
      <c r="DX98" s="6">
        <f ca="1">IF(ISERROR(CVMdataQly!DX98*(OFFSET(CPdataAnn!DX$9,$A98,0)/OFFSET(CVMdataAnn!DX$9,$A98,0))),"",CVMdataQly!DX98*(OFFSET(CPdataAnn!DX$9,$A98,0)/OFFSET(CVMdataAnn!DX$9,$A98,0)))</f>
        <v>3870.480103433415</v>
      </c>
      <c r="DY98" s="6">
        <f ca="1">IF(ISERROR(CVMdataQly!DY98*(OFFSET(CPdataAnn!DY$9,$A98,0)/OFFSET(CVMdataAnn!DY$9,$A98,0))),"",CVMdataQly!DY98*(OFFSET(CPdataAnn!DY$9,$A98,0)/OFFSET(CVMdataAnn!DY$9,$A98,0)))</f>
        <v>731.26343154246103</v>
      </c>
      <c r="DZ98" s="6">
        <f ca="1">IF(ISERROR(CVMdataQly!DZ98*(OFFSET(CPdataAnn!DZ$9,$A98,0)/OFFSET(CVMdataAnn!DZ$9,$A98,0))),"",CVMdataQly!DZ98*(OFFSET(CPdataAnn!DZ$9,$A98,0)/OFFSET(CVMdataAnn!DZ$9,$A98,0)))</f>
        <v>1040.9131909798443</v>
      </c>
      <c r="EA98" s="6">
        <f ca="1">IF(ISERROR(CVMdataQly!EA98*(OFFSET(CPdataAnn!EA$9,$A98,0)/OFFSET(CVMdataAnn!EA$9,$A98,0))),"",CVMdataQly!EA98*(OFFSET(CPdataAnn!EA$9,$A98,0)/OFFSET(CVMdataAnn!EA$9,$A98,0)))</f>
        <v>820.89711417816818</v>
      </c>
      <c r="EB98" s="6">
        <f ca="1">IF(ISERROR(CVMdataQly!EB98*(OFFSET(CPdataAnn!EB$9,$A98,0)/OFFSET(CVMdataAnn!EB$9,$A98,0))),"",CVMdataQly!EB98*(OFFSET(CPdataAnn!EB$9,$A98,0)/OFFSET(CVMdataAnn!EB$9,$A98,0)))</f>
        <v>517.17611190817786</v>
      </c>
      <c r="EC98" s="6">
        <f ca="1">IF(ISERROR(CVMdataQly!EC98*(OFFSET(CPdataAnn!EC$9,$A98,0)/OFFSET(CVMdataAnn!EC$9,$A98,0))),"",CVMdataQly!EC98*(OFFSET(CPdataAnn!EC$9,$A98,0)/OFFSET(CVMdataAnn!EC$9,$A98,0)))</f>
        <v>8550.4501733658653</v>
      </c>
      <c r="ED98" s="6">
        <f ca="1">IF(ISERROR(CVMdataQly!ED98*(OFFSET(CPdataAnn!ED$9,$A98,0)/OFFSET(CVMdataAnn!ED$9,$A98,0))),"",CVMdataQly!ED98*(OFFSET(CPdataAnn!ED$9,$A98,0)/OFFSET(CVMdataAnn!ED$9,$A98,0)))</f>
        <v>2144.2421683695011</v>
      </c>
      <c r="EE98" s="6">
        <f ca="1">IF(ISERROR(CVMdataQly!EE98*(OFFSET(CPdataAnn!EE$9,$A98,0)/OFFSET(CVMdataAnn!EE$9,$A98,0))),"",CVMdataQly!EE98*(OFFSET(CPdataAnn!EE$9,$A98,0)/OFFSET(CVMdataAnn!EE$9,$A98,0)))</f>
        <v>3942.1498817500983</v>
      </c>
      <c r="EF98" s="6">
        <f ca="1">IF(ISERROR(CVMdataQly!EF98*(OFFSET(CPdataAnn!EF$9,$A98,0)/OFFSET(CVMdataAnn!EF$9,$A98,0))),"",CVMdataQly!EF98*(OFFSET(CPdataAnn!EF$9,$A98,0)/OFFSET(CVMdataAnn!EF$9,$A98,0)))</f>
        <v>2464.3855716323619</v>
      </c>
      <c r="EG98" s="6">
        <f ca="1">IF(ISERROR(CVMdataQly!EG98*(OFFSET(CPdataAnn!EG$9,$A98,0)/OFFSET(CVMdataAnn!EG$9,$A98,0))),"",CVMdataQly!EG98*(OFFSET(CPdataAnn!EG$9,$A98,0)/OFFSET(CVMdataAnn!EG$9,$A98,0)))</f>
        <v>3215.932495729322</v>
      </c>
      <c r="EH98" s="6">
        <f ca="1">IF(ISERROR(CVMdataQly!EH98*(OFFSET(CPdataAnn!EH$9,$A98,0)/OFFSET(CVMdataAnn!EH$9,$A98,0))),"",CVMdataQly!EH98*(OFFSET(CPdataAnn!EH$9,$A98,0)/OFFSET(CVMdataAnn!EH$9,$A98,0)))</f>
        <v>913.734135667396</v>
      </c>
      <c r="EI98" s="6">
        <f ca="1">IF(ISERROR(CVMdataQly!EI98*(OFFSET(CPdataAnn!EI$9,$A98,0)/OFFSET(CVMdataAnn!EI$9,$A98,0))),"",CVMdataQly!EI98*(OFFSET(CPdataAnn!EI$9,$A98,0)/OFFSET(CVMdataAnn!EI$9,$A98,0)))</f>
        <v>1114.0426132355014</v>
      </c>
      <c r="EJ98" s="6">
        <f ca="1">IF(ISERROR(CVMdataQly!EJ98*(OFFSET(CPdataAnn!EJ$9,$A98,0)/OFFSET(CVMdataAnn!EJ$9,$A98,0))),"",CVMdataQly!EJ98*(OFFSET(CPdataAnn!EJ$9,$A98,0)/OFFSET(CVMdataAnn!EJ$9,$A98,0)))</f>
        <v>359.9980997624703</v>
      </c>
      <c r="EK98" s="6">
        <f ca="1">IF(ISERROR(CVMdataQly!EK98*(OFFSET(CPdataAnn!EK$9,$A98,0)/OFFSET(CVMdataAnn!EK$9,$A98,0))),"",CVMdataQly!EK98*(OFFSET(CPdataAnn!EK$9,$A98,0)/OFFSET(CVMdataAnn!EK$9,$A98,0)))</f>
        <v>829.9152053274139</v>
      </c>
      <c r="EL98" s="6" t="str">
        <f ca="1">IF(ISERROR(CVMdataQly!EL98*(OFFSET(CPdataAnn!EL$9,$A98,0)/OFFSET(CVMdataAnn!EL$9,$A98,0))),"",CVMdataQly!EL98*(OFFSET(CPdataAnn!EL$9,$A98,0)/OFFSET(CVMdataAnn!EL$9,$A98,0)))</f>
        <v/>
      </c>
      <c r="EM98" s="6">
        <f ca="1">IF(ISERROR(CVMdataQly!EM98*(OFFSET(CPdataAnn!EM$9,$A98,0)/OFFSET(CVMdataAnn!EM$9,$A98,0))),"",CVMdataQly!EM98*(OFFSET(CPdataAnn!EM$9,$A98,0)/OFFSET(CVMdataAnn!EM$9,$A98,0)))</f>
        <v>3432.7321474773607</v>
      </c>
      <c r="EN98" s="6">
        <f ca="1">IF(ISERROR(CVMdataQly!EN98*(OFFSET(CPdataAnn!EN$9,$A98,0)/OFFSET(CVMdataAnn!EN$9,$A98,0))),"",CVMdataQly!EN98*(OFFSET(CPdataAnn!EN$9,$A98,0)/OFFSET(CVMdataAnn!EN$9,$A98,0)))</f>
        <v>22574.689337606171</v>
      </c>
      <c r="EO98" s="6">
        <f ca="1">IF(ISERROR(CVMdataQly!EO98*(OFFSET(CPdataAnn!EO$9,$A98,0)/OFFSET(CVMdataAnn!EO$9,$A98,0))),"",CVMdataQly!EO98*(OFFSET(CPdataAnn!EO$9,$A98,0)/OFFSET(CVMdataAnn!EO$9,$A98,0)))</f>
        <v>18878.275105283923</v>
      </c>
      <c r="EP98" s="6">
        <f ca="1">IF(ISERROR(CVMdataQly!EP98*(OFFSET(CPdataAnn!EP$9,$A98,0)/OFFSET(CVMdataAnn!EP$9,$A98,0))),"",CVMdataQly!EP98*(OFFSET(CPdataAnn!EP$9,$A98,0)/OFFSET(CVMdataAnn!EP$9,$A98,0)))</f>
        <v>16822.049716796679</v>
      </c>
      <c r="EQ98" s="6">
        <f ca="1">IF(ISERROR(CVMdataQly!EQ98*(OFFSET(CPdataAnn!EQ$9,$A98,0)/OFFSET(CVMdataAnn!EQ$9,$A98,0))),"",CVMdataQly!EQ98*(OFFSET(CPdataAnn!EQ$9,$A98,0)/OFFSET(CVMdataAnn!EQ$9,$A98,0)))</f>
        <v>2056.7635371628576</v>
      </c>
      <c r="ER98" s="6">
        <f ca="1">IF(ISERROR(CVMdataQly!ER98*(OFFSET(CPdataAnn!ER$9,$A98,0)/OFFSET(CVMdataAnn!ER$9,$A98,0))),"",CVMdataQly!ER98*(OFFSET(CPdataAnn!ER$9,$A98,0)/OFFSET(CVMdataAnn!ER$9,$A98,0)))</f>
        <v>3696.8441180969862</v>
      </c>
      <c r="ES98" s="6">
        <f ca="1">IF(ISERROR(CVMdataQly!ES98*(OFFSET(CPdataAnn!ES$9,$A98,0)/OFFSET(CVMdataAnn!ES$9,$A98,0))),"",CVMdataQly!ES98*(OFFSET(CPdataAnn!ES$9,$A98,0)/OFFSET(CVMdataAnn!ES$9,$A98,0)))</f>
        <v>31720.74550893834</v>
      </c>
      <c r="ET98" s="6">
        <f ca="1">IF(ISERROR(CVMdataQly!ET98*(OFFSET(CPdataAnn!ET$9,$A98,0)/OFFSET(CVMdataAnn!ET$9,$A98,0))),"",CVMdataQly!ET98*(OFFSET(CPdataAnn!ET$9,$A98,0)/OFFSET(CVMdataAnn!ET$9,$A98,0)))</f>
        <v>5037.2404973357015</v>
      </c>
      <c r="EU98" s="6">
        <f ca="1">IF(ISERROR(CVMdataQly!EU98*(OFFSET(CPdataAnn!EU$9,$A98,0)/OFFSET(CVMdataAnn!EU$9,$A98,0))),"",CVMdataQly!EU98*(OFFSET(CPdataAnn!EU$9,$A98,0)/OFFSET(CVMdataAnn!EU$9,$A98,0)))</f>
        <v>1368.8645245332177</v>
      </c>
      <c r="EV98" s="6">
        <f ca="1">IF(ISERROR(CVMdataQly!EV98*(OFFSET(CPdataAnn!EV$9,$A98,0)/OFFSET(CVMdataAnn!EV$9,$A98,0))),"",CVMdataQly!EV98*(OFFSET(CPdataAnn!EV$9,$A98,0)/OFFSET(CVMdataAnn!EV$9,$A98,0)))</f>
        <v>423.63636363636363</v>
      </c>
      <c r="EW98" s="6">
        <f ca="1">IF(ISERROR(CVMdataQly!EW98*(OFFSET(CPdataAnn!EW$9,$A98,0)/OFFSET(CVMdataAnn!EW$9,$A98,0))),"",CVMdataQly!EW98*(OFFSET(CPdataAnn!EW$9,$A98,0)/OFFSET(CVMdataAnn!EW$9,$A98,0)))</f>
        <v>3245.1268513925306</v>
      </c>
      <c r="EX98" s="6">
        <f ca="1">IF(ISERROR(CVMdataQly!EX98*(OFFSET(CPdataAnn!EX$9,$A98,0)/OFFSET(CVMdataAnn!EX$9,$A98,0))),"",CVMdataQly!EX98*(OFFSET(CPdataAnn!EX$9,$A98,0)/OFFSET(CVMdataAnn!EX$9,$A98,0)))</f>
        <v>980.18528225806449</v>
      </c>
      <c r="EY98" s="6">
        <f ca="1">IF(ISERROR(CVMdataQly!EY98*(OFFSET(CPdataAnn!EY$9,$A98,0)/OFFSET(CVMdataAnn!EY$9,$A98,0))),"",CVMdataQly!EY98*(OFFSET(CPdataAnn!EY$9,$A98,0)/OFFSET(CVMdataAnn!EY$9,$A98,0)))</f>
        <v>1559.5807924947537</v>
      </c>
      <c r="EZ98" s="6">
        <f ca="1">IF(ISERROR(CVMdataQly!EZ98*(OFFSET(CPdataAnn!EZ$9,$A98,0)/OFFSET(CVMdataAnn!EZ$9,$A98,0))),"",CVMdataQly!EZ98*(OFFSET(CPdataAnn!EZ$9,$A98,0)/OFFSET(CVMdataAnn!EZ$9,$A98,0)))</f>
        <v>1011.9406738674835</v>
      </c>
      <c r="FA98" s="6">
        <f ca="1">IF(ISERROR(CVMdataQly!FA98*(OFFSET(CPdataAnn!FA$9,$A98,0)/OFFSET(CVMdataAnn!FA$9,$A98,0))),"",CVMdataQly!FA98*(OFFSET(CPdataAnn!FA$9,$A98,0)/OFFSET(CVMdataAnn!FA$9,$A98,0)))</f>
        <v>547.87274290627681</v>
      </c>
      <c r="FB98" s="6">
        <f ca="1">IF(ISERROR(CVMdataQly!FB98*(OFFSET(CPdataAnn!FB$9,$A98,0)/OFFSET(CVMdataAnn!FB$9,$A98,0))),"",CVMdataQly!FB98*(OFFSET(CPdataAnn!FB$9,$A98,0)/OFFSET(CVMdataAnn!FB$9,$A98,0)))</f>
        <v>2508.4449832418168</v>
      </c>
      <c r="FC98" s="6">
        <f ca="1">IF(ISERROR(CVMdataQly!FC98*(OFFSET(CPdataAnn!FC$9,$A98,0)/OFFSET(CVMdataAnn!FC$9,$A98,0))),"",CVMdataQly!FC98*(OFFSET(CPdataAnn!FC$9,$A98,0)/OFFSET(CVMdataAnn!FC$9,$A98,0)))</f>
        <v>5555.75425678785</v>
      </c>
      <c r="FD98" s="6">
        <f ca="1">IF(ISERROR(CVMdataQly!FD98*(OFFSET(CPdataAnn!FD$9,$A98,0)/OFFSET(CVMdataAnn!FD$9,$A98,0))),"",CVMdataQly!FD98*(OFFSET(CPdataAnn!FD$9,$A98,0)/OFFSET(CVMdataAnn!FD$9,$A98,0)))</f>
        <v>3537.6832023943134</v>
      </c>
      <c r="FE98" s="6">
        <f ca="1">IF(ISERROR(CVMdataQly!FE98*(OFFSET(CPdataAnn!FE$9,$A98,0)/OFFSET(CVMdataAnn!FE$9,$A98,0))),"",CVMdataQly!FE98*(OFFSET(CPdataAnn!FE$9,$A98,0)/OFFSET(CVMdataAnn!FE$9,$A98,0)))</f>
        <v>797.74874371859289</v>
      </c>
      <c r="FF98" s="6">
        <f ca="1">IF(ISERROR(CVMdataQly!FF98*(OFFSET(CPdataAnn!FF$9,$A98,0)/OFFSET(CVMdataAnn!FF$9,$A98,0))),"",CVMdataQly!FF98*(OFFSET(CPdataAnn!FF$9,$A98,0)/OFFSET(CVMdataAnn!FF$9,$A98,0)))</f>
        <v>396.878527607362</v>
      </c>
      <c r="FG98" s="6">
        <f ca="1">IF(ISERROR(CVMdataQly!FG98*(OFFSET(CPdataAnn!FG$9,$A98,0)/OFFSET(CVMdataAnn!FG$9,$A98,0))),"",CVMdataQly!FG98*(OFFSET(CPdataAnn!FG$9,$A98,0)/OFFSET(CVMdataAnn!FG$9,$A98,0)))</f>
        <v>851.73181957655709</v>
      </c>
      <c r="FH98" s="6" t="str">
        <f ca="1">IF(ISERROR(CVMdataQly!FH98*(OFFSET(CPdataAnn!FH$9,$A98,0)/OFFSET(CVMdataAnn!FH$9,$A98,0))),"",CVMdataQly!FH98*(OFFSET(CPdataAnn!FH$9,$A98,0)/OFFSET(CVMdataAnn!FH$9,$A98,0)))</f>
        <v/>
      </c>
      <c r="FI98" s="6">
        <f ca="1">IF(ISERROR(CVMdataQly!FI98*(OFFSET(CPdataAnn!FI$9,$A98,0)/OFFSET(CVMdataAnn!FI$9,$A98,0))),"",CVMdataQly!FI98*(OFFSET(CPdataAnn!FI$9,$A98,0)/OFFSET(CVMdataAnn!FI$9,$A98,0)))</f>
        <v>12806.765593003413</v>
      </c>
      <c r="FJ98" s="6">
        <f ca="1">IF(ISERROR(CVMdataQly!FJ98*(OFFSET(CPdataAnn!FJ$9,$A98,0)/OFFSET(CVMdataAnn!FJ$9,$A98,0))),"",CVMdataQly!FJ98*(OFFSET(CPdataAnn!FJ$9,$A98,0)/OFFSET(CVMdataAnn!FJ$9,$A98,0)))</f>
        <v>5789.6520885325044</v>
      </c>
      <c r="FK98" s="6">
        <f ca="1">IF(ISERROR(CVMdataQly!FK98*(OFFSET(CPdataAnn!FK$9,$A98,0)/OFFSET(CVMdataAnn!FK$9,$A98,0))),"",CVMdataQly!FK98*(OFFSET(CPdataAnn!FK$9,$A98,0)/OFFSET(CVMdataAnn!FK$9,$A98,0)))</f>
        <v>7015.2012824649137</v>
      </c>
      <c r="FL98" s="6">
        <f ca="1">IF(ISERROR(CVMdataQly!FL98*(OFFSET(CPdataAnn!FL$9,$A98,0)/OFFSET(CVMdataAnn!FL$9,$A98,0))),"",CVMdataQly!FL98*(OFFSET(CPdataAnn!FL$9,$A98,0)/OFFSET(CVMdataAnn!FL$9,$A98,0)))</f>
        <v>3206.1309552026546</v>
      </c>
    </row>
    <row r="99" spans="1:168" x14ac:dyDescent="0.25">
      <c r="A99" s="6">
        <f t="shared" si="1"/>
        <v>23</v>
      </c>
      <c r="B99" s="1">
        <v>39234</v>
      </c>
      <c r="C99" s="6">
        <f ca="1">IF(ISERROR(CVMdataQly!C99*(OFFSET(CPdataAnn!C$9,$A99,0)/OFFSET(CVMdataAnn!C$9,$A99,0))),"",CVMdataQly!C99*(OFFSET(CPdataAnn!C$9,$A99,0)/OFFSET(CVMdataAnn!C$9,$A99,0)))</f>
        <v>238663.54989730107</v>
      </c>
      <c r="D99" s="6">
        <f ca="1">IF(ISERROR(CVMdataQly!D99*(OFFSET(CPdataAnn!D$9,$A99,0)/OFFSET(CVMdataAnn!D$9,$A99,0))),"",CVMdataQly!D99*(OFFSET(CPdataAnn!D$9,$A99,0)/OFFSET(CVMdataAnn!D$9,$A99,0)))</f>
        <v>3649.9774217647546</v>
      </c>
      <c r="E99" s="6">
        <f ca="1">IF(ISERROR(CVMdataQly!E99*(OFFSET(CPdataAnn!E$9,$A99,0)/OFFSET(CVMdataAnn!E$9,$A99,0))),"",CVMdataQly!E99*(OFFSET(CPdataAnn!E$9,$A99,0)/OFFSET(CVMdataAnn!E$9,$A99,0)))</f>
        <v>234968.57636738278</v>
      </c>
      <c r="F99" s="6">
        <f ca="1">IF(ISERROR(CVMdataQly!F99*(OFFSET(CPdataAnn!F$9,$A99,0)/OFFSET(CVMdataAnn!F$9,$A99,0))),"",CVMdataQly!F99*(OFFSET(CPdataAnn!F$9,$A99,0)/OFFSET(CVMdataAnn!F$9,$A99,0)))</f>
        <v>18280.867389440155</v>
      </c>
      <c r="G99" s="6">
        <f ca="1">IF(ISERROR(CVMdataQly!G99*(OFFSET(CPdataAnn!G$9,$A99,0)/OFFSET(CVMdataAnn!G$9,$A99,0))),"",CVMdataQly!G99*(OFFSET(CPdataAnn!G$9,$A99,0)/OFFSET(CVMdataAnn!G$9,$A99,0)))</f>
        <v>8438.3181217174133</v>
      </c>
      <c r="H99" s="6">
        <f ca="1">IF(ISERROR(CVMdataQly!H99*(OFFSET(CPdataAnn!H$9,$A99,0)/OFFSET(CVMdataAnn!H$9,$A99,0))),"",CVMdataQly!H99*(OFFSET(CPdataAnn!H$9,$A99,0)/OFFSET(CVMdataAnn!H$9,$A99,0)))</f>
        <v>11433.021123953766</v>
      </c>
      <c r="I99" s="6">
        <f ca="1">IF(ISERROR(CVMdataQly!I99*(OFFSET(CPdataAnn!I$9,$A99,0)/OFFSET(CVMdataAnn!I$9,$A99,0))),"",CVMdataQly!I99*(OFFSET(CPdataAnn!I$9,$A99,0)/OFFSET(CVMdataAnn!I$9,$A99,0)))</f>
        <v>59960.661820524954</v>
      </c>
      <c r="J99" s="6">
        <f ca="1">IF(ISERROR(CVMdataQly!J99*(OFFSET(CPdataAnn!J$9,$A99,0)/OFFSET(CVMdataAnn!J$9,$A99,0))),"",CVMdataQly!J99*(OFFSET(CPdataAnn!J$9,$A99,0)/OFFSET(CVMdataAnn!J$9,$A99,0)))</f>
        <v>11415.724875919603</v>
      </c>
      <c r="K99" s="6">
        <f ca="1">IF(ISERROR(CVMdataQly!K99*(OFFSET(CPdataAnn!K$9,$A99,0)/OFFSET(CVMdataAnn!K$9,$A99,0))),"",CVMdataQly!K99*(OFFSET(CPdataAnn!K$9,$A99,0)/OFFSET(CVMdataAnn!K$9,$A99,0)))</f>
        <v>3633.6187009441473</v>
      </c>
      <c r="L99" s="6">
        <f ca="1">IF(ISERROR(CVMdataQly!L99*(OFFSET(CPdataAnn!L$9,$A99,0)/OFFSET(CVMdataAnn!L$9,$A99,0))),"",CVMdataQly!L99*(OFFSET(CPdataAnn!L$9,$A99,0)/OFFSET(CVMdataAnn!L$9,$A99,0)))</f>
        <v>32231.557592094519</v>
      </c>
      <c r="M99" s="6">
        <f ca="1">IF(ISERROR(CVMdataQly!M99*(OFFSET(CPdataAnn!M$9,$A99,0)/OFFSET(CVMdataAnn!M$9,$A99,0))),"",CVMdataQly!M99*(OFFSET(CPdataAnn!M$9,$A99,0)/OFFSET(CVMdataAnn!M$9,$A99,0)))</f>
        <v>4493.9764705882353</v>
      </c>
      <c r="N99" s="6">
        <f ca="1">IF(ISERROR(CVMdataQly!N99*(OFFSET(CPdataAnn!N$9,$A99,0)/OFFSET(CVMdataAnn!N$9,$A99,0))),"",CVMdataQly!N99*(OFFSET(CPdataAnn!N$9,$A99,0)/OFFSET(CVMdataAnn!N$9,$A99,0)))</f>
        <v>25776.280120904728</v>
      </c>
      <c r="O99" s="6">
        <f ca="1">IF(ISERROR(CVMdataQly!O99*(OFFSET(CPdataAnn!O$9,$A99,0)/OFFSET(CVMdataAnn!O$9,$A99,0))),"",CVMdataQly!O99*(OFFSET(CPdataAnn!O$9,$A99,0)/OFFSET(CVMdataAnn!O$9,$A99,0)))</f>
        <v>3473.824191461837</v>
      </c>
      <c r="P99" s="6">
        <f ca="1">IF(ISERROR(CVMdataQly!P99*(OFFSET(CPdataAnn!P$9,$A99,0)/OFFSET(CVMdataAnn!P$9,$A99,0))),"",CVMdataQly!P99*(OFFSET(CPdataAnn!P$9,$A99,0)/OFFSET(CVMdataAnn!P$9,$A99,0)))</f>
        <v>22674.679443701189</v>
      </c>
      <c r="Q99" s="6">
        <f ca="1">IF(ISERROR(CVMdataQly!Q99*(OFFSET(CPdataAnn!Q$9,$A99,0)/OFFSET(CVMdataAnn!Q$9,$A99,0))),"",CVMdataQly!Q99*(OFFSET(CPdataAnn!Q$9,$A99,0)/OFFSET(CVMdataAnn!Q$9,$A99,0)))</f>
        <v>33195.754491061656</v>
      </c>
      <c r="R99" s="6">
        <f ca="1">IF(ISERROR(CVMdataQly!R99*(OFFSET(CPdataAnn!R$9,$A99,0)/OFFSET(CVMdataAnn!R$9,$A99,0))),"",CVMdataQly!R99*(OFFSET(CPdataAnn!R$9,$A99,0)/OFFSET(CVMdataAnn!R$9,$A99,0)))</f>
        <v>18280.867389440155</v>
      </c>
      <c r="S99" s="6">
        <f ca="1">IF(ISERROR(CVMdataQly!S99*(OFFSET(CPdataAnn!S$9,$A99,0)/OFFSET(CVMdataAnn!S$9,$A99,0))),"",CVMdataQly!S99*(OFFSET(CPdataAnn!S$9,$A99,0)/OFFSET(CVMdataAnn!S$9,$A99,0)))</f>
        <v>16029.272103552355</v>
      </c>
      <c r="T99" s="6">
        <f ca="1">IF(ISERROR(CVMdataQly!T99*(OFFSET(CPdataAnn!T$9,$A99,0)/OFFSET(CVMdataAnn!T$9,$A99,0))),"",CVMdataQly!T99*(OFFSET(CPdataAnn!T$9,$A99,0)/OFFSET(CVMdataAnn!T$9,$A99,0)))</f>
        <v>2700.2660594769886</v>
      </c>
      <c r="U99" s="6">
        <f ca="1">IF(ISERROR(CVMdataQly!U99*(OFFSET(CPdataAnn!U$9,$A99,0)/OFFSET(CVMdataAnn!U$9,$A99,0))),"",CVMdataQly!U99*(OFFSET(CPdataAnn!U$9,$A99,0)/OFFSET(CVMdataAnn!U$9,$A99,0)))</f>
        <v>3338.6063348416292</v>
      </c>
      <c r="V99" s="6">
        <f ca="1">IF(ISERROR(CVMdataQly!V99*(OFFSET(CPdataAnn!V$9,$A99,0)/OFFSET(CVMdataAnn!V$9,$A99,0))),"",CVMdataQly!V99*(OFFSET(CPdataAnn!V$9,$A99,0)/OFFSET(CVMdataAnn!V$9,$A99,0)))</f>
        <v>764.70098929941446</v>
      </c>
      <c r="W99" s="6">
        <f ca="1">IF(ISERROR(CVMdataQly!W99*(OFFSET(CPdataAnn!W$9,$A99,0)/OFFSET(CVMdataAnn!W$9,$A99,0))),"",CVMdataQly!W99*(OFFSET(CPdataAnn!W$9,$A99,0)/OFFSET(CVMdataAnn!W$9,$A99,0)))</f>
        <v>2250.1229419214765</v>
      </c>
      <c r="X99" s="6">
        <f ca="1">IF(ISERROR(CVMdataQly!X99*(OFFSET(CPdataAnn!X$9,$A99,0)/OFFSET(CVMdataAnn!X$9,$A99,0))),"",CVMdataQly!X99*(OFFSET(CPdataAnn!X$9,$A99,0)/OFFSET(CVMdataAnn!X$9,$A99,0)))</f>
        <v>404.71238938053096</v>
      </c>
      <c r="Y99" s="6">
        <f ca="1">IF(ISERROR(CVMdataQly!Y99*(OFFSET(CPdataAnn!Y$9,$A99,0)/OFFSET(CVMdataAnn!Y$9,$A99,0))),"",CVMdataQly!Y99*(OFFSET(CPdataAnn!Y$9,$A99,0)/OFFSET(CVMdataAnn!Y$9,$A99,0)))</f>
        <v>1664.6227249357325</v>
      </c>
      <c r="Z99" s="6">
        <f ca="1">IF(ISERROR(CVMdataQly!Z99*(OFFSET(CPdataAnn!Z$9,$A99,0)/OFFSET(CVMdataAnn!Z$9,$A99,0))),"",CVMdataQly!Z99*(OFFSET(CPdataAnn!Z$9,$A99,0)/OFFSET(CVMdataAnn!Z$9,$A99,0)))</f>
        <v>2589.8898588680345</v>
      </c>
      <c r="AA99" s="6">
        <f ca="1">IF(ISERROR(CVMdataQly!AA99*(OFFSET(CPdataAnn!AA$9,$A99,0)/OFFSET(CVMdataAnn!AA$9,$A99,0))),"",CVMdataQly!AA99*(OFFSET(CPdataAnn!AA$9,$A99,0)/OFFSET(CVMdataAnn!AA$9,$A99,0)))</f>
        <v>1856.2836596084696</v>
      </c>
      <c r="AB99" s="6">
        <f ca="1">IF(ISERROR(CVMdataQly!AB99*(OFFSET(CPdataAnn!AB$9,$A99,0)/OFFSET(CVMdataAnn!AB$9,$A99,0))),"",CVMdataQly!AB99*(OFFSET(CPdataAnn!AB$9,$A99,0)/OFFSET(CVMdataAnn!AB$9,$A99,0)))</f>
        <v>459.75804967801287</v>
      </c>
      <c r="AC99" s="6">
        <f ca="1">IF(ISERROR(CVMdataQly!AC99*(OFFSET(CPdataAnn!AC$9,$A99,0)/OFFSET(CVMdataAnn!AC$9,$A99,0))),"",CVMdataQly!AC99*(OFFSET(CPdataAnn!AC$9,$A99,0)/OFFSET(CVMdataAnn!AC$9,$A99,0)))</f>
        <v>2252.0974255426549</v>
      </c>
      <c r="AD99" s="6">
        <f ca="1">IF(ISERROR(CVMdataQly!AD99*(OFFSET(CPdataAnn!AD$9,$A99,0)/OFFSET(CVMdataAnn!AD$9,$A99,0))),"",CVMdataQly!AD99*(OFFSET(CPdataAnn!AD$9,$A99,0)/OFFSET(CVMdataAnn!AD$9,$A99,0)))</f>
        <v>508.54809160305342</v>
      </c>
      <c r="AE99" s="6">
        <f ca="1">IF(ISERROR(CVMdataQly!AE99*(OFFSET(CPdataAnn!AE$9,$A99,0)/OFFSET(CVMdataAnn!AE$9,$A99,0))),"",CVMdataQly!AE99*(OFFSET(CPdataAnn!AE$9,$A99,0)/OFFSET(CVMdataAnn!AE$9,$A99,0)))</f>
        <v>1742.5527016945541</v>
      </c>
      <c r="AF99" s="6">
        <f ca="1">IF(ISERROR(CVMdataQly!AF99*(OFFSET(CPdataAnn!AF$9,$A99,0)/OFFSET(CVMdataAnn!AF$9,$A99,0))),"",CVMdataQly!AF99*(OFFSET(CPdataAnn!AF$9,$A99,0)/OFFSET(CVMdataAnn!AF$9,$A99,0)))</f>
        <v>8438.3181217174133</v>
      </c>
      <c r="AG99" s="6">
        <f ca="1">IF(ISERROR(CVMdataQly!AG99*(OFFSET(CPdataAnn!AG$9,$A99,0)/OFFSET(CVMdataAnn!AG$9,$A99,0))),"",CVMdataQly!AG99*(OFFSET(CPdataAnn!AG$9,$A99,0)/OFFSET(CVMdataAnn!AG$9,$A99,0)))</f>
        <v>3333.2019291256029</v>
      </c>
      <c r="AH99" s="6">
        <f ca="1">IF(ISERROR(CVMdataQly!AH99*(OFFSET(CPdataAnn!AH$9,$A99,0)/OFFSET(CVMdataAnn!AH$9,$A99,0))),"",CVMdataQly!AH99*(OFFSET(CPdataAnn!AH$9,$A99,0)/OFFSET(CVMdataAnn!AH$9,$A99,0)))</f>
        <v>856.76249298147104</v>
      </c>
      <c r="AI99" s="6">
        <f ca="1">IF(ISERROR(CVMdataQly!AI99*(OFFSET(CPdataAnn!AI$9,$A99,0)/OFFSET(CVMdataAnn!AI$9,$A99,0))),"",CVMdataQly!AI99*(OFFSET(CPdataAnn!AI$9,$A99,0)/OFFSET(CVMdataAnn!AI$9,$A99,0)))</f>
        <v>1605.0856887498603</v>
      </c>
      <c r="AJ99" s="6">
        <f ca="1">IF(ISERROR(CVMdataQly!AJ99*(OFFSET(CPdataAnn!AJ$9,$A99,0)/OFFSET(CVMdataAnn!AJ$9,$A99,0))),"",CVMdataQly!AJ99*(OFFSET(CPdataAnn!AJ$9,$A99,0)/OFFSET(CVMdataAnn!AJ$9,$A99,0)))</f>
        <v>872.24326581749835</v>
      </c>
      <c r="AK99" s="6">
        <f ca="1">IF(ISERROR(CVMdataQly!AK99*(OFFSET(CPdataAnn!AK$9,$A99,0)/OFFSET(CVMdataAnn!AK$9,$A99,0))),"",CVMdataQly!AK99*(OFFSET(CPdataAnn!AK$9,$A99,0)/OFFSET(CVMdataAnn!AK$9,$A99,0)))</f>
        <v>3816.1810243917871</v>
      </c>
      <c r="AL99" s="6">
        <f ca="1">IF(ISERROR(CVMdataQly!AL99*(OFFSET(CPdataAnn!AL$9,$A99,0)/OFFSET(CVMdataAnn!AL$9,$A99,0))),"",CVMdataQly!AL99*(OFFSET(CPdataAnn!AL$9,$A99,0)/OFFSET(CVMdataAnn!AL$9,$A99,0)))</f>
        <v>1289.9435942282464</v>
      </c>
      <c r="AM99" s="6">
        <f ca="1">IF(ISERROR(CVMdataQly!AM99*(OFFSET(CPdataAnn!AM$9,$A99,0)/OFFSET(CVMdataAnn!AM$9,$A99,0))),"",CVMdataQly!AM99*(OFFSET(CPdataAnn!AM$9,$A99,0)/OFFSET(CVMdataAnn!AM$9,$A99,0)))</f>
        <v>11433.021123953766</v>
      </c>
      <c r="AN99" s="6">
        <f ca="1">IF(ISERROR(CVMdataQly!AN99*(OFFSET(CPdataAnn!AN$9,$A99,0)/OFFSET(CVMdataAnn!AN$9,$A99,0))),"",CVMdataQly!AN99*(OFFSET(CPdataAnn!AN$9,$A99,0)/OFFSET(CVMdataAnn!AN$9,$A99,0)))</f>
        <v>9838.500202456471</v>
      </c>
      <c r="AO99" s="6">
        <f ca="1">IF(ISERROR(CVMdataQly!AO99*(OFFSET(CPdataAnn!AO$9,$A99,0)/OFFSET(CVMdataAnn!AO$9,$A99,0))),"",CVMdataQly!AO99*(OFFSET(CPdataAnn!AO$9,$A99,0)/OFFSET(CVMdataAnn!AO$9,$A99,0)))</f>
        <v>128.70517928286853</v>
      </c>
      <c r="AP99" s="6">
        <f ca="1">IF(ISERROR(CVMdataQly!AP99*(OFFSET(CPdataAnn!AP$9,$A99,0)/OFFSET(CVMdataAnn!AP$9,$A99,0))),"",CVMdataQly!AP99*(OFFSET(CPdataAnn!AP$9,$A99,0)/OFFSET(CVMdataAnn!AP$9,$A99,0)))</f>
        <v>8865.2000242233389</v>
      </c>
      <c r="AQ99" s="6">
        <f ca="1">IF(ISERROR(CVMdataQly!AQ99*(OFFSET(CPdataAnn!AQ$9,$A99,0)/OFFSET(CVMdataAnn!AQ$9,$A99,0))),"",CVMdataQly!AQ99*(OFFSET(CPdataAnn!AQ$9,$A99,0)/OFFSET(CVMdataAnn!AQ$9,$A99,0)))</f>
        <v>608.70065789473676</v>
      </c>
      <c r="AR99" s="6">
        <f ca="1">IF(ISERROR(CVMdataQly!AR99*(OFFSET(CPdataAnn!AR$9,$A99,0)/OFFSET(CVMdataAnn!AR$9,$A99,0))),"",CVMdataQly!AR99*(OFFSET(CPdataAnn!AR$9,$A99,0)/OFFSET(CVMdataAnn!AR$9,$A99,0)))</f>
        <v>236.18623481781376</v>
      </c>
      <c r="AS99" s="6">
        <f ca="1">IF(ISERROR(CVMdataQly!AS99*(OFFSET(CPdataAnn!AS$9,$A99,0)/OFFSET(CVMdataAnn!AS$9,$A99,0))),"",CVMdataQly!AS99*(OFFSET(CPdataAnn!AS$9,$A99,0)/OFFSET(CVMdataAnn!AS$9,$A99,0)))</f>
        <v>1595.6957367769328</v>
      </c>
      <c r="AT99" s="6">
        <f ca="1">IF(ISERROR(CVMdataQly!AT99*(OFFSET(CPdataAnn!AT$9,$A99,0)/OFFSET(CVMdataAnn!AT$9,$A99,0))),"",CVMdataQly!AT99*(OFFSET(CPdataAnn!AT$9,$A99,0)/OFFSET(CVMdataAnn!AT$9,$A99,0)))</f>
        <v>1580.945366898768</v>
      </c>
      <c r="AU99" s="6">
        <f ca="1">IF(ISERROR(CVMdataQly!AU99*(OFFSET(CPdataAnn!AU$9,$A99,0)/OFFSET(CVMdataAnn!AU$9,$A99,0))),"",CVMdataQly!AU99*(OFFSET(CPdataAnn!AU$9,$A99,0)/OFFSET(CVMdataAnn!AU$9,$A99,0)))</f>
        <v>14.471698113207546</v>
      </c>
      <c r="AV99" s="6">
        <f ca="1">IF(ISERROR(CVMdataQly!AV99*(OFFSET(CPdataAnn!AV$9,$A99,0)/OFFSET(CVMdataAnn!AV$9,$A99,0))),"",CVMdataQly!AV99*(OFFSET(CPdataAnn!AV$9,$A99,0)/OFFSET(CVMdataAnn!AV$9,$A99,0)))</f>
        <v>59960.661820524954</v>
      </c>
      <c r="AW99" s="6">
        <f ca="1">IF(ISERROR(CVMdataQly!AW99*(OFFSET(CPdataAnn!AW$9,$A99,0)/OFFSET(CVMdataAnn!AW$9,$A99,0))),"",CVMdataQly!AW99*(OFFSET(CPdataAnn!AW$9,$A99,0)/OFFSET(CVMdataAnn!AW$9,$A99,0)))</f>
        <v>11172.629998606659</v>
      </c>
      <c r="AX99" s="6">
        <f ca="1">IF(ISERROR(CVMdataQly!AX99*(OFFSET(CPdataAnn!AX$9,$A99,0)/OFFSET(CVMdataAnn!AX$9,$A99,0))),"",CVMdataQly!AX99*(OFFSET(CPdataAnn!AX$9,$A99,0)/OFFSET(CVMdataAnn!AX$9,$A99,0)))</f>
        <v>11140.802036218851</v>
      </c>
      <c r="AY99" s="6">
        <f ca="1">IF(ISERROR(CVMdataQly!AY99*(OFFSET(CPdataAnn!AY$9,$A99,0)/OFFSET(CVMdataAnn!AY$9,$A99,0))),"",CVMdataQly!AY99*(OFFSET(CPdataAnn!AY$9,$A99,0)/OFFSET(CVMdataAnn!AY$9,$A99,0)))</f>
        <v>32.07236842105263</v>
      </c>
      <c r="AZ99" s="6">
        <f ca="1">IF(ISERROR(CVMdataQly!AZ99*(OFFSET(CPdataAnn!AZ$9,$A99,0)/OFFSET(CVMdataAnn!AZ$9,$A99,0))),"",CVMdataQly!AZ99*(OFFSET(CPdataAnn!AZ$9,$A99,0)/OFFSET(CVMdataAnn!AZ$9,$A99,0)))</f>
        <v>40463.46271527934</v>
      </c>
      <c r="BA99" s="6">
        <f ca="1">IF(ISERROR(CVMdataQly!BA99*(OFFSET(CPdataAnn!BA$9,$A99,0)/OFFSET(CVMdataAnn!BA$9,$A99,0))),"",CVMdataQly!BA99*(OFFSET(CPdataAnn!BA$9,$A99,0)/OFFSET(CVMdataAnn!BA$9,$A99,0)))</f>
        <v>38938.21556078361</v>
      </c>
      <c r="BB99" s="6">
        <f ca="1">IF(ISERROR(CVMdataQly!BB99*(OFFSET(CPdataAnn!BB$9,$A99,0)/OFFSET(CVMdataAnn!BB$9,$A99,0))),"",CVMdataQly!BB99*(OFFSET(CPdataAnn!BB$9,$A99,0)/OFFSET(CVMdataAnn!BB$9,$A99,0)))</f>
        <v>1524.3482849604222</v>
      </c>
      <c r="BC99" s="6">
        <f ca="1">IF(ISERROR(CVMdataQly!BC99*(OFFSET(CPdataAnn!BC$9,$A99,0)/OFFSET(CVMdataAnn!BC$9,$A99,0))),"",CVMdataQly!BC99*(OFFSET(CPdataAnn!BC$9,$A99,0)/OFFSET(CVMdataAnn!BC$9,$A99,0)))</f>
        <v>901.34770889487868</v>
      </c>
      <c r="BD99" s="6">
        <f ca="1">IF(ISERROR(CVMdataQly!BD99*(OFFSET(CPdataAnn!BD$9,$A99,0)/OFFSET(CVMdataAnn!BD$9,$A99,0))),"",CVMdataQly!BD99*(OFFSET(CPdataAnn!BD$9,$A99,0)/OFFSET(CVMdataAnn!BD$9,$A99,0)))</f>
        <v>374.09771402958313</v>
      </c>
      <c r="BE99" s="6">
        <f ca="1">IF(ISERROR(CVMdataQly!BE99*(OFFSET(CPdataAnn!BE$9,$A99,0)/OFFSET(CVMdataAnn!BE$9,$A99,0))),"",CVMdataQly!BE99*(OFFSET(CPdataAnn!BE$9,$A99,0)/OFFSET(CVMdataAnn!BE$9,$A99,0)))</f>
        <v>526.29316928298681</v>
      </c>
      <c r="BF99" s="6">
        <f ca="1">IF(ISERROR(CVMdataQly!BF99*(OFFSET(CPdataAnn!BF$9,$A99,0)/OFFSET(CVMdataAnn!BF$9,$A99,0))),"",CVMdataQly!BF99*(OFFSET(CPdataAnn!BF$9,$A99,0)/OFFSET(CVMdataAnn!BF$9,$A99,0)))</f>
        <v>1838.2893692978978</v>
      </c>
      <c r="BG99" s="6">
        <f ca="1">IF(ISERROR(CVMdataQly!BG99*(OFFSET(CPdataAnn!BG$9,$A99,0)/OFFSET(CVMdataAnn!BG$9,$A99,0))),"",CVMdataQly!BG99*(OFFSET(CPdataAnn!BG$9,$A99,0)/OFFSET(CVMdataAnn!BG$9,$A99,0)))</f>
        <v>939.8863771564545</v>
      </c>
      <c r="BH99" s="6">
        <f ca="1">IF(ISERROR(CVMdataQly!BH99*(OFFSET(CPdataAnn!BH$9,$A99,0)/OFFSET(CVMdataAnn!BH$9,$A99,0))),"",CVMdataQly!BH99*(OFFSET(CPdataAnn!BH$9,$A99,0)/OFFSET(CVMdataAnn!BH$9,$A99,0)))</f>
        <v>28.180645161290325</v>
      </c>
      <c r="BI99" s="6">
        <f ca="1">IF(ISERROR(CVMdataQly!BI99*(OFFSET(CPdataAnn!BI$9,$A99,0)/OFFSET(CVMdataAnn!BI$9,$A99,0))),"",CVMdataQly!BI99*(OFFSET(CPdataAnn!BI$9,$A99,0)/OFFSET(CVMdataAnn!BI$9,$A99,0)))</f>
        <v>869.96562308164516</v>
      </c>
      <c r="BJ99" s="6" t="str">
        <f ca="1">IF(ISERROR(CVMdataQly!BJ99*(OFFSET(CPdataAnn!BJ$9,$A99,0)/OFFSET(CVMdataAnn!BJ$9,$A99,0))),"",CVMdataQly!BJ99*(OFFSET(CPdataAnn!BJ$9,$A99,0)/OFFSET(CVMdataAnn!BJ$9,$A99,0)))</f>
        <v/>
      </c>
      <c r="BK99" s="6">
        <f ca="1">IF(ISERROR(CVMdataQly!BK99*(OFFSET(CPdataAnn!BK$9,$A99,0)/OFFSET(CVMdataAnn!BK$9,$A99,0))),"",CVMdataQly!BK99*(OFFSET(CPdataAnn!BK$9,$A99,0)/OFFSET(CVMdataAnn!BK$9,$A99,0)))</f>
        <v>5571.4581357439238</v>
      </c>
      <c r="BL99" s="6">
        <f ca="1">IF(ISERROR(CVMdataQly!BL99*(OFFSET(CPdataAnn!BL$9,$A99,0)/OFFSET(CVMdataAnn!BL$9,$A99,0))),"",CVMdataQly!BL99*(OFFSET(CPdataAnn!BL$9,$A99,0)/OFFSET(CVMdataAnn!BL$9,$A99,0)))</f>
        <v>2835.7079944832835</v>
      </c>
      <c r="BM99" s="6">
        <f ca="1">IF(ISERROR(CVMdataQly!BM99*(OFFSET(CPdataAnn!BM$9,$A99,0)/OFFSET(CVMdataAnn!BM$9,$A99,0))),"",CVMdataQly!BM99*(OFFSET(CPdataAnn!BM$9,$A99,0)/OFFSET(CVMdataAnn!BM$9,$A99,0)))</f>
        <v>2405.6187889077532</v>
      </c>
      <c r="BN99" s="6">
        <f ca="1">IF(ISERROR(CVMdataQly!BN99*(OFFSET(CPdataAnn!BN$9,$A99,0)/OFFSET(CVMdataAnn!BN$9,$A99,0))),"",CVMdataQly!BN99*(OFFSET(CPdataAnn!BN$9,$A99,0)/OFFSET(CVMdataAnn!BN$9,$A99,0)))</f>
        <v>263.33010380622841</v>
      </c>
      <c r="BO99" s="6">
        <f ca="1">IF(ISERROR(CVMdataQly!BO99*(OFFSET(CPdataAnn!BO$9,$A99,0)/OFFSET(CVMdataAnn!BO$9,$A99,0))),"",CVMdataQly!BO99*(OFFSET(CPdataAnn!BO$9,$A99,0)/OFFSET(CVMdataAnn!BO$9,$A99,0)))</f>
        <v>66.558441558441558</v>
      </c>
      <c r="BP99" s="6" t="str">
        <f ca="1">IF(ISERROR(CVMdataQly!BP99*(OFFSET(CPdataAnn!BP$9,$A99,0)/OFFSET(CVMdataAnn!BP$9,$A99,0))),"",CVMdataQly!BP99*(OFFSET(CPdataAnn!BP$9,$A99,0)/OFFSET(CVMdataAnn!BP$9,$A99,0)))</f>
        <v/>
      </c>
      <c r="BQ99" s="6">
        <f ca="1">IF(ISERROR(CVMdataQly!BQ99*(OFFSET(CPdataAnn!BQ$9,$A99,0)/OFFSET(CVMdataAnn!BQ$9,$A99,0))),"",CVMdataQly!BQ99*(OFFSET(CPdataAnn!BQ$9,$A99,0)/OFFSET(CVMdataAnn!BQ$9,$A99,0)))</f>
        <v>11415.724875919603</v>
      </c>
      <c r="BR99" s="6">
        <f ca="1">IF(ISERROR(CVMdataQly!BR99*(OFFSET(CPdataAnn!BR$9,$A99,0)/OFFSET(CVMdataAnn!BR$9,$A99,0))),"",CVMdataQly!BR99*(OFFSET(CPdataAnn!BR$9,$A99,0)/OFFSET(CVMdataAnn!BR$9,$A99,0)))</f>
        <v>3963.9138937675034</v>
      </c>
      <c r="BS99" s="6">
        <f ca="1">IF(ISERROR(CVMdataQly!BS99*(OFFSET(CPdataAnn!BS$9,$A99,0)/OFFSET(CVMdataAnn!BS$9,$A99,0))),"",CVMdataQly!BS99*(OFFSET(CPdataAnn!BS$9,$A99,0)/OFFSET(CVMdataAnn!BS$9,$A99,0)))</f>
        <v>2864.6714285714284</v>
      </c>
      <c r="BT99" s="6">
        <f ca="1">IF(ISERROR(CVMdataQly!BT99*(OFFSET(CPdataAnn!BT$9,$A99,0)/OFFSET(CVMdataAnn!BT$9,$A99,0))),"",CVMdataQly!BT99*(OFFSET(CPdataAnn!BT$9,$A99,0)/OFFSET(CVMdataAnn!BT$9,$A99,0)))</f>
        <v>1090.2360492066323</v>
      </c>
      <c r="BU99" s="6">
        <f ca="1">IF(ISERROR(CVMdataQly!BU99*(OFFSET(CPdataAnn!BU$9,$A99,0)/OFFSET(CVMdataAnn!BU$9,$A99,0))),"",CVMdataQly!BU99*(OFFSET(CPdataAnn!BU$9,$A99,0)/OFFSET(CVMdataAnn!BU$9,$A99,0)))</f>
        <v>9</v>
      </c>
      <c r="BV99" s="6">
        <f ca="1">IF(ISERROR(CVMdataQly!BV99*(OFFSET(CPdataAnn!BV$9,$A99,0)/OFFSET(CVMdataAnn!BV$9,$A99,0))),"",CVMdataQly!BV99*(OFFSET(CPdataAnn!BV$9,$A99,0)/OFFSET(CVMdataAnn!BV$9,$A99,0)))</f>
        <v>1262.3578708946773</v>
      </c>
      <c r="BW99" s="6">
        <f ca="1">IF(ISERROR(CVMdataQly!BW99*(OFFSET(CPdataAnn!BW$9,$A99,0)/OFFSET(CVMdataAnn!BW$9,$A99,0))),"",CVMdataQly!BW99*(OFFSET(CPdataAnn!BW$9,$A99,0)/OFFSET(CVMdataAnn!BW$9,$A99,0)))</f>
        <v>1798.4166955717424</v>
      </c>
      <c r="BX99" s="6">
        <f ca="1">IF(ISERROR(CVMdataQly!BX99*(OFFSET(CPdataAnn!BX$9,$A99,0)/OFFSET(CVMdataAnn!BX$9,$A99,0))),"",CVMdataQly!BX99*(OFFSET(CPdataAnn!BX$9,$A99,0)/OFFSET(CVMdataAnn!BX$9,$A99,0)))</f>
        <v>1447.3112659698027</v>
      </c>
      <c r="BY99" s="6">
        <f ca="1">IF(ISERROR(CVMdataQly!BY99*(OFFSET(CPdataAnn!BY$9,$A99,0)/OFFSET(CVMdataAnn!BY$9,$A99,0))),"",CVMdataQly!BY99*(OFFSET(CPdataAnn!BY$9,$A99,0)/OFFSET(CVMdataAnn!BY$9,$A99,0)))</f>
        <v>217.03464947622885</v>
      </c>
      <c r="BZ99" s="6">
        <f ca="1">IF(ISERROR(CVMdataQly!BZ99*(OFFSET(CPdataAnn!BZ$9,$A99,0)/OFFSET(CVMdataAnn!BZ$9,$A99,0))),"",CVMdataQly!BZ99*(OFFSET(CPdataAnn!BZ$9,$A99,0)/OFFSET(CVMdataAnn!BZ$9,$A99,0)))</f>
        <v>134.03752345215759</v>
      </c>
      <c r="CA99" s="6">
        <f ca="1">IF(ISERROR(CVMdataQly!CA99*(OFFSET(CPdataAnn!CA$9,$A99,0)/OFFSET(CVMdataAnn!CA$9,$A99,0))),"",CVMdataQly!CA99*(OFFSET(CPdataAnn!CA$9,$A99,0)/OFFSET(CVMdataAnn!CA$9,$A99,0)))</f>
        <v>1414.7018329938901</v>
      </c>
      <c r="CB99" s="6">
        <f ca="1">IF(ISERROR(CVMdataQly!CB99*(OFFSET(CPdataAnn!CB$9,$A99,0)/OFFSET(CVMdataAnn!CB$9,$A99,0))),"",CVMdataQly!CB99*(OFFSET(CPdataAnn!CB$9,$A99,0)/OFFSET(CVMdataAnn!CB$9,$A99,0)))</f>
        <v>1274.7997756590016</v>
      </c>
      <c r="CC99" s="6">
        <f ca="1">IF(ISERROR(CVMdataQly!CC99*(OFFSET(CPdataAnn!CC$9,$A99,0)/OFFSET(CVMdataAnn!CC$9,$A99,0))),"",CVMdataQly!CC99*(OFFSET(CPdataAnn!CC$9,$A99,0)/OFFSET(CVMdataAnn!CC$9,$A99,0)))</f>
        <v>138.64661654135338</v>
      </c>
      <c r="CD99" s="6">
        <f ca="1">IF(ISERROR(CVMdataQly!CD99*(OFFSET(CPdataAnn!CD$9,$A99,0)/OFFSET(CVMdataAnn!CD$9,$A99,0))),"",CVMdataQly!CD99*(OFFSET(CPdataAnn!CD$9,$A99,0)/OFFSET(CVMdataAnn!CD$9,$A99,0)))</f>
        <v>1136.734737813317</v>
      </c>
      <c r="CE99" s="6">
        <f ca="1">IF(ISERROR(CVMdataQly!CE99*(OFFSET(CPdataAnn!CE$9,$A99,0)/OFFSET(CVMdataAnn!CE$9,$A99,0))),"",CVMdataQly!CE99*(OFFSET(CPdataAnn!CE$9,$A99,0)/OFFSET(CVMdataAnn!CE$9,$A99,0)))</f>
        <v>1701.148631840796</v>
      </c>
      <c r="CF99" s="6">
        <f ca="1">IF(ISERROR(CVMdataQly!CF99*(OFFSET(CPdataAnn!CF$9,$A99,0)/OFFSET(CVMdataAnn!CF$9,$A99,0))),"",CVMdataQly!CF99*(OFFSET(CPdataAnn!CF$9,$A99,0)/OFFSET(CVMdataAnn!CF$9,$A99,0)))</f>
        <v>772.17352082780576</v>
      </c>
      <c r="CG99" s="6">
        <f ca="1">IF(ISERROR(CVMdataQly!CG99*(OFFSET(CPdataAnn!CG$9,$A99,0)/OFFSET(CVMdataAnn!CG$9,$A99,0))),"",CVMdataQly!CG99*(OFFSET(CPdataAnn!CG$9,$A99,0)/OFFSET(CVMdataAnn!CG$9,$A99,0)))</f>
        <v>929.62070610687022</v>
      </c>
      <c r="CH99" s="6">
        <f ca="1">IF(ISERROR(CVMdataQly!CH99*(OFFSET(CPdataAnn!CH$9,$A99,0)/OFFSET(CVMdataAnn!CH$9,$A99,0))),"",CVMdataQly!CH99*(OFFSET(CPdataAnn!CH$9,$A99,0)/OFFSET(CVMdataAnn!CH$9,$A99,0)))</f>
        <v>3633.6187009441473</v>
      </c>
      <c r="CI99" s="6">
        <f ca="1">IF(ISERROR(CVMdataQly!CI99*(OFFSET(CPdataAnn!CI$9,$A99,0)/OFFSET(CVMdataAnn!CI$9,$A99,0))),"",CVMdataQly!CI99*(OFFSET(CPdataAnn!CI$9,$A99,0)/OFFSET(CVMdataAnn!CI$9,$A99,0)))</f>
        <v>1925.8534049760542</v>
      </c>
      <c r="CJ99" s="6">
        <f ca="1">IF(ISERROR(CVMdataQly!CJ99*(OFFSET(CPdataAnn!CJ$9,$A99,0)/OFFSET(CVMdataAnn!CJ$9,$A99,0))),"",CVMdataQly!CJ99*(OFFSET(CPdataAnn!CJ$9,$A99,0)/OFFSET(CVMdataAnn!CJ$9,$A99,0)))</f>
        <v>1120.7779612051177</v>
      </c>
      <c r="CK99" s="6">
        <f ca="1">IF(ISERROR(CVMdataQly!CK99*(OFFSET(CPdataAnn!CK$9,$A99,0)/OFFSET(CVMdataAnn!CK$9,$A99,0))),"",CVMdataQly!CK99*(OFFSET(CPdataAnn!CK$9,$A99,0)/OFFSET(CVMdataAnn!CK$9,$A99,0)))</f>
        <v>118.23713235294117</v>
      </c>
      <c r="CL99" s="6">
        <f ca="1">IF(ISERROR(CVMdataQly!CL99*(OFFSET(CPdataAnn!CL$9,$A99,0)/OFFSET(CVMdataAnn!CL$9,$A99,0))),"",CVMdataQly!CL99*(OFFSET(CPdataAnn!CL$9,$A99,0)/OFFSET(CVMdataAnn!CL$9,$A99,0)))</f>
        <v>687.40050939191337</v>
      </c>
      <c r="CM99" s="6">
        <f ca="1">IF(ISERROR(CVMdataQly!CM99*(OFFSET(CPdataAnn!CM$9,$A99,0)/OFFSET(CVMdataAnn!CM$9,$A99,0))),"",CVMdataQly!CM99*(OFFSET(CPdataAnn!CM$9,$A99,0)/OFFSET(CVMdataAnn!CM$9,$A99,0)))</f>
        <v>1025.6577714402117</v>
      </c>
      <c r="CN99" s="6">
        <f ca="1">IF(ISERROR(CVMdataQly!CN99*(OFFSET(CPdataAnn!CN$9,$A99,0)/OFFSET(CVMdataAnn!CN$9,$A99,0))),"",CVMdataQly!CN99*(OFFSET(CPdataAnn!CN$9,$A99,0)/OFFSET(CVMdataAnn!CN$9,$A99,0)))</f>
        <v>339.87767756482526</v>
      </c>
      <c r="CO99" s="6">
        <f ca="1">IF(ISERROR(CVMdataQly!CO99*(OFFSET(CPdataAnn!CO$9,$A99,0)/OFFSET(CVMdataAnn!CO$9,$A99,0))),"",CVMdataQly!CO99*(OFFSET(CPdataAnn!CO$9,$A99,0)/OFFSET(CVMdataAnn!CO$9,$A99,0)))</f>
        <v>553.89660493827159</v>
      </c>
      <c r="CP99" s="6">
        <f ca="1">IF(ISERROR(CVMdataQly!CP99*(OFFSET(CPdataAnn!CP$9,$A99,0)/OFFSET(CVMdataAnn!CP$9,$A99,0))),"",CVMdataQly!CP99*(OFFSET(CPdataAnn!CP$9,$A99,0)/OFFSET(CVMdataAnn!CP$9,$A99,0)))</f>
        <v>132.15488215488216</v>
      </c>
      <c r="CQ99" s="6">
        <f ca="1">IF(ISERROR(CVMdataQly!CQ99*(OFFSET(CPdataAnn!CQ$9,$A99,0)/OFFSET(CVMdataAnn!CQ$9,$A99,0))),"",CVMdataQly!CQ99*(OFFSET(CPdataAnn!CQ$9,$A99,0)/OFFSET(CVMdataAnn!CQ$9,$A99,0)))</f>
        <v>683.1737749546279</v>
      </c>
      <c r="CR99" s="6">
        <f ca="1">IF(ISERROR(CVMdataQly!CR99*(OFFSET(CPdataAnn!CR$9,$A99,0)/OFFSET(CVMdataAnn!CR$9,$A99,0))),"",CVMdataQly!CR99*(OFFSET(CPdataAnn!CR$9,$A99,0)/OFFSET(CVMdataAnn!CR$9,$A99,0)))</f>
        <v>32231.557592094519</v>
      </c>
      <c r="CS99" s="6">
        <f ca="1">IF(ISERROR(CVMdataQly!CS99*(OFFSET(CPdataAnn!CS$9,$A99,0)/OFFSET(CVMdataAnn!CS$9,$A99,0))),"",CVMdataQly!CS99*(OFFSET(CPdataAnn!CS$9,$A99,0)/OFFSET(CVMdataAnn!CS$9,$A99,0)))</f>
        <v>10386.147579546861</v>
      </c>
      <c r="CT99" s="6">
        <f ca="1">IF(ISERROR(CVMdataQly!CT99*(OFFSET(CPdataAnn!CT$9,$A99,0)/OFFSET(CVMdataAnn!CT$9,$A99,0))),"",CVMdataQly!CT99*(OFFSET(CPdataAnn!CT$9,$A99,0)/OFFSET(CVMdataAnn!CT$9,$A99,0)))</f>
        <v>10088.25293802847</v>
      </c>
      <c r="CU99" s="6">
        <f ca="1">IF(ISERROR(CVMdataQly!CU99*(OFFSET(CPdataAnn!CU$9,$A99,0)/OFFSET(CVMdataAnn!CU$9,$A99,0))),"",CVMdataQly!CU99*(OFFSET(CPdataAnn!CU$9,$A99,0)/OFFSET(CVMdataAnn!CU$9,$A99,0)))</f>
        <v>178.66240157480317</v>
      </c>
      <c r="CV99" s="6">
        <f ca="1">IF(ISERROR(CVMdataQly!CV99*(OFFSET(CPdataAnn!CV$9,$A99,0)/OFFSET(CVMdataAnn!CV$9,$A99,0))),"",CVMdataQly!CV99*(OFFSET(CPdataAnn!CV$9,$A99,0)/OFFSET(CVMdataAnn!CV$9,$A99,0)))</f>
        <v>119.04950495049506</v>
      </c>
      <c r="CW99" s="6">
        <f ca="1">IF(ISERROR(CVMdataQly!CW99*(OFFSET(CPdataAnn!CW$9,$A99,0)/OFFSET(CVMdataAnn!CW$9,$A99,0))),"",CVMdataQly!CW99*(OFFSET(CPdataAnn!CW$9,$A99,0)/OFFSET(CVMdataAnn!CW$9,$A99,0)))</f>
        <v>13122.302230929485</v>
      </c>
      <c r="CX99" s="6">
        <f ca="1">IF(ISERROR(CVMdataQly!CX99*(OFFSET(CPdataAnn!CX$9,$A99,0)/OFFSET(CVMdataAnn!CX$9,$A99,0))),"",CVMdataQly!CX99*(OFFSET(CPdataAnn!CX$9,$A99,0)/OFFSET(CVMdataAnn!CX$9,$A99,0)))</f>
        <v>1009.1133383289622</v>
      </c>
      <c r="CY99" s="6">
        <f ca="1">IF(ISERROR(CVMdataQly!CY99*(OFFSET(CPdataAnn!CY$9,$A99,0)/OFFSET(CVMdataAnn!CY$9,$A99,0))),"",CVMdataQly!CY99*(OFFSET(CPdataAnn!CY$9,$A99,0)/OFFSET(CVMdataAnn!CY$9,$A99,0)))</f>
        <v>6278.345135999547</v>
      </c>
      <c r="CZ99" s="6">
        <f ca="1">IF(ISERROR(CVMdataQly!CZ99*(OFFSET(CPdataAnn!CZ$9,$A99,0)/OFFSET(CVMdataAnn!CZ$9,$A99,0))),"",CVMdataQly!CZ99*(OFFSET(CPdataAnn!CZ$9,$A99,0)/OFFSET(CVMdataAnn!CZ$9,$A99,0)))</f>
        <v>4593.1387672343872</v>
      </c>
      <c r="DA99" s="6">
        <f ca="1">IF(ISERROR(CVMdataQly!DA99*(OFFSET(CPdataAnn!DA$9,$A99,0)/OFFSET(CVMdataAnn!DA$9,$A99,0))),"",CVMdataQly!DA99*(OFFSET(CPdataAnn!DA$9,$A99,0)/OFFSET(CVMdataAnn!DA$9,$A99,0)))</f>
        <v>1246.6284584980235</v>
      </c>
      <c r="DB99" s="6">
        <f ca="1">IF(ISERROR(CVMdataQly!DB99*(OFFSET(CPdataAnn!DB$9,$A99,0)/OFFSET(CVMdataAnn!DB$9,$A99,0))),"",CVMdataQly!DB99*(OFFSET(CPdataAnn!DB$9,$A99,0)/OFFSET(CVMdataAnn!DB$9,$A99,0)))</f>
        <v>8715.0248447204958</v>
      </c>
      <c r="DC99" s="6">
        <f ca="1">IF(ISERROR(CVMdataQly!DC99*(OFFSET(CPdataAnn!DC$9,$A99,0)/OFFSET(CVMdataAnn!DC$9,$A99,0))),"",CVMdataQly!DC99*(OFFSET(CPdataAnn!DC$9,$A99,0)/OFFSET(CVMdataAnn!DC$9,$A99,0)))</f>
        <v>1298.988928687724</v>
      </c>
      <c r="DD99" s="6">
        <f ca="1">IF(ISERROR(CVMdataQly!DD99*(OFFSET(CPdataAnn!DD$9,$A99,0)/OFFSET(CVMdataAnn!DD$9,$A99,0))),"",CVMdataQly!DD99*(OFFSET(CPdataAnn!DD$9,$A99,0)/OFFSET(CVMdataAnn!DD$9,$A99,0)))</f>
        <v>2152.7113253012049</v>
      </c>
      <c r="DE99" s="6">
        <f ca="1">IF(ISERROR(CVMdataQly!DE99*(OFFSET(CPdataAnn!DE$9,$A99,0)/OFFSET(CVMdataAnn!DE$9,$A99,0))),"",CVMdataQly!DE99*(OFFSET(CPdataAnn!DE$9,$A99,0)/OFFSET(CVMdataAnn!DE$9,$A99,0)))</f>
        <v>3745.7969266887203</v>
      </c>
      <c r="DF99" s="6">
        <f ca="1">IF(ISERROR(CVMdataQly!DF99*(OFFSET(CPdataAnn!DF$9,$A99,0)/OFFSET(CVMdataAnn!DF$9,$A99,0))),"",CVMdataQly!DF99*(OFFSET(CPdataAnn!DF$9,$A99,0)/OFFSET(CVMdataAnn!DF$9,$A99,0)))</f>
        <v>1026.9732753262897</v>
      </c>
      <c r="DG99" s="6">
        <f ca="1">IF(ISERROR(CVMdataQly!DG99*(OFFSET(CPdataAnn!DG$9,$A99,0)/OFFSET(CVMdataAnn!DG$9,$A99,0))),"",CVMdataQly!DG99*(OFFSET(CPdataAnn!DG$9,$A99,0)/OFFSET(CVMdataAnn!DG$9,$A99,0)))</f>
        <v>490.42562432138982</v>
      </c>
      <c r="DH99" s="6">
        <f ca="1">IF(ISERROR(CVMdataQly!DH99*(OFFSET(CPdataAnn!DH$9,$A99,0)/OFFSET(CVMdataAnn!DH$9,$A99,0))),"",CVMdataQly!DH99*(OFFSET(CPdataAnn!DH$9,$A99,0)/OFFSET(CVMdataAnn!DH$9,$A99,0)))</f>
        <v>4493.9764705882353</v>
      </c>
      <c r="DI99" s="6">
        <f ca="1">IF(ISERROR(CVMdataQly!DI99*(OFFSET(CPdataAnn!DI$9,$A99,0)/OFFSET(CVMdataAnn!DI$9,$A99,0))),"",CVMdataQly!DI99*(OFFSET(CPdataAnn!DI$9,$A99,0)/OFFSET(CVMdataAnn!DI$9,$A99,0)))</f>
        <v>187.41316270566728</v>
      </c>
      <c r="DJ99" s="6">
        <f ca="1">IF(ISERROR(CVMdataQly!DJ99*(OFFSET(CPdataAnn!DJ$9,$A99,0)/OFFSET(CVMdataAnn!DJ$9,$A99,0))),"",CVMdataQly!DJ99*(OFFSET(CPdataAnn!DJ$9,$A99,0)/OFFSET(CVMdataAnn!DJ$9,$A99,0)))</f>
        <v>196.50538793103448</v>
      </c>
      <c r="DK99" s="6">
        <f ca="1">IF(ISERROR(CVMdataQly!DK99*(OFFSET(CPdataAnn!DK$9,$A99,0)/OFFSET(CVMdataAnn!DK$9,$A99,0))),"",CVMdataQly!DK99*(OFFSET(CPdataAnn!DK$9,$A99,0)/OFFSET(CVMdataAnn!DK$9,$A99,0)))</f>
        <v>4111.0746639824738</v>
      </c>
      <c r="DL99" s="6">
        <f ca="1">IF(ISERROR(CVMdataQly!DL99*(OFFSET(CPdataAnn!DL$9,$A99,0)/OFFSET(CVMdataAnn!DL$9,$A99,0))),"",CVMdataQly!DL99*(OFFSET(CPdataAnn!DL$9,$A99,0)/OFFSET(CVMdataAnn!DL$9,$A99,0)))</f>
        <v>25776.280120904728</v>
      </c>
      <c r="DM99" s="6">
        <f ca="1">IF(ISERROR(CVMdataQly!DM99*(OFFSET(CPdataAnn!DM$9,$A99,0)/OFFSET(CVMdataAnn!DM$9,$A99,0))),"",CVMdataQly!DM99*(OFFSET(CPdataAnn!DM$9,$A99,0)/OFFSET(CVMdataAnn!DM$9,$A99,0)))</f>
        <v>5659.0134328358217</v>
      </c>
      <c r="DN99" s="6">
        <f ca="1">IF(ISERROR(CVMdataQly!DN99*(OFFSET(CPdataAnn!DN$9,$A99,0)/OFFSET(CVMdataAnn!DN$9,$A99,0))),"",CVMdataQly!DN99*(OFFSET(CPdataAnn!DN$9,$A99,0)/OFFSET(CVMdataAnn!DN$9,$A99,0)))</f>
        <v>1547.7430303030303</v>
      </c>
      <c r="DO99" s="6">
        <f ca="1">IF(ISERROR(CVMdataQly!DO99*(OFFSET(CPdataAnn!DO$9,$A99,0)/OFFSET(CVMdataAnn!DO$9,$A99,0))),"",CVMdataQly!DO99*(OFFSET(CPdataAnn!DO$9,$A99,0)/OFFSET(CVMdataAnn!DO$9,$A99,0)))</f>
        <v>850.17837078651689</v>
      </c>
      <c r="DP99" s="6">
        <f ca="1">IF(ISERROR(CVMdataQly!DP99*(OFFSET(CPdataAnn!DP$9,$A99,0)/OFFSET(CVMdataAnn!DP$9,$A99,0))),"",CVMdataQly!DP99*(OFFSET(CPdataAnn!DP$9,$A99,0)/OFFSET(CVMdataAnn!DP$9,$A99,0)))</f>
        <v>1440.7272289156626</v>
      </c>
      <c r="DQ99" s="6">
        <f ca="1">IF(ISERROR(CVMdataQly!DQ99*(OFFSET(CPdataAnn!DQ$9,$A99,0)/OFFSET(CVMdataAnn!DQ$9,$A99,0))),"",CVMdataQly!DQ99*(OFFSET(CPdataAnn!DQ$9,$A99,0)/OFFSET(CVMdataAnn!DQ$9,$A99,0)))</f>
        <v>1797.8852905569008</v>
      </c>
      <c r="DR99" s="6">
        <f ca="1">IF(ISERROR(CVMdataQly!DR99*(OFFSET(CPdataAnn!DR$9,$A99,0)/OFFSET(CVMdataAnn!DR$9,$A99,0))),"",CVMdataQly!DR99*(OFFSET(CPdataAnn!DR$9,$A99,0)/OFFSET(CVMdataAnn!DR$9,$A99,0)))</f>
        <v>33.846153846153847</v>
      </c>
      <c r="DS99" s="6">
        <f ca="1">IF(ISERROR(CVMdataQly!DS99*(OFFSET(CPdataAnn!DS$9,$A99,0)/OFFSET(CVMdataAnn!DS$9,$A99,0))),"",CVMdataQly!DS99*(OFFSET(CPdataAnn!DS$9,$A99,0)/OFFSET(CVMdataAnn!DS$9,$A99,0)))</f>
        <v>1637.7369505494505</v>
      </c>
      <c r="DT99" s="6">
        <f ca="1">IF(ISERROR(CVMdataQly!DT99*(OFFSET(CPdataAnn!DT$9,$A99,0)/OFFSET(CVMdataAnn!DT$9,$A99,0))),"",CVMdataQly!DT99*(OFFSET(CPdataAnn!DT$9,$A99,0)/OFFSET(CVMdataAnn!DT$9,$A99,0)))</f>
        <v>1548.8836985311823</v>
      </c>
      <c r="DU99" s="6">
        <f ca="1">IF(ISERROR(CVMdataQly!DU99*(OFFSET(CPdataAnn!DU$9,$A99,0)/OFFSET(CVMdataAnn!DU$9,$A99,0))),"",CVMdataQly!DU99*(OFFSET(CPdataAnn!DU$9,$A99,0)/OFFSET(CVMdataAnn!DU$9,$A99,0)))</f>
        <v>78.247933884297524</v>
      </c>
      <c r="DV99" s="6">
        <f ca="1">IF(ISERROR(CVMdataQly!DV99*(OFFSET(CPdataAnn!DV$9,$A99,0)/OFFSET(CVMdataAnn!DV$9,$A99,0))),"",CVMdataQly!DV99*(OFFSET(CPdataAnn!DV$9,$A99,0)/OFFSET(CVMdataAnn!DV$9,$A99,0)))</f>
        <v>10.970149253731343</v>
      </c>
      <c r="DW99" s="6">
        <f ca="1">IF(ISERROR(CVMdataQly!DW99*(OFFSET(CPdataAnn!DW$9,$A99,0)/OFFSET(CVMdataAnn!DW$9,$A99,0))),"",CVMdataQly!DW99*(OFFSET(CPdataAnn!DW$9,$A99,0)/OFFSET(CVMdataAnn!DW$9,$A99,0)))</f>
        <v>7011.8133879689649</v>
      </c>
      <c r="DX99" s="6">
        <f ca="1">IF(ISERROR(CVMdataQly!DX99*(OFFSET(CPdataAnn!DX$9,$A99,0)/OFFSET(CVMdataAnn!DX$9,$A99,0))),"",CVMdataQly!DX99*(OFFSET(CPdataAnn!DX$9,$A99,0)/OFFSET(CVMdataAnn!DX$9,$A99,0)))</f>
        <v>4019.9498635253558</v>
      </c>
      <c r="DY99" s="6">
        <f ca="1">IF(ISERROR(CVMdataQly!DY99*(OFFSET(CPdataAnn!DY$9,$A99,0)/OFFSET(CVMdataAnn!DY$9,$A99,0))),"",CVMdataQly!DY99*(OFFSET(CPdataAnn!DY$9,$A99,0)/OFFSET(CVMdataAnn!DY$9,$A99,0)))</f>
        <v>671.84228769497406</v>
      </c>
      <c r="DZ99" s="6">
        <f ca="1">IF(ISERROR(CVMdataQly!DZ99*(OFFSET(CPdataAnn!DZ$9,$A99,0)/OFFSET(CVMdataAnn!DZ$9,$A99,0))),"",CVMdataQly!DZ99*(OFFSET(CPdataAnn!DZ$9,$A99,0)/OFFSET(CVMdataAnn!DZ$9,$A99,0)))</f>
        <v>990.72919576930758</v>
      </c>
      <c r="EA99" s="6">
        <f ca="1">IF(ISERROR(CVMdataQly!EA99*(OFFSET(CPdataAnn!EA$9,$A99,0)/OFFSET(CVMdataAnn!EA$9,$A99,0))),"",CVMdataQly!EA99*(OFFSET(CPdataAnn!EA$9,$A99,0)/OFFSET(CVMdataAnn!EA$9,$A99,0)))</f>
        <v>824.42785445420327</v>
      </c>
      <c r="EB99" s="6">
        <f ca="1">IF(ISERROR(CVMdataQly!EB99*(OFFSET(CPdataAnn!EB$9,$A99,0)/OFFSET(CVMdataAnn!EB$9,$A99,0))),"",CVMdataQly!EB99*(OFFSET(CPdataAnn!EB$9,$A99,0)/OFFSET(CVMdataAnn!EB$9,$A99,0)))</f>
        <v>501.30738880918221</v>
      </c>
      <c r="EC99" s="6">
        <f ca="1">IF(ISERROR(CVMdataQly!EC99*(OFFSET(CPdataAnn!EC$9,$A99,0)/OFFSET(CVMdataAnn!EC$9,$A99,0))),"",CVMdataQly!EC99*(OFFSET(CPdataAnn!EC$9,$A99,0)/OFFSET(CVMdataAnn!EC$9,$A99,0)))</f>
        <v>8381.733979709772</v>
      </c>
      <c r="ED99" s="6">
        <f ca="1">IF(ISERROR(CVMdataQly!ED99*(OFFSET(CPdataAnn!ED$9,$A99,0)/OFFSET(CVMdataAnn!ED$9,$A99,0))),"",CVMdataQly!ED99*(OFFSET(CPdataAnn!ED$9,$A99,0)/OFFSET(CVMdataAnn!ED$9,$A99,0)))</f>
        <v>1981.5984125643843</v>
      </c>
      <c r="EE99" s="6">
        <f ca="1">IF(ISERROR(CVMdataQly!EE99*(OFFSET(CPdataAnn!EE$9,$A99,0)/OFFSET(CVMdataAnn!EE$9,$A99,0))),"",CVMdataQly!EE99*(OFFSET(CPdataAnn!EE$9,$A99,0)/OFFSET(CVMdataAnn!EE$9,$A99,0)))</f>
        <v>3953.0699645250293</v>
      </c>
      <c r="EF99" s="6">
        <f ca="1">IF(ISERROR(CVMdataQly!EF99*(OFFSET(CPdataAnn!EF$9,$A99,0)/OFFSET(CVMdataAnn!EF$9,$A99,0))),"",CVMdataQly!EF99*(OFFSET(CPdataAnn!EF$9,$A99,0)/OFFSET(CVMdataAnn!EF$9,$A99,0)))</f>
        <v>2447.4132192106517</v>
      </c>
      <c r="EG99" s="6">
        <f ca="1">IF(ISERROR(CVMdataQly!EG99*(OFFSET(CPdataAnn!EG$9,$A99,0)/OFFSET(CVMdataAnn!EG$9,$A99,0))),"",CVMdataQly!EG99*(OFFSET(CPdataAnn!EG$9,$A99,0)/OFFSET(CVMdataAnn!EG$9,$A99,0)))</f>
        <v>3088.7448614095997</v>
      </c>
      <c r="EH99" s="6">
        <f ca="1">IF(ISERROR(CVMdataQly!EH99*(OFFSET(CPdataAnn!EH$9,$A99,0)/OFFSET(CVMdataAnn!EH$9,$A99,0))),"",CVMdataQly!EH99*(OFFSET(CPdataAnn!EH$9,$A99,0)/OFFSET(CVMdataAnn!EH$9,$A99,0)))</f>
        <v>793.10678336980311</v>
      </c>
      <c r="EI99" s="6">
        <f ca="1">IF(ISERROR(CVMdataQly!EI99*(OFFSET(CPdataAnn!EI$9,$A99,0)/OFFSET(CVMdataAnn!EI$9,$A99,0))),"",CVMdataQly!EI99*(OFFSET(CPdataAnn!EI$9,$A99,0)/OFFSET(CVMdataAnn!EI$9,$A99,0)))</f>
        <v>1099.8862706363764</v>
      </c>
      <c r="EJ99" s="6">
        <f ca="1">IF(ISERROR(CVMdataQly!EJ99*(OFFSET(CPdataAnn!EJ$9,$A99,0)/OFFSET(CVMdataAnn!EJ$9,$A99,0))),"",CVMdataQly!EJ99*(OFFSET(CPdataAnn!EJ$9,$A99,0)/OFFSET(CVMdataAnn!EJ$9,$A99,0)))</f>
        <v>414.65368171021379</v>
      </c>
      <c r="EK99" s="6">
        <f ca="1">IF(ISERROR(CVMdataQly!EK99*(OFFSET(CPdataAnn!EK$9,$A99,0)/OFFSET(CVMdataAnn!EK$9,$A99,0))),"",CVMdataQly!EK99*(OFFSET(CPdataAnn!EK$9,$A99,0)/OFFSET(CVMdataAnn!EK$9,$A99,0)))</f>
        <v>780.00621531631521</v>
      </c>
      <c r="EL99" s="6" t="str">
        <f ca="1">IF(ISERROR(CVMdataQly!EL99*(OFFSET(CPdataAnn!EL$9,$A99,0)/OFFSET(CVMdataAnn!EL$9,$A99,0))),"",CVMdataQly!EL99*(OFFSET(CPdataAnn!EL$9,$A99,0)/OFFSET(CVMdataAnn!EL$9,$A99,0)))</f>
        <v/>
      </c>
      <c r="EM99" s="6">
        <f ca="1">IF(ISERROR(CVMdataQly!EM99*(OFFSET(CPdataAnn!EM$9,$A99,0)/OFFSET(CVMdataAnn!EM$9,$A99,0))),"",CVMdataQly!EM99*(OFFSET(CPdataAnn!EM$9,$A99,0)/OFFSET(CVMdataAnn!EM$9,$A99,0)))</f>
        <v>3473.824191461837</v>
      </c>
      <c r="EN99" s="6">
        <f ca="1">IF(ISERROR(CVMdataQly!EN99*(OFFSET(CPdataAnn!EN$9,$A99,0)/OFFSET(CVMdataAnn!EN$9,$A99,0))),"",CVMdataQly!EN99*(OFFSET(CPdataAnn!EN$9,$A99,0)/OFFSET(CVMdataAnn!EN$9,$A99,0)))</f>
        <v>22674.679443701189</v>
      </c>
      <c r="EO99" s="6">
        <f ca="1">IF(ISERROR(CVMdataQly!EO99*(OFFSET(CPdataAnn!EO$9,$A99,0)/OFFSET(CVMdataAnn!EO$9,$A99,0))),"",CVMdataQly!EO99*(OFFSET(CPdataAnn!EO$9,$A99,0)/OFFSET(CVMdataAnn!EO$9,$A99,0)))</f>
        <v>19001.667055077942</v>
      </c>
      <c r="EP99" s="6">
        <f ca="1">IF(ISERROR(CVMdataQly!EP99*(OFFSET(CPdataAnn!EP$9,$A99,0)/OFFSET(CVMdataAnn!EP$9,$A99,0))),"",CVMdataQly!EP99*(OFFSET(CPdataAnn!EP$9,$A99,0)/OFFSET(CVMdataAnn!EP$9,$A99,0)))</f>
        <v>17050.381679466249</v>
      </c>
      <c r="EQ99" s="6">
        <f ca="1">IF(ISERROR(CVMdataQly!EQ99*(OFFSET(CPdataAnn!EQ$9,$A99,0)/OFFSET(CVMdataAnn!EQ$9,$A99,0))),"",CVMdataQly!EQ99*(OFFSET(CPdataAnn!EQ$9,$A99,0)/OFFSET(CVMdataAnn!EQ$9,$A99,0)))</f>
        <v>1951.0234712785671</v>
      </c>
      <c r="ER99" s="6">
        <f ca="1">IF(ISERROR(CVMdataQly!ER99*(OFFSET(CPdataAnn!ER$9,$A99,0)/OFFSET(CVMdataAnn!ER$9,$A99,0))),"",CVMdataQly!ER99*(OFFSET(CPdataAnn!ER$9,$A99,0)/OFFSET(CVMdataAnn!ER$9,$A99,0)))</f>
        <v>3672.7104176227626</v>
      </c>
      <c r="ES99" s="6">
        <f ca="1">IF(ISERROR(CVMdataQly!ES99*(OFFSET(CPdataAnn!ES$9,$A99,0)/OFFSET(CVMdataAnn!ES$9,$A99,0))),"",CVMdataQly!ES99*(OFFSET(CPdataAnn!ES$9,$A99,0)/OFFSET(CVMdataAnn!ES$9,$A99,0)))</f>
        <v>33195.754491061656</v>
      </c>
      <c r="ET99" s="6">
        <f ca="1">IF(ISERROR(CVMdataQly!ET99*(OFFSET(CPdataAnn!ET$9,$A99,0)/OFFSET(CVMdataAnn!ET$9,$A99,0))),"",CVMdataQly!ET99*(OFFSET(CPdataAnn!ET$9,$A99,0)/OFFSET(CVMdataAnn!ET$9,$A99,0)))</f>
        <v>4983.4429840142102</v>
      </c>
      <c r="EU99" s="6">
        <f ca="1">IF(ISERROR(CVMdataQly!EU99*(OFFSET(CPdataAnn!EU$9,$A99,0)/OFFSET(CVMdataAnn!EU$9,$A99,0))),"",CVMdataQly!EU99*(OFFSET(CPdataAnn!EU$9,$A99,0)/OFFSET(CVMdataAnn!EU$9,$A99,0)))</f>
        <v>1357.8189318280504</v>
      </c>
      <c r="EV99" s="6">
        <f ca="1">IF(ISERROR(CVMdataQly!EV99*(OFFSET(CPdataAnn!EV$9,$A99,0)/OFFSET(CVMdataAnn!EV$9,$A99,0))),"",CVMdataQly!EV99*(OFFSET(CPdataAnn!EV$9,$A99,0)/OFFSET(CVMdataAnn!EV$9,$A99,0)))</f>
        <v>316.36363636363637</v>
      </c>
      <c r="EW99" s="6">
        <f ca="1">IF(ISERROR(CVMdataQly!EW99*(OFFSET(CPdataAnn!EW$9,$A99,0)/OFFSET(CVMdataAnn!EW$9,$A99,0))),"",CVMdataQly!EW99*(OFFSET(CPdataAnn!EW$9,$A99,0)/OFFSET(CVMdataAnn!EW$9,$A99,0)))</f>
        <v>3309.3680816384381</v>
      </c>
      <c r="EX99" s="6">
        <f ca="1">IF(ISERROR(CVMdataQly!EX99*(OFFSET(CPdataAnn!EX$9,$A99,0)/OFFSET(CVMdataAnn!EX$9,$A99,0))),"",CVMdataQly!EX99*(OFFSET(CPdataAnn!EX$9,$A99,0)/OFFSET(CVMdataAnn!EX$9,$A99,0)))</f>
        <v>982.57016129032252</v>
      </c>
      <c r="EY99" s="6">
        <f ca="1">IF(ISERROR(CVMdataQly!EY99*(OFFSET(CPdataAnn!EY$9,$A99,0)/OFFSET(CVMdataAnn!EY$9,$A99,0))),"",CVMdataQly!EY99*(OFFSET(CPdataAnn!EY$9,$A99,0)/OFFSET(CVMdataAnn!EY$9,$A99,0)))</f>
        <v>1543.6201703493396</v>
      </c>
      <c r="EZ99" s="6">
        <f ca="1">IF(ISERROR(CVMdataQly!EZ99*(OFFSET(CPdataAnn!EZ$9,$A99,0)/OFFSET(CVMdataAnn!EZ$9,$A99,0))),"",CVMdataQly!EZ99*(OFFSET(CPdataAnn!EZ$9,$A99,0)/OFFSET(CVMdataAnn!EZ$9,$A99,0)))</f>
        <v>966.28921489601805</v>
      </c>
      <c r="FA99" s="6">
        <f ca="1">IF(ISERROR(CVMdataQly!FA99*(OFFSET(CPdataAnn!FA$9,$A99,0)/OFFSET(CVMdataAnn!FA$9,$A99,0))),"",CVMdataQly!FA99*(OFFSET(CPdataAnn!FA$9,$A99,0)/OFFSET(CVMdataAnn!FA$9,$A99,0)))</f>
        <v>576.55717970765261</v>
      </c>
      <c r="FB99" s="6">
        <f ca="1">IF(ISERROR(CVMdataQly!FB99*(OFFSET(CPdataAnn!FB$9,$A99,0)/OFFSET(CVMdataAnn!FB$9,$A99,0))),"",CVMdataQly!FB99*(OFFSET(CPdataAnn!FB$9,$A99,0)/OFFSET(CVMdataAnn!FB$9,$A99,0)))</f>
        <v>2555.1207302289095</v>
      </c>
      <c r="FC99" s="6">
        <f ca="1">IF(ISERROR(CVMdataQly!FC99*(OFFSET(CPdataAnn!FC$9,$A99,0)/OFFSET(CVMdataAnn!FC$9,$A99,0))),"",CVMdataQly!FC99*(OFFSET(CPdataAnn!FC$9,$A99,0)/OFFSET(CVMdataAnn!FC$9,$A99,0)))</f>
        <v>6974.3381500230089</v>
      </c>
      <c r="FD99" s="6">
        <f ca="1">IF(ISERROR(CVMdataQly!FD99*(OFFSET(CPdataAnn!FD$9,$A99,0)/OFFSET(CVMdataAnn!FD$9,$A99,0))),"",CVMdataQly!FD99*(OFFSET(CPdataAnn!FD$9,$A99,0)/OFFSET(CVMdataAnn!FD$9,$A99,0)))</f>
        <v>4314.2743733632624</v>
      </c>
      <c r="FE99" s="6">
        <f ca="1">IF(ISERROR(CVMdataQly!FE99*(OFFSET(CPdataAnn!FE$9,$A99,0)/OFFSET(CVMdataAnn!FE$9,$A99,0))),"",CVMdataQly!FE99*(OFFSET(CPdataAnn!FE$9,$A99,0)/OFFSET(CVMdataAnn!FE$9,$A99,0)))</f>
        <v>1140.4131769960916</v>
      </c>
      <c r="FF99" s="6">
        <f ca="1">IF(ISERROR(CVMdataQly!FF99*(OFFSET(CPdataAnn!FF$9,$A99,0)/OFFSET(CVMdataAnn!FF$9,$A99,0))),"",CVMdataQly!FF99*(OFFSET(CPdataAnn!FF$9,$A99,0)/OFFSET(CVMdataAnn!FF$9,$A99,0)))</f>
        <v>505.71779141104298</v>
      </c>
      <c r="FG99" s="6">
        <f ca="1">IF(ISERROR(CVMdataQly!FG99*(OFFSET(CPdataAnn!FG$9,$A99,0)/OFFSET(CVMdataAnn!FG$9,$A99,0))),"",CVMdataQly!FG99*(OFFSET(CPdataAnn!FG$9,$A99,0)/OFFSET(CVMdataAnn!FG$9,$A99,0)))</f>
        <v>1028.1061675360538</v>
      </c>
      <c r="FH99" s="6" t="str">
        <f ca="1">IF(ISERROR(CVMdataQly!FH99*(OFFSET(CPdataAnn!FH$9,$A99,0)/OFFSET(CVMdataAnn!FH$9,$A99,0))),"",CVMdataQly!FH99*(OFFSET(CPdataAnn!FH$9,$A99,0)/OFFSET(CVMdataAnn!FH$9,$A99,0)))</f>
        <v/>
      </c>
      <c r="FI99" s="6">
        <f ca="1">IF(ISERROR(CVMdataQly!FI99*(OFFSET(CPdataAnn!FI$9,$A99,0)/OFFSET(CVMdataAnn!FI$9,$A99,0))),"",CVMdataQly!FI99*(OFFSET(CPdataAnn!FI$9,$A99,0)/OFFSET(CVMdataAnn!FI$9,$A99,0)))</f>
        <v>12993.440102389079</v>
      </c>
      <c r="FJ99" s="6">
        <f ca="1">IF(ISERROR(CVMdataQly!FJ99*(OFFSET(CPdataAnn!FJ$9,$A99,0)/OFFSET(CVMdataAnn!FJ$9,$A99,0))),"",CVMdataQly!FJ99*(OFFSET(CPdataAnn!FJ$9,$A99,0)/OFFSET(CVMdataAnn!FJ$9,$A99,0)))</f>
        <v>5825.1126293826455</v>
      </c>
      <c r="FK99" s="6">
        <f ca="1">IF(ISERROR(CVMdataQly!FK99*(OFFSET(CPdataAnn!FK$9,$A99,0)/OFFSET(CVMdataAnn!FK$9,$A99,0))),"",CVMdataQly!FK99*(OFFSET(CPdataAnn!FK$9,$A99,0)/OFFSET(CVMdataAnn!FK$9,$A99,0)))</f>
        <v>7165.9527343119853</v>
      </c>
      <c r="FL99" s="6">
        <f ca="1">IF(ISERROR(CVMdataQly!FL99*(OFFSET(CPdataAnn!FL$9,$A99,0)/OFFSET(CVMdataAnn!FL$9,$A99,0))),"",CVMdataQly!FL99*(OFFSET(CPdataAnn!FL$9,$A99,0)/OFFSET(CVMdataAnn!FL$9,$A99,0)))</f>
        <v>3328.2549182270682</v>
      </c>
    </row>
    <row r="100" spans="1:168" x14ac:dyDescent="0.25">
      <c r="A100" s="6">
        <f t="shared" si="1"/>
        <v>23</v>
      </c>
      <c r="B100" s="1">
        <v>39326</v>
      </c>
      <c r="C100" s="6">
        <f ca="1">IF(ISERROR(CVMdataQly!C100*(OFFSET(CPdataAnn!C$9,$A100,0)/OFFSET(CVMdataAnn!C$9,$A100,0))),"",CVMdataQly!C100*(OFFSET(CPdataAnn!C$9,$A100,0)/OFFSET(CVMdataAnn!C$9,$A100,0)))</f>
        <v>239974.73556376615</v>
      </c>
      <c r="D100" s="6">
        <f ca="1">IF(ISERROR(CVMdataQly!D100*(OFFSET(CPdataAnn!D$9,$A100,0)/OFFSET(CVMdataAnn!D$9,$A100,0))),"",CVMdataQly!D100*(OFFSET(CPdataAnn!D$9,$A100,0)/OFFSET(CVMdataAnn!D$9,$A100,0)))</f>
        <v>3334.153067153648</v>
      </c>
      <c r="E100" s="6">
        <f ca="1">IF(ISERROR(CVMdataQly!E100*(OFFSET(CPdataAnn!E$9,$A100,0)/OFFSET(CVMdataAnn!E$9,$A100,0))),"",CVMdataQly!E100*(OFFSET(CPdataAnn!E$9,$A100,0)/OFFSET(CVMdataAnn!E$9,$A100,0)))</f>
        <v>236680.64556133834</v>
      </c>
      <c r="F100" s="6">
        <f ca="1">IF(ISERROR(CVMdataQly!F100*(OFFSET(CPdataAnn!F$9,$A100,0)/OFFSET(CVMdataAnn!F$9,$A100,0))),"",CVMdataQly!F100*(OFFSET(CPdataAnn!F$9,$A100,0)/OFFSET(CVMdataAnn!F$9,$A100,0)))</f>
        <v>18237.623769855854</v>
      </c>
      <c r="G100" s="6">
        <f ca="1">IF(ISERROR(CVMdataQly!G100*(OFFSET(CPdataAnn!G$9,$A100,0)/OFFSET(CVMdataAnn!G$9,$A100,0))),"",CVMdataQly!G100*(OFFSET(CPdataAnn!G$9,$A100,0)/OFFSET(CVMdataAnn!G$9,$A100,0)))</f>
        <v>8445.7774084548437</v>
      </c>
      <c r="H100" s="6">
        <f ca="1">IF(ISERROR(CVMdataQly!H100*(OFFSET(CPdataAnn!H$9,$A100,0)/OFFSET(CVMdataAnn!H$9,$A100,0))),"",CVMdataQly!H100*(OFFSET(CPdataAnn!H$9,$A100,0)/OFFSET(CVMdataAnn!H$9,$A100,0)))</f>
        <v>11739.707851733758</v>
      </c>
      <c r="I100" s="6">
        <f ca="1">IF(ISERROR(CVMdataQly!I100*(OFFSET(CPdataAnn!I$9,$A100,0)/OFFSET(CVMdataAnn!I$9,$A100,0))),"",CVMdataQly!I100*(OFFSET(CPdataAnn!I$9,$A100,0)/OFFSET(CVMdataAnn!I$9,$A100,0)))</f>
        <v>60741.968886025061</v>
      </c>
      <c r="J100" s="6">
        <f ca="1">IF(ISERROR(CVMdataQly!J100*(OFFSET(CPdataAnn!J$9,$A100,0)/OFFSET(CVMdataAnn!J$9,$A100,0))),"",CVMdataQly!J100*(OFFSET(CPdataAnn!J$9,$A100,0)/OFFSET(CVMdataAnn!J$9,$A100,0)))</f>
        <v>11376.06490900771</v>
      </c>
      <c r="K100" s="6">
        <f ca="1">IF(ISERROR(CVMdataQly!K100*(OFFSET(CPdataAnn!K$9,$A100,0)/OFFSET(CVMdataAnn!K$9,$A100,0))),"",CVMdataQly!K100*(OFFSET(CPdataAnn!K$9,$A100,0)/OFFSET(CVMdataAnn!K$9,$A100,0)))</f>
        <v>3744.5562507109544</v>
      </c>
      <c r="L100" s="6">
        <f ca="1">IF(ISERROR(CVMdataQly!L100*(OFFSET(CPdataAnn!L$9,$A100,0)/OFFSET(CVMdataAnn!L$9,$A100,0))),"",CVMdataQly!L100*(OFFSET(CPdataAnn!L$9,$A100,0)/OFFSET(CVMdataAnn!L$9,$A100,0)))</f>
        <v>33607.280359973105</v>
      </c>
      <c r="M100" s="6">
        <f ca="1">IF(ISERROR(CVMdataQly!M100*(OFFSET(CPdataAnn!M$9,$A100,0)/OFFSET(CVMdataAnn!M$9,$A100,0))),"",CVMdataQly!M100*(OFFSET(CPdataAnn!M$9,$A100,0)/OFFSET(CVMdataAnn!M$9,$A100,0)))</f>
        <v>4608.5592760180998</v>
      </c>
      <c r="N100" s="6">
        <f ca="1">IF(ISERROR(CVMdataQly!N100*(OFFSET(CPdataAnn!N$9,$A100,0)/OFFSET(CVMdataAnn!N$9,$A100,0))),"",CVMdataQly!N100*(OFFSET(CPdataAnn!N$9,$A100,0)/OFFSET(CVMdataAnn!N$9,$A100,0)))</f>
        <v>25768.552549573746</v>
      </c>
      <c r="O100" s="6">
        <f ca="1">IF(ISERROR(CVMdataQly!O100*(OFFSET(CPdataAnn!O$9,$A100,0)/OFFSET(CVMdataAnn!O$9,$A100,0))),"",CVMdataQly!O100*(OFFSET(CPdataAnn!O$9,$A100,0)/OFFSET(CVMdataAnn!O$9,$A100,0)))</f>
        <v>3473.824191461837</v>
      </c>
      <c r="P100" s="6">
        <f ca="1">IF(ISERROR(CVMdataQly!P100*(OFFSET(CPdataAnn!P$9,$A100,0)/OFFSET(CVMdataAnn!P$9,$A100,0))),"",CVMdataQly!P100*(OFFSET(CPdataAnn!P$9,$A100,0)/OFFSET(CVMdataAnn!P$9,$A100,0)))</f>
        <v>22349.536791014591</v>
      </c>
      <c r="Q100" s="6">
        <f ca="1">IF(ISERROR(CVMdataQly!Q100*(OFFSET(CPdataAnn!Q$9,$A100,0)/OFFSET(CVMdataAnn!Q$9,$A100,0))),"",CVMdataQly!Q100*(OFFSET(CPdataAnn!Q$9,$A100,0)/OFFSET(CVMdataAnn!Q$9,$A100,0)))</f>
        <v>32586.614622400582</v>
      </c>
      <c r="R100" s="6">
        <f ca="1">IF(ISERROR(CVMdataQly!R100*(OFFSET(CPdataAnn!R$9,$A100,0)/OFFSET(CVMdataAnn!R$9,$A100,0))),"",CVMdataQly!R100*(OFFSET(CPdataAnn!R$9,$A100,0)/OFFSET(CVMdataAnn!R$9,$A100,0)))</f>
        <v>18237.623769855854</v>
      </c>
      <c r="S100" s="6">
        <f ca="1">IF(ISERROR(CVMdataQly!S100*(OFFSET(CPdataAnn!S$9,$A100,0)/OFFSET(CVMdataAnn!S$9,$A100,0))),"",CVMdataQly!S100*(OFFSET(CPdataAnn!S$9,$A100,0)/OFFSET(CVMdataAnn!S$9,$A100,0)))</f>
        <v>16021.082888321336</v>
      </c>
      <c r="T100" s="6">
        <f ca="1">IF(ISERROR(CVMdataQly!T100*(OFFSET(CPdataAnn!T$9,$A100,0)/OFFSET(CVMdataAnn!T$9,$A100,0))),"",CVMdataQly!T100*(OFFSET(CPdataAnn!T$9,$A100,0)/OFFSET(CVMdataAnn!T$9,$A100,0)))</f>
        <v>2761.1404126129855</v>
      </c>
      <c r="U100" s="6">
        <f ca="1">IF(ISERROR(CVMdataQly!U100*(OFFSET(CPdataAnn!U$9,$A100,0)/OFFSET(CVMdataAnn!U$9,$A100,0))),"",CVMdataQly!U100*(OFFSET(CPdataAnn!U$9,$A100,0)/OFFSET(CVMdataAnn!U$9,$A100,0)))</f>
        <v>3416.4814479638012</v>
      </c>
      <c r="V100" s="6">
        <f ca="1">IF(ISERROR(CVMdataQly!V100*(OFFSET(CPdataAnn!V$9,$A100,0)/OFFSET(CVMdataAnn!V$9,$A100,0))),"",CVMdataQly!V100*(OFFSET(CPdataAnn!V$9,$A100,0)/OFFSET(CVMdataAnn!V$9,$A100,0)))</f>
        <v>721.69392287502524</v>
      </c>
      <c r="W100" s="6">
        <f ca="1">IF(ISERROR(CVMdataQly!W100*(OFFSET(CPdataAnn!W$9,$A100,0)/OFFSET(CVMdataAnn!W$9,$A100,0))),"",CVMdataQly!W100*(OFFSET(CPdataAnn!W$9,$A100,0)/OFFSET(CVMdataAnn!W$9,$A100,0)))</f>
        <v>2265.7316808395153</v>
      </c>
      <c r="X100" s="6">
        <f ca="1">IF(ISERROR(CVMdataQly!X100*(OFFSET(CPdataAnn!X$9,$A100,0)/OFFSET(CVMdataAnn!X$9,$A100,0))),"",CVMdataQly!X100*(OFFSET(CPdataAnn!X$9,$A100,0)/OFFSET(CVMdataAnn!X$9,$A100,0)))</f>
        <v>405.32558997050143</v>
      </c>
      <c r="Y100" s="6">
        <f ca="1">IF(ISERROR(CVMdataQly!Y100*(OFFSET(CPdataAnn!Y$9,$A100,0)/OFFSET(CVMdataAnn!Y$9,$A100,0))),"",CVMdataQly!Y100*(OFFSET(CPdataAnn!Y$9,$A100,0)/OFFSET(CVMdataAnn!Y$9,$A100,0)))</f>
        <v>1620.482467866324</v>
      </c>
      <c r="Z100" s="6">
        <f ca="1">IF(ISERROR(CVMdataQly!Z100*(OFFSET(CPdataAnn!Z$9,$A100,0)/OFFSET(CVMdataAnn!Z$9,$A100,0))),"",CVMdataQly!Z100*(OFFSET(CPdataAnn!Z$9,$A100,0)/OFFSET(CVMdataAnn!Z$9,$A100,0)))</f>
        <v>2552.3116542994326</v>
      </c>
      <c r="AA100" s="6">
        <f ca="1">IF(ISERROR(CVMdataQly!AA100*(OFFSET(CPdataAnn!AA$9,$A100,0)/OFFSET(CVMdataAnn!AA$9,$A100,0))),"",CVMdataQly!AA100*(OFFSET(CPdataAnn!AA$9,$A100,0)/OFFSET(CVMdataAnn!AA$9,$A100,0)))</f>
        <v>1819.8573711546144</v>
      </c>
      <c r="AB100" s="6">
        <f ca="1">IF(ISERROR(CVMdataQly!AB100*(OFFSET(CPdataAnn!AB$9,$A100,0)/OFFSET(CVMdataAnn!AB$9,$A100,0))),"",CVMdataQly!AB100*(OFFSET(CPdataAnn!AB$9,$A100,0)/OFFSET(CVMdataAnn!AB$9,$A100,0)))</f>
        <v>456.42042318307267</v>
      </c>
      <c r="AC100" s="6">
        <f ca="1">IF(ISERROR(CVMdataQly!AC100*(OFFSET(CPdataAnn!AC$9,$A100,0)/OFFSET(CVMdataAnn!AC$9,$A100,0))),"",CVMdataQly!AC100*(OFFSET(CPdataAnn!AC$9,$A100,0)/OFFSET(CVMdataAnn!AC$9,$A100,0)))</f>
        <v>2216.8849907454146</v>
      </c>
      <c r="AD100" s="6">
        <f ca="1">IF(ISERROR(CVMdataQly!AD100*(OFFSET(CPdataAnn!AD$9,$A100,0)/OFFSET(CVMdataAnn!AD$9,$A100,0))),"",CVMdataQly!AD100*(OFFSET(CPdataAnn!AD$9,$A100,0)/OFFSET(CVMdataAnn!AD$9,$A100,0)))</f>
        <v>497.26374045801526</v>
      </c>
      <c r="AE100" s="6">
        <f ca="1">IF(ISERROR(CVMdataQly!AE100*(OFFSET(CPdataAnn!AE$9,$A100,0)/OFFSET(CVMdataAnn!AE$9,$A100,0))),"",CVMdataQly!AE100*(OFFSET(CPdataAnn!AE$9,$A100,0)/OFFSET(CVMdataAnn!AE$9,$A100,0)))</f>
        <v>1719.6438239369072</v>
      </c>
      <c r="AF100" s="6">
        <f ca="1">IF(ISERROR(CVMdataQly!AF100*(OFFSET(CPdataAnn!AF$9,$A100,0)/OFFSET(CVMdataAnn!AF$9,$A100,0))),"",CVMdataQly!AF100*(OFFSET(CPdataAnn!AF$9,$A100,0)/OFFSET(CVMdataAnn!AF$9,$A100,0)))</f>
        <v>8445.7774084548437</v>
      </c>
      <c r="AG100" s="6">
        <f ca="1">IF(ISERROR(CVMdataQly!AG100*(OFFSET(CPdataAnn!AG$9,$A100,0)/OFFSET(CVMdataAnn!AG$9,$A100,0))),"",CVMdataQly!AG100*(OFFSET(CPdataAnn!AG$9,$A100,0)/OFFSET(CVMdataAnn!AG$9,$A100,0)))</f>
        <v>3360.4831201509746</v>
      </c>
      <c r="AH100" s="6">
        <f ca="1">IF(ISERROR(CVMdataQly!AH100*(OFFSET(CPdataAnn!AH$9,$A100,0)/OFFSET(CVMdataAnn!AH$9,$A100,0))),"",CVMdataQly!AH100*(OFFSET(CPdataAnn!AH$9,$A100,0)/OFFSET(CVMdataAnn!AH$9,$A100,0)))</f>
        <v>849.21392476136998</v>
      </c>
      <c r="AI100" s="6">
        <f ca="1">IF(ISERROR(CVMdataQly!AI100*(OFFSET(CPdataAnn!AI$9,$A100,0)/OFFSET(CVMdataAnn!AI$9,$A100,0))),"",CVMdataQly!AI100*(OFFSET(CPdataAnn!AI$9,$A100,0)/OFFSET(CVMdataAnn!AI$9,$A100,0)))</f>
        <v>1646.7762261199864</v>
      </c>
      <c r="AJ100" s="6">
        <f ca="1">IF(ISERROR(CVMdataQly!AJ100*(OFFSET(CPdataAnn!AJ$9,$A100,0)/OFFSET(CVMdataAnn!AJ$9,$A100,0))),"",CVMdataQly!AJ100*(OFFSET(CPdataAnn!AJ$9,$A100,0)/OFFSET(CVMdataAnn!AJ$9,$A100,0)))</f>
        <v>865.57360618083101</v>
      </c>
      <c r="AK100" s="6">
        <f ca="1">IF(ISERROR(CVMdataQly!AK100*(OFFSET(CPdataAnn!AK$9,$A100,0)/OFFSET(CVMdataAnn!AK$9,$A100,0))),"",CVMdataQly!AK100*(OFFSET(CPdataAnn!AK$9,$A100,0)/OFFSET(CVMdataAnn!AK$9,$A100,0)))</f>
        <v>3796.3328166028664</v>
      </c>
      <c r="AL100" s="6">
        <f ca="1">IF(ISERROR(CVMdataQly!AL100*(OFFSET(CPdataAnn!AL$9,$A100,0)/OFFSET(CVMdataAnn!AL$9,$A100,0))),"",CVMdataQly!AL100*(OFFSET(CPdataAnn!AL$9,$A100,0)/OFFSET(CVMdataAnn!AL$9,$A100,0)))</f>
        <v>1289.9435942282464</v>
      </c>
      <c r="AM100" s="6">
        <f ca="1">IF(ISERROR(CVMdataQly!AM100*(OFFSET(CPdataAnn!AM$9,$A100,0)/OFFSET(CVMdataAnn!AM$9,$A100,0))),"",CVMdataQly!AM100*(OFFSET(CPdataAnn!AM$9,$A100,0)/OFFSET(CVMdataAnn!AM$9,$A100,0)))</f>
        <v>11739.707851733758</v>
      </c>
      <c r="AN100" s="6">
        <f ca="1">IF(ISERROR(CVMdataQly!AN100*(OFFSET(CPdataAnn!AN$9,$A100,0)/OFFSET(CVMdataAnn!AN$9,$A100,0))),"",CVMdataQly!AN100*(OFFSET(CPdataAnn!AN$9,$A100,0)/OFFSET(CVMdataAnn!AN$9,$A100,0)))</f>
        <v>10124.20337427453</v>
      </c>
      <c r="AO100" s="6">
        <f ca="1">IF(ISERROR(CVMdataQly!AO100*(OFFSET(CPdataAnn!AO$9,$A100,0)/OFFSET(CVMdataAnn!AO$9,$A100,0))),"",CVMdataQly!AO100*(OFFSET(CPdataAnn!AO$9,$A100,0)/OFFSET(CVMdataAnn!AO$9,$A100,0)))</f>
        <v>186.12749003984064</v>
      </c>
      <c r="AP100" s="6">
        <f ca="1">IF(ISERROR(CVMdataQly!AP100*(OFFSET(CPdataAnn!AP$9,$A100,0)/OFFSET(CVMdataAnn!AP$9,$A100,0))),"",CVMdataQly!AP100*(OFFSET(CPdataAnn!AP$9,$A100,0)/OFFSET(CVMdataAnn!AP$9,$A100,0)))</f>
        <v>9163.7576454914306</v>
      </c>
      <c r="AQ100" s="6">
        <f ca="1">IF(ISERROR(CVMdataQly!AQ100*(OFFSET(CPdataAnn!AQ$9,$A100,0)/OFFSET(CVMdataAnn!AQ$9,$A100,0))),"",CVMdataQly!AQ100*(OFFSET(CPdataAnn!AQ$9,$A100,0)/OFFSET(CVMdataAnn!AQ$9,$A100,0)))</f>
        <v>547.04769736842104</v>
      </c>
      <c r="AR100" s="6">
        <f ca="1">IF(ISERROR(CVMdataQly!AR100*(OFFSET(CPdataAnn!AR$9,$A100,0)/OFFSET(CVMdataAnn!AR$9,$A100,0))),"",CVMdataQly!AR100*(OFFSET(CPdataAnn!AR$9,$A100,0)/OFFSET(CVMdataAnn!AR$9,$A100,0)))</f>
        <v>227.18866396761132</v>
      </c>
      <c r="AS100" s="6">
        <f ca="1">IF(ISERROR(CVMdataQly!AS100*(OFFSET(CPdataAnn!AS$9,$A100,0)/OFFSET(CVMdataAnn!AS$9,$A100,0))),"",CVMdataQly!AS100*(OFFSET(CPdataAnn!AS$9,$A100,0)/OFFSET(CVMdataAnn!AS$9,$A100,0)))</f>
        <v>1615.0444012029013</v>
      </c>
      <c r="AT100" s="6">
        <f ca="1">IF(ISERROR(CVMdataQly!AT100*(OFFSET(CPdataAnn!AT$9,$A100,0)/OFFSET(CVMdataAnn!AT$9,$A100,0))),"",CVMdataQly!AT100*(OFFSET(CPdataAnn!AT$9,$A100,0)/OFFSET(CVMdataAnn!AT$9,$A100,0)))</f>
        <v>1600.2945902517408</v>
      </c>
      <c r="AU100" s="6">
        <f ca="1">IF(ISERROR(CVMdataQly!AU100*(OFFSET(CPdataAnn!AU$9,$A100,0)/OFFSET(CVMdataAnn!AU$9,$A100,0))),"",CVMdataQly!AU100*(OFFSET(CPdataAnn!AU$9,$A100,0)/OFFSET(CVMdataAnn!AU$9,$A100,0)))</f>
        <v>14.471698113207546</v>
      </c>
      <c r="AV100" s="6">
        <f ca="1">IF(ISERROR(CVMdataQly!AV100*(OFFSET(CPdataAnn!AV$9,$A100,0)/OFFSET(CVMdataAnn!AV$9,$A100,0))),"",CVMdataQly!AV100*(OFFSET(CPdataAnn!AV$9,$A100,0)/OFFSET(CVMdataAnn!AV$9,$A100,0)))</f>
        <v>60741.968886025061</v>
      </c>
      <c r="AW100" s="6">
        <f ca="1">IF(ISERROR(CVMdataQly!AW100*(OFFSET(CPdataAnn!AW$9,$A100,0)/OFFSET(CVMdataAnn!AW$9,$A100,0))),"",CVMdataQly!AW100*(OFFSET(CPdataAnn!AW$9,$A100,0)/OFFSET(CVMdataAnn!AW$9,$A100,0)))</f>
        <v>11373.797060052946</v>
      </c>
      <c r="AX100" s="6">
        <f ca="1">IF(ISERROR(CVMdataQly!AX100*(OFFSET(CPdataAnn!AX$9,$A100,0)/OFFSET(CVMdataAnn!AX$9,$A100,0))),"",CVMdataQly!AX100*(OFFSET(CPdataAnn!AX$9,$A100,0)/OFFSET(CVMdataAnn!AX$9,$A100,0)))</f>
        <v>11341.947767319212</v>
      </c>
      <c r="AY100" s="6">
        <f ca="1">IF(ISERROR(CVMdataQly!AY100*(OFFSET(CPdataAnn!AY$9,$A100,0)/OFFSET(CVMdataAnn!AY$9,$A100,0))),"",CVMdataQly!AY100*(OFFSET(CPdataAnn!AY$9,$A100,0)/OFFSET(CVMdataAnn!AY$9,$A100,0)))</f>
        <v>32.07236842105263</v>
      </c>
      <c r="AZ100" s="6">
        <f ca="1">IF(ISERROR(CVMdataQly!AZ100*(OFFSET(CPdataAnn!AZ$9,$A100,0)/OFFSET(CVMdataAnn!AZ$9,$A100,0))),"",CVMdataQly!AZ100*(OFFSET(CPdataAnn!AZ$9,$A100,0)/OFFSET(CVMdataAnn!AZ$9,$A100,0)))</f>
        <v>40349.112652584423</v>
      </c>
      <c r="BA100" s="6">
        <f ca="1">IF(ISERROR(CVMdataQly!BA100*(OFFSET(CPdataAnn!BA$9,$A100,0)/OFFSET(CVMdataAnn!BA$9,$A100,0))),"",CVMdataQly!BA100*(OFFSET(CPdataAnn!BA$9,$A100,0)/OFFSET(CVMdataAnn!BA$9,$A100,0)))</f>
        <v>38843.633720606107</v>
      </c>
      <c r="BB100" s="6">
        <f ca="1">IF(ISERROR(CVMdataQly!BB100*(OFFSET(CPdataAnn!BB$9,$A100,0)/OFFSET(CVMdataAnn!BB$9,$A100,0))),"",CVMdataQly!BB100*(OFFSET(CPdataAnn!BB$9,$A100,0)/OFFSET(CVMdataAnn!BB$9,$A100,0)))</f>
        <v>1505.1267879461186</v>
      </c>
      <c r="BC100" s="6">
        <f ca="1">IF(ISERROR(CVMdataQly!BC100*(OFFSET(CPdataAnn!BC$9,$A100,0)/OFFSET(CVMdataAnn!BC$9,$A100,0))),"",CVMdataQly!BC100*(OFFSET(CPdataAnn!BC$9,$A100,0)/OFFSET(CVMdataAnn!BC$9,$A100,0)))</f>
        <v>807.9065588499551</v>
      </c>
      <c r="BD100" s="6">
        <f ca="1">IF(ISERROR(CVMdataQly!BD100*(OFFSET(CPdataAnn!BD$9,$A100,0)/OFFSET(CVMdataAnn!BD$9,$A100,0))),"",CVMdataQly!BD100*(OFFSET(CPdataAnn!BD$9,$A100,0)/OFFSET(CVMdataAnn!BD$9,$A100,0)))</f>
        <v>334.78171223666516</v>
      </c>
      <c r="BE100" s="6">
        <f ca="1">IF(ISERROR(CVMdataQly!BE100*(OFFSET(CPdataAnn!BE$9,$A100,0)/OFFSET(CVMdataAnn!BE$9,$A100,0))),"",CVMdataQly!BE100*(OFFSET(CPdataAnn!BE$9,$A100,0)/OFFSET(CVMdataAnn!BE$9,$A100,0)))</f>
        <v>473.10818837505303</v>
      </c>
      <c r="BF100" s="6">
        <f ca="1">IF(ISERROR(CVMdataQly!BF100*(OFFSET(CPdataAnn!BF$9,$A100,0)/OFFSET(CVMdataAnn!BF$9,$A100,0))),"",CVMdataQly!BF100*(OFFSET(CPdataAnn!BF$9,$A100,0)/OFFSET(CVMdataAnn!BF$9,$A100,0)))</f>
        <v>1828.1170170567236</v>
      </c>
      <c r="BG100" s="6">
        <f ca="1">IF(ISERROR(CVMdataQly!BG100*(OFFSET(CPdataAnn!BG$9,$A100,0)/OFFSET(CVMdataAnn!BG$9,$A100,0))),"",CVMdataQly!BG100*(OFFSET(CPdataAnn!BG$9,$A100,0)/OFFSET(CVMdataAnn!BG$9,$A100,0)))</f>
        <v>936.91909577632362</v>
      </c>
      <c r="BH100" s="6">
        <f ca="1">IF(ISERROR(CVMdataQly!BH100*(OFFSET(CPdataAnn!BH$9,$A100,0)/OFFSET(CVMdataAnn!BH$9,$A100,0))),"",CVMdataQly!BH100*(OFFSET(CPdataAnn!BH$9,$A100,0)/OFFSET(CVMdataAnn!BH$9,$A100,0)))</f>
        <v>20.129032258064516</v>
      </c>
      <c r="BI100" s="6">
        <f ca="1">IF(ISERROR(CVMdataQly!BI100*(OFFSET(CPdataAnn!BI$9,$A100,0)/OFFSET(CVMdataAnn!BI$9,$A100,0))),"",CVMdataQly!BI100*(OFFSET(CPdataAnn!BI$9,$A100,0)/OFFSET(CVMdataAnn!BI$9,$A100,0)))</f>
        <v>871.39062819725802</v>
      </c>
      <c r="BJ100" s="6" t="str">
        <f ca="1">IF(ISERROR(CVMdataQly!BJ100*(OFFSET(CPdataAnn!BJ$9,$A100,0)/OFFSET(CVMdataAnn!BJ$9,$A100,0))),"",CVMdataQly!BJ100*(OFFSET(CPdataAnn!BJ$9,$A100,0)/OFFSET(CVMdataAnn!BJ$9,$A100,0)))</f>
        <v/>
      </c>
      <c r="BK100" s="6">
        <f ca="1">IF(ISERROR(CVMdataQly!BK100*(OFFSET(CPdataAnn!BK$9,$A100,0)/OFFSET(CVMdataAnn!BK$9,$A100,0))),"",CVMdataQly!BK100*(OFFSET(CPdataAnn!BK$9,$A100,0)/OFFSET(CVMdataAnn!BK$9,$A100,0)))</f>
        <v>6409.2758348152538</v>
      </c>
      <c r="BL100" s="6">
        <f ca="1">IF(ISERROR(CVMdataQly!BL100*(OFFSET(CPdataAnn!BL$9,$A100,0)/OFFSET(CVMdataAnn!BL$9,$A100,0))),"",CVMdataQly!BL100*(OFFSET(CPdataAnn!BL$9,$A100,0)/OFFSET(CVMdataAnn!BL$9,$A100,0)))</f>
        <v>3114.694250249679</v>
      </c>
      <c r="BM100" s="6">
        <f ca="1">IF(ISERROR(CVMdataQly!BM100*(OFFSET(CPdataAnn!BM$9,$A100,0)/OFFSET(CVMdataAnn!BM$9,$A100,0))),"",CVMdataQly!BM100*(OFFSET(CPdataAnn!BM$9,$A100,0)/OFFSET(CVMdataAnn!BM$9,$A100,0)))</f>
        <v>2952.2107526881719</v>
      </c>
      <c r="BN100" s="6">
        <f ca="1">IF(ISERROR(CVMdataQly!BN100*(OFFSET(CPdataAnn!BN$9,$A100,0)/OFFSET(CVMdataAnn!BN$9,$A100,0))),"",CVMdataQly!BN100*(OFFSET(CPdataAnn!BN$9,$A100,0)/OFFSET(CVMdataAnn!BN$9,$A100,0)))</f>
        <v>276.79584775086505</v>
      </c>
      <c r="BO100" s="6">
        <f ca="1">IF(ISERROR(CVMdataQly!BO100*(OFFSET(CPdataAnn!BO$9,$A100,0)/OFFSET(CVMdataAnn!BO$9,$A100,0))),"",CVMdataQly!BO100*(OFFSET(CPdataAnn!BO$9,$A100,0)/OFFSET(CVMdataAnn!BO$9,$A100,0)))</f>
        <v>66.558441558441558</v>
      </c>
      <c r="BP100" s="6" t="str">
        <f ca="1">IF(ISERROR(CVMdataQly!BP100*(OFFSET(CPdataAnn!BP$9,$A100,0)/OFFSET(CVMdataAnn!BP$9,$A100,0))),"",CVMdataQly!BP100*(OFFSET(CPdataAnn!BP$9,$A100,0)/OFFSET(CVMdataAnn!BP$9,$A100,0)))</f>
        <v/>
      </c>
      <c r="BQ100" s="6">
        <f ca="1">IF(ISERROR(CVMdataQly!BQ100*(OFFSET(CPdataAnn!BQ$9,$A100,0)/OFFSET(CVMdataAnn!BQ$9,$A100,0))),"",CVMdataQly!BQ100*(OFFSET(CPdataAnn!BQ$9,$A100,0)/OFFSET(CVMdataAnn!BQ$9,$A100,0)))</f>
        <v>11376.06490900771</v>
      </c>
      <c r="BR100" s="6">
        <f ca="1">IF(ISERROR(CVMdataQly!BR100*(OFFSET(CPdataAnn!BR$9,$A100,0)/OFFSET(CVMdataAnn!BR$9,$A100,0))),"",CVMdataQly!BR100*(OFFSET(CPdataAnn!BR$9,$A100,0)/OFFSET(CVMdataAnn!BR$9,$A100,0)))</f>
        <v>3976.5781554089331</v>
      </c>
      <c r="BS100" s="6">
        <f ca="1">IF(ISERROR(CVMdataQly!BS100*(OFFSET(CPdataAnn!BS$9,$A100,0)/OFFSET(CVMdataAnn!BS$9,$A100,0))),"",CVMdataQly!BS100*(OFFSET(CPdataAnn!BS$9,$A100,0)/OFFSET(CVMdataAnn!BS$9,$A100,0)))</f>
        <v>2878.7721428571426</v>
      </c>
      <c r="BT100" s="6">
        <f ca="1">IF(ISERROR(CVMdataQly!BT100*(OFFSET(CPdataAnn!BT$9,$A100,0)/OFFSET(CVMdataAnn!BT$9,$A100,0))),"",CVMdataQly!BT100*(OFFSET(CPdataAnn!BT$9,$A100,0)/OFFSET(CVMdataAnn!BT$9,$A100,0)))</f>
        <v>1084.958281333571</v>
      </c>
      <c r="BU100" s="6">
        <f ca="1">IF(ISERROR(CVMdataQly!BU100*(OFFSET(CPdataAnn!BU$9,$A100,0)/OFFSET(CVMdataAnn!BU$9,$A100,0))),"",CVMdataQly!BU100*(OFFSET(CPdataAnn!BU$9,$A100,0)/OFFSET(CVMdataAnn!BU$9,$A100,0)))</f>
        <v>12.272727272727273</v>
      </c>
      <c r="BV100" s="6">
        <f ca="1">IF(ISERROR(CVMdataQly!BV100*(OFFSET(CPdataAnn!BV$9,$A100,0)/OFFSET(CVMdataAnn!BV$9,$A100,0))),"",CVMdataQly!BV100*(OFFSET(CPdataAnn!BV$9,$A100,0)/OFFSET(CVMdataAnn!BV$9,$A100,0)))</f>
        <v>1224.4492261230653</v>
      </c>
      <c r="BW100" s="6">
        <f ca="1">IF(ISERROR(CVMdataQly!BW100*(OFFSET(CPdataAnn!BW$9,$A100,0)/OFFSET(CVMdataAnn!BW$9,$A100,0))),"",CVMdataQly!BW100*(OFFSET(CPdataAnn!BW$9,$A100,0)/OFFSET(CVMdataAnn!BW$9,$A100,0)))</f>
        <v>1778.8509654295294</v>
      </c>
      <c r="BX100" s="6">
        <f ca="1">IF(ISERROR(CVMdataQly!BX100*(OFFSET(CPdataAnn!BX$9,$A100,0)/OFFSET(CVMdataAnn!BX$9,$A100,0))),"",CVMdataQly!BX100*(OFFSET(CPdataAnn!BX$9,$A100,0)/OFFSET(CVMdataAnn!BX$9,$A100,0)))</f>
        <v>1454.5760743321719</v>
      </c>
      <c r="BY100" s="6">
        <f ca="1">IF(ISERROR(CVMdataQly!BY100*(OFFSET(CPdataAnn!BY$9,$A100,0)/OFFSET(CVMdataAnn!BY$9,$A100,0))),"",CVMdataQly!BY100*(OFFSET(CPdataAnn!BY$9,$A100,0)/OFFSET(CVMdataAnn!BY$9,$A100,0)))</f>
        <v>210.55600322320709</v>
      </c>
      <c r="BZ100" s="6">
        <f ca="1">IF(ISERROR(CVMdataQly!BZ100*(OFFSET(CPdataAnn!BZ$9,$A100,0)/OFFSET(CVMdataAnn!BZ$9,$A100,0))),"",CVMdataQly!BZ100*(OFFSET(CPdataAnn!BZ$9,$A100,0)/OFFSET(CVMdataAnn!BZ$9,$A100,0)))</f>
        <v>113.97748592870543</v>
      </c>
      <c r="CA100" s="6">
        <f ca="1">IF(ISERROR(CVMdataQly!CA100*(OFFSET(CPdataAnn!CA$9,$A100,0)/OFFSET(CVMdataAnn!CA$9,$A100,0))),"",CVMdataQly!CA100*(OFFSET(CPdataAnn!CA$9,$A100,0)/OFFSET(CVMdataAnn!CA$9,$A100,0)))</f>
        <v>1442.9805838424984</v>
      </c>
      <c r="CB100" s="6">
        <f ca="1">IF(ISERROR(CVMdataQly!CB100*(OFFSET(CPdataAnn!CB$9,$A100,0)/OFFSET(CVMdataAnn!CB$9,$A100,0))),"",CVMdataQly!CB100*(OFFSET(CPdataAnn!CB$9,$A100,0)/OFFSET(CVMdataAnn!CB$9,$A100,0)))</f>
        <v>1232.4453168816601</v>
      </c>
      <c r="CC100" s="6">
        <f ca="1">IF(ISERROR(CVMdataQly!CC100*(OFFSET(CPdataAnn!CC$9,$A100,0)/OFFSET(CVMdataAnn!CC$9,$A100,0))),"",CVMdataQly!CC100*(OFFSET(CPdataAnn!CC$9,$A100,0)/OFFSET(CVMdataAnn!CC$9,$A100,0)))</f>
        <v>93.586466165413526</v>
      </c>
      <c r="CD100" s="6">
        <f ca="1">IF(ISERROR(CVMdataQly!CD100*(OFFSET(CPdataAnn!CD$9,$A100,0)/OFFSET(CVMdataAnn!CD$9,$A100,0))),"",CVMdataQly!CD100*(OFFSET(CPdataAnn!CD$9,$A100,0)/OFFSET(CVMdataAnn!CD$9,$A100,0)))</f>
        <v>1139.4971551591573</v>
      </c>
      <c r="CE100" s="6">
        <f ca="1">IF(ISERROR(CVMdataQly!CE100*(OFFSET(CPdataAnn!CE$9,$A100,0)/OFFSET(CVMdataAnn!CE$9,$A100,0))),"",CVMdataQly!CE100*(OFFSET(CPdataAnn!CE$9,$A100,0)/OFFSET(CVMdataAnn!CE$9,$A100,0)))</f>
        <v>1722.8832089552238</v>
      </c>
      <c r="CF100" s="6">
        <f ca="1">IF(ISERROR(CVMdataQly!CF100*(OFFSET(CPdataAnn!CF$9,$A100,0)/OFFSET(CVMdataAnn!CF$9,$A100,0))),"",CVMdataQly!CF100*(OFFSET(CPdataAnn!CF$9,$A100,0)/OFFSET(CVMdataAnn!CF$9,$A100,0)))</f>
        <v>779.590342265853</v>
      </c>
      <c r="CG100" s="6">
        <f ca="1">IF(ISERROR(CVMdataQly!CG100*(OFFSET(CPdataAnn!CG$9,$A100,0)/OFFSET(CVMdataAnn!CG$9,$A100,0))),"",CVMdataQly!CG100*(OFFSET(CPdataAnn!CG$9,$A100,0)/OFFSET(CVMdataAnn!CG$9,$A100,0)))</f>
        <v>944.2807729007634</v>
      </c>
      <c r="CH100" s="6">
        <f ca="1">IF(ISERROR(CVMdataQly!CH100*(OFFSET(CPdataAnn!CH$9,$A100,0)/OFFSET(CVMdataAnn!CH$9,$A100,0))),"",CVMdataQly!CH100*(OFFSET(CPdataAnn!CH$9,$A100,0)/OFFSET(CVMdataAnn!CH$9,$A100,0)))</f>
        <v>3744.5562507109544</v>
      </c>
      <c r="CI100" s="6">
        <f ca="1">IF(ISERROR(CVMdataQly!CI100*(OFFSET(CPdataAnn!CI$9,$A100,0)/OFFSET(CVMdataAnn!CI$9,$A100,0))),"",CVMdataQly!CI100*(OFFSET(CPdataAnn!CI$9,$A100,0)/OFFSET(CVMdataAnn!CI$9,$A100,0)))</f>
        <v>2066.2705291437915</v>
      </c>
      <c r="CJ100" s="6">
        <f ca="1">IF(ISERROR(CVMdataQly!CJ100*(OFFSET(CPdataAnn!CJ$9,$A100,0)/OFFSET(CVMdataAnn!CJ$9,$A100,0))),"",CVMdataQly!CJ100*(OFFSET(CPdataAnn!CJ$9,$A100,0)/OFFSET(CVMdataAnn!CJ$9,$A100,0)))</f>
        <v>1216.5466364011556</v>
      </c>
      <c r="CK100" s="6">
        <f ca="1">IF(ISERROR(CVMdataQly!CK100*(OFFSET(CPdataAnn!CK$9,$A100,0)/OFFSET(CVMdataAnn!CK$9,$A100,0))),"",CVMdataQly!CK100*(OFFSET(CPdataAnn!CK$9,$A100,0)/OFFSET(CVMdataAnn!CK$9,$A100,0)))</f>
        <v>121.84742647058823</v>
      </c>
      <c r="CL100" s="6">
        <f ca="1">IF(ISERROR(CVMdataQly!CL100*(OFFSET(CPdataAnn!CL$9,$A100,0)/OFFSET(CVMdataAnn!CL$9,$A100,0))),"",CVMdataQly!CL100*(OFFSET(CPdataAnn!CL$9,$A100,0)/OFFSET(CVMdataAnn!CL$9,$A100,0)))</f>
        <v>729.50493473416111</v>
      </c>
      <c r="CM100" s="6">
        <f ca="1">IF(ISERROR(CVMdataQly!CM100*(OFFSET(CPdataAnn!CM$9,$A100,0)/OFFSET(CVMdataAnn!CM$9,$A100,0))),"",CVMdataQly!CM100*(OFFSET(CPdataAnn!CM$9,$A100,0)/OFFSET(CVMdataAnn!CM$9,$A100,0)))</f>
        <v>1003.5155836219188</v>
      </c>
      <c r="CN100" s="6">
        <f ca="1">IF(ISERROR(CVMdataQly!CN100*(OFFSET(CPdataAnn!CN$9,$A100,0)/OFFSET(CVMdataAnn!CN$9,$A100,0))),"",CVMdataQly!CN100*(OFFSET(CPdataAnn!CN$9,$A100,0)/OFFSET(CVMdataAnn!CN$9,$A100,0)))</f>
        <v>340.62795941375424</v>
      </c>
      <c r="CO100" s="6">
        <f ca="1">IF(ISERROR(CVMdataQly!CO100*(OFFSET(CPdataAnn!CO$9,$A100,0)/OFFSET(CVMdataAnn!CO$9,$A100,0))),"",CVMdataQly!CO100*(OFFSET(CPdataAnn!CO$9,$A100,0)/OFFSET(CVMdataAnn!CO$9,$A100,0)))</f>
        <v>534.90586419753083</v>
      </c>
      <c r="CP100" s="6">
        <f ca="1">IF(ISERROR(CVMdataQly!CP100*(OFFSET(CPdataAnn!CP$9,$A100,0)/OFFSET(CVMdataAnn!CP$9,$A100,0))),"",CVMdataQly!CP100*(OFFSET(CPdataAnn!CP$9,$A100,0)/OFFSET(CVMdataAnn!CP$9,$A100,0)))</f>
        <v>127.94612794612796</v>
      </c>
      <c r="CQ100" s="6">
        <f ca="1">IF(ISERROR(CVMdataQly!CQ100*(OFFSET(CPdataAnn!CQ$9,$A100,0)/OFFSET(CVMdataAnn!CQ$9,$A100,0))),"",CVMdataQly!CQ100*(OFFSET(CPdataAnn!CQ$9,$A100,0)/OFFSET(CVMdataAnn!CQ$9,$A100,0)))</f>
        <v>675.17264065335746</v>
      </c>
      <c r="CR100" s="6">
        <f ca="1">IF(ISERROR(CVMdataQly!CR100*(OFFSET(CPdataAnn!CR$9,$A100,0)/OFFSET(CVMdataAnn!CR$9,$A100,0))),"",CVMdataQly!CR100*(OFFSET(CPdataAnn!CR$9,$A100,0)/OFFSET(CVMdataAnn!CR$9,$A100,0)))</f>
        <v>33607.280359973105</v>
      </c>
      <c r="CS100" s="6">
        <f ca="1">IF(ISERROR(CVMdataQly!CS100*(OFFSET(CPdataAnn!CS$9,$A100,0)/OFFSET(CVMdataAnn!CS$9,$A100,0))),"",CVMdataQly!CS100*(OFFSET(CPdataAnn!CS$9,$A100,0)/OFFSET(CVMdataAnn!CS$9,$A100,0)))</f>
        <v>10740.809149436673</v>
      </c>
      <c r="CT100" s="6">
        <f ca="1">IF(ISERROR(CVMdataQly!CT100*(OFFSET(CPdataAnn!CT$9,$A100,0)/OFFSET(CVMdataAnn!CT$9,$A100,0))),"",CVMdataQly!CT100*(OFFSET(CPdataAnn!CT$9,$A100,0)/OFFSET(CVMdataAnn!CT$9,$A100,0)))</f>
        <v>10423.48586107246</v>
      </c>
      <c r="CU100" s="6">
        <f ca="1">IF(ISERROR(CVMdataQly!CU100*(OFFSET(CPdataAnn!CU$9,$A100,0)/OFFSET(CVMdataAnn!CU$9,$A100,0))),"",CVMdataQly!CU100*(OFFSET(CPdataAnn!CU$9,$A100,0)/OFFSET(CVMdataAnn!CU$9,$A100,0)))</f>
        <v>191.16141732283467</v>
      </c>
      <c r="CV100" s="6">
        <f ca="1">IF(ISERROR(CVMdataQly!CV100*(OFFSET(CPdataAnn!CV$9,$A100,0)/OFFSET(CVMdataAnn!CV$9,$A100,0))),"",CVMdataQly!CV100*(OFFSET(CPdataAnn!CV$9,$A100,0)/OFFSET(CVMdataAnn!CV$9,$A100,0)))</f>
        <v>126.13578500707214</v>
      </c>
      <c r="CW100" s="6">
        <f ca="1">IF(ISERROR(CVMdataQly!CW100*(OFFSET(CPdataAnn!CW$9,$A100,0)/OFFSET(CVMdataAnn!CW$9,$A100,0))),"",CVMdataQly!CW100*(OFFSET(CPdataAnn!CW$9,$A100,0)/OFFSET(CVMdataAnn!CW$9,$A100,0)))</f>
        <v>13871.635269932809</v>
      </c>
      <c r="CX100" s="6">
        <f ca="1">IF(ISERROR(CVMdataQly!CX100*(OFFSET(CPdataAnn!CX$9,$A100,0)/OFFSET(CVMdataAnn!CX$9,$A100,0))),"",CVMdataQly!CX100*(OFFSET(CPdataAnn!CX$9,$A100,0)/OFFSET(CVMdataAnn!CX$9,$A100,0)))</f>
        <v>1067.9044585987263</v>
      </c>
      <c r="CY100" s="6">
        <f ca="1">IF(ISERROR(CVMdataQly!CY100*(OFFSET(CPdataAnn!CY$9,$A100,0)/OFFSET(CVMdataAnn!CY$9,$A100,0))),"",CVMdataQly!CY100*(OFFSET(CPdataAnn!CY$9,$A100,0)/OFFSET(CVMdataAnn!CY$9,$A100,0)))</f>
        <v>6872.9223627975425</v>
      </c>
      <c r="CZ100" s="6">
        <f ca="1">IF(ISERROR(CVMdataQly!CZ100*(OFFSET(CPdataAnn!CZ$9,$A100,0)/OFFSET(CVMdataAnn!CZ$9,$A100,0))),"",CVMdataQly!CZ100*(OFFSET(CPdataAnn!CZ$9,$A100,0)/OFFSET(CVMdataAnn!CZ$9,$A100,0)))</f>
        <v>4542.6003244120029</v>
      </c>
      <c r="DA100" s="6">
        <f ca="1">IF(ISERROR(CVMdataQly!DA100*(OFFSET(CPdataAnn!DA$9,$A100,0)/OFFSET(CVMdataAnn!DA$9,$A100,0))),"",CVMdataQly!DA100*(OFFSET(CPdataAnn!DA$9,$A100,0)/OFFSET(CVMdataAnn!DA$9,$A100,0)))</f>
        <v>1386.786561264822</v>
      </c>
      <c r="DB100" s="6">
        <f ca="1">IF(ISERROR(CVMdataQly!DB100*(OFFSET(CPdataAnn!DB$9,$A100,0)/OFFSET(CVMdataAnn!DB$9,$A100,0))),"",CVMdataQly!DB100*(OFFSET(CPdataAnn!DB$9,$A100,0)/OFFSET(CVMdataAnn!DB$9,$A100,0)))</f>
        <v>8994.3881764153884</v>
      </c>
      <c r="DC100" s="6">
        <f ca="1">IF(ISERROR(CVMdataQly!DC100*(OFFSET(CPdataAnn!DC$9,$A100,0)/OFFSET(CVMdataAnn!DC$9,$A100,0))),"",CVMdataQly!DC100*(OFFSET(CPdataAnn!DC$9,$A100,0)/OFFSET(CVMdataAnn!DC$9,$A100,0)))</f>
        <v>1393.86388798437</v>
      </c>
      <c r="DD100" s="6">
        <f ca="1">IF(ISERROR(CVMdataQly!DD100*(OFFSET(CPdataAnn!DD$9,$A100,0)/OFFSET(CVMdataAnn!DD$9,$A100,0))),"",CVMdataQly!DD100*(OFFSET(CPdataAnn!DD$9,$A100,0)/OFFSET(CVMdataAnn!DD$9,$A100,0)))</f>
        <v>2166.2759839357432</v>
      </c>
      <c r="DE100" s="6">
        <f ca="1">IF(ISERROR(CVMdataQly!DE100*(OFFSET(CPdataAnn!DE$9,$A100,0)/OFFSET(CVMdataAnn!DE$9,$A100,0))),"",CVMdataQly!DE100*(OFFSET(CPdataAnn!DE$9,$A100,0)/OFFSET(CVMdataAnn!DE$9,$A100,0)))</f>
        <v>3830.5732579233804</v>
      </c>
      <c r="DF100" s="6">
        <f ca="1">IF(ISERROR(CVMdataQly!DF100*(OFFSET(CPdataAnn!DF$9,$A100,0)/OFFSET(CVMdataAnn!DF$9,$A100,0))),"",CVMdataQly!DF100*(OFFSET(CPdataAnn!DF$9,$A100,0)/OFFSET(CVMdataAnn!DF$9,$A100,0)))</f>
        <v>1052.983219390926</v>
      </c>
      <c r="DG100" s="6">
        <f ca="1">IF(ISERROR(CVMdataQly!DG100*(OFFSET(CPdataAnn!DG$9,$A100,0)/OFFSET(CVMdataAnn!DG$9,$A100,0))),"",CVMdataQly!DG100*(OFFSET(CPdataAnn!DG$9,$A100,0)/OFFSET(CVMdataAnn!DG$9,$A100,0)))</f>
        <v>553.04560260586322</v>
      </c>
      <c r="DH100" s="6">
        <f ca="1">IF(ISERROR(CVMdataQly!DH100*(OFFSET(CPdataAnn!DH$9,$A100,0)/OFFSET(CVMdataAnn!DH$9,$A100,0))),"",CVMdataQly!DH100*(OFFSET(CPdataAnn!DH$9,$A100,0)/OFFSET(CVMdataAnn!DH$9,$A100,0)))</f>
        <v>4608.5592760180998</v>
      </c>
      <c r="DI100" s="6">
        <f ca="1">IF(ISERROR(CVMdataQly!DI100*(OFFSET(CPdataAnn!DI$9,$A100,0)/OFFSET(CVMdataAnn!DI$9,$A100,0))),"",CVMdataQly!DI100*(OFFSET(CPdataAnn!DI$9,$A100,0)/OFFSET(CVMdataAnn!DI$9,$A100,0)))</f>
        <v>175.78062157221206</v>
      </c>
      <c r="DJ100" s="6">
        <f ca="1">IF(ISERROR(CVMdataQly!DJ100*(OFFSET(CPdataAnn!DJ$9,$A100,0)/OFFSET(CVMdataAnn!DJ$9,$A100,0))),"",CVMdataQly!DJ100*(OFFSET(CPdataAnn!DJ$9,$A100,0)/OFFSET(CVMdataAnn!DJ$9,$A100,0)))</f>
        <v>187.46120689655172</v>
      </c>
      <c r="DK100" s="6">
        <f ca="1">IF(ISERROR(CVMdataQly!DK100*(OFFSET(CPdataAnn!DK$9,$A100,0)/OFFSET(CVMdataAnn!DK$9,$A100,0))),"",CVMdataQly!DK100*(OFFSET(CPdataAnn!DK$9,$A100,0)/OFFSET(CVMdataAnn!DK$9,$A100,0)))</f>
        <v>4245.1314465036412</v>
      </c>
      <c r="DL100" s="6">
        <f ca="1">IF(ISERROR(CVMdataQly!DL100*(OFFSET(CPdataAnn!DL$9,$A100,0)/OFFSET(CVMdataAnn!DL$9,$A100,0))),"",CVMdataQly!DL100*(OFFSET(CPdataAnn!DL$9,$A100,0)/OFFSET(CVMdataAnn!DL$9,$A100,0)))</f>
        <v>25768.552549573746</v>
      </c>
      <c r="DM100" s="6">
        <f ca="1">IF(ISERROR(CVMdataQly!DM100*(OFFSET(CPdataAnn!DM$9,$A100,0)/OFFSET(CVMdataAnn!DM$9,$A100,0))),"",CVMdataQly!DM100*(OFFSET(CPdataAnn!DM$9,$A100,0)/OFFSET(CVMdataAnn!DM$9,$A100,0)))</f>
        <v>5805.9731343283584</v>
      </c>
      <c r="DN100" s="6">
        <f ca="1">IF(ISERROR(CVMdataQly!DN100*(OFFSET(CPdataAnn!DN$9,$A100,0)/OFFSET(CVMdataAnn!DN$9,$A100,0))),"",CVMdataQly!DN100*(OFFSET(CPdataAnn!DN$9,$A100,0)/OFFSET(CVMdataAnn!DN$9,$A100,0)))</f>
        <v>1587.0448484848484</v>
      </c>
      <c r="DO100" s="6">
        <f ca="1">IF(ISERROR(CVMdataQly!DO100*(OFFSET(CPdataAnn!DO$9,$A100,0)/OFFSET(CVMdataAnn!DO$9,$A100,0))),"",CVMdataQly!DO100*(OFFSET(CPdataAnn!DO$9,$A100,0)/OFFSET(CVMdataAnn!DO$9,$A100,0)))</f>
        <v>884.57865168539331</v>
      </c>
      <c r="DP100" s="6">
        <f ca="1">IF(ISERROR(CVMdataQly!DP100*(OFFSET(CPdataAnn!DP$9,$A100,0)/OFFSET(CVMdataAnn!DP$9,$A100,0))),"",CVMdataQly!DP100*(OFFSET(CPdataAnn!DP$9,$A100,0)/OFFSET(CVMdataAnn!DP$9,$A100,0)))</f>
        <v>1538.8930120481928</v>
      </c>
      <c r="DQ100" s="6">
        <f ca="1">IF(ISERROR(CVMdataQly!DQ100*(OFFSET(CPdataAnn!DQ$9,$A100,0)/OFFSET(CVMdataAnn!DQ$9,$A100,0))),"",CVMdataQly!DQ100*(OFFSET(CPdataAnn!DQ$9,$A100,0)/OFFSET(CVMdataAnn!DQ$9,$A100,0)))</f>
        <v>1756.3710653753028</v>
      </c>
      <c r="DR100" s="6">
        <f ca="1">IF(ISERROR(CVMdataQly!DR100*(OFFSET(CPdataAnn!DR$9,$A100,0)/OFFSET(CVMdataAnn!DR$9,$A100,0))),"",CVMdataQly!DR100*(OFFSET(CPdataAnn!DR$9,$A100,0)/OFFSET(CVMdataAnn!DR$9,$A100,0)))</f>
        <v>33.846153846153847</v>
      </c>
      <c r="DS100" s="6">
        <f ca="1">IF(ISERROR(CVMdataQly!DS100*(OFFSET(CPdataAnn!DS$9,$A100,0)/OFFSET(CVMdataAnn!DS$9,$A100,0))),"",CVMdataQly!DS100*(OFFSET(CPdataAnn!DS$9,$A100,0)/OFFSET(CVMdataAnn!DS$9,$A100,0)))</f>
        <v>1622.0326236263736</v>
      </c>
      <c r="DT100" s="6">
        <f ca="1">IF(ISERROR(CVMdataQly!DT100*(OFFSET(CPdataAnn!DT$9,$A100,0)/OFFSET(CVMdataAnn!DT$9,$A100,0))),"",CVMdataQly!DT100*(OFFSET(CPdataAnn!DT$9,$A100,0)/OFFSET(CVMdataAnn!DT$9,$A100,0)))</f>
        <v>1542.1429087406693</v>
      </c>
      <c r="DU100" s="6">
        <f ca="1">IF(ISERROR(CVMdataQly!DU100*(OFFSET(CPdataAnn!DU$9,$A100,0)/OFFSET(CVMdataAnn!DU$9,$A100,0))),"",CVMdataQly!DU100*(OFFSET(CPdataAnn!DU$9,$A100,0)/OFFSET(CVMdataAnn!DU$9,$A100,0)))</f>
        <v>66.655647382920108</v>
      </c>
      <c r="DV100" s="6">
        <f ca="1">IF(ISERROR(CVMdataQly!DV100*(OFFSET(CPdataAnn!DV$9,$A100,0)/OFFSET(CVMdataAnn!DV$9,$A100,0))),"",CVMdataQly!DV100*(OFFSET(CPdataAnn!DV$9,$A100,0)/OFFSET(CVMdataAnn!DV$9,$A100,0)))</f>
        <v>13.164179104477611</v>
      </c>
      <c r="DW100" s="6">
        <f ca="1">IF(ISERROR(CVMdataQly!DW100*(OFFSET(CPdataAnn!DW$9,$A100,0)/OFFSET(CVMdataAnn!DW$9,$A100,0))),"",CVMdataQly!DW100*(OFFSET(CPdataAnn!DW$9,$A100,0)/OFFSET(CVMdataAnn!DW$9,$A100,0)))</f>
        <v>6950.2735364256205</v>
      </c>
      <c r="DX100" s="6">
        <f ca="1">IF(ISERROR(CVMdataQly!DX100*(OFFSET(CPdataAnn!DX$9,$A100,0)/OFFSET(CVMdataAnn!DX$9,$A100,0))),"",CVMdataQly!DX100*(OFFSET(CPdataAnn!DX$9,$A100,0)/OFFSET(CVMdataAnn!DX$9,$A100,0)))</f>
        <v>3972.7488866542167</v>
      </c>
      <c r="DY100" s="6">
        <f ca="1">IF(ISERROR(CVMdataQly!DY100*(OFFSET(CPdataAnn!DY$9,$A100,0)/OFFSET(CVMdataAnn!DY$9,$A100,0))),"",CVMdataQly!DY100*(OFFSET(CPdataAnn!DY$9,$A100,0)/OFFSET(CVMdataAnn!DY$9,$A100,0)))</f>
        <v>654.59098786828429</v>
      </c>
      <c r="DZ100" s="6">
        <f ca="1">IF(ISERROR(CVMdataQly!DZ100*(OFFSET(CPdataAnn!DZ$9,$A100,0)/OFFSET(CVMdataAnn!DZ$9,$A100,0))),"",CVMdataQly!DZ100*(OFFSET(CPdataAnn!DZ$9,$A100,0)/OFFSET(CVMdataAnn!DZ$9,$A100,0)))</f>
        <v>984.25384154859307</v>
      </c>
      <c r="EA100" s="6">
        <f ca="1">IF(ISERROR(CVMdataQly!EA100*(OFFSET(CPdataAnn!EA$9,$A100,0)/OFFSET(CVMdataAnn!EA$9,$A100,0))),"",CVMdataQly!EA100*(OFFSET(CPdataAnn!EA$9,$A100,0)/OFFSET(CVMdataAnn!EA$9,$A100,0)))</f>
        <v>809.12797992471769</v>
      </c>
      <c r="EB100" s="6">
        <f ca="1">IF(ISERROR(CVMdataQly!EB100*(OFFSET(CPdataAnn!EB$9,$A100,0)/OFFSET(CVMdataAnn!EB$9,$A100,0))),"",CVMdataQly!EB100*(OFFSET(CPdataAnn!EB$9,$A100,0)/OFFSET(CVMdataAnn!EB$9,$A100,0)))</f>
        <v>527.27439024390242</v>
      </c>
      <c r="EC100" s="6">
        <f ca="1">IF(ISERROR(CVMdataQly!EC100*(OFFSET(CPdataAnn!EC$9,$A100,0)/OFFSET(CVMdataAnn!EC$9,$A100,0))),"",CVMdataQly!EC100*(OFFSET(CPdataAnn!EC$9,$A100,0)/OFFSET(CVMdataAnn!EC$9,$A100,0)))</f>
        <v>8303.8649672531137</v>
      </c>
      <c r="ED100" s="6">
        <f ca="1">IF(ISERROR(CVMdataQly!ED100*(OFFSET(CPdataAnn!ED$9,$A100,0)/OFFSET(CVMdataAnn!ED$9,$A100,0))),"",CVMdataQly!ED100*(OFFSET(CPdataAnn!ED$9,$A100,0)/OFFSET(CVMdataAnn!ED$9,$A100,0)))</f>
        <v>1823.601621210842</v>
      </c>
      <c r="EE100" s="6">
        <f ca="1">IF(ISERROR(CVMdataQly!EE100*(OFFSET(CPdataAnn!EE$9,$A100,0)/OFFSET(CVMdataAnn!EE$9,$A100,0))),"",CVMdataQly!EE100*(OFFSET(CPdataAnn!EE$9,$A100,0)/OFFSET(CVMdataAnn!EE$9,$A100,0)))</f>
        <v>3967.8900768624358</v>
      </c>
      <c r="EF100" s="6">
        <f ca="1">IF(ISERROR(CVMdataQly!EF100*(OFFSET(CPdataAnn!EF$9,$A100,0)/OFFSET(CVMdataAnn!EF$9,$A100,0))),"",CVMdataQly!EF100*(OFFSET(CPdataAnn!EF$9,$A100,0)/OFFSET(CVMdataAnn!EF$9,$A100,0)))</f>
        <v>2511.2292643162828</v>
      </c>
      <c r="EG100" s="6">
        <f ca="1">IF(ISERROR(CVMdataQly!EG100*(OFFSET(CPdataAnn!EG$9,$A100,0)/OFFSET(CVMdataAnn!EG$9,$A100,0))),"",CVMdataQly!EG100*(OFFSET(CPdataAnn!EG$9,$A100,0)/OFFSET(CVMdataAnn!EG$9,$A100,0)))</f>
        <v>3065.495508899543</v>
      </c>
      <c r="EH100" s="6">
        <f ca="1">IF(ISERROR(CVMdataQly!EH100*(OFFSET(CPdataAnn!EH$9,$A100,0)/OFFSET(CVMdataAnn!EH$9,$A100,0))),"",CVMdataQly!EH100*(OFFSET(CPdataAnn!EH$9,$A100,0)/OFFSET(CVMdataAnn!EH$9,$A100,0)))</f>
        <v>798.88533916849019</v>
      </c>
      <c r="EI100" s="6">
        <f ca="1">IF(ISERROR(CVMdataQly!EI100*(OFFSET(CPdataAnn!EI$9,$A100,0)/OFFSET(CVMdataAnn!EI$9,$A100,0))),"",CVMdataQly!EI100*(OFFSET(CPdataAnn!EI$9,$A100,0)/OFFSET(CVMdataAnn!EI$9,$A100,0)))</f>
        <v>1089.4228869761534</v>
      </c>
      <c r="EJ100" s="6">
        <f ca="1">IF(ISERROR(CVMdataQly!EJ100*(OFFSET(CPdataAnn!EJ$9,$A100,0)/OFFSET(CVMdataAnn!EJ$9,$A100,0))),"",CVMdataQly!EJ100*(OFFSET(CPdataAnn!EJ$9,$A100,0)/OFFSET(CVMdataAnn!EJ$9,$A100,0)))</f>
        <v>368.74299287410929</v>
      </c>
      <c r="EK100" s="6">
        <f ca="1">IF(ISERROR(CVMdataQly!EK100*(OFFSET(CPdataAnn!EK$9,$A100,0)/OFFSET(CVMdataAnn!EK$9,$A100,0))),"",CVMdataQly!EK100*(OFFSET(CPdataAnn!EK$9,$A100,0)/OFFSET(CVMdataAnn!EK$9,$A100,0)))</f>
        <v>807.81265260821306</v>
      </c>
      <c r="EL100" s="6" t="str">
        <f ca="1">IF(ISERROR(CVMdataQly!EL100*(OFFSET(CPdataAnn!EL$9,$A100,0)/OFFSET(CVMdataAnn!EL$9,$A100,0))),"",CVMdataQly!EL100*(OFFSET(CPdataAnn!EL$9,$A100,0)/OFFSET(CVMdataAnn!EL$9,$A100,0)))</f>
        <v/>
      </c>
      <c r="EM100" s="6">
        <f ca="1">IF(ISERROR(CVMdataQly!EM100*(OFFSET(CPdataAnn!EM$9,$A100,0)/OFFSET(CVMdataAnn!EM$9,$A100,0))),"",CVMdataQly!EM100*(OFFSET(CPdataAnn!EM$9,$A100,0)/OFFSET(CVMdataAnn!EM$9,$A100,0)))</f>
        <v>3473.824191461837</v>
      </c>
      <c r="EN100" s="6">
        <f ca="1">IF(ISERROR(CVMdataQly!EN100*(OFFSET(CPdataAnn!EN$9,$A100,0)/OFFSET(CVMdataAnn!EN$9,$A100,0))),"",CVMdataQly!EN100*(OFFSET(CPdataAnn!EN$9,$A100,0)/OFFSET(CVMdataAnn!EN$9,$A100,0)))</f>
        <v>22349.536791014591</v>
      </c>
      <c r="EO100" s="6">
        <f ca="1">IF(ISERROR(CVMdataQly!EO100*(OFFSET(CPdataAnn!EO$9,$A100,0)/OFFSET(CVMdataAnn!EO$9,$A100,0))),"",CVMdataQly!EO100*(OFFSET(CPdataAnn!EO$9,$A100,0)/OFFSET(CVMdataAnn!EO$9,$A100,0)))</f>
        <v>18793.009881549853</v>
      </c>
      <c r="EP100" s="6">
        <f ca="1">IF(ISERROR(CVMdataQly!EP100*(OFFSET(CPdataAnn!EP$9,$A100,0)/OFFSET(CVMdataAnn!EP$9,$A100,0))),"",CVMdataQly!EP100*(OFFSET(CPdataAnn!EP$9,$A100,0)/OFFSET(CVMdataAnn!EP$9,$A100,0)))</f>
        <v>16937.582955392958</v>
      </c>
      <c r="EQ100" s="6">
        <f ca="1">IF(ISERROR(CVMdataQly!EQ100*(OFFSET(CPdataAnn!EQ$9,$A100,0)/OFFSET(CVMdataAnn!EQ$9,$A100,0))),"",CVMdataQly!EQ100*(OFFSET(CPdataAnn!EQ$9,$A100,0)/OFFSET(CVMdataAnn!EQ$9,$A100,0)))</f>
        <v>1854.8238624665432</v>
      </c>
      <c r="ER100" s="6">
        <f ca="1">IF(ISERROR(CVMdataQly!ER100*(OFFSET(CPdataAnn!ER$9,$A100,0)/OFFSET(CVMdataAnn!ER$9,$A100,0))),"",CVMdataQly!ER100*(OFFSET(CPdataAnn!ER$9,$A100,0)/OFFSET(CVMdataAnn!ER$9,$A100,0)))</f>
        <v>3556.4298607924125</v>
      </c>
      <c r="ES100" s="6">
        <f ca="1">IF(ISERROR(CVMdataQly!ES100*(OFFSET(CPdataAnn!ES$9,$A100,0)/OFFSET(CVMdataAnn!ES$9,$A100,0))),"",CVMdataQly!ES100*(OFFSET(CPdataAnn!ES$9,$A100,0)/OFFSET(CVMdataAnn!ES$9,$A100,0)))</f>
        <v>32586.614622400582</v>
      </c>
      <c r="ET100" s="6">
        <f ca="1">IF(ISERROR(CVMdataQly!ET100*(OFFSET(CPdataAnn!ET$9,$A100,0)/OFFSET(CVMdataAnn!ET$9,$A100,0))),"",CVMdataQly!ET100*(OFFSET(CPdataAnn!ET$9,$A100,0)/OFFSET(CVMdataAnn!ET$9,$A100,0)))</f>
        <v>5090.1413854351686</v>
      </c>
      <c r="EU100" s="6">
        <f ca="1">IF(ISERROR(CVMdataQly!EU100*(OFFSET(CPdataAnn!EU$9,$A100,0)/OFFSET(CVMdataAnn!EU$9,$A100,0))),"",CVMdataQly!EU100*(OFFSET(CPdataAnn!EU$9,$A100,0)/OFFSET(CVMdataAnn!EU$9,$A100,0)))</f>
        <v>1371.2314372557535</v>
      </c>
      <c r="EV100" s="6">
        <f ca="1">IF(ISERROR(CVMdataQly!EV100*(OFFSET(CPdataAnn!EV$9,$A100,0)/OFFSET(CVMdataAnn!EV$9,$A100,0))),"",CVMdataQly!EV100*(OFFSET(CPdataAnn!EV$9,$A100,0)/OFFSET(CVMdataAnn!EV$9,$A100,0)))</f>
        <v>350.90909090909088</v>
      </c>
      <c r="EW100" s="6">
        <f ca="1">IF(ISERROR(CVMdataQly!EW100*(OFFSET(CPdataAnn!EW$9,$A100,0)/OFFSET(CVMdataAnn!EW$9,$A100,0))),"",CVMdataQly!EW100*(OFFSET(CPdataAnn!EW$9,$A100,0)/OFFSET(CVMdataAnn!EW$9,$A100,0)))</f>
        <v>3366.9962440649138</v>
      </c>
      <c r="EX100" s="6">
        <f ca="1">IF(ISERROR(CVMdataQly!EX100*(OFFSET(CPdataAnn!EX$9,$A100,0)/OFFSET(CVMdataAnn!EX$9,$A100,0))),"",CVMdataQly!EX100*(OFFSET(CPdataAnn!EX$9,$A100,0)/OFFSET(CVMdataAnn!EX$9,$A100,0)))</f>
        <v>986.54495967741934</v>
      </c>
      <c r="EY100" s="6">
        <f ca="1">IF(ISERROR(CVMdataQly!EY100*(OFFSET(CPdataAnn!EY$9,$A100,0)/OFFSET(CVMdataAnn!EY$9,$A100,0))),"",CVMdataQly!EY100*(OFFSET(CPdataAnn!EY$9,$A100,0)/OFFSET(CVMdataAnn!EY$9,$A100,0)))</f>
        <v>1488.8980372793483</v>
      </c>
      <c r="EZ100" s="6">
        <f ca="1">IF(ISERROR(CVMdataQly!EZ100*(OFFSET(CPdataAnn!EZ$9,$A100,0)/OFFSET(CVMdataAnn!EZ$9,$A100,0))),"",CVMdataQly!EZ100*(OFFSET(CPdataAnn!EZ$9,$A100,0)/OFFSET(CVMdataAnn!EZ$9,$A100,0)))</f>
        <v>926.34418829598587</v>
      </c>
      <c r="FA100" s="6">
        <f ca="1">IF(ISERROR(CVMdataQly!FA100*(OFFSET(CPdataAnn!FA$9,$A100,0)/OFFSET(CVMdataAnn!FA$9,$A100,0))),"",CVMdataQly!FA100*(OFFSET(CPdataAnn!FA$9,$A100,0)/OFFSET(CVMdataAnn!FA$9,$A100,0)))</f>
        <v>562.21496130696471</v>
      </c>
      <c r="FB100" s="6">
        <f ca="1">IF(ISERROR(CVMdataQly!FB100*(OFFSET(CPdataAnn!FB$9,$A100,0)/OFFSET(CVMdataAnn!FB$9,$A100,0))),"",CVMdataQly!FB100*(OFFSET(CPdataAnn!FB$9,$A100,0)/OFFSET(CVMdataAnn!FB$9,$A100,0)))</f>
        <v>2665.7874206660485</v>
      </c>
      <c r="FC100" s="6">
        <f ca="1">IF(ISERROR(CVMdataQly!FC100*(OFFSET(CPdataAnn!FC$9,$A100,0)/OFFSET(CVMdataAnn!FC$9,$A100,0))),"",CVMdataQly!FC100*(OFFSET(CPdataAnn!FC$9,$A100,0)/OFFSET(CVMdataAnn!FC$9,$A100,0)))</f>
        <v>5890.6366774045091</v>
      </c>
      <c r="FD100" s="6">
        <f ca="1">IF(ISERROR(CVMdataQly!FD100*(OFFSET(CPdataAnn!FD$9,$A100,0)/OFFSET(CVMdataAnn!FD$9,$A100,0))),"",CVMdataQly!FD100*(OFFSET(CPdataAnn!FD$9,$A100,0)/OFFSET(CVMdataAnn!FD$9,$A100,0)))</f>
        <v>3389.5536101758321</v>
      </c>
      <c r="FE100" s="6">
        <f ca="1">IF(ISERROR(CVMdataQly!FE100*(OFFSET(CPdataAnn!FE$9,$A100,0)/OFFSET(CVMdataAnn!FE$9,$A100,0))),"",CVMdataQly!FE100*(OFFSET(CPdataAnn!FE$9,$A100,0)/OFFSET(CVMdataAnn!FE$9,$A100,0)))</f>
        <v>1035.5600223338915</v>
      </c>
      <c r="FF100" s="6">
        <f ca="1">IF(ISERROR(CVMdataQly!FF100*(OFFSET(CPdataAnn!FF$9,$A100,0)/OFFSET(CVMdataAnn!FF$9,$A100,0))),"",CVMdataQly!FF100*(OFFSET(CPdataAnn!FF$9,$A100,0)/OFFSET(CVMdataAnn!FF$9,$A100,0)))</f>
        <v>495.82331288343562</v>
      </c>
      <c r="FG100" s="6">
        <f ca="1">IF(ISERROR(CVMdataQly!FG100*(OFFSET(CPdataAnn!FG$9,$A100,0)/OFFSET(CVMdataAnn!FG$9,$A100,0))),"",CVMdataQly!FG100*(OFFSET(CPdataAnn!FG$9,$A100,0)/OFFSET(CVMdataAnn!FG$9,$A100,0)))</f>
        <v>924.29088677508435</v>
      </c>
      <c r="FH100" s="6" t="str">
        <f ca="1">IF(ISERROR(CVMdataQly!FH100*(OFFSET(CPdataAnn!FH$9,$A100,0)/OFFSET(CVMdataAnn!FH$9,$A100,0))),"",CVMdataQly!FH100*(OFFSET(CPdataAnn!FH$9,$A100,0)/OFFSET(CVMdataAnn!FH$9,$A100,0)))</f>
        <v/>
      </c>
      <c r="FI100" s="6">
        <f ca="1">IF(ISERROR(CVMdataQly!FI100*(OFFSET(CPdataAnn!FI$9,$A100,0)/OFFSET(CVMdataAnn!FI$9,$A100,0))),"",CVMdataQly!FI100*(OFFSET(CPdataAnn!FI$9,$A100,0)/OFFSET(CVMdataAnn!FI$9,$A100,0)))</f>
        <v>13256.125789249147</v>
      </c>
      <c r="FJ100" s="6">
        <f ca="1">IF(ISERROR(CVMdataQly!FJ100*(OFFSET(CPdataAnn!FJ$9,$A100,0)/OFFSET(CVMdataAnn!FJ$9,$A100,0))),"",CVMdataQly!FJ100*(OFFSET(CPdataAnn!FJ$9,$A100,0)/OFFSET(CVMdataAnn!FJ$9,$A100,0)))</f>
        <v>5890.2833531072292</v>
      </c>
      <c r="FK100" s="6">
        <f ca="1">IF(ISERROR(CVMdataQly!FK100*(OFFSET(CPdataAnn!FK$9,$A100,0)/OFFSET(CVMdataAnn!FK$9,$A100,0))),"",CVMdataQly!FK100*(OFFSET(CPdataAnn!FK$9,$A100,0)/OFFSET(CVMdataAnn!FK$9,$A100,0)))</f>
        <v>7365.7860542022909</v>
      </c>
      <c r="FL100" s="6">
        <f ca="1">IF(ISERROR(CVMdataQly!FL100*(OFFSET(CPdataAnn!FL$9,$A100,0)/OFFSET(CVMdataAnn!FL$9,$A100,0))),"",CVMdataQly!FL100*(OFFSET(CPdataAnn!FL$9,$A100,0)/OFFSET(CVMdataAnn!FL$9,$A100,0)))</f>
        <v>3183.51540649443</v>
      </c>
    </row>
    <row r="101" spans="1:168" x14ac:dyDescent="0.25">
      <c r="A101" s="6">
        <f t="shared" si="1"/>
        <v>23</v>
      </c>
      <c r="B101" s="1">
        <v>39417</v>
      </c>
      <c r="C101" s="6">
        <f ca="1">IF(ISERROR(CVMdataQly!C101*(OFFSET(CPdataAnn!C$9,$A101,0)/OFFSET(CVMdataAnn!C$9,$A101,0))),"",CVMdataQly!C101*(OFFSET(CPdataAnn!C$9,$A101,0)/OFFSET(CVMdataAnn!C$9,$A101,0)))</f>
        <v>239758.38176450509</v>
      </c>
      <c r="D101" s="6">
        <f ca="1">IF(ISERROR(CVMdataQly!D101*(OFFSET(CPdataAnn!D$9,$A101,0)/OFFSET(CVMdataAnn!D$9,$A101,0))),"",CVMdataQly!D101*(OFFSET(CPdataAnn!D$9,$A101,0)/OFFSET(CVMdataAnn!D$9,$A101,0)))</f>
        <v>3353.8920893168424</v>
      </c>
      <c r="E101" s="6">
        <f ca="1">IF(ISERROR(CVMdataQly!E101*(OFFSET(CPdataAnn!E$9,$A101,0)/OFFSET(CVMdataAnn!E$9,$A101,0))),"",CVMdataQly!E101*(OFFSET(CPdataAnn!E$9,$A101,0)/OFFSET(CVMdataAnn!E$9,$A101,0)))</f>
        <v>236432.07969369649</v>
      </c>
      <c r="F101" s="6">
        <f ca="1">IF(ISERROR(CVMdataQly!F101*(OFFSET(CPdataAnn!F$9,$A101,0)/OFFSET(CVMdataAnn!F$9,$A101,0))),"",CVMdataQly!F101*(OFFSET(CPdataAnn!F$9,$A101,0)/OFFSET(CVMdataAnn!F$9,$A101,0)))</f>
        <v>18208.546163583647</v>
      </c>
      <c r="G101" s="6">
        <f ca="1">IF(ISERROR(CVMdataQly!G101*(OFFSET(CPdataAnn!G$9,$A101,0)/OFFSET(CVMdataAnn!G$9,$A101,0))),"",CVMdataQly!G101*(OFFSET(CPdataAnn!G$9,$A101,0)/OFFSET(CVMdataAnn!G$9,$A101,0)))</f>
        <v>8404.1297241708598</v>
      </c>
      <c r="H101" s="6">
        <f ca="1">IF(ISERROR(CVMdataQly!H101*(OFFSET(CPdataAnn!H$9,$A101,0)/OFFSET(CVMdataAnn!H$9,$A101,0))),"",CVMdataQly!H101*(OFFSET(CPdataAnn!H$9,$A101,0)/OFFSET(CVMdataAnn!H$9,$A101,0)))</f>
        <v>11910.932243921881</v>
      </c>
      <c r="I101" s="6">
        <f ca="1">IF(ISERROR(CVMdataQly!I101*(OFFSET(CPdataAnn!I$9,$A101,0)/OFFSET(CVMdataAnn!I$9,$A101,0))),"",CVMdataQly!I101*(OFFSET(CPdataAnn!I$9,$A101,0)/OFFSET(CVMdataAnn!I$9,$A101,0)))</f>
        <v>60729.014571985681</v>
      </c>
      <c r="J101" s="6">
        <f ca="1">IF(ISERROR(CVMdataQly!J101*(OFFSET(CPdataAnn!J$9,$A101,0)/OFFSET(CVMdataAnn!J$9,$A101,0))),"",CVMdataQly!J101*(OFFSET(CPdataAnn!J$9,$A101,0)/OFFSET(CVMdataAnn!J$9,$A101,0)))</f>
        <v>11307.056566581014</v>
      </c>
      <c r="K101" s="6">
        <f ca="1">IF(ISERROR(CVMdataQly!K101*(OFFSET(CPdataAnn!K$9,$A101,0)/OFFSET(CVMdataAnn!K$9,$A101,0))),"",CVMdataQly!K101*(OFFSET(CPdataAnn!K$9,$A101,0)/OFFSET(CVMdataAnn!K$9,$A101,0)))</f>
        <v>3788.4345353202139</v>
      </c>
      <c r="L101" s="6">
        <f ca="1">IF(ISERROR(CVMdataQly!L101*(OFFSET(CPdataAnn!L$9,$A101,0)/OFFSET(CVMdataAnn!L$9,$A101,0))),"",CVMdataQly!L101*(OFFSET(CPdataAnn!L$9,$A101,0)/OFFSET(CVMdataAnn!L$9,$A101,0)))</f>
        <v>33480.922356034775</v>
      </c>
      <c r="M101" s="6">
        <f ca="1">IF(ISERROR(CVMdataQly!M101*(OFFSET(CPdataAnn!M$9,$A101,0)/OFFSET(CVMdataAnn!M$9,$A101,0))),"",CVMdataQly!M101*(OFFSET(CPdataAnn!M$9,$A101,0)/OFFSET(CVMdataAnn!M$9,$A101,0)))</f>
        <v>4705.6633484162894</v>
      </c>
      <c r="N101" s="6">
        <f ca="1">IF(ISERROR(CVMdataQly!N101*(OFFSET(CPdataAnn!N$9,$A101,0)/OFFSET(CVMdataAnn!N$9,$A101,0))),"",CVMdataQly!N101*(OFFSET(CPdataAnn!N$9,$A101,0)/OFFSET(CVMdataAnn!N$9,$A101,0)))</f>
        <v>25944.354797353571</v>
      </c>
      <c r="O101" s="6">
        <f ca="1">IF(ISERROR(CVMdataQly!O101*(OFFSET(CPdataAnn!O$9,$A101,0)/OFFSET(CVMdataAnn!O$9,$A101,0))),"",CVMdataQly!O101*(OFFSET(CPdataAnn!O$9,$A101,0)/OFFSET(CVMdataAnn!O$9,$A101,0)))</f>
        <v>3281.6194695989648</v>
      </c>
      <c r="P101" s="6">
        <f ca="1">IF(ISERROR(CVMdataQly!P101*(OFFSET(CPdataAnn!P$9,$A101,0)/OFFSET(CVMdataAnn!P$9,$A101,0))),"",CVMdataQly!P101*(OFFSET(CPdataAnn!P$9,$A101,0)/OFFSET(CVMdataAnn!P$9,$A101,0)))</f>
        <v>22297.094427678043</v>
      </c>
      <c r="Q101" s="6">
        <f ca="1">IF(ISERROR(CVMdataQly!Q101*(OFFSET(CPdataAnn!Q$9,$A101,0)/OFFSET(CVMdataAnn!Q$9,$A101,0))),"",CVMdataQly!Q101*(OFFSET(CPdataAnn!Q$9,$A101,0)/OFFSET(CVMdataAnn!Q$9,$A101,0)))</f>
        <v>32329.885377599414</v>
      </c>
      <c r="R101" s="6">
        <f ca="1">IF(ISERROR(CVMdataQly!R101*(OFFSET(CPdataAnn!R$9,$A101,0)/OFFSET(CVMdataAnn!R$9,$A101,0))),"",CVMdataQly!R101*(OFFSET(CPdataAnn!R$9,$A101,0)/OFFSET(CVMdataAnn!R$9,$A101,0)))</f>
        <v>18208.546163583647</v>
      </c>
      <c r="S101" s="6">
        <f ca="1">IF(ISERROR(CVMdataQly!S101*(OFFSET(CPdataAnn!S$9,$A101,0)/OFFSET(CVMdataAnn!S$9,$A101,0))),"",CVMdataQly!S101*(OFFSET(CPdataAnn!S$9,$A101,0)/OFFSET(CVMdataAnn!S$9,$A101,0)))</f>
        <v>16030.761051776177</v>
      </c>
      <c r="T101" s="6">
        <f ca="1">IF(ISERROR(CVMdataQly!T101*(OFFSET(CPdataAnn!T$9,$A101,0)/OFFSET(CVMdataAnn!T$9,$A101,0))),"",CVMdataQly!T101*(OFFSET(CPdataAnn!T$9,$A101,0)/OFFSET(CVMdataAnn!T$9,$A101,0)))</f>
        <v>2748.364313806665</v>
      </c>
      <c r="U101" s="6">
        <f ca="1">IF(ISERROR(CVMdataQly!U101*(OFFSET(CPdataAnn!U$9,$A101,0)/OFFSET(CVMdataAnn!U$9,$A101,0))),"",CVMdataQly!U101*(OFFSET(CPdataAnn!U$9,$A101,0)/OFFSET(CVMdataAnn!U$9,$A101,0)))</f>
        <v>3525.1981900452492</v>
      </c>
      <c r="V101" s="6">
        <f ca="1">IF(ISERROR(CVMdataQly!V101*(OFFSET(CPdataAnn!V$9,$A101,0)/OFFSET(CVMdataAnn!V$9,$A101,0))),"",CVMdataQly!V101*(OFFSET(CPdataAnn!V$9,$A101,0)/OFFSET(CVMdataAnn!V$9,$A101,0)))</f>
        <v>695.1827175449223</v>
      </c>
      <c r="W101" s="6">
        <f ca="1">IF(ISERROR(CVMdataQly!W101*(OFFSET(CPdataAnn!W$9,$A101,0)/OFFSET(CVMdataAnn!W$9,$A101,0))),"",CVMdataQly!W101*(OFFSET(CPdataAnn!W$9,$A101,0)/OFFSET(CVMdataAnn!W$9,$A101,0)))</f>
        <v>2273.9468065858514</v>
      </c>
      <c r="X101" s="6">
        <f ca="1">IF(ISERROR(CVMdataQly!X101*(OFFSET(CPdataAnn!X$9,$A101,0)/OFFSET(CVMdataAnn!X$9,$A101,0))),"",CVMdataQly!X101*(OFFSET(CPdataAnn!X$9,$A101,0)/OFFSET(CVMdataAnn!X$9,$A101,0)))</f>
        <v>431.69321533923301</v>
      </c>
      <c r="Y101" s="6">
        <f ca="1">IF(ISERROR(CVMdataQly!Y101*(OFFSET(CPdataAnn!Y$9,$A101,0)/OFFSET(CVMdataAnn!Y$9,$A101,0))),"",CVMdataQly!Y101*(OFFSET(CPdataAnn!Y$9,$A101,0)/OFFSET(CVMdataAnn!Y$9,$A101,0)))</f>
        <v>1589.0492544987146</v>
      </c>
      <c r="Z101" s="6">
        <f ca="1">IF(ISERROR(CVMdataQly!Z101*(OFFSET(CPdataAnn!Z$9,$A101,0)/OFFSET(CVMdataAnn!Z$9,$A101,0))),"",CVMdataQly!Z101*(OFFSET(CPdataAnn!Z$9,$A101,0)/OFFSET(CVMdataAnn!Z$9,$A101,0)))</f>
        <v>2543.2928852029681</v>
      </c>
      <c r="AA101" s="6">
        <f ca="1">IF(ISERROR(CVMdataQly!AA101*(OFFSET(CPdataAnn!AA$9,$A101,0)/OFFSET(CVMdataAnn!AA$9,$A101,0))),"",CVMdataQly!AA101*(OFFSET(CPdataAnn!AA$9,$A101,0)/OFFSET(CVMdataAnn!AA$9,$A101,0)))</f>
        <v>1773.2317219336794</v>
      </c>
      <c r="AB101" s="6">
        <f ca="1">IF(ISERROR(CVMdataQly!AB101*(OFFSET(CPdataAnn!AB$9,$A101,0)/OFFSET(CVMdataAnn!AB$9,$A101,0))),"",CVMdataQly!AB101*(OFFSET(CPdataAnn!AB$9,$A101,0)/OFFSET(CVMdataAnn!AB$9,$A101,0)))</f>
        <v>449.74517019319228</v>
      </c>
      <c r="AC101" s="6">
        <f ca="1">IF(ISERROR(CVMdataQly!AC101*(OFFSET(CPdataAnn!AC$9,$A101,0)/OFFSET(CVMdataAnn!AC$9,$A101,0))),"",CVMdataQly!AC101*(OFFSET(CPdataAnn!AC$9,$A101,0)/OFFSET(CVMdataAnn!AC$9,$A101,0)))</f>
        <v>2177.1773515059731</v>
      </c>
      <c r="AD101" s="6">
        <f ca="1">IF(ISERROR(CVMdataQly!AD101*(OFFSET(CPdataAnn!AD$9,$A101,0)/OFFSET(CVMdataAnn!AD$9,$A101,0))),"",CVMdataQly!AD101*(OFFSET(CPdataAnn!AD$9,$A101,0)/OFFSET(CVMdataAnn!AD$9,$A101,0)))</f>
        <v>486.73167938931294</v>
      </c>
      <c r="AE101" s="6">
        <f ca="1">IF(ISERROR(CVMdataQly!AE101*(OFFSET(CPdataAnn!AE$9,$A101,0)/OFFSET(CVMdataAnn!AE$9,$A101,0))),"",CVMdataQly!AE101*(OFFSET(CPdataAnn!AE$9,$A101,0)/OFFSET(CVMdataAnn!AE$9,$A101,0)))</f>
        <v>1690.8229777256743</v>
      </c>
      <c r="AF101" s="6">
        <f ca="1">IF(ISERROR(CVMdataQly!AF101*(OFFSET(CPdataAnn!AF$9,$A101,0)/OFFSET(CVMdataAnn!AF$9,$A101,0))),"",CVMdataQly!AF101*(OFFSET(CPdataAnn!AF$9,$A101,0)/OFFSET(CVMdataAnn!AF$9,$A101,0)))</f>
        <v>8404.1297241708598</v>
      </c>
      <c r="AG101" s="6">
        <f ca="1">IF(ISERROR(CVMdataQly!AG101*(OFFSET(CPdataAnn!AG$9,$A101,0)/OFFSET(CVMdataAnn!AG$9,$A101,0))),"",CVMdataQly!AG101*(OFFSET(CPdataAnn!AG$9,$A101,0)/OFFSET(CVMdataAnn!AG$9,$A101,0)))</f>
        <v>3318.5120570350177</v>
      </c>
      <c r="AH101" s="6">
        <f ca="1">IF(ISERROR(CVMdataQly!AH101*(OFFSET(CPdataAnn!AH$9,$A101,0)/OFFSET(CVMdataAnn!AH$9,$A101,0))),"",CVMdataQly!AH101*(OFFSET(CPdataAnn!AH$9,$A101,0)/OFFSET(CVMdataAnn!AH$9,$A101,0)))</f>
        <v>835.374883024518</v>
      </c>
      <c r="AI101" s="6">
        <f ca="1">IF(ISERROR(CVMdataQly!AI101*(OFFSET(CPdataAnn!AI$9,$A101,0)/OFFSET(CVMdataAnn!AI$9,$A101,0))),"",CVMdataQly!AI101*(OFFSET(CPdataAnn!AI$9,$A101,0)/OFFSET(CVMdataAnn!AI$9,$A101,0)))</f>
        <v>1589.9908390124008</v>
      </c>
      <c r="AJ101" s="6">
        <f ca="1">IF(ISERROR(CVMdataQly!AJ101*(OFFSET(CPdataAnn!AJ$9,$A101,0)/OFFSET(CVMdataAnn!AJ$9,$A101,0))),"",CVMdataQly!AJ101*(OFFSET(CPdataAnn!AJ$9,$A101,0)/OFFSET(CVMdataAnn!AJ$9,$A101,0)))</f>
        <v>892.99331802046356</v>
      </c>
      <c r="AK101" s="6">
        <f ca="1">IF(ISERROR(CVMdataQly!AK101*(OFFSET(CPdataAnn!AK$9,$A101,0)/OFFSET(CVMdataAnn!AK$9,$A101,0))),"",CVMdataQly!AK101*(OFFSET(CPdataAnn!AK$9,$A101,0)/OFFSET(CVMdataAnn!AK$9,$A101,0)))</f>
        <v>3777.9369167009395</v>
      </c>
      <c r="AL101" s="6">
        <f ca="1">IF(ISERROR(CVMdataQly!AL101*(OFFSET(CPdataAnn!AL$9,$A101,0)/OFFSET(CVMdataAnn!AL$9,$A101,0))),"",CVMdataQly!AL101*(OFFSET(CPdataAnn!AL$9,$A101,0)/OFFSET(CVMdataAnn!AL$9,$A101,0)))</f>
        <v>1305.8688237866199</v>
      </c>
      <c r="AM101" s="6">
        <f ca="1">IF(ISERROR(CVMdataQly!AM101*(OFFSET(CPdataAnn!AM$9,$A101,0)/OFFSET(CVMdataAnn!AM$9,$A101,0))),"",CVMdataQly!AM101*(OFFSET(CPdataAnn!AM$9,$A101,0)/OFFSET(CVMdataAnn!AM$9,$A101,0)))</f>
        <v>11910.932243921881</v>
      </c>
      <c r="AN101" s="6">
        <f ca="1">IF(ISERROR(CVMdataQly!AN101*(OFFSET(CPdataAnn!AN$9,$A101,0)/OFFSET(CVMdataAnn!AN$9,$A101,0))),"",CVMdataQly!AN101*(OFFSET(CPdataAnn!AN$9,$A101,0)/OFFSET(CVMdataAnn!AN$9,$A101,0)))</f>
        <v>10286.388257524632</v>
      </c>
      <c r="AO101" s="6">
        <f ca="1">IF(ISERROR(CVMdataQly!AO101*(OFFSET(CPdataAnn!AO$9,$A101,0)/OFFSET(CVMdataAnn!AO$9,$A101,0))),"",CVMdataQly!AO101*(OFFSET(CPdataAnn!AO$9,$A101,0)/OFFSET(CVMdataAnn!AO$9,$A101,0)))</f>
        <v>99.994023904382473</v>
      </c>
      <c r="AP101" s="6">
        <f ca="1">IF(ISERROR(CVMdataQly!AP101*(OFFSET(CPdataAnn!AP$9,$A101,0)/OFFSET(CVMdataAnn!AP$9,$A101,0))),"",CVMdataQly!AP101*(OFFSET(CPdataAnn!AP$9,$A101,0)/OFFSET(CVMdataAnn!AP$9,$A101,0)))</f>
        <v>9352.2630049052259</v>
      </c>
      <c r="AQ101" s="6">
        <f ca="1">IF(ISERROR(CVMdataQly!AQ101*(OFFSET(CPdataAnn!AQ$9,$A101,0)/OFFSET(CVMdataAnn!AQ$9,$A101,0))),"",CVMdataQly!AQ101*(OFFSET(CPdataAnn!AQ$9,$A101,0)/OFFSET(CVMdataAnn!AQ$9,$A101,0)))</f>
        <v>610.65789473684208</v>
      </c>
      <c r="AR101" s="6">
        <f ca="1">IF(ISERROR(CVMdataQly!AR101*(OFFSET(CPdataAnn!AR$9,$A101,0)/OFFSET(CVMdataAnn!AR$9,$A101,0))),"",CVMdataQly!AR101*(OFFSET(CPdataAnn!AR$9,$A101,0)/OFFSET(CVMdataAnn!AR$9,$A101,0)))</f>
        <v>221.94008097165991</v>
      </c>
      <c r="AS101" s="6">
        <f ca="1">IF(ISERROR(CVMdataQly!AS101*(OFFSET(CPdataAnn!AS$9,$A101,0)/OFFSET(CVMdataAnn!AS$9,$A101,0))),"",CVMdataQly!AS101*(OFFSET(CPdataAnn!AS$9,$A101,0)/OFFSET(CVMdataAnn!AS$9,$A101,0)))</f>
        <v>1623.0114983194765</v>
      </c>
      <c r="AT101" s="6">
        <f ca="1">IF(ISERROR(CVMdataQly!AT101*(OFFSET(CPdataAnn!AT$9,$A101,0)/OFFSET(CVMdataAnn!AT$9,$A101,0))),"",CVMdataQly!AT101*(OFFSET(CPdataAnn!AT$9,$A101,0)/OFFSET(CVMdataAnn!AT$9,$A101,0)))</f>
        <v>1609.400107123728</v>
      </c>
      <c r="AU101" s="6">
        <f ca="1">IF(ISERROR(CVMdataQly!AU101*(OFFSET(CPdataAnn!AU$9,$A101,0)/OFFSET(CVMdataAnn!AU$9,$A101,0))),"",CVMdataQly!AU101*(OFFSET(CPdataAnn!AU$9,$A101,0)/OFFSET(CVMdataAnn!AU$9,$A101,0)))</f>
        <v>14.471698113207546</v>
      </c>
      <c r="AV101" s="6">
        <f ca="1">IF(ISERROR(CVMdataQly!AV101*(OFFSET(CPdataAnn!AV$9,$A101,0)/OFFSET(CVMdataAnn!AV$9,$A101,0))),"",CVMdataQly!AV101*(OFFSET(CPdataAnn!AV$9,$A101,0)/OFFSET(CVMdataAnn!AV$9,$A101,0)))</f>
        <v>60729.014571985681</v>
      </c>
      <c r="AW101" s="6">
        <f ca="1">IF(ISERROR(CVMdataQly!AW101*(OFFSET(CPdataAnn!AW$9,$A101,0)/OFFSET(CVMdataAnn!AW$9,$A101,0))),"",CVMdataQly!AW101*(OFFSET(CPdataAnn!AW$9,$A101,0)/OFFSET(CVMdataAnn!AW$9,$A101,0)))</f>
        <v>11574.964121499233</v>
      </c>
      <c r="AX101" s="6">
        <f ca="1">IF(ISERROR(CVMdataQly!AX101*(OFFSET(CPdataAnn!AX$9,$A101,0)/OFFSET(CVMdataAnn!AX$9,$A101,0))),"",CVMdataQly!AX101*(OFFSET(CPdataAnn!AX$9,$A101,0)/OFFSET(CVMdataAnn!AX$9,$A101,0)))</f>
        <v>11545.450674955906</v>
      </c>
      <c r="AY101" s="6">
        <f ca="1">IF(ISERROR(CVMdataQly!AY101*(OFFSET(CPdataAnn!AY$9,$A101,0)/OFFSET(CVMdataAnn!AY$9,$A101,0))),"",CVMdataQly!AY101*(OFFSET(CPdataAnn!AY$9,$A101,0)/OFFSET(CVMdataAnn!AY$9,$A101,0)))</f>
        <v>29.605263157894736</v>
      </c>
      <c r="AZ101" s="6">
        <f ca="1">IF(ISERROR(CVMdataQly!AZ101*(OFFSET(CPdataAnn!AZ$9,$A101,0)/OFFSET(CVMdataAnn!AZ$9,$A101,0))),"",CVMdataQly!AZ101*(OFFSET(CPdataAnn!AZ$9,$A101,0)/OFFSET(CVMdataAnn!AZ$9,$A101,0)))</f>
        <v>40396.758512040644</v>
      </c>
      <c r="BA101" s="6">
        <f ca="1">IF(ISERROR(CVMdataQly!BA101*(OFFSET(CPdataAnn!BA$9,$A101,0)/OFFSET(CVMdataAnn!BA$9,$A101,0))),"",CVMdataQly!BA101*(OFFSET(CPdataAnn!BA$9,$A101,0)/OFFSET(CVMdataAnn!BA$9,$A101,0)))</f>
        <v>38924.331987913516</v>
      </c>
      <c r="BB101" s="6">
        <f ca="1">IF(ISERROR(CVMdataQly!BB101*(OFFSET(CPdataAnn!BB$9,$A101,0)/OFFSET(CVMdataAnn!BB$9,$A101,0))),"",CVMdataQly!BB101*(OFFSET(CPdataAnn!BB$9,$A101,0)/OFFSET(CVMdataAnn!BB$9,$A101,0)))</f>
        <v>1472.5338147479517</v>
      </c>
      <c r="BC101" s="6">
        <f ca="1">IF(ISERROR(CVMdataQly!BC101*(OFFSET(CPdataAnn!BC$9,$A101,0)/OFFSET(CVMdataAnn!BC$9,$A101,0))),"",CVMdataQly!BC101*(OFFSET(CPdataAnn!BC$9,$A101,0)/OFFSET(CVMdataAnn!BC$9,$A101,0)))</f>
        <v>571.42857142857144</v>
      </c>
      <c r="BD101" s="6">
        <f ca="1">IF(ISERROR(CVMdataQly!BD101*(OFFSET(CPdataAnn!BD$9,$A101,0)/OFFSET(CVMdataAnn!BD$9,$A101,0))),"",CVMdataQly!BD101*(OFFSET(CPdataAnn!BD$9,$A101,0)/OFFSET(CVMdataAnn!BD$9,$A101,0)))</f>
        <v>229.93904078888389</v>
      </c>
      <c r="BE101" s="6">
        <f ca="1">IF(ISERROR(CVMdataQly!BE101*(OFFSET(CPdataAnn!BE$9,$A101,0)/OFFSET(CVMdataAnn!BE$9,$A101,0))),"",CVMdataQly!BE101*(OFFSET(CPdataAnn!BE$9,$A101,0)/OFFSET(CVMdataAnn!BE$9,$A101,0)))</f>
        <v>342.92405600339413</v>
      </c>
      <c r="BF101" s="6">
        <f ca="1">IF(ISERROR(CVMdataQly!BF101*(OFFSET(CPdataAnn!BF$9,$A101,0)/OFFSET(CVMdataAnn!BF$9,$A101,0))),"",CVMdataQly!BF101*(OFFSET(CPdataAnn!BF$9,$A101,0)/OFFSET(CVMdataAnn!BF$9,$A101,0)))</f>
        <v>1815.7648750495835</v>
      </c>
      <c r="BG101" s="6">
        <f ca="1">IF(ISERROR(CVMdataQly!BG101*(OFFSET(CPdataAnn!BG$9,$A101,0)/OFFSET(CVMdataAnn!BG$9,$A101,0))),"",CVMdataQly!BG101*(OFFSET(CPdataAnn!BG$9,$A101,0)/OFFSET(CVMdataAnn!BG$9,$A101,0)))</f>
        <v>933.20999405116004</v>
      </c>
      <c r="BH101" s="6">
        <f ca="1">IF(ISERROR(CVMdataQly!BH101*(OFFSET(CPdataAnn!BH$9,$A101,0)/OFFSET(CVMdataAnn!BH$9,$A101,0))),"",CVMdataQly!BH101*(OFFSET(CPdataAnn!BH$9,$A101,0)/OFFSET(CVMdataAnn!BH$9,$A101,0)))</f>
        <v>18.116129032258065</v>
      </c>
      <c r="BI101" s="6">
        <f ca="1">IF(ISERROR(CVMdataQly!BI101*(OFFSET(CPdataAnn!BI$9,$A101,0)/OFFSET(CVMdataAnn!BI$9,$A101,0))),"",CVMdataQly!BI101*(OFFSET(CPdataAnn!BI$9,$A101,0)/OFFSET(CVMdataAnn!BI$9,$A101,0)))</f>
        <v>865.69060773480669</v>
      </c>
      <c r="BJ101" s="6" t="str">
        <f ca="1">IF(ISERROR(CVMdataQly!BJ101*(OFFSET(CPdataAnn!BJ$9,$A101,0)/OFFSET(CVMdataAnn!BJ$9,$A101,0))),"",CVMdataQly!BJ101*(OFFSET(CPdataAnn!BJ$9,$A101,0)/OFFSET(CVMdataAnn!BJ$9,$A101,0)))</f>
        <v/>
      </c>
      <c r="BK101" s="6">
        <f ca="1">IF(ISERROR(CVMdataQly!BK101*(OFFSET(CPdataAnn!BK$9,$A101,0)/OFFSET(CVMdataAnn!BK$9,$A101,0))),"",CVMdataQly!BK101*(OFFSET(CPdataAnn!BK$9,$A101,0)/OFFSET(CVMdataAnn!BK$9,$A101,0)))</f>
        <v>6389.1729401304092</v>
      </c>
      <c r="BL101" s="6">
        <f ca="1">IF(ISERROR(CVMdataQly!BL101*(OFFSET(CPdataAnn!BL$9,$A101,0)/OFFSET(CVMdataAnn!BL$9,$A101,0))),"",CVMdataQly!BL101*(OFFSET(CPdataAnn!BL$9,$A101,0)/OFFSET(CVMdataAnn!BL$9,$A101,0)))</f>
        <v>2829.5579968611787</v>
      </c>
      <c r="BM101" s="6">
        <f ca="1">IF(ISERROR(CVMdataQly!BM101*(OFFSET(CPdataAnn!BM$9,$A101,0)/OFFSET(CVMdataAnn!BM$9,$A101,0))),"",CVMdataQly!BM101*(OFFSET(CPdataAnn!BM$9,$A101,0)/OFFSET(CVMdataAnn!BM$9,$A101,0)))</f>
        <v>3219.3652518392755</v>
      </c>
      <c r="BN101" s="6">
        <f ca="1">IF(ISERROR(CVMdataQly!BN101*(OFFSET(CPdataAnn!BN$9,$A101,0)/OFFSET(CVMdataAnn!BN$9,$A101,0))),"",CVMdataQly!BN101*(OFFSET(CPdataAnn!BN$9,$A101,0)/OFFSET(CVMdataAnn!BN$9,$A101,0)))</f>
        <v>285.02491349480971</v>
      </c>
      <c r="BO101" s="6">
        <f ca="1">IF(ISERROR(CVMdataQly!BO101*(OFFSET(CPdataAnn!BO$9,$A101,0)/OFFSET(CVMdataAnn!BO$9,$A101,0))),"",CVMdataQly!BO101*(OFFSET(CPdataAnn!BO$9,$A101,0)/OFFSET(CVMdataAnn!BO$9,$A101,0)))</f>
        <v>54.383116883116884</v>
      </c>
      <c r="BP101" s="6" t="str">
        <f ca="1">IF(ISERROR(CVMdataQly!BP101*(OFFSET(CPdataAnn!BP$9,$A101,0)/OFFSET(CVMdataAnn!BP$9,$A101,0))),"",CVMdataQly!BP101*(OFFSET(CPdataAnn!BP$9,$A101,0)/OFFSET(CVMdataAnn!BP$9,$A101,0)))</f>
        <v/>
      </c>
      <c r="BQ101" s="6">
        <f ca="1">IF(ISERROR(CVMdataQly!BQ101*(OFFSET(CPdataAnn!BQ$9,$A101,0)/OFFSET(CVMdataAnn!BQ$9,$A101,0))),"",CVMdataQly!BQ101*(OFFSET(CPdataAnn!BQ$9,$A101,0)/OFFSET(CVMdataAnn!BQ$9,$A101,0)))</f>
        <v>11307.056566581014</v>
      </c>
      <c r="BR101" s="6">
        <f ca="1">IF(ISERROR(CVMdataQly!BR101*(OFFSET(CPdataAnn!BR$9,$A101,0)/OFFSET(CVMdataAnn!BR$9,$A101,0))),"",CVMdataQly!BR101*(OFFSET(CPdataAnn!BR$9,$A101,0)/OFFSET(CVMdataAnn!BR$9,$A101,0)))</f>
        <v>3881.2237148146387</v>
      </c>
      <c r="BS101" s="6">
        <f ca="1">IF(ISERROR(CVMdataQly!BS101*(OFFSET(CPdataAnn!BS$9,$A101,0)/OFFSET(CVMdataAnn!BS$9,$A101,0))),"",CVMdataQly!BS101*(OFFSET(CPdataAnn!BS$9,$A101,0)/OFFSET(CVMdataAnn!BS$9,$A101,0)))</f>
        <v>2829.7907142857143</v>
      </c>
      <c r="BT101" s="6">
        <f ca="1">IF(ISERROR(CVMdataQly!BT101*(OFFSET(CPdataAnn!BT$9,$A101,0)/OFFSET(CVMdataAnn!BT$9,$A101,0))),"",CVMdataQly!BT101*(OFFSET(CPdataAnn!BT$9,$A101,0)/OFFSET(CVMdataAnn!BT$9,$A101,0)))</f>
        <v>1043.4901051880906</v>
      </c>
      <c r="BU101" s="6">
        <f ca="1">IF(ISERROR(CVMdataQly!BU101*(OFFSET(CPdataAnn!BU$9,$A101,0)/OFFSET(CVMdataAnn!BU$9,$A101,0))),"",CVMdataQly!BU101*(OFFSET(CPdataAnn!BU$9,$A101,0)/OFFSET(CVMdataAnn!BU$9,$A101,0)))</f>
        <v>7.3636363636363642</v>
      </c>
      <c r="BV101" s="6">
        <f ca="1">IF(ISERROR(CVMdataQly!BV101*(OFFSET(CPdataAnn!BV$9,$A101,0)/OFFSET(CVMdataAnn!BV$9,$A101,0))),"",CVMdataQly!BV101*(OFFSET(CPdataAnn!BV$9,$A101,0)/OFFSET(CVMdataAnn!BV$9,$A101,0)))</f>
        <v>1311.6391090977727</v>
      </c>
      <c r="BW101" s="6">
        <f ca="1">IF(ISERROR(CVMdataQly!BW101*(OFFSET(CPdataAnn!BW$9,$A101,0)/OFFSET(CVMdataAnn!BW$9,$A101,0))),"",CVMdataQly!BW101*(OFFSET(CPdataAnn!BW$9,$A101,0)/OFFSET(CVMdataAnn!BW$9,$A101,0)))</f>
        <v>1812.2757544224767</v>
      </c>
      <c r="BX101" s="6">
        <f ca="1">IF(ISERROR(CVMdataQly!BX101*(OFFSET(CPdataAnn!BX$9,$A101,0)/OFFSET(CVMdataAnn!BX$9,$A101,0))),"",CVMdataQly!BX101*(OFFSET(CPdataAnn!BX$9,$A101,0)/OFFSET(CVMdataAnn!BX$9,$A101,0)))</f>
        <v>1431.1672473867595</v>
      </c>
      <c r="BY101" s="6">
        <f ca="1">IF(ISERROR(CVMdataQly!BY101*(OFFSET(CPdataAnn!BY$9,$A101,0)/OFFSET(CVMdataAnn!BY$9,$A101,0))),"",CVMdataQly!BY101*(OFFSET(CPdataAnn!BY$9,$A101,0)/OFFSET(CVMdataAnn!BY$9,$A101,0)))</f>
        <v>289.91941982272363</v>
      </c>
      <c r="BZ101" s="6">
        <f ca="1">IF(ISERROR(CVMdataQly!BZ101*(OFFSET(CPdataAnn!BZ$9,$A101,0)/OFFSET(CVMdataAnn!BZ$9,$A101,0))),"",CVMdataQly!BZ101*(OFFSET(CPdataAnn!BZ$9,$A101,0)/OFFSET(CVMdataAnn!BZ$9,$A101,0)))</f>
        <v>91.18198874296435</v>
      </c>
      <c r="CA101" s="6">
        <f ca="1">IF(ISERROR(CVMdataQly!CA101*(OFFSET(CPdataAnn!CA$9,$A101,0)/OFFSET(CVMdataAnn!CA$9,$A101,0))),"",CVMdataQly!CA101*(OFFSET(CPdataAnn!CA$9,$A101,0)/OFFSET(CVMdataAnn!CA$9,$A101,0)))</f>
        <v>1429.2233536999322</v>
      </c>
      <c r="CB101" s="6">
        <f ca="1">IF(ISERROR(CVMdataQly!CB101*(OFFSET(CPdataAnn!CB$9,$A101,0)/OFFSET(CVMdataAnn!CB$9,$A101,0))),"",CVMdataQly!CB101*(OFFSET(CPdataAnn!CB$9,$A101,0)/OFFSET(CVMdataAnn!CB$9,$A101,0)))</f>
        <v>1231.7509814918676</v>
      </c>
      <c r="CC101" s="6">
        <f ca="1">IF(ISERROR(CVMdataQly!CC101*(OFFSET(CPdataAnn!CC$9,$A101,0)/OFFSET(CVMdataAnn!CC$9,$A101,0))),"",CVMdataQly!CC101*(OFFSET(CPdataAnn!CC$9,$A101,0)/OFFSET(CVMdataAnn!CC$9,$A101,0)))</f>
        <v>161.52330827067669</v>
      </c>
      <c r="CD101" s="6">
        <f ca="1">IF(ISERROR(CVMdataQly!CD101*(OFFSET(CPdataAnn!CD$9,$A101,0)/OFFSET(CVMdataAnn!CD$9,$A101,0))),"",CVMdataQly!CD101*(OFFSET(CPdataAnn!CD$9,$A101,0)/OFFSET(CVMdataAnn!CD$9,$A101,0)))</f>
        <v>1069.7461171766877</v>
      </c>
      <c r="CE101" s="6">
        <f ca="1">IF(ISERROR(CVMdataQly!CE101*(OFFSET(CPdataAnn!CE$9,$A101,0)/OFFSET(CVMdataAnn!CE$9,$A101,0))),"",CVMdataQly!CE101*(OFFSET(CPdataAnn!CE$9,$A101,0)/OFFSET(CVMdataAnn!CE$9,$A101,0)))</f>
        <v>1638.4527363184079</v>
      </c>
      <c r="CF101" s="6">
        <f ca="1">IF(ISERROR(CVMdataQly!CF101*(OFFSET(CPdataAnn!CF$9,$A101,0)/OFFSET(CVMdataAnn!CF$9,$A101,0))),"",CVMdataQly!CF101*(OFFSET(CPdataAnn!CF$9,$A101,0)/OFFSET(CVMdataAnn!CF$9,$A101,0)))</f>
        <v>766.40488193154681</v>
      </c>
      <c r="CG101" s="6">
        <f ca="1">IF(ISERROR(CVMdataQly!CG101*(OFFSET(CPdataAnn!CG$9,$A101,0)/OFFSET(CVMdataAnn!CG$9,$A101,0))),"",CVMdataQly!CG101*(OFFSET(CPdataAnn!CG$9,$A101,0)/OFFSET(CVMdataAnn!CG$9,$A101,0)))</f>
        <v>870.98043893129773</v>
      </c>
      <c r="CH101" s="6">
        <f ca="1">IF(ISERROR(CVMdataQly!CH101*(OFFSET(CPdataAnn!CH$9,$A101,0)/OFFSET(CVMdataAnn!CH$9,$A101,0))),"",CVMdataQly!CH101*(OFFSET(CPdataAnn!CH$9,$A101,0)/OFFSET(CVMdataAnn!CH$9,$A101,0)))</f>
        <v>3788.4345353202139</v>
      </c>
      <c r="CI101" s="6">
        <f ca="1">IF(ISERROR(CVMdataQly!CI101*(OFFSET(CPdataAnn!CI$9,$A101,0)/OFFSET(CVMdataAnn!CI$9,$A101,0))),"",CVMdataQly!CI101*(OFFSET(CPdataAnn!CI$9,$A101,0)/OFFSET(CVMdataAnn!CI$9,$A101,0)))</f>
        <v>2229.9355215512205</v>
      </c>
      <c r="CJ101" s="6">
        <f ca="1">IF(ISERROR(CVMdataQly!CJ101*(OFFSET(CPdataAnn!CJ$9,$A101,0)/OFFSET(CVMdataAnn!CJ$9,$A101,0))),"",CVMdataQly!CJ101*(OFFSET(CPdataAnn!CJ$9,$A101,0)/OFFSET(CVMdataAnn!CJ$9,$A101,0)))</f>
        <v>1309.4706974824599</v>
      </c>
      <c r="CK101" s="6">
        <f ca="1">IF(ISERROR(CVMdataQly!CK101*(OFFSET(CPdataAnn!CK$9,$A101,0)/OFFSET(CVMdataAnn!CK$9,$A101,0))),"",CVMdataQly!CK101*(OFFSET(CPdataAnn!CK$9,$A101,0)/OFFSET(CVMdataAnn!CK$9,$A101,0)))</f>
        <v>132.67830882352942</v>
      </c>
      <c r="CL101" s="6">
        <f ca="1">IF(ISERROR(CVMdataQly!CL101*(OFFSET(CPdataAnn!CL$9,$A101,0)/OFFSET(CVMdataAnn!CL$9,$A101,0))),"",CVMdataQly!CL101*(OFFSET(CPdataAnn!CL$9,$A101,0)/OFFSET(CVMdataAnn!CL$9,$A101,0)))</f>
        <v>789.91563196434254</v>
      </c>
      <c r="CM101" s="6">
        <f ca="1">IF(ISERROR(CVMdataQly!CM101*(OFFSET(CPdataAnn!CM$9,$A101,0)/OFFSET(CVMdataAnn!CM$9,$A101,0))),"",CVMdataQly!CM101*(OFFSET(CPdataAnn!CM$9,$A101,0)/OFFSET(CVMdataAnn!CM$9,$A101,0)))</f>
        <v>889.64147484212663</v>
      </c>
      <c r="CN101" s="6">
        <f ca="1">IF(ISERROR(CVMdataQly!CN101*(OFFSET(CPdataAnn!CN$9,$A101,0)/OFFSET(CVMdataAnn!CN$9,$A101,0))),"",CVMdataQly!CN101*(OFFSET(CPdataAnn!CN$9,$A101,0)/OFFSET(CVMdataAnn!CN$9,$A101,0)))</f>
        <v>271.60202931228861</v>
      </c>
      <c r="CO101" s="6">
        <f ca="1">IF(ISERROR(CVMdataQly!CO101*(OFFSET(CPdataAnn!CO$9,$A101,0)/OFFSET(CVMdataAnn!CO$9,$A101,0))),"",CVMdataQly!CO101*(OFFSET(CPdataAnn!CO$9,$A101,0)/OFFSET(CVMdataAnn!CO$9,$A101,0)))</f>
        <v>507.21103395061726</v>
      </c>
      <c r="CP101" s="6">
        <f ca="1">IF(ISERROR(CVMdataQly!CP101*(OFFSET(CPdataAnn!CP$9,$A101,0)/OFFSET(CVMdataAnn!CP$9,$A101,0))),"",CVMdataQly!CP101*(OFFSET(CPdataAnn!CP$9,$A101,0)/OFFSET(CVMdataAnn!CP$9,$A101,0)))</f>
        <v>111.95286195286197</v>
      </c>
      <c r="CQ101" s="6">
        <f ca="1">IF(ISERROR(CVMdataQly!CQ101*(OFFSET(CPdataAnn!CQ$9,$A101,0)/OFFSET(CVMdataAnn!CQ$9,$A101,0))),"",CVMdataQly!CQ101*(OFFSET(CPdataAnn!CQ$9,$A101,0)/OFFSET(CVMdataAnn!CQ$9,$A101,0)))</f>
        <v>664.70961887477313</v>
      </c>
      <c r="CR101" s="6">
        <f ca="1">IF(ISERROR(CVMdataQly!CR101*(OFFSET(CPdataAnn!CR$9,$A101,0)/OFFSET(CVMdataAnn!CR$9,$A101,0))),"",CVMdataQly!CR101*(OFFSET(CPdataAnn!CR$9,$A101,0)/OFFSET(CVMdataAnn!CR$9,$A101,0)))</f>
        <v>33480.922356034775</v>
      </c>
      <c r="CS101" s="6">
        <f ca="1">IF(ISERROR(CVMdataQly!CS101*(OFFSET(CPdataAnn!CS$9,$A101,0)/OFFSET(CVMdataAnn!CS$9,$A101,0))),"",CVMdataQly!CS101*(OFFSET(CPdataAnn!CS$9,$A101,0)/OFFSET(CVMdataAnn!CS$9,$A101,0)))</f>
        <v>10695.937125995626</v>
      </c>
      <c r="CT101" s="6">
        <f ca="1">IF(ISERROR(CVMdataQly!CT101*(OFFSET(CPdataAnn!CT$9,$A101,0)/OFFSET(CVMdataAnn!CT$9,$A101,0))),"",CVMdataQly!CT101*(OFFSET(CPdataAnn!CT$9,$A101,0)/OFFSET(CVMdataAnn!CT$9,$A101,0)))</f>
        <v>10364.429283955902</v>
      </c>
      <c r="CU101" s="6">
        <f ca="1">IF(ISERROR(CVMdataQly!CU101*(OFFSET(CPdataAnn!CU$9,$A101,0)/OFFSET(CVMdataAnn!CU$9,$A101,0))),"",CVMdataQly!CU101*(OFFSET(CPdataAnn!CU$9,$A101,0)/OFFSET(CVMdataAnn!CU$9,$A101,0)))</f>
        <v>194.10236220472441</v>
      </c>
      <c r="CV101" s="6">
        <f ca="1">IF(ISERROR(CVMdataQly!CV101*(OFFSET(CPdataAnn!CV$9,$A101,0)/OFFSET(CVMdataAnn!CV$9,$A101,0))),"",CVMdataQly!CV101*(OFFSET(CPdataAnn!CV$9,$A101,0)/OFFSET(CVMdataAnn!CV$9,$A101,0)))</f>
        <v>138.18246110325319</v>
      </c>
      <c r="CW101" s="6">
        <f ca="1">IF(ISERROR(CVMdataQly!CW101*(OFFSET(CPdataAnn!CW$9,$A101,0)/OFFSET(CVMdataAnn!CW$9,$A101,0))),"",CVMdataQly!CW101*(OFFSET(CPdataAnn!CW$9,$A101,0)/OFFSET(CVMdataAnn!CW$9,$A101,0)))</f>
        <v>13497.716587795421</v>
      </c>
      <c r="CX101" s="6">
        <f ca="1">IF(ISERROR(CVMdataQly!CX101*(OFFSET(CPdataAnn!CX$9,$A101,0)/OFFSET(CVMdataAnn!CX$9,$A101,0))),"",CVMdataQly!CX101*(OFFSET(CPdataAnn!CX$9,$A101,0)/OFFSET(CVMdataAnn!CX$9,$A101,0)))</f>
        <v>1204.0099288122892</v>
      </c>
      <c r="CY101" s="6">
        <f ca="1">IF(ISERROR(CVMdataQly!CY101*(OFFSET(CPdataAnn!CY$9,$A101,0)/OFFSET(CVMdataAnn!CY$9,$A101,0))),"",CVMdataQly!CY101*(OFFSET(CPdataAnn!CY$9,$A101,0)/OFFSET(CVMdataAnn!CY$9,$A101,0)))</f>
        <v>6658.9646486088704</v>
      </c>
      <c r="CZ101" s="6">
        <f ca="1">IF(ISERROR(CVMdataQly!CZ101*(OFFSET(CPdataAnn!CZ$9,$A101,0)/OFFSET(CVMdataAnn!CZ$9,$A101,0))),"",CVMdataQly!CZ101*(OFFSET(CPdataAnn!CZ$9,$A101,0)/OFFSET(CVMdataAnn!CZ$9,$A101,0)))</f>
        <v>4244.4967558799672</v>
      </c>
      <c r="DA101" s="6">
        <f ca="1">IF(ISERROR(CVMdataQly!DA101*(OFFSET(CPdataAnn!DA$9,$A101,0)/OFFSET(CVMdataAnn!DA$9,$A101,0))),"",CVMdataQly!DA101*(OFFSET(CPdataAnn!DA$9,$A101,0)/OFFSET(CVMdataAnn!DA$9,$A101,0)))</f>
        <v>1384.4505928853755</v>
      </c>
      <c r="DB101" s="6">
        <f ca="1">IF(ISERROR(CVMdataQly!DB101*(OFFSET(CPdataAnn!DB$9,$A101,0)/OFFSET(CVMdataAnn!DB$9,$A101,0))),"",CVMdataQly!DB101*(OFFSET(CPdataAnn!DB$9,$A101,0)/OFFSET(CVMdataAnn!DB$9,$A101,0)))</f>
        <v>9287.2434871978185</v>
      </c>
      <c r="DC101" s="6">
        <f ca="1">IF(ISERROR(CVMdataQly!DC101*(OFFSET(CPdataAnn!DC$9,$A101,0)/OFFSET(CVMdataAnn!DC$9,$A101,0))),"",CVMdataQly!DC101*(OFFSET(CPdataAnn!DC$9,$A101,0)/OFFSET(CVMdataAnn!DC$9,$A101,0)))</f>
        <v>1460.3650276782807</v>
      </c>
      <c r="DD101" s="6">
        <f ca="1">IF(ISERROR(CVMdataQly!DD101*(OFFSET(CPdataAnn!DD$9,$A101,0)/OFFSET(CVMdataAnn!DD$9,$A101,0))),"",CVMdataQly!DD101*(OFFSET(CPdataAnn!DD$9,$A101,0)/OFFSET(CVMdataAnn!DD$9,$A101,0)))</f>
        <v>2133.7208032128515</v>
      </c>
      <c r="DE101" s="6">
        <f ca="1">IF(ISERROR(CVMdataQly!DE101*(OFFSET(CPdataAnn!DE$9,$A101,0)/OFFSET(CVMdataAnn!DE$9,$A101,0))),"",CVMdataQly!DE101*(OFFSET(CPdataAnn!DE$9,$A101,0)/OFFSET(CVMdataAnn!DE$9,$A101,0)))</f>
        <v>4115.3558851776752</v>
      </c>
      <c r="DF101" s="6">
        <f ca="1">IF(ISERROR(CVMdataQly!DF101*(OFFSET(CPdataAnn!DF$9,$A101,0)/OFFSET(CVMdataAnn!DF$9,$A101,0))),"",CVMdataQly!DF101*(OFFSET(CPdataAnn!DF$9,$A101,0)/OFFSET(CVMdataAnn!DF$9,$A101,0)))</f>
        <v>1021.100062150404</v>
      </c>
      <c r="DG101" s="6">
        <f ca="1">IF(ISERROR(CVMdataQly!DG101*(OFFSET(CPdataAnn!DG$9,$A101,0)/OFFSET(CVMdataAnn!DG$9,$A101,0))),"",CVMdataQly!DG101*(OFFSET(CPdataAnn!DG$9,$A101,0)/OFFSET(CVMdataAnn!DG$9,$A101,0)))</f>
        <v>551.87513572204125</v>
      </c>
      <c r="DH101" s="6">
        <f ca="1">IF(ISERROR(CVMdataQly!DH101*(OFFSET(CPdataAnn!DH$9,$A101,0)/OFFSET(CVMdataAnn!DH$9,$A101,0))),"",CVMdataQly!DH101*(OFFSET(CPdataAnn!DH$9,$A101,0)/OFFSET(CVMdataAnn!DH$9,$A101,0)))</f>
        <v>4705.6633484162894</v>
      </c>
      <c r="DI101" s="6">
        <f ca="1">IF(ISERROR(CVMdataQly!DI101*(OFFSET(CPdataAnn!DI$9,$A101,0)/OFFSET(CVMdataAnn!DI$9,$A101,0))),"",CVMdataQly!DI101*(OFFSET(CPdataAnn!DI$9,$A101,0)/OFFSET(CVMdataAnn!DI$9,$A101,0)))</f>
        <v>177.07312614259598</v>
      </c>
      <c r="DJ101" s="6">
        <f ca="1">IF(ISERROR(CVMdataQly!DJ101*(OFFSET(CPdataAnn!DJ$9,$A101,0)/OFFSET(CVMdataAnn!DJ$9,$A101,0))),"",CVMdataQly!DJ101*(OFFSET(CPdataAnn!DJ$9,$A101,0)/OFFSET(CVMdataAnn!DJ$9,$A101,0)))</f>
        <v>184.99461206896552</v>
      </c>
      <c r="DK101" s="6">
        <f ca="1">IF(ISERROR(CVMdataQly!DK101*(OFFSET(CPdataAnn!DK$9,$A101,0)/OFFSET(CVMdataAnn!DK$9,$A101,0))),"",CVMdataQly!DK101*(OFFSET(CPdataAnn!DK$9,$A101,0)/OFFSET(CVMdataAnn!DK$9,$A101,0)))</f>
        <v>4343.4397536858314</v>
      </c>
      <c r="DL101" s="6">
        <f ca="1">IF(ISERROR(CVMdataQly!DL101*(OFFSET(CPdataAnn!DL$9,$A101,0)/OFFSET(CVMdataAnn!DL$9,$A101,0))),"",CVMdataQly!DL101*(OFFSET(CPdataAnn!DL$9,$A101,0)/OFFSET(CVMdataAnn!DL$9,$A101,0)))</f>
        <v>25944.354797353571</v>
      </c>
      <c r="DM101" s="6">
        <f ca="1">IF(ISERROR(CVMdataQly!DM101*(OFFSET(CPdataAnn!DM$9,$A101,0)/OFFSET(CVMdataAnn!DM$9,$A101,0))),"",CVMdataQly!DM101*(OFFSET(CPdataAnn!DM$9,$A101,0)/OFFSET(CVMdataAnn!DM$9,$A101,0)))</f>
        <v>5969.9716417910449</v>
      </c>
      <c r="DN101" s="6">
        <f ca="1">IF(ISERROR(CVMdataQly!DN101*(OFFSET(CPdataAnn!DN$9,$A101,0)/OFFSET(CVMdataAnn!DN$9,$A101,0))),"",CVMdataQly!DN101*(OFFSET(CPdataAnn!DN$9,$A101,0)/OFFSET(CVMdataAnn!DN$9,$A101,0)))</f>
        <v>1575.8157575757575</v>
      </c>
      <c r="DO101" s="6">
        <f ca="1">IF(ISERROR(CVMdataQly!DO101*(OFFSET(CPdataAnn!DO$9,$A101,0)/OFFSET(CVMdataAnn!DO$9,$A101,0))),"",CVMdataQly!DO101*(OFFSET(CPdataAnn!DO$9,$A101,0)/OFFSET(CVMdataAnn!DO$9,$A101,0)))</f>
        <v>963.20786516853946</v>
      </c>
      <c r="DP101" s="6">
        <f ca="1">IF(ISERROR(CVMdataQly!DP101*(OFFSET(CPdataAnn!DP$9,$A101,0)/OFFSET(CVMdataAnn!DP$9,$A101,0))),"",CVMdataQly!DP101*(OFFSET(CPdataAnn!DP$9,$A101,0)/OFFSET(CVMdataAnn!DP$9,$A101,0)))</f>
        <v>1660.1566265060239</v>
      </c>
      <c r="DQ101" s="6">
        <f ca="1">IF(ISERROR(CVMdataQly!DQ101*(OFFSET(CPdataAnn!DQ$9,$A101,0)/OFFSET(CVMdataAnn!DQ$9,$A101,0))),"",CVMdataQly!DQ101*(OFFSET(CPdataAnn!DQ$9,$A101,0)/OFFSET(CVMdataAnn!DQ$9,$A101,0)))</f>
        <v>1713.792372881356</v>
      </c>
      <c r="DR101" s="6">
        <f ca="1">IF(ISERROR(CVMdataQly!DR101*(OFFSET(CPdataAnn!DR$9,$A101,0)/OFFSET(CVMdataAnn!DR$9,$A101,0))),"",CVMdataQly!DR101*(OFFSET(CPdataAnn!DR$9,$A101,0)/OFFSET(CVMdataAnn!DR$9,$A101,0)))</f>
        <v>32.153846153846153</v>
      </c>
      <c r="DS101" s="6">
        <f ca="1">IF(ISERROR(CVMdataQly!DS101*(OFFSET(CPdataAnn!DS$9,$A101,0)/OFFSET(CVMdataAnn!DS$9,$A101,0))),"",CVMdataQly!DS101*(OFFSET(CPdataAnn!DS$9,$A101,0)/OFFSET(CVMdataAnn!DS$9,$A101,0)))</f>
        <v>1634.7456501831502</v>
      </c>
      <c r="DT101" s="6">
        <f ca="1">IF(ISERROR(CVMdataQly!DT101*(OFFSET(CPdataAnn!DT$9,$A101,0)/OFFSET(CVMdataAnn!DT$9,$A101,0))),"",CVMdataQly!DT101*(OFFSET(CPdataAnn!DT$9,$A101,0)/OFFSET(CVMdataAnn!DT$9,$A101,0)))</f>
        <v>1576.595834336624</v>
      </c>
      <c r="DU101" s="6">
        <f ca="1">IF(ISERROR(CVMdataQly!DU101*(OFFSET(CPdataAnn!DU$9,$A101,0)/OFFSET(CVMdataAnn!DU$9,$A101,0))),"",CVMdataQly!DU101*(OFFSET(CPdataAnn!DU$9,$A101,0)/OFFSET(CVMdataAnn!DU$9,$A101,0)))</f>
        <v>45.644628099173552</v>
      </c>
      <c r="DV101" s="6">
        <f ca="1">IF(ISERROR(CVMdataQly!DV101*(OFFSET(CPdataAnn!DV$9,$A101,0)/OFFSET(CVMdataAnn!DV$9,$A101,0))),"",CVMdataQly!DV101*(OFFSET(CPdataAnn!DV$9,$A101,0)/OFFSET(CVMdataAnn!DV$9,$A101,0)))</f>
        <v>13.164179104477611</v>
      </c>
      <c r="DW101" s="6">
        <f ca="1">IF(ISERROR(CVMdataQly!DW101*(OFFSET(CPdataAnn!DW$9,$A101,0)/OFFSET(CVMdataAnn!DW$9,$A101,0))),"",CVMdataQly!DW101*(OFFSET(CPdataAnn!DW$9,$A101,0)/OFFSET(CVMdataAnn!DW$9,$A101,0)))</f>
        <v>6819.7344573942837</v>
      </c>
      <c r="DX101" s="6">
        <f ca="1">IF(ISERROR(CVMdataQly!DX101*(OFFSET(CPdataAnn!DX$9,$A101,0)/OFFSET(CVMdataAnn!DX$9,$A101,0))),"",CVMdataQly!DX101*(OFFSET(CPdataAnn!DX$9,$A101,0)/OFFSET(CVMdataAnn!DX$9,$A101,0)))</f>
        <v>3782.8211463870134</v>
      </c>
      <c r="DY101" s="6">
        <f ca="1">IF(ISERROR(CVMdataQly!DY101*(OFFSET(CPdataAnn!DY$9,$A101,0)/OFFSET(CVMdataAnn!DY$9,$A101,0))),"",CVMdataQly!DY101*(OFFSET(CPdataAnn!DY$9,$A101,0)/OFFSET(CVMdataAnn!DY$9,$A101,0)))</f>
        <v>707.30329289428073</v>
      </c>
      <c r="DZ101" s="6">
        <f ca="1">IF(ISERROR(CVMdataQly!DZ101*(OFFSET(CPdataAnn!DZ$9,$A101,0)/OFFSET(CVMdataAnn!DZ$9,$A101,0))),"",CVMdataQly!DZ101*(OFFSET(CPdataAnn!DZ$9,$A101,0)/OFFSET(CVMdataAnn!DZ$9,$A101,0)))</f>
        <v>1040.103771702255</v>
      </c>
      <c r="EA101" s="6">
        <f ca="1">IF(ISERROR(CVMdataQly!EA101*(OFFSET(CPdataAnn!EA$9,$A101,0)/OFFSET(CVMdataAnn!EA$9,$A101,0))),"",CVMdataQly!EA101*(OFFSET(CPdataAnn!EA$9,$A101,0)/OFFSET(CVMdataAnn!EA$9,$A101,0)))</f>
        <v>828.54705144291097</v>
      </c>
      <c r="EB101" s="6">
        <f ca="1">IF(ISERROR(CVMdataQly!EB101*(OFFSET(CPdataAnn!EB$9,$A101,0)/OFFSET(CVMdataAnn!EB$9,$A101,0))),"",CVMdataQly!EB101*(OFFSET(CPdataAnn!EB$9,$A101,0)/OFFSET(CVMdataAnn!EB$9,$A101,0)))</f>
        <v>465.24210903873745</v>
      </c>
      <c r="EC101" s="6">
        <f ca="1">IF(ISERROR(CVMdataQly!EC101*(OFFSET(CPdataAnn!EC$9,$A101,0)/OFFSET(CVMdataAnn!EC$9,$A101,0))),"",CVMdataQly!EC101*(OFFSET(CPdataAnn!EC$9,$A101,0)/OFFSET(CVMdataAnn!EC$9,$A101,0)))</f>
        <v>8450.9508796712471</v>
      </c>
      <c r="ED101" s="6">
        <f ca="1">IF(ISERROR(CVMdataQly!ED101*(OFFSET(CPdataAnn!ED$9,$A101,0)/OFFSET(CVMdataAnn!ED$9,$A101,0))),"",CVMdataQly!ED101*(OFFSET(CPdataAnn!ED$9,$A101,0)/OFFSET(CVMdataAnn!ED$9,$A101,0)))</f>
        <v>1912.5577978552733</v>
      </c>
      <c r="EE101" s="6">
        <f ca="1">IF(ISERROR(CVMdataQly!EE101*(OFFSET(CPdataAnn!EE$9,$A101,0)/OFFSET(CVMdataAnn!EE$9,$A101,0))),"",CVMdataQly!EE101*(OFFSET(CPdataAnn!EE$9,$A101,0)/OFFSET(CVMdataAnn!EE$9,$A101,0)))</f>
        <v>3967.8900768624358</v>
      </c>
      <c r="EF101" s="6">
        <f ca="1">IF(ISERROR(CVMdataQly!EF101*(OFFSET(CPdataAnn!EF$9,$A101,0)/OFFSET(CVMdataAnn!EF$9,$A101,0))),"",CVMdataQly!EF101*(OFFSET(CPdataAnn!EF$9,$A101,0)/OFFSET(CVMdataAnn!EF$9,$A101,0)))</f>
        <v>2570.9719448407036</v>
      </c>
      <c r="EG101" s="6">
        <f ca="1">IF(ISERROR(CVMdataQly!EG101*(OFFSET(CPdataAnn!EG$9,$A101,0)/OFFSET(CVMdataAnn!EG$9,$A101,0))),"",CVMdataQly!EG101*(OFFSET(CPdataAnn!EG$9,$A101,0)/OFFSET(CVMdataAnn!EG$9,$A101,0)))</f>
        <v>3038.8271339615367</v>
      </c>
      <c r="EH101" s="6">
        <f ca="1">IF(ISERROR(CVMdataQly!EH101*(OFFSET(CPdataAnn!EH$9,$A101,0)/OFFSET(CVMdataAnn!EH$9,$A101,0))),"",CVMdataQly!EH101*(OFFSET(CPdataAnn!EH$9,$A101,0)/OFFSET(CVMdataAnn!EH$9,$A101,0)))</f>
        <v>795.27374179431069</v>
      </c>
      <c r="EI101" s="6">
        <f ca="1">IF(ISERROR(CVMdataQly!EI101*(OFFSET(CPdataAnn!EI$9,$A101,0)/OFFSET(CVMdataAnn!EI$9,$A101,0))),"",CVMdataQly!EI101*(OFFSET(CPdataAnn!EI$9,$A101,0)/OFFSET(CVMdataAnn!EI$9,$A101,0)))</f>
        <v>1058.6482291519683</v>
      </c>
      <c r="EJ101" s="6">
        <f ca="1">IF(ISERROR(CVMdataQly!EJ101*(OFFSET(CPdataAnn!EJ$9,$A101,0)/OFFSET(CVMdataAnn!EJ$9,$A101,0))),"",CVMdataQly!EJ101*(OFFSET(CPdataAnn!EJ$9,$A101,0)/OFFSET(CVMdataAnn!EJ$9,$A101,0)))</f>
        <v>390.60522565320667</v>
      </c>
      <c r="EK101" s="6">
        <f ca="1">IF(ISERROR(CVMdataQly!EK101*(OFFSET(CPdataAnn!EK$9,$A101,0)/OFFSET(CVMdataAnn!EK$9,$A101,0))),"",CVMdataQly!EK101*(OFFSET(CPdataAnn!EK$9,$A101,0)/OFFSET(CVMdataAnn!EK$9,$A101,0)))</f>
        <v>794.26592674805772</v>
      </c>
      <c r="EL101" s="6" t="str">
        <f ca="1">IF(ISERROR(CVMdataQly!EL101*(OFFSET(CPdataAnn!EL$9,$A101,0)/OFFSET(CVMdataAnn!EL$9,$A101,0))),"",CVMdataQly!EL101*(OFFSET(CPdataAnn!EL$9,$A101,0)/OFFSET(CVMdataAnn!EL$9,$A101,0)))</f>
        <v/>
      </c>
      <c r="EM101" s="6">
        <f ca="1">IF(ISERROR(CVMdataQly!EM101*(OFFSET(CPdataAnn!EM$9,$A101,0)/OFFSET(CVMdataAnn!EM$9,$A101,0))),"",CVMdataQly!EM101*(OFFSET(CPdataAnn!EM$9,$A101,0)/OFFSET(CVMdataAnn!EM$9,$A101,0)))</f>
        <v>3281.6194695989648</v>
      </c>
      <c r="EN101" s="6">
        <f ca="1">IF(ISERROR(CVMdataQly!EN101*(OFFSET(CPdataAnn!EN$9,$A101,0)/OFFSET(CVMdataAnn!EN$9,$A101,0))),"",CVMdataQly!EN101*(OFFSET(CPdataAnn!EN$9,$A101,0)/OFFSET(CVMdataAnn!EN$9,$A101,0)))</f>
        <v>22297.094427678043</v>
      </c>
      <c r="EO101" s="6">
        <f ca="1">IF(ISERROR(CVMdataQly!EO101*(OFFSET(CPdataAnn!EO$9,$A101,0)/OFFSET(CVMdataAnn!EO$9,$A101,0))),"",CVMdataQly!EO101*(OFFSET(CPdataAnn!EO$9,$A101,0)/OFFSET(CVMdataAnn!EO$9,$A101,0)))</f>
        <v>18881.047958088282</v>
      </c>
      <c r="EP101" s="6">
        <f ca="1">IF(ISERROR(CVMdataQly!EP101*(OFFSET(CPdataAnn!EP$9,$A101,0)/OFFSET(CVMdataAnn!EP$9,$A101,0))),"",CVMdataQly!EP101*(OFFSET(CPdataAnn!EP$9,$A101,0)/OFFSET(CVMdataAnn!EP$9,$A101,0)))</f>
        <v>17020.985648344118</v>
      </c>
      <c r="EQ101" s="6">
        <f ca="1">IF(ISERROR(CVMdataQly!EQ101*(OFFSET(CPdataAnn!EQ$9,$A101,0)/OFFSET(CVMdataAnn!EQ$9,$A101,0))),"",CVMdataQly!EQ101*(OFFSET(CPdataAnn!EQ$9,$A101,0)/OFFSET(CVMdataAnn!EQ$9,$A101,0)))</f>
        <v>1860.3891290920321</v>
      </c>
      <c r="ER101" s="6">
        <f ca="1">IF(ISERROR(CVMdataQly!ER101*(OFFSET(CPdataAnn!ER$9,$A101,0)/OFFSET(CVMdataAnn!ER$9,$A101,0))),"",CVMdataQly!ER101*(OFFSET(CPdataAnn!ER$9,$A101,0)/OFFSET(CVMdataAnn!ER$9,$A101,0)))</f>
        <v>3416.0156034878387</v>
      </c>
      <c r="ES101" s="6">
        <f ca="1">IF(ISERROR(CVMdataQly!ES101*(OFFSET(CPdataAnn!ES$9,$A101,0)/OFFSET(CVMdataAnn!ES$9,$A101,0))),"",CVMdataQly!ES101*(OFFSET(CPdataAnn!ES$9,$A101,0)/OFFSET(CVMdataAnn!ES$9,$A101,0)))</f>
        <v>32329.885377599414</v>
      </c>
      <c r="ET101" s="6">
        <f ca="1">IF(ISERROR(CVMdataQly!ET101*(OFFSET(CPdataAnn!ET$9,$A101,0)/OFFSET(CVMdataAnn!ET$9,$A101,0))),"",CVMdataQly!ET101*(OFFSET(CPdataAnn!ET$9,$A101,0)/OFFSET(CVMdataAnn!ET$9,$A101,0)))</f>
        <v>5081.1751332149206</v>
      </c>
      <c r="EU101" s="6">
        <f ca="1">IF(ISERROR(CVMdataQly!EU101*(OFFSET(CPdataAnn!EU$9,$A101,0)/OFFSET(CVMdataAnn!EU$9,$A101,0))),"",CVMdataQly!EU101*(OFFSET(CPdataAnn!EU$9,$A101,0)/OFFSET(CVMdataAnn!EU$9,$A101,0)))</f>
        <v>1353.0851063829789</v>
      </c>
      <c r="EV101" s="6">
        <f ca="1">IF(ISERROR(CVMdataQly!EV101*(OFFSET(CPdataAnn!EV$9,$A101,0)/OFFSET(CVMdataAnn!EV$9,$A101,0))),"",CVMdataQly!EV101*(OFFSET(CPdataAnn!EV$9,$A101,0)/OFFSET(CVMdataAnn!EV$9,$A101,0)))</f>
        <v>319.09090909090907</v>
      </c>
      <c r="EW101" s="6">
        <f ca="1">IF(ISERROR(CVMdataQly!EW101*(OFFSET(CPdataAnn!EW$9,$A101,0)/OFFSET(CVMdataAnn!EW$9,$A101,0))),"",CVMdataQly!EW101*(OFFSET(CPdataAnn!EW$9,$A101,0)/OFFSET(CVMdataAnn!EW$9,$A101,0)))</f>
        <v>3409.5088229041171</v>
      </c>
      <c r="EX101" s="6">
        <f ca="1">IF(ISERROR(CVMdataQly!EX101*(OFFSET(CPdataAnn!EX$9,$A101,0)/OFFSET(CVMdataAnn!EX$9,$A101,0))),"",CVMdataQly!EX101*(OFFSET(CPdataAnn!EX$9,$A101,0)/OFFSET(CVMdataAnn!EX$9,$A101,0)))</f>
        <v>993.69959677419354</v>
      </c>
      <c r="EY101" s="6">
        <f ca="1">IF(ISERROR(CVMdataQly!EY101*(OFFSET(CPdataAnn!EY$9,$A101,0)/OFFSET(CVMdataAnn!EY$9,$A101,0))),"",CVMdataQly!EY101*(OFFSET(CPdataAnn!EY$9,$A101,0)/OFFSET(CVMdataAnn!EY$9,$A101,0)))</f>
        <v>1564.9009998765584</v>
      </c>
      <c r="EZ101" s="6">
        <f ca="1">IF(ISERROR(CVMdataQly!EZ101*(OFFSET(CPdataAnn!EZ$9,$A101,0)/OFFSET(CVMdataAnn!EZ$9,$A101,0))),"",CVMdataQly!EZ101*(OFFSET(CPdataAnn!EZ$9,$A101,0)/OFFSET(CVMdataAnn!EZ$9,$A101,0)))</f>
        <v>1028.4259229405127</v>
      </c>
      <c r="FA101" s="6">
        <f ca="1">IF(ISERROR(CVMdataQly!FA101*(OFFSET(CPdataAnn!FA$9,$A101,0)/OFFSET(CVMdataAnn!FA$9,$A101,0))),"",CVMdataQly!FA101*(OFFSET(CPdataAnn!FA$9,$A101,0)/OFFSET(CVMdataAnn!FA$9,$A101,0)))</f>
        <v>537.35511607910576</v>
      </c>
      <c r="FB101" s="6">
        <f ca="1">IF(ISERROR(CVMdataQly!FB101*(OFFSET(CPdataAnn!FB$9,$A101,0)/OFFSET(CVMdataAnn!FB$9,$A101,0))),"",CVMdataQly!FB101*(OFFSET(CPdataAnn!FB$9,$A101,0)/OFFSET(CVMdataAnn!FB$9,$A101,0)))</f>
        <v>2827.6468658632248</v>
      </c>
      <c r="FC101" s="6">
        <f ca="1">IF(ISERROR(CVMdataQly!FC101*(OFFSET(CPdataAnn!FC$9,$A101,0)/OFFSET(CVMdataAnn!FC$9,$A101,0))),"",CVMdataQly!FC101*(OFFSET(CPdataAnn!FC$9,$A101,0)/OFFSET(CVMdataAnn!FC$9,$A101,0)))</f>
        <v>5438.2709157846293</v>
      </c>
      <c r="FD101" s="6">
        <f ca="1">IF(ISERROR(CVMdataQly!FD101*(OFFSET(CPdataAnn!FD$9,$A101,0)/OFFSET(CVMdataAnn!FD$9,$A101,0))),"",CVMdataQly!FD101*(OFFSET(CPdataAnn!FD$9,$A101,0)/OFFSET(CVMdataAnn!FD$9,$A101,0)))</f>
        <v>3315.4888140665917</v>
      </c>
      <c r="FE101" s="6">
        <f ca="1">IF(ISERROR(CVMdataQly!FE101*(OFFSET(CPdataAnn!FE$9,$A101,0)/OFFSET(CVMdataAnn!FE$9,$A101,0))),"",CVMdataQly!FE101*(OFFSET(CPdataAnn!FE$9,$A101,0)/OFFSET(CVMdataAnn!FE$9,$A101,0)))</f>
        <v>898.27805695142376</v>
      </c>
      <c r="FF101" s="6">
        <f ca="1">IF(ISERROR(CVMdataQly!FF101*(OFFSET(CPdataAnn!FF$9,$A101,0)/OFFSET(CVMdataAnn!FF$9,$A101,0))),"",CVMdataQly!FF101*(OFFSET(CPdataAnn!FF$9,$A101,0)/OFFSET(CVMdataAnn!FF$9,$A101,0)))</f>
        <v>393.58036809815957</v>
      </c>
      <c r="FG101" s="6">
        <f ca="1">IF(ISERROR(CVMdataQly!FG101*(OFFSET(CPdataAnn!FG$9,$A101,0)/OFFSET(CVMdataAnn!FG$9,$A101,0))),"",CVMdataQly!FG101*(OFFSET(CPdataAnn!FG$9,$A101,0)/OFFSET(CVMdataAnn!FG$9,$A101,0)))</f>
        <v>833.8711261123043</v>
      </c>
      <c r="FH101" s="6" t="str">
        <f ca="1">IF(ISERROR(CVMdataQly!FH101*(OFFSET(CPdataAnn!FH$9,$A101,0)/OFFSET(CVMdataAnn!FH$9,$A101,0))),"",CVMdataQly!FH101*(OFFSET(CPdataAnn!FH$9,$A101,0)/OFFSET(CVMdataAnn!FH$9,$A101,0)))</f>
        <v/>
      </c>
      <c r="FI101" s="6">
        <f ca="1">IF(ISERROR(CVMdataQly!FI101*(OFFSET(CPdataAnn!FI$9,$A101,0)/OFFSET(CVMdataAnn!FI$9,$A101,0))),"",CVMdataQly!FI101*(OFFSET(CPdataAnn!FI$9,$A101,0)/OFFSET(CVMdataAnn!FI$9,$A101,0)))</f>
        <v>13346.668515358362</v>
      </c>
      <c r="FJ101" s="6">
        <f ca="1">IF(ISERROR(CVMdataQly!FJ101*(OFFSET(CPdataAnn!FJ$9,$A101,0)/OFFSET(CVMdataAnn!FJ$9,$A101,0))),"",CVMdataQly!FJ101*(OFFSET(CPdataAnn!FJ$9,$A101,0)/OFFSET(CVMdataAnn!FJ$9,$A101,0)))</f>
        <v>5920.9519289776217</v>
      </c>
      <c r="FK101" s="6">
        <f ca="1">IF(ISERROR(CVMdataQly!FK101*(OFFSET(CPdataAnn!FK$9,$A101,0)/OFFSET(CVMdataAnn!FK$9,$A101,0))),"",CVMdataQly!FK101*(OFFSET(CPdataAnn!FK$9,$A101,0)/OFFSET(CVMdataAnn!FK$9,$A101,0)))</f>
        <v>7430.0599290208092</v>
      </c>
      <c r="FL101" s="6">
        <f ca="1">IF(ISERROR(CVMdataQly!FL101*(OFFSET(CPdataAnn!FL$9,$A101,0)/OFFSET(CVMdataAnn!FL$9,$A101,0))),"",CVMdataQly!FL101*(OFFSET(CPdataAnn!FL$9,$A101,0)/OFFSET(CVMdataAnn!FL$9,$A101,0)))</f>
        <v>3004.0987200758473</v>
      </c>
    </row>
    <row r="102" spans="1:168" x14ac:dyDescent="0.25">
      <c r="A102" s="6">
        <f t="shared" si="1"/>
        <v>24</v>
      </c>
      <c r="B102" s="1">
        <v>39508</v>
      </c>
      <c r="C102" s="6">
        <f ca="1">IF(ISERROR(CVMdataQly!C102*(OFFSET(CPdataAnn!C$9,$A102,0)/OFFSET(CVMdataAnn!C$9,$A102,0))),"",CVMdataQly!C102*(OFFSET(CPdataAnn!C$9,$A102,0)/OFFSET(CVMdataAnn!C$9,$A102,0)))</f>
        <v>250810.24901443432</v>
      </c>
      <c r="D102" s="6">
        <f ca="1">IF(ISERROR(CVMdataQly!D102*(OFFSET(CPdataAnn!D$9,$A102,0)/OFFSET(CVMdataAnn!D$9,$A102,0))),"",CVMdataQly!D102*(OFFSET(CPdataAnn!D$9,$A102,0)/OFFSET(CVMdataAnn!D$9,$A102,0)))</f>
        <v>5238.3301396391807</v>
      </c>
      <c r="E102" s="6">
        <f ca="1">IF(ISERROR(CVMdataQly!E102*(OFFSET(CPdataAnn!E$9,$A102,0)/OFFSET(CVMdataAnn!E$9,$A102,0))),"",CVMdataQly!E102*(OFFSET(CPdataAnn!E$9,$A102,0)/OFFSET(CVMdataAnn!E$9,$A102,0)))</f>
        <v>245751.96287359187</v>
      </c>
      <c r="F102" s="6">
        <f ca="1">IF(ISERROR(CVMdataQly!F102*(OFFSET(CPdataAnn!F$9,$A102,0)/OFFSET(CVMdataAnn!F$9,$A102,0))),"",CVMdataQly!F102*(OFFSET(CPdataAnn!F$9,$A102,0)/OFFSET(CVMdataAnn!F$9,$A102,0)))</f>
        <v>19852.409950736816</v>
      </c>
      <c r="G102" s="6">
        <f ca="1">IF(ISERROR(CVMdataQly!G102*(OFFSET(CPdataAnn!G$9,$A102,0)/OFFSET(CVMdataAnn!G$9,$A102,0))),"",CVMdataQly!G102*(OFFSET(CPdataAnn!G$9,$A102,0)/OFFSET(CVMdataAnn!G$9,$A102,0)))</f>
        <v>8784.4410665979649</v>
      </c>
      <c r="H102" s="6">
        <f ca="1">IF(ISERROR(CVMdataQly!H102*(OFFSET(CPdataAnn!H$9,$A102,0)/OFFSET(CVMdataAnn!H$9,$A102,0))),"",CVMdataQly!H102*(OFFSET(CPdataAnn!H$9,$A102,0)/OFFSET(CVMdataAnn!H$9,$A102,0)))</f>
        <v>11384.307458335974</v>
      </c>
      <c r="I102" s="6">
        <f ca="1">IF(ISERROR(CVMdataQly!I102*(OFFSET(CPdataAnn!I$9,$A102,0)/OFFSET(CVMdataAnn!I$9,$A102,0))),"",CVMdataQly!I102*(OFFSET(CPdataAnn!I$9,$A102,0)/OFFSET(CVMdataAnn!I$9,$A102,0)))</f>
        <v>63195.70182169052</v>
      </c>
      <c r="J102" s="6">
        <f ca="1">IF(ISERROR(CVMdataQly!J102*(OFFSET(CPdataAnn!J$9,$A102,0)/OFFSET(CVMdataAnn!J$9,$A102,0))),"",CVMdataQly!J102*(OFFSET(CPdataAnn!J$9,$A102,0)/OFFSET(CVMdataAnn!J$9,$A102,0)))</f>
        <v>11153.311246200607</v>
      </c>
      <c r="K102" s="6">
        <f ca="1">IF(ISERROR(CVMdataQly!K102*(OFFSET(CPdataAnn!K$9,$A102,0)/OFFSET(CVMdataAnn!K$9,$A102,0))),"",CVMdataQly!K102*(OFFSET(CPdataAnn!K$9,$A102,0)/OFFSET(CVMdataAnn!K$9,$A102,0)))</f>
        <v>3588.0032988644293</v>
      </c>
      <c r="L102" s="6">
        <f ca="1">IF(ISERROR(CVMdataQly!L102*(OFFSET(CPdataAnn!L$9,$A102,0)/OFFSET(CVMdataAnn!L$9,$A102,0))),"",CVMdataQly!L102*(OFFSET(CPdataAnn!L$9,$A102,0)/OFFSET(CVMdataAnn!L$9,$A102,0)))</f>
        <v>35369.00768723918</v>
      </c>
      <c r="M102" s="6">
        <f ca="1">IF(ISERROR(CVMdataQly!M102*(OFFSET(CPdataAnn!M$9,$A102,0)/OFFSET(CVMdataAnn!M$9,$A102,0))),"",CVMdataQly!M102*(OFFSET(CPdataAnn!M$9,$A102,0)/OFFSET(CVMdataAnn!M$9,$A102,0)))</f>
        <v>4526.6073370255572</v>
      </c>
      <c r="N102" s="6">
        <f ca="1">IF(ISERROR(CVMdataQly!N102*(OFFSET(CPdataAnn!N$9,$A102,0)/OFFSET(CVMdataAnn!N$9,$A102,0))),"",CVMdataQly!N102*(OFFSET(CPdataAnn!N$9,$A102,0)/OFFSET(CVMdataAnn!N$9,$A102,0)))</f>
        <v>26368.842978635137</v>
      </c>
      <c r="O102" s="6">
        <f ca="1">IF(ISERROR(CVMdataQly!O102*(OFFSET(CPdataAnn!O$9,$A102,0)/OFFSET(CVMdataAnn!O$9,$A102,0))),"",CVMdataQly!O102*(OFFSET(CPdataAnn!O$9,$A102,0)/OFFSET(CVMdataAnn!O$9,$A102,0)))</f>
        <v>3580.8687508752273</v>
      </c>
      <c r="P102" s="6">
        <f ca="1">IF(ISERROR(CVMdataQly!P102*(OFFSET(CPdataAnn!P$9,$A102,0)/OFFSET(CVMdataAnn!P$9,$A102,0))),"",CVMdataQly!P102*(OFFSET(CPdataAnn!P$9,$A102,0)/OFFSET(CVMdataAnn!P$9,$A102,0)))</f>
        <v>23224.047829085601</v>
      </c>
      <c r="Q102" s="6">
        <f ca="1">IF(ISERROR(CVMdataQly!Q102*(OFFSET(CPdataAnn!Q$9,$A102,0)/OFFSET(CVMdataAnn!Q$9,$A102,0))),"",CVMdataQly!Q102*(OFFSET(CPdataAnn!Q$9,$A102,0)/OFFSET(CVMdataAnn!Q$9,$A102,0)))</f>
        <v>34786.255448048702</v>
      </c>
      <c r="R102" s="6">
        <f ca="1">IF(ISERROR(CVMdataQly!R102*(OFFSET(CPdataAnn!R$9,$A102,0)/OFFSET(CVMdataAnn!R$9,$A102,0))),"",CVMdataQly!R102*(OFFSET(CPdataAnn!R$9,$A102,0)/OFFSET(CVMdataAnn!R$9,$A102,0)))</f>
        <v>19852.409950736816</v>
      </c>
      <c r="S102" s="6">
        <f ca="1">IF(ISERROR(CVMdataQly!S102*(OFFSET(CPdataAnn!S$9,$A102,0)/OFFSET(CVMdataAnn!S$9,$A102,0))),"",CVMdataQly!S102*(OFFSET(CPdataAnn!S$9,$A102,0)/OFFSET(CVMdataAnn!S$9,$A102,0)))</f>
        <v>17527.463151872231</v>
      </c>
      <c r="T102" s="6">
        <f ca="1">IF(ISERROR(CVMdataQly!T102*(OFFSET(CPdataAnn!T$9,$A102,0)/OFFSET(CVMdataAnn!T$9,$A102,0))),"",CVMdataQly!T102*(OFFSET(CPdataAnn!T$9,$A102,0)/OFFSET(CVMdataAnn!T$9,$A102,0)))</f>
        <v>3056.666666666667</v>
      </c>
      <c r="U102" s="6">
        <f ca="1">IF(ISERROR(CVMdataQly!U102*(OFFSET(CPdataAnn!U$9,$A102,0)/OFFSET(CVMdataAnn!U$9,$A102,0))),"",CVMdataQly!U102*(OFFSET(CPdataAnn!U$9,$A102,0)/OFFSET(CVMdataAnn!U$9,$A102,0)))</f>
        <v>3795.5499306936658</v>
      </c>
      <c r="V102" s="6">
        <f ca="1">IF(ISERROR(CVMdataQly!V102*(OFFSET(CPdataAnn!V$9,$A102,0)/OFFSET(CVMdataAnn!V$9,$A102,0))),"",CVMdataQly!V102*(OFFSET(CPdataAnn!V$9,$A102,0)/OFFSET(CVMdataAnn!V$9,$A102,0)))</f>
        <v>771.59974560101762</v>
      </c>
      <c r="W102" s="6">
        <f ca="1">IF(ISERROR(CVMdataQly!W102*(OFFSET(CPdataAnn!W$9,$A102,0)/OFFSET(CVMdataAnn!W$9,$A102,0))),"",CVMdataQly!W102*(OFFSET(CPdataAnn!W$9,$A102,0)/OFFSET(CVMdataAnn!W$9,$A102,0)))</f>
        <v>2452.6119144013878</v>
      </c>
      <c r="X102" s="6">
        <f ca="1">IF(ISERROR(CVMdataQly!X102*(OFFSET(CPdataAnn!X$9,$A102,0)/OFFSET(CVMdataAnn!X$9,$A102,0))),"",CVMdataQly!X102*(OFFSET(CPdataAnn!X$9,$A102,0)/OFFSET(CVMdataAnn!X$9,$A102,0)))</f>
        <v>623.38754678462067</v>
      </c>
      <c r="Y102" s="6">
        <f ca="1">IF(ISERROR(CVMdataQly!Y102*(OFFSET(CPdataAnn!Y$9,$A102,0)/OFFSET(CVMdataAnn!Y$9,$A102,0))),"",CVMdataQly!Y102*(OFFSET(CPdataAnn!Y$9,$A102,0)/OFFSET(CVMdataAnn!Y$9,$A102,0)))</f>
        <v>1697.4408624659827</v>
      </c>
      <c r="Z102" s="6">
        <f ca="1">IF(ISERROR(CVMdataQly!Z102*(OFFSET(CPdataAnn!Z$9,$A102,0)/OFFSET(CVMdataAnn!Z$9,$A102,0))),"",CVMdataQly!Z102*(OFFSET(CPdataAnn!Z$9,$A102,0)/OFFSET(CVMdataAnn!Z$9,$A102,0)))</f>
        <v>2717.9562100670096</v>
      </c>
      <c r="AA102" s="6">
        <f ca="1">IF(ISERROR(CVMdataQly!AA102*(OFFSET(CPdataAnn!AA$9,$A102,0)/OFFSET(CVMdataAnn!AA$9,$A102,0))),"",CVMdataQly!AA102*(OFFSET(CPdataAnn!AA$9,$A102,0)/OFFSET(CVMdataAnn!AA$9,$A102,0)))</f>
        <v>1931.2573537163944</v>
      </c>
      <c r="AB102" s="6">
        <f ca="1">IF(ISERROR(CVMdataQly!AB102*(OFFSET(CPdataAnn!AB$9,$A102,0)/OFFSET(CVMdataAnn!AB$9,$A102,0))),"",CVMdataQly!AB102*(OFFSET(CPdataAnn!AB$9,$A102,0)/OFFSET(CVMdataAnn!AB$9,$A102,0)))</f>
        <v>484.27826086956526</v>
      </c>
      <c r="AC102" s="6">
        <f ca="1">IF(ISERROR(CVMdataQly!AC102*(OFFSET(CPdataAnn!AC$9,$A102,0)/OFFSET(CVMdataAnn!AC$9,$A102,0))),"",CVMdataQly!AC102*(OFFSET(CPdataAnn!AC$9,$A102,0)/OFFSET(CVMdataAnn!AC$9,$A102,0)))</f>
        <v>2326.4265321822377</v>
      </c>
      <c r="AD102" s="6">
        <f ca="1">IF(ISERROR(CVMdataQly!AD102*(OFFSET(CPdataAnn!AD$9,$A102,0)/OFFSET(CVMdataAnn!AD$9,$A102,0))),"",CVMdataQly!AD102*(OFFSET(CPdataAnn!AD$9,$A102,0)/OFFSET(CVMdataAnn!AD$9,$A102,0)))</f>
        <v>521.93097781429742</v>
      </c>
      <c r="AE102" s="6">
        <f ca="1">IF(ISERROR(CVMdataQly!AE102*(OFFSET(CPdataAnn!AE$9,$A102,0)/OFFSET(CVMdataAnn!AE$9,$A102,0))),"",CVMdataQly!AE102*(OFFSET(CPdataAnn!AE$9,$A102,0)/OFFSET(CVMdataAnn!AE$9,$A102,0)))</f>
        <v>1804.5452413940104</v>
      </c>
      <c r="AF102" s="6">
        <f ca="1">IF(ISERROR(CVMdataQly!AF102*(OFFSET(CPdataAnn!AF$9,$A102,0)/OFFSET(CVMdataAnn!AF$9,$A102,0))),"",CVMdataQly!AF102*(OFFSET(CPdataAnn!AF$9,$A102,0)/OFFSET(CVMdataAnn!AF$9,$A102,0)))</f>
        <v>8784.4410665979649</v>
      </c>
      <c r="AG102" s="6">
        <f ca="1">IF(ISERROR(CVMdataQly!AG102*(OFFSET(CPdataAnn!AG$9,$A102,0)/OFFSET(CVMdataAnn!AG$9,$A102,0))),"",CVMdataQly!AG102*(OFFSET(CPdataAnn!AG$9,$A102,0)/OFFSET(CVMdataAnn!AG$9,$A102,0)))</f>
        <v>3462.4453592029363</v>
      </c>
      <c r="AH102" s="6">
        <f ca="1">IF(ISERROR(CVMdataQly!AH102*(OFFSET(CPdataAnn!AH$9,$A102,0)/OFFSET(CVMdataAnn!AH$9,$A102,0))),"",CVMdataQly!AH102*(OFFSET(CPdataAnn!AH$9,$A102,0)/OFFSET(CVMdataAnn!AH$9,$A102,0)))</f>
        <v>902.15495086923659</v>
      </c>
      <c r="AI102" s="6">
        <f ca="1">IF(ISERROR(CVMdataQly!AI102*(OFFSET(CPdataAnn!AI$9,$A102,0)/OFFSET(CVMdataAnn!AI$9,$A102,0))),"",CVMdataQly!AI102*(OFFSET(CPdataAnn!AI$9,$A102,0)/OFFSET(CVMdataAnn!AI$9,$A102,0)))</f>
        <v>1672.9326067615659</v>
      </c>
      <c r="AJ102" s="6">
        <f ca="1">IF(ISERROR(CVMdataQly!AJ102*(OFFSET(CPdataAnn!AJ$9,$A102,0)/OFFSET(CVMdataAnn!AJ$9,$A102,0))),"",CVMdataQly!AJ102*(OFFSET(CPdataAnn!AJ$9,$A102,0)/OFFSET(CVMdataAnn!AJ$9,$A102,0)))</f>
        <v>887.30561938583674</v>
      </c>
      <c r="AK102" s="6">
        <f ca="1">IF(ISERROR(CVMdataQly!AK102*(OFFSET(CPdataAnn!AK$9,$A102,0)/OFFSET(CVMdataAnn!AK$9,$A102,0))),"",CVMdataQly!AK102*(OFFSET(CPdataAnn!AK$9,$A102,0)/OFFSET(CVMdataAnn!AK$9,$A102,0)))</f>
        <v>3981.3638299245108</v>
      </c>
      <c r="AL102" s="6">
        <f ca="1">IF(ISERROR(CVMdataQly!AL102*(OFFSET(CPdataAnn!AL$9,$A102,0)/OFFSET(CVMdataAnn!AL$9,$A102,0))),"",CVMdataQly!AL102*(OFFSET(CPdataAnn!AL$9,$A102,0)/OFFSET(CVMdataAnn!AL$9,$A102,0)))</f>
        <v>1340.5854271356786</v>
      </c>
      <c r="AM102" s="6">
        <f ca="1">IF(ISERROR(CVMdataQly!AM102*(OFFSET(CPdataAnn!AM$9,$A102,0)/OFFSET(CVMdataAnn!AM$9,$A102,0))),"",CVMdataQly!AM102*(OFFSET(CPdataAnn!AM$9,$A102,0)/OFFSET(CVMdataAnn!AM$9,$A102,0)))</f>
        <v>11384.307458335974</v>
      </c>
      <c r="AN102" s="6">
        <f ca="1">IF(ISERROR(CVMdataQly!AN102*(OFFSET(CPdataAnn!AN$9,$A102,0)/OFFSET(CVMdataAnn!AN$9,$A102,0))),"",CVMdataQly!AN102*(OFFSET(CPdataAnn!AN$9,$A102,0)/OFFSET(CVMdataAnn!AN$9,$A102,0)))</f>
        <v>9777.5528853142114</v>
      </c>
      <c r="AO102" s="6">
        <f ca="1">IF(ISERROR(CVMdataQly!AO102*(OFFSET(CPdataAnn!AO$9,$A102,0)/OFFSET(CVMdataAnn!AO$9,$A102,0))),"",CVMdataQly!AO102*(OFFSET(CPdataAnn!AO$9,$A102,0)/OFFSET(CVMdataAnn!AO$9,$A102,0)))</f>
        <v>59.373333333333335</v>
      </c>
      <c r="AP102" s="6">
        <f ca="1">IF(ISERROR(CVMdataQly!AP102*(OFFSET(CPdataAnn!AP$9,$A102,0)/OFFSET(CVMdataAnn!AP$9,$A102,0))),"",CVMdataQly!AP102*(OFFSET(CPdataAnn!AP$9,$A102,0)/OFFSET(CVMdataAnn!AP$9,$A102,0)))</f>
        <v>8891.650772710138</v>
      </c>
      <c r="AQ102" s="6">
        <f ca="1">IF(ISERROR(CVMdataQly!AQ102*(OFFSET(CPdataAnn!AQ$9,$A102,0)/OFFSET(CVMdataAnn!AQ$9,$A102,0))),"",CVMdataQly!AQ102*(OFFSET(CPdataAnn!AQ$9,$A102,0)/OFFSET(CVMdataAnn!AQ$9,$A102,0)))</f>
        <v>606.59958419958423</v>
      </c>
      <c r="AR102" s="6">
        <f ca="1">IF(ISERROR(CVMdataQly!AR102*(OFFSET(CPdataAnn!AR$9,$A102,0)/OFFSET(CVMdataAnn!AR$9,$A102,0))),"",CVMdataQly!AR102*(OFFSET(CPdataAnn!AR$9,$A102,0)/OFFSET(CVMdataAnn!AR$9,$A102,0)))</f>
        <v>216.53101361573374</v>
      </c>
      <c r="AS102" s="6">
        <f ca="1">IF(ISERROR(CVMdataQly!AS102*(OFFSET(CPdataAnn!AS$9,$A102,0)/OFFSET(CVMdataAnn!AS$9,$A102,0))),"",CVMdataQly!AS102*(OFFSET(CPdataAnn!AS$9,$A102,0)/OFFSET(CVMdataAnn!AS$9,$A102,0)))</f>
        <v>1607.5002449779518</v>
      </c>
      <c r="AT102" s="6">
        <f ca="1">IF(ISERROR(CVMdataQly!AT102*(OFFSET(CPdataAnn!AT$9,$A102,0)/OFFSET(CVMdataAnn!AT$9,$A102,0))),"",CVMdataQly!AT102*(OFFSET(CPdataAnn!AT$9,$A102,0)/OFFSET(CVMdataAnn!AT$9,$A102,0)))</f>
        <v>1594.1301482701813</v>
      </c>
      <c r="AU102" s="6">
        <f ca="1">IF(ISERROR(CVMdataQly!AU102*(OFFSET(CPdataAnn!AU$9,$A102,0)/OFFSET(CVMdataAnn!AU$9,$A102,0))),"",CVMdataQly!AU102*(OFFSET(CPdataAnn!AU$9,$A102,0)/OFFSET(CVMdataAnn!AU$9,$A102,0)))</f>
        <v>14.203703703703702</v>
      </c>
      <c r="AV102" s="6">
        <f ca="1">IF(ISERROR(CVMdataQly!AV102*(OFFSET(CPdataAnn!AV$9,$A102,0)/OFFSET(CVMdataAnn!AV$9,$A102,0))),"",CVMdataQly!AV102*(OFFSET(CPdataAnn!AV$9,$A102,0)/OFFSET(CVMdataAnn!AV$9,$A102,0)))</f>
        <v>63195.70182169052</v>
      </c>
      <c r="AW102" s="6">
        <f ca="1">IF(ISERROR(CVMdataQly!AW102*(OFFSET(CPdataAnn!AW$9,$A102,0)/OFFSET(CVMdataAnn!AW$9,$A102,0))),"",CVMdataQly!AW102*(OFFSET(CPdataAnn!AW$9,$A102,0)/OFFSET(CVMdataAnn!AW$9,$A102,0)))</f>
        <v>12214.215445154943</v>
      </c>
      <c r="AX102" s="6">
        <f ca="1">IF(ISERROR(CVMdataQly!AX102*(OFFSET(CPdataAnn!AX$9,$A102,0)/OFFSET(CVMdataAnn!AX$9,$A102,0))),"",CVMdataQly!AX102*(OFFSET(CPdataAnn!AX$9,$A102,0)/OFFSET(CVMdataAnn!AX$9,$A102,0)))</f>
        <v>12182.737763387135</v>
      </c>
      <c r="AY102" s="6">
        <f ca="1">IF(ISERROR(CVMdataQly!AY102*(OFFSET(CPdataAnn!AY$9,$A102,0)/OFFSET(CVMdataAnn!AY$9,$A102,0))),"",CVMdataQly!AY102*(OFFSET(CPdataAnn!AY$9,$A102,0)/OFFSET(CVMdataAnn!AY$9,$A102,0)))</f>
        <v>30.648648648648646</v>
      </c>
      <c r="AZ102" s="6">
        <f ca="1">IF(ISERROR(CVMdataQly!AZ102*(OFFSET(CPdataAnn!AZ$9,$A102,0)/OFFSET(CVMdataAnn!AZ$9,$A102,0))),"",CVMdataQly!AZ102*(OFFSET(CPdataAnn!AZ$9,$A102,0)/OFFSET(CVMdataAnn!AZ$9,$A102,0)))</f>
        <v>41413.272438906657</v>
      </c>
      <c r="BA102" s="6">
        <f ca="1">IF(ISERROR(CVMdataQly!BA102*(OFFSET(CPdataAnn!BA$9,$A102,0)/OFFSET(CVMdataAnn!BA$9,$A102,0))),"",CVMdataQly!BA102*(OFFSET(CPdataAnn!BA$9,$A102,0)/OFFSET(CVMdataAnn!BA$9,$A102,0)))</f>
        <v>39897.961945276678</v>
      </c>
      <c r="BB102" s="6">
        <f ca="1">IF(ISERROR(CVMdataQly!BB102*(OFFSET(CPdataAnn!BB$9,$A102,0)/OFFSET(CVMdataAnn!BB$9,$A102,0))),"",CVMdataQly!BB102*(OFFSET(CPdataAnn!BB$9,$A102,0)/OFFSET(CVMdataAnn!BB$9,$A102,0)))</f>
        <v>1515.3153314917129</v>
      </c>
      <c r="BC102" s="6">
        <f ca="1">IF(ISERROR(CVMdataQly!BC102*(OFFSET(CPdataAnn!BC$9,$A102,0)/OFFSET(CVMdataAnn!BC$9,$A102,0))),"",CVMdataQly!BC102*(OFFSET(CPdataAnn!BC$9,$A102,0)/OFFSET(CVMdataAnn!BC$9,$A102,0)))</f>
        <v>670.91746126340877</v>
      </c>
      <c r="BD102" s="6">
        <f ca="1">IF(ISERROR(CVMdataQly!BD102*(OFFSET(CPdataAnn!BD$9,$A102,0)/OFFSET(CVMdataAnn!BD$9,$A102,0))),"",CVMdataQly!BD102*(OFFSET(CPdataAnn!BD$9,$A102,0)/OFFSET(CVMdataAnn!BD$9,$A102,0)))</f>
        <v>283.49895031490553</v>
      </c>
      <c r="BE102" s="6">
        <f ca="1">IF(ISERROR(CVMdataQly!BE102*(OFFSET(CPdataAnn!BE$9,$A102,0)/OFFSET(CVMdataAnn!BE$9,$A102,0))),"",CVMdataQly!BE102*(OFFSET(CPdataAnn!BE$9,$A102,0)/OFFSET(CVMdataAnn!BE$9,$A102,0)))</f>
        <v>390.3167259786477</v>
      </c>
      <c r="BF102" s="6">
        <f ca="1">IF(ISERROR(CVMdataQly!BF102*(OFFSET(CPdataAnn!BF$9,$A102,0)/OFFSET(CVMdataAnn!BF$9,$A102,0))),"",CVMdataQly!BF102*(OFFSET(CPdataAnn!BF$9,$A102,0)/OFFSET(CVMdataAnn!BF$9,$A102,0)))</f>
        <v>1877.4491017964071</v>
      </c>
      <c r="BG102" s="6">
        <f ca="1">IF(ISERROR(CVMdataQly!BG102*(OFFSET(CPdataAnn!BG$9,$A102,0)/OFFSET(CVMdataAnn!BG$9,$A102,0))),"",CVMdataQly!BG102*(OFFSET(CPdataAnn!BG$9,$A102,0)/OFFSET(CVMdataAnn!BG$9,$A102,0)))</f>
        <v>971.83081069873515</v>
      </c>
      <c r="BH102" s="6">
        <f ca="1">IF(ISERROR(CVMdataQly!BH102*(OFFSET(CPdataAnn!BH$9,$A102,0)/OFFSET(CVMdataAnn!BH$9,$A102,0))),"",CVMdataQly!BH102*(OFFSET(CPdataAnn!BH$9,$A102,0)/OFFSET(CVMdataAnn!BH$9,$A102,0)))</f>
        <v>22.117647058823529</v>
      </c>
      <c r="BI102" s="6">
        <f ca="1">IF(ISERROR(CVMdataQly!BI102*(OFFSET(CPdataAnn!BI$9,$A102,0)/OFFSET(CVMdataAnn!BI$9,$A102,0))),"",CVMdataQly!BI102*(OFFSET(CPdataAnn!BI$9,$A102,0)/OFFSET(CVMdataAnn!BI$9,$A102,0)))</f>
        <v>884.31928900592493</v>
      </c>
      <c r="BJ102" s="6" t="str">
        <f ca="1">IF(ISERROR(CVMdataQly!BJ102*(OFFSET(CPdataAnn!BJ$9,$A102,0)/OFFSET(CVMdataAnn!BJ$9,$A102,0))),"",CVMdataQly!BJ102*(OFFSET(CPdataAnn!BJ$9,$A102,0)/OFFSET(CVMdataAnn!BJ$9,$A102,0)))</f>
        <v/>
      </c>
      <c r="BK102" s="6">
        <f ca="1">IF(ISERROR(CVMdataQly!BK102*(OFFSET(CPdataAnn!BK$9,$A102,0)/OFFSET(CVMdataAnn!BK$9,$A102,0))),"",CVMdataQly!BK102*(OFFSET(CPdataAnn!BK$9,$A102,0)/OFFSET(CVMdataAnn!BK$9,$A102,0)))</f>
        <v>7020.7142857142862</v>
      </c>
      <c r="BL102" s="6">
        <f ca="1">IF(ISERROR(CVMdataQly!BL102*(OFFSET(CPdataAnn!BL$9,$A102,0)/OFFSET(CVMdataAnn!BL$9,$A102,0))),"",CVMdataQly!BL102*(OFFSET(CPdataAnn!BL$9,$A102,0)/OFFSET(CVMdataAnn!BL$9,$A102,0)))</f>
        <v>3621.0847002398082</v>
      </c>
      <c r="BM102" s="6">
        <f ca="1">IF(ISERROR(CVMdataQly!BM102*(OFFSET(CPdataAnn!BM$9,$A102,0)/OFFSET(CVMdataAnn!BM$9,$A102,0))),"",CVMdataQly!BM102*(OFFSET(CPdataAnn!BM$9,$A102,0)/OFFSET(CVMdataAnn!BM$9,$A102,0)))</f>
        <v>2927.7366405570065</v>
      </c>
      <c r="BN102" s="6">
        <f ca="1">IF(ISERROR(CVMdataQly!BN102*(OFFSET(CPdataAnn!BN$9,$A102,0)/OFFSET(CVMdataAnn!BN$9,$A102,0))),"",CVMdataQly!BN102*(OFFSET(CPdataAnn!BN$9,$A102,0)/OFFSET(CVMdataAnn!BN$9,$A102,0)))</f>
        <v>384.43022508038581</v>
      </c>
      <c r="BO102" s="6">
        <f ca="1">IF(ISERROR(CVMdataQly!BO102*(OFFSET(CPdataAnn!BO$9,$A102,0)/OFFSET(CVMdataAnn!BO$9,$A102,0))),"",CVMdataQly!BO102*(OFFSET(CPdataAnn!BO$9,$A102,0)/OFFSET(CVMdataAnn!BO$9,$A102,0)))</f>
        <v>88.44</v>
      </c>
      <c r="BP102" s="6" t="str">
        <f ca="1">IF(ISERROR(CVMdataQly!BP102*(OFFSET(CPdataAnn!BP$9,$A102,0)/OFFSET(CVMdataAnn!BP$9,$A102,0))),"",CVMdataQly!BP102*(OFFSET(CPdataAnn!BP$9,$A102,0)/OFFSET(CVMdataAnn!BP$9,$A102,0)))</f>
        <v/>
      </c>
      <c r="BQ102" s="6">
        <f ca="1">IF(ISERROR(CVMdataQly!BQ102*(OFFSET(CPdataAnn!BQ$9,$A102,0)/OFFSET(CVMdataAnn!BQ$9,$A102,0))),"",CVMdataQly!BQ102*(OFFSET(CPdataAnn!BQ$9,$A102,0)/OFFSET(CVMdataAnn!BQ$9,$A102,0)))</f>
        <v>11153.311246200607</v>
      </c>
      <c r="BR102" s="6">
        <f ca="1">IF(ISERROR(CVMdataQly!BR102*(OFFSET(CPdataAnn!BR$9,$A102,0)/OFFSET(CVMdataAnn!BR$9,$A102,0))),"",CVMdataQly!BR102*(OFFSET(CPdataAnn!BR$9,$A102,0)/OFFSET(CVMdataAnn!BR$9,$A102,0)))</f>
        <v>3977.9814108674927</v>
      </c>
      <c r="BS102" s="6">
        <f ca="1">IF(ISERROR(CVMdataQly!BS102*(OFFSET(CPdataAnn!BS$9,$A102,0)/OFFSET(CVMdataAnn!BS$9,$A102,0))),"",CVMdataQly!BS102*(OFFSET(CPdataAnn!BS$9,$A102,0)/OFFSET(CVMdataAnn!BS$9,$A102,0)))</f>
        <v>2965.5984760868087</v>
      </c>
      <c r="BT102" s="6">
        <f ca="1">IF(ISERROR(CVMdataQly!BT102*(OFFSET(CPdataAnn!BT$9,$A102,0)/OFFSET(CVMdataAnn!BT$9,$A102,0))),"",CVMdataQly!BT102*(OFFSET(CPdataAnn!BT$9,$A102,0)/OFFSET(CVMdataAnn!BT$9,$A102,0)))</f>
        <v>1007.7118644067797</v>
      </c>
      <c r="BU102" s="6">
        <f ca="1">IF(ISERROR(CVMdataQly!BU102*(OFFSET(CPdataAnn!BU$9,$A102,0)/OFFSET(CVMdataAnn!BU$9,$A102,0))),"",CVMdataQly!BU102*(OFFSET(CPdataAnn!BU$9,$A102,0)/OFFSET(CVMdataAnn!BU$9,$A102,0)))</f>
        <v>4.9615384615384617</v>
      </c>
      <c r="BV102" s="6">
        <f ca="1">IF(ISERROR(CVMdataQly!BV102*(OFFSET(CPdataAnn!BV$9,$A102,0)/OFFSET(CVMdataAnn!BV$9,$A102,0))),"",CVMdataQly!BV102*(OFFSET(CPdataAnn!BV$9,$A102,0)/OFFSET(CVMdataAnn!BV$9,$A102,0)))</f>
        <v>1124.6131271068809</v>
      </c>
      <c r="BW102" s="6">
        <f ca="1">IF(ISERROR(CVMdataQly!BW102*(OFFSET(CPdataAnn!BW$9,$A102,0)/OFFSET(CVMdataAnn!BW$9,$A102,0))),"",CVMdataQly!BW102*(OFFSET(CPdataAnn!BW$9,$A102,0)/OFFSET(CVMdataAnn!BW$9,$A102,0)))</f>
        <v>1811.1366309235559</v>
      </c>
      <c r="BX102" s="6">
        <f ca="1">IF(ISERROR(CVMdataQly!BX102*(OFFSET(CPdataAnn!BX$9,$A102,0)/OFFSET(CVMdataAnn!BX$9,$A102,0))),"",CVMdataQly!BX102*(OFFSET(CPdataAnn!BX$9,$A102,0)/OFFSET(CVMdataAnn!BX$9,$A102,0)))</f>
        <v>1473.5135960044395</v>
      </c>
      <c r="BY102" s="6">
        <f ca="1">IF(ISERROR(CVMdataQly!BY102*(OFFSET(CPdataAnn!BY$9,$A102,0)/OFFSET(CVMdataAnn!BY$9,$A102,0))),"",CVMdataQly!BY102*(OFFSET(CPdataAnn!BY$9,$A102,0)/OFFSET(CVMdataAnn!BY$9,$A102,0)))</f>
        <v>245.14208144796382</v>
      </c>
      <c r="BZ102" s="6">
        <f ca="1">IF(ISERROR(CVMdataQly!BZ102*(OFFSET(CPdataAnn!BZ$9,$A102,0)/OFFSET(CVMdataAnn!BZ$9,$A102,0))),"",CVMdataQly!BZ102*(OFFSET(CPdataAnn!BZ$9,$A102,0)/OFFSET(CVMdataAnn!BZ$9,$A102,0)))</f>
        <v>91.374045801526719</v>
      </c>
      <c r="CA102" s="6">
        <f ca="1">IF(ISERROR(CVMdataQly!CA102*(OFFSET(CPdataAnn!CA$9,$A102,0)/OFFSET(CVMdataAnn!CA$9,$A102,0))),"",CVMdataQly!CA102*(OFFSET(CPdataAnn!CA$9,$A102,0)/OFFSET(CVMdataAnn!CA$9,$A102,0)))</f>
        <v>1482.7779122541604</v>
      </c>
      <c r="CB102" s="6">
        <f ca="1">IF(ISERROR(CVMdataQly!CB102*(OFFSET(CPdataAnn!CB$9,$A102,0)/OFFSET(CVMdataAnn!CB$9,$A102,0))),"",CVMdataQly!CB102*(OFFSET(CPdataAnn!CB$9,$A102,0)/OFFSET(CVMdataAnn!CB$9,$A102,0)))</f>
        <v>1116.7197161682716</v>
      </c>
      <c r="CC102" s="6">
        <f ca="1">IF(ISERROR(CVMdataQly!CC102*(OFFSET(CPdataAnn!CC$9,$A102,0)/OFFSET(CVMdataAnn!CC$9,$A102,0))),"",CVMdataQly!CC102*(OFFSET(CPdataAnn!CC$9,$A102,0)/OFFSET(CVMdataAnn!CC$9,$A102,0)))</f>
        <v>159.01070154577883</v>
      </c>
      <c r="CD102" s="6">
        <f ca="1">IF(ISERROR(CVMdataQly!CD102*(OFFSET(CPdataAnn!CD$9,$A102,0)/OFFSET(CVMdataAnn!CD$9,$A102,0))),"",CVMdataQly!CD102*(OFFSET(CPdataAnn!CD$9,$A102,0)/OFFSET(CVMdataAnn!CD$9,$A102,0)))</f>
        <v>957.24848247503428</v>
      </c>
      <c r="CE102" s="6">
        <f ca="1">IF(ISERROR(CVMdataQly!CE102*(OFFSET(CPdataAnn!CE$9,$A102,0)/OFFSET(CVMdataAnn!CE$9,$A102,0))),"",CVMdataQly!CE102*(OFFSET(CPdataAnn!CE$9,$A102,0)/OFFSET(CVMdataAnn!CE$9,$A102,0)))</f>
        <v>1651.3511144502879</v>
      </c>
      <c r="CF102" s="6">
        <f ca="1">IF(ISERROR(CVMdataQly!CF102*(OFFSET(CPdataAnn!CF$9,$A102,0)/OFFSET(CVMdataAnn!CF$9,$A102,0))),"",CVMdataQly!CF102*(OFFSET(CPdataAnn!CF$9,$A102,0)/OFFSET(CVMdataAnn!CF$9,$A102,0)))</f>
        <v>791.85997764114029</v>
      </c>
      <c r="CG102" s="6">
        <f ca="1">IF(ISERROR(CVMdataQly!CG102*(OFFSET(CPdataAnn!CG$9,$A102,0)/OFFSET(CVMdataAnn!CG$9,$A102,0))),"",CVMdataQly!CG102*(OFFSET(CPdataAnn!CG$9,$A102,0)/OFFSET(CVMdataAnn!CG$9,$A102,0)))</f>
        <v>860.94169366034248</v>
      </c>
      <c r="CH102" s="6">
        <f ca="1">IF(ISERROR(CVMdataQly!CH102*(OFFSET(CPdataAnn!CH$9,$A102,0)/OFFSET(CVMdataAnn!CH$9,$A102,0))),"",CVMdataQly!CH102*(OFFSET(CPdataAnn!CH$9,$A102,0)/OFFSET(CVMdataAnn!CH$9,$A102,0)))</f>
        <v>3588.0032988644293</v>
      </c>
      <c r="CI102" s="6">
        <f ca="1">IF(ISERROR(CVMdataQly!CI102*(OFFSET(CPdataAnn!CI$9,$A102,0)/OFFSET(CVMdataAnn!CI$9,$A102,0))),"",CVMdataQly!CI102*(OFFSET(CPdataAnn!CI$9,$A102,0)/OFFSET(CVMdataAnn!CI$9,$A102,0)))</f>
        <v>2108.3635467980298</v>
      </c>
      <c r="CJ102" s="6">
        <f ca="1">IF(ISERROR(CVMdataQly!CJ102*(OFFSET(CPdataAnn!CJ$9,$A102,0)/OFFSET(CVMdataAnn!CJ$9,$A102,0))),"",CVMdataQly!CJ102*(OFFSET(CPdataAnn!CJ$9,$A102,0)/OFFSET(CVMdataAnn!CJ$9,$A102,0)))</f>
        <v>1188.9714673913043</v>
      </c>
      <c r="CK102" s="6">
        <f ca="1">IF(ISERROR(CVMdataQly!CK102*(OFFSET(CPdataAnn!CK$9,$A102,0)/OFFSET(CVMdataAnn!CK$9,$A102,0))),"",CVMdataQly!CK102*(OFFSET(CPdataAnn!CK$9,$A102,0)/OFFSET(CVMdataAnn!CK$9,$A102,0)))</f>
        <v>135.83215547703179</v>
      </c>
      <c r="CL102" s="6">
        <f ca="1">IF(ISERROR(CVMdataQly!CL102*(OFFSET(CPdataAnn!CL$9,$A102,0)/OFFSET(CVMdataAnn!CL$9,$A102,0))),"",CVMdataQly!CL102*(OFFSET(CPdataAnn!CL$9,$A102,0)/OFFSET(CVMdataAnn!CL$9,$A102,0)))</f>
        <v>783.83381456528718</v>
      </c>
      <c r="CM102" s="6">
        <f ca="1">IF(ISERROR(CVMdataQly!CM102*(OFFSET(CPdataAnn!CM$9,$A102,0)/OFFSET(CVMdataAnn!CM$9,$A102,0))),"",CVMdataQly!CM102*(OFFSET(CPdataAnn!CM$9,$A102,0)/OFFSET(CVMdataAnn!CM$9,$A102,0)))</f>
        <v>784.64732142857144</v>
      </c>
      <c r="CN102" s="6">
        <f ca="1">IF(ISERROR(CVMdataQly!CN102*(OFFSET(CPdataAnn!CN$9,$A102,0)/OFFSET(CVMdataAnn!CN$9,$A102,0))),"",CVMdataQly!CN102*(OFFSET(CPdataAnn!CN$9,$A102,0)/OFFSET(CVMdataAnn!CN$9,$A102,0)))</f>
        <v>237.55928646379854</v>
      </c>
      <c r="CO102" s="6">
        <f ca="1">IF(ISERROR(CVMdataQly!CO102*(OFFSET(CPdataAnn!CO$9,$A102,0)/OFFSET(CVMdataAnn!CO$9,$A102,0))),"",CVMdataQly!CO102*(OFFSET(CPdataAnn!CO$9,$A102,0)/OFFSET(CVMdataAnn!CO$9,$A102,0)))</f>
        <v>432.08938010571842</v>
      </c>
      <c r="CP102" s="6">
        <f ca="1">IF(ISERROR(CVMdataQly!CP102*(OFFSET(CPdataAnn!CP$9,$A102,0)/OFFSET(CVMdataAnn!CP$9,$A102,0))),"",CVMdataQly!CP102*(OFFSET(CPdataAnn!CP$9,$A102,0)/OFFSET(CVMdataAnn!CP$9,$A102,0)))</f>
        <v>114.11764705882352</v>
      </c>
      <c r="CQ102" s="6">
        <f ca="1">IF(ISERROR(CVMdataQly!CQ102*(OFFSET(CPdataAnn!CQ$9,$A102,0)/OFFSET(CVMdataAnn!CQ$9,$A102,0))),"",CVMdataQly!CQ102*(OFFSET(CPdataAnn!CQ$9,$A102,0)/OFFSET(CVMdataAnn!CQ$9,$A102,0)))</f>
        <v>690.92840646651268</v>
      </c>
      <c r="CR102" s="6">
        <f ca="1">IF(ISERROR(CVMdataQly!CR102*(OFFSET(CPdataAnn!CR$9,$A102,0)/OFFSET(CVMdataAnn!CR$9,$A102,0))),"",CVMdataQly!CR102*(OFFSET(CPdataAnn!CR$9,$A102,0)/OFFSET(CVMdataAnn!CR$9,$A102,0)))</f>
        <v>35369.00768723918</v>
      </c>
      <c r="CS102" s="6">
        <f ca="1">IF(ISERROR(CVMdataQly!CS102*(OFFSET(CPdataAnn!CS$9,$A102,0)/OFFSET(CVMdataAnn!CS$9,$A102,0))),"",CVMdataQly!CS102*(OFFSET(CPdataAnn!CS$9,$A102,0)/OFFSET(CVMdataAnn!CS$9,$A102,0)))</f>
        <v>10940.942694269426</v>
      </c>
      <c r="CT102" s="6">
        <f ca="1">IF(ISERROR(CVMdataQly!CT102*(OFFSET(CPdataAnn!CT$9,$A102,0)/OFFSET(CVMdataAnn!CT$9,$A102,0))),"",CVMdataQly!CT102*(OFFSET(CPdataAnn!CT$9,$A102,0)/OFFSET(CVMdataAnn!CT$9,$A102,0)))</f>
        <v>10545.462863534676</v>
      </c>
      <c r="CU102" s="6">
        <f ca="1">IF(ISERROR(CVMdataQly!CU102*(OFFSET(CPdataAnn!CU$9,$A102,0)/OFFSET(CVMdataAnn!CU$9,$A102,0))),"",CVMdataQly!CU102*(OFFSET(CPdataAnn!CU$9,$A102,0)/OFFSET(CVMdataAnn!CU$9,$A102,0)))</f>
        <v>214.29934518241348</v>
      </c>
      <c r="CV102" s="6">
        <f ca="1">IF(ISERROR(CVMdataQly!CV102*(OFFSET(CPdataAnn!CV$9,$A102,0)/OFFSET(CVMdataAnn!CV$9,$A102,0))),"",CVMdataQly!CV102*(OFFSET(CPdataAnn!CV$9,$A102,0)/OFFSET(CVMdataAnn!CV$9,$A102,0)))</f>
        <v>175.20000000000002</v>
      </c>
      <c r="CW102" s="6">
        <f ca="1">IF(ISERROR(CVMdataQly!CW102*(OFFSET(CPdataAnn!CW$9,$A102,0)/OFFSET(CVMdataAnn!CW$9,$A102,0))),"",CVMdataQly!CW102*(OFFSET(CPdataAnn!CW$9,$A102,0)/OFFSET(CVMdataAnn!CW$9,$A102,0)))</f>
        <v>15032.387633638267</v>
      </c>
      <c r="CX102" s="6">
        <f ca="1">IF(ISERROR(CVMdataQly!CX102*(OFFSET(CPdataAnn!CX$9,$A102,0)/OFFSET(CVMdataAnn!CX$9,$A102,0))),"",CVMdataQly!CX102*(OFFSET(CPdataAnn!CX$9,$A102,0)/OFFSET(CVMdataAnn!CX$9,$A102,0)))</f>
        <v>1151.4256463647405</v>
      </c>
      <c r="CY102" s="6">
        <f ca="1">IF(ISERROR(CVMdataQly!CY102*(OFFSET(CPdataAnn!CY$9,$A102,0)/OFFSET(CVMdataAnn!CY$9,$A102,0))),"",CVMdataQly!CY102*(OFFSET(CPdataAnn!CY$9,$A102,0)/OFFSET(CVMdataAnn!CY$9,$A102,0)))</f>
        <v>7908.9137302551644</v>
      </c>
      <c r="CZ102" s="6">
        <f ca="1">IF(ISERROR(CVMdataQly!CZ102*(OFFSET(CPdataAnn!CZ$9,$A102,0)/OFFSET(CVMdataAnn!CZ$9,$A102,0))),"",CVMdataQly!CZ102*(OFFSET(CPdataAnn!CZ$9,$A102,0)/OFFSET(CVMdataAnn!CZ$9,$A102,0)))</f>
        <v>4542.1490581833405</v>
      </c>
      <c r="DA102" s="6">
        <f ca="1">IF(ISERROR(CVMdataQly!DA102*(OFFSET(CPdataAnn!DA$9,$A102,0)/OFFSET(CVMdataAnn!DA$9,$A102,0))),"",CVMdataQly!DA102*(OFFSET(CPdataAnn!DA$9,$A102,0)/OFFSET(CVMdataAnn!DA$9,$A102,0)))</f>
        <v>1439.7799972063137</v>
      </c>
      <c r="DB102" s="6">
        <f ca="1">IF(ISERROR(CVMdataQly!DB102*(OFFSET(CPdataAnn!DB$9,$A102,0)/OFFSET(CVMdataAnn!DB$9,$A102,0))),"",CVMdataQly!DB102*(OFFSET(CPdataAnn!DB$9,$A102,0)/OFFSET(CVMdataAnn!DB$9,$A102,0)))</f>
        <v>9328.2403629665005</v>
      </c>
      <c r="DC102" s="6">
        <f ca="1">IF(ISERROR(CVMdataQly!DC102*(OFFSET(CPdataAnn!DC$9,$A102,0)/OFFSET(CVMdataAnn!DC$9,$A102,0))),"",CVMdataQly!DC102*(OFFSET(CPdataAnn!DC$9,$A102,0)/OFFSET(CVMdataAnn!DC$9,$A102,0)))</f>
        <v>1632.8917667486617</v>
      </c>
      <c r="DD102" s="6">
        <f ca="1">IF(ISERROR(CVMdataQly!DD102*(OFFSET(CPdataAnn!DD$9,$A102,0)/OFFSET(CVMdataAnn!DD$9,$A102,0))),"",CVMdataQly!DD102*(OFFSET(CPdataAnn!DD$9,$A102,0)/OFFSET(CVMdataAnn!DD$9,$A102,0)))</f>
        <v>2178.6035856573703</v>
      </c>
      <c r="DE102" s="6">
        <f ca="1">IF(ISERROR(CVMdataQly!DE102*(OFFSET(CPdataAnn!DE$9,$A102,0)/OFFSET(CVMdataAnn!DE$9,$A102,0))),"",CVMdataQly!DE102*(OFFSET(CPdataAnn!DE$9,$A102,0)/OFFSET(CVMdataAnn!DE$9,$A102,0)))</f>
        <v>4025.8828734170215</v>
      </c>
      <c r="DF102" s="6">
        <f ca="1">IF(ISERROR(CVMdataQly!DF102*(OFFSET(CPdataAnn!DF$9,$A102,0)/OFFSET(CVMdataAnn!DF$9,$A102,0))),"",CVMdataQly!DF102*(OFFSET(CPdataAnn!DF$9,$A102,0)/OFFSET(CVMdataAnn!DF$9,$A102,0)))</f>
        <v>976.15746133761797</v>
      </c>
      <c r="DG102" s="6">
        <f ca="1">IF(ISERROR(CVMdataQly!DG102*(OFFSET(CPdataAnn!DG$9,$A102,0)/OFFSET(CVMdataAnn!DG$9,$A102,0))),"",CVMdataQly!DG102*(OFFSET(CPdataAnn!DG$9,$A102,0)/OFFSET(CVMdataAnn!DG$9,$A102,0)))</f>
        <v>510.85714285714283</v>
      </c>
      <c r="DH102" s="6">
        <f ca="1">IF(ISERROR(CVMdataQly!DH102*(OFFSET(CPdataAnn!DH$9,$A102,0)/OFFSET(CVMdataAnn!DH$9,$A102,0))),"",CVMdataQly!DH102*(OFFSET(CPdataAnn!DH$9,$A102,0)/OFFSET(CVMdataAnn!DH$9,$A102,0)))</f>
        <v>4526.6073370255572</v>
      </c>
      <c r="DI102" s="6">
        <f ca="1">IF(ISERROR(CVMdataQly!DI102*(OFFSET(CPdataAnn!DI$9,$A102,0)/OFFSET(CVMdataAnn!DI$9,$A102,0))),"",CVMdataQly!DI102*(OFFSET(CPdataAnn!DI$9,$A102,0)/OFFSET(CVMdataAnn!DI$9,$A102,0)))</f>
        <v>148.54423592493299</v>
      </c>
      <c r="DJ102" s="6">
        <f ca="1">IF(ISERROR(CVMdataQly!DJ102*(OFFSET(CPdataAnn!DJ$9,$A102,0)/OFFSET(CVMdataAnn!DJ$9,$A102,0))),"",CVMdataQly!DJ102*(OFFSET(CPdataAnn!DJ$9,$A102,0)/OFFSET(CVMdataAnn!DJ$9,$A102,0)))</f>
        <v>171.89964157706092</v>
      </c>
      <c r="DK102" s="6">
        <f ca="1">IF(ISERROR(CVMdataQly!DK102*(OFFSET(CPdataAnn!DK$9,$A102,0)/OFFSET(CVMdataAnn!DK$9,$A102,0))),"",CVMdataQly!DK102*(OFFSET(CPdataAnn!DK$9,$A102,0)/OFFSET(CVMdataAnn!DK$9,$A102,0)))</f>
        <v>4209.2293684618371</v>
      </c>
      <c r="DL102" s="6">
        <f ca="1">IF(ISERROR(CVMdataQly!DL102*(OFFSET(CPdataAnn!DL$9,$A102,0)/OFFSET(CVMdataAnn!DL$9,$A102,0))),"",CVMdataQly!DL102*(OFFSET(CPdataAnn!DL$9,$A102,0)/OFFSET(CVMdataAnn!DL$9,$A102,0)))</f>
        <v>26368.842978635137</v>
      </c>
      <c r="DM102" s="6">
        <f ca="1">IF(ISERROR(CVMdataQly!DM102*(OFFSET(CPdataAnn!DM$9,$A102,0)/OFFSET(CVMdataAnn!DM$9,$A102,0))),"",CVMdataQly!DM102*(OFFSET(CPdataAnn!DM$9,$A102,0)/OFFSET(CVMdataAnn!DM$9,$A102,0)))</f>
        <v>5107.9041194892798</v>
      </c>
      <c r="DN102" s="6">
        <f ca="1">IF(ISERROR(CVMdataQly!DN102*(OFFSET(CPdataAnn!DN$9,$A102,0)/OFFSET(CVMdataAnn!DN$9,$A102,0))),"",CVMdataQly!DN102*(OFFSET(CPdataAnn!DN$9,$A102,0)/OFFSET(CVMdataAnn!DN$9,$A102,0)))</f>
        <v>1268.3560868197546</v>
      </c>
      <c r="DO102" s="6">
        <f ca="1">IF(ISERROR(CVMdataQly!DO102*(OFFSET(CPdataAnn!DO$9,$A102,0)/OFFSET(CVMdataAnn!DO$9,$A102,0))),"",CVMdataQly!DO102*(OFFSET(CPdataAnn!DO$9,$A102,0)/OFFSET(CVMdataAnn!DO$9,$A102,0)))</f>
        <v>896.05405405405406</v>
      </c>
      <c r="DP102" s="6">
        <f ca="1">IF(ISERROR(CVMdataQly!DP102*(OFFSET(CPdataAnn!DP$9,$A102,0)/OFFSET(CVMdataAnn!DP$9,$A102,0))),"",CVMdataQly!DP102*(OFFSET(CPdataAnn!DP$9,$A102,0)/OFFSET(CVMdataAnn!DP$9,$A102,0)))</f>
        <v>1250.4611764705883</v>
      </c>
      <c r="DQ102" s="6">
        <f ca="1">IF(ISERROR(CVMdataQly!DQ102*(OFFSET(CPdataAnn!DQ$9,$A102,0)/OFFSET(CVMdataAnn!DQ$9,$A102,0))),"",CVMdataQly!DQ102*(OFFSET(CPdataAnn!DQ$9,$A102,0)/OFFSET(CVMdataAnn!DQ$9,$A102,0)))</f>
        <v>1689.9883228725732</v>
      </c>
      <c r="DR102" s="6">
        <f ca="1">IF(ISERROR(CVMdataQly!DR102*(OFFSET(CPdataAnn!DR$9,$A102,0)/OFFSET(CVMdataAnn!DR$9,$A102,0))),"",CVMdataQly!DR102*(OFFSET(CPdataAnn!DR$9,$A102,0)/OFFSET(CVMdataAnn!DR$9,$A102,0)))</f>
        <v>27.352941176470587</v>
      </c>
      <c r="DS102" s="6">
        <f ca="1">IF(ISERROR(CVMdataQly!DS102*(OFFSET(CPdataAnn!DS$9,$A102,0)/OFFSET(CVMdataAnn!DS$9,$A102,0))),"",CVMdataQly!DS102*(OFFSET(CPdataAnn!DS$9,$A102,0)/OFFSET(CVMdataAnn!DS$9,$A102,0)))</f>
        <v>1737.8526175391798</v>
      </c>
      <c r="DT102" s="6">
        <f ca="1">IF(ISERROR(CVMdataQly!DT102*(OFFSET(CPdataAnn!DT$9,$A102,0)/OFFSET(CVMdataAnn!DT$9,$A102,0))),"",CVMdataQly!DT102*(OFFSET(CPdataAnn!DT$9,$A102,0)/OFFSET(CVMdataAnn!DT$9,$A102,0)))</f>
        <v>1683.2959641255607</v>
      </c>
      <c r="DU102" s="6">
        <f ca="1">IF(ISERROR(CVMdataQly!DU102*(OFFSET(CPdataAnn!DU$9,$A102,0)/OFFSET(CVMdataAnn!DU$9,$A102,0))),"",CVMdataQly!DU102*(OFFSET(CPdataAnn!DU$9,$A102,0)/OFFSET(CVMdataAnn!DU$9,$A102,0)))</f>
        <v>40.03448275862069</v>
      </c>
      <c r="DV102" s="6">
        <f ca="1">IF(ISERROR(CVMdataQly!DV102*(OFFSET(CPdataAnn!DV$9,$A102,0)/OFFSET(CVMdataAnn!DV$9,$A102,0))),"",CVMdataQly!DV102*(OFFSET(CPdataAnn!DV$9,$A102,0)/OFFSET(CVMdataAnn!DV$9,$A102,0)))</f>
        <v>16.18181818181818</v>
      </c>
      <c r="DW102" s="6">
        <f ca="1">IF(ISERROR(CVMdataQly!DW102*(OFFSET(CPdataAnn!DW$9,$A102,0)/OFFSET(CVMdataAnn!DW$9,$A102,0))),"",CVMdataQly!DW102*(OFFSET(CPdataAnn!DW$9,$A102,0)/OFFSET(CVMdataAnn!DW$9,$A102,0)))</f>
        <v>7533.2301274623414</v>
      </c>
      <c r="DX102" s="6">
        <f ca="1">IF(ISERROR(CVMdataQly!DX102*(OFFSET(CPdataAnn!DX$9,$A102,0)/OFFSET(CVMdataAnn!DX$9,$A102,0))),"",CVMdataQly!DX102*(OFFSET(CPdataAnn!DX$9,$A102,0)/OFFSET(CVMdataAnn!DX$9,$A102,0)))</f>
        <v>4314.2013422818791</v>
      </c>
      <c r="DY102" s="6">
        <f ca="1">IF(ISERROR(CVMdataQly!DY102*(OFFSET(CPdataAnn!DY$9,$A102,0)/OFFSET(CVMdataAnn!DY$9,$A102,0))),"",CVMdataQly!DY102*(OFFSET(CPdataAnn!DY$9,$A102,0)/OFFSET(CVMdataAnn!DY$9,$A102,0)))</f>
        <v>709.08540660972892</v>
      </c>
      <c r="DZ102" s="6">
        <f ca="1">IF(ISERROR(CVMdataQly!DZ102*(OFFSET(CPdataAnn!DZ$9,$A102,0)/OFFSET(CVMdataAnn!DZ$9,$A102,0))),"",CVMdataQly!DZ102*(OFFSET(CPdataAnn!DZ$9,$A102,0)/OFFSET(CVMdataAnn!DZ$9,$A102,0)))</f>
        <v>1104.7170643673551</v>
      </c>
      <c r="EA102" s="6">
        <f ca="1">IF(ISERROR(CVMdataQly!EA102*(OFFSET(CPdataAnn!EA$9,$A102,0)/OFFSET(CVMdataAnn!EA$9,$A102,0))),"",CVMdataQly!EA102*(OFFSET(CPdataAnn!EA$9,$A102,0)/OFFSET(CVMdataAnn!EA$9,$A102,0)))</f>
        <v>890.85143803020901</v>
      </c>
      <c r="EB102" s="6">
        <f ca="1">IF(ISERROR(CVMdataQly!EB102*(OFFSET(CPdataAnn!EB$9,$A102,0)/OFFSET(CVMdataAnn!EB$9,$A102,0))),"",CVMdataQly!EB102*(OFFSET(CPdataAnn!EB$9,$A102,0)/OFFSET(CVMdataAnn!EB$9,$A102,0)))</f>
        <v>514.0678215997051</v>
      </c>
      <c r="EC102" s="6">
        <f ca="1">IF(ISERROR(CVMdataQly!EC102*(OFFSET(CPdataAnn!EC$9,$A102,0)/OFFSET(CVMdataAnn!EC$9,$A102,0))),"",CVMdataQly!EC102*(OFFSET(CPdataAnn!EC$9,$A102,0)/OFFSET(CVMdataAnn!EC$9,$A102,0)))</f>
        <v>8964.4224260267292</v>
      </c>
      <c r="ED102" s="6">
        <f ca="1">IF(ISERROR(CVMdataQly!ED102*(OFFSET(CPdataAnn!ED$9,$A102,0)/OFFSET(CVMdataAnn!ED$9,$A102,0))),"",CVMdataQly!ED102*(OFFSET(CPdataAnn!ED$9,$A102,0)/OFFSET(CVMdataAnn!ED$9,$A102,0)))</f>
        <v>2026.8699166021838</v>
      </c>
      <c r="EE102" s="6">
        <f ca="1">IF(ISERROR(CVMdataQly!EE102*(OFFSET(CPdataAnn!EE$9,$A102,0)/OFFSET(CVMdataAnn!EE$9,$A102,0))),"",CVMdataQly!EE102*(OFFSET(CPdataAnn!EE$9,$A102,0)/OFFSET(CVMdataAnn!EE$9,$A102,0)))</f>
        <v>4044.0195790504158</v>
      </c>
      <c r="EF102" s="6">
        <f ca="1">IF(ISERROR(CVMdataQly!EF102*(OFFSET(CPdataAnn!EF$9,$A102,0)/OFFSET(CVMdataAnn!EF$9,$A102,0))),"",CVMdataQly!EF102*(OFFSET(CPdataAnn!EF$9,$A102,0)/OFFSET(CVMdataAnn!EF$9,$A102,0)))</f>
        <v>2893.6966527196651</v>
      </c>
      <c r="EG102" s="6">
        <f ca="1">IF(ISERROR(CVMdataQly!EG102*(OFFSET(CPdataAnn!EG$9,$A102,0)/OFFSET(CVMdataAnn!EG$9,$A102,0))),"",CVMdataQly!EG102*(OFFSET(CPdataAnn!EG$9,$A102,0)/OFFSET(CVMdataAnn!EG$9,$A102,0)))</f>
        <v>3102.9114815684434</v>
      </c>
      <c r="EH102" s="6">
        <f ca="1">IF(ISERROR(CVMdataQly!EH102*(OFFSET(CPdataAnn!EH$9,$A102,0)/OFFSET(CVMdataAnn!EH$9,$A102,0))),"",CVMdataQly!EH102*(OFFSET(CPdataAnn!EH$9,$A102,0)/OFFSET(CVMdataAnn!EH$9,$A102,0)))</f>
        <v>786.95121359223299</v>
      </c>
      <c r="EI102" s="6">
        <f ca="1">IF(ISERROR(CVMdataQly!EI102*(OFFSET(CPdataAnn!EI$9,$A102,0)/OFFSET(CVMdataAnn!EI$9,$A102,0))),"",CVMdataQly!EI102*(OFFSET(CPdataAnn!EI$9,$A102,0)/OFFSET(CVMdataAnn!EI$9,$A102,0)))</f>
        <v>1099.9749961884434</v>
      </c>
      <c r="EJ102" s="6">
        <f ca="1">IF(ISERROR(CVMdataQly!EJ102*(OFFSET(CPdataAnn!EJ$9,$A102,0)/OFFSET(CVMdataAnn!EJ$9,$A102,0))),"",CVMdataQly!EJ102*(OFFSET(CPdataAnn!EJ$9,$A102,0)/OFFSET(CVMdataAnn!EJ$9,$A102,0)))</f>
        <v>405.80086580086578</v>
      </c>
      <c r="EK102" s="6">
        <f ca="1">IF(ISERROR(CVMdataQly!EK102*(OFFSET(CPdataAnn!EK$9,$A102,0)/OFFSET(CVMdataAnn!EK$9,$A102,0))),"",CVMdataQly!EK102*(OFFSET(CPdataAnn!EK$9,$A102,0)/OFFSET(CVMdataAnn!EK$9,$A102,0)))</f>
        <v>808.75422567382373</v>
      </c>
      <c r="EL102" s="6" t="str">
        <f ca="1">IF(ISERROR(CVMdataQly!EL102*(OFFSET(CPdataAnn!EL$9,$A102,0)/OFFSET(CVMdataAnn!EL$9,$A102,0))),"",CVMdataQly!EL102*(OFFSET(CPdataAnn!EL$9,$A102,0)/OFFSET(CVMdataAnn!EL$9,$A102,0)))</f>
        <v/>
      </c>
      <c r="EM102" s="6">
        <f ca="1">IF(ISERROR(CVMdataQly!EM102*(OFFSET(CPdataAnn!EM$9,$A102,0)/OFFSET(CVMdataAnn!EM$9,$A102,0))),"",CVMdataQly!EM102*(OFFSET(CPdataAnn!EM$9,$A102,0)/OFFSET(CVMdataAnn!EM$9,$A102,0)))</f>
        <v>3580.8687508752273</v>
      </c>
      <c r="EN102" s="6">
        <f ca="1">IF(ISERROR(CVMdataQly!EN102*(OFFSET(CPdataAnn!EN$9,$A102,0)/OFFSET(CVMdataAnn!EN$9,$A102,0))),"",CVMdataQly!EN102*(OFFSET(CPdataAnn!EN$9,$A102,0)/OFFSET(CVMdataAnn!EN$9,$A102,0)))</f>
        <v>23224.047829085601</v>
      </c>
      <c r="EO102" s="6">
        <f ca="1">IF(ISERROR(CVMdataQly!EO102*(OFFSET(CPdataAnn!EO$9,$A102,0)/OFFSET(CVMdataAnn!EO$9,$A102,0))),"",CVMdataQly!EO102*(OFFSET(CPdataAnn!EO$9,$A102,0)/OFFSET(CVMdataAnn!EO$9,$A102,0)))</f>
        <v>19632.508080264906</v>
      </c>
      <c r="EP102" s="6">
        <f ca="1">IF(ISERROR(CVMdataQly!EP102*(OFFSET(CPdataAnn!EP$9,$A102,0)/OFFSET(CVMdataAnn!EP$9,$A102,0))),"",CVMdataQly!EP102*(OFFSET(CPdataAnn!EP$9,$A102,0)/OFFSET(CVMdataAnn!EP$9,$A102,0)))</f>
        <v>17713.550925686104</v>
      </c>
      <c r="EQ102" s="6">
        <f ca="1">IF(ISERROR(CVMdataQly!EQ102*(OFFSET(CPdataAnn!EQ$9,$A102,0)/OFFSET(CVMdataAnn!EQ$9,$A102,0))),"",CVMdataQly!EQ102*(OFFSET(CPdataAnn!EQ$9,$A102,0)/OFFSET(CVMdataAnn!EQ$9,$A102,0)))</f>
        <v>1919.5751113940164</v>
      </c>
      <c r="ER102" s="6">
        <f ca="1">IF(ISERROR(CVMdataQly!ER102*(OFFSET(CPdataAnn!ER$9,$A102,0)/OFFSET(CVMdataAnn!ER$9,$A102,0))),"",CVMdataQly!ER102*(OFFSET(CPdataAnn!ER$9,$A102,0)/OFFSET(CVMdataAnn!ER$9,$A102,0)))</f>
        <v>3590.757987944738</v>
      </c>
      <c r="ES102" s="6">
        <f ca="1">IF(ISERROR(CVMdataQly!ES102*(OFFSET(CPdataAnn!ES$9,$A102,0)/OFFSET(CVMdataAnn!ES$9,$A102,0))),"",CVMdataQly!ES102*(OFFSET(CPdataAnn!ES$9,$A102,0)/OFFSET(CVMdataAnn!ES$9,$A102,0)))</f>
        <v>34786.255448048702</v>
      </c>
      <c r="ET102" s="6">
        <f ca="1">IF(ISERROR(CVMdataQly!ET102*(OFFSET(CPdataAnn!ET$9,$A102,0)/OFFSET(CVMdataAnn!ET$9,$A102,0))),"",CVMdataQly!ET102*(OFFSET(CPdataAnn!ET$9,$A102,0)/OFFSET(CVMdataAnn!ET$9,$A102,0)))</f>
        <v>5093.161170113658</v>
      </c>
      <c r="EU102" s="6">
        <f ca="1">IF(ISERROR(CVMdataQly!EU102*(OFFSET(CPdataAnn!EU$9,$A102,0)/OFFSET(CVMdataAnn!EU$9,$A102,0))),"",CVMdataQly!EU102*(OFFSET(CPdataAnn!EU$9,$A102,0)/OFFSET(CVMdataAnn!EU$9,$A102,0)))</f>
        <v>1446.5454545454547</v>
      </c>
      <c r="EV102" s="6">
        <f ca="1">IF(ISERROR(CVMdataQly!EV102*(OFFSET(CPdataAnn!EV$9,$A102,0)/OFFSET(CVMdataAnn!EV$9,$A102,0))),"",CVMdataQly!EV102*(OFFSET(CPdataAnn!EV$9,$A102,0)/OFFSET(CVMdataAnn!EV$9,$A102,0)))</f>
        <v>238.37801204819277</v>
      </c>
      <c r="EW102" s="6">
        <f ca="1">IF(ISERROR(CVMdataQly!EW102*(OFFSET(CPdataAnn!EW$9,$A102,0)/OFFSET(CVMdataAnn!EW$9,$A102,0))),"",CVMdataQly!EW102*(OFFSET(CPdataAnn!EW$9,$A102,0)/OFFSET(CVMdataAnn!EW$9,$A102,0)))</f>
        <v>3408.7174707329805</v>
      </c>
      <c r="EX102" s="6">
        <f ca="1">IF(ISERROR(CVMdataQly!EX102*(OFFSET(CPdataAnn!EX$9,$A102,0)/OFFSET(CVMdataAnn!EX$9,$A102,0))),"",CVMdataQly!EX102*(OFFSET(CPdataAnn!EX$9,$A102,0)/OFFSET(CVMdataAnn!EX$9,$A102,0)))</f>
        <v>1039.5529270248596</v>
      </c>
      <c r="EY102" s="6">
        <f ca="1">IF(ISERROR(CVMdataQly!EY102*(OFFSET(CPdataAnn!EY$9,$A102,0)/OFFSET(CVMdataAnn!EY$9,$A102,0))),"",CVMdataQly!EY102*(OFFSET(CPdataAnn!EY$9,$A102,0)/OFFSET(CVMdataAnn!EY$9,$A102,0)))</f>
        <v>1530.1024638247945</v>
      </c>
      <c r="EZ102" s="6">
        <f ca="1">IF(ISERROR(CVMdataQly!EZ102*(OFFSET(CPdataAnn!EZ$9,$A102,0)/OFFSET(CVMdataAnn!EZ$9,$A102,0))),"",CVMdataQly!EZ102*(OFFSET(CPdataAnn!EZ$9,$A102,0)/OFFSET(CVMdataAnn!EZ$9,$A102,0)))</f>
        <v>949.42810681273545</v>
      </c>
      <c r="FA102" s="6">
        <f ca="1">IF(ISERROR(CVMdataQly!FA102*(OFFSET(CPdataAnn!FA$9,$A102,0)/OFFSET(CVMdataAnn!FA$9,$A102,0))),"",CVMdataQly!FA102*(OFFSET(CPdataAnn!FA$9,$A102,0)/OFFSET(CVMdataAnn!FA$9,$A102,0)))</f>
        <v>579.0364372469636</v>
      </c>
      <c r="FB102" s="6">
        <f ca="1">IF(ISERROR(CVMdataQly!FB102*(OFFSET(CPdataAnn!FB$9,$A102,0)/OFFSET(CVMdataAnn!FB$9,$A102,0))),"",CVMdataQly!FB102*(OFFSET(CPdataAnn!FB$9,$A102,0)/OFFSET(CVMdataAnn!FB$9,$A102,0)))</f>
        <v>3264.1065457132695</v>
      </c>
      <c r="FC102" s="6">
        <f ca="1">IF(ISERROR(CVMdataQly!FC102*(OFFSET(CPdataAnn!FC$9,$A102,0)/OFFSET(CVMdataAnn!FC$9,$A102,0))),"",CVMdataQly!FC102*(OFFSET(CPdataAnn!FC$9,$A102,0)/OFFSET(CVMdataAnn!FC$9,$A102,0)))</f>
        <v>5434.3202141900938</v>
      </c>
      <c r="FD102" s="6">
        <f ca="1">IF(ISERROR(CVMdataQly!FD102*(OFFSET(CPdataAnn!FD$9,$A102,0)/OFFSET(CVMdataAnn!FD$9,$A102,0))),"",CVMdataQly!FD102*(OFFSET(CPdataAnn!FD$9,$A102,0)/OFFSET(CVMdataAnn!FD$9,$A102,0)))</f>
        <v>2590.3637544657354</v>
      </c>
      <c r="FE102" s="6">
        <f ca="1">IF(ISERROR(CVMdataQly!FE102*(OFFSET(CPdataAnn!FE$9,$A102,0)/OFFSET(CVMdataAnn!FE$9,$A102,0))),"",CVMdataQly!FE102*(OFFSET(CPdataAnn!FE$9,$A102,0)/OFFSET(CVMdataAnn!FE$9,$A102,0)))</f>
        <v>1289.7183881426586</v>
      </c>
      <c r="FF102" s="6">
        <f ca="1">IF(ISERROR(CVMdataQly!FF102*(OFFSET(CPdataAnn!FF$9,$A102,0)/OFFSET(CVMdataAnn!FF$9,$A102,0))),"",CVMdataQly!FF102*(OFFSET(CPdataAnn!FF$9,$A102,0)/OFFSET(CVMdataAnn!FF$9,$A102,0)))</f>
        <v>518.41670690487695</v>
      </c>
      <c r="FG102" s="6">
        <f ca="1">IF(ISERROR(CVMdataQly!FG102*(OFFSET(CPdataAnn!FG$9,$A102,0)/OFFSET(CVMdataAnn!FG$9,$A102,0))),"",CVMdataQly!FG102*(OFFSET(CPdataAnn!FG$9,$A102,0)/OFFSET(CVMdataAnn!FG$9,$A102,0)))</f>
        <v>1056.7279894875164</v>
      </c>
      <c r="FH102" s="6" t="str">
        <f ca="1">IF(ISERROR(CVMdataQly!FH102*(OFFSET(CPdataAnn!FH$9,$A102,0)/OFFSET(CVMdataAnn!FH$9,$A102,0))),"",CVMdataQly!FH102*(OFFSET(CPdataAnn!FH$9,$A102,0)/OFFSET(CVMdataAnn!FH$9,$A102,0)))</f>
        <v/>
      </c>
      <c r="FI102" s="6">
        <f ca="1">IF(ISERROR(CVMdataQly!FI102*(OFFSET(CPdataAnn!FI$9,$A102,0)/OFFSET(CVMdataAnn!FI$9,$A102,0))),"",CVMdataQly!FI102*(OFFSET(CPdataAnn!FI$9,$A102,0)/OFFSET(CVMdataAnn!FI$9,$A102,0)))</f>
        <v>15157.582845446141</v>
      </c>
      <c r="FJ102" s="6">
        <f ca="1">IF(ISERROR(CVMdataQly!FJ102*(OFFSET(CPdataAnn!FJ$9,$A102,0)/OFFSET(CVMdataAnn!FJ$9,$A102,0))),"",CVMdataQly!FJ102*(OFFSET(CPdataAnn!FJ$9,$A102,0)/OFFSET(CVMdataAnn!FJ$9,$A102,0)))</f>
        <v>7579.3581200962026</v>
      </c>
      <c r="FK102" s="6">
        <f ca="1">IF(ISERROR(CVMdataQly!FK102*(OFFSET(CPdataAnn!FK$9,$A102,0)/OFFSET(CVMdataAnn!FK$9,$A102,0))),"",CVMdataQly!FK102*(OFFSET(CPdataAnn!FK$9,$A102,0)/OFFSET(CVMdataAnn!FK$9,$A102,0)))</f>
        <v>7510.3738635360578</v>
      </c>
      <c r="FL102" s="6">
        <f ca="1">IF(ISERROR(CVMdataQly!FL102*(OFFSET(CPdataAnn!FL$9,$A102,0)/OFFSET(CVMdataAnn!FL$9,$A102,0))),"",CVMdataQly!FL102*(OFFSET(CPdataAnn!FL$9,$A102,0)/OFFSET(CVMdataAnn!FL$9,$A102,0)))</f>
        <v>3152.2384996461428</v>
      </c>
    </row>
    <row r="103" spans="1:168" x14ac:dyDescent="0.25">
      <c r="A103" s="6">
        <f t="shared" si="1"/>
        <v>24</v>
      </c>
      <c r="B103" s="1">
        <v>39600</v>
      </c>
      <c r="C103" s="6">
        <f ca="1">IF(ISERROR(CVMdataQly!C103*(OFFSET(CPdataAnn!C$9,$A103,0)/OFFSET(CVMdataAnn!C$9,$A103,0))),"",CVMdataQly!C103*(OFFSET(CPdataAnn!C$9,$A103,0)/OFFSET(CVMdataAnn!C$9,$A103,0)))</f>
        <v>248540.92079096375</v>
      </c>
      <c r="D103" s="6">
        <f ca="1">IF(ISERROR(CVMdataQly!D103*(OFFSET(CPdataAnn!D$9,$A103,0)/OFFSET(CVMdataAnn!D$9,$A103,0))),"",CVMdataQly!D103*(OFFSET(CPdataAnn!D$9,$A103,0)/OFFSET(CVMdataAnn!D$9,$A103,0)))</f>
        <v>3958.2838650494341</v>
      </c>
      <c r="E103" s="6">
        <f ca="1">IF(ISERROR(CVMdataQly!E103*(OFFSET(CPdataAnn!E$9,$A103,0)/OFFSET(CVMdataAnn!E$9,$A103,0))),"",CVMdataQly!E103*(OFFSET(CPdataAnn!E$9,$A103,0)/OFFSET(CVMdataAnn!E$9,$A103,0)))</f>
        <v>244528.84529133281</v>
      </c>
      <c r="F103" s="6">
        <f ca="1">IF(ISERROR(CVMdataQly!F103*(OFFSET(CPdataAnn!F$9,$A103,0)/OFFSET(CVMdataAnn!F$9,$A103,0))),"",CVMdataQly!F103*(OFFSET(CPdataAnn!F$9,$A103,0)/OFFSET(CVMdataAnn!F$9,$A103,0)))</f>
        <v>19777.029440617604</v>
      </c>
      <c r="G103" s="6">
        <f ca="1">IF(ISERROR(CVMdataQly!G103*(OFFSET(CPdataAnn!G$9,$A103,0)/OFFSET(CVMdataAnn!G$9,$A103,0))),"",CVMdataQly!G103*(OFFSET(CPdataAnn!G$9,$A103,0)/OFFSET(CVMdataAnn!G$9,$A103,0)))</f>
        <v>8677.2667783073539</v>
      </c>
      <c r="H103" s="6">
        <f ca="1">IF(ISERROR(CVMdataQly!H103*(OFFSET(CPdataAnn!H$9,$A103,0)/OFFSET(CVMdataAnn!H$9,$A103,0))),"",CVMdataQly!H103*(OFFSET(CPdataAnn!H$9,$A103,0)/OFFSET(CVMdataAnn!H$9,$A103,0)))</f>
        <v>11939.614768814819</v>
      </c>
      <c r="I103" s="6">
        <f ca="1">IF(ISERROR(CVMdataQly!I103*(OFFSET(CPdataAnn!I$9,$A103,0)/OFFSET(CVMdataAnn!I$9,$A103,0))),"",CVMdataQly!I103*(OFFSET(CPdataAnn!I$9,$A103,0)/OFFSET(CVMdataAnn!I$9,$A103,0)))</f>
        <v>63603.819429155003</v>
      </c>
      <c r="J103" s="6">
        <f ca="1">IF(ISERROR(CVMdataQly!J103*(OFFSET(CPdataAnn!J$9,$A103,0)/OFFSET(CVMdataAnn!J$9,$A103,0))),"",CVMdataQly!J103*(OFFSET(CPdataAnn!J$9,$A103,0)/OFFSET(CVMdataAnn!J$9,$A103,0)))</f>
        <v>10871.769756838905</v>
      </c>
      <c r="K103" s="6">
        <f ca="1">IF(ISERROR(CVMdataQly!K103*(OFFSET(CPdataAnn!K$9,$A103,0)/OFFSET(CVMdataAnn!K$9,$A103,0))),"",CVMdataQly!K103*(OFFSET(CPdataAnn!K$9,$A103,0)/OFFSET(CVMdataAnn!K$9,$A103,0)))</f>
        <v>3421.393389583201</v>
      </c>
      <c r="L103" s="6">
        <f ca="1">IF(ISERROR(CVMdataQly!L103*(OFFSET(CPdataAnn!L$9,$A103,0)/OFFSET(CVMdataAnn!L$9,$A103,0))),"",CVMdataQly!L103*(OFFSET(CPdataAnn!L$9,$A103,0)/OFFSET(CVMdataAnn!L$9,$A103,0)))</f>
        <v>34545.461600409988</v>
      </c>
      <c r="M103" s="6">
        <f ca="1">IF(ISERROR(CVMdataQly!M103*(OFFSET(CPdataAnn!M$9,$A103,0)/OFFSET(CVMdataAnn!M$9,$A103,0))),"",CVMdataQly!M103*(OFFSET(CPdataAnn!M$9,$A103,0)/OFFSET(CVMdataAnn!M$9,$A103,0)))</f>
        <v>4620.3508968040242</v>
      </c>
      <c r="N103" s="6">
        <f ca="1">IF(ISERROR(CVMdataQly!N103*(OFFSET(CPdataAnn!N$9,$A103,0)/OFFSET(CVMdataAnn!N$9,$A103,0))),"",CVMdataQly!N103*(OFFSET(CPdataAnn!N$9,$A103,0)/OFFSET(CVMdataAnn!N$9,$A103,0)))</f>
        <v>26168.276291225888</v>
      </c>
      <c r="O103" s="6">
        <f ca="1">IF(ISERROR(CVMdataQly!O103*(OFFSET(CPdataAnn!O$9,$A103,0)/OFFSET(CVMdataAnn!O$9,$A103,0))),"",CVMdataQly!O103*(OFFSET(CPdataAnn!O$9,$A103,0)/OFFSET(CVMdataAnn!O$9,$A103,0)))</f>
        <v>3526.1576109788543</v>
      </c>
      <c r="P103" s="6">
        <f ca="1">IF(ISERROR(CVMdataQly!P103*(OFFSET(CPdataAnn!P$9,$A103,0)/OFFSET(CVMdataAnn!P$9,$A103,0))),"",CVMdataQly!P103*(OFFSET(CPdataAnn!P$9,$A103,0)/OFFSET(CVMdataAnn!P$9,$A103,0)))</f>
        <v>22910.701717805186</v>
      </c>
      <c r="Q103" s="6">
        <f ca="1">IF(ISERROR(CVMdataQly!Q103*(OFFSET(CPdataAnn!Q$9,$A103,0)/OFFSET(CVMdataAnn!Q$9,$A103,0))),"",CVMdataQly!Q103*(OFFSET(CPdataAnn!Q$9,$A103,0)/OFFSET(CVMdataAnn!Q$9,$A103,0)))</f>
        <v>34481.710304973087</v>
      </c>
      <c r="R103" s="6">
        <f ca="1">IF(ISERROR(CVMdataQly!R103*(OFFSET(CPdataAnn!R$9,$A103,0)/OFFSET(CVMdataAnn!R$9,$A103,0))),"",CVMdataQly!R103*(OFFSET(CPdataAnn!R$9,$A103,0)/OFFSET(CVMdataAnn!R$9,$A103,0)))</f>
        <v>19777.029440617604</v>
      </c>
      <c r="S103" s="6">
        <f ca="1">IF(ISERROR(CVMdataQly!S103*(OFFSET(CPdataAnn!S$9,$A103,0)/OFFSET(CVMdataAnn!S$9,$A103,0))),"",CVMdataQly!S103*(OFFSET(CPdataAnn!S$9,$A103,0)/OFFSET(CVMdataAnn!S$9,$A103,0)))</f>
        <v>17494.97248867897</v>
      </c>
      <c r="T103" s="6">
        <f ca="1">IF(ISERROR(CVMdataQly!T103*(OFFSET(CPdataAnn!T$9,$A103,0)/OFFSET(CVMdataAnn!T$9,$A103,0))),"",CVMdataQly!T103*(OFFSET(CPdataAnn!T$9,$A103,0)/OFFSET(CVMdataAnn!T$9,$A103,0)))</f>
        <v>2975.5834945196648</v>
      </c>
      <c r="U103" s="6">
        <f ca="1">IF(ISERROR(CVMdataQly!U103*(OFFSET(CPdataAnn!U$9,$A103,0)/OFFSET(CVMdataAnn!U$9,$A103,0))),"",CVMdataQly!U103*(OFFSET(CPdataAnn!U$9,$A103,0)/OFFSET(CVMdataAnn!U$9,$A103,0)))</f>
        <v>3578.2474537455555</v>
      </c>
      <c r="V103" s="6">
        <f ca="1">IF(ISERROR(CVMdataQly!V103*(OFFSET(CPdataAnn!V$9,$A103,0)/OFFSET(CVMdataAnn!V$9,$A103,0))),"",CVMdataQly!V103*(OFFSET(CPdataAnn!V$9,$A103,0)/OFFSET(CVMdataAnn!V$9,$A103,0)))</f>
        <v>803.43141827432692</v>
      </c>
      <c r="W103" s="6">
        <f ca="1">IF(ISERROR(CVMdataQly!W103*(OFFSET(CPdataAnn!W$9,$A103,0)/OFFSET(CVMdataAnn!W$9,$A103,0))),"",CVMdataQly!W103*(OFFSET(CPdataAnn!W$9,$A103,0)/OFFSET(CVMdataAnn!W$9,$A103,0)))</f>
        <v>2542.364661654135</v>
      </c>
      <c r="X103" s="6">
        <f ca="1">IF(ISERROR(CVMdataQly!X103*(OFFSET(CPdataAnn!X$9,$A103,0)/OFFSET(CVMdataAnn!X$9,$A103,0))),"",CVMdataQly!X103*(OFFSET(CPdataAnn!X$9,$A103,0)/OFFSET(CVMdataAnn!X$9,$A103,0)))</f>
        <v>576.65328342973805</v>
      </c>
      <c r="Y103" s="6">
        <f ca="1">IF(ISERROR(CVMdataQly!Y103*(OFFSET(CPdataAnn!Y$9,$A103,0)/OFFSET(CVMdataAnn!Y$9,$A103,0))),"",CVMdataQly!Y103*(OFFSET(CPdataAnn!Y$9,$A103,0)/OFFSET(CVMdataAnn!Y$9,$A103,0)))</f>
        <v>1714.7764287209545</v>
      </c>
      <c r="Z103" s="6">
        <f ca="1">IF(ISERROR(CVMdataQly!Z103*(OFFSET(CPdataAnn!Z$9,$A103,0)/OFFSET(CVMdataAnn!Z$9,$A103,0))),"",CVMdataQly!Z103*(OFFSET(CPdataAnn!Z$9,$A103,0)/OFFSET(CVMdataAnn!Z$9,$A103,0)))</f>
        <v>2717.1199158485274</v>
      </c>
      <c r="AA103" s="6">
        <f ca="1">IF(ISERROR(CVMdataQly!AA103*(OFFSET(CPdataAnn!AA$9,$A103,0)/OFFSET(CVMdataAnn!AA$9,$A103,0))),"",CVMdataQly!AA103*(OFFSET(CPdataAnn!AA$9,$A103,0)/OFFSET(CVMdataAnn!AA$9,$A103,0)))</f>
        <v>2076.7350553505535</v>
      </c>
      <c r="AB103" s="6">
        <f ca="1">IF(ISERROR(CVMdataQly!AB103*(OFFSET(CPdataAnn!AB$9,$A103,0)/OFFSET(CVMdataAnn!AB$9,$A103,0))),"",CVMdataQly!AB103*(OFFSET(CPdataAnn!AB$9,$A103,0)/OFFSET(CVMdataAnn!AB$9,$A103,0)))</f>
        <v>509.76659038901602</v>
      </c>
      <c r="AC103" s="6">
        <f ca="1">IF(ISERROR(CVMdataQly!AC103*(OFFSET(CPdataAnn!AC$9,$A103,0)/OFFSET(CVMdataAnn!AC$9,$A103,0))),"",CVMdataQly!AC103*(OFFSET(CPdataAnn!AC$9,$A103,0)/OFFSET(CVMdataAnn!AC$9,$A103,0)))</f>
        <v>2285.320796649286</v>
      </c>
      <c r="AD103" s="6">
        <f ca="1">IF(ISERROR(CVMdataQly!AD103*(OFFSET(CPdataAnn!AD$9,$A103,0)/OFFSET(CVMdataAnn!AD$9,$A103,0))),"",CVMdataQly!AD103*(OFFSET(CPdataAnn!AD$9,$A103,0)/OFFSET(CVMdataAnn!AD$9,$A103,0)))</f>
        <v>515.19638455217751</v>
      </c>
      <c r="AE103" s="6">
        <f ca="1">IF(ISERROR(CVMdataQly!AE103*(OFFSET(CPdataAnn!AE$9,$A103,0)/OFFSET(CVMdataAnn!AE$9,$A103,0))),"",CVMdataQly!AE103*(OFFSET(CPdataAnn!AE$9,$A103,0)/OFFSET(CVMdataAnn!AE$9,$A103,0)))</f>
        <v>1770.7867419801769</v>
      </c>
      <c r="AF103" s="6">
        <f ca="1">IF(ISERROR(CVMdataQly!AF103*(OFFSET(CPdataAnn!AF$9,$A103,0)/OFFSET(CVMdataAnn!AF$9,$A103,0))),"",CVMdataQly!AF103*(OFFSET(CPdataAnn!AF$9,$A103,0)/OFFSET(CVMdataAnn!AF$9,$A103,0)))</f>
        <v>8677.2667783073539</v>
      </c>
      <c r="AG103" s="6">
        <f ca="1">IF(ISERROR(CVMdataQly!AG103*(OFFSET(CPdataAnn!AG$9,$A103,0)/OFFSET(CVMdataAnn!AG$9,$A103,0))),"",CVMdataQly!AG103*(OFFSET(CPdataAnn!AG$9,$A103,0)/OFFSET(CVMdataAnn!AG$9,$A103,0)))</f>
        <v>3338.9141059255371</v>
      </c>
      <c r="AH103" s="6">
        <f ca="1">IF(ISERROR(CVMdataQly!AH103*(OFFSET(CPdataAnn!AH$9,$A103,0)/OFFSET(CVMdataAnn!AH$9,$A103,0))),"",CVMdataQly!AH103*(OFFSET(CPdataAnn!AH$9,$A103,0)/OFFSET(CVMdataAnn!AH$9,$A103,0)))</f>
        <v>860.84504913076341</v>
      </c>
      <c r="AI103" s="6">
        <f ca="1">IF(ISERROR(CVMdataQly!AI103*(OFFSET(CPdataAnn!AI$9,$A103,0)/OFFSET(CVMdataAnn!AI$9,$A103,0))),"",CVMdataQly!AI103*(OFFSET(CPdataAnn!AI$9,$A103,0)/OFFSET(CVMdataAnn!AI$9,$A103,0)))</f>
        <v>1606.4536254448399</v>
      </c>
      <c r="AJ103" s="6">
        <f ca="1">IF(ISERROR(CVMdataQly!AJ103*(OFFSET(CPdataAnn!AJ$9,$A103,0)/OFFSET(CVMdataAnn!AJ$9,$A103,0))),"",CVMdataQly!AJ103*(OFFSET(CPdataAnn!AJ$9,$A103,0)/OFFSET(CVMdataAnn!AJ$9,$A103,0)))</f>
        <v>871.11928138709004</v>
      </c>
      <c r="AK103" s="6">
        <f ca="1">IF(ISERROR(CVMdataQly!AK103*(OFFSET(CPdataAnn!AK$9,$A103,0)/OFFSET(CVMdataAnn!AK$9,$A103,0))),"",CVMdataQly!AK103*(OFFSET(CPdataAnn!AK$9,$A103,0)/OFFSET(CVMdataAnn!AK$9,$A103,0)))</f>
        <v>3972.1925285502289</v>
      </c>
      <c r="AL103" s="6">
        <f ca="1">IF(ISERROR(CVMdataQly!AL103*(OFFSET(CPdataAnn!AL$9,$A103,0)/OFFSET(CVMdataAnn!AL$9,$A103,0))),"",CVMdataQly!AL103*(OFFSET(CPdataAnn!AL$9,$A103,0)/OFFSET(CVMdataAnn!AL$9,$A103,0)))</f>
        <v>1366.8938442211056</v>
      </c>
      <c r="AM103" s="6">
        <f ca="1">IF(ISERROR(CVMdataQly!AM103*(OFFSET(CPdataAnn!AM$9,$A103,0)/OFFSET(CVMdataAnn!AM$9,$A103,0))),"",CVMdataQly!AM103*(OFFSET(CPdataAnn!AM$9,$A103,0)/OFFSET(CVMdataAnn!AM$9,$A103,0)))</f>
        <v>11939.614768814819</v>
      </c>
      <c r="AN103" s="6">
        <f ca="1">IF(ISERROR(CVMdataQly!AN103*(OFFSET(CPdataAnn!AN$9,$A103,0)/OFFSET(CVMdataAnn!AN$9,$A103,0))),"",CVMdataQly!AN103*(OFFSET(CPdataAnn!AN$9,$A103,0)/OFFSET(CVMdataAnn!AN$9,$A103,0)))</f>
        <v>10283.409273705121</v>
      </c>
      <c r="AO103" s="6">
        <f ca="1">IF(ISERROR(CVMdataQly!AO103*(OFFSET(CPdataAnn!AO$9,$A103,0)/OFFSET(CVMdataAnn!AO$9,$A103,0))),"",CVMdataQly!AO103*(OFFSET(CPdataAnn!AO$9,$A103,0)/OFFSET(CVMdataAnn!AO$9,$A103,0)))</f>
        <v>95.38666666666667</v>
      </c>
      <c r="AP103" s="6">
        <f ca="1">IF(ISERROR(CVMdataQly!AP103*(OFFSET(CPdataAnn!AP$9,$A103,0)/OFFSET(CVMdataAnn!AP$9,$A103,0))),"",CVMdataQly!AP103*(OFFSET(CPdataAnn!AP$9,$A103,0)/OFFSET(CVMdataAnn!AP$9,$A103,0)))</f>
        <v>9334.8703354692789</v>
      </c>
      <c r="AQ103" s="6">
        <f ca="1">IF(ISERROR(CVMdataQly!AQ103*(OFFSET(CPdataAnn!AQ$9,$A103,0)/OFFSET(CVMdataAnn!AQ$9,$A103,0))),"",CVMdataQly!AQ103*(OFFSET(CPdataAnn!AQ$9,$A103,0)/OFFSET(CVMdataAnn!AQ$9,$A103,0)))</f>
        <v>607.56091476091478</v>
      </c>
      <c r="AR103" s="6">
        <f ca="1">IF(ISERROR(CVMdataQly!AR103*(OFFSET(CPdataAnn!AR$9,$A103,0)/OFFSET(CVMdataAnn!AR$9,$A103,0))),"",CVMdataQly!AR103*(OFFSET(CPdataAnn!AR$9,$A103,0)/OFFSET(CVMdataAnn!AR$9,$A103,0)))</f>
        <v>245.24659606656581</v>
      </c>
      <c r="AS103" s="6">
        <f ca="1">IF(ISERROR(CVMdataQly!AS103*(OFFSET(CPdataAnn!AS$9,$A103,0)/OFFSET(CVMdataAnn!AS$9,$A103,0))),"",CVMdataQly!AS103*(OFFSET(CPdataAnn!AS$9,$A103,0)/OFFSET(CVMdataAnn!AS$9,$A103,0)))</f>
        <v>1655.7471827535521</v>
      </c>
      <c r="AT103" s="6">
        <f ca="1">IF(ISERROR(CVMdataQly!AT103*(OFFSET(CPdataAnn!AT$9,$A103,0)/OFFSET(CVMdataAnn!AT$9,$A103,0))),"",CVMdataQly!AT103*(OFFSET(CPdataAnn!AT$9,$A103,0)/OFFSET(CVMdataAnn!AT$9,$A103,0)))</f>
        <v>1642.3706754530479</v>
      </c>
      <c r="AU103" s="6">
        <f ca="1">IF(ISERROR(CVMdataQly!AU103*(OFFSET(CPdataAnn!AU$9,$A103,0)/OFFSET(CVMdataAnn!AU$9,$A103,0))),"",CVMdataQly!AU103*(OFFSET(CPdataAnn!AU$9,$A103,0)/OFFSET(CVMdataAnn!AU$9,$A103,0)))</f>
        <v>14.203703703703702</v>
      </c>
      <c r="AV103" s="6">
        <f ca="1">IF(ISERROR(CVMdataQly!AV103*(OFFSET(CPdataAnn!AV$9,$A103,0)/OFFSET(CVMdataAnn!AV$9,$A103,0))),"",CVMdataQly!AV103*(OFFSET(CPdataAnn!AV$9,$A103,0)/OFFSET(CVMdataAnn!AV$9,$A103,0)))</f>
        <v>63603.819429155003</v>
      </c>
      <c r="AW103" s="6">
        <f ca="1">IF(ISERROR(CVMdataQly!AW103*(OFFSET(CPdataAnn!AW$9,$A103,0)/OFFSET(CVMdataAnn!AW$9,$A103,0))),"",CVMdataQly!AW103*(OFFSET(CPdataAnn!AW$9,$A103,0)/OFFSET(CVMdataAnn!AW$9,$A103,0)))</f>
        <v>12373.814526971635</v>
      </c>
      <c r="AX103" s="6">
        <f ca="1">IF(ISERROR(CVMdataQly!AX103*(OFFSET(CPdataAnn!AX$9,$A103,0)/OFFSET(CVMdataAnn!AX$9,$A103,0))),"",CVMdataQly!AX103*(OFFSET(CPdataAnn!AX$9,$A103,0)/OFFSET(CVMdataAnn!AX$9,$A103,0)))</f>
        <v>12343.133361822425</v>
      </c>
      <c r="AY103" s="6">
        <f ca="1">IF(ISERROR(CVMdataQly!AY103*(OFFSET(CPdataAnn!AY$9,$A103,0)/OFFSET(CVMdataAnn!AY$9,$A103,0))),"",CVMdataQly!AY103*(OFFSET(CPdataAnn!AY$9,$A103,0)/OFFSET(CVMdataAnn!AY$9,$A103,0)))</f>
        <v>29.797297297297295</v>
      </c>
      <c r="AZ103" s="6">
        <f ca="1">IF(ISERROR(CVMdataQly!AZ103*(OFFSET(CPdataAnn!AZ$9,$A103,0)/OFFSET(CVMdataAnn!AZ$9,$A103,0))),"",CVMdataQly!AZ103*(OFFSET(CPdataAnn!AZ$9,$A103,0)/OFFSET(CVMdataAnn!AZ$9,$A103,0)))</f>
        <v>41529.964407525869</v>
      </c>
      <c r="BA103" s="6">
        <f ca="1">IF(ISERROR(CVMdataQly!BA103*(OFFSET(CPdataAnn!BA$9,$A103,0)/OFFSET(CVMdataAnn!BA$9,$A103,0))),"",CVMdataQly!BA103*(OFFSET(CPdataAnn!BA$9,$A103,0)/OFFSET(CVMdataAnn!BA$9,$A103,0)))</f>
        <v>39995.328019907414</v>
      </c>
      <c r="BB103" s="6">
        <f ca="1">IF(ISERROR(CVMdataQly!BB103*(OFFSET(CPdataAnn!BB$9,$A103,0)/OFFSET(CVMdataAnn!BB$9,$A103,0))),"",CVMdataQly!BB103*(OFFSET(CPdataAnn!BB$9,$A103,0)/OFFSET(CVMdataAnn!BB$9,$A103,0)))</f>
        <v>1535.1290055248619</v>
      </c>
      <c r="BC103" s="6">
        <f ca="1">IF(ISERROR(CVMdataQly!BC103*(OFFSET(CPdataAnn!BC$9,$A103,0)/OFFSET(CVMdataAnn!BC$9,$A103,0))),"",CVMdataQly!BC103*(OFFSET(CPdataAnn!BC$9,$A103,0)/OFFSET(CVMdataAnn!BC$9,$A103,0)))</f>
        <v>635.3209177592372</v>
      </c>
      <c r="BD103" s="6">
        <f ca="1">IF(ISERROR(CVMdataQly!BD103*(OFFSET(CPdataAnn!BD$9,$A103,0)/OFFSET(CVMdataAnn!BD$9,$A103,0))),"",CVMdataQly!BD103*(OFFSET(CPdataAnn!BD$9,$A103,0)/OFFSET(CVMdataAnn!BD$9,$A103,0)))</f>
        <v>239.16025192442265</v>
      </c>
      <c r="BE103" s="6">
        <f ca="1">IF(ISERROR(CVMdataQly!BE103*(OFFSET(CPdataAnn!BE$9,$A103,0)/OFFSET(CVMdataAnn!BE$9,$A103,0))),"",CVMdataQly!BE103*(OFFSET(CPdataAnn!BE$9,$A103,0)/OFFSET(CVMdataAnn!BE$9,$A103,0)))</f>
        <v>396.14234875444839</v>
      </c>
      <c r="BF103" s="6">
        <f ca="1">IF(ISERROR(CVMdataQly!BF103*(OFFSET(CPdataAnn!BF$9,$A103,0)/OFFSET(CVMdataAnn!BF$9,$A103,0))),"",CVMdataQly!BF103*(OFFSET(CPdataAnn!BF$9,$A103,0)/OFFSET(CVMdataAnn!BF$9,$A103,0)))</f>
        <v>1851.8263473053892</v>
      </c>
      <c r="BG103" s="6">
        <f ca="1">IF(ISERROR(CVMdataQly!BG103*(OFFSET(CPdataAnn!BG$9,$A103,0)/OFFSET(CVMdataAnn!BG$9,$A103,0))),"",CVMdataQly!BG103*(OFFSET(CPdataAnn!BG$9,$A103,0)/OFFSET(CVMdataAnn!BG$9,$A103,0)))</f>
        <v>955.99004768816087</v>
      </c>
      <c r="BH103" s="6">
        <f ca="1">IF(ISERROR(CVMdataQly!BH103*(OFFSET(CPdataAnn!BH$9,$A103,0)/OFFSET(CVMdataAnn!BH$9,$A103,0))),"",CVMdataQly!BH103*(OFFSET(CPdataAnn!BH$9,$A103,0)/OFFSET(CVMdataAnn!BH$9,$A103,0)))</f>
        <v>24.882352941176471</v>
      </c>
      <c r="BI103" s="6">
        <f ca="1">IF(ISERROR(CVMdataQly!BI103*(OFFSET(CPdataAnn!BI$9,$A103,0)/OFFSET(CVMdataAnn!BI$9,$A103,0))),"",CVMdataQly!BI103*(OFFSET(CPdataAnn!BI$9,$A103,0)/OFFSET(CVMdataAnn!BI$9,$A103,0)))</f>
        <v>871.34825543120473</v>
      </c>
      <c r="BJ103" s="6" t="str">
        <f ca="1">IF(ISERROR(CVMdataQly!BJ103*(OFFSET(CPdataAnn!BJ$9,$A103,0)/OFFSET(CVMdataAnn!BJ$9,$A103,0))),"",CVMdataQly!BJ103*(OFFSET(CPdataAnn!BJ$9,$A103,0)/OFFSET(CVMdataAnn!BJ$9,$A103,0)))</f>
        <v/>
      </c>
      <c r="BK103" s="6">
        <f ca="1">IF(ISERROR(CVMdataQly!BK103*(OFFSET(CPdataAnn!BK$9,$A103,0)/OFFSET(CVMdataAnn!BK$9,$A103,0))),"",CVMdataQly!BK103*(OFFSET(CPdataAnn!BK$9,$A103,0)/OFFSET(CVMdataAnn!BK$9,$A103,0)))</f>
        <v>7227.1428571428569</v>
      </c>
      <c r="BL103" s="6">
        <f ca="1">IF(ISERROR(CVMdataQly!BL103*(OFFSET(CPdataAnn!BL$9,$A103,0)/OFFSET(CVMdataAnn!BL$9,$A103,0))),"",CVMdataQly!BL103*(OFFSET(CPdataAnn!BL$9,$A103,0)/OFFSET(CVMdataAnn!BL$9,$A103,0)))</f>
        <v>3632.4865227817745</v>
      </c>
      <c r="BM103" s="6">
        <f ca="1">IF(ISERROR(CVMdataQly!BM103*(OFFSET(CPdataAnn!BM$9,$A103,0)/OFFSET(CVMdataAnn!BM$9,$A103,0))),"",CVMdataQly!BM103*(OFFSET(CPdataAnn!BM$9,$A103,0)/OFFSET(CVMdataAnn!BM$9,$A103,0)))</f>
        <v>3075.1133159268929</v>
      </c>
      <c r="BN103" s="6">
        <f ca="1">IF(ISERROR(CVMdataQly!BN103*(OFFSET(CPdataAnn!BN$9,$A103,0)/OFFSET(CVMdataAnn!BN$9,$A103,0))),"",CVMdataQly!BN103*(OFFSET(CPdataAnn!BN$9,$A103,0)/OFFSET(CVMdataAnn!BN$9,$A103,0)))</f>
        <v>441.94340836012861</v>
      </c>
      <c r="BO103" s="6">
        <f ca="1">IF(ISERROR(CVMdataQly!BO103*(OFFSET(CPdataAnn!BO$9,$A103,0)/OFFSET(CVMdataAnn!BO$9,$A103,0))),"",CVMdataQly!BO103*(OFFSET(CPdataAnn!BO$9,$A103,0)/OFFSET(CVMdataAnn!BO$9,$A103,0)))</f>
        <v>84.48</v>
      </c>
      <c r="BP103" s="6" t="str">
        <f ca="1">IF(ISERROR(CVMdataQly!BP103*(OFFSET(CPdataAnn!BP$9,$A103,0)/OFFSET(CVMdataAnn!BP$9,$A103,0))),"",CVMdataQly!BP103*(OFFSET(CPdataAnn!BP$9,$A103,0)/OFFSET(CVMdataAnn!BP$9,$A103,0)))</f>
        <v/>
      </c>
      <c r="BQ103" s="6">
        <f ca="1">IF(ISERROR(CVMdataQly!BQ103*(OFFSET(CPdataAnn!BQ$9,$A103,0)/OFFSET(CVMdataAnn!BQ$9,$A103,0))),"",CVMdataQly!BQ103*(OFFSET(CPdataAnn!BQ$9,$A103,0)/OFFSET(CVMdataAnn!BQ$9,$A103,0)))</f>
        <v>10871.769756838905</v>
      </c>
      <c r="BR103" s="6">
        <f ca="1">IF(ISERROR(CVMdataQly!BR103*(OFFSET(CPdataAnn!BR$9,$A103,0)/OFFSET(CVMdataAnn!BR$9,$A103,0))),"",CVMdataQly!BR103*(OFFSET(CPdataAnn!BR$9,$A103,0)/OFFSET(CVMdataAnn!BR$9,$A103,0)))</f>
        <v>3769.4423260247854</v>
      </c>
      <c r="BS103" s="6">
        <f ca="1">IF(ISERROR(CVMdataQly!BS103*(OFFSET(CPdataAnn!BS$9,$A103,0)/OFFSET(CVMdataAnn!BS$9,$A103,0))),"",CVMdataQly!BS103*(OFFSET(CPdataAnn!BS$9,$A103,0)/OFFSET(CVMdataAnn!BS$9,$A103,0)))</f>
        <v>2909.9248928498537</v>
      </c>
      <c r="BT103" s="6">
        <f ca="1">IF(ISERROR(CVMdataQly!BT103*(OFFSET(CPdataAnn!BT$9,$A103,0)/OFFSET(CVMdataAnn!BT$9,$A103,0))),"",CVMdataQly!BT103*(OFFSET(CPdataAnn!BT$9,$A103,0)/OFFSET(CVMdataAnn!BT$9,$A103,0)))</f>
        <v>854.76271186440681</v>
      </c>
      <c r="BU103" s="6">
        <f ca="1">IF(ISERROR(CVMdataQly!BU103*(OFFSET(CPdataAnn!BU$9,$A103,0)/OFFSET(CVMdataAnn!BU$9,$A103,0))),"",CVMdataQly!BU103*(OFFSET(CPdataAnn!BU$9,$A103,0)/OFFSET(CVMdataAnn!BU$9,$A103,0)))</f>
        <v>4.9615384615384617</v>
      </c>
      <c r="BV103" s="6">
        <f ca="1">IF(ISERROR(CVMdataQly!BV103*(OFFSET(CPdataAnn!BV$9,$A103,0)/OFFSET(CVMdataAnn!BV$9,$A103,0))),"",CVMdataQly!BV103*(OFFSET(CPdataAnn!BV$9,$A103,0)/OFFSET(CVMdataAnn!BV$9,$A103,0)))</f>
        <v>1164.3815189371408</v>
      </c>
      <c r="BW103" s="6">
        <f ca="1">IF(ISERROR(CVMdataQly!BW103*(OFFSET(CPdataAnn!BW$9,$A103,0)/OFFSET(CVMdataAnn!BW$9,$A103,0))),"",CVMdataQly!BW103*(OFFSET(CPdataAnn!BW$9,$A103,0)/OFFSET(CVMdataAnn!BW$9,$A103,0)))</f>
        <v>1743.5076674737693</v>
      </c>
      <c r="BX103" s="6">
        <f ca="1">IF(ISERROR(CVMdataQly!BX103*(OFFSET(CPdataAnn!BX$9,$A103,0)/OFFSET(CVMdataAnn!BX$9,$A103,0))),"",CVMdataQly!BX103*(OFFSET(CPdataAnn!BX$9,$A103,0)/OFFSET(CVMdataAnn!BX$9,$A103,0)))</f>
        <v>1463.722807991121</v>
      </c>
      <c r="BY103" s="6">
        <f ca="1">IF(ISERROR(CVMdataQly!BY103*(OFFSET(CPdataAnn!BY$9,$A103,0)/OFFSET(CVMdataAnn!BY$9,$A103,0))),"",CVMdataQly!BY103*(OFFSET(CPdataAnn!BY$9,$A103,0)/OFFSET(CVMdataAnn!BY$9,$A103,0)))</f>
        <v>189.31764705882352</v>
      </c>
      <c r="BZ103" s="6">
        <f ca="1">IF(ISERROR(CVMdataQly!BZ103*(OFFSET(CPdataAnn!BZ$9,$A103,0)/OFFSET(CVMdataAnn!BZ$9,$A103,0))),"",CVMdataQly!BZ103*(OFFSET(CPdataAnn!BZ$9,$A103,0)/OFFSET(CVMdataAnn!BZ$9,$A103,0)))</f>
        <v>91.374045801526719</v>
      </c>
      <c r="CA103" s="6">
        <f ca="1">IF(ISERROR(CVMdataQly!CA103*(OFFSET(CPdataAnn!CA$9,$A103,0)/OFFSET(CVMdataAnn!CA$9,$A103,0))),"",CVMdataQly!CA103*(OFFSET(CPdataAnn!CA$9,$A103,0)/OFFSET(CVMdataAnn!CA$9,$A103,0)))</f>
        <v>1401.6308623298034</v>
      </c>
      <c r="CB103" s="6">
        <f ca="1">IF(ISERROR(CVMdataQly!CB103*(OFFSET(CPdataAnn!CB$9,$A103,0)/OFFSET(CVMdataAnn!CB$9,$A103,0))),"",CVMdataQly!CB103*(OFFSET(CPdataAnn!CB$9,$A103,0)/OFFSET(CVMdataAnn!CB$9,$A103,0)))</f>
        <v>1095.021794221997</v>
      </c>
      <c r="CC103" s="6">
        <f ca="1">IF(ISERROR(CVMdataQly!CC103*(OFFSET(CPdataAnn!CC$9,$A103,0)/OFFSET(CVMdataAnn!CC$9,$A103,0))),"",CVMdataQly!CC103*(OFFSET(CPdataAnn!CC$9,$A103,0)/OFFSET(CVMdataAnn!CC$9,$A103,0)))</f>
        <v>142.68370986920331</v>
      </c>
      <c r="CD103" s="6">
        <f ca="1">IF(ISERROR(CVMdataQly!CD103*(OFFSET(CPdataAnn!CD$9,$A103,0)/OFFSET(CVMdataAnn!CD$9,$A103,0))),"",CVMdataQly!CD103*(OFFSET(CPdataAnn!CD$9,$A103,0)/OFFSET(CVMdataAnn!CD$9,$A103,0)))</f>
        <v>952.92030546308979</v>
      </c>
      <c r="CE103" s="6">
        <f ca="1">IF(ISERROR(CVMdataQly!CE103*(OFFSET(CPdataAnn!CE$9,$A103,0)/OFFSET(CVMdataAnn!CE$9,$A103,0))),"",CVMdataQly!CE103*(OFFSET(CPdataAnn!CE$9,$A103,0)/OFFSET(CVMdataAnn!CE$9,$A103,0)))</f>
        <v>1700.1215877786126</v>
      </c>
      <c r="CF103" s="6">
        <f ca="1">IF(ISERROR(CVMdataQly!CF103*(OFFSET(CPdataAnn!CF$9,$A103,0)/OFFSET(CVMdataAnn!CF$9,$A103,0))),"",CVMdataQly!CF103*(OFFSET(CPdataAnn!CF$9,$A103,0)/OFFSET(CVMdataAnn!CF$9,$A103,0)))</f>
        <v>778.16294019005022</v>
      </c>
      <c r="CG103" s="6">
        <f ca="1">IF(ISERROR(CVMdataQly!CG103*(OFFSET(CPdataAnn!CG$9,$A103,0)/OFFSET(CVMdataAnn!CG$9,$A103,0))),"",CVMdataQly!CG103*(OFFSET(CPdataAnn!CG$9,$A103,0)/OFFSET(CVMdataAnn!CG$9,$A103,0)))</f>
        <v>922.00138824618239</v>
      </c>
      <c r="CH103" s="6">
        <f ca="1">IF(ISERROR(CVMdataQly!CH103*(OFFSET(CPdataAnn!CH$9,$A103,0)/OFFSET(CVMdataAnn!CH$9,$A103,0))),"",CVMdataQly!CH103*(OFFSET(CPdataAnn!CH$9,$A103,0)/OFFSET(CVMdataAnn!CH$9,$A103,0)))</f>
        <v>3421.393389583201</v>
      </c>
      <c r="CI103" s="6">
        <f ca="1">IF(ISERROR(CVMdataQly!CI103*(OFFSET(CPdataAnn!CI$9,$A103,0)/OFFSET(CVMdataAnn!CI$9,$A103,0))),"",CVMdataQly!CI103*(OFFSET(CPdataAnn!CI$9,$A103,0)/OFFSET(CVMdataAnn!CI$9,$A103,0)))</f>
        <v>1991.7546798029557</v>
      </c>
      <c r="CJ103" s="6">
        <f ca="1">IF(ISERROR(CVMdataQly!CJ103*(OFFSET(CPdataAnn!CJ$9,$A103,0)/OFFSET(CVMdataAnn!CJ$9,$A103,0))),"",CVMdataQly!CJ103*(OFFSET(CPdataAnn!CJ$9,$A103,0)/OFFSET(CVMdataAnn!CJ$9,$A103,0)))</f>
        <v>1097.0015851449275</v>
      </c>
      <c r="CK103" s="6">
        <f ca="1">IF(ISERROR(CVMdataQly!CK103*(OFFSET(CPdataAnn!CK$9,$A103,0)/OFFSET(CVMdataAnn!CK$9,$A103,0))),"",CVMdataQly!CK103*(OFFSET(CPdataAnn!CK$9,$A103,0)/OFFSET(CVMdataAnn!CK$9,$A103,0)))</f>
        <v>135.83215547703179</v>
      </c>
      <c r="CL103" s="6">
        <f ca="1">IF(ISERROR(CVMdataQly!CL103*(OFFSET(CPdataAnn!CL$9,$A103,0)/OFFSET(CVMdataAnn!CL$9,$A103,0))),"",CVMdataQly!CL103*(OFFSET(CPdataAnn!CL$9,$A103,0)/OFFSET(CVMdataAnn!CL$9,$A103,0)))</f>
        <v>758.48829002245748</v>
      </c>
      <c r="CM103" s="6">
        <f ca="1">IF(ISERROR(CVMdataQly!CM103*(OFFSET(CPdataAnn!CM$9,$A103,0)/OFFSET(CVMdataAnn!CM$9,$A103,0))),"",CVMdataQly!CM103*(OFFSET(CPdataAnn!CM$9,$A103,0)/OFFSET(CVMdataAnn!CM$9,$A103,0)))</f>
        <v>735.65625</v>
      </c>
      <c r="CN103" s="6">
        <f ca="1">IF(ISERROR(CVMdataQly!CN103*(OFFSET(CPdataAnn!CN$9,$A103,0)/OFFSET(CVMdataAnn!CN$9,$A103,0))),"",CVMdataQly!CN103*(OFFSET(CPdataAnn!CN$9,$A103,0)/OFFSET(CVMdataAnn!CN$9,$A103,0)))</f>
        <v>212.59286463798531</v>
      </c>
      <c r="CO103" s="6">
        <f ca="1">IF(ISERROR(CVMdataQly!CO103*(OFFSET(CPdataAnn!CO$9,$A103,0)/OFFSET(CVMdataAnn!CO$9,$A103,0))),"",CVMdataQly!CO103*(OFFSET(CPdataAnn!CO$9,$A103,0)/OFFSET(CVMdataAnn!CO$9,$A103,0)))</f>
        <v>414.89956751561749</v>
      </c>
      <c r="CP103" s="6">
        <f ca="1">IF(ISERROR(CVMdataQly!CP103*(OFFSET(CPdataAnn!CP$9,$A103,0)/OFFSET(CVMdataAnn!CP$9,$A103,0))),"",CVMdataQly!CP103*(OFFSET(CPdataAnn!CP$9,$A103,0)/OFFSET(CVMdataAnn!CP$9,$A103,0)))</f>
        <v>108.06595365418895</v>
      </c>
      <c r="CQ103" s="6">
        <f ca="1">IF(ISERROR(CVMdataQly!CQ103*(OFFSET(CPdataAnn!CQ$9,$A103,0)/OFFSET(CVMdataAnn!CQ$9,$A103,0))),"",CVMdataQly!CQ103*(OFFSET(CPdataAnn!CQ$9,$A103,0)/OFFSET(CVMdataAnn!CQ$9,$A103,0)))</f>
        <v>693.5113163972286</v>
      </c>
      <c r="CR103" s="6">
        <f ca="1">IF(ISERROR(CVMdataQly!CR103*(OFFSET(CPdataAnn!CR$9,$A103,0)/OFFSET(CVMdataAnn!CR$9,$A103,0))),"",CVMdataQly!CR103*(OFFSET(CPdataAnn!CR$9,$A103,0)/OFFSET(CVMdataAnn!CR$9,$A103,0)))</f>
        <v>34545.461600409988</v>
      </c>
      <c r="CS103" s="6">
        <f ca="1">IF(ISERROR(CVMdataQly!CS103*(OFFSET(CPdataAnn!CS$9,$A103,0)/OFFSET(CVMdataAnn!CS$9,$A103,0))),"",CVMdataQly!CS103*(OFFSET(CPdataAnn!CS$9,$A103,0)/OFFSET(CVMdataAnn!CS$9,$A103,0)))</f>
        <v>10233.078093523638</v>
      </c>
      <c r="CT103" s="6">
        <f ca="1">IF(ISERROR(CVMdataQly!CT103*(OFFSET(CPdataAnn!CT$9,$A103,0)/OFFSET(CVMdataAnn!CT$9,$A103,0))),"",CVMdataQly!CT103*(OFFSET(CPdataAnn!CT$9,$A103,0)/OFFSET(CVMdataAnn!CT$9,$A103,0)))</f>
        <v>9837.6855704697991</v>
      </c>
      <c r="CU103" s="6">
        <f ca="1">IF(ISERROR(CVMdataQly!CU103*(OFFSET(CPdataAnn!CU$9,$A103,0)/OFFSET(CVMdataAnn!CU$9,$A103,0))),"",CVMdataQly!CU103*(OFFSET(CPdataAnn!CU$9,$A103,0)/OFFSET(CVMdataAnn!CU$9,$A103,0)))</f>
        <v>203.06267539756783</v>
      </c>
      <c r="CV103" s="6">
        <f ca="1">IF(ISERROR(CVMdataQly!CV103*(OFFSET(CPdataAnn!CV$9,$A103,0)/OFFSET(CVMdataAnn!CV$9,$A103,0))),"",CVMdataQly!CV103*(OFFSET(CPdataAnn!CV$9,$A103,0)/OFFSET(CVMdataAnn!CV$9,$A103,0)))</f>
        <v>191.20000000000002</v>
      </c>
      <c r="CW103" s="6">
        <f ca="1">IF(ISERROR(CVMdataQly!CW103*(OFFSET(CPdataAnn!CW$9,$A103,0)/OFFSET(CVMdataAnn!CW$9,$A103,0))),"",CVMdataQly!CW103*(OFFSET(CPdataAnn!CW$9,$A103,0)/OFFSET(CVMdataAnn!CW$9,$A103,0)))</f>
        <v>14877.185991403065</v>
      </c>
      <c r="CX103" s="6">
        <f ca="1">IF(ISERROR(CVMdataQly!CX103*(OFFSET(CPdataAnn!CX$9,$A103,0)/OFFSET(CVMdataAnn!CX$9,$A103,0))),"",CVMdataQly!CX103*(OFFSET(CPdataAnn!CX$9,$A103,0)/OFFSET(CVMdataAnn!CX$9,$A103,0)))</f>
        <v>1005.2389380530973</v>
      </c>
      <c r="CY103" s="6">
        <f ca="1">IF(ISERROR(CVMdataQly!CY103*(OFFSET(CPdataAnn!CY$9,$A103,0)/OFFSET(CVMdataAnn!CY$9,$A103,0))),"",CVMdataQly!CY103*(OFFSET(CPdataAnn!CY$9,$A103,0)/OFFSET(CVMdataAnn!CY$9,$A103,0)))</f>
        <v>7776.1730763796668</v>
      </c>
      <c r="CZ103" s="6">
        <f ca="1">IF(ISERROR(CVMdataQly!CZ103*(OFFSET(CPdataAnn!CZ$9,$A103,0)/OFFSET(CVMdataAnn!CZ$9,$A103,0))),"",CVMdataQly!CZ103*(OFFSET(CPdataAnn!CZ$9,$A103,0)/OFFSET(CVMdataAnn!CZ$9,$A103,0)))</f>
        <v>4683.7768103809121</v>
      </c>
      <c r="DA103" s="6">
        <f ca="1">IF(ISERROR(CVMdataQly!DA103*(OFFSET(CPdataAnn!DA$9,$A103,0)/OFFSET(CVMdataAnn!DA$9,$A103,0))),"",CVMdataQly!DA103*(OFFSET(CPdataAnn!DA$9,$A103,0)/OFFSET(CVMdataAnn!DA$9,$A103,0)))</f>
        <v>1424.7079201005727</v>
      </c>
      <c r="DB103" s="6">
        <f ca="1">IF(ISERROR(CVMdataQly!DB103*(OFFSET(CPdataAnn!DB$9,$A103,0)/OFFSET(CVMdataAnn!DB$9,$A103,0))),"",CVMdataQly!DB103*(OFFSET(CPdataAnn!DB$9,$A103,0)/OFFSET(CVMdataAnn!DB$9,$A103,0)))</f>
        <v>9407.217347797412</v>
      </c>
      <c r="DC103" s="6">
        <f ca="1">IF(ISERROR(CVMdataQly!DC103*(OFFSET(CPdataAnn!DC$9,$A103,0)/OFFSET(CVMdataAnn!DC$9,$A103,0))),"",CVMdataQly!DC103*(OFFSET(CPdataAnn!DC$9,$A103,0)/OFFSET(CVMdataAnn!DC$9,$A103,0)))</f>
        <v>1675.9364780784258</v>
      </c>
      <c r="DD103" s="6">
        <f ca="1">IF(ISERROR(CVMdataQly!DD103*(OFFSET(CPdataAnn!DD$9,$A103,0)/OFFSET(CVMdataAnn!DD$9,$A103,0))),"",CVMdataQly!DD103*(OFFSET(CPdataAnn!DD$9,$A103,0)/OFFSET(CVMdataAnn!DD$9,$A103,0)))</f>
        <v>2093.8524164212713</v>
      </c>
      <c r="DE103" s="6">
        <f ca="1">IF(ISERROR(CVMdataQly!DE103*(OFFSET(CPdataAnn!DE$9,$A103,0)/OFFSET(CVMdataAnn!DE$9,$A103,0))),"",CVMdataQly!DE103*(OFFSET(CPdataAnn!DE$9,$A103,0)/OFFSET(CVMdataAnn!DE$9,$A103,0)))</f>
        <v>3902.6245645081017</v>
      </c>
      <c r="DF103" s="6">
        <f ca="1">IF(ISERROR(CVMdataQly!DF103*(OFFSET(CPdataAnn!DF$9,$A103,0)/OFFSET(CVMdataAnn!DF$9,$A103,0))),"",CVMdataQly!DF103*(OFFSET(CPdataAnn!DF$9,$A103,0)/OFFSET(CVMdataAnn!DF$9,$A103,0)))</f>
        <v>1268.4962843944568</v>
      </c>
      <c r="DG103" s="6">
        <f ca="1">IF(ISERROR(CVMdataQly!DG103*(OFFSET(CPdataAnn!DG$9,$A103,0)/OFFSET(CVMdataAnn!DG$9,$A103,0))),"",CVMdataQly!DG103*(OFFSET(CPdataAnn!DG$9,$A103,0)/OFFSET(CVMdataAnn!DG$9,$A103,0)))</f>
        <v>463.42857142857139</v>
      </c>
      <c r="DH103" s="6">
        <f ca="1">IF(ISERROR(CVMdataQly!DH103*(OFFSET(CPdataAnn!DH$9,$A103,0)/OFFSET(CVMdataAnn!DH$9,$A103,0))),"",CVMdataQly!DH103*(OFFSET(CPdataAnn!DH$9,$A103,0)/OFFSET(CVMdataAnn!DH$9,$A103,0)))</f>
        <v>4620.3508968040242</v>
      </c>
      <c r="DI103" s="6">
        <f ca="1">IF(ISERROR(CVMdataQly!DI103*(OFFSET(CPdataAnn!DI$9,$A103,0)/OFFSET(CVMdataAnn!DI$9,$A103,0))),"",CVMdataQly!DI103*(OFFSET(CPdataAnn!DI$9,$A103,0)/OFFSET(CVMdataAnn!DI$9,$A103,0)))</f>
        <v>128.19571045576407</v>
      </c>
      <c r="DJ103" s="6">
        <f ca="1">IF(ISERROR(CVMdataQly!DJ103*(OFFSET(CPdataAnn!DJ$9,$A103,0)/OFFSET(CVMdataAnn!DJ$9,$A103,0))),"",CVMdataQly!DJ103*(OFFSET(CPdataAnn!DJ$9,$A103,0)/OFFSET(CVMdataAnn!DJ$9,$A103,0)))</f>
        <v>162.43727598566309</v>
      </c>
      <c r="DK103" s="6">
        <f ca="1">IF(ISERROR(CVMdataQly!DK103*(OFFSET(CPdataAnn!DK$9,$A103,0)/OFFSET(CVMdataAnn!DK$9,$A103,0))),"",CVMdataQly!DK103*(OFFSET(CPdataAnn!DK$9,$A103,0)/OFFSET(CVMdataAnn!DK$9,$A103,0)))</f>
        <v>4330.3855094924447</v>
      </c>
      <c r="DL103" s="6">
        <f ca="1">IF(ISERROR(CVMdataQly!DL103*(OFFSET(CPdataAnn!DL$9,$A103,0)/OFFSET(CVMdataAnn!DL$9,$A103,0))),"",CVMdataQly!DL103*(OFFSET(CPdataAnn!DL$9,$A103,0)/OFFSET(CVMdataAnn!DL$9,$A103,0)))</f>
        <v>26168.276291225888</v>
      </c>
      <c r="DM103" s="6">
        <f ca="1">IF(ISERROR(CVMdataQly!DM103*(OFFSET(CPdataAnn!DM$9,$A103,0)/OFFSET(CVMdataAnn!DM$9,$A103,0))),"",CVMdataQly!DM103*(OFFSET(CPdataAnn!DM$9,$A103,0)/OFFSET(CVMdataAnn!DM$9,$A103,0)))</f>
        <v>5400.2937444792424</v>
      </c>
      <c r="DN103" s="6">
        <f ca="1">IF(ISERROR(CVMdataQly!DN103*(OFFSET(CPdataAnn!DN$9,$A103,0)/OFFSET(CVMdataAnn!DN$9,$A103,0))),"",CVMdataQly!DN103*(OFFSET(CPdataAnn!DN$9,$A103,0)/OFFSET(CVMdataAnn!DN$9,$A103,0)))</f>
        <v>1294.4070462409563</v>
      </c>
      <c r="DO103" s="6">
        <f ca="1">IF(ISERROR(CVMdataQly!DO103*(OFFSET(CPdataAnn!DO$9,$A103,0)/OFFSET(CVMdataAnn!DO$9,$A103,0))),"",CVMdataQly!DO103*(OFFSET(CPdataAnn!DO$9,$A103,0)/OFFSET(CVMdataAnn!DO$9,$A103,0)))</f>
        <v>1018.2432432432432</v>
      </c>
      <c r="DP103" s="6">
        <f ca="1">IF(ISERROR(CVMdataQly!DP103*(OFFSET(CPdataAnn!DP$9,$A103,0)/OFFSET(CVMdataAnn!DP$9,$A103,0))),"",CVMdataQly!DP103*(OFFSET(CPdataAnn!DP$9,$A103,0)/OFFSET(CVMdataAnn!DP$9,$A103,0)))</f>
        <v>1393.3082352941178</v>
      </c>
      <c r="DQ103" s="6">
        <f ca="1">IF(ISERROR(CVMdataQly!DQ103*(OFFSET(CPdataAnn!DQ$9,$A103,0)/OFFSET(CVMdataAnn!DQ$9,$A103,0))),"",CVMdataQly!DQ103*(OFFSET(CPdataAnn!DQ$9,$A103,0)/OFFSET(CVMdataAnn!DQ$9,$A103,0)))</f>
        <v>1668.7369727047146</v>
      </c>
      <c r="DR103" s="6">
        <f ca="1">IF(ISERROR(CVMdataQly!DR103*(OFFSET(CPdataAnn!DR$9,$A103,0)/OFFSET(CVMdataAnn!DR$9,$A103,0))),"",CVMdataQly!DR103*(OFFSET(CPdataAnn!DR$9,$A103,0)/OFFSET(CVMdataAnn!DR$9,$A103,0)))</f>
        <v>24.705882352941174</v>
      </c>
      <c r="DS103" s="6">
        <f ca="1">IF(ISERROR(CVMdataQly!DS103*(OFFSET(CPdataAnn!DS$9,$A103,0)/OFFSET(CVMdataAnn!DS$9,$A103,0))),"",CVMdataQly!DS103*(OFFSET(CPdataAnn!DS$9,$A103,0)/OFFSET(CVMdataAnn!DS$9,$A103,0)))</f>
        <v>1744.115149494276</v>
      </c>
      <c r="DT103" s="6">
        <f ca="1">IF(ISERROR(CVMdataQly!DT103*(OFFSET(CPdataAnn!DT$9,$A103,0)/OFFSET(CVMdataAnn!DT$9,$A103,0))),"",CVMdataQly!DT103*(OFFSET(CPdataAnn!DT$9,$A103,0)/OFFSET(CVMdataAnn!DT$9,$A103,0)))</f>
        <v>1685.6502242152467</v>
      </c>
      <c r="DU103" s="6">
        <f ca="1">IF(ISERROR(CVMdataQly!DU103*(OFFSET(CPdataAnn!DU$9,$A103,0)/OFFSET(CVMdataAnn!DU$9,$A103,0))),"",CVMdataQly!DU103*(OFFSET(CPdataAnn!DU$9,$A103,0)/OFFSET(CVMdataAnn!DU$9,$A103,0)))</f>
        <v>38.551724137931039</v>
      </c>
      <c r="DV103" s="6">
        <f ca="1">IF(ISERROR(CVMdataQly!DV103*(OFFSET(CPdataAnn!DV$9,$A103,0)/OFFSET(CVMdataAnn!DV$9,$A103,0))),"",CVMdataQly!DV103*(OFFSET(CPdataAnn!DV$9,$A103,0)/OFFSET(CVMdataAnn!DV$9,$A103,0)))</f>
        <v>19.123966942148762</v>
      </c>
      <c r="DW103" s="6">
        <f ca="1">IF(ISERROR(CVMdataQly!DW103*(OFFSET(CPdataAnn!DW$9,$A103,0)/OFFSET(CVMdataAnn!DW$9,$A103,0))),"",CVMdataQly!DW103*(OFFSET(CPdataAnn!DW$9,$A103,0)/OFFSET(CVMdataAnn!DW$9,$A103,0)))</f>
        <v>7135.5539811289527</v>
      </c>
      <c r="DX103" s="6">
        <f ca="1">IF(ISERROR(CVMdataQly!DX103*(OFFSET(CPdataAnn!DX$9,$A103,0)/OFFSET(CVMdataAnn!DX$9,$A103,0))),"",CVMdataQly!DX103*(OFFSET(CPdataAnn!DX$9,$A103,0)/OFFSET(CVMdataAnn!DX$9,$A103,0)))</f>
        <v>4090.2281879194629</v>
      </c>
      <c r="DY103" s="6">
        <f ca="1">IF(ISERROR(CVMdataQly!DY103*(OFFSET(CPdataAnn!DY$9,$A103,0)/OFFSET(CVMdataAnn!DY$9,$A103,0))),"",CVMdataQly!DY103*(OFFSET(CPdataAnn!DY$9,$A103,0)/OFFSET(CVMdataAnn!DY$9,$A103,0)))</f>
        <v>650.39584106943937</v>
      </c>
      <c r="DZ103" s="6">
        <f ca="1">IF(ISERROR(CVMdataQly!DZ103*(OFFSET(CPdataAnn!DZ$9,$A103,0)/OFFSET(CVMdataAnn!DZ$9,$A103,0))),"",CVMdataQly!DZ103*(OFFSET(CPdataAnn!DZ$9,$A103,0)/OFFSET(CVMdataAnn!DZ$9,$A103,0)))</f>
        <v>1076.3689592941648</v>
      </c>
      <c r="EA103" s="6">
        <f ca="1">IF(ISERROR(CVMdataQly!EA103*(OFFSET(CPdataAnn!EA$9,$A103,0)/OFFSET(CVMdataAnn!EA$9,$A103,0))),"",CVMdataQly!EA103*(OFFSET(CPdataAnn!EA$9,$A103,0)/OFFSET(CVMdataAnn!EA$9,$A103,0)))</f>
        <v>848.06848748189532</v>
      </c>
      <c r="EB103" s="6">
        <f ca="1">IF(ISERROR(CVMdataQly!EB103*(OFFSET(CPdataAnn!EB$9,$A103,0)/OFFSET(CVMdataAnn!EB$9,$A103,0))),"",CVMdataQly!EB103*(OFFSET(CPdataAnn!EB$9,$A103,0)/OFFSET(CVMdataAnn!EB$9,$A103,0)))</f>
        <v>469.39918908956878</v>
      </c>
      <c r="EC103" s="6">
        <f ca="1">IF(ISERROR(CVMdataQly!EC103*(OFFSET(CPdataAnn!EC$9,$A103,0)/OFFSET(CVMdataAnn!EC$9,$A103,0))),"",CVMdataQly!EC103*(OFFSET(CPdataAnn!EC$9,$A103,0)/OFFSET(CVMdataAnn!EC$9,$A103,0)))</f>
        <v>8852.3485904306017</v>
      </c>
      <c r="ED103" s="6">
        <f ca="1">IF(ISERROR(CVMdataQly!ED103*(OFFSET(CPdataAnn!ED$9,$A103,0)/OFFSET(CVMdataAnn!ED$9,$A103,0))),"",CVMdataQly!ED103*(OFFSET(CPdataAnn!ED$9,$A103,0)/OFFSET(CVMdataAnn!ED$9,$A103,0)))</f>
        <v>2024.7688074972059</v>
      </c>
      <c r="EE103" s="6">
        <f ca="1">IF(ISERROR(CVMdataQly!EE103*(OFFSET(CPdataAnn!EE$9,$A103,0)/OFFSET(CVMdataAnn!EE$9,$A103,0))),"",CVMdataQly!EE103*(OFFSET(CPdataAnn!EE$9,$A103,0)/OFFSET(CVMdataAnn!EE$9,$A103,0)))</f>
        <v>3982.2304454233968</v>
      </c>
      <c r="EF103" s="6">
        <f ca="1">IF(ISERROR(CVMdataQly!EF103*(OFFSET(CPdataAnn!EF$9,$A103,0)/OFFSET(CVMdataAnn!EF$9,$A103,0))),"",CVMdataQly!EF103*(OFFSET(CPdataAnn!EF$9,$A103,0)/OFFSET(CVMdataAnn!EF$9,$A103,0)))</f>
        <v>2846.0753138075311</v>
      </c>
      <c r="EG103" s="6">
        <f ca="1">IF(ISERROR(CVMdataQly!EG103*(OFFSET(CPdataAnn!EG$9,$A103,0)/OFFSET(CVMdataAnn!EG$9,$A103,0))),"",CVMdataQly!EG103*(OFFSET(CPdataAnn!EG$9,$A103,0)/OFFSET(CVMdataAnn!EG$9,$A103,0)))</f>
        <v>3057.2594505752527</v>
      </c>
      <c r="EH103" s="6">
        <f ca="1">IF(ISERROR(CVMdataQly!EH103*(OFFSET(CPdataAnn!EH$9,$A103,0)/OFFSET(CVMdataAnn!EH$9,$A103,0))),"",CVMdataQly!EH103*(OFFSET(CPdataAnn!EH$9,$A103,0)/OFFSET(CVMdataAnn!EH$9,$A103,0)))</f>
        <v>774.69101941747567</v>
      </c>
      <c r="EI103" s="6">
        <f ca="1">IF(ISERROR(CVMdataQly!EI103*(OFFSET(CPdataAnn!EI$9,$A103,0)/OFFSET(CVMdataAnn!EI$9,$A103,0))),"",CVMdataQly!EI103*(OFFSET(CPdataAnn!EI$9,$A103,0)/OFFSET(CVMdataAnn!EI$9,$A103,0)))</f>
        <v>1068.9897850282055</v>
      </c>
      <c r="EJ103" s="6">
        <f ca="1">IF(ISERROR(CVMdataQly!EJ103*(OFFSET(CPdataAnn!EJ$9,$A103,0)/OFFSET(CVMdataAnn!EJ$9,$A103,0))),"",CVMdataQly!EJ103*(OFFSET(CPdataAnn!EJ$9,$A103,0)/OFFSET(CVMdataAnn!EJ$9,$A103,0)))</f>
        <v>364.84848484848482</v>
      </c>
      <c r="EK103" s="6">
        <f ca="1">IF(ISERROR(CVMdataQly!EK103*(OFFSET(CPdataAnn!EK$9,$A103,0)/OFFSET(CVMdataAnn!EK$9,$A103,0))),"",CVMdataQly!EK103*(OFFSET(CPdataAnn!EK$9,$A103,0)/OFFSET(CVMdataAnn!EK$9,$A103,0)))</f>
        <v>849.85244403837373</v>
      </c>
      <c r="EL103" s="6" t="str">
        <f ca="1">IF(ISERROR(CVMdataQly!EL103*(OFFSET(CPdataAnn!EL$9,$A103,0)/OFFSET(CVMdataAnn!EL$9,$A103,0))),"",CVMdataQly!EL103*(OFFSET(CPdataAnn!EL$9,$A103,0)/OFFSET(CVMdataAnn!EL$9,$A103,0)))</f>
        <v/>
      </c>
      <c r="EM103" s="6">
        <f ca="1">IF(ISERROR(CVMdataQly!EM103*(OFFSET(CPdataAnn!EM$9,$A103,0)/OFFSET(CVMdataAnn!EM$9,$A103,0))),"",CVMdataQly!EM103*(OFFSET(CPdataAnn!EM$9,$A103,0)/OFFSET(CVMdataAnn!EM$9,$A103,0)))</f>
        <v>3526.1576109788543</v>
      </c>
      <c r="EN103" s="6">
        <f ca="1">IF(ISERROR(CVMdataQly!EN103*(OFFSET(CPdataAnn!EN$9,$A103,0)/OFFSET(CVMdataAnn!EN$9,$A103,0))),"",CVMdataQly!EN103*(OFFSET(CPdataAnn!EN$9,$A103,0)/OFFSET(CVMdataAnn!EN$9,$A103,0)))</f>
        <v>22910.701717805186</v>
      </c>
      <c r="EO103" s="6">
        <f ca="1">IF(ISERROR(CVMdataQly!EO103*(OFFSET(CPdataAnn!EO$9,$A103,0)/OFFSET(CVMdataAnn!EO$9,$A103,0))),"",CVMdataQly!EO103*(OFFSET(CPdataAnn!EO$9,$A103,0)/OFFSET(CVMdataAnn!EO$9,$A103,0)))</f>
        <v>19388.95015990717</v>
      </c>
      <c r="EP103" s="6">
        <f ca="1">IF(ISERROR(CVMdataQly!EP103*(OFFSET(CPdataAnn!EP$9,$A103,0)/OFFSET(CVMdataAnn!EP$9,$A103,0))),"",CVMdataQly!EP103*(OFFSET(CPdataAnn!EP$9,$A103,0)/OFFSET(CVMdataAnn!EP$9,$A103,0)))</f>
        <v>17440.131802782755</v>
      </c>
      <c r="EQ103" s="6">
        <f ca="1">IF(ISERROR(CVMdataQly!EQ103*(OFFSET(CPdataAnn!EQ$9,$A103,0)/OFFSET(CVMdataAnn!EQ$9,$A103,0))),"",CVMdataQly!EQ103*(OFFSET(CPdataAnn!EQ$9,$A103,0)/OFFSET(CVMdataAnn!EQ$9,$A103,0)))</f>
        <v>1949.170273711012</v>
      </c>
      <c r="ER103" s="6">
        <f ca="1">IF(ISERROR(CVMdataQly!ER103*(OFFSET(CPdataAnn!ER$9,$A103,0)/OFFSET(CVMdataAnn!ER$9,$A103,0))),"",CVMdataQly!ER103*(OFFSET(CPdataAnn!ER$9,$A103,0)/OFFSET(CVMdataAnn!ER$9,$A103,0)))</f>
        <v>3522.6548247719638</v>
      </c>
      <c r="ES103" s="6">
        <f ca="1">IF(ISERROR(CVMdataQly!ES103*(OFFSET(CPdataAnn!ES$9,$A103,0)/OFFSET(CVMdataAnn!ES$9,$A103,0))),"",CVMdataQly!ES103*(OFFSET(CPdataAnn!ES$9,$A103,0)/OFFSET(CVMdataAnn!ES$9,$A103,0)))</f>
        <v>34481.710304973087</v>
      </c>
      <c r="ET103" s="6">
        <f ca="1">IF(ISERROR(CVMdataQly!ET103*(OFFSET(CPdataAnn!ET$9,$A103,0)/OFFSET(CVMdataAnn!ET$9,$A103,0))),"",CVMdataQly!ET103*(OFFSET(CPdataAnn!ET$9,$A103,0)/OFFSET(CVMdataAnn!ET$9,$A103,0)))</f>
        <v>5024.3098565306509</v>
      </c>
      <c r="EU103" s="6">
        <f ca="1">IF(ISERROR(CVMdataQly!EU103*(OFFSET(CPdataAnn!EU$9,$A103,0)/OFFSET(CVMdataAnn!EU$9,$A103,0))),"",CVMdataQly!EU103*(OFFSET(CPdataAnn!EU$9,$A103,0)/OFFSET(CVMdataAnn!EU$9,$A103,0)))</f>
        <v>1407.2727272727273</v>
      </c>
      <c r="EV103" s="6">
        <f ca="1">IF(ISERROR(CVMdataQly!EV103*(OFFSET(CPdataAnn!EV$9,$A103,0)/OFFSET(CVMdataAnn!EV$9,$A103,0))),"",CVMdataQly!EV103*(OFFSET(CPdataAnn!EV$9,$A103,0)/OFFSET(CVMdataAnn!EV$9,$A103,0)))</f>
        <v>312.2936746987952</v>
      </c>
      <c r="EW103" s="6">
        <f ca="1">IF(ISERROR(CVMdataQly!EW103*(OFFSET(CPdataAnn!EW$9,$A103,0)/OFFSET(CVMdataAnn!EW$9,$A103,0))),"",CVMdataQly!EW103*(OFFSET(CPdataAnn!EW$9,$A103,0)/OFFSET(CVMdataAnn!EW$9,$A103,0)))</f>
        <v>3304.752069196928</v>
      </c>
      <c r="EX103" s="6">
        <f ca="1">IF(ISERROR(CVMdataQly!EX103*(OFFSET(CPdataAnn!EX$9,$A103,0)/OFFSET(CVMdataAnn!EX$9,$A103,0))),"",CVMdataQly!EX103*(OFFSET(CPdataAnn!EX$9,$A103,0)/OFFSET(CVMdataAnn!EX$9,$A103,0)))</f>
        <v>1037.8949478748998</v>
      </c>
      <c r="EY103" s="6">
        <f ca="1">IF(ISERROR(CVMdataQly!EY103*(OFFSET(CPdataAnn!EY$9,$A103,0)/OFFSET(CVMdataAnn!EY$9,$A103,0))),"",CVMdataQly!EY103*(OFFSET(CPdataAnn!EY$9,$A103,0)/OFFSET(CVMdataAnn!EY$9,$A103,0)))</f>
        <v>1574.0250293312474</v>
      </c>
      <c r="EZ103" s="6">
        <f ca="1">IF(ISERROR(CVMdataQly!EZ103*(OFFSET(CPdataAnn!EZ$9,$A103,0)/OFFSET(CVMdataAnn!EZ$9,$A103,0))),"",CVMdataQly!EZ103*(OFFSET(CPdataAnn!EZ$9,$A103,0)/OFFSET(CVMdataAnn!EZ$9,$A103,0)))</f>
        <v>1033.4602875727492</v>
      </c>
      <c r="FA103" s="6">
        <f ca="1">IF(ISERROR(CVMdataQly!FA103*(OFFSET(CPdataAnn!FA$9,$A103,0)/OFFSET(CVMdataAnn!FA$9,$A103,0))),"",CVMdataQly!FA103*(OFFSET(CPdataAnn!FA$9,$A103,0)/OFFSET(CVMdataAnn!FA$9,$A103,0)))</f>
        <v>541.01889338731439</v>
      </c>
      <c r="FB103" s="6">
        <f ca="1">IF(ISERROR(CVMdataQly!FB103*(OFFSET(CPdataAnn!FB$9,$A103,0)/OFFSET(CVMdataAnn!FB$9,$A103,0))),"",CVMdataQly!FB103*(OFFSET(CPdataAnn!FB$9,$A103,0)/OFFSET(CVMdataAnn!FB$9,$A103,0)))</f>
        <v>3231.6691568836713</v>
      </c>
      <c r="FC103" s="6">
        <f ca="1">IF(ISERROR(CVMdataQly!FC103*(OFFSET(CPdataAnn!FC$9,$A103,0)/OFFSET(CVMdataAnn!FC$9,$A103,0))),"",CVMdataQly!FC103*(OFFSET(CPdataAnn!FC$9,$A103,0)/OFFSET(CVMdataAnn!FC$9,$A103,0)))</f>
        <v>5506.4230254350732</v>
      </c>
      <c r="FD103" s="6">
        <f ca="1">IF(ISERROR(CVMdataQly!FD103*(OFFSET(CPdataAnn!FD$9,$A103,0)/OFFSET(CVMdataAnn!FD$9,$A103,0))),"",CVMdataQly!FD103*(OFFSET(CPdataAnn!FD$9,$A103,0)/OFFSET(CVMdataAnn!FD$9,$A103,0)))</f>
        <v>2693.9456804157194</v>
      </c>
      <c r="FE103" s="6">
        <f ca="1">IF(ISERROR(CVMdataQly!FE103*(OFFSET(CPdataAnn!FE$9,$A103,0)/OFFSET(CVMdataAnn!FE$9,$A103,0))),"",CVMdataQly!FE103*(OFFSET(CPdataAnn!FE$9,$A103,0)/OFFSET(CVMdataAnn!FE$9,$A103,0)))</f>
        <v>1110.8392774432607</v>
      </c>
      <c r="FF103" s="6">
        <f ca="1">IF(ISERROR(CVMdataQly!FF103*(OFFSET(CPdataAnn!FF$9,$A103,0)/OFFSET(CVMdataAnn!FF$9,$A103,0))),"",CVMdataQly!FF103*(OFFSET(CPdataAnn!FF$9,$A103,0)/OFFSET(CVMdataAnn!FF$9,$A103,0)))</f>
        <v>598.52728150651865</v>
      </c>
      <c r="FG103" s="6">
        <f ca="1">IF(ISERROR(CVMdataQly!FG103*(OFFSET(CPdataAnn!FG$9,$A103,0)/OFFSET(CVMdataAnn!FG$9,$A103,0))),"",CVMdataQly!FG103*(OFFSET(CPdataAnn!FG$9,$A103,0)/OFFSET(CVMdataAnn!FG$9,$A103,0)))</f>
        <v>1116.0846254927728</v>
      </c>
      <c r="FH103" s="6" t="str">
        <f ca="1">IF(ISERROR(CVMdataQly!FH103*(OFFSET(CPdataAnn!FH$9,$A103,0)/OFFSET(CVMdataAnn!FH$9,$A103,0))),"",CVMdataQly!FH103*(OFFSET(CPdataAnn!FH$9,$A103,0)/OFFSET(CVMdataAnn!FH$9,$A103,0)))</f>
        <v/>
      </c>
      <c r="FI103" s="6">
        <f ca="1">IF(ISERROR(CVMdataQly!FI103*(OFFSET(CPdataAnn!FI$9,$A103,0)/OFFSET(CVMdataAnn!FI$9,$A103,0))),"",CVMdataQly!FI103*(OFFSET(CPdataAnn!FI$9,$A103,0)/OFFSET(CVMdataAnn!FI$9,$A103,0)))</f>
        <v>14853.741801294185</v>
      </c>
      <c r="FJ103" s="6">
        <f ca="1">IF(ISERROR(CVMdataQly!FJ103*(OFFSET(CPdataAnn!FJ$9,$A103,0)/OFFSET(CVMdataAnn!FJ$9,$A103,0))),"",CVMdataQly!FJ103*(OFFSET(CPdataAnn!FJ$9,$A103,0)/OFFSET(CVMdataAnn!FJ$9,$A103,0)))</f>
        <v>7689.4493553601696</v>
      </c>
      <c r="FK103" s="6">
        <f ca="1">IF(ISERROR(CVMdataQly!FK103*(OFFSET(CPdataAnn!FK$9,$A103,0)/OFFSET(CVMdataAnn!FK$9,$A103,0))),"",CVMdataQly!FK103*(OFFSET(CPdataAnn!FK$9,$A103,0)/OFFSET(CVMdataAnn!FK$9,$A103,0)))</f>
        <v>7142.6320063553712</v>
      </c>
      <c r="FL103" s="6">
        <f ca="1">IF(ISERROR(CVMdataQly!FL103*(OFFSET(CPdataAnn!FL$9,$A103,0)/OFFSET(CVMdataAnn!FL$9,$A103,0))),"",CVMdataQly!FL103*(OFFSET(CPdataAnn!FL$9,$A103,0)/OFFSET(CVMdataAnn!FL$9,$A103,0)))</f>
        <v>3111.5284050698065</v>
      </c>
    </row>
    <row r="104" spans="1:168" x14ac:dyDescent="0.25">
      <c r="A104" s="6">
        <f t="shared" si="1"/>
        <v>24</v>
      </c>
      <c r="B104" s="1">
        <v>39692</v>
      </c>
      <c r="C104" s="6">
        <f ca="1">IF(ISERROR(CVMdataQly!C104*(OFFSET(CPdataAnn!C$9,$A104,0)/OFFSET(CVMdataAnn!C$9,$A104,0))),"",CVMdataQly!C104*(OFFSET(CPdataAnn!C$9,$A104,0)/OFFSET(CVMdataAnn!C$9,$A104,0)))</f>
        <v>244269.5426588257</v>
      </c>
      <c r="D104" s="6">
        <f ca="1">IF(ISERROR(CVMdataQly!D104*(OFFSET(CPdataAnn!D$9,$A104,0)/OFFSET(CVMdataAnn!D$9,$A104,0))),"",CVMdataQly!D104*(OFFSET(CPdataAnn!D$9,$A104,0)/OFFSET(CVMdataAnn!D$9,$A104,0)))</f>
        <v>3903.0361838752419</v>
      </c>
      <c r="E104" s="6">
        <f ca="1">IF(ISERROR(CVMdataQly!E104*(OFFSET(CPdataAnn!E$9,$A104,0)/OFFSET(CVMdataAnn!E$9,$A104,0))),"",CVMdataQly!E104*(OFFSET(CPdataAnn!E$9,$A104,0)/OFFSET(CVMdataAnn!E$9,$A104,0)))</f>
        <v>240323.58615398739</v>
      </c>
      <c r="F104" s="6">
        <f ca="1">IF(ISERROR(CVMdataQly!F104*(OFFSET(CPdataAnn!F$9,$A104,0)/OFFSET(CVMdataAnn!F$9,$A104,0))),"",CVMdataQly!F104*(OFFSET(CPdataAnn!F$9,$A104,0)/OFFSET(CVMdataAnn!F$9,$A104,0)))</f>
        <v>19209.604721588363</v>
      </c>
      <c r="G104" s="6">
        <f ca="1">IF(ISERROR(CVMdataQly!G104*(OFFSET(CPdataAnn!G$9,$A104,0)/OFFSET(CVMdataAnn!G$9,$A104,0))),"",CVMdataQly!G104*(OFFSET(CPdataAnn!G$9,$A104,0)/OFFSET(CVMdataAnn!G$9,$A104,0)))</f>
        <v>8715.1307484220015</v>
      </c>
      <c r="H104" s="6">
        <f ca="1">IF(ISERROR(CVMdataQly!H104*(OFFSET(CPdataAnn!H$9,$A104,0)/OFFSET(CVMdataAnn!H$9,$A104,0))),"",CVMdataQly!H104*(OFFSET(CPdataAnn!H$9,$A104,0)/OFFSET(CVMdataAnn!H$9,$A104,0)))</f>
        <v>12251.277189869676</v>
      </c>
      <c r="I104" s="6">
        <f ca="1">IF(ISERROR(CVMdataQly!I104*(OFFSET(CPdataAnn!I$9,$A104,0)/OFFSET(CVMdataAnn!I$9,$A104,0))),"",CVMdataQly!I104*(OFFSET(CPdataAnn!I$9,$A104,0)/OFFSET(CVMdataAnn!I$9,$A104,0)))</f>
        <v>63844.634166478769</v>
      </c>
      <c r="J104" s="6">
        <f ca="1">IF(ISERROR(CVMdataQly!J104*(OFFSET(CPdataAnn!J$9,$A104,0)/OFFSET(CVMdataAnn!J$9,$A104,0))),"",CVMdataQly!J104*(OFFSET(CPdataAnn!J$9,$A104,0)/OFFSET(CVMdataAnn!J$9,$A104,0)))</f>
        <v>10725.66367781155</v>
      </c>
      <c r="K104" s="6">
        <f ca="1">IF(ISERROR(CVMdataQly!K104*(OFFSET(CPdataAnn!K$9,$A104,0)/OFFSET(CVMdataAnn!K$9,$A104,0))),"",CVMdataQly!K104*(OFFSET(CPdataAnn!K$9,$A104,0)/OFFSET(CVMdataAnn!K$9,$A104,0)))</f>
        <v>3219.4419843938335</v>
      </c>
      <c r="L104" s="6">
        <f ca="1">IF(ISERROR(CVMdataQly!L104*(OFFSET(CPdataAnn!L$9,$A104,0)/OFFSET(CVMdataAnn!L$9,$A104,0))),"",CVMdataQly!L104*(OFFSET(CPdataAnn!L$9,$A104,0)/OFFSET(CVMdataAnn!L$9,$A104,0)))</f>
        <v>32973.833809210046</v>
      </c>
      <c r="M104" s="6">
        <f ca="1">IF(ISERROR(CVMdataQly!M104*(OFFSET(CPdataAnn!M$9,$A104,0)/OFFSET(CVMdataAnn!M$9,$A104,0))),"",CVMdataQly!M104*(OFFSET(CPdataAnn!M$9,$A104,0)/OFFSET(CVMdataAnn!M$9,$A104,0)))</f>
        <v>4541.4578019409582</v>
      </c>
      <c r="N104" s="6">
        <f ca="1">IF(ISERROR(CVMdataQly!N104*(OFFSET(CPdataAnn!N$9,$A104,0)/OFFSET(CVMdataAnn!N$9,$A104,0))),"",CVMdataQly!N104*(OFFSET(CPdataAnn!N$9,$A104,0)/OFFSET(CVMdataAnn!N$9,$A104,0)))</f>
        <v>26212.741547396807</v>
      </c>
      <c r="O104" s="6">
        <f ca="1">IF(ISERROR(CVMdataQly!O104*(OFFSET(CPdataAnn!O$9,$A104,0)/OFFSET(CVMdataAnn!O$9,$A104,0))),"",CVMdataQly!O104*(OFFSET(CPdataAnn!O$9,$A104,0)/OFFSET(CVMdataAnn!O$9,$A104,0)))</f>
        <v>3509.3992438033888</v>
      </c>
      <c r="P104" s="6">
        <f ca="1">IF(ISERROR(CVMdataQly!P104*(OFFSET(CPdataAnn!P$9,$A104,0)/OFFSET(CVMdataAnn!P$9,$A104,0))),"",CVMdataQly!P104*(OFFSET(CPdataAnn!P$9,$A104,0)/OFFSET(CVMdataAnn!P$9,$A104,0)))</f>
        <v>22609.743708598649</v>
      </c>
      <c r="Q104" s="6">
        <f ca="1">IF(ISERROR(CVMdataQly!Q104*(OFFSET(CPdataAnn!Q$9,$A104,0)/OFFSET(CVMdataAnn!Q$9,$A104,0))),"",CVMdataQly!Q104*(OFFSET(CPdataAnn!Q$9,$A104,0)/OFFSET(CVMdataAnn!Q$9,$A104,0)))</f>
        <v>32486.112578301912</v>
      </c>
      <c r="R104" s="6">
        <f ca="1">IF(ISERROR(CVMdataQly!R104*(OFFSET(CPdataAnn!R$9,$A104,0)/OFFSET(CVMdataAnn!R$9,$A104,0))),"",CVMdataQly!R104*(OFFSET(CPdataAnn!R$9,$A104,0)/OFFSET(CVMdataAnn!R$9,$A104,0)))</f>
        <v>19209.604721588363</v>
      </c>
      <c r="S104" s="6">
        <f ca="1">IF(ISERROR(CVMdataQly!S104*(OFFSET(CPdataAnn!S$9,$A104,0)/OFFSET(CVMdataAnn!S$9,$A104,0))),"",CVMdataQly!S104*(OFFSET(CPdataAnn!S$9,$A104,0)/OFFSET(CVMdataAnn!S$9,$A104,0)))</f>
        <v>16888.480109071432</v>
      </c>
      <c r="T104" s="6">
        <f ca="1">IF(ISERROR(CVMdataQly!T104*(OFFSET(CPdataAnn!T$9,$A104,0)/OFFSET(CVMdataAnn!T$9,$A104,0))),"",CVMdataQly!T104*(OFFSET(CPdataAnn!T$9,$A104,0)/OFFSET(CVMdataAnn!T$9,$A104,0)))</f>
        <v>2911.3926499032882</v>
      </c>
      <c r="U104" s="6">
        <f ca="1">IF(ISERROR(CVMdataQly!U104*(OFFSET(CPdataAnn!U$9,$A104,0)/OFFSET(CVMdataAnn!U$9,$A104,0))),"",CVMdataQly!U104*(OFFSET(CPdataAnn!U$9,$A104,0)/OFFSET(CVMdataAnn!U$9,$A104,0)))</f>
        <v>3452.9789670342916</v>
      </c>
      <c r="V104" s="6">
        <f ca="1">IF(ISERROR(CVMdataQly!V104*(OFFSET(CPdataAnn!V$9,$A104,0)/OFFSET(CVMdataAnn!V$9,$A104,0))),"",CVMdataQly!V104*(OFFSET(CPdataAnn!V$9,$A104,0)/OFFSET(CVMdataAnn!V$9,$A104,0)))</f>
        <v>730.21857112571547</v>
      </c>
      <c r="W104" s="6">
        <f ca="1">IF(ISERROR(CVMdataQly!W104*(OFFSET(CPdataAnn!W$9,$A104,0)/OFFSET(CVMdataAnn!W$9,$A104,0))),"",CVMdataQly!W104*(OFFSET(CPdataAnn!W$9,$A104,0)/OFFSET(CVMdataAnn!W$9,$A104,0)))</f>
        <v>2392.1469057258528</v>
      </c>
      <c r="X104" s="6">
        <f ca="1">IF(ISERROR(CVMdataQly!X104*(OFFSET(CPdataAnn!X$9,$A104,0)/OFFSET(CVMdataAnn!X$9,$A104,0))),"",CVMdataQly!X104*(OFFSET(CPdataAnn!X$9,$A104,0)/OFFSET(CVMdataAnn!X$9,$A104,0)))</f>
        <v>577.44538958829537</v>
      </c>
      <c r="Y104" s="6">
        <f ca="1">IF(ISERROR(CVMdataQly!Y104*(OFFSET(CPdataAnn!Y$9,$A104,0)/OFFSET(CVMdataAnn!Y$9,$A104,0))),"",CVMdataQly!Y104*(OFFSET(CPdataAnn!Y$9,$A104,0)/OFFSET(CVMdataAnn!Y$9,$A104,0)))</f>
        <v>1746.5583001884027</v>
      </c>
      <c r="Z104" s="6">
        <f ca="1">IF(ISERROR(CVMdataQly!Z104*(OFFSET(CPdataAnn!Z$9,$A104,0)/OFFSET(CVMdataAnn!Z$9,$A104,0))),"",CVMdataQly!Z104*(OFFSET(CPdataAnn!Z$9,$A104,0)/OFFSET(CVMdataAnn!Z$9,$A104,0)))</f>
        <v>2709.5932678821882</v>
      </c>
      <c r="AA104" s="6">
        <f ca="1">IF(ISERROR(CVMdataQly!AA104*(OFFSET(CPdataAnn!AA$9,$A104,0)/OFFSET(CVMdataAnn!AA$9,$A104,0))),"",CVMdataQly!AA104*(OFFSET(CPdataAnn!AA$9,$A104,0)/OFFSET(CVMdataAnn!AA$9,$A104,0)))</f>
        <v>1842.9899841855563</v>
      </c>
      <c r="AB104" s="6">
        <f ca="1">IF(ISERROR(CVMdataQly!AB104*(OFFSET(CPdataAnn!AB$9,$A104,0)/OFFSET(CVMdataAnn!AB$9,$A104,0))),"",CVMdataQly!AB104*(OFFSET(CPdataAnn!AB$9,$A104,0)/OFFSET(CVMdataAnn!AB$9,$A104,0)))</f>
        <v>523.42105263157896</v>
      </c>
      <c r="AC104" s="6">
        <f ca="1">IF(ISERROR(CVMdataQly!AC104*(OFFSET(CPdataAnn!AC$9,$A104,0)/OFFSET(CVMdataAnn!AC$9,$A104,0))),"",CVMdataQly!AC104*(OFFSET(CPdataAnn!AC$9,$A104,0)/OFFSET(CVMdataAnn!AC$9,$A104,0)))</f>
        <v>2319.3120779553806</v>
      </c>
      <c r="AD104" s="6">
        <f ca="1">IF(ISERROR(CVMdataQly!AD104*(OFFSET(CPdataAnn!AD$9,$A104,0)/OFFSET(CVMdataAnn!AD$9,$A104,0))),"",CVMdataQly!AD104*(OFFSET(CPdataAnn!AD$9,$A104,0)/OFFSET(CVMdataAnn!AD$9,$A104,0)))</f>
        <v>513.51273623664747</v>
      </c>
      <c r="AE104" s="6">
        <f ca="1">IF(ISERROR(CVMdataQly!AE104*(OFFSET(CPdataAnn!AE$9,$A104,0)/OFFSET(CVMdataAnn!AE$9,$A104,0))),"",CVMdataQly!AE104*(OFFSET(CPdataAnn!AE$9,$A104,0)/OFFSET(CVMdataAnn!AE$9,$A104,0)))</f>
        <v>1805.3124800170522</v>
      </c>
      <c r="AF104" s="6">
        <f ca="1">IF(ISERROR(CVMdataQly!AF104*(OFFSET(CPdataAnn!AF$9,$A104,0)/OFFSET(CVMdataAnn!AF$9,$A104,0))),"",CVMdataQly!AF104*(OFFSET(CPdataAnn!AF$9,$A104,0)/OFFSET(CVMdataAnn!AF$9,$A104,0)))</f>
        <v>8715.1307484220015</v>
      </c>
      <c r="AG104" s="6">
        <f ca="1">IF(ISERROR(CVMdataQly!AG104*(OFFSET(CPdataAnn!AG$9,$A104,0)/OFFSET(CVMdataAnn!AG$9,$A104,0))),"",CVMdataQly!AG104*(OFFSET(CPdataAnn!AG$9,$A104,0)/OFFSET(CVMdataAnn!AG$9,$A104,0)))</f>
        <v>3396.0383848977449</v>
      </c>
      <c r="AH104" s="6">
        <f ca="1">IF(ISERROR(CVMdataQly!AH104*(OFFSET(CPdataAnn!AH$9,$A104,0)/OFFSET(CVMdataAnn!AH$9,$A104,0))),"",CVMdataQly!AH104*(OFFSET(CPdataAnn!AH$9,$A104,0)/OFFSET(CVMdataAnn!AH$9,$A104,0)))</f>
        <v>885.49773242630386</v>
      </c>
      <c r="AI104" s="6">
        <f ca="1">IF(ISERROR(CVMdataQly!AI104*(OFFSET(CPdataAnn!AI$9,$A104,0)/OFFSET(CVMdataAnn!AI$9,$A104,0))),"",CVMdataQly!AI104*(OFFSET(CPdataAnn!AI$9,$A104,0)/OFFSET(CVMdataAnn!AI$9,$A104,0)))</f>
        <v>1650.2859208185055</v>
      </c>
      <c r="AJ104" s="6">
        <f ca="1">IF(ISERROR(CVMdataQly!AJ104*(OFFSET(CPdataAnn!AJ$9,$A104,0)/OFFSET(CVMdataAnn!AJ$9,$A104,0))),"",CVMdataQly!AJ104*(OFFSET(CPdataAnn!AJ$9,$A104,0)/OFFSET(CVMdataAnn!AJ$9,$A104,0)))</f>
        <v>860.8188844787968</v>
      </c>
      <c r="AK104" s="6">
        <f ca="1">IF(ISERROR(CVMdataQly!AK104*(OFFSET(CPdataAnn!AK$9,$A104,0)/OFFSET(CVMdataAnn!AK$9,$A104,0))),"",CVMdataQly!AK104*(OFFSET(CPdataAnn!AK$9,$A104,0)/OFFSET(CVMdataAnn!AK$9,$A104,0)))</f>
        <v>3936.0168397961156</v>
      </c>
      <c r="AL104" s="6">
        <f ca="1">IF(ISERROR(CVMdataQly!AL104*(OFFSET(CPdataAnn!AL$9,$A104,0)/OFFSET(CVMdataAnn!AL$9,$A104,0))),"",CVMdataQly!AL104*(OFFSET(CPdataAnn!AL$9,$A104,0)/OFFSET(CVMdataAnn!AL$9,$A104,0)))</f>
        <v>1382.907663316583</v>
      </c>
      <c r="AM104" s="6">
        <f ca="1">IF(ISERROR(CVMdataQly!AM104*(OFFSET(CPdataAnn!AM$9,$A104,0)/OFFSET(CVMdataAnn!AM$9,$A104,0))),"",CVMdataQly!AM104*(OFFSET(CPdataAnn!AM$9,$A104,0)/OFFSET(CVMdataAnn!AM$9,$A104,0)))</f>
        <v>12251.277189869676</v>
      </c>
      <c r="AN104" s="6">
        <f ca="1">IF(ISERROR(CVMdataQly!AN104*(OFFSET(CPdataAnn!AN$9,$A104,0)/OFFSET(CVMdataAnn!AN$9,$A104,0))),"",CVMdataQly!AN104*(OFFSET(CPdataAnn!AN$9,$A104,0)/OFFSET(CVMdataAnn!AN$9,$A104,0)))</f>
        <v>10539.843403265662</v>
      </c>
      <c r="AO104" s="6">
        <f ca="1">IF(ISERROR(CVMdataQly!AO104*(OFFSET(CPdataAnn!AO$9,$A104,0)/OFFSET(CVMdataAnn!AO$9,$A104,0))),"",CVMdataQly!AO104*(OFFSET(CPdataAnn!AO$9,$A104,0)/OFFSET(CVMdataAnn!AO$9,$A104,0)))</f>
        <v>203.42666666666668</v>
      </c>
      <c r="AP104" s="6">
        <f ca="1">IF(ISERROR(CVMdataQly!AP104*(OFFSET(CPdataAnn!AP$9,$A104,0)/OFFSET(CVMdataAnn!AP$9,$A104,0))),"",CVMdataQly!AP104*(OFFSET(CPdataAnn!AP$9,$A104,0)/OFFSET(CVMdataAnn!AP$9,$A104,0)))</f>
        <v>9550.9272521673574</v>
      </c>
      <c r="AQ104" s="6">
        <f ca="1">IF(ISERROR(CVMdataQly!AQ104*(OFFSET(CPdataAnn!AQ$9,$A104,0)/OFFSET(CVMdataAnn!AQ$9,$A104,0))),"",CVMdataQly!AQ104*(OFFSET(CPdataAnn!AQ$9,$A104,0)/OFFSET(CVMdataAnn!AQ$9,$A104,0)))</f>
        <v>503.73721413721415</v>
      </c>
      <c r="AR104" s="6">
        <f ca="1">IF(ISERROR(CVMdataQly!AR104*(OFFSET(CPdataAnn!AR$9,$A104,0)/OFFSET(CVMdataAnn!AR$9,$A104,0))),"",CVMdataQly!AR104*(OFFSET(CPdataAnn!AR$9,$A104,0)/OFFSET(CVMdataAnn!AR$9,$A104,0)))</f>
        <v>284.05143721633891</v>
      </c>
      <c r="AS104" s="6">
        <f ca="1">IF(ISERROR(CVMdataQly!AS104*(OFFSET(CPdataAnn!AS$9,$A104,0)/OFFSET(CVMdataAnn!AS$9,$A104,0))),"",CVMdataQly!AS104*(OFFSET(CPdataAnn!AS$9,$A104,0)/OFFSET(CVMdataAnn!AS$9,$A104,0)))</f>
        <v>1711.6697697207251</v>
      </c>
      <c r="AT104" s="6">
        <f ca="1">IF(ISERROR(CVMdataQly!AT104*(OFFSET(CPdataAnn!AT$9,$A104,0)/OFFSET(CVMdataAnn!AT$9,$A104,0))),"",CVMdataQly!AT104*(OFFSET(CPdataAnn!AT$9,$A104,0)/OFFSET(CVMdataAnn!AT$9,$A104,0)))</f>
        <v>1694.9967051070842</v>
      </c>
      <c r="AU104" s="6">
        <f ca="1">IF(ISERROR(CVMdataQly!AU104*(OFFSET(CPdataAnn!AU$9,$A104,0)/OFFSET(CVMdataAnn!AU$9,$A104,0))),"",CVMdataQly!AU104*(OFFSET(CPdataAnn!AU$9,$A104,0)/OFFSET(CVMdataAnn!AU$9,$A104,0)))</f>
        <v>15.296296296296296</v>
      </c>
      <c r="AV104" s="6">
        <f ca="1">IF(ISERROR(CVMdataQly!AV104*(OFFSET(CPdataAnn!AV$9,$A104,0)/OFFSET(CVMdataAnn!AV$9,$A104,0))),"",CVMdataQly!AV104*(OFFSET(CPdataAnn!AV$9,$A104,0)/OFFSET(CVMdataAnn!AV$9,$A104,0)))</f>
        <v>63844.634166478769</v>
      </c>
      <c r="AW104" s="6">
        <f ca="1">IF(ISERROR(CVMdataQly!AW104*(OFFSET(CPdataAnn!AW$9,$A104,0)/OFFSET(CVMdataAnn!AW$9,$A104,0))),"",CVMdataQly!AW104*(OFFSET(CPdataAnn!AW$9,$A104,0)/OFFSET(CVMdataAnn!AW$9,$A104,0)))</f>
        <v>12485.371028037383</v>
      </c>
      <c r="AX104" s="6">
        <f ca="1">IF(ISERROR(CVMdataQly!AX104*(OFFSET(CPdataAnn!AX$9,$A104,0)/OFFSET(CVMdataAnn!AX$9,$A104,0))),"",CVMdataQly!AX104*(OFFSET(CPdataAnn!AX$9,$A104,0)/OFFSET(CVMdataAnn!AX$9,$A104,0)))</f>
        <v>12454.677508957628</v>
      </c>
      <c r="AY104" s="6">
        <f ca="1">IF(ISERROR(CVMdataQly!AY104*(OFFSET(CPdataAnn!AY$9,$A104,0)/OFFSET(CVMdataAnn!AY$9,$A104,0))),"",CVMdataQly!AY104*(OFFSET(CPdataAnn!AY$9,$A104,0)/OFFSET(CVMdataAnn!AY$9,$A104,0)))</f>
        <v>31.5</v>
      </c>
      <c r="AZ104" s="6">
        <f ca="1">IF(ISERROR(CVMdataQly!AZ104*(OFFSET(CPdataAnn!AZ$9,$A104,0)/OFFSET(CVMdataAnn!AZ$9,$A104,0))),"",CVMdataQly!AZ104*(OFFSET(CPdataAnn!AZ$9,$A104,0)/OFFSET(CVMdataAnn!AZ$9,$A104,0)))</f>
        <v>41748.319833654248</v>
      </c>
      <c r="BA104" s="6">
        <f ca="1">IF(ISERROR(CVMdataQly!BA104*(OFFSET(CPdataAnn!BA$9,$A104,0)/OFFSET(CVMdataAnn!BA$9,$A104,0))),"",CVMdataQly!BA104*(OFFSET(CPdataAnn!BA$9,$A104,0)/OFFSET(CVMdataAnn!BA$9,$A104,0)))</f>
        <v>40178.553269439806</v>
      </c>
      <c r="BB104" s="6">
        <f ca="1">IF(ISERROR(CVMdataQly!BB104*(OFFSET(CPdataAnn!BB$9,$A104,0)/OFFSET(CVMdataAnn!BB$9,$A104,0))),"",CVMdataQly!BB104*(OFFSET(CPdataAnn!BB$9,$A104,0)/OFFSET(CVMdataAnn!BB$9,$A104,0)))</f>
        <v>1569.5875690607736</v>
      </c>
      <c r="BC104" s="6">
        <f ca="1">IF(ISERROR(CVMdataQly!BC104*(OFFSET(CPdataAnn!BC$9,$A104,0)/OFFSET(CVMdataAnn!BC$9,$A104,0))),"",CVMdataQly!BC104*(OFFSET(CPdataAnn!BC$9,$A104,0)/OFFSET(CVMdataAnn!BC$9,$A104,0)))</f>
        <v>632.22556615017879</v>
      </c>
      <c r="BD104" s="6">
        <f ca="1">IF(ISERROR(CVMdataQly!BD104*(OFFSET(CPdataAnn!BD$9,$A104,0)/OFFSET(CVMdataAnn!BD$9,$A104,0))),"",CVMdataQly!BD104*(OFFSET(CPdataAnn!BD$9,$A104,0)/OFFSET(CVMdataAnn!BD$9,$A104,0)))</f>
        <v>222.36529041287613</v>
      </c>
      <c r="BE104" s="6">
        <f ca="1">IF(ISERROR(CVMdataQly!BE104*(OFFSET(CPdataAnn!BE$9,$A104,0)/OFFSET(CVMdataAnn!BE$9,$A104,0))),"",CVMdataQly!BE104*(OFFSET(CPdataAnn!BE$9,$A104,0)/OFFSET(CVMdataAnn!BE$9,$A104,0)))</f>
        <v>408.62582613116422</v>
      </c>
      <c r="BF104" s="6">
        <f ca="1">IF(ISERROR(CVMdataQly!BF104*(OFFSET(CPdataAnn!BF$9,$A104,0)/OFFSET(CVMdataAnn!BF$9,$A104,0))),"",CVMdataQly!BF104*(OFFSET(CPdataAnn!BF$9,$A104,0)/OFFSET(CVMdataAnn!BF$9,$A104,0)))</f>
        <v>1833.9680638722555</v>
      </c>
      <c r="BG104" s="6">
        <f ca="1">IF(ISERROR(CVMdataQly!BG104*(OFFSET(CPdataAnn!BG$9,$A104,0)/OFFSET(CVMdataAnn!BG$9,$A104,0))),"",CVMdataQly!BG104*(OFFSET(CPdataAnn!BG$9,$A104,0)/OFFSET(CVMdataAnn!BG$9,$A104,0)))</f>
        <v>948.06966618287368</v>
      </c>
      <c r="BH104" s="6">
        <f ca="1">IF(ISERROR(CVMdataQly!BH104*(OFFSET(CPdataAnn!BH$9,$A104,0)/OFFSET(CVMdataAnn!BH$9,$A104,0))),"",CVMdataQly!BH104*(OFFSET(CPdataAnn!BH$9,$A104,0)/OFFSET(CVMdataAnn!BH$9,$A104,0)))</f>
        <v>24.191176470588236</v>
      </c>
      <c r="BI104" s="6">
        <f ca="1">IF(ISERROR(CVMdataQly!BI104*(OFFSET(CPdataAnn!BI$9,$A104,0)/OFFSET(CVMdataAnn!BI$9,$A104,0))),"",CVMdataQly!BI104*(OFFSET(CPdataAnn!BI$9,$A104,0)/OFFSET(CVMdataAnn!BI$9,$A104,0)))</f>
        <v>860.66622778143517</v>
      </c>
      <c r="BJ104" s="6" t="str">
        <f ca="1">IF(ISERROR(CVMdataQly!BJ104*(OFFSET(CPdataAnn!BJ$9,$A104,0)/OFFSET(CVMdataAnn!BJ$9,$A104,0))),"",CVMdataQly!BJ104*(OFFSET(CPdataAnn!BJ$9,$A104,0)/OFFSET(CVMdataAnn!BJ$9,$A104,0)))</f>
        <v/>
      </c>
      <c r="BK104" s="6">
        <f ca="1">IF(ISERROR(CVMdataQly!BK104*(OFFSET(CPdataAnn!BK$9,$A104,0)/OFFSET(CVMdataAnn!BK$9,$A104,0))),"",CVMdataQly!BK104*(OFFSET(CPdataAnn!BK$9,$A104,0)/OFFSET(CVMdataAnn!BK$9,$A104,0)))</f>
        <v>7139.2857142857147</v>
      </c>
      <c r="BL104" s="6">
        <f ca="1">IF(ISERROR(CVMdataQly!BL104*(OFFSET(CPdataAnn!BL$9,$A104,0)/OFFSET(CVMdataAnn!BL$9,$A104,0))),"",CVMdataQly!BL104*(OFFSET(CPdataAnn!BL$9,$A104,0)/OFFSET(CVMdataAnn!BL$9,$A104,0)))</f>
        <v>3438.6555395683454</v>
      </c>
      <c r="BM104" s="6">
        <f ca="1">IF(ISERROR(CVMdataQly!BM104*(OFFSET(CPdataAnn!BM$9,$A104,0)/OFFSET(CVMdataAnn!BM$9,$A104,0))),"",CVMdataQly!BM104*(OFFSET(CPdataAnn!BM$9,$A104,0)/OFFSET(CVMdataAnn!BM$9,$A104,0)))</f>
        <v>3284.8134609805629</v>
      </c>
      <c r="BN104" s="6">
        <f ca="1">IF(ISERROR(CVMdataQly!BN104*(OFFSET(CPdataAnn!BN$9,$A104,0)/OFFSET(CVMdataAnn!BN$9,$A104,0))),"",CVMdataQly!BN104*(OFFSET(CPdataAnn!BN$9,$A104,0)/OFFSET(CVMdataAnn!BN$9,$A104,0)))</f>
        <v>332.97106109324756</v>
      </c>
      <c r="BO104" s="6">
        <f ca="1">IF(ISERROR(CVMdataQly!BO104*(OFFSET(CPdataAnn!BO$9,$A104,0)/OFFSET(CVMdataAnn!BO$9,$A104,0))),"",CVMdataQly!BO104*(OFFSET(CPdataAnn!BO$9,$A104,0)/OFFSET(CVMdataAnn!BO$9,$A104,0)))</f>
        <v>75.240000000000009</v>
      </c>
      <c r="BP104" s="6" t="str">
        <f ca="1">IF(ISERROR(CVMdataQly!BP104*(OFFSET(CPdataAnn!BP$9,$A104,0)/OFFSET(CVMdataAnn!BP$9,$A104,0))),"",CVMdataQly!BP104*(OFFSET(CPdataAnn!BP$9,$A104,0)/OFFSET(CVMdataAnn!BP$9,$A104,0)))</f>
        <v/>
      </c>
      <c r="BQ104" s="6">
        <f ca="1">IF(ISERROR(CVMdataQly!BQ104*(OFFSET(CPdataAnn!BQ$9,$A104,0)/OFFSET(CVMdataAnn!BQ$9,$A104,0))),"",CVMdataQly!BQ104*(OFFSET(CPdataAnn!BQ$9,$A104,0)/OFFSET(CVMdataAnn!BQ$9,$A104,0)))</f>
        <v>10725.66367781155</v>
      </c>
      <c r="BR104" s="6">
        <f ca="1">IF(ISERROR(CVMdataQly!BR104*(OFFSET(CPdataAnn!BR$9,$A104,0)/OFFSET(CVMdataAnn!BR$9,$A104,0))),"",CVMdataQly!BR104*(OFFSET(CPdataAnn!BR$9,$A104,0)/OFFSET(CVMdataAnn!BR$9,$A104,0)))</f>
        <v>3627.7931363203052</v>
      </c>
      <c r="BS104" s="6">
        <f ca="1">IF(ISERROR(CVMdataQly!BS104*(OFFSET(CPdataAnn!BS$9,$A104,0)/OFFSET(CVMdataAnn!BS$9,$A104,0))),"",CVMdataQly!BS104*(OFFSET(CPdataAnn!BS$9,$A104,0)/OFFSET(CVMdataAnn!BS$9,$A104,0)))</f>
        <v>2858.9561194639091</v>
      </c>
      <c r="BT104" s="6">
        <f ca="1">IF(ISERROR(CVMdataQly!BT104*(OFFSET(CPdataAnn!BT$9,$A104,0)/OFFSET(CVMdataAnn!BT$9,$A104,0))),"",CVMdataQly!BT104*(OFFSET(CPdataAnn!BT$9,$A104,0)/OFFSET(CVMdataAnn!BT$9,$A104,0)))</f>
        <v>752</v>
      </c>
      <c r="BU104" s="6">
        <f ca="1">IF(ISERROR(CVMdataQly!BU104*(OFFSET(CPdataAnn!BU$9,$A104,0)/OFFSET(CVMdataAnn!BU$9,$A104,0))),"",CVMdataQly!BU104*(OFFSET(CPdataAnn!BU$9,$A104,0)/OFFSET(CVMdataAnn!BU$9,$A104,0)))</f>
        <v>16.538461538461537</v>
      </c>
      <c r="BV104" s="6">
        <f ca="1">IF(ISERROR(CVMdataQly!BV104*(OFFSET(CPdataAnn!BV$9,$A104,0)/OFFSET(CVMdataAnn!BV$9,$A104,0))),"",CVMdataQly!BV104*(OFFSET(CPdataAnn!BV$9,$A104,0)/OFFSET(CVMdataAnn!BV$9,$A104,0)))</f>
        <v>1180.1039064049178</v>
      </c>
      <c r="BW104" s="6">
        <f ca="1">IF(ISERROR(CVMdataQly!BW104*(OFFSET(CPdataAnn!BW$9,$A104,0)/OFFSET(CVMdataAnn!BW$9,$A104,0))),"",CVMdataQly!BW104*(OFFSET(CPdataAnn!BW$9,$A104,0)/OFFSET(CVMdataAnn!BW$9,$A104,0)))</f>
        <v>1798.7654790729853</v>
      </c>
      <c r="BX104" s="6">
        <f ca="1">IF(ISERROR(CVMdataQly!BX104*(OFFSET(CPdataAnn!BX$9,$A104,0)/OFFSET(CVMdataAnn!BX$9,$A104,0))),"",CVMdataQly!BX104*(OFFSET(CPdataAnn!BX$9,$A104,0)/OFFSET(CVMdataAnn!BX$9,$A104,0)))</f>
        <v>1488.1997780244174</v>
      </c>
      <c r="BY104" s="6">
        <f ca="1">IF(ISERROR(CVMdataQly!BY104*(OFFSET(CPdataAnn!BY$9,$A104,0)/OFFSET(CVMdataAnn!BY$9,$A104,0))),"",CVMdataQly!BY104*(OFFSET(CPdataAnn!BY$9,$A104,0)/OFFSET(CVMdataAnn!BY$9,$A104,0)))</f>
        <v>217.63438914027151</v>
      </c>
      <c r="BZ104" s="6">
        <f ca="1">IF(ISERROR(CVMdataQly!BZ104*(OFFSET(CPdataAnn!BZ$9,$A104,0)/OFFSET(CVMdataAnn!BZ$9,$A104,0))),"",CVMdataQly!BZ104*(OFFSET(CPdataAnn!BZ$9,$A104,0)/OFFSET(CVMdataAnn!BZ$9,$A104,0)))</f>
        <v>93.297709923664129</v>
      </c>
      <c r="CA104" s="6">
        <f ca="1">IF(ISERROR(CVMdataQly!CA104*(OFFSET(CPdataAnn!CA$9,$A104,0)/OFFSET(CVMdataAnn!CA$9,$A104,0))),"",CVMdataQly!CA104*(OFFSET(CPdataAnn!CA$9,$A104,0)/OFFSET(CVMdataAnn!CA$9,$A104,0)))</f>
        <v>1304.9101361573373</v>
      </c>
      <c r="CB104" s="6">
        <f ca="1">IF(ISERROR(CVMdataQly!CB104*(OFFSET(CPdataAnn!CB$9,$A104,0)/OFFSET(CVMdataAnn!CB$9,$A104,0))),"",CVMdataQly!CB104*(OFFSET(CPdataAnn!CB$9,$A104,0)/OFFSET(CVMdataAnn!CB$9,$A104,0)))</f>
        <v>1051.6259503294475</v>
      </c>
      <c r="CC104" s="6">
        <f ca="1">IF(ISERROR(CVMdataQly!CC104*(OFFSET(CPdataAnn!CC$9,$A104,0)/OFFSET(CVMdataAnn!CC$9,$A104,0))),"",CVMdataQly!CC104*(OFFSET(CPdataAnn!CC$9,$A104,0)/OFFSET(CVMdataAnn!CC$9,$A104,0)))</f>
        <v>155.46135552913196</v>
      </c>
      <c r="CD104" s="6">
        <f ca="1">IF(ISERROR(CVMdataQly!CD104*(OFFSET(CPdataAnn!CD$9,$A104,0)/OFFSET(CVMdataAnn!CD$9,$A104,0))),"",CVMdataQly!CD104*(OFFSET(CPdataAnn!CD$9,$A104,0)/OFFSET(CVMdataAnn!CD$9,$A104,0)))</f>
        <v>896.65400430781278</v>
      </c>
      <c r="CE104" s="6">
        <f ca="1">IF(ISERROR(CVMdataQly!CE104*(OFFSET(CPdataAnn!CE$9,$A104,0)/OFFSET(CVMdataAnn!CE$9,$A104,0))),"",CVMdataQly!CE104*(OFFSET(CPdataAnn!CE$9,$A104,0)/OFFSET(CVMdataAnn!CE$9,$A104,0)))</f>
        <v>1757.4482844978713</v>
      </c>
      <c r="CF104" s="6">
        <f ca="1">IF(ISERROR(CVMdataQly!CF104*(OFFSET(CPdataAnn!CF$9,$A104,0)/OFFSET(CVMdataAnn!CF$9,$A104,0))),"",CVMdataQly!CF104*(OFFSET(CPdataAnn!CF$9,$A104,0)/OFFSET(CVMdataAnn!CF$9,$A104,0)))</f>
        <v>751.62493012856339</v>
      </c>
      <c r="CG104" s="6">
        <f ca="1">IF(ISERROR(CVMdataQly!CG104*(OFFSET(CPdataAnn!CG$9,$A104,0)/OFFSET(CVMdataAnn!CG$9,$A104,0))),"",CVMdataQly!CG104*(OFFSET(CPdataAnn!CG$9,$A104,0)/OFFSET(CVMdataAnn!CG$9,$A104,0)))</f>
        <v>1004.8681166126794</v>
      </c>
      <c r="CH104" s="6">
        <f ca="1">IF(ISERROR(CVMdataQly!CH104*(OFFSET(CPdataAnn!CH$9,$A104,0)/OFFSET(CVMdataAnn!CH$9,$A104,0))),"",CVMdataQly!CH104*(OFFSET(CPdataAnn!CH$9,$A104,0)/OFFSET(CVMdataAnn!CH$9,$A104,0)))</f>
        <v>3219.4419843938335</v>
      </c>
      <c r="CI104" s="6">
        <f ca="1">IF(ISERROR(CVMdataQly!CI104*(OFFSET(CPdataAnn!CI$9,$A104,0)/OFFSET(CVMdataAnn!CI$9,$A104,0))),"",CVMdataQly!CI104*(OFFSET(CPdataAnn!CI$9,$A104,0)/OFFSET(CVMdataAnn!CI$9,$A104,0)))</f>
        <v>1820.6029556650246</v>
      </c>
      <c r="CJ104" s="6">
        <f ca="1">IF(ISERROR(CVMdataQly!CJ104*(OFFSET(CPdataAnn!CJ$9,$A104,0)/OFFSET(CVMdataAnn!CJ$9,$A104,0))),"",CVMdataQly!CJ104*(OFFSET(CPdataAnn!CJ$9,$A104,0)/OFFSET(CVMdataAnn!CJ$9,$A104,0)))</f>
        <v>994.60212862318838</v>
      </c>
      <c r="CK104" s="6">
        <f ca="1">IF(ISERROR(CVMdataQly!CK104*(OFFSET(CPdataAnn!CK$9,$A104,0)/OFFSET(CVMdataAnn!CK$9,$A104,0))),"",CVMdataQly!CK104*(OFFSET(CPdataAnn!CK$9,$A104,0)/OFFSET(CVMdataAnn!CK$9,$A104,0)))</f>
        <v>133.98409893992934</v>
      </c>
      <c r="CL104" s="6">
        <f ca="1">IF(ISERROR(CVMdataQly!CL104*(OFFSET(CPdataAnn!CL$9,$A104,0)/OFFSET(CVMdataAnn!CL$9,$A104,0))),"",CVMdataQly!CL104*(OFFSET(CPdataAnn!CL$9,$A104,0)/OFFSET(CVMdataAnn!CL$9,$A104,0)))</f>
        <v>690.90022457491182</v>
      </c>
      <c r="CM104" s="6">
        <f ca="1">IF(ISERROR(CVMdataQly!CM104*(OFFSET(CPdataAnn!CM$9,$A104,0)/OFFSET(CVMdataAnn!CM$9,$A104,0))),"",CVMdataQly!CM104*(OFFSET(CPdataAnn!CM$9,$A104,0)/OFFSET(CVMdataAnn!CM$9,$A104,0)))</f>
        <v>700.09821428571422</v>
      </c>
      <c r="CN104" s="6">
        <f ca="1">IF(ISERROR(CVMdataQly!CN104*(OFFSET(CPdataAnn!CN$9,$A104,0)/OFFSET(CVMdataAnn!CN$9,$A104,0))),"",CVMdataQly!CN104*(OFFSET(CPdataAnn!CN$9,$A104,0)/OFFSET(CVMdataAnn!CN$9,$A104,0)))</f>
        <v>165.6862539349423</v>
      </c>
      <c r="CO104" s="6">
        <f ca="1">IF(ISERROR(CVMdataQly!CO104*(OFFSET(CPdataAnn!CO$9,$A104,0)/OFFSET(CVMdataAnn!CO$9,$A104,0))),"",CVMdataQly!CO104*(OFFSET(CPdataAnn!CO$9,$A104,0)/OFFSET(CVMdataAnn!CO$9,$A104,0)))</f>
        <v>412.55550216242193</v>
      </c>
      <c r="CP104" s="6">
        <f ca="1">IF(ISERROR(CVMdataQly!CP104*(OFFSET(CPdataAnn!CP$9,$A104,0)/OFFSET(CVMdataAnn!CP$9,$A104,0))),"",CVMdataQly!CP104*(OFFSET(CPdataAnn!CP$9,$A104,0)/OFFSET(CVMdataAnn!CP$9,$A104,0)))</f>
        <v>121.89839572192513</v>
      </c>
      <c r="CQ104" s="6">
        <f ca="1">IF(ISERROR(CVMdataQly!CQ104*(OFFSET(CPdataAnn!CQ$9,$A104,0)/OFFSET(CVMdataAnn!CQ$9,$A104,0))),"",CVMdataQly!CQ104*(OFFSET(CPdataAnn!CQ$9,$A104,0)/OFFSET(CVMdataAnn!CQ$9,$A104,0)))</f>
        <v>699.9685912240185</v>
      </c>
      <c r="CR104" s="6">
        <f ca="1">IF(ISERROR(CVMdataQly!CR104*(OFFSET(CPdataAnn!CR$9,$A104,0)/OFFSET(CVMdataAnn!CR$9,$A104,0))),"",CVMdataQly!CR104*(OFFSET(CPdataAnn!CR$9,$A104,0)/OFFSET(CVMdataAnn!CR$9,$A104,0)))</f>
        <v>32973.833809210046</v>
      </c>
      <c r="CS104" s="6">
        <f ca="1">IF(ISERROR(CVMdataQly!CS104*(OFFSET(CPdataAnn!CS$9,$A104,0)/OFFSET(CVMdataAnn!CS$9,$A104,0))),"",CVMdataQly!CS104*(OFFSET(CPdataAnn!CS$9,$A104,0)/OFFSET(CVMdataAnn!CS$9,$A104,0)))</f>
        <v>9387.1547940508335</v>
      </c>
      <c r="CT104" s="6">
        <f ca="1">IF(ISERROR(CVMdataQly!CT104*(OFFSET(CPdataAnn!CT$9,$A104,0)/OFFSET(CVMdataAnn!CT$9,$A104,0))),"",CVMdataQly!CT104*(OFFSET(CPdataAnn!CT$9,$A104,0)/OFFSET(CVMdataAnn!CT$9,$A104,0)))</f>
        <v>8985.84</v>
      </c>
      <c r="CU104" s="6">
        <f ca="1">IF(ISERROR(CVMdataQly!CU104*(OFFSET(CPdataAnn!CU$9,$A104,0)/OFFSET(CVMdataAnn!CU$9,$A104,0))),"",CVMdataQly!CU104*(OFFSET(CPdataAnn!CU$9,$A104,0)/OFFSET(CVMdataAnn!CU$9,$A104,0)))</f>
        <v>211.08886810102902</v>
      </c>
      <c r="CV104" s="6">
        <f ca="1">IF(ISERROR(CVMdataQly!CV104*(OFFSET(CPdataAnn!CV$9,$A104,0)/OFFSET(CVMdataAnn!CV$9,$A104,0))),"",CVMdataQly!CV104*(OFFSET(CPdataAnn!CV$9,$A104,0)/OFFSET(CVMdataAnn!CV$9,$A104,0)))</f>
        <v>191.20000000000002</v>
      </c>
      <c r="CW104" s="6">
        <f ca="1">IF(ISERROR(CVMdataQly!CW104*(OFFSET(CPdataAnn!CW$9,$A104,0)/OFFSET(CVMdataAnn!CW$9,$A104,0))),"",CVMdataQly!CW104*(OFFSET(CPdataAnn!CW$9,$A104,0)/OFFSET(CVMdataAnn!CW$9,$A104,0)))</f>
        <v>14764.685330100298</v>
      </c>
      <c r="CX104" s="6">
        <f ca="1">IF(ISERROR(CVMdataQly!CX104*(OFFSET(CPdataAnn!CX$9,$A104,0)/OFFSET(CVMdataAnn!CX$9,$A104,0))),"",CVMdataQly!CX104*(OFFSET(CPdataAnn!CX$9,$A104,0)/OFFSET(CVMdataAnn!CX$9,$A104,0)))</f>
        <v>1195.7744230435537</v>
      </c>
      <c r="CY104" s="6">
        <f ca="1">IF(ISERROR(CVMdataQly!CY104*(OFFSET(CPdataAnn!CY$9,$A104,0)/OFFSET(CVMdataAnn!CY$9,$A104,0))),"",CVMdataQly!CY104*(OFFSET(CPdataAnn!CY$9,$A104,0)/OFFSET(CVMdataAnn!CY$9,$A104,0)))</f>
        <v>7496.8103930599909</v>
      </c>
      <c r="CZ104" s="6">
        <f ca="1">IF(ISERROR(CVMdataQly!CZ104*(OFFSET(CPdataAnn!CZ$9,$A104,0)/OFFSET(CVMdataAnn!CZ$9,$A104,0))),"",CVMdataQly!CZ104*(OFFSET(CPdataAnn!CZ$9,$A104,0)/OFFSET(CVMdataAnn!CZ$9,$A104,0)))</f>
        <v>4642.758936793638</v>
      </c>
      <c r="DA104" s="6">
        <f ca="1">IF(ISERROR(CVMdataQly!DA104*(OFFSET(CPdataAnn!DA$9,$A104,0)/OFFSET(CVMdataAnn!DA$9,$A104,0))),"",CVMdataQly!DA104*(OFFSET(CPdataAnn!DA$9,$A104,0)/OFFSET(CVMdataAnn!DA$9,$A104,0)))</f>
        <v>1419.9483168040229</v>
      </c>
      <c r="DB104" s="6">
        <f ca="1">IF(ISERROR(CVMdataQly!DB104*(OFFSET(CPdataAnn!DB$9,$A104,0)/OFFSET(CVMdataAnn!DB$9,$A104,0))),"",CVMdataQly!DB104*(OFFSET(CPdataAnn!DB$9,$A104,0)/OFFSET(CVMdataAnn!DB$9,$A104,0)))</f>
        <v>8842.165518182439</v>
      </c>
      <c r="DC104" s="6">
        <f ca="1">IF(ISERROR(CVMdataQly!DC104*(OFFSET(CPdataAnn!DC$9,$A104,0)/OFFSET(CVMdataAnn!DC$9,$A104,0))),"",CVMdataQly!DC104*(OFFSET(CPdataAnn!DC$9,$A104,0)/OFFSET(CVMdataAnn!DC$9,$A104,0)))</f>
        <v>1631.9560121545362</v>
      </c>
      <c r="DD104" s="6">
        <f ca="1">IF(ISERROR(CVMdataQly!DD104*(OFFSET(CPdataAnn!DD$9,$A104,0)/OFFSET(CVMdataAnn!DD$9,$A104,0))),"",CVMdataQly!DD104*(OFFSET(CPdataAnn!DD$9,$A104,0)/OFFSET(CVMdataAnn!DD$9,$A104,0)))</f>
        <v>2031.1792828685259</v>
      </c>
      <c r="DE104" s="6">
        <f ca="1">IF(ISERROR(CVMdataQly!DE104*(OFFSET(CPdataAnn!DE$9,$A104,0)/OFFSET(CVMdataAnn!DE$9,$A104,0))),"",CVMdataQly!DE104*(OFFSET(CPdataAnn!DE$9,$A104,0)/OFFSET(CVMdataAnn!DE$9,$A104,0)))</f>
        <v>3717.7371011447217</v>
      </c>
      <c r="DF104" s="6">
        <f ca="1">IF(ISERROR(CVMdataQly!DF104*(OFFSET(CPdataAnn!DF$9,$A104,0)/OFFSET(CVMdataAnn!DF$9,$A104,0))),"",CVMdataQly!DF104*(OFFSET(CPdataAnn!DF$9,$A104,0)/OFFSET(CVMdataAnn!DF$9,$A104,0)))</f>
        <v>1025.3042779674633</v>
      </c>
      <c r="DG104" s="6">
        <f ca="1">IF(ISERROR(CVMdataQly!DG104*(OFFSET(CPdataAnn!DG$9,$A104,0)/OFFSET(CVMdataAnn!DG$9,$A104,0))),"",CVMdataQly!DG104*(OFFSET(CPdataAnn!DG$9,$A104,0)/OFFSET(CVMdataAnn!DG$9,$A104,0)))</f>
        <v>439.42857142857139</v>
      </c>
      <c r="DH104" s="6">
        <f ca="1">IF(ISERROR(CVMdataQly!DH104*(OFFSET(CPdataAnn!DH$9,$A104,0)/OFFSET(CVMdataAnn!DH$9,$A104,0))),"",CVMdataQly!DH104*(OFFSET(CPdataAnn!DH$9,$A104,0)/OFFSET(CVMdataAnn!DH$9,$A104,0)))</f>
        <v>4541.4578019409582</v>
      </c>
      <c r="DI104" s="6">
        <f ca="1">IF(ISERROR(CVMdataQly!DI104*(OFFSET(CPdataAnn!DI$9,$A104,0)/OFFSET(CVMdataAnn!DI$9,$A104,0))),"",CVMdataQly!DI104*(OFFSET(CPdataAnn!DI$9,$A104,0)/OFFSET(CVMdataAnn!DI$9,$A104,0)))</f>
        <v>109.88203753351206</v>
      </c>
      <c r="DJ104" s="6">
        <f ca="1">IF(ISERROR(CVMdataQly!DJ104*(OFFSET(CPdataAnn!DJ$9,$A104,0)/OFFSET(CVMdataAnn!DJ$9,$A104,0))),"",CVMdataQly!DJ104*(OFFSET(CPdataAnn!DJ$9,$A104,0)/OFFSET(CVMdataAnn!DJ$9,$A104,0)))</f>
        <v>166.3799283154122</v>
      </c>
      <c r="DK104" s="6">
        <f ca="1">IF(ISERROR(CVMdataQly!DK104*(OFFSET(CPdataAnn!DK$9,$A104,0)/OFFSET(CVMdataAnn!DK$9,$A104,0))),"",CVMdataQly!DK104*(OFFSET(CPdataAnn!DK$9,$A104,0)/OFFSET(CVMdataAnn!DK$9,$A104,0)))</f>
        <v>4262.2351801627274</v>
      </c>
      <c r="DL104" s="6">
        <f ca="1">IF(ISERROR(CVMdataQly!DL104*(OFFSET(CPdataAnn!DL$9,$A104,0)/OFFSET(CVMdataAnn!DL$9,$A104,0))),"",CVMdataQly!DL104*(OFFSET(CPdataAnn!DL$9,$A104,0)/OFFSET(CVMdataAnn!DL$9,$A104,0)))</f>
        <v>26212.741547396807</v>
      </c>
      <c r="DM104" s="6">
        <f ca="1">IF(ISERROR(CVMdataQly!DM104*(OFFSET(CPdataAnn!DM$9,$A104,0)/OFFSET(CVMdataAnn!DM$9,$A104,0))),"",CVMdataQly!DM104*(OFFSET(CPdataAnn!DM$9,$A104,0)/OFFSET(CVMdataAnn!DM$9,$A104,0)))</f>
        <v>5678.4204609331082</v>
      </c>
      <c r="DN104" s="6">
        <f ca="1">IF(ISERROR(CVMdataQly!DN104*(OFFSET(CPdataAnn!DN$9,$A104,0)/OFFSET(CVMdataAnn!DN$9,$A104,0))),"",CVMdataQly!DN104*(OFFSET(CPdataAnn!DN$9,$A104,0)/OFFSET(CVMdataAnn!DN$9,$A104,0)))</f>
        <v>1300.9197860962568</v>
      </c>
      <c r="DO104" s="6">
        <f ca="1">IF(ISERROR(CVMdataQly!DO104*(OFFSET(CPdataAnn!DO$9,$A104,0)/OFFSET(CVMdataAnn!DO$9,$A104,0))),"",CVMdataQly!DO104*(OFFSET(CPdataAnn!DO$9,$A104,0)/OFFSET(CVMdataAnn!DO$9,$A104,0)))</f>
        <v>1158.9459459459458</v>
      </c>
      <c r="DP104" s="6">
        <f ca="1">IF(ISERROR(CVMdataQly!DP104*(OFFSET(CPdataAnn!DP$9,$A104,0)/OFFSET(CVMdataAnn!DP$9,$A104,0))),"",CVMdataQly!DP104*(OFFSET(CPdataAnn!DP$9,$A104,0)/OFFSET(CVMdataAnn!DP$9,$A104,0)))</f>
        <v>1465.8305882352943</v>
      </c>
      <c r="DQ104" s="6">
        <f ca="1">IF(ISERROR(CVMdataQly!DQ104*(OFFSET(CPdataAnn!DQ$9,$A104,0)/OFFSET(CVMdataAnn!DQ$9,$A104,0))),"",CVMdataQly!DQ104*(OFFSET(CPdataAnn!DQ$9,$A104,0)/OFFSET(CVMdataAnn!DQ$9,$A104,0)))</f>
        <v>1715.2875492628812</v>
      </c>
      <c r="DR104" s="6">
        <f ca="1">IF(ISERROR(CVMdataQly!DR104*(OFFSET(CPdataAnn!DR$9,$A104,0)/OFFSET(CVMdataAnn!DR$9,$A104,0))),"",CVMdataQly!DR104*(OFFSET(CPdataAnn!DR$9,$A104,0)/OFFSET(CVMdataAnn!DR$9,$A104,0)))</f>
        <v>23.823529411764707</v>
      </c>
      <c r="DS104" s="6">
        <f ca="1">IF(ISERROR(CVMdataQly!DS104*(OFFSET(CPdataAnn!DS$9,$A104,0)/OFFSET(CVMdataAnn!DS$9,$A104,0))),"",CVMdataQly!DS104*(OFFSET(CPdataAnn!DS$9,$A104,0)/OFFSET(CVMdataAnn!DS$9,$A104,0)))</f>
        <v>1767.5996443258866</v>
      </c>
      <c r="DT104" s="6">
        <f ca="1">IF(ISERROR(CVMdataQly!DT104*(OFFSET(CPdataAnn!DT$9,$A104,0)/OFFSET(CVMdataAnn!DT$9,$A104,0))),"",CVMdataQly!DT104*(OFFSET(CPdataAnn!DT$9,$A104,0)/OFFSET(CVMdataAnn!DT$9,$A104,0)))</f>
        <v>1704.4843049327355</v>
      </c>
      <c r="DU104" s="6">
        <f ca="1">IF(ISERROR(CVMdataQly!DU104*(OFFSET(CPdataAnn!DU$9,$A104,0)/OFFSET(CVMdataAnn!DU$9,$A104,0))),"",CVMdataQly!DU104*(OFFSET(CPdataAnn!DU$9,$A104,0)/OFFSET(CVMdataAnn!DU$9,$A104,0)))</f>
        <v>36.327586206896555</v>
      </c>
      <c r="DV104" s="6">
        <f ca="1">IF(ISERROR(CVMdataQly!DV104*(OFFSET(CPdataAnn!DV$9,$A104,0)/OFFSET(CVMdataAnn!DV$9,$A104,0))),"",CVMdataQly!DV104*(OFFSET(CPdataAnn!DV$9,$A104,0)/OFFSET(CVMdataAnn!DV$9,$A104,0)))</f>
        <v>26.479338842975206</v>
      </c>
      <c r="DW104" s="6">
        <f ca="1">IF(ISERROR(CVMdataQly!DW104*(OFFSET(CPdataAnn!DW$9,$A104,0)/OFFSET(CVMdataAnn!DW$9,$A104,0))),"",CVMdataQly!DW104*(OFFSET(CPdataAnn!DW$9,$A104,0)/OFFSET(CVMdataAnn!DW$9,$A104,0)))</f>
        <v>6986.6610163880159</v>
      </c>
      <c r="DX104" s="6">
        <f ca="1">IF(ISERROR(CVMdataQly!DX104*(OFFSET(CPdataAnn!DX$9,$A104,0)/OFFSET(CVMdataAnn!DX$9,$A104,0))),"",CVMdataQly!DX104*(OFFSET(CPdataAnn!DX$9,$A104,0)/OFFSET(CVMdataAnn!DX$9,$A104,0)))</f>
        <v>3920.6174496644294</v>
      </c>
      <c r="DY104" s="6">
        <f ca="1">IF(ISERROR(CVMdataQly!DY104*(OFFSET(CPdataAnn!DY$9,$A104,0)/OFFSET(CVMdataAnn!DY$9,$A104,0))),"",CVMdataQly!DY104*(OFFSET(CPdataAnn!DY$9,$A104,0)/OFFSET(CVMdataAnn!DY$9,$A104,0)))</f>
        <v>643.66097289268475</v>
      </c>
      <c r="DZ104" s="6">
        <f ca="1">IF(ISERROR(CVMdataQly!DZ104*(OFFSET(CPdataAnn!DZ$9,$A104,0)/OFFSET(CVMdataAnn!DZ$9,$A104,0))),"",CVMdataQly!DZ104*(OFFSET(CPdataAnn!DZ$9,$A104,0)/OFFSET(CVMdataAnn!DZ$9,$A104,0)))</f>
        <v>1087.5363946260277</v>
      </c>
      <c r="EA104" s="6">
        <f ca="1">IF(ISERROR(CVMdataQly!EA104*(OFFSET(CPdataAnn!EA$9,$A104,0)/OFFSET(CVMdataAnn!EA$9,$A104,0))),"",CVMdataQly!EA104*(OFFSET(CPdataAnn!EA$9,$A104,0)/OFFSET(CVMdataAnn!EA$9,$A104,0)))</f>
        <v>798.38506103869236</v>
      </c>
      <c r="EB104" s="6">
        <f ca="1">IF(ISERROR(CVMdataQly!EB104*(OFFSET(CPdataAnn!EB$9,$A104,0)/OFFSET(CVMdataAnn!EB$9,$A104,0))),"",CVMdataQly!EB104*(OFFSET(CPdataAnn!EB$9,$A104,0)/OFFSET(CVMdataAnn!EB$9,$A104,0)))</f>
        <v>537.5377810541836</v>
      </c>
      <c r="EC104" s="6">
        <f ca="1">IF(ISERROR(CVMdataQly!EC104*(OFFSET(CPdataAnn!EC$9,$A104,0)/OFFSET(CVMdataAnn!EC$9,$A104,0))),"",CVMdataQly!EC104*(OFFSET(CPdataAnn!EC$9,$A104,0)/OFFSET(CVMdataAnn!EC$9,$A104,0)))</f>
        <v>8699.4531590875395</v>
      </c>
      <c r="ED104" s="6">
        <f ca="1">IF(ISERROR(CVMdataQly!ED104*(OFFSET(CPdataAnn!ED$9,$A104,0)/OFFSET(CVMdataAnn!ED$9,$A104,0))),"",CVMdataQly!ED104*(OFFSET(CPdataAnn!ED$9,$A104,0)/OFFSET(CVMdataAnn!ED$9,$A104,0)))</f>
        <v>2087.8020806465479</v>
      </c>
      <c r="EE104" s="6">
        <f ca="1">IF(ISERROR(CVMdataQly!EE104*(OFFSET(CPdataAnn!EE$9,$A104,0)/OFFSET(CVMdataAnn!EE$9,$A104,0))),"",CVMdataQly!EE104*(OFFSET(CPdataAnn!EE$9,$A104,0)/OFFSET(CVMdataAnn!EE$9,$A104,0)))</f>
        <v>4124.0285854136073</v>
      </c>
      <c r="EF104" s="6">
        <f ca="1">IF(ISERROR(CVMdataQly!EF104*(OFFSET(CPdataAnn!EF$9,$A104,0)/OFFSET(CVMdataAnn!EF$9,$A104,0))),"",CVMdataQly!EF104*(OFFSET(CPdataAnn!EF$9,$A104,0)/OFFSET(CVMdataAnn!EF$9,$A104,0)))</f>
        <v>2486.814330543933</v>
      </c>
      <c r="EG104" s="6">
        <f ca="1">IF(ISERROR(CVMdataQly!EG104*(OFFSET(CPdataAnn!EG$9,$A104,0)/OFFSET(CVMdataAnn!EG$9,$A104,0))),"",CVMdataQly!EG104*(OFFSET(CPdataAnn!EG$9,$A104,0)/OFFSET(CVMdataAnn!EG$9,$A104,0)))</f>
        <v>3059.3993895280582</v>
      </c>
      <c r="EH104" s="6">
        <f ca="1">IF(ISERROR(CVMdataQly!EH104*(OFFSET(CPdataAnn!EH$9,$A104,0)/OFFSET(CVMdataAnn!EH$9,$A104,0))),"",CVMdataQly!EH104*(OFFSET(CPdataAnn!EH$9,$A104,0)/OFFSET(CVMdataAnn!EH$9,$A104,0)))</f>
        <v>817.60169902912617</v>
      </c>
      <c r="EI104" s="6">
        <f ca="1">IF(ISERROR(CVMdataQly!EI104*(OFFSET(CPdataAnn!EI$9,$A104,0)/OFFSET(CVMdataAnn!EI$9,$A104,0))),"",CVMdataQly!EI104*(OFFSET(CPdataAnn!EI$9,$A104,0)/OFFSET(CVMdataAnn!EI$9,$A104,0)))</f>
        <v>1051.5606037505715</v>
      </c>
      <c r="EJ104" s="6">
        <f ca="1">IF(ISERROR(CVMdataQly!EJ104*(OFFSET(CPdataAnn!EJ$9,$A104,0)/OFFSET(CVMdataAnn!EJ$9,$A104,0))),"",CVMdataQly!EJ104*(OFFSET(CPdataAnn!EJ$9,$A104,0)/OFFSET(CVMdataAnn!EJ$9,$A104,0)))</f>
        <v>405.05627705627705</v>
      </c>
      <c r="EK104" s="6">
        <f ca="1">IF(ISERROR(CVMdataQly!EK104*(OFFSET(CPdataAnn!EK$9,$A104,0)/OFFSET(CVMdataAnn!EK$9,$A104,0))),"",CVMdataQly!EK104*(OFFSET(CPdataAnn!EK$9,$A104,0)/OFFSET(CVMdataAnn!EK$9,$A104,0)))</f>
        <v>784.53563270899963</v>
      </c>
      <c r="EL104" s="6" t="str">
        <f ca="1">IF(ISERROR(CVMdataQly!EL104*(OFFSET(CPdataAnn!EL$9,$A104,0)/OFFSET(CVMdataAnn!EL$9,$A104,0))),"",CVMdataQly!EL104*(OFFSET(CPdataAnn!EL$9,$A104,0)/OFFSET(CVMdataAnn!EL$9,$A104,0)))</f>
        <v/>
      </c>
      <c r="EM104" s="6">
        <f ca="1">IF(ISERROR(CVMdataQly!EM104*(OFFSET(CPdataAnn!EM$9,$A104,0)/OFFSET(CVMdataAnn!EM$9,$A104,0))),"",CVMdataQly!EM104*(OFFSET(CPdataAnn!EM$9,$A104,0)/OFFSET(CVMdataAnn!EM$9,$A104,0)))</f>
        <v>3509.3992438033888</v>
      </c>
      <c r="EN104" s="6">
        <f ca="1">IF(ISERROR(CVMdataQly!EN104*(OFFSET(CPdataAnn!EN$9,$A104,0)/OFFSET(CVMdataAnn!EN$9,$A104,0))),"",CVMdataQly!EN104*(OFFSET(CPdataAnn!EN$9,$A104,0)/OFFSET(CVMdataAnn!EN$9,$A104,0)))</f>
        <v>22609.743708598649</v>
      </c>
      <c r="EO104" s="6">
        <f ca="1">IF(ISERROR(CVMdataQly!EO104*(OFFSET(CPdataAnn!EO$9,$A104,0)/OFFSET(CVMdataAnn!EO$9,$A104,0))),"",CVMdataQly!EO104*(OFFSET(CPdataAnn!EO$9,$A104,0)/OFFSET(CVMdataAnn!EO$9,$A104,0)))</f>
        <v>19135.968867630825</v>
      </c>
      <c r="EP104" s="6">
        <f ca="1">IF(ISERROR(CVMdataQly!EP104*(OFFSET(CPdataAnn!EP$9,$A104,0)/OFFSET(CVMdataAnn!EP$9,$A104,0))),"",CVMdataQly!EP104*(OFFSET(CPdataAnn!EP$9,$A104,0)/OFFSET(CVMdataAnn!EP$9,$A104,0)))</f>
        <v>17180.31206033795</v>
      </c>
      <c r="EQ104" s="6">
        <f ca="1">IF(ISERROR(CVMdataQly!EQ104*(OFFSET(CPdataAnn!EQ$9,$A104,0)/OFFSET(CVMdataAnn!EQ$9,$A104,0))),"",CVMdataQly!EQ104*(OFFSET(CPdataAnn!EQ$9,$A104,0)/OFFSET(CVMdataAnn!EQ$9,$A104,0)))</f>
        <v>1954.9248886059834</v>
      </c>
      <c r="ER104" s="6">
        <f ca="1">IF(ISERROR(CVMdataQly!ER104*(OFFSET(CPdataAnn!ER$9,$A104,0)/OFFSET(CVMdataAnn!ER$9,$A104,0))),"",CVMdataQly!ER104*(OFFSET(CPdataAnn!ER$9,$A104,0)/OFFSET(CVMdataAnn!ER$9,$A104,0)))</f>
        <v>3474.0097082199818</v>
      </c>
      <c r="ES104" s="6">
        <f ca="1">IF(ISERROR(CVMdataQly!ES104*(OFFSET(CPdataAnn!ES$9,$A104,0)/OFFSET(CVMdataAnn!ES$9,$A104,0))),"",CVMdataQly!ES104*(OFFSET(CPdataAnn!ES$9,$A104,0)/OFFSET(CVMdataAnn!ES$9,$A104,0)))</f>
        <v>32486.112578301912</v>
      </c>
      <c r="ET104" s="6">
        <f ca="1">IF(ISERROR(CVMdataQly!ET104*(OFFSET(CPdataAnn!ET$9,$A104,0)/OFFSET(CVMdataAnn!ET$9,$A104,0))),"",CVMdataQly!ET104*(OFFSET(CPdataAnn!ET$9,$A104,0)/OFFSET(CVMdataAnn!ET$9,$A104,0)))</f>
        <v>4863.6567915036339</v>
      </c>
      <c r="EU104" s="6">
        <f ca="1">IF(ISERROR(CVMdataQly!EU104*(OFFSET(CPdataAnn!EU$9,$A104,0)/OFFSET(CVMdataAnn!EU$9,$A104,0))),"",CVMdataQly!EU104*(OFFSET(CPdataAnn!EU$9,$A104,0)/OFFSET(CVMdataAnn!EU$9,$A104,0)))</f>
        <v>1385.1818181818182</v>
      </c>
      <c r="EV104" s="6">
        <f ca="1">IF(ISERROR(CVMdataQly!EV104*(OFFSET(CPdataAnn!EV$9,$A104,0)/OFFSET(CVMdataAnn!EV$9,$A104,0))),"",CVMdataQly!EV104*(OFFSET(CPdataAnn!EV$9,$A104,0)/OFFSET(CVMdataAnn!EV$9,$A104,0)))</f>
        <v>295.66265060240966</v>
      </c>
      <c r="EW104" s="6">
        <f ca="1">IF(ISERROR(CVMdataQly!EW104*(OFFSET(CPdataAnn!EW$9,$A104,0)/OFFSET(CVMdataAnn!EW$9,$A104,0))),"",CVMdataQly!EW104*(OFFSET(CPdataAnn!EW$9,$A104,0)/OFFSET(CVMdataAnn!EW$9,$A104,0)))</f>
        <v>3181.5338155245695</v>
      </c>
      <c r="EX104" s="6">
        <f ca="1">IF(ISERROR(CVMdataQly!EX104*(OFFSET(CPdataAnn!EX$9,$A104,0)/OFFSET(CVMdataAnn!EX$9,$A104,0))),"",CVMdataQly!EX104*(OFFSET(CPdataAnn!EX$9,$A104,0)/OFFSET(CVMdataAnn!EX$9,$A104,0)))</f>
        <v>1030.4340417000801</v>
      </c>
      <c r="EY104" s="6">
        <f ca="1">IF(ISERROR(CVMdataQly!EY104*(OFFSET(CPdataAnn!EY$9,$A104,0)/OFFSET(CVMdataAnn!EY$9,$A104,0))),"",CVMdataQly!EY104*(OFFSET(CPdataAnn!EY$9,$A104,0)/OFFSET(CVMdataAnn!EY$9,$A104,0)))</f>
        <v>1557.2545952287837</v>
      </c>
      <c r="EZ104" s="6">
        <f ca="1">IF(ISERROR(CVMdataQly!EZ104*(OFFSET(CPdataAnn!EZ$9,$A104,0)/OFFSET(CVMdataAnn!EZ$9,$A104,0))),"",CVMdataQly!EZ104*(OFFSET(CPdataAnn!EZ$9,$A104,0)/OFFSET(CVMdataAnn!EZ$9,$A104,0)))</f>
        <v>1035.4933242040397</v>
      </c>
      <c r="FA104" s="6">
        <f ca="1">IF(ISERROR(CVMdataQly!FA104*(OFFSET(CPdataAnn!FA$9,$A104,0)/OFFSET(CVMdataAnn!FA$9,$A104,0))),"",CVMdataQly!FA104*(OFFSET(CPdataAnn!FA$9,$A104,0)/OFFSET(CVMdataAnn!FA$9,$A104,0)))</f>
        <v>522.49752586594695</v>
      </c>
      <c r="FB104" s="6">
        <f ca="1">IF(ISERROR(CVMdataQly!FB104*(OFFSET(CPdataAnn!FB$9,$A104,0)/OFFSET(CVMdataAnn!FB$9,$A104,0))),"",CVMdataQly!FB104*(OFFSET(CPdataAnn!FB$9,$A104,0)/OFFSET(CVMdataAnn!FB$9,$A104,0)))</f>
        <v>3150.9528637495555</v>
      </c>
      <c r="FC104" s="6">
        <f ca="1">IF(ISERROR(CVMdataQly!FC104*(OFFSET(CPdataAnn!FC$9,$A104,0)/OFFSET(CVMdataAnn!FC$9,$A104,0))),"",CVMdataQly!FC104*(OFFSET(CPdataAnn!FC$9,$A104,0)/OFFSET(CVMdataAnn!FC$9,$A104,0)))</f>
        <v>4579.3868808567604</v>
      </c>
      <c r="FD104" s="6">
        <f ca="1">IF(ISERROR(CVMdataQly!FD104*(OFFSET(CPdataAnn!FD$9,$A104,0)/OFFSET(CVMdataAnn!FD$9,$A104,0))),"",CVMdataQly!FD104*(OFFSET(CPdataAnn!FD$9,$A104,0)/OFFSET(CVMdataAnn!FD$9,$A104,0)))</f>
        <v>2564.264371549204</v>
      </c>
      <c r="FE104" s="6">
        <f ca="1">IF(ISERROR(CVMdataQly!FE104*(OFFSET(CPdataAnn!FE$9,$A104,0)/OFFSET(CVMdataAnn!FE$9,$A104,0))),"",CVMdataQly!FE104*(OFFSET(CPdataAnn!FE$9,$A104,0)/OFFSET(CVMdataAnn!FE$9,$A104,0)))</f>
        <v>823.73830477072715</v>
      </c>
      <c r="FF104" s="6">
        <f ca="1">IF(ISERROR(CVMdataQly!FF104*(OFFSET(CPdataAnn!FF$9,$A104,0)/OFFSET(CVMdataAnn!FF$9,$A104,0))),"",CVMdataQly!FF104*(OFFSET(CPdataAnn!FF$9,$A104,0)/OFFSET(CVMdataAnn!FF$9,$A104,0)))</f>
        <v>439.22694350555292</v>
      </c>
      <c r="FG104" s="6">
        <f ca="1">IF(ISERROR(CVMdataQly!FG104*(OFFSET(CPdataAnn!FG$9,$A104,0)/OFFSET(CVMdataAnn!FG$9,$A104,0))),"",CVMdataQly!FG104*(OFFSET(CPdataAnn!FG$9,$A104,0)/OFFSET(CVMdataAnn!FG$9,$A104,0)))</f>
        <v>736.56189224704337</v>
      </c>
      <c r="FH104" s="6" t="str">
        <f ca="1">IF(ISERROR(CVMdataQly!FH104*(OFFSET(CPdataAnn!FH$9,$A104,0)/OFFSET(CVMdataAnn!FH$9,$A104,0))),"",CVMdataQly!FH104*(OFFSET(CPdataAnn!FH$9,$A104,0)/OFFSET(CVMdataAnn!FH$9,$A104,0)))</f>
        <v/>
      </c>
      <c r="FI104" s="6">
        <f ca="1">IF(ISERROR(CVMdataQly!FI104*(OFFSET(CPdataAnn!FI$9,$A104,0)/OFFSET(CVMdataAnn!FI$9,$A104,0))),"",CVMdataQly!FI104*(OFFSET(CPdataAnn!FI$9,$A104,0)/OFFSET(CVMdataAnn!FI$9,$A104,0)))</f>
        <v>14277.975789056654</v>
      </c>
      <c r="FJ104" s="6">
        <f ca="1">IF(ISERROR(CVMdataQly!FJ104*(OFFSET(CPdataAnn!FJ$9,$A104,0)/OFFSET(CVMdataAnn!FJ$9,$A104,0))),"",CVMdataQly!FJ104*(OFFSET(CPdataAnn!FJ$9,$A104,0)/OFFSET(CVMdataAnn!FJ$9,$A104,0)))</f>
        <v>7718.4844064187992</v>
      </c>
      <c r="FK104" s="6">
        <f ca="1">IF(ISERROR(CVMdataQly!FK104*(OFFSET(CPdataAnn!FK$9,$A104,0)/OFFSET(CVMdataAnn!FK$9,$A104,0))),"",CVMdataQly!FK104*(OFFSET(CPdataAnn!FK$9,$A104,0)/OFFSET(CVMdataAnn!FK$9,$A104,0)))</f>
        <v>6588.0049430664667</v>
      </c>
      <c r="FL104" s="6">
        <f ca="1">IF(ISERROR(CVMdataQly!FL104*(OFFSET(CPdataAnn!FL$9,$A104,0)/OFFSET(CVMdataAnn!FL$9,$A104,0))),"",CVMdataQly!FL104*(OFFSET(CPdataAnn!FL$9,$A104,0)/OFFSET(CVMdataAnn!FL$9,$A104,0)))</f>
        <v>3084.3883420189154</v>
      </c>
    </row>
    <row r="105" spans="1:168" x14ac:dyDescent="0.25">
      <c r="A105" s="6">
        <f t="shared" si="1"/>
        <v>24</v>
      </c>
      <c r="B105" s="1">
        <v>39783</v>
      </c>
      <c r="C105" s="6">
        <f ca="1">IF(ISERROR(CVMdataQly!C105*(OFFSET(CPdataAnn!C$9,$A105,0)/OFFSET(CVMdataAnn!C$9,$A105,0))),"",CVMdataQly!C105*(OFFSET(CPdataAnn!C$9,$A105,0)/OFFSET(CVMdataAnn!C$9,$A105,0)))</f>
        <v>239882.28753577621</v>
      </c>
      <c r="D105" s="6">
        <f ca="1">IF(ISERROR(CVMdataQly!D105*(OFFSET(CPdataAnn!D$9,$A105,0)/OFFSET(CVMdataAnn!D$9,$A105,0))),"",CVMdataQly!D105*(OFFSET(CPdataAnn!D$9,$A105,0)/OFFSET(CVMdataAnn!D$9,$A105,0)))</f>
        <v>3578.3498114361432</v>
      </c>
      <c r="E105" s="6">
        <f ca="1">IF(ISERROR(CVMdataQly!E105*(OFFSET(CPdataAnn!E$9,$A105,0)/OFFSET(CVMdataAnn!E$9,$A105,0))),"",CVMdataQly!E105*(OFFSET(CPdataAnn!E$9,$A105,0)/OFFSET(CVMdataAnn!E$9,$A105,0)))</f>
        <v>236220.60568108797</v>
      </c>
      <c r="F105" s="6">
        <f ca="1">IF(ISERROR(CVMdataQly!F105*(OFFSET(CPdataAnn!F$9,$A105,0)/OFFSET(CVMdataAnn!F$9,$A105,0))),"",CVMdataQly!F105*(OFFSET(CPdataAnn!F$9,$A105,0)/OFFSET(CVMdataAnn!F$9,$A105,0)))</f>
        <v>18845.955887057218</v>
      </c>
      <c r="G105" s="6">
        <f ca="1">IF(ISERROR(CVMdataQly!G105*(OFFSET(CPdataAnn!G$9,$A105,0)/OFFSET(CVMdataAnn!G$9,$A105,0))),"",CVMdataQly!G105*(OFFSET(CPdataAnn!G$9,$A105,0)/OFFSET(CVMdataAnn!G$9,$A105,0)))</f>
        <v>8697.1614066726779</v>
      </c>
      <c r="H105" s="6">
        <f ca="1">IF(ISERROR(CVMdataQly!H105*(OFFSET(CPdataAnn!H$9,$A105,0)/OFFSET(CVMdataAnn!H$9,$A105,0))),"",CVMdataQly!H105*(OFFSET(CPdataAnn!H$9,$A105,0)/OFFSET(CVMdataAnn!H$9,$A105,0)))</f>
        <v>12486.800582979533</v>
      </c>
      <c r="I105" s="6">
        <f ca="1">IF(ISERROR(CVMdataQly!I105*(OFFSET(CPdataAnn!I$9,$A105,0)/OFFSET(CVMdataAnn!I$9,$A105,0))),"",CVMdataQly!I105*(OFFSET(CPdataAnn!I$9,$A105,0)/OFFSET(CVMdataAnn!I$9,$A105,0)))</f>
        <v>64186.844582675702</v>
      </c>
      <c r="J105" s="6">
        <f ca="1">IF(ISERROR(CVMdataQly!J105*(OFFSET(CPdataAnn!J$9,$A105,0)/OFFSET(CVMdataAnn!J$9,$A105,0))),"",CVMdataQly!J105*(OFFSET(CPdataAnn!J$9,$A105,0)/OFFSET(CVMdataAnn!J$9,$A105,0)))</f>
        <v>10457.255319148935</v>
      </c>
      <c r="K105" s="6">
        <f ca="1">IF(ISERROR(CVMdataQly!K105*(OFFSET(CPdataAnn!K$9,$A105,0)/OFFSET(CVMdataAnn!K$9,$A105,0))),"",CVMdataQly!K105*(OFFSET(CPdataAnn!K$9,$A105,0)/OFFSET(CVMdataAnn!K$9,$A105,0)))</f>
        <v>3035.1613271585356</v>
      </c>
      <c r="L105" s="6">
        <f ca="1">IF(ISERROR(CVMdataQly!L105*(OFFSET(CPdataAnn!L$9,$A105,0)/OFFSET(CVMdataAnn!L$9,$A105,0))),"",CVMdataQly!L105*(OFFSET(CPdataAnn!L$9,$A105,0)/OFFSET(CVMdataAnn!L$9,$A105,0)))</f>
        <v>31559.696903140786</v>
      </c>
      <c r="M105" s="6">
        <f ca="1">IF(ISERROR(CVMdataQly!M105*(OFFSET(CPdataAnn!M$9,$A105,0)/OFFSET(CVMdataAnn!M$9,$A105,0))),"",CVMdataQly!M105*(OFFSET(CPdataAnn!M$9,$A105,0)/OFFSET(CVMdataAnn!M$9,$A105,0)))</f>
        <v>4578.5839642294595</v>
      </c>
      <c r="N105" s="6">
        <f ca="1">IF(ISERROR(CVMdataQly!N105*(OFFSET(CPdataAnn!N$9,$A105,0)/OFFSET(CVMdataAnn!N$9,$A105,0))),"",CVMdataQly!N105*(OFFSET(CPdataAnn!N$9,$A105,0)/OFFSET(CVMdataAnn!N$9,$A105,0)))</f>
        <v>26153.139182742168</v>
      </c>
      <c r="O105" s="6">
        <f ca="1">IF(ISERROR(CVMdataQly!O105*(OFFSET(CPdataAnn!O$9,$A105,0)/OFFSET(CVMdataAnn!O$9,$A105,0))),"",CVMdataQly!O105*(OFFSET(CPdataAnn!O$9,$A105,0)/OFFSET(CVMdataAnn!O$9,$A105,0)))</f>
        <v>3462.5743943425291</v>
      </c>
      <c r="P105" s="6">
        <f ca="1">IF(ISERROR(CVMdataQly!P105*(OFFSET(CPdataAnn!P$9,$A105,0)/OFFSET(CVMdataAnn!P$9,$A105,0))),"",CVMdataQly!P105*(OFFSET(CPdataAnn!P$9,$A105,0)/OFFSET(CVMdataAnn!P$9,$A105,0)))</f>
        <v>22121.506744510563</v>
      </c>
      <c r="Q105" s="6">
        <f ca="1">IF(ISERROR(CVMdataQly!Q105*(OFFSET(CPdataAnn!Q$9,$A105,0)/OFFSET(CVMdataAnn!Q$9,$A105,0))),"",CVMdataQly!Q105*(OFFSET(CPdataAnn!Q$9,$A105,0)/OFFSET(CVMdataAnn!Q$9,$A105,0)))</f>
        <v>30583.921668676292</v>
      </c>
      <c r="R105" s="6">
        <f ca="1">IF(ISERROR(CVMdataQly!R105*(OFFSET(CPdataAnn!R$9,$A105,0)/OFFSET(CVMdataAnn!R$9,$A105,0))),"",CVMdataQly!R105*(OFFSET(CPdataAnn!R$9,$A105,0)/OFFSET(CVMdataAnn!R$9,$A105,0)))</f>
        <v>18845.955887057218</v>
      </c>
      <c r="S105" s="6">
        <f ca="1">IF(ISERROR(CVMdataQly!S105*(OFFSET(CPdataAnn!S$9,$A105,0)/OFFSET(CVMdataAnn!S$9,$A105,0))),"",CVMdataQly!S105*(OFFSET(CPdataAnn!S$9,$A105,0)/OFFSET(CVMdataAnn!S$9,$A105,0)))</f>
        <v>16526.084250377367</v>
      </c>
      <c r="T105" s="6">
        <f ca="1">IF(ISERROR(CVMdataQly!T105*(OFFSET(CPdataAnn!T$9,$A105,0)/OFFSET(CVMdataAnn!T$9,$A105,0))),"",CVMdataQly!T105*(OFFSET(CPdataAnn!T$9,$A105,0)/OFFSET(CVMdataAnn!T$9,$A105,0)))</f>
        <v>2846.3571889103805</v>
      </c>
      <c r="U105" s="6">
        <f ca="1">IF(ISERROR(CVMdataQly!U105*(OFFSET(CPdataAnn!U$9,$A105,0)/OFFSET(CVMdataAnn!U$9,$A105,0))),"",CVMdataQly!U105*(OFFSET(CPdataAnn!U$9,$A105,0)/OFFSET(CVMdataAnn!U$9,$A105,0)))</f>
        <v>3313.2236485264871</v>
      </c>
      <c r="V105" s="6">
        <f ca="1">IF(ISERROR(CVMdataQly!V105*(OFFSET(CPdataAnn!V$9,$A105,0)/OFFSET(CVMdataAnn!V$9,$A105,0))),"",CVMdataQly!V105*(OFFSET(CPdataAnn!V$9,$A105,0)/OFFSET(CVMdataAnn!V$9,$A105,0)))</f>
        <v>697.75026499894</v>
      </c>
      <c r="W105" s="6">
        <f ca="1">IF(ISERROR(CVMdataQly!W105*(OFFSET(CPdataAnn!W$9,$A105,0)/OFFSET(CVMdataAnn!W$9,$A105,0))),"",CVMdataQly!W105*(OFFSET(CPdataAnn!W$9,$A105,0)/OFFSET(CVMdataAnn!W$9,$A105,0)))</f>
        <v>2413.8765182186235</v>
      </c>
      <c r="X105" s="6">
        <f ca="1">IF(ISERROR(CVMdataQly!X105*(OFFSET(CPdataAnn!X$9,$A105,0)/OFFSET(CVMdataAnn!X$9,$A105,0))),"",CVMdataQly!X105*(OFFSET(CPdataAnn!X$9,$A105,0)/OFFSET(CVMdataAnn!X$9,$A105,0)))</f>
        <v>550.51378019734602</v>
      </c>
      <c r="Y105" s="6">
        <f ca="1">IF(ISERROR(CVMdataQly!Y105*(OFFSET(CPdataAnn!Y$9,$A105,0)/OFFSET(CVMdataAnn!Y$9,$A105,0))),"",CVMdataQly!Y105*(OFFSET(CPdataAnn!Y$9,$A105,0)/OFFSET(CVMdataAnn!Y$9,$A105,0)))</f>
        <v>1742.2244086246596</v>
      </c>
      <c r="Z105" s="6">
        <f ca="1">IF(ISERROR(CVMdataQly!Z105*(OFFSET(CPdataAnn!Z$9,$A105,0)/OFFSET(CVMdataAnn!Z$9,$A105,0))),"",CVMdataQly!Z105*(OFFSET(CPdataAnn!Z$9,$A105,0)/OFFSET(CVMdataAnn!Z$9,$A105,0)))</f>
        <v>2588.3306062022752</v>
      </c>
      <c r="AA105" s="6">
        <f ca="1">IF(ISERROR(CVMdataQly!AA105*(OFFSET(CPdataAnn!AA$9,$A105,0)/OFFSET(CVMdataAnn!AA$9,$A105,0))),"",CVMdataQly!AA105*(OFFSET(CPdataAnn!AA$9,$A105,0)/OFFSET(CVMdataAnn!AA$9,$A105,0)))</f>
        <v>1901.0176067474961</v>
      </c>
      <c r="AB105" s="6">
        <f ca="1">IF(ISERROR(CVMdataQly!AB105*(OFFSET(CPdataAnn!AB$9,$A105,0)/OFFSET(CVMdataAnn!AB$9,$A105,0))),"",CVMdataQly!AB105*(OFFSET(CPdataAnn!AB$9,$A105,0)/OFFSET(CVMdataAnn!AB$9,$A105,0)))</f>
        <v>471.53409610983982</v>
      </c>
      <c r="AC105" s="6">
        <f ca="1">IF(ISERROR(CVMdataQly!AC105*(OFFSET(CPdataAnn!AC$9,$A105,0)/OFFSET(CVMdataAnn!AC$9,$A105,0))),"",CVMdataQly!AC105*(OFFSET(CPdataAnn!AC$9,$A105,0)/OFFSET(CVMdataAnn!AC$9,$A105,0)))</f>
        <v>2316.9405932130949</v>
      </c>
      <c r="AD105" s="6">
        <f ca="1">IF(ISERROR(CVMdataQly!AD105*(OFFSET(CPdataAnn!AD$9,$A105,0)/OFFSET(CVMdataAnn!AD$9,$A105,0))),"",CVMdataQly!AD105*(OFFSET(CPdataAnn!AD$9,$A105,0)/OFFSET(CVMdataAnn!AD$9,$A105,0)))</f>
        <v>498.35990139687755</v>
      </c>
      <c r="AE105" s="6">
        <f ca="1">IF(ISERROR(CVMdataQly!AE105*(OFFSET(CPdataAnn!AE$9,$A105,0)/OFFSET(CVMdataAnn!AE$9,$A105,0))),"",CVMdataQly!AE105*(OFFSET(CPdataAnn!AE$9,$A105,0)/OFFSET(CVMdataAnn!AE$9,$A105,0)))</f>
        <v>1818.3555366087605</v>
      </c>
      <c r="AF105" s="6">
        <f ca="1">IF(ISERROR(CVMdataQly!AF105*(OFFSET(CPdataAnn!AF$9,$A105,0)/OFFSET(CVMdataAnn!AF$9,$A105,0))),"",CVMdataQly!AF105*(OFFSET(CPdataAnn!AF$9,$A105,0)/OFFSET(CVMdataAnn!AF$9,$A105,0)))</f>
        <v>8697.1614066726779</v>
      </c>
      <c r="AG105" s="6">
        <f ca="1">IF(ISERROR(CVMdataQly!AG105*(OFFSET(CPdataAnn!AG$9,$A105,0)/OFFSET(CVMdataAnn!AG$9,$A105,0))),"",CVMdataQly!AG105*(OFFSET(CPdataAnn!AG$9,$A105,0)/OFFSET(CVMdataAnn!AG$9,$A105,0)))</f>
        <v>3419.6021499737803</v>
      </c>
      <c r="AH105" s="6">
        <f ca="1">IF(ISERROR(CVMdataQly!AH105*(OFFSET(CPdataAnn!AH$9,$A105,0)/OFFSET(CVMdataAnn!AH$9,$A105,0))),"",CVMdataQly!AH105*(OFFSET(CPdataAnn!AH$9,$A105,0)/OFFSET(CVMdataAnn!AH$9,$A105,0)))</f>
        <v>877.50226757369614</v>
      </c>
      <c r="AI105" s="6">
        <f ca="1">IF(ISERROR(CVMdataQly!AI105*(OFFSET(CPdataAnn!AI$9,$A105,0)/OFFSET(CVMdataAnn!AI$9,$A105,0))),"",CVMdataQly!AI105*(OFFSET(CPdataAnn!AI$9,$A105,0)/OFFSET(CVMdataAnn!AI$9,$A105,0)))</f>
        <v>1639.327846975089</v>
      </c>
      <c r="AJ105" s="6">
        <f ca="1">IF(ISERROR(CVMdataQly!AJ105*(OFFSET(CPdataAnn!AJ$9,$A105,0)/OFFSET(CVMdataAnn!AJ$9,$A105,0))),"",CVMdataQly!AJ105*(OFFSET(CPdataAnn!AJ$9,$A105,0)/OFFSET(CVMdataAnn!AJ$9,$A105,0)))</f>
        <v>902.75621474827665</v>
      </c>
      <c r="AK105" s="6">
        <f ca="1">IF(ISERROR(CVMdataQly!AK105*(OFFSET(CPdataAnn!AK$9,$A105,0)/OFFSET(CVMdataAnn!AK$9,$A105,0))),"",CVMdataQly!AK105*(OFFSET(CPdataAnn!AK$9,$A105,0)/OFFSET(CVMdataAnn!AK$9,$A105,0)))</f>
        <v>3904.4268017291433</v>
      </c>
      <c r="AL105" s="6">
        <f ca="1">IF(ISERROR(CVMdataQly!AL105*(OFFSET(CPdataAnn!AL$9,$A105,0)/OFFSET(CVMdataAnn!AL$9,$A105,0))),"",CVMdataQly!AL105*(OFFSET(CPdataAnn!AL$9,$A105,0)/OFFSET(CVMdataAnn!AL$9,$A105,0)))</f>
        <v>1372.6130653266332</v>
      </c>
      <c r="AM105" s="6">
        <f ca="1">IF(ISERROR(CVMdataQly!AM105*(OFFSET(CPdataAnn!AM$9,$A105,0)/OFFSET(CVMdataAnn!AM$9,$A105,0))),"",CVMdataQly!AM105*(OFFSET(CPdataAnn!AM$9,$A105,0)/OFFSET(CVMdataAnn!AM$9,$A105,0)))</f>
        <v>12486.800582979533</v>
      </c>
      <c r="AN105" s="6">
        <f ca="1">IF(ISERROR(CVMdataQly!AN105*(OFFSET(CPdataAnn!AN$9,$A105,0)/OFFSET(CVMdataAnn!AN$9,$A105,0))),"",CVMdataQly!AN105*(OFFSET(CPdataAnn!AN$9,$A105,0)/OFFSET(CVMdataAnn!AN$9,$A105,0)))</f>
        <v>10747.194437715005</v>
      </c>
      <c r="AO105" s="6">
        <f ca="1">IF(ISERROR(CVMdataQly!AO105*(OFFSET(CPdataAnn!AO$9,$A105,0)/OFFSET(CVMdataAnn!AO$9,$A105,0))),"",CVMdataQly!AO105*(OFFSET(CPdataAnn!AO$9,$A105,0)/OFFSET(CVMdataAnn!AO$9,$A105,0)))</f>
        <v>152.81333333333333</v>
      </c>
      <c r="AP105" s="6">
        <f ca="1">IF(ISERROR(CVMdataQly!AP105*(OFFSET(CPdataAnn!AP$9,$A105,0)/OFFSET(CVMdataAnn!AP$9,$A105,0))),"",CVMdataQly!AP105*(OFFSET(CPdataAnn!AP$9,$A105,0)/OFFSET(CVMdataAnn!AP$9,$A105,0)))</f>
        <v>9721.5516396532221</v>
      </c>
      <c r="AQ105" s="6">
        <f ca="1">IF(ISERROR(CVMdataQly!AQ105*(OFFSET(CPdataAnn!AQ$9,$A105,0)/OFFSET(CVMdataAnn!AQ$9,$A105,0))),"",CVMdataQly!AQ105*(OFFSET(CPdataAnn!AQ$9,$A105,0)/OFFSET(CVMdataAnn!AQ$9,$A105,0)))</f>
        <v>594.10228690228689</v>
      </c>
      <c r="AR105" s="6">
        <f ca="1">IF(ISERROR(CVMdataQly!AR105*(OFFSET(CPdataAnn!AR$9,$A105,0)/OFFSET(CVMdataAnn!AR$9,$A105,0))),"",CVMdataQly!AR105*(OFFSET(CPdataAnn!AR$9,$A105,0)/OFFSET(CVMdataAnn!AR$9,$A105,0)))</f>
        <v>280.17095310136159</v>
      </c>
      <c r="AS105" s="6">
        <f ca="1">IF(ISERROR(CVMdataQly!AS105*(OFFSET(CPdataAnn!AS$9,$A105,0)/OFFSET(CVMdataAnn!AS$9,$A105,0))),"",CVMdataQly!AS105*(OFFSET(CPdataAnn!AS$9,$A105,0)/OFFSET(CVMdataAnn!AS$9,$A105,0)))</f>
        <v>1739.0828025477706</v>
      </c>
      <c r="AT105" s="6">
        <f ca="1">IF(ISERROR(CVMdataQly!AT105*(OFFSET(CPdataAnn!AT$9,$A105,0)/OFFSET(CVMdataAnn!AT$9,$A105,0))),"",CVMdataQly!AT105*(OFFSET(CPdataAnn!AT$9,$A105,0)/OFFSET(CVMdataAnn!AT$9,$A105,0)))</f>
        <v>1723.5024711696869</v>
      </c>
      <c r="AU105" s="6">
        <f ca="1">IF(ISERROR(CVMdataQly!AU105*(OFFSET(CPdataAnn!AU$9,$A105,0)/OFFSET(CVMdataAnn!AU$9,$A105,0))),"",CVMdataQly!AU105*(OFFSET(CPdataAnn!AU$9,$A105,0)/OFFSET(CVMdataAnn!AU$9,$A105,0)))</f>
        <v>15.296296296296296</v>
      </c>
      <c r="AV105" s="6">
        <f ca="1">IF(ISERROR(CVMdataQly!AV105*(OFFSET(CPdataAnn!AV$9,$A105,0)/OFFSET(CVMdataAnn!AV$9,$A105,0))),"",CVMdataQly!AV105*(OFFSET(CPdataAnn!AV$9,$A105,0)/OFFSET(CVMdataAnn!AV$9,$A105,0)))</f>
        <v>64186.844582675702</v>
      </c>
      <c r="AW105" s="6">
        <f ca="1">IF(ISERROR(CVMdataQly!AW105*(OFFSET(CPdataAnn!AW$9,$A105,0)/OFFSET(CVMdataAnn!AW$9,$A105,0))),"",CVMdataQly!AW105*(OFFSET(CPdataAnn!AW$9,$A105,0)/OFFSET(CVMdataAnn!AW$9,$A105,0)))</f>
        <v>12589.598999836038</v>
      </c>
      <c r="AX105" s="6">
        <f ca="1">IF(ISERROR(CVMdataQly!AX105*(OFFSET(CPdataAnn!AX$9,$A105,0)/OFFSET(CVMdataAnn!AX$9,$A105,0))),"",CVMdataQly!AX105*(OFFSET(CPdataAnn!AX$9,$A105,0)/OFFSET(CVMdataAnn!AX$9,$A105,0)))</f>
        <v>12556.451365832812</v>
      </c>
      <c r="AY105" s="6">
        <f ca="1">IF(ISERROR(CVMdataQly!AY105*(OFFSET(CPdataAnn!AY$9,$A105,0)/OFFSET(CVMdataAnn!AY$9,$A105,0))),"",CVMdataQly!AY105*(OFFSET(CPdataAnn!AY$9,$A105,0)/OFFSET(CVMdataAnn!AY$9,$A105,0)))</f>
        <v>34.054054054054049</v>
      </c>
      <c r="AZ105" s="6">
        <f ca="1">IF(ISERROR(CVMdataQly!AZ105*(OFFSET(CPdataAnn!AZ$9,$A105,0)/OFFSET(CVMdataAnn!AZ$9,$A105,0))),"",CVMdataQly!AZ105*(OFFSET(CPdataAnn!AZ$9,$A105,0)/OFFSET(CVMdataAnn!AZ$9,$A105,0)))</f>
        <v>41968.443319913218</v>
      </c>
      <c r="BA105" s="6">
        <f ca="1">IF(ISERROR(CVMdataQly!BA105*(OFFSET(CPdataAnn!BA$9,$A105,0)/OFFSET(CVMdataAnn!BA$9,$A105,0))),"",CVMdataQly!BA105*(OFFSET(CPdataAnn!BA$9,$A105,0)/OFFSET(CVMdataAnn!BA$9,$A105,0)))</f>
        <v>40351.156765376109</v>
      </c>
      <c r="BB105" s="6">
        <f ca="1">IF(ISERROR(CVMdataQly!BB105*(OFFSET(CPdataAnn!BB$9,$A105,0)/OFFSET(CVMdataAnn!BB$9,$A105,0))),"",CVMdataQly!BB105*(OFFSET(CPdataAnn!BB$9,$A105,0)/OFFSET(CVMdataAnn!BB$9,$A105,0)))</f>
        <v>1616.9680939226521</v>
      </c>
      <c r="BC105" s="6">
        <f ca="1">IF(ISERROR(CVMdataQly!BC105*(OFFSET(CPdataAnn!BC$9,$A105,0)/OFFSET(CVMdataAnn!BC$9,$A105,0))),"",CVMdataQly!BC105*(OFFSET(CPdataAnn!BC$9,$A105,0)/OFFSET(CVMdataAnn!BC$9,$A105,0)))</f>
        <v>658.53605482717524</v>
      </c>
      <c r="BD105" s="6">
        <f ca="1">IF(ISERROR(CVMdataQly!BD105*(OFFSET(CPdataAnn!BD$9,$A105,0)/OFFSET(CVMdataAnn!BD$9,$A105,0))),"",CVMdataQly!BD105*(OFFSET(CPdataAnn!BD$9,$A105,0)/OFFSET(CVMdataAnn!BD$9,$A105,0)))</f>
        <v>214.97550734779566</v>
      </c>
      <c r="BE105" s="6">
        <f ca="1">IF(ISERROR(CVMdataQly!BE105*(OFFSET(CPdataAnn!BE$9,$A105,0)/OFFSET(CVMdataAnn!BE$9,$A105,0))),"",CVMdataQly!BE105*(OFFSET(CPdataAnn!BE$9,$A105,0)/OFFSET(CVMdataAnn!BE$9,$A105,0)))</f>
        <v>441.91509913573969</v>
      </c>
      <c r="BF105" s="6">
        <f ca="1">IF(ISERROR(CVMdataQly!BF105*(OFFSET(CPdataAnn!BF$9,$A105,0)/OFFSET(CVMdataAnn!BF$9,$A105,0))),"",CVMdataQly!BF105*(OFFSET(CPdataAnn!BF$9,$A105,0)/OFFSET(CVMdataAnn!BF$9,$A105,0)))</f>
        <v>1827.756487025948</v>
      </c>
      <c r="BG105" s="6">
        <f ca="1">IF(ISERROR(CVMdataQly!BG105*(OFFSET(CPdataAnn!BG$9,$A105,0)/OFFSET(CVMdataAnn!BG$9,$A105,0))),"",CVMdataQly!BG105*(OFFSET(CPdataAnn!BG$9,$A105,0)/OFFSET(CVMdataAnn!BG$9,$A105,0)))</f>
        <v>944.10947543023008</v>
      </c>
      <c r="BH105" s="6">
        <f ca="1">IF(ISERROR(CVMdataQly!BH105*(OFFSET(CPdataAnn!BH$9,$A105,0)/OFFSET(CVMdataAnn!BH$9,$A105,0))),"",CVMdataQly!BH105*(OFFSET(CPdataAnn!BH$9,$A105,0)/OFFSET(CVMdataAnn!BH$9,$A105,0)))</f>
        <v>22.808823529411764</v>
      </c>
      <c r="BI105" s="6">
        <f ca="1">IF(ISERROR(CVMdataQly!BI105*(OFFSET(CPdataAnn!BI$9,$A105,0)/OFFSET(CVMdataAnn!BI$9,$A105,0))),"",CVMdataQly!BI105*(OFFSET(CPdataAnn!BI$9,$A105,0)/OFFSET(CVMdataAnn!BI$9,$A105,0)))</f>
        <v>860.66622778143517</v>
      </c>
      <c r="BJ105" s="6" t="str">
        <f ca="1">IF(ISERROR(CVMdataQly!BJ105*(OFFSET(CPdataAnn!BJ$9,$A105,0)/OFFSET(CVMdataAnn!BJ$9,$A105,0))),"",CVMdataQly!BJ105*(OFFSET(CPdataAnn!BJ$9,$A105,0)/OFFSET(CVMdataAnn!BJ$9,$A105,0)))</f>
        <v/>
      </c>
      <c r="BK105" s="6">
        <f ca="1">IF(ISERROR(CVMdataQly!BK105*(OFFSET(CPdataAnn!BK$9,$A105,0)/OFFSET(CVMdataAnn!BK$9,$A105,0))),"",CVMdataQly!BK105*(OFFSET(CPdataAnn!BK$9,$A105,0)/OFFSET(CVMdataAnn!BK$9,$A105,0)))</f>
        <v>7132.8571428571431</v>
      </c>
      <c r="BL105" s="6">
        <f ca="1">IF(ISERROR(CVMdataQly!BL105*(OFFSET(CPdataAnn!BL$9,$A105,0)/OFFSET(CVMdataAnn!BL$9,$A105,0))),"",CVMdataQly!BL105*(OFFSET(CPdataAnn!BL$9,$A105,0)/OFFSET(CVMdataAnn!BL$9,$A105,0)))</f>
        <v>3291.7732374100719</v>
      </c>
      <c r="BM105" s="6">
        <f ca="1">IF(ISERROR(CVMdataQly!BM105*(OFFSET(CPdataAnn!BM$9,$A105,0)/OFFSET(CVMdataAnn!BM$9,$A105,0))),"",CVMdataQly!BM105*(OFFSET(CPdataAnn!BM$9,$A105,0)/OFFSET(CVMdataAnn!BM$9,$A105,0)))</f>
        <v>3349.3365825355381</v>
      </c>
      <c r="BN105" s="6">
        <f ca="1">IF(ISERROR(CVMdataQly!BN105*(OFFSET(CPdataAnn!BN$9,$A105,0)/OFFSET(CVMdataAnn!BN$9,$A105,0))),"",CVMdataQly!BN105*(OFFSET(CPdataAnn!BN$9,$A105,0)/OFFSET(CVMdataAnn!BN$9,$A105,0)))</f>
        <v>409.65530546623791</v>
      </c>
      <c r="BO105" s="6">
        <f ca="1">IF(ISERROR(CVMdataQly!BO105*(OFFSET(CPdataAnn!BO$9,$A105,0)/OFFSET(CVMdataAnn!BO$9,$A105,0))),"",CVMdataQly!BO105*(OFFSET(CPdataAnn!BO$9,$A105,0)/OFFSET(CVMdataAnn!BO$9,$A105,0)))</f>
        <v>81.84</v>
      </c>
      <c r="BP105" s="6" t="str">
        <f ca="1">IF(ISERROR(CVMdataQly!BP105*(OFFSET(CPdataAnn!BP$9,$A105,0)/OFFSET(CVMdataAnn!BP$9,$A105,0))),"",CVMdataQly!BP105*(OFFSET(CPdataAnn!BP$9,$A105,0)/OFFSET(CVMdataAnn!BP$9,$A105,0)))</f>
        <v/>
      </c>
      <c r="BQ105" s="6">
        <f ca="1">IF(ISERROR(CVMdataQly!BQ105*(OFFSET(CPdataAnn!BQ$9,$A105,0)/OFFSET(CVMdataAnn!BQ$9,$A105,0))),"",CVMdataQly!BQ105*(OFFSET(CPdataAnn!BQ$9,$A105,0)/OFFSET(CVMdataAnn!BQ$9,$A105,0)))</f>
        <v>10457.255319148935</v>
      </c>
      <c r="BR105" s="6">
        <f ca="1">IF(ISERROR(CVMdataQly!BR105*(OFFSET(CPdataAnn!BR$9,$A105,0)/OFFSET(CVMdataAnn!BR$9,$A105,0))),"",CVMdataQly!BR105*(OFFSET(CPdataAnn!BR$9,$A105,0)/OFFSET(CVMdataAnn!BR$9,$A105,0)))</f>
        <v>3483.7831267874167</v>
      </c>
      <c r="BS105" s="6">
        <f ca="1">IF(ISERROR(CVMdataQly!BS105*(OFFSET(CPdataAnn!BS$9,$A105,0)/OFFSET(CVMdataAnn!BS$9,$A105,0))),"",CVMdataQly!BS105*(OFFSET(CPdataAnn!BS$9,$A105,0)/OFFSET(CVMdataAnn!BS$9,$A105,0)))</f>
        <v>2791.5205115994286</v>
      </c>
      <c r="BT105" s="6">
        <f ca="1">IF(ISERROR(CVMdataQly!BT105*(OFFSET(CPdataAnn!BT$9,$A105,0)/OFFSET(CVMdataAnn!BT$9,$A105,0))),"",CVMdataQly!BT105*(OFFSET(CPdataAnn!BT$9,$A105,0)/OFFSET(CVMdataAnn!BT$9,$A105,0)))</f>
        <v>675.52542372881351</v>
      </c>
      <c r="BU105" s="6">
        <f ca="1">IF(ISERROR(CVMdataQly!BU105*(OFFSET(CPdataAnn!BU$9,$A105,0)/OFFSET(CVMdataAnn!BU$9,$A105,0))),"",CVMdataQly!BU105*(OFFSET(CPdataAnn!BU$9,$A105,0)/OFFSET(CVMdataAnn!BU$9,$A105,0)))</f>
        <v>16.538461538461537</v>
      </c>
      <c r="BV105" s="6">
        <f ca="1">IF(ISERROR(CVMdataQly!BV105*(OFFSET(CPdataAnn!BV$9,$A105,0)/OFFSET(CVMdataAnn!BV$9,$A105,0))),"",CVMdataQly!BV105*(OFFSET(CPdataAnn!BV$9,$A105,0)/OFFSET(CVMdataAnn!BV$9,$A105,0)))</f>
        <v>1194.901447551061</v>
      </c>
      <c r="BW105" s="6">
        <f ca="1">IF(ISERROR(CVMdataQly!BW105*(OFFSET(CPdataAnn!BW$9,$A105,0)/OFFSET(CVMdataAnn!BW$9,$A105,0))),"",CVMdataQly!BW105*(OFFSET(CPdataAnn!BW$9,$A105,0)/OFFSET(CVMdataAnn!BW$9,$A105,0)))</f>
        <v>1799.59022252969</v>
      </c>
      <c r="BX105" s="6">
        <f ca="1">IF(ISERROR(CVMdataQly!BX105*(OFFSET(CPdataAnn!BX$9,$A105,0)/OFFSET(CVMdataAnn!BX$9,$A105,0))),"",CVMdataQly!BX105*(OFFSET(CPdataAnn!BX$9,$A105,0)/OFFSET(CVMdataAnn!BX$9,$A105,0)))</f>
        <v>1455.5638179800221</v>
      </c>
      <c r="BY105" s="6">
        <f ca="1">IF(ISERROR(CVMdataQly!BY105*(OFFSET(CPdataAnn!BY$9,$A105,0)/OFFSET(CVMdataAnn!BY$9,$A105,0))),"",CVMdataQly!BY105*(OFFSET(CPdataAnn!BY$9,$A105,0)/OFFSET(CVMdataAnn!BY$9,$A105,0)))</f>
        <v>241.90588235294118</v>
      </c>
      <c r="BZ105" s="6">
        <f ca="1">IF(ISERROR(CVMdataQly!BZ105*(OFFSET(CPdataAnn!BZ$9,$A105,0)/OFFSET(CVMdataAnn!BZ$9,$A105,0))),"",CVMdataQly!BZ105*(OFFSET(CPdataAnn!BZ$9,$A105,0)/OFFSET(CVMdataAnn!BZ$9,$A105,0)))</f>
        <v>101.95419847328245</v>
      </c>
      <c r="CA105" s="6">
        <f ca="1">IF(ISERROR(CVMdataQly!CA105*(OFFSET(CPdataAnn!CA$9,$A105,0)/OFFSET(CVMdataAnn!CA$9,$A105,0))),"",CVMdataQly!CA105*(OFFSET(CPdataAnn!CA$9,$A105,0)/OFFSET(CVMdataAnn!CA$9,$A105,0)))</f>
        <v>1228.6810892586989</v>
      </c>
      <c r="CB105" s="6">
        <f ca="1">IF(ISERROR(CVMdataQly!CB105*(OFFSET(CPdataAnn!CB$9,$A105,0)/OFFSET(CVMdataAnn!CB$9,$A105,0))),"",CVMdataQly!CB105*(OFFSET(CPdataAnn!CB$9,$A105,0)/OFFSET(CVMdataAnn!CB$9,$A105,0)))</f>
        <v>1017.6325392802838</v>
      </c>
      <c r="CC105" s="6">
        <f ca="1">IF(ISERROR(CVMdataQly!CC105*(OFFSET(CPdataAnn!CC$9,$A105,0)/OFFSET(CVMdataAnn!CC$9,$A105,0))),"",CVMdataQly!CC105*(OFFSET(CPdataAnn!CC$9,$A105,0)/OFFSET(CVMdataAnn!CC$9,$A105,0)))</f>
        <v>139.84423305588584</v>
      </c>
      <c r="CD105" s="6">
        <f ca="1">IF(ISERROR(CVMdataQly!CD105*(OFFSET(CPdataAnn!CD$9,$A105,0)/OFFSET(CVMdataAnn!CD$9,$A105,0))),"",CVMdataQly!CD105*(OFFSET(CPdataAnn!CD$9,$A105,0)/OFFSET(CVMdataAnn!CD$9,$A105,0)))</f>
        <v>877.17720775406303</v>
      </c>
      <c r="CE105" s="6">
        <f ca="1">IF(ISERROR(CVMdataQly!CE105*(OFFSET(CPdataAnn!CE$9,$A105,0)/OFFSET(CVMdataAnn!CE$9,$A105,0))),"",CVMdataQly!CE105*(OFFSET(CPdataAnn!CE$9,$A105,0)/OFFSET(CVMdataAnn!CE$9,$A105,0)))</f>
        <v>1724.0790132732282</v>
      </c>
      <c r="CF105" s="6">
        <f ca="1">IF(ISERROR(CVMdataQly!CF105*(OFFSET(CPdataAnn!CF$9,$A105,0)/OFFSET(CVMdataAnn!CF$9,$A105,0))),"",CVMdataQly!CF105*(OFFSET(CPdataAnn!CF$9,$A105,0)/OFFSET(CVMdataAnn!CF$9,$A105,0)))</f>
        <v>741.35215204024587</v>
      </c>
      <c r="CG105" s="6">
        <f ca="1">IF(ISERROR(CVMdataQly!CG105*(OFFSET(CPdataAnn!CG$9,$A105,0)/OFFSET(CVMdataAnn!CG$9,$A105,0))),"",CVMdataQly!CG105*(OFFSET(CPdataAnn!CG$9,$A105,0)/OFFSET(CVMdataAnn!CG$9,$A105,0)))</f>
        <v>982.18880148079597</v>
      </c>
      <c r="CH105" s="6">
        <f ca="1">IF(ISERROR(CVMdataQly!CH105*(OFFSET(CPdataAnn!CH$9,$A105,0)/OFFSET(CVMdataAnn!CH$9,$A105,0))),"",CVMdataQly!CH105*(OFFSET(CPdataAnn!CH$9,$A105,0)/OFFSET(CVMdataAnn!CH$9,$A105,0)))</f>
        <v>3035.1613271585356</v>
      </c>
      <c r="CI105" s="6">
        <f ca="1">IF(ISERROR(CVMdataQly!CI105*(OFFSET(CPdataAnn!CI$9,$A105,0)/OFFSET(CVMdataAnn!CI$9,$A105,0))),"",CVMdataQly!CI105*(OFFSET(CPdataAnn!CI$9,$A105,0)/OFFSET(CVMdataAnn!CI$9,$A105,0)))</f>
        <v>1715.2788177339903</v>
      </c>
      <c r="CJ105" s="6">
        <f ca="1">IF(ISERROR(CVMdataQly!CJ105*(OFFSET(CPdataAnn!CJ$9,$A105,0)/OFFSET(CVMdataAnn!CJ$9,$A105,0))),"",CVMdataQly!CJ105*(OFFSET(CPdataAnn!CJ$9,$A105,0)/OFFSET(CVMdataAnn!CJ$9,$A105,0)))</f>
        <v>906.42481884057963</v>
      </c>
      <c r="CK105" s="6">
        <f ca="1">IF(ISERROR(CVMdataQly!CK105*(OFFSET(CPdataAnn!CK$9,$A105,0)/OFFSET(CVMdataAnn!CK$9,$A105,0))),"",CVMdataQly!CK105*(OFFSET(CPdataAnn!CK$9,$A105,0)/OFFSET(CVMdataAnn!CK$9,$A105,0)))</f>
        <v>117.35159010600707</v>
      </c>
      <c r="CL105" s="6">
        <f ca="1">IF(ISERROR(CVMdataQly!CL105*(OFFSET(CPdataAnn!CL$9,$A105,0)/OFFSET(CVMdataAnn!CL$9,$A105,0))),"",CVMdataQly!CL105*(OFFSET(CPdataAnn!CL$9,$A105,0)/OFFSET(CVMdataAnn!CL$9,$A105,0)))</f>
        <v>692.77767083734363</v>
      </c>
      <c r="CM105" s="6">
        <f ca="1">IF(ISERROR(CVMdataQly!CM105*(OFFSET(CPdataAnn!CM$9,$A105,0)/OFFSET(CVMdataAnn!CM$9,$A105,0))),"",CVMdataQly!CM105*(OFFSET(CPdataAnn!CM$9,$A105,0)/OFFSET(CVMdataAnn!CM$9,$A105,0)))</f>
        <v>611.59821428571422</v>
      </c>
      <c r="CN105" s="6">
        <f ca="1">IF(ISERROR(CVMdataQly!CN105*(OFFSET(CPdataAnn!CN$9,$A105,0)/OFFSET(CVMdataAnn!CN$9,$A105,0))),"",CVMdataQly!CN105*(OFFSET(CPdataAnn!CN$9,$A105,0)/OFFSET(CVMdataAnn!CN$9,$A105,0)))</f>
        <v>105.16159496327388</v>
      </c>
      <c r="CO105" s="6">
        <f ca="1">IF(ISERROR(CVMdataQly!CO105*(OFFSET(CPdataAnn!CO$9,$A105,0)/OFFSET(CVMdataAnn!CO$9,$A105,0))),"",CVMdataQly!CO105*(OFFSET(CPdataAnn!CO$9,$A105,0)/OFFSET(CVMdataAnn!CO$9,$A105,0)))</f>
        <v>366.45555021624222</v>
      </c>
      <c r="CP105" s="6">
        <f ca="1">IF(ISERROR(CVMdataQly!CP105*(OFFSET(CPdataAnn!CP$9,$A105,0)/OFFSET(CVMdataAnn!CP$9,$A105,0))),"",CVMdataQly!CP105*(OFFSET(CPdataAnn!CP$9,$A105,0)/OFFSET(CVMdataAnn!CP$9,$A105,0)))</f>
        <v>140.91800356506238</v>
      </c>
      <c r="CQ105" s="6">
        <f ca="1">IF(ISERROR(CVMdataQly!CQ105*(OFFSET(CPdataAnn!CQ$9,$A105,0)/OFFSET(CVMdataAnn!CQ$9,$A105,0))),"",CVMdataQly!CQ105*(OFFSET(CPdataAnn!CQ$9,$A105,0)/OFFSET(CVMdataAnn!CQ$9,$A105,0)))</f>
        <v>711.59168591224022</v>
      </c>
      <c r="CR105" s="6">
        <f ca="1">IF(ISERROR(CVMdataQly!CR105*(OFFSET(CPdataAnn!CR$9,$A105,0)/OFFSET(CVMdataAnn!CR$9,$A105,0))),"",CVMdataQly!CR105*(OFFSET(CPdataAnn!CR$9,$A105,0)/OFFSET(CVMdataAnn!CR$9,$A105,0)))</f>
        <v>31559.696903140786</v>
      </c>
      <c r="CS105" s="6">
        <f ca="1">IF(ISERROR(CVMdataQly!CS105*(OFFSET(CPdataAnn!CS$9,$A105,0)/OFFSET(CVMdataAnn!CS$9,$A105,0))),"",CVMdataQly!CS105*(OFFSET(CPdataAnn!CS$9,$A105,0)/OFFSET(CVMdataAnn!CS$9,$A105,0)))</f>
        <v>8481.8244181561022</v>
      </c>
      <c r="CT105" s="6">
        <f ca="1">IF(ISERROR(CVMdataQly!CT105*(OFFSET(CPdataAnn!CT$9,$A105,0)/OFFSET(CVMdataAnn!CT$9,$A105,0))),"",CVMdataQly!CT105*(OFFSET(CPdataAnn!CT$9,$A105,0)/OFFSET(CVMdataAnn!CT$9,$A105,0)))</f>
        <v>8072.0115659955254</v>
      </c>
      <c r="CU105" s="6">
        <f ca="1">IF(ISERROR(CVMdataQly!CU105*(OFFSET(CPdataAnn!CU$9,$A105,0)/OFFSET(CVMdataAnn!CU$9,$A105,0))),"",CVMdataQly!CU105*(OFFSET(CPdataAnn!CU$9,$A105,0)/OFFSET(CVMdataAnn!CU$9,$A105,0)))</f>
        <v>229.54911131898973</v>
      </c>
      <c r="CV105" s="6">
        <f ca="1">IF(ISERROR(CVMdataQly!CV105*(OFFSET(CPdataAnn!CV$9,$A105,0)/OFFSET(CVMdataAnn!CV$9,$A105,0))),"",CVMdataQly!CV105*(OFFSET(CPdataAnn!CV$9,$A105,0)/OFFSET(CVMdataAnn!CV$9,$A105,0)))</f>
        <v>186.4</v>
      </c>
      <c r="CW105" s="6">
        <f ca="1">IF(ISERROR(CVMdataQly!CW105*(OFFSET(CPdataAnn!CW$9,$A105,0)/OFFSET(CVMdataAnn!CW$9,$A105,0))),"",CVMdataQly!CW105*(OFFSET(CPdataAnn!CW$9,$A105,0)/OFFSET(CVMdataAnn!CW$9,$A105,0)))</f>
        <v>14929.741044858371</v>
      </c>
      <c r="CX105" s="6">
        <f ca="1">IF(ISERROR(CVMdataQly!CX105*(OFFSET(CPdataAnn!CX$9,$A105,0)/OFFSET(CVMdataAnn!CX$9,$A105,0))),"",CVMdataQly!CX105*(OFFSET(CPdataAnn!CX$9,$A105,0)/OFFSET(CVMdataAnn!CX$9,$A105,0)))</f>
        <v>1380.5609925386084</v>
      </c>
      <c r="CY105" s="6">
        <f ca="1">IF(ISERROR(CVMdataQly!CY105*(OFFSET(CPdataAnn!CY$9,$A105,0)/OFFSET(CVMdataAnn!CY$9,$A105,0))),"",CVMdataQly!CY105*(OFFSET(CPdataAnn!CY$9,$A105,0)/OFFSET(CVMdataAnn!CY$9,$A105,0)))</f>
        <v>7521.1028003051797</v>
      </c>
      <c r="CZ105" s="6">
        <f ca="1">IF(ISERROR(CVMdataQly!CZ105*(OFFSET(CPdataAnn!CZ$9,$A105,0)/OFFSET(CVMdataAnn!CZ$9,$A105,0))),"",CVMdataQly!CZ105*(OFFSET(CPdataAnn!CZ$9,$A105,0)/OFFSET(CVMdataAnn!CZ$9,$A105,0)))</f>
        <v>4620.3151946421094</v>
      </c>
      <c r="DA105" s="6">
        <f ca="1">IF(ISERROR(CVMdataQly!DA105*(OFFSET(CPdataAnn!DA$9,$A105,0)/OFFSET(CVMdataAnn!DA$9,$A105,0))),"",CVMdataQly!DA105*(OFFSET(CPdataAnn!DA$9,$A105,0)/OFFSET(CVMdataAnn!DA$9,$A105,0)))</f>
        <v>1394.5637658890905</v>
      </c>
      <c r="DB105" s="6">
        <f ca="1">IF(ISERROR(CVMdataQly!DB105*(OFFSET(CPdataAnn!DB$9,$A105,0)/OFFSET(CVMdataAnn!DB$9,$A105,0))),"",CVMdataQly!DB105*(OFFSET(CPdataAnn!DB$9,$A105,0)/OFFSET(CVMdataAnn!DB$9,$A105,0)))</f>
        <v>8223.3767710536486</v>
      </c>
      <c r="DC105" s="6">
        <f ca="1">IF(ISERROR(CVMdataQly!DC105*(OFFSET(CPdataAnn!DC$9,$A105,0)/OFFSET(CVMdataAnn!DC$9,$A105,0))),"",CVMdataQly!DC105*(OFFSET(CPdataAnn!DC$9,$A105,0)/OFFSET(CVMdataAnn!DC$9,$A105,0)))</f>
        <v>1526.2157430183765</v>
      </c>
      <c r="DD105" s="6">
        <f ca="1">IF(ISERROR(CVMdataQly!DD105*(OFFSET(CPdataAnn!DD$9,$A105,0)/OFFSET(CVMdataAnn!DD$9,$A105,0))),"",CVMdataQly!DD105*(OFFSET(CPdataAnn!DD$9,$A105,0)/OFFSET(CVMdataAnn!DD$9,$A105,0)))</f>
        <v>1919.3647150528323</v>
      </c>
      <c r="DE105" s="6">
        <f ca="1">IF(ISERROR(CVMdataQly!DE105*(OFFSET(CPdataAnn!DE$9,$A105,0)/OFFSET(CVMdataAnn!DE$9,$A105,0))),"",CVMdataQly!DE105*(OFFSET(CPdataAnn!DE$9,$A105,0)/OFFSET(CVMdataAnn!DE$9,$A105,0)))</f>
        <v>3413.7554609301556</v>
      </c>
      <c r="DF105" s="6">
        <f ca="1">IF(ISERROR(CVMdataQly!DF105*(OFFSET(CPdataAnn!DF$9,$A105,0)/OFFSET(CVMdataAnn!DF$9,$A105,0))),"",CVMdataQly!DF105*(OFFSET(CPdataAnn!DF$9,$A105,0)/OFFSET(CVMdataAnn!DF$9,$A105,0)))</f>
        <v>949.0419763004619</v>
      </c>
      <c r="DG105" s="6">
        <f ca="1">IF(ISERROR(CVMdataQly!DG105*(OFFSET(CPdataAnn!DG$9,$A105,0)/OFFSET(CVMdataAnn!DG$9,$A105,0))),"",CVMdataQly!DG105*(OFFSET(CPdataAnn!DG$9,$A105,0)/OFFSET(CVMdataAnn!DG$9,$A105,0)))</f>
        <v>418.28571428571428</v>
      </c>
      <c r="DH105" s="6">
        <f ca="1">IF(ISERROR(CVMdataQly!DH105*(OFFSET(CPdataAnn!DH$9,$A105,0)/OFFSET(CVMdataAnn!DH$9,$A105,0))),"",CVMdataQly!DH105*(OFFSET(CPdataAnn!DH$9,$A105,0)/OFFSET(CVMdataAnn!DH$9,$A105,0)))</f>
        <v>4578.5839642294595</v>
      </c>
      <c r="DI105" s="6">
        <f ca="1">IF(ISERROR(CVMdataQly!DI105*(OFFSET(CPdataAnn!DI$9,$A105,0)/OFFSET(CVMdataAnn!DI$9,$A105,0))),"",CVMdataQly!DI105*(OFFSET(CPdataAnn!DI$9,$A105,0)/OFFSET(CVMdataAnn!DI$9,$A105,0)))</f>
        <v>119.37801608579089</v>
      </c>
      <c r="DJ105" s="6">
        <f ca="1">IF(ISERROR(CVMdataQly!DJ105*(OFFSET(CPdataAnn!DJ$9,$A105,0)/OFFSET(CVMdataAnn!DJ$9,$A105,0))),"",CVMdataQly!DJ105*(OFFSET(CPdataAnn!DJ$9,$A105,0)/OFFSET(CVMdataAnn!DJ$9,$A105,0)))</f>
        <v>159.28315412186379</v>
      </c>
      <c r="DK105" s="6">
        <f ca="1">IF(ISERROR(CVMdataQly!DK105*(OFFSET(CPdataAnn!DK$9,$A105,0)/OFFSET(CVMdataAnn!DK$9,$A105,0))),"",CVMdataQly!DK105*(OFFSET(CPdataAnn!DK$9,$A105,0)/OFFSET(CVMdataAnn!DK$9,$A105,0)))</f>
        <v>4299.1499418829917</v>
      </c>
      <c r="DL105" s="6">
        <f ca="1">IF(ISERROR(CVMdataQly!DL105*(OFFSET(CPdataAnn!DL$9,$A105,0)/OFFSET(CVMdataAnn!DL$9,$A105,0))),"",CVMdataQly!DL105*(OFFSET(CPdataAnn!DL$9,$A105,0)/OFFSET(CVMdataAnn!DL$9,$A105,0)))</f>
        <v>26153.139182742168</v>
      </c>
      <c r="DM105" s="6">
        <f ca="1">IF(ISERROR(CVMdataQly!DM105*(OFFSET(CPdataAnn!DM$9,$A105,0)/OFFSET(CVMdataAnn!DM$9,$A105,0))),"",CVMdataQly!DM105*(OFFSET(CPdataAnn!DM$9,$A105,0)/OFFSET(CVMdataAnn!DM$9,$A105,0)))</f>
        <v>6015.3816750983697</v>
      </c>
      <c r="DN105" s="6">
        <f ca="1">IF(ISERROR(CVMdataQly!DN105*(OFFSET(CPdataAnn!DN$9,$A105,0)/OFFSET(CVMdataAnn!DN$9,$A105,0))),"",CVMdataQly!DN105*(OFFSET(CPdataAnn!DN$9,$A105,0)/OFFSET(CVMdataAnn!DN$9,$A105,0)))</f>
        <v>1312.3170808430325</v>
      </c>
      <c r="DO105" s="6">
        <f ca="1">IF(ISERROR(CVMdataQly!DO105*(OFFSET(CPdataAnn!DO$9,$A105,0)/OFFSET(CVMdataAnn!DO$9,$A105,0))),"",CVMdataQly!DO105*(OFFSET(CPdataAnn!DO$9,$A105,0)/OFFSET(CVMdataAnn!DO$9,$A105,0)))</f>
        <v>1310.7567567567567</v>
      </c>
      <c r="DP105" s="6">
        <f ca="1">IF(ISERROR(CVMdataQly!DP105*(OFFSET(CPdataAnn!DP$9,$A105,0)/OFFSET(CVMdataAnn!DP$9,$A105,0))),"",CVMdataQly!DP105*(OFFSET(CPdataAnn!DP$9,$A105,0)/OFFSET(CVMdataAnn!DP$9,$A105,0)))</f>
        <v>1494.4</v>
      </c>
      <c r="DQ105" s="6">
        <f ca="1">IF(ISERROR(CVMdataQly!DQ105*(OFFSET(CPdataAnn!DQ$9,$A105,0)/OFFSET(CVMdataAnn!DQ$9,$A105,0))),"",CVMdataQly!DQ105*(OFFSET(CPdataAnn!DQ$9,$A105,0)/OFFSET(CVMdataAnn!DQ$9,$A105,0)))</f>
        <v>1858.9871551598305</v>
      </c>
      <c r="DR105" s="6">
        <f ca="1">IF(ISERROR(CVMdataQly!DR105*(OFFSET(CPdataAnn!DR$9,$A105,0)/OFFSET(CVMdataAnn!DR$9,$A105,0))),"",CVMdataQly!DR105*(OFFSET(CPdataAnn!DR$9,$A105,0)/OFFSET(CVMdataAnn!DR$9,$A105,0)))</f>
        <v>29.117647058823529</v>
      </c>
      <c r="DS105" s="6">
        <f ca="1">IF(ISERROR(CVMdataQly!DS105*(OFFSET(CPdataAnn!DS$9,$A105,0)/OFFSET(CVMdataAnn!DS$9,$A105,0))),"",CVMdataQly!DS105*(OFFSET(CPdataAnn!DS$9,$A105,0)/OFFSET(CVMdataAnn!DS$9,$A105,0)))</f>
        <v>1793.4325886406582</v>
      </c>
      <c r="DT105" s="6">
        <f ca="1">IF(ISERROR(CVMdataQly!DT105*(OFFSET(CPdataAnn!DT$9,$A105,0)/OFFSET(CVMdataAnn!DT$9,$A105,0))),"",CVMdataQly!DT105*(OFFSET(CPdataAnn!DT$9,$A105,0)/OFFSET(CVMdataAnn!DT$9,$A105,0)))</f>
        <v>1751.5695067264576</v>
      </c>
      <c r="DU105" s="6">
        <f ca="1">IF(ISERROR(CVMdataQly!DU105*(OFFSET(CPdataAnn!DU$9,$A105,0)/OFFSET(CVMdataAnn!DU$9,$A105,0))),"",CVMdataQly!DU105*(OFFSET(CPdataAnn!DU$9,$A105,0)/OFFSET(CVMdataAnn!DU$9,$A105,0)))</f>
        <v>14.086206896551724</v>
      </c>
      <c r="DV105" s="6">
        <f ca="1">IF(ISERROR(CVMdataQly!DV105*(OFFSET(CPdataAnn!DV$9,$A105,0)/OFFSET(CVMdataAnn!DV$9,$A105,0))),"",CVMdataQly!DV105*(OFFSET(CPdataAnn!DV$9,$A105,0)/OFFSET(CVMdataAnn!DV$9,$A105,0)))</f>
        <v>27.214876033057852</v>
      </c>
      <c r="DW105" s="6">
        <f ca="1">IF(ISERROR(CVMdataQly!DW105*(OFFSET(CPdataAnn!DW$9,$A105,0)/OFFSET(CVMdataAnn!DW$9,$A105,0))),"",CVMdataQly!DW105*(OFFSET(CPdataAnn!DW$9,$A105,0)/OFFSET(CVMdataAnn!DW$9,$A105,0)))</f>
        <v>6808.5548750206926</v>
      </c>
      <c r="DX105" s="6">
        <f ca="1">IF(ISERROR(CVMdataQly!DX105*(OFFSET(CPdataAnn!DX$9,$A105,0)/OFFSET(CVMdataAnn!DX$9,$A105,0))),"",CVMdataQly!DX105*(OFFSET(CPdataAnn!DX$9,$A105,0)/OFFSET(CVMdataAnn!DX$9,$A105,0)))</f>
        <v>3874.9530201342282</v>
      </c>
      <c r="DY105" s="6">
        <f ca="1">IF(ISERROR(CVMdataQly!DY105*(OFFSET(CPdataAnn!DY$9,$A105,0)/OFFSET(CVMdataAnn!DY$9,$A105,0))),"",CVMdataQly!DY105*(OFFSET(CPdataAnn!DY$9,$A105,0)/OFFSET(CVMdataAnn!DY$9,$A105,0)))</f>
        <v>587.85777942814707</v>
      </c>
      <c r="DZ105" s="6">
        <f ca="1">IF(ISERROR(CVMdataQly!DZ105*(OFFSET(CPdataAnn!DZ$9,$A105,0)/OFFSET(CVMdataAnn!DZ$9,$A105,0))),"",CVMdataQly!DZ105*(OFFSET(CPdataAnn!DZ$9,$A105,0)/OFFSET(CVMdataAnn!DZ$9,$A105,0)))</f>
        <v>1015.3775817124524</v>
      </c>
      <c r="EA105" s="6">
        <f ca="1">IF(ISERROR(CVMdataQly!EA105*(OFFSET(CPdataAnn!EA$9,$A105,0)/OFFSET(CVMdataAnn!EA$9,$A105,0))),"",CVMdataQly!EA105*(OFFSET(CPdataAnn!EA$9,$A105,0)/OFFSET(CVMdataAnn!EA$9,$A105,0)))</f>
        <v>797.69501344920343</v>
      </c>
      <c r="EB105" s="6">
        <f ca="1">IF(ISERROR(CVMdataQly!EB105*(OFFSET(CPdataAnn!EB$9,$A105,0)/OFFSET(CVMdataAnn!EB$9,$A105,0))),"",CVMdataQly!EB105*(OFFSET(CPdataAnn!EB$9,$A105,0)/OFFSET(CVMdataAnn!EB$9,$A105,0)))</f>
        <v>532.99520825654258</v>
      </c>
      <c r="EC105" s="6">
        <f ca="1">IF(ISERROR(CVMdataQly!EC105*(OFFSET(CPdataAnn!EC$9,$A105,0)/OFFSET(CVMdataAnn!EC$9,$A105,0))),"",CVMdataQly!EC105*(OFFSET(CPdataAnn!EC$9,$A105,0)/OFFSET(CVMdataAnn!EC$9,$A105,0)))</f>
        <v>8525.7758244551278</v>
      </c>
      <c r="ED105" s="6">
        <f ca="1">IF(ISERROR(CVMdataQly!ED105*(OFFSET(CPdataAnn!ED$9,$A105,0)/OFFSET(CVMdataAnn!ED$9,$A105,0))),"",CVMdataQly!ED105*(OFFSET(CPdataAnn!ED$9,$A105,0)/OFFSET(CVMdataAnn!ED$9,$A105,0)))</f>
        <v>2006.5591952540624</v>
      </c>
      <c r="EE105" s="6">
        <f ca="1">IF(ISERROR(CVMdataQly!EE105*(OFFSET(CPdataAnn!EE$9,$A105,0)/OFFSET(CVMdataAnn!EE$9,$A105,0))),"",CVMdataQly!EE105*(OFFSET(CPdataAnn!EE$9,$A105,0)/OFFSET(CVMdataAnn!EE$9,$A105,0)))</f>
        <v>4033.7213901125792</v>
      </c>
      <c r="EF105" s="6">
        <f ca="1">IF(ISERROR(CVMdataQly!EF105*(OFFSET(CPdataAnn!EF$9,$A105,0)/OFFSET(CVMdataAnn!EF$9,$A105,0))),"",CVMdataQly!EF105*(OFFSET(CPdataAnn!EF$9,$A105,0)/OFFSET(CVMdataAnn!EF$9,$A105,0)))</f>
        <v>2485.4137029288704</v>
      </c>
      <c r="EG105" s="6">
        <f ca="1">IF(ISERROR(CVMdataQly!EG105*(OFFSET(CPdataAnn!EG$9,$A105,0)/OFFSET(CVMdataAnn!EG$9,$A105,0))),"",CVMdataQly!EG105*(OFFSET(CPdataAnn!EG$9,$A105,0)/OFFSET(CVMdataAnn!EG$9,$A105,0)))</f>
        <v>2932.4296783282462</v>
      </c>
      <c r="EH105" s="6">
        <f ca="1">IF(ISERROR(CVMdataQly!EH105*(OFFSET(CPdataAnn!EH$9,$A105,0)/OFFSET(CVMdataAnn!EH$9,$A105,0))),"",CVMdataQly!EH105*(OFFSET(CPdataAnn!EH$9,$A105,0)/OFFSET(CVMdataAnn!EH$9,$A105,0)))</f>
        <v>777.75606796116506</v>
      </c>
      <c r="EI105" s="6">
        <f ca="1">IF(ISERROR(CVMdataQly!EI105*(OFFSET(CPdataAnn!EI$9,$A105,0)/OFFSET(CVMdataAnn!EI$9,$A105,0))),"",CVMdataQly!EI105*(OFFSET(CPdataAnn!EI$9,$A105,0)/OFFSET(CVMdataAnn!EI$9,$A105,0)))</f>
        <v>1013.4746150327793</v>
      </c>
      <c r="EJ105" s="6">
        <f ca="1">IF(ISERROR(CVMdataQly!EJ105*(OFFSET(CPdataAnn!EJ$9,$A105,0)/OFFSET(CVMdataAnn!EJ$9,$A105,0))),"",CVMdataQly!EJ105*(OFFSET(CPdataAnn!EJ$9,$A105,0)/OFFSET(CVMdataAnn!EJ$9,$A105,0)))</f>
        <v>372.29437229437229</v>
      </c>
      <c r="EK105" s="6">
        <f ca="1">IF(ISERROR(CVMdataQly!EK105*(OFFSET(CPdataAnn!EK$9,$A105,0)/OFFSET(CVMdataAnn!EK$9,$A105,0))),"",CVMdataQly!EK105*(OFFSET(CPdataAnn!EK$9,$A105,0)/OFFSET(CVMdataAnn!EK$9,$A105,0)))</f>
        <v>769.85769757880314</v>
      </c>
      <c r="EL105" s="6" t="str">
        <f ca="1">IF(ISERROR(CVMdataQly!EL105*(OFFSET(CPdataAnn!EL$9,$A105,0)/OFFSET(CVMdataAnn!EL$9,$A105,0))),"",CVMdataQly!EL105*(OFFSET(CPdataAnn!EL$9,$A105,0)/OFFSET(CVMdataAnn!EL$9,$A105,0)))</f>
        <v/>
      </c>
      <c r="EM105" s="6">
        <f ca="1">IF(ISERROR(CVMdataQly!EM105*(OFFSET(CPdataAnn!EM$9,$A105,0)/OFFSET(CVMdataAnn!EM$9,$A105,0))),"",CVMdataQly!EM105*(OFFSET(CPdataAnn!EM$9,$A105,0)/OFFSET(CVMdataAnn!EM$9,$A105,0)))</f>
        <v>3462.5743943425291</v>
      </c>
      <c r="EN105" s="6">
        <f ca="1">IF(ISERROR(CVMdataQly!EN105*(OFFSET(CPdataAnn!EN$9,$A105,0)/OFFSET(CVMdataAnn!EN$9,$A105,0))),"",CVMdataQly!EN105*(OFFSET(CPdataAnn!EN$9,$A105,0)/OFFSET(CVMdataAnn!EN$9,$A105,0)))</f>
        <v>22121.506744510563</v>
      </c>
      <c r="EO105" s="6">
        <f ca="1">IF(ISERROR(CVMdataQly!EO105*(OFFSET(CPdataAnn!EO$9,$A105,0)/OFFSET(CVMdataAnn!EO$9,$A105,0))),"",CVMdataQly!EO105*(OFFSET(CPdataAnn!EO$9,$A105,0)/OFFSET(CVMdataAnn!EO$9,$A105,0)))</f>
        <v>18678.572892197095</v>
      </c>
      <c r="EP105" s="6">
        <f ca="1">IF(ISERROR(CVMdataQly!EP105*(OFFSET(CPdataAnn!EP$9,$A105,0)/OFFSET(CVMdataAnn!EP$9,$A105,0))),"",CVMdataQly!EP105*(OFFSET(CPdataAnn!EP$9,$A105,0)/OFFSET(CVMdataAnn!EP$9,$A105,0)))</f>
        <v>16753.005211193187</v>
      </c>
      <c r="EQ105" s="6">
        <f ca="1">IF(ISERROR(CVMdataQly!EQ105*(OFFSET(CPdataAnn!EQ$9,$A105,0)/OFFSET(CVMdataAnn!EQ$9,$A105,0))),"",CVMdataQly!EQ105*(OFFSET(CPdataAnn!EQ$9,$A105,0)/OFFSET(CVMdataAnn!EQ$9,$A105,0)))</f>
        <v>1925.3297262889878</v>
      </c>
      <c r="ER105" s="6">
        <f ca="1">IF(ISERROR(CVMdataQly!ER105*(OFFSET(CPdataAnn!ER$9,$A105,0)/OFFSET(CVMdataAnn!ER$9,$A105,0))),"",CVMdataQly!ER105*(OFFSET(CPdataAnn!ER$9,$A105,0)/OFFSET(CVMdataAnn!ER$9,$A105,0)))</f>
        <v>3442.5774790633168</v>
      </c>
      <c r="ES105" s="6">
        <f ca="1">IF(ISERROR(CVMdataQly!ES105*(OFFSET(CPdataAnn!ES$9,$A105,0)/OFFSET(CVMdataAnn!ES$9,$A105,0))),"",CVMdataQly!ES105*(OFFSET(CPdataAnn!ES$9,$A105,0)/OFFSET(CVMdataAnn!ES$9,$A105,0)))</f>
        <v>30583.921668676292</v>
      </c>
      <c r="ET105" s="6">
        <f ca="1">IF(ISERROR(CVMdataQly!ET105*(OFFSET(CPdataAnn!ET$9,$A105,0)/OFFSET(CVMdataAnn!ET$9,$A105,0))),"",CVMdataQly!ET105*(OFFSET(CPdataAnn!ET$9,$A105,0)/OFFSET(CVMdataAnn!ET$9,$A105,0)))</f>
        <v>4726.8721818520589</v>
      </c>
      <c r="EU105" s="6">
        <f ca="1">IF(ISERROR(CVMdataQly!EU105*(OFFSET(CPdataAnn!EU$9,$A105,0)/OFFSET(CVMdataAnn!EU$9,$A105,0))),"",CVMdataQly!EU105*(OFFSET(CPdataAnn!EU$9,$A105,0)/OFFSET(CVMdataAnn!EU$9,$A105,0)))</f>
        <v>1332</v>
      </c>
      <c r="EV105" s="6">
        <f ca="1">IF(ISERROR(CVMdataQly!EV105*(OFFSET(CPdataAnn!EV$9,$A105,0)/OFFSET(CVMdataAnn!EV$9,$A105,0))),"",CVMdataQly!EV105*(OFFSET(CPdataAnn!EV$9,$A105,0)/OFFSET(CVMdataAnn!EV$9,$A105,0)))</f>
        <v>380.66566265060243</v>
      </c>
      <c r="EW105" s="6">
        <f ca="1">IF(ISERROR(CVMdataQly!EW105*(OFFSET(CPdataAnn!EW$9,$A105,0)/OFFSET(CVMdataAnn!EW$9,$A105,0))),"",CVMdataQly!EW105*(OFFSET(CPdataAnn!EW$9,$A105,0)/OFFSET(CVMdataAnn!EW$9,$A105,0)))</f>
        <v>3014.9966445455225</v>
      </c>
      <c r="EX105" s="6">
        <f ca="1">IF(ISERROR(CVMdataQly!EX105*(OFFSET(CPdataAnn!EX$9,$A105,0)/OFFSET(CVMdataAnn!EX$9,$A105,0))),"",CVMdataQly!EX105*(OFFSET(CPdataAnn!EX$9,$A105,0)/OFFSET(CVMdataAnn!EX$9,$A105,0)))</f>
        <v>1027.1180834001602</v>
      </c>
      <c r="EY105" s="6">
        <f ca="1">IF(ISERROR(CVMdataQly!EY105*(OFFSET(CPdataAnn!EY$9,$A105,0)/OFFSET(CVMdataAnn!EY$9,$A105,0))),"",CVMdataQly!EY105*(OFFSET(CPdataAnn!EY$9,$A105,0)/OFFSET(CVMdataAnn!EY$9,$A105,0)))</f>
        <v>1464.6179116151741</v>
      </c>
      <c r="EZ105" s="6">
        <f ca="1">IF(ISERROR(CVMdataQly!EZ105*(OFFSET(CPdataAnn!EZ$9,$A105,0)/OFFSET(CVMdataAnn!EZ$9,$A105,0))),"",CVMdataQly!EZ105*(OFFSET(CPdataAnn!EZ$9,$A105,0)/OFFSET(CVMdataAnn!EZ$9,$A105,0)))</f>
        <v>940.6182814104759</v>
      </c>
      <c r="FA105" s="6">
        <f ca="1">IF(ISERROR(CVMdataQly!FA105*(OFFSET(CPdataAnn!FA$9,$A105,0)/OFFSET(CVMdataAnn!FA$9,$A105,0))),"",CVMdataQly!FA105*(OFFSET(CPdataAnn!FA$9,$A105,0)/OFFSET(CVMdataAnn!FA$9,$A105,0)))</f>
        <v>524.44714349977505</v>
      </c>
      <c r="FB105" s="6">
        <f ca="1">IF(ISERROR(CVMdataQly!FB105*(OFFSET(CPdataAnn!FB$9,$A105,0)/OFFSET(CVMdataAnn!FB$9,$A105,0))),"",CVMdataQly!FB105*(OFFSET(CPdataAnn!FB$9,$A105,0)/OFFSET(CVMdataAnn!FB$9,$A105,0)))</f>
        <v>3076.2714336535041</v>
      </c>
      <c r="FC105" s="6">
        <f ca="1">IF(ISERROR(CVMdataQly!FC105*(OFFSET(CPdataAnn!FC$9,$A105,0)/OFFSET(CVMdataAnn!FC$9,$A105,0))),"",CVMdataQly!FC105*(OFFSET(CPdataAnn!FC$9,$A105,0)/OFFSET(CVMdataAnn!FC$9,$A105,0)))</f>
        <v>3715.8698795180721</v>
      </c>
      <c r="FD105" s="6">
        <f ca="1">IF(ISERROR(CVMdataQly!FD105*(OFFSET(CPdataAnn!FD$9,$A105,0)/OFFSET(CVMdataAnn!FD$9,$A105,0))),"",CVMdataQly!FD105*(OFFSET(CPdataAnn!FD$9,$A105,0)/OFFSET(CVMdataAnn!FD$9,$A105,0)))</f>
        <v>2196.4261935693407</v>
      </c>
      <c r="FE105" s="6">
        <f ca="1">IF(ISERROR(CVMdataQly!FE105*(OFFSET(CPdataAnn!FE$9,$A105,0)/OFFSET(CVMdataAnn!FE$9,$A105,0))),"",CVMdataQly!FE105*(OFFSET(CPdataAnn!FE$9,$A105,0)/OFFSET(CVMdataAnn!FE$9,$A105,0)))</f>
        <v>637.70402964335335</v>
      </c>
      <c r="FF105" s="6">
        <f ca="1">IF(ISERROR(CVMdataQly!FF105*(OFFSET(CPdataAnn!FF$9,$A105,0)/OFFSET(CVMdataAnn!FF$9,$A105,0))),"",CVMdataQly!FF105*(OFFSET(CPdataAnn!FF$9,$A105,0)/OFFSET(CVMdataAnn!FF$9,$A105,0)))</f>
        <v>350.82906808305171</v>
      </c>
      <c r="FG105" s="6">
        <f ca="1">IF(ISERROR(CVMdataQly!FG105*(OFFSET(CPdataAnn!FG$9,$A105,0)/OFFSET(CVMdataAnn!FG$9,$A105,0))),"",CVMdataQly!FG105*(OFFSET(CPdataAnn!FG$9,$A105,0)/OFFSET(CVMdataAnn!FG$9,$A105,0)))</f>
        <v>512.6254927726676</v>
      </c>
      <c r="FH105" s="6" t="str">
        <f ca="1">IF(ISERROR(CVMdataQly!FH105*(OFFSET(CPdataAnn!FH$9,$A105,0)/OFFSET(CVMdataAnn!FH$9,$A105,0))),"",CVMdataQly!FH105*(OFFSET(CPdataAnn!FH$9,$A105,0)/OFFSET(CVMdataAnn!FH$9,$A105,0)))</f>
        <v/>
      </c>
      <c r="FI105" s="6">
        <f ca="1">IF(ISERROR(CVMdataQly!FI105*(OFFSET(CPdataAnn!FI$9,$A105,0)/OFFSET(CVMdataAnn!FI$9,$A105,0))),"",CVMdataQly!FI105*(OFFSET(CPdataAnn!FI$9,$A105,0)/OFFSET(CVMdataAnn!FI$9,$A105,0)))</f>
        <v>13713.69956420302</v>
      </c>
      <c r="FJ105" s="6">
        <f ca="1">IF(ISERROR(CVMdataQly!FJ105*(OFFSET(CPdataAnn!FJ$9,$A105,0)/OFFSET(CVMdataAnn!FJ$9,$A105,0))),"",CVMdataQly!FJ105*(OFFSET(CPdataAnn!FJ$9,$A105,0)/OFFSET(CVMdataAnn!FJ$9,$A105,0)))</f>
        <v>7696.7081181248268</v>
      </c>
      <c r="FK105" s="6">
        <f ca="1">IF(ISERROR(CVMdataQly!FK105*(OFFSET(CPdataAnn!FK$9,$A105,0)/OFFSET(CVMdataAnn!FK$9,$A105,0))),"",CVMdataQly!FK105*(OFFSET(CPdataAnn!FK$9,$A105,0)/OFFSET(CVMdataAnn!FK$9,$A105,0)))</f>
        <v>6077.9891870421043</v>
      </c>
      <c r="FL105" s="6">
        <f ca="1">IF(ISERROR(CVMdataQly!FL105*(OFFSET(CPdataAnn!FL$9,$A105,0)/OFFSET(CVMdataAnn!FL$9,$A105,0))),"",CVMdataQly!FL105*(OFFSET(CPdataAnn!FL$9,$A105,0)/OFFSET(CVMdataAnn!FL$9,$A105,0)))</f>
        <v>3058.8447532651353</v>
      </c>
    </row>
    <row r="106" spans="1:168" x14ac:dyDescent="0.25">
      <c r="A106" s="6">
        <f t="shared" si="1"/>
        <v>25</v>
      </c>
      <c r="B106" s="1">
        <v>39873</v>
      </c>
      <c r="C106" s="6">
        <f ca="1">IF(ISERROR(CVMdataQly!C106*(OFFSET(CPdataAnn!C$9,$A106,0)/OFFSET(CVMdataAnn!C$9,$A106,0))),"",CVMdataQly!C106*(OFFSET(CPdataAnn!C$9,$A106,0)/OFFSET(CVMdataAnn!C$9,$A106,0)))</f>
        <v>238281.87230758861</v>
      </c>
      <c r="D106" s="6">
        <f ca="1">IF(ISERROR(CVMdataQly!D106*(OFFSET(CPdataAnn!D$9,$A106,0)/OFFSET(CVMdataAnn!D$9,$A106,0))),"",CVMdataQly!D106*(OFFSET(CPdataAnn!D$9,$A106,0)/OFFSET(CVMdataAnn!D$9,$A106,0)))</f>
        <v>3674.8674992957085</v>
      </c>
      <c r="E106" s="6">
        <f ca="1">IF(ISERROR(CVMdataQly!E106*(OFFSET(CPdataAnn!E$9,$A106,0)/OFFSET(CVMdataAnn!E$9,$A106,0))),"",CVMdataQly!E106*(OFFSET(CPdataAnn!E$9,$A106,0)/OFFSET(CVMdataAnn!E$9,$A106,0)))</f>
        <v>234734.77431528282</v>
      </c>
      <c r="F106" s="6">
        <f ca="1">IF(ISERROR(CVMdataQly!F106*(OFFSET(CPdataAnn!F$9,$A106,0)/OFFSET(CVMdataAnn!F$9,$A106,0))),"",CVMdataQly!F106*(OFFSET(CPdataAnn!F$9,$A106,0)/OFFSET(CVMdataAnn!F$9,$A106,0)))</f>
        <v>19735.130130525391</v>
      </c>
      <c r="G106" s="6">
        <f ca="1">IF(ISERROR(CVMdataQly!G106*(OFFSET(CPdataAnn!G$9,$A106,0)/OFFSET(CVMdataAnn!G$9,$A106,0))),"",CVMdataQly!G106*(OFFSET(CPdataAnn!G$9,$A106,0)/OFFSET(CVMdataAnn!G$9,$A106,0)))</f>
        <v>9267.9290315353173</v>
      </c>
      <c r="H106" s="6">
        <f ca="1">IF(ISERROR(CVMdataQly!H106*(OFFSET(CPdataAnn!H$9,$A106,0)/OFFSET(CVMdataAnn!H$9,$A106,0))),"",CVMdataQly!H106*(OFFSET(CPdataAnn!H$9,$A106,0)/OFFSET(CVMdataAnn!H$9,$A106,0)))</f>
        <v>12174.982078162337</v>
      </c>
      <c r="I106" s="6">
        <f ca="1">IF(ISERROR(CVMdataQly!I106*(OFFSET(CPdataAnn!I$9,$A106,0)/OFFSET(CVMdataAnn!I$9,$A106,0))),"",CVMdataQly!I106*(OFFSET(CPdataAnn!I$9,$A106,0)/OFFSET(CVMdataAnn!I$9,$A106,0)))</f>
        <v>65326.563447634711</v>
      </c>
      <c r="J106" s="6">
        <f ca="1">IF(ISERROR(CVMdataQly!J106*(OFFSET(CPdataAnn!J$9,$A106,0)/OFFSET(CVMdataAnn!J$9,$A106,0))),"",CVMdataQly!J106*(OFFSET(CPdataAnn!J$9,$A106,0)/OFFSET(CVMdataAnn!J$9,$A106,0)))</f>
        <v>10529.351293147651</v>
      </c>
      <c r="K106" s="6">
        <f ca="1">IF(ISERROR(CVMdataQly!K106*(OFFSET(CPdataAnn!K$9,$A106,0)/OFFSET(CVMdataAnn!K$9,$A106,0))),"",CVMdataQly!K106*(OFFSET(CPdataAnn!K$9,$A106,0)/OFFSET(CVMdataAnn!K$9,$A106,0)))</f>
        <v>3241.7663289364682</v>
      </c>
      <c r="L106" s="6">
        <f ca="1">IF(ISERROR(CVMdataQly!L106*(OFFSET(CPdataAnn!L$9,$A106,0)/OFFSET(CVMdataAnn!L$9,$A106,0))),"",CVMdataQly!L106*(OFFSET(CPdataAnn!L$9,$A106,0)/OFFSET(CVMdataAnn!L$9,$A106,0)))</f>
        <v>30357.127141091296</v>
      </c>
      <c r="M106" s="6">
        <f ca="1">IF(ISERROR(CVMdataQly!M106*(OFFSET(CPdataAnn!M$9,$A106,0)/OFFSET(CVMdataAnn!M$9,$A106,0))),"",CVMdataQly!M106*(OFFSET(CPdataAnn!M$9,$A106,0)/OFFSET(CVMdataAnn!M$9,$A106,0)))</f>
        <v>4457.4382762608739</v>
      </c>
      <c r="N106" s="6">
        <f ca="1">IF(ISERROR(CVMdataQly!N106*(OFFSET(CPdataAnn!N$9,$A106,0)/OFFSET(CVMdataAnn!N$9,$A106,0))),"",CVMdataQly!N106*(OFFSET(CPdataAnn!N$9,$A106,0)/OFFSET(CVMdataAnn!N$9,$A106,0)))</f>
        <v>25727.275849443467</v>
      </c>
      <c r="O106" s="6">
        <f ca="1">IF(ISERROR(CVMdataQly!O106*(OFFSET(CPdataAnn!O$9,$A106,0)/OFFSET(CVMdataAnn!O$9,$A106,0))),"",CVMdataQly!O106*(OFFSET(CPdataAnn!O$9,$A106,0)/OFFSET(CVMdataAnn!O$9,$A106,0)))</f>
        <v>3751.9916326817606</v>
      </c>
      <c r="P106" s="6">
        <f ca="1">IF(ISERROR(CVMdataQly!P106*(OFFSET(CPdataAnn!P$9,$A106,0)/OFFSET(CVMdataAnn!P$9,$A106,0))),"",CVMdataQly!P106*(OFFSET(CPdataAnn!P$9,$A106,0)/OFFSET(CVMdataAnn!P$9,$A106,0)))</f>
        <v>22019.68553959034</v>
      </c>
      <c r="Q106" s="6">
        <f ca="1">IF(ISERROR(CVMdataQly!Q106*(OFFSET(CPdataAnn!Q$9,$A106,0)/OFFSET(CVMdataAnn!Q$9,$A106,0))),"",CVMdataQly!Q106*(OFFSET(CPdataAnn!Q$9,$A106,0)/OFFSET(CVMdataAnn!Q$9,$A106,0)))</f>
        <v>28209.677515271498</v>
      </c>
      <c r="R106" s="6">
        <f ca="1">IF(ISERROR(CVMdataQly!R106*(OFFSET(CPdataAnn!R$9,$A106,0)/OFFSET(CVMdataAnn!R$9,$A106,0))),"",CVMdataQly!R106*(OFFSET(CPdataAnn!R$9,$A106,0)/OFFSET(CVMdataAnn!R$9,$A106,0)))</f>
        <v>19735.130130525391</v>
      </c>
      <c r="S106" s="6">
        <f ca="1">IF(ISERROR(CVMdataQly!S106*(OFFSET(CPdataAnn!S$9,$A106,0)/OFFSET(CVMdataAnn!S$9,$A106,0))),"",CVMdataQly!S106*(OFFSET(CPdataAnn!S$9,$A106,0)/OFFSET(CVMdataAnn!S$9,$A106,0)))</f>
        <v>17324.551552175541</v>
      </c>
      <c r="T106" s="6">
        <f ca="1">IF(ISERROR(CVMdataQly!T106*(OFFSET(CPdataAnn!T$9,$A106,0)/OFFSET(CVMdataAnn!T$9,$A106,0))),"",CVMdataQly!T106*(OFFSET(CPdataAnn!T$9,$A106,0)/OFFSET(CVMdataAnn!T$9,$A106,0)))</f>
        <v>3058.2855942292877</v>
      </c>
      <c r="U106" s="6">
        <f ca="1">IF(ISERROR(CVMdataQly!U106*(OFFSET(CPdataAnn!U$9,$A106,0)/OFFSET(CVMdataAnn!U$9,$A106,0))),"",CVMdataQly!U106*(OFFSET(CPdataAnn!U$9,$A106,0)/OFFSET(CVMdataAnn!U$9,$A106,0)))</f>
        <v>3625.7169593486055</v>
      </c>
      <c r="V106" s="6">
        <f ca="1">IF(ISERROR(CVMdataQly!V106*(OFFSET(CPdataAnn!V$9,$A106,0)/OFFSET(CVMdataAnn!V$9,$A106,0))),"",CVMdataQly!V106*(OFFSET(CPdataAnn!V$9,$A106,0)/OFFSET(CVMdataAnn!V$9,$A106,0)))</f>
        <v>690.43761595547312</v>
      </c>
      <c r="W106" s="6">
        <f ca="1">IF(ISERROR(CVMdataQly!W106*(OFFSET(CPdataAnn!W$9,$A106,0)/OFFSET(CVMdataAnn!W$9,$A106,0))),"",CVMdataQly!W106*(OFFSET(CPdataAnn!W$9,$A106,0)/OFFSET(CVMdataAnn!W$9,$A106,0)))</f>
        <v>2510.389295829671</v>
      </c>
      <c r="X106" s="6">
        <f ca="1">IF(ISERROR(CVMdataQly!X106*(OFFSET(CPdataAnn!X$9,$A106,0)/OFFSET(CVMdataAnn!X$9,$A106,0))),"",CVMdataQly!X106*(OFFSET(CPdataAnn!X$9,$A106,0)/OFFSET(CVMdataAnn!X$9,$A106,0)))</f>
        <v>496.06200378071833</v>
      </c>
      <c r="Y106" s="6">
        <f ca="1">IF(ISERROR(CVMdataQly!Y106*(OFFSET(CPdataAnn!Y$9,$A106,0)/OFFSET(CVMdataAnn!Y$9,$A106,0))),"",CVMdataQly!Y106*(OFFSET(CPdataAnn!Y$9,$A106,0)/OFFSET(CVMdataAnn!Y$9,$A106,0)))</f>
        <v>1839.7178090638167</v>
      </c>
      <c r="Z106" s="6">
        <f ca="1">IF(ISERROR(CVMdataQly!Z106*(OFFSET(CPdataAnn!Z$9,$A106,0)/OFFSET(CVMdataAnn!Z$9,$A106,0))),"",CVMdataQly!Z106*(OFFSET(CPdataAnn!Z$9,$A106,0)/OFFSET(CVMdataAnn!Z$9,$A106,0)))</f>
        <v>2608.7045229448663</v>
      </c>
      <c r="AA106" s="6">
        <f ca="1">IF(ISERROR(CVMdataQly!AA106*(OFFSET(CPdataAnn!AA$9,$A106,0)/OFFSET(CVMdataAnn!AA$9,$A106,0))),"",CVMdataQly!AA106*(OFFSET(CPdataAnn!AA$9,$A106,0)/OFFSET(CVMdataAnn!AA$9,$A106,0)))</f>
        <v>1981.9658868272445</v>
      </c>
      <c r="AB106" s="6">
        <f ca="1">IF(ISERROR(CVMdataQly!AB106*(OFFSET(CPdataAnn!AB$9,$A106,0)/OFFSET(CVMdataAnn!AB$9,$A106,0))),"",CVMdataQly!AB106*(OFFSET(CPdataAnn!AB$9,$A106,0)/OFFSET(CVMdataAnn!AB$9,$A106,0)))</f>
        <v>510.90900692840643</v>
      </c>
      <c r="AC106" s="6">
        <f ca="1">IF(ISERROR(CVMdataQly!AC106*(OFFSET(CPdataAnn!AC$9,$A106,0)/OFFSET(CVMdataAnn!AC$9,$A106,0))),"",CVMdataQly!AC106*(OFFSET(CPdataAnn!AC$9,$A106,0)/OFFSET(CVMdataAnn!AC$9,$A106,0)))</f>
        <v>2411.189368468878</v>
      </c>
      <c r="AD106" s="6">
        <f ca="1">IF(ISERROR(CVMdataQly!AD106*(OFFSET(CPdataAnn!AD$9,$A106,0)/OFFSET(CVMdataAnn!AD$9,$A106,0))),"",CVMdataQly!AD106*(OFFSET(CPdataAnn!AD$9,$A106,0)/OFFSET(CVMdataAnn!AD$9,$A106,0)))</f>
        <v>549.93322341302553</v>
      </c>
      <c r="AE106" s="6">
        <f ca="1">IF(ISERROR(CVMdataQly!AE106*(OFFSET(CPdataAnn!AE$9,$A106,0)/OFFSET(CVMdataAnn!AE$9,$A106,0))),"",CVMdataQly!AE106*(OFFSET(CPdataAnn!AE$9,$A106,0)/OFFSET(CVMdataAnn!AE$9,$A106,0)))</f>
        <v>1861.6708160442602</v>
      </c>
      <c r="AF106" s="6">
        <f ca="1">IF(ISERROR(CVMdataQly!AF106*(OFFSET(CPdataAnn!AF$9,$A106,0)/OFFSET(CVMdataAnn!AF$9,$A106,0))),"",CVMdataQly!AF106*(OFFSET(CPdataAnn!AF$9,$A106,0)/OFFSET(CVMdataAnn!AF$9,$A106,0)))</f>
        <v>9267.9290315353173</v>
      </c>
      <c r="AG106" s="6">
        <f ca="1">IF(ISERROR(CVMdataQly!AG106*(OFFSET(CPdataAnn!AG$9,$A106,0)/OFFSET(CVMdataAnn!AG$9,$A106,0))),"",CVMdataQly!AG106*(OFFSET(CPdataAnn!AG$9,$A106,0)/OFFSET(CVMdataAnn!AG$9,$A106,0)))</f>
        <v>3499.1821608707196</v>
      </c>
      <c r="AH106" s="6">
        <f ca="1">IF(ISERROR(CVMdataQly!AH106*(OFFSET(CPdataAnn!AH$9,$A106,0)/OFFSET(CVMdataAnn!AH$9,$A106,0))),"",CVMdataQly!AH106*(OFFSET(CPdataAnn!AH$9,$A106,0)/OFFSET(CVMdataAnn!AH$9,$A106,0)))</f>
        <v>867.43523920653433</v>
      </c>
      <c r="AI106" s="6">
        <f ca="1">IF(ISERROR(CVMdataQly!AI106*(OFFSET(CPdataAnn!AI$9,$A106,0)/OFFSET(CVMdataAnn!AI$9,$A106,0))),"",CVMdataQly!AI106*(OFFSET(CPdataAnn!AI$9,$A106,0)/OFFSET(CVMdataAnn!AI$9,$A106,0)))</f>
        <v>1654.0359281437127</v>
      </c>
      <c r="AJ106" s="6">
        <f ca="1">IF(ISERROR(CVMdataQly!AJ106*(OFFSET(CPdataAnn!AJ$9,$A106,0)/OFFSET(CVMdataAnn!AJ$9,$A106,0))),"",CVMdataQly!AJ106*(OFFSET(CPdataAnn!AJ$9,$A106,0)/OFFSET(CVMdataAnn!AJ$9,$A106,0)))</f>
        <v>974.73645014480758</v>
      </c>
      <c r="AK106" s="6">
        <f ca="1">IF(ISERROR(CVMdataQly!AK106*(OFFSET(CPdataAnn!AK$9,$A106,0)/OFFSET(CVMdataAnn!AK$9,$A106,0))),"",CVMdataQly!AK106*(OFFSET(CPdataAnn!AK$9,$A106,0)/OFFSET(CVMdataAnn!AK$9,$A106,0)))</f>
        <v>4024.6456133489764</v>
      </c>
      <c r="AL106" s="6">
        <f ca="1">IF(ISERROR(CVMdataQly!AL106*(OFFSET(CPdataAnn!AL$9,$A106,0)/OFFSET(CVMdataAnn!AL$9,$A106,0))),"",CVMdataQly!AL106*(OFFSET(CPdataAnn!AL$9,$A106,0)/OFFSET(CVMdataAnn!AL$9,$A106,0)))</f>
        <v>1754.8897058823529</v>
      </c>
      <c r="AM106" s="6">
        <f ca="1">IF(ISERROR(CVMdataQly!AM106*(OFFSET(CPdataAnn!AM$9,$A106,0)/OFFSET(CVMdataAnn!AM$9,$A106,0))),"",CVMdataQly!AM106*(OFFSET(CPdataAnn!AM$9,$A106,0)/OFFSET(CVMdataAnn!AM$9,$A106,0)))</f>
        <v>12174.982078162337</v>
      </c>
      <c r="AN106" s="6">
        <f ca="1">IF(ISERROR(CVMdataQly!AN106*(OFFSET(CPdataAnn!AN$9,$A106,0)/OFFSET(CVMdataAnn!AN$9,$A106,0))),"",CVMdataQly!AN106*(OFFSET(CPdataAnn!AN$9,$A106,0)/OFFSET(CVMdataAnn!AN$9,$A106,0)))</f>
        <v>10384.357778907131</v>
      </c>
      <c r="AO106" s="6">
        <f ca="1">IF(ISERROR(CVMdataQly!AO106*(OFFSET(CPdataAnn!AO$9,$A106,0)/OFFSET(CVMdataAnn!AO$9,$A106,0))),"",CVMdataQly!AO106*(OFFSET(CPdataAnn!AO$9,$A106,0)/OFFSET(CVMdataAnn!AO$9,$A106,0)))</f>
        <v>85.513059701492537</v>
      </c>
      <c r="AP106" s="6">
        <f ca="1">IF(ISERROR(CVMdataQly!AP106*(OFFSET(CPdataAnn!AP$9,$A106,0)/OFFSET(CVMdataAnn!AP$9,$A106,0))),"",CVMdataQly!AP106*(OFFSET(CPdataAnn!AP$9,$A106,0)/OFFSET(CVMdataAnn!AP$9,$A106,0)))</f>
        <v>9473.8470753710353</v>
      </c>
      <c r="AQ106" s="6">
        <f ca="1">IF(ISERROR(CVMdataQly!AQ106*(OFFSET(CPdataAnn!AQ$9,$A106,0)/OFFSET(CVMdataAnn!AQ$9,$A106,0))),"",CVMdataQly!AQ106*(OFFSET(CPdataAnn!AQ$9,$A106,0)/OFFSET(CVMdataAnn!AQ$9,$A106,0)))</f>
        <v>550.9221128021486</v>
      </c>
      <c r="AR106" s="6">
        <f ca="1">IF(ISERROR(CVMdataQly!AR106*(OFFSET(CPdataAnn!AR$9,$A106,0)/OFFSET(CVMdataAnn!AR$9,$A106,0))),"",CVMdataQly!AR106*(OFFSET(CPdataAnn!AR$9,$A106,0)/OFFSET(CVMdataAnn!AR$9,$A106,0)))</f>
        <v>273.15789473684208</v>
      </c>
      <c r="AS106" s="6">
        <f ca="1">IF(ISERROR(CVMdataQly!AS106*(OFFSET(CPdataAnn!AS$9,$A106,0)/OFFSET(CVMdataAnn!AS$9,$A106,0))),"",CVMdataQly!AS106*(OFFSET(CPdataAnn!AS$9,$A106,0)/OFFSET(CVMdataAnn!AS$9,$A106,0)))</f>
        <v>1790.4895522388063</v>
      </c>
      <c r="AT106" s="6">
        <f ca="1">IF(ISERROR(CVMdataQly!AT106*(OFFSET(CPdataAnn!AT$9,$A106,0)/OFFSET(CVMdataAnn!AT$9,$A106,0))),"",CVMdataQly!AT106*(OFFSET(CPdataAnn!AT$9,$A106,0)/OFFSET(CVMdataAnn!AT$9,$A106,0)))</f>
        <v>1775.3523206751056</v>
      </c>
      <c r="AU106" s="6">
        <f ca="1">IF(ISERROR(CVMdataQly!AU106*(OFFSET(CPdataAnn!AU$9,$A106,0)/OFFSET(CVMdataAnn!AU$9,$A106,0))),"",CVMdataQly!AU106*(OFFSET(CPdataAnn!AU$9,$A106,0)/OFFSET(CVMdataAnn!AU$9,$A106,0)))</f>
        <v>15.923076923076923</v>
      </c>
      <c r="AV106" s="6">
        <f ca="1">IF(ISERROR(CVMdataQly!AV106*(OFFSET(CPdataAnn!AV$9,$A106,0)/OFFSET(CVMdataAnn!AV$9,$A106,0))),"",CVMdataQly!AV106*(OFFSET(CPdataAnn!AV$9,$A106,0)/OFFSET(CVMdataAnn!AV$9,$A106,0)))</f>
        <v>65326.563447634711</v>
      </c>
      <c r="AW106" s="6">
        <f ca="1">IF(ISERROR(CVMdataQly!AW106*(OFFSET(CPdataAnn!AW$9,$A106,0)/OFFSET(CVMdataAnn!AW$9,$A106,0))),"",CVMdataQly!AW106*(OFFSET(CPdataAnn!AW$9,$A106,0)/OFFSET(CVMdataAnn!AW$9,$A106,0)))</f>
        <v>12968.595819803915</v>
      </c>
      <c r="AX106" s="6">
        <f ca="1">IF(ISERROR(CVMdataQly!AX106*(OFFSET(CPdataAnn!AX$9,$A106,0)/OFFSET(CVMdataAnn!AX$9,$A106,0))),"",CVMdataQly!AX106*(OFFSET(CPdataAnn!AX$9,$A106,0)/OFFSET(CVMdataAnn!AX$9,$A106,0)))</f>
        <v>12934.643691422611</v>
      </c>
      <c r="AY106" s="6">
        <f ca="1">IF(ISERROR(CVMdataQly!AY106*(OFFSET(CPdataAnn!AY$9,$A106,0)/OFFSET(CVMdataAnn!AY$9,$A106,0))),"",CVMdataQly!AY106*(OFFSET(CPdataAnn!AY$9,$A106,0)/OFFSET(CVMdataAnn!AY$9,$A106,0)))</f>
        <v>34.319526627218934</v>
      </c>
      <c r="AZ106" s="6">
        <f ca="1">IF(ISERROR(CVMdataQly!AZ106*(OFFSET(CPdataAnn!AZ$9,$A106,0)/OFFSET(CVMdataAnn!AZ$9,$A106,0))),"",CVMdataQly!AZ106*(OFFSET(CPdataAnn!AZ$9,$A106,0)/OFFSET(CVMdataAnn!AZ$9,$A106,0)))</f>
        <v>42153.665181284181</v>
      </c>
      <c r="BA106" s="6">
        <f ca="1">IF(ISERROR(CVMdataQly!BA106*(OFFSET(CPdataAnn!BA$9,$A106,0)/OFFSET(CVMdataAnn!BA$9,$A106,0))),"",CVMdataQly!BA106*(OFFSET(CPdataAnn!BA$9,$A106,0)/OFFSET(CVMdataAnn!BA$9,$A106,0)))</f>
        <v>40497.955021269961</v>
      </c>
      <c r="BB106" s="6">
        <f ca="1">IF(ISERROR(CVMdataQly!BB106*(OFFSET(CPdataAnn!BB$9,$A106,0)/OFFSET(CVMdataAnn!BB$9,$A106,0))),"",CVMdataQly!BB106*(OFFSET(CPdataAnn!BB$9,$A106,0)/OFFSET(CVMdataAnn!BB$9,$A106,0)))</f>
        <v>1656.5229151014275</v>
      </c>
      <c r="BC106" s="6">
        <f ca="1">IF(ISERROR(CVMdataQly!BC106*(OFFSET(CPdataAnn!BC$9,$A106,0)/OFFSET(CVMdataAnn!BC$9,$A106,0))),"",CVMdataQly!BC106*(OFFSET(CPdataAnn!BC$9,$A106,0)/OFFSET(CVMdataAnn!BC$9,$A106,0)))</f>
        <v>614.42857142857144</v>
      </c>
      <c r="BD106" s="6">
        <f ca="1">IF(ISERROR(CVMdataQly!BD106*(OFFSET(CPdataAnn!BD$9,$A106,0)/OFFSET(CVMdataAnn!BD$9,$A106,0))),"",CVMdataQly!BD106*(OFFSET(CPdataAnn!BD$9,$A106,0)/OFFSET(CVMdataAnn!BD$9,$A106,0)))</f>
        <v>225.67389162561577</v>
      </c>
      <c r="BE106" s="6">
        <f ca="1">IF(ISERROR(CVMdataQly!BE106*(OFFSET(CPdataAnn!BE$9,$A106,0)/OFFSET(CVMdataAnn!BE$9,$A106,0))),"",CVMdataQly!BE106*(OFFSET(CPdataAnn!BE$9,$A106,0)/OFFSET(CVMdataAnn!BE$9,$A106,0)))</f>
        <v>389.70048309178748</v>
      </c>
      <c r="BF106" s="6">
        <f ca="1">IF(ISERROR(CVMdataQly!BF106*(OFFSET(CPdataAnn!BF$9,$A106,0)/OFFSET(CVMdataAnn!BF$9,$A106,0))),"",CVMdataQly!BF106*(OFFSET(CPdataAnn!BF$9,$A106,0)/OFFSET(CVMdataAnn!BF$9,$A106,0)))</f>
        <v>1956.8289818601236</v>
      </c>
      <c r="BG106" s="6">
        <f ca="1">IF(ISERROR(CVMdataQly!BG106*(OFFSET(CPdataAnn!BG$9,$A106,0)/OFFSET(CVMdataAnn!BG$9,$A106,0))),"",CVMdataQly!BG106*(OFFSET(CPdataAnn!BG$9,$A106,0)/OFFSET(CVMdataAnn!BG$9,$A106,0)))</f>
        <v>998.22521574405391</v>
      </c>
      <c r="BH106" s="6">
        <f ca="1">IF(ISERROR(CVMdataQly!BH106*(OFFSET(CPdataAnn!BH$9,$A106,0)/OFFSET(CVMdataAnn!BH$9,$A106,0))),"",CVMdataQly!BH106*(OFFSET(CPdataAnn!BH$9,$A106,0)/OFFSET(CVMdataAnn!BH$9,$A106,0)))</f>
        <v>27.89473684210526</v>
      </c>
      <c r="BI106" s="6">
        <f ca="1">IF(ISERROR(CVMdataQly!BI106*(OFFSET(CPdataAnn!BI$9,$A106,0)/OFFSET(CVMdataAnn!BI$9,$A106,0))),"",CVMdataQly!BI106*(OFFSET(CPdataAnn!BI$9,$A106,0)/OFFSET(CVMdataAnn!BI$9,$A106,0)))</f>
        <v>930.26747195858491</v>
      </c>
      <c r="BJ106" s="6" t="str">
        <f ca="1">IF(ISERROR(CVMdataQly!BJ106*(OFFSET(CPdataAnn!BJ$9,$A106,0)/OFFSET(CVMdataAnn!BJ$9,$A106,0))),"",CVMdataQly!BJ106*(OFFSET(CPdataAnn!BJ$9,$A106,0)/OFFSET(CVMdataAnn!BJ$9,$A106,0)))</f>
        <v/>
      </c>
      <c r="BK106" s="6">
        <f ca="1">IF(ISERROR(CVMdataQly!BK106*(OFFSET(CPdataAnn!BK$9,$A106,0)/OFFSET(CVMdataAnn!BK$9,$A106,0))),"",CVMdataQly!BK106*(OFFSET(CPdataAnn!BK$9,$A106,0)/OFFSET(CVMdataAnn!BK$9,$A106,0)))</f>
        <v>7672.1357022943475</v>
      </c>
      <c r="BL106" s="6">
        <f ca="1">IF(ISERROR(CVMdataQly!BL106*(OFFSET(CPdataAnn!BL$9,$A106,0)/OFFSET(CVMdataAnn!BL$9,$A106,0))),"",CVMdataQly!BL106*(OFFSET(CPdataAnn!BL$9,$A106,0)/OFFSET(CVMdataAnn!BL$9,$A106,0)))</f>
        <v>3592.519794229479</v>
      </c>
      <c r="BM106" s="6">
        <f ca="1">IF(ISERROR(CVMdataQly!BM106*(OFFSET(CPdataAnn!BM$9,$A106,0)/OFFSET(CVMdataAnn!BM$9,$A106,0))),"",CVMdataQly!BM106*(OFFSET(CPdataAnn!BM$9,$A106,0)/OFFSET(CVMdataAnn!BM$9,$A106,0)))</f>
        <v>3727.2004514389614</v>
      </c>
      <c r="BN106" s="6">
        <f ca="1">IF(ISERROR(CVMdataQly!BN106*(OFFSET(CPdataAnn!BN$9,$A106,0)/OFFSET(CVMdataAnn!BN$9,$A106,0))),"",CVMdataQly!BN106*(OFFSET(CPdataAnn!BN$9,$A106,0)/OFFSET(CVMdataAnn!BN$9,$A106,0)))</f>
        <v>290.27461486939046</v>
      </c>
      <c r="BO106" s="6">
        <f ca="1">IF(ISERROR(CVMdataQly!BO106*(OFFSET(CPdataAnn!BO$9,$A106,0)/OFFSET(CVMdataAnn!BO$9,$A106,0))),"",CVMdataQly!BO106*(OFFSET(CPdataAnn!BO$9,$A106,0)/OFFSET(CVMdataAnn!BO$9,$A106,0)))</f>
        <v>71.595238095238088</v>
      </c>
      <c r="BP106" s="6" t="str">
        <f ca="1">IF(ISERROR(CVMdataQly!BP106*(OFFSET(CPdataAnn!BP$9,$A106,0)/OFFSET(CVMdataAnn!BP$9,$A106,0))),"",CVMdataQly!BP106*(OFFSET(CPdataAnn!BP$9,$A106,0)/OFFSET(CVMdataAnn!BP$9,$A106,0)))</f>
        <v/>
      </c>
      <c r="BQ106" s="6">
        <f ca="1">IF(ISERROR(CVMdataQly!BQ106*(OFFSET(CPdataAnn!BQ$9,$A106,0)/OFFSET(CVMdataAnn!BQ$9,$A106,0))),"",CVMdataQly!BQ106*(OFFSET(CPdataAnn!BQ$9,$A106,0)/OFFSET(CVMdataAnn!BQ$9,$A106,0)))</f>
        <v>10529.351293147651</v>
      </c>
      <c r="BR106" s="6">
        <f ca="1">IF(ISERROR(CVMdataQly!BR106*(OFFSET(CPdataAnn!BR$9,$A106,0)/OFFSET(CVMdataAnn!BR$9,$A106,0))),"",CVMdataQly!BR106*(OFFSET(CPdataAnn!BR$9,$A106,0)/OFFSET(CVMdataAnn!BR$9,$A106,0)))</f>
        <v>3520.1575595038553</v>
      </c>
      <c r="BS106" s="6">
        <f ca="1">IF(ISERROR(CVMdataQly!BS106*(OFFSET(CPdataAnn!BS$9,$A106,0)/OFFSET(CVMdataAnn!BS$9,$A106,0))),"",CVMdataQly!BS106*(OFFSET(CPdataAnn!BS$9,$A106,0)/OFFSET(CVMdataAnn!BS$9,$A106,0)))</f>
        <v>2811.5953412399685</v>
      </c>
      <c r="BT106" s="6">
        <f ca="1">IF(ISERROR(CVMdataQly!BT106*(OFFSET(CPdataAnn!BT$9,$A106,0)/OFFSET(CVMdataAnn!BT$9,$A106,0))),"",CVMdataQly!BT106*(OFFSET(CPdataAnn!BT$9,$A106,0)/OFFSET(CVMdataAnn!BT$9,$A106,0)))</f>
        <v>699.37376961957966</v>
      </c>
      <c r="BU106" s="6">
        <f ca="1">IF(ISERROR(CVMdataQly!BU106*(OFFSET(CPdataAnn!BU$9,$A106,0)/OFFSET(CVMdataAnn!BU$9,$A106,0))),"",CVMdataQly!BU106*(OFFSET(CPdataAnn!BU$9,$A106,0)/OFFSET(CVMdataAnn!BU$9,$A106,0)))</f>
        <v>9.3770491803278677</v>
      </c>
      <c r="BV106" s="6">
        <f ca="1">IF(ISERROR(CVMdataQly!BV106*(OFFSET(CPdataAnn!BV$9,$A106,0)/OFFSET(CVMdataAnn!BV$9,$A106,0))),"",CVMdataQly!BV106*(OFFSET(CPdataAnn!BV$9,$A106,0)/OFFSET(CVMdataAnn!BV$9,$A106,0)))</f>
        <v>1265.5967714236649</v>
      </c>
      <c r="BW106" s="6">
        <f ca="1">IF(ISERROR(CVMdataQly!BW106*(OFFSET(CPdataAnn!BW$9,$A106,0)/OFFSET(CVMdataAnn!BW$9,$A106,0))),"",CVMdataQly!BW106*(OFFSET(CPdataAnn!BW$9,$A106,0)/OFFSET(CVMdataAnn!BW$9,$A106,0)))</f>
        <v>1751.8638377870282</v>
      </c>
      <c r="BX106" s="6">
        <f ca="1">IF(ISERROR(CVMdataQly!BX106*(OFFSET(CPdataAnn!BX$9,$A106,0)/OFFSET(CVMdataAnn!BX$9,$A106,0))),"",CVMdataQly!BX106*(OFFSET(CPdataAnn!BX$9,$A106,0)/OFFSET(CVMdataAnn!BX$9,$A106,0)))</f>
        <v>1438.8110856018366</v>
      </c>
      <c r="BY106" s="6">
        <f ca="1">IF(ISERROR(CVMdataQly!BY106*(OFFSET(CPdataAnn!BY$9,$A106,0)/OFFSET(CVMdataAnn!BY$9,$A106,0))),"",CVMdataQly!BY106*(OFFSET(CPdataAnn!BY$9,$A106,0)/OFFSET(CVMdataAnn!BY$9,$A106,0)))</f>
        <v>218.90060240963857</v>
      </c>
      <c r="BZ106" s="6">
        <f ca="1">IF(ISERROR(CVMdataQly!BZ106*(OFFSET(CPdataAnn!BZ$9,$A106,0)/OFFSET(CVMdataAnn!BZ$9,$A106,0))),"",CVMdataQly!BZ106*(OFFSET(CPdataAnn!BZ$9,$A106,0)/OFFSET(CVMdataAnn!BZ$9,$A106,0)))</f>
        <v>94.413333333333341</v>
      </c>
      <c r="CA106" s="6">
        <f ca="1">IF(ISERROR(CVMdataQly!CA106*(OFFSET(CPdataAnn!CA$9,$A106,0)/OFFSET(CVMdataAnn!CA$9,$A106,0))),"",CVMdataQly!CA106*(OFFSET(CPdataAnn!CA$9,$A106,0)/OFFSET(CVMdataAnn!CA$9,$A106,0)))</f>
        <v>1261.8650947042906</v>
      </c>
      <c r="CB106" s="6">
        <f ca="1">IF(ISERROR(CVMdataQly!CB106*(OFFSET(CPdataAnn!CB$9,$A106,0)/OFFSET(CVMdataAnn!CB$9,$A106,0))),"",CVMdataQly!CB106*(OFFSET(CPdataAnn!CB$9,$A106,0)/OFFSET(CVMdataAnn!CB$9,$A106,0)))</f>
        <v>1009.0825870646767</v>
      </c>
      <c r="CC106" s="6">
        <f ca="1">IF(ISERROR(CVMdataQly!CC106*(OFFSET(CPdataAnn!CC$9,$A106,0)/OFFSET(CVMdataAnn!CC$9,$A106,0))),"",CVMdataQly!CC106*(OFFSET(CPdataAnn!CC$9,$A106,0)/OFFSET(CVMdataAnn!CC$9,$A106,0)))</f>
        <v>92.617647058823522</v>
      </c>
      <c r="CD106" s="6">
        <f ca="1">IF(ISERROR(CVMdataQly!CD106*(OFFSET(CPdataAnn!CD$9,$A106,0)/OFFSET(CVMdataAnn!CD$9,$A106,0))),"",CVMdataQly!CD106*(OFFSET(CPdataAnn!CD$9,$A106,0)/OFFSET(CVMdataAnn!CD$9,$A106,0)))</f>
        <v>915.52243379295248</v>
      </c>
      <c r="CE106" s="6">
        <f ca="1">IF(ISERROR(CVMdataQly!CE106*(OFFSET(CPdataAnn!CE$9,$A106,0)/OFFSET(CVMdataAnn!CE$9,$A106,0))),"",CVMdataQly!CE106*(OFFSET(CPdataAnn!CE$9,$A106,0)/OFFSET(CVMdataAnn!CE$9,$A106,0)))</f>
        <v>1726.74335472044</v>
      </c>
      <c r="CF106" s="6">
        <f ca="1">IF(ISERROR(CVMdataQly!CF106*(OFFSET(CPdataAnn!CF$9,$A106,0)/OFFSET(CVMdataAnn!CF$9,$A106,0))),"",CVMdataQly!CF106*(OFFSET(CPdataAnn!CF$9,$A106,0)/OFFSET(CVMdataAnn!CF$9,$A106,0)))</f>
        <v>793.65826330532218</v>
      </c>
      <c r="CG106" s="6">
        <f ca="1">IF(ISERROR(CVMdataQly!CG106*(OFFSET(CPdataAnn!CG$9,$A106,0)/OFFSET(CVMdataAnn!CG$9,$A106,0))),"",CVMdataQly!CG106*(OFFSET(CPdataAnn!CG$9,$A106,0)/OFFSET(CVMdataAnn!CG$9,$A106,0)))</f>
        <v>929.88261851015807</v>
      </c>
      <c r="CH106" s="6">
        <f ca="1">IF(ISERROR(CVMdataQly!CH106*(OFFSET(CPdataAnn!CH$9,$A106,0)/OFFSET(CVMdataAnn!CH$9,$A106,0))),"",CVMdataQly!CH106*(OFFSET(CPdataAnn!CH$9,$A106,0)/OFFSET(CVMdataAnn!CH$9,$A106,0)))</f>
        <v>3241.7663289364682</v>
      </c>
      <c r="CI106" s="6">
        <f ca="1">IF(ISERROR(CVMdataQly!CI106*(OFFSET(CPdataAnn!CI$9,$A106,0)/OFFSET(CVMdataAnn!CI$9,$A106,0))),"",CVMdataQly!CI106*(OFFSET(CPdataAnn!CI$9,$A106,0)/OFFSET(CVMdataAnn!CI$9,$A106,0)))</f>
        <v>1781.2862982988263</v>
      </c>
      <c r="CJ106" s="6">
        <f ca="1">IF(ISERROR(CVMdataQly!CJ106*(OFFSET(CPdataAnn!CJ$9,$A106,0)/OFFSET(CVMdataAnn!CJ$9,$A106,0))),"",CVMdataQly!CJ106*(OFFSET(CPdataAnn!CJ$9,$A106,0)/OFFSET(CVMdataAnn!CJ$9,$A106,0)))</f>
        <v>853.2569296375267</v>
      </c>
      <c r="CK106" s="6">
        <f ca="1">IF(ISERROR(CVMdataQly!CK106*(OFFSET(CPdataAnn!CK$9,$A106,0)/OFFSET(CVMdataAnn!CK$9,$A106,0))),"",CVMdataQly!CK106*(OFFSET(CPdataAnn!CK$9,$A106,0)/OFFSET(CVMdataAnn!CK$9,$A106,0)))</f>
        <v>131.50779896013864</v>
      </c>
      <c r="CL106" s="6">
        <f ca="1">IF(ISERROR(CVMdataQly!CL106*(OFFSET(CPdataAnn!CL$9,$A106,0)/OFFSET(CVMdataAnn!CL$9,$A106,0))),"",CVMdataQly!CL106*(OFFSET(CPdataAnn!CL$9,$A106,0)/OFFSET(CVMdataAnn!CL$9,$A106,0)))</f>
        <v>798.31635802469134</v>
      </c>
      <c r="CM106" s="6">
        <f ca="1">IF(ISERROR(CVMdataQly!CM106*(OFFSET(CPdataAnn!CM$9,$A106,0)/OFFSET(CVMdataAnn!CM$9,$A106,0))),"",CVMdataQly!CM106*(OFFSET(CPdataAnn!CM$9,$A106,0)/OFFSET(CVMdataAnn!CM$9,$A106,0)))</f>
        <v>690.58241206030152</v>
      </c>
      <c r="CN106" s="6">
        <f ca="1">IF(ISERROR(CVMdataQly!CN106*(OFFSET(CPdataAnn!CN$9,$A106,0)/OFFSET(CVMdataAnn!CN$9,$A106,0))),"",CVMdataQly!CN106*(OFFSET(CPdataAnn!CN$9,$A106,0)/OFFSET(CVMdataAnn!CN$9,$A106,0)))</f>
        <v>155.62790697674419</v>
      </c>
      <c r="CO106" s="6">
        <f ca="1">IF(ISERROR(CVMdataQly!CO106*(OFFSET(CPdataAnn!CO$9,$A106,0)/OFFSET(CVMdataAnn!CO$9,$A106,0))),"",CVMdataQly!CO106*(OFFSET(CPdataAnn!CO$9,$A106,0)/OFFSET(CVMdataAnn!CO$9,$A106,0)))</f>
        <v>408.92083127164773</v>
      </c>
      <c r="CP106" s="6">
        <f ca="1">IF(ISERROR(CVMdataQly!CP106*(OFFSET(CPdataAnn!CP$9,$A106,0)/OFFSET(CVMdataAnn!CP$9,$A106,0))),"",CVMdataQly!CP106*(OFFSET(CPdataAnn!CP$9,$A106,0)/OFFSET(CVMdataAnn!CP$9,$A106,0)))</f>
        <v>132.20757825370677</v>
      </c>
      <c r="CQ106" s="6">
        <f ca="1">IF(ISERROR(CVMdataQly!CQ106*(OFFSET(CPdataAnn!CQ$9,$A106,0)/OFFSET(CVMdataAnn!CQ$9,$A106,0))),"",CVMdataQly!CQ106*(OFFSET(CPdataAnn!CQ$9,$A106,0)/OFFSET(CVMdataAnn!CQ$9,$A106,0)))</f>
        <v>771.00396825396831</v>
      </c>
      <c r="CR106" s="6">
        <f ca="1">IF(ISERROR(CVMdataQly!CR106*(OFFSET(CPdataAnn!CR$9,$A106,0)/OFFSET(CVMdataAnn!CR$9,$A106,0))),"",CVMdataQly!CR106*(OFFSET(CPdataAnn!CR$9,$A106,0)/OFFSET(CVMdataAnn!CR$9,$A106,0)))</f>
        <v>30357.127141091296</v>
      </c>
      <c r="CS106" s="6">
        <f ca="1">IF(ISERROR(CVMdataQly!CS106*(OFFSET(CPdataAnn!CS$9,$A106,0)/OFFSET(CVMdataAnn!CS$9,$A106,0))),"",CVMdataQly!CS106*(OFFSET(CPdataAnn!CS$9,$A106,0)/OFFSET(CVMdataAnn!CS$9,$A106,0)))</f>
        <v>7913.0117632016363</v>
      </c>
      <c r="CT106" s="6">
        <f ca="1">IF(ISERROR(CVMdataQly!CT106*(OFFSET(CPdataAnn!CT$9,$A106,0)/OFFSET(CVMdataAnn!CT$9,$A106,0))),"",CVMdataQly!CT106*(OFFSET(CPdataAnn!CT$9,$A106,0)/OFFSET(CVMdataAnn!CT$9,$A106,0)))</f>
        <v>7502.2151511117027</v>
      </c>
      <c r="CU106" s="6">
        <f ca="1">IF(ISERROR(CVMdataQly!CU106*(OFFSET(CPdataAnn!CU$9,$A106,0)/OFFSET(CVMdataAnn!CU$9,$A106,0))),"",CVMdataQly!CU106*(OFFSET(CPdataAnn!CU$9,$A106,0)/OFFSET(CVMdataAnn!CU$9,$A106,0)))</f>
        <v>219.29436325678498</v>
      </c>
      <c r="CV106" s="6">
        <f ca="1">IF(ISERROR(CVMdataQly!CV106*(OFFSET(CPdataAnn!CV$9,$A106,0)/OFFSET(CVMdataAnn!CV$9,$A106,0))),"",CVMdataQly!CV106*(OFFSET(CPdataAnn!CV$9,$A106,0)/OFFSET(CVMdataAnn!CV$9,$A106,0)))</f>
        <v>202.69593147751604</v>
      </c>
      <c r="CW106" s="6">
        <f ca="1">IF(ISERROR(CVMdataQly!CW106*(OFFSET(CPdataAnn!CW$9,$A106,0)/OFFSET(CVMdataAnn!CW$9,$A106,0))),"",CVMdataQly!CW106*(OFFSET(CPdataAnn!CW$9,$A106,0)/OFFSET(CVMdataAnn!CW$9,$A106,0)))</f>
        <v>14288.812689725939</v>
      </c>
      <c r="CX106" s="6">
        <f ca="1">IF(ISERROR(CVMdataQly!CX106*(OFFSET(CPdataAnn!CX$9,$A106,0)/OFFSET(CVMdataAnn!CX$9,$A106,0))),"",CVMdataQly!CX106*(OFFSET(CPdataAnn!CX$9,$A106,0)/OFFSET(CVMdataAnn!CX$9,$A106,0)))</f>
        <v>1091.0286992172939</v>
      </c>
      <c r="CY106" s="6">
        <f ca="1">IF(ISERROR(CVMdataQly!CY106*(OFFSET(CPdataAnn!CY$9,$A106,0)/OFFSET(CVMdataAnn!CY$9,$A106,0))),"",CVMdataQly!CY106*(OFFSET(CPdataAnn!CY$9,$A106,0)/OFFSET(CVMdataAnn!CY$9,$A106,0)))</f>
        <v>6929.1197415776742</v>
      </c>
      <c r="CZ106" s="6">
        <f ca="1">IF(ISERROR(CVMdataQly!CZ106*(OFFSET(CPdataAnn!CZ$9,$A106,0)/OFFSET(CVMdataAnn!CZ$9,$A106,0))),"",CVMdataQly!CZ106*(OFFSET(CPdataAnn!CZ$9,$A106,0)/OFFSET(CVMdataAnn!CZ$9,$A106,0)))</f>
        <v>4838.5863650259862</v>
      </c>
      <c r="DA106" s="6">
        <f ca="1">IF(ISERROR(CVMdataQly!DA106*(OFFSET(CPdataAnn!DA$9,$A106,0)/OFFSET(CVMdataAnn!DA$9,$A106,0))),"",CVMdataQly!DA106*(OFFSET(CPdataAnn!DA$9,$A106,0)/OFFSET(CVMdataAnn!DA$9,$A106,0)))</f>
        <v>1431.4008868022952</v>
      </c>
      <c r="DB106" s="6">
        <f ca="1">IF(ISERROR(CVMdataQly!DB106*(OFFSET(CPdataAnn!DB$9,$A106,0)/OFFSET(CVMdataAnn!DB$9,$A106,0))),"",CVMdataQly!DB106*(OFFSET(CPdataAnn!DB$9,$A106,0)/OFFSET(CVMdataAnn!DB$9,$A106,0)))</f>
        <v>8185.9075673553516</v>
      </c>
      <c r="DC106" s="6">
        <f ca="1">IF(ISERROR(CVMdataQly!DC106*(OFFSET(CPdataAnn!DC$9,$A106,0)/OFFSET(CVMdataAnn!DC$9,$A106,0))),"",CVMdataQly!DC106*(OFFSET(CPdataAnn!DC$9,$A106,0)/OFFSET(CVMdataAnn!DC$9,$A106,0)))</f>
        <v>1335.2155861834269</v>
      </c>
      <c r="DD106" s="6">
        <f ca="1">IF(ISERROR(CVMdataQly!DD106*(OFFSET(CPdataAnn!DD$9,$A106,0)/OFFSET(CVMdataAnn!DD$9,$A106,0))),"",CVMdataQly!DD106*(OFFSET(CPdataAnn!DD$9,$A106,0)/OFFSET(CVMdataAnn!DD$9,$A106,0)))</f>
        <v>2011.7961938689416</v>
      </c>
      <c r="DE106" s="6">
        <f ca="1">IF(ISERROR(CVMdataQly!DE106*(OFFSET(CPdataAnn!DE$9,$A106,0)/OFFSET(CVMdataAnn!DE$9,$A106,0))),"",CVMdataQly!DE106*(OFFSET(CPdataAnn!DE$9,$A106,0)/OFFSET(CVMdataAnn!DE$9,$A106,0)))</f>
        <v>3390.9983657269599</v>
      </c>
      <c r="DF106" s="6">
        <f ca="1">IF(ISERROR(CVMdataQly!DF106*(OFFSET(CPdataAnn!DF$9,$A106,0)/OFFSET(CVMdataAnn!DF$9,$A106,0))),"",CVMdataQly!DF106*(OFFSET(CPdataAnn!DF$9,$A106,0)/OFFSET(CVMdataAnn!DF$9,$A106,0)))</f>
        <v>987.9726962457338</v>
      </c>
      <c r="DG106" s="6">
        <f ca="1">IF(ISERROR(CVMdataQly!DG106*(OFFSET(CPdataAnn!DG$9,$A106,0)/OFFSET(CVMdataAnn!DG$9,$A106,0))),"",CVMdataQly!DG106*(OFFSET(CPdataAnn!DG$9,$A106,0)/OFFSET(CVMdataAnn!DG$9,$A106,0)))</f>
        <v>460.41389187253844</v>
      </c>
      <c r="DH106" s="6">
        <f ca="1">IF(ISERROR(CVMdataQly!DH106*(OFFSET(CPdataAnn!DH$9,$A106,0)/OFFSET(CVMdataAnn!DH$9,$A106,0))),"",CVMdataQly!DH106*(OFFSET(CPdataAnn!DH$9,$A106,0)/OFFSET(CVMdataAnn!DH$9,$A106,0)))</f>
        <v>4457.4382762608739</v>
      </c>
      <c r="DI106" s="6">
        <f ca="1">IF(ISERROR(CVMdataQly!DI106*(OFFSET(CPdataAnn!DI$9,$A106,0)/OFFSET(CVMdataAnn!DI$9,$A106,0))),"",CVMdataQly!DI106*(OFFSET(CPdataAnn!DI$9,$A106,0)/OFFSET(CVMdataAnn!DI$9,$A106,0)))</f>
        <v>147.50058616647127</v>
      </c>
      <c r="DJ106" s="6">
        <f ca="1">IF(ISERROR(CVMdataQly!DJ106*(OFFSET(CPdataAnn!DJ$9,$A106,0)/OFFSET(CVMdataAnn!DJ$9,$A106,0))),"",CVMdataQly!DJ106*(OFFSET(CPdataAnn!DJ$9,$A106,0)/OFFSET(CVMdataAnn!DJ$9,$A106,0)))</f>
        <v>176.84722222222223</v>
      </c>
      <c r="DK106" s="6">
        <f ca="1">IF(ISERROR(CVMdataQly!DK106*(OFFSET(CPdataAnn!DK$9,$A106,0)/OFFSET(CVMdataAnn!DK$9,$A106,0))),"",CVMdataQly!DK106*(OFFSET(CPdataAnn!DK$9,$A106,0)/OFFSET(CVMdataAnn!DK$9,$A106,0)))</f>
        <v>4132.3518692362913</v>
      </c>
      <c r="DL106" s="6">
        <f ca="1">IF(ISERROR(CVMdataQly!DL106*(OFFSET(CPdataAnn!DL$9,$A106,0)/OFFSET(CVMdataAnn!DL$9,$A106,0))),"",CVMdataQly!DL106*(OFFSET(CPdataAnn!DL$9,$A106,0)/OFFSET(CVMdataAnn!DL$9,$A106,0)))</f>
        <v>25727.275849443467</v>
      </c>
      <c r="DM106" s="6">
        <f ca="1">IF(ISERROR(CVMdataQly!DM106*(OFFSET(CPdataAnn!DM$9,$A106,0)/OFFSET(CVMdataAnn!DM$9,$A106,0))),"",CVMdataQly!DM106*(OFFSET(CPdataAnn!DM$9,$A106,0)/OFFSET(CVMdataAnn!DM$9,$A106,0)))</f>
        <v>4953.2358245453161</v>
      </c>
      <c r="DN106" s="6">
        <f ca="1">IF(ISERROR(CVMdataQly!DN106*(OFFSET(CPdataAnn!DN$9,$A106,0)/OFFSET(CVMdataAnn!DN$9,$A106,0))),"",CVMdataQly!DN106*(OFFSET(CPdataAnn!DN$9,$A106,0)/OFFSET(CVMdataAnn!DN$9,$A106,0)))</f>
        <v>1209.1167221046267</v>
      </c>
      <c r="DO106" s="6">
        <f ca="1">IF(ISERROR(CVMdataQly!DO106*(OFFSET(CPdataAnn!DO$9,$A106,0)/OFFSET(CVMdataAnn!DO$9,$A106,0))),"",CVMdataQly!DO106*(OFFSET(CPdataAnn!DO$9,$A106,0)/OFFSET(CVMdataAnn!DO$9,$A106,0)))</f>
        <v>816.25935162094765</v>
      </c>
      <c r="DP106" s="6">
        <f ca="1">IF(ISERROR(CVMdataQly!DP106*(OFFSET(CPdataAnn!DP$9,$A106,0)/OFFSET(CVMdataAnn!DP$9,$A106,0))),"",CVMdataQly!DP106*(OFFSET(CPdataAnn!DP$9,$A106,0)/OFFSET(CVMdataAnn!DP$9,$A106,0)))</f>
        <v>1303.9361196058444</v>
      </c>
      <c r="DQ106" s="6">
        <f ca="1">IF(ISERROR(CVMdataQly!DQ106*(OFFSET(CPdataAnn!DQ$9,$A106,0)/OFFSET(CVMdataAnn!DQ$9,$A106,0))),"",CVMdataQly!DQ106*(OFFSET(CPdataAnn!DQ$9,$A106,0)/OFFSET(CVMdataAnn!DQ$9,$A106,0)))</f>
        <v>1588.4368975233576</v>
      </c>
      <c r="DR106" s="6">
        <f ca="1">IF(ISERROR(CVMdataQly!DR106*(OFFSET(CPdataAnn!DR$9,$A106,0)/OFFSET(CVMdataAnn!DR$9,$A106,0))),"",CVMdataQly!DR106*(OFFSET(CPdataAnn!DR$9,$A106,0)/OFFSET(CVMdataAnn!DR$9,$A106,0)))</f>
        <v>36.283185840707965</v>
      </c>
      <c r="DS106" s="6">
        <f ca="1">IF(ISERROR(CVMdataQly!DS106*(OFFSET(CPdataAnn!DS$9,$A106,0)/OFFSET(CVMdataAnn!DS$9,$A106,0))),"",CVMdataQly!DS106*(OFFSET(CPdataAnn!DS$9,$A106,0)/OFFSET(CVMdataAnn!DS$9,$A106,0)))</f>
        <v>1889.4929372663066</v>
      </c>
      <c r="DT106" s="6">
        <f ca="1">IF(ISERROR(CVMdataQly!DT106*(OFFSET(CPdataAnn!DT$9,$A106,0)/OFFSET(CVMdataAnn!DT$9,$A106,0))),"",CVMdataQly!DT106*(OFFSET(CPdataAnn!DT$9,$A106,0)/OFFSET(CVMdataAnn!DT$9,$A106,0)))</f>
        <v>1823.0977508650519</v>
      </c>
      <c r="DU106" s="6">
        <f ca="1">IF(ISERROR(CVMdataQly!DU106*(OFFSET(CPdataAnn!DU$9,$A106,0)/OFFSET(CVMdataAnn!DU$9,$A106,0))),"",CVMdataQly!DU106*(OFFSET(CPdataAnn!DU$9,$A106,0)/OFFSET(CVMdataAnn!DU$9,$A106,0)))</f>
        <v>44.647482014388487</v>
      </c>
      <c r="DV106" s="6">
        <f ca="1">IF(ISERROR(CVMdataQly!DV106*(OFFSET(CPdataAnn!DV$9,$A106,0)/OFFSET(CVMdataAnn!DV$9,$A106,0))),"",CVMdataQly!DV106*(OFFSET(CPdataAnn!DV$9,$A106,0)/OFFSET(CVMdataAnn!DV$9,$A106,0)))</f>
        <v>22.10891089108911</v>
      </c>
      <c r="DW106" s="6">
        <f ca="1">IF(ISERROR(CVMdataQly!DW106*(OFFSET(CPdataAnn!DW$9,$A106,0)/OFFSET(CVMdataAnn!DW$9,$A106,0))),"",CVMdataQly!DW106*(OFFSET(CPdataAnn!DW$9,$A106,0)/OFFSET(CVMdataAnn!DW$9,$A106,0)))</f>
        <v>7074.1177978265332</v>
      </c>
      <c r="DX106" s="6">
        <f ca="1">IF(ISERROR(CVMdataQly!DX106*(OFFSET(CPdataAnn!DX$9,$A106,0)/OFFSET(CVMdataAnn!DX$9,$A106,0))),"",CVMdataQly!DX106*(OFFSET(CPdataAnn!DX$9,$A106,0)/OFFSET(CVMdataAnn!DX$9,$A106,0)))</f>
        <v>4021.0072167094581</v>
      </c>
      <c r="DY106" s="6">
        <f ca="1">IF(ISERROR(CVMdataQly!DY106*(OFFSET(CPdataAnn!DY$9,$A106,0)/OFFSET(CVMdataAnn!DY$9,$A106,0))),"",CVMdataQly!DY106*(OFFSET(CPdataAnn!DY$9,$A106,0)/OFFSET(CVMdataAnn!DY$9,$A106,0)))</f>
        <v>689.44280985656496</v>
      </c>
      <c r="DZ106" s="6">
        <f ca="1">IF(ISERROR(CVMdataQly!DZ106*(OFFSET(CPdataAnn!DZ$9,$A106,0)/OFFSET(CVMdataAnn!DZ$9,$A106,0))),"",CVMdataQly!DZ106*(OFFSET(CPdataAnn!DZ$9,$A106,0)/OFFSET(CVMdataAnn!DZ$9,$A106,0)))</f>
        <v>1001.4686201618193</v>
      </c>
      <c r="EA106" s="6">
        <f ca="1">IF(ISERROR(CVMdataQly!EA106*(OFFSET(CPdataAnn!EA$9,$A106,0)/OFFSET(CVMdataAnn!EA$9,$A106,0))),"",CVMdataQly!EA106*(OFFSET(CPdataAnn!EA$9,$A106,0)/OFFSET(CVMdataAnn!EA$9,$A106,0)))</f>
        <v>819.05433186490461</v>
      </c>
      <c r="EB106" s="6">
        <f ca="1">IF(ISERROR(CVMdataQly!EB106*(OFFSET(CPdataAnn!EB$9,$A106,0)/OFFSET(CVMdataAnn!EB$9,$A106,0))),"",CVMdataQly!EB106*(OFFSET(CPdataAnn!EB$9,$A106,0)/OFFSET(CVMdataAnn!EB$9,$A106,0)))</f>
        <v>542.6690988690259</v>
      </c>
      <c r="EC106" s="6">
        <f ca="1">IF(ISERROR(CVMdataQly!EC106*(OFFSET(CPdataAnn!EC$9,$A106,0)/OFFSET(CVMdataAnn!EC$9,$A106,0))),"",CVMdataQly!EC106*(OFFSET(CPdataAnn!EC$9,$A106,0)/OFFSET(CVMdataAnn!EC$9,$A106,0)))</f>
        <v>8699.2042838018733</v>
      </c>
      <c r="ED106" s="6">
        <f ca="1">IF(ISERROR(CVMdataQly!ED106*(OFFSET(CPdataAnn!ED$9,$A106,0)/OFFSET(CVMdataAnn!ED$9,$A106,0))),"",CVMdataQly!ED106*(OFFSET(CPdataAnn!ED$9,$A106,0)/OFFSET(CVMdataAnn!ED$9,$A106,0)))</f>
        <v>2041.2067638901317</v>
      </c>
      <c r="EE106" s="6">
        <f ca="1">IF(ISERROR(CVMdataQly!EE106*(OFFSET(CPdataAnn!EE$9,$A106,0)/OFFSET(CVMdataAnn!EE$9,$A106,0))),"",CVMdataQly!EE106*(OFFSET(CPdataAnn!EE$9,$A106,0)/OFFSET(CVMdataAnn!EE$9,$A106,0)))</f>
        <v>4153.50351837373</v>
      </c>
      <c r="EF106" s="6">
        <f ca="1">IF(ISERROR(CVMdataQly!EF106*(OFFSET(CPdataAnn!EF$9,$A106,0)/OFFSET(CVMdataAnn!EF$9,$A106,0))),"",CVMdataQly!EF106*(OFFSET(CPdataAnn!EF$9,$A106,0)/OFFSET(CVMdataAnn!EF$9,$A106,0)))</f>
        <v>2504.3652371916505</v>
      </c>
      <c r="EG106" s="6">
        <f ca="1">IF(ISERROR(CVMdataQly!EG106*(OFFSET(CPdataAnn!EG$9,$A106,0)/OFFSET(CVMdataAnn!EG$9,$A106,0))),"",CVMdataQly!EG106*(OFFSET(CPdataAnn!EG$9,$A106,0)/OFFSET(CVMdataAnn!EG$9,$A106,0)))</f>
        <v>3114.8156041398738</v>
      </c>
      <c r="EH106" s="6">
        <f ca="1">IF(ISERROR(CVMdataQly!EH106*(OFFSET(CPdataAnn!EH$9,$A106,0)/OFFSET(CVMdataAnn!EH$9,$A106,0))),"",CVMdataQly!EH106*(OFFSET(CPdataAnn!EH$9,$A106,0)/OFFSET(CVMdataAnn!EH$9,$A106,0)))</f>
        <v>777.72319018404914</v>
      </c>
      <c r="EI106" s="6">
        <f ca="1">IF(ISERROR(CVMdataQly!EI106*(OFFSET(CPdataAnn!EI$9,$A106,0)/OFFSET(CVMdataAnn!EI$9,$A106,0))),"",CVMdataQly!EI106*(OFFSET(CPdataAnn!EI$9,$A106,0)/OFFSET(CVMdataAnn!EI$9,$A106,0)))</f>
        <v>1083.6290967226219</v>
      </c>
      <c r="EJ106" s="6">
        <f ca="1">IF(ISERROR(CVMdataQly!EJ106*(OFFSET(CPdataAnn!EJ$9,$A106,0)/OFFSET(CVMdataAnn!EJ$9,$A106,0))),"",CVMdataQly!EJ106*(OFFSET(CPdataAnn!EJ$9,$A106,0)/OFFSET(CVMdataAnn!EJ$9,$A106,0)))</f>
        <v>432.066852367688</v>
      </c>
      <c r="EK106" s="6">
        <f ca="1">IF(ISERROR(CVMdataQly!EK106*(OFFSET(CPdataAnn!EK$9,$A106,0)/OFFSET(CVMdataAnn!EK$9,$A106,0))),"",CVMdataQly!EK106*(OFFSET(CPdataAnn!EK$9,$A106,0)/OFFSET(CVMdataAnn!EK$9,$A106,0)))</f>
        <v>822.96792260692462</v>
      </c>
      <c r="EL106" s="6" t="str">
        <f ca="1">IF(ISERROR(CVMdataQly!EL106*(OFFSET(CPdataAnn!EL$9,$A106,0)/OFFSET(CVMdataAnn!EL$9,$A106,0))),"",CVMdataQly!EL106*(OFFSET(CPdataAnn!EL$9,$A106,0)/OFFSET(CVMdataAnn!EL$9,$A106,0)))</f>
        <v/>
      </c>
      <c r="EM106" s="6">
        <f ca="1">IF(ISERROR(CVMdataQly!EM106*(OFFSET(CPdataAnn!EM$9,$A106,0)/OFFSET(CVMdataAnn!EM$9,$A106,0))),"",CVMdataQly!EM106*(OFFSET(CPdataAnn!EM$9,$A106,0)/OFFSET(CVMdataAnn!EM$9,$A106,0)))</f>
        <v>3751.9916326817606</v>
      </c>
      <c r="EN106" s="6">
        <f ca="1">IF(ISERROR(CVMdataQly!EN106*(OFFSET(CPdataAnn!EN$9,$A106,0)/OFFSET(CVMdataAnn!EN$9,$A106,0))),"",CVMdataQly!EN106*(OFFSET(CPdataAnn!EN$9,$A106,0)/OFFSET(CVMdataAnn!EN$9,$A106,0)))</f>
        <v>22019.68553959034</v>
      </c>
      <c r="EO106" s="6">
        <f ca="1">IF(ISERROR(CVMdataQly!EO106*(OFFSET(CPdataAnn!EO$9,$A106,0)/OFFSET(CVMdataAnn!EO$9,$A106,0))),"",CVMdataQly!EO106*(OFFSET(CPdataAnn!EO$9,$A106,0)/OFFSET(CVMdataAnn!EO$9,$A106,0)))</f>
        <v>18670.222760042252</v>
      </c>
      <c r="EP106" s="6">
        <f ca="1">IF(ISERROR(CVMdataQly!EP106*(OFFSET(CPdataAnn!EP$9,$A106,0)/OFFSET(CVMdataAnn!EP$9,$A106,0))),"",CVMdataQly!EP106*(OFFSET(CPdataAnn!EP$9,$A106,0)/OFFSET(CVMdataAnn!EP$9,$A106,0)))</f>
        <v>16797.489848146848</v>
      </c>
      <c r="EQ106" s="6">
        <f ca="1">IF(ISERROR(CVMdataQly!EQ106*(OFFSET(CPdataAnn!EQ$9,$A106,0)/OFFSET(CVMdataAnn!EQ$9,$A106,0))),"",CVMdataQly!EQ106*(OFFSET(CPdataAnn!EQ$9,$A106,0)/OFFSET(CVMdataAnn!EQ$9,$A106,0)))</f>
        <v>1874.4947773501924</v>
      </c>
      <c r="ER106" s="6">
        <f ca="1">IF(ISERROR(CVMdataQly!ER106*(OFFSET(CPdataAnn!ER$9,$A106,0)/OFFSET(CVMdataAnn!ER$9,$A106,0))),"",CVMdataQly!ER106*(OFFSET(CPdataAnn!ER$9,$A106,0)/OFFSET(CVMdataAnn!ER$9,$A106,0)))</f>
        <v>3349.2426876541763</v>
      </c>
      <c r="ES106" s="6">
        <f ca="1">IF(ISERROR(CVMdataQly!ES106*(OFFSET(CPdataAnn!ES$9,$A106,0)/OFFSET(CVMdataAnn!ES$9,$A106,0))),"",CVMdataQly!ES106*(OFFSET(CPdataAnn!ES$9,$A106,0)/OFFSET(CVMdataAnn!ES$9,$A106,0)))</f>
        <v>28209.677515271498</v>
      </c>
      <c r="ET106" s="6">
        <f ca="1">IF(ISERROR(CVMdataQly!ET106*(OFFSET(CPdataAnn!ET$9,$A106,0)/OFFSET(CVMdataAnn!ET$9,$A106,0))),"",CVMdataQly!ET106*(OFFSET(CPdataAnn!ET$9,$A106,0)/OFFSET(CVMdataAnn!ET$9,$A106,0)))</f>
        <v>4854.9976940814759</v>
      </c>
      <c r="EU106" s="6">
        <f ca="1">IF(ISERROR(CVMdataQly!EU106*(OFFSET(CPdataAnn!EU$9,$A106,0)/OFFSET(CVMdataAnn!EU$9,$A106,0))),"",CVMdataQly!EU106*(OFFSET(CPdataAnn!EU$9,$A106,0)/OFFSET(CVMdataAnn!EU$9,$A106,0)))</f>
        <v>1418.9148873939748</v>
      </c>
      <c r="EV106" s="6">
        <f ca="1">IF(ISERROR(CVMdataQly!EV106*(OFFSET(CPdataAnn!EV$9,$A106,0)/OFFSET(CVMdataAnn!EV$9,$A106,0))),"",CVMdataQly!EV106*(OFFSET(CPdataAnn!EV$9,$A106,0)/OFFSET(CVMdataAnn!EV$9,$A106,0)))</f>
        <v>302.84437825763217</v>
      </c>
      <c r="EW106" s="6">
        <f ca="1">IF(ISERROR(CVMdataQly!EW106*(OFFSET(CPdataAnn!EW$9,$A106,0)/OFFSET(CVMdataAnn!EW$9,$A106,0))),"",CVMdataQly!EW106*(OFFSET(CPdataAnn!EW$9,$A106,0)/OFFSET(CVMdataAnn!EW$9,$A106,0)))</f>
        <v>3133.7095458467329</v>
      </c>
      <c r="EX106" s="6">
        <f ca="1">IF(ISERROR(CVMdataQly!EX106*(OFFSET(CPdataAnn!EX$9,$A106,0)/OFFSET(CVMdataAnn!EX$9,$A106,0))),"",CVMdataQly!EX106*(OFFSET(CPdataAnn!EX$9,$A106,0)/OFFSET(CVMdataAnn!EX$9,$A106,0)))</f>
        <v>1051.0722675691818</v>
      </c>
      <c r="EY106" s="6">
        <f ca="1">IF(ISERROR(CVMdataQly!EY106*(OFFSET(CPdataAnn!EY$9,$A106,0)/OFFSET(CVMdataAnn!EY$9,$A106,0))),"",CVMdataQly!EY106*(OFFSET(CPdataAnn!EY$9,$A106,0)/OFFSET(CVMdataAnn!EY$9,$A106,0)))</f>
        <v>1639.4866979655712</v>
      </c>
      <c r="EZ106" s="6">
        <f ca="1">IF(ISERROR(CVMdataQly!EZ106*(OFFSET(CPdataAnn!EZ$9,$A106,0)/OFFSET(CVMdataAnn!EZ$9,$A106,0))),"",CVMdataQly!EZ106*(OFFSET(CPdataAnn!EZ$9,$A106,0)/OFFSET(CVMdataAnn!EZ$9,$A106,0)))</f>
        <v>1094.3617021276596</v>
      </c>
      <c r="FA106" s="6">
        <f ca="1">IF(ISERROR(CVMdataQly!FA106*(OFFSET(CPdataAnn!FA$9,$A106,0)/OFFSET(CVMdataAnn!FA$9,$A106,0))),"",CVMdataQly!FA106*(OFFSET(CPdataAnn!FA$9,$A106,0)/OFFSET(CVMdataAnn!FA$9,$A106,0)))</f>
        <v>547.38103302286197</v>
      </c>
      <c r="FB106" s="6">
        <f ca="1">IF(ISERROR(CVMdataQly!FB106*(OFFSET(CPdataAnn!FB$9,$A106,0)/OFFSET(CVMdataAnn!FB$9,$A106,0))),"",CVMdataQly!FB106*(OFFSET(CPdataAnn!FB$9,$A106,0)/OFFSET(CVMdataAnn!FB$9,$A106,0)))</f>
        <v>3119.6367166497398</v>
      </c>
      <c r="FC106" s="6">
        <f ca="1">IF(ISERROR(CVMdataQly!FC106*(OFFSET(CPdataAnn!FC$9,$A106,0)/OFFSET(CVMdataAnn!FC$9,$A106,0))),"",CVMdataQly!FC106*(OFFSET(CPdataAnn!FC$9,$A106,0)/OFFSET(CVMdataAnn!FC$9,$A106,0)))</f>
        <v>4656.8732946722857</v>
      </c>
      <c r="FD106" s="6">
        <f ca="1">IF(ISERROR(CVMdataQly!FD106*(OFFSET(CPdataAnn!FD$9,$A106,0)/OFFSET(CVMdataAnn!FD$9,$A106,0))),"",CVMdataQly!FD106*(OFFSET(CPdataAnn!FD$9,$A106,0)/OFFSET(CVMdataAnn!FD$9,$A106,0)))</f>
        <v>2937.3985352862851</v>
      </c>
      <c r="FE106" s="6">
        <f ca="1">IF(ISERROR(CVMdataQly!FE106*(OFFSET(CPdataAnn!FE$9,$A106,0)/OFFSET(CVMdataAnn!FE$9,$A106,0))),"",CVMdataQly!FE106*(OFFSET(CPdataAnn!FE$9,$A106,0)/OFFSET(CVMdataAnn!FE$9,$A106,0)))</f>
        <v>730.5967865340474</v>
      </c>
      <c r="FF106" s="6">
        <f ca="1">IF(ISERROR(CVMdataQly!FF106*(OFFSET(CPdataAnn!FF$9,$A106,0)/OFFSET(CVMdataAnn!FF$9,$A106,0))),"",CVMdataQly!FF106*(OFFSET(CPdataAnn!FF$9,$A106,0)/OFFSET(CVMdataAnn!FF$9,$A106,0)))</f>
        <v>342.89609053497941</v>
      </c>
      <c r="FG106" s="6">
        <f ca="1">IF(ISERROR(CVMdataQly!FG106*(OFFSET(CPdataAnn!FG$9,$A106,0)/OFFSET(CVMdataAnn!FG$9,$A106,0))),"",CVMdataQly!FG106*(OFFSET(CPdataAnn!FG$9,$A106,0)/OFFSET(CVMdataAnn!FG$9,$A106,0)))</f>
        <v>645.00445632798574</v>
      </c>
      <c r="FH106" s="6" t="str">
        <f ca="1">IF(ISERROR(CVMdataQly!FH106*(OFFSET(CPdataAnn!FH$9,$A106,0)/OFFSET(CVMdataAnn!FH$9,$A106,0))),"",CVMdataQly!FH106*(OFFSET(CPdataAnn!FH$9,$A106,0)/OFFSET(CVMdataAnn!FH$9,$A106,0)))</f>
        <v/>
      </c>
      <c r="FI106" s="6">
        <f ca="1">IF(ISERROR(CVMdataQly!FI106*(OFFSET(CPdataAnn!FI$9,$A106,0)/OFFSET(CVMdataAnn!FI$9,$A106,0))),"",CVMdataQly!FI106*(OFFSET(CPdataAnn!FI$9,$A106,0)/OFFSET(CVMdataAnn!FI$9,$A106,0)))</f>
        <v>9833.1575965115426</v>
      </c>
      <c r="FJ106" s="6">
        <f ca="1">IF(ISERROR(CVMdataQly!FJ106*(OFFSET(CPdataAnn!FJ$9,$A106,0)/OFFSET(CVMdataAnn!FJ$9,$A106,0))),"",CVMdataQly!FJ106*(OFFSET(CPdataAnn!FJ$9,$A106,0)/OFFSET(CVMdataAnn!FJ$9,$A106,0)))</f>
        <v>4417.8909090909092</v>
      </c>
      <c r="FK106" s="6">
        <f ca="1">IF(ISERROR(CVMdataQly!FK106*(OFFSET(CPdataAnn!FK$9,$A106,0)/OFFSET(CVMdataAnn!FK$9,$A106,0))),"",CVMdataQly!FK106*(OFFSET(CPdataAnn!FK$9,$A106,0)/OFFSET(CVMdataAnn!FK$9,$A106,0)))</f>
        <v>5439.3796027672397</v>
      </c>
      <c r="FL106" s="6">
        <f ca="1">IF(ISERROR(CVMdataQly!FL106*(OFFSET(CPdataAnn!FL$9,$A106,0)/OFFSET(CVMdataAnn!FL$9,$A106,0))),"",CVMdataQly!FL106*(OFFSET(CPdataAnn!FL$9,$A106,0)/OFFSET(CVMdataAnn!FL$9,$A106,0)))</f>
        <v>2989.2527184857026</v>
      </c>
    </row>
    <row r="107" spans="1:168" x14ac:dyDescent="0.25">
      <c r="A107" s="6">
        <f t="shared" si="1"/>
        <v>25</v>
      </c>
      <c r="B107" s="1">
        <v>39965</v>
      </c>
      <c r="C107" s="6">
        <f ca="1">IF(ISERROR(CVMdataQly!C107*(OFFSET(CPdataAnn!C$9,$A107,0)/OFFSET(CVMdataAnn!C$9,$A107,0))),"",CVMdataQly!C107*(OFFSET(CPdataAnn!C$9,$A107,0)/OFFSET(CVMdataAnn!C$9,$A107,0)))</f>
        <v>237283.53196035579</v>
      </c>
      <c r="D107" s="6">
        <f ca="1">IF(ISERROR(CVMdataQly!D107*(OFFSET(CPdataAnn!D$9,$A107,0)/OFFSET(CVMdataAnn!D$9,$A107,0))),"",CVMdataQly!D107*(OFFSET(CPdataAnn!D$9,$A107,0)/OFFSET(CVMdataAnn!D$9,$A107,0)))</f>
        <v>3399.6146117006292</v>
      </c>
      <c r="E107" s="6">
        <f ca="1">IF(ISERROR(CVMdataQly!E107*(OFFSET(CPdataAnn!E$9,$A107,0)/OFFSET(CVMdataAnn!E$9,$A107,0))),"",CVMdataQly!E107*(OFFSET(CPdataAnn!E$9,$A107,0)/OFFSET(CVMdataAnn!E$9,$A107,0)))</f>
        <v>233958.51654682829</v>
      </c>
      <c r="F107" s="6">
        <f ca="1">IF(ISERROR(CVMdataQly!F107*(OFFSET(CPdataAnn!F$9,$A107,0)/OFFSET(CVMdataAnn!F$9,$A107,0))),"",CVMdataQly!F107*(OFFSET(CPdataAnn!F$9,$A107,0)/OFFSET(CVMdataAnn!F$9,$A107,0)))</f>
        <v>20188.228145223209</v>
      </c>
      <c r="G107" s="6">
        <f ca="1">IF(ISERROR(CVMdataQly!G107*(OFFSET(CPdataAnn!G$9,$A107,0)/OFFSET(CVMdataAnn!G$9,$A107,0))),"",CVMdataQly!G107*(OFFSET(CPdataAnn!G$9,$A107,0)/OFFSET(CVMdataAnn!G$9,$A107,0)))</f>
        <v>9419.4827199910378</v>
      </c>
      <c r="H107" s="6">
        <f ca="1">IF(ISERROR(CVMdataQly!H107*(OFFSET(CPdataAnn!H$9,$A107,0)/OFFSET(CVMdataAnn!H$9,$A107,0))),"",CVMdataQly!H107*(OFFSET(CPdataAnn!H$9,$A107,0)/OFFSET(CVMdataAnn!H$9,$A107,0)))</f>
        <v>12078.49649271564</v>
      </c>
      <c r="I107" s="6">
        <f ca="1">IF(ISERROR(CVMdataQly!I107*(OFFSET(CPdataAnn!I$9,$A107,0)/OFFSET(CVMdataAnn!I$9,$A107,0))),"",CVMdataQly!I107*(OFFSET(CPdataAnn!I$9,$A107,0)/OFFSET(CVMdataAnn!I$9,$A107,0)))</f>
        <v>64175.846833470438</v>
      </c>
      <c r="J107" s="6">
        <f ca="1">IF(ISERROR(CVMdataQly!J107*(OFFSET(CPdataAnn!J$9,$A107,0)/OFFSET(CVMdataAnn!J$9,$A107,0))),"",CVMdataQly!J107*(OFFSET(CPdataAnn!J$9,$A107,0)/OFFSET(CVMdataAnn!J$9,$A107,0)))</f>
        <v>10316.835408249071</v>
      </c>
      <c r="K107" s="6">
        <f ca="1">IF(ISERROR(CVMdataQly!K107*(OFFSET(CPdataAnn!K$9,$A107,0)/OFFSET(CVMdataAnn!K$9,$A107,0))),"",CVMdataQly!K107*(OFFSET(CPdataAnn!K$9,$A107,0)/OFFSET(CVMdataAnn!K$9,$A107,0)))</f>
        <v>3353.1993882622824</v>
      </c>
      <c r="L107" s="6">
        <f ca="1">IF(ISERROR(CVMdataQly!L107*(OFFSET(CPdataAnn!L$9,$A107,0)/OFFSET(CVMdataAnn!L$9,$A107,0))),"",CVMdataQly!L107*(OFFSET(CPdataAnn!L$9,$A107,0)/OFFSET(CVMdataAnn!L$9,$A107,0)))</f>
        <v>31372.185060921776</v>
      </c>
      <c r="M107" s="6">
        <f ca="1">IF(ISERROR(CVMdataQly!M107*(OFFSET(CPdataAnn!M$9,$A107,0)/OFFSET(CVMdataAnn!M$9,$A107,0))),"",CVMdataQly!M107*(OFFSET(CPdataAnn!M$9,$A107,0)/OFFSET(CVMdataAnn!M$9,$A107,0)))</f>
        <v>4556.9952732941119</v>
      </c>
      <c r="N107" s="6">
        <f ca="1">IF(ISERROR(CVMdataQly!N107*(OFFSET(CPdataAnn!N$9,$A107,0)/OFFSET(CVMdataAnn!N$9,$A107,0))),"",CVMdataQly!N107*(OFFSET(CPdataAnn!N$9,$A107,0)/OFFSET(CVMdataAnn!N$9,$A107,0)))</f>
        <v>25446.737075278266</v>
      </c>
      <c r="O107" s="6">
        <f ca="1">IF(ISERROR(CVMdataQly!O107*(OFFSET(CPdataAnn!O$9,$A107,0)/OFFSET(CVMdataAnn!O$9,$A107,0))),"",CVMdataQly!O107*(OFFSET(CPdataAnn!O$9,$A107,0)/OFFSET(CVMdataAnn!O$9,$A107,0)))</f>
        <v>3766.32031359865</v>
      </c>
      <c r="P107" s="6">
        <f ca="1">IF(ISERROR(CVMdataQly!P107*(OFFSET(CPdataAnn!P$9,$A107,0)/OFFSET(CVMdataAnn!P$9,$A107,0))),"",CVMdataQly!P107*(OFFSET(CPdataAnn!P$9,$A107,0)/OFFSET(CVMdataAnn!P$9,$A107,0)))</f>
        <v>21361.788077040663</v>
      </c>
      <c r="Q107" s="6">
        <f ca="1">IF(ISERROR(CVMdataQly!Q107*(OFFSET(CPdataAnn!Q$9,$A107,0)/OFFSET(CVMdataAnn!Q$9,$A107,0))),"",CVMdataQly!Q107*(OFFSET(CPdataAnn!Q$9,$A107,0)/OFFSET(CVMdataAnn!Q$9,$A107,0)))</f>
        <v>27995.013596062148</v>
      </c>
      <c r="R107" s="6">
        <f ca="1">IF(ISERROR(CVMdataQly!R107*(OFFSET(CPdataAnn!R$9,$A107,0)/OFFSET(CVMdataAnn!R$9,$A107,0))),"",CVMdataQly!R107*(OFFSET(CPdataAnn!R$9,$A107,0)/OFFSET(CVMdataAnn!R$9,$A107,0)))</f>
        <v>20188.228145223209</v>
      </c>
      <c r="S107" s="6">
        <f ca="1">IF(ISERROR(CVMdataQly!S107*(OFFSET(CPdataAnn!S$9,$A107,0)/OFFSET(CVMdataAnn!S$9,$A107,0))),"",CVMdataQly!S107*(OFFSET(CPdataAnn!S$9,$A107,0)/OFFSET(CVMdataAnn!S$9,$A107,0)))</f>
        <v>17734.496446827077</v>
      </c>
      <c r="T107" s="6">
        <f ca="1">IF(ISERROR(CVMdataQly!T107*(OFFSET(CPdataAnn!T$9,$A107,0)/OFFSET(CVMdataAnn!T$9,$A107,0))),"",CVMdataQly!T107*(OFFSET(CPdataAnn!T$9,$A107,0)/OFFSET(CVMdataAnn!T$9,$A107,0)))</f>
        <v>3188.9586105469571</v>
      </c>
      <c r="U107" s="6">
        <f ca="1">IF(ISERROR(CVMdataQly!U107*(OFFSET(CPdataAnn!U$9,$A107,0)/OFFSET(CVMdataAnn!U$9,$A107,0))),"",CVMdataQly!U107*(OFFSET(CPdataAnn!U$9,$A107,0)/OFFSET(CVMdataAnn!U$9,$A107,0)))</f>
        <v>3773.7610135504647</v>
      </c>
      <c r="V107" s="6">
        <f ca="1">IF(ISERROR(CVMdataQly!V107*(OFFSET(CPdataAnn!V$9,$A107,0)/OFFSET(CVMdataAnn!V$9,$A107,0))),"",CVMdataQly!V107*(OFFSET(CPdataAnn!V$9,$A107,0)/OFFSET(CVMdataAnn!V$9,$A107,0)))</f>
        <v>683.42486085343228</v>
      </c>
      <c r="W107" s="6">
        <f ca="1">IF(ISERROR(CVMdataQly!W107*(OFFSET(CPdataAnn!W$9,$A107,0)/OFFSET(CVMdataAnn!W$9,$A107,0))),"",CVMdataQly!W107*(OFFSET(CPdataAnn!W$9,$A107,0)/OFFSET(CVMdataAnn!W$9,$A107,0)))</f>
        <v>2493.6599277273172</v>
      </c>
      <c r="X107" s="6">
        <f ca="1">IF(ISERROR(CVMdataQly!X107*(OFFSET(CPdataAnn!X$9,$A107,0)/OFFSET(CVMdataAnn!X$9,$A107,0))),"",CVMdataQly!X107*(OFFSET(CPdataAnn!X$9,$A107,0)/OFFSET(CVMdataAnn!X$9,$A107,0)))</f>
        <v>505.80340264650283</v>
      </c>
      <c r="Y107" s="6">
        <f ca="1">IF(ISERROR(CVMdataQly!Y107*(OFFSET(CPdataAnn!Y$9,$A107,0)/OFFSET(CVMdataAnn!Y$9,$A107,0))),"",CVMdataQly!Y107*(OFFSET(CPdataAnn!Y$9,$A107,0)/OFFSET(CVMdataAnn!Y$9,$A107,0)))</f>
        <v>1930.9123419997945</v>
      </c>
      <c r="Z107" s="6">
        <f ca="1">IF(ISERROR(CVMdataQly!Z107*(OFFSET(CPdataAnn!Z$9,$A107,0)/OFFSET(CVMdataAnn!Z$9,$A107,0))),"",CVMdataQly!Z107*(OFFSET(CPdataAnn!Z$9,$A107,0)/OFFSET(CVMdataAnn!Z$9,$A107,0)))</f>
        <v>2733.3072796302413</v>
      </c>
      <c r="AA107" s="6">
        <f ca="1">IF(ISERROR(CVMdataQly!AA107*(OFFSET(CPdataAnn!AA$9,$A107,0)/OFFSET(CVMdataAnn!AA$9,$A107,0))),"",CVMdataQly!AA107*(OFFSET(CPdataAnn!AA$9,$A107,0)/OFFSET(CVMdataAnn!AA$9,$A107,0)))</f>
        <v>1906.1053359456034</v>
      </c>
      <c r="AB107" s="6">
        <f ca="1">IF(ISERROR(CVMdataQly!AB107*(OFFSET(CPdataAnn!AB$9,$A107,0)/OFFSET(CVMdataAnn!AB$9,$A107,0))),"",CVMdataQly!AB107*(OFFSET(CPdataAnn!AB$9,$A107,0)/OFFSET(CVMdataAnn!AB$9,$A107,0)))</f>
        <v>517.76027713625865</v>
      </c>
      <c r="AC107" s="6">
        <f ca="1">IF(ISERROR(CVMdataQly!AC107*(OFFSET(CPdataAnn!AC$9,$A107,0)/OFFSET(CVMdataAnn!AC$9,$A107,0))),"",CVMdataQly!AC107*(OFFSET(CPdataAnn!AC$9,$A107,0)/OFFSET(CVMdataAnn!AC$9,$A107,0)))</f>
        <v>2455.1545661063155</v>
      </c>
      <c r="AD107" s="6">
        <f ca="1">IF(ISERROR(CVMdataQly!AD107*(OFFSET(CPdataAnn!AD$9,$A107,0)/OFFSET(CVMdataAnn!AD$9,$A107,0))),"",CVMdataQly!AD107*(OFFSET(CPdataAnn!AD$9,$A107,0)/OFFSET(CVMdataAnn!AD$9,$A107,0)))</f>
        <v>579.36108821104699</v>
      </c>
      <c r="AE107" s="6">
        <f ca="1">IF(ISERROR(CVMdataQly!AE107*(OFFSET(CPdataAnn!AE$9,$A107,0)/OFFSET(CVMdataAnn!AE$9,$A107,0))),"",CVMdataQly!AE107*(OFFSET(CPdataAnn!AE$9,$A107,0)/OFFSET(CVMdataAnn!AE$9,$A107,0)))</f>
        <v>1875.8884278469341</v>
      </c>
      <c r="AF107" s="6">
        <f ca="1">IF(ISERROR(CVMdataQly!AF107*(OFFSET(CPdataAnn!AF$9,$A107,0)/OFFSET(CVMdataAnn!AF$9,$A107,0))),"",CVMdataQly!AF107*(OFFSET(CPdataAnn!AF$9,$A107,0)/OFFSET(CVMdataAnn!AF$9,$A107,0)))</f>
        <v>9419.4827199910378</v>
      </c>
      <c r="AG107" s="6">
        <f ca="1">IF(ISERROR(CVMdataQly!AG107*(OFFSET(CPdataAnn!AG$9,$A107,0)/OFFSET(CVMdataAnn!AG$9,$A107,0))),"",CVMdataQly!AG107*(OFFSET(CPdataAnn!AG$9,$A107,0)/OFFSET(CVMdataAnn!AG$9,$A107,0)))</f>
        <v>3576.7540217679853</v>
      </c>
      <c r="AH107" s="6">
        <f ca="1">IF(ISERROR(CVMdataQly!AH107*(OFFSET(CPdataAnn!AH$9,$A107,0)/OFFSET(CVMdataAnn!AH$9,$A107,0))),"",CVMdataQly!AH107*(OFFSET(CPdataAnn!AH$9,$A107,0)/OFFSET(CVMdataAnn!AH$9,$A107,0)))</f>
        <v>891.76234928043561</v>
      </c>
      <c r="AI107" s="6">
        <f ca="1">IF(ISERROR(CVMdataQly!AI107*(OFFSET(CPdataAnn!AI$9,$A107,0)/OFFSET(CVMdataAnn!AI$9,$A107,0))),"",CVMdataQly!AI107*(OFFSET(CPdataAnn!AI$9,$A107,0)/OFFSET(CVMdataAnn!AI$9,$A107,0)))</f>
        <v>1657.868263473054</v>
      </c>
      <c r="AJ107" s="6">
        <f ca="1">IF(ISERROR(CVMdataQly!AJ107*(OFFSET(CPdataAnn!AJ$9,$A107,0)/OFFSET(CVMdataAnn!AJ$9,$A107,0))),"",CVMdataQly!AJ107*(OFFSET(CPdataAnn!AJ$9,$A107,0)/OFFSET(CVMdataAnn!AJ$9,$A107,0)))</f>
        <v>1028.2747207281755</v>
      </c>
      <c r="AK107" s="6">
        <f ca="1">IF(ISERROR(CVMdataQly!AK107*(OFFSET(CPdataAnn!AK$9,$A107,0)/OFFSET(CVMdataAnn!AK$9,$A107,0))),"",CVMdataQly!AK107*(OFFSET(CPdataAnn!AK$9,$A107,0)/OFFSET(CVMdataAnn!AK$9,$A107,0)))</f>
        <v>4122.3543866510227</v>
      </c>
      <c r="AL107" s="6">
        <f ca="1">IF(ISERROR(CVMdataQly!AL107*(OFFSET(CPdataAnn!AL$9,$A107,0)/OFFSET(CVMdataAnn!AL$9,$A107,0))),"",CVMdataQly!AL107*(OFFSET(CPdataAnn!AL$9,$A107,0)/OFFSET(CVMdataAnn!AL$9,$A107,0)))</f>
        <v>1719.496972318339</v>
      </c>
      <c r="AM107" s="6">
        <f ca="1">IF(ISERROR(CVMdataQly!AM107*(OFFSET(CPdataAnn!AM$9,$A107,0)/OFFSET(CVMdataAnn!AM$9,$A107,0))),"",CVMdataQly!AM107*(OFFSET(CPdataAnn!AM$9,$A107,0)/OFFSET(CVMdataAnn!AM$9,$A107,0)))</f>
        <v>12078.49649271564</v>
      </c>
      <c r="AN107" s="6">
        <f ca="1">IF(ISERROR(CVMdataQly!AN107*(OFFSET(CPdataAnn!AN$9,$A107,0)/OFFSET(CVMdataAnn!AN$9,$A107,0))),"",CVMdataQly!AN107*(OFFSET(CPdataAnn!AN$9,$A107,0)/OFFSET(CVMdataAnn!AN$9,$A107,0)))</f>
        <v>10256.835406677421</v>
      </c>
      <c r="AO107" s="6">
        <f ca="1">IF(ISERROR(CVMdataQly!AO107*(OFFSET(CPdataAnn!AO$9,$A107,0)/OFFSET(CVMdataAnn!AO$9,$A107,0))),"",CVMdataQly!AO107*(OFFSET(CPdataAnn!AO$9,$A107,0)/OFFSET(CVMdataAnn!AO$9,$A107,0)))</f>
        <v>145.08395522388059</v>
      </c>
      <c r="AP107" s="6">
        <f ca="1">IF(ISERROR(CVMdataQly!AP107*(OFFSET(CPdataAnn!AP$9,$A107,0)/OFFSET(CVMdataAnn!AP$9,$A107,0))),"",CVMdataQly!AP107*(OFFSET(CPdataAnn!AP$9,$A107,0)/OFFSET(CVMdataAnn!AP$9,$A107,0)))</f>
        <v>9326.1335968571148</v>
      </c>
      <c r="AQ107" s="6">
        <f ca="1">IF(ISERROR(CVMdataQly!AQ107*(OFFSET(CPdataAnn!AQ$9,$A107,0)/OFFSET(CVMdataAnn!AQ$9,$A107,0))),"",CVMdataQly!AQ107*(OFFSET(CPdataAnn!AQ$9,$A107,0)/OFFSET(CVMdataAnn!AQ$9,$A107,0)))</f>
        <v>529.07520143240822</v>
      </c>
      <c r="AR107" s="6">
        <f ca="1">IF(ISERROR(CVMdataQly!AR107*(OFFSET(CPdataAnn!AR$9,$A107,0)/OFFSET(CVMdataAnn!AR$9,$A107,0))),"",CVMdataQly!AR107*(OFFSET(CPdataAnn!AR$9,$A107,0)/OFFSET(CVMdataAnn!AR$9,$A107,0)))</f>
        <v>258.15789473684208</v>
      </c>
      <c r="AS107" s="6">
        <f ca="1">IF(ISERROR(CVMdataQly!AS107*(OFFSET(CPdataAnn!AS$9,$A107,0)/OFFSET(CVMdataAnn!AS$9,$A107,0))),"",CVMdataQly!AS107*(OFFSET(CPdataAnn!AS$9,$A107,0)/OFFSET(CVMdataAnn!AS$9,$A107,0)))</f>
        <v>1825.4104477611943</v>
      </c>
      <c r="AT107" s="6">
        <f ca="1">IF(ISERROR(CVMdataQly!AT107*(OFFSET(CPdataAnn!AT$9,$A107,0)/OFFSET(CVMdataAnn!AT$9,$A107,0))),"",CVMdataQly!AT107*(OFFSET(CPdataAnn!AT$9,$A107,0)/OFFSET(CVMdataAnn!AT$9,$A107,0)))</f>
        <v>1806.0348101265822</v>
      </c>
      <c r="AU107" s="6">
        <f ca="1">IF(ISERROR(CVMdataQly!AU107*(OFFSET(CPdataAnn!AU$9,$A107,0)/OFFSET(CVMdataAnn!AU$9,$A107,0))),"",CVMdataQly!AU107*(OFFSET(CPdataAnn!AU$9,$A107,0)/OFFSET(CVMdataAnn!AU$9,$A107,0)))</f>
        <v>18.046153846153846</v>
      </c>
      <c r="AV107" s="6">
        <f ca="1">IF(ISERROR(CVMdataQly!AV107*(OFFSET(CPdataAnn!AV$9,$A107,0)/OFFSET(CVMdataAnn!AV$9,$A107,0))),"",CVMdataQly!AV107*(OFFSET(CPdataAnn!AV$9,$A107,0)/OFFSET(CVMdataAnn!AV$9,$A107,0)))</f>
        <v>64175.846833470438</v>
      </c>
      <c r="AW107" s="6">
        <f ca="1">IF(ISERROR(CVMdataQly!AW107*(OFFSET(CPdataAnn!AW$9,$A107,0)/OFFSET(CVMdataAnn!AW$9,$A107,0))),"",CVMdataQly!AW107*(OFFSET(CPdataAnn!AW$9,$A107,0)/OFFSET(CVMdataAnn!AW$9,$A107,0)))</f>
        <v>13093.301850509126</v>
      </c>
      <c r="AX107" s="6">
        <f ca="1">IF(ISERROR(CVMdataQly!AX107*(OFFSET(CPdataAnn!AX$9,$A107,0)/OFFSET(CVMdataAnn!AX$9,$A107,0))),"",CVMdataQly!AX107*(OFFSET(CPdataAnn!AX$9,$A107,0)/OFFSET(CVMdataAnn!AX$9,$A107,0)))</f>
        <v>13056.849014556432</v>
      </c>
      <c r="AY107" s="6">
        <f ca="1">IF(ISERROR(CVMdataQly!AY107*(OFFSET(CPdataAnn!AY$9,$A107,0)/OFFSET(CVMdataAnn!AY$9,$A107,0))),"",CVMdataQly!AY107*(OFFSET(CPdataAnn!AY$9,$A107,0)/OFFSET(CVMdataAnn!AY$9,$A107,0)))</f>
        <v>36.035502958579883</v>
      </c>
      <c r="AZ107" s="6">
        <f ca="1">IF(ISERROR(CVMdataQly!AZ107*(OFFSET(CPdataAnn!AZ$9,$A107,0)/OFFSET(CVMdataAnn!AZ$9,$A107,0))),"",CVMdataQly!AZ107*(OFFSET(CPdataAnn!AZ$9,$A107,0)/OFFSET(CVMdataAnn!AZ$9,$A107,0)))</f>
        <v>41703.330330586439</v>
      </c>
      <c r="BA107" s="6">
        <f ca="1">IF(ISERROR(CVMdataQly!BA107*(OFFSET(CPdataAnn!BA$9,$A107,0)/OFFSET(CVMdataAnn!BA$9,$A107,0))),"",CVMdataQly!BA107*(OFFSET(CPdataAnn!BA$9,$A107,0)/OFFSET(CVMdataAnn!BA$9,$A107,0)))</f>
        <v>40003.193745963166</v>
      </c>
      <c r="BB107" s="6">
        <f ca="1">IF(ISERROR(CVMdataQly!BB107*(OFFSET(CPdataAnn!BB$9,$A107,0)/OFFSET(CVMdataAnn!BB$9,$A107,0))),"",CVMdataQly!BB107*(OFFSET(CPdataAnn!BB$9,$A107,0)/OFFSET(CVMdataAnn!BB$9,$A107,0)))</f>
        <v>1699.154019534185</v>
      </c>
      <c r="BC107" s="6">
        <f ca="1">IF(ISERROR(CVMdataQly!BC107*(OFFSET(CPdataAnn!BC$9,$A107,0)/OFFSET(CVMdataAnn!BC$9,$A107,0))),"",CVMdataQly!BC107*(OFFSET(CPdataAnn!BC$9,$A107,0)/OFFSET(CVMdataAnn!BC$9,$A107,0)))</f>
        <v>517.5</v>
      </c>
      <c r="BD107" s="6">
        <f ca="1">IF(ISERROR(CVMdataQly!BD107*(OFFSET(CPdataAnn!BD$9,$A107,0)/OFFSET(CVMdataAnn!BD$9,$A107,0))),"",CVMdataQly!BD107*(OFFSET(CPdataAnn!BD$9,$A107,0)/OFFSET(CVMdataAnn!BD$9,$A107,0)))</f>
        <v>169.86206896551724</v>
      </c>
      <c r="BE107" s="6">
        <f ca="1">IF(ISERROR(CVMdataQly!BE107*(OFFSET(CPdataAnn!BE$9,$A107,0)/OFFSET(CVMdataAnn!BE$9,$A107,0))),"",CVMdataQly!BE107*(OFFSET(CPdataAnn!BE$9,$A107,0)/OFFSET(CVMdataAnn!BE$9,$A107,0)))</f>
        <v>346.49275362318843</v>
      </c>
      <c r="BF107" s="6">
        <f ca="1">IF(ISERROR(CVMdataQly!BF107*(OFFSET(CPdataAnn!BF$9,$A107,0)/OFFSET(CVMdataAnn!BF$9,$A107,0))),"",CVMdataQly!BF107*(OFFSET(CPdataAnn!BF$9,$A107,0)/OFFSET(CVMdataAnn!BF$9,$A107,0)))</f>
        <v>1962.5819440075495</v>
      </c>
      <c r="BG107" s="6">
        <f ca="1">IF(ISERROR(CVMdataQly!BG107*(OFFSET(CPdataAnn!BG$9,$A107,0)/OFFSET(CVMdataAnn!BG$9,$A107,0))),"",CVMdataQly!BG107*(OFFSET(CPdataAnn!BG$9,$A107,0)/OFFSET(CVMdataAnn!BG$9,$A107,0)))</f>
        <v>996.55314670595669</v>
      </c>
      <c r="BH107" s="6">
        <f ca="1">IF(ISERROR(CVMdataQly!BH107*(OFFSET(CPdataAnn!BH$9,$A107,0)/OFFSET(CVMdataAnn!BH$9,$A107,0))),"",CVMdataQly!BH107*(OFFSET(CPdataAnn!BH$9,$A107,0)/OFFSET(CVMdataAnn!BH$9,$A107,0)))</f>
        <v>25.105263157894736</v>
      </c>
      <c r="BI107" s="6">
        <f ca="1">IF(ISERROR(CVMdataQly!BI107*(OFFSET(CPdataAnn!BI$9,$A107,0)/OFFSET(CVMdataAnn!BI$9,$A107,0))),"",CVMdataQly!BI107*(OFFSET(CPdataAnn!BI$9,$A107,0)/OFFSET(CVMdataAnn!BI$9,$A107,0)))</f>
        <v>940.81104400345123</v>
      </c>
      <c r="BJ107" s="6" t="str">
        <f ca="1">IF(ISERROR(CVMdataQly!BJ107*(OFFSET(CPdataAnn!BJ$9,$A107,0)/OFFSET(CVMdataAnn!BJ$9,$A107,0))),"",CVMdataQly!BJ107*(OFFSET(CPdataAnn!BJ$9,$A107,0)/OFFSET(CVMdataAnn!BJ$9,$A107,0)))</f>
        <v/>
      </c>
      <c r="BK107" s="6">
        <f ca="1">IF(ISERROR(CVMdataQly!BK107*(OFFSET(CPdataAnn!BK$9,$A107,0)/OFFSET(CVMdataAnn!BK$9,$A107,0))),"",CVMdataQly!BK107*(OFFSET(CPdataAnn!BK$9,$A107,0)/OFFSET(CVMdataAnn!BK$9,$A107,0)))</f>
        <v>6878.576608841634</v>
      </c>
      <c r="BL107" s="6">
        <f ca="1">IF(ISERROR(CVMdataQly!BL107*(OFFSET(CPdataAnn!BL$9,$A107,0)/OFFSET(CVMdataAnn!BL$9,$A107,0))),"",CVMdataQly!BL107*(OFFSET(CPdataAnn!BL$9,$A107,0)/OFFSET(CVMdataAnn!BL$9,$A107,0)))</f>
        <v>3428.0653097741001</v>
      </c>
      <c r="BM107" s="6">
        <f ca="1">IF(ISERROR(CVMdataQly!BM107*(OFFSET(CPdataAnn!BM$9,$A107,0)/OFFSET(CVMdataAnn!BM$9,$A107,0))),"",CVMdataQly!BM107*(OFFSET(CPdataAnn!BM$9,$A107,0)/OFFSET(CVMdataAnn!BM$9,$A107,0)))</f>
        <v>3086.58787384789</v>
      </c>
      <c r="BN107" s="6">
        <f ca="1">IF(ISERROR(CVMdataQly!BN107*(OFFSET(CPdataAnn!BN$9,$A107,0)/OFFSET(CVMdataAnn!BN$9,$A107,0))),"",CVMdataQly!BN107*(OFFSET(CPdataAnn!BN$9,$A107,0)/OFFSET(CVMdataAnn!BN$9,$A107,0)))</f>
        <v>291.05492297387809</v>
      </c>
      <c r="BO107" s="6">
        <f ca="1">IF(ISERROR(CVMdataQly!BO107*(OFFSET(CPdataAnn!BO$9,$A107,0)/OFFSET(CVMdataAnn!BO$9,$A107,0))),"",CVMdataQly!BO107*(OFFSET(CPdataAnn!BO$9,$A107,0)/OFFSET(CVMdataAnn!BO$9,$A107,0)))</f>
        <v>69.285714285714278</v>
      </c>
      <c r="BP107" s="6" t="str">
        <f ca="1">IF(ISERROR(CVMdataQly!BP107*(OFFSET(CPdataAnn!BP$9,$A107,0)/OFFSET(CVMdataAnn!BP$9,$A107,0))),"",CVMdataQly!BP107*(OFFSET(CPdataAnn!BP$9,$A107,0)/OFFSET(CVMdataAnn!BP$9,$A107,0)))</f>
        <v/>
      </c>
      <c r="BQ107" s="6">
        <f ca="1">IF(ISERROR(CVMdataQly!BQ107*(OFFSET(CPdataAnn!BQ$9,$A107,0)/OFFSET(CVMdataAnn!BQ$9,$A107,0))),"",CVMdataQly!BQ107*(OFFSET(CPdataAnn!BQ$9,$A107,0)/OFFSET(CVMdataAnn!BQ$9,$A107,0)))</f>
        <v>10316.835408249071</v>
      </c>
      <c r="BR107" s="6">
        <f ca="1">IF(ISERROR(CVMdataQly!BR107*(OFFSET(CPdataAnn!BR$9,$A107,0)/OFFSET(CVMdataAnn!BR$9,$A107,0))),"",CVMdataQly!BR107*(OFFSET(CPdataAnn!BR$9,$A107,0)/OFFSET(CVMdataAnn!BR$9,$A107,0)))</f>
        <v>3580.1786791820318</v>
      </c>
      <c r="BS107" s="6">
        <f ca="1">IF(ISERROR(CVMdataQly!BS107*(OFFSET(CPdataAnn!BS$9,$A107,0)/OFFSET(CVMdataAnn!BS$9,$A107,0))),"",CVMdataQly!BS107*(OFFSET(CPdataAnn!BS$9,$A107,0)/OFFSET(CVMdataAnn!BS$9,$A107,0)))</f>
        <v>2832.6135927846035</v>
      </c>
      <c r="BT107" s="6">
        <f ca="1">IF(ISERROR(CVMdataQly!BT107*(OFFSET(CPdataAnn!BT$9,$A107,0)/OFFSET(CVMdataAnn!BT$9,$A107,0))),"",CVMdataQly!BT107*(OFFSET(CPdataAnn!BT$9,$A107,0)/OFFSET(CVMdataAnn!BT$9,$A107,0)))</f>
        <v>736.26922053737701</v>
      </c>
      <c r="BU107" s="6">
        <f ca="1">IF(ISERROR(CVMdataQly!BU107*(OFFSET(CPdataAnn!BU$9,$A107,0)/OFFSET(CVMdataAnn!BU$9,$A107,0))),"",CVMdataQly!BU107*(OFFSET(CPdataAnn!BU$9,$A107,0)/OFFSET(CVMdataAnn!BU$9,$A107,0)))</f>
        <v>11.081967213114753</v>
      </c>
      <c r="BV107" s="6">
        <f ca="1">IF(ISERROR(CVMdataQly!BV107*(OFFSET(CPdataAnn!BV$9,$A107,0)/OFFSET(CVMdataAnn!BV$9,$A107,0))),"",CVMdataQly!BV107*(OFFSET(CPdataAnn!BV$9,$A107,0)/OFFSET(CVMdataAnn!BV$9,$A107,0)))</f>
        <v>1324.8926670101323</v>
      </c>
      <c r="BW107" s="6">
        <f ca="1">IF(ISERROR(CVMdataQly!BW107*(OFFSET(CPdataAnn!BW$9,$A107,0)/OFFSET(CVMdataAnn!BW$9,$A107,0))),"",CVMdataQly!BW107*(OFFSET(CPdataAnn!BW$9,$A107,0)/OFFSET(CVMdataAnn!BW$9,$A107,0)))</f>
        <v>1608.2127031019202</v>
      </c>
      <c r="BX107" s="6">
        <f ca="1">IF(ISERROR(CVMdataQly!BX107*(OFFSET(CPdataAnn!BX$9,$A107,0)/OFFSET(CVMdataAnn!BX$9,$A107,0))),"",CVMdataQly!BX107*(OFFSET(CPdataAnn!BX$9,$A107,0)/OFFSET(CVMdataAnn!BX$9,$A107,0)))</f>
        <v>1277.0810101672678</v>
      </c>
      <c r="BY107" s="6">
        <f ca="1">IF(ISERROR(CVMdataQly!BY107*(OFFSET(CPdataAnn!BY$9,$A107,0)/OFFSET(CVMdataAnn!BY$9,$A107,0))),"",CVMdataQly!BY107*(OFFSET(CPdataAnn!BY$9,$A107,0)/OFFSET(CVMdataAnn!BY$9,$A107,0)))</f>
        <v>244.65361445783134</v>
      </c>
      <c r="BZ107" s="6">
        <f ca="1">IF(ISERROR(CVMdataQly!BZ107*(OFFSET(CPdataAnn!BZ$9,$A107,0)/OFFSET(CVMdataAnn!BZ$9,$A107,0))),"",CVMdataQly!BZ107*(OFFSET(CPdataAnn!BZ$9,$A107,0)/OFFSET(CVMdataAnn!BZ$9,$A107,0)))</f>
        <v>86.626666666666665</v>
      </c>
      <c r="CA107" s="6">
        <f ca="1">IF(ISERROR(CVMdataQly!CA107*(OFFSET(CPdataAnn!CA$9,$A107,0)/OFFSET(CVMdataAnn!CA$9,$A107,0))),"",CVMdataQly!CA107*(OFFSET(CPdataAnn!CA$9,$A107,0)/OFFSET(CVMdataAnn!CA$9,$A107,0)))</f>
        <v>1137.9563200618477</v>
      </c>
      <c r="CB107" s="6">
        <f ca="1">IF(ISERROR(CVMdataQly!CB107*(OFFSET(CPdataAnn!CB$9,$A107,0)/OFFSET(CVMdataAnn!CB$9,$A107,0))),"",CVMdataQly!CB107*(OFFSET(CPdataAnn!CB$9,$A107,0)/OFFSET(CVMdataAnn!CB$9,$A107,0)))</f>
        <v>928.50945273631839</v>
      </c>
      <c r="CC107" s="6">
        <f ca="1">IF(ISERROR(CVMdataQly!CC107*(OFFSET(CPdataAnn!CC$9,$A107,0)/OFFSET(CVMdataAnn!CC$9,$A107,0))),"",CVMdataQly!CC107*(OFFSET(CPdataAnn!CC$9,$A107,0)/OFFSET(CVMdataAnn!CC$9,$A107,0)))</f>
        <v>79.485294117647058</v>
      </c>
      <c r="CD107" s="6">
        <f ca="1">IF(ISERROR(CVMdataQly!CD107*(OFFSET(CPdataAnn!CD$9,$A107,0)/OFFSET(CVMdataAnn!CD$9,$A107,0))),"",CVMdataQly!CD107*(OFFSET(CPdataAnn!CD$9,$A107,0)/OFFSET(CVMdataAnn!CD$9,$A107,0)))</f>
        <v>848.36353687896701</v>
      </c>
      <c r="CE107" s="6">
        <f ca="1">IF(ISERROR(CVMdataQly!CE107*(OFFSET(CPdataAnn!CE$9,$A107,0)/OFFSET(CVMdataAnn!CE$9,$A107,0))),"",CVMdataQly!CE107*(OFFSET(CPdataAnn!CE$9,$A107,0)/OFFSET(CVMdataAnn!CE$9,$A107,0)))</f>
        <v>1734.7581511064554</v>
      </c>
      <c r="CF107" s="6">
        <f ca="1">IF(ISERROR(CVMdataQly!CF107*(OFFSET(CPdataAnn!CF$9,$A107,0)/OFFSET(CVMdataAnn!CF$9,$A107,0))),"",CVMdataQly!CF107*(OFFSET(CPdataAnn!CF$9,$A107,0)/OFFSET(CVMdataAnn!CF$9,$A107,0)))</f>
        <v>824.25490196078431</v>
      </c>
      <c r="CG107" s="6">
        <f ca="1">IF(ISERROR(CVMdataQly!CG107*(OFFSET(CPdataAnn!CG$9,$A107,0)/OFFSET(CVMdataAnn!CG$9,$A107,0))),"",CVMdataQly!CG107*(OFFSET(CPdataAnn!CG$9,$A107,0)/OFFSET(CVMdataAnn!CG$9,$A107,0)))</f>
        <v>908.86832204665166</v>
      </c>
      <c r="CH107" s="6">
        <f ca="1">IF(ISERROR(CVMdataQly!CH107*(OFFSET(CPdataAnn!CH$9,$A107,0)/OFFSET(CVMdataAnn!CH$9,$A107,0))),"",CVMdataQly!CH107*(OFFSET(CPdataAnn!CH$9,$A107,0)/OFFSET(CVMdataAnn!CH$9,$A107,0)))</f>
        <v>3353.1993882622824</v>
      </c>
      <c r="CI107" s="6">
        <f ca="1">IF(ISERROR(CVMdataQly!CI107*(OFFSET(CPdataAnn!CI$9,$A107,0)/OFFSET(CVMdataAnn!CI$9,$A107,0))),"",CVMdataQly!CI107*(OFFSET(CPdataAnn!CI$9,$A107,0)/OFFSET(CVMdataAnn!CI$9,$A107,0)))</f>
        <v>1807.4954503494657</v>
      </c>
      <c r="CJ107" s="6">
        <f ca="1">IF(ISERROR(CVMdataQly!CJ107*(OFFSET(CPdataAnn!CJ$9,$A107,0)/OFFSET(CVMdataAnn!CJ$9,$A107,0))),"",CVMdataQly!CJ107*(OFFSET(CPdataAnn!CJ$9,$A107,0)/OFFSET(CVMdataAnn!CJ$9,$A107,0)))</f>
        <v>842.07889125799579</v>
      </c>
      <c r="CK107" s="6">
        <f ca="1">IF(ISERROR(CVMdataQly!CK107*(OFFSET(CPdataAnn!CK$9,$A107,0)/OFFSET(CVMdataAnn!CK$9,$A107,0))),"",CVMdataQly!CK107*(OFFSET(CPdataAnn!CK$9,$A107,0)/OFFSET(CVMdataAnn!CK$9,$A107,0)))</f>
        <v>150.29462738301558</v>
      </c>
      <c r="CL107" s="6">
        <f ca="1">IF(ISERROR(CVMdataQly!CL107*(OFFSET(CPdataAnn!CL$9,$A107,0)/OFFSET(CVMdataAnn!CL$9,$A107,0))),"",CVMdataQly!CL107*(OFFSET(CPdataAnn!CL$9,$A107,0)/OFFSET(CVMdataAnn!CL$9,$A107,0)))</f>
        <v>816.26666666666665</v>
      </c>
      <c r="CM107" s="6">
        <f ca="1">IF(ISERROR(CVMdataQly!CM107*(OFFSET(CPdataAnn!CM$9,$A107,0)/OFFSET(CVMdataAnn!CM$9,$A107,0))),"",CVMdataQly!CM107*(OFFSET(CPdataAnn!CM$9,$A107,0)/OFFSET(CVMdataAnn!CM$9,$A107,0)))</f>
        <v>765.38894472361812</v>
      </c>
      <c r="CN107" s="6">
        <f ca="1">IF(ISERROR(CVMdataQly!CN107*(OFFSET(CPdataAnn!CN$9,$A107,0)/OFFSET(CVMdataAnn!CN$9,$A107,0))),"",CVMdataQly!CN107*(OFFSET(CPdataAnn!CN$9,$A107,0)/OFFSET(CVMdataAnn!CN$9,$A107,0)))</f>
        <v>216.07267441860466</v>
      </c>
      <c r="CO107" s="6">
        <f ca="1">IF(ISERROR(CVMdataQly!CO107*(OFFSET(CPdataAnn!CO$9,$A107,0)/OFFSET(CVMdataAnn!CO$9,$A107,0))),"",CVMdataQly!CO107*(OFFSET(CPdataAnn!CO$9,$A107,0)/OFFSET(CVMdataAnn!CO$9,$A107,0)))</f>
        <v>416.23750618505693</v>
      </c>
      <c r="CP107" s="6">
        <f ca="1">IF(ISERROR(CVMdataQly!CP107*(OFFSET(CPdataAnn!CP$9,$A107,0)/OFFSET(CVMdataAnn!CP$9,$A107,0))),"",CVMdataQly!CP107*(OFFSET(CPdataAnn!CP$9,$A107,0)/OFFSET(CVMdataAnn!CP$9,$A107,0)))</f>
        <v>134.85172981878088</v>
      </c>
      <c r="CQ107" s="6">
        <f ca="1">IF(ISERROR(CVMdataQly!CQ107*(OFFSET(CPdataAnn!CQ$9,$A107,0)/OFFSET(CVMdataAnn!CQ$9,$A107,0))),"",CVMdataQly!CQ107*(OFFSET(CPdataAnn!CQ$9,$A107,0)/OFFSET(CVMdataAnn!CQ$9,$A107,0)))</f>
        <v>779.93716931216932</v>
      </c>
      <c r="CR107" s="6">
        <f ca="1">IF(ISERROR(CVMdataQly!CR107*(OFFSET(CPdataAnn!CR$9,$A107,0)/OFFSET(CVMdataAnn!CR$9,$A107,0))),"",CVMdataQly!CR107*(OFFSET(CPdataAnn!CR$9,$A107,0)/OFFSET(CVMdataAnn!CR$9,$A107,0)))</f>
        <v>31372.185060921776</v>
      </c>
      <c r="CS107" s="6">
        <f ca="1">IF(ISERROR(CVMdataQly!CS107*(OFFSET(CPdataAnn!CS$9,$A107,0)/OFFSET(CVMdataAnn!CS$9,$A107,0))),"",CVMdataQly!CS107*(OFFSET(CPdataAnn!CS$9,$A107,0)/OFFSET(CVMdataAnn!CS$9,$A107,0)))</f>
        <v>9178.4430379746827</v>
      </c>
      <c r="CT107" s="6">
        <f ca="1">IF(ISERROR(CVMdataQly!CT107*(OFFSET(CPdataAnn!CT$9,$A107,0)/OFFSET(CVMdataAnn!CT$9,$A107,0))),"",CVMdataQly!CT107*(OFFSET(CPdataAnn!CT$9,$A107,0)/OFFSET(CVMdataAnn!CT$9,$A107,0)))</f>
        <v>8757.3047530288914</v>
      </c>
      <c r="CU107" s="6">
        <f ca="1">IF(ISERROR(CVMdataQly!CU107*(OFFSET(CPdataAnn!CU$9,$A107,0)/OFFSET(CVMdataAnn!CU$9,$A107,0))),"",CVMdataQly!CU107*(OFFSET(CPdataAnn!CU$9,$A107,0)/OFFSET(CVMdataAnn!CU$9,$A107,0)))</f>
        <v>221.99060542797497</v>
      </c>
      <c r="CV107" s="6">
        <f ca="1">IF(ISERROR(CVMdataQly!CV107*(OFFSET(CPdataAnn!CV$9,$A107,0)/OFFSET(CVMdataAnn!CV$9,$A107,0))),"",CVMdataQly!CV107*(OFFSET(CPdataAnn!CV$9,$A107,0)/OFFSET(CVMdataAnn!CV$9,$A107,0)))</f>
        <v>200.9100642398287</v>
      </c>
      <c r="CW107" s="6">
        <f ca="1">IF(ISERROR(CVMdataQly!CW107*(OFFSET(CPdataAnn!CW$9,$A107,0)/OFFSET(CVMdataAnn!CW$9,$A107,0))),"",CVMdataQly!CW107*(OFFSET(CPdataAnn!CW$9,$A107,0)/OFFSET(CVMdataAnn!CW$9,$A107,0)))</f>
        <v>13982.738010745792</v>
      </c>
      <c r="CX107" s="6">
        <f ca="1">IF(ISERROR(CVMdataQly!CX107*(OFFSET(CPdataAnn!CX$9,$A107,0)/OFFSET(CVMdataAnn!CX$9,$A107,0))),"",CVMdataQly!CX107*(OFFSET(CPdataAnn!CX$9,$A107,0)/OFFSET(CVMdataAnn!CX$9,$A107,0)))</f>
        <v>1103.7644427879238</v>
      </c>
      <c r="CY107" s="6">
        <f ca="1">IF(ISERROR(CVMdataQly!CY107*(OFFSET(CPdataAnn!CY$9,$A107,0)/OFFSET(CVMdataAnn!CY$9,$A107,0))),"",CVMdataQly!CY107*(OFFSET(CPdataAnn!CY$9,$A107,0)/OFFSET(CVMdataAnn!CY$9,$A107,0)))</f>
        <v>6924.3139713257415</v>
      </c>
      <c r="CZ107" s="6">
        <f ca="1">IF(ISERROR(CVMdataQly!CZ107*(OFFSET(CPdataAnn!CZ$9,$A107,0)/OFFSET(CVMdataAnn!CZ$9,$A107,0))),"",CVMdataQly!CZ107*(OFFSET(CPdataAnn!CZ$9,$A107,0)/OFFSET(CVMdataAnn!CZ$9,$A107,0)))</f>
        <v>4436.3020483032706</v>
      </c>
      <c r="DA107" s="6">
        <f ca="1">IF(ISERROR(CVMdataQly!DA107*(OFFSET(CPdataAnn!DA$9,$A107,0)/OFFSET(CVMdataAnn!DA$9,$A107,0))),"",CVMdataQly!DA107*(OFFSET(CPdataAnn!DA$9,$A107,0)/OFFSET(CVMdataAnn!DA$9,$A107,0)))</f>
        <v>1504.480177360459</v>
      </c>
      <c r="DB107" s="6">
        <f ca="1">IF(ISERROR(CVMdataQly!DB107*(OFFSET(CPdataAnn!DB$9,$A107,0)/OFFSET(CVMdataAnn!DB$9,$A107,0))),"",CVMdataQly!DB107*(OFFSET(CPdataAnn!DB$9,$A107,0)/OFFSET(CVMdataAnn!DB$9,$A107,0)))</f>
        <v>8210.9310497129118</v>
      </c>
      <c r="DC107" s="6">
        <f ca="1">IF(ISERROR(CVMdataQly!DC107*(OFFSET(CPdataAnn!DC$9,$A107,0)/OFFSET(CVMdataAnn!DC$9,$A107,0))),"",CVMdataQly!DC107*(OFFSET(CPdataAnn!DC$9,$A107,0)/OFFSET(CVMdataAnn!DC$9,$A107,0)))</f>
        <v>1282.3008337587205</v>
      </c>
      <c r="DD107" s="6">
        <f ca="1">IF(ISERROR(CVMdataQly!DD107*(OFFSET(CPdataAnn!DD$9,$A107,0)/OFFSET(CVMdataAnn!DD$9,$A107,0))),"",CVMdataQly!DD107*(OFFSET(CPdataAnn!DD$9,$A107,0)/OFFSET(CVMdataAnn!DD$9,$A107,0)))</f>
        <v>1993.2577106965407</v>
      </c>
      <c r="DE107" s="6">
        <f ca="1">IF(ISERROR(CVMdataQly!DE107*(OFFSET(CPdataAnn!DE$9,$A107,0)/OFFSET(CVMdataAnn!DE$9,$A107,0))),"",CVMdataQly!DE107*(OFFSET(CPdataAnn!DE$9,$A107,0)/OFFSET(CVMdataAnn!DE$9,$A107,0)))</f>
        <v>3394.2087783809025</v>
      </c>
      <c r="DF107" s="6">
        <f ca="1">IF(ISERROR(CVMdataQly!DF107*(OFFSET(CPdataAnn!DF$9,$A107,0)/OFFSET(CVMdataAnn!DF$9,$A107,0))),"",CVMdataQly!DF107*(OFFSET(CPdataAnn!DF$9,$A107,0)/OFFSET(CVMdataAnn!DF$9,$A107,0)))</f>
        <v>1088.8211202569764</v>
      </c>
      <c r="DG107" s="6">
        <f ca="1">IF(ISERROR(CVMdataQly!DG107*(OFFSET(CPdataAnn!DG$9,$A107,0)/OFFSET(CVMdataAnn!DG$9,$A107,0))),"",CVMdataQly!DG107*(OFFSET(CPdataAnn!DG$9,$A107,0)/OFFSET(CVMdataAnn!DG$9,$A107,0)))</f>
        <v>456.55567490153953</v>
      </c>
      <c r="DH107" s="6">
        <f ca="1">IF(ISERROR(CVMdataQly!DH107*(OFFSET(CPdataAnn!DH$9,$A107,0)/OFFSET(CVMdataAnn!DH$9,$A107,0))),"",CVMdataQly!DH107*(OFFSET(CPdataAnn!DH$9,$A107,0)/OFFSET(CVMdataAnn!DH$9,$A107,0)))</f>
        <v>4556.9952732941119</v>
      </c>
      <c r="DI107" s="6">
        <f ca="1">IF(ISERROR(CVMdataQly!DI107*(OFFSET(CPdataAnn!DI$9,$A107,0)/OFFSET(CVMdataAnn!DI$9,$A107,0))),"",CVMdataQly!DI107*(OFFSET(CPdataAnn!DI$9,$A107,0)/OFFSET(CVMdataAnn!DI$9,$A107,0)))</f>
        <v>146.08909730363422</v>
      </c>
      <c r="DJ107" s="6">
        <f ca="1">IF(ISERROR(CVMdataQly!DJ107*(OFFSET(CPdataAnn!DJ$9,$A107,0)/OFFSET(CVMdataAnn!DJ$9,$A107,0))),"",CVMdataQly!DJ107*(OFFSET(CPdataAnn!DJ$9,$A107,0)/OFFSET(CVMdataAnn!DJ$9,$A107,0)))</f>
        <v>201.65384615384616</v>
      </c>
      <c r="DK107" s="6">
        <f ca="1">IF(ISERROR(CVMdataQly!DK107*(OFFSET(CPdataAnn!DK$9,$A107,0)/OFFSET(CVMdataAnn!DK$9,$A107,0))),"",CVMdataQly!DK107*(OFFSET(CPdataAnn!DK$9,$A107,0)/OFFSET(CVMdataAnn!DK$9,$A107,0)))</f>
        <v>4209.574907504556</v>
      </c>
      <c r="DL107" s="6">
        <f ca="1">IF(ISERROR(CVMdataQly!DL107*(OFFSET(CPdataAnn!DL$9,$A107,0)/OFFSET(CVMdataAnn!DL$9,$A107,0))),"",CVMdataQly!DL107*(OFFSET(CPdataAnn!DL$9,$A107,0)/OFFSET(CVMdataAnn!DL$9,$A107,0)))</f>
        <v>25446.737075278266</v>
      </c>
      <c r="DM107" s="6">
        <f ca="1">IF(ISERROR(CVMdataQly!DM107*(OFFSET(CPdataAnn!DM$9,$A107,0)/OFFSET(CVMdataAnn!DM$9,$A107,0))),"",CVMdataQly!DM107*(OFFSET(CPdataAnn!DM$9,$A107,0)/OFFSET(CVMdataAnn!DM$9,$A107,0)))</f>
        <v>4973.5295735900963</v>
      </c>
      <c r="DN107" s="6">
        <f ca="1">IF(ISERROR(CVMdataQly!DN107*(OFFSET(CPdataAnn!DN$9,$A107,0)/OFFSET(CVMdataAnn!DN$9,$A107,0))),"",CVMdataQly!DN107*(OFFSET(CPdataAnn!DN$9,$A107,0)/OFFSET(CVMdataAnn!DN$9,$A107,0)))</f>
        <v>1189.3946174780767</v>
      </c>
      <c r="DO107" s="6">
        <f ca="1">IF(ISERROR(CVMdataQly!DO107*(OFFSET(CPdataAnn!DO$9,$A107,0)/OFFSET(CVMdataAnn!DO$9,$A107,0))),"",CVMdataQly!DO107*(OFFSET(CPdataAnn!DO$9,$A107,0)/OFFSET(CVMdataAnn!DO$9,$A107,0)))</f>
        <v>894.9700748129676</v>
      </c>
      <c r="DP107" s="6">
        <f ca="1">IF(ISERROR(CVMdataQly!DP107*(OFFSET(CPdataAnn!DP$9,$A107,0)/OFFSET(CVMdataAnn!DP$9,$A107,0))),"",CVMdataQly!DP107*(OFFSET(CPdataAnn!DP$9,$A107,0)/OFFSET(CVMdataAnn!DP$9,$A107,0)))</f>
        <v>1326.7454977913694</v>
      </c>
      <c r="DQ107" s="6">
        <f ca="1">IF(ISERROR(CVMdataQly!DQ107*(OFFSET(CPdataAnn!DQ$9,$A107,0)/OFFSET(CVMdataAnn!DQ$9,$A107,0))),"",CVMdataQly!DQ107*(OFFSET(CPdataAnn!DQ$9,$A107,0)/OFFSET(CVMdataAnn!DQ$9,$A107,0)))</f>
        <v>1512.3224084235503</v>
      </c>
      <c r="DR107" s="6">
        <f ca="1">IF(ISERROR(CVMdataQly!DR107*(OFFSET(CPdataAnn!DR$9,$A107,0)/OFFSET(CVMdataAnn!DR$9,$A107,0))),"",CVMdataQly!DR107*(OFFSET(CPdataAnn!DR$9,$A107,0)/OFFSET(CVMdataAnn!DR$9,$A107,0)))</f>
        <v>46.017699115044252</v>
      </c>
      <c r="DS107" s="6">
        <f ca="1">IF(ISERROR(CVMdataQly!DS107*(OFFSET(CPdataAnn!DS$9,$A107,0)/OFFSET(CVMdataAnn!DS$9,$A107,0))),"",CVMdataQly!DS107*(OFFSET(CPdataAnn!DS$9,$A107,0)/OFFSET(CVMdataAnn!DS$9,$A107,0)))</f>
        <v>1905.5668882426257</v>
      </c>
      <c r="DT107" s="6">
        <f ca="1">IF(ISERROR(CVMdataQly!DT107*(OFFSET(CPdataAnn!DT$9,$A107,0)/OFFSET(CVMdataAnn!DT$9,$A107,0))),"",CVMdataQly!DT107*(OFFSET(CPdataAnn!DT$9,$A107,0)/OFFSET(CVMdataAnn!DT$9,$A107,0)))</f>
        <v>1860.1394896193772</v>
      </c>
      <c r="DU107" s="6">
        <f ca="1">IF(ISERROR(CVMdataQly!DU107*(OFFSET(CPdataAnn!DU$9,$A107,0)/OFFSET(CVMdataAnn!DU$9,$A107,0))),"",CVMdataQly!DU107*(OFFSET(CPdataAnn!DU$9,$A107,0)/OFFSET(CVMdataAnn!DU$9,$A107,0)))</f>
        <v>26.942446043165468</v>
      </c>
      <c r="DV107" s="6">
        <f ca="1">IF(ISERROR(CVMdataQly!DV107*(OFFSET(CPdataAnn!DV$9,$A107,0)/OFFSET(CVMdataAnn!DV$9,$A107,0))),"",CVMdataQly!DV107*(OFFSET(CPdataAnn!DV$9,$A107,0)/OFFSET(CVMdataAnn!DV$9,$A107,0)))</f>
        <v>17.534653465346533</v>
      </c>
      <c r="DW107" s="6">
        <f ca="1">IF(ISERROR(CVMdataQly!DW107*(OFFSET(CPdataAnn!DW$9,$A107,0)/OFFSET(CVMdataAnn!DW$9,$A107,0))),"",CVMdataQly!DW107*(OFFSET(CPdataAnn!DW$9,$A107,0)/OFFSET(CVMdataAnn!DW$9,$A107,0)))</f>
        <v>7026.2485476044021</v>
      </c>
      <c r="DX107" s="6">
        <f ca="1">IF(ISERROR(CVMdataQly!DX107*(OFFSET(CPdataAnn!DX$9,$A107,0)/OFFSET(CVMdataAnn!DX$9,$A107,0))),"",CVMdataQly!DX107*(OFFSET(CPdataAnn!DX$9,$A107,0)/OFFSET(CVMdataAnn!DX$9,$A107,0)))</f>
        <v>3991.4329331760459</v>
      </c>
      <c r="DY107" s="6">
        <f ca="1">IF(ISERROR(CVMdataQly!DY107*(OFFSET(CPdataAnn!DY$9,$A107,0)/OFFSET(CVMdataAnn!DY$9,$A107,0))),"",CVMdataQly!DY107*(OFFSET(CPdataAnn!DY$9,$A107,0)/OFFSET(CVMdataAnn!DY$9,$A107,0)))</f>
        <v>712.91320338359697</v>
      </c>
      <c r="DZ107" s="6">
        <f ca="1">IF(ISERROR(CVMdataQly!DZ107*(OFFSET(CPdataAnn!DZ$9,$A107,0)/OFFSET(CVMdataAnn!DZ$9,$A107,0))),"",CVMdataQly!DZ107*(OFFSET(CPdataAnn!DZ$9,$A107,0)/OFFSET(CVMdataAnn!DZ$9,$A107,0)))</f>
        <v>964.11983380712877</v>
      </c>
      <c r="EA107" s="6">
        <f ca="1">IF(ISERROR(CVMdataQly!EA107*(OFFSET(CPdataAnn!EA$9,$A107,0)/OFFSET(CVMdataAnn!EA$9,$A107,0))),"",CVMdataQly!EA107*(OFFSET(CPdataAnn!EA$9,$A107,0)/OFFSET(CVMdataAnn!EA$9,$A107,0)))</f>
        <v>832.03230543318659</v>
      </c>
      <c r="EB107" s="6">
        <f ca="1">IF(ISERROR(CVMdataQly!EB107*(OFFSET(CPdataAnn!EB$9,$A107,0)/OFFSET(CVMdataAnn!EB$9,$A107,0))),"",CVMdataQly!EB107*(OFFSET(CPdataAnn!EB$9,$A107,0)/OFFSET(CVMdataAnn!EB$9,$A107,0)))</f>
        <v>523.73878146661809</v>
      </c>
      <c r="EC107" s="6">
        <f ca="1">IF(ISERROR(CVMdataQly!EC107*(OFFSET(CPdataAnn!EC$9,$A107,0)/OFFSET(CVMdataAnn!EC$9,$A107,0))),"",CVMdataQly!EC107*(OFFSET(CPdataAnn!EC$9,$A107,0)/OFFSET(CVMdataAnn!EC$9,$A107,0)))</f>
        <v>8553.1581436858542</v>
      </c>
      <c r="ED107" s="6">
        <f ca="1">IF(ISERROR(CVMdataQly!ED107*(OFFSET(CPdataAnn!ED$9,$A107,0)/OFFSET(CVMdataAnn!ED$9,$A107,0))),"",CVMdataQly!ED107*(OFFSET(CPdataAnn!ED$9,$A107,0)/OFFSET(CVMdataAnn!ED$9,$A107,0)))</f>
        <v>1993.8369866690525</v>
      </c>
      <c r="EE107" s="6">
        <f ca="1">IF(ISERROR(CVMdataQly!EE107*(OFFSET(CPdataAnn!EE$9,$A107,0)/OFFSET(CVMdataAnn!EE$9,$A107,0))),"",CVMdataQly!EE107*(OFFSET(CPdataAnn!EE$9,$A107,0)/OFFSET(CVMdataAnn!EE$9,$A107,0)))</f>
        <v>4147.1282251759185</v>
      </c>
      <c r="EF107" s="6">
        <f ca="1">IF(ISERROR(CVMdataQly!EF107*(OFFSET(CPdataAnn!EF$9,$A107,0)/OFFSET(CVMdataAnn!EF$9,$A107,0))),"",CVMdataQly!EF107*(OFFSET(CPdataAnn!EF$9,$A107,0)/OFFSET(CVMdataAnn!EF$9,$A107,0)))</f>
        <v>2410.506110056926</v>
      </c>
      <c r="EG107" s="6">
        <f ca="1">IF(ISERROR(CVMdataQly!EG107*(OFFSET(CPdataAnn!EG$9,$A107,0)/OFFSET(CVMdataAnn!EG$9,$A107,0))),"",CVMdataQly!EG107*(OFFSET(CPdataAnn!EG$9,$A107,0)/OFFSET(CVMdataAnn!EG$9,$A107,0)))</f>
        <v>3003.2555575969136</v>
      </c>
      <c r="EH107" s="6">
        <f ca="1">IF(ISERROR(CVMdataQly!EH107*(OFFSET(CPdataAnn!EH$9,$A107,0)/OFFSET(CVMdataAnn!EH$9,$A107,0))),"",CVMdataQly!EH107*(OFFSET(CPdataAnn!EH$9,$A107,0)/OFFSET(CVMdataAnn!EH$9,$A107,0)))</f>
        <v>775.44024539877307</v>
      </c>
      <c r="EI107" s="6">
        <f ca="1">IF(ISERROR(CVMdataQly!EI107*(OFFSET(CPdataAnn!EI$9,$A107,0)/OFFSET(CVMdataAnn!EI$9,$A107,0))),"",CVMdataQly!EI107*(OFFSET(CPdataAnn!EI$9,$A107,0)/OFFSET(CVMdataAnn!EI$9,$A107,0)))</f>
        <v>1051.3221422861709</v>
      </c>
      <c r="EJ107" s="6">
        <f ca="1">IF(ISERROR(CVMdataQly!EJ107*(OFFSET(CPdataAnn!EJ$9,$A107,0)/OFFSET(CVMdataAnn!EJ$9,$A107,0))),"",CVMdataQly!EJ107*(OFFSET(CPdataAnn!EJ$9,$A107,0)/OFFSET(CVMdataAnn!EJ$9,$A107,0)))</f>
        <v>462.59331476323115</v>
      </c>
      <c r="EK107" s="6">
        <f ca="1">IF(ISERROR(CVMdataQly!EK107*(OFFSET(CPdataAnn!EK$9,$A107,0)/OFFSET(CVMdataAnn!EK$9,$A107,0))),"",CVMdataQly!EK107*(OFFSET(CPdataAnn!EK$9,$A107,0)/OFFSET(CVMdataAnn!EK$9,$A107,0)))</f>
        <v>712.09368635437875</v>
      </c>
      <c r="EL107" s="6" t="str">
        <f ca="1">IF(ISERROR(CVMdataQly!EL107*(OFFSET(CPdataAnn!EL$9,$A107,0)/OFFSET(CVMdataAnn!EL$9,$A107,0))),"",CVMdataQly!EL107*(OFFSET(CPdataAnn!EL$9,$A107,0)/OFFSET(CVMdataAnn!EL$9,$A107,0)))</f>
        <v/>
      </c>
      <c r="EM107" s="6">
        <f ca="1">IF(ISERROR(CVMdataQly!EM107*(OFFSET(CPdataAnn!EM$9,$A107,0)/OFFSET(CVMdataAnn!EM$9,$A107,0))),"",CVMdataQly!EM107*(OFFSET(CPdataAnn!EM$9,$A107,0)/OFFSET(CVMdataAnn!EM$9,$A107,0)))</f>
        <v>3766.32031359865</v>
      </c>
      <c r="EN107" s="6">
        <f ca="1">IF(ISERROR(CVMdataQly!EN107*(OFFSET(CPdataAnn!EN$9,$A107,0)/OFFSET(CVMdataAnn!EN$9,$A107,0))),"",CVMdataQly!EN107*(OFFSET(CPdataAnn!EN$9,$A107,0)/OFFSET(CVMdataAnn!EN$9,$A107,0)))</f>
        <v>21361.788077040663</v>
      </c>
      <c r="EO107" s="6">
        <f ca="1">IF(ISERROR(CVMdataQly!EO107*(OFFSET(CPdataAnn!EO$9,$A107,0)/OFFSET(CVMdataAnn!EO$9,$A107,0))),"",CVMdataQly!EO107*(OFFSET(CPdataAnn!EO$9,$A107,0)/OFFSET(CVMdataAnn!EO$9,$A107,0)))</f>
        <v>18159.732179299172</v>
      </c>
      <c r="EP107" s="6">
        <f ca="1">IF(ISERROR(CVMdataQly!EP107*(OFFSET(CPdataAnn!EP$9,$A107,0)/OFFSET(CVMdataAnn!EP$9,$A107,0))),"",CVMdataQly!EP107*(OFFSET(CPdataAnn!EP$9,$A107,0)/OFFSET(CVMdataAnn!EP$9,$A107,0)))</f>
        <v>16291.874848543182</v>
      </c>
      <c r="EQ107" s="6">
        <f ca="1">IF(ISERROR(CVMdataQly!EQ107*(OFFSET(CPdataAnn!EQ$9,$A107,0)/OFFSET(CVMdataAnn!EQ$9,$A107,0))),"",CVMdataQly!EQ107*(OFFSET(CPdataAnn!EQ$9,$A107,0)/OFFSET(CVMdataAnn!EQ$9,$A107,0)))</f>
        <v>1868.6500274876305</v>
      </c>
      <c r="ER107" s="6">
        <f ca="1">IF(ISERROR(CVMdataQly!ER107*(OFFSET(CPdataAnn!ER$9,$A107,0)/OFFSET(CVMdataAnn!ER$9,$A107,0))),"",CVMdataQly!ER107*(OFFSET(CPdataAnn!ER$9,$A107,0)/OFFSET(CVMdataAnn!ER$9,$A107,0)))</f>
        <v>3202.2177845647834</v>
      </c>
      <c r="ES107" s="6">
        <f ca="1">IF(ISERROR(CVMdataQly!ES107*(OFFSET(CPdataAnn!ES$9,$A107,0)/OFFSET(CVMdataAnn!ES$9,$A107,0))),"",CVMdataQly!ES107*(OFFSET(CPdataAnn!ES$9,$A107,0)/OFFSET(CVMdataAnn!ES$9,$A107,0)))</f>
        <v>27995.013596062148</v>
      </c>
      <c r="ET107" s="6">
        <f ca="1">IF(ISERROR(CVMdataQly!ET107*(OFFSET(CPdataAnn!ET$9,$A107,0)/OFFSET(CVMdataAnn!ET$9,$A107,0))),"",CVMdataQly!ET107*(OFFSET(CPdataAnn!ET$9,$A107,0)/OFFSET(CVMdataAnn!ET$9,$A107,0)))</f>
        <v>4925.6740968485783</v>
      </c>
      <c r="EU107" s="6">
        <f ca="1">IF(ISERROR(CVMdataQly!EU107*(OFFSET(CPdataAnn!EU$9,$A107,0)/OFFSET(CVMdataAnn!EU$9,$A107,0))),"",CVMdataQly!EU107*(OFFSET(CPdataAnn!EU$9,$A107,0)/OFFSET(CVMdataAnn!EU$9,$A107,0)))</f>
        <v>1453.7654284878618</v>
      </c>
      <c r="EV107" s="6">
        <f ca="1">IF(ISERROR(CVMdataQly!EV107*(OFFSET(CPdataAnn!EV$9,$A107,0)/OFFSET(CVMdataAnn!EV$9,$A107,0))),"",CVMdataQly!EV107*(OFFSET(CPdataAnn!EV$9,$A107,0)/OFFSET(CVMdataAnn!EV$9,$A107,0)))</f>
        <v>331.2360387192852</v>
      </c>
      <c r="EW107" s="6">
        <f ca="1">IF(ISERROR(CVMdataQly!EW107*(OFFSET(CPdataAnn!EW$9,$A107,0)/OFFSET(CVMdataAnn!EW$9,$A107,0))),"",CVMdataQly!EW107*(OFFSET(CPdataAnn!EW$9,$A107,0)/OFFSET(CVMdataAnn!EW$9,$A107,0)))</f>
        <v>3139.6728370852616</v>
      </c>
      <c r="EX107" s="6">
        <f ca="1">IF(ISERROR(CVMdataQly!EX107*(OFFSET(CPdataAnn!EX$9,$A107,0)/OFFSET(CVMdataAnn!EX$9,$A107,0))),"",CVMdataQly!EX107*(OFFSET(CPdataAnn!EX$9,$A107,0)/OFFSET(CVMdataAnn!EX$9,$A107,0)))</f>
        <v>1058.6764881544893</v>
      </c>
      <c r="EY107" s="6">
        <f ca="1">IF(ISERROR(CVMdataQly!EY107*(OFFSET(CPdataAnn!EY$9,$A107,0)/OFFSET(CVMdataAnn!EY$9,$A107,0))),"",CVMdataQly!EY107*(OFFSET(CPdataAnn!EY$9,$A107,0)/OFFSET(CVMdataAnn!EY$9,$A107,0)))</f>
        <v>1622.8252477829942</v>
      </c>
      <c r="EZ107" s="6">
        <f ca="1">IF(ISERROR(CVMdataQly!EZ107*(OFFSET(CPdataAnn!EZ$9,$A107,0)/OFFSET(CVMdataAnn!EZ$9,$A107,0))),"",CVMdataQly!EZ107*(OFFSET(CPdataAnn!EZ$9,$A107,0)/OFFSET(CVMdataAnn!EZ$9,$A107,0)))</f>
        <v>1034.7606382978724</v>
      </c>
      <c r="FA107" s="6">
        <f ca="1">IF(ISERROR(CVMdataQly!FA107*(OFFSET(CPdataAnn!FA$9,$A107,0)/OFFSET(CVMdataAnn!FA$9,$A107,0))),"",CVMdataQly!FA107*(OFFSET(CPdataAnn!FA$9,$A107,0)/OFFSET(CVMdataAnn!FA$9,$A107,0)))</f>
        <v>588.95427603725659</v>
      </c>
      <c r="FB107" s="6">
        <f ca="1">IF(ISERROR(CVMdataQly!FB107*(OFFSET(CPdataAnn!FB$9,$A107,0)/OFFSET(CVMdataAnn!FB$9,$A107,0))),"",CVMdataQly!FB107*(OFFSET(CPdataAnn!FB$9,$A107,0)/OFFSET(CVMdataAnn!FB$9,$A107,0)))</f>
        <v>3142.5359340462392</v>
      </c>
      <c r="FC107" s="6">
        <f ca="1">IF(ISERROR(CVMdataQly!FC107*(OFFSET(CPdataAnn!FC$9,$A107,0)/OFFSET(CVMdataAnn!FC$9,$A107,0))),"",CVMdataQly!FC107*(OFFSET(CPdataAnn!FC$9,$A107,0)/OFFSET(CVMdataAnn!FC$9,$A107,0)))</f>
        <v>4586.1790229045855</v>
      </c>
      <c r="FD107" s="6">
        <f ca="1">IF(ISERROR(CVMdataQly!FD107*(OFFSET(CPdataAnn!FD$9,$A107,0)/OFFSET(CVMdataAnn!FD$9,$A107,0))),"",CVMdataQly!FD107*(OFFSET(CPdataAnn!FD$9,$A107,0)/OFFSET(CVMdataAnn!FD$9,$A107,0)))</f>
        <v>2805.8339547270307</v>
      </c>
      <c r="FE107" s="6">
        <f ca="1">IF(ISERROR(CVMdataQly!FE107*(OFFSET(CPdataAnn!FE$9,$A107,0)/OFFSET(CVMdataAnn!FE$9,$A107,0))),"",CVMdataQly!FE107*(OFFSET(CPdataAnn!FE$9,$A107,0)/OFFSET(CVMdataAnn!FE$9,$A107,0)))</f>
        <v>789.25784238714607</v>
      </c>
      <c r="FF107" s="6">
        <f ca="1">IF(ISERROR(CVMdataQly!FF107*(OFFSET(CPdataAnn!FF$9,$A107,0)/OFFSET(CVMdataAnn!FF$9,$A107,0))),"",CVMdataQly!FF107*(OFFSET(CPdataAnn!FF$9,$A107,0)/OFFSET(CVMdataAnn!FF$9,$A107,0)))</f>
        <v>387.77777777777777</v>
      </c>
      <c r="FG107" s="6">
        <f ca="1">IF(ISERROR(CVMdataQly!FG107*(OFFSET(CPdataAnn!FG$9,$A107,0)/OFFSET(CVMdataAnn!FG$9,$A107,0))),"",CVMdataQly!FG107*(OFFSET(CPdataAnn!FG$9,$A107,0)/OFFSET(CVMdataAnn!FG$9,$A107,0)))</f>
        <v>600.67736185383251</v>
      </c>
      <c r="FH107" s="6" t="str">
        <f ca="1">IF(ISERROR(CVMdataQly!FH107*(OFFSET(CPdataAnn!FH$9,$A107,0)/OFFSET(CVMdataAnn!FH$9,$A107,0))),"",CVMdataQly!FH107*(OFFSET(CPdataAnn!FH$9,$A107,0)/OFFSET(CVMdataAnn!FH$9,$A107,0)))</f>
        <v/>
      </c>
      <c r="FI107" s="6">
        <f ca="1">IF(ISERROR(CVMdataQly!FI107*(OFFSET(CPdataAnn!FI$9,$A107,0)/OFFSET(CVMdataAnn!FI$9,$A107,0))),"",CVMdataQly!FI107*(OFFSET(CPdataAnn!FI$9,$A107,0)/OFFSET(CVMdataAnn!FI$9,$A107,0)))</f>
        <v>9573.4138109433115</v>
      </c>
      <c r="FJ107" s="6">
        <f ca="1">IF(ISERROR(CVMdataQly!FJ107*(OFFSET(CPdataAnn!FJ$9,$A107,0)/OFFSET(CVMdataAnn!FJ$9,$A107,0))),"",CVMdataQly!FJ107*(OFFSET(CPdataAnn!FJ$9,$A107,0)/OFFSET(CVMdataAnn!FJ$9,$A107,0)))</f>
        <v>4350.4687224669597</v>
      </c>
      <c r="FK107" s="6">
        <f ca="1">IF(ISERROR(CVMdataQly!FK107*(OFFSET(CPdataAnn!FK$9,$A107,0)/OFFSET(CVMdataAnn!FK$9,$A107,0))),"",CVMdataQly!FK107*(OFFSET(CPdataAnn!FK$9,$A107,0)/OFFSET(CVMdataAnn!FK$9,$A107,0)))</f>
        <v>5192.6203972327603</v>
      </c>
      <c r="FL107" s="6">
        <f ca="1">IF(ISERROR(CVMdataQly!FL107*(OFFSET(CPdataAnn!FL$9,$A107,0)/OFFSET(CVMdataAnn!FL$9,$A107,0))),"",CVMdataQly!FL107*(OFFSET(CPdataAnn!FL$9,$A107,0)/OFFSET(CVMdataAnn!FL$9,$A107,0)))</f>
        <v>3020.0113438045373</v>
      </c>
    </row>
    <row r="108" spans="1:168" x14ac:dyDescent="0.25">
      <c r="A108" s="6">
        <f t="shared" si="1"/>
        <v>25</v>
      </c>
      <c r="B108" s="1">
        <v>40057</v>
      </c>
      <c r="C108" s="6">
        <f ca="1">IF(ISERROR(CVMdataQly!C108*(OFFSET(CPdataAnn!C$9,$A108,0)/OFFSET(CVMdataAnn!C$9,$A108,0))),"",CVMdataQly!C108*(OFFSET(CPdataAnn!C$9,$A108,0)/OFFSET(CVMdataAnn!C$9,$A108,0)))</f>
        <v>239392.1760582494</v>
      </c>
      <c r="D108" s="6">
        <f ca="1">IF(ISERROR(CVMdataQly!D108*(OFFSET(CPdataAnn!D$9,$A108,0)/OFFSET(CVMdataAnn!D$9,$A108,0))),"",CVMdataQly!D108*(OFFSET(CPdataAnn!D$9,$A108,0)/OFFSET(CVMdataAnn!D$9,$A108,0)))</f>
        <v>3082.1079913606914</v>
      </c>
      <c r="E108" s="6">
        <f ca="1">IF(ISERROR(CVMdataQly!E108*(OFFSET(CPdataAnn!E$9,$A108,0)/OFFSET(CVMdataAnn!E$9,$A108,0))),"",CVMdataQly!E108*(OFFSET(CPdataAnn!E$9,$A108,0)/OFFSET(CVMdataAnn!E$9,$A108,0)))</f>
        <v>236272.93035049032</v>
      </c>
      <c r="F108" s="6">
        <f ca="1">IF(ISERROR(CVMdataQly!F108*(OFFSET(CPdataAnn!F$9,$A108,0)/OFFSET(CVMdataAnn!F$9,$A108,0))),"",CVMdataQly!F108*(OFFSET(CPdataAnn!F$9,$A108,0)/OFFSET(CVMdataAnn!F$9,$A108,0)))</f>
        <v>19966.052670834706</v>
      </c>
      <c r="G108" s="6">
        <f ca="1">IF(ISERROR(CVMdataQly!G108*(OFFSET(CPdataAnn!G$9,$A108,0)/OFFSET(CVMdataAnn!G$9,$A108,0))),"",CVMdataQly!G108*(OFFSET(CPdataAnn!G$9,$A108,0)/OFFSET(CVMdataAnn!G$9,$A108,0)))</f>
        <v>9418.0794450979301</v>
      </c>
      <c r="H108" s="6">
        <f ca="1">IF(ISERROR(CVMdataQly!H108*(OFFSET(CPdataAnn!H$9,$A108,0)/OFFSET(CVMdataAnn!H$9,$A108,0))),"",CVMdataQly!H108*(OFFSET(CPdataAnn!H$9,$A108,0)/OFFSET(CVMdataAnn!H$9,$A108,0)))</f>
        <v>12112.219609959146</v>
      </c>
      <c r="I108" s="6">
        <f ca="1">IF(ISERROR(CVMdataQly!I108*(OFFSET(CPdataAnn!I$9,$A108,0)/OFFSET(CVMdataAnn!I$9,$A108,0))),"",CVMdataQly!I108*(OFFSET(CPdataAnn!I$9,$A108,0)/OFFSET(CVMdataAnn!I$9,$A108,0)))</f>
        <v>64376.009136084853</v>
      </c>
      <c r="J108" s="6">
        <f ca="1">IF(ISERROR(CVMdataQly!J108*(OFFSET(CPdataAnn!J$9,$A108,0)/OFFSET(CVMdataAnn!J$9,$A108,0))),"",CVMdataQly!J108*(OFFSET(CPdataAnn!J$9,$A108,0)/OFFSET(CVMdataAnn!J$9,$A108,0)))</f>
        <v>10370.60448756076</v>
      </c>
      <c r="K108" s="6">
        <f ca="1">IF(ISERROR(CVMdataQly!K108*(OFFSET(CPdataAnn!K$9,$A108,0)/OFFSET(CVMdataAnn!K$9,$A108,0))),"",CVMdataQly!K108*(OFFSET(CPdataAnn!K$9,$A108,0)/OFFSET(CVMdataAnn!K$9,$A108,0)))</f>
        <v>3360.855094628178</v>
      </c>
      <c r="L108" s="6">
        <f ca="1">IF(ISERROR(CVMdataQly!L108*(OFFSET(CPdataAnn!L$9,$A108,0)/OFFSET(CVMdataAnn!L$9,$A108,0))),"",CVMdataQly!L108*(OFFSET(CPdataAnn!L$9,$A108,0)/OFFSET(CVMdataAnn!L$9,$A108,0)))</f>
        <v>32366.3966095709</v>
      </c>
      <c r="M108" s="6">
        <f ca="1">IF(ISERROR(CVMdataQly!M108*(OFFSET(CPdataAnn!M$9,$A108,0)/OFFSET(CVMdataAnn!M$9,$A108,0))),"",CVMdataQly!M108*(OFFSET(CPdataAnn!M$9,$A108,0)/OFFSET(CVMdataAnn!M$9,$A108,0)))</f>
        <v>4534.3686830592851</v>
      </c>
      <c r="N108" s="6">
        <f ca="1">IF(ISERROR(CVMdataQly!N108*(OFFSET(CPdataAnn!N$9,$A108,0)/OFFSET(CVMdataAnn!N$9,$A108,0))),"",CVMdataQly!N108*(OFFSET(CPdataAnn!N$9,$A108,0)/OFFSET(CVMdataAnn!N$9,$A108,0)))</f>
        <v>25433.645265817224</v>
      </c>
      <c r="O108" s="6">
        <f ca="1">IF(ISERROR(CVMdataQly!O108*(OFFSET(CPdataAnn!O$9,$A108,0)/OFFSET(CVMdataAnn!O$9,$A108,0))),"",CVMdataQly!O108*(OFFSET(CPdataAnn!O$9,$A108,0)/OFFSET(CVMdataAnn!O$9,$A108,0)))</f>
        <v>3781.17968640135</v>
      </c>
      <c r="P108" s="6">
        <f ca="1">IF(ISERROR(CVMdataQly!P108*(OFFSET(CPdataAnn!P$9,$A108,0)/OFFSET(CVMdataAnn!P$9,$A108,0))),"",CVMdataQly!P108*(OFFSET(CPdataAnn!P$9,$A108,0)/OFFSET(CVMdataAnn!P$9,$A108,0)))</f>
        <v>21342.283705288904</v>
      </c>
      <c r="Q108" s="6">
        <f ca="1">IF(ISERROR(CVMdataQly!Q108*(OFFSET(CPdataAnn!Q$9,$A108,0)/OFFSET(CVMdataAnn!Q$9,$A108,0))),"",CVMdataQly!Q108*(OFFSET(CPdataAnn!Q$9,$A108,0)/OFFSET(CVMdataAnn!Q$9,$A108,0)))</f>
        <v>29160.585454909604</v>
      </c>
      <c r="R108" s="6">
        <f ca="1">IF(ISERROR(CVMdataQly!R108*(OFFSET(CPdataAnn!R$9,$A108,0)/OFFSET(CVMdataAnn!R$9,$A108,0))),"",CVMdataQly!R108*(OFFSET(CPdataAnn!R$9,$A108,0)/OFFSET(CVMdataAnn!R$9,$A108,0)))</f>
        <v>19966.052670834706</v>
      </c>
      <c r="S108" s="6">
        <f ca="1">IF(ISERROR(CVMdataQly!S108*(OFFSET(CPdataAnn!S$9,$A108,0)/OFFSET(CVMdataAnn!S$9,$A108,0))),"",CVMdataQly!S108*(OFFSET(CPdataAnn!S$9,$A108,0)/OFFSET(CVMdataAnn!S$9,$A108,0)))</f>
        <v>17632.010223164194</v>
      </c>
      <c r="T108" s="6">
        <f ca="1">IF(ISERROR(CVMdataQly!T108*(OFFSET(CPdataAnn!T$9,$A108,0)/OFFSET(CVMdataAnn!T$9,$A108,0))),"",CVMdataQly!T108*(OFFSET(CPdataAnn!T$9,$A108,0)/OFFSET(CVMdataAnn!T$9,$A108,0)))</f>
        <v>3242.6598501295607</v>
      </c>
      <c r="U108" s="6">
        <f ca="1">IF(ISERROR(CVMdataQly!U108*(OFFSET(CPdataAnn!U$9,$A108,0)/OFFSET(CVMdataAnn!U$9,$A108,0))),"",CVMdataQly!U108*(OFFSET(CPdataAnn!U$9,$A108,0)/OFFSET(CVMdataAnn!U$9,$A108,0)))</f>
        <v>3754.6878531931698</v>
      </c>
      <c r="V108" s="6">
        <f ca="1">IF(ISERROR(CVMdataQly!V108*(OFFSET(CPdataAnn!V$9,$A108,0)/OFFSET(CVMdataAnn!V$9,$A108,0))),"",CVMdataQly!V108*(OFFSET(CPdataAnn!V$9,$A108,0)/OFFSET(CVMdataAnn!V$9,$A108,0)))</f>
        <v>694.90027829313544</v>
      </c>
      <c r="W108" s="6">
        <f ca="1">IF(ISERROR(CVMdataQly!W108*(OFFSET(CPdataAnn!W$9,$A108,0)/OFFSET(CVMdataAnn!W$9,$A108,0))),"",CVMdataQly!W108*(OFFSET(CPdataAnn!W$9,$A108,0)/OFFSET(CVMdataAnn!W$9,$A108,0)))</f>
        <v>2537.943549174724</v>
      </c>
      <c r="X108" s="6">
        <f ca="1">IF(ISERROR(CVMdataQly!X108*(OFFSET(CPdataAnn!X$9,$A108,0)/OFFSET(CVMdataAnn!X$9,$A108,0))),"",CVMdataQly!X108*(OFFSET(CPdataAnn!X$9,$A108,0)/OFFSET(CVMdataAnn!X$9,$A108,0)))</f>
        <v>499.80869565217387</v>
      </c>
      <c r="Y108" s="6">
        <f ca="1">IF(ISERROR(CVMdataQly!Y108*(OFFSET(CPdataAnn!Y$9,$A108,0)/OFFSET(CVMdataAnn!Y$9,$A108,0))),"",CVMdataQly!Y108*(OFFSET(CPdataAnn!Y$9,$A108,0)/OFFSET(CVMdataAnn!Y$9,$A108,0)))</f>
        <v>1809.5708560271298</v>
      </c>
      <c r="Z108" s="6">
        <f ca="1">IF(ISERROR(CVMdataQly!Z108*(OFFSET(CPdataAnn!Z$9,$A108,0)/OFFSET(CVMdataAnn!Z$9,$A108,0))),"",CVMdataQly!Z108*(OFFSET(CPdataAnn!Z$9,$A108,0)/OFFSET(CVMdataAnn!Z$9,$A108,0)))</f>
        <v>2707.6797622977883</v>
      </c>
      <c r="AA108" s="6">
        <f ca="1">IF(ISERROR(CVMdataQly!AA108*(OFFSET(CPdataAnn!AA$9,$A108,0)/OFFSET(CVMdataAnn!AA$9,$A108,0))),"",CVMdataQly!AA108*(OFFSET(CPdataAnn!AA$9,$A108,0)/OFFSET(CVMdataAnn!AA$9,$A108,0)))</f>
        <v>1848.5559525181516</v>
      </c>
      <c r="AB108" s="6">
        <f ca="1">IF(ISERROR(CVMdataQly!AB108*(OFFSET(CPdataAnn!AB$9,$A108,0)/OFFSET(CVMdataAnn!AB$9,$A108,0))),"",CVMdataQly!AB108*(OFFSET(CPdataAnn!AB$9,$A108,0)/OFFSET(CVMdataAnn!AB$9,$A108,0)))</f>
        <v>536.35658198614317</v>
      </c>
      <c r="AC108" s="6">
        <f ca="1">IF(ISERROR(CVMdataQly!AC108*(OFFSET(CPdataAnn!AC$9,$A108,0)/OFFSET(CVMdataAnn!AC$9,$A108,0))),"",CVMdataQly!AC108*(OFFSET(CPdataAnn!AC$9,$A108,0)/OFFSET(CVMdataAnn!AC$9,$A108,0)))</f>
        <v>2333.6037255792821</v>
      </c>
      <c r="AD108" s="6">
        <f ca="1">IF(ISERROR(CVMdataQly!AD108*(OFFSET(CPdataAnn!AD$9,$A108,0)/OFFSET(CVMdataAnn!AD$9,$A108,0))),"",CVMdataQly!AD108*(OFFSET(CPdataAnn!AD$9,$A108,0)/OFFSET(CVMdataAnn!AD$9,$A108,0)))</f>
        <v>552.6920857378401</v>
      </c>
      <c r="AE108" s="6">
        <f ca="1">IF(ISERROR(CVMdataQly!AE108*(OFFSET(CPdataAnn!AE$9,$A108,0)/OFFSET(CVMdataAnn!AE$9,$A108,0))),"",CVMdataQly!AE108*(OFFSET(CPdataAnn!AE$9,$A108,0)/OFFSET(CVMdataAnn!AE$9,$A108,0)))</f>
        <v>1780.546795758414</v>
      </c>
      <c r="AF108" s="6">
        <f ca="1">IF(ISERROR(CVMdataQly!AF108*(OFFSET(CPdataAnn!AF$9,$A108,0)/OFFSET(CVMdataAnn!AF$9,$A108,0))),"",CVMdataQly!AF108*(OFFSET(CPdataAnn!AF$9,$A108,0)/OFFSET(CVMdataAnn!AF$9,$A108,0)))</f>
        <v>9418.0794450979301</v>
      </c>
      <c r="AG108" s="6">
        <f ca="1">IF(ISERROR(CVMdataQly!AG108*(OFFSET(CPdataAnn!AG$9,$A108,0)/OFFSET(CVMdataAnn!AG$9,$A108,0))),"",CVMdataQly!AG108*(OFFSET(CPdataAnn!AG$9,$A108,0)/OFFSET(CVMdataAnn!AG$9,$A108,0)))</f>
        <v>3632.8208123174941</v>
      </c>
      <c r="AH108" s="6">
        <f ca="1">IF(ISERROR(CVMdataQly!AH108*(OFFSET(CPdataAnn!AH$9,$A108,0)/OFFSET(CVMdataAnn!AH$9,$A108,0))),"",CVMdataQly!AH108*(OFFSET(CPdataAnn!AH$9,$A108,0)/OFFSET(CVMdataAnn!AH$9,$A108,0)))</f>
        <v>897.32283158304153</v>
      </c>
      <c r="AI108" s="6">
        <f ca="1">IF(ISERROR(CVMdataQly!AI108*(OFFSET(CPdataAnn!AI$9,$A108,0)/OFFSET(CVMdataAnn!AI$9,$A108,0))),"",CVMdataQly!AI108*(OFFSET(CPdataAnn!AI$9,$A108,0)/OFFSET(CVMdataAnn!AI$9,$A108,0)))</f>
        <v>1634.8742514970061</v>
      </c>
      <c r="AJ108" s="6">
        <f ca="1">IF(ISERROR(CVMdataQly!AJ108*(OFFSET(CPdataAnn!AJ$9,$A108,0)/OFFSET(CVMdataAnn!AJ$9,$A108,0))),"",CVMdataQly!AJ108*(OFFSET(CPdataAnn!AJ$9,$A108,0)/OFFSET(CVMdataAnn!AJ$9,$A108,0)))</f>
        <v>1107.3074058750517</v>
      </c>
      <c r="AK108" s="6">
        <f ca="1">IF(ISERROR(CVMdataQly!AK108*(OFFSET(CPdataAnn!AK$9,$A108,0)/OFFSET(CVMdataAnn!AK$9,$A108,0))),"",CVMdataQly!AK108*(OFFSET(CPdataAnn!AK$9,$A108,0)/OFFSET(CVMdataAnn!AK$9,$A108,0)))</f>
        <v>4093.1479598487808</v>
      </c>
      <c r="AL108" s="6">
        <f ca="1">IF(ISERROR(CVMdataQly!AL108*(OFFSET(CPdataAnn!AL$9,$A108,0)/OFFSET(CVMdataAnn!AL$9,$A108,0))),"",CVMdataQly!AL108*(OFFSET(CPdataAnn!AL$9,$A108,0)/OFFSET(CVMdataAnn!AL$9,$A108,0)))</f>
        <v>1688.5283304498269</v>
      </c>
      <c r="AM108" s="6">
        <f ca="1">IF(ISERROR(CVMdataQly!AM108*(OFFSET(CPdataAnn!AM$9,$A108,0)/OFFSET(CVMdataAnn!AM$9,$A108,0))),"",CVMdataQly!AM108*(OFFSET(CPdataAnn!AM$9,$A108,0)/OFFSET(CVMdataAnn!AM$9,$A108,0)))</f>
        <v>12112.219609959146</v>
      </c>
      <c r="AN108" s="6">
        <f ca="1">IF(ISERROR(CVMdataQly!AN108*(OFFSET(CPdataAnn!AN$9,$A108,0)/OFFSET(CVMdataAnn!AN$9,$A108,0))),"",CVMdataQly!AN108*(OFFSET(CPdataAnn!AN$9,$A108,0)/OFFSET(CVMdataAnn!AN$9,$A108,0)))</f>
        <v>10367.844090416953</v>
      </c>
      <c r="AO108" s="6">
        <f ca="1">IF(ISERROR(CVMdataQly!AO108*(OFFSET(CPdataAnn!AO$9,$A108,0)/OFFSET(CVMdataAnn!AO$9,$A108,0))),"",CVMdataQly!AO108*(OFFSET(CPdataAnn!AO$9,$A108,0)/OFFSET(CVMdataAnn!AO$9,$A108,0)))</f>
        <v>140.27985074626866</v>
      </c>
      <c r="AP108" s="6">
        <f ca="1">IF(ISERROR(CVMdataQly!AP108*(OFFSET(CPdataAnn!AP$9,$A108,0)/OFFSET(CVMdataAnn!AP$9,$A108,0))),"",CVMdataQly!AP108*(OFFSET(CPdataAnn!AP$9,$A108,0)/OFFSET(CVMdataAnn!AP$9,$A108,0)))</f>
        <v>9423.385949170628</v>
      </c>
      <c r="AQ108" s="6">
        <f ca="1">IF(ISERROR(CVMdataQly!AQ108*(OFFSET(CPdataAnn!AQ$9,$A108,0)/OFFSET(CVMdataAnn!AQ$9,$A108,0))),"",CVMdataQly!AQ108*(OFFSET(CPdataAnn!AQ$9,$A108,0)/OFFSET(CVMdataAnn!AQ$9,$A108,0)))</f>
        <v>550.9221128021486</v>
      </c>
      <c r="AR108" s="6">
        <f ca="1">IF(ISERROR(CVMdataQly!AR108*(OFFSET(CPdataAnn!AR$9,$A108,0)/OFFSET(CVMdataAnn!AR$9,$A108,0))),"",CVMdataQly!AR108*(OFFSET(CPdataAnn!AR$9,$A108,0)/OFFSET(CVMdataAnn!AR$9,$A108,0)))</f>
        <v>254.21052631578948</v>
      </c>
      <c r="AS108" s="6">
        <f ca="1">IF(ISERROR(CVMdataQly!AS108*(OFFSET(CPdataAnn!AS$9,$A108,0)/OFFSET(CVMdataAnn!AS$9,$A108,0))),"",CVMdataQly!AS108*(OFFSET(CPdataAnn!AS$9,$A108,0)/OFFSET(CVMdataAnn!AS$9,$A108,0)))</f>
        <v>1742.8701492537316</v>
      </c>
      <c r="AT108" s="6">
        <f ca="1">IF(ISERROR(CVMdataQly!AT108*(OFFSET(CPdataAnn!AT$9,$A108,0)/OFFSET(CVMdataAnn!AT$9,$A108,0))),"",CVMdataQly!AT108*(OFFSET(CPdataAnn!AT$9,$A108,0)/OFFSET(CVMdataAnn!AT$9,$A108,0)))</f>
        <v>1727.7415611814347</v>
      </c>
      <c r="AU108" s="6">
        <f ca="1">IF(ISERROR(CVMdataQly!AU108*(OFFSET(CPdataAnn!AU$9,$A108,0)/OFFSET(CVMdataAnn!AU$9,$A108,0))),"",CVMdataQly!AU108*(OFFSET(CPdataAnn!AU$9,$A108,0)/OFFSET(CVMdataAnn!AU$9,$A108,0)))</f>
        <v>15.923076923076923</v>
      </c>
      <c r="AV108" s="6">
        <f ca="1">IF(ISERROR(CVMdataQly!AV108*(OFFSET(CPdataAnn!AV$9,$A108,0)/OFFSET(CVMdataAnn!AV$9,$A108,0))),"",CVMdataQly!AV108*(OFFSET(CPdataAnn!AV$9,$A108,0)/OFFSET(CVMdataAnn!AV$9,$A108,0)))</f>
        <v>64376.009136084853</v>
      </c>
      <c r="AW108" s="6">
        <f ca="1">IF(ISERROR(CVMdataQly!AW108*(OFFSET(CPdataAnn!AW$9,$A108,0)/OFFSET(CVMdataAnn!AW$9,$A108,0))),"",CVMdataQly!AW108*(OFFSET(CPdataAnn!AW$9,$A108,0)/OFFSET(CVMdataAnn!AW$9,$A108,0)))</f>
        <v>13257.082437501969</v>
      </c>
      <c r="AX108" s="6">
        <f ca="1">IF(ISERROR(CVMdataQly!AX108*(OFFSET(CPdataAnn!AX$9,$A108,0)/OFFSET(CVMdataAnn!AX$9,$A108,0))),"",CVMdataQly!AX108*(OFFSET(CPdataAnn!AX$9,$A108,0)/OFFSET(CVMdataAnn!AX$9,$A108,0)))</f>
        <v>13219.789445401528</v>
      </c>
      <c r="AY108" s="6">
        <f ca="1">IF(ISERROR(CVMdataQly!AY108*(OFFSET(CPdataAnn!AY$9,$A108,0)/OFFSET(CVMdataAnn!AY$9,$A108,0))),"",CVMdataQly!AY108*(OFFSET(CPdataAnn!AY$9,$A108,0)/OFFSET(CVMdataAnn!AY$9,$A108,0)))</f>
        <v>36.893491124260358</v>
      </c>
      <c r="AZ108" s="6">
        <f ca="1">IF(ISERROR(CVMdataQly!AZ108*(OFFSET(CPdataAnn!AZ$9,$A108,0)/OFFSET(CVMdataAnn!AZ$9,$A108,0))),"",CVMdataQly!AZ108*(OFFSET(CPdataAnn!AZ$9,$A108,0)/OFFSET(CVMdataAnn!AZ$9,$A108,0)))</f>
        <v>41630.955086724302</v>
      </c>
      <c r="BA108" s="6">
        <f ca="1">IF(ISERROR(CVMdataQly!BA108*(OFFSET(CPdataAnn!BA$9,$A108,0)/OFFSET(CVMdataAnn!BA$9,$A108,0))),"",CVMdataQly!BA108*(OFFSET(CPdataAnn!BA$9,$A108,0)/OFFSET(CVMdataAnn!BA$9,$A108,0)))</f>
        <v>39871.674925944899</v>
      </c>
      <c r="BB108" s="6">
        <f ca="1">IF(ISERROR(CVMdataQly!BB108*(OFFSET(CPdataAnn!BB$9,$A108,0)/OFFSET(CVMdataAnn!BB$9,$A108,0))),"",CVMdataQly!BB108*(OFFSET(CPdataAnn!BB$9,$A108,0)/OFFSET(CVMdataAnn!BB$9,$A108,0)))</f>
        <v>1759.1855747558227</v>
      </c>
      <c r="BC108" s="6">
        <f ca="1">IF(ISERROR(CVMdataQly!BC108*(OFFSET(CPdataAnn!BC$9,$A108,0)/OFFSET(CVMdataAnn!BC$9,$A108,0))),"",CVMdataQly!BC108*(OFFSET(CPdataAnn!BC$9,$A108,0)/OFFSET(CVMdataAnn!BC$9,$A108,0)))</f>
        <v>586.5</v>
      </c>
      <c r="BD108" s="6">
        <f ca="1">IF(ISERROR(CVMdataQly!BD108*(OFFSET(CPdataAnn!BD$9,$A108,0)/OFFSET(CVMdataAnn!BD$9,$A108,0))),"",CVMdataQly!BD108*(OFFSET(CPdataAnn!BD$9,$A108,0)/OFFSET(CVMdataAnn!BD$9,$A108,0)))</f>
        <v>206.26108374384236</v>
      </c>
      <c r="BE108" s="6">
        <f ca="1">IF(ISERROR(CVMdataQly!BE108*(OFFSET(CPdataAnn!BE$9,$A108,0)/OFFSET(CVMdataAnn!BE$9,$A108,0))),"",CVMdataQly!BE108*(OFFSET(CPdataAnn!BE$9,$A108,0)/OFFSET(CVMdataAnn!BE$9,$A108,0)))</f>
        <v>381.39130434782612</v>
      </c>
      <c r="BF108" s="6">
        <f ca="1">IF(ISERROR(CVMdataQly!BF108*(OFFSET(CPdataAnn!BF$9,$A108,0)/OFFSET(CVMdataAnn!BF$9,$A108,0))),"",CVMdataQly!BF108*(OFFSET(CPdataAnn!BF$9,$A108,0)/OFFSET(CVMdataAnn!BF$9,$A108,0)))</f>
        <v>1960.9382405368563</v>
      </c>
      <c r="BG108" s="6">
        <f ca="1">IF(ISERROR(CVMdataQly!BG108*(OFFSET(CPdataAnn!BG$9,$A108,0)/OFFSET(CVMdataAnn!BG$9,$A108,0))),"",CVMdataQly!BG108*(OFFSET(CPdataAnn!BG$9,$A108,0)/OFFSET(CVMdataAnn!BG$9,$A108,0)))</f>
        <v>991.53693959166492</v>
      </c>
      <c r="BH108" s="6">
        <f ca="1">IF(ISERROR(CVMdataQly!BH108*(OFFSET(CPdataAnn!BH$9,$A108,0)/OFFSET(CVMdataAnn!BH$9,$A108,0))),"",CVMdataQly!BH108*(OFFSET(CPdataAnn!BH$9,$A108,0)/OFFSET(CVMdataAnn!BH$9,$A108,0)))</f>
        <v>25.105263157894736</v>
      </c>
      <c r="BI108" s="6">
        <f ca="1">IF(ISERROR(CVMdataQly!BI108*(OFFSET(CPdataAnn!BI$9,$A108,0)/OFFSET(CVMdataAnn!BI$9,$A108,0))),"",CVMdataQly!BI108*(OFFSET(CPdataAnn!BI$9,$A108,0)/OFFSET(CVMdataAnn!BI$9,$A108,0)))</f>
        <v>944.86626402070749</v>
      </c>
      <c r="BJ108" s="6" t="str">
        <f ca="1">IF(ISERROR(CVMdataQly!BJ108*(OFFSET(CPdataAnn!BJ$9,$A108,0)/OFFSET(CVMdataAnn!BJ$9,$A108,0))),"",CVMdataQly!BJ108*(OFFSET(CPdataAnn!BJ$9,$A108,0)/OFFSET(CVMdataAnn!BJ$9,$A108,0)))</f>
        <v/>
      </c>
      <c r="BK108" s="6">
        <f ca="1">IF(ISERROR(CVMdataQly!BK108*(OFFSET(CPdataAnn!BK$9,$A108,0)/OFFSET(CVMdataAnn!BK$9,$A108,0))),"",CVMdataQly!BK108*(OFFSET(CPdataAnn!BK$9,$A108,0)/OFFSET(CVMdataAnn!BK$9,$A108,0)))</f>
        <v>6927.2759093452714</v>
      </c>
      <c r="BL108" s="6">
        <f ca="1">IF(ISERROR(CVMdataQly!BL108*(OFFSET(CPdataAnn!BL$9,$A108,0)/OFFSET(CVMdataAnn!BL$9,$A108,0))),"",CVMdataQly!BL108*(OFFSET(CPdataAnn!BL$9,$A108,0)/OFFSET(CVMdataAnn!BL$9,$A108,0)))</f>
        <v>3404.9027063296803</v>
      </c>
      <c r="BM108" s="6">
        <f ca="1">IF(ISERROR(CVMdataQly!BM108*(OFFSET(CPdataAnn!BM$9,$A108,0)/OFFSET(CVMdataAnn!BM$9,$A108,0))),"",CVMdataQly!BM108*(OFFSET(CPdataAnn!BM$9,$A108,0)/OFFSET(CVMdataAnn!BM$9,$A108,0)))</f>
        <v>3161.4646686312622</v>
      </c>
      <c r="BN108" s="6">
        <f ca="1">IF(ISERROR(CVMdataQly!BN108*(OFFSET(CPdataAnn!BN$9,$A108,0)/OFFSET(CVMdataAnn!BN$9,$A108,0))),"",CVMdataQly!BN108*(OFFSET(CPdataAnn!BN$9,$A108,0)/OFFSET(CVMdataAnn!BN$9,$A108,0)))</f>
        <v>287.93369055592763</v>
      </c>
      <c r="BO108" s="6">
        <f ca="1">IF(ISERROR(CVMdataQly!BO108*(OFFSET(CPdataAnn!BO$9,$A108,0)/OFFSET(CVMdataAnn!BO$9,$A108,0))),"",CVMdataQly!BO108*(OFFSET(CPdataAnn!BO$9,$A108,0)/OFFSET(CVMdataAnn!BO$9,$A108,0)))</f>
        <v>71.595238095238088</v>
      </c>
      <c r="BP108" s="6" t="str">
        <f ca="1">IF(ISERROR(CVMdataQly!BP108*(OFFSET(CPdataAnn!BP$9,$A108,0)/OFFSET(CVMdataAnn!BP$9,$A108,0))),"",CVMdataQly!BP108*(OFFSET(CPdataAnn!BP$9,$A108,0)/OFFSET(CVMdataAnn!BP$9,$A108,0)))</f>
        <v/>
      </c>
      <c r="BQ108" s="6">
        <f ca="1">IF(ISERROR(CVMdataQly!BQ108*(OFFSET(CPdataAnn!BQ$9,$A108,0)/OFFSET(CVMdataAnn!BQ$9,$A108,0))),"",CVMdataQly!BQ108*(OFFSET(CPdataAnn!BQ$9,$A108,0)/OFFSET(CVMdataAnn!BQ$9,$A108,0)))</f>
        <v>10370.60448756076</v>
      </c>
      <c r="BR108" s="6">
        <f ca="1">IF(ISERROR(CVMdataQly!BR108*(OFFSET(CPdataAnn!BR$9,$A108,0)/OFFSET(CVMdataAnn!BR$9,$A108,0))),"",CVMdataQly!BR108*(OFFSET(CPdataAnn!BR$9,$A108,0)/OFFSET(CVMdataAnn!BR$9,$A108,0)))</f>
        <v>3704.2763995977207</v>
      </c>
      <c r="BS108" s="6">
        <f ca="1">IF(ISERROR(CVMdataQly!BS108*(OFFSET(CPdataAnn!BS$9,$A108,0)/OFFSET(CVMdataAnn!BS$9,$A108,0))),"",CVMdataQly!BS108*(OFFSET(CPdataAnn!BS$9,$A108,0)/OFFSET(CVMdataAnn!BS$9,$A108,0)))</f>
        <v>2866.5661529720901</v>
      </c>
      <c r="BT108" s="6">
        <f ca="1">IF(ISERROR(CVMdataQly!BT108*(OFFSET(CPdataAnn!BT$9,$A108,0)/OFFSET(CVMdataAnn!BT$9,$A108,0))),"",CVMdataQly!BT108*(OFFSET(CPdataAnn!BT$9,$A108,0)/OFFSET(CVMdataAnn!BT$9,$A108,0)))</f>
        <v>822.35860601223726</v>
      </c>
      <c r="BU108" s="6">
        <f ca="1">IF(ISERROR(CVMdataQly!BU108*(OFFSET(CPdataAnn!BU$9,$A108,0)/OFFSET(CVMdataAnn!BU$9,$A108,0))),"",CVMdataQly!BU108*(OFFSET(CPdataAnn!BU$9,$A108,0)/OFFSET(CVMdataAnn!BU$9,$A108,0)))</f>
        <v>15.344262295081966</v>
      </c>
      <c r="BV108" s="6">
        <f ca="1">IF(ISERROR(CVMdataQly!BV108*(OFFSET(CPdataAnn!BV$9,$A108,0)/OFFSET(CVMdataAnn!BV$9,$A108,0))),"",CVMdataQly!BV108*(OFFSET(CPdataAnn!BV$9,$A108,0)/OFFSET(CVMdataAnn!BV$9,$A108,0)))</f>
        <v>1383.2620642280613</v>
      </c>
      <c r="BW108" s="6">
        <f ca="1">IF(ISERROR(CVMdataQly!BW108*(OFFSET(CPdataAnn!BW$9,$A108,0)/OFFSET(CVMdataAnn!BW$9,$A108,0))),"",CVMdataQly!BW108*(OFFSET(CPdataAnn!BW$9,$A108,0)/OFFSET(CVMdataAnn!BW$9,$A108,0)))</f>
        <v>1524.0620384047265</v>
      </c>
      <c r="BX108" s="6">
        <f ca="1">IF(ISERROR(CVMdataQly!BX108*(OFFSET(CPdataAnn!BX$9,$A108,0)/OFFSET(CVMdataAnn!BX$9,$A108,0))),"",CVMdataQly!BX108*(OFFSET(CPdataAnn!BX$9,$A108,0)/OFFSET(CVMdataAnn!BX$9,$A108,0)))</f>
        <v>1243.5618235487045</v>
      </c>
      <c r="BY108" s="6">
        <f ca="1">IF(ISERROR(CVMdataQly!BY108*(OFFSET(CPdataAnn!BY$9,$A108,0)/OFFSET(CVMdataAnn!BY$9,$A108,0))),"",CVMdataQly!BY108*(OFFSET(CPdataAnn!BY$9,$A108,0)/OFFSET(CVMdataAnn!BY$9,$A108,0)))</f>
        <v>185.42168674698794</v>
      </c>
      <c r="BZ108" s="6">
        <f ca="1">IF(ISERROR(CVMdataQly!BZ108*(OFFSET(CPdataAnn!BZ$9,$A108,0)/OFFSET(CVMdataAnn!BZ$9,$A108,0))),"",CVMdataQly!BZ108*(OFFSET(CPdataAnn!BZ$9,$A108,0)/OFFSET(CVMdataAnn!BZ$9,$A108,0)))</f>
        <v>94.413333333333341</v>
      </c>
      <c r="CA108" s="6">
        <f ca="1">IF(ISERROR(CVMdataQly!CA108*(OFFSET(CPdataAnn!CA$9,$A108,0)/OFFSET(CVMdataAnn!CA$9,$A108,0))),"",CVMdataQly!CA108*(OFFSET(CPdataAnn!CA$9,$A108,0)/OFFSET(CVMdataAnn!CA$9,$A108,0)))</f>
        <v>1147.067259373792</v>
      </c>
      <c r="CB108" s="6">
        <f ca="1">IF(ISERROR(CVMdataQly!CB108*(OFFSET(CPdataAnn!CB$9,$A108,0)/OFFSET(CVMdataAnn!CB$9,$A108,0))),"",CVMdataQly!CB108*(OFFSET(CPdataAnn!CB$9,$A108,0)/OFFSET(CVMdataAnn!CB$9,$A108,0)))</f>
        <v>950.76298507462695</v>
      </c>
      <c r="CC108" s="6">
        <f ca="1">IF(ISERROR(CVMdataQly!CC108*(OFFSET(CPdataAnn!CC$9,$A108,0)/OFFSET(CVMdataAnn!CC$9,$A108,0))),"",CVMdataQly!CC108*(OFFSET(CPdataAnn!CC$9,$A108,0)/OFFSET(CVMdataAnn!CC$9,$A108,0)))</f>
        <v>72.57352941176471</v>
      </c>
      <c r="CD108" s="6">
        <f ca="1">IF(ISERROR(CVMdataQly!CD108*(OFFSET(CPdataAnn!CD$9,$A108,0)/OFFSET(CVMdataAnn!CD$9,$A108,0))),"",CVMdataQly!CD108*(OFFSET(CPdataAnn!CD$9,$A108,0)/OFFSET(CVMdataAnn!CD$9,$A108,0)))</f>
        <v>880.0131319763625</v>
      </c>
      <c r="CE108" s="6">
        <f ca="1">IF(ISERROR(CVMdataQly!CE108*(OFFSET(CPdataAnn!CE$9,$A108,0)/OFFSET(CVMdataAnn!CE$9,$A108,0))),"",CVMdataQly!CE108*(OFFSET(CPdataAnn!CE$9,$A108,0)/OFFSET(CVMdataAnn!CE$9,$A108,0)))</f>
        <v>1658.1723189734189</v>
      </c>
      <c r="CF108" s="6">
        <f ca="1">IF(ISERROR(CVMdataQly!CF108*(OFFSET(CPdataAnn!CF$9,$A108,0)/OFFSET(CVMdataAnn!CF$9,$A108,0))),"",CVMdataQly!CF108*(OFFSET(CPdataAnn!CF$9,$A108,0)/OFFSET(CVMdataAnn!CF$9,$A108,0)))</f>
        <v>828.89075630252103</v>
      </c>
      <c r="CG108" s="6">
        <f ca="1">IF(ISERROR(CVMdataQly!CG108*(OFFSET(CPdataAnn!CG$9,$A108,0)/OFFSET(CVMdataAnn!CG$9,$A108,0))),"",CVMdataQly!CG108*(OFFSET(CPdataAnn!CG$9,$A108,0)/OFFSET(CVMdataAnn!CG$9,$A108,0)))</f>
        <v>830.94030599448206</v>
      </c>
      <c r="CH108" s="6">
        <f ca="1">IF(ISERROR(CVMdataQly!CH108*(OFFSET(CPdataAnn!CH$9,$A108,0)/OFFSET(CVMdataAnn!CH$9,$A108,0))),"",CVMdataQly!CH108*(OFFSET(CPdataAnn!CH$9,$A108,0)/OFFSET(CVMdataAnn!CH$9,$A108,0)))</f>
        <v>3360.855094628178</v>
      </c>
      <c r="CI108" s="6">
        <f ca="1">IF(ISERROR(CVMdataQly!CI108*(OFFSET(CPdataAnn!CI$9,$A108,0)/OFFSET(CVMdataAnn!CI$9,$A108,0))),"",CVMdataQly!CI108*(OFFSET(CPdataAnn!CI$9,$A108,0)/OFFSET(CVMdataAnn!CI$9,$A108,0)))</f>
        <v>1738.228405644204</v>
      </c>
      <c r="CJ108" s="6">
        <f ca="1">IF(ISERROR(CVMdataQly!CJ108*(OFFSET(CPdataAnn!CJ$9,$A108,0)/OFFSET(CVMdataAnn!CJ$9,$A108,0))),"",CVMdataQly!CJ108*(OFFSET(CPdataAnn!CJ$9,$A108,0)/OFFSET(CVMdataAnn!CJ$9,$A108,0)))</f>
        <v>875.6130063965885</v>
      </c>
      <c r="CK108" s="6">
        <f ca="1">IF(ISERROR(CVMdataQly!CK108*(OFFSET(CPdataAnn!CK$9,$A108,0)/OFFSET(CVMdataAnn!CK$9,$A108,0))),"",CVMdataQly!CK108*(OFFSET(CPdataAnn!CK$9,$A108,0)/OFFSET(CVMdataAnn!CK$9,$A108,0)))</f>
        <v>127.75043327556325</v>
      </c>
      <c r="CL108" s="6">
        <f ca="1">IF(ISERROR(CVMdataQly!CL108*(OFFSET(CPdataAnn!CL$9,$A108,0)/OFFSET(CVMdataAnn!CL$9,$A108,0))),"",CVMdataQly!CL108*(OFFSET(CPdataAnn!CL$9,$A108,0)/OFFSET(CVMdataAnn!CL$9,$A108,0)))</f>
        <v>734.07314814814811</v>
      </c>
      <c r="CM108" s="6">
        <f ca="1">IF(ISERROR(CVMdataQly!CM108*(OFFSET(CPdataAnn!CM$9,$A108,0)/OFFSET(CVMdataAnn!CM$9,$A108,0))),"",CVMdataQly!CM108*(OFFSET(CPdataAnn!CM$9,$A108,0)/OFFSET(CVMdataAnn!CM$9,$A108,0)))</f>
        <v>838.6206030150754</v>
      </c>
      <c r="CN108" s="6">
        <f ca="1">IF(ISERROR(CVMdataQly!CN108*(OFFSET(CPdataAnn!CN$9,$A108,0)/OFFSET(CVMdataAnn!CN$9,$A108,0))),"",CVMdataQly!CN108*(OFFSET(CPdataAnn!CN$9,$A108,0)/OFFSET(CVMdataAnn!CN$9,$A108,0)))</f>
        <v>275.82267441860466</v>
      </c>
      <c r="CO108" s="6">
        <f ca="1">IF(ISERROR(CVMdataQly!CO108*(OFFSET(CPdataAnn!CO$9,$A108,0)/OFFSET(CVMdataAnn!CO$9,$A108,0))),"",CVMdataQly!CO108*(OFFSET(CPdataAnn!CO$9,$A108,0)/OFFSET(CVMdataAnn!CO$9,$A108,0)))</f>
        <v>422.74121721919846</v>
      </c>
      <c r="CP108" s="6">
        <f ca="1">IF(ISERROR(CVMdataQly!CP108*(OFFSET(CPdataAnn!CP$9,$A108,0)/OFFSET(CVMdataAnn!CP$9,$A108,0))),"",CVMdataQly!CP108*(OFFSET(CPdataAnn!CP$9,$A108,0)/OFFSET(CVMdataAnn!CP$9,$A108,0)))</f>
        <v>137.49588138385502</v>
      </c>
      <c r="CQ108" s="6">
        <f ca="1">IF(ISERROR(CVMdataQly!CQ108*(OFFSET(CPdataAnn!CQ$9,$A108,0)/OFFSET(CVMdataAnn!CQ$9,$A108,0))),"",CVMdataQly!CQ108*(OFFSET(CPdataAnn!CQ$9,$A108,0)/OFFSET(CVMdataAnn!CQ$9,$A108,0)))</f>
        <v>784.06018518518522</v>
      </c>
      <c r="CR108" s="6">
        <f ca="1">IF(ISERROR(CVMdataQly!CR108*(OFFSET(CPdataAnn!CR$9,$A108,0)/OFFSET(CVMdataAnn!CR$9,$A108,0))),"",CVMdataQly!CR108*(OFFSET(CPdataAnn!CR$9,$A108,0)/OFFSET(CVMdataAnn!CR$9,$A108,0)))</f>
        <v>32366.3966095709</v>
      </c>
      <c r="CS108" s="6">
        <f ca="1">IF(ISERROR(CVMdataQly!CS108*(OFFSET(CPdataAnn!CS$9,$A108,0)/OFFSET(CVMdataAnn!CS$9,$A108,0))),"",CVMdataQly!CS108*(OFFSET(CPdataAnn!CS$9,$A108,0)/OFFSET(CVMdataAnn!CS$9,$A108,0)))</f>
        <v>10154.354046797085</v>
      </c>
      <c r="CT108" s="6">
        <f ca="1">IF(ISERROR(CVMdataQly!CT108*(OFFSET(CPdataAnn!CT$9,$A108,0)/OFFSET(CVMdataAnn!CT$9,$A108,0))),"",CVMdataQly!CT108*(OFFSET(CPdataAnn!CT$9,$A108,0)/OFFSET(CVMdataAnn!CT$9,$A108,0)))</f>
        <v>9726.742111569698</v>
      </c>
      <c r="CU108" s="6">
        <f ca="1">IF(ISERROR(CVMdataQly!CU108*(OFFSET(CPdataAnn!CU$9,$A108,0)/OFFSET(CVMdataAnn!CU$9,$A108,0))),"",CVMdataQly!CU108*(OFFSET(CPdataAnn!CU$9,$A108,0)/OFFSET(CVMdataAnn!CU$9,$A108,0)))</f>
        <v>213.90187891440502</v>
      </c>
      <c r="CV108" s="6">
        <f ca="1">IF(ISERROR(CVMdataQly!CV108*(OFFSET(CPdataAnn!CV$9,$A108,0)/OFFSET(CVMdataAnn!CV$9,$A108,0))),"",CVMdataQly!CV108*(OFFSET(CPdataAnn!CV$9,$A108,0)/OFFSET(CVMdataAnn!CV$9,$A108,0)))</f>
        <v>208.94646680942182</v>
      </c>
      <c r="CW108" s="6">
        <f ca="1">IF(ISERROR(CVMdataQly!CW108*(OFFSET(CPdataAnn!CW$9,$A108,0)/OFFSET(CVMdataAnn!CW$9,$A108,0))),"",CVMdataQly!CW108*(OFFSET(CPdataAnn!CW$9,$A108,0)/OFFSET(CVMdataAnn!CW$9,$A108,0)))</f>
        <v>13904.421252155571</v>
      </c>
      <c r="CX108" s="6">
        <f ca="1">IF(ISERROR(CVMdataQly!CX108*(OFFSET(CPdataAnn!CX$9,$A108,0)/OFFSET(CVMdataAnn!CX$9,$A108,0))),"",CVMdataQly!CX108*(OFFSET(CPdataAnn!CX$9,$A108,0)/OFFSET(CVMdataAnn!CX$9,$A108,0)))</f>
        <v>1151.3112187849422</v>
      </c>
      <c r="CY108" s="6">
        <f ca="1">IF(ISERROR(CVMdataQly!CY108*(OFFSET(CPdataAnn!CY$9,$A108,0)/OFFSET(CVMdataAnn!CY$9,$A108,0))),"",CVMdataQly!CY108*(OFFSET(CPdataAnn!CY$9,$A108,0)/OFFSET(CVMdataAnn!CY$9,$A108,0)))</f>
        <v>6787.3495191456723</v>
      </c>
      <c r="CZ108" s="6">
        <f ca="1">IF(ISERROR(CVMdataQly!CZ108*(OFFSET(CPdataAnn!CZ$9,$A108,0)/OFFSET(CVMdataAnn!CZ$9,$A108,0))),"",CVMdataQly!CZ108*(OFFSET(CPdataAnn!CZ$9,$A108,0)/OFFSET(CVMdataAnn!CZ$9,$A108,0)))</f>
        <v>4402.7783552430446</v>
      </c>
      <c r="DA108" s="6">
        <f ca="1">IF(ISERROR(CVMdataQly!DA108*(OFFSET(CPdataAnn!DA$9,$A108,0)/OFFSET(CVMdataAnn!DA$9,$A108,0))),"",CVMdataQly!DA108*(OFFSET(CPdataAnn!DA$9,$A108,0)/OFFSET(CVMdataAnn!DA$9,$A108,0)))</f>
        <v>1556.9066249347941</v>
      </c>
      <c r="DB108" s="6">
        <f ca="1">IF(ISERROR(CVMdataQly!DB108*(OFFSET(CPdataAnn!DB$9,$A108,0)/OFFSET(CVMdataAnn!DB$9,$A108,0))),"",CVMdataQly!DB108*(OFFSET(CPdataAnn!DB$9,$A108,0)/OFFSET(CVMdataAnn!DB$9,$A108,0)))</f>
        <v>8294.8807969769841</v>
      </c>
      <c r="DC108" s="6">
        <f ca="1">IF(ISERROR(CVMdataQly!DC108*(OFFSET(CPdataAnn!DC$9,$A108,0)/OFFSET(CVMdataAnn!DC$9,$A108,0))),"",CVMdataQly!DC108*(OFFSET(CPdataAnn!DC$9,$A108,0)/OFFSET(CVMdataAnn!DC$9,$A108,0)))</f>
        <v>1258.4891951676025</v>
      </c>
      <c r="DD108" s="6">
        <f ca="1">IF(ISERROR(CVMdataQly!DD108*(OFFSET(CPdataAnn!DD$9,$A108,0)/OFFSET(CVMdataAnn!DD$9,$A108,0))),"",CVMdataQly!DD108*(OFFSET(CPdataAnn!DD$9,$A108,0)/OFFSET(CVMdataAnn!DD$9,$A108,0)))</f>
        <v>1975.4607668510359</v>
      </c>
      <c r="DE108" s="6">
        <f ca="1">IF(ISERROR(CVMdataQly!DE108*(OFFSET(CPdataAnn!DE$9,$A108,0)/OFFSET(CVMdataAnn!DE$9,$A108,0))),"",CVMdataQly!DE108*(OFFSET(CPdataAnn!DE$9,$A108,0)/OFFSET(CVMdataAnn!DE$9,$A108,0)))</f>
        <v>3505.7706181054109</v>
      </c>
      <c r="DF108" s="6">
        <f ca="1">IF(ISERROR(CVMdataQly!DF108*(OFFSET(CPdataAnn!DF$9,$A108,0)/OFFSET(CVMdataAnn!DF$9,$A108,0))),"",CVMdataQly!DF108*(OFFSET(CPdataAnn!DF$9,$A108,0)/OFFSET(CVMdataAnn!DF$9,$A108,0)))</f>
        <v>1110.1873117847822</v>
      </c>
      <c r="DG108" s="6">
        <f ca="1">IF(ISERROR(CVMdataQly!DG108*(OFFSET(CPdataAnn!DG$9,$A108,0)/OFFSET(CVMdataAnn!DG$9,$A108,0))),"",CVMdataQly!DG108*(OFFSET(CPdataAnn!DG$9,$A108,0)/OFFSET(CVMdataAnn!DG$9,$A108,0)))</f>
        <v>444.33798782670959</v>
      </c>
      <c r="DH108" s="6">
        <f ca="1">IF(ISERROR(CVMdataQly!DH108*(OFFSET(CPdataAnn!DH$9,$A108,0)/OFFSET(CVMdataAnn!DH$9,$A108,0))),"",CVMdataQly!DH108*(OFFSET(CPdataAnn!DH$9,$A108,0)/OFFSET(CVMdataAnn!DH$9,$A108,0)))</f>
        <v>4534.3686830592851</v>
      </c>
      <c r="DI108" s="6">
        <f ca="1">IF(ISERROR(CVMdataQly!DI108*(OFFSET(CPdataAnn!DI$9,$A108,0)/OFFSET(CVMdataAnn!DI$9,$A108,0))),"",CVMdataQly!DI108*(OFFSET(CPdataAnn!DI$9,$A108,0)/OFFSET(CVMdataAnn!DI$9,$A108,0)))</f>
        <v>156.67526377491208</v>
      </c>
      <c r="DJ108" s="6">
        <f ca="1">IF(ISERROR(CVMdataQly!DJ108*(OFFSET(CPdataAnn!DJ$9,$A108,0)/OFFSET(CVMdataAnn!DJ$9,$A108,0))),"",CVMdataQly!DJ108*(OFFSET(CPdataAnn!DJ$9,$A108,0)/OFFSET(CVMdataAnn!DJ$9,$A108,0)))</f>
        <v>200.85363247863248</v>
      </c>
      <c r="DK108" s="6">
        <f ca="1">IF(ISERROR(CVMdataQly!DK108*(OFFSET(CPdataAnn!DK$9,$A108,0)/OFFSET(CVMdataAnn!DK$9,$A108,0))),"",CVMdataQly!DK108*(OFFSET(CPdataAnn!DK$9,$A108,0)/OFFSET(CVMdataAnn!DK$9,$A108,0)))</f>
        <v>4177.3986415594454</v>
      </c>
      <c r="DL108" s="6">
        <f ca="1">IF(ISERROR(CVMdataQly!DL108*(OFFSET(CPdataAnn!DL$9,$A108,0)/OFFSET(CVMdataAnn!DL$9,$A108,0))),"",CVMdataQly!DL108*(OFFSET(CPdataAnn!DL$9,$A108,0)/OFFSET(CVMdataAnn!DL$9,$A108,0)))</f>
        <v>25433.645265817224</v>
      </c>
      <c r="DM108" s="6">
        <f ca="1">IF(ISERROR(CVMdataQly!DM108*(OFFSET(CPdataAnn!DM$9,$A108,0)/OFFSET(CVMdataAnn!DM$9,$A108,0))),"",CVMdataQly!DM108*(OFFSET(CPdataAnn!DM$9,$A108,0)/OFFSET(CVMdataAnn!DM$9,$A108,0)))</f>
        <v>5132.7574507106838</v>
      </c>
      <c r="DN108" s="6">
        <f ca="1">IF(ISERROR(CVMdataQly!DN108*(OFFSET(CPdataAnn!DN$9,$A108,0)/OFFSET(CVMdataAnn!DN$9,$A108,0))),"",CVMdataQly!DN108*(OFFSET(CPdataAnn!DN$9,$A108,0)/OFFSET(CVMdataAnn!DN$9,$A108,0)))</f>
        <v>1272.8342908980949</v>
      </c>
      <c r="DO108" s="6">
        <f ca="1">IF(ISERROR(CVMdataQly!DO108*(OFFSET(CPdataAnn!DO$9,$A108,0)/OFFSET(CVMdataAnn!DO$9,$A108,0))),"",CVMdataQly!DO108*(OFFSET(CPdataAnn!DO$9,$A108,0)/OFFSET(CVMdataAnn!DO$9,$A108,0)))</f>
        <v>903.71571072319205</v>
      </c>
      <c r="DP108" s="6">
        <f ca="1">IF(ISERROR(CVMdataQly!DP108*(OFFSET(CPdataAnn!DP$9,$A108,0)/OFFSET(CVMdataAnn!DP$9,$A108,0))),"",CVMdataQly!DP108*(OFFSET(CPdataAnn!DP$9,$A108,0)/OFFSET(CVMdataAnn!DP$9,$A108,0)))</f>
        <v>1427.4869181107713</v>
      </c>
      <c r="DQ108" s="6">
        <f ca="1">IF(ISERROR(CVMdataQly!DQ108*(OFFSET(CPdataAnn!DQ$9,$A108,0)/OFFSET(CVMdataAnn!DQ$9,$A108,0))),"",CVMdataQly!DQ108*(OFFSET(CPdataAnn!DQ$9,$A108,0)/OFFSET(CVMdataAnn!DQ$9,$A108,0)))</f>
        <v>1471.5467892629395</v>
      </c>
      <c r="DR108" s="6">
        <f ca="1">IF(ISERROR(CVMdataQly!DR108*(OFFSET(CPdataAnn!DR$9,$A108,0)/OFFSET(CVMdataAnn!DR$9,$A108,0))),"",CVMdataQly!DR108*(OFFSET(CPdataAnn!DR$9,$A108,0)/OFFSET(CVMdataAnn!DR$9,$A108,0)))</f>
        <v>56.637168141592923</v>
      </c>
      <c r="DS108" s="6">
        <f ca="1">IF(ISERROR(CVMdataQly!DS108*(OFFSET(CPdataAnn!DS$9,$A108,0)/OFFSET(CVMdataAnn!DS$9,$A108,0))),"",CVMdataQly!DS108*(OFFSET(CPdataAnn!DS$9,$A108,0)/OFFSET(CVMdataAnn!DS$9,$A108,0)))</f>
        <v>1959.4146240132945</v>
      </c>
      <c r="DT108" s="6">
        <f ca="1">IF(ISERROR(CVMdataQly!DT108*(OFFSET(CPdataAnn!DT$9,$A108,0)/OFFSET(CVMdataAnn!DT$9,$A108,0))),"",CVMdataQly!DT108*(OFFSET(CPdataAnn!DT$9,$A108,0)/OFFSET(CVMdataAnn!DT$9,$A108,0)))</f>
        <v>1871.413062283737</v>
      </c>
      <c r="DU108" s="6">
        <f ca="1">IF(ISERROR(CVMdataQly!DU108*(OFFSET(CPdataAnn!DU$9,$A108,0)/OFFSET(CVMdataAnn!DU$9,$A108,0))),"",CVMdataQly!DU108*(OFFSET(CPdataAnn!DU$9,$A108,0)/OFFSET(CVMdataAnn!DU$9,$A108,0)))</f>
        <v>72.35971223021582</v>
      </c>
      <c r="DV108" s="6">
        <f ca="1">IF(ISERROR(CVMdataQly!DV108*(OFFSET(CPdataAnn!DV$9,$A108,0)/OFFSET(CVMdataAnn!DV$9,$A108,0))),"",CVMdataQly!DV108*(OFFSET(CPdataAnn!DV$9,$A108,0)/OFFSET(CVMdataAnn!DV$9,$A108,0)))</f>
        <v>16.009900990099009</v>
      </c>
      <c r="DW108" s="6">
        <f ca="1">IF(ISERROR(CVMdataQly!DW108*(OFFSET(CPdataAnn!DW$9,$A108,0)/OFFSET(CVMdataAnn!DW$9,$A108,0))),"",CVMdataQly!DW108*(OFFSET(CPdataAnn!DW$9,$A108,0)/OFFSET(CVMdataAnn!DW$9,$A108,0)))</f>
        <v>6950.6151322534351</v>
      </c>
      <c r="DX108" s="6">
        <f ca="1">IF(ISERROR(CVMdataQly!DX108*(OFFSET(CPdataAnn!DX$9,$A108,0)/OFFSET(CVMdataAnn!DX$9,$A108,0))),"",CVMdataQly!DX108*(OFFSET(CPdataAnn!DX$9,$A108,0)/OFFSET(CVMdataAnn!DX$9,$A108,0)))</f>
        <v>3909.282145583235</v>
      </c>
      <c r="DY108" s="6">
        <f ca="1">IF(ISERROR(CVMdataQly!DY108*(OFFSET(CPdataAnn!DY$9,$A108,0)/OFFSET(CVMdataAnn!DY$9,$A108,0))),"",CVMdataQly!DY108*(OFFSET(CPdataAnn!DY$9,$A108,0)/OFFSET(CVMdataAnn!DY$9,$A108,0)))</f>
        <v>626.85509378447966</v>
      </c>
      <c r="DZ108" s="6">
        <f ca="1">IF(ISERROR(CVMdataQly!DZ108*(OFFSET(CPdataAnn!DZ$9,$A108,0)/OFFSET(CVMdataAnn!DZ$9,$A108,0))),"",CVMdataQly!DZ108*(OFFSET(CPdataAnn!DZ$9,$A108,0)/OFFSET(CVMdataAnn!DZ$9,$A108,0)))</f>
        <v>1017.1029958451783</v>
      </c>
      <c r="EA108" s="6">
        <f ca="1">IF(ISERROR(CVMdataQly!EA108*(OFFSET(CPdataAnn!EA$9,$A108,0)/OFFSET(CVMdataAnn!EA$9,$A108,0))),"",CVMdataQly!EA108*(OFFSET(CPdataAnn!EA$9,$A108,0)/OFFSET(CVMdataAnn!EA$9,$A108,0)))</f>
        <v>863.03524229074901</v>
      </c>
      <c r="EB108" s="6">
        <f ca="1">IF(ISERROR(CVMdataQly!EB108*(OFFSET(CPdataAnn!EB$9,$A108,0)/OFFSET(CVMdataAnn!EB$9,$A108,0))),"",CVMdataQly!EB108*(OFFSET(CPdataAnn!EB$9,$A108,0)/OFFSET(CVMdataAnn!EB$9,$A108,0)))</f>
        <v>534.78146661802259</v>
      </c>
      <c r="EC108" s="6">
        <f ca="1">IF(ISERROR(CVMdataQly!EC108*(OFFSET(CPdataAnn!EC$9,$A108,0)/OFFSET(CVMdataAnn!EC$9,$A108,0))),"",CVMdataQly!EC108*(OFFSET(CPdataAnn!EC$9,$A108,0)/OFFSET(CVMdataAnn!EC$9,$A108,0)))</f>
        <v>8414.6791610887994</v>
      </c>
      <c r="ED108" s="6">
        <f ca="1">IF(ISERROR(CVMdataQly!ED108*(OFFSET(CPdataAnn!ED$9,$A108,0)/OFFSET(CVMdataAnn!ED$9,$A108,0))),"",CVMdataQly!ED108*(OFFSET(CPdataAnn!ED$9,$A108,0)/OFFSET(CVMdataAnn!ED$9,$A108,0)))</f>
        <v>1951.4912767289973</v>
      </c>
      <c r="EE108" s="6">
        <f ca="1">IF(ISERROR(CVMdataQly!EE108*(OFFSET(CPdataAnn!EE$9,$A108,0)/OFFSET(CVMdataAnn!EE$9,$A108,0))),"",CVMdataQly!EE108*(OFFSET(CPdataAnn!EE$9,$A108,0)/OFFSET(CVMdataAnn!EE$9,$A108,0)))</f>
        <v>4059.4679437060204</v>
      </c>
      <c r="EF108" s="6">
        <f ca="1">IF(ISERROR(CVMdataQly!EF108*(OFFSET(CPdataAnn!EF$9,$A108,0)/OFFSET(CVMdataAnn!EF$9,$A108,0))),"",CVMdataQly!EF108*(OFFSET(CPdataAnn!EF$9,$A108,0)/OFFSET(CVMdataAnn!EF$9,$A108,0)))</f>
        <v>2405.4129791271343</v>
      </c>
      <c r="EG108" s="6">
        <f ca="1">IF(ISERROR(CVMdataQly!EG108*(OFFSET(CPdataAnn!EG$9,$A108,0)/OFFSET(CVMdataAnn!EG$9,$A108,0))),"",CVMdataQly!EG108*(OFFSET(CPdataAnn!EG$9,$A108,0)/OFFSET(CVMdataAnn!EG$9,$A108,0)))</f>
        <v>2977.397268663115</v>
      </c>
      <c r="EH108" s="6">
        <f ca="1">IF(ISERROR(CVMdataQly!EH108*(OFFSET(CPdataAnn!EH$9,$A108,0)/OFFSET(CVMdataAnn!EH$9,$A108,0))),"",CVMdataQly!EH108*(OFFSET(CPdataAnn!EH$9,$A108,0)/OFFSET(CVMdataAnn!EH$9,$A108,0)))</f>
        <v>757.93766871165644</v>
      </c>
      <c r="EI108" s="6">
        <f ca="1">IF(ISERROR(CVMdataQly!EI108*(OFFSET(CPdataAnn!EI$9,$A108,0)/OFFSET(CVMdataAnn!EI$9,$A108,0))),"",CVMdataQly!EI108*(OFFSET(CPdataAnn!EI$9,$A108,0)/OFFSET(CVMdataAnn!EI$9,$A108,0)))</f>
        <v>1038.5339728217425</v>
      </c>
      <c r="EJ108" s="6">
        <f ca="1">IF(ISERROR(CVMdataQly!EJ108*(OFFSET(CPdataAnn!EJ$9,$A108,0)/OFFSET(CVMdataAnn!EJ$9,$A108,0))),"",CVMdataQly!EJ108*(OFFSET(CPdataAnn!EJ$9,$A108,0)/OFFSET(CVMdataAnn!EJ$9,$A108,0)))</f>
        <v>376.49303621169912</v>
      </c>
      <c r="EK108" s="6">
        <f ca="1">IF(ISERROR(CVMdataQly!EK108*(OFFSET(CPdataAnn!EK$9,$A108,0)/OFFSET(CVMdataAnn!EK$9,$A108,0))),"",CVMdataQly!EK108*(OFFSET(CPdataAnn!EK$9,$A108,0)/OFFSET(CVMdataAnn!EK$9,$A108,0)))</f>
        <v>806.57102851323828</v>
      </c>
      <c r="EL108" s="6" t="str">
        <f ca="1">IF(ISERROR(CVMdataQly!EL108*(OFFSET(CPdataAnn!EL$9,$A108,0)/OFFSET(CVMdataAnn!EL$9,$A108,0))),"",CVMdataQly!EL108*(OFFSET(CPdataAnn!EL$9,$A108,0)/OFFSET(CVMdataAnn!EL$9,$A108,0)))</f>
        <v/>
      </c>
      <c r="EM108" s="6">
        <f ca="1">IF(ISERROR(CVMdataQly!EM108*(OFFSET(CPdataAnn!EM$9,$A108,0)/OFFSET(CVMdataAnn!EM$9,$A108,0))),"",CVMdataQly!EM108*(OFFSET(CPdataAnn!EM$9,$A108,0)/OFFSET(CVMdataAnn!EM$9,$A108,0)))</f>
        <v>3781.17968640135</v>
      </c>
      <c r="EN108" s="6">
        <f ca="1">IF(ISERROR(CVMdataQly!EN108*(OFFSET(CPdataAnn!EN$9,$A108,0)/OFFSET(CVMdataAnn!EN$9,$A108,0))),"",CVMdataQly!EN108*(OFFSET(CPdataAnn!EN$9,$A108,0)/OFFSET(CVMdataAnn!EN$9,$A108,0)))</f>
        <v>21342.283705288904</v>
      </c>
      <c r="EO108" s="6">
        <f ca="1">IF(ISERROR(CVMdataQly!EO108*(OFFSET(CPdataAnn!EO$9,$A108,0)/OFFSET(CVMdataAnn!EO$9,$A108,0))),"",CVMdataQly!EO108*(OFFSET(CPdataAnn!EO$9,$A108,0)/OFFSET(CVMdataAnn!EO$9,$A108,0)))</f>
        <v>18063.455446966047</v>
      </c>
      <c r="EP108" s="6">
        <f ca="1">IF(ISERROR(CVMdataQly!EP108*(OFFSET(CPdataAnn!EP$9,$A108,0)/OFFSET(CVMdataAnn!EP$9,$A108,0))),"",CVMdataQly!EP108*(OFFSET(CPdataAnn!EP$9,$A108,0)/OFFSET(CVMdataAnn!EP$9,$A108,0)))</f>
        <v>16156.060016532856</v>
      </c>
      <c r="EQ108" s="6">
        <f ca="1">IF(ISERROR(CVMdataQly!EQ108*(OFFSET(CPdataAnn!EQ$9,$A108,0)/OFFSET(CVMdataAnn!EQ$9,$A108,0))),"",CVMdataQly!EQ108*(OFFSET(CPdataAnn!EQ$9,$A108,0)/OFFSET(CVMdataAnn!EQ$9,$A108,0)))</f>
        <v>1906.2234194612424</v>
      </c>
      <c r="ER108" s="6">
        <f ca="1">IF(ISERROR(CVMdataQly!ER108*(OFFSET(CPdataAnn!ER$9,$A108,0)/OFFSET(CVMdataAnn!ER$9,$A108,0))),"",CVMdataQly!ER108*(OFFSET(CPdataAnn!ER$9,$A108,0)/OFFSET(CVMdataAnn!ER$9,$A108,0)))</f>
        <v>3279.1941736168214</v>
      </c>
      <c r="ES108" s="6">
        <f ca="1">IF(ISERROR(CVMdataQly!ES108*(OFFSET(CPdataAnn!ES$9,$A108,0)/OFFSET(CVMdataAnn!ES$9,$A108,0))),"",CVMdataQly!ES108*(OFFSET(CPdataAnn!ES$9,$A108,0)/OFFSET(CVMdataAnn!ES$9,$A108,0)))</f>
        <v>29160.585454909604</v>
      </c>
      <c r="ET108" s="6">
        <f ca="1">IF(ISERROR(CVMdataQly!ET108*(OFFSET(CPdataAnn!ET$9,$A108,0)/OFFSET(CVMdataAnn!ET$9,$A108,0))),"",CVMdataQly!ET108*(OFFSET(CPdataAnn!ET$9,$A108,0)/OFFSET(CVMdataAnn!ET$9,$A108,0)))</f>
        <v>4928.5011529592621</v>
      </c>
      <c r="EU108" s="6">
        <f ca="1">IF(ISERROR(CVMdataQly!EU108*(OFFSET(CPdataAnn!EU$9,$A108,0)/OFFSET(CVMdataAnn!EU$9,$A108,0))),"",CVMdataQly!EU108*(OFFSET(CPdataAnn!EU$9,$A108,0)/OFFSET(CVMdataAnn!EU$9,$A108,0)))</f>
        <v>1417.2553378180753</v>
      </c>
      <c r="EV108" s="6">
        <f ca="1">IF(ISERROR(CVMdataQly!EV108*(OFFSET(CPdataAnn!EV$9,$A108,0)/OFFSET(CVMdataAnn!EV$9,$A108,0))),"",CVMdataQly!EV108*(OFFSET(CPdataAnn!EV$9,$A108,0)/OFFSET(CVMdataAnn!EV$9,$A108,0)))</f>
        <v>349.21742367833207</v>
      </c>
      <c r="EW108" s="6">
        <f ca="1">IF(ISERROR(CVMdataQly!EW108*(OFFSET(CPdataAnn!EW$9,$A108,0)/OFFSET(CVMdataAnn!EW$9,$A108,0))),"",CVMdataQly!EW108*(OFFSET(CPdataAnn!EW$9,$A108,0)/OFFSET(CVMdataAnn!EW$9,$A108,0)))</f>
        <v>3162.5321201662873</v>
      </c>
      <c r="EX108" s="6">
        <f ca="1">IF(ISERROR(CVMdataQly!EX108*(OFFSET(CPdataAnn!EX$9,$A108,0)/OFFSET(CVMdataAnn!EX$9,$A108,0))),"",CVMdataQly!EX108*(OFFSET(CPdataAnn!EX$9,$A108,0)/OFFSET(CVMdataAnn!EX$9,$A108,0)))</f>
        <v>1066.2807087397969</v>
      </c>
      <c r="EY108" s="6">
        <f ca="1">IF(ISERROR(CVMdataQly!EY108*(OFFSET(CPdataAnn!EY$9,$A108,0)/OFFSET(CVMdataAnn!EY$9,$A108,0))),"",CVMdataQly!EY108*(OFFSET(CPdataAnn!EY$9,$A108,0)/OFFSET(CVMdataAnn!EY$9,$A108,0)))</f>
        <v>1550.3479394887845</v>
      </c>
      <c r="EZ108" s="6">
        <f ca="1">IF(ISERROR(CVMdataQly!EZ108*(OFFSET(CPdataAnn!EZ$9,$A108,0)/OFFSET(CVMdataAnn!EZ$9,$A108,0))),"",CVMdataQly!EZ108*(OFFSET(CPdataAnn!EZ$9,$A108,0)/OFFSET(CVMdataAnn!EZ$9,$A108,0)))</f>
        <v>954.33510638297878</v>
      </c>
      <c r="FA108" s="6">
        <f ca="1">IF(ISERROR(CVMdataQly!FA108*(OFFSET(CPdataAnn!FA$9,$A108,0)/OFFSET(CVMdataAnn!FA$9,$A108,0))),"",CVMdataQly!FA108*(OFFSET(CPdataAnn!FA$9,$A108,0)/OFFSET(CVMdataAnn!FA$9,$A108,0)))</f>
        <v>593.90347163420836</v>
      </c>
      <c r="FB108" s="6">
        <f ca="1">IF(ISERROR(CVMdataQly!FB108*(OFFSET(CPdataAnn!FB$9,$A108,0)/OFFSET(CVMdataAnn!FB$9,$A108,0))),"",CVMdataQly!FB108*(OFFSET(CPdataAnn!FB$9,$A108,0)/OFFSET(CVMdataAnn!FB$9,$A108,0)))</f>
        <v>3197.4940557978371</v>
      </c>
      <c r="FC108" s="6">
        <f ca="1">IF(ISERROR(CVMdataQly!FC108*(OFFSET(CPdataAnn!FC$9,$A108,0)/OFFSET(CVMdataAnn!FC$9,$A108,0))),"",CVMdataQly!FC108*(OFFSET(CPdataAnn!FC$9,$A108,0)/OFFSET(CVMdataAnn!FC$9,$A108,0)))</f>
        <v>5924.0010012933371</v>
      </c>
      <c r="FD108" s="6">
        <f ca="1">IF(ISERROR(CVMdataQly!FD108*(OFFSET(CPdataAnn!FD$9,$A108,0)/OFFSET(CVMdataAnn!FD$9,$A108,0))),"",CVMdataQly!FD108*(OFFSET(CPdataAnn!FD$9,$A108,0)/OFFSET(CVMdataAnn!FD$9,$A108,0)))</f>
        <v>3452.2545938748335</v>
      </c>
      <c r="FE108" s="6">
        <f ca="1">IF(ISERROR(CVMdataQly!FE108*(OFFSET(CPdataAnn!FE$9,$A108,0)/OFFSET(CVMdataAnn!FE$9,$A108,0))),"",CVMdataQly!FE108*(OFFSET(CPdataAnn!FE$9,$A108,0)/OFFSET(CVMdataAnn!FE$9,$A108,0)))</f>
        <v>1020.3468502932925</v>
      </c>
      <c r="FF108" s="6">
        <f ca="1">IF(ISERROR(CVMdataQly!FF108*(OFFSET(CPdataAnn!FF$9,$A108,0)/OFFSET(CVMdataAnn!FF$9,$A108,0))),"",CVMdataQly!FF108*(OFFSET(CPdataAnn!FF$9,$A108,0)/OFFSET(CVMdataAnn!FF$9,$A108,0)))</f>
        <v>515.24176954732502</v>
      </c>
      <c r="FG108" s="6">
        <f ca="1">IF(ISERROR(CVMdataQly!FG108*(OFFSET(CPdataAnn!FG$9,$A108,0)/OFFSET(CVMdataAnn!FG$9,$A108,0))),"",CVMdataQly!FG108*(OFFSET(CPdataAnn!FG$9,$A108,0)/OFFSET(CVMdataAnn!FG$9,$A108,0)))</f>
        <v>927.25044563279857</v>
      </c>
      <c r="FH108" s="6" t="str">
        <f ca="1">IF(ISERROR(CVMdataQly!FH108*(OFFSET(CPdataAnn!FH$9,$A108,0)/OFFSET(CVMdataAnn!FH$9,$A108,0))),"",CVMdataQly!FH108*(OFFSET(CPdataAnn!FH$9,$A108,0)/OFFSET(CVMdataAnn!FH$9,$A108,0)))</f>
        <v/>
      </c>
      <c r="FI108" s="6">
        <f ca="1">IF(ISERROR(CVMdataQly!FI108*(OFFSET(CPdataAnn!FI$9,$A108,0)/OFFSET(CVMdataAnn!FI$9,$A108,0))),"",CVMdataQly!FI108*(OFFSET(CPdataAnn!FI$9,$A108,0)/OFFSET(CVMdataAnn!FI$9,$A108,0)))</f>
        <v>9522.9873617304329</v>
      </c>
      <c r="FJ108" s="6">
        <f ca="1">IF(ISERROR(CVMdataQly!FJ108*(OFFSET(CPdataAnn!FJ$9,$A108,0)/OFFSET(CVMdataAnn!FJ$9,$A108,0))),"",CVMdataQly!FJ108*(OFFSET(CPdataAnn!FJ$9,$A108,0)/OFFSET(CVMdataAnn!FJ$9,$A108,0)))</f>
        <v>4289.3022026431718</v>
      </c>
      <c r="FK108" s="6">
        <f ca="1">IF(ISERROR(CVMdataQly!FK108*(OFFSET(CPdataAnn!FK$9,$A108,0)/OFFSET(CVMdataAnn!FK$9,$A108,0))),"",CVMdataQly!FK108*(OFFSET(CPdataAnn!FK$9,$A108,0)/OFFSET(CVMdataAnn!FK$9,$A108,0)))</f>
        <v>5218.7199285873685</v>
      </c>
      <c r="FL108" s="6">
        <f ca="1">IF(ISERROR(CVMdataQly!FL108*(OFFSET(CPdataAnn!FL$9,$A108,0)/OFFSET(CVMdataAnn!FL$9,$A108,0))),"",CVMdataQly!FL108*(OFFSET(CPdataAnn!FL$9,$A108,0)/OFFSET(CVMdataAnn!FL$9,$A108,0)))</f>
        <v>3045.1039065646396</v>
      </c>
    </row>
    <row r="109" spans="1:168" x14ac:dyDescent="0.25">
      <c r="A109" s="6">
        <f t="shared" si="1"/>
        <v>25</v>
      </c>
      <c r="B109" s="1">
        <v>40148</v>
      </c>
      <c r="C109" s="6">
        <f ca="1">IF(ISERROR(CVMdataQly!C109*(OFFSET(CPdataAnn!C$9,$A109,0)/OFFSET(CVMdataAnn!C$9,$A109,0))),"",CVMdataQly!C109*(OFFSET(CPdataAnn!C$9,$A109,0)/OFFSET(CVMdataAnn!C$9,$A109,0)))</f>
        <v>241335.41967380623</v>
      </c>
      <c r="D109" s="6">
        <f ca="1">IF(ISERROR(CVMdataQly!D109*(OFFSET(CPdataAnn!D$9,$A109,0)/OFFSET(CVMdataAnn!D$9,$A109,0))),"",CVMdataQly!D109*(OFFSET(CPdataAnn!D$9,$A109,0)/OFFSET(CVMdataAnn!D$9,$A109,0)))</f>
        <v>2699.4098976429714</v>
      </c>
      <c r="E109" s="6">
        <f ca="1">IF(ISERROR(CVMdataQly!E109*(OFFSET(CPdataAnn!E$9,$A109,0)/OFFSET(CVMdataAnn!E$9,$A109,0))),"",CVMdataQly!E109*(OFFSET(CPdataAnn!E$9,$A109,0)/OFFSET(CVMdataAnn!E$9,$A109,0)))</f>
        <v>238470.77878739857</v>
      </c>
      <c r="F109" s="6">
        <f ca="1">IF(ISERROR(CVMdataQly!F109*(OFFSET(CPdataAnn!F$9,$A109,0)/OFFSET(CVMdataAnn!F$9,$A109,0))),"",CVMdataQly!F109*(OFFSET(CPdataAnn!F$9,$A109,0)/OFFSET(CVMdataAnn!F$9,$A109,0)))</f>
        <v>19857.589053416694</v>
      </c>
      <c r="G109" s="6">
        <f ca="1">IF(ISERROR(CVMdataQly!G109*(OFFSET(CPdataAnn!G$9,$A109,0)/OFFSET(CVMdataAnn!G$9,$A109,0))),"",CVMdataQly!G109*(OFFSET(CPdataAnn!G$9,$A109,0)/OFFSET(CVMdataAnn!G$9,$A109,0)))</f>
        <v>9473.5088033757165</v>
      </c>
      <c r="H109" s="6">
        <f ca="1">IF(ISERROR(CVMdataQly!H109*(OFFSET(CPdataAnn!H$9,$A109,0)/OFFSET(CVMdataAnn!H$9,$A109,0))),"",CVMdataQly!H109*(OFFSET(CPdataAnn!H$9,$A109,0)/OFFSET(CVMdataAnn!H$9,$A109,0)))</f>
        <v>12244.301819162876</v>
      </c>
      <c r="I109" s="6">
        <f ca="1">IF(ISERROR(CVMdataQly!I109*(OFFSET(CPdataAnn!I$9,$A109,0)/OFFSET(CVMdataAnn!I$9,$A109,0))),"",CVMdataQly!I109*(OFFSET(CPdataAnn!I$9,$A109,0)/OFFSET(CVMdataAnn!I$9,$A109,0)))</f>
        <v>65235.580582809976</v>
      </c>
      <c r="J109" s="6">
        <f ca="1">IF(ISERROR(CVMdataQly!J109*(OFFSET(CPdataAnn!J$9,$A109,0)/OFFSET(CVMdataAnn!J$9,$A109,0))),"",CVMdataQly!J109*(OFFSET(CPdataAnn!J$9,$A109,0)/OFFSET(CVMdataAnn!J$9,$A109,0)))</f>
        <v>10396.208811042517</v>
      </c>
      <c r="K109" s="6">
        <f ca="1">IF(ISERROR(CVMdataQly!K109*(OFFSET(CPdataAnn!K$9,$A109,0)/OFFSET(CVMdataAnn!K$9,$A109,0))),"",CVMdataQly!K109*(OFFSET(CPdataAnn!K$9,$A109,0)/OFFSET(CVMdataAnn!K$9,$A109,0)))</f>
        <v>3393.1791881730705</v>
      </c>
      <c r="L109" s="6">
        <f ca="1">IF(ISERROR(CVMdataQly!L109*(OFFSET(CPdataAnn!L$9,$A109,0)/OFFSET(CVMdataAnn!L$9,$A109,0))),"",CVMdataQly!L109*(OFFSET(CPdataAnn!L$9,$A109,0)/OFFSET(CVMdataAnn!L$9,$A109,0)))</f>
        <v>33038.291188416035</v>
      </c>
      <c r="M109" s="6">
        <f ca="1">IF(ISERROR(CVMdataQly!M109*(OFFSET(CPdataAnn!M$9,$A109,0)/OFFSET(CVMdataAnn!M$9,$A109,0))),"",CVMdataQly!M109*(OFFSET(CPdataAnn!M$9,$A109,0)/OFFSET(CVMdataAnn!M$9,$A109,0)))</f>
        <v>4450.1977673857291</v>
      </c>
      <c r="N109" s="6">
        <f ca="1">IF(ISERROR(CVMdataQly!N109*(OFFSET(CPdataAnn!N$9,$A109,0)/OFFSET(CVMdataAnn!N$9,$A109,0))),"",CVMdataQly!N109*(OFFSET(CPdataAnn!N$9,$A109,0)/OFFSET(CVMdataAnn!N$9,$A109,0)))</f>
        <v>25553.341809461042</v>
      </c>
      <c r="O109" s="6">
        <f ca="1">IF(ISERROR(CVMdataQly!O109*(OFFSET(CPdataAnn!O$9,$A109,0)/OFFSET(CVMdataAnn!O$9,$A109,0))),"",CVMdataQly!O109*(OFFSET(CPdataAnn!O$9,$A109,0)/OFFSET(CVMdataAnn!O$9,$A109,0)))</f>
        <v>3795.5083673182394</v>
      </c>
      <c r="P109" s="6">
        <f ca="1">IF(ISERROR(CVMdataQly!P109*(OFFSET(CPdataAnn!P$9,$A109,0)/OFFSET(CVMdataAnn!P$9,$A109,0))),"",CVMdataQly!P109*(OFFSET(CPdataAnn!P$9,$A109,0)/OFFSET(CVMdataAnn!P$9,$A109,0)))</f>
        <v>21159.2426780801</v>
      </c>
      <c r="Q109" s="6">
        <f ca="1">IF(ISERROR(CVMdataQly!Q109*(OFFSET(CPdataAnn!Q$9,$A109,0)/OFFSET(CVMdataAnn!Q$9,$A109,0))),"",CVMdataQly!Q109*(OFFSET(CPdataAnn!Q$9,$A109,0)/OFFSET(CVMdataAnn!Q$9,$A109,0)))</f>
        <v>29787.72343375675</v>
      </c>
      <c r="R109" s="6">
        <f ca="1">IF(ISERROR(CVMdataQly!R109*(OFFSET(CPdataAnn!R$9,$A109,0)/OFFSET(CVMdataAnn!R$9,$A109,0))),"",CVMdataQly!R109*(OFFSET(CPdataAnn!R$9,$A109,0)/OFFSET(CVMdataAnn!R$9,$A109,0)))</f>
        <v>19857.589053416694</v>
      </c>
      <c r="S109" s="6">
        <f ca="1">IF(ISERROR(CVMdataQly!S109*(OFFSET(CPdataAnn!S$9,$A109,0)/OFFSET(CVMdataAnn!S$9,$A109,0))),"",CVMdataQly!S109*(OFFSET(CPdataAnn!S$9,$A109,0)/OFFSET(CVMdataAnn!S$9,$A109,0)))</f>
        <v>17568.941777833188</v>
      </c>
      <c r="T109" s="6">
        <f ca="1">IF(ISERROR(CVMdataQly!T109*(OFFSET(CPdataAnn!T$9,$A109,0)/OFFSET(CVMdataAnn!T$9,$A109,0))),"",CVMdataQly!T109*(OFFSET(CPdataAnn!T$9,$A109,0)/OFFSET(CVMdataAnn!T$9,$A109,0)))</f>
        <v>3290.0959450941941</v>
      </c>
      <c r="U109" s="6">
        <f ca="1">IF(ISERROR(CVMdataQly!U109*(OFFSET(CPdataAnn!U$9,$A109,0)/OFFSET(CVMdataAnn!U$9,$A109,0))),"",CVMdataQly!U109*(OFFSET(CPdataAnn!U$9,$A109,0)/OFFSET(CVMdataAnn!U$9,$A109,0)))</f>
        <v>3792.8341739077596</v>
      </c>
      <c r="V109" s="6">
        <f ca="1">IF(ISERROR(CVMdataQly!V109*(OFFSET(CPdataAnn!V$9,$A109,0)/OFFSET(CVMdataAnn!V$9,$A109,0))),"",CVMdataQly!V109*(OFFSET(CPdataAnn!V$9,$A109,0)/OFFSET(CVMdataAnn!V$9,$A109,0)))</f>
        <v>680.23724489795916</v>
      </c>
      <c r="W109" s="6">
        <f ca="1">IF(ISERROR(CVMdataQly!W109*(OFFSET(CPdataAnn!W$9,$A109,0)/OFFSET(CVMdataAnn!W$9,$A109,0))),"",CVMdataQly!W109*(OFFSET(CPdataAnn!W$9,$A109,0)/OFFSET(CVMdataAnn!W$9,$A109,0)))</f>
        <v>2534.0072272682878</v>
      </c>
      <c r="X109" s="6">
        <f ca="1">IF(ISERROR(CVMdataQly!X109*(OFFSET(CPdataAnn!X$9,$A109,0)/OFFSET(CVMdataAnn!X$9,$A109,0))),"",CVMdataQly!X109*(OFFSET(CPdataAnn!X$9,$A109,0)/OFFSET(CVMdataAnn!X$9,$A109,0)))</f>
        <v>480.32589792060492</v>
      </c>
      <c r="Y109" s="6">
        <f ca="1">IF(ISERROR(CVMdataQly!Y109*(OFFSET(CPdataAnn!Y$9,$A109,0)/OFFSET(CVMdataAnn!Y$9,$A109,0))),"",CVMdataQly!Y109*(OFFSET(CPdataAnn!Y$9,$A109,0)/OFFSET(CVMdataAnn!Y$9,$A109,0)))</f>
        <v>1753.7989929092591</v>
      </c>
      <c r="Z109" s="6">
        <f ca="1">IF(ISERROR(CVMdataQly!Z109*(OFFSET(CPdataAnn!Z$9,$A109,0)/OFFSET(CVMdataAnn!Z$9,$A109,0))),"",CVMdataQly!Z109*(OFFSET(CPdataAnn!Z$9,$A109,0)/OFFSET(CVMdataAnn!Z$9,$A109,0)))</f>
        <v>2657.3084351271045</v>
      </c>
      <c r="AA109" s="6">
        <f ca="1">IF(ISERROR(CVMdataQly!AA109*(OFFSET(CPdataAnn!AA$9,$A109,0)/OFFSET(CVMdataAnn!AA$9,$A109,0))),"",CVMdataQly!AA109*(OFFSET(CPdataAnn!AA$9,$A109,0)/OFFSET(CVMdataAnn!AA$9,$A109,0)))</f>
        <v>1829.372824709001</v>
      </c>
      <c r="AB109" s="6">
        <f ca="1">IF(ISERROR(CVMdataQly!AB109*(OFFSET(CPdataAnn!AB$9,$A109,0)/OFFSET(CVMdataAnn!AB$9,$A109,0))),"",CVMdataQly!AB109*(OFFSET(CPdataAnn!AB$9,$A109,0)/OFFSET(CVMdataAnn!AB$9,$A109,0)))</f>
        <v>553.9741339491917</v>
      </c>
      <c r="AC109" s="6">
        <f ca="1">IF(ISERROR(CVMdataQly!AC109*(OFFSET(CPdataAnn!AC$9,$A109,0)/OFFSET(CVMdataAnn!AC$9,$A109,0))),"",CVMdataQly!AC109*(OFFSET(CPdataAnn!AC$9,$A109,0)/OFFSET(CVMdataAnn!AC$9,$A109,0)))</f>
        <v>2287.0523398455248</v>
      </c>
      <c r="AD109" s="6">
        <f ca="1">IF(ISERROR(CVMdataQly!AD109*(OFFSET(CPdataAnn!AD$9,$A109,0)/OFFSET(CVMdataAnn!AD$9,$A109,0))),"",CVMdataQly!AD109*(OFFSET(CPdataAnn!AD$9,$A109,0)/OFFSET(CVMdataAnn!AD$9,$A109,0)))</f>
        <v>549.01360263808738</v>
      </c>
      <c r="AE109" s="6">
        <f ca="1">IF(ISERROR(CVMdataQly!AE109*(OFFSET(CPdataAnn!AE$9,$A109,0)/OFFSET(CVMdataAnn!AE$9,$A109,0))),"",CVMdataQly!AE109*(OFFSET(CPdataAnn!AE$9,$A109,0)/OFFSET(CVMdataAnn!AE$9,$A109,0)))</f>
        <v>1737.893960350392</v>
      </c>
      <c r="AF109" s="6">
        <f ca="1">IF(ISERROR(CVMdataQly!AF109*(OFFSET(CPdataAnn!AF$9,$A109,0)/OFFSET(CVMdataAnn!AF$9,$A109,0))),"",CVMdataQly!AF109*(OFFSET(CPdataAnn!AF$9,$A109,0)/OFFSET(CVMdataAnn!AF$9,$A109,0)))</f>
        <v>9473.5088033757165</v>
      </c>
      <c r="AG109" s="6">
        <f ca="1">IF(ISERROR(CVMdataQly!AG109*(OFFSET(CPdataAnn!AG$9,$A109,0)/OFFSET(CVMdataAnn!AG$9,$A109,0))),"",CVMdataQly!AG109*(OFFSET(CPdataAnn!AG$9,$A109,0)/OFFSET(CVMdataAnn!AG$9,$A109,0)))</f>
        <v>3757.2430050438015</v>
      </c>
      <c r="AH109" s="6">
        <f ca="1">IF(ISERROR(CVMdataQly!AH109*(OFFSET(CPdataAnn!AH$9,$A109,0)/OFFSET(CVMdataAnn!AH$9,$A109,0))),"",CVMdataQly!AH109*(OFFSET(CPdataAnn!AH$9,$A109,0)/OFFSET(CVMdataAnn!AH$9,$A109,0)))</f>
        <v>917.47957992998829</v>
      </c>
      <c r="AI109" s="6">
        <f ca="1">IF(ISERROR(CVMdataQly!AI109*(OFFSET(CPdataAnn!AI$9,$A109,0)/OFFSET(CVMdataAnn!AI$9,$A109,0))),"",CVMdataQly!AI109*(OFFSET(CPdataAnn!AI$9,$A109,0)/OFFSET(CVMdataAnn!AI$9,$A109,0)))</f>
        <v>1837.2215568862277</v>
      </c>
      <c r="AJ109" s="6">
        <f ca="1">IF(ISERROR(CVMdataQly!AJ109*(OFFSET(CPdataAnn!AJ$9,$A109,0)/OFFSET(CVMdataAnn!AJ$9,$A109,0))),"",CVMdataQly!AJ109*(OFFSET(CPdataAnn!AJ$9,$A109,0)/OFFSET(CVMdataAnn!AJ$9,$A109,0)))</f>
        <v>997.68142325196527</v>
      </c>
      <c r="AK109" s="6">
        <f ca="1">IF(ISERROR(CVMdataQly!AK109*(OFFSET(CPdataAnn!AK$9,$A109,0)/OFFSET(CVMdataAnn!AK$9,$A109,0))),"",CVMdataQly!AK109*(OFFSET(CPdataAnn!AK$9,$A109,0)/OFFSET(CVMdataAnn!AK$9,$A109,0)))</f>
        <v>4053.8520401512187</v>
      </c>
      <c r="AL109" s="6">
        <f ca="1">IF(ISERROR(CVMdataQly!AL109*(OFFSET(CPdataAnn!AL$9,$A109,0)/OFFSET(CVMdataAnn!AL$9,$A109,0))),"",CVMdataQly!AL109*(OFFSET(CPdataAnn!AL$9,$A109,0)/OFFSET(CVMdataAnn!AL$9,$A109,0)))</f>
        <v>1656.084991349481</v>
      </c>
      <c r="AM109" s="6">
        <f ca="1">IF(ISERROR(CVMdataQly!AM109*(OFFSET(CPdataAnn!AM$9,$A109,0)/OFFSET(CVMdataAnn!AM$9,$A109,0))),"",CVMdataQly!AM109*(OFFSET(CPdataAnn!AM$9,$A109,0)/OFFSET(CVMdataAnn!AM$9,$A109,0)))</f>
        <v>12244.301819162876</v>
      </c>
      <c r="AN109" s="6">
        <f ca="1">IF(ISERROR(CVMdataQly!AN109*(OFFSET(CPdataAnn!AN$9,$A109,0)/OFFSET(CVMdataAnn!AN$9,$A109,0))),"",CVMdataQly!AN109*(OFFSET(CPdataAnn!AN$9,$A109,0)/OFFSET(CVMdataAnn!AN$9,$A109,0)))</f>
        <v>10510.962723998498</v>
      </c>
      <c r="AO109" s="6">
        <f ca="1">IF(ISERROR(CVMdataQly!AO109*(OFFSET(CPdataAnn!AO$9,$A109,0)/OFFSET(CVMdataAnn!AO$9,$A109,0))),"",CVMdataQly!AO109*(OFFSET(CPdataAnn!AO$9,$A109,0)/OFFSET(CVMdataAnn!AO$9,$A109,0)))</f>
        <v>144.12313432835819</v>
      </c>
      <c r="AP109" s="6">
        <f ca="1">IF(ISERROR(CVMdataQly!AP109*(OFFSET(CPdataAnn!AP$9,$A109,0)/OFFSET(CVMdataAnn!AP$9,$A109,0))),"",CVMdataQly!AP109*(OFFSET(CPdataAnn!AP$9,$A109,0)/OFFSET(CVMdataAnn!AP$9,$A109,0)))</f>
        <v>9609.6333786012219</v>
      </c>
      <c r="AQ109" s="6">
        <f ca="1">IF(ISERROR(CVMdataQly!AQ109*(OFFSET(CPdataAnn!AQ$9,$A109,0)/OFFSET(CVMdataAnn!AQ$9,$A109,0))),"",CVMdataQly!AQ109*(OFFSET(CPdataAnn!AQ$9,$A109,0)/OFFSET(CVMdataAnn!AQ$9,$A109,0)))</f>
        <v>491.08057296329451</v>
      </c>
      <c r="AR109" s="6">
        <f ca="1">IF(ISERROR(CVMdataQly!AR109*(OFFSET(CPdataAnn!AR$9,$A109,0)/OFFSET(CVMdataAnn!AR$9,$A109,0))),"",CVMdataQly!AR109*(OFFSET(CPdataAnn!AR$9,$A109,0)/OFFSET(CVMdataAnn!AR$9,$A109,0)))</f>
        <v>264.4736842105263</v>
      </c>
      <c r="AS109" s="6">
        <f ca="1">IF(ISERROR(CVMdataQly!AS109*(OFFSET(CPdataAnn!AS$9,$A109,0)/OFFSET(CVMdataAnn!AS$9,$A109,0))),"",CVMdataQly!AS109*(OFFSET(CPdataAnn!AS$9,$A109,0)/OFFSET(CVMdataAnn!AS$9,$A109,0)))</f>
        <v>1731.2298507462688</v>
      </c>
      <c r="AT109" s="6">
        <f ca="1">IF(ISERROR(CVMdataQly!AT109*(OFFSET(CPdataAnn!AT$9,$A109,0)/OFFSET(CVMdataAnn!AT$9,$A109,0))),"",CVMdataQly!AT109*(OFFSET(CPdataAnn!AT$9,$A109,0)/OFFSET(CVMdataAnn!AT$9,$A109,0)))</f>
        <v>1711.8713080168777</v>
      </c>
      <c r="AU109" s="6">
        <f ca="1">IF(ISERROR(CVMdataQly!AU109*(OFFSET(CPdataAnn!AU$9,$A109,0)/OFFSET(CVMdataAnn!AU$9,$A109,0))),"",CVMdataQly!AU109*(OFFSET(CPdataAnn!AU$9,$A109,0)/OFFSET(CVMdataAnn!AU$9,$A109,0)))</f>
        <v>19.107692307692307</v>
      </c>
      <c r="AV109" s="6">
        <f ca="1">IF(ISERROR(CVMdataQly!AV109*(OFFSET(CPdataAnn!AV$9,$A109,0)/OFFSET(CVMdataAnn!AV$9,$A109,0))),"",CVMdataQly!AV109*(OFFSET(CPdataAnn!AV$9,$A109,0)/OFFSET(CVMdataAnn!AV$9,$A109,0)))</f>
        <v>65235.580582809976</v>
      </c>
      <c r="AW109" s="6">
        <f ca="1">IF(ISERROR(CVMdataQly!AW109*(OFFSET(CPdataAnn!AW$9,$A109,0)/OFFSET(CVMdataAnn!AW$9,$A109,0))),"",CVMdataQly!AW109*(OFFSET(CPdataAnn!AW$9,$A109,0)/OFFSET(CVMdataAnn!AW$9,$A109,0)))</f>
        <v>13425.019892184988</v>
      </c>
      <c r="AX109" s="6">
        <f ca="1">IF(ISERROR(CVMdataQly!AX109*(OFFSET(CPdataAnn!AX$9,$A109,0)/OFFSET(CVMdataAnn!AX$9,$A109,0))),"",CVMdataQly!AX109*(OFFSET(CPdataAnn!AX$9,$A109,0)/OFFSET(CVMdataAnn!AX$9,$A109,0)))</f>
        <v>13387.717848619432</v>
      </c>
      <c r="AY109" s="6">
        <f ca="1">IF(ISERROR(CVMdataQly!AY109*(OFFSET(CPdataAnn!AY$9,$A109,0)/OFFSET(CVMdataAnn!AY$9,$A109,0))),"",CVMdataQly!AY109*(OFFSET(CPdataAnn!AY$9,$A109,0)/OFFSET(CVMdataAnn!AY$9,$A109,0)))</f>
        <v>37.751479289940832</v>
      </c>
      <c r="AZ109" s="6">
        <f ca="1">IF(ISERROR(CVMdataQly!AZ109*(OFFSET(CPdataAnn!AZ$9,$A109,0)/OFFSET(CVMdataAnn!AZ$9,$A109,0))),"",CVMdataQly!AZ109*(OFFSET(CPdataAnn!AZ$9,$A109,0)/OFFSET(CVMdataAnn!AZ$9,$A109,0)))</f>
        <v>42142.049401405071</v>
      </c>
      <c r="BA109" s="6">
        <f ca="1">IF(ISERROR(CVMdataQly!BA109*(OFFSET(CPdataAnn!BA$9,$A109,0)/OFFSET(CVMdataAnn!BA$9,$A109,0))),"",CVMdataQly!BA109*(OFFSET(CPdataAnn!BA$9,$A109,0)/OFFSET(CVMdataAnn!BA$9,$A109,0)))</f>
        <v>40309.176306821981</v>
      </c>
      <c r="BB109" s="6">
        <f ca="1">IF(ISERROR(CVMdataQly!BB109*(OFFSET(CPdataAnn!BB$9,$A109,0)/OFFSET(CVMdataAnn!BB$9,$A109,0))),"",CVMdataQly!BB109*(OFFSET(CPdataAnn!BB$9,$A109,0)/OFFSET(CVMdataAnn!BB$9,$A109,0)))</f>
        <v>1833.137490608565</v>
      </c>
      <c r="BC109" s="6">
        <f ca="1">IF(ISERROR(CVMdataQly!BC109*(OFFSET(CPdataAnn!BC$9,$A109,0)/OFFSET(CVMdataAnn!BC$9,$A109,0))),"",CVMdataQly!BC109*(OFFSET(CPdataAnn!BC$9,$A109,0)/OFFSET(CVMdataAnn!BC$9,$A109,0)))</f>
        <v>650.57142857142856</v>
      </c>
      <c r="BD109" s="6">
        <f ca="1">IF(ISERROR(CVMdataQly!BD109*(OFFSET(CPdataAnn!BD$9,$A109,0)/OFFSET(CVMdataAnn!BD$9,$A109,0))),"",CVMdataQly!BD109*(OFFSET(CPdataAnn!BD$9,$A109,0)/OFFSET(CVMdataAnn!BD$9,$A109,0)))</f>
        <v>219.20295566502463</v>
      </c>
      <c r="BE109" s="6">
        <f ca="1">IF(ISERROR(CVMdataQly!BE109*(OFFSET(CPdataAnn!BE$9,$A109,0)/OFFSET(CVMdataAnn!BE$9,$A109,0))),"",CVMdataQly!BE109*(OFFSET(CPdataAnn!BE$9,$A109,0)/OFFSET(CVMdataAnn!BE$9,$A109,0)))</f>
        <v>430.41545893719808</v>
      </c>
      <c r="BF109" s="6">
        <f ca="1">IF(ISERROR(CVMdataQly!BF109*(OFFSET(CPdataAnn!BF$9,$A109,0)/OFFSET(CVMdataAnn!BF$9,$A109,0))),"",CVMdataQly!BF109*(OFFSET(CPdataAnn!BF$9,$A109,0)/OFFSET(CVMdataAnn!BF$9,$A109,0)))</f>
        <v>1957.6508335954702</v>
      </c>
      <c r="BG109" s="6">
        <f ca="1">IF(ISERROR(CVMdataQly!BG109*(OFFSET(CPdataAnn!BG$9,$A109,0)/OFFSET(CVMdataAnn!BG$9,$A109,0))),"",CVMdataQly!BG109*(OFFSET(CPdataAnn!BG$9,$A109,0)/OFFSET(CVMdataAnn!BG$9,$A109,0)))</f>
        <v>985.68469795832459</v>
      </c>
      <c r="BH109" s="6">
        <f ca="1">IF(ISERROR(CVMdataQly!BH109*(OFFSET(CPdataAnn!BH$9,$A109,0)/OFFSET(CVMdataAnn!BH$9,$A109,0))),"",CVMdataQly!BH109*(OFFSET(CPdataAnn!BH$9,$A109,0)/OFFSET(CVMdataAnn!BH$9,$A109,0)))</f>
        <v>27.89473684210526</v>
      </c>
      <c r="BI109" s="6">
        <f ca="1">IF(ISERROR(CVMdataQly!BI109*(OFFSET(CPdataAnn!BI$9,$A109,0)/OFFSET(CVMdataAnn!BI$9,$A109,0))),"",CVMdataQly!BI109*(OFFSET(CPdataAnn!BI$9,$A109,0)/OFFSET(CVMdataAnn!BI$9,$A109,0)))</f>
        <v>944.05522001725626</v>
      </c>
      <c r="BJ109" s="6" t="str">
        <f ca="1">IF(ISERROR(CVMdataQly!BJ109*(OFFSET(CPdataAnn!BJ$9,$A109,0)/OFFSET(CVMdataAnn!BJ$9,$A109,0))),"",CVMdataQly!BJ109*(OFFSET(CPdataAnn!BJ$9,$A109,0)/OFFSET(CVMdataAnn!BJ$9,$A109,0)))</f>
        <v/>
      </c>
      <c r="BK109" s="6">
        <f ca="1">IF(ISERROR(CVMdataQly!BK109*(OFFSET(CPdataAnn!BK$9,$A109,0)/OFFSET(CVMdataAnn!BK$9,$A109,0))),"",CVMdataQly!BK109*(OFFSET(CPdataAnn!BK$9,$A109,0)/OFFSET(CVMdataAnn!BK$9,$A109,0)))</f>
        <v>7055.0117795187462</v>
      </c>
      <c r="BL109" s="6">
        <f ca="1">IF(ISERROR(CVMdataQly!BL109*(OFFSET(CPdataAnn!BL$9,$A109,0)/OFFSET(CVMdataAnn!BL$9,$A109,0))),"",CVMdataQly!BL109*(OFFSET(CPdataAnn!BL$9,$A109,0)/OFFSET(CVMdataAnn!BL$9,$A109,0)))</f>
        <v>3382.5121896667415</v>
      </c>
      <c r="BM109" s="6">
        <f ca="1">IF(ISERROR(CVMdataQly!BM109*(OFFSET(CPdataAnn!BM$9,$A109,0)/OFFSET(CVMdataAnn!BM$9,$A109,0))),"",CVMdataQly!BM109*(OFFSET(CPdataAnn!BM$9,$A109,0)/OFFSET(CVMdataAnn!BM$9,$A109,0)))</f>
        <v>3293.747006081886</v>
      </c>
      <c r="BN109" s="6">
        <f ca="1">IF(ISERROR(CVMdataQly!BN109*(OFFSET(CPdataAnn!BN$9,$A109,0)/OFFSET(CVMdataAnn!BN$9,$A109,0))),"",CVMdataQly!BN109*(OFFSET(CPdataAnn!BN$9,$A109,0)/OFFSET(CVMdataAnn!BN$9,$A109,0)))</f>
        <v>295.73677160080371</v>
      </c>
      <c r="BO109" s="6">
        <f ca="1">IF(ISERROR(CVMdataQly!BO109*(OFFSET(CPdataAnn!BO$9,$A109,0)/OFFSET(CVMdataAnn!BO$9,$A109,0))),"",CVMdataQly!BO109*(OFFSET(CPdataAnn!BO$9,$A109,0)/OFFSET(CVMdataAnn!BO$9,$A109,0)))</f>
        <v>78.523809523809518</v>
      </c>
      <c r="BP109" s="6" t="str">
        <f ca="1">IF(ISERROR(CVMdataQly!BP109*(OFFSET(CPdataAnn!BP$9,$A109,0)/OFFSET(CVMdataAnn!BP$9,$A109,0))),"",CVMdataQly!BP109*(OFFSET(CPdataAnn!BP$9,$A109,0)/OFFSET(CVMdataAnn!BP$9,$A109,0)))</f>
        <v/>
      </c>
      <c r="BQ109" s="6">
        <f ca="1">IF(ISERROR(CVMdataQly!BQ109*(OFFSET(CPdataAnn!BQ$9,$A109,0)/OFFSET(CVMdataAnn!BQ$9,$A109,0))),"",CVMdataQly!BQ109*(OFFSET(CPdataAnn!BQ$9,$A109,0)/OFFSET(CVMdataAnn!BQ$9,$A109,0)))</f>
        <v>10396.208811042517</v>
      </c>
      <c r="BR109" s="6">
        <f ca="1">IF(ISERROR(CVMdataQly!BR109*(OFFSET(CPdataAnn!BR$9,$A109,0)/OFFSET(CVMdataAnn!BR$9,$A109,0))),"",CVMdataQly!BR109*(OFFSET(CPdataAnn!BR$9,$A109,0)/OFFSET(CVMdataAnn!BR$9,$A109,0)))</f>
        <v>3712.3873617163931</v>
      </c>
      <c r="BS109" s="6">
        <f ca="1">IF(ISERROR(CVMdataQly!BS109*(OFFSET(CPdataAnn!BS$9,$A109,0)/OFFSET(CVMdataAnn!BS$9,$A109,0))),"",CVMdataQly!BS109*(OFFSET(CPdataAnn!BS$9,$A109,0)/OFFSET(CVMdataAnn!BS$9,$A109,0)))</f>
        <v>2872.2249130033379</v>
      </c>
      <c r="BT109" s="6">
        <f ca="1">IF(ISERROR(CVMdataQly!BT109*(OFFSET(CPdataAnn!BT$9,$A109,0)/OFFSET(CVMdataAnn!BT$9,$A109,0))),"",CVMdataQly!BT109*(OFFSET(CPdataAnn!BT$9,$A109,0)/OFFSET(CVMdataAnn!BT$9,$A109,0)))</f>
        <v>823.99840383080607</v>
      </c>
      <c r="BU109" s="6">
        <f ca="1">IF(ISERROR(CVMdataQly!BU109*(OFFSET(CPdataAnn!BU$9,$A109,0)/OFFSET(CVMdataAnn!BU$9,$A109,0))),"",CVMdataQly!BU109*(OFFSET(CPdataAnn!BU$9,$A109,0)/OFFSET(CVMdataAnn!BU$9,$A109,0)))</f>
        <v>16.196721311475407</v>
      </c>
      <c r="BV109" s="6">
        <f ca="1">IF(ISERROR(CVMdataQly!BV109*(OFFSET(CPdataAnn!BV$9,$A109,0)/OFFSET(CVMdataAnn!BV$9,$A109,0))),"",CVMdataQly!BV109*(OFFSET(CPdataAnn!BV$9,$A109,0)/OFFSET(CVMdataAnn!BV$9,$A109,0)))</f>
        <v>1421.248497338142</v>
      </c>
      <c r="BW109" s="6">
        <f ca="1">IF(ISERROR(CVMdataQly!BW109*(OFFSET(CPdataAnn!BW$9,$A109,0)/OFFSET(CVMdataAnn!BW$9,$A109,0))),"",CVMdataQly!BW109*(OFFSET(CPdataAnn!BW$9,$A109,0)/OFFSET(CVMdataAnn!BW$9,$A109,0)))</f>
        <v>1445.8614207063247</v>
      </c>
      <c r="BX109" s="6">
        <f ca="1">IF(ISERROR(CVMdataQly!BX109*(OFFSET(CPdataAnn!BX$9,$A109,0)/OFFSET(CVMdataAnn!BX$9,$A109,0))),"",CVMdataQly!BX109*(OFFSET(CPdataAnn!BX$9,$A109,0)/OFFSET(CVMdataAnn!BX$9,$A109,0)))</f>
        <v>1150.5460806821909</v>
      </c>
      <c r="BY109" s="6">
        <f ca="1">IF(ISERROR(CVMdataQly!BY109*(OFFSET(CPdataAnn!BY$9,$A109,0)/OFFSET(CVMdataAnn!BY$9,$A109,0))),"",CVMdataQly!BY109*(OFFSET(CPdataAnn!BY$9,$A109,0)/OFFSET(CVMdataAnn!BY$9,$A109,0)))</f>
        <v>206.02409638554218</v>
      </c>
      <c r="BZ109" s="6">
        <f ca="1">IF(ISERROR(CVMdataQly!BZ109*(OFFSET(CPdataAnn!BZ$9,$A109,0)/OFFSET(CVMdataAnn!BZ$9,$A109,0))),"",CVMdataQly!BZ109*(OFFSET(CPdataAnn!BZ$9,$A109,0)/OFFSET(CVMdataAnn!BZ$9,$A109,0)))</f>
        <v>89.546666666666667</v>
      </c>
      <c r="CA109" s="6">
        <f ca="1">IF(ISERROR(CVMdataQly!CA109*(OFFSET(CPdataAnn!CA$9,$A109,0)/OFFSET(CVMdataAnn!CA$9,$A109,0))),"",CVMdataQly!CA109*(OFFSET(CPdataAnn!CA$9,$A109,0)/OFFSET(CVMdataAnn!CA$9,$A109,0)))</f>
        <v>1167.1113258600697</v>
      </c>
      <c r="CB109" s="6">
        <f ca="1">IF(ISERROR(CVMdataQly!CB109*(OFFSET(CPdataAnn!CB$9,$A109,0)/OFFSET(CVMdataAnn!CB$9,$A109,0))),"",CVMdataQly!CB109*(OFFSET(CPdataAnn!CB$9,$A109,0)/OFFSET(CVMdataAnn!CB$9,$A109,0)))</f>
        <v>967.64497512437811</v>
      </c>
      <c r="CC109" s="6">
        <f ca="1">IF(ISERROR(CVMdataQly!CC109*(OFFSET(CPdataAnn!CC$9,$A109,0)/OFFSET(CVMdataAnn!CC$9,$A109,0))),"",CVMdataQly!CC109*(OFFSET(CPdataAnn!CC$9,$A109,0)/OFFSET(CVMdataAnn!CC$9,$A109,0)))</f>
        <v>84.32352941176471</v>
      </c>
      <c r="CD109" s="6">
        <f ca="1">IF(ISERROR(CVMdataQly!CD109*(OFFSET(CPdataAnn!CD$9,$A109,0)/OFFSET(CVMdataAnn!CD$9,$A109,0))),"",CVMdataQly!CD109*(OFFSET(CPdataAnn!CD$9,$A109,0)/OFFSET(CVMdataAnn!CD$9,$A109,0)))</f>
        <v>883.10089735171812</v>
      </c>
      <c r="CE109" s="6">
        <f ca="1">IF(ISERROR(CVMdataQly!CE109*(OFFSET(CPdataAnn!CE$9,$A109,0)/OFFSET(CVMdataAnn!CE$9,$A109,0))),"",CVMdataQly!CE109*(OFFSET(CPdataAnn!CE$9,$A109,0)/OFFSET(CVMdataAnn!CE$9,$A109,0)))</f>
        <v>1681.3261751996856</v>
      </c>
      <c r="CF109" s="6">
        <f ca="1">IF(ISERROR(CVMdataQly!CF109*(OFFSET(CPdataAnn!CF$9,$A109,0)/OFFSET(CVMdataAnn!CF$9,$A109,0))),"",CVMdataQly!CF109*(OFFSET(CPdataAnn!CF$9,$A109,0)/OFFSET(CVMdataAnn!CF$9,$A109,0)))</f>
        <v>863.1960784313726</v>
      </c>
      <c r="CG109" s="6">
        <f ca="1">IF(ISERROR(CVMdataQly!CG109*(OFFSET(CPdataAnn!CG$9,$A109,0)/OFFSET(CVMdataAnn!CG$9,$A109,0))),"",CVMdataQly!CG109*(OFFSET(CPdataAnn!CG$9,$A109,0)/OFFSET(CVMdataAnn!CG$9,$A109,0)))</f>
        <v>821.30875344870833</v>
      </c>
      <c r="CH109" s="6">
        <f ca="1">IF(ISERROR(CVMdataQly!CH109*(OFFSET(CPdataAnn!CH$9,$A109,0)/OFFSET(CVMdataAnn!CH$9,$A109,0))),"",CVMdataQly!CH109*(OFFSET(CPdataAnn!CH$9,$A109,0)/OFFSET(CVMdataAnn!CH$9,$A109,0)))</f>
        <v>3393.1791881730705</v>
      </c>
      <c r="CI109" s="6">
        <f ca="1">IF(ISERROR(CVMdataQly!CI109*(OFFSET(CPdataAnn!CI$9,$A109,0)/OFFSET(CVMdataAnn!CI$9,$A109,0))),"",CVMdataQly!CI109*(OFFSET(CPdataAnn!CI$9,$A109,0)/OFFSET(CVMdataAnn!CI$9,$A109,0)))</f>
        <v>1770.9898457075035</v>
      </c>
      <c r="CJ109" s="6">
        <f ca="1">IF(ISERROR(CVMdataQly!CJ109*(OFFSET(CPdataAnn!CJ$9,$A109,0)/OFFSET(CVMdataAnn!CJ$9,$A109,0))),"",CVMdataQly!CJ109*(OFFSET(CPdataAnn!CJ$9,$A109,0)/OFFSET(CVMdataAnn!CJ$9,$A109,0)))</f>
        <v>924.05117270788912</v>
      </c>
      <c r="CK109" s="6">
        <f ca="1">IF(ISERROR(CVMdataQly!CK109*(OFFSET(CPdataAnn!CK$9,$A109,0)/OFFSET(CVMdataAnn!CK$9,$A109,0))),"",CVMdataQly!CK109*(OFFSET(CPdataAnn!CK$9,$A109,0)/OFFSET(CVMdataAnn!CK$9,$A109,0)))</f>
        <v>132.44714038128248</v>
      </c>
      <c r="CL109" s="6">
        <f ca="1">IF(ISERROR(CVMdataQly!CL109*(OFFSET(CPdataAnn!CL$9,$A109,0)/OFFSET(CVMdataAnn!CL$9,$A109,0))),"",CVMdataQly!CL109*(OFFSET(CPdataAnn!CL$9,$A109,0)/OFFSET(CVMdataAnn!CL$9,$A109,0)))</f>
        <v>712.34382716049379</v>
      </c>
      <c r="CM109" s="6">
        <f ca="1">IF(ISERROR(CVMdataQly!CM109*(OFFSET(CPdataAnn!CM$9,$A109,0)/OFFSET(CVMdataAnn!CM$9,$A109,0))),"",CVMdataQly!CM109*(OFFSET(CPdataAnn!CM$9,$A109,0)/OFFSET(CVMdataAnn!CM$9,$A109,0)))</f>
        <v>839.40804020100506</v>
      </c>
      <c r="CN109" s="6">
        <f ca="1">IF(ISERROR(CVMdataQly!CN109*(OFFSET(CPdataAnn!CN$9,$A109,0)/OFFSET(CVMdataAnn!CN$9,$A109,0))),"",CVMdataQly!CN109*(OFFSET(CPdataAnn!CN$9,$A109,0)/OFFSET(CVMdataAnn!CN$9,$A109,0)))</f>
        <v>308.47674418604652</v>
      </c>
      <c r="CO109" s="6">
        <f ca="1">IF(ISERROR(CVMdataQly!CO109*(OFFSET(CPdataAnn!CO$9,$A109,0)/OFFSET(CVMdataAnn!CO$9,$A109,0))),"",CVMdataQly!CO109*(OFFSET(CPdataAnn!CO$9,$A109,0)/OFFSET(CVMdataAnn!CO$9,$A109,0)))</f>
        <v>395.100445324097</v>
      </c>
      <c r="CP109" s="6">
        <f ca="1">IF(ISERROR(CVMdataQly!CP109*(OFFSET(CPdataAnn!CP$9,$A109,0)/OFFSET(CVMdataAnn!CP$9,$A109,0))),"",CVMdataQly!CP109*(OFFSET(CPdataAnn!CP$9,$A109,0)/OFFSET(CVMdataAnn!CP$9,$A109,0)))</f>
        <v>130.44481054365733</v>
      </c>
      <c r="CQ109" s="6">
        <f ca="1">IF(ISERROR(CVMdataQly!CQ109*(OFFSET(CPdataAnn!CQ$9,$A109,0)/OFFSET(CVMdataAnn!CQ$9,$A109,0))),"",CVMdataQly!CQ109*(OFFSET(CPdataAnn!CQ$9,$A109,0)/OFFSET(CVMdataAnn!CQ$9,$A109,0)))</f>
        <v>781.99867724867727</v>
      </c>
      <c r="CR109" s="6">
        <f ca="1">IF(ISERROR(CVMdataQly!CR109*(OFFSET(CPdataAnn!CR$9,$A109,0)/OFFSET(CVMdataAnn!CR$9,$A109,0))),"",CVMdataQly!CR109*(OFFSET(CPdataAnn!CR$9,$A109,0)/OFFSET(CVMdataAnn!CR$9,$A109,0)))</f>
        <v>33038.291188416035</v>
      </c>
      <c r="CS109" s="6">
        <f ca="1">IF(ISERROR(CVMdataQly!CS109*(OFFSET(CPdataAnn!CS$9,$A109,0)/OFFSET(CVMdataAnn!CS$9,$A109,0))),"",CVMdataQly!CS109*(OFFSET(CPdataAnn!CS$9,$A109,0)/OFFSET(CVMdataAnn!CS$9,$A109,0)))</f>
        <v>10917.191152026595</v>
      </c>
      <c r="CT109" s="6">
        <f ca="1">IF(ISERROR(CVMdataQly!CT109*(OFFSET(CPdataAnn!CT$9,$A109,0)/OFFSET(CVMdataAnn!CT$9,$A109,0))),"",CVMdataQly!CT109*(OFFSET(CPdataAnn!CT$9,$A109,0)/OFFSET(CVMdataAnn!CT$9,$A109,0)))</f>
        <v>10481.737984289708</v>
      </c>
      <c r="CU109" s="6">
        <f ca="1">IF(ISERROR(CVMdataQly!CU109*(OFFSET(CPdataAnn!CU$9,$A109,0)/OFFSET(CVMdataAnn!CU$9,$A109,0))),"",CVMdataQly!CU109*(OFFSET(CPdataAnn!CU$9,$A109,0)/OFFSET(CVMdataAnn!CU$9,$A109,0)))</f>
        <v>205.81315240083509</v>
      </c>
      <c r="CV109" s="6">
        <f ca="1">IF(ISERROR(CVMdataQly!CV109*(OFFSET(CPdataAnn!CV$9,$A109,0)/OFFSET(CVMdataAnn!CV$9,$A109,0))),"",CVMdataQly!CV109*(OFFSET(CPdataAnn!CV$9,$A109,0)/OFFSET(CVMdataAnn!CV$9,$A109,0)))</f>
        <v>221.44753747323341</v>
      </c>
      <c r="CW109" s="6">
        <f ca="1">IF(ISERROR(CVMdataQly!CW109*(OFFSET(CPdataAnn!CW$9,$A109,0)/OFFSET(CVMdataAnn!CW$9,$A109,0))),"",CVMdataQly!CW109*(OFFSET(CPdataAnn!CW$9,$A109,0)/OFFSET(CVMdataAnn!CW$9,$A109,0)))</f>
        <v>13898.028047372696</v>
      </c>
      <c r="CX109" s="6">
        <f ca="1">IF(ISERROR(CVMdataQly!CX109*(OFFSET(CPdataAnn!CX$9,$A109,0)/OFFSET(CVMdataAnn!CX$9,$A109,0))),"",CVMdataQly!CX109*(OFFSET(CPdataAnn!CX$9,$A109,0)/OFFSET(CVMdataAnn!CX$9,$A109,0)))</f>
        <v>1209.8956392098396</v>
      </c>
      <c r="CY109" s="6">
        <f ca="1">IF(ISERROR(CVMdataQly!CY109*(OFFSET(CPdataAnn!CY$9,$A109,0)/OFFSET(CVMdataAnn!CY$9,$A109,0))),"",CVMdataQly!CY109*(OFFSET(CPdataAnn!CY$9,$A109,0)/OFFSET(CVMdataAnn!CY$9,$A109,0)))</f>
        <v>6510.2167679509112</v>
      </c>
      <c r="CZ109" s="6">
        <f ca="1">IF(ISERROR(CVMdataQly!CZ109*(OFFSET(CPdataAnn!CZ$9,$A109,0)/OFFSET(CVMdataAnn!CZ$9,$A109,0))),"",CVMdataQly!CZ109*(OFFSET(CPdataAnn!CZ$9,$A109,0)/OFFSET(CVMdataAnn!CZ$9,$A109,0)))</f>
        <v>4598.3332314276977</v>
      </c>
      <c r="DA109" s="6">
        <f ca="1">IF(ISERROR(CVMdataQly!DA109*(OFFSET(CPdataAnn!DA$9,$A109,0)/OFFSET(CVMdataAnn!DA$9,$A109,0))),"",CVMdataQly!DA109*(OFFSET(CPdataAnn!DA$9,$A109,0)/OFFSET(CVMdataAnn!DA$9,$A109,0)))</f>
        <v>1598.2123109024517</v>
      </c>
      <c r="DB109" s="6">
        <f ca="1">IF(ISERROR(CVMdataQly!DB109*(OFFSET(CPdataAnn!DB$9,$A109,0)/OFFSET(CVMdataAnn!DB$9,$A109,0))),"",CVMdataQly!DB109*(OFFSET(CPdataAnn!DB$9,$A109,0)/OFFSET(CVMdataAnn!DB$9,$A109,0)))</f>
        <v>8205.2805859547534</v>
      </c>
      <c r="DC109" s="6">
        <f ca="1">IF(ISERROR(CVMdataQly!DC109*(OFFSET(CPdataAnn!DC$9,$A109,0)/OFFSET(CVMdataAnn!DC$9,$A109,0))),"",CVMdataQly!DC109*(OFFSET(CPdataAnn!DC$9,$A109,0)/OFFSET(CVMdataAnn!DC$9,$A109,0)))</f>
        <v>1306.9943848902501</v>
      </c>
      <c r="DD109" s="6">
        <f ca="1">IF(ISERROR(CVMdataQly!DD109*(OFFSET(CPdataAnn!DD$9,$A109,0)/OFFSET(CVMdataAnn!DD$9,$A109,0))),"",CVMdataQly!DD109*(OFFSET(CPdataAnn!DD$9,$A109,0)/OFFSET(CVMdataAnn!DD$9,$A109,0)))</f>
        <v>1929.4853285834818</v>
      </c>
      <c r="DE109" s="6">
        <f ca="1">IF(ISERROR(CVMdataQly!DE109*(OFFSET(CPdataAnn!DE$9,$A109,0)/OFFSET(CVMdataAnn!DE$9,$A109,0))),"",CVMdataQly!DE109*(OFFSET(CPdataAnn!DE$9,$A109,0)/OFFSET(CVMdataAnn!DE$9,$A109,0)))</f>
        <v>3460.0222377867276</v>
      </c>
      <c r="DF109" s="6">
        <f ca="1">IF(ISERROR(CVMdataQly!DF109*(OFFSET(CPdataAnn!DF$9,$A109,0)/OFFSET(CVMdataAnn!DF$9,$A109,0))),"",CVMdataQly!DF109*(OFFSET(CPdataAnn!DF$9,$A109,0)/OFFSET(CVMdataAnn!DF$9,$A109,0)))</f>
        <v>1070.0188717125075</v>
      </c>
      <c r="DG109" s="6">
        <f ca="1">IF(ISERROR(CVMdataQly!DG109*(OFFSET(CPdataAnn!DG$9,$A109,0)/OFFSET(CVMdataAnn!DG$9,$A109,0))),"",CVMdataQly!DG109*(OFFSET(CPdataAnn!DG$9,$A109,0)/OFFSET(CVMdataAnn!DG$9,$A109,0)))</f>
        <v>434.69244539921226</v>
      </c>
      <c r="DH109" s="6">
        <f ca="1">IF(ISERROR(CVMdataQly!DH109*(OFFSET(CPdataAnn!DH$9,$A109,0)/OFFSET(CVMdataAnn!DH$9,$A109,0))),"",CVMdataQly!DH109*(OFFSET(CPdataAnn!DH$9,$A109,0)/OFFSET(CVMdataAnn!DH$9,$A109,0)))</f>
        <v>4450.1977673857291</v>
      </c>
      <c r="DI109" s="6">
        <f ca="1">IF(ISERROR(CVMdataQly!DI109*(OFFSET(CPdataAnn!DI$9,$A109,0)/OFFSET(CVMdataAnn!DI$9,$A109,0))),"",CVMdataQly!DI109*(OFFSET(CPdataAnn!DI$9,$A109,0)/OFFSET(CVMdataAnn!DI$9,$A109,0)))</f>
        <v>151.73505275498241</v>
      </c>
      <c r="DJ109" s="6">
        <f ca="1">IF(ISERROR(CVMdataQly!DJ109*(OFFSET(CPdataAnn!DJ$9,$A109,0)/OFFSET(CVMdataAnn!DJ$9,$A109,0))),"",CVMdataQly!DJ109*(OFFSET(CPdataAnn!DJ$9,$A109,0)/OFFSET(CVMdataAnn!DJ$9,$A109,0)))</f>
        <v>169.64529914529916</v>
      </c>
      <c r="DK109" s="6">
        <f ca="1">IF(ISERROR(CVMdataQly!DK109*(OFFSET(CPdataAnn!DK$9,$A109,0)/OFFSET(CVMdataAnn!DK$9,$A109,0))),"",CVMdataQly!DK109*(OFFSET(CPdataAnn!DK$9,$A109,0)/OFFSET(CVMdataAnn!DK$9,$A109,0)))</f>
        <v>4128.6745816997072</v>
      </c>
      <c r="DL109" s="6">
        <f ca="1">IF(ISERROR(CVMdataQly!DL109*(OFFSET(CPdataAnn!DL$9,$A109,0)/OFFSET(CVMdataAnn!DL$9,$A109,0))),"",CVMdataQly!DL109*(OFFSET(CPdataAnn!DL$9,$A109,0)/OFFSET(CVMdataAnn!DL$9,$A109,0)))</f>
        <v>25553.341809461042</v>
      </c>
      <c r="DM109" s="6">
        <f ca="1">IF(ISERROR(CVMdataQly!DM109*(OFFSET(CPdataAnn!DM$9,$A109,0)/OFFSET(CVMdataAnn!DM$9,$A109,0))),"",CVMdataQly!DM109*(OFFSET(CPdataAnn!DM$9,$A109,0)/OFFSET(CVMdataAnn!DM$9,$A109,0)))</f>
        <v>5368.4771511539057</v>
      </c>
      <c r="DN109" s="6">
        <f ca="1">IF(ISERROR(CVMdataQly!DN109*(OFFSET(CPdataAnn!DN$9,$A109,0)/OFFSET(CVMdataAnn!DN$9,$A109,0))),"",CVMdataQly!DN109*(OFFSET(CPdataAnn!DN$9,$A109,0)/OFFSET(CVMdataAnn!DN$9,$A109,0)))</f>
        <v>1345.6543695192017</v>
      </c>
      <c r="DO109" s="6">
        <f ca="1">IF(ISERROR(CVMdataQly!DO109*(OFFSET(CPdataAnn!DO$9,$A109,0)/OFFSET(CVMdataAnn!DO$9,$A109,0))),"",CVMdataQly!DO109*(OFFSET(CPdataAnn!DO$9,$A109,0)/OFFSET(CVMdataAnn!DO$9,$A109,0)))</f>
        <v>892.05486284289282</v>
      </c>
      <c r="DP109" s="6">
        <f ca="1">IF(ISERROR(CVMdataQly!DP109*(OFFSET(CPdataAnn!DP$9,$A109,0)/OFFSET(CVMdataAnn!DP$9,$A109,0))),"",CVMdataQly!DP109*(OFFSET(CPdataAnn!DP$9,$A109,0)/OFFSET(CVMdataAnn!DP$9,$A109,0)))</f>
        <v>1535.8314644920151</v>
      </c>
      <c r="DQ109" s="6">
        <f ca="1">IF(ISERROR(CVMdataQly!DQ109*(OFFSET(CPdataAnn!DQ$9,$A109,0)/OFFSET(CVMdataAnn!DQ$9,$A109,0))),"",CVMdataQly!DQ109*(OFFSET(CPdataAnn!DQ$9,$A109,0)/OFFSET(CVMdataAnn!DQ$9,$A109,0)))</f>
        <v>1537.6939047901528</v>
      </c>
      <c r="DR109" s="6">
        <f ca="1">IF(ISERROR(CVMdataQly!DR109*(OFFSET(CPdataAnn!DR$9,$A109,0)/OFFSET(CVMdataAnn!DR$9,$A109,0))),"",CVMdataQly!DR109*(OFFSET(CPdataAnn!DR$9,$A109,0)/OFFSET(CVMdataAnn!DR$9,$A109,0)))</f>
        <v>61.061946902654867</v>
      </c>
      <c r="DS109" s="6">
        <f ca="1">IF(ISERROR(CVMdataQly!DS109*(OFFSET(CPdataAnn!DS$9,$A109,0)/OFFSET(CVMdataAnn!DS$9,$A109,0))),"",CVMdataQly!DS109*(OFFSET(CPdataAnn!DS$9,$A109,0)/OFFSET(CVMdataAnn!DS$9,$A109,0)))</f>
        <v>1983.5255504777731</v>
      </c>
      <c r="DT109" s="6">
        <f ca="1">IF(ISERROR(CVMdataQly!DT109*(OFFSET(CPdataAnn!DT$9,$A109,0)/OFFSET(CVMdataAnn!DT$9,$A109,0))),"",CVMdataQly!DT109*(OFFSET(CPdataAnn!DT$9,$A109,0)/OFFSET(CVMdataAnn!DT$9,$A109,0)))</f>
        <v>1892.3496972318339</v>
      </c>
      <c r="DU109" s="6">
        <f ca="1">IF(ISERROR(CVMdataQly!DU109*(OFFSET(CPdataAnn!DU$9,$A109,0)/OFFSET(CVMdataAnn!DU$9,$A109,0))),"",CVMdataQly!DU109*(OFFSET(CPdataAnn!DU$9,$A109,0)/OFFSET(CVMdataAnn!DU$9,$A109,0)))</f>
        <v>70.050359712230218</v>
      </c>
      <c r="DV109" s="6">
        <f ca="1">IF(ISERROR(CVMdataQly!DV109*(OFFSET(CPdataAnn!DV$9,$A109,0)/OFFSET(CVMdataAnn!DV$9,$A109,0))),"",CVMdataQly!DV109*(OFFSET(CPdataAnn!DV$9,$A109,0)/OFFSET(CVMdataAnn!DV$9,$A109,0)))</f>
        <v>21.346534653465348</v>
      </c>
      <c r="DW109" s="6">
        <f ca="1">IF(ISERROR(CVMdataQly!DW109*(OFFSET(CPdataAnn!DW$9,$A109,0)/OFFSET(CVMdataAnn!DW$9,$A109,0))),"",CVMdataQly!DW109*(OFFSET(CPdataAnn!DW$9,$A109,0)/OFFSET(CVMdataAnn!DW$9,$A109,0)))</f>
        <v>6964.0185223156313</v>
      </c>
      <c r="DX109" s="6">
        <f ca="1">IF(ISERROR(CVMdataQly!DX109*(OFFSET(CPdataAnn!DX$9,$A109,0)/OFFSET(CVMdataAnn!DX$9,$A109,0))),"",CVMdataQly!DX109*(OFFSET(CPdataAnn!DX$9,$A109,0)/OFFSET(CVMdataAnn!DX$9,$A109,0)))</f>
        <v>3863.277704531261</v>
      </c>
      <c r="DY109" s="6">
        <f ca="1">IF(ISERROR(CVMdataQly!DY109*(OFFSET(CPdataAnn!DY$9,$A109,0)/OFFSET(CVMdataAnn!DY$9,$A109,0))),"",CVMdataQly!DY109*(OFFSET(CPdataAnn!DY$9,$A109,0)/OFFSET(CVMdataAnn!DY$9,$A109,0)))</f>
        <v>629.78889297535864</v>
      </c>
      <c r="DZ109" s="6">
        <f ca="1">IF(ISERROR(CVMdataQly!DZ109*(OFFSET(CPdataAnn!DZ$9,$A109,0)/OFFSET(CVMdataAnn!DZ$9,$A109,0))),"",CVMdataQly!DZ109*(OFFSET(CPdataAnn!DZ$9,$A109,0)/OFFSET(CVMdataAnn!DZ$9,$A109,0)))</f>
        <v>989.30855018587363</v>
      </c>
      <c r="EA109" s="6">
        <f ca="1">IF(ISERROR(CVMdataQly!EA109*(OFFSET(CPdataAnn!EA$9,$A109,0)/OFFSET(CVMdataAnn!EA$9,$A109,0))),"",CVMdataQly!EA109*(OFFSET(CPdataAnn!EA$9,$A109,0)/OFFSET(CVMdataAnn!EA$9,$A109,0)))</f>
        <v>922.87812041116013</v>
      </c>
      <c r="EB109" s="6">
        <f ca="1">IF(ISERROR(CVMdataQly!EB109*(OFFSET(CPdataAnn!EB$9,$A109,0)/OFFSET(CVMdataAnn!EB$9,$A109,0))),"",CVMdataQly!EB109*(OFFSET(CPdataAnn!EB$9,$A109,0)/OFFSET(CVMdataAnn!EB$9,$A109,0)))</f>
        <v>560.81065304633341</v>
      </c>
      <c r="EC109" s="6">
        <f ca="1">IF(ISERROR(CVMdataQly!EC109*(OFFSET(CPdataAnn!EC$9,$A109,0)/OFFSET(CVMdataAnn!EC$9,$A109,0))),"",CVMdataQly!EC109*(OFFSET(CPdataAnn!EC$9,$A109,0)/OFFSET(CVMdataAnn!EC$9,$A109,0)))</f>
        <v>8248.9584114234713</v>
      </c>
      <c r="ED109" s="6">
        <f ca="1">IF(ISERROR(CVMdataQly!ED109*(OFFSET(CPdataAnn!ED$9,$A109,0)/OFFSET(CVMdataAnn!ED$9,$A109,0))),"",CVMdataQly!ED109*(OFFSET(CPdataAnn!ED$9,$A109,0)/OFFSET(CVMdataAnn!ED$9,$A109,0)))</f>
        <v>2035.464972711819</v>
      </c>
      <c r="EE109" s="6">
        <f ca="1">IF(ISERROR(CVMdataQly!EE109*(OFFSET(CPdataAnn!EE$9,$A109,0)/OFFSET(CVMdataAnn!EE$9,$A109,0))),"",CVMdataQly!EE109*(OFFSET(CPdataAnn!EE$9,$A109,0)/OFFSET(CVMdataAnn!EE$9,$A109,0)))</f>
        <v>3947.9003127443316</v>
      </c>
      <c r="EF109" s="6">
        <f ca="1">IF(ISERROR(CVMdataQly!EF109*(OFFSET(CPdataAnn!EF$9,$A109,0)/OFFSET(CVMdataAnn!EF$9,$A109,0))),"",CVMdataQly!EF109*(OFFSET(CPdataAnn!EF$9,$A109,0)/OFFSET(CVMdataAnn!EF$9,$A109,0)))</f>
        <v>2265.7156736242882</v>
      </c>
      <c r="EG109" s="6">
        <f ca="1">IF(ISERROR(CVMdataQly!EG109*(OFFSET(CPdataAnn!EG$9,$A109,0)/OFFSET(CVMdataAnn!EG$9,$A109,0))),"",CVMdataQly!EG109*(OFFSET(CPdataAnn!EG$9,$A109,0)/OFFSET(CVMdataAnn!EG$9,$A109,0)))</f>
        <v>2968.531569600098</v>
      </c>
      <c r="EH109" s="6">
        <f ca="1">IF(ISERROR(CVMdataQly!EH109*(OFFSET(CPdataAnn!EH$9,$A109,0)/OFFSET(CVMdataAnn!EH$9,$A109,0))),"",CVMdataQly!EH109*(OFFSET(CPdataAnn!EH$9,$A109,0)/OFFSET(CVMdataAnn!EH$9,$A109,0)))</f>
        <v>789.89889570552145</v>
      </c>
      <c r="EI109" s="6">
        <f ca="1">IF(ISERROR(CVMdataQly!EI109*(OFFSET(CPdataAnn!EI$9,$A109,0)/OFFSET(CVMdataAnn!EI$9,$A109,0))),"",CVMdataQly!EI109*(OFFSET(CPdataAnn!EI$9,$A109,0)/OFFSET(CVMdataAnn!EI$9,$A109,0)))</f>
        <v>1036.5147881694643</v>
      </c>
      <c r="EJ109" s="6">
        <f ca="1">IF(ISERROR(CVMdataQly!EJ109*(OFFSET(CPdataAnn!EJ$9,$A109,0)/OFFSET(CVMdataAnn!EJ$9,$A109,0))),"",CVMdataQly!EJ109*(OFFSET(CPdataAnn!EJ$9,$A109,0)/OFFSET(CVMdataAnn!EJ$9,$A109,0)))</f>
        <v>414.84679665738162</v>
      </c>
      <c r="EK109" s="6">
        <f ca="1">IF(ISERROR(CVMdataQly!EK109*(OFFSET(CPdataAnn!EK$9,$A109,0)/OFFSET(CVMdataAnn!EK$9,$A109,0))),"",CVMdataQly!EK109*(OFFSET(CPdataAnn!EK$9,$A109,0)/OFFSET(CVMdataAnn!EK$9,$A109,0)))</f>
        <v>725.36736252545825</v>
      </c>
      <c r="EL109" s="6" t="str">
        <f ca="1">IF(ISERROR(CVMdataQly!EL109*(OFFSET(CPdataAnn!EL$9,$A109,0)/OFFSET(CVMdataAnn!EL$9,$A109,0))),"",CVMdataQly!EL109*(OFFSET(CPdataAnn!EL$9,$A109,0)/OFFSET(CVMdataAnn!EL$9,$A109,0)))</f>
        <v/>
      </c>
      <c r="EM109" s="6">
        <f ca="1">IF(ISERROR(CVMdataQly!EM109*(OFFSET(CPdataAnn!EM$9,$A109,0)/OFFSET(CVMdataAnn!EM$9,$A109,0))),"",CVMdataQly!EM109*(OFFSET(CPdataAnn!EM$9,$A109,0)/OFFSET(CVMdataAnn!EM$9,$A109,0)))</f>
        <v>3795.5083673182394</v>
      </c>
      <c r="EN109" s="6">
        <f ca="1">IF(ISERROR(CVMdataQly!EN109*(OFFSET(CPdataAnn!EN$9,$A109,0)/OFFSET(CVMdataAnn!EN$9,$A109,0))),"",CVMdataQly!EN109*(OFFSET(CPdataAnn!EN$9,$A109,0)/OFFSET(CVMdataAnn!EN$9,$A109,0)))</f>
        <v>21159.2426780801</v>
      </c>
      <c r="EO109" s="6">
        <f ca="1">IF(ISERROR(CVMdataQly!EO109*(OFFSET(CPdataAnn!EO$9,$A109,0)/OFFSET(CVMdataAnn!EO$9,$A109,0))),"",CVMdataQly!EO109*(OFFSET(CPdataAnn!EO$9,$A109,0)/OFFSET(CVMdataAnn!EO$9,$A109,0)))</f>
        <v>17883.589613692533</v>
      </c>
      <c r="EP109" s="6">
        <f ca="1">IF(ISERROR(CVMdataQly!EP109*(OFFSET(CPdataAnn!EP$9,$A109,0)/OFFSET(CVMdataAnn!EP$9,$A109,0))),"",CVMdataQly!EP109*(OFFSET(CPdataAnn!EP$9,$A109,0)/OFFSET(CVMdataAnn!EP$9,$A109,0)))</f>
        <v>15937.575286777112</v>
      </c>
      <c r="EQ109" s="6">
        <f ca="1">IF(ISERROR(CVMdataQly!EQ109*(OFFSET(CPdataAnn!EQ$9,$A109,0)/OFFSET(CVMdataAnn!EQ$9,$A109,0))),"",CVMdataQly!EQ109*(OFFSET(CPdataAnn!EQ$9,$A109,0)/OFFSET(CVMdataAnn!EQ$9,$A109,0)))</f>
        <v>1944.6317757009344</v>
      </c>
      <c r="ER109" s="6">
        <f ca="1">IF(ISERROR(CVMdataQly!ER109*(OFFSET(CPdataAnn!ER$9,$A109,0)/OFFSET(CVMdataAnn!ER$9,$A109,0))),"",CVMdataQly!ER109*(OFFSET(CPdataAnn!ER$9,$A109,0)/OFFSET(CVMdataAnn!ER$9,$A109,0)))</f>
        <v>3275.3453541642198</v>
      </c>
      <c r="ES109" s="6">
        <f ca="1">IF(ISERROR(CVMdataQly!ES109*(OFFSET(CPdataAnn!ES$9,$A109,0)/OFFSET(CVMdataAnn!ES$9,$A109,0))),"",CVMdataQly!ES109*(OFFSET(CPdataAnn!ES$9,$A109,0)/OFFSET(CVMdataAnn!ES$9,$A109,0)))</f>
        <v>29787.72343375675</v>
      </c>
      <c r="ET109" s="6">
        <f ca="1">IF(ISERROR(CVMdataQly!ET109*(OFFSET(CPdataAnn!ET$9,$A109,0)/OFFSET(CVMdataAnn!ET$9,$A109,0))),"",CVMdataQly!ET109*(OFFSET(CPdataAnn!ET$9,$A109,0)/OFFSET(CVMdataAnn!ET$9,$A109,0)))</f>
        <v>4906.8270561106838</v>
      </c>
      <c r="EU109" s="6">
        <f ca="1">IF(ISERROR(CVMdataQly!EU109*(OFFSET(CPdataAnn!EU$9,$A109,0)/OFFSET(CVMdataAnn!EU$9,$A109,0))),"",CVMdataQly!EU109*(OFFSET(CPdataAnn!EU$9,$A109,0)/OFFSET(CVMdataAnn!EU$9,$A109,0)))</f>
        <v>1384.0643463000877</v>
      </c>
      <c r="EV109" s="6">
        <f ca="1">IF(ISERROR(CVMdataQly!EV109*(OFFSET(CPdataAnn!EV$9,$A109,0)/OFFSET(CVMdataAnn!EV$9,$A109,0))),"",CVMdataQly!EV109*(OFFSET(CPdataAnn!EV$9,$A109,0)/OFFSET(CVMdataAnn!EV$9,$A109,0)))</f>
        <v>287.70215934475056</v>
      </c>
      <c r="EW109" s="6">
        <f ca="1">IF(ISERROR(CVMdataQly!EW109*(OFFSET(CPdataAnn!EW$9,$A109,0)/OFFSET(CVMdataAnn!EW$9,$A109,0))),"",CVMdataQly!EW109*(OFFSET(CPdataAnn!EW$9,$A109,0)/OFFSET(CVMdataAnn!EW$9,$A109,0)))</f>
        <v>3235.0854969017178</v>
      </c>
      <c r="EX109" s="6">
        <f ca="1">IF(ISERROR(CVMdataQly!EX109*(OFFSET(CPdataAnn!EX$9,$A109,0)/OFFSET(CVMdataAnn!EX$9,$A109,0))),"",CVMdataQly!EX109*(OFFSET(CPdataAnn!EX$9,$A109,0)/OFFSET(CVMdataAnn!EX$9,$A109,0)))</f>
        <v>1067.970535536532</v>
      </c>
      <c r="EY109" s="6">
        <f ca="1">IF(ISERROR(CVMdataQly!EY109*(OFFSET(CPdataAnn!EY$9,$A109,0)/OFFSET(CVMdataAnn!EY$9,$A109,0))),"",CVMdataQly!EY109*(OFFSET(CPdataAnn!EY$9,$A109,0)/OFFSET(CVMdataAnn!EY$9,$A109,0)))</f>
        <v>1575.3401147626498</v>
      </c>
      <c r="EZ109" s="6">
        <f ca="1">IF(ISERROR(CVMdataQly!EZ109*(OFFSET(CPdataAnn!EZ$9,$A109,0)/OFFSET(CVMdataAnn!EZ$9,$A109,0))),"",CVMdataQly!EZ109*(OFFSET(CPdataAnn!EZ$9,$A109,0)/OFFSET(CVMdataAnn!EZ$9,$A109,0)))</f>
        <v>966.54255319148933</v>
      </c>
      <c r="FA109" s="6">
        <f ca="1">IF(ISERROR(CVMdataQly!FA109*(OFFSET(CPdataAnn!FA$9,$A109,0)/OFFSET(CVMdataAnn!FA$9,$A109,0))),"",CVMdataQly!FA109*(OFFSET(CPdataAnn!FA$9,$A109,0)/OFFSET(CVMdataAnn!FA$9,$A109,0)))</f>
        <v>607.76121930567319</v>
      </c>
      <c r="FB109" s="6">
        <f ca="1">IF(ISERROR(CVMdataQly!FB109*(OFFSET(CPdataAnn!FB$9,$A109,0)/OFFSET(CVMdataAnn!FB$9,$A109,0))),"",CVMdataQly!FB109*(OFFSET(CPdataAnn!FB$9,$A109,0)/OFFSET(CVMdataAnn!FB$9,$A109,0)))</f>
        <v>3317.3332935061831</v>
      </c>
      <c r="FC109" s="6">
        <f ca="1">IF(ISERROR(CVMdataQly!FC109*(OFFSET(CPdataAnn!FC$9,$A109,0)/OFFSET(CVMdataAnn!FC$9,$A109,0))),"",CVMdataQly!FC109*(OFFSET(CPdataAnn!FC$9,$A109,0)/OFFSET(CVMdataAnn!FC$9,$A109,0)))</f>
        <v>6281.9466811297934</v>
      </c>
      <c r="FD109" s="6">
        <f ca="1">IF(ISERROR(CVMdataQly!FD109*(OFFSET(CPdataAnn!FD$9,$A109,0)/OFFSET(CVMdataAnn!FD$9,$A109,0))),"",CVMdataQly!FD109*(OFFSET(CPdataAnn!FD$9,$A109,0)/OFFSET(CVMdataAnn!FD$9,$A109,0)))</f>
        <v>3978.5129161118507</v>
      </c>
      <c r="FE109" s="6">
        <f ca="1">IF(ISERROR(CVMdataQly!FE109*(OFFSET(CPdataAnn!FE$9,$A109,0)/OFFSET(CVMdataAnn!FE$9,$A109,0))),"",CVMdataQly!FE109*(OFFSET(CPdataAnn!FE$9,$A109,0)/OFFSET(CVMdataAnn!FE$9,$A109,0)))</f>
        <v>944.79852078551392</v>
      </c>
      <c r="FF109" s="6">
        <f ca="1">IF(ISERROR(CVMdataQly!FF109*(OFFSET(CPdataAnn!FF$9,$A109,0)/OFFSET(CVMdataAnn!FF$9,$A109,0))),"",CVMdataQly!FF109*(OFFSET(CPdataAnn!FF$9,$A109,0)/OFFSET(CVMdataAnn!FF$9,$A109,0)))</f>
        <v>499.08436213991769</v>
      </c>
      <c r="FG109" s="6">
        <f ca="1">IF(ISERROR(CVMdataQly!FG109*(OFFSET(CPdataAnn!FG$9,$A109,0)/OFFSET(CVMdataAnn!FG$9,$A109,0))),"",CVMdataQly!FG109*(OFFSET(CPdataAnn!FG$9,$A109,0)/OFFSET(CVMdataAnn!FG$9,$A109,0)))</f>
        <v>872.0677361853833</v>
      </c>
      <c r="FH109" s="6" t="str">
        <f ca="1">IF(ISERROR(CVMdataQly!FH109*(OFFSET(CPdataAnn!FH$9,$A109,0)/OFFSET(CVMdataAnn!FH$9,$A109,0))),"",CVMdataQly!FH109*(OFFSET(CPdataAnn!FH$9,$A109,0)/OFFSET(CVMdataAnn!FH$9,$A109,0)))</f>
        <v/>
      </c>
      <c r="FI109" s="6">
        <f ca="1">IF(ISERROR(CVMdataQly!FI109*(OFFSET(CPdataAnn!FI$9,$A109,0)/OFFSET(CVMdataAnn!FI$9,$A109,0))),"",CVMdataQly!FI109*(OFFSET(CPdataAnn!FI$9,$A109,0)/OFFSET(CVMdataAnn!FI$9,$A109,0)))</f>
        <v>9690.441230814713</v>
      </c>
      <c r="FJ109" s="6">
        <f ca="1">IF(ISERROR(CVMdataQly!FJ109*(OFFSET(CPdataAnn!FJ$9,$A109,0)/OFFSET(CVMdataAnn!FJ$9,$A109,0))),"",CVMdataQly!FJ109*(OFFSET(CPdataAnn!FJ$9,$A109,0)/OFFSET(CVMdataAnn!FJ$9,$A109,0)))</f>
        <v>4298.3381657989585</v>
      </c>
      <c r="FK109" s="6">
        <f ca="1">IF(ISERROR(CVMdataQly!FK109*(OFFSET(CPdataAnn!FK$9,$A109,0)/OFFSET(CVMdataAnn!FK$9,$A109,0))),"",CVMdataQly!FK109*(OFFSET(CPdataAnn!FK$9,$A109,0)/OFFSET(CVMdataAnn!FK$9,$A109,0)))</f>
        <v>5413.2800714126315</v>
      </c>
      <c r="FL109" s="6">
        <f ca="1">IF(ISERROR(CVMdataQly!FL109*(OFFSET(CPdataAnn!FL$9,$A109,0)/OFFSET(CVMdataAnn!FL$9,$A109,0))),"",CVMdataQly!FL109*(OFFSET(CPdataAnn!FL$9,$A109,0)/OFFSET(CVMdataAnn!FL$9,$A109,0)))</f>
        <v>3004.63203114512</v>
      </c>
    </row>
    <row r="110" spans="1:168" x14ac:dyDescent="0.25">
      <c r="A110" s="6">
        <f t="shared" si="1"/>
        <v>26</v>
      </c>
      <c r="B110" s="1">
        <v>40238</v>
      </c>
      <c r="C110" s="6">
        <f ca="1">IF(ISERROR(CVMdataQly!C110*(OFFSET(CPdataAnn!C$9,$A110,0)/OFFSET(CVMdataAnn!C$9,$A110,0))),"",CVMdataQly!C110*(OFFSET(CPdataAnn!C$9,$A110,0)/OFFSET(CVMdataAnn!C$9,$A110,0)))</f>
        <v>243164.48584457731</v>
      </c>
      <c r="D110" s="6">
        <f ca="1">IF(ISERROR(CVMdataQly!D110*(OFFSET(CPdataAnn!D$9,$A110,0)/OFFSET(CVMdataAnn!D$9,$A110,0))),"",CVMdataQly!D110*(OFFSET(CPdataAnn!D$9,$A110,0)/OFFSET(CVMdataAnn!D$9,$A110,0)))</f>
        <v>3074.3092290721902</v>
      </c>
      <c r="E110" s="6">
        <f ca="1">IF(ISERROR(CVMdataQly!E110*(OFFSET(CPdataAnn!E$9,$A110,0)/OFFSET(CVMdataAnn!E$9,$A110,0))),"",CVMdataQly!E110*(OFFSET(CPdataAnn!E$9,$A110,0)/OFFSET(CVMdataAnn!E$9,$A110,0)))</f>
        <v>240212.74132859072</v>
      </c>
      <c r="F110" s="6">
        <f ca="1">IF(ISERROR(CVMdataQly!F110*(OFFSET(CPdataAnn!F$9,$A110,0)/OFFSET(CVMdataAnn!F$9,$A110,0))),"",CVMdataQly!F110*(OFFSET(CPdataAnn!F$9,$A110,0)/OFFSET(CVMdataAnn!F$9,$A110,0)))</f>
        <v>20057.62403840723</v>
      </c>
      <c r="G110" s="6">
        <f ca="1">IF(ISERROR(CVMdataQly!G110*(OFFSET(CPdataAnn!G$9,$A110,0)/OFFSET(CVMdataAnn!G$9,$A110,0))),"",CVMdataQly!G110*(OFFSET(CPdataAnn!G$9,$A110,0)/OFFSET(CVMdataAnn!G$9,$A110,0)))</f>
        <v>9337.2564609303736</v>
      </c>
      <c r="H110" s="6">
        <f ca="1">IF(ISERROR(CVMdataQly!H110*(OFFSET(CPdataAnn!H$9,$A110,0)/OFFSET(CVMdataAnn!H$9,$A110,0))),"",CVMdataQly!H110*(OFFSET(CPdataAnn!H$9,$A110,0)/OFFSET(CVMdataAnn!H$9,$A110,0)))</f>
        <v>12485.136145181941</v>
      </c>
      <c r="I110" s="6">
        <f ca="1">IF(ISERROR(CVMdataQly!I110*(OFFSET(CPdataAnn!I$9,$A110,0)/OFFSET(CVMdataAnn!I$9,$A110,0))),"",CVMdataQly!I110*(OFFSET(CPdataAnn!I$9,$A110,0)/OFFSET(CVMdataAnn!I$9,$A110,0)))</f>
        <v>66017.082160830818</v>
      </c>
      <c r="J110" s="6">
        <f ca="1">IF(ISERROR(CVMdataQly!J110*(OFFSET(CPdataAnn!J$9,$A110,0)/OFFSET(CVMdataAnn!J$9,$A110,0))),"",CVMdataQly!J110*(OFFSET(CPdataAnn!J$9,$A110,0)/OFFSET(CVMdataAnn!J$9,$A110,0)))</f>
        <v>10905.768876948752</v>
      </c>
      <c r="K110" s="6">
        <f ca="1">IF(ISERROR(CVMdataQly!K110*(OFFSET(CPdataAnn!K$9,$A110,0)/OFFSET(CVMdataAnn!K$9,$A110,0))),"",CVMdataQly!K110*(OFFSET(CPdataAnn!K$9,$A110,0)/OFFSET(CVMdataAnn!K$9,$A110,0)))</f>
        <v>3597.0955961331902</v>
      </c>
      <c r="L110" s="6">
        <f ca="1">IF(ISERROR(CVMdataQly!L110*(OFFSET(CPdataAnn!L$9,$A110,0)/OFFSET(CVMdataAnn!L$9,$A110,0))),"",CVMdataQly!L110*(OFFSET(CPdataAnn!L$9,$A110,0)/OFFSET(CVMdataAnn!L$9,$A110,0)))</f>
        <v>33280.08539723594</v>
      </c>
      <c r="M110" s="6">
        <f ca="1">IF(ISERROR(CVMdataQly!M110*(OFFSET(CPdataAnn!M$9,$A110,0)/OFFSET(CVMdataAnn!M$9,$A110,0))),"",CVMdataQly!M110*(OFFSET(CPdataAnn!M$9,$A110,0)/OFFSET(CVMdataAnn!M$9,$A110,0)))</f>
        <v>4661.7553088803088</v>
      </c>
      <c r="N110" s="6">
        <f ca="1">IF(ISERROR(CVMdataQly!N110*(OFFSET(CPdataAnn!N$9,$A110,0)/OFFSET(CVMdataAnn!N$9,$A110,0))),"",CVMdataQly!N110*(OFFSET(CPdataAnn!N$9,$A110,0)/OFFSET(CVMdataAnn!N$9,$A110,0)))</f>
        <v>25598.233521945251</v>
      </c>
      <c r="O110" s="6">
        <f ca="1">IF(ISERROR(CVMdataQly!O110*(OFFSET(CPdataAnn!O$9,$A110,0)/OFFSET(CVMdataAnn!O$9,$A110,0))),"",CVMdataQly!O110*(OFFSET(CPdataAnn!O$9,$A110,0)/OFFSET(CVMdataAnn!O$9,$A110,0)))</f>
        <v>3963.3806522822761</v>
      </c>
      <c r="P110" s="6">
        <f ca="1">IF(ISERROR(CVMdataQly!P110*(OFFSET(CPdataAnn!P$9,$A110,0)/OFFSET(CVMdataAnn!P$9,$A110,0))),"",CVMdataQly!P110*(OFFSET(CPdataAnn!P$9,$A110,0)/OFFSET(CVMdataAnn!P$9,$A110,0)))</f>
        <v>22246.538148710166</v>
      </c>
      <c r="Q110" s="6">
        <f ca="1">IF(ISERROR(CVMdataQly!Q110*(OFFSET(CPdataAnn!Q$9,$A110,0)/OFFSET(CVMdataAnn!Q$9,$A110,0))),"",CVMdataQly!Q110*(OFFSET(CPdataAnn!Q$9,$A110,0)/OFFSET(CVMdataAnn!Q$9,$A110,0)))</f>
        <v>28074.816763828934</v>
      </c>
      <c r="R110" s="6">
        <f ca="1">IF(ISERROR(CVMdataQly!R110*(OFFSET(CPdataAnn!R$9,$A110,0)/OFFSET(CVMdataAnn!R$9,$A110,0))),"",CVMdataQly!R110*(OFFSET(CPdataAnn!R$9,$A110,0)/OFFSET(CVMdataAnn!R$9,$A110,0)))</f>
        <v>20057.62403840723</v>
      </c>
      <c r="S110" s="6">
        <f ca="1">IF(ISERROR(CVMdataQly!S110*(OFFSET(CPdataAnn!S$9,$A110,0)/OFFSET(CVMdataAnn!S$9,$A110,0))),"",CVMdataQly!S110*(OFFSET(CPdataAnn!S$9,$A110,0)/OFFSET(CVMdataAnn!S$9,$A110,0)))</f>
        <v>17673.149698461068</v>
      </c>
      <c r="T110" s="6">
        <f ca="1">IF(ISERROR(CVMdataQly!T110*(OFFSET(CPdataAnn!T$9,$A110,0)/OFFSET(CVMdataAnn!T$9,$A110,0))),"",CVMdataQly!T110*(OFFSET(CPdataAnn!T$9,$A110,0)/OFFSET(CVMdataAnn!T$9,$A110,0)))</f>
        <v>3177.4529129254538</v>
      </c>
      <c r="U110" s="6">
        <f ca="1">IF(ISERROR(CVMdataQly!U110*(OFFSET(CPdataAnn!U$9,$A110,0)/OFFSET(CVMdataAnn!U$9,$A110,0))),"",CVMdataQly!U110*(OFFSET(CPdataAnn!U$9,$A110,0)/OFFSET(CVMdataAnn!U$9,$A110,0)))</f>
        <v>3702.4893457006769</v>
      </c>
      <c r="V110" s="6">
        <f ca="1">IF(ISERROR(CVMdataQly!V110*(OFFSET(CPdataAnn!V$9,$A110,0)/OFFSET(CVMdataAnn!V$9,$A110,0))),"",CVMdataQly!V110*(OFFSET(CPdataAnn!V$9,$A110,0)/OFFSET(CVMdataAnn!V$9,$A110,0)))</f>
        <v>739.49061032863847</v>
      </c>
      <c r="W110" s="6">
        <f ca="1">IF(ISERROR(CVMdataQly!W110*(OFFSET(CPdataAnn!W$9,$A110,0)/OFFSET(CVMdataAnn!W$9,$A110,0))),"",CVMdataQly!W110*(OFFSET(CPdataAnn!W$9,$A110,0)/OFFSET(CVMdataAnn!W$9,$A110,0)))</f>
        <v>2427.3985449471793</v>
      </c>
      <c r="X110" s="6">
        <f ca="1">IF(ISERROR(CVMdataQly!X110*(OFFSET(CPdataAnn!X$9,$A110,0)/OFFSET(CVMdataAnn!X$9,$A110,0))),"",CVMdataQly!X110*(OFFSET(CPdataAnn!X$9,$A110,0)/OFFSET(CVMdataAnn!X$9,$A110,0)))</f>
        <v>486.79002957329953</v>
      </c>
      <c r="Y110" s="6">
        <f ca="1">IF(ISERROR(CVMdataQly!Y110*(OFFSET(CPdataAnn!Y$9,$A110,0)/OFFSET(CVMdataAnn!Y$9,$A110,0))),"",CVMdataQly!Y110*(OFFSET(CPdataAnn!Y$9,$A110,0)/OFFSET(CVMdataAnn!Y$9,$A110,0)))</f>
        <v>1831.4341957255342</v>
      </c>
      <c r="Z110" s="6">
        <f ca="1">IF(ISERROR(CVMdataQly!Z110*(OFFSET(CPdataAnn!Z$9,$A110,0)/OFFSET(CVMdataAnn!Z$9,$A110,0))),"",CVMdataQly!Z110*(OFFSET(CPdataAnn!Z$9,$A110,0)/OFFSET(CVMdataAnn!Z$9,$A110,0)))</f>
        <v>2634.9278385197645</v>
      </c>
      <c r="AA110" s="6">
        <f ca="1">IF(ISERROR(CVMdataQly!AA110*(OFFSET(CPdataAnn!AA$9,$A110,0)/OFFSET(CVMdataAnn!AA$9,$A110,0))),"",CVMdataQly!AA110*(OFFSET(CPdataAnn!AA$9,$A110,0)/OFFSET(CVMdataAnn!AA$9,$A110,0)))</f>
        <v>2105.0193892952516</v>
      </c>
      <c r="AB110" s="6">
        <f ca="1">IF(ISERROR(CVMdataQly!AB110*(OFFSET(CPdataAnn!AB$9,$A110,0)/OFFSET(CVMdataAnn!AB$9,$A110,0))),"",CVMdataQly!AB110*(OFFSET(CPdataAnn!AB$9,$A110,0)/OFFSET(CVMdataAnn!AB$9,$A110,0)))</f>
        <v>571.05260888313933</v>
      </c>
      <c r="AC110" s="6">
        <f ca="1">IF(ISERROR(CVMdataQly!AC110*(OFFSET(CPdataAnn!AC$9,$A110,0)/OFFSET(CVMdataAnn!AC$9,$A110,0))),"",CVMdataQly!AC110*(OFFSET(CPdataAnn!AC$9,$A110,0)/OFFSET(CVMdataAnn!AC$9,$A110,0)))</f>
        <v>2384.337282780411</v>
      </c>
      <c r="AD110" s="6">
        <f ca="1">IF(ISERROR(CVMdataQly!AD110*(OFFSET(CPdataAnn!AD$9,$A110,0)/OFFSET(CVMdataAnn!AD$9,$A110,0))),"",CVMdataQly!AD110*(OFFSET(CPdataAnn!AD$9,$A110,0)/OFFSET(CVMdataAnn!AD$9,$A110,0)))</f>
        <v>600.78697714532132</v>
      </c>
      <c r="AE110" s="6">
        <f ca="1">IF(ISERROR(CVMdataQly!AE110*(OFFSET(CPdataAnn!AE$9,$A110,0)/OFFSET(CVMdataAnn!AE$9,$A110,0))),"",CVMdataQly!AE110*(OFFSET(CPdataAnn!AE$9,$A110,0)/OFFSET(CVMdataAnn!AE$9,$A110,0)))</f>
        <v>1783.5181898846495</v>
      </c>
      <c r="AF110" s="6">
        <f ca="1">IF(ISERROR(CVMdataQly!AF110*(OFFSET(CPdataAnn!AF$9,$A110,0)/OFFSET(CVMdataAnn!AF$9,$A110,0))),"",CVMdataQly!AF110*(OFFSET(CPdataAnn!AF$9,$A110,0)/OFFSET(CVMdataAnn!AF$9,$A110,0)))</f>
        <v>9337.2564609303736</v>
      </c>
      <c r="AG110" s="6">
        <f ca="1">IF(ISERROR(CVMdataQly!AG110*(OFFSET(CPdataAnn!AG$9,$A110,0)/OFFSET(CVMdataAnn!AG$9,$A110,0))),"",CVMdataQly!AG110*(OFFSET(CPdataAnn!AG$9,$A110,0)/OFFSET(CVMdataAnn!AG$9,$A110,0)))</f>
        <v>3670.5325751939636</v>
      </c>
      <c r="AH110" s="6">
        <f ca="1">IF(ISERROR(CVMdataQly!AH110*(OFFSET(CPdataAnn!AH$9,$A110,0)/OFFSET(CVMdataAnn!AH$9,$A110,0))),"",CVMdataQly!AH110*(OFFSET(CPdataAnn!AH$9,$A110,0)/OFFSET(CVMdataAnn!AH$9,$A110,0)))</f>
        <v>951.92903596021426</v>
      </c>
      <c r="AI110" s="6">
        <f ca="1">IF(ISERROR(CVMdataQly!AI110*(OFFSET(CPdataAnn!AI$9,$A110,0)/OFFSET(CVMdataAnn!AI$9,$A110,0))),"",CVMdataQly!AI110*(OFFSET(CPdataAnn!AI$9,$A110,0)/OFFSET(CVMdataAnn!AI$9,$A110,0)))</f>
        <v>1784.8376222047423</v>
      </c>
      <c r="AJ110" s="6">
        <f ca="1">IF(ISERROR(CVMdataQly!AJ110*(OFFSET(CPdataAnn!AJ$9,$A110,0)/OFFSET(CVMdataAnn!AJ$9,$A110,0))),"",CVMdataQly!AJ110*(OFFSET(CPdataAnn!AJ$9,$A110,0)/OFFSET(CVMdataAnn!AJ$9,$A110,0)))</f>
        <v>933.76514346439956</v>
      </c>
      <c r="AK110" s="6">
        <f ca="1">IF(ISERROR(CVMdataQly!AK110*(OFFSET(CPdataAnn!AK$9,$A110,0)/OFFSET(CVMdataAnn!AK$9,$A110,0))),"",CVMdataQly!AK110*(OFFSET(CPdataAnn!AK$9,$A110,0)/OFFSET(CVMdataAnn!AK$9,$A110,0)))</f>
        <v>4333.8194375762369</v>
      </c>
      <c r="AL110" s="6">
        <f ca="1">IF(ISERROR(CVMdataQly!AL110*(OFFSET(CPdataAnn!AL$9,$A110,0)/OFFSET(CVMdataAnn!AL$9,$A110,0))),"",CVMdataQly!AL110*(OFFSET(CPdataAnn!AL$9,$A110,0)/OFFSET(CVMdataAnn!AL$9,$A110,0)))</f>
        <v>1325.2197496522949</v>
      </c>
      <c r="AM110" s="6">
        <f ca="1">IF(ISERROR(CVMdataQly!AM110*(OFFSET(CPdataAnn!AM$9,$A110,0)/OFFSET(CVMdataAnn!AM$9,$A110,0))),"",CVMdataQly!AM110*(OFFSET(CPdataAnn!AM$9,$A110,0)/OFFSET(CVMdataAnn!AM$9,$A110,0)))</f>
        <v>12485.136145181941</v>
      </c>
      <c r="AN110" s="6">
        <f ca="1">IF(ISERROR(CVMdataQly!AN110*(OFFSET(CPdataAnn!AN$9,$A110,0)/OFFSET(CVMdataAnn!AN$9,$A110,0))),"",CVMdataQly!AN110*(OFFSET(CPdataAnn!AN$9,$A110,0)/OFFSET(CVMdataAnn!AN$9,$A110,0)))</f>
        <v>10785.810727613907</v>
      </c>
      <c r="AO110" s="6">
        <f ca="1">IF(ISERROR(CVMdataQly!AO110*(OFFSET(CPdataAnn!AO$9,$A110,0)/OFFSET(CVMdataAnn!AO$9,$A110,0))),"",CVMdataQly!AO110*(OFFSET(CPdataAnn!AO$9,$A110,0)/OFFSET(CVMdataAnn!AO$9,$A110,0)))</f>
        <v>95.884615384615387</v>
      </c>
      <c r="AP110" s="6">
        <f ca="1">IF(ISERROR(CVMdataQly!AP110*(OFFSET(CPdataAnn!AP$9,$A110,0)/OFFSET(CVMdataAnn!AP$9,$A110,0))),"",CVMdataQly!AP110*(OFFSET(CPdataAnn!AP$9,$A110,0)/OFFSET(CVMdataAnn!AP$9,$A110,0)))</f>
        <v>9735.5440327293982</v>
      </c>
      <c r="AQ110" s="6">
        <f ca="1">IF(ISERROR(CVMdataQly!AQ110*(OFFSET(CPdataAnn!AQ$9,$A110,0)/OFFSET(CVMdataAnn!AQ$9,$A110,0))),"",CVMdataQly!AQ110*(OFFSET(CPdataAnn!AQ$9,$A110,0)/OFFSET(CVMdataAnn!AQ$9,$A110,0)))</f>
        <v>715.61408353469108</v>
      </c>
      <c r="AR110" s="6">
        <f ca="1">IF(ISERROR(CVMdataQly!AR110*(OFFSET(CPdataAnn!AR$9,$A110,0)/OFFSET(CVMdataAnn!AR$9,$A110,0))),"",CVMdataQly!AR110*(OFFSET(CPdataAnn!AR$9,$A110,0)/OFFSET(CVMdataAnn!AR$9,$A110,0)))</f>
        <v>237.31587561374795</v>
      </c>
      <c r="AS110" s="6">
        <f ca="1">IF(ISERROR(CVMdataQly!AS110*(OFFSET(CPdataAnn!AS$9,$A110,0)/OFFSET(CVMdataAnn!AS$9,$A110,0))),"",CVMdataQly!AS110*(OFFSET(CPdataAnn!AS$9,$A110,0)/OFFSET(CVMdataAnn!AS$9,$A110,0)))</f>
        <v>1698.8140276301806</v>
      </c>
      <c r="AT110" s="6">
        <f ca="1">IF(ISERROR(CVMdataQly!AT110*(OFFSET(CPdataAnn!AT$9,$A110,0)/OFFSET(CVMdataAnn!AT$9,$A110,0))),"",CVMdataQly!AT110*(OFFSET(CPdataAnn!AT$9,$A110,0)/OFFSET(CVMdataAnn!AT$9,$A110,0)))</f>
        <v>1678.0959534028204</v>
      </c>
      <c r="AU110" s="6">
        <f ca="1">IF(ISERROR(CVMdataQly!AU110*(OFFSET(CPdataAnn!AU$9,$A110,0)/OFFSET(CVMdataAnn!AU$9,$A110,0))),"",CVMdataQly!AU110*(OFFSET(CPdataAnn!AU$9,$A110,0)/OFFSET(CVMdataAnn!AU$9,$A110,0)))</f>
        <v>20.634920634920636</v>
      </c>
      <c r="AV110" s="6">
        <f ca="1">IF(ISERROR(CVMdataQly!AV110*(OFFSET(CPdataAnn!AV$9,$A110,0)/OFFSET(CVMdataAnn!AV$9,$A110,0))),"",CVMdataQly!AV110*(OFFSET(CPdataAnn!AV$9,$A110,0)/OFFSET(CVMdataAnn!AV$9,$A110,0)))</f>
        <v>66017.082160830818</v>
      </c>
      <c r="AW110" s="6">
        <f ca="1">IF(ISERROR(CVMdataQly!AW110*(OFFSET(CPdataAnn!AW$9,$A110,0)/OFFSET(CVMdataAnn!AW$9,$A110,0))),"",CVMdataQly!AW110*(OFFSET(CPdataAnn!AW$9,$A110,0)/OFFSET(CVMdataAnn!AW$9,$A110,0)))</f>
        <v>13782.694834121075</v>
      </c>
      <c r="AX110" s="6">
        <f ca="1">IF(ISERROR(CVMdataQly!AX110*(OFFSET(CPdataAnn!AX$9,$A110,0)/OFFSET(CVMdataAnn!AX$9,$A110,0))),"",CVMdataQly!AX110*(OFFSET(CPdataAnn!AX$9,$A110,0)/OFFSET(CVMdataAnn!AX$9,$A110,0)))</f>
        <v>13743.03907255683</v>
      </c>
      <c r="AY110" s="6">
        <f ca="1">IF(ISERROR(CVMdataQly!AY110*(OFFSET(CPdataAnn!AY$9,$A110,0)/OFFSET(CVMdataAnn!AY$9,$A110,0))),"",CVMdataQly!AY110*(OFFSET(CPdataAnn!AY$9,$A110,0)/OFFSET(CVMdataAnn!AY$9,$A110,0)))</f>
        <v>40.073684210526316</v>
      </c>
      <c r="AZ110" s="6">
        <f ca="1">IF(ISERROR(CVMdataQly!AZ110*(OFFSET(CPdataAnn!AZ$9,$A110,0)/OFFSET(CVMdataAnn!AZ$9,$A110,0))),"",CVMdataQly!AZ110*(OFFSET(CPdataAnn!AZ$9,$A110,0)/OFFSET(CVMdataAnn!AZ$9,$A110,0)))</f>
        <v>42080.149414754029</v>
      </c>
      <c r="BA110" s="6">
        <f ca="1">IF(ISERROR(CVMdataQly!BA110*(OFFSET(CPdataAnn!BA$9,$A110,0)/OFFSET(CVMdataAnn!BA$9,$A110,0))),"",CVMdataQly!BA110*(OFFSET(CPdataAnn!BA$9,$A110,0)/OFFSET(CVMdataAnn!BA$9,$A110,0)))</f>
        <v>40198.71428571429</v>
      </c>
      <c r="BB110" s="6">
        <f ca="1">IF(ISERROR(CVMdataQly!BB110*(OFFSET(CPdataAnn!BB$9,$A110,0)/OFFSET(CVMdataAnn!BB$9,$A110,0))),"",CVMdataQly!BB110*(OFFSET(CPdataAnn!BB$9,$A110,0)/OFFSET(CVMdataAnn!BB$9,$A110,0)))</f>
        <v>1880.5252525252524</v>
      </c>
      <c r="BC110" s="6">
        <f ca="1">IF(ISERROR(CVMdataQly!BC110*(OFFSET(CPdataAnn!BC$9,$A110,0)/OFFSET(CVMdataAnn!BC$9,$A110,0))),"",CVMdataQly!BC110*(OFFSET(CPdataAnn!BC$9,$A110,0)/OFFSET(CVMdataAnn!BC$9,$A110,0)))</f>
        <v>647.31204644412185</v>
      </c>
      <c r="BD110" s="6">
        <f ca="1">IF(ISERROR(CVMdataQly!BD110*(OFFSET(CPdataAnn!BD$9,$A110,0)/OFFSET(CVMdataAnn!BD$9,$A110,0))),"",CVMdataQly!BD110*(OFFSET(CPdataAnn!BD$9,$A110,0)/OFFSET(CVMdataAnn!BD$9,$A110,0)))</f>
        <v>239.85837320574163</v>
      </c>
      <c r="BE110" s="6">
        <f ca="1">IF(ISERROR(CVMdataQly!BE110*(OFFSET(CPdataAnn!BE$9,$A110,0)/OFFSET(CVMdataAnn!BE$9,$A110,0))),"",CVMdataQly!BE110*(OFFSET(CPdataAnn!BE$9,$A110,0)/OFFSET(CVMdataAnn!BE$9,$A110,0)))</f>
        <v>406.89695550351291</v>
      </c>
      <c r="BF110" s="6">
        <f ca="1">IF(ISERROR(CVMdataQly!BF110*(OFFSET(CPdataAnn!BF$9,$A110,0)/OFFSET(CVMdataAnn!BF$9,$A110,0))),"",CVMdataQly!BF110*(OFFSET(CPdataAnn!BF$9,$A110,0)/OFFSET(CVMdataAnn!BF$9,$A110,0)))</f>
        <v>1958.836956521739</v>
      </c>
      <c r="BG110" s="6">
        <f ca="1">IF(ISERROR(CVMdataQly!BG110*(OFFSET(CPdataAnn!BG$9,$A110,0)/OFFSET(CVMdataAnn!BG$9,$A110,0))),"",CVMdataQly!BG110*(OFFSET(CPdataAnn!BG$9,$A110,0)/OFFSET(CVMdataAnn!BG$9,$A110,0)))</f>
        <v>993.29389632107029</v>
      </c>
      <c r="BH110" s="6">
        <f ca="1">IF(ISERROR(CVMdataQly!BH110*(OFFSET(CPdataAnn!BH$9,$A110,0)/OFFSET(CVMdataAnn!BH$9,$A110,0))),"",CVMdataQly!BH110*(OFFSET(CPdataAnn!BH$9,$A110,0)/OFFSET(CVMdataAnn!BH$9,$A110,0)))</f>
        <v>24.475000000000001</v>
      </c>
      <c r="BI110" s="6">
        <f ca="1">IF(ISERROR(CVMdataQly!BI110*(OFFSET(CPdataAnn!BI$9,$A110,0)/OFFSET(CVMdataAnn!BI$9,$A110,0))),"",CVMdataQly!BI110*(OFFSET(CPdataAnn!BI$9,$A110,0)/OFFSET(CVMdataAnn!BI$9,$A110,0)))</f>
        <v>941.40416579002726</v>
      </c>
      <c r="BJ110" s="6" t="str">
        <f ca="1">IF(ISERROR(CVMdataQly!BJ110*(OFFSET(CPdataAnn!BJ$9,$A110,0)/OFFSET(CVMdataAnn!BJ$9,$A110,0))),"",CVMdataQly!BJ110*(OFFSET(CPdataAnn!BJ$9,$A110,0)/OFFSET(CVMdataAnn!BJ$9,$A110,0)))</f>
        <v/>
      </c>
      <c r="BK110" s="6">
        <f ca="1">IF(ISERROR(CVMdataQly!BK110*(OFFSET(CPdataAnn!BK$9,$A110,0)/OFFSET(CVMdataAnn!BK$9,$A110,0))),"",CVMdataQly!BK110*(OFFSET(CPdataAnn!BK$9,$A110,0)/OFFSET(CVMdataAnn!BK$9,$A110,0)))</f>
        <v>7531.1715389140381</v>
      </c>
      <c r="BL110" s="6">
        <f ca="1">IF(ISERROR(CVMdataQly!BL110*(OFFSET(CPdataAnn!BL$9,$A110,0)/OFFSET(CVMdataAnn!BL$9,$A110,0))),"",CVMdataQly!BL110*(OFFSET(CPdataAnn!BL$9,$A110,0)/OFFSET(CVMdataAnn!BL$9,$A110,0)))</f>
        <v>3320.5820927723839</v>
      </c>
      <c r="BM110" s="6">
        <f ca="1">IF(ISERROR(CVMdataQly!BM110*(OFFSET(CPdataAnn!BM$9,$A110,0)/OFFSET(CVMdataAnn!BM$9,$A110,0))),"",CVMdataQly!BM110*(OFFSET(CPdataAnn!BM$9,$A110,0)/OFFSET(CVMdataAnn!BM$9,$A110,0)))</f>
        <v>3705.6342673353688</v>
      </c>
      <c r="BN110" s="6">
        <f ca="1">IF(ISERROR(CVMdataQly!BN110*(OFFSET(CPdataAnn!BN$9,$A110,0)/OFFSET(CVMdataAnn!BN$9,$A110,0))),"",CVMdataQly!BN110*(OFFSET(CPdataAnn!BN$9,$A110,0)/OFFSET(CVMdataAnn!BN$9,$A110,0)))</f>
        <v>427.37355271176108</v>
      </c>
      <c r="BO110" s="6">
        <f ca="1">IF(ISERROR(CVMdataQly!BO110*(OFFSET(CPdataAnn!BO$9,$A110,0)/OFFSET(CVMdataAnn!BO$9,$A110,0))),"",CVMdataQly!BO110*(OFFSET(CPdataAnn!BO$9,$A110,0)/OFFSET(CVMdataAnn!BO$9,$A110,0)))</f>
        <v>81.646302250803856</v>
      </c>
      <c r="BP110" s="6" t="str">
        <f ca="1">IF(ISERROR(CVMdataQly!BP110*(OFFSET(CPdataAnn!BP$9,$A110,0)/OFFSET(CVMdataAnn!BP$9,$A110,0))),"",CVMdataQly!BP110*(OFFSET(CPdataAnn!BP$9,$A110,0)/OFFSET(CVMdataAnn!BP$9,$A110,0)))</f>
        <v/>
      </c>
      <c r="BQ110" s="6">
        <f ca="1">IF(ISERROR(CVMdataQly!BQ110*(OFFSET(CPdataAnn!BQ$9,$A110,0)/OFFSET(CVMdataAnn!BQ$9,$A110,0))),"",CVMdataQly!BQ110*(OFFSET(CPdataAnn!BQ$9,$A110,0)/OFFSET(CVMdataAnn!BQ$9,$A110,0)))</f>
        <v>10905.768876948752</v>
      </c>
      <c r="BR110" s="6">
        <f ca="1">IF(ISERROR(CVMdataQly!BR110*(OFFSET(CPdataAnn!BR$9,$A110,0)/OFFSET(CVMdataAnn!BR$9,$A110,0))),"",CVMdataQly!BR110*(OFFSET(CPdataAnn!BR$9,$A110,0)/OFFSET(CVMdataAnn!BR$9,$A110,0)))</f>
        <v>3636.7753171856975</v>
      </c>
      <c r="BS110" s="6">
        <f ca="1">IF(ISERROR(CVMdataQly!BS110*(OFFSET(CPdataAnn!BS$9,$A110,0)/OFFSET(CVMdataAnn!BS$9,$A110,0))),"",CVMdataQly!BS110*(OFFSET(CPdataAnn!BS$9,$A110,0)/OFFSET(CVMdataAnn!BS$9,$A110,0)))</f>
        <v>2836.1909934374294</v>
      </c>
      <c r="BT110" s="6">
        <f ca="1">IF(ISERROR(CVMdataQly!BT110*(OFFSET(CPdataAnn!BT$9,$A110,0)/OFFSET(CVMdataAnn!BT$9,$A110,0))),"",CVMdataQly!BT110*(OFFSET(CPdataAnn!BT$9,$A110,0)/OFFSET(CVMdataAnn!BT$9,$A110,0)))</f>
        <v>795.36831683168316</v>
      </c>
      <c r="BU110" s="6">
        <f ca="1">IF(ISERROR(CVMdataQly!BU110*(OFFSET(CPdataAnn!BU$9,$A110,0)/OFFSET(CVMdataAnn!BU$9,$A110,0))),"",CVMdataQly!BU110*(OFFSET(CPdataAnn!BU$9,$A110,0)/OFFSET(CVMdataAnn!BU$9,$A110,0)))</f>
        <v>6.1463414634146343</v>
      </c>
      <c r="BV110" s="6">
        <f ca="1">IF(ISERROR(CVMdataQly!BV110*(OFFSET(CPdataAnn!BV$9,$A110,0)/OFFSET(CVMdataAnn!BV$9,$A110,0))),"",CVMdataQly!BV110*(OFFSET(CPdataAnn!BV$9,$A110,0)/OFFSET(CVMdataAnn!BV$9,$A110,0)))</f>
        <v>1442.2402315484806</v>
      </c>
      <c r="BW110" s="6">
        <f ca="1">IF(ISERROR(CVMdataQly!BW110*(OFFSET(CPdataAnn!BW$9,$A110,0)/OFFSET(CVMdataAnn!BW$9,$A110,0))),"",CVMdataQly!BW110*(OFFSET(CPdataAnn!BW$9,$A110,0)/OFFSET(CVMdataAnn!BW$9,$A110,0)))</f>
        <v>1530.2315731573158</v>
      </c>
      <c r="BX110" s="6">
        <f ca="1">IF(ISERROR(CVMdataQly!BX110*(OFFSET(CPdataAnn!BX$9,$A110,0)/OFFSET(CVMdataAnn!BX$9,$A110,0))),"",CVMdataQly!BX110*(OFFSET(CPdataAnn!BX$9,$A110,0)/OFFSET(CVMdataAnn!BX$9,$A110,0)))</f>
        <v>1220.2915512465374</v>
      </c>
      <c r="BY110" s="6">
        <f ca="1">IF(ISERROR(CVMdataQly!BY110*(OFFSET(CPdataAnn!BY$9,$A110,0)/OFFSET(CVMdataAnn!BY$9,$A110,0))),"",CVMdataQly!BY110*(OFFSET(CPdataAnn!BY$9,$A110,0)/OFFSET(CVMdataAnn!BY$9,$A110,0)))</f>
        <v>204.24324324324323</v>
      </c>
      <c r="BZ110" s="6">
        <f ca="1">IF(ISERROR(CVMdataQly!BZ110*(OFFSET(CPdataAnn!BZ$9,$A110,0)/OFFSET(CVMdataAnn!BZ$9,$A110,0))),"",CVMdataQly!BZ110*(OFFSET(CPdataAnn!BZ$9,$A110,0)/OFFSET(CVMdataAnn!BZ$9,$A110,0)))</f>
        <v>105.75406032482599</v>
      </c>
      <c r="CA110" s="6">
        <f ca="1">IF(ISERROR(CVMdataQly!CA110*(OFFSET(CPdataAnn!CA$9,$A110,0)/OFFSET(CVMdataAnn!CA$9,$A110,0))),"",CVMdataQly!CA110*(OFFSET(CPdataAnn!CA$9,$A110,0)/OFFSET(CVMdataAnn!CA$9,$A110,0)))</f>
        <v>1221.1349175176747</v>
      </c>
      <c r="CB110" s="6">
        <f ca="1">IF(ISERROR(CVMdataQly!CB110*(OFFSET(CPdataAnn!CB$9,$A110,0)/OFFSET(CVMdataAnn!CB$9,$A110,0))),"",CVMdataQly!CB110*(OFFSET(CPdataAnn!CB$9,$A110,0)/OFFSET(CVMdataAnn!CB$9,$A110,0)))</f>
        <v>1048.3296469587408</v>
      </c>
      <c r="CC110" s="6">
        <f ca="1">IF(ISERROR(CVMdataQly!CC110*(OFFSET(CPdataAnn!CC$9,$A110,0)/OFFSET(CVMdataAnn!CC$9,$A110,0))),"",CVMdataQly!CC110*(OFFSET(CPdataAnn!CC$9,$A110,0)/OFFSET(CVMdataAnn!CC$9,$A110,0)))</f>
        <v>135.4943661971831</v>
      </c>
      <c r="CD110" s="6">
        <f ca="1">IF(ISERROR(CVMdataQly!CD110*(OFFSET(CPdataAnn!CD$9,$A110,0)/OFFSET(CVMdataAnn!CD$9,$A110,0))),"",CVMdataQly!CD110*(OFFSET(CPdataAnn!CD$9,$A110,0)/OFFSET(CVMdataAnn!CD$9,$A110,0)))</f>
        <v>912.86478454680537</v>
      </c>
      <c r="CE110" s="6">
        <f ca="1">IF(ISERROR(CVMdataQly!CE110*(OFFSET(CPdataAnn!CE$9,$A110,0)/OFFSET(CVMdataAnn!CE$9,$A110,0))),"",CVMdataQly!CE110*(OFFSET(CPdataAnn!CE$9,$A110,0)/OFFSET(CVMdataAnn!CE$9,$A110,0)))</f>
        <v>2025.8599420289854</v>
      </c>
      <c r="CF110" s="6">
        <f ca="1">IF(ISERROR(CVMdataQly!CF110*(OFFSET(CPdataAnn!CF$9,$A110,0)/OFFSET(CVMdataAnn!CF$9,$A110,0))),"",CVMdataQly!CF110*(OFFSET(CPdataAnn!CF$9,$A110,0)/OFFSET(CVMdataAnn!CF$9,$A110,0)))</f>
        <v>906.92947813822286</v>
      </c>
      <c r="CG110" s="6">
        <f ca="1">IF(ISERROR(CVMdataQly!CG110*(OFFSET(CPdataAnn!CG$9,$A110,0)/OFFSET(CVMdataAnn!CG$9,$A110,0))),"",CVMdataQly!CG110*(OFFSET(CPdataAnn!CG$9,$A110,0)/OFFSET(CVMdataAnn!CG$9,$A110,0)))</f>
        <v>1120.2895575926664</v>
      </c>
      <c r="CH110" s="6">
        <f ca="1">IF(ISERROR(CVMdataQly!CH110*(OFFSET(CPdataAnn!CH$9,$A110,0)/OFFSET(CVMdataAnn!CH$9,$A110,0))),"",CVMdataQly!CH110*(OFFSET(CPdataAnn!CH$9,$A110,0)/OFFSET(CVMdataAnn!CH$9,$A110,0)))</f>
        <v>3597.0955961331902</v>
      </c>
      <c r="CI110" s="6">
        <f ca="1">IF(ISERROR(CVMdataQly!CI110*(OFFSET(CPdataAnn!CI$9,$A110,0)/OFFSET(CVMdataAnn!CI$9,$A110,0))),"",CVMdataQly!CI110*(OFFSET(CPdataAnn!CI$9,$A110,0)/OFFSET(CVMdataAnn!CI$9,$A110,0)))</f>
        <v>1879.9570018796992</v>
      </c>
      <c r="CJ110" s="6">
        <f ca="1">IF(ISERROR(CVMdataQly!CJ110*(OFFSET(CPdataAnn!CJ$9,$A110,0)/OFFSET(CVMdataAnn!CJ$9,$A110,0))),"",CVMdataQly!CJ110*(OFFSET(CPdataAnn!CJ$9,$A110,0)/OFFSET(CVMdataAnn!CJ$9,$A110,0)))</f>
        <v>1035.2116564417179</v>
      </c>
      <c r="CK110" s="6">
        <f ca="1">IF(ISERROR(CVMdataQly!CK110*(OFFSET(CPdataAnn!CK$9,$A110,0)/OFFSET(CVMdataAnn!CK$9,$A110,0))),"",CVMdataQly!CK110*(OFFSET(CPdataAnn!CK$9,$A110,0)/OFFSET(CVMdataAnn!CK$9,$A110,0)))</f>
        <v>126.15441176470588</v>
      </c>
      <c r="CL110" s="6">
        <f ca="1">IF(ISERROR(CVMdataQly!CL110*(OFFSET(CPdataAnn!CL$9,$A110,0)/OFFSET(CVMdataAnn!CL$9,$A110,0))),"",CVMdataQly!CL110*(OFFSET(CPdataAnn!CL$9,$A110,0)/OFFSET(CVMdataAnn!CL$9,$A110,0)))</f>
        <v>717.56380208333337</v>
      </c>
      <c r="CM110" s="6">
        <f ca="1">IF(ISERROR(CVMdataQly!CM110*(OFFSET(CPdataAnn!CM$9,$A110,0)/OFFSET(CVMdataAnn!CM$9,$A110,0))),"",CVMdataQly!CM110*(OFFSET(CPdataAnn!CM$9,$A110,0)/OFFSET(CVMdataAnn!CM$9,$A110,0)))</f>
        <v>896.46798493408664</v>
      </c>
      <c r="CN110" s="6">
        <f ca="1">IF(ISERROR(CVMdataQly!CN110*(OFFSET(CPdataAnn!CN$9,$A110,0)/OFFSET(CVMdataAnn!CN$9,$A110,0))),"",CVMdataQly!CN110*(OFFSET(CPdataAnn!CN$9,$A110,0)/OFFSET(CVMdataAnn!CN$9,$A110,0)))</f>
        <v>313.32279757901819</v>
      </c>
      <c r="CO110" s="6">
        <f ca="1">IF(ISERROR(CVMdataQly!CO110*(OFFSET(CPdataAnn!CO$9,$A110,0)/OFFSET(CVMdataAnn!CO$9,$A110,0))),"",CVMdataQly!CO110*(OFFSET(CPdataAnn!CO$9,$A110,0)/OFFSET(CVMdataAnn!CO$9,$A110,0)))</f>
        <v>452.12455035971226</v>
      </c>
      <c r="CP110" s="6">
        <f ca="1">IF(ISERROR(CVMdataQly!CP110*(OFFSET(CPdataAnn!CP$9,$A110,0)/OFFSET(CVMdataAnn!CP$9,$A110,0))),"",CVMdataQly!CP110*(OFFSET(CPdataAnn!CP$9,$A110,0)/OFFSET(CVMdataAnn!CP$9,$A110,0)))</f>
        <v>128.64335664335664</v>
      </c>
      <c r="CQ110" s="6">
        <f ca="1">IF(ISERROR(CVMdataQly!CQ110*(OFFSET(CPdataAnn!CQ$9,$A110,0)/OFFSET(CVMdataAnn!CQ$9,$A110,0))),"",CVMdataQly!CQ110*(OFFSET(CPdataAnn!CQ$9,$A110,0)/OFFSET(CVMdataAnn!CQ$9,$A110,0)))</f>
        <v>823.31814996496155</v>
      </c>
      <c r="CR110" s="6">
        <f ca="1">IF(ISERROR(CVMdataQly!CR110*(OFFSET(CPdataAnn!CR$9,$A110,0)/OFFSET(CVMdataAnn!CR$9,$A110,0))),"",CVMdataQly!CR110*(OFFSET(CPdataAnn!CR$9,$A110,0)/OFFSET(CVMdataAnn!CR$9,$A110,0)))</f>
        <v>33280.08539723594</v>
      </c>
      <c r="CS110" s="6">
        <f ca="1">IF(ISERROR(CVMdataQly!CS110*(OFFSET(CPdataAnn!CS$9,$A110,0)/OFFSET(CVMdataAnn!CS$9,$A110,0))),"",CVMdataQly!CS110*(OFFSET(CPdataAnn!CS$9,$A110,0)/OFFSET(CVMdataAnn!CS$9,$A110,0)))</f>
        <v>9943.4981850289423</v>
      </c>
      <c r="CT110" s="6">
        <f ca="1">IF(ISERROR(CVMdataQly!CT110*(OFFSET(CPdataAnn!CT$9,$A110,0)/OFFSET(CVMdataAnn!CT$9,$A110,0))),"",CVMdataQly!CT110*(OFFSET(CPdataAnn!CT$9,$A110,0)/OFFSET(CVMdataAnn!CT$9,$A110,0)))</f>
        <v>9519.8635593655363</v>
      </c>
      <c r="CU110" s="6">
        <f ca="1">IF(ISERROR(CVMdataQly!CU110*(OFFSET(CPdataAnn!CU$9,$A110,0)/OFFSET(CVMdataAnn!CU$9,$A110,0))),"",CVMdataQly!CU110*(OFFSET(CPdataAnn!CU$9,$A110,0)/OFFSET(CVMdataAnn!CU$9,$A110,0)))</f>
        <v>192.41871921182266</v>
      </c>
      <c r="CV110" s="6">
        <f ca="1">IF(ISERROR(CVMdataQly!CV110*(OFFSET(CPdataAnn!CV$9,$A110,0)/OFFSET(CVMdataAnn!CV$9,$A110,0))),"",CVMdataQly!CV110*(OFFSET(CPdataAnn!CV$9,$A110,0)/OFFSET(CVMdataAnn!CV$9,$A110,0)))</f>
        <v>230.43694141012909</v>
      </c>
      <c r="CW110" s="6">
        <f ca="1">IF(ISERROR(CVMdataQly!CW110*(OFFSET(CPdataAnn!CW$9,$A110,0)/OFFSET(CVMdataAnn!CW$9,$A110,0))),"",CVMdataQly!CW110*(OFFSET(CPdataAnn!CW$9,$A110,0)/OFFSET(CVMdataAnn!CW$9,$A110,0)))</f>
        <v>15008.067281606078</v>
      </c>
      <c r="CX110" s="6">
        <f ca="1">IF(ISERROR(CVMdataQly!CX110*(OFFSET(CPdataAnn!CX$9,$A110,0)/OFFSET(CVMdataAnn!CX$9,$A110,0))),"",CVMdataQly!CX110*(OFFSET(CPdataAnn!CX$9,$A110,0)/OFFSET(CVMdataAnn!CX$9,$A110,0)))</f>
        <v>1018.9450737337038</v>
      </c>
      <c r="CY110" s="6">
        <f ca="1">IF(ISERROR(CVMdataQly!CY110*(OFFSET(CPdataAnn!CY$9,$A110,0)/OFFSET(CVMdataAnn!CY$9,$A110,0))),"",CVMdataQly!CY110*(OFFSET(CPdataAnn!CY$9,$A110,0)/OFFSET(CVMdataAnn!CY$9,$A110,0)))</f>
        <v>7849.1917305768584</v>
      </c>
      <c r="CZ110" s="6">
        <f ca="1">IF(ISERROR(CVMdataQly!CZ110*(OFFSET(CPdataAnn!CZ$9,$A110,0)/OFFSET(CVMdataAnn!CZ$9,$A110,0))),"",CVMdataQly!CZ110*(OFFSET(CPdataAnn!CZ$9,$A110,0)/OFFSET(CVMdataAnn!CZ$9,$A110,0)))</f>
        <v>4577.2953136204496</v>
      </c>
      <c r="DA110" s="6">
        <f ca="1">IF(ISERROR(CVMdataQly!DA110*(OFFSET(CPdataAnn!DA$9,$A110,0)/OFFSET(CVMdataAnn!DA$9,$A110,0))),"",CVMdataQly!DA110*(OFFSET(CPdataAnn!DA$9,$A110,0)/OFFSET(CVMdataAnn!DA$9,$A110,0)))</f>
        <v>1596.7984709114801</v>
      </c>
      <c r="DB110" s="6">
        <f ca="1">IF(ISERROR(CVMdataQly!DB110*(OFFSET(CPdataAnn!DB$9,$A110,0)/OFFSET(CVMdataAnn!DB$9,$A110,0))),"",CVMdataQly!DB110*(OFFSET(CPdataAnn!DB$9,$A110,0)/OFFSET(CVMdataAnn!DB$9,$A110,0)))</f>
        <v>8333.3966543464685</v>
      </c>
      <c r="DC110" s="6">
        <f ca="1">IF(ISERROR(CVMdataQly!DC110*(OFFSET(CPdataAnn!DC$9,$A110,0)/OFFSET(CVMdataAnn!DC$9,$A110,0))),"",CVMdataQly!DC110*(OFFSET(CPdataAnn!DC$9,$A110,0)/OFFSET(CVMdataAnn!DC$9,$A110,0)))</f>
        <v>1444.4847758669298</v>
      </c>
      <c r="DD110" s="6">
        <f ca="1">IF(ISERROR(CVMdataQly!DD110*(OFFSET(CPdataAnn!DD$9,$A110,0)/OFFSET(CVMdataAnn!DD$9,$A110,0))),"",CVMdataQly!DD110*(OFFSET(CPdataAnn!DD$9,$A110,0)/OFFSET(CVMdataAnn!DD$9,$A110,0)))</f>
        <v>1973.3242924528302</v>
      </c>
      <c r="DE110" s="6">
        <f ca="1">IF(ISERROR(CVMdataQly!DE110*(OFFSET(CPdataAnn!DE$9,$A110,0)/OFFSET(CVMdataAnn!DE$9,$A110,0))),"",CVMdataQly!DE110*(OFFSET(CPdataAnn!DE$9,$A110,0)/OFFSET(CVMdataAnn!DE$9,$A110,0)))</f>
        <v>3370.5982986212966</v>
      </c>
      <c r="DF110" s="6">
        <f ca="1">IF(ISERROR(CVMdataQly!DF110*(OFFSET(CPdataAnn!DF$9,$A110,0)/OFFSET(CVMdataAnn!DF$9,$A110,0))),"",CVMdataQly!DF110*(OFFSET(CPdataAnn!DF$9,$A110,0)/OFFSET(CVMdataAnn!DF$9,$A110,0)))</f>
        <v>1109.7006880733945</v>
      </c>
      <c r="DG110" s="6">
        <f ca="1">IF(ISERROR(CVMdataQly!DG110*(OFFSET(CPdataAnn!DG$9,$A110,0)/OFFSET(CVMdataAnn!DG$9,$A110,0))),"",CVMdataQly!DG110*(OFFSET(CPdataAnn!DG$9,$A110,0)/OFFSET(CVMdataAnn!DG$9,$A110,0)))</f>
        <v>436.81501340482572</v>
      </c>
      <c r="DH110" s="6">
        <f ca="1">IF(ISERROR(CVMdataQly!DH110*(OFFSET(CPdataAnn!DH$9,$A110,0)/OFFSET(CVMdataAnn!DH$9,$A110,0))),"",CVMdataQly!DH110*(OFFSET(CPdataAnn!DH$9,$A110,0)/OFFSET(CVMdataAnn!DH$9,$A110,0)))</f>
        <v>4661.7553088803088</v>
      </c>
      <c r="DI110" s="6">
        <f ca="1">IF(ISERROR(CVMdataQly!DI110*(OFFSET(CPdataAnn!DI$9,$A110,0)/OFFSET(CVMdataAnn!DI$9,$A110,0))),"",CVMdataQly!DI110*(OFFSET(CPdataAnn!DI$9,$A110,0)/OFFSET(CVMdataAnn!DI$9,$A110,0)))</f>
        <v>155.044776119403</v>
      </c>
      <c r="DJ110" s="6">
        <f ca="1">IF(ISERROR(CVMdataQly!DJ110*(OFFSET(CPdataAnn!DJ$9,$A110,0)/OFFSET(CVMdataAnn!DJ$9,$A110,0))),"",CVMdataQly!DJ110*(OFFSET(CPdataAnn!DJ$9,$A110,0)/OFFSET(CVMdataAnn!DJ$9,$A110,0)))</f>
        <v>212.94392523364488</v>
      </c>
      <c r="DK110" s="6">
        <f ca="1">IF(ISERROR(CVMdataQly!DK110*(OFFSET(CPdataAnn!DK$9,$A110,0)/OFFSET(CVMdataAnn!DK$9,$A110,0))),"",CVMdataQly!DK110*(OFFSET(CPdataAnn!DK$9,$A110,0)/OFFSET(CVMdataAnn!DK$9,$A110,0)))</f>
        <v>4294.026692087702</v>
      </c>
      <c r="DL110" s="6">
        <f ca="1">IF(ISERROR(CVMdataQly!DL110*(OFFSET(CPdataAnn!DL$9,$A110,0)/OFFSET(CVMdataAnn!DL$9,$A110,0))),"",CVMdataQly!DL110*(OFFSET(CPdataAnn!DL$9,$A110,0)/OFFSET(CVMdataAnn!DL$9,$A110,0)))</f>
        <v>25598.233521945251</v>
      </c>
      <c r="DM110" s="6">
        <f ca="1">IF(ISERROR(CVMdataQly!DM110*(OFFSET(CPdataAnn!DM$9,$A110,0)/OFFSET(CVMdataAnn!DM$9,$A110,0))),"",CVMdataQly!DM110*(OFFSET(CPdataAnn!DM$9,$A110,0)/OFFSET(CVMdataAnn!DM$9,$A110,0)))</f>
        <v>5062.995642701525</v>
      </c>
      <c r="DN110" s="6">
        <f ca="1">IF(ISERROR(CVMdataQly!DN110*(OFFSET(CPdataAnn!DN$9,$A110,0)/OFFSET(CVMdataAnn!DN$9,$A110,0))),"",CVMdataQly!DN110*(OFFSET(CPdataAnn!DN$9,$A110,0)/OFFSET(CVMdataAnn!DN$9,$A110,0)))</f>
        <v>1339.8151693667157</v>
      </c>
      <c r="DO110" s="6">
        <f ca="1">IF(ISERROR(CVMdataQly!DO110*(OFFSET(CPdataAnn!DO$9,$A110,0)/OFFSET(CVMdataAnn!DO$9,$A110,0))),"",CVMdataQly!DO110*(OFFSET(CPdataAnn!DO$9,$A110,0)/OFFSET(CVMdataAnn!DO$9,$A110,0)))</f>
        <v>744.77893175074189</v>
      </c>
      <c r="DP110" s="6">
        <f ca="1">IF(ISERROR(CVMdataQly!DP110*(OFFSET(CPdataAnn!DP$9,$A110,0)/OFFSET(CVMdataAnn!DP$9,$A110,0))),"",CVMdataQly!DP110*(OFFSET(CPdataAnn!DP$9,$A110,0)/OFFSET(CVMdataAnn!DP$9,$A110,0)))</f>
        <v>1511.9537556053813</v>
      </c>
      <c r="DQ110" s="6">
        <f ca="1">IF(ISERROR(CVMdataQly!DQ110*(OFFSET(CPdataAnn!DQ$9,$A110,0)/OFFSET(CVMdataAnn!DQ$9,$A110,0))),"",CVMdataQly!DQ110*(OFFSET(CPdataAnn!DQ$9,$A110,0)/OFFSET(CVMdataAnn!DQ$9,$A110,0)))</f>
        <v>1421.7246511627907</v>
      </c>
      <c r="DR110" s="6">
        <f ca="1">IF(ISERROR(CVMdataQly!DR110*(OFFSET(CPdataAnn!DR$9,$A110,0)/OFFSET(CVMdataAnn!DR$9,$A110,0))),"",CVMdataQly!DR110*(OFFSET(CPdataAnn!DR$9,$A110,0)/OFFSET(CVMdataAnn!DR$9,$A110,0)))</f>
        <v>54.47004608294931</v>
      </c>
      <c r="DS110" s="6">
        <f ca="1">IF(ISERROR(CVMdataQly!DS110*(OFFSET(CPdataAnn!DS$9,$A110,0)/OFFSET(CVMdataAnn!DS$9,$A110,0))),"",CVMdataQly!DS110*(OFFSET(CPdataAnn!DS$9,$A110,0)/OFFSET(CVMdataAnn!DS$9,$A110,0)))</f>
        <v>2048.6643955616119</v>
      </c>
      <c r="DT110" s="6">
        <f ca="1">IF(ISERROR(CVMdataQly!DT110*(OFFSET(CPdataAnn!DT$9,$A110,0)/OFFSET(CVMdataAnn!DT$9,$A110,0))),"",CVMdataQly!DT110*(OFFSET(CPdataAnn!DT$9,$A110,0)/OFFSET(CVMdataAnn!DT$9,$A110,0)))</f>
        <v>1993.6014056224899</v>
      </c>
      <c r="DU110" s="6">
        <f ca="1">IF(ISERROR(CVMdataQly!DU110*(OFFSET(CPdataAnn!DU$9,$A110,0)/OFFSET(CVMdataAnn!DU$9,$A110,0))),"",CVMdataQly!DU110*(OFFSET(CPdataAnn!DU$9,$A110,0)/OFFSET(CVMdataAnn!DU$9,$A110,0)))</f>
        <v>32.127659574468083</v>
      </c>
      <c r="DV110" s="6">
        <f ca="1">IF(ISERROR(CVMdataQly!DV110*(OFFSET(CPdataAnn!DV$9,$A110,0)/OFFSET(CVMdataAnn!DV$9,$A110,0))),"",CVMdataQly!DV110*(OFFSET(CPdataAnn!DV$9,$A110,0)/OFFSET(CVMdataAnn!DV$9,$A110,0)))</f>
        <v>23.24793388429752</v>
      </c>
      <c r="DW110" s="6">
        <f ca="1">IF(ISERROR(CVMdataQly!DW110*(OFFSET(CPdataAnn!DW$9,$A110,0)/OFFSET(CVMdataAnn!DW$9,$A110,0))),"",CVMdataQly!DW110*(OFFSET(CPdataAnn!DW$9,$A110,0)/OFFSET(CVMdataAnn!DW$9,$A110,0)))</f>
        <v>7055.4318326786852</v>
      </c>
      <c r="DX110" s="6">
        <f ca="1">IF(ISERROR(CVMdataQly!DX110*(OFFSET(CPdataAnn!DX$9,$A110,0)/OFFSET(CVMdataAnn!DX$9,$A110,0))),"",CVMdataQly!DX110*(OFFSET(CPdataAnn!DX$9,$A110,0)/OFFSET(CVMdataAnn!DX$9,$A110,0)))</f>
        <v>3836.0585195530725</v>
      </c>
      <c r="DY110" s="6">
        <f ca="1">IF(ISERROR(CVMdataQly!DY110*(OFFSET(CPdataAnn!DY$9,$A110,0)/OFFSET(CVMdataAnn!DY$9,$A110,0))),"",CVMdataQly!DY110*(OFFSET(CPdataAnn!DY$9,$A110,0)/OFFSET(CVMdataAnn!DY$9,$A110,0)))</f>
        <v>739.19417796890514</v>
      </c>
      <c r="DZ110" s="6">
        <f ca="1">IF(ISERROR(CVMdataQly!DZ110*(OFFSET(CPdataAnn!DZ$9,$A110,0)/OFFSET(CVMdataAnn!DZ$9,$A110,0))),"",CVMdataQly!DZ110*(OFFSET(CPdataAnn!DZ$9,$A110,0)/OFFSET(CVMdataAnn!DZ$9,$A110,0)))</f>
        <v>1000.021334543804</v>
      </c>
      <c r="EA110" s="6">
        <f ca="1">IF(ISERROR(CVMdataQly!EA110*(OFFSET(CPdataAnn!EA$9,$A110,0)/OFFSET(CVMdataAnn!EA$9,$A110,0))),"",CVMdataQly!EA110*(OFFSET(CPdataAnn!EA$9,$A110,0)/OFFSET(CVMdataAnn!EA$9,$A110,0)))</f>
        <v>948.4014611546686</v>
      </c>
      <c r="EB110" s="6">
        <f ca="1">IF(ISERROR(CVMdataQly!EB110*(OFFSET(CPdataAnn!EB$9,$A110,0)/OFFSET(CVMdataAnn!EB$9,$A110,0))),"",CVMdataQly!EB110*(OFFSET(CPdataAnn!EB$9,$A110,0)/OFFSET(CVMdataAnn!EB$9,$A110,0)))</f>
        <v>534.83149606299219</v>
      </c>
      <c r="EC110" s="6">
        <f ca="1">IF(ISERROR(CVMdataQly!EC110*(OFFSET(CPdataAnn!EC$9,$A110,0)/OFFSET(CVMdataAnn!EC$9,$A110,0))),"",CVMdataQly!EC110*(OFFSET(CPdataAnn!EC$9,$A110,0)/OFFSET(CVMdataAnn!EC$9,$A110,0)))</f>
        <v>8506.4590254072264</v>
      </c>
      <c r="ED110" s="6">
        <f ca="1">IF(ISERROR(CVMdataQly!ED110*(OFFSET(CPdataAnn!ED$9,$A110,0)/OFFSET(CVMdataAnn!ED$9,$A110,0))),"",CVMdataQly!ED110*(OFFSET(CPdataAnn!ED$9,$A110,0)/OFFSET(CVMdataAnn!ED$9,$A110,0)))</f>
        <v>2128.6799468791501</v>
      </c>
      <c r="EE110" s="6">
        <f ca="1">IF(ISERROR(CVMdataQly!EE110*(OFFSET(CPdataAnn!EE$9,$A110,0)/OFFSET(CVMdataAnn!EE$9,$A110,0))),"",CVMdataQly!EE110*(OFFSET(CPdataAnn!EE$9,$A110,0)/OFFSET(CVMdataAnn!EE$9,$A110,0)))</f>
        <v>4067.4700045562699</v>
      </c>
      <c r="EF110" s="6">
        <f ca="1">IF(ISERROR(CVMdataQly!EF110*(OFFSET(CPdataAnn!EF$9,$A110,0)/OFFSET(CVMdataAnn!EF$9,$A110,0))),"",CVMdataQly!EF110*(OFFSET(CPdataAnn!EF$9,$A110,0)/OFFSET(CVMdataAnn!EF$9,$A110,0)))</f>
        <v>2309.0080824088745</v>
      </c>
      <c r="EG110" s="6">
        <f ca="1">IF(ISERROR(CVMdataQly!EG110*(OFFSET(CPdataAnn!EG$9,$A110,0)/OFFSET(CVMdataAnn!EG$9,$A110,0))),"",CVMdataQly!EG110*(OFFSET(CPdataAnn!EG$9,$A110,0)/OFFSET(CVMdataAnn!EG$9,$A110,0)))</f>
        <v>2934.8508956796627</v>
      </c>
      <c r="EH110" s="6">
        <f ca="1">IF(ISERROR(CVMdataQly!EH110*(OFFSET(CPdataAnn!EH$9,$A110,0)/OFFSET(CVMdataAnn!EH$9,$A110,0))),"",CVMdataQly!EH110*(OFFSET(CPdataAnn!EH$9,$A110,0)/OFFSET(CVMdataAnn!EH$9,$A110,0)))</f>
        <v>776.73145780051141</v>
      </c>
      <c r="EI110" s="6">
        <f ca="1">IF(ISERROR(CVMdataQly!EI110*(OFFSET(CPdataAnn!EI$9,$A110,0)/OFFSET(CVMdataAnn!EI$9,$A110,0))),"",CVMdataQly!EI110*(OFFSET(CPdataAnn!EI$9,$A110,0)/OFFSET(CVMdataAnn!EI$9,$A110,0)))</f>
        <v>1066.9224179731696</v>
      </c>
      <c r="EJ110" s="6">
        <f ca="1">IF(ISERROR(CVMdataQly!EJ110*(OFFSET(CPdataAnn!EJ$9,$A110,0)/OFFSET(CVMdataAnn!EJ$9,$A110,0))),"",CVMdataQly!EJ110*(OFFSET(CPdataAnn!EJ$9,$A110,0)/OFFSET(CVMdataAnn!EJ$9,$A110,0)))</f>
        <v>356.11826086956523</v>
      </c>
      <c r="EK110" s="6">
        <f ca="1">IF(ISERROR(CVMdataQly!EK110*(OFFSET(CPdataAnn!EK$9,$A110,0)/OFFSET(CVMdataAnn!EK$9,$A110,0))),"",CVMdataQly!EK110*(OFFSET(CPdataAnn!EK$9,$A110,0)/OFFSET(CVMdataAnn!EK$9,$A110,0)))</f>
        <v>734.15050071530766</v>
      </c>
      <c r="EL110" s="6" t="str">
        <f ca="1">IF(ISERROR(CVMdataQly!EL110*(OFFSET(CPdataAnn!EL$9,$A110,0)/OFFSET(CVMdataAnn!EL$9,$A110,0))),"",CVMdataQly!EL110*(OFFSET(CPdataAnn!EL$9,$A110,0)/OFFSET(CVMdataAnn!EL$9,$A110,0)))</f>
        <v/>
      </c>
      <c r="EM110" s="6">
        <f ca="1">IF(ISERROR(CVMdataQly!EM110*(OFFSET(CPdataAnn!EM$9,$A110,0)/OFFSET(CVMdataAnn!EM$9,$A110,0))),"",CVMdataQly!EM110*(OFFSET(CPdataAnn!EM$9,$A110,0)/OFFSET(CVMdataAnn!EM$9,$A110,0)))</f>
        <v>3963.3806522822761</v>
      </c>
      <c r="EN110" s="6">
        <f ca="1">IF(ISERROR(CVMdataQly!EN110*(OFFSET(CPdataAnn!EN$9,$A110,0)/OFFSET(CVMdataAnn!EN$9,$A110,0))),"",CVMdataQly!EN110*(OFFSET(CPdataAnn!EN$9,$A110,0)/OFFSET(CVMdataAnn!EN$9,$A110,0)))</f>
        <v>22246.538148710166</v>
      </c>
      <c r="EO110" s="6">
        <f ca="1">IF(ISERROR(CVMdataQly!EO110*(OFFSET(CPdataAnn!EO$9,$A110,0)/OFFSET(CVMdataAnn!EO$9,$A110,0))),"",CVMdataQly!EO110*(OFFSET(CPdataAnn!EO$9,$A110,0)/OFFSET(CVMdataAnn!EO$9,$A110,0)))</f>
        <v>18939.172144520948</v>
      </c>
      <c r="EP110" s="6">
        <f ca="1">IF(ISERROR(CVMdataQly!EP110*(OFFSET(CPdataAnn!EP$9,$A110,0)/OFFSET(CVMdataAnn!EP$9,$A110,0))),"",CVMdataQly!EP110*(OFFSET(CPdataAnn!EP$9,$A110,0)/OFFSET(CVMdataAnn!EP$9,$A110,0)))</f>
        <v>16902.525759111038</v>
      </c>
      <c r="EQ110" s="6">
        <f ca="1">IF(ISERROR(CVMdataQly!EQ110*(OFFSET(CPdataAnn!EQ$9,$A110,0)/OFFSET(CVMdataAnn!EQ$9,$A110,0))),"",CVMdataQly!EQ110*(OFFSET(CPdataAnn!EQ$9,$A110,0)/OFFSET(CVMdataAnn!EQ$9,$A110,0)))</f>
        <v>2036.2033396744876</v>
      </c>
      <c r="ER110" s="6">
        <f ca="1">IF(ISERROR(CVMdataQly!ER110*(OFFSET(CPdataAnn!ER$9,$A110,0)/OFFSET(CVMdataAnn!ER$9,$A110,0))),"",CVMdataQly!ER110*(OFFSET(CPdataAnn!ER$9,$A110,0)/OFFSET(CVMdataAnn!ER$9,$A110,0)))</f>
        <v>3305.3598838183543</v>
      </c>
      <c r="ES110" s="6">
        <f ca="1">IF(ISERROR(CVMdataQly!ES110*(OFFSET(CPdataAnn!ES$9,$A110,0)/OFFSET(CVMdataAnn!ES$9,$A110,0))),"",CVMdataQly!ES110*(OFFSET(CPdataAnn!ES$9,$A110,0)/OFFSET(CVMdataAnn!ES$9,$A110,0)))</f>
        <v>28074.816763828934</v>
      </c>
      <c r="ET110" s="6">
        <f ca="1">IF(ISERROR(CVMdataQly!ET110*(OFFSET(CPdataAnn!ET$9,$A110,0)/OFFSET(CVMdataAnn!ET$9,$A110,0))),"",CVMdataQly!ET110*(OFFSET(CPdataAnn!ET$9,$A110,0)/OFFSET(CVMdataAnn!ET$9,$A110,0)))</f>
        <v>5178.8011323756491</v>
      </c>
      <c r="EU110" s="6">
        <f ca="1">IF(ISERROR(CVMdataQly!EU110*(OFFSET(CPdataAnn!EU$9,$A110,0)/OFFSET(CVMdataAnn!EU$9,$A110,0))),"",CVMdataQly!EU110*(OFFSET(CPdataAnn!EU$9,$A110,0)/OFFSET(CVMdataAnn!EU$9,$A110,0)))</f>
        <v>1483.8516984258492</v>
      </c>
      <c r="EV110" s="6">
        <f ca="1">IF(ISERROR(CVMdataQly!EV110*(OFFSET(CPdataAnn!EV$9,$A110,0)/OFFSET(CVMdataAnn!EV$9,$A110,0))),"",CVMdataQly!EV110*(OFFSET(CPdataAnn!EV$9,$A110,0)/OFFSET(CVMdataAnn!EV$9,$A110,0)))</f>
        <v>323.69325153374234</v>
      </c>
      <c r="EW110" s="6">
        <f ca="1">IF(ISERROR(CVMdataQly!EW110*(OFFSET(CPdataAnn!EW$9,$A110,0)/OFFSET(CVMdataAnn!EW$9,$A110,0))),"",CVMdataQly!EW110*(OFFSET(CPdataAnn!EW$9,$A110,0)/OFFSET(CVMdataAnn!EW$9,$A110,0)))</f>
        <v>3371.5232449297973</v>
      </c>
      <c r="EX110" s="6">
        <f ca="1">IF(ISERROR(CVMdataQly!EX110*(OFFSET(CPdataAnn!EX$9,$A110,0)/OFFSET(CVMdataAnn!EX$9,$A110,0))),"",CVMdataQly!EX110*(OFFSET(CPdataAnn!EX$9,$A110,0)/OFFSET(CVMdataAnn!EX$9,$A110,0)))</f>
        <v>1095.7932389937107</v>
      </c>
      <c r="EY110" s="6">
        <f ca="1">IF(ISERROR(CVMdataQly!EY110*(OFFSET(CPdataAnn!EY$9,$A110,0)/OFFSET(CVMdataAnn!EY$9,$A110,0))),"",CVMdataQly!EY110*(OFFSET(CPdataAnn!EY$9,$A110,0)/OFFSET(CVMdataAnn!EY$9,$A110,0)))</f>
        <v>1837.3573469387754</v>
      </c>
      <c r="EZ110" s="6">
        <f ca="1">IF(ISERROR(CVMdataQly!EZ110*(OFFSET(CPdataAnn!EZ$9,$A110,0)/OFFSET(CVMdataAnn!EZ$9,$A110,0))),"",CVMdataQly!EZ110*(OFFSET(CPdataAnn!EZ$9,$A110,0)/OFFSET(CVMdataAnn!EZ$9,$A110,0)))</f>
        <v>1047.2888336587964</v>
      </c>
      <c r="FA110" s="6">
        <f ca="1">IF(ISERROR(CVMdataQly!FA110*(OFFSET(CPdataAnn!FA$9,$A110,0)/OFFSET(CVMdataAnn!FA$9,$A110,0))),"",CVMdataQly!FA110*(OFFSET(CPdataAnn!FA$9,$A110,0)/OFFSET(CVMdataAnn!FA$9,$A110,0)))</f>
        <v>798.34126411920215</v>
      </c>
      <c r="FB110" s="6">
        <f ca="1">IF(ISERROR(CVMdataQly!FB110*(OFFSET(CPdataAnn!FB$9,$A110,0)/OFFSET(CVMdataAnn!FB$9,$A110,0))),"",CVMdataQly!FB110*(OFFSET(CPdataAnn!FB$9,$A110,0)/OFFSET(CVMdataAnn!FB$9,$A110,0)))</f>
        <v>3403.2137938756086</v>
      </c>
      <c r="FC110" s="6">
        <f ca="1">IF(ISERROR(CVMdataQly!FC110*(OFFSET(CPdataAnn!FC$9,$A110,0)/OFFSET(CVMdataAnn!FC$9,$A110,0))),"",CVMdataQly!FC110*(OFFSET(CPdataAnn!FC$9,$A110,0)/OFFSET(CVMdataAnn!FC$9,$A110,0)))</f>
        <v>4533.9191694475339</v>
      </c>
      <c r="FD110" s="6">
        <f ca="1">IF(ISERROR(CVMdataQly!FD110*(OFFSET(CPdataAnn!FD$9,$A110,0)/OFFSET(CVMdataAnn!FD$9,$A110,0))),"",CVMdataQly!FD110*(OFFSET(CPdataAnn!FD$9,$A110,0)/OFFSET(CVMdataAnn!FD$9,$A110,0)))</f>
        <v>2686.3517156064845</v>
      </c>
      <c r="FE110" s="6">
        <f ca="1">IF(ISERROR(CVMdataQly!FE110*(OFFSET(CPdataAnn!FE$9,$A110,0)/OFFSET(CVMdataAnn!FE$9,$A110,0))),"",CVMdataQly!FE110*(OFFSET(CPdataAnn!FE$9,$A110,0)/OFFSET(CVMdataAnn!FE$9,$A110,0)))</f>
        <v>896.28786100023478</v>
      </c>
      <c r="FF110" s="6">
        <f ca="1">IF(ISERROR(CVMdataQly!FF110*(OFFSET(CPdataAnn!FF$9,$A110,0)/OFFSET(CVMdataAnn!FF$9,$A110,0))),"",CVMdataQly!FF110*(OFFSET(CPdataAnn!FF$9,$A110,0)/OFFSET(CVMdataAnn!FF$9,$A110,0)))</f>
        <v>378.10681586978637</v>
      </c>
      <c r="FG110" s="6">
        <f ca="1">IF(ISERROR(CVMdataQly!FG110*(OFFSET(CPdataAnn!FG$9,$A110,0)/OFFSET(CVMdataAnn!FG$9,$A110,0))),"",CVMdataQly!FG110*(OFFSET(CPdataAnn!FG$9,$A110,0)/OFFSET(CVMdataAnn!FG$9,$A110,0)))</f>
        <v>571.13400335008373</v>
      </c>
      <c r="FH110" s="6" t="str">
        <f ca="1">IF(ISERROR(CVMdataQly!FH110*(OFFSET(CPdataAnn!FH$9,$A110,0)/OFFSET(CVMdataAnn!FH$9,$A110,0))),"",CVMdataQly!FH110*(OFFSET(CPdataAnn!FH$9,$A110,0)/OFFSET(CVMdataAnn!FH$9,$A110,0)))</f>
        <v/>
      </c>
      <c r="FI110" s="6">
        <f ca="1">IF(ISERROR(CVMdataQly!FI110*(OFFSET(CPdataAnn!FI$9,$A110,0)/OFFSET(CVMdataAnn!FI$9,$A110,0))),"",CVMdataQly!FI110*(OFFSET(CPdataAnn!FI$9,$A110,0)/OFFSET(CVMdataAnn!FI$9,$A110,0)))</f>
        <v>8874.9823765148958</v>
      </c>
      <c r="FJ110" s="6">
        <f ca="1">IF(ISERROR(CVMdataQly!FJ110*(OFFSET(CPdataAnn!FJ$9,$A110,0)/OFFSET(CVMdataAnn!FJ$9,$A110,0))),"",CVMdataQly!FJ110*(OFFSET(CPdataAnn!FJ$9,$A110,0)/OFFSET(CVMdataAnn!FJ$9,$A110,0)))</f>
        <v>3605.9938931297711</v>
      </c>
      <c r="FK110" s="6">
        <f ca="1">IF(ISERROR(CVMdataQly!FK110*(OFFSET(CPdataAnn!FK$9,$A110,0)/OFFSET(CVMdataAnn!FK$9,$A110,0))),"",CVMdataQly!FK110*(OFFSET(CPdataAnn!FK$9,$A110,0)/OFFSET(CVMdataAnn!FK$9,$A110,0)))</f>
        <v>5261.9176500901831</v>
      </c>
      <c r="FL110" s="6">
        <f ca="1">IF(ISERROR(CVMdataQly!FL110*(OFFSET(CPdataAnn!FL$9,$A110,0)/OFFSET(CVMdataAnn!FL$9,$A110,0))),"",CVMdataQly!FL110*(OFFSET(CPdataAnn!FL$9,$A110,0)/OFFSET(CVMdataAnn!FL$9,$A110,0)))</f>
        <v>3190.1664349553125</v>
      </c>
    </row>
    <row r="111" spans="1:168" x14ac:dyDescent="0.25">
      <c r="A111" s="6">
        <f t="shared" si="1"/>
        <v>26</v>
      </c>
      <c r="B111" s="1">
        <v>40330</v>
      </c>
      <c r="C111" s="6">
        <f ca="1">IF(ISERROR(CVMdataQly!C111*(OFFSET(CPdataAnn!C$9,$A111,0)/OFFSET(CVMdataAnn!C$9,$A111,0))),"",CVMdataQly!C111*(OFFSET(CPdataAnn!C$9,$A111,0)/OFFSET(CVMdataAnn!C$9,$A111,0)))</f>
        <v>246785.12875563223</v>
      </c>
      <c r="D111" s="6">
        <f ca="1">IF(ISERROR(CVMdataQly!D111*(OFFSET(CPdataAnn!D$9,$A111,0)/OFFSET(CVMdataAnn!D$9,$A111,0))),"",CVMdataQly!D111*(OFFSET(CPdataAnn!D$9,$A111,0)/OFFSET(CVMdataAnn!D$9,$A111,0)))</f>
        <v>2143.6182130163011</v>
      </c>
      <c r="E111" s="6">
        <f ca="1">IF(ISERROR(CVMdataQly!E111*(OFFSET(CPdataAnn!E$9,$A111,0)/OFFSET(CVMdataAnn!E$9,$A111,0))),"",CVMdataQly!E111*(OFFSET(CPdataAnn!E$9,$A111,0)/OFFSET(CVMdataAnn!E$9,$A111,0)))</f>
        <v>244355.36363347076</v>
      </c>
      <c r="F111" s="6">
        <f ca="1">IF(ISERROR(CVMdataQly!F111*(OFFSET(CPdataAnn!F$9,$A111,0)/OFFSET(CVMdataAnn!F$9,$A111,0))),"",CVMdataQly!F111*(OFFSET(CPdataAnn!F$9,$A111,0)/OFFSET(CVMdataAnn!F$9,$A111,0)))</f>
        <v>20683.110262637674</v>
      </c>
      <c r="G111" s="6">
        <f ca="1">IF(ISERROR(CVMdataQly!G111*(OFFSET(CPdataAnn!G$9,$A111,0)/OFFSET(CVMdataAnn!G$9,$A111,0))),"",CVMdataQly!G111*(OFFSET(CPdataAnn!G$9,$A111,0)/OFFSET(CVMdataAnn!G$9,$A111,0)))</f>
        <v>9501.1302067497727</v>
      </c>
      <c r="H111" s="6">
        <f ca="1">IF(ISERROR(CVMdataQly!H111*(OFFSET(CPdataAnn!H$9,$A111,0)/OFFSET(CVMdataAnn!H$9,$A111,0))),"",CVMdataQly!H111*(OFFSET(CPdataAnn!H$9,$A111,0)/OFFSET(CVMdataAnn!H$9,$A111,0)))</f>
        <v>12337.695811916647</v>
      </c>
      <c r="I111" s="6">
        <f ca="1">IF(ISERROR(CVMdataQly!I111*(OFFSET(CPdataAnn!I$9,$A111,0)/OFFSET(CVMdataAnn!I$9,$A111,0))),"",CVMdataQly!I111*(OFFSET(CPdataAnn!I$9,$A111,0)/OFFSET(CVMdataAnn!I$9,$A111,0)))</f>
        <v>66237.860712196285</v>
      </c>
      <c r="J111" s="6">
        <f ca="1">IF(ISERROR(CVMdataQly!J111*(OFFSET(CPdataAnn!J$9,$A111,0)/OFFSET(CVMdataAnn!J$9,$A111,0))),"",CVMdataQly!J111*(OFFSET(CPdataAnn!J$9,$A111,0)/OFFSET(CVMdataAnn!J$9,$A111,0)))</f>
        <v>10984.029307607767</v>
      </c>
      <c r="K111" s="6">
        <f ca="1">IF(ISERROR(CVMdataQly!K111*(OFFSET(CPdataAnn!K$9,$A111,0)/OFFSET(CVMdataAnn!K$9,$A111,0))),"",CVMdataQly!K111*(OFFSET(CPdataAnn!K$9,$A111,0)/OFFSET(CVMdataAnn!K$9,$A111,0)))</f>
        <v>3685.4269005847955</v>
      </c>
      <c r="L111" s="6">
        <f ca="1">IF(ISERROR(CVMdataQly!L111*(OFFSET(CPdataAnn!L$9,$A111,0)/OFFSET(CVMdataAnn!L$9,$A111,0))),"",CVMdataQly!L111*(OFFSET(CPdataAnn!L$9,$A111,0)/OFFSET(CVMdataAnn!L$9,$A111,0)))</f>
        <v>33339.381763199832</v>
      </c>
      <c r="M111" s="6">
        <f ca="1">IF(ISERROR(CVMdataQly!M111*(OFFSET(CPdataAnn!M$9,$A111,0)/OFFSET(CVMdataAnn!M$9,$A111,0))),"",CVMdataQly!M111*(OFFSET(CPdataAnn!M$9,$A111,0)/OFFSET(CVMdataAnn!M$9,$A111,0)))</f>
        <v>4727.3617760617763</v>
      </c>
      <c r="N111" s="6">
        <f ca="1">IF(ISERROR(CVMdataQly!N111*(OFFSET(CPdataAnn!N$9,$A111,0)/OFFSET(CVMdataAnn!N$9,$A111,0))),"",CVMdataQly!N111*(OFFSET(CPdataAnn!N$9,$A111,0)/OFFSET(CVMdataAnn!N$9,$A111,0)))</f>
        <v>26533.540836429387</v>
      </c>
      <c r="O111" s="6">
        <f ca="1">IF(ISERROR(CVMdataQly!O111*(OFFSET(CPdataAnn!O$9,$A111,0)/OFFSET(CVMdataAnn!O$9,$A111,0))),"",CVMdataQly!O111*(OFFSET(CPdataAnn!O$9,$A111,0)/OFFSET(CVMdataAnn!O$9,$A111,0)))</f>
        <v>3923.6741437014889</v>
      </c>
      <c r="P111" s="6">
        <f ca="1">IF(ISERROR(CVMdataQly!P111*(OFFSET(CPdataAnn!P$9,$A111,0)/OFFSET(CVMdataAnn!P$9,$A111,0))),"",CVMdataQly!P111*(OFFSET(CPdataAnn!P$9,$A111,0)/OFFSET(CVMdataAnn!P$9,$A111,0)))</f>
        <v>22930.588406676783</v>
      </c>
      <c r="Q111" s="6">
        <f ca="1">IF(ISERROR(CVMdataQly!Q111*(OFFSET(CPdataAnn!Q$9,$A111,0)/OFFSET(CVMdataAnn!Q$9,$A111,0))),"",CVMdataQly!Q111*(OFFSET(CPdataAnn!Q$9,$A111,0)/OFFSET(CVMdataAnn!Q$9,$A111,0)))</f>
        <v>29478.860197588001</v>
      </c>
      <c r="R111" s="6">
        <f ca="1">IF(ISERROR(CVMdataQly!R111*(OFFSET(CPdataAnn!R$9,$A111,0)/OFFSET(CVMdataAnn!R$9,$A111,0))),"",CVMdataQly!R111*(OFFSET(CPdataAnn!R$9,$A111,0)/OFFSET(CVMdataAnn!R$9,$A111,0)))</f>
        <v>20683.110262637674</v>
      </c>
      <c r="S111" s="6">
        <f ca="1">IF(ISERROR(CVMdataQly!S111*(OFFSET(CPdataAnn!S$9,$A111,0)/OFFSET(CVMdataAnn!S$9,$A111,0))),"",CVMdataQly!S111*(OFFSET(CPdataAnn!S$9,$A111,0)/OFFSET(CVMdataAnn!S$9,$A111,0)))</f>
        <v>18180.800142800679</v>
      </c>
      <c r="T111" s="6">
        <f ca="1">IF(ISERROR(CVMdataQly!T111*(OFFSET(CPdataAnn!T$9,$A111,0)/OFFSET(CVMdataAnn!T$9,$A111,0))),"",CVMdataQly!T111*(OFFSET(CPdataAnn!T$9,$A111,0)/OFFSET(CVMdataAnn!T$9,$A111,0)))</f>
        <v>3320.8703278346206</v>
      </c>
      <c r="U111" s="6">
        <f ca="1">IF(ISERROR(CVMdataQly!U111*(OFFSET(CPdataAnn!U$9,$A111,0)/OFFSET(CVMdataAnn!U$9,$A111,0))),"",CVMdataQly!U111*(OFFSET(CPdataAnn!U$9,$A111,0)/OFFSET(CVMdataAnn!U$9,$A111,0)))</f>
        <v>3673.1626974178994</v>
      </c>
      <c r="V111" s="6">
        <f ca="1">IF(ISERROR(CVMdataQly!V111*(OFFSET(CPdataAnn!V$9,$A111,0)/OFFSET(CVMdataAnn!V$9,$A111,0))),"",CVMdataQly!V111*(OFFSET(CPdataAnn!V$9,$A111,0)/OFFSET(CVMdataAnn!V$9,$A111,0)))</f>
        <v>778.04225352112678</v>
      </c>
      <c r="W111" s="6">
        <f ca="1">IF(ISERROR(CVMdataQly!W111*(OFFSET(CPdataAnn!W$9,$A111,0)/OFFSET(CVMdataAnn!W$9,$A111,0))),"",CVMdataQly!W111*(OFFSET(CPdataAnn!W$9,$A111,0)/OFFSET(CVMdataAnn!W$9,$A111,0)))</f>
        <v>2568.4460833167232</v>
      </c>
      <c r="X111" s="6">
        <f ca="1">IF(ISERROR(CVMdataQly!X111*(OFFSET(CPdataAnn!X$9,$A111,0)/OFFSET(CVMdataAnn!X$9,$A111,0))),"",CVMdataQly!X111*(OFFSET(CPdataAnn!X$9,$A111,0)/OFFSET(CVMdataAnn!X$9,$A111,0)))</f>
        <v>499.29319814110687</v>
      </c>
      <c r="Y111" s="6">
        <f ca="1">IF(ISERROR(CVMdataQly!Y111*(OFFSET(CPdataAnn!Y$9,$A111,0)/OFFSET(CVMdataAnn!Y$9,$A111,0))),"",CVMdataQly!Y111*(OFFSET(CPdataAnn!Y$9,$A111,0)/OFFSET(CVMdataAnn!Y$9,$A111,0)))</f>
        <v>1809.3391451068617</v>
      </c>
      <c r="Z111" s="6">
        <f ca="1">IF(ISERROR(CVMdataQly!Z111*(OFFSET(CPdataAnn!Z$9,$A111,0)/OFFSET(CVMdataAnn!Z$9,$A111,0))),"",CVMdataQly!Z111*(OFFSET(CPdataAnn!Z$9,$A111,0)/OFFSET(CVMdataAnn!Z$9,$A111,0)))</f>
        <v>2843.0462573591253</v>
      </c>
      <c r="AA111" s="6">
        <f ca="1">IF(ISERROR(CVMdataQly!AA111*(OFFSET(CPdataAnn!AA$9,$A111,0)/OFFSET(CVMdataAnn!AA$9,$A111,0))),"",CVMdataQly!AA111*(OFFSET(CPdataAnn!AA$9,$A111,0)/OFFSET(CVMdataAnn!AA$9,$A111,0)))</f>
        <v>2090.4147219319634</v>
      </c>
      <c r="AB111" s="6">
        <f ca="1">IF(ISERROR(CVMdataQly!AB111*(OFFSET(CPdataAnn!AB$9,$A111,0)/OFFSET(CVMdataAnn!AB$9,$A111,0))),"",CVMdataQly!AB111*(OFFSET(CPdataAnn!AB$9,$A111,0)/OFFSET(CVMdataAnn!AB$9,$A111,0)))</f>
        <v>591.48382923674001</v>
      </c>
      <c r="AC111" s="6">
        <f ca="1">IF(ISERROR(CVMdataQly!AC111*(OFFSET(CPdataAnn!AC$9,$A111,0)/OFFSET(CVMdataAnn!AC$9,$A111,0))),"",CVMdataQly!AC111*(OFFSET(CPdataAnn!AC$9,$A111,0)/OFFSET(CVMdataAnn!AC$9,$A111,0)))</f>
        <v>2504.6913507109007</v>
      </c>
      <c r="AD111" s="6">
        <f ca="1">IF(ISERROR(CVMdataQly!AD111*(OFFSET(CPdataAnn!AD$9,$A111,0)/OFFSET(CVMdataAnn!AD$9,$A111,0))),"",CVMdataQly!AD111*(OFFSET(CPdataAnn!AD$9,$A111,0)/OFFSET(CVMdataAnn!AD$9,$A111,0)))</f>
        <v>589.29366106080215</v>
      </c>
      <c r="AE111" s="6">
        <f ca="1">IF(ISERROR(CVMdataQly!AE111*(OFFSET(CPdataAnn!AE$9,$A111,0)/OFFSET(CVMdataAnn!AE$9,$A111,0))),"",CVMdataQly!AE111*(OFFSET(CPdataAnn!AE$9,$A111,0)/OFFSET(CVMdataAnn!AE$9,$A111,0)))</f>
        <v>1913.5758651286601</v>
      </c>
      <c r="AF111" s="6">
        <f ca="1">IF(ISERROR(CVMdataQly!AF111*(OFFSET(CPdataAnn!AF$9,$A111,0)/OFFSET(CVMdataAnn!AF$9,$A111,0))),"",CVMdataQly!AF111*(OFFSET(CPdataAnn!AF$9,$A111,0)/OFFSET(CVMdataAnn!AF$9,$A111,0)))</f>
        <v>9501.1302067497727</v>
      </c>
      <c r="AG111" s="6">
        <f ca="1">IF(ISERROR(CVMdataQly!AG111*(OFFSET(CPdataAnn!AG$9,$A111,0)/OFFSET(CVMdataAnn!AG$9,$A111,0))),"",CVMdataQly!AG111*(OFFSET(CPdataAnn!AG$9,$A111,0)/OFFSET(CVMdataAnn!AG$9,$A111,0)))</f>
        <v>3846.7118184716765</v>
      </c>
      <c r="AH111" s="6">
        <f ca="1">IF(ISERROR(CVMdataQly!AH111*(OFFSET(CPdataAnn!AH$9,$A111,0)/OFFSET(CVMdataAnn!AH$9,$A111,0))),"",CVMdataQly!AH111*(OFFSET(CPdataAnn!AH$9,$A111,0)/OFFSET(CVMdataAnn!AH$9,$A111,0)))</f>
        <v>956.33951798010719</v>
      </c>
      <c r="AI111" s="6">
        <f ca="1">IF(ISERROR(CVMdataQly!AI111*(OFFSET(CPdataAnn!AI$9,$A111,0)/OFFSET(CVMdataAnn!AI$9,$A111,0))),"",CVMdataQly!AI111*(OFFSET(CPdataAnn!AI$9,$A111,0)/OFFSET(CVMdataAnn!AI$9,$A111,0)))</f>
        <v>1845.4090347230026</v>
      </c>
      <c r="AJ111" s="6">
        <f ca="1">IF(ISERROR(CVMdataQly!AJ111*(OFFSET(CPdataAnn!AJ$9,$A111,0)/OFFSET(CVMdataAnn!AJ$9,$A111,0))),"",CVMdataQly!AJ111*(OFFSET(CPdataAnn!AJ$9,$A111,0)/OFFSET(CVMdataAnn!AJ$9,$A111,0)))</f>
        <v>1041.4131774707757</v>
      </c>
      <c r="AK111" s="6">
        <f ca="1">IF(ISERROR(CVMdataQly!AK111*(OFFSET(CPdataAnn!AK$9,$A111,0)/OFFSET(CVMdataAnn!AK$9,$A111,0))),"",CVMdataQly!AK111*(OFFSET(CPdataAnn!AK$9,$A111,0)/OFFSET(CVMdataAnn!AK$9,$A111,0)))</f>
        <v>4350.3238057561075</v>
      </c>
      <c r="AL111" s="6">
        <f ca="1">IF(ISERROR(CVMdataQly!AL111*(OFFSET(CPdataAnn!AL$9,$A111,0)/OFFSET(CVMdataAnn!AL$9,$A111,0))),"",CVMdataQly!AL111*(OFFSET(CPdataAnn!AL$9,$A111,0)/OFFSET(CVMdataAnn!AL$9,$A111,0)))</f>
        <v>1307.1321279554938</v>
      </c>
      <c r="AM111" s="6">
        <f ca="1">IF(ISERROR(CVMdataQly!AM111*(OFFSET(CPdataAnn!AM$9,$A111,0)/OFFSET(CVMdataAnn!AM$9,$A111,0))),"",CVMdataQly!AM111*(OFFSET(CPdataAnn!AM$9,$A111,0)/OFFSET(CVMdataAnn!AM$9,$A111,0)))</f>
        <v>12337.695811916647</v>
      </c>
      <c r="AN111" s="6">
        <f ca="1">IF(ISERROR(CVMdataQly!AN111*(OFFSET(CPdataAnn!AN$9,$A111,0)/OFFSET(CVMdataAnn!AN$9,$A111,0))),"",CVMdataQly!AN111*(OFFSET(CPdataAnn!AN$9,$A111,0)/OFFSET(CVMdataAnn!AN$9,$A111,0)))</f>
        <v>10658.715912205613</v>
      </c>
      <c r="AO111" s="6">
        <f ca="1">IF(ISERROR(CVMdataQly!AO111*(OFFSET(CPdataAnn!AO$9,$A111,0)/OFFSET(CVMdataAnn!AO$9,$A111,0))),"",CVMdataQly!AO111*(OFFSET(CPdataAnn!AO$9,$A111,0)/OFFSET(CVMdataAnn!AO$9,$A111,0)))</f>
        <v>158.83916083916085</v>
      </c>
      <c r="AP111" s="6">
        <f ca="1">IF(ISERROR(CVMdataQly!AP111*(OFFSET(CPdataAnn!AP$9,$A111,0)/OFFSET(CVMdataAnn!AP$9,$A111,0))),"",CVMdataQly!AP111*(OFFSET(CPdataAnn!AP$9,$A111,0)/OFFSET(CVMdataAnn!AP$9,$A111,0)))</f>
        <v>9603.3709409701933</v>
      </c>
      <c r="AQ111" s="6">
        <f ca="1">IF(ISERROR(CVMdataQly!AQ111*(OFFSET(CPdataAnn!AQ$9,$A111,0)/OFFSET(CVMdataAnn!AQ$9,$A111,0))),"",CVMdataQly!AQ111*(OFFSET(CPdataAnn!AQ$9,$A111,0)/OFFSET(CVMdataAnn!AQ$9,$A111,0)))</f>
        <v>645.58750431480837</v>
      </c>
      <c r="AR111" s="6">
        <f ca="1">IF(ISERROR(CVMdataQly!AR111*(OFFSET(CPdataAnn!AR$9,$A111,0)/OFFSET(CVMdataAnn!AR$9,$A111,0))),"",CVMdataQly!AR111*(OFFSET(CPdataAnn!AR$9,$A111,0)/OFFSET(CVMdataAnn!AR$9,$A111,0)))</f>
        <v>249.59083469721767</v>
      </c>
      <c r="AS111" s="6">
        <f ca="1">IF(ISERROR(CVMdataQly!AS111*(OFFSET(CPdataAnn!AS$9,$A111,0)/OFFSET(CVMdataAnn!AS$9,$A111,0))),"",CVMdataQly!AS111*(OFFSET(CPdataAnn!AS$9,$A111,0)/OFFSET(CVMdataAnn!AS$9,$A111,0)))</f>
        <v>1678.8650371944739</v>
      </c>
      <c r="AT111" s="6">
        <f ca="1">IF(ISERROR(CVMdataQly!AT111*(OFFSET(CPdataAnn!AT$9,$A111,0)/OFFSET(CVMdataAnn!AT$9,$A111,0))),"",CVMdataQly!AT111*(OFFSET(CPdataAnn!AT$9,$A111,0)/OFFSET(CVMdataAnn!AT$9,$A111,0)))</f>
        <v>1661.2939914163092</v>
      </c>
      <c r="AU111" s="6">
        <f ca="1">IF(ISERROR(CVMdataQly!AU111*(OFFSET(CPdataAnn!AU$9,$A111,0)/OFFSET(CVMdataAnn!AU$9,$A111,0))),"",CVMdataQly!AU111*(OFFSET(CPdataAnn!AU$9,$A111,0)/OFFSET(CVMdataAnn!AU$9,$A111,0)))</f>
        <v>17.539682539682541</v>
      </c>
      <c r="AV111" s="6">
        <f ca="1">IF(ISERROR(CVMdataQly!AV111*(OFFSET(CPdataAnn!AV$9,$A111,0)/OFFSET(CVMdataAnn!AV$9,$A111,0))),"",CVMdataQly!AV111*(OFFSET(CPdataAnn!AV$9,$A111,0)/OFFSET(CVMdataAnn!AV$9,$A111,0)))</f>
        <v>66237.860712196285</v>
      </c>
      <c r="AW111" s="6">
        <f ca="1">IF(ISERROR(CVMdataQly!AW111*(OFFSET(CPdataAnn!AW$9,$A111,0)/OFFSET(CVMdataAnn!AW$9,$A111,0))),"",CVMdataQly!AW111*(OFFSET(CPdataAnn!AW$9,$A111,0)/OFFSET(CVMdataAnn!AW$9,$A111,0)))</f>
        <v>13979.493529438412</v>
      </c>
      <c r="AX111" s="6">
        <f ca="1">IF(ISERROR(CVMdataQly!AX111*(OFFSET(CPdataAnn!AX$9,$A111,0)/OFFSET(CVMdataAnn!AX$9,$A111,0))),"",CVMdataQly!AX111*(OFFSET(CPdataAnn!AX$9,$A111,0)/OFFSET(CVMdataAnn!AX$9,$A111,0)))</f>
        <v>13938.144250427829</v>
      </c>
      <c r="AY111" s="6">
        <f ca="1">IF(ISERROR(CVMdataQly!AY111*(OFFSET(CPdataAnn!AY$9,$A111,0)/OFFSET(CVMdataAnn!AY$9,$A111,0))),"",CVMdataQly!AY111*(OFFSET(CPdataAnn!AY$9,$A111,0)/OFFSET(CVMdataAnn!AY$9,$A111,0)))</f>
        <v>40.926315789473684</v>
      </c>
      <c r="AZ111" s="6">
        <f ca="1">IF(ISERROR(CVMdataQly!AZ111*(OFFSET(CPdataAnn!AZ$9,$A111,0)/OFFSET(CVMdataAnn!AZ$9,$A111,0))),"",CVMdataQly!AZ111*(OFFSET(CPdataAnn!AZ$9,$A111,0)/OFFSET(CVMdataAnn!AZ$9,$A111,0)))</f>
        <v>42520.177854375805</v>
      </c>
      <c r="BA111" s="6">
        <f ca="1">IF(ISERROR(CVMdataQly!BA111*(OFFSET(CPdataAnn!BA$9,$A111,0)/OFFSET(CVMdataAnn!BA$9,$A111,0))),"",CVMdataQly!BA111*(OFFSET(CPdataAnn!BA$9,$A111,0)/OFFSET(CVMdataAnn!BA$9,$A111,0)))</f>
        <v>40594.146280734516</v>
      </c>
      <c r="BB111" s="6">
        <f ca="1">IF(ISERROR(CVMdataQly!BB111*(OFFSET(CPdataAnn!BB$9,$A111,0)/OFFSET(CVMdataAnn!BB$9,$A111,0))),"",CVMdataQly!BB111*(OFFSET(CPdataAnn!BB$9,$A111,0)/OFFSET(CVMdataAnn!BB$9,$A111,0)))</f>
        <v>1926.2444444444445</v>
      </c>
      <c r="BC111" s="6">
        <f ca="1">IF(ISERROR(CVMdataQly!BC111*(OFFSET(CPdataAnn!BC$9,$A111,0)/OFFSET(CVMdataAnn!BC$9,$A111,0))),"",CVMdataQly!BC111*(OFFSET(CPdataAnn!BC$9,$A111,0)/OFFSET(CVMdataAnn!BC$9,$A111,0)))</f>
        <v>638.14804063860663</v>
      </c>
      <c r="BD111" s="6">
        <f ca="1">IF(ISERROR(CVMdataQly!BD111*(OFFSET(CPdataAnn!BD$9,$A111,0)/OFFSET(CVMdataAnn!BD$9,$A111,0))),"",CVMdataQly!BD111*(OFFSET(CPdataAnn!BD$9,$A111,0)/OFFSET(CVMdataAnn!BD$9,$A111,0)))</f>
        <v>252.6622009569378</v>
      </c>
      <c r="BE111" s="6">
        <f ca="1">IF(ISERROR(CVMdataQly!BE111*(OFFSET(CPdataAnn!BE$9,$A111,0)/OFFSET(CVMdataAnn!BE$9,$A111,0))),"",CVMdataQly!BE111*(OFFSET(CPdataAnn!BE$9,$A111,0)/OFFSET(CVMdataAnn!BE$9,$A111,0)))</f>
        <v>384.7025761124122</v>
      </c>
      <c r="BF111" s="6">
        <f ca="1">IF(ISERROR(CVMdataQly!BF111*(OFFSET(CPdataAnn!BF$9,$A111,0)/OFFSET(CVMdataAnn!BF$9,$A111,0))),"",CVMdataQly!BF111*(OFFSET(CPdataAnn!BF$9,$A111,0)/OFFSET(CVMdataAnn!BF$9,$A111,0)))</f>
        <v>2033.3804347826087</v>
      </c>
      <c r="BG111" s="6">
        <f ca="1">IF(ISERROR(CVMdataQly!BG111*(OFFSET(CPdataAnn!BG$9,$A111,0)/OFFSET(CVMdataAnn!BG$9,$A111,0))),"",CVMdataQly!BG111*(OFFSET(CPdataAnn!BG$9,$A111,0)/OFFSET(CVMdataAnn!BG$9,$A111,0)))</f>
        <v>1028.9201505016722</v>
      </c>
      <c r="BH111" s="6">
        <f ca="1">IF(ISERROR(CVMdataQly!BH111*(OFFSET(CPdataAnn!BH$9,$A111,0)/OFFSET(CVMdataAnn!BH$9,$A111,0))),"",CVMdataQly!BH111*(OFFSET(CPdataAnn!BH$9,$A111,0)/OFFSET(CVMdataAnn!BH$9,$A111,0)))</f>
        <v>22.991666666666667</v>
      </c>
      <c r="BI111" s="6">
        <f ca="1">IF(ISERROR(CVMdataQly!BI111*(OFFSET(CPdataAnn!BI$9,$A111,0)/OFFSET(CVMdataAnn!BI$9,$A111,0))),"",CVMdataQly!BI111*(OFFSET(CPdataAnn!BI$9,$A111,0)/OFFSET(CVMdataAnn!BI$9,$A111,0)))</f>
        <v>981.94698085419725</v>
      </c>
      <c r="BJ111" s="6" t="str">
        <f ca="1">IF(ISERROR(CVMdataQly!BJ111*(OFFSET(CPdataAnn!BJ$9,$A111,0)/OFFSET(CVMdataAnn!BJ$9,$A111,0))),"",CVMdataQly!BJ111*(OFFSET(CPdataAnn!BJ$9,$A111,0)/OFFSET(CVMdataAnn!BJ$9,$A111,0)))</f>
        <v/>
      </c>
      <c r="BK111" s="6">
        <f ca="1">IF(ISERROR(CVMdataQly!BK111*(OFFSET(CPdataAnn!BK$9,$A111,0)/OFFSET(CVMdataAnn!BK$9,$A111,0))),"",CVMdataQly!BK111*(OFFSET(CPdataAnn!BK$9,$A111,0)/OFFSET(CVMdataAnn!BK$9,$A111,0)))</f>
        <v>7078.3623110565486</v>
      </c>
      <c r="BL111" s="6">
        <f ca="1">IF(ISERROR(CVMdataQly!BL111*(OFFSET(CPdataAnn!BL$9,$A111,0)/OFFSET(CVMdataAnn!BL$9,$A111,0))),"",CVMdataQly!BL111*(OFFSET(CPdataAnn!BL$9,$A111,0)/OFFSET(CVMdataAnn!BL$9,$A111,0)))</f>
        <v>3209.0807443365693</v>
      </c>
      <c r="BM111" s="6">
        <f ca="1">IF(ISERROR(CVMdataQly!BM111*(OFFSET(CPdataAnn!BM$9,$A111,0)/OFFSET(CVMdataAnn!BM$9,$A111,0))),"",CVMdataQly!BM111*(OFFSET(CPdataAnn!BM$9,$A111,0)/OFFSET(CVMdataAnn!BM$9,$A111,0)))</f>
        <v>3455.7102594853905</v>
      </c>
      <c r="BN111" s="6">
        <f ca="1">IF(ISERROR(CVMdataQly!BN111*(OFFSET(CPdataAnn!BN$9,$A111,0)/OFFSET(CVMdataAnn!BN$9,$A111,0))),"",CVMdataQly!BN111*(OFFSET(CPdataAnn!BN$9,$A111,0)/OFFSET(CVMdataAnn!BN$9,$A111,0)))</f>
        <v>337.09689213893967</v>
      </c>
      <c r="BO111" s="6">
        <f ca="1">IF(ISERROR(CVMdataQly!BO111*(OFFSET(CPdataAnn!BO$9,$A111,0)/OFFSET(CVMdataAnn!BO$9,$A111,0))),"",CVMdataQly!BO111*(OFFSET(CPdataAnn!BO$9,$A111,0)/OFFSET(CVMdataAnn!BO$9,$A111,0)))</f>
        <v>67.446945337620576</v>
      </c>
      <c r="BP111" s="6" t="str">
        <f ca="1">IF(ISERROR(CVMdataQly!BP111*(OFFSET(CPdataAnn!BP$9,$A111,0)/OFFSET(CVMdataAnn!BP$9,$A111,0))),"",CVMdataQly!BP111*(OFFSET(CPdataAnn!BP$9,$A111,0)/OFFSET(CVMdataAnn!BP$9,$A111,0)))</f>
        <v/>
      </c>
      <c r="BQ111" s="6">
        <f ca="1">IF(ISERROR(CVMdataQly!BQ111*(OFFSET(CPdataAnn!BQ$9,$A111,0)/OFFSET(CVMdataAnn!BQ$9,$A111,0))),"",CVMdataQly!BQ111*(OFFSET(CPdataAnn!BQ$9,$A111,0)/OFFSET(CVMdataAnn!BQ$9,$A111,0)))</f>
        <v>10984.029307607767</v>
      </c>
      <c r="BR111" s="6">
        <f ca="1">IF(ISERROR(CVMdataQly!BR111*(OFFSET(CPdataAnn!BR$9,$A111,0)/OFFSET(CVMdataAnn!BR$9,$A111,0))),"",CVMdataQly!BR111*(OFFSET(CPdataAnn!BR$9,$A111,0)/OFFSET(CVMdataAnn!BR$9,$A111,0)))</f>
        <v>3675.7347174163783</v>
      </c>
      <c r="BS111" s="6">
        <f ca="1">IF(ISERROR(CVMdataQly!BS111*(OFFSET(CPdataAnn!BS$9,$A111,0)/OFFSET(CVMdataAnn!BS$9,$A111,0))),"",CVMdataQly!BS111*(OFFSET(CPdataAnn!BS$9,$A111,0)/OFFSET(CVMdataAnn!BS$9,$A111,0)))</f>
        <v>2816.7302557139624</v>
      </c>
      <c r="BT111" s="6">
        <f ca="1">IF(ISERROR(CVMdataQly!BT111*(OFFSET(CPdataAnn!BT$9,$A111,0)/OFFSET(CVMdataAnn!BT$9,$A111,0))),"",CVMdataQly!BT111*(OFFSET(CPdataAnn!BT$9,$A111,0)/OFFSET(CVMdataAnn!BT$9,$A111,0)))</f>
        <v>853.15148514851478</v>
      </c>
      <c r="BU111" s="6">
        <f ca="1">IF(ISERROR(CVMdataQly!BU111*(OFFSET(CPdataAnn!BU$9,$A111,0)/OFFSET(CVMdataAnn!BU$9,$A111,0))),"",CVMdataQly!BU111*(OFFSET(CPdataAnn!BU$9,$A111,0)/OFFSET(CVMdataAnn!BU$9,$A111,0)))</f>
        <v>6.1463414634146343</v>
      </c>
      <c r="BV111" s="6">
        <f ca="1">IF(ISERROR(CVMdataQly!BV111*(OFFSET(CPdataAnn!BV$9,$A111,0)/OFFSET(CVMdataAnn!BV$9,$A111,0))),"",CVMdataQly!BV111*(OFFSET(CPdataAnn!BV$9,$A111,0)/OFFSET(CVMdataAnn!BV$9,$A111,0)))</f>
        <v>1457.2342820389131</v>
      </c>
      <c r="BW111" s="6">
        <f ca="1">IF(ISERROR(CVMdataQly!BW111*(OFFSET(CPdataAnn!BW$9,$A111,0)/OFFSET(CVMdataAnn!BW$9,$A111,0))),"",CVMdataQly!BW111*(OFFSET(CPdataAnn!BW$9,$A111,0)/OFFSET(CVMdataAnn!BW$9,$A111,0)))</f>
        <v>1608.1149614961496</v>
      </c>
      <c r="BX111" s="6">
        <f ca="1">IF(ISERROR(CVMdataQly!BX111*(OFFSET(CPdataAnn!BX$9,$A111,0)/OFFSET(CVMdataAnn!BX$9,$A111,0))),"",CVMdataQly!BX111*(OFFSET(CPdataAnn!BX$9,$A111,0)/OFFSET(CVMdataAnn!BX$9,$A111,0)))</f>
        <v>1272.7396121883658</v>
      </c>
      <c r="BY111" s="6">
        <f ca="1">IF(ISERROR(CVMdataQly!BY111*(OFFSET(CPdataAnn!BY$9,$A111,0)/OFFSET(CVMdataAnn!BY$9,$A111,0))),"",CVMdataQly!BY111*(OFFSET(CPdataAnn!BY$9,$A111,0)/OFFSET(CVMdataAnn!BY$9,$A111,0)))</f>
        <v>231</v>
      </c>
      <c r="BZ111" s="6">
        <f ca="1">IF(ISERROR(CVMdataQly!BZ111*(OFFSET(CPdataAnn!BZ$9,$A111,0)/OFFSET(CVMdataAnn!BZ$9,$A111,0))),"",CVMdataQly!BZ111*(OFFSET(CPdataAnn!BZ$9,$A111,0)/OFFSET(CVMdataAnn!BZ$9,$A111,0)))</f>
        <v>103.75870069605568</v>
      </c>
      <c r="CA111" s="6">
        <f ca="1">IF(ISERROR(CVMdataQly!CA111*(OFFSET(CPdataAnn!CA$9,$A111,0)/OFFSET(CVMdataAnn!CA$9,$A111,0))),"",CVMdataQly!CA111*(OFFSET(CPdataAnn!CA$9,$A111,0)/OFFSET(CVMdataAnn!CA$9,$A111,0)))</f>
        <v>1241.9328358208954</v>
      </c>
      <c r="CB111" s="6">
        <f ca="1">IF(ISERROR(CVMdataQly!CB111*(OFFSET(CPdataAnn!CB$9,$A111,0)/OFFSET(CVMdataAnn!CB$9,$A111,0))),"",CVMdataQly!CB111*(OFFSET(CPdataAnn!CB$9,$A111,0)/OFFSET(CVMdataAnn!CB$9,$A111,0)))</f>
        <v>955.63696299447042</v>
      </c>
      <c r="CC111" s="6">
        <f ca="1">IF(ISERROR(CVMdataQly!CC111*(OFFSET(CPdataAnn!CC$9,$A111,0)/OFFSET(CVMdataAnn!CC$9,$A111,0))),"",CVMdataQly!CC111*(OFFSET(CPdataAnn!CC$9,$A111,0)/OFFSET(CVMdataAnn!CC$9,$A111,0)))</f>
        <v>135.4943661971831</v>
      </c>
      <c r="CD111" s="6">
        <f ca="1">IF(ISERROR(CVMdataQly!CD111*(OFFSET(CPdataAnn!CD$9,$A111,0)/OFFSET(CVMdataAnn!CD$9,$A111,0))),"",CVMdataQly!CD111*(OFFSET(CPdataAnn!CD$9,$A111,0)/OFFSET(CVMdataAnn!CD$9,$A111,0)))</f>
        <v>820.00297176820209</v>
      </c>
      <c r="CE111" s="6">
        <f ca="1">IF(ISERROR(CVMdataQly!CE111*(OFFSET(CPdataAnn!CE$9,$A111,0)/OFFSET(CVMdataAnn!CE$9,$A111,0))),"",CVMdataQly!CE111*(OFFSET(CPdataAnn!CE$9,$A111,0)/OFFSET(CVMdataAnn!CE$9,$A111,0)))</f>
        <v>2043.143884057971</v>
      </c>
      <c r="CF111" s="6">
        <f ca="1">IF(ISERROR(CVMdataQly!CF111*(OFFSET(CPdataAnn!CF$9,$A111,0)/OFFSET(CVMdataAnn!CF$9,$A111,0))),"",CVMdataQly!CF111*(OFFSET(CPdataAnn!CF$9,$A111,0)/OFFSET(CVMdataAnn!CF$9,$A111,0)))</f>
        <v>903.09873060648795</v>
      </c>
      <c r="CG111" s="6">
        <f ca="1">IF(ISERROR(CVMdataQly!CG111*(OFFSET(CPdataAnn!CG$9,$A111,0)/OFFSET(CVMdataAnn!CG$9,$A111,0))),"",CVMdataQly!CG111*(OFFSET(CPdataAnn!CG$9,$A111,0)/OFFSET(CVMdataAnn!CG$9,$A111,0)))</f>
        <v>1140.6907134316459</v>
      </c>
      <c r="CH111" s="6">
        <f ca="1">IF(ISERROR(CVMdataQly!CH111*(OFFSET(CPdataAnn!CH$9,$A111,0)/OFFSET(CVMdataAnn!CH$9,$A111,0))),"",CVMdataQly!CH111*(OFFSET(CPdataAnn!CH$9,$A111,0)/OFFSET(CVMdataAnn!CH$9,$A111,0)))</f>
        <v>3685.4269005847955</v>
      </c>
      <c r="CI111" s="6">
        <f ca="1">IF(ISERROR(CVMdataQly!CI111*(OFFSET(CPdataAnn!CI$9,$A111,0)/OFFSET(CVMdataAnn!CI$9,$A111,0))),"",CVMdataQly!CI111*(OFFSET(CPdataAnn!CI$9,$A111,0)/OFFSET(CVMdataAnn!CI$9,$A111,0)))</f>
        <v>2026.249765037594</v>
      </c>
      <c r="CJ111" s="6">
        <f ca="1">IF(ISERROR(CVMdataQly!CJ111*(OFFSET(CPdataAnn!CJ$9,$A111,0)/OFFSET(CVMdataAnn!CJ$9,$A111,0))),"",CVMdataQly!CJ111*(OFFSET(CPdataAnn!CJ$9,$A111,0)/OFFSET(CVMdataAnn!CJ$9,$A111,0)))</f>
        <v>1157.1680981595091</v>
      </c>
      <c r="CK111" s="6">
        <f ca="1">IF(ISERROR(CVMdataQly!CK111*(OFFSET(CPdataAnn!CK$9,$A111,0)/OFFSET(CVMdataAnn!CK$9,$A111,0))),"",CVMdataQly!CK111*(OFFSET(CPdataAnn!CK$9,$A111,0)/OFFSET(CVMdataAnn!CK$9,$A111,0)))</f>
        <v>131.84558823529412</v>
      </c>
      <c r="CL111" s="6">
        <f ca="1">IF(ISERROR(CVMdataQly!CL111*(OFFSET(CPdataAnn!CL$9,$A111,0)/OFFSET(CVMdataAnn!CL$9,$A111,0))),"",CVMdataQly!CL111*(OFFSET(CPdataAnn!CL$9,$A111,0)/OFFSET(CVMdataAnn!CL$9,$A111,0)))</f>
        <v>738.66861979166674</v>
      </c>
      <c r="CM111" s="6">
        <f ca="1">IF(ISERROR(CVMdataQly!CM111*(OFFSET(CPdataAnn!CM$9,$A111,0)/OFFSET(CVMdataAnn!CM$9,$A111,0))),"",CVMdataQly!CM111*(OFFSET(CPdataAnn!CM$9,$A111,0)/OFFSET(CVMdataAnn!CM$9,$A111,0)))</f>
        <v>853.5863935969868</v>
      </c>
      <c r="CN111" s="6">
        <f ca="1">IF(ISERROR(CVMdataQly!CN111*(OFFSET(CPdataAnn!CN$9,$A111,0)/OFFSET(CVMdataAnn!CN$9,$A111,0))),"",CVMdataQly!CN111*(OFFSET(CPdataAnn!CN$9,$A111,0)/OFFSET(CVMdataAnn!CN$9,$A111,0)))</f>
        <v>299.51042367182248</v>
      </c>
      <c r="CO111" s="6">
        <f ca="1">IF(ISERROR(CVMdataQly!CO111*(OFFSET(CPdataAnn!CO$9,$A111,0)/OFFSET(CVMdataAnn!CO$9,$A111,0))),"",CVMdataQly!CO111*(OFFSET(CPdataAnn!CO$9,$A111,0)/OFFSET(CVMdataAnn!CO$9,$A111,0)))</f>
        <v>425.57778776978415</v>
      </c>
      <c r="CP111" s="6">
        <f ca="1">IF(ISERROR(CVMdataQly!CP111*(OFFSET(CPdataAnn!CP$9,$A111,0)/OFFSET(CVMdataAnn!CP$9,$A111,0))),"",CVMdataQly!CP111*(OFFSET(CPdataAnn!CP$9,$A111,0)/OFFSET(CVMdataAnn!CP$9,$A111,0)))</f>
        <v>129.53671328671328</v>
      </c>
      <c r="CQ111" s="6">
        <f ca="1">IF(ISERROR(CVMdataQly!CQ111*(OFFSET(CPdataAnn!CQ$9,$A111,0)/OFFSET(CVMdataAnn!CQ$9,$A111,0))),"",CVMdataQly!CQ111*(OFFSET(CPdataAnn!CQ$9,$A111,0)/OFFSET(CVMdataAnn!CQ$9,$A111,0)))</f>
        <v>805.0221910768513</v>
      </c>
      <c r="CR111" s="6">
        <f ca="1">IF(ISERROR(CVMdataQly!CR111*(OFFSET(CPdataAnn!CR$9,$A111,0)/OFFSET(CVMdataAnn!CR$9,$A111,0))),"",CVMdataQly!CR111*(OFFSET(CPdataAnn!CR$9,$A111,0)/OFFSET(CVMdataAnn!CR$9,$A111,0)))</f>
        <v>33339.381763199832</v>
      </c>
      <c r="CS111" s="6">
        <f ca="1">IF(ISERROR(CVMdataQly!CS111*(OFFSET(CPdataAnn!CS$9,$A111,0)/OFFSET(CVMdataAnn!CS$9,$A111,0))),"",CVMdataQly!CS111*(OFFSET(CPdataAnn!CS$9,$A111,0)/OFFSET(CVMdataAnn!CS$9,$A111,0)))</f>
        <v>9164.5967821053673</v>
      </c>
      <c r="CT111" s="6">
        <f ca="1">IF(ISERROR(CVMdataQly!CT111*(OFFSET(CPdataAnn!CT$9,$A111,0)/OFFSET(CVMdataAnn!CT$9,$A111,0))),"",CVMdataQly!CT111*(OFFSET(CPdataAnn!CT$9,$A111,0)/OFFSET(CVMdataAnn!CT$9,$A111,0)))</f>
        <v>8737.1767363071704</v>
      </c>
      <c r="CU111" s="6">
        <f ca="1">IF(ISERROR(CVMdataQly!CU111*(OFFSET(CPdataAnn!CU$9,$A111,0)/OFFSET(CVMdataAnn!CU$9,$A111,0))),"",CVMdataQly!CU111*(OFFSET(CPdataAnn!CU$9,$A111,0)/OFFSET(CVMdataAnn!CU$9,$A111,0)))</f>
        <v>195.14162561576356</v>
      </c>
      <c r="CV111" s="6">
        <f ca="1">IF(ISERROR(CVMdataQly!CV111*(OFFSET(CPdataAnn!CV$9,$A111,0)/OFFSET(CVMdataAnn!CV$9,$A111,0))),"",CVMdataQly!CV111*(OFFSET(CPdataAnn!CV$9,$A111,0)/OFFSET(CVMdataAnn!CV$9,$A111,0)))</f>
        <v>232.24428997020854</v>
      </c>
      <c r="CW111" s="6">
        <f ca="1">IF(ISERROR(CVMdataQly!CW111*(OFFSET(CPdataAnn!CW$9,$A111,0)/OFFSET(CVMdataAnn!CW$9,$A111,0))),"",CVMdataQly!CW111*(OFFSET(CPdataAnn!CW$9,$A111,0)/OFFSET(CVMdataAnn!CW$9,$A111,0)))</f>
        <v>15708.123525716081</v>
      </c>
      <c r="CX111" s="6">
        <f ca="1">IF(ISERROR(CVMdataQly!CX111*(OFFSET(CPdataAnn!CX$9,$A111,0)/OFFSET(CVMdataAnn!CX$9,$A111,0))),"",CVMdataQly!CX111*(OFFSET(CPdataAnn!CX$9,$A111,0)/OFFSET(CVMdataAnn!CX$9,$A111,0)))</f>
        <v>1001.1934173968797</v>
      </c>
      <c r="CY111" s="6">
        <f ca="1">IF(ISERROR(CVMdataQly!CY111*(OFFSET(CPdataAnn!CY$9,$A111,0)/OFFSET(CVMdataAnn!CY$9,$A111,0))),"",CVMdataQly!CY111*(OFFSET(CPdataAnn!CY$9,$A111,0)/OFFSET(CVMdataAnn!CY$9,$A111,0)))</f>
        <v>7942.3486616751034</v>
      </c>
      <c r="CZ111" s="6">
        <f ca="1">IF(ISERROR(CVMdataQly!CZ111*(OFFSET(CPdataAnn!CZ$9,$A111,0)/OFFSET(CVMdataAnn!CZ$9,$A111,0))),"",CVMdataQly!CZ111*(OFFSET(CPdataAnn!CZ$9,$A111,0)/OFFSET(CVMdataAnn!CZ$9,$A111,0)))</f>
        <v>4979.3662631290335</v>
      </c>
      <c r="DA111" s="6">
        <f ca="1">IF(ISERROR(CVMdataQly!DA111*(OFFSET(CPdataAnn!DA$9,$A111,0)/OFFSET(CVMdataAnn!DA$9,$A111,0))),"",CVMdataQly!DA111*(OFFSET(CPdataAnn!DA$9,$A111,0)/OFFSET(CVMdataAnn!DA$9,$A111,0)))</f>
        <v>1776.2867040974795</v>
      </c>
      <c r="DB111" s="6">
        <f ca="1">IF(ISERROR(CVMdataQly!DB111*(OFFSET(CPdataAnn!DB$9,$A111,0)/OFFSET(CVMdataAnn!DB$9,$A111,0))),"",CVMdataQly!DB111*(OFFSET(CPdataAnn!DB$9,$A111,0)/OFFSET(CVMdataAnn!DB$9,$A111,0)))</f>
        <v>8479.5379926078822</v>
      </c>
      <c r="DC111" s="6">
        <f ca="1">IF(ISERROR(CVMdataQly!DC111*(OFFSET(CPdataAnn!DC$9,$A111,0)/OFFSET(CVMdataAnn!DC$9,$A111,0))),"",CVMdataQly!DC111*(OFFSET(CPdataAnn!DC$9,$A111,0)/OFFSET(CVMdataAnn!DC$9,$A111,0)))</f>
        <v>1545.5539892867212</v>
      </c>
      <c r="DD111" s="6">
        <f ca="1">IF(ISERROR(CVMdataQly!DD111*(OFFSET(CPdataAnn!DD$9,$A111,0)/OFFSET(CVMdataAnn!DD$9,$A111,0))),"",CVMdataQly!DD111*(OFFSET(CPdataAnn!DD$9,$A111,0)/OFFSET(CVMdataAnn!DD$9,$A111,0)))</f>
        <v>1964.0271226415095</v>
      </c>
      <c r="DE111" s="6">
        <f ca="1">IF(ISERROR(CVMdataQly!DE111*(OFFSET(CPdataAnn!DE$9,$A111,0)/OFFSET(CVMdataAnn!DE$9,$A111,0))),"",CVMdataQly!DE111*(OFFSET(CPdataAnn!DE$9,$A111,0)/OFFSET(CVMdataAnn!DE$9,$A111,0)))</f>
        <v>3434.3350542681137</v>
      </c>
      <c r="DF111" s="6">
        <f ca="1">IF(ISERROR(CVMdataQly!DF111*(OFFSET(CPdataAnn!DF$9,$A111,0)/OFFSET(CVMdataAnn!DF$9,$A111,0))),"",CVMdataQly!DF111*(OFFSET(CPdataAnn!DF$9,$A111,0)/OFFSET(CVMdataAnn!DF$9,$A111,0)))</f>
        <v>1104.3268348623853</v>
      </c>
      <c r="DG111" s="6">
        <f ca="1">IF(ISERROR(CVMdataQly!DG111*(OFFSET(CPdataAnn!DG$9,$A111,0)/OFFSET(CVMdataAnn!DG$9,$A111,0))),"",CVMdataQly!DG111*(OFFSET(CPdataAnn!DG$9,$A111,0)/OFFSET(CVMdataAnn!DG$9,$A111,0)))</f>
        <v>430.71045576407505</v>
      </c>
      <c r="DH111" s="6">
        <f ca="1">IF(ISERROR(CVMdataQly!DH111*(OFFSET(CPdataAnn!DH$9,$A111,0)/OFFSET(CVMdataAnn!DH$9,$A111,0))),"",CVMdataQly!DH111*(OFFSET(CPdataAnn!DH$9,$A111,0)/OFFSET(CVMdataAnn!DH$9,$A111,0)))</f>
        <v>4727.3617760617763</v>
      </c>
      <c r="DI111" s="6">
        <f ca="1">IF(ISERROR(CVMdataQly!DI111*(OFFSET(CPdataAnn!DI$9,$A111,0)/OFFSET(CVMdataAnn!DI$9,$A111,0))),"",CVMdataQly!DI111*(OFFSET(CPdataAnn!DI$9,$A111,0)/OFFSET(CVMdataAnn!DI$9,$A111,0)))</f>
        <v>171.86567164179104</v>
      </c>
      <c r="DJ111" s="6">
        <f ca="1">IF(ISERROR(CVMdataQly!DJ111*(OFFSET(CPdataAnn!DJ$9,$A111,0)/OFFSET(CVMdataAnn!DJ$9,$A111,0))),"",CVMdataQly!DJ111*(OFFSET(CPdataAnn!DJ$9,$A111,0)/OFFSET(CVMdataAnn!DJ$9,$A111,0)))</f>
        <v>160.56658878504675</v>
      </c>
      <c r="DK111" s="6">
        <f ca="1">IF(ISERROR(CVMdataQly!DK111*(OFFSET(CPdataAnn!DK$9,$A111,0)/OFFSET(CVMdataAnn!DK$9,$A111,0))),"",CVMdataQly!DK111*(OFFSET(CPdataAnn!DK$9,$A111,0)/OFFSET(CVMdataAnn!DK$9,$A111,0)))</f>
        <v>4393.2564346997142</v>
      </c>
      <c r="DL111" s="6">
        <f ca="1">IF(ISERROR(CVMdataQly!DL111*(OFFSET(CPdataAnn!DL$9,$A111,0)/OFFSET(CVMdataAnn!DL$9,$A111,0))),"",CVMdataQly!DL111*(OFFSET(CPdataAnn!DL$9,$A111,0)/OFFSET(CVMdataAnn!DL$9,$A111,0)))</f>
        <v>26533.540836429387</v>
      </c>
      <c r="DM111" s="6">
        <f ca="1">IF(ISERROR(CVMdataQly!DM111*(OFFSET(CPdataAnn!DM$9,$A111,0)/OFFSET(CVMdataAnn!DM$9,$A111,0))),"",CVMdataQly!DM111*(OFFSET(CPdataAnn!DM$9,$A111,0)/OFFSET(CVMdataAnn!DM$9,$A111,0)))</f>
        <v>5358.4607843137255</v>
      </c>
      <c r="DN111" s="6">
        <f ca="1">IF(ISERROR(CVMdataQly!DN111*(OFFSET(CPdataAnn!DN$9,$A111,0)/OFFSET(CVMdataAnn!DN$9,$A111,0))),"",CVMdataQly!DN111*(OFFSET(CPdataAnn!DN$9,$A111,0)/OFFSET(CVMdataAnn!DN$9,$A111,0)))</f>
        <v>1441.1217476681395</v>
      </c>
      <c r="DO111" s="6">
        <f ca="1">IF(ISERROR(CVMdataQly!DO111*(OFFSET(CPdataAnn!DO$9,$A111,0)/OFFSET(CVMdataAnn!DO$9,$A111,0))),"",CVMdataQly!DO111*(OFFSET(CPdataAnn!DO$9,$A111,0)/OFFSET(CVMdataAnn!DO$9,$A111,0)))</f>
        <v>837.25148367952534</v>
      </c>
      <c r="DP111" s="6">
        <f ca="1">IF(ISERROR(CVMdataQly!DP111*(OFFSET(CPdataAnn!DP$9,$A111,0)/OFFSET(CVMdataAnn!DP$9,$A111,0))),"",CVMdataQly!DP111*(OFFSET(CPdataAnn!DP$9,$A111,0)/OFFSET(CVMdataAnn!DP$9,$A111,0)))</f>
        <v>1574.8747197309417</v>
      </c>
      <c r="DQ111" s="6">
        <f ca="1">IF(ISERROR(CVMdataQly!DQ111*(OFFSET(CPdataAnn!DQ$9,$A111,0)/OFFSET(CVMdataAnn!DQ$9,$A111,0))),"",CVMdataQly!DQ111*(OFFSET(CPdataAnn!DQ$9,$A111,0)/OFFSET(CVMdataAnn!DQ$9,$A111,0)))</f>
        <v>1451.5320930232558</v>
      </c>
      <c r="DR111" s="6">
        <f ca="1">IF(ISERROR(CVMdataQly!DR111*(OFFSET(CPdataAnn!DR$9,$A111,0)/OFFSET(CVMdataAnn!DR$9,$A111,0))),"",CVMdataQly!DR111*(OFFSET(CPdataAnn!DR$9,$A111,0)/OFFSET(CVMdataAnn!DR$9,$A111,0)))</f>
        <v>53.562211981566819</v>
      </c>
      <c r="DS111" s="6">
        <f ca="1">IF(ISERROR(CVMdataQly!DS111*(OFFSET(CPdataAnn!DS$9,$A111,0)/OFFSET(CVMdataAnn!DS$9,$A111,0))),"",CVMdataQly!DS111*(OFFSET(CPdataAnn!DS$9,$A111,0)/OFFSET(CVMdataAnn!DS$9,$A111,0)))</f>
        <v>2112.5037959898773</v>
      </c>
      <c r="DT111" s="6">
        <f ca="1">IF(ISERROR(CVMdataQly!DT111*(OFFSET(CPdataAnn!DT$9,$A111,0)/OFFSET(CVMdataAnn!DT$9,$A111,0))),"",CVMdataQly!DT111*(OFFSET(CPdataAnn!DT$9,$A111,0)/OFFSET(CVMdataAnn!DT$9,$A111,0)))</f>
        <v>2052.5542168674697</v>
      </c>
      <c r="DU111" s="6">
        <f ca="1">IF(ISERROR(CVMdataQly!DU111*(OFFSET(CPdataAnn!DU$9,$A111,0)/OFFSET(CVMdataAnn!DU$9,$A111,0))),"",CVMdataQly!DU111*(OFFSET(CPdataAnn!DU$9,$A111,0)/OFFSET(CVMdataAnn!DU$9,$A111,0)))</f>
        <v>36.946808510638299</v>
      </c>
      <c r="DV111" s="6">
        <f ca="1">IF(ISERROR(CVMdataQly!DV111*(OFFSET(CPdataAnn!DV$9,$A111,0)/OFFSET(CVMdataAnn!DV$9,$A111,0))),"",CVMdataQly!DV111*(OFFSET(CPdataAnn!DV$9,$A111,0)/OFFSET(CVMdataAnn!DV$9,$A111,0)))</f>
        <v>23.24793388429752</v>
      </c>
      <c r="DW111" s="6">
        <f ca="1">IF(ISERROR(CVMdataQly!DW111*(OFFSET(CPdataAnn!DW$9,$A111,0)/OFFSET(CVMdataAnn!DW$9,$A111,0))),"",CVMdataQly!DW111*(OFFSET(CPdataAnn!DW$9,$A111,0)/OFFSET(CVMdataAnn!DW$9,$A111,0)))</f>
        <v>7191.7779568268033</v>
      </c>
      <c r="DX111" s="6">
        <f ca="1">IF(ISERROR(CVMdataQly!DX111*(OFFSET(CPdataAnn!DX$9,$A111,0)/OFFSET(CVMdataAnn!DX$9,$A111,0))),"",CVMdataQly!DX111*(OFFSET(CPdataAnn!DX$9,$A111,0)/OFFSET(CVMdataAnn!DX$9,$A111,0)))</f>
        <v>3876.1642458100555</v>
      </c>
      <c r="DY111" s="6">
        <f ca="1">IF(ISERROR(CVMdataQly!DY111*(OFFSET(CPdataAnn!DY$9,$A111,0)/OFFSET(CVMdataAnn!DY$9,$A111,0))),"",CVMdataQly!DY111*(OFFSET(CPdataAnn!DY$9,$A111,0)/OFFSET(CVMdataAnn!DY$9,$A111,0)))</f>
        <v>728.46708567648034</v>
      </c>
      <c r="DZ111" s="6">
        <f ca="1">IF(ISERROR(CVMdataQly!DZ111*(OFFSET(CPdataAnn!DZ$9,$A111,0)/OFFSET(CVMdataAnn!DZ$9,$A111,0))),"",CVMdataQly!DZ111*(OFFSET(CPdataAnn!DZ$9,$A111,0)/OFFSET(CVMdataAnn!DZ$9,$A111,0)))</f>
        <v>1039.5079437131185</v>
      </c>
      <c r="EA111" s="6">
        <f ca="1">IF(ISERROR(CVMdataQly!EA111*(OFFSET(CPdataAnn!EA$9,$A111,0)/OFFSET(CVMdataAnn!EA$9,$A111,0))),"",CVMdataQly!EA111*(OFFSET(CPdataAnn!EA$9,$A111,0)/OFFSET(CVMdataAnn!EA$9,$A111,0)))</f>
        <v>1012.0525659301497</v>
      </c>
      <c r="EB111" s="6">
        <f ca="1">IF(ISERROR(CVMdataQly!EB111*(OFFSET(CPdataAnn!EB$9,$A111,0)/OFFSET(CVMdataAnn!EB$9,$A111,0))),"",CVMdataQly!EB111*(OFFSET(CPdataAnn!EB$9,$A111,0)/OFFSET(CVMdataAnn!EB$9,$A111,0)))</f>
        <v>536.49763779527564</v>
      </c>
      <c r="EC111" s="6">
        <f ca="1">IF(ISERROR(CVMdataQly!EC111*(OFFSET(CPdataAnn!EC$9,$A111,0)/OFFSET(CVMdataAnn!EC$9,$A111,0))),"",CVMdataQly!EC111*(OFFSET(CPdataAnn!EC$9,$A111,0)/OFFSET(CVMdataAnn!EC$9,$A111,0)))</f>
        <v>8947.2576691333124</v>
      </c>
      <c r="ED111" s="6">
        <f ca="1">IF(ISERROR(CVMdataQly!ED111*(OFFSET(CPdataAnn!ED$9,$A111,0)/OFFSET(CVMdataAnn!ED$9,$A111,0))),"",CVMdataQly!ED111*(OFFSET(CPdataAnn!ED$9,$A111,0)/OFFSET(CVMdataAnn!ED$9,$A111,0)))</f>
        <v>2177.3997343957503</v>
      </c>
      <c r="EE111" s="6">
        <f ca="1">IF(ISERROR(CVMdataQly!EE111*(OFFSET(CPdataAnn!EE$9,$A111,0)/OFFSET(CVMdataAnn!EE$9,$A111,0))),"",CVMdataQly!EE111*(OFFSET(CPdataAnn!EE$9,$A111,0)/OFFSET(CVMdataAnn!EE$9,$A111,0)))</f>
        <v>4400.4247456082621</v>
      </c>
      <c r="EF111" s="6">
        <f ca="1">IF(ISERROR(CVMdataQly!EF111*(OFFSET(CPdataAnn!EF$9,$A111,0)/OFFSET(CVMdataAnn!EF$9,$A111,0))),"",CVMdataQly!EF111*(OFFSET(CPdataAnn!EF$9,$A111,0)/OFFSET(CVMdataAnn!EF$9,$A111,0)))</f>
        <v>2371.679001584786</v>
      </c>
      <c r="EG111" s="6">
        <f ca="1">IF(ISERROR(CVMdataQly!EG111*(OFFSET(CPdataAnn!EG$9,$A111,0)/OFFSET(CVMdataAnn!EG$9,$A111,0))),"",CVMdataQly!EG111*(OFFSET(CPdataAnn!EG$9,$A111,0)/OFFSET(CVMdataAnn!EG$9,$A111,0)))</f>
        <v>2937.1593782929399</v>
      </c>
      <c r="EH111" s="6">
        <f ca="1">IF(ISERROR(CVMdataQly!EH111*(OFFSET(CPdataAnn!EH$9,$A111,0)/OFFSET(CVMdataAnn!EH$9,$A111,0))),"",CVMdataQly!EH111*(OFFSET(CPdataAnn!EH$9,$A111,0)/OFFSET(CVMdataAnn!EH$9,$A111,0)))</f>
        <v>787.82762148337588</v>
      </c>
      <c r="EI111" s="6">
        <f ca="1">IF(ISERROR(CVMdataQly!EI111*(OFFSET(CPdataAnn!EI$9,$A111,0)/OFFSET(CVMdataAnn!EI$9,$A111,0))),"",CVMdataQly!EI111*(OFFSET(CPdataAnn!EI$9,$A111,0)/OFFSET(CVMdataAnn!EI$9,$A111,0)))</f>
        <v>1076.5778244706642</v>
      </c>
      <c r="EJ111" s="6">
        <f ca="1">IF(ISERROR(CVMdataQly!EJ111*(OFFSET(CPdataAnn!EJ$9,$A111,0)/OFFSET(CVMdataAnn!EJ$9,$A111,0))),"",CVMdataQly!EJ111*(OFFSET(CPdataAnn!EJ$9,$A111,0)/OFFSET(CVMdataAnn!EJ$9,$A111,0)))</f>
        <v>333.8608695652174</v>
      </c>
      <c r="EK111" s="6">
        <f ca="1">IF(ISERROR(CVMdataQly!EK111*(OFFSET(CPdataAnn!EK$9,$A111,0)/OFFSET(CVMdataAnn!EK$9,$A111,0))),"",CVMdataQly!EK111*(OFFSET(CPdataAnn!EK$9,$A111,0)/OFFSET(CVMdataAnn!EK$9,$A111,0)))</f>
        <v>739.12217453505014</v>
      </c>
      <c r="EL111" s="6" t="str">
        <f ca="1">IF(ISERROR(CVMdataQly!EL111*(OFFSET(CPdataAnn!EL$9,$A111,0)/OFFSET(CVMdataAnn!EL$9,$A111,0))),"",CVMdataQly!EL111*(OFFSET(CPdataAnn!EL$9,$A111,0)/OFFSET(CVMdataAnn!EL$9,$A111,0)))</f>
        <v/>
      </c>
      <c r="EM111" s="6">
        <f ca="1">IF(ISERROR(CVMdataQly!EM111*(OFFSET(CPdataAnn!EM$9,$A111,0)/OFFSET(CVMdataAnn!EM$9,$A111,0))),"",CVMdataQly!EM111*(OFFSET(CPdataAnn!EM$9,$A111,0)/OFFSET(CVMdataAnn!EM$9,$A111,0)))</f>
        <v>3923.6741437014889</v>
      </c>
      <c r="EN111" s="6">
        <f ca="1">IF(ISERROR(CVMdataQly!EN111*(OFFSET(CPdataAnn!EN$9,$A111,0)/OFFSET(CVMdataAnn!EN$9,$A111,0))),"",CVMdataQly!EN111*(OFFSET(CPdataAnn!EN$9,$A111,0)/OFFSET(CVMdataAnn!EN$9,$A111,0)))</f>
        <v>22930.588406676783</v>
      </c>
      <c r="EO111" s="6">
        <f ca="1">IF(ISERROR(CVMdataQly!EO111*(OFFSET(CPdataAnn!EO$9,$A111,0)/OFFSET(CVMdataAnn!EO$9,$A111,0))),"",CVMdataQly!EO111*(OFFSET(CPdataAnn!EO$9,$A111,0)/OFFSET(CVMdataAnn!EO$9,$A111,0)))</f>
        <v>19135.586457061352</v>
      </c>
      <c r="EP111" s="6">
        <f ca="1">IF(ISERROR(CVMdataQly!EP111*(OFFSET(CPdataAnn!EP$9,$A111,0)/OFFSET(CVMdataAnn!EP$9,$A111,0))),"",CVMdataQly!EP111*(OFFSET(CPdataAnn!EP$9,$A111,0)/OFFSET(CVMdataAnn!EP$9,$A111,0)))</f>
        <v>17077.1210706682</v>
      </c>
      <c r="EQ111" s="6">
        <f ca="1">IF(ISERROR(CVMdataQly!EQ111*(OFFSET(CPdataAnn!EQ$9,$A111,0)/OFFSET(CVMdataAnn!EQ$9,$A111,0))),"",CVMdataQly!EQ111*(OFFSET(CPdataAnn!EQ$9,$A111,0)/OFFSET(CVMdataAnn!EQ$9,$A111,0)))</f>
        <v>2058.4662861974211</v>
      </c>
      <c r="ER111" s="6">
        <f ca="1">IF(ISERROR(CVMdataQly!ER111*(OFFSET(CPdataAnn!ER$9,$A111,0)/OFFSET(CVMdataAnn!ER$9,$A111,0))),"",CVMdataQly!ER111*(OFFSET(CPdataAnn!ER$9,$A111,0)/OFFSET(CVMdataAnn!ER$9,$A111,0)))</f>
        <v>3795.7332849243144</v>
      </c>
      <c r="ES111" s="6">
        <f ca="1">IF(ISERROR(CVMdataQly!ES111*(OFFSET(CPdataAnn!ES$9,$A111,0)/OFFSET(CVMdataAnn!ES$9,$A111,0))),"",CVMdataQly!ES111*(OFFSET(CPdataAnn!ES$9,$A111,0)/OFFSET(CVMdataAnn!ES$9,$A111,0)))</f>
        <v>29478.860197588001</v>
      </c>
      <c r="ET111" s="6">
        <f ca="1">IF(ISERROR(CVMdataQly!ET111*(OFFSET(CPdataAnn!ET$9,$A111,0)/OFFSET(CVMdataAnn!ET$9,$A111,0))),"",CVMdataQly!ET111*(OFFSET(CPdataAnn!ET$9,$A111,0)/OFFSET(CVMdataAnn!ET$9,$A111,0)))</f>
        <v>5206.8783865986616</v>
      </c>
      <c r="EU111" s="6">
        <f ca="1">IF(ISERROR(CVMdataQly!EU111*(OFFSET(CPdataAnn!EU$9,$A111,0)/OFFSET(CVMdataAnn!EU$9,$A111,0))),"",CVMdataQly!EU111*(OFFSET(CPdataAnn!EU$9,$A111,0)/OFFSET(CVMdataAnn!EU$9,$A111,0)))</f>
        <v>1564.1060480530239</v>
      </c>
      <c r="EV111" s="6">
        <f ca="1">IF(ISERROR(CVMdataQly!EV111*(OFFSET(CPdataAnn!EV$9,$A111,0)/OFFSET(CVMdataAnn!EV$9,$A111,0))),"",CVMdataQly!EV111*(OFFSET(CPdataAnn!EV$9,$A111,0)/OFFSET(CVMdataAnn!EV$9,$A111,0)))</f>
        <v>342.16223585548738</v>
      </c>
      <c r="EW111" s="6">
        <f ca="1">IF(ISERROR(CVMdataQly!EW111*(OFFSET(CPdataAnn!EW$9,$A111,0)/OFFSET(CVMdataAnn!EW$9,$A111,0))),"",CVMdataQly!EW111*(OFFSET(CPdataAnn!EW$9,$A111,0)/OFFSET(CVMdataAnn!EW$9,$A111,0)))</f>
        <v>3301.1131045241814</v>
      </c>
      <c r="EX111" s="6">
        <f ca="1">IF(ISERROR(CVMdataQly!EX111*(OFFSET(CPdataAnn!EX$9,$A111,0)/OFFSET(CVMdataAnn!EX$9,$A111,0))),"",CVMdataQly!EX111*(OFFSET(CPdataAnn!EX$9,$A111,0)/OFFSET(CVMdataAnn!EX$9,$A111,0)))</f>
        <v>1095.7932389937107</v>
      </c>
      <c r="EY111" s="6">
        <f ca="1">IF(ISERROR(CVMdataQly!EY111*(OFFSET(CPdataAnn!EY$9,$A111,0)/OFFSET(CVMdataAnn!EY$9,$A111,0))),"",CVMdataQly!EY111*(OFFSET(CPdataAnn!EY$9,$A111,0)/OFFSET(CVMdataAnn!EY$9,$A111,0)))</f>
        <v>2089.8973469387756</v>
      </c>
      <c r="EZ111" s="6">
        <f ca="1">IF(ISERROR(CVMdataQly!EZ111*(OFFSET(CPdataAnn!EZ$9,$A111,0)/OFFSET(CVMdataAnn!EZ$9,$A111,0))),"",CVMdataQly!EZ111*(OFFSET(CPdataAnn!EZ$9,$A111,0)/OFFSET(CVMdataAnn!EZ$9,$A111,0)))</f>
        <v>1048.0623113793715</v>
      </c>
      <c r="FA111" s="6">
        <f ca="1">IF(ISERROR(CVMdataQly!FA111*(OFFSET(CPdataAnn!FA$9,$A111,0)/OFFSET(CVMdataAnn!FA$9,$A111,0))),"",CVMdataQly!FA111*(OFFSET(CPdataAnn!FA$9,$A111,0)/OFFSET(CVMdataAnn!FA$9,$A111,0)))</f>
        <v>1039.4051910598414</v>
      </c>
      <c r="FB111" s="6">
        <f ca="1">IF(ISERROR(CVMdataQly!FB111*(OFFSET(CPdataAnn!FB$9,$A111,0)/OFFSET(CVMdataAnn!FB$9,$A111,0))),"",CVMdataQly!FB111*(OFFSET(CPdataAnn!FB$9,$A111,0)/OFFSET(CVMdataAnn!FB$9,$A111,0)))</f>
        <v>3522.0368359178187</v>
      </c>
      <c r="FC111" s="6">
        <f ca="1">IF(ISERROR(CVMdataQly!FC111*(OFFSET(CPdataAnn!FC$9,$A111,0)/OFFSET(CVMdataAnn!FC$9,$A111,0))),"",CVMdataQly!FC111*(OFFSET(CPdataAnn!FC$9,$A111,0)/OFFSET(CVMdataAnn!FC$9,$A111,0)))</f>
        <v>5360.4669797717625</v>
      </c>
      <c r="FD111" s="6">
        <f ca="1">IF(ISERROR(CVMdataQly!FD111*(OFFSET(CPdataAnn!FD$9,$A111,0)/OFFSET(CVMdataAnn!FD$9,$A111,0))),"",CVMdataQly!FD111*(OFFSET(CPdataAnn!FD$9,$A111,0)/OFFSET(CVMdataAnn!FD$9,$A111,0)))</f>
        <v>3614.2441565206068</v>
      </c>
      <c r="FE111" s="6">
        <f ca="1">IF(ISERROR(CVMdataQly!FE111*(OFFSET(CPdataAnn!FE$9,$A111,0)/OFFSET(CVMdataAnn!FE$9,$A111,0))),"",CVMdataQly!FE111*(OFFSET(CPdataAnn!FE$9,$A111,0)/OFFSET(CVMdataAnn!FE$9,$A111,0)))</f>
        <v>862.45010565860525</v>
      </c>
      <c r="FF111" s="6">
        <f ca="1">IF(ISERROR(CVMdataQly!FF111*(OFFSET(CPdataAnn!FF$9,$A111,0)/OFFSET(CVMdataAnn!FF$9,$A111,0))),"",CVMdataQly!FF111*(OFFSET(CPdataAnn!FF$9,$A111,0)/OFFSET(CVMdataAnn!FF$9,$A111,0)))</f>
        <v>357.64649033570703</v>
      </c>
      <c r="FG111" s="6">
        <f ca="1">IF(ISERROR(CVMdataQly!FG111*(OFFSET(CPdataAnn!FG$9,$A111,0)/OFFSET(CVMdataAnn!FG$9,$A111,0))),"",CVMdataQly!FG111*(OFFSET(CPdataAnn!FG$9,$A111,0)/OFFSET(CVMdataAnn!FG$9,$A111,0)))</f>
        <v>532.51055276381908</v>
      </c>
      <c r="FH111" s="6" t="str">
        <f ca="1">IF(ISERROR(CVMdataQly!FH111*(OFFSET(CPdataAnn!FH$9,$A111,0)/OFFSET(CVMdataAnn!FH$9,$A111,0))),"",CVMdataQly!FH111*(OFFSET(CPdataAnn!FH$9,$A111,0)/OFFSET(CVMdataAnn!FH$9,$A111,0)))</f>
        <v/>
      </c>
      <c r="FI111" s="6">
        <f ca="1">IF(ISERROR(CVMdataQly!FI111*(OFFSET(CPdataAnn!FI$9,$A111,0)/OFFSET(CVMdataAnn!FI$9,$A111,0))),"",CVMdataQly!FI111*(OFFSET(CPdataAnn!FI$9,$A111,0)/OFFSET(CVMdataAnn!FI$9,$A111,0)))</f>
        <v>8997.183718796774</v>
      </c>
      <c r="FJ111" s="6">
        <f ca="1">IF(ISERROR(CVMdataQly!FJ111*(OFFSET(CPdataAnn!FJ$9,$A111,0)/OFFSET(CVMdataAnn!FJ$9,$A111,0))),"",CVMdataQly!FJ111*(OFFSET(CPdataAnn!FJ$9,$A111,0)/OFFSET(CVMdataAnn!FJ$9,$A111,0)))</f>
        <v>3563.1229007633592</v>
      </c>
      <c r="FK111" s="6">
        <f ca="1">IF(ISERROR(CVMdataQly!FK111*(OFFSET(CPdataAnn!FK$9,$A111,0)/OFFSET(CVMdataAnn!FK$9,$A111,0))),"",CVMdataQly!FK111*(OFFSET(CPdataAnn!FK$9,$A111,0)/OFFSET(CVMdataAnn!FK$9,$A111,0)))</f>
        <v>5429.9241432620456</v>
      </c>
      <c r="FL111" s="6">
        <f ca="1">IF(ISERROR(CVMdataQly!FL111*(OFFSET(CPdataAnn!FL$9,$A111,0)/OFFSET(CVMdataAnn!FL$9,$A111,0))),"",CVMdataQly!FL111*(OFFSET(CPdataAnn!FL$9,$A111,0)/OFFSET(CVMdataAnn!FL$9,$A111,0)))</f>
        <v>3201.1757696127111</v>
      </c>
    </row>
    <row r="112" spans="1:168" x14ac:dyDescent="0.25">
      <c r="A112" s="6">
        <f t="shared" si="1"/>
        <v>26</v>
      </c>
      <c r="B112" s="1">
        <v>40422</v>
      </c>
      <c r="C112" s="6">
        <f ca="1">IF(ISERROR(CVMdataQly!C112*(OFFSET(CPdataAnn!C$9,$A112,0)/OFFSET(CVMdataAnn!C$9,$A112,0))),"",CVMdataQly!C112*(OFFSET(CPdataAnn!C$9,$A112,0)/OFFSET(CVMdataAnn!C$9,$A112,0)))</f>
        <v>246988.1473870085</v>
      </c>
      <c r="D112" s="6">
        <f ca="1">IF(ISERROR(CVMdataQly!D112*(OFFSET(CPdataAnn!D$9,$A112,0)/OFFSET(CVMdataAnn!D$9,$A112,0))),"",CVMdataQly!D112*(OFFSET(CPdataAnn!D$9,$A112,0)/OFFSET(CVMdataAnn!D$9,$A112,0)))</f>
        <v>3530.017404093639</v>
      </c>
      <c r="E112" s="6">
        <f ca="1">IF(ISERROR(CVMdataQly!E112*(OFFSET(CPdataAnn!E$9,$A112,0)/OFFSET(CVMdataAnn!E$9,$A112,0))),"",CVMdataQly!E112*(OFFSET(CPdataAnn!E$9,$A112,0)/OFFSET(CVMdataAnn!E$9,$A112,0)))</f>
        <v>243768.72152135943</v>
      </c>
      <c r="F112" s="6">
        <f ca="1">IF(ISERROR(CVMdataQly!F112*(OFFSET(CPdataAnn!F$9,$A112,0)/OFFSET(CVMdataAnn!F$9,$A112,0))),"",CVMdataQly!F112*(OFFSET(CPdataAnn!F$9,$A112,0)/OFFSET(CVMdataAnn!F$9,$A112,0)))</f>
        <v>20300.868681163513</v>
      </c>
      <c r="G112" s="6">
        <f ca="1">IF(ISERROR(CVMdataQly!G112*(OFFSET(CPdataAnn!G$9,$A112,0)/OFFSET(CVMdataAnn!G$9,$A112,0))),"",CVMdataQly!G112*(OFFSET(CPdataAnn!G$9,$A112,0)/OFFSET(CVMdataAnn!G$9,$A112,0)))</f>
        <v>9214.5285041045918</v>
      </c>
      <c r="H112" s="6">
        <f ca="1">IF(ISERROR(CVMdataQly!H112*(OFFSET(CPdataAnn!H$9,$A112,0)/OFFSET(CVMdataAnn!H$9,$A112,0))),"",CVMdataQly!H112*(OFFSET(CPdataAnn!H$9,$A112,0)/OFFSET(CVMdataAnn!H$9,$A112,0)))</f>
        <v>12619.594310738343</v>
      </c>
      <c r="I112" s="6">
        <f ca="1">IF(ISERROR(CVMdataQly!I112*(OFFSET(CPdataAnn!I$9,$A112,0)/OFFSET(CVMdataAnn!I$9,$A112,0))),"",CVMdataQly!I112*(OFFSET(CPdataAnn!I$9,$A112,0)/OFFSET(CVMdataAnn!I$9,$A112,0)))</f>
        <v>65997.32376907437</v>
      </c>
      <c r="J112" s="6">
        <f ca="1">IF(ISERROR(CVMdataQly!J112*(OFFSET(CPdataAnn!J$9,$A112,0)/OFFSET(CVMdataAnn!J$9,$A112,0))),"",CVMdataQly!J112*(OFFSET(CPdataAnn!J$9,$A112,0)/OFFSET(CVMdataAnn!J$9,$A112,0)))</f>
        <v>10929.78059999186</v>
      </c>
      <c r="K112" s="6">
        <f ca="1">IF(ISERROR(CVMdataQly!K112*(OFFSET(CPdataAnn!K$9,$A112,0)/OFFSET(CVMdataAnn!K$9,$A112,0))),"",CVMdataQly!K112*(OFFSET(CPdataAnn!K$9,$A112,0)/OFFSET(CVMdataAnn!K$9,$A112,0)))</f>
        <v>3685.4269005847955</v>
      </c>
      <c r="L112" s="6">
        <f ca="1">IF(ISERROR(CVMdataQly!L112*(OFFSET(CPdataAnn!L$9,$A112,0)/OFFSET(CVMdataAnn!L$9,$A112,0))),"",CVMdataQly!L112*(OFFSET(CPdataAnn!L$9,$A112,0)/OFFSET(CVMdataAnn!L$9,$A112,0)))</f>
        <v>33426.582301382026</v>
      </c>
      <c r="M112" s="6">
        <f ca="1">IF(ISERROR(CVMdataQly!M112*(OFFSET(CPdataAnn!M$9,$A112,0)/OFFSET(CVMdataAnn!M$9,$A112,0))),"",CVMdataQly!M112*(OFFSET(CPdataAnn!M$9,$A112,0)/OFFSET(CVMdataAnn!M$9,$A112,0)))</f>
        <v>4836.3978764478761</v>
      </c>
      <c r="N112" s="6">
        <f ca="1">IF(ISERROR(CVMdataQly!N112*(OFFSET(CPdataAnn!N$9,$A112,0)/OFFSET(CVMdataAnn!N$9,$A112,0))),"",CVMdataQly!N112*(OFFSET(CPdataAnn!N$9,$A112,0)/OFFSET(CVMdataAnn!N$9,$A112,0)))</f>
        <v>26510.797801426732</v>
      </c>
      <c r="O112" s="6">
        <f ca="1">IF(ISERROR(CVMdataQly!O112*(OFFSET(CPdataAnn!O$9,$A112,0)/OFFSET(CVMdataAnn!O$9,$A112,0))),"",CVMdataQly!O112*(OFFSET(CPdataAnn!O$9,$A112,0)/OFFSET(CVMdataAnn!O$9,$A112,0)))</f>
        <v>3902.9820195115008</v>
      </c>
      <c r="P112" s="6">
        <f ca="1">IF(ISERROR(CVMdataQly!P112*(OFFSET(CPdataAnn!P$9,$A112,0)/OFFSET(CVMdataAnn!P$9,$A112,0))),"",CVMdataQly!P112*(OFFSET(CPdataAnn!P$9,$A112,0)/OFFSET(CVMdataAnn!P$9,$A112,0)))</f>
        <v>22611.312655538695</v>
      </c>
      <c r="Q112" s="6">
        <f ca="1">IF(ISERROR(CVMdataQly!Q112*(OFFSET(CPdataAnn!Q$9,$A112,0)/OFFSET(CVMdataAnn!Q$9,$A112,0))),"",CVMdataQly!Q112*(OFFSET(CPdataAnn!Q$9,$A112,0)/OFFSET(CVMdataAnn!Q$9,$A112,0)))</f>
        <v>29731.311356859951</v>
      </c>
      <c r="R112" s="6">
        <f ca="1">IF(ISERROR(CVMdataQly!R112*(OFFSET(CPdataAnn!R$9,$A112,0)/OFFSET(CVMdataAnn!R$9,$A112,0))),"",CVMdataQly!R112*(OFFSET(CPdataAnn!R$9,$A112,0)/OFFSET(CVMdataAnn!R$9,$A112,0)))</f>
        <v>20300.868681163513</v>
      </c>
      <c r="S112" s="6">
        <f ca="1">IF(ISERROR(CVMdataQly!S112*(OFFSET(CPdataAnn!S$9,$A112,0)/OFFSET(CVMdataAnn!S$9,$A112,0))),"",CVMdataQly!S112*(OFFSET(CPdataAnn!S$9,$A112,0)/OFFSET(CVMdataAnn!S$9,$A112,0)))</f>
        <v>17927.884688452268</v>
      </c>
      <c r="T112" s="6">
        <f ca="1">IF(ISERROR(CVMdataQly!T112*(OFFSET(CPdataAnn!T$9,$A112,0)/OFFSET(CVMdataAnn!T$9,$A112,0))),"",CVMdataQly!T112*(OFFSET(CPdataAnn!T$9,$A112,0)/OFFSET(CVMdataAnn!T$9,$A112,0)))</f>
        <v>3207.7398204217998</v>
      </c>
      <c r="U112" s="6">
        <f ca="1">IF(ISERROR(CVMdataQly!U112*(OFFSET(CPdataAnn!U$9,$A112,0)/OFFSET(CVMdataAnn!U$9,$A112,0))),"",CVMdataQly!U112*(OFFSET(CPdataAnn!U$9,$A112,0)/OFFSET(CVMdataAnn!U$9,$A112,0)))</f>
        <v>3667.6639508648786</v>
      </c>
      <c r="V112" s="6">
        <f ca="1">IF(ISERROR(CVMdataQly!V112*(OFFSET(CPdataAnn!V$9,$A112,0)/OFFSET(CVMdataAnn!V$9,$A112,0))),"",CVMdataQly!V112*(OFFSET(CPdataAnn!V$9,$A112,0)/OFFSET(CVMdataAnn!V$9,$A112,0)))</f>
        <v>778.04225352112678</v>
      </c>
      <c r="W112" s="6">
        <f ca="1">IF(ISERROR(CVMdataQly!W112*(OFFSET(CPdataAnn!W$9,$A112,0)/OFFSET(CVMdataAnn!W$9,$A112,0))),"",CVMdataQly!W112*(OFFSET(CPdataAnn!W$9,$A112,0)/OFFSET(CVMdataAnn!W$9,$A112,0)))</f>
        <v>2509.2652979868449</v>
      </c>
      <c r="X112" s="6">
        <f ca="1">IF(ISERROR(CVMdataQly!X112*(OFFSET(CPdataAnn!X$9,$A112,0)/OFFSET(CVMdataAnn!X$9,$A112,0))),"",CVMdataQly!X112*(OFFSET(CPdataAnn!X$9,$A112,0)/OFFSET(CVMdataAnn!X$9,$A112,0)))</f>
        <v>505.96155471060416</v>
      </c>
      <c r="Y112" s="6">
        <f ca="1">IF(ISERROR(CVMdataQly!Y112*(OFFSET(CPdataAnn!Y$9,$A112,0)/OFFSET(CVMdataAnn!Y$9,$A112,0))),"",CVMdataQly!Y112*(OFFSET(CPdataAnn!Y$9,$A112,0)/OFFSET(CVMdataAnn!Y$9,$A112,0)))</f>
        <v>1824.8875140607424</v>
      </c>
      <c r="Z112" s="6">
        <f ca="1">IF(ISERROR(CVMdataQly!Z112*(OFFSET(CPdataAnn!Z$9,$A112,0)/OFFSET(CVMdataAnn!Z$9,$A112,0))),"",CVMdataQly!Z112*(OFFSET(CPdataAnn!Z$9,$A112,0)/OFFSET(CVMdataAnn!Z$9,$A112,0)))</f>
        <v>2729.6960470984022</v>
      </c>
      <c r="AA112" s="6">
        <f ca="1">IF(ISERROR(CVMdataQly!AA112*(OFFSET(CPdataAnn!AA$9,$A112,0)/OFFSET(CVMdataAnn!AA$9,$A112,0))),"",CVMdataQly!AA112*(OFFSET(CPdataAnn!AA$9,$A112,0)/OFFSET(CVMdataAnn!AA$9,$A112,0)))</f>
        <v>2108.9139672587949</v>
      </c>
      <c r="AB112" s="6">
        <f ca="1">IF(ISERROR(CVMdataQly!AB112*(OFFSET(CPdataAnn!AB$9,$A112,0)/OFFSET(CVMdataAnn!AB$9,$A112,0))),"",CVMdataQly!AB112*(OFFSET(CPdataAnn!AB$9,$A112,0)/OFFSET(CVMdataAnn!AB$9,$A112,0)))</f>
        <v>595.57007330746012</v>
      </c>
      <c r="AC112" s="6">
        <f ca="1">IF(ISERROR(CVMdataQly!AC112*(OFFSET(CPdataAnn!AC$9,$A112,0)/OFFSET(CVMdataAnn!AC$9,$A112,0))),"",CVMdataQly!AC112*(OFFSET(CPdataAnn!AC$9,$A112,0)/OFFSET(CVMdataAnn!AC$9,$A112,0)))</f>
        <v>2371.06990521327</v>
      </c>
      <c r="AD112" s="6">
        <f ca="1">IF(ISERROR(CVMdataQly!AD112*(OFFSET(CPdataAnn!AD$9,$A112,0)/OFFSET(CVMdataAnn!AD$9,$A112,0))),"",CVMdataQly!AD112*(OFFSET(CPdataAnn!AD$9,$A112,0)/OFFSET(CVMdataAnn!AD$9,$A112,0)))</f>
        <v>613.32514014661501</v>
      </c>
      <c r="AE112" s="6">
        <f ca="1">IF(ISERROR(CVMdataQly!AE112*(OFFSET(CPdataAnn!AE$9,$A112,0)/OFFSET(CVMdataAnn!AE$9,$A112,0))),"",CVMdataQly!AE112*(OFFSET(CPdataAnn!AE$9,$A112,0)/OFFSET(CVMdataAnn!AE$9,$A112,0)))</f>
        <v>1758.0523513753326</v>
      </c>
      <c r="AF112" s="6">
        <f ca="1">IF(ISERROR(CVMdataQly!AF112*(OFFSET(CPdataAnn!AF$9,$A112,0)/OFFSET(CVMdataAnn!AF$9,$A112,0))),"",CVMdataQly!AF112*(OFFSET(CPdataAnn!AF$9,$A112,0)/OFFSET(CVMdataAnn!AF$9,$A112,0)))</f>
        <v>9214.5285041045918</v>
      </c>
      <c r="AG112" s="6">
        <f ca="1">IF(ISERROR(CVMdataQly!AG112*(OFFSET(CPdataAnn!AG$9,$A112,0)/OFFSET(CVMdataAnn!AG$9,$A112,0))),"",CVMdataQly!AG112*(OFFSET(CPdataAnn!AG$9,$A112,0)/OFFSET(CVMdataAnn!AG$9,$A112,0)))</f>
        <v>3612.8595493676271</v>
      </c>
      <c r="AH112" s="6">
        <f ca="1">IF(ISERROR(CVMdataQly!AH112*(OFFSET(CPdataAnn!AH$9,$A112,0)/OFFSET(CVMdataAnn!AH$9,$A112,0))),"",CVMdataQly!AH112*(OFFSET(CPdataAnn!AH$9,$A112,0)/OFFSET(CVMdataAnn!AH$9,$A112,0)))</f>
        <v>937.96250956388678</v>
      </c>
      <c r="AI112" s="6">
        <f ca="1">IF(ISERROR(CVMdataQly!AI112*(OFFSET(CPdataAnn!AI$9,$A112,0)/OFFSET(CVMdataAnn!AI$9,$A112,0))),"",CVMdataQly!AI112*(OFFSET(CPdataAnn!AI$9,$A112,0)/OFFSET(CVMdataAnn!AI$9,$A112,0)))</f>
        <v>1756.5709630295539</v>
      </c>
      <c r="AJ112" s="6">
        <f ca="1">IF(ISERROR(CVMdataQly!AJ112*(OFFSET(CPdataAnn!AJ$9,$A112,0)/OFFSET(CVMdataAnn!AJ$9,$A112,0))),"",CVMdataQly!AJ112*(OFFSET(CPdataAnn!AJ$9,$A112,0)/OFFSET(CVMdataAnn!AJ$9,$A112,0)))</f>
        <v>919.90138150903294</v>
      </c>
      <c r="AK112" s="6">
        <f ca="1">IF(ISERROR(CVMdataQly!AK112*(OFFSET(CPdataAnn!AK$9,$A112,0)/OFFSET(CVMdataAnn!AK$9,$A112,0))),"",CVMdataQly!AK112*(OFFSET(CPdataAnn!AK$9,$A112,0)/OFFSET(CVMdataAnn!AK$9,$A112,0)))</f>
        <v>4314.4694886756997</v>
      </c>
      <c r="AL112" s="6">
        <f ca="1">IF(ISERROR(CVMdataQly!AL112*(OFFSET(CPdataAnn!AL$9,$A112,0)/OFFSET(CVMdataAnn!AL$9,$A112,0))),"",CVMdataQly!AL112*(OFFSET(CPdataAnn!AL$9,$A112,0)/OFFSET(CVMdataAnn!AL$9,$A112,0)))</f>
        <v>1289.0445062586925</v>
      </c>
      <c r="AM112" s="6">
        <f ca="1">IF(ISERROR(CVMdataQly!AM112*(OFFSET(CPdataAnn!AM$9,$A112,0)/OFFSET(CVMdataAnn!AM$9,$A112,0))),"",CVMdataQly!AM112*(OFFSET(CPdataAnn!AM$9,$A112,0)/OFFSET(CVMdataAnn!AM$9,$A112,0)))</f>
        <v>12619.594310738343</v>
      </c>
      <c r="AN112" s="6">
        <f ca="1">IF(ISERROR(CVMdataQly!AN112*(OFFSET(CPdataAnn!AN$9,$A112,0)/OFFSET(CVMdataAnn!AN$9,$A112,0))),"",CVMdataQly!AN112*(OFFSET(CPdataAnn!AN$9,$A112,0)/OFFSET(CVMdataAnn!AN$9,$A112,0)))</f>
        <v>10865.69889729912</v>
      </c>
      <c r="AO112" s="6">
        <f ca="1">IF(ISERROR(CVMdataQly!AO112*(OFFSET(CPdataAnn!AO$9,$A112,0)/OFFSET(CVMdataAnn!AO$9,$A112,0))),"",CVMdataQly!AO112*(OFFSET(CPdataAnn!AO$9,$A112,0)/OFFSET(CVMdataAnn!AO$9,$A112,0)))</f>
        <v>155.93356643356643</v>
      </c>
      <c r="AP112" s="6">
        <f ca="1">IF(ISERROR(CVMdataQly!AP112*(OFFSET(CPdataAnn!AP$9,$A112,0)/OFFSET(CVMdataAnn!AP$9,$A112,0))),"",CVMdataQly!AP112*(OFFSET(CPdataAnn!AP$9,$A112,0)/OFFSET(CVMdataAnn!AP$9,$A112,0)))</f>
        <v>9733.7334424313267</v>
      </c>
      <c r="AQ112" s="6">
        <f ca="1">IF(ISERROR(CVMdataQly!AQ112*(OFFSET(CPdataAnn!AQ$9,$A112,0)/OFFSET(CVMdataAnn!AQ$9,$A112,0))),"",CVMdataQly!AQ112*(OFFSET(CPdataAnn!AQ$9,$A112,0)/OFFSET(CVMdataAnn!AQ$9,$A112,0)))</f>
        <v>719.45115636865717</v>
      </c>
      <c r="AR112" s="6">
        <f ca="1">IF(ISERROR(CVMdataQly!AR112*(OFFSET(CPdataAnn!AR$9,$A112,0)/OFFSET(CVMdataAnn!AR$9,$A112,0))),"",CVMdataQly!AR112*(OFFSET(CPdataAnn!AR$9,$A112,0)/OFFSET(CVMdataAnn!AR$9,$A112,0)))</f>
        <v>257.77414075286413</v>
      </c>
      <c r="AS112" s="6">
        <f ca="1">IF(ISERROR(CVMdataQly!AS112*(OFFSET(CPdataAnn!AS$9,$A112,0)/OFFSET(CVMdataAnn!AS$9,$A112,0))),"",CVMdataQly!AS112*(OFFSET(CPdataAnn!AS$9,$A112,0)/OFFSET(CVMdataAnn!AS$9,$A112,0)))</f>
        <v>1754.4612114771519</v>
      </c>
      <c r="AT112" s="6">
        <f ca="1">IF(ISERROR(CVMdataQly!AT112*(OFFSET(CPdataAnn!AT$9,$A112,0)/OFFSET(CVMdataAnn!AT$9,$A112,0))),"",CVMdataQly!AT112*(OFFSET(CPdataAnn!AT$9,$A112,0)/OFFSET(CVMdataAnn!AT$9,$A112,0)))</f>
        <v>1740.0531882280811</v>
      </c>
      <c r="AU112" s="6">
        <f ca="1">IF(ISERROR(CVMdataQly!AU112*(OFFSET(CPdataAnn!AU$9,$A112,0)/OFFSET(CVMdataAnn!AU$9,$A112,0))),"",CVMdataQly!AU112*(OFFSET(CPdataAnn!AU$9,$A112,0)/OFFSET(CVMdataAnn!AU$9,$A112,0)))</f>
        <v>14.444444444444446</v>
      </c>
      <c r="AV112" s="6">
        <f ca="1">IF(ISERROR(CVMdataQly!AV112*(OFFSET(CPdataAnn!AV$9,$A112,0)/OFFSET(CVMdataAnn!AV$9,$A112,0))),"",CVMdataQly!AV112*(OFFSET(CPdataAnn!AV$9,$A112,0)/OFFSET(CVMdataAnn!AV$9,$A112,0)))</f>
        <v>65997.32376907437</v>
      </c>
      <c r="AW112" s="6">
        <f ca="1">IF(ISERROR(CVMdataQly!AW112*(OFFSET(CPdataAnn!AW$9,$A112,0)/OFFSET(CVMdataAnn!AW$9,$A112,0))),"",CVMdataQly!AW112*(OFFSET(CPdataAnn!AW$9,$A112,0)/OFFSET(CVMdataAnn!AW$9,$A112,0)))</f>
        <v>14130.485631880161</v>
      </c>
      <c r="AX112" s="6">
        <f ca="1">IF(ISERROR(CVMdataQly!AX112*(OFFSET(CPdataAnn!AX$9,$A112,0)/OFFSET(CVMdataAnn!AX$9,$A112,0))),"",CVMdataQly!AX112*(OFFSET(CPdataAnn!AX$9,$A112,0)/OFFSET(CVMdataAnn!AX$9,$A112,0)))</f>
        <v>14089.98697581439</v>
      </c>
      <c r="AY112" s="6">
        <f ca="1">IF(ISERROR(CVMdataQly!AY112*(OFFSET(CPdataAnn!AY$9,$A112,0)/OFFSET(CVMdataAnn!AY$9,$A112,0))),"",CVMdataQly!AY112*(OFFSET(CPdataAnn!AY$9,$A112,0)/OFFSET(CVMdataAnn!AY$9,$A112,0)))</f>
        <v>40.073684210526316</v>
      </c>
      <c r="AZ112" s="6">
        <f ca="1">IF(ISERROR(CVMdataQly!AZ112*(OFFSET(CPdataAnn!AZ$9,$A112,0)/OFFSET(CVMdataAnn!AZ$9,$A112,0))),"",CVMdataQly!AZ112*(OFFSET(CPdataAnn!AZ$9,$A112,0)/OFFSET(CVMdataAnn!AZ$9,$A112,0)))</f>
        <v>42639.462672345566</v>
      </c>
      <c r="BA112" s="6">
        <f ca="1">IF(ISERROR(CVMdataQly!BA112*(OFFSET(CPdataAnn!BA$9,$A112,0)/OFFSET(CVMdataAnn!BA$9,$A112,0))),"",CVMdataQly!BA112*(OFFSET(CPdataAnn!BA$9,$A112,0)/OFFSET(CVMdataAnn!BA$9,$A112,0)))</f>
        <v>40699.417885672789</v>
      </c>
      <c r="BB112" s="6">
        <f ca="1">IF(ISERROR(CVMdataQly!BB112*(OFFSET(CPdataAnn!BB$9,$A112,0)/OFFSET(CVMdataAnn!BB$9,$A112,0))),"",CVMdataQly!BB112*(OFFSET(CPdataAnn!BB$9,$A112,0)/OFFSET(CVMdataAnn!BB$9,$A112,0)))</f>
        <v>1940.909090909091</v>
      </c>
      <c r="BC112" s="6">
        <f ca="1">IF(ISERROR(CVMdataQly!BC112*(OFFSET(CPdataAnn!BC$9,$A112,0)/OFFSET(CVMdataAnn!BC$9,$A112,0))),"",CVMdataQly!BC112*(OFFSET(CPdataAnn!BC$9,$A112,0)/OFFSET(CVMdataAnn!BC$9,$A112,0)))</f>
        <v>566.50217706821479</v>
      </c>
      <c r="BD112" s="6">
        <f ca="1">IF(ISERROR(CVMdataQly!BD112*(OFFSET(CPdataAnn!BD$9,$A112,0)/OFFSET(CVMdataAnn!BD$9,$A112,0))),"",CVMdataQly!BD112*(OFFSET(CPdataAnn!BD$9,$A112,0)/OFFSET(CVMdataAnn!BD$9,$A112,0)))</f>
        <v>239.85837320574163</v>
      </c>
      <c r="BE112" s="6">
        <f ca="1">IF(ISERROR(CVMdataQly!BE112*(OFFSET(CPdataAnn!BE$9,$A112,0)/OFFSET(CVMdataAnn!BE$9,$A112,0))),"",CVMdataQly!BE112*(OFFSET(CPdataAnn!BE$9,$A112,0)/OFFSET(CVMdataAnn!BE$9,$A112,0)))</f>
        <v>327.98360655737707</v>
      </c>
      <c r="BF112" s="6">
        <f ca="1">IF(ISERROR(CVMdataQly!BF112*(OFFSET(CPdataAnn!BF$9,$A112,0)/OFFSET(CVMdataAnn!BF$9,$A112,0))),"",CVMdataQly!BF112*(OFFSET(CPdataAnn!BF$9,$A112,0)/OFFSET(CVMdataAnn!BF$9,$A112,0)))</f>
        <v>2015.1586956521739</v>
      </c>
      <c r="BG112" s="6">
        <f ca="1">IF(ISERROR(CVMdataQly!BG112*(OFFSET(CPdataAnn!BG$9,$A112,0)/OFFSET(CVMdataAnn!BG$9,$A112,0))),"",CVMdataQly!BG112*(OFFSET(CPdataAnn!BG$9,$A112,0)/OFFSET(CVMdataAnn!BG$9,$A112,0)))</f>
        <v>1022.982441471572</v>
      </c>
      <c r="BH112" s="6">
        <f ca="1">IF(ISERROR(CVMdataQly!BH112*(OFFSET(CPdataAnn!BH$9,$A112,0)/OFFSET(CVMdataAnn!BH$9,$A112,0))),"",CVMdataQly!BH112*(OFFSET(CPdataAnn!BH$9,$A112,0)/OFFSET(CVMdataAnn!BH$9,$A112,0)))</f>
        <v>20.766666666666666</v>
      </c>
      <c r="BI112" s="6">
        <f ca="1">IF(ISERROR(CVMdataQly!BI112*(OFFSET(CPdataAnn!BI$9,$A112,0)/OFFSET(CVMdataAnn!BI$9,$A112,0))),"",CVMdataQly!BI112*(OFFSET(CPdataAnn!BI$9,$A112,0)/OFFSET(CVMdataAnn!BI$9,$A112,0)))</f>
        <v>969.78413633494631</v>
      </c>
      <c r="BJ112" s="6" t="str">
        <f ca="1">IF(ISERROR(CVMdataQly!BJ112*(OFFSET(CPdataAnn!BJ$9,$A112,0)/OFFSET(CVMdataAnn!BJ$9,$A112,0))),"",CVMdataQly!BJ112*(OFFSET(CPdataAnn!BJ$9,$A112,0)/OFFSET(CVMdataAnn!BJ$9,$A112,0)))</f>
        <v/>
      </c>
      <c r="BK112" s="6">
        <f ca="1">IF(ISERROR(CVMdataQly!BK112*(OFFSET(CPdataAnn!BK$9,$A112,0)/OFFSET(CVMdataAnn!BK$9,$A112,0))),"",CVMdataQly!BK112*(OFFSET(CPdataAnn!BK$9,$A112,0)/OFFSET(CVMdataAnn!BK$9,$A112,0)))</f>
        <v>6680.8291260646047</v>
      </c>
      <c r="BL112" s="6">
        <f ca="1">IF(ISERROR(CVMdataQly!BL112*(OFFSET(CPdataAnn!BL$9,$A112,0)/OFFSET(CVMdataAnn!BL$9,$A112,0))),"",CVMdataQly!BL112*(OFFSET(CPdataAnn!BL$9,$A112,0)/OFFSET(CVMdataAnn!BL$9,$A112,0)))</f>
        <v>3294.6850053937433</v>
      </c>
      <c r="BM112" s="6">
        <f ca="1">IF(ISERROR(CVMdataQly!BM112*(OFFSET(CPdataAnn!BM$9,$A112,0)/OFFSET(CVMdataAnn!BM$9,$A112,0))),"",CVMdataQly!BM112*(OFFSET(CPdataAnn!BM$9,$A112,0)/OFFSET(CVMdataAnn!BM$9,$A112,0)))</f>
        <v>2961.3637156563454</v>
      </c>
      <c r="BN112" s="6">
        <f ca="1">IF(ISERROR(CVMdataQly!BN112*(OFFSET(CPdataAnn!BN$9,$A112,0)/OFFSET(CVMdataAnn!BN$9,$A112,0))),"",CVMdataQly!BN112*(OFFSET(CPdataAnn!BN$9,$A112,0)/OFFSET(CVMdataAnn!BN$9,$A112,0)))</f>
        <v>358.22547227300424</v>
      </c>
      <c r="BO112" s="6">
        <f ca="1">IF(ISERROR(CVMdataQly!BO112*(OFFSET(CPdataAnn!BO$9,$A112,0)/OFFSET(CVMdataAnn!BO$9,$A112,0))),"",CVMdataQly!BO112*(OFFSET(CPdataAnn!BO$9,$A112,0)/OFFSET(CVMdataAnn!BO$9,$A112,0)))</f>
        <v>63.89710610932476</v>
      </c>
      <c r="BP112" s="6" t="str">
        <f ca="1">IF(ISERROR(CVMdataQly!BP112*(OFFSET(CPdataAnn!BP$9,$A112,0)/OFFSET(CVMdataAnn!BP$9,$A112,0))),"",CVMdataQly!BP112*(OFFSET(CPdataAnn!BP$9,$A112,0)/OFFSET(CVMdataAnn!BP$9,$A112,0)))</f>
        <v/>
      </c>
      <c r="BQ112" s="6">
        <f ca="1">IF(ISERROR(CVMdataQly!BQ112*(OFFSET(CPdataAnn!BQ$9,$A112,0)/OFFSET(CVMdataAnn!BQ$9,$A112,0))),"",CVMdataQly!BQ112*(OFFSET(CPdataAnn!BQ$9,$A112,0)/OFFSET(CVMdataAnn!BQ$9,$A112,0)))</f>
        <v>10929.78059999186</v>
      </c>
      <c r="BR112" s="6">
        <f ca="1">IF(ISERROR(CVMdataQly!BR112*(OFFSET(CPdataAnn!BR$9,$A112,0)/OFFSET(CVMdataAnn!BR$9,$A112,0))),"",CVMdataQly!BR112*(OFFSET(CPdataAnn!BR$9,$A112,0)/OFFSET(CVMdataAnn!BR$9,$A112,0)))</f>
        <v>3649.4794694348325</v>
      </c>
      <c r="BS112" s="6">
        <f ca="1">IF(ISERROR(CVMdataQly!BS112*(OFFSET(CPdataAnn!BS$9,$A112,0)/OFFSET(CVMdataAnn!BS$9,$A112,0))),"",CVMdataQly!BS112*(OFFSET(CPdataAnn!BS$9,$A112,0)/OFFSET(CVMdataAnn!BS$9,$A112,0)))</f>
        <v>2765.9631138266577</v>
      </c>
      <c r="BT112" s="6">
        <f ca="1">IF(ISERROR(CVMdataQly!BT112*(OFFSET(CPdataAnn!BT$9,$A112,0)/OFFSET(CVMdataAnn!BT$9,$A112,0))),"",CVMdataQly!BT112*(OFFSET(CPdataAnn!BT$9,$A112,0)/OFFSET(CVMdataAnn!BT$9,$A112,0)))</f>
        <v>873.54554455445543</v>
      </c>
      <c r="BU112" s="6">
        <f ca="1">IF(ISERROR(CVMdataQly!BU112*(OFFSET(CPdataAnn!BU$9,$A112,0)/OFFSET(CVMdataAnn!BU$9,$A112,0))),"",CVMdataQly!BU112*(OFFSET(CPdataAnn!BU$9,$A112,0)/OFFSET(CVMdataAnn!BU$9,$A112,0)))</f>
        <v>8.7804878048780495</v>
      </c>
      <c r="BV112" s="6">
        <f ca="1">IF(ISERROR(CVMdataQly!BV112*(OFFSET(CPdataAnn!BV$9,$A112,0)/OFFSET(CVMdataAnn!BV$9,$A112,0))),"",CVMdataQly!BV112*(OFFSET(CPdataAnn!BV$9,$A112,0)/OFFSET(CVMdataAnn!BV$9,$A112,0)))</f>
        <v>1478.7882296189098</v>
      </c>
      <c r="BW112" s="6">
        <f ca="1">IF(ISERROR(CVMdataQly!BW112*(OFFSET(CPdataAnn!BW$9,$A112,0)/OFFSET(CVMdataAnn!BW$9,$A112,0))),"",CVMdataQly!BW112*(OFFSET(CPdataAnn!BW$9,$A112,0)/OFFSET(CVMdataAnn!BW$9,$A112,0)))</f>
        <v>1585.98899889989</v>
      </c>
      <c r="BX112" s="6">
        <f ca="1">IF(ISERROR(CVMdataQly!BX112*(OFFSET(CPdataAnn!BX$9,$A112,0)/OFFSET(CVMdataAnn!BX$9,$A112,0))),"",CVMdataQly!BX112*(OFFSET(CPdataAnn!BX$9,$A112,0)/OFFSET(CVMdataAnn!BX$9,$A112,0)))</f>
        <v>1210.6760734072022</v>
      </c>
      <c r="BY112" s="6">
        <f ca="1">IF(ISERROR(CVMdataQly!BY112*(OFFSET(CPdataAnn!BY$9,$A112,0)/OFFSET(CVMdataAnn!BY$9,$A112,0))),"",CVMdataQly!BY112*(OFFSET(CPdataAnn!BY$9,$A112,0)/OFFSET(CVMdataAnn!BY$9,$A112,0)))</f>
        <v>261.32432432432432</v>
      </c>
      <c r="BZ112" s="6">
        <f ca="1">IF(ISERROR(CVMdataQly!BZ112*(OFFSET(CPdataAnn!BZ$9,$A112,0)/OFFSET(CVMdataAnn!BZ$9,$A112,0))),"",CVMdataQly!BZ112*(OFFSET(CPdataAnn!BZ$9,$A112,0)/OFFSET(CVMdataAnn!BZ$9,$A112,0)))</f>
        <v>114.73317865429235</v>
      </c>
      <c r="CA112" s="6">
        <f ca="1">IF(ISERROR(CVMdataQly!CA112*(OFFSET(CPdataAnn!CA$9,$A112,0)/OFFSET(CVMdataAnn!CA$9,$A112,0))),"",CVMdataQly!CA112*(OFFSET(CPdataAnn!CA$9,$A112,0)/OFFSET(CVMdataAnn!CA$9,$A112,0)))</f>
        <v>1281.5479183032207</v>
      </c>
      <c r="CB112" s="6">
        <f ca="1">IF(ISERROR(CVMdataQly!CB112*(OFFSET(CPdataAnn!CB$9,$A112,0)/OFFSET(CVMdataAnn!CB$9,$A112,0))),"",CVMdataQly!CB112*(OFFSET(CPdataAnn!CB$9,$A112,0)/OFFSET(CVMdataAnn!CB$9,$A112,0)))</f>
        <v>944.15291365376424</v>
      </c>
      <c r="CC112" s="6">
        <f ca="1">IF(ISERROR(CVMdataQly!CC112*(OFFSET(CPdataAnn!CC$9,$A112,0)/OFFSET(CVMdataAnn!CC$9,$A112,0))),"",CVMdataQly!CC112*(OFFSET(CPdataAnn!CC$9,$A112,0)/OFFSET(CVMdataAnn!CC$9,$A112,0)))</f>
        <v>126.89154929577465</v>
      </c>
      <c r="CD112" s="6">
        <f ca="1">IF(ISERROR(CVMdataQly!CD112*(OFFSET(CPdataAnn!CD$9,$A112,0)/OFFSET(CVMdataAnn!CD$9,$A112,0))),"",CVMdataQly!CD112*(OFFSET(CPdataAnn!CD$9,$A112,0)/OFFSET(CVMdataAnn!CD$9,$A112,0)))</f>
        <v>817.51560178306102</v>
      </c>
      <c r="CE112" s="6">
        <f ca="1">IF(ISERROR(CVMdataQly!CE112*(OFFSET(CPdataAnn!CE$9,$A112,0)/OFFSET(CVMdataAnn!CE$9,$A112,0))),"",CVMdataQly!CE112*(OFFSET(CPdataAnn!CE$9,$A112,0)/OFFSET(CVMdataAnn!CE$9,$A112,0)))</f>
        <v>1989.4726956521738</v>
      </c>
      <c r="CF112" s="6">
        <f ca="1">IF(ISERROR(CVMdataQly!CF112*(OFFSET(CPdataAnn!CF$9,$A112,0)/OFFSET(CVMdataAnn!CF$9,$A112,0))),"",CVMdataQly!CF112*(OFFSET(CPdataAnn!CF$9,$A112,0)/OFFSET(CVMdataAnn!CF$9,$A112,0)))</f>
        <v>821.69534555712266</v>
      </c>
      <c r="CG112" s="6">
        <f ca="1">IF(ISERROR(CVMdataQly!CG112*(OFFSET(CPdataAnn!CG$9,$A112,0)/OFFSET(CVMdataAnn!CG$9,$A112,0))),"",CVMdataQly!CG112*(OFFSET(CPdataAnn!CG$9,$A112,0)/OFFSET(CVMdataAnn!CG$9,$A112,0)))</f>
        <v>1165.5269031486648</v>
      </c>
      <c r="CH112" s="6">
        <f ca="1">IF(ISERROR(CVMdataQly!CH112*(OFFSET(CPdataAnn!CH$9,$A112,0)/OFFSET(CVMdataAnn!CH$9,$A112,0))),"",CVMdataQly!CH112*(OFFSET(CPdataAnn!CH$9,$A112,0)/OFFSET(CVMdataAnn!CH$9,$A112,0)))</f>
        <v>3685.4269005847955</v>
      </c>
      <c r="CI112" s="6">
        <f ca="1">IF(ISERROR(CVMdataQly!CI112*(OFFSET(CPdataAnn!CI$9,$A112,0)/OFFSET(CVMdataAnn!CI$9,$A112,0))),"",CVMdataQly!CI112*(OFFSET(CPdataAnn!CI$9,$A112,0)/OFFSET(CVMdataAnn!CI$9,$A112,0)))</f>
        <v>2081.3470394736842</v>
      </c>
      <c r="CJ112" s="6">
        <f ca="1">IF(ISERROR(CVMdataQly!CJ112*(OFFSET(CPdataAnn!CJ$9,$A112,0)/OFFSET(CVMdataAnn!CJ$9,$A112,0))),"",CVMdataQly!CJ112*(OFFSET(CPdataAnn!CJ$9,$A112,0)/OFFSET(CVMdataAnn!CJ$9,$A112,0)))</f>
        <v>1212.001226993865</v>
      </c>
      <c r="CK112" s="6">
        <f ca="1">IF(ISERROR(CVMdataQly!CK112*(OFFSET(CPdataAnn!CK$9,$A112,0)/OFFSET(CVMdataAnn!CK$9,$A112,0))),"",CVMdataQly!CK112*(OFFSET(CPdataAnn!CK$9,$A112,0)/OFFSET(CVMdataAnn!CK$9,$A112,0)))</f>
        <v>129.9485294117647</v>
      </c>
      <c r="CL112" s="6">
        <f ca="1">IF(ISERROR(CVMdataQly!CL112*(OFFSET(CPdataAnn!CL$9,$A112,0)/OFFSET(CVMdataAnn!CL$9,$A112,0))),"",CVMdataQly!CL112*(OFFSET(CPdataAnn!CL$9,$A112,0)/OFFSET(CVMdataAnn!CL$9,$A112,0)))</f>
        <v>739.6279296875</v>
      </c>
      <c r="CM112" s="6">
        <f ca="1">IF(ISERROR(CVMdataQly!CM112*(OFFSET(CPdataAnn!CM$9,$A112,0)/OFFSET(CVMdataAnn!CM$9,$A112,0))),"",CVMdataQly!CM112*(OFFSET(CPdataAnn!CM$9,$A112,0)/OFFSET(CVMdataAnn!CM$9,$A112,0)))</f>
        <v>838.213747645951</v>
      </c>
      <c r="CN112" s="6">
        <f ca="1">IF(ISERROR(CVMdataQly!CN112*(OFFSET(CPdataAnn!CN$9,$A112,0)/OFFSET(CVMdataAnn!CN$9,$A112,0))),"",CVMdataQly!CN112*(OFFSET(CPdataAnn!CN$9,$A112,0)/OFFSET(CVMdataAnn!CN$9,$A112,0)))</f>
        <v>252.25756556825826</v>
      </c>
      <c r="CO112" s="6">
        <f ca="1">IF(ISERROR(CVMdataQly!CO112*(OFFSET(CPdataAnn!CO$9,$A112,0)/OFFSET(CVMdataAnn!CO$9,$A112,0))),"",CVMdataQly!CO112*(OFFSET(CPdataAnn!CO$9,$A112,0)/OFFSET(CVMdataAnn!CO$9,$A112,0)))</f>
        <v>457.93165467625897</v>
      </c>
      <c r="CP112" s="6">
        <f ca="1">IF(ISERROR(CVMdataQly!CP112*(OFFSET(CPdataAnn!CP$9,$A112,0)/OFFSET(CVMdataAnn!CP$9,$A112,0))),"",CVMdataQly!CP112*(OFFSET(CPdataAnn!CP$9,$A112,0)/OFFSET(CVMdataAnn!CP$9,$A112,0)))</f>
        <v>128.64335664335664</v>
      </c>
      <c r="CQ112" s="6">
        <f ca="1">IF(ISERROR(CVMdataQly!CQ112*(OFFSET(CPdataAnn!CQ$9,$A112,0)/OFFSET(CVMdataAnn!CQ$9,$A112,0))),"",CVMdataQly!CQ112*(OFFSET(CPdataAnn!CQ$9,$A112,0)/OFFSET(CVMdataAnn!CQ$9,$A112,0)))</f>
        <v>764.77108152300866</v>
      </c>
      <c r="CR112" s="6">
        <f ca="1">IF(ISERROR(CVMdataQly!CR112*(OFFSET(CPdataAnn!CR$9,$A112,0)/OFFSET(CVMdataAnn!CR$9,$A112,0))),"",CVMdataQly!CR112*(OFFSET(CPdataAnn!CR$9,$A112,0)/OFFSET(CVMdataAnn!CR$9,$A112,0)))</f>
        <v>33426.582301382026</v>
      </c>
      <c r="CS112" s="6">
        <f ca="1">IF(ISERROR(CVMdataQly!CS112*(OFFSET(CPdataAnn!CS$9,$A112,0)/OFFSET(CVMdataAnn!CS$9,$A112,0))),"",CVMdataQly!CS112*(OFFSET(CPdataAnn!CS$9,$A112,0)/OFFSET(CVMdataAnn!CS$9,$A112,0)))</f>
        <v>8457.1542234867065</v>
      </c>
      <c r="CT112" s="6">
        <f ca="1">IF(ISERROR(CVMdataQly!CT112*(OFFSET(CPdataAnn!CT$9,$A112,0)/OFFSET(CVMdataAnn!CT$9,$A112,0))),"",CVMdataQly!CT112*(OFFSET(CPdataAnn!CT$9,$A112,0)/OFFSET(CVMdataAnn!CT$9,$A112,0)))</f>
        <v>8049.9830604178433</v>
      </c>
      <c r="CU112" s="6">
        <f ca="1">IF(ISERROR(CVMdataQly!CU112*(OFFSET(CPdataAnn!CU$9,$A112,0)/OFFSET(CVMdataAnn!CU$9,$A112,0))),"",CVMdataQly!CU112*(OFFSET(CPdataAnn!CU$9,$A112,0)/OFFSET(CVMdataAnn!CU$9,$A112,0)))</f>
        <v>178.80418719211823</v>
      </c>
      <c r="CV112" s="6">
        <f ca="1">IF(ISERROR(CVMdataQly!CV112*(OFFSET(CPdataAnn!CV$9,$A112,0)/OFFSET(CVMdataAnn!CV$9,$A112,0))),"",CVMdataQly!CV112*(OFFSET(CPdataAnn!CV$9,$A112,0)/OFFSET(CVMdataAnn!CV$9,$A112,0)))</f>
        <v>227.72591857000992</v>
      </c>
      <c r="CW112" s="6">
        <f ca="1">IF(ISERROR(CVMdataQly!CW112*(OFFSET(CPdataAnn!CW$9,$A112,0)/OFFSET(CVMdataAnn!CW$9,$A112,0))),"",CVMdataQly!CW112*(OFFSET(CPdataAnn!CW$9,$A112,0)/OFFSET(CVMdataAnn!CW$9,$A112,0)))</f>
        <v>15960.748650655396</v>
      </c>
      <c r="CX112" s="6">
        <f ca="1">IF(ISERROR(CVMdataQly!CX112*(OFFSET(CPdataAnn!CX$9,$A112,0)/OFFSET(CVMdataAnn!CX$9,$A112,0))),"",CVMdataQly!CX112*(OFFSET(CPdataAnn!CX$9,$A112,0)/OFFSET(CVMdataAnn!CX$9,$A112,0)))</f>
        <v>1061.5490489420818</v>
      </c>
      <c r="CY112" s="6">
        <f ca="1">IF(ISERROR(CVMdataQly!CY112*(OFFSET(CPdataAnn!CY$9,$A112,0)/OFFSET(CVMdataAnn!CY$9,$A112,0))),"",CVMdataQly!CY112*(OFFSET(CPdataAnn!CY$9,$A112,0)/OFFSET(CVMdataAnn!CY$9,$A112,0)))</f>
        <v>8053.7528266998088</v>
      </c>
      <c r="CZ112" s="6">
        <f ca="1">IF(ISERROR(CVMdataQly!CZ112*(OFFSET(CPdataAnn!CZ$9,$A112,0)/OFFSET(CVMdataAnn!CZ$9,$A112,0))),"",CVMdataQly!CZ112*(OFFSET(CPdataAnn!CZ$9,$A112,0)/OFFSET(CVMdataAnn!CZ$9,$A112,0)))</f>
        <v>5126.4046062344451</v>
      </c>
      <c r="DA112" s="6">
        <f ca="1">IF(ISERROR(CVMdataQly!DA112*(OFFSET(CPdataAnn!DA$9,$A112,0)/OFFSET(CVMdataAnn!DA$9,$A112,0))),"",CVMdataQly!DA112*(OFFSET(CPdataAnn!DA$9,$A112,0)/OFFSET(CVMdataAnn!DA$9,$A112,0)))</f>
        <v>1708.3722374865608</v>
      </c>
      <c r="DB112" s="6">
        <f ca="1">IF(ISERROR(CVMdataQly!DB112*(OFFSET(CPdataAnn!DB$9,$A112,0)/OFFSET(CVMdataAnn!DB$9,$A112,0))),"",CVMdataQly!DB112*(OFFSET(CPdataAnn!DB$9,$A112,0)/OFFSET(CVMdataAnn!DB$9,$A112,0)))</f>
        <v>8998.9660634570155</v>
      </c>
      <c r="DC112" s="6">
        <f ca="1">IF(ISERROR(CVMdataQly!DC112*(OFFSET(CPdataAnn!DC$9,$A112,0)/OFFSET(CVMdataAnn!DC$9,$A112,0))),"",CVMdataQly!DC112*(OFFSET(CPdataAnn!DC$9,$A112,0)/OFFSET(CVMdataAnn!DC$9,$A112,0)))</f>
        <v>1640.3622779813927</v>
      </c>
      <c r="DD112" s="6">
        <f ca="1">IF(ISERROR(CVMdataQly!DD112*(OFFSET(CPdataAnn!DD$9,$A112,0)/OFFSET(CVMdataAnn!DD$9,$A112,0))),"",CVMdataQly!DD112*(OFFSET(CPdataAnn!DD$9,$A112,0)/OFFSET(CVMdataAnn!DD$9,$A112,0)))</f>
        <v>1979.5224056603774</v>
      </c>
      <c r="DE112" s="6">
        <f ca="1">IF(ISERROR(CVMdataQly!DE112*(OFFSET(CPdataAnn!DE$9,$A112,0)/OFFSET(CVMdataAnn!DE$9,$A112,0))),"",CVMdataQly!DE112*(OFFSET(CPdataAnn!DE$9,$A112,0)/OFFSET(CVMdataAnn!DE$9,$A112,0)))</f>
        <v>3740.6025814021709</v>
      </c>
      <c r="DF112" s="6">
        <f ca="1">IF(ISERROR(CVMdataQly!DF112*(OFFSET(CPdataAnn!DF$9,$A112,0)/OFFSET(CVMdataAnn!DF$9,$A112,0))),"",CVMdataQly!DF112*(OFFSET(CPdataAnn!DF$9,$A112,0)/OFFSET(CVMdataAnn!DF$9,$A112,0)))</f>
        <v>1192.9954128440368</v>
      </c>
      <c r="DG112" s="6">
        <f ca="1">IF(ISERROR(CVMdataQly!DG112*(OFFSET(CPdataAnn!DG$9,$A112,0)/OFFSET(CVMdataAnn!DG$9,$A112,0))),"",CVMdataQly!DG112*(OFFSET(CPdataAnn!DG$9,$A112,0)/OFFSET(CVMdataAnn!DG$9,$A112,0)))</f>
        <v>446.31099195710459</v>
      </c>
      <c r="DH112" s="6">
        <f ca="1">IF(ISERROR(CVMdataQly!DH112*(OFFSET(CPdataAnn!DH$9,$A112,0)/OFFSET(CVMdataAnn!DH$9,$A112,0))),"",CVMdataQly!DH112*(OFFSET(CPdataAnn!DH$9,$A112,0)/OFFSET(CVMdataAnn!DH$9,$A112,0)))</f>
        <v>4836.3978764478761</v>
      </c>
      <c r="DI112" s="6">
        <f ca="1">IF(ISERROR(CVMdataQly!DI112*(OFFSET(CPdataAnn!DI$9,$A112,0)/OFFSET(CVMdataAnn!DI$9,$A112,0))),"",CVMdataQly!DI112*(OFFSET(CPdataAnn!DI$9,$A112,0)/OFFSET(CVMdataAnn!DI$9,$A112,0)))</f>
        <v>215.01492537313433</v>
      </c>
      <c r="DJ112" s="6">
        <f ca="1">IF(ISERROR(CVMdataQly!DJ112*(OFFSET(CPdataAnn!DJ$9,$A112,0)/OFFSET(CVMdataAnn!DJ$9,$A112,0))),"",CVMdataQly!DJ112*(OFFSET(CPdataAnn!DJ$9,$A112,0)/OFFSET(CVMdataAnn!DJ$9,$A112,0)))</f>
        <v>174.30490654205607</v>
      </c>
      <c r="DK112" s="6">
        <f ca="1">IF(ISERROR(CVMdataQly!DK112*(OFFSET(CPdataAnn!DK$9,$A112,0)/OFFSET(CVMdataAnn!DK$9,$A112,0))),"",CVMdataQly!DK112*(OFFSET(CPdataAnn!DK$9,$A112,0)/OFFSET(CVMdataAnn!DK$9,$A112,0)))</f>
        <v>4447.5519542421353</v>
      </c>
      <c r="DL112" s="6">
        <f ca="1">IF(ISERROR(CVMdataQly!DL112*(OFFSET(CPdataAnn!DL$9,$A112,0)/OFFSET(CVMdataAnn!DL$9,$A112,0))),"",CVMdataQly!DL112*(OFFSET(CPdataAnn!DL$9,$A112,0)/OFFSET(CVMdataAnn!DL$9,$A112,0)))</f>
        <v>26510.797801426732</v>
      </c>
      <c r="DM112" s="6">
        <f ca="1">IF(ISERROR(CVMdataQly!DM112*(OFFSET(CPdataAnn!DM$9,$A112,0)/OFFSET(CVMdataAnn!DM$9,$A112,0))),"",CVMdataQly!DM112*(OFFSET(CPdataAnn!DM$9,$A112,0)/OFFSET(CVMdataAnn!DM$9,$A112,0)))</f>
        <v>5616.8071895424837</v>
      </c>
      <c r="DN112" s="6">
        <f ca="1">IF(ISERROR(CVMdataQly!DN112*(OFFSET(CPdataAnn!DN$9,$A112,0)/OFFSET(CVMdataAnn!DN$9,$A112,0))),"",CVMdataQly!DN112*(OFFSET(CPdataAnn!DN$9,$A112,0)/OFFSET(CVMdataAnn!DN$9,$A112,0)))</f>
        <v>1502.4764359351989</v>
      </c>
      <c r="DO112" s="6">
        <f ca="1">IF(ISERROR(CVMdataQly!DO112*(OFFSET(CPdataAnn!DO$9,$A112,0)/OFFSET(CVMdataAnn!DO$9,$A112,0))),"",CVMdataQly!DO112*(OFFSET(CPdataAnn!DO$9,$A112,0)/OFFSET(CVMdataAnn!DO$9,$A112,0)))</f>
        <v>904.73145400593478</v>
      </c>
      <c r="DP112" s="6">
        <f ca="1">IF(ISERROR(CVMdataQly!DP112*(OFFSET(CPdataAnn!DP$9,$A112,0)/OFFSET(CVMdataAnn!DP$9,$A112,0))),"",CVMdataQly!DP112*(OFFSET(CPdataAnn!DP$9,$A112,0)/OFFSET(CVMdataAnn!DP$9,$A112,0)))</f>
        <v>1708.1191143497758</v>
      </c>
      <c r="DQ112" s="6">
        <f ca="1">IF(ISERROR(CVMdataQly!DQ112*(OFFSET(CPdataAnn!DQ$9,$A112,0)/OFFSET(CVMdataAnn!DQ$9,$A112,0))),"",CVMdataQly!DQ112*(OFFSET(CPdataAnn!DQ$9,$A112,0)/OFFSET(CVMdataAnn!DQ$9,$A112,0)))</f>
        <v>1447.0158139534885</v>
      </c>
      <c r="DR112" s="6">
        <f ca="1">IF(ISERROR(CVMdataQly!DR112*(OFFSET(CPdataAnn!DR$9,$A112,0)/OFFSET(CVMdataAnn!DR$9,$A112,0))),"",CVMdataQly!DR112*(OFFSET(CPdataAnn!DR$9,$A112,0)/OFFSET(CVMdataAnn!DR$9,$A112,0)))</f>
        <v>47.207373271889395</v>
      </c>
      <c r="DS112" s="6">
        <f ca="1">IF(ISERROR(CVMdataQly!DS112*(OFFSET(CPdataAnn!DS$9,$A112,0)/OFFSET(CVMdataAnn!DS$9,$A112,0))),"",CVMdataQly!DS112*(OFFSET(CPdataAnn!DS$9,$A112,0)/OFFSET(CVMdataAnn!DS$9,$A112,0)))</f>
        <v>2178.001362663033</v>
      </c>
      <c r="DT112" s="6">
        <f ca="1">IF(ISERROR(CVMdataQly!DT112*(OFFSET(CPdataAnn!DT$9,$A112,0)/OFFSET(CVMdataAnn!DT$9,$A112,0))),"",CVMdataQly!DT112*(OFFSET(CPdataAnn!DT$9,$A112,0)/OFFSET(CVMdataAnn!DT$9,$A112,0)))</f>
        <v>2114.8283132530119</v>
      </c>
      <c r="DU112" s="6">
        <f ca="1">IF(ISERROR(CVMdataQly!DU112*(OFFSET(CPdataAnn!DU$9,$A112,0)/OFFSET(CVMdataAnn!DU$9,$A112,0))),"",CVMdataQly!DU112*(OFFSET(CPdataAnn!DU$9,$A112,0)/OFFSET(CVMdataAnn!DU$9,$A112,0)))</f>
        <v>36.946808510638299</v>
      </c>
      <c r="DV112" s="6">
        <f ca="1">IF(ISERROR(CVMdataQly!DV112*(OFFSET(CPdataAnn!DV$9,$A112,0)/OFFSET(CVMdataAnn!DV$9,$A112,0))),"",CVMdataQly!DV112*(OFFSET(CPdataAnn!DV$9,$A112,0)/OFFSET(CVMdataAnn!DV$9,$A112,0)))</f>
        <v>25.652892561983471</v>
      </c>
      <c r="DW112" s="6">
        <f ca="1">IF(ISERROR(CVMdataQly!DW112*(OFFSET(CPdataAnn!DW$9,$A112,0)/OFFSET(CVMdataAnn!DW$9,$A112,0))),"",CVMdataQly!DW112*(OFFSET(CPdataAnn!DW$9,$A112,0)/OFFSET(CVMdataAnn!DW$9,$A112,0)))</f>
        <v>7165.8529895592037</v>
      </c>
      <c r="DX112" s="6">
        <f ca="1">IF(ISERROR(CVMdataQly!DX112*(OFFSET(CPdataAnn!DX$9,$A112,0)/OFFSET(CVMdataAnn!DX$9,$A112,0))),"",CVMdataQly!DX112*(OFFSET(CPdataAnn!DX$9,$A112,0)/OFFSET(CVMdataAnn!DX$9,$A112,0)))</f>
        <v>3919.5217877094969</v>
      </c>
      <c r="DY112" s="6">
        <f ca="1">IF(ISERROR(CVMdataQly!DY112*(OFFSET(CPdataAnn!DY$9,$A112,0)/OFFSET(CVMdataAnn!DY$9,$A112,0))),"",CVMdataQly!DY112*(OFFSET(CPdataAnn!DY$9,$A112,0)/OFFSET(CVMdataAnn!DY$9,$A112,0)))</f>
        <v>746.02050942772087</v>
      </c>
      <c r="DZ112" s="6">
        <f ca="1">IF(ISERROR(CVMdataQly!DZ112*(OFFSET(CPdataAnn!DZ$9,$A112,0)/OFFSET(CVMdataAnn!DZ$9,$A112,0))),"",CVMdataQly!DZ112*(OFFSET(CPdataAnn!DZ$9,$A112,0)/OFFSET(CVMdataAnn!DZ$9,$A112,0)))</f>
        <v>966.96277802995917</v>
      </c>
      <c r="EA112" s="6">
        <f ca="1">IF(ISERROR(CVMdataQly!EA112*(OFFSET(CPdataAnn!EA$9,$A112,0)/OFFSET(CVMdataAnn!EA$9,$A112,0))),"",CVMdataQly!EA112*(OFFSET(CPdataAnn!EA$9,$A112,0)/OFFSET(CVMdataAnn!EA$9,$A112,0)))</f>
        <v>1003.5657519600855</v>
      </c>
      <c r="EB112" s="6">
        <f ca="1">IF(ISERROR(CVMdataQly!EB112*(OFFSET(CPdataAnn!EB$9,$A112,0)/OFFSET(CVMdataAnn!EB$9,$A112,0))),"",CVMdataQly!EB112*(OFFSET(CPdataAnn!EB$9,$A112,0)/OFFSET(CVMdataAnn!EB$9,$A112,0)))</f>
        <v>524.83464566929138</v>
      </c>
      <c r="EC112" s="6">
        <f ca="1">IF(ISERROR(CVMdataQly!EC112*(OFFSET(CPdataAnn!EC$9,$A112,0)/OFFSET(CVMdataAnn!EC$9,$A112,0))),"",CVMdataQly!EC112*(OFFSET(CPdataAnn!EC$9,$A112,0)/OFFSET(CVMdataAnn!EC$9,$A112,0)))</f>
        <v>8607.5085339870329</v>
      </c>
      <c r="ED112" s="6">
        <f ca="1">IF(ISERROR(CVMdataQly!ED112*(OFFSET(CPdataAnn!ED$9,$A112,0)/OFFSET(CVMdataAnn!ED$9,$A112,0))),"",CVMdataQly!ED112*(OFFSET(CPdataAnn!ED$9,$A112,0)/OFFSET(CVMdataAnn!ED$9,$A112,0)))</f>
        <v>2157.91181938911</v>
      </c>
      <c r="EE112" s="6">
        <f ca="1">IF(ISERROR(CVMdataQly!EE112*(OFFSET(CPdataAnn!EE$9,$A112,0)/OFFSET(CVMdataAnn!EE$9,$A112,0))),"",CVMdataQly!EE112*(OFFSET(CPdataAnn!EE$9,$A112,0)/OFFSET(CVMdataAnn!EE$9,$A112,0)))</f>
        <v>4052.2201690882398</v>
      </c>
      <c r="EF112" s="6">
        <f ca="1">IF(ISERROR(CVMdataQly!EF112*(OFFSET(CPdataAnn!EF$9,$A112,0)/OFFSET(CVMdataAnn!EF$9,$A112,0))),"",CVMdataQly!EF112*(OFFSET(CPdataAnn!EF$9,$A112,0)/OFFSET(CVMdataAnn!EF$9,$A112,0)))</f>
        <v>2396.5963549920757</v>
      </c>
      <c r="EG112" s="6">
        <f ca="1">IF(ISERROR(CVMdataQly!EG112*(OFFSET(CPdataAnn!EG$9,$A112,0)/OFFSET(CVMdataAnn!EG$9,$A112,0))),"",CVMdataQly!EG112*(OFFSET(CPdataAnn!EG$9,$A112,0)/OFFSET(CVMdataAnn!EG$9,$A112,0)))</f>
        <v>2933.3119072708114</v>
      </c>
      <c r="EH112" s="6">
        <f ca="1">IF(ISERROR(CVMdataQly!EH112*(OFFSET(CPdataAnn!EH$9,$A112,0)/OFFSET(CVMdataAnn!EH$9,$A112,0))),"",CVMdataQly!EH112*(OFFSET(CPdataAnn!EH$9,$A112,0)/OFFSET(CVMdataAnn!EH$9,$A112,0)))</f>
        <v>786.24245524296668</v>
      </c>
      <c r="EI112" s="6">
        <f ca="1">IF(ISERROR(CVMdataQly!EI112*(OFFSET(CPdataAnn!EI$9,$A112,0)/OFFSET(CVMdataAnn!EI$9,$A112,0))),"",CVMdataQly!EI112*(OFFSET(CPdataAnn!EI$9,$A112,0)/OFFSET(CVMdataAnn!EI$9,$A112,0)))</f>
        <v>1064.8534022951349</v>
      </c>
      <c r="EJ112" s="6">
        <f ca="1">IF(ISERROR(CVMdataQly!EJ112*(OFFSET(CPdataAnn!EJ$9,$A112,0)/OFFSET(CVMdataAnn!EJ$9,$A112,0))),"",CVMdataQly!EJ112*(OFFSET(CPdataAnn!EJ$9,$A112,0)/OFFSET(CVMdataAnn!EJ$9,$A112,0)))</f>
        <v>368.48347826086956</v>
      </c>
      <c r="EK112" s="6">
        <f ca="1">IF(ISERROR(CVMdataQly!EK112*(OFFSET(CPdataAnn!EK$9,$A112,0)/OFFSET(CVMdataAnn!EK$9,$A112,0))),"",CVMdataQly!EK112*(OFFSET(CPdataAnn!EK$9,$A112,0)/OFFSET(CVMdataAnn!EK$9,$A112,0)))</f>
        <v>714.26380543633763</v>
      </c>
      <c r="EL112" s="6" t="str">
        <f ca="1">IF(ISERROR(CVMdataQly!EL112*(OFFSET(CPdataAnn!EL$9,$A112,0)/OFFSET(CVMdataAnn!EL$9,$A112,0))),"",CVMdataQly!EL112*(OFFSET(CPdataAnn!EL$9,$A112,0)/OFFSET(CVMdataAnn!EL$9,$A112,0)))</f>
        <v/>
      </c>
      <c r="EM112" s="6">
        <f ca="1">IF(ISERROR(CVMdataQly!EM112*(OFFSET(CPdataAnn!EM$9,$A112,0)/OFFSET(CVMdataAnn!EM$9,$A112,0))),"",CVMdataQly!EM112*(OFFSET(CPdataAnn!EM$9,$A112,0)/OFFSET(CVMdataAnn!EM$9,$A112,0)))</f>
        <v>3902.9820195115008</v>
      </c>
      <c r="EN112" s="6">
        <f ca="1">IF(ISERROR(CVMdataQly!EN112*(OFFSET(CPdataAnn!EN$9,$A112,0)/OFFSET(CVMdataAnn!EN$9,$A112,0))),"",CVMdataQly!EN112*(OFFSET(CPdataAnn!EN$9,$A112,0)/OFFSET(CVMdataAnn!EN$9,$A112,0)))</f>
        <v>22611.312655538695</v>
      </c>
      <c r="EO112" s="6">
        <f ca="1">IF(ISERROR(CVMdataQly!EO112*(OFFSET(CPdataAnn!EO$9,$A112,0)/OFFSET(CVMdataAnn!EO$9,$A112,0))),"",CVMdataQly!EO112*(OFFSET(CPdataAnn!EO$9,$A112,0)/OFFSET(CVMdataAnn!EO$9,$A112,0)))</f>
        <v>18872.921285132321</v>
      </c>
      <c r="EP112" s="6">
        <f ca="1">IF(ISERROR(CVMdataQly!EP112*(OFFSET(CPdataAnn!EP$9,$A112,0)/OFFSET(CVMdataAnn!EP$9,$A112,0))),"",CVMdataQly!EP112*(OFFSET(CPdataAnn!EP$9,$A112,0)/OFFSET(CVMdataAnn!EP$9,$A112,0)))</f>
        <v>16812.910466453381</v>
      </c>
      <c r="EQ112" s="6">
        <f ca="1">IF(ISERROR(CVMdataQly!EQ112*(OFFSET(CPdataAnn!EQ$9,$A112,0)/OFFSET(CVMdataAnn!EQ$9,$A112,0))),"",CVMdataQly!EQ112*(OFFSET(CPdataAnn!EQ$9,$A112,0)/OFFSET(CVMdataAnn!EQ$9,$A112,0)))</f>
        <v>2059.3225533713803</v>
      </c>
      <c r="ER112" s="6">
        <f ca="1">IF(ISERROR(CVMdataQly!ER112*(OFFSET(CPdataAnn!ER$9,$A112,0)/OFFSET(CVMdataAnn!ER$9,$A112,0))),"",CVMdataQly!ER112*(OFFSET(CPdataAnn!ER$9,$A112,0)/OFFSET(CVMdataAnn!ER$9,$A112,0)))</f>
        <v>3738.995866614534</v>
      </c>
      <c r="ES112" s="6">
        <f ca="1">IF(ISERROR(CVMdataQly!ES112*(OFFSET(CPdataAnn!ES$9,$A112,0)/OFFSET(CVMdataAnn!ES$9,$A112,0))),"",CVMdataQly!ES112*(OFFSET(CPdataAnn!ES$9,$A112,0)/OFFSET(CVMdataAnn!ES$9,$A112,0)))</f>
        <v>29731.311356859951</v>
      </c>
      <c r="ET112" s="6">
        <f ca="1">IF(ISERROR(CVMdataQly!ET112*(OFFSET(CPdataAnn!ET$9,$A112,0)/OFFSET(CVMdataAnn!ET$9,$A112,0))),"",CVMdataQly!ET112*(OFFSET(CPdataAnn!ET$9,$A112,0)/OFFSET(CVMdataAnn!ET$9,$A112,0)))</f>
        <v>5242.7010902625052</v>
      </c>
      <c r="EU112" s="6">
        <f ca="1">IF(ISERROR(CVMdataQly!EU112*(OFFSET(CPdataAnn!EU$9,$A112,0)/OFFSET(CVMdataAnn!EU$9,$A112,0))),"",CVMdataQly!EU112*(OFFSET(CPdataAnn!EU$9,$A112,0)/OFFSET(CVMdataAnn!EU$9,$A112,0)))</f>
        <v>1585.4502899751449</v>
      </c>
      <c r="EV112" s="6">
        <f ca="1">IF(ISERROR(CVMdataQly!EV112*(OFFSET(CPdataAnn!EV$9,$A112,0)/OFFSET(CVMdataAnn!EV$9,$A112,0))),"",CVMdataQly!EV112*(OFFSET(CPdataAnn!EV$9,$A112,0)/OFFSET(CVMdataAnn!EV$9,$A112,0)))</f>
        <v>418.95432856169055</v>
      </c>
      <c r="EW112" s="6">
        <f ca="1">IF(ISERROR(CVMdataQly!EW112*(OFFSET(CPdataAnn!EW$9,$A112,0)/OFFSET(CVMdataAnn!EW$9,$A112,0))),"",CVMdataQly!EW112*(OFFSET(CPdataAnn!EW$9,$A112,0)/OFFSET(CVMdataAnn!EW$9,$A112,0)))</f>
        <v>3237.8460218408741</v>
      </c>
      <c r="EX112" s="6">
        <f ca="1">IF(ISERROR(CVMdataQly!EX112*(OFFSET(CPdataAnn!EX$9,$A112,0)/OFFSET(CVMdataAnn!EX$9,$A112,0))),"",CVMdataQly!EX112*(OFFSET(CPdataAnn!EX$9,$A112,0)/OFFSET(CVMdataAnn!EX$9,$A112,0)))</f>
        <v>1100.1141902515724</v>
      </c>
      <c r="EY112" s="6">
        <f ca="1">IF(ISERROR(CVMdataQly!EY112*(OFFSET(CPdataAnn!EY$9,$A112,0)/OFFSET(CVMdataAnn!EY$9,$A112,0))),"",CVMdataQly!EY112*(OFFSET(CPdataAnn!EY$9,$A112,0)/OFFSET(CVMdataAnn!EY$9,$A112,0)))</f>
        <v>2252.2444897959185</v>
      </c>
      <c r="EZ112" s="6">
        <f ca="1">IF(ISERROR(CVMdataQly!EZ112*(OFFSET(CPdataAnn!EZ$9,$A112,0)/OFFSET(CVMdataAnn!EZ$9,$A112,0))),"",CVMdataQly!EZ112*(OFFSET(CPdataAnn!EZ$9,$A112,0)/OFFSET(CVMdataAnn!EZ$9,$A112,0)))</f>
        <v>1122.316172554589</v>
      </c>
      <c r="FA112" s="6">
        <f ca="1">IF(ISERROR(CVMdataQly!FA112*(OFFSET(CPdataAnn!FA$9,$A112,0)/OFFSET(CVMdataAnn!FA$9,$A112,0))),"",CVMdataQly!FA112*(OFFSET(CPdataAnn!FA$9,$A112,0)/OFFSET(CVMdataAnn!FA$9,$A112,0)))</f>
        <v>1126.2662821437154</v>
      </c>
      <c r="FB112" s="6">
        <f ca="1">IF(ISERROR(CVMdataQly!FB112*(OFFSET(CPdataAnn!FB$9,$A112,0)/OFFSET(CVMdataAnn!FB$9,$A112,0))),"",CVMdataQly!FB112*(OFFSET(CPdataAnn!FB$9,$A112,0)/OFFSET(CVMdataAnn!FB$9,$A112,0)))</f>
        <v>3362.8444270279347</v>
      </c>
      <c r="FC112" s="6">
        <f ca="1">IF(ISERROR(CVMdataQly!FC112*(OFFSET(CPdataAnn!FC$9,$A112,0)/OFFSET(CVMdataAnn!FC$9,$A112,0))),"",CVMdataQly!FC112*(OFFSET(CPdataAnn!FC$9,$A112,0)/OFFSET(CVMdataAnn!FC$9,$A112,0)))</f>
        <v>5390.4929345363162</v>
      </c>
      <c r="FD112" s="6">
        <f ca="1">IF(ISERROR(CVMdataQly!FD112*(OFFSET(CPdataAnn!FD$9,$A112,0)/OFFSET(CVMdataAnn!FD$9,$A112,0))),"",CVMdataQly!FD112*(OFFSET(CPdataAnn!FD$9,$A112,0)/OFFSET(CVMdataAnn!FD$9,$A112,0)))</f>
        <v>3559.8077999869784</v>
      </c>
      <c r="FE112" s="6">
        <f ca="1">IF(ISERROR(CVMdataQly!FE112*(OFFSET(CPdataAnn!FE$9,$A112,0)/OFFSET(CVMdataAnn!FE$9,$A112,0))),"",CVMdataQly!FE112*(OFFSET(CPdataAnn!FE$9,$A112,0)/OFFSET(CVMdataAnn!FE$9,$A112,0)))</f>
        <v>881.43226109415355</v>
      </c>
      <c r="FF112" s="6">
        <f ca="1">IF(ISERROR(CVMdataQly!FF112*(OFFSET(CPdataAnn!FF$9,$A112,0)/OFFSET(CVMdataAnn!FF$9,$A112,0))),"",CVMdataQly!FF112*(OFFSET(CPdataAnn!FF$9,$A112,0)/OFFSET(CVMdataAnn!FF$9,$A112,0)))</f>
        <v>369.92268565615461</v>
      </c>
      <c r="FG112" s="6">
        <f ca="1">IF(ISERROR(CVMdataQly!FG112*(OFFSET(CPdataAnn!FG$9,$A112,0)/OFFSET(CVMdataAnn!FG$9,$A112,0))),"",CVMdataQly!FG112*(OFFSET(CPdataAnn!FG$9,$A112,0)/OFFSET(CVMdataAnn!FG$9,$A112,0)))</f>
        <v>583.46063651591282</v>
      </c>
      <c r="FH112" s="6" t="str">
        <f ca="1">IF(ISERROR(CVMdataQly!FH112*(OFFSET(CPdataAnn!FH$9,$A112,0)/OFFSET(CVMdataAnn!FH$9,$A112,0))),"",CVMdataQly!FH112*(OFFSET(CPdataAnn!FH$9,$A112,0)/OFFSET(CVMdataAnn!FH$9,$A112,0)))</f>
        <v/>
      </c>
      <c r="FI112" s="6">
        <f ca="1">IF(ISERROR(CVMdataQly!FI112*(OFFSET(CPdataAnn!FI$9,$A112,0)/OFFSET(CVMdataAnn!FI$9,$A112,0))),"",CVMdataQly!FI112*(OFFSET(CPdataAnn!FI$9,$A112,0)/OFFSET(CVMdataAnn!FI$9,$A112,0)))</f>
        <v>9226.6409154555549</v>
      </c>
      <c r="FJ112" s="6">
        <f ca="1">IF(ISERROR(CVMdataQly!FJ112*(OFFSET(CPdataAnn!FJ$9,$A112,0)/OFFSET(CVMdataAnn!FJ$9,$A112,0))),"",CVMdataQly!FJ112*(OFFSET(CPdataAnn!FJ$9,$A112,0)/OFFSET(CVMdataAnn!FJ$9,$A112,0)))</f>
        <v>3556.4809160305344</v>
      </c>
      <c r="FK112" s="6">
        <f ca="1">IF(ISERROR(CVMdataQly!FK112*(OFFSET(CPdataAnn!FK$9,$A112,0)/OFFSET(CVMdataAnn!FK$9,$A112,0))),"",CVMdataQly!FK112*(OFFSET(CPdataAnn!FK$9,$A112,0)/OFFSET(CVMdataAnn!FK$9,$A112,0)))</f>
        <v>5673.3621231641328</v>
      </c>
      <c r="FL112" s="6">
        <f ca="1">IF(ISERROR(CVMdataQly!FL112*(OFFSET(CPdataAnn!FL$9,$A112,0)/OFFSET(CVMdataAnn!FL$9,$A112,0))),"",CVMdataQly!FL112*(OFFSET(CPdataAnn!FL$9,$A112,0)/OFFSET(CVMdataAnn!FL$9,$A112,0)))</f>
        <v>3131.7322740814298</v>
      </c>
    </row>
    <row r="113" spans="1:168" x14ac:dyDescent="0.25">
      <c r="A113" s="6">
        <f t="shared" si="1"/>
        <v>26</v>
      </c>
      <c r="B113" s="1">
        <v>40513</v>
      </c>
      <c r="C113" s="6">
        <f ca="1">IF(ISERROR(CVMdataQly!C113*(OFFSET(CPdataAnn!C$9,$A113,0)/OFFSET(CVMdataAnn!C$9,$A113,0))),"",CVMdataQly!C113*(OFFSET(CPdataAnn!C$9,$A113,0)/OFFSET(CVMdataAnn!C$9,$A113,0)))</f>
        <v>247419.23801278192</v>
      </c>
      <c r="D113" s="6">
        <f ca="1">IF(ISERROR(CVMdataQly!D113*(OFFSET(CPdataAnn!D$9,$A113,0)/OFFSET(CVMdataAnn!D$9,$A113,0))),"",CVMdataQly!D113*(OFFSET(CPdataAnn!D$9,$A113,0)/OFFSET(CVMdataAnn!D$9,$A113,0)))</f>
        <v>2485.0551538178697</v>
      </c>
      <c r="E113" s="6">
        <f ca="1">IF(ISERROR(CVMdataQly!E113*(OFFSET(CPdataAnn!E$9,$A113,0)/OFFSET(CVMdataAnn!E$9,$A113,0))),"",CVMdataQly!E113*(OFFSET(CPdataAnn!E$9,$A113,0)/OFFSET(CVMdataAnn!E$9,$A113,0)))</f>
        <v>244787.17351657909</v>
      </c>
      <c r="F113" s="6">
        <f ca="1">IF(ISERROR(CVMdataQly!F113*(OFFSET(CPdataAnn!F$9,$A113,0)/OFFSET(CVMdataAnn!F$9,$A113,0))),"",CVMdataQly!F113*(OFFSET(CPdataAnn!F$9,$A113,0)/OFFSET(CVMdataAnn!F$9,$A113,0)))</f>
        <v>19910.397017791583</v>
      </c>
      <c r="G113" s="6">
        <f ca="1">IF(ISERROR(CVMdataQly!G113*(OFFSET(CPdataAnn!G$9,$A113,0)/OFFSET(CVMdataAnn!G$9,$A113,0))),"",CVMdataQly!G113*(OFFSET(CPdataAnn!G$9,$A113,0)/OFFSET(CVMdataAnn!G$9,$A113,0)))</f>
        <v>9279.084828215262</v>
      </c>
      <c r="H113" s="6">
        <f ca="1">IF(ISERROR(CVMdataQly!H113*(OFFSET(CPdataAnn!H$9,$A113,0)/OFFSET(CVMdataAnn!H$9,$A113,0))),"",CVMdataQly!H113*(OFFSET(CPdataAnn!H$9,$A113,0)/OFFSET(CVMdataAnn!H$9,$A113,0)))</f>
        <v>12530.57373216307</v>
      </c>
      <c r="I113" s="6">
        <f ca="1">IF(ISERROR(CVMdataQly!I113*(OFFSET(CPdataAnn!I$9,$A113,0)/OFFSET(CVMdataAnn!I$9,$A113,0))),"",CVMdataQly!I113*(OFFSET(CPdataAnn!I$9,$A113,0)/OFFSET(CVMdataAnn!I$9,$A113,0)))</f>
        <v>67524.733357898513</v>
      </c>
      <c r="J113" s="6">
        <f ca="1">IF(ISERROR(CVMdataQly!J113*(OFFSET(CPdataAnn!J$9,$A113,0)/OFFSET(CVMdataAnn!J$9,$A113,0))),"",CVMdataQly!J113*(OFFSET(CPdataAnn!J$9,$A113,0)/OFFSET(CVMdataAnn!J$9,$A113,0)))</f>
        <v>10876.421215451623</v>
      </c>
      <c r="K113" s="6">
        <f ca="1">IF(ISERROR(CVMdataQly!K113*(OFFSET(CPdataAnn!K$9,$A113,0)/OFFSET(CVMdataAnn!K$9,$A113,0))),"",CVMdataQly!K113*(OFFSET(CPdataAnn!K$9,$A113,0)/OFFSET(CVMdataAnn!K$9,$A113,0)))</f>
        <v>3688.0506026972193</v>
      </c>
      <c r="L113" s="6">
        <f ca="1">IF(ISERROR(CVMdataQly!L113*(OFFSET(CPdataAnn!L$9,$A113,0)/OFFSET(CVMdataAnn!L$9,$A113,0))),"",CVMdataQly!L113*(OFFSET(CPdataAnn!L$9,$A113,0)/OFFSET(CVMdataAnn!L$9,$A113,0)))</f>
        <v>33464.950538182195</v>
      </c>
      <c r="M113" s="6">
        <f ca="1">IF(ISERROR(CVMdataQly!M113*(OFFSET(CPdataAnn!M$9,$A113,0)/OFFSET(CVMdataAnn!M$9,$A113,0))),"",CVMdataQly!M113*(OFFSET(CPdataAnn!M$9,$A113,0)/OFFSET(CVMdataAnn!M$9,$A113,0)))</f>
        <v>4920.4850386100388</v>
      </c>
      <c r="N113" s="6">
        <f ca="1">IF(ISERROR(CVMdataQly!N113*(OFFSET(CPdataAnn!N$9,$A113,0)/OFFSET(CVMdataAnn!N$9,$A113,0))),"",CVMdataQly!N113*(OFFSET(CPdataAnn!N$9,$A113,0)/OFFSET(CVMdataAnn!N$9,$A113,0)))</f>
        <v>26698.427840198627</v>
      </c>
      <c r="O113" s="6">
        <f ca="1">IF(ISERROR(CVMdataQly!O113*(OFFSET(CPdataAnn!O$9,$A113,0)/OFFSET(CVMdataAnn!O$9,$A113,0))),"",CVMdataQly!O113*(OFFSET(CPdataAnn!O$9,$A113,0)/OFFSET(CVMdataAnn!O$9,$A113,0)))</f>
        <v>3916.9631845047356</v>
      </c>
      <c r="P113" s="6">
        <f ca="1">IF(ISERROR(CVMdataQly!P113*(OFFSET(CPdataAnn!P$9,$A113,0)/OFFSET(CVMdataAnn!P$9,$A113,0))),"",CVMdataQly!P113*(OFFSET(CPdataAnn!P$9,$A113,0)/OFFSET(CVMdataAnn!P$9,$A113,0)))</f>
        <v>22679.560789074356</v>
      </c>
      <c r="Q113" s="6">
        <f ca="1">IF(ISERROR(CVMdataQly!Q113*(OFFSET(CPdataAnn!Q$9,$A113,0)/OFFSET(CVMdataAnn!Q$9,$A113,0))),"",CVMdataQly!Q113*(OFFSET(CPdataAnn!Q$9,$A113,0)/OFFSET(CVMdataAnn!Q$9,$A113,0)))</f>
        <v>29280.01168172311</v>
      </c>
      <c r="R113" s="6">
        <f ca="1">IF(ISERROR(CVMdataQly!R113*(OFFSET(CPdataAnn!R$9,$A113,0)/OFFSET(CVMdataAnn!R$9,$A113,0))),"",CVMdataQly!R113*(OFFSET(CPdataAnn!R$9,$A113,0)/OFFSET(CVMdataAnn!R$9,$A113,0)))</f>
        <v>19910.397017791583</v>
      </c>
      <c r="S113" s="6">
        <f ca="1">IF(ISERROR(CVMdataQly!S113*(OFFSET(CPdataAnn!S$9,$A113,0)/OFFSET(CVMdataAnn!S$9,$A113,0))),"",CVMdataQly!S113*(OFFSET(CPdataAnn!S$9,$A113,0)/OFFSET(CVMdataAnn!S$9,$A113,0)))</f>
        <v>17572.165470285985</v>
      </c>
      <c r="T113" s="6">
        <f ca="1">IF(ISERROR(CVMdataQly!T113*(OFFSET(CPdataAnn!T$9,$A113,0)/OFFSET(CVMdataAnn!T$9,$A113,0))),"",CVMdataQly!T113*(OFFSET(CPdataAnn!T$9,$A113,0)/OFFSET(CVMdataAnn!T$9,$A113,0)))</f>
        <v>3091.9369388181249</v>
      </c>
      <c r="U113" s="6">
        <f ca="1">IF(ISERROR(CVMdataQly!U113*(OFFSET(CPdataAnn!U$9,$A113,0)/OFFSET(CVMdataAnn!U$9,$A113,0))),"",CVMdataQly!U113*(OFFSET(CPdataAnn!U$9,$A113,0)/OFFSET(CVMdataAnn!U$9,$A113,0)))</f>
        <v>3579.6840060165455</v>
      </c>
      <c r="V113" s="6">
        <f ca="1">IF(ISERROR(CVMdataQly!V113*(OFFSET(CPdataAnn!V$9,$A113,0)/OFFSET(CVMdataAnn!V$9,$A113,0))),"",CVMdataQly!V113*(OFFSET(CPdataAnn!V$9,$A113,0)/OFFSET(CVMdataAnn!V$9,$A113,0)))</f>
        <v>690.42488262910797</v>
      </c>
      <c r="W113" s="6">
        <f ca="1">IF(ISERROR(CVMdataQly!W113*(OFFSET(CPdataAnn!W$9,$A113,0)/OFFSET(CVMdataAnn!W$9,$A113,0))),"",CVMdataQly!W113*(OFFSET(CPdataAnn!W$9,$A113,0)/OFFSET(CVMdataAnn!W$9,$A113,0)))</f>
        <v>2391.8900737492527</v>
      </c>
      <c r="X113" s="6">
        <f ca="1">IF(ISERROR(CVMdataQly!X113*(OFFSET(CPdataAnn!X$9,$A113,0)/OFFSET(CVMdataAnn!X$9,$A113,0))),"",CVMdataQly!X113*(OFFSET(CPdataAnn!X$9,$A113,0)/OFFSET(CVMdataAnn!X$9,$A113,0)))</f>
        <v>480.95521757498943</v>
      </c>
      <c r="Y113" s="6">
        <f ca="1">IF(ISERROR(CVMdataQly!Y113*(OFFSET(CPdataAnn!Y$9,$A113,0)/OFFSET(CVMdataAnn!Y$9,$A113,0))),"",CVMdataQly!Y113*(OFFSET(CPdataAnn!Y$9,$A113,0)/OFFSET(CVMdataAnn!Y$9,$A113,0)))</f>
        <v>1809.3391451068617</v>
      </c>
      <c r="Z113" s="6">
        <f ca="1">IF(ISERROR(CVMdataQly!Z113*(OFFSET(CPdataAnn!Z$9,$A113,0)/OFFSET(CVMdataAnn!Z$9,$A113,0))),"",CVMdataQly!Z113*(OFFSET(CPdataAnn!Z$9,$A113,0)/OFFSET(CVMdataAnn!Z$9,$A113,0)))</f>
        <v>2839.3298570227084</v>
      </c>
      <c r="AA113" s="6">
        <f ca="1">IF(ISERROR(CVMdataQly!AA113*(OFFSET(CPdataAnn!AA$9,$A113,0)/OFFSET(CVMdataAnn!AA$9,$A113,0))),"",CVMdataQly!AA113*(OFFSET(CPdataAnn!AA$9,$A113,0)/OFFSET(CVMdataAnn!AA$9,$A113,0)))</f>
        <v>2081.6519215139906</v>
      </c>
      <c r="AB113" s="6">
        <f ca="1">IF(ISERROR(CVMdataQly!AB113*(OFFSET(CPdataAnn!AB$9,$A113,0)/OFFSET(CVMdataAnn!AB$9,$A113,0))),"",CVMdataQly!AB113*(OFFSET(CPdataAnn!AB$9,$A113,0)/OFFSET(CVMdataAnn!AB$9,$A113,0)))</f>
        <v>610.89348857266066</v>
      </c>
      <c r="AC113" s="6">
        <f ca="1">IF(ISERROR(CVMdataQly!AC113*(OFFSET(CPdataAnn!AC$9,$A113,0)/OFFSET(CVMdataAnn!AC$9,$A113,0))),"",CVMdataQly!AC113*(OFFSET(CPdataAnn!AC$9,$A113,0)/OFFSET(CVMdataAnn!AC$9,$A113,0)))</f>
        <v>2337.9014612954188</v>
      </c>
      <c r="AD113" s="6">
        <f ca="1">IF(ISERROR(CVMdataQly!AD113*(OFFSET(CPdataAnn!AD$9,$A113,0)/OFFSET(CVMdataAnn!AD$9,$A113,0))),"",CVMdataQly!AD113*(OFFSET(CPdataAnn!AD$9,$A113,0)/OFFSET(CVMdataAnn!AD$9,$A113,0)))</f>
        <v>619.59422164726175</v>
      </c>
      <c r="AE113" s="6">
        <f ca="1">IF(ISERROR(CVMdataQly!AE113*(OFFSET(CPdataAnn!AE$9,$A113,0)/OFFSET(CVMdataAnn!AE$9,$A113,0))),"",CVMdataQly!AE113*(OFFSET(CPdataAnn!AE$9,$A113,0)/OFFSET(CVMdataAnn!AE$9,$A113,0)))</f>
        <v>1719.8535936113576</v>
      </c>
      <c r="AF113" s="6">
        <f ca="1">IF(ISERROR(CVMdataQly!AF113*(OFFSET(CPdataAnn!AF$9,$A113,0)/OFFSET(CVMdataAnn!AF$9,$A113,0))),"",CVMdataQly!AF113*(OFFSET(CPdataAnn!AF$9,$A113,0)/OFFSET(CVMdataAnn!AF$9,$A113,0)))</f>
        <v>9279.084828215262</v>
      </c>
      <c r="AG113" s="6">
        <f ca="1">IF(ISERROR(CVMdataQly!AG113*(OFFSET(CPdataAnn!AG$9,$A113,0)/OFFSET(CVMdataAnn!AG$9,$A113,0))),"",CVMdataQly!AG113*(OFFSET(CPdataAnn!AG$9,$A113,0)/OFFSET(CVMdataAnn!AG$9,$A113,0)))</f>
        <v>3736.8960569667342</v>
      </c>
      <c r="AH113" s="6">
        <f ca="1">IF(ISERROR(CVMdataQly!AH113*(OFFSET(CPdataAnn!AH$9,$A113,0)/OFFSET(CVMdataAnn!AH$9,$A113,0))),"",CVMdataQly!AH113*(OFFSET(CPdataAnn!AH$9,$A113,0)/OFFSET(CVMdataAnn!AH$9,$A113,0)))</f>
        <v>996.76893649579199</v>
      </c>
      <c r="AI113" s="6">
        <f ca="1">IF(ISERROR(CVMdataQly!AI113*(OFFSET(CPdataAnn!AI$9,$A113,0)/OFFSET(CVMdataAnn!AI$9,$A113,0))),"",CVMdataQly!AI113*(OFFSET(CPdataAnn!AI$9,$A113,0)/OFFSET(CVMdataAnn!AI$9,$A113,0)))</f>
        <v>1800.1823800427014</v>
      </c>
      <c r="AJ113" s="6">
        <f ca="1">IF(ISERROR(CVMdataQly!AJ113*(OFFSET(CPdataAnn!AJ$9,$A113,0)/OFFSET(CVMdataAnn!AJ$9,$A113,0))),"",CVMdataQly!AJ113*(OFFSET(CPdataAnn!AJ$9,$A113,0)/OFFSET(CVMdataAnn!AJ$9,$A113,0)))</f>
        <v>941.92029755579176</v>
      </c>
      <c r="AK113" s="6">
        <f ca="1">IF(ISERROR(CVMdataQly!AK113*(OFFSET(CPdataAnn!AK$9,$A113,0)/OFFSET(CVMdataAnn!AK$9,$A113,0))),"",CVMdataQly!AK113*(OFFSET(CPdataAnn!AK$9,$A113,0)/OFFSET(CVMdataAnn!AK$9,$A113,0)))</f>
        <v>4264.3872679919559</v>
      </c>
      <c r="AL113" s="6">
        <f ca="1">IF(ISERROR(CVMdataQly!AL113*(OFFSET(CPdataAnn!AL$9,$A113,0)/OFFSET(CVMdataAnn!AL$9,$A113,0))),"",CVMdataQly!AL113*(OFFSET(CPdataAnn!AL$9,$A113,0)/OFFSET(CVMdataAnn!AL$9,$A113,0)))</f>
        <v>1280.6036161335187</v>
      </c>
      <c r="AM113" s="6">
        <f ca="1">IF(ISERROR(CVMdataQly!AM113*(OFFSET(CPdataAnn!AM$9,$A113,0)/OFFSET(CVMdataAnn!AM$9,$A113,0))),"",CVMdataQly!AM113*(OFFSET(CPdataAnn!AM$9,$A113,0)/OFFSET(CVMdataAnn!AM$9,$A113,0)))</f>
        <v>12530.57373216307</v>
      </c>
      <c r="AN113" s="6">
        <f ca="1">IF(ISERROR(CVMdataQly!AN113*(OFFSET(CPdataAnn!AN$9,$A113,0)/OFFSET(CVMdataAnn!AN$9,$A113,0))),"",CVMdataQly!AN113*(OFFSET(CPdataAnn!AN$9,$A113,0)/OFFSET(CVMdataAnn!AN$9,$A113,0)))</f>
        <v>10746.77446288136</v>
      </c>
      <c r="AO113" s="6">
        <f ca="1">IF(ISERROR(CVMdataQly!AO113*(OFFSET(CPdataAnn!AO$9,$A113,0)/OFFSET(CVMdataAnn!AO$9,$A113,0))),"",CVMdataQly!AO113*(OFFSET(CPdataAnn!AO$9,$A113,0)/OFFSET(CVMdataAnn!AO$9,$A113,0)))</f>
        <v>143.34265734265733</v>
      </c>
      <c r="AP113" s="6">
        <f ca="1">IF(ISERROR(CVMdataQly!AP113*(OFFSET(CPdataAnn!AP$9,$A113,0)/OFFSET(CVMdataAnn!AP$9,$A113,0))),"",CVMdataQly!AP113*(OFFSET(CPdataAnn!AP$9,$A113,0)/OFFSET(CVMdataAnn!AP$9,$A113,0)))</f>
        <v>9651.3515838690819</v>
      </c>
      <c r="AQ113" s="6">
        <f ca="1">IF(ISERROR(CVMdataQly!AQ113*(OFFSET(CPdataAnn!AQ$9,$A113,0)/OFFSET(CVMdataAnn!AQ$9,$A113,0))),"",CVMdataQly!AQ113*(OFFSET(CPdataAnn!AQ$9,$A113,0)/OFFSET(CVMdataAnn!AQ$9,$A113,0)))</f>
        <v>698.34725578184327</v>
      </c>
      <c r="AR113" s="6">
        <f ca="1">IF(ISERROR(CVMdataQly!AR113*(OFFSET(CPdataAnn!AR$9,$A113,0)/OFFSET(CVMdataAnn!AR$9,$A113,0))),"",CVMdataQly!AR113*(OFFSET(CPdataAnn!AR$9,$A113,0)/OFFSET(CVMdataAnn!AR$9,$A113,0)))</f>
        <v>255.31914893617019</v>
      </c>
      <c r="AS113" s="6">
        <f ca="1">IF(ISERROR(CVMdataQly!AS113*(OFFSET(CPdataAnn!AS$9,$A113,0)/OFFSET(CVMdataAnn!AS$9,$A113,0))),"",CVMdataQly!AS113*(OFFSET(CPdataAnn!AS$9,$A113,0)/OFFSET(CVMdataAnn!AS$9,$A113,0)))</f>
        <v>1783.8597236981932</v>
      </c>
      <c r="AT113" s="6">
        <f ca="1">IF(ISERROR(CVMdataQly!AT113*(OFFSET(CPdataAnn!AT$9,$A113,0)/OFFSET(CVMdataAnn!AT$9,$A113,0))),"",CVMdataQly!AT113*(OFFSET(CPdataAnn!AT$9,$A113,0)/OFFSET(CVMdataAnn!AT$9,$A113,0)))</f>
        <v>1771.5568669527897</v>
      </c>
      <c r="AU113" s="6">
        <f ca="1">IF(ISERROR(CVMdataQly!AU113*(OFFSET(CPdataAnn!AU$9,$A113,0)/OFFSET(CVMdataAnn!AU$9,$A113,0))),"",CVMdataQly!AU113*(OFFSET(CPdataAnn!AU$9,$A113,0)/OFFSET(CVMdataAnn!AU$9,$A113,0)))</f>
        <v>12.380952380952383</v>
      </c>
      <c r="AV113" s="6">
        <f ca="1">IF(ISERROR(CVMdataQly!AV113*(OFFSET(CPdataAnn!AV$9,$A113,0)/OFFSET(CVMdataAnn!AV$9,$A113,0))),"",CVMdataQly!AV113*(OFFSET(CPdataAnn!AV$9,$A113,0)/OFFSET(CVMdataAnn!AV$9,$A113,0)))</f>
        <v>67524.733357898513</v>
      </c>
      <c r="AW113" s="6">
        <f ca="1">IF(ISERROR(CVMdataQly!AW113*(OFFSET(CPdataAnn!AW$9,$A113,0)/OFFSET(CVMdataAnn!AW$9,$A113,0))),"",CVMdataQly!AW113*(OFFSET(CPdataAnn!AW$9,$A113,0)/OFFSET(CVMdataAnn!AW$9,$A113,0)))</f>
        <v>14282.326004560347</v>
      </c>
      <c r="AX113" s="6">
        <f ca="1">IF(ISERROR(CVMdataQly!AX113*(OFFSET(CPdataAnn!AX$9,$A113,0)/OFFSET(CVMdataAnn!AX$9,$A113,0))),"",CVMdataQly!AX113*(OFFSET(CPdataAnn!AX$9,$A113,0)/OFFSET(CVMdataAnn!AX$9,$A113,0)))</f>
        <v>14241.829701200952</v>
      </c>
      <c r="AY113" s="6">
        <f ca="1">IF(ISERROR(CVMdataQly!AY113*(OFFSET(CPdataAnn!AY$9,$A113,0)/OFFSET(CVMdataAnn!AY$9,$A113,0))),"",CVMdataQly!AY113*(OFFSET(CPdataAnn!AY$9,$A113,0)/OFFSET(CVMdataAnn!AY$9,$A113,0)))</f>
        <v>40.926315789473684</v>
      </c>
      <c r="AZ113" s="6">
        <f ca="1">IF(ISERROR(CVMdataQly!AZ113*(OFFSET(CPdataAnn!AZ$9,$A113,0)/OFFSET(CVMdataAnn!AZ$9,$A113,0))),"",CVMdataQly!AZ113*(OFFSET(CPdataAnn!AZ$9,$A113,0)/OFFSET(CVMdataAnn!AZ$9,$A113,0)))</f>
        <v>42459.210058524593</v>
      </c>
      <c r="BA113" s="6">
        <f ca="1">IF(ISERROR(CVMdataQly!BA113*(OFFSET(CPdataAnn!BA$9,$A113,0)/OFFSET(CVMdataAnn!BA$9,$A113,0))),"",CVMdataQly!BA113*(OFFSET(CPdataAnn!BA$9,$A113,0)/OFFSET(CVMdataAnn!BA$9,$A113,0)))</f>
        <v>40520.721547878413</v>
      </c>
      <c r="BB113" s="6">
        <f ca="1">IF(ISERROR(CVMdataQly!BB113*(OFFSET(CPdataAnn!BB$9,$A113,0)/OFFSET(CVMdataAnn!BB$9,$A113,0))),"",CVMdataQly!BB113*(OFFSET(CPdataAnn!BB$9,$A113,0)/OFFSET(CVMdataAnn!BB$9,$A113,0)))</f>
        <v>1938.3212121212121</v>
      </c>
      <c r="BC113" s="6">
        <f ca="1">IF(ISERROR(CVMdataQly!BC113*(OFFSET(CPdataAnn!BC$9,$A113,0)/OFFSET(CVMdataAnn!BC$9,$A113,0))),"",CVMdataQly!BC113*(OFFSET(CPdataAnn!BC$9,$A113,0)/OFFSET(CVMdataAnn!BC$9,$A113,0)))</f>
        <v>444.03773584905656</v>
      </c>
      <c r="BD113" s="6">
        <f ca="1">IF(ISERROR(CVMdataQly!BD113*(OFFSET(CPdataAnn!BD$9,$A113,0)/OFFSET(CVMdataAnn!BD$9,$A113,0))),"",CVMdataQly!BD113*(OFFSET(CPdataAnn!BD$9,$A113,0)/OFFSET(CVMdataAnn!BD$9,$A113,0)))</f>
        <v>159.62105263157895</v>
      </c>
      <c r="BE113" s="6">
        <f ca="1">IF(ISERROR(CVMdataQly!BE113*(OFFSET(CPdataAnn!BE$9,$A113,0)/OFFSET(CVMdataAnn!BE$9,$A113,0))),"",CVMdataQly!BE113*(OFFSET(CPdataAnn!BE$9,$A113,0)/OFFSET(CVMdataAnn!BE$9,$A113,0)))</f>
        <v>284.41686182669793</v>
      </c>
      <c r="BF113" s="6">
        <f ca="1">IF(ISERROR(CVMdataQly!BF113*(OFFSET(CPdataAnn!BF$9,$A113,0)/OFFSET(CVMdataAnn!BF$9,$A113,0))),"",CVMdataQly!BF113*(OFFSET(CPdataAnn!BF$9,$A113,0)/OFFSET(CVMdataAnn!BF$9,$A113,0)))</f>
        <v>1993.6239130434783</v>
      </c>
      <c r="BG113" s="6">
        <f ca="1">IF(ISERROR(CVMdataQly!BG113*(OFFSET(CPdataAnn!BG$9,$A113,0)/OFFSET(CVMdataAnn!BG$9,$A113,0))),"",CVMdataQly!BG113*(OFFSET(CPdataAnn!BG$9,$A113,0)/OFFSET(CVMdataAnn!BG$9,$A113,0)))</f>
        <v>1012.8035117056857</v>
      </c>
      <c r="BH113" s="6">
        <f ca="1">IF(ISERROR(CVMdataQly!BH113*(OFFSET(CPdataAnn!BH$9,$A113,0)/OFFSET(CVMdataAnn!BH$9,$A113,0))),"",CVMdataQly!BH113*(OFFSET(CPdataAnn!BH$9,$A113,0)/OFFSET(CVMdataAnn!BH$9,$A113,0)))</f>
        <v>20.766666666666666</v>
      </c>
      <c r="BI113" s="6">
        <f ca="1">IF(ISERROR(CVMdataQly!BI113*(OFFSET(CPdataAnn!BI$9,$A113,0)/OFFSET(CVMdataAnn!BI$9,$A113,0))),"",CVMdataQly!BI113*(OFFSET(CPdataAnn!BI$9,$A113,0)/OFFSET(CVMdataAnn!BI$9,$A113,0)))</f>
        <v>960.86471702082895</v>
      </c>
      <c r="BJ113" s="6" t="str">
        <f ca="1">IF(ISERROR(CVMdataQly!BJ113*(OFFSET(CPdataAnn!BJ$9,$A113,0)/OFFSET(CVMdataAnn!BJ$9,$A113,0))),"",CVMdataQly!BJ113*(OFFSET(CPdataAnn!BJ$9,$A113,0)/OFFSET(CVMdataAnn!BJ$9,$A113,0)))</f>
        <v/>
      </c>
      <c r="BK113" s="6">
        <f ca="1">IF(ISERROR(CVMdataQly!BK113*(OFFSET(CPdataAnn!BK$9,$A113,0)/OFFSET(CVMdataAnn!BK$9,$A113,0))),"",CVMdataQly!BK113*(OFFSET(CPdataAnn!BK$9,$A113,0)/OFFSET(CVMdataAnn!BK$9,$A113,0)))</f>
        <v>8315.6370239648058</v>
      </c>
      <c r="BL113" s="6">
        <f ca="1">IF(ISERROR(CVMdataQly!BL113*(OFFSET(CPdataAnn!BL$9,$A113,0)/OFFSET(CVMdataAnn!BL$9,$A113,0))),"",CVMdataQly!BL113*(OFFSET(CPdataAnn!BL$9,$A113,0)/OFFSET(CVMdataAnn!BL$9,$A113,0)))</f>
        <v>3512.6521574973031</v>
      </c>
      <c r="BM113" s="6">
        <f ca="1">IF(ISERROR(CVMdataQly!BM113*(OFFSET(CPdataAnn!BM$9,$A113,0)/OFFSET(CVMdataAnn!BM$9,$A113,0))),"",CVMdataQly!BM113*(OFFSET(CPdataAnn!BM$9,$A113,0)/OFFSET(CVMdataAnn!BM$9,$A113,0)))</f>
        <v>4294.2917575228958</v>
      </c>
      <c r="BN113" s="6">
        <f ca="1">IF(ISERROR(CVMdataQly!BN113*(OFFSET(CPdataAnn!BN$9,$A113,0)/OFFSET(CVMdataAnn!BN$9,$A113,0))),"",CVMdataQly!BN113*(OFFSET(CPdataAnn!BN$9,$A113,0)/OFFSET(CVMdataAnn!BN$9,$A113,0)))</f>
        <v>453.3040828762949</v>
      </c>
      <c r="BO113" s="6">
        <f ca="1">IF(ISERROR(CVMdataQly!BO113*(OFFSET(CPdataAnn!BO$9,$A113,0)/OFFSET(CVMdataAnn!BO$9,$A113,0))),"",CVMdataQly!BO113*(OFFSET(CPdataAnn!BO$9,$A113,0)/OFFSET(CVMdataAnn!BO$9,$A113,0)))</f>
        <v>63.009646302250808</v>
      </c>
      <c r="BP113" s="6" t="str">
        <f ca="1">IF(ISERROR(CVMdataQly!BP113*(OFFSET(CPdataAnn!BP$9,$A113,0)/OFFSET(CVMdataAnn!BP$9,$A113,0))),"",CVMdataQly!BP113*(OFFSET(CPdataAnn!BP$9,$A113,0)/OFFSET(CVMdataAnn!BP$9,$A113,0)))</f>
        <v/>
      </c>
      <c r="BQ113" s="6">
        <f ca="1">IF(ISERROR(CVMdataQly!BQ113*(OFFSET(CPdataAnn!BQ$9,$A113,0)/OFFSET(CVMdataAnn!BQ$9,$A113,0))),"",CVMdataQly!BQ113*(OFFSET(CPdataAnn!BQ$9,$A113,0)/OFFSET(CVMdataAnn!BQ$9,$A113,0)))</f>
        <v>10876.421215451623</v>
      </c>
      <c r="BR113" s="6">
        <f ca="1">IF(ISERROR(CVMdataQly!BR113*(OFFSET(CPdataAnn!BR$9,$A113,0)/OFFSET(CVMdataAnn!BR$9,$A113,0))),"",CVMdataQly!BR113*(OFFSET(CPdataAnn!BR$9,$A113,0)/OFFSET(CVMdataAnn!BR$9,$A113,0)))</f>
        <v>3724.0104959630908</v>
      </c>
      <c r="BS113" s="6">
        <f ca="1">IF(ISERROR(CVMdataQly!BS113*(OFFSET(CPdataAnn!BS$9,$A113,0)/OFFSET(CVMdataAnn!BS$9,$A113,0))),"",CVMdataQly!BS113*(OFFSET(CPdataAnn!BS$9,$A113,0)/OFFSET(CVMdataAnn!BS$9,$A113,0)))</f>
        <v>2798.115637021951</v>
      </c>
      <c r="BT113" s="6">
        <f ca="1">IF(ISERROR(CVMdataQly!BT113*(OFFSET(CPdataAnn!BT$9,$A113,0)/OFFSET(CVMdataAnn!BT$9,$A113,0))),"",CVMdataQly!BT113*(OFFSET(CPdataAnn!BT$9,$A113,0)/OFFSET(CVMdataAnn!BT$9,$A113,0)))</f>
        <v>910.93465346534651</v>
      </c>
      <c r="BU113" s="6">
        <f ca="1">IF(ISERROR(CVMdataQly!BU113*(OFFSET(CPdataAnn!BU$9,$A113,0)/OFFSET(CVMdataAnn!BU$9,$A113,0))),"",CVMdataQly!BU113*(OFFSET(CPdataAnn!BU$9,$A113,0)/OFFSET(CVMdataAnn!BU$9,$A113,0)))</f>
        <v>14.926829268292684</v>
      </c>
      <c r="BV113" s="6">
        <f ca="1">IF(ISERROR(CVMdataQly!BV113*(OFFSET(CPdataAnn!BV$9,$A113,0)/OFFSET(CVMdataAnn!BV$9,$A113,0))),"",CVMdataQly!BV113*(OFFSET(CPdataAnn!BV$9,$A113,0)/OFFSET(CVMdataAnn!BV$9,$A113,0)))</f>
        <v>1449.7372567936968</v>
      </c>
      <c r="BW113" s="6">
        <f ca="1">IF(ISERROR(CVMdataQly!BW113*(OFFSET(CPdataAnn!BW$9,$A113,0)/OFFSET(CVMdataAnn!BW$9,$A113,0))),"",CVMdataQly!BW113*(OFFSET(CPdataAnn!BW$9,$A113,0)/OFFSET(CVMdataAnn!BW$9,$A113,0)))</f>
        <v>1711.6644664466448</v>
      </c>
      <c r="BX113" s="6">
        <f ca="1">IF(ISERROR(CVMdataQly!BX113*(OFFSET(CPdataAnn!BX$9,$A113,0)/OFFSET(CVMdataAnn!BX$9,$A113,0))),"",CVMdataQly!BX113*(OFFSET(CPdataAnn!BX$9,$A113,0)/OFFSET(CVMdataAnn!BX$9,$A113,0)))</f>
        <v>1345.2927631578948</v>
      </c>
      <c r="BY113" s="6">
        <f ca="1">IF(ISERROR(CVMdataQly!BY113*(OFFSET(CPdataAnn!BY$9,$A113,0)/OFFSET(CVMdataAnn!BY$9,$A113,0))),"",CVMdataQly!BY113*(OFFSET(CPdataAnn!BY$9,$A113,0)/OFFSET(CVMdataAnn!BY$9,$A113,0)))</f>
        <v>260.43243243243245</v>
      </c>
      <c r="BZ113" s="6">
        <f ca="1">IF(ISERROR(CVMdataQly!BZ113*(OFFSET(CPdataAnn!BZ$9,$A113,0)/OFFSET(CVMdataAnn!BZ$9,$A113,0))),"",CVMdataQly!BZ113*(OFFSET(CPdataAnn!BZ$9,$A113,0)/OFFSET(CVMdataAnn!BZ$9,$A113,0)))</f>
        <v>105.75406032482599</v>
      </c>
      <c r="CA113" s="6">
        <f ca="1">IF(ISERROR(CVMdataQly!CA113*(OFFSET(CPdataAnn!CA$9,$A113,0)/OFFSET(CVMdataAnn!CA$9,$A113,0))),"",CVMdataQly!CA113*(OFFSET(CPdataAnn!CA$9,$A113,0)/OFFSET(CVMdataAnn!CA$9,$A113,0)))</f>
        <v>1298.3843283582089</v>
      </c>
      <c r="CB113" s="6">
        <f ca="1">IF(ISERROR(CVMdataQly!CB113*(OFFSET(CPdataAnn!CB$9,$A113,0)/OFFSET(CVMdataAnn!CB$9,$A113,0))),"",CVMdataQly!CB113*(OFFSET(CPdataAnn!CB$9,$A113,0)/OFFSET(CVMdataAnn!CB$9,$A113,0)))</f>
        <v>908.8804763930242</v>
      </c>
      <c r="CC113" s="6">
        <f ca="1">IF(ISERROR(CVMdataQly!CC113*(OFFSET(CPdataAnn!CC$9,$A113,0)/OFFSET(CVMdataAnn!CC$9,$A113,0))),"",CVMdataQly!CC113*(OFFSET(CPdataAnn!CC$9,$A113,0)/OFFSET(CVMdataAnn!CC$9,$A113,0)))</f>
        <v>111.11971830985917</v>
      </c>
      <c r="CD113" s="6">
        <f ca="1">IF(ISERROR(CVMdataQly!CD113*(OFFSET(CPdataAnn!CD$9,$A113,0)/OFFSET(CVMdataAnn!CD$9,$A113,0))),"",CVMdataQly!CD113*(OFFSET(CPdataAnn!CD$9,$A113,0)/OFFSET(CVMdataAnn!CD$9,$A113,0)))</f>
        <v>797.61664190193164</v>
      </c>
      <c r="CE113" s="6">
        <f ca="1">IF(ISERROR(CVMdataQly!CE113*(OFFSET(CPdataAnn!CE$9,$A113,0)/OFFSET(CVMdataAnn!CE$9,$A113,0))),"",CVMdataQly!CE113*(OFFSET(CPdataAnn!CE$9,$A113,0)/OFFSET(CVMdataAnn!CE$9,$A113,0)))</f>
        <v>1787.5234782608695</v>
      </c>
      <c r="CF113" s="6">
        <f ca="1">IF(ISERROR(CVMdataQly!CF113*(OFFSET(CPdataAnn!CF$9,$A113,0)/OFFSET(CVMdataAnn!CF$9,$A113,0))),"",CVMdataQly!CF113*(OFFSET(CPdataAnn!CF$9,$A113,0)/OFFSET(CVMdataAnn!CF$9,$A113,0)))</f>
        <v>763.27644569816641</v>
      </c>
      <c r="CG113" s="6">
        <f ca="1">IF(ISERROR(CVMdataQly!CG113*(OFFSET(CPdataAnn!CG$9,$A113,0)/OFFSET(CVMdataAnn!CG$9,$A113,0))),"",CVMdataQly!CG113*(OFFSET(CPdataAnn!CG$9,$A113,0)/OFFSET(CVMdataAnn!CG$9,$A113,0)))</f>
        <v>1024.4928258270227</v>
      </c>
      <c r="CH113" s="6">
        <f ca="1">IF(ISERROR(CVMdataQly!CH113*(OFFSET(CPdataAnn!CH$9,$A113,0)/OFFSET(CVMdataAnn!CH$9,$A113,0))),"",CVMdataQly!CH113*(OFFSET(CPdataAnn!CH$9,$A113,0)/OFFSET(CVMdataAnn!CH$9,$A113,0)))</f>
        <v>3688.0506026972193</v>
      </c>
      <c r="CI113" s="6">
        <f ca="1">IF(ISERROR(CVMdataQly!CI113*(OFFSET(CPdataAnn!CI$9,$A113,0)/OFFSET(CVMdataAnn!CI$9,$A113,0))),"",CVMdataQly!CI113*(OFFSET(CPdataAnn!CI$9,$A113,0)/OFFSET(CVMdataAnn!CI$9,$A113,0)))</f>
        <v>2098.4461936090224</v>
      </c>
      <c r="CJ113" s="6">
        <f ca="1">IF(ISERROR(CVMdataQly!CJ113*(OFFSET(CPdataAnn!CJ$9,$A113,0)/OFFSET(CVMdataAnn!CJ$9,$A113,0))),"",CVMdataQly!CJ113*(OFFSET(CPdataAnn!CJ$9,$A113,0)/OFFSET(CVMdataAnn!CJ$9,$A113,0)))</f>
        <v>1218.619018404908</v>
      </c>
      <c r="CK113" s="6">
        <f ca="1">IF(ISERROR(CVMdataQly!CK113*(OFFSET(CPdataAnn!CK$9,$A113,0)/OFFSET(CVMdataAnn!CK$9,$A113,0))),"",CVMdataQly!CK113*(OFFSET(CPdataAnn!CK$9,$A113,0)/OFFSET(CVMdataAnn!CK$9,$A113,0)))</f>
        <v>128.05147058823528</v>
      </c>
      <c r="CL113" s="6">
        <f ca="1">IF(ISERROR(CVMdataQly!CL113*(OFFSET(CPdataAnn!CL$9,$A113,0)/OFFSET(CVMdataAnn!CL$9,$A113,0))),"",CVMdataQly!CL113*(OFFSET(CPdataAnn!CL$9,$A113,0)/OFFSET(CVMdataAnn!CL$9,$A113,0)))</f>
        <v>751.1396484375</v>
      </c>
      <c r="CM113" s="6">
        <f ca="1">IF(ISERROR(CVMdataQly!CM113*(OFFSET(CPdataAnn!CM$9,$A113,0)/OFFSET(CVMdataAnn!CM$9,$A113,0))),"",CVMdataQly!CM113*(OFFSET(CPdataAnn!CM$9,$A113,0)/OFFSET(CVMdataAnn!CM$9,$A113,0)))</f>
        <v>848.73187382297544</v>
      </c>
      <c r="CN113" s="6">
        <f ca="1">IF(ISERROR(CVMdataQly!CN113*(OFFSET(CPdataAnn!CN$9,$A113,0)/OFFSET(CVMdataAnn!CN$9,$A113,0))),"",CVMdataQly!CN113*(OFFSET(CPdataAnn!CN$9,$A113,0)/OFFSET(CVMdataAnn!CN$9,$A113,0)))</f>
        <v>215.90921318090116</v>
      </c>
      <c r="CO113" s="6">
        <f ca="1">IF(ISERROR(CVMdataQly!CO113*(OFFSET(CPdataAnn!CO$9,$A113,0)/OFFSET(CVMdataAnn!CO$9,$A113,0))),"",CVMdataQly!CO113*(OFFSET(CPdataAnn!CO$9,$A113,0)/OFFSET(CVMdataAnn!CO$9,$A113,0)))</f>
        <v>509.36600719424462</v>
      </c>
      <c r="CP113" s="6">
        <f ca="1">IF(ISERROR(CVMdataQly!CP113*(OFFSET(CPdataAnn!CP$9,$A113,0)/OFFSET(CVMdataAnn!CP$9,$A113,0))),"",CVMdataQly!CP113*(OFFSET(CPdataAnn!CP$9,$A113,0)/OFFSET(CVMdataAnn!CP$9,$A113,0)))</f>
        <v>124.17657342657343</v>
      </c>
      <c r="CQ113" s="6">
        <f ca="1">IF(ISERROR(CVMdataQly!CQ113*(OFFSET(CPdataAnn!CQ$9,$A113,0)/OFFSET(CVMdataAnn!CQ$9,$A113,0))),"",CVMdataQly!CQ113*(OFFSET(CPdataAnn!CQ$9,$A113,0)/OFFSET(CVMdataAnn!CQ$9,$A113,0)))</f>
        <v>739.88857743517872</v>
      </c>
      <c r="CR113" s="6">
        <f ca="1">IF(ISERROR(CVMdataQly!CR113*(OFFSET(CPdataAnn!CR$9,$A113,0)/OFFSET(CVMdataAnn!CR$9,$A113,0))),"",CVMdataQly!CR113*(OFFSET(CPdataAnn!CR$9,$A113,0)/OFFSET(CVMdataAnn!CR$9,$A113,0)))</f>
        <v>33464.950538182195</v>
      </c>
      <c r="CS113" s="6">
        <f ca="1">IF(ISERROR(CVMdataQly!CS113*(OFFSET(CPdataAnn!CS$9,$A113,0)/OFFSET(CVMdataAnn!CS$9,$A113,0))),"",CVMdataQly!CS113*(OFFSET(CPdataAnn!CS$9,$A113,0)/OFFSET(CVMdataAnn!CS$9,$A113,0)))</f>
        <v>8853.7508093789857</v>
      </c>
      <c r="CT113" s="6">
        <f ca="1">IF(ISERROR(CVMdataQly!CT113*(OFFSET(CPdataAnn!CT$9,$A113,0)/OFFSET(CVMdataAnn!CT$9,$A113,0))),"",CVMdataQly!CT113*(OFFSET(CPdataAnn!CT$9,$A113,0)/OFFSET(CVMdataAnn!CT$9,$A113,0)))</f>
        <v>8464.976643909451</v>
      </c>
      <c r="CU113" s="6">
        <f ca="1">IF(ISERROR(CVMdataQly!CU113*(OFFSET(CPdataAnn!CU$9,$A113,0)/OFFSET(CVMdataAnn!CU$9,$A113,0))),"",CVMdataQly!CU113*(OFFSET(CPdataAnn!CU$9,$A113,0)/OFFSET(CVMdataAnn!CU$9,$A113,0)))</f>
        <v>170.63546798029557</v>
      </c>
      <c r="CV113" s="6">
        <f ca="1">IF(ISERROR(CVMdataQly!CV113*(OFFSET(CPdataAnn!CV$9,$A113,0)/OFFSET(CVMdataAnn!CV$9,$A113,0))),"",CVMdataQly!CV113*(OFFSET(CPdataAnn!CV$9,$A113,0)/OFFSET(CVMdataAnn!CV$9,$A113,0)))</f>
        <v>219.59285004965244</v>
      </c>
      <c r="CW113" s="6">
        <f ca="1">IF(ISERROR(CVMdataQly!CW113*(OFFSET(CPdataAnn!CW$9,$A113,0)/OFFSET(CVMdataAnn!CW$9,$A113,0))),"",CVMdataQly!CW113*(OFFSET(CPdataAnn!CW$9,$A113,0)/OFFSET(CVMdataAnn!CW$9,$A113,0)))</f>
        <v>15620.060542022447</v>
      </c>
      <c r="CX113" s="6">
        <f ca="1">IF(ISERROR(CVMdataQly!CX113*(OFFSET(CPdataAnn!CX$9,$A113,0)/OFFSET(CVMdataAnn!CX$9,$A113,0))),"",CVMdataQly!CX113*(OFFSET(CPdataAnn!CX$9,$A113,0)/OFFSET(CVMdataAnn!CX$9,$A113,0)))</f>
        <v>1071.3124599273349</v>
      </c>
      <c r="CY113" s="6">
        <f ca="1">IF(ISERROR(CVMdataQly!CY113*(OFFSET(CPdataAnn!CY$9,$A113,0)/OFFSET(CVMdataAnn!CY$9,$A113,0))),"",CVMdataQly!CY113*(OFFSET(CPdataAnn!CY$9,$A113,0)/OFFSET(CVMdataAnn!CY$9,$A113,0)))</f>
        <v>7836.7067810482276</v>
      </c>
      <c r="CZ113" s="6">
        <f ca="1">IF(ISERROR(CVMdataQly!CZ113*(OFFSET(CPdataAnn!CZ$9,$A113,0)/OFFSET(CVMdataAnn!CZ$9,$A113,0))),"",CVMdataQly!CZ113*(OFFSET(CPdataAnn!CZ$9,$A113,0)/OFFSET(CVMdataAnn!CZ$9,$A113,0)))</f>
        <v>5010.9338170160709</v>
      </c>
      <c r="DA113" s="6">
        <f ca="1">IF(ISERROR(CVMdataQly!DA113*(OFFSET(CPdataAnn!DA$9,$A113,0)/OFFSET(CVMdataAnn!DA$9,$A113,0))),"",CVMdataQly!DA113*(OFFSET(CPdataAnn!DA$9,$A113,0)/OFFSET(CVMdataAnn!DA$9,$A113,0)))</f>
        <v>1686.5425875044798</v>
      </c>
      <c r="DB113" s="6">
        <f ca="1">IF(ISERROR(CVMdataQly!DB113*(OFFSET(CPdataAnn!DB$9,$A113,0)/OFFSET(CVMdataAnn!DB$9,$A113,0))),"",CVMdataQly!DB113*(OFFSET(CPdataAnn!DB$9,$A113,0)/OFFSET(CVMdataAnn!DB$9,$A113,0)))</f>
        <v>8983.0992895886338</v>
      </c>
      <c r="DC113" s="6">
        <f ca="1">IF(ISERROR(CVMdataQly!DC113*(OFFSET(CPdataAnn!DC$9,$A113,0)/OFFSET(CVMdataAnn!DC$9,$A113,0))),"",CVMdataQly!DC113*(OFFSET(CPdataAnn!DC$9,$A113,0)/OFFSET(CVMdataAnn!DC$9,$A113,0)))</f>
        <v>1714.5989568649561</v>
      </c>
      <c r="DD113" s="6">
        <f ca="1">IF(ISERROR(CVMdataQly!DD113*(OFFSET(CPdataAnn!DD$9,$A113,0)/OFFSET(CVMdataAnn!DD$9,$A113,0))),"",CVMdataQly!DD113*(OFFSET(CPdataAnn!DD$9,$A113,0)/OFFSET(CVMdataAnn!DD$9,$A113,0)))</f>
        <v>1967.1261792452831</v>
      </c>
      <c r="DE113" s="6">
        <f ca="1">IF(ISERROR(CVMdataQly!DE113*(OFFSET(CPdataAnn!DE$9,$A113,0)/OFFSET(CVMdataAnn!DE$9,$A113,0))),"",CVMdataQly!DE113*(OFFSET(CPdataAnn!DE$9,$A113,0)/OFFSET(CVMdataAnn!DE$9,$A113,0)))</f>
        <v>3563.4640657084187</v>
      </c>
      <c r="DF113" s="6">
        <f ca="1">IF(ISERROR(CVMdataQly!DF113*(OFFSET(CPdataAnn!DF$9,$A113,0)/OFFSET(CVMdataAnn!DF$9,$A113,0))),"",CVMdataQly!DF113*(OFFSET(CPdataAnn!DF$9,$A113,0)/OFFSET(CVMdataAnn!DF$9,$A113,0)))</f>
        <v>1278.9770642201836</v>
      </c>
      <c r="DG113" s="6">
        <f ca="1">IF(ISERROR(CVMdataQly!DG113*(OFFSET(CPdataAnn!DG$9,$A113,0)/OFFSET(CVMdataAnn!DG$9,$A113,0))),"",CVMdataQly!DG113*(OFFSET(CPdataAnn!DG$9,$A113,0)/OFFSET(CVMdataAnn!DG$9,$A113,0)))</f>
        <v>457.16353887399464</v>
      </c>
      <c r="DH113" s="6">
        <f ca="1">IF(ISERROR(CVMdataQly!DH113*(OFFSET(CPdataAnn!DH$9,$A113,0)/OFFSET(CVMdataAnn!DH$9,$A113,0))),"",CVMdataQly!DH113*(OFFSET(CPdataAnn!DH$9,$A113,0)/OFFSET(CVMdataAnn!DH$9,$A113,0)))</f>
        <v>4920.4850386100388</v>
      </c>
      <c r="DI113" s="6">
        <f ca="1">IF(ISERROR(CVMdataQly!DI113*(OFFSET(CPdataAnn!DI$9,$A113,0)/OFFSET(CVMdataAnn!DI$9,$A113,0))),"",CVMdataQly!DI113*(OFFSET(CPdataAnn!DI$9,$A113,0)/OFFSET(CVMdataAnn!DI$9,$A113,0)))</f>
        <v>193.07462686567163</v>
      </c>
      <c r="DJ113" s="6">
        <f ca="1">IF(ISERROR(CVMdataQly!DJ113*(OFFSET(CPdataAnn!DJ$9,$A113,0)/OFFSET(CVMdataAnn!DJ$9,$A113,0))),"",CVMdataQly!DJ113*(OFFSET(CPdataAnn!DJ$9,$A113,0)/OFFSET(CVMdataAnn!DJ$9,$A113,0)))</f>
        <v>187.18457943925233</v>
      </c>
      <c r="DK113" s="6">
        <f ca="1">IF(ISERROR(CVMdataQly!DK113*(OFFSET(CPdataAnn!DK$9,$A113,0)/OFFSET(CVMdataAnn!DK$9,$A113,0))),"",CVMdataQly!DK113*(OFFSET(CPdataAnn!DK$9,$A113,0)/OFFSET(CVMdataAnn!DK$9,$A113,0)))</f>
        <v>4541.1649189704476</v>
      </c>
      <c r="DL113" s="6">
        <f ca="1">IF(ISERROR(CVMdataQly!DL113*(OFFSET(CPdataAnn!DL$9,$A113,0)/OFFSET(CVMdataAnn!DL$9,$A113,0))),"",CVMdataQly!DL113*(OFFSET(CPdataAnn!DL$9,$A113,0)/OFFSET(CVMdataAnn!DL$9,$A113,0)))</f>
        <v>26698.427840198627</v>
      </c>
      <c r="DM113" s="6">
        <f ca="1">IF(ISERROR(CVMdataQly!DM113*(OFFSET(CPdataAnn!DM$9,$A113,0)/OFFSET(CVMdataAnn!DM$9,$A113,0))),"",CVMdataQly!DM113*(OFFSET(CPdataAnn!DM$9,$A113,0)/OFFSET(CVMdataAnn!DM$9,$A113,0)))</f>
        <v>5769.7363834422658</v>
      </c>
      <c r="DN113" s="6">
        <f ca="1">IF(ISERROR(CVMdataQly!DN113*(OFFSET(CPdataAnn!DN$9,$A113,0)/OFFSET(CVMdataAnn!DN$9,$A113,0))),"",CVMdataQly!DN113*(OFFSET(CPdataAnn!DN$9,$A113,0)/OFFSET(CVMdataAnn!DN$9,$A113,0)))</f>
        <v>1529.5866470299461</v>
      </c>
      <c r="DO113" s="6">
        <f ca="1">IF(ISERROR(CVMdataQly!DO113*(OFFSET(CPdataAnn!DO$9,$A113,0)/OFFSET(CVMdataAnn!DO$9,$A113,0))),"",CVMdataQly!DO113*(OFFSET(CPdataAnn!DO$9,$A113,0)/OFFSET(CVMdataAnn!DO$9,$A113,0)))</f>
        <v>882.23813056379822</v>
      </c>
      <c r="DP113" s="6">
        <f ca="1">IF(ISERROR(CVMdataQly!DP113*(OFFSET(CPdataAnn!DP$9,$A113,0)/OFFSET(CVMdataAnn!DP$9,$A113,0))),"",CVMdataQly!DP113*(OFFSET(CPdataAnn!DP$9,$A113,0)/OFFSET(CVMdataAnn!DP$9,$A113,0)))</f>
        <v>1808.0524103139014</v>
      </c>
      <c r="DQ113" s="6">
        <f ca="1">IF(ISERROR(CVMdataQly!DQ113*(OFFSET(CPdataAnn!DQ$9,$A113,0)/OFFSET(CVMdataAnn!DQ$9,$A113,0))),"",CVMdataQly!DQ113*(OFFSET(CPdataAnn!DQ$9,$A113,0)/OFFSET(CVMdataAnn!DQ$9,$A113,0)))</f>
        <v>1505.7274418604652</v>
      </c>
      <c r="DR113" s="6">
        <f ca="1">IF(ISERROR(CVMdataQly!DR113*(OFFSET(CPdataAnn!DR$9,$A113,0)/OFFSET(CVMdataAnn!DR$9,$A113,0))),"",CVMdataQly!DR113*(OFFSET(CPdataAnn!DR$9,$A113,0)/OFFSET(CVMdataAnn!DR$9,$A113,0)))</f>
        <v>41.76036866359447</v>
      </c>
      <c r="DS113" s="6">
        <f ca="1">IF(ISERROR(CVMdataQly!DS113*(OFFSET(CPdataAnn!DS$9,$A113,0)/OFFSET(CVMdataAnn!DS$9,$A113,0))),"",CVMdataQly!DS113*(OFFSET(CPdataAnn!DS$9,$A113,0)/OFFSET(CVMdataAnn!DS$9,$A113,0)))</f>
        <v>2178.8304457854779</v>
      </c>
      <c r="DT113" s="6">
        <f ca="1">IF(ISERROR(CVMdataQly!DT113*(OFFSET(CPdataAnn!DT$9,$A113,0)/OFFSET(CVMdataAnn!DT$9,$A113,0))),"",CVMdataQly!DT113*(OFFSET(CPdataAnn!DT$9,$A113,0)/OFFSET(CVMdataAnn!DT$9,$A113,0)))</f>
        <v>2109.0160642570281</v>
      </c>
      <c r="DU113" s="6">
        <f ca="1">IF(ISERROR(CVMdataQly!DU113*(OFFSET(CPdataAnn!DU$9,$A113,0)/OFFSET(CVMdataAnn!DU$9,$A113,0))),"",CVMdataQly!DU113*(OFFSET(CPdataAnn!DU$9,$A113,0)/OFFSET(CVMdataAnn!DU$9,$A113,0)))</f>
        <v>44.978723404255319</v>
      </c>
      <c r="DV113" s="6">
        <f ca="1">IF(ISERROR(CVMdataQly!DV113*(OFFSET(CPdataAnn!DV$9,$A113,0)/OFFSET(CVMdataAnn!DV$9,$A113,0))),"",CVMdataQly!DV113*(OFFSET(CPdataAnn!DV$9,$A113,0)/OFFSET(CVMdataAnn!DV$9,$A113,0)))</f>
        <v>24.851239669421489</v>
      </c>
      <c r="DW113" s="6">
        <f ca="1">IF(ISERROR(CVMdataQly!DW113*(OFFSET(CPdataAnn!DW$9,$A113,0)/OFFSET(CVMdataAnn!DW$9,$A113,0))),"",CVMdataQly!DW113*(OFFSET(CPdataAnn!DW$9,$A113,0)/OFFSET(CVMdataAnn!DW$9,$A113,0)))</f>
        <v>7187.9372209353069</v>
      </c>
      <c r="DX113" s="6">
        <f ca="1">IF(ISERROR(CVMdataQly!DX113*(OFFSET(CPdataAnn!DX$9,$A113,0)/OFFSET(CVMdataAnn!DX$9,$A113,0))),"",CVMdataQly!DX113*(OFFSET(CPdataAnn!DX$9,$A113,0)/OFFSET(CVMdataAnn!DX$9,$A113,0)))</f>
        <v>3890.2554469273741</v>
      </c>
      <c r="DY113" s="6">
        <f ca="1">IF(ISERROR(CVMdataQly!DY113*(OFFSET(CPdataAnn!DY$9,$A113,0)/OFFSET(CVMdataAnn!DY$9,$A113,0))),"",CVMdataQly!DY113*(OFFSET(CPdataAnn!DY$9,$A113,0)/OFFSET(CVMdataAnn!DY$9,$A113,0)))</f>
        <v>734.31822692689389</v>
      </c>
      <c r="DZ113" s="6">
        <f ca="1">IF(ISERROR(CVMdataQly!DZ113*(OFFSET(CPdataAnn!DZ$9,$A113,0)/OFFSET(CVMdataAnn!DZ$9,$A113,0))),"",CVMdataQly!DZ113*(OFFSET(CPdataAnn!DZ$9,$A113,0)/OFFSET(CVMdataAnn!DZ$9,$A113,0)))</f>
        <v>1039.5079437131185</v>
      </c>
      <c r="EA113" s="6">
        <f ca="1">IF(ISERROR(CVMdataQly!EA113*(OFFSET(CPdataAnn!EA$9,$A113,0)/OFFSET(CVMdataAnn!EA$9,$A113,0))),"",CVMdataQly!EA113*(OFFSET(CPdataAnn!EA$9,$A113,0)/OFFSET(CVMdataAnn!EA$9,$A113,0)))</f>
        <v>1004.9802209550962</v>
      </c>
      <c r="EB113" s="6">
        <f ca="1">IF(ISERROR(CVMdataQly!EB113*(OFFSET(CPdataAnn!EB$9,$A113,0)/OFFSET(CVMdataAnn!EB$9,$A113,0))),"",CVMdataQly!EB113*(OFFSET(CPdataAnn!EB$9,$A113,0)/OFFSET(CVMdataAnn!EB$9,$A113,0)))</f>
        <v>519.83622047244091</v>
      </c>
      <c r="EC113" s="6">
        <f ca="1">IF(ISERROR(CVMdataQly!EC113*(OFFSET(CPdataAnn!EC$9,$A113,0)/OFFSET(CVMdataAnn!EC$9,$A113,0))),"",CVMdataQly!EC113*(OFFSET(CPdataAnn!EC$9,$A113,0)/OFFSET(CVMdataAnn!EC$9,$A113,0)))</f>
        <v>8668.7747714724283</v>
      </c>
      <c r="ED113" s="6">
        <f ca="1">IF(ISERROR(CVMdataQly!ED113*(OFFSET(CPdataAnn!ED$9,$A113,0)/OFFSET(CVMdataAnn!ED$9,$A113,0))),"",CVMdataQly!ED113*(OFFSET(CPdataAnn!ED$9,$A113,0)/OFFSET(CVMdataAnn!ED$9,$A113,0)))</f>
        <v>2002.0084993359894</v>
      </c>
      <c r="EE113" s="6">
        <f ca="1">IF(ISERROR(CVMdataQly!EE113*(OFFSET(CPdataAnn!EE$9,$A113,0)/OFFSET(CVMdataAnn!EE$9,$A113,0))),"",CVMdataQly!EE113*(OFFSET(CPdataAnn!EE$9,$A113,0)/OFFSET(CVMdataAnn!EE$9,$A113,0)))</f>
        <v>4214.8850807472281</v>
      </c>
      <c r="EF113" s="6">
        <f ca="1">IF(ISERROR(CVMdataQly!EF113*(OFFSET(CPdataAnn!EF$9,$A113,0)/OFFSET(CVMdataAnn!EF$9,$A113,0))),"",CVMdataQly!EF113*(OFFSET(CPdataAnn!EF$9,$A113,0)/OFFSET(CVMdataAnn!EF$9,$A113,0)))</f>
        <v>2451.7165610142629</v>
      </c>
      <c r="EG113" s="6">
        <f ca="1">IF(ISERROR(CVMdataQly!EG113*(OFFSET(CPdataAnn!EG$9,$A113,0)/OFFSET(CVMdataAnn!EG$9,$A113,0))),"",CVMdataQly!EG113*(OFFSET(CPdataAnn!EG$9,$A113,0)/OFFSET(CVMdataAnn!EG$9,$A113,0)))</f>
        <v>2878.677818756586</v>
      </c>
      <c r="EH113" s="6">
        <f ca="1">IF(ISERROR(CVMdataQly!EH113*(OFFSET(CPdataAnn!EH$9,$A113,0)/OFFSET(CVMdataAnn!EH$9,$A113,0))),"",CVMdataQly!EH113*(OFFSET(CPdataAnn!EH$9,$A113,0)/OFFSET(CVMdataAnn!EH$9,$A113,0)))</f>
        <v>748.19846547314569</v>
      </c>
      <c r="EI113" s="6">
        <f ca="1">IF(ISERROR(CVMdataQly!EI113*(OFFSET(CPdataAnn!EI$9,$A113,0)/OFFSET(CVMdataAnn!EI$9,$A113,0))),"",CVMdataQly!EI113*(OFFSET(CPdataAnn!EI$9,$A113,0)/OFFSET(CVMdataAnn!EI$9,$A113,0)))</f>
        <v>1058.6463552610312</v>
      </c>
      <c r="EJ113" s="6">
        <f ca="1">IF(ISERROR(CVMdataQly!EJ113*(OFFSET(CPdataAnn!EJ$9,$A113,0)/OFFSET(CVMdataAnn!EJ$9,$A113,0))),"",CVMdataQly!EJ113*(OFFSET(CPdataAnn!EJ$9,$A113,0)/OFFSET(CVMdataAnn!EJ$9,$A113,0)))</f>
        <v>363.53739130434786</v>
      </c>
      <c r="EK113" s="6">
        <f ca="1">IF(ISERROR(CVMdataQly!EK113*(OFFSET(CPdataAnn!EK$9,$A113,0)/OFFSET(CVMdataAnn!EK$9,$A113,0))),"",CVMdataQly!EK113*(OFFSET(CPdataAnn!EK$9,$A113,0)/OFFSET(CVMdataAnn!EK$9,$A113,0)))</f>
        <v>708.4635193133048</v>
      </c>
      <c r="EL113" s="6" t="str">
        <f ca="1">IF(ISERROR(CVMdataQly!EL113*(OFFSET(CPdataAnn!EL$9,$A113,0)/OFFSET(CVMdataAnn!EL$9,$A113,0))),"",CVMdataQly!EL113*(OFFSET(CPdataAnn!EL$9,$A113,0)/OFFSET(CVMdataAnn!EL$9,$A113,0)))</f>
        <v/>
      </c>
      <c r="EM113" s="6">
        <f ca="1">IF(ISERROR(CVMdataQly!EM113*(OFFSET(CPdataAnn!EM$9,$A113,0)/OFFSET(CVMdataAnn!EM$9,$A113,0))),"",CVMdataQly!EM113*(OFFSET(CPdataAnn!EM$9,$A113,0)/OFFSET(CVMdataAnn!EM$9,$A113,0)))</f>
        <v>3916.9631845047356</v>
      </c>
      <c r="EN113" s="6">
        <f ca="1">IF(ISERROR(CVMdataQly!EN113*(OFFSET(CPdataAnn!EN$9,$A113,0)/OFFSET(CVMdataAnn!EN$9,$A113,0))),"",CVMdataQly!EN113*(OFFSET(CPdataAnn!EN$9,$A113,0)/OFFSET(CVMdataAnn!EN$9,$A113,0)))</f>
        <v>22679.560789074356</v>
      </c>
      <c r="EO113" s="6">
        <f ca="1">IF(ISERROR(CVMdataQly!EO113*(OFFSET(CPdataAnn!EO$9,$A113,0)/OFFSET(CVMdataAnn!EO$9,$A113,0))),"",CVMdataQly!EO113*(OFFSET(CPdataAnn!EO$9,$A113,0)/OFFSET(CVMdataAnn!EO$9,$A113,0)))</f>
        <v>19009.320113285379</v>
      </c>
      <c r="EP113" s="6">
        <f ca="1">IF(ISERROR(CVMdataQly!EP113*(OFFSET(CPdataAnn!EP$9,$A113,0)/OFFSET(CVMdataAnn!EP$9,$A113,0))),"",CVMdataQly!EP113*(OFFSET(CPdataAnn!EP$9,$A113,0)/OFFSET(CVMdataAnn!EP$9,$A113,0)))</f>
        <v>17062.442703767378</v>
      </c>
      <c r="EQ113" s="6">
        <f ca="1">IF(ISERROR(CVMdataQly!EQ113*(OFFSET(CPdataAnn!EQ$9,$A113,0)/OFFSET(CVMdataAnn!EQ$9,$A113,0))),"",CVMdataQly!EQ113*(OFFSET(CPdataAnn!EQ$9,$A113,0)/OFFSET(CVMdataAnn!EQ$9,$A113,0)))</f>
        <v>1948.007820756711</v>
      </c>
      <c r="ER113" s="6">
        <f ca="1">IF(ISERROR(CVMdataQly!ER113*(OFFSET(CPdataAnn!ER$9,$A113,0)/OFFSET(CVMdataAnn!ER$9,$A113,0))),"",CVMdataQly!ER113*(OFFSET(CPdataAnn!ER$9,$A113,0)/OFFSET(CVMdataAnn!ER$9,$A113,0)))</f>
        <v>3670.9109646427974</v>
      </c>
      <c r="ES113" s="6">
        <f ca="1">IF(ISERROR(CVMdataQly!ES113*(OFFSET(CPdataAnn!ES$9,$A113,0)/OFFSET(CVMdataAnn!ES$9,$A113,0))),"",CVMdataQly!ES113*(OFFSET(CPdataAnn!ES$9,$A113,0)/OFFSET(CVMdataAnn!ES$9,$A113,0)))</f>
        <v>29280.01168172311</v>
      </c>
      <c r="ET113" s="6">
        <f ca="1">IF(ISERROR(CVMdataQly!ET113*(OFFSET(CPdataAnn!ET$9,$A113,0)/OFFSET(CVMdataAnn!ET$9,$A113,0))),"",CVMdataQly!ET113*(OFFSET(CPdataAnn!ET$9,$A113,0)/OFFSET(CVMdataAnn!ET$9,$A113,0)))</f>
        <v>5062.6193907631841</v>
      </c>
      <c r="EU113" s="6">
        <f ca="1">IF(ISERROR(CVMdataQly!EU113*(OFFSET(CPdataAnn!EU$9,$A113,0)/OFFSET(CVMdataAnn!EU$9,$A113,0))),"",CVMdataQly!EU113*(OFFSET(CPdataAnn!EU$9,$A113,0)/OFFSET(CVMdataAnn!EU$9,$A113,0)))</f>
        <v>1549.5919635459818</v>
      </c>
      <c r="EV113" s="6">
        <f ca="1">IF(ISERROR(CVMdataQly!EV113*(OFFSET(CPdataAnn!EV$9,$A113,0)/OFFSET(CVMdataAnn!EV$9,$A113,0))),"",CVMdataQly!EV113*(OFFSET(CPdataAnn!EV$9,$A113,0)/OFFSET(CVMdataAnn!EV$9,$A113,0)))</f>
        <v>341.19018404907979</v>
      </c>
      <c r="EW113" s="6">
        <f ca="1">IF(ISERROR(CVMdataQly!EW113*(OFFSET(CPdataAnn!EW$9,$A113,0)/OFFSET(CVMdataAnn!EW$9,$A113,0))),"",CVMdataQly!EW113*(OFFSET(CPdataAnn!EW$9,$A113,0)/OFFSET(CVMdataAnn!EW$9,$A113,0)))</f>
        <v>3171.5176287051486</v>
      </c>
      <c r="EX113" s="6">
        <f ca="1">IF(ISERROR(CVMdataQly!EX113*(OFFSET(CPdataAnn!EX$9,$A113,0)/OFFSET(CVMdataAnn!EX$9,$A113,0))),"",CVMdataQly!EX113*(OFFSET(CPdataAnn!EX$9,$A113,0)/OFFSET(CVMdataAnn!EX$9,$A113,0)))</f>
        <v>1105.2993317610064</v>
      </c>
      <c r="EY113" s="6">
        <f ca="1">IF(ISERROR(CVMdataQly!EY113*(OFFSET(CPdataAnn!EY$9,$A113,0)/OFFSET(CVMdataAnn!EY$9,$A113,0))),"",CVMdataQly!EY113*(OFFSET(CPdataAnn!EY$9,$A113,0)/OFFSET(CVMdataAnn!EY$9,$A113,0)))</f>
        <v>2238.5008163265306</v>
      </c>
      <c r="EZ113" s="6">
        <f ca="1">IF(ISERROR(CVMdataQly!EZ113*(OFFSET(CPdataAnn!EZ$9,$A113,0)/OFFSET(CVMdataAnn!EZ$9,$A113,0))),"",CVMdataQly!EZ113*(OFFSET(CPdataAnn!EZ$9,$A113,0)/OFFSET(CVMdataAnn!EZ$9,$A113,0)))</f>
        <v>1139.3326824072431</v>
      </c>
      <c r="FA113" s="6">
        <f ca="1">IF(ISERROR(CVMdataQly!FA113*(OFFSET(CPdataAnn!FA$9,$A113,0)/OFFSET(CVMdataAnn!FA$9,$A113,0))),"",CVMdataQly!FA113*(OFFSET(CPdataAnn!FA$9,$A113,0)/OFFSET(CVMdataAnn!FA$9,$A113,0)))</f>
        <v>1096.987262677241</v>
      </c>
      <c r="FB113" s="6">
        <f ca="1">IF(ISERROR(CVMdataQly!FB113*(OFFSET(CPdataAnn!FB$9,$A113,0)/OFFSET(CVMdataAnn!FB$9,$A113,0))),"",CVMdataQly!FB113*(OFFSET(CPdataAnn!FB$9,$A113,0)/OFFSET(CVMdataAnn!FB$9,$A113,0)))</f>
        <v>3317.9049431786375</v>
      </c>
      <c r="FC113" s="6">
        <f ca="1">IF(ISERROR(CVMdataQly!FC113*(OFFSET(CPdataAnn!FC$9,$A113,0)/OFFSET(CVMdataAnn!FC$9,$A113,0))),"",CVMdataQly!FC113*(OFFSET(CPdataAnn!FC$9,$A113,0)/OFFSET(CVMdataAnn!FC$9,$A113,0)))</f>
        <v>4960.1209162443865</v>
      </c>
      <c r="FD113" s="6">
        <f ca="1">IF(ISERROR(CVMdataQly!FD113*(OFFSET(CPdataAnn!FD$9,$A113,0)/OFFSET(CVMdataAnn!FD$9,$A113,0))),"",CVMdataQly!FD113*(OFFSET(CPdataAnn!FD$9,$A113,0)/OFFSET(CVMdataAnn!FD$9,$A113,0)))</f>
        <v>2807.5963278859299</v>
      </c>
      <c r="FE113" s="6">
        <f ca="1">IF(ISERROR(CVMdataQly!FE113*(OFFSET(CPdataAnn!FE$9,$A113,0)/OFFSET(CVMdataAnn!FE$9,$A113,0))),"",CVMdataQly!FE113*(OFFSET(CPdataAnn!FE$9,$A113,0)/OFFSET(CVMdataAnn!FE$9,$A113,0)))</f>
        <v>874.8297722470063</v>
      </c>
      <c r="FF113" s="6">
        <f ca="1">IF(ISERROR(CVMdataQly!FF113*(OFFSET(CPdataAnn!FF$9,$A113,0)/OFFSET(CVMdataAnn!FF$9,$A113,0))),"",CVMdataQly!FF113*(OFFSET(CPdataAnn!FF$9,$A113,0)/OFFSET(CVMdataAnn!FF$9,$A113,0)))</f>
        <v>503.32400813835199</v>
      </c>
      <c r="FG113" s="6">
        <f ca="1">IF(ISERROR(CVMdataQly!FG113*(OFFSET(CPdataAnn!FG$9,$A113,0)/OFFSET(CVMdataAnn!FG$9,$A113,0))),"",CVMdataQly!FG113*(OFFSET(CPdataAnn!FG$9,$A113,0)/OFFSET(CVMdataAnn!FG$9,$A113,0)))</f>
        <v>765.89480737018425</v>
      </c>
      <c r="FH113" s="6" t="str">
        <f ca="1">IF(ISERROR(CVMdataQly!FH113*(OFFSET(CPdataAnn!FH$9,$A113,0)/OFFSET(CVMdataAnn!FH$9,$A113,0))),"",CVMdataQly!FH113*(OFFSET(CPdataAnn!FH$9,$A113,0)/OFFSET(CVMdataAnn!FH$9,$A113,0)))</f>
        <v/>
      </c>
      <c r="FI113" s="6">
        <f ca="1">IF(ISERROR(CVMdataQly!FI113*(OFFSET(CPdataAnn!FI$9,$A113,0)/OFFSET(CVMdataAnn!FI$9,$A113,0))),"",CVMdataQly!FI113*(OFFSET(CPdataAnn!FI$9,$A113,0)/OFFSET(CVMdataAnn!FI$9,$A113,0)))</f>
        <v>9317.1929892327753</v>
      </c>
      <c r="FJ113" s="6">
        <f ca="1">IF(ISERROR(CVMdataQly!FJ113*(OFFSET(CPdataAnn!FJ$9,$A113,0)/OFFSET(CVMdataAnn!FJ$9,$A113,0))),"",CVMdataQly!FJ113*(OFFSET(CPdataAnn!FJ$9,$A113,0)/OFFSET(CVMdataAnn!FJ$9,$A113,0)))</f>
        <v>3512.4022900763362</v>
      </c>
      <c r="FK113" s="6">
        <f ca="1">IF(ISERROR(CVMdataQly!FK113*(OFFSET(CPdataAnn!FK$9,$A113,0)/OFFSET(CVMdataAnn!FK$9,$A113,0))),"",CVMdataQly!FK113*(OFFSET(CPdataAnn!FK$9,$A113,0)/OFFSET(CVMdataAnn!FK$9,$A113,0)))</f>
        <v>5812.7960834836385</v>
      </c>
      <c r="FL113" s="6">
        <f ca="1">IF(ISERROR(CVMdataQly!FL113*(OFFSET(CPdataAnn!FL$9,$A113,0)/OFFSET(CVMdataAnn!FL$9,$A113,0))),"",CVMdataQly!FL113*(OFFSET(CPdataAnn!FL$9,$A113,0)/OFFSET(CVMdataAnn!FL$9,$A113,0)))</f>
        <v>3268.9255213505462</v>
      </c>
    </row>
    <row r="114" spans="1:168" x14ac:dyDescent="0.25">
      <c r="A114" s="6">
        <f t="shared" si="1"/>
        <v>27</v>
      </c>
      <c r="B114" s="1">
        <v>40603</v>
      </c>
      <c r="C114" s="6">
        <f ca="1">IF(ISERROR(CVMdataQly!C114*(OFFSET(CPdataAnn!C$9,$A114,0)/OFFSET(CVMdataAnn!C$9,$A114,0))),"",CVMdataQly!C114*(OFFSET(CPdataAnn!C$9,$A114,0)/OFFSET(CVMdataAnn!C$9,$A114,0)))</f>
        <v>255120.0483751194</v>
      </c>
      <c r="D114" s="6">
        <f ca="1">IF(ISERROR(CVMdataQly!D114*(OFFSET(CPdataAnn!D$9,$A114,0)/OFFSET(CVMdataAnn!D$9,$A114,0))),"",CVMdataQly!D114*(OFFSET(CPdataAnn!D$9,$A114,0)/OFFSET(CVMdataAnn!D$9,$A114,0)))</f>
        <v>2928.4563886763581</v>
      </c>
      <c r="E114" s="6">
        <f ca="1">IF(ISERROR(CVMdataQly!E114*(OFFSET(CPdataAnn!E$9,$A114,0)/OFFSET(CVMdataAnn!E$9,$A114,0))),"",CVMdataQly!E114*(OFFSET(CPdataAnn!E$9,$A114,0)/OFFSET(CVMdataAnn!E$9,$A114,0)))</f>
        <v>252516.31352283733</v>
      </c>
      <c r="F114" s="6">
        <f ca="1">IF(ISERROR(CVMdataQly!F114*(OFFSET(CPdataAnn!F$9,$A114,0)/OFFSET(CVMdataAnn!F$9,$A114,0))),"",CVMdataQly!F114*(OFFSET(CPdataAnn!F$9,$A114,0)/OFFSET(CVMdataAnn!F$9,$A114,0)))</f>
        <v>21587.315726171299</v>
      </c>
      <c r="G114" s="6">
        <f ca="1">IF(ISERROR(CVMdataQly!G114*(OFFSET(CPdataAnn!G$9,$A114,0)/OFFSET(CVMdataAnn!G$9,$A114,0))),"",CVMdataQly!G114*(OFFSET(CPdataAnn!G$9,$A114,0)/OFFSET(CVMdataAnn!G$9,$A114,0)))</f>
        <v>10400.460405516271</v>
      </c>
      <c r="H114" s="6">
        <f ca="1">IF(ISERROR(CVMdataQly!H114*(OFFSET(CPdataAnn!H$9,$A114,0)/OFFSET(CVMdataAnn!H$9,$A114,0))),"",CVMdataQly!H114*(OFFSET(CPdataAnn!H$9,$A114,0)/OFFSET(CVMdataAnn!H$9,$A114,0)))</f>
        <v>12918.750636637829</v>
      </c>
      <c r="I114" s="6">
        <f ca="1">IF(ISERROR(CVMdataQly!I114*(OFFSET(CPdataAnn!I$9,$A114,0)/OFFSET(CVMdataAnn!I$9,$A114,0))),"",CVMdataQly!I114*(OFFSET(CPdataAnn!I$9,$A114,0)/OFFSET(CVMdataAnn!I$9,$A114,0)))</f>
        <v>67821.420176419022</v>
      </c>
      <c r="J114" s="6">
        <f ca="1">IF(ISERROR(CVMdataQly!J114*(OFFSET(CPdataAnn!J$9,$A114,0)/OFFSET(CVMdataAnn!J$9,$A114,0))),"",CVMdataQly!J114*(OFFSET(CPdataAnn!J$9,$A114,0)/OFFSET(CVMdataAnn!J$9,$A114,0)))</f>
        <v>11318.630344399628</v>
      </c>
      <c r="K114" s="6">
        <f ca="1">IF(ISERROR(CVMdataQly!K114*(OFFSET(CPdataAnn!K$9,$A114,0)/OFFSET(CVMdataAnn!K$9,$A114,0))),"",CVMdataQly!K114*(OFFSET(CPdataAnn!K$9,$A114,0)/OFFSET(CVMdataAnn!K$9,$A114,0)))</f>
        <v>3860.2331209446425</v>
      </c>
      <c r="L114" s="6">
        <f ca="1">IF(ISERROR(CVMdataQly!L114*(OFFSET(CPdataAnn!L$9,$A114,0)/OFFSET(CVMdataAnn!L$9,$A114,0))),"",CVMdataQly!L114*(OFFSET(CPdataAnn!L$9,$A114,0)/OFFSET(CVMdataAnn!L$9,$A114,0)))</f>
        <v>35398.658001476128</v>
      </c>
      <c r="M114" s="6">
        <f ca="1">IF(ISERROR(CVMdataQly!M114*(OFFSET(CPdataAnn!M$9,$A114,0)/OFFSET(CVMdataAnn!M$9,$A114,0))),"",CVMdataQly!M114*(OFFSET(CPdataAnn!M$9,$A114,0)/OFFSET(CVMdataAnn!M$9,$A114,0)))</f>
        <v>4917.453806672369</v>
      </c>
      <c r="N114" s="6">
        <f ca="1">IF(ISERROR(CVMdataQly!N114*(OFFSET(CPdataAnn!N$9,$A114,0)/OFFSET(CVMdataAnn!N$9,$A114,0))),"",CVMdataQly!N114*(OFFSET(CPdataAnn!N$9,$A114,0)/OFFSET(CVMdataAnn!N$9,$A114,0)))</f>
        <v>26904.617830848234</v>
      </c>
      <c r="O114" s="6">
        <f ca="1">IF(ISERROR(CVMdataQly!O114*(OFFSET(CPdataAnn!O$9,$A114,0)/OFFSET(CVMdataAnn!O$9,$A114,0))),"",CVMdataQly!O114*(OFFSET(CPdataAnn!O$9,$A114,0)/OFFSET(CVMdataAnn!O$9,$A114,0)))</f>
        <v>4122.1774502161434</v>
      </c>
      <c r="P114" s="6">
        <f ca="1">IF(ISERROR(CVMdataQly!P114*(OFFSET(CPdataAnn!P$9,$A114,0)/OFFSET(CVMdataAnn!P$9,$A114,0))),"",CVMdataQly!P114*(OFFSET(CPdataAnn!P$9,$A114,0)/OFFSET(CVMdataAnn!P$9,$A114,0)))</f>
        <v>23672.672486708554</v>
      </c>
      <c r="Q114" s="6">
        <f ca="1">IF(ISERROR(CVMdataQly!Q114*(OFFSET(CPdataAnn!Q$9,$A114,0)/OFFSET(CVMdataAnn!Q$9,$A114,0))),"",CVMdataQly!Q114*(OFFSET(CPdataAnn!Q$9,$A114,0)/OFFSET(CVMdataAnn!Q$9,$A114,0)))</f>
        <v>29582.247980172368</v>
      </c>
      <c r="R114" s="6">
        <f ca="1">IF(ISERROR(CVMdataQly!R114*(OFFSET(CPdataAnn!R$9,$A114,0)/OFFSET(CVMdataAnn!R$9,$A114,0))),"",CVMdataQly!R114*(OFFSET(CPdataAnn!R$9,$A114,0)/OFFSET(CVMdataAnn!R$9,$A114,0)))</f>
        <v>21587.315726171299</v>
      </c>
      <c r="S114" s="6">
        <f ca="1">IF(ISERROR(CVMdataQly!S114*(OFFSET(CPdataAnn!S$9,$A114,0)/OFFSET(CVMdataAnn!S$9,$A114,0))),"",CVMdataQly!S114*(OFFSET(CPdataAnn!S$9,$A114,0)/OFFSET(CVMdataAnn!S$9,$A114,0)))</f>
        <v>19180.669981385934</v>
      </c>
      <c r="T114" s="6">
        <f ca="1">IF(ISERROR(CVMdataQly!T114*(OFFSET(CPdataAnn!T$9,$A114,0)/OFFSET(CVMdataAnn!T$9,$A114,0))),"",CVMdataQly!T114*(OFFSET(CPdataAnn!T$9,$A114,0)/OFFSET(CVMdataAnn!T$9,$A114,0)))</f>
        <v>3303.9830687830686</v>
      </c>
      <c r="U114" s="6">
        <f ca="1">IF(ISERROR(CVMdataQly!U114*(OFFSET(CPdataAnn!U$9,$A114,0)/OFFSET(CVMdataAnn!U$9,$A114,0))),"",CVMdataQly!U114*(OFFSET(CPdataAnn!U$9,$A114,0)/OFFSET(CVMdataAnn!U$9,$A114,0)))</f>
        <v>3892.5372304269913</v>
      </c>
      <c r="V114" s="6">
        <f ca="1">IF(ISERROR(CVMdataQly!V114*(OFFSET(CPdataAnn!V$9,$A114,0)/OFFSET(CVMdataAnn!V$9,$A114,0))),"",CVMdataQly!V114*(OFFSET(CPdataAnn!V$9,$A114,0)/OFFSET(CVMdataAnn!V$9,$A114,0)))</f>
        <v>779.0656779661017</v>
      </c>
      <c r="W114" s="6">
        <f ca="1">IF(ISERROR(CVMdataQly!W114*(OFFSET(CPdataAnn!W$9,$A114,0)/OFFSET(CVMdataAnn!W$9,$A114,0))),"",CVMdataQly!W114*(OFFSET(CPdataAnn!W$9,$A114,0)/OFFSET(CVMdataAnn!W$9,$A114,0)))</f>
        <v>2538.299630701667</v>
      </c>
      <c r="X114" s="6">
        <f ca="1">IF(ISERROR(CVMdataQly!X114*(OFFSET(CPdataAnn!X$9,$A114,0)/OFFSET(CVMdataAnn!X$9,$A114,0))),"",CVMdataQly!X114*(OFFSET(CPdataAnn!X$9,$A114,0)/OFFSET(CVMdataAnn!X$9,$A114,0)))</f>
        <v>580.61075268817206</v>
      </c>
      <c r="Y114" s="6">
        <f ca="1">IF(ISERROR(CVMdataQly!Y114*(OFFSET(CPdataAnn!Y$9,$A114,0)/OFFSET(CVMdataAnn!Y$9,$A114,0))),"",CVMdataQly!Y114*(OFFSET(CPdataAnn!Y$9,$A114,0)/OFFSET(CVMdataAnn!Y$9,$A114,0)))</f>
        <v>2001.2823529411764</v>
      </c>
      <c r="Z114" s="6">
        <f ca="1">IF(ISERROR(CVMdataQly!Z114*(OFFSET(CPdataAnn!Z$9,$A114,0)/OFFSET(CVMdataAnn!Z$9,$A114,0))),"",CVMdataQly!Z114*(OFFSET(CPdataAnn!Z$9,$A114,0)/OFFSET(CVMdataAnn!Z$9,$A114,0)))</f>
        <v>3223.836901763224</v>
      </c>
      <c r="AA114" s="6">
        <f ca="1">IF(ISERROR(CVMdataQly!AA114*(OFFSET(CPdataAnn!AA$9,$A114,0)/OFFSET(CVMdataAnn!AA$9,$A114,0))),"",CVMdataQly!AA114*(OFFSET(CPdataAnn!AA$9,$A114,0)/OFFSET(CVMdataAnn!AA$9,$A114,0)))</f>
        <v>2188.8372462288758</v>
      </c>
      <c r="AB114" s="6">
        <f ca="1">IF(ISERROR(CVMdataQly!AB114*(OFFSET(CPdataAnn!AB$9,$A114,0)/OFFSET(CVMdataAnn!AB$9,$A114,0))),"",CVMdataQly!AB114*(OFFSET(CPdataAnn!AB$9,$A114,0)/OFFSET(CVMdataAnn!AB$9,$A114,0)))</f>
        <v>675.2160664819944</v>
      </c>
      <c r="AC114" s="6">
        <f ca="1">IF(ISERROR(CVMdataQly!AC114*(OFFSET(CPdataAnn!AC$9,$A114,0)/OFFSET(CVMdataAnn!AC$9,$A114,0))),"",CVMdataQly!AC114*(OFFSET(CPdataAnn!AC$9,$A114,0)/OFFSET(CVMdataAnn!AC$9,$A114,0)))</f>
        <v>2409.5703913248467</v>
      </c>
      <c r="AD114" s="6">
        <f ca="1">IF(ISERROR(CVMdataQly!AD114*(OFFSET(CPdataAnn!AD$9,$A114,0)/OFFSET(CVMdataAnn!AD$9,$A114,0))),"",CVMdataQly!AD114*(OFFSET(CPdataAnn!AD$9,$A114,0)/OFFSET(CVMdataAnn!AD$9,$A114,0)))</f>
        <v>651.0154905335628</v>
      </c>
      <c r="AE114" s="6">
        <f ca="1">IF(ISERROR(CVMdataQly!AE114*(OFFSET(CPdataAnn!AE$9,$A114,0)/OFFSET(CVMdataAnn!AE$9,$A114,0))),"",CVMdataQly!AE114*(OFFSET(CPdataAnn!AE$9,$A114,0)/OFFSET(CVMdataAnn!AE$9,$A114,0)))</f>
        <v>1761.6364395656842</v>
      </c>
      <c r="AF114" s="6">
        <f ca="1">IF(ISERROR(CVMdataQly!AF114*(OFFSET(CPdataAnn!AF$9,$A114,0)/OFFSET(CVMdataAnn!AF$9,$A114,0))),"",CVMdataQly!AF114*(OFFSET(CPdataAnn!AF$9,$A114,0)/OFFSET(CVMdataAnn!AF$9,$A114,0)))</f>
        <v>10400.460405516271</v>
      </c>
      <c r="AG114" s="6">
        <f ca="1">IF(ISERROR(CVMdataQly!AG114*(OFFSET(CPdataAnn!AG$9,$A114,0)/OFFSET(CVMdataAnn!AG$9,$A114,0))),"",CVMdataQly!AG114*(OFFSET(CPdataAnn!AG$9,$A114,0)/OFFSET(CVMdataAnn!AG$9,$A114,0)))</f>
        <v>3902.8791713385658</v>
      </c>
      <c r="AH114" s="6">
        <f ca="1">IF(ISERROR(CVMdataQly!AH114*(OFFSET(CPdataAnn!AH$9,$A114,0)/OFFSET(CVMdataAnn!AH$9,$A114,0))),"",CVMdataQly!AH114*(OFFSET(CPdataAnn!AH$9,$A114,0)/OFFSET(CVMdataAnn!AH$9,$A114,0)))</f>
        <v>1067.7686494865336</v>
      </c>
      <c r="AI114" s="6">
        <f ca="1">IF(ISERROR(CVMdataQly!AI114*(OFFSET(CPdataAnn!AI$9,$A114,0)/OFFSET(CVMdataAnn!AI$9,$A114,0))),"",CVMdataQly!AI114*(OFFSET(CPdataAnn!AI$9,$A114,0)/OFFSET(CVMdataAnn!AI$9,$A114,0)))</f>
        <v>1819.4503161698285</v>
      </c>
      <c r="AJ114" s="6">
        <f ca="1">IF(ISERROR(CVMdataQly!AJ114*(OFFSET(CPdataAnn!AJ$9,$A114,0)/OFFSET(CVMdataAnn!AJ$9,$A114,0))),"",CVMdataQly!AJ114*(OFFSET(CPdataAnn!AJ$9,$A114,0)/OFFSET(CVMdataAnn!AJ$9,$A114,0)))</f>
        <v>1014.5374841168997</v>
      </c>
      <c r="AK114" s="6">
        <f ca="1">IF(ISERROR(CVMdataQly!AK114*(OFFSET(CPdataAnn!AK$9,$A114,0)/OFFSET(CVMdataAnn!AK$9,$A114,0))),"",CVMdataQly!AK114*(OFFSET(CPdataAnn!AK$9,$A114,0)/OFFSET(CVMdataAnn!AK$9,$A114,0)))</f>
        <v>4661.74175748379</v>
      </c>
      <c r="AL114" s="6">
        <f ca="1">IF(ISERROR(CVMdataQly!AL114*(OFFSET(CPdataAnn!AL$9,$A114,0)/OFFSET(CVMdataAnn!AL$9,$A114,0))),"",CVMdataQly!AL114*(OFFSET(CPdataAnn!AL$9,$A114,0)/OFFSET(CVMdataAnn!AL$9,$A114,0)))</f>
        <v>1845.2349831811628</v>
      </c>
      <c r="AM114" s="6">
        <f ca="1">IF(ISERROR(CVMdataQly!AM114*(OFFSET(CPdataAnn!AM$9,$A114,0)/OFFSET(CVMdataAnn!AM$9,$A114,0))),"",CVMdataQly!AM114*(OFFSET(CPdataAnn!AM$9,$A114,0)/OFFSET(CVMdataAnn!AM$9,$A114,0)))</f>
        <v>12918.750636637829</v>
      </c>
      <c r="AN114" s="6">
        <f ca="1">IF(ISERROR(CVMdataQly!AN114*(OFFSET(CPdataAnn!AN$9,$A114,0)/OFFSET(CVMdataAnn!AN$9,$A114,0))),"",CVMdataQly!AN114*(OFFSET(CPdataAnn!AN$9,$A114,0)/OFFSET(CVMdataAnn!AN$9,$A114,0)))</f>
        <v>11196.909222587787</v>
      </c>
      <c r="AO114" s="6">
        <f ca="1">IF(ISERROR(CVMdataQly!AO114*(OFFSET(CPdataAnn!AO$9,$A114,0)/OFFSET(CVMdataAnn!AO$9,$A114,0))),"",CVMdataQly!AO114*(OFFSET(CPdataAnn!AO$9,$A114,0)/OFFSET(CVMdataAnn!AO$9,$A114,0)))</f>
        <v>149.44695652173914</v>
      </c>
      <c r="AP114" s="6">
        <f ca="1">IF(ISERROR(CVMdataQly!AP114*(OFFSET(CPdataAnn!AP$9,$A114,0)/OFFSET(CVMdataAnn!AP$9,$A114,0))),"",CVMdataQly!AP114*(OFFSET(CPdataAnn!AP$9,$A114,0)/OFFSET(CVMdataAnn!AP$9,$A114,0)))</f>
        <v>10100.153113569966</v>
      </c>
      <c r="AQ114" s="6">
        <f ca="1">IF(ISERROR(CVMdataQly!AQ114*(OFFSET(CPdataAnn!AQ$9,$A114,0)/OFFSET(CVMdataAnn!AQ$9,$A114,0))),"",CVMdataQly!AQ114*(OFFSET(CPdataAnn!AQ$9,$A114,0)/OFFSET(CVMdataAnn!AQ$9,$A114,0)))</f>
        <v>697.35136835482854</v>
      </c>
      <c r="AR114" s="6">
        <f ca="1">IF(ISERROR(CVMdataQly!AR114*(OFFSET(CPdataAnn!AR$9,$A114,0)/OFFSET(CVMdataAnn!AR$9,$A114,0))),"",CVMdataQly!AR114*(OFFSET(CPdataAnn!AR$9,$A114,0)/OFFSET(CVMdataAnn!AR$9,$A114,0)))</f>
        <v>250.1347708894879</v>
      </c>
      <c r="AS114" s="6">
        <f ca="1">IF(ISERROR(CVMdataQly!AS114*(OFFSET(CPdataAnn!AS$9,$A114,0)/OFFSET(CVMdataAnn!AS$9,$A114,0))),"",CVMdataQly!AS114*(OFFSET(CPdataAnn!AS$9,$A114,0)/OFFSET(CVMdataAnn!AS$9,$A114,0)))</f>
        <v>1725.6172006745362</v>
      </c>
      <c r="AT114" s="6">
        <f ca="1">IF(ISERROR(CVMdataQly!AT114*(OFFSET(CPdataAnn!AT$9,$A114,0)/OFFSET(CVMdataAnn!AT$9,$A114,0))),"",CVMdataQly!AT114*(OFFSET(CPdataAnn!AT$9,$A114,0)/OFFSET(CVMdataAnn!AT$9,$A114,0)))</f>
        <v>1714.3942824794794</v>
      </c>
      <c r="AU114" s="6">
        <f ca="1">IF(ISERROR(CVMdataQly!AU114*(OFFSET(CPdataAnn!AU$9,$A114,0)/OFFSET(CVMdataAnn!AU$9,$A114,0))),"",CVMdataQly!AU114*(OFFSET(CPdataAnn!AU$9,$A114,0)/OFFSET(CVMdataAnn!AU$9,$A114,0)))</f>
        <v>12.24</v>
      </c>
      <c r="AV114" s="6">
        <f ca="1">IF(ISERROR(CVMdataQly!AV114*(OFFSET(CPdataAnn!AV$9,$A114,0)/OFFSET(CVMdataAnn!AV$9,$A114,0))),"",CVMdataQly!AV114*(OFFSET(CPdataAnn!AV$9,$A114,0)/OFFSET(CVMdataAnn!AV$9,$A114,0)))</f>
        <v>67821.420176419022</v>
      </c>
      <c r="AW114" s="6">
        <f ca="1">IF(ISERROR(CVMdataQly!AW114*(OFFSET(CPdataAnn!AW$9,$A114,0)/OFFSET(CVMdataAnn!AW$9,$A114,0))),"",CVMdataQly!AW114*(OFFSET(CPdataAnn!AW$9,$A114,0)/OFFSET(CVMdataAnn!AW$9,$A114,0)))</f>
        <v>14830.87943314487</v>
      </c>
      <c r="AX114" s="6">
        <f ca="1">IF(ISERROR(CVMdataQly!AX114*(OFFSET(CPdataAnn!AX$9,$A114,0)/OFFSET(CVMdataAnn!AX$9,$A114,0))),"",CVMdataQly!AX114*(OFFSET(CPdataAnn!AX$9,$A114,0)/OFFSET(CVMdataAnn!AX$9,$A114,0)))</f>
        <v>14789.464495037257</v>
      </c>
      <c r="AY114" s="6">
        <f ca="1">IF(ISERROR(CVMdataQly!AY114*(OFFSET(CPdataAnn!AY$9,$A114,0)/OFFSET(CVMdataAnn!AY$9,$A114,0))),"",CVMdataQly!AY114*(OFFSET(CPdataAnn!AY$9,$A114,0)/OFFSET(CVMdataAnn!AY$9,$A114,0)))</f>
        <v>40.967914438502675</v>
      </c>
      <c r="AZ114" s="6">
        <f ca="1">IF(ISERROR(CVMdataQly!AZ114*(OFFSET(CPdataAnn!AZ$9,$A114,0)/OFFSET(CVMdataAnn!AZ$9,$A114,0))),"",CVMdataQly!AZ114*(OFFSET(CPdataAnn!AZ$9,$A114,0)/OFFSET(CVMdataAnn!AZ$9,$A114,0)))</f>
        <v>42810.242197194602</v>
      </c>
      <c r="BA114" s="6">
        <f ca="1">IF(ISERROR(CVMdataQly!BA114*(OFFSET(CPdataAnn!BA$9,$A114,0)/OFFSET(CVMdataAnn!BA$9,$A114,0))),"",CVMdataQly!BA114*(OFFSET(CPdataAnn!BA$9,$A114,0)/OFFSET(CVMdataAnn!BA$9,$A114,0)))</f>
        <v>40859.587984317339</v>
      </c>
      <c r="BB114" s="6">
        <f ca="1">IF(ISERROR(CVMdataQly!BB114*(OFFSET(CPdataAnn!BB$9,$A114,0)/OFFSET(CVMdataAnn!BB$9,$A114,0))),"",CVMdataQly!BB114*(OFFSET(CPdataAnn!BB$9,$A114,0)/OFFSET(CVMdataAnn!BB$9,$A114,0)))</f>
        <v>1950.8791704238051</v>
      </c>
      <c r="BC114" s="6">
        <f ca="1">IF(ISERROR(CVMdataQly!BC114*(OFFSET(CPdataAnn!BC$9,$A114,0)/OFFSET(CVMdataAnn!BC$9,$A114,0))),"",CVMdataQly!BC114*(OFFSET(CPdataAnn!BC$9,$A114,0)/OFFSET(CVMdataAnn!BC$9,$A114,0)))</f>
        <v>572.92135616917164</v>
      </c>
      <c r="BD114" s="6">
        <f ca="1">IF(ISERROR(CVMdataQly!BD114*(OFFSET(CPdataAnn!BD$9,$A114,0)/OFFSET(CVMdataAnn!BD$9,$A114,0))),"",CVMdataQly!BD114*(OFFSET(CPdataAnn!BD$9,$A114,0)/OFFSET(CVMdataAnn!BD$9,$A114,0)))</f>
        <v>203.64516129032259</v>
      </c>
      <c r="BE114" s="6">
        <f ca="1">IF(ISERROR(CVMdataQly!BE114*(OFFSET(CPdataAnn!BE$9,$A114,0)/OFFSET(CVMdataAnn!BE$9,$A114,0))),"",CVMdataQly!BE114*(OFFSET(CPdataAnn!BE$9,$A114,0)/OFFSET(CVMdataAnn!BE$9,$A114,0)))</f>
        <v>367.92937399678971</v>
      </c>
      <c r="BF114" s="6">
        <f ca="1">IF(ISERROR(CVMdataQly!BF114*(OFFSET(CPdataAnn!BF$9,$A114,0)/OFFSET(CVMdataAnn!BF$9,$A114,0))),"",CVMdataQly!BF114*(OFFSET(CPdataAnn!BF$9,$A114,0)/OFFSET(CVMdataAnn!BF$9,$A114,0)))</f>
        <v>2093.6192000000001</v>
      </c>
      <c r="BG114" s="6">
        <f ca="1">IF(ISERROR(CVMdataQly!BG114*(OFFSET(CPdataAnn!BG$9,$A114,0)/OFFSET(CVMdataAnn!BG$9,$A114,0))),"",CVMdataQly!BG114*(OFFSET(CPdataAnn!BG$9,$A114,0)/OFFSET(CVMdataAnn!BG$9,$A114,0)))</f>
        <v>1038.2238805970148</v>
      </c>
      <c r="BH114" s="6">
        <f ca="1">IF(ISERROR(CVMdataQly!BH114*(OFFSET(CPdataAnn!BH$9,$A114,0)/OFFSET(CVMdataAnn!BH$9,$A114,0))),"",CVMdataQly!BH114*(OFFSET(CPdataAnn!BH$9,$A114,0)/OFFSET(CVMdataAnn!BH$9,$A114,0)))</f>
        <v>19.602272727272727</v>
      </c>
      <c r="BI114" s="6">
        <f ca="1">IF(ISERROR(CVMdataQly!BI114*(OFFSET(CPdataAnn!BI$9,$A114,0)/OFFSET(CVMdataAnn!BI$9,$A114,0))),"",CVMdataQly!BI114*(OFFSET(CPdataAnn!BI$9,$A114,0)/OFFSET(CVMdataAnn!BI$9,$A114,0)))</f>
        <v>1036.221568627451</v>
      </c>
      <c r="BJ114" s="6" t="str">
        <f ca="1">IF(ISERROR(CVMdataQly!BJ114*(OFFSET(CPdataAnn!BJ$9,$A114,0)/OFFSET(CVMdataAnn!BJ$9,$A114,0))),"",CVMdataQly!BJ114*(OFFSET(CPdataAnn!BJ$9,$A114,0)/OFFSET(CVMdataAnn!BJ$9,$A114,0)))</f>
        <v/>
      </c>
      <c r="BK114" s="6">
        <f ca="1">IF(ISERROR(CVMdataQly!BK114*(OFFSET(CPdataAnn!BK$9,$A114,0)/OFFSET(CVMdataAnn!BK$9,$A114,0))),"",CVMdataQly!BK114*(OFFSET(CPdataAnn!BK$9,$A114,0)/OFFSET(CVMdataAnn!BK$9,$A114,0)))</f>
        <v>7513.5111485537773</v>
      </c>
      <c r="BL114" s="6">
        <f ca="1">IF(ISERROR(CVMdataQly!BL114*(OFFSET(CPdataAnn!BL$9,$A114,0)/OFFSET(CVMdataAnn!BL$9,$A114,0))),"",CVMdataQly!BL114*(OFFSET(CPdataAnn!BL$9,$A114,0)/OFFSET(CVMdataAnn!BL$9,$A114,0)))</f>
        <v>3476.4787234042556</v>
      </c>
      <c r="BM114" s="6">
        <f ca="1">IF(ISERROR(CVMdataQly!BM114*(OFFSET(CPdataAnn!BM$9,$A114,0)/OFFSET(CVMdataAnn!BM$9,$A114,0))),"",CVMdataQly!BM114*(OFFSET(CPdataAnn!BM$9,$A114,0)/OFFSET(CVMdataAnn!BM$9,$A114,0)))</f>
        <v>3561.4910505836579</v>
      </c>
      <c r="BN114" s="6">
        <f ca="1">IF(ISERROR(CVMdataQly!BN114*(OFFSET(CPdataAnn!BN$9,$A114,0)/OFFSET(CVMdataAnn!BN$9,$A114,0))),"",CVMdataQly!BN114*(OFFSET(CPdataAnn!BN$9,$A114,0)/OFFSET(CVMdataAnn!BN$9,$A114,0)))</f>
        <v>411.29032258064518</v>
      </c>
      <c r="BO114" s="6">
        <f ca="1">IF(ISERROR(CVMdataQly!BO114*(OFFSET(CPdataAnn!BO$9,$A114,0)/OFFSET(CVMdataAnn!BO$9,$A114,0))),"",CVMdataQly!BO114*(OFFSET(CPdataAnn!BO$9,$A114,0)/OFFSET(CVMdataAnn!BO$9,$A114,0)))</f>
        <v>71.620689655172413</v>
      </c>
      <c r="BP114" s="6" t="str">
        <f ca="1">IF(ISERROR(CVMdataQly!BP114*(OFFSET(CPdataAnn!BP$9,$A114,0)/OFFSET(CVMdataAnn!BP$9,$A114,0))),"",CVMdataQly!BP114*(OFFSET(CPdataAnn!BP$9,$A114,0)/OFFSET(CVMdataAnn!BP$9,$A114,0)))</f>
        <v/>
      </c>
      <c r="BQ114" s="6">
        <f ca="1">IF(ISERROR(CVMdataQly!BQ114*(OFFSET(CPdataAnn!BQ$9,$A114,0)/OFFSET(CVMdataAnn!BQ$9,$A114,0))),"",CVMdataQly!BQ114*(OFFSET(CPdataAnn!BQ$9,$A114,0)/OFFSET(CVMdataAnn!BQ$9,$A114,0)))</f>
        <v>11318.630344399628</v>
      </c>
      <c r="BR114" s="6">
        <f ca="1">IF(ISERROR(CVMdataQly!BR114*(OFFSET(CPdataAnn!BR$9,$A114,0)/OFFSET(CVMdataAnn!BR$9,$A114,0))),"",CVMdataQly!BR114*(OFFSET(CPdataAnn!BR$9,$A114,0)/OFFSET(CVMdataAnn!BR$9,$A114,0)))</f>
        <v>4004.4504744464789</v>
      </c>
      <c r="BS114" s="6">
        <f ca="1">IF(ISERROR(CVMdataQly!BS114*(OFFSET(CPdataAnn!BS$9,$A114,0)/OFFSET(CVMdataAnn!BS$9,$A114,0))),"",CVMdataQly!BS114*(OFFSET(CPdataAnn!BS$9,$A114,0)/OFFSET(CVMdataAnn!BS$9,$A114,0)))</f>
        <v>3061.620563215019</v>
      </c>
      <c r="BT114" s="6">
        <f ca="1">IF(ISERROR(CVMdataQly!BT114*(OFFSET(CPdataAnn!BT$9,$A114,0)/OFFSET(CVMdataAnn!BT$9,$A114,0))),"",CVMdataQly!BT114*(OFFSET(CPdataAnn!BT$9,$A114,0)/OFFSET(CVMdataAnn!BT$9,$A114,0)))</f>
        <v>926.34406112526051</v>
      </c>
      <c r="BU114" s="6">
        <f ca="1">IF(ISERROR(CVMdataQly!BU114*(OFFSET(CPdataAnn!BU$9,$A114,0)/OFFSET(CVMdataAnn!BU$9,$A114,0))),"",CVMdataQly!BU114*(OFFSET(CPdataAnn!BU$9,$A114,0)/OFFSET(CVMdataAnn!BU$9,$A114,0)))</f>
        <v>16</v>
      </c>
      <c r="BV114" s="6">
        <f ca="1">IF(ISERROR(CVMdataQly!BV114*(OFFSET(CPdataAnn!BV$9,$A114,0)/OFFSET(CVMdataAnn!BV$9,$A114,0))),"",CVMdataQly!BV114*(OFFSET(CPdataAnn!BV$9,$A114,0)/OFFSET(CVMdataAnn!BV$9,$A114,0)))</f>
        <v>1276.942218473218</v>
      </c>
      <c r="BW114" s="6">
        <f ca="1">IF(ISERROR(CVMdataQly!BW114*(OFFSET(CPdataAnn!BW$9,$A114,0)/OFFSET(CVMdataAnn!BW$9,$A114,0))),"",CVMdataQly!BW114*(OFFSET(CPdataAnn!BW$9,$A114,0)/OFFSET(CVMdataAnn!BW$9,$A114,0)))</f>
        <v>1688.148148148148</v>
      </c>
      <c r="BX114" s="6">
        <f ca="1">IF(ISERROR(CVMdataQly!BX114*(OFFSET(CPdataAnn!BX$9,$A114,0)/OFFSET(CVMdataAnn!BX$9,$A114,0))),"",CVMdataQly!BX114*(OFFSET(CPdataAnn!BX$9,$A114,0)/OFFSET(CVMdataAnn!BX$9,$A114,0)))</f>
        <v>1303.5902964959569</v>
      </c>
      <c r="BY114" s="6">
        <f ca="1">IF(ISERROR(CVMdataQly!BY114*(OFFSET(CPdataAnn!BY$9,$A114,0)/OFFSET(CVMdataAnn!BY$9,$A114,0))),"",CVMdataQly!BY114*(OFFSET(CPdataAnn!BY$9,$A114,0)/OFFSET(CVMdataAnn!BY$9,$A114,0)))</f>
        <v>270.07463823305409</v>
      </c>
      <c r="BZ114" s="6">
        <f ca="1">IF(ISERROR(CVMdataQly!BZ114*(OFFSET(CPdataAnn!BZ$9,$A114,0)/OFFSET(CVMdataAnn!BZ$9,$A114,0))),"",CVMdataQly!BZ114*(OFFSET(CPdataAnn!BZ$9,$A114,0)/OFFSET(CVMdataAnn!BZ$9,$A114,0)))</f>
        <v>114.46893787575149</v>
      </c>
      <c r="CA114" s="6">
        <f ca="1">IF(ISERROR(CVMdataQly!CA114*(OFFSET(CPdataAnn!CA$9,$A114,0)/OFFSET(CVMdataAnn!CA$9,$A114,0))),"",CVMdataQly!CA114*(OFFSET(CPdataAnn!CA$9,$A114,0)/OFFSET(CVMdataAnn!CA$9,$A114,0)))</f>
        <v>1373.3619131975199</v>
      </c>
      <c r="CB114" s="6">
        <f ca="1">IF(ISERROR(CVMdataQly!CB114*(OFFSET(CPdataAnn!CB$9,$A114,0)/OFFSET(CVMdataAnn!CB$9,$A114,0))),"",CVMdataQly!CB114*(OFFSET(CPdataAnn!CB$9,$A114,0)/OFFSET(CVMdataAnn!CB$9,$A114,0)))</f>
        <v>1018.0227419008796</v>
      </c>
      <c r="CC114" s="6">
        <f ca="1">IF(ISERROR(CVMdataQly!CC114*(OFFSET(CPdataAnn!CC$9,$A114,0)/OFFSET(CVMdataAnn!CC$9,$A114,0))),"",CVMdataQly!CC114*(OFFSET(CPdataAnn!CC$9,$A114,0)/OFFSET(CVMdataAnn!CC$9,$A114,0)))</f>
        <v>100.00210084033614</v>
      </c>
      <c r="CD114" s="6">
        <f ca="1">IF(ISERROR(CVMdataQly!CD114*(OFFSET(CPdataAnn!CD$9,$A114,0)/OFFSET(CVMdataAnn!CD$9,$A114,0))),"",CVMdataQly!CD114*(OFFSET(CPdataAnn!CD$9,$A114,0)/OFFSET(CVMdataAnn!CD$9,$A114,0)))</f>
        <v>918.35634372768391</v>
      </c>
      <c r="CE114" s="6">
        <f ca="1">IF(ISERROR(CVMdataQly!CE114*(OFFSET(CPdataAnn!CE$9,$A114,0)/OFFSET(CVMdataAnn!CE$9,$A114,0))),"",CVMdataQly!CE114*(OFFSET(CPdataAnn!CE$9,$A114,0)/OFFSET(CVMdataAnn!CE$9,$A114,0)))</f>
        <v>1960.1906614785992</v>
      </c>
      <c r="CF114" s="6">
        <f ca="1">IF(ISERROR(CVMdataQly!CF114*(OFFSET(CPdataAnn!CF$9,$A114,0)/OFFSET(CVMdataAnn!CF$9,$A114,0))),"",CVMdataQly!CF114*(OFFSET(CPdataAnn!CF$9,$A114,0)/OFFSET(CVMdataAnn!CF$9,$A114,0)))</f>
        <v>753.63191948238682</v>
      </c>
      <c r="CG114" s="6">
        <f ca="1">IF(ISERROR(CVMdataQly!CG114*(OFFSET(CPdataAnn!CG$9,$A114,0)/OFFSET(CVMdataAnn!CG$9,$A114,0))),"",CVMdataQly!CG114*(OFFSET(CPdataAnn!CG$9,$A114,0)/OFFSET(CVMdataAnn!CG$9,$A114,0)))</f>
        <v>1205.5057096247961</v>
      </c>
      <c r="CH114" s="6">
        <f ca="1">IF(ISERROR(CVMdataQly!CH114*(OFFSET(CPdataAnn!CH$9,$A114,0)/OFFSET(CVMdataAnn!CH$9,$A114,0))),"",CVMdataQly!CH114*(OFFSET(CPdataAnn!CH$9,$A114,0)/OFFSET(CVMdataAnn!CH$9,$A114,0)))</f>
        <v>3860.2331209446425</v>
      </c>
      <c r="CI114" s="6">
        <f ca="1">IF(ISERROR(CVMdataQly!CI114*(OFFSET(CPdataAnn!CI$9,$A114,0)/OFFSET(CVMdataAnn!CI$9,$A114,0))),"",CVMdataQly!CI114*(OFFSET(CPdataAnn!CI$9,$A114,0)/OFFSET(CVMdataAnn!CI$9,$A114,0)))</f>
        <v>2125.0457456541631</v>
      </c>
      <c r="CJ114" s="6">
        <f ca="1">IF(ISERROR(CVMdataQly!CJ114*(OFFSET(CPdataAnn!CJ$9,$A114,0)/OFFSET(CVMdataAnn!CJ$9,$A114,0))),"",CVMdataQly!CJ114*(OFFSET(CPdataAnn!CJ$9,$A114,0)/OFFSET(CVMdataAnn!CJ$9,$A114,0)))</f>
        <v>1235.8053097345132</v>
      </c>
      <c r="CK114" s="6">
        <f ca="1">IF(ISERROR(CVMdataQly!CK114*(OFFSET(CPdataAnn!CK$9,$A114,0)/OFFSET(CVMdataAnn!CK$9,$A114,0))),"",CVMdataQly!CK114*(OFFSET(CPdataAnn!CK$9,$A114,0)/OFFSET(CVMdataAnn!CK$9,$A114,0)))</f>
        <v>132.00910746812386</v>
      </c>
      <c r="CL114" s="6">
        <f ca="1">IF(ISERROR(CVMdataQly!CL114*(OFFSET(CPdataAnn!CL$9,$A114,0)/OFFSET(CVMdataAnn!CL$9,$A114,0))),"",CVMdataQly!CL114*(OFFSET(CPdataAnn!CL$9,$A114,0)/OFFSET(CVMdataAnn!CL$9,$A114,0)))</f>
        <v>757.47938144329896</v>
      </c>
      <c r="CM114" s="6">
        <f ca="1">IF(ISERROR(CVMdataQly!CM114*(OFFSET(CPdataAnn!CM$9,$A114,0)/OFFSET(CVMdataAnn!CM$9,$A114,0))),"",CVMdataQly!CM114*(OFFSET(CPdataAnn!CM$9,$A114,0)/OFFSET(CVMdataAnn!CM$9,$A114,0)))</f>
        <v>971.75405636208359</v>
      </c>
      <c r="CN114" s="6">
        <f ca="1">IF(ISERROR(CVMdataQly!CN114*(OFFSET(CPdataAnn!CN$9,$A114,0)/OFFSET(CVMdataAnn!CN$9,$A114,0))),"",CVMdataQly!CN114*(OFFSET(CPdataAnn!CN$9,$A114,0)/OFFSET(CVMdataAnn!CN$9,$A114,0)))</f>
        <v>222.2041884816754</v>
      </c>
      <c r="CO114" s="6">
        <f ca="1">IF(ISERROR(CVMdataQly!CO114*(OFFSET(CPdataAnn!CO$9,$A114,0)/OFFSET(CVMdataAnn!CO$9,$A114,0))),"",CVMdataQly!CO114*(OFFSET(CPdataAnn!CO$9,$A114,0)/OFFSET(CVMdataAnn!CO$9,$A114,0)))</f>
        <v>622.85878962536026</v>
      </c>
      <c r="CP114" s="6">
        <f ca="1">IF(ISERROR(CVMdataQly!CP114*(OFFSET(CPdataAnn!CP$9,$A114,0)/OFFSET(CVMdataAnn!CP$9,$A114,0))),"",CVMdataQly!CP114*(OFFSET(CPdataAnn!CP$9,$A114,0)/OFFSET(CVMdataAnn!CP$9,$A114,0)))</f>
        <v>126.31147540983606</v>
      </c>
      <c r="CQ114" s="6">
        <f ca="1">IF(ISERROR(CVMdataQly!CQ114*(OFFSET(CPdataAnn!CQ$9,$A114,0)/OFFSET(CVMdataAnn!CQ$9,$A114,0))),"",CVMdataQly!CQ114*(OFFSET(CPdataAnn!CQ$9,$A114,0)/OFFSET(CVMdataAnn!CQ$9,$A114,0)))</f>
        <v>762.64010217113662</v>
      </c>
      <c r="CR114" s="6">
        <f ca="1">IF(ISERROR(CVMdataQly!CR114*(OFFSET(CPdataAnn!CR$9,$A114,0)/OFFSET(CVMdataAnn!CR$9,$A114,0))),"",CVMdataQly!CR114*(OFFSET(CPdataAnn!CR$9,$A114,0)/OFFSET(CVMdataAnn!CR$9,$A114,0)))</f>
        <v>35398.658001476128</v>
      </c>
      <c r="CS114" s="6">
        <f ca="1">IF(ISERROR(CVMdataQly!CS114*(OFFSET(CPdataAnn!CS$9,$A114,0)/OFFSET(CVMdataAnn!CS$9,$A114,0))),"",CVMdataQly!CS114*(OFFSET(CPdataAnn!CS$9,$A114,0)/OFFSET(CVMdataAnn!CS$9,$A114,0)))</f>
        <v>8954.2243239812105</v>
      </c>
      <c r="CT114" s="6">
        <f ca="1">IF(ISERROR(CVMdataQly!CT114*(OFFSET(CPdataAnn!CT$9,$A114,0)/OFFSET(CVMdataAnn!CT$9,$A114,0))),"",CVMdataQly!CT114*(OFFSET(CPdataAnn!CT$9,$A114,0)/OFFSET(CVMdataAnn!CT$9,$A114,0)))</f>
        <v>8548.8203278340679</v>
      </c>
      <c r="CU114" s="6">
        <f ca="1">IF(ISERROR(CVMdataQly!CU114*(OFFSET(CPdataAnn!CU$9,$A114,0)/OFFSET(CVMdataAnn!CU$9,$A114,0))),"",CVMdataQly!CU114*(OFFSET(CPdataAnn!CU$9,$A114,0)/OFFSET(CVMdataAnn!CU$9,$A114,0)))</f>
        <v>183.04878048780486</v>
      </c>
      <c r="CV114" s="6">
        <f ca="1">IF(ISERROR(CVMdataQly!CV114*(OFFSET(CPdataAnn!CV$9,$A114,0)/OFFSET(CVMdataAnn!CV$9,$A114,0))),"",CVMdataQly!CV114*(OFFSET(CPdataAnn!CV$9,$A114,0)/OFFSET(CVMdataAnn!CV$9,$A114,0)))</f>
        <v>224.40775681341719</v>
      </c>
      <c r="CW114" s="6">
        <f ca="1">IF(ISERROR(CVMdataQly!CW114*(OFFSET(CPdataAnn!CW$9,$A114,0)/OFFSET(CVMdataAnn!CW$9,$A114,0))),"",CVMdataQly!CW114*(OFFSET(CPdataAnn!CW$9,$A114,0)/OFFSET(CVMdataAnn!CW$9,$A114,0)))</f>
        <v>16536.05365931561</v>
      </c>
      <c r="CX114" s="6">
        <f ca="1">IF(ISERROR(CVMdataQly!CX114*(OFFSET(CPdataAnn!CX$9,$A114,0)/OFFSET(CVMdataAnn!CX$9,$A114,0))),"",CVMdataQly!CX114*(OFFSET(CPdataAnn!CX$9,$A114,0)/OFFSET(CVMdataAnn!CX$9,$A114,0)))</f>
        <v>1093.8660612939841</v>
      </c>
      <c r="CY114" s="6">
        <f ca="1">IF(ISERROR(CVMdataQly!CY114*(OFFSET(CPdataAnn!CY$9,$A114,0)/OFFSET(CVMdataAnn!CY$9,$A114,0))),"",CVMdataQly!CY114*(OFFSET(CPdataAnn!CY$9,$A114,0)/OFFSET(CVMdataAnn!CY$9,$A114,0)))</f>
        <v>8612.8899174761718</v>
      </c>
      <c r="CZ114" s="6">
        <f ca="1">IF(ISERROR(CVMdataQly!CZ114*(OFFSET(CPdataAnn!CZ$9,$A114,0)/OFFSET(CVMdataAnn!CZ$9,$A114,0))),"",CVMdataQly!CZ114*(OFFSET(CPdataAnn!CZ$9,$A114,0)/OFFSET(CVMdataAnn!CZ$9,$A114,0)))</f>
        <v>5090.9655114116658</v>
      </c>
      <c r="DA114" s="6">
        <f ca="1">IF(ISERROR(CVMdataQly!DA114*(OFFSET(CPdataAnn!DA$9,$A114,0)/OFFSET(CVMdataAnn!DA$9,$A114,0))),"",CVMdataQly!DA114*(OFFSET(CPdataAnn!DA$9,$A114,0)/OFFSET(CVMdataAnn!DA$9,$A114,0)))</f>
        <v>1720.5527730431361</v>
      </c>
      <c r="DB114" s="6">
        <f ca="1">IF(ISERROR(CVMdataQly!DB114*(OFFSET(CPdataAnn!DB$9,$A114,0)/OFFSET(CVMdataAnn!DB$9,$A114,0))),"",CVMdataQly!DB114*(OFFSET(CPdataAnn!DB$9,$A114,0)/OFFSET(CVMdataAnn!DB$9,$A114,0)))</f>
        <v>9908.2693347755539</v>
      </c>
      <c r="DC114" s="6">
        <f ca="1">IF(ISERROR(CVMdataQly!DC114*(OFFSET(CPdataAnn!DC$9,$A114,0)/OFFSET(CVMdataAnn!DC$9,$A114,0))),"",CVMdataQly!DC114*(OFFSET(CPdataAnn!DC$9,$A114,0)/OFFSET(CVMdataAnn!DC$9,$A114,0)))</f>
        <v>1886.6367079889808</v>
      </c>
      <c r="DD114" s="6">
        <f ca="1">IF(ISERROR(CVMdataQly!DD114*(OFFSET(CPdataAnn!DD$9,$A114,0)/OFFSET(CVMdataAnn!DD$9,$A114,0))),"",CVMdataQly!DD114*(OFFSET(CPdataAnn!DD$9,$A114,0)/OFFSET(CVMdataAnn!DD$9,$A114,0)))</f>
        <v>2058.5193741468024</v>
      </c>
      <c r="DE114" s="6">
        <f ca="1">IF(ISERROR(CVMdataQly!DE114*(OFFSET(CPdataAnn!DE$9,$A114,0)/OFFSET(CVMdataAnn!DE$9,$A114,0))),"",CVMdataQly!DE114*(OFFSET(CPdataAnn!DE$9,$A114,0)/OFFSET(CVMdataAnn!DE$9,$A114,0)))</f>
        <v>4130.1047660406039</v>
      </c>
      <c r="DF114" s="6">
        <f ca="1">IF(ISERROR(CVMdataQly!DF114*(OFFSET(CPdataAnn!DF$9,$A114,0)/OFFSET(CVMdataAnn!DF$9,$A114,0))),"",CVMdataQly!DF114*(OFFSET(CPdataAnn!DF$9,$A114,0)/OFFSET(CVMdataAnn!DF$9,$A114,0)))</f>
        <v>1311.524060150376</v>
      </c>
      <c r="DG114" s="6">
        <f ca="1">IF(ISERROR(CVMdataQly!DG114*(OFFSET(CPdataAnn!DG$9,$A114,0)/OFFSET(CVMdataAnn!DG$9,$A114,0))),"",CVMdataQly!DG114*(OFFSET(CPdataAnn!DG$9,$A114,0)/OFFSET(CVMdataAnn!DG$9,$A114,0)))</f>
        <v>521.25950054288819</v>
      </c>
      <c r="DH114" s="6">
        <f ca="1">IF(ISERROR(CVMdataQly!DH114*(OFFSET(CPdataAnn!DH$9,$A114,0)/OFFSET(CVMdataAnn!DH$9,$A114,0))),"",CVMdataQly!DH114*(OFFSET(CPdataAnn!DH$9,$A114,0)/OFFSET(CVMdataAnn!DH$9,$A114,0)))</f>
        <v>4917.453806672369</v>
      </c>
      <c r="DI114" s="6">
        <f ca="1">IF(ISERROR(CVMdataQly!DI114*(OFFSET(CPdataAnn!DI$9,$A114,0)/OFFSET(CVMdataAnn!DI$9,$A114,0))),"",CVMdataQly!DI114*(OFFSET(CPdataAnn!DI$9,$A114,0)/OFFSET(CVMdataAnn!DI$9,$A114,0)))</f>
        <v>166.76931818181819</v>
      </c>
      <c r="DJ114" s="6">
        <f ca="1">IF(ISERROR(CVMdataQly!DJ114*(OFFSET(CPdataAnn!DJ$9,$A114,0)/OFFSET(CVMdataAnn!DJ$9,$A114,0))),"",CVMdataQly!DJ114*(OFFSET(CPdataAnn!DJ$9,$A114,0)/OFFSET(CVMdataAnn!DJ$9,$A114,0)))</f>
        <v>199.02687569988802</v>
      </c>
      <c r="DK114" s="6">
        <f ca="1">IF(ISERROR(CVMdataQly!DK114*(OFFSET(CPdataAnn!DK$9,$A114,0)/OFFSET(CVMdataAnn!DK$9,$A114,0))),"",CVMdataQly!DK114*(OFFSET(CPdataAnn!DK$9,$A114,0)/OFFSET(CVMdataAnn!DK$9,$A114,0)))</f>
        <v>4551.4543661094385</v>
      </c>
      <c r="DL114" s="6">
        <f ca="1">IF(ISERROR(CVMdataQly!DL114*(OFFSET(CPdataAnn!DL$9,$A114,0)/OFFSET(CVMdataAnn!DL$9,$A114,0))),"",CVMdataQly!DL114*(OFFSET(CPdataAnn!DL$9,$A114,0)/OFFSET(CVMdataAnn!DL$9,$A114,0)))</f>
        <v>26904.617830848234</v>
      </c>
      <c r="DM114" s="6">
        <f ca="1">IF(ISERROR(CVMdataQly!DM114*(OFFSET(CPdataAnn!DM$9,$A114,0)/OFFSET(CVMdataAnn!DM$9,$A114,0))),"",CVMdataQly!DM114*(OFFSET(CPdataAnn!DM$9,$A114,0)/OFFSET(CVMdataAnn!DM$9,$A114,0)))</f>
        <v>5401.681078179975</v>
      </c>
      <c r="DN114" s="6">
        <f ca="1">IF(ISERROR(CVMdataQly!DN114*(OFFSET(CPdataAnn!DN$9,$A114,0)/OFFSET(CVMdataAnn!DN$9,$A114,0))),"",CVMdataQly!DN114*(OFFSET(CPdataAnn!DN$9,$A114,0)/OFFSET(CVMdataAnn!DN$9,$A114,0)))</f>
        <v>1246.0761979575805</v>
      </c>
      <c r="DO114" s="6">
        <f ca="1">IF(ISERROR(CVMdataQly!DO114*(OFFSET(CPdataAnn!DO$9,$A114,0)/OFFSET(CVMdataAnn!DO$9,$A114,0))),"",CVMdataQly!DO114*(OFFSET(CPdataAnn!DO$9,$A114,0)/OFFSET(CVMdataAnn!DO$9,$A114,0)))</f>
        <v>860.52153934520391</v>
      </c>
      <c r="DP114" s="6">
        <f ca="1">IF(ISERROR(CVMdataQly!DP114*(OFFSET(CPdataAnn!DP$9,$A114,0)/OFFSET(CVMdataAnn!DP$9,$A114,0))),"",CVMdataQly!DP114*(OFFSET(CPdataAnn!DP$9,$A114,0)/OFFSET(CVMdataAnn!DP$9,$A114,0)))</f>
        <v>1819.19926799512</v>
      </c>
      <c r="DQ114" s="6">
        <f ca="1">IF(ISERROR(CVMdataQly!DQ114*(OFFSET(CPdataAnn!DQ$9,$A114,0)/OFFSET(CVMdataAnn!DQ$9,$A114,0))),"",CVMdataQly!DQ114*(OFFSET(CPdataAnn!DQ$9,$A114,0)/OFFSET(CVMdataAnn!DQ$9,$A114,0)))</f>
        <v>1434.9901005413765</v>
      </c>
      <c r="DR114" s="6">
        <f ca="1">IF(ISERROR(CVMdataQly!DR114*(OFFSET(CPdataAnn!DR$9,$A114,0)/OFFSET(CVMdataAnn!DR$9,$A114,0))),"",CVMdataQly!DR114*(OFFSET(CPdataAnn!DR$9,$A114,0)/OFFSET(CVMdataAnn!DR$9,$A114,0)))</f>
        <v>42.52325581395349</v>
      </c>
      <c r="DS114" s="6">
        <f ca="1">IF(ISERROR(CVMdataQly!DS114*(OFFSET(CPdataAnn!DS$9,$A114,0)/OFFSET(CVMdataAnn!DS$9,$A114,0))),"",CVMdataQly!DS114*(OFFSET(CPdataAnn!DS$9,$A114,0)/OFFSET(CVMdataAnn!DS$9,$A114,0)))</f>
        <v>2023.3401920438957</v>
      </c>
      <c r="DT114" s="6">
        <f ca="1">IF(ISERROR(CVMdataQly!DT114*(OFFSET(CPdataAnn!DT$9,$A114,0)/OFFSET(CVMdataAnn!DT$9,$A114,0))),"",CVMdataQly!DT114*(OFFSET(CPdataAnn!DT$9,$A114,0)/OFFSET(CVMdataAnn!DT$9,$A114,0)))</f>
        <v>1927.5131594760246</v>
      </c>
      <c r="DU114" s="6">
        <f ca="1">IF(ISERROR(CVMdataQly!DU114*(OFFSET(CPdataAnn!DU$9,$A114,0)/OFFSET(CVMdataAnn!DU$9,$A114,0))),"",CVMdataQly!DU114*(OFFSET(CPdataAnn!DU$9,$A114,0)/OFFSET(CVMdataAnn!DU$9,$A114,0)))</f>
        <v>73.714285714285708</v>
      </c>
      <c r="DV114" s="6">
        <f ca="1">IF(ISERROR(CVMdataQly!DV114*(OFFSET(CPdataAnn!DV$9,$A114,0)/OFFSET(CVMdataAnn!DV$9,$A114,0))),"",CVMdataQly!DV114*(OFFSET(CPdataAnn!DV$9,$A114,0)/OFFSET(CVMdataAnn!DV$9,$A114,0)))</f>
        <v>22.537190082644628</v>
      </c>
      <c r="DW114" s="6">
        <f ca="1">IF(ISERROR(CVMdataQly!DW114*(OFFSET(CPdataAnn!DW$9,$A114,0)/OFFSET(CVMdataAnn!DW$9,$A114,0))),"",CVMdataQly!DW114*(OFFSET(CPdataAnn!DW$9,$A114,0)/OFFSET(CVMdataAnn!DW$9,$A114,0)))</f>
        <v>7162.1789569252496</v>
      </c>
      <c r="DX114" s="6">
        <f ca="1">IF(ISERROR(CVMdataQly!DX114*(OFFSET(CPdataAnn!DX$9,$A114,0)/OFFSET(CVMdataAnn!DX$9,$A114,0))),"",CVMdataQly!DX114*(OFFSET(CPdataAnn!DX$9,$A114,0)/OFFSET(CVMdataAnn!DX$9,$A114,0)))</f>
        <v>3646.4265850945499</v>
      </c>
      <c r="DY114" s="6">
        <f ca="1">IF(ISERROR(CVMdataQly!DY114*(OFFSET(CPdataAnn!DY$9,$A114,0)/OFFSET(CVMdataAnn!DY$9,$A114,0))),"",CVMdataQly!DY114*(OFFSET(CPdataAnn!DY$9,$A114,0)/OFFSET(CVMdataAnn!DY$9,$A114,0)))</f>
        <v>687.58046722907204</v>
      </c>
      <c r="DZ114" s="6">
        <f ca="1">IF(ISERROR(CVMdataQly!DZ114*(OFFSET(CPdataAnn!DZ$9,$A114,0)/OFFSET(CVMdataAnn!DZ$9,$A114,0))),"",CVMdataQly!DZ114*(OFFSET(CPdataAnn!DZ$9,$A114,0)/OFFSET(CVMdataAnn!DZ$9,$A114,0)))</f>
        <v>1120.0528781793842</v>
      </c>
      <c r="EA114" s="6">
        <f ca="1">IF(ISERROR(CVMdataQly!EA114*(OFFSET(CPdataAnn!EA$9,$A114,0)/OFFSET(CVMdataAnn!EA$9,$A114,0))),"",CVMdataQly!EA114*(OFFSET(CPdataAnn!EA$9,$A114,0)/OFFSET(CVMdataAnn!EA$9,$A114,0)))</f>
        <v>1160.0862865947611</v>
      </c>
      <c r="EB114" s="6">
        <f ca="1">IF(ISERROR(CVMdataQly!EB114*(OFFSET(CPdataAnn!EB$9,$A114,0)/OFFSET(CVMdataAnn!EB$9,$A114,0))),"",CVMdataQly!EB114*(OFFSET(CPdataAnn!EB$9,$A114,0)/OFFSET(CVMdataAnn!EB$9,$A114,0)))</f>
        <v>563.26065259117081</v>
      </c>
      <c r="EC114" s="6">
        <f ca="1">IF(ISERROR(CVMdataQly!EC114*(OFFSET(CPdataAnn!EC$9,$A114,0)/OFFSET(CVMdataAnn!EC$9,$A114,0))),"",CVMdataQly!EC114*(OFFSET(CPdataAnn!EC$9,$A114,0)/OFFSET(CVMdataAnn!EC$9,$A114,0)))</f>
        <v>9374.51370695476</v>
      </c>
      <c r="ED114" s="6">
        <f ca="1">IF(ISERROR(CVMdataQly!ED114*(OFFSET(CPdataAnn!ED$9,$A114,0)/OFFSET(CVMdataAnn!ED$9,$A114,0))),"",CVMdataQly!ED114*(OFFSET(CPdataAnn!ED$9,$A114,0)/OFFSET(CVMdataAnn!ED$9,$A114,0)))</f>
        <v>2189.1266507134628</v>
      </c>
      <c r="EE114" s="6">
        <f ca="1">IF(ISERROR(CVMdataQly!EE114*(OFFSET(CPdataAnn!EE$9,$A114,0)/OFFSET(CVMdataAnn!EE$9,$A114,0))),"",CVMdataQly!EE114*(OFFSET(CPdataAnn!EE$9,$A114,0)/OFFSET(CVMdataAnn!EE$9,$A114,0)))</f>
        <v>4525.1045556750414</v>
      </c>
      <c r="EF114" s="6">
        <f ca="1">IF(ISERROR(CVMdataQly!EF114*(OFFSET(CPdataAnn!EF$9,$A114,0)/OFFSET(CVMdataAnn!EF$9,$A114,0))),"",CVMdataQly!EF114*(OFFSET(CPdataAnn!EF$9,$A114,0)/OFFSET(CVMdataAnn!EF$9,$A114,0)))</f>
        <v>2659.5689355653822</v>
      </c>
      <c r="EG114" s="6">
        <f ca="1">IF(ISERROR(CVMdataQly!EG114*(OFFSET(CPdataAnn!EG$9,$A114,0)/OFFSET(CVMdataAnn!EG$9,$A114,0))),"",CVMdataQly!EG114*(OFFSET(CPdataAnn!EG$9,$A114,0)/OFFSET(CVMdataAnn!EG$9,$A114,0)))</f>
        <v>2963.9464248776112</v>
      </c>
      <c r="EH114" s="6">
        <f ca="1">IF(ISERROR(CVMdataQly!EH114*(OFFSET(CPdataAnn!EH$9,$A114,0)/OFFSET(CVMdataAnn!EH$9,$A114,0))),"",CVMdataQly!EH114*(OFFSET(CPdataAnn!EH$9,$A114,0)/OFFSET(CVMdataAnn!EH$9,$A114,0)))</f>
        <v>754.76423416198884</v>
      </c>
      <c r="EI114" s="6">
        <f ca="1">IF(ISERROR(CVMdataQly!EI114*(OFFSET(CPdataAnn!EI$9,$A114,0)/OFFSET(CVMdataAnn!EI$9,$A114,0))),"",CVMdataQly!EI114*(OFFSET(CPdataAnn!EI$9,$A114,0)/OFFSET(CVMdataAnn!EI$9,$A114,0)))</f>
        <v>1070.5120764552562</v>
      </c>
      <c r="EJ114" s="6">
        <f ca="1">IF(ISERROR(CVMdataQly!EJ114*(OFFSET(CPdataAnn!EJ$9,$A114,0)/OFFSET(CVMdataAnn!EJ$9,$A114,0))),"",CVMdataQly!EJ114*(OFFSET(CPdataAnn!EJ$9,$A114,0)/OFFSET(CVMdataAnn!EJ$9,$A114,0)))</f>
        <v>438.3751922091235</v>
      </c>
      <c r="EK114" s="6">
        <f ca="1">IF(ISERROR(CVMdataQly!EK114*(OFFSET(CPdataAnn!EK$9,$A114,0)/OFFSET(CVMdataAnn!EK$9,$A114,0))),"",CVMdataQly!EK114*(OFFSET(CPdataAnn!EK$9,$A114,0)/OFFSET(CVMdataAnn!EK$9,$A114,0)))</f>
        <v>702.20379746835442</v>
      </c>
      <c r="EL114" s="6" t="str">
        <f ca="1">IF(ISERROR(CVMdataQly!EL114*(OFFSET(CPdataAnn!EL$9,$A114,0)/OFFSET(CVMdataAnn!EL$9,$A114,0))),"",CVMdataQly!EL114*(OFFSET(CPdataAnn!EL$9,$A114,0)/OFFSET(CVMdataAnn!EL$9,$A114,0)))</f>
        <v/>
      </c>
      <c r="EM114" s="6">
        <f ca="1">IF(ISERROR(CVMdataQly!EM114*(OFFSET(CPdataAnn!EM$9,$A114,0)/OFFSET(CVMdataAnn!EM$9,$A114,0))),"",CVMdataQly!EM114*(OFFSET(CPdataAnn!EM$9,$A114,0)/OFFSET(CVMdataAnn!EM$9,$A114,0)))</f>
        <v>4122.1774502161434</v>
      </c>
      <c r="EN114" s="6">
        <f ca="1">IF(ISERROR(CVMdataQly!EN114*(OFFSET(CPdataAnn!EN$9,$A114,0)/OFFSET(CVMdataAnn!EN$9,$A114,0))),"",CVMdataQly!EN114*(OFFSET(CPdataAnn!EN$9,$A114,0)/OFFSET(CVMdataAnn!EN$9,$A114,0)))</f>
        <v>23672.672486708554</v>
      </c>
      <c r="EO114" s="6">
        <f ca="1">IF(ISERROR(CVMdataQly!EO114*(OFFSET(CPdataAnn!EO$9,$A114,0)/OFFSET(CVMdataAnn!EO$9,$A114,0))),"",CVMdataQly!EO114*(OFFSET(CPdataAnn!EO$9,$A114,0)/OFFSET(CVMdataAnn!EO$9,$A114,0)))</f>
        <v>19850.171366751558</v>
      </c>
      <c r="EP114" s="6">
        <f ca="1">IF(ISERROR(CVMdataQly!EP114*(OFFSET(CPdataAnn!EP$9,$A114,0)/OFFSET(CVMdataAnn!EP$9,$A114,0))),"",CVMdataQly!EP114*(OFFSET(CPdataAnn!EP$9,$A114,0)/OFFSET(CVMdataAnn!EP$9,$A114,0)))</f>
        <v>17790.330667093265</v>
      </c>
      <c r="EQ114" s="6">
        <f ca="1">IF(ISERROR(CVMdataQly!EQ114*(OFFSET(CPdataAnn!EQ$9,$A114,0)/OFFSET(CVMdataAnn!EQ$9,$A114,0))),"",CVMdataQly!EQ114*(OFFSET(CPdataAnn!EQ$9,$A114,0)/OFFSET(CVMdataAnn!EQ$9,$A114,0)))</f>
        <v>2057.3757109401135</v>
      </c>
      <c r="ER114" s="6">
        <f ca="1">IF(ISERROR(CVMdataQly!ER114*(OFFSET(CPdataAnn!ER$9,$A114,0)/OFFSET(CVMdataAnn!ER$9,$A114,0))),"",CVMdataQly!ER114*(OFFSET(CPdataAnn!ER$9,$A114,0)/OFFSET(CVMdataAnn!ER$9,$A114,0)))</f>
        <v>3827.0824372759857</v>
      </c>
      <c r="ES114" s="6">
        <f ca="1">IF(ISERROR(CVMdataQly!ES114*(OFFSET(CPdataAnn!ES$9,$A114,0)/OFFSET(CVMdataAnn!ES$9,$A114,0))),"",CVMdataQly!ES114*(OFFSET(CPdataAnn!ES$9,$A114,0)/OFFSET(CVMdataAnn!ES$9,$A114,0)))</f>
        <v>29582.247980172368</v>
      </c>
      <c r="ET114" s="6">
        <f ca="1">IF(ISERROR(CVMdataQly!ET114*(OFFSET(CPdataAnn!ET$9,$A114,0)/OFFSET(CVMdataAnn!ET$9,$A114,0))),"",CVMdataQly!ET114*(OFFSET(CPdataAnn!ET$9,$A114,0)/OFFSET(CVMdataAnn!ET$9,$A114,0)))</f>
        <v>5060.7331788830279</v>
      </c>
      <c r="EU114" s="6">
        <f ca="1">IF(ISERROR(CVMdataQly!EU114*(OFFSET(CPdataAnn!EU$9,$A114,0)/OFFSET(CVMdataAnn!EU$9,$A114,0))),"",CVMdataQly!EU114*(OFFSET(CPdataAnn!EU$9,$A114,0)/OFFSET(CVMdataAnn!EU$9,$A114,0)))</f>
        <v>1531.2958327197762</v>
      </c>
      <c r="EV114" s="6">
        <f ca="1">IF(ISERROR(CVMdataQly!EV114*(OFFSET(CPdataAnn!EV$9,$A114,0)/OFFSET(CVMdataAnn!EV$9,$A114,0))),"",CVMdataQly!EV114*(OFFSET(CPdataAnn!EV$9,$A114,0)/OFFSET(CVMdataAnn!EV$9,$A114,0)))</f>
        <v>372.85064535955746</v>
      </c>
      <c r="EW114" s="6">
        <f ca="1">IF(ISERROR(CVMdataQly!EW114*(OFFSET(CPdataAnn!EW$9,$A114,0)/OFFSET(CVMdataAnn!EW$9,$A114,0))),"",CVMdataQly!EW114*(OFFSET(CPdataAnn!EW$9,$A114,0)/OFFSET(CVMdataAnn!EW$9,$A114,0)))</f>
        <v>3156.6791777629828</v>
      </c>
      <c r="EX114" s="6">
        <f ca="1">IF(ISERROR(CVMdataQly!EX114*(OFFSET(CPdataAnn!EX$9,$A114,0)/OFFSET(CVMdataAnn!EX$9,$A114,0))),"",CVMdataQly!EX114*(OFFSET(CPdataAnn!EX$9,$A114,0)/OFFSET(CVMdataAnn!EX$9,$A114,0)))</f>
        <v>1127.3687901811807</v>
      </c>
      <c r="EY114" s="6">
        <f ca="1">IF(ISERROR(CVMdataQly!EY114*(OFFSET(CPdataAnn!EY$9,$A114,0)/OFFSET(CVMdataAnn!EY$9,$A114,0))),"",CVMdataQly!EY114*(OFFSET(CPdataAnn!EY$9,$A114,0)/OFFSET(CVMdataAnn!EY$9,$A114,0)))</f>
        <v>2258.2162373910492</v>
      </c>
      <c r="EZ114" s="6">
        <f ca="1">IF(ISERROR(CVMdataQly!EZ114*(OFFSET(CPdataAnn!EZ$9,$A114,0)/OFFSET(CVMdataAnn!EZ$9,$A114,0))),"",CVMdataQly!EZ114*(OFFSET(CPdataAnn!EZ$9,$A114,0)/OFFSET(CVMdataAnn!EZ$9,$A114,0)))</f>
        <v>1199.6181786278294</v>
      </c>
      <c r="FA114" s="6">
        <f ca="1">IF(ISERROR(CVMdataQly!FA114*(OFFSET(CPdataAnn!FA$9,$A114,0)/OFFSET(CVMdataAnn!FA$9,$A114,0))),"",CVMdataQly!FA114*(OFFSET(CPdataAnn!FA$9,$A114,0)/OFFSET(CVMdataAnn!FA$9,$A114,0)))</f>
        <v>1059.7588366890382</v>
      </c>
      <c r="FB114" s="6">
        <f ca="1">IF(ISERROR(CVMdataQly!FB114*(OFFSET(CPdataAnn!FB$9,$A114,0)/OFFSET(CVMdataAnn!FB$9,$A114,0))),"",CVMdataQly!FB114*(OFFSET(CPdataAnn!FB$9,$A114,0)/OFFSET(CVMdataAnn!FB$9,$A114,0)))</f>
        <v>3451.7828912699806</v>
      </c>
      <c r="FC114" s="6">
        <f ca="1">IF(ISERROR(CVMdataQly!FC114*(OFFSET(CPdataAnn!FC$9,$A114,0)/OFFSET(CVMdataAnn!FC$9,$A114,0))),"",CVMdataQly!FC114*(OFFSET(CPdataAnn!FC$9,$A114,0)/OFFSET(CVMdataAnn!FC$9,$A114,0)))</f>
        <v>5014.8845041322311</v>
      </c>
      <c r="FD114" s="6">
        <f ca="1">IF(ISERROR(CVMdataQly!FD114*(OFFSET(CPdataAnn!FD$9,$A114,0)/OFFSET(CVMdataAnn!FD$9,$A114,0))),"",CVMdataQly!FD114*(OFFSET(CPdataAnn!FD$9,$A114,0)/OFFSET(CVMdataAnn!FD$9,$A114,0)))</f>
        <v>2684.0770637408568</v>
      </c>
      <c r="FE114" s="6">
        <f ca="1">IF(ISERROR(CVMdataQly!FE114*(OFFSET(CPdataAnn!FE$9,$A114,0)/OFFSET(CVMdataAnn!FE$9,$A114,0))),"",CVMdataQly!FE114*(OFFSET(CPdataAnn!FE$9,$A114,0)/OFFSET(CVMdataAnn!FE$9,$A114,0)))</f>
        <v>885.84663536776213</v>
      </c>
      <c r="FF114" s="6">
        <f ca="1">IF(ISERROR(CVMdataQly!FF114*(OFFSET(CPdataAnn!FF$9,$A114,0)/OFFSET(CVMdataAnn!FF$9,$A114,0))),"",CVMdataQly!FF114*(OFFSET(CPdataAnn!FF$9,$A114,0)/OFFSET(CVMdataAnn!FF$9,$A114,0)))</f>
        <v>584.88334529791825</v>
      </c>
      <c r="FG114" s="6">
        <f ca="1">IF(ISERROR(CVMdataQly!FG114*(OFFSET(CPdataAnn!FG$9,$A114,0)/OFFSET(CVMdataAnn!FG$9,$A114,0))),"",CVMdataQly!FG114*(OFFSET(CPdataAnn!FG$9,$A114,0)/OFFSET(CVMdataAnn!FG$9,$A114,0)))</f>
        <v>867.94782608695652</v>
      </c>
      <c r="FH114" s="6" t="str">
        <f ca="1">IF(ISERROR(CVMdataQly!FH114*(OFFSET(CPdataAnn!FH$9,$A114,0)/OFFSET(CVMdataAnn!FH$9,$A114,0))),"",CVMdataQly!FH114*(OFFSET(CPdataAnn!FH$9,$A114,0)/OFFSET(CVMdataAnn!FH$9,$A114,0)))</f>
        <v/>
      </c>
      <c r="FI114" s="6">
        <f ca="1">IF(ISERROR(CVMdataQly!FI114*(OFFSET(CPdataAnn!FI$9,$A114,0)/OFFSET(CVMdataAnn!FI$9,$A114,0))),"",CVMdataQly!FI114*(OFFSET(CPdataAnn!FI$9,$A114,0)/OFFSET(CVMdataAnn!FI$9,$A114,0)))</f>
        <v>9454.1320336518984</v>
      </c>
      <c r="FJ114" s="6">
        <f ca="1">IF(ISERROR(CVMdataQly!FJ114*(OFFSET(CPdataAnn!FJ$9,$A114,0)/OFFSET(CVMdataAnn!FJ$9,$A114,0))),"",CVMdataQly!FJ114*(OFFSET(CPdataAnn!FJ$9,$A114,0)/OFFSET(CVMdataAnn!FJ$9,$A114,0)))</f>
        <v>3700.2283182672513</v>
      </c>
      <c r="FK114" s="6">
        <f ca="1">IF(ISERROR(CVMdataQly!FK114*(OFFSET(CPdataAnn!FK$9,$A114,0)/OFFSET(CVMdataAnn!FK$9,$A114,0))),"",CVMdataQly!FK114*(OFFSET(CPdataAnn!FK$9,$A114,0)/OFFSET(CVMdataAnn!FK$9,$A114,0)))</f>
        <v>5759.5896433805565</v>
      </c>
      <c r="FL114" s="6">
        <f ca="1">IF(ISERROR(CVMdataQly!FL114*(OFFSET(CPdataAnn!FL$9,$A114,0)/OFFSET(CVMdataAnn!FL$9,$A114,0))),"",CVMdataQly!FL114*(OFFSET(CPdataAnn!FL$9,$A114,0)/OFFSET(CVMdataAnn!FL$9,$A114,0)))</f>
        <v>3204.5105750388539</v>
      </c>
    </row>
    <row r="115" spans="1:168" x14ac:dyDescent="0.25">
      <c r="A115" s="6">
        <f t="shared" si="1"/>
        <v>27</v>
      </c>
      <c r="B115" s="1">
        <v>40695</v>
      </c>
      <c r="C115" s="6">
        <f ca="1">IF(ISERROR(CVMdataQly!C115*(OFFSET(CPdataAnn!C$9,$A115,0)/OFFSET(CVMdataAnn!C$9,$A115,0))),"",CVMdataQly!C115*(OFFSET(CPdataAnn!C$9,$A115,0)/OFFSET(CVMdataAnn!C$9,$A115,0)))</f>
        <v>254506.23973656713</v>
      </c>
      <c r="D115" s="6">
        <f ca="1">IF(ISERROR(CVMdataQly!D115*(OFFSET(CPdataAnn!D$9,$A115,0)/OFFSET(CVMdataAnn!D$9,$A115,0))),"",CVMdataQly!D115*(OFFSET(CPdataAnn!D$9,$A115,0)/OFFSET(CVMdataAnn!D$9,$A115,0)))</f>
        <v>2176.9969395562357</v>
      </c>
      <c r="E115" s="6">
        <f ca="1">IF(ISERROR(CVMdataQly!E115*(OFFSET(CPdataAnn!E$9,$A115,0)/OFFSET(CVMdataAnn!E$9,$A115,0))),"",CVMdataQly!E115*(OFFSET(CPdataAnn!E$9,$A115,0)/OFFSET(CVMdataAnn!E$9,$A115,0)))</f>
        <v>252288.47844885802</v>
      </c>
      <c r="F115" s="6">
        <f ca="1">IF(ISERROR(CVMdataQly!F115*(OFFSET(CPdataAnn!F$9,$A115,0)/OFFSET(CVMdataAnn!F$9,$A115,0))),"",CVMdataQly!F115*(OFFSET(CPdataAnn!F$9,$A115,0)/OFFSET(CVMdataAnn!F$9,$A115,0)))</f>
        <v>21623.653178999404</v>
      </c>
      <c r="G115" s="6">
        <f ca="1">IF(ISERROR(CVMdataQly!G115*(OFFSET(CPdataAnn!G$9,$A115,0)/OFFSET(CVMdataAnn!G$9,$A115,0))),"",CVMdataQly!G115*(OFFSET(CPdataAnn!G$9,$A115,0)/OFFSET(CVMdataAnn!G$9,$A115,0)))</f>
        <v>10486.367738406845</v>
      </c>
      <c r="H115" s="6">
        <f ca="1">IF(ISERROR(CVMdataQly!H115*(OFFSET(CPdataAnn!H$9,$A115,0)/OFFSET(CVMdataAnn!H$9,$A115,0))),"",CVMdataQly!H115*(OFFSET(CPdataAnn!H$9,$A115,0)/OFFSET(CVMdataAnn!H$9,$A115,0)))</f>
        <v>13273.182322238075</v>
      </c>
      <c r="I115" s="6">
        <f ca="1">IF(ISERROR(CVMdataQly!I115*(OFFSET(CPdataAnn!I$9,$A115,0)/OFFSET(CVMdataAnn!I$9,$A115,0))),"",CVMdataQly!I115*(OFFSET(CPdataAnn!I$9,$A115,0)/OFFSET(CVMdataAnn!I$9,$A115,0)))</f>
        <v>67233.801585620575</v>
      </c>
      <c r="J115" s="6">
        <f ca="1">IF(ISERROR(CVMdataQly!J115*(OFFSET(CPdataAnn!J$9,$A115,0)/OFFSET(CVMdataAnn!J$9,$A115,0))),"",CVMdataQly!J115*(OFFSET(CPdataAnn!J$9,$A115,0)/OFFSET(CVMdataAnn!J$9,$A115,0)))</f>
        <v>11248.16704933292</v>
      </c>
      <c r="K115" s="6">
        <f ca="1">IF(ISERROR(CVMdataQly!K115*(OFFSET(CPdataAnn!K$9,$A115,0)/OFFSET(CVMdataAnn!K$9,$A115,0))),"",CVMdataQly!K115*(OFFSET(CPdataAnn!K$9,$A115,0)/OFFSET(CVMdataAnn!K$9,$A115,0)))</f>
        <v>3804.985093821243</v>
      </c>
      <c r="L115" s="6">
        <f ca="1">IF(ISERROR(CVMdataQly!L115*(OFFSET(CPdataAnn!L$9,$A115,0)/OFFSET(CVMdataAnn!L$9,$A115,0))),"",CVMdataQly!L115*(OFFSET(CPdataAnn!L$9,$A115,0)/OFFSET(CVMdataAnn!L$9,$A115,0)))</f>
        <v>35430.237408803223</v>
      </c>
      <c r="M115" s="6">
        <f ca="1">IF(ISERROR(CVMdataQly!M115*(OFFSET(CPdataAnn!M$9,$A115,0)/OFFSET(CVMdataAnn!M$9,$A115,0))),"",CVMdataQly!M115*(OFFSET(CPdataAnn!M$9,$A115,0)/OFFSET(CVMdataAnn!M$9,$A115,0)))</f>
        <v>4878.0466210436271</v>
      </c>
      <c r="N115" s="6">
        <f ca="1">IF(ISERROR(CVMdataQly!N115*(OFFSET(CPdataAnn!N$9,$A115,0)/OFFSET(CVMdataAnn!N$9,$A115,0))),"",CVMdataQly!N115*(OFFSET(CPdataAnn!N$9,$A115,0)/OFFSET(CVMdataAnn!N$9,$A115,0)))</f>
        <v>27060.896854367558</v>
      </c>
      <c r="O115" s="6">
        <f ca="1">IF(ISERROR(CVMdataQly!O115*(OFFSET(CPdataAnn!O$9,$A115,0)/OFFSET(CVMdataAnn!O$9,$A115,0))),"",CVMdataQly!O115*(OFFSET(CPdataAnn!O$9,$A115,0)/OFFSET(CVMdataAnn!O$9,$A115,0)))</f>
        <v>4121.5895755084684</v>
      </c>
      <c r="P115" s="6">
        <f ca="1">IF(ISERROR(CVMdataQly!P115*(OFFSET(CPdataAnn!P$9,$A115,0)/OFFSET(CVMdataAnn!P$9,$A115,0))),"",CVMdataQly!P115*(OFFSET(CPdataAnn!P$9,$A115,0)/OFFSET(CVMdataAnn!P$9,$A115,0)))</f>
        <v>23872.525504039219</v>
      </c>
      <c r="Q115" s="6">
        <f ca="1">IF(ISERROR(CVMdataQly!Q115*(OFFSET(CPdataAnn!Q$9,$A115,0)/OFFSET(CVMdataAnn!Q$9,$A115,0))),"",CVMdataQly!Q115*(OFFSET(CPdataAnn!Q$9,$A115,0)/OFFSET(CVMdataAnn!Q$9,$A115,0)))</f>
        <v>29260.662967705219</v>
      </c>
      <c r="R115" s="6">
        <f ca="1">IF(ISERROR(CVMdataQly!R115*(OFFSET(CPdataAnn!R$9,$A115,0)/OFFSET(CVMdataAnn!R$9,$A115,0))),"",CVMdataQly!R115*(OFFSET(CPdataAnn!R$9,$A115,0)/OFFSET(CVMdataAnn!R$9,$A115,0)))</f>
        <v>21623.653178999404</v>
      </c>
      <c r="S115" s="6">
        <f ca="1">IF(ISERROR(CVMdataQly!S115*(OFFSET(CPdataAnn!S$9,$A115,0)/OFFSET(CVMdataAnn!S$9,$A115,0))),"",CVMdataQly!S115*(OFFSET(CPdataAnn!S$9,$A115,0)/OFFSET(CVMdataAnn!S$9,$A115,0)))</f>
        <v>19158.60007245743</v>
      </c>
      <c r="T115" s="6">
        <f ca="1">IF(ISERROR(CVMdataQly!T115*(OFFSET(CPdataAnn!T$9,$A115,0)/OFFSET(CVMdataAnn!T$9,$A115,0))),"",CVMdataQly!T115*(OFFSET(CPdataAnn!T$9,$A115,0)/OFFSET(CVMdataAnn!T$9,$A115,0)))</f>
        <v>3314.238095238095</v>
      </c>
      <c r="U115" s="6">
        <f ca="1">IF(ISERROR(CVMdataQly!U115*(OFFSET(CPdataAnn!U$9,$A115,0)/OFFSET(CVMdataAnn!U$9,$A115,0))),"",CVMdataQly!U115*(OFFSET(CPdataAnn!U$9,$A115,0)/OFFSET(CVMdataAnn!U$9,$A115,0)))</f>
        <v>3929.2410554285361</v>
      </c>
      <c r="V115" s="6">
        <f ca="1">IF(ISERROR(CVMdataQly!V115*(OFFSET(CPdataAnn!V$9,$A115,0)/OFFSET(CVMdataAnn!V$9,$A115,0))),"",CVMdataQly!V115*(OFFSET(CPdataAnn!V$9,$A115,0)/OFFSET(CVMdataAnn!V$9,$A115,0)))</f>
        <v>721.11864406779659</v>
      </c>
      <c r="W115" s="6">
        <f ca="1">IF(ISERROR(CVMdataQly!W115*(OFFSET(CPdataAnn!W$9,$A115,0)/OFFSET(CVMdataAnn!W$9,$A115,0))),"",CVMdataQly!W115*(OFFSET(CPdataAnn!W$9,$A115,0)/OFFSET(CVMdataAnn!W$9,$A115,0)))</f>
        <v>2519.0777522706858</v>
      </c>
      <c r="X115" s="6">
        <f ca="1">IF(ISERROR(CVMdataQly!X115*(OFFSET(CPdataAnn!X$9,$A115,0)/OFFSET(CVMdataAnn!X$9,$A115,0))),"",CVMdataQly!X115*(OFFSET(CPdataAnn!X$9,$A115,0)/OFFSET(CVMdataAnn!X$9,$A115,0)))</f>
        <v>583.65591397849471</v>
      </c>
      <c r="Y115" s="6">
        <f ca="1">IF(ISERROR(CVMdataQly!Y115*(OFFSET(CPdataAnn!Y$9,$A115,0)/OFFSET(CVMdataAnn!Y$9,$A115,0))),"",CVMdataQly!Y115*(OFFSET(CPdataAnn!Y$9,$A115,0)/OFFSET(CVMdataAnn!Y$9,$A115,0)))</f>
        <v>2058.6575851393191</v>
      </c>
      <c r="Z115" s="6">
        <f ca="1">IF(ISERROR(CVMdataQly!Z115*(OFFSET(CPdataAnn!Z$9,$A115,0)/OFFSET(CVMdataAnn!Z$9,$A115,0))),"",CVMdataQly!Z115*(OFFSET(CPdataAnn!Z$9,$A115,0)/OFFSET(CVMdataAnn!Z$9,$A115,0)))</f>
        <v>3109.544395465995</v>
      </c>
      <c r="AA115" s="6">
        <f ca="1">IF(ISERROR(CVMdataQly!AA115*(OFFSET(CPdataAnn!AA$9,$A115,0)/OFFSET(CVMdataAnn!AA$9,$A115,0))),"",CVMdataQly!AA115*(OFFSET(CPdataAnn!AA$9,$A115,0)/OFFSET(CVMdataAnn!AA$9,$A115,0)))</f>
        <v>2259.2145854599071</v>
      </c>
      <c r="AB115" s="6">
        <f ca="1">IF(ISERROR(CVMdataQly!AB115*(OFFSET(CPdataAnn!AB$9,$A115,0)/OFFSET(CVMdataAnn!AB$9,$A115,0))),"",CVMdataQly!AB115*(OFFSET(CPdataAnn!AB$9,$A115,0)/OFFSET(CVMdataAnn!AB$9,$A115,0)))</f>
        <v>659.65809259992079</v>
      </c>
      <c r="AC115" s="6">
        <f ca="1">IF(ISERROR(CVMdataQly!AC115*(OFFSET(CPdataAnn!AC$9,$A115,0)/OFFSET(CVMdataAnn!AC$9,$A115,0))),"",CVMdataQly!AC115*(OFFSET(CPdataAnn!AC$9,$A115,0)/OFFSET(CVMdataAnn!AC$9,$A115,0)))</f>
        <v>2465.3044790193303</v>
      </c>
      <c r="AD115" s="6">
        <f ca="1">IF(ISERROR(CVMdataQly!AD115*(OFFSET(CPdataAnn!AD$9,$A115,0)/OFFSET(CVMdataAnn!AD$9,$A115,0))),"",CVMdataQly!AD115*(OFFSET(CPdataAnn!AD$9,$A115,0)/OFFSET(CVMdataAnn!AD$9,$A115,0)))</f>
        <v>652.11703958691908</v>
      </c>
      <c r="AE115" s="6">
        <f ca="1">IF(ISERROR(CVMdataQly!AE115*(OFFSET(CPdataAnn!AE$9,$A115,0)/OFFSET(CVMdataAnn!AE$9,$A115,0))),"",CVMdataQly!AE115*(OFFSET(CPdataAnn!AE$9,$A115,0)/OFFSET(CVMdataAnn!AE$9,$A115,0)))</f>
        <v>1813.8330748120748</v>
      </c>
      <c r="AF115" s="6">
        <f ca="1">IF(ISERROR(CVMdataQly!AF115*(OFFSET(CPdataAnn!AF$9,$A115,0)/OFFSET(CVMdataAnn!AF$9,$A115,0))),"",CVMdataQly!AF115*(OFFSET(CPdataAnn!AF$9,$A115,0)/OFFSET(CVMdataAnn!AF$9,$A115,0)))</f>
        <v>10486.367738406845</v>
      </c>
      <c r="AG115" s="6">
        <f ca="1">IF(ISERROR(CVMdataQly!AG115*(OFFSET(CPdataAnn!AG$9,$A115,0)/OFFSET(CVMdataAnn!AG$9,$A115,0))),"",CVMdataQly!AG115*(OFFSET(CPdataAnn!AG$9,$A115,0)/OFFSET(CVMdataAnn!AG$9,$A115,0)))</f>
        <v>4061.5189278658768</v>
      </c>
      <c r="AH115" s="6">
        <f ca="1">IF(ISERROR(CVMdataQly!AH115*(OFFSET(CPdataAnn!AH$9,$A115,0)/OFFSET(CVMdataAnn!AH$9,$A115,0))),"",CVMdataQly!AH115*(OFFSET(CPdataAnn!AH$9,$A115,0)/OFFSET(CVMdataAnn!AH$9,$A115,0)))</f>
        <v>1131.3877155590003</v>
      </c>
      <c r="AI115" s="6">
        <f ca="1">IF(ISERROR(CVMdataQly!AI115*(OFFSET(CPdataAnn!AI$9,$A115,0)/OFFSET(CVMdataAnn!AI$9,$A115,0))),"",CVMdataQly!AI115*(OFFSET(CPdataAnn!AI$9,$A115,0)/OFFSET(CVMdataAnn!AI$9,$A115,0)))</f>
        <v>1932.6906052393858</v>
      </c>
      <c r="AJ115" s="6">
        <f ca="1">IF(ISERROR(CVMdataQly!AJ115*(OFFSET(CPdataAnn!AJ$9,$A115,0)/OFFSET(CVMdataAnn!AJ$9,$A115,0))),"",CVMdataQly!AJ115*(OFFSET(CPdataAnn!AJ$9,$A115,0)/OFFSET(CVMdataAnn!AJ$9,$A115,0)))</f>
        <v>996.51270648030493</v>
      </c>
      <c r="AK115" s="6">
        <f ca="1">IF(ISERROR(CVMdataQly!AK115*(OFFSET(CPdataAnn!AK$9,$A115,0)/OFFSET(CVMdataAnn!AK$9,$A115,0))),"",CVMdataQly!AK115*(OFFSET(CPdataAnn!AK$9,$A115,0)/OFFSET(CVMdataAnn!AK$9,$A115,0)))</f>
        <v>4587.4159194371632</v>
      </c>
      <c r="AL115" s="6">
        <f ca="1">IF(ISERROR(CVMdataQly!AL115*(OFFSET(CPdataAnn!AL$9,$A115,0)/OFFSET(CVMdataAnn!AL$9,$A115,0))),"",CVMdataQly!AL115*(OFFSET(CPdataAnn!AL$9,$A115,0)/OFFSET(CVMdataAnn!AL$9,$A115,0)))</f>
        <v>1836.5228255646323</v>
      </c>
      <c r="AM115" s="6">
        <f ca="1">IF(ISERROR(CVMdataQly!AM115*(OFFSET(CPdataAnn!AM$9,$A115,0)/OFFSET(CVMdataAnn!AM$9,$A115,0))),"",CVMdataQly!AM115*(OFFSET(CPdataAnn!AM$9,$A115,0)/OFFSET(CVMdataAnn!AM$9,$A115,0)))</f>
        <v>13273.182322238075</v>
      </c>
      <c r="AN115" s="6">
        <f ca="1">IF(ISERROR(CVMdataQly!AN115*(OFFSET(CPdataAnn!AN$9,$A115,0)/OFFSET(CVMdataAnn!AN$9,$A115,0))),"",CVMdataQly!AN115*(OFFSET(CPdataAnn!AN$9,$A115,0)/OFFSET(CVMdataAnn!AN$9,$A115,0)))</f>
        <v>11459.936433049848</v>
      </c>
      <c r="AO115" s="6">
        <f ca="1">IF(ISERROR(CVMdataQly!AO115*(OFFSET(CPdataAnn!AO$9,$A115,0)/OFFSET(CVMdataAnn!AO$9,$A115,0))),"",CVMdataQly!AO115*(OFFSET(CPdataAnn!AO$9,$A115,0)/OFFSET(CVMdataAnn!AO$9,$A115,0)))</f>
        <v>150.41739130434783</v>
      </c>
      <c r="AP115" s="6">
        <f ca="1">IF(ISERROR(CVMdataQly!AP115*(OFFSET(CPdataAnn!AP$9,$A115,0)/OFFSET(CVMdataAnn!AP$9,$A115,0))),"",CVMdataQly!AP115*(OFFSET(CPdataAnn!AP$9,$A115,0)/OFFSET(CVMdataAnn!AP$9,$A115,0)))</f>
        <v>10295.537415748429</v>
      </c>
      <c r="AQ115" s="6">
        <f ca="1">IF(ISERROR(CVMdataQly!AQ115*(OFFSET(CPdataAnn!AQ$9,$A115,0)/OFFSET(CVMdataAnn!AQ$9,$A115,0))),"",CVMdataQly!AQ115*(OFFSET(CPdataAnn!AQ$9,$A115,0)/OFFSET(CVMdataAnn!AQ$9,$A115,0)))</f>
        <v>774.8348537275873</v>
      </c>
      <c r="AR115" s="6">
        <f ca="1">IF(ISERROR(CVMdataQly!AR115*(OFFSET(CPdataAnn!AR$9,$A115,0)/OFFSET(CVMdataAnn!AR$9,$A115,0))),"",CVMdataQly!AR115*(OFFSET(CPdataAnn!AR$9,$A115,0)/OFFSET(CVMdataAnn!AR$9,$A115,0)))</f>
        <v>240.64690026954179</v>
      </c>
      <c r="AS115" s="6">
        <f ca="1">IF(ISERROR(CVMdataQly!AS115*(OFFSET(CPdataAnn!AS$9,$A115,0)/OFFSET(CVMdataAnn!AS$9,$A115,0))),"",CVMdataQly!AS115*(OFFSET(CPdataAnn!AS$9,$A115,0)/OFFSET(CVMdataAnn!AS$9,$A115,0)))</f>
        <v>1814.0843170320404</v>
      </c>
      <c r="AT115" s="6">
        <f ca="1">IF(ISERROR(CVMdataQly!AT115*(OFFSET(CPdataAnn!AT$9,$A115,0)/OFFSET(CVMdataAnn!AT$9,$A115,0))),"",CVMdataQly!AT115*(OFFSET(CPdataAnn!AT$9,$A115,0)/OFFSET(CVMdataAnn!AT$9,$A115,0)))</f>
        <v>1801.8426266628928</v>
      </c>
      <c r="AU115" s="6">
        <f ca="1">IF(ISERROR(CVMdataQly!AU115*(OFFSET(CPdataAnn!AU$9,$A115,0)/OFFSET(CVMdataAnn!AU$9,$A115,0))),"",CVMdataQly!AU115*(OFFSET(CPdataAnn!AU$9,$A115,0)/OFFSET(CVMdataAnn!AU$9,$A115,0)))</f>
        <v>12.24</v>
      </c>
      <c r="AV115" s="6">
        <f ca="1">IF(ISERROR(CVMdataQly!AV115*(OFFSET(CPdataAnn!AV$9,$A115,0)/OFFSET(CVMdataAnn!AV$9,$A115,0))),"",CVMdataQly!AV115*(OFFSET(CPdataAnn!AV$9,$A115,0)/OFFSET(CVMdataAnn!AV$9,$A115,0)))</f>
        <v>67233.801585620575</v>
      </c>
      <c r="AW115" s="6">
        <f ca="1">IF(ISERROR(CVMdataQly!AW115*(OFFSET(CPdataAnn!AW$9,$A115,0)/OFFSET(CVMdataAnn!AW$9,$A115,0))),"",CVMdataQly!AW115*(OFFSET(CPdataAnn!AW$9,$A115,0)/OFFSET(CVMdataAnn!AW$9,$A115,0)))</f>
        <v>14876.553447389675</v>
      </c>
      <c r="AX115" s="6">
        <f ca="1">IF(ISERROR(CVMdataQly!AX115*(OFFSET(CPdataAnn!AX$9,$A115,0)/OFFSET(CVMdataAnn!AX$9,$A115,0))),"",CVMdataQly!AX115*(OFFSET(CPdataAnn!AX$9,$A115,0)/OFFSET(CVMdataAnn!AX$9,$A115,0)))</f>
        <v>14836.019203015934</v>
      </c>
      <c r="AY115" s="6">
        <f ca="1">IF(ISERROR(CVMdataQly!AY115*(OFFSET(CPdataAnn!AY$9,$A115,0)/OFFSET(CVMdataAnn!AY$9,$A115,0))),"",CVMdataQly!AY115*(OFFSET(CPdataAnn!AY$9,$A115,0)/OFFSET(CVMdataAnn!AY$9,$A115,0)))</f>
        <v>40.096256684491983</v>
      </c>
      <c r="AZ115" s="6">
        <f ca="1">IF(ISERROR(CVMdataQly!AZ115*(OFFSET(CPdataAnn!AZ$9,$A115,0)/OFFSET(CVMdataAnn!AZ$9,$A115,0))),"",CVMdataQly!AZ115*(OFFSET(CPdataAnn!AZ$9,$A115,0)/OFFSET(CVMdataAnn!AZ$9,$A115,0)))</f>
        <v>42717.038127850297</v>
      </c>
      <c r="BA115" s="6">
        <f ca="1">IF(ISERROR(CVMdataQly!BA115*(OFFSET(CPdataAnn!BA$9,$A115,0)/OFFSET(CVMdataAnn!BA$9,$A115,0))),"",CVMdataQly!BA115*(OFFSET(CPdataAnn!BA$9,$A115,0)/OFFSET(CVMdataAnn!BA$9,$A115,0)))</f>
        <v>40777.059672069932</v>
      </c>
      <c r="BB115" s="6">
        <f ca="1">IF(ISERROR(CVMdataQly!BB115*(OFFSET(CPdataAnn!BB$9,$A115,0)/OFFSET(CVMdataAnn!BB$9,$A115,0))),"",CVMdataQly!BB115*(OFFSET(CPdataAnn!BB$9,$A115,0)/OFFSET(CVMdataAnn!BB$9,$A115,0)))</f>
        <v>1939.4499549143372</v>
      </c>
      <c r="BC115" s="6">
        <f ca="1">IF(ISERROR(CVMdataQly!BC115*(OFFSET(CPdataAnn!BC$9,$A115,0)/OFFSET(CVMdataAnn!BC$9,$A115,0))),"",CVMdataQly!BC115*(OFFSET(CPdataAnn!BC$9,$A115,0)/OFFSET(CVMdataAnn!BC$9,$A115,0)))</f>
        <v>651.12687871373646</v>
      </c>
      <c r="BD115" s="6">
        <f ca="1">IF(ISERROR(CVMdataQly!BD115*(OFFSET(CPdataAnn!BD$9,$A115,0)/OFFSET(CVMdataAnn!BD$9,$A115,0))),"",CVMdataQly!BD115*(OFFSET(CPdataAnn!BD$9,$A115,0)/OFFSET(CVMdataAnn!BD$9,$A115,0)))</f>
        <v>242.66129032258067</v>
      </c>
      <c r="BE115" s="6">
        <f ca="1">IF(ISERROR(CVMdataQly!BE115*(OFFSET(CPdataAnn!BE$9,$A115,0)/OFFSET(CVMdataAnn!BE$9,$A115,0))),"",CVMdataQly!BE115*(OFFSET(CPdataAnn!BE$9,$A115,0)/OFFSET(CVMdataAnn!BE$9,$A115,0)))</f>
        <v>409.09042268592833</v>
      </c>
      <c r="BF115" s="6">
        <f ca="1">IF(ISERROR(CVMdataQly!BF115*(OFFSET(CPdataAnn!BF$9,$A115,0)/OFFSET(CVMdataAnn!BF$9,$A115,0))),"",CVMdataQly!BF115*(OFFSET(CPdataAnn!BF$9,$A115,0)/OFFSET(CVMdataAnn!BF$9,$A115,0)))</f>
        <v>2057.5829333333336</v>
      </c>
      <c r="BG115" s="6">
        <f ca="1">IF(ISERROR(CVMdataQly!BG115*(OFFSET(CPdataAnn!BG$9,$A115,0)/OFFSET(CVMdataAnn!BG$9,$A115,0))),"",CVMdataQly!BG115*(OFFSET(CPdataAnn!BG$9,$A115,0)/OFFSET(CVMdataAnn!BG$9,$A115,0)))</f>
        <v>1031.1791044776119</v>
      </c>
      <c r="BH115" s="6">
        <f ca="1">IF(ISERROR(CVMdataQly!BH115*(OFFSET(CPdataAnn!BH$9,$A115,0)/OFFSET(CVMdataAnn!BH$9,$A115,0))),"",CVMdataQly!BH115*(OFFSET(CPdataAnn!BH$9,$A115,0)/OFFSET(CVMdataAnn!BH$9,$A115,0)))</f>
        <v>19.602272727272727</v>
      </c>
      <c r="BI115" s="6">
        <f ca="1">IF(ISERROR(CVMdataQly!BI115*(OFFSET(CPdataAnn!BI$9,$A115,0)/OFFSET(CVMdataAnn!BI$9,$A115,0))),"",CVMdataQly!BI115*(OFFSET(CPdataAnn!BI$9,$A115,0)/OFFSET(CVMdataAnn!BI$9,$A115,0)))</f>
        <v>1007.1686274509804</v>
      </c>
      <c r="BJ115" s="6" t="str">
        <f ca="1">IF(ISERROR(CVMdataQly!BJ115*(OFFSET(CPdataAnn!BJ$9,$A115,0)/OFFSET(CVMdataAnn!BJ$9,$A115,0))),"",CVMdataQly!BJ115*(OFFSET(CPdataAnn!BJ$9,$A115,0)/OFFSET(CVMdataAnn!BJ$9,$A115,0)))</f>
        <v/>
      </c>
      <c r="BK115" s="6">
        <f ca="1">IF(ISERROR(CVMdataQly!BK115*(OFFSET(CPdataAnn!BK$9,$A115,0)/OFFSET(CVMdataAnn!BK$9,$A115,0))),"",CVMdataQly!BK115*(OFFSET(CPdataAnn!BK$9,$A115,0)/OFFSET(CVMdataAnn!BK$9,$A115,0)))</f>
        <v>6914.1590002808198</v>
      </c>
      <c r="BL115" s="6">
        <f ca="1">IF(ISERROR(CVMdataQly!BL115*(OFFSET(CPdataAnn!BL$9,$A115,0)/OFFSET(CVMdataAnn!BL$9,$A115,0))),"",CVMdataQly!BL115*(OFFSET(CPdataAnn!BL$9,$A115,0)/OFFSET(CVMdataAnn!BL$9,$A115,0)))</f>
        <v>3420.2872340425533</v>
      </c>
      <c r="BM115" s="6">
        <f ca="1">IF(ISERROR(CVMdataQly!BM115*(OFFSET(CPdataAnn!BM$9,$A115,0)/OFFSET(CVMdataAnn!BM$9,$A115,0))),"",CVMdataQly!BM115*(OFFSET(CPdataAnn!BM$9,$A115,0)/OFFSET(CVMdataAnn!BM$9,$A115,0)))</f>
        <v>3090.1684824902723</v>
      </c>
      <c r="BN115" s="6">
        <f ca="1">IF(ISERROR(CVMdataQly!BN115*(OFFSET(CPdataAnn!BN$9,$A115,0)/OFFSET(CVMdataAnn!BN$9,$A115,0))),"",CVMdataQly!BN115*(OFFSET(CPdataAnn!BN$9,$A115,0)/OFFSET(CVMdataAnn!BN$9,$A115,0)))</f>
        <v>320.56451612903226</v>
      </c>
      <c r="BO115" s="6">
        <f ca="1">IF(ISERROR(CVMdataQly!BO115*(OFFSET(CPdataAnn!BO$9,$A115,0)/OFFSET(CVMdataAnn!BO$9,$A115,0))),"",CVMdataQly!BO115*(OFFSET(CPdataAnn!BO$9,$A115,0)/OFFSET(CVMdataAnn!BO$9,$A115,0)))</f>
        <v>63.53448275862069</v>
      </c>
      <c r="BP115" s="6" t="str">
        <f ca="1">IF(ISERROR(CVMdataQly!BP115*(OFFSET(CPdataAnn!BP$9,$A115,0)/OFFSET(CVMdataAnn!BP$9,$A115,0))),"",CVMdataQly!BP115*(OFFSET(CPdataAnn!BP$9,$A115,0)/OFFSET(CVMdataAnn!BP$9,$A115,0)))</f>
        <v/>
      </c>
      <c r="BQ115" s="6">
        <f ca="1">IF(ISERROR(CVMdataQly!BQ115*(OFFSET(CPdataAnn!BQ$9,$A115,0)/OFFSET(CVMdataAnn!BQ$9,$A115,0))),"",CVMdataQly!BQ115*(OFFSET(CPdataAnn!BQ$9,$A115,0)/OFFSET(CVMdataAnn!BQ$9,$A115,0)))</f>
        <v>11248.16704933292</v>
      </c>
      <c r="BR115" s="6">
        <f ca="1">IF(ISERROR(CVMdataQly!BR115*(OFFSET(CPdataAnn!BR$9,$A115,0)/OFFSET(CVMdataAnn!BR$9,$A115,0))),"",CVMdataQly!BR115*(OFFSET(CPdataAnn!BR$9,$A115,0)/OFFSET(CVMdataAnn!BR$9,$A115,0)))</f>
        <v>4011.5364297208812</v>
      </c>
      <c r="BS115" s="6">
        <f ca="1">IF(ISERROR(CVMdataQly!BS115*(OFFSET(CPdataAnn!BS$9,$A115,0)/OFFSET(CVMdataAnn!BS$9,$A115,0))),"",CVMdataQly!BS115*(OFFSET(CPdataAnn!BS$9,$A115,0)/OFFSET(CVMdataAnn!BS$9,$A115,0)))</f>
        <v>3033.3213552361399</v>
      </c>
      <c r="BT115" s="6">
        <f ca="1">IF(ISERROR(CVMdataQly!BT115*(OFFSET(CPdataAnn!BT$9,$A115,0)/OFFSET(CVMdataAnn!BT$9,$A115,0))),"",CVMdataQly!BT115*(OFFSET(CPdataAnn!BT$9,$A115,0)/OFFSET(CVMdataAnn!BT$9,$A115,0)))</f>
        <v>965.53554063440617</v>
      </c>
      <c r="BU115" s="6">
        <f ca="1">IF(ISERROR(CVMdataQly!BU115*(OFFSET(CPdataAnn!BU$9,$A115,0)/OFFSET(CVMdataAnn!BU$9,$A115,0))),"",CVMdataQly!BU115*(OFFSET(CPdataAnn!BU$9,$A115,0)/OFFSET(CVMdataAnn!BU$9,$A115,0)))</f>
        <v>13.333333333333332</v>
      </c>
      <c r="BV115" s="6">
        <f ca="1">IF(ISERROR(CVMdataQly!BV115*(OFFSET(CPdataAnn!BV$9,$A115,0)/OFFSET(CVMdataAnn!BV$9,$A115,0))),"",CVMdataQly!BV115*(OFFSET(CPdataAnn!BV$9,$A115,0)/OFFSET(CVMdataAnn!BV$9,$A115,0)))</f>
        <v>1173.0050611556305</v>
      </c>
      <c r="BW115" s="6">
        <f ca="1">IF(ISERROR(CVMdataQly!BW115*(OFFSET(CPdataAnn!BW$9,$A115,0)/OFFSET(CVMdataAnn!BW$9,$A115,0))),"",CVMdataQly!BW115*(OFFSET(CPdataAnn!BW$9,$A115,0)/OFFSET(CVMdataAnn!BW$9,$A115,0)))</f>
        <v>1770.9629629629628</v>
      </c>
      <c r="BX115" s="6">
        <f ca="1">IF(ISERROR(CVMdataQly!BX115*(OFFSET(CPdataAnn!BX$9,$A115,0)/OFFSET(CVMdataAnn!BX$9,$A115,0))),"",CVMdataQly!BX115*(OFFSET(CPdataAnn!BX$9,$A115,0)/OFFSET(CVMdataAnn!BX$9,$A115,0)))</f>
        <v>1319.7951482479784</v>
      </c>
      <c r="BY115" s="6">
        <f ca="1">IF(ISERROR(CVMdataQly!BY115*(OFFSET(CPdataAnn!BY$9,$A115,0)/OFFSET(CVMdataAnn!BY$9,$A115,0))),"",CVMdataQly!BY115*(OFFSET(CPdataAnn!BY$9,$A115,0)/OFFSET(CVMdataAnn!BY$9,$A115,0)))</f>
        <v>314.78293983244475</v>
      </c>
      <c r="BZ115" s="6">
        <f ca="1">IF(ISERROR(CVMdataQly!BZ115*(OFFSET(CPdataAnn!BZ$9,$A115,0)/OFFSET(CVMdataAnn!BZ$9,$A115,0))),"",CVMdataQly!BZ115*(OFFSET(CPdataAnn!BZ$9,$A115,0)/OFFSET(CVMdataAnn!BZ$9,$A115,0)))</f>
        <v>135.9318637274549</v>
      </c>
      <c r="CA115" s="6">
        <f ca="1">IF(ISERROR(CVMdataQly!CA115*(OFFSET(CPdataAnn!CA$9,$A115,0)/OFFSET(CVMdataAnn!CA$9,$A115,0))),"",CVMdataQly!CA115*(OFFSET(CPdataAnn!CA$9,$A115,0)/OFFSET(CVMdataAnn!CA$9,$A115,0)))</f>
        <v>1423.1936226749335</v>
      </c>
      <c r="CB115" s="6">
        <f ca="1">IF(ISERROR(CVMdataQly!CB115*(OFFSET(CPdataAnn!CB$9,$A115,0)/OFFSET(CVMdataAnn!CB$9,$A115,0))),"",CVMdataQly!CB115*(OFFSET(CPdataAnn!CB$9,$A115,0)/OFFSET(CVMdataAnn!CB$9,$A115,0)))</f>
        <v>1065.6442823428449</v>
      </c>
      <c r="CC115" s="6">
        <f ca="1">IF(ISERROR(CVMdataQly!CC115*(OFFSET(CPdataAnn!CC$9,$A115,0)/OFFSET(CVMdataAnn!CC$9,$A115,0))),"",CVMdataQly!CC115*(OFFSET(CPdataAnn!CC$9,$A115,0)/OFFSET(CVMdataAnn!CC$9,$A115,0)))</f>
        <v>95.936974789915965</v>
      </c>
      <c r="CD115" s="6">
        <f ca="1">IF(ISERROR(CVMdataQly!CD115*(OFFSET(CPdataAnn!CD$9,$A115,0)/OFFSET(CVMdataAnn!CD$9,$A115,0))),"",CVMdataQly!CD115*(OFFSET(CPdataAnn!CD$9,$A115,0)/OFFSET(CVMdataAnn!CD$9,$A115,0)))</f>
        <v>969.92906450845032</v>
      </c>
      <c r="CE115" s="6">
        <f ca="1">IF(ISERROR(CVMdataQly!CE115*(OFFSET(CPdataAnn!CE$9,$A115,0)/OFFSET(CVMdataAnn!CE$9,$A115,0))),"",CVMdataQly!CE115*(OFFSET(CPdataAnn!CE$9,$A115,0)/OFFSET(CVMdataAnn!CE$9,$A115,0)))</f>
        <v>1803.9435797665369</v>
      </c>
      <c r="CF115" s="6">
        <f ca="1">IF(ISERROR(CVMdataQly!CF115*(OFFSET(CPdataAnn!CF$9,$A115,0)/OFFSET(CVMdataAnn!CF$9,$A115,0))),"",CVMdataQly!CF115*(OFFSET(CPdataAnn!CF$9,$A115,0)/OFFSET(CVMdataAnn!CF$9,$A115,0)))</f>
        <v>717.44931703810209</v>
      </c>
      <c r="CG115" s="6">
        <f ca="1">IF(ISERROR(CVMdataQly!CG115*(OFFSET(CPdataAnn!CG$9,$A115,0)/OFFSET(CVMdataAnn!CG$9,$A115,0))),"",CVMdataQly!CG115*(OFFSET(CPdataAnn!CG$9,$A115,0)/OFFSET(CVMdataAnn!CG$9,$A115,0)))</f>
        <v>1086.3988580750408</v>
      </c>
      <c r="CH115" s="6">
        <f ca="1">IF(ISERROR(CVMdataQly!CH115*(OFFSET(CPdataAnn!CH$9,$A115,0)/OFFSET(CVMdataAnn!CH$9,$A115,0))),"",CVMdataQly!CH115*(OFFSET(CPdataAnn!CH$9,$A115,0)/OFFSET(CVMdataAnn!CH$9,$A115,0)))</f>
        <v>3804.985093821243</v>
      </c>
      <c r="CI115" s="6">
        <f ca="1">IF(ISERROR(CVMdataQly!CI115*(OFFSET(CPdataAnn!CI$9,$A115,0)/OFFSET(CVMdataAnn!CI$9,$A115,0))),"",CVMdataQly!CI115*(OFFSET(CPdataAnn!CI$9,$A115,0)/OFFSET(CVMdataAnn!CI$9,$A115,0)))</f>
        <v>2087.9145699908509</v>
      </c>
      <c r="CJ115" s="6">
        <f ca="1">IF(ISERROR(CVMdataQly!CJ115*(OFFSET(CPdataAnn!CJ$9,$A115,0)/OFFSET(CVMdataAnn!CJ$9,$A115,0))),"",CVMdataQly!CJ115*(OFFSET(CPdataAnn!CJ$9,$A115,0)/OFFSET(CVMdataAnn!CJ$9,$A115,0)))</f>
        <v>1202.787610619469</v>
      </c>
      <c r="CK115" s="6">
        <f ca="1">IF(ISERROR(CVMdataQly!CK115*(OFFSET(CPdataAnn!CK$9,$A115,0)/OFFSET(CVMdataAnn!CK$9,$A115,0))),"",CVMdataQly!CK115*(OFFSET(CPdataAnn!CK$9,$A115,0)/OFFSET(CVMdataAnn!CK$9,$A115,0)))</f>
        <v>132.00910746812386</v>
      </c>
      <c r="CL115" s="6">
        <f ca="1">IF(ISERROR(CVMdataQly!CL115*(OFFSET(CPdataAnn!CL$9,$A115,0)/OFFSET(CVMdataAnn!CL$9,$A115,0))),"",CVMdataQly!CL115*(OFFSET(CPdataAnn!CL$9,$A115,0)/OFFSET(CVMdataAnn!CL$9,$A115,0)))</f>
        <v>753.61469072164948</v>
      </c>
      <c r="CM115" s="6">
        <f ca="1">IF(ISERROR(CVMdataQly!CM115*(OFFSET(CPdataAnn!CM$9,$A115,0)/OFFSET(CVMdataAnn!CM$9,$A115,0))),"",CVMdataQly!CM115*(OFFSET(CPdataAnn!CM$9,$A115,0)/OFFSET(CVMdataAnn!CM$9,$A115,0)))</f>
        <v>960.10631938514086</v>
      </c>
      <c r="CN115" s="6">
        <f ca="1">IF(ISERROR(CVMdataQly!CN115*(OFFSET(CPdataAnn!CN$9,$A115,0)/OFFSET(CVMdataAnn!CN$9,$A115,0))),"",CVMdataQly!CN115*(OFFSET(CPdataAnn!CN$9,$A115,0)/OFFSET(CVMdataAnn!CN$9,$A115,0)))</f>
        <v>218.26439790575918</v>
      </c>
      <c r="CO115" s="6">
        <f ca="1">IF(ISERROR(CVMdataQly!CO115*(OFFSET(CPdataAnn!CO$9,$A115,0)/OFFSET(CVMdataAnn!CO$9,$A115,0))),"",CVMdataQly!CO115*(OFFSET(CPdataAnn!CO$9,$A115,0)/OFFSET(CVMdataAnn!CO$9,$A115,0)))</f>
        <v>583.51152737752159</v>
      </c>
      <c r="CP115" s="6">
        <f ca="1">IF(ISERROR(CVMdataQly!CP115*(OFFSET(CPdataAnn!CP$9,$A115,0)/OFFSET(CVMdataAnn!CP$9,$A115,0))),"",CVMdataQly!CP115*(OFFSET(CPdataAnn!CP$9,$A115,0)/OFFSET(CVMdataAnn!CP$9,$A115,0)))</f>
        <v>159.26229508196721</v>
      </c>
      <c r="CQ115" s="6">
        <f ca="1">IF(ISERROR(CVMdataQly!CQ115*(OFFSET(CPdataAnn!CQ$9,$A115,0)/OFFSET(CVMdataAnn!CQ$9,$A115,0))),"",CVMdataQly!CQ115*(OFFSET(CPdataAnn!CQ$9,$A115,0)/OFFSET(CVMdataAnn!CQ$9,$A115,0)))</f>
        <v>756.46487867177518</v>
      </c>
      <c r="CR115" s="6">
        <f ca="1">IF(ISERROR(CVMdataQly!CR115*(OFFSET(CPdataAnn!CR$9,$A115,0)/OFFSET(CVMdataAnn!CR$9,$A115,0))),"",CVMdataQly!CR115*(OFFSET(CPdataAnn!CR$9,$A115,0)/OFFSET(CVMdataAnn!CR$9,$A115,0)))</f>
        <v>35430.237408803223</v>
      </c>
      <c r="CS115" s="6">
        <f ca="1">IF(ISERROR(CVMdataQly!CS115*(OFFSET(CPdataAnn!CS$9,$A115,0)/OFFSET(CVMdataAnn!CS$9,$A115,0))),"",CVMdataQly!CS115*(OFFSET(CPdataAnn!CS$9,$A115,0)/OFFSET(CVMdataAnn!CS$9,$A115,0)))</f>
        <v>9135.5592230544626</v>
      </c>
      <c r="CT115" s="6">
        <f ca="1">IF(ISERROR(CVMdataQly!CT115*(OFFSET(CPdataAnn!CT$9,$A115,0)/OFFSET(CVMdataAnn!CT$9,$A115,0))),"",CVMdataQly!CT115*(OFFSET(CPdataAnn!CT$9,$A115,0)/OFFSET(CVMdataAnn!CT$9,$A115,0)))</f>
        <v>8735.4311972839641</v>
      </c>
      <c r="CU115" s="6">
        <f ca="1">IF(ISERROR(CVMdataQly!CU115*(OFFSET(CPdataAnn!CU$9,$A115,0)/OFFSET(CVMdataAnn!CU$9,$A115,0))),"",CVMdataQly!CU115*(OFFSET(CPdataAnn!CU$9,$A115,0)/OFFSET(CVMdataAnn!CU$9,$A115,0)))</f>
        <v>178.23170731707316</v>
      </c>
      <c r="CV115" s="6">
        <f ca="1">IF(ISERROR(CVMdataQly!CV115*(OFFSET(CPdataAnn!CV$9,$A115,0)/OFFSET(CVMdataAnn!CV$9,$A115,0))),"",CVMdataQly!CV115*(OFFSET(CPdataAnn!CV$9,$A115,0)/OFFSET(CVMdataAnn!CV$9,$A115,0)))</f>
        <v>221.54297693920336</v>
      </c>
      <c r="CW115" s="6">
        <f ca="1">IF(ISERROR(CVMdataQly!CW115*(OFFSET(CPdataAnn!CW$9,$A115,0)/OFFSET(CVMdataAnn!CW$9,$A115,0))),"",CVMdataQly!CW115*(OFFSET(CPdataAnn!CW$9,$A115,0)/OFFSET(CVMdataAnn!CW$9,$A115,0)))</f>
        <v>16626.656891069848</v>
      </c>
      <c r="CX115" s="6">
        <f ca="1">IF(ISERROR(CVMdataQly!CX115*(OFFSET(CPdataAnn!CX$9,$A115,0)/OFFSET(CVMdataAnn!CX$9,$A115,0))),"",CVMdataQly!CX115*(OFFSET(CPdataAnn!CX$9,$A115,0)/OFFSET(CVMdataAnn!CX$9,$A115,0)))</f>
        <v>954.00681044267878</v>
      </c>
      <c r="CY115" s="6">
        <f ca="1">IF(ISERROR(CVMdataQly!CY115*(OFFSET(CPdataAnn!CY$9,$A115,0)/OFFSET(CVMdataAnn!CY$9,$A115,0))),"",CVMdataQly!CY115*(OFFSET(CPdataAnn!CY$9,$A115,0)/OFFSET(CVMdataAnn!CY$9,$A115,0)))</f>
        <v>8955.1667224945959</v>
      </c>
      <c r="CZ115" s="6">
        <f ca="1">IF(ISERROR(CVMdataQly!CZ115*(OFFSET(CPdataAnn!CZ$9,$A115,0)/OFFSET(CVMdataAnn!CZ$9,$A115,0))),"",CVMdataQly!CZ115*(OFFSET(CPdataAnn!CZ$9,$A115,0)/OFFSET(CVMdataAnn!CZ$9,$A115,0)))</f>
        <v>5088.3654268808123</v>
      </c>
      <c r="DA115" s="6">
        <f ca="1">IF(ISERROR(CVMdataQly!DA115*(OFFSET(CPdataAnn!DA$9,$A115,0)/OFFSET(CVMdataAnn!DA$9,$A115,0))),"",CVMdataQly!DA115*(OFFSET(CPdataAnn!DA$9,$A115,0)/OFFSET(CVMdataAnn!DA$9,$A115,0)))</f>
        <v>1638.4200865346793</v>
      </c>
      <c r="DB115" s="6">
        <f ca="1">IF(ISERROR(CVMdataQly!DB115*(OFFSET(CPdataAnn!DB$9,$A115,0)/OFFSET(CVMdataAnn!DB$9,$A115,0))),"",CVMdataQly!DB115*(OFFSET(CPdataAnn!DB$9,$A115,0)/OFFSET(CVMdataAnn!DB$9,$A115,0)))</f>
        <v>9669.8350459707945</v>
      </c>
      <c r="DC115" s="6">
        <f ca="1">IF(ISERROR(CVMdataQly!DC115*(OFFSET(CPdataAnn!DC$9,$A115,0)/OFFSET(CVMdataAnn!DC$9,$A115,0))),"",CVMdataQly!DC115*(OFFSET(CPdataAnn!DC$9,$A115,0)/OFFSET(CVMdataAnn!DC$9,$A115,0)))</f>
        <v>1969.9115013774106</v>
      </c>
      <c r="DD115" s="6">
        <f ca="1">IF(ISERROR(CVMdataQly!DD115*(OFFSET(CPdataAnn!DD$9,$A115,0)/OFFSET(CVMdataAnn!DD$9,$A115,0))),"",CVMdataQly!DD115*(OFFSET(CPdataAnn!DD$9,$A115,0)/OFFSET(CVMdataAnn!DD$9,$A115,0)))</f>
        <v>1933.5146487451434</v>
      </c>
      <c r="DE115" s="6">
        <f ca="1">IF(ISERROR(CVMdataQly!DE115*(OFFSET(CPdataAnn!DE$9,$A115,0)/OFFSET(CVMdataAnn!DE$9,$A115,0))),"",CVMdataQly!DE115*(OFFSET(CPdataAnn!DE$9,$A115,0)/OFFSET(CVMdataAnn!DE$9,$A115,0)))</f>
        <v>4065.8785148192378</v>
      </c>
      <c r="DF115" s="6">
        <f ca="1">IF(ISERROR(CVMdataQly!DF115*(OFFSET(CPdataAnn!DF$9,$A115,0)/OFFSET(CVMdataAnn!DF$9,$A115,0))),"",CVMdataQly!DF115*(OFFSET(CPdataAnn!DF$9,$A115,0)/OFFSET(CVMdataAnn!DF$9,$A115,0)))</f>
        <v>1179.1684210526316</v>
      </c>
      <c r="DG115" s="6">
        <f ca="1">IF(ISERROR(CVMdataQly!DG115*(OFFSET(CPdataAnn!DG$9,$A115,0)/OFFSET(CVMdataAnn!DG$9,$A115,0))),"",CVMdataQly!DG115*(OFFSET(CPdataAnn!DG$9,$A115,0)/OFFSET(CVMdataAnn!DG$9,$A115,0)))</f>
        <v>522.73615635179158</v>
      </c>
      <c r="DH115" s="6">
        <f ca="1">IF(ISERROR(CVMdataQly!DH115*(OFFSET(CPdataAnn!DH$9,$A115,0)/OFFSET(CVMdataAnn!DH$9,$A115,0))),"",CVMdataQly!DH115*(OFFSET(CPdataAnn!DH$9,$A115,0)/OFFSET(CVMdataAnn!DH$9,$A115,0)))</f>
        <v>4878.0466210436271</v>
      </c>
      <c r="DI115" s="6">
        <f ca="1">IF(ISERROR(CVMdataQly!DI115*(OFFSET(CPdataAnn!DI$9,$A115,0)/OFFSET(CVMdataAnn!DI$9,$A115,0))),"",CVMdataQly!DI115*(OFFSET(CPdataAnn!DI$9,$A115,0)/OFFSET(CVMdataAnn!DI$9,$A115,0)))</f>
        <v>169.90113636363637</v>
      </c>
      <c r="DJ115" s="6">
        <f ca="1">IF(ISERROR(CVMdataQly!DJ115*(OFFSET(CPdataAnn!DJ$9,$A115,0)/OFFSET(CVMdataAnn!DJ$9,$A115,0))),"",CVMdataQly!DJ115*(OFFSET(CPdataAnn!DJ$9,$A115,0)/OFFSET(CVMdataAnn!DJ$9,$A115,0)))</f>
        <v>197.24188129899215</v>
      </c>
      <c r="DK115" s="6">
        <f ca="1">IF(ISERROR(CVMdataQly!DK115*(OFFSET(CPdataAnn!DK$9,$A115,0)/OFFSET(CVMdataAnn!DK$9,$A115,0))),"",CVMdataQly!DK115*(OFFSET(CPdataAnn!DK$9,$A115,0)/OFFSET(CVMdataAnn!DK$9,$A115,0)))</f>
        <v>4510.6979026061681</v>
      </c>
      <c r="DL115" s="6">
        <f ca="1">IF(ISERROR(CVMdataQly!DL115*(OFFSET(CPdataAnn!DL$9,$A115,0)/OFFSET(CVMdataAnn!DL$9,$A115,0))),"",CVMdataQly!DL115*(OFFSET(CPdataAnn!DL$9,$A115,0)/OFFSET(CVMdataAnn!DL$9,$A115,0)))</f>
        <v>27060.896854367558</v>
      </c>
      <c r="DM115" s="6">
        <f ca="1">IF(ISERROR(CVMdataQly!DM115*(OFFSET(CPdataAnn!DM$9,$A115,0)/OFFSET(CVMdataAnn!DM$9,$A115,0))),"",CVMdataQly!DM115*(OFFSET(CPdataAnn!DM$9,$A115,0)/OFFSET(CVMdataAnn!DM$9,$A115,0)))</f>
        <v>5516.7230007752405</v>
      </c>
      <c r="DN115" s="6">
        <f ca="1">IF(ISERROR(CVMdataQly!DN115*(OFFSET(CPdataAnn!DN$9,$A115,0)/OFFSET(CVMdataAnn!DN$9,$A115,0))),"",CVMdataQly!DN115*(OFFSET(CPdataAnn!DN$9,$A115,0)/OFFSET(CVMdataAnn!DN$9,$A115,0)))</f>
        <v>1270.8672427336999</v>
      </c>
      <c r="DO115" s="6">
        <f ca="1">IF(ISERROR(CVMdataQly!DO115*(OFFSET(CPdataAnn!DO$9,$A115,0)/OFFSET(CVMdataAnn!DO$9,$A115,0))),"",CVMdataQly!DO115*(OFFSET(CPdataAnn!DO$9,$A115,0)/OFFSET(CVMdataAnn!DO$9,$A115,0)))</f>
        <v>846.64215967834571</v>
      </c>
      <c r="DP115" s="6">
        <f ca="1">IF(ISERROR(CVMdataQly!DP115*(OFFSET(CPdataAnn!DP$9,$A115,0)/OFFSET(CVMdataAnn!DP$9,$A115,0))),"",CVMdataQly!DP115*(OFFSET(CPdataAnn!DP$9,$A115,0)/OFFSET(CVMdataAnn!DP$9,$A115,0)))</f>
        <v>1881.1091907279383</v>
      </c>
      <c r="DQ115" s="6">
        <f ca="1">IF(ISERROR(CVMdataQly!DQ115*(OFFSET(CPdataAnn!DQ$9,$A115,0)/OFFSET(CVMdataAnn!DQ$9,$A115,0))),"",CVMdataQly!DQ115*(OFFSET(CPdataAnn!DQ$9,$A115,0)/OFFSET(CVMdataAnn!DQ$9,$A115,0)))</f>
        <v>1484.1030162412992</v>
      </c>
      <c r="DR115" s="6">
        <f ca="1">IF(ISERROR(CVMdataQly!DR115*(OFFSET(CPdataAnn!DR$9,$A115,0)/OFFSET(CVMdataAnn!DR$9,$A115,0))),"",CVMdataQly!DR115*(OFFSET(CPdataAnn!DR$9,$A115,0)/OFFSET(CVMdataAnn!DR$9,$A115,0)))</f>
        <v>41.598837209302324</v>
      </c>
      <c r="DS115" s="6">
        <f ca="1">IF(ISERROR(CVMdataQly!DS115*(OFFSET(CPdataAnn!DS$9,$A115,0)/OFFSET(CVMdataAnn!DS$9,$A115,0))),"",CVMdataQly!DS115*(OFFSET(CPdataAnn!DS$9,$A115,0)/OFFSET(CVMdataAnn!DS$9,$A115,0)))</f>
        <v>1866.9716506630089</v>
      </c>
      <c r="DT115" s="6">
        <f ca="1">IF(ISERROR(CVMdataQly!DT115*(OFFSET(CPdataAnn!DT$9,$A115,0)/OFFSET(CVMdataAnn!DT$9,$A115,0))),"",CVMdataQly!DT115*(OFFSET(CPdataAnn!DT$9,$A115,0)/OFFSET(CVMdataAnn!DT$9,$A115,0)))</f>
        <v>1784.7344069222449</v>
      </c>
      <c r="DU115" s="6">
        <f ca="1">IF(ISERROR(CVMdataQly!DU115*(OFFSET(CPdataAnn!DU$9,$A115,0)/OFFSET(CVMdataAnn!DU$9,$A115,0))),"",CVMdataQly!DU115*(OFFSET(CPdataAnn!DU$9,$A115,0)/OFFSET(CVMdataAnn!DU$9,$A115,0)))</f>
        <v>56.123376623376622</v>
      </c>
      <c r="DV115" s="6">
        <f ca="1">IF(ISERROR(CVMdataQly!DV115*(OFFSET(CPdataAnn!DV$9,$A115,0)/OFFSET(CVMdataAnn!DV$9,$A115,0))),"",CVMdataQly!DV115*(OFFSET(CPdataAnn!DV$9,$A115,0)/OFFSET(CVMdataAnn!DV$9,$A115,0)))</f>
        <v>25.876033057851238</v>
      </c>
      <c r="DW115" s="6">
        <f ca="1">IF(ISERROR(CVMdataQly!DW115*(OFFSET(CPdataAnn!DW$9,$A115,0)/OFFSET(CVMdataAnn!DW$9,$A115,0))),"",CVMdataQly!DW115*(OFFSET(CPdataAnn!DW$9,$A115,0)/OFFSET(CVMdataAnn!DW$9,$A115,0)))</f>
        <v>7157.3317865429235</v>
      </c>
      <c r="DX115" s="6">
        <f ca="1">IF(ISERROR(CVMdataQly!DX115*(OFFSET(CPdataAnn!DX$9,$A115,0)/OFFSET(CVMdataAnn!DX$9,$A115,0))),"",CVMdataQly!DX115*(OFFSET(CPdataAnn!DX$9,$A115,0)/OFFSET(CVMdataAnn!DX$9,$A115,0)))</f>
        <v>3658.8153503893218</v>
      </c>
      <c r="DY115" s="6">
        <f ca="1">IF(ISERROR(CVMdataQly!DY115*(OFFSET(CPdataAnn!DY$9,$A115,0)/OFFSET(CVMdataAnn!DY$9,$A115,0))),"",CVMdataQly!DY115*(OFFSET(CPdataAnn!DY$9,$A115,0)/OFFSET(CVMdataAnn!DY$9,$A115,0)))</f>
        <v>763.10642439974038</v>
      </c>
      <c r="DZ115" s="6">
        <f ca="1">IF(ISERROR(CVMdataQly!DZ115*(OFFSET(CPdataAnn!DZ$9,$A115,0)/OFFSET(CVMdataAnn!DZ$9,$A115,0))),"",CVMdataQly!DZ115*(OFFSET(CPdataAnn!DZ$9,$A115,0)/OFFSET(CVMdataAnn!DZ$9,$A115,0)))</f>
        <v>1105.7054886211513</v>
      </c>
      <c r="EA115" s="6">
        <f ca="1">IF(ISERROR(CVMdataQly!EA115*(OFFSET(CPdataAnn!EA$9,$A115,0)/OFFSET(CVMdataAnn!EA$9,$A115,0))),"",CVMdataQly!EA115*(OFFSET(CPdataAnn!EA$9,$A115,0)/OFFSET(CVMdataAnn!EA$9,$A115,0)))</f>
        <v>1085.4853620955316</v>
      </c>
      <c r="EB115" s="6">
        <f ca="1">IF(ISERROR(CVMdataQly!EB115*(OFFSET(CPdataAnn!EB$9,$A115,0)/OFFSET(CVMdataAnn!EB$9,$A115,0))),"",CVMdataQly!EB115*(OFFSET(CPdataAnn!EB$9,$A115,0)/OFFSET(CVMdataAnn!EB$9,$A115,0)))</f>
        <v>543.68445297504798</v>
      </c>
      <c r="EC115" s="6">
        <f ca="1">IF(ISERROR(CVMdataQly!EC115*(OFFSET(CPdataAnn!EC$9,$A115,0)/OFFSET(CVMdataAnn!EC$9,$A115,0))),"",CVMdataQly!EC115*(OFFSET(CPdataAnn!EC$9,$A115,0)/OFFSET(CVMdataAnn!EC$9,$A115,0)))</f>
        <v>9652.8156650911551</v>
      </c>
      <c r="ED115" s="6">
        <f ca="1">IF(ISERROR(CVMdataQly!ED115*(OFFSET(CPdataAnn!ED$9,$A115,0)/OFFSET(CVMdataAnn!ED$9,$A115,0))),"",CVMdataQly!ED115*(OFFSET(CPdataAnn!ED$9,$A115,0)/OFFSET(CVMdataAnn!ED$9,$A115,0)))</f>
        <v>2331.4636178321371</v>
      </c>
      <c r="EE115" s="6">
        <f ca="1">IF(ISERROR(CVMdataQly!EE115*(OFFSET(CPdataAnn!EE$9,$A115,0)/OFFSET(CVMdataAnn!EE$9,$A115,0))),"",CVMdataQly!EE115*(OFFSET(CPdataAnn!EE$9,$A115,0)/OFFSET(CVMdataAnn!EE$9,$A115,0)))</f>
        <v>4886.6167269527814</v>
      </c>
      <c r="EF115" s="6">
        <f ca="1">IF(ISERROR(CVMdataQly!EF115*(OFFSET(CPdataAnn!EF$9,$A115,0)/OFFSET(CVMdataAnn!EF$9,$A115,0))),"",CVMdataQly!EF115*(OFFSET(CPdataAnn!EF$9,$A115,0)/OFFSET(CVMdataAnn!EF$9,$A115,0)))</f>
        <v>2434.5711465571699</v>
      </c>
      <c r="EG115" s="6">
        <f ca="1">IF(ISERROR(CVMdataQly!EG115*(OFFSET(CPdataAnn!EG$9,$A115,0)/OFFSET(CVMdataAnn!EG$9,$A115,0))),"",CVMdataQly!EG115*(OFFSET(CPdataAnn!EG$9,$A115,0)/OFFSET(CVMdataAnn!EG$9,$A115,0)))</f>
        <v>2884.5904295662967</v>
      </c>
      <c r="EH115" s="6">
        <f ca="1">IF(ISERROR(CVMdataQly!EH115*(OFFSET(CPdataAnn!EH$9,$A115,0)/OFFSET(CVMdataAnn!EH$9,$A115,0))),"",CVMdataQly!EH115*(OFFSET(CPdataAnn!EH$9,$A115,0)/OFFSET(CVMdataAnn!EH$9,$A115,0)))</f>
        <v>747.53007217321579</v>
      </c>
      <c r="EI115" s="6">
        <f ca="1">IF(ISERROR(CVMdataQly!EI115*(OFFSET(CPdataAnn!EI$9,$A115,0)/OFFSET(CVMdataAnn!EI$9,$A115,0))),"",CVMdataQly!EI115*(OFFSET(CPdataAnn!EI$9,$A115,0)/OFFSET(CVMdataAnn!EI$9,$A115,0)))</f>
        <v>1042.0220677671589</v>
      </c>
      <c r="EJ115" s="6">
        <f ca="1">IF(ISERROR(CVMdataQly!EJ115*(OFFSET(CPdataAnn!EJ$9,$A115,0)/OFFSET(CVMdataAnn!EJ$9,$A115,0))),"",CVMdataQly!EJ115*(OFFSET(CPdataAnn!EJ$9,$A115,0)/OFFSET(CVMdataAnn!EJ$9,$A115,0)))</f>
        <v>402.27370579190159</v>
      </c>
      <c r="EK115" s="6">
        <f ca="1">IF(ISERROR(CVMdataQly!EK115*(OFFSET(CPdataAnn!EK$9,$A115,0)/OFFSET(CVMdataAnn!EK$9,$A115,0))),"",CVMdataQly!EK115*(OFFSET(CPdataAnn!EK$9,$A115,0)/OFFSET(CVMdataAnn!EK$9,$A115,0)))</f>
        <v>692.71455696202531</v>
      </c>
      <c r="EL115" s="6" t="str">
        <f ca="1">IF(ISERROR(CVMdataQly!EL115*(OFFSET(CPdataAnn!EL$9,$A115,0)/OFFSET(CVMdataAnn!EL$9,$A115,0))),"",CVMdataQly!EL115*(OFFSET(CPdataAnn!EL$9,$A115,0)/OFFSET(CVMdataAnn!EL$9,$A115,0)))</f>
        <v/>
      </c>
      <c r="EM115" s="6">
        <f ca="1">IF(ISERROR(CVMdataQly!EM115*(OFFSET(CPdataAnn!EM$9,$A115,0)/OFFSET(CVMdataAnn!EM$9,$A115,0))),"",CVMdataQly!EM115*(OFFSET(CPdataAnn!EM$9,$A115,0)/OFFSET(CVMdataAnn!EM$9,$A115,0)))</f>
        <v>4121.5895755084684</v>
      </c>
      <c r="EN115" s="6">
        <f ca="1">IF(ISERROR(CVMdataQly!EN115*(OFFSET(CPdataAnn!EN$9,$A115,0)/OFFSET(CVMdataAnn!EN$9,$A115,0))),"",CVMdataQly!EN115*(OFFSET(CPdataAnn!EN$9,$A115,0)/OFFSET(CVMdataAnn!EN$9,$A115,0)))</f>
        <v>23872.525504039219</v>
      </c>
      <c r="EO115" s="6">
        <f ca="1">IF(ISERROR(CVMdataQly!EO115*(OFFSET(CPdataAnn!EO$9,$A115,0)/OFFSET(CVMdataAnn!EO$9,$A115,0))),"",CVMdataQly!EO115*(OFFSET(CPdataAnn!EO$9,$A115,0)/OFFSET(CVMdataAnn!EO$9,$A115,0)))</f>
        <v>19910.456032465787</v>
      </c>
      <c r="EP115" s="6">
        <f ca="1">IF(ISERROR(CVMdataQly!EP115*(OFFSET(CPdataAnn!EP$9,$A115,0)/OFFSET(CVMdataAnn!EP$9,$A115,0))),"",CVMdataQly!EP115*(OFFSET(CPdataAnn!EP$9,$A115,0)/OFFSET(CVMdataAnn!EP$9,$A115,0)))</f>
        <v>17923.229014786208</v>
      </c>
      <c r="EQ115" s="6">
        <f ca="1">IF(ISERROR(CVMdataQly!EQ115*(OFFSET(CPdataAnn!EQ$9,$A115,0)/OFFSET(CVMdataAnn!EQ$9,$A115,0))),"",CVMdataQly!EQ115*(OFFSET(CPdataAnn!EQ$9,$A115,0)/OFFSET(CVMdataAnn!EQ$9,$A115,0)))</f>
        <v>1987.1065016170403</v>
      </c>
      <c r="ER115" s="6">
        <f ca="1">IF(ISERROR(CVMdataQly!ER115*(OFFSET(CPdataAnn!ER$9,$A115,0)/OFFSET(CVMdataAnn!ER$9,$A115,0))),"",CVMdataQly!ER115*(OFFSET(CPdataAnn!ER$9,$A115,0)/OFFSET(CVMdataAnn!ER$9,$A115,0)))</f>
        <v>3961.0179211469535</v>
      </c>
      <c r="ES115" s="6">
        <f ca="1">IF(ISERROR(CVMdataQly!ES115*(OFFSET(CPdataAnn!ES$9,$A115,0)/OFFSET(CVMdataAnn!ES$9,$A115,0))),"",CVMdataQly!ES115*(OFFSET(CPdataAnn!ES$9,$A115,0)/OFFSET(CVMdataAnn!ES$9,$A115,0)))</f>
        <v>29260.662967705219</v>
      </c>
      <c r="ET115" s="6">
        <f ca="1">IF(ISERROR(CVMdataQly!ET115*(OFFSET(CPdataAnn!ET$9,$A115,0)/OFFSET(CVMdataAnn!ET$9,$A115,0))),"",CVMdataQly!ET115*(OFFSET(CPdataAnn!ET$9,$A115,0)/OFFSET(CVMdataAnn!ET$9,$A115,0)))</f>
        <v>5002.9190121752845</v>
      </c>
      <c r="EU115" s="6">
        <f ca="1">IF(ISERROR(CVMdataQly!EU115*(OFFSET(CPdataAnn!EU$9,$A115,0)/OFFSET(CVMdataAnn!EU$9,$A115,0))),"",CVMdataQly!EU115*(OFFSET(CPdataAnn!EU$9,$A115,0)/OFFSET(CVMdataAnn!EU$9,$A115,0)))</f>
        <v>1492.3495803269034</v>
      </c>
      <c r="EV115" s="6">
        <f ca="1">IF(ISERROR(CVMdataQly!EV115*(OFFSET(CPdataAnn!EV$9,$A115,0)/OFFSET(CVMdataAnn!EV$9,$A115,0))),"",CVMdataQly!EV115*(OFFSET(CPdataAnn!EV$9,$A115,0)/OFFSET(CVMdataAnn!EV$9,$A115,0)))</f>
        <v>373.84757221880761</v>
      </c>
      <c r="EW115" s="6">
        <f ca="1">IF(ISERROR(CVMdataQly!EW115*(OFFSET(CPdataAnn!EW$9,$A115,0)/OFFSET(CVMdataAnn!EW$9,$A115,0))),"",CVMdataQly!EW115*(OFFSET(CPdataAnn!EW$9,$A115,0)/OFFSET(CVMdataAnn!EW$9,$A115,0)))</f>
        <v>3136.7731358189085</v>
      </c>
      <c r="EX115" s="6">
        <f ca="1">IF(ISERROR(CVMdataQly!EX115*(OFFSET(CPdataAnn!EX$9,$A115,0)/OFFSET(CVMdataAnn!EX$9,$A115,0))),"",CVMdataQly!EX115*(OFFSET(CPdataAnn!EX$9,$A115,0)/OFFSET(CVMdataAnn!EX$9,$A115,0)))</f>
        <v>1130.0151957919345</v>
      </c>
      <c r="EY115" s="6">
        <f ca="1">IF(ISERROR(CVMdataQly!EY115*(OFFSET(CPdataAnn!EY$9,$A115,0)/OFFSET(CVMdataAnn!EY$9,$A115,0))),"",CVMdataQly!EY115*(OFFSET(CPdataAnn!EY$9,$A115,0)/OFFSET(CVMdataAnn!EY$9,$A115,0)))</f>
        <v>2306.5682107531093</v>
      </c>
      <c r="EZ115" s="6">
        <f ca="1">IF(ISERROR(CVMdataQly!EZ115*(OFFSET(CPdataAnn!EZ$9,$A115,0)/OFFSET(CVMdataAnn!EZ$9,$A115,0))),"",CVMdataQly!EZ115*(OFFSET(CPdataAnn!EZ$9,$A115,0)/OFFSET(CVMdataAnn!EZ$9,$A115,0)))</f>
        <v>1183.6120371995087</v>
      </c>
      <c r="FA115" s="6">
        <f ca="1">IF(ISERROR(CVMdataQly!FA115*(OFFSET(CPdataAnn!FA$9,$A115,0)/OFFSET(CVMdataAnn!FA$9,$A115,0))),"",CVMdataQly!FA115*(OFFSET(CPdataAnn!FA$9,$A115,0)/OFFSET(CVMdataAnn!FA$9,$A115,0)))</f>
        <v>1119.9834451901565</v>
      </c>
      <c r="FB115" s="6">
        <f ca="1">IF(ISERROR(CVMdataQly!FB115*(OFFSET(CPdataAnn!FB$9,$A115,0)/OFFSET(CVMdataAnn!FB$9,$A115,0))),"",CVMdataQly!FB115*(OFFSET(CPdataAnn!FB$9,$A115,0)/OFFSET(CVMdataAnn!FB$9,$A115,0)))</f>
        <v>3369.9033901282273</v>
      </c>
      <c r="FC115" s="6">
        <f ca="1">IF(ISERROR(CVMdataQly!FC115*(OFFSET(CPdataAnn!FC$9,$A115,0)/OFFSET(CVMdataAnn!FC$9,$A115,0))),"",CVMdataQly!FC115*(OFFSET(CPdataAnn!FC$9,$A115,0)/OFFSET(CVMdataAnn!FC$9,$A115,0)))</f>
        <v>4934.8082644628093</v>
      </c>
      <c r="FD115" s="6">
        <f ca="1">IF(ISERROR(CVMdataQly!FD115*(OFFSET(CPdataAnn!FD$9,$A115,0)/OFFSET(CVMdataAnn!FD$9,$A115,0))),"",CVMdataQly!FD115*(OFFSET(CPdataAnn!FD$9,$A115,0)/OFFSET(CVMdataAnn!FD$9,$A115,0)))</f>
        <v>2430.4774468826195</v>
      </c>
      <c r="FE115" s="6">
        <f ca="1">IF(ISERROR(CVMdataQly!FE115*(OFFSET(CPdataAnn!FE$9,$A115,0)/OFFSET(CVMdataAnn!FE$9,$A115,0))),"",CVMdataQly!FE115*(OFFSET(CPdataAnn!FE$9,$A115,0)/OFFSET(CVMdataAnn!FE$9,$A115,0)))</f>
        <v>1067.6244131455398</v>
      </c>
      <c r="FF115" s="6">
        <f ca="1">IF(ISERROR(CVMdataQly!FF115*(OFFSET(CPdataAnn!FF$9,$A115,0)/OFFSET(CVMdataAnn!FF$9,$A115,0))),"",CVMdataQly!FF115*(OFFSET(CPdataAnn!FF$9,$A115,0)/OFFSET(CVMdataAnn!FF$9,$A115,0)))</f>
        <v>558.5678391959799</v>
      </c>
      <c r="FG115" s="6">
        <f ca="1">IF(ISERROR(CVMdataQly!FG115*(OFFSET(CPdataAnn!FG$9,$A115,0)/OFFSET(CVMdataAnn!FG$9,$A115,0))),"",CVMdataQly!FG115*(OFFSET(CPdataAnn!FG$9,$A115,0)/OFFSET(CVMdataAnn!FG$9,$A115,0)))</f>
        <v>880.78729096989969</v>
      </c>
      <c r="FH115" s="6" t="str">
        <f ca="1">IF(ISERROR(CVMdataQly!FH115*(OFFSET(CPdataAnn!FH$9,$A115,0)/OFFSET(CVMdataAnn!FH$9,$A115,0))),"",CVMdataQly!FH115*(OFFSET(CPdataAnn!FH$9,$A115,0)/OFFSET(CVMdataAnn!FH$9,$A115,0)))</f>
        <v/>
      </c>
      <c r="FI115" s="6">
        <f ca="1">IF(ISERROR(CVMdataQly!FI115*(OFFSET(CPdataAnn!FI$9,$A115,0)/OFFSET(CVMdataAnn!FI$9,$A115,0))),"",CVMdataQly!FI115*(OFFSET(CPdataAnn!FI$9,$A115,0)/OFFSET(CVMdataAnn!FI$9,$A115,0)))</f>
        <v>9420.38947544031</v>
      </c>
      <c r="FJ115" s="6">
        <f ca="1">IF(ISERROR(CVMdataQly!FJ115*(OFFSET(CPdataAnn!FJ$9,$A115,0)/OFFSET(CVMdataAnn!FJ$9,$A115,0))),"",CVMdataQly!FJ115*(OFFSET(CPdataAnn!FJ$9,$A115,0)/OFFSET(CVMdataAnn!FJ$9,$A115,0)))</f>
        <v>3644.5857871654885</v>
      </c>
      <c r="FK115" s="6">
        <f ca="1">IF(ISERROR(CVMdataQly!FK115*(OFFSET(CPdataAnn!FK$9,$A115,0)/OFFSET(CVMdataAnn!FK$9,$A115,0))),"",CVMdataQly!FK115*(OFFSET(CPdataAnn!FK$9,$A115,0)/OFFSET(CVMdataAnn!FK$9,$A115,0)))</f>
        <v>5775.1831949193938</v>
      </c>
      <c r="FL115" s="6">
        <f ca="1">IF(ISERROR(CVMdataQly!FL115*(OFFSET(CPdataAnn!FL$9,$A115,0)/OFFSET(CVMdataAnn!FL$9,$A115,0))),"",CVMdataQly!FL115*(OFFSET(CPdataAnn!FL$9,$A115,0)/OFFSET(CVMdataAnn!FL$9,$A115,0)))</f>
        <v>3086.3842151496724</v>
      </c>
    </row>
    <row r="116" spans="1:168" x14ac:dyDescent="0.25">
      <c r="A116" s="6">
        <f t="shared" si="1"/>
        <v>27</v>
      </c>
      <c r="B116" s="1">
        <v>40787</v>
      </c>
      <c r="C116" s="6">
        <f ca="1">IF(ISERROR(CVMdataQly!C116*(OFFSET(CPdataAnn!C$9,$A116,0)/OFFSET(CVMdataAnn!C$9,$A116,0))),"",CVMdataQly!C116*(OFFSET(CPdataAnn!C$9,$A116,0)/OFFSET(CVMdataAnn!C$9,$A116,0)))</f>
        <v>255299.52458522242</v>
      </c>
      <c r="D116" s="6">
        <f ca="1">IF(ISERROR(CVMdataQly!D116*(OFFSET(CPdataAnn!D$9,$A116,0)/OFFSET(CVMdataAnn!D$9,$A116,0))),"",CVMdataQly!D116*(OFFSET(CPdataAnn!D$9,$A116,0)/OFFSET(CVMdataAnn!D$9,$A116,0)))</f>
        <v>2192.4732211170617</v>
      </c>
      <c r="E116" s="6">
        <f ca="1">IF(ISERROR(CVMdataQly!E116*(OFFSET(CPdataAnn!E$9,$A116,0)/OFFSET(CVMdataAnn!E$9,$A116,0))),"",CVMdataQly!E116*(OFFSET(CPdataAnn!E$9,$A116,0)/OFFSET(CVMdataAnn!E$9,$A116,0)))</f>
        <v>253120.29983660203</v>
      </c>
      <c r="F116" s="6">
        <f ca="1">IF(ISERROR(CVMdataQly!F116*(OFFSET(CPdataAnn!F$9,$A116,0)/OFFSET(CVMdataAnn!F$9,$A116,0))),"",CVMdataQly!F116*(OFFSET(CPdataAnn!F$9,$A116,0)/OFFSET(CVMdataAnn!F$9,$A116,0)))</f>
        <v>21808.20918941584</v>
      </c>
      <c r="G116" s="6">
        <f ca="1">IF(ISERROR(CVMdataQly!G116*(OFFSET(CPdataAnn!G$9,$A116,0)/OFFSET(CVMdataAnn!G$9,$A116,0))),"",CVMdataQly!G116*(OFFSET(CPdataAnn!G$9,$A116,0)/OFFSET(CVMdataAnn!G$9,$A116,0)))</f>
        <v>10353.454506387467</v>
      </c>
      <c r="H116" s="6">
        <f ca="1">IF(ISERROR(CVMdataQly!H116*(OFFSET(CPdataAnn!H$9,$A116,0)/OFFSET(CVMdataAnn!H$9,$A116,0))),"",CVMdataQly!H116*(OFFSET(CPdataAnn!H$9,$A116,0)/OFFSET(CVMdataAnn!H$9,$A116,0)))</f>
        <v>13122.501471942784</v>
      </c>
      <c r="I116" s="6">
        <f ca="1">IF(ISERROR(CVMdataQly!I116*(OFFSET(CPdataAnn!I$9,$A116,0)/OFFSET(CVMdataAnn!I$9,$A116,0))),"",CVMdataQly!I116*(OFFSET(CPdataAnn!I$9,$A116,0)/OFFSET(CVMdataAnn!I$9,$A116,0)))</f>
        <v>68167.2857734055</v>
      </c>
      <c r="J116" s="6">
        <f ca="1">IF(ISERROR(CVMdataQly!J116*(OFFSET(CPdataAnn!J$9,$A116,0)/OFFSET(CVMdataAnn!J$9,$A116,0))),"",CVMdataQly!J116*(OFFSET(CPdataAnn!J$9,$A116,0)/OFFSET(CVMdataAnn!J$9,$A116,0)))</f>
        <v>11210.153955941671</v>
      </c>
      <c r="K116" s="6">
        <f ca="1">IF(ISERROR(CVMdataQly!K116*(OFFSET(CPdataAnn!K$9,$A116,0)/OFFSET(CVMdataAnn!K$9,$A116,0))),"",CVMdataQly!K116*(OFFSET(CPdataAnn!K$9,$A116,0)/OFFSET(CVMdataAnn!K$9,$A116,0)))</f>
        <v>3815.6782603612555</v>
      </c>
      <c r="L116" s="6">
        <f ca="1">IF(ISERROR(CVMdataQly!L116*(OFFSET(CPdataAnn!L$9,$A116,0)/OFFSET(CVMdataAnn!L$9,$A116,0))),"",CVMdataQly!L116*(OFFSET(CPdataAnn!L$9,$A116,0)/OFFSET(CVMdataAnn!L$9,$A116,0)))</f>
        <v>35344.787247800501</v>
      </c>
      <c r="M116" s="6">
        <f ca="1">IF(ISERROR(CVMdataQly!M116*(OFFSET(CPdataAnn!M$9,$A116,0)/OFFSET(CVMdataAnn!M$9,$A116,0))),"",CVMdataQly!M116*(OFFSET(CPdataAnn!M$9,$A116,0)/OFFSET(CVMdataAnn!M$9,$A116,0)))</f>
        <v>4924.9599372683206</v>
      </c>
      <c r="N116" s="6">
        <f ca="1">IF(ISERROR(CVMdataQly!N116*(OFFSET(CPdataAnn!N$9,$A116,0)/OFFSET(CVMdataAnn!N$9,$A116,0))),"",CVMdataQly!N116*(OFFSET(CPdataAnn!N$9,$A116,0)/OFFSET(CVMdataAnn!N$9,$A116,0)))</f>
        <v>26608.161258960059</v>
      </c>
      <c r="O116" s="6">
        <f ca="1">IF(ISERROR(CVMdataQly!O116*(OFFSET(CPdataAnn!O$9,$A116,0)/OFFSET(CVMdataAnn!O$9,$A116,0))),"",CVMdataQly!O116*(OFFSET(CPdataAnn!O$9,$A116,0)/OFFSET(CVMdataAnn!O$9,$A116,0)))</f>
        <v>4149.8075614768622</v>
      </c>
      <c r="P116" s="6">
        <f ca="1">IF(ISERROR(CVMdataQly!P116*(OFFSET(CPdataAnn!P$9,$A116,0)/OFFSET(CVMdataAnn!P$9,$A116,0))),"",CVMdataQly!P116*(OFFSET(CPdataAnn!P$9,$A116,0)/OFFSET(CVMdataAnn!P$9,$A116,0)))</f>
        <v>23979.884562935855</v>
      </c>
      <c r="Q116" s="6">
        <f ca="1">IF(ISERROR(CVMdataQly!Q116*(OFFSET(CPdataAnn!Q$9,$A116,0)/OFFSET(CVMdataAnn!Q$9,$A116,0))),"",CVMdataQly!Q116*(OFFSET(CPdataAnn!Q$9,$A116,0)/OFFSET(CVMdataAnn!Q$9,$A116,0)))</f>
        <v>29636.738773951522</v>
      </c>
      <c r="R116" s="6">
        <f ca="1">IF(ISERROR(CVMdataQly!R116*(OFFSET(CPdataAnn!R$9,$A116,0)/OFFSET(CVMdataAnn!R$9,$A116,0))),"",CVMdataQly!R116*(OFFSET(CPdataAnn!R$9,$A116,0)/OFFSET(CVMdataAnn!R$9,$A116,0)))</f>
        <v>21808.20918941584</v>
      </c>
      <c r="S116" s="6">
        <f ca="1">IF(ISERROR(CVMdataQly!S116*(OFFSET(CPdataAnn!S$9,$A116,0)/OFFSET(CVMdataAnn!S$9,$A116,0))),"",CVMdataQly!S116*(OFFSET(CPdataAnn!S$9,$A116,0)/OFFSET(CVMdataAnn!S$9,$A116,0)))</f>
        <v>19306.372506152635</v>
      </c>
      <c r="T116" s="6">
        <f ca="1">IF(ISERROR(CVMdataQly!T116*(OFFSET(CPdataAnn!T$9,$A116,0)/OFFSET(CVMdataAnn!T$9,$A116,0))),"",CVMdataQly!T116*(OFFSET(CPdataAnn!T$9,$A116,0)/OFFSET(CVMdataAnn!T$9,$A116,0)))</f>
        <v>3276.0148148148146</v>
      </c>
      <c r="U116" s="6">
        <f ca="1">IF(ISERROR(CVMdataQly!U116*(OFFSET(CPdataAnn!U$9,$A116,0)/OFFSET(CVMdataAnn!U$9,$A116,0))),"",CVMdataQly!U116*(OFFSET(CPdataAnn!U$9,$A116,0)/OFFSET(CVMdataAnn!U$9,$A116,0)))</f>
        <v>3911.8550330593835</v>
      </c>
      <c r="V116" s="6">
        <f ca="1">IF(ISERROR(CVMdataQly!V116*(OFFSET(CPdataAnn!V$9,$A116,0)/OFFSET(CVMdataAnn!V$9,$A116,0))),"",CVMdataQly!V116*(OFFSET(CPdataAnn!V$9,$A116,0)/OFFSET(CVMdataAnn!V$9,$A116,0)))</f>
        <v>781.48013771186436</v>
      </c>
      <c r="W116" s="6">
        <f ca="1">IF(ISERROR(CVMdataQly!W116*(OFFSET(CPdataAnn!W$9,$A116,0)/OFFSET(CVMdataAnn!W$9,$A116,0))),"",CVMdataQly!W116*(OFFSET(CPdataAnn!W$9,$A116,0)/OFFSET(CVMdataAnn!W$9,$A116,0)))</f>
        <v>2526.1594969557841</v>
      </c>
      <c r="X116" s="6">
        <f ca="1">IF(ISERROR(CVMdataQly!X116*(OFFSET(CPdataAnn!X$9,$A116,0)/OFFSET(CVMdataAnn!X$9,$A116,0))),"",CVMdataQly!X116*(OFFSET(CPdataAnn!X$9,$A116,0)/OFFSET(CVMdataAnn!X$9,$A116,0)))</f>
        <v>591.7763440860216</v>
      </c>
      <c r="Y116" s="6">
        <f ca="1">IF(ISERROR(CVMdataQly!Y116*(OFFSET(CPdataAnn!Y$9,$A116,0)/OFFSET(CVMdataAnn!Y$9,$A116,0))),"",CVMdataQly!Y116*(OFFSET(CPdataAnn!Y$9,$A116,0)/OFFSET(CVMdataAnn!Y$9,$A116,0)))</f>
        <v>2200.811145510836</v>
      </c>
      <c r="Z116" s="6">
        <f ca="1">IF(ISERROR(CVMdataQly!Z116*(OFFSET(CPdataAnn!Z$9,$A116,0)/OFFSET(CVMdataAnn!Z$9,$A116,0))),"",CVMdataQly!Z116*(OFFSET(CPdataAnn!Z$9,$A116,0)/OFFSET(CVMdataAnn!Z$9,$A116,0)))</f>
        <v>3105.6032745591938</v>
      </c>
      <c r="AA116" s="6">
        <f ca="1">IF(ISERROR(CVMdataQly!AA116*(OFFSET(CPdataAnn!AA$9,$A116,0)/OFFSET(CVMdataAnn!AA$9,$A116,0))),"",CVMdataQly!AA116*(OFFSET(CPdataAnn!AA$9,$A116,0)/OFFSET(CVMdataAnn!AA$9,$A116,0)))</f>
        <v>2256.1547011455141</v>
      </c>
      <c r="AB116" s="6">
        <f ca="1">IF(ISERROR(CVMdataQly!AB116*(OFFSET(CPdataAnn!AB$9,$A116,0)/OFFSET(CVMdataAnn!AB$9,$A116,0))),"",CVMdataQly!AB116*(OFFSET(CPdataAnn!AB$9,$A116,0)/OFFSET(CVMdataAnn!AB$9,$A116,0)))</f>
        <v>656.54649782350612</v>
      </c>
      <c r="AC116" s="6">
        <f ca="1">IF(ISERROR(CVMdataQly!AC116*(OFFSET(CPdataAnn!AC$9,$A116,0)/OFFSET(CVMdataAnn!AC$9,$A116,0))),"",CVMdataQly!AC116*(OFFSET(CPdataAnn!AC$9,$A116,0)/OFFSET(CVMdataAnn!AC$9,$A116,0)))</f>
        <v>2499.6738330975954</v>
      </c>
      <c r="AD116" s="6">
        <f ca="1">IF(ISERROR(CVMdataQly!AD116*(OFFSET(CPdataAnn!AD$9,$A116,0)/OFFSET(CVMdataAnn!AD$9,$A116,0))),"",CVMdataQly!AD116*(OFFSET(CPdataAnn!AD$9,$A116,0)/OFFSET(CVMdataAnn!AD$9,$A116,0)))</f>
        <v>630.08605851979337</v>
      </c>
      <c r="AE116" s="6">
        <f ca="1">IF(ISERROR(CVMdataQly!AE116*(OFFSET(CPdataAnn!AE$9,$A116,0)/OFFSET(CVMdataAnn!AE$9,$A116,0))),"",CVMdataQly!AE116*(OFFSET(CPdataAnn!AE$9,$A116,0)/OFFSET(CVMdataAnn!AE$9,$A116,0)))</f>
        <v>1866.8996539792388</v>
      </c>
      <c r="AF116" s="6">
        <f ca="1">IF(ISERROR(CVMdataQly!AF116*(OFFSET(CPdataAnn!AF$9,$A116,0)/OFFSET(CVMdataAnn!AF$9,$A116,0))),"",CVMdataQly!AF116*(OFFSET(CPdataAnn!AF$9,$A116,0)/OFFSET(CVMdataAnn!AF$9,$A116,0)))</f>
        <v>10353.454506387467</v>
      </c>
      <c r="AG116" s="6">
        <f ca="1">IF(ISERROR(CVMdataQly!AG116*(OFFSET(CPdataAnn!AG$9,$A116,0)/OFFSET(CVMdataAnn!AG$9,$A116,0))),"",CVMdataQly!AG116*(OFFSET(CPdataAnn!AG$9,$A116,0)/OFFSET(CVMdataAnn!AG$9,$A116,0)))</f>
        <v>4001.8157936889315</v>
      </c>
      <c r="AH116" s="6">
        <f ca="1">IF(ISERROR(CVMdataQly!AH116*(OFFSET(CPdataAnn!AH$9,$A116,0)/OFFSET(CVMdataAnn!AH$9,$A116,0))),"",CVMdataQly!AH116*(OFFSET(CPdataAnn!AH$9,$A116,0)/OFFSET(CVMdataAnn!AH$9,$A116,0)))</f>
        <v>1125.3696957953885</v>
      </c>
      <c r="AI116" s="6">
        <f ca="1">IF(ISERROR(CVMdataQly!AI116*(OFFSET(CPdataAnn!AI$9,$A116,0)/OFFSET(CVMdataAnn!AI$9,$A116,0))),"",CVMdataQly!AI116*(OFFSET(CPdataAnn!AI$9,$A116,0)/OFFSET(CVMdataAnn!AI$9,$A116,0)))</f>
        <v>1865.0844625112918</v>
      </c>
      <c r="AJ116" s="6">
        <f ca="1">IF(ISERROR(CVMdataQly!AJ116*(OFFSET(CPdataAnn!AJ$9,$A116,0)/OFFSET(CVMdataAnn!AJ$9,$A116,0))),"",CVMdataQly!AJ116*(OFFSET(CPdataAnn!AJ$9,$A116,0)/OFFSET(CVMdataAnn!AJ$9,$A116,0)))</f>
        <v>1013.6791613722999</v>
      </c>
      <c r="AK116" s="6">
        <f ca="1">IF(ISERROR(CVMdataQly!AK116*(OFFSET(CPdataAnn!AK$9,$A116,0)/OFFSET(CVMdataAnn!AK$9,$A116,0))),"",CVMdataQly!AK116*(OFFSET(CPdataAnn!AK$9,$A116,0)/OFFSET(CVMdataAnn!AK$9,$A116,0)))</f>
        <v>4541.434680645606</v>
      </c>
      <c r="AL116" s="6">
        <f ca="1">IF(ISERROR(CVMdataQly!AL116*(OFFSET(CPdataAnn!AL$9,$A116,0)/OFFSET(CVMdataAnn!AL$9,$A116,0))),"",CVMdataQly!AL116*(OFFSET(CPdataAnn!AL$9,$A116,0)/OFFSET(CVMdataAnn!AL$9,$A116,0)))</f>
        <v>1808.6439211917345</v>
      </c>
      <c r="AM116" s="6">
        <f ca="1">IF(ISERROR(CVMdataQly!AM116*(OFFSET(CPdataAnn!AM$9,$A116,0)/OFFSET(CVMdataAnn!AM$9,$A116,0))),"",CVMdataQly!AM116*(OFFSET(CPdataAnn!AM$9,$A116,0)/OFFSET(CVMdataAnn!AM$9,$A116,0)))</f>
        <v>13122.501471942784</v>
      </c>
      <c r="AN116" s="6">
        <f ca="1">IF(ISERROR(CVMdataQly!AN116*(OFFSET(CPdataAnn!AN$9,$A116,0)/OFFSET(CVMdataAnn!AN$9,$A116,0))),"",CVMdataQly!AN116*(OFFSET(CPdataAnn!AN$9,$A116,0)/OFFSET(CVMdataAnn!AN$9,$A116,0)))</f>
        <v>11288.641132286299</v>
      </c>
      <c r="AO116" s="6">
        <f ca="1">IF(ISERROR(CVMdataQly!AO116*(OFFSET(CPdataAnn!AO$9,$A116,0)/OFFSET(CVMdataAnn!AO$9,$A116,0))),"",CVMdataQly!AO116*(OFFSET(CPdataAnn!AO$9,$A116,0)/OFFSET(CVMdataAnn!AO$9,$A116,0)))</f>
        <v>142.65391304347827</v>
      </c>
      <c r="AP116" s="6">
        <f ca="1">IF(ISERROR(CVMdataQly!AP116*(OFFSET(CPdataAnn!AP$9,$A116,0)/OFFSET(CVMdataAnn!AP$9,$A116,0))),"",CVMdataQly!AP116*(OFFSET(CPdataAnn!AP$9,$A116,0)/OFFSET(CVMdataAnn!AP$9,$A116,0)))</f>
        <v>10098.283407329023</v>
      </c>
      <c r="AQ116" s="6">
        <f ca="1">IF(ISERROR(CVMdataQly!AQ116*(OFFSET(CPdataAnn!AQ$9,$A116,0)/OFFSET(CVMdataAnn!AQ$9,$A116,0))),"",CVMdataQly!AQ116*(OFFSET(CPdataAnn!AQ$9,$A116,0)/OFFSET(CVMdataAnn!AQ$9,$A116,0)))</f>
        <v>817.45077068260457</v>
      </c>
      <c r="AR116" s="6">
        <f ca="1">IF(ISERROR(CVMdataQly!AR116*(OFFSET(CPdataAnn!AR$9,$A116,0)/OFFSET(CVMdataAnn!AR$9,$A116,0))),"",CVMdataQly!AR116*(OFFSET(CPdataAnn!AR$9,$A116,0)/OFFSET(CVMdataAnn!AR$9,$A116,0)))</f>
        <v>227.70889487870622</v>
      </c>
      <c r="AS116" s="6">
        <f ca="1">IF(ISERROR(CVMdataQly!AS116*(OFFSET(CPdataAnn!AS$9,$A116,0)/OFFSET(CVMdataAnn!AS$9,$A116,0))),"",CVMdataQly!AS116*(OFFSET(CPdataAnn!AS$9,$A116,0)/OFFSET(CVMdataAnn!AS$9,$A116,0)))</f>
        <v>1832.3878583473861</v>
      </c>
      <c r="AT116" s="6">
        <f ca="1">IF(ISERROR(CVMdataQly!AT116*(OFFSET(CPdataAnn!AT$9,$A116,0)/OFFSET(CVMdataAnn!AT$9,$A116,0))),"",CVMdataQly!AT116*(OFFSET(CPdataAnn!AT$9,$A116,0)/OFFSET(CVMdataAnn!AT$9,$A116,0)))</f>
        <v>1818.1120860458536</v>
      </c>
      <c r="AU116" s="6">
        <f ca="1">IF(ISERROR(CVMdataQly!AU116*(OFFSET(CPdataAnn!AU$9,$A116,0)/OFFSET(CVMdataAnn!AU$9,$A116,0))),"",CVMdataQly!AU116*(OFFSET(CPdataAnn!AU$9,$A116,0)/OFFSET(CVMdataAnn!AU$9,$A116,0)))</f>
        <v>13.26</v>
      </c>
      <c r="AV116" s="6">
        <f ca="1">IF(ISERROR(CVMdataQly!AV116*(OFFSET(CPdataAnn!AV$9,$A116,0)/OFFSET(CVMdataAnn!AV$9,$A116,0))),"",CVMdataQly!AV116*(OFFSET(CPdataAnn!AV$9,$A116,0)/OFFSET(CVMdataAnn!AV$9,$A116,0)))</f>
        <v>68167.2857734055</v>
      </c>
      <c r="AW116" s="6">
        <f ca="1">IF(ISERROR(CVMdataQly!AW116*(OFFSET(CPdataAnn!AW$9,$A116,0)/OFFSET(CVMdataAnn!AW$9,$A116,0))),"",CVMdataQly!AW116*(OFFSET(CPdataAnn!AW$9,$A116,0)/OFFSET(CVMdataAnn!AW$9,$A116,0)))</f>
        <v>14971.414861590425</v>
      </c>
      <c r="AX116" s="6">
        <f ca="1">IF(ISERROR(CVMdataQly!AX116*(OFFSET(CPdataAnn!AX$9,$A116,0)/OFFSET(CVMdataAnn!AX$9,$A116,0))),"",CVMdataQly!AX116*(OFFSET(CPdataAnn!AX$9,$A116,0)/OFFSET(CVMdataAnn!AX$9,$A116,0)))</f>
        <v>14930.885400406443</v>
      </c>
      <c r="AY116" s="6">
        <f ca="1">IF(ISERROR(CVMdataQly!AY116*(OFFSET(CPdataAnn!AY$9,$A116,0)/OFFSET(CVMdataAnn!AY$9,$A116,0))),"",CVMdataQly!AY116*(OFFSET(CPdataAnn!AY$9,$A116,0)/OFFSET(CVMdataAnn!AY$9,$A116,0)))</f>
        <v>40.967914438502675</v>
      </c>
      <c r="AZ116" s="6">
        <f ca="1">IF(ISERROR(CVMdataQly!AZ116*(OFFSET(CPdataAnn!AZ$9,$A116,0)/OFFSET(CVMdataAnn!AZ$9,$A116,0))),"",CVMdataQly!AZ116*(OFFSET(CPdataAnn!AZ$9,$A116,0)/OFFSET(CVMdataAnn!AZ$9,$A116,0)))</f>
        <v>42734.961987339586</v>
      </c>
      <c r="BA116" s="6">
        <f ca="1">IF(ISERROR(CVMdataQly!BA116*(OFFSET(CPdataAnn!BA$9,$A116,0)/OFFSET(CVMdataAnn!BA$9,$A116,0))),"",CVMdataQly!BA116*(OFFSET(CPdataAnn!BA$9,$A116,0)/OFFSET(CVMdataAnn!BA$9,$A116,0)))</f>
        <v>40790.515375153751</v>
      </c>
      <c r="BB116" s="6">
        <f ca="1">IF(ISERROR(CVMdataQly!BB116*(OFFSET(CPdataAnn!BB$9,$A116,0)/OFFSET(CVMdataAnn!BB$9,$A116,0))),"",CVMdataQly!BB116*(OFFSET(CPdataAnn!BB$9,$A116,0)/OFFSET(CVMdataAnn!BB$9,$A116,0)))</f>
        <v>1944.7249774571685</v>
      </c>
      <c r="BC116" s="6">
        <f ca="1">IF(ISERROR(CVMdataQly!BC116*(OFFSET(CPdataAnn!BC$9,$A116,0)/OFFSET(CVMdataAnn!BC$9,$A116,0))),"",CVMdataQly!BC116*(OFFSET(CPdataAnn!BC$9,$A116,0)/OFFSET(CVMdataAnn!BC$9,$A116,0)))</f>
        <v>611.58476057322616</v>
      </c>
      <c r="BD116" s="6">
        <f ca="1">IF(ISERROR(CVMdataQly!BD116*(OFFSET(CPdataAnn!BD$9,$A116,0)/OFFSET(CVMdataAnn!BD$9,$A116,0))),"",CVMdataQly!BD116*(OFFSET(CPdataAnn!BD$9,$A116,0)/OFFSET(CVMdataAnn!BD$9,$A116,0)))</f>
        <v>236</v>
      </c>
      <c r="BE116" s="6">
        <f ca="1">IF(ISERROR(CVMdataQly!BE116*(OFFSET(CPdataAnn!BE$9,$A116,0)/OFFSET(CVMdataAnn!BE$9,$A116,0))),"",CVMdataQly!BE116*(OFFSET(CPdataAnn!BE$9,$A116,0)/OFFSET(CVMdataAnn!BE$9,$A116,0)))</f>
        <v>376.32958801498125</v>
      </c>
      <c r="BF116" s="6">
        <f ca="1">IF(ISERROR(CVMdataQly!BF116*(OFFSET(CPdataAnn!BF$9,$A116,0)/OFFSET(CVMdataAnn!BF$9,$A116,0))),"",CVMdataQly!BF116*(OFFSET(CPdataAnn!BF$9,$A116,0)/OFFSET(CVMdataAnn!BF$9,$A116,0)))</f>
        <v>2047.9146666666668</v>
      </c>
      <c r="BG116" s="6">
        <f ca="1">IF(ISERROR(CVMdataQly!BG116*(OFFSET(CPdataAnn!BG$9,$A116,0)/OFFSET(CVMdataAnn!BG$9,$A116,0))),"",CVMdataQly!BG116*(OFFSET(CPdataAnn!BG$9,$A116,0)/OFFSET(CVMdataAnn!BG$9,$A116,0)))</f>
        <v>1028.5373134328358</v>
      </c>
      <c r="BH116" s="6">
        <f ca="1">IF(ISERROR(CVMdataQly!BH116*(OFFSET(CPdataAnn!BH$9,$A116,0)/OFFSET(CVMdataAnn!BH$9,$A116,0))),"",CVMdataQly!BH116*(OFFSET(CPdataAnn!BH$9,$A116,0)/OFFSET(CVMdataAnn!BH$9,$A116,0)))</f>
        <v>15.681818181818182</v>
      </c>
      <c r="BI116" s="6">
        <f ca="1">IF(ISERROR(CVMdataQly!BI116*(OFFSET(CPdataAnn!BI$9,$A116,0)/OFFSET(CVMdataAnn!BI$9,$A116,0))),"",CVMdataQly!BI116*(OFFSET(CPdataAnn!BI$9,$A116,0)/OFFSET(CVMdataAnn!BI$9,$A116,0)))</f>
        <v>1003.6470588235294</v>
      </c>
      <c r="BJ116" s="6" t="str">
        <f ca="1">IF(ISERROR(CVMdataQly!BJ116*(OFFSET(CPdataAnn!BJ$9,$A116,0)/OFFSET(CVMdataAnn!BJ$9,$A116,0))),"",CVMdataQly!BJ116*(OFFSET(CPdataAnn!BJ$9,$A116,0)/OFFSET(CVMdataAnn!BJ$9,$A116,0)))</f>
        <v/>
      </c>
      <c r="BK116" s="6">
        <f ca="1">IF(ISERROR(CVMdataQly!BK116*(OFFSET(CPdataAnn!BK$9,$A116,0)/OFFSET(CVMdataAnn!BK$9,$A116,0))),"",CVMdataQly!BK116*(OFFSET(CPdataAnn!BK$9,$A116,0)/OFFSET(CVMdataAnn!BK$9,$A116,0)))</f>
        <v>7830.7192923336142</v>
      </c>
      <c r="BL116" s="6">
        <f ca="1">IF(ISERROR(CVMdataQly!BL116*(OFFSET(CPdataAnn!BL$9,$A116,0)/OFFSET(CVMdataAnn!BL$9,$A116,0))),"",CVMdataQly!BL116*(OFFSET(CPdataAnn!BL$9,$A116,0)/OFFSET(CVMdataAnn!BL$9,$A116,0)))</f>
        <v>3480.9148936170213</v>
      </c>
      <c r="BM116" s="6">
        <f ca="1">IF(ISERROR(CVMdataQly!BM116*(OFFSET(CPdataAnn!BM$9,$A116,0)/OFFSET(CVMdataAnn!BM$9,$A116,0))),"",CVMdataQly!BM116*(OFFSET(CPdataAnn!BM$9,$A116,0)/OFFSET(CVMdataAnn!BM$9,$A116,0)))</f>
        <v>3815.0120622568093</v>
      </c>
      <c r="BN116" s="6">
        <f ca="1">IF(ISERROR(CVMdataQly!BN116*(OFFSET(CPdataAnn!BN$9,$A116,0)/OFFSET(CVMdataAnn!BN$9,$A116,0))),"",CVMdataQly!BN116*(OFFSET(CPdataAnn!BN$9,$A116,0)/OFFSET(CVMdataAnn!BN$9,$A116,0)))</f>
        <v>492.33870967741939</v>
      </c>
      <c r="BO116" s="6">
        <f ca="1">IF(ISERROR(CVMdataQly!BO116*(OFFSET(CPdataAnn!BO$9,$A116,0)/OFFSET(CVMdataAnn!BO$9,$A116,0))),"",CVMdataQly!BO116*(OFFSET(CPdataAnn!BO$9,$A116,0)/OFFSET(CVMdataAnn!BO$9,$A116,0)))</f>
        <v>67</v>
      </c>
      <c r="BP116" s="6" t="str">
        <f ca="1">IF(ISERROR(CVMdataQly!BP116*(OFFSET(CPdataAnn!BP$9,$A116,0)/OFFSET(CVMdataAnn!BP$9,$A116,0))),"",CVMdataQly!BP116*(OFFSET(CPdataAnn!BP$9,$A116,0)/OFFSET(CVMdataAnn!BP$9,$A116,0)))</f>
        <v/>
      </c>
      <c r="BQ116" s="6">
        <f ca="1">IF(ISERROR(CVMdataQly!BQ116*(OFFSET(CPdataAnn!BQ$9,$A116,0)/OFFSET(CVMdataAnn!BQ$9,$A116,0))),"",CVMdataQly!BQ116*(OFFSET(CPdataAnn!BQ$9,$A116,0)/OFFSET(CVMdataAnn!BQ$9,$A116,0)))</f>
        <v>11210.153955941671</v>
      </c>
      <c r="BR116" s="6">
        <f ca="1">IF(ISERROR(CVMdataQly!BR116*(OFFSET(CPdataAnn!BR$9,$A116,0)/OFFSET(CVMdataAnn!BR$9,$A116,0))),"",CVMdataQly!BR116*(OFFSET(CPdataAnn!BR$9,$A116,0)/OFFSET(CVMdataAnn!BR$9,$A116,0)))</f>
        <v>4009.7649409022806</v>
      </c>
      <c r="BS116" s="6">
        <f ca="1">IF(ISERROR(CVMdataQly!BS116*(OFFSET(CPdataAnn!BS$9,$A116,0)/OFFSET(CVMdataAnn!BS$9,$A116,0))),"",CVMdataQly!BS116*(OFFSET(CPdataAnn!BS$9,$A116,0)/OFFSET(CVMdataAnn!BS$9,$A116,0)))</f>
        <v>3036.8587562334997</v>
      </c>
      <c r="BT116" s="6">
        <f ca="1">IF(ISERROR(CVMdataQly!BT116*(OFFSET(CPdataAnn!BT$9,$A116,0)/OFFSET(CVMdataAnn!BT$9,$A116,0))),"",CVMdataQly!BT116*(OFFSET(CPdataAnn!BT$9,$A116,0)/OFFSET(CVMdataAnn!BT$9,$A116,0)))</f>
        <v>961.97267886084751</v>
      </c>
      <c r="BU116" s="6">
        <f ca="1">IF(ISERROR(CVMdataQly!BU116*(OFFSET(CPdataAnn!BU$9,$A116,0)/OFFSET(CVMdataAnn!BU$9,$A116,0))),"",CVMdataQly!BU116*(OFFSET(CPdataAnn!BU$9,$A116,0)/OFFSET(CVMdataAnn!BU$9,$A116,0)))</f>
        <v>10.666666666666666</v>
      </c>
      <c r="BV116" s="6">
        <f ca="1">IF(ISERROR(CVMdataQly!BV116*(OFFSET(CPdataAnn!BV$9,$A116,0)/OFFSET(CVMdataAnn!BV$9,$A116,0))),"",CVMdataQly!BV116*(OFFSET(CPdataAnn!BV$9,$A116,0)/OFFSET(CVMdataAnn!BV$9,$A116,0)))</f>
        <v>1127.4706874736398</v>
      </c>
      <c r="BW116" s="6">
        <f ca="1">IF(ISERROR(CVMdataQly!BW116*(OFFSET(CPdataAnn!BW$9,$A116,0)/OFFSET(CVMdataAnn!BW$9,$A116,0))),"",CVMdataQly!BW116*(OFFSET(CPdataAnn!BW$9,$A116,0)/OFFSET(CVMdataAnn!BW$9,$A116,0)))</f>
        <v>1837.3968253968253</v>
      </c>
      <c r="BX116" s="6">
        <f ca="1">IF(ISERROR(CVMdataQly!BX116*(OFFSET(CPdataAnn!BX$9,$A116,0)/OFFSET(CVMdataAnn!BX$9,$A116,0))),"",CVMdataQly!BX116*(OFFSET(CPdataAnn!BX$9,$A116,0)/OFFSET(CVMdataAnn!BX$9,$A116,0)))</f>
        <v>1418.8247978436659</v>
      </c>
      <c r="BY116" s="6">
        <f ca="1">IF(ISERROR(CVMdataQly!BY116*(OFFSET(CPdataAnn!BY$9,$A116,0)/OFFSET(CVMdataAnn!BY$9,$A116,0))),"",CVMdataQly!BY116*(OFFSET(CPdataAnn!BY$9,$A116,0)/OFFSET(CVMdataAnn!BY$9,$A116,0)))</f>
        <v>298.35948210205635</v>
      </c>
      <c r="BZ116" s="6">
        <f ca="1">IF(ISERROR(CVMdataQly!BZ116*(OFFSET(CPdataAnn!BZ$9,$A116,0)/OFFSET(CVMdataAnn!BZ$9,$A116,0))),"",CVMdataQly!BZ116*(OFFSET(CPdataAnn!BZ$9,$A116,0)/OFFSET(CVMdataAnn!BZ$9,$A116,0)))</f>
        <v>120.60120240480961</v>
      </c>
      <c r="CA116" s="6">
        <f ca="1">IF(ISERROR(CVMdataQly!CA116*(OFFSET(CPdataAnn!CA$9,$A116,0)/OFFSET(CVMdataAnn!CA$9,$A116,0))),"",CVMdataQly!CA116*(OFFSET(CPdataAnn!CA$9,$A116,0)/OFFSET(CVMdataAnn!CA$9,$A116,0)))</f>
        <v>1432.163330380868</v>
      </c>
      <c r="CB116" s="6">
        <f ca="1">IF(ISERROR(CVMdataQly!CB116*(OFFSET(CPdataAnn!CB$9,$A116,0)/OFFSET(CVMdataAnn!CB$9,$A116,0))),"",CVMdataQly!CB116*(OFFSET(CPdataAnn!CB$9,$A116,0)/OFFSET(CVMdataAnn!CB$9,$A116,0)))</f>
        <v>1038.6886934134307</v>
      </c>
      <c r="CC116" s="6">
        <f ca="1">IF(ISERROR(CVMdataQly!CC116*(OFFSET(CPdataAnn!CC$9,$A116,0)/OFFSET(CVMdataAnn!CC$9,$A116,0))),"",CVMdataQly!CC116*(OFFSET(CPdataAnn!CC$9,$A116,0)/OFFSET(CVMdataAnn!CC$9,$A116,0)))</f>
        <v>115.44957983193277</v>
      </c>
      <c r="CD116" s="6">
        <f ca="1">IF(ISERROR(CVMdataQly!CD116*(OFFSET(CPdataAnn!CD$9,$A116,0)/OFFSET(CVMdataAnn!CD$9,$A116,0))),"",CVMdataQly!CD116*(OFFSET(CPdataAnn!CD$9,$A116,0)/OFFSET(CVMdataAnn!CD$9,$A116,0)))</f>
        <v>923.78505117829093</v>
      </c>
      <c r="CE116" s="6">
        <f ca="1">IF(ISERROR(CVMdataQly!CE116*(OFFSET(CPdataAnn!CE$9,$A116,0)/OFFSET(CVMdataAnn!CE$9,$A116,0))),"",CVMdataQly!CE116*(OFFSET(CPdataAnn!CE$9,$A116,0)/OFFSET(CVMdataAnn!CE$9,$A116,0)))</f>
        <v>1762.2776913099869</v>
      </c>
      <c r="CF116" s="6">
        <f ca="1">IF(ISERROR(CVMdataQly!CF116*(OFFSET(CPdataAnn!CF$9,$A116,0)/OFFSET(CVMdataAnn!CF$9,$A116,0))),"",CVMdataQly!CF116*(OFFSET(CPdataAnn!CF$9,$A116,0)/OFFSET(CVMdataAnn!CF$9,$A116,0)))</f>
        <v>696.77354421279654</v>
      </c>
      <c r="CG116" s="6">
        <f ca="1">IF(ISERROR(CVMdataQly!CG116*(OFFSET(CPdataAnn!CG$9,$A116,0)/OFFSET(CVMdataAnn!CG$9,$A116,0))),"",CVMdataQly!CG116*(OFFSET(CPdataAnn!CG$9,$A116,0)/OFFSET(CVMdataAnn!CG$9,$A116,0)))</f>
        <v>1066.5477161500817</v>
      </c>
      <c r="CH116" s="6">
        <f ca="1">IF(ISERROR(CVMdataQly!CH116*(OFFSET(CPdataAnn!CH$9,$A116,0)/OFFSET(CVMdataAnn!CH$9,$A116,0))),"",CVMdataQly!CH116*(OFFSET(CPdataAnn!CH$9,$A116,0)/OFFSET(CVMdataAnn!CH$9,$A116,0)))</f>
        <v>3815.6782603612555</v>
      </c>
      <c r="CI116" s="6">
        <f ca="1">IF(ISERROR(CVMdataQly!CI116*(OFFSET(CPdataAnn!CI$9,$A116,0)/OFFSET(CVMdataAnn!CI$9,$A116,0))),"",CVMdataQly!CI116*(OFFSET(CPdataAnn!CI$9,$A116,0)/OFFSET(CVMdataAnn!CI$9,$A116,0)))</f>
        <v>2050.7833943275391</v>
      </c>
      <c r="CJ116" s="6">
        <f ca="1">IF(ISERROR(CVMdataQly!CJ116*(OFFSET(CPdataAnn!CJ$9,$A116,0)/OFFSET(CVMdataAnn!CJ$9,$A116,0))),"",CVMdataQly!CJ116*(OFFSET(CPdataAnn!CJ$9,$A116,0)/OFFSET(CVMdataAnn!CJ$9,$A116,0)))</f>
        <v>1174.4867256637169</v>
      </c>
      <c r="CK116" s="6">
        <f ca="1">IF(ISERROR(CVMdataQly!CK116*(OFFSET(CPdataAnn!CK$9,$A116,0)/OFFSET(CVMdataAnn!CK$9,$A116,0))),"",CVMdataQly!CK116*(OFFSET(CPdataAnn!CK$9,$A116,0)/OFFSET(CVMdataAnn!CK$9,$A116,0)))</f>
        <v>130.08196721311475</v>
      </c>
      <c r="CL116" s="6">
        <f ca="1">IF(ISERROR(CVMdataQly!CL116*(OFFSET(CPdataAnn!CL$9,$A116,0)/OFFSET(CVMdataAnn!CL$9,$A116,0))),"",CVMdataQly!CL116*(OFFSET(CPdataAnn!CL$9,$A116,0)/OFFSET(CVMdataAnn!CL$9,$A116,0)))</f>
        <v>745.88530927835052</v>
      </c>
      <c r="CM116" s="6">
        <f ca="1">IF(ISERROR(CVMdataQly!CM116*(OFFSET(CPdataAnn!CM$9,$A116,0)/OFFSET(CVMdataAnn!CM$9,$A116,0))),"",CVMdataQly!CM116*(OFFSET(CPdataAnn!CM$9,$A116,0)/OFFSET(CVMdataAnn!CM$9,$A116,0)))</f>
        <v>1010.8571733561058</v>
      </c>
      <c r="CN116" s="6">
        <f ca="1">IF(ISERROR(CVMdataQly!CN116*(OFFSET(CPdataAnn!CN$9,$A116,0)/OFFSET(CVMdataAnn!CN$9,$A116,0))),"",CVMdataQly!CN116*(OFFSET(CPdataAnn!CN$9,$A116,0)/OFFSET(CVMdataAnn!CN$9,$A116,0)))</f>
        <v>230.87172774869111</v>
      </c>
      <c r="CO116" s="6">
        <f ca="1">IF(ISERROR(CVMdataQly!CO116*(OFFSET(CPdataAnn!CO$9,$A116,0)/OFFSET(CVMdataAnn!CO$9,$A116,0))),"",CVMdataQly!CO116*(OFFSET(CPdataAnn!CO$9,$A116,0)/OFFSET(CVMdataAnn!CO$9,$A116,0)))</f>
        <v>588.53458213256488</v>
      </c>
      <c r="CP116" s="6">
        <f ca="1">IF(ISERROR(CVMdataQly!CP116*(OFFSET(CPdataAnn!CP$9,$A116,0)/OFFSET(CVMdataAnn!CP$9,$A116,0))),"",CVMdataQly!CP116*(OFFSET(CPdataAnn!CP$9,$A116,0)/OFFSET(CVMdataAnn!CP$9,$A116,0)))</f>
        <v>191.29781420765028</v>
      </c>
      <c r="CQ116" s="6">
        <f ca="1">IF(ISERROR(CVMdataQly!CQ116*(OFFSET(CPdataAnn!CQ$9,$A116,0)/OFFSET(CVMdataAnn!CQ$9,$A116,0))),"",CVMdataQly!CQ116*(OFFSET(CPdataAnn!CQ$9,$A116,0)/OFFSET(CVMdataAnn!CQ$9,$A116,0)))</f>
        <v>754.92107279693482</v>
      </c>
      <c r="CR116" s="6">
        <f ca="1">IF(ISERROR(CVMdataQly!CR116*(OFFSET(CPdataAnn!CR$9,$A116,0)/OFFSET(CVMdataAnn!CR$9,$A116,0))),"",CVMdataQly!CR116*(OFFSET(CPdataAnn!CR$9,$A116,0)/OFFSET(CVMdataAnn!CR$9,$A116,0)))</f>
        <v>35344.787247800501</v>
      </c>
      <c r="CS116" s="6">
        <f ca="1">IF(ISERROR(CVMdataQly!CS116*(OFFSET(CPdataAnn!CS$9,$A116,0)/OFFSET(CVMdataAnn!CS$9,$A116,0))),"",CVMdataQly!CS116*(OFFSET(CPdataAnn!CS$9,$A116,0)/OFFSET(CVMdataAnn!CS$9,$A116,0)))</f>
        <v>9283.4169099911142</v>
      </c>
      <c r="CT116" s="6">
        <f ca="1">IF(ISERROR(CVMdataQly!CT116*(OFFSET(CPdataAnn!CT$9,$A116,0)/OFFSET(CVMdataAnn!CT$9,$A116,0))),"",CVMdataQly!CT116*(OFFSET(CPdataAnn!CT$9,$A116,0)/OFFSET(CVMdataAnn!CT$9,$A116,0)))</f>
        <v>8880.2635138719434</v>
      </c>
      <c r="CU116" s="6">
        <f ca="1">IF(ISERROR(CVMdataQly!CU116*(OFFSET(CPdataAnn!CU$9,$A116,0)/OFFSET(CVMdataAnn!CU$9,$A116,0))),"",CVMdataQly!CU116*(OFFSET(CPdataAnn!CU$9,$A116,0)/OFFSET(CVMdataAnn!CU$9,$A116,0)))</f>
        <v>177.26829268292681</v>
      </c>
      <c r="CV116" s="6">
        <f ca="1">IF(ISERROR(CVMdataQly!CV116*(OFFSET(CPdataAnn!CV$9,$A116,0)/OFFSET(CVMdataAnn!CV$9,$A116,0))),"",CVMdataQly!CV116*(OFFSET(CPdataAnn!CV$9,$A116,0)/OFFSET(CVMdataAnn!CV$9,$A116,0)))</f>
        <v>225.36268343815516</v>
      </c>
      <c r="CW116" s="6">
        <f ca="1">IF(ISERROR(CVMdataQly!CW116*(OFFSET(CPdataAnn!CW$9,$A116,0)/OFFSET(CVMdataAnn!CW$9,$A116,0))),"",CVMdataQly!CW116*(OFFSET(CPdataAnn!CW$9,$A116,0)/OFFSET(CVMdataAnn!CW$9,$A116,0)))</f>
        <v>16488.824315103298</v>
      </c>
      <c r="CX116" s="6">
        <f ca="1">IF(ISERROR(CVMdataQly!CX116*(OFFSET(CPdataAnn!CX$9,$A116,0)/OFFSET(CVMdataAnn!CX$9,$A116,0))),"",CVMdataQly!CX116*(OFFSET(CPdataAnn!CX$9,$A116,0)/OFFSET(CVMdataAnn!CX$9,$A116,0)))</f>
        <v>1017.916004540295</v>
      </c>
      <c r="CY116" s="6">
        <f ca="1">IF(ISERROR(CVMdataQly!CY116*(OFFSET(CPdataAnn!CY$9,$A116,0)/OFFSET(CVMdataAnn!CY$9,$A116,0))),"",CVMdataQly!CY116*(OFFSET(CPdataAnn!CY$9,$A116,0)/OFFSET(CVMdataAnn!CY$9,$A116,0)))</f>
        <v>8843.2271384634132</v>
      </c>
      <c r="CZ116" s="6">
        <f ca="1">IF(ISERROR(CVMdataQly!CZ116*(OFFSET(CPdataAnn!CZ$9,$A116,0)/OFFSET(CVMdataAnn!CZ$9,$A116,0))),"",CVMdataQly!CZ116*(OFFSET(CPdataAnn!CZ$9,$A116,0)/OFFSET(CVMdataAnn!CZ$9,$A116,0)))</f>
        <v>5064.0979712595099</v>
      </c>
      <c r="DA116" s="6">
        <f ca="1">IF(ISERROR(CVMdataQly!DA116*(OFFSET(CPdataAnn!DA$9,$A116,0)/OFFSET(CVMdataAnn!DA$9,$A116,0))),"",CVMdataQly!DA116*(OFFSET(CPdataAnn!DA$9,$A116,0)/OFFSET(CVMdataAnn!DA$9,$A116,0)))</f>
        <v>1568.9883309295922</v>
      </c>
      <c r="DB116" s="6">
        <f ca="1">IF(ISERROR(CVMdataQly!DB116*(OFFSET(CPdataAnn!DB$9,$A116,0)/OFFSET(CVMdataAnn!DB$9,$A116,0))),"",CVMdataQly!DB116*(OFFSET(CPdataAnn!DB$9,$A116,0)/OFFSET(CVMdataAnn!DB$9,$A116,0)))</f>
        <v>9570.9289706147465</v>
      </c>
      <c r="DC116" s="6">
        <f ca="1">IF(ISERROR(CVMdataQly!DC116*(OFFSET(CPdataAnn!DC$9,$A116,0)/OFFSET(CVMdataAnn!DC$9,$A116,0))),"",CVMdataQly!DC116*(OFFSET(CPdataAnn!DC$9,$A116,0)/OFFSET(CVMdataAnn!DC$9,$A116,0)))</f>
        <v>2068.9159779614324</v>
      </c>
      <c r="DD116" s="6">
        <f ca="1">IF(ISERROR(CVMdataQly!DD116*(OFFSET(CPdataAnn!DD$9,$A116,0)/OFFSET(CVMdataAnn!DD$9,$A116,0))),"",CVMdataQly!DD116*(OFFSET(CPdataAnn!DD$9,$A116,0)/OFFSET(CVMdataAnn!DD$9,$A116,0)))</f>
        <v>1862.0833770870524</v>
      </c>
      <c r="DE116" s="6">
        <f ca="1">IF(ISERROR(CVMdataQly!DE116*(OFFSET(CPdataAnn!DE$9,$A116,0)/OFFSET(CVMdataAnn!DE$9,$A116,0))),"",CVMdataQly!DE116*(OFFSET(CPdataAnn!DE$9,$A116,0)/OFFSET(CVMdataAnn!DE$9,$A116,0)))</f>
        <v>3979.3514819237867</v>
      </c>
      <c r="DF116" s="6">
        <f ca="1">IF(ISERROR(CVMdataQly!DF116*(OFFSET(CPdataAnn!DF$9,$A116,0)/OFFSET(CVMdataAnn!DF$9,$A116,0))),"",CVMdataQly!DF116*(OFFSET(CPdataAnn!DF$9,$A116,0)/OFFSET(CVMdataAnn!DF$9,$A116,0)))</f>
        <v>1153.2526315789473</v>
      </c>
      <c r="DG116" s="6">
        <f ca="1">IF(ISERROR(CVMdataQly!DG116*(OFFSET(CPdataAnn!DG$9,$A116,0)/OFFSET(CVMdataAnn!DG$9,$A116,0))),"",CVMdataQly!DG116*(OFFSET(CPdataAnn!DG$9,$A116,0)/OFFSET(CVMdataAnn!DG$9,$A116,0)))</f>
        <v>506.49294245385448</v>
      </c>
      <c r="DH116" s="6">
        <f ca="1">IF(ISERROR(CVMdataQly!DH116*(OFFSET(CPdataAnn!DH$9,$A116,0)/OFFSET(CVMdataAnn!DH$9,$A116,0))),"",CVMdataQly!DH116*(OFFSET(CPdataAnn!DH$9,$A116,0)/OFFSET(CVMdataAnn!DH$9,$A116,0)))</f>
        <v>4924.9599372683206</v>
      </c>
      <c r="DI116" s="6">
        <f ca="1">IF(ISERROR(CVMdataQly!DI116*(OFFSET(CPdataAnn!DI$9,$A116,0)/OFFSET(CVMdataAnn!DI$9,$A116,0))),"",CVMdataQly!DI116*(OFFSET(CPdataAnn!DI$9,$A116,0)/OFFSET(CVMdataAnn!DI$9,$A116,0)))</f>
        <v>165.2034090909091</v>
      </c>
      <c r="DJ116" s="6">
        <f ca="1">IF(ISERROR(CVMdataQly!DJ116*(OFFSET(CPdataAnn!DJ$9,$A116,0)/OFFSET(CVMdataAnn!DJ$9,$A116,0))),"",CVMdataQly!DJ116*(OFFSET(CPdataAnn!DJ$9,$A116,0)/OFFSET(CVMdataAnn!DJ$9,$A116,0)))</f>
        <v>190.99440089585667</v>
      </c>
      <c r="DK116" s="6">
        <f ca="1">IF(ISERROR(CVMdataQly!DK116*(OFFSET(CPdataAnn!DK$9,$A116,0)/OFFSET(CVMdataAnn!DK$9,$A116,0))),"",CVMdataQly!DK116*(OFFSET(CPdataAnn!DK$9,$A116,0)/OFFSET(CVMdataAnn!DK$9,$A116,0)))</f>
        <v>4568.5152112968544</v>
      </c>
      <c r="DL116" s="6">
        <f ca="1">IF(ISERROR(CVMdataQly!DL116*(OFFSET(CPdataAnn!DL$9,$A116,0)/OFFSET(CVMdataAnn!DL$9,$A116,0))),"",CVMdataQly!DL116*(OFFSET(CPdataAnn!DL$9,$A116,0)/OFFSET(CVMdataAnn!DL$9,$A116,0)))</f>
        <v>26608.161258960059</v>
      </c>
      <c r="DM116" s="6">
        <f ca="1">IF(ISERROR(CVMdataQly!DM116*(OFFSET(CPdataAnn!DM$9,$A116,0)/OFFSET(CVMdataAnn!DM$9,$A116,0))),"",CVMdataQly!DM116*(OFFSET(CPdataAnn!DM$9,$A116,0)/OFFSET(CVMdataAnn!DM$9,$A116,0)))</f>
        <v>5601.3515415349757</v>
      </c>
      <c r="DN116" s="6">
        <f ca="1">IF(ISERROR(CVMdataQly!DN116*(OFFSET(CPdataAnn!DN$9,$A116,0)/OFFSET(CVMdataAnn!DN$9,$A116,0))),"",CVMdataQly!DN116*(OFFSET(CPdataAnn!DN$9,$A116,0)/OFFSET(CVMdataAnn!DN$9,$A116,0)))</f>
        <v>1253.9049489395129</v>
      </c>
      <c r="DO116" s="6">
        <f ca="1">IF(ISERROR(CVMdataQly!DO116*(OFFSET(CPdataAnn!DO$9,$A116,0)/OFFSET(CVMdataAnn!DO$9,$A116,0))),"",CVMdataQly!DO116*(OFFSET(CPdataAnn!DO$9,$A116,0)/OFFSET(CVMdataAnn!DO$9,$A116,0)))</f>
        <v>846.64215967834571</v>
      </c>
      <c r="DP116" s="6">
        <f ca="1">IF(ISERROR(CVMdataQly!DP116*(OFFSET(CPdataAnn!DP$9,$A116,0)/OFFSET(CVMdataAnn!DP$9,$A116,0))),"",CVMdataQly!DP116*(OFFSET(CPdataAnn!DP$9,$A116,0)/OFFSET(CVMdataAnn!DP$9,$A116,0)))</f>
        <v>2012.8662057747051</v>
      </c>
      <c r="DQ116" s="6">
        <f ca="1">IF(ISERROR(CVMdataQly!DQ116*(OFFSET(CPdataAnn!DQ$9,$A116,0)/OFFSET(CVMdataAnn!DQ$9,$A116,0))),"",CVMdataQly!DQ116*(OFFSET(CPdataAnn!DQ$9,$A116,0)/OFFSET(CVMdataAnn!DQ$9,$A116,0)))</f>
        <v>1449.2774941995358</v>
      </c>
      <c r="DR116" s="6">
        <f ca="1">IF(ISERROR(CVMdataQly!DR116*(OFFSET(CPdataAnn!DR$9,$A116,0)/OFFSET(CVMdataAnn!DR$9,$A116,0))),"",CVMdataQly!DR116*(OFFSET(CPdataAnn!DR$9,$A116,0)/OFFSET(CVMdataAnn!DR$9,$A116,0)))</f>
        <v>40.674418604651159</v>
      </c>
      <c r="DS116" s="6">
        <f ca="1">IF(ISERROR(CVMdataQly!DS116*(OFFSET(CPdataAnn!DS$9,$A116,0)/OFFSET(CVMdataAnn!DS$9,$A116,0))),"",CVMdataQly!DS116*(OFFSET(CPdataAnn!DS$9,$A116,0)/OFFSET(CVMdataAnn!DS$9,$A116,0)))</f>
        <v>1793.0832190214908</v>
      </c>
      <c r="DT116" s="6">
        <f ca="1">IF(ISERROR(CVMdataQly!DT116*(OFFSET(CPdataAnn!DT$9,$A116,0)/OFFSET(CVMdataAnn!DT$9,$A116,0))),"",CVMdataQly!DT116*(OFFSET(CPdataAnn!DT$9,$A116,0)/OFFSET(CVMdataAnn!DT$9,$A116,0)))</f>
        <v>1719.3658214156953</v>
      </c>
      <c r="DU116" s="6">
        <f ca="1">IF(ISERROR(CVMdataQly!DU116*(OFFSET(CPdataAnn!DU$9,$A116,0)/OFFSET(CVMdataAnn!DU$9,$A116,0))),"",CVMdataQly!DU116*(OFFSET(CPdataAnn!DU$9,$A116,0)/OFFSET(CVMdataAnn!DU$9,$A116,0)))</f>
        <v>47.746753246753244</v>
      </c>
      <c r="DV116" s="6">
        <f ca="1">IF(ISERROR(CVMdataQly!DV116*(OFFSET(CPdataAnn!DV$9,$A116,0)/OFFSET(CVMdataAnn!DV$9,$A116,0))),"",CVMdataQly!DV116*(OFFSET(CPdataAnn!DV$9,$A116,0)/OFFSET(CVMdataAnn!DV$9,$A116,0)))</f>
        <v>25.041322314049587</v>
      </c>
      <c r="DW116" s="6">
        <f ca="1">IF(ISERROR(CVMdataQly!DW116*(OFFSET(CPdataAnn!DW$9,$A116,0)/OFFSET(CVMdataAnn!DW$9,$A116,0))),"",CVMdataQly!DW116*(OFFSET(CPdataAnn!DW$9,$A116,0)/OFFSET(CVMdataAnn!DW$9,$A116,0)))</f>
        <v>7307.5940683950375</v>
      </c>
      <c r="DX116" s="6">
        <f ca="1">IF(ISERROR(CVMdataQly!DX116*(OFFSET(CPdataAnn!DX$9,$A116,0)/OFFSET(CVMdataAnn!DX$9,$A116,0))),"",CVMdataQly!DX116*(OFFSET(CPdataAnn!DX$9,$A116,0)/OFFSET(CVMdataAnn!DX$9,$A116,0)))</f>
        <v>3803.3509454949949</v>
      </c>
      <c r="DY116" s="6">
        <f ca="1">IF(ISERROR(CVMdataQly!DY116*(OFFSET(CPdataAnn!DY$9,$A116,0)/OFFSET(CVMdataAnn!DY$9,$A116,0))),"",CVMdataQly!DY116*(OFFSET(CPdataAnn!DY$9,$A116,0)/OFFSET(CVMdataAnn!DY$9,$A116,0)))</f>
        <v>798.41726151849446</v>
      </c>
      <c r="DZ116" s="6">
        <f ca="1">IF(ISERROR(CVMdataQly!DZ116*(OFFSET(CPdataAnn!DZ$9,$A116,0)/OFFSET(CVMdataAnn!DZ$9,$A116,0))),"",CVMdataQly!DZ116*(OFFSET(CPdataAnn!DZ$9,$A116,0)/OFFSET(CVMdataAnn!DZ$9,$A116,0)))</f>
        <v>1034.9250334672022</v>
      </c>
      <c r="EA116" s="6">
        <f ca="1">IF(ISERROR(CVMdataQly!EA116*(OFFSET(CPdataAnn!EA$9,$A116,0)/OFFSET(CVMdataAnn!EA$9,$A116,0))),"",CVMdataQly!EA116*(OFFSET(CPdataAnn!EA$9,$A116,0)/OFFSET(CVMdataAnn!EA$9,$A116,0)))</f>
        <v>1063.6918335901387</v>
      </c>
      <c r="EB116" s="6">
        <f ca="1">IF(ISERROR(CVMdataQly!EB116*(OFFSET(CPdataAnn!EB$9,$A116,0)/OFFSET(CVMdataAnn!EB$9,$A116,0))),"",CVMdataQly!EB116*(OFFSET(CPdataAnn!EB$9,$A116,0)/OFFSET(CVMdataAnn!EB$9,$A116,0)))</f>
        <v>597.96391554702495</v>
      </c>
      <c r="EC116" s="6">
        <f ca="1">IF(ISERROR(CVMdataQly!EC116*(OFFSET(CPdataAnn!EC$9,$A116,0)/OFFSET(CVMdataAnn!EC$9,$A116,0))),"",CVMdataQly!EC116*(OFFSET(CPdataAnn!EC$9,$A116,0)/OFFSET(CVMdataAnn!EC$9,$A116,0)))</f>
        <v>9045.2315102408284</v>
      </c>
      <c r="ED116" s="6">
        <f ca="1">IF(ISERROR(CVMdataQly!ED116*(OFFSET(CPdataAnn!ED$9,$A116,0)/OFFSET(CVMdataAnn!ED$9,$A116,0))),"",CVMdataQly!ED116*(OFFSET(CPdataAnn!ED$9,$A116,0)/OFFSET(CVMdataAnn!ED$9,$A116,0)))</f>
        <v>2275.0059381370202</v>
      </c>
      <c r="EE116" s="6">
        <f ca="1">IF(ISERROR(CVMdataQly!EE116*(OFFSET(CPdataAnn!EE$9,$A116,0)/OFFSET(CVMdataAnn!EE$9,$A116,0))),"",CVMdataQly!EE116*(OFFSET(CPdataAnn!EE$9,$A116,0)/OFFSET(CVMdataAnn!EE$9,$A116,0)))</f>
        <v>4253.0843679734089</v>
      </c>
      <c r="EF116" s="6">
        <f ca="1">IF(ISERROR(CVMdataQly!EF116*(OFFSET(CPdataAnn!EF$9,$A116,0)/OFFSET(CVMdataAnn!EF$9,$A116,0))),"",CVMdataQly!EF116*(OFFSET(CPdataAnn!EF$9,$A116,0)/OFFSET(CVMdataAnn!EF$9,$A116,0)))</f>
        <v>2517.7569488313329</v>
      </c>
      <c r="EG116" s="6">
        <f ca="1">IF(ISERROR(CVMdataQly!EG116*(OFFSET(CPdataAnn!EG$9,$A116,0)/OFFSET(CVMdataAnn!EG$9,$A116,0))),"",CVMdataQly!EG116*(OFFSET(CPdataAnn!EG$9,$A116,0)/OFFSET(CVMdataAnn!EG$9,$A116,0)))</f>
        <v>2840.9446321450732</v>
      </c>
      <c r="EH116" s="6">
        <f ca="1">IF(ISERROR(CVMdataQly!EH116*(OFFSET(CPdataAnn!EH$9,$A116,0)/OFFSET(CVMdataAnn!EH$9,$A116,0))),"",CVMdataQly!EH116*(OFFSET(CPdataAnn!EH$9,$A116,0)/OFFSET(CVMdataAnn!EH$9,$A116,0)))</f>
        <v>740.29591018444273</v>
      </c>
      <c r="EI116" s="6">
        <f ca="1">IF(ISERROR(CVMdataQly!EI116*(OFFSET(CPdataAnn!EI$9,$A116,0)/OFFSET(CVMdataAnn!EI$9,$A116,0))),"",CVMdataQly!EI116*(OFFSET(CPdataAnn!EI$9,$A116,0)/OFFSET(CVMdataAnn!EI$9,$A116,0)))</f>
        <v>1008.5463075586446</v>
      </c>
      <c r="EJ116" s="6">
        <f ca="1">IF(ISERROR(CVMdataQly!EJ116*(OFFSET(CPdataAnn!EJ$9,$A116,0)/OFFSET(CVMdataAnn!EJ$9,$A116,0))),"",CVMdataQly!EJ116*(OFFSET(CPdataAnn!EJ$9,$A116,0)/OFFSET(CVMdataAnn!EJ$9,$A116,0)))</f>
        <v>424.62224500256275</v>
      </c>
      <c r="EK116" s="6">
        <f ca="1">IF(ISERROR(CVMdataQly!EK116*(OFFSET(CPdataAnn!EK$9,$A116,0)/OFFSET(CVMdataAnn!EK$9,$A116,0))),"",CVMdataQly!EK116*(OFFSET(CPdataAnn!EK$9,$A116,0)/OFFSET(CVMdataAnn!EK$9,$A116,0)))</f>
        <v>666.83481012658228</v>
      </c>
      <c r="EL116" s="6" t="str">
        <f ca="1">IF(ISERROR(CVMdataQly!EL116*(OFFSET(CPdataAnn!EL$9,$A116,0)/OFFSET(CVMdataAnn!EL$9,$A116,0))),"",CVMdataQly!EL116*(OFFSET(CPdataAnn!EL$9,$A116,0)/OFFSET(CVMdataAnn!EL$9,$A116,0)))</f>
        <v/>
      </c>
      <c r="EM116" s="6">
        <f ca="1">IF(ISERROR(CVMdataQly!EM116*(OFFSET(CPdataAnn!EM$9,$A116,0)/OFFSET(CVMdataAnn!EM$9,$A116,0))),"",CVMdataQly!EM116*(OFFSET(CPdataAnn!EM$9,$A116,0)/OFFSET(CVMdataAnn!EM$9,$A116,0)))</f>
        <v>4149.8075614768622</v>
      </c>
      <c r="EN116" s="6">
        <f ca="1">IF(ISERROR(CVMdataQly!EN116*(OFFSET(CPdataAnn!EN$9,$A116,0)/OFFSET(CVMdataAnn!EN$9,$A116,0))),"",CVMdataQly!EN116*(OFFSET(CPdataAnn!EN$9,$A116,0)/OFFSET(CVMdataAnn!EN$9,$A116,0)))</f>
        <v>23979.884562935855</v>
      </c>
      <c r="EO116" s="6">
        <f ca="1">IF(ISERROR(CVMdataQly!EO116*(OFFSET(CPdataAnn!EO$9,$A116,0)/OFFSET(CVMdataAnn!EO$9,$A116,0))),"",CVMdataQly!EO116*(OFFSET(CPdataAnn!EO$9,$A116,0)/OFFSET(CVMdataAnn!EO$9,$A116,0)))</f>
        <v>20028.547911878584</v>
      </c>
      <c r="EP116" s="6">
        <f ca="1">IF(ISERROR(CVMdataQly!EP116*(OFFSET(CPdataAnn!EP$9,$A116,0)/OFFSET(CVMdataAnn!EP$9,$A116,0))),"",CVMdataQly!EP116*(OFFSET(CPdataAnn!EP$9,$A116,0)/OFFSET(CVMdataAnn!EP$9,$A116,0)))</f>
        <v>18075.816006581805</v>
      </c>
      <c r="EQ116" s="6">
        <f ca="1">IF(ISERROR(CVMdataQly!EQ116*(OFFSET(CPdataAnn!EQ$9,$A116,0)/OFFSET(CVMdataAnn!EQ$9,$A116,0))),"",CVMdataQly!EQ116*(OFFSET(CPdataAnn!EQ$9,$A116,0)/OFFSET(CVMdataAnn!EQ$9,$A116,0)))</f>
        <v>1954.1956061112969</v>
      </c>
      <c r="ER116" s="6">
        <f ca="1">IF(ISERROR(CVMdataQly!ER116*(OFFSET(CPdataAnn!ER$9,$A116,0)/OFFSET(CVMdataAnn!ER$9,$A116,0))),"",CVMdataQly!ER116*(OFFSET(CPdataAnn!ER$9,$A116,0)/OFFSET(CVMdataAnn!ER$9,$A116,0)))</f>
        <v>3952.7502986857826</v>
      </c>
      <c r="ES116" s="6">
        <f ca="1">IF(ISERROR(CVMdataQly!ES116*(OFFSET(CPdataAnn!ES$9,$A116,0)/OFFSET(CVMdataAnn!ES$9,$A116,0))),"",CVMdataQly!ES116*(OFFSET(CPdataAnn!ES$9,$A116,0)/OFFSET(CVMdataAnn!ES$9,$A116,0)))</f>
        <v>29636.738773951522</v>
      </c>
      <c r="ET116" s="6">
        <f ca="1">IF(ISERROR(CVMdataQly!ET116*(OFFSET(CPdataAnn!ET$9,$A116,0)/OFFSET(CVMdataAnn!ET$9,$A116,0))),"",CVMdataQly!ET116*(OFFSET(CPdataAnn!ET$9,$A116,0)/OFFSET(CVMdataAnn!ET$9,$A116,0)))</f>
        <v>5058.7395869275888</v>
      </c>
      <c r="EU116" s="6">
        <f ca="1">IF(ISERROR(CVMdataQly!EU116*(OFFSET(CPdataAnn!EU$9,$A116,0)/OFFSET(CVMdataAnn!EU$9,$A116,0))),"",CVMdataQly!EU116*(OFFSET(CPdataAnn!EU$9,$A116,0)/OFFSET(CVMdataAnn!EU$9,$A116,0)))</f>
        <v>1502.9712855249595</v>
      </c>
      <c r="EV116" s="6">
        <f ca="1">IF(ISERROR(CVMdataQly!EV116*(OFFSET(CPdataAnn!EV$9,$A116,0)/OFFSET(CVMdataAnn!EV$9,$A116,0))),"",CVMdataQly!EV116*(OFFSET(CPdataAnn!EV$9,$A116,0)/OFFSET(CVMdataAnn!EV$9,$A116,0)))</f>
        <v>423.69391518131533</v>
      </c>
      <c r="EW116" s="6">
        <f ca="1">IF(ISERROR(CVMdataQly!EW116*(OFFSET(CPdataAnn!EW$9,$A116,0)/OFFSET(CVMdataAnn!EW$9,$A116,0))),"",CVMdataQly!EW116*(OFFSET(CPdataAnn!EW$9,$A116,0)/OFFSET(CVMdataAnn!EW$9,$A116,0)))</f>
        <v>3132.5823901464714</v>
      </c>
      <c r="EX116" s="6">
        <f ca="1">IF(ISERROR(CVMdataQly!EX116*(OFFSET(CPdataAnn!EX$9,$A116,0)/OFFSET(CVMdataAnn!EX$9,$A116,0))),"",CVMdataQly!EX116*(OFFSET(CPdataAnn!EX$9,$A116,0)/OFFSET(CVMdataAnn!EX$9,$A116,0)))</f>
        <v>1133.5437366062731</v>
      </c>
      <c r="EY116" s="6">
        <f ca="1">IF(ISERROR(CVMdataQly!EY116*(OFFSET(CPdataAnn!EY$9,$A116,0)/OFFSET(CVMdataAnn!EY$9,$A116,0))),"",CVMdataQly!EY116*(OFFSET(CPdataAnn!EY$9,$A116,0)/OFFSET(CVMdataAnn!EY$9,$A116,0)))</f>
        <v>2282.3922240720794</v>
      </c>
      <c r="EZ116" s="6">
        <f ca="1">IF(ISERROR(CVMdataQly!EZ116*(OFFSET(CPdataAnn!EZ$9,$A116,0)/OFFSET(CVMdataAnn!EZ$9,$A116,0))),"",CVMdataQly!EZ116*(OFFSET(CPdataAnn!EZ$9,$A116,0)/OFFSET(CVMdataAnn!EZ$9,$A116,0)))</f>
        <v>1201.3030356202844</v>
      </c>
      <c r="FA116" s="6">
        <f ca="1">IF(ISERROR(CVMdataQly!FA116*(OFFSET(CPdataAnn!FA$9,$A116,0)/OFFSET(CVMdataAnn!FA$9,$A116,0))),"",CVMdataQly!FA116*(OFFSET(CPdataAnn!FA$9,$A116,0)/OFFSET(CVMdataAnn!FA$9,$A116,0)))</f>
        <v>1082.1002237136465</v>
      </c>
      <c r="FB116" s="6">
        <f ca="1">IF(ISERROR(CVMdataQly!FB116*(OFFSET(CPdataAnn!FB$9,$A116,0)/OFFSET(CVMdataAnn!FB$9,$A116,0))),"",CVMdataQly!FB116*(OFFSET(CPdataAnn!FB$9,$A116,0)/OFFSET(CVMdataAnn!FB$9,$A116,0)))</f>
        <v>3420.4760231863693</v>
      </c>
      <c r="FC116" s="6">
        <f ca="1">IF(ISERROR(CVMdataQly!FC116*(OFFSET(CPdataAnn!FC$9,$A116,0)/OFFSET(CVMdataAnn!FC$9,$A116,0))),"",CVMdataQly!FC116*(OFFSET(CPdataAnn!FC$9,$A116,0)/OFFSET(CVMdataAnn!FC$9,$A116,0)))</f>
        <v>5173.2770661157019</v>
      </c>
      <c r="FD116" s="6">
        <f ca="1">IF(ISERROR(CVMdataQly!FD116*(OFFSET(CPdataAnn!FD$9,$A116,0)/OFFSET(CVMdataAnn!FD$9,$A116,0))),"",CVMdataQly!FD116*(OFFSET(CPdataAnn!FD$9,$A116,0)/OFFSET(CVMdataAnn!FD$9,$A116,0)))</f>
        <v>1761.8966388018114</v>
      </c>
      <c r="FE116" s="6">
        <f ca="1">IF(ISERROR(CVMdataQly!FE116*(OFFSET(CPdataAnn!FE$9,$A116,0)/OFFSET(CVMdataAnn!FE$9,$A116,0))),"",CVMdataQly!FE116*(OFFSET(CPdataAnn!FE$9,$A116,0)/OFFSET(CVMdataAnn!FE$9,$A116,0)))</f>
        <v>1630.8794992175274</v>
      </c>
      <c r="FF116" s="6">
        <f ca="1">IF(ISERROR(CVMdataQly!FF116*(OFFSET(CPdataAnn!FF$9,$A116,0)/OFFSET(CVMdataAnn!FF$9,$A116,0))),"",CVMdataQly!FF116*(OFFSET(CPdataAnn!FF$9,$A116,0)/OFFSET(CVMdataAnn!FF$9,$A116,0)))</f>
        <v>678.26094759511852</v>
      </c>
      <c r="FG116" s="6">
        <f ca="1">IF(ISERROR(CVMdataQly!FG116*(OFFSET(CPdataAnn!FG$9,$A116,0)/OFFSET(CVMdataAnn!FG$9,$A116,0))),"",CVMdataQly!FG116*(OFFSET(CPdataAnn!FG$9,$A116,0)/OFFSET(CVMdataAnn!FG$9,$A116,0)))</f>
        <v>1077.6590858416946</v>
      </c>
      <c r="FH116" s="6" t="str">
        <f ca="1">IF(ISERROR(CVMdataQly!FH116*(OFFSET(CPdataAnn!FH$9,$A116,0)/OFFSET(CVMdataAnn!FH$9,$A116,0))),"",CVMdataQly!FH116*(OFFSET(CPdataAnn!FH$9,$A116,0)/OFFSET(CVMdataAnn!FH$9,$A116,0)))</f>
        <v/>
      </c>
      <c r="FI116" s="6">
        <f ca="1">IF(ISERROR(CVMdataQly!FI116*(OFFSET(CPdataAnn!FI$9,$A116,0)/OFFSET(CVMdataAnn!FI$9,$A116,0))),"",CVMdataQly!FI116*(OFFSET(CPdataAnn!FI$9,$A116,0)/OFFSET(CVMdataAnn!FI$9,$A116,0)))</f>
        <v>9335.1451178531424</v>
      </c>
      <c r="FJ116" s="6">
        <f ca="1">IF(ISERROR(CVMdataQly!FJ116*(OFFSET(CPdataAnn!FJ$9,$A116,0)/OFFSET(CVMdataAnn!FJ$9,$A116,0))),"",CVMdataQly!FJ116*(OFFSET(CPdataAnn!FJ$9,$A116,0)/OFFSET(CVMdataAnn!FJ$9,$A116,0)))</f>
        <v>3579.2381634296967</v>
      </c>
      <c r="FK116" s="6">
        <f ca="1">IF(ISERROR(CVMdataQly!FK116*(OFFSET(CPdataAnn!FK$9,$A116,0)/OFFSET(CVMdataAnn!FK$9,$A116,0))),"",CVMdataQly!FK116*(OFFSET(CPdataAnn!FK$9,$A116,0)/OFFSET(CVMdataAnn!FK$9,$A116,0)))</f>
        <v>5749.565217391304</v>
      </c>
      <c r="FL116" s="6">
        <f ca="1">IF(ISERROR(CVMdataQly!FL116*(OFFSET(CPdataAnn!FL$9,$A116,0)/OFFSET(CVMdataAnn!FL$9,$A116,0))),"",CVMdataQly!FL116*(OFFSET(CPdataAnn!FL$9,$A116,0)/OFFSET(CVMdataAnn!FL$9,$A116,0)))</f>
        <v>3229.3792823839449</v>
      </c>
    </row>
    <row r="117" spans="1:168" x14ac:dyDescent="0.25">
      <c r="A117" s="6">
        <f t="shared" si="1"/>
        <v>27</v>
      </c>
      <c r="B117" s="1">
        <v>40878</v>
      </c>
      <c r="C117" s="6">
        <f ca="1">IF(ISERROR(CVMdataQly!C117*(OFFSET(CPdataAnn!C$9,$A117,0)/OFFSET(CVMdataAnn!C$9,$A117,0))),"",CVMdataQly!C117*(OFFSET(CPdataAnn!C$9,$A117,0)/OFFSET(CVMdataAnn!C$9,$A117,0)))</f>
        <v>256203.18730309105</v>
      </c>
      <c r="D117" s="6">
        <f ca="1">IF(ISERROR(CVMdataQly!D117*(OFFSET(CPdataAnn!D$9,$A117,0)/OFFSET(CVMdataAnn!D$9,$A117,0))),"",CVMdataQly!D117*(OFFSET(CPdataAnn!D$9,$A117,0)/OFFSET(CVMdataAnn!D$9,$A117,0)))</f>
        <v>1692.0734506503443</v>
      </c>
      <c r="E117" s="6">
        <f ca="1">IF(ISERROR(CVMdataQly!E117*(OFFSET(CPdataAnn!E$9,$A117,0)/OFFSET(CVMdataAnn!E$9,$A117,0))),"",CVMdataQly!E117*(OFFSET(CPdataAnn!E$9,$A117,0)/OFFSET(CVMdataAnn!E$9,$A117,0)))</f>
        <v>254213.90819170265</v>
      </c>
      <c r="F117" s="6">
        <f ca="1">IF(ISERROR(CVMdataQly!F117*(OFFSET(CPdataAnn!F$9,$A117,0)/OFFSET(CVMdataAnn!F$9,$A117,0))),"",CVMdataQly!F117*(OFFSET(CPdataAnn!F$9,$A117,0)/OFFSET(CVMdataAnn!F$9,$A117,0)))</f>
        <v>21641.821905413457</v>
      </c>
      <c r="G117" s="6">
        <f ca="1">IF(ISERROR(CVMdataQly!G117*(OFFSET(CPdataAnn!G$9,$A117,0)/OFFSET(CVMdataAnn!G$9,$A117,0))),"",CVMdataQly!G117*(OFFSET(CPdataAnn!G$9,$A117,0)/OFFSET(CVMdataAnn!G$9,$A117,0)))</f>
        <v>10249.717349689417</v>
      </c>
      <c r="H117" s="6">
        <f ca="1">IF(ISERROR(CVMdataQly!H117*(OFFSET(CPdataAnn!H$9,$A117,0)/OFFSET(CVMdataAnn!H$9,$A117,0))),"",CVMdataQly!H117*(OFFSET(CPdataAnn!H$9,$A117,0)/OFFSET(CVMdataAnn!H$9,$A117,0)))</f>
        <v>13157.56556918131</v>
      </c>
      <c r="I117" s="6">
        <f ca="1">IF(ISERROR(CVMdataQly!I117*(OFFSET(CPdataAnn!I$9,$A117,0)/OFFSET(CVMdataAnn!I$9,$A117,0))),"",CVMdataQly!I117*(OFFSET(CPdataAnn!I$9,$A117,0)/OFFSET(CVMdataAnn!I$9,$A117,0)))</f>
        <v>67543.492464554889</v>
      </c>
      <c r="J117" s="6">
        <f ca="1">IF(ISERROR(CVMdataQly!J117*(OFFSET(CPdataAnn!J$9,$A117,0)/OFFSET(CVMdataAnn!J$9,$A117,0))),"",CVMdataQly!J117*(OFFSET(CPdataAnn!J$9,$A117,0)/OFFSET(CVMdataAnn!J$9,$A117,0)))</f>
        <v>11046.048650325783</v>
      </c>
      <c r="K117" s="6">
        <f ca="1">IF(ISERROR(CVMdataQly!K117*(OFFSET(CPdataAnn!K$9,$A117,0)/OFFSET(CVMdataAnn!K$9,$A117,0))),"",CVMdataQly!K117*(OFFSET(CPdataAnn!K$9,$A117,0)/OFFSET(CVMdataAnn!K$9,$A117,0)))</f>
        <v>3763.103524872859</v>
      </c>
      <c r="L117" s="6">
        <f ca="1">IF(ISERROR(CVMdataQly!L117*(OFFSET(CPdataAnn!L$9,$A117,0)/OFFSET(CVMdataAnn!L$9,$A117,0))),"",CVMdataQly!L117*(OFFSET(CPdataAnn!L$9,$A117,0)/OFFSET(CVMdataAnn!L$9,$A117,0)))</f>
        <v>36029.317341920141</v>
      </c>
      <c r="M117" s="6">
        <f ca="1">IF(ISERROR(CVMdataQly!M117*(OFFSET(CPdataAnn!M$9,$A117,0)/OFFSET(CVMdataAnn!M$9,$A117,0))),"",CVMdataQly!M117*(OFFSET(CPdataAnn!M$9,$A117,0)/OFFSET(CVMdataAnn!M$9,$A117,0)))</f>
        <v>5022.5396350156825</v>
      </c>
      <c r="N117" s="6">
        <f ca="1">IF(ISERROR(CVMdataQly!N117*(OFFSET(CPdataAnn!N$9,$A117,0)/OFFSET(CVMdataAnn!N$9,$A117,0))),"",CVMdataQly!N117*(OFFSET(CPdataAnn!N$9,$A117,0)/OFFSET(CVMdataAnn!N$9,$A117,0)))</f>
        <v>26587.324055824149</v>
      </c>
      <c r="O117" s="6">
        <f ca="1">IF(ISERROR(CVMdataQly!O117*(OFFSET(CPdataAnn!O$9,$A117,0)/OFFSET(CVMdataAnn!O$9,$A117,0))),"",CVMdataQly!O117*(OFFSET(CPdataAnn!O$9,$A117,0)/OFFSET(CVMdataAnn!O$9,$A117,0)))</f>
        <v>4197.4254127985259</v>
      </c>
      <c r="P117" s="6">
        <f ca="1">IF(ISERROR(CVMdataQly!P117*(OFFSET(CPdataAnn!P$9,$A117,0)/OFFSET(CVMdataAnn!P$9,$A117,0))),"",CVMdataQly!P117*(OFFSET(CPdataAnn!P$9,$A117,0)/OFFSET(CVMdataAnn!P$9,$A117,0)))</f>
        <v>24159.917446316373</v>
      </c>
      <c r="Q117" s="6">
        <f ca="1">IF(ISERROR(CVMdataQly!Q117*(OFFSET(CPdataAnn!Q$9,$A117,0)/OFFSET(CVMdataAnn!Q$9,$A117,0))),"",CVMdataQly!Q117*(OFFSET(CPdataAnn!Q$9,$A117,0)/OFFSET(CVMdataAnn!Q$9,$A117,0)))</f>
        <v>30820.350278170885</v>
      </c>
      <c r="R117" s="6">
        <f ca="1">IF(ISERROR(CVMdataQly!R117*(OFFSET(CPdataAnn!R$9,$A117,0)/OFFSET(CVMdataAnn!R$9,$A117,0))),"",CVMdataQly!R117*(OFFSET(CPdataAnn!R$9,$A117,0)/OFFSET(CVMdataAnn!R$9,$A117,0)))</f>
        <v>21641.821905413457</v>
      </c>
      <c r="S117" s="6">
        <f ca="1">IF(ISERROR(CVMdataQly!S117*(OFFSET(CPdataAnn!S$9,$A117,0)/OFFSET(CVMdataAnn!S$9,$A117,0))),"",CVMdataQly!S117*(OFFSET(CPdataAnn!S$9,$A117,0)/OFFSET(CVMdataAnn!S$9,$A117,0)))</f>
        <v>19164.357440003998</v>
      </c>
      <c r="T117" s="6">
        <f ca="1">IF(ISERROR(CVMdataQly!T117*(OFFSET(CPdataAnn!T$9,$A117,0)/OFFSET(CVMdataAnn!T$9,$A117,0))),"",CVMdataQly!T117*(OFFSET(CPdataAnn!T$9,$A117,0)/OFFSET(CVMdataAnn!T$9,$A117,0)))</f>
        <v>3320.764021164021</v>
      </c>
      <c r="U117" s="6">
        <f ca="1">IF(ISERROR(CVMdataQly!U117*(OFFSET(CPdataAnn!U$9,$A117,0)/OFFSET(CVMdataAnn!U$9,$A117,0))),"",CVMdataQly!U117*(OFFSET(CPdataAnn!U$9,$A117,0)/OFFSET(CVMdataAnn!U$9,$A117,0)))</f>
        <v>3897.3666810850891</v>
      </c>
      <c r="V117" s="6">
        <f ca="1">IF(ISERROR(CVMdataQly!V117*(OFFSET(CPdataAnn!V$9,$A117,0)/OFFSET(CVMdataAnn!V$9,$A117,0))),"",CVMdataQly!V117*(OFFSET(CPdataAnn!V$9,$A117,0)/OFFSET(CVMdataAnn!V$9,$A117,0)))</f>
        <v>757.33554025423723</v>
      </c>
      <c r="W117" s="6">
        <f ca="1">IF(ISERROR(CVMdataQly!W117*(OFFSET(CPdataAnn!W$9,$A117,0)/OFFSET(CVMdataAnn!W$9,$A117,0))),"",CVMdataQly!W117*(OFFSET(CPdataAnn!W$9,$A117,0)/OFFSET(CVMdataAnn!W$9,$A117,0)))</f>
        <v>2552.4631200718636</v>
      </c>
      <c r="X117" s="6">
        <f ca="1">IF(ISERROR(CVMdataQly!X117*(OFFSET(CPdataAnn!X$9,$A117,0)/OFFSET(CVMdataAnn!X$9,$A117,0))),"",CVMdataQly!X117*(OFFSET(CPdataAnn!X$9,$A117,0)/OFFSET(CVMdataAnn!X$9,$A117,0)))</f>
        <v>603.95698924731187</v>
      </c>
      <c r="Y117" s="6">
        <f ca="1">IF(ISERROR(CVMdataQly!Y117*(OFFSET(CPdataAnn!Y$9,$A117,0)/OFFSET(CVMdataAnn!Y$9,$A117,0))),"",CVMdataQly!Y117*(OFFSET(CPdataAnn!Y$9,$A117,0)/OFFSET(CVMdataAnn!Y$9,$A117,0)))</f>
        <v>2037.2489164086687</v>
      </c>
      <c r="Z117" s="6">
        <f ca="1">IF(ISERROR(CVMdataQly!Z117*(OFFSET(CPdataAnn!Z$9,$A117,0)/OFFSET(CVMdataAnn!Z$9,$A117,0))),"",CVMdataQly!Z117*(OFFSET(CPdataAnn!Z$9,$A117,0)/OFFSET(CVMdataAnn!Z$9,$A117,0)))</f>
        <v>3078.0154282115868</v>
      </c>
      <c r="AA117" s="6">
        <f ca="1">IF(ISERROR(CVMdataQly!AA117*(OFFSET(CPdataAnn!AA$9,$A117,0)/OFFSET(CVMdataAnn!AA$9,$A117,0))),"",CVMdataQly!AA117*(OFFSET(CPdataAnn!AA$9,$A117,0)/OFFSET(CVMdataAnn!AA$9,$A117,0)))</f>
        <v>2288.7934671657026</v>
      </c>
      <c r="AB117" s="6">
        <f ca="1">IF(ISERROR(CVMdataQly!AB117*(OFFSET(CPdataAnn!AB$9,$A117,0)/OFFSET(CVMdataAnn!AB$9,$A117,0))),"",CVMdataQly!AB117*(OFFSET(CPdataAnn!AB$9,$A117,0)/OFFSET(CVMdataAnn!AB$9,$A117,0)))</f>
        <v>629.57934309457846</v>
      </c>
      <c r="AC117" s="6">
        <f ca="1">IF(ISERROR(CVMdataQly!AC117*(OFFSET(CPdataAnn!AC$9,$A117,0)/OFFSET(CVMdataAnn!AC$9,$A117,0))),"",CVMdataQly!AC117*(OFFSET(CPdataAnn!AC$9,$A117,0)/OFFSET(CVMdataAnn!AC$9,$A117,0)))</f>
        <v>2476.4512965582271</v>
      </c>
      <c r="AD117" s="6">
        <f ca="1">IF(ISERROR(CVMdataQly!AD117*(OFFSET(CPdataAnn!AD$9,$A117,0)/OFFSET(CVMdataAnn!AD$9,$A117,0))),"",CVMdataQly!AD117*(OFFSET(CPdataAnn!AD$9,$A117,0)/OFFSET(CVMdataAnn!AD$9,$A117,0)))</f>
        <v>626.78141135972453</v>
      </c>
      <c r="AE117" s="6">
        <f ca="1">IF(ISERROR(CVMdataQly!AE117*(OFFSET(CPdataAnn!AE$9,$A117,0)/OFFSET(CVMdataAnn!AE$9,$A117,0))),"",CVMdataQly!AE117*(OFFSET(CPdataAnn!AE$9,$A117,0)/OFFSET(CVMdataAnn!AE$9,$A117,0)))</f>
        <v>1848.630831643002</v>
      </c>
      <c r="AF117" s="6">
        <f ca="1">IF(ISERROR(CVMdataQly!AF117*(OFFSET(CPdataAnn!AF$9,$A117,0)/OFFSET(CVMdataAnn!AF$9,$A117,0))),"",CVMdataQly!AF117*(OFFSET(CPdataAnn!AF$9,$A117,0)/OFFSET(CVMdataAnn!AF$9,$A117,0)))</f>
        <v>10249.717349689417</v>
      </c>
      <c r="AG117" s="6">
        <f ca="1">IF(ISERROR(CVMdataQly!AG117*(OFFSET(CPdataAnn!AG$9,$A117,0)/OFFSET(CVMdataAnn!AG$9,$A117,0))),"",CVMdataQly!AG117*(OFFSET(CPdataAnn!AG$9,$A117,0)/OFFSET(CVMdataAnn!AG$9,$A117,0)))</f>
        <v>4007.7861071066263</v>
      </c>
      <c r="AH117" s="6">
        <f ca="1">IF(ISERROR(CVMdataQly!AH117*(OFFSET(CPdataAnn!AH$9,$A117,0)/OFFSET(CVMdataAnn!AH$9,$A117,0))),"",CVMdataQly!AH117*(OFFSET(CPdataAnn!AH$9,$A117,0)/OFFSET(CVMdataAnn!AH$9,$A117,0)))</f>
        <v>1112.4739391590776</v>
      </c>
      <c r="AI117" s="6">
        <f ca="1">IF(ISERROR(CVMdataQly!AI117*(OFFSET(CPdataAnn!AI$9,$A117,0)/OFFSET(CVMdataAnn!AI$9,$A117,0))),"",CVMdataQly!AI117*(OFFSET(CPdataAnn!AI$9,$A117,0)/OFFSET(CVMdataAnn!AI$9,$A117,0)))</f>
        <v>1866.7746160794941</v>
      </c>
      <c r="AJ117" s="6">
        <f ca="1">IF(ISERROR(CVMdataQly!AJ117*(OFFSET(CPdataAnn!AJ$9,$A117,0)/OFFSET(CVMdataAnn!AJ$9,$A117,0))),"",CVMdataQly!AJ117*(OFFSET(CPdataAnn!AJ$9,$A117,0)/OFFSET(CVMdataAnn!AJ$9,$A117,0)))</f>
        <v>1028.2706480304955</v>
      </c>
      <c r="AK117" s="6">
        <f ca="1">IF(ISERROR(CVMdataQly!AK117*(OFFSET(CPdataAnn!AK$9,$A117,0)/OFFSET(CVMdataAnn!AK$9,$A117,0))),"",CVMdataQly!AK117*(OFFSET(CPdataAnn!AK$9,$A117,0)/OFFSET(CVMdataAnn!AK$9,$A117,0)))</f>
        <v>4473.4076424334389</v>
      </c>
      <c r="AL117" s="6">
        <f ca="1">IF(ISERROR(CVMdataQly!AL117*(OFFSET(CPdataAnn!AL$9,$A117,0)/OFFSET(CVMdataAnn!AL$9,$A117,0))),"",CVMdataQly!AL117*(OFFSET(CPdataAnn!AL$9,$A117,0)/OFFSET(CVMdataAnn!AL$9,$A117,0)))</f>
        <v>1761.59827006247</v>
      </c>
      <c r="AM117" s="6">
        <f ca="1">IF(ISERROR(CVMdataQly!AM117*(OFFSET(CPdataAnn!AM$9,$A117,0)/OFFSET(CVMdataAnn!AM$9,$A117,0))),"",CVMdataQly!AM117*(OFFSET(CPdataAnn!AM$9,$A117,0)/OFFSET(CVMdataAnn!AM$9,$A117,0)))</f>
        <v>13157.56556918131</v>
      </c>
      <c r="AN117" s="6">
        <f ca="1">IF(ISERROR(CVMdataQly!AN117*(OFFSET(CPdataAnn!AN$9,$A117,0)/OFFSET(CVMdataAnn!AN$9,$A117,0))),"",CVMdataQly!AN117*(OFFSET(CPdataAnn!AN$9,$A117,0)/OFFSET(CVMdataAnn!AN$9,$A117,0)))</f>
        <v>11290.513212076065</v>
      </c>
      <c r="AO117" s="6">
        <f ca="1">IF(ISERROR(CVMdataQly!AO117*(OFFSET(CPdataAnn!AO$9,$A117,0)/OFFSET(CVMdataAnn!AO$9,$A117,0))),"",CVMdataQly!AO117*(OFFSET(CPdataAnn!AO$9,$A117,0)/OFFSET(CVMdataAnn!AO$9,$A117,0)))</f>
        <v>115.48173913043478</v>
      </c>
      <c r="AP117" s="6">
        <f ca="1">IF(ISERROR(CVMdataQly!AP117*(OFFSET(CPdataAnn!AP$9,$A117,0)/OFFSET(CVMdataAnn!AP$9,$A117,0))),"",CVMdataQly!AP117*(OFFSET(CPdataAnn!AP$9,$A117,0)/OFFSET(CVMdataAnn!AP$9,$A117,0)))</f>
        <v>10145.02606335258</v>
      </c>
      <c r="AQ117" s="6">
        <f ca="1">IF(ISERROR(CVMdataQly!AQ117*(OFFSET(CPdataAnn!AQ$9,$A117,0)/OFFSET(CVMdataAnn!AQ$9,$A117,0))),"",CVMdataQly!AQ117*(OFFSET(CPdataAnn!AQ$9,$A117,0)/OFFSET(CVMdataAnn!AQ$9,$A117,0)))</f>
        <v>789.36300723497948</v>
      </c>
      <c r="AR117" s="6">
        <f ca="1">IF(ISERROR(CVMdataQly!AR117*(OFFSET(CPdataAnn!AR$9,$A117,0)/OFFSET(CVMdataAnn!AR$9,$A117,0))),"",CVMdataQly!AR117*(OFFSET(CPdataAnn!AR$9,$A117,0)/OFFSET(CVMdataAnn!AR$9,$A117,0)))</f>
        <v>241.50943396226415</v>
      </c>
      <c r="AS117" s="6">
        <f ca="1">IF(ISERROR(CVMdataQly!AS117*(OFFSET(CPdataAnn!AS$9,$A117,0)/OFFSET(CVMdataAnn!AS$9,$A117,0))),"",CVMdataQly!AS117*(OFFSET(CPdataAnn!AS$9,$A117,0)/OFFSET(CVMdataAnn!AS$9,$A117,0)))</f>
        <v>1863.910623946037</v>
      </c>
      <c r="AT117" s="6">
        <f ca="1">IF(ISERROR(CVMdataQly!AT117*(OFFSET(CPdataAnn!AT$9,$A117,0)/OFFSET(CVMdataAnn!AT$9,$A117,0))),"",CVMdataQly!AT117*(OFFSET(CPdataAnn!AT$9,$A117,0)/OFFSET(CVMdataAnn!AT$9,$A117,0)))</f>
        <v>1850.6510048117748</v>
      </c>
      <c r="AU117" s="6">
        <f ca="1">IF(ISERROR(CVMdataQly!AU117*(OFFSET(CPdataAnn!AU$9,$A117,0)/OFFSET(CVMdataAnn!AU$9,$A117,0))),"",CVMdataQly!AU117*(OFFSET(CPdataAnn!AU$9,$A117,0)/OFFSET(CVMdataAnn!AU$9,$A117,0)))</f>
        <v>13.26</v>
      </c>
      <c r="AV117" s="6">
        <f ca="1">IF(ISERROR(CVMdataQly!AV117*(OFFSET(CPdataAnn!AV$9,$A117,0)/OFFSET(CVMdataAnn!AV$9,$A117,0))),"",CVMdataQly!AV117*(OFFSET(CPdataAnn!AV$9,$A117,0)/OFFSET(CVMdataAnn!AV$9,$A117,0)))</f>
        <v>67543.492464554889</v>
      </c>
      <c r="AW117" s="6">
        <f ca="1">IF(ISERROR(CVMdataQly!AW117*(OFFSET(CPdataAnn!AW$9,$A117,0)/OFFSET(CVMdataAnn!AW$9,$A117,0))),"",CVMdataQly!AW117*(OFFSET(CPdataAnn!AW$9,$A117,0)/OFFSET(CVMdataAnn!AW$9,$A117,0)))</f>
        <v>15132.152257875026</v>
      </c>
      <c r="AX117" s="6">
        <f ca="1">IF(ISERROR(CVMdataQly!AX117*(OFFSET(CPdataAnn!AX$9,$A117,0)/OFFSET(CVMdataAnn!AX$9,$A117,0))),"",CVMdataQly!AX117*(OFFSET(CPdataAnn!AX$9,$A117,0)/OFFSET(CVMdataAnn!AX$9,$A117,0)))</f>
        <v>15091.630901540364</v>
      </c>
      <c r="AY117" s="6">
        <f ca="1">IF(ISERROR(CVMdataQly!AY117*(OFFSET(CPdataAnn!AY$9,$A117,0)/OFFSET(CVMdataAnn!AY$9,$A117,0))),"",CVMdataQly!AY117*(OFFSET(CPdataAnn!AY$9,$A117,0)/OFFSET(CVMdataAnn!AY$9,$A117,0)))</f>
        <v>40.967914438502675</v>
      </c>
      <c r="AZ117" s="6">
        <f ca="1">IF(ISERROR(CVMdataQly!AZ117*(OFFSET(CPdataAnn!AZ$9,$A117,0)/OFFSET(CVMdataAnn!AZ$9,$A117,0))),"",CVMdataQly!AZ117*(OFFSET(CPdataAnn!AZ$9,$A117,0)/OFFSET(CVMdataAnn!AZ$9,$A117,0)))</f>
        <v>42900.757687615514</v>
      </c>
      <c r="BA117" s="6">
        <f ca="1">IF(ISERROR(CVMdataQly!BA117*(OFFSET(CPdataAnn!BA$9,$A117,0)/OFFSET(CVMdataAnn!BA$9,$A117,0))),"",CVMdataQly!BA117*(OFFSET(CPdataAnn!BA$9,$A117,0)/OFFSET(CVMdataAnn!BA$9,$A117,0)))</f>
        <v>40935.836968458971</v>
      </c>
      <c r="BB117" s="6">
        <f ca="1">IF(ISERROR(CVMdataQly!BB117*(OFFSET(CPdataAnn!BB$9,$A117,0)/OFFSET(CVMdataAnn!BB$9,$A117,0))),"",CVMdataQly!BB117*(OFFSET(CPdataAnn!BB$9,$A117,0)/OFFSET(CVMdataAnn!BB$9,$A117,0)))</f>
        <v>1964.9458972046889</v>
      </c>
      <c r="BC117" s="6">
        <f ca="1">IF(ISERROR(CVMdataQly!BC117*(OFFSET(CPdataAnn!BC$9,$A117,0)/OFFSET(CVMdataAnn!BC$9,$A117,0))),"",CVMdataQly!BC117*(OFFSET(CPdataAnn!BC$9,$A117,0)/OFFSET(CVMdataAnn!BC$9,$A117,0)))</f>
        <v>678.36700454386573</v>
      </c>
      <c r="BD117" s="6">
        <f ca="1">IF(ISERROR(CVMdataQly!BD117*(OFFSET(CPdataAnn!BD$9,$A117,0)/OFFSET(CVMdataAnn!BD$9,$A117,0))),"",CVMdataQly!BD117*(OFFSET(CPdataAnn!BD$9,$A117,0)/OFFSET(CVMdataAnn!BD$9,$A117,0)))</f>
        <v>261.69354838709677</v>
      </c>
      <c r="BE117" s="6">
        <f ca="1">IF(ISERROR(CVMdataQly!BE117*(OFFSET(CPdataAnn!BE$9,$A117,0)/OFFSET(CVMdataAnn!BE$9,$A117,0))),"",CVMdataQly!BE117*(OFFSET(CPdataAnn!BE$9,$A117,0)/OFFSET(CVMdataAnn!BE$9,$A117,0)))</f>
        <v>416.65061530230071</v>
      </c>
      <c r="BF117" s="6">
        <f ca="1">IF(ISERROR(CVMdataQly!BF117*(OFFSET(CPdataAnn!BF$9,$A117,0)/OFFSET(CVMdataAnn!BF$9,$A117,0))),"",CVMdataQly!BF117*(OFFSET(CPdataAnn!BF$9,$A117,0)/OFFSET(CVMdataAnn!BF$9,$A117,0)))</f>
        <v>2040.8832</v>
      </c>
      <c r="BG117" s="6">
        <f ca="1">IF(ISERROR(CVMdataQly!BG117*(OFFSET(CPdataAnn!BG$9,$A117,0)/OFFSET(CVMdataAnn!BG$9,$A117,0))),"",CVMdataQly!BG117*(OFFSET(CPdataAnn!BG$9,$A117,0)/OFFSET(CVMdataAnn!BG$9,$A117,0)))</f>
        <v>1032.0597014925372</v>
      </c>
      <c r="BH117" s="6">
        <f ca="1">IF(ISERROR(CVMdataQly!BH117*(OFFSET(CPdataAnn!BH$9,$A117,0)/OFFSET(CVMdataAnn!BH$9,$A117,0))),"",CVMdataQly!BH117*(OFFSET(CPdataAnn!BH$9,$A117,0)/OFFSET(CVMdataAnn!BH$9,$A117,0)))</f>
        <v>14.113636363636363</v>
      </c>
      <c r="BI117" s="6">
        <f ca="1">IF(ISERROR(CVMdataQly!BI117*(OFFSET(CPdataAnn!BI$9,$A117,0)/OFFSET(CVMdataAnn!BI$9,$A117,0))),"",CVMdataQly!BI117*(OFFSET(CPdataAnn!BI$9,$A117,0)/OFFSET(CVMdataAnn!BI$9,$A117,0)))</f>
        <v>993.96274509803925</v>
      </c>
      <c r="BJ117" s="6" t="str">
        <f ca="1">IF(ISERROR(CVMdataQly!BJ117*(OFFSET(CPdataAnn!BJ$9,$A117,0)/OFFSET(CVMdataAnn!BJ$9,$A117,0))),"",CVMdataQly!BJ117*(OFFSET(CPdataAnn!BJ$9,$A117,0)/OFFSET(CVMdataAnn!BJ$9,$A117,0)))</f>
        <v/>
      </c>
      <c r="BK117" s="6">
        <f ca="1">IF(ISERROR(CVMdataQly!BK117*(OFFSET(CPdataAnn!BK$9,$A117,0)/OFFSET(CVMdataAnn!BK$9,$A117,0))),"",CVMdataQly!BK117*(OFFSET(CPdataAnn!BK$9,$A117,0)/OFFSET(CVMdataAnn!BK$9,$A117,0)))</f>
        <v>6779.6105588317887</v>
      </c>
      <c r="BL117" s="6">
        <f ca="1">IF(ISERROR(CVMdataQly!BL117*(OFFSET(CPdataAnn!BL$9,$A117,0)/OFFSET(CVMdataAnn!BL$9,$A117,0))),"",CVMdataQly!BL117*(OFFSET(CPdataAnn!BL$9,$A117,0)/OFFSET(CVMdataAnn!BL$9,$A117,0)))</f>
        <v>3383.3191489361702</v>
      </c>
      <c r="BM117" s="6">
        <f ca="1">IF(ISERROR(CVMdataQly!BM117*(OFFSET(CPdataAnn!BM$9,$A117,0)/OFFSET(CVMdataAnn!BM$9,$A117,0))),"",CVMdataQly!BM117*(OFFSET(CPdataAnn!BM$9,$A117,0)/OFFSET(CVMdataAnn!BM$9,$A117,0)))</f>
        <v>2967.3284046692606</v>
      </c>
      <c r="BN117" s="6">
        <f ca="1">IF(ISERROR(CVMdataQly!BN117*(OFFSET(CPdataAnn!BN$9,$A117,0)/OFFSET(CVMdataAnn!BN$9,$A117,0))),"",CVMdataQly!BN117*(OFFSET(CPdataAnn!BN$9,$A117,0)/OFFSET(CVMdataAnn!BN$9,$A117,0)))</f>
        <v>350.80645161290323</v>
      </c>
      <c r="BO117" s="6">
        <f ca="1">IF(ISERROR(CVMdataQly!BO117*(OFFSET(CPdataAnn!BO$9,$A117,0)/OFFSET(CVMdataAnn!BO$9,$A117,0))),"",CVMdataQly!BO117*(OFFSET(CPdataAnn!BO$9,$A117,0)/OFFSET(CVMdataAnn!BO$9,$A117,0)))</f>
        <v>65.84482758620689</v>
      </c>
      <c r="BP117" s="6" t="str">
        <f ca="1">IF(ISERROR(CVMdataQly!BP117*(OFFSET(CPdataAnn!BP$9,$A117,0)/OFFSET(CVMdataAnn!BP$9,$A117,0))),"",CVMdataQly!BP117*(OFFSET(CPdataAnn!BP$9,$A117,0)/OFFSET(CVMdataAnn!BP$9,$A117,0)))</f>
        <v/>
      </c>
      <c r="BQ117" s="6">
        <f ca="1">IF(ISERROR(CVMdataQly!BQ117*(OFFSET(CPdataAnn!BQ$9,$A117,0)/OFFSET(CVMdataAnn!BQ$9,$A117,0))),"",CVMdataQly!BQ117*(OFFSET(CPdataAnn!BQ$9,$A117,0)/OFFSET(CVMdataAnn!BQ$9,$A117,0)))</f>
        <v>11046.048650325783</v>
      </c>
      <c r="BR117" s="6">
        <f ca="1">IF(ISERROR(CVMdataQly!BR117*(OFFSET(CPdataAnn!BR$9,$A117,0)/OFFSET(CVMdataAnn!BR$9,$A117,0))),"",CVMdataQly!BR117*(OFFSET(CPdataAnn!BR$9,$A117,0)/OFFSET(CVMdataAnn!BR$9,$A117,0)))</f>
        <v>3936.2481549303589</v>
      </c>
      <c r="BS117" s="6">
        <f ca="1">IF(ISERROR(CVMdataQly!BS117*(OFFSET(CPdataAnn!BS$9,$A117,0)/OFFSET(CVMdataAnn!BS$9,$A117,0))),"",CVMdataQly!BS117*(OFFSET(CPdataAnn!BS$9,$A117,0)/OFFSET(CVMdataAnn!BS$9,$A117,0)))</f>
        <v>2927.1993253153419</v>
      </c>
      <c r="BT117" s="6">
        <f ca="1">IF(ISERROR(CVMdataQly!BT117*(OFFSET(CPdataAnn!BT$9,$A117,0)/OFFSET(CVMdataAnn!BT$9,$A117,0))),"",CVMdataQly!BT117*(OFFSET(CPdataAnn!BT$9,$A117,0)/OFFSET(CVMdataAnn!BT$9,$A117,0)))</f>
        <v>993.14771937948603</v>
      </c>
      <c r="BU117" s="6">
        <f ca="1">IF(ISERROR(CVMdataQly!BU117*(OFFSET(CPdataAnn!BU$9,$A117,0)/OFFSET(CVMdataAnn!BU$9,$A117,0))),"",CVMdataQly!BU117*(OFFSET(CPdataAnn!BU$9,$A117,0)/OFFSET(CVMdataAnn!BU$9,$A117,0)))</f>
        <v>16</v>
      </c>
      <c r="BV117" s="6">
        <f ca="1">IF(ISERROR(CVMdataQly!BV117*(OFFSET(CPdataAnn!BV$9,$A117,0)/OFFSET(CVMdataAnn!BV$9,$A117,0))),"",CVMdataQly!BV117*(OFFSET(CPdataAnn!BV$9,$A117,0)/OFFSET(CVMdataAnn!BV$9,$A117,0)))</f>
        <v>1116.5820328975115</v>
      </c>
      <c r="BW117" s="6">
        <f ca="1">IF(ISERROR(CVMdataQly!BW117*(OFFSET(CPdataAnn!BW$9,$A117,0)/OFFSET(CVMdataAnn!BW$9,$A117,0))),"",CVMdataQly!BW117*(OFFSET(CPdataAnn!BW$9,$A117,0)/OFFSET(CVMdataAnn!BW$9,$A117,0)))</f>
        <v>1755.4920634920634</v>
      </c>
      <c r="BX117" s="6">
        <f ca="1">IF(ISERROR(CVMdataQly!BX117*(OFFSET(CPdataAnn!BX$9,$A117,0)/OFFSET(CVMdataAnn!BX$9,$A117,0))),"",CVMdataQly!BX117*(OFFSET(CPdataAnn!BX$9,$A117,0)/OFFSET(CVMdataAnn!BX$9,$A117,0)))</f>
        <v>1301.789757412399</v>
      </c>
      <c r="BY117" s="6">
        <f ca="1">IF(ISERROR(CVMdataQly!BY117*(OFFSET(CPdataAnn!BY$9,$A117,0)/OFFSET(CVMdataAnn!BY$9,$A117,0))),"",CVMdataQly!BY117*(OFFSET(CPdataAnn!BY$9,$A117,0)/OFFSET(CVMdataAnn!BY$9,$A117,0)))</f>
        <v>314.78293983244475</v>
      </c>
      <c r="BZ117" s="6">
        <f ca="1">IF(ISERROR(CVMdataQly!BZ117*(OFFSET(CPdataAnn!BZ$9,$A117,0)/OFFSET(CVMdataAnn!BZ$9,$A117,0))),"",CVMdataQly!BZ117*(OFFSET(CPdataAnn!BZ$9,$A117,0)/OFFSET(CVMdataAnn!BZ$9,$A117,0)))</f>
        <v>138.99799599198394</v>
      </c>
      <c r="CA117" s="6">
        <f ca="1">IF(ISERROR(CVMdataQly!CA117*(OFFSET(CPdataAnn!CA$9,$A117,0)/OFFSET(CVMdataAnn!CA$9,$A117,0))),"",CVMdataQly!CA117*(OFFSET(CPdataAnn!CA$9,$A117,0)/OFFSET(CVMdataAnn!CA$9,$A117,0)))</f>
        <v>1397.2811337466785</v>
      </c>
      <c r="CB117" s="6">
        <f ca="1">IF(ISERROR(CVMdataQly!CB117*(OFFSET(CPdataAnn!CB$9,$A117,0)/OFFSET(CVMdataAnn!CB$9,$A117,0))),"",CVMdataQly!CB117*(OFFSET(CPdataAnn!CB$9,$A117,0)/OFFSET(CVMdataAnn!CB$9,$A117,0)))</f>
        <v>1065.6442823428449</v>
      </c>
      <c r="CC117" s="6">
        <f ca="1">IF(ISERROR(CVMdataQly!CC117*(OFFSET(CPdataAnn!CC$9,$A117,0)/OFFSET(CVMdataAnn!CC$9,$A117,0))),"",CVMdataQly!CC117*(OFFSET(CPdataAnn!CC$9,$A117,0)/OFFSET(CVMdataAnn!CC$9,$A117,0)))</f>
        <v>75.611344537815128</v>
      </c>
      <c r="CD117" s="6">
        <f ca="1">IF(ISERROR(CVMdataQly!CD117*(OFFSET(CPdataAnn!CD$9,$A117,0)/OFFSET(CVMdataAnn!CD$9,$A117,0))),"",CVMdataQly!CD117*(OFFSET(CPdataAnn!CD$9,$A117,0)/OFFSET(CVMdataAnn!CD$9,$A117,0)))</f>
        <v>988.92954058557484</v>
      </c>
      <c r="CE117" s="6">
        <f ca="1">IF(ISERROR(CVMdataQly!CE117*(OFFSET(CPdataAnn!CE$9,$A117,0)/OFFSET(CVMdataAnn!CE$9,$A117,0))),"",CVMdataQly!CE117*(OFFSET(CPdataAnn!CE$9,$A117,0)/OFFSET(CVMdataAnn!CE$9,$A117,0)))</f>
        <v>1774.5880674448767</v>
      </c>
      <c r="CF117" s="6">
        <f ca="1">IF(ISERROR(CVMdataQly!CF117*(OFFSET(CPdataAnn!CF$9,$A117,0)/OFFSET(CVMdataAnn!CF$9,$A117,0))),"",CVMdataQly!CF117*(OFFSET(CPdataAnn!CF$9,$A117,0)/OFFSET(CVMdataAnn!CF$9,$A117,0)))</f>
        <v>708.14521926671466</v>
      </c>
      <c r="CG117" s="6">
        <f ca="1">IF(ISERROR(CVMdataQly!CG117*(OFFSET(CPdataAnn!CG$9,$A117,0)/OFFSET(CVMdataAnn!CG$9,$A117,0))),"",CVMdataQly!CG117*(OFFSET(CPdataAnn!CG$9,$A117,0)/OFFSET(CVMdataAnn!CG$9,$A117,0)))</f>
        <v>1066.5477161500817</v>
      </c>
      <c r="CH117" s="6">
        <f ca="1">IF(ISERROR(CVMdataQly!CH117*(OFFSET(CPdataAnn!CH$9,$A117,0)/OFFSET(CVMdataAnn!CH$9,$A117,0))),"",CVMdataQly!CH117*(OFFSET(CPdataAnn!CH$9,$A117,0)/OFFSET(CVMdataAnn!CH$9,$A117,0)))</f>
        <v>3763.103524872859</v>
      </c>
      <c r="CI117" s="6">
        <f ca="1">IF(ISERROR(CVMdataQly!CI117*(OFFSET(CPdataAnn!CI$9,$A117,0)/OFFSET(CVMdataAnn!CI$9,$A117,0))),"",CVMdataQly!CI117*(OFFSET(CPdataAnn!CI$9,$A117,0)/OFFSET(CVMdataAnn!CI$9,$A117,0)))</f>
        <v>2061.2562900274474</v>
      </c>
      <c r="CJ117" s="6">
        <f ca="1">IF(ISERROR(CVMdataQly!CJ117*(OFFSET(CPdataAnn!CJ$9,$A117,0)/OFFSET(CVMdataAnn!CJ$9,$A117,0))),"",CVMdataQly!CJ117*(OFFSET(CPdataAnn!CJ$9,$A117,0)/OFFSET(CVMdataAnn!CJ$9,$A117,0)))</f>
        <v>1183.9203539823009</v>
      </c>
      <c r="CK117" s="6">
        <f ca="1">IF(ISERROR(CVMdataQly!CK117*(OFFSET(CPdataAnn!CK$9,$A117,0)/OFFSET(CVMdataAnn!CK$9,$A117,0))),"",CVMdataQly!CK117*(OFFSET(CPdataAnn!CK$9,$A117,0)/OFFSET(CVMdataAnn!CK$9,$A117,0)))</f>
        <v>134.89981785063753</v>
      </c>
      <c r="CL117" s="6">
        <f ca="1">IF(ISERROR(CVMdataQly!CL117*(OFFSET(CPdataAnn!CL$9,$A117,0)/OFFSET(CVMdataAnn!CL$9,$A117,0))),"",CVMdataQly!CL117*(OFFSET(CPdataAnn!CL$9,$A117,0)/OFFSET(CVMdataAnn!CL$9,$A117,0)))</f>
        <v>742.02061855670104</v>
      </c>
      <c r="CM117" s="6">
        <f ca="1">IF(ISERROR(CVMdataQly!CM117*(OFFSET(CPdataAnn!CM$9,$A117,0)/OFFSET(CVMdataAnn!CM$9,$A117,0))),"",CVMdataQly!CM117*(OFFSET(CPdataAnn!CM$9,$A117,0)/OFFSET(CVMdataAnn!CM$9,$A117,0)))</f>
        <v>954.2824508966695</v>
      </c>
      <c r="CN117" s="6">
        <f ca="1">IF(ISERROR(CVMdataQly!CN117*(OFFSET(CPdataAnn!CN$9,$A117,0)/OFFSET(CVMdataAnn!CN$9,$A117,0))),"",CVMdataQly!CN117*(OFFSET(CPdataAnn!CN$9,$A117,0)/OFFSET(CVMdataAnn!CN$9,$A117,0)))</f>
        <v>231.65968586387436</v>
      </c>
      <c r="CO117" s="6">
        <f ca="1">IF(ISERROR(CVMdataQly!CO117*(OFFSET(CPdataAnn!CO$9,$A117,0)/OFFSET(CVMdataAnn!CO$9,$A117,0))),"",CVMdataQly!CO117*(OFFSET(CPdataAnn!CO$9,$A117,0)/OFFSET(CVMdataAnn!CO$9,$A117,0)))</f>
        <v>529.09510086455339</v>
      </c>
      <c r="CP117" s="6">
        <f ca="1">IF(ISERROR(CVMdataQly!CP117*(OFFSET(CPdataAnn!CP$9,$A117,0)/OFFSET(CVMdataAnn!CP$9,$A117,0))),"",CVMdataQly!CP117*(OFFSET(CPdataAnn!CP$9,$A117,0)/OFFSET(CVMdataAnn!CP$9,$A117,0)))</f>
        <v>193.12841530054646</v>
      </c>
      <c r="CQ117" s="6">
        <f ca="1">IF(ISERROR(CVMdataQly!CQ117*(OFFSET(CPdataAnn!CQ$9,$A117,0)/OFFSET(CVMdataAnn!CQ$9,$A117,0))),"",CVMdataQly!CQ117*(OFFSET(CPdataAnn!CQ$9,$A117,0)/OFFSET(CVMdataAnn!CQ$9,$A117,0)))</f>
        <v>747.97394636015326</v>
      </c>
      <c r="CR117" s="6">
        <f ca="1">IF(ISERROR(CVMdataQly!CR117*(OFFSET(CPdataAnn!CR$9,$A117,0)/OFFSET(CVMdataAnn!CR$9,$A117,0))),"",CVMdataQly!CR117*(OFFSET(CPdataAnn!CR$9,$A117,0)/OFFSET(CVMdataAnn!CR$9,$A117,0)))</f>
        <v>36029.317341920141</v>
      </c>
      <c r="CS117" s="6">
        <f ca="1">IF(ISERROR(CVMdataQly!CS117*(OFFSET(CPdataAnn!CS$9,$A117,0)/OFFSET(CVMdataAnn!CS$9,$A117,0))),"",CVMdataQly!CS117*(OFFSET(CPdataAnn!CS$9,$A117,0)/OFFSET(CVMdataAnn!CS$9,$A117,0)))</f>
        <v>9251.7995429732127</v>
      </c>
      <c r="CT117" s="6">
        <f ca="1">IF(ISERROR(CVMdataQly!CT117*(OFFSET(CPdataAnn!CT$9,$A117,0)/OFFSET(CVMdataAnn!CT$9,$A117,0))),"",CVMdataQly!CT117*(OFFSET(CPdataAnn!CT$9,$A117,0)/OFFSET(CVMdataAnn!CT$9,$A117,0)))</f>
        <v>8838.4849610100264</v>
      </c>
      <c r="CU117" s="6">
        <f ca="1">IF(ISERROR(CVMdataQly!CU117*(OFFSET(CPdataAnn!CU$9,$A117,0)/OFFSET(CVMdataAnn!CU$9,$A117,0))),"",CVMdataQly!CU117*(OFFSET(CPdataAnn!CU$9,$A117,0)/OFFSET(CVMdataAnn!CU$9,$A117,0)))</f>
        <v>172.45121951219511</v>
      </c>
      <c r="CV117" s="6">
        <f ca="1">IF(ISERROR(CVMdataQly!CV117*(OFFSET(CPdataAnn!CV$9,$A117,0)/OFFSET(CVMdataAnn!CV$9,$A117,0))),"",CVMdataQly!CV117*(OFFSET(CPdataAnn!CV$9,$A117,0)/OFFSET(CVMdataAnn!CV$9,$A117,0)))</f>
        <v>239.68658280922432</v>
      </c>
      <c r="CW117" s="6">
        <f ca="1">IF(ISERROR(CVMdataQly!CW117*(OFFSET(CPdataAnn!CW$9,$A117,0)/OFFSET(CVMdataAnn!CW$9,$A117,0))),"",CVMdataQly!CW117*(OFFSET(CPdataAnn!CW$9,$A117,0)/OFFSET(CVMdataAnn!CW$9,$A117,0)))</f>
        <v>16738.465134511243</v>
      </c>
      <c r="CX117" s="6">
        <f ca="1">IF(ISERROR(CVMdataQly!CX117*(OFFSET(CPdataAnn!CX$9,$A117,0)/OFFSET(CVMdataAnn!CX$9,$A117,0))),"",CVMdataQly!CX117*(OFFSET(CPdataAnn!CX$9,$A117,0)/OFFSET(CVMdataAnn!CX$9,$A117,0)))</f>
        <v>1014.211123723042</v>
      </c>
      <c r="CY117" s="6">
        <f ca="1">IF(ISERROR(CVMdataQly!CY117*(OFFSET(CPdataAnn!CY$9,$A117,0)/OFFSET(CVMdataAnn!CY$9,$A117,0))),"",CVMdataQly!CY117*(OFFSET(CPdataAnn!CY$9,$A117,0)/OFFSET(CVMdataAnn!CY$9,$A117,0)))</f>
        <v>8934.7162215658209</v>
      </c>
      <c r="CZ117" s="6">
        <f ca="1">IF(ISERROR(CVMdataQly!CZ117*(OFFSET(CPdataAnn!CZ$9,$A117,0)/OFFSET(CVMdataAnn!CZ$9,$A117,0))),"",CVMdataQly!CZ117*(OFFSET(CPdataAnn!CZ$9,$A117,0)/OFFSET(CVMdataAnn!CZ$9,$A117,0)))</f>
        <v>5262.5710904480138</v>
      </c>
      <c r="DA117" s="6">
        <f ca="1">IF(ISERROR(CVMdataQly!DA117*(OFFSET(CPdataAnn!DA$9,$A117,0)/OFFSET(CVMdataAnn!DA$9,$A117,0))),"",CVMdataQly!DA117*(OFFSET(CPdataAnn!DA$9,$A117,0)/OFFSET(CVMdataAnn!DA$9,$A117,0)))</f>
        <v>1530.038809492592</v>
      </c>
      <c r="DB117" s="6">
        <f ca="1">IF(ISERROR(CVMdataQly!DB117*(OFFSET(CPdataAnn!DB$9,$A117,0)/OFFSET(CVMdataAnn!DB$9,$A117,0))),"",CVMdataQly!DB117*(OFFSET(CPdataAnn!DB$9,$A117,0)/OFFSET(CVMdataAnn!DB$9,$A117,0)))</f>
        <v>10038.966648638905</v>
      </c>
      <c r="DC117" s="6">
        <f ca="1">IF(ISERROR(CVMdataQly!DC117*(OFFSET(CPdataAnn!DC$9,$A117,0)/OFFSET(CVMdataAnn!DC$9,$A117,0))),"",CVMdataQly!DC117*(OFFSET(CPdataAnn!DC$9,$A117,0)/OFFSET(CVMdataAnn!DC$9,$A117,0)))</f>
        <v>2135.5358126721762</v>
      </c>
      <c r="DD117" s="6">
        <f ca="1">IF(ISERROR(CVMdataQly!DD117*(OFFSET(CPdataAnn!DD$9,$A117,0)/OFFSET(CVMdataAnn!DD$9,$A117,0))),"",CVMdataQly!DD117*(OFFSET(CPdataAnn!DD$9,$A117,0)/OFFSET(CVMdataAnn!DD$9,$A117,0)))</f>
        <v>1875.882600021002</v>
      </c>
      <c r="DE117" s="6">
        <f ca="1">IF(ISERROR(CVMdataQly!DE117*(OFFSET(CPdataAnn!DE$9,$A117,0)/OFFSET(CVMdataAnn!DE$9,$A117,0))),"",CVMdataQly!DE117*(OFFSET(CPdataAnn!DE$9,$A117,0)/OFFSET(CVMdataAnn!DE$9,$A117,0)))</f>
        <v>4257.6652372163717</v>
      </c>
      <c r="DF117" s="6">
        <f ca="1">IF(ISERROR(CVMdataQly!DF117*(OFFSET(CPdataAnn!DF$9,$A117,0)/OFFSET(CVMdataAnn!DF$9,$A117,0))),"",CVMdataQly!DF117*(OFFSET(CPdataAnn!DF$9,$A117,0)/OFFSET(CVMdataAnn!DF$9,$A117,0)))</f>
        <v>1280.0548872180452</v>
      </c>
      <c r="DG117" s="6">
        <f ca="1">IF(ISERROR(CVMdataQly!DG117*(OFFSET(CPdataAnn!DG$9,$A117,0)/OFFSET(CVMdataAnn!DG$9,$A117,0))),"",CVMdataQly!DG117*(OFFSET(CPdataAnn!DG$9,$A117,0)/OFFSET(CVMdataAnn!DG$9,$A117,0)))</f>
        <v>489.51140065146581</v>
      </c>
      <c r="DH117" s="6">
        <f ca="1">IF(ISERROR(CVMdataQly!DH117*(OFFSET(CPdataAnn!DH$9,$A117,0)/OFFSET(CVMdataAnn!DH$9,$A117,0))),"",CVMdataQly!DH117*(OFFSET(CPdataAnn!DH$9,$A117,0)/OFFSET(CVMdataAnn!DH$9,$A117,0)))</f>
        <v>5022.5396350156825</v>
      </c>
      <c r="DI117" s="6">
        <f ca="1">IF(ISERROR(CVMdataQly!DI117*(OFFSET(CPdataAnn!DI$9,$A117,0)/OFFSET(CVMdataAnn!DI$9,$A117,0))),"",CVMdataQly!DI117*(OFFSET(CPdataAnn!DI$9,$A117,0)/OFFSET(CVMdataAnn!DI$9,$A117,0)))</f>
        <v>187.12613636363636</v>
      </c>
      <c r="DJ117" s="6">
        <f ca="1">IF(ISERROR(CVMdataQly!DJ117*(OFFSET(CPdataAnn!DJ$9,$A117,0)/OFFSET(CVMdataAnn!DJ$9,$A117,0))),"",CVMdataQly!DJ117*(OFFSET(CPdataAnn!DJ$9,$A117,0)/OFFSET(CVMdataAnn!DJ$9,$A117,0)))</f>
        <v>209.73684210526315</v>
      </c>
      <c r="DK117" s="6">
        <f ca="1">IF(ISERROR(CVMdataQly!DK117*(OFFSET(CPdataAnn!DK$9,$A117,0)/OFFSET(CVMdataAnn!DK$9,$A117,0))),"",CVMdataQly!DK117*(OFFSET(CPdataAnn!DK$9,$A117,0)/OFFSET(CVMdataAnn!DK$9,$A117,0)))</f>
        <v>4626.3325199875408</v>
      </c>
      <c r="DL117" s="6">
        <f ca="1">IF(ISERROR(CVMdataQly!DL117*(OFFSET(CPdataAnn!DL$9,$A117,0)/OFFSET(CVMdataAnn!DL$9,$A117,0))),"",CVMdataQly!DL117*(OFFSET(CPdataAnn!DL$9,$A117,0)/OFFSET(CVMdataAnn!DL$9,$A117,0)))</f>
        <v>26587.324055824149</v>
      </c>
      <c r="DM117" s="6">
        <f ca="1">IF(ISERROR(CVMdataQly!DM117*(OFFSET(CPdataAnn!DM$9,$A117,0)/OFFSET(CVMdataAnn!DM$9,$A117,0))),"",CVMdataQly!DM117*(OFFSET(CPdataAnn!DM$9,$A117,0)/OFFSET(CVMdataAnn!DM$9,$A117,0)))</f>
        <v>5654.2443795098097</v>
      </c>
      <c r="DN117" s="6">
        <f ca="1">IF(ISERROR(CVMdataQly!DN117*(OFFSET(CPdataAnn!DN$9,$A117,0)/OFFSET(CVMdataAnn!DN$9,$A117,0))),"",CVMdataQly!DN117*(OFFSET(CPdataAnn!DN$9,$A117,0)/OFFSET(CVMdataAnn!DN$9,$A117,0)))</f>
        <v>1212.1516103692065</v>
      </c>
      <c r="DO117" s="6">
        <f ca="1">IF(ISERROR(CVMdataQly!DO117*(OFFSET(CPdataAnn!DO$9,$A117,0)/OFFSET(CVMdataAnn!DO$9,$A117,0))),"",CVMdataQly!DO117*(OFFSET(CPdataAnn!DO$9,$A117,0)/OFFSET(CVMdataAnn!DO$9,$A117,0)))</f>
        <v>898.19414129810446</v>
      </c>
      <c r="DP117" s="6">
        <f ca="1">IF(ISERROR(CVMdataQly!DP117*(OFFSET(CPdataAnn!DP$9,$A117,0)/OFFSET(CVMdataAnn!DP$9,$A117,0))),"",CVMdataQly!DP117*(OFFSET(CPdataAnn!DP$9,$A117,0)/OFFSET(CVMdataAnn!DP$9,$A117,0)))</f>
        <v>2093.8253355022366</v>
      </c>
      <c r="DQ117" s="6">
        <f ca="1">IF(ISERROR(CVMdataQly!DQ117*(OFFSET(CPdataAnn!DQ$9,$A117,0)/OFFSET(CVMdataAnn!DQ$9,$A117,0))),"",CVMdataQly!DQ117*(OFFSET(CPdataAnn!DQ$9,$A117,0)/OFFSET(CVMdataAnn!DQ$9,$A117,0)))</f>
        <v>1404.6293890177881</v>
      </c>
      <c r="DR117" s="6">
        <f ca="1">IF(ISERROR(CVMdataQly!DR117*(OFFSET(CPdataAnn!DR$9,$A117,0)/OFFSET(CVMdataAnn!DR$9,$A117,0))),"",CVMdataQly!DR117*(OFFSET(CPdataAnn!DR$9,$A117,0)/OFFSET(CVMdataAnn!DR$9,$A117,0)))</f>
        <v>34.20348837209302</v>
      </c>
      <c r="DS117" s="6">
        <f ca="1">IF(ISERROR(CVMdataQly!DS117*(OFFSET(CPdataAnn!DS$9,$A117,0)/OFFSET(CVMdataAnn!DS$9,$A117,0))),"",CVMdataQly!DS117*(OFFSET(CPdataAnn!DS$9,$A117,0)/OFFSET(CVMdataAnn!DS$9,$A117,0)))</f>
        <v>1832.6049382716051</v>
      </c>
      <c r="DT117" s="6">
        <f ca="1">IF(ISERROR(CVMdataQly!DT117*(OFFSET(CPdataAnn!DT$9,$A117,0)/OFFSET(CVMdataAnn!DT$9,$A117,0))),"",CVMdataQly!DT117*(OFFSET(CPdataAnn!DT$9,$A117,0)/OFFSET(CVMdataAnn!DT$9,$A117,0)))</f>
        <v>1725.3866121860353</v>
      </c>
      <c r="DU117" s="6">
        <f ca="1">IF(ISERROR(CVMdataQly!DU117*(OFFSET(CPdataAnn!DU$9,$A117,0)/OFFSET(CVMdataAnn!DU$9,$A117,0))),"",CVMdataQly!DU117*(OFFSET(CPdataAnn!DU$9,$A117,0)/OFFSET(CVMdataAnn!DU$9,$A117,0)))</f>
        <v>80.415584415584419</v>
      </c>
      <c r="DV117" s="6">
        <f ca="1">IF(ISERROR(CVMdataQly!DV117*(OFFSET(CPdataAnn!DV$9,$A117,0)/OFFSET(CVMdataAnn!DV$9,$A117,0))),"",CVMdataQly!DV117*(OFFSET(CPdataAnn!DV$9,$A117,0)/OFFSET(CVMdataAnn!DV$9,$A117,0)))</f>
        <v>27.545454545454547</v>
      </c>
      <c r="DW117" s="6">
        <f ca="1">IF(ISERROR(CVMdataQly!DW117*(OFFSET(CPdataAnn!DW$9,$A117,0)/OFFSET(CVMdataAnn!DW$9,$A117,0))),"",CVMdataQly!DW117*(OFFSET(CPdataAnn!DW$9,$A117,0)/OFFSET(CVMdataAnn!DW$9,$A117,0)))</f>
        <v>7202.8951881367902</v>
      </c>
      <c r="DX117" s="6">
        <f ca="1">IF(ISERROR(CVMdataQly!DX117*(OFFSET(CPdataAnn!DX$9,$A117,0)/OFFSET(CVMdataAnn!DX$9,$A117,0))),"",CVMdataQly!DX117*(OFFSET(CPdataAnn!DX$9,$A117,0)/OFFSET(CVMdataAnn!DX$9,$A117,0)))</f>
        <v>3741.4071190211348</v>
      </c>
      <c r="DY117" s="6">
        <f ca="1">IF(ISERROR(CVMdataQly!DY117*(OFFSET(CPdataAnn!DY$9,$A117,0)/OFFSET(CVMdataAnn!DY$9,$A117,0))),"",CVMdataQly!DY117*(OFFSET(CPdataAnn!DY$9,$A117,0)/OFFSET(CVMdataAnn!DY$9,$A117,0)))</f>
        <v>773.89584685269301</v>
      </c>
      <c r="DZ117" s="6">
        <f ca="1">IF(ISERROR(CVMdataQly!DZ117*(OFFSET(CPdataAnn!DZ$9,$A117,0)/OFFSET(CVMdataAnn!DZ$9,$A117,0))),"",CVMdataQly!DZ117*(OFFSET(CPdataAnn!DZ$9,$A117,0)/OFFSET(CVMdataAnn!DZ$9,$A117,0)))</f>
        <v>1026.3165997322624</v>
      </c>
      <c r="EA117" s="6">
        <f ca="1">IF(ISERROR(CVMdataQly!EA117*(OFFSET(CPdataAnn!EA$9,$A117,0)/OFFSET(CVMdataAnn!EA$9,$A117,0))),"",CVMdataQly!EA117*(OFFSET(CPdataAnn!EA$9,$A117,0)/OFFSET(CVMdataAnn!EA$9,$A117,0)))</f>
        <v>1042.7365177195686</v>
      </c>
      <c r="EB117" s="6">
        <f ca="1">IF(ISERROR(CVMdataQly!EB117*(OFFSET(CPdataAnn!EB$9,$A117,0)/OFFSET(CVMdataAnn!EB$9,$A117,0))),"",CVMdataQly!EB117*(OFFSET(CPdataAnn!EB$9,$A117,0)/OFFSET(CVMdataAnn!EB$9,$A117,0)))</f>
        <v>613.09097888675626</v>
      </c>
      <c r="EC117" s="6">
        <f ca="1">IF(ISERROR(CVMdataQly!EC117*(OFFSET(CPdataAnn!EC$9,$A117,0)/OFFSET(CVMdataAnn!EC$9,$A117,0))),"",CVMdataQly!EC117*(OFFSET(CPdataAnn!EC$9,$A117,0)/OFFSET(CVMdataAnn!EC$9,$A117,0)))</f>
        <v>9059.4391177132566</v>
      </c>
      <c r="ED117" s="6">
        <f ca="1">IF(ISERROR(CVMdataQly!ED117*(OFFSET(CPdataAnn!ED$9,$A117,0)/OFFSET(CVMdataAnn!ED$9,$A117,0))),"",CVMdataQly!ED117*(OFFSET(CPdataAnn!ED$9,$A117,0)/OFFSET(CVMdataAnn!ED$9,$A117,0)))</f>
        <v>2176.4037933173804</v>
      </c>
      <c r="EE117" s="6">
        <f ca="1">IF(ISERROR(CVMdataQly!EE117*(OFFSET(CPdataAnn!EE$9,$A117,0)/OFFSET(CVMdataAnn!EE$9,$A117,0))),"",CVMdataQly!EE117*(OFFSET(CPdataAnn!EE$9,$A117,0)/OFFSET(CVMdataAnn!EE$9,$A117,0)))</f>
        <v>4462.1943493987683</v>
      </c>
      <c r="EF117" s="6">
        <f ca="1">IF(ISERROR(CVMdataQly!EF117*(OFFSET(CPdataAnn!EF$9,$A117,0)/OFFSET(CVMdataAnn!EF$9,$A117,0))),"",CVMdataQly!EF117*(OFFSET(CPdataAnn!EF$9,$A117,0)/OFFSET(CVMdataAnn!EF$9,$A117,0)))</f>
        <v>2421.102969046115</v>
      </c>
      <c r="EG117" s="6">
        <f ca="1">IF(ISERROR(CVMdataQly!EG117*(OFFSET(CPdataAnn!EG$9,$A117,0)/OFFSET(CVMdataAnn!EG$9,$A117,0))),"",CVMdataQly!EG117*(OFFSET(CPdataAnn!EG$9,$A117,0)/OFFSET(CVMdataAnn!EG$9,$A117,0)))</f>
        <v>2819.5185134110184</v>
      </c>
      <c r="EH117" s="6">
        <f ca="1">IF(ISERROR(CVMdataQly!EH117*(OFFSET(CPdataAnn!EH$9,$A117,0)/OFFSET(CVMdataAnn!EH$9,$A117,0))),"",CVMdataQly!EH117*(OFFSET(CPdataAnn!EH$9,$A117,0)/OFFSET(CVMdataAnn!EH$9,$A117,0)))</f>
        <v>764.40978348035287</v>
      </c>
      <c r="EI117" s="6">
        <f ca="1">IF(ISERROR(CVMdataQly!EI117*(OFFSET(CPdataAnn!EI$9,$A117,0)/OFFSET(CVMdataAnn!EI$9,$A117,0))),"",CVMdataQly!EI117*(OFFSET(CPdataAnn!EI$9,$A117,0)/OFFSET(CVMdataAnn!EI$9,$A117,0)))</f>
        <v>977.91954821894001</v>
      </c>
      <c r="EJ117" s="6">
        <f ca="1">IF(ISERROR(CVMdataQly!EJ117*(OFFSET(CPdataAnn!EJ$9,$A117,0)/OFFSET(CVMdataAnn!EJ$9,$A117,0))),"",CVMdataQly!EJ117*(OFFSET(CPdataAnn!EJ$9,$A117,0)/OFFSET(CVMdataAnn!EJ$9,$A117,0)))</f>
        <v>411.72885699641205</v>
      </c>
      <c r="EK117" s="6">
        <f ca="1">IF(ISERROR(CVMdataQly!EK117*(OFFSET(CPdataAnn!EK$9,$A117,0)/OFFSET(CVMdataAnn!EK$9,$A117,0))),"",CVMdataQly!EK117*(OFFSET(CPdataAnn!EK$9,$A117,0)/OFFSET(CVMdataAnn!EK$9,$A117,0)))</f>
        <v>664.24683544303798</v>
      </c>
      <c r="EL117" s="6" t="str">
        <f ca="1">IF(ISERROR(CVMdataQly!EL117*(OFFSET(CPdataAnn!EL$9,$A117,0)/OFFSET(CVMdataAnn!EL$9,$A117,0))),"",CVMdataQly!EL117*(OFFSET(CPdataAnn!EL$9,$A117,0)/OFFSET(CVMdataAnn!EL$9,$A117,0)))</f>
        <v/>
      </c>
      <c r="EM117" s="6">
        <f ca="1">IF(ISERROR(CVMdataQly!EM117*(OFFSET(CPdataAnn!EM$9,$A117,0)/OFFSET(CVMdataAnn!EM$9,$A117,0))),"",CVMdataQly!EM117*(OFFSET(CPdataAnn!EM$9,$A117,0)/OFFSET(CVMdataAnn!EM$9,$A117,0)))</f>
        <v>4197.4254127985259</v>
      </c>
      <c r="EN117" s="6">
        <f ca="1">IF(ISERROR(CVMdataQly!EN117*(OFFSET(CPdataAnn!EN$9,$A117,0)/OFFSET(CVMdataAnn!EN$9,$A117,0))),"",CVMdataQly!EN117*(OFFSET(CPdataAnn!EN$9,$A117,0)/OFFSET(CVMdataAnn!EN$9,$A117,0)))</f>
        <v>24159.917446316373</v>
      </c>
      <c r="EO117" s="6">
        <f ca="1">IF(ISERROR(CVMdataQly!EO117*(OFFSET(CPdataAnn!EO$9,$A117,0)/OFFSET(CVMdataAnn!EO$9,$A117,0))),"",CVMdataQly!EO117*(OFFSET(CPdataAnn!EO$9,$A117,0)/OFFSET(CVMdataAnn!EO$9,$A117,0)))</f>
        <v>19979.824688904075</v>
      </c>
      <c r="EP117" s="6">
        <f ca="1">IF(ISERROR(CVMdataQly!EP117*(OFFSET(CPdataAnn!EP$9,$A117,0)/OFFSET(CVMdataAnn!EP$9,$A117,0))),"",CVMdataQly!EP117*(OFFSET(CPdataAnn!EP$9,$A117,0)/OFFSET(CVMdataAnn!EP$9,$A117,0)))</f>
        <v>18003.624311538726</v>
      </c>
      <c r="EQ117" s="6">
        <f ca="1">IF(ISERROR(CVMdataQly!EQ117*(OFFSET(CPdataAnn!EQ$9,$A117,0)/OFFSET(CVMdataAnn!EQ$9,$A117,0))),"",CVMdataQly!EQ117*(OFFSET(CPdataAnn!EQ$9,$A117,0)/OFFSET(CVMdataAnn!EQ$9,$A117,0)))</f>
        <v>1977.322181331549</v>
      </c>
      <c r="ER117" s="6">
        <f ca="1">IF(ISERROR(CVMdataQly!ER117*(OFFSET(CPdataAnn!ER$9,$A117,0)/OFFSET(CVMdataAnn!ER$9,$A117,0))),"",CVMdataQly!ER117*(OFFSET(CPdataAnn!ER$9,$A117,0)/OFFSET(CVMdataAnn!ER$9,$A117,0)))</f>
        <v>4175.1493428912781</v>
      </c>
      <c r="ES117" s="6">
        <f ca="1">IF(ISERROR(CVMdataQly!ES117*(OFFSET(CPdataAnn!ES$9,$A117,0)/OFFSET(CVMdataAnn!ES$9,$A117,0))),"",CVMdataQly!ES117*(OFFSET(CPdataAnn!ES$9,$A117,0)/OFFSET(CVMdataAnn!ES$9,$A117,0)))</f>
        <v>30820.350278170885</v>
      </c>
      <c r="ET117" s="6">
        <f ca="1">IF(ISERROR(CVMdataQly!ET117*(OFFSET(CPdataAnn!ET$9,$A117,0)/OFFSET(CVMdataAnn!ET$9,$A117,0))),"",CVMdataQly!ET117*(OFFSET(CPdataAnn!ET$9,$A117,0)/OFFSET(CVMdataAnn!ET$9,$A117,0)))</f>
        <v>5099.6082220140979</v>
      </c>
      <c r="EU117" s="6">
        <f ca="1">IF(ISERROR(CVMdataQly!EU117*(OFFSET(CPdataAnn!EU$9,$A117,0)/OFFSET(CVMdataAnn!EU$9,$A117,0))),"",CVMdataQly!EU117*(OFFSET(CPdataAnn!EU$9,$A117,0)/OFFSET(CVMdataAnn!EU$9,$A117,0)))</f>
        <v>1484.3833014283612</v>
      </c>
      <c r="EV117" s="6">
        <f ca="1">IF(ISERROR(CVMdataQly!EV117*(OFFSET(CPdataAnn!EV$9,$A117,0)/OFFSET(CVMdataAnn!EV$9,$A117,0))),"",CVMdataQly!EV117*(OFFSET(CPdataAnn!EV$9,$A117,0)/OFFSET(CVMdataAnn!EV$9,$A117,0)))</f>
        <v>451.60786724031959</v>
      </c>
      <c r="EW117" s="6">
        <f ca="1">IF(ISERROR(CVMdataQly!EW117*(OFFSET(CPdataAnn!EW$9,$A117,0)/OFFSET(CVMdataAnn!EW$9,$A117,0))),"",CVMdataQly!EW117*(OFFSET(CPdataAnn!EW$9,$A117,0)/OFFSET(CVMdataAnn!EW$9,$A117,0)))</f>
        <v>3162.9652962716382</v>
      </c>
      <c r="EX117" s="6">
        <f ca="1">IF(ISERROR(CVMdataQly!EX117*(OFFSET(CPdataAnn!EX$9,$A117,0)/OFFSET(CVMdataAnn!EX$9,$A117,0))),"",CVMdataQly!EX117*(OFFSET(CPdataAnn!EX$9,$A117,0)/OFFSET(CVMdataAnn!EX$9,$A117,0)))</f>
        <v>1137.0722774206117</v>
      </c>
      <c r="EY117" s="6">
        <f ca="1">IF(ISERROR(CVMdataQly!EY117*(OFFSET(CPdataAnn!EY$9,$A117,0)/OFFSET(CVMdataAnn!EY$9,$A117,0))),"",CVMdataQly!EY117*(OFFSET(CPdataAnn!EY$9,$A117,0)/OFFSET(CVMdataAnn!EY$9,$A117,0)))</f>
        <v>2295.8233277837626</v>
      </c>
      <c r="EZ117" s="6">
        <f ca="1">IF(ISERROR(CVMdataQly!EZ117*(OFFSET(CPdataAnn!EZ$9,$A117,0)/OFFSET(CVMdataAnn!EZ$9,$A117,0))),"",CVMdataQly!EZ117*(OFFSET(CPdataAnn!EZ$9,$A117,0)/OFFSET(CVMdataAnn!EZ$9,$A117,0)))</f>
        <v>1216.4667485523776</v>
      </c>
      <c r="FA117" s="6">
        <f ca="1">IF(ISERROR(CVMdataQly!FA117*(OFFSET(CPdataAnn!FA$9,$A117,0)/OFFSET(CVMdataAnn!FA$9,$A117,0))),"",CVMdataQly!FA117*(OFFSET(CPdataAnn!FA$9,$A117,0)/OFFSET(CVMdataAnn!FA$9,$A117,0)))</f>
        <v>1080.1574944071588</v>
      </c>
      <c r="FB117" s="6">
        <f ca="1">IF(ISERROR(CVMdataQly!FB117*(OFFSET(CPdataAnn!FB$9,$A117,0)/OFFSET(CVMdataAnn!FB$9,$A117,0))),"",CVMdataQly!FB117*(OFFSET(CPdataAnn!FB$9,$A117,0)/OFFSET(CVMdataAnn!FB$9,$A117,0)))</f>
        <v>3467.8376954154223</v>
      </c>
      <c r="FC117" s="6">
        <f ca="1">IF(ISERROR(CVMdataQly!FC117*(OFFSET(CPdataAnn!FC$9,$A117,0)/OFFSET(CVMdataAnn!FC$9,$A117,0))),"",CVMdataQly!FC117*(OFFSET(CPdataAnn!FC$9,$A117,0)/OFFSET(CVMdataAnn!FC$9,$A117,0)))</f>
        <v>6172.0301652892558</v>
      </c>
      <c r="FD117" s="6">
        <f ca="1">IF(ISERROR(CVMdataQly!FD117*(OFFSET(CPdataAnn!FD$9,$A117,0)/OFFSET(CVMdataAnn!FD$9,$A117,0))),"",CVMdataQly!FD117*(OFFSET(CPdataAnn!FD$9,$A117,0)/OFFSET(CVMdataAnn!FD$9,$A117,0)))</f>
        <v>3306.548850574713</v>
      </c>
      <c r="FE117" s="6">
        <f ca="1">IF(ISERROR(CVMdataQly!FE117*(OFFSET(CPdataAnn!FE$9,$A117,0)/OFFSET(CVMdataAnn!FE$9,$A117,0))),"",CVMdataQly!FE117*(OFFSET(CPdataAnn!FE$9,$A117,0)/OFFSET(CVMdataAnn!FE$9,$A117,0)))</f>
        <v>1323.6494522691705</v>
      </c>
      <c r="FF117" s="6">
        <f ca="1">IF(ISERROR(CVMdataQly!FF117*(OFFSET(CPdataAnn!FF$9,$A117,0)/OFFSET(CVMdataAnn!FF$9,$A117,0))),"",CVMdataQly!FF117*(OFFSET(CPdataAnn!FF$9,$A117,0)/OFFSET(CVMdataAnn!FF$9,$A117,0)))</f>
        <v>543.28786791098355</v>
      </c>
      <c r="FG117" s="6">
        <f ca="1">IF(ISERROR(CVMdataQly!FG117*(OFFSET(CPdataAnn!FG$9,$A117,0)/OFFSET(CVMdataAnn!FG$9,$A117,0))),"",CVMdataQly!FG117*(OFFSET(CPdataAnn!FG$9,$A117,0)/OFFSET(CVMdataAnn!FG$9,$A117,0)))</f>
        <v>1012.6057971014493</v>
      </c>
      <c r="FH117" s="6" t="str">
        <f ca="1">IF(ISERROR(CVMdataQly!FH117*(OFFSET(CPdataAnn!FH$9,$A117,0)/OFFSET(CVMdataAnn!FH$9,$A117,0))),"",CVMdataQly!FH117*(OFFSET(CPdataAnn!FH$9,$A117,0)/OFFSET(CVMdataAnn!FH$9,$A117,0)))</f>
        <v/>
      </c>
      <c r="FI117" s="6">
        <f ca="1">IF(ISERROR(CVMdataQly!FI117*(OFFSET(CPdataAnn!FI$9,$A117,0)/OFFSET(CVMdataAnn!FI$9,$A117,0))),"",CVMdataQly!FI117*(OFFSET(CPdataAnn!FI$9,$A117,0)/OFFSET(CVMdataAnn!FI$9,$A117,0)))</f>
        <v>9048.3333730546492</v>
      </c>
      <c r="FJ117" s="6">
        <f ca="1">IF(ISERROR(CVMdataQly!FJ117*(OFFSET(CPdataAnn!FJ$9,$A117,0)/OFFSET(CVMdataAnn!FJ$9,$A117,0))),"",CVMdataQly!FJ117*(OFFSET(CPdataAnn!FJ$9,$A117,0)/OFFSET(CVMdataAnn!FJ$9,$A117,0)))</f>
        <v>3533.947731137564</v>
      </c>
      <c r="FK117" s="6">
        <f ca="1">IF(ISERROR(CVMdataQly!FK117*(OFFSET(CPdataAnn!FK$9,$A117,0)/OFFSET(CVMdataAnn!FK$9,$A117,0))),"",CVMdataQly!FK117*(OFFSET(CPdataAnn!FK$9,$A117,0)/OFFSET(CVMdataAnn!FK$9,$A117,0)))</f>
        <v>5515.6619443087448</v>
      </c>
      <c r="FL117" s="6">
        <f ca="1">IF(ISERROR(CVMdataQly!FL117*(OFFSET(CPdataAnn!FL$9,$A117,0)/OFFSET(CVMdataAnn!FL$9,$A117,0))),"",CVMdataQly!FL117*(OFFSET(CPdataAnn!FL$9,$A117,0)/OFFSET(CVMdataAnn!FL$9,$A117,0)))</f>
        <v>3623.7259274275289</v>
      </c>
    </row>
    <row r="118" spans="1:168" x14ac:dyDescent="0.25">
      <c r="A118" s="6">
        <f t="shared" si="1"/>
        <v>28</v>
      </c>
      <c r="B118" s="1">
        <v>40969</v>
      </c>
      <c r="C118" s="6">
        <f ca="1">IF(ISERROR(CVMdataQly!C118*(OFFSET(CPdataAnn!C$9,$A118,0)/OFFSET(CVMdataAnn!C$9,$A118,0))),"",CVMdataQly!C118*(OFFSET(CPdataAnn!C$9,$A118,0)/OFFSET(CVMdataAnn!C$9,$A118,0)))</f>
        <v>261986.60744353704</v>
      </c>
      <c r="D118" s="6">
        <f ca="1">IF(ISERROR(CVMdataQly!D118*(OFFSET(CPdataAnn!D$9,$A118,0)/OFFSET(CVMdataAnn!D$9,$A118,0))),"",CVMdataQly!D118*(OFFSET(CPdataAnn!D$9,$A118,0)/OFFSET(CVMdataAnn!D$9,$A118,0)))</f>
        <v>1978.2014961005887</v>
      </c>
      <c r="E118" s="6">
        <f ca="1">IF(ISERROR(CVMdataQly!E118*(OFFSET(CPdataAnn!E$9,$A118,0)/OFFSET(CVMdataAnn!E$9,$A118,0))),"",CVMdataQly!E118*(OFFSET(CPdataAnn!E$9,$A118,0)/OFFSET(CVMdataAnn!E$9,$A118,0)))</f>
        <v>259997.37166041677</v>
      </c>
      <c r="F118" s="6">
        <f ca="1">IF(ISERROR(CVMdataQly!F118*(OFFSET(CPdataAnn!F$9,$A118,0)/OFFSET(CVMdataAnn!F$9,$A118,0))),"",CVMdataQly!F118*(OFFSET(CPdataAnn!F$9,$A118,0)/OFFSET(CVMdataAnn!F$9,$A118,0)))</f>
        <v>22490.04628595676</v>
      </c>
      <c r="G118" s="6">
        <f ca="1">IF(ISERROR(CVMdataQly!G118*(OFFSET(CPdataAnn!G$9,$A118,0)/OFFSET(CVMdataAnn!G$9,$A118,0))),"",CVMdataQly!G118*(OFFSET(CPdataAnn!G$9,$A118,0)/OFFSET(CVMdataAnn!G$9,$A118,0)))</f>
        <v>10419.572384243822</v>
      </c>
      <c r="H118" s="6">
        <f ca="1">IF(ISERROR(CVMdataQly!H118*(OFFSET(CPdataAnn!H$9,$A118,0)/OFFSET(CVMdataAnn!H$9,$A118,0))),"",CVMdataQly!H118*(OFFSET(CPdataAnn!H$9,$A118,0)/OFFSET(CVMdataAnn!H$9,$A118,0)))</f>
        <v>13472.690508600421</v>
      </c>
      <c r="I118" s="6">
        <f ca="1">IF(ISERROR(CVMdataQly!I118*(OFFSET(CPdataAnn!I$9,$A118,0)/OFFSET(CVMdataAnn!I$9,$A118,0))),"",CVMdataQly!I118*(OFFSET(CPdataAnn!I$9,$A118,0)/OFFSET(CVMdataAnn!I$9,$A118,0)))</f>
        <v>70155.195584195273</v>
      </c>
      <c r="J118" s="6">
        <f ca="1">IF(ISERROR(CVMdataQly!J118*(OFFSET(CPdataAnn!J$9,$A118,0)/OFFSET(CVMdataAnn!J$9,$A118,0))),"",CVMdataQly!J118*(OFFSET(CPdataAnn!J$9,$A118,0)/OFFSET(CVMdataAnn!J$9,$A118,0)))</f>
        <v>11423.093941229297</v>
      </c>
      <c r="K118" s="6">
        <f ca="1">IF(ISERROR(CVMdataQly!K118*(OFFSET(CPdataAnn!K$9,$A118,0)/OFFSET(CVMdataAnn!K$9,$A118,0))),"",CVMdataQly!K118*(OFFSET(CPdataAnn!K$9,$A118,0)/OFFSET(CVMdataAnn!K$9,$A118,0)))</f>
        <v>3942.4968704076632</v>
      </c>
      <c r="L118" s="6">
        <f ca="1">IF(ISERROR(CVMdataQly!L118*(OFFSET(CPdataAnn!L$9,$A118,0)/OFFSET(CVMdataAnn!L$9,$A118,0))),"",CVMdataQly!L118*(OFFSET(CPdataAnn!L$9,$A118,0)/OFFSET(CVMdataAnn!L$9,$A118,0)))</f>
        <v>36949.782135354479</v>
      </c>
      <c r="M118" s="6">
        <f ca="1">IF(ISERROR(CVMdataQly!M118*(OFFSET(CPdataAnn!M$9,$A118,0)/OFFSET(CVMdataAnn!M$9,$A118,0))),"",CVMdataQly!M118*(OFFSET(CPdataAnn!M$9,$A118,0)/OFFSET(CVMdataAnn!M$9,$A118,0)))</f>
        <v>5057.1072044765679</v>
      </c>
      <c r="N118" s="6">
        <f ca="1">IF(ISERROR(CVMdataQly!N118*(OFFSET(CPdataAnn!N$9,$A118,0)/OFFSET(CVMdataAnn!N$9,$A118,0))),"",CVMdataQly!N118*(OFFSET(CPdataAnn!N$9,$A118,0)/OFFSET(CVMdataAnn!N$9,$A118,0)))</f>
        <v>26132.437859315389</v>
      </c>
      <c r="O118" s="6">
        <f ca="1">IF(ISERROR(CVMdataQly!O118*(OFFSET(CPdataAnn!O$9,$A118,0)/OFFSET(CVMdataAnn!O$9,$A118,0))),"",CVMdataQly!O118*(OFFSET(CPdataAnn!O$9,$A118,0)/OFFSET(CVMdataAnn!O$9,$A118,0)))</f>
        <v>4565.6994911910288</v>
      </c>
      <c r="P118" s="6">
        <f ca="1">IF(ISERROR(CVMdataQly!P118*(OFFSET(CPdataAnn!P$9,$A118,0)/OFFSET(CVMdataAnn!P$9,$A118,0))),"",CVMdataQly!P118*(OFFSET(CPdataAnn!P$9,$A118,0)/OFFSET(CVMdataAnn!P$9,$A118,0)))</f>
        <v>25070.987359767063</v>
      </c>
      <c r="Q118" s="6">
        <f ca="1">IF(ISERROR(CVMdataQly!Q118*(OFFSET(CPdataAnn!Q$9,$A118,0)/OFFSET(CVMdataAnn!Q$9,$A118,0))),"",CVMdataQly!Q118*(OFFSET(CPdataAnn!Q$9,$A118,0)/OFFSET(CVMdataAnn!Q$9,$A118,0)))</f>
        <v>30335.169522803262</v>
      </c>
      <c r="R118" s="6">
        <f ca="1">IF(ISERROR(CVMdataQly!R118*(OFFSET(CPdataAnn!R$9,$A118,0)/OFFSET(CVMdataAnn!R$9,$A118,0))),"",CVMdataQly!R118*(OFFSET(CPdataAnn!R$9,$A118,0)/OFFSET(CVMdataAnn!R$9,$A118,0)))</f>
        <v>22490.04628595676</v>
      </c>
      <c r="S118" s="6">
        <f ca="1">IF(ISERROR(CVMdataQly!S118*(OFFSET(CPdataAnn!S$9,$A118,0)/OFFSET(CVMdataAnn!S$9,$A118,0))),"",CVMdataQly!S118*(OFFSET(CPdataAnn!S$9,$A118,0)/OFFSET(CVMdataAnn!S$9,$A118,0)))</f>
        <v>19776.662319550713</v>
      </c>
      <c r="T118" s="6">
        <f ca="1">IF(ISERROR(CVMdataQly!T118*(OFFSET(CPdataAnn!T$9,$A118,0)/OFFSET(CVMdataAnn!T$9,$A118,0))),"",CVMdataQly!T118*(OFFSET(CPdataAnn!T$9,$A118,0)/OFFSET(CVMdataAnn!T$9,$A118,0)))</f>
        <v>3393.8186447870985</v>
      </c>
      <c r="U118" s="6">
        <f ca="1">IF(ISERROR(CVMdataQly!U118*(OFFSET(CPdataAnn!U$9,$A118,0)/OFFSET(CVMdataAnn!U$9,$A118,0))),"",CVMdataQly!U118*(OFFSET(CPdataAnn!U$9,$A118,0)/OFFSET(CVMdataAnn!U$9,$A118,0)))</f>
        <v>4144.9642384105964</v>
      </c>
      <c r="V118" s="6">
        <f ca="1">IF(ISERROR(CVMdataQly!V118*(OFFSET(CPdataAnn!V$9,$A118,0)/OFFSET(CVMdataAnn!V$9,$A118,0))),"",CVMdataQly!V118*(OFFSET(CPdataAnn!V$9,$A118,0)/OFFSET(CVMdataAnn!V$9,$A118,0)))</f>
        <v>737.82728006456819</v>
      </c>
      <c r="W118" s="6">
        <f ca="1">IF(ISERROR(CVMdataQly!W118*(OFFSET(CPdataAnn!W$9,$A118,0)/OFFSET(CVMdataAnn!W$9,$A118,0))),"",CVMdataQly!W118*(OFFSET(CPdataAnn!W$9,$A118,0)/OFFSET(CVMdataAnn!W$9,$A118,0)))</f>
        <v>2518.7527123848513</v>
      </c>
      <c r="X118" s="6">
        <f ca="1">IF(ISERROR(CVMdataQly!X118*(OFFSET(CPdataAnn!X$9,$A118,0)/OFFSET(CVMdataAnn!X$9,$A118,0))),"",CVMdataQly!X118*(OFFSET(CPdataAnn!X$9,$A118,0)/OFFSET(CVMdataAnn!X$9,$A118,0)))</f>
        <v>635.28148774302622</v>
      </c>
      <c r="Y118" s="6">
        <f ca="1">IF(ISERROR(CVMdataQly!Y118*(OFFSET(CPdataAnn!Y$9,$A118,0)/OFFSET(CVMdataAnn!Y$9,$A118,0))),"",CVMdataQly!Y118*(OFFSET(CPdataAnn!Y$9,$A118,0)/OFFSET(CVMdataAnn!Y$9,$A118,0)))</f>
        <v>2170.6101712189156</v>
      </c>
      <c r="Z118" s="6">
        <f ca="1">IF(ISERROR(CVMdataQly!Z118*(OFFSET(CPdataAnn!Z$9,$A118,0)/OFFSET(CVMdataAnn!Z$9,$A118,0))),"",CVMdataQly!Z118*(OFFSET(CPdataAnn!Z$9,$A118,0)/OFFSET(CVMdataAnn!Z$9,$A118,0)))</f>
        <v>3181.319873510095</v>
      </c>
      <c r="AA118" s="6">
        <f ca="1">IF(ISERROR(CVMdataQly!AA118*(OFFSET(CPdataAnn!AA$9,$A118,0)/OFFSET(CVMdataAnn!AA$9,$A118,0))),"",CVMdataQly!AA118*(OFFSET(CPdataAnn!AA$9,$A118,0)/OFFSET(CVMdataAnn!AA$9,$A118,0)))</f>
        <v>2360.085</v>
      </c>
      <c r="AB118" s="6">
        <f ca="1">IF(ISERROR(CVMdataQly!AB118*(OFFSET(CPdataAnn!AB$9,$A118,0)/OFFSET(CVMdataAnn!AB$9,$A118,0))),"",CVMdataQly!AB118*(OFFSET(CPdataAnn!AB$9,$A118,0)/OFFSET(CVMdataAnn!AB$9,$A118,0)))</f>
        <v>630.40017706949982</v>
      </c>
      <c r="AC118" s="6">
        <f ca="1">IF(ISERROR(CVMdataQly!AC118*(OFFSET(CPdataAnn!AC$9,$A118,0)/OFFSET(CVMdataAnn!AC$9,$A118,0))),"",CVMdataQly!AC118*(OFFSET(CPdataAnn!AC$9,$A118,0)/OFFSET(CVMdataAnn!AC$9,$A118,0)))</f>
        <v>2718.9392054574637</v>
      </c>
      <c r="AD118" s="6">
        <f ca="1">IF(ISERROR(CVMdataQly!AD118*(OFFSET(CPdataAnn!AD$9,$A118,0)/OFFSET(CVMdataAnn!AD$9,$A118,0))),"",CVMdataQly!AD118*(OFFSET(CPdataAnn!AD$9,$A118,0)/OFFSET(CVMdataAnn!AD$9,$A118,0)))</f>
        <v>663.07298335467351</v>
      </c>
      <c r="AE118" s="6">
        <f ca="1">IF(ISERROR(CVMdataQly!AE118*(OFFSET(CPdataAnn!AE$9,$A118,0)/OFFSET(CVMdataAnn!AE$9,$A118,0))),"",CVMdataQly!AE118*(OFFSET(CPdataAnn!AE$9,$A118,0)/OFFSET(CVMdataAnn!AE$9,$A118,0)))</f>
        <v>2059.1371629542791</v>
      </c>
      <c r="AF118" s="6">
        <f ca="1">IF(ISERROR(CVMdataQly!AF118*(OFFSET(CPdataAnn!AF$9,$A118,0)/OFFSET(CVMdataAnn!AF$9,$A118,0))),"",CVMdataQly!AF118*(OFFSET(CPdataAnn!AF$9,$A118,0)/OFFSET(CVMdataAnn!AF$9,$A118,0)))</f>
        <v>10419.572384243822</v>
      </c>
      <c r="AG118" s="6">
        <f ca="1">IF(ISERROR(CVMdataQly!AG118*(OFFSET(CPdataAnn!AG$9,$A118,0)/OFFSET(CVMdataAnn!AG$9,$A118,0))),"",CVMdataQly!AG118*(OFFSET(CPdataAnn!AG$9,$A118,0)/OFFSET(CVMdataAnn!AG$9,$A118,0)))</f>
        <v>4183.9339769375165</v>
      </c>
      <c r="AH118" s="6">
        <f ca="1">IF(ISERROR(CVMdataQly!AH118*(OFFSET(CPdataAnn!AH$9,$A118,0)/OFFSET(CVMdataAnn!AH$9,$A118,0))),"",CVMdataQly!AH118*(OFFSET(CPdataAnn!AH$9,$A118,0)/OFFSET(CVMdataAnn!AH$9,$A118,0)))</f>
        <v>1182.4287913779831</v>
      </c>
      <c r="AI118" s="6">
        <f ca="1">IF(ISERROR(CVMdataQly!AI118*(OFFSET(CPdataAnn!AI$9,$A118,0)/OFFSET(CVMdataAnn!AI$9,$A118,0))),"",CVMdataQly!AI118*(OFFSET(CPdataAnn!AI$9,$A118,0)/OFFSET(CVMdataAnn!AI$9,$A118,0)))</f>
        <v>1965.1397414277685</v>
      </c>
      <c r="AJ118" s="6">
        <f ca="1">IF(ISERROR(CVMdataQly!AJ118*(OFFSET(CPdataAnn!AJ$9,$A118,0)/OFFSET(CVMdataAnn!AJ$9,$A118,0))),"",CVMdataQly!AJ118*(OFFSET(CPdataAnn!AJ$9,$A118,0)/OFFSET(CVMdataAnn!AJ$9,$A118,0)))</f>
        <v>1035.734939759036</v>
      </c>
      <c r="AK118" s="6">
        <f ca="1">IF(ISERROR(CVMdataQly!AK118*(OFFSET(CPdataAnn!AK$9,$A118,0)/OFFSET(CVMdataAnn!AK$9,$A118,0))),"",CVMdataQly!AK118*(OFFSET(CPdataAnn!AK$9,$A118,0)/OFFSET(CVMdataAnn!AK$9,$A118,0)))</f>
        <v>4770.3037965538424</v>
      </c>
      <c r="AL118" s="6">
        <f ca="1">IF(ISERROR(CVMdataQly!AL118*(OFFSET(CPdataAnn!AL$9,$A118,0)/OFFSET(CVMdataAnn!AL$9,$A118,0))),"",CVMdataQly!AL118*(OFFSET(CPdataAnn!AL$9,$A118,0)/OFFSET(CVMdataAnn!AL$9,$A118,0)))</f>
        <v>1463.9582474226804</v>
      </c>
      <c r="AM118" s="6">
        <f ca="1">IF(ISERROR(CVMdataQly!AM118*(OFFSET(CPdataAnn!AM$9,$A118,0)/OFFSET(CVMdataAnn!AM$9,$A118,0))),"",CVMdataQly!AM118*(OFFSET(CPdataAnn!AM$9,$A118,0)/OFFSET(CVMdataAnn!AM$9,$A118,0)))</f>
        <v>13472.690508600421</v>
      </c>
      <c r="AN118" s="6">
        <f ca="1">IF(ISERROR(CVMdataQly!AN118*(OFFSET(CPdataAnn!AN$9,$A118,0)/OFFSET(CVMdataAnn!AN$9,$A118,0))),"",CVMdataQly!AN118*(OFFSET(CPdataAnn!AN$9,$A118,0)/OFFSET(CVMdataAnn!AN$9,$A118,0)))</f>
        <v>11492.52388770317</v>
      </c>
      <c r="AO118" s="6">
        <f ca="1">IF(ISERROR(CVMdataQly!AO118*(OFFSET(CPdataAnn!AO$9,$A118,0)/OFFSET(CVMdataAnn!AO$9,$A118,0))),"",CVMdataQly!AO118*(OFFSET(CPdataAnn!AO$9,$A118,0)/OFFSET(CVMdataAnn!AO$9,$A118,0)))</f>
        <v>121.06468531468532</v>
      </c>
      <c r="AP118" s="6">
        <f ca="1">IF(ISERROR(CVMdataQly!AP118*(OFFSET(CPdataAnn!AP$9,$A118,0)/OFFSET(CVMdataAnn!AP$9,$A118,0))),"",CVMdataQly!AP118*(OFFSET(CPdataAnn!AP$9,$A118,0)/OFFSET(CVMdataAnn!AP$9,$A118,0)))</f>
        <v>10256.740374716903</v>
      </c>
      <c r="AQ118" s="6">
        <f ca="1">IF(ISERROR(CVMdataQly!AQ118*(OFFSET(CPdataAnn!AQ$9,$A118,0)/OFFSET(CVMdataAnn!AQ$9,$A118,0))),"",CVMdataQly!AQ118*(OFFSET(CPdataAnn!AQ$9,$A118,0)/OFFSET(CVMdataAnn!AQ$9,$A118,0)))</f>
        <v>839.92244774310814</v>
      </c>
      <c r="AR118" s="6">
        <f ca="1">IF(ISERROR(CVMdataQly!AR118*(OFFSET(CPdataAnn!AR$9,$A118,0)/OFFSET(CVMdataAnn!AR$9,$A118,0))),"",CVMdataQly!AR118*(OFFSET(CPdataAnn!AR$9,$A118,0)/OFFSET(CVMdataAnn!AR$9,$A118,0)))</f>
        <v>275.60104076322637</v>
      </c>
      <c r="AS118" s="6">
        <f ca="1">IF(ISERROR(CVMdataQly!AS118*(OFFSET(CPdataAnn!AS$9,$A118,0)/OFFSET(CVMdataAnn!AS$9,$A118,0))),"",CVMdataQly!AS118*(OFFSET(CPdataAnn!AS$9,$A118,0)/OFFSET(CVMdataAnn!AS$9,$A118,0)))</f>
        <v>1979.5116367798551</v>
      </c>
      <c r="AT118" s="6">
        <f ca="1">IF(ISERROR(CVMdataQly!AT118*(OFFSET(CPdataAnn!AT$9,$A118,0)/OFFSET(CVMdataAnn!AT$9,$A118,0))),"",CVMdataQly!AT118*(OFFSET(CPdataAnn!AT$9,$A118,0)/OFFSET(CVMdataAnn!AT$9,$A118,0)))</f>
        <v>1965.2882051282052</v>
      </c>
      <c r="AU118" s="6">
        <f ca="1">IF(ISERROR(CVMdataQly!AU118*(OFFSET(CPdataAnn!AU$9,$A118,0)/OFFSET(CVMdataAnn!AU$9,$A118,0))),"",CVMdataQly!AU118*(OFFSET(CPdataAnn!AU$9,$A118,0)/OFFSET(CVMdataAnn!AU$9,$A118,0)))</f>
        <v>14.222222222222221</v>
      </c>
      <c r="AV118" s="6">
        <f ca="1">IF(ISERROR(CVMdataQly!AV118*(OFFSET(CPdataAnn!AV$9,$A118,0)/OFFSET(CVMdataAnn!AV$9,$A118,0))),"",CVMdataQly!AV118*(OFFSET(CPdataAnn!AV$9,$A118,0)/OFFSET(CVMdataAnn!AV$9,$A118,0)))</f>
        <v>70155.195584195273</v>
      </c>
      <c r="AW118" s="6">
        <f ca="1">IF(ISERROR(CVMdataQly!AW118*(OFFSET(CPdataAnn!AW$9,$A118,0)/OFFSET(CVMdataAnn!AW$9,$A118,0))),"",CVMdataQly!AW118*(OFFSET(CPdataAnn!AW$9,$A118,0)/OFFSET(CVMdataAnn!AW$9,$A118,0)))</f>
        <v>15951.373369610952</v>
      </c>
      <c r="AX118" s="6">
        <f ca="1">IF(ISERROR(CVMdataQly!AX118*(OFFSET(CPdataAnn!AX$9,$A118,0)/OFFSET(CVMdataAnn!AX$9,$A118,0))),"",CVMdataQly!AX118*(OFFSET(CPdataAnn!AX$9,$A118,0)/OFFSET(CVMdataAnn!AX$9,$A118,0)))</f>
        <v>15906.831211937948</v>
      </c>
      <c r="AY118" s="6">
        <f ca="1">IF(ISERROR(CVMdataQly!AY118*(OFFSET(CPdataAnn!AY$9,$A118,0)/OFFSET(CVMdataAnn!AY$9,$A118,0))),"",CVMdataQly!AY118*(OFFSET(CPdataAnn!AY$9,$A118,0)/OFFSET(CVMdataAnn!AY$9,$A118,0)))</f>
        <v>44.75</v>
      </c>
      <c r="AZ118" s="6">
        <f ca="1">IF(ISERROR(CVMdataQly!AZ118*(OFFSET(CPdataAnn!AZ$9,$A118,0)/OFFSET(CVMdataAnn!AZ$9,$A118,0))),"",CVMdataQly!AZ118*(OFFSET(CPdataAnn!AZ$9,$A118,0)/OFFSET(CVMdataAnn!AZ$9,$A118,0)))</f>
        <v>43833.6223802721</v>
      </c>
      <c r="BA118" s="6">
        <f ca="1">IF(ISERROR(CVMdataQly!BA118*(OFFSET(CPdataAnn!BA$9,$A118,0)/OFFSET(CVMdataAnn!BA$9,$A118,0))),"",CVMdataQly!BA118*(OFFSET(CPdataAnn!BA$9,$A118,0)/OFFSET(CVMdataAnn!BA$9,$A118,0)))</f>
        <v>41794.465938780122</v>
      </c>
      <c r="BB118" s="6">
        <f ca="1">IF(ISERROR(CVMdataQly!BB118*(OFFSET(CPdataAnn!BB$9,$A118,0)/OFFSET(CVMdataAnn!BB$9,$A118,0))),"",CVMdataQly!BB118*(OFFSET(CPdataAnn!BB$9,$A118,0)/OFFSET(CVMdataAnn!BB$9,$A118,0)))</f>
        <v>2038.7066178055616</v>
      </c>
      <c r="BC118" s="6">
        <f ca="1">IF(ISERROR(CVMdataQly!BC118*(OFFSET(CPdataAnn!BC$9,$A118,0)/OFFSET(CVMdataAnn!BC$9,$A118,0))),"",CVMdataQly!BC118*(OFFSET(CPdataAnn!BC$9,$A118,0)/OFFSET(CVMdataAnn!BC$9,$A118,0)))</f>
        <v>650.95638297872335</v>
      </c>
      <c r="BD118" s="6">
        <f ca="1">IF(ISERROR(CVMdataQly!BD118*(OFFSET(CPdataAnn!BD$9,$A118,0)/OFFSET(CVMdataAnn!BD$9,$A118,0))),"",CVMdataQly!BD118*(OFFSET(CPdataAnn!BD$9,$A118,0)/OFFSET(CVMdataAnn!BD$9,$A118,0)))</f>
        <v>212.68531468531469</v>
      </c>
      <c r="BE118" s="6">
        <f ca="1">IF(ISERROR(CVMdataQly!BE118*(OFFSET(CPdataAnn!BE$9,$A118,0)/OFFSET(CVMdataAnn!BE$9,$A118,0))),"",CVMdataQly!BE118*(OFFSET(CPdataAnn!BE$9,$A118,0)/OFFSET(CVMdataAnn!BE$9,$A118,0)))</f>
        <v>438.36450960566231</v>
      </c>
      <c r="BF118" s="6">
        <f ca="1">IF(ISERROR(CVMdataQly!BF118*(OFFSET(CPdataAnn!BF$9,$A118,0)/OFFSET(CVMdataAnn!BF$9,$A118,0))),"",CVMdataQly!BF118*(OFFSET(CPdataAnn!BF$9,$A118,0)/OFFSET(CVMdataAnn!BF$9,$A118,0)))</f>
        <v>2172.3428758027649</v>
      </c>
      <c r="BG118" s="6">
        <f ca="1">IF(ISERROR(CVMdataQly!BG118*(OFFSET(CPdataAnn!BG$9,$A118,0)/OFFSET(CVMdataAnn!BG$9,$A118,0))),"",CVMdataQly!BG118*(OFFSET(CPdataAnn!BG$9,$A118,0)/OFFSET(CVMdataAnn!BG$9,$A118,0)))</f>
        <v>1097.6056218057922</v>
      </c>
      <c r="BH118" s="6">
        <f ca="1">IF(ISERROR(CVMdataQly!BH118*(OFFSET(CPdataAnn!BH$9,$A118,0)/OFFSET(CVMdataAnn!BH$9,$A118,0))),"",CVMdataQly!BH118*(OFFSET(CPdataAnn!BH$9,$A118,0)/OFFSET(CVMdataAnn!BH$9,$A118,0)))</f>
        <v>15.346153846153847</v>
      </c>
      <c r="BI118" s="6">
        <f ca="1">IF(ISERROR(CVMdataQly!BI118*(OFFSET(CPdataAnn!BI$9,$A118,0)/OFFSET(CVMdataAnn!BI$9,$A118,0))),"",CVMdataQly!BI118*(OFFSET(CPdataAnn!BI$9,$A118,0)/OFFSET(CVMdataAnn!BI$9,$A118,0)))</f>
        <v>1059.2519291874717</v>
      </c>
      <c r="BJ118" s="6" t="str">
        <f ca="1">IF(ISERROR(CVMdataQly!BJ118*(OFFSET(CPdataAnn!BJ$9,$A118,0)/OFFSET(CVMdataAnn!BJ$9,$A118,0))),"",CVMdataQly!BJ118*(OFFSET(CPdataAnn!BJ$9,$A118,0)/OFFSET(CVMdataAnn!BJ$9,$A118,0)))</f>
        <v/>
      </c>
      <c r="BK118" s="6">
        <f ca="1">IF(ISERROR(CVMdataQly!BK118*(OFFSET(CPdataAnn!BK$9,$A118,0)/OFFSET(CVMdataAnn!BK$9,$A118,0))),"",CVMdataQly!BK118*(OFFSET(CPdataAnn!BK$9,$A118,0)/OFFSET(CVMdataAnn!BK$9,$A118,0)))</f>
        <v>7515.9897556290689</v>
      </c>
      <c r="BL118" s="6">
        <f ca="1">IF(ISERROR(CVMdataQly!BL118*(OFFSET(CPdataAnn!BL$9,$A118,0)/OFFSET(CVMdataAnn!BL$9,$A118,0))),"",CVMdataQly!BL118*(OFFSET(CPdataAnn!BL$9,$A118,0)/OFFSET(CVMdataAnn!BL$9,$A118,0)))</f>
        <v>3664.6266790659229</v>
      </c>
      <c r="BM118" s="6">
        <f ca="1">IF(ISERROR(CVMdataQly!BM118*(OFFSET(CPdataAnn!BM$9,$A118,0)/OFFSET(CVMdataAnn!BM$9,$A118,0))),"",CVMdataQly!BM118*(OFFSET(CPdataAnn!BM$9,$A118,0)/OFFSET(CVMdataAnn!BM$9,$A118,0)))</f>
        <v>3462.9070402037473</v>
      </c>
      <c r="BN118" s="6">
        <f ca="1">IF(ISERROR(CVMdataQly!BN118*(OFFSET(CPdataAnn!BN$9,$A118,0)/OFFSET(CVMdataAnn!BN$9,$A118,0))),"",CVMdataQly!BN118*(OFFSET(CPdataAnn!BN$9,$A118,0)/OFFSET(CVMdataAnn!BN$9,$A118,0)))</f>
        <v>328.64931087289432</v>
      </c>
      <c r="BO118" s="6">
        <f ca="1">IF(ISERROR(CVMdataQly!BO118*(OFFSET(CPdataAnn!BO$9,$A118,0)/OFFSET(CVMdataAnn!BO$9,$A118,0))),"",CVMdataQly!BO118*(OFFSET(CPdataAnn!BO$9,$A118,0)/OFFSET(CVMdataAnn!BO$9,$A118,0)))</f>
        <v>52.007490636704119</v>
      </c>
      <c r="BP118" s="6" t="str">
        <f ca="1">IF(ISERROR(CVMdataQly!BP118*(OFFSET(CPdataAnn!BP$9,$A118,0)/OFFSET(CVMdataAnn!BP$9,$A118,0))),"",CVMdataQly!BP118*(OFFSET(CPdataAnn!BP$9,$A118,0)/OFFSET(CVMdataAnn!BP$9,$A118,0)))</f>
        <v/>
      </c>
      <c r="BQ118" s="6">
        <f ca="1">IF(ISERROR(CVMdataQly!BQ118*(OFFSET(CPdataAnn!BQ$9,$A118,0)/OFFSET(CVMdataAnn!BQ$9,$A118,0))),"",CVMdataQly!BQ118*(OFFSET(CPdataAnn!BQ$9,$A118,0)/OFFSET(CVMdataAnn!BQ$9,$A118,0)))</f>
        <v>11423.093941229297</v>
      </c>
      <c r="BR118" s="6">
        <f ca="1">IF(ISERROR(CVMdataQly!BR118*(OFFSET(CPdataAnn!BR$9,$A118,0)/OFFSET(CVMdataAnn!BR$9,$A118,0))),"",CVMdataQly!BR118*(OFFSET(CPdataAnn!BR$9,$A118,0)/OFFSET(CVMdataAnn!BR$9,$A118,0)))</f>
        <v>3872.3056889545624</v>
      </c>
      <c r="BS118" s="6">
        <f ca="1">IF(ISERROR(CVMdataQly!BS118*(OFFSET(CPdataAnn!BS$9,$A118,0)/OFFSET(CVMdataAnn!BS$9,$A118,0))),"",CVMdataQly!BS118*(OFFSET(CPdataAnn!BS$9,$A118,0)/OFFSET(CVMdataAnn!BS$9,$A118,0)))</f>
        <v>2785.0014771048745</v>
      </c>
      <c r="BT118" s="6">
        <f ca="1">IF(ISERROR(CVMdataQly!BT118*(OFFSET(CPdataAnn!BT$9,$A118,0)/OFFSET(CVMdataAnn!BT$9,$A118,0))),"",CVMdataQly!BT118*(OFFSET(CPdataAnn!BT$9,$A118,0)/OFFSET(CVMdataAnn!BT$9,$A118,0)))</f>
        <v>1066.9285176824681</v>
      </c>
      <c r="BU118" s="6">
        <f ca="1">IF(ISERROR(CVMdataQly!BU118*(OFFSET(CPdataAnn!BU$9,$A118,0)/OFFSET(CVMdataAnn!BU$9,$A118,0))),"",CVMdataQly!BU118*(OFFSET(CPdataAnn!BU$9,$A118,0)/OFFSET(CVMdataAnn!BU$9,$A118,0)))</f>
        <v>21.784615384615385</v>
      </c>
      <c r="BV118" s="6">
        <f ca="1">IF(ISERROR(CVMdataQly!BV118*(OFFSET(CPdataAnn!BV$9,$A118,0)/OFFSET(CVMdataAnn!BV$9,$A118,0))),"",CVMdataQly!BV118*(OFFSET(CPdataAnn!BV$9,$A118,0)/OFFSET(CVMdataAnn!BV$9,$A118,0)))</f>
        <v>1119.5649779735681</v>
      </c>
      <c r="BW118" s="6">
        <f ca="1">IF(ISERROR(CVMdataQly!BW118*(OFFSET(CPdataAnn!BW$9,$A118,0)/OFFSET(CVMdataAnn!BW$9,$A118,0))),"",CVMdataQly!BW118*(OFFSET(CPdataAnn!BW$9,$A118,0)/OFFSET(CVMdataAnn!BW$9,$A118,0)))</f>
        <v>1954.2169648009233</v>
      </c>
      <c r="BX118" s="6">
        <f ca="1">IF(ISERROR(CVMdataQly!BX118*(OFFSET(CPdataAnn!BX$9,$A118,0)/OFFSET(CVMdataAnn!BX$9,$A118,0))),"",CVMdataQly!BX118*(OFFSET(CPdataAnn!BX$9,$A118,0)/OFFSET(CVMdataAnn!BX$9,$A118,0)))</f>
        <v>1461.2074605451937</v>
      </c>
      <c r="BY118" s="6">
        <f ca="1">IF(ISERROR(CVMdataQly!BY118*(OFFSET(CPdataAnn!BY$9,$A118,0)/OFFSET(CVMdataAnn!BY$9,$A118,0))),"",CVMdataQly!BY118*(OFFSET(CPdataAnn!BY$9,$A118,0)/OFFSET(CVMdataAnn!BY$9,$A118,0)))</f>
        <v>366.52699435938757</v>
      </c>
      <c r="BZ118" s="6">
        <f ca="1">IF(ISERROR(CVMdataQly!BZ118*(OFFSET(CPdataAnn!BZ$9,$A118,0)/OFFSET(CVMdataAnn!BZ$9,$A118,0))),"",CVMdataQly!BZ118*(OFFSET(CPdataAnn!BZ$9,$A118,0)/OFFSET(CVMdataAnn!BZ$9,$A118,0)))</f>
        <v>126.11513859275053</v>
      </c>
      <c r="CA118" s="6">
        <f ca="1">IF(ISERROR(CVMdataQly!CA118*(OFFSET(CPdataAnn!CA$9,$A118,0)/OFFSET(CVMdataAnn!CA$9,$A118,0))),"",CVMdataQly!CA118*(OFFSET(CPdataAnn!CA$9,$A118,0)/OFFSET(CVMdataAnn!CA$9,$A118,0)))</f>
        <v>1522.6667817083694</v>
      </c>
      <c r="CB118" s="6">
        <f ca="1">IF(ISERROR(CVMdataQly!CB118*(OFFSET(CPdataAnn!CB$9,$A118,0)/OFFSET(CVMdataAnn!CB$9,$A118,0))),"",CVMdataQly!CB118*(OFFSET(CPdataAnn!CB$9,$A118,0)/OFFSET(CVMdataAnn!CB$9,$A118,0)))</f>
        <v>1179.1577660008154</v>
      </c>
      <c r="CC118" s="6">
        <f ca="1">IF(ISERROR(CVMdataQly!CC118*(OFFSET(CPdataAnn!CC$9,$A118,0)/OFFSET(CVMdataAnn!CC$9,$A118,0))),"",CVMdataQly!CC118*(OFFSET(CPdataAnn!CC$9,$A118,0)/OFFSET(CVMdataAnn!CC$9,$A118,0)))</f>
        <v>125.16279069767442</v>
      </c>
      <c r="CD118" s="6">
        <f ca="1">IF(ISERROR(CVMdataQly!CD118*(OFFSET(CPdataAnn!CD$9,$A118,0)/OFFSET(CVMdataAnn!CD$9,$A118,0))),"",CVMdataQly!CD118*(OFFSET(CPdataAnn!CD$9,$A118,0)/OFFSET(CVMdataAnn!CD$9,$A118,0)))</f>
        <v>1054.251012145749</v>
      </c>
      <c r="CE118" s="6">
        <f ca="1">IF(ISERROR(CVMdataQly!CE118*(OFFSET(CPdataAnn!CE$9,$A118,0)/OFFSET(CVMdataAnn!CE$9,$A118,0))),"",CVMdataQly!CE118*(OFFSET(CPdataAnn!CE$9,$A118,0)/OFFSET(CVMdataAnn!CE$9,$A118,0)))</f>
        <v>1776.4421829283806</v>
      </c>
      <c r="CF118" s="6">
        <f ca="1">IF(ISERROR(CVMdataQly!CF118*(OFFSET(CPdataAnn!CF$9,$A118,0)/OFFSET(CVMdataAnn!CF$9,$A118,0))),"",CVMdataQly!CF118*(OFFSET(CPdataAnn!CF$9,$A118,0)/OFFSET(CVMdataAnn!CF$9,$A118,0)))</f>
        <v>753.48558527266414</v>
      </c>
      <c r="CG118" s="6">
        <f ca="1">IF(ISERROR(CVMdataQly!CG118*(OFFSET(CPdataAnn!CG$9,$A118,0)/OFFSET(CVMdataAnn!CG$9,$A118,0))),"",CVMdataQly!CG118*(OFFSET(CPdataAnn!CG$9,$A118,0)/OFFSET(CVMdataAnn!CG$9,$A118,0)))</f>
        <v>1023.2213247172859</v>
      </c>
      <c r="CH118" s="6">
        <f ca="1">IF(ISERROR(CVMdataQly!CH118*(OFFSET(CPdataAnn!CH$9,$A118,0)/OFFSET(CVMdataAnn!CH$9,$A118,0))),"",CVMdataQly!CH118*(OFFSET(CPdataAnn!CH$9,$A118,0)/OFFSET(CVMdataAnn!CH$9,$A118,0)))</f>
        <v>3942.4968704076632</v>
      </c>
      <c r="CI118" s="6">
        <f ca="1">IF(ISERROR(CVMdataQly!CI118*(OFFSET(CPdataAnn!CI$9,$A118,0)/OFFSET(CVMdataAnn!CI$9,$A118,0))),"",CVMdataQly!CI118*(OFFSET(CPdataAnn!CI$9,$A118,0)/OFFSET(CVMdataAnn!CI$9,$A118,0)))</f>
        <v>2153.2411248504191</v>
      </c>
      <c r="CJ118" s="6">
        <f ca="1">IF(ISERROR(CVMdataQly!CJ118*(OFFSET(CPdataAnn!CJ$9,$A118,0)/OFFSET(CVMdataAnn!CJ$9,$A118,0))),"",CVMdataQly!CJ118*(OFFSET(CPdataAnn!CJ$9,$A118,0)/OFFSET(CVMdataAnn!CJ$9,$A118,0)))</f>
        <v>1261.2077983832619</v>
      </c>
      <c r="CK118" s="6">
        <f ca="1">IF(ISERROR(CVMdataQly!CK118*(OFFSET(CPdataAnn!CK$9,$A118,0)/OFFSET(CVMdataAnn!CK$9,$A118,0))),"",CVMdataQly!CK118*(OFFSET(CPdataAnn!CK$9,$A118,0)/OFFSET(CVMdataAnn!CK$9,$A118,0)))</f>
        <v>135.65048543689321</v>
      </c>
      <c r="CL118" s="6">
        <f ca="1">IF(ISERROR(CVMdataQly!CL118*(OFFSET(CPdataAnn!CL$9,$A118,0)/OFFSET(CVMdataAnn!CL$9,$A118,0))),"",CVMdataQly!CL118*(OFFSET(CPdataAnn!CL$9,$A118,0)/OFFSET(CVMdataAnn!CL$9,$A118,0)))</f>
        <v>754.94855004677265</v>
      </c>
      <c r="CM118" s="6">
        <f ca="1">IF(ISERROR(CVMdataQly!CM118*(OFFSET(CPdataAnn!CM$9,$A118,0)/OFFSET(CVMdataAnn!CM$9,$A118,0))),"",CVMdataQly!CM118*(OFFSET(CPdataAnn!CM$9,$A118,0)/OFFSET(CVMdataAnn!CM$9,$A118,0)))</f>
        <v>1015.3440562420111</v>
      </c>
      <c r="CN118" s="6">
        <f ca="1">IF(ISERROR(CVMdataQly!CN118*(OFFSET(CPdataAnn!CN$9,$A118,0)/OFFSET(CVMdataAnn!CN$9,$A118,0))),"",CVMdataQly!CN118*(OFFSET(CPdataAnn!CN$9,$A118,0)/OFFSET(CVMdataAnn!CN$9,$A118,0)))</f>
        <v>296.20389700765486</v>
      </c>
      <c r="CO118" s="6">
        <f ca="1">IF(ISERROR(CVMdataQly!CO118*(OFFSET(CPdataAnn!CO$9,$A118,0)/OFFSET(CVMdataAnn!CO$9,$A118,0))),"",CVMdataQly!CO118*(OFFSET(CPdataAnn!CO$9,$A118,0)/OFFSET(CVMdataAnn!CO$9,$A118,0)))</f>
        <v>548.68104776579355</v>
      </c>
      <c r="CP118" s="6">
        <f ca="1">IF(ISERROR(CVMdataQly!CP118*(OFFSET(CPdataAnn!CP$9,$A118,0)/OFFSET(CVMdataAnn!CP$9,$A118,0))),"",CVMdataQly!CP118*(OFFSET(CPdataAnn!CP$9,$A118,0)/OFFSET(CVMdataAnn!CP$9,$A118,0)))</f>
        <v>170.53658536585365</v>
      </c>
      <c r="CQ118" s="6">
        <f ca="1">IF(ISERROR(CVMdataQly!CQ118*(OFFSET(CPdataAnn!CQ$9,$A118,0)/OFFSET(CVMdataAnn!CQ$9,$A118,0))),"",CVMdataQly!CQ118*(OFFSET(CPdataAnn!CQ$9,$A118,0)/OFFSET(CVMdataAnn!CQ$9,$A118,0)))</f>
        <v>776.98519693365051</v>
      </c>
      <c r="CR118" s="6">
        <f ca="1">IF(ISERROR(CVMdataQly!CR118*(OFFSET(CPdataAnn!CR$9,$A118,0)/OFFSET(CVMdataAnn!CR$9,$A118,0))),"",CVMdataQly!CR118*(OFFSET(CPdataAnn!CR$9,$A118,0)/OFFSET(CVMdataAnn!CR$9,$A118,0)))</f>
        <v>36949.782135354479</v>
      </c>
      <c r="CS118" s="6">
        <f ca="1">IF(ISERROR(CVMdataQly!CS118*(OFFSET(CPdataAnn!CS$9,$A118,0)/OFFSET(CVMdataAnn!CS$9,$A118,0))),"",CVMdataQly!CS118*(OFFSET(CPdataAnn!CS$9,$A118,0)/OFFSET(CVMdataAnn!CS$9,$A118,0)))</f>
        <v>9108.6646419124136</v>
      </c>
      <c r="CT118" s="6">
        <f ca="1">IF(ISERROR(CVMdataQly!CT118*(OFFSET(CPdataAnn!CT$9,$A118,0)/OFFSET(CVMdataAnn!CT$9,$A118,0))),"",CVMdataQly!CT118*(OFFSET(CPdataAnn!CT$9,$A118,0)/OFFSET(CVMdataAnn!CT$9,$A118,0)))</f>
        <v>8694.7783937056156</v>
      </c>
      <c r="CU118" s="6">
        <f ca="1">IF(ISERROR(CVMdataQly!CU118*(OFFSET(CPdataAnn!CU$9,$A118,0)/OFFSET(CVMdataAnn!CU$9,$A118,0))),"",CVMdataQly!CU118*(OFFSET(CPdataAnn!CU$9,$A118,0)/OFFSET(CVMdataAnn!CU$9,$A118,0)))</f>
        <v>164.44670050761422</v>
      </c>
      <c r="CV118" s="6">
        <f ca="1">IF(ISERROR(CVMdataQly!CV118*(OFFSET(CPdataAnn!CV$9,$A118,0)/OFFSET(CVMdataAnn!CV$9,$A118,0))),"",CVMdataQly!CV118*(OFFSET(CPdataAnn!CV$9,$A118,0)/OFFSET(CVMdataAnn!CV$9,$A118,0)))</f>
        <v>248.28894927536234</v>
      </c>
      <c r="CW118" s="6">
        <f ca="1">IF(ISERROR(CVMdataQly!CW118*(OFFSET(CPdataAnn!CW$9,$A118,0)/OFFSET(CVMdataAnn!CW$9,$A118,0))),"",CVMdataQly!CW118*(OFFSET(CPdataAnn!CW$9,$A118,0)/OFFSET(CVMdataAnn!CW$9,$A118,0)))</f>
        <v>17240.234221905164</v>
      </c>
      <c r="CX118" s="6">
        <f ca="1">IF(ISERROR(CVMdataQly!CX118*(OFFSET(CPdataAnn!CX$9,$A118,0)/OFFSET(CVMdataAnn!CX$9,$A118,0))),"",CVMdataQly!CX118*(OFFSET(CPdataAnn!CX$9,$A118,0)/OFFSET(CVMdataAnn!CX$9,$A118,0)))</f>
        <v>1064.5821428571428</v>
      </c>
      <c r="CY118" s="6">
        <f ca="1">IF(ISERROR(CVMdataQly!CY118*(OFFSET(CPdataAnn!CY$9,$A118,0)/OFFSET(CVMdataAnn!CY$9,$A118,0))),"",CVMdataQly!CY118*(OFFSET(CPdataAnn!CY$9,$A118,0)/OFFSET(CVMdataAnn!CY$9,$A118,0)))</f>
        <v>9181.1097898832686</v>
      </c>
      <c r="CZ118" s="6">
        <f ca="1">IF(ISERROR(CVMdataQly!CZ118*(OFFSET(CPdataAnn!CZ$9,$A118,0)/OFFSET(CVMdataAnn!CZ$9,$A118,0))),"",CVMdataQly!CZ118*(OFFSET(CPdataAnn!CZ$9,$A118,0)/OFFSET(CVMdataAnn!CZ$9,$A118,0)))</f>
        <v>5447.7694923587496</v>
      </c>
      <c r="DA118" s="6">
        <f ca="1">IF(ISERROR(CVMdataQly!DA118*(OFFSET(CPdataAnn!DA$9,$A118,0)/OFFSET(CVMdataAnn!DA$9,$A118,0))),"",CVMdataQly!DA118*(OFFSET(CPdataAnn!DA$9,$A118,0)/OFFSET(CVMdataAnn!DA$9,$A118,0)))</f>
        <v>1547.5439698492462</v>
      </c>
      <c r="DB118" s="6">
        <f ca="1">IF(ISERROR(CVMdataQly!DB118*(OFFSET(CPdataAnn!DB$9,$A118,0)/OFFSET(CVMdataAnn!DB$9,$A118,0))),"",CVMdataQly!DB118*(OFFSET(CPdataAnn!DB$9,$A118,0)/OFFSET(CVMdataAnn!DB$9,$A118,0)))</f>
        <v>10607.309528392685</v>
      </c>
      <c r="DC118" s="6">
        <f ca="1">IF(ISERROR(CVMdataQly!DC118*(OFFSET(CPdataAnn!DC$9,$A118,0)/OFFSET(CVMdataAnn!DC$9,$A118,0))),"",CVMdataQly!DC118*(OFFSET(CPdataAnn!DC$9,$A118,0)/OFFSET(CVMdataAnn!DC$9,$A118,0)))</f>
        <v>2214.161222999061</v>
      </c>
      <c r="DD118" s="6">
        <f ca="1">IF(ISERROR(CVMdataQly!DD118*(OFFSET(CPdataAnn!DD$9,$A118,0)/OFFSET(CVMdataAnn!DD$9,$A118,0))),"",CVMdataQly!DD118*(OFFSET(CPdataAnn!DD$9,$A118,0)/OFFSET(CVMdataAnn!DD$9,$A118,0)))</f>
        <v>1925.0530865565777</v>
      </c>
      <c r="DE118" s="6">
        <f ca="1">IF(ISERROR(CVMdataQly!DE118*(OFFSET(CPdataAnn!DE$9,$A118,0)/OFFSET(CVMdataAnn!DE$9,$A118,0))),"",CVMdataQly!DE118*(OFFSET(CPdataAnn!DE$9,$A118,0)/OFFSET(CVMdataAnn!DE$9,$A118,0)))</f>
        <v>4505.8219927723285</v>
      </c>
      <c r="DF118" s="6">
        <f ca="1">IF(ISERROR(CVMdataQly!DF118*(OFFSET(CPdataAnn!DF$9,$A118,0)/OFFSET(CVMdataAnn!DF$9,$A118,0))),"",CVMdataQly!DF118*(OFFSET(CPdataAnn!DF$9,$A118,0)/OFFSET(CVMdataAnn!DF$9,$A118,0)))</f>
        <v>1482.9385525716887</v>
      </c>
      <c r="DG118" s="6">
        <f ca="1">IF(ISERROR(CVMdataQly!DG118*(OFFSET(CPdataAnn!DG$9,$A118,0)/OFFSET(CVMdataAnn!DG$9,$A118,0))),"",CVMdataQly!DG118*(OFFSET(CPdataAnn!DG$9,$A118,0)/OFFSET(CVMdataAnn!DG$9,$A118,0)))</f>
        <v>480.01718213058422</v>
      </c>
      <c r="DH118" s="6">
        <f ca="1">IF(ISERROR(CVMdataQly!DH118*(OFFSET(CPdataAnn!DH$9,$A118,0)/OFFSET(CVMdataAnn!DH$9,$A118,0))),"",CVMdataQly!DH118*(OFFSET(CPdataAnn!DH$9,$A118,0)/OFFSET(CVMdataAnn!DH$9,$A118,0)))</f>
        <v>5057.1072044765679</v>
      </c>
      <c r="DI118" s="6">
        <f ca="1">IF(ISERROR(CVMdataQly!DI118*(OFFSET(CPdataAnn!DI$9,$A118,0)/OFFSET(CVMdataAnn!DI$9,$A118,0))),"",CVMdataQly!DI118*(OFFSET(CPdataAnn!DI$9,$A118,0)/OFFSET(CVMdataAnn!DI$9,$A118,0)))</f>
        <v>226.6121212121212</v>
      </c>
      <c r="DJ118" s="6">
        <f ca="1">IF(ISERROR(CVMdataQly!DJ118*(OFFSET(CPdataAnn!DJ$9,$A118,0)/OFFSET(CVMdataAnn!DJ$9,$A118,0))),"",CVMdataQly!DJ118*(OFFSET(CPdataAnn!DJ$9,$A118,0)/OFFSET(CVMdataAnn!DJ$9,$A118,0)))</f>
        <v>223.70554493307839</v>
      </c>
      <c r="DK118" s="6">
        <f ca="1">IF(ISERROR(CVMdataQly!DK118*(OFFSET(CPdataAnn!DK$9,$A118,0)/OFFSET(CVMdataAnn!DK$9,$A118,0))),"",CVMdataQly!DK118*(OFFSET(CPdataAnn!DK$9,$A118,0)/OFFSET(CVMdataAnn!DK$9,$A118,0)))</f>
        <v>4607.8178729537731</v>
      </c>
      <c r="DL118" s="6">
        <f ca="1">IF(ISERROR(CVMdataQly!DL118*(OFFSET(CPdataAnn!DL$9,$A118,0)/OFFSET(CVMdataAnn!DL$9,$A118,0))),"",CVMdataQly!DL118*(OFFSET(CPdataAnn!DL$9,$A118,0)/OFFSET(CVMdataAnn!DL$9,$A118,0)))</f>
        <v>26132.437859315389</v>
      </c>
      <c r="DM118" s="6">
        <f ca="1">IF(ISERROR(CVMdataQly!DM118*(OFFSET(CPdataAnn!DM$9,$A118,0)/OFFSET(CVMdataAnn!DM$9,$A118,0))),"",CVMdataQly!DM118*(OFFSET(CPdataAnn!DM$9,$A118,0)/OFFSET(CVMdataAnn!DM$9,$A118,0)))</f>
        <v>5118.8144927536232</v>
      </c>
      <c r="DN118" s="6">
        <f ca="1">IF(ISERROR(CVMdataQly!DN118*(OFFSET(CPdataAnn!DN$9,$A118,0)/OFFSET(CVMdataAnn!DN$9,$A118,0))),"",CVMdataQly!DN118*(OFFSET(CPdataAnn!DN$9,$A118,0)/OFFSET(CVMdataAnn!DN$9,$A118,0)))</f>
        <v>1315.2969641634329</v>
      </c>
      <c r="DO118" s="6">
        <f ca="1">IF(ISERROR(CVMdataQly!DO118*(OFFSET(CPdataAnn!DO$9,$A118,0)/OFFSET(CVMdataAnn!DO$9,$A118,0))),"",CVMdataQly!DO118*(OFFSET(CPdataAnn!DO$9,$A118,0)/OFFSET(CVMdataAnn!DO$9,$A118,0)))</f>
        <v>607.16359810625988</v>
      </c>
      <c r="DP118" s="6">
        <f ca="1">IF(ISERROR(CVMdataQly!DP118*(OFFSET(CPdataAnn!DP$9,$A118,0)/OFFSET(CVMdataAnn!DP$9,$A118,0))),"",CVMdataQly!DP118*(OFFSET(CPdataAnn!DP$9,$A118,0)/OFFSET(CVMdataAnn!DP$9,$A118,0)))</f>
        <v>1672.7216238608119</v>
      </c>
      <c r="DQ118" s="6">
        <f ca="1">IF(ISERROR(CVMdataQly!DQ118*(OFFSET(CPdataAnn!DQ$9,$A118,0)/OFFSET(CVMdataAnn!DQ$9,$A118,0))),"",CVMdataQly!DQ118*(OFFSET(CPdataAnn!DQ$9,$A118,0)/OFFSET(CVMdataAnn!DQ$9,$A118,0)))</f>
        <v>1504.4535470466014</v>
      </c>
      <c r="DR118" s="6">
        <f ca="1">IF(ISERROR(CVMdataQly!DR118*(OFFSET(CPdataAnn!DR$9,$A118,0)/OFFSET(CVMdataAnn!DR$9,$A118,0))),"",CVMdataQly!DR118*(OFFSET(CPdataAnn!DR$9,$A118,0)/OFFSET(CVMdataAnn!DR$9,$A118,0)))</f>
        <v>28.99074074074074</v>
      </c>
      <c r="DS118" s="6">
        <f ca="1">IF(ISERROR(CVMdataQly!DS118*(OFFSET(CPdataAnn!DS$9,$A118,0)/OFFSET(CVMdataAnn!DS$9,$A118,0))),"",CVMdataQly!DS118*(OFFSET(CPdataAnn!DS$9,$A118,0)/OFFSET(CVMdataAnn!DS$9,$A118,0)))</f>
        <v>1893.104918772563</v>
      </c>
      <c r="DT118" s="6">
        <f ca="1">IF(ISERROR(CVMdataQly!DT118*(OFFSET(CPdataAnn!DT$9,$A118,0)/OFFSET(CVMdataAnn!DT$9,$A118,0))),"",CVMdataQly!DT118*(OFFSET(CPdataAnn!DT$9,$A118,0)/OFFSET(CVMdataAnn!DT$9,$A118,0)))</f>
        <v>1791.6121817749226</v>
      </c>
      <c r="DU118" s="6">
        <f ca="1">IF(ISERROR(CVMdataQly!DU118*(OFFSET(CPdataAnn!DU$9,$A118,0)/OFFSET(CVMdataAnn!DU$9,$A118,0))),"",CVMdataQly!DU118*(OFFSET(CPdataAnn!DU$9,$A118,0)/OFFSET(CVMdataAnn!DU$9,$A118,0)))</f>
        <v>74.100628930817606</v>
      </c>
      <c r="DV118" s="6">
        <f ca="1">IF(ISERROR(CVMdataQly!DV118*(OFFSET(CPdataAnn!DV$9,$A118,0)/OFFSET(CVMdataAnn!DV$9,$A118,0))),"",CVMdataQly!DV118*(OFFSET(CPdataAnn!DV$9,$A118,0)/OFFSET(CVMdataAnn!DV$9,$A118,0)))</f>
        <v>28.384615384615383</v>
      </c>
      <c r="DW118" s="6">
        <f ca="1">IF(ISERROR(CVMdataQly!DW118*(OFFSET(CPdataAnn!DW$9,$A118,0)/OFFSET(CVMdataAnn!DW$9,$A118,0))),"",CVMdataQly!DW118*(OFFSET(CPdataAnn!DW$9,$A118,0)/OFFSET(CVMdataAnn!DW$9,$A118,0)))</f>
        <v>7034.2295646727216</v>
      </c>
      <c r="DX118" s="6">
        <f ca="1">IF(ISERROR(CVMdataQly!DX118*(OFFSET(CPdataAnn!DX$9,$A118,0)/OFFSET(CVMdataAnn!DX$9,$A118,0))),"",CVMdataQly!DX118*(OFFSET(CPdataAnn!DX$9,$A118,0)/OFFSET(CVMdataAnn!DX$9,$A118,0)))</f>
        <v>3499.4076934392469</v>
      </c>
      <c r="DY118" s="6">
        <f ca="1">IF(ISERROR(CVMdataQly!DY118*(OFFSET(CPdataAnn!DY$9,$A118,0)/OFFSET(CVMdataAnn!DY$9,$A118,0))),"",CVMdataQly!DY118*(OFFSET(CPdataAnn!DY$9,$A118,0)/OFFSET(CVMdataAnn!DY$9,$A118,0)))</f>
        <v>689.21291941047343</v>
      </c>
      <c r="DZ118" s="6">
        <f ca="1">IF(ISERROR(CVMdataQly!DZ118*(OFFSET(CPdataAnn!DZ$9,$A118,0)/OFFSET(CVMdataAnn!DZ$9,$A118,0))),"",CVMdataQly!DZ118*(OFFSET(CPdataAnn!DZ$9,$A118,0)/OFFSET(CVMdataAnn!DZ$9,$A118,0)))</f>
        <v>1121.9026234932639</v>
      </c>
      <c r="EA118" s="6">
        <f ca="1">IF(ISERROR(CVMdataQly!EA118*(OFFSET(CPdataAnn!EA$9,$A118,0)/OFFSET(CVMdataAnn!EA$9,$A118,0))),"",CVMdataQly!EA118*(OFFSET(CPdataAnn!EA$9,$A118,0)/OFFSET(CVMdataAnn!EA$9,$A118,0)))</f>
        <v>1109.7339377217186</v>
      </c>
      <c r="EB118" s="6">
        <f ca="1">IF(ISERROR(CVMdataQly!EB118*(OFFSET(CPdataAnn!EB$9,$A118,0)/OFFSET(CVMdataAnn!EB$9,$A118,0))),"",CVMdataQly!EB118*(OFFSET(CPdataAnn!EB$9,$A118,0)/OFFSET(CVMdataAnn!EB$9,$A118,0)))</f>
        <v>612.56500742942046</v>
      </c>
      <c r="EC118" s="6">
        <f ca="1">IF(ISERROR(CVMdataQly!EC118*(OFFSET(CPdataAnn!EC$9,$A118,0)/OFFSET(CVMdataAnn!EC$9,$A118,0))),"",CVMdataQly!EC118*(OFFSET(CPdataAnn!EC$9,$A118,0)/OFFSET(CVMdataAnn!EC$9,$A118,0)))</f>
        <v>9251.069474054375</v>
      </c>
      <c r="ED118" s="6">
        <f ca="1">IF(ISERROR(CVMdataQly!ED118*(OFFSET(CPdataAnn!ED$9,$A118,0)/OFFSET(CVMdataAnn!ED$9,$A118,0))),"",CVMdataQly!ED118*(OFFSET(CPdataAnn!ED$9,$A118,0)/OFFSET(CVMdataAnn!ED$9,$A118,0)))</f>
        <v>2266.9930394431553</v>
      </c>
      <c r="EE118" s="6">
        <f ca="1">IF(ISERROR(CVMdataQly!EE118*(OFFSET(CPdataAnn!EE$9,$A118,0)/OFFSET(CVMdataAnn!EE$9,$A118,0))),"",CVMdataQly!EE118*(OFFSET(CPdataAnn!EE$9,$A118,0)/OFFSET(CVMdataAnn!EE$9,$A118,0)))</f>
        <v>4493.9618601538978</v>
      </c>
      <c r="EF118" s="6">
        <f ca="1">IF(ISERROR(CVMdataQly!EF118*(OFFSET(CPdataAnn!EF$9,$A118,0)/OFFSET(CVMdataAnn!EF$9,$A118,0))),"",CVMdataQly!EF118*(OFFSET(CPdataAnn!EF$9,$A118,0)/OFFSET(CVMdataAnn!EF$9,$A118,0)))</f>
        <v>2487.7196635963155</v>
      </c>
      <c r="EG118" s="6">
        <f ca="1">IF(ISERROR(CVMdataQly!EG118*(OFFSET(CPdataAnn!EG$9,$A118,0)/OFFSET(CVMdataAnn!EG$9,$A118,0))),"",CVMdataQly!EG118*(OFFSET(CPdataAnn!EG$9,$A118,0)/OFFSET(CVMdataAnn!EG$9,$A118,0)))</f>
        <v>2834.3852547885795</v>
      </c>
      <c r="EH118" s="6">
        <f ca="1">IF(ISERROR(CVMdataQly!EH118*(OFFSET(CPdataAnn!EH$9,$A118,0)/OFFSET(CVMdataAnn!EH$9,$A118,0))),"",CVMdataQly!EH118*(OFFSET(CPdataAnn!EH$9,$A118,0)/OFFSET(CVMdataAnn!EH$9,$A118,0)))</f>
        <v>767.94148655772278</v>
      </c>
      <c r="EI118" s="6">
        <f ca="1">IF(ISERROR(CVMdataQly!EI118*(OFFSET(CPdataAnn!EI$9,$A118,0)/OFFSET(CVMdataAnn!EI$9,$A118,0))),"",CVMdataQly!EI118*(OFFSET(CPdataAnn!EI$9,$A118,0)/OFFSET(CVMdataAnn!EI$9,$A118,0)))</f>
        <v>965.54598257502414</v>
      </c>
      <c r="EJ118" s="6">
        <f ca="1">IF(ISERROR(CVMdataQly!EJ118*(OFFSET(CPdataAnn!EJ$9,$A118,0)/OFFSET(CVMdataAnn!EJ$9,$A118,0))),"",CVMdataQly!EJ118*(OFFSET(CPdataAnn!EJ$9,$A118,0)/OFFSET(CVMdataAnn!EJ$9,$A118,0)))</f>
        <v>404.37636761487965</v>
      </c>
      <c r="EK118" s="6">
        <f ca="1">IF(ISERROR(CVMdataQly!EK118*(OFFSET(CPdataAnn!EK$9,$A118,0)/OFFSET(CVMdataAnn!EK$9,$A118,0))),"",CVMdataQly!EK118*(OFFSET(CPdataAnn!EK$9,$A118,0)/OFFSET(CVMdataAnn!EK$9,$A118,0)))</f>
        <v>693.82871860914361</v>
      </c>
      <c r="EL118" s="6" t="str">
        <f ca="1">IF(ISERROR(CVMdataQly!EL118*(OFFSET(CPdataAnn!EL$9,$A118,0)/OFFSET(CVMdataAnn!EL$9,$A118,0))),"",CVMdataQly!EL118*(OFFSET(CPdataAnn!EL$9,$A118,0)/OFFSET(CVMdataAnn!EL$9,$A118,0)))</f>
        <v/>
      </c>
      <c r="EM118" s="6">
        <f ca="1">IF(ISERROR(CVMdataQly!EM118*(OFFSET(CPdataAnn!EM$9,$A118,0)/OFFSET(CVMdataAnn!EM$9,$A118,0))),"",CVMdataQly!EM118*(OFFSET(CPdataAnn!EM$9,$A118,0)/OFFSET(CVMdataAnn!EM$9,$A118,0)))</f>
        <v>4565.6994911910288</v>
      </c>
      <c r="EN118" s="6">
        <f ca="1">IF(ISERROR(CVMdataQly!EN118*(OFFSET(CPdataAnn!EN$9,$A118,0)/OFFSET(CVMdataAnn!EN$9,$A118,0))),"",CVMdataQly!EN118*(OFFSET(CPdataAnn!EN$9,$A118,0)/OFFSET(CVMdataAnn!EN$9,$A118,0)))</f>
        <v>25070.987359767063</v>
      </c>
      <c r="EO118" s="6">
        <f ca="1">IF(ISERROR(CVMdataQly!EO118*(OFFSET(CPdataAnn!EO$9,$A118,0)/OFFSET(CVMdataAnn!EO$9,$A118,0))),"",CVMdataQly!EO118*(OFFSET(CPdataAnn!EO$9,$A118,0)/OFFSET(CVMdataAnn!EO$9,$A118,0)))</f>
        <v>20755.749271045945</v>
      </c>
      <c r="EP118" s="6">
        <f ca="1">IF(ISERROR(CVMdataQly!EP118*(OFFSET(CPdataAnn!EP$9,$A118,0)/OFFSET(CVMdataAnn!EP$9,$A118,0))),"",CVMdataQly!EP118*(OFFSET(CPdataAnn!EP$9,$A118,0)/OFFSET(CVMdataAnn!EP$9,$A118,0)))</f>
        <v>18787.374101294135</v>
      </c>
      <c r="EQ118" s="6">
        <f ca="1">IF(ISERROR(CVMdataQly!EQ118*(OFFSET(CPdataAnn!EQ$9,$A118,0)/OFFSET(CVMdataAnn!EQ$9,$A118,0))),"",CVMdataQly!EQ118*(OFFSET(CPdataAnn!EQ$9,$A118,0)/OFFSET(CVMdataAnn!EQ$9,$A118,0)))</f>
        <v>1968.311308310349</v>
      </c>
      <c r="ER118" s="6">
        <f ca="1">IF(ISERROR(CVMdataQly!ER118*(OFFSET(CPdataAnn!ER$9,$A118,0)/OFFSET(CVMdataAnn!ER$9,$A118,0))),"",CVMdataQly!ER118*(OFFSET(CPdataAnn!ER$9,$A118,0)/OFFSET(CVMdataAnn!ER$9,$A118,0)))</f>
        <v>4315.0579150579151</v>
      </c>
      <c r="ES118" s="6">
        <f ca="1">IF(ISERROR(CVMdataQly!ES118*(OFFSET(CPdataAnn!ES$9,$A118,0)/OFFSET(CVMdataAnn!ES$9,$A118,0))),"",CVMdataQly!ES118*(OFFSET(CPdataAnn!ES$9,$A118,0)/OFFSET(CVMdataAnn!ES$9,$A118,0)))</f>
        <v>30335.169522803262</v>
      </c>
      <c r="ET118" s="6">
        <f ca="1">IF(ISERROR(CVMdataQly!ET118*(OFFSET(CPdataAnn!ET$9,$A118,0)/OFFSET(CVMdataAnn!ET$9,$A118,0))),"",CVMdataQly!ET118*(OFFSET(CPdataAnn!ET$9,$A118,0)/OFFSET(CVMdataAnn!ET$9,$A118,0)))</f>
        <v>5143.8659215242415</v>
      </c>
      <c r="EU118" s="6">
        <f ca="1">IF(ISERROR(CVMdataQly!EU118*(OFFSET(CPdataAnn!EU$9,$A118,0)/OFFSET(CVMdataAnn!EU$9,$A118,0))),"",CVMdataQly!EU118*(OFFSET(CPdataAnn!EU$9,$A118,0)/OFFSET(CVMdataAnn!EU$9,$A118,0)))</f>
        <v>1506.0939705882354</v>
      </c>
      <c r="EV118" s="6">
        <f ca="1">IF(ISERROR(CVMdataQly!EV118*(OFFSET(CPdataAnn!EV$9,$A118,0)/OFFSET(CVMdataAnn!EV$9,$A118,0))),"",CVMdataQly!EV118*(OFFSET(CPdataAnn!EV$9,$A118,0)/OFFSET(CVMdataAnn!EV$9,$A118,0)))</f>
        <v>367.21176470588233</v>
      </c>
      <c r="EW118" s="6">
        <f ca="1">IF(ISERROR(CVMdataQly!EW118*(OFFSET(CPdataAnn!EW$9,$A118,0)/OFFSET(CVMdataAnn!EW$9,$A118,0))),"",CVMdataQly!EW118*(OFFSET(CPdataAnn!EW$9,$A118,0)/OFFSET(CVMdataAnn!EW$9,$A118,0)))</f>
        <v>3270.4624931699323</v>
      </c>
      <c r="EX118" s="6">
        <f ca="1">IF(ISERROR(CVMdataQly!EX118*(OFFSET(CPdataAnn!EX$9,$A118,0)/OFFSET(CVMdataAnn!EX$9,$A118,0))),"",CVMdataQly!EX118*(OFFSET(CPdataAnn!EX$9,$A118,0)/OFFSET(CVMdataAnn!EX$9,$A118,0)))</f>
        <v>1164.1229885057471</v>
      </c>
      <c r="EY118" s="6">
        <f ca="1">IF(ISERROR(CVMdataQly!EY118*(OFFSET(CPdataAnn!EY$9,$A118,0)/OFFSET(CVMdataAnn!EY$9,$A118,0))),"",CVMdataQly!EY118*(OFFSET(CPdataAnn!EY$9,$A118,0)/OFFSET(CVMdataAnn!EY$9,$A118,0)))</f>
        <v>2575.0708199204696</v>
      </c>
      <c r="EZ118" s="6">
        <f ca="1">IF(ISERROR(CVMdataQly!EZ118*(OFFSET(CPdataAnn!EZ$9,$A118,0)/OFFSET(CVMdataAnn!EZ$9,$A118,0))),"",CVMdataQly!EZ118*(OFFSET(CPdataAnn!EZ$9,$A118,0)/OFFSET(CVMdataAnn!EZ$9,$A118,0)))</f>
        <v>1432.7014755959137</v>
      </c>
      <c r="FA118" s="6">
        <f ca="1">IF(ISERROR(CVMdataQly!FA118*(OFFSET(CPdataAnn!FA$9,$A118,0)/OFFSET(CVMdataAnn!FA$9,$A118,0))),"",CVMdataQly!FA118*(OFFSET(CPdataAnn!FA$9,$A118,0)/OFFSET(CVMdataAnn!FA$9,$A118,0)))</f>
        <v>1140.7862351868732</v>
      </c>
      <c r="FB118" s="6">
        <f ca="1">IF(ISERROR(CVMdataQly!FB118*(OFFSET(CPdataAnn!FB$9,$A118,0)/OFFSET(CVMdataAnn!FB$9,$A118,0))),"",CVMdataQly!FB118*(OFFSET(CPdataAnn!FB$9,$A118,0)/OFFSET(CVMdataAnn!FB$9,$A118,0)))</f>
        <v>3616.1799134593489</v>
      </c>
      <c r="FC118" s="6">
        <f ca="1">IF(ISERROR(CVMdataQly!FC118*(OFFSET(CPdataAnn!FC$9,$A118,0)/OFFSET(CVMdataAnn!FC$9,$A118,0))),"",CVMdataQly!FC118*(OFFSET(CPdataAnn!FC$9,$A118,0)/OFFSET(CVMdataAnn!FC$9,$A118,0)))</f>
        <v>5378.9775137887145</v>
      </c>
      <c r="FD118" s="6">
        <f ca="1">IF(ISERROR(CVMdataQly!FD118*(OFFSET(CPdataAnn!FD$9,$A118,0)/OFFSET(CVMdataAnn!FD$9,$A118,0))),"",CVMdataQly!FD118*(OFFSET(CPdataAnn!FD$9,$A118,0)/OFFSET(CVMdataAnn!FD$9,$A118,0)))</f>
        <v>2534.481796624355</v>
      </c>
      <c r="FE118" s="6">
        <f ca="1">IF(ISERROR(CVMdataQly!FE118*(OFFSET(CPdataAnn!FE$9,$A118,0)/OFFSET(CVMdataAnn!FE$9,$A118,0))),"",CVMdataQly!FE118*(OFFSET(CPdataAnn!FE$9,$A118,0)/OFFSET(CVMdataAnn!FE$9,$A118,0)))</f>
        <v>1120.7761542957335</v>
      </c>
      <c r="FF118" s="6">
        <f ca="1">IF(ISERROR(CVMdataQly!FF118*(OFFSET(CPdataAnn!FF$9,$A118,0)/OFFSET(CVMdataAnn!FF$9,$A118,0))),"",CVMdataQly!FF118*(OFFSET(CPdataAnn!FF$9,$A118,0)/OFFSET(CVMdataAnn!FF$9,$A118,0)))</f>
        <v>682.04772727272723</v>
      </c>
      <c r="FG118" s="6">
        <f ca="1">IF(ISERROR(CVMdataQly!FG118*(OFFSET(CPdataAnn!FG$9,$A118,0)/OFFSET(CVMdataAnn!FG$9,$A118,0))),"",CVMdataQly!FG118*(OFFSET(CPdataAnn!FG$9,$A118,0)/OFFSET(CVMdataAnn!FG$9,$A118,0)))</f>
        <v>1053.2787893700788</v>
      </c>
      <c r="FH118" s="6" t="str">
        <f ca="1">IF(ISERROR(CVMdataQly!FH118*(OFFSET(CPdataAnn!FH$9,$A118,0)/OFFSET(CVMdataAnn!FH$9,$A118,0))),"",CVMdataQly!FH118*(OFFSET(CPdataAnn!FH$9,$A118,0)/OFFSET(CVMdataAnn!FH$9,$A118,0)))</f>
        <v/>
      </c>
      <c r="FI118" s="6">
        <f ca="1">IF(ISERROR(CVMdataQly!FI118*(OFFSET(CPdataAnn!FI$9,$A118,0)/OFFSET(CVMdataAnn!FI$9,$A118,0))),"",CVMdataQly!FI118*(OFFSET(CPdataAnn!FI$9,$A118,0)/OFFSET(CVMdataAnn!FI$9,$A118,0)))</f>
        <v>8940.1983757862017</v>
      </c>
      <c r="FJ118" s="6">
        <f ca="1">IF(ISERROR(CVMdataQly!FJ118*(OFFSET(CPdataAnn!FJ$9,$A118,0)/OFFSET(CVMdataAnn!FJ$9,$A118,0))),"",CVMdataQly!FJ118*(OFFSET(CPdataAnn!FJ$9,$A118,0)/OFFSET(CVMdataAnn!FJ$9,$A118,0)))</f>
        <v>3328.8492688413944</v>
      </c>
      <c r="FK118" s="6">
        <f ca="1">IF(ISERROR(CVMdataQly!FK118*(OFFSET(CPdataAnn!FK$9,$A118,0)/OFFSET(CVMdataAnn!FK$9,$A118,0))),"",CVMdataQly!FK118*(OFFSET(CPdataAnn!FK$9,$A118,0)/OFFSET(CVMdataAnn!FK$9,$A118,0)))</f>
        <v>5617.974104599105</v>
      </c>
      <c r="FL118" s="6">
        <f ca="1">IF(ISERROR(CVMdataQly!FL118*(OFFSET(CPdataAnn!FL$9,$A118,0)/OFFSET(CVMdataAnn!FL$9,$A118,0))),"",CVMdataQly!FL118*(OFFSET(CPdataAnn!FL$9,$A118,0)/OFFSET(CVMdataAnn!FL$9,$A118,0)))</f>
        <v>3509.9931901840491</v>
      </c>
    </row>
    <row r="119" spans="1:168" x14ac:dyDescent="0.25">
      <c r="A119" s="6">
        <f t="shared" si="1"/>
        <v>28</v>
      </c>
      <c r="B119" s="1">
        <v>41061</v>
      </c>
      <c r="C119" s="6">
        <f ca="1">IF(ISERROR(CVMdataQly!C119*(OFFSET(CPdataAnn!C$9,$A119,0)/OFFSET(CVMdataAnn!C$9,$A119,0))),"",CVMdataQly!C119*(OFFSET(CPdataAnn!C$9,$A119,0)/OFFSET(CVMdataAnn!C$9,$A119,0)))</f>
        <v>263423.53287949355</v>
      </c>
      <c r="D119" s="6">
        <f ca="1">IF(ISERROR(CVMdataQly!D119*(OFFSET(CPdataAnn!D$9,$A119,0)/OFFSET(CVMdataAnn!D$9,$A119,0))),"",CVMdataQly!D119*(OFFSET(CPdataAnn!D$9,$A119,0)/OFFSET(CVMdataAnn!D$9,$A119,0)))</f>
        <v>2399.237625338214</v>
      </c>
      <c r="E119" s="6">
        <f ca="1">IF(ISERROR(CVMdataQly!E119*(OFFSET(CPdataAnn!E$9,$A119,0)/OFFSET(CVMdataAnn!E$9,$A119,0))),"",CVMdataQly!E119*(OFFSET(CPdataAnn!E$9,$A119,0)/OFFSET(CVMdataAnn!E$9,$A119,0)))</f>
        <v>261107.84424611877</v>
      </c>
      <c r="F119" s="6">
        <f ca="1">IF(ISERROR(CVMdataQly!F119*(OFFSET(CPdataAnn!F$9,$A119,0)/OFFSET(CVMdataAnn!F$9,$A119,0))),"",CVMdataQly!F119*(OFFSET(CPdataAnn!F$9,$A119,0)/OFFSET(CVMdataAnn!F$9,$A119,0)))</f>
        <v>22100.517688047166</v>
      </c>
      <c r="G119" s="6">
        <f ca="1">IF(ISERROR(CVMdataQly!G119*(OFFSET(CPdataAnn!G$9,$A119,0)/OFFSET(CVMdataAnn!G$9,$A119,0))),"",CVMdataQly!G119*(OFFSET(CPdataAnn!G$9,$A119,0)/OFFSET(CVMdataAnn!G$9,$A119,0)))</f>
        <v>10203.502132217709</v>
      </c>
      <c r="H119" s="6">
        <f ca="1">IF(ISERROR(CVMdataQly!H119*(OFFSET(CPdataAnn!H$9,$A119,0)/OFFSET(CVMdataAnn!H$9,$A119,0))),"",CVMdataQly!H119*(OFFSET(CPdataAnn!H$9,$A119,0)/OFFSET(CVMdataAnn!H$9,$A119,0)))</f>
        <v>13342.722718192585</v>
      </c>
      <c r="I119" s="6">
        <f ca="1">IF(ISERROR(CVMdataQly!I119*(OFFSET(CPdataAnn!I$9,$A119,0)/OFFSET(CVMdataAnn!I$9,$A119,0))),"",CVMdataQly!I119*(OFFSET(CPdataAnn!I$9,$A119,0)/OFFSET(CVMdataAnn!I$9,$A119,0)))</f>
        <v>71833.168263935484</v>
      </c>
      <c r="J119" s="6">
        <f ca="1">IF(ISERROR(CVMdataQly!J119*(OFFSET(CPdataAnn!J$9,$A119,0)/OFFSET(CVMdataAnn!J$9,$A119,0))),"",CVMdataQly!J119*(OFFSET(CPdataAnn!J$9,$A119,0)/OFFSET(CVMdataAnn!J$9,$A119,0)))</f>
        <v>11501.288590463857</v>
      </c>
      <c r="K119" s="6">
        <f ca="1">IF(ISERROR(CVMdataQly!K119*(OFFSET(CPdataAnn!K$9,$A119,0)/OFFSET(CVMdataAnn!K$9,$A119,0))),"",CVMdataQly!K119*(OFFSET(CPdataAnn!K$9,$A119,0)/OFFSET(CVMdataAnn!K$9,$A119,0)))</f>
        <v>4063.1762912970116</v>
      </c>
      <c r="L119" s="6">
        <f ca="1">IF(ISERROR(CVMdataQly!L119*(OFFSET(CPdataAnn!L$9,$A119,0)/OFFSET(CVMdataAnn!L$9,$A119,0))),"",CVMdataQly!L119*(OFFSET(CPdataAnn!L$9,$A119,0)/OFFSET(CVMdataAnn!L$9,$A119,0)))</f>
        <v>36045.574097604898</v>
      </c>
      <c r="M119" s="6">
        <f ca="1">IF(ISERROR(CVMdataQly!M119*(OFFSET(CPdataAnn!M$9,$A119,0)/OFFSET(CVMdataAnn!M$9,$A119,0))),"",CVMdataQly!M119*(OFFSET(CPdataAnn!M$9,$A119,0)/OFFSET(CVMdataAnn!M$9,$A119,0)))</f>
        <v>5027.0724178130095</v>
      </c>
      <c r="N119" s="6">
        <f ca="1">IF(ISERROR(CVMdataQly!N119*(OFFSET(CPdataAnn!N$9,$A119,0)/OFFSET(CVMdataAnn!N$9,$A119,0))),"",CVMdataQly!N119*(OFFSET(CPdataAnn!N$9,$A119,0)/OFFSET(CVMdataAnn!N$9,$A119,0)))</f>
        <v>25954.104291566306</v>
      </c>
      <c r="O119" s="6">
        <f ca="1">IF(ISERROR(CVMdataQly!O119*(OFFSET(CPdataAnn!O$9,$A119,0)/OFFSET(CVMdataAnn!O$9,$A119,0))),"",CVMdataQly!O119*(OFFSET(CPdataAnn!O$9,$A119,0)/OFFSET(CVMdataAnn!O$9,$A119,0)))</f>
        <v>4633.9489806514139</v>
      </c>
      <c r="P119" s="6">
        <f ca="1">IF(ISERROR(CVMdataQly!P119*(OFFSET(CPdataAnn!P$9,$A119,0)/OFFSET(CVMdataAnn!P$9,$A119,0))),"",CVMdataQly!P119*(OFFSET(CPdataAnn!P$9,$A119,0)/OFFSET(CVMdataAnn!P$9,$A119,0)))</f>
        <v>24705.551083326198</v>
      </c>
      <c r="Q119" s="6">
        <f ca="1">IF(ISERROR(CVMdataQly!Q119*(OFFSET(CPdataAnn!Q$9,$A119,0)/OFFSET(CVMdataAnn!Q$9,$A119,0))),"",CVMdataQly!Q119*(OFFSET(CPdataAnn!Q$9,$A119,0)/OFFSET(CVMdataAnn!Q$9,$A119,0)))</f>
        <v>31717.371372537669</v>
      </c>
      <c r="R119" s="6">
        <f ca="1">IF(ISERROR(CVMdataQly!R119*(OFFSET(CPdataAnn!R$9,$A119,0)/OFFSET(CVMdataAnn!R$9,$A119,0))),"",CVMdataQly!R119*(OFFSET(CPdataAnn!R$9,$A119,0)/OFFSET(CVMdataAnn!R$9,$A119,0)))</f>
        <v>22100.517688047166</v>
      </c>
      <c r="S119" s="6">
        <f ca="1">IF(ISERROR(CVMdataQly!S119*(OFFSET(CPdataAnn!S$9,$A119,0)/OFFSET(CVMdataAnn!S$9,$A119,0))),"",CVMdataQly!S119*(OFFSET(CPdataAnn!S$9,$A119,0)/OFFSET(CVMdataAnn!S$9,$A119,0)))</f>
        <v>19480.19026798839</v>
      </c>
      <c r="T119" s="6">
        <f ca="1">IF(ISERROR(CVMdataQly!T119*(OFFSET(CPdataAnn!T$9,$A119,0)/OFFSET(CVMdataAnn!T$9,$A119,0))),"",CVMdataQly!T119*(OFFSET(CPdataAnn!T$9,$A119,0)/OFFSET(CVMdataAnn!T$9,$A119,0)))</f>
        <v>3305.267506012166</v>
      </c>
      <c r="U119" s="6">
        <f ca="1">IF(ISERROR(CVMdataQly!U119*(OFFSET(CPdataAnn!U$9,$A119,0)/OFFSET(CVMdataAnn!U$9,$A119,0))),"",CVMdataQly!U119*(OFFSET(CPdataAnn!U$9,$A119,0)/OFFSET(CVMdataAnn!U$9,$A119,0)))</f>
        <v>4164.0054184226374</v>
      </c>
      <c r="V119" s="6">
        <f ca="1">IF(ISERROR(CVMdataQly!V119*(OFFSET(CPdataAnn!V$9,$A119,0)/OFFSET(CVMdataAnn!V$9,$A119,0))),"",CVMdataQly!V119*(OFFSET(CPdataAnn!V$9,$A119,0)/OFFSET(CVMdataAnn!V$9,$A119,0)))</f>
        <v>723.32849071832118</v>
      </c>
      <c r="W119" s="6">
        <f ca="1">IF(ISERROR(CVMdataQly!W119*(OFFSET(CPdataAnn!W$9,$A119,0)/OFFSET(CVMdataAnn!W$9,$A119,0))),"",CVMdataQly!W119*(OFFSET(CPdataAnn!W$9,$A119,0)/OFFSET(CVMdataAnn!W$9,$A119,0)))</f>
        <v>2498.3248720573183</v>
      </c>
      <c r="X119" s="6">
        <f ca="1">IF(ISERROR(CVMdataQly!X119*(OFFSET(CPdataAnn!X$9,$A119,0)/OFFSET(CVMdataAnn!X$9,$A119,0))),"",CVMdataQly!X119*(OFFSET(CPdataAnn!X$9,$A119,0)/OFFSET(CVMdataAnn!X$9,$A119,0)))</f>
        <v>630.09974640743872</v>
      </c>
      <c r="Y119" s="6">
        <f ca="1">IF(ISERROR(CVMdataQly!Y119*(OFFSET(CPdataAnn!Y$9,$A119,0)/OFFSET(CVMdataAnn!Y$9,$A119,0))),"",CVMdataQly!Y119*(OFFSET(CPdataAnn!Y$9,$A119,0)/OFFSET(CVMdataAnn!Y$9,$A119,0)))</f>
        <v>2141.1252547900531</v>
      </c>
      <c r="Z119" s="6">
        <f ca="1">IF(ISERROR(CVMdataQly!Z119*(OFFSET(CPdataAnn!Z$9,$A119,0)/OFFSET(CVMdataAnn!Z$9,$A119,0))),"",CVMdataQly!Z119*(OFFSET(CPdataAnn!Z$9,$A119,0)/OFFSET(CVMdataAnn!Z$9,$A119,0)))</f>
        <v>3056.2286548285088</v>
      </c>
      <c r="AA119" s="6">
        <f ca="1">IF(ISERROR(CVMdataQly!AA119*(OFFSET(CPdataAnn!AA$9,$A119,0)/OFFSET(CVMdataAnn!AA$9,$A119,0))),"",CVMdataQly!AA119*(OFFSET(CPdataAnn!AA$9,$A119,0)/OFFSET(CVMdataAnn!AA$9,$A119,0)))</f>
        <v>2348.0437500000003</v>
      </c>
      <c r="AB119" s="6">
        <f ca="1">IF(ISERROR(CVMdataQly!AB119*(OFFSET(CPdataAnn!AB$9,$A119,0)/OFFSET(CVMdataAnn!AB$9,$A119,0))),"",CVMdataQly!AB119*(OFFSET(CPdataAnn!AB$9,$A119,0)/OFFSET(CVMdataAnn!AB$9,$A119,0)))</f>
        <v>611.63169544046036</v>
      </c>
      <c r="AC119" s="6">
        <f ca="1">IF(ISERROR(CVMdataQly!AC119*(OFFSET(CPdataAnn!AC$9,$A119,0)/OFFSET(CVMdataAnn!AC$9,$A119,0))),"",CVMdataQly!AC119*(OFFSET(CPdataAnn!AC$9,$A119,0)/OFFSET(CVMdataAnn!AC$9,$A119,0)))</f>
        <v>2620.4345906902086</v>
      </c>
      <c r="AD119" s="6">
        <f ca="1">IF(ISERROR(CVMdataQly!AD119*(OFFSET(CPdataAnn!AD$9,$A119,0)/OFFSET(CVMdataAnn!AD$9,$A119,0))),"",CVMdataQly!AD119*(OFFSET(CPdataAnn!AD$9,$A119,0)/OFFSET(CVMdataAnn!AD$9,$A119,0)))</f>
        <v>651.37857447716601</v>
      </c>
      <c r="AE119" s="6">
        <f ca="1">IF(ISERROR(CVMdataQly!AE119*(OFFSET(CPdataAnn!AE$9,$A119,0)/OFFSET(CVMdataAnn!AE$9,$A119,0))),"",CVMdataQly!AE119*(OFFSET(CPdataAnn!AE$9,$A119,0)/OFFSET(CVMdataAnn!AE$9,$A119,0)))</f>
        <v>1972.5760062524425</v>
      </c>
      <c r="AF119" s="6">
        <f ca="1">IF(ISERROR(CVMdataQly!AF119*(OFFSET(CPdataAnn!AF$9,$A119,0)/OFFSET(CVMdataAnn!AF$9,$A119,0))),"",CVMdataQly!AF119*(OFFSET(CPdataAnn!AF$9,$A119,0)/OFFSET(CVMdataAnn!AF$9,$A119,0)))</f>
        <v>10203.502132217709</v>
      </c>
      <c r="AG119" s="6">
        <f ca="1">IF(ISERROR(CVMdataQly!AG119*(OFFSET(CPdataAnn!AG$9,$A119,0)/OFFSET(CVMdataAnn!AG$9,$A119,0))),"",CVMdataQly!AG119*(OFFSET(CPdataAnn!AG$9,$A119,0)/OFFSET(CVMdataAnn!AG$9,$A119,0)))</f>
        <v>4063.1496379726468</v>
      </c>
      <c r="AH119" s="6">
        <f ca="1">IF(ISERROR(CVMdataQly!AH119*(OFFSET(CPdataAnn!AH$9,$A119,0)/OFFSET(CVMdataAnn!AH$9,$A119,0))),"",CVMdataQly!AH119*(OFFSET(CPdataAnn!AH$9,$A119,0)/OFFSET(CVMdataAnn!AH$9,$A119,0)))</f>
        <v>1149.0319476520399</v>
      </c>
      <c r="AI119" s="6">
        <f ca="1">IF(ISERROR(CVMdataQly!AI119*(OFFSET(CPdataAnn!AI$9,$A119,0)/OFFSET(CVMdataAnn!AI$9,$A119,0))),"",CVMdataQly!AI119*(OFFSET(CPdataAnn!AI$9,$A119,0)/OFFSET(CVMdataAnn!AI$9,$A119,0)))</f>
        <v>1915.0668915120855</v>
      </c>
      <c r="AJ119" s="6">
        <f ca="1">IF(ISERROR(CVMdataQly!AJ119*(OFFSET(CPdataAnn!AJ$9,$A119,0)/OFFSET(CVMdataAnn!AJ$9,$A119,0))),"",CVMdataQly!AJ119*(OFFSET(CPdataAnn!AJ$9,$A119,0)/OFFSET(CVMdataAnn!AJ$9,$A119,0)))</f>
        <v>998.42716319824751</v>
      </c>
      <c r="AK119" s="6">
        <f ca="1">IF(ISERROR(CVMdataQly!AK119*(OFFSET(CPdataAnn!AK$9,$A119,0)/OFFSET(CVMdataAnn!AK$9,$A119,0))),"",CVMdataQly!AK119*(OFFSET(CPdataAnn!AK$9,$A119,0)/OFFSET(CVMdataAnn!AK$9,$A119,0)))</f>
        <v>4718.1285987790343</v>
      </c>
      <c r="AL119" s="6">
        <f ca="1">IF(ISERROR(CVMdataQly!AL119*(OFFSET(CPdataAnn!AL$9,$A119,0)/OFFSET(CVMdataAnn!AL$9,$A119,0))),"",CVMdataQly!AL119*(OFFSET(CPdataAnn!AL$9,$A119,0)/OFFSET(CVMdataAnn!AL$9,$A119,0)))</f>
        <v>1426.5742268041238</v>
      </c>
      <c r="AM119" s="6">
        <f ca="1">IF(ISERROR(CVMdataQly!AM119*(OFFSET(CPdataAnn!AM$9,$A119,0)/OFFSET(CVMdataAnn!AM$9,$A119,0))),"",CVMdataQly!AM119*(OFFSET(CPdataAnn!AM$9,$A119,0)/OFFSET(CVMdataAnn!AM$9,$A119,0)))</f>
        <v>13342.722718192585</v>
      </c>
      <c r="AN119" s="6">
        <f ca="1">IF(ISERROR(CVMdataQly!AN119*(OFFSET(CPdataAnn!AN$9,$A119,0)/OFFSET(CVMdataAnn!AN$9,$A119,0))),"",CVMdataQly!AN119*(OFFSET(CPdataAnn!AN$9,$A119,0)/OFFSET(CVMdataAnn!AN$9,$A119,0)))</f>
        <v>11390.401740272533</v>
      </c>
      <c r="AO119" s="6">
        <f ca="1">IF(ISERROR(CVMdataQly!AO119*(OFFSET(CPdataAnn!AO$9,$A119,0)/OFFSET(CVMdataAnn!AO$9,$A119,0))),"",CVMdataQly!AO119*(OFFSET(CPdataAnn!AO$9,$A119,0)/OFFSET(CVMdataAnn!AO$9,$A119,0)))</f>
        <v>122.04895104895105</v>
      </c>
      <c r="AP119" s="6">
        <f ca="1">IF(ISERROR(CVMdataQly!AP119*(OFFSET(CPdataAnn!AP$9,$A119,0)/OFFSET(CVMdataAnn!AP$9,$A119,0))),"",CVMdataQly!AP119*(OFFSET(CPdataAnn!AP$9,$A119,0)/OFFSET(CVMdataAnn!AP$9,$A119,0)))</f>
        <v>10175.562418502504</v>
      </c>
      <c r="AQ119" s="6">
        <f ca="1">IF(ISERROR(CVMdataQly!AQ119*(OFFSET(CPdataAnn!AQ$9,$A119,0)/OFFSET(CVMdataAnn!AQ$9,$A119,0))),"",CVMdataQly!AQ119*(OFFSET(CPdataAnn!AQ$9,$A119,0)/OFFSET(CVMdataAnn!AQ$9,$A119,0)))</f>
        <v>835.99757649197215</v>
      </c>
      <c r="AR119" s="6">
        <f ca="1">IF(ISERROR(CVMdataQly!AR119*(OFFSET(CPdataAnn!AR$9,$A119,0)/OFFSET(CVMdataAnn!AR$9,$A119,0))),"",CVMdataQly!AR119*(OFFSET(CPdataAnn!AR$9,$A119,0)/OFFSET(CVMdataAnn!AR$9,$A119,0)))</f>
        <v>257.16912402428449</v>
      </c>
      <c r="AS119" s="6">
        <f ca="1">IF(ISERROR(CVMdataQly!AS119*(OFFSET(CPdataAnn!AS$9,$A119,0)/OFFSET(CVMdataAnn!AS$9,$A119,0))),"",CVMdataQly!AS119*(OFFSET(CPdataAnn!AS$9,$A119,0)/OFFSET(CVMdataAnn!AS$9,$A119,0)))</f>
        <v>1952.1030141167494</v>
      </c>
      <c r="AT119" s="6">
        <f ca="1">IF(ISERROR(CVMdataQly!AT119*(OFFSET(CPdataAnn!AT$9,$A119,0)/OFFSET(CVMdataAnn!AT$9,$A119,0))),"",CVMdataQly!AT119*(OFFSET(CPdataAnn!AT$9,$A119,0)/OFFSET(CVMdataAnn!AT$9,$A119,0)))</f>
        <v>1935.8494871794871</v>
      </c>
      <c r="AU119" s="6">
        <f ca="1">IF(ISERROR(CVMdataQly!AU119*(OFFSET(CPdataAnn!AU$9,$A119,0)/OFFSET(CVMdataAnn!AU$9,$A119,0))),"",CVMdataQly!AU119*(OFFSET(CPdataAnn!AU$9,$A119,0)/OFFSET(CVMdataAnn!AU$9,$A119,0)))</f>
        <v>16.253968253968253</v>
      </c>
      <c r="AV119" s="6">
        <f ca="1">IF(ISERROR(CVMdataQly!AV119*(OFFSET(CPdataAnn!AV$9,$A119,0)/OFFSET(CVMdataAnn!AV$9,$A119,0))),"",CVMdataQly!AV119*(OFFSET(CPdataAnn!AV$9,$A119,0)/OFFSET(CVMdataAnn!AV$9,$A119,0)))</f>
        <v>71833.168263935484</v>
      </c>
      <c r="AW119" s="6">
        <f ca="1">IF(ISERROR(CVMdataQly!AW119*(OFFSET(CPdataAnn!AW$9,$A119,0)/OFFSET(CVMdataAnn!AW$9,$A119,0))),"",CVMdataQly!AW119*(OFFSET(CPdataAnn!AW$9,$A119,0)/OFFSET(CVMdataAnn!AW$9,$A119,0)))</f>
        <v>16169.32318869036</v>
      </c>
      <c r="AX119" s="6">
        <f ca="1">IF(ISERROR(CVMdataQly!AX119*(OFFSET(CPdataAnn!AX$9,$A119,0)/OFFSET(CVMdataAnn!AX$9,$A119,0))),"",CVMdataQly!AX119*(OFFSET(CPdataAnn!AX$9,$A119,0)/OFFSET(CVMdataAnn!AX$9,$A119,0)))</f>
        <v>16124.795474043965</v>
      </c>
      <c r="AY119" s="6">
        <f ca="1">IF(ISERROR(CVMdataQly!AY119*(OFFSET(CPdataAnn!AY$9,$A119,0)/OFFSET(CVMdataAnn!AY$9,$A119,0))),"",CVMdataQly!AY119*(OFFSET(CPdataAnn!AY$9,$A119,0)/OFFSET(CVMdataAnn!AY$9,$A119,0)))</f>
        <v>43.855000000000004</v>
      </c>
      <c r="AZ119" s="6">
        <f ca="1">IF(ISERROR(CVMdataQly!AZ119*(OFFSET(CPdataAnn!AZ$9,$A119,0)/OFFSET(CVMdataAnn!AZ$9,$A119,0))),"",CVMdataQly!AZ119*(OFFSET(CPdataAnn!AZ$9,$A119,0)/OFFSET(CVMdataAnn!AZ$9,$A119,0)))</f>
        <v>44188.94683482081</v>
      </c>
      <c r="BA119" s="6">
        <f ca="1">IF(ISERROR(CVMdataQly!BA119*(OFFSET(CPdataAnn!BA$9,$A119,0)/OFFSET(CVMdataAnn!BA$9,$A119,0))),"",CVMdataQly!BA119*(OFFSET(CPdataAnn!BA$9,$A119,0)/OFFSET(CVMdataAnn!BA$9,$A119,0)))</f>
        <v>42118.200980550275</v>
      </c>
      <c r="BB119" s="6">
        <f ca="1">IF(ISERROR(CVMdataQly!BB119*(OFFSET(CPdataAnn!BB$9,$A119,0)/OFFSET(CVMdataAnn!BB$9,$A119,0))),"",CVMdataQly!BB119*(OFFSET(CPdataAnn!BB$9,$A119,0)/OFFSET(CVMdataAnn!BB$9,$A119,0)))</f>
        <v>2071.0670403104118</v>
      </c>
      <c r="BC119" s="6">
        <f ca="1">IF(ISERROR(CVMdataQly!BC119*(OFFSET(CPdataAnn!BC$9,$A119,0)/OFFSET(CVMdataAnn!BC$9,$A119,0))),"",CVMdataQly!BC119*(OFFSET(CPdataAnn!BC$9,$A119,0)/OFFSET(CVMdataAnn!BC$9,$A119,0)))</f>
        <v>605.03829787234042</v>
      </c>
      <c r="BD119" s="6">
        <f ca="1">IF(ISERROR(CVMdataQly!BD119*(OFFSET(CPdataAnn!BD$9,$A119,0)/OFFSET(CVMdataAnn!BD$9,$A119,0))),"",CVMdataQly!BD119*(OFFSET(CPdataAnn!BD$9,$A119,0)/OFFSET(CVMdataAnn!BD$9,$A119,0)))</f>
        <v>201.18881118881117</v>
      </c>
      <c r="BE119" s="6">
        <f ca="1">IF(ISERROR(CVMdataQly!BE119*(OFFSET(CPdataAnn!BE$9,$A119,0)/OFFSET(CVMdataAnn!BE$9,$A119,0))),"",CVMdataQly!BE119*(OFFSET(CPdataAnn!BE$9,$A119,0)/OFFSET(CVMdataAnn!BE$9,$A119,0)))</f>
        <v>403.64256825075836</v>
      </c>
      <c r="BF119" s="6">
        <f ca="1">IF(ISERROR(CVMdataQly!BF119*(OFFSET(CPdataAnn!BF$9,$A119,0)/OFFSET(CVMdataAnn!BF$9,$A119,0))),"",CVMdataQly!BF119*(OFFSET(CPdataAnn!BF$9,$A119,0)/OFFSET(CVMdataAnn!BF$9,$A119,0)))</f>
        <v>2150.7974311527159</v>
      </c>
      <c r="BG119" s="6">
        <f ca="1">IF(ISERROR(CVMdataQly!BG119*(OFFSET(CPdataAnn!BG$9,$A119,0)/OFFSET(CVMdataAnn!BG$9,$A119,0))),"",CVMdataQly!BG119*(OFFSET(CPdataAnn!BG$9,$A119,0)/OFFSET(CVMdataAnn!BG$9,$A119,0)))</f>
        <v>1089.276405451448</v>
      </c>
      <c r="BH119" s="6">
        <f ca="1">IF(ISERROR(CVMdataQly!BH119*(OFFSET(CPdataAnn!BH$9,$A119,0)/OFFSET(CVMdataAnn!BH$9,$A119,0))),"",CVMdataQly!BH119*(OFFSET(CPdataAnn!BH$9,$A119,0)/OFFSET(CVMdataAnn!BH$9,$A119,0)))</f>
        <v>15.346153846153847</v>
      </c>
      <c r="BI119" s="6">
        <f ca="1">IF(ISERROR(CVMdataQly!BI119*(OFFSET(CPdataAnn!BI$9,$A119,0)/OFFSET(CVMdataAnn!BI$9,$A119,0))),"",CVMdataQly!BI119*(OFFSET(CPdataAnn!BI$9,$A119,0)/OFFSET(CVMdataAnn!BI$9,$A119,0)))</f>
        <v>1044.9634589196551</v>
      </c>
      <c r="BJ119" s="6" t="str">
        <f ca="1">IF(ISERROR(CVMdataQly!BJ119*(OFFSET(CPdataAnn!BJ$9,$A119,0)/OFFSET(CVMdataAnn!BJ$9,$A119,0))),"",CVMdataQly!BJ119*(OFFSET(CPdataAnn!BJ$9,$A119,0)/OFFSET(CVMdataAnn!BJ$9,$A119,0)))</f>
        <v/>
      </c>
      <c r="BK119" s="6">
        <f ca="1">IF(ISERROR(CVMdataQly!BK119*(OFFSET(CPdataAnn!BK$9,$A119,0)/OFFSET(CVMdataAnn!BK$9,$A119,0))),"",CVMdataQly!BK119*(OFFSET(CPdataAnn!BK$9,$A119,0)/OFFSET(CVMdataAnn!BK$9,$A119,0)))</f>
        <v>8743.771209049195</v>
      </c>
      <c r="BL119" s="6">
        <f ca="1">IF(ISERROR(CVMdataQly!BL119*(OFFSET(CPdataAnn!BL$9,$A119,0)/OFFSET(CVMdataAnn!BL$9,$A119,0))),"",CVMdataQly!BL119*(OFFSET(CPdataAnn!BL$9,$A119,0)/OFFSET(CVMdataAnn!BL$9,$A119,0)))</f>
        <v>3815.8179892539779</v>
      </c>
      <c r="BM119" s="6">
        <f ca="1">IF(ISERROR(CVMdataQly!BM119*(OFFSET(CPdataAnn!BM$9,$A119,0)/OFFSET(CVMdataAnn!BM$9,$A119,0))),"",CVMdataQly!BM119*(OFFSET(CPdataAnn!BM$9,$A119,0)/OFFSET(CVMdataAnn!BM$9,$A119,0)))</f>
        <v>4432.5210114607971</v>
      </c>
      <c r="BN119" s="6">
        <f ca="1">IF(ISERROR(CVMdataQly!BN119*(OFFSET(CPdataAnn!BN$9,$A119,0)/OFFSET(CVMdataAnn!BN$9,$A119,0))),"",CVMdataQly!BN119*(OFFSET(CPdataAnn!BN$9,$A119,0)/OFFSET(CVMdataAnn!BN$9,$A119,0)))</f>
        <v>434.86676875957124</v>
      </c>
      <c r="BO119" s="6">
        <f ca="1">IF(ISERROR(CVMdataQly!BO119*(OFFSET(CPdataAnn!BO$9,$A119,0)/OFFSET(CVMdataAnn!BO$9,$A119,0))),"",CVMdataQly!BO119*(OFFSET(CPdataAnn!BO$9,$A119,0)/OFFSET(CVMdataAnn!BO$9,$A119,0)))</f>
        <v>69.670411985018717</v>
      </c>
      <c r="BP119" s="6" t="str">
        <f ca="1">IF(ISERROR(CVMdataQly!BP119*(OFFSET(CPdataAnn!BP$9,$A119,0)/OFFSET(CVMdataAnn!BP$9,$A119,0))),"",CVMdataQly!BP119*(OFFSET(CPdataAnn!BP$9,$A119,0)/OFFSET(CVMdataAnn!BP$9,$A119,0)))</f>
        <v/>
      </c>
      <c r="BQ119" s="6">
        <f ca="1">IF(ISERROR(CVMdataQly!BQ119*(OFFSET(CPdataAnn!BQ$9,$A119,0)/OFFSET(CVMdataAnn!BQ$9,$A119,0))),"",CVMdataQly!BQ119*(OFFSET(CPdataAnn!BQ$9,$A119,0)/OFFSET(CVMdataAnn!BQ$9,$A119,0)))</f>
        <v>11501.288590463857</v>
      </c>
      <c r="BR119" s="6">
        <f ca="1">IF(ISERROR(CVMdataQly!BR119*(OFFSET(CPdataAnn!BR$9,$A119,0)/OFFSET(CVMdataAnn!BR$9,$A119,0))),"",CVMdataQly!BR119*(OFFSET(CPdataAnn!BR$9,$A119,0)/OFFSET(CVMdataAnn!BR$9,$A119,0)))</f>
        <v>3753.6632803841894</v>
      </c>
      <c r="BS119" s="6">
        <f ca="1">IF(ISERROR(CVMdataQly!BS119*(OFFSET(CPdataAnn!BS$9,$A119,0)/OFFSET(CVMdataAnn!BS$9,$A119,0))),"",CVMdataQly!BS119*(OFFSET(CPdataAnn!BS$9,$A119,0)/OFFSET(CVMdataAnn!BS$9,$A119,0)))</f>
        <v>2756.9524043984902</v>
      </c>
      <c r="BT119" s="6">
        <f ca="1">IF(ISERROR(CVMdataQly!BT119*(OFFSET(CPdataAnn!BT$9,$A119,0)/OFFSET(CVMdataAnn!BT$9,$A119,0))),"",CVMdataQly!BT119*(OFFSET(CPdataAnn!BT$9,$A119,0)/OFFSET(CVMdataAnn!BT$9,$A119,0)))</f>
        <v>981.61173814898427</v>
      </c>
      <c r="BU119" s="6">
        <f ca="1">IF(ISERROR(CVMdataQly!BU119*(OFFSET(CPdataAnn!BU$9,$A119,0)/OFFSET(CVMdataAnn!BU$9,$A119,0))),"",CVMdataQly!BU119*(OFFSET(CPdataAnn!BU$9,$A119,0)/OFFSET(CVMdataAnn!BU$9,$A119,0)))</f>
        <v>15.430769230769231</v>
      </c>
      <c r="BV119" s="6">
        <f ca="1">IF(ISERROR(CVMdataQly!BV119*(OFFSET(CPdataAnn!BV$9,$A119,0)/OFFSET(CVMdataAnn!BV$9,$A119,0))),"",CVMdataQly!BV119*(OFFSET(CPdataAnn!BV$9,$A119,0)/OFFSET(CVMdataAnn!BV$9,$A119,0)))</f>
        <v>1157.8579295154184</v>
      </c>
      <c r="BW119" s="6">
        <f ca="1">IF(ISERROR(CVMdataQly!BW119*(OFFSET(CPdataAnn!BW$9,$A119,0)/OFFSET(CVMdataAnn!BW$9,$A119,0))),"",CVMdataQly!BW119*(OFFSET(CPdataAnn!BW$9,$A119,0)/OFFSET(CVMdataAnn!BW$9,$A119,0)))</f>
        <v>1938.6491633006347</v>
      </c>
      <c r="BX119" s="6">
        <f ca="1">IF(ISERROR(CVMdataQly!BX119*(OFFSET(CPdataAnn!BX$9,$A119,0)/OFFSET(CVMdataAnn!BX$9,$A119,0))),"",CVMdataQly!BX119*(OFFSET(CPdataAnn!BX$9,$A119,0)/OFFSET(CVMdataAnn!BX$9,$A119,0)))</f>
        <v>1602.6146341463416</v>
      </c>
      <c r="BY119" s="6">
        <f ca="1">IF(ISERROR(CVMdataQly!BY119*(OFFSET(CPdataAnn!BY$9,$A119,0)/OFFSET(CVMdataAnn!BY$9,$A119,0))),"",CVMdataQly!BY119*(OFFSET(CPdataAnn!BY$9,$A119,0)/OFFSET(CVMdataAnn!BY$9,$A119,0)))</f>
        <v>238.83964544721999</v>
      </c>
      <c r="BZ119" s="6">
        <f ca="1">IF(ISERROR(CVMdataQly!BZ119*(OFFSET(CPdataAnn!BZ$9,$A119,0)/OFFSET(CVMdataAnn!BZ$9,$A119,0))),"",CVMdataQly!BZ119*(OFFSET(CPdataAnn!BZ$9,$A119,0)/OFFSET(CVMdataAnn!BZ$9,$A119,0)))</f>
        <v>97.637526652452024</v>
      </c>
      <c r="CA119" s="6">
        <f ca="1">IF(ISERROR(CVMdataQly!CA119*(OFFSET(CPdataAnn!CA$9,$A119,0)/OFFSET(CVMdataAnn!CA$9,$A119,0))),"",CVMdataQly!CA119*(OFFSET(CPdataAnn!CA$9,$A119,0)/OFFSET(CVMdataAnn!CA$9,$A119,0)))</f>
        <v>1505.00966350302</v>
      </c>
      <c r="CB119" s="6">
        <f ca="1">IF(ISERROR(CVMdataQly!CB119*(OFFSET(CPdataAnn!CB$9,$A119,0)/OFFSET(CVMdataAnn!CB$9,$A119,0))),"",CVMdataQly!CB119*(OFFSET(CPdataAnn!CB$9,$A119,0)/OFFSET(CVMdataAnn!CB$9,$A119,0)))</f>
        <v>1234.1593966571545</v>
      </c>
      <c r="CC119" s="6">
        <f ca="1">IF(ISERROR(CVMdataQly!CC119*(OFFSET(CPdataAnn!CC$9,$A119,0)/OFFSET(CVMdataAnn!CC$9,$A119,0))),"",CVMdataQly!CC119*(OFFSET(CPdataAnn!CC$9,$A119,0)/OFFSET(CVMdataAnn!CC$9,$A119,0)))</f>
        <v>98.904862579281186</v>
      </c>
      <c r="CD119" s="6">
        <f ca="1">IF(ISERROR(CVMdataQly!CD119*(OFFSET(CPdataAnn!CD$9,$A119,0)/OFFSET(CVMdataAnn!CD$9,$A119,0))),"",CVMdataQly!CD119*(OFFSET(CPdataAnn!CD$9,$A119,0)/OFFSET(CVMdataAnn!CD$9,$A119,0)))</f>
        <v>1134.8987854251011</v>
      </c>
      <c r="CE119" s="6">
        <f ca="1">IF(ISERROR(CVMdataQly!CE119*(OFFSET(CPdataAnn!CE$9,$A119,0)/OFFSET(CVMdataAnn!CE$9,$A119,0))),"",CVMdataQly!CE119*(OFFSET(CPdataAnn!CE$9,$A119,0)/OFFSET(CVMdataAnn!CE$9,$A119,0)))</f>
        <v>1915.1665182546749</v>
      </c>
      <c r="CF119" s="6">
        <f ca="1">IF(ISERROR(CVMdataQly!CF119*(OFFSET(CPdataAnn!CF$9,$A119,0)/OFFSET(CVMdataAnn!CF$9,$A119,0))),"",CVMdataQly!CF119*(OFFSET(CPdataAnn!CF$9,$A119,0)/OFFSET(CVMdataAnn!CF$9,$A119,0)))</f>
        <v>782.34248002778747</v>
      </c>
      <c r="CG119" s="6">
        <f ca="1">IF(ISERROR(CVMdataQly!CG119*(OFFSET(CPdataAnn!CG$9,$A119,0)/OFFSET(CVMdataAnn!CG$9,$A119,0))),"",CVMdataQly!CG119*(OFFSET(CPdataAnn!CG$9,$A119,0)/OFFSET(CVMdataAnn!CG$9,$A119,0)))</f>
        <v>1132.1712439418418</v>
      </c>
      <c r="CH119" s="6">
        <f ca="1">IF(ISERROR(CVMdataQly!CH119*(OFFSET(CPdataAnn!CH$9,$A119,0)/OFFSET(CVMdataAnn!CH$9,$A119,0))),"",CVMdataQly!CH119*(OFFSET(CPdataAnn!CH$9,$A119,0)/OFFSET(CVMdataAnn!CH$9,$A119,0)))</f>
        <v>4063.1762912970116</v>
      </c>
      <c r="CI119" s="6">
        <f ca="1">IF(ISERROR(CVMdataQly!CI119*(OFFSET(CPdataAnn!CI$9,$A119,0)/OFFSET(CVMdataAnn!CI$9,$A119,0))),"",CVMdataQly!CI119*(OFFSET(CPdataAnn!CI$9,$A119,0)/OFFSET(CVMdataAnn!CI$9,$A119,0)))</f>
        <v>2323.2338452333465</v>
      </c>
      <c r="CJ119" s="6">
        <f ca="1">IF(ISERROR(CVMdataQly!CJ119*(OFFSET(CPdataAnn!CJ$9,$A119,0)/OFFSET(CVMdataAnn!CJ$9,$A119,0))),"",CVMdataQly!CJ119*(OFFSET(CPdataAnn!CJ$9,$A119,0)/OFFSET(CVMdataAnn!CJ$9,$A119,0)))</f>
        <v>1428.4133777143761</v>
      </c>
      <c r="CK119" s="6">
        <f ca="1">IF(ISERROR(CVMdataQly!CK119*(OFFSET(CPdataAnn!CK$9,$A119,0)/OFFSET(CVMdataAnn!CK$9,$A119,0))),"",CVMdataQly!CK119*(OFFSET(CPdataAnn!CK$9,$A119,0)/OFFSET(CVMdataAnn!CK$9,$A119,0)))</f>
        <v>124.99223300970874</v>
      </c>
      <c r="CL119" s="6">
        <f ca="1">IF(ISERROR(CVMdataQly!CL119*(OFFSET(CPdataAnn!CL$9,$A119,0)/OFFSET(CVMdataAnn!CL$9,$A119,0))),"",CVMdataQly!CL119*(OFFSET(CPdataAnn!CL$9,$A119,0)/OFFSET(CVMdataAnn!CL$9,$A119,0)))</f>
        <v>769.46679139382604</v>
      </c>
      <c r="CM119" s="6">
        <f ca="1">IF(ISERROR(CVMdataQly!CM119*(OFFSET(CPdataAnn!CM$9,$A119,0)/OFFSET(CVMdataAnn!CM$9,$A119,0))),"",CVMdataQly!CM119*(OFFSET(CPdataAnn!CM$9,$A119,0)/OFFSET(CVMdataAnn!CM$9,$A119,0)))</f>
        <v>967.92181508308477</v>
      </c>
      <c r="CN119" s="6">
        <f ca="1">IF(ISERROR(CVMdataQly!CN119*(OFFSET(CPdataAnn!CN$9,$A119,0)/OFFSET(CVMdataAnn!CN$9,$A119,0))),"",CVMdataQly!CN119*(OFFSET(CPdataAnn!CN$9,$A119,0)/OFFSET(CVMdataAnn!CN$9,$A119,0)))</f>
        <v>283.68823938761307</v>
      </c>
      <c r="CO119" s="6">
        <f ca="1">IF(ISERROR(CVMdataQly!CO119*(OFFSET(CPdataAnn!CO$9,$A119,0)/OFFSET(CVMdataAnn!CO$9,$A119,0))),"",CVMdataQly!CO119*(OFFSET(CPdataAnn!CO$9,$A119,0)/OFFSET(CVMdataAnn!CO$9,$A119,0)))</f>
        <v>537.82434514637907</v>
      </c>
      <c r="CP119" s="6">
        <f ca="1">IF(ISERROR(CVMdataQly!CP119*(OFFSET(CPdataAnn!CP$9,$A119,0)/OFFSET(CVMdataAnn!CP$9,$A119,0))),"",CVMdataQly!CP119*(OFFSET(CPdataAnn!CP$9,$A119,0)/OFFSET(CVMdataAnn!CP$9,$A119,0)))</f>
        <v>145.51219512195124</v>
      </c>
      <c r="CQ119" s="6">
        <f ca="1">IF(ISERROR(CVMdataQly!CQ119*(OFFSET(CPdataAnn!CQ$9,$A119,0)/OFFSET(CVMdataAnn!CQ$9,$A119,0))),"",CVMdataQly!CQ119*(OFFSET(CPdataAnn!CQ$9,$A119,0)/OFFSET(CVMdataAnn!CQ$9,$A119,0)))</f>
        <v>772.12397568067672</v>
      </c>
      <c r="CR119" s="6">
        <f ca="1">IF(ISERROR(CVMdataQly!CR119*(OFFSET(CPdataAnn!CR$9,$A119,0)/OFFSET(CVMdataAnn!CR$9,$A119,0))),"",CVMdataQly!CR119*(OFFSET(CPdataAnn!CR$9,$A119,0)/OFFSET(CVMdataAnn!CR$9,$A119,0)))</f>
        <v>36045.574097604898</v>
      </c>
      <c r="CS119" s="6">
        <f ca="1">IF(ISERROR(CVMdataQly!CS119*(OFFSET(CPdataAnn!CS$9,$A119,0)/OFFSET(CVMdataAnn!CS$9,$A119,0))),"",CVMdataQly!CS119*(OFFSET(CPdataAnn!CS$9,$A119,0)/OFFSET(CVMdataAnn!CS$9,$A119,0)))</f>
        <v>9354.2186734593906</v>
      </c>
      <c r="CT119" s="6">
        <f ca="1">IF(ISERROR(CVMdataQly!CT119*(OFFSET(CPdataAnn!CT$9,$A119,0)/OFFSET(CVMdataAnn!CT$9,$A119,0))),"",CVMdataQly!CT119*(OFFSET(CPdataAnn!CT$9,$A119,0)/OFFSET(CVMdataAnn!CT$9,$A119,0)))</f>
        <v>8962.5238338527561</v>
      </c>
      <c r="CU119" s="6">
        <f ca="1">IF(ISERROR(CVMdataQly!CU119*(OFFSET(CPdataAnn!CU$9,$A119,0)/OFFSET(CVMdataAnn!CU$9,$A119,0))),"",CVMdataQly!CU119*(OFFSET(CPdataAnn!CU$9,$A119,0)/OFFSET(CVMdataAnn!CU$9,$A119,0)))</f>
        <v>132.11167512690355</v>
      </c>
      <c r="CV119" s="6">
        <f ca="1">IF(ISERROR(CVMdataQly!CV119*(OFFSET(CPdataAnn!CV$9,$A119,0)/OFFSET(CVMdataAnn!CV$9,$A119,0))),"",CVMdataQly!CV119*(OFFSET(CPdataAnn!CV$9,$A119,0)/OFFSET(CVMdataAnn!CV$9,$A119,0)))</f>
        <v>259.36503623188406</v>
      </c>
      <c r="CW119" s="6">
        <f ca="1">IF(ISERROR(CVMdataQly!CW119*(OFFSET(CPdataAnn!CW$9,$A119,0)/OFFSET(CVMdataAnn!CW$9,$A119,0))),"",CVMdataQly!CW119*(OFFSET(CPdataAnn!CW$9,$A119,0)/OFFSET(CVMdataAnn!CW$9,$A119,0)))</f>
        <v>16332.64868170105</v>
      </c>
      <c r="CX119" s="6">
        <f ca="1">IF(ISERROR(CVMdataQly!CX119*(OFFSET(CPdataAnn!CX$9,$A119,0)/OFFSET(CVMdataAnn!CX$9,$A119,0))),"",CVMdataQly!CX119*(OFFSET(CPdataAnn!CX$9,$A119,0)/OFFSET(CVMdataAnn!CX$9,$A119,0)))</f>
        <v>1101.9686974789915</v>
      </c>
      <c r="CY119" s="6">
        <f ca="1">IF(ISERROR(CVMdataQly!CY119*(OFFSET(CPdataAnn!CY$9,$A119,0)/OFFSET(CVMdataAnn!CY$9,$A119,0))),"",CVMdataQly!CY119*(OFFSET(CPdataAnn!CY$9,$A119,0)/OFFSET(CVMdataAnn!CY$9,$A119,0)))</f>
        <v>8345.9698054474702</v>
      </c>
      <c r="CZ119" s="6">
        <f ca="1">IF(ISERROR(CVMdataQly!CZ119*(OFFSET(CPdataAnn!CZ$9,$A119,0)/OFFSET(CVMdataAnn!CZ$9,$A119,0))),"",CVMdataQly!CZ119*(OFFSET(CPdataAnn!CZ$9,$A119,0)/OFFSET(CVMdataAnn!CZ$9,$A119,0)))</f>
        <v>5389.7115581595444</v>
      </c>
      <c r="DA119" s="6">
        <f ca="1">IF(ISERROR(CVMdataQly!DA119*(OFFSET(CPdataAnn!DA$9,$A119,0)/OFFSET(CVMdataAnn!DA$9,$A119,0))),"",CVMdataQly!DA119*(OFFSET(CPdataAnn!DA$9,$A119,0)/OFFSET(CVMdataAnn!DA$9,$A119,0)))</f>
        <v>1494.7010050251256</v>
      </c>
      <c r="DB119" s="6">
        <f ca="1">IF(ISERROR(CVMdataQly!DB119*(OFFSET(CPdataAnn!DB$9,$A119,0)/OFFSET(CVMdataAnn!DB$9,$A119,0))),"",CVMdataQly!DB119*(OFFSET(CPdataAnn!DB$9,$A119,0)/OFFSET(CVMdataAnn!DB$9,$A119,0)))</f>
        <v>10357.905849641749</v>
      </c>
      <c r="DC119" s="6">
        <f ca="1">IF(ISERROR(CVMdataQly!DC119*(OFFSET(CPdataAnn!DC$9,$A119,0)/OFFSET(CVMdataAnn!DC$9,$A119,0))),"",CVMdataQly!DC119*(OFFSET(CPdataAnn!DC$9,$A119,0)/OFFSET(CVMdataAnn!DC$9,$A119,0)))</f>
        <v>2209.4721903370551</v>
      </c>
      <c r="DD119" s="6">
        <f ca="1">IF(ISERROR(CVMdataQly!DD119*(OFFSET(CPdataAnn!DD$9,$A119,0)/OFFSET(CVMdataAnn!DD$9,$A119,0))),"",CVMdataQly!DD119*(OFFSET(CPdataAnn!DD$9,$A119,0)/OFFSET(CVMdataAnn!DD$9,$A119,0)))</f>
        <v>1892.7848830765822</v>
      </c>
      <c r="DE119" s="6">
        <f ca="1">IF(ISERROR(CVMdataQly!DE119*(OFFSET(CPdataAnn!DE$9,$A119,0)/OFFSET(CVMdataAnn!DE$9,$A119,0))),"",CVMdataQly!DE119*(OFFSET(CPdataAnn!DE$9,$A119,0)/OFFSET(CVMdataAnn!DE$9,$A119,0)))</f>
        <v>4357.3884873515744</v>
      </c>
      <c r="DF119" s="6">
        <f ca="1">IF(ISERROR(CVMdataQly!DF119*(OFFSET(CPdataAnn!DF$9,$A119,0)/OFFSET(CVMdataAnn!DF$9,$A119,0))),"",CVMdataQly!DF119*(OFFSET(CPdataAnn!DF$9,$A119,0)/OFFSET(CVMdataAnn!DF$9,$A119,0)))</f>
        <v>1447.5006827492034</v>
      </c>
      <c r="DG119" s="6">
        <f ca="1">IF(ISERROR(CVMdataQly!DG119*(OFFSET(CPdataAnn!DG$9,$A119,0)/OFFSET(CVMdataAnn!DG$9,$A119,0))),"",CVMdataQly!DG119*(OFFSET(CPdataAnn!DG$9,$A119,0)/OFFSET(CVMdataAnn!DG$9,$A119,0)))</f>
        <v>452.65463917525773</v>
      </c>
      <c r="DH119" s="6">
        <f ca="1">IF(ISERROR(CVMdataQly!DH119*(OFFSET(CPdataAnn!DH$9,$A119,0)/OFFSET(CVMdataAnn!DH$9,$A119,0))),"",CVMdataQly!DH119*(OFFSET(CPdataAnn!DH$9,$A119,0)/OFFSET(CVMdataAnn!DH$9,$A119,0)))</f>
        <v>5027.0724178130095</v>
      </c>
      <c r="DI119" s="6">
        <f ca="1">IF(ISERROR(CVMdataQly!DI119*(OFFSET(CPdataAnn!DI$9,$A119,0)/OFFSET(CVMdataAnn!DI$9,$A119,0))),"",CVMdataQly!DI119*(OFFSET(CPdataAnn!DI$9,$A119,0)/OFFSET(CVMdataAnn!DI$9,$A119,0)))</f>
        <v>225.76969696969695</v>
      </c>
      <c r="DJ119" s="6">
        <f ca="1">IF(ISERROR(CVMdataQly!DJ119*(OFFSET(CPdataAnn!DJ$9,$A119,0)/OFFSET(CVMdataAnn!DJ$9,$A119,0))),"",CVMdataQly!DJ119*(OFFSET(CPdataAnn!DJ$9,$A119,0)/OFFSET(CVMdataAnn!DJ$9,$A119,0)))</f>
        <v>234.70745697896749</v>
      </c>
      <c r="DK119" s="6">
        <f ca="1">IF(ISERROR(CVMdataQly!DK119*(OFFSET(CPdataAnn!DK$9,$A119,0)/OFFSET(CVMdataAnn!DK$9,$A119,0))),"",CVMdataQly!DK119*(OFFSET(CPdataAnn!DK$9,$A119,0)/OFFSET(CVMdataAnn!DK$9,$A119,0)))</f>
        <v>4566.2889941315761</v>
      </c>
      <c r="DL119" s="6">
        <f ca="1">IF(ISERROR(CVMdataQly!DL119*(OFFSET(CPdataAnn!DL$9,$A119,0)/OFFSET(CVMdataAnn!DL$9,$A119,0))),"",CVMdataQly!DL119*(OFFSET(CPdataAnn!DL$9,$A119,0)/OFFSET(CVMdataAnn!DL$9,$A119,0)))</f>
        <v>25954.104291566306</v>
      </c>
      <c r="DM119" s="6">
        <f ca="1">IF(ISERROR(CVMdataQly!DM119*(OFFSET(CPdataAnn!DM$9,$A119,0)/OFFSET(CVMdataAnn!DM$9,$A119,0))),"",CVMdataQly!DM119*(OFFSET(CPdataAnn!DM$9,$A119,0)/OFFSET(CVMdataAnn!DM$9,$A119,0)))</f>
        <v>5202.2537084398982</v>
      </c>
      <c r="DN119" s="6">
        <f ca="1">IF(ISERROR(CVMdataQly!DN119*(OFFSET(CPdataAnn!DN$9,$A119,0)/OFFSET(CVMdataAnn!DN$9,$A119,0))),"",CVMdataQly!DN119*(OFFSET(CPdataAnn!DN$9,$A119,0)/OFFSET(CVMdataAnn!DN$9,$A119,0)))</f>
        <v>1323.7749372289431</v>
      </c>
      <c r="DO119" s="6">
        <f ca="1">IF(ISERROR(CVMdataQly!DO119*(OFFSET(CPdataAnn!DO$9,$A119,0)/OFFSET(CVMdataAnn!DO$9,$A119,0))),"",CVMdataQly!DO119*(OFFSET(CPdataAnn!DO$9,$A119,0)/OFFSET(CVMdataAnn!DO$9,$A119,0)))</f>
        <v>650.83429773803255</v>
      </c>
      <c r="DP119" s="6">
        <f ca="1">IF(ISERROR(CVMdataQly!DP119*(OFFSET(CPdataAnn!DP$9,$A119,0)/OFFSET(CVMdataAnn!DP$9,$A119,0))),"",CVMdataQly!DP119*(OFFSET(CPdataAnn!DP$9,$A119,0)/OFFSET(CVMdataAnn!DP$9,$A119,0)))</f>
        <v>1723.1048053024026</v>
      </c>
      <c r="DQ119" s="6">
        <f ca="1">IF(ISERROR(CVMdataQly!DQ119*(OFFSET(CPdataAnn!DQ$9,$A119,0)/OFFSET(CVMdataAnn!DQ$9,$A119,0))),"",CVMdataQly!DQ119*(OFFSET(CPdataAnn!DQ$9,$A119,0)/OFFSET(CVMdataAnn!DQ$9,$A119,0)))</f>
        <v>1475.7355298308103</v>
      </c>
      <c r="DR119" s="6">
        <f ca="1">IF(ISERROR(CVMdataQly!DR119*(OFFSET(CPdataAnn!DR$9,$A119,0)/OFFSET(CVMdataAnn!DR$9,$A119,0))),"",CVMdataQly!DR119*(OFFSET(CPdataAnn!DR$9,$A119,0)/OFFSET(CVMdataAnn!DR$9,$A119,0)))</f>
        <v>24.314814814814817</v>
      </c>
      <c r="DS119" s="6">
        <f ca="1">IF(ISERROR(CVMdataQly!DS119*(OFFSET(CPdataAnn!DS$9,$A119,0)/OFFSET(CVMdataAnn!DS$9,$A119,0))),"",CVMdataQly!DS119*(OFFSET(CPdataAnn!DS$9,$A119,0)/OFFSET(CVMdataAnn!DS$9,$A119,0)))</f>
        <v>1908.0527978339348</v>
      </c>
      <c r="DT119" s="6">
        <f ca="1">IF(ISERROR(CVMdataQly!DT119*(OFFSET(CPdataAnn!DT$9,$A119,0)/OFFSET(CVMdataAnn!DT$9,$A119,0))),"",CVMdataQly!DT119*(OFFSET(CPdataAnn!DT$9,$A119,0)/OFFSET(CVMdataAnn!DT$9,$A119,0)))</f>
        <v>1811.8514156554843</v>
      </c>
      <c r="DU119" s="6">
        <f ca="1">IF(ISERROR(CVMdataQly!DU119*(OFFSET(CPdataAnn!DU$9,$A119,0)/OFFSET(CVMdataAnn!DU$9,$A119,0))),"",CVMdataQly!DU119*(OFFSET(CPdataAnn!DU$9,$A119,0)/OFFSET(CVMdataAnn!DU$9,$A119,0)))</f>
        <v>66.345911949685544</v>
      </c>
      <c r="DV119" s="6">
        <f ca="1">IF(ISERROR(CVMdataQly!DV119*(OFFSET(CPdataAnn!DV$9,$A119,0)/OFFSET(CVMdataAnn!DV$9,$A119,0))),"",CVMdataQly!DV119*(OFFSET(CPdataAnn!DV$9,$A119,0)/OFFSET(CVMdataAnn!DV$9,$A119,0)))</f>
        <v>30.104895104895103</v>
      </c>
      <c r="DW119" s="6">
        <f ca="1">IF(ISERROR(CVMdataQly!DW119*(OFFSET(CPdataAnn!DW$9,$A119,0)/OFFSET(CVMdataAnn!DW$9,$A119,0))),"",CVMdataQly!DW119*(OFFSET(CPdataAnn!DW$9,$A119,0)/OFFSET(CVMdataAnn!DW$9,$A119,0)))</f>
        <v>6821.6915126839967</v>
      </c>
      <c r="DX119" s="6">
        <f ca="1">IF(ISERROR(CVMdataQly!DX119*(OFFSET(CPdataAnn!DX$9,$A119,0)/OFFSET(CVMdataAnn!DX$9,$A119,0))),"",CVMdataQly!DX119*(OFFSET(CPdataAnn!DX$9,$A119,0)/OFFSET(CVMdataAnn!DX$9,$A119,0)))</f>
        <v>3410.7247719917627</v>
      </c>
      <c r="DY119" s="6">
        <f ca="1">IF(ISERROR(CVMdataQly!DY119*(OFFSET(CPdataAnn!DY$9,$A119,0)/OFFSET(CVMdataAnn!DY$9,$A119,0))),"",CVMdataQly!DY119*(OFFSET(CPdataAnn!DY$9,$A119,0)/OFFSET(CVMdataAnn!DY$9,$A119,0)))</f>
        <v>709.62684227030411</v>
      </c>
      <c r="DZ119" s="6">
        <f ca="1">IF(ISERROR(CVMdataQly!DZ119*(OFFSET(CPdataAnn!DZ$9,$A119,0)/OFFSET(CVMdataAnn!DZ$9,$A119,0))),"",CVMdataQly!DZ119*(OFFSET(CPdataAnn!DZ$9,$A119,0)/OFFSET(CVMdataAnn!DZ$9,$A119,0)))</f>
        <v>990.59560387615215</v>
      </c>
      <c r="EA119" s="6">
        <f ca="1">IF(ISERROR(CVMdataQly!EA119*(OFFSET(CPdataAnn!EA$9,$A119,0)/OFFSET(CVMdataAnn!EA$9,$A119,0))),"",CVMdataQly!EA119*(OFFSET(CPdataAnn!EA$9,$A119,0)/OFFSET(CVMdataAnn!EA$9,$A119,0)))</f>
        <v>1114.1978715017738</v>
      </c>
      <c r="EB119" s="6">
        <f ca="1">IF(ISERROR(CVMdataQly!EB119*(OFFSET(CPdataAnn!EB$9,$A119,0)/OFFSET(CVMdataAnn!EB$9,$A119,0))),"",CVMdataQly!EB119*(OFFSET(CPdataAnn!EB$9,$A119,0)/OFFSET(CVMdataAnn!EB$9,$A119,0)))</f>
        <v>598.04494799405643</v>
      </c>
      <c r="EC119" s="6">
        <f ca="1">IF(ISERROR(CVMdataQly!EC119*(OFFSET(CPdataAnn!EC$9,$A119,0)/OFFSET(CVMdataAnn!EC$9,$A119,0))),"",CVMdataQly!EC119*(OFFSET(CPdataAnn!EC$9,$A119,0)/OFFSET(CVMdataAnn!EC$9,$A119,0)))</f>
        <v>9297.6935756829826</v>
      </c>
      <c r="ED119" s="6">
        <f ca="1">IF(ISERROR(CVMdataQly!ED119*(OFFSET(CPdataAnn!ED$9,$A119,0)/OFFSET(CVMdataAnn!ED$9,$A119,0))),"",CVMdataQly!ED119*(OFFSET(CPdataAnn!ED$9,$A119,0)/OFFSET(CVMdataAnn!ED$9,$A119,0)))</f>
        <v>2243.2076566125293</v>
      </c>
      <c r="EE119" s="6">
        <f ca="1">IF(ISERROR(CVMdataQly!EE119*(OFFSET(CPdataAnn!EE$9,$A119,0)/OFFSET(CVMdataAnn!EE$9,$A119,0))),"",CVMdataQly!EE119*(OFFSET(CPdataAnn!EE$9,$A119,0)/OFFSET(CVMdataAnn!EE$9,$A119,0)))</f>
        <v>4531.9863308320992</v>
      </c>
      <c r="EF119" s="6">
        <f ca="1">IF(ISERROR(CVMdataQly!EF119*(OFFSET(CPdataAnn!EF$9,$A119,0)/OFFSET(CVMdataAnn!EF$9,$A119,0))),"",CVMdataQly!EF119*(OFFSET(CPdataAnn!EF$9,$A119,0)/OFFSET(CVMdataAnn!EF$9,$A119,0)))</f>
        <v>2518.6736083299961</v>
      </c>
      <c r="EG119" s="6">
        <f ca="1">IF(ISERROR(CVMdataQly!EG119*(OFFSET(CPdataAnn!EG$9,$A119,0)/OFFSET(CVMdataAnn!EG$9,$A119,0))),"",CVMdataQly!EG119*(OFFSET(CPdataAnn!EG$9,$A119,0)/OFFSET(CVMdataAnn!EG$9,$A119,0)))</f>
        <v>2719.4994578966389</v>
      </c>
      <c r="EH119" s="6">
        <f ca="1">IF(ISERROR(CVMdataQly!EH119*(OFFSET(CPdataAnn!EH$9,$A119,0)/OFFSET(CVMdataAnn!EH$9,$A119,0))),"",CVMdataQly!EH119*(OFFSET(CPdataAnn!EH$9,$A119,0)/OFFSET(CVMdataAnn!EH$9,$A119,0)))</f>
        <v>689.59594095940963</v>
      </c>
      <c r="EI119" s="6">
        <f ca="1">IF(ISERROR(CVMdataQly!EI119*(OFFSET(CPdataAnn!EI$9,$A119,0)/OFFSET(CVMdataAnn!EI$9,$A119,0))),"",CVMdataQly!EI119*(OFFSET(CPdataAnn!EI$9,$A119,0)/OFFSET(CVMdataAnn!EI$9,$A119,0)))</f>
        <v>958.09002904162628</v>
      </c>
      <c r="EJ119" s="6">
        <f ca="1">IF(ISERROR(CVMdataQly!EJ119*(OFFSET(CPdataAnn!EJ$9,$A119,0)/OFFSET(CVMdataAnn!EJ$9,$A119,0))),"",CVMdataQly!EJ119*(OFFSET(CPdataAnn!EJ$9,$A119,0)/OFFSET(CVMdataAnn!EJ$9,$A119,0)))</f>
        <v>400</v>
      </c>
      <c r="EK119" s="6">
        <f ca="1">IF(ISERROR(CVMdataQly!EK119*(OFFSET(CPdataAnn!EK$9,$A119,0)/OFFSET(CVMdataAnn!EK$9,$A119,0))),"",CVMdataQly!EK119*(OFFSET(CPdataAnn!EK$9,$A119,0)/OFFSET(CVMdataAnn!EK$9,$A119,0)))</f>
        <v>672.80360592401803</v>
      </c>
      <c r="EL119" s="6" t="str">
        <f ca="1">IF(ISERROR(CVMdataQly!EL119*(OFFSET(CPdataAnn!EL$9,$A119,0)/OFFSET(CVMdataAnn!EL$9,$A119,0))),"",CVMdataQly!EL119*(OFFSET(CPdataAnn!EL$9,$A119,0)/OFFSET(CVMdataAnn!EL$9,$A119,0)))</f>
        <v/>
      </c>
      <c r="EM119" s="6">
        <f ca="1">IF(ISERROR(CVMdataQly!EM119*(OFFSET(CPdataAnn!EM$9,$A119,0)/OFFSET(CVMdataAnn!EM$9,$A119,0))),"",CVMdataQly!EM119*(OFFSET(CPdataAnn!EM$9,$A119,0)/OFFSET(CVMdataAnn!EM$9,$A119,0)))</f>
        <v>4633.9489806514139</v>
      </c>
      <c r="EN119" s="6">
        <f ca="1">IF(ISERROR(CVMdataQly!EN119*(OFFSET(CPdataAnn!EN$9,$A119,0)/OFFSET(CVMdataAnn!EN$9,$A119,0))),"",CVMdataQly!EN119*(OFFSET(CPdataAnn!EN$9,$A119,0)/OFFSET(CVMdataAnn!EN$9,$A119,0)))</f>
        <v>24705.551083326198</v>
      </c>
      <c r="EO119" s="6">
        <f ca="1">IF(ISERROR(CVMdataQly!EO119*(OFFSET(CPdataAnn!EO$9,$A119,0)/OFFSET(CVMdataAnn!EO$9,$A119,0))),"",CVMdataQly!EO119*(OFFSET(CPdataAnn!EO$9,$A119,0)/OFFSET(CVMdataAnn!EO$9,$A119,0)))</f>
        <v>20399.774284583666</v>
      </c>
      <c r="EP119" s="6">
        <f ca="1">IF(ISERROR(CVMdataQly!EP119*(OFFSET(CPdataAnn!EP$9,$A119,0)/OFFSET(CVMdataAnn!EP$9,$A119,0))),"",CVMdataQly!EP119*(OFFSET(CPdataAnn!EP$9,$A119,0)/OFFSET(CVMdataAnn!EP$9,$A119,0)))</f>
        <v>18494.797172072216</v>
      </c>
      <c r="EQ119" s="6">
        <f ca="1">IF(ISERROR(CVMdataQly!EQ119*(OFFSET(CPdataAnn!EQ$9,$A119,0)/OFFSET(CVMdataAnn!EQ$9,$A119,0))),"",CVMdataQly!EQ119*(OFFSET(CPdataAnn!EQ$9,$A119,0)/OFFSET(CVMdataAnn!EQ$9,$A119,0)))</f>
        <v>1904.4643242595037</v>
      </c>
      <c r="ER119" s="6">
        <f ca="1">IF(ISERROR(CVMdataQly!ER119*(OFFSET(CPdataAnn!ER$9,$A119,0)/OFFSET(CVMdataAnn!ER$9,$A119,0))),"",CVMdataQly!ER119*(OFFSET(CPdataAnn!ER$9,$A119,0)/OFFSET(CVMdataAnn!ER$9,$A119,0)))</f>
        <v>4305.7142857142853</v>
      </c>
      <c r="ES119" s="6">
        <f ca="1">IF(ISERROR(CVMdataQly!ES119*(OFFSET(CPdataAnn!ES$9,$A119,0)/OFFSET(CVMdataAnn!ES$9,$A119,0))),"",CVMdataQly!ES119*(OFFSET(CPdataAnn!ES$9,$A119,0)/OFFSET(CVMdataAnn!ES$9,$A119,0)))</f>
        <v>31717.371372537669</v>
      </c>
      <c r="ET119" s="6">
        <f ca="1">IF(ISERROR(CVMdataQly!ET119*(OFFSET(CPdataAnn!ET$9,$A119,0)/OFFSET(CVMdataAnn!ET$9,$A119,0))),"",CVMdataQly!ET119*(OFFSET(CPdataAnn!ET$9,$A119,0)/OFFSET(CVMdataAnn!ET$9,$A119,0)))</f>
        <v>5359.9102999434072</v>
      </c>
      <c r="EU119" s="6">
        <f ca="1">IF(ISERROR(CVMdataQly!EU119*(OFFSET(CPdataAnn!EU$9,$A119,0)/OFFSET(CVMdataAnn!EU$9,$A119,0))),"",CVMdataQly!EU119*(OFFSET(CPdataAnn!EU$9,$A119,0)/OFFSET(CVMdataAnn!EU$9,$A119,0)))</f>
        <v>1529.4442647058822</v>
      </c>
      <c r="EV119" s="6">
        <f ca="1">IF(ISERROR(CVMdataQly!EV119*(OFFSET(CPdataAnn!EV$9,$A119,0)/OFFSET(CVMdataAnn!EV$9,$A119,0))),"",CVMdataQly!EV119*(OFFSET(CPdataAnn!EV$9,$A119,0)/OFFSET(CVMdataAnn!EV$9,$A119,0)))</f>
        <v>435.81176470588235</v>
      </c>
      <c r="EW119" s="6">
        <f ca="1">IF(ISERROR(CVMdataQly!EW119*(OFFSET(CPdataAnn!EW$9,$A119,0)/OFFSET(CVMdataAnn!EW$9,$A119,0))),"",CVMdataQly!EW119*(OFFSET(CPdataAnn!EW$9,$A119,0)/OFFSET(CVMdataAnn!EW$9,$A119,0)))</f>
        <v>3393.6179845445322</v>
      </c>
      <c r="EX119" s="6">
        <f ca="1">IF(ISERROR(CVMdataQly!EX119*(OFFSET(CPdataAnn!EX$9,$A119,0)/OFFSET(CVMdataAnn!EX$9,$A119,0))),"",CVMdataQly!EX119*(OFFSET(CPdataAnn!EX$9,$A119,0)/OFFSET(CVMdataAnn!EX$9,$A119,0)))</f>
        <v>1167.707662835249</v>
      </c>
      <c r="EY119" s="6">
        <f ca="1">IF(ISERROR(CVMdataQly!EY119*(OFFSET(CPdataAnn!EY$9,$A119,0)/OFFSET(CVMdataAnn!EY$9,$A119,0))),"",CVMdataQly!EY119*(OFFSET(CPdataAnn!EY$9,$A119,0)/OFFSET(CVMdataAnn!EY$9,$A119,0)))</f>
        <v>2479.2804393107363</v>
      </c>
      <c r="EZ119" s="6">
        <f ca="1">IF(ISERROR(CVMdataQly!EZ119*(OFFSET(CPdataAnn!EZ$9,$A119,0)/OFFSET(CVMdataAnn!EZ$9,$A119,0))),"",CVMdataQly!EZ119*(OFFSET(CPdataAnn!EZ$9,$A119,0)/OFFSET(CVMdataAnn!EZ$9,$A119,0)))</f>
        <v>1399.1932868493595</v>
      </c>
      <c r="FA119" s="6">
        <f ca="1">IF(ISERROR(CVMdataQly!FA119*(OFFSET(CPdataAnn!FA$9,$A119,0)/OFFSET(CVMdataAnn!FA$9,$A119,0))),"",CVMdataQly!FA119*(OFFSET(CPdataAnn!FA$9,$A119,0)/OFFSET(CVMdataAnn!FA$9,$A119,0)))</f>
        <v>1081.524612579763</v>
      </c>
      <c r="FB119" s="6">
        <f ca="1">IF(ISERROR(CVMdataQly!FB119*(OFFSET(CPdataAnn!FB$9,$A119,0)/OFFSET(CVMdataAnn!FB$9,$A119,0))),"",CVMdataQly!FB119*(OFFSET(CPdataAnn!FB$9,$A119,0)/OFFSET(CVMdataAnn!FB$9,$A119,0)))</f>
        <v>3638.1268503757688</v>
      </c>
      <c r="FC119" s="6">
        <f ca="1">IF(ISERROR(CVMdataQly!FC119*(OFFSET(CPdataAnn!FC$9,$A119,0)/OFFSET(CVMdataAnn!FC$9,$A119,0))),"",CVMdataQly!FC119*(OFFSET(CPdataAnn!FC$9,$A119,0)/OFFSET(CVMdataAnn!FC$9,$A119,0)))</f>
        <v>6430.96817988969</v>
      </c>
      <c r="FD119" s="6">
        <f ca="1">IF(ISERROR(CVMdataQly!FD119*(OFFSET(CPdataAnn!FD$9,$A119,0)/OFFSET(CVMdataAnn!FD$9,$A119,0))),"",CVMdataQly!FD119*(OFFSET(CPdataAnn!FD$9,$A119,0)/OFFSET(CVMdataAnn!FD$9,$A119,0)))</f>
        <v>3928.7208815734411</v>
      </c>
      <c r="FE119" s="6">
        <f ca="1">IF(ISERROR(CVMdataQly!FE119*(OFFSET(CPdataAnn!FE$9,$A119,0)/OFFSET(CVMdataAnn!FE$9,$A119,0))),"",CVMdataQly!FE119*(OFFSET(CPdataAnn!FE$9,$A119,0)/OFFSET(CVMdataAnn!FE$9,$A119,0)))</f>
        <v>1173.1151373465809</v>
      </c>
      <c r="FF119" s="6">
        <f ca="1">IF(ISERROR(CVMdataQly!FF119*(OFFSET(CPdataAnn!FF$9,$A119,0)/OFFSET(CVMdataAnn!FF$9,$A119,0))),"",CVMdataQly!FF119*(OFFSET(CPdataAnn!FF$9,$A119,0)/OFFSET(CVMdataAnn!FF$9,$A119,0)))</f>
        <v>552.26174242424236</v>
      </c>
      <c r="FG119" s="6">
        <f ca="1">IF(ISERROR(CVMdataQly!FG119*(OFFSET(CPdataAnn!FG$9,$A119,0)/OFFSET(CVMdataAnn!FG$9,$A119,0))),"",CVMdataQly!FG119*(OFFSET(CPdataAnn!FG$9,$A119,0)/OFFSET(CVMdataAnn!FG$9,$A119,0)))</f>
        <v>770.91043307086613</v>
      </c>
      <c r="FH119" s="6" t="str">
        <f ca="1">IF(ISERROR(CVMdataQly!FH119*(OFFSET(CPdataAnn!FH$9,$A119,0)/OFFSET(CVMdataAnn!FH$9,$A119,0))),"",CVMdataQly!FH119*(OFFSET(CPdataAnn!FH$9,$A119,0)/OFFSET(CVMdataAnn!FH$9,$A119,0)))</f>
        <v/>
      </c>
      <c r="FI119" s="6">
        <f ca="1">IF(ISERROR(CVMdataQly!FI119*(OFFSET(CPdataAnn!FI$9,$A119,0)/OFFSET(CVMdataAnn!FI$9,$A119,0))),"",CVMdataQly!FI119*(OFFSET(CPdataAnn!FI$9,$A119,0)/OFFSET(CVMdataAnn!FI$9,$A119,0)))</f>
        <v>8985.0243632069778</v>
      </c>
      <c r="FJ119" s="6">
        <f ca="1">IF(ISERROR(CVMdataQly!FJ119*(OFFSET(CPdataAnn!FJ$9,$A119,0)/OFFSET(CVMdataAnn!FJ$9,$A119,0))),"",CVMdataQly!FJ119*(OFFSET(CPdataAnn!FJ$9,$A119,0)/OFFSET(CVMdataAnn!FJ$9,$A119,0)))</f>
        <v>3477.3437743359</v>
      </c>
      <c r="FK119" s="6">
        <f ca="1">IF(ISERROR(CVMdataQly!FK119*(OFFSET(CPdataAnn!FK$9,$A119,0)/OFFSET(CVMdataAnn!FK$9,$A119,0))),"",CVMdataQly!FK119*(OFFSET(CPdataAnn!FK$9,$A119,0)/OFFSET(CVMdataAnn!FK$9,$A119,0)))</f>
        <v>5497.9367623117623</v>
      </c>
      <c r="FL119" s="6">
        <f ca="1">IF(ISERROR(CVMdataQly!FL119*(OFFSET(CPdataAnn!FL$9,$A119,0)/OFFSET(CVMdataAnn!FL$9,$A119,0))),"",CVMdataQly!FL119*(OFFSET(CPdataAnn!FL$9,$A119,0)/OFFSET(CVMdataAnn!FL$9,$A119,0)))</f>
        <v>3663.9005521472395</v>
      </c>
    </row>
    <row r="120" spans="1:168" x14ac:dyDescent="0.25">
      <c r="A120" s="6">
        <f t="shared" si="1"/>
        <v>28</v>
      </c>
      <c r="B120" s="1">
        <v>41153</v>
      </c>
      <c r="C120" s="6">
        <f ca="1">IF(ISERROR(CVMdataQly!C120*(OFFSET(CPdataAnn!C$9,$A120,0)/OFFSET(CVMdataAnn!C$9,$A120,0))),"",CVMdataQly!C120*(OFFSET(CPdataAnn!C$9,$A120,0)/OFFSET(CVMdataAnn!C$9,$A120,0)))</f>
        <v>265443.63797711686</v>
      </c>
      <c r="D120" s="6">
        <f ca="1">IF(ISERROR(CVMdataQly!D120*(OFFSET(CPdataAnn!D$9,$A120,0)/OFFSET(CVMdataAnn!D$9,$A120,0))),"",CVMdataQly!D120*(OFFSET(CPdataAnn!D$9,$A120,0)/OFFSET(CVMdataAnn!D$9,$A120,0)))</f>
        <v>2158.6455514881422</v>
      </c>
      <c r="E120" s="6">
        <f ca="1">IF(ISERROR(CVMdataQly!E120*(OFFSET(CPdataAnn!E$9,$A120,0)/OFFSET(CVMdataAnn!E$9,$A120,0))),"",CVMdataQly!E120*(OFFSET(CPdataAnn!E$9,$A120,0)/OFFSET(CVMdataAnn!E$9,$A120,0)))</f>
        <v>263274.99805253383</v>
      </c>
      <c r="F120" s="6">
        <f ca="1">IF(ISERROR(CVMdataQly!F120*(OFFSET(CPdataAnn!F$9,$A120,0)/OFFSET(CVMdataAnn!F$9,$A120,0))),"",CVMdataQly!F120*(OFFSET(CPdataAnn!F$9,$A120,0)/OFFSET(CVMdataAnn!F$9,$A120,0)))</f>
        <v>22100.517688047166</v>
      </c>
      <c r="G120" s="6">
        <f ca="1">IF(ISERROR(CVMdataQly!G120*(OFFSET(CPdataAnn!G$9,$A120,0)/OFFSET(CVMdataAnn!G$9,$A120,0))),"",CVMdataQly!G120*(OFFSET(CPdataAnn!G$9,$A120,0)/OFFSET(CVMdataAnn!G$9,$A120,0)))</f>
        <v>10224.27811798945</v>
      </c>
      <c r="H120" s="6">
        <f ca="1">IF(ISERROR(CVMdataQly!H120*(OFFSET(CPdataAnn!H$9,$A120,0)/OFFSET(CVMdataAnn!H$9,$A120,0))),"",CVMdataQly!H120*(OFFSET(CPdataAnn!H$9,$A120,0)/OFFSET(CVMdataAnn!H$9,$A120,0)))</f>
        <v>13591.190552795799</v>
      </c>
      <c r="I120" s="6">
        <f ca="1">IF(ISERROR(CVMdataQly!I120*(OFFSET(CPdataAnn!I$9,$A120,0)/OFFSET(CVMdataAnn!I$9,$A120,0))),"",CVMdataQly!I120*(OFFSET(CPdataAnn!I$9,$A120,0)/OFFSET(CVMdataAnn!I$9,$A120,0)))</f>
        <v>71682.847991492483</v>
      </c>
      <c r="J120" s="6">
        <f ca="1">IF(ISERROR(CVMdataQly!J120*(OFFSET(CPdataAnn!J$9,$A120,0)/OFFSET(CVMdataAnn!J$9,$A120,0))),"",CVMdataQly!J120*(OFFSET(CPdataAnn!J$9,$A120,0)/OFFSET(CVMdataAnn!J$9,$A120,0)))</f>
        <v>11450.748146446398</v>
      </c>
      <c r="K120" s="6">
        <f ca="1">IF(ISERROR(CVMdataQly!K120*(OFFSET(CPdataAnn!K$9,$A120,0)/OFFSET(CVMdataAnn!K$9,$A120,0))),"",CVMdataQly!K120*(OFFSET(CPdataAnn!K$9,$A120,0)/OFFSET(CVMdataAnn!K$9,$A120,0)))</f>
        <v>4275.499482936918</v>
      </c>
      <c r="L120" s="6">
        <f ca="1">IF(ISERROR(CVMdataQly!L120*(OFFSET(CPdataAnn!L$9,$A120,0)/OFFSET(CVMdataAnn!L$9,$A120,0))),"",CVMdataQly!L120*(OFFSET(CPdataAnn!L$9,$A120,0)/OFFSET(CVMdataAnn!L$9,$A120,0)))</f>
        <v>36591.846932846354</v>
      </c>
      <c r="M120" s="6">
        <f ca="1">IF(ISERROR(CVMdataQly!M120*(OFFSET(CPdataAnn!M$9,$A120,0)/OFFSET(CVMdataAnn!M$9,$A120,0))),"",CVMdataQly!M120*(OFFSET(CPdataAnn!M$9,$A120,0)/OFFSET(CVMdataAnn!M$9,$A120,0)))</f>
        <v>5013.9321986477034</v>
      </c>
      <c r="N120" s="6">
        <f ca="1">IF(ISERROR(CVMdataQly!N120*(OFFSET(CPdataAnn!N$9,$A120,0)/OFFSET(CVMdataAnn!N$9,$A120,0))),"",CVMdataQly!N120*(OFFSET(CPdataAnn!N$9,$A120,0)/OFFSET(CVMdataAnn!N$9,$A120,0)))</f>
        <v>27347.921913184127</v>
      </c>
      <c r="O120" s="6">
        <f ca="1">IF(ISERROR(CVMdataQly!O120*(OFFSET(CPdataAnn!O$9,$A120,0)/OFFSET(CVMdataAnn!O$9,$A120,0))),"",CVMdataQly!O120*(OFFSET(CPdataAnn!O$9,$A120,0)/OFFSET(CVMdataAnn!O$9,$A120,0)))</f>
        <v>4689.4415561939704</v>
      </c>
      <c r="P120" s="6">
        <f ca="1">IF(ISERROR(CVMdataQly!P120*(OFFSET(CPdataAnn!P$9,$A120,0)/OFFSET(CVMdataAnn!P$9,$A120,0))),"",CVMdataQly!P120*(OFFSET(CPdataAnn!P$9,$A120,0)/OFFSET(CVMdataAnn!P$9,$A120,0)))</f>
        <v>24894.274042990495</v>
      </c>
      <c r="Q120" s="6">
        <f ca="1">IF(ISERROR(CVMdataQly!Q120*(OFFSET(CPdataAnn!Q$9,$A120,0)/OFFSET(CVMdataAnn!Q$9,$A120,0))),"",CVMdataQly!Q120*(OFFSET(CPdataAnn!Q$9,$A120,0)/OFFSET(CVMdataAnn!Q$9,$A120,0)))</f>
        <v>31389.912557351901</v>
      </c>
      <c r="R120" s="6">
        <f ca="1">IF(ISERROR(CVMdataQly!R120*(OFFSET(CPdataAnn!R$9,$A120,0)/OFFSET(CVMdataAnn!R$9,$A120,0))),"",CVMdataQly!R120*(OFFSET(CPdataAnn!R$9,$A120,0)/OFFSET(CVMdataAnn!R$9,$A120,0)))</f>
        <v>22100.517688047166</v>
      </c>
      <c r="S120" s="6">
        <f ca="1">IF(ISERROR(CVMdataQly!S120*(OFFSET(CPdataAnn!S$9,$A120,0)/OFFSET(CVMdataAnn!S$9,$A120,0))),"",CVMdataQly!S120*(OFFSET(CPdataAnn!S$9,$A120,0)/OFFSET(CVMdataAnn!S$9,$A120,0)))</f>
        <v>19532.566997097736</v>
      </c>
      <c r="T120" s="6">
        <f ca="1">IF(ISERROR(CVMdataQly!T120*(OFFSET(CPdataAnn!T$9,$A120,0)/OFFSET(CVMdataAnn!T$9,$A120,0))),"",CVMdataQly!T120*(OFFSET(CPdataAnn!T$9,$A120,0)/OFFSET(CVMdataAnn!T$9,$A120,0)))</f>
        <v>3393.8186447870985</v>
      </c>
      <c r="U120" s="6">
        <f ca="1">IF(ISERROR(CVMdataQly!U120*(OFFSET(CPdataAnn!U$9,$A120,0)/OFFSET(CVMdataAnn!U$9,$A120,0))),"",CVMdataQly!U120*(OFFSET(CPdataAnn!U$9,$A120,0)/OFFSET(CVMdataAnn!U$9,$A120,0)))</f>
        <v>4199.0812763395543</v>
      </c>
      <c r="V120" s="6">
        <f ca="1">IF(ISERROR(CVMdataQly!V120*(OFFSET(CPdataAnn!V$9,$A120,0)/OFFSET(CVMdataAnn!V$9,$A120,0))),"",CVMdataQly!V120*(OFFSET(CPdataAnn!V$9,$A120,0)/OFFSET(CVMdataAnn!V$9,$A120,0)))</f>
        <v>731.38337368845839</v>
      </c>
      <c r="W120" s="6">
        <f ca="1">IF(ISERROR(CVMdataQly!W120*(OFFSET(CPdataAnn!W$9,$A120,0)/OFFSET(CVMdataAnn!W$9,$A120,0))),"",CVMdataQly!W120*(OFFSET(CPdataAnn!W$9,$A120,0)/OFFSET(CVMdataAnn!W$9,$A120,0)))</f>
        <v>2457.4691914022519</v>
      </c>
      <c r="X120" s="6">
        <f ca="1">IF(ISERROR(CVMdataQly!X120*(OFFSET(CPdataAnn!X$9,$A120,0)/OFFSET(CVMdataAnn!X$9,$A120,0))),"",CVMdataQly!X120*(OFFSET(CPdataAnn!X$9,$A120,0)/OFFSET(CVMdataAnn!X$9,$A120,0)))</f>
        <v>605.22738799661875</v>
      </c>
      <c r="Y120" s="6">
        <f ca="1">IF(ISERROR(CVMdataQly!Y120*(OFFSET(CPdataAnn!Y$9,$A120,0)/OFFSET(CVMdataAnn!Y$9,$A120,0))),"",CVMdataQly!Y120*(OFFSET(CPdataAnn!Y$9,$A120,0)/OFFSET(CVMdataAnn!Y$9,$A120,0)))</f>
        <v>2104.7027109661635</v>
      </c>
      <c r="Z120" s="6">
        <f ca="1">IF(ISERROR(CVMdataQly!Z120*(OFFSET(CPdataAnn!Z$9,$A120,0)/OFFSET(CVMdataAnn!Z$9,$A120,0))),"",CVMdataQly!Z120*(OFFSET(CPdataAnn!Z$9,$A120,0)/OFFSET(CVMdataAnn!Z$9,$A120,0)))</f>
        <v>3011.195816103138</v>
      </c>
      <c r="AA120" s="6">
        <f ca="1">IF(ISERROR(CVMdataQly!AA120*(OFFSET(CPdataAnn!AA$9,$A120,0)/OFFSET(CVMdataAnn!AA$9,$A120,0))),"",CVMdataQly!AA120*(OFFSET(CPdataAnn!AA$9,$A120,0)/OFFSET(CVMdataAnn!AA$9,$A120,0)))</f>
        <v>2436.7111363636363</v>
      </c>
      <c r="AB120" s="6">
        <f ca="1">IF(ISERROR(CVMdataQly!AB120*(OFFSET(CPdataAnn!AB$9,$A120,0)/OFFSET(CVMdataAnn!AB$9,$A120,0))),"",CVMdataQly!AB120*(OFFSET(CPdataAnn!AB$9,$A120,0)/OFFSET(CVMdataAnn!AB$9,$A120,0)))</f>
        <v>596.17529880478082</v>
      </c>
      <c r="AC120" s="6">
        <f ca="1">IF(ISERROR(CVMdataQly!AC120*(OFFSET(CPdataAnn!AC$9,$A120,0)/OFFSET(CVMdataAnn!AC$9,$A120,0))),"",CVMdataQly!AC120*(OFFSET(CPdataAnn!AC$9,$A120,0)/OFFSET(CVMdataAnn!AC$9,$A120,0)))</f>
        <v>2562.1791733547352</v>
      </c>
      <c r="AD120" s="6">
        <f ca="1">IF(ISERROR(CVMdataQly!AD120*(OFFSET(CPdataAnn!AD$9,$A120,0)/OFFSET(CVMdataAnn!AD$9,$A120,0))),"",CVMdataQly!AD120*(OFFSET(CPdataAnn!AD$9,$A120,0)/OFFSET(CVMdataAnn!AD$9,$A120,0)))</f>
        <v>688.80068288518999</v>
      </c>
      <c r="AE120" s="6">
        <f ca="1">IF(ISERROR(CVMdataQly!AE120*(OFFSET(CPdataAnn!AE$9,$A120,0)/OFFSET(CVMdataAnn!AE$9,$A120,0))),"",CVMdataQly!AE120*(OFFSET(CPdataAnn!AE$9,$A120,0)/OFFSET(CVMdataAnn!AE$9,$A120,0)))</f>
        <v>1870.7393513091051</v>
      </c>
      <c r="AF120" s="6">
        <f ca="1">IF(ISERROR(CVMdataQly!AF120*(OFFSET(CPdataAnn!AF$9,$A120,0)/OFFSET(CVMdataAnn!AF$9,$A120,0))),"",CVMdataQly!AF120*(OFFSET(CPdataAnn!AF$9,$A120,0)/OFFSET(CVMdataAnn!AF$9,$A120,0)))</f>
        <v>10224.27811798945</v>
      </c>
      <c r="AG120" s="6">
        <f ca="1">IF(ISERROR(CVMdataQly!AG120*(OFFSET(CPdataAnn!AG$9,$A120,0)/OFFSET(CVMdataAnn!AG$9,$A120,0))),"",CVMdataQly!AG120*(OFFSET(CPdataAnn!AG$9,$A120,0)/OFFSET(CVMdataAnn!AG$9,$A120,0)))</f>
        <v>4114.6606060606064</v>
      </c>
      <c r="AH120" s="6">
        <f ca="1">IF(ISERROR(CVMdataQly!AH120*(OFFSET(CPdataAnn!AH$9,$A120,0)/OFFSET(CVMdataAnn!AH$9,$A120,0))),"",CVMdataQly!AH120*(OFFSET(CPdataAnn!AH$9,$A120,0)/OFFSET(CVMdataAnn!AH$9,$A120,0)))</f>
        <v>1157.155504234026</v>
      </c>
      <c r="AI120" s="6">
        <f ca="1">IF(ISERROR(CVMdataQly!AI120*(OFFSET(CPdataAnn!AI$9,$A120,0)/OFFSET(CVMdataAnn!AI$9,$A120,0))),"",CVMdataQly!AI120*(OFFSET(CPdataAnn!AI$9,$A120,0)/OFFSET(CVMdataAnn!AI$9,$A120,0)))</f>
        <v>1961.6258572231591</v>
      </c>
      <c r="AJ120" s="6">
        <f ca="1">IF(ISERROR(CVMdataQly!AJ120*(OFFSET(CPdataAnn!AJ$9,$A120,0)/OFFSET(CVMdataAnn!AJ$9,$A120,0))),"",CVMdataQly!AJ120*(OFFSET(CPdataAnn!AJ$9,$A120,0)/OFFSET(CVMdataAnn!AJ$9,$A120,0)))</f>
        <v>995.76232201533401</v>
      </c>
      <c r="AK120" s="6">
        <f ca="1">IF(ISERROR(CVMdataQly!AK120*(OFFSET(CPdataAnn!AK$9,$A120,0)/OFFSET(CVMdataAnn!AK$9,$A120,0))),"",CVMdataQly!AK120*(OFFSET(CPdataAnn!AK$9,$A120,0)/OFFSET(CVMdataAnn!AK$9,$A120,0)))</f>
        <v>4674.7622006285446</v>
      </c>
      <c r="AL120" s="6">
        <f ca="1">IF(ISERROR(CVMdataQly!AL120*(OFFSET(CPdataAnn!AL$9,$A120,0)/OFFSET(CVMdataAnn!AL$9,$A120,0))),"",CVMdataQly!AL120*(OFFSET(CPdataAnn!AL$9,$A120,0)/OFFSET(CVMdataAnn!AL$9,$A120,0)))</f>
        <v>1437.0417525773196</v>
      </c>
      <c r="AM120" s="6">
        <f ca="1">IF(ISERROR(CVMdataQly!AM120*(OFFSET(CPdataAnn!AM$9,$A120,0)/OFFSET(CVMdataAnn!AM$9,$A120,0))),"",CVMdataQly!AM120*(OFFSET(CPdataAnn!AM$9,$A120,0)/OFFSET(CVMdataAnn!AM$9,$A120,0)))</f>
        <v>13591.190552795799</v>
      </c>
      <c r="AN120" s="6">
        <f ca="1">IF(ISERROR(CVMdataQly!AN120*(OFFSET(CPdataAnn!AN$9,$A120,0)/OFFSET(CVMdataAnn!AN$9,$A120,0))),"",CVMdataQly!AN120*(OFFSET(CPdataAnn!AN$9,$A120,0)/OFFSET(CVMdataAnn!AN$9,$A120,0)))</f>
        <v>11580.462403546217</v>
      </c>
      <c r="AO120" s="6">
        <f ca="1">IF(ISERROR(CVMdataQly!AO120*(OFFSET(CPdataAnn!AO$9,$A120,0)/OFFSET(CVMdataAnn!AO$9,$A120,0))),"",CVMdataQly!AO120*(OFFSET(CPdataAnn!AO$9,$A120,0)/OFFSET(CVMdataAnn!AO$9,$A120,0)))</f>
        <v>152.5611888111888</v>
      </c>
      <c r="AP120" s="6">
        <f ca="1">IF(ISERROR(CVMdataQly!AP120*(OFFSET(CPdataAnn!AP$9,$A120,0)/OFFSET(CVMdataAnn!AP$9,$A120,0))),"",CVMdataQly!AP120*(OFFSET(CPdataAnn!AP$9,$A120,0)/OFFSET(CVMdataAnn!AP$9,$A120,0)))</f>
        <v>10411.544849358314</v>
      </c>
      <c r="AQ120" s="6">
        <f ca="1">IF(ISERROR(CVMdataQly!AQ120*(OFFSET(CPdataAnn!AQ$9,$A120,0)/OFFSET(CVMdataAnn!AQ$9,$A120,0))),"",CVMdataQly!AQ120*(OFFSET(CPdataAnn!AQ$9,$A120,0)/OFFSET(CVMdataAnn!AQ$9,$A120,0)))</f>
        <v>763.38745834595579</v>
      </c>
      <c r="AR120" s="6">
        <f ca="1">IF(ISERROR(CVMdataQly!AR120*(OFFSET(CPdataAnn!AR$9,$A120,0)/OFFSET(CVMdataAnn!AR$9,$A120,0))),"",CVMdataQly!AR120*(OFFSET(CPdataAnn!AR$9,$A120,0)/OFFSET(CVMdataAnn!AR$9,$A120,0)))</f>
        <v>251.9028620988725</v>
      </c>
      <c r="AS120" s="6">
        <f ca="1">IF(ISERROR(CVMdataQly!AS120*(OFFSET(CPdataAnn!AS$9,$A120,0)/OFFSET(CVMdataAnn!AS$9,$A120,0))),"",CVMdataQly!AS120*(OFFSET(CPdataAnn!AS$9,$A120,0)/OFFSET(CVMdataAnn!AS$9,$A120,0)))</f>
        <v>2010.9807961337913</v>
      </c>
      <c r="AT120" s="6">
        <f ca="1">IF(ISERROR(CVMdataQly!AT120*(OFFSET(CPdataAnn!AT$9,$A120,0)/OFFSET(CVMdataAnn!AT$9,$A120,0))),"",CVMdataQly!AT120*(OFFSET(CPdataAnn!AT$9,$A120,0)/OFFSET(CVMdataAnn!AT$9,$A120,0)))</f>
        <v>1994.726923076923</v>
      </c>
      <c r="AU120" s="6">
        <f ca="1">IF(ISERROR(CVMdataQly!AU120*(OFFSET(CPdataAnn!AU$9,$A120,0)/OFFSET(CVMdataAnn!AU$9,$A120,0))),"",CVMdataQly!AU120*(OFFSET(CPdataAnn!AU$9,$A120,0)/OFFSET(CVMdataAnn!AU$9,$A120,0)))</f>
        <v>16.253968253968253</v>
      </c>
      <c r="AV120" s="6">
        <f ca="1">IF(ISERROR(CVMdataQly!AV120*(OFFSET(CPdataAnn!AV$9,$A120,0)/OFFSET(CVMdataAnn!AV$9,$A120,0))),"",CVMdataQly!AV120*(OFFSET(CPdataAnn!AV$9,$A120,0)/OFFSET(CVMdataAnn!AV$9,$A120,0)))</f>
        <v>71682.847991492483</v>
      </c>
      <c r="AW120" s="6">
        <f ca="1">IF(ISERROR(CVMdataQly!AW120*(OFFSET(CPdataAnn!AW$9,$A120,0)/OFFSET(CVMdataAnn!AW$9,$A120,0))),"",CVMdataQly!AW120*(OFFSET(CPdataAnn!AW$9,$A120,0)/OFFSET(CVMdataAnn!AW$9,$A120,0)))</f>
        <v>16361.739137752098</v>
      </c>
      <c r="AX120" s="6">
        <f ca="1">IF(ISERROR(CVMdataQly!AX120*(OFFSET(CPdataAnn!AX$9,$A120,0)/OFFSET(CVMdataAnn!AX$9,$A120,0))),"",CVMdataQly!AX120*(OFFSET(CPdataAnn!AX$9,$A120,0)/OFFSET(CVMdataAnn!AX$9,$A120,0)))</f>
        <v>16317.224174062248</v>
      </c>
      <c r="AY120" s="6">
        <f ca="1">IF(ISERROR(CVMdataQly!AY120*(OFFSET(CPdataAnn!AY$9,$A120,0)/OFFSET(CVMdataAnn!AY$9,$A120,0))),"",CVMdataQly!AY120*(OFFSET(CPdataAnn!AY$9,$A120,0)/OFFSET(CVMdataAnn!AY$9,$A120,0)))</f>
        <v>43.855000000000004</v>
      </c>
      <c r="AZ120" s="6">
        <f ca="1">IF(ISERROR(CVMdataQly!AZ120*(OFFSET(CPdataAnn!AZ$9,$A120,0)/OFFSET(CVMdataAnn!AZ$9,$A120,0))),"",CVMdataQly!AZ120*(OFFSET(CPdataAnn!AZ$9,$A120,0)/OFFSET(CVMdataAnn!AZ$9,$A120,0)))</f>
        <v>44436.404937095809</v>
      </c>
      <c r="BA120" s="6">
        <f ca="1">IF(ISERROR(CVMdataQly!BA120*(OFFSET(CPdataAnn!BA$9,$A120,0)/OFFSET(CVMdataAnn!BA$9,$A120,0))),"",CVMdataQly!BA120*(OFFSET(CPdataAnn!BA$9,$A120,0)/OFFSET(CVMdataAnn!BA$9,$A120,0)))</f>
        <v>42334.024341730372</v>
      </c>
      <c r="BB120" s="6">
        <f ca="1">IF(ISERROR(CVMdataQly!BB120*(OFFSET(CPdataAnn!BB$9,$A120,0)/OFFSET(CVMdataAnn!BB$9,$A120,0))),"",CVMdataQly!BB120*(OFFSET(CPdataAnn!BB$9,$A120,0)/OFFSET(CVMdataAnn!BB$9,$A120,0)))</f>
        <v>2102.5285621901271</v>
      </c>
      <c r="BC120" s="6">
        <f ca="1">IF(ISERROR(CVMdataQly!BC120*(OFFSET(CPdataAnn!BC$9,$A120,0)/OFFSET(CVMdataAnn!BC$9,$A120,0))),"",CVMdataQly!BC120*(OFFSET(CPdataAnn!BC$9,$A120,0)/OFFSET(CVMdataAnn!BC$9,$A120,0)))</f>
        <v>652.75709219858152</v>
      </c>
      <c r="BD120" s="6">
        <f ca="1">IF(ISERROR(CVMdataQly!BD120*(OFFSET(CPdataAnn!BD$9,$A120,0)/OFFSET(CVMdataAnn!BD$9,$A120,0))),"",CVMdataQly!BD120*(OFFSET(CPdataAnn!BD$9,$A120,0)/OFFSET(CVMdataAnn!BD$9,$A120,0)))</f>
        <v>207.89510489510488</v>
      </c>
      <c r="BE120" s="6">
        <f ca="1">IF(ISERROR(CVMdataQly!BE120*(OFFSET(CPdataAnn!BE$9,$A120,0)/OFFSET(CVMdataAnn!BE$9,$A120,0))),"",CVMdataQly!BE120*(OFFSET(CPdataAnn!BE$9,$A120,0)/OFFSET(CVMdataAnn!BE$9,$A120,0)))</f>
        <v>445.30889787664307</v>
      </c>
      <c r="BF120" s="6">
        <f ca="1">IF(ISERROR(CVMdataQly!BF120*(OFFSET(CPdataAnn!BF$9,$A120,0)/OFFSET(CVMdataAnn!BF$9,$A120,0))),"",CVMdataQly!BF120*(OFFSET(CPdataAnn!BF$9,$A120,0)/OFFSET(CVMdataAnn!BF$9,$A120,0)))</f>
        <v>2146.113638837488</v>
      </c>
      <c r="BG120" s="6">
        <f ca="1">IF(ISERROR(CVMdataQly!BG120*(OFFSET(CPdataAnn!BG$9,$A120,0)/OFFSET(CVMdataAnn!BG$9,$A120,0))),"",CVMdataQly!BG120*(OFFSET(CPdataAnn!BG$9,$A120,0)/OFFSET(CVMdataAnn!BG$9,$A120,0)))</f>
        <v>1084.6490630323681</v>
      </c>
      <c r="BH120" s="6">
        <f ca="1">IF(ISERROR(CVMdataQly!BH120*(OFFSET(CPdataAnn!BH$9,$A120,0)/OFFSET(CVMdataAnn!BH$9,$A120,0))),"",CVMdataQly!BH120*(OFFSET(CPdataAnn!BH$9,$A120,0)/OFFSET(CVMdataAnn!BH$9,$A120,0)))</f>
        <v>16.153846153846153</v>
      </c>
      <c r="BI120" s="6">
        <f ca="1">IF(ISERROR(CVMdataQly!BI120*(OFFSET(CPdataAnn!BI$9,$A120,0)/OFFSET(CVMdataAnn!BI$9,$A120,0))),"",CVMdataQly!BI120*(OFFSET(CPdataAnn!BI$9,$A120,0)/OFFSET(CVMdataAnn!BI$9,$A120,0)))</f>
        <v>1044.9634589196551</v>
      </c>
      <c r="BJ120" s="6" t="str">
        <f ca="1">IF(ISERROR(CVMdataQly!BJ120*(OFFSET(CPdataAnn!BJ$9,$A120,0)/OFFSET(CVMdataAnn!BJ$9,$A120,0))),"",CVMdataQly!BJ120*(OFFSET(CPdataAnn!BJ$9,$A120,0)/OFFSET(CVMdataAnn!BJ$9,$A120,0)))</f>
        <v/>
      </c>
      <c r="BK120" s="6">
        <f ca="1">IF(ISERROR(CVMdataQly!BK120*(OFFSET(CPdataAnn!BK$9,$A120,0)/OFFSET(CVMdataAnn!BK$9,$A120,0))),"",CVMdataQly!BK120*(OFFSET(CPdataAnn!BK$9,$A120,0)/OFFSET(CVMdataAnn!BK$9,$A120,0)))</f>
        <v>8079.8207235086975</v>
      </c>
      <c r="BL120" s="6">
        <f ca="1">IF(ISERROR(CVMdataQly!BL120*(OFFSET(CPdataAnn!BL$9,$A120,0)/OFFSET(CVMdataAnn!BL$9,$A120,0))),"",CVMdataQly!BL120*(OFFSET(CPdataAnn!BL$9,$A120,0)/OFFSET(CVMdataAnn!BL$9,$A120,0)))</f>
        <v>3778.2160053730108</v>
      </c>
      <c r="BM120" s="6">
        <f ca="1">IF(ISERROR(CVMdataQly!BM120*(OFFSET(CPdataAnn!BM$9,$A120,0)/OFFSET(CVMdataAnn!BM$9,$A120,0))),"",CVMdataQly!BM120*(OFFSET(CPdataAnn!BM$9,$A120,0)/OFFSET(CVMdataAnn!BM$9,$A120,0)))</f>
        <v>3778.4163483112002</v>
      </c>
      <c r="BN120" s="6">
        <f ca="1">IF(ISERROR(CVMdataQly!BN120*(OFFSET(CPdataAnn!BN$9,$A120,0)/OFFSET(CVMdataAnn!BN$9,$A120,0))),"",CVMdataQly!BN120*(OFFSET(CPdataAnn!BN$9,$A120,0)/OFFSET(CVMdataAnn!BN$9,$A120,0)))</f>
        <v>453.61102603369068</v>
      </c>
      <c r="BO120" s="6">
        <f ca="1">IF(ISERROR(CVMdataQly!BO120*(OFFSET(CPdataAnn!BO$9,$A120,0)/OFFSET(CVMdataAnn!BO$9,$A120,0))),"",CVMdataQly!BO120*(OFFSET(CPdataAnn!BO$9,$A120,0)/OFFSET(CVMdataAnn!BO$9,$A120,0)))</f>
        <v>65.745318352059925</v>
      </c>
      <c r="BP120" s="6" t="str">
        <f ca="1">IF(ISERROR(CVMdataQly!BP120*(OFFSET(CPdataAnn!BP$9,$A120,0)/OFFSET(CVMdataAnn!BP$9,$A120,0))),"",CVMdataQly!BP120*(OFFSET(CPdataAnn!BP$9,$A120,0)/OFFSET(CVMdataAnn!BP$9,$A120,0)))</f>
        <v/>
      </c>
      <c r="BQ120" s="6">
        <f ca="1">IF(ISERROR(CVMdataQly!BQ120*(OFFSET(CPdataAnn!BQ$9,$A120,0)/OFFSET(CVMdataAnn!BQ$9,$A120,0))),"",CVMdataQly!BQ120*(OFFSET(CPdataAnn!BQ$9,$A120,0)/OFFSET(CVMdataAnn!BQ$9,$A120,0)))</f>
        <v>11450.748146446398</v>
      </c>
      <c r="BR120" s="6">
        <f ca="1">IF(ISERROR(CVMdataQly!BR120*(OFFSET(CPdataAnn!BR$9,$A120,0)/OFFSET(CVMdataAnn!BR$9,$A120,0))),"",CVMdataQly!BR120*(OFFSET(CPdataAnn!BR$9,$A120,0)/OFFSET(CVMdataAnn!BR$9,$A120,0)))</f>
        <v>3623.1566309567788</v>
      </c>
      <c r="BS120" s="6">
        <f ca="1">IF(ISERROR(CVMdataQly!BS120*(OFFSET(CPdataAnn!BS$9,$A120,0)/OFFSET(CVMdataAnn!BS$9,$A120,0))),"",CVMdataQly!BS120*(OFFSET(CPdataAnn!BS$9,$A120,0)/OFFSET(CVMdataAnn!BS$9,$A120,0)))</f>
        <v>2721.6648613162647</v>
      </c>
      <c r="BT120" s="6">
        <f ca="1">IF(ISERROR(CVMdataQly!BT120*(OFFSET(CPdataAnn!BT$9,$A120,0)/OFFSET(CVMdataAnn!BT$9,$A120,0))),"",CVMdataQly!BT120*(OFFSET(CPdataAnn!BT$9,$A120,0)/OFFSET(CVMdataAnn!BT$9,$A120,0)))</f>
        <v>887.85703536493611</v>
      </c>
      <c r="BU120" s="6">
        <f ca="1">IF(ISERROR(CVMdataQly!BU120*(OFFSET(CPdataAnn!BU$9,$A120,0)/OFFSET(CVMdataAnn!BU$9,$A120,0))),"",CVMdataQly!BU120*(OFFSET(CPdataAnn!BU$9,$A120,0)/OFFSET(CVMdataAnn!BU$9,$A120,0)))</f>
        <v>13.615384615384615</v>
      </c>
      <c r="BV120" s="6">
        <f ca="1">IF(ISERROR(CVMdataQly!BV120*(OFFSET(CPdataAnn!BV$9,$A120,0)/OFFSET(CVMdataAnn!BV$9,$A120,0))),"",CVMdataQly!BV120*(OFFSET(CPdataAnn!BV$9,$A120,0)/OFFSET(CVMdataAnn!BV$9,$A120,0)))</f>
        <v>1142.7422907488985</v>
      </c>
      <c r="BW120" s="6">
        <f ca="1">IF(ISERROR(CVMdataQly!BW120*(OFFSET(CPdataAnn!BW$9,$A120,0)/OFFSET(CVMdataAnn!BW$9,$A120,0))),"",CVMdataQly!BW120*(OFFSET(CPdataAnn!BW$9,$A120,0)/OFFSET(CVMdataAnn!BW$9,$A120,0)))</f>
        <v>2010.9936526255049</v>
      </c>
      <c r="BX120" s="6">
        <f ca="1">IF(ISERROR(CVMdataQly!BX120*(OFFSET(CPdataAnn!BX$9,$A120,0)/OFFSET(CVMdataAnn!BX$9,$A120,0))),"",CVMdataQly!BX120*(OFFSET(CPdataAnn!BX$9,$A120,0)/OFFSET(CVMdataAnn!BX$9,$A120,0)))</f>
        <v>1610.7727403156384</v>
      </c>
      <c r="BY120" s="6">
        <f ca="1">IF(ISERROR(CVMdataQly!BY120*(OFFSET(CPdataAnn!BY$9,$A120,0)/OFFSET(CVMdataAnn!BY$9,$A120,0))),"",CVMdataQly!BY120*(OFFSET(CPdataAnn!BY$9,$A120,0)/OFFSET(CVMdataAnn!BY$9,$A120,0)))</f>
        <v>277.42143432715551</v>
      </c>
      <c r="BZ120" s="6">
        <f ca="1">IF(ISERROR(CVMdataQly!BZ120*(OFFSET(CPdataAnn!BZ$9,$A120,0)/OFFSET(CVMdataAnn!BZ$9,$A120,0))),"",CVMdataQly!BZ120*(OFFSET(CPdataAnn!BZ$9,$A120,0)/OFFSET(CVMdataAnn!BZ$9,$A120,0)))</f>
        <v>122.04690831556503</v>
      </c>
      <c r="CA120" s="6">
        <f ca="1">IF(ISERROR(CVMdataQly!CA120*(OFFSET(CPdataAnn!CA$9,$A120,0)/OFFSET(CVMdataAnn!CA$9,$A120,0))),"",CVMdataQly!CA120*(OFFSET(CPdataAnn!CA$9,$A120,0)/OFFSET(CVMdataAnn!CA$9,$A120,0)))</f>
        <v>1488.3911993097497</v>
      </c>
      <c r="CB120" s="6">
        <f ca="1">IF(ISERROR(CVMdataQly!CB120*(OFFSET(CPdataAnn!CB$9,$A120,0)/OFFSET(CVMdataAnn!CB$9,$A120,0))),"",CVMdataQly!CB120*(OFFSET(CPdataAnn!CB$9,$A120,0)/OFFSET(CVMdataAnn!CB$9,$A120,0)))</f>
        <v>1216.7904606604159</v>
      </c>
      <c r="CC120" s="6">
        <f ca="1">IF(ISERROR(CVMdataQly!CC120*(OFFSET(CPdataAnn!CC$9,$A120,0)/OFFSET(CVMdataAnn!CC$9,$A120,0))),"",CVMdataQly!CC120*(OFFSET(CPdataAnn!CC$9,$A120,0)/OFFSET(CVMdataAnn!CC$9,$A120,0)))</f>
        <v>86.651162790697683</v>
      </c>
      <c r="CD120" s="6">
        <f ca="1">IF(ISERROR(CVMdataQly!CD120*(OFFSET(CPdataAnn!CD$9,$A120,0)/OFFSET(CVMdataAnn!CD$9,$A120,0))),"",CVMdataQly!CD120*(OFFSET(CPdataAnn!CD$9,$A120,0)/OFFSET(CVMdataAnn!CD$9,$A120,0)))</f>
        <v>1130.0404858299594</v>
      </c>
      <c r="CE120" s="6">
        <f ca="1">IF(ISERROR(CVMdataQly!CE120*(OFFSET(CPdataAnn!CE$9,$A120,0)/OFFSET(CVMdataAnn!CE$9,$A120,0))),"",CVMdataQly!CE120*(OFFSET(CPdataAnn!CE$9,$A120,0)/OFFSET(CVMdataAnn!CE$9,$A120,0)))</f>
        <v>1968.1515074418012</v>
      </c>
      <c r="CF120" s="6">
        <f ca="1">IF(ISERROR(CVMdataQly!CF120*(OFFSET(CPdataAnn!CF$9,$A120,0)/OFFSET(CVMdataAnn!CF$9,$A120,0))),"",CVMdataQly!CF120*(OFFSET(CPdataAnn!CF$9,$A120,0)/OFFSET(CVMdataAnn!CF$9,$A120,0)))</f>
        <v>780.2049322681487</v>
      </c>
      <c r="CG120" s="6">
        <f ca="1">IF(ISERROR(CVMdataQly!CG120*(OFFSET(CPdataAnn!CG$9,$A120,0)/OFFSET(CVMdataAnn!CG$9,$A120,0))),"",CVMdataQly!CG120*(OFFSET(CPdataAnn!CG$9,$A120,0)/OFFSET(CVMdataAnn!CG$9,$A120,0)))</f>
        <v>1188.4620355411955</v>
      </c>
      <c r="CH120" s="6">
        <f ca="1">IF(ISERROR(CVMdataQly!CH120*(OFFSET(CPdataAnn!CH$9,$A120,0)/OFFSET(CVMdataAnn!CH$9,$A120,0))),"",CVMdataQly!CH120*(OFFSET(CPdataAnn!CH$9,$A120,0)/OFFSET(CVMdataAnn!CH$9,$A120,0)))</f>
        <v>4275.499482936918</v>
      </c>
      <c r="CI120" s="6">
        <f ca="1">IF(ISERROR(CVMdataQly!CI120*(OFFSET(CPdataAnn!CI$9,$A120,0)/OFFSET(CVMdataAnn!CI$9,$A120,0))),"",CVMdataQly!CI120*(OFFSET(CPdataAnn!CI$9,$A120,0)/OFFSET(CVMdataAnn!CI$9,$A120,0)))</f>
        <v>2497.0682090147588</v>
      </c>
      <c r="CJ120" s="6">
        <f ca="1">IF(ISERROR(CVMdataQly!CJ120*(OFFSET(CPdataAnn!CJ$9,$A120,0)/OFFSET(CVMdataAnn!CJ$9,$A120,0))),"",CVMdataQly!CJ120*(OFFSET(CPdataAnn!CJ$9,$A120,0)/OFFSET(CVMdataAnn!CJ$9,$A120,0)))</f>
        <v>1581.2870502456808</v>
      </c>
      <c r="CK120" s="6">
        <f ca="1">IF(ISERROR(CVMdataQly!CK120*(OFFSET(CPdataAnn!CK$9,$A120,0)/OFFSET(CVMdataAnn!CK$9,$A120,0))),"",CVMdataQly!CK120*(OFFSET(CPdataAnn!CK$9,$A120,0)/OFFSET(CVMdataAnn!CK$9,$A120,0)))</f>
        <v>121.11650485436894</v>
      </c>
      <c r="CL120" s="6">
        <f ca="1">IF(ISERROR(CVMdataQly!CL120*(OFFSET(CPdataAnn!CL$9,$A120,0)/OFFSET(CVMdataAnn!CL$9,$A120,0))),"",CVMdataQly!CL120*(OFFSET(CPdataAnn!CL$9,$A120,0)/OFFSET(CVMdataAnn!CL$9,$A120,0)))</f>
        <v>795.59962581852199</v>
      </c>
      <c r="CM120" s="6">
        <f ca="1">IF(ISERROR(CVMdataQly!CM120*(OFFSET(CPdataAnn!CM$9,$A120,0)/OFFSET(CVMdataAnn!CM$9,$A120,0))),"",CVMdataQly!CM120*(OFFSET(CPdataAnn!CM$9,$A120,0)/OFFSET(CVMdataAnn!CM$9,$A120,0)))</f>
        <v>1006.8757988922029</v>
      </c>
      <c r="CN120" s="6">
        <f ca="1">IF(ISERROR(CVMdataQly!CN120*(OFFSET(CPdataAnn!CN$9,$A120,0)/OFFSET(CVMdataAnn!CN$9,$A120,0))),"",CVMdataQly!CN120*(OFFSET(CPdataAnn!CN$9,$A120,0)/OFFSET(CVMdataAnn!CN$9,$A120,0)))</f>
        <v>297.87265135699374</v>
      </c>
      <c r="CO120" s="6">
        <f ca="1">IF(ISERROR(CVMdataQly!CO120*(OFFSET(CPdataAnn!CO$9,$A120,0)/OFFSET(CVMdataAnn!CO$9,$A120,0))),"",CVMdataQly!CO120*(OFFSET(CPdataAnn!CO$9,$A120,0)/OFFSET(CVMdataAnn!CO$9,$A120,0)))</f>
        <v>560.37288135593224</v>
      </c>
      <c r="CP120" s="6">
        <f ca="1">IF(ISERROR(CVMdataQly!CP120*(OFFSET(CPdataAnn!CP$9,$A120,0)/OFFSET(CVMdataAnn!CP$9,$A120,0))),"",CVMdataQly!CP120*(OFFSET(CPdataAnn!CP$9,$A120,0)/OFFSET(CVMdataAnn!CP$9,$A120,0)))</f>
        <v>148.29268292682929</v>
      </c>
      <c r="CQ120" s="6">
        <f ca="1">IF(ISERROR(CVMdataQly!CQ120*(OFFSET(CPdataAnn!CQ$9,$A120,0)/OFFSET(CVMdataAnn!CQ$9,$A120,0))),"",CVMdataQly!CQ120*(OFFSET(CPdataAnn!CQ$9,$A120,0)/OFFSET(CVMdataAnn!CQ$9,$A120,0)))</f>
        <v>771.31377213851442</v>
      </c>
      <c r="CR120" s="6">
        <f ca="1">IF(ISERROR(CVMdataQly!CR120*(OFFSET(CPdataAnn!CR$9,$A120,0)/OFFSET(CVMdataAnn!CR$9,$A120,0))),"",CVMdataQly!CR120*(OFFSET(CPdataAnn!CR$9,$A120,0)/OFFSET(CVMdataAnn!CR$9,$A120,0)))</f>
        <v>36591.846932846354</v>
      </c>
      <c r="CS120" s="6">
        <f ca="1">IF(ISERROR(CVMdataQly!CS120*(OFFSET(CPdataAnn!CS$9,$A120,0)/OFFSET(CVMdataAnn!CS$9,$A120,0))),"",CVMdataQly!CS120*(OFFSET(CPdataAnn!CS$9,$A120,0)/OFFSET(CVMdataAnn!CS$9,$A120,0)))</f>
        <v>9545.1021847751545</v>
      </c>
      <c r="CT120" s="6">
        <f ca="1">IF(ISERROR(CVMdataQly!CT120*(OFFSET(CPdataAnn!CT$9,$A120,0)/OFFSET(CVMdataAnn!CT$9,$A120,0))),"",CVMdataQly!CT120*(OFFSET(CPdataAnn!CT$9,$A120,0)/OFFSET(CVMdataAnn!CT$9,$A120,0)))</f>
        <v>9164.4909824758597</v>
      </c>
      <c r="CU120" s="6">
        <f ca="1">IF(ISERROR(CVMdataQly!CU120*(OFFSET(CPdataAnn!CU$9,$A120,0)/OFFSET(CVMdataAnn!CU$9,$A120,0))),"",CVMdataQly!CU120*(OFFSET(CPdataAnn!CU$9,$A120,0)/OFFSET(CVMdataAnn!CU$9,$A120,0)))</f>
        <v>120.1015228426396</v>
      </c>
      <c r="CV120" s="6">
        <f ca="1">IF(ISERROR(CVMdataQly!CV120*(OFFSET(CPdataAnn!CV$9,$A120,0)/OFFSET(CVMdataAnn!CV$9,$A120,0))),"",CVMdataQly!CV120*(OFFSET(CPdataAnn!CV$9,$A120,0)/OFFSET(CVMdataAnn!CV$9,$A120,0)))</f>
        <v>261.21105072463769</v>
      </c>
      <c r="CW120" s="6">
        <f ca="1">IF(ISERROR(CVMdataQly!CW120*(OFFSET(CPdataAnn!CW$9,$A120,0)/OFFSET(CVMdataAnn!CW$9,$A120,0))),"",CVMdataQly!CW120*(OFFSET(CPdataAnn!CW$9,$A120,0)/OFFSET(CVMdataAnn!CW$9,$A120,0)))</f>
        <v>16587.511930933073</v>
      </c>
      <c r="CX120" s="6">
        <f ca="1">IF(ISERROR(CVMdataQly!CX120*(OFFSET(CPdataAnn!CX$9,$A120,0)/OFFSET(CVMdataAnn!CX$9,$A120,0))),"",CVMdataQly!CX120*(OFFSET(CPdataAnn!CX$9,$A120,0)/OFFSET(CVMdataAnn!CX$9,$A120,0)))</f>
        <v>1171.1338235294118</v>
      </c>
      <c r="CY120" s="6">
        <f ca="1">IF(ISERROR(CVMdataQly!CY120*(OFFSET(CPdataAnn!CY$9,$A120,0)/OFFSET(CVMdataAnn!CY$9,$A120,0))),"",CVMdataQly!CY120*(OFFSET(CPdataAnn!CY$9,$A120,0)/OFFSET(CVMdataAnn!CY$9,$A120,0)))</f>
        <v>8638.105898832684</v>
      </c>
      <c r="CZ120" s="6">
        <f ca="1">IF(ISERROR(CVMdataQly!CZ120*(OFFSET(CPdataAnn!CZ$9,$A120,0)/OFFSET(CVMdataAnn!CZ$9,$A120,0))),"",CVMdataQly!CZ120*(OFFSET(CPdataAnn!CZ$9,$A120,0)/OFFSET(CVMdataAnn!CZ$9,$A120,0)))</f>
        <v>5302.6246568607366</v>
      </c>
      <c r="DA120" s="6">
        <f ca="1">IF(ISERROR(CVMdataQly!DA120*(OFFSET(CPdataAnn!DA$9,$A120,0)/OFFSET(CVMdataAnn!DA$9,$A120,0))),"",CVMdataQly!DA120*(OFFSET(CPdataAnn!DA$9,$A120,0)/OFFSET(CVMdataAnn!DA$9,$A120,0)))</f>
        <v>1474.570351758794</v>
      </c>
      <c r="DB120" s="6">
        <f ca="1">IF(ISERROR(CVMdataQly!DB120*(OFFSET(CPdataAnn!DB$9,$A120,0)/OFFSET(CVMdataAnn!DB$9,$A120,0))),"",CVMdataQly!DB120*(OFFSET(CPdataAnn!DB$9,$A120,0)/OFFSET(CVMdataAnn!DB$9,$A120,0)))</f>
        <v>10457.847396000428</v>
      </c>
      <c r="DC120" s="6">
        <f ca="1">IF(ISERROR(CVMdataQly!DC120*(OFFSET(CPdataAnn!DC$9,$A120,0)/OFFSET(CVMdataAnn!DC$9,$A120,0))),"",CVMdataQly!DC120*(OFFSET(CPdataAnn!DC$9,$A120,0)/OFFSET(CVMdataAnn!DC$9,$A120,0)))</f>
        <v>2285.4345194615466</v>
      </c>
      <c r="DD120" s="6">
        <f ca="1">IF(ISERROR(CVMdataQly!DD120*(OFFSET(CPdataAnn!DD$9,$A120,0)/OFFSET(CVMdataAnn!DD$9,$A120,0))),"",CVMdataQly!DD120*(OFFSET(CPdataAnn!DD$9,$A120,0)/OFFSET(CVMdataAnn!DD$9,$A120,0)))</f>
        <v>1905.5223318186856</v>
      </c>
      <c r="DE120" s="6">
        <f ca="1">IF(ISERROR(CVMdataQly!DE120*(OFFSET(CPdataAnn!DE$9,$A120,0)/OFFSET(CVMdataAnn!DE$9,$A120,0))),"",CVMdataQly!DE120*(OFFSET(CPdataAnn!DE$9,$A120,0)/OFFSET(CVMdataAnn!DE$9,$A120,0)))</f>
        <v>4361.9416623644811</v>
      </c>
      <c r="DF120" s="6">
        <f ca="1">IF(ISERROR(CVMdataQly!DF120*(OFFSET(CPdataAnn!DF$9,$A120,0)/OFFSET(CVMdataAnn!DF$9,$A120,0))),"",CVMdataQly!DF120*(OFFSET(CPdataAnn!DF$9,$A120,0)/OFFSET(CVMdataAnn!DF$9,$A120,0)))</f>
        <v>1461.1306326809286</v>
      </c>
      <c r="DG120" s="6">
        <f ca="1">IF(ISERROR(CVMdataQly!DG120*(OFFSET(CPdataAnn!DG$9,$A120,0)/OFFSET(CVMdataAnn!DG$9,$A120,0))),"",CVMdataQly!DG120*(OFFSET(CPdataAnn!DG$9,$A120,0)/OFFSET(CVMdataAnn!DG$9,$A120,0)))</f>
        <v>444.05498281786942</v>
      </c>
      <c r="DH120" s="6">
        <f ca="1">IF(ISERROR(CVMdataQly!DH120*(OFFSET(CPdataAnn!DH$9,$A120,0)/OFFSET(CVMdataAnn!DH$9,$A120,0))),"",CVMdataQly!DH120*(OFFSET(CPdataAnn!DH$9,$A120,0)/OFFSET(CVMdataAnn!DH$9,$A120,0)))</f>
        <v>5013.9321986477034</v>
      </c>
      <c r="DI120" s="6">
        <f ca="1">IF(ISERROR(CVMdataQly!DI120*(OFFSET(CPdataAnn!DI$9,$A120,0)/OFFSET(CVMdataAnn!DI$9,$A120,0))),"",CVMdataQly!DI120*(OFFSET(CPdataAnn!DI$9,$A120,0)/OFFSET(CVMdataAnn!DI$9,$A120,0)))</f>
        <v>176.90909090909091</v>
      </c>
      <c r="DJ120" s="6">
        <f ca="1">IF(ISERROR(CVMdataQly!DJ120*(OFFSET(CPdataAnn!DJ$9,$A120,0)/OFFSET(CVMdataAnn!DJ$9,$A120,0))),"",CVMdataQly!DJ120*(OFFSET(CPdataAnn!DJ$9,$A120,0)/OFFSET(CVMdataAnn!DJ$9,$A120,0)))</f>
        <v>247.54302103250478</v>
      </c>
      <c r="DK120" s="6">
        <f ca="1">IF(ISERROR(CVMdataQly!DK120*(OFFSET(CPdataAnn!DK$9,$A120,0)/OFFSET(CVMdataAnn!DK$9,$A120,0))),"",CVMdataQly!DK120*(OFFSET(CPdataAnn!DK$9,$A120,0)/OFFSET(CVMdataAnn!DK$9,$A120,0)))</f>
        <v>4587.9972716977245</v>
      </c>
      <c r="DL120" s="6">
        <f ca="1">IF(ISERROR(CVMdataQly!DL120*(OFFSET(CPdataAnn!DL$9,$A120,0)/OFFSET(CVMdataAnn!DL$9,$A120,0))),"",CVMdataQly!DL120*(OFFSET(CPdataAnn!DL$9,$A120,0)/OFFSET(CVMdataAnn!DL$9,$A120,0)))</f>
        <v>27347.921913184127</v>
      </c>
      <c r="DM120" s="6">
        <f ca="1">IF(ISERROR(CVMdataQly!DM120*(OFFSET(CPdataAnn!DM$9,$A120,0)/OFFSET(CVMdataAnn!DM$9,$A120,0))),"",CVMdataQly!DM120*(OFFSET(CPdataAnn!DM$9,$A120,0)/OFFSET(CVMdataAnn!DM$9,$A120,0)))</f>
        <v>5294.1577720943451</v>
      </c>
      <c r="DN120" s="6">
        <f ca="1">IF(ISERROR(CVMdataQly!DN120*(OFFSET(CPdataAnn!DN$9,$A120,0)/OFFSET(CVMdataAnn!DN$9,$A120,0))),"",CVMdataQly!DN120*(OFFSET(CPdataAnn!DN$9,$A120,0)/OFFSET(CVMdataAnn!DN$9,$A120,0)))</f>
        <v>1324.9860762383016</v>
      </c>
      <c r="DO120" s="6">
        <f ca="1">IF(ISERROR(CVMdataQly!DO120*(OFFSET(CPdataAnn!DO$9,$A120,0)/OFFSET(CVMdataAnn!DO$9,$A120,0))),"",CVMdataQly!DO120*(OFFSET(CPdataAnn!DO$9,$A120,0)/OFFSET(CVMdataAnn!DO$9,$A120,0)))</f>
        <v>677.6002104155707</v>
      </c>
      <c r="DP120" s="6">
        <f ca="1">IF(ISERROR(CVMdataQly!DP120*(OFFSET(CPdataAnn!DP$9,$A120,0)/OFFSET(CVMdataAnn!DP$9,$A120,0))),"",CVMdataQly!DP120*(OFFSET(CPdataAnn!DP$9,$A120,0)/OFFSET(CVMdataAnn!DP$9,$A120,0)))</f>
        <v>1749.016155758078</v>
      </c>
      <c r="DQ120" s="6">
        <f ca="1">IF(ISERROR(CVMdataQly!DQ120*(OFFSET(CPdataAnn!DQ$9,$A120,0)/OFFSET(CVMdataAnn!DQ$9,$A120,0))),"",CVMdataQly!DQ120*(OFFSET(CPdataAnn!DQ$9,$A120,0)/OFFSET(CVMdataAnn!DQ$9,$A120,0)))</f>
        <v>1512.791035915702</v>
      </c>
      <c r="DR120" s="6">
        <f ca="1">IF(ISERROR(CVMdataQly!DR120*(OFFSET(CPdataAnn!DR$9,$A120,0)/OFFSET(CVMdataAnn!DR$9,$A120,0))),"",CVMdataQly!DR120*(OFFSET(CPdataAnn!DR$9,$A120,0)/OFFSET(CVMdataAnn!DR$9,$A120,0)))</f>
        <v>22.444444444444446</v>
      </c>
      <c r="DS120" s="6">
        <f ca="1">IF(ISERROR(CVMdataQly!DS120*(OFFSET(CPdataAnn!DS$9,$A120,0)/OFFSET(CVMdataAnn!DS$9,$A120,0))),"",CVMdataQly!DS120*(OFFSET(CPdataAnn!DS$9,$A120,0)/OFFSET(CVMdataAnn!DS$9,$A120,0)))</f>
        <v>1976.6371841155233</v>
      </c>
      <c r="DT120" s="6">
        <f ca="1">IF(ISERROR(CVMdataQly!DT120*(OFFSET(CPdataAnn!DT$9,$A120,0)/OFFSET(CVMdataAnn!DT$9,$A120,0))),"",CVMdataQly!DT120*(OFFSET(CPdataAnn!DT$9,$A120,0)/OFFSET(CVMdataAnn!DT$9,$A120,0)))</f>
        <v>1878.7288841303832</v>
      </c>
      <c r="DU120" s="6">
        <f ca="1">IF(ISERROR(CVMdataQly!DU120*(OFFSET(CPdataAnn!DU$9,$A120,0)/OFFSET(CVMdataAnn!DU$9,$A120,0))),"",CVMdataQly!DU120*(OFFSET(CPdataAnn!DU$9,$A120,0)/OFFSET(CVMdataAnn!DU$9,$A120,0)))</f>
        <v>65.484276729559753</v>
      </c>
      <c r="DV120" s="6">
        <f ca="1">IF(ISERROR(CVMdataQly!DV120*(OFFSET(CPdataAnn!DV$9,$A120,0)/OFFSET(CVMdataAnn!DV$9,$A120,0))),"",CVMdataQly!DV120*(OFFSET(CPdataAnn!DV$9,$A120,0)/OFFSET(CVMdataAnn!DV$9,$A120,0)))</f>
        <v>31.825174825174823</v>
      </c>
      <c r="DW120" s="6">
        <f ca="1">IF(ISERROR(CVMdataQly!DW120*(OFFSET(CPdataAnn!DW$9,$A120,0)/OFFSET(CVMdataAnn!DW$9,$A120,0))),"",CVMdataQly!DW120*(OFFSET(CPdataAnn!DW$9,$A120,0)/OFFSET(CVMdataAnn!DW$9,$A120,0)))</f>
        <v>7046.9038521766361</v>
      </c>
      <c r="DX120" s="6">
        <f ca="1">IF(ISERROR(CVMdataQly!DX120*(OFFSET(CPdataAnn!DX$9,$A120,0)/OFFSET(CVMdataAnn!DX$9,$A120,0))),"",CVMdataQly!DX120*(OFFSET(CPdataAnn!DX$9,$A120,0)/OFFSET(CVMdataAnn!DX$9,$A120,0)))</f>
        <v>3449.4598411297443</v>
      </c>
      <c r="DY120" s="6">
        <f ca="1">IF(ISERROR(CVMdataQly!DY120*(OFFSET(CPdataAnn!DY$9,$A120,0)/OFFSET(CVMdataAnn!DY$9,$A120,0))),"",CVMdataQly!DY120*(OFFSET(CPdataAnn!DY$9,$A120,0)/OFFSET(CVMdataAnn!DY$9,$A120,0)))</f>
        <v>860.30103480714956</v>
      </c>
      <c r="DZ120" s="6">
        <f ca="1">IF(ISERROR(CVMdataQly!DZ120*(OFFSET(CPdataAnn!DZ$9,$A120,0)/OFFSET(CVMdataAnn!DZ$9,$A120,0))),"",CVMdataQly!DZ120*(OFFSET(CPdataAnn!DZ$9,$A120,0)/OFFSET(CVMdataAnn!DZ$9,$A120,0)))</f>
        <v>987.69912550224535</v>
      </c>
      <c r="EA120" s="6">
        <f ca="1">IF(ISERROR(CVMdataQly!EA120*(OFFSET(CPdataAnn!EA$9,$A120,0)/OFFSET(CVMdataAnn!EA$9,$A120,0))),"",CVMdataQly!EA120*(OFFSET(CPdataAnn!EA$9,$A120,0)/OFFSET(CVMdataAnn!EA$9,$A120,0)))</f>
        <v>1144.5526212061491</v>
      </c>
      <c r="EB120" s="6">
        <f ca="1">IF(ISERROR(CVMdataQly!EB120*(OFFSET(CPdataAnn!EB$9,$A120,0)/OFFSET(CVMdataAnn!EB$9,$A120,0))),"",CVMdataQly!EB120*(OFFSET(CPdataAnn!EB$9,$A120,0)/OFFSET(CVMdataAnn!EB$9,$A120,0)))</f>
        <v>604.39747399702821</v>
      </c>
      <c r="EC120" s="6">
        <f ca="1">IF(ISERROR(CVMdataQly!EC120*(OFFSET(CPdataAnn!EC$9,$A120,0)/OFFSET(CVMdataAnn!EC$9,$A120,0))),"",CVMdataQly!EC120*(OFFSET(CPdataAnn!EC$9,$A120,0)/OFFSET(CVMdataAnn!EC$9,$A120,0)))</f>
        <v>10327.66236620585</v>
      </c>
      <c r="ED120" s="6">
        <f ca="1">IF(ISERROR(CVMdataQly!ED120*(OFFSET(CPdataAnn!ED$9,$A120,0)/OFFSET(CVMdataAnn!ED$9,$A120,0))),"",CVMdataQly!ED120*(OFFSET(CPdataAnn!ED$9,$A120,0)/OFFSET(CVMdataAnn!ED$9,$A120,0)))</f>
        <v>3107.6832946635732</v>
      </c>
      <c r="EE120" s="6">
        <f ca="1">IF(ISERROR(CVMdataQly!EE120*(OFFSET(CPdataAnn!EE$9,$A120,0)/OFFSET(CVMdataAnn!EE$9,$A120,0))),"",CVMdataQly!EE120*(OFFSET(CPdataAnn!EE$9,$A120,0)/OFFSET(CVMdataAnn!EE$9,$A120,0)))</f>
        <v>4678.7784734502702</v>
      </c>
      <c r="EF120" s="6">
        <f ca="1">IF(ISERROR(CVMdataQly!EF120*(OFFSET(CPdataAnn!EF$9,$A120,0)/OFFSET(CVMdataAnn!EF$9,$A120,0))),"",CVMdataQly!EF120*(OFFSET(CPdataAnn!EF$9,$A120,0)/OFFSET(CVMdataAnn!EF$9,$A120,0)))</f>
        <v>2551.2567080496597</v>
      </c>
      <c r="EG120" s="6">
        <f ca="1">IF(ISERROR(CVMdataQly!EG120*(OFFSET(CPdataAnn!EG$9,$A120,0)/OFFSET(CVMdataAnn!EG$9,$A120,0))),"",CVMdataQly!EG120*(OFFSET(CPdataAnn!EG$9,$A120,0)/OFFSET(CVMdataAnn!EG$9,$A120,0)))</f>
        <v>2724.3198409830138</v>
      </c>
      <c r="EH120" s="6">
        <f ca="1">IF(ISERROR(CVMdataQly!EH120*(OFFSET(CPdataAnn!EH$9,$A120,0)/OFFSET(CVMdataAnn!EH$9,$A120,0))),"",CVMdataQly!EH120*(OFFSET(CPdataAnn!EH$9,$A120,0)/OFFSET(CVMdataAnn!EH$9,$A120,0)))</f>
        <v>702.78281497100693</v>
      </c>
      <c r="EI120" s="6">
        <f ca="1">IF(ISERROR(CVMdataQly!EI120*(OFFSET(CPdataAnn!EI$9,$A120,0)/OFFSET(CVMdataAnn!EI$9,$A120,0))),"",CVMdataQly!EI120*(OFFSET(CPdataAnn!EI$9,$A120,0)/OFFSET(CVMdataAnn!EI$9,$A120,0)))</f>
        <v>961.0724104549854</v>
      </c>
      <c r="EJ120" s="6">
        <f ca="1">IF(ISERROR(CVMdataQly!EJ120*(OFFSET(CPdataAnn!EJ$9,$A120,0)/OFFSET(CVMdataAnn!EJ$9,$A120,0))),"",CVMdataQly!EJ120*(OFFSET(CPdataAnn!EJ$9,$A120,0)/OFFSET(CVMdataAnn!EJ$9,$A120,0)))</f>
        <v>393.87308533916848</v>
      </c>
      <c r="EK120" s="6">
        <f ca="1">IF(ISERROR(CVMdataQly!EK120*(OFFSET(CPdataAnn!EK$9,$A120,0)/OFFSET(CVMdataAnn!EK$9,$A120,0))),"",CVMdataQly!EK120*(OFFSET(CPdataAnn!EK$9,$A120,0)/OFFSET(CVMdataAnn!EK$9,$A120,0)))</f>
        <v>668.42337411461688</v>
      </c>
      <c r="EL120" s="6" t="str">
        <f ca="1">IF(ISERROR(CVMdataQly!EL120*(OFFSET(CPdataAnn!EL$9,$A120,0)/OFFSET(CVMdataAnn!EL$9,$A120,0))),"",CVMdataQly!EL120*(OFFSET(CPdataAnn!EL$9,$A120,0)/OFFSET(CVMdataAnn!EL$9,$A120,0)))</f>
        <v/>
      </c>
      <c r="EM120" s="6">
        <f ca="1">IF(ISERROR(CVMdataQly!EM120*(OFFSET(CPdataAnn!EM$9,$A120,0)/OFFSET(CVMdataAnn!EM$9,$A120,0))),"",CVMdataQly!EM120*(OFFSET(CPdataAnn!EM$9,$A120,0)/OFFSET(CVMdataAnn!EM$9,$A120,0)))</f>
        <v>4689.4415561939704</v>
      </c>
      <c r="EN120" s="6">
        <f ca="1">IF(ISERROR(CVMdataQly!EN120*(OFFSET(CPdataAnn!EN$9,$A120,0)/OFFSET(CVMdataAnn!EN$9,$A120,0))),"",CVMdataQly!EN120*(OFFSET(CPdataAnn!EN$9,$A120,0)/OFFSET(CVMdataAnn!EN$9,$A120,0)))</f>
        <v>24894.274042990495</v>
      </c>
      <c r="EO120" s="6">
        <f ca="1">IF(ISERROR(CVMdataQly!EO120*(OFFSET(CPdataAnn!EO$9,$A120,0)/OFFSET(CVMdataAnn!EO$9,$A120,0))),"",CVMdataQly!EO120*(OFFSET(CPdataAnn!EO$9,$A120,0)/OFFSET(CVMdataAnn!EO$9,$A120,0)))</f>
        <v>20524.451514141711</v>
      </c>
      <c r="EP120" s="6">
        <f ca="1">IF(ISERROR(CVMdataQly!EP120*(OFFSET(CPdataAnn!EP$9,$A120,0)/OFFSET(CVMdataAnn!EP$9,$A120,0))),"",CVMdataQly!EP120*(OFFSET(CPdataAnn!EP$9,$A120,0)/OFFSET(CVMdataAnn!EP$9,$A120,0)))</f>
        <v>18633.386243808913</v>
      </c>
      <c r="EQ120" s="6">
        <f ca="1">IF(ISERROR(CVMdataQly!EQ120*(OFFSET(CPdataAnn!EQ$9,$A120,0)/OFFSET(CVMdataAnn!EQ$9,$A120,0))),"",CVMdataQly!EQ120*(OFFSET(CPdataAnn!EQ$9,$A120,0)/OFFSET(CVMdataAnn!EQ$9,$A120,0)))</f>
        <v>1890.7828276771795</v>
      </c>
      <c r="ER120" s="6">
        <f ca="1">IF(ISERROR(CVMdataQly!ER120*(OFFSET(CPdataAnn!ER$9,$A120,0)/OFFSET(CVMdataAnn!ER$9,$A120,0))),"",CVMdataQly!ER120*(OFFSET(CPdataAnn!ER$9,$A120,0)/OFFSET(CVMdataAnn!ER$9,$A120,0)))</f>
        <v>4370.27027027027</v>
      </c>
      <c r="ES120" s="6">
        <f ca="1">IF(ISERROR(CVMdataQly!ES120*(OFFSET(CPdataAnn!ES$9,$A120,0)/OFFSET(CVMdataAnn!ES$9,$A120,0))),"",CVMdataQly!ES120*(OFFSET(CPdataAnn!ES$9,$A120,0)/OFFSET(CVMdataAnn!ES$9,$A120,0)))</f>
        <v>31389.912557351901</v>
      </c>
      <c r="ET120" s="6">
        <f ca="1">IF(ISERROR(CVMdataQly!ET120*(OFFSET(CPdataAnn!ET$9,$A120,0)/OFFSET(CVMdataAnn!ET$9,$A120,0))),"",CVMdataQly!ET120*(OFFSET(CPdataAnn!ET$9,$A120,0)/OFFSET(CVMdataAnn!ET$9,$A120,0)))</f>
        <v>5398.0948877570272</v>
      </c>
      <c r="EU120" s="6">
        <f ca="1">IF(ISERROR(CVMdataQly!EU120*(OFFSET(CPdataAnn!EU$9,$A120,0)/OFFSET(CVMdataAnn!EU$9,$A120,0))),"",CVMdataQly!EU120*(OFFSET(CPdataAnn!EU$9,$A120,0)/OFFSET(CVMdataAnn!EU$9,$A120,0)))</f>
        <v>1546.5079411764705</v>
      </c>
      <c r="EV120" s="6">
        <f ca="1">IF(ISERROR(CVMdataQly!EV120*(OFFSET(CPdataAnn!EV$9,$A120,0)/OFFSET(CVMdataAnn!EV$9,$A120,0))),"",CVMdataQly!EV120*(OFFSET(CPdataAnn!EV$9,$A120,0)/OFFSET(CVMdataAnn!EV$9,$A120,0)))</f>
        <v>410.59117647058821</v>
      </c>
      <c r="EW120" s="6">
        <f ca="1">IF(ISERROR(CVMdataQly!EW120*(OFFSET(CPdataAnn!EW$9,$A120,0)/OFFSET(CVMdataAnn!EW$9,$A120,0))),"",CVMdataQly!EW120*(OFFSET(CPdataAnn!EW$9,$A120,0)/OFFSET(CVMdataAnn!EW$9,$A120,0)))</f>
        <v>3440.9854812270705</v>
      </c>
      <c r="EX120" s="6">
        <f ca="1">IF(ISERROR(CVMdataQly!EX120*(OFFSET(CPdataAnn!EX$9,$A120,0)/OFFSET(CVMdataAnn!EX$9,$A120,0))),"",CVMdataQly!EX120*(OFFSET(CPdataAnn!EX$9,$A120,0)/OFFSET(CVMdataAnn!EX$9,$A120,0)))</f>
        <v>1170.3961685823754</v>
      </c>
      <c r="EY120" s="6">
        <f ca="1">IF(ISERROR(CVMdataQly!EY120*(OFFSET(CPdataAnn!EY$9,$A120,0)/OFFSET(CVMdataAnn!EY$9,$A120,0))),"",CVMdataQly!EY120*(OFFSET(CPdataAnn!EY$9,$A120,0)/OFFSET(CVMdataAnn!EY$9,$A120,0)))</f>
        <v>2452.9850407119861</v>
      </c>
      <c r="EZ120" s="6">
        <f ca="1">IF(ISERROR(CVMdataQly!EZ120*(OFFSET(CPdataAnn!EZ$9,$A120,0)/OFFSET(CVMdataAnn!EZ$9,$A120,0))),"",CVMdataQly!EZ120*(OFFSET(CPdataAnn!EZ$9,$A120,0)/OFFSET(CVMdataAnn!EZ$9,$A120,0)))</f>
        <v>1384.703259283282</v>
      </c>
      <c r="FA120" s="6">
        <f ca="1">IF(ISERROR(CVMdataQly!FA120*(OFFSET(CPdataAnn!FA$9,$A120,0)/OFFSET(CVMdataAnn!FA$9,$A120,0))),"",CVMdataQly!FA120*(OFFSET(CPdataAnn!FA$9,$A120,0)/OFFSET(CVMdataAnn!FA$9,$A120,0)))</f>
        <v>1068.6845943482224</v>
      </c>
      <c r="FB120" s="6">
        <f ca="1">IF(ISERROR(CVMdataQly!FB120*(OFFSET(CPdataAnn!FB$9,$A120,0)/OFFSET(CVMdataAnn!FB$9,$A120,0))),"",CVMdataQly!FB120*(OFFSET(CPdataAnn!FB$9,$A120,0)/OFFSET(CVMdataAnn!FB$9,$A120,0)))</f>
        <v>3720.8499202915054</v>
      </c>
      <c r="FC120" s="6">
        <f ca="1">IF(ISERROR(CVMdataQly!FC120*(OFFSET(CPdataAnn!FC$9,$A120,0)/OFFSET(CVMdataAnn!FC$9,$A120,0))),"",CVMdataQly!FC120*(OFFSET(CPdataAnn!FC$9,$A120,0)/OFFSET(CVMdataAnn!FC$9,$A120,0)))</f>
        <v>5967.6894357233768</v>
      </c>
      <c r="FD120" s="6">
        <f ca="1">IF(ISERROR(CVMdataQly!FD120*(OFFSET(CPdataAnn!FD$9,$A120,0)/OFFSET(CVMdataAnn!FD$9,$A120,0))),"",CVMdataQly!FD120*(OFFSET(CPdataAnn!FD$9,$A120,0)/OFFSET(CVMdataAnn!FD$9,$A120,0)))</f>
        <v>3491.0796484865391</v>
      </c>
      <c r="FE120" s="6">
        <f ca="1">IF(ISERROR(CVMdataQly!FE120*(OFFSET(CPdataAnn!FE$9,$A120,0)/OFFSET(CVMdataAnn!FE$9,$A120,0))),"",CVMdataQly!FE120*(OFFSET(CPdataAnn!FE$9,$A120,0)/OFFSET(CVMdataAnn!FE$9,$A120,0)))</f>
        <v>1122.5809468147283</v>
      </c>
      <c r="FF120" s="6">
        <f ca="1">IF(ISERROR(CVMdataQly!FF120*(OFFSET(CPdataAnn!FF$9,$A120,0)/OFFSET(CVMdataAnn!FF$9,$A120,0))),"",CVMdataQly!FF120*(OFFSET(CPdataAnn!FF$9,$A120,0)/OFFSET(CVMdataAnn!FF$9,$A120,0)))</f>
        <v>588.06477272727273</v>
      </c>
      <c r="FG120" s="6">
        <f ca="1">IF(ISERROR(CVMdataQly!FG120*(OFFSET(CPdataAnn!FG$9,$A120,0)/OFFSET(CVMdataAnn!FG$9,$A120,0))),"",CVMdataQly!FG120*(OFFSET(CPdataAnn!FG$9,$A120,0)/OFFSET(CVMdataAnn!FG$9,$A120,0)))</f>
        <v>761.0499507874016</v>
      </c>
      <c r="FH120" s="6" t="str">
        <f ca="1">IF(ISERROR(CVMdataQly!FH120*(OFFSET(CPdataAnn!FH$9,$A120,0)/OFFSET(CVMdataAnn!FH$9,$A120,0))),"",CVMdataQly!FH120*(OFFSET(CPdataAnn!FH$9,$A120,0)/OFFSET(CVMdataAnn!FH$9,$A120,0)))</f>
        <v/>
      </c>
      <c r="FI120" s="6">
        <f ca="1">IF(ISERROR(CVMdataQly!FI120*(OFFSET(CPdataAnn!FI$9,$A120,0)/OFFSET(CVMdataAnn!FI$9,$A120,0))),"",CVMdataQly!FI120*(OFFSET(CPdataAnn!FI$9,$A120,0)/OFFSET(CVMdataAnn!FI$9,$A120,0)))</f>
        <v>8877.2695857531871</v>
      </c>
      <c r="FJ120" s="6">
        <f ca="1">IF(ISERROR(CVMdataQly!FJ120*(OFFSET(CPdataAnn!FJ$9,$A120,0)/OFFSET(CVMdataAnn!FJ$9,$A120,0))),"",CVMdataQly!FJ120*(OFFSET(CPdataAnn!FJ$9,$A120,0)/OFFSET(CVMdataAnn!FJ$9,$A120,0)))</f>
        <v>3368.0190793458505</v>
      </c>
      <c r="FK120" s="6">
        <f ca="1">IF(ISERROR(CVMdataQly!FK120*(OFFSET(CPdataAnn!FK$9,$A120,0)/OFFSET(CVMdataAnn!FK$9,$A120,0))),"",CVMdataQly!FK120*(OFFSET(CPdataAnn!FK$9,$A120,0)/OFFSET(CVMdataAnn!FK$9,$A120,0)))</f>
        <v>5506.9961843711844</v>
      </c>
      <c r="FL120" s="6">
        <f ca="1">IF(ISERROR(CVMdataQly!FL120*(OFFSET(CPdataAnn!FL$9,$A120,0)/OFFSET(CVMdataAnn!FL$9,$A120,0))),"",CVMdataQly!FL120*(OFFSET(CPdataAnn!FL$9,$A120,0)/OFFSET(CVMdataAnn!FL$9,$A120,0)))</f>
        <v>3803.3225153374233</v>
      </c>
    </row>
    <row r="121" spans="1:168" x14ac:dyDescent="0.25">
      <c r="A121" s="6">
        <f t="shared" si="1"/>
        <v>28</v>
      </c>
      <c r="B121" s="1">
        <v>41244</v>
      </c>
      <c r="C121" s="6">
        <f ca="1">IF(ISERROR(CVMdataQly!C121*(OFFSET(CPdataAnn!C$9,$A121,0)/OFFSET(CVMdataAnn!C$9,$A121,0))),"",CVMdataQly!C121*(OFFSET(CPdataAnn!C$9,$A121,0)/OFFSET(CVMdataAnn!C$9,$A121,0)))</f>
        <v>267618.22169985261</v>
      </c>
      <c r="D121" s="6">
        <f ca="1">IF(ISERROR(CVMdataQly!D121*(OFFSET(CPdataAnn!D$9,$A121,0)/OFFSET(CVMdataAnn!D$9,$A121,0))),"",CVMdataQly!D121*(OFFSET(CPdataAnn!D$9,$A121,0)/OFFSET(CVMdataAnn!D$9,$A121,0)))</f>
        <v>1861.9153270730542</v>
      </c>
      <c r="E121" s="6">
        <f ca="1">IF(ISERROR(CVMdataQly!E121*(OFFSET(CPdataAnn!E$9,$A121,0)/OFFSET(CVMdataAnn!E$9,$A121,0))),"",CVMdataQly!E121*(OFFSET(CPdataAnn!E$9,$A121,0)/OFFSET(CVMdataAnn!E$9,$A121,0)))</f>
        <v>265693.78604093066</v>
      </c>
      <c r="F121" s="6">
        <f ca="1">IF(ISERROR(CVMdataQly!F121*(OFFSET(CPdataAnn!F$9,$A121,0)/OFFSET(CVMdataAnn!F$9,$A121,0))),"",CVMdataQly!F121*(OFFSET(CPdataAnn!F$9,$A121,0)/OFFSET(CVMdataAnn!F$9,$A121,0)))</f>
        <v>22523.9183379489</v>
      </c>
      <c r="G121" s="6">
        <f ca="1">IF(ISERROR(CVMdataQly!G121*(OFFSET(CPdataAnn!G$9,$A121,0)/OFFSET(CVMdataAnn!G$9,$A121,0))),"",CVMdataQly!G121*(OFFSET(CPdataAnn!G$9,$A121,0)/OFFSET(CVMdataAnn!G$9,$A121,0)))</f>
        <v>10271.647365549021</v>
      </c>
      <c r="H121" s="6">
        <f ca="1">IF(ISERROR(CVMdataQly!H121*(OFFSET(CPdataAnn!H$9,$A121,0)/OFFSET(CVMdataAnn!H$9,$A121,0))),"",CVMdataQly!H121*(OFFSET(CPdataAnn!H$9,$A121,0)/OFFSET(CVMdataAnn!H$9,$A121,0)))</f>
        <v>13651.396220411194</v>
      </c>
      <c r="I121" s="6">
        <f ca="1">IF(ISERROR(CVMdataQly!I121*(OFFSET(CPdataAnn!I$9,$A121,0)/OFFSET(CVMdataAnn!I$9,$A121,0))),"",CVMdataQly!I121*(OFFSET(CPdataAnn!I$9,$A121,0)/OFFSET(CVMdataAnn!I$9,$A121,0)))</f>
        <v>72440.78816037676</v>
      </c>
      <c r="J121" s="6">
        <f ca="1">IF(ISERROR(CVMdataQly!J121*(OFFSET(CPdataAnn!J$9,$A121,0)/OFFSET(CVMdataAnn!J$9,$A121,0))),"",CVMdataQly!J121*(OFFSET(CPdataAnn!J$9,$A121,0)/OFFSET(CVMdataAnn!J$9,$A121,0)))</f>
        <v>11283.869321860446</v>
      </c>
      <c r="K121" s="6">
        <f ca="1">IF(ISERROR(CVMdataQly!K121*(OFFSET(CPdataAnn!K$9,$A121,0)/OFFSET(CVMdataAnn!K$9,$A121,0))),"",CVMdataQly!K121*(OFFSET(CPdataAnn!K$9,$A121,0)/OFFSET(CVMdataAnn!K$9,$A121,0)))</f>
        <v>4389.8273553584058</v>
      </c>
      <c r="L121" s="6">
        <f ca="1">IF(ISERROR(CVMdataQly!L121*(OFFSET(CPdataAnn!L$9,$A121,0)/OFFSET(CVMdataAnn!L$9,$A121,0))),"",CVMdataQly!L121*(OFFSET(CPdataAnn!L$9,$A121,0)/OFFSET(CVMdataAnn!L$9,$A121,0)))</f>
        <v>37157.796834194276</v>
      </c>
      <c r="M121" s="6">
        <f ca="1">IF(ISERROR(CVMdataQly!M121*(OFFSET(CPdataAnn!M$9,$A121,0)/OFFSET(CVMdataAnn!M$9,$A121,0))),"",CVMdataQly!M121*(OFFSET(CPdataAnn!M$9,$A121,0)/OFFSET(CVMdataAnn!M$9,$A121,0)))</f>
        <v>5029.8881790627183</v>
      </c>
      <c r="N121" s="6">
        <f ca="1">IF(ISERROR(CVMdataQly!N121*(OFFSET(CPdataAnn!N$9,$A121,0)/OFFSET(CVMdataAnn!N$9,$A121,0))),"",CVMdataQly!N121*(OFFSET(CPdataAnn!N$9,$A121,0)/OFFSET(CVMdataAnn!N$9,$A121,0)))</f>
        <v>27338.535935934175</v>
      </c>
      <c r="O121" s="6">
        <f ca="1">IF(ISERROR(CVMdataQly!O121*(OFFSET(CPdataAnn!O$9,$A121,0)/OFFSET(CVMdataAnn!O$9,$A121,0))),"",CVMdataQly!O121*(OFFSET(CPdataAnn!O$9,$A121,0)/OFFSET(CVMdataAnn!O$9,$A121,0)))</f>
        <v>4538.9099719635879</v>
      </c>
      <c r="P121" s="6">
        <f ca="1">IF(ISERROR(CVMdataQly!P121*(OFFSET(CPdataAnn!P$9,$A121,0)/OFFSET(CVMdataAnn!P$9,$A121,0))),"",CVMdataQly!P121*(OFFSET(CPdataAnn!P$9,$A121,0)/OFFSET(CVMdataAnn!P$9,$A121,0)))</f>
        <v>25498.187513916248</v>
      </c>
      <c r="Q121" s="6">
        <f ca="1">IF(ISERROR(CVMdataQly!Q121*(OFFSET(CPdataAnn!Q$9,$A121,0)/OFFSET(CVMdataAnn!Q$9,$A121,0))),"",CVMdataQly!Q121*(OFFSET(CPdataAnn!Q$9,$A121,0)/OFFSET(CVMdataAnn!Q$9,$A121,0)))</f>
        <v>31554.546547307174</v>
      </c>
      <c r="R121" s="6">
        <f ca="1">IF(ISERROR(CVMdataQly!R121*(OFFSET(CPdataAnn!R$9,$A121,0)/OFFSET(CVMdataAnn!R$9,$A121,0))),"",CVMdataQly!R121*(OFFSET(CPdataAnn!R$9,$A121,0)/OFFSET(CVMdataAnn!R$9,$A121,0)))</f>
        <v>22523.9183379489</v>
      </c>
      <c r="S121" s="6">
        <f ca="1">IF(ISERROR(CVMdataQly!S121*(OFFSET(CPdataAnn!S$9,$A121,0)/OFFSET(CVMdataAnn!S$9,$A121,0))),"",CVMdataQly!S121*(OFFSET(CPdataAnn!S$9,$A121,0)/OFFSET(CVMdataAnn!S$9,$A121,0)))</f>
        <v>19867.580415363158</v>
      </c>
      <c r="T121" s="6">
        <f ca="1">IF(ISERROR(CVMdataQly!T121*(OFFSET(CPdataAnn!T$9,$A121,0)/OFFSET(CVMdataAnn!T$9,$A121,0))),"",CVMdataQly!T121*(OFFSET(CPdataAnn!T$9,$A121,0)/OFFSET(CVMdataAnn!T$9,$A121,0)))</f>
        <v>3515.095204413637</v>
      </c>
      <c r="U121" s="6">
        <f ca="1">IF(ISERROR(CVMdataQly!U121*(OFFSET(CPdataAnn!U$9,$A121,0)/OFFSET(CVMdataAnn!U$9,$A121,0))),"",CVMdataQly!U121*(OFFSET(CPdataAnn!U$9,$A121,0)/OFFSET(CVMdataAnn!U$9,$A121,0)))</f>
        <v>4137.9490668272128</v>
      </c>
      <c r="V121" s="6">
        <f ca="1">IF(ISERROR(CVMdataQly!V121*(OFFSET(CPdataAnn!V$9,$A121,0)/OFFSET(CVMdataAnn!V$9,$A121,0))),"",CVMdataQly!V121*(OFFSET(CPdataAnn!V$9,$A121,0)/OFFSET(CVMdataAnn!V$9,$A121,0)))</f>
        <v>801.46085552865213</v>
      </c>
      <c r="W121" s="6">
        <f ca="1">IF(ISERROR(CVMdataQly!W121*(OFFSET(CPdataAnn!W$9,$A121,0)/OFFSET(CVMdataAnn!W$9,$A121,0))),"",CVMdataQly!W121*(OFFSET(CPdataAnn!W$9,$A121,0)/OFFSET(CVMdataAnn!W$9,$A121,0)))</f>
        <v>2504.453224155578</v>
      </c>
      <c r="X121" s="6">
        <f ca="1">IF(ISERROR(CVMdataQly!X121*(OFFSET(CPdataAnn!X$9,$A121,0)/OFFSET(CVMdataAnn!X$9,$A121,0))),"",CVMdataQly!X121*(OFFSET(CPdataAnn!X$9,$A121,0)/OFFSET(CVMdataAnn!X$9,$A121,0)))</f>
        <v>581.39137785291632</v>
      </c>
      <c r="Y121" s="6">
        <f ca="1">IF(ISERROR(CVMdataQly!Y121*(OFFSET(CPdataAnn!Y$9,$A121,0)/OFFSET(CVMdataAnn!Y$9,$A121,0))),"",CVMdataQly!Y121*(OFFSET(CPdataAnn!Y$9,$A121,0)/OFFSET(CVMdataAnn!Y$9,$A121,0)))</f>
        <v>2092.5618630248673</v>
      </c>
      <c r="Z121" s="6">
        <f ca="1">IF(ISERROR(CVMdataQly!Z121*(OFFSET(CPdataAnn!Z$9,$A121,0)/OFFSET(CVMdataAnn!Z$9,$A121,0))),"",CVMdataQly!Z121*(OFFSET(CPdataAnn!Z$9,$A121,0)/OFFSET(CVMdataAnn!Z$9,$A121,0)))</f>
        <v>3093.2556555582582</v>
      </c>
      <c r="AA121" s="6">
        <f ca="1">IF(ISERROR(CVMdataQly!AA121*(OFFSET(CPdataAnn!AA$9,$A121,0)/OFFSET(CVMdataAnn!AA$9,$A121,0))),"",CVMdataQly!AA121*(OFFSET(CPdataAnn!AA$9,$A121,0)/OFFSET(CVMdataAnn!AA$9,$A121,0)))</f>
        <v>2488.1601136363638</v>
      </c>
      <c r="AB121" s="6">
        <f ca="1">IF(ISERROR(CVMdataQly!AB121*(OFFSET(CPdataAnn!AB$9,$A121,0)/OFFSET(CVMdataAnn!AB$9,$A121,0))),"",CVMdataQly!AB121*(OFFSET(CPdataAnn!AB$9,$A121,0)/OFFSET(CVMdataAnn!AB$9,$A121,0)))</f>
        <v>655.792828685259</v>
      </c>
      <c r="AC121" s="6">
        <f ca="1">IF(ISERROR(CVMdataQly!AC121*(OFFSET(CPdataAnn!AC$9,$A121,0)/OFFSET(CVMdataAnn!AC$9,$A121,0))),"",CVMdataQly!AC121*(OFFSET(CPdataAnn!AC$9,$A121,0)/OFFSET(CVMdataAnn!AC$9,$A121,0)))</f>
        <v>2656.4470304975921</v>
      </c>
      <c r="AD121" s="6">
        <f ca="1">IF(ISERROR(CVMdataQly!AD121*(OFFSET(CPdataAnn!AD$9,$A121,0)/OFFSET(CVMdataAnn!AD$9,$A121,0))),"",CVMdataQly!AD121*(OFFSET(CPdataAnn!AD$9,$A121,0)/OFFSET(CVMdataAnn!AD$9,$A121,0)))</f>
        <v>736.74775928297061</v>
      </c>
      <c r="AE121" s="6">
        <f ca="1">IF(ISERROR(CVMdataQly!AE121*(OFFSET(CPdataAnn!AE$9,$A121,0)/OFFSET(CVMdataAnn!AE$9,$A121,0))),"",CVMdataQly!AE121*(OFFSET(CPdataAnn!AE$9,$A121,0)/OFFSET(CVMdataAnn!AE$9,$A121,0)))</f>
        <v>1915.5474794841737</v>
      </c>
      <c r="AF121" s="6">
        <f ca="1">IF(ISERROR(CVMdataQly!AF121*(OFFSET(CPdataAnn!AF$9,$A121,0)/OFFSET(CVMdataAnn!AF$9,$A121,0))),"",CVMdataQly!AF121*(OFFSET(CPdataAnn!AF$9,$A121,0)/OFFSET(CVMdataAnn!AF$9,$A121,0)))</f>
        <v>10271.647365549021</v>
      </c>
      <c r="AG121" s="6">
        <f ca="1">IF(ISERROR(CVMdataQly!AG121*(OFFSET(CPdataAnn!AG$9,$A121,0)/OFFSET(CVMdataAnn!AG$9,$A121,0))),"",CVMdataQly!AG121*(OFFSET(CPdataAnn!AG$9,$A121,0)/OFFSET(CVMdataAnn!AG$9,$A121,0)))</f>
        <v>4197.2557790292303</v>
      </c>
      <c r="AH121" s="6">
        <f ca="1">IF(ISERROR(CVMdataQly!AH121*(OFFSET(CPdataAnn!AH$9,$A121,0)/OFFSET(CVMdataAnn!AH$9,$A121,0))),"",CVMdataQly!AH121*(OFFSET(CPdataAnn!AH$9,$A121,0)/OFFSET(CVMdataAnn!AH$9,$A121,0)))</f>
        <v>1201.3837567359506</v>
      </c>
      <c r="AI121" s="6">
        <f ca="1">IF(ISERROR(CVMdataQly!AI121*(OFFSET(CPdataAnn!AI$9,$A121,0)/OFFSET(CVMdataAnn!AI$9,$A121,0))),"",CVMdataQly!AI121*(OFFSET(CPdataAnn!AI$9,$A121,0)/OFFSET(CVMdataAnn!AI$9,$A121,0)))</f>
        <v>1972.1675098369872</v>
      </c>
      <c r="AJ121" s="6">
        <f ca="1">IF(ISERROR(CVMdataQly!AJ121*(OFFSET(CPdataAnn!AJ$9,$A121,0)/OFFSET(CVMdataAnn!AJ$9,$A121,0))),"",CVMdataQly!AJ121*(OFFSET(CPdataAnn!AJ$9,$A121,0)/OFFSET(CVMdataAnn!AJ$9,$A121,0)))</f>
        <v>1025.0755750273822</v>
      </c>
      <c r="AK121" s="6">
        <f ca="1">IF(ISERROR(CVMdataQly!AK121*(OFFSET(CPdataAnn!AK$9,$A121,0)/OFFSET(CVMdataAnn!AK$9,$A121,0))),"",CVMdataQly!AK121*(OFFSET(CPdataAnn!AK$9,$A121,0)/OFFSET(CVMdataAnn!AK$9,$A121,0)))</f>
        <v>4594.8054040385796</v>
      </c>
      <c r="AL121" s="6">
        <f ca="1">IF(ISERROR(CVMdataQly!AL121*(OFFSET(CPdataAnn!AL$9,$A121,0)/OFFSET(CVMdataAnn!AL$9,$A121,0))),"",CVMdataQly!AL121*(OFFSET(CPdataAnn!AL$9,$A121,0)/OFFSET(CVMdataAnn!AL$9,$A121,0)))</f>
        <v>1474.4257731958762</v>
      </c>
      <c r="AM121" s="6">
        <f ca="1">IF(ISERROR(CVMdataQly!AM121*(OFFSET(CPdataAnn!AM$9,$A121,0)/OFFSET(CVMdataAnn!AM$9,$A121,0))),"",CVMdataQly!AM121*(OFFSET(CPdataAnn!AM$9,$A121,0)/OFFSET(CVMdataAnn!AM$9,$A121,0)))</f>
        <v>13651.396220411194</v>
      </c>
      <c r="AN121" s="6">
        <f ca="1">IF(ISERROR(CVMdataQly!AN121*(OFFSET(CPdataAnn!AN$9,$A121,0)/OFFSET(CVMdataAnn!AN$9,$A121,0))),"",CVMdataQly!AN121*(OFFSET(CPdataAnn!AN$9,$A121,0)/OFFSET(CVMdataAnn!AN$9,$A121,0)))</f>
        <v>11612.611968478082</v>
      </c>
      <c r="AO121" s="6">
        <f ca="1">IF(ISERROR(CVMdataQly!AO121*(OFFSET(CPdataAnn!AO$9,$A121,0)/OFFSET(CVMdataAnn!AO$9,$A121,0))),"",CVMdataQly!AO121*(OFFSET(CPdataAnn!AO$9,$A121,0)/OFFSET(CVMdataAnn!AO$9,$A121,0)))</f>
        <v>167.32517482517483</v>
      </c>
      <c r="AP121" s="6">
        <f ca="1">IF(ISERROR(CVMdataQly!AP121*(OFFSET(CPdataAnn!AP$9,$A121,0)/OFFSET(CVMdataAnn!AP$9,$A121,0))),"",CVMdataQly!AP121*(OFFSET(CPdataAnn!AP$9,$A121,0)/OFFSET(CVMdataAnn!AP$9,$A121,0)))</f>
        <v>10418.152357422277</v>
      </c>
      <c r="AQ121" s="6">
        <f ca="1">IF(ISERROR(CVMdataQly!AQ121*(OFFSET(CPdataAnn!AQ$9,$A121,0)/OFFSET(CVMdataAnn!AQ$9,$A121,0))),"",CVMdataQly!AQ121*(OFFSET(CPdataAnn!AQ$9,$A121,0)/OFFSET(CVMdataAnn!AQ$9,$A121,0)))</f>
        <v>799.69251741896403</v>
      </c>
      <c r="AR121" s="6">
        <f ca="1">IF(ISERROR(CVMdataQly!AR121*(OFFSET(CPdataAnn!AR$9,$A121,0)/OFFSET(CVMdataAnn!AR$9,$A121,0))),"",CVMdataQly!AR121*(OFFSET(CPdataAnn!AR$9,$A121,0)/OFFSET(CVMdataAnn!AR$9,$A121,0)))</f>
        <v>227.32697311361665</v>
      </c>
      <c r="AS121" s="6">
        <f ca="1">IF(ISERROR(CVMdataQly!AS121*(OFFSET(CPdataAnn!AS$9,$A121,0)/OFFSET(CVMdataAnn!AS$9,$A121,0))),"",CVMdataQly!AS121*(OFFSET(CPdataAnn!AS$9,$A121,0)/OFFSET(CVMdataAnn!AS$9,$A121,0)))</f>
        <v>2039.4045529696045</v>
      </c>
      <c r="AT121" s="6">
        <f ca="1">IF(ISERROR(CVMdataQly!AT121*(OFFSET(CPdataAnn!AT$9,$A121,0)/OFFSET(CVMdataAnn!AT$9,$A121,0))),"",CVMdataQly!AT121*(OFFSET(CPdataAnn!AT$9,$A121,0)/OFFSET(CVMdataAnn!AT$9,$A121,0)))</f>
        <v>2022.1353846153845</v>
      </c>
      <c r="AU121" s="6">
        <f ca="1">IF(ISERROR(CVMdataQly!AU121*(OFFSET(CPdataAnn!AU$9,$A121,0)/OFFSET(CVMdataAnn!AU$9,$A121,0))),"",CVMdataQly!AU121*(OFFSET(CPdataAnn!AU$9,$A121,0)/OFFSET(CVMdataAnn!AU$9,$A121,0)))</f>
        <v>17.269841269841269</v>
      </c>
      <c r="AV121" s="6">
        <f ca="1">IF(ISERROR(CVMdataQly!AV121*(OFFSET(CPdataAnn!AV$9,$A121,0)/OFFSET(CVMdataAnn!AV$9,$A121,0))),"",CVMdataQly!AV121*(OFFSET(CPdataAnn!AV$9,$A121,0)/OFFSET(CVMdataAnn!AV$9,$A121,0)))</f>
        <v>72440.78816037676</v>
      </c>
      <c r="AW121" s="6">
        <f ca="1">IF(ISERROR(CVMdataQly!AW121*(OFFSET(CPdataAnn!AW$9,$A121,0)/OFFSET(CVMdataAnn!AW$9,$A121,0))),"",CVMdataQly!AW121*(OFFSET(CPdataAnn!AW$9,$A121,0)/OFFSET(CVMdataAnn!AW$9,$A121,0)))</f>
        <v>16539.564303946594</v>
      </c>
      <c r="AX121" s="6">
        <f ca="1">IF(ISERROR(CVMdataQly!AX121*(OFFSET(CPdataAnn!AX$9,$A121,0)/OFFSET(CVMdataAnn!AX$9,$A121,0))),"",CVMdataQly!AX121*(OFFSET(CPdataAnn!AX$9,$A121,0)/OFFSET(CVMdataAnn!AX$9,$A121,0)))</f>
        <v>16494.149139955836</v>
      </c>
      <c r="AY121" s="6">
        <f ca="1">IF(ISERROR(CVMdataQly!AY121*(OFFSET(CPdataAnn!AY$9,$A121,0)/OFFSET(CVMdataAnn!AY$9,$A121,0))),"",CVMdataQly!AY121*(OFFSET(CPdataAnn!AY$9,$A121,0)/OFFSET(CVMdataAnn!AY$9,$A121,0)))</f>
        <v>46.54</v>
      </c>
      <c r="AZ121" s="6">
        <f ca="1">IF(ISERROR(CVMdataQly!AZ121*(OFFSET(CPdataAnn!AZ$9,$A121,0)/OFFSET(CVMdataAnn!AZ$9,$A121,0))),"",CVMdataQly!AZ121*(OFFSET(CPdataAnn!AZ$9,$A121,0)/OFFSET(CVMdataAnn!AZ$9,$A121,0)))</f>
        <v>44566.025847811281</v>
      </c>
      <c r="BA121" s="6">
        <f ca="1">IF(ISERROR(CVMdataQly!BA121*(OFFSET(CPdataAnn!BA$9,$A121,0)/OFFSET(CVMdataAnn!BA$9,$A121,0))),"",CVMdataQly!BA121*(OFFSET(CPdataAnn!BA$9,$A121,0)/OFFSET(CVMdataAnn!BA$9,$A121,0)))</f>
        <v>42438.308738939246</v>
      </c>
      <c r="BB121" s="6">
        <f ca="1">IF(ISERROR(CVMdataQly!BB121*(OFFSET(CPdataAnn!BB$9,$A121,0)/OFFSET(CVMdataAnn!BB$9,$A121,0))),"",CVMdataQly!BB121*(OFFSET(CPdataAnn!BB$9,$A121,0)/OFFSET(CVMdataAnn!BB$9,$A121,0)))</f>
        <v>2127.6977796938995</v>
      </c>
      <c r="BC121" s="6">
        <f ca="1">IF(ISERROR(CVMdataQly!BC121*(OFFSET(CPdataAnn!BC$9,$A121,0)/OFFSET(CVMdataAnn!BC$9,$A121,0))),"",CVMdataQly!BC121*(OFFSET(CPdataAnn!BC$9,$A121,0)/OFFSET(CVMdataAnn!BC$9,$A121,0)))</f>
        <v>630.24822695035459</v>
      </c>
      <c r="BD121" s="6">
        <f ca="1">IF(ISERROR(CVMdataQly!BD121*(OFFSET(CPdataAnn!BD$9,$A121,0)/OFFSET(CVMdataAnn!BD$9,$A121,0))),"",CVMdataQly!BD121*(OFFSET(CPdataAnn!BD$9,$A121,0)/OFFSET(CVMdataAnn!BD$9,$A121,0)))</f>
        <v>200.23076923076923</v>
      </c>
      <c r="BE121" s="6">
        <f ca="1">IF(ISERROR(CVMdataQly!BE121*(OFFSET(CPdataAnn!BE$9,$A121,0)/OFFSET(CVMdataAnn!BE$9,$A121,0))),"",CVMdataQly!BE121*(OFFSET(CPdataAnn!BE$9,$A121,0)/OFFSET(CVMdataAnn!BE$9,$A121,0)))</f>
        <v>429.68402426693632</v>
      </c>
      <c r="BF121" s="6">
        <f ca="1">IF(ISERROR(CVMdataQly!BF121*(OFFSET(CPdataAnn!BF$9,$A121,0)/OFFSET(CVMdataAnn!BF$9,$A121,0))),"",CVMdataQly!BF121*(OFFSET(CPdataAnn!BF$9,$A121,0)/OFFSET(CVMdataAnn!BF$9,$A121,0)))</f>
        <v>2136.7460542070316</v>
      </c>
      <c r="BG121" s="6">
        <f ca="1">IF(ISERROR(CVMdataQly!BG121*(OFFSET(CPdataAnn!BG$9,$A121,0)/OFFSET(CVMdataAnn!BG$9,$A121,0))),"",CVMdataQly!BG121*(OFFSET(CPdataAnn!BG$9,$A121,0)/OFFSET(CVMdataAnn!BG$9,$A121,0)))</f>
        <v>1074.4689097103919</v>
      </c>
      <c r="BH121" s="6">
        <f ca="1">IF(ISERROR(CVMdataQly!BH121*(OFFSET(CPdataAnn!BH$9,$A121,0)/OFFSET(CVMdataAnn!BH$9,$A121,0))),"",CVMdataQly!BH121*(OFFSET(CPdataAnn!BH$9,$A121,0)/OFFSET(CVMdataAnn!BH$9,$A121,0)))</f>
        <v>16.153846153846153</v>
      </c>
      <c r="BI121" s="6">
        <f ca="1">IF(ISERROR(CVMdataQly!BI121*(OFFSET(CPdataAnn!BI$9,$A121,0)/OFFSET(CVMdataAnn!BI$9,$A121,0))),"",CVMdataQly!BI121*(OFFSET(CPdataAnn!BI$9,$A121,0)/OFFSET(CVMdataAnn!BI$9,$A121,0)))</f>
        <v>1047.8211529732182</v>
      </c>
      <c r="BJ121" s="6" t="str">
        <f ca="1">IF(ISERROR(CVMdataQly!BJ121*(OFFSET(CPdataAnn!BJ$9,$A121,0)/OFFSET(CVMdataAnn!BJ$9,$A121,0))),"",CVMdataQly!BJ121*(OFFSET(CPdataAnn!BJ$9,$A121,0)/OFFSET(CVMdataAnn!BJ$9,$A121,0)))</f>
        <v/>
      </c>
      <c r="BK121" s="6">
        <f ca="1">IF(ISERROR(CVMdataQly!BK121*(OFFSET(CPdataAnn!BK$9,$A121,0)/OFFSET(CVMdataAnn!BK$9,$A121,0))),"",CVMdataQly!BK121*(OFFSET(CPdataAnn!BK$9,$A121,0)/OFFSET(CVMdataAnn!BK$9,$A121,0)))</f>
        <v>8580.4183118130404</v>
      </c>
      <c r="BL121" s="6">
        <f ca="1">IF(ISERROR(CVMdataQly!BL121*(OFFSET(CPdataAnn!BL$9,$A121,0)/OFFSET(CVMdataAnn!BL$9,$A121,0))),"",CVMdataQly!BL121*(OFFSET(CPdataAnn!BL$9,$A121,0)/OFFSET(CVMdataAnn!BL$9,$A121,0)))</f>
        <v>3904.3393263070884</v>
      </c>
      <c r="BM121" s="6">
        <f ca="1">IF(ISERROR(CVMdataQly!BM121*(OFFSET(CPdataAnn!BM$9,$A121,0)/OFFSET(CVMdataAnn!BM$9,$A121,0))),"",CVMdataQly!BM121*(OFFSET(CPdataAnn!BM$9,$A121,0)/OFFSET(CVMdataAnn!BM$9,$A121,0)))</f>
        <v>4189.1556000242554</v>
      </c>
      <c r="BN121" s="6">
        <f ca="1">IF(ISERROR(CVMdataQly!BN121*(OFFSET(CPdataAnn!BN$9,$A121,0)/OFFSET(CVMdataAnn!BN$9,$A121,0))),"",CVMdataQly!BN121*(OFFSET(CPdataAnn!BN$9,$A121,0)/OFFSET(CVMdataAnn!BN$9,$A121,0)))</f>
        <v>414.87289433384382</v>
      </c>
      <c r="BO121" s="6">
        <f ca="1">IF(ISERROR(CVMdataQly!BO121*(OFFSET(CPdataAnn!BO$9,$A121,0)/OFFSET(CVMdataAnn!BO$9,$A121,0))),"",CVMdataQly!BO121*(OFFSET(CPdataAnn!BO$9,$A121,0)/OFFSET(CVMdataAnn!BO$9,$A121,0)))</f>
        <v>74.576779026217224</v>
      </c>
      <c r="BP121" s="6" t="str">
        <f ca="1">IF(ISERROR(CVMdataQly!BP121*(OFFSET(CPdataAnn!BP$9,$A121,0)/OFFSET(CVMdataAnn!BP$9,$A121,0))),"",CVMdataQly!BP121*(OFFSET(CPdataAnn!BP$9,$A121,0)/OFFSET(CVMdataAnn!BP$9,$A121,0)))</f>
        <v/>
      </c>
      <c r="BQ121" s="6">
        <f ca="1">IF(ISERROR(CVMdataQly!BQ121*(OFFSET(CPdataAnn!BQ$9,$A121,0)/OFFSET(CVMdataAnn!BQ$9,$A121,0))),"",CVMdataQly!BQ121*(OFFSET(CPdataAnn!BQ$9,$A121,0)/OFFSET(CVMdataAnn!BQ$9,$A121,0)))</f>
        <v>11283.869321860446</v>
      </c>
      <c r="BR121" s="6">
        <f ca="1">IF(ISERROR(CVMdataQly!BR121*(OFFSET(CPdataAnn!BR$9,$A121,0)/OFFSET(CVMdataAnn!BR$9,$A121,0))),"",CVMdataQly!BR121*(OFFSET(CPdataAnn!BR$9,$A121,0)/OFFSET(CVMdataAnn!BR$9,$A121,0)))</f>
        <v>3573.8743997044699</v>
      </c>
      <c r="BS121" s="6">
        <f ca="1">IF(ISERROR(CVMdataQly!BS121*(OFFSET(CPdataAnn!BS$9,$A121,0)/OFFSET(CVMdataAnn!BS$9,$A121,0))),"",CVMdataQly!BS121*(OFFSET(CPdataAnn!BS$9,$A121,0)/OFFSET(CVMdataAnn!BS$9,$A121,0)))</f>
        <v>2762.381257180371</v>
      </c>
      <c r="BT121" s="6">
        <f ca="1">IF(ISERROR(CVMdataQly!BT121*(OFFSET(CPdataAnn!BT$9,$A121,0)/OFFSET(CVMdataAnn!BT$9,$A121,0))),"",CVMdataQly!BT121*(OFFSET(CPdataAnn!BT$9,$A121,0)/OFFSET(CVMdataAnn!BT$9,$A121,0)))</f>
        <v>801.60270880361179</v>
      </c>
      <c r="BU121" s="6">
        <f ca="1">IF(ISERROR(CVMdataQly!BU121*(OFFSET(CPdataAnn!BU$9,$A121,0)/OFFSET(CVMdataAnn!BU$9,$A121,0))),"",CVMdataQly!BU121*(OFFSET(CPdataAnn!BU$9,$A121,0)/OFFSET(CVMdataAnn!BU$9,$A121,0)))</f>
        <v>8.1692307692307686</v>
      </c>
      <c r="BV121" s="6">
        <f ca="1">IF(ISERROR(CVMdataQly!BV121*(OFFSET(CPdataAnn!BV$9,$A121,0)/OFFSET(CVMdataAnn!BV$9,$A121,0))),"",CVMdataQly!BV121*(OFFSET(CPdataAnn!BV$9,$A121,0)/OFFSET(CVMdataAnn!BV$9,$A121,0)))</f>
        <v>1154.8348017621145</v>
      </c>
      <c r="BW121" s="6">
        <f ca="1">IF(ISERROR(CVMdataQly!BW121*(OFFSET(CPdataAnn!BW$9,$A121,0)/OFFSET(CVMdataAnn!BW$9,$A121,0))),"",CVMdataQly!BW121*(OFFSET(CPdataAnn!BW$9,$A121,0)/OFFSET(CVMdataAnn!BW$9,$A121,0)))</f>
        <v>2031.140219272937</v>
      </c>
      <c r="BX121" s="6">
        <f ca="1">IF(ISERROR(CVMdataQly!BX121*(OFFSET(CPdataAnn!BX$9,$A121,0)/OFFSET(CVMdataAnn!BX$9,$A121,0))),"",CVMdataQly!BX121*(OFFSET(CPdataAnn!BX$9,$A121,0)/OFFSET(CVMdataAnn!BX$9,$A121,0)))</f>
        <v>1643.4051649928265</v>
      </c>
      <c r="BY121" s="6">
        <f ca="1">IF(ISERROR(CVMdataQly!BY121*(OFFSET(CPdataAnn!BY$9,$A121,0)/OFFSET(CVMdataAnn!BY$9,$A121,0))),"",CVMdataQly!BY121*(OFFSET(CPdataAnn!BY$9,$A121,0)/OFFSET(CVMdataAnn!BY$9,$A121,0)))</f>
        <v>257.21192586623692</v>
      </c>
      <c r="BZ121" s="6">
        <f ca="1">IF(ISERROR(CVMdataQly!BZ121*(OFFSET(CPdataAnn!BZ$9,$A121,0)/OFFSET(CVMdataAnn!BZ$9,$A121,0))),"",CVMdataQly!BZ121*(OFFSET(CPdataAnn!BZ$9,$A121,0)/OFFSET(CVMdataAnn!BZ$9,$A121,0)))</f>
        <v>131.20042643923242</v>
      </c>
      <c r="CA121" s="6">
        <f ca="1">IF(ISERROR(CVMdataQly!CA121*(OFFSET(CPdataAnn!CA$9,$A121,0)/OFFSET(CVMdataAnn!CA$9,$A121,0))),"",CVMdataQly!CA121*(OFFSET(CPdataAnn!CA$9,$A121,0)/OFFSET(CVMdataAnn!CA$9,$A121,0)))</f>
        <v>1502.9323554788612</v>
      </c>
      <c r="CB121" s="6">
        <f ca="1">IF(ISERROR(CVMdataQly!CB121*(OFFSET(CPdataAnn!CB$9,$A121,0)/OFFSET(CVMdataAnn!CB$9,$A121,0))),"",CVMdataQly!CB121*(OFFSET(CPdataAnn!CB$9,$A121,0)/OFFSET(CVMdataAnn!CB$9,$A121,0)))</f>
        <v>1103.8923766816145</v>
      </c>
      <c r="CC121" s="6">
        <f ca="1">IF(ISERROR(CVMdataQly!CC121*(OFFSET(CPdataAnn!CC$9,$A121,0)/OFFSET(CVMdataAnn!CC$9,$A121,0))),"",CVMdataQly!CC121*(OFFSET(CPdataAnn!CC$9,$A121,0)/OFFSET(CVMdataAnn!CC$9,$A121,0)))</f>
        <v>103.28118393234672</v>
      </c>
      <c r="CD121" s="6">
        <f ca="1">IF(ISERROR(CVMdataQly!CD121*(OFFSET(CPdataAnn!CD$9,$A121,0)/OFFSET(CVMdataAnn!CD$9,$A121,0))),"",CVMdataQly!CD121*(OFFSET(CPdataAnn!CD$9,$A121,0)/OFFSET(CVMdataAnn!CD$9,$A121,0)))</f>
        <v>1000.8097165991902</v>
      </c>
      <c r="CE121" s="6">
        <f ca="1">IF(ISERROR(CVMdataQly!CE121*(OFFSET(CPdataAnn!CE$9,$A121,0)/OFFSET(CVMdataAnn!CE$9,$A121,0))),"",CVMdataQly!CE121*(OFFSET(CPdataAnn!CE$9,$A121,0)/OFFSET(CVMdataAnn!CE$9,$A121,0)))</f>
        <v>1913.2397913751431</v>
      </c>
      <c r="CF121" s="6">
        <f ca="1">IF(ISERROR(CVMdataQly!CF121*(OFFSET(CPdataAnn!CF$9,$A121,0)/OFFSET(CVMdataAnn!CF$9,$A121,0))),"",CVMdataQly!CF121*(OFFSET(CPdataAnn!CF$9,$A121,0)/OFFSET(CVMdataAnn!CF$9,$A121,0)))</f>
        <v>760.96700243139981</v>
      </c>
      <c r="CG121" s="6">
        <f ca="1">IF(ISERROR(CVMdataQly!CG121*(OFFSET(CPdataAnn!CG$9,$A121,0)/OFFSET(CVMdataAnn!CG$9,$A121,0))),"",CVMdataQly!CG121*(OFFSET(CPdataAnn!CG$9,$A121,0)/OFFSET(CVMdataAnn!CG$9,$A121,0)))</f>
        <v>1152.1453957996769</v>
      </c>
      <c r="CH121" s="6">
        <f ca="1">IF(ISERROR(CVMdataQly!CH121*(OFFSET(CPdataAnn!CH$9,$A121,0)/OFFSET(CVMdataAnn!CH$9,$A121,0))),"",CVMdataQly!CH121*(OFFSET(CPdataAnn!CH$9,$A121,0)/OFFSET(CVMdataAnn!CH$9,$A121,0)))</f>
        <v>4389.8273553584058</v>
      </c>
      <c r="CI121" s="6">
        <f ca="1">IF(ISERROR(CVMdataQly!CI121*(OFFSET(CPdataAnn!CI$9,$A121,0)/OFFSET(CVMdataAnn!CI$9,$A121,0))),"",CVMdataQly!CI121*(OFFSET(CPdataAnn!CI$9,$A121,0)/OFFSET(CVMdataAnn!CI$9,$A121,0)))</f>
        <v>2657.456820901476</v>
      </c>
      <c r="CJ121" s="6">
        <f ca="1">IF(ISERROR(CVMdataQly!CJ121*(OFFSET(CPdataAnn!CJ$9,$A121,0)/OFFSET(CVMdataAnn!CJ$9,$A121,0))),"",CVMdataQly!CJ121*(OFFSET(CPdataAnn!CJ$9,$A121,0)/OFFSET(CVMdataAnn!CJ$9,$A121,0)))</f>
        <v>1757.0917736566807</v>
      </c>
      <c r="CK121" s="6">
        <f ca="1">IF(ISERROR(CVMdataQly!CK121*(OFFSET(CPdataAnn!CK$9,$A121,0)/OFFSET(CVMdataAnn!CK$9,$A121,0))),"",CVMdataQly!CK121*(OFFSET(CPdataAnn!CK$9,$A121,0)/OFFSET(CVMdataAnn!CK$9,$A121,0)))</f>
        <v>117.24077669902913</v>
      </c>
      <c r="CL121" s="6">
        <f ca="1">IF(ISERROR(CVMdataQly!CL121*(OFFSET(CPdataAnn!CL$9,$A121,0)/OFFSET(CVMdataAnn!CL$9,$A121,0))),"",CVMdataQly!CL121*(OFFSET(CPdataAnn!CL$9,$A121,0)/OFFSET(CVMdataAnn!CL$9,$A121,0)))</f>
        <v>783.98503274087932</v>
      </c>
      <c r="CM121" s="6">
        <f ca="1">IF(ISERROR(CVMdataQly!CM121*(OFFSET(CPdataAnn!CM$9,$A121,0)/OFFSET(CVMdataAnn!CM$9,$A121,0))),"",CVMdataQly!CM121*(OFFSET(CPdataAnn!CM$9,$A121,0)/OFFSET(CVMdataAnn!CM$9,$A121,0)))</f>
        <v>984.85832978270128</v>
      </c>
      <c r="CN121" s="6">
        <f ca="1">IF(ISERROR(CVMdataQly!CN121*(OFFSET(CPdataAnn!CN$9,$A121,0)/OFFSET(CVMdataAnn!CN$9,$A121,0))),"",CVMdataQly!CN121*(OFFSET(CPdataAnn!CN$9,$A121,0)/OFFSET(CVMdataAnn!CN$9,$A121,0)))</f>
        <v>321.23521224773833</v>
      </c>
      <c r="CO121" s="6">
        <f ca="1">IF(ISERROR(CVMdataQly!CO121*(OFFSET(CPdataAnn!CO$9,$A121,0)/OFFSET(CVMdataAnn!CO$9,$A121,0))),"",CVMdataQly!CO121*(OFFSET(CPdataAnn!CO$9,$A121,0)/OFFSET(CVMdataAnn!CO$9,$A121,0)))</f>
        <v>521.12172573189525</v>
      </c>
      <c r="CP121" s="6">
        <f ca="1">IF(ISERROR(CVMdataQly!CP121*(OFFSET(CPdataAnn!CP$9,$A121,0)/OFFSET(CVMdataAnn!CP$9,$A121,0))),"",CVMdataQly!CP121*(OFFSET(CPdataAnn!CP$9,$A121,0)/OFFSET(CVMdataAnn!CP$9,$A121,0)))</f>
        <v>143.65853658536585</v>
      </c>
      <c r="CQ121" s="6">
        <f ca="1">IF(ISERROR(CVMdataQly!CQ121*(OFFSET(CPdataAnn!CQ$9,$A121,0)/OFFSET(CVMdataAnn!CQ$9,$A121,0))),"",CVMdataQly!CQ121*(OFFSET(CPdataAnn!CQ$9,$A121,0)/OFFSET(CVMdataAnn!CQ$9,$A121,0)))</f>
        <v>744.57705524715834</v>
      </c>
      <c r="CR121" s="6">
        <f ca="1">IF(ISERROR(CVMdataQly!CR121*(OFFSET(CPdataAnn!CR$9,$A121,0)/OFFSET(CVMdataAnn!CR$9,$A121,0))),"",CVMdataQly!CR121*(OFFSET(CPdataAnn!CR$9,$A121,0)/OFFSET(CVMdataAnn!CR$9,$A121,0)))</f>
        <v>37157.796834194276</v>
      </c>
      <c r="CS121" s="6">
        <f ca="1">IF(ISERROR(CVMdataQly!CS121*(OFFSET(CPdataAnn!CS$9,$A121,0)/OFFSET(CVMdataAnn!CS$9,$A121,0))),"",CVMdataQly!CS121*(OFFSET(CPdataAnn!CS$9,$A121,0)/OFFSET(CVMdataAnn!CS$9,$A121,0)))</f>
        <v>9824.0144998530413</v>
      </c>
      <c r="CT121" s="6">
        <f ca="1">IF(ISERROR(CVMdataQly!CT121*(OFFSET(CPdataAnn!CT$9,$A121,0)/OFFSET(CVMdataAnn!CT$9,$A121,0))),"",CVMdataQly!CT121*(OFFSET(CPdataAnn!CT$9,$A121,0)/OFFSET(CVMdataAnn!CT$9,$A121,0)))</f>
        <v>9445.2067899657686</v>
      </c>
      <c r="CU121" s="6">
        <f ca="1">IF(ISERROR(CVMdataQly!CU121*(OFFSET(CPdataAnn!CU$9,$A121,0)/OFFSET(CVMdataAnn!CU$9,$A121,0))),"",CVMdataQly!CU121*(OFFSET(CPdataAnn!CU$9,$A121,0)/OFFSET(CVMdataAnn!CU$9,$A121,0)))</f>
        <v>129.34010152284264</v>
      </c>
      <c r="CV121" s="6">
        <f ca="1">IF(ISERROR(CVMdataQly!CV121*(OFFSET(CPdataAnn!CV$9,$A121,0)/OFFSET(CVMdataAnn!CV$9,$A121,0))),"",CVMdataQly!CV121*(OFFSET(CPdataAnn!CV$9,$A121,0)/OFFSET(CVMdataAnn!CV$9,$A121,0)))</f>
        <v>250.13496376811597</v>
      </c>
      <c r="CW121" s="6">
        <f ca="1">IF(ISERROR(CVMdataQly!CW121*(OFFSET(CPdataAnn!CW$9,$A121,0)/OFFSET(CVMdataAnn!CW$9,$A121,0))),"",CVMdataQly!CW121*(OFFSET(CPdataAnn!CW$9,$A121,0)/OFFSET(CVMdataAnn!CW$9,$A121,0)))</f>
        <v>16655.605165460714</v>
      </c>
      <c r="CX121" s="6">
        <f ca="1">IF(ISERROR(CVMdataQly!CX121*(OFFSET(CPdataAnn!CX$9,$A121,0)/OFFSET(CVMdataAnn!CX$9,$A121,0))),"",CVMdataQly!CX121*(OFFSET(CPdataAnn!CX$9,$A121,0)/OFFSET(CVMdataAnn!CX$9,$A121,0)))</f>
        <v>1111.3153361344539</v>
      </c>
      <c r="CY121" s="6">
        <f ca="1">IF(ISERROR(CVMdataQly!CY121*(OFFSET(CPdataAnn!CY$9,$A121,0)/OFFSET(CVMdataAnn!CY$9,$A121,0))),"",CVMdataQly!CY121*(OFFSET(CPdataAnn!CY$9,$A121,0)/OFFSET(CVMdataAnn!CY$9,$A121,0)))</f>
        <v>8722.8145058365753</v>
      </c>
      <c r="CZ121" s="6">
        <f ca="1">IF(ISERROR(CVMdataQly!CZ121*(OFFSET(CPdataAnn!CZ$9,$A121,0)/OFFSET(CVMdataAnn!CZ$9,$A121,0))),"",CVMdataQly!CZ121*(OFFSET(CPdataAnn!CZ$9,$A121,0)/OFFSET(CVMdataAnn!CZ$9,$A121,0)))</f>
        <v>5329.8942926209693</v>
      </c>
      <c r="DA121" s="6">
        <f ca="1">IF(ISERROR(CVMdataQly!DA121*(OFFSET(CPdataAnn!DA$9,$A121,0)/OFFSET(CVMdataAnn!DA$9,$A121,0))),"",CVMdataQly!DA121*(OFFSET(CPdataAnn!DA$9,$A121,0)/OFFSET(CVMdataAnn!DA$9,$A121,0)))</f>
        <v>1492.1846733668342</v>
      </c>
      <c r="DB121" s="6">
        <f ca="1">IF(ISERROR(CVMdataQly!DB121*(OFFSET(CPdataAnn!DB$9,$A121,0)/OFFSET(CVMdataAnn!DB$9,$A121,0))),"",CVMdataQly!DB121*(OFFSET(CPdataAnn!DB$9,$A121,0)/OFFSET(CVMdataAnn!DB$9,$A121,0)))</f>
        <v>10673.937225965137</v>
      </c>
      <c r="DC121" s="6">
        <f ca="1">IF(ISERROR(CVMdataQly!DC121*(OFFSET(CPdataAnn!DC$9,$A121,0)/OFFSET(CVMdataAnn!DC$9,$A121,0))),"",CVMdataQly!DC121*(OFFSET(CPdataAnn!DC$9,$A121,0)/OFFSET(CVMdataAnn!DC$9,$A121,0)))</f>
        <v>2277.9320672023373</v>
      </c>
      <c r="DD121" s="6">
        <f ca="1">IF(ISERROR(CVMdataQly!DD121*(OFFSET(CPdataAnn!DD$9,$A121,0)/OFFSET(CVMdataAnn!DD$9,$A121,0))),"",CVMdataQly!DD121*(OFFSET(CPdataAnn!DD$9,$A121,0)/OFFSET(CVMdataAnn!DD$9,$A121,0)))</f>
        <v>1938.6396985481547</v>
      </c>
      <c r="DE121" s="6">
        <f ca="1">IF(ISERROR(CVMdataQly!DE121*(OFFSET(CPdataAnn!DE$9,$A121,0)/OFFSET(CVMdataAnn!DE$9,$A121,0))),"",CVMdataQly!DE121*(OFFSET(CPdataAnn!DE$9,$A121,0)/OFFSET(CVMdataAnn!DE$9,$A121,0)))</f>
        <v>4413.847857511616</v>
      </c>
      <c r="DF121" s="6">
        <f ca="1">IF(ISERROR(CVMdataQly!DF121*(OFFSET(CPdataAnn!DF$9,$A121,0)/OFFSET(CVMdataAnn!DF$9,$A121,0))),"",CVMdataQly!DF121*(OFFSET(CPdataAnn!DF$9,$A121,0)/OFFSET(CVMdataAnn!DF$9,$A121,0)))</f>
        <v>1597.4301319981794</v>
      </c>
      <c r="DG121" s="6">
        <f ca="1">IF(ISERROR(CVMdataQly!DG121*(OFFSET(CPdataAnn!DG$9,$A121,0)/OFFSET(CVMdataAnn!DG$9,$A121,0))),"",CVMdataQly!DG121*(OFFSET(CPdataAnn!DG$9,$A121,0)/OFFSET(CVMdataAnn!DG$9,$A121,0)))</f>
        <v>443.27319587628864</v>
      </c>
      <c r="DH121" s="6">
        <f ca="1">IF(ISERROR(CVMdataQly!DH121*(OFFSET(CPdataAnn!DH$9,$A121,0)/OFFSET(CVMdataAnn!DH$9,$A121,0))),"",CVMdataQly!DH121*(OFFSET(CPdataAnn!DH$9,$A121,0)/OFFSET(CVMdataAnn!DH$9,$A121,0)))</f>
        <v>5029.8881790627183</v>
      </c>
      <c r="DI121" s="6">
        <f ca="1">IF(ISERROR(CVMdataQly!DI121*(OFFSET(CPdataAnn!DI$9,$A121,0)/OFFSET(CVMdataAnn!DI$9,$A121,0))),"",CVMdataQly!DI121*(OFFSET(CPdataAnn!DI$9,$A121,0)/OFFSET(CVMdataAnn!DI$9,$A121,0)))</f>
        <v>204.70909090909092</v>
      </c>
      <c r="DJ121" s="6">
        <f ca="1">IF(ISERROR(CVMdataQly!DJ121*(OFFSET(CPdataAnn!DJ$9,$A121,0)/OFFSET(CVMdataAnn!DJ$9,$A121,0))),"",CVMdataQly!DJ121*(OFFSET(CPdataAnn!DJ$9,$A121,0)/OFFSET(CVMdataAnn!DJ$9,$A121,0)))</f>
        <v>253.04397705544932</v>
      </c>
      <c r="DK121" s="6">
        <f ca="1">IF(ISERROR(CVMdataQly!DK121*(OFFSET(CPdataAnn!DK$9,$A121,0)/OFFSET(CVMdataAnn!DK$9,$A121,0))),"",CVMdataQly!DK121*(OFFSET(CPdataAnn!DK$9,$A121,0)/OFFSET(CVMdataAnn!DK$9,$A121,0)))</f>
        <v>4572.8958612169254</v>
      </c>
      <c r="DL121" s="6">
        <f ca="1">IF(ISERROR(CVMdataQly!DL121*(OFFSET(CPdataAnn!DL$9,$A121,0)/OFFSET(CVMdataAnn!DL$9,$A121,0))),"",CVMdataQly!DL121*(OFFSET(CPdataAnn!DL$9,$A121,0)/OFFSET(CVMdataAnn!DL$9,$A121,0)))</f>
        <v>27338.535935934175</v>
      </c>
      <c r="DM121" s="6">
        <f ca="1">IF(ISERROR(CVMdataQly!DM121*(OFFSET(CPdataAnn!DM$9,$A121,0)/OFFSET(CVMdataAnn!DM$9,$A121,0))),"",CVMdataQly!DM121*(OFFSET(CPdataAnn!DM$9,$A121,0)/OFFSET(CVMdataAnn!DM$9,$A121,0)))</f>
        <v>5661.7740267121344</v>
      </c>
      <c r="DN121" s="6">
        <f ca="1">IF(ISERROR(CVMdataQly!DN121*(OFFSET(CPdataAnn!DN$9,$A121,0)/OFFSET(CVMdataAnn!DN$9,$A121,0))),"",CVMdataQly!DN121*(OFFSET(CPdataAnn!DN$9,$A121,0)/OFFSET(CVMdataAnn!DN$9,$A121,0)))</f>
        <v>1341.9420223693221</v>
      </c>
      <c r="DO121" s="6">
        <f ca="1">IF(ISERROR(CVMdataQly!DO121*(OFFSET(CPdataAnn!DO$9,$A121,0)/OFFSET(CVMdataAnn!DO$9,$A121,0))),"",CVMdataQly!DO121*(OFFSET(CPdataAnn!DO$9,$A121,0)/OFFSET(CVMdataAnn!DO$9,$A121,0)))</f>
        <v>742.40189374013676</v>
      </c>
      <c r="DP121" s="6">
        <f ca="1">IF(ISERROR(CVMdataQly!DP121*(OFFSET(CPdataAnn!DP$9,$A121,0)/OFFSET(CVMdataAnn!DP$9,$A121,0))),"",CVMdataQly!DP121*(OFFSET(CPdataAnn!DP$9,$A121,0)/OFFSET(CVMdataAnn!DP$9,$A121,0)))</f>
        <v>1805.1574150787076</v>
      </c>
      <c r="DQ121" s="6">
        <f ca="1">IF(ISERROR(CVMdataQly!DQ121*(OFFSET(CPdataAnn!DQ$9,$A121,0)/OFFSET(CVMdataAnn!DQ$9,$A121,0))),"",CVMdataQly!DQ121*(OFFSET(CPdataAnn!DQ$9,$A121,0)/OFFSET(CVMdataAnn!DQ$9,$A121,0)))</f>
        <v>1749.0198872068863</v>
      </c>
      <c r="DR121" s="6">
        <f ca="1">IF(ISERROR(CVMdataQly!DR121*(OFFSET(CPdataAnn!DR$9,$A121,0)/OFFSET(CVMdataAnn!DR$9,$A121,0))),"",CVMdataQly!DR121*(OFFSET(CPdataAnn!DR$9,$A121,0)/OFFSET(CVMdataAnn!DR$9,$A121,0)))</f>
        <v>25.25</v>
      </c>
      <c r="DS121" s="6">
        <f ca="1">IF(ISERROR(CVMdataQly!DS121*(OFFSET(CPdataAnn!DS$9,$A121,0)/OFFSET(CVMdataAnn!DS$9,$A121,0))),"",CVMdataQly!DS121*(OFFSET(CPdataAnn!DS$9,$A121,0)/OFFSET(CVMdataAnn!DS$9,$A121,0)))</f>
        <v>2016.2050992779782</v>
      </c>
      <c r="DT121" s="6">
        <f ca="1">IF(ISERROR(CVMdataQly!DT121*(OFFSET(CPdataAnn!DT$9,$A121,0)/OFFSET(CVMdataAnn!DT$9,$A121,0))),"",CVMdataQly!DT121*(OFFSET(CPdataAnn!DT$9,$A121,0)/OFFSET(CVMdataAnn!DT$9,$A121,0)))</f>
        <v>1914.8075184392101</v>
      </c>
      <c r="DU121" s="6">
        <f ca="1">IF(ISERROR(CVMdataQly!DU121*(OFFSET(CPdataAnn!DU$9,$A121,0)/OFFSET(CVMdataAnn!DU$9,$A121,0))),"",CVMdataQly!DU121*(OFFSET(CPdataAnn!DU$9,$A121,0)/OFFSET(CVMdataAnn!DU$9,$A121,0)))</f>
        <v>68.069182389937112</v>
      </c>
      <c r="DV121" s="6">
        <f ca="1">IF(ISERROR(CVMdataQly!DV121*(OFFSET(CPdataAnn!DV$9,$A121,0)/OFFSET(CVMdataAnn!DV$9,$A121,0))),"",CVMdataQly!DV121*(OFFSET(CPdataAnn!DV$9,$A121,0)/OFFSET(CVMdataAnn!DV$9,$A121,0)))</f>
        <v>32.685314685314687</v>
      </c>
      <c r="DW121" s="6">
        <f ca="1">IF(ISERROR(CVMdataQly!DW121*(OFFSET(CPdataAnn!DW$9,$A121,0)/OFFSET(CVMdataAnn!DW$9,$A121,0))),"",CVMdataQly!DW121*(OFFSET(CPdataAnn!DW$9,$A121,0)/OFFSET(CVMdataAnn!DW$9,$A121,0)))</f>
        <v>7114.1750704666456</v>
      </c>
      <c r="DX121" s="6">
        <f ca="1">IF(ISERROR(CVMdataQly!DX121*(OFFSET(CPdataAnn!DX$9,$A121,0)/OFFSET(CVMdataAnn!DX$9,$A121,0))),"",CVMdataQly!DX121*(OFFSET(CPdataAnn!DX$9,$A121,0)/OFFSET(CVMdataAnn!DX$9,$A121,0)))</f>
        <v>3499.4076934392469</v>
      </c>
      <c r="DY121" s="6">
        <f ca="1">IF(ISERROR(CVMdataQly!DY121*(OFFSET(CPdataAnn!DY$9,$A121,0)/OFFSET(CVMdataAnn!DY$9,$A121,0))),"",CVMdataQly!DY121*(OFFSET(CPdataAnn!DY$9,$A121,0)/OFFSET(CVMdataAnn!DY$9,$A121,0)))</f>
        <v>840.85920351207267</v>
      </c>
      <c r="DZ121" s="6">
        <f ca="1">IF(ISERROR(CVMdataQly!DZ121*(OFFSET(CPdataAnn!DZ$9,$A121,0)/OFFSET(CVMdataAnn!DZ$9,$A121,0))),"",CVMdataQly!DZ121*(OFFSET(CPdataAnn!DZ$9,$A121,0)/OFFSET(CVMdataAnn!DZ$9,$A121,0)))</f>
        <v>984.80264712833844</v>
      </c>
      <c r="EA121" s="6">
        <f ca="1">IF(ISERROR(CVMdataQly!EA121*(OFFSET(CPdataAnn!EA$9,$A121,0)/OFFSET(CVMdataAnn!EA$9,$A121,0))),"",CVMdataQly!EA121*(OFFSET(CPdataAnn!EA$9,$A121,0)/OFFSET(CVMdataAnn!EA$9,$A121,0)))</f>
        <v>1161.5155695703586</v>
      </c>
      <c r="EB121" s="6">
        <f ca="1">IF(ISERROR(CVMdataQly!EB121*(OFFSET(CPdataAnn!EB$9,$A121,0)/OFFSET(CVMdataAnn!EB$9,$A121,0))),"",CVMdataQly!EB121*(OFFSET(CPdataAnn!EB$9,$A121,0)/OFFSET(CVMdataAnn!EB$9,$A121,0)))</f>
        <v>627.99257057949478</v>
      </c>
      <c r="EC121" s="6">
        <f ca="1">IF(ISERROR(CVMdataQly!EC121*(OFFSET(CPdataAnn!EC$9,$A121,0)/OFFSET(CVMdataAnn!EC$9,$A121,0))),"",CVMdataQly!EC121*(OFFSET(CPdataAnn!EC$9,$A121,0)/OFFSET(CVMdataAnn!EC$9,$A121,0)))</f>
        <v>9693.5745840567924</v>
      </c>
      <c r="ED121" s="6">
        <f ca="1">IF(ISERROR(CVMdataQly!ED121*(OFFSET(CPdataAnn!ED$9,$A121,0)/OFFSET(CVMdataAnn!ED$9,$A121,0))),"",CVMdataQly!ED121*(OFFSET(CPdataAnn!ED$9,$A121,0)/OFFSET(CVMdataAnn!ED$9,$A121,0)))</f>
        <v>2280.1160092807427</v>
      </c>
      <c r="EE121" s="6">
        <f ca="1">IF(ISERROR(CVMdataQly!EE121*(OFFSET(CPdataAnn!EE$9,$A121,0)/OFFSET(CVMdataAnn!EE$9,$A121,0))),"",CVMdataQly!EE121*(OFFSET(CPdataAnn!EE$9,$A121,0)/OFFSET(CVMdataAnn!EE$9,$A121,0)))</f>
        <v>4797.2733355637338</v>
      </c>
      <c r="EF121" s="6">
        <f ca="1">IF(ISERROR(CVMdataQly!EF121*(OFFSET(CPdataAnn!EF$9,$A121,0)/OFFSET(CVMdataAnn!EF$9,$A121,0))),"",CVMdataQly!EF121*(OFFSET(CPdataAnn!EF$9,$A121,0)/OFFSET(CVMdataAnn!EF$9,$A121,0)))</f>
        <v>2612.3500200240287</v>
      </c>
      <c r="EG121" s="6">
        <f ca="1">IF(ISERROR(CVMdataQly!EG121*(OFFSET(CPdataAnn!EG$9,$A121,0)/OFFSET(CVMdataAnn!EG$9,$A121,0))),"",CVMdataQly!EG121*(OFFSET(CPdataAnn!EG$9,$A121,0)/OFFSET(CVMdataAnn!EG$9,$A121,0)))</f>
        <v>2836.7954463317674</v>
      </c>
      <c r="EH121" s="6">
        <f ca="1">IF(ISERROR(CVMdataQly!EH121*(OFFSET(CPdataAnn!EH$9,$A121,0)/OFFSET(CVMdataAnn!EH$9,$A121,0))),"",CVMdataQly!EH121*(OFFSET(CPdataAnn!EH$9,$A121,0)/OFFSET(CVMdataAnn!EH$9,$A121,0)))</f>
        <v>782.67975751186088</v>
      </c>
      <c r="EI121" s="6">
        <f ca="1">IF(ISERROR(CVMdataQly!EI121*(OFFSET(CPdataAnn!EI$9,$A121,0)/OFFSET(CVMdataAnn!EI$9,$A121,0))),"",CVMdataQly!EI121*(OFFSET(CPdataAnn!EI$9,$A121,0)/OFFSET(CVMdataAnn!EI$9,$A121,0)))</f>
        <v>966.29157792836395</v>
      </c>
      <c r="EJ121" s="6">
        <f ca="1">IF(ISERROR(CVMdataQly!EJ121*(OFFSET(CPdataAnn!EJ$9,$A121,0)/OFFSET(CVMdataAnn!EJ$9,$A121,0))),"",CVMdataQly!EJ121*(OFFSET(CPdataAnn!EJ$9,$A121,0)/OFFSET(CVMdataAnn!EJ$9,$A121,0)))</f>
        <v>401.75054704595186</v>
      </c>
      <c r="EK121" s="6">
        <f ca="1">IF(ISERROR(CVMdataQly!EK121*(OFFSET(CPdataAnn!EK$9,$A121,0)/OFFSET(CVMdataAnn!EK$9,$A121,0))),"",CVMdataQly!EK121*(OFFSET(CPdataAnn!EK$9,$A121,0)/OFFSET(CVMdataAnn!EK$9,$A121,0)))</f>
        <v>685.94430135222149</v>
      </c>
      <c r="EL121" s="6" t="str">
        <f ca="1">IF(ISERROR(CVMdataQly!EL121*(OFFSET(CPdataAnn!EL$9,$A121,0)/OFFSET(CVMdataAnn!EL$9,$A121,0))),"",CVMdataQly!EL121*(OFFSET(CPdataAnn!EL$9,$A121,0)/OFFSET(CVMdataAnn!EL$9,$A121,0)))</f>
        <v/>
      </c>
      <c r="EM121" s="6">
        <f ca="1">IF(ISERROR(CVMdataQly!EM121*(OFFSET(CPdataAnn!EM$9,$A121,0)/OFFSET(CVMdataAnn!EM$9,$A121,0))),"",CVMdataQly!EM121*(OFFSET(CPdataAnn!EM$9,$A121,0)/OFFSET(CVMdataAnn!EM$9,$A121,0)))</f>
        <v>4538.9099719635879</v>
      </c>
      <c r="EN121" s="6">
        <f ca="1">IF(ISERROR(CVMdataQly!EN121*(OFFSET(CPdataAnn!EN$9,$A121,0)/OFFSET(CVMdataAnn!EN$9,$A121,0))),"",CVMdataQly!EN121*(OFFSET(CPdataAnn!EN$9,$A121,0)/OFFSET(CVMdataAnn!EN$9,$A121,0)))</f>
        <v>25498.187513916248</v>
      </c>
      <c r="EO121" s="6">
        <f ca="1">IF(ISERROR(CVMdataQly!EO121*(OFFSET(CPdataAnn!EO$9,$A121,0)/OFFSET(CVMdataAnn!EO$9,$A121,0))),"",CVMdataQly!EO121*(OFFSET(CPdataAnn!EO$9,$A121,0)/OFFSET(CVMdataAnn!EO$9,$A121,0)))</f>
        <v>20889.024930228683</v>
      </c>
      <c r="EP121" s="6">
        <f ca="1">IF(ISERROR(CVMdataQly!EP121*(OFFSET(CPdataAnn!EP$9,$A121,0)/OFFSET(CVMdataAnn!EP$9,$A121,0))),"",CVMdataQly!EP121*(OFFSET(CPdataAnn!EP$9,$A121,0)/OFFSET(CVMdataAnn!EP$9,$A121,0)))</f>
        <v>19047.442482824732</v>
      </c>
      <c r="EQ121" s="6">
        <f ca="1">IF(ISERROR(CVMdataQly!EQ121*(OFFSET(CPdataAnn!EQ$9,$A121,0)/OFFSET(CVMdataAnn!EQ$9,$A121,0))),"",CVMdataQly!EQ121*(OFFSET(CPdataAnn!EQ$9,$A121,0)/OFFSET(CVMdataAnn!EQ$9,$A121,0)))</f>
        <v>1842.4415397529681</v>
      </c>
      <c r="ER121" s="6">
        <f ca="1">IF(ISERROR(CVMdataQly!ER121*(OFFSET(CPdataAnn!ER$9,$A121,0)/OFFSET(CVMdataAnn!ER$9,$A121,0))),"",CVMdataQly!ER121*(OFFSET(CPdataAnn!ER$9,$A121,0)/OFFSET(CVMdataAnn!ER$9,$A121,0)))</f>
        <v>4608.9575289575287</v>
      </c>
      <c r="ES121" s="6">
        <f ca="1">IF(ISERROR(CVMdataQly!ES121*(OFFSET(CPdataAnn!ES$9,$A121,0)/OFFSET(CVMdataAnn!ES$9,$A121,0))),"",CVMdataQly!ES121*(OFFSET(CPdataAnn!ES$9,$A121,0)/OFFSET(CVMdataAnn!ES$9,$A121,0)))</f>
        <v>31554.546547307174</v>
      </c>
      <c r="ET121" s="6">
        <f ca="1">IF(ISERROR(CVMdataQly!ET121*(OFFSET(CPdataAnn!ET$9,$A121,0)/OFFSET(CVMdataAnn!ET$9,$A121,0))),"",CVMdataQly!ET121*(OFFSET(CPdataAnn!ET$9,$A121,0)/OFFSET(CVMdataAnn!ET$9,$A121,0)))</f>
        <v>5405.128890775326</v>
      </c>
      <c r="EU121" s="6">
        <f ca="1">IF(ISERROR(CVMdataQly!EU121*(OFFSET(CPdataAnn!EU$9,$A121,0)/OFFSET(CVMdataAnn!EU$9,$A121,0))),"",CVMdataQly!EU121*(OFFSET(CPdataAnn!EU$9,$A121,0)/OFFSET(CVMdataAnn!EU$9,$A121,0)))</f>
        <v>1524.9538235294117</v>
      </c>
      <c r="EV121" s="6">
        <f ca="1">IF(ISERROR(CVMdataQly!EV121*(OFFSET(CPdataAnn!EV$9,$A121,0)/OFFSET(CVMdataAnn!EV$9,$A121,0))),"",CVMdataQly!EV121*(OFFSET(CPdataAnn!EV$9,$A121,0)/OFFSET(CVMdataAnn!EV$9,$A121,0)))</f>
        <v>501.38529411764705</v>
      </c>
      <c r="EW121" s="6">
        <f ca="1">IF(ISERROR(CVMdataQly!EW121*(OFFSET(CPdataAnn!EW$9,$A121,0)/OFFSET(CVMdataAnn!EW$9,$A121,0))),"",CVMdataQly!EW121*(OFFSET(CPdataAnn!EW$9,$A121,0)/OFFSET(CVMdataAnn!EW$9,$A121,0)))</f>
        <v>3379.9340410584655</v>
      </c>
      <c r="EX121" s="6">
        <f ca="1">IF(ISERROR(CVMdataQly!EX121*(OFFSET(CPdataAnn!EX$9,$A121,0)/OFFSET(CVMdataAnn!EX$9,$A121,0))),"",CVMdataQly!EX121*(OFFSET(CPdataAnn!EX$9,$A121,0)/OFFSET(CVMdataAnn!EX$9,$A121,0)))</f>
        <v>1175.7731800766283</v>
      </c>
      <c r="EY121" s="6">
        <f ca="1">IF(ISERROR(CVMdataQly!EY121*(OFFSET(CPdataAnn!EY$9,$A121,0)/OFFSET(CVMdataAnn!EY$9,$A121,0))),"",CVMdataQly!EY121*(OFFSET(CPdataAnn!EY$9,$A121,0)/OFFSET(CVMdataAnn!EY$9,$A121,0)))</f>
        <v>2411.6637000568071</v>
      </c>
      <c r="EZ121" s="6">
        <f ca="1">IF(ISERROR(CVMdataQly!EZ121*(OFFSET(CPdataAnn!EZ$9,$A121,0)/OFFSET(CVMdataAnn!EZ$9,$A121,0))),"",CVMdataQly!EZ121*(OFFSET(CPdataAnn!EZ$9,$A121,0)/OFFSET(CVMdataAnn!EZ$9,$A121,0)))</f>
        <v>1368.4019782714449</v>
      </c>
      <c r="FA121" s="6">
        <f ca="1">IF(ISERROR(CVMdataQly!FA121*(OFFSET(CPdataAnn!FA$9,$A121,0)/OFFSET(CVMdataAnn!FA$9,$A121,0))),"",CVMdataQly!FA121*(OFFSET(CPdataAnn!FA$9,$A121,0)/OFFSET(CVMdataAnn!FA$9,$A121,0)))</f>
        <v>1043.0045578851414</v>
      </c>
      <c r="FB121" s="6">
        <f ca="1">IF(ISERROR(CVMdataQly!FB121*(OFFSET(CPdataAnn!FB$9,$A121,0)/OFFSET(CVMdataAnn!FB$9,$A121,0))),"",CVMdataQly!FB121*(OFFSET(CPdataAnn!FB$9,$A121,0)/OFFSET(CVMdataAnn!FB$9,$A121,0)))</f>
        <v>3850.8433158733774</v>
      </c>
      <c r="FC121" s="6">
        <f ca="1">IF(ISERROR(CVMdataQly!FC121*(OFFSET(CPdataAnn!FC$9,$A121,0)/OFFSET(CVMdataAnn!FC$9,$A121,0))),"",CVMdataQly!FC121*(OFFSET(CPdataAnn!FC$9,$A121,0)/OFFSET(CVMdataAnn!FC$9,$A121,0)))</f>
        <v>5960.3648705982177</v>
      </c>
      <c r="FD121" s="6">
        <f ca="1">IF(ISERROR(CVMdataQly!FD121*(OFFSET(CPdataAnn!FD$9,$A121,0)/OFFSET(CVMdataAnn!FD$9,$A121,0))),"",CVMdataQly!FD121*(OFFSET(CPdataAnn!FD$9,$A121,0)/OFFSET(CVMdataAnn!FD$9,$A121,0)))</f>
        <v>3145.7176733156648</v>
      </c>
      <c r="FE121" s="6">
        <f ca="1">IF(ISERROR(CVMdataQly!FE121*(OFFSET(CPdataAnn!FE$9,$A121,0)/OFFSET(CVMdataAnn!FE$9,$A121,0))),"",CVMdataQly!FE121*(OFFSET(CPdataAnn!FE$9,$A121,0)/OFFSET(CVMdataAnn!FE$9,$A121,0)))</f>
        <v>1215.5277615429575</v>
      </c>
      <c r="FF121" s="6">
        <f ca="1">IF(ISERROR(CVMdataQly!FF121*(OFFSET(CPdataAnn!FF$9,$A121,0)/OFFSET(CVMdataAnn!FF$9,$A121,0))),"",CVMdataQly!FF121*(OFFSET(CPdataAnn!FF$9,$A121,0)/OFFSET(CVMdataAnn!FF$9,$A121,0)))</f>
        <v>540.62575757575758</v>
      </c>
      <c r="FG121" s="6">
        <f ca="1">IF(ISERROR(CVMdataQly!FG121*(OFFSET(CPdataAnn!FG$9,$A121,0)/OFFSET(CVMdataAnn!FG$9,$A121,0))),"",CVMdataQly!FG121*(OFFSET(CPdataAnn!FG$9,$A121,0)/OFFSET(CVMdataAnn!FG$9,$A121,0)))</f>
        <v>1057.7608267716535</v>
      </c>
      <c r="FH121" s="6" t="str">
        <f ca="1">IF(ISERROR(CVMdataQly!FH121*(OFFSET(CPdataAnn!FH$9,$A121,0)/OFFSET(CVMdataAnn!FH$9,$A121,0))),"",CVMdataQly!FH121*(OFFSET(CPdataAnn!FH$9,$A121,0)/OFFSET(CVMdataAnn!FH$9,$A121,0)))</f>
        <v/>
      </c>
      <c r="FI121" s="6">
        <f ca="1">IF(ISERROR(CVMdataQly!FI121*(OFFSET(CPdataAnn!FI$9,$A121,0)/OFFSET(CVMdataAnn!FI$9,$A121,0))),"",CVMdataQly!FI121*(OFFSET(CPdataAnn!FI$9,$A121,0)/OFFSET(CVMdataAnn!FI$9,$A121,0)))</f>
        <v>8969.5076752536315</v>
      </c>
      <c r="FJ121" s="6">
        <f ca="1">IF(ISERROR(CVMdataQly!FJ121*(OFFSET(CPdataAnn!FJ$9,$A121,0)/OFFSET(CVMdataAnn!FJ$9,$A121,0))),"",CVMdataQly!FJ121*(OFFSET(CPdataAnn!FJ$9,$A121,0)/OFFSET(CVMdataAnn!FJ$9,$A121,0)))</f>
        <v>3338.7878774768537</v>
      </c>
      <c r="FK121" s="6">
        <f ca="1">IF(ISERROR(CVMdataQly!FK121*(OFFSET(CPdataAnn!FK$9,$A121,0)/OFFSET(CVMdataAnn!FK$9,$A121,0))),"",CVMdataQly!FK121*(OFFSET(CPdataAnn!FK$9,$A121,0)/OFFSET(CVMdataAnn!FK$9,$A121,0)))</f>
        <v>5636.0929487179492</v>
      </c>
      <c r="FL121" s="6">
        <f ca="1">IF(ISERROR(CVMdataQly!FL121*(OFFSET(CPdataAnn!FL$9,$A121,0)/OFFSET(CVMdataAnn!FL$9,$A121,0))),"",CVMdataQly!FL121*(OFFSET(CPdataAnn!FL$9,$A121,0)/OFFSET(CVMdataAnn!FL$9,$A121,0)))</f>
        <v>3779.7837423312885</v>
      </c>
    </row>
    <row r="122" spans="1:168" x14ac:dyDescent="0.25">
      <c r="A122" s="6">
        <f t="shared" si="1"/>
        <v>29</v>
      </c>
      <c r="B122" s="1">
        <v>41334</v>
      </c>
      <c r="C122" s="6">
        <f ca="1">IF(ISERROR(CVMdataQly!C122*(OFFSET(CPdataAnn!C$9,$A122,0)/OFFSET(CVMdataAnn!C$9,$A122,0))),"",CVMdataQly!C122*(OFFSET(CPdataAnn!C$9,$A122,0)/OFFSET(CVMdataAnn!C$9,$A122,0)))</f>
        <v>274424.51254128927</v>
      </c>
      <c r="D122" s="6">
        <f ca="1">IF(ISERROR(CVMdataQly!D122*(OFFSET(CPdataAnn!D$9,$A122,0)/OFFSET(CVMdataAnn!D$9,$A122,0))),"",CVMdataQly!D122*(OFFSET(CPdataAnn!D$9,$A122,0)/OFFSET(CVMdataAnn!D$9,$A122,0)))</f>
        <v>1165.0055679287307</v>
      </c>
      <c r="E122" s="6">
        <f ca="1">IF(ISERROR(CVMdataQly!E122*(OFFSET(CPdataAnn!E$9,$A122,0)/OFFSET(CVMdataAnn!E$9,$A122,0))),"",CVMdataQly!E122*(OFFSET(CPdataAnn!E$9,$A122,0)/OFFSET(CVMdataAnn!E$9,$A122,0)))</f>
        <v>272991.6250461918</v>
      </c>
      <c r="F122" s="6">
        <f ca="1">IF(ISERROR(CVMdataQly!F122*(OFFSET(CPdataAnn!F$9,$A122,0)/OFFSET(CVMdataAnn!F$9,$A122,0))),"",CVMdataQly!F122*(OFFSET(CPdataAnn!F$9,$A122,0)/OFFSET(CVMdataAnn!F$9,$A122,0)))</f>
        <v>22771.000404667899</v>
      </c>
      <c r="G122" s="6">
        <f ca="1">IF(ISERROR(CVMdataQly!G122*(OFFSET(CPdataAnn!G$9,$A122,0)/OFFSET(CVMdataAnn!G$9,$A122,0))),"",CVMdataQly!G122*(OFFSET(CPdataAnn!G$9,$A122,0)/OFFSET(CVMdataAnn!G$9,$A122,0)))</f>
        <v>10783.249707720219</v>
      </c>
      <c r="H122" s="6">
        <f ca="1">IF(ISERROR(CVMdataQly!H122*(OFFSET(CPdataAnn!H$9,$A122,0)/OFFSET(CVMdataAnn!H$9,$A122,0))),"",CVMdataQly!H122*(OFFSET(CPdataAnn!H$9,$A122,0)/OFFSET(CVMdataAnn!H$9,$A122,0)))</f>
        <v>14425.41327913279</v>
      </c>
      <c r="I122" s="6">
        <f ca="1">IF(ISERROR(CVMdataQly!I122*(OFFSET(CPdataAnn!I$9,$A122,0)/OFFSET(CVMdataAnn!I$9,$A122,0))),"",CVMdataQly!I122*(OFFSET(CPdataAnn!I$9,$A122,0)/OFFSET(CVMdataAnn!I$9,$A122,0)))</f>
        <v>74772.131414294898</v>
      </c>
      <c r="J122" s="6">
        <f ca="1">IF(ISERROR(CVMdataQly!J122*(OFFSET(CPdataAnn!J$9,$A122,0)/OFFSET(CVMdataAnn!J$9,$A122,0))),"",CVMdataQly!J122*(OFFSET(CPdataAnn!J$9,$A122,0)/OFFSET(CVMdataAnn!J$9,$A122,0)))</f>
        <v>11461.484224852558</v>
      </c>
      <c r="K122" s="6">
        <f ca="1">IF(ISERROR(CVMdataQly!K122*(OFFSET(CPdataAnn!K$9,$A122,0)/OFFSET(CVMdataAnn!K$9,$A122,0))),"",CVMdataQly!K122*(OFFSET(CPdataAnn!K$9,$A122,0)/OFFSET(CVMdataAnn!K$9,$A122,0)))</f>
        <v>4660.4119574119577</v>
      </c>
      <c r="L122" s="6">
        <f ca="1">IF(ISERROR(CVMdataQly!L122*(OFFSET(CPdataAnn!L$9,$A122,0)/OFFSET(CVMdataAnn!L$9,$A122,0))),"",CVMdataQly!L122*(OFFSET(CPdataAnn!L$9,$A122,0)/OFFSET(CVMdataAnn!L$9,$A122,0)))</f>
        <v>37756.597386816247</v>
      </c>
      <c r="M122" s="6">
        <f ca="1">IF(ISERROR(CVMdataQly!M122*(OFFSET(CPdataAnn!M$9,$A122,0)/OFFSET(CVMdataAnn!M$9,$A122,0))),"",CVMdataQly!M122*(OFFSET(CPdataAnn!M$9,$A122,0)/OFFSET(CVMdataAnn!M$9,$A122,0)))</f>
        <v>5047.8575063613234</v>
      </c>
      <c r="N122" s="6">
        <f ca="1">IF(ISERROR(CVMdataQly!N122*(OFFSET(CPdataAnn!N$9,$A122,0)/OFFSET(CVMdataAnn!N$9,$A122,0))),"",CVMdataQly!N122*(OFFSET(CPdataAnn!N$9,$A122,0)/OFFSET(CVMdataAnn!N$9,$A122,0)))</f>
        <v>27321.259548851951</v>
      </c>
      <c r="O122" s="6">
        <f ca="1">IF(ISERROR(CVMdataQly!O122*(OFFSET(CPdataAnn!O$9,$A122,0)/OFFSET(CVMdataAnn!O$9,$A122,0))),"",CVMdataQly!O122*(OFFSET(CPdataAnn!O$9,$A122,0)/OFFSET(CVMdataAnn!O$9,$A122,0)))</f>
        <v>5380.6469412795796</v>
      </c>
      <c r="P122" s="6">
        <f ca="1">IF(ISERROR(CVMdataQly!P122*(OFFSET(CPdataAnn!P$9,$A122,0)/OFFSET(CVMdataAnn!P$9,$A122,0))),"",CVMdataQly!P122*(OFFSET(CPdataAnn!P$9,$A122,0)/OFFSET(CVMdataAnn!P$9,$A122,0)))</f>
        <v>26187.329519224426</v>
      </c>
      <c r="Q122" s="6">
        <f ca="1">IF(ISERROR(CVMdataQly!Q122*(OFFSET(CPdataAnn!Q$9,$A122,0)/OFFSET(CVMdataAnn!Q$9,$A122,0))),"",CVMdataQly!Q122*(OFFSET(CPdataAnn!Q$9,$A122,0)/OFFSET(CVMdataAnn!Q$9,$A122,0)))</f>
        <v>32445.871623641982</v>
      </c>
      <c r="R122" s="6">
        <f ca="1">IF(ISERROR(CVMdataQly!R122*(OFFSET(CPdataAnn!R$9,$A122,0)/OFFSET(CVMdataAnn!R$9,$A122,0))),"",CVMdataQly!R122*(OFFSET(CPdataAnn!R$9,$A122,0)/OFFSET(CVMdataAnn!R$9,$A122,0)))</f>
        <v>22771.000404667899</v>
      </c>
      <c r="S122" s="6">
        <f ca="1">IF(ISERROR(CVMdataQly!S122*(OFFSET(CPdataAnn!S$9,$A122,0)/OFFSET(CVMdataAnn!S$9,$A122,0))),"",CVMdataQly!S122*(OFFSET(CPdataAnn!S$9,$A122,0)/OFFSET(CVMdataAnn!S$9,$A122,0)))</f>
        <v>20200.447400837642</v>
      </c>
      <c r="T122" s="6">
        <f ca="1">IF(ISERROR(CVMdataQly!T122*(OFFSET(CPdataAnn!T$9,$A122,0)/OFFSET(CVMdataAnn!T$9,$A122,0))),"",CVMdataQly!T122*(OFFSET(CPdataAnn!T$9,$A122,0)/OFFSET(CVMdataAnn!T$9,$A122,0)))</f>
        <v>3566.2549855590701</v>
      </c>
      <c r="U122" s="6">
        <f ca="1">IF(ISERROR(CVMdataQly!U122*(OFFSET(CPdataAnn!U$9,$A122,0)/OFFSET(CVMdataAnn!U$9,$A122,0))),"",CVMdataQly!U122*(OFFSET(CPdataAnn!U$9,$A122,0)/OFFSET(CVMdataAnn!U$9,$A122,0)))</f>
        <v>4268.6199371185503</v>
      </c>
      <c r="V122" s="6">
        <f ca="1">IF(ISERROR(CVMdataQly!V122*(OFFSET(CPdataAnn!V$9,$A122,0)/OFFSET(CVMdataAnn!V$9,$A122,0))),"",CVMdataQly!V122*(OFFSET(CPdataAnn!V$9,$A122,0)/OFFSET(CVMdataAnn!V$9,$A122,0)))</f>
        <v>819.07439446366777</v>
      </c>
      <c r="W122" s="6">
        <f ca="1">IF(ISERROR(CVMdataQly!W122*(OFFSET(CPdataAnn!W$9,$A122,0)/OFFSET(CVMdataAnn!W$9,$A122,0))),"",CVMdataQly!W122*(OFFSET(CPdataAnn!W$9,$A122,0)/OFFSET(CVMdataAnn!W$9,$A122,0)))</f>
        <v>2628.5009746588694</v>
      </c>
      <c r="X122" s="6">
        <f ca="1">IF(ISERROR(CVMdataQly!X122*(OFFSET(CPdataAnn!X$9,$A122,0)/OFFSET(CVMdataAnn!X$9,$A122,0))),"",CVMdataQly!X122*(OFFSET(CPdataAnn!X$9,$A122,0)/OFFSET(CVMdataAnn!X$9,$A122,0)))</f>
        <v>571.49392165691131</v>
      </c>
      <c r="Y122" s="6">
        <f ca="1">IF(ISERROR(CVMdataQly!Y122*(OFFSET(CPdataAnn!Y$9,$A122,0)/OFFSET(CVMdataAnn!Y$9,$A122,0))),"",CVMdataQly!Y122*(OFFSET(CPdataAnn!Y$9,$A122,0)/OFFSET(CVMdataAnn!Y$9,$A122,0)))</f>
        <v>2100.7859487852925</v>
      </c>
      <c r="Z122" s="6">
        <f ca="1">IF(ISERROR(CVMdataQly!Z122*(OFFSET(CPdataAnn!Z$9,$A122,0)/OFFSET(CVMdataAnn!Z$9,$A122,0))),"",CVMdataQly!Z122*(OFFSET(CPdataAnn!Z$9,$A122,0)/OFFSET(CVMdataAnn!Z$9,$A122,0)))</f>
        <v>3150.2496996876753</v>
      </c>
      <c r="AA122" s="6">
        <f ca="1">IF(ISERROR(CVMdataQly!AA122*(OFFSET(CPdataAnn!AA$9,$A122,0)/OFFSET(CVMdataAnn!AA$9,$A122,0))),"",CVMdataQly!AA122*(OFFSET(CPdataAnn!AA$9,$A122,0)/OFFSET(CVMdataAnn!AA$9,$A122,0)))</f>
        <v>2427.1038167938932</v>
      </c>
      <c r="AB122" s="6">
        <f ca="1">IF(ISERROR(CVMdataQly!AB122*(OFFSET(CPdataAnn!AB$9,$A122,0)/OFFSET(CVMdataAnn!AB$9,$A122,0))),"",CVMdataQly!AB122*(OFFSET(CPdataAnn!AB$9,$A122,0)/OFFSET(CVMdataAnn!AB$9,$A122,0)))</f>
        <v>673.76211453744497</v>
      </c>
      <c r="AC122" s="6">
        <f ca="1">IF(ISERROR(CVMdataQly!AC122*(OFFSET(CPdataAnn!AC$9,$A122,0)/OFFSET(CVMdataAnn!AC$9,$A122,0))),"",CVMdataQly!AC122*(OFFSET(CPdataAnn!AC$9,$A122,0)/OFFSET(CVMdataAnn!AC$9,$A122,0)))</f>
        <v>2568.8221528861154</v>
      </c>
      <c r="AD122" s="6">
        <f ca="1">IF(ISERROR(CVMdataQly!AD122*(OFFSET(CPdataAnn!AD$9,$A122,0)/OFFSET(CVMdataAnn!AD$9,$A122,0))),"",CVMdataQly!AD122*(OFFSET(CPdataAnn!AD$9,$A122,0)/OFFSET(CVMdataAnn!AD$9,$A122,0)))</f>
        <v>668.28779739063702</v>
      </c>
      <c r="AE122" s="6">
        <f ca="1">IF(ISERROR(CVMdataQly!AE122*(OFFSET(CPdataAnn!AE$9,$A122,0)/OFFSET(CVMdataAnn!AE$9,$A122,0))),"",CVMdataQly!AE122*(OFFSET(CPdataAnn!AE$9,$A122,0)/OFFSET(CVMdataAnn!AE$9,$A122,0)))</f>
        <v>1901.0255407870732</v>
      </c>
      <c r="AF122" s="6">
        <f ca="1">IF(ISERROR(CVMdataQly!AF122*(OFFSET(CPdataAnn!AF$9,$A122,0)/OFFSET(CVMdataAnn!AF$9,$A122,0))),"",CVMdataQly!AF122*(OFFSET(CPdataAnn!AF$9,$A122,0)/OFFSET(CVMdataAnn!AF$9,$A122,0)))</f>
        <v>10783.249707720219</v>
      </c>
      <c r="AG122" s="6">
        <f ca="1">IF(ISERROR(CVMdataQly!AG122*(OFFSET(CPdataAnn!AG$9,$A122,0)/OFFSET(CVMdataAnn!AG$9,$A122,0))),"",CVMdataQly!AG122*(OFFSET(CPdataAnn!AG$9,$A122,0)/OFFSET(CVMdataAnn!AG$9,$A122,0)))</f>
        <v>4617.1561332582778</v>
      </c>
      <c r="AH122" s="6">
        <f ca="1">IF(ISERROR(CVMdataQly!AH122*(OFFSET(CPdataAnn!AH$9,$A122,0)/OFFSET(CVMdataAnn!AH$9,$A122,0))),"",CVMdataQly!AH122*(OFFSET(CPdataAnn!AH$9,$A122,0)/OFFSET(CVMdataAnn!AH$9,$A122,0)))</f>
        <v>1322.1219104255715</v>
      </c>
      <c r="AI122" s="6">
        <f ca="1">IF(ISERROR(CVMdataQly!AI122*(OFFSET(CPdataAnn!AI$9,$A122,0)/OFFSET(CVMdataAnn!AI$9,$A122,0))),"",CVMdataQly!AI122*(OFFSET(CPdataAnn!AI$9,$A122,0)/OFFSET(CVMdataAnn!AI$9,$A122,0)))</f>
        <v>2161.1204647593991</v>
      </c>
      <c r="AJ122" s="6">
        <f ca="1">IF(ISERROR(CVMdataQly!AJ122*(OFFSET(CPdataAnn!AJ$9,$A122,0)/OFFSET(CVMdataAnn!AJ$9,$A122,0))),"",CVMdataQly!AJ122*(OFFSET(CPdataAnn!AJ$9,$A122,0)/OFFSET(CVMdataAnn!AJ$9,$A122,0)))</f>
        <v>1135.0760697305864</v>
      </c>
      <c r="AK122" s="6">
        <f ca="1">IF(ISERROR(CVMdataQly!AK122*(OFFSET(CPdataAnn!AK$9,$A122,0)/OFFSET(CVMdataAnn!AK$9,$A122,0))),"",CVMdataQly!AK122*(OFFSET(CPdataAnn!AK$9,$A122,0)/OFFSET(CVMdataAnn!AK$9,$A122,0)))</f>
        <v>4878.9373396146921</v>
      </c>
      <c r="AL122" s="6">
        <f ca="1">IF(ISERROR(CVMdataQly!AL122*(OFFSET(CPdataAnn!AL$9,$A122,0)/OFFSET(CVMdataAnn!AL$9,$A122,0))),"",CVMdataQly!AL122*(OFFSET(CPdataAnn!AL$9,$A122,0)/OFFSET(CVMdataAnn!AL$9,$A122,0)))</f>
        <v>1296.5505563618772</v>
      </c>
      <c r="AM122" s="6">
        <f ca="1">IF(ISERROR(CVMdataQly!AM122*(OFFSET(CPdataAnn!AM$9,$A122,0)/OFFSET(CVMdataAnn!AM$9,$A122,0))),"",CVMdataQly!AM122*(OFFSET(CPdataAnn!AM$9,$A122,0)/OFFSET(CVMdataAnn!AM$9,$A122,0)))</f>
        <v>14425.41327913279</v>
      </c>
      <c r="AN122" s="6">
        <f ca="1">IF(ISERROR(CVMdataQly!AN122*(OFFSET(CPdataAnn!AN$9,$A122,0)/OFFSET(CVMdataAnn!AN$9,$A122,0))),"",CVMdataQly!AN122*(OFFSET(CPdataAnn!AN$9,$A122,0)/OFFSET(CVMdataAnn!AN$9,$A122,0)))</f>
        <v>12422.642511430377</v>
      </c>
      <c r="AO122" s="6">
        <f ca="1">IF(ISERROR(CVMdataQly!AO122*(OFFSET(CPdataAnn!AO$9,$A122,0)/OFFSET(CVMdataAnn!AO$9,$A122,0))),"",CVMdataQly!AO122*(OFFSET(CPdataAnn!AO$9,$A122,0)/OFFSET(CVMdataAnn!AO$9,$A122,0)))</f>
        <v>188.60917941585535</v>
      </c>
      <c r="AP122" s="6">
        <f ca="1">IF(ISERROR(CVMdataQly!AP122*(OFFSET(CPdataAnn!AP$9,$A122,0)/OFFSET(CVMdataAnn!AP$9,$A122,0))),"",CVMdataQly!AP122*(OFFSET(CPdataAnn!AP$9,$A122,0)/OFFSET(CVMdataAnn!AP$9,$A122,0)))</f>
        <v>11172.096515776206</v>
      </c>
      <c r="AQ122" s="6">
        <f ca="1">IF(ISERROR(CVMdataQly!AQ122*(OFFSET(CPdataAnn!AQ$9,$A122,0)/OFFSET(CVMdataAnn!AQ$9,$A122,0))),"",CVMdataQly!AQ122*(OFFSET(CPdataAnn!AQ$9,$A122,0)/OFFSET(CVMdataAnn!AQ$9,$A122,0)))</f>
        <v>823.68461965574681</v>
      </c>
      <c r="AR122" s="6">
        <f ca="1">IF(ISERROR(CVMdataQly!AR122*(OFFSET(CPdataAnn!AR$9,$A122,0)/OFFSET(CVMdataAnn!AR$9,$A122,0))),"",CVMdataQly!AR122*(OFFSET(CPdataAnn!AR$9,$A122,0)/OFFSET(CVMdataAnn!AR$9,$A122,0)))</f>
        <v>238.87006145741879</v>
      </c>
      <c r="AS122" s="6">
        <f ca="1">IF(ISERROR(CVMdataQly!AS122*(OFFSET(CPdataAnn!AS$9,$A122,0)/OFFSET(CVMdataAnn!AS$9,$A122,0))),"",CVMdataQly!AS122*(OFFSET(CPdataAnn!AS$9,$A122,0)/OFFSET(CVMdataAnn!AS$9,$A122,0)))</f>
        <v>2004.1157144582678</v>
      </c>
      <c r="AT122" s="6">
        <f ca="1">IF(ISERROR(CVMdataQly!AT122*(OFFSET(CPdataAnn!AT$9,$A122,0)/OFFSET(CVMdataAnn!AT$9,$A122,0))),"",CVMdataQly!AT122*(OFFSET(CPdataAnn!AT$9,$A122,0)/OFFSET(CVMdataAnn!AT$9,$A122,0)))</f>
        <v>1989.1018473505105</v>
      </c>
      <c r="AU122" s="6">
        <f ca="1">IF(ISERROR(CVMdataQly!AU122*(OFFSET(CPdataAnn!AU$9,$A122,0)/OFFSET(CVMdataAnn!AU$9,$A122,0))),"",CVMdataQly!AU122*(OFFSET(CPdataAnn!AU$9,$A122,0)/OFFSET(CVMdataAnn!AU$9,$A122,0)))</f>
        <v>14</v>
      </c>
      <c r="AV122" s="6">
        <f ca="1">IF(ISERROR(CVMdataQly!AV122*(OFFSET(CPdataAnn!AV$9,$A122,0)/OFFSET(CVMdataAnn!AV$9,$A122,0))),"",CVMdataQly!AV122*(OFFSET(CPdataAnn!AV$9,$A122,0)/OFFSET(CVMdataAnn!AV$9,$A122,0)))</f>
        <v>74772.131414294898</v>
      </c>
      <c r="AW122" s="6">
        <f ca="1">IF(ISERROR(CVMdataQly!AW122*(OFFSET(CPdataAnn!AW$9,$A122,0)/OFFSET(CVMdataAnn!AW$9,$A122,0))),"",CVMdataQly!AW122*(OFFSET(CPdataAnn!AW$9,$A122,0)/OFFSET(CVMdataAnn!AW$9,$A122,0)))</f>
        <v>17088.7444058281</v>
      </c>
      <c r="AX122" s="6">
        <f ca="1">IF(ISERROR(CVMdataQly!AX122*(OFFSET(CPdataAnn!AX$9,$A122,0)/OFFSET(CVMdataAnn!AX$9,$A122,0))),"",CVMdataQly!AX122*(OFFSET(CPdataAnn!AX$9,$A122,0)/OFFSET(CVMdataAnn!AX$9,$A122,0)))</f>
        <v>17040.425095515784</v>
      </c>
      <c r="AY122" s="6">
        <f ca="1">IF(ISERROR(CVMdataQly!AY122*(OFFSET(CPdataAnn!AY$9,$A122,0)/OFFSET(CVMdataAnn!AY$9,$A122,0))),"",CVMdataQly!AY122*(OFFSET(CPdataAnn!AY$9,$A122,0)/OFFSET(CVMdataAnn!AY$9,$A122,0)))</f>
        <v>49.457943925233643</v>
      </c>
      <c r="AZ122" s="6">
        <f ca="1">IF(ISERROR(CVMdataQly!AZ122*(OFFSET(CPdataAnn!AZ$9,$A122,0)/OFFSET(CVMdataAnn!AZ$9,$A122,0))),"",CVMdataQly!AZ122*(OFFSET(CPdataAnn!AZ$9,$A122,0)/OFFSET(CVMdataAnn!AZ$9,$A122,0)))</f>
        <v>45437.307768595041</v>
      </c>
      <c r="BA122" s="6">
        <f ca="1">IF(ISERROR(CVMdataQly!BA122*(OFFSET(CPdataAnn!BA$9,$A122,0)/OFFSET(CVMdataAnn!BA$9,$A122,0))),"",CVMdataQly!BA122*(OFFSET(CPdataAnn!BA$9,$A122,0)/OFFSET(CVMdataAnn!BA$9,$A122,0)))</f>
        <v>43247.138224564245</v>
      </c>
      <c r="BB122" s="6">
        <f ca="1">IF(ISERROR(CVMdataQly!BB122*(OFFSET(CPdataAnn!BB$9,$A122,0)/OFFSET(CVMdataAnn!BB$9,$A122,0))),"",CVMdataQly!BB122*(OFFSET(CPdataAnn!BB$9,$A122,0)/OFFSET(CVMdataAnn!BB$9,$A122,0)))</f>
        <v>2189.9715229054891</v>
      </c>
      <c r="BC122" s="6">
        <f ca="1">IF(ISERROR(CVMdataQly!BC122*(OFFSET(CPdataAnn!BC$9,$A122,0)/OFFSET(CVMdataAnn!BC$9,$A122,0))),"",CVMdataQly!BC122*(OFFSET(CPdataAnn!BC$9,$A122,0)/OFFSET(CVMdataAnn!BC$9,$A122,0)))</f>
        <v>651.18093174431203</v>
      </c>
      <c r="BD122" s="6">
        <f ca="1">IF(ISERROR(CVMdataQly!BD122*(OFFSET(CPdataAnn!BD$9,$A122,0)/OFFSET(CVMdataAnn!BD$9,$A122,0))),"",CVMdataQly!BD122*(OFFSET(CPdataAnn!BD$9,$A122,0)/OFFSET(CVMdataAnn!BD$9,$A122,0)))</f>
        <v>226.03818615751791</v>
      </c>
      <c r="BE122" s="6">
        <f ca="1">IF(ISERROR(CVMdataQly!BE122*(OFFSET(CPdataAnn!BE$9,$A122,0)/OFFSET(CVMdataAnn!BE$9,$A122,0))),"",CVMdataQly!BE122*(OFFSET(CPdataAnn!BE$9,$A122,0)/OFFSET(CVMdataAnn!BE$9,$A122,0)))</f>
        <v>425.79661016949154</v>
      </c>
      <c r="BF122" s="6">
        <f ca="1">IF(ISERROR(CVMdataQly!BF122*(OFFSET(CPdataAnn!BF$9,$A122,0)/OFFSET(CVMdataAnn!BF$9,$A122,0))),"",CVMdataQly!BF122*(OFFSET(CPdataAnn!BF$9,$A122,0)/OFFSET(CVMdataAnn!BF$9,$A122,0)))</f>
        <v>2211.5823451910405</v>
      </c>
      <c r="BG122" s="6">
        <f ca="1">IF(ISERROR(CVMdataQly!BG122*(OFFSET(CPdataAnn!BG$9,$A122,0)/OFFSET(CVMdataAnn!BG$9,$A122,0))),"",CVMdataQly!BG122*(OFFSET(CPdataAnn!BG$9,$A122,0)/OFFSET(CVMdataAnn!BG$9,$A122,0)))</f>
        <v>1101.1584831214379</v>
      </c>
      <c r="BH122" s="6">
        <f ca="1">IF(ISERROR(CVMdataQly!BH122*(OFFSET(CPdataAnn!BH$9,$A122,0)/OFFSET(CVMdataAnn!BH$9,$A122,0))),"",CVMdataQly!BH122*(OFFSET(CPdataAnn!BH$9,$A122,0)/OFFSET(CVMdataAnn!BH$9,$A122,0)))</f>
        <v>17.278481012658229</v>
      </c>
      <c r="BI122" s="6">
        <f ca="1">IF(ISERROR(CVMdataQly!BI122*(OFFSET(CPdataAnn!BI$9,$A122,0)/OFFSET(CVMdataAnn!BI$9,$A122,0))),"",CVMdataQly!BI122*(OFFSET(CPdataAnn!BI$9,$A122,0)/OFFSET(CVMdataAnn!BI$9,$A122,0)))</f>
        <v>1093.3327350235584</v>
      </c>
      <c r="BJ122" s="6" t="str">
        <f ca="1">IF(ISERROR(CVMdataQly!BJ122*(OFFSET(CPdataAnn!BJ$9,$A122,0)/OFFSET(CVMdataAnn!BJ$9,$A122,0))),"",CVMdataQly!BJ122*(OFFSET(CPdataAnn!BJ$9,$A122,0)/OFFSET(CVMdataAnn!BJ$9,$A122,0)))</f>
        <v/>
      </c>
      <c r="BK122" s="6">
        <f ca="1">IF(ISERROR(CVMdataQly!BK122*(OFFSET(CPdataAnn!BK$9,$A122,0)/OFFSET(CVMdataAnn!BK$9,$A122,0))),"",CVMdataQly!BK122*(OFFSET(CPdataAnn!BK$9,$A122,0)/OFFSET(CVMdataAnn!BK$9,$A122,0)))</f>
        <v>9411.5774306849034</v>
      </c>
      <c r="BL122" s="6">
        <f ca="1">IF(ISERROR(CVMdataQly!BL122*(OFFSET(CPdataAnn!BL$9,$A122,0)/OFFSET(CVMdataAnn!BL$9,$A122,0))),"",CVMdataQly!BL122*(OFFSET(CPdataAnn!BL$9,$A122,0)/OFFSET(CVMdataAnn!BL$9,$A122,0)))</f>
        <v>4123.7009185424449</v>
      </c>
      <c r="BM122" s="6">
        <f ca="1">IF(ISERROR(CVMdataQly!BM122*(OFFSET(CPdataAnn!BM$9,$A122,0)/OFFSET(CVMdataAnn!BM$9,$A122,0))),"",CVMdataQly!BM122*(OFFSET(CPdataAnn!BM$9,$A122,0)/OFFSET(CVMdataAnn!BM$9,$A122,0)))</f>
        <v>4746.2849953401683</v>
      </c>
      <c r="BN122" s="6">
        <f ca="1">IF(ISERROR(CVMdataQly!BN122*(OFFSET(CPdataAnn!BN$9,$A122,0)/OFFSET(CVMdataAnn!BN$9,$A122,0))),"",CVMdataQly!BN122*(OFFSET(CPdataAnn!BN$9,$A122,0)/OFFSET(CVMdataAnn!BN$9,$A122,0)))</f>
        <v>467.79913606911447</v>
      </c>
      <c r="BO122" s="6">
        <f ca="1">IF(ISERROR(CVMdataQly!BO122*(OFFSET(CPdataAnn!BO$9,$A122,0)/OFFSET(CVMdataAnn!BO$9,$A122,0))),"",CVMdataQly!BO122*(OFFSET(CPdataAnn!BO$9,$A122,0)/OFFSET(CVMdataAnn!BO$9,$A122,0)))</f>
        <v>80.977859778597789</v>
      </c>
      <c r="BP122" s="6" t="str">
        <f ca="1">IF(ISERROR(CVMdataQly!BP122*(OFFSET(CPdataAnn!BP$9,$A122,0)/OFFSET(CVMdataAnn!BP$9,$A122,0))),"",CVMdataQly!BP122*(OFFSET(CPdataAnn!BP$9,$A122,0)/OFFSET(CVMdataAnn!BP$9,$A122,0)))</f>
        <v/>
      </c>
      <c r="BQ122" s="6">
        <f ca="1">IF(ISERROR(CVMdataQly!BQ122*(OFFSET(CPdataAnn!BQ$9,$A122,0)/OFFSET(CVMdataAnn!BQ$9,$A122,0))),"",CVMdataQly!BQ122*(OFFSET(CPdataAnn!BQ$9,$A122,0)/OFFSET(CVMdataAnn!BQ$9,$A122,0)))</f>
        <v>11461.484224852558</v>
      </c>
      <c r="BR122" s="6">
        <f ca="1">IF(ISERROR(CVMdataQly!BR122*(OFFSET(CPdataAnn!BR$9,$A122,0)/OFFSET(CVMdataAnn!BR$9,$A122,0))),"",CVMdataQly!BR122*(OFFSET(CPdataAnn!BR$9,$A122,0)/OFFSET(CVMdataAnn!BR$9,$A122,0)))</f>
        <v>3682.5564915758177</v>
      </c>
      <c r="BS122" s="6">
        <f ca="1">IF(ISERROR(CVMdataQly!BS122*(OFFSET(CPdataAnn!BS$9,$A122,0)/OFFSET(CVMdataAnn!BS$9,$A122,0))),"",CVMdataQly!BS122*(OFFSET(CPdataAnn!BS$9,$A122,0)/OFFSET(CVMdataAnn!BS$9,$A122,0)))</f>
        <v>2894.9081333233012</v>
      </c>
      <c r="BT122" s="6">
        <f ca="1">IF(ISERROR(CVMdataQly!BT122*(OFFSET(CPdataAnn!BT$9,$A122,0)/OFFSET(CVMdataAnn!BT$9,$A122,0))),"",CVMdataQly!BT122*(OFFSET(CPdataAnn!BT$9,$A122,0)/OFFSET(CVMdataAnn!BT$9,$A122,0)))</f>
        <v>780.79713186428819</v>
      </c>
      <c r="BU122" s="6">
        <f ca="1">IF(ISERROR(CVMdataQly!BU122*(OFFSET(CPdataAnn!BU$9,$A122,0)/OFFSET(CVMdataAnn!BU$9,$A122,0))),"",CVMdataQly!BU122*(OFFSET(CPdataAnn!BU$9,$A122,0)/OFFSET(CVMdataAnn!BU$9,$A122,0)))</f>
        <v>7.4838709677419351</v>
      </c>
      <c r="BV122" s="6">
        <f ca="1">IF(ISERROR(CVMdataQly!BV122*(OFFSET(CPdataAnn!BV$9,$A122,0)/OFFSET(CVMdataAnn!BV$9,$A122,0))),"",CVMdataQly!BV122*(OFFSET(CPdataAnn!BV$9,$A122,0)/OFFSET(CVMdataAnn!BV$9,$A122,0)))</f>
        <v>1250.2153480071386</v>
      </c>
      <c r="BW122" s="6">
        <f ca="1">IF(ISERROR(CVMdataQly!BW122*(OFFSET(CPdataAnn!BW$9,$A122,0)/OFFSET(CVMdataAnn!BW$9,$A122,0))),"",CVMdataQly!BW122*(OFFSET(CPdataAnn!BW$9,$A122,0)/OFFSET(CVMdataAnn!BW$9,$A122,0)))</f>
        <v>1935.2246530228183</v>
      </c>
      <c r="BX122" s="6">
        <f ca="1">IF(ISERROR(CVMdataQly!BX122*(OFFSET(CPdataAnn!BX$9,$A122,0)/OFFSET(CVMdataAnn!BX$9,$A122,0))),"",CVMdataQly!BX122*(OFFSET(CPdataAnn!BX$9,$A122,0)/OFFSET(CVMdataAnn!BX$9,$A122,0)))</f>
        <v>1596.1911525373575</v>
      </c>
      <c r="BY122" s="6">
        <f ca="1">IF(ISERROR(CVMdataQly!BY122*(OFFSET(CPdataAnn!BY$9,$A122,0)/OFFSET(CVMdataAnn!BY$9,$A122,0))),"",CVMdataQly!BY122*(OFFSET(CPdataAnn!BY$9,$A122,0)/OFFSET(CVMdataAnn!BY$9,$A122,0)))</f>
        <v>220.61538461538464</v>
      </c>
      <c r="BZ122" s="6">
        <f ca="1">IF(ISERROR(CVMdataQly!BZ122*(OFFSET(CPdataAnn!BZ$9,$A122,0)/OFFSET(CVMdataAnn!BZ$9,$A122,0))),"",CVMdataQly!BZ122*(OFFSET(CPdataAnn!BZ$9,$A122,0)/OFFSET(CVMdataAnn!BZ$9,$A122,0)))</f>
        <v>117.0650406504065</v>
      </c>
      <c r="CA122" s="6">
        <f ca="1">IF(ISERROR(CVMdataQly!CA122*(OFFSET(CPdataAnn!CA$9,$A122,0)/OFFSET(CVMdataAnn!CA$9,$A122,0))),"",CVMdataQly!CA122*(OFFSET(CPdataAnn!CA$9,$A122,0)/OFFSET(CVMdataAnn!CA$9,$A122,0)))</f>
        <v>1536.3180397960862</v>
      </c>
      <c r="CB122" s="6">
        <f ca="1">IF(ISERROR(CVMdataQly!CB122*(OFFSET(CPdataAnn!CB$9,$A122,0)/OFFSET(CVMdataAnn!CB$9,$A122,0))),"",CVMdataQly!CB122*(OFFSET(CPdataAnn!CB$9,$A122,0)/OFFSET(CVMdataAnn!CB$9,$A122,0)))</f>
        <v>1156.4927654371306</v>
      </c>
      <c r="CC122" s="6">
        <f ca="1">IF(ISERROR(CVMdataQly!CC122*(OFFSET(CPdataAnn!CC$9,$A122,0)/OFFSET(CVMdataAnn!CC$9,$A122,0))),"",CVMdataQly!CC122*(OFFSET(CPdataAnn!CC$9,$A122,0)/OFFSET(CVMdataAnn!CC$9,$A122,0)))</f>
        <v>79.013440860215056</v>
      </c>
      <c r="CD122" s="6">
        <f ca="1">IF(ISERROR(CVMdataQly!CD122*(OFFSET(CPdataAnn!CD$9,$A122,0)/OFFSET(CVMdataAnn!CD$9,$A122,0))),"",CVMdataQly!CD122*(OFFSET(CPdataAnn!CD$9,$A122,0)/OFFSET(CVMdataAnn!CD$9,$A122,0)))</f>
        <v>1076.9457910973997</v>
      </c>
      <c r="CE122" s="6">
        <f ca="1">IF(ISERROR(CVMdataQly!CE122*(OFFSET(CPdataAnn!CE$9,$A122,0)/OFFSET(CVMdataAnn!CE$9,$A122,0))),"",CVMdataQly!CE122*(OFFSET(CPdataAnn!CE$9,$A122,0)/OFFSET(CVMdataAnn!CE$9,$A122,0)))</f>
        <v>1900.0276649746193</v>
      </c>
      <c r="CF122" s="6">
        <f ca="1">IF(ISERROR(CVMdataQly!CF122*(OFFSET(CPdataAnn!CF$9,$A122,0)/OFFSET(CVMdataAnn!CF$9,$A122,0))),"",CVMdataQly!CF122*(OFFSET(CPdataAnn!CF$9,$A122,0)/OFFSET(CVMdataAnn!CF$9,$A122,0)))</f>
        <v>740.58493466564175</v>
      </c>
      <c r="CG122" s="6">
        <f ca="1">IF(ISERROR(CVMdataQly!CG122*(OFFSET(CPdataAnn!CG$9,$A122,0)/OFFSET(CVMdataAnn!CG$9,$A122,0))),"",CVMdataQly!CG122*(OFFSET(CPdataAnn!CG$9,$A122,0)/OFFSET(CVMdataAnn!CG$9,$A122,0)))</f>
        <v>1159.3416383540959</v>
      </c>
      <c r="CH122" s="6">
        <f ca="1">IF(ISERROR(CVMdataQly!CH122*(OFFSET(CPdataAnn!CH$9,$A122,0)/OFFSET(CVMdataAnn!CH$9,$A122,0))),"",CVMdataQly!CH122*(OFFSET(CPdataAnn!CH$9,$A122,0)/OFFSET(CVMdataAnn!CH$9,$A122,0)))</f>
        <v>4660.4119574119577</v>
      </c>
      <c r="CI122" s="6">
        <f ca="1">IF(ISERROR(CVMdataQly!CI122*(OFFSET(CPdataAnn!CI$9,$A122,0)/OFFSET(CVMdataAnn!CI$9,$A122,0))),"",CVMdataQly!CI122*(OFFSET(CPdataAnn!CI$9,$A122,0)/OFFSET(CVMdataAnn!CI$9,$A122,0)))</f>
        <v>2769.0336043360435</v>
      </c>
      <c r="CJ122" s="6">
        <f ca="1">IF(ISERROR(CVMdataQly!CJ122*(OFFSET(CPdataAnn!CJ$9,$A122,0)/OFFSET(CVMdataAnn!CJ$9,$A122,0))),"",CVMdataQly!CJ122*(OFFSET(CPdataAnn!CJ$9,$A122,0)/OFFSET(CVMdataAnn!CJ$9,$A122,0)))</f>
        <v>1844.8463883677298</v>
      </c>
      <c r="CK122" s="6">
        <f ca="1">IF(ISERROR(CVMdataQly!CK122*(OFFSET(CPdataAnn!CK$9,$A122,0)/OFFSET(CVMdataAnn!CK$9,$A122,0))),"",CVMdataQly!CK122*(OFFSET(CPdataAnn!CK$9,$A122,0)/OFFSET(CVMdataAnn!CK$9,$A122,0)))</f>
        <v>125.48381601362861</v>
      </c>
      <c r="CL122" s="6">
        <f ca="1">IF(ISERROR(CVMdataQly!CL122*(OFFSET(CPdataAnn!CL$9,$A122,0)/OFFSET(CVMdataAnn!CL$9,$A122,0))),"",CVMdataQly!CL122*(OFFSET(CPdataAnn!CL$9,$A122,0)/OFFSET(CVMdataAnn!CL$9,$A122,0)))</f>
        <v>798.58020477815694</v>
      </c>
      <c r="CM122" s="6">
        <f ca="1">IF(ISERROR(CVMdataQly!CM122*(OFFSET(CPdataAnn!CM$9,$A122,0)/OFFSET(CVMdataAnn!CM$9,$A122,0))),"",CVMdataQly!CM122*(OFFSET(CPdataAnn!CM$9,$A122,0)/OFFSET(CVMdataAnn!CM$9,$A122,0)))</f>
        <v>1120.5055066079294</v>
      </c>
      <c r="CN122" s="6">
        <f ca="1">IF(ISERROR(CVMdataQly!CN122*(OFFSET(CPdataAnn!CN$9,$A122,0)/OFFSET(CVMdataAnn!CN$9,$A122,0))),"",CVMdataQly!CN122*(OFFSET(CPdataAnn!CN$9,$A122,0)/OFFSET(CVMdataAnn!CN$9,$A122,0)))</f>
        <v>466.79104477611941</v>
      </c>
      <c r="CO122" s="6">
        <f ca="1">IF(ISERROR(CVMdataQly!CO122*(OFFSET(CPdataAnn!CO$9,$A122,0)/OFFSET(CVMdataAnn!CO$9,$A122,0))),"",CVMdataQly!CO122*(OFFSET(CPdataAnn!CO$9,$A122,0)/OFFSET(CVMdataAnn!CO$9,$A122,0)))</f>
        <v>511.53418980522173</v>
      </c>
      <c r="CP122" s="6">
        <f ca="1">IF(ISERROR(CVMdataQly!CP122*(OFFSET(CPdataAnn!CP$9,$A122,0)/OFFSET(CVMdataAnn!CP$9,$A122,0))),"",CVMdataQly!CP122*(OFFSET(CPdataAnn!CP$9,$A122,0)/OFFSET(CVMdataAnn!CP$9,$A122,0)))</f>
        <v>142.15981012658227</v>
      </c>
      <c r="CQ122" s="6">
        <f ca="1">IF(ISERROR(CVMdataQly!CQ122*(OFFSET(CPdataAnn!CQ$9,$A122,0)/OFFSET(CVMdataAnn!CQ$9,$A122,0))),"",CVMdataQly!CQ122*(OFFSET(CPdataAnn!CQ$9,$A122,0)/OFFSET(CVMdataAnn!CQ$9,$A122,0)))</f>
        <v>774.62067054585759</v>
      </c>
      <c r="CR122" s="6">
        <f ca="1">IF(ISERROR(CVMdataQly!CR122*(OFFSET(CPdataAnn!CR$9,$A122,0)/OFFSET(CVMdataAnn!CR$9,$A122,0))),"",CVMdataQly!CR122*(OFFSET(CPdataAnn!CR$9,$A122,0)/OFFSET(CVMdataAnn!CR$9,$A122,0)))</f>
        <v>37756.597386816247</v>
      </c>
      <c r="CS122" s="6">
        <f ca="1">IF(ISERROR(CVMdataQly!CS122*(OFFSET(CPdataAnn!CS$9,$A122,0)/OFFSET(CVMdataAnn!CS$9,$A122,0))),"",CVMdataQly!CS122*(OFFSET(CPdataAnn!CS$9,$A122,0)/OFFSET(CVMdataAnn!CS$9,$A122,0)))</f>
        <v>10027.079365762354</v>
      </c>
      <c r="CT122" s="6">
        <f ca="1">IF(ISERROR(CVMdataQly!CT122*(OFFSET(CPdataAnn!CT$9,$A122,0)/OFFSET(CVMdataAnn!CT$9,$A122,0))),"",CVMdataQly!CT122*(OFFSET(CPdataAnn!CT$9,$A122,0)/OFFSET(CVMdataAnn!CT$9,$A122,0)))</f>
        <v>9667.2754562813625</v>
      </c>
      <c r="CU122" s="6">
        <f ca="1">IF(ISERROR(CVMdataQly!CU122*(OFFSET(CPdataAnn!CU$9,$A122,0)/OFFSET(CVMdataAnn!CU$9,$A122,0))),"",CVMdataQly!CU122*(OFFSET(CPdataAnn!CU$9,$A122,0)/OFFSET(CVMdataAnn!CU$9,$A122,0)))</f>
        <v>120.8272921108742</v>
      </c>
      <c r="CV122" s="6">
        <f ca="1">IF(ISERROR(CVMdataQly!CV122*(OFFSET(CPdataAnn!CV$9,$A122,0)/OFFSET(CVMdataAnn!CV$9,$A122,0))),"",CVMdataQly!CV122*(OFFSET(CPdataAnn!CV$9,$A122,0)/OFFSET(CVMdataAnn!CV$9,$A122,0)))</f>
        <v>239.61499493414388</v>
      </c>
      <c r="CW122" s="6">
        <f ca="1">IF(ISERROR(CVMdataQly!CW122*(OFFSET(CPdataAnn!CW$9,$A122,0)/OFFSET(CVMdataAnn!CW$9,$A122,0))),"",CVMdataQly!CW122*(OFFSET(CPdataAnn!CW$9,$A122,0)/OFFSET(CVMdataAnn!CW$9,$A122,0)))</f>
        <v>16639.349177330896</v>
      </c>
      <c r="CX122" s="6">
        <f ca="1">IF(ISERROR(CVMdataQly!CX122*(OFFSET(CPdataAnn!CX$9,$A122,0)/OFFSET(CVMdataAnn!CX$9,$A122,0))),"",CVMdataQly!CX122*(OFFSET(CPdataAnn!CX$9,$A122,0)/OFFSET(CVMdataAnn!CX$9,$A122,0)))</f>
        <v>1255.2934679108741</v>
      </c>
      <c r="CY122" s="6">
        <f ca="1">IF(ISERROR(CVMdataQly!CY122*(OFFSET(CPdataAnn!CY$9,$A122,0)/OFFSET(CVMdataAnn!CY$9,$A122,0))),"",CVMdataQly!CY122*(OFFSET(CPdataAnn!CY$9,$A122,0)/OFFSET(CVMdataAnn!CY$9,$A122,0)))</f>
        <v>8474.2904661960183</v>
      </c>
      <c r="CZ122" s="6">
        <f ca="1">IF(ISERROR(CVMdataQly!CZ122*(OFFSET(CPdataAnn!CZ$9,$A122,0)/OFFSET(CVMdataAnn!CZ$9,$A122,0))),"",CVMdataQly!CZ122*(OFFSET(CPdataAnn!CZ$9,$A122,0)/OFFSET(CVMdataAnn!CZ$9,$A122,0)))</f>
        <v>5373.5239279055313</v>
      </c>
      <c r="DA122" s="6">
        <f ca="1">IF(ISERROR(CVMdataQly!DA122*(OFFSET(CPdataAnn!DA$9,$A122,0)/OFFSET(CVMdataAnn!DA$9,$A122,0))),"",CVMdataQly!DA122*(OFFSET(CPdataAnn!DA$9,$A122,0)/OFFSET(CVMdataAnn!DA$9,$A122,0)))</f>
        <v>1535.2951880307319</v>
      </c>
      <c r="DB122" s="6">
        <f ca="1">IF(ISERROR(CVMdataQly!DB122*(OFFSET(CPdataAnn!DB$9,$A122,0)/OFFSET(CVMdataAnn!DB$9,$A122,0))),"",CVMdataQly!DB122*(OFFSET(CPdataAnn!DB$9,$A122,0)/OFFSET(CVMdataAnn!DB$9,$A122,0)))</f>
        <v>11096.856841401501</v>
      </c>
      <c r="DC122" s="6">
        <f ca="1">IF(ISERROR(CVMdataQly!DC122*(OFFSET(CPdataAnn!DC$9,$A122,0)/OFFSET(CVMdataAnn!DC$9,$A122,0))),"",CVMdataQly!DC122*(OFFSET(CPdataAnn!DC$9,$A122,0)/OFFSET(CVMdataAnn!DC$9,$A122,0)))</f>
        <v>2306.3515326659099</v>
      </c>
      <c r="DD122" s="6">
        <f ca="1">IF(ISERROR(CVMdataQly!DD122*(OFFSET(CPdataAnn!DD$9,$A122,0)/OFFSET(CVMdataAnn!DD$9,$A122,0))),"",CVMdataQly!DD122*(OFFSET(CPdataAnn!DD$9,$A122,0)/OFFSET(CVMdataAnn!DD$9,$A122,0)))</f>
        <v>2022.4436363636364</v>
      </c>
      <c r="DE122" s="6">
        <f ca="1">IF(ISERROR(CVMdataQly!DE122*(OFFSET(CPdataAnn!DE$9,$A122,0)/OFFSET(CVMdataAnn!DE$9,$A122,0))),"",CVMdataQly!DE122*(OFFSET(CPdataAnn!DE$9,$A122,0)/OFFSET(CVMdataAnn!DE$9,$A122,0)))</f>
        <v>4721.0467419080069</v>
      </c>
      <c r="DF122" s="6">
        <f ca="1">IF(ISERROR(CVMdataQly!DF122*(OFFSET(CPdataAnn!DF$9,$A122,0)/OFFSET(CVMdataAnn!DF$9,$A122,0))),"",CVMdataQly!DF122*(OFFSET(CPdataAnn!DF$9,$A122,0)/OFFSET(CVMdataAnn!DF$9,$A122,0)))</f>
        <v>1566.1846153846154</v>
      </c>
      <c r="DG122" s="6">
        <f ca="1">IF(ISERROR(CVMdataQly!DG122*(OFFSET(CPdataAnn!DG$9,$A122,0)/OFFSET(CVMdataAnn!DG$9,$A122,0))),"",CVMdataQly!DG122*(OFFSET(CPdataAnn!DG$9,$A122,0)/OFFSET(CVMdataAnn!DG$9,$A122,0)))</f>
        <v>489.58507803578226</v>
      </c>
      <c r="DH122" s="6">
        <f ca="1">IF(ISERROR(CVMdataQly!DH122*(OFFSET(CPdataAnn!DH$9,$A122,0)/OFFSET(CVMdataAnn!DH$9,$A122,0))),"",CVMdataQly!DH122*(OFFSET(CPdataAnn!DH$9,$A122,0)/OFFSET(CVMdataAnn!DH$9,$A122,0)))</f>
        <v>5047.8575063613234</v>
      </c>
      <c r="DI122" s="6">
        <f ca="1">IF(ISERROR(CVMdataQly!DI122*(OFFSET(CPdataAnn!DI$9,$A122,0)/OFFSET(CVMdataAnn!DI$9,$A122,0))),"",CVMdataQly!DI122*(OFFSET(CPdataAnn!DI$9,$A122,0)/OFFSET(CVMdataAnn!DI$9,$A122,0)))</f>
        <v>189.36193029490616</v>
      </c>
      <c r="DJ122" s="6">
        <f ca="1">IF(ISERROR(CVMdataQly!DJ122*(OFFSET(CPdataAnn!DJ$9,$A122,0)/OFFSET(CVMdataAnn!DJ$9,$A122,0))),"",CVMdataQly!DJ122*(OFFSET(CPdataAnn!DJ$9,$A122,0)/OFFSET(CVMdataAnn!DJ$9,$A122,0)))</f>
        <v>246.43607705779337</v>
      </c>
      <c r="DK122" s="6">
        <f ca="1">IF(ISERROR(CVMdataQly!DK122*(OFFSET(CPdataAnn!DK$9,$A122,0)/OFFSET(CVMdataAnn!DK$9,$A122,0))),"",CVMdataQly!DK122*(OFFSET(CPdataAnn!DK$9,$A122,0)/OFFSET(CVMdataAnn!DK$9,$A122,0)))</f>
        <v>4613.3419555095707</v>
      </c>
      <c r="DL122" s="6">
        <f ca="1">IF(ISERROR(CVMdataQly!DL122*(OFFSET(CPdataAnn!DL$9,$A122,0)/OFFSET(CVMdataAnn!DL$9,$A122,0))),"",CVMdataQly!DL122*(OFFSET(CPdataAnn!DL$9,$A122,0)/OFFSET(CVMdataAnn!DL$9,$A122,0)))</f>
        <v>27321.259548851951</v>
      </c>
      <c r="DM122" s="6">
        <f ca="1">IF(ISERROR(CVMdataQly!DM122*(OFFSET(CPdataAnn!DM$9,$A122,0)/OFFSET(CVMdataAnn!DM$9,$A122,0))),"",CVMdataQly!DM122*(OFFSET(CPdataAnn!DM$9,$A122,0)/OFFSET(CVMdataAnn!DM$9,$A122,0)))</f>
        <v>4938.3530309408543</v>
      </c>
      <c r="DN122" s="6">
        <f ca="1">IF(ISERROR(CVMdataQly!DN122*(OFFSET(CPdataAnn!DN$9,$A122,0)/OFFSET(CVMdataAnn!DN$9,$A122,0))),"",CVMdataQly!DN122*(OFFSET(CPdataAnn!DN$9,$A122,0)/OFFSET(CVMdataAnn!DN$9,$A122,0)))</f>
        <v>1262.5192636986301</v>
      </c>
      <c r="DO122" s="6">
        <f ca="1">IF(ISERROR(CVMdataQly!DO122*(OFFSET(CPdataAnn!DO$9,$A122,0)/OFFSET(CVMdataAnn!DO$9,$A122,0))),"",CVMdataQly!DO122*(OFFSET(CPdataAnn!DO$9,$A122,0)/OFFSET(CVMdataAnn!DO$9,$A122,0)))</f>
        <v>381.42645161290324</v>
      </c>
      <c r="DP122" s="6">
        <f ca="1">IF(ISERROR(CVMdataQly!DP122*(OFFSET(CPdataAnn!DP$9,$A122,0)/OFFSET(CVMdataAnn!DP$9,$A122,0))),"",CVMdataQly!DP122*(OFFSET(CPdataAnn!DP$9,$A122,0)/OFFSET(CVMdataAnn!DP$9,$A122,0)))</f>
        <v>1872.6860446442909</v>
      </c>
      <c r="DQ122" s="6">
        <f ca="1">IF(ISERROR(CVMdataQly!DQ122*(OFFSET(CPdataAnn!DQ$9,$A122,0)/OFFSET(CVMdataAnn!DQ$9,$A122,0))),"",CVMdataQly!DQ122*(OFFSET(CPdataAnn!DQ$9,$A122,0)/OFFSET(CVMdataAnn!DQ$9,$A122,0)))</f>
        <v>1402.0445121951218</v>
      </c>
      <c r="DR122" s="6">
        <f ca="1">IF(ISERROR(CVMdataQly!DR122*(OFFSET(CPdataAnn!DR$9,$A122,0)/OFFSET(CVMdataAnn!DR$9,$A122,0))),"",CVMdataQly!DR122*(OFFSET(CPdataAnn!DR$9,$A122,0)/OFFSET(CVMdataAnn!DR$9,$A122,0)))</f>
        <v>21.904761904761905</v>
      </c>
      <c r="DS122" s="6">
        <f ca="1">IF(ISERROR(CVMdataQly!DS122*(OFFSET(CPdataAnn!DS$9,$A122,0)/OFFSET(CVMdataAnn!DS$9,$A122,0))),"",CVMdataQly!DS122*(OFFSET(CPdataAnn!DS$9,$A122,0)/OFFSET(CVMdataAnn!DS$9,$A122,0)))</f>
        <v>2072.3324952227699</v>
      </c>
      <c r="DT122" s="6">
        <f ca="1">IF(ISERROR(CVMdataQly!DT122*(OFFSET(CPdataAnn!DT$9,$A122,0)/OFFSET(CVMdataAnn!DT$9,$A122,0))),"",CVMdataQly!DT122*(OFFSET(CPdataAnn!DT$9,$A122,0)/OFFSET(CVMdataAnn!DT$9,$A122,0)))</f>
        <v>1966.3164690939882</v>
      </c>
      <c r="DU122" s="6">
        <f ca="1">IF(ISERROR(CVMdataQly!DU122*(OFFSET(CPdataAnn!DU$9,$A122,0)/OFFSET(CVMdataAnn!DU$9,$A122,0))),"",CVMdataQly!DU122*(OFFSET(CPdataAnn!DU$9,$A122,0)/OFFSET(CVMdataAnn!DU$9,$A122,0)))</f>
        <v>71.563636363636363</v>
      </c>
      <c r="DV122" s="6">
        <f ca="1">IF(ISERROR(CVMdataQly!DV122*(OFFSET(CPdataAnn!DV$9,$A122,0)/OFFSET(CVMdataAnn!DV$9,$A122,0))),"",CVMdataQly!DV122*(OFFSET(CPdataAnn!DV$9,$A122,0)/OFFSET(CVMdataAnn!DV$9,$A122,0)))</f>
        <v>34.523809523809526</v>
      </c>
      <c r="DW122" s="6">
        <f ca="1">IF(ISERROR(CVMdataQly!DW122*(OFFSET(CPdataAnn!DW$9,$A122,0)/OFFSET(CVMdataAnn!DW$9,$A122,0))),"",CVMdataQly!DW122*(OFFSET(CPdataAnn!DW$9,$A122,0)/OFFSET(CVMdataAnn!DW$9,$A122,0)))</f>
        <v>7275.7333761319096</v>
      </c>
      <c r="DX122" s="6">
        <f ca="1">IF(ISERROR(CVMdataQly!DX122*(OFFSET(CPdataAnn!DX$9,$A122,0)/OFFSET(CVMdataAnn!DX$9,$A122,0))),"",CVMdataQly!DX122*(OFFSET(CPdataAnn!DX$9,$A122,0)/OFFSET(CVMdataAnn!DX$9,$A122,0)))</f>
        <v>3543.6251748251743</v>
      </c>
      <c r="DY122" s="6">
        <f ca="1">IF(ISERROR(CVMdataQly!DY122*(OFFSET(CPdataAnn!DY$9,$A122,0)/OFFSET(CVMdataAnn!DY$9,$A122,0))),"",CVMdataQly!DY122*(OFFSET(CPdataAnn!DY$9,$A122,0)/OFFSET(CVMdataAnn!DY$9,$A122,0)))</f>
        <v>782.67716535433078</v>
      </c>
      <c r="DZ122" s="6">
        <f ca="1">IF(ISERROR(CVMdataQly!DZ122*(OFFSET(CPdataAnn!DZ$9,$A122,0)/OFFSET(CVMdataAnn!DZ$9,$A122,0))),"",CVMdataQly!DZ122*(OFFSET(CPdataAnn!DZ$9,$A122,0)/OFFSET(CVMdataAnn!DZ$9,$A122,0)))</f>
        <v>938.66464339908953</v>
      </c>
      <c r="EA122" s="6">
        <f ca="1">IF(ISERROR(CVMdataQly!EA122*(OFFSET(CPdataAnn!EA$9,$A122,0)/OFFSET(CVMdataAnn!EA$9,$A122,0))),"",CVMdataQly!EA122*(OFFSET(CPdataAnn!EA$9,$A122,0)/OFFSET(CVMdataAnn!EA$9,$A122,0)))</f>
        <v>1310.3324732768153</v>
      </c>
      <c r="EB122" s="6">
        <f ca="1">IF(ISERROR(CVMdataQly!EB122*(OFFSET(CPdataAnn!EB$9,$A122,0)/OFFSET(CVMdataAnn!EB$9,$A122,0))),"",CVMdataQly!EB122*(OFFSET(CPdataAnn!EB$9,$A122,0)/OFFSET(CVMdataAnn!EB$9,$A122,0)))</f>
        <v>702.70225872689934</v>
      </c>
      <c r="EC122" s="6">
        <f ca="1">IF(ISERROR(CVMdataQly!EC122*(OFFSET(CPdataAnn!EC$9,$A122,0)/OFFSET(CVMdataAnn!EC$9,$A122,0))),"",CVMdataQly!EC122*(OFFSET(CPdataAnn!EC$9,$A122,0)/OFFSET(CVMdataAnn!EC$9,$A122,0)))</f>
        <v>10120.059778801453</v>
      </c>
      <c r="ED122" s="6">
        <f ca="1">IF(ISERROR(CVMdataQly!ED122*(OFFSET(CPdataAnn!ED$9,$A122,0)/OFFSET(CVMdataAnn!ED$9,$A122,0))),"",CVMdataQly!ED122*(OFFSET(CPdataAnn!ED$9,$A122,0)/OFFSET(CVMdataAnn!ED$9,$A122,0)))</f>
        <v>2347.5240470252938</v>
      </c>
      <c r="EE122" s="6">
        <f ca="1">IF(ISERROR(CVMdataQly!EE122*(OFFSET(CPdataAnn!EE$9,$A122,0)/OFFSET(CVMdataAnn!EE$9,$A122,0))),"",CVMdataQly!EE122*(OFFSET(CPdataAnn!EE$9,$A122,0)/OFFSET(CVMdataAnn!EE$9,$A122,0)))</f>
        <v>5031.6779081793247</v>
      </c>
      <c r="EF122" s="6">
        <f ca="1">IF(ISERROR(CVMdataQly!EF122*(OFFSET(CPdataAnn!EF$9,$A122,0)/OFFSET(CVMdataAnn!EF$9,$A122,0))),"",CVMdataQly!EF122*(OFFSET(CPdataAnn!EF$9,$A122,0)/OFFSET(CVMdataAnn!EF$9,$A122,0)))</f>
        <v>2739.4394843462246</v>
      </c>
      <c r="EG122" s="6">
        <f ca="1">IF(ISERROR(CVMdataQly!EG122*(OFFSET(CPdataAnn!EG$9,$A122,0)/OFFSET(CVMdataAnn!EG$9,$A122,0))),"",CVMdataQly!EG122*(OFFSET(CPdataAnn!EG$9,$A122,0)/OFFSET(CVMdataAnn!EG$9,$A122,0)))</f>
        <v>2936.412274368231</v>
      </c>
      <c r="EH122" s="6">
        <f ca="1">IF(ISERROR(CVMdataQly!EH122*(OFFSET(CPdataAnn!EH$9,$A122,0)/OFFSET(CVMdataAnn!EH$9,$A122,0))),"",CVMdataQly!EH122*(OFFSET(CPdataAnn!EH$9,$A122,0)/OFFSET(CVMdataAnn!EH$9,$A122,0)))</f>
        <v>736.13590649633045</v>
      </c>
      <c r="EI122" s="6">
        <f ca="1">IF(ISERROR(CVMdataQly!EI122*(OFFSET(CPdataAnn!EI$9,$A122,0)/OFFSET(CVMdataAnn!EI$9,$A122,0))),"",CVMdataQly!EI122*(OFFSET(CPdataAnn!EI$9,$A122,0)/OFFSET(CVMdataAnn!EI$9,$A122,0)))</f>
        <v>1031.5502121640734</v>
      </c>
      <c r="EJ122" s="6">
        <f ca="1">IF(ISERROR(CVMdataQly!EJ122*(OFFSET(CPdataAnn!EJ$9,$A122,0)/OFFSET(CVMdataAnn!EJ$9,$A122,0))),"",CVMdataQly!EJ122*(OFFSET(CPdataAnn!EJ$9,$A122,0)/OFFSET(CVMdataAnn!EJ$9,$A122,0)))</f>
        <v>394.47464387464385</v>
      </c>
      <c r="EK122" s="6">
        <f ca="1">IF(ISERROR(CVMdataQly!EK122*(OFFSET(CPdataAnn!EK$9,$A122,0)/OFFSET(CVMdataAnn!EK$9,$A122,0))),"",CVMdataQly!EK122*(OFFSET(CPdataAnn!EK$9,$A122,0)/OFFSET(CVMdataAnn!EK$9,$A122,0)))</f>
        <v>775.25388154111556</v>
      </c>
      <c r="EL122" s="6" t="str">
        <f ca="1">IF(ISERROR(CVMdataQly!EL122*(OFFSET(CPdataAnn!EL$9,$A122,0)/OFFSET(CVMdataAnn!EL$9,$A122,0))),"",CVMdataQly!EL122*(OFFSET(CPdataAnn!EL$9,$A122,0)/OFFSET(CVMdataAnn!EL$9,$A122,0)))</f>
        <v/>
      </c>
      <c r="EM122" s="6">
        <f ca="1">IF(ISERROR(CVMdataQly!EM122*(OFFSET(CPdataAnn!EM$9,$A122,0)/OFFSET(CVMdataAnn!EM$9,$A122,0))),"",CVMdataQly!EM122*(OFFSET(CPdataAnn!EM$9,$A122,0)/OFFSET(CVMdataAnn!EM$9,$A122,0)))</f>
        <v>5380.6469412795796</v>
      </c>
      <c r="EN122" s="6">
        <f ca="1">IF(ISERROR(CVMdataQly!EN122*(OFFSET(CPdataAnn!EN$9,$A122,0)/OFFSET(CVMdataAnn!EN$9,$A122,0))),"",CVMdataQly!EN122*(OFFSET(CPdataAnn!EN$9,$A122,0)/OFFSET(CVMdataAnn!EN$9,$A122,0)))</f>
        <v>26187.329519224426</v>
      </c>
      <c r="EO122" s="6">
        <f ca="1">IF(ISERROR(CVMdataQly!EO122*(OFFSET(CPdataAnn!EO$9,$A122,0)/OFFSET(CVMdataAnn!EO$9,$A122,0))),"",CVMdataQly!EO122*(OFFSET(CPdataAnn!EO$9,$A122,0)/OFFSET(CVMdataAnn!EO$9,$A122,0)))</f>
        <v>21414.048386103874</v>
      </c>
      <c r="EP122" s="6">
        <f ca="1">IF(ISERROR(CVMdataQly!EP122*(OFFSET(CPdataAnn!EP$9,$A122,0)/OFFSET(CVMdataAnn!EP$9,$A122,0))),"",CVMdataQly!EP122*(OFFSET(CPdataAnn!EP$9,$A122,0)/OFFSET(CVMdataAnn!EP$9,$A122,0)))</f>
        <v>19494.251683831852</v>
      </c>
      <c r="EQ122" s="6">
        <f ca="1">IF(ISERROR(CVMdataQly!EQ122*(OFFSET(CPdataAnn!EQ$9,$A122,0)/OFFSET(CVMdataAnn!EQ$9,$A122,0))),"",CVMdataQly!EQ122*(OFFSET(CPdataAnn!EQ$9,$A122,0)/OFFSET(CVMdataAnn!EQ$9,$A122,0)))</f>
        <v>1920.6403712296983</v>
      </c>
      <c r="ER122" s="6">
        <f ca="1">IF(ISERROR(CVMdataQly!ER122*(OFFSET(CPdataAnn!ER$9,$A122,0)/OFFSET(CVMdataAnn!ER$9,$A122,0))),"",CVMdataQly!ER122*(OFFSET(CPdataAnn!ER$9,$A122,0)/OFFSET(CVMdataAnn!ER$9,$A122,0)))</f>
        <v>4779.5889778970768</v>
      </c>
      <c r="ES122" s="6">
        <f ca="1">IF(ISERROR(CVMdataQly!ES122*(OFFSET(CPdataAnn!ES$9,$A122,0)/OFFSET(CVMdataAnn!ES$9,$A122,0))),"",CVMdataQly!ES122*(OFFSET(CPdataAnn!ES$9,$A122,0)/OFFSET(CVMdataAnn!ES$9,$A122,0)))</f>
        <v>32445.871623641982</v>
      </c>
      <c r="ET122" s="6">
        <f ca="1">IF(ISERROR(CVMdataQly!ET122*(OFFSET(CPdataAnn!ET$9,$A122,0)/OFFSET(CVMdataAnn!ET$9,$A122,0))),"",CVMdataQly!ET122*(OFFSET(CPdataAnn!ET$9,$A122,0)/OFFSET(CVMdataAnn!ET$9,$A122,0)))</f>
        <v>5426.2042861118844</v>
      </c>
      <c r="EU122" s="6">
        <f ca="1">IF(ISERROR(CVMdataQly!EU122*(OFFSET(CPdataAnn!EU$9,$A122,0)/OFFSET(CVMdataAnn!EU$9,$A122,0))),"",CVMdataQly!EU122*(OFFSET(CPdataAnn!EU$9,$A122,0)/OFFSET(CVMdataAnn!EU$9,$A122,0)))</f>
        <v>1534.0376756991741</v>
      </c>
      <c r="EV122" s="6">
        <f ca="1">IF(ISERROR(CVMdataQly!EV122*(OFFSET(CPdataAnn!EV$9,$A122,0)/OFFSET(CVMdataAnn!EV$9,$A122,0))),"",CVMdataQly!EV122*(OFFSET(CPdataAnn!EV$9,$A122,0)/OFFSET(CVMdataAnn!EV$9,$A122,0)))</f>
        <v>535.97226666666666</v>
      </c>
      <c r="EW122" s="6">
        <f ca="1">IF(ISERROR(CVMdataQly!EW122*(OFFSET(CPdataAnn!EW$9,$A122,0)/OFFSET(CVMdataAnn!EW$9,$A122,0))),"",CVMdataQly!EW122*(OFFSET(CPdataAnn!EW$9,$A122,0)/OFFSET(CVMdataAnn!EW$9,$A122,0)))</f>
        <v>3355.2601783637065</v>
      </c>
      <c r="EX122" s="6">
        <f ca="1">IF(ISERROR(CVMdataQly!EX122*(OFFSET(CPdataAnn!EX$9,$A122,0)/OFFSET(CVMdataAnn!EX$9,$A122,0))),"",CVMdataQly!EX122*(OFFSET(CPdataAnn!EX$9,$A122,0)/OFFSET(CVMdataAnn!EX$9,$A122,0)))</f>
        <v>1196.2169542954675</v>
      </c>
      <c r="EY122" s="6">
        <f ca="1">IF(ISERROR(CVMdataQly!EY122*(OFFSET(CPdataAnn!EY$9,$A122,0)/OFFSET(CVMdataAnn!EY$9,$A122,0))),"",CVMdataQly!EY122*(OFFSET(CPdataAnn!EY$9,$A122,0)/OFFSET(CVMdataAnn!EY$9,$A122,0)))</f>
        <v>2680.3710906701708</v>
      </c>
      <c r="EZ122" s="6">
        <f ca="1">IF(ISERROR(CVMdataQly!EZ122*(OFFSET(CPdataAnn!EZ$9,$A122,0)/OFFSET(CVMdataAnn!EZ$9,$A122,0))),"",CVMdataQly!EZ122*(OFFSET(CPdataAnn!EZ$9,$A122,0)/OFFSET(CVMdataAnn!EZ$9,$A122,0)))</f>
        <v>1317.8013698630136</v>
      </c>
      <c r="FA122" s="6">
        <f ca="1">IF(ISERROR(CVMdataQly!FA122*(OFFSET(CPdataAnn!FA$9,$A122,0)/OFFSET(CVMdataAnn!FA$9,$A122,0))),"",CVMdataQly!FA122*(OFFSET(CPdataAnn!FA$9,$A122,0)/OFFSET(CVMdataAnn!FA$9,$A122,0)))</f>
        <v>1362.6770321876704</v>
      </c>
      <c r="FB122" s="6">
        <f ca="1">IF(ISERROR(CVMdataQly!FB122*(OFFSET(CPdataAnn!FB$9,$A122,0)/OFFSET(CVMdataAnn!FB$9,$A122,0))),"",CVMdataQly!FB122*(OFFSET(CPdataAnn!FB$9,$A122,0)/OFFSET(CVMdataAnn!FB$9,$A122,0)))</f>
        <v>4213.0204041204433</v>
      </c>
      <c r="FC122" s="6">
        <f ca="1">IF(ISERROR(CVMdataQly!FC122*(OFFSET(CPdataAnn!FC$9,$A122,0)/OFFSET(CVMdataAnn!FC$9,$A122,0))),"",CVMdataQly!FC122*(OFFSET(CPdataAnn!FC$9,$A122,0)/OFFSET(CVMdataAnn!FC$9,$A122,0)))</f>
        <v>6313.5462623474095</v>
      </c>
      <c r="FD122" s="6">
        <f ca="1">IF(ISERROR(CVMdataQly!FD122*(OFFSET(CPdataAnn!FD$9,$A122,0)/OFFSET(CVMdataAnn!FD$9,$A122,0))),"",CVMdataQly!FD122*(OFFSET(CPdataAnn!FD$9,$A122,0)/OFFSET(CVMdataAnn!FD$9,$A122,0)))</f>
        <v>3716.932588399618</v>
      </c>
      <c r="FE122" s="6">
        <f ca="1">IF(ISERROR(CVMdataQly!FE122*(OFFSET(CPdataAnn!FE$9,$A122,0)/OFFSET(CVMdataAnn!FE$9,$A122,0))),"",CVMdataQly!FE122*(OFFSET(CPdataAnn!FE$9,$A122,0)/OFFSET(CVMdataAnn!FE$9,$A122,0)))</f>
        <v>1305.6918906708834</v>
      </c>
      <c r="FF122" s="6">
        <f ca="1">IF(ISERROR(CVMdataQly!FF122*(OFFSET(CPdataAnn!FF$9,$A122,0)/OFFSET(CVMdataAnn!FF$9,$A122,0))),"",CVMdataQly!FF122*(OFFSET(CPdataAnn!FF$9,$A122,0)/OFFSET(CVMdataAnn!FF$9,$A122,0)))</f>
        <v>437.25284974093262</v>
      </c>
      <c r="FG122" s="6">
        <f ca="1">IF(ISERROR(CVMdataQly!FG122*(OFFSET(CPdataAnn!FG$9,$A122,0)/OFFSET(CVMdataAnn!FG$9,$A122,0))),"",CVMdataQly!FG122*(OFFSET(CPdataAnn!FG$9,$A122,0)/OFFSET(CVMdataAnn!FG$9,$A122,0)))</f>
        <v>850.13644314868804</v>
      </c>
      <c r="FH122" s="6" t="str">
        <f ca="1">IF(ISERROR(CVMdataQly!FH122*(OFFSET(CPdataAnn!FH$9,$A122,0)/OFFSET(CVMdataAnn!FH$9,$A122,0))),"",CVMdataQly!FH122*(OFFSET(CPdataAnn!FH$9,$A122,0)/OFFSET(CVMdataAnn!FH$9,$A122,0)))</f>
        <v/>
      </c>
      <c r="FI122" s="6">
        <f ca="1">IF(ISERROR(CVMdataQly!FI122*(OFFSET(CPdataAnn!FI$9,$A122,0)/OFFSET(CVMdataAnn!FI$9,$A122,0))),"",CVMdataQly!FI122*(OFFSET(CPdataAnn!FI$9,$A122,0)/OFFSET(CVMdataAnn!FI$9,$A122,0)))</f>
        <v>8738.0456763063012</v>
      </c>
      <c r="FJ122" s="6">
        <f ca="1">IF(ISERROR(CVMdataQly!FJ122*(OFFSET(CPdataAnn!FJ$9,$A122,0)/OFFSET(CVMdataAnn!FJ$9,$A122,0))),"",CVMdataQly!FJ122*(OFFSET(CPdataAnn!FJ$9,$A122,0)/OFFSET(CVMdataAnn!FJ$9,$A122,0)))</f>
        <v>3019.5405478101043</v>
      </c>
      <c r="FK122" s="6">
        <f ca="1">IF(ISERROR(CVMdataQly!FK122*(OFFSET(CPdataAnn!FK$9,$A122,0)/OFFSET(CVMdataAnn!FK$9,$A122,0))),"",CVMdataQly!FK122*(OFFSET(CPdataAnn!FK$9,$A122,0)/OFFSET(CVMdataAnn!FK$9,$A122,0)))</f>
        <v>5712.8366855933027</v>
      </c>
      <c r="FL122" s="6">
        <f ca="1">IF(ISERROR(CVMdataQly!FL122*(OFFSET(CPdataAnn!FL$9,$A122,0)/OFFSET(CVMdataAnn!FL$9,$A122,0))),"",CVMdataQly!FL122*(OFFSET(CPdataAnn!FL$9,$A122,0)/OFFSET(CVMdataAnn!FL$9,$A122,0)))</f>
        <v>3921.8418529394139</v>
      </c>
    </row>
    <row r="123" spans="1:168" x14ac:dyDescent="0.25">
      <c r="A123" s="6">
        <f t="shared" si="1"/>
        <v>29</v>
      </c>
      <c r="B123" s="1">
        <v>41426</v>
      </c>
      <c r="C123" s="6">
        <f ca="1">IF(ISERROR(CVMdataQly!C123*(OFFSET(CPdataAnn!C$9,$A123,0)/OFFSET(CVMdataAnn!C$9,$A123,0))),"",CVMdataQly!C123*(OFFSET(CPdataAnn!C$9,$A123,0)/OFFSET(CVMdataAnn!C$9,$A123,0)))</f>
        <v>275876.90761181753</v>
      </c>
      <c r="D123" s="6">
        <f ca="1">IF(ISERROR(CVMdataQly!D123*(OFFSET(CPdataAnn!D$9,$A123,0)/OFFSET(CVMdataAnn!D$9,$A123,0))),"",CVMdataQly!D123*(OFFSET(CPdataAnn!D$9,$A123,0)/OFFSET(CVMdataAnn!D$9,$A123,0)))</f>
        <v>1594.0489977728287</v>
      </c>
      <c r="E123" s="6">
        <f ca="1">IF(ISERROR(CVMdataQly!E123*(OFFSET(CPdataAnn!E$9,$A123,0)/OFFSET(CVMdataAnn!E$9,$A123,0))),"",CVMdataQly!E123*(OFFSET(CPdataAnn!E$9,$A123,0)/OFFSET(CVMdataAnn!E$9,$A123,0)))</f>
        <v>274194.17409706046</v>
      </c>
      <c r="F123" s="6">
        <f ca="1">IF(ISERROR(CVMdataQly!F123*(OFFSET(CPdataAnn!F$9,$A123,0)/OFFSET(CVMdataAnn!F$9,$A123,0))),"",CVMdataQly!F123*(OFFSET(CPdataAnn!F$9,$A123,0)/OFFSET(CVMdataAnn!F$9,$A123,0)))</f>
        <v>22775.028709546881</v>
      </c>
      <c r="G123" s="6">
        <f ca="1">IF(ISERROR(CVMdataQly!G123*(OFFSET(CPdataAnn!G$9,$A123,0)/OFFSET(CVMdataAnn!G$9,$A123,0))),"",CVMdataQly!G123*(OFFSET(CPdataAnn!G$9,$A123,0)/OFFSET(CVMdataAnn!G$9,$A123,0)))</f>
        <v>10402.55396089498</v>
      </c>
      <c r="H123" s="6">
        <f ca="1">IF(ISERROR(CVMdataQly!H123*(OFFSET(CPdataAnn!H$9,$A123,0)/OFFSET(CVMdataAnn!H$9,$A123,0))),"",CVMdataQly!H123*(OFFSET(CPdataAnn!H$9,$A123,0)/OFFSET(CVMdataAnn!H$9,$A123,0)))</f>
        <v>14366.612730517549</v>
      </c>
      <c r="I123" s="6">
        <f ca="1">IF(ISERROR(CVMdataQly!I123*(OFFSET(CPdataAnn!I$9,$A123,0)/OFFSET(CVMdataAnn!I$9,$A123,0))),"",CVMdataQly!I123*(OFFSET(CPdataAnn!I$9,$A123,0)/OFFSET(CVMdataAnn!I$9,$A123,0)))</f>
        <v>75071.415767985964</v>
      </c>
      <c r="J123" s="6">
        <f ca="1">IF(ISERROR(CVMdataQly!J123*(OFFSET(CPdataAnn!J$9,$A123,0)/OFFSET(CVMdataAnn!J$9,$A123,0))),"",CVMdataQly!J123*(OFFSET(CPdataAnn!J$9,$A123,0)/OFFSET(CVMdataAnn!J$9,$A123,0)))</f>
        <v>11711.998020373654</v>
      </c>
      <c r="K123" s="6">
        <f ca="1">IF(ISERROR(CVMdataQly!K123*(OFFSET(CPdataAnn!K$9,$A123,0)/OFFSET(CVMdataAnn!K$9,$A123,0))),"",CVMdataQly!K123*(OFFSET(CPdataAnn!K$9,$A123,0)/OFFSET(CVMdataAnn!K$9,$A123,0)))</f>
        <v>4845.2622167622167</v>
      </c>
      <c r="L123" s="6">
        <f ca="1">IF(ISERROR(CVMdataQly!L123*(OFFSET(CPdataAnn!L$9,$A123,0)/OFFSET(CVMdataAnn!L$9,$A123,0))),"",CVMdataQly!L123*(OFFSET(CPdataAnn!L$9,$A123,0)/OFFSET(CVMdataAnn!L$9,$A123,0)))</f>
        <v>38404.539796125027</v>
      </c>
      <c r="M123" s="6">
        <f ca="1">IF(ISERROR(CVMdataQly!M123*(OFFSET(CPdataAnn!M$9,$A123,0)/OFFSET(CVMdataAnn!M$9,$A123,0))),"",CVMdataQly!M123*(OFFSET(CPdataAnn!M$9,$A123,0)/OFFSET(CVMdataAnn!M$9,$A123,0)))</f>
        <v>4991.2671755725187</v>
      </c>
      <c r="N123" s="6">
        <f ca="1">IF(ISERROR(CVMdataQly!N123*(OFFSET(CPdataAnn!N$9,$A123,0)/OFFSET(CVMdataAnn!N$9,$A123,0))),"",CVMdataQly!N123*(OFFSET(CPdataAnn!N$9,$A123,0)/OFFSET(CVMdataAnn!N$9,$A123,0)))</f>
        <v>28181.824072439278</v>
      </c>
      <c r="O123" s="6">
        <f ca="1">IF(ISERROR(CVMdataQly!O123*(OFFSET(CPdataAnn!O$9,$A123,0)/OFFSET(CVMdataAnn!O$9,$A123,0))),"",CVMdataQly!O123*(OFFSET(CPdataAnn!O$9,$A123,0)/OFFSET(CVMdataAnn!O$9,$A123,0)))</f>
        <v>5368.6866257668717</v>
      </c>
      <c r="P123" s="6">
        <f ca="1">IF(ISERROR(CVMdataQly!P123*(OFFSET(CPdataAnn!P$9,$A123,0)/OFFSET(CVMdataAnn!P$9,$A123,0))),"",CVMdataQly!P123*(OFFSET(CPdataAnn!P$9,$A123,0)/OFFSET(CVMdataAnn!P$9,$A123,0)))</f>
        <v>26352.18879839082</v>
      </c>
      <c r="Q123" s="6">
        <f ca="1">IF(ISERROR(CVMdataQly!Q123*(OFFSET(CPdataAnn!Q$9,$A123,0)/OFFSET(CVMdataAnn!Q$9,$A123,0))),"",CVMdataQly!Q123*(OFFSET(CPdataAnn!Q$9,$A123,0)/OFFSET(CVMdataAnn!Q$9,$A123,0)))</f>
        <v>31728.442988139144</v>
      </c>
      <c r="R123" s="6">
        <f ca="1">IF(ISERROR(CVMdataQly!R123*(OFFSET(CPdataAnn!R$9,$A123,0)/OFFSET(CVMdataAnn!R$9,$A123,0))),"",CVMdataQly!R123*(OFFSET(CPdataAnn!R$9,$A123,0)/OFFSET(CVMdataAnn!R$9,$A123,0)))</f>
        <v>22775.028709546881</v>
      </c>
      <c r="S123" s="6">
        <f ca="1">IF(ISERROR(CVMdataQly!S123*(OFFSET(CPdataAnn!S$9,$A123,0)/OFFSET(CVMdataAnn!S$9,$A123,0))),"",CVMdataQly!S123*(OFFSET(CPdataAnn!S$9,$A123,0)/OFFSET(CVMdataAnn!S$9,$A123,0)))</f>
        <v>20285.014437053462</v>
      </c>
      <c r="T123" s="6">
        <f ca="1">IF(ISERROR(CVMdataQly!T123*(OFFSET(CPdataAnn!T$9,$A123,0)/OFFSET(CVMdataAnn!T$9,$A123,0))),"",CVMdataQly!T123*(OFFSET(CPdataAnn!T$9,$A123,0)/OFFSET(CVMdataAnn!T$9,$A123,0)))</f>
        <v>3636.9034520698665</v>
      </c>
      <c r="U123" s="6">
        <f ca="1">IF(ISERROR(CVMdataQly!U123*(OFFSET(CPdataAnn!U$9,$A123,0)/OFFSET(CVMdataAnn!U$9,$A123,0))),"",CVMdataQly!U123*(OFFSET(CPdataAnn!U$9,$A123,0)/OFFSET(CVMdataAnn!U$9,$A123,0)))</f>
        <v>4215.5354170519695</v>
      </c>
      <c r="V123" s="6">
        <f ca="1">IF(ISERROR(CVMdataQly!V123*(OFFSET(CPdataAnn!V$9,$A123,0)/OFFSET(CVMdataAnn!V$9,$A123,0))),"",CVMdataQly!V123*(OFFSET(CPdataAnn!V$9,$A123,0)/OFFSET(CVMdataAnn!V$9,$A123,0)))</f>
        <v>813.42560553633211</v>
      </c>
      <c r="W123" s="6">
        <f ca="1">IF(ISERROR(CVMdataQly!W123*(OFFSET(CPdataAnn!W$9,$A123,0)/OFFSET(CVMdataAnn!W$9,$A123,0))),"",CVMdataQly!W123*(OFFSET(CPdataAnn!W$9,$A123,0)/OFFSET(CVMdataAnn!W$9,$A123,0)))</f>
        <v>2597.5653021442495</v>
      </c>
      <c r="X123" s="6">
        <f ca="1">IF(ISERROR(CVMdataQly!X123*(OFFSET(CPdataAnn!X$9,$A123,0)/OFFSET(CVMdataAnn!X$9,$A123,0))),"",CVMdataQly!X123*(OFFSET(CPdataAnn!X$9,$A123,0)/OFFSET(CVMdataAnn!X$9,$A123,0)))</f>
        <v>586.06753714543004</v>
      </c>
      <c r="Y123" s="6">
        <f ca="1">IF(ISERROR(CVMdataQly!Y123*(OFFSET(CPdataAnn!Y$9,$A123,0)/OFFSET(CVMdataAnn!Y$9,$A123,0))),"",CVMdataQly!Y123*(OFFSET(CPdataAnn!Y$9,$A123,0)/OFFSET(CVMdataAnn!Y$9,$A123,0)))</f>
        <v>2086.8365068942876</v>
      </c>
      <c r="Z123" s="6">
        <f ca="1">IF(ISERROR(CVMdataQly!Z123*(OFFSET(CPdataAnn!Z$9,$A123,0)/OFFSET(CVMdataAnn!Z$9,$A123,0))),"",CVMdataQly!Z123*(OFFSET(CPdataAnn!Z$9,$A123,0)/OFFSET(CVMdataAnn!Z$9,$A123,0)))</f>
        <v>3180.3807159445823</v>
      </c>
      <c r="AA123" s="6">
        <f ca="1">IF(ISERROR(CVMdataQly!AA123*(OFFSET(CPdataAnn!AA$9,$A123,0)/OFFSET(CVMdataAnn!AA$9,$A123,0))),"",CVMdataQly!AA123*(OFFSET(CPdataAnn!AA$9,$A123,0)/OFFSET(CVMdataAnn!AA$9,$A123,0)))</f>
        <v>2492.7844274809163</v>
      </c>
      <c r="AB123" s="6">
        <f ca="1">IF(ISERROR(CVMdataQly!AB123*(OFFSET(CPdataAnn!AB$9,$A123,0)/OFFSET(CVMdataAnn!AB$9,$A123,0))),"",CVMdataQly!AB123*(OFFSET(CPdataAnn!AB$9,$A123,0)/OFFSET(CVMdataAnn!AB$9,$A123,0)))</f>
        <v>673.76211453744497</v>
      </c>
      <c r="AC123" s="6">
        <f ca="1">IF(ISERROR(CVMdataQly!AC123*(OFFSET(CPdataAnn!AC$9,$A123,0)/OFFSET(CVMdataAnn!AC$9,$A123,0))),"",CVMdataQly!AC123*(OFFSET(CPdataAnn!AC$9,$A123,0)/OFFSET(CVMdataAnn!AC$9,$A123,0)))</f>
        <v>2495.1388455538222</v>
      </c>
      <c r="AD123" s="6">
        <f ca="1">IF(ISERROR(CVMdataQly!AD123*(OFFSET(CPdataAnn!AD$9,$A123,0)/OFFSET(CVMdataAnn!AD$9,$A123,0))),"",CVMdataQly!AD123*(OFFSET(CPdataAnn!AD$9,$A123,0)/OFFSET(CVMdataAnn!AD$9,$A123,0)))</f>
        <v>696.61396776669233</v>
      </c>
      <c r="AE123" s="6">
        <f ca="1">IF(ISERROR(CVMdataQly!AE123*(OFFSET(CPdataAnn!AE$9,$A123,0)/OFFSET(CVMdataAnn!AE$9,$A123,0))),"",CVMdataQly!AE123*(OFFSET(CPdataAnn!AE$9,$A123,0)/OFFSET(CVMdataAnn!AE$9,$A123,0)))</f>
        <v>1794.8063591347407</v>
      </c>
      <c r="AF123" s="6">
        <f ca="1">IF(ISERROR(CVMdataQly!AF123*(OFFSET(CPdataAnn!AF$9,$A123,0)/OFFSET(CVMdataAnn!AF$9,$A123,0))),"",CVMdataQly!AF123*(OFFSET(CPdataAnn!AF$9,$A123,0)/OFFSET(CVMdataAnn!AF$9,$A123,0)))</f>
        <v>10402.55396089498</v>
      </c>
      <c r="AG123" s="6">
        <f ca="1">IF(ISERROR(CVMdataQly!AG123*(OFFSET(CPdataAnn!AG$9,$A123,0)/OFFSET(CVMdataAnn!AG$9,$A123,0))),"",CVMdataQly!AG123*(OFFSET(CPdataAnn!AG$9,$A123,0)/OFFSET(CVMdataAnn!AG$9,$A123,0)))</f>
        <v>4355.0711836651144</v>
      </c>
      <c r="AH123" s="6">
        <f ca="1">IF(ISERROR(CVMdataQly!AH123*(OFFSET(CPdataAnn!AH$9,$A123,0)/OFFSET(CVMdataAnn!AH$9,$A123,0))),"",CVMdataQly!AH123*(OFFSET(CPdataAnn!AH$9,$A123,0)/OFFSET(CVMdataAnn!AH$9,$A123,0)))</f>
        <v>1232.4541906708791</v>
      </c>
      <c r="AI123" s="6">
        <f ca="1">IF(ISERROR(CVMdataQly!AI123*(OFFSET(CPdataAnn!AI$9,$A123,0)/OFFSET(CVMdataAnn!AI$9,$A123,0))),"",CVMdataQly!AI123*(OFFSET(CPdataAnn!AI$9,$A123,0)/OFFSET(CVMdataAnn!AI$9,$A123,0)))</f>
        <v>2023.5694398772332</v>
      </c>
      <c r="AJ123" s="6">
        <f ca="1">IF(ISERROR(CVMdataQly!AJ123*(OFFSET(CPdataAnn!AJ$9,$A123,0)/OFFSET(CVMdataAnn!AJ$9,$A123,0))),"",CVMdataQly!AJ123*(OFFSET(CPdataAnn!AJ$9,$A123,0)/OFFSET(CVMdataAnn!AJ$9,$A123,0)))</f>
        <v>1098.5784469096673</v>
      </c>
      <c r="AK123" s="6">
        <f ca="1">IF(ISERROR(CVMdataQly!AK123*(OFFSET(CPdataAnn!AK$9,$A123,0)/OFFSET(CVMdataAnn!AK$9,$A123,0))),"",CVMdataQly!AK123*(OFFSET(CPdataAnn!AK$9,$A123,0)/OFFSET(CVMdataAnn!AK$9,$A123,0)))</f>
        <v>4715.8470259297555</v>
      </c>
      <c r="AL123" s="6">
        <f ca="1">IF(ISERROR(CVMdataQly!AL123*(OFFSET(CPdataAnn!AL$9,$A123,0)/OFFSET(CVMdataAnn!AL$9,$A123,0))),"",CVMdataQly!AL123*(OFFSET(CPdataAnn!AL$9,$A123,0)/OFFSET(CVMdataAnn!AL$9,$A123,0)))</f>
        <v>1325.8151910982101</v>
      </c>
      <c r="AM123" s="6">
        <f ca="1">IF(ISERROR(CVMdataQly!AM123*(OFFSET(CPdataAnn!AM$9,$A123,0)/OFFSET(CVMdataAnn!AM$9,$A123,0))),"",CVMdataQly!AM123*(OFFSET(CPdataAnn!AM$9,$A123,0)/OFFSET(CVMdataAnn!AM$9,$A123,0)))</f>
        <v>14366.612730517549</v>
      </c>
      <c r="AN123" s="6">
        <f ca="1">IF(ISERROR(CVMdataQly!AN123*(OFFSET(CPdataAnn!AN$9,$A123,0)/OFFSET(CVMdataAnn!AN$9,$A123,0))),"",CVMdataQly!AN123*(OFFSET(CPdataAnn!AN$9,$A123,0)/OFFSET(CVMdataAnn!AN$9,$A123,0)))</f>
        <v>12334.620090677789</v>
      </c>
      <c r="AO123" s="6">
        <f ca="1">IF(ISERROR(CVMdataQly!AO123*(OFFSET(CPdataAnn!AO$9,$A123,0)/OFFSET(CVMdataAnn!AO$9,$A123,0))),"",CVMdataQly!AO123*(OFFSET(CPdataAnn!AO$9,$A123,0)/OFFSET(CVMdataAnn!AO$9,$A123,0)))</f>
        <v>157.9972183588317</v>
      </c>
      <c r="AP123" s="6">
        <f ca="1">IF(ISERROR(CVMdataQly!AP123*(OFFSET(CPdataAnn!AP$9,$A123,0)/OFFSET(CVMdataAnn!AP$9,$A123,0))),"",CVMdataQly!AP123*(OFFSET(CPdataAnn!AP$9,$A123,0)/OFFSET(CVMdataAnn!AP$9,$A123,0)))</f>
        <v>11062.23836277798</v>
      </c>
      <c r="AQ123" s="6">
        <f ca="1">IF(ISERROR(CVMdataQly!AQ123*(OFFSET(CPdataAnn!AQ$9,$A123,0)/OFFSET(CVMdataAnn!AQ$9,$A123,0))),"",CVMdataQly!AQ123*(OFFSET(CPdataAnn!AQ$9,$A123,0)/OFFSET(CVMdataAnn!AQ$9,$A123,0)))</f>
        <v>869.22487506940593</v>
      </c>
      <c r="AR123" s="6">
        <f ca="1">IF(ISERROR(CVMdataQly!AR123*(OFFSET(CPdataAnn!AR$9,$A123,0)/OFFSET(CVMdataAnn!AR$9,$A123,0))),"",CVMdataQly!AR123*(OFFSET(CPdataAnn!AR$9,$A123,0)/OFFSET(CVMdataAnn!AR$9,$A123,0)))</f>
        <v>243.34328358208955</v>
      </c>
      <c r="AS123" s="6">
        <f ca="1">IF(ISERROR(CVMdataQly!AS123*(OFFSET(CPdataAnn!AS$9,$A123,0)/OFFSET(CVMdataAnn!AS$9,$A123,0))),"",CVMdataQly!AS123*(OFFSET(CPdataAnn!AS$9,$A123,0)/OFFSET(CVMdataAnn!AS$9,$A123,0)))</f>
        <v>2032.2577605991059</v>
      </c>
      <c r="AT123" s="6">
        <f ca="1">IF(ISERROR(CVMdataQly!AT123*(OFFSET(CPdataAnn!AT$9,$A123,0)/OFFSET(CVMdataAnn!AT$9,$A123,0))),"",CVMdataQly!AT123*(OFFSET(CPdataAnn!AT$9,$A123,0)/OFFSET(CVMdataAnn!AT$9,$A123,0)))</f>
        <v>2020.2600875060771</v>
      </c>
      <c r="AU123" s="6">
        <f ca="1">IF(ISERROR(CVMdataQly!AU123*(OFFSET(CPdataAnn!AU$9,$A123,0)/OFFSET(CVMdataAnn!AU$9,$A123,0))),"",CVMdataQly!AU123*(OFFSET(CPdataAnn!AU$9,$A123,0)/OFFSET(CVMdataAnn!AU$9,$A123,0)))</f>
        <v>13</v>
      </c>
      <c r="AV123" s="6">
        <f ca="1">IF(ISERROR(CVMdataQly!AV123*(OFFSET(CPdataAnn!AV$9,$A123,0)/OFFSET(CVMdataAnn!AV$9,$A123,0))),"",CVMdataQly!AV123*(OFFSET(CPdataAnn!AV$9,$A123,0)/OFFSET(CVMdataAnn!AV$9,$A123,0)))</f>
        <v>75071.415767985964</v>
      </c>
      <c r="AW123" s="6">
        <f ca="1">IF(ISERROR(CVMdataQly!AW123*(OFFSET(CPdataAnn!AW$9,$A123,0)/OFFSET(CVMdataAnn!AW$9,$A123,0))),"",CVMdataQly!AW123*(OFFSET(CPdataAnn!AW$9,$A123,0)/OFFSET(CVMdataAnn!AW$9,$A123,0)))</f>
        <v>17310.917604598315</v>
      </c>
      <c r="AX123" s="6">
        <f ca="1">IF(ISERROR(CVMdataQly!AX123*(OFFSET(CPdataAnn!AX$9,$A123,0)/OFFSET(CVMdataAnn!AX$9,$A123,0))),"",CVMdataQly!AX123*(OFFSET(CPdataAnn!AX$9,$A123,0)/OFFSET(CVMdataAnn!AX$9,$A123,0)))</f>
        <v>17261.681024197333</v>
      </c>
      <c r="AY123" s="6">
        <f ca="1">IF(ISERROR(CVMdataQly!AY123*(OFFSET(CPdataAnn!AY$9,$A123,0)/OFFSET(CVMdataAnn!AY$9,$A123,0))),"",CVMdataQly!AY123*(OFFSET(CPdataAnn!AY$9,$A123,0)/OFFSET(CVMdataAnn!AY$9,$A123,0)))</f>
        <v>49.457943925233643</v>
      </c>
      <c r="AZ123" s="6">
        <f ca="1">IF(ISERROR(CVMdataQly!AZ123*(OFFSET(CPdataAnn!AZ$9,$A123,0)/OFFSET(CVMdataAnn!AZ$9,$A123,0))),"",CVMdataQly!AZ123*(OFFSET(CPdataAnn!AZ$9,$A123,0)/OFFSET(CVMdataAnn!AZ$9,$A123,0)))</f>
        <v>45690.634710743805</v>
      </c>
      <c r="BA123" s="6">
        <f ca="1">IF(ISERROR(CVMdataQly!BA123*(OFFSET(CPdataAnn!BA$9,$A123,0)/OFFSET(CVMdataAnn!BA$9,$A123,0))),"",CVMdataQly!BA123*(OFFSET(CPdataAnn!BA$9,$A123,0)/OFFSET(CVMdataAnn!BA$9,$A123,0)))</f>
        <v>43479.393074294981</v>
      </c>
      <c r="BB123" s="6">
        <f ca="1">IF(ISERROR(CVMdataQly!BB123*(OFFSET(CPdataAnn!BB$9,$A123,0)/OFFSET(CVMdataAnn!BB$9,$A123,0))),"",CVMdataQly!BB123*(OFFSET(CPdataAnn!BB$9,$A123,0)/OFFSET(CVMdataAnn!BB$9,$A123,0)))</f>
        <v>2211.9261246388774</v>
      </c>
      <c r="BC123" s="6">
        <f ca="1">IF(ISERROR(CVMdataQly!BC123*(OFFSET(CPdataAnn!BC$9,$A123,0)/OFFSET(CVMdataAnn!BC$9,$A123,0))),"",CVMdataQly!BC123*(OFFSET(CPdataAnn!BC$9,$A123,0)/OFFSET(CVMdataAnn!BC$9,$A123,0)))</f>
        <v>651.18093174431203</v>
      </c>
      <c r="BD123" s="6">
        <f ca="1">IF(ISERROR(CVMdataQly!BD123*(OFFSET(CPdataAnn!BD$9,$A123,0)/OFFSET(CVMdataAnn!BD$9,$A123,0))),"",CVMdataQly!BD123*(OFFSET(CPdataAnn!BD$9,$A123,0)/OFFSET(CVMdataAnn!BD$9,$A123,0)))</f>
        <v>229.26730310262531</v>
      </c>
      <c r="BE123" s="6">
        <f ca="1">IF(ISERROR(CVMdataQly!BE123*(OFFSET(CPdataAnn!BE$9,$A123,0)/OFFSET(CVMdataAnn!BE$9,$A123,0))),"",CVMdataQly!BE123*(OFFSET(CPdataAnn!BE$9,$A123,0)/OFFSET(CVMdataAnn!BE$9,$A123,0)))</f>
        <v>423.11864406779659</v>
      </c>
      <c r="BF123" s="6">
        <f ca="1">IF(ISERROR(CVMdataQly!BF123*(OFFSET(CPdataAnn!BF$9,$A123,0)/OFFSET(CVMdataAnn!BF$9,$A123,0))),"",CVMdataQly!BF123*(OFFSET(CPdataAnn!BF$9,$A123,0)/OFFSET(CVMdataAnn!BF$9,$A123,0)))</f>
        <v>2199.911725955204</v>
      </c>
      <c r="BG123" s="6">
        <f ca="1">IF(ISERROR(CVMdataQly!BG123*(OFFSET(CPdataAnn!BG$9,$A123,0)/OFFSET(CVMdataAnn!BG$9,$A123,0))),"",CVMdataQly!BG123*(OFFSET(CPdataAnn!BG$9,$A123,0)/OFFSET(CVMdataAnn!BG$9,$A123,0)))</f>
        <v>1084.7807978956598</v>
      </c>
      <c r="BH123" s="6">
        <f ca="1">IF(ISERROR(CVMdataQly!BH123*(OFFSET(CPdataAnn!BH$9,$A123,0)/OFFSET(CVMdataAnn!BH$9,$A123,0))),"",CVMdataQly!BH123*(OFFSET(CPdataAnn!BH$9,$A123,0)/OFFSET(CVMdataAnn!BH$9,$A123,0)))</f>
        <v>18.101265822784811</v>
      </c>
      <c r="BI123" s="6">
        <f ca="1">IF(ISERROR(CVMdataQly!BI123*(OFFSET(CPdataAnn!BI$9,$A123,0)/OFFSET(CVMdataAnn!BI$9,$A123,0))),"",CVMdataQly!BI123*(OFFSET(CPdataAnn!BI$9,$A123,0)/OFFSET(CVMdataAnn!BI$9,$A123,0)))</f>
        <v>1097.2797846084811</v>
      </c>
      <c r="BJ123" s="6" t="str">
        <f ca="1">IF(ISERROR(CVMdataQly!BJ123*(OFFSET(CPdataAnn!BJ$9,$A123,0)/OFFSET(CVMdataAnn!BJ$9,$A123,0))),"",CVMdataQly!BJ123*(OFFSET(CPdataAnn!BJ$9,$A123,0)/OFFSET(CVMdataAnn!BJ$9,$A123,0)))</f>
        <v/>
      </c>
      <c r="BK123" s="6">
        <f ca="1">IF(ISERROR(CVMdataQly!BK123*(OFFSET(CPdataAnn!BK$9,$A123,0)/OFFSET(CVMdataAnn!BK$9,$A123,0))),"",CVMdataQly!BK123*(OFFSET(CPdataAnn!BK$9,$A123,0)/OFFSET(CVMdataAnn!BK$9,$A123,0)))</f>
        <v>9233.7033420254375</v>
      </c>
      <c r="BL123" s="6">
        <f ca="1">IF(ISERROR(CVMdataQly!BL123*(OFFSET(CPdataAnn!BL$9,$A123,0)/OFFSET(CVMdataAnn!BL$9,$A123,0))),"",CVMdataQly!BL123*(OFFSET(CPdataAnn!BL$9,$A123,0)/OFFSET(CVMdataAnn!BL$9,$A123,0)))</f>
        <v>4085.3447057636013</v>
      </c>
      <c r="BM123" s="6">
        <f ca="1">IF(ISERROR(CVMdataQly!BM123*(OFFSET(CPdataAnn!BM$9,$A123,0)/OFFSET(CVMdataAnn!BM$9,$A123,0))),"",CVMdataQly!BM123*(OFFSET(CPdataAnn!BM$9,$A123,0)/OFFSET(CVMdataAnn!BM$9,$A123,0)))</f>
        <v>4587.6954333643989</v>
      </c>
      <c r="BN123" s="6">
        <f ca="1">IF(ISERROR(CVMdataQly!BN123*(OFFSET(CPdataAnn!BN$9,$A123,0)/OFFSET(CVMdataAnn!BN$9,$A123,0))),"",CVMdataQly!BN123*(OFFSET(CPdataAnn!BN$9,$A123,0)/OFFSET(CVMdataAnn!BN$9,$A123,0)))</f>
        <v>484.72210223182145</v>
      </c>
      <c r="BO123" s="6">
        <f ca="1">IF(ISERROR(CVMdataQly!BO123*(OFFSET(CPdataAnn!BO$9,$A123,0)/OFFSET(CVMdataAnn!BO$9,$A123,0))),"",CVMdataQly!BO123*(OFFSET(CPdataAnn!BO$9,$A123,0)/OFFSET(CVMdataAnn!BO$9,$A123,0)))</f>
        <v>77.822878228782287</v>
      </c>
      <c r="BP123" s="6" t="str">
        <f ca="1">IF(ISERROR(CVMdataQly!BP123*(OFFSET(CPdataAnn!BP$9,$A123,0)/OFFSET(CVMdataAnn!BP$9,$A123,0))),"",CVMdataQly!BP123*(OFFSET(CPdataAnn!BP$9,$A123,0)/OFFSET(CVMdataAnn!BP$9,$A123,0)))</f>
        <v/>
      </c>
      <c r="BQ123" s="6">
        <f ca="1">IF(ISERROR(CVMdataQly!BQ123*(OFFSET(CPdataAnn!BQ$9,$A123,0)/OFFSET(CVMdataAnn!BQ$9,$A123,0))),"",CVMdataQly!BQ123*(OFFSET(CPdataAnn!BQ$9,$A123,0)/OFFSET(CVMdataAnn!BQ$9,$A123,0)))</f>
        <v>11711.998020373654</v>
      </c>
      <c r="BR123" s="6">
        <f ca="1">IF(ISERROR(CVMdataQly!BR123*(OFFSET(CPdataAnn!BR$9,$A123,0)/OFFSET(CVMdataAnn!BR$9,$A123,0))),"",CVMdataQly!BR123*(OFFSET(CPdataAnn!BR$9,$A123,0)/OFFSET(CVMdataAnn!BR$9,$A123,0)))</f>
        <v>3700.7824578790883</v>
      </c>
      <c r="BS123" s="6">
        <f ca="1">IF(ISERROR(CVMdataQly!BS123*(OFFSET(CPdataAnn!BS$9,$A123,0)/OFFSET(CVMdataAnn!BS$9,$A123,0))),"",CVMdataQly!BS123*(OFFSET(CPdataAnn!BS$9,$A123,0)/OFFSET(CVMdataAnn!BS$9,$A123,0)))</f>
        <v>3015.5293055451057</v>
      </c>
      <c r="BT123" s="6">
        <f ca="1">IF(ISERROR(CVMdataQly!BT123*(OFFSET(CPdataAnn!BT$9,$A123,0)/OFFSET(CVMdataAnn!BT$9,$A123,0))),"",CVMdataQly!BT123*(OFFSET(CPdataAnn!BT$9,$A123,0)/OFFSET(CVMdataAnn!BT$9,$A123,0)))</f>
        <v>674.28156698146199</v>
      </c>
      <c r="BU123" s="6">
        <f ca="1">IF(ISERROR(CVMdataQly!BU123*(OFFSET(CPdataAnn!BU$9,$A123,0)/OFFSET(CVMdataAnn!BU$9,$A123,0))),"",CVMdataQly!BU123*(OFFSET(CPdataAnn!BU$9,$A123,0)/OFFSET(CVMdataAnn!BU$9,$A123,0)))</f>
        <v>10.29032258064516</v>
      </c>
      <c r="BV123" s="6">
        <f ca="1">IF(ISERROR(CVMdataQly!BV123*(OFFSET(CPdataAnn!BV$9,$A123,0)/OFFSET(CVMdataAnn!BV$9,$A123,0))),"",CVMdataQly!BV123*(OFFSET(CPdataAnn!BV$9,$A123,0)/OFFSET(CVMdataAnn!BV$9,$A123,0)))</f>
        <v>1267.4108665476899</v>
      </c>
      <c r="BW123" s="6">
        <f ca="1">IF(ISERROR(CVMdataQly!BW123*(OFFSET(CPdataAnn!BW$9,$A123,0)/OFFSET(CVMdataAnn!BW$9,$A123,0))),"",CVMdataQly!BW123*(OFFSET(CPdataAnn!BW$9,$A123,0)/OFFSET(CVMdataAnn!BW$9,$A123,0)))</f>
        <v>1997.7699364855328</v>
      </c>
      <c r="BX123" s="6">
        <f ca="1">IF(ISERROR(CVMdataQly!BX123*(OFFSET(CPdataAnn!BX$9,$A123,0)/OFFSET(CVMdataAnn!BX$9,$A123,0))),"",CVMdataQly!BX123*(OFFSET(CPdataAnn!BX$9,$A123,0)/OFFSET(CVMdataAnn!BX$9,$A123,0)))</f>
        <v>1483.8733540464566</v>
      </c>
      <c r="BY123" s="6">
        <f ca="1">IF(ISERROR(CVMdataQly!BY123*(OFFSET(CPdataAnn!BY$9,$A123,0)/OFFSET(CVMdataAnn!BY$9,$A123,0))),"",CVMdataQly!BY123*(OFFSET(CPdataAnn!BY$9,$A123,0)/OFFSET(CVMdataAnn!BY$9,$A123,0)))</f>
        <v>382.15384615384619</v>
      </c>
      <c r="BZ123" s="6">
        <f ca="1">IF(ISERROR(CVMdataQly!BZ123*(OFFSET(CPdataAnn!BZ$9,$A123,0)/OFFSET(CVMdataAnn!BZ$9,$A123,0))),"",CVMdataQly!BZ123*(OFFSET(CPdataAnn!BZ$9,$A123,0)/OFFSET(CVMdataAnn!BZ$9,$A123,0)))</f>
        <v>131.82113821138211</v>
      </c>
      <c r="CA123" s="6">
        <f ca="1">IF(ISERROR(CVMdataQly!CA123*(OFFSET(CPdataAnn!CA$9,$A123,0)/OFFSET(CVMdataAnn!CA$9,$A123,0))),"",CVMdataQly!CA123*(OFFSET(CPdataAnn!CA$9,$A123,0)/OFFSET(CVMdataAnn!CA$9,$A123,0)))</f>
        <v>1599.8898207531656</v>
      </c>
      <c r="CB123" s="6">
        <f ca="1">IF(ISERROR(CVMdataQly!CB123*(OFFSET(CPdataAnn!CB$9,$A123,0)/OFFSET(CVMdataAnn!CB$9,$A123,0))),"",CVMdataQly!CB123*(OFFSET(CPdataAnn!CB$9,$A123,0)/OFFSET(CVMdataAnn!CB$9,$A123,0)))</f>
        <v>1246.6822906052578</v>
      </c>
      <c r="CC123" s="6">
        <f ca="1">IF(ISERROR(CVMdataQly!CC123*(OFFSET(CPdataAnn!CC$9,$A123,0)/OFFSET(CVMdataAnn!CC$9,$A123,0))),"",CVMdataQly!CC123*(OFFSET(CPdataAnn!CC$9,$A123,0)/OFFSET(CVMdataAnn!CC$9,$A123,0)))</f>
        <v>89.432795698924735</v>
      </c>
      <c r="CD123" s="6">
        <f ca="1">IF(ISERROR(CVMdataQly!CD123*(OFFSET(CPdataAnn!CD$9,$A123,0)/OFFSET(CVMdataAnn!CD$9,$A123,0))),"",CVMdataQly!CD123*(OFFSET(CPdataAnn!CD$9,$A123,0)/OFFSET(CVMdataAnn!CD$9,$A123,0)))</f>
        <v>1157.2443807844866</v>
      </c>
      <c r="CE123" s="6">
        <f ca="1">IF(ISERROR(CVMdataQly!CE123*(OFFSET(CPdataAnn!CE$9,$A123,0)/OFFSET(CVMdataAnn!CE$9,$A123,0))),"",CVMdataQly!CE123*(OFFSET(CPdataAnn!CE$9,$A123,0)/OFFSET(CVMdataAnn!CE$9,$A123,0)))</f>
        <v>1896.1281725888325</v>
      </c>
      <c r="CF123" s="6">
        <f ca="1">IF(ISERROR(CVMdataQly!CF123*(OFFSET(CPdataAnn!CF$9,$A123,0)/OFFSET(CVMdataAnn!CF$9,$A123,0))),"",CVMdataQly!CF123*(OFFSET(CPdataAnn!CF$9,$A123,0)/OFFSET(CVMdataAnn!CF$9,$A123,0)))</f>
        <v>706.77325134511909</v>
      </c>
      <c r="CG123" s="6">
        <f ca="1">IF(ISERROR(CVMdataQly!CG123*(OFFSET(CPdataAnn!CG$9,$A123,0)/OFFSET(CVMdataAnn!CG$9,$A123,0))),"",CVMdataQly!CG123*(OFFSET(CPdataAnn!CG$9,$A123,0)/OFFSET(CVMdataAnn!CG$9,$A123,0)))</f>
        <v>1189.5137787844469</v>
      </c>
      <c r="CH123" s="6">
        <f ca="1">IF(ISERROR(CVMdataQly!CH123*(OFFSET(CPdataAnn!CH$9,$A123,0)/OFFSET(CVMdataAnn!CH$9,$A123,0))),"",CVMdataQly!CH123*(OFFSET(CPdataAnn!CH$9,$A123,0)/OFFSET(CVMdataAnn!CH$9,$A123,0)))</f>
        <v>4845.2622167622167</v>
      </c>
      <c r="CI123" s="6">
        <f ca="1">IF(ISERROR(CVMdataQly!CI123*(OFFSET(CPdataAnn!CI$9,$A123,0)/OFFSET(CVMdataAnn!CI$9,$A123,0))),"",CVMdataQly!CI123*(OFFSET(CPdataAnn!CI$9,$A123,0)/OFFSET(CVMdataAnn!CI$9,$A123,0)))</f>
        <v>2961.6291908633375</v>
      </c>
      <c r="CJ123" s="6">
        <f ca="1">IF(ISERROR(CVMdataQly!CJ123*(OFFSET(CPdataAnn!CJ$9,$A123,0)/OFFSET(CVMdataAnn!CJ$9,$A123,0))),"",CVMdataQly!CJ123*(OFFSET(CPdataAnn!CJ$9,$A123,0)/OFFSET(CVMdataAnn!CJ$9,$A123,0)))</f>
        <v>1954.1360225140713</v>
      </c>
      <c r="CK123" s="6">
        <f ca="1">IF(ISERROR(CVMdataQly!CK123*(OFFSET(CPdataAnn!CK$9,$A123,0)/OFFSET(CVMdataAnn!CK$9,$A123,0))),"",CVMdataQly!CK123*(OFFSET(CPdataAnn!CK$9,$A123,0)/OFFSET(CVMdataAnn!CK$9,$A123,0)))</f>
        <v>140.07495741056218</v>
      </c>
      <c r="CL123" s="6">
        <f ca="1">IF(ISERROR(CVMdataQly!CL123*(OFFSET(CPdataAnn!CL$9,$A123,0)/OFFSET(CVMdataAnn!CL$9,$A123,0))),"",CVMdataQly!CL123*(OFFSET(CPdataAnn!CL$9,$A123,0)/OFFSET(CVMdataAnn!CL$9,$A123,0)))</f>
        <v>866.72827513783147</v>
      </c>
      <c r="CM123" s="6">
        <f ca="1">IF(ISERROR(CVMdataQly!CM123*(OFFSET(CPdataAnn!CM$9,$A123,0)/OFFSET(CVMdataAnn!CM$9,$A123,0))),"",CVMdataQly!CM123*(OFFSET(CPdataAnn!CM$9,$A123,0)/OFFSET(CVMdataAnn!CM$9,$A123,0)))</f>
        <v>1120.5055066079294</v>
      </c>
      <c r="CN123" s="6">
        <f ca="1">IF(ISERROR(CVMdataQly!CN123*(OFFSET(CPdataAnn!CN$9,$A123,0)/OFFSET(CVMdataAnn!CN$9,$A123,0))),"",CVMdataQly!CN123*(OFFSET(CPdataAnn!CN$9,$A123,0)/OFFSET(CVMdataAnn!CN$9,$A123,0)))</f>
        <v>476.29975124378109</v>
      </c>
      <c r="CO123" s="6">
        <f ca="1">IF(ISERROR(CVMdataQly!CO123*(OFFSET(CPdataAnn!CO$9,$A123,0)/OFFSET(CVMdataAnn!CO$9,$A123,0))),"",CVMdataQly!CO123*(OFFSET(CPdataAnn!CO$9,$A123,0)/OFFSET(CVMdataAnn!CO$9,$A123,0)))</f>
        <v>505.50600911728139</v>
      </c>
      <c r="CP123" s="6">
        <f ca="1">IF(ISERROR(CVMdataQly!CP123*(OFFSET(CPdataAnn!CP$9,$A123,0)/OFFSET(CVMdataAnn!CP$9,$A123,0))),"",CVMdataQly!CP123*(OFFSET(CPdataAnn!CP$9,$A123,0)/OFFSET(CVMdataAnn!CP$9,$A123,0)))</f>
        <v>139.3354430379747</v>
      </c>
      <c r="CQ123" s="6">
        <f ca="1">IF(ISERROR(CVMdataQly!CQ123*(OFFSET(CPdataAnn!CQ$9,$A123,0)/OFFSET(CVMdataAnn!CQ$9,$A123,0))),"",CVMdataQly!CQ123*(OFFSET(CPdataAnn!CQ$9,$A123,0)/OFFSET(CVMdataAnn!CQ$9,$A123,0)))</f>
        <v>761.89415350512604</v>
      </c>
      <c r="CR123" s="6">
        <f ca="1">IF(ISERROR(CVMdataQly!CR123*(OFFSET(CPdataAnn!CR$9,$A123,0)/OFFSET(CVMdataAnn!CR$9,$A123,0))),"",CVMdataQly!CR123*(OFFSET(CPdataAnn!CR$9,$A123,0)/OFFSET(CVMdataAnn!CR$9,$A123,0)))</f>
        <v>38404.539796125027</v>
      </c>
      <c r="CS123" s="6">
        <f ca="1">IF(ISERROR(CVMdataQly!CS123*(OFFSET(CPdataAnn!CS$9,$A123,0)/OFFSET(CVMdataAnn!CS$9,$A123,0))),"",CVMdataQly!CS123*(OFFSET(CPdataAnn!CS$9,$A123,0)/OFFSET(CVMdataAnn!CS$9,$A123,0)))</f>
        <v>10527.335879176437</v>
      </c>
      <c r="CT123" s="6">
        <f ca="1">IF(ISERROR(CVMdataQly!CT123*(OFFSET(CPdataAnn!CT$9,$A123,0)/OFFSET(CVMdataAnn!CT$9,$A123,0))),"",CVMdataQly!CT123*(OFFSET(CPdataAnn!CT$9,$A123,0)/OFFSET(CVMdataAnn!CT$9,$A123,0)))</f>
        <v>10180.210577734359</v>
      </c>
      <c r="CU123" s="6">
        <f ca="1">IF(ISERROR(CVMdataQly!CU123*(OFFSET(CPdataAnn!CU$9,$A123,0)/OFFSET(CVMdataAnn!CU$9,$A123,0))),"",CVMdataQly!CU123*(OFFSET(CPdataAnn!CU$9,$A123,0)/OFFSET(CVMdataAnn!CU$9,$A123,0)))</f>
        <v>114.00639658848614</v>
      </c>
      <c r="CV123" s="6">
        <f ca="1">IF(ISERROR(CVMdataQly!CV123*(OFFSET(CPdataAnn!CV$9,$A123,0)/OFFSET(CVMdataAnn!CV$9,$A123,0))),"",CVMdataQly!CV123*(OFFSET(CPdataAnn!CV$9,$A123,0)/OFFSET(CVMdataAnn!CV$9,$A123,0)))</f>
        <v>232.90577507598783</v>
      </c>
      <c r="CW123" s="6">
        <f ca="1">IF(ISERROR(CVMdataQly!CW123*(OFFSET(CPdataAnn!CW$9,$A123,0)/OFFSET(CVMdataAnn!CW$9,$A123,0))),"",CVMdataQly!CW123*(OFFSET(CPdataAnn!CW$9,$A123,0)/OFFSET(CVMdataAnn!CW$9,$A123,0)))</f>
        <v>16341.069104204753</v>
      </c>
      <c r="CX123" s="6">
        <f ca="1">IF(ISERROR(CVMdataQly!CX123*(OFFSET(CPdataAnn!CX$9,$A123,0)/OFFSET(CVMdataAnn!CX$9,$A123,0))),"",CVMdataQly!CX123*(OFFSET(CPdataAnn!CX$9,$A123,0)/OFFSET(CVMdataAnn!CX$9,$A123,0)))</f>
        <v>1211.7463340316131</v>
      </c>
      <c r="CY123" s="6">
        <f ca="1">IF(ISERROR(CVMdataQly!CY123*(OFFSET(CPdataAnn!CY$9,$A123,0)/OFFSET(CVMdataAnn!CY$9,$A123,0))),"",CVMdataQly!CY123*(OFFSET(CPdataAnn!CY$9,$A123,0)/OFFSET(CVMdataAnn!CY$9,$A123,0)))</f>
        <v>8307.6430388602676</v>
      </c>
      <c r="CZ123" s="6">
        <f ca="1">IF(ISERROR(CVMdataQly!CZ123*(OFFSET(CPdataAnn!CZ$9,$A123,0)/OFFSET(CVMdataAnn!CZ$9,$A123,0))),"",CVMdataQly!CZ123*(OFFSET(CPdataAnn!CZ$9,$A123,0)/OFFSET(CVMdataAnn!CZ$9,$A123,0)))</f>
        <v>5297.3990055935365</v>
      </c>
      <c r="DA123" s="6">
        <f ca="1">IF(ISERROR(CVMdataQly!DA123*(OFFSET(CPdataAnn!DA$9,$A123,0)/OFFSET(CVMdataAnn!DA$9,$A123,0))),"",CVMdataQly!DA123*(OFFSET(CPdataAnn!DA$9,$A123,0)/OFFSET(CVMdataAnn!DA$9,$A123,0)))</f>
        <v>1525.1779215527699</v>
      </c>
      <c r="DB123" s="6">
        <f ca="1">IF(ISERROR(CVMdataQly!DB123*(OFFSET(CPdataAnn!DB$9,$A123,0)/OFFSET(CVMdataAnn!DB$9,$A123,0))),"",CVMdataQly!DB123*(OFFSET(CPdataAnn!DB$9,$A123,0)/OFFSET(CVMdataAnn!DB$9,$A123,0)))</f>
        <v>11548.773541148696</v>
      </c>
      <c r="DC123" s="6">
        <f ca="1">IF(ISERROR(CVMdataQly!DC123*(OFFSET(CPdataAnn!DC$9,$A123,0)/OFFSET(CVMdataAnn!DC$9,$A123,0))),"",CVMdataQly!DC123*(OFFSET(CPdataAnn!DC$9,$A123,0)/OFFSET(CVMdataAnn!DC$9,$A123,0)))</f>
        <v>2328.3806378367221</v>
      </c>
      <c r="DD123" s="6">
        <f ca="1">IF(ISERROR(CVMdataQly!DD123*(OFFSET(CPdataAnn!DD$9,$A123,0)/OFFSET(CVMdataAnn!DD$9,$A123,0))),"",CVMdataQly!DD123*(OFFSET(CPdataAnn!DD$9,$A123,0)/OFFSET(CVMdataAnn!DD$9,$A123,0)))</f>
        <v>2067.9311229946525</v>
      </c>
      <c r="DE123" s="6">
        <f ca="1">IF(ISERROR(CVMdataQly!DE123*(OFFSET(CPdataAnn!DE$9,$A123,0)/OFFSET(CVMdataAnn!DE$9,$A123,0))),"",CVMdataQly!DE123*(OFFSET(CPdataAnn!DE$9,$A123,0)/OFFSET(CVMdataAnn!DE$9,$A123,0)))</f>
        <v>4884.3220826235092</v>
      </c>
      <c r="DF123" s="6">
        <f ca="1">IF(ISERROR(CVMdataQly!DF123*(OFFSET(CPdataAnn!DF$9,$A123,0)/OFFSET(CVMdataAnn!DF$9,$A123,0))),"",CVMdataQly!DF123*(OFFSET(CPdataAnn!DF$9,$A123,0)/OFFSET(CVMdataAnn!DF$9,$A123,0)))</f>
        <v>1741.5692307692307</v>
      </c>
      <c r="DG123" s="6">
        <f ca="1">IF(ISERROR(CVMdataQly!DG123*(OFFSET(CPdataAnn!DG$9,$A123,0)/OFFSET(CVMdataAnn!DG$9,$A123,0))),"",CVMdataQly!DG123*(OFFSET(CPdataAnn!DG$9,$A123,0)/OFFSET(CVMdataAnn!DG$9,$A123,0)))</f>
        <v>526.24286258089069</v>
      </c>
      <c r="DH123" s="6">
        <f ca="1">IF(ISERROR(CVMdataQly!DH123*(OFFSET(CPdataAnn!DH$9,$A123,0)/OFFSET(CVMdataAnn!DH$9,$A123,0))),"",CVMdataQly!DH123*(OFFSET(CPdataAnn!DH$9,$A123,0)/OFFSET(CVMdataAnn!DH$9,$A123,0)))</f>
        <v>4991.2671755725187</v>
      </c>
      <c r="DI123" s="6">
        <f ca="1">IF(ISERROR(CVMdataQly!DI123*(OFFSET(CPdataAnn!DI$9,$A123,0)/OFFSET(CVMdataAnn!DI$9,$A123,0))),"",CVMdataQly!DI123*(OFFSET(CPdataAnn!DI$9,$A123,0)/OFFSET(CVMdataAnn!DI$9,$A123,0)))</f>
        <v>166.56836461126005</v>
      </c>
      <c r="DJ123" s="6">
        <f ca="1">IF(ISERROR(CVMdataQly!DJ123*(OFFSET(CPdataAnn!DJ$9,$A123,0)/OFFSET(CVMdataAnn!DJ$9,$A123,0))),"",CVMdataQly!DJ123*(OFFSET(CPdataAnn!DJ$9,$A123,0)/OFFSET(CVMdataAnn!DJ$9,$A123,0)))</f>
        <v>261.31523642732049</v>
      </c>
      <c r="DK123" s="6">
        <f ca="1">IF(ISERROR(CVMdataQly!DK123*(OFFSET(CPdataAnn!DK$9,$A123,0)/OFFSET(CVMdataAnn!DK$9,$A123,0))),"",CVMdataQly!DK123*(OFFSET(CPdataAnn!DK$9,$A123,0)/OFFSET(CVMdataAnn!DK$9,$A123,0)))</f>
        <v>4563.1660631143304</v>
      </c>
      <c r="DL123" s="6">
        <f ca="1">IF(ISERROR(CVMdataQly!DL123*(OFFSET(CPdataAnn!DL$9,$A123,0)/OFFSET(CVMdataAnn!DL$9,$A123,0))),"",CVMdataQly!DL123*(OFFSET(CPdataAnn!DL$9,$A123,0)/OFFSET(CVMdataAnn!DL$9,$A123,0)))</f>
        <v>28181.824072439278</v>
      </c>
      <c r="DM123" s="6">
        <f ca="1">IF(ISERROR(CVMdataQly!DM123*(OFFSET(CPdataAnn!DM$9,$A123,0)/OFFSET(CVMdataAnn!DM$9,$A123,0))),"",CVMdataQly!DM123*(OFFSET(CPdataAnn!DM$9,$A123,0)/OFFSET(CVMdataAnn!DM$9,$A123,0)))</f>
        <v>5445.8836034519045</v>
      </c>
      <c r="DN123" s="6">
        <f ca="1">IF(ISERROR(CVMdataQly!DN123*(OFFSET(CPdataAnn!DN$9,$A123,0)/OFFSET(CVMdataAnn!DN$9,$A123,0))),"",CVMdataQly!DN123*(OFFSET(CPdataAnn!DN$9,$A123,0)/OFFSET(CVMdataAnn!DN$9,$A123,0)))</f>
        <v>1283.0851883561643</v>
      </c>
      <c r="DO123" s="6">
        <f ca="1">IF(ISERROR(CVMdataQly!DO123*(OFFSET(CPdataAnn!DO$9,$A123,0)/OFFSET(CVMdataAnn!DO$9,$A123,0))),"",CVMdataQly!DO123*(OFFSET(CPdataAnn!DO$9,$A123,0)/OFFSET(CVMdataAnn!DO$9,$A123,0)))</f>
        <v>431.71096774193552</v>
      </c>
      <c r="DP123" s="6">
        <f ca="1">IF(ISERROR(CVMdataQly!DP123*(OFFSET(CPdataAnn!DP$9,$A123,0)/OFFSET(CVMdataAnn!DP$9,$A123,0))),"",CVMdataQly!DP123*(OFFSET(CPdataAnn!DP$9,$A123,0)/OFFSET(CVMdataAnn!DP$9,$A123,0)))</f>
        <v>2078.9876344949412</v>
      </c>
      <c r="DQ123" s="6">
        <f ca="1">IF(ISERROR(CVMdataQly!DQ123*(OFFSET(CPdataAnn!DQ$9,$A123,0)/OFFSET(CVMdataAnn!DQ$9,$A123,0))),"",CVMdataQly!DQ123*(OFFSET(CPdataAnn!DQ$9,$A123,0)/OFFSET(CVMdataAnn!DQ$9,$A123,0)))</f>
        <v>1637.1463414634145</v>
      </c>
      <c r="DR123" s="6">
        <f ca="1">IF(ISERROR(CVMdataQly!DR123*(OFFSET(CPdataAnn!DR$9,$A123,0)/OFFSET(CVMdataAnn!DR$9,$A123,0))),"",CVMdataQly!DR123*(OFFSET(CPdataAnn!DR$9,$A123,0)/OFFSET(CVMdataAnn!DR$9,$A123,0)))</f>
        <v>23.809523809523807</v>
      </c>
      <c r="DS123" s="6">
        <f ca="1">IF(ISERROR(CVMdataQly!DS123*(OFFSET(CPdataAnn!DS$9,$A123,0)/OFFSET(CVMdataAnn!DS$9,$A123,0))),"",CVMdataQly!DS123*(OFFSET(CPdataAnn!DS$9,$A123,0)/OFFSET(CVMdataAnn!DS$9,$A123,0)))</f>
        <v>2187.5621039927587</v>
      </c>
      <c r="DT123" s="6">
        <f ca="1">IF(ISERROR(CVMdataQly!DT123*(OFFSET(CPdataAnn!DT$9,$A123,0)/OFFSET(CVMdataAnn!DT$9,$A123,0))),"",CVMdataQly!DT123*(OFFSET(CPdataAnn!DT$9,$A123,0)/OFFSET(CVMdataAnn!DT$9,$A123,0)))</f>
        <v>2069.996613039797</v>
      </c>
      <c r="DU123" s="6">
        <f ca="1">IF(ISERROR(CVMdataQly!DU123*(OFFSET(CPdataAnn!DU$9,$A123,0)/OFFSET(CVMdataAnn!DU$9,$A123,0))),"",CVMdataQly!DU123*(OFFSET(CPdataAnn!DU$9,$A123,0)/OFFSET(CVMdataAnn!DU$9,$A123,0)))</f>
        <v>82.036363636363632</v>
      </c>
      <c r="DV123" s="6">
        <f ca="1">IF(ISERROR(CVMdataQly!DV123*(OFFSET(CPdataAnn!DV$9,$A123,0)/OFFSET(CVMdataAnn!DV$9,$A123,0))),"",CVMdataQly!DV123*(OFFSET(CPdataAnn!DV$9,$A123,0)/OFFSET(CVMdataAnn!DV$9,$A123,0)))</f>
        <v>34.523809523809526</v>
      </c>
      <c r="DW123" s="6">
        <f ca="1">IF(ISERROR(CVMdataQly!DW123*(OFFSET(CPdataAnn!DW$9,$A123,0)/OFFSET(CVMdataAnn!DW$9,$A123,0))),"",CVMdataQly!DW123*(OFFSET(CPdataAnn!DW$9,$A123,0)/OFFSET(CVMdataAnn!DW$9,$A123,0)))</f>
        <v>7298.4916880659548</v>
      </c>
      <c r="DX123" s="6">
        <f ca="1">IF(ISERROR(CVMdataQly!DX123*(OFFSET(CPdataAnn!DX$9,$A123,0)/OFFSET(CVMdataAnn!DX$9,$A123,0))),"",CVMdataQly!DX123*(OFFSET(CPdataAnn!DX$9,$A123,0)/OFFSET(CVMdataAnn!DX$9,$A123,0)))</f>
        <v>3635.4818181818177</v>
      </c>
      <c r="DY123" s="6">
        <f ca="1">IF(ISERROR(CVMdataQly!DY123*(OFFSET(CPdataAnn!DY$9,$A123,0)/OFFSET(CVMdataAnn!DY$9,$A123,0))),"",CVMdataQly!DY123*(OFFSET(CPdataAnn!DY$9,$A123,0)/OFFSET(CVMdataAnn!DY$9,$A123,0)))</f>
        <v>767.02362204724409</v>
      </c>
      <c r="DZ123" s="6">
        <f ca="1">IF(ISERROR(CVMdataQly!DZ123*(OFFSET(CPdataAnn!DZ$9,$A123,0)/OFFSET(CVMdataAnn!DZ$9,$A123,0))),"",CVMdataQly!DZ123*(OFFSET(CPdataAnn!DZ$9,$A123,0)/OFFSET(CVMdataAnn!DZ$9,$A123,0)))</f>
        <v>931.04097116843707</v>
      </c>
      <c r="EA123" s="6">
        <f ca="1">IF(ISERROR(CVMdataQly!EA123*(OFFSET(CPdataAnn!EA$9,$A123,0)/OFFSET(CVMdataAnn!EA$9,$A123,0))),"",CVMdataQly!EA123*(OFFSET(CPdataAnn!EA$9,$A123,0)/OFFSET(CVMdataAnn!EA$9,$A123,0)))</f>
        <v>1290.1142646516771</v>
      </c>
      <c r="EB123" s="6">
        <f ca="1">IF(ISERROR(CVMdataQly!EB123*(OFFSET(CPdataAnn!EB$9,$A123,0)/OFFSET(CVMdataAnn!EB$9,$A123,0))),"",CVMdataQly!EB123*(OFFSET(CPdataAnn!EB$9,$A123,0)/OFFSET(CVMdataAnn!EB$9,$A123,0)))</f>
        <v>674.81724845995893</v>
      </c>
      <c r="EC123" s="6">
        <f ca="1">IF(ISERROR(CVMdataQly!EC123*(OFFSET(CPdataAnn!EC$9,$A123,0)/OFFSET(CVMdataAnn!EC$9,$A123,0))),"",CVMdataQly!EC123*(OFFSET(CPdataAnn!EC$9,$A123,0)/OFFSET(CVMdataAnn!EC$9,$A123,0)))</f>
        <v>10294.088946441081</v>
      </c>
      <c r="ED123" s="6">
        <f ca="1">IF(ISERROR(CVMdataQly!ED123*(OFFSET(CPdataAnn!ED$9,$A123,0)/OFFSET(CVMdataAnn!ED$9,$A123,0))),"",CVMdataQly!ED123*(OFFSET(CPdataAnn!ED$9,$A123,0)/OFFSET(CVMdataAnn!ED$9,$A123,0)))</f>
        <v>2406.2121482009265</v>
      </c>
      <c r="EE123" s="6">
        <f ca="1">IF(ISERROR(CVMdataQly!EE123*(OFFSET(CPdataAnn!EE$9,$A123,0)/OFFSET(CVMdataAnn!EE$9,$A123,0))),"",CVMdataQly!EE123*(OFFSET(CPdataAnn!EE$9,$A123,0)/OFFSET(CVMdataAnn!EE$9,$A123,0)))</f>
        <v>5100.4793380997344</v>
      </c>
      <c r="EF123" s="6">
        <f ca="1">IF(ISERROR(CVMdataQly!EF123*(OFFSET(CPdataAnn!EF$9,$A123,0)/OFFSET(CVMdataAnn!EF$9,$A123,0))),"",CVMdataQly!EF123*(OFFSET(CPdataAnn!EF$9,$A123,0)/OFFSET(CVMdataAnn!EF$9,$A123,0)))</f>
        <v>2787.5294290976058</v>
      </c>
      <c r="EG123" s="6">
        <f ca="1">IF(ISERROR(CVMdataQly!EG123*(OFFSET(CPdataAnn!EG$9,$A123,0)/OFFSET(CVMdataAnn!EG$9,$A123,0))),"",CVMdataQly!EG123*(OFFSET(CPdataAnn!EG$9,$A123,0)/OFFSET(CVMdataAnn!EG$9,$A123,0)))</f>
        <v>2955.6592057761732</v>
      </c>
      <c r="EH123" s="6">
        <f ca="1">IF(ISERROR(CVMdataQly!EH123*(OFFSET(CPdataAnn!EH$9,$A123,0)/OFFSET(CVMdataAnn!EH$9,$A123,0))),"",CVMdataQly!EH123*(OFFSET(CPdataAnn!EH$9,$A123,0)/OFFSET(CVMdataAnn!EH$9,$A123,0)))</f>
        <v>727.37238379994562</v>
      </c>
      <c r="EI123" s="6">
        <f ca="1">IF(ISERROR(CVMdataQly!EI123*(OFFSET(CPdataAnn!EI$9,$A123,0)/OFFSET(CVMdataAnn!EI$9,$A123,0))),"",CVMdataQly!EI123*(OFFSET(CPdataAnn!EI$9,$A123,0)/OFFSET(CVMdataAnn!EI$9,$A123,0)))</f>
        <v>1009.3663366336633</v>
      </c>
      <c r="EJ123" s="6">
        <f ca="1">IF(ISERROR(CVMdataQly!EJ123*(OFFSET(CPdataAnn!EJ$9,$A123,0)/OFFSET(CVMdataAnn!EJ$9,$A123,0))),"",CVMdataQly!EJ123*(OFFSET(CPdataAnn!EJ$9,$A123,0)/OFFSET(CVMdataAnn!EJ$9,$A123,0)))</f>
        <v>435.8091168091168</v>
      </c>
      <c r="EK123" s="6">
        <f ca="1">IF(ISERROR(CVMdataQly!EK123*(OFFSET(CPdataAnn!EK$9,$A123,0)/OFFSET(CVMdataAnn!EK$9,$A123,0))),"",CVMdataQly!EK123*(OFFSET(CPdataAnn!EK$9,$A123,0)/OFFSET(CVMdataAnn!EK$9,$A123,0)))</f>
        <v>783.43358251868892</v>
      </c>
      <c r="EL123" s="6" t="str">
        <f ca="1">IF(ISERROR(CVMdataQly!EL123*(OFFSET(CPdataAnn!EL$9,$A123,0)/OFFSET(CVMdataAnn!EL$9,$A123,0))),"",CVMdataQly!EL123*(OFFSET(CPdataAnn!EL$9,$A123,0)/OFFSET(CVMdataAnn!EL$9,$A123,0)))</f>
        <v/>
      </c>
      <c r="EM123" s="6">
        <f ca="1">IF(ISERROR(CVMdataQly!EM123*(OFFSET(CPdataAnn!EM$9,$A123,0)/OFFSET(CVMdataAnn!EM$9,$A123,0))),"",CVMdataQly!EM123*(OFFSET(CPdataAnn!EM$9,$A123,0)/OFFSET(CVMdataAnn!EM$9,$A123,0)))</f>
        <v>5368.6866257668717</v>
      </c>
      <c r="EN123" s="6">
        <f ca="1">IF(ISERROR(CVMdataQly!EN123*(OFFSET(CPdataAnn!EN$9,$A123,0)/OFFSET(CVMdataAnn!EN$9,$A123,0))),"",CVMdataQly!EN123*(OFFSET(CPdataAnn!EN$9,$A123,0)/OFFSET(CVMdataAnn!EN$9,$A123,0)))</f>
        <v>26352.18879839082</v>
      </c>
      <c r="EO123" s="6">
        <f ca="1">IF(ISERROR(CVMdataQly!EO123*(OFFSET(CPdataAnn!EO$9,$A123,0)/OFFSET(CVMdataAnn!EO$9,$A123,0))),"",CVMdataQly!EO123*(OFFSET(CPdataAnn!EO$9,$A123,0)/OFFSET(CVMdataAnn!EO$9,$A123,0)))</f>
        <v>21344.439291650422</v>
      </c>
      <c r="EP123" s="6">
        <f ca="1">IF(ISERROR(CVMdataQly!EP123*(OFFSET(CPdataAnn!EP$9,$A123,0)/OFFSET(CVMdataAnn!EP$9,$A123,0))),"",CVMdataQly!EP123*(OFFSET(CPdataAnn!EP$9,$A123,0)/OFFSET(CVMdataAnn!EP$9,$A123,0)))</f>
        <v>19431.149309096614</v>
      </c>
      <c r="EQ123" s="6">
        <f ca="1">IF(ISERROR(CVMdataQly!EQ123*(OFFSET(CPdataAnn!EQ$9,$A123,0)/OFFSET(CVMdataAnn!EQ$9,$A123,0))),"",CVMdataQly!EQ123*(OFFSET(CPdataAnn!EQ$9,$A123,0)/OFFSET(CVMdataAnn!EQ$9,$A123,0)))</f>
        <v>1914.0788863109049</v>
      </c>
      <c r="ER123" s="6">
        <f ca="1">IF(ISERROR(CVMdataQly!ER123*(OFFSET(CPdataAnn!ER$9,$A123,0)/OFFSET(CVMdataAnn!ER$9,$A123,0))),"",CVMdataQly!ER123*(OFFSET(CPdataAnn!ER$9,$A123,0)/OFFSET(CVMdataAnn!ER$9,$A123,0)))</f>
        <v>5006.1137440758293</v>
      </c>
      <c r="ES123" s="6">
        <f ca="1">IF(ISERROR(CVMdataQly!ES123*(OFFSET(CPdataAnn!ES$9,$A123,0)/OFFSET(CVMdataAnn!ES$9,$A123,0))),"",CVMdataQly!ES123*(OFFSET(CPdataAnn!ES$9,$A123,0)/OFFSET(CVMdataAnn!ES$9,$A123,0)))</f>
        <v>31728.442988139144</v>
      </c>
      <c r="ET123" s="6">
        <f ca="1">IF(ISERROR(CVMdataQly!ET123*(OFFSET(CPdataAnn!ET$9,$A123,0)/OFFSET(CVMdataAnn!ET$9,$A123,0))),"",CVMdataQly!ET123*(OFFSET(CPdataAnn!ET$9,$A123,0)/OFFSET(CVMdataAnn!ET$9,$A123,0)))</f>
        <v>5388.7752110585398</v>
      </c>
      <c r="EU123" s="6">
        <f ca="1">IF(ISERROR(CVMdataQly!EU123*(OFFSET(CPdataAnn!EU$9,$A123,0)/OFFSET(CVMdataAnn!EU$9,$A123,0))),"",CVMdataQly!EU123*(OFFSET(CPdataAnn!EU$9,$A123,0)/OFFSET(CVMdataAnn!EU$9,$A123,0)))</f>
        <v>1556.7843790754962</v>
      </c>
      <c r="EV123" s="6">
        <f ca="1">IF(ISERROR(CVMdataQly!EV123*(OFFSET(CPdataAnn!EV$9,$A123,0)/OFFSET(CVMdataAnn!EV$9,$A123,0))),"",CVMdataQly!EV123*(OFFSET(CPdataAnn!EV$9,$A123,0)/OFFSET(CVMdataAnn!EV$9,$A123,0)))</f>
        <v>467.46453333333335</v>
      </c>
      <c r="EW123" s="6">
        <f ca="1">IF(ISERROR(CVMdataQly!EW123*(OFFSET(CPdataAnn!EW$9,$A123,0)/OFFSET(CVMdataAnn!EW$9,$A123,0))),"",CVMdataQly!EW123*(OFFSET(CPdataAnn!EW$9,$A123,0)/OFFSET(CVMdataAnn!EW$9,$A123,0)))</f>
        <v>3364.7801473439317</v>
      </c>
      <c r="EX123" s="6">
        <f ca="1">IF(ISERROR(CVMdataQly!EX123*(OFFSET(CPdataAnn!EX$9,$A123,0)/OFFSET(CVMdataAnn!EX$9,$A123,0))),"",CVMdataQly!EX123*(OFFSET(CPdataAnn!EX$9,$A123,0)/OFFSET(CVMdataAnn!EX$9,$A123,0)))</f>
        <v>1198.9501232694861</v>
      </c>
      <c r="EY123" s="6">
        <f ca="1">IF(ISERROR(CVMdataQly!EY123*(OFFSET(CPdataAnn!EY$9,$A123,0)/OFFSET(CVMdataAnn!EY$9,$A123,0))),"",CVMdataQly!EY123*(OFFSET(CPdataAnn!EY$9,$A123,0)/OFFSET(CVMdataAnn!EY$9,$A123,0)))</f>
        <v>2702.5308804204992</v>
      </c>
      <c r="EZ123" s="6">
        <f ca="1">IF(ISERROR(CVMdataQly!EZ123*(OFFSET(CPdataAnn!EZ$9,$A123,0)/OFFSET(CVMdataAnn!EZ$9,$A123,0))),"",CVMdataQly!EZ123*(OFFSET(CPdataAnn!EZ$9,$A123,0)/OFFSET(CVMdataAnn!EZ$9,$A123,0)))</f>
        <v>1328.9691780821918</v>
      </c>
      <c r="FA123" s="6">
        <f ca="1">IF(ISERROR(CVMdataQly!FA123*(OFFSET(CPdataAnn!FA$9,$A123,0)/OFFSET(CVMdataAnn!FA$9,$A123,0))),"",CVMdataQly!FA123*(OFFSET(CPdataAnn!FA$9,$A123,0)/OFFSET(CVMdataAnn!FA$9,$A123,0)))</f>
        <v>1373.8050554646297</v>
      </c>
      <c r="FB123" s="6">
        <f ca="1">IF(ISERROR(CVMdataQly!FB123*(OFFSET(CPdataAnn!FB$9,$A123,0)/OFFSET(CVMdataAnn!FB$9,$A123,0))),"",CVMdataQly!FB123*(OFFSET(CPdataAnn!FB$9,$A123,0)/OFFSET(CVMdataAnn!FB$9,$A123,0)))</f>
        <v>4383.1913629160063</v>
      </c>
      <c r="FC123" s="6">
        <f ca="1">IF(ISERROR(CVMdataQly!FC123*(OFFSET(CPdataAnn!FC$9,$A123,0)/OFFSET(CVMdataAnn!FC$9,$A123,0))),"",CVMdataQly!FC123*(OFFSET(CPdataAnn!FC$9,$A123,0)/OFFSET(CVMdataAnn!FC$9,$A123,0)))</f>
        <v>5227.4981236250696</v>
      </c>
      <c r="FD123" s="6">
        <f ca="1">IF(ISERROR(CVMdataQly!FD123*(OFFSET(CPdataAnn!FD$9,$A123,0)/OFFSET(CVMdataAnn!FD$9,$A123,0))),"",CVMdataQly!FD123*(OFFSET(CPdataAnn!FD$9,$A123,0)/OFFSET(CVMdataAnn!FD$9,$A123,0)))</f>
        <v>2729.5121664338749</v>
      </c>
      <c r="FE123" s="6">
        <f ca="1">IF(ISERROR(CVMdataQly!FE123*(OFFSET(CPdataAnn!FE$9,$A123,0)/OFFSET(CVMdataAnn!FE$9,$A123,0))),"",CVMdataQly!FE123*(OFFSET(CPdataAnn!FE$9,$A123,0)/OFFSET(CVMdataAnn!FE$9,$A123,0)))</f>
        <v>1013.0716060537611</v>
      </c>
      <c r="FF123" s="6">
        <f ca="1">IF(ISERROR(CVMdataQly!FF123*(OFFSET(CPdataAnn!FF$9,$A123,0)/OFFSET(CVMdataAnn!FF$9,$A123,0))),"",CVMdataQly!FF123*(OFFSET(CPdataAnn!FF$9,$A123,0)/OFFSET(CVMdataAnn!FF$9,$A123,0)))</f>
        <v>532.61658031088086</v>
      </c>
      <c r="FG123" s="6">
        <f ca="1">IF(ISERROR(CVMdataQly!FG123*(OFFSET(CPdataAnn!FG$9,$A123,0)/OFFSET(CVMdataAnn!FG$9,$A123,0))),"",CVMdataQly!FG123*(OFFSET(CPdataAnn!FG$9,$A123,0)/OFFSET(CVMdataAnn!FG$9,$A123,0)))</f>
        <v>959.96268221574337</v>
      </c>
      <c r="FH123" s="6" t="str">
        <f ca="1">IF(ISERROR(CVMdataQly!FH123*(OFFSET(CPdataAnn!FH$9,$A123,0)/OFFSET(CVMdataAnn!FH$9,$A123,0))),"",CVMdataQly!FH123*(OFFSET(CPdataAnn!FH$9,$A123,0)/OFFSET(CVMdataAnn!FH$9,$A123,0)))</f>
        <v/>
      </c>
      <c r="FI123" s="6">
        <f ca="1">IF(ISERROR(CVMdataQly!FI123*(OFFSET(CPdataAnn!FI$9,$A123,0)/OFFSET(CVMdataAnn!FI$9,$A123,0))),"",CVMdataQly!FI123*(OFFSET(CPdataAnn!FI$9,$A123,0)/OFFSET(CVMdataAnn!FI$9,$A123,0)))</f>
        <v>8841.3501378773963</v>
      </c>
      <c r="FJ123" s="6">
        <f ca="1">IF(ISERROR(CVMdataQly!FJ123*(OFFSET(CPdataAnn!FJ$9,$A123,0)/OFFSET(CVMdataAnn!FJ$9,$A123,0))),"",CVMdataQly!FJ123*(OFFSET(CPdataAnn!FJ$9,$A123,0)/OFFSET(CVMdataAnn!FJ$9,$A123,0)))</f>
        <v>2993.1525530102658</v>
      </c>
      <c r="FK123" s="6">
        <f ca="1">IF(ISERROR(CVMdataQly!FK123*(OFFSET(CPdataAnn!FK$9,$A123,0)/OFFSET(CVMdataAnn!FK$9,$A123,0))),"",CVMdataQly!FK123*(OFFSET(CPdataAnn!FK$9,$A123,0)/OFFSET(CVMdataAnn!FK$9,$A123,0)))</f>
        <v>5848.0988355307481</v>
      </c>
      <c r="FL123" s="6">
        <f ca="1">IF(ISERROR(CVMdataQly!FL123*(OFFSET(CPdataAnn!FL$9,$A123,0)/OFFSET(CVMdataAnn!FL$9,$A123,0))),"",CVMdataQly!FL123*(OFFSET(CPdataAnn!FL$9,$A123,0)/OFFSET(CVMdataAnn!FL$9,$A123,0)))</f>
        <v>3936.679750704141</v>
      </c>
    </row>
    <row r="124" spans="1:168" x14ac:dyDescent="0.25">
      <c r="A124" s="6">
        <f t="shared" si="1"/>
        <v>29</v>
      </c>
      <c r="B124" s="1">
        <v>41518</v>
      </c>
      <c r="C124" s="6">
        <f ca="1">IF(ISERROR(CVMdataQly!C124*(OFFSET(CPdataAnn!C$9,$A124,0)/OFFSET(CVMdataAnn!C$9,$A124,0))),"",CVMdataQly!C124*(OFFSET(CPdataAnn!C$9,$A124,0)/OFFSET(CVMdataAnn!C$9,$A124,0)))</f>
        <v>279108.27729788068</v>
      </c>
      <c r="D124" s="6">
        <f ca="1">IF(ISERROR(CVMdataQly!D124*(OFFSET(CPdataAnn!D$9,$A124,0)/OFFSET(CVMdataAnn!D$9,$A124,0))),"",CVMdataQly!D124*(OFFSET(CPdataAnn!D$9,$A124,0)/OFFSET(CVMdataAnn!D$9,$A124,0)))</f>
        <v>2154.8585746102453</v>
      </c>
      <c r="E124" s="6">
        <f ca="1">IF(ISERROR(CVMdataQly!E124*(OFFSET(CPdataAnn!E$9,$A124,0)/OFFSET(CVMdataAnn!E$9,$A124,0))),"",CVMdataQly!E124*(OFFSET(CPdataAnn!E$9,$A124,0)/OFFSET(CVMdataAnn!E$9,$A124,0)))</f>
        <v>277098.47851775406</v>
      </c>
      <c r="F124" s="6">
        <f ca="1">IF(ISERROR(CVMdataQly!F124*(OFFSET(CPdataAnn!F$9,$A124,0)/OFFSET(CVMdataAnn!F$9,$A124,0))),"",CVMdataQly!F124*(OFFSET(CPdataAnn!F$9,$A124,0)/OFFSET(CVMdataAnn!F$9,$A124,0)))</f>
        <v>23093.264794986491</v>
      </c>
      <c r="G124" s="6">
        <f ca="1">IF(ISERROR(CVMdataQly!G124*(OFFSET(CPdataAnn!G$9,$A124,0)/OFFSET(CVMdataAnn!G$9,$A124,0))),"",CVMdataQly!G124*(OFFSET(CPdataAnn!G$9,$A124,0)/OFFSET(CVMdataAnn!G$9,$A124,0)))</f>
        <v>10699.599072767587</v>
      </c>
      <c r="H124" s="6">
        <f ca="1">IF(ISERROR(CVMdataQly!H124*(OFFSET(CPdataAnn!H$9,$A124,0)/OFFSET(CVMdataAnn!H$9,$A124,0))),"",CVMdataQly!H124*(OFFSET(CPdataAnn!H$9,$A124,0)/OFFSET(CVMdataAnn!H$9,$A124,0)))</f>
        <v>14738.694890607441</v>
      </c>
      <c r="I124" s="6">
        <f ca="1">IF(ISERROR(CVMdataQly!I124*(OFFSET(CPdataAnn!I$9,$A124,0)/OFFSET(CVMdataAnn!I$9,$A124,0))),"",CVMdataQly!I124*(OFFSET(CPdataAnn!I$9,$A124,0)/OFFSET(CVMdataAnn!I$9,$A124,0)))</f>
        <v>74146.7749098231</v>
      </c>
      <c r="J124" s="6">
        <f ca="1">IF(ISERROR(CVMdataQly!J124*(OFFSET(CPdataAnn!J$9,$A124,0)/OFFSET(CVMdataAnn!J$9,$A124,0))),"",CVMdataQly!J124*(OFFSET(CPdataAnn!J$9,$A124,0)/OFFSET(CVMdataAnn!J$9,$A124,0)))</f>
        <v>11602.99583453623</v>
      </c>
      <c r="K124" s="6">
        <f ca="1">IF(ISERROR(CVMdataQly!K124*(OFFSET(CPdataAnn!K$9,$A124,0)/OFFSET(CVMdataAnn!K$9,$A124,0))),"",CVMdataQly!K124*(OFFSET(CPdataAnn!K$9,$A124,0)/OFFSET(CVMdataAnn!K$9,$A124,0)))</f>
        <v>5191.2873327873331</v>
      </c>
      <c r="L124" s="6">
        <f ca="1">IF(ISERROR(CVMdataQly!L124*(OFFSET(CPdataAnn!L$9,$A124,0)/OFFSET(CVMdataAnn!L$9,$A124,0))),"",CVMdataQly!L124*(OFFSET(CPdataAnn!L$9,$A124,0)/OFFSET(CVMdataAnn!L$9,$A124,0)))</f>
        <v>39391.114880663794</v>
      </c>
      <c r="M124" s="6">
        <f ca="1">IF(ISERROR(CVMdataQly!M124*(OFFSET(CPdataAnn!M$9,$A124,0)/OFFSET(CVMdataAnn!M$9,$A124,0))),"",CVMdataQly!M124*(OFFSET(CPdataAnn!M$9,$A124,0)/OFFSET(CVMdataAnn!M$9,$A124,0)))</f>
        <v>4948.8244274809158</v>
      </c>
      <c r="N124" s="6">
        <f ca="1">IF(ISERROR(CVMdataQly!N124*(OFFSET(CPdataAnn!N$9,$A124,0)/OFFSET(CVMdataAnn!N$9,$A124,0))),"",CVMdataQly!N124*(OFFSET(CPdataAnn!N$9,$A124,0)/OFFSET(CVMdataAnn!N$9,$A124,0)))</f>
        <v>28811.319889693208</v>
      </c>
      <c r="O124" s="6">
        <f ca="1">IF(ISERROR(CVMdataQly!O124*(OFFSET(CPdataAnn!O$9,$A124,0)/OFFSET(CVMdataAnn!O$9,$A124,0))),"",CVMdataQly!O124*(OFFSET(CPdataAnn!O$9,$A124,0)/OFFSET(CVMdataAnn!O$9,$A124,0)))</f>
        <v>5358.2213496932518</v>
      </c>
      <c r="P124" s="6">
        <f ca="1">IF(ISERROR(CVMdataQly!P124*(OFFSET(CPdataAnn!P$9,$A124,0)/OFFSET(CVMdataAnn!P$9,$A124,0))),"",CVMdataQly!P124*(OFFSET(CPdataAnn!P$9,$A124,0)/OFFSET(CVMdataAnn!P$9,$A124,0)))</f>
        <v>26680.162814086922</v>
      </c>
      <c r="Q124" s="6">
        <f ca="1">IF(ISERROR(CVMdataQly!Q124*(OFFSET(CPdataAnn!Q$9,$A124,0)/OFFSET(CVMdataAnn!Q$9,$A124,0))),"",CVMdataQly!Q124*(OFFSET(CPdataAnn!Q$9,$A124,0)/OFFSET(CVMdataAnn!Q$9,$A124,0)))</f>
        <v>32427.404992097509</v>
      </c>
      <c r="R124" s="6">
        <f ca="1">IF(ISERROR(CVMdataQly!R124*(OFFSET(CPdataAnn!R$9,$A124,0)/OFFSET(CVMdataAnn!R$9,$A124,0))),"",CVMdataQly!R124*(OFFSET(CPdataAnn!R$9,$A124,0)/OFFSET(CVMdataAnn!R$9,$A124,0)))</f>
        <v>23093.264794986491</v>
      </c>
      <c r="S124" s="6">
        <f ca="1">IF(ISERROR(CVMdataQly!S124*(OFFSET(CPdataAnn!S$9,$A124,0)/OFFSET(CVMdataAnn!S$9,$A124,0))),"",CVMdataQly!S124*(OFFSET(CPdataAnn!S$9,$A124,0)/OFFSET(CVMdataAnn!S$9,$A124,0)))</f>
        <v>20453.141759053953</v>
      </c>
      <c r="T124" s="6">
        <f ca="1">IF(ISERROR(CVMdataQly!T124*(OFFSET(CPdataAnn!T$9,$A124,0)/OFFSET(CVMdataAnn!T$9,$A124,0))),"",CVMdataQly!T124*(OFFSET(CPdataAnn!T$9,$A124,0)/OFFSET(CVMdataAnn!T$9,$A124,0)))</f>
        <v>3603.0717920506117</v>
      </c>
      <c r="U124" s="6">
        <f ca="1">IF(ISERROR(CVMdataQly!U124*(OFFSET(CPdataAnn!U$9,$A124,0)/OFFSET(CVMdataAnn!U$9,$A124,0))),"",CVMdataQly!U124*(OFFSET(CPdataAnn!U$9,$A124,0)/OFFSET(CVMdataAnn!U$9,$A124,0)))</f>
        <v>4164.5326428703529</v>
      </c>
      <c r="V124" s="6">
        <f ca="1">IF(ISERROR(CVMdataQly!V124*(OFFSET(CPdataAnn!V$9,$A124,0)/OFFSET(CVMdataAnn!V$9,$A124,0))),"",CVMdataQly!V124*(OFFSET(CPdataAnn!V$9,$A124,0)/OFFSET(CVMdataAnn!V$9,$A124,0)))</f>
        <v>813.42560553633211</v>
      </c>
      <c r="W124" s="6">
        <f ca="1">IF(ISERROR(CVMdataQly!W124*(OFFSET(CPdataAnn!W$9,$A124,0)/OFFSET(CVMdataAnn!W$9,$A124,0))),"",CVMdataQly!W124*(OFFSET(CPdataAnn!W$9,$A124,0)/OFFSET(CVMdataAnn!W$9,$A124,0)))</f>
        <v>2648.093567251462</v>
      </c>
      <c r="X124" s="6">
        <f ca="1">IF(ISERROR(CVMdataQly!X124*(OFFSET(CPdataAnn!X$9,$A124,0)/OFFSET(CVMdataAnn!X$9,$A124,0))),"",CVMdataQly!X124*(OFFSET(CPdataAnn!X$9,$A124,0)/OFFSET(CVMdataAnn!X$9,$A124,0)))</f>
        <v>574.6168392615939</v>
      </c>
      <c r="Y124" s="6">
        <f ca="1">IF(ISERROR(CVMdataQly!Y124*(OFFSET(CPdataAnn!Y$9,$A124,0)/OFFSET(CVMdataAnn!Y$9,$A124,0))),"",CVMdataQly!Y124*(OFFSET(CPdataAnn!Y$9,$A124,0)/OFFSET(CVMdataAnn!Y$9,$A124,0)))</f>
        <v>2097.0660976143577</v>
      </c>
      <c r="Z124" s="6">
        <f ca="1">IF(ISERROR(CVMdataQly!Z124*(OFFSET(CPdataAnn!Z$9,$A124,0)/OFFSET(CVMdataAnn!Z$9,$A124,0))),"",CVMdataQly!Z124*(OFFSET(CPdataAnn!Z$9,$A124,0)/OFFSET(CVMdataAnn!Z$9,$A124,0)))</f>
        <v>3305.0607832145433</v>
      </c>
      <c r="AA124" s="6">
        <f ca="1">IF(ISERROR(CVMdataQly!AA124*(OFFSET(CPdataAnn!AA$9,$A124,0)/OFFSET(CVMdataAnn!AA$9,$A124,0))),"",CVMdataQly!AA124*(OFFSET(CPdataAnn!AA$9,$A124,0)/OFFSET(CVMdataAnn!AA$9,$A124,0)))</f>
        <v>2575.9114503816795</v>
      </c>
      <c r="AB124" s="6">
        <f ca="1">IF(ISERROR(CVMdataQly!AB124*(OFFSET(CPdataAnn!AB$9,$A124,0)/OFFSET(CVMdataAnn!AB$9,$A124,0))),"",CVMdataQly!AB124*(OFFSET(CPdataAnn!AB$9,$A124,0)/OFFSET(CVMdataAnn!AB$9,$A124,0)))</f>
        <v>666.29955947136568</v>
      </c>
      <c r="AC124" s="6">
        <f ca="1">IF(ISERROR(CVMdataQly!AC124*(OFFSET(CPdataAnn!AC$9,$A124,0)/OFFSET(CVMdataAnn!AC$9,$A124,0))),"",CVMdataQly!AC124*(OFFSET(CPdataAnn!AC$9,$A124,0)/OFFSET(CVMdataAnn!AC$9,$A124,0)))</f>
        <v>2637.4586583463338</v>
      </c>
      <c r="AD124" s="6">
        <f ca="1">IF(ISERROR(CVMdataQly!AD124*(OFFSET(CPdataAnn!AD$9,$A124,0)/OFFSET(CVMdataAnn!AD$9,$A124,0))),"",CVMdataQly!AD124*(OFFSET(CPdataAnn!AD$9,$A124,0)/OFFSET(CVMdataAnn!AD$9,$A124,0)))</f>
        <v>693.46661550268618</v>
      </c>
      <c r="AE124" s="6">
        <f ca="1">IF(ISERROR(CVMdataQly!AE124*(OFFSET(CPdataAnn!AE$9,$A124,0)/OFFSET(CVMdataAnn!AE$9,$A124,0))),"",CVMdataQly!AE124*(OFFSET(CPdataAnn!AE$9,$A124,0)/OFFSET(CVMdataAnn!AE$9,$A124,0)))</f>
        <v>1944.7044566067239</v>
      </c>
      <c r="AF124" s="6">
        <f ca="1">IF(ISERROR(CVMdataQly!AF124*(OFFSET(CPdataAnn!AF$9,$A124,0)/OFFSET(CVMdataAnn!AF$9,$A124,0))),"",CVMdataQly!AF124*(OFFSET(CPdataAnn!AF$9,$A124,0)/OFFSET(CVMdataAnn!AF$9,$A124,0)))</f>
        <v>10699.599072767587</v>
      </c>
      <c r="AG124" s="6">
        <f ca="1">IF(ISERROR(CVMdataQly!AG124*(OFFSET(CPdataAnn!AG$9,$A124,0)/OFFSET(CVMdataAnn!AG$9,$A124,0))),"",CVMdataQly!AG124*(OFFSET(CPdataAnn!AG$9,$A124,0)/OFFSET(CVMdataAnn!AG$9,$A124,0)))</f>
        <v>4670.1307507292358</v>
      </c>
      <c r="AH124" s="6">
        <f ca="1">IF(ISERROR(CVMdataQly!AH124*(OFFSET(CPdataAnn!AH$9,$A124,0)/OFFSET(CVMdataAnn!AH$9,$A124,0))),"",CVMdataQly!AH124*(OFFSET(CPdataAnn!AH$9,$A124,0)/OFFSET(CVMdataAnn!AH$9,$A124,0)))</f>
        <v>1286.8271696710649</v>
      </c>
      <c r="AI124" s="6">
        <f ca="1">IF(ISERROR(CVMdataQly!AI124*(OFFSET(CPdataAnn!AI$9,$A124,0)/OFFSET(CVMdataAnn!AI$9,$A124,0))),"",CVMdataQly!AI124*(OFFSET(CPdataAnn!AI$9,$A124,0)/OFFSET(CVMdataAnn!AI$9,$A124,0)))</f>
        <v>2166.6594322043188</v>
      </c>
      <c r="AJ124" s="6">
        <f ca="1">IF(ISERROR(CVMdataQly!AJ124*(OFFSET(CPdataAnn!AJ$9,$A124,0)/OFFSET(CVMdataAnn!AJ$9,$A124,0))),"",CVMdataQly!AJ124*(OFFSET(CPdataAnn!AJ$9,$A124,0)/OFFSET(CVMdataAnn!AJ$9,$A124,0)))</f>
        <v>1215.3708399366087</v>
      </c>
      <c r="AK124" s="6">
        <f ca="1">IF(ISERROR(CVMdataQly!AK124*(OFFSET(CPdataAnn!AK$9,$A124,0)/OFFSET(CVMdataAnn!AK$9,$A124,0))),"",CVMdataQly!AK124*(OFFSET(CPdataAnn!AK$9,$A124,0)/OFFSET(CVMdataAnn!AK$9,$A124,0)))</f>
        <v>4697.0010341261632</v>
      </c>
      <c r="AL124" s="6">
        <f ca="1">IF(ISERROR(CVMdataQly!AL124*(OFFSET(CPdataAnn!AL$9,$A124,0)/OFFSET(CVMdataAnn!AL$9,$A124,0))),"",CVMdataQly!AL124*(OFFSET(CPdataAnn!AL$9,$A124,0)/OFFSET(CVMdataAnn!AL$9,$A124,0)))</f>
        <v>1330.9046927914853</v>
      </c>
      <c r="AM124" s="6">
        <f ca="1">IF(ISERROR(CVMdataQly!AM124*(OFFSET(CPdataAnn!AM$9,$A124,0)/OFFSET(CVMdataAnn!AM$9,$A124,0))),"",CVMdataQly!AM124*(OFFSET(CPdataAnn!AM$9,$A124,0)/OFFSET(CVMdataAnn!AM$9,$A124,0)))</f>
        <v>14738.694890607441</v>
      </c>
      <c r="AN124" s="6">
        <f ca="1">IF(ISERROR(CVMdataQly!AN124*(OFFSET(CPdataAnn!AN$9,$A124,0)/OFFSET(CVMdataAnn!AN$9,$A124,0))),"",CVMdataQly!AN124*(OFFSET(CPdataAnn!AN$9,$A124,0)/OFFSET(CVMdataAnn!AN$9,$A124,0)))</f>
        <v>12613.995600022958</v>
      </c>
      <c r="AO124" s="6">
        <f ca="1">IF(ISERROR(CVMdataQly!AO124*(OFFSET(CPdataAnn!AO$9,$A124,0)/OFFSET(CVMdataAnn!AO$9,$A124,0))),"",CVMdataQly!AO124*(OFFSET(CPdataAnn!AO$9,$A124,0)/OFFSET(CVMdataAnn!AO$9,$A124,0)))</f>
        <v>189.59666203059805</v>
      </c>
      <c r="AP124" s="6">
        <f ca="1">IF(ISERROR(CVMdataQly!AP124*(OFFSET(CPdataAnn!AP$9,$A124,0)/OFFSET(CVMdataAnn!AP$9,$A124,0))),"",CVMdataQly!AP124*(OFFSET(CPdataAnn!AP$9,$A124,0)/OFFSET(CVMdataAnn!AP$9,$A124,0)))</f>
        <v>11270.49120933114</v>
      </c>
      <c r="AQ124" s="6">
        <f ca="1">IF(ISERROR(CVMdataQly!AQ124*(OFFSET(CPdataAnn!AQ$9,$A124,0)/OFFSET(CVMdataAnn!AQ$9,$A124,0))),"",CVMdataQly!AQ124*(OFFSET(CPdataAnn!AQ$9,$A124,0)/OFFSET(CVMdataAnn!AQ$9,$A124,0)))</f>
        <v>891.00499722376458</v>
      </c>
      <c r="AR124" s="6">
        <f ca="1">IF(ISERROR(CVMdataQly!AR124*(OFFSET(CPdataAnn!AR$9,$A124,0)/OFFSET(CVMdataAnn!AR$9,$A124,0))),"",CVMdataQly!AR124*(OFFSET(CPdataAnn!AR$9,$A124,0)/OFFSET(CVMdataAnn!AR$9,$A124,0)))</f>
        <v>263.92010535557506</v>
      </c>
      <c r="AS124" s="6">
        <f ca="1">IF(ISERROR(CVMdataQly!AS124*(OFFSET(CPdataAnn!AS$9,$A124,0)/OFFSET(CVMdataAnn!AS$9,$A124,0))),"",CVMdataQly!AS124*(OFFSET(CPdataAnn!AS$9,$A124,0)/OFFSET(CVMdataAnn!AS$9,$A124,0)))</f>
        <v>2123.7194105568306</v>
      </c>
      <c r="AT124" s="6">
        <f ca="1">IF(ISERROR(CVMdataQly!AT124*(OFFSET(CPdataAnn!AT$9,$A124,0)/OFFSET(CVMdataAnn!AT$9,$A124,0))),"",CVMdataQly!AT124*(OFFSET(CPdataAnn!AT$9,$A124,0)/OFFSET(CVMdataAnn!AT$9,$A124,0)))</f>
        <v>2111.7245989304815</v>
      </c>
      <c r="AU124" s="6">
        <f ca="1">IF(ISERROR(CVMdataQly!AU124*(OFFSET(CPdataAnn!AU$9,$A124,0)/OFFSET(CVMdataAnn!AU$9,$A124,0))),"",CVMdataQly!AU124*(OFFSET(CPdataAnn!AU$9,$A124,0)/OFFSET(CVMdataAnn!AU$9,$A124,0)))</f>
        <v>12</v>
      </c>
      <c r="AV124" s="6">
        <f ca="1">IF(ISERROR(CVMdataQly!AV124*(OFFSET(CPdataAnn!AV$9,$A124,0)/OFFSET(CVMdataAnn!AV$9,$A124,0))),"",CVMdataQly!AV124*(OFFSET(CPdataAnn!AV$9,$A124,0)/OFFSET(CVMdataAnn!AV$9,$A124,0)))</f>
        <v>74146.7749098231</v>
      </c>
      <c r="AW124" s="6">
        <f ca="1">IF(ISERROR(CVMdataQly!AW124*(OFFSET(CPdataAnn!AW$9,$A124,0)/OFFSET(CVMdataAnn!AW$9,$A124,0))),"",CVMdataQly!AW124*(OFFSET(CPdataAnn!AW$9,$A124,0)/OFFSET(CVMdataAnn!AW$9,$A124,0)))</f>
        <v>17483.822269750035</v>
      </c>
      <c r="AX124" s="6">
        <f ca="1">IF(ISERROR(CVMdataQly!AX124*(OFFSET(CPdataAnn!AX$9,$A124,0)/OFFSET(CVMdataAnn!AX$9,$A124,0))),"",CVMdataQly!AX124*(OFFSET(CPdataAnn!AX$9,$A124,0)/OFFSET(CVMdataAnn!AX$9,$A124,0)))</f>
        <v>17434.595321402237</v>
      </c>
      <c r="AY124" s="6">
        <f ca="1">IF(ISERROR(CVMdataQly!AY124*(OFFSET(CPdataAnn!AY$9,$A124,0)/OFFSET(CVMdataAnn!AY$9,$A124,0))),"",CVMdataQly!AY124*(OFFSET(CPdataAnn!AY$9,$A124,0)/OFFSET(CVMdataAnn!AY$9,$A124,0)))</f>
        <v>48.542056074766357</v>
      </c>
      <c r="AZ124" s="6">
        <f ca="1">IF(ISERROR(CVMdataQly!AZ124*(OFFSET(CPdataAnn!AZ$9,$A124,0)/OFFSET(CVMdataAnn!AZ$9,$A124,0))),"",CVMdataQly!AZ124*(OFFSET(CPdataAnn!AZ$9,$A124,0)/OFFSET(CVMdataAnn!AZ$9,$A124,0)))</f>
        <v>45941.208099173557</v>
      </c>
      <c r="BA124" s="6">
        <f ca="1">IF(ISERROR(CVMdataQly!BA124*(OFFSET(CPdataAnn!BA$9,$A124,0)/OFFSET(CVMdataAnn!BA$9,$A124,0))),"",CVMdataQly!BA124*(OFFSET(CPdataAnn!BA$9,$A124,0)/OFFSET(CVMdataAnn!BA$9,$A124,0)))</f>
        <v>43715.31993746019</v>
      </c>
      <c r="BB124" s="6">
        <f ca="1">IF(ISERROR(CVMdataQly!BB124*(OFFSET(CPdataAnn!BB$9,$A124,0)/OFFSET(CVMdataAnn!BB$9,$A124,0))),"",CVMdataQly!BB124*(OFFSET(CPdataAnn!BB$9,$A124,0)/OFFSET(CVMdataAnn!BB$9,$A124,0)))</f>
        <v>2225.6477507222453</v>
      </c>
      <c r="BC124" s="6">
        <f ca="1">IF(ISERROR(CVMdataQly!BC124*(OFFSET(CPdataAnn!BC$9,$A124,0)/OFFSET(CVMdataAnn!BC$9,$A124,0))),"",CVMdataQly!BC124*(OFFSET(CPdataAnn!BC$9,$A124,0)/OFFSET(CVMdataAnn!BC$9,$A124,0)))</f>
        <v>660.71505958829903</v>
      </c>
      <c r="BD124" s="6">
        <f ca="1">IF(ISERROR(CVMdataQly!BD124*(OFFSET(CPdataAnn!BD$9,$A124,0)/OFFSET(CVMdataAnn!BD$9,$A124,0))),"",CVMdataQly!BD124*(OFFSET(CPdataAnn!BD$9,$A124,0)/OFFSET(CVMdataAnn!BD$9,$A124,0)))</f>
        <v>227.11455847255371</v>
      </c>
      <c r="BE124" s="6">
        <f ca="1">IF(ISERROR(CVMdataQly!BE124*(OFFSET(CPdataAnn!BE$9,$A124,0)/OFFSET(CVMdataAnn!BE$9,$A124,0))),"",CVMdataQly!BE124*(OFFSET(CPdataAnn!BE$9,$A124,0)/OFFSET(CVMdataAnn!BE$9,$A124,0)))</f>
        <v>433.83050847457628</v>
      </c>
      <c r="BF124" s="6">
        <f ca="1">IF(ISERROR(CVMdataQly!BF124*(OFFSET(CPdataAnn!BF$9,$A124,0)/OFFSET(CVMdataAnn!BF$9,$A124,0))),"",CVMdataQly!BF124*(OFFSET(CPdataAnn!BF$9,$A124,0)/OFFSET(CVMdataAnn!BF$9,$A124,0)))</f>
        <v>2211.5823451910405</v>
      </c>
      <c r="BG124" s="6">
        <f ca="1">IF(ISERROR(CVMdataQly!BG124*(OFFSET(CPdataAnn!BG$9,$A124,0)/OFFSET(CVMdataAnn!BG$9,$A124,0))),"",CVMdataQly!BG124*(OFFSET(CPdataAnn!BG$9,$A124,0)/OFFSET(CVMdataAnn!BG$9,$A124,0)))</f>
        <v>1094.4147303814116</v>
      </c>
      <c r="BH124" s="6">
        <f ca="1">IF(ISERROR(CVMdataQly!BH124*(OFFSET(CPdataAnn!BH$9,$A124,0)/OFFSET(CVMdataAnn!BH$9,$A124,0))),"",CVMdataQly!BH124*(OFFSET(CPdataAnn!BH$9,$A124,0)/OFFSET(CVMdataAnn!BH$9,$A124,0)))</f>
        <v>14.810126582278482</v>
      </c>
      <c r="BI124" s="6">
        <f ca="1">IF(ISERROR(CVMdataQly!BI124*(OFFSET(CPdataAnn!BI$9,$A124,0)/OFFSET(CVMdataAnn!BI$9,$A124,0))),"",CVMdataQly!BI124*(OFFSET(CPdataAnn!BI$9,$A124,0)/OFFSET(CVMdataAnn!BI$9,$A124,0)))</f>
        <v>1102.2135965896343</v>
      </c>
      <c r="BJ124" s="6" t="str">
        <f ca="1">IF(ISERROR(CVMdataQly!BJ124*(OFFSET(CPdataAnn!BJ$9,$A124,0)/OFFSET(CVMdataAnn!BJ$9,$A124,0))),"",CVMdataQly!BJ124*(OFFSET(CPdataAnn!BJ$9,$A124,0)/OFFSET(CVMdataAnn!BJ$9,$A124,0)))</f>
        <v/>
      </c>
      <c r="BK124" s="6">
        <f ca="1">IF(ISERROR(CVMdataQly!BK124*(OFFSET(CPdataAnn!BK$9,$A124,0)/OFFSET(CVMdataAnn!BK$9,$A124,0))),"",CVMdataQly!BK124*(OFFSET(CPdataAnn!BK$9,$A124,0)/OFFSET(CVMdataAnn!BK$9,$A124,0)))</f>
        <v>7818.1220531105319</v>
      </c>
      <c r="BL124" s="6">
        <f ca="1">IF(ISERROR(CVMdataQly!BL124*(OFFSET(CPdataAnn!BL$9,$A124,0)/OFFSET(CVMdataAnn!BL$9,$A124,0))),"",CVMdataQly!BL124*(OFFSET(CPdataAnn!BL$9,$A124,0)/OFFSET(CVMdataAnn!BL$9,$A124,0)))</f>
        <v>3975.9886948622184</v>
      </c>
      <c r="BM124" s="6">
        <f ca="1">IF(ISERROR(CVMdataQly!BM124*(OFFSET(CPdataAnn!BM$9,$A124,0)/OFFSET(CVMdataAnn!BM$9,$A124,0))),"",CVMdataQly!BM124*(OFFSET(CPdataAnn!BM$9,$A124,0)/OFFSET(CVMdataAnn!BM$9,$A124,0)))</f>
        <v>3450.618639328984</v>
      </c>
      <c r="BN124" s="6">
        <f ca="1">IF(ISERROR(CVMdataQly!BN124*(OFFSET(CPdataAnn!BN$9,$A124,0)/OFFSET(CVMdataAnn!BN$9,$A124,0))),"",CVMdataQly!BN124*(OFFSET(CPdataAnn!BN$9,$A124,0)/OFFSET(CVMdataAnn!BN$9,$A124,0)))</f>
        <v>317.91000719942406</v>
      </c>
      <c r="BO124" s="6">
        <f ca="1">IF(ISERROR(CVMdataQly!BO124*(OFFSET(CPdataAnn!BO$9,$A124,0)/OFFSET(CVMdataAnn!BO$9,$A124,0))),"",CVMdataQly!BO124*(OFFSET(CPdataAnn!BO$9,$A124,0)/OFFSET(CVMdataAnn!BO$9,$A124,0)))</f>
        <v>67.306273062730625</v>
      </c>
      <c r="BP124" s="6" t="str">
        <f ca="1">IF(ISERROR(CVMdataQly!BP124*(OFFSET(CPdataAnn!BP$9,$A124,0)/OFFSET(CVMdataAnn!BP$9,$A124,0))),"",CVMdataQly!BP124*(OFFSET(CPdataAnn!BP$9,$A124,0)/OFFSET(CVMdataAnn!BP$9,$A124,0)))</f>
        <v/>
      </c>
      <c r="BQ124" s="6">
        <f ca="1">IF(ISERROR(CVMdataQly!BQ124*(OFFSET(CPdataAnn!BQ$9,$A124,0)/OFFSET(CVMdataAnn!BQ$9,$A124,0))),"",CVMdataQly!BQ124*(OFFSET(CPdataAnn!BQ$9,$A124,0)/OFFSET(CVMdataAnn!BQ$9,$A124,0)))</f>
        <v>11602.99583453623</v>
      </c>
      <c r="BR124" s="6">
        <f ca="1">IF(ISERROR(CVMdataQly!BR124*(OFFSET(CPdataAnn!BR$9,$A124,0)/OFFSET(CVMdataAnn!BR$9,$A124,0))),"",CVMdataQly!BR124*(OFFSET(CPdataAnn!BR$9,$A124,0)/OFFSET(CVMdataAnn!BR$9,$A124,0)))</f>
        <v>3668.8870168483645</v>
      </c>
      <c r="BS124" s="6">
        <f ca="1">IF(ISERROR(CVMdataQly!BS124*(OFFSET(CPdataAnn!BS$9,$A124,0)/OFFSET(CVMdataAnn!BS$9,$A124,0))),"",CVMdataQly!BS124*(OFFSET(CPdataAnn!BS$9,$A124,0)/OFFSET(CVMdataAnn!BS$9,$A124,0)))</f>
        <v>3028.1315175682789</v>
      </c>
      <c r="BT124" s="6">
        <f ca="1">IF(ISERROR(CVMdataQly!BT124*(OFFSET(CPdataAnn!BT$9,$A124,0)/OFFSET(CVMdataAnn!BT$9,$A124,0))),"",CVMdataQly!BT124*(OFFSET(CPdataAnn!BT$9,$A124,0)/OFFSET(CVMdataAnn!BT$9,$A124,0)))</f>
        <v>633.38719832109132</v>
      </c>
      <c r="BU124" s="6">
        <f ca="1">IF(ISERROR(CVMdataQly!BU124*(OFFSET(CPdataAnn!BU$9,$A124,0)/OFFSET(CVMdataAnn!BU$9,$A124,0))),"",CVMdataQly!BU124*(OFFSET(CPdataAnn!BU$9,$A124,0)/OFFSET(CVMdataAnn!BU$9,$A124,0)))</f>
        <v>7.4838709677419351</v>
      </c>
      <c r="BV124" s="6">
        <f ca="1">IF(ISERROR(CVMdataQly!BV124*(OFFSET(CPdataAnn!BV$9,$A124,0)/OFFSET(CVMdataAnn!BV$9,$A124,0))),"",CVMdataQly!BV124*(OFFSET(CPdataAnn!BV$9,$A124,0)/OFFSET(CVMdataAnn!BV$9,$A124,0)))</f>
        <v>1276.5143763632759</v>
      </c>
      <c r="BW124" s="6">
        <f ca="1">IF(ISERROR(CVMdataQly!BW124*(OFFSET(CPdataAnn!BW$9,$A124,0)/OFFSET(CVMdataAnn!BW$9,$A124,0))),"",CVMdataQly!BW124*(OFFSET(CPdataAnn!BW$9,$A124,0)/OFFSET(CVMdataAnn!BW$9,$A124,0)))</f>
        <v>2020.7645259938838</v>
      </c>
      <c r="BX124" s="6">
        <f ca="1">IF(ISERROR(CVMdataQly!BX124*(OFFSET(CPdataAnn!BX$9,$A124,0)/OFFSET(CVMdataAnn!BX$9,$A124,0))),"",CVMdataQly!BX124*(OFFSET(CPdataAnn!BX$9,$A124,0)/OFFSET(CVMdataAnn!BX$9,$A124,0)))</f>
        <v>1638.1961828672881</v>
      </c>
      <c r="BY124" s="6">
        <f ca="1">IF(ISERROR(CVMdataQly!BY124*(OFFSET(CPdataAnn!BY$9,$A124,0)/OFFSET(CVMdataAnn!BY$9,$A124,0))),"",CVMdataQly!BY124*(OFFSET(CPdataAnn!BY$9,$A124,0)/OFFSET(CVMdataAnn!BY$9,$A124,0)))</f>
        <v>277.84615384615387</v>
      </c>
      <c r="BZ124" s="6">
        <f ca="1">IF(ISERROR(CVMdataQly!BZ124*(OFFSET(CPdataAnn!BZ$9,$A124,0)/OFFSET(CVMdataAnn!BZ$9,$A124,0))),"",CVMdataQly!BZ124*(OFFSET(CPdataAnn!BZ$9,$A124,0)/OFFSET(CVMdataAnn!BZ$9,$A124,0)))</f>
        <v>106.2439024390244</v>
      </c>
      <c r="CA124" s="6">
        <f ca="1">IF(ISERROR(CVMdataQly!CA124*(OFFSET(CPdataAnn!CA$9,$A124,0)/OFFSET(CVMdataAnn!CA$9,$A124,0))),"",CVMdataQly!CA124*(OFFSET(CPdataAnn!CA$9,$A124,0)/OFFSET(CVMdataAnn!CA$9,$A124,0)))</f>
        <v>1632.7352409143234</v>
      </c>
      <c r="CB124" s="6">
        <f ca="1">IF(ISERROR(CVMdataQly!CB124*(OFFSET(CPdataAnn!CB$9,$A124,0)/OFFSET(CVMdataAnn!CB$9,$A124,0))),"",CVMdataQly!CB124*(OFFSET(CPdataAnn!CB$9,$A124,0)/OFFSET(CVMdataAnn!CB$9,$A124,0)))</f>
        <v>1074.7585082535154</v>
      </c>
      <c r="CC124" s="6">
        <f ca="1">IF(ISERROR(CVMdataQly!CC124*(OFFSET(CPdataAnn!CC$9,$A124,0)/OFFSET(CVMdataAnn!CC$9,$A124,0))),"",CVMdataQly!CC124*(OFFSET(CPdataAnn!CC$9,$A124,0)/OFFSET(CVMdataAnn!CC$9,$A124,0)))</f>
        <v>83.354838709677423</v>
      </c>
      <c r="CD124" s="6">
        <f ca="1">IF(ISERROR(CVMdataQly!CD124*(OFFSET(CPdataAnn!CD$9,$A124,0)/OFFSET(CVMdataAnn!CD$9,$A124,0))),"",CVMdataQly!CD124*(OFFSET(CPdataAnn!CD$9,$A124,0)/OFFSET(CVMdataAnn!CD$9,$A124,0)))</f>
        <v>991.92375495813133</v>
      </c>
      <c r="CE124" s="6">
        <f ca="1">IF(ISERROR(CVMdataQly!CE124*(OFFSET(CPdataAnn!CE$9,$A124,0)/OFFSET(CVMdataAnn!CE$9,$A124,0))),"",CVMdataQly!CE124*(OFFSET(CPdataAnn!CE$9,$A124,0)/OFFSET(CVMdataAnn!CE$9,$A124,0)))</f>
        <v>1932.1984771573605</v>
      </c>
      <c r="CF124" s="6">
        <f ca="1">IF(ISERROR(CVMdataQly!CF124*(OFFSET(CPdataAnn!CF$9,$A124,0)/OFFSET(CVMdataAnn!CF$9,$A124,0))),"",CVMdataQly!CF124*(OFFSET(CPdataAnn!CF$9,$A124,0)/OFFSET(CVMdataAnn!CF$9,$A124,0)))</f>
        <v>703.50115295926207</v>
      </c>
      <c r="CG124" s="6">
        <f ca="1">IF(ISERROR(CVMdataQly!CG124*(OFFSET(CPdataAnn!CG$9,$A124,0)/OFFSET(CVMdataAnn!CG$9,$A124,0))),"",CVMdataQly!CG124*(OFFSET(CPdataAnn!CG$9,$A124,0)/OFFSET(CVMdataAnn!CG$9,$A124,0)))</f>
        <v>1228.8289920724801</v>
      </c>
      <c r="CH124" s="6">
        <f ca="1">IF(ISERROR(CVMdataQly!CH124*(OFFSET(CPdataAnn!CH$9,$A124,0)/OFFSET(CVMdataAnn!CH$9,$A124,0))),"",CVMdataQly!CH124*(OFFSET(CPdataAnn!CH$9,$A124,0)/OFFSET(CVMdataAnn!CH$9,$A124,0)))</f>
        <v>5191.2873327873331</v>
      </c>
      <c r="CI124" s="6">
        <f ca="1">IF(ISERROR(CVMdataQly!CI124*(OFFSET(CPdataAnn!CI$9,$A124,0)/OFFSET(CVMdataAnn!CI$9,$A124,0))),"",CVMdataQly!CI124*(OFFSET(CPdataAnn!CI$9,$A124,0)/OFFSET(CVMdataAnn!CI$9,$A124,0)))</f>
        <v>3211.8146341463416</v>
      </c>
      <c r="CJ124" s="6">
        <f ca="1">IF(ISERROR(CVMdataQly!CJ124*(OFFSET(CPdataAnn!CJ$9,$A124,0)/OFFSET(CVMdataAnn!CJ$9,$A124,0))),"",CVMdataQly!CJ124*(OFFSET(CPdataAnn!CJ$9,$A124,0)/OFFSET(CVMdataAnn!CJ$9,$A124,0)))</f>
        <v>2099.8555347091933</v>
      </c>
      <c r="CK124" s="6">
        <f ca="1">IF(ISERROR(CVMdataQly!CK124*(OFFSET(CPdataAnn!CK$9,$A124,0)/OFFSET(CVMdataAnn!CK$9,$A124,0))),"",CVMdataQly!CK124*(OFFSET(CPdataAnn!CK$9,$A124,0)/OFFSET(CVMdataAnn!CK$9,$A124,0)))</f>
        <v>149.80238500851789</v>
      </c>
      <c r="CL124" s="6">
        <f ca="1">IF(ISERROR(CVMdataQly!CL124*(OFFSET(CPdataAnn!CL$9,$A124,0)/OFFSET(CVMdataAnn!CL$9,$A124,0))),"",CVMdataQly!CL124*(OFFSET(CPdataAnn!CL$9,$A124,0)/OFFSET(CVMdataAnn!CL$9,$A124,0)))</f>
        <v>961.75164085061692</v>
      </c>
      <c r="CM124" s="6">
        <f ca="1">IF(ISERROR(CVMdataQly!CM124*(OFFSET(CPdataAnn!CM$9,$A124,0)/OFFSET(CVMdataAnn!CM$9,$A124,0))),"",CVMdataQly!CM124*(OFFSET(CPdataAnn!CM$9,$A124,0)/OFFSET(CVMdataAnn!CM$9,$A124,0)))</f>
        <v>1214.8270925110132</v>
      </c>
      <c r="CN124" s="6">
        <f ca="1">IF(ISERROR(CVMdataQly!CN124*(OFFSET(CPdataAnn!CN$9,$A124,0)/OFFSET(CVMdataAnn!CN$9,$A124,0))),"",CVMdataQly!CN124*(OFFSET(CPdataAnn!CN$9,$A124,0)/OFFSET(CVMdataAnn!CN$9,$A124,0)))</f>
        <v>546.31840796019901</v>
      </c>
      <c r="CO124" s="6">
        <f ca="1">IF(ISERROR(CVMdataQly!CO124*(OFFSET(CPdataAnn!CO$9,$A124,0)/OFFSET(CVMdataAnn!CO$9,$A124,0))),"",CVMdataQly!CO124*(OFFSET(CPdataAnn!CO$9,$A124,0)/OFFSET(CVMdataAnn!CO$9,$A124,0)))</f>
        <v>509.8118524658102</v>
      </c>
      <c r="CP124" s="6">
        <f ca="1">IF(ISERROR(CVMdataQly!CP124*(OFFSET(CPdataAnn!CP$9,$A124,0)/OFFSET(CVMdataAnn!CP$9,$A124,0))),"",CVMdataQly!CP124*(OFFSET(CPdataAnn!CP$9,$A124,0)/OFFSET(CVMdataAnn!CP$9,$A124,0)))</f>
        <v>159.10601265822785</v>
      </c>
      <c r="CQ124" s="6">
        <f ca="1">IF(ISERROR(CVMdataQly!CQ124*(OFFSET(CPdataAnn!CQ$9,$A124,0)/OFFSET(CVMdataAnn!CQ$9,$A124,0))),"",CVMdataQly!CQ124*(OFFSET(CPdataAnn!CQ$9,$A124,0)/OFFSET(CVMdataAnn!CQ$9,$A124,0)))</f>
        <v>762.74258797450818</v>
      </c>
      <c r="CR124" s="6">
        <f ca="1">IF(ISERROR(CVMdataQly!CR124*(OFFSET(CPdataAnn!CR$9,$A124,0)/OFFSET(CVMdataAnn!CR$9,$A124,0))),"",CVMdataQly!CR124*(OFFSET(CPdataAnn!CR$9,$A124,0)/OFFSET(CVMdataAnn!CR$9,$A124,0)))</f>
        <v>39391.114880663794</v>
      </c>
      <c r="CS124" s="6">
        <f ca="1">IF(ISERROR(CVMdataQly!CS124*(OFFSET(CPdataAnn!CS$9,$A124,0)/OFFSET(CVMdataAnn!CS$9,$A124,0))),"",CVMdataQly!CS124*(OFFSET(CPdataAnn!CS$9,$A124,0)/OFFSET(CVMdataAnn!CS$9,$A124,0)))</f>
        <v>11105.328779501302</v>
      </c>
      <c r="CT124" s="6">
        <f ca="1">IF(ISERROR(CVMdataQly!CT124*(OFFSET(CPdataAnn!CT$9,$A124,0)/OFFSET(CVMdataAnn!CT$9,$A124,0))),"",CVMdataQly!CT124*(OFFSET(CPdataAnn!CT$9,$A124,0)/OFFSET(CVMdataAnn!CT$9,$A124,0)))</f>
        <v>10759.772503219505</v>
      </c>
      <c r="CU124" s="6">
        <f ca="1">IF(ISERROR(CVMdataQly!CU124*(OFFSET(CPdataAnn!CU$9,$A124,0)/OFFSET(CVMdataAnn!CU$9,$A124,0))),"",CVMdataQly!CU124*(OFFSET(CPdataAnn!CU$9,$A124,0)/OFFSET(CVMdataAnn!CU$9,$A124,0)))</f>
        <v>112.05756929637526</v>
      </c>
      <c r="CV124" s="6">
        <f ca="1">IF(ISERROR(CVMdataQly!CV124*(OFFSET(CPdataAnn!CV$9,$A124,0)/OFFSET(CVMdataAnn!CV$9,$A124,0))),"",CVMdataQly!CV124*(OFFSET(CPdataAnn!CV$9,$A124,0)/OFFSET(CVMdataAnn!CV$9,$A124,0)))</f>
        <v>232.90577507598783</v>
      </c>
      <c r="CW124" s="6">
        <f ca="1">IF(ISERROR(CVMdataQly!CW124*(OFFSET(CPdataAnn!CW$9,$A124,0)/OFFSET(CVMdataAnn!CW$9,$A124,0))),"",CVMdataQly!CW124*(OFFSET(CPdataAnn!CW$9,$A124,0)/OFFSET(CVMdataAnn!CW$9,$A124,0)))</f>
        <v>16890.840219378428</v>
      </c>
      <c r="CX124" s="6">
        <f ca="1">IF(ISERROR(CVMdataQly!CX124*(OFFSET(CPdataAnn!CX$9,$A124,0)/OFFSET(CVMdataAnn!CX$9,$A124,0))),"",CVMdataQly!CX124*(OFFSET(CPdataAnn!CX$9,$A124,0)/OFFSET(CVMdataAnn!CX$9,$A124,0)))</f>
        <v>1292.2138640259</v>
      </c>
      <c r="CY124" s="6">
        <f ca="1">IF(ISERROR(CVMdataQly!CY124*(OFFSET(CPdataAnn!CY$9,$A124,0)/OFFSET(CVMdataAnn!CY$9,$A124,0))),"",CVMdataQly!CY124*(OFFSET(CPdataAnn!CY$9,$A124,0)/OFFSET(CVMdataAnn!CY$9,$A124,0)))</f>
        <v>8479.666189658461</v>
      </c>
      <c r="CZ124" s="6">
        <f ca="1">IF(ISERROR(CVMdataQly!CZ124*(OFFSET(CPdataAnn!CZ$9,$A124,0)/OFFSET(CVMdataAnn!CZ$9,$A124,0))),"",CVMdataQly!CZ124*(OFFSET(CPdataAnn!CZ$9,$A124,0)/OFFSET(CVMdataAnn!CZ$9,$A124,0)))</f>
        <v>5546.3722809198262</v>
      </c>
      <c r="DA124" s="6">
        <f ca="1">IF(ISERROR(CVMdataQly!DA124*(OFFSET(CPdataAnn!DA$9,$A124,0)/OFFSET(CVMdataAnn!DA$9,$A124,0))),"",CVMdataQly!DA124*(OFFSET(CPdataAnn!DA$9,$A124,0)/OFFSET(CVMdataAnn!DA$9,$A124,0)))</f>
        <v>1574.9211484027496</v>
      </c>
      <c r="DB124" s="6">
        <f ca="1">IF(ISERROR(CVMdataQly!DB124*(OFFSET(CPdataAnn!DB$9,$A124,0)/OFFSET(CVMdataAnn!DB$9,$A124,0))),"",CVMdataQly!DB124*(OFFSET(CPdataAnn!DB$9,$A124,0)/OFFSET(CVMdataAnn!DB$9,$A124,0)))</f>
        <v>11387.173390719345</v>
      </c>
      <c r="DC124" s="6">
        <f ca="1">IF(ISERROR(CVMdataQly!DC124*(OFFSET(CPdataAnn!DC$9,$A124,0)/OFFSET(CVMdataAnn!DC$9,$A124,0))),"",CVMdataQly!DC124*(OFFSET(CPdataAnn!DC$9,$A124,0)/OFFSET(CVMdataAnn!DC$9,$A124,0)))</f>
        <v>2323.5917019300236</v>
      </c>
      <c r="DD124" s="6">
        <f ca="1">IF(ISERROR(CVMdataQly!DD124*(OFFSET(CPdataAnn!DD$9,$A124,0)/OFFSET(CVMdataAnn!DD$9,$A124,0))),"",CVMdataQly!DD124*(OFFSET(CPdataAnn!DD$9,$A124,0)/OFFSET(CVMdataAnn!DD$9,$A124,0)))</f>
        <v>2056.5592513368983</v>
      </c>
      <c r="DE124" s="6">
        <f ca="1">IF(ISERROR(CVMdataQly!DE124*(OFFSET(CPdataAnn!DE$9,$A124,0)/OFFSET(CVMdataAnn!DE$9,$A124,0))),"",CVMdataQly!DE124*(OFFSET(CPdataAnn!DE$9,$A124,0)/OFFSET(CVMdataAnn!DE$9,$A124,0)))</f>
        <v>4752.905344974447</v>
      </c>
      <c r="DF124" s="6">
        <f ca="1">IF(ISERROR(CVMdataQly!DF124*(OFFSET(CPdataAnn!DF$9,$A124,0)/OFFSET(CVMdataAnn!DF$9,$A124,0))),"",CVMdataQly!DF124*(OFFSET(CPdataAnn!DF$9,$A124,0)/OFFSET(CVMdataAnn!DF$9,$A124,0)))</f>
        <v>1705.6153846153845</v>
      </c>
      <c r="DG124" s="6">
        <f ca="1">IF(ISERROR(CVMdataQly!DG124*(OFFSET(CPdataAnn!DG$9,$A124,0)/OFFSET(CVMdataAnn!DG$9,$A124,0))),"",CVMdataQly!DG124*(OFFSET(CPdataAnn!DG$9,$A124,0)/OFFSET(CVMdataAnn!DG$9,$A124,0)))</f>
        <v>549.86676817662737</v>
      </c>
      <c r="DH124" s="6">
        <f ca="1">IF(ISERROR(CVMdataQly!DH124*(OFFSET(CPdataAnn!DH$9,$A124,0)/OFFSET(CVMdataAnn!DH$9,$A124,0))),"",CVMdataQly!DH124*(OFFSET(CPdataAnn!DH$9,$A124,0)/OFFSET(CVMdataAnn!DH$9,$A124,0)))</f>
        <v>4948.8244274809158</v>
      </c>
      <c r="DI124" s="6">
        <f ca="1">IF(ISERROR(CVMdataQly!DI124*(OFFSET(CPdataAnn!DI$9,$A124,0)/OFFSET(CVMdataAnn!DI$9,$A124,0))),"",CVMdataQly!DI124*(OFFSET(CPdataAnn!DI$9,$A124,0)/OFFSET(CVMdataAnn!DI$9,$A124,0)))</f>
        <v>155.17158176943701</v>
      </c>
      <c r="DJ124" s="6">
        <f ca="1">IF(ISERROR(CVMdataQly!DJ124*(OFFSET(CPdataAnn!DJ$9,$A124,0)/OFFSET(CVMdataAnn!DJ$9,$A124,0))),"",CVMdataQly!DJ124*(OFFSET(CPdataAnn!DJ$9,$A124,0)/OFFSET(CVMdataAnn!DJ$9,$A124,0)))</f>
        <v>270.614711033275</v>
      </c>
      <c r="DK124" s="6">
        <f ca="1">IF(ISERROR(CVMdataQly!DK124*(OFFSET(CPdataAnn!DK$9,$A124,0)/OFFSET(CVMdataAnn!DK$9,$A124,0))),"",CVMdataQly!DK124*(OFFSET(CPdataAnn!DK$9,$A124,0)/OFFSET(CVMdataAnn!DK$9,$A124,0)))</f>
        <v>4522.4573202276251</v>
      </c>
      <c r="DL124" s="6">
        <f ca="1">IF(ISERROR(CVMdataQly!DL124*(OFFSET(CPdataAnn!DL$9,$A124,0)/OFFSET(CVMdataAnn!DL$9,$A124,0))),"",CVMdataQly!DL124*(OFFSET(CPdataAnn!DL$9,$A124,0)/OFFSET(CVMdataAnn!DL$9,$A124,0)))</f>
        <v>28811.319889693208</v>
      </c>
      <c r="DM124" s="6">
        <f ca="1">IF(ISERROR(CVMdataQly!DM124*(OFFSET(CPdataAnn!DM$9,$A124,0)/OFFSET(CVMdataAnn!DM$9,$A124,0))),"",CVMdataQly!DM124*(OFFSET(CPdataAnn!DM$9,$A124,0)/OFFSET(CVMdataAnn!DM$9,$A124,0)))</f>
        <v>5778.4830035781943</v>
      </c>
      <c r="DN124" s="6">
        <f ca="1">IF(ISERROR(CVMdataQly!DN124*(OFFSET(CPdataAnn!DN$9,$A124,0)/OFFSET(CVMdataAnn!DN$9,$A124,0))),"",CVMdataQly!DN124*(OFFSET(CPdataAnn!DN$9,$A124,0)/OFFSET(CVMdataAnn!DN$9,$A124,0)))</f>
        <v>1374.4892979452054</v>
      </c>
      <c r="DO124" s="6">
        <f ca="1">IF(ISERROR(CVMdataQly!DO124*(OFFSET(CPdataAnn!DO$9,$A124,0)/OFFSET(CVMdataAnn!DO$9,$A124,0))),"",CVMdataQly!DO124*(OFFSET(CPdataAnn!DO$9,$A124,0)/OFFSET(CVMdataAnn!DO$9,$A124,0)))</f>
        <v>518.78903225806459</v>
      </c>
      <c r="DP124" s="6">
        <f ca="1">IF(ISERROR(CVMdataQly!DP124*(OFFSET(CPdataAnn!DP$9,$A124,0)/OFFSET(CVMdataAnn!DP$9,$A124,0))),"",CVMdataQly!DP124*(OFFSET(CPdataAnn!DP$9,$A124,0)/OFFSET(CVMdataAnn!DP$9,$A124,0)))</f>
        <v>2174.8180504255661</v>
      </c>
      <c r="DQ124" s="6">
        <f ca="1">IF(ISERROR(CVMdataQly!DQ124*(OFFSET(CPdataAnn!DQ$9,$A124,0)/OFFSET(CVMdataAnn!DQ$9,$A124,0))),"",CVMdataQly!DQ124*(OFFSET(CPdataAnn!DQ$9,$A124,0)/OFFSET(CVMdataAnn!DQ$9,$A124,0)))</f>
        <v>1685.6896341463414</v>
      </c>
      <c r="DR124" s="6">
        <f ca="1">IF(ISERROR(CVMdataQly!DR124*(OFFSET(CPdataAnn!DR$9,$A124,0)/OFFSET(CVMdataAnn!DR$9,$A124,0))),"",CVMdataQly!DR124*(OFFSET(CPdataAnn!DR$9,$A124,0)/OFFSET(CVMdataAnn!DR$9,$A124,0)))</f>
        <v>25.714285714285712</v>
      </c>
      <c r="DS124" s="6">
        <f ca="1">IF(ISERROR(CVMdataQly!DS124*(OFFSET(CPdataAnn!DS$9,$A124,0)/OFFSET(CVMdataAnn!DS$9,$A124,0))),"",CVMdataQly!DS124*(OFFSET(CPdataAnn!DS$9,$A124,0)/OFFSET(CVMdataAnn!DS$9,$A124,0)))</f>
        <v>2280.2859297998593</v>
      </c>
      <c r="DT124" s="6">
        <f ca="1">IF(ISERROR(CVMdataQly!DT124*(OFFSET(CPdataAnn!DT$9,$A124,0)/OFFSET(CVMdataAnn!DT$9,$A124,0))),"",CVMdataQly!DT124*(OFFSET(CPdataAnn!DT$9,$A124,0)/OFFSET(CVMdataAnn!DT$9,$A124,0)))</f>
        <v>2170.0704911092294</v>
      </c>
      <c r="DU124" s="6">
        <f ca="1">IF(ISERROR(CVMdataQly!DU124*(OFFSET(CPdataAnn!DU$9,$A124,0)/OFFSET(CVMdataAnn!DU$9,$A124,0))),"",CVMdataQly!DU124*(OFFSET(CPdataAnn!DU$9,$A124,0)/OFFSET(CVMdataAnn!DU$9,$A124,0)))</f>
        <v>74.181818181818173</v>
      </c>
      <c r="DV124" s="6">
        <f ca="1">IF(ISERROR(CVMdataQly!DV124*(OFFSET(CPdataAnn!DV$9,$A124,0)/OFFSET(CVMdataAnn!DV$9,$A124,0))),"",CVMdataQly!DV124*(OFFSET(CPdataAnn!DV$9,$A124,0)/OFFSET(CVMdataAnn!DV$9,$A124,0)))</f>
        <v>36.25</v>
      </c>
      <c r="DW124" s="6">
        <f ca="1">IF(ISERROR(CVMdataQly!DW124*(OFFSET(CPdataAnn!DW$9,$A124,0)/OFFSET(CVMdataAnn!DW$9,$A124,0))),"",CVMdataQly!DW124*(OFFSET(CPdataAnn!DW$9,$A124,0)/OFFSET(CVMdataAnn!DW$9,$A124,0)))</f>
        <v>7307.3971144749285</v>
      </c>
      <c r="DX124" s="6">
        <f ca="1">IF(ISERROR(CVMdataQly!DX124*(OFFSET(CPdataAnn!DX$9,$A124,0)/OFFSET(CVMdataAnn!DX$9,$A124,0))),"",CVMdataQly!DX124*(OFFSET(CPdataAnn!DX$9,$A124,0)/OFFSET(CVMdataAnn!DX$9,$A124,0)))</f>
        <v>3672.2244755244751</v>
      </c>
      <c r="DY124" s="6">
        <f ca="1">IF(ISERROR(CVMdataQly!DY124*(OFFSET(CPdataAnn!DY$9,$A124,0)/OFFSET(CVMdataAnn!DY$9,$A124,0))),"",CVMdataQly!DY124*(OFFSET(CPdataAnn!DY$9,$A124,0)/OFFSET(CVMdataAnn!DY$9,$A124,0)))</f>
        <v>757.24015748031502</v>
      </c>
      <c r="DZ124" s="6">
        <f ca="1">IF(ISERROR(CVMdataQly!DZ124*(OFFSET(CPdataAnn!DZ$9,$A124,0)/OFFSET(CVMdataAnn!DZ$9,$A124,0))),"",CVMdataQly!DZ124*(OFFSET(CPdataAnn!DZ$9,$A124,0)/OFFSET(CVMdataAnn!DZ$9,$A124,0)))</f>
        <v>927.22913505311078</v>
      </c>
      <c r="EA124" s="6">
        <f ca="1">IF(ISERROR(CVMdataQly!EA124*(OFFSET(CPdataAnn!EA$9,$A124,0)/OFFSET(CVMdataAnn!EA$9,$A124,0))),"",CVMdataQly!EA124*(OFFSET(CPdataAnn!EA$9,$A124,0)/OFFSET(CVMdataAnn!EA$9,$A124,0)))</f>
        <v>1279.5237744194619</v>
      </c>
      <c r="EB124" s="6">
        <f ca="1">IF(ISERROR(CVMdataQly!EB124*(OFFSET(CPdataAnn!EB$9,$A124,0)/OFFSET(CVMdataAnn!EB$9,$A124,0))),"",CVMdataQly!EB124*(OFFSET(CPdataAnn!EB$9,$A124,0)/OFFSET(CVMdataAnn!EB$9,$A124,0)))</f>
        <v>668.31074606433947</v>
      </c>
      <c r="EC124" s="6">
        <f ca="1">IF(ISERROR(CVMdataQly!EC124*(OFFSET(CPdataAnn!EC$9,$A124,0)/OFFSET(CVMdataAnn!EC$9,$A124,0))),"",CVMdataQly!EC124*(OFFSET(CPdataAnn!EC$9,$A124,0)/OFFSET(CVMdataAnn!EC$9,$A124,0)))</f>
        <v>10527.006771817352</v>
      </c>
      <c r="ED124" s="6">
        <f ca="1">IF(ISERROR(CVMdataQly!ED124*(OFFSET(CPdataAnn!ED$9,$A124,0)/OFFSET(CVMdataAnn!ED$9,$A124,0))),"",CVMdataQly!ED124*(OFFSET(CPdataAnn!ED$9,$A124,0)/OFFSET(CVMdataAnn!ED$9,$A124,0)))</f>
        <v>2413.8671179194871</v>
      </c>
      <c r="EE124" s="6">
        <f ca="1">IF(ISERROR(CVMdataQly!EE124*(OFFSET(CPdataAnn!EE$9,$A124,0)/OFFSET(CVMdataAnn!EE$9,$A124,0))),"",CVMdataQly!EE124*(OFFSET(CPdataAnn!EE$9,$A124,0)/OFFSET(CVMdataAnn!EE$9,$A124,0)))</f>
        <v>5220.6525023607173</v>
      </c>
      <c r="EF124" s="6">
        <f ca="1">IF(ISERROR(CVMdataQly!EF124*(OFFSET(CPdataAnn!EF$9,$A124,0)/OFFSET(CVMdataAnn!EF$9,$A124,0))),"",CVMdataQly!EF124*(OFFSET(CPdataAnn!EF$9,$A124,0)/OFFSET(CVMdataAnn!EF$9,$A124,0)))</f>
        <v>2892.9898342541437</v>
      </c>
      <c r="EG124" s="6">
        <f ca="1">IF(ISERROR(CVMdataQly!EG124*(OFFSET(CPdataAnn!EG$9,$A124,0)/OFFSET(CVMdataAnn!EG$9,$A124,0))),"",CVMdataQly!EG124*(OFFSET(CPdataAnn!EG$9,$A124,0)/OFFSET(CVMdataAnn!EG$9,$A124,0)))</f>
        <v>2905.449819494585</v>
      </c>
      <c r="EH124" s="6">
        <f ca="1">IF(ISERROR(CVMdataQly!EH124*(OFFSET(CPdataAnn!EH$9,$A124,0)/OFFSET(CVMdataAnn!EH$9,$A124,0))),"",CVMdataQly!EH124*(OFFSET(CPdataAnn!EH$9,$A124,0)/OFFSET(CVMdataAnn!EH$9,$A124,0)))</f>
        <v>745.69611307420496</v>
      </c>
      <c r="EI124" s="6">
        <f ca="1">IF(ISERROR(CVMdataQly!EI124*(OFFSET(CPdataAnn!EI$9,$A124,0)/OFFSET(CVMdataAnn!EI$9,$A124,0))),"",CVMdataQly!EI124*(OFFSET(CPdataAnn!EI$9,$A124,0)/OFFSET(CVMdataAnn!EI$9,$A124,0)))</f>
        <v>964.99858557284301</v>
      </c>
      <c r="EJ124" s="6">
        <f ca="1">IF(ISERROR(CVMdataQly!EJ124*(OFFSET(CPdataAnn!EJ$9,$A124,0)/OFFSET(CVMdataAnn!EJ$9,$A124,0))),"",CVMdataQly!EJ124*(OFFSET(CPdataAnn!EJ$9,$A124,0)/OFFSET(CVMdataAnn!EJ$9,$A124,0)))</f>
        <v>381.89458689458689</v>
      </c>
      <c r="EK124" s="6">
        <f ca="1">IF(ISERROR(CVMdataQly!EK124*(OFFSET(CPdataAnn!EK$9,$A124,0)/OFFSET(CVMdataAnn!EK$9,$A124,0))),"",CVMdataQly!EK124*(OFFSET(CPdataAnn!EK$9,$A124,0)/OFFSET(CVMdataAnn!EK$9,$A124,0)))</f>
        <v>811.60810810810813</v>
      </c>
      <c r="EL124" s="6" t="str">
        <f ca="1">IF(ISERROR(CVMdataQly!EL124*(OFFSET(CPdataAnn!EL$9,$A124,0)/OFFSET(CVMdataAnn!EL$9,$A124,0))),"",CVMdataQly!EL124*(OFFSET(CPdataAnn!EL$9,$A124,0)/OFFSET(CVMdataAnn!EL$9,$A124,0)))</f>
        <v/>
      </c>
      <c r="EM124" s="6">
        <f ca="1">IF(ISERROR(CVMdataQly!EM124*(OFFSET(CPdataAnn!EM$9,$A124,0)/OFFSET(CVMdataAnn!EM$9,$A124,0))),"",CVMdataQly!EM124*(OFFSET(CPdataAnn!EM$9,$A124,0)/OFFSET(CVMdataAnn!EM$9,$A124,0)))</f>
        <v>5358.2213496932518</v>
      </c>
      <c r="EN124" s="6">
        <f ca="1">IF(ISERROR(CVMdataQly!EN124*(OFFSET(CPdataAnn!EN$9,$A124,0)/OFFSET(CVMdataAnn!EN$9,$A124,0))),"",CVMdataQly!EN124*(OFFSET(CPdataAnn!EN$9,$A124,0)/OFFSET(CVMdataAnn!EN$9,$A124,0)))</f>
        <v>26680.162814086922</v>
      </c>
      <c r="EO124" s="6">
        <f ca="1">IF(ISERROR(CVMdataQly!EO124*(OFFSET(CPdataAnn!EO$9,$A124,0)/OFFSET(CVMdataAnn!EO$9,$A124,0))),"",CVMdataQly!EO124*(OFFSET(CPdataAnn!EO$9,$A124,0)/OFFSET(CVMdataAnn!EO$9,$A124,0)))</f>
        <v>21512.734697227752</v>
      </c>
      <c r="EP124" s="6">
        <f ca="1">IF(ISERROR(CVMdataQly!EP124*(OFFSET(CPdataAnn!EP$9,$A124,0)/OFFSET(CVMdataAnn!EP$9,$A124,0))),"",CVMdataQly!EP124*(OFFSET(CPdataAnn!EP$9,$A124,0)/OFFSET(CVMdataAnn!EP$9,$A124,0)))</f>
        <v>19590.658089677356</v>
      </c>
      <c r="EQ124" s="6">
        <f ca="1">IF(ISERROR(CVMdataQly!EQ124*(OFFSET(CPdataAnn!EQ$9,$A124,0)/OFFSET(CVMdataAnn!EQ$9,$A124,0))),"",CVMdataQly!EQ124*(OFFSET(CPdataAnn!EQ$9,$A124,0)/OFFSET(CVMdataAnn!EQ$9,$A124,0)))</f>
        <v>1921.5777262180975</v>
      </c>
      <c r="ER124" s="6">
        <f ca="1">IF(ISERROR(CVMdataQly!ER124*(OFFSET(CPdataAnn!ER$9,$A124,0)/OFFSET(CVMdataAnn!ER$9,$A124,0))),"",CVMdataQly!ER124*(OFFSET(CPdataAnn!ER$9,$A124,0)/OFFSET(CVMdataAnn!ER$9,$A124,0)))</f>
        <v>5161.5883068405819</v>
      </c>
      <c r="ES124" s="6">
        <f ca="1">IF(ISERROR(CVMdataQly!ES124*(OFFSET(CPdataAnn!ES$9,$A124,0)/OFFSET(CVMdataAnn!ES$9,$A124,0))),"",CVMdataQly!ES124*(OFFSET(CPdataAnn!ES$9,$A124,0)/OFFSET(CVMdataAnn!ES$9,$A124,0)))</f>
        <v>32427.404992097509</v>
      </c>
      <c r="ET124" s="6">
        <f ca="1">IF(ISERROR(CVMdataQly!ET124*(OFFSET(CPdataAnn!ET$9,$A124,0)/OFFSET(CVMdataAnn!ET$9,$A124,0))),"",CVMdataQly!ET124*(OFFSET(CPdataAnn!ET$9,$A124,0)/OFFSET(CVMdataAnn!ET$9,$A124,0)))</f>
        <v>5401.9259671583632</v>
      </c>
      <c r="EU124" s="6">
        <f ca="1">IF(ISERROR(CVMdataQly!EU124*(OFFSET(CPdataAnn!EU$9,$A124,0)/OFFSET(CVMdataAnn!EU$9,$A124,0))),"",CVMdataQly!EU124*(OFFSET(CPdataAnn!EU$9,$A124,0)/OFFSET(CVMdataAnn!EU$9,$A124,0)))</f>
        <v>1590.4495000724532</v>
      </c>
      <c r="EV124" s="6">
        <f ca="1">IF(ISERROR(CVMdataQly!EV124*(OFFSET(CPdataAnn!EV$9,$A124,0)/OFFSET(CVMdataAnn!EV$9,$A124,0))),"",CVMdataQly!EV124*(OFFSET(CPdataAnn!EV$9,$A124,0)/OFFSET(CVMdataAnn!EV$9,$A124,0)))</f>
        <v>415.0762666666667</v>
      </c>
      <c r="EW124" s="6">
        <f ca="1">IF(ISERROR(CVMdataQly!EW124*(OFFSET(CPdataAnn!EW$9,$A124,0)/OFFSET(CVMdataAnn!EW$9,$A124,0))),"",CVMdataQly!EW124*(OFFSET(CPdataAnn!EW$9,$A124,0)/OFFSET(CVMdataAnn!EW$9,$A124,0)))</f>
        <v>3396.5133772780146</v>
      </c>
      <c r="EX124" s="6">
        <f ca="1">IF(ISERROR(CVMdataQly!EX124*(OFFSET(CPdataAnn!EX$9,$A124,0)/OFFSET(CVMdataAnn!EX$9,$A124,0))),"",CVMdataQly!EX124*(OFFSET(CPdataAnn!EX$9,$A124,0)/OFFSET(CVMdataAnn!EX$9,$A124,0)))</f>
        <v>1202.5943485681776</v>
      </c>
      <c r="EY124" s="6">
        <f ca="1">IF(ISERROR(CVMdataQly!EY124*(OFFSET(CPdataAnn!EY$9,$A124,0)/OFFSET(CVMdataAnn!EY$9,$A124,0))),"",CVMdataQly!EY124*(OFFSET(CPdataAnn!EY$9,$A124,0)/OFFSET(CVMdataAnn!EY$9,$A124,0)))</f>
        <v>2777.6814717477005</v>
      </c>
      <c r="EZ124" s="6">
        <f ca="1">IF(ISERROR(CVMdataQly!EZ124*(OFFSET(CPdataAnn!EZ$9,$A124,0)/OFFSET(CVMdataAnn!EZ$9,$A124,0))),"",CVMdataQly!EZ124*(OFFSET(CPdataAnn!EZ$9,$A124,0)/OFFSET(CVMdataAnn!EZ$9,$A124,0)))</f>
        <v>1364.333904109589</v>
      </c>
      <c r="FA124" s="6">
        <f ca="1">IF(ISERROR(CVMdataQly!FA124*(OFFSET(CPdataAnn!FA$9,$A124,0)/OFFSET(CVMdataAnn!FA$9,$A124,0))),"",CVMdataQly!FA124*(OFFSET(CPdataAnn!FA$9,$A124,0)/OFFSET(CVMdataAnn!FA$9,$A124,0)))</f>
        <v>1413.2589561738496</v>
      </c>
      <c r="FB124" s="6">
        <f ca="1">IF(ISERROR(CVMdataQly!FB124*(OFFSET(CPdataAnn!FB$9,$A124,0)/OFFSET(CVMdataAnn!FB$9,$A124,0))),"",CVMdataQly!FB124*(OFFSET(CPdataAnn!FB$9,$A124,0)/OFFSET(CVMdataAnn!FB$9,$A124,0)))</f>
        <v>4364.2834786053882</v>
      </c>
      <c r="FC124" s="6">
        <f ca="1">IF(ISERROR(CVMdataQly!FC124*(OFFSET(CPdataAnn!FC$9,$A124,0)/OFFSET(CVMdataAnn!FC$9,$A124,0))),"",CVMdataQly!FC124*(OFFSET(CPdataAnn!FC$9,$A124,0)/OFFSET(CVMdataAnn!FC$9,$A124,0)))</f>
        <v>5862.2148125781823</v>
      </c>
      <c r="FD124" s="6">
        <f ca="1">IF(ISERROR(CVMdataQly!FD124*(OFFSET(CPdataAnn!FD$9,$A124,0)/OFFSET(CVMdataAnn!FD$9,$A124,0))),"",CVMdataQly!FD124*(OFFSET(CPdataAnn!FD$9,$A124,0)/OFFSET(CVMdataAnn!FD$9,$A124,0)))</f>
        <v>3713.909872822172</v>
      </c>
      <c r="FE124" s="6">
        <f ca="1">IF(ISERROR(CVMdataQly!FE124*(OFFSET(CPdataAnn!FE$9,$A124,0)/OFFSET(CVMdataAnn!FE$9,$A124,0))),"",CVMdataQly!FE124*(OFFSET(CPdataAnn!FE$9,$A124,0)/OFFSET(CVMdataAnn!FE$9,$A124,0)))</f>
        <v>895.0144567427152</v>
      </c>
      <c r="FF124" s="6">
        <f ca="1">IF(ISERROR(CVMdataQly!FF124*(OFFSET(CPdataAnn!FF$9,$A124,0)/OFFSET(CVMdataAnn!FF$9,$A124,0))),"",CVMdataQly!FF124*(OFFSET(CPdataAnn!FF$9,$A124,0)/OFFSET(CVMdataAnn!FF$9,$A124,0)))</f>
        <v>460.58652849740935</v>
      </c>
      <c r="FG124" s="6">
        <f ca="1">IF(ISERROR(CVMdataQly!FG124*(OFFSET(CPdataAnn!FG$9,$A124,0)/OFFSET(CVMdataAnn!FG$9,$A124,0))),"",CVMdataQly!FG124*(OFFSET(CPdataAnn!FG$9,$A124,0)/OFFSET(CVMdataAnn!FG$9,$A124,0)))</f>
        <v>787.08804664723027</v>
      </c>
      <c r="FH124" s="6" t="str">
        <f ca="1">IF(ISERROR(CVMdataQly!FH124*(OFFSET(CPdataAnn!FH$9,$A124,0)/OFFSET(CVMdataAnn!FH$9,$A124,0))),"",CVMdataQly!FH124*(OFFSET(CPdataAnn!FH$9,$A124,0)/OFFSET(CVMdataAnn!FH$9,$A124,0)))</f>
        <v/>
      </c>
      <c r="FI124" s="6">
        <f ca="1">IF(ISERROR(CVMdataQly!FI124*(OFFSET(CPdataAnn!FI$9,$A124,0)/OFFSET(CVMdataAnn!FI$9,$A124,0))),"",CVMdataQly!FI124*(OFFSET(CPdataAnn!FI$9,$A124,0)/OFFSET(CVMdataAnn!FI$9,$A124,0)))</f>
        <v>8933.7362417214645</v>
      </c>
      <c r="FJ124" s="6">
        <f ca="1">IF(ISERROR(CVMdataQly!FJ124*(OFFSET(CPdataAnn!FJ$9,$A124,0)/OFFSET(CVMdataAnn!FJ$9,$A124,0))),"",CVMdataQly!FJ124*(OFFSET(CPdataAnn!FJ$9,$A124,0)/OFFSET(CVMdataAnn!FJ$9,$A124,0)))</f>
        <v>2992.0754919980277</v>
      </c>
      <c r="FK124" s="6">
        <f ca="1">IF(ISERROR(CVMdataQly!FK124*(OFFSET(CPdataAnn!FK$9,$A124,0)/OFFSET(CVMdataAnn!FK$9,$A124,0))),"",CVMdataQly!FK124*(OFFSET(CPdataAnn!FK$9,$A124,0)/OFFSET(CVMdataAnn!FK$9,$A124,0)))</f>
        <v>5943.578000192475</v>
      </c>
      <c r="FL124" s="6">
        <f ca="1">IF(ISERROR(CVMdataQly!FL124*(OFFSET(CPdataAnn!FL$9,$A124,0)/OFFSET(CVMdataAnn!FL$9,$A124,0))),"",CVMdataQly!FL124*(OFFSET(CPdataAnn!FL$9,$A124,0)/OFFSET(CVMdataAnn!FL$9,$A124,0)))</f>
        <v>3880.1102654761194</v>
      </c>
    </row>
    <row r="125" spans="1:168" x14ac:dyDescent="0.25">
      <c r="A125" s="6">
        <f t="shared" si="1"/>
        <v>29</v>
      </c>
      <c r="B125" s="1">
        <v>41609</v>
      </c>
      <c r="C125" s="6">
        <f ca="1">IF(ISERROR(CVMdataQly!C125*(OFFSET(CPdataAnn!C$9,$A125,0)/OFFSET(CVMdataAnn!C$9,$A125,0))),"",CVMdataQly!C125*(OFFSET(CPdataAnn!C$9,$A125,0)/OFFSET(CVMdataAnn!C$9,$A125,0)))</f>
        <v>280124.30254901253</v>
      </c>
      <c r="D125" s="6">
        <f ca="1">IF(ISERROR(CVMdataQly!D125*(OFFSET(CPdataAnn!D$9,$A125,0)/OFFSET(CVMdataAnn!D$9,$A125,0))),"",CVMdataQly!D125*(OFFSET(CPdataAnn!D$9,$A125,0)/OFFSET(CVMdataAnn!D$9,$A125,0)))</f>
        <v>2301.086859688196</v>
      </c>
      <c r="E125" s="6">
        <f ca="1">IF(ISERROR(CVMdataQly!E125*(OFFSET(CPdataAnn!E$9,$A125,0)/OFFSET(CVMdataAnn!E$9,$A125,0))),"",CVMdataQly!E125*(OFFSET(CPdataAnn!E$9,$A125,0)/OFFSET(CVMdataAnn!E$9,$A125,0)))</f>
        <v>278034.72233899363</v>
      </c>
      <c r="F125" s="6">
        <f ca="1">IF(ISERROR(CVMdataQly!F125*(OFFSET(CPdataAnn!F$9,$A125,0)/OFFSET(CVMdataAnn!F$9,$A125,0))),"",CVMdataQly!F125*(OFFSET(CPdataAnn!F$9,$A125,0)/OFFSET(CVMdataAnn!F$9,$A125,0)))</f>
        <v>23440.706090798725</v>
      </c>
      <c r="G125" s="6">
        <f ca="1">IF(ISERROR(CVMdataQly!G125*(OFFSET(CPdataAnn!G$9,$A125,0)/OFFSET(CVMdataAnn!G$9,$A125,0))),"",CVMdataQly!G125*(OFFSET(CPdataAnn!G$9,$A125,0)/OFFSET(CVMdataAnn!G$9,$A125,0)))</f>
        <v>10460.597258617214</v>
      </c>
      <c r="H125" s="6">
        <f ca="1">IF(ISERROR(CVMdataQly!H125*(OFFSET(CPdataAnn!H$9,$A125,0)/OFFSET(CVMdataAnn!H$9,$A125,0))),"",CVMdataQly!H125*(OFFSET(CPdataAnn!H$9,$A125,0)/OFFSET(CVMdataAnn!H$9,$A125,0)))</f>
        <v>14803.279099742216</v>
      </c>
      <c r="I125" s="6">
        <f ca="1">IF(ISERROR(CVMdataQly!I125*(OFFSET(CPdataAnn!I$9,$A125,0)/OFFSET(CVMdataAnn!I$9,$A125,0))),"",CVMdataQly!I125*(OFFSET(CPdataAnn!I$9,$A125,0)/OFFSET(CVMdataAnn!I$9,$A125,0)))</f>
        <v>75116.677907896039</v>
      </c>
      <c r="J125" s="6">
        <f ca="1">IF(ISERROR(CVMdataQly!J125*(OFFSET(CPdataAnn!J$9,$A125,0)/OFFSET(CVMdataAnn!J$9,$A125,0))),"",CVMdataQly!J125*(OFFSET(CPdataAnn!J$9,$A125,0)/OFFSET(CVMdataAnn!J$9,$A125,0)))</f>
        <v>11591.521920237556</v>
      </c>
      <c r="K125" s="6">
        <f ca="1">IF(ISERROR(CVMdataQly!K125*(OFFSET(CPdataAnn!K$9,$A125,0)/OFFSET(CVMdataAnn!K$9,$A125,0))),"",CVMdataQly!K125*(OFFSET(CPdataAnn!K$9,$A125,0)/OFFSET(CVMdataAnn!K$9,$A125,0)))</f>
        <v>5316.0384930384926</v>
      </c>
      <c r="L125" s="6">
        <f ca="1">IF(ISERROR(CVMdataQly!L125*(OFFSET(CPdataAnn!L$9,$A125,0)/OFFSET(CVMdataAnn!L$9,$A125,0))),"",CVMdataQly!L125*(OFFSET(CPdataAnn!L$9,$A125,0)/OFFSET(CVMdataAnn!L$9,$A125,0)))</f>
        <v>38575.747936394939</v>
      </c>
      <c r="M125" s="6">
        <f ca="1">IF(ISERROR(CVMdataQly!M125*(OFFSET(CPdataAnn!M$9,$A125,0)/OFFSET(CVMdataAnn!M$9,$A125,0))),"",CVMdataQly!M125*(OFFSET(CPdataAnn!M$9,$A125,0)/OFFSET(CVMdataAnn!M$9,$A125,0)))</f>
        <v>5028.0508905852421</v>
      </c>
      <c r="N125" s="6">
        <f ca="1">IF(ISERROR(CVMdataQly!N125*(OFFSET(CPdataAnn!N$9,$A125,0)/OFFSET(CVMdataAnn!N$9,$A125,0))),"",CVMdataQly!N125*(OFFSET(CPdataAnn!N$9,$A125,0)/OFFSET(CVMdataAnn!N$9,$A125,0)))</f>
        <v>28786.596489015563</v>
      </c>
      <c r="O125" s="6">
        <f ca="1">IF(ISERROR(CVMdataQly!O125*(OFFSET(CPdataAnn!O$9,$A125,0)/OFFSET(CVMdataAnn!O$9,$A125,0))),"",CVMdataQly!O125*(OFFSET(CPdataAnn!O$9,$A125,0)/OFFSET(CVMdataAnn!O$9,$A125,0)))</f>
        <v>5215.4450832602979</v>
      </c>
      <c r="P125" s="6">
        <f ca="1">IF(ISERROR(CVMdataQly!P125*(OFFSET(CPdataAnn!P$9,$A125,0)/OFFSET(CVMdataAnn!P$9,$A125,0))),"",CVMdataQly!P125*(OFFSET(CPdataAnn!P$9,$A125,0)/OFFSET(CVMdataAnn!P$9,$A125,0)))</f>
        <v>26590.318868297829</v>
      </c>
      <c r="Q125" s="6">
        <f ca="1">IF(ISERROR(CVMdataQly!Q125*(OFFSET(CPdataAnn!Q$9,$A125,0)/OFFSET(CVMdataAnn!Q$9,$A125,0))),"",CVMdataQly!Q125*(OFFSET(CPdataAnn!Q$9,$A125,0)/OFFSET(CVMdataAnn!Q$9,$A125,0)))</f>
        <v>33091.280396121372</v>
      </c>
      <c r="R125" s="6">
        <f ca="1">IF(ISERROR(CVMdataQly!R125*(OFFSET(CPdataAnn!R$9,$A125,0)/OFFSET(CVMdataAnn!R$9,$A125,0))),"",CVMdataQly!R125*(OFFSET(CPdataAnn!R$9,$A125,0)/OFFSET(CVMdataAnn!R$9,$A125,0)))</f>
        <v>23440.706090798725</v>
      </c>
      <c r="S125" s="6">
        <f ca="1">IF(ISERROR(CVMdataQly!S125*(OFFSET(CPdataAnn!S$9,$A125,0)/OFFSET(CVMdataAnn!S$9,$A125,0))),"",CVMdataQly!S125*(OFFSET(CPdataAnn!S$9,$A125,0)/OFFSET(CVMdataAnn!S$9,$A125,0)))</f>
        <v>20789.39640305494</v>
      </c>
      <c r="T125" s="6">
        <f ca="1">IF(ISERROR(CVMdataQly!T125*(OFFSET(CPdataAnn!T$9,$A125,0)/OFFSET(CVMdataAnn!T$9,$A125,0))),"",CVMdataQly!T125*(OFFSET(CPdataAnn!T$9,$A125,0)/OFFSET(CVMdataAnn!T$9,$A125,0)))</f>
        <v>3663.7697703204508</v>
      </c>
      <c r="U125" s="6">
        <f ca="1">IF(ISERROR(CVMdataQly!U125*(OFFSET(CPdataAnn!U$9,$A125,0)/OFFSET(CVMdataAnn!U$9,$A125,0))),"",CVMdataQly!U125*(OFFSET(CPdataAnn!U$9,$A125,0)/OFFSET(CVMdataAnn!U$9,$A125,0)))</f>
        <v>4235.3120029591273</v>
      </c>
      <c r="V125" s="6">
        <f ca="1">IF(ISERROR(CVMdataQly!V125*(OFFSET(CPdataAnn!V$9,$A125,0)/OFFSET(CVMdataAnn!V$9,$A125,0))),"",CVMdataQly!V125*(OFFSET(CPdataAnn!V$9,$A125,0)/OFFSET(CVMdataAnn!V$9,$A125,0)))</f>
        <v>819.07439446366777</v>
      </c>
      <c r="W125" s="6">
        <f ca="1">IF(ISERROR(CVMdataQly!W125*(OFFSET(CPdataAnn!W$9,$A125,0)/OFFSET(CVMdataAnn!W$9,$A125,0))),"",CVMdataQly!W125*(OFFSET(CPdataAnn!W$9,$A125,0)/OFFSET(CVMdataAnn!W$9,$A125,0)))</f>
        <v>2705.8401559454192</v>
      </c>
      <c r="X125" s="6">
        <f ca="1">IF(ISERROR(CVMdataQly!X125*(OFFSET(CPdataAnn!X$9,$A125,0)/OFFSET(CVMdataAnn!X$9,$A125,0))),"",CVMdataQly!X125*(OFFSET(CPdataAnn!X$9,$A125,0)/OFFSET(CVMdataAnn!X$9,$A125,0)))</f>
        <v>579.82170193606487</v>
      </c>
      <c r="Y125" s="6">
        <f ca="1">IF(ISERROR(CVMdataQly!Y125*(OFFSET(CPdataAnn!Y$9,$A125,0)/OFFSET(CVMdataAnn!Y$9,$A125,0))),"",CVMdataQly!Y125*(OFFSET(CPdataAnn!Y$9,$A125,0)/OFFSET(CVMdataAnn!Y$9,$A125,0)))</f>
        <v>2213.3114467060627</v>
      </c>
      <c r="Z125" s="6">
        <f ca="1">IF(ISERROR(CVMdataQly!Z125*(OFFSET(CPdataAnn!Z$9,$A125,0)/OFFSET(CVMdataAnn!Z$9,$A125,0))),"",CVMdataQly!Z125*(OFFSET(CPdataAnn!Z$9,$A125,0)/OFFSET(CVMdataAnn!Z$9,$A125,0)))</f>
        <v>3338.3088011531995</v>
      </c>
      <c r="AA125" s="6">
        <f ca="1">IF(ISERROR(CVMdataQly!AA125*(OFFSET(CPdataAnn!AA$9,$A125,0)/OFFSET(CVMdataAnn!AA$9,$A125,0))),"",CVMdataQly!AA125*(OFFSET(CPdataAnn!AA$9,$A125,0)/OFFSET(CVMdataAnn!AA$9,$A125,0)))</f>
        <v>2587.2003053435114</v>
      </c>
      <c r="AB125" s="6">
        <f ca="1">IF(ISERROR(CVMdataQly!AB125*(OFFSET(CPdataAnn!AB$9,$A125,0)/OFFSET(CVMdataAnn!AB$9,$A125,0))),"",CVMdataQly!AB125*(OFFSET(CPdataAnn!AB$9,$A125,0)/OFFSET(CVMdataAnn!AB$9,$A125,0)))</f>
        <v>648.17621145374449</v>
      </c>
      <c r="AC125" s="6">
        <f ca="1">IF(ISERROR(CVMdataQly!AC125*(OFFSET(CPdataAnn!AC$9,$A125,0)/OFFSET(CVMdataAnn!AC$9,$A125,0))),"",CVMdataQly!AC125*(OFFSET(CPdataAnn!AC$9,$A125,0)/OFFSET(CVMdataAnn!AC$9,$A125,0)))</f>
        <v>2650.5803432137286</v>
      </c>
      <c r="AD125" s="6">
        <f ca="1">IF(ISERROR(CVMdataQly!AD125*(OFFSET(CPdataAnn!AD$9,$A125,0)/OFFSET(CVMdataAnn!AD$9,$A125,0))),"",CVMdataQly!AD125*(OFFSET(CPdataAnn!AD$9,$A125,0)/OFFSET(CVMdataAnn!AD$9,$A125,0)))</f>
        <v>675.6316193399847</v>
      </c>
      <c r="AE125" s="6">
        <f ca="1">IF(ISERROR(CVMdataQly!AE125*(OFFSET(CPdataAnn!AE$9,$A125,0)/OFFSET(CVMdataAnn!AE$9,$A125,0))),"",CVMdataQly!AE125*(OFFSET(CPdataAnn!AE$9,$A125,0)/OFFSET(CVMdataAnn!AE$9,$A125,0)))</f>
        <v>1977.4636434714621</v>
      </c>
      <c r="AF125" s="6">
        <f ca="1">IF(ISERROR(CVMdataQly!AF125*(OFFSET(CPdataAnn!AF$9,$A125,0)/OFFSET(CVMdataAnn!AF$9,$A125,0))),"",CVMdataQly!AF125*(OFFSET(CPdataAnn!AF$9,$A125,0)/OFFSET(CVMdataAnn!AF$9,$A125,0)))</f>
        <v>10460.597258617214</v>
      </c>
      <c r="AG125" s="6">
        <f ca="1">IF(ISERROR(CVMdataQly!AG125*(OFFSET(CPdataAnn!AG$9,$A125,0)/OFFSET(CVMdataAnn!AG$9,$A125,0))),"",CVMdataQly!AG125*(OFFSET(CPdataAnn!AG$9,$A125,0)/OFFSET(CVMdataAnn!AG$9,$A125,0)))</f>
        <v>4518.6419323473729</v>
      </c>
      <c r="AH125" s="6">
        <f ca="1">IF(ISERROR(CVMdataQly!AH125*(OFFSET(CPdataAnn!AH$9,$A125,0)/OFFSET(CVMdataAnn!AH$9,$A125,0))),"",CVMdataQly!AH125*(OFFSET(CPdataAnn!AH$9,$A125,0)/OFFSET(CVMdataAnn!AH$9,$A125,0)))</f>
        <v>1291.5967292324847</v>
      </c>
      <c r="AI125" s="6">
        <f ca="1">IF(ISERROR(CVMdataQly!AI125*(OFFSET(CPdataAnn!AI$9,$A125,0)/OFFSET(CVMdataAnn!AI$9,$A125,0))),"",CVMdataQly!AI125*(OFFSET(CPdataAnn!AI$9,$A125,0)/OFFSET(CVMdataAnn!AI$9,$A125,0)))</f>
        <v>2070.6506631590487</v>
      </c>
      <c r="AJ125" s="6">
        <f ca="1">IF(ISERROR(CVMdataQly!AJ125*(OFFSET(CPdataAnn!AJ$9,$A125,0)/OFFSET(CVMdataAnn!AJ$9,$A125,0))),"",CVMdataQly!AJ125*(OFFSET(CPdataAnn!AJ$9,$A125,0)/OFFSET(CVMdataAnn!AJ$9,$A125,0)))</f>
        <v>1156.9746434231379</v>
      </c>
      <c r="AK125" s="6">
        <f ca="1">IF(ISERROR(CVMdataQly!AK125*(OFFSET(CPdataAnn!AK$9,$A125,0)/OFFSET(CVMdataAnn!AK$9,$A125,0))),"",CVMdataQly!AK125*(OFFSET(CPdataAnn!AK$9,$A125,0)/OFFSET(CVMdataAnn!AK$9,$A125,0)))</f>
        <v>4633.2146003293883</v>
      </c>
      <c r="AL125" s="6">
        <f ca="1">IF(ISERROR(CVMdataQly!AL125*(OFFSET(CPdataAnn!AL$9,$A125,0)/OFFSET(CVMdataAnn!AL$9,$A125,0))),"",CVMdataQly!AL125*(OFFSET(CPdataAnn!AL$9,$A125,0)/OFFSET(CVMdataAnn!AL$9,$A125,0)))</f>
        <v>1306.7295597484276</v>
      </c>
      <c r="AM125" s="6">
        <f ca="1">IF(ISERROR(CVMdataQly!AM125*(OFFSET(CPdataAnn!AM$9,$A125,0)/OFFSET(CVMdataAnn!AM$9,$A125,0))),"",CVMdataQly!AM125*(OFFSET(CPdataAnn!AM$9,$A125,0)/OFFSET(CVMdataAnn!AM$9,$A125,0)))</f>
        <v>14803.279099742216</v>
      </c>
      <c r="AN125" s="6">
        <f ca="1">IF(ISERROR(CVMdataQly!AN125*(OFFSET(CPdataAnn!AN$9,$A125,0)/OFFSET(CVMdataAnn!AN$9,$A125,0))),"",CVMdataQly!AN125*(OFFSET(CPdataAnn!AN$9,$A125,0)/OFFSET(CVMdataAnn!AN$9,$A125,0)))</f>
        <v>12641.741797868881</v>
      </c>
      <c r="AO125" s="6">
        <f ca="1">IF(ISERROR(CVMdataQly!AO125*(OFFSET(CPdataAnn!AO$9,$A125,0)/OFFSET(CVMdataAnn!AO$9,$A125,0))),"",CVMdataQly!AO125*(OFFSET(CPdataAnn!AO$9,$A125,0)/OFFSET(CVMdataAnn!AO$9,$A125,0)))</f>
        <v>173.79694019471486</v>
      </c>
      <c r="AP125" s="6">
        <f ca="1">IF(ISERROR(CVMdataQly!AP125*(OFFSET(CPdataAnn!AP$9,$A125,0)/OFFSET(CVMdataAnn!AP$9,$A125,0))),"",CVMdataQly!AP125*(OFFSET(CPdataAnn!AP$9,$A125,0)/OFFSET(CVMdataAnn!AP$9,$A125,0)))</f>
        <v>11213.173912114673</v>
      </c>
      <c r="AQ125" s="6">
        <f ca="1">IF(ISERROR(CVMdataQly!AQ125*(OFFSET(CPdataAnn!AQ$9,$A125,0)/OFFSET(CVMdataAnn!AQ$9,$A125,0))),"",CVMdataQly!AQ125*(OFFSET(CPdataAnn!AQ$9,$A125,0)/OFFSET(CVMdataAnn!AQ$9,$A125,0)))</f>
        <v>982.0855080510828</v>
      </c>
      <c r="AR125" s="6">
        <f ca="1">IF(ISERROR(CVMdataQly!AR125*(OFFSET(CPdataAnn!AR$9,$A125,0)/OFFSET(CVMdataAnn!AR$9,$A125,0))),"",CVMdataQly!AR125*(OFFSET(CPdataAnn!AR$9,$A125,0)/OFFSET(CVMdataAnn!AR$9,$A125,0)))</f>
        <v>272.8665496049166</v>
      </c>
      <c r="AS125" s="6">
        <f ca="1">IF(ISERROR(CVMdataQly!AS125*(OFFSET(CPdataAnn!AS$9,$A125,0)/OFFSET(CVMdataAnn!AS$9,$A125,0))),"",CVMdataQly!AS125*(OFFSET(CPdataAnn!AS$9,$A125,0)/OFFSET(CVMdataAnn!AS$9,$A125,0)))</f>
        <v>2160.907114385795</v>
      </c>
      <c r="AT125" s="6">
        <f ca="1">IF(ISERROR(CVMdataQly!AT125*(OFFSET(CPdataAnn!AT$9,$A125,0)/OFFSET(CVMdataAnn!AT$9,$A125,0))),"",CVMdataQly!AT125*(OFFSET(CPdataAnn!AT$9,$A125,0)/OFFSET(CVMdataAnn!AT$9,$A125,0)))</f>
        <v>2148.9134662129318</v>
      </c>
      <c r="AU125" s="6">
        <f ca="1">IF(ISERROR(CVMdataQly!AU125*(OFFSET(CPdataAnn!AU$9,$A125,0)/OFFSET(CVMdataAnn!AU$9,$A125,0))),"",CVMdataQly!AU125*(OFFSET(CPdataAnn!AU$9,$A125,0)/OFFSET(CVMdataAnn!AU$9,$A125,0)))</f>
        <v>12</v>
      </c>
      <c r="AV125" s="6">
        <f ca="1">IF(ISERROR(CVMdataQly!AV125*(OFFSET(CPdataAnn!AV$9,$A125,0)/OFFSET(CVMdataAnn!AV$9,$A125,0))),"",CVMdataQly!AV125*(OFFSET(CPdataAnn!AV$9,$A125,0)/OFFSET(CVMdataAnn!AV$9,$A125,0)))</f>
        <v>75116.677907896039</v>
      </c>
      <c r="AW125" s="6">
        <f ca="1">IF(ISERROR(CVMdataQly!AW125*(OFFSET(CPdataAnn!AW$9,$A125,0)/OFFSET(CVMdataAnn!AW$9,$A125,0))),"",CVMdataQly!AW125*(OFFSET(CPdataAnn!AW$9,$A125,0)/OFFSET(CVMdataAnn!AW$9,$A125,0)))</f>
        <v>17659.515719823554</v>
      </c>
      <c r="AX125" s="6">
        <f ca="1">IF(ISERROR(CVMdataQly!AX125*(OFFSET(CPdataAnn!AX$9,$A125,0)/OFFSET(CVMdataAnn!AX$9,$A125,0))),"",CVMdataQly!AX125*(OFFSET(CPdataAnn!AX$9,$A125,0)/OFFSET(CVMdataAnn!AX$9,$A125,0)))</f>
        <v>17610.298558884642</v>
      </c>
      <c r="AY125" s="6">
        <f ca="1">IF(ISERROR(CVMdataQly!AY125*(OFFSET(CPdataAnn!AY$9,$A125,0)/OFFSET(CVMdataAnn!AY$9,$A125,0))),"",CVMdataQly!AY125*(OFFSET(CPdataAnn!AY$9,$A125,0)/OFFSET(CVMdataAnn!AY$9,$A125,0)))</f>
        <v>48.542056074766357</v>
      </c>
      <c r="AZ125" s="6">
        <f ca="1">IF(ISERROR(CVMdataQly!AZ125*(OFFSET(CPdataAnn!AZ$9,$A125,0)/OFFSET(CVMdataAnn!AZ$9,$A125,0))),"",CVMdataQly!AZ125*(OFFSET(CPdataAnn!AZ$9,$A125,0)/OFFSET(CVMdataAnn!AZ$9,$A125,0)))</f>
        <v>46179.849421487605</v>
      </c>
      <c r="BA125" s="6">
        <f ca="1">IF(ISERROR(CVMdataQly!BA125*(OFFSET(CPdataAnn!BA$9,$A125,0)/OFFSET(CVMdataAnn!BA$9,$A125,0))),"",CVMdataQly!BA125*(OFFSET(CPdataAnn!BA$9,$A125,0)/OFFSET(CVMdataAnn!BA$9,$A125,0)))</f>
        <v>43941.148763680583</v>
      </c>
      <c r="BB125" s="6">
        <f ca="1">IF(ISERROR(CVMdataQly!BB125*(OFFSET(CPdataAnn!BB$9,$A125,0)/OFFSET(CVMdataAnn!BB$9,$A125,0))),"",CVMdataQly!BB125*(OFFSET(CPdataAnn!BB$9,$A125,0)/OFFSET(CVMdataAnn!BB$9,$A125,0)))</f>
        <v>2238.4546017333882</v>
      </c>
      <c r="BC125" s="6">
        <f ca="1">IF(ISERROR(CVMdataQly!BC125*(OFFSET(CPdataAnn!BC$9,$A125,0)/OFFSET(CVMdataAnn!BC$9,$A125,0))),"",CVMdataQly!BC125*(OFFSET(CPdataAnn!BC$9,$A125,0)/OFFSET(CVMdataAnn!BC$9,$A125,0)))</f>
        <v>676.92307692307691</v>
      </c>
      <c r="BD125" s="6">
        <f ca="1">IF(ISERROR(CVMdataQly!BD125*(OFFSET(CPdataAnn!BD$9,$A125,0)/OFFSET(CVMdataAnn!BD$9,$A125,0))),"",CVMdataQly!BD125*(OFFSET(CPdataAnn!BD$9,$A125,0)/OFFSET(CVMdataAnn!BD$9,$A125,0)))</f>
        <v>219.5799522673031</v>
      </c>
      <c r="BE125" s="6">
        <f ca="1">IF(ISERROR(CVMdataQly!BE125*(OFFSET(CPdataAnn!BE$9,$A125,0)/OFFSET(CVMdataAnn!BE$9,$A125,0))),"",CVMdataQly!BE125*(OFFSET(CPdataAnn!BE$9,$A125,0)/OFFSET(CVMdataAnn!BE$9,$A125,0)))</f>
        <v>455.25423728813558</v>
      </c>
      <c r="BF125" s="6">
        <f ca="1">IF(ISERROR(CVMdataQly!BF125*(OFFSET(CPdataAnn!BF$9,$A125,0)/OFFSET(CVMdataAnn!BF$9,$A125,0))),"",CVMdataQly!BF125*(OFFSET(CPdataAnn!BF$9,$A125,0)/OFFSET(CVMdataAnn!BF$9,$A125,0)))</f>
        <v>2234.923583662714</v>
      </c>
      <c r="BG125" s="6">
        <f ca="1">IF(ISERROR(CVMdataQly!BG125*(OFFSET(CPdataAnn!BG$9,$A125,0)/OFFSET(CVMdataAnn!BG$9,$A125,0))),"",CVMdataQly!BG125*(OFFSET(CPdataAnn!BG$9,$A125,0)/OFFSET(CVMdataAnn!BG$9,$A125,0)))</f>
        <v>1114.6459886014904</v>
      </c>
      <c r="BH125" s="6">
        <f ca="1">IF(ISERROR(CVMdataQly!BH125*(OFFSET(CPdataAnn!BH$9,$A125,0)/OFFSET(CVMdataAnn!BH$9,$A125,0))),"",CVMdataQly!BH125*(OFFSET(CPdataAnn!BH$9,$A125,0)/OFFSET(CVMdataAnn!BH$9,$A125,0)))</f>
        <v>14.810126582278482</v>
      </c>
      <c r="BI125" s="6">
        <f ca="1">IF(ISERROR(CVMdataQly!BI125*(OFFSET(CPdataAnn!BI$9,$A125,0)/OFFSET(CVMdataAnn!BI$9,$A125,0))),"",CVMdataQly!BI125*(OFFSET(CPdataAnn!BI$9,$A125,0)/OFFSET(CVMdataAnn!BI$9,$A125,0)))</f>
        <v>1105.1738837783262</v>
      </c>
      <c r="BJ125" s="6" t="str">
        <f ca="1">IF(ISERROR(CVMdataQly!BJ125*(OFFSET(CPdataAnn!BJ$9,$A125,0)/OFFSET(CVMdataAnn!BJ$9,$A125,0))),"",CVMdataQly!BJ125*(OFFSET(CPdataAnn!BJ$9,$A125,0)/OFFSET(CVMdataAnn!BJ$9,$A125,0)))</f>
        <v/>
      </c>
      <c r="BK125" s="6">
        <f ca="1">IF(ISERROR(CVMdataQly!BK125*(OFFSET(CPdataAnn!BK$9,$A125,0)/OFFSET(CVMdataAnn!BK$9,$A125,0))),"",CVMdataQly!BK125*(OFFSET(CPdataAnn!BK$9,$A125,0)/OFFSET(CVMdataAnn!BK$9,$A125,0)))</f>
        <v>8353.5971741791291</v>
      </c>
      <c r="BL125" s="6">
        <f ca="1">IF(ISERROR(CVMdataQly!BL125*(OFFSET(CPdataAnn!BL$9,$A125,0)/OFFSET(CVMdataAnn!BL$9,$A125,0))),"",CVMdataQly!BL125*(OFFSET(CPdataAnn!BL$9,$A125,0)/OFFSET(CVMdataAnn!BL$9,$A125,0)))</f>
        <v>3984.965680831735</v>
      </c>
      <c r="BM125" s="6">
        <f ca="1">IF(ISERROR(CVMdataQly!BM125*(OFFSET(CPdataAnn!BM$9,$A125,0)/OFFSET(CVMdataAnn!BM$9,$A125,0))),"",CVMdataQly!BM125*(OFFSET(CPdataAnn!BM$9,$A125,0)/OFFSET(CVMdataAnn!BM$9,$A125,0)))</f>
        <v>3898.4009319664492</v>
      </c>
      <c r="BN125" s="6">
        <f ca="1">IF(ISERROR(CVMdataQly!BN125*(OFFSET(CPdataAnn!BN$9,$A125,0)/OFFSET(CVMdataAnn!BN$9,$A125,0))),"",CVMdataQly!BN125*(OFFSET(CPdataAnn!BN$9,$A125,0)/OFFSET(CVMdataAnn!BN$9,$A125,0)))</f>
        <v>408.56875449964002</v>
      </c>
      <c r="BO125" s="6">
        <f ca="1">IF(ISERROR(CVMdataQly!BO125*(OFFSET(CPdataAnn!BO$9,$A125,0)/OFFSET(CVMdataAnn!BO$9,$A125,0))),"",CVMdataQly!BO125*(OFFSET(CPdataAnn!BO$9,$A125,0)/OFFSET(CVMdataAnn!BO$9,$A125,0)))</f>
        <v>58.892988929889299</v>
      </c>
      <c r="BP125" s="6" t="str">
        <f ca="1">IF(ISERROR(CVMdataQly!BP125*(OFFSET(CPdataAnn!BP$9,$A125,0)/OFFSET(CVMdataAnn!BP$9,$A125,0))),"",CVMdataQly!BP125*(OFFSET(CPdataAnn!BP$9,$A125,0)/OFFSET(CVMdataAnn!BP$9,$A125,0)))</f>
        <v/>
      </c>
      <c r="BQ125" s="6">
        <f ca="1">IF(ISERROR(CVMdataQly!BQ125*(OFFSET(CPdataAnn!BQ$9,$A125,0)/OFFSET(CVMdataAnn!BQ$9,$A125,0))),"",CVMdataQly!BQ125*(OFFSET(CPdataAnn!BQ$9,$A125,0)/OFFSET(CVMdataAnn!BQ$9,$A125,0)))</f>
        <v>11591.521920237556</v>
      </c>
      <c r="BR125" s="6">
        <f ca="1">IF(ISERROR(CVMdataQly!BR125*(OFFSET(CPdataAnn!BR$9,$A125,0)/OFFSET(CVMdataAnn!BR$9,$A125,0))),"",CVMdataQly!BR125*(OFFSET(CPdataAnn!BR$9,$A125,0)/OFFSET(CVMdataAnn!BR$9,$A125,0)))</f>
        <v>3659.7740336967295</v>
      </c>
      <c r="BS125" s="6">
        <f ca="1">IF(ISERROR(CVMdataQly!BS125*(OFFSET(CPdataAnn!BS$9,$A125,0)/OFFSET(CVMdataAnn!BS$9,$A125,0))),"",CVMdataQly!BS125*(OFFSET(CPdataAnn!BS$9,$A125,0)/OFFSET(CVMdataAnn!BS$9,$A125,0)))</f>
        <v>3025.4310435633133</v>
      </c>
      <c r="BT125" s="6">
        <f ca="1">IF(ISERROR(CVMdataQly!BT125*(OFFSET(CPdataAnn!BT$9,$A125,0)/OFFSET(CVMdataAnn!BT$9,$A125,0))),"",CVMdataQly!BT125*(OFFSET(CPdataAnn!BT$9,$A125,0)/OFFSET(CVMdataAnn!BT$9,$A125,0)))</f>
        <v>630.53410283315839</v>
      </c>
      <c r="BU125" s="6">
        <f ca="1">IF(ISERROR(CVMdataQly!BU125*(OFFSET(CPdataAnn!BU$9,$A125,0)/OFFSET(CVMdataAnn!BU$9,$A125,0))),"",CVMdataQly!BU125*(OFFSET(CPdataAnn!BU$9,$A125,0)/OFFSET(CVMdataAnn!BU$9,$A125,0)))</f>
        <v>3.7419354838709675</v>
      </c>
      <c r="BV125" s="6">
        <f ca="1">IF(ISERROR(CVMdataQly!BV125*(OFFSET(CPdataAnn!BV$9,$A125,0)/OFFSET(CVMdataAnn!BV$9,$A125,0))),"",CVMdataQly!BV125*(OFFSET(CPdataAnn!BV$9,$A125,0)/OFFSET(CVMdataAnn!BV$9,$A125,0)))</f>
        <v>1306.8594090818956</v>
      </c>
      <c r="BW125" s="6">
        <f ca="1">IF(ISERROR(CVMdataQly!BW125*(OFFSET(CPdataAnn!BW$9,$A125,0)/OFFSET(CVMdataAnn!BW$9,$A125,0))),"",CVMdataQly!BW125*(OFFSET(CPdataAnn!BW$9,$A125,0)/OFFSET(CVMdataAnn!BW$9,$A125,0)))</f>
        <v>1866.2408844977654</v>
      </c>
      <c r="BX125" s="6">
        <f ca="1">IF(ISERROR(CVMdataQly!BX125*(OFFSET(CPdataAnn!BX$9,$A125,0)/OFFSET(CVMdataAnn!BX$9,$A125,0))),"",CVMdataQly!BX125*(OFFSET(CPdataAnn!BX$9,$A125,0)/OFFSET(CVMdataAnn!BX$9,$A125,0)))</f>
        <v>1453.7393105488977</v>
      </c>
      <c r="BY125" s="6">
        <f ca="1">IF(ISERROR(CVMdataQly!BY125*(OFFSET(CPdataAnn!BY$9,$A125,0)/OFFSET(CVMdataAnn!BY$9,$A125,0))),"",CVMdataQly!BY125*(OFFSET(CPdataAnn!BY$9,$A125,0)/OFFSET(CVMdataAnn!BY$9,$A125,0)))</f>
        <v>283.38461538461542</v>
      </c>
      <c r="BZ125" s="6">
        <f ca="1">IF(ISERROR(CVMdataQly!BZ125*(OFFSET(CPdataAnn!BZ$9,$A125,0)/OFFSET(CVMdataAnn!BZ$9,$A125,0))),"",CVMdataQly!BZ125*(OFFSET(CPdataAnn!BZ$9,$A125,0)/OFFSET(CVMdataAnn!BZ$9,$A125,0)))</f>
        <v>128.869918699187</v>
      </c>
      <c r="CA125" s="6">
        <f ca="1">IF(ISERROR(CVMdataQly!CA125*(OFFSET(CPdataAnn!CA$9,$A125,0)/OFFSET(CVMdataAnn!CA$9,$A125,0))),"",CVMdataQly!CA125*(OFFSET(CPdataAnn!CA$9,$A125,0)/OFFSET(CVMdataAnn!CA$9,$A125,0)))</f>
        <v>1674.056898536425</v>
      </c>
      <c r="CB125" s="6">
        <f ca="1">IF(ISERROR(CVMdataQly!CB125*(OFFSET(CPdataAnn!CB$9,$A125,0)/OFFSET(CVMdataAnn!CB$9,$A125,0))),"",CVMdataQly!CB125*(OFFSET(CPdataAnn!CB$9,$A125,0)/OFFSET(CVMdataAnn!CB$9,$A125,0)))</f>
        <v>1132.0664357040962</v>
      </c>
      <c r="CC125" s="6">
        <f ca="1">IF(ISERROR(CVMdataQly!CC125*(OFFSET(CPdataAnn!CC$9,$A125,0)/OFFSET(CVMdataAnn!CC$9,$A125,0))),"",CVMdataQly!CC125*(OFFSET(CPdataAnn!CC$9,$A125,0)/OFFSET(CVMdataAnn!CC$9,$A125,0)))</f>
        <v>71.1989247311828</v>
      </c>
      <c r="CD125" s="6">
        <f ca="1">IF(ISERROR(CVMdataQly!CD125*(OFFSET(CPdataAnn!CD$9,$A125,0)/OFFSET(CVMdataAnn!CD$9,$A125,0))),"",CVMdataQly!CD125*(OFFSET(CPdataAnn!CD$9,$A125,0)/OFFSET(CVMdataAnn!CD$9,$A125,0)))</f>
        <v>1060.8860731599823</v>
      </c>
      <c r="CE125" s="6">
        <f ca="1">IF(ISERROR(CVMdataQly!CE125*(OFFSET(CPdataAnn!CE$9,$A125,0)/OFFSET(CVMdataAnn!CE$9,$A125,0))),"",CVMdataQly!CE125*(OFFSET(CPdataAnn!CE$9,$A125,0)/OFFSET(CVMdataAnn!CE$9,$A125,0)))</f>
        <v>1953.6456852791878</v>
      </c>
      <c r="CF125" s="6">
        <f ca="1">IF(ISERROR(CVMdataQly!CF125*(OFFSET(CPdataAnn!CF$9,$A125,0)/OFFSET(CVMdataAnn!CF$9,$A125,0))),"",CVMdataQly!CF125*(OFFSET(CPdataAnn!CF$9,$A125,0)/OFFSET(CVMdataAnn!CF$9,$A125,0)))</f>
        <v>687.14066102997685</v>
      </c>
      <c r="CG125" s="6">
        <f ca="1">IF(ISERROR(CVMdataQly!CG125*(OFFSET(CPdataAnn!CG$9,$A125,0)/OFFSET(CVMdataAnn!CG$9,$A125,0))),"",CVMdataQly!CG125*(OFFSET(CPdataAnn!CG$9,$A125,0)/OFFSET(CVMdataAnn!CG$9,$A125,0)))</f>
        <v>1266.315590788977</v>
      </c>
      <c r="CH125" s="6">
        <f ca="1">IF(ISERROR(CVMdataQly!CH125*(OFFSET(CPdataAnn!CH$9,$A125,0)/OFFSET(CVMdataAnn!CH$9,$A125,0))),"",CVMdataQly!CH125*(OFFSET(CPdataAnn!CH$9,$A125,0)/OFFSET(CVMdataAnn!CH$9,$A125,0)))</f>
        <v>5316.0384930384926</v>
      </c>
      <c r="CI125" s="6">
        <f ca="1">IF(ISERROR(CVMdataQly!CI125*(OFFSET(CPdataAnn!CI$9,$A125,0)/OFFSET(CVMdataAnn!CI$9,$A125,0))),"",CVMdataQly!CI125*(OFFSET(CPdataAnn!CI$9,$A125,0)/OFFSET(CVMdataAnn!CI$9,$A125,0)))</f>
        <v>3250.5225706542778</v>
      </c>
      <c r="CJ125" s="6">
        <f ca="1">IF(ISERROR(CVMdataQly!CJ125*(OFFSET(CPdataAnn!CJ$9,$A125,0)/OFFSET(CVMdataAnn!CJ$9,$A125,0))),"",CVMdataQly!CJ125*(OFFSET(CPdataAnn!CJ$9,$A125,0)/OFFSET(CVMdataAnn!CJ$9,$A125,0)))</f>
        <v>2067.1620544090056</v>
      </c>
      <c r="CK125" s="6">
        <f ca="1">IF(ISERROR(CVMdataQly!CK125*(OFFSET(CPdataAnn!CK$9,$A125,0)/OFFSET(CVMdataAnn!CK$9,$A125,0))),"",CVMdataQly!CK125*(OFFSET(CPdataAnn!CK$9,$A125,0)/OFFSET(CVMdataAnn!CK$9,$A125,0)))</f>
        <v>155.63884156729131</v>
      </c>
      <c r="CL125" s="6">
        <f ca="1">IF(ISERROR(CVMdataQly!CL125*(OFFSET(CPdataAnn!CL$9,$A125,0)/OFFSET(CVMdataAnn!CL$9,$A125,0))),"",CVMdataQly!CL125*(OFFSET(CPdataAnn!CL$9,$A125,0)/OFFSET(CVMdataAnn!CL$9,$A125,0)))</f>
        <v>1028.9398792333945</v>
      </c>
      <c r="CM125" s="6">
        <f ca="1">IF(ISERROR(CVMdataQly!CM125*(OFFSET(CPdataAnn!CM$9,$A125,0)/OFFSET(CVMdataAnn!CM$9,$A125,0))),"",CVMdataQly!CM125*(OFFSET(CPdataAnn!CM$9,$A125,0)/OFFSET(CVMdataAnn!CM$9,$A125,0)))</f>
        <v>1302.1618942731277</v>
      </c>
      <c r="CN125" s="6">
        <f ca="1">IF(ISERROR(CVMdataQly!CN125*(OFFSET(CPdataAnn!CN$9,$A125,0)/OFFSET(CVMdataAnn!CN$9,$A125,0))),"",CVMdataQly!CN125*(OFFSET(CPdataAnn!CN$9,$A125,0)/OFFSET(CVMdataAnn!CN$9,$A125,0)))</f>
        <v>595.59079601990049</v>
      </c>
      <c r="CO125" s="6">
        <f ca="1">IF(ISERROR(CVMdataQly!CO125*(OFFSET(CPdataAnn!CO$9,$A125,0)/OFFSET(CVMdataAnn!CO$9,$A125,0))),"",CVMdataQly!CO125*(OFFSET(CPdataAnn!CO$9,$A125,0)/OFFSET(CVMdataAnn!CO$9,$A125,0)))</f>
        <v>551.14794861168673</v>
      </c>
      <c r="CP125" s="6">
        <f ca="1">IF(ISERROR(CVMdataQly!CP125*(OFFSET(CPdataAnn!CP$9,$A125,0)/OFFSET(CVMdataAnn!CP$9,$A125,0))),"",CVMdataQly!CP125*(OFFSET(CPdataAnn!CP$9,$A125,0)/OFFSET(CVMdataAnn!CP$9,$A125,0)))</f>
        <v>154.3987341772152</v>
      </c>
      <c r="CQ125" s="6">
        <f ca="1">IF(ISERROR(CVMdataQly!CQ125*(OFFSET(CPdataAnn!CQ$9,$A125,0)/OFFSET(CVMdataAnn!CQ$9,$A125,0))),"",CVMdataQly!CQ125*(OFFSET(CPdataAnn!CQ$9,$A125,0)/OFFSET(CVMdataAnn!CQ$9,$A125,0)))</f>
        <v>762.74258797450818</v>
      </c>
      <c r="CR125" s="6">
        <f ca="1">IF(ISERROR(CVMdataQly!CR125*(OFFSET(CPdataAnn!CR$9,$A125,0)/OFFSET(CVMdataAnn!CR$9,$A125,0))),"",CVMdataQly!CR125*(OFFSET(CPdataAnn!CR$9,$A125,0)/OFFSET(CVMdataAnn!CR$9,$A125,0)))</f>
        <v>38575.747936394939</v>
      </c>
      <c r="CS125" s="6">
        <f ca="1">IF(ISERROR(CVMdataQly!CS125*(OFFSET(CPdataAnn!CS$9,$A125,0)/OFFSET(CVMdataAnn!CS$9,$A125,0))),"",CVMdataQly!CS125*(OFFSET(CPdataAnn!CS$9,$A125,0)/OFFSET(CVMdataAnn!CS$9,$A125,0)))</f>
        <v>10849.255975559907</v>
      </c>
      <c r="CT125" s="6">
        <f ca="1">IF(ISERROR(CVMdataQly!CT125*(OFFSET(CPdataAnn!CT$9,$A125,0)/OFFSET(CVMdataAnn!CT$9,$A125,0))),"",CVMdataQly!CT125*(OFFSET(CPdataAnn!CT$9,$A125,0)/OFFSET(CVMdataAnn!CT$9,$A125,0)))</f>
        <v>10498.741462764778</v>
      </c>
      <c r="CU125" s="6">
        <f ca="1">IF(ISERROR(CVMdataQly!CU125*(OFFSET(CPdataAnn!CU$9,$A125,0)/OFFSET(CVMdataAnn!CU$9,$A125,0))),"",CVMdataQly!CU125*(OFFSET(CPdataAnn!CU$9,$A125,0)/OFFSET(CVMdataAnn!CU$9,$A125,0)))</f>
        <v>110.1087420042644</v>
      </c>
      <c r="CV125" s="6">
        <f ca="1">IF(ISERROR(CVMdataQly!CV125*(OFFSET(CPdataAnn!CV$9,$A125,0)/OFFSET(CVMdataAnn!CV$9,$A125,0))),"",CVMdataQly!CV125*(OFFSET(CPdataAnn!CV$9,$A125,0)/OFFSET(CVMdataAnn!CV$9,$A125,0)))</f>
        <v>240.57345491388045</v>
      </c>
      <c r="CW125" s="6">
        <f ca="1">IF(ISERROR(CVMdataQly!CW125*(OFFSET(CPdataAnn!CW$9,$A125,0)/OFFSET(CVMdataAnn!CW$9,$A125,0))),"",CVMdataQly!CW125*(OFFSET(CPdataAnn!CW$9,$A125,0)/OFFSET(CVMdataAnn!CW$9,$A125,0)))</f>
        <v>16778.741499085925</v>
      </c>
      <c r="CX125" s="6">
        <f ca="1">IF(ISERROR(CVMdataQly!CX125*(OFFSET(CPdataAnn!CX$9,$A125,0)/OFFSET(CVMdataAnn!CX$9,$A125,0))),"",CVMdataQly!CX125*(OFFSET(CPdataAnn!CX$9,$A125,0)/OFFSET(CVMdataAnn!CX$9,$A125,0)))</f>
        <v>1211.7463340316131</v>
      </c>
      <c r="CY125" s="6">
        <f ca="1">IF(ISERROR(CVMdataQly!CY125*(OFFSET(CPdataAnn!CY$9,$A125,0)/OFFSET(CVMdataAnn!CY$9,$A125,0))),"",CVMdataQly!CY125*(OFFSET(CPdataAnn!CY$9,$A125,0)/OFFSET(CVMdataAnn!CY$9,$A125,0)))</f>
        <v>8547.4003052852495</v>
      </c>
      <c r="CZ125" s="6">
        <f ca="1">IF(ISERROR(CVMdataQly!CZ125*(OFFSET(CPdataAnn!CZ$9,$A125,0)/OFFSET(CVMdataAnn!CZ$9,$A125,0))),"",CVMdataQly!CZ125*(OFFSET(CPdataAnn!CZ$9,$A125,0)/OFFSET(CVMdataAnn!CZ$9,$A125,0)))</f>
        <v>5397.7047855811061</v>
      </c>
      <c r="DA125" s="6">
        <f ca="1">IF(ISERROR(CVMdataQly!DA125*(OFFSET(CPdataAnn!DA$9,$A125,0)/OFFSET(CVMdataAnn!DA$9,$A125,0))),"",CVMdataQly!DA125*(OFFSET(CPdataAnn!DA$9,$A125,0)/OFFSET(CVMdataAnn!DA$9,$A125,0)))</f>
        <v>1619.6057420137486</v>
      </c>
      <c r="DB125" s="6">
        <f ca="1">IF(ISERROR(CVMdataQly!DB125*(OFFSET(CPdataAnn!DB$9,$A125,0)/OFFSET(CVMdataAnn!DB$9,$A125,0))),"",CVMdataQly!DB125*(OFFSET(CPdataAnn!DB$9,$A125,0)/OFFSET(CVMdataAnn!DB$9,$A125,0)))</f>
        <v>10936.196226730461</v>
      </c>
      <c r="DC125" s="6">
        <f ca="1">IF(ISERROR(CVMdataQly!DC125*(OFFSET(CPdataAnn!DC$9,$A125,0)/OFFSET(CVMdataAnn!DC$9,$A125,0))),"",CVMdataQly!DC125*(OFFSET(CPdataAnn!DC$9,$A125,0)/OFFSET(CVMdataAnn!DC$9,$A125,0)))</f>
        <v>2321.6761275673443</v>
      </c>
      <c r="DD125" s="6">
        <f ca="1">IF(ISERROR(CVMdataQly!DD125*(OFFSET(CPdataAnn!DD$9,$A125,0)/OFFSET(CVMdataAnn!DD$9,$A125,0))),"",CVMdataQly!DD125*(OFFSET(CPdataAnn!DD$9,$A125,0)/OFFSET(CVMdataAnn!DD$9,$A125,0)))</f>
        <v>2032.0659893048128</v>
      </c>
      <c r="DE125" s="6">
        <f ca="1">IF(ISERROR(CVMdataQly!DE125*(OFFSET(CPdataAnn!DE$9,$A125,0)/OFFSET(CVMdataAnn!DE$9,$A125,0))),"",CVMdataQly!DE125*(OFFSET(CPdataAnn!DE$9,$A125,0)/OFFSET(CVMdataAnn!DE$9,$A125,0)))</f>
        <v>4342.7258304940378</v>
      </c>
      <c r="DF125" s="6">
        <f ca="1">IF(ISERROR(CVMdataQly!DF125*(OFFSET(CPdataAnn!DF$9,$A125,0)/OFFSET(CVMdataAnn!DF$9,$A125,0))),"",CVMdataQly!DF125*(OFFSET(CPdataAnn!DF$9,$A125,0)/OFFSET(CVMdataAnn!DF$9,$A125,0)))</f>
        <v>1655.6307692307691</v>
      </c>
      <c r="DG125" s="6">
        <f ca="1">IF(ISERROR(CVMdataQly!DG125*(OFFSET(CPdataAnn!DG$9,$A125,0)/OFFSET(CVMdataAnn!DG$9,$A125,0))),"",CVMdataQly!DG125*(OFFSET(CPdataAnn!DG$9,$A125,0)/OFFSET(CVMdataAnn!DG$9,$A125,0)))</f>
        <v>574.30529120669962</v>
      </c>
      <c r="DH125" s="6">
        <f ca="1">IF(ISERROR(CVMdataQly!DH125*(OFFSET(CPdataAnn!DH$9,$A125,0)/OFFSET(CVMdataAnn!DH$9,$A125,0))),"",CVMdataQly!DH125*(OFFSET(CPdataAnn!DH$9,$A125,0)/OFFSET(CVMdataAnn!DH$9,$A125,0)))</f>
        <v>5028.0508905852421</v>
      </c>
      <c r="DI125" s="6">
        <f ca="1">IF(ISERROR(CVMdataQly!DI125*(OFFSET(CPdataAnn!DI$9,$A125,0)/OFFSET(CVMdataAnn!DI$9,$A125,0))),"",CVMdataQly!DI125*(OFFSET(CPdataAnn!DI$9,$A125,0)/OFFSET(CVMdataAnn!DI$9,$A125,0)))</f>
        <v>142.89812332439678</v>
      </c>
      <c r="DJ125" s="6">
        <f ca="1">IF(ISERROR(CVMdataQly!DJ125*(OFFSET(CPdataAnn!DJ$9,$A125,0)/OFFSET(CVMdataAnn!DJ$9,$A125,0))),"",CVMdataQly!DJ125*(OFFSET(CPdataAnn!DJ$9,$A125,0)/OFFSET(CVMdataAnn!DJ$9,$A125,0)))</f>
        <v>283.63397548161123</v>
      </c>
      <c r="DK125" s="6">
        <f ca="1">IF(ISERROR(CVMdataQly!DK125*(OFFSET(CPdataAnn!DK$9,$A125,0)/OFFSET(CVMdataAnn!DK$9,$A125,0))),"",CVMdataQly!DK125*(OFFSET(CPdataAnn!DK$9,$A125,0)/OFFSET(CVMdataAnn!DK$9,$A125,0)))</f>
        <v>4601.0346611484738</v>
      </c>
      <c r="DL125" s="6">
        <f ca="1">IF(ISERROR(CVMdataQly!DL125*(OFFSET(CPdataAnn!DL$9,$A125,0)/OFFSET(CVMdataAnn!DL$9,$A125,0))),"",CVMdataQly!DL125*(OFFSET(CPdataAnn!DL$9,$A125,0)/OFFSET(CVMdataAnn!DL$9,$A125,0)))</f>
        <v>28786.596489015563</v>
      </c>
      <c r="DM125" s="6">
        <f ca="1">IF(ISERROR(CVMdataQly!DM125*(OFFSET(CPdataAnn!DM$9,$A125,0)/OFFSET(CVMdataAnn!DM$9,$A125,0))),"",CVMdataQly!DM125*(OFFSET(CPdataAnn!DM$9,$A125,0)/OFFSET(CVMdataAnn!DM$9,$A125,0)))</f>
        <v>5708.280362029047</v>
      </c>
      <c r="DN125" s="6">
        <f ca="1">IF(ISERROR(CVMdataQly!DN125*(OFFSET(CPdataAnn!DN$9,$A125,0)/OFFSET(CVMdataAnn!DN$9,$A125,0))),"",CVMdataQly!DN125*(OFFSET(CPdataAnn!DN$9,$A125,0)/OFFSET(CVMdataAnn!DN$9,$A125,0)))</f>
        <v>1417.90625</v>
      </c>
      <c r="DO125" s="6">
        <f ca="1">IF(ISERROR(CVMdataQly!DO125*(OFFSET(CPdataAnn!DO$9,$A125,0)/OFFSET(CVMdataAnn!DO$9,$A125,0))),"",CVMdataQly!DO125*(OFFSET(CPdataAnn!DO$9,$A125,0)/OFFSET(CVMdataAnn!DO$9,$A125,0)))</f>
        <v>569.07354838709682</v>
      </c>
      <c r="DP125" s="6">
        <f ca="1">IF(ISERROR(CVMdataQly!DP125*(OFFSET(CPdataAnn!DP$9,$A125,0)/OFFSET(CVMdataAnn!DP$9,$A125,0))),"",CVMdataQly!DP125*(OFFSET(CPdataAnn!DP$9,$A125,0)/OFFSET(CVMdataAnn!DP$9,$A125,0)))</f>
        <v>2161.5082704352012</v>
      </c>
      <c r="DQ125" s="6">
        <f ca="1">IF(ISERROR(CVMdataQly!DQ125*(OFFSET(CPdataAnn!DQ$9,$A125,0)/OFFSET(CVMdataAnn!DQ$9,$A125,0))),"",CVMdataQly!DQ125*(OFFSET(CPdataAnn!DQ$9,$A125,0)/OFFSET(CVMdataAnn!DQ$9,$A125,0)))</f>
        <v>1519.1195121951218</v>
      </c>
      <c r="DR125" s="6">
        <f ca="1">IF(ISERROR(CVMdataQly!DR125*(OFFSET(CPdataAnn!DR$9,$A125,0)/OFFSET(CVMdataAnn!DR$9,$A125,0))),"",CVMdataQly!DR125*(OFFSET(CPdataAnn!DR$9,$A125,0)/OFFSET(CVMdataAnn!DR$9,$A125,0)))</f>
        <v>28.571428571428569</v>
      </c>
      <c r="DS125" s="6">
        <f ca="1">IF(ISERROR(CVMdataQly!DS125*(OFFSET(CPdataAnn!DS$9,$A125,0)/OFFSET(CVMdataAnn!DS$9,$A125,0))),"",CVMdataQly!DS125*(OFFSET(CPdataAnn!DS$9,$A125,0)/OFFSET(CVMdataAnn!DS$9,$A125,0)))</f>
        <v>2410.8194709846125</v>
      </c>
      <c r="DT125" s="6">
        <f ca="1">IF(ISERROR(CVMdataQly!DT125*(OFFSET(CPdataAnn!DT$9,$A125,0)/OFFSET(CVMdataAnn!DT$9,$A125,0))),"",CVMdataQly!DT125*(OFFSET(CPdataAnn!DT$9,$A125,0)/OFFSET(CVMdataAnn!DT$9,$A125,0)))</f>
        <v>2311.6164267569857</v>
      </c>
      <c r="DU125" s="6">
        <f ca="1">IF(ISERROR(CVMdataQly!DU125*(OFFSET(CPdataAnn!DU$9,$A125,0)/OFFSET(CVMdataAnn!DU$9,$A125,0))),"",CVMdataQly!DU125*(OFFSET(CPdataAnn!DU$9,$A125,0)/OFFSET(CVMdataAnn!DU$9,$A125,0)))</f>
        <v>60.218181818181819</v>
      </c>
      <c r="DV125" s="6">
        <f ca="1">IF(ISERROR(CVMdataQly!DV125*(OFFSET(CPdataAnn!DV$9,$A125,0)/OFFSET(CVMdataAnn!DV$9,$A125,0))),"",CVMdataQly!DV125*(OFFSET(CPdataAnn!DV$9,$A125,0)/OFFSET(CVMdataAnn!DV$9,$A125,0)))</f>
        <v>39.702380952380956</v>
      </c>
      <c r="DW125" s="6">
        <f ca="1">IF(ISERROR(CVMdataQly!DW125*(OFFSET(CPdataAnn!DW$9,$A125,0)/OFFSET(CVMdataAnn!DW$9,$A125,0))),"",CVMdataQly!DW125*(OFFSET(CPdataAnn!DW$9,$A125,0)/OFFSET(CVMdataAnn!DW$9,$A125,0)))</f>
        <v>7403.3778213272062</v>
      </c>
      <c r="DX125" s="6">
        <f ca="1">IF(ISERROR(CVMdataQly!DX125*(OFFSET(CPdataAnn!DX$9,$A125,0)/OFFSET(CVMdataAnn!DX$9,$A125,0))),"",CVMdataQly!DX125*(OFFSET(CPdataAnn!DX$9,$A125,0)/OFFSET(CVMdataAnn!DX$9,$A125,0)))</f>
        <v>3743.668531468531</v>
      </c>
      <c r="DY125" s="6">
        <f ca="1">IF(ISERROR(CVMdataQly!DY125*(OFFSET(CPdataAnn!DY$9,$A125,0)/OFFSET(CVMdataAnn!DY$9,$A125,0))),"",CVMdataQly!DY125*(OFFSET(CPdataAnn!DY$9,$A125,0)/OFFSET(CVMdataAnn!DY$9,$A125,0)))</f>
        <v>675.05905511811022</v>
      </c>
      <c r="DZ125" s="6">
        <f ca="1">IF(ISERROR(CVMdataQly!DZ125*(OFFSET(CPdataAnn!DZ$9,$A125,0)/OFFSET(CVMdataAnn!DZ$9,$A125,0))),"",CVMdataQly!DZ125*(OFFSET(CPdataAnn!DZ$9,$A125,0)/OFFSET(CVMdataAnn!DZ$9,$A125,0)))</f>
        <v>971.06525037936274</v>
      </c>
      <c r="EA125" s="6">
        <f ca="1">IF(ISERROR(CVMdataQly!EA125*(OFFSET(CPdataAnn!EA$9,$A125,0)/OFFSET(CVMdataAnn!EA$9,$A125,0))),"",CVMdataQly!EA125*(OFFSET(CPdataAnn!EA$9,$A125,0)/OFFSET(CVMdataAnn!EA$9,$A125,0)))</f>
        <v>1344.0294876520456</v>
      </c>
      <c r="EB125" s="6">
        <f ca="1">IF(ISERROR(CVMdataQly!EB125*(OFFSET(CPdataAnn!EB$9,$A125,0)/OFFSET(CVMdataAnn!EB$9,$A125,0))),"",CVMdataQly!EB125*(OFFSET(CPdataAnn!EB$9,$A125,0)/OFFSET(CVMdataAnn!EB$9,$A125,0)))</f>
        <v>670.16974674880214</v>
      </c>
      <c r="EC125" s="6">
        <f ca="1">IF(ISERROR(CVMdataQly!EC125*(OFFSET(CPdataAnn!EC$9,$A125,0)/OFFSET(CVMdataAnn!EC$9,$A125,0))),"",CVMdataQly!EC125*(OFFSET(CPdataAnn!EC$9,$A125,0)/OFFSET(CVMdataAnn!EC$9,$A125,0)))</f>
        <v>10462.844502940115</v>
      </c>
      <c r="ED125" s="6">
        <f ca="1">IF(ISERROR(CVMdataQly!ED125*(OFFSET(CPdataAnn!ED$9,$A125,0)/OFFSET(CVMdataAnn!ED$9,$A125,0))),"",CVMdataQly!ED125*(OFFSET(CPdataAnn!ED$9,$A125,0)/OFFSET(CVMdataAnn!ED$9,$A125,0)))</f>
        <v>2382.396686854293</v>
      </c>
      <c r="EE125" s="6">
        <f ca="1">IF(ISERROR(CVMdataQly!EE125*(OFFSET(CPdataAnn!EE$9,$A125,0)/OFFSET(CVMdataAnn!EE$9,$A125,0))),"",CVMdataQly!EE125*(OFFSET(CPdataAnn!EE$9,$A125,0)/OFFSET(CVMdataAnn!EE$9,$A125,0)))</f>
        <v>5048.1902513602226</v>
      </c>
      <c r="EF125" s="6">
        <f ca="1">IF(ISERROR(CVMdataQly!EF125*(OFFSET(CPdataAnn!EF$9,$A125,0)/OFFSET(CVMdataAnn!EF$9,$A125,0))),"",CVMdataQly!EF125*(OFFSET(CPdataAnn!EF$9,$A125,0)/OFFSET(CVMdataAnn!EF$9,$A125,0)))</f>
        <v>3033.0412523020254</v>
      </c>
      <c r="EG125" s="6">
        <f ca="1">IF(ISERROR(CVMdataQly!EG125*(OFFSET(CPdataAnn!EG$9,$A125,0)/OFFSET(CVMdataAnn!EG$9,$A125,0))),"",CVMdataQly!EG125*(OFFSET(CPdataAnn!EG$9,$A125,0)/OFFSET(CVMdataAnn!EG$9,$A125,0)))</f>
        <v>2792.4787003610109</v>
      </c>
      <c r="EH125" s="6">
        <f ca="1">IF(ISERROR(CVMdataQly!EH125*(OFFSET(CPdataAnn!EH$9,$A125,0)/OFFSET(CVMdataAnn!EH$9,$A125,0))),"",CVMdataQly!EH125*(OFFSET(CPdataAnn!EH$9,$A125,0)/OFFSET(CVMdataAnn!EH$9,$A125,0)))</f>
        <v>721.79559662951885</v>
      </c>
      <c r="EI125" s="6">
        <f ca="1">IF(ISERROR(CVMdataQly!EI125*(OFFSET(CPdataAnn!EI$9,$A125,0)/OFFSET(CVMdataAnn!EI$9,$A125,0))),"",CVMdataQly!EI125*(OFFSET(CPdataAnn!EI$9,$A125,0)/OFFSET(CVMdataAnn!EI$9,$A125,0)))</f>
        <v>915.08486562942005</v>
      </c>
      <c r="EJ125" s="6">
        <f ca="1">IF(ISERROR(CVMdataQly!EJ125*(OFFSET(CPdataAnn!EJ$9,$A125,0)/OFFSET(CVMdataAnn!EJ$9,$A125,0))),"",CVMdataQly!EJ125*(OFFSET(CPdataAnn!EJ$9,$A125,0)/OFFSET(CVMdataAnn!EJ$9,$A125,0)))</f>
        <v>364.8216524216524</v>
      </c>
      <c r="EK125" s="6">
        <f ca="1">IF(ISERROR(CVMdataQly!EK125*(OFFSET(CPdataAnn!EK$9,$A125,0)/OFFSET(CVMdataAnn!EK$9,$A125,0))),"",CVMdataQly!EK125*(OFFSET(CPdataAnn!EK$9,$A125,0)/OFFSET(CVMdataAnn!EK$9,$A125,0)))</f>
        <v>790.70442783208739</v>
      </c>
      <c r="EL125" s="6" t="str">
        <f ca="1">IF(ISERROR(CVMdataQly!EL125*(OFFSET(CPdataAnn!EL$9,$A125,0)/OFFSET(CVMdataAnn!EL$9,$A125,0))),"",CVMdataQly!EL125*(OFFSET(CPdataAnn!EL$9,$A125,0)/OFFSET(CVMdataAnn!EL$9,$A125,0)))</f>
        <v/>
      </c>
      <c r="EM125" s="6">
        <f ca="1">IF(ISERROR(CVMdataQly!EM125*(OFFSET(CPdataAnn!EM$9,$A125,0)/OFFSET(CVMdataAnn!EM$9,$A125,0))),"",CVMdataQly!EM125*(OFFSET(CPdataAnn!EM$9,$A125,0)/OFFSET(CVMdataAnn!EM$9,$A125,0)))</f>
        <v>5215.4450832602979</v>
      </c>
      <c r="EN125" s="6">
        <f ca="1">IF(ISERROR(CVMdataQly!EN125*(OFFSET(CPdataAnn!EN$9,$A125,0)/OFFSET(CVMdataAnn!EN$9,$A125,0))),"",CVMdataQly!EN125*(OFFSET(CPdataAnn!EN$9,$A125,0)/OFFSET(CVMdataAnn!EN$9,$A125,0)))</f>
        <v>26590.318868297829</v>
      </c>
      <c r="EO125" s="6">
        <f ca="1">IF(ISERROR(CVMdataQly!EO125*(OFFSET(CPdataAnn!EO$9,$A125,0)/OFFSET(CVMdataAnn!EO$9,$A125,0))),"",CVMdataQly!EO125*(OFFSET(CPdataAnn!EO$9,$A125,0)/OFFSET(CVMdataAnn!EO$9,$A125,0)))</f>
        <v>21608.777625017956</v>
      </c>
      <c r="EP125" s="6">
        <f ca="1">IF(ISERROR(CVMdataQly!EP125*(OFFSET(CPdataAnn!EP$9,$A125,0)/OFFSET(CVMdataAnn!EP$9,$A125,0))),"",CVMdataQly!EP125*(OFFSET(CPdataAnn!EP$9,$A125,0)/OFFSET(CVMdataAnn!EP$9,$A125,0)))</f>
        <v>19687.940917394179</v>
      </c>
      <c r="EQ125" s="6">
        <f ca="1">IF(ISERROR(CVMdataQly!EQ125*(OFFSET(CPdataAnn!EQ$9,$A125,0)/OFFSET(CVMdataAnn!EQ$9,$A125,0))),"",CVMdataQly!EQ125*(OFFSET(CPdataAnn!EQ$9,$A125,0)/OFFSET(CVMdataAnn!EQ$9,$A125,0)))</f>
        <v>1919.7030162412993</v>
      </c>
      <c r="ER125" s="6">
        <f ca="1">IF(ISERROR(CVMdataQly!ER125*(OFFSET(CPdataAnn!ER$9,$A125,0)/OFFSET(CVMdataAnn!ER$9,$A125,0))),"",CVMdataQly!ER125*(OFFSET(CPdataAnn!ER$9,$A125,0)/OFFSET(CVMdataAnn!ER$9,$A125,0)))</f>
        <v>4982.7089711865119</v>
      </c>
      <c r="ES125" s="6">
        <f ca="1">IF(ISERROR(CVMdataQly!ES125*(OFFSET(CPdataAnn!ES$9,$A125,0)/OFFSET(CVMdataAnn!ES$9,$A125,0))),"",CVMdataQly!ES125*(OFFSET(CPdataAnn!ES$9,$A125,0)/OFFSET(CVMdataAnn!ES$9,$A125,0)))</f>
        <v>33091.280396121372</v>
      </c>
      <c r="ET125" s="6">
        <f ca="1">IF(ISERROR(CVMdataQly!ET125*(OFFSET(CPdataAnn!ET$9,$A125,0)/OFFSET(CVMdataAnn!ET$9,$A125,0))),"",CVMdataQly!ET125*(OFFSET(CPdataAnn!ET$9,$A125,0)/OFFSET(CVMdataAnn!ET$9,$A125,0)))</f>
        <v>5591.0945356712127</v>
      </c>
      <c r="EU125" s="6">
        <f ca="1">IF(ISERROR(CVMdataQly!EU125*(OFFSET(CPdataAnn!EU$9,$A125,0)/OFFSET(CVMdataAnn!EU$9,$A125,0))),"",CVMdataQly!EU125*(OFFSET(CPdataAnn!EU$9,$A125,0)/OFFSET(CVMdataAnn!EU$9,$A125,0)))</f>
        <v>1597.7284451528765</v>
      </c>
      <c r="EV125" s="6">
        <f ca="1">IF(ISERROR(CVMdataQly!EV125*(OFFSET(CPdataAnn!EV$9,$A125,0)/OFFSET(CVMdataAnn!EV$9,$A125,0))),"",CVMdataQly!EV125*(OFFSET(CPdataAnn!EV$9,$A125,0)/OFFSET(CVMdataAnn!EV$9,$A125,0)))</f>
        <v>470.48693333333335</v>
      </c>
      <c r="EW125" s="6">
        <f ca="1">IF(ISERROR(CVMdataQly!EW125*(OFFSET(CPdataAnn!EW$9,$A125,0)/OFFSET(CVMdataAnn!EW$9,$A125,0))),"",CVMdataQly!EW125*(OFFSET(CPdataAnn!EW$9,$A125,0)/OFFSET(CVMdataAnn!EW$9,$A125,0)))</f>
        <v>3523.4462970143463</v>
      </c>
      <c r="EX125" s="6">
        <f ca="1">IF(ISERROR(CVMdataQly!EX125*(OFFSET(CPdataAnn!EX$9,$A125,0)/OFFSET(CVMdataAnn!EX$9,$A125,0))),"",CVMdataQly!EX125*(OFFSET(CPdataAnn!EX$9,$A125,0)/OFFSET(CVMdataAnn!EX$9,$A125,0)))</f>
        <v>1206.238573866869</v>
      </c>
      <c r="EY125" s="6">
        <f ca="1">IF(ISERROR(CVMdataQly!EY125*(OFFSET(CPdataAnn!EY$9,$A125,0)/OFFSET(CVMdataAnn!EY$9,$A125,0))),"",CVMdataQly!EY125*(OFFSET(CPdataAnn!EY$9,$A125,0)/OFFSET(CVMdataAnn!EY$9,$A125,0)))</f>
        <v>2837.4165571616295</v>
      </c>
      <c r="EZ125" s="6">
        <f ca="1">IF(ISERROR(CVMdataQly!EZ125*(OFFSET(CPdataAnn!EZ$9,$A125,0)/OFFSET(CVMdataAnn!EZ$9,$A125,0))),"",CVMdataQly!EZ125*(OFFSET(CPdataAnn!EZ$9,$A125,0)/OFFSET(CVMdataAnn!EZ$9,$A125,0)))</f>
        <v>1423.8955479452054</v>
      </c>
      <c r="FA125" s="6">
        <f ca="1">IF(ISERROR(CVMdataQly!FA125*(OFFSET(CPdataAnn!FA$9,$A125,0)/OFFSET(CVMdataAnn!FA$9,$A125,0))),"",CVMdataQly!FA125*(OFFSET(CPdataAnn!FA$9,$A125,0)/OFFSET(CVMdataAnn!FA$9,$A125,0)))</f>
        <v>1413.2589561738496</v>
      </c>
      <c r="FB125" s="6">
        <f ca="1">IF(ISERROR(CVMdataQly!FB125*(OFFSET(CPdataAnn!FB$9,$A125,0)/OFFSET(CVMdataAnn!FB$9,$A125,0))),"",CVMdataQly!FB125*(OFFSET(CPdataAnn!FB$9,$A125,0)/OFFSET(CVMdataAnn!FB$9,$A125,0)))</f>
        <v>4393.5047543581613</v>
      </c>
      <c r="FC125" s="6">
        <f ca="1">IF(ISERROR(CVMdataQly!FC125*(OFFSET(CPdataAnn!FC$9,$A125,0)/OFFSET(CVMdataAnn!FC$9,$A125,0))),"",CVMdataQly!FC125*(OFFSET(CPdataAnn!FC$9,$A125,0)/OFFSET(CVMdataAnn!FC$9,$A125,0)))</f>
        <v>6215.7408014493376</v>
      </c>
      <c r="FD125" s="6">
        <f ca="1">IF(ISERROR(CVMdataQly!FD125*(OFFSET(CPdataAnn!FD$9,$A125,0)/OFFSET(CVMdataAnn!FD$9,$A125,0))),"",CVMdataQly!FD125*(OFFSET(CPdataAnn!FD$9,$A125,0)/OFFSET(CVMdataAnn!FD$9,$A125,0)))</f>
        <v>3545.645372344336</v>
      </c>
      <c r="FE125" s="6">
        <f ca="1">IF(ISERROR(CVMdataQly!FE125*(OFFSET(CPdataAnn!FE$9,$A125,0)/OFFSET(CVMdataAnn!FE$9,$A125,0))),"",CVMdataQly!FE125*(OFFSET(CPdataAnn!FE$9,$A125,0)/OFFSET(CVMdataAnn!FE$9,$A125,0)))</f>
        <v>1253.2220465326407</v>
      </c>
      <c r="FF125" s="6">
        <f ca="1">IF(ISERROR(CVMdataQly!FF125*(OFFSET(CPdataAnn!FF$9,$A125,0)/OFFSET(CVMdataAnn!FF$9,$A125,0))),"",CVMdataQly!FF125*(OFFSET(CPdataAnn!FF$9,$A125,0)/OFFSET(CVMdataAnn!FF$9,$A125,0)))</f>
        <v>527.54404145077717</v>
      </c>
      <c r="FG125" s="6">
        <f ca="1">IF(ISERROR(CVMdataQly!FG125*(OFFSET(CPdataAnn!FG$9,$A125,0)/OFFSET(CVMdataAnn!FG$9,$A125,0))),"",CVMdataQly!FG125*(OFFSET(CPdataAnn!FG$9,$A125,0)/OFFSET(CVMdataAnn!FG$9,$A125,0)))</f>
        <v>890.8128279883382</v>
      </c>
      <c r="FH125" s="6" t="str">
        <f ca="1">IF(ISERROR(CVMdataQly!FH125*(OFFSET(CPdataAnn!FH$9,$A125,0)/OFFSET(CVMdataAnn!FH$9,$A125,0))),"",CVMdataQly!FH125*(OFFSET(CPdataAnn!FH$9,$A125,0)/OFFSET(CVMdataAnn!FH$9,$A125,0)))</f>
        <v/>
      </c>
      <c r="FI125" s="6">
        <f ca="1">IF(ISERROR(CVMdataQly!FI125*(OFFSET(CPdataAnn!FI$9,$A125,0)/OFFSET(CVMdataAnn!FI$9,$A125,0))),"",CVMdataQly!FI125*(OFFSET(CPdataAnn!FI$9,$A125,0)/OFFSET(CVMdataAnn!FI$9,$A125,0)))</f>
        <v>9121.8679440948417</v>
      </c>
      <c r="FJ125" s="6">
        <f ca="1">IF(ISERROR(CVMdataQly!FJ125*(OFFSET(CPdataAnn!FJ$9,$A125,0)/OFFSET(CVMdataAnn!FJ$9,$A125,0))),"",CVMdataQly!FJ125*(OFFSET(CPdataAnn!FJ$9,$A125,0)/OFFSET(CVMdataAnn!FJ$9,$A125,0)))</f>
        <v>3008.2314071816022</v>
      </c>
      <c r="FK125" s="6">
        <f ca="1">IF(ISERROR(CVMdataQly!FK125*(OFFSET(CPdataAnn!FK$9,$A125,0)/OFFSET(CVMdataAnn!FK$9,$A125,0))),"",CVMdataQly!FK125*(OFFSET(CPdataAnn!FK$9,$A125,0)/OFFSET(CVMdataAnn!FK$9,$A125,0)))</f>
        <v>6117.4864786834769</v>
      </c>
      <c r="FL125" s="6">
        <f ca="1">IF(ISERROR(CVMdataQly!FL125*(OFFSET(CPdataAnn!FL$9,$A125,0)/OFFSET(CVMdataAnn!FL$9,$A125,0))),"",CVMdataQly!FL125*(OFFSET(CPdataAnn!FL$9,$A125,0)/OFFSET(CVMdataAnn!FL$9,$A125,0)))</f>
        <v>3736.3681308803261</v>
      </c>
    </row>
    <row r="126" spans="1:168" x14ac:dyDescent="0.25">
      <c r="A126" s="6">
        <f t="shared" si="1"/>
        <v>30</v>
      </c>
      <c r="B126" s="1">
        <v>41699</v>
      </c>
      <c r="C126" s="6">
        <f ca="1">IF(ISERROR(CVMdataQly!C126*(OFFSET(CPdataAnn!C$9,$A126,0)/OFFSET(CVMdataAnn!C$9,$A126,0))),"",CVMdataQly!C126*(OFFSET(CPdataAnn!C$9,$A126,0)/OFFSET(CVMdataAnn!C$9,$A126,0)))</f>
        <v>286052.00019550434</v>
      </c>
      <c r="D126" s="6">
        <f ca="1">IF(ISERROR(CVMdataQly!D126*(OFFSET(CPdataAnn!D$9,$A126,0)/OFFSET(CVMdataAnn!D$9,$A126,0))),"",CVMdataQly!D126*(OFFSET(CPdataAnn!D$9,$A126,0)/OFFSET(CVMdataAnn!D$9,$A126,0)))</f>
        <v>1750.0899614450948</v>
      </c>
      <c r="E126" s="6">
        <f ca="1">IF(ISERROR(CVMdataQly!E126*(OFFSET(CPdataAnn!E$9,$A126,0)/OFFSET(CVMdataAnn!E$9,$A126,0))),"",CVMdataQly!E126*(OFFSET(CPdataAnn!E$9,$A126,0)/OFFSET(CVMdataAnn!E$9,$A126,0)))</f>
        <v>284301.69016794069</v>
      </c>
      <c r="F126" s="6">
        <f ca="1">IF(ISERROR(CVMdataQly!F126*(OFFSET(CPdataAnn!F$9,$A126,0)/OFFSET(CVMdataAnn!F$9,$A126,0))),"",CVMdataQly!F126*(OFFSET(CPdataAnn!F$9,$A126,0)/OFFSET(CVMdataAnn!F$9,$A126,0)))</f>
        <v>23212.044416647233</v>
      </c>
      <c r="G126" s="6">
        <f ca="1">IF(ISERROR(CVMdataQly!G126*(OFFSET(CPdataAnn!G$9,$A126,0)/OFFSET(CVMdataAnn!G$9,$A126,0))),"",CVMdataQly!G126*(OFFSET(CPdataAnn!G$9,$A126,0)/OFFSET(CVMdataAnn!G$9,$A126,0)))</f>
        <v>10808.377584148462</v>
      </c>
      <c r="H126" s="6">
        <f ca="1">IF(ISERROR(CVMdataQly!H126*(OFFSET(CPdataAnn!H$9,$A126,0)/OFFSET(CVMdataAnn!H$9,$A126,0))),"",CVMdataQly!H126*(OFFSET(CPdataAnn!H$9,$A126,0)/OFFSET(CVMdataAnn!H$9,$A126,0)))</f>
        <v>14711.048930654568</v>
      </c>
      <c r="I126" s="6">
        <f ca="1">IF(ISERROR(CVMdataQly!I126*(OFFSET(CPdataAnn!I$9,$A126,0)/OFFSET(CVMdataAnn!I$9,$A126,0))),"",CVMdataQly!I126*(OFFSET(CPdataAnn!I$9,$A126,0)/OFFSET(CVMdataAnn!I$9,$A126,0)))</f>
        <v>76212.556072373598</v>
      </c>
      <c r="J126" s="6">
        <f ca="1">IF(ISERROR(CVMdataQly!J126*(OFFSET(CPdataAnn!J$9,$A126,0)/OFFSET(CVMdataAnn!J$9,$A126,0))),"",CVMdataQly!J126*(OFFSET(CPdataAnn!J$9,$A126,0)/OFFSET(CVMdataAnn!J$9,$A126,0)))</f>
        <v>11904.471408647141</v>
      </c>
      <c r="K126" s="6">
        <f ca="1">IF(ISERROR(CVMdataQly!K126*(OFFSET(CPdataAnn!K$9,$A126,0)/OFFSET(CVMdataAnn!K$9,$A126,0))),"",CVMdataQly!K126*(OFFSET(CPdataAnn!K$9,$A126,0)/OFFSET(CVMdataAnn!K$9,$A126,0)))</f>
        <v>5322.3562451794378</v>
      </c>
      <c r="L126" s="6">
        <f ca="1">IF(ISERROR(CVMdataQly!L126*(OFFSET(CPdataAnn!L$9,$A126,0)/OFFSET(CVMdataAnn!L$9,$A126,0))),"",CVMdataQly!L126*(OFFSET(CPdataAnn!L$9,$A126,0)/OFFSET(CVMdataAnn!L$9,$A126,0)))</f>
        <v>39239.697317172337</v>
      </c>
      <c r="M126" s="6">
        <f ca="1">IF(ISERROR(CVMdataQly!M126*(OFFSET(CPdataAnn!M$9,$A126,0)/OFFSET(CVMdataAnn!M$9,$A126,0))),"",CVMdataQly!M126*(OFFSET(CPdataAnn!M$9,$A126,0)/OFFSET(CVMdataAnn!M$9,$A126,0)))</f>
        <v>4955.7862046420405</v>
      </c>
      <c r="N126" s="6">
        <f ca="1">IF(ISERROR(CVMdataQly!N126*(OFFSET(CPdataAnn!N$9,$A126,0)/OFFSET(CVMdataAnn!N$9,$A126,0))),"",CVMdataQly!N126*(OFFSET(CPdataAnn!N$9,$A126,0)/OFFSET(CVMdataAnn!N$9,$A126,0)))</f>
        <v>28921.06806651863</v>
      </c>
      <c r="O126" s="6">
        <f ca="1">IF(ISERROR(CVMdataQly!O126*(OFFSET(CPdataAnn!O$9,$A126,0)/OFFSET(CVMdataAnn!O$9,$A126,0))),"",CVMdataQly!O126*(OFFSET(CPdataAnn!O$9,$A126,0)/OFFSET(CVMdataAnn!O$9,$A126,0)))</f>
        <v>5813.7331195376373</v>
      </c>
      <c r="P126" s="6">
        <f ca="1">IF(ISERROR(CVMdataQly!P126*(OFFSET(CPdataAnn!P$9,$A126,0)/OFFSET(CVMdataAnn!P$9,$A126,0))),"",CVMdataQly!P126*(OFFSET(CPdataAnn!P$9,$A126,0)/OFFSET(CVMdataAnn!P$9,$A126,0)))</f>
        <v>27777.377425961447</v>
      </c>
      <c r="Q126" s="6">
        <f ca="1">IF(ISERROR(CVMdataQly!Q126*(OFFSET(CPdataAnn!Q$9,$A126,0)/OFFSET(CVMdataAnn!Q$9,$A126,0))),"",CVMdataQly!Q126*(OFFSET(CPdataAnn!Q$9,$A126,0)/OFFSET(CVMdataAnn!Q$9,$A126,0)))</f>
        <v>35433.475677065013</v>
      </c>
      <c r="R126" s="6">
        <f ca="1">IF(ISERROR(CVMdataQly!R126*(OFFSET(CPdataAnn!R$9,$A126,0)/OFFSET(CVMdataAnn!R$9,$A126,0))),"",CVMdataQly!R126*(OFFSET(CPdataAnn!R$9,$A126,0)/OFFSET(CVMdataAnn!R$9,$A126,0)))</f>
        <v>23212.044416647233</v>
      </c>
      <c r="S126" s="6">
        <f ca="1">IF(ISERROR(CVMdataQly!S126*(OFFSET(CPdataAnn!S$9,$A126,0)/OFFSET(CVMdataAnn!S$9,$A126,0))),"",CVMdataQly!S126*(OFFSET(CPdataAnn!S$9,$A126,0)/OFFSET(CVMdataAnn!S$9,$A126,0)))</f>
        <v>20656.408379714783</v>
      </c>
      <c r="T126" s="6">
        <f ca="1">IF(ISERROR(CVMdataQly!T126*(OFFSET(CPdataAnn!T$9,$A126,0)/OFFSET(CVMdataAnn!T$9,$A126,0))),"",CVMdataQly!T126*(OFFSET(CPdataAnn!T$9,$A126,0)/OFFSET(CVMdataAnn!T$9,$A126,0)))</f>
        <v>3617.6958501365943</v>
      </c>
      <c r="U126" s="6">
        <f ca="1">IF(ISERROR(CVMdataQly!U126*(OFFSET(CPdataAnn!U$9,$A126,0)/OFFSET(CVMdataAnn!U$9,$A126,0))),"",CVMdataQly!U126*(OFFSET(CPdataAnn!U$9,$A126,0)/OFFSET(CVMdataAnn!U$9,$A126,0)))</f>
        <v>4268.6938073394494</v>
      </c>
      <c r="V126" s="6">
        <f ca="1">IF(ISERROR(CVMdataQly!V126*(OFFSET(CPdataAnn!V$9,$A126,0)/OFFSET(CVMdataAnn!V$9,$A126,0))),"",CVMdataQly!V126*(OFFSET(CPdataAnn!V$9,$A126,0)/OFFSET(CVMdataAnn!V$9,$A126,0)))</f>
        <v>844.12816577129695</v>
      </c>
      <c r="W126" s="6">
        <f ca="1">IF(ISERROR(CVMdataQly!W126*(OFFSET(CPdataAnn!W$9,$A126,0)/OFFSET(CVMdataAnn!W$9,$A126,0))),"",CVMdataQly!W126*(OFFSET(CPdataAnn!W$9,$A126,0)/OFFSET(CVMdataAnn!W$9,$A126,0)))</f>
        <v>2631.7162921348313</v>
      </c>
      <c r="X126" s="6">
        <f ca="1">IF(ISERROR(CVMdataQly!X126*(OFFSET(CPdataAnn!X$9,$A126,0)/OFFSET(CVMdataAnn!X$9,$A126,0))),"",CVMdataQly!X126*(OFFSET(CPdataAnn!X$9,$A126,0)/OFFSET(CVMdataAnn!X$9,$A126,0)))</f>
        <v>568.07888631090486</v>
      </c>
      <c r="Y126" s="6">
        <f ca="1">IF(ISERROR(CVMdataQly!Y126*(OFFSET(CPdataAnn!Y$9,$A126,0)/OFFSET(CVMdataAnn!Y$9,$A126,0))),"",CVMdataQly!Y126*(OFFSET(CPdataAnn!Y$9,$A126,0)/OFFSET(CVMdataAnn!Y$9,$A126,0)))</f>
        <v>2304.1626774847869</v>
      </c>
      <c r="Z126" s="6">
        <f ca="1">IF(ISERROR(CVMdataQly!Z126*(OFFSET(CPdataAnn!Z$9,$A126,0)/OFFSET(CVMdataAnn!Z$9,$A126,0))),"",CVMdataQly!Z126*(OFFSET(CPdataAnn!Z$9,$A126,0)/OFFSET(CVMdataAnn!Z$9,$A126,0)))</f>
        <v>3200.1516412390201</v>
      </c>
      <c r="AA126" s="6">
        <f ca="1">IF(ISERROR(CVMdataQly!AA126*(OFFSET(CPdataAnn!AA$9,$A126,0)/OFFSET(CVMdataAnn!AA$9,$A126,0))),"",CVMdataQly!AA126*(OFFSET(CPdataAnn!AA$9,$A126,0)/OFFSET(CVMdataAnn!AA$9,$A126,0)))</f>
        <v>2582.0917322834644</v>
      </c>
      <c r="AB126" s="6">
        <f ca="1">IF(ISERROR(CVMdataQly!AB126*(OFFSET(CPdataAnn!AB$9,$A126,0)/OFFSET(CVMdataAnn!AB$9,$A126,0))),"",CVMdataQly!AB126*(OFFSET(CPdataAnn!AB$9,$A126,0)/OFFSET(CVMdataAnn!AB$9,$A126,0)))</f>
        <v>640.10398050365552</v>
      </c>
      <c r="AC126" s="6">
        <f ca="1">IF(ISERROR(CVMdataQly!AC126*(OFFSET(CPdataAnn!AC$9,$A126,0)/OFFSET(CVMdataAnn!AC$9,$A126,0))),"",CVMdataQly!AC126*(OFFSET(CPdataAnn!AC$9,$A126,0)/OFFSET(CVMdataAnn!AC$9,$A126,0)))</f>
        <v>2553.5427386674205</v>
      </c>
      <c r="AD126" s="6">
        <f ca="1">IF(ISERROR(CVMdataQly!AD126*(OFFSET(CPdataAnn!AD$9,$A126,0)/OFFSET(CVMdataAnn!AD$9,$A126,0))),"",CVMdataQly!AD126*(OFFSET(CPdataAnn!AD$9,$A126,0)/OFFSET(CVMdataAnn!AD$9,$A126,0)))</f>
        <v>682.18204758471518</v>
      </c>
      <c r="AE126" s="6">
        <f ca="1">IF(ISERROR(CVMdataQly!AE126*(OFFSET(CPdataAnn!AE$9,$A126,0)/OFFSET(CVMdataAnn!AE$9,$A126,0))),"",CVMdataQly!AE126*(OFFSET(CPdataAnn!AE$9,$A126,0)/OFFSET(CVMdataAnn!AE$9,$A126,0)))</f>
        <v>1872.7297950871834</v>
      </c>
      <c r="AF126" s="6">
        <f ca="1">IF(ISERROR(CVMdataQly!AF126*(OFFSET(CPdataAnn!AF$9,$A126,0)/OFFSET(CVMdataAnn!AF$9,$A126,0))),"",CVMdataQly!AF126*(OFFSET(CPdataAnn!AF$9,$A126,0)/OFFSET(CVMdataAnn!AF$9,$A126,0)))</f>
        <v>10808.377584148462</v>
      </c>
      <c r="AG126" s="6">
        <f ca="1">IF(ISERROR(CVMdataQly!AG126*(OFFSET(CPdataAnn!AG$9,$A126,0)/OFFSET(CVMdataAnn!AG$9,$A126,0))),"",CVMdataQly!AG126*(OFFSET(CPdataAnn!AG$9,$A126,0)/OFFSET(CVMdataAnn!AG$9,$A126,0)))</f>
        <v>4633.9647040202599</v>
      </c>
      <c r="AH126" s="6">
        <f ca="1">IF(ISERROR(CVMdataQly!AH126*(OFFSET(CPdataAnn!AH$9,$A126,0)/OFFSET(CVMdataAnn!AH$9,$A126,0))),"",CVMdataQly!AH126*(OFFSET(CPdataAnn!AH$9,$A126,0)/OFFSET(CVMdataAnn!AH$9,$A126,0)))</f>
        <v>1301.6334553863942</v>
      </c>
      <c r="AI126" s="6">
        <f ca="1">IF(ISERROR(CVMdataQly!AI126*(OFFSET(CPdataAnn!AI$9,$A126,0)/OFFSET(CVMdataAnn!AI$9,$A126,0))),"",CVMdataQly!AI126*(OFFSET(CPdataAnn!AI$9,$A126,0)/OFFSET(CVMdataAnn!AI$9,$A126,0)))</f>
        <v>2160.4280814086442</v>
      </c>
      <c r="AJ126" s="6">
        <f ca="1">IF(ISERROR(CVMdataQly!AJ126*(OFFSET(CPdataAnn!AJ$9,$A126,0)/OFFSET(CVMdataAnn!AJ$9,$A126,0))),"",CVMdataQly!AJ126*(OFFSET(CPdataAnn!AJ$9,$A126,0)/OFFSET(CVMdataAnn!AJ$9,$A126,0)))</f>
        <v>1172.1907790143084</v>
      </c>
      <c r="AK126" s="6">
        <f ca="1">IF(ISERROR(CVMdataQly!AK126*(OFFSET(CPdataAnn!AK$9,$A126,0)/OFFSET(CVMdataAnn!AK$9,$A126,0))),"",CVMdataQly!AK126*(OFFSET(CPdataAnn!AK$9,$A126,0)/OFFSET(CVMdataAnn!AK$9,$A126,0)))</f>
        <v>4972.6071878940729</v>
      </c>
      <c r="AL126" s="6">
        <f ca="1">IF(ISERROR(CVMdataQly!AL126*(OFFSET(CPdataAnn!AL$9,$A126,0)/OFFSET(CVMdataAnn!AL$9,$A126,0))),"",CVMdataQly!AL126*(OFFSET(CPdataAnn!AL$9,$A126,0)/OFFSET(CVMdataAnn!AL$9,$A126,0)))</f>
        <v>1191.5364806866953</v>
      </c>
      <c r="AM126" s="6">
        <f ca="1">IF(ISERROR(CVMdataQly!AM126*(OFFSET(CPdataAnn!AM$9,$A126,0)/OFFSET(CVMdataAnn!AM$9,$A126,0))),"",CVMdataQly!AM126*(OFFSET(CPdataAnn!AM$9,$A126,0)/OFFSET(CVMdataAnn!AM$9,$A126,0)))</f>
        <v>14711.048930654568</v>
      </c>
      <c r="AN126" s="6">
        <f ca="1">IF(ISERROR(CVMdataQly!AN126*(OFFSET(CPdataAnn!AN$9,$A126,0)/OFFSET(CVMdataAnn!AN$9,$A126,0))),"",CVMdataQly!AN126*(OFFSET(CPdataAnn!AN$9,$A126,0)/OFFSET(CVMdataAnn!AN$9,$A126,0)))</f>
        <v>12513.831120943953</v>
      </c>
      <c r="AO126" s="6">
        <f ca="1">IF(ISERROR(CVMdataQly!AO126*(OFFSET(CPdataAnn!AO$9,$A126,0)/OFFSET(CVMdataAnn!AO$9,$A126,0))),"",CVMdataQly!AO126*(OFFSET(CPdataAnn!AO$9,$A126,0)/OFFSET(CVMdataAnn!AO$9,$A126,0)))</f>
        <v>149.4140625</v>
      </c>
      <c r="AP126" s="6">
        <f ca="1">IF(ISERROR(CVMdataQly!AP126*(OFFSET(CPdataAnn!AP$9,$A126,0)/OFFSET(CVMdataAnn!AP$9,$A126,0))),"",CVMdataQly!AP126*(OFFSET(CPdataAnn!AP$9,$A126,0)/OFFSET(CVMdataAnn!AP$9,$A126,0)))</f>
        <v>11245.12681167064</v>
      </c>
      <c r="AQ126" s="6">
        <f ca="1">IF(ISERROR(CVMdataQly!AQ126*(OFFSET(CPdataAnn!AQ$9,$A126,0)/OFFSET(CVMdataAnn!AQ$9,$A126,0))),"",CVMdataQly!AQ126*(OFFSET(CPdataAnn!AQ$9,$A126,0)/OFFSET(CVMdataAnn!AQ$9,$A126,0)))</f>
        <v>838.58672493854135</v>
      </c>
      <c r="AR126" s="6">
        <f ca="1">IF(ISERROR(CVMdataQly!AR126*(OFFSET(CPdataAnn!AR$9,$A126,0)/OFFSET(CVMdataAnn!AR$9,$A126,0))),"",CVMdataQly!AR126*(OFFSET(CPdataAnn!AR$9,$A126,0)/OFFSET(CVMdataAnn!AR$9,$A126,0)))</f>
        <v>282.38006756756755</v>
      </c>
      <c r="AS126" s="6">
        <f ca="1">IF(ISERROR(CVMdataQly!AS126*(OFFSET(CPdataAnn!AS$9,$A126,0)/OFFSET(CVMdataAnn!AS$9,$A126,0))),"",CVMdataQly!AS126*(OFFSET(CPdataAnn!AS$9,$A126,0)/OFFSET(CVMdataAnn!AS$9,$A126,0)))</f>
        <v>2197.0150248531409</v>
      </c>
      <c r="AT126" s="6">
        <f ca="1">IF(ISERROR(CVMdataQly!AT126*(OFFSET(CPdataAnn!AT$9,$A126,0)/OFFSET(CVMdataAnn!AT$9,$A126,0))),"",CVMdataQly!AT126*(OFFSET(CPdataAnn!AT$9,$A126,0)/OFFSET(CVMdataAnn!AT$9,$A126,0)))</f>
        <v>2184.0190974195748</v>
      </c>
      <c r="AU126" s="6">
        <f ca="1">IF(ISERROR(CVMdataQly!AU126*(OFFSET(CPdataAnn!AU$9,$A126,0)/OFFSET(CVMdataAnn!AU$9,$A126,0))),"",CVMdataQly!AU126*(OFFSET(CPdataAnn!AU$9,$A126,0)/OFFSET(CVMdataAnn!AU$9,$A126,0)))</f>
        <v>13</v>
      </c>
      <c r="AV126" s="6">
        <f ca="1">IF(ISERROR(CVMdataQly!AV126*(OFFSET(CPdataAnn!AV$9,$A126,0)/OFFSET(CVMdataAnn!AV$9,$A126,0))),"",CVMdataQly!AV126*(OFFSET(CPdataAnn!AV$9,$A126,0)/OFFSET(CVMdataAnn!AV$9,$A126,0)))</f>
        <v>76212.556072373598</v>
      </c>
      <c r="AW126" s="6">
        <f ca="1">IF(ISERROR(CVMdataQly!AW126*(OFFSET(CPdataAnn!AW$9,$A126,0)/OFFSET(CVMdataAnn!AW$9,$A126,0))),"",CVMdataQly!AW126*(OFFSET(CPdataAnn!AW$9,$A126,0)/OFFSET(CVMdataAnn!AW$9,$A126,0)))</f>
        <v>18162.523076923077</v>
      </c>
      <c r="AX126" s="6">
        <f ca="1">IF(ISERROR(CVMdataQly!AX126*(OFFSET(CPdataAnn!AX$9,$A126,0)/OFFSET(CVMdataAnn!AX$9,$A126,0))),"",CVMdataQly!AX126*(OFFSET(CPdataAnn!AX$9,$A126,0)/OFFSET(CVMdataAnn!AX$9,$A126,0)))</f>
        <v>18111.70352868265</v>
      </c>
      <c r="AY126" s="6">
        <f ca="1">IF(ISERROR(CVMdataQly!AY126*(OFFSET(CPdataAnn!AY$9,$A126,0)/OFFSET(CVMdataAnn!AY$9,$A126,0))),"",CVMdataQly!AY126*(OFFSET(CPdataAnn!AY$9,$A126,0)/OFFSET(CVMdataAnn!AY$9,$A126,0)))</f>
        <v>50.125560538116595</v>
      </c>
      <c r="AZ126" s="6">
        <f ca="1">IF(ISERROR(CVMdataQly!AZ126*(OFFSET(CPdataAnn!AZ$9,$A126,0)/OFFSET(CVMdataAnn!AZ$9,$A126,0))),"",CVMdataQly!AZ126*(OFFSET(CPdataAnn!AZ$9,$A126,0)/OFFSET(CVMdataAnn!AZ$9,$A126,0)))</f>
        <v>47136.19291409976</v>
      </c>
      <c r="BA126" s="6">
        <f ca="1">IF(ISERROR(CVMdataQly!BA126*(OFFSET(CPdataAnn!BA$9,$A126,0)/OFFSET(CVMdataAnn!BA$9,$A126,0))),"",CVMdataQly!BA126*(OFFSET(CPdataAnn!BA$9,$A126,0)/OFFSET(CVMdataAnn!BA$9,$A126,0)))</f>
        <v>44848.11276618766</v>
      </c>
      <c r="BB126" s="6">
        <f ca="1">IF(ISERROR(CVMdataQly!BB126*(OFFSET(CPdataAnn!BB$9,$A126,0)/OFFSET(CVMdataAnn!BB$9,$A126,0))),"",CVMdataQly!BB126*(OFFSET(CPdataAnn!BB$9,$A126,0)/OFFSET(CVMdataAnn!BB$9,$A126,0)))</f>
        <v>2288.0963238248291</v>
      </c>
      <c r="BC126" s="6">
        <f ca="1">IF(ISERROR(CVMdataQly!BC126*(OFFSET(CPdataAnn!BC$9,$A126,0)/OFFSET(CVMdataAnn!BC$9,$A126,0))),"",CVMdataQly!BC126*(OFFSET(CPdataAnn!BC$9,$A126,0)/OFFSET(CVMdataAnn!BC$9,$A126,0)))</f>
        <v>615.69537592657957</v>
      </c>
      <c r="BD126" s="6">
        <f ca="1">IF(ISERROR(CVMdataQly!BD126*(OFFSET(CPdataAnn!BD$9,$A126,0)/OFFSET(CVMdataAnn!BD$9,$A126,0))),"",CVMdataQly!BD126*(OFFSET(CPdataAnn!BD$9,$A126,0)/OFFSET(CVMdataAnn!BD$9,$A126,0)))</f>
        <v>205.07189542483661</v>
      </c>
      <c r="BE126" s="6">
        <f ca="1">IF(ISERROR(CVMdataQly!BE126*(OFFSET(CPdataAnn!BE$9,$A126,0)/OFFSET(CVMdataAnn!BE$9,$A126,0))),"",CVMdataQly!BE126*(OFFSET(CPdataAnn!BE$9,$A126,0)/OFFSET(CVMdataAnn!BE$9,$A126,0)))</f>
        <v>410.68264721208965</v>
      </c>
      <c r="BF126" s="6">
        <f ca="1">IF(ISERROR(CVMdataQly!BF126*(OFFSET(CPdataAnn!BF$9,$A126,0)/OFFSET(CVMdataAnn!BF$9,$A126,0))),"",CVMdataQly!BF126*(OFFSET(CPdataAnn!BF$9,$A126,0)/OFFSET(CVMdataAnn!BF$9,$A126,0)))</f>
        <v>2342.7576309307055</v>
      </c>
      <c r="BG126" s="6">
        <f ca="1">IF(ISERROR(CVMdataQly!BG126*(OFFSET(CPdataAnn!BG$9,$A126,0)/OFFSET(CVMdataAnn!BG$9,$A126,0))),"",CVMdataQly!BG126*(OFFSET(CPdataAnn!BG$9,$A126,0)/OFFSET(CVMdataAnn!BG$9,$A126,0)))</f>
        <v>1178.2338626520932</v>
      </c>
      <c r="BH126" s="6">
        <f ca="1">IF(ISERROR(CVMdataQly!BH126*(OFFSET(CPdataAnn!BH$9,$A126,0)/OFFSET(CVMdataAnn!BH$9,$A126,0))),"",CVMdataQly!BH126*(OFFSET(CPdataAnn!BH$9,$A126,0)/OFFSET(CVMdataAnn!BH$9,$A126,0)))</f>
        <v>23.076923076923077</v>
      </c>
      <c r="BI126" s="6">
        <f ca="1">IF(ISERROR(CVMdataQly!BI126*(OFFSET(CPdataAnn!BI$9,$A126,0)/OFFSET(CVMdataAnn!BI$9,$A126,0))),"",CVMdataQly!BI126*(OFFSET(CPdataAnn!BI$9,$A126,0)/OFFSET(CVMdataAnn!BI$9,$A126,0)))</f>
        <v>1142.0781930749827</v>
      </c>
      <c r="BJ126" s="6" t="str">
        <f ca="1">IF(ISERROR(CVMdataQly!BJ126*(OFFSET(CPdataAnn!BJ$9,$A126,0)/OFFSET(CVMdataAnn!BJ$9,$A126,0))),"",CVMdataQly!BJ126*(OFFSET(CPdataAnn!BJ$9,$A126,0)/OFFSET(CVMdataAnn!BJ$9,$A126,0)))</f>
        <v/>
      </c>
      <c r="BK126" s="6">
        <f ca="1">IF(ISERROR(CVMdataQly!BK126*(OFFSET(CPdataAnn!BK$9,$A126,0)/OFFSET(CVMdataAnn!BK$9,$A126,0))),"",CVMdataQly!BK126*(OFFSET(CPdataAnn!BK$9,$A126,0)/OFFSET(CVMdataAnn!BK$9,$A126,0)))</f>
        <v>7956.1246486920536</v>
      </c>
      <c r="BL126" s="6">
        <f ca="1">IF(ISERROR(CVMdataQly!BL126*(OFFSET(CPdataAnn!BL$9,$A126,0)/OFFSET(CVMdataAnn!BL$9,$A126,0))),"",CVMdataQly!BL126*(OFFSET(CPdataAnn!BL$9,$A126,0)/OFFSET(CVMdataAnn!BL$9,$A126,0)))</f>
        <v>3822.9532212418849</v>
      </c>
      <c r="BM126" s="6">
        <f ca="1">IF(ISERROR(CVMdataQly!BM126*(OFFSET(CPdataAnn!BM$9,$A126,0)/OFFSET(CVMdataAnn!BM$9,$A126,0))),"",CVMdataQly!BM126*(OFFSET(CPdataAnn!BM$9,$A126,0)/OFFSET(CVMdataAnn!BM$9,$A126,0)))</f>
        <v>3772.9659056083356</v>
      </c>
      <c r="BN126" s="6">
        <f ca="1">IF(ISERROR(CVMdataQly!BN126*(OFFSET(CPdataAnn!BN$9,$A126,0)/OFFSET(CVMdataAnn!BN$9,$A126,0))),"",CVMdataQly!BN126*(OFFSET(CPdataAnn!BN$9,$A126,0)/OFFSET(CVMdataAnn!BN$9,$A126,0)))</f>
        <v>312.21266614542611</v>
      </c>
      <c r="BO126" s="6">
        <f ca="1">IF(ISERROR(CVMdataQly!BO126*(OFFSET(CPdataAnn!BO$9,$A126,0)/OFFSET(CVMdataAnn!BO$9,$A126,0))),"",CVMdataQly!BO126*(OFFSET(CPdataAnn!BO$9,$A126,0)/OFFSET(CVMdataAnn!BO$9,$A126,0)))</f>
        <v>53.892156862745104</v>
      </c>
      <c r="BP126" s="6" t="str">
        <f ca="1">IF(ISERROR(CVMdataQly!BP126*(OFFSET(CPdataAnn!BP$9,$A126,0)/OFFSET(CVMdataAnn!BP$9,$A126,0))),"",CVMdataQly!BP126*(OFFSET(CPdataAnn!BP$9,$A126,0)/OFFSET(CVMdataAnn!BP$9,$A126,0)))</f>
        <v/>
      </c>
      <c r="BQ126" s="6">
        <f ca="1">IF(ISERROR(CVMdataQly!BQ126*(OFFSET(CPdataAnn!BQ$9,$A126,0)/OFFSET(CVMdataAnn!BQ$9,$A126,0))),"",CVMdataQly!BQ126*(OFFSET(CPdataAnn!BQ$9,$A126,0)/OFFSET(CVMdataAnn!BQ$9,$A126,0)))</f>
        <v>11904.471408647141</v>
      </c>
      <c r="BR126" s="6">
        <f ca="1">IF(ISERROR(CVMdataQly!BR126*(OFFSET(CPdataAnn!BR$9,$A126,0)/OFFSET(CVMdataAnn!BR$9,$A126,0))),"",CVMdataQly!BR126*(OFFSET(CPdataAnn!BR$9,$A126,0)/OFFSET(CVMdataAnn!BR$9,$A126,0)))</f>
        <v>3837.3353568692164</v>
      </c>
      <c r="BS126" s="6">
        <f ca="1">IF(ISERROR(CVMdataQly!BS126*(OFFSET(CPdataAnn!BS$9,$A126,0)/OFFSET(CVMdataAnn!BS$9,$A126,0))),"",CVMdataQly!BS126*(OFFSET(CPdataAnn!BS$9,$A126,0)/OFFSET(CVMdataAnn!BS$9,$A126,0)))</f>
        <v>3171.5014821777168</v>
      </c>
      <c r="BT126" s="6">
        <f ca="1">IF(ISERROR(CVMdataQly!BT126*(OFFSET(CPdataAnn!BT$9,$A126,0)/OFFSET(CVMdataAnn!BT$9,$A126,0))),"",CVMdataQly!BT126*(OFFSET(CPdataAnn!BT$9,$A126,0)/OFFSET(CVMdataAnn!BT$9,$A126,0)))</f>
        <v>662.6238473767886</v>
      </c>
      <c r="BU126" s="6">
        <f ca="1">IF(ISERROR(CVMdataQly!BU126*(OFFSET(CPdataAnn!BU$9,$A126,0)/OFFSET(CVMdataAnn!BU$9,$A126,0))),"",CVMdataQly!BU126*(OFFSET(CPdataAnn!BU$9,$A126,0)/OFFSET(CVMdataAnn!BU$9,$A126,0)))</f>
        <v>4.7727272727272734</v>
      </c>
      <c r="BV126" s="6">
        <f ca="1">IF(ISERROR(CVMdataQly!BV126*(OFFSET(CPdataAnn!BV$9,$A126,0)/OFFSET(CVMdataAnn!BV$9,$A126,0))),"",CVMdataQly!BV126*(OFFSET(CPdataAnn!BV$9,$A126,0)/OFFSET(CVMdataAnn!BV$9,$A126,0)))</f>
        <v>1246.5093519743057</v>
      </c>
      <c r="BW126" s="6">
        <f ca="1">IF(ISERROR(CVMdataQly!BW126*(OFFSET(CPdataAnn!BW$9,$A126,0)/OFFSET(CVMdataAnn!BW$9,$A126,0))),"",CVMdataQly!BW126*(OFFSET(CPdataAnn!BW$9,$A126,0)/OFFSET(CVMdataAnn!BW$9,$A126,0)))</f>
        <v>2193.5382597289026</v>
      </c>
      <c r="BX126" s="6">
        <f ca="1">IF(ISERROR(CVMdataQly!BX126*(OFFSET(CPdataAnn!BX$9,$A126,0)/OFFSET(CVMdataAnn!BX$9,$A126,0))),"",CVMdataQly!BX126*(OFFSET(CPdataAnn!BX$9,$A126,0)/OFFSET(CVMdataAnn!BX$9,$A126,0)))</f>
        <v>1709.226565783943</v>
      </c>
      <c r="BY126" s="6">
        <f ca="1">IF(ISERROR(CVMdataQly!BY126*(OFFSET(CPdataAnn!BY$9,$A126,0)/OFFSET(CVMdataAnn!BY$9,$A126,0))),"",CVMdataQly!BY126*(OFFSET(CPdataAnn!BY$9,$A126,0)/OFFSET(CVMdataAnn!BY$9,$A126,0)))</f>
        <v>353.71390194761585</v>
      </c>
      <c r="BZ126" s="6">
        <f ca="1">IF(ISERROR(CVMdataQly!BZ126*(OFFSET(CPdataAnn!BZ$9,$A126,0)/OFFSET(CVMdataAnn!BZ$9,$A126,0))),"",CVMdataQly!BZ126*(OFFSET(CPdataAnn!BZ$9,$A126,0)/OFFSET(CVMdataAnn!BZ$9,$A126,0)))</f>
        <v>130.44090056285179</v>
      </c>
      <c r="CA126" s="6">
        <f ca="1">IF(ISERROR(CVMdataQly!CA126*(OFFSET(CPdataAnn!CA$9,$A126,0)/OFFSET(CVMdataAnn!CA$9,$A126,0))),"",CVMdataQly!CA126*(OFFSET(CPdataAnn!CA$9,$A126,0)/OFFSET(CVMdataAnn!CA$9,$A126,0)))</f>
        <v>1497.0515601535124</v>
      </c>
      <c r="CB126" s="6">
        <f ca="1">IF(ISERROR(CVMdataQly!CB126*(OFFSET(CPdataAnn!CB$9,$A126,0)/OFFSET(CVMdataAnn!CB$9,$A126,0))),"",CVMdataQly!CB126*(OFFSET(CPdataAnn!CB$9,$A126,0)/OFFSET(CVMdataAnn!CB$9,$A126,0)))</f>
        <v>1091.9945492662473</v>
      </c>
      <c r="CC126" s="6">
        <f ca="1">IF(ISERROR(CVMdataQly!CC126*(OFFSET(CPdataAnn!CC$9,$A126,0)/OFFSET(CVMdataAnn!CC$9,$A126,0))),"",CVMdataQly!CC126*(OFFSET(CPdataAnn!CC$9,$A126,0)/OFFSET(CVMdataAnn!CC$9,$A126,0)))</f>
        <v>82.297814207650276</v>
      </c>
      <c r="CD126" s="6">
        <f ca="1">IF(ISERROR(CVMdataQly!CD126*(OFFSET(CPdataAnn!CD$9,$A126,0)/OFFSET(CVMdataAnn!CD$9,$A126,0))),"",CVMdataQly!CD126*(OFFSET(CPdataAnn!CD$9,$A126,0)/OFFSET(CVMdataAnn!CD$9,$A126,0)))</f>
        <v>1009.8609031086906</v>
      </c>
      <c r="CE126" s="6">
        <f ca="1">IF(ISERROR(CVMdataQly!CE126*(OFFSET(CPdataAnn!CE$9,$A126,0)/OFFSET(CVMdataAnn!CE$9,$A126,0))),"",CVMdataQly!CE126*(OFFSET(CPdataAnn!CE$9,$A126,0)/OFFSET(CVMdataAnn!CE$9,$A126,0)))</f>
        <v>2037.2504610844705</v>
      </c>
      <c r="CF126" s="6">
        <f ca="1">IF(ISERROR(CVMdataQly!CF126*(OFFSET(CPdataAnn!CF$9,$A126,0)/OFFSET(CVMdataAnn!CF$9,$A126,0))),"",CVMdataQly!CF126*(OFFSET(CPdataAnn!CF$9,$A126,0)/OFFSET(CVMdataAnn!CF$9,$A126,0)))</f>
        <v>721.82201834862394</v>
      </c>
      <c r="CG126" s="6">
        <f ca="1">IF(ISERROR(CVMdataQly!CG126*(OFFSET(CPdataAnn!CG$9,$A126,0)/OFFSET(CVMdataAnn!CG$9,$A126,0))),"",CVMdataQly!CG126*(OFFSET(CPdataAnn!CG$9,$A126,0)/OFFSET(CVMdataAnn!CG$9,$A126,0)))</f>
        <v>1315.776425013835</v>
      </c>
      <c r="CH126" s="6">
        <f ca="1">IF(ISERROR(CVMdataQly!CH126*(OFFSET(CPdataAnn!CH$9,$A126,0)/OFFSET(CVMdataAnn!CH$9,$A126,0))),"",CVMdataQly!CH126*(OFFSET(CPdataAnn!CH$9,$A126,0)/OFFSET(CVMdataAnn!CH$9,$A126,0)))</f>
        <v>5322.3562451794378</v>
      </c>
      <c r="CI126" s="6">
        <f ca="1">IF(ISERROR(CVMdataQly!CI126*(OFFSET(CPdataAnn!CI$9,$A126,0)/OFFSET(CVMdataAnn!CI$9,$A126,0))),"",CVMdataQly!CI126*(OFFSET(CPdataAnn!CI$9,$A126,0)/OFFSET(CVMdataAnn!CI$9,$A126,0)))</f>
        <v>3292.1112639462017</v>
      </c>
      <c r="CJ126" s="6">
        <f ca="1">IF(ISERROR(CVMdataQly!CJ126*(OFFSET(CPdataAnn!CJ$9,$A126,0)/OFFSET(CVMdataAnn!CJ$9,$A126,0))),"",CVMdataQly!CJ126*(OFFSET(CPdataAnn!CJ$9,$A126,0)/OFFSET(CVMdataAnn!CJ$9,$A126,0)))</f>
        <v>2136.0746422438465</v>
      </c>
      <c r="CK126" s="6">
        <f ca="1">IF(ISERROR(CVMdataQly!CK126*(OFFSET(CPdataAnn!CK$9,$A126,0)/OFFSET(CVMdataAnn!CK$9,$A126,0))),"",CVMdataQly!CK126*(OFFSET(CPdataAnn!CK$9,$A126,0)/OFFSET(CVMdataAnn!CK$9,$A126,0)))</f>
        <v>136.95652173913044</v>
      </c>
      <c r="CL126" s="6">
        <f ca="1">IF(ISERROR(CVMdataQly!CL126*(OFFSET(CPdataAnn!CL$9,$A126,0)/OFFSET(CVMdataAnn!CL$9,$A126,0))),"",CVMdataQly!CL126*(OFFSET(CPdataAnn!CL$9,$A126,0)/OFFSET(CVMdataAnn!CL$9,$A126,0)))</f>
        <v>1019.9919333154073</v>
      </c>
      <c r="CM126" s="6">
        <f ca="1">IF(ISERROR(CVMdataQly!CM126*(OFFSET(CPdataAnn!CM$9,$A126,0)/OFFSET(CVMdataAnn!CM$9,$A126,0))),"",CVMdataQly!CM126*(OFFSET(CPdataAnn!CM$9,$A126,0)/OFFSET(CVMdataAnn!CM$9,$A126,0)))</f>
        <v>1218.3192702394526</v>
      </c>
      <c r="CN126" s="6">
        <f ca="1">IF(ISERROR(CVMdataQly!CN126*(OFFSET(CPdataAnn!CN$9,$A126,0)/OFFSET(CVMdataAnn!CN$9,$A126,0))),"",CVMdataQly!CN126*(OFFSET(CPdataAnn!CN$9,$A126,0)/OFFSET(CVMdataAnn!CN$9,$A126,0)))</f>
        <v>484.81780104712038</v>
      </c>
      <c r="CO126" s="6">
        <f ca="1">IF(ISERROR(CVMdataQly!CO126*(OFFSET(CPdataAnn!CO$9,$A126,0)/OFFSET(CVMdataAnn!CO$9,$A126,0))),"",CVMdataQly!CO126*(OFFSET(CPdataAnn!CO$9,$A126,0)/OFFSET(CVMdataAnn!CO$9,$A126,0)))</f>
        <v>565.58576296857245</v>
      </c>
      <c r="CP126" s="6">
        <f ca="1">IF(ISERROR(CVMdataQly!CP126*(OFFSET(CPdataAnn!CP$9,$A126,0)/OFFSET(CVMdataAnn!CP$9,$A126,0))),"",CVMdataQly!CP126*(OFFSET(CPdataAnn!CP$9,$A126,0)/OFFSET(CVMdataAnn!CP$9,$A126,0)))</f>
        <v>169.29353932584272</v>
      </c>
      <c r="CQ126" s="6">
        <f ca="1">IF(ISERROR(CVMdataQly!CQ126*(OFFSET(CPdataAnn!CQ$9,$A126,0)/OFFSET(CVMdataAnn!CQ$9,$A126,0))),"",CVMdataQly!CQ126*(OFFSET(CPdataAnn!CQ$9,$A126,0)/OFFSET(CVMdataAnn!CQ$9,$A126,0)))</f>
        <v>810.73191952147909</v>
      </c>
      <c r="CR126" s="6">
        <f ca="1">IF(ISERROR(CVMdataQly!CR126*(OFFSET(CPdataAnn!CR$9,$A126,0)/OFFSET(CVMdataAnn!CR$9,$A126,0))),"",CVMdataQly!CR126*(OFFSET(CPdataAnn!CR$9,$A126,0)/OFFSET(CVMdataAnn!CR$9,$A126,0)))</f>
        <v>39239.697317172337</v>
      </c>
      <c r="CS126" s="6">
        <f ca="1">IF(ISERROR(CVMdataQly!CS126*(OFFSET(CPdataAnn!CS$9,$A126,0)/OFFSET(CVMdataAnn!CS$9,$A126,0))),"",CVMdataQly!CS126*(OFFSET(CPdataAnn!CS$9,$A126,0)/OFFSET(CVMdataAnn!CS$9,$A126,0)))</f>
        <v>11424.586837366682</v>
      </c>
      <c r="CT126" s="6">
        <f ca="1">IF(ISERROR(CVMdataQly!CT126*(OFFSET(CPdataAnn!CT$9,$A126,0)/OFFSET(CVMdataAnn!CT$9,$A126,0))),"",CVMdataQly!CT126*(OFFSET(CPdataAnn!CT$9,$A126,0)/OFFSET(CVMdataAnn!CT$9,$A126,0)))</f>
        <v>11033.25428781444</v>
      </c>
      <c r="CU126" s="6">
        <f ca="1">IF(ISERROR(CVMdataQly!CU126*(OFFSET(CPdataAnn!CU$9,$A126,0)/OFFSET(CVMdataAnn!CU$9,$A126,0))),"",CVMdataQly!CU126*(OFFSET(CPdataAnn!CU$9,$A126,0)/OFFSET(CVMdataAnn!CU$9,$A126,0)))</f>
        <v>131.08670520231215</v>
      </c>
      <c r="CV126" s="6">
        <f ca="1">IF(ISERROR(CVMdataQly!CV126*(OFFSET(CPdataAnn!CV$9,$A126,0)/OFFSET(CVMdataAnn!CV$9,$A126,0))),"",CVMdataQly!CV126*(OFFSET(CPdataAnn!CV$9,$A126,0)/OFFSET(CVMdataAnn!CV$9,$A126,0)))</f>
        <v>259.63636363636363</v>
      </c>
      <c r="CW126" s="6">
        <f ca="1">IF(ISERROR(CVMdataQly!CW126*(OFFSET(CPdataAnn!CW$9,$A126,0)/OFFSET(CVMdataAnn!CW$9,$A126,0))),"",CVMdataQly!CW126*(OFFSET(CPdataAnn!CW$9,$A126,0)/OFFSET(CVMdataAnn!CW$9,$A126,0)))</f>
        <v>16349.385525370131</v>
      </c>
      <c r="CX126" s="6">
        <f ca="1">IF(ISERROR(CVMdataQly!CX126*(OFFSET(CPdataAnn!CX$9,$A126,0)/OFFSET(CVMdataAnn!CX$9,$A126,0))),"",CVMdataQly!CX126*(OFFSET(CPdataAnn!CX$9,$A126,0)/OFFSET(CVMdataAnn!CX$9,$A126,0)))</f>
        <v>1180.2128611369992</v>
      </c>
      <c r="CY126" s="6">
        <f ca="1">IF(ISERROR(CVMdataQly!CY126*(OFFSET(CPdataAnn!CY$9,$A126,0)/OFFSET(CVMdataAnn!CY$9,$A126,0))),"",CVMdataQly!CY126*(OFFSET(CPdataAnn!CY$9,$A126,0)/OFFSET(CVMdataAnn!CY$9,$A126,0)))</f>
        <v>7999.3760160060028</v>
      </c>
      <c r="CZ126" s="6">
        <f ca="1">IF(ISERROR(CVMdataQly!CZ126*(OFFSET(CPdataAnn!CZ$9,$A126,0)/OFFSET(CVMdataAnn!CZ$9,$A126,0))),"",CVMdataQly!CZ126*(OFFSET(CPdataAnn!CZ$9,$A126,0)/OFFSET(CVMdataAnn!CZ$9,$A126,0)))</f>
        <v>5512.0212845718097</v>
      </c>
      <c r="DA126" s="6">
        <f ca="1">IF(ISERROR(CVMdataQly!DA126*(OFFSET(CPdataAnn!DA$9,$A126,0)/OFFSET(CVMdataAnn!DA$9,$A126,0))),"",CVMdataQly!DA126*(OFFSET(CPdataAnn!DA$9,$A126,0)/OFFSET(CVMdataAnn!DA$9,$A126,0)))</f>
        <v>1658.0013553474619</v>
      </c>
      <c r="DB126" s="6">
        <f ca="1">IF(ISERROR(CVMdataQly!DB126*(OFFSET(CPdataAnn!DB$9,$A126,0)/OFFSET(CVMdataAnn!DB$9,$A126,0))),"",CVMdataQly!DB126*(OFFSET(CPdataAnn!DB$9,$A126,0)/OFFSET(CVMdataAnn!DB$9,$A126,0)))</f>
        <v>11460.479510184288</v>
      </c>
      <c r="DC126" s="6">
        <f ca="1">IF(ISERROR(CVMdataQly!DC126*(OFFSET(CPdataAnn!DC$9,$A126,0)/OFFSET(CVMdataAnn!DC$9,$A126,0))),"",CVMdataQly!DC126*(OFFSET(CPdataAnn!DC$9,$A126,0)/OFFSET(CVMdataAnn!DC$9,$A126,0)))</f>
        <v>2296.0643168236602</v>
      </c>
      <c r="DD126" s="6">
        <f ca="1">IF(ISERROR(CVMdataQly!DD126*(OFFSET(CPdataAnn!DD$9,$A126,0)/OFFSET(CVMdataAnn!DD$9,$A126,0))),"",CVMdataQly!DD126*(OFFSET(CPdataAnn!DD$9,$A126,0)/OFFSET(CVMdataAnn!DD$9,$A126,0)))</f>
        <v>2105.7869475513085</v>
      </c>
      <c r="DE126" s="6">
        <f ca="1">IF(ISERROR(CVMdataQly!DE126*(OFFSET(CPdataAnn!DE$9,$A126,0)/OFFSET(CVMdataAnn!DE$9,$A126,0))),"",CVMdataQly!DE126*(OFFSET(CPdataAnn!DE$9,$A126,0)/OFFSET(CVMdataAnn!DE$9,$A126,0)))</f>
        <v>4915.6247204413303</v>
      </c>
      <c r="DF126" s="6">
        <f ca="1">IF(ISERROR(CVMdataQly!DF126*(OFFSET(CPdataAnn!DF$9,$A126,0)/OFFSET(CVMdataAnn!DF$9,$A126,0))),"",CVMdataQly!DF126*(OFFSET(CPdataAnn!DF$9,$A126,0)/OFFSET(CVMdataAnn!DF$9,$A126,0)))</f>
        <v>1537.3618018487175</v>
      </c>
      <c r="DG126" s="6">
        <f ca="1">IF(ISERROR(CVMdataQly!DG126*(OFFSET(CPdataAnn!DG$9,$A126,0)/OFFSET(CVMdataAnn!DG$9,$A126,0))),"",CVMdataQly!DG126*(OFFSET(CPdataAnn!DG$9,$A126,0)/OFFSET(CVMdataAnn!DG$9,$A126,0)))</f>
        <v>596.25744759102611</v>
      </c>
      <c r="DH126" s="6">
        <f ca="1">IF(ISERROR(CVMdataQly!DH126*(OFFSET(CPdataAnn!DH$9,$A126,0)/OFFSET(CVMdataAnn!DH$9,$A126,0))),"",CVMdataQly!DH126*(OFFSET(CPdataAnn!DH$9,$A126,0)/OFFSET(CVMdataAnn!DH$9,$A126,0)))</f>
        <v>4955.7862046420405</v>
      </c>
      <c r="DI126" s="6">
        <f ca="1">IF(ISERROR(CVMdataQly!DI126*(OFFSET(CPdataAnn!DI$9,$A126,0)/OFFSET(CVMdataAnn!DI$9,$A126,0))),"",CVMdataQly!DI126*(OFFSET(CPdataAnn!DI$9,$A126,0)/OFFSET(CVMdataAnn!DI$9,$A126,0)))</f>
        <v>155.32675709001234</v>
      </c>
      <c r="DJ126" s="6">
        <f ca="1">IF(ISERROR(CVMdataQly!DJ126*(OFFSET(CPdataAnn!DJ$9,$A126,0)/OFFSET(CVMdataAnn!DJ$9,$A126,0))),"",CVMdataQly!DJ126*(OFFSET(CPdataAnn!DJ$9,$A126,0)/OFFSET(CVMdataAnn!DJ$9,$A126,0)))</f>
        <v>199.53767123287673</v>
      </c>
      <c r="DK126" s="6">
        <f ca="1">IF(ISERROR(CVMdataQly!DK126*(OFFSET(CPdataAnn!DK$9,$A126,0)/OFFSET(CVMdataAnn!DK$9,$A126,0))),"",CVMdataQly!DK126*(OFFSET(CPdataAnn!DK$9,$A126,0)/OFFSET(CVMdataAnn!DK$9,$A126,0)))</f>
        <v>4600.1753460777854</v>
      </c>
      <c r="DL126" s="6">
        <f ca="1">IF(ISERROR(CVMdataQly!DL126*(OFFSET(CPdataAnn!DL$9,$A126,0)/OFFSET(CVMdataAnn!DL$9,$A126,0))),"",CVMdataQly!DL126*(OFFSET(CPdataAnn!DL$9,$A126,0)/OFFSET(CVMdataAnn!DL$9,$A126,0)))</f>
        <v>28921.06806651863</v>
      </c>
      <c r="DM126" s="6">
        <f ca="1">IF(ISERROR(CVMdataQly!DM126*(OFFSET(CPdataAnn!DM$9,$A126,0)/OFFSET(CVMdataAnn!DM$9,$A126,0))),"",CVMdataQly!DM126*(OFFSET(CPdataAnn!DM$9,$A126,0)/OFFSET(CVMdataAnn!DM$9,$A126,0)))</f>
        <v>5033.6924934270537</v>
      </c>
      <c r="DN126" s="6">
        <f ca="1">IF(ISERROR(CVMdataQly!DN126*(OFFSET(CPdataAnn!DN$9,$A126,0)/OFFSET(CVMdataAnn!DN$9,$A126,0))),"",CVMdataQly!DN126*(OFFSET(CPdataAnn!DN$9,$A126,0)/OFFSET(CVMdataAnn!DN$9,$A126,0)))</f>
        <v>1094.323735785144</v>
      </c>
      <c r="DO126" s="6">
        <f ca="1">IF(ISERROR(CVMdataQly!DO126*(OFFSET(CPdataAnn!DO$9,$A126,0)/OFFSET(CVMdataAnn!DO$9,$A126,0))),"",CVMdataQly!DO126*(OFFSET(CPdataAnn!DO$9,$A126,0)/OFFSET(CVMdataAnn!DO$9,$A126,0)))</f>
        <v>540.26826826826823</v>
      </c>
      <c r="DP126" s="6">
        <f ca="1">IF(ISERROR(CVMdataQly!DP126*(OFFSET(CPdataAnn!DP$9,$A126,0)/OFFSET(CVMdataAnn!DP$9,$A126,0))),"",CVMdataQly!DP126*(OFFSET(CPdataAnn!DP$9,$A126,0)/OFFSET(CVMdataAnn!DP$9,$A126,0)))</f>
        <v>1859.5308970099666</v>
      </c>
      <c r="DQ126" s="6">
        <f ca="1">IF(ISERROR(CVMdataQly!DQ126*(OFFSET(CPdataAnn!DQ$9,$A126,0)/OFFSET(CVMdataAnn!DQ$9,$A126,0))),"",CVMdataQly!DQ126*(OFFSET(CPdataAnn!DQ$9,$A126,0)/OFFSET(CVMdataAnn!DQ$9,$A126,0)))</f>
        <v>1504.7970204841713</v>
      </c>
      <c r="DR126" s="6">
        <f ca="1">IF(ISERROR(CVMdataQly!DR126*(OFFSET(CPdataAnn!DR$9,$A126,0)/OFFSET(CVMdataAnn!DR$9,$A126,0))),"",CVMdataQly!DR126*(OFFSET(CPdataAnn!DR$9,$A126,0)/OFFSET(CVMdataAnn!DR$9,$A126,0)))</f>
        <v>31.326086956521738</v>
      </c>
      <c r="DS126" s="6">
        <f ca="1">IF(ISERROR(CVMdataQly!DS126*(OFFSET(CPdataAnn!DS$9,$A126,0)/OFFSET(CVMdataAnn!DS$9,$A126,0))),"",CVMdataQly!DS126*(OFFSET(CPdataAnn!DS$9,$A126,0)/OFFSET(CVMdataAnn!DS$9,$A126,0)))</f>
        <v>2586.7703513281917</v>
      </c>
      <c r="DT126" s="6">
        <f ca="1">IF(ISERROR(CVMdataQly!DT126*(OFFSET(CPdataAnn!DT$9,$A126,0)/OFFSET(CVMdataAnn!DT$9,$A126,0))),"",CVMdataQly!DT126*(OFFSET(CPdataAnn!DT$9,$A126,0)/OFFSET(CVMdataAnn!DT$9,$A126,0)))</f>
        <v>2459.5526008444886</v>
      </c>
      <c r="DU126" s="6">
        <f ca="1">IF(ISERROR(CVMdataQly!DU126*(OFFSET(CPdataAnn!DU$9,$A126,0)/OFFSET(CVMdataAnn!DU$9,$A126,0))),"",CVMdataQly!DU126*(OFFSET(CPdataAnn!DU$9,$A126,0)/OFFSET(CVMdataAnn!DU$9,$A126,0)))</f>
        <v>83.676300578034684</v>
      </c>
      <c r="DV126" s="6">
        <f ca="1">IF(ISERROR(CVMdataQly!DV126*(OFFSET(CPdataAnn!DV$9,$A126,0)/OFFSET(CVMdataAnn!DV$9,$A126,0))),"",CVMdataQly!DV126*(OFFSET(CPdataAnn!DV$9,$A126,0)/OFFSET(CVMdataAnn!DV$9,$A126,0)))</f>
        <v>44.387755102040813</v>
      </c>
      <c r="DW126" s="6">
        <f ca="1">IF(ISERROR(CVMdataQly!DW126*(OFFSET(CPdataAnn!DW$9,$A126,0)/OFFSET(CVMdataAnn!DW$9,$A126,0))),"",CVMdataQly!DW126*(OFFSET(CPdataAnn!DW$9,$A126,0)/OFFSET(CVMdataAnn!DW$9,$A126,0)))</f>
        <v>7770.8288626609437</v>
      </c>
      <c r="DX126" s="6">
        <f ca="1">IF(ISERROR(CVMdataQly!DX126*(OFFSET(CPdataAnn!DX$9,$A126,0)/OFFSET(CVMdataAnn!DX$9,$A126,0))),"",CVMdataQly!DX126*(OFFSET(CPdataAnn!DX$9,$A126,0)/OFFSET(CVMdataAnn!DX$9,$A126,0)))</f>
        <v>3840.3675253294482</v>
      </c>
      <c r="DY126" s="6">
        <f ca="1">IF(ISERROR(CVMdataQly!DY126*(OFFSET(CPdataAnn!DY$9,$A126,0)/OFFSET(CVMdataAnn!DY$9,$A126,0))),"",CVMdataQly!DY126*(OFFSET(CPdataAnn!DY$9,$A126,0)/OFFSET(CVMdataAnn!DY$9,$A126,0)))</f>
        <v>666.72851296043655</v>
      </c>
      <c r="DZ126" s="6">
        <f ca="1">IF(ISERROR(CVMdataQly!DZ126*(OFFSET(CPdataAnn!DZ$9,$A126,0)/OFFSET(CVMdataAnn!DZ$9,$A126,0))),"",CVMdataQly!DZ126*(OFFSET(CPdataAnn!DZ$9,$A126,0)/OFFSET(CVMdataAnn!DZ$9,$A126,0)))</f>
        <v>1080.5062743401124</v>
      </c>
      <c r="EA126" s="6">
        <f ca="1">IF(ISERROR(CVMdataQly!EA126*(OFFSET(CPdataAnn!EA$9,$A126,0)/OFFSET(CVMdataAnn!EA$9,$A126,0))),"",CVMdataQly!EA126*(OFFSET(CPdataAnn!EA$9,$A126,0)/OFFSET(CVMdataAnn!EA$9,$A126,0)))</f>
        <v>1489.0450248357636</v>
      </c>
      <c r="EB126" s="6">
        <f ca="1">IF(ISERROR(CVMdataQly!EB126*(OFFSET(CPdataAnn!EB$9,$A126,0)/OFFSET(CVMdataAnn!EB$9,$A126,0))),"",CVMdataQly!EB126*(OFFSET(CPdataAnn!EB$9,$A126,0)/OFFSET(CVMdataAnn!EB$9,$A126,0)))</f>
        <v>691.17091925900036</v>
      </c>
      <c r="EC126" s="6">
        <f ca="1">IF(ISERROR(CVMdataQly!EC126*(OFFSET(CPdataAnn!EC$9,$A126,0)/OFFSET(CVMdataAnn!EC$9,$A126,0))),"",CVMdataQly!EC126*(OFFSET(CPdataAnn!EC$9,$A126,0)/OFFSET(CVMdataAnn!EC$9,$A126,0)))</f>
        <v>10796.529838047765</v>
      </c>
      <c r="ED126" s="6">
        <f ca="1">IF(ISERROR(CVMdataQly!ED126*(OFFSET(CPdataAnn!ED$9,$A126,0)/OFFSET(CVMdataAnn!ED$9,$A126,0))),"",CVMdataQly!ED126*(OFFSET(CPdataAnn!ED$9,$A126,0)/OFFSET(CVMdataAnn!ED$9,$A126,0)))</f>
        <v>2498.1008757703535</v>
      </c>
      <c r="EE126" s="6">
        <f ca="1">IF(ISERROR(CVMdataQly!EE126*(OFFSET(CPdataAnn!EE$9,$A126,0)/OFFSET(CVMdataAnn!EE$9,$A126,0))),"",CVMdataQly!EE126*(OFFSET(CPdataAnn!EE$9,$A126,0)/OFFSET(CVMdataAnn!EE$9,$A126,0)))</f>
        <v>5047.1545181667489</v>
      </c>
      <c r="EF126" s="6">
        <f ca="1">IF(ISERROR(CVMdataQly!EF126*(OFFSET(CPdataAnn!EF$9,$A126,0)/OFFSET(CVMdataAnn!EF$9,$A126,0))),"",CVMdataQly!EF126*(OFFSET(CPdataAnn!EF$9,$A126,0)/OFFSET(CVMdataAnn!EF$9,$A126,0)))</f>
        <v>3250.381365325683</v>
      </c>
      <c r="EG126" s="6">
        <f ca="1">IF(ISERROR(CVMdataQly!EG126*(OFFSET(CPdataAnn!EG$9,$A126,0)/OFFSET(CVMdataAnn!EG$9,$A126,0))),"",CVMdataQly!EG126*(OFFSET(CPdataAnn!EG$9,$A126,0)/OFFSET(CVMdataAnn!EG$9,$A126,0)))</f>
        <v>2731.3815941789317</v>
      </c>
      <c r="EH126" s="6">
        <f ca="1">IF(ISERROR(CVMdataQly!EH126*(OFFSET(CPdataAnn!EH$9,$A126,0)/OFFSET(CVMdataAnn!EH$9,$A126,0))),"",CVMdataQly!EH126*(OFFSET(CPdataAnn!EH$9,$A126,0)/OFFSET(CVMdataAnn!EH$9,$A126,0)))</f>
        <v>737.38301043219076</v>
      </c>
      <c r="EI126" s="6">
        <f ca="1">IF(ISERROR(CVMdataQly!EI126*(OFFSET(CPdataAnn!EI$9,$A126,0)/OFFSET(CVMdataAnn!EI$9,$A126,0))),"",CVMdataQly!EI126*(OFFSET(CPdataAnn!EI$9,$A126,0)/OFFSET(CVMdataAnn!EI$9,$A126,0)))</f>
        <v>930.47226734741241</v>
      </c>
      <c r="EJ126" s="6">
        <f ca="1">IF(ISERROR(CVMdataQly!EJ126*(OFFSET(CPdataAnn!EJ$9,$A126,0)/OFFSET(CVMdataAnn!EJ$9,$A126,0))),"",CVMdataQly!EJ126*(OFFSET(CPdataAnn!EJ$9,$A126,0)/OFFSET(CVMdataAnn!EJ$9,$A126,0)))</f>
        <v>349.25</v>
      </c>
      <c r="EK126" s="6">
        <f ca="1">IF(ISERROR(CVMdataQly!EK126*(OFFSET(CPdataAnn!EK$9,$A126,0)/OFFSET(CVMdataAnn!EK$9,$A126,0))),"",CVMdataQly!EK126*(OFFSET(CPdataAnn!EK$9,$A126,0)/OFFSET(CVMdataAnn!EK$9,$A126,0)))</f>
        <v>713.21739130434787</v>
      </c>
      <c r="EL126" s="6" t="str">
        <f ca="1">IF(ISERROR(CVMdataQly!EL126*(OFFSET(CPdataAnn!EL$9,$A126,0)/OFFSET(CVMdataAnn!EL$9,$A126,0))),"",CVMdataQly!EL126*(OFFSET(CPdataAnn!EL$9,$A126,0)/OFFSET(CVMdataAnn!EL$9,$A126,0)))</f>
        <v/>
      </c>
      <c r="EM126" s="6">
        <f ca="1">IF(ISERROR(CVMdataQly!EM126*(OFFSET(CPdataAnn!EM$9,$A126,0)/OFFSET(CVMdataAnn!EM$9,$A126,0))),"",CVMdataQly!EM126*(OFFSET(CPdataAnn!EM$9,$A126,0)/OFFSET(CVMdataAnn!EM$9,$A126,0)))</f>
        <v>5813.7331195376373</v>
      </c>
      <c r="EN126" s="6">
        <f ca="1">IF(ISERROR(CVMdataQly!EN126*(OFFSET(CPdataAnn!EN$9,$A126,0)/OFFSET(CVMdataAnn!EN$9,$A126,0))),"",CVMdataQly!EN126*(OFFSET(CPdataAnn!EN$9,$A126,0)/OFFSET(CVMdataAnn!EN$9,$A126,0)))</f>
        <v>27777.377425961447</v>
      </c>
      <c r="EO126" s="6">
        <f ca="1">IF(ISERROR(CVMdataQly!EO126*(OFFSET(CPdataAnn!EO$9,$A126,0)/OFFSET(CVMdataAnn!EO$9,$A126,0))),"",CVMdataQly!EO126*(OFFSET(CPdataAnn!EO$9,$A126,0)/OFFSET(CVMdataAnn!EO$9,$A126,0)))</f>
        <v>22440.520350802828</v>
      </c>
      <c r="EP126" s="6">
        <f ca="1">IF(ISERROR(CVMdataQly!EP126*(OFFSET(CPdataAnn!EP$9,$A126,0)/OFFSET(CVMdataAnn!EP$9,$A126,0))),"",CVMdataQly!EP126*(OFFSET(CPdataAnn!EP$9,$A126,0)/OFFSET(CVMdataAnn!EP$9,$A126,0)))</f>
        <v>20493.360683610677</v>
      </c>
      <c r="EQ126" s="6">
        <f ca="1">IF(ISERROR(CVMdataQly!EQ126*(OFFSET(CPdataAnn!EQ$9,$A126,0)/OFFSET(CVMdataAnn!EQ$9,$A126,0))),"",CVMdataQly!EQ126*(OFFSET(CPdataAnn!EQ$9,$A126,0)/OFFSET(CVMdataAnn!EQ$9,$A126,0)))</f>
        <v>1946.1884406222337</v>
      </c>
      <c r="ER126" s="6">
        <f ca="1">IF(ISERROR(CVMdataQly!ER126*(OFFSET(CPdataAnn!ER$9,$A126,0)/OFFSET(CVMdataAnn!ER$9,$A126,0))),"",CVMdataQly!ER126*(OFFSET(CPdataAnn!ER$9,$A126,0)/OFFSET(CVMdataAnn!ER$9,$A126,0)))</f>
        <v>5337.9772015533008</v>
      </c>
      <c r="ES126" s="6">
        <f ca="1">IF(ISERROR(CVMdataQly!ES126*(OFFSET(CPdataAnn!ES$9,$A126,0)/OFFSET(CVMdataAnn!ES$9,$A126,0))),"",CVMdataQly!ES126*(OFFSET(CPdataAnn!ES$9,$A126,0)/OFFSET(CVMdataAnn!ES$9,$A126,0)))</f>
        <v>35433.475677065013</v>
      </c>
      <c r="ET126" s="6">
        <f ca="1">IF(ISERROR(CVMdataQly!ET126*(OFFSET(CPdataAnn!ET$9,$A126,0)/OFFSET(CVMdataAnn!ET$9,$A126,0))),"",CVMdataQly!ET126*(OFFSET(CPdataAnn!ET$9,$A126,0)/OFFSET(CVMdataAnn!ET$9,$A126,0)))</f>
        <v>5647.2369323050552</v>
      </c>
      <c r="EU126" s="6">
        <f ca="1">IF(ISERROR(CVMdataQly!EU126*(OFFSET(CPdataAnn!EU$9,$A126,0)/OFFSET(CVMdataAnn!EU$9,$A126,0))),"",CVMdataQly!EU126*(OFFSET(CPdataAnn!EU$9,$A126,0)/OFFSET(CVMdataAnn!EU$9,$A126,0)))</f>
        <v>1616.4958100558658</v>
      </c>
      <c r="EV126" s="6">
        <f ca="1">IF(ISERROR(CVMdataQly!EV126*(OFFSET(CPdataAnn!EV$9,$A126,0)/OFFSET(CVMdataAnn!EV$9,$A126,0))),"",CVMdataQly!EV126*(OFFSET(CPdataAnn!EV$9,$A126,0)/OFFSET(CVMdataAnn!EV$9,$A126,0)))</f>
        <v>546.13778705636742</v>
      </c>
      <c r="EW126" s="6">
        <f ca="1">IF(ISERROR(CVMdataQly!EW126*(OFFSET(CPdataAnn!EW$9,$A126,0)/OFFSET(CVMdataAnn!EW$9,$A126,0))),"",CVMdataQly!EW126*(OFFSET(CPdataAnn!EW$9,$A126,0)/OFFSET(CVMdataAnn!EW$9,$A126,0)))</f>
        <v>3486.620631931366</v>
      </c>
      <c r="EX126" s="6">
        <f ca="1">IF(ISERROR(CVMdataQly!EX126*(OFFSET(CPdataAnn!EX$9,$A126,0)/OFFSET(CVMdataAnn!EX$9,$A126,0))),"",CVMdataQly!EX126*(OFFSET(CPdataAnn!EX$9,$A126,0)/OFFSET(CVMdataAnn!EX$9,$A126,0)))</f>
        <v>1233.552261212235</v>
      </c>
      <c r="EY126" s="6">
        <f ca="1">IF(ISERROR(CVMdataQly!EY126*(OFFSET(CPdataAnn!EY$9,$A126,0)/OFFSET(CVMdataAnn!EY$9,$A126,0))),"",CVMdataQly!EY126*(OFFSET(CPdataAnn!EY$9,$A126,0)/OFFSET(CVMdataAnn!EY$9,$A126,0)))</f>
        <v>2811.2391882900865</v>
      </c>
      <c r="EZ126" s="6">
        <f ca="1">IF(ISERROR(CVMdataQly!EZ126*(OFFSET(CPdataAnn!EZ$9,$A126,0)/OFFSET(CVMdataAnn!EZ$9,$A126,0))),"",CVMdataQly!EZ126*(OFFSET(CPdataAnn!EZ$9,$A126,0)/OFFSET(CVMdataAnn!EZ$9,$A126,0)))</f>
        <v>1493.2158211521926</v>
      </c>
      <c r="FA126" s="6">
        <f ca="1">IF(ISERROR(CVMdataQly!FA126*(OFFSET(CPdataAnn!FA$9,$A126,0)/OFFSET(CVMdataAnn!FA$9,$A126,0))),"",CVMdataQly!FA126*(OFFSET(CPdataAnn!FA$9,$A126,0)/OFFSET(CVMdataAnn!FA$9,$A126,0)))</f>
        <v>1317.5866454689983</v>
      </c>
      <c r="FB126" s="6">
        <f ca="1">IF(ISERROR(CVMdataQly!FB126*(OFFSET(CPdataAnn!FB$9,$A126,0)/OFFSET(CVMdataAnn!FB$9,$A126,0))),"",CVMdataQly!FB126*(OFFSET(CPdataAnn!FB$9,$A126,0)/OFFSET(CVMdataAnn!FB$9,$A126,0)))</f>
        <v>4360.9852445399911</v>
      </c>
      <c r="FC126" s="6">
        <f ca="1">IF(ISERROR(CVMdataQly!FC126*(OFFSET(CPdataAnn!FC$9,$A126,0)/OFFSET(CVMdataAnn!FC$9,$A126,0))),"",CVMdataQly!FC126*(OFFSET(CPdataAnn!FC$9,$A126,0)/OFFSET(CVMdataAnn!FC$9,$A126,0)))</f>
        <v>6491.9214019562178</v>
      </c>
      <c r="FD126" s="6">
        <f ca="1">IF(ISERROR(CVMdataQly!FD126*(OFFSET(CPdataAnn!FD$9,$A126,0)/OFFSET(CVMdataAnn!FD$9,$A126,0))),"",CVMdataQly!FD126*(OFFSET(CPdataAnn!FD$9,$A126,0)/OFFSET(CVMdataAnn!FD$9,$A126,0)))</f>
        <v>3464.5313089005235</v>
      </c>
      <c r="FE126" s="6">
        <f ca="1">IF(ISERROR(CVMdataQly!FE126*(OFFSET(CPdataAnn!FE$9,$A126,0)/OFFSET(CVMdataAnn!FE$9,$A126,0))),"",CVMdataQly!FE126*(OFFSET(CPdataAnn!FE$9,$A126,0)/OFFSET(CVMdataAnn!FE$9,$A126,0)))</f>
        <v>1532.1224199288256</v>
      </c>
      <c r="FF126" s="6">
        <f ca="1">IF(ISERROR(CVMdataQly!FF126*(OFFSET(CPdataAnn!FF$9,$A126,0)/OFFSET(CVMdataAnn!FF$9,$A126,0))),"",CVMdataQly!FF126*(OFFSET(CPdataAnn!FF$9,$A126,0)/OFFSET(CVMdataAnn!FF$9,$A126,0)))</f>
        <v>523.84311050477481</v>
      </c>
      <c r="FG126" s="6">
        <f ca="1">IF(ISERROR(CVMdataQly!FG126*(OFFSET(CPdataAnn!FG$9,$A126,0)/OFFSET(CVMdataAnn!FG$9,$A126,0))),"",CVMdataQly!FG126*(OFFSET(CPdataAnn!FG$9,$A126,0)/OFFSET(CVMdataAnn!FG$9,$A126,0)))</f>
        <v>966.45908028059239</v>
      </c>
      <c r="FH126" s="6" t="str">
        <f ca="1">IF(ISERROR(CVMdataQly!FH126*(OFFSET(CPdataAnn!FH$9,$A126,0)/OFFSET(CVMdataAnn!FH$9,$A126,0))),"",CVMdataQly!FH126*(OFFSET(CPdataAnn!FH$9,$A126,0)/OFFSET(CVMdataAnn!FH$9,$A126,0)))</f>
        <v/>
      </c>
      <c r="FI126" s="6">
        <f ca="1">IF(ISERROR(CVMdataQly!FI126*(OFFSET(CPdataAnn!FI$9,$A126,0)/OFFSET(CVMdataAnn!FI$9,$A126,0))),"",CVMdataQly!FI126*(OFFSET(CPdataAnn!FI$9,$A126,0)/OFFSET(CVMdataAnn!FI$9,$A126,0)))</f>
        <v>10843.312008319017</v>
      </c>
      <c r="FJ126" s="6">
        <f ca="1">IF(ISERROR(CVMdataQly!FJ126*(OFFSET(CPdataAnn!FJ$9,$A126,0)/OFFSET(CVMdataAnn!FJ$9,$A126,0))),"",CVMdataQly!FJ126*(OFFSET(CPdataAnn!FJ$9,$A126,0)/OFFSET(CVMdataAnn!FJ$9,$A126,0)))</f>
        <v>4915.0776763854892</v>
      </c>
      <c r="FK126" s="6">
        <f ca="1">IF(ISERROR(CVMdataQly!FK126*(OFFSET(CPdataAnn!FK$9,$A126,0)/OFFSET(CVMdataAnn!FK$9,$A126,0))),"",CVMdataQly!FK126*(OFFSET(CPdataAnn!FK$9,$A126,0)/OFFSET(CVMdataAnn!FK$9,$A126,0)))</f>
        <v>5935.5883954089732</v>
      </c>
      <c r="FL126" s="6">
        <f ca="1">IF(ISERROR(CVMdataQly!FL126*(OFFSET(CPdataAnn!FL$9,$A126,0)/OFFSET(CVMdataAnn!FL$9,$A126,0))),"",CVMdataQly!FL126*(OFFSET(CPdataAnn!FL$9,$A126,0)/OFFSET(CVMdataAnn!FL$9,$A126,0)))</f>
        <v>4058.2233481232761</v>
      </c>
    </row>
    <row r="127" spans="1:168" x14ac:dyDescent="0.25">
      <c r="A127" s="6">
        <f t="shared" si="1"/>
        <v>30</v>
      </c>
      <c r="B127" s="1">
        <v>41791</v>
      </c>
      <c r="C127" s="6">
        <f ca="1">IF(ISERROR(CVMdataQly!C127*(OFFSET(CPdataAnn!C$9,$A127,0)/OFFSET(CVMdataAnn!C$9,$A127,0))),"",CVMdataQly!C127*(OFFSET(CPdataAnn!C$9,$A127,0)/OFFSET(CVMdataAnn!C$9,$A127,0)))</f>
        <v>287032.24745455751</v>
      </c>
      <c r="D127" s="6">
        <f ca="1">IF(ISERROR(CVMdataQly!D127*(OFFSET(CPdataAnn!D$9,$A127,0)/OFFSET(CVMdataAnn!D$9,$A127,0))),"",CVMdataQly!D127*(OFFSET(CPdataAnn!D$9,$A127,0)/OFFSET(CVMdataAnn!D$9,$A127,0)))</f>
        <v>1331.7992289018991</v>
      </c>
      <c r="E127" s="6">
        <f ca="1">IF(ISERROR(CVMdataQly!E127*(OFFSET(CPdataAnn!E$9,$A127,0)/OFFSET(CVMdataAnn!E$9,$A127,0))),"",CVMdataQly!E127*(OFFSET(CPdataAnn!E$9,$A127,0)/OFFSET(CVMdataAnn!E$9,$A127,0)))</f>
        <v>285696.14913396584</v>
      </c>
      <c r="F127" s="6">
        <f ca="1">IF(ISERROR(CVMdataQly!F127*(OFFSET(CPdataAnn!F$9,$A127,0)/OFFSET(CVMdataAnn!F$9,$A127,0))),"",CVMdataQly!F127*(OFFSET(CPdataAnn!F$9,$A127,0)/OFFSET(CVMdataAnn!F$9,$A127,0)))</f>
        <v>23332.744673182522</v>
      </c>
      <c r="G127" s="6">
        <f ca="1">IF(ISERROR(CVMdataQly!G127*(OFFSET(CPdataAnn!G$9,$A127,0)/OFFSET(CVMdataAnn!G$9,$A127,0))),"",CVMdataQly!G127*(OFFSET(CPdataAnn!G$9,$A127,0)/OFFSET(CVMdataAnn!G$9,$A127,0)))</f>
        <v>10489.005068805898</v>
      </c>
      <c r="H127" s="6">
        <f ca="1">IF(ISERROR(CVMdataQly!H127*(OFFSET(CPdataAnn!H$9,$A127,0)/OFFSET(CVMdataAnn!H$9,$A127,0))),"",CVMdataQly!H127*(OFFSET(CPdataAnn!H$9,$A127,0)/OFFSET(CVMdataAnn!H$9,$A127,0)))</f>
        <v>15021.832145171744</v>
      </c>
      <c r="I127" s="6">
        <f ca="1">IF(ISERROR(CVMdataQly!I127*(OFFSET(CPdataAnn!I$9,$A127,0)/OFFSET(CVMdataAnn!I$9,$A127,0))),"",CVMdataQly!I127*(OFFSET(CPdataAnn!I$9,$A127,0)/OFFSET(CVMdataAnn!I$9,$A127,0)))</f>
        <v>76430.776535302211</v>
      </c>
      <c r="J127" s="6">
        <f ca="1">IF(ISERROR(CVMdataQly!J127*(OFFSET(CPdataAnn!J$9,$A127,0)/OFFSET(CVMdataAnn!J$9,$A127,0))),"",CVMdataQly!J127*(OFFSET(CPdataAnn!J$9,$A127,0)/OFFSET(CVMdataAnn!J$9,$A127,0)))</f>
        <v>12025.461645746163</v>
      </c>
      <c r="K127" s="6">
        <f ca="1">IF(ISERROR(CVMdataQly!K127*(OFFSET(CPdataAnn!K$9,$A127,0)/OFFSET(CVMdataAnn!K$9,$A127,0))),"",CVMdataQly!K127*(OFFSET(CPdataAnn!K$9,$A127,0)/OFFSET(CVMdataAnn!K$9,$A127,0)))</f>
        <v>5185.6471121999903</v>
      </c>
      <c r="L127" s="6">
        <f ca="1">IF(ISERROR(CVMdataQly!L127*(OFFSET(CPdataAnn!L$9,$A127,0)/OFFSET(CVMdataAnn!L$9,$A127,0))),"",CVMdataQly!L127*(OFFSET(CPdataAnn!L$9,$A127,0)/OFFSET(CVMdataAnn!L$9,$A127,0)))</f>
        <v>39995.753601753589</v>
      </c>
      <c r="M127" s="6">
        <f ca="1">IF(ISERROR(CVMdataQly!M127*(OFFSET(CPdataAnn!M$9,$A127,0)/OFFSET(CVMdataAnn!M$9,$A127,0))),"",CVMdataQly!M127*(OFFSET(CPdataAnn!M$9,$A127,0)/OFFSET(CVMdataAnn!M$9,$A127,0)))</f>
        <v>5019.9754354831184</v>
      </c>
      <c r="N127" s="6">
        <f ca="1">IF(ISERROR(CVMdataQly!N127*(OFFSET(CPdataAnn!N$9,$A127,0)/OFFSET(CVMdataAnn!N$9,$A127,0))),"",CVMdataQly!N127*(OFFSET(CPdataAnn!N$9,$A127,0)/OFFSET(CVMdataAnn!N$9,$A127,0)))</f>
        <v>28944.970565829779</v>
      </c>
      <c r="O127" s="6">
        <f ca="1">IF(ISERROR(CVMdataQly!O127*(OFFSET(CPdataAnn!O$9,$A127,0)/OFFSET(CVMdataAnn!O$9,$A127,0))),"",CVMdataQly!O127*(OFFSET(CPdataAnn!O$9,$A127,0)/OFFSET(CVMdataAnn!O$9,$A127,0)))</f>
        <v>5860.6512545813357</v>
      </c>
      <c r="P127" s="6">
        <f ca="1">IF(ISERROR(CVMdataQly!P127*(OFFSET(CPdataAnn!P$9,$A127,0)/OFFSET(CVMdataAnn!P$9,$A127,0))),"",CVMdataQly!P127*(OFFSET(CPdataAnn!P$9,$A127,0)/OFFSET(CVMdataAnn!P$9,$A127,0)))</f>
        <v>27877.211932316895</v>
      </c>
      <c r="Q127" s="6">
        <f ca="1">IF(ISERROR(CVMdataQly!Q127*(OFFSET(CPdataAnn!Q$9,$A127,0)/OFFSET(CVMdataAnn!Q$9,$A127,0))),"",CVMdataQly!Q127*(OFFSET(CPdataAnn!Q$9,$A127,0)/OFFSET(CVMdataAnn!Q$9,$A127,0)))</f>
        <v>35501.630083060525</v>
      </c>
      <c r="R127" s="6">
        <f ca="1">IF(ISERROR(CVMdataQly!R127*(OFFSET(CPdataAnn!R$9,$A127,0)/OFFSET(CVMdataAnn!R$9,$A127,0))),"",CVMdataQly!R127*(OFFSET(CPdataAnn!R$9,$A127,0)/OFFSET(CVMdataAnn!R$9,$A127,0)))</f>
        <v>23332.744673182522</v>
      </c>
      <c r="S127" s="6">
        <f ca="1">IF(ISERROR(CVMdataQly!S127*(OFFSET(CPdataAnn!S$9,$A127,0)/OFFSET(CVMdataAnn!S$9,$A127,0))),"",CVMdataQly!S127*(OFFSET(CPdataAnn!S$9,$A127,0)/OFFSET(CVMdataAnn!S$9,$A127,0)))</f>
        <v>20837.256288369204</v>
      </c>
      <c r="T127" s="6">
        <f ca="1">IF(ISERROR(CVMdataQly!T127*(OFFSET(CPdataAnn!T$9,$A127,0)/OFFSET(CVMdataAnn!T$9,$A127,0))),"",CVMdataQly!T127*(OFFSET(CPdataAnn!T$9,$A127,0)/OFFSET(CVMdataAnn!T$9,$A127,0)))</f>
        <v>3646.2791726291139</v>
      </c>
      <c r="U127" s="6">
        <f ca="1">IF(ISERROR(CVMdataQly!U127*(OFFSET(CPdataAnn!U$9,$A127,0)/OFFSET(CVMdataAnn!U$9,$A127,0))),"",CVMdataQly!U127*(OFFSET(CPdataAnn!U$9,$A127,0)/OFFSET(CVMdataAnn!U$9,$A127,0)))</f>
        <v>4312.6685779816507</v>
      </c>
      <c r="V127" s="6">
        <f ca="1">IF(ISERROR(CVMdataQly!V127*(OFFSET(CPdataAnn!V$9,$A127,0)/OFFSET(CVMdataAnn!V$9,$A127,0))),"",CVMdataQly!V127*(OFFSET(CPdataAnn!V$9,$A127,0)/OFFSET(CVMdataAnn!V$9,$A127,0)))</f>
        <v>801.87950882578662</v>
      </c>
      <c r="W127" s="6">
        <f ca="1">IF(ISERROR(CVMdataQly!W127*(OFFSET(CPdataAnn!W$9,$A127,0)/OFFSET(CVMdataAnn!W$9,$A127,0))),"",CVMdataQly!W127*(OFFSET(CPdataAnn!W$9,$A127,0)/OFFSET(CVMdataAnn!W$9,$A127,0)))</f>
        <v>2729.1488764044943</v>
      </c>
      <c r="X127" s="6">
        <f ca="1">IF(ISERROR(CVMdataQly!X127*(OFFSET(CPdataAnn!X$9,$A127,0)/OFFSET(CVMdataAnn!X$9,$A127,0))),"",CVMdataQly!X127*(OFFSET(CPdataAnn!X$9,$A127,0)/OFFSET(CVMdataAnn!X$9,$A127,0)))</f>
        <v>542.67285382830619</v>
      </c>
      <c r="Y127" s="6">
        <f ca="1">IF(ISERROR(CVMdataQly!Y127*(OFFSET(CPdataAnn!Y$9,$A127,0)/OFFSET(CVMdataAnn!Y$9,$A127,0))),"",CVMdataQly!Y127*(OFFSET(CPdataAnn!Y$9,$A127,0)/OFFSET(CVMdataAnn!Y$9,$A127,0)))</f>
        <v>2297.6511156186612</v>
      </c>
      <c r="Z127" s="6">
        <f ca="1">IF(ISERROR(CVMdataQly!Z127*(OFFSET(CPdataAnn!Z$9,$A127,0)/OFFSET(CVMdataAnn!Z$9,$A127,0))),"",CVMdataQly!Z127*(OFFSET(CPdataAnn!Z$9,$A127,0)/OFFSET(CVMdataAnn!Z$9,$A127,0)))</f>
        <v>3242.8335644937588</v>
      </c>
      <c r="AA127" s="6">
        <f ca="1">IF(ISERROR(CVMdataQly!AA127*(OFFSET(CPdataAnn!AA$9,$A127,0)/OFFSET(CVMdataAnn!AA$9,$A127,0))),"",CVMdataQly!AA127*(OFFSET(CPdataAnn!AA$9,$A127,0)/OFFSET(CVMdataAnn!AA$9,$A127,0)))</f>
        <v>2610.6456692913384</v>
      </c>
      <c r="AB127" s="6">
        <f ca="1">IF(ISERROR(CVMdataQly!AB127*(OFFSET(CPdataAnn!AB$9,$A127,0)/OFFSET(CVMdataAnn!AB$9,$A127,0))),"",CVMdataQly!AB127*(OFFSET(CPdataAnn!AB$9,$A127,0)/OFFSET(CVMdataAnn!AB$9,$A127,0)))</f>
        <v>653.79041429731922</v>
      </c>
      <c r="AC127" s="6">
        <f ca="1">IF(ISERROR(CVMdataQly!AC127*(OFFSET(CPdataAnn!AC$9,$A127,0)/OFFSET(CVMdataAnn!AC$9,$A127,0))),"",CVMdataQly!AC127*(OFFSET(CPdataAnn!AC$9,$A127,0)/OFFSET(CVMdataAnn!AC$9,$A127,0)))</f>
        <v>2497.2005466025821</v>
      </c>
      <c r="AD127" s="6">
        <f ca="1">IF(ISERROR(CVMdataQly!AD127*(OFFSET(CPdataAnn!AD$9,$A127,0)/OFFSET(CVMdataAnn!AD$9,$A127,0))),"",CVMdataQly!AD127*(OFFSET(CPdataAnn!AD$9,$A127,0)/OFFSET(CVMdataAnn!AD$9,$A127,0)))</f>
        <v>676.15392934390775</v>
      </c>
      <c r="AE127" s="6">
        <f ca="1">IF(ISERROR(CVMdataQly!AE127*(OFFSET(CPdataAnn!AE$9,$A127,0)/OFFSET(CVMdataAnn!AE$9,$A127,0))),"",CVMdataQly!AE127*(OFFSET(CPdataAnn!AE$9,$A127,0)/OFFSET(CVMdataAnn!AE$9,$A127,0)))</f>
        <v>1820.3718976708667</v>
      </c>
      <c r="AF127" s="6">
        <f ca="1">IF(ISERROR(CVMdataQly!AF127*(OFFSET(CPdataAnn!AF$9,$A127,0)/OFFSET(CVMdataAnn!AF$9,$A127,0))),"",CVMdataQly!AF127*(OFFSET(CPdataAnn!AF$9,$A127,0)/OFFSET(CVMdataAnn!AF$9,$A127,0)))</f>
        <v>10489.005068805898</v>
      </c>
      <c r="AG127" s="6">
        <f ca="1">IF(ISERROR(CVMdataQly!AG127*(OFFSET(CPdataAnn!AG$9,$A127,0)/OFFSET(CVMdataAnn!AG$9,$A127,0))),"",CVMdataQly!AG127*(OFFSET(CPdataAnn!AG$9,$A127,0)/OFFSET(CVMdataAnn!AG$9,$A127,0)))</f>
        <v>4336.7834757834762</v>
      </c>
      <c r="AH127" s="6">
        <f ca="1">IF(ISERROR(CVMdataQly!AH127*(OFFSET(CPdataAnn!AH$9,$A127,0)/OFFSET(CVMdataAnn!AH$9,$A127,0))),"",CVMdataQly!AH127*(OFFSET(CPdataAnn!AH$9,$A127,0)/OFFSET(CVMdataAnn!AH$9,$A127,0)))</f>
        <v>1226.5947195991521</v>
      </c>
      <c r="AI127" s="6">
        <f ca="1">IF(ISERROR(CVMdataQly!AI127*(OFFSET(CPdataAnn!AI$9,$A127,0)/OFFSET(CVMdataAnn!AI$9,$A127,0))),"",CVMdataQly!AI127*(OFFSET(CPdataAnn!AI$9,$A127,0)/OFFSET(CVMdataAnn!AI$9,$A127,0)))</f>
        <v>1956.0125771781386</v>
      </c>
      <c r="AJ127" s="6">
        <f ca="1">IF(ISERROR(CVMdataQly!AJ127*(OFFSET(CPdataAnn!AJ$9,$A127,0)/OFFSET(CVMdataAnn!AJ$9,$A127,0))),"",CVMdataQly!AJ127*(OFFSET(CPdataAnn!AJ$9,$A127,0)/OFFSET(CVMdataAnn!AJ$9,$A127,0)))</f>
        <v>1153.0937996820351</v>
      </c>
      <c r="AK127" s="6">
        <f ca="1">IF(ISERROR(CVMdataQly!AK127*(OFFSET(CPdataAnn!AK$9,$A127,0)/OFFSET(CVMdataAnn!AK$9,$A127,0))),"",CVMdataQly!AK127*(OFFSET(CPdataAnn!AK$9,$A127,0)/OFFSET(CVMdataAnn!AK$9,$A127,0)))</f>
        <v>5037.5523329129883</v>
      </c>
      <c r="AL127" s="6">
        <f ca="1">IF(ISERROR(CVMdataQly!AL127*(OFFSET(CPdataAnn!AL$9,$A127,0)/OFFSET(CVMdataAnn!AL$9,$A127,0))),"",CVMdataQly!AL127*(OFFSET(CPdataAnn!AL$9,$A127,0)/OFFSET(CVMdataAnn!AL$9,$A127,0)))</f>
        <v>1120.381974248927</v>
      </c>
      <c r="AM127" s="6">
        <f ca="1">IF(ISERROR(CVMdataQly!AM127*(OFFSET(CPdataAnn!AM$9,$A127,0)/OFFSET(CVMdataAnn!AM$9,$A127,0))),"",CVMdataQly!AM127*(OFFSET(CPdataAnn!AM$9,$A127,0)/OFFSET(CVMdataAnn!AM$9,$A127,0)))</f>
        <v>15021.832145171744</v>
      </c>
      <c r="AN127" s="6">
        <f ca="1">IF(ISERROR(CVMdataQly!AN127*(OFFSET(CPdataAnn!AN$9,$A127,0)/OFFSET(CVMdataAnn!AN$9,$A127,0))),"",CVMdataQly!AN127*(OFFSET(CPdataAnn!AN$9,$A127,0)/OFFSET(CVMdataAnn!AN$9,$A127,0)))</f>
        <v>12808.837625746917</v>
      </c>
      <c r="AO127" s="6">
        <f ca="1">IF(ISERROR(CVMdataQly!AO127*(OFFSET(CPdataAnn!AO$9,$A127,0)/OFFSET(CVMdataAnn!AO$9,$A127,0))),"",CVMdataQly!AO127*(OFFSET(CPdataAnn!AO$9,$A127,0)/OFFSET(CVMdataAnn!AO$9,$A127,0)))</f>
        <v>160.15625</v>
      </c>
      <c r="AP127" s="6">
        <f ca="1">IF(ISERROR(CVMdataQly!AP127*(OFFSET(CPdataAnn!AP$9,$A127,0)/OFFSET(CVMdataAnn!AP$9,$A127,0))),"",CVMdataQly!AP127*(OFFSET(CPdataAnn!AP$9,$A127,0)/OFFSET(CVMdataAnn!AP$9,$A127,0)))</f>
        <v>11424.122275901353</v>
      </c>
      <c r="AQ127" s="6">
        <f ca="1">IF(ISERROR(CVMdataQly!AQ127*(OFFSET(CPdataAnn!AQ$9,$A127,0)/OFFSET(CVMdataAnn!AQ$9,$A127,0))),"",CVMdataQly!AQ127*(OFFSET(CPdataAnn!AQ$9,$A127,0)/OFFSET(CVMdataAnn!AQ$9,$A127,0)))</f>
        <v>947.92515706091228</v>
      </c>
      <c r="AR127" s="6">
        <f ca="1">IF(ISERROR(CVMdataQly!AR127*(OFFSET(CPdataAnn!AR$9,$A127,0)/OFFSET(CVMdataAnn!AR$9,$A127,0))),"",CVMdataQly!AR127*(OFFSET(CPdataAnn!AR$9,$A127,0)/OFFSET(CVMdataAnn!AR$9,$A127,0)))</f>
        <v>275.98310810810807</v>
      </c>
      <c r="AS127" s="6">
        <f ca="1">IF(ISERROR(CVMdataQly!AS127*(OFFSET(CPdataAnn!AS$9,$A127,0)/OFFSET(CVMdataAnn!AS$9,$A127,0))),"",CVMdataQly!AS127*(OFFSET(CPdataAnn!AS$9,$A127,0)/OFFSET(CVMdataAnn!AS$9,$A127,0)))</f>
        <v>2213.1325124265704</v>
      </c>
      <c r="AT127" s="6">
        <f ca="1">IF(ISERROR(CVMdataQly!AT127*(OFFSET(CPdataAnn!AT$9,$A127,0)/OFFSET(CVMdataAnn!AT$9,$A127,0))),"",CVMdataQly!AT127*(OFFSET(CPdataAnn!AT$9,$A127,0)/OFFSET(CVMdataAnn!AT$9,$A127,0)))</f>
        <v>2199.1299306581786</v>
      </c>
      <c r="AU127" s="6">
        <f ca="1">IF(ISERROR(CVMdataQly!AU127*(OFFSET(CPdataAnn!AU$9,$A127,0)/OFFSET(CVMdataAnn!AU$9,$A127,0))),"",CVMdataQly!AU127*(OFFSET(CPdataAnn!AU$9,$A127,0)/OFFSET(CVMdataAnn!AU$9,$A127,0)))</f>
        <v>14</v>
      </c>
      <c r="AV127" s="6">
        <f ca="1">IF(ISERROR(CVMdataQly!AV127*(OFFSET(CPdataAnn!AV$9,$A127,0)/OFFSET(CVMdataAnn!AV$9,$A127,0))),"",CVMdataQly!AV127*(OFFSET(CPdataAnn!AV$9,$A127,0)/OFFSET(CVMdataAnn!AV$9,$A127,0)))</f>
        <v>76430.776535302211</v>
      </c>
      <c r="AW127" s="6">
        <f ca="1">IF(ISERROR(CVMdataQly!AW127*(OFFSET(CPdataAnn!AW$9,$A127,0)/OFFSET(CVMdataAnn!AW$9,$A127,0))),"",CVMdataQly!AW127*(OFFSET(CPdataAnn!AW$9,$A127,0)/OFFSET(CVMdataAnn!AW$9,$A127,0)))</f>
        <v>18323.630769230771</v>
      </c>
      <c r="AX127" s="6">
        <f ca="1">IF(ISERROR(CVMdataQly!AX127*(OFFSET(CPdataAnn!AX$9,$A127,0)/OFFSET(CVMdataAnn!AX$9,$A127,0))),"",CVMdataQly!AX127*(OFFSET(CPdataAnn!AX$9,$A127,0)/OFFSET(CVMdataAnn!AX$9,$A127,0)))</f>
        <v>18271.875056487326</v>
      </c>
      <c r="AY127" s="6">
        <f ca="1">IF(ISERROR(CVMdataQly!AY127*(OFFSET(CPdataAnn!AY$9,$A127,0)/OFFSET(CVMdataAnn!AY$9,$A127,0))),"",CVMdataQly!AY127*(OFFSET(CPdataAnn!AY$9,$A127,0)/OFFSET(CVMdataAnn!AY$9,$A127,0)))</f>
        <v>51.982062780269061</v>
      </c>
      <c r="AZ127" s="6">
        <f ca="1">IF(ISERROR(CVMdataQly!AZ127*(OFFSET(CPdataAnn!AZ$9,$A127,0)/OFFSET(CVMdataAnn!AZ$9,$A127,0))),"",CVMdataQly!AZ127*(OFFSET(CPdataAnn!AZ$9,$A127,0)/OFFSET(CVMdataAnn!AZ$9,$A127,0)))</f>
        <v>47369.014825597071</v>
      </c>
      <c r="BA127" s="6">
        <f ca="1">IF(ISERROR(CVMdataQly!BA127*(OFFSET(CPdataAnn!BA$9,$A127,0)/OFFSET(CVMdataAnn!BA$9,$A127,0))),"",CVMdataQly!BA127*(OFFSET(CPdataAnn!BA$9,$A127,0)/OFFSET(CVMdataAnn!BA$9,$A127,0)))</f>
        <v>45066.993090584954</v>
      </c>
      <c r="BB127" s="6">
        <f ca="1">IF(ISERROR(CVMdataQly!BB127*(OFFSET(CPdataAnn!BB$9,$A127,0)/OFFSET(CVMdataAnn!BB$9,$A127,0))),"",CVMdataQly!BB127*(OFFSET(CPdataAnn!BB$9,$A127,0)/OFFSET(CVMdataAnn!BB$9,$A127,0)))</f>
        <v>2302.0311370028126</v>
      </c>
      <c r="BC127" s="6">
        <f ca="1">IF(ISERROR(CVMdataQly!BC127*(OFFSET(CPdataAnn!BC$9,$A127,0)/OFFSET(CVMdataAnn!BC$9,$A127,0))),"",CVMdataQly!BC127*(OFFSET(CPdataAnn!BC$9,$A127,0)/OFFSET(CVMdataAnn!BC$9,$A127,0)))</f>
        <v>732.25450052947406</v>
      </c>
      <c r="BD127" s="6">
        <f ca="1">IF(ISERROR(CVMdataQly!BD127*(OFFSET(CPdataAnn!BD$9,$A127,0)/OFFSET(CVMdataAnn!BD$9,$A127,0))),"",CVMdataQly!BD127*(OFFSET(CPdataAnn!BD$9,$A127,0)/OFFSET(CVMdataAnn!BD$9,$A127,0)))</f>
        <v>217.64705882352942</v>
      </c>
      <c r="BE127" s="6">
        <f ca="1">IF(ISERROR(CVMdataQly!BE127*(OFFSET(CPdataAnn!BE$9,$A127,0)/OFFSET(CVMdataAnn!BE$9,$A127,0))),"",CVMdataQly!BE127*(OFFSET(CPdataAnn!BE$9,$A127,0)/OFFSET(CVMdataAnn!BE$9,$A127,0)))</f>
        <v>517.97811360083381</v>
      </c>
      <c r="BF127" s="6">
        <f ca="1">IF(ISERROR(CVMdataQly!BF127*(OFFSET(CPdataAnn!BF$9,$A127,0)/OFFSET(CVMdataAnn!BF$9,$A127,0))),"",CVMdataQly!BF127*(OFFSET(CPdataAnn!BF$9,$A127,0)/OFFSET(CVMdataAnn!BF$9,$A127,0)))</f>
        <v>2319.7108278890437</v>
      </c>
      <c r="BG127" s="6">
        <f ca="1">IF(ISERROR(CVMdataQly!BG127*(OFFSET(CPdataAnn!BG$9,$A127,0)/OFFSET(CVMdataAnn!BG$9,$A127,0))),"",CVMdataQly!BG127*(OFFSET(CPdataAnn!BG$9,$A127,0)/OFFSET(CVMdataAnn!BG$9,$A127,0)))</f>
        <v>1201.9566921014641</v>
      </c>
      <c r="BH127" s="6">
        <f ca="1">IF(ISERROR(CVMdataQly!BH127*(OFFSET(CPdataAnn!BH$9,$A127,0)/OFFSET(CVMdataAnn!BH$9,$A127,0))),"",CVMdataQly!BH127*(OFFSET(CPdataAnn!BH$9,$A127,0)/OFFSET(CVMdataAnn!BH$9,$A127,0)))</f>
        <v>25.846153846153847</v>
      </c>
      <c r="BI127" s="6">
        <f ca="1">IF(ISERROR(CVMdataQly!BI127*(OFFSET(CPdataAnn!BI$9,$A127,0)/OFFSET(CVMdataAnn!BI$9,$A127,0))),"",CVMdataQly!BI127*(OFFSET(CPdataAnn!BI$9,$A127,0)/OFFSET(CVMdataAnn!BI$9,$A127,0)))</f>
        <v>1091.1380417335472</v>
      </c>
      <c r="BJ127" s="6" t="str">
        <f ca="1">IF(ISERROR(CVMdataQly!BJ127*(OFFSET(CPdataAnn!BJ$9,$A127,0)/OFFSET(CVMdataAnn!BJ$9,$A127,0))),"",CVMdataQly!BJ127*(OFFSET(CPdataAnn!BJ$9,$A127,0)/OFFSET(CVMdataAnn!BJ$9,$A127,0)))</f>
        <v/>
      </c>
      <c r="BK127" s="6">
        <f ca="1">IF(ISERROR(CVMdataQly!BK127*(OFFSET(CPdataAnn!BK$9,$A127,0)/OFFSET(CVMdataAnn!BK$9,$A127,0))),"",CVMdataQly!BK127*(OFFSET(CPdataAnn!BK$9,$A127,0)/OFFSET(CVMdataAnn!BK$9,$A127,0)))</f>
        <v>7681.2452515519317</v>
      </c>
      <c r="BL127" s="6">
        <f ca="1">IF(ISERROR(CVMdataQly!BL127*(OFFSET(CPdataAnn!BL$9,$A127,0)/OFFSET(CVMdataAnn!BL$9,$A127,0))),"",CVMdataQly!BL127*(OFFSET(CPdataAnn!BL$9,$A127,0)/OFFSET(CVMdataAnn!BL$9,$A127,0)))</f>
        <v>3930.4737805893128</v>
      </c>
      <c r="BM127" s="6">
        <f ca="1">IF(ISERROR(CVMdataQly!BM127*(OFFSET(CPdataAnn!BM$9,$A127,0)/OFFSET(CVMdataAnn!BM$9,$A127,0))),"",CVMdataQly!BM127*(OFFSET(CPdataAnn!BM$9,$A127,0)/OFFSET(CVMdataAnn!BM$9,$A127,0)))</f>
        <v>3376.8967208090712</v>
      </c>
      <c r="BN127" s="6">
        <f ca="1">IF(ISERROR(CVMdataQly!BN127*(OFFSET(CPdataAnn!BN$9,$A127,0)/OFFSET(CVMdataAnn!BN$9,$A127,0))),"",CVMdataQly!BN127*(OFFSET(CPdataAnn!BN$9,$A127,0)/OFFSET(CVMdataAnn!BN$9,$A127,0)))</f>
        <v>316.40344018764665</v>
      </c>
      <c r="BO127" s="6">
        <f ca="1">IF(ISERROR(CVMdataQly!BO127*(OFFSET(CPdataAnn!BO$9,$A127,0)/OFFSET(CVMdataAnn!BO$9,$A127,0))),"",CVMdataQly!BO127*(OFFSET(CPdataAnn!BO$9,$A127,0)/OFFSET(CVMdataAnn!BO$9,$A127,0)))</f>
        <v>59.75</v>
      </c>
      <c r="BP127" s="6" t="str">
        <f ca="1">IF(ISERROR(CVMdataQly!BP127*(OFFSET(CPdataAnn!BP$9,$A127,0)/OFFSET(CVMdataAnn!BP$9,$A127,0))),"",CVMdataQly!BP127*(OFFSET(CPdataAnn!BP$9,$A127,0)/OFFSET(CVMdataAnn!BP$9,$A127,0)))</f>
        <v/>
      </c>
      <c r="BQ127" s="6">
        <f ca="1">IF(ISERROR(CVMdataQly!BQ127*(OFFSET(CPdataAnn!BQ$9,$A127,0)/OFFSET(CVMdataAnn!BQ$9,$A127,0))),"",CVMdataQly!BQ127*(OFFSET(CPdataAnn!BQ$9,$A127,0)/OFFSET(CVMdataAnn!BQ$9,$A127,0)))</f>
        <v>12025.461645746163</v>
      </c>
      <c r="BR127" s="6">
        <f ca="1">IF(ISERROR(CVMdataQly!BR127*(OFFSET(CPdataAnn!BR$9,$A127,0)/OFFSET(CVMdataAnn!BR$9,$A127,0))),"",CVMdataQly!BR127*(OFFSET(CPdataAnn!BR$9,$A127,0)/OFFSET(CVMdataAnn!BR$9,$A127,0)))</f>
        <v>3914.666764896564</v>
      </c>
      <c r="BS127" s="6">
        <f ca="1">IF(ISERROR(CVMdataQly!BS127*(OFFSET(CPdataAnn!BS$9,$A127,0)/OFFSET(CVMdataAnn!BS$9,$A127,0))),"",CVMdataQly!BS127*(OFFSET(CPdataAnn!BS$9,$A127,0)/OFFSET(CVMdataAnn!BS$9,$A127,0)))</f>
        <v>3197.7199768635674</v>
      </c>
      <c r="BT127" s="6">
        <f ca="1">IF(ISERROR(CVMdataQly!BT127*(OFFSET(CPdataAnn!BT$9,$A127,0)/OFFSET(CVMdataAnn!BT$9,$A127,0))),"",CVMdataQly!BT127*(OFFSET(CPdataAnn!BT$9,$A127,0)/OFFSET(CVMdataAnn!BT$9,$A127,0)))</f>
        <v>715.59523052464226</v>
      </c>
      <c r="BU127" s="6">
        <f ca="1">IF(ISERROR(CVMdataQly!BU127*(OFFSET(CPdataAnn!BU$9,$A127,0)/OFFSET(CVMdataAnn!BU$9,$A127,0))),"",CVMdataQly!BU127*(OFFSET(CPdataAnn!BU$9,$A127,0)/OFFSET(CVMdataAnn!BU$9,$A127,0)))</f>
        <v>1.9090909090909092</v>
      </c>
      <c r="BV127" s="6">
        <f ca="1">IF(ISERROR(CVMdataQly!BV127*(OFFSET(CPdataAnn!BV$9,$A127,0)/OFFSET(CVMdataAnn!BV$9,$A127,0))),"",CVMdataQly!BV127*(OFFSET(CPdataAnn!BV$9,$A127,0)/OFFSET(CVMdataAnn!BV$9,$A127,0)))</f>
        <v>1298.3226903457396</v>
      </c>
      <c r="BW127" s="6">
        <f ca="1">IF(ISERROR(CVMdataQly!BW127*(OFFSET(CPdataAnn!BW$9,$A127,0)/OFFSET(CVMdataAnn!BW$9,$A127,0))),"",CVMdataQly!BW127*(OFFSET(CPdataAnn!BW$9,$A127,0)/OFFSET(CVMdataAnn!BW$9,$A127,0)))</f>
        <v>2229.3024704853519</v>
      </c>
      <c r="BX127" s="6">
        <f ca="1">IF(ISERROR(CVMdataQly!BX127*(OFFSET(CPdataAnn!BX$9,$A127,0)/OFFSET(CVMdataAnn!BX$9,$A127,0))),"",CVMdataQly!BX127*(OFFSET(CPdataAnn!BX$9,$A127,0)/OFFSET(CVMdataAnn!BX$9,$A127,0)))</f>
        <v>1708.3149782821915</v>
      </c>
      <c r="BY127" s="6">
        <f ca="1">IF(ISERROR(CVMdataQly!BY127*(OFFSET(CPdataAnn!BY$9,$A127,0)/OFFSET(CVMdataAnn!BY$9,$A127,0))),"",CVMdataQly!BY127*(OFFSET(CPdataAnn!BY$9,$A127,0)/OFFSET(CVMdataAnn!BY$9,$A127,0)))</f>
        <v>396.89456010745465</v>
      </c>
      <c r="BZ127" s="6">
        <f ca="1">IF(ISERROR(CVMdataQly!BZ127*(OFFSET(CPdataAnn!BZ$9,$A127,0)/OFFSET(CVMdataAnn!BZ$9,$A127,0))),"",CVMdataQly!BZ127*(OFFSET(CPdataAnn!BZ$9,$A127,0)/OFFSET(CVMdataAnn!BZ$9,$A127,0)))</f>
        <v>123.67729831144466</v>
      </c>
      <c r="CA127" s="6">
        <f ca="1">IF(ISERROR(CVMdataQly!CA127*(OFFSET(CPdataAnn!CA$9,$A127,0)/OFFSET(CVMdataAnn!CA$9,$A127,0))),"",CVMdataQly!CA127*(OFFSET(CPdataAnn!CA$9,$A127,0)/OFFSET(CVMdataAnn!CA$9,$A127,0)))</f>
        <v>1561.8176205573168</v>
      </c>
      <c r="CB127" s="6">
        <f ca="1">IF(ISERROR(CVMdataQly!CB127*(OFFSET(CPdataAnn!CB$9,$A127,0)/OFFSET(CVMdataAnn!CB$9,$A127,0))),"",CVMdataQly!CB127*(OFFSET(CPdataAnn!CB$9,$A127,0)/OFFSET(CVMdataAnn!CB$9,$A127,0)))</f>
        <v>1059.904821802935</v>
      </c>
      <c r="CC127" s="6">
        <f ca="1">IF(ISERROR(CVMdataQly!CC127*(OFFSET(CPdataAnn!CC$9,$A127,0)/OFFSET(CVMdataAnn!CC$9,$A127,0))),"",CVMdataQly!CC127*(OFFSET(CPdataAnn!CC$9,$A127,0)/OFFSET(CVMdataAnn!CC$9,$A127,0)))</f>
        <v>74.158469945355193</v>
      </c>
      <c r="CD127" s="6">
        <f ca="1">IF(ISERROR(CVMdataQly!CD127*(OFFSET(CPdataAnn!CD$9,$A127,0)/OFFSET(CVMdataAnn!CD$9,$A127,0))),"",CVMdataQly!CD127*(OFFSET(CPdataAnn!CD$9,$A127,0)/OFFSET(CVMdataAnn!CD$9,$A127,0)))</f>
        <v>986.1996823235761</v>
      </c>
      <c r="CE127" s="6">
        <f ca="1">IF(ISERROR(CVMdataQly!CE127*(OFFSET(CPdataAnn!CE$9,$A127,0)/OFFSET(CVMdataAnn!CE$9,$A127,0))),"",CVMdataQly!CE127*(OFFSET(CPdataAnn!CE$9,$A127,0)/OFFSET(CVMdataAnn!CE$9,$A127,0)))</f>
        <v>1959.0469691380792</v>
      </c>
      <c r="CF127" s="6">
        <f ca="1">IF(ISERROR(CVMdataQly!CF127*(OFFSET(CPdataAnn!CF$9,$A127,0)/OFFSET(CVMdataAnn!CF$9,$A127,0))),"",CVMdataQly!CF127*(OFFSET(CPdataAnn!CF$9,$A127,0)/OFFSET(CVMdataAnn!CF$9,$A127,0)))</f>
        <v>737.25027522935784</v>
      </c>
      <c r="CG127" s="6">
        <f ca="1">IF(ISERROR(CVMdataQly!CG127*(OFFSET(CPdataAnn!CG$9,$A127,0)/OFFSET(CVMdataAnn!CG$9,$A127,0))),"",CVMdataQly!CG127*(OFFSET(CPdataAnn!CG$9,$A127,0)/OFFSET(CVMdataAnn!CG$9,$A127,0)))</f>
        <v>1220.7946873270614</v>
      </c>
      <c r="CH127" s="6">
        <f ca="1">IF(ISERROR(CVMdataQly!CH127*(OFFSET(CPdataAnn!CH$9,$A127,0)/OFFSET(CVMdataAnn!CH$9,$A127,0))),"",CVMdataQly!CH127*(OFFSET(CPdataAnn!CH$9,$A127,0)/OFFSET(CVMdataAnn!CH$9,$A127,0)))</f>
        <v>5185.6471121999903</v>
      </c>
      <c r="CI127" s="6">
        <f ca="1">IF(ISERROR(CVMdataQly!CI127*(OFFSET(CPdataAnn!CI$9,$A127,0)/OFFSET(CVMdataAnn!CI$9,$A127,0))),"",CVMdataQly!CI127*(OFFSET(CPdataAnn!CI$9,$A127,0)/OFFSET(CVMdataAnn!CI$9,$A127,0)))</f>
        <v>3192.4664526975394</v>
      </c>
      <c r="CJ127" s="6">
        <f ca="1">IF(ISERROR(CVMdataQly!CJ127*(OFFSET(CPdataAnn!CJ$9,$A127,0)/OFFSET(CVMdataAnn!CJ$9,$A127,0))),"",CVMdataQly!CJ127*(OFFSET(CPdataAnn!CJ$9,$A127,0)/OFFSET(CVMdataAnn!CJ$9,$A127,0)))</f>
        <v>2090.5859187178021</v>
      </c>
      <c r="CK127" s="6">
        <f ca="1">IF(ISERROR(CVMdataQly!CK127*(OFFSET(CPdataAnn!CK$9,$A127,0)/OFFSET(CVMdataAnn!CK$9,$A127,0))),"",CVMdataQly!CK127*(OFFSET(CPdataAnn!CK$9,$A127,0)/OFFSET(CVMdataAnn!CK$9,$A127,0)))</f>
        <v>151.63043478260869</v>
      </c>
      <c r="CL127" s="6">
        <f ca="1">IF(ISERROR(CVMdataQly!CL127*(OFFSET(CPdataAnn!CL$9,$A127,0)/OFFSET(CVMdataAnn!CL$9,$A127,0))),"",CVMdataQly!CL127*(OFFSET(CPdataAnn!CL$9,$A127,0)/OFFSET(CVMdataAnn!CL$9,$A127,0)))</f>
        <v>949.71497714439363</v>
      </c>
      <c r="CM127" s="6">
        <f ca="1">IF(ISERROR(CVMdataQly!CM127*(OFFSET(CPdataAnn!CM$9,$A127,0)/OFFSET(CVMdataAnn!CM$9,$A127,0))),"",CVMdataQly!CM127*(OFFSET(CPdataAnn!CM$9,$A127,0)/OFFSET(CVMdataAnn!CM$9,$A127,0)))</f>
        <v>1180.1079437476244</v>
      </c>
      <c r="CN127" s="6">
        <f ca="1">IF(ISERROR(CVMdataQly!CN127*(OFFSET(CPdataAnn!CN$9,$A127,0)/OFFSET(CVMdataAnn!CN$9,$A127,0))),"",CVMdataQly!CN127*(OFFSET(CPdataAnn!CN$9,$A127,0)/OFFSET(CVMdataAnn!CN$9,$A127,0)))</f>
        <v>447.03979057591624</v>
      </c>
      <c r="CO127" s="6">
        <f ca="1">IF(ISERROR(CVMdataQly!CO127*(OFFSET(CPdataAnn!CO$9,$A127,0)/OFFSET(CVMdataAnn!CO$9,$A127,0))),"",CVMdataQly!CO127*(OFFSET(CPdataAnn!CO$9,$A127,0)/OFFSET(CVMdataAnn!CO$9,$A127,0)))</f>
        <v>565.58576296857245</v>
      </c>
      <c r="CP127" s="6">
        <f ca="1">IF(ISERROR(CVMdataQly!CP127*(OFFSET(CPdataAnn!CP$9,$A127,0)/OFFSET(CVMdataAnn!CP$9,$A127,0))),"",CVMdataQly!CP127*(OFFSET(CPdataAnn!CP$9,$A127,0)/OFFSET(CVMdataAnn!CP$9,$A127,0)))</f>
        <v>167.38061797752809</v>
      </c>
      <c r="CQ127" s="6">
        <f ca="1">IF(ISERROR(CVMdataQly!CQ127*(OFFSET(CPdataAnn!CQ$9,$A127,0)/OFFSET(CVMdataAnn!CQ$9,$A127,0))),"",CVMdataQly!CQ127*(OFFSET(CPdataAnn!CQ$9,$A127,0)/OFFSET(CVMdataAnn!CQ$9,$A127,0)))</f>
        <v>811.62479608482874</v>
      </c>
      <c r="CR127" s="6">
        <f ca="1">IF(ISERROR(CVMdataQly!CR127*(OFFSET(CPdataAnn!CR$9,$A127,0)/OFFSET(CVMdataAnn!CR$9,$A127,0))),"",CVMdataQly!CR127*(OFFSET(CPdataAnn!CR$9,$A127,0)/OFFSET(CVMdataAnn!CR$9,$A127,0)))</f>
        <v>39995.753601753589</v>
      </c>
      <c r="CS127" s="6">
        <f ca="1">IF(ISERROR(CVMdataQly!CS127*(OFFSET(CPdataAnn!CS$9,$A127,0)/OFFSET(CVMdataAnn!CS$9,$A127,0))),"",CVMdataQly!CS127*(OFFSET(CPdataAnn!CS$9,$A127,0)/OFFSET(CVMdataAnn!CS$9,$A127,0)))</f>
        <v>11720.042305637455</v>
      </c>
      <c r="CT127" s="6">
        <f ca="1">IF(ISERROR(CVMdataQly!CT127*(OFFSET(CPdataAnn!CT$9,$A127,0)/OFFSET(CVMdataAnn!CT$9,$A127,0))),"",CVMdataQly!CT127*(OFFSET(CPdataAnn!CT$9,$A127,0)/OFFSET(CVMdataAnn!CT$9,$A127,0)))</f>
        <v>11336.675718719373</v>
      </c>
      <c r="CU127" s="6">
        <f ca="1">IF(ISERROR(CVMdataQly!CU127*(OFFSET(CPdataAnn!CU$9,$A127,0)/OFFSET(CVMdataAnn!CU$9,$A127,0))),"",CVMdataQly!CU127*(OFFSET(CPdataAnn!CU$9,$A127,0)/OFFSET(CVMdataAnn!CU$9,$A127,0)))</f>
        <v>122.53757225433526</v>
      </c>
      <c r="CV127" s="6">
        <f ca="1">IF(ISERROR(CVMdataQly!CV127*(OFFSET(CPdataAnn!CV$9,$A127,0)/OFFSET(CVMdataAnn!CV$9,$A127,0))),"",CVMdataQly!CV127*(OFFSET(CPdataAnn!CV$9,$A127,0)/OFFSET(CVMdataAnn!CV$9,$A127,0)))</f>
        <v>261.54545454545456</v>
      </c>
      <c r="CW127" s="6">
        <f ca="1">IF(ISERROR(CVMdataQly!CW127*(OFFSET(CPdataAnn!CW$9,$A127,0)/OFFSET(CVMdataAnn!CW$9,$A127,0))),"",CVMdataQly!CW127*(OFFSET(CPdataAnn!CW$9,$A127,0)/OFFSET(CVMdataAnn!CW$9,$A127,0)))</f>
        <v>16652.66571798189</v>
      </c>
      <c r="CX127" s="6">
        <f ca="1">IF(ISERROR(CVMdataQly!CX127*(OFFSET(CPdataAnn!CX$9,$A127,0)/OFFSET(CVMdataAnn!CX$9,$A127,0))),"",CVMdataQly!CX127*(OFFSET(CPdataAnn!CX$9,$A127,0)/OFFSET(CVMdataAnn!CX$9,$A127,0)))</f>
        <v>1287.5049394221808</v>
      </c>
      <c r="CY127" s="6">
        <f ca="1">IF(ISERROR(CVMdataQly!CY127*(OFFSET(CPdataAnn!CY$9,$A127,0)/OFFSET(CVMdataAnn!CY$9,$A127,0))),"",CVMdataQly!CY127*(OFFSET(CPdataAnn!CY$9,$A127,0)/OFFSET(CVMdataAnn!CY$9,$A127,0)))</f>
        <v>8132.9028073027393</v>
      </c>
      <c r="CZ127" s="6">
        <f ca="1">IF(ISERROR(CVMdataQly!CZ127*(OFFSET(CPdataAnn!CZ$9,$A127,0)/OFFSET(CVMdataAnn!CZ$9,$A127,0))),"",CVMdataQly!CZ127*(OFFSET(CPdataAnn!CZ$9,$A127,0)/OFFSET(CVMdataAnn!CZ$9,$A127,0)))</f>
        <v>5501.0684355214926</v>
      </c>
      <c r="DA127" s="6">
        <f ca="1">IF(ISERROR(CVMdataQly!DA127*(OFFSET(CPdataAnn!DA$9,$A127,0)/OFFSET(CVMdataAnn!DA$9,$A127,0))),"",CVMdataQly!DA127*(OFFSET(CPdataAnn!DA$9,$A127,0)/OFFSET(CVMdataAnn!DA$9,$A127,0)))</f>
        <v>1730.7582552981764</v>
      </c>
      <c r="DB127" s="6">
        <f ca="1">IF(ISERROR(CVMdataQly!DB127*(OFFSET(CPdataAnn!DB$9,$A127,0)/OFFSET(CVMdataAnn!DB$9,$A127,0))),"",CVMdataQly!DB127*(OFFSET(CPdataAnn!DB$9,$A127,0)/OFFSET(CVMdataAnn!DB$9,$A127,0)))</f>
        <v>11622.999757516975</v>
      </c>
      <c r="DC127" s="6">
        <f ca="1">IF(ISERROR(CVMdataQly!DC127*(OFFSET(CPdataAnn!DC$9,$A127,0)/OFFSET(CVMdataAnn!DC$9,$A127,0))),"",CVMdataQly!DC127*(OFFSET(CPdataAnn!DC$9,$A127,0)/OFFSET(CVMdataAnn!DC$9,$A127,0)))</f>
        <v>2332.1629697153853</v>
      </c>
      <c r="DD127" s="6">
        <f ca="1">IF(ISERROR(CVMdataQly!DD127*(OFFSET(CPdataAnn!DD$9,$A127,0)/OFFSET(CVMdataAnn!DD$9,$A127,0))),"",CVMdataQly!DD127*(OFFSET(CPdataAnn!DD$9,$A127,0)/OFFSET(CVMdataAnn!DD$9,$A127,0)))</f>
        <v>2050.4185036377457</v>
      </c>
      <c r="DE127" s="6">
        <f ca="1">IF(ISERROR(CVMdataQly!DE127*(OFFSET(CPdataAnn!DE$9,$A127,0)/OFFSET(CVMdataAnn!DE$9,$A127,0))),"",CVMdataQly!DE127*(OFFSET(CPdataAnn!DE$9,$A127,0)/OFFSET(CVMdataAnn!DE$9,$A127,0)))</f>
        <v>4811.4678693901897</v>
      </c>
      <c r="DF127" s="6">
        <f ca="1">IF(ISERROR(CVMdataQly!DF127*(OFFSET(CPdataAnn!DF$9,$A127,0)/OFFSET(CVMdataAnn!DF$9,$A127,0))),"",CVMdataQly!DF127*(OFFSET(CPdataAnn!DF$9,$A127,0)/OFFSET(CVMdataAnn!DF$9,$A127,0)))</f>
        <v>1858.0218721520635</v>
      </c>
      <c r="DG127" s="6">
        <f ca="1">IF(ISERROR(CVMdataQly!DG127*(OFFSET(CPdataAnn!DG$9,$A127,0)/OFFSET(CVMdataAnn!DG$9,$A127,0))),"",CVMdataQly!DG127*(OFFSET(CPdataAnn!DG$9,$A127,0)/OFFSET(CVMdataAnn!DG$9,$A127,0)))</f>
        <v>576.1588819418904</v>
      </c>
      <c r="DH127" s="6">
        <f ca="1">IF(ISERROR(CVMdataQly!DH127*(OFFSET(CPdataAnn!DH$9,$A127,0)/OFFSET(CVMdataAnn!DH$9,$A127,0))),"",CVMdataQly!DH127*(OFFSET(CPdataAnn!DH$9,$A127,0)/OFFSET(CVMdataAnn!DH$9,$A127,0)))</f>
        <v>5019.9754354831184</v>
      </c>
      <c r="DI127" s="6">
        <f ca="1">IF(ISERROR(CVMdataQly!DI127*(OFFSET(CPdataAnn!DI$9,$A127,0)/OFFSET(CVMdataAnn!DI$9,$A127,0))),"",CVMdataQly!DI127*(OFFSET(CPdataAnn!DI$9,$A127,0)/OFFSET(CVMdataAnn!DI$9,$A127,0)))</f>
        <v>168.11837237977804</v>
      </c>
      <c r="DJ127" s="6">
        <f ca="1">IF(ISERROR(CVMdataQly!DJ127*(OFFSET(CPdataAnn!DJ$9,$A127,0)/OFFSET(CVMdataAnn!DJ$9,$A127,0))),"",CVMdataQly!DJ127*(OFFSET(CPdataAnn!DJ$9,$A127,0)/OFFSET(CVMdataAnn!DJ$9,$A127,0)))</f>
        <v>194.89726027397262</v>
      </c>
      <c r="DK127" s="6">
        <f ca="1">IF(ISERROR(CVMdataQly!DK127*(OFFSET(CPdataAnn!DK$9,$A127,0)/OFFSET(CVMdataAnn!DK$9,$A127,0))),"",CVMdataQly!DK127*(OFFSET(CPdataAnn!DK$9,$A127,0)/OFFSET(CVMdataAnn!DK$9,$A127,0)))</f>
        <v>4656.9442726028092</v>
      </c>
      <c r="DL127" s="6">
        <f ca="1">IF(ISERROR(CVMdataQly!DL127*(OFFSET(CPdataAnn!DL$9,$A127,0)/OFFSET(CVMdataAnn!DL$9,$A127,0))),"",CVMdataQly!DL127*(OFFSET(CPdataAnn!DL$9,$A127,0)/OFFSET(CVMdataAnn!DL$9,$A127,0)))</f>
        <v>28944.970565829779</v>
      </c>
      <c r="DM127" s="6">
        <f ca="1">IF(ISERROR(CVMdataQly!DM127*(OFFSET(CPdataAnn!DM$9,$A127,0)/OFFSET(CVMdataAnn!DM$9,$A127,0))),"",CVMdataQly!DM127*(OFFSET(CPdataAnn!DM$9,$A127,0)/OFFSET(CVMdataAnn!DM$9,$A127,0)))</f>
        <v>4932.7773246767183</v>
      </c>
      <c r="DN127" s="6">
        <f ca="1">IF(ISERROR(CVMdataQly!DN127*(OFFSET(CPdataAnn!DN$9,$A127,0)/OFFSET(CVMdataAnn!DN$9,$A127,0))),"",CVMdataQly!DN127*(OFFSET(CPdataAnn!DN$9,$A127,0)/OFFSET(CVMdataAnn!DN$9,$A127,0)))</f>
        <v>1109.4178562787322</v>
      </c>
      <c r="DO127" s="6">
        <f ca="1">IF(ISERROR(CVMdataQly!DO127*(OFFSET(CPdataAnn!DO$9,$A127,0)/OFFSET(CVMdataAnn!DO$9,$A127,0))),"",CVMdataQly!DO127*(OFFSET(CPdataAnn!DO$9,$A127,0)/OFFSET(CVMdataAnn!DO$9,$A127,0)))</f>
        <v>510.37637637637636</v>
      </c>
      <c r="DP127" s="6">
        <f ca="1">IF(ISERROR(CVMdataQly!DP127*(OFFSET(CPdataAnn!DP$9,$A127,0)/OFFSET(CVMdataAnn!DP$9,$A127,0))),"",CVMdataQly!DP127*(OFFSET(CPdataAnn!DP$9,$A127,0)/OFFSET(CVMdataAnn!DP$9,$A127,0)))</f>
        <v>1858.2624584717607</v>
      </c>
      <c r="DQ127" s="6">
        <f ca="1">IF(ISERROR(CVMdataQly!DQ127*(OFFSET(CPdataAnn!DQ$9,$A127,0)/OFFSET(CVMdataAnn!DQ$9,$A127,0))),"",CVMdataQly!DQ127*(OFFSET(CPdataAnn!DQ$9,$A127,0)/OFFSET(CVMdataAnn!DQ$9,$A127,0)))</f>
        <v>1424.6157666045935</v>
      </c>
      <c r="DR127" s="6">
        <f ca="1">IF(ISERROR(CVMdataQly!DR127*(OFFSET(CPdataAnn!DR$9,$A127,0)/OFFSET(CVMdataAnn!DR$9,$A127,0))),"",CVMdataQly!DR127*(OFFSET(CPdataAnn!DR$9,$A127,0)/OFFSET(CVMdataAnn!DR$9,$A127,0)))</f>
        <v>31.326086956521738</v>
      </c>
      <c r="DS127" s="6">
        <f ca="1">IF(ISERROR(CVMdataQly!DS127*(OFFSET(CPdataAnn!DS$9,$A127,0)/OFFSET(CVMdataAnn!DS$9,$A127,0))),"",CVMdataQly!DS127*(OFFSET(CPdataAnn!DS$9,$A127,0)/OFFSET(CVMdataAnn!DS$9,$A127,0)))</f>
        <v>2593.1687232219365</v>
      </c>
      <c r="DT127" s="6">
        <f ca="1">IF(ISERROR(CVMdataQly!DT127*(OFFSET(CPdataAnn!DT$9,$A127,0)/OFFSET(CVMdataAnn!DT$9,$A127,0))),"",CVMdataQly!DT127*(OFFSET(CPdataAnn!DT$9,$A127,0)/OFFSET(CVMdataAnn!DT$9,$A127,0)))</f>
        <v>2481.5128919234571</v>
      </c>
      <c r="DU127" s="6">
        <f ca="1">IF(ISERROR(CVMdataQly!DU127*(OFFSET(CPdataAnn!DU$9,$A127,0)/OFFSET(CVMdataAnn!DU$9,$A127,0))),"",CVMdataQly!DU127*(OFFSET(CPdataAnn!DU$9,$A127,0)/OFFSET(CVMdataAnn!DU$9,$A127,0)))</f>
        <v>69.433526011560687</v>
      </c>
      <c r="DV127" s="6">
        <f ca="1">IF(ISERROR(CVMdataQly!DV127*(OFFSET(CPdataAnn!DV$9,$A127,0)/OFFSET(CVMdataAnn!DV$9,$A127,0))),"",CVMdataQly!DV127*(OFFSET(CPdataAnn!DV$9,$A127,0)/OFFSET(CVMdataAnn!DV$9,$A127,0)))</f>
        <v>42.612244897959187</v>
      </c>
      <c r="DW127" s="6">
        <f ca="1">IF(ISERROR(CVMdataQly!DW127*(OFFSET(CPdataAnn!DW$9,$A127,0)/OFFSET(CVMdataAnn!DW$9,$A127,0))),"",CVMdataQly!DW127*(OFFSET(CPdataAnn!DW$9,$A127,0)/OFFSET(CVMdataAnn!DW$9,$A127,0)))</f>
        <v>7964.724785407725</v>
      </c>
      <c r="DX127" s="6">
        <f ca="1">IF(ISERROR(CVMdataQly!DX127*(OFFSET(CPdataAnn!DX$9,$A127,0)/OFFSET(CVMdataAnn!DX$9,$A127,0))),"",CVMdataQly!DX127*(OFFSET(CPdataAnn!DX$9,$A127,0)/OFFSET(CVMdataAnn!DX$9,$A127,0)))</f>
        <v>3851.5343354744718</v>
      </c>
      <c r="DY127" s="6">
        <f ca="1">IF(ISERROR(CVMdataQly!DY127*(OFFSET(CPdataAnn!DY$9,$A127,0)/OFFSET(CVMdataAnn!DY$9,$A127,0))),"",CVMdataQly!DY127*(OFFSET(CPdataAnn!DY$9,$A127,0)/OFFSET(CVMdataAnn!DY$9,$A127,0)))</f>
        <v>725.26568894952243</v>
      </c>
      <c r="DZ127" s="6">
        <f ca="1">IF(ISERROR(CVMdataQly!DZ127*(OFFSET(CPdataAnn!DZ$9,$A127,0)/OFFSET(CVMdataAnn!DZ$9,$A127,0))),"",CVMdataQly!DZ127*(OFFSET(CPdataAnn!DZ$9,$A127,0)/OFFSET(CVMdataAnn!DZ$9,$A127,0)))</f>
        <v>1133.7570315880571</v>
      </c>
      <c r="EA127" s="6">
        <f ca="1">IF(ISERROR(CVMdataQly!EA127*(OFFSET(CPdataAnn!EA$9,$A127,0)/OFFSET(CVMdataAnn!EA$9,$A127,0))),"",CVMdataQly!EA127*(OFFSET(CPdataAnn!EA$9,$A127,0)/OFFSET(CVMdataAnn!EA$9,$A127,0)))</f>
        <v>1553.0040057683063</v>
      </c>
      <c r="EB127" s="6">
        <f ca="1">IF(ISERROR(CVMdataQly!EB127*(OFFSET(CPdataAnn!EB$9,$A127,0)/OFFSET(CVMdataAnn!EB$9,$A127,0))),"",CVMdataQly!EB127*(OFFSET(CPdataAnn!EB$9,$A127,0)/OFFSET(CVMdataAnn!EB$9,$A127,0)))</f>
        <v>702.57951765117093</v>
      </c>
      <c r="EC127" s="6">
        <f ca="1">IF(ISERROR(CVMdataQly!EC127*(OFFSET(CPdataAnn!EC$9,$A127,0)/OFFSET(CVMdataAnn!EC$9,$A127,0))),"",CVMdataQly!EC127*(OFFSET(CPdataAnn!EC$9,$A127,0)/OFFSET(CVMdataAnn!EC$9,$A127,0)))</f>
        <v>10822.425079574799</v>
      </c>
      <c r="ED127" s="6">
        <f ca="1">IF(ISERROR(CVMdataQly!ED127*(OFFSET(CPdataAnn!ED$9,$A127,0)/OFFSET(CVMdataAnn!ED$9,$A127,0))),"",CVMdataQly!ED127*(OFFSET(CPdataAnn!ED$9,$A127,0)/OFFSET(CVMdataAnn!ED$9,$A127,0)))</f>
        <v>2552.0668180343823</v>
      </c>
      <c r="EE127" s="6">
        <f ca="1">IF(ISERROR(CVMdataQly!EE127*(OFFSET(CPdataAnn!EE$9,$A127,0)/OFFSET(CVMdataAnn!EE$9,$A127,0))),"",CVMdataQly!EE127*(OFFSET(CPdataAnn!EE$9,$A127,0)/OFFSET(CVMdataAnn!EE$9,$A127,0)))</f>
        <v>4914.3346624255182</v>
      </c>
      <c r="EF127" s="6">
        <f ca="1">IF(ISERROR(CVMdataQly!EF127*(OFFSET(CPdataAnn!EF$9,$A127,0)/OFFSET(CVMdataAnn!EF$9,$A127,0))),"",CVMdataQly!EF127*(OFFSET(CPdataAnn!EF$9,$A127,0)/OFFSET(CVMdataAnn!EF$9,$A127,0)))</f>
        <v>3357.7747277824865</v>
      </c>
      <c r="EG127" s="6">
        <f ca="1">IF(ISERROR(CVMdataQly!EG127*(OFFSET(CPdataAnn!EG$9,$A127,0)/OFFSET(CVMdataAnn!EG$9,$A127,0))),"",CVMdataQly!EG127*(OFFSET(CPdataAnn!EG$9,$A127,0)/OFFSET(CVMdataAnn!EG$9,$A127,0)))</f>
        <v>2635.0520092607908</v>
      </c>
      <c r="EH127" s="6">
        <f ca="1">IF(ISERROR(CVMdataQly!EH127*(OFFSET(CPdataAnn!EH$9,$A127,0)/OFFSET(CVMdataAnn!EH$9,$A127,0))),"",CVMdataQly!EH127*(OFFSET(CPdataAnn!EH$9,$A127,0)/OFFSET(CVMdataAnn!EH$9,$A127,0)))</f>
        <v>699.61251862891208</v>
      </c>
      <c r="EI127" s="6">
        <f ca="1">IF(ISERROR(CVMdataQly!EI127*(OFFSET(CPdataAnn!EI$9,$A127,0)/OFFSET(CVMdataAnn!EI$9,$A127,0))),"",CVMdataQly!EI127*(OFFSET(CPdataAnn!EI$9,$A127,0)/OFFSET(CVMdataAnn!EI$9,$A127,0)))</f>
        <v>905.16477140867948</v>
      </c>
      <c r="EJ127" s="6">
        <f ca="1">IF(ISERROR(CVMdataQly!EJ127*(OFFSET(CPdataAnn!EJ$9,$A127,0)/OFFSET(CVMdataAnn!EJ$9,$A127,0))),"",CVMdataQly!EJ127*(OFFSET(CPdataAnn!EJ$9,$A127,0)/OFFSET(CVMdataAnn!EJ$9,$A127,0)))</f>
        <v>332.75</v>
      </c>
      <c r="EK127" s="6">
        <f ca="1">IF(ISERROR(CVMdataQly!EK127*(OFFSET(CPdataAnn!EK$9,$A127,0)/OFFSET(CVMdataAnn!EK$9,$A127,0))),"",CVMdataQly!EK127*(OFFSET(CPdataAnn!EK$9,$A127,0)/OFFSET(CVMdataAnn!EK$9,$A127,0)))</f>
        <v>697.6729096989967</v>
      </c>
      <c r="EL127" s="6" t="str">
        <f ca="1">IF(ISERROR(CVMdataQly!EL127*(OFFSET(CPdataAnn!EL$9,$A127,0)/OFFSET(CVMdataAnn!EL$9,$A127,0))),"",CVMdataQly!EL127*(OFFSET(CPdataAnn!EL$9,$A127,0)/OFFSET(CVMdataAnn!EL$9,$A127,0)))</f>
        <v/>
      </c>
      <c r="EM127" s="6">
        <f ca="1">IF(ISERROR(CVMdataQly!EM127*(OFFSET(CPdataAnn!EM$9,$A127,0)/OFFSET(CVMdataAnn!EM$9,$A127,0))),"",CVMdataQly!EM127*(OFFSET(CPdataAnn!EM$9,$A127,0)/OFFSET(CVMdataAnn!EM$9,$A127,0)))</f>
        <v>5860.6512545813357</v>
      </c>
      <c r="EN127" s="6">
        <f ca="1">IF(ISERROR(CVMdataQly!EN127*(OFFSET(CPdataAnn!EN$9,$A127,0)/OFFSET(CVMdataAnn!EN$9,$A127,0))),"",CVMdataQly!EN127*(OFFSET(CPdataAnn!EN$9,$A127,0)/OFFSET(CVMdataAnn!EN$9,$A127,0)))</f>
        <v>27877.211932316895</v>
      </c>
      <c r="EO127" s="6">
        <f ca="1">IF(ISERROR(CVMdataQly!EO127*(OFFSET(CPdataAnn!EO$9,$A127,0)/OFFSET(CVMdataAnn!EO$9,$A127,0))),"",CVMdataQly!EO127*(OFFSET(CPdataAnn!EO$9,$A127,0)/OFFSET(CVMdataAnn!EO$9,$A127,0)))</f>
        <v>22611.60781939104</v>
      </c>
      <c r="EP127" s="6">
        <f ca="1">IF(ISERROR(CVMdataQly!EP127*(OFFSET(CPdataAnn!EP$9,$A127,0)/OFFSET(CVMdataAnn!EP$9,$A127,0))),"",CVMdataQly!EP127*(OFFSET(CPdataAnn!EP$9,$A127,0)/OFFSET(CVMdataAnn!EP$9,$A127,0)))</f>
        <v>20677.214220681639</v>
      </c>
      <c r="EQ127" s="6">
        <f ca="1">IF(ISERROR(CVMdataQly!EQ127*(OFFSET(CPdataAnn!EQ$9,$A127,0)/OFFSET(CVMdataAnn!EQ$9,$A127,0))),"",CVMdataQly!EQ127*(OFFSET(CPdataAnn!EQ$9,$A127,0)/OFFSET(CVMdataAnn!EQ$9,$A127,0)))</f>
        <v>1933.7984064752752</v>
      </c>
      <c r="ER127" s="6">
        <f ca="1">IF(ISERROR(CVMdataQly!ER127*(OFFSET(CPdataAnn!ER$9,$A127,0)/OFFSET(CVMdataAnn!ER$9,$A127,0))),"",CVMdataQly!ER127*(OFFSET(CPdataAnn!ER$9,$A127,0)/OFFSET(CVMdataAnn!ER$9,$A127,0)))</f>
        <v>5265.2980500229651</v>
      </c>
      <c r="ES127" s="6">
        <f ca="1">IF(ISERROR(CVMdataQly!ES127*(OFFSET(CPdataAnn!ES$9,$A127,0)/OFFSET(CVMdataAnn!ES$9,$A127,0))),"",CVMdataQly!ES127*(OFFSET(CPdataAnn!ES$9,$A127,0)/OFFSET(CVMdataAnn!ES$9,$A127,0)))</f>
        <v>35501.630083060525</v>
      </c>
      <c r="ET127" s="6">
        <f ca="1">IF(ISERROR(CVMdataQly!ET127*(OFFSET(CPdataAnn!ET$9,$A127,0)/OFFSET(CVMdataAnn!ET$9,$A127,0))),"",CVMdataQly!ET127*(OFFSET(CPdataAnn!ET$9,$A127,0)/OFFSET(CVMdataAnn!ET$9,$A127,0)))</f>
        <v>5854.4196229648669</v>
      </c>
      <c r="EU127" s="6">
        <f ca="1">IF(ISERROR(CVMdataQly!EU127*(OFFSET(CPdataAnn!EU$9,$A127,0)/OFFSET(CVMdataAnn!EU$9,$A127,0))),"",CVMdataQly!EU127*(OFFSET(CPdataAnn!EU$9,$A127,0)/OFFSET(CVMdataAnn!EU$9,$A127,0)))</f>
        <v>1634.036312849162</v>
      </c>
      <c r="EV127" s="6">
        <f ca="1">IF(ISERROR(CVMdataQly!EV127*(OFFSET(CPdataAnn!EV$9,$A127,0)/OFFSET(CVMdataAnn!EV$9,$A127,0))),"",CVMdataQly!EV127*(OFFSET(CPdataAnn!EV$9,$A127,0)/OFFSET(CVMdataAnn!EV$9,$A127,0)))</f>
        <v>525.09394572025053</v>
      </c>
      <c r="EW127" s="6">
        <f ca="1">IF(ISERROR(CVMdataQly!EW127*(OFFSET(CPdataAnn!EW$9,$A127,0)/OFFSET(CVMdataAnn!EW$9,$A127,0))),"",CVMdataQly!EW127*(OFFSET(CPdataAnn!EW$9,$A127,0)/OFFSET(CVMdataAnn!EW$9,$A127,0)))</f>
        <v>3694.0458952361023</v>
      </c>
      <c r="EX127" s="6">
        <f ca="1">IF(ISERROR(CVMdataQly!EX127*(OFFSET(CPdataAnn!EX$9,$A127,0)/OFFSET(CVMdataAnn!EX$9,$A127,0))),"",CVMdataQly!EX127*(OFFSET(CPdataAnn!EX$9,$A127,0)/OFFSET(CVMdataAnn!EX$9,$A127,0)))</f>
        <v>1238.1966597860762</v>
      </c>
      <c r="EY127" s="6">
        <f ca="1">IF(ISERROR(CVMdataQly!EY127*(OFFSET(CPdataAnn!EY$9,$A127,0)/OFFSET(CVMdataAnn!EY$9,$A127,0))),"",CVMdataQly!EY127*(OFFSET(CPdataAnn!EY$9,$A127,0)/OFFSET(CVMdataAnn!EY$9,$A127,0)))</f>
        <v>2876.8186959414502</v>
      </c>
      <c r="EZ127" s="6">
        <f ca="1">IF(ISERROR(CVMdataQly!EZ127*(OFFSET(CPdataAnn!EZ$9,$A127,0)/OFFSET(CVMdataAnn!EZ$9,$A127,0))),"",CVMdataQly!EZ127*(OFFSET(CPdataAnn!EZ$9,$A127,0)/OFFSET(CVMdataAnn!EZ$9,$A127,0)))</f>
        <v>1608.579535683577</v>
      </c>
      <c r="FA127" s="6">
        <f ca="1">IF(ISERROR(CVMdataQly!FA127*(OFFSET(CPdataAnn!FA$9,$A127,0)/OFFSET(CVMdataAnn!FA$9,$A127,0))),"",CVMdataQly!FA127*(OFFSET(CPdataAnn!FA$9,$A127,0)/OFFSET(CVMdataAnn!FA$9,$A127,0)))</f>
        <v>1267.8855325914149</v>
      </c>
      <c r="FB127" s="6">
        <f ca="1">IF(ISERROR(CVMdataQly!FB127*(OFFSET(CPdataAnn!FB$9,$A127,0)/OFFSET(CVMdataAnn!FB$9,$A127,0))),"",CVMdataQly!FB127*(OFFSET(CPdataAnn!FB$9,$A127,0)/OFFSET(CVMdataAnn!FB$9,$A127,0)))</f>
        <v>4269.4089998534228</v>
      </c>
      <c r="FC127" s="6">
        <f ca="1">IF(ISERROR(CVMdataQly!FC127*(OFFSET(CPdataAnn!FC$9,$A127,0)/OFFSET(CVMdataAnn!FC$9,$A127,0))),"",CVMdataQly!FC127*(OFFSET(CPdataAnn!FC$9,$A127,0)/OFFSET(CVMdataAnn!FC$9,$A127,0)))</f>
        <v>6571.4018397764321</v>
      </c>
      <c r="FD127" s="6">
        <f ca="1">IF(ISERROR(CVMdataQly!FD127*(OFFSET(CPdataAnn!FD$9,$A127,0)/OFFSET(CVMdataAnn!FD$9,$A127,0))),"",CVMdataQly!FD127*(OFFSET(CPdataAnn!FD$9,$A127,0)/OFFSET(CVMdataAnn!FD$9,$A127,0)))</f>
        <v>3619.7357766143109</v>
      </c>
      <c r="FE127" s="6">
        <f ca="1">IF(ISERROR(CVMdataQly!FE127*(OFFSET(CPdataAnn!FE$9,$A127,0)/OFFSET(CVMdataAnn!FE$9,$A127,0))),"",CVMdataQly!FE127*(OFFSET(CPdataAnn!FE$9,$A127,0)/OFFSET(CVMdataAnn!FE$9,$A127,0)))</f>
        <v>1411.897508896797</v>
      </c>
      <c r="FF127" s="6">
        <f ca="1">IF(ISERROR(CVMdataQly!FF127*(OFFSET(CPdataAnn!FF$9,$A127,0)/OFFSET(CVMdataAnn!FF$9,$A127,0))),"",CVMdataQly!FF127*(OFFSET(CPdataAnn!FF$9,$A127,0)/OFFSET(CVMdataAnn!FF$9,$A127,0)))</f>
        <v>551.99590723055928</v>
      </c>
      <c r="FG127" s="6">
        <f ca="1">IF(ISERROR(CVMdataQly!FG127*(OFFSET(CPdataAnn!FG$9,$A127,0)/OFFSET(CVMdataAnn!FG$9,$A127,0))),"",CVMdataQly!FG127*(OFFSET(CPdataAnn!FG$9,$A127,0)/OFFSET(CVMdataAnn!FG$9,$A127,0)))</f>
        <v>985.37022603273579</v>
      </c>
      <c r="FH127" s="6" t="str">
        <f ca="1">IF(ISERROR(CVMdataQly!FH127*(OFFSET(CPdataAnn!FH$9,$A127,0)/OFFSET(CVMdataAnn!FH$9,$A127,0))),"",CVMdataQly!FH127*(OFFSET(CPdataAnn!FH$9,$A127,0)/OFFSET(CVMdataAnn!FH$9,$A127,0)))</f>
        <v/>
      </c>
      <c r="FI127" s="6">
        <f ca="1">IF(ISERROR(CVMdataQly!FI127*(OFFSET(CPdataAnn!FI$9,$A127,0)/OFFSET(CVMdataAnn!FI$9,$A127,0))),"",CVMdataQly!FI127*(OFFSET(CPdataAnn!FI$9,$A127,0)/OFFSET(CVMdataAnn!FI$9,$A127,0)))</f>
        <v>10926.493579889684</v>
      </c>
      <c r="FJ127" s="6">
        <f ca="1">IF(ISERROR(CVMdataQly!FJ127*(OFFSET(CPdataAnn!FJ$9,$A127,0)/OFFSET(CVMdataAnn!FJ$9,$A127,0))),"",CVMdataQly!FJ127*(OFFSET(CPdataAnn!FJ$9,$A127,0)/OFFSET(CVMdataAnn!FJ$9,$A127,0)))</f>
        <v>4891.2566214110839</v>
      </c>
      <c r="FK127" s="6">
        <f ca="1">IF(ISERROR(CVMdataQly!FK127*(OFFSET(CPdataAnn!FK$9,$A127,0)/OFFSET(CVMdataAnn!FK$9,$A127,0))),"",CVMdataQly!FK127*(OFFSET(CPdataAnn!FK$9,$A127,0)/OFFSET(CVMdataAnn!FK$9,$A127,0)))</f>
        <v>6015.0197341559679</v>
      </c>
      <c r="FL127" s="6">
        <f ca="1">IF(ISERROR(CVMdataQly!FL127*(OFFSET(CPdataAnn!FL$9,$A127,0)/OFFSET(CVMdataAnn!FL$9,$A127,0))),"",CVMdataQly!FL127*(OFFSET(CPdataAnn!FL$9,$A127,0)/OFFSET(CVMdataAnn!FL$9,$A127,0)))</f>
        <v>3775.3974097613623</v>
      </c>
    </row>
    <row r="128" spans="1:168" x14ac:dyDescent="0.25">
      <c r="A128" s="6">
        <f t="shared" si="1"/>
        <v>30</v>
      </c>
      <c r="B128" s="1">
        <v>41883</v>
      </c>
      <c r="C128" s="6">
        <f ca="1">IF(ISERROR(CVMdataQly!C128*(OFFSET(CPdataAnn!C$9,$A128,0)/OFFSET(CVMdataAnn!C$9,$A128,0))),"",CVMdataQly!C128*(OFFSET(CPdataAnn!C$9,$A128,0)/OFFSET(CVMdataAnn!C$9,$A128,0)))</f>
        <v>289670.14094475243</v>
      </c>
      <c r="D128" s="6">
        <f ca="1">IF(ISERROR(CVMdataQly!D128*(OFFSET(CPdataAnn!D$9,$A128,0)/OFFSET(CVMdataAnn!D$9,$A128,0))),"",CVMdataQly!D128*(OFFSET(CPdataAnn!D$9,$A128,0)/OFFSET(CVMdataAnn!D$9,$A128,0)))</f>
        <v>1412.5726117378265</v>
      </c>
      <c r="E128" s="6">
        <f ca="1">IF(ISERROR(CVMdataQly!E128*(OFFSET(CPdataAnn!E$9,$A128,0)/OFFSET(CVMdataAnn!E$9,$A128,0))),"",CVMdataQly!E128*(OFFSET(CPdataAnn!E$9,$A128,0)/OFFSET(CVMdataAnn!E$9,$A128,0)))</f>
        <v>288249.19782277773</v>
      </c>
      <c r="F128" s="6">
        <f ca="1">IF(ISERROR(CVMdataQly!F128*(OFFSET(CPdataAnn!F$9,$A128,0)/OFFSET(CVMdataAnn!F$9,$A128,0))),"",CVMdataQly!F128*(OFFSET(CPdataAnn!F$9,$A128,0)/OFFSET(CVMdataAnn!F$9,$A128,0)))</f>
        <v>23532.59263892128</v>
      </c>
      <c r="G128" s="6">
        <f ca="1">IF(ISERROR(CVMdataQly!G128*(OFFSET(CPdataAnn!G$9,$A128,0)/OFFSET(CVMdataAnn!G$9,$A128,0))),"",CVMdataQly!G128*(OFFSET(CPdataAnn!G$9,$A128,0)/OFFSET(CVMdataAnn!G$9,$A128,0)))</f>
        <v>10514.590159814004</v>
      </c>
      <c r="H128" s="6">
        <f ca="1">IF(ISERROR(CVMdataQly!H128*(OFFSET(CPdataAnn!H$9,$A128,0)/OFFSET(CVMdataAnn!H$9,$A128,0))),"",CVMdataQly!H128*(OFFSET(CPdataAnn!H$9,$A128,0)/OFFSET(CVMdataAnn!H$9,$A128,0)))</f>
        <v>14887.674173687621</v>
      </c>
      <c r="I128" s="6">
        <f ca="1">IF(ISERROR(CVMdataQly!I128*(OFFSET(CPdataAnn!I$9,$A128,0)/OFFSET(CVMdataAnn!I$9,$A128,0))),"",CVMdataQly!I128*(OFFSET(CPdataAnn!I$9,$A128,0)/OFFSET(CVMdataAnn!I$9,$A128,0)))</f>
        <v>76891.673202694539</v>
      </c>
      <c r="J128" s="6">
        <f ca="1">IF(ISERROR(CVMdataQly!J128*(OFFSET(CPdataAnn!J$9,$A128,0)/OFFSET(CVMdataAnn!J$9,$A128,0))),"",CVMdataQly!J128*(OFFSET(CPdataAnn!J$9,$A128,0)/OFFSET(CVMdataAnn!J$9,$A128,0)))</f>
        <v>12253.891213389121</v>
      </c>
      <c r="K128" s="6">
        <f ca="1">IF(ISERROR(CVMdataQly!K128*(OFFSET(CPdataAnn!K$9,$A128,0)/OFFSET(CVMdataAnn!K$9,$A128,0))),"",CVMdataQly!K128*(OFFSET(CPdataAnn!K$9,$A128,0)/OFFSET(CVMdataAnn!K$9,$A128,0)))</f>
        <v>5027.5481148768204</v>
      </c>
      <c r="L128" s="6">
        <f ca="1">IF(ISERROR(CVMdataQly!L128*(OFFSET(CPdataAnn!L$9,$A128,0)/OFFSET(CVMdataAnn!L$9,$A128,0))),"",CVMdataQly!L128*(OFFSET(CPdataAnn!L$9,$A128,0)/OFFSET(CVMdataAnn!L$9,$A128,0)))</f>
        <v>40096.373032661788</v>
      </c>
      <c r="M128" s="6">
        <f ca="1">IF(ISERROR(CVMdataQly!M128*(OFFSET(CPdataAnn!M$9,$A128,0)/OFFSET(CVMdataAnn!M$9,$A128,0))),"",CVMdataQly!M128*(OFFSET(CPdataAnn!M$9,$A128,0)/OFFSET(CVMdataAnn!M$9,$A128,0)))</f>
        <v>5114.3713631905857</v>
      </c>
      <c r="N128" s="6">
        <f ca="1">IF(ISERROR(CVMdataQly!N128*(OFFSET(CPdataAnn!N$9,$A128,0)/OFFSET(CVMdataAnn!N$9,$A128,0))),"",CVMdataQly!N128*(OFFSET(CPdataAnn!N$9,$A128,0)/OFFSET(CVMdataAnn!N$9,$A128,0)))</f>
        <v>29919.236437752239</v>
      </c>
      <c r="O128" s="6">
        <f ca="1">IF(ISERROR(CVMdataQly!O128*(OFFSET(CPdataAnn!O$9,$A128,0)/OFFSET(CVMdataAnn!O$9,$A128,0))),"",CVMdataQly!O128*(OFFSET(CPdataAnn!O$9,$A128,0)/OFFSET(CVMdataAnn!O$9,$A128,0)))</f>
        <v>5929.793769382577</v>
      </c>
      <c r="P128" s="6">
        <f ca="1">IF(ISERROR(CVMdataQly!P128*(OFFSET(CPdataAnn!P$9,$A128,0)/OFFSET(CVMdataAnn!P$9,$A128,0))),"",CVMdataQly!P128*(OFFSET(CPdataAnn!P$9,$A128,0)/OFFSET(CVMdataAnn!P$9,$A128,0)))</f>
        <v>27531.838504925068</v>
      </c>
      <c r="Q128" s="6">
        <f ca="1">IF(ISERROR(CVMdataQly!Q128*(OFFSET(CPdataAnn!Q$9,$A128,0)/OFFSET(CVMdataAnn!Q$9,$A128,0))),"",CVMdataQly!Q128*(OFFSET(CPdataAnn!Q$9,$A128,0)/OFFSET(CVMdataAnn!Q$9,$A128,0)))</f>
        <v>36558.02337599091</v>
      </c>
      <c r="R128" s="6">
        <f ca="1">IF(ISERROR(CVMdataQly!R128*(OFFSET(CPdataAnn!R$9,$A128,0)/OFFSET(CVMdataAnn!R$9,$A128,0))),"",CVMdataQly!R128*(OFFSET(CPdataAnn!R$9,$A128,0)/OFFSET(CVMdataAnn!R$9,$A128,0)))</f>
        <v>23532.59263892128</v>
      </c>
      <c r="S128" s="6">
        <f ca="1">IF(ISERROR(CVMdataQly!S128*(OFFSET(CPdataAnn!S$9,$A128,0)/OFFSET(CVMdataAnn!S$9,$A128,0))),"",CVMdataQly!S128*(OFFSET(CPdataAnn!S$9,$A128,0)/OFFSET(CVMdataAnn!S$9,$A128,0)))</f>
        <v>21006.180159090363</v>
      </c>
      <c r="T128" s="6">
        <f ca="1">IF(ISERROR(CVMdataQly!T128*(OFFSET(CPdataAnn!T$9,$A128,0)/OFFSET(CVMdataAnn!T$9,$A128,0))),"",CVMdataQly!T128*(OFFSET(CPdataAnn!T$9,$A128,0)/OFFSET(CVMdataAnn!T$9,$A128,0)))</f>
        <v>3728.2180304410044</v>
      </c>
      <c r="U128" s="6">
        <f ca="1">IF(ISERROR(CVMdataQly!U128*(OFFSET(CPdataAnn!U$9,$A128,0)/OFFSET(CVMdataAnn!U$9,$A128,0))),"",CVMdataQly!U128*(OFFSET(CPdataAnn!U$9,$A128,0)/OFFSET(CVMdataAnn!U$9,$A128,0)))</f>
        <v>4382.8188073394494</v>
      </c>
      <c r="V128" s="6">
        <f ca="1">IF(ISERROR(CVMdataQly!V128*(OFFSET(CPdataAnn!V$9,$A128,0)/OFFSET(CVMdataAnn!V$9,$A128,0))),"",CVMdataQly!V128*(OFFSET(CPdataAnn!V$9,$A128,0)/OFFSET(CVMdataAnn!V$9,$A128,0)))</f>
        <v>833.14351496546431</v>
      </c>
      <c r="W128" s="6">
        <f ca="1">IF(ISERROR(CVMdataQly!W128*(OFFSET(CPdataAnn!W$9,$A128,0)/OFFSET(CVMdataAnn!W$9,$A128,0))),"",CVMdataQly!W128*(OFFSET(CPdataAnn!W$9,$A128,0)/OFFSET(CVMdataAnn!W$9,$A128,0)))</f>
        <v>2716.7106741573029</v>
      </c>
      <c r="X128" s="6">
        <f ca="1">IF(ISERROR(CVMdataQly!X128*(OFFSET(CPdataAnn!X$9,$A128,0)/OFFSET(CVMdataAnn!X$9,$A128,0))),"",CVMdataQly!X128*(OFFSET(CPdataAnn!X$9,$A128,0)/OFFSET(CVMdataAnn!X$9,$A128,0)))</f>
        <v>537.59164733178648</v>
      </c>
      <c r="Y128" s="6">
        <f ca="1">IF(ISERROR(CVMdataQly!Y128*(OFFSET(CPdataAnn!Y$9,$A128,0)/OFFSET(CVMdataAnn!Y$9,$A128,0))),"",CVMdataQly!Y128*(OFFSET(CPdataAnn!Y$9,$A128,0)/OFFSET(CVMdataAnn!Y$9,$A128,0)))</f>
        <v>2313.4649087221096</v>
      </c>
      <c r="Z128" s="6">
        <f ca="1">IF(ISERROR(CVMdataQly!Z128*(OFFSET(CPdataAnn!Z$9,$A128,0)/OFFSET(CVMdataAnn!Z$9,$A128,0))),"",CVMdataQly!Z128*(OFFSET(CPdataAnn!Z$9,$A128,0)/OFFSET(CVMdataAnn!Z$9,$A128,0)))</f>
        <v>3245.8113730929267</v>
      </c>
      <c r="AA128" s="6">
        <f ca="1">IF(ISERROR(CVMdataQly!AA128*(OFFSET(CPdataAnn!AA$9,$A128,0)/OFFSET(CVMdataAnn!AA$9,$A128,0))),"",CVMdataQly!AA128*(OFFSET(CPdataAnn!AA$9,$A128,0)/OFFSET(CVMdataAnn!AA$9,$A128,0)))</f>
        <v>2589.2302165354326</v>
      </c>
      <c r="AB128" s="6">
        <f ca="1">IF(ISERROR(CVMdataQly!AB128*(OFFSET(CPdataAnn!AB$9,$A128,0)/OFFSET(CVMdataAnn!AB$9,$A128,0))),"",CVMdataQly!AB128*(OFFSET(CPdataAnn!AB$9,$A128,0)/OFFSET(CVMdataAnn!AB$9,$A128,0)))</f>
        <v>658.00162469536963</v>
      </c>
      <c r="AC128" s="6">
        <f ca="1">IF(ISERROR(CVMdataQly!AC128*(OFFSET(CPdataAnn!AC$9,$A128,0)/OFFSET(CVMdataAnn!AC$9,$A128,0))),"",CVMdataQly!AC128*(OFFSET(CPdataAnn!AC$9,$A128,0)/OFFSET(CVMdataAnn!AC$9,$A128,0)))</f>
        <v>2527.759023654698</v>
      </c>
      <c r="AD128" s="6">
        <f ca="1">IF(ISERROR(CVMdataQly!AD128*(OFFSET(CPdataAnn!AD$9,$A128,0)/OFFSET(CVMdataAnn!AD$9,$A128,0))),"",CVMdataQly!AD128*(OFFSET(CPdataAnn!AD$9,$A128,0)/OFFSET(CVMdataAnn!AD$9,$A128,0)))</f>
        <v>715.33669790915644</v>
      </c>
      <c r="AE128" s="6">
        <f ca="1">IF(ISERROR(CVMdataQly!AE128*(OFFSET(CPdataAnn!AE$9,$A128,0)/OFFSET(CVMdataAnn!AE$9,$A128,0))),"",CVMdataQly!AE128*(OFFSET(CPdataAnn!AE$9,$A128,0)/OFFSET(CVMdataAnn!AE$9,$A128,0)))</f>
        <v>1811.9572355861017</v>
      </c>
      <c r="AF128" s="6">
        <f ca="1">IF(ISERROR(CVMdataQly!AF128*(OFFSET(CPdataAnn!AF$9,$A128,0)/OFFSET(CVMdataAnn!AF$9,$A128,0))),"",CVMdataQly!AF128*(OFFSET(CPdataAnn!AF$9,$A128,0)/OFFSET(CVMdataAnn!AF$9,$A128,0)))</f>
        <v>10514.590159814004</v>
      </c>
      <c r="AG128" s="6">
        <f ca="1">IF(ISERROR(CVMdataQly!AG128*(OFFSET(CPdataAnn!AG$9,$A128,0)/OFFSET(CVMdataAnn!AG$9,$A128,0))),"",CVMdataQly!AG128*(OFFSET(CPdataAnn!AG$9,$A128,0)/OFFSET(CVMdataAnn!AG$9,$A128,0)))</f>
        <v>4419.2817347261789</v>
      </c>
      <c r="AH128" s="6">
        <f ca="1">IF(ISERROR(CVMdataQly!AH128*(OFFSET(CPdataAnn!AH$9,$A128,0)/OFFSET(CVMdataAnn!AH$9,$A128,0))),"",CVMdataQly!AH128*(OFFSET(CPdataAnn!AH$9,$A128,0)/OFFSET(CVMdataAnn!AH$9,$A128,0)))</f>
        <v>1245.8354210830603</v>
      </c>
      <c r="AI128" s="6">
        <f ca="1">IF(ISERROR(CVMdataQly!AI128*(OFFSET(CPdataAnn!AI$9,$A128,0)/OFFSET(CVMdataAnn!AI$9,$A128,0))),"",CVMdataQly!AI128*(OFFSET(CPdataAnn!AI$9,$A128,0)/OFFSET(CVMdataAnn!AI$9,$A128,0)))</f>
        <v>2057.282643494169</v>
      </c>
      <c r="AJ128" s="6">
        <f ca="1">IF(ISERROR(CVMdataQly!AJ128*(OFFSET(CPdataAnn!AJ$9,$A128,0)/OFFSET(CVMdataAnn!AJ$9,$A128,0))),"",CVMdataQly!AJ128*(OFFSET(CPdataAnn!AJ$9,$A128,0)/OFFSET(CVMdataAnn!AJ$9,$A128,0)))</f>
        <v>1117.6279809220987</v>
      </c>
      <c r="AK128" s="6">
        <f ca="1">IF(ISERROR(CVMdataQly!AK128*(OFFSET(CPdataAnn!AK$9,$A128,0)/OFFSET(CVMdataAnn!AK$9,$A128,0))),"",CVMdataQly!AK128*(OFFSET(CPdataAnn!AK$9,$A128,0)/OFFSET(CVMdataAnn!AK$9,$A128,0)))</f>
        <v>4987.4741488020172</v>
      </c>
      <c r="AL128" s="6">
        <f ca="1">IF(ISERROR(CVMdataQly!AL128*(OFFSET(CPdataAnn!AL$9,$A128,0)/OFFSET(CVMdataAnn!AL$9,$A128,0))),"",CVMdataQly!AL128*(OFFSET(CPdataAnn!AL$9,$A128,0)/OFFSET(CVMdataAnn!AL$9,$A128,0)))</f>
        <v>1110.7339055793991</v>
      </c>
      <c r="AM128" s="6">
        <f ca="1">IF(ISERROR(CVMdataQly!AM128*(OFFSET(CPdataAnn!AM$9,$A128,0)/OFFSET(CVMdataAnn!AM$9,$A128,0))),"",CVMdataQly!AM128*(OFFSET(CPdataAnn!AM$9,$A128,0)/OFFSET(CVMdataAnn!AM$9,$A128,0)))</f>
        <v>14887.674173687621</v>
      </c>
      <c r="AN128" s="6">
        <f ca="1">IF(ISERROR(CVMdataQly!AN128*(OFFSET(CPdataAnn!AN$9,$A128,0)/OFFSET(CVMdataAnn!AN$9,$A128,0))),"",CVMdataQly!AN128*(OFFSET(CPdataAnn!AN$9,$A128,0)/OFFSET(CVMdataAnn!AN$9,$A128,0)))</f>
        <v>12653.671866727176</v>
      </c>
      <c r="AO128" s="6">
        <f ca="1">IF(ISERROR(CVMdataQly!AO128*(OFFSET(CPdataAnn!AO$9,$A128,0)/OFFSET(CVMdataAnn!AO$9,$A128,0))),"",CVMdataQly!AO128*(OFFSET(CPdataAnn!AO$9,$A128,0)/OFFSET(CVMdataAnn!AO$9,$A128,0)))</f>
        <v>163.0859375</v>
      </c>
      <c r="AP128" s="6">
        <f ca="1">IF(ISERROR(CVMdataQly!AP128*(OFFSET(CPdataAnn!AP$9,$A128,0)/OFFSET(CVMdataAnn!AP$9,$A128,0))),"",CVMdataQly!AP128*(OFFSET(CPdataAnn!AP$9,$A128,0)/OFFSET(CVMdataAnn!AP$9,$A128,0)))</f>
        <v>11279.585831522541</v>
      </c>
      <c r="AQ128" s="6">
        <f ca="1">IF(ISERROR(CVMdataQly!AQ128*(OFFSET(CPdataAnn!AQ$9,$A128,0)/OFFSET(CVMdataAnn!AQ$9,$A128,0))),"",CVMdataQly!AQ128*(OFFSET(CPdataAnn!AQ$9,$A128,0)/OFFSET(CVMdataAnn!AQ$9,$A128,0)))</f>
        <v>937.18656104889374</v>
      </c>
      <c r="AR128" s="6">
        <f ca="1">IF(ISERROR(CVMdataQly!AR128*(OFFSET(CPdataAnn!AR$9,$A128,0)/OFFSET(CVMdataAnn!AR$9,$A128,0))),"",CVMdataQly!AR128*(OFFSET(CPdataAnn!AR$9,$A128,0)/OFFSET(CVMdataAnn!AR$9,$A128,0)))</f>
        <v>272.32770270270271</v>
      </c>
      <c r="AS128" s="6">
        <f ca="1">IF(ISERROR(CVMdataQly!AS128*(OFFSET(CPdataAnn!AS$9,$A128,0)/OFFSET(CVMdataAnn!AS$9,$A128,0))),"",CVMdataQly!AS128*(OFFSET(CPdataAnn!AS$9,$A128,0)/OFFSET(CVMdataAnn!AS$9,$A128,0)))</f>
        <v>2234.2867148666969</v>
      </c>
      <c r="AT128" s="6">
        <f ca="1">IF(ISERROR(CVMdataQly!AT128*(OFFSET(CPdataAnn!AT$9,$A128,0)/OFFSET(CVMdataAnn!AT$9,$A128,0))),"",CVMdataQly!AT128*(OFFSET(CPdataAnn!AT$9,$A128,0)/OFFSET(CVMdataAnn!AT$9,$A128,0)))</f>
        <v>2220.2850971922244</v>
      </c>
      <c r="AU128" s="6">
        <f ca="1">IF(ISERROR(CVMdataQly!AU128*(OFFSET(CPdataAnn!AU$9,$A128,0)/OFFSET(CVMdataAnn!AU$9,$A128,0))),"",CVMdataQly!AU128*(OFFSET(CPdataAnn!AU$9,$A128,0)/OFFSET(CVMdataAnn!AU$9,$A128,0)))</f>
        <v>14</v>
      </c>
      <c r="AV128" s="6">
        <f ca="1">IF(ISERROR(CVMdataQly!AV128*(OFFSET(CPdataAnn!AV$9,$A128,0)/OFFSET(CVMdataAnn!AV$9,$A128,0))),"",CVMdataQly!AV128*(OFFSET(CPdataAnn!AV$9,$A128,0)/OFFSET(CVMdataAnn!AV$9,$A128,0)))</f>
        <v>76891.673202694539</v>
      </c>
      <c r="AW128" s="6">
        <f ca="1">IF(ISERROR(CVMdataQly!AW128*(OFFSET(CPdataAnn!AW$9,$A128,0)/OFFSET(CVMdataAnn!AW$9,$A128,0))),"",CVMdataQly!AW128*(OFFSET(CPdataAnn!AW$9,$A128,0)/OFFSET(CVMdataAnn!AW$9,$A128,0)))</f>
        <v>18493.267692307694</v>
      </c>
      <c r="AX128" s="6">
        <f ca="1">IF(ISERROR(CVMdataQly!AX128*(OFFSET(CPdataAnn!AX$9,$A128,0)/OFFSET(CVMdataAnn!AX$9,$A128,0))),"",CVMdataQly!AX128*(OFFSET(CPdataAnn!AX$9,$A128,0)/OFFSET(CVMdataAnn!AX$9,$A128,0)))</f>
        <v>18441.524189487547</v>
      </c>
      <c r="AY128" s="6">
        <f ca="1">IF(ISERROR(CVMdataQly!AY128*(OFFSET(CPdataAnn!AY$9,$A128,0)/OFFSET(CVMdataAnn!AY$9,$A128,0))),"",CVMdataQly!AY128*(OFFSET(CPdataAnn!AY$9,$A128,0)/OFFSET(CVMdataAnn!AY$9,$A128,0)))</f>
        <v>51.982062780269061</v>
      </c>
      <c r="AZ128" s="6">
        <f ca="1">IF(ISERROR(CVMdataQly!AZ128*(OFFSET(CPdataAnn!AZ$9,$A128,0)/OFFSET(CVMdataAnn!AZ$9,$A128,0))),"",CVMdataQly!AZ128*(OFFSET(CPdataAnn!AZ$9,$A128,0)/OFFSET(CVMdataAnn!AZ$9,$A128,0)))</f>
        <v>47646.538544101866</v>
      </c>
      <c r="BA128" s="6">
        <f ca="1">IF(ISERROR(CVMdataQly!BA128*(OFFSET(CPdataAnn!BA$9,$A128,0)/OFFSET(CVMdataAnn!BA$9,$A128,0))),"",CVMdataQly!BA128*(OFFSET(CPdataAnn!BA$9,$A128,0)/OFFSET(CVMdataAnn!BA$9,$A128,0)))</f>
        <v>45324.992451683043</v>
      </c>
      <c r="BB128" s="6">
        <f ca="1">IF(ISERROR(CVMdataQly!BB128*(OFFSET(CPdataAnn!BB$9,$A128,0)/OFFSET(CVMdataAnn!BB$9,$A128,0))),"",CVMdataQly!BB128*(OFFSET(CPdataAnn!BB$9,$A128,0)/OFFSET(CVMdataAnn!BB$9,$A128,0)))</f>
        <v>2321.5398754519888</v>
      </c>
      <c r="BC128" s="6">
        <f ca="1">IF(ISERROR(CVMdataQly!BC128*(OFFSET(CPdataAnn!BC$9,$A128,0)/OFFSET(CVMdataAnn!BC$9,$A128,0))),"",CVMdataQly!BC128*(OFFSET(CPdataAnn!BC$9,$A128,0)/OFFSET(CVMdataAnn!BC$9,$A128,0)))</f>
        <v>653.29509354041659</v>
      </c>
      <c r="BD128" s="6">
        <f ca="1">IF(ISERROR(CVMdataQly!BD128*(OFFSET(CPdataAnn!BD$9,$A128,0)/OFFSET(CVMdataAnn!BD$9,$A128,0))),"",CVMdataQly!BD128*(OFFSET(CPdataAnn!BD$9,$A128,0)/OFFSET(CVMdataAnn!BD$9,$A128,0)))</f>
        <v>224.41830065359477</v>
      </c>
      <c r="BE128" s="6">
        <f ca="1">IF(ISERROR(CVMdataQly!BE128*(OFFSET(CPdataAnn!BE$9,$A128,0)/OFFSET(CVMdataAnn!BE$9,$A128,0))),"",CVMdataQly!BE128*(OFFSET(CPdataAnn!BE$9,$A128,0)/OFFSET(CVMdataAnn!BE$9,$A128,0)))</f>
        <v>428.25690463783224</v>
      </c>
      <c r="BF128" s="6">
        <f ca="1">IF(ISERROR(CVMdataQly!BF128*(OFFSET(CPdataAnn!BF$9,$A128,0)/OFFSET(CVMdataAnn!BF$9,$A128,0))),"",CVMdataQly!BF128*(OFFSET(CPdataAnn!BF$9,$A128,0)/OFFSET(CVMdataAnn!BF$9,$A128,0)))</f>
        <v>2341.7555960158506</v>
      </c>
      <c r="BG128" s="6">
        <f ca="1">IF(ISERROR(CVMdataQly!BG128*(OFFSET(CPdataAnn!BG$9,$A128,0)/OFFSET(CVMdataAnn!BG$9,$A128,0))),"",CVMdataQly!BG128*(OFFSET(CPdataAnn!BG$9,$A128,0)/OFFSET(CVMdataAnn!BG$9,$A128,0)))</f>
        <v>1208.8758506908641</v>
      </c>
      <c r="BH128" s="6">
        <f ca="1">IF(ISERROR(CVMdataQly!BH128*(OFFSET(CPdataAnn!BH$9,$A128,0)/OFFSET(CVMdataAnn!BH$9,$A128,0))),"",CVMdataQly!BH128*(OFFSET(CPdataAnn!BH$9,$A128,0)/OFFSET(CVMdataAnn!BH$9,$A128,0)))</f>
        <v>33.230769230769234</v>
      </c>
      <c r="BI128" s="6">
        <f ca="1">IF(ISERROR(CVMdataQly!BI128*(OFFSET(CPdataAnn!BI$9,$A128,0)/OFFSET(CVMdataAnn!BI$9,$A128,0))),"",CVMdataQly!BI128*(OFFSET(CPdataAnn!BI$9,$A128,0)/OFFSET(CVMdataAnn!BI$9,$A128,0)))</f>
        <v>1099.288465948177</v>
      </c>
      <c r="BJ128" s="6" t="str">
        <f ca="1">IF(ISERROR(CVMdataQly!BJ128*(OFFSET(CPdataAnn!BJ$9,$A128,0)/OFFSET(CVMdataAnn!BJ$9,$A128,0))),"",CVMdataQly!BJ128*(OFFSET(CPdataAnn!BJ$9,$A128,0)/OFFSET(CVMdataAnn!BJ$9,$A128,0)))</f>
        <v/>
      </c>
      <c r="BK128" s="6">
        <f ca="1">IF(ISERROR(CVMdataQly!BK128*(OFFSET(CPdataAnn!BK$9,$A128,0)/OFFSET(CVMdataAnn!BK$9,$A128,0))),"",CVMdataQly!BK128*(OFFSET(CPdataAnn!BK$9,$A128,0)/OFFSET(CVMdataAnn!BK$9,$A128,0)))</f>
        <v>7759.0957101825252</v>
      </c>
      <c r="BL128" s="6">
        <f ca="1">IF(ISERROR(CVMdataQly!BL128*(OFFSET(CPdataAnn!BL$9,$A128,0)/OFFSET(CVMdataAnn!BL$9,$A128,0))),"",CVMdataQly!BL128*(OFFSET(CPdataAnn!BL$9,$A128,0)/OFFSET(CVMdataAnn!BL$9,$A128,0)))</f>
        <v>4000.4474779424008</v>
      </c>
      <c r="BM128" s="6">
        <f ca="1">IF(ISERROR(CVMdataQly!BM128*(OFFSET(CPdataAnn!BM$9,$A128,0)/OFFSET(CVMdataAnn!BM$9,$A128,0))),"",CVMdataQly!BM128*(OFFSET(CPdataAnn!BM$9,$A128,0)/OFFSET(CVMdataAnn!BM$9,$A128,0)))</f>
        <v>3316.1299417713758</v>
      </c>
      <c r="BN128" s="6">
        <f ca="1">IF(ISERROR(CVMdataQly!BN128*(OFFSET(CPdataAnn!BN$9,$A128,0)/OFFSET(CVMdataAnn!BN$9,$A128,0))),"",CVMdataQly!BN128*(OFFSET(CPdataAnn!BN$9,$A128,0)/OFFSET(CVMdataAnn!BN$9,$A128,0)))</f>
        <v>370.88350273651292</v>
      </c>
      <c r="BO128" s="6">
        <f ca="1">IF(ISERROR(CVMdataQly!BO128*(OFFSET(CPdataAnn!BO$9,$A128,0)/OFFSET(CVMdataAnn!BO$9,$A128,0))),"",CVMdataQly!BO128*(OFFSET(CPdataAnn!BO$9,$A128,0)/OFFSET(CVMdataAnn!BO$9,$A128,0)))</f>
        <v>63.264705882352942</v>
      </c>
      <c r="BP128" s="6" t="str">
        <f ca="1">IF(ISERROR(CVMdataQly!BP128*(OFFSET(CPdataAnn!BP$9,$A128,0)/OFFSET(CVMdataAnn!BP$9,$A128,0))),"",CVMdataQly!BP128*(OFFSET(CPdataAnn!BP$9,$A128,0)/OFFSET(CVMdataAnn!BP$9,$A128,0)))</f>
        <v/>
      </c>
      <c r="BQ128" s="6">
        <f ca="1">IF(ISERROR(CVMdataQly!BQ128*(OFFSET(CPdataAnn!BQ$9,$A128,0)/OFFSET(CVMdataAnn!BQ$9,$A128,0))),"",CVMdataQly!BQ128*(OFFSET(CPdataAnn!BQ$9,$A128,0)/OFFSET(CVMdataAnn!BQ$9,$A128,0)))</f>
        <v>12253.891213389121</v>
      </c>
      <c r="BR128" s="6">
        <f ca="1">IF(ISERROR(CVMdataQly!BR128*(OFFSET(CPdataAnn!BR$9,$A128,0)/OFFSET(CVMdataAnn!BR$9,$A128,0))),"",CVMdataQly!BR128*(OFFSET(CPdataAnn!BR$9,$A128,0)/OFFSET(CVMdataAnn!BR$9,$A128,0)))</f>
        <v>4058.9558554841751</v>
      </c>
      <c r="BS128" s="6">
        <f ca="1">IF(ISERROR(CVMdataQly!BS128*(OFFSET(CPdataAnn!BS$9,$A128,0)/OFFSET(CVMdataAnn!BS$9,$A128,0))),"",CVMdataQly!BS128*(OFFSET(CPdataAnn!BS$9,$A128,0)/OFFSET(CVMdataAnn!BS$9,$A128,0)))</f>
        <v>3265.1389631986117</v>
      </c>
      <c r="BT128" s="6">
        <f ca="1">IF(ISERROR(CVMdataQly!BT128*(OFFSET(CPdataAnn!BT$9,$A128,0)/OFFSET(CVMdataAnn!BT$9,$A128,0))),"",CVMdataQly!BT128*(OFFSET(CPdataAnn!BT$9,$A128,0)/OFFSET(CVMdataAnn!BT$9,$A128,0)))</f>
        <v>786.86581875993636</v>
      </c>
      <c r="BU128" s="6">
        <f ca="1">IF(ISERROR(CVMdataQly!BU128*(OFFSET(CPdataAnn!BU$9,$A128,0)/OFFSET(CVMdataAnn!BU$9,$A128,0))),"",CVMdataQly!BU128*(OFFSET(CPdataAnn!BU$9,$A128,0)/OFFSET(CVMdataAnn!BU$9,$A128,0)))</f>
        <v>5.7272727272727275</v>
      </c>
      <c r="BV128" s="6">
        <f ca="1">IF(ISERROR(CVMdataQly!BV128*(OFFSET(CPdataAnn!BV$9,$A128,0)/OFFSET(CVMdataAnn!BV$9,$A128,0))),"",CVMdataQly!BV128*(OFFSET(CPdataAnn!BV$9,$A128,0)/OFFSET(CVMdataAnn!BV$9,$A128,0)))</f>
        <v>1347.1467976572831</v>
      </c>
      <c r="BW128" s="6">
        <f ca="1">IF(ISERROR(CVMdataQly!BW128*(OFFSET(CPdataAnn!BW$9,$A128,0)/OFFSET(CVMdataAnn!BW$9,$A128,0))),"",CVMdataQly!BW128*(OFFSET(CPdataAnn!BW$9,$A128,0)/OFFSET(CVMdataAnn!BW$9,$A128,0)))</f>
        <v>2084.4115653694798</v>
      </c>
      <c r="BX128" s="6">
        <f ca="1">IF(ISERROR(CVMdataQly!BX128*(OFFSET(CPdataAnn!BX$9,$A128,0)/OFFSET(CVMdataAnn!BX$9,$A128,0))),"",CVMdataQly!BX128*(OFFSET(CPdataAnn!BX$9,$A128,0)/OFFSET(CVMdataAnn!BX$9,$A128,0)))</f>
        <v>1593.4549530615104</v>
      </c>
      <c r="BY128" s="6">
        <f ca="1">IF(ISERROR(CVMdataQly!BY128*(OFFSET(CPdataAnn!BY$9,$A128,0)/OFFSET(CVMdataAnn!BY$9,$A128,0))),"",CVMdataQly!BY128*(OFFSET(CPdataAnn!BY$9,$A128,0)/OFFSET(CVMdataAnn!BY$9,$A128,0)))</f>
        <v>355.55137676292816</v>
      </c>
      <c r="BZ128" s="6">
        <f ca="1">IF(ISERROR(CVMdataQly!BZ128*(OFFSET(CPdataAnn!BZ$9,$A128,0)/OFFSET(CVMdataAnn!BZ$9,$A128,0))),"",CVMdataQly!BZ128*(OFFSET(CPdataAnn!BZ$9,$A128,0)/OFFSET(CVMdataAnn!BZ$9,$A128,0)))</f>
        <v>136.23827392120074</v>
      </c>
      <c r="CA128" s="6">
        <f ca="1">IF(ISERROR(CVMdataQly!CA128*(OFFSET(CPdataAnn!CA$9,$A128,0)/OFFSET(CVMdataAnn!CA$9,$A128,0))),"",CVMdataQly!CA128*(OFFSET(CPdataAnn!CA$9,$A128,0)/OFFSET(CVMdataAnn!CA$9,$A128,0)))</f>
        <v>1605.3489070582345</v>
      </c>
      <c r="CB128" s="6">
        <f ca="1">IF(ISERROR(CVMdataQly!CB128*(OFFSET(CPdataAnn!CB$9,$A128,0)/OFFSET(CVMdataAnn!CB$9,$A128,0))),"",CVMdataQly!CB128*(OFFSET(CPdataAnn!CB$9,$A128,0)/OFFSET(CVMdataAnn!CB$9,$A128,0)))</f>
        <v>1176.9379454926625</v>
      </c>
      <c r="CC128" s="6">
        <f ca="1">IF(ISERROR(CVMdataQly!CC128*(OFFSET(CPdataAnn!CC$9,$A128,0)/OFFSET(CVMdataAnn!CC$9,$A128,0))),"",CVMdataQly!CC128*(OFFSET(CPdataAnn!CC$9,$A128,0)/OFFSET(CVMdataAnn!CC$9,$A128,0)))</f>
        <v>89.532786885245898</v>
      </c>
      <c r="CD128" s="6">
        <f ca="1">IF(ISERROR(CVMdataQly!CD128*(OFFSET(CPdataAnn!CD$9,$A128,0)/OFFSET(CVMdataAnn!CD$9,$A128,0))),"",CVMdataQly!CD128*(OFFSET(CPdataAnn!CD$9,$A128,0)/OFFSET(CVMdataAnn!CD$9,$A128,0)))</f>
        <v>1086.523258452462</v>
      </c>
      <c r="CE128" s="6">
        <f ca="1">IF(ISERROR(CVMdataQly!CE128*(OFFSET(CPdataAnn!CE$9,$A128,0)/OFFSET(CVMdataAnn!CE$9,$A128,0))),"",CVMdataQly!CE128*(OFFSET(CPdataAnn!CE$9,$A128,0)/OFFSET(CVMdataAnn!CE$9,$A128,0)))</f>
        <v>1980.82515676872</v>
      </c>
      <c r="CF128" s="6">
        <f ca="1">IF(ISERROR(CVMdataQly!CF128*(OFFSET(CPdataAnn!CF$9,$A128,0)/OFFSET(CVMdataAnn!CF$9,$A128,0))),"",CVMdataQly!CF128*(OFFSET(CPdataAnn!CF$9,$A128,0)/OFFSET(CVMdataAnn!CF$9,$A128,0)))</f>
        <v>768.10678899082575</v>
      </c>
      <c r="CG128" s="6">
        <f ca="1">IF(ISERROR(CVMdataQly!CG128*(OFFSET(CPdataAnn!CG$9,$A128,0)/OFFSET(CVMdataAnn!CG$9,$A128,0))),"",CVMdataQly!CG128*(OFFSET(CPdataAnn!CG$9,$A128,0)/OFFSET(CVMdataAnn!CG$9,$A128,0)))</f>
        <v>1213.3451392731968</v>
      </c>
      <c r="CH128" s="6">
        <f ca="1">IF(ISERROR(CVMdataQly!CH128*(OFFSET(CPdataAnn!CH$9,$A128,0)/OFFSET(CVMdataAnn!CH$9,$A128,0))),"",CVMdataQly!CH128*(OFFSET(CPdataAnn!CH$9,$A128,0)/OFFSET(CVMdataAnn!CH$9,$A128,0)))</f>
        <v>5027.5481148768204</v>
      </c>
      <c r="CI128" s="6">
        <f ca="1">IF(ISERROR(CVMdataQly!CI128*(OFFSET(CPdataAnn!CI$9,$A128,0)/OFFSET(CVMdataAnn!CI$9,$A128,0))),"",CVMdataQly!CI128*(OFFSET(CPdataAnn!CI$9,$A128,0)/OFFSET(CVMdataAnn!CI$9,$A128,0)))</f>
        <v>3050.6642213052114</v>
      </c>
      <c r="CJ128" s="6">
        <f ca="1">IF(ISERROR(CVMdataQly!CJ128*(OFFSET(CPdataAnn!CJ$9,$A128,0)/OFFSET(CVMdataAnn!CJ$9,$A128,0))),"",CVMdataQly!CJ128*(OFFSET(CPdataAnn!CJ$9,$A128,0)/OFFSET(CVMdataAnn!CJ$9,$A128,0)))</f>
        <v>2029.9342873497426</v>
      </c>
      <c r="CK128" s="6">
        <f ca="1">IF(ISERROR(CVMdataQly!CK128*(OFFSET(CPdataAnn!CK$9,$A128,0)/OFFSET(CVMdataAnn!CK$9,$A128,0))),"",CVMdataQly!CK128*(OFFSET(CPdataAnn!CK$9,$A128,0)/OFFSET(CVMdataAnn!CK$9,$A128,0)))</f>
        <v>180</v>
      </c>
      <c r="CL128" s="6">
        <f ca="1">IF(ISERROR(CVMdataQly!CL128*(OFFSET(CPdataAnn!CL$9,$A128,0)/OFFSET(CVMdataAnn!CL$9,$A128,0))),"",CVMdataQly!CL128*(OFFSET(CPdataAnn!CL$9,$A128,0)/OFFSET(CVMdataAnn!CL$9,$A128,0)))</f>
        <v>839.41919870933043</v>
      </c>
      <c r="CM128" s="6">
        <f ca="1">IF(ISERROR(CVMdataQly!CM128*(OFFSET(CPdataAnn!CM$9,$A128,0)/OFFSET(CVMdataAnn!CM$9,$A128,0))),"",CVMdataQly!CM128*(OFFSET(CPdataAnn!CM$9,$A128,0)/OFFSET(CVMdataAnn!CM$9,$A128,0)))</f>
        <v>1154.3375142531356</v>
      </c>
      <c r="CN128" s="6">
        <f ca="1">IF(ISERROR(CVMdataQly!CN128*(OFFSET(CPdataAnn!CN$9,$A128,0)/OFFSET(CVMdataAnn!CN$9,$A128,0))),"",CVMdataQly!CN128*(OFFSET(CPdataAnn!CN$9,$A128,0)/OFFSET(CVMdataAnn!CN$9,$A128,0)))</f>
        <v>428.15078534031414</v>
      </c>
      <c r="CO128" s="6">
        <f ca="1">IF(ISERROR(CVMdataQly!CO128*(OFFSET(CPdataAnn!CO$9,$A128,0)/OFFSET(CVMdataAnn!CO$9,$A128,0))),"",CVMdataQly!CO128*(OFFSET(CPdataAnn!CO$9,$A128,0)/OFFSET(CVMdataAnn!CO$9,$A128,0)))</f>
        <v>560.41272245361597</v>
      </c>
      <c r="CP128" s="6">
        <f ca="1">IF(ISERROR(CVMdataQly!CP128*(OFFSET(CPdataAnn!CP$9,$A128,0)/OFFSET(CVMdataAnn!CP$9,$A128,0))),"",CVMdataQly!CP128*(OFFSET(CPdataAnn!CP$9,$A128,0)/OFFSET(CVMdataAnn!CP$9,$A128,0)))</f>
        <v>165.46769662921349</v>
      </c>
      <c r="CQ128" s="6">
        <f ca="1">IF(ISERROR(CVMdataQly!CQ128*(OFFSET(CPdataAnn!CQ$9,$A128,0)/OFFSET(CVMdataAnn!CQ$9,$A128,0))),"",CVMdataQly!CQ128*(OFFSET(CPdataAnn!CQ$9,$A128,0)/OFFSET(CVMdataAnn!CQ$9,$A128,0)))</f>
        <v>824.12506797172387</v>
      </c>
      <c r="CR128" s="6">
        <f ca="1">IF(ISERROR(CVMdataQly!CR128*(OFFSET(CPdataAnn!CR$9,$A128,0)/OFFSET(CVMdataAnn!CR$9,$A128,0))),"",CVMdataQly!CR128*(OFFSET(CPdataAnn!CR$9,$A128,0)/OFFSET(CVMdataAnn!CR$9,$A128,0)))</f>
        <v>40096.373032661788</v>
      </c>
      <c r="CS128" s="6">
        <f ca="1">IF(ISERROR(CVMdataQly!CS128*(OFFSET(CPdataAnn!CS$9,$A128,0)/OFFSET(CVMdataAnn!CS$9,$A128,0))),"",CVMdataQly!CS128*(OFFSET(CPdataAnn!CS$9,$A128,0)/OFFSET(CVMdataAnn!CS$9,$A128,0)))</f>
        <v>11776.540059758197</v>
      </c>
      <c r="CT128" s="6">
        <f ca="1">IF(ISERROR(CVMdataQly!CT128*(OFFSET(CPdataAnn!CT$9,$A128,0)/OFFSET(CVMdataAnn!CT$9,$A128,0))),"",CVMdataQly!CT128*(OFFSET(CPdataAnn!CT$9,$A128,0)/OFFSET(CVMdataAnn!CT$9,$A128,0)))</f>
        <v>11404.205488402484</v>
      </c>
      <c r="CU128" s="6">
        <f ca="1">IF(ISERROR(CVMdataQly!CU128*(OFFSET(CPdataAnn!CU$9,$A128,0)/OFFSET(CVMdataAnn!CU$9,$A128,0))),"",CVMdataQly!CU128*(OFFSET(CPdataAnn!CU$9,$A128,0)/OFFSET(CVMdataAnn!CU$9,$A128,0)))</f>
        <v>118.73795761078998</v>
      </c>
      <c r="CV128" s="6">
        <f ca="1">IF(ISERROR(CVMdataQly!CV128*(OFFSET(CPdataAnn!CV$9,$A128,0)/OFFSET(CVMdataAnn!CV$9,$A128,0))),"",CVMdataQly!CV128*(OFFSET(CPdataAnn!CV$9,$A128,0)/OFFSET(CVMdataAnn!CV$9,$A128,0)))</f>
        <v>252.95454545454547</v>
      </c>
      <c r="CW128" s="6">
        <f ca="1">IF(ISERROR(CVMdataQly!CW128*(OFFSET(CPdataAnn!CW$9,$A128,0)/OFFSET(CVMdataAnn!CW$9,$A128,0))),"",CVMdataQly!CW128*(OFFSET(CPdataAnn!CW$9,$A128,0)/OFFSET(CVMdataAnn!CW$9,$A128,0)))</f>
        <v>16808.611053615063</v>
      </c>
      <c r="CX128" s="6">
        <f ca="1">IF(ISERROR(CVMdataQly!CX128*(OFFSET(CPdataAnn!CX$9,$A128,0)/OFFSET(CVMdataAnn!CX$9,$A128,0))),"",CVMdataQly!CX128*(OFFSET(CPdataAnn!CX$9,$A128,0)/OFFSET(CVMdataAnn!CX$9,$A128,0)))</f>
        <v>1389.100093196645</v>
      </c>
      <c r="CY128" s="6">
        <f ca="1">IF(ISERROR(CVMdataQly!CY128*(OFFSET(CPdataAnn!CY$9,$A128,0)/OFFSET(CVMdataAnn!CY$9,$A128,0))),"",CVMdataQly!CY128*(OFFSET(CPdataAnn!CY$9,$A128,0)/OFFSET(CVMdataAnn!CY$9,$A128,0)))</f>
        <v>8172.6550581468055</v>
      </c>
      <c r="CZ128" s="6">
        <f ca="1">IF(ISERROR(CVMdataQly!CZ128*(OFFSET(CPdataAnn!CZ$9,$A128,0)/OFFSET(CVMdataAnn!CZ$9,$A128,0))),"",CVMdataQly!CZ128*(OFFSET(CPdataAnn!CZ$9,$A128,0)/OFFSET(CVMdataAnn!CZ$9,$A128,0)))</f>
        <v>5447.2169276907698</v>
      </c>
      <c r="DA128" s="6">
        <f ca="1">IF(ISERROR(CVMdataQly!DA128*(OFFSET(CPdataAnn!DA$9,$A128,0)/OFFSET(CVMdataAnn!DA$9,$A128,0))),"",CVMdataQly!DA128*(OFFSET(CPdataAnn!DA$9,$A128,0)/OFFSET(CVMdataAnn!DA$9,$A128,0)))</f>
        <v>1802.6591917200592</v>
      </c>
      <c r="DB128" s="6">
        <f ca="1">IF(ISERROR(CVMdataQly!DB128*(OFFSET(CPdataAnn!DB$9,$A128,0)/OFFSET(CVMdataAnn!DB$9,$A128,0))),"",CVMdataQly!DB128*(OFFSET(CPdataAnn!DB$9,$A128,0)/OFFSET(CVMdataAnn!DB$9,$A128,0)))</f>
        <v>11512.784877141934</v>
      </c>
      <c r="DC128" s="6">
        <f ca="1">IF(ISERROR(CVMdataQly!DC128*(OFFSET(CPdataAnn!DC$9,$A128,0)/OFFSET(CVMdataAnn!DC$9,$A128,0))),"",CVMdataQly!DC128*(OFFSET(CPdataAnn!DC$9,$A128,0)/OFFSET(CVMdataAnn!DC$9,$A128,0)))</f>
        <v>2373.0114453560213</v>
      </c>
      <c r="DD128" s="6">
        <f ca="1">IF(ISERROR(CVMdataQly!DD128*(OFFSET(CPdataAnn!DD$9,$A128,0)/OFFSET(CVMdataAnn!DD$9,$A128,0))),"",CVMdataQly!DD128*(OFFSET(CPdataAnn!DD$9,$A128,0)/OFFSET(CVMdataAnn!DD$9,$A128,0)))</f>
        <v>2030.7716364426105</v>
      </c>
      <c r="DE128" s="6">
        <f ca="1">IF(ISERROR(CVMdataQly!DE128*(OFFSET(CPdataAnn!DE$9,$A128,0)/OFFSET(CVMdataAnn!DE$9,$A128,0))),"",CVMdataQly!DE128*(OFFSET(CPdataAnn!DE$9,$A128,0)/OFFSET(CVMdataAnn!DE$9,$A128,0)))</f>
        <v>4678.3785597137321</v>
      </c>
      <c r="DF128" s="6">
        <f ca="1">IF(ISERROR(CVMdataQly!DF128*(OFFSET(CPdataAnn!DF$9,$A128,0)/OFFSET(CVMdataAnn!DF$9,$A128,0))),"",CVMdataQly!DF128*(OFFSET(CPdataAnn!DF$9,$A128,0)/OFFSET(CVMdataAnn!DF$9,$A128,0)))</f>
        <v>1881.5068350475199</v>
      </c>
      <c r="DG128" s="6">
        <f ca="1">IF(ISERROR(CVMdataQly!DG128*(OFFSET(CPdataAnn!DG$9,$A128,0)/OFFSET(CVMdataAnn!DG$9,$A128,0))),"",CVMdataQly!DG128*(OFFSET(CPdataAnn!DG$9,$A128,0)/OFFSET(CVMdataAnn!DG$9,$A128,0)))</f>
        <v>557.735196763516</v>
      </c>
      <c r="DH128" s="6">
        <f ca="1">IF(ISERROR(CVMdataQly!DH128*(OFFSET(CPdataAnn!DH$9,$A128,0)/OFFSET(CVMdataAnn!DH$9,$A128,0))),"",CVMdataQly!DH128*(OFFSET(CPdataAnn!DH$9,$A128,0)/OFFSET(CVMdataAnn!DH$9,$A128,0)))</f>
        <v>5114.3713631905857</v>
      </c>
      <c r="DI128" s="6">
        <f ca="1">IF(ISERROR(CVMdataQly!DI128*(OFFSET(CPdataAnn!DI$9,$A128,0)/OFFSET(CVMdataAnn!DI$9,$A128,0))),"",CVMdataQly!DI128*(OFFSET(CPdataAnn!DI$9,$A128,0)/OFFSET(CVMdataAnn!DI$9,$A128,0)))</f>
        <v>195.52897657213316</v>
      </c>
      <c r="DJ128" s="6">
        <f ca="1">IF(ISERROR(CVMdataQly!DJ128*(OFFSET(CPdataAnn!DJ$9,$A128,0)/OFFSET(CVMdataAnn!DJ$9,$A128,0))),"",CVMdataQly!DJ128*(OFFSET(CPdataAnn!DJ$9,$A128,0)/OFFSET(CVMdataAnn!DJ$9,$A128,0)))</f>
        <v>205.10616438356166</v>
      </c>
      <c r="DK128" s="6">
        <f ca="1">IF(ISERROR(CVMdataQly!DK128*(OFFSET(CPdataAnn!DK$9,$A128,0)/OFFSET(CVMdataAnn!DK$9,$A128,0))),"",CVMdataQly!DK128*(OFFSET(CPdataAnn!DK$9,$A128,0)/OFFSET(CVMdataAnn!DK$9,$A128,0)))</f>
        <v>4713.7131991278329</v>
      </c>
      <c r="DL128" s="6">
        <f ca="1">IF(ISERROR(CVMdataQly!DL128*(OFFSET(CPdataAnn!DL$9,$A128,0)/OFFSET(CVMdataAnn!DL$9,$A128,0))),"",CVMdataQly!DL128*(OFFSET(CPdataAnn!DL$9,$A128,0)/OFFSET(CVMdataAnn!DL$9,$A128,0)))</f>
        <v>29919.236437752239</v>
      </c>
      <c r="DM128" s="6">
        <f ca="1">IF(ISERROR(CVMdataQly!DM128*(OFFSET(CPdataAnn!DM$9,$A128,0)/OFFSET(CVMdataAnn!DM$9,$A128,0))),"",CVMdataQly!DM128*(OFFSET(CPdataAnn!DM$9,$A128,0)/OFFSET(CVMdataAnn!DM$9,$A128,0)))</f>
        <v>5108.2819659816487</v>
      </c>
      <c r="DN128" s="6">
        <f ca="1">IF(ISERROR(CVMdataQly!DN128*(OFFSET(CPdataAnn!DN$9,$A128,0)/OFFSET(CVMdataAnn!DN$9,$A128,0))),"",CVMdataQly!DN128*(OFFSET(CPdataAnn!DN$9,$A128,0)/OFFSET(CVMdataAnn!DN$9,$A128,0)))</f>
        <v>1102.9489474957659</v>
      </c>
      <c r="DO128" s="6">
        <f ca="1">IF(ISERROR(CVMdataQly!DO128*(OFFSET(CPdataAnn!DO$9,$A128,0)/OFFSET(CVMdataAnn!DO$9,$A128,0))),"",CVMdataQly!DO128*(OFFSET(CPdataAnn!DO$9,$A128,0)/OFFSET(CVMdataAnn!DO$9,$A128,0)))</f>
        <v>559.08908908908904</v>
      </c>
      <c r="DP128" s="6">
        <f ca="1">IF(ISERROR(CVMdataQly!DP128*(OFFSET(CPdataAnn!DP$9,$A128,0)/OFFSET(CVMdataAnn!DP$9,$A128,0))),"",CVMdataQly!DP128*(OFFSET(CPdataAnn!DP$9,$A128,0)/OFFSET(CVMdataAnn!DP$9,$A128,0)))</f>
        <v>1895.0471760797341</v>
      </c>
      <c r="DQ128" s="6">
        <f ca="1">IF(ISERROR(CVMdataQly!DQ128*(OFFSET(CPdataAnn!DQ$9,$A128,0)/OFFSET(CVMdataAnn!DQ$9,$A128,0))),"",CVMdataQly!DQ128*(OFFSET(CPdataAnn!DQ$9,$A128,0)/OFFSET(CVMdataAnn!DQ$9,$A128,0)))</f>
        <v>1518.782122905028</v>
      </c>
      <c r="DR128" s="6">
        <f ca="1">IF(ISERROR(CVMdataQly!DR128*(OFFSET(CPdataAnn!DR$9,$A128,0)/OFFSET(CVMdataAnn!DR$9,$A128,0))),"",CVMdataQly!DR128*(OFFSET(CPdataAnn!DR$9,$A128,0)/OFFSET(CVMdataAnn!DR$9,$A128,0)))</f>
        <v>34.173913043478258</v>
      </c>
      <c r="DS128" s="6">
        <f ca="1">IF(ISERROR(CVMdataQly!DS128*(OFFSET(CPdataAnn!DS$9,$A128,0)/OFFSET(CVMdataAnn!DS$9,$A128,0))),"",CVMdataQly!DS128*(OFFSET(CPdataAnn!DS$9,$A128,0)/OFFSET(CVMdataAnn!DS$9,$A128,0)))</f>
        <v>2685.4880891173948</v>
      </c>
      <c r="DT128" s="6">
        <f ca="1">IF(ISERROR(CVMdataQly!DT128*(OFFSET(CPdataAnn!DT$9,$A128,0)/OFFSET(CVMdataAnn!DT$9,$A128,0))),"",CVMdataQly!DT128*(OFFSET(CPdataAnn!DT$9,$A128,0)/OFFSET(CVMdataAnn!DT$9,$A128,0)))</f>
        <v>2567.5240319827508</v>
      </c>
      <c r="DU128" s="6">
        <f ca="1">IF(ISERROR(CVMdataQly!DU128*(OFFSET(CPdataAnn!DU$9,$A128,0)/OFFSET(CVMdataAnn!DU$9,$A128,0))),"",CVMdataQly!DU128*(OFFSET(CPdataAnn!DU$9,$A128,0)/OFFSET(CVMdataAnn!DU$9,$A128,0)))</f>
        <v>75.664739884393057</v>
      </c>
      <c r="DV128" s="6">
        <f ca="1">IF(ISERROR(CVMdataQly!DV128*(OFFSET(CPdataAnn!DV$9,$A128,0)/OFFSET(CVMdataAnn!DV$9,$A128,0))),"",CVMdataQly!DV128*(OFFSET(CPdataAnn!DV$9,$A128,0)/OFFSET(CVMdataAnn!DV$9,$A128,0)))</f>
        <v>41.724489795918366</v>
      </c>
      <c r="DW128" s="6">
        <f ca="1">IF(ISERROR(CVMdataQly!DW128*(OFFSET(CPdataAnn!DW$9,$A128,0)/OFFSET(CVMdataAnn!DW$9,$A128,0))),"",CVMdataQly!DW128*(OFFSET(CPdataAnn!DW$9,$A128,0)/OFFSET(CVMdataAnn!DW$9,$A128,0)))</f>
        <v>7932.7419527896991</v>
      </c>
      <c r="DX128" s="6">
        <f ca="1">IF(ISERROR(CVMdataQly!DX128*(OFFSET(CPdataAnn!DX$9,$A128,0)/OFFSET(CVMdataAnn!DX$9,$A128,0))),"",CVMdataQly!DX128*(OFFSET(CPdataAnn!DX$9,$A128,0)/OFFSET(CVMdataAnn!DX$9,$A128,0)))</f>
        <v>3819.0490695980398</v>
      </c>
      <c r="DY128" s="6">
        <f ca="1">IF(ISERROR(CVMdataQly!DY128*(OFFSET(CPdataAnn!DY$9,$A128,0)/OFFSET(CVMdataAnn!DY$9,$A128,0))),"",CVMdataQly!DY128*(OFFSET(CPdataAnn!DY$9,$A128,0)/OFFSET(CVMdataAnn!DY$9,$A128,0)))</f>
        <v>745.10879945429735</v>
      </c>
      <c r="DZ128" s="6">
        <f ca="1">IF(ISERROR(CVMdataQly!DZ128*(OFFSET(CPdataAnn!DZ$9,$A128,0)/OFFSET(CVMdataAnn!DZ$9,$A128,0))),"",CVMdataQly!DZ128*(OFFSET(CPdataAnn!DZ$9,$A128,0)/OFFSET(CVMdataAnn!DZ$9,$A128,0)))</f>
        <v>1134.7252271743835</v>
      </c>
      <c r="EA128" s="6">
        <f ca="1">IF(ISERROR(CVMdataQly!EA128*(OFFSET(CPdataAnn!EA$9,$A128,0)/OFFSET(CVMdataAnn!EA$9,$A128,0))),"",CVMdataQly!EA128*(OFFSET(CPdataAnn!EA$9,$A128,0)/OFFSET(CVMdataAnn!EA$9,$A128,0)))</f>
        <v>1576.98862361801</v>
      </c>
      <c r="EB128" s="6">
        <f ca="1">IF(ISERROR(CVMdataQly!EB128*(OFFSET(CPdataAnn!EB$9,$A128,0)/OFFSET(CVMdataAnn!EB$9,$A128,0))),"",CVMdataQly!EB128*(OFFSET(CPdataAnn!EB$9,$A128,0)/OFFSET(CVMdataAnn!EB$9,$A128,0)))</f>
        <v>656.94512408248863</v>
      </c>
      <c r="EC128" s="6">
        <f ca="1">IF(ISERROR(CVMdataQly!EC128*(OFFSET(CPdataAnn!EC$9,$A128,0)/OFFSET(CVMdataAnn!EC$9,$A128,0))),"",CVMdataQly!EC128*(OFFSET(CPdataAnn!EC$9,$A128,0)/OFFSET(CVMdataAnn!EC$9,$A128,0)))</f>
        <v>11568.92238704382</v>
      </c>
      <c r="ED128" s="6">
        <f ca="1">IF(ISERROR(CVMdataQly!ED128*(OFFSET(CPdataAnn!ED$9,$A128,0)/OFFSET(CVMdataAnn!ED$9,$A128,0))),"",CVMdataQly!ED128*(OFFSET(CPdataAnn!ED$9,$A128,0)/OFFSET(CVMdataAnn!ED$9,$A128,0)))</f>
        <v>2863.6766136879664</v>
      </c>
      <c r="EE128" s="6">
        <f ca="1">IF(ISERROR(CVMdataQly!EE128*(OFFSET(CPdataAnn!EE$9,$A128,0)/OFFSET(CVMdataAnn!EE$9,$A128,0))),"",CVMdataQly!EE128*(OFFSET(CPdataAnn!EE$9,$A128,0)/OFFSET(CVMdataAnn!EE$9,$A128,0)))</f>
        <v>5365.368755880113</v>
      </c>
      <c r="EF128" s="6">
        <f ca="1">IF(ISERROR(CVMdataQly!EF128*(OFFSET(CPdataAnn!EF$9,$A128,0)/OFFSET(CVMdataAnn!EF$9,$A128,0))),"",CVMdataQly!EF128*(OFFSET(CPdataAnn!EF$9,$A128,0)/OFFSET(CVMdataAnn!EF$9,$A128,0)))</f>
        <v>3338.7210667014406</v>
      </c>
      <c r="EG128" s="6">
        <f ca="1">IF(ISERROR(CVMdataQly!EG128*(OFFSET(CPdataAnn!EG$9,$A128,0)/OFFSET(CVMdataAnn!EG$9,$A128,0))),"",CVMdataQly!EG128*(OFFSET(CPdataAnn!EG$9,$A128,0)/OFFSET(CVMdataAnn!EG$9,$A128,0)))</f>
        <v>2629.7976682652557</v>
      </c>
      <c r="EH128" s="6">
        <f ca="1">IF(ISERROR(CVMdataQly!EH128*(OFFSET(CPdataAnn!EH$9,$A128,0)/OFFSET(CVMdataAnn!EH$9,$A128,0))),"",CVMdataQly!EH128*(OFFSET(CPdataAnn!EH$9,$A128,0)/OFFSET(CVMdataAnn!EH$9,$A128,0)))</f>
        <v>722.78986587183317</v>
      </c>
      <c r="EI128" s="6">
        <f ca="1">IF(ISERROR(CVMdataQly!EI128*(OFFSET(CPdataAnn!EI$9,$A128,0)/OFFSET(CVMdataAnn!EI$9,$A128,0))),"",CVMdataQly!EI128*(OFFSET(CPdataAnn!EI$9,$A128,0)/OFFSET(CVMdataAnn!EI$9,$A128,0)))</f>
        <v>897.5725226270597</v>
      </c>
      <c r="EJ128" s="6">
        <f ca="1">IF(ISERROR(CVMdataQly!EJ128*(OFFSET(CPdataAnn!EJ$9,$A128,0)/OFFSET(CVMdataAnn!EJ$9,$A128,0))),"",CVMdataQly!EJ128*(OFFSET(CPdataAnn!EJ$9,$A128,0)/OFFSET(CVMdataAnn!EJ$9,$A128,0)))</f>
        <v>332.75</v>
      </c>
      <c r="EK128" s="6">
        <f ca="1">IF(ISERROR(CVMdataQly!EK128*(OFFSET(CPdataAnn!EK$9,$A128,0)/OFFSET(CVMdataAnn!EK$9,$A128,0))),"",CVMdataQly!EK128*(OFFSET(CPdataAnn!EK$9,$A128,0)/OFFSET(CVMdataAnn!EK$9,$A128,0)))</f>
        <v>677.5565217391304</v>
      </c>
      <c r="EL128" s="6" t="str">
        <f ca="1">IF(ISERROR(CVMdataQly!EL128*(OFFSET(CPdataAnn!EL$9,$A128,0)/OFFSET(CVMdataAnn!EL$9,$A128,0))),"",CVMdataQly!EL128*(OFFSET(CPdataAnn!EL$9,$A128,0)/OFFSET(CVMdataAnn!EL$9,$A128,0)))</f>
        <v/>
      </c>
      <c r="EM128" s="6">
        <f ca="1">IF(ISERROR(CVMdataQly!EM128*(OFFSET(CPdataAnn!EM$9,$A128,0)/OFFSET(CVMdataAnn!EM$9,$A128,0))),"",CVMdataQly!EM128*(OFFSET(CPdataAnn!EM$9,$A128,0)/OFFSET(CVMdataAnn!EM$9,$A128,0)))</f>
        <v>5929.793769382577</v>
      </c>
      <c r="EN128" s="6">
        <f ca="1">IF(ISERROR(CVMdataQly!EN128*(OFFSET(CPdataAnn!EN$9,$A128,0)/OFFSET(CVMdataAnn!EN$9,$A128,0))),"",CVMdataQly!EN128*(OFFSET(CPdataAnn!EN$9,$A128,0)/OFFSET(CVMdataAnn!EN$9,$A128,0)))</f>
        <v>27531.838504925068</v>
      </c>
      <c r="EO128" s="6">
        <f ca="1">IF(ISERROR(CVMdataQly!EO128*(OFFSET(CPdataAnn!EO$9,$A128,0)/OFFSET(CVMdataAnn!EO$9,$A128,0))),"",CVMdataQly!EO128*(OFFSET(CPdataAnn!EO$9,$A128,0)/OFFSET(CVMdataAnn!EO$9,$A128,0)))</f>
        <v>22330.08293721679</v>
      </c>
      <c r="EP128" s="6">
        <f ca="1">IF(ISERROR(CVMdataQly!EP128*(OFFSET(CPdataAnn!EP$9,$A128,0)/OFFSET(CVMdataAnn!EP$9,$A128,0))),"",CVMdataQly!EP128*(OFFSET(CPdataAnn!EP$9,$A128,0)/OFFSET(CVMdataAnn!EP$9,$A128,0)))</f>
        <v>20476.23706986387</v>
      </c>
      <c r="EQ128" s="6">
        <f ca="1">IF(ISERROR(CVMdataQly!EQ128*(OFFSET(CPdataAnn!EQ$9,$A128,0)/OFFSET(CVMdataAnn!EQ$9,$A128,0))),"",CVMdataQly!EQ128*(OFFSET(CPdataAnn!EQ$9,$A128,0)/OFFSET(CVMdataAnn!EQ$9,$A128,0)))</f>
        <v>1854.6928038446947</v>
      </c>
      <c r="ER128" s="6">
        <f ca="1">IF(ISERROR(CVMdataQly!ER128*(OFFSET(CPdataAnn!ER$9,$A128,0)/OFFSET(CVMdataAnn!ER$9,$A128,0))),"",CVMdataQly!ER128*(OFFSET(CPdataAnn!ER$9,$A128,0)/OFFSET(CVMdataAnn!ER$9,$A128,0)))</f>
        <v>5201.3754227733934</v>
      </c>
      <c r="ES128" s="6">
        <f ca="1">IF(ISERROR(CVMdataQly!ES128*(OFFSET(CPdataAnn!ES$9,$A128,0)/OFFSET(CVMdataAnn!ES$9,$A128,0))),"",CVMdataQly!ES128*(OFFSET(CPdataAnn!ES$9,$A128,0)/OFFSET(CVMdataAnn!ES$9,$A128,0)))</f>
        <v>36558.02337599091</v>
      </c>
      <c r="ET128" s="6">
        <f ca="1">IF(ISERROR(CVMdataQly!ET128*(OFFSET(CPdataAnn!ET$9,$A128,0)/OFFSET(CVMdataAnn!ET$9,$A128,0))),"",CVMdataQly!ET128*(OFFSET(CPdataAnn!ET$9,$A128,0)/OFFSET(CVMdataAnn!ET$9,$A128,0)))</f>
        <v>5904.7066838046267</v>
      </c>
      <c r="EU128" s="6">
        <f ca="1">IF(ISERROR(CVMdataQly!EU128*(OFFSET(CPdataAnn!EU$9,$A128,0)/OFFSET(CVMdataAnn!EU$9,$A128,0))),"",CVMdataQly!EU128*(OFFSET(CPdataAnn!EU$9,$A128,0)/OFFSET(CVMdataAnn!EU$9,$A128,0)))</f>
        <v>1661.7318435754189</v>
      </c>
      <c r="EV128" s="6">
        <f ca="1">IF(ISERROR(CVMdataQly!EV128*(OFFSET(CPdataAnn!EV$9,$A128,0)/OFFSET(CVMdataAnn!EV$9,$A128,0))),"",CVMdataQly!EV128*(OFFSET(CPdataAnn!EV$9,$A128,0)/OFFSET(CVMdataAnn!EV$9,$A128,0)))</f>
        <v>430.89770354906051</v>
      </c>
      <c r="EW128" s="6">
        <f ca="1">IF(ISERROR(CVMdataQly!EW128*(OFFSET(CPdataAnn!EW$9,$A128,0)/OFFSET(CVMdataAnn!EW$9,$A128,0))),"",CVMdataQly!EW128*(OFFSET(CPdataAnn!EW$9,$A128,0)/OFFSET(CVMdataAnn!EW$9,$A128,0)))</f>
        <v>3811.8300899769824</v>
      </c>
      <c r="EX128" s="6">
        <f ca="1">IF(ISERROR(CVMdataQly!EX128*(OFFSET(CPdataAnn!EX$9,$A128,0)/OFFSET(CVMdataAnn!EX$9,$A128,0))),"",CVMdataQly!EX128*(OFFSET(CPdataAnn!EX$9,$A128,0)/OFFSET(CVMdataAnn!EX$9,$A128,0)))</f>
        <v>1238.1966597860762</v>
      </c>
      <c r="EY128" s="6">
        <f ca="1">IF(ISERROR(CVMdataQly!EY128*(OFFSET(CPdataAnn!EY$9,$A128,0)/OFFSET(CVMdataAnn!EY$9,$A128,0))),"",CVMdataQly!EY128*(OFFSET(CPdataAnn!EY$9,$A128,0)/OFFSET(CVMdataAnn!EY$9,$A128,0)))</f>
        <v>2857.530605455755</v>
      </c>
      <c r="EZ128" s="6">
        <f ca="1">IF(ISERROR(CVMdataQly!EZ128*(OFFSET(CPdataAnn!EZ$9,$A128,0)/OFFSET(CVMdataAnn!EZ$9,$A128,0))),"",CVMdataQly!EZ128*(OFFSET(CPdataAnn!EZ$9,$A128,0)/OFFSET(CVMdataAnn!EZ$9,$A128,0)))</f>
        <v>1620.6741186586414</v>
      </c>
      <c r="FA128" s="6">
        <f ca="1">IF(ISERROR(CVMdataQly!FA128*(OFFSET(CPdataAnn!FA$9,$A128,0)/OFFSET(CVMdataAnn!FA$9,$A128,0))),"",CVMdataQly!FA128*(OFFSET(CPdataAnn!FA$9,$A128,0)/OFFSET(CVMdataAnn!FA$9,$A128,0)))</f>
        <v>1237.4562798092209</v>
      </c>
      <c r="FB128" s="6">
        <f ca="1">IF(ISERROR(CVMdataQly!FB128*(OFFSET(CPdataAnn!FB$9,$A128,0)/OFFSET(CVMdataAnn!FB$9,$A128,0))),"",CVMdataQly!FB128*(OFFSET(CPdataAnn!FB$9,$A128,0)/OFFSET(CVMdataAnn!FB$9,$A128,0)))</f>
        <v>5093.5952020325403</v>
      </c>
      <c r="FC128" s="6">
        <f ca="1">IF(ISERROR(CVMdataQly!FC128*(OFFSET(CPdataAnn!FC$9,$A128,0)/OFFSET(CVMdataAnn!FC$9,$A128,0))),"",CVMdataQly!FC128*(OFFSET(CPdataAnn!FC$9,$A128,0)/OFFSET(CVMdataAnn!FC$9,$A128,0)))</f>
        <v>6642.7304378202143</v>
      </c>
      <c r="FD128" s="6">
        <f ca="1">IF(ISERROR(CVMdataQly!FD128*(OFFSET(CPdataAnn!FD$9,$A128,0)/OFFSET(CVMdataAnn!FD$9,$A128,0))),"",CVMdataQly!FD128*(OFFSET(CPdataAnn!FD$9,$A128,0)/OFFSET(CVMdataAnn!FD$9,$A128,0)))</f>
        <v>3690.1904363001745</v>
      </c>
      <c r="FE128" s="6">
        <f ca="1">IF(ISERROR(CVMdataQly!FE128*(OFFSET(CPdataAnn!FE$9,$A128,0)/OFFSET(CVMdataAnn!FE$9,$A128,0))),"",CVMdataQly!FE128*(OFFSET(CPdataAnn!FE$9,$A128,0)/OFFSET(CVMdataAnn!FE$9,$A128,0)))</f>
        <v>1389.0448398576511</v>
      </c>
      <c r="FF128" s="6">
        <f ca="1">IF(ISERROR(CVMdataQly!FF128*(OFFSET(CPdataAnn!FF$9,$A128,0)/OFFSET(CVMdataAnn!FF$9,$A128,0))),"",CVMdataQly!FF128*(OFFSET(CPdataAnn!FF$9,$A128,0)/OFFSET(CVMdataAnn!FF$9,$A128,0)))</f>
        <v>556.01773533424284</v>
      </c>
      <c r="FG128" s="6">
        <f ca="1">IF(ISERROR(CVMdataQly!FG128*(OFFSET(CPdataAnn!FG$9,$A128,0)/OFFSET(CVMdataAnn!FG$9,$A128,0))),"",CVMdataQly!FG128*(OFFSET(CPdataAnn!FG$9,$A128,0)/OFFSET(CVMdataAnn!FG$9,$A128,0)))</f>
        <v>1007.2673421667965</v>
      </c>
      <c r="FH128" s="6" t="str">
        <f ca="1">IF(ISERROR(CVMdataQly!FH128*(OFFSET(CPdataAnn!FH$9,$A128,0)/OFFSET(CVMdataAnn!FH$9,$A128,0))),"",CVMdataQly!FH128*(OFFSET(CPdataAnn!FH$9,$A128,0)/OFFSET(CVMdataAnn!FH$9,$A128,0)))</f>
        <v/>
      </c>
      <c r="FI128" s="6">
        <f ca="1">IF(ISERROR(CVMdataQly!FI128*(OFFSET(CPdataAnn!FI$9,$A128,0)/OFFSET(CVMdataAnn!FI$9,$A128,0))),"",CVMdataQly!FI128*(OFFSET(CPdataAnn!FI$9,$A128,0)/OFFSET(CVMdataAnn!FI$9,$A128,0)))</f>
        <v>10899.756646170541</v>
      </c>
      <c r="FJ128" s="6">
        <f ca="1">IF(ISERROR(CVMdataQly!FJ128*(OFFSET(CPdataAnn!FJ$9,$A128,0)/OFFSET(CVMdataAnn!FJ$9,$A128,0))),"",CVMdataQly!FJ128*(OFFSET(CPdataAnn!FJ$9,$A128,0)/OFFSET(CVMdataAnn!FJ$9,$A128,0)))</f>
        <v>4928.3115958157132</v>
      </c>
      <c r="FK128" s="6">
        <f ca="1">IF(ISERROR(CVMdataQly!FK128*(OFFSET(CPdataAnn!FK$9,$A128,0)/OFFSET(CVMdataAnn!FK$9,$A128,0))),"",CVMdataQly!FK128*(OFFSET(CPdataAnn!FK$9,$A128,0)/OFFSET(CVMdataAnn!FK$9,$A128,0)))</f>
        <v>5969.3195118631766</v>
      </c>
      <c r="FL128" s="6">
        <f ca="1">IF(ISERROR(CVMdataQly!FL128*(OFFSET(CPdataAnn!FL$9,$A128,0)/OFFSET(CVMdataAnn!FL$9,$A128,0))),"",CVMdataQly!FL128*(OFFSET(CPdataAnn!FL$9,$A128,0)/OFFSET(CVMdataAnn!FL$9,$A128,0)))</f>
        <v>3898.4877683175441</v>
      </c>
    </row>
    <row r="129" spans="1:168" x14ac:dyDescent="0.25">
      <c r="A129" s="6">
        <f t="shared" si="1"/>
        <v>30</v>
      </c>
      <c r="B129" s="1">
        <v>41974</v>
      </c>
      <c r="C129" s="6">
        <f ca="1">IF(ISERROR(CVMdataQly!C129*(OFFSET(CPdataAnn!C$9,$A129,0)/OFFSET(CVMdataAnn!C$9,$A129,0))),"",CVMdataQly!C129*(OFFSET(CPdataAnn!C$9,$A129,0)/OFFSET(CVMdataAnn!C$9,$A129,0)))</f>
        <v>290596.61140518566</v>
      </c>
      <c r="D129" s="6">
        <f ca="1">IF(ISERROR(CVMdataQly!D129*(OFFSET(CPdataAnn!D$9,$A129,0)/OFFSET(CVMdataAnn!D$9,$A129,0))),"",CVMdataQly!D129*(OFFSET(CPdataAnn!D$9,$A129,0)/OFFSET(CVMdataAnn!D$9,$A129,0)))</f>
        <v>2239.5381979151789</v>
      </c>
      <c r="E129" s="6">
        <f ca="1">IF(ISERROR(CVMdataQly!E129*(OFFSET(CPdataAnn!E$9,$A129,0)/OFFSET(CVMdataAnn!E$9,$A129,0))),"",CVMdataQly!E129*(OFFSET(CPdataAnn!E$9,$A129,0)/OFFSET(CVMdataAnn!E$9,$A129,0)))</f>
        <v>288369.96287531574</v>
      </c>
      <c r="F129" s="6">
        <f ca="1">IF(ISERROR(CVMdataQly!F129*(OFFSET(CPdataAnn!F$9,$A129,0)/OFFSET(CVMdataAnn!F$9,$A129,0))),"",CVMdataQly!F129*(OFFSET(CPdataAnn!F$9,$A129,0)/OFFSET(CVMdataAnn!F$9,$A129,0)))</f>
        <v>23251.618271248968</v>
      </c>
      <c r="G129" s="6">
        <f ca="1">IF(ISERROR(CVMdataQly!G129*(OFFSET(CPdataAnn!G$9,$A129,0)/OFFSET(CVMdataAnn!G$9,$A129,0))),"",CVMdataQly!G129*(OFFSET(CPdataAnn!G$9,$A129,0)/OFFSET(CVMdataAnn!G$9,$A129,0)))</f>
        <v>10309.027187231637</v>
      </c>
      <c r="H129" s="6">
        <f ca="1">IF(ISERROR(CVMdataQly!H129*(OFFSET(CPdataAnn!H$9,$A129,0)/OFFSET(CVMdataAnn!H$9,$A129,0))),"",CVMdataQly!H129*(OFFSET(CPdataAnn!H$9,$A129,0)/OFFSET(CVMdataAnn!H$9,$A129,0)))</f>
        <v>14949.444750486065</v>
      </c>
      <c r="I129" s="6">
        <f ca="1">IF(ISERROR(CVMdataQly!I129*(OFFSET(CPdataAnn!I$9,$A129,0)/OFFSET(CVMdataAnn!I$9,$A129,0))),"",CVMdataQly!I129*(OFFSET(CPdataAnn!I$9,$A129,0)/OFFSET(CVMdataAnn!I$9,$A129,0)))</f>
        <v>77234.994189629637</v>
      </c>
      <c r="J129" s="6">
        <f ca="1">IF(ISERROR(CVMdataQly!J129*(OFFSET(CPdataAnn!J$9,$A129,0)/OFFSET(CVMdataAnn!J$9,$A129,0))),"",CVMdataQly!J129*(OFFSET(CPdataAnn!J$9,$A129,0)/OFFSET(CVMdataAnn!J$9,$A129,0)))</f>
        <v>12396.175732217573</v>
      </c>
      <c r="K129" s="6">
        <f ca="1">IF(ISERROR(CVMdataQly!K129*(OFFSET(CPdataAnn!K$9,$A129,0)/OFFSET(CVMdataAnn!K$9,$A129,0))),"",CVMdataQly!K129*(OFFSET(CPdataAnn!K$9,$A129,0)/OFFSET(CVMdataAnn!K$9,$A129,0)))</f>
        <v>4962.4485277437498</v>
      </c>
      <c r="L129" s="6">
        <f ca="1">IF(ISERROR(CVMdataQly!L129*(OFFSET(CPdataAnn!L$9,$A129,0)/OFFSET(CVMdataAnn!L$9,$A129,0))),"",CVMdataQly!L129*(OFFSET(CPdataAnn!L$9,$A129,0)/OFFSET(CVMdataAnn!L$9,$A129,0)))</f>
        <v>40257.176048412279</v>
      </c>
      <c r="M129" s="6">
        <f ca="1">IF(ISERROR(CVMdataQly!M129*(OFFSET(CPdataAnn!M$9,$A129,0)/OFFSET(CVMdataAnn!M$9,$A129,0))),"",CVMdataQly!M129*(OFFSET(CPdataAnn!M$9,$A129,0)/OFFSET(CVMdataAnn!M$9,$A129,0)))</f>
        <v>5122.8669966842572</v>
      </c>
      <c r="N129" s="6">
        <f ca="1">IF(ISERROR(CVMdataQly!N129*(OFFSET(CPdataAnn!N$9,$A129,0)/OFFSET(CVMdataAnn!N$9,$A129,0))),"",CVMdataQly!N129*(OFFSET(CPdataAnn!N$9,$A129,0)/OFFSET(CVMdataAnn!N$9,$A129,0)))</f>
        <v>30191.724929899345</v>
      </c>
      <c r="O129" s="6">
        <f ca="1">IF(ISERROR(CVMdataQly!O129*(OFFSET(CPdataAnn!O$9,$A129,0)/OFFSET(CVMdataAnn!O$9,$A129,0))),"",CVMdataQly!O129*(OFFSET(CPdataAnn!O$9,$A129,0)/OFFSET(CVMdataAnn!O$9,$A129,0)))</f>
        <v>5752.8218564984491</v>
      </c>
      <c r="P129" s="6">
        <f ca="1">IF(ISERROR(CVMdataQly!P129*(OFFSET(CPdataAnn!P$9,$A129,0)/OFFSET(CVMdataAnn!P$9,$A129,0))),"",CVMdataQly!P129*(OFFSET(CPdataAnn!P$9,$A129,0)/OFFSET(CVMdataAnn!P$9,$A129,0)))</f>
        <v>27480.572136796596</v>
      </c>
      <c r="Q129" s="6">
        <f ca="1">IF(ISERROR(CVMdataQly!Q129*(OFFSET(CPdataAnn!Q$9,$A129,0)/OFFSET(CVMdataAnn!Q$9,$A129,0))),"",CVMdataQly!Q129*(OFFSET(CPdataAnn!Q$9,$A129,0)/OFFSET(CVMdataAnn!Q$9,$A129,0)))</f>
        <v>36452.870863883552</v>
      </c>
      <c r="R129" s="6">
        <f ca="1">IF(ISERROR(CVMdataQly!R129*(OFFSET(CPdataAnn!R$9,$A129,0)/OFFSET(CVMdataAnn!R$9,$A129,0))),"",CVMdataQly!R129*(OFFSET(CPdataAnn!R$9,$A129,0)/OFFSET(CVMdataAnn!R$9,$A129,0)))</f>
        <v>23251.618271248968</v>
      </c>
      <c r="S129" s="6">
        <f ca="1">IF(ISERROR(CVMdataQly!S129*(OFFSET(CPdataAnn!S$9,$A129,0)/OFFSET(CVMdataAnn!S$9,$A129,0))),"",CVMdataQly!S129*(OFFSET(CPdataAnn!S$9,$A129,0)/OFFSET(CVMdataAnn!S$9,$A129,0)))</f>
        <v>20696.155172825645</v>
      </c>
      <c r="T129" s="6">
        <f ca="1">IF(ISERROR(CVMdataQly!T129*(OFFSET(CPdataAnn!T$9,$A129,0)/OFFSET(CVMdataAnn!T$9,$A129,0))),"",CVMdataQly!T129*(OFFSET(CPdataAnn!T$9,$A129,0)/OFFSET(CVMdataAnn!T$9,$A129,0)))</f>
        <v>3655.8069467932874</v>
      </c>
      <c r="U129" s="6">
        <f ca="1">IF(ISERROR(CVMdataQly!U129*(OFFSET(CPdataAnn!U$9,$A129,0)/OFFSET(CVMdataAnn!U$9,$A129,0))),"",CVMdataQly!U129*(OFFSET(CPdataAnn!U$9,$A129,0)/OFFSET(CVMdataAnn!U$9,$A129,0)))</f>
        <v>4382.8188073394494</v>
      </c>
      <c r="V129" s="6">
        <f ca="1">IF(ISERROR(CVMdataQly!V129*(OFFSET(CPdataAnn!V$9,$A129,0)/OFFSET(CVMdataAnn!V$9,$A129,0))),"",CVMdataQly!V129*(OFFSET(CPdataAnn!V$9,$A129,0)/OFFSET(CVMdataAnn!V$9,$A129,0)))</f>
        <v>823.84881043745202</v>
      </c>
      <c r="W129" s="6">
        <f ca="1">IF(ISERROR(CVMdataQly!W129*(OFFSET(CPdataAnn!W$9,$A129,0)/OFFSET(CVMdataAnn!W$9,$A129,0))),"",CVMdataQly!W129*(OFFSET(CPdataAnn!W$9,$A129,0)/OFFSET(CVMdataAnn!W$9,$A129,0)))</f>
        <v>2623.4241573033705</v>
      </c>
      <c r="X129" s="6">
        <f ca="1">IF(ISERROR(CVMdataQly!X129*(OFFSET(CPdataAnn!X$9,$A129,0)/OFFSET(CVMdataAnn!X$9,$A129,0))),"",CVMdataQly!X129*(OFFSET(CPdataAnn!X$9,$A129,0)/OFFSET(CVMdataAnn!X$9,$A129,0)))</f>
        <v>541.65661252900225</v>
      </c>
      <c r="Y129" s="6">
        <f ca="1">IF(ISERROR(CVMdataQly!Y129*(OFFSET(CPdataAnn!Y$9,$A129,0)/OFFSET(CVMdataAnn!Y$9,$A129,0))),"",CVMdataQly!Y129*(OFFSET(CPdataAnn!Y$9,$A129,0)/OFFSET(CVMdataAnn!Y$9,$A129,0)))</f>
        <v>2256.7212981744419</v>
      </c>
      <c r="Z129" s="6">
        <f ca="1">IF(ISERROR(CVMdataQly!Z129*(OFFSET(CPdataAnn!Z$9,$A129,0)/OFFSET(CVMdataAnn!Z$9,$A129,0))),"",CVMdataQly!Z129*(OFFSET(CPdataAnn!Z$9,$A129,0)/OFFSET(CVMdataAnn!Z$9,$A129,0)))</f>
        <v>3193.2034211742953</v>
      </c>
      <c r="AA129" s="6">
        <f ca="1">IF(ISERROR(CVMdataQly!AA129*(OFFSET(CPdataAnn!AA$9,$A129,0)/OFFSET(CVMdataAnn!AA$9,$A129,0))),"",CVMdataQly!AA129*(OFFSET(CPdataAnn!AA$9,$A129,0)/OFFSET(CVMdataAnn!AA$9,$A129,0)))</f>
        <v>2579.0323818897637</v>
      </c>
      <c r="AB129" s="6">
        <f ca="1">IF(ISERROR(CVMdataQly!AB129*(OFFSET(CPdataAnn!AB$9,$A129,0)/OFFSET(CVMdataAnn!AB$9,$A129,0))),"",CVMdataQly!AB129*(OFFSET(CPdataAnn!AB$9,$A129,0)/OFFSET(CVMdataAnn!AB$9,$A129,0)))</f>
        <v>640.10398050365552</v>
      </c>
      <c r="AC129" s="6">
        <f ca="1">IF(ISERROR(CVMdataQly!AC129*(OFFSET(CPdataAnn!AC$9,$A129,0)/OFFSET(CVMdataAnn!AC$9,$A129,0))),"",CVMdataQly!AC129*(OFFSET(CPdataAnn!AC$9,$A129,0)/OFFSET(CVMdataAnn!AC$9,$A129,0)))</f>
        <v>2554.4976910752994</v>
      </c>
      <c r="AD129" s="6">
        <f ca="1">IF(ISERROR(CVMdataQly!AD129*(OFFSET(CPdataAnn!AD$9,$A129,0)/OFFSET(CVMdataAnn!AD$9,$A129,0))),"",CVMdataQly!AD129*(OFFSET(CPdataAnn!AD$9,$A129,0)/OFFSET(CVMdataAnn!AD$9,$A129,0)))</f>
        <v>713.32732516222063</v>
      </c>
      <c r="AE129" s="6">
        <f ca="1">IF(ISERROR(CVMdataQly!AE129*(OFFSET(CPdataAnn!AE$9,$A129,0)/OFFSET(CVMdataAnn!AE$9,$A129,0))),"",CVMdataQly!AE129*(OFFSET(CPdataAnn!AE$9,$A129,0)/OFFSET(CVMdataAnn!AE$9,$A129,0)))</f>
        <v>1840.9410716558484</v>
      </c>
      <c r="AF129" s="6">
        <f ca="1">IF(ISERROR(CVMdataQly!AF129*(OFFSET(CPdataAnn!AF$9,$A129,0)/OFFSET(CVMdataAnn!AF$9,$A129,0))),"",CVMdataQly!AF129*(OFFSET(CPdataAnn!AF$9,$A129,0)/OFFSET(CVMdataAnn!AF$9,$A129,0)))</f>
        <v>10309.027187231637</v>
      </c>
      <c r="AG129" s="6">
        <f ca="1">IF(ISERROR(CVMdataQly!AG129*(OFFSET(CPdataAnn!AG$9,$A129,0)/OFFSET(CVMdataAnn!AG$9,$A129,0))),"",CVMdataQly!AG129*(OFFSET(CPdataAnn!AG$9,$A129,0)/OFFSET(CVMdataAnn!AG$9,$A129,0)))</f>
        <v>4378.9700854700859</v>
      </c>
      <c r="AH129" s="6">
        <f ca="1">IF(ISERROR(CVMdataQly!AH129*(OFFSET(CPdataAnn!AH$9,$A129,0)/OFFSET(CVMdataAnn!AH$9,$A129,0))),"",CVMdataQly!AH129*(OFFSET(CPdataAnn!AH$9,$A129,0)/OFFSET(CVMdataAnn!AH$9,$A129,0)))</f>
        <v>1217.9364039313932</v>
      </c>
      <c r="AI129" s="6">
        <f ca="1">IF(ISERROR(CVMdataQly!AI129*(OFFSET(CPdataAnn!AI$9,$A129,0)/OFFSET(CVMdataAnn!AI$9,$A129,0))),"",CVMdataQly!AI129*(OFFSET(CPdataAnn!AI$9,$A129,0)/OFFSET(CVMdataAnn!AI$9,$A129,0)))</f>
        <v>2027.2766979190487</v>
      </c>
      <c r="AJ129" s="6">
        <f ca="1">IF(ISERROR(CVMdataQly!AJ129*(OFFSET(CPdataAnn!AJ$9,$A129,0)/OFFSET(CVMdataAnn!AJ$9,$A129,0))),"",CVMdataQly!AJ129*(OFFSET(CPdataAnn!AJ$9,$A129,0)/OFFSET(CVMdataAnn!AJ$9,$A129,0)))</f>
        <v>1133.0874403815581</v>
      </c>
      <c r="AK129" s="6">
        <f ca="1">IF(ISERROR(CVMdataQly!AK129*(OFFSET(CPdataAnn!AK$9,$A129,0)/OFFSET(CVMdataAnn!AK$9,$A129,0))),"",CVMdataQly!AK129*(OFFSET(CPdataAnn!AK$9,$A129,0)/OFFSET(CVMdataAnn!AK$9,$A129,0)))</f>
        <v>4858.3663303909207</v>
      </c>
      <c r="AL129" s="6">
        <f ca="1">IF(ISERROR(CVMdataQly!AL129*(OFFSET(CPdataAnn!AL$9,$A129,0)/OFFSET(CVMdataAnn!AL$9,$A129,0))),"",CVMdataQly!AL129*(OFFSET(CPdataAnn!AL$9,$A129,0)/OFFSET(CVMdataAnn!AL$9,$A129,0)))</f>
        <v>1073.3476394849786</v>
      </c>
      <c r="AM129" s="6">
        <f ca="1">IF(ISERROR(CVMdataQly!AM129*(OFFSET(CPdataAnn!AM$9,$A129,0)/OFFSET(CVMdataAnn!AM$9,$A129,0))),"",CVMdataQly!AM129*(OFFSET(CPdataAnn!AM$9,$A129,0)/OFFSET(CVMdataAnn!AM$9,$A129,0)))</f>
        <v>14949.444750486065</v>
      </c>
      <c r="AN129" s="6">
        <f ca="1">IF(ISERROR(CVMdataQly!AN129*(OFFSET(CPdataAnn!AN$9,$A129,0)/OFFSET(CVMdataAnn!AN$9,$A129,0))),"",CVMdataQly!AN129*(OFFSET(CPdataAnn!AN$9,$A129,0)/OFFSET(CVMdataAnn!AN$9,$A129,0)))</f>
        <v>12676.659386581952</v>
      </c>
      <c r="AO129" s="6">
        <f ca="1">IF(ISERROR(CVMdataQly!AO129*(OFFSET(CPdataAnn!AO$9,$A129,0)/OFFSET(CVMdataAnn!AO$9,$A129,0))),"",CVMdataQly!AO129*(OFFSET(CPdataAnn!AO$9,$A129,0)/OFFSET(CVMdataAnn!AO$9,$A129,0)))</f>
        <v>152.34375</v>
      </c>
      <c r="AP129" s="6">
        <f ca="1">IF(ISERROR(CVMdataQly!AP129*(OFFSET(CPdataAnn!AP$9,$A129,0)/OFFSET(CVMdataAnn!AP$9,$A129,0))),"",CVMdataQly!AP129*(OFFSET(CPdataAnn!AP$9,$A129,0)/OFFSET(CVMdataAnn!AP$9,$A129,0)))</f>
        <v>11423.165080905466</v>
      </c>
      <c r="AQ129" s="6">
        <f ca="1">IF(ISERROR(CVMdataQly!AQ129*(OFFSET(CPdataAnn!AQ$9,$A129,0)/OFFSET(CVMdataAnn!AQ$9,$A129,0))),"",CVMdataQly!AQ129*(OFFSET(CPdataAnn!AQ$9,$A129,0)/OFFSET(CVMdataAnn!AQ$9,$A129,0)))</f>
        <v>850.30155695165263</v>
      </c>
      <c r="AR129" s="6">
        <f ca="1">IF(ISERROR(CVMdataQly!AR129*(OFFSET(CPdataAnn!AR$9,$A129,0)/OFFSET(CVMdataAnn!AR$9,$A129,0))),"",CVMdataQly!AR129*(OFFSET(CPdataAnn!AR$9,$A129,0)/OFFSET(CVMdataAnn!AR$9,$A129,0)))</f>
        <v>251.30912162162161</v>
      </c>
      <c r="AS129" s="6">
        <f ca="1">IF(ISERROR(CVMdataQly!AS129*(OFFSET(CPdataAnn!AS$9,$A129,0)/OFFSET(CVMdataAnn!AS$9,$A129,0))),"",CVMdataQly!AS129*(OFFSET(CPdataAnn!AS$9,$A129,0)/OFFSET(CVMdataAnn!AS$9,$A129,0)))</f>
        <v>2272.5657478535927</v>
      </c>
      <c r="AT129" s="6">
        <f ca="1">IF(ISERROR(CVMdataQly!AT129*(OFFSET(CPdataAnn!AT$9,$A129,0)/OFFSET(CVMdataAnn!AT$9,$A129,0))),"",CVMdataQly!AT129*(OFFSET(CPdataAnn!AT$9,$A129,0)/OFFSET(CVMdataAnn!AT$9,$A129,0)))</f>
        <v>2258.5658747300213</v>
      </c>
      <c r="AU129" s="6">
        <f ca="1">IF(ISERROR(CVMdataQly!AU129*(OFFSET(CPdataAnn!AU$9,$A129,0)/OFFSET(CVMdataAnn!AU$9,$A129,0))),"",CVMdataQly!AU129*(OFFSET(CPdataAnn!AU$9,$A129,0)/OFFSET(CVMdataAnn!AU$9,$A129,0)))</f>
        <v>14</v>
      </c>
      <c r="AV129" s="6">
        <f ca="1">IF(ISERROR(CVMdataQly!AV129*(OFFSET(CPdataAnn!AV$9,$A129,0)/OFFSET(CVMdataAnn!AV$9,$A129,0))),"",CVMdataQly!AV129*(OFFSET(CPdataAnn!AV$9,$A129,0)/OFFSET(CVMdataAnn!AV$9,$A129,0)))</f>
        <v>77234.994189629637</v>
      </c>
      <c r="AW129" s="6">
        <f ca="1">IF(ISERROR(CVMdataQly!AW129*(OFFSET(CPdataAnn!AW$9,$A129,0)/OFFSET(CVMdataAnn!AW$9,$A129,0))),"",CVMdataQly!AW129*(OFFSET(CPdataAnn!AW$9,$A129,0)/OFFSET(CVMdataAnn!AW$9,$A129,0)))</f>
        <v>18632.578461538462</v>
      </c>
      <c r="AX129" s="6">
        <f ca="1">IF(ISERROR(CVMdataQly!AX129*(OFFSET(CPdataAnn!AX$9,$A129,0)/OFFSET(CVMdataAnn!AX$9,$A129,0))),"",CVMdataQly!AX129*(OFFSET(CPdataAnn!AX$9,$A129,0)/OFFSET(CVMdataAnn!AX$9,$A129,0)))</f>
        <v>18579.897225342476</v>
      </c>
      <c r="AY129" s="6">
        <f ca="1">IF(ISERROR(CVMdataQly!AY129*(OFFSET(CPdataAnn!AY$9,$A129,0)/OFFSET(CVMdataAnn!AY$9,$A129,0))),"",CVMdataQly!AY129*(OFFSET(CPdataAnn!AY$9,$A129,0)/OFFSET(CVMdataAnn!AY$9,$A129,0)))</f>
        <v>52.91031390134529</v>
      </c>
      <c r="AZ129" s="6">
        <f ca="1">IF(ISERROR(CVMdataQly!AZ129*(OFFSET(CPdataAnn!AZ$9,$A129,0)/OFFSET(CVMdataAnn!AZ$9,$A129,0))),"",CVMdataQly!AZ129*(OFFSET(CPdataAnn!AZ$9,$A129,0)/OFFSET(CVMdataAnn!AZ$9,$A129,0)))</f>
        <v>47867.253716201318</v>
      </c>
      <c r="BA129" s="6">
        <f ca="1">IF(ISERROR(CVMdataQly!BA129*(OFFSET(CPdataAnn!BA$9,$A129,0)/OFFSET(CVMdataAnn!BA$9,$A129,0))),"",CVMdataQly!BA129*(OFFSET(CPdataAnn!BA$9,$A129,0)/OFFSET(CVMdataAnn!BA$9,$A129,0)))</f>
        <v>45529.901691544343</v>
      </c>
      <c r="BB129" s="6">
        <f ca="1">IF(ISERROR(CVMdataQly!BB129*(OFFSET(CPdataAnn!BB$9,$A129,0)/OFFSET(CVMdataAnn!BB$9,$A129,0))),"",CVMdataQly!BB129*(OFFSET(CPdataAnn!BB$9,$A129,0)/OFFSET(CVMdataAnn!BB$9,$A129,0)))</f>
        <v>2337.3326637203695</v>
      </c>
      <c r="BC129" s="6">
        <f ca="1">IF(ISERROR(CVMdataQly!BC129*(OFFSET(CPdataAnn!BC$9,$A129,0)/OFFSET(CVMdataAnn!BC$9,$A129,0))),"",CVMdataQly!BC129*(OFFSET(CPdataAnn!BC$9,$A129,0)/OFFSET(CVMdataAnn!BC$9,$A129,0)))</f>
        <v>661.75503000352978</v>
      </c>
      <c r="BD129" s="6">
        <f ca="1">IF(ISERROR(CVMdataQly!BD129*(OFFSET(CPdataAnn!BD$9,$A129,0)/OFFSET(CVMdataAnn!BD$9,$A129,0))),"",CVMdataQly!BD129*(OFFSET(CPdataAnn!BD$9,$A129,0)/OFFSET(CVMdataAnn!BD$9,$A129,0)))</f>
        <v>240.86274509803923</v>
      </c>
      <c r="BE129" s="6">
        <f ca="1">IF(ISERROR(CVMdataQly!BE129*(OFFSET(CPdataAnn!BE$9,$A129,0)/OFFSET(CVMdataAnn!BE$9,$A129,0))),"",CVMdataQly!BE129*(OFFSET(CPdataAnn!BE$9,$A129,0)/OFFSET(CVMdataAnn!BE$9,$A129,0)))</f>
        <v>418.08233454924442</v>
      </c>
      <c r="BF129" s="6">
        <f ca="1">IF(ISERROR(CVMdataQly!BF129*(OFFSET(CPdataAnn!BF$9,$A129,0)/OFFSET(CVMdataAnn!BF$9,$A129,0))),"",CVMdataQly!BF129*(OFFSET(CPdataAnn!BF$9,$A129,0)/OFFSET(CVMdataAnn!BF$9,$A129,0)))</f>
        <v>2351.7759451643997</v>
      </c>
      <c r="BG129" s="6">
        <f ca="1">IF(ISERROR(CVMdataQly!BG129*(OFFSET(CPdataAnn!BG$9,$A129,0)/OFFSET(CVMdataAnn!BG$9,$A129,0))),"",CVMdataQly!BG129*(OFFSET(CPdataAnn!BG$9,$A129,0)/OFFSET(CVMdataAnn!BG$9,$A129,0)))</f>
        <v>1203.9335945555786</v>
      </c>
      <c r="BH129" s="6">
        <f ca="1">IF(ISERROR(CVMdataQly!BH129*(OFFSET(CPdataAnn!BH$9,$A129,0)/OFFSET(CVMdataAnn!BH$9,$A129,0))),"",CVMdataQly!BH129*(OFFSET(CPdataAnn!BH$9,$A129,0)/OFFSET(CVMdataAnn!BH$9,$A129,0)))</f>
        <v>37.846153846153847</v>
      </c>
      <c r="BI129" s="6">
        <f ca="1">IF(ISERROR(CVMdataQly!BI129*(OFFSET(CPdataAnn!BI$9,$A129,0)/OFFSET(CVMdataAnn!BI$9,$A129,0))),"",CVMdataQly!BI129*(OFFSET(CPdataAnn!BI$9,$A129,0)/OFFSET(CVMdataAnn!BI$9,$A129,0)))</f>
        <v>1110.4952992432927</v>
      </c>
      <c r="BJ129" s="6" t="str">
        <f ca="1">IF(ISERROR(CVMdataQly!BJ129*(OFFSET(CPdataAnn!BJ$9,$A129,0)/OFFSET(CVMdataAnn!BJ$9,$A129,0))),"",CVMdataQly!BJ129*(OFFSET(CPdataAnn!BJ$9,$A129,0)/OFFSET(CVMdataAnn!BJ$9,$A129,0)))</f>
        <v/>
      </c>
      <c r="BK129" s="6">
        <f ca="1">IF(ISERROR(CVMdataQly!BK129*(OFFSET(CPdataAnn!BK$9,$A129,0)/OFFSET(CVMdataAnn!BK$9,$A129,0))),"",CVMdataQly!BK129*(OFFSET(CPdataAnn!BK$9,$A129,0)/OFFSET(CVMdataAnn!BK$9,$A129,0)))</f>
        <v>7723.5343895734886</v>
      </c>
      <c r="BL129" s="6">
        <f ca="1">IF(ISERROR(CVMdataQly!BL129*(OFFSET(CPdataAnn!BL$9,$A129,0)/OFFSET(CVMdataAnn!BL$9,$A129,0))),"",CVMdataQly!BL129*(OFFSET(CPdataAnn!BL$9,$A129,0)/OFFSET(CVMdataAnn!BL$9,$A129,0)))</f>
        <v>3624.1255202264028</v>
      </c>
      <c r="BM129" s="6">
        <f ca="1">IF(ISERROR(CVMdataQly!BM129*(OFFSET(CPdataAnn!BM$9,$A129,0)/OFFSET(CVMdataAnn!BM$9,$A129,0))),"",CVMdataQly!BM129*(OFFSET(CPdataAnn!BM$9,$A129,0)/OFFSET(CVMdataAnn!BM$9,$A129,0)))</f>
        <v>3697.0074318112165</v>
      </c>
      <c r="BN129" s="6">
        <f ca="1">IF(ISERROR(CVMdataQly!BN129*(OFFSET(CPdataAnn!BN$9,$A129,0)/OFFSET(CVMdataAnn!BN$9,$A129,0))),"",CVMdataQly!BN129*(OFFSET(CPdataAnn!BN$9,$A129,0)/OFFSET(CVMdataAnn!BN$9,$A129,0)))</f>
        <v>340.50039093041443</v>
      </c>
      <c r="BO129" s="6">
        <f ca="1">IF(ISERROR(CVMdataQly!BO129*(OFFSET(CPdataAnn!BO$9,$A129,0)/OFFSET(CVMdataAnn!BO$9,$A129,0))),"",CVMdataQly!BO129*(OFFSET(CPdataAnn!BO$9,$A129,0)/OFFSET(CVMdataAnn!BO$9,$A129,0)))</f>
        <v>62.093137254901961</v>
      </c>
      <c r="BP129" s="6" t="str">
        <f ca="1">IF(ISERROR(CVMdataQly!BP129*(OFFSET(CPdataAnn!BP$9,$A129,0)/OFFSET(CVMdataAnn!BP$9,$A129,0))),"",CVMdataQly!BP129*(OFFSET(CPdataAnn!BP$9,$A129,0)/OFFSET(CVMdataAnn!BP$9,$A129,0)))</f>
        <v/>
      </c>
      <c r="BQ129" s="6">
        <f ca="1">IF(ISERROR(CVMdataQly!BQ129*(OFFSET(CPdataAnn!BQ$9,$A129,0)/OFFSET(CVMdataAnn!BQ$9,$A129,0))),"",CVMdataQly!BQ129*(OFFSET(CPdataAnn!BQ$9,$A129,0)/OFFSET(CVMdataAnn!BQ$9,$A129,0)))</f>
        <v>12396.175732217573</v>
      </c>
      <c r="BR129" s="6">
        <f ca="1">IF(ISERROR(CVMdataQly!BR129*(OFFSET(CPdataAnn!BR$9,$A129,0)/OFFSET(CVMdataAnn!BR$9,$A129,0))),"",CVMdataQly!BR129*(OFFSET(CPdataAnn!BR$9,$A129,0)/OFFSET(CVMdataAnn!BR$9,$A129,0)))</f>
        <v>4190.0420227500445</v>
      </c>
      <c r="BS129" s="6">
        <f ca="1">IF(ISERROR(CVMdataQly!BS129*(OFFSET(CPdataAnn!BS$9,$A129,0)/OFFSET(CVMdataAnn!BS$9,$A129,0))),"",CVMdataQly!BS129*(OFFSET(CPdataAnn!BS$9,$A129,0)/OFFSET(CVMdataAnn!BS$9,$A129,0)))</f>
        <v>3316.6395777601037</v>
      </c>
      <c r="BT129" s="6">
        <f ca="1">IF(ISERROR(CVMdataQly!BT129*(OFFSET(CPdataAnn!BT$9,$A129,0)/OFFSET(CVMdataAnn!BT$9,$A129,0))),"",CVMdataQly!BT129*(OFFSET(CPdataAnn!BT$9,$A129,0)/OFFSET(CVMdataAnn!BT$9,$A129,0)))</f>
        <v>863.91510333863278</v>
      </c>
      <c r="BU129" s="6">
        <f ca="1">IF(ISERROR(CVMdataQly!BU129*(OFFSET(CPdataAnn!BU$9,$A129,0)/OFFSET(CVMdataAnn!BU$9,$A129,0))),"",CVMdataQly!BU129*(OFFSET(CPdataAnn!BU$9,$A129,0)/OFFSET(CVMdataAnn!BU$9,$A129,0)))</f>
        <v>8.5909090909090917</v>
      </c>
      <c r="BV129" s="6">
        <f ca="1">IF(ISERROR(CVMdataQly!BV129*(OFFSET(CPdataAnn!BV$9,$A129,0)/OFFSET(CVMdataAnn!BV$9,$A129,0))),"",CVMdataQly!BV129*(OFFSET(CPdataAnn!BV$9,$A129,0)/OFFSET(CVMdataAnn!BV$9,$A129,0)))</f>
        <v>1382.0211600226714</v>
      </c>
      <c r="BW129" s="6">
        <f ca="1">IF(ISERROR(CVMdataQly!BW129*(OFFSET(CPdataAnn!BW$9,$A129,0)/OFFSET(CVMdataAnn!BW$9,$A129,0))),"",CVMdataQly!BW129*(OFFSET(CPdataAnn!BW$9,$A129,0)/OFFSET(CVMdataAnn!BW$9,$A129,0)))</f>
        <v>1881.7477044162658</v>
      </c>
      <c r="BX129" s="6">
        <f ca="1">IF(ISERROR(CVMdataQly!BX129*(OFFSET(CPdataAnn!BX$9,$A129,0)/OFFSET(CVMdataAnn!BX$9,$A129,0))),"",CVMdataQly!BX129*(OFFSET(CPdataAnn!BX$9,$A129,0)/OFFSET(CVMdataAnn!BX$9,$A129,0)))</f>
        <v>1495.0035028723553</v>
      </c>
      <c r="BY129" s="6">
        <f ca="1">IF(ISERROR(CVMdataQly!BY129*(OFFSET(CPdataAnn!BY$9,$A129,0)/OFFSET(CVMdataAnn!BY$9,$A129,0))),"",CVMdataQly!BY129*(OFFSET(CPdataAnn!BY$9,$A129,0)/OFFSET(CVMdataAnn!BY$9,$A129,0)))</f>
        <v>261.84016118200134</v>
      </c>
      <c r="BZ129" s="6">
        <f ca="1">IF(ISERROR(CVMdataQly!BZ129*(OFFSET(CPdataAnn!BZ$9,$A129,0)/OFFSET(CVMdataAnn!BZ$9,$A129,0))),"",CVMdataQly!BZ129*(OFFSET(CPdataAnn!BZ$9,$A129,0)/OFFSET(CVMdataAnn!BZ$9,$A129,0)))</f>
        <v>124.64352720450282</v>
      </c>
      <c r="CA129" s="6">
        <f ca="1">IF(ISERROR(CVMdataQly!CA129*(OFFSET(CPdataAnn!CA$9,$A129,0)/OFFSET(CVMdataAnn!CA$9,$A129,0))),"",CVMdataQly!CA129*(OFFSET(CPdataAnn!CA$9,$A129,0)/OFFSET(CVMdataAnn!CA$9,$A129,0)))</f>
        <v>1698.7819122309361</v>
      </c>
      <c r="CB129" s="6">
        <f ca="1">IF(ISERROR(CVMdataQly!CB129*(OFFSET(CPdataAnn!CB$9,$A129,0)/OFFSET(CVMdataAnn!CB$9,$A129,0))),"",CVMdataQly!CB129*(OFFSET(CPdataAnn!CB$9,$A129,0)/OFFSET(CVMdataAnn!CB$9,$A129,0)))</f>
        <v>1173.162683438155</v>
      </c>
      <c r="CC129" s="6">
        <f ca="1">IF(ISERROR(CVMdataQly!CC129*(OFFSET(CPdataAnn!CC$9,$A129,0)/OFFSET(CVMdataAnn!CC$9,$A129,0))),"",CVMdataQly!CC129*(OFFSET(CPdataAnn!CC$9,$A129,0)/OFFSET(CVMdataAnn!CC$9,$A129,0)))</f>
        <v>85.010928961748633</v>
      </c>
      <c r="CD129" s="6">
        <f ca="1">IF(ISERROR(CVMdataQly!CD129*(OFFSET(CPdataAnn!CD$9,$A129,0)/OFFSET(CVMdataAnn!CD$9,$A129,0))),"",CVMdataQly!CD129*(OFFSET(CPdataAnn!CD$9,$A129,0)/OFFSET(CVMdataAnn!CD$9,$A129,0)))</f>
        <v>1088.4161561152712</v>
      </c>
      <c r="CE129" s="6">
        <f ca="1">IF(ISERROR(CVMdataQly!CE129*(OFFSET(CPdataAnn!CE$9,$A129,0)/OFFSET(CVMdataAnn!CE$9,$A129,0))),"",CVMdataQly!CE129*(OFFSET(CPdataAnn!CE$9,$A129,0)/OFFSET(CVMdataAnn!CE$9,$A129,0)))</f>
        <v>2073.8774130087299</v>
      </c>
      <c r="CF129" s="6">
        <f ca="1">IF(ISERROR(CVMdataQly!CF129*(OFFSET(CPdataAnn!CF$9,$A129,0)/OFFSET(CVMdataAnn!CF$9,$A129,0))),"",CVMdataQly!CF129*(OFFSET(CPdataAnn!CF$9,$A129,0)/OFFSET(CVMdataAnn!CF$9,$A129,0)))</f>
        <v>775.8209174311927</v>
      </c>
      <c r="CG129" s="6">
        <f ca="1">IF(ISERROR(CVMdataQly!CG129*(OFFSET(CPdataAnn!CG$9,$A129,0)/OFFSET(CVMdataAnn!CG$9,$A129,0))),"",CVMdataQly!CG129*(OFFSET(CPdataAnn!CG$9,$A129,0)/OFFSET(CVMdataAnn!CG$9,$A129,0)))</f>
        <v>1298.0837483859068</v>
      </c>
      <c r="CH129" s="6">
        <f ca="1">IF(ISERROR(CVMdataQly!CH129*(OFFSET(CPdataAnn!CH$9,$A129,0)/OFFSET(CVMdataAnn!CH$9,$A129,0))),"",CVMdataQly!CH129*(OFFSET(CPdataAnn!CH$9,$A129,0)/OFFSET(CVMdataAnn!CH$9,$A129,0)))</f>
        <v>4962.4485277437498</v>
      </c>
      <c r="CI129" s="6">
        <f ca="1">IF(ISERROR(CVMdataQly!CI129*(OFFSET(CPdataAnn!CI$9,$A129,0)/OFFSET(CVMdataAnn!CI$9,$A129,0))),"",CVMdataQly!CI129*(OFFSET(CPdataAnn!CI$9,$A129,0)/OFFSET(CVMdataAnn!CI$9,$A129,0)))</f>
        <v>3002.7580620510466</v>
      </c>
      <c r="CJ129" s="6">
        <f ca="1">IF(ISERROR(CVMdataQly!CJ129*(OFFSET(CPdataAnn!CJ$9,$A129,0)/OFFSET(CVMdataAnn!CJ$9,$A129,0))),"",CVMdataQly!CJ129*(OFFSET(CPdataAnn!CJ$9,$A129,0)/OFFSET(CVMdataAnn!CJ$9,$A129,0)))</f>
        <v>2021.4051516886091</v>
      </c>
      <c r="CK129" s="6">
        <f ca="1">IF(ISERROR(CVMdataQly!CK129*(OFFSET(CPdataAnn!CK$9,$A129,0)/OFFSET(CVMdataAnn!CK$9,$A129,0))),"",CVMdataQly!CK129*(OFFSET(CPdataAnn!CK$9,$A129,0)/OFFSET(CVMdataAnn!CK$9,$A129,0)))</f>
        <v>161.41304347826087</v>
      </c>
      <c r="CL129" s="6">
        <f ca="1">IF(ISERROR(CVMdataQly!CL129*(OFFSET(CPdataAnn!CL$9,$A129,0)/OFFSET(CVMdataAnn!CL$9,$A129,0))),"",CVMdataQly!CL129*(OFFSET(CPdataAnn!CL$9,$A129,0)/OFFSET(CVMdataAnn!CL$9,$A129,0)))</f>
        <v>820.8738908308685</v>
      </c>
      <c r="CM129" s="6">
        <f ca="1">IF(ISERROR(CVMdataQly!CM129*(OFFSET(CPdataAnn!CM$9,$A129,0)/OFFSET(CVMdataAnn!CM$9,$A129,0))),"",CVMdataQly!CM129*(OFFSET(CPdataAnn!CM$9,$A129,0)/OFFSET(CVMdataAnn!CM$9,$A129,0)))</f>
        <v>1123.2352717597871</v>
      </c>
      <c r="CN129" s="6">
        <f ca="1">IF(ISERROR(CVMdataQly!CN129*(OFFSET(CPdataAnn!CN$9,$A129,0)/OFFSET(CVMdataAnn!CN$9,$A129,0))),"",CVMdataQly!CN129*(OFFSET(CPdataAnn!CN$9,$A129,0)/OFFSET(CVMdataAnn!CN$9,$A129,0)))</f>
        <v>357.99162303664923</v>
      </c>
      <c r="CO129" s="6">
        <f ca="1">IF(ISERROR(CVMdataQly!CO129*(OFFSET(CPdataAnn!CO$9,$A129,0)/OFFSET(CVMdataAnn!CO$9,$A129,0))),"",CVMdataQly!CO129*(OFFSET(CPdataAnn!CO$9,$A129,0)/OFFSET(CVMdataAnn!CO$9,$A129,0)))</f>
        <v>585.4157516092389</v>
      </c>
      <c r="CP129" s="6">
        <f ca="1">IF(ISERROR(CVMdataQly!CP129*(OFFSET(CPdataAnn!CP$9,$A129,0)/OFFSET(CVMdataAnn!CP$9,$A129,0))),"",CVMdataQly!CP129*(OFFSET(CPdataAnn!CP$9,$A129,0)/OFFSET(CVMdataAnn!CP$9,$A129,0)))</f>
        <v>178.85814606741573</v>
      </c>
      <c r="CQ129" s="6">
        <f ca="1">IF(ISERROR(CVMdataQly!CQ129*(OFFSET(CPdataAnn!CQ$9,$A129,0)/OFFSET(CVMdataAnn!CQ$9,$A129,0))),"",CVMdataQly!CQ129*(OFFSET(CPdataAnn!CQ$9,$A129,0)/OFFSET(CVMdataAnn!CQ$9,$A129,0)))</f>
        <v>837.51821642196853</v>
      </c>
      <c r="CR129" s="6">
        <f ca="1">IF(ISERROR(CVMdataQly!CR129*(OFFSET(CPdataAnn!CR$9,$A129,0)/OFFSET(CVMdataAnn!CR$9,$A129,0))),"",CVMdataQly!CR129*(OFFSET(CPdataAnn!CR$9,$A129,0)/OFFSET(CVMdataAnn!CR$9,$A129,0)))</f>
        <v>40257.176048412279</v>
      </c>
      <c r="CS129" s="6">
        <f ca="1">IF(ISERROR(CVMdataQly!CS129*(OFFSET(CPdataAnn!CS$9,$A129,0)/OFFSET(CVMdataAnn!CS$9,$A129,0))),"",CVMdataQly!CS129*(OFFSET(CPdataAnn!CS$9,$A129,0)/OFFSET(CVMdataAnn!CS$9,$A129,0)))</f>
        <v>11885.830797237668</v>
      </c>
      <c r="CT129" s="6">
        <f ca="1">IF(ISERROR(CVMdataQly!CT129*(OFFSET(CPdataAnn!CT$9,$A129,0)/OFFSET(CVMdataAnn!CT$9,$A129,0))),"",CVMdataQly!CT129*(OFFSET(CPdataAnn!CT$9,$A129,0)/OFFSET(CVMdataAnn!CT$9,$A129,0)))</f>
        <v>11531.864505063706</v>
      </c>
      <c r="CU129" s="6">
        <f ca="1">IF(ISERROR(CVMdataQly!CU129*(OFFSET(CPdataAnn!CU$9,$A129,0)/OFFSET(CVMdataAnn!CU$9,$A129,0))),"",CVMdataQly!CU129*(OFFSET(CPdataAnn!CU$9,$A129,0)/OFFSET(CVMdataAnn!CU$9,$A129,0)))</f>
        <v>120.63776493256262</v>
      </c>
      <c r="CV129" s="6">
        <f ca="1">IF(ISERROR(CVMdataQly!CV129*(OFFSET(CPdataAnn!CV$9,$A129,0)/OFFSET(CVMdataAnn!CV$9,$A129,0))),"",CVMdataQly!CV129*(OFFSET(CPdataAnn!CV$9,$A129,0)/OFFSET(CVMdataAnn!CV$9,$A129,0)))</f>
        <v>233.86363636363637</v>
      </c>
      <c r="CW129" s="6">
        <f ca="1">IF(ISERROR(CVMdataQly!CW129*(OFFSET(CPdataAnn!CW$9,$A129,0)/OFFSET(CVMdataAnn!CW$9,$A129,0))),"",CVMdataQly!CW129*(OFFSET(CPdataAnn!CW$9,$A129,0)/OFFSET(CVMdataAnn!CW$9,$A129,0)))</f>
        <v>16748.337703032917</v>
      </c>
      <c r="CX129" s="6">
        <f ca="1">IF(ISERROR(CVMdataQly!CX129*(OFFSET(CPdataAnn!CX$9,$A129,0)/OFFSET(CVMdataAnn!CX$9,$A129,0))),"",CVMdataQly!CX129*(OFFSET(CPdataAnn!CX$9,$A129,0)/OFFSET(CVMdataAnn!CX$9,$A129,0)))</f>
        <v>1237.1821062441752</v>
      </c>
      <c r="CY129" s="6">
        <f ca="1">IF(ISERROR(CVMdataQly!CY129*(OFFSET(CPdataAnn!CY$9,$A129,0)/OFFSET(CVMdataAnn!CY$9,$A129,0))),"",CVMdataQly!CY129*(OFFSET(CPdataAnn!CY$9,$A129,0)/OFFSET(CVMdataAnn!CY$9,$A129,0)))</f>
        <v>8300.0661185444551</v>
      </c>
      <c r="CZ129" s="6">
        <f ca="1">IF(ISERROR(CVMdataQly!CZ129*(OFFSET(CPdataAnn!CZ$9,$A129,0)/OFFSET(CVMdataAnn!CZ$9,$A129,0))),"",CVMdataQly!CZ129*(OFFSET(CPdataAnn!CZ$9,$A129,0)/OFFSET(CVMdataAnn!CZ$9,$A129,0)))</f>
        <v>5452.6933522159279</v>
      </c>
      <c r="DA129" s="6">
        <f ca="1">IF(ISERROR(CVMdataQly!DA129*(OFFSET(CPdataAnn!DA$9,$A129,0)/OFFSET(CVMdataAnn!DA$9,$A129,0))),"",CVMdataQly!DA129*(OFFSET(CPdataAnn!DA$9,$A129,0)/OFFSET(CVMdataAnn!DA$9,$A129,0)))</f>
        <v>1755.5811976343027</v>
      </c>
      <c r="DB129" s="6">
        <f ca="1">IF(ISERROR(CVMdataQly!DB129*(OFFSET(CPdataAnn!DB$9,$A129,0)/OFFSET(CVMdataAnn!DB$9,$A129,0))),"",CVMdataQly!DB129*(OFFSET(CPdataAnn!DB$9,$A129,0)/OFFSET(CVMdataAnn!DB$9,$A129,0)))</f>
        <v>11626.735855156807</v>
      </c>
      <c r="DC129" s="6">
        <f ca="1">IF(ISERROR(CVMdataQly!DC129*(OFFSET(CPdataAnn!DC$9,$A129,0)/OFFSET(CVMdataAnn!DC$9,$A129,0))),"",CVMdataQly!DC129*(OFFSET(CPdataAnn!DC$9,$A129,0)/OFFSET(CVMdataAnn!DC$9,$A129,0)))</f>
        <v>2377.7612681049327</v>
      </c>
      <c r="DD129" s="6">
        <f ca="1">IF(ISERROR(CVMdataQly!DD129*(OFFSET(CPdataAnn!DD$9,$A129,0)/OFFSET(CVMdataAnn!DD$9,$A129,0))),"",CVMdataQly!DD129*(OFFSET(CPdataAnn!DD$9,$A129,0)/OFFSET(CVMdataAnn!DD$9,$A129,0)))</f>
        <v>2037.0229123683353</v>
      </c>
      <c r="DE129" s="6">
        <f ca="1">IF(ISERROR(CVMdataQly!DE129*(OFFSET(CPdataAnn!DE$9,$A129,0)/OFFSET(CVMdataAnn!DE$9,$A129,0))),"",CVMdataQly!DE129*(OFFSET(CPdataAnn!DE$9,$A129,0)/OFFSET(CVMdataAnn!DE$9,$A129,0)))</f>
        <v>4999.5288504547489</v>
      </c>
      <c r="DF129" s="6">
        <f ca="1">IF(ISERROR(CVMdataQly!DF129*(OFFSET(CPdataAnn!DF$9,$A129,0)/OFFSET(CVMdataAnn!DF$9,$A129,0))),"",CVMdataQly!DF129*(OFFSET(CPdataAnn!DF$9,$A129,0)/OFFSET(CVMdataAnn!DF$9,$A129,0)))</f>
        <v>1661.1094909516989</v>
      </c>
      <c r="DG129" s="6">
        <f ca="1">IF(ISERROR(CVMdataQly!DG129*(OFFSET(CPdataAnn!DG$9,$A129,0)/OFFSET(CVMdataAnn!DG$9,$A129,0))),"",CVMdataQly!DG129*(OFFSET(CPdataAnn!DG$9,$A129,0)/OFFSET(CVMdataAnn!DG$9,$A129,0)))</f>
        <v>546.84847370356749</v>
      </c>
      <c r="DH129" s="6">
        <f ca="1">IF(ISERROR(CVMdataQly!DH129*(OFFSET(CPdataAnn!DH$9,$A129,0)/OFFSET(CVMdataAnn!DH$9,$A129,0))),"",CVMdataQly!DH129*(OFFSET(CPdataAnn!DH$9,$A129,0)/OFFSET(CVMdataAnn!DH$9,$A129,0)))</f>
        <v>5122.8669966842572</v>
      </c>
      <c r="DI129" s="6">
        <f ca="1">IF(ISERROR(CVMdataQly!DI129*(OFFSET(CPdataAnn!DI$9,$A129,0)/OFFSET(CVMdataAnn!DI$9,$A129,0))),"",CVMdataQly!DI129*(OFFSET(CPdataAnn!DI$9,$A129,0)/OFFSET(CVMdataAnn!DI$9,$A129,0)))</f>
        <v>222.02589395807644</v>
      </c>
      <c r="DJ129" s="6">
        <f ca="1">IF(ISERROR(CVMdataQly!DJ129*(OFFSET(CPdataAnn!DJ$9,$A129,0)/OFFSET(CVMdataAnn!DJ$9,$A129,0))),"",CVMdataQly!DJ129*(OFFSET(CPdataAnn!DJ$9,$A129,0)/OFFSET(CVMdataAnn!DJ$9,$A129,0)))</f>
        <v>213.45890410958904</v>
      </c>
      <c r="DK129" s="6">
        <f ca="1">IF(ISERROR(CVMdataQly!DK129*(OFFSET(CPdataAnn!DK$9,$A129,0)/OFFSET(CVMdataAnn!DK$9,$A129,0))),"",CVMdataQly!DK129*(OFFSET(CPdataAnn!DK$9,$A129,0)/OFFSET(CVMdataAnn!DK$9,$A129,0)))</f>
        <v>4688.1671821915725</v>
      </c>
      <c r="DL129" s="6">
        <f ca="1">IF(ISERROR(CVMdataQly!DL129*(OFFSET(CPdataAnn!DL$9,$A129,0)/OFFSET(CVMdataAnn!DL$9,$A129,0))),"",CVMdataQly!DL129*(OFFSET(CPdataAnn!DL$9,$A129,0)/OFFSET(CVMdataAnn!DL$9,$A129,0)))</f>
        <v>30191.724929899345</v>
      </c>
      <c r="DM129" s="6">
        <f ca="1">IF(ISERROR(CVMdataQly!DM129*(OFFSET(CPdataAnn!DM$9,$A129,0)/OFFSET(CVMdataAnn!DM$9,$A129,0))),"",CVMdataQly!DM129*(OFFSET(CPdataAnn!DM$9,$A129,0)/OFFSET(CVMdataAnn!DM$9,$A129,0)))</f>
        <v>5368.2482159145784</v>
      </c>
      <c r="DN129" s="6">
        <f ca="1">IF(ISERROR(CVMdataQly!DN129*(OFFSET(CPdataAnn!DN$9,$A129,0)/OFFSET(CVMdataAnn!DN$9,$A129,0))),"",CVMdataQly!DN129*(OFFSET(CPdataAnn!DN$9,$A129,0)/OFFSET(CVMdataAnn!DN$9,$A129,0)))</f>
        <v>1149.3094604403582</v>
      </c>
      <c r="DO129" s="6">
        <f ca="1">IF(ISERROR(CVMdataQly!DO129*(OFFSET(CPdataAnn!DO$9,$A129,0)/OFFSET(CVMdataAnn!DO$9,$A129,0))),"",CVMdataQly!DO129*(OFFSET(CPdataAnn!DO$9,$A129,0)/OFFSET(CVMdataAnn!DO$9,$A129,0)))</f>
        <v>602.26626626626626</v>
      </c>
      <c r="DP129" s="6">
        <f ca="1">IF(ISERROR(CVMdataQly!DP129*(OFFSET(CPdataAnn!DP$9,$A129,0)/OFFSET(CVMdataAnn!DP$9,$A129,0))),"",CVMdataQly!DP129*(OFFSET(CPdataAnn!DP$9,$A129,0)/OFFSET(CVMdataAnn!DP$9,$A129,0)))</f>
        <v>2023.1594684385379</v>
      </c>
      <c r="DQ129" s="6">
        <f ca="1">IF(ISERROR(CVMdataQly!DQ129*(OFFSET(CPdataAnn!DQ$9,$A129,0)/OFFSET(CVMdataAnn!DQ$9,$A129,0))),"",CVMdataQly!DQ129*(OFFSET(CPdataAnn!DQ$9,$A129,0)/OFFSET(CVMdataAnn!DQ$9,$A129,0)))</f>
        <v>1559.8050900062074</v>
      </c>
      <c r="DR129" s="6">
        <f ca="1">IF(ISERROR(CVMdataQly!DR129*(OFFSET(CPdataAnn!DR$9,$A129,0)/OFFSET(CVMdataAnn!DR$9,$A129,0))),"",CVMdataQly!DR129*(OFFSET(CPdataAnn!DR$9,$A129,0)/OFFSET(CVMdataAnn!DR$9,$A129,0)))</f>
        <v>34.173913043478258</v>
      </c>
      <c r="DS129" s="6">
        <f ca="1">IF(ISERROR(CVMdataQly!DS129*(OFFSET(CPdataAnn!DS$9,$A129,0)/OFFSET(CVMdataAnn!DS$9,$A129,0))),"",CVMdataQly!DS129*(OFFSET(CPdataAnn!DS$9,$A129,0)/OFFSET(CVMdataAnn!DS$9,$A129,0)))</f>
        <v>2801.5728363324765</v>
      </c>
      <c r="DT129" s="6">
        <f ca="1">IF(ISERROR(CVMdataQly!DT129*(OFFSET(CPdataAnn!DT$9,$A129,0)/OFFSET(CVMdataAnn!DT$9,$A129,0))),"",CVMdataQly!DT129*(OFFSET(CPdataAnn!DT$9,$A129,0)/OFFSET(CVMdataAnn!DT$9,$A129,0)))</f>
        <v>2676.410475249304</v>
      </c>
      <c r="DU129" s="6">
        <f ca="1">IF(ISERROR(CVMdataQly!DU129*(OFFSET(CPdataAnn!DU$9,$A129,0)/OFFSET(CVMdataAnn!DU$9,$A129,0))),"",CVMdataQly!DU129*(OFFSET(CPdataAnn!DU$9,$A129,0)/OFFSET(CVMdataAnn!DU$9,$A129,0)))</f>
        <v>79.225433526011557</v>
      </c>
      <c r="DV129" s="6">
        <f ca="1">IF(ISERROR(CVMdataQly!DV129*(OFFSET(CPdataAnn!DV$9,$A129,0)/OFFSET(CVMdataAnn!DV$9,$A129,0))),"",CVMdataQly!DV129*(OFFSET(CPdataAnn!DV$9,$A129,0)/OFFSET(CVMdataAnn!DV$9,$A129,0)))</f>
        <v>45.275510204081634</v>
      </c>
      <c r="DW129" s="6">
        <f ca="1">IF(ISERROR(CVMdataQly!DW129*(OFFSET(CPdataAnn!DW$9,$A129,0)/OFFSET(CVMdataAnn!DW$9,$A129,0))),"",CVMdataQly!DW129*(OFFSET(CPdataAnn!DW$9,$A129,0)/OFFSET(CVMdataAnn!DW$9,$A129,0)))</f>
        <v>8002.7043991416303</v>
      </c>
      <c r="DX129" s="6">
        <f ca="1">IF(ISERROR(CVMdataQly!DX129*(OFFSET(CPdataAnn!DX$9,$A129,0)/OFFSET(CVMdataAnn!DX$9,$A129,0))),"",CVMdataQly!DX129*(OFFSET(CPdataAnn!DX$9,$A129,0)/OFFSET(CVMdataAnn!DX$9,$A129,0)))</f>
        <v>3819.0490695980398</v>
      </c>
      <c r="DY129" s="6">
        <f ca="1">IF(ISERROR(CVMdataQly!DY129*(OFFSET(CPdataAnn!DY$9,$A129,0)/OFFSET(CVMdataAnn!DY$9,$A129,0))),"",CVMdataQly!DY129*(OFFSET(CPdataAnn!DY$9,$A129,0)/OFFSET(CVMdataAnn!DY$9,$A129,0)))</f>
        <v>771.89699863574344</v>
      </c>
      <c r="DZ129" s="6">
        <f ca="1">IF(ISERROR(CVMdataQly!DZ129*(OFFSET(CPdataAnn!DZ$9,$A129,0)/OFFSET(CVMdataAnn!DZ$9,$A129,0))),"",CVMdataQly!DZ129*(OFFSET(CPdataAnn!DZ$9,$A129,0)/OFFSET(CVMdataAnn!DZ$9,$A129,0)))</f>
        <v>1126.011466897447</v>
      </c>
      <c r="EA129" s="6">
        <f ca="1">IF(ISERROR(CVMdataQly!EA129*(OFFSET(CPdataAnn!EA$9,$A129,0)/OFFSET(CVMdataAnn!EA$9,$A129,0))),"",CVMdataQly!EA129*(OFFSET(CPdataAnn!EA$9,$A129,0)/OFFSET(CVMdataAnn!EA$9,$A129,0)))</f>
        <v>1617.9623457779203</v>
      </c>
      <c r="EB129" s="6">
        <f ca="1">IF(ISERROR(CVMdataQly!EB129*(OFFSET(CPdataAnn!EB$9,$A129,0)/OFFSET(CVMdataAnn!EB$9,$A129,0))),"",CVMdataQly!EB129*(OFFSET(CPdataAnn!EB$9,$A129,0)/OFFSET(CVMdataAnn!EB$9,$A129,0)))</f>
        <v>669.30443900734008</v>
      </c>
      <c r="EC129" s="6">
        <f ca="1">IF(ISERROR(CVMdataQly!EC129*(OFFSET(CPdataAnn!EC$9,$A129,0)/OFFSET(CVMdataAnn!EC$9,$A129,0))),"",CVMdataQly!EC129*(OFFSET(CPdataAnn!EC$9,$A129,0)/OFFSET(CVMdataAnn!EC$9,$A129,0)))</f>
        <v>11417.122695333614</v>
      </c>
      <c r="ED129" s="6">
        <f ca="1">IF(ISERROR(CVMdataQly!ED129*(OFFSET(CPdataAnn!ED$9,$A129,0)/OFFSET(CVMdataAnn!ED$9,$A129,0))),"",CVMdataQly!ED129*(OFFSET(CPdataAnn!ED$9,$A129,0)/OFFSET(CVMdataAnn!ED$9,$A129,0)))</f>
        <v>2820.1556925072982</v>
      </c>
      <c r="EE129" s="6">
        <f ca="1">IF(ISERROR(CVMdataQly!EE129*(OFFSET(CPdataAnn!EE$9,$A129,0)/OFFSET(CVMdataAnn!EE$9,$A129,0))),"",CVMdataQly!EE129*(OFFSET(CPdataAnn!EE$9,$A129,0)/OFFSET(CVMdataAnn!EE$9,$A129,0)))</f>
        <v>5261.1420635276199</v>
      </c>
      <c r="EF129" s="6">
        <f ca="1">IF(ISERROR(CVMdataQly!EF129*(OFFSET(CPdataAnn!EF$9,$A129,0)/OFFSET(CVMdataAnn!EF$9,$A129,0))),"",CVMdataQly!EF129*(OFFSET(CPdataAnn!EF$9,$A129,0)/OFFSET(CVMdataAnn!EF$9,$A129,0)))</f>
        <v>3336.1228401903891</v>
      </c>
      <c r="EG129" s="6">
        <f ca="1">IF(ISERROR(CVMdataQly!EG129*(OFFSET(CPdataAnn!EG$9,$A129,0)/OFFSET(CVMdataAnn!EG$9,$A129,0))),"",CVMdataQly!EG129*(OFFSET(CPdataAnn!EG$9,$A129,0)/OFFSET(CVMdataAnn!EG$9,$A129,0)))</f>
        <v>2594.7687282950224</v>
      </c>
      <c r="EH129" s="6">
        <f ca="1">IF(ISERROR(CVMdataQly!EH129*(OFFSET(CPdataAnn!EH$9,$A129,0)/OFFSET(CVMdataAnn!EH$9,$A129,0))),"",CVMdataQly!EH129*(OFFSET(CPdataAnn!EH$9,$A129,0)/OFFSET(CVMdataAnn!EH$9,$A129,0)))</f>
        <v>720.2146050670641</v>
      </c>
      <c r="EI129" s="6">
        <f ca="1">IF(ISERROR(CVMdataQly!EI129*(OFFSET(CPdataAnn!EI$9,$A129,0)/OFFSET(CVMdataAnn!EI$9,$A129,0))),"",CVMdataQly!EI129*(OFFSET(CPdataAnn!EI$9,$A129,0)/OFFSET(CVMdataAnn!EI$9,$A129,0)))</f>
        <v>901.79043861684841</v>
      </c>
      <c r="EJ129" s="6">
        <f ca="1">IF(ISERROR(CVMdataQly!EJ129*(OFFSET(CPdataAnn!EJ$9,$A129,0)/OFFSET(CVMdataAnn!EJ$9,$A129,0))),"",CVMdataQly!EJ129*(OFFSET(CPdataAnn!EJ$9,$A129,0)/OFFSET(CVMdataAnn!EJ$9,$A129,0)))</f>
        <v>327.25</v>
      </c>
      <c r="EK129" s="6">
        <f ca="1">IF(ISERROR(CVMdataQly!EK129*(OFFSET(CPdataAnn!EK$9,$A129,0)/OFFSET(CVMdataAnn!EK$9,$A129,0))),"",CVMdataQly!EK129*(OFFSET(CPdataAnn!EK$9,$A129,0)/OFFSET(CVMdataAnn!EK$9,$A129,0)))</f>
        <v>645.55317725752502</v>
      </c>
      <c r="EL129" s="6" t="str">
        <f ca="1">IF(ISERROR(CVMdataQly!EL129*(OFFSET(CPdataAnn!EL$9,$A129,0)/OFFSET(CVMdataAnn!EL$9,$A129,0))),"",CVMdataQly!EL129*(OFFSET(CPdataAnn!EL$9,$A129,0)/OFFSET(CVMdataAnn!EL$9,$A129,0)))</f>
        <v/>
      </c>
      <c r="EM129" s="6">
        <f ca="1">IF(ISERROR(CVMdataQly!EM129*(OFFSET(CPdataAnn!EM$9,$A129,0)/OFFSET(CVMdataAnn!EM$9,$A129,0))),"",CVMdataQly!EM129*(OFFSET(CPdataAnn!EM$9,$A129,0)/OFFSET(CVMdataAnn!EM$9,$A129,0)))</f>
        <v>5752.8218564984491</v>
      </c>
      <c r="EN129" s="6">
        <f ca="1">IF(ISERROR(CVMdataQly!EN129*(OFFSET(CPdataAnn!EN$9,$A129,0)/OFFSET(CVMdataAnn!EN$9,$A129,0))),"",CVMdataQly!EN129*(OFFSET(CPdataAnn!EN$9,$A129,0)/OFFSET(CVMdataAnn!EN$9,$A129,0)))</f>
        <v>27480.572136796596</v>
      </c>
      <c r="EO129" s="6">
        <f ca="1">IF(ISERROR(CVMdataQly!EO129*(OFFSET(CPdataAnn!EO$9,$A129,0)/OFFSET(CVMdataAnn!EO$9,$A129,0))),"",CVMdataQly!EO129*(OFFSET(CPdataAnn!EO$9,$A129,0)/OFFSET(CVMdataAnn!EO$9,$A129,0)))</f>
        <v>22313.788892589339</v>
      </c>
      <c r="EP129" s="6">
        <f ca="1">IF(ISERROR(CVMdataQly!EP129*(OFFSET(CPdataAnn!EP$9,$A129,0)/OFFSET(CVMdataAnn!EP$9,$A129,0))),"",CVMdataQly!EP129*(OFFSET(CPdataAnn!EP$9,$A129,0)/OFFSET(CVMdataAnn!EP$9,$A129,0)))</f>
        <v>20513.188025843818</v>
      </c>
      <c r="EQ129" s="6">
        <f ca="1">IF(ISERROR(CVMdataQly!EQ129*(OFFSET(CPdataAnn!EQ$9,$A129,0)/OFFSET(CVMdataAnn!EQ$9,$A129,0))),"",CVMdataQly!EQ129*(OFFSET(CPdataAnn!EQ$9,$A129,0)/OFFSET(CVMdataAnn!EQ$9,$A129,0)))</f>
        <v>1801.3203490577971</v>
      </c>
      <c r="ER129" s="6">
        <f ca="1">IF(ISERROR(CVMdataQly!ER129*(OFFSET(CPdataAnn!ER$9,$A129,0)/OFFSET(CVMdataAnn!ER$9,$A129,0))),"",CVMdataQly!ER129*(OFFSET(CPdataAnn!ER$9,$A129,0)/OFFSET(CVMdataAnn!ER$9,$A129,0)))</f>
        <v>5166.3493256503398</v>
      </c>
      <c r="ES129" s="6">
        <f ca="1">IF(ISERROR(CVMdataQly!ES129*(OFFSET(CPdataAnn!ES$9,$A129,0)/OFFSET(CVMdataAnn!ES$9,$A129,0))),"",CVMdataQly!ES129*(OFFSET(CPdataAnn!ES$9,$A129,0)/OFFSET(CVMdataAnn!ES$9,$A129,0)))</f>
        <v>36452.870863883552</v>
      </c>
      <c r="ET129" s="6">
        <f ca="1">IF(ISERROR(CVMdataQly!ET129*(OFFSET(CPdataAnn!ET$9,$A129,0)/OFFSET(CVMdataAnn!ET$9,$A129,0))),"",CVMdataQly!ET129*(OFFSET(CPdataAnn!ET$9,$A129,0)/OFFSET(CVMdataAnn!ET$9,$A129,0)))</f>
        <v>6067.6367609254494</v>
      </c>
      <c r="EU129" s="6">
        <f ca="1">IF(ISERROR(CVMdataQly!EU129*(OFFSET(CPdataAnn!EU$9,$A129,0)/OFFSET(CVMdataAnn!EU$9,$A129,0))),"",CVMdataQly!EU129*(OFFSET(CPdataAnn!EU$9,$A129,0)/OFFSET(CVMdataAnn!EU$9,$A129,0)))</f>
        <v>1697.7360335195531</v>
      </c>
      <c r="EV129" s="6">
        <f ca="1">IF(ISERROR(CVMdataQly!EV129*(OFFSET(CPdataAnn!EV$9,$A129,0)/OFFSET(CVMdataAnn!EV$9,$A129,0))),"",CVMdataQly!EV129*(OFFSET(CPdataAnn!EV$9,$A129,0)/OFFSET(CVMdataAnn!EV$9,$A129,0)))</f>
        <v>417.87056367432149</v>
      </c>
      <c r="EW129" s="6">
        <f ca="1">IF(ISERROR(CVMdataQly!EW129*(OFFSET(CPdataAnn!EW$9,$A129,0)/OFFSET(CVMdataAnn!EW$9,$A129,0))),"",CVMdataQly!EW129*(OFFSET(CPdataAnn!EW$9,$A129,0)/OFFSET(CVMdataAnn!EW$9,$A129,0)))</f>
        <v>3951.5033828555484</v>
      </c>
      <c r="EX129" s="6">
        <f ca="1">IF(ISERROR(CVMdataQly!EX129*(OFFSET(CPdataAnn!EX$9,$A129,0)/OFFSET(CVMdataAnn!EX$9,$A129,0))),"",CVMdataQly!EX129*(OFFSET(CPdataAnn!EX$9,$A129,0)/OFFSET(CVMdataAnn!EX$9,$A129,0)))</f>
        <v>1240.0544192156126</v>
      </c>
      <c r="EY129" s="6">
        <f ca="1">IF(ISERROR(CVMdataQly!EY129*(OFFSET(CPdataAnn!EY$9,$A129,0)/OFFSET(CVMdataAnn!EY$9,$A129,0))),"",CVMdataQly!EY129*(OFFSET(CPdataAnn!EY$9,$A129,0)/OFFSET(CVMdataAnn!EY$9,$A129,0)))</f>
        <v>3050.4115103127078</v>
      </c>
      <c r="EZ129" s="6">
        <f ca="1">IF(ISERROR(CVMdataQly!EZ129*(OFFSET(CPdataAnn!EZ$9,$A129,0)/OFFSET(CVMdataAnn!EZ$9,$A129,0))),"",CVMdataQly!EZ129*(OFFSET(CPdataAnn!EZ$9,$A129,0)/OFFSET(CVMdataAnn!EZ$9,$A129,0)))</f>
        <v>1769.530524505589</v>
      </c>
      <c r="FA129" s="6">
        <f ca="1">IF(ISERROR(CVMdataQly!FA129*(OFFSET(CPdataAnn!FA$9,$A129,0)/OFFSET(CVMdataAnn!FA$9,$A129,0))),"",CVMdataQly!FA129*(OFFSET(CPdataAnn!FA$9,$A129,0)/OFFSET(CVMdataAnn!FA$9,$A129,0)))</f>
        <v>1281.0715421303655</v>
      </c>
      <c r="FB129" s="6">
        <f ca="1">IF(ISERROR(CVMdataQly!FB129*(OFFSET(CPdataAnn!FB$9,$A129,0)/OFFSET(CVMdataAnn!FB$9,$A129,0))),"",CVMdataQly!FB129*(OFFSET(CPdataAnn!FB$9,$A129,0)/OFFSET(CVMdataAnn!FB$9,$A129,0)))</f>
        <v>4473.0105535740458</v>
      </c>
      <c r="FC129" s="6">
        <f ca="1">IF(ISERROR(CVMdataQly!FC129*(OFFSET(CPdataAnn!FC$9,$A129,0)/OFFSET(CVMdataAnn!FC$9,$A129,0))),"",CVMdataQly!FC129*(OFFSET(CPdataAnn!FC$9,$A129,0)/OFFSET(CVMdataAnn!FC$9,$A129,0)))</f>
        <v>6546.9463204471358</v>
      </c>
      <c r="FD129" s="6">
        <f ca="1">IF(ISERROR(CVMdataQly!FD129*(OFFSET(CPdataAnn!FD$9,$A129,0)/OFFSET(CVMdataAnn!FD$9,$A129,0))),"",CVMdataQly!FD129*(OFFSET(CPdataAnn!FD$9,$A129,0)/OFFSET(CVMdataAnn!FD$9,$A129,0)))</f>
        <v>3852.5424781849915</v>
      </c>
      <c r="FE129" s="6">
        <f ca="1">IF(ISERROR(CVMdataQly!FE129*(OFFSET(CPdataAnn!FE$9,$A129,0)/OFFSET(CVMdataAnn!FE$9,$A129,0))),"",CVMdataQly!FE129*(OFFSET(CPdataAnn!FE$9,$A129,0)/OFFSET(CVMdataAnn!FE$9,$A129,0)))</f>
        <v>1250.935231316726</v>
      </c>
      <c r="FF129" s="6">
        <f ca="1">IF(ISERROR(CVMdataQly!FF129*(OFFSET(CPdataAnn!FF$9,$A129,0)/OFFSET(CVMdataAnn!FF$9,$A129,0))),"",CVMdataQly!FF129*(OFFSET(CPdataAnn!FF$9,$A129,0)/OFFSET(CVMdataAnn!FF$9,$A129,0)))</f>
        <v>579.14324693042283</v>
      </c>
      <c r="FG129" s="6">
        <f ca="1">IF(ISERROR(CVMdataQly!FG129*(OFFSET(CPdataAnn!FG$9,$A129,0)/OFFSET(CVMdataAnn!FG$9,$A129,0))),"",CVMdataQly!FG129*(OFFSET(CPdataAnn!FG$9,$A129,0)/OFFSET(CVMdataAnn!FG$9,$A129,0)))</f>
        <v>871.90335151987529</v>
      </c>
      <c r="FH129" s="6" t="str">
        <f ca="1">IF(ISERROR(CVMdataQly!FH129*(OFFSET(CPdataAnn!FH$9,$A129,0)/OFFSET(CVMdataAnn!FH$9,$A129,0))),"",CVMdataQly!FH129*(OFFSET(CPdataAnn!FH$9,$A129,0)/OFFSET(CVMdataAnn!FH$9,$A129,0)))</f>
        <v/>
      </c>
      <c r="FI129" s="6">
        <f ca="1">IF(ISERROR(CVMdataQly!FI129*(OFFSET(CPdataAnn!FI$9,$A129,0)/OFFSET(CVMdataAnn!FI$9,$A129,0))),"",CVMdataQly!FI129*(OFFSET(CPdataAnn!FI$9,$A129,0)/OFFSET(CVMdataAnn!FI$9,$A129,0)))</f>
        <v>11135.437765620762</v>
      </c>
      <c r="FJ129" s="6">
        <f ca="1">IF(ISERROR(CVMdataQly!FJ129*(OFFSET(CPdataAnn!FJ$9,$A129,0)/OFFSET(CVMdataAnn!FJ$9,$A129,0))),"",CVMdataQly!FJ129*(OFFSET(CPdataAnn!FJ$9,$A129,0)/OFFSET(CVMdataAnn!FJ$9,$A129,0)))</f>
        <v>5085.3541063877146</v>
      </c>
      <c r="FK129" s="6">
        <f ca="1">IF(ISERROR(CVMdataQly!FK129*(OFFSET(CPdataAnn!FK$9,$A129,0)/OFFSET(CVMdataAnn!FK$9,$A129,0))),"",CVMdataQly!FK129*(OFFSET(CPdataAnn!FK$9,$A129,0)/OFFSET(CVMdataAnn!FK$9,$A129,0)))</f>
        <v>6065.0723585718824</v>
      </c>
      <c r="FL129" s="6">
        <f ca="1">IF(ISERROR(CVMdataQly!FL129*(OFFSET(CPdataAnn!FL$9,$A129,0)/OFFSET(CVMdataAnn!FL$9,$A129,0))),"",CVMdataQly!FL129*(OFFSET(CPdataAnn!FL$9,$A129,0)/OFFSET(CVMdataAnn!FL$9,$A129,0)))</f>
        <v>3938.8914737978175</v>
      </c>
    </row>
    <row r="130" spans="1:168" x14ac:dyDescent="0.25">
      <c r="A130" s="6">
        <f t="shared" si="1"/>
        <v>31</v>
      </c>
      <c r="B130" s="1">
        <v>42064</v>
      </c>
      <c r="C130" s="6">
        <f ca="1">IF(ISERROR(CVMdataQly!C130*(OFFSET(CPdataAnn!C$9,$A130,0)/OFFSET(CVMdataAnn!C$9,$A130,0))),"",CVMdataQly!C130*(OFFSET(CPdataAnn!C$9,$A130,0)/OFFSET(CVMdataAnn!C$9,$A130,0)))</f>
        <v>292350.54207862006</v>
      </c>
      <c r="D130" s="6">
        <f ca="1">IF(ISERROR(CVMdataQly!D130*(OFFSET(CPdataAnn!D$9,$A130,0)/OFFSET(CVMdataAnn!D$9,$A130,0))),"",CVMdataQly!D130*(OFFSET(CPdataAnn!D$9,$A130,0)/OFFSET(CVMdataAnn!D$9,$A130,0)))</f>
        <v>2038.6301274623406</v>
      </c>
      <c r="E130" s="6">
        <f ca="1">IF(ISERROR(CVMdataQly!E130*(OFFSET(CPdataAnn!E$9,$A130,0)/OFFSET(CVMdataAnn!E$9,$A130,0))),"",CVMdataQly!E130*(OFFSET(CPdataAnn!E$9,$A130,0)/OFFSET(CVMdataAnn!E$9,$A130,0)))</f>
        <v>290343.03001390863</v>
      </c>
      <c r="F130" s="6">
        <f ca="1">IF(ISERROR(CVMdataQly!F130*(OFFSET(CPdataAnn!F$9,$A130,0)/OFFSET(CVMdataAnn!F$9,$A130,0))),"",CVMdataQly!F130*(OFFSET(CPdataAnn!F$9,$A130,0)/OFFSET(CVMdataAnn!F$9,$A130,0)))</f>
        <v>22541.373132256031</v>
      </c>
      <c r="G130" s="6">
        <f ca="1">IF(ISERROR(CVMdataQly!G130*(OFFSET(CPdataAnn!G$9,$A130,0)/OFFSET(CVMdataAnn!G$9,$A130,0))),"",CVMdataQly!G130*(OFFSET(CPdataAnn!G$9,$A130,0)/OFFSET(CVMdataAnn!G$9,$A130,0)))</f>
        <v>10362.001965280053</v>
      </c>
      <c r="H130" s="6">
        <f ca="1">IF(ISERROR(CVMdataQly!H130*(OFFSET(CPdataAnn!H$9,$A130,0)/OFFSET(CVMdataAnn!H$9,$A130,0))),"",CVMdataQly!H130*(OFFSET(CPdataAnn!H$9,$A130,0)/OFFSET(CVMdataAnn!H$9,$A130,0)))</f>
        <v>15132.281553398057</v>
      </c>
      <c r="I130" s="6">
        <f ca="1">IF(ISERROR(CVMdataQly!I130*(OFFSET(CPdataAnn!I$9,$A130,0)/OFFSET(CVMdataAnn!I$9,$A130,0))),"",CVMdataQly!I130*(OFFSET(CPdataAnn!I$9,$A130,0)/OFFSET(CVMdataAnn!I$9,$A130,0)))</f>
        <v>79072.549873061245</v>
      </c>
      <c r="J130" s="6">
        <f ca="1">IF(ISERROR(CVMdataQly!J130*(OFFSET(CPdataAnn!J$9,$A130,0)/OFFSET(CVMdataAnn!J$9,$A130,0))),"",CVMdataQly!J130*(OFFSET(CPdataAnn!J$9,$A130,0)/OFFSET(CVMdataAnn!J$9,$A130,0)))</f>
        <v>12531.929842006408</v>
      </c>
      <c r="K130" s="6">
        <f ca="1">IF(ISERROR(CVMdataQly!K130*(OFFSET(CPdataAnn!K$9,$A130,0)/OFFSET(CVMdataAnn!K$9,$A130,0))),"",CVMdataQly!K130*(OFFSET(CPdataAnn!K$9,$A130,0)/OFFSET(CVMdataAnn!K$9,$A130,0)))</f>
        <v>5030.6347652709801</v>
      </c>
      <c r="L130" s="6">
        <f ca="1">IF(ISERROR(CVMdataQly!L130*(OFFSET(CPdataAnn!L$9,$A130,0)/OFFSET(CVMdataAnn!L$9,$A130,0))),"",CVMdataQly!L130*(OFFSET(CPdataAnn!L$9,$A130,0)/OFFSET(CVMdataAnn!L$9,$A130,0)))</f>
        <v>38896.007129093297</v>
      </c>
      <c r="M130" s="6">
        <f ca="1">IF(ISERROR(CVMdataQly!M130*(OFFSET(CPdataAnn!M$9,$A130,0)/OFFSET(CVMdataAnn!M$9,$A130,0))),"",CVMdataQly!M130*(OFFSET(CPdataAnn!M$9,$A130,0)/OFFSET(CVMdataAnn!M$9,$A130,0)))</f>
        <v>5118.377208765859</v>
      </c>
      <c r="N130" s="6">
        <f ca="1">IF(ISERROR(CVMdataQly!N130*(OFFSET(CPdataAnn!N$9,$A130,0)/OFFSET(CVMdataAnn!N$9,$A130,0))),"",CVMdataQly!N130*(OFFSET(CPdataAnn!N$9,$A130,0)/OFFSET(CVMdataAnn!N$9,$A130,0)))</f>
        <v>30280.358574559228</v>
      </c>
      <c r="O130" s="6">
        <f ca="1">IF(ISERROR(CVMdataQly!O130*(OFFSET(CPdataAnn!O$9,$A130,0)/OFFSET(CVMdataAnn!O$9,$A130,0))),"",CVMdataQly!O130*(OFFSET(CPdataAnn!O$9,$A130,0)/OFFSET(CVMdataAnn!O$9,$A130,0)))</f>
        <v>6315.0603573153066</v>
      </c>
      <c r="P130" s="6">
        <f ca="1">IF(ISERROR(CVMdataQly!P130*(OFFSET(CPdataAnn!P$9,$A130,0)/OFFSET(CVMdataAnn!P$9,$A130,0))),"",CVMdataQly!P130*(OFFSET(CPdataAnn!P$9,$A130,0)/OFFSET(CVMdataAnn!P$9,$A130,0)))</f>
        <v>28543.962987314975</v>
      </c>
      <c r="Q130" s="6">
        <f ca="1">IF(ISERROR(CVMdataQly!Q130*(OFFSET(CPdataAnn!Q$9,$A130,0)/OFFSET(CVMdataAnn!Q$9,$A130,0))),"",CVMdataQly!Q130*(OFFSET(CPdataAnn!Q$9,$A130,0)/OFFSET(CVMdataAnn!Q$9,$A130,0)))</f>
        <v>36529.450685111988</v>
      </c>
      <c r="R130" s="6">
        <f ca="1">IF(ISERROR(CVMdataQly!R130*(OFFSET(CPdataAnn!R$9,$A130,0)/OFFSET(CVMdataAnn!R$9,$A130,0))),"",CVMdataQly!R130*(OFFSET(CPdataAnn!R$9,$A130,0)/OFFSET(CVMdataAnn!R$9,$A130,0)))</f>
        <v>22541.373132256031</v>
      </c>
      <c r="S130" s="6">
        <f ca="1">IF(ISERROR(CVMdataQly!S130*(OFFSET(CPdataAnn!S$9,$A130,0)/OFFSET(CVMdataAnn!S$9,$A130,0))),"",CVMdataQly!S130*(OFFSET(CPdataAnn!S$9,$A130,0)/OFFSET(CVMdataAnn!S$9,$A130,0)))</f>
        <v>20019.136578273876</v>
      </c>
      <c r="T130" s="6">
        <f ca="1">IF(ISERROR(CVMdataQly!T130*(OFFSET(CPdataAnn!T$9,$A130,0)/OFFSET(CVMdataAnn!T$9,$A130,0))),"",CVMdataQly!T130*(OFFSET(CPdataAnn!T$9,$A130,0)/OFFSET(CVMdataAnn!T$9,$A130,0)))</f>
        <v>3739.201085551822</v>
      </c>
      <c r="U130" s="6">
        <f ca="1">IF(ISERROR(CVMdataQly!U130*(OFFSET(CPdataAnn!U$9,$A130,0)/OFFSET(CVMdataAnn!U$9,$A130,0))),"",CVMdataQly!U130*(OFFSET(CPdataAnn!U$9,$A130,0)/OFFSET(CVMdataAnn!U$9,$A130,0)))</f>
        <v>4123.6819741197714</v>
      </c>
      <c r="V130" s="6">
        <f ca="1">IF(ISERROR(CVMdataQly!V130*(OFFSET(CPdataAnn!V$9,$A130,0)/OFFSET(CVMdataAnn!V$9,$A130,0))),"",CVMdataQly!V130*(OFFSET(CPdataAnn!V$9,$A130,0)/OFFSET(CVMdataAnn!V$9,$A130,0)))</f>
        <v>813.02112313240593</v>
      </c>
      <c r="W130" s="6">
        <f ca="1">IF(ISERROR(CVMdataQly!W130*(OFFSET(CPdataAnn!W$9,$A130,0)/OFFSET(CVMdataAnn!W$9,$A130,0))),"",CVMdataQly!W130*(OFFSET(CPdataAnn!W$9,$A130,0)/OFFSET(CVMdataAnn!W$9,$A130,0)))</f>
        <v>2463.7593448553052</v>
      </c>
      <c r="X130" s="6">
        <f ca="1">IF(ISERROR(CVMdataQly!X130*(OFFSET(CPdataAnn!X$9,$A130,0)/OFFSET(CVMdataAnn!X$9,$A130,0))),"",CVMdataQly!X130*(OFFSET(CPdataAnn!X$9,$A130,0)/OFFSET(CVMdataAnn!X$9,$A130,0)))</f>
        <v>497.44256292906181</v>
      </c>
      <c r="Y130" s="6">
        <f ca="1">IF(ISERROR(CVMdataQly!Y130*(OFFSET(CPdataAnn!Y$9,$A130,0)/OFFSET(CVMdataAnn!Y$9,$A130,0))),"",CVMdataQly!Y130*(OFFSET(CPdataAnn!Y$9,$A130,0)/OFFSET(CVMdataAnn!Y$9,$A130,0)))</f>
        <v>2206.4193912063133</v>
      </c>
      <c r="Z130" s="6">
        <f ca="1">IF(ISERROR(CVMdataQly!Z130*(OFFSET(CPdataAnn!Z$9,$A130,0)/OFFSET(CVMdataAnn!Z$9,$A130,0))),"",CVMdataQly!Z130*(OFFSET(CPdataAnn!Z$9,$A130,0)/OFFSET(CVMdataAnn!Z$9,$A130,0)))</f>
        <v>3046.386354895777</v>
      </c>
      <c r="AA130" s="6">
        <f ca="1">IF(ISERROR(CVMdataQly!AA130*(OFFSET(CPdataAnn!AA$9,$A130,0)/OFFSET(CVMdataAnn!AA$9,$A130,0))),"",CVMdataQly!AA130*(OFFSET(CPdataAnn!AA$9,$A130,0)/OFFSET(CVMdataAnn!AA$9,$A130,0)))</f>
        <v>2525.7893738140415</v>
      </c>
      <c r="AB130" s="6">
        <f ca="1">IF(ISERROR(CVMdataQly!AB130*(OFFSET(CPdataAnn!AB$9,$A130,0)/OFFSET(CVMdataAnn!AB$9,$A130,0))),"",CVMdataQly!AB130*(OFFSET(CPdataAnn!AB$9,$A130,0)/OFFSET(CVMdataAnn!AB$9,$A130,0)))</f>
        <v>604.9075907590759</v>
      </c>
      <c r="AC130" s="6">
        <f ca="1">IF(ISERROR(CVMdataQly!AC130*(OFFSET(CPdataAnn!AC$9,$A130,0)/OFFSET(CVMdataAnn!AC$9,$A130,0))),"",CVMdataQly!AC130*(OFFSET(CPdataAnn!AC$9,$A130,0)/OFFSET(CVMdataAnn!AC$9,$A130,0)))</f>
        <v>2522.5146620517257</v>
      </c>
      <c r="AD130" s="6">
        <f ca="1">IF(ISERROR(CVMdataQly!AD130*(OFFSET(CPdataAnn!AD$9,$A130,0)/OFFSET(CVMdataAnn!AD$9,$A130,0))),"",CVMdataQly!AD130*(OFFSET(CPdataAnn!AD$9,$A130,0)/OFFSET(CVMdataAnn!AD$9,$A130,0)))</f>
        <v>692.32596121129643</v>
      </c>
      <c r="AE130" s="6">
        <f ca="1">IF(ISERROR(CVMdataQly!AE130*(OFFSET(CPdataAnn!AE$9,$A130,0)/OFFSET(CVMdataAnn!AE$9,$A130,0))),"",CVMdataQly!AE130*(OFFSET(CPdataAnn!AE$9,$A130,0)/OFFSET(CVMdataAnn!AE$9,$A130,0)))</f>
        <v>1830.6885048231511</v>
      </c>
      <c r="AF130" s="6">
        <f ca="1">IF(ISERROR(CVMdataQly!AF130*(OFFSET(CPdataAnn!AF$9,$A130,0)/OFFSET(CVMdataAnn!AF$9,$A130,0))),"",CVMdataQly!AF130*(OFFSET(CPdataAnn!AF$9,$A130,0)/OFFSET(CVMdataAnn!AF$9,$A130,0)))</f>
        <v>10362.001965280053</v>
      </c>
      <c r="AG130" s="6">
        <f ca="1">IF(ISERROR(CVMdataQly!AG130*(OFFSET(CPdataAnn!AG$9,$A130,0)/OFFSET(CVMdataAnn!AG$9,$A130,0))),"",CVMdataQly!AG130*(OFFSET(CPdataAnn!AG$9,$A130,0)/OFFSET(CVMdataAnn!AG$9,$A130,0)))</f>
        <v>4554.3196195989249</v>
      </c>
      <c r="AH130" s="6">
        <f ca="1">IF(ISERROR(CVMdataQly!AH130*(OFFSET(CPdataAnn!AH$9,$A130,0)/OFFSET(CVMdataAnn!AH$9,$A130,0))),"",CVMdataQly!AH130*(OFFSET(CPdataAnn!AH$9,$A130,0)/OFFSET(CVMdataAnn!AH$9,$A130,0)))</f>
        <v>1316.5125925925925</v>
      </c>
      <c r="AI130" s="6">
        <f ca="1">IF(ISERROR(CVMdataQly!AI130*(OFFSET(CPdataAnn!AI$9,$A130,0)/OFFSET(CVMdataAnn!AI$9,$A130,0))),"",CVMdataQly!AI130*(OFFSET(CPdataAnn!AI$9,$A130,0)/OFFSET(CVMdataAnn!AI$9,$A130,0)))</f>
        <v>2109.2998872604285</v>
      </c>
      <c r="AJ130" s="6">
        <f ca="1">IF(ISERROR(CVMdataQly!AJ130*(OFFSET(CPdataAnn!AJ$9,$A130,0)/OFFSET(CVMdataAnn!AJ$9,$A130,0))),"",CVMdataQly!AJ130*(OFFSET(CPdataAnn!AJ$9,$A130,0)/OFFSET(CVMdataAnn!AJ$9,$A130,0)))</f>
        <v>1128.3095518867924</v>
      </c>
      <c r="AK130" s="6">
        <f ca="1">IF(ISERROR(CVMdataQly!AK130*(OFFSET(CPdataAnn!AK$9,$A130,0)/OFFSET(CVMdataAnn!AK$9,$A130,0))),"",CVMdataQly!AK130*(OFFSET(CPdataAnn!AK$9,$A130,0)/OFFSET(CVMdataAnn!AK$9,$A130,0)))</f>
        <v>4910.8434001617497</v>
      </c>
      <c r="AL130" s="6">
        <f ca="1">IF(ISERROR(CVMdataQly!AL130*(OFFSET(CPdataAnn!AL$9,$A130,0)/OFFSET(CVMdataAnn!AL$9,$A130,0))),"",CVMdataQly!AL130*(OFFSET(CPdataAnn!AL$9,$A130,0)/OFFSET(CVMdataAnn!AL$9,$A130,0)))</f>
        <v>894.91855766241849</v>
      </c>
      <c r="AM130" s="6">
        <f ca="1">IF(ISERROR(CVMdataQly!AM130*(OFFSET(CPdataAnn!AM$9,$A130,0)/OFFSET(CVMdataAnn!AM$9,$A130,0))),"",CVMdataQly!AM130*(OFFSET(CPdataAnn!AM$9,$A130,0)/OFFSET(CVMdataAnn!AM$9,$A130,0)))</f>
        <v>15132.281553398057</v>
      </c>
      <c r="AN130" s="6">
        <f ca="1">IF(ISERROR(CVMdataQly!AN130*(OFFSET(CPdataAnn!AN$9,$A130,0)/OFFSET(CVMdataAnn!AN$9,$A130,0))),"",CVMdataQly!AN130*(OFFSET(CPdataAnn!AN$9,$A130,0)/OFFSET(CVMdataAnn!AN$9,$A130,0)))</f>
        <v>12812.910808395791</v>
      </c>
      <c r="AO130" s="6">
        <f ca="1">IF(ISERROR(CVMdataQly!AO130*(OFFSET(CPdataAnn!AO$9,$A130,0)/OFFSET(CVMdataAnn!AO$9,$A130,0))),"",CVMdataQly!AO130*(OFFSET(CPdataAnn!AO$9,$A130,0)/OFFSET(CVMdataAnn!AO$9,$A130,0)))</f>
        <v>167.78260869565216</v>
      </c>
      <c r="AP130" s="6">
        <f ca="1">IF(ISERROR(CVMdataQly!AP130*(OFFSET(CPdataAnn!AP$9,$A130,0)/OFFSET(CVMdataAnn!AP$9,$A130,0))),"",CVMdataQly!AP130*(OFFSET(CPdataAnn!AP$9,$A130,0)/OFFSET(CVMdataAnn!AP$9,$A130,0)))</f>
        <v>11547.37163389721</v>
      </c>
      <c r="AQ130" s="6">
        <f ca="1">IF(ISERROR(CVMdataQly!AQ130*(OFFSET(CPdataAnn!AQ$9,$A130,0)/OFFSET(CVMdataAnn!AQ$9,$A130,0))),"",CVMdataQly!AQ130*(OFFSET(CPdataAnn!AQ$9,$A130,0)/OFFSET(CVMdataAnn!AQ$9,$A130,0)))</f>
        <v>861.80866425992781</v>
      </c>
      <c r="AR130" s="6">
        <f ca="1">IF(ISERROR(CVMdataQly!AR130*(OFFSET(CPdataAnn!AR$9,$A130,0)/OFFSET(CVMdataAnn!AR$9,$A130,0))),"",CVMdataQly!AR130*(OFFSET(CPdataAnn!AR$9,$A130,0)/OFFSET(CVMdataAnn!AR$9,$A130,0)))</f>
        <v>234.98404785643072</v>
      </c>
      <c r="AS130" s="6">
        <f ca="1">IF(ISERROR(CVMdataQly!AS130*(OFFSET(CPdataAnn!AS$9,$A130,0)/OFFSET(CVMdataAnn!AS$9,$A130,0))),"",CVMdataQly!AS130*(OFFSET(CPdataAnn!AS$9,$A130,0)/OFFSET(CVMdataAnn!AS$9,$A130,0)))</f>
        <v>2320.1274766747042</v>
      </c>
      <c r="AT130" s="6">
        <f ca="1">IF(ISERROR(CVMdataQly!AT130*(OFFSET(CPdataAnn!AT$9,$A130,0)/OFFSET(CVMdataAnn!AT$9,$A130,0))),"",CVMdataQly!AT130*(OFFSET(CPdataAnn!AT$9,$A130,0)/OFFSET(CVMdataAnn!AT$9,$A130,0)))</f>
        <v>2308.1294675803902</v>
      </c>
      <c r="AU130" s="6">
        <f ca="1">IF(ISERROR(CVMdataQly!AU130*(OFFSET(CPdataAnn!AU$9,$A130,0)/OFFSET(CVMdataAnn!AU$9,$A130,0))),"",CVMdataQly!AU130*(OFFSET(CPdataAnn!AU$9,$A130,0)/OFFSET(CVMdataAnn!AU$9,$A130,0)))</f>
        <v>12</v>
      </c>
      <c r="AV130" s="6">
        <f ca="1">IF(ISERROR(CVMdataQly!AV130*(OFFSET(CPdataAnn!AV$9,$A130,0)/OFFSET(CVMdataAnn!AV$9,$A130,0))),"",CVMdataQly!AV130*(OFFSET(CPdataAnn!AV$9,$A130,0)/OFFSET(CVMdataAnn!AV$9,$A130,0)))</f>
        <v>79072.549873061245</v>
      </c>
      <c r="AW130" s="6">
        <f ca="1">IF(ISERROR(CVMdataQly!AW130*(OFFSET(CPdataAnn!AW$9,$A130,0)/OFFSET(CVMdataAnn!AW$9,$A130,0))),"",CVMdataQly!AW130*(OFFSET(CPdataAnn!AW$9,$A130,0)/OFFSET(CVMdataAnn!AW$9,$A130,0)))</f>
        <v>19202.887229979413</v>
      </c>
      <c r="AX130" s="6">
        <f ca="1">IF(ISERROR(CVMdataQly!AX130*(OFFSET(CPdataAnn!AX$9,$A130,0)/OFFSET(CVMdataAnn!AX$9,$A130,0))),"",CVMdataQly!AX130*(OFFSET(CPdataAnn!AX$9,$A130,0)/OFFSET(CVMdataAnn!AX$9,$A130,0)))</f>
        <v>19148.83076521285</v>
      </c>
      <c r="AY130" s="6">
        <f ca="1">IF(ISERROR(CVMdataQly!AY130*(OFFSET(CPdataAnn!AY$9,$A130,0)/OFFSET(CVMdataAnn!AY$9,$A130,0))),"",CVMdataQly!AY130*(OFFSET(CPdataAnn!AY$9,$A130,0)/OFFSET(CVMdataAnn!AY$9,$A130,0)))</f>
        <v>54.064377682403432</v>
      </c>
      <c r="AZ130" s="6">
        <f ca="1">IF(ISERROR(CVMdataQly!AZ130*(OFFSET(CPdataAnn!AZ$9,$A130,0)/OFFSET(CVMdataAnn!AZ$9,$A130,0))),"",CVMdataQly!AZ130*(OFFSET(CPdataAnn!AZ$9,$A130,0)/OFFSET(CVMdataAnn!AZ$9,$A130,0)))</f>
        <v>48818.501214058124</v>
      </c>
      <c r="BA130" s="6">
        <f ca="1">IF(ISERROR(CVMdataQly!BA130*(OFFSET(CPdataAnn!BA$9,$A130,0)/OFFSET(CVMdataAnn!BA$9,$A130,0))),"",CVMdataQly!BA130*(OFFSET(CPdataAnn!BA$9,$A130,0)/OFFSET(CVMdataAnn!BA$9,$A130,0)))</f>
        <v>46411.954291251946</v>
      </c>
      <c r="BB130" s="6">
        <f ca="1">IF(ISERROR(CVMdataQly!BB130*(OFFSET(CPdataAnn!BB$9,$A130,0)/OFFSET(CVMdataAnn!BB$9,$A130,0))),"",CVMdataQly!BB130*(OFFSET(CPdataAnn!BB$9,$A130,0)/OFFSET(CVMdataAnn!BB$9,$A130,0)))</f>
        <v>2406.5426567978184</v>
      </c>
      <c r="BC130" s="6">
        <f ca="1">IF(ISERROR(CVMdataQly!BC130*(OFFSET(CPdataAnn!BC$9,$A130,0)/OFFSET(CVMdataAnn!BC$9,$A130,0))),"",CVMdataQly!BC130*(OFFSET(CPdataAnn!BC$9,$A130,0)/OFFSET(CVMdataAnn!BC$9,$A130,0)))</f>
        <v>703.47634069400635</v>
      </c>
      <c r="BD130" s="6">
        <f ca="1">IF(ISERROR(CVMdataQly!BD130*(OFFSET(CPdataAnn!BD$9,$A130,0)/OFFSET(CVMdataAnn!BD$9,$A130,0))),"",CVMdataQly!BD130*(OFFSET(CPdataAnn!BD$9,$A130,0)/OFFSET(CVMdataAnn!BD$9,$A130,0)))</f>
        <v>258.62865947611709</v>
      </c>
      <c r="BE130" s="6">
        <f ca="1">IF(ISERROR(CVMdataQly!BE130*(OFFSET(CPdataAnn!BE$9,$A130,0)/OFFSET(CVMdataAnn!BE$9,$A130,0))),"",CVMdataQly!BE130*(OFFSET(CPdataAnn!BE$9,$A130,0)/OFFSET(CVMdataAnn!BE$9,$A130,0)))</f>
        <v>446.20171673819743</v>
      </c>
      <c r="BF130" s="6">
        <f ca="1">IF(ISERROR(CVMdataQly!BF130*(OFFSET(CPdataAnn!BF$9,$A130,0)/OFFSET(CVMdataAnn!BF$9,$A130,0))),"",CVMdataQly!BF130*(OFFSET(CPdataAnn!BF$9,$A130,0)/OFFSET(CVMdataAnn!BF$9,$A130,0)))</f>
        <v>2351.4388047048851</v>
      </c>
      <c r="BG130" s="6">
        <f ca="1">IF(ISERROR(CVMdataQly!BG130*(OFFSET(CPdataAnn!BG$9,$A130,0)/OFFSET(CVMdataAnn!BG$9,$A130,0))),"",CVMdataQly!BG130*(OFFSET(CPdataAnn!BG$9,$A130,0)/OFFSET(CVMdataAnn!BG$9,$A130,0)))</f>
        <v>1191.3852813852814</v>
      </c>
      <c r="BH130" s="6">
        <f ca="1">IF(ISERROR(CVMdataQly!BH130*(OFFSET(CPdataAnn!BH$9,$A130,0)/OFFSET(CVMdataAnn!BH$9,$A130,0))),"",CVMdataQly!BH130*(OFFSET(CPdataAnn!BH$9,$A130,0)/OFFSET(CVMdataAnn!BH$9,$A130,0)))</f>
        <v>46.672727272727272</v>
      </c>
      <c r="BI130" s="6">
        <f ca="1">IF(ISERROR(CVMdataQly!BI130*(OFFSET(CPdataAnn!BI$9,$A130,0)/OFFSET(CVMdataAnn!BI$9,$A130,0))),"",CVMdataQly!BI130*(OFFSET(CPdataAnn!BI$9,$A130,0)/OFFSET(CVMdataAnn!BI$9,$A130,0)))</f>
        <v>1113.1891098056935</v>
      </c>
      <c r="BJ130" s="6" t="str">
        <f ca="1">IF(ISERROR(CVMdataQly!BJ130*(OFFSET(CPdataAnn!BJ$9,$A130,0)/OFFSET(CVMdataAnn!BJ$9,$A130,0))),"",CVMdataQly!BJ130*(OFFSET(CPdataAnn!BJ$9,$A130,0)/OFFSET(CVMdataAnn!BJ$9,$A130,0)))</f>
        <v/>
      </c>
      <c r="BK130" s="6">
        <f ca="1">IF(ISERROR(CVMdataQly!BK130*(OFFSET(CPdataAnn!BK$9,$A130,0)/OFFSET(CVMdataAnn!BK$9,$A130,0))),"",CVMdataQly!BK130*(OFFSET(CPdataAnn!BK$9,$A130,0)/OFFSET(CVMdataAnn!BK$9,$A130,0)))</f>
        <v>7988.6995366520141</v>
      </c>
      <c r="BL130" s="6">
        <f ca="1">IF(ISERROR(CVMdataQly!BL130*(OFFSET(CPdataAnn!BL$9,$A130,0)/OFFSET(CVMdataAnn!BL$9,$A130,0))),"",CVMdataQly!BL130*(OFFSET(CPdataAnn!BL$9,$A130,0)/OFFSET(CVMdataAnn!BL$9,$A130,0)))</f>
        <v>3896.7525174283501</v>
      </c>
      <c r="BM130" s="6">
        <f ca="1">IF(ISERROR(CVMdataQly!BM130*(OFFSET(CPdataAnn!BM$9,$A130,0)/OFFSET(CVMdataAnn!BM$9,$A130,0))),"",CVMdataQly!BM130*(OFFSET(CPdataAnn!BM$9,$A130,0)/OFFSET(CVMdataAnn!BM$9,$A130,0)))</f>
        <v>3772.5621251071125</v>
      </c>
      <c r="BN130" s="6">
        <f ca="1">IF(ISERROR(CVMdataQly!BN130*(OFFSET(CPdataAnn!BN$9,$A130,0)/OFFSET(CVMdataAnn!BN$9,$A130,0))),"",CVMdataQly!BN130*(OFFSET(CPdataAnn!BN$9,$A130,0)/OFFSET(CVMdataAnn!BN$9,$A130,0)))</f>
        <v>252.40983606557378</v>
      </c>
      <c r="BO130" s="6">
        <f ca="1">IF(ISERROR(CVMdataQly!BO130*(OFFSET(CPdataAnn!BO$9,$A130,0)/OFFSET(CVMdataAnn!BO$9,$A130,0))),"",CVMdataQly!BO130*(OFFSET(CPdataAnn!BO$9,$A130,0)/OFFSET(CVMdataAnn!BO$9,$A130,0)))</f>
        <v>64.392982456140345</v>
      </c>
      <c r="BP130" s="6" t="str">
        <f ca="1">IF(ISERROR(CVMdataQly!BP130*(OFFSET(CPdataAnn!BP$9,$A130,0)/OFFSET(CVMdataAnn!BP$9,$A130,0))),"",CVMdataQly!BP130*(OFFSET(CPdataAnn!BP$9,$A130,0)/OFFSET(CVMdataAnn!BP$9,$A130,0)))</f>
        <v/>
      </c>
      <c r="BQ130" s="6">
        <f ca="1">IF(ISERROR(CVMdataQly!BQ130*(OFFSET(CPdataAnn!BQ$9,$A130,0)/OFFSET(CVMdataAnn!BQ$9,$A130,0))),"",CVMdataQly!BQ130*(OFFSET(CPdataAnn!BQ$9,$A130,0)/OFFSET(CVMdataAnn!BQ$9,$A130,0)))</f>
        <v>12531.929842006408</v>
      </c>
      <c r="BR130" s="6">
        <f ca="1">IF(ISERROR(CVMdataQly!BR130*(OFFSET(CPdataAnn!BR$9,$A130,0)/OFFSET(CVMdataAnn!BR$9,$A130,0))),"",CVMdataQly!BR130*(OFFSET(CPdataAnn!BR$9,$A130,0)/OFFSET(CVMdataAnn!BR$9,$A130,0)))</f>
        <v>4298.9628785411924</v>
      </c>
      <c r="BS130" s="6">
        <f ca="1">IF(ISERROR(CVMdataQly!BS130*(OFFSET(CPdataAnn!BS$9,$A130,0)/OFFSET(CVMdataAnn!BS$9,$A130,0))),"",CVMdataQly!BS130*(OFFSET(CPdataAnn!BS$9,$A130,0)/OFFSET(CVMdataAnn!BS$9,$A130,0)))</f>
        <v>3393.002555366269</v>
      </c>
      <c r="BT130" s="6">
        <f ca="1">IF(ISERROR(CVMdataQly!BT130*(OFFSET(CPdataAnn!BT$9,$A130,0)/OFFSET(CVMdataAnn!BT$9,$A130,0))),"",CVMdataQly!BT130*(OFFSET(CPdataAnn!BT$9,$A130,0)/OFFSET(CVMdataAnn!BT$9,$A130,0)))</f>
        <v>899.14817383263983</v>
      </c>
      <c r="BU130" s="6">
        <f ca="1">IF(ISERROR(CVMdataQly!BU130*(OFFSET(CPdataAnn!BU$9,$A130,0)/OFFSET(CVMdataAnn!BU$9,$A130,0))),"",CVMdataQly!BU130*(OFFSET(CPdataAnn!BU$9,$A130,0)/OFFSET(CVMdataAnn!BU$9,$A130,0)))</f>
        <v>10.45</v>
      </c>
      <c r="BV130" s="6">
        <f ca="1">IF(ISERROR(CVMdataQly!BV130*(OFFSET(CPdataAnn!BV$9,$A130,0)/OFFSET(CVMdataAnn!BV$9,$A130,0))),"",CVMdataQly!BV130*(OFFSET(CPdataAnn!BV$9,$A130,0)/OFFSET(CVMdataAnn!BV$9,$A130,0)))</f>
        <v>1480.5638025008016</v>
      </c>
      <c r="BW130" s="6">
        <f ca="1">IF(ISERROR(CVMdataQly!BW130*(OFFSET(CPdataAnn!BW$9,$A130,0)/OFFSET(CVMdataAnn!BW$9,$A130,0))),"",CVMdataQly!BW130*(OFFSET(CPdataAnn!BW$9,$A130,0)/OFFSET(CVMdataAnn!BW$9,$A130,0)))</f>
        <v>1903.4520775623268</v>
      </c>
      <c r="BX130" s="6">
        <f ca="1">IF(ISERROR(CVMdataQly!BX130*(OFFSET(CPdataAnn!BX$9,$A130,0)/OFFSET(CVMdataAnn!BX$9,$A130,0))),"",CVMdataQly!BX130*(OFFSET(CPdataAnn!BX$9,$A130,0)/OFFSET(CVMdataAnn!BX$9,$A130,0)))</f>
        <v>1468.2981945253348</v>
      </c>
      <c r="BY130" s="6">
        <f ca="1">IF(ISERROR(CVMdataQly!BY130*(OFFSET(CPdataAnn!BY$9,$A130,0)/OFFSET(CVMdataAnn!BY$9,$A130,0))),"",CVMdataQly!BY130*(OFFSET(CPdataAnn!BY$9,$A130,0)/OFFSET(CVMdataAnn!BY$9,$A130,0)))</f>
        <v>305.63174209547429</v>
      </c>
      <c r="BZ130" s="6">
        <f ca="1">IF(ISERROR(CVMdataQly!BZ130*(OFFSET(CPdataAnn!BZ$9,$A130,0)/OFFSET(CVMdataAnn!BZ$9,$A130,0))),"",CVMdataQly!BZ130*(OFFSET(CPdataAnn!BZ$9,$A130,0)/OFFSET(CVMdataAnn!BZ$9,$A130,0)))</f>
        <v>129.86413043478262</v>
      </c>
      <c r="CA130" s="6">
        <f ca="1">IF(ISERROR(CVMdataQly!CA130*(OFFSET(CPdataAnn!CA$9,$A130,0)/OFFSET(CVMdataAnn!CA$9,$A130,0))),"",CVMdataQly!CA130*(OFFSET(CPdataAnn!CA$9,$A130,0)/OFFSET(CVMdataAnn!CA$9,$A130,0)))</f>
        <v>1591.0955904113644</v>
      </c>
      <c r="CB130" s="6">
        <f ca="1">IF(ISERROR(CVMdataQly!CB130*(OFFSET(CPdataAnn!CB$9,$A130,0)/OFFSET(CVMdataAnn!CB$9,$A130,0))),"",CVMdataQly!CB130*(OFFSET(CPdataAnn!CB$9,$A130,0)/OFFSET(CVMdataAnn!CB$9,$A130,0)))</f>
        <v>1181.7049981210073</v>
      </c>
      <c r="CC130" s="6">
        <f ca="1">IF(ISERROR(CVMdataQly!CC130*(OFFSET(CPdataAnn!CC$9,$A130,0)/OFFSET(CVMdataAnn!CC$9,$A130,0))),"",CVMdataQly!CC130*(OFFSET(CPdataAnn!CC$9,$A130,0)/OFFSET(CVMdataAnn!CC$9,$A130,0)))</f>
        <v>85.753246753246756</v>
      </c>
      <c r="CD130" s="6">
        <f ca="1">IF(ISERROR(CVMdataQly!CD130*(OFFSET(CPdataAnn!CD$9,$A130,0)/OFFSET(CVMdataAnn!CD$9,$A130,0))),"",CVMdataQly!CD130*(OFFSET(CPdataAnn!CD$9,$A130,0)/OFFSET(CVMdataAnn!CD$9,$A130,0)))</f>
        <v>1096.1763157894736</v>
      </c>
      <c r="CE130" s="6">
        <f ca="1">IF(ISERROR(CVMdataQly!CE130*(OFFSET(CPdataAnn!CE$9,$A130,0)/OFFSET(CVMdataAnn!CE$9,$A130,0))),"",CVMdataQly!CE130*(OFFSET(CPdataAnn!CE$9,$A130,0)/OFFSET(CVMdataAnn!CE$9,$A130,0)))</f>
        <v>2072.6291506466268</v>
      </c>
      <c r="CF130" s="6">
        <f ca="1">IF(ISERROR(CVMdataQly!CF130*(OFFSET(CPdataAnn!CF$9,$A130,0)/OFFSET(CVMdataAnn!CF$9,$A130,0))),"",CVMdataQly!CF130*(OFFSET(CPdataAnn!CF$9,$A130,0)/OFFSET(CVMdataAnn!CF$9,$A130,0)))</f>
        <v>797.75395544074911</v>
      </c>
      <c r="CG130" s="6">
        <f ca="1">IF(ISERROR(CVMdataQly!CG130*(OFFSET(CPdataAnn!CG$9,$A130,0)/OFFSET(CVMdataAnn!CG$9,$A130,0))),"",CVMdataQly!CG130*(OFFSET(CPdataAnn!CG$9,$A130,0)/OFFSET(CVMdataAnn!CG$9,$A130,0)))</f>
        <v>1276.2490842490843</v>
      </c>
      <c r="CH130" s="6">
        <f ca="1">IF(ISERROR(CVMdataQly!CH130*(OFFSET(CPdataAnn!CH$9,$A130,0)/OFFSET(CVMdataAnn!CH$9,$A130,0))),"",CVMdataQly!CH130*(OFFSET(CPdataAnn!CH$9,$A130,0)/OFFSET(CVMdataAnn!CH$9,$A130,0)))</f>
        <v>5030.6347652709801</v>
      </c>
      <c r="CI130" s="6">
        <f ca="1">IF(ISERROR(CVMdataQly!CI130*(OFFSET(CPdataAnn!CI$9,$A130,0)/OFFSET(CVMdataAnn!CI$9,$A130,0))),"",CVMdataQly!CI130*(OFFSET(CPdataAnn!CI$9,$A130,0)/OFFSET(CVMdataAnn!CI$9,$A130,0)))</f>
        <v>3076.4272656855151</v>
      </c>
      <c r="CJ130" s="6">
        <f ca="1">IF(ISERROR(CVMdataQly!CJ130*(OFFSET(CPdataAnn!CJ$9,$A130,0)/OFFSET(CVMdataAnn!CJ$9,$A130,0))),"",CVMdataQly!CJ130*(OFFSET(CPdataAnn!CJ$9,$A130,0)/OFFSET(CVMdataAnn!CJ$9,$A130,0)))</f>
        <v>1985.2858683926645</v>
      </c>
      <c r="CK130" s="6">
        <f ca="1">IF(ISERROR(CVMdataQly!CK130*(OFFSET(CPdataAnn!CK$9,$A130,0)/OFFSET(CVMdataAnn!CK$9,$A130,0))),"",CVMdataQly!CK130*(OFFSET(CPdataAnn!CK$9,$A130,0)/OFFSET(CVMdataAnn!CK$9,$A130,0)))</f>
        <v>159.41758241758242</v>
      </c>
      <c r="CL130" s="6">
        <f ca="1">IF(ISERROR(CVMdataQly!CL130*(OFFSET(CPdataAnn!CL$9,$A130,0)/OFFSET(CVMdataAnn!CL$9,$A130,0))),"",CVMdataQly!CL130*(OFFSET(CPdataAnn!CL$9,$A130,0)/OFFSET(CVMdataAnn!CL$9,$A130,0)))</f>
        <v>931.81639344262294</v>
      </c>
      <c r="CM130" s="6">
        <f ca="1">IF(ISERROR(CVMdataQly!CM130*(OFFSET(CPdataAnn!CM$9,$A130,0)/OFFSET(CVMdataAnn!CM$9,$A130,0))),"",CVMdataQly!CM130*(OFFSET(CPdataAnn!CM$9,$A130,0)/OFFSET(CVMdataAnn!CM$9,$A130,0)))</f>
        <v>1105.5485294117648</v>
      </c>
      <c r="CN130" s="6">
        <f ca="1">IF(ISERROR(CVMdataQly!CN130*(OFFSET(CPdataAnn!CN$9,$A130,0)/OFFSET(CVMdataAnn!CN$9,$A130,0))),"",CVMdataQly!CN130*(OFFSET(CPdataAnn!CN$9,$A130,0)/OFFSET(CVMdataAnn!CN$9,$A130,0)))</f>
        <v>262.25526137135097</v>
      </c>
      <c r="CO130" s="6">
        <f ca="1">IF(ISERROR(CVMdataQly!CO130*(OFFSET(CPdataAnn!CO$9,$A130,0)/OFFSET(CVMdataAnn!CO$9,$A130,0))),"",CVMdataQly!CO130*(OFFSET(CPdataAnn!CO$9,$A130,0)/OFFSET(CVMdataAnn!CO$9,$A130,0)))</f>
        <v>658.89384951607872</v>
      </c>
      <c r="CP130" s="6">
        <f ca="1">IF(ISERROR(CVMdataQly!CP130*(OFFSET(CPdataAnn!CP$9,$A130,0)/OFFSET(CVMdataAnn!CP$9,$A130,0))),"",CVMdataQly!CP130*(OFFSET(CPdataAnn!CP$9,$A130,0)/OFFSET(CVMdataAnn!CP$9,$A130,0)))</f>
        <v>185.34910485933506</v>
      </c>
      <c r="CQ130" s="6">
        <f ca="1">IF(ISERROR(CVMdataQly!CQ130*(OFFSET(CPdataAnn!CQ$9,$A130,0)/OFFSET(CVMdataAnn!CQ$9,$A130,0))),"",CVMdataQly!CQ130*(OFFSET(CPdataAnn!CQ$9,$A130,0)/OFFSET(CVMdataAnn!CQ$9,$A130,0)))</f>
        <v>847.71320957761634</v>
      </c>
      <c r="CR130" s="6">
        <f ca="1">IF(ISERROR(CVMdataQly!CR130*(OFFSET(CPdataAnn!CR$9,$A130,0)/OFFSET(CVMdataAnn!CR$9,$A130,0))),"",CVMdataQly!CR130*(OFFSET(CPdataAnn!CR$9,$A130,0)/OFFSET(CVMdataAnn!CR$9,$A130,0)))</f>
        <v>38896.007129093297</v>
      </c>
      <c r="CS130" s="6">
        <f ca="1">IF(ISERROR(CVMdataQly!CS130*(OFFSET(CPdataAnn!CS$9,$A130,0)/OFFSET(CVMdataAnn!CS$9,$A130,0))),"",CVMdataQly!CS130*(OFFSET(CPdataAnn!CS$9,$A130,0)/OFFSET(CVMdataAnn!CS$9,$A130,0)))</f>
        <v>11434.462748504149</v>
      </c>
      <c r="CT130" s="6">
        <f ca="1">IF(ISERROR(CVMdataQly!CT130*(OFFSET(CPdataAnn!CT$9,$A130,0)/OFFSET(CVMdataAnn!CT$9,$A130,0))),"",CVMdataQly!CT130*(OFFSET(CPdataAnn!CT$9,$A130,0)/OFFSET(CVMdataAnn!CT$9,$A130,0)))</f>
        <v>11114.132940081949</v>
      </c>
      <c r="CU130" s="6">
        <f ca="1">IF(ISERROR(CVMdataQly!CU130*(OFFSET(CPdataAnn!CU$9,$A130,0)/OFFSET(CVMdataAnn!CU$9,$A130,0))),"",CVMdataQly!CU130*(OFFSET(CPdataAnn!CU$9,$A130,0)/OFFSET(CVMdataAnn!CU$9,$A130,0)))</f>
        <v>110.49230769230769</v>
      </c>
      <c r="CV130" s="6">
        <f ca="1">IF(ISERROR(CVMdataQly!CV130*(OFFSET(CPdataAnn!CV$9,$A130,0)/OFFSET(CVMdataAnn!CV$9,$A130,0))),"",CVMdataQly!CV130*(OFFSET(CPdataAnn!CV$9,$A130,0)/OFFSET(CVMdataAnn!CV$9,$A130,0)))</f>
        <v>210.90232558139536</v>
      </c>
      <c r="CW130" s="6">
        <f ca="1">IF(ISERROR(CVMdataQly!CW130*(OFFSET(CPdataAnn!CW$9,$A130,0)/OFFSET(CVMdataAnn!CW$9,$A130,0))),"",CVMdataQly!CW130*(OFFSET(CPdataAnn!CW$9,$A130,0)/OFFSET(CVMdataAnn!CW$9,$A130,0)))</f>
        <v>15654.627570611827</v>
      </c>
      <c r="CX130" s="6">
        <f ca="1">IF(ISERROR(CVMdataQly!CX130*(OFFSET(CPdataAnn!CX$9,$A130,0)/OFFSET(CVMdataAnn!CX$9,$A130,0))),"",CVMdataQly!CX130*(OFFSET(CPdataAnn!CX$9,$A130,0)/OFFSET(CVMdataAnn!CX$9,$A130,0)))</f>
        <v>1160.0394107518653</v>
      </c>
      <c r="CY130" s="6">
        <f ca="1">IF(ISERROR(CVMdataQly!CY130*(OFFSET(CPdataAnn!CY$9,$A130,0)/OFFSET(CVMdataAnn!CY$9,$A130,0))),"",CVMdataQly!CY130*(OFFSET(CPdataAnn!CY$9,$A130,0)/OFFSET(CVMdataAnn!CY$9,$A130,0)))</f>
        <v>7101.8679122311542</v>
      </c>
      <c r="CZ130" s="6">
        <f ca="1">IF(ISERROR(CVMdataQly!CZ130*(OFFSET(CPdataAnn!CZ$9,$A130,0)/OFFSET(CVMdataAnn!CZ$9,$A130,0))),"",CVMdataQly!CZ130*(OFFSET(CPdataAnn!CZ$9,$A130,0)/OFFSET(CVMdataAnn!CZ$9,$A130,0)))</f>
        <v>5587.940660432012</v>
      </c>
      <c r="DA130" s="6">
        <f ca="1">IF(ISERROR(CVMdataQly!DA130*(OFFSET(CPdataAnn!DA$9,$A130,0)/OFFSET(CVMdataAnn!DA$9,$A130,0))),"",CVMdataQly!DA130*(OFFSET(CPdataAnn!DA$9,$A130,0)/OFFSET(CVMdataAnn!DA$9,$A130,0)))</f>
        <v>1796.7802172405823</v>
      </c>
      <c r="DB130" s="6">
        <f ca="1">IF(ISERROR(CVMdataQly!DB130*(OFFSET(CPdataAnn!DB$9,$A130,0)/OFFSET(CVMdataAnn!DB$9,$A130,0))),"",CVMdataQly!DB130*(OFFSET(CPdataAnn!DB$9,$A130,0)/OFFSET(CVMdataAnn!DB$9,$A130,0)))</f>
        <v>11801.137203739943</v>
      </c>
      <c r="DC130" s="6">
        <f ca="1">IF(ISERROR(CVMdataQly!DC130*(OFFSET(CPdataAnn!DC$9,$A130,0)/OFFSET(CVMdataAnn!DC$9,$A130,0))),"",CVMdataQly!DC130*(OFFSET(CPdataAnn!DC$9,$A130,0)/OFFSET(CVMdataAnn!DC$9,$A130,0)))</f>
        <v>2371.5482077251513</v>
      </c>
      <c r="DD130" s="6">
        <f ca="1">IF(ISERROR(CVMdataQly!DD130*(OFFSET(CPdataAnn!DD$9,$A130,0)/OFFSET(CVMdataAnn!DD$9,$A130,0))),"",CVMdataQly!DD130*(OFFSET(CPdataAnn!DD$9,$A130,0)/OFFSET(CVMdataAnn!DD$9,$A130,0)))</f>
        <v>2064.126357792064</v>
      </c>
      <c r="DE130" s="6">
        <f ca="1">IF(ISERROR(CVMdataQly!DE130*(OFFSET(CPdataAnn!DE$9,$A130,0)/OFFSET(CVMdataAnn!DE$9,$A130,0))),"",CVMdataQly!DE130*(OFFSET(CPdataAnn!DE$9,$A130,0)/OFFSET(CVMdataAnn!DE$9,$A130,0)))</f>
        <v>5101.04326766336</v>
      </c>
      <c r="DF130" s="6">
        <f ca="1">IF(ISERROR(CVMdataQly!DF130*(OFFSET(CPdataAnn!DF$9,$A130,0)/OFFSET(CVMdataAnn!DF$9,$A130,0))),"",CVMdataQly!DF130*(OFFSET(CPdataAnn!DF$9,$A130,0)/OFFSET(CVMdataAnn!DF$9,$A130,0)))</f>
        <v>1720.7672482157018</v>
      </c>
      <c r="DG130" s="6">
        <f ca="1">IF(ISERROR(CVMdataQly!DG130*(OFFSET(CPdataAnn!DG$9,$A130,0)/OFFSET(CVMdataAnn!DG$9,$A130,0))),"",CVMdataQly!DG130*(OFFSET(CPdataAnn!DG$9,$A130,0)/OFFSET(CVMdataAnn!DG$9,$A130,0)))</f>
        <v>542.52808988764048</v>
      </c>
      <c r="DH130" s="6">
        <f ca="1">IF(ISERROR(CVMdataQly!DH130*(OFFSET(CPdataAnn!DH$9,$A130,0)/OFFSET(CVMdataAnn!DH$9,$A130,0))),"",CVMdataQly!DH130*(OFFSET(CPdataAnn!DH$9,$A130,0)/OFFSET(CVMdataAnn!DH$9,$A130,0)))</f>
        <v>5118.377208765859</v>
      </c>
      <c r="DI130" s="6">
        <f ca="1">IF(ISERROR(CVMdataQly!DI130*(OFFSET(CPdataAnn!DI$9,$A130,0)/OFFSET(CVMdataAnn!DI$9,$A130,0))),"",CVMdataQly!DI130*(OFFSET(CPdataAnn!DI$9,$A130,0)/OFFSET(CVMdataAnn!DI$9,$A130,0)))</f>
        <v>246.6247848537005</v>
      </c>
      <c r="DJ130" s="6">
        <f ca="1">IF(ISERROR(CVMdataQly!DJ130*(OFFSET(CPdataAnn!DJ$9,$A130,0)/OFFSET(CVMdataAnn!DJ$9,$A130,0))),"",CVMdataQly!DJ130*(OFFSET(CPdataAnn!DJ$9,$A130,0)/OFFSET(CVMdataAnn!DJ$9,$A130,0)))</f>
        <v>217.24880382775117</v>
      </c>
      <c r="DK130" s="6">
        <f ca="1">IF(ISERROR(CVMdataQly!DK130*(OFFSET(CPdataAnn!DK$9,$A130,0)/OFFSET(CVMdataAnn!DK$9,$A130,0))),"",CVMdataQly!DK130*(OFFSET(CPdataAnn!DK$9,$A130,0)/OFFSET(CVMdataAnn!DK$9,$A130,0)))</f>
        <v>4652.3740630454877</v>
      </c>
      <c r="DL130" s="6">
        <f ca="1">IF(ISERROR(CVMdataQly!DL130*(OFFSET(CPdataAnn!DL$9,$A130,0)/OFFSET(CVMdataAnn!DL$9,$A130,0))),"",CVMdataQly!DL130*(OFFSET(CPdataAnn!DL$9,$A130,0)/OFFSET(CVMdataAnn!DL$9,$A130,0)))</f>
        <v>30280.358574559228</v>
      </c>
      <c r="DM130" s="6">
        <f ca="1">IF(ISERROR(CVMdataQly!DM130*(OFFSET(CPdataAnn!DM$9,$A130,0)/OFFSET(CVMdataAnn!DM$9,$A130,0))),"",CVMdataQly!DM130*(OFFSET(CPdataAnn!DM$9,$A130,0)/OFFSET(CVMdataAnn!DM$9,$A130,0)))</f>
        <v>5241.8030691730028</v>
      </c>
      <c r="DN130" s="6">
        <f ca="1">IF(ISERROR(CVMdataQly!DN130*(OFFSET(CPdataAnn!DN$9,$A130,0)/OFFSET(CVMdataAnn!DN$9,$A130,0))),"",CVMdataQly!DN130*(OFFSET(CPdataAnn!DN$9,$A130,0)/OFFSET(CVMdataAnn!DN$9,$A130,0)))</f>
        <v>1210.3360606665337</v>
      </c>
      <c r="DO130" s="6">
        <f ca="1">IF(ISERROR(CVMdataQly!DO130*(OFFSET(CPdataAnn!DO$9,$A130,0)/OFFSET(CVMdataAnn!DO$9,$A130,0))),"",CVMdataQly!DO130*(OFFSET(CPdataAnn!DO$9,$A130,0)/OFFSET(CVMdataAnn!DO$9,$A130,0)))</f>
        <v>653.17855765522563</v>
      </c>
      <c r="DP130" s="6">
        <f ca="1">IF(ISERROR(CVMdataQly!DP130*(OFFSET(CPdataAnn!DP$9,$A130,0)/OFFSET(CVMdataAnn!DP$9,$A130,0))),"",CVMdataQly!DP130*(OFFSET(CPdataAnn!DP$9,$A130,0)/OFFSET(CVMdataAnn!DP$9,$A130,0)))</f>
        <v>1752.8093349603416</v>
      </c>
      <c r="DQ130" s="6">
        <f ca="1">IF(ISERROR(CVMdataQly!DQ130*(OFFSET(CPdataAnn!DQ$9,$A130,0)/OFFSET(CVMdataAnn!DQ$9,$A130,0))),"",CVMdataQly!DQ130*(OFFSET(CPdataAnn!DQ$9,$A130,0)/OFFSET(CVMdataAnn!DQ$9,$A130,0)))</f>
        <v>1587.8909090909092</v>
      </c>
      <c r="DR130" s="6">
        <f ca="1">IF(ISERROR(CVMdataQly!DR130*(OFFSET(CPdataAnn!DR$9,$A130,0)/OFFSET(CVMdataAnn!DR$9,$A130,0))),"",CVMdataQly!DR130*(OFFSET(CPdataAnn!DR$9,$A130,0)/OFFSET(CVMdataAnn!DR$9,$A130,0)))</f>
        <v>37.581818181818178</v>
      </c>
      <c r="DS130" s="6">
        <f ca="1">IF(ISERROR(CVMdataQly!DS130*(OFFSET(CPdataAnn!DS$9,$A130,0)/OFFSET(CVMdataAnn!DS$9,$A130,0))),"",CVMdataQly!DS130*(OFFSET(CPdataAnn!DS$9,$A130,0)/OFFSET(CVMdataAnn!DS$9,$A130,0)))</f>
        <v>3006.9393984737394</v>
      </c>
      <c r="DT130" s="6">
        <f ca="1">IF(ISERROR(CVMdataQly!DT130*(OFFSET(CPdataAnn!DT$9,$A130,0)/OFFSET(CVMdataAnn!DT$9,$A130,0))),"",CVMdataQly!DT130*(OFFSET(CPdataAnn!DT$9,$A130,0)/OFFSET(CVMdataAnn!DT$9,$A130,0)))</f>
        <v>2879.8943513829372</v>
      </c>
      <c r="DU130" s="6">
        <f ca="1">IF(ISERROR(CVMdataQly!DU130*(OFFSET(CPdataAnn!DU$9,$A130,0)/OFFSET(CVMdataAnn!DU$9,$A130,0))),"",CVMdataQly!DU130*(OFFSET(CPdataAnn!DU$9,$A130,0)/OFFSET(CVMdataAnn!DU$9,$A130,0)))</f>
        <v>82.399390243902445</v>
      </c>
      <c r="DV130" s="6">
        <f ca="1">IF(ISERROR(CVMdataQly!DV130*(OFFSET(CPdataAnn!DV$9,$A130,0)/OFFSET(CVMdataAnn!DV$9,$A130,0))),"",CVMdataQly!DV130*(OFFSET(CPdataAnn!DV$9,$A130,0)/OFFSET(CVMdataAnn!DV$9,$A130,0)))</f>
        <v>43.294117647058826</v>
      </c>
      <c r="DW130" s="6">
        <f ca="1">IF(ISERROR(CVMdataQly!DW130*(OFFSET(CPdataAnn!DW$9,$A130,0)/OFFSET(CVMdataAnn!DW$9,$A130,0))),"",CVMdataQly!DW130*(OFFSET(CPdataAnn!DW$9,$A130,0)/OFFSET(CVMdataAnn!DW$9,$A130,0)))</f>
        <v>7814.2406604810158</v>
      </c>
      <c r="DX130" s="6">
        <f ca="1">IF(ISERROR(CVMdataQly!DX130*(OFFSET(CPdataAnn!DX$9,$A130,0)/OFFSET(CVMdataAnn!DX$9,$A130,0))),"",CVMdataQly!DX130*(OFFSET(CPdataAnn!DX$9,$A130,0)/OFFSET(CVMdataAnn!DX$9,$A130,0)))</f>
        <v>3802.2389525368249</v>
      </c>
      <c r="DY130" s="6">
        <f ca="1">IF(ISERROR(CVMdataQly!DY130*(OFFSET(CPdataAnn!DY$9,$A130,0)/OFFSET(CVMdataAnn!DY$9,$A130,0))),"",CVMdataQly!DY130*(OFFSET(CPdataAnn!DY$9,$A130,0)/OFFSET(CVMdataAnn!DY$9,$A130,0)))</f>
        <v>751.73190009484665</v>
      </c>
      <c r="DZ130" s="6">
        <f ca="1">IF(ISERROR(CVMdataQly!DZ130*(OFFSET(CPdataAnn!DZ$9,$A130,0)/OFFSET(CVMdataAnn!DZ$9,$A130,0))),"",CVMdataQly!DZ130*(OFFSET(CPdataAnn!DZ$9,$A130,0)/OFFSET(CVMdataAnn!DZ$9,$A130,0)))</f>
        <v>1035.7173298543162</v>
      </c>
      <c r="EA130" s="6">
        <f ca="1">IF(ISERROR(CVMdataQly!EA130*(OFFSET(CPdataAnn!EA$9,$A130,0)/OFFSET(CVMdataAnn!EA$9,$A130,0))),"",CVMdataQly!EA130*(OFFSET(CPdataAnn!EA$9,$A130,0)/OFFSET(CVMdataAnn!EA$9,$A130,0)))</f>
        <v>1539.2837772397095</v>
      </c>
      <c r="EB130" s="6">
        <f ca="1">IF(ISERROR(CVMdataQly!EB130*(OFFSET(CPdataAnn!EB$9,$A130,0)/OFFSET(CVMdataAnn!EB$9,$A130,0))),"",CVMdataQly!EB130*(OFFSET(CPdataAnn!EB$9,$A130,0)/OFFSET(CVMdataAnn!EB$9,$A130,0)))</f>
        <v>685.53701842546059</v>
      </c>
      <c r="EC130" s="6">
        <f ca="1">IF(ISERROR(CVMdataQly!EC130*(OFFSET(CPdataAnn!EC$9,$A130,0)/OFFSET(CVMdataAnn!EC$9,$A130,0))),"",CVMdataQly!EC130*(OFFSET(CPdataAnn!EC$9,$A130,0)/OFFSET(CVMdataAnn!EC$9,$A130,0)))</f>
        <v>11607.586474178857</v>
      </c>
      <c r="ED130" s="6">
        <f ca="1">IF(ISERROR(CVMdataQly!ED130*(OFFSET(CPdataAnn!ED$9,$A130,0)/OFFSET(CVMdataAnn!ED$9,$A130,0))),"",CVMdataQly!ED130*(OFFSET(CPdataAnn!ED$9,$A130,0)/OFFSET(CVMdataAnn!ED$9,$A130,0)))</f>
        <v>2895.8400517004602</v>
      </c>
      <c r="EE130" s="6">
        <f ca="1">IF(ISERROR(CVMdataQly!EE130*(OFFSET(CPdataAnn!EE$9,$A130,0)/OFFSET(CVMdataAnn!EE$9,$A130,0))),"",CVMdataQly!EE130*(OFFSET(CPdataAnn!EE$9,$A130,0)/OFFSET(CVMdataAnn!EE$9,$A130,0)))</f>
        <v>5323.0811867720822</v>
      </c>
      <c r="EF130" s="6">
        <f ca="1">IF(ISERROR(CVMdataQly!EF130*(OFFSET(CPdataAnn!EF$9,$A130,0)/OFFSET(CVMdataAnn!EF$9,$A130,0))),"",CVMdataQly!EF130*(OFFSET(CPdataAnn!EF$9,$A130,0)/OFFSET(CVMdataAnn!EF$9,$A130,0)))</f>
        <v>3387.5530235518777</v>
      </c>
      <c r="EG130" s="6">
        <f ca="1">IF(ISERROR(CVMdataQly!EG130*(OFFSET(CPdataAnn!EG$9,$A130,0)/OFFSET(CVMdataAnn!EG$9,$A130,0))),"",CVMdataQly!EG130*(OFFSET(CPdataAnn!EG$9,$A130,0)/OFFSET(CVMdataAnn!EG$9,$A130,0)))</f>
        <v>2618.439585730725</v>
      </c>
      <c r="EH130" s="6">
        <f ca="1">IF(ISERROR(CVMdataQly!EH130*(OFFSET(CPdataAnn!EH$9,$A130,0)/OFFSET(CVMdataAnn!EH$9,$A130,0))),"",CVMdataQly!EH130*(OFFSET(CPdataAnn!EH$9,$A130,0)/OFFSET(CVMdataAnn!EH$9,$A130,0)))</f>
        <v>706.85298398835516</v>
      </c>
      <c r="EI130" s="6">
        <f ca="1">IF(ISERROR(CVMdataQly!EI130*(OFFSET(CPdataAnn!EI$9,$A130,0)/OFFSET(CVMdataAnn!EI$9,$A130,0))),"",CVMdataQly!EI130*(OFFSET(CPdataAnn!EI$9,$A130,0)/OFFSET(CVMdataAnn!EI$9,$A130,0)))</f>
        <v>924.53356973995267</v>
      </c>
      <c r="EJ130" s="6">
        <f ca="1">IF(ISERROR(CVMdataQly!EJ130*(OFFSET(CPdataAnn!EJ$9,$A130,0)/OFFSET(CVMdataAnn!EJ$9,$A130,0))),"",CVMdataQly!EJ130*(OFFSET(CPdataAnn!EJ$9,$A130,0)/OFFSET(CVMdataAnn!EJ$9,$A130,0)))</f>
        <v>335.28253540121375</v>
      </c>
      <c r="EK130" s="6">
        <f ca="1">IF(ISERROR(CVMdataQly!EK130*(OFFSET(CPdataAnn!EK$9,$A130,0)/OFFSET(CVMdataAnn!EK$9,$A130,0))),"",CVMdataQly!EK130*(OFFSET(CPdataAnn!EK$9,$A130,0)/OFFSET(CVMdataAnn!EK$9,$A130,0)))</f>
        <v>651.55233706385775</v>
      </c>
      <c r="EL130" s="6" t="str">
        <f ca="1">IF(ISERROR(CVMdataQly!EL130*(OFFSET(CPdataAnn!EL$9,$A130,0)/OFFSET(CVMdataAnn!EL$9,$A130,0))),"",CVMdataQly!EL130*(OFFSET(CPdataAnn!EL$9,$A130,0)/OFFSET(CVMdataAnn!EL$9,$A130,0)))</f>
        <v/>
      </c>
      <c r="EM130" s="6">
        <f ca="1">IF(ISERROR(CVMdataQly!EM130*(OFFSET(CPdataAnn!EM$9,$A130,0)/OFFSET(CVMdataAnn!EM$9,$A130,0))),"",CVMdataQly!EM130*(OFFSET(CPdataAnn!EM$9,$A130,0)/OFFSET(CVMdataAnn!EM$9,$A130,0)))</f>
        <v>6315.0603573153066</v>
      </c>
      <c r="EN130" s="6">
        <f ca="1">IF(ISERROR(CVMdataQly!EN130*(OFFSET(CPdataAnn!EN$9,$A130,0)/OFFSET(CVMdataAnn!EN$9,$A130,0))),"",CVMdataQly!EN130*(OFFSET(CPdataAnn!EN$9,$A130,0)/OFFSET(CVMdataAnn!EN$9,$A130,0)))</f>
        <v>28543.962987314975</v>
      </c>
      <c r="EO130" s="6">
        <f ca="1">IF(ISERROR(CVMdataQly!EO130*(OFFSET(CPdataAnn!EO$9,$A130,0)/OFFSET(CVMdataAnn!EO$9,$A130,0))),"",CVMdataQly!EO130*(OFFSET(CPdataAnn!EO$9,$A130,0)/OFFSET(CVMdataAnn!EO$9,$A130,0)))</f>
        <v>23038.951307267929</v>
      </c>
      <c r="EP130" s="6">
        <f ca="1">IF(ISERROR(CVMdataQly!EP130*(OFFSET(CPdataAnn!EP$9,$A130,0)/OFFSET(CVMdataAnn!EP$9,$A130,0))),"",CVMdataQly!EP130*(OFFSET(CPdataAnn!EP$9,$A130,0)/OFFSET(CVMdataAnn!EP$9,$A130,0)))</f>
        <v>21153.575990640638</v>
      </c>
      <c r="EQ130" s="6">
        <f ca="1">IF(ISERROR(CVMdataQly!EQ130*(OFFSET(CPdataAnn!EQ$9,$A130,0)/OFFSET(CVMdataAnn!EQ$9,$A130,0))),"",CVMdataQly!EQ130*(OFFSET(CPdataAnn!EQ$9,$A130,0)/OFFSET(CVMdataAnn!EQ$9,$A130,0)))</f>
        <v>1882.9357798165138</v>
      </c>
      <c r="ER130" s="6">
        <f ca="1">IF(ISERROR(CVMdataQly!ER130*(OFFSET(CPdataAnn!ER$9,$A130,0)/OFFSET(CVMdataAnn!ER$9,$A130,0))),"",CVMdataQly!ER130*(OFFSET(CPdataAnn!ER$9,$A130,0)/OFFSET(CVMdataAnn!ER$9,$A130,0)))</f>
        <v>5503.1193285488389</v>
      </c>
      <c r="ES130" s="6">
        <f ca="1">IF(ISERROR(CVMdataQly!ES130*(OFFSET(CPdataAnn!ES$9,$A130,0)/OFFSET(CVMdataAnn!ES$9,$A130,0))),"",CVMdataQly!ES130*(OFFSET(CPdataAnn!ES$9,$A130,0)/OFFSET(CVMdataAnn!ES$9,$A130,0)))</f>
        <v>36529.450685111988</v>
      </c>
      <c r="ET130" s="6">
        <f ca="1">IF(ISERROR(CVMdataQly!ET130*(OFFSET(CPdataAnn!ET$9,$A130,0)/OFFSET(CVMdataAnn!ET$9,$A130,0))),"",CVMdataQly!ET130*(OFFSET(CPdataAnn!ET$9,$A130,0)/OFFSET(CVMdataAnn!ET$9,$A130,0)))</f>
        <v>6213.5174841586477</v>
      </c>
      <c r="EU130" s="6">
        <f ca="1">IF(ISERROR(CVMdataQly!EU130*(OFFSET(CPdataAnn!EU$9,$A130,0)/OFFSET(CVMdataAnn!EU$9,$A130,0))),"",CVMdataQly!EU130*(OFFSET(CPdataAnn!EU$9,$A130,0)/OFFSET(CVMdataAnn!EU$9,$A130,0)))</f>
        <v>1711.1227118644067</v>
      </c>
      <c r="EV130" s="6">
        <f ca="1">IF(ISERROR(CVMdataQly!EV130*(OFFSET(CPdataAnn!EV$9,$A130,0)/OFFSET(CVMdataAnn!EV$9,$A130,0))),"",CVMdataQly!EV130*(OFFSET(CPdataAnn!EV$9,$A130,0)/OFFSET(CVMdataAnn!EV$9,$A130,0)))</f>
        <v>437.02254791431795</v>
      </c>
      <c r="EW130" s="6">
        <f ca="1">IF(ISERROR(CVMdataQly!EW130*(OFFSET(CPdataAnn!EW$9,$A130,0)/OFFSET(CVMdataAnn!EW$9,$A130,0))),"",CVMdataQly!EW130*(OFFSET(CPdataAnn!EW$9,$A130,0)/OFFSET(CVMdataAnn!EW$9,$A130,0)))</f>
        <v>4065.8835128720098</v>
      </c>
      <c r="EX130" s="6">
        <f ca="1">IF(ISERROR(CVMdataQly!EX130*(OFFSET(CPdataAnn!EX$9,$A130,0)/OFFSET(CVMdataAnn!EX$9,$A130,0))),"",CVMdataQly!EX130*(OFFSET(CPdataAnn!EX$9,$A130,0)/OFFSET(CVMdataAnn!EX$9,$A130,0)))</f>
        <v>1266.6135605779918</v>
      </c>
      <c r="EY130" s="6">
        <f ca="1">IF(ISERROR(CVMdataQly!EY130*(OFFSET(CPdataAnn!EY$9,$A130,0)/OFFSET(CVMdataAnn!EY$9,$A130,0))),"",CVMdataQly!EY130*(OFFSET(CPdataAnn!EY$9,$A130,0)/OFFSET(CVMdataAnn!EY$9,$A130,0)))</f>
        <v>3109.8115439205176</v>
      </c>
      <c r="EZ130" s="6">
        <f ca="1">IF(ISERROR(CVMdataQly!EZ130*(OFFSET(CPdataAnn!EZ$9,$A130,0)/OFFSET(CVMdataAnn!EZ$9,$A130,0))),"",CVMdataQly!EZ130*(OFFSET(CPdataAnn!EZ$9,$A130,0)/OFFSET(CVMdataAnn!EZ$9,$A130,0)))</f>
        <v>1824.7713476325375</v>
      </c>
      <c r="FA130" s="6">
        <f ca="1">IF(ISERROR(CVMdataQly!FA130*(OFFSET(CPdataAnn!FA$9,$A130,0)/OFFSET(CVMdataAnn!FA$9,$A130,0))),"",CVMdataQly!FA130*(OFFSET(CPdataAnn!FA$9,$A130,0)/OFFSET(CVMdataAnn!FA$9,$A130,0)))</f>
        <v>1284.9258414147175</v>
      </c>
      <c r="FB130" s="6">
        <f ca="1">IF(ISERROR(CVMdataQly!FB130*(OFFSET(CPdataAnn!FB$9,$A130,0)/OFFSET(CVMdataAnn!FB$9,$A130,0))),"",CVMdataQly!FB130*(OFFSET(CPdataAnn!FB$9,$A130,0)/OFFSET(CVMdataAnn!FB$9,$A130,0)))</f>
        <v>4610.9459459459458</v>
      </c>
      <c r="FC130" s="6">
        <f ca="1">IF(ISERROR(CVMdataQly!FC130*(OFFSET(CPdataAnn!FC$9,$A130,0)/OFFSET(CVMdataAnn!FC$9,$A130,0))),"",CVMdataQly!FC130*(OFFSET(CPdataAnn!FC$9,$A130,0)/OFFSET(CVMdataAnn!FC$9,$A130,0)))</f>
        <v>5569.071372411986</v>
      </c>
      <c r="FD130" s="6">
        <f ca="1">IF(ISERROR(CVMdataQly!FD130*(OFFSET(CPdataAnn!FD$9,$A130,0)/OFFSET(CVMdataAnn!FD$9,$A130,0))),"",CVMdataQly!FD130*(OFFSET(CPdataAnn!FD$9,$A130,0)/OFFSET(CVMdataAnn!FD$9,$A130,0)))</f>
        <v>3328.3509079743835</v>
      </c>
      <c r="FE130" s="6">
        <f ca="1">IF(ISERROR(CVMdataQly!FE130*(OFFSET(CPdataAnn!FE$9,$A130,0)/OFFSET(CVMdataAnn!FE$9,$A130,0))),"",CVMdataQly!FE130*(OFFSET(CPdataAnn!FE$9,$A130,0)/OFFSET(CVMdataAnn!FE$9,$A130,0)))</f>
        <v>902.62990455991519</v>
      </c>
      <c r="FF130" s="6">
        <f ca="1">IF(ISERROR(CVMdataQly!FF130*(OFFSET(CPdataAnn!FF$9,$A130,0)/OFFSET(CVMdataAnn!FF$9,$A130,0))),"",CVMdataQly!FF130*(OFFSET(CPdataAnn!FF$9,$A130,0)/OFFSET(CVMdataAnn!FF$9,$A130,0)))</f>
        <v>545.32233009708739</v>
      </c>
      <c r="FG130" s="6">
        <f ca="1">IF(ISERROR(CVMdataQly!FG130*(OFFSET(CPdataAnn!FG$9,$A130,0)/OFFSET(CVMdataAnn!FG$9,$A130,0))),"",CVMdataQly!FG130*(OFFSET(CPdataAnn!FG$9,$A130,0)/OFFSET(CVMdataAnn!FG$9,$A130,0)))</f>
        <v>827.89452332657197</v>
      </c>
      <c r="FH130" s="6" t="str">
        <f ca="1">IF(ISERROR(CVMdataQly!FH130*(OFFSET(CPdataAnn!FH$9,$A130,0)/OFFSET(CVMdataAnn!FH$9,$A130,0))),"",CVMdataQly!FH130*(OFFSET(CPdataAnn!FH$9,$A130,0)/OFFSET(CVMdataAnn!FH$9,$A130,0)))</f>
        <v/>
      </c>
      <c r="FI130" s="6">
        <f ca="1">IF(ISERROR(CVMdataQly!FI130*(OFFSET(CPdataAnn!FI$9,$A130,0)/OFFSET(CVMdataAnn!FI$9,$A130,0))),"",CVMdataQly!FI130*(OFFSET(CPdataAnn!FI$9,$A130,0)/OFFSET(CVMdataAnn!FI$9,$A130,0)))</f>
        <v>11743.157590320454</v>
      </c>
      <c r="FJ130" s="6">
        <f ca="1">IF(ISERROR(CVMdataQly!FJ130*(OFFSET(CPdataAnn!FJ$9,$A130,0)/OFFSET(CVMdataAnn!FJ$9,$A130,0))),"",CVMdataQly!FJ130*(OFFSET(CPdataAnn!FJ$9,$A130,0)/OFFSET(CVMdataAnn!FJ$9,$A130,0)))</f>
        <v>5580.3075820190597</v>
      </c>
      <c r="FK130" s="6">
        <f ca="1">IF(ISERROR(CVMdataQly!FK130*(OFFSET(CPdataAnn!FK$9,$A130,0)/OFFSET(CVMdataAnn!FK$9,$A130,0))),"",CVMdataQly!FK130*(OFFSET(CPdataAnn!FK$9,$A130,0)/OFFSET(CVMdataAnn!FK$9,$A130,0)))</f>
        <v>6168.5509970301237</v>
      </c>
      <c r="FL130" s="6">
        <f ca="1">IF(ISERROR(CVMdataQly!FL130*(OFFSET(CPdataAnn!FL$9,$A130,0)/OFFSET(CVMdataAnn!FL$9,$A130,0))),"",CVMdataQly!FL130*(OFFSET(CPdataAnn!FL$9,$A130,0)/OFFSET(CVMdataAnn!FL$9,$A130,0)))</f>
        <v>3979.7018057589066</v>
      </c>
    </row>
    <row r="131" spans="1:168" x14ac:dyDescent="0.25">
      <c r="A131" s="6">
        <f t="shared" si="1"/>
        <v>31</v>
      </c>
      <c r="B131" s="1">
        <v>42156</v>
      </c>
      <c r="C131" s="6">
        <f ca="1">IF(ISERROR(CVMdataQly!C131*(OFFSET(CPdataAnn!C$9,$A131,0)/OFFSET(CVMdataAnn!C$9,$A131,0))),"",CVMdataQly!C131*(OFFSET(CPdataAnn!C$9,$A131,0)/OFFSET(CVMdataAnn!C$9,$A131,0)))</f>
        <v>295699.22995597095</v>
      </c>
      <c r="D131" s="6">
        <f ca="1">IF(ISERROR(CVMdataQly!D131*(OFFSET(CPdataAnn!D$9,$A131,0)/OFFSET(CVMdataAnn!D$9,$A131,0))),"",CVMdataQly!D131*(OFFSET(CPdataAnn!D$9,$A131,0)/OFFSET(CVMdataAnn!D$9,$A131,0)))</f>
        <v>1902.1415990730011</v>
      </c>
      <c r="E131" s="6">
        <f ca="1">IF(ISERROR(CVMdataQly!E131*(OFFSET(CPdataAnn!E$9,$A131,0)/OFFSET(CVMdataAnn!E$9,$A131,0))),"",CVMdataQly!E131*(OFFSET(CPdataAnn!E$9,$A131,0)/OFFSET(CVMdataAnn!E$9,$A131,0)))</f>
        <v>293888.18201123766</v>
      </c>
      <c r="F131" s="6">
        <f ca="1">IF(ISERROR(CVMdataQly!F131*(OFFSET(CPdataAnn!F$9,$A131,0)/OFFSET(CVMdataAnn!F$9,$A131,0))),"",CVMdataQly!F131*(OFFSET(CPdataAnn!F$9,$A131,0)/OFFSET(CVMdataAnn!F$9,$A131,0)))</f>
        <v>22644.787352209252</v>
      </c>
      <c r="G131" s="6">
        <f ca="1">IF(ISERROR(CVMdataQly!G131*(OFFSET(CPdataAnn!G$9,$A131,0)/OFFSET(CVMdataAnn!G$9,$A131,0))),"",CVMdataQly!G131*(OFFSET(CPdataAnn!G$9,$A131,0)/OFFSET(CVMdataAnn!G$9,$A131,0)))</f>
        <v>10165.266360956437</v>
      </c>
      <c r="H131" s="6">
        <f ca="1">IF(ISERROR(CVMdataQly!H131*(OFFSET(CPdataAnn!H$9,$A131,0)/OFFSET(CVMdataAnn!H$9,$A131,0))),"",CVMdataQly!H131*(OFFSET(CPdataAnn!H$9,$A131,0)/OFFSET(CVMdataAnn!H$9,$A131,0)))</f>
        <v>15541.94267961165</v>
      </c>
      <c r="I131" s="6">
        <f ca="1">IF(ISERROR(CVMdataQly!I131*(OFFSET(CPdataAnn!I$9,$A131,0)/OFFSET(CVMdataAnn!I$9,$A131,0))),"",CVMdataQly!I131*(OFFSET(CPdataAnn!I$9,$A131,0)/OFFSET(CVMdataAnn!I$9,$A131,0)))</f>
        <v>79476.61183886684</v>
      </c>
      <c r="J131" s="6">
        <f ca="1">IF(ISERROR(CVMdataQly!J131*(OFFSET(CPdataAnn!J$9,$A131,0)/OFFSET(CVMdataAnn!J$9,$A131,0))),"",CVMdataQly!J131*(OFFSET(CPdataAnn!J$9,$A131,0)/OFFSET(CVMdataAnn!J$9,$A131,0)))</f>
        <v>12804.342393105733</v>
      </c>
      <c r="K131" s="6">
        <f ca="1">IF(ISERROR(CVMdataQly!K131*(OFFSET(CPdataAnn!K$9,$A131,0)/OFFSET(CVMdataAnn!K$9,$A131,0))),"",CVMdataQly!K131*(OFFSET(CPdataAnn!K$9,$A131,0)/OFFSET(CVMdataAnn!K$9,$A131,0)))</f>
        <v>5182.7632771433746</v>
      </c>
      <c r="L131" s="6">
        <f ca="1">IF(ISERROR(CVMdataQly!L131*(OFFSET(CPdataAnn!L$9,$A131,0)/OFFSET(CVMdataAnn!L$9,$A131,0))),"",CVMdataQly!L131*(OFFSET(CPdataAnn!L$9,$A131,0)/OFFSET(CVMdataAnn!L$9,$A131,0)))</f>
        <v>39465.082233396795</v>
      </c>
      <c r="M131" s="6">
        <f ca="1">IF(ISERROR(CVMdataQly!M131*(OFFSET(CPdataAnn!M$9,$A131,0)/OFFSET(CVMdataAnn!M$9,$A131,0))),"",CVMdataQly!M131*(OFFSET(CPdataAnn!M$9,$A131,0)/OFFSET(CVMdataAnn!M$9,$A131,0)))</f>
        <v>5141.0961014994236</v>
      </c>
      <c r="N131" s="6">
        <f ca="1">IF(ISERROR(CVMdataQly!N131*(OFFSET(CPdataAnn!N$9,$A131,0)/OFFSET(CVMdataAnn!N$9,$A131,0))),"",CVMdataQly!N131*(OFFSET(CPdataAnn!N$9,$A131,0)/OFFSET(CVMdataAnn!N$9,$A131,0)))</f>
        <v>31168.709788260807</v>
      </c>
      <c r="O131" s="6">
        <f ca="1">IF(ISERROR(CVMdataQly!O131*(OFFSET(CPdataAnn!O$9,$A131,0)/OFFSET(CVMdataAnn!O$9,$A131,0))),"",CVMdataQly!O131*(OFFSET(CPdataAnn!O$9,$A131,0)/OFFSET(CVMdataAnn!O$9,$A131,0)))</f>
        <v>6411.5280402841963</v>
      </c>
      <c r="P131" s="6">
        <f ca="1">IF(ISERROR(CVMdataQly!P131*(OFFSET(CPdataAnn!P$9,$A131,0)/OFFSET(CVMdataAnn!P$9,$A131,0))),"",CVMdataQly!P131*(OFFSET(CPdataAnn!P$9,$A131,0)/OFFSET(CVMdataAnn!P$9,$A131,0)))</f>
        <v>28468.415735202139</v>
      </c>
      <c r="Q131" s="6">
        <f ca="1">IF(ISERROR(CVMdataQly!Q131*(OFFSET(CPdataAnn!Q$9,$A131,0)/OFFSET(CVMdataAnn!Q$9,$A131,0))),"",CVMdataQly!Q131*(OFFSET(CPdataAnn!Q$9,$A131,0)/OFFSET(CVMdataAnn!Q$9,$A131,0)))</f>
        <v>37414.331001317521</v>
      </c>
      <c r="R131" s="6">
        <f ca="1">IF(ISERROR(CVMdataQly!R131*(OFFSET(CPdataAnn!R$9,$A131,0)/OFFSET(CVMdataAnn!R$9,$A131,0))),"",CVMdataQly!R131*(OFFSET(CPdataAnn!R$9,$A131,0)/OFFSET(CVMdataAnn!R$9,$A131,0)))</f>
        <v>22644.787352209252</v>
      </c>
      <c r="S131" s="6">
        <f ca="1">IF(ISERROR(CVMdataQly!S131*(OFFSET(CPdataAnn!S$9,$A131,0)/OFFSET(CVMdataAnn!S$9,$A131,0))),"",CVMdataQly!S131*(OFFSET(CPdataAnn!S$9,$A131,0)/OFFSET(CVMdataAnn!S$9,$A131,0)))</f>
        <v>20103.971691878836</v>
      </c>
      <c r="T131" s="6">
        <f ca="1">IF(ISERROR(CVMdataQly!T131*(OFFSET(CPdataAnn!T$9,$A131,0)/OFFSET(CVMdataAnn!T$9,$A131,0))),"",CVMdataQly!T131*(OFFSET(CPdataAnn!T$9,$A131,0)/OFFSET(CVMdataAnn!T$9,$A131,0)))</f>
        <v>3752.8763246316876</v>
      </c>
      <c r="U131" s="6">
        <f ca="1">IF(ISERROR(CVMdataQly!U131*(OFFSET(CPdataAnn!U$9,$A131,0)/OFFSET(CVMdataAnn!U$9,$A131,0))),"",CVMdataQly!U131*(OFFSET(CPdataAnn!U$9,$A131,0)/OFFSET(CVMdataAnn!U$9,$A131,0)))</f>
        <v>4156.1519109238643</v>
      </c>
      <c r="V131" s="6">
        <f ca="1">IF(ISERROR(CVMdataQly!V131*(OFFSET(CPdataAnn!V$9,$A131,0)/OFFSET(CVMdataAnn!V$9,$A131,0))),"",CVMdataQly!V131*(OFFSET(CPdataAnn!V$9,$A131,0)/OFFSET(CVMdataAnn!V$9,$A131,0)))</f>
        <v>805.56980937661001</v>
      </c>
      <c r="W131" s="6">
        <f ca="1">IF(ISERROR(CVMdataQly!W131*(OFFSET(CPdataAnn!W$9,$A131,0)/OFFSET(CVMdataAnn!W$9,$A131,0))),"",CVMdataQly!W131*(OFFSET(CPdataAnn!W$9,$A131,0)/OFFSET(CVMdataAnn!W$9,$A131,0)))</f>
        <v>2431.067725080386</v>
      </c>
      <c r="X131" s="6">
        <f ca="1">IF(ISERROR(CVMdataQly!X131*(OFFSET(CPdataAnn!X$9,$A131,0)/OFFSET(CVMdataAnn!X$9,$A131,0))),"",CVMdataQly!X131*(OFFSET(CPdataAnn!X$9,$A131,0)/OFFSET(CVMdataAnn!X$9,$A131,0)))</f>
        <v>500.1858123569794</v>
      </c>
      <c r="Y131" s="6">
        <f ca="1">IF(ISERROR(CVMdataQly!Y131*(OFFSET(CPdataAnn!Y$9,$A131,0)/OFFSET(CVMdataAnn!Y$9,$A131,0))),"",CVMdataQly!Y131*(OFFSET(CPdataAnn!Y$9,$A131,0)/OFFSET(CVMdataAnn!Y$9,$A131,0)))</f>
        <v>2231.4712514092448</v>
      </c>
      <c r="Z131" s="6">
        <f ca="1">IF(ISERROR(CVMdataQly!Z131*(OFFSET(CPdataAnn!Z$9,$A131,0)/OFFSET(CVMdataAnn!Z$9,$A131,0))),"",CVMdataQly!Z131*(OFFSET(CPdataAnn!Z$9,$A131,0)/OFFSET(CVMdataAnn!Z$9,$A131,0)))</f>
        <v>3112.4248903930466</v>
      </c>
      <c r="AA131" s="6">
        <f ca="1">IF(ISERROR(CVMdataQly!AA131*(OFFSET(CPdataAnn!AA$9,$A131,0)/OFFSET(CVMdataAnn!AA$9,$A131,0))),"",CVMdataQly!AA131*(OFFSET(CPdataAnn!AA$9,$A131,0)/OFFSET(CVMdataAnn!AA$9,$A131,0)))</f>
        <v>2503.4641965444921</v>
      </c>
      <c r="AB131" s="6">
        <f ca="1">IF(ISERROR(CVMdataQly!AB131*(OFFSET(CPdataAnn!AB$9,$A131,0)/OFFSET(CVMdataAnn!AB$9,$A131,0))),"",CVMdataQly!AB131*(OFFSET(CPdataAnn!AB$9,$A131,0)/OFFSET(CVMdataAnn!AB$9,$A131,0)))</f>
        <v>607.94224422442244</v>
      </c>
      <c r="AC131" s="6">
        <f ca="1">IF(ISERROR(CVMdataQly!AC131*(OFFSET(CPdataAnn!AC$9,$A131,0)/OFFSET(CVMdataAnn!AC$9,$A131,0))),"",CVMdataQly!AC131*(OFFSET(CPdataAnn!AC$9,$A131,0)/OFFSET(CVMdataAnn!AC$9,$A131,0)))</f>
        <v>2541.1273915969618</v>
      </c>
      <c r="AD131" s="6">
        <f ca="1">IF(ISERROR(CVMdataQly!AD131*(OFFSET(CPdataAnn!AD$9,$A131,0)/OFFSET(CVMdataAnn!AD$9,$A131,0))),"",CVMdataQly!AD131*(OFFSET(CPdataAnn!AD$9,$A131,0)/OFFSET(CVMdataAnn!AD$9,$A131,0)))</f>
        <v>709.95236474991498</v>
      </c>
      <c r="AE131" s="6">
        <f ca="1">IF(ISERROR(CVMdataQly!AE131*(OFFSET(CPdataAnn!AE$9,$A131,0)/OFFSET(CVMdataAnn!AE$9,$A131,0))),"",CVMdataQly!AE131*(OFFSET(CPdataAnn!AE$9,$A131,0)/OFFSET(CVMdataAnn!AE$9,$A131,0)))</f>
        <v>1832.6475080385851</v>
      </c>
      <c r="AF131" s="6">
        <f ca="1">IF(ISERROR(CVMdataQly!AF131*(OFFSET(CPdataAnn!AF$9,$A131,0)/OFFSET(CVMdataAnn!AF$9,$A131,0))),"",CVMdataQly!AF131*(OFFSET(CPdataAnn!AF$9,$A131,0)/OFFSET(CVMdataAnn!AF$9,$A131,0)))</f>
        <v>10165.266360956437</v>
      </c>
      <c r="AG131" s="6">
        <f ca="1">IF(ISERROR(CVMdataQly!AG131*(OFFSET(CPdataAnn!AG$9,$A131,0)/OFFSET(CVMdataAnn!AG$9,$A131,0))),"",CVMdataQly!AG131*(OFFSET(CPdataAnn!AG$9,$A131,0)/OFFSET(CVMdataAnn!AG$9,$A131,0)))</f>
        <v>4469.9108951829649</v>
      </c>
      <c r="AH131" s="6">
        <f ca="1">IF(ISERROR(CVMdataQly!AH131*(OFFSET(CPdataAnn!AH$9,$A131,0)/OFFSET(CVMdataAnn!AH$9,$A131,0))),"",CVMdataQly!AH131*(OFFSET(CPdataAnn!AH$9,$A131,0)/OFFSET(CVMdataAnn!AH$9,$A131,0)))</f>
        <v>1278.8703703703702</v>
      </c>
      <c r="AI131" s="6">
        <f ca="1">IF(ISERROR(CVMdataQly!AI131*(OFFSET(CPdataAnn!AI$9,$A131,0)/OFFSET(CVMdataAnn!AI$9,$A131,0))),"",CVMdataQly!AI131*(OFFSET(CPdataAnn!AI$9,$A131,0)/OFFSET(CVMdataAnn!AI$9,$A131,0)))</f>
        <v>2056.6144306651636</v>
      </c>
      <c r="AJ131" s="6">
        <f ca="1">IF(ISERROR(CVMdataQly!AJ131*(OFFSET(CPdataAnn!AJ$9,$A131,0)/OFFSET(CVMdataAnn!AJ$9,$A131,0))),"",CVMdataQly!AJ131*(OFFSET(CPdataAnn!AJ$9,$A131,0)/OFFSET(CVMdataAnn!AJ$9,$A131,0)))</f>
        <v>1133.7211084905662</v>
      </c>
      <c r="AK131" s="6">
        <f ca="1">IF(ISERROR(CVMdataQly!AK131*(OFFSET(CPdataAnn!AK$9,$A131,0)/OFFSET(CVMdataAnn!AK$9,$A131,0))),"",CVMdataQly!AK131*(OFFSET(CPdataAnn!AK$9,$A131,0)/OFFSET(CVMdataAnn!AK$9,$A131,0)))</f>
        <v>4827.3868811986549</v>
      </c>
      <c r="AL131" s="6">
        <f ca="1">IF(ISERROR(CVMdataQly!AL131*(OFFSET(CPdataAnn!AL$9,$A131,0)/OFFSET(CVMdataAnn!AL$9,$A131,0))),"",CVMdataQly!AL131*(OFFSET(CPdataAnn!AL$9,$A131,0)/OFFSET(CVMdataAnn!AL$9,$A131,0)))</f>
        <v>867.44762200808213</v>
      </c>
      <c r="AM131" s="6">
        <f ca="1">IF(ISERROR(CVMdataQly!AM131*(OFFSET(CPdataAnn!AM$9,$A131,0)/OFFSET(CVMdataAnn!AM$9,$A131,0))),"",CVMdataQly!AM131*(OFFSET(CPdataAnn!AM$9,$A131,0)/OFFSET(CVMdataAnn!AM$9,$A131,0)))</f>
        <v>15541.94267961165</v>
      </c>
      <c r="AN131" s="6">
        <f ca="1">IF(ISERROR(CVMdataQly!AN131*(OFFSET(CPdataAnn!AN$9,$A131,0)/OFFSET(CVMdataAnn!AN$9,$A131,0))),"",CVMdataQly!AN131*(OFFSET(CPdataAnn!AN$9,$A131,0)/OFFSET(CVMdataAnn!AN$9,$A131,0)))</f>
        <v>13152.72730090997</v>
      </c>
      <c r="AO131" s="6">
        <f ca="1">IF(ISERROR(CVMdataQly!AO131*(OFFSET(CPdataAnn!AO$9,$A131,0)/OFFSET(CVMdataAnn!AO$9,$A131,0))),"",CVMdataQly!AO131*(OFFSET(CPdataAnn!AO$9,$A131,0)/OFFSET(CVMdataAnn!AO$9,$A131,0)))</f>
        <v>171.73043478260868</v>
      </c>
      <c r="AP131" s="6">
        <f ca="1">IF(ISERROR(CVMdataQly!AP131*(OFFSET(CPdataAnn!AP$9,$A131,0)/OFFSET(CVMdataAnn!AP$9,$A131,0))),"",CVMdataQly!AP131*(OFFSET(CPdataAnn!AP$9,$A131,0)/OFFSET(CVMdataAnn!AP$9,$A131,0)))</f>
        <v>11870.267511809116</v>
      </c>
      <c r="AQ131" s="6">
        <f ca="1">IF(ISERROR(CVMdataQly!AQ131*(OFFSET(CPdataAnn!AQ$9,$A131,0)/OFFSET(CVMdataAnn!AQ$9,$A131,0))),"",CVMdataQly!AQ131*(OFFSET(CPdataAnn!AQ$9,$A131,0)/OFFSET(CVMdataAnn!AQ$9,$A131,0)))</f>
        <v>880.60816439877806</v>
      </c>
      <c r="AR131" s="6">
        <f ca="1">IF(ISERROR(CVMdataQly!AR131*(OFFSET(CPdataAnn!AR$9,$A131,0)/OFFSET(CVMdataAnn!AR$9,$A131,0))),"",CVMdataQly!AR131*(OFFSET(CPdataAnn!AR$9,$A131,0)/OFFSET(CVMdataAnn!AR$9,$A131,0)))</f>
        <v>230.30309072781657</v>
      </c>
      <c r="AS131" s="6">
        <f ca="1">IF(ISERROR(CVMdataQly!AS131*(OFFSET(CPdataAnn!AS$9,$A131,0)/OFFSET(CVMdataAnn!AS$9,$A131,0))),"",CVMdataQly!AS131*(OFFSET(CPdataAnn!AS$9,$A131,0)/OFFSET(CVMdataAnn!AS$9,$A131,0)))</f>
        <v>2388.2486633819062</v>
      </c>
      <c r="AT131" s="6">
        <f ca="1">IF(ISERROR(CVMdataQly!AT131*(OFFSET(CPdataAnn!AT$9,$A131,0)/OFFSET(CVMdataAnn!AT$9,$A131,0))),"",CVMdataQly!AT131*(OFFSET(CPdataAnn!AT$9,$A131,0)/OFFSET(CVMdataAnn!AT$9,$A131,0)))</f>
        <v>2375.2495519240911</v>
      </c>
      <c r="AU131" s="6">
        <f ca="1">IF(ISERROR(CVMdataQly!AU131*(OFFSET(CPdataAnn!AU$9,$A131,0)/OFFSET(CVMdataAnn!AU$9,$A131,0))),"",CVMdataQly!AU131*(OFFSET(CPdataAnn!AU$9,$A131,0)/OFFSET(CVMdataAnn!AU$9,$A131,0)))</f>
        <v>13</v>
      </c>
      <c r="AV131" s="6">
        <f ca="1">IF(ISERROR(CVMdataQly!AV131*(OFFSET(CPdataAnn!AV$9,$A131,0)/OFFSET(CVMdataAnn!AV$9,$A131,0))),"",CVMdataQly!AV131*(OFFSET(CPdataAnn!AV$9,$A131,0)/OFFSET(CVMdataAnn!AV$9,$A131,0)))</f>
        <v>79476.61183886684</v>
      </c>
      <c r="AW131" s="6">
        <f ca="1">IF(ISERROR(CVMdataQly!AW131*(OFFSET(CPdataAnn!AW$9,$A131,0)/OFFSET(CVMdataAnn!AW$9,$A131,0))),"",CVMdataQly!AW131*(OFFSET(CPdataAnn!AW$9,$A131,0)/OFFSET(CVMdataAnn!AW$9,$A131,0)))</f>
        <v>19402.756380050098</v>
      </c>
      <c r="AX131" s="6">
        <f ca="1">IF(ISERROR(CVMdataQly!AX131*(OFFSET(CPdataAnn!AX$9,$A131,0)/OFFSET(CVMdataAnn!AX$9,$A131,0))),"",CVMdataQly!AX131*(OFFSET(CPdataAnn!AX$9,$A131,0)/OFFSET(CVMdataAnn!AX$9,$A131,0)))</f>
        <v>19347.744543521247</v>
      </c>
      <c r="AY131" s="6">
        <f ca="1">IF(ISERROR(CVMdataQly!AY131*(OFFSET(CPdataAnn!AY$9,$A131,0)/OFFSET(CVMdataAnn!AY$9,$A131,0))),"",CVMdataQly!AY131*(OFFSET(CPdataAnn!AY$9,$A131,0)/OFFSET(CVMdataAnn!AY$9,$A131,0)))</f>
        <v>55.012875536480685</v>
      </c>
      <c r="AZ131" s="6">
        <f ca="1">IF(ISERROR(CVMdataQly!AZ131*(OFFSET(CPdataAnn!AZ$9,$A131,0)/OFFSET(CVMdataAnn!AZ$9,$A131,0))),"",CVMdataQly!AZ131*(OFFSET(CPdataAnn!AZ$9,$A131,0)/OFFSET(CVMdataAnn!AZ$9,$A131,0)))</f>
        <v>49084.637577258247</v>
      </c>
      <c r="BA131" s="6">
        <f ca="1">IF(ISERROR(CVMdataQly!BA131*(OFFSET(CPdataAnn!BA$9,$A131,0)/OFFSET(CVMdataAnn!BA$9,$A131,0))),"",CVMdataQly!BA131*(OFFSET(CPdataAnn!BA$9,$A131,0)/OFFSET(CVMdataAnn!BA$9,$A131,0)))</f>
        <v>46656.287547192667</v>
      </c>
      <c r="BB131" s="6">
        <f ca="1">IF(ISERROR(CVMdataQly!BB131*(OFFSET(CPdataAnn!BB$9,$A131,0)/OFFSET(CVMdataAnn!BB$9,$A131,0))),"",CVMdataQly!BB131*(OFFSET(CPdataAnn!BB$9,$A131,0)/OFFSET(CVMdataAnn!BB$9,$A131,0)))</f>
        <v>2428.3599532528242</v>
      </c>
      <c r="BC131" s="6">
        <f ca="1">IF(ISERROR(CVMdataQly!BC131*(OFFSET(CPdataAnn!BC$9,$A131,0)/OFFSET(CVMdataAnn!BC$9,$A131,0))),"",CVMdataQly!BC131*(OFFSET(CPdataAnn!BC$9,$A131,0)/OFFSET(CVMdataAnn!BC$9,$A131,0)))</f>
        <v>719.71041009463727</v>
      </c>
      <c r="BD131" s="6">
        <f ca="1">IF(ISERROR(CVMdataQly!BD131*(OFFSET(CPdataAnn!BD$9,$A131,0)/OFFSET(CVMdataAnn!BD$9,$A131,0))),"",CVMdataQly!BD131*(OFFSET(CPdataAnn!BD$9,$A131,0)/OFFSET(CVMdataAnn!BD$9,$A131,0)))</f>
        <v>275.87057010785821</v>
      </c>
      <c r="BE131" s="6">
        <f ca="1">IF(ISERROR(CVMdataQly!BE131*(OFFSET(CPdataAnn!BE$9,$A131,0)/OFFSET(CVMdataAnn!BE$9,$A131,0))),"",CVMdataQly!BE131*(OFFSET(CPdataAnn!BE$9,$A131,0)/OFFSET(CVMdataAnn!BE$9,$A131,0)))</f>
        <v>443.40128755364805</v>
      </c>
      <c r="BF131" s="6">
        <f ca="1">IF(ISERROR(CVMdataQly!BF131*(OFFSET(CPdataAnn!BF$9,$A131,0)/OFFSET(CVMdataAnn!BF$9,$A131,0))),"",CVMdataQly!BF131*(OFFSET(CPdataAnn!BF$9,$A131,0)/OFFSET(CVMdataAnn!BF$9,$A131,0)))</f>
        <v>2326.6136484052136</v>
      </c>
      <c r="BG131" s="6">
        <f ca="1">IF(ISERROR(CVMdataQly!BG131*(OFFSET(CPdataAnn!BG$9,$A131,0)/OFFSET(CVMdataAnn!BG$9,$A131,0))),"",CVMdataQly!BG131*(OFFSET(CPdataAnn!BG$9,$A131,0)/OFFSET(CVMdataAnn!BG$9,$A131,0)))</f>
        <v>1178.6693465264893</v>
      </c>
      <c r="BH131" s="6">
        <f ca="1">IF(ISERROR(CVMdataQly!BH131*(OFFSET(CPdataAnn!BH$9,$A131,0)/OFFSET(CVMdataAnn!BH$9,$A131,0))),"",CVMdataQly!BH131*(OFFSET(CPdataAnn!BH$9,$A131,0)/OFFSET(CVMdataAnn!BH$9,$A131,0)))</f>
        <v>37.521212121212123</v>
      </c>
      <c r="BI131" s="6">
        <f ca="1">IF(ISERROR(CVMdataQly!BI131*(OFFSET(CPdataAnn!BI$9,$A131,0)/OFFSET(CVMdataAnn!BI$9,$A131,0))),"",CVMdataQly!BI131*(OFFSET(CPdataAnn!BI$9,$A131,0)/OFFSET(CVMdataAnn!BI$9,$A131,0)))</f>
        <v>1111.1669679168549</v>
      </c>
      <c r="BJ131" s="6" t="str">
        <f ca="1">IF(ISERROR(CVMdataQly!BJ131*(OFFSET(CPdataAnn!BJ$9,$A131,0)/OFFSET(CVMdataAnn!BJ$9,$A131,0))),"",CVMdataQly!BJ131*(OFFSET(CPdataAnn!BJ$9,$A131,0)/OFFSET(CVMdataAnn!BJ$9,$A131,0)))</f>
        <v/>
      </c>
      <c r="BK131" s="6">
        <f ca="1">IF(ISERROR(CVMdataQly!BK131*(OFFSET(CPdataAnn!BK$9,$A131,0)/OFFSET(CVMdataAnn!BK$9,$A131,0))),"",CVMdataQly!BK131*(OFFSET(CPdataAnn!BK$9,$A131,0)/OFFSET(CVMdataAnn!BK$9,$A131,0)))</f>
        <v>7939.5468694309138</v>
      </c>
      <c r="BL131" s="6">
        <f ca="1">IF(ISERROR(CVMdataQly!BL131*(OFFSET(CPdataAnn!BL$9,$A131,0)/OFFSET(CVMdataAnn!BL$9,$A131,0))),"",CVMdataQly!BL131*(OFFSET(CPdataAnn!BL$9,$A131,0)/OFFSET(CVMdataAnn!BL$9,$A131,0)))</f>
        <v>3960.8017041053449</v>
      </c>
      <c r="BM131" s="6">
        <f ca="1">IF(ISERROR(CVMdataQly!BM131*(OFFSET(CPdataAnn!BM$9,$A131,0)/OFFSET(CVMdataAnn!BM$9,$A131,0))),"",CVMdataQly!BM131*(OFFSET(CPdataAnn!BM$9,$A131,0)/OFFSET(CVMdataAnn!BM$9,$A131,0)))</f>
        <v>3660.628963153385</v>
      </c>
      <c r="BN131" s="6">
        <f ca="1">IF(ISERROR(CVMdataQly!BN131*(OFFSET(CPdataAnn!BN$9,$A131,0)/OFFSET(CVMdataAnn!BN$9,$A131,0))),"",CVMdataQly!BN131*(OFFSET(CPdataAnn!BN$9,$A131,0)/OFFSET(CVMdataAnn!BN$9,$A131,0)))</f>
        <v>250.22131147540983</v>
      </c>
      <c r="BO131" s="6">
        <f ca="1">IF(ISERROR(CVMdataQly!BO131*(OFFSET(CPdataAnn!BO$9,$A131,0)/OFFSET(CVMdataAnn!BO$9,$A131,0))),"",CVMdataQly!BO131*(OFFSET(CPdataAnn!BO$9,$A131,0)/OFFSET(CVMdataAnn!BO$9,$A131,0)))</f>
        <v>69.585964912280701</v>
      </c>
      <c r="BP131" s="6" t="str">
        <f ca="1">IF(ISERROR(CVMdataQly!BP131*(OFFSET(CPdataAnn!BP$9,$A131,0)/OFFSET(CVMdataAnn!BP$9,$A131,0))),"",CVMdataQly!BP131*(OFFSET(CPdataAnn!BP$9,$A131,0)/OFFSET(CVMdataAnn!BP$9,$A131,0)))</f>
        <v/>
      </c>
      <c r="BQ131" s="6">
        <f ca="1">IF(ISERROR(CVMdataQly!BQ131*(OFFSET(CPdataAnn!BQ$9,$A131,0)/OFFSET(CVMdataAnn!BQ$9,$A131,0))),"",CVMdataQly!BQ131*(OFFSET(CPdataAnn!BQ$9,$A131,0)/OFFSET(CVMdataAnn!BQ$9,$A131,0)))</f>
        <v>12804.342393105733</v>
      </c>
      <c r="BR131" s="6">
        <f ca="1">IF(ISERROR(CVMdataQly!BR131*(OFFSET(CPdataAnn!BR$9,$A131,0)/OFFSET(CVMdataAnn!BR$9,$A131,0))),"",CVMdataQly!BR131*(OFFSET(CPdataAnn!BR$9,$A131,0)/OFFSET(CVMdataAnn!BR$9,$A131,0)))</f>
        <v>4362.9412243568877</v>
      </c>
      <c r="BS131" s="6">
        <f ca="1">IF(ISERROR(CVMdataQly!BS131*(OFFSET(CPdataAnn!BS$9,$A131,0)/OFFSET(CVMdataAnn!BS$9,$A131,0))),"",CVMdataQly!BS131*(OFFSET(CPdataAnn!BS$9,$A131,0)/OFFSET(CVMdataAnn!BS$9,$A131,0)))</f>
        <v>3393.9610306643949</v>
      </c>
      <c r="BT131" s="6">
        <f ca="1">IF(ISERROR(CVMdataQly!BT131*(OFFSET(CPdataAnn!BT$9,$A131,0)/OFFSET(CVMdataAnn!BT$9,$A131,0))),"",CVMdataQly!BT131*(OFFSET(CPdataAnn!BT$9,$A131,0)/OFFSET(CVMdataAnn!BT$9,$A131,0)))</f>
        <v>965.05432269995379</v>
      </c>
      <c r="BU131" s="6">
        <f ca="1">IF(ISERROR(CVMdataQly!BU131*(OFFSET(CPdataAnn!BU$9,$A131,0)/OFFSET(CVMdataAnn!BU$9,$A131,0))),"",CVMdataQly!BU131*(OFFSET(CPdataAnn!BU$9,$A131,0)/OFFSET(CVMdataAnn!BU$9,$A131,0)))</f>
        <v>4.75</v>
      </c>
      <c r="BV131" s="6">
        <f ca="1">IF(ISERROR(CVMdataQly!BV131*(OFFSET(CPdataAnn!BV$9,$A131,0)/OFFSET(CVMdataAnn!BV$9,$A131,0))),"",CVMdataQly!BV131*(OFFSET(CPdataAnn!BV$9,$A131,0)/OFFSET(CVMdataAnn!BV$9,$A131,0)))</f>
        <v>1535.3257454312279</v>
      </c>
      <c r="BW131" s="6">
        <f ca="1">IF(ISERROR(CVMdataQly!BW131*(OFFSET(CPdataAnn!BW$9,$A131,0)/OFFSET(CVMdataAnn!BW$9,$A131,0))),"",CVMdataQly!BW131*(OFFSET(CPdataAnn!BW$9,$A131,0)/OFFSET(CVMdataAnn!BW$9,$A131,0)))</f>
        <v>2025.1047091412743</v>
      </c>
      <c r="BX131" s="6">
        <f ca="1">IF(ISERROR(CVMdataQly!BX131*(OFFSET(CPdataAnn!BX$9,$A131,0)/OFFSET(CVMdataAnn!BX$9,$A131,0))),"",CVMdataQly!BX131*(OFFSET(CPdataAnn!BX$9,$A131,0)/OFFSET(CVMdataAnn!BX$9,$A131,0)))</f>
        <v>1500.1386138613861</v>
      </c>
      <c r="BY131" s="6">
        <f ca="1">IF(ISERROR(CVMdataQly!BY131*(OFFSET(CPdataAnn!BY$9,$A131,0)/OFFSET(CVMdataAnn!BY$9,$A131,0))),"",CVMdataQly!BY131*(OFFSET(CPdataAnn!BY$9,$A131,0)/OFFSET(CVMdataAnn!BY$9,$A131,0)))</f>
        <v>391.64786112833229</v>
      </c>
      <c r="BZ131" s="6">
        <f ca="1">IF(ISERROR(CVMdataQly!BZ131*(OFFSET(CPdataAnn!BZ$9,$A131,0)/OFFSET(CVMdataAnn!BZ$9,$A131,0))),"",CVMdataQly!BZ131*(OFFSET(CPdataAnn!BZ$9,$A131,0)/OFFSET(CVMdataAnn!BZ$9,$A131,0)))</f>
        <v>133.71195652173913</v>
      </c>
      <c r="CA131" s="6">
        <f ca="1">IF(ISERROR(CVMdataQly!CA131*(OFFSET(CPdataAnn!CA$9,$A131,0)/OFFSET(CVMdataAnn!CA$9,$A131,0))),"",CVMdataQly!CA131*(OFFSET(CPdataAnn!CA$9,$A131,0)/OFFSET(CVMdataAnn!CA$9,$A131,0)))</f>
        <v>1600.5776857058302</v>
      </c>
      <c r="CB131" s="6">
        <f ca="1">IF(ISERROR(CVMdataQly!CB131*(OFFSET(CPdataAnn!CB$9,$A131,0)/OFFSET(CVMdataAnn!CB$9,$A131,0))),"",CVMdataQly!CB131*(OFFSET(CPdataAnn!CB$9,$A131,0)/OFFSET(CVMdataAnn!CB$9,$A131,0)))</f>
        <v>1208.0458474257798</v>
      </c>
      <c r="CC131" s="6">
        <f ca="1">IF(ISERROR(CVMdataQly!CC131*(OFFSET(CPdataAnn!CC$9,$A131,0)/OFFSET(CVMdataAnn!CC$9,$A131,0))),"",CVMdataQly!CC131*(OFFSET(CPdataAnn!CC$9,$A131,0)/OFFSET(CVMdataAnn!CC$9,$A131,0)))</f>
        <v>97.740259740259731</v>
      </c>
      <c r="CD131" s="6">
        <f ca="1">IF(ISERROR(CVMdataQly!CD131*(OFFSET(CPdataAnn!CD$9,$A131,0)/OFFSET(CVMdataAnn!CD$9,$A131,0))),"",CVMdataQly!CD131*(OFFSET(CPdataAnn!CD$9,$A131,0)/OFFSET(CVMdataAnn!CD$9,$A131,0)))</f>
        <v>1110.6831983805666</v>
      </c>
      <c r="CE131" s="6">
        <f ca="1">IF(ISERROR(CVMdataQly!CE131*(OFFSET(CPdataAnn!CE$9,$A131,0)/OFFSET(CVMdataAnn!CE$9,$A131,0))),"",CVMdataQly!CE131*(OFFSET(CPdataAnn!CE$9,$A131,0)/OFFSET(CVMdataAnn!CE$9,$A131,0)))</f>
        <v>2071.6477921472679</v>
      </c>
      <c r="CF131" s="6">
        <f ca="1">IF(ISERROR(CVMdataQly!CF131*(OFFSET(CPdataAnn!CF$9,$A131,0)/OFFSET(CVMdataAnn!CF$9,$A131,0))),"",CVMdataQly!CF131*(OFFSET(CPdataAnn!CF$9,$A131,0)/OFFSET(CVMdataAnn!CF$9,$A131,0)))</f>
        <v>819.08427510494028</v>
      </c>
      <c r="CG131" s="6">
        <f ca="1">IF(ISERROR(CVMdataQly!CG131*(OFFSET(CPdataAnn!CG$9,$A131,0)/OFFSET(CVMdataAnn!CG$9,$A131,0))),"",CVMdataQly!CG131*(OFFSET(CPdataAnn!CG$9,$A131,0)/OFFSET(CVMdataAnn!CG$9,$A131,0)))</f>
        <v>1252.8058608058609</v>
      </c>
      <c r="CH131" s="6">
        <f ca="1">IF(ISERROR(CVMdataQly!CH131*(OFFSET(CPdataAnn!CH$9,$A131,0)/OFFSET(CVMdataAnn!CH$9,$A131,0))),"",CVMdataQly!CH131*(OFFSET(CPdataAnn!CH$9,$A131,0)/OFFSET(CVMdataAnn!CH$9,$A131,0)))</f>
        <v>5182.7632771433746</v>
      </c>
      <c r="CI131" s="6">
        <f ca="1">IF(ISERROR(CVMdataQly!CI131*(OFFSET(CPdataAnn!CI$9,$A131,0)/OFFSET(CVMdataAnn!CI$9,$A131,0))),"",CVMdataQly!CI131*(OFFSET(CPdataAnn!CI$9,$A131,0)/OFFSET(CVMdataAnn!CI$9,$A131,0)))</f>
        <v>3114.0859798605734</v>
      </c>
      <c r="CJ131" s="6">
        <f ca="1">IF(ISERROR(CVMdataQly!CJ131*(OFFSET(CPdataAnn!CJ$9,$A131,0)/OFFSET(CVMdataAnn!CJ$9,$A131,0))),"",CVMdataQly!CJ131*(OFFSET(CPdataAnn!CJ$9,$A131,0)/OFFSET(CVMdataAnn!CJ$9,$A131,0)))</f>
        <v>1977.668464581086</v>
      </c>
      <c r="CK131" s="6">
        <f ca="1">IF(ISERROR(CVMdataQly!CK131*(OFFSET(CPdataAnn!CK$9,$A131,0)/OFFSET(CVMdataAnn!CK$9,$A131,0))),"",CVMdataQly!CK131*(OFFSET(CPdataAnn!CK$9,$A131,0)/OFFSET(CVMdataAnn!CK$9,$A131,0)))</f>
        <v>257.2197802197802</v>
      </c>
      <c r="CL131" s="6">
        <f ca="1">IF(ISERROR(CVMdataQly!CL131*(OFFSET(CPdataAnn!CL$9,$A131,0)/OFFSET(CVMdataAnn!CL$9,$A131,0))),"",CVMdataQly!CL131*(OFFSET(CPdataAnn!CL$9,$A131,0)/OFFSET(CVMdataAnn!CL$9,$A131,0)))</f>
        <v>879.22185792349717</v>
      </c>
      <c r="CM131" s="6">
        <f ca="1">IF(ISERROR(CVMdataQly!CM131*(OFFSET(CPdataAnn!CM$9,$A131,0)/OFFSET(CVMdataAnn!CM$9,$A131,0))),"",CVMdataQly!CM131*(OFFSET(CPdataAnn!CM$9,$A131,0)/OFFSET(CVMdataAnn!CM$9,$A131,0)))</f>
        <v>1218.039705882353</v>
      </c>
      <c r="CN131" s="6">
        <f ca="1">IF(ISERROR(CVMdataQly!CN131*(OFFSET(CPdataAnn!CN$9,$A131,0)/OFFSET(CVMdataAnn!CN$9,$A131,0))),"",CVMdataQly!CN131*(OFFSET(CPdataAnn!CN$9,$A131,0)/OFFSET(CVMdataAnn!CN$9,$A131,0)))</f>
        <v>317.08214528173795</v>
      </c>
      <c r="CO131" s="6">
        <f ca="1">IF(ISERROR(CVMdataQly!CO131*(OFFSET(CPdataAnn!CO$9,$A131,0)/OFFSET(CVMdataAnn!CO$9,$A131,0))),"",CVMdataQly!CO131*(OFFSET(CPdataAnn!CO$9,$A131,0)/OFFSET(CVMdataAnn!CO$9,$A131,0)))</f>
        <v>718.13050265376205</v>
      </c>
      <c r="CP131" s="6">
        <f ca="1">IF(ISERROR(CVMdataQly!CP131*(OFFSET(CPdataAnn!CP$9,$A131,0)/OFFSET(CVMdataAnn!CP$9,$A131,0))),"",CVMdataQly!CP131*(OFFSET(CPdataAnn!CP$9,$A131,0)/OFFSET(CVMdataAnn!CP$9,$A131,0)))</f>
        <v>182.46803069053709</v>
      </c>
      <c r="CQ131" s="6">
        <f ca="1">IF(ISERROR(CVMdataQly!CQ131*(OFFSET(CPdataAnn!CQ$9,$A131,0)/OFFSET(CVMdataAnn!CQ$9,$A131,0))),"",CVMdataQly!CQ131*(OFFSET(CPdataAnn!CQ$9,$A131,0)/OFFSET(CVMdataAnn!CQ$9,$A131,0)))</f>
        <v>849.52649986548295</v>
      </c>
      <c r="CR131" s="6">
        <f ca="1">IF(ISERROR(CVMdataQly!CR131*(OFFSET(CPdataAnn!CR$9,$A131,0)/OFFSET(CVMdataAnn!CR$9,$A131,0))),"",CVMdataQly!CR131*(OFFSET(CPdataAnn!CR$9,$A131,0)/OFFSET(CVMdataAnn!CR$9,$A131,0)))</f>
        <v>39465.082233396795</v>
      </c>
      <c r="CS131" s="6">
        <f ca="1">IF(ISERROR(CVMdataQly!CS131*(OFFSET(CPdataAnn!CS$9,$A131,0)/OFFSET(CVMdataAnn!CS$9,$A131,0))),"",CVMdataQly!CS131*(OFFSET(CPdataAnn!CS$9,$A131,0)/OFFSET(CVMdataAnn!CS$9,$A131,0)))</f>
        <v>11803.435707392395</v>
      </c>
      <c r="CT131" s="6">
        <f ca="1">IF(ISERROR(CVMdataQly!CT131*(OFFSET(CPdataAnn!CT$9,$A131,0)/OFFSET(CVMdataAnn!CT$9,$A131,0))),"",CVMdataQly!CT131*(OFFSET(CPdataAnn!CT$9,$A131,0)/OFFSET(CVMdataAnn!CT$9,$A131,0)))</f>
        <v>11503.713810645499</v>
      </c>
      <c r="CU131" s="6">
        <f ca="1">IF(ISERROR(CVMdataQly!CU131*(OFFSET(CPdataAnn!CU$9,$A131,0)/OFFSET(CVMdataAnn!CU$9,$A131,0))),"",CVMdataQly!CU131*(OFFSET(CPdataAnn!CU$9,$A131,0)/OFFSET(CVMdataAnn!CU$9,$A131,0)))</f>
        <v>100.8</v>
      </c>
      <c r="CV131" s="6">
        <f ca="1">IF(ISERROR(CVMdataQly!CV131*(OFFSET(CPdataAnn!CV$9,$A131,0)/OFFSET(CVMdataAnn!CV$9,$A131,0))),"",CVMdataQly!CV131*(OFFSET(CPdataAnn!CV$9,$A131,0)/OFFSET(CVMdataAnn!CV$9,$A131,0)))</f>
        <v>198.32558139534885</v>
      </c>
      <c r="CW131" s="6">
        <f ca="1">IF(ISERROR(CVMdataQly!CW131*(OFFSET(CPdataAnn!CW$9,$A131,0)/OFFSET(CVMdataAnn!CW$9,$A131,0))),"",CVMdataQly!CW131*(OFFSET(CPdataAnn!CW$9,$A131,0)/OFFSET(CVMdataAnn!CW$9,$A131,0)))</f>
        <v>15792.589555422817</v>
      </c>
      <c r="CX131" s="6">
        <f ca="1">IF(ISERROR(CVMdataQly!CX131*(OFFSET(CPdataAnn!CX$9,$A131,0)/OFFSET(CVMdataAnn!CX$9,$A131,0))),"",CVMdataQly!CX131*(OFFSET(CPdataAnn!CX$9,$A131,0)/OFFSET(CVMdataAnn!CX$9,$A131,0)))</f>
        <v>1203.0384541802182</v>
      </c>
      <c r="CY131" s="6">
        <f ca="1">IF(ISERROR(CVMdataQly!CY131*(OFFSET(CPdataAnn!CY$9,$A131,0)/OFFSET(CVMdataAnn!CY$9,$A131,0))),"",CVMdataQly!CY131*(OFFSET(CPdataAnn!CY$9,$A131,0)/OFFSET(CVMdataAnn!CY$9,$A131,0)))</f>
        <v>7149.6502281121011</v>
      </c>
      <c r="CZ131" s="6">
        <f ca="1">IF(ISERROR(CVMdataQly!CZ131*(OFFSET(CPdataAnn!CZ$9,$A131,0)/OFFSET(CVMdataAnn!CZ$9,$A131,0))),"",CVMdataQly!CZ131*(OFFSET(CPdataAnn!CZ$9,$A131,0)/OFFSET(CVMdataAnn!CZ$9,$A131,0)))</f>
        <v>5604.7436894810889</v>
      </c>
      <c r="DA131" s="6">
        <f ca="1">IF(ISERROR(CVMdataQly!DA131*(OFFSET(CPdataAnn!DA$9,$A131,0)/OFFSET(CVMdataAnn!DA$9,$A131,0))),"",CVMdataQly!DA131*(OFFSET(CPdataAnn!DA$9,$A131,0)/OFFSET(CVMdataAnn!DA$9,$A131,0)))</f>
        <v>1828.6197134273168</v>
      </c>
      <c r="DB131" s="6">
        <f ca="1">IF(ISERROR(CVMdataQly!DB131*(OFFSET(CPdataAnn!DB$9,$A131,0)/OFFSET(CVMdataAnn!DB$9,$A131,0))),"",CVMdataQly!DB131*(OFFSET(CPdataAnn!DB$9,$A131,0)/OFFSET(CVMdataAnn!DB$9,$A131,0)))</f>
        <v>11866.357745755007</v>
      </c>
      <c r="DC131" s="6">
        <f ca="1">IF(ISERROR(CVMdataQly!DC131*(OFFSET(CPdataAnn!DC$9,$A131,0)/OFFSET(CVMdataAnn!DC$9,$A131,0))),"",CVMdataQly!DC131*(OFFSET(CPdataAnn!DC$9,$A131,0)/OFFSET(CVMdataAnn!DC$9,$A131,0)))</f>
        <v>2412.0051633402841</v>
      </c>
      <c r="DD131" s="6">
        <f ca="1">IF(ISERROR(CVMdataQly!DD131*(OFFSET(CPdataAnn!DD$9,$A131,0)/OFFSET(CVMdataAnn!DD$9,$A131,0))),"",CVMdataQly!DD131*(OFFSET(CPdataAnn!DD$9,$A131,0)/OFFSET(CVMdataAnn!DD$9,$A131,0)))</f>
        <v>2067.7667922855244</v>
      </c>
      <c r="DE131" s="6">
        <f ca="1">IF(ISERROR(CVMdataQly!DE131*(OFFSET(CPdataAnn!DE$9,$A131,0)/OFFSET(CVMdataAnn!DE$9,$A131,0))),"",CVMdataQly!DE131*(OFFSET(CPdataAnn!DE$9,$A131,0)/OFFSET(CVMdataAnn!DE$9,$A131,0)))</f>
        <v>5104.8931116389549</v>
      </c>
      <c r="DF131" s="6">
        <f ca="1">IF(ISERROR(CVMdataQly!DF131*(OFFSET(CPdataAnn!DF$9,$A131,0)/OFFSET(CVMdataAnn!DF$9,$A131,0))),"",CVMdataQly!DF131*(OFFSET(CPdataAnn!DF$9,$A131,0)/OFFSET(CVMdataAnn!DF$9,$A131,0)))</f>
        <v>1747.0241871530532</v>
      </c>
      <c r="DG131" s="6">
        <f ca="1">IF(ISERROR(CVMdataQly!DG131*(OFFSET(CPdataAnn!DG$9,$A131,0)/OFFSET(CVMdataAnn!DG$9,$A131,0))),"",CVMdataQly!DG131*(OFFSET(CPdataAnn!DG$9,$A131,0)/OFFSET(CVMdataAnn!DG$9,$A131,0)))</f>
        <v>534.77768860353126</v>
      </c>
      <c r="DH131" s="6">
        <f ca="1">IF(ISERROR(CVMdataQly!DH131*(OFFSET(CPdataAnn!DH$9,$A131,0)/OFFSET(CVMdataAnn!DH$9,$A131,0))),"",CVMdataQly!DH131*(OFFSET(CPdataAnn!DH$9,$A131,0)/OFFSET(CVMdataAnn!DH$9,$A131,0)))</f>
        <v>5141.0961014994236</v>
      </c>
      <c r="DI131" s="6">
        <f ca="1">IF(ISERROR(CVMdataQly!DI131*(OFFSET(CPdataAnn!DI$9,$A131,0)/OFFSET(CVMdataAnn!DI$9,$A131,0))),"",CVMdataQly!DI131*(OFFSET(CPdataAnn!DI$9,$A131,0)/OFFSET(CVMdataAnn!DI$9,$A131,0)))</f>
        <v>258.9087779690189</v>
      </c>
      <c r="DJ131" s="6">
        <f ca="1">IF(ISERROR(CVMdataQly!DJ131*(OFFSET(CPdataAnn!DJ$9,$A131,0)/OFFSET(CVMdataAnn!DJ$9,$A131,0))),"",CVMdataQly!DJ131*(OFFSET(CPdataAnn!DJ$9,$A131,0)/OFFSET(CVMdataAnn!DJ$9,$A131,0)))</f>
        <v>238.49090909090907</v>
      </c>
      <c r="DK131" s="6">
        <f ca="1">IF(ISERROR(CVMdataQly!DK131*(OFFSET(CPdataAnn!DK$9,$A131,0)/OFFSET(CVMdataAnn!DK$9,$A131,0))),"",CVMdataQly!DK131*(OFFSET(CPdataAnn!DK$9,$A131,0)/OFFSET(CVMdataAnn!DK$9,$A131,0)))</f>
        <v>4642.9218605606329</v>
      </c>
      <c r="DL131" s="6">
        <f ca="1">IF(ISERROR(CVMdataQly!DL131*(OFFSET(CPdataAnn!DL$9,$A131,0)/OFFSET(CVMdataAnn!DL$9,$A131,0))),"",CVMdataQly!DL131*(OFFSET(CPdataAnn!DL$9,$A131,0)/OFFSET(CVMdataAnn!DL$9,$A131,0)))</f>
        <v>31168.709788260807</v>
      </c>
      <c r="DM131" s="6">
        <f ca="1">IF(ISERROR(CVMdataQly!DM131*(OFFSET(CPdataAnn!DM$9,$A131,0)/OFFSET(CVMdataAnn!DM$9,$A131,0))),"",CVMdataQly!DM131*(OFFSET(CPdataAnn!DM$9,$A131,0)/OFFSET(CVMdataAnn!DM$9,$A131,0)))</f>
        <v>5557.3108820374082</v>
      </c>
      <c r="DN131" s="6">
        <f ca="1">IF(ISERROR(CVMdataQly!DN131*(OFFSET(CPdataAnn!DN$9,$A131,0)/OFFSET(CVMdataAnn!DN$9,$A131,0))),"",CVMdataQly!DN131*(OFFSET(CPdataAnn!DN$9,$A131,0)/OFFSET(CVMdataAnn!DN$9,$A131,0)))</f>
        <v>1315.9920175613649</v>
      </c>
      <c r="DO131" s="6">
        <f ca="1">IF(ISERROR(CVMdataQly!DO131*(OFFSET(CPdataAnn!DO$9,$A131,0)/OFFSET(CVMdataAnn!DO$9,$A131,0))),"",CVMdataQly!DO131*(OFFSET(CPdataAnn!DO$9,$A131,0)/OFFSET(CVMdataAnn!DO$9,$A131,0)))</f>
        <v>686.318549942152</v>
      </c>
      <c r="DP131" s="6">
        <f ca="1">IF(ISERROR(CVMdataQly!DP131*(OFFSET(CPdataAnn!DP$9,$A131,0)/OFFSET(CVMdataAnn!DP$9,$A131,0))),"",CVMdataQly!DP131*(OFFSET(CPdataAnn!DP$9,$A131,0)/OFFSET(CVMdataAnn!DP$9,$A131,0)))</f>
        <v>1825.3706528370958</v>
      </c>
      <c r="DQ131" s="6">
        <f ca="1">IF(ISERROR(CVMdataQly!DQ131*(OFFSET(CPdataAnn!DQ$9,$A131,0)/OFFSET(CVMdataAnn!DQ$9,$A131,0))),"",CVMdataQly!DQ131*(OFFSET(CPdataAnn!DQ$9,$A131,0)/OFFSET(CVMdataAnn!DQ$9,$A131,0)))</f>
        <v>1691.5294765840222</v>
      </c>
      <c r="DR131" s="6">
        <f ca="1">IF(ISERROR(CVMdataQly!DR131*(OFFSET(CPdataAnn!DR$9,$A131,0)/OFFSET(CVMdataAnn!DR$9,$A131,0))),"",CVMdataQly!DR131*(OFFSET(CPdataAnn!DR$9,$A131,0)/OFFSET(CVMdataAnn!DR$9,$A131,0)))</f>
        <v>41.436363636363637</v>
      </c>
      <c r="DS131" s="6">
        <f ca="1">IF(ISERROR(CVMdataQly!DS131*(OFFSET(CPdataAnn!DS$9,$A131,0)/OFFSET(CVMdataAnn!DS$9,$A131,0))),"",CVMdataQly!DS131*(OFFSET(CPdataAnn!DS$9,$A131,0)/OFFSET(CVMdataAnn!DS$9,$A131,0)))</f>
        <v>3180.0606015262606</v>
      </c>
      <c r="DT131" s="6">
        <f ca="1">IF(ISERROR(CVMdataQly!DT131*(OFFSET(CPdataAnn!DT$9,$A131,0)/OFFSET(CVMdataAnn!DT$9,$A131,0))),"",CVMdataQly!DT131*(OFFSET(CPdataAnn!DT$9,$A131,0)/OFFSET(CVMdataAnn!DT$9,$A131,0)))</f>
        <v>3059.6560966108295</v>
      </c>
      <c r="DU131" s="6">
        <f ca="1">IF(ISERROR(CVMdataQly!DU131*(OFFSET(CPdataAnn!DU$9,$A131,0)/OFFSET(CVMdataAnn!DU$9,$A131,0))),"",CVMdataQly!DU131*(OFFSET(CPdataAnn!DU$9,$A131,0)/OFFSET(CVMdataAnn!DU$9,$A131,0)))</f>
        <v>75.155487804878049</v>
      </c>
      <c r="DV131" s="6">
        <f ca="1">IF(ISERROR(CVMdataQly!DV131*(OFFSET(CPdataAnn!DV$9,$A131,0)/OFFSET(CVMdataAnn!DV$9,$A131,0))),"",CVMdataQly!DV131*(OFFSET(CPdataAnn!DV$9,$A131,0)/OFFSET(CVMdataAnn!DV$9,$A131,0)))</f>
        <v>46</v>
      </c>
      <c r="DW131" s="6">
        <f ca="1">IF(ISERROR(CVMdataQly!DW131*(OFFSET(CPdataAnn!DW$9,$A131,0)/OFFSET(CVMdataAnn!DW$9,$A131,0))),"",CVMdataQly!DW131*(OFFSET(CPdataAnn!DW$9,$A131,0)/OFFSET(CVMdataAnn!DW$9,$A131,0)))</f>
        <v>7892.9636491270903</v>
      </c>
      <c r="DX131" s="6">
        <f ca="1">IF(ISERROR(CVMdataQly!DX131*(OFFSET(CPdataAnn!DX$9,$A131,0)/OFFSET(CVMdataAnn!DX$9,$A131,0))),"",CVMdataQly!DX131*(OFFSET(CPdataAnn!DX$9,$A131,0)/OFFSET(CVMdataAnn!DX$9,$A131,0)))</f>
        <v>3841.0474631751226</v>
      </c>
      <c r="DY131" s="6">
        <f ca="1">IF(ISERROR(CVMdataQly!DY131*(OFFSET(CPdataAnn!DY$9,$A131,0)/OFFSET(CVMdataAnn!DY$9,$A131,0))),"",CVMdataQly!DY131*(OFFSET(CPdataAnn!DY$9,$A131,0)/OFFSET(CVMdataAnn!DY$9,$A131,0)))</f>
        <v>778.1599747075561</v>
      </c>
      <c r="DZ131" s="6">
        <f ca="1">IF(ISERROR(CVMdataQly!DZ131*(OFFSET(CPdataAnn!DZ$9,$A131,0)/OFFSET(CVMdataAnn!DZ$9,$A131,0))),"",CVMdataQly!DZ131*(OFFSET(CPdataAnn!DZ$9,$A131,0)/OFFSET(CVMdataAnn!DZ$9,$A131,0)))</f>
        <v>1057.6120895846923</v>
      </c>
      <c r="EA131" s="6">
        <f ca="1">IF(ISERROR(CVMdataQly!EA131*(OFFSET(CPdataAnn!EA$9,$A131,0)/OFFSET(CVMdataAnn!EA$9,$A131,0))),"",CVMdataQly!EA131*(OFFSET(CPdataAnn!EA$9,$A131,0)/OFFSET(CVMdataAnn!EA$9,$A131,0)))</f>
        <v>1490.0424535916061</v>
      </c>
      <c r="EB131" s="6">
        <f ca="1">IF(ISERROR(CVMdataQly!EB131*(OFFSET(CPdataAnn!EB$9,$A131,0)/OFFSET(CVMdataAnn!EB$9,$A131,0))),"",CVMdataQly!EB131*(OFFSET(CPdataAnn!EB$9,$A131,0)/OFFSET(CVMdataAnn!EB$9,$A131,0)))</f>
        <v>725.75008375209381</v>
      </c>
      <c r="EC131" s="6">
        <f ca="1">IF(ISERROR(CVMdataQly!EC131*(OFFSET(CPdataAnn!EC$9,$A131,0)/OFFSET(CVMdataAnn!EC$9,$A131,0))),"",CVMdataQly!EC131*(OFFSET(CPdataAnn!EC$9,$A131,0)/OFFSET(CVMdataAnn!EC$9,$A131,0)))</f>
        <v>11804.045150663695</v>
      </c>
      <c r="ED131" s="6">
        <f ca="1">IF(ISERROR(CVMdataQly!ED131*(OFFSET(CPdataAnn!ED$9,$A131,0)/OFFSET(CVMdataAnn!ED$9,$A131,0))),"",CVMdataQly!ED131*(OFFSET(CPdataAnn!ED$9,$A131,0)/OFFSET(CVMdataAnn!ED$9,$A131,0)))</f>
        <v>2761.4644155424508</v>
      </c>
      <c r="EE131" s="6">
        <f ca="1">IF(ISERROR(CVMdataQly!EE131*(OFFSET(CPdataAnn!EE$9,$A131,0)/OFFSET(CVMdataAnn!EE$9,$A131,0))),"",CVMdataQly!EE131*(OFFSET(CPdataAnn!EE$9,$A131,0)/OFFSET(CVMdataAnn!EE$9,$A131,0)))</f>
        <v>5467.5528351610983</v>
      </c>
      <c r="EF131" s="6">
        <f ca="1">IF(ISERROR(CVMdataQly!EF131*(OFFSET(CPdataAnn!EF$9,$A131,0)/OFFSET(CVMdataAnn!EF$9,$A131,0))),"",CVMdataQly!EF131*(OFFSET(CPdataAnn!EF$9,$A131,0)/OFFSET(CVMdataAnn!EF$9,$A131,0)))</f>
        <v>3576.6595798854232</v>
      </c>
      <c r="EG131" s="6">
        <f ca="1">IF(ISERROR(CVMdataQly!EG131*(OFFSET(CPdataAnn!EG$9,$A131,0)/OFFSET(CVMdataAnn!EG$9,$A131,0))),"",CVMdataQly!EG131*(OFFSET(CPdataAnn!EG$9,$A131,0)/OFFSET(CVMdataAnn!EG$9,$A131,0)))</f>
        <v>2736.3314154200229</v>
      </c>
      <c r="EH131" s="6">
        <f ca="1">IF(ISERROR(CVMdataQly!EH131*(OFFSET(CPdataAnn!EH$9,$A131,0)/OFFSET(CVMdataAnn!EH$9,$A131,0))),"",CVMdataQly!EH131*(OFFSET(CPdataAnn!EH$9,$A131,0)/OFFSET(CVMdataAnn!EH$9,$A131,0)))</f>
        <v>774.21397379912662</v>
      </c>
      <c r="EI131" s="6">
        <f ca="1">IF(ISERROR(CVMdataQly!EI131*(OFFSET(CPdataAnn!EI$9,$A131,0)/OFFSET(CVMdataAnn!EI$9,$A131,0))),"",CVMdataQly!EI131*(OFFSET(CPdataAnn!EI$9,$A131,0)/OFFSET(CVMdataAnn!EI$9,$A131,0)))</f>
        <v>940.18888888888887</v>
      </c>
      <c r="EJ131" s="6">
        <f ca="1">IF(ISERROR(CVMdataQly!EJ131*(OFFSET(CPdataAnn!EJ$9,$A131,0)/OFFSET(CVMdataAnn!EJ$9,$A131,0))),"",CVMdataQly!EJ131*(OFFSET(CPdataAnn!EJ$9,$A131,0)/OFFSET(CVMdataAnn!EJ$9,$A131,0)))</f>
        <v>335.28253540121375</v>
      </c>
      <c r="EK131" s="6">
        <f ca="1">IF(ISERROR(CVMdataQly!EK131*(OFFSET(CPdataAnn!EK$9,$A131,0)/OFFSET(CVMdataAnn!EK$9,$A131,0))),"",CVMdataQly!EK131*(OFFSET(CPdataAnn!EK$9,$A131,0)/OFFSET(CVMdataAnn!EK$9,$A131,0)))</f>
        <v>685.74983541803817</v>
      </c>
      <c r="EL131" s="6" t="str">
        <f ca="1">IF(ISERROR(CVMdataQly!EL131*(OFFSET(CPdataAnn!EL$9,$A131,0)/OFFSET(CVMdataAnn!EL$9,$A131,0))),"",CVMdataQly!EL131*(OFFSET(CPdataAnn!EL$9,$A131,0)/OFFSET(CVMdataAnn!EL$9,$A131,0)))</f>
        <v/>
      </c>
      <c r="EM131" s="6">
        <f ca="1">IF(ISERROR(CVMdataQly!EM131*(OFFSET(CPdataAnn!EM$9,$A131,0)/OFFSET(CVMdataAnn!EM$9,$A131,0))),"",CVMdataQly!EM131*(OFFSET(CPdataAnn!EM$9,$A131,0)/OFFSET(CVMdataAnn!EM$9,$A131,0)))</f>
        <v>6411.5280402841963</v>
      </c>
      <c r="EN131" s="6">
        <f ca="1">IF(ISERROR(CVMdataQly!EN131*(OFFSET(CPdataAnn!EN$9,$A131,0)/OFFSET(CVMdataAnn!EN$9,$A131,0))),"",CVMdataQly!EN131*(OFFSET(CPdataAnn!EN$9,$A131,0)/OFFSET(CVMdataAnn!EN$9,$A131,0)))</f>
        <v>28468.415735202139</v>
      </c>
      <c r="EO131" s="6">
        <f ca="1">IF(ISERROR(CVMdataQly!EO131*(OFFSET(CPdataAnn!EO$9,$A131,0)/OFFSET(CVMdataAnn!EO$9,$A131,0))),"",CVMdataQly!EO131*(OFFSET(CPdataAnn!EO$9,$A131,0)/OFFSET(CVMdataAnn!EO$9,$A131,0)))</f>
        <v>22950.204845286637</v>
      </c>
      <c r="EP131" s="6">
        <f ca="1">IF(ISERROR(CVMdataQly!EP131*(OFFSET(CPdataAnn!EP$9,$A131,0)/OFFSET(CVMdataAnn!EP$9,$A131,0))),"",CVMdataQly!EP131*(OFFSET(CPdataAnn!EP$9,$A131,0)/OFFSET(CVMdataAnn!EP$9,$A131,0)))</f>
        <v>21145.272873020342</v>
      </c>
      <c r="EQ131" s="6">
        <f ca="1">IF(ISERROR(CVMdataQly!EQ131*(OFFSET(CPdataAnn!EQ$9,$A131,0)/OFFSET(CVMdataAnn!EQ$9,$A131,0))),"",CVMdataQly!EQ131*(OFFSET(CPdataAnn!EQ$9,$A131,0)/OFFSET(CVMdataAnn!EQ$9,$A131,0)))</f>
        <v>1805.2694146530559</v>
      </c>
      <c r="ER131" s="6">
        <f ca="1">IF(ISERROR(CVMdataQly!ER131*(OFFSET(CPdataAnn!ER$9,$A131,0)/OFFSET(CVMdataAnn!ER$9,$A131,0))),"",CVMdataQly!ER131*(OFFSET(CPdataAnn!ER$9,$A131,0)/OFFSET(CVMdataAnn!ER$9,$A131,0)))</f>
        <v>5517.6538134046959</v>
      </c>
      <c r="ES131" s="6">
        <f ca="1">IF(ISERROR(CVMdataQly!ES131*(OFFSET(CPdataAnn!ES$9,$A131,0)/OFFSET(CVMdataAnn!ES$9,$A131,0))),"",CVMdataQly!ES131*(OFFSET(CPdataAnn!ES$9,$A131,0)/OFFSET(CVMdataAnn!ES$9,$A131,0)))</f>
        <v>37414.331001317521</v>
      </c>
      <c r="ET131" s="6">
        <f ca="1">IF(ISERROR(CVMdataQly!ET131*(OFFSET(CPdataAnn!ET$9,$A131,0)/OFFSET(CVMdataAnn!ET$9,$A131,0))),"",CVMdataQly!ET131*(OFFSET(CPdataAnn!ET$9,$A131,0)/OFFSET(CVMdataAnn!ET$9,$A131,0)))</f>
        <v>6329.1363529687869</v>
      </c>
      <c r="EU131" s="6">
        <f ca="1">IF(ISERROR(CVMdataQly!EU131*(OFFSET(CPdataAnn!EU$9,$A131,0)/OFFSET(CVMdataAnn!EU$9,$A131,0))),"",CVMdataQly!EU131*(OFFSET(CPdataAnn!EU$9,$A131,0)/OFFSET(CVMdataAnn!EU$9,$A131,0)))</f>
        <v>1719.5796610169491</v>
      </c>
      <c r="EV131" s="6">
        <f ca="1">IF(ISERROR(CVMdataQly!EV131*(OFFSET(CPdataAnn!EV$9,$A131,0)/OFFSET(CVMdataAnn!EV$9,$A131,0))),"",CVMdataQly!EV131*(OFFSET(CPdataAnn!EV$9,$A131,0)/OFFSET(CVMdataAnn!EV$9,$A131,0)))</f>
        <v>455.85118376550173</v>
      </c>
      <c r="EW131" s="6">
        <f ca="1">IF(ISERROR(CVMdataQly!EW131*(OFFSET(CPdataAnn!EW$9,$A131,0)/OFFSET(CVMdataAnn!EW$9,$A131,0))),"",CVMdataQly!EW131*(OFFSET(CPdataAnn!EW$9,$A131,0)/OFFSET(CVMdataAnn!EW$9,$A131,0)))</f>
        <v>4153.7834580974986</v>
      </c>
      <c r="EX131" s="6">
        <f ca="1">IF(ISERROR(CVMdataQly!EX131*(OFFSET(CPdataAnn!EX$9,$A131,0)/OFFSET(CVMdataAnn!EX$9,$A131,0))),"",CVMdataQly!EX131*(OFFSET(CPdataAnn!EX$9,$A131,0)/OFFSET(CVMdataAnn!EX$9,$A131,0)))</f>
        <v>1270.400148203038</v>
      </c>
      <c r="EY131" s="6">
        <f ca="1">IF(ISERROR(CVMdataQly!EY131*(OFFSET(CPdataAnn!EY$9,$A131,0)/OFFSET(CVMdataAnn!EY$9,$A131,0))),"",CVMdataQly!EY131*(OFFSET(CPdataAnn!EY$9,$A131,0)/OFFSET(CVMdataAnn!EY$9,$A131,0)))</f>
        <v>3065.5779845450247</v>
      </c>
      <c r="EZ131" s="6">
        <f ca="1">IF(ISERROR(CVMdataQly!EZ131*(OFFSET(CPdataAnn!EZ$9,$A131,0)/OFFSET(CVMdataAnn!EZ$9,$A131,0))),"",CVMdataQly!EZ131*(OFFSET(CPdataAnn!EZ$9,$A131,0)/OFFSET(CVMdataAnn!EZ$9,$A131,0)))</f>
        <v>1728.3893160663699</v>
      </c>
      <c r="FA131" s="6">
        <f ca="1">IF(ISERROR(CVMdataQly!FA131*(OFFSET(CPdataAnn!FA$9,$A131,0)/OFFSET(CVMdataAnn!FA$9,$A131,0))),"",CVMdataQly!FA131*(OFFSET(CPdataAnn!FA$9,$A131,0)/OFFSET(CVMdataAnn!FA$9,$A131,0)))</f>
        <v>1336.56588705077</v>
      </c>
      <c r="FB131" s="6">
        <f ca="1">IF(ISERROR(CVMdataQly!FB131*(OFFSET(CPdataAnn!FB$9,$A131,0)/OFFSET(CVMdataAnn!FB$9,$A131,0))),"",CVMdataQly!FB131*(OFFSET(CPdataAnn!FB$9,$A131,0)/OFFSET(CVMdataAnn!FB$9,$A131,0)))</f>
        <v>5451.1302211302218</v>
      </c>
      <c r="FC131" s="6">
        <f ca="1">IF(ISERROR(CVMdataQly!FC131*(OFFSET(CPdataAnn!FC$9,$A131,0)/OFFSET(CVMdataAnn!FC$9,$A131,0))),"",CVMdataQly!FC131*(OFFSET(CPdataAnn!FC$9,$A131,0)/OFFSET(CVMdataAnn!FC$9,$A131,0)))</f>
        <v>5513.6577269153495</v>
      </c>
      <c r="FD131" s="6">
        <f ca="1">IF(ISERROR(CVMdataQly!FD131*(OFFSET(CPdataAnn!FD$9,$A131,0)/OFFSET(CVMdataAnn!FD$9,$A131,0))),"",CVMdataQly!FD131*(OFFSET(CPdataAnn!FD$9,$A131,0)/OFFSET(CVMdataAnn!FD$9,$A131,0)))</f>
        <v>2664.9748223528377</v>
      </c>
      <c r="FE131" s="6">
        <f ca="1">IF(ISERROR(CVMdataQly!FE131*(OFFSET(CPdataAnn!FE$9,$A131,0)/OFFSET(CVMdataAnn!FE$9,$A131,0))),"",CVMdataQly!FE131*(OFFSET(CPdataAnn!FE$9,$A131,0)/OFFSET(CVMdataAnn!FE$9,$A131,0)))</f>
        <v>1118.068928950159</v>
      </c>
      <c r="FF131" s="6">
        <f ca="1">IF(ISERROR(CVMdataQly!FF131*(OFFSET(CPdataAnn!FF$9,$A131,0)/OFFSET(CVMdataAnn!FF$9,$A131,0))),"",CVMdataQly!FF131*(OFFSET(CPdataAnn!FF$9,$A131,0)/OFFSET(CVMdataAnn!FF$9,$A131,0)))</f>
        <v>622.83922330097084</v>
      </c>
      <c r="FG131" s="6">
        <f ca="1">IF(ISERROR(CVMdataQly!FG131*(OFFSET(CPdataAnn!FG$9,$A131,0)/OFFSET(CVMdataAnn!FG$9,$A131,0))),"",CVMdataQly!FG131*(OFFSET(CPdataAnn!FG$9,$A131,0)/OFFSET(CVMdataAnn!FG$9,$A131,0)))</f>
        <v>1099.4509803921569</v>
      </c>
      <c r="FH131" s="6" t="str">
        <f ca="1">IF(ISERROR(CVMdataQly!FH131*(OFFSET(CPdataAnn!FH$9,$A131,0)/OFFSET(CVMdataAnn!FH$9,$A131,0))),"",CVMdataQly!FH131*(OFFSET(CPdataAnn!FH$9,$A131,0)/OFFSET(CVMdataAnn!FH$9,$A131,0)))</f>
        <v/>
      </c>
      <c r="FI131" s="6">
        <f ca="1">IF(ISERROR(CVMdataQly!FI131*(OFFSET(CPdataAnn!FI$9,$A131,0)/OFFSET(CVMdataAnn!FI$9,$A131,0))),"",CVMdataQly!FI131*(OFFSET(CPdataAnn!FI$9,$A131,0)/OFFSET(CVMdataAnn!FI$9,$A131,0)))</f>
        <v>11804.714057881642</v>
      </c>
      <c r="FJ131" s="6">
        <f ca="1">IF(ISERROR(CVMdataQly!FJ131*(OFFSET(CPdataAnn!FJ$9,$A131,0)/OFFSET(CVMdataAnn!FJ$9,$A131,0))),"",CVMdataQly!FJ131*(OFFSET(CPdataAnn!FJ$9,$A131,0)/OFFSET(CVMdataAnn!FJ$9,$A131,0)))</f>
        <v>5551.8269376739472</v>
      </c>
      <c r="FK131" s="6">
        <f ca="1">IF(ISERROR(CVMdataQly!FK131*(OFFSET(CPdataAnn!FK$9,$A131,0)/OFFSET(CVMdataAnn!FK$9,$A131,0))),"",CVMdataQly!FK131*(OFFSET(CPdataAnn!FK$9,$A131,0)/OFFSET(CVMdataAnn!FK$9,$A131,0)))</f>
        <v>6248.978150190921</v>
      </c>
      <c r="FL131" s="6">
        <f ca="1">IF(ISERROR(CVMdataQly!FL131*(OFFSET(CPdataAnn!FL$9,$A131,0)/OFFSET(CVMdataAnn!FL$9,$A131,0))),"",CVMdataQly!FL131*(OFFSET(CPdataAnn!FL$9,$A131,0)/OFFSET(CVMdataAnn!FL$9,$A131,0)))</f>
        <v>3976.8130795510006</v>
      </c>
    </row>
    <row r="132" spans="1:168" x14ac:dyDescent="0.25">
      <c r="A132" s="6">
        <f t="shared" si="1"/>
        <v>31</v>
      </c>
      <c r="B132" s="1">
        <v>42248</v>
      </c>
      <c r="C132" s="6">
        <f ca="1">IF(ISERROR(CVMdataQly!C132*(OFFSET(CPdataAnn!C$9,$A132,0)/OFFSET(CVMdataAnn!C$9,$A132,0))),"",CVMdataQly!C132*(OFFSET(CPdataAnn!C$9,$A132,0)/OFFSET(CVMdataAnn!C$9,$A132,0)))</f>
        <v>299517.54513912881</v>
      </c>
      <c r="D132" s="6">
        <f ca="1">IF(ISERROR(CVMdataQly!D132*(OFFSET(CPdataAnn!D$9,$A132,0)/OFFSET(CVMdataAnn!D$9,$A132,0))),"",CVMdataQly!D132*(OFFSET(CPdataAnn!D$9,$A132,0)/OFFSET(CVMdataAnn!D$9,$A132,0)))</f>
        <v>2481.548783314021</v>
      </c>
      <c r="E132" s="6">
        <f ca="1">IF(ISERROR(CVMdataQly!E132*(OFFSET(CPdataAnn!E$9,$A132,0)/OFFSET(CVMdataAnn!E$9,$A132,0))),"",CVMdataQly!E132*(OFFSET(CPdataAnn!E$9,$A132,0)/OFFSET(CVMdataAnn!E$9,$A132,0)))</f>
        <v>296928.23497799737</v>
      </c>
      <c r="F132" s="6">
        <f ca="1">IF(ISERROR(CVMdataQly!F132*(OFFSET(CPdataAnn!F$9,$A132,0)/OFFSET(CVMdataAnn!F$9,$A132,0))),"",CVMdataQly!F132*(OFFSET(CPdataAnn!F$9,$A132,0)/OFFSET(CVMdataAnn!F$9,$A132,0)))</f>
        <v>22826.250040051695</v>
      </c>
      <c r="G132" s="6">
        <f ca="1">IF(ISERROR(CVMdataQly!G132*(OFFSET(CPdataAnn!G$9,$A132,0)/OFFSET(CVMdataAnn!G$9,$A132,0))),"",CVMdataQly!G132*(OFFSET(CPdataAnn!G$9,$A132,0)/OFFSET(CVMdataAnn!G$9,$A132,0)))</f>
        <v>10142.120995741892</v>
      </c>
      <c r="H132" s="6">
        <f ca="1">IF(ISERROR(CVMdataQly!H132*(OFFSET(CPdataAnn!H$9,$A132,0)/OFFSET(CVMdataAnn!H$9,$A132,0))),"",CVMdataQly!H132*(OFFSET(CPdataAnn!H$9,$A132,0)/OFFSET(CVMdataAnn!H$9,$A132,0)))</f>
        <v>15711.424233009708</v>
      </c>
      <c r="I132" s="6">
        <f ca="1">IF(ISERROR(CVMdataQly!I132*(OFFSET(CPdataAnn!I$9,$A132,0)/OFFSET(CVMdataAnn!I$9,$A132,0))),"",CVMdataQly!I132*(OFFSET(CPdataAnn!I$9,$A132,0)/OFFSET(CVMdataAnn!I$9,$A132,0)))</f>
        <v>80491.045056548159</v>
      </c>
      <c r="J132" s="6">
        <f ca="1">IF(ISERROR(CVMdataQly!J132*(OFFSET(CPdataAnn!J$9,$A132,0)/OFFSET(CVMdataAnn!J$9,$A132,0))),"",CVMdataQly!J132*(OFFSET(CPdataAnn!J$9,$A132,0)/OFFSET(CVMdataAnn!J$9,$A132,0)))</f>
        <v>12944.358634405038</v>
      </c>
      <c r="K132" s="6">
        <f ca="1">IF(ISERROR(CVMdataQly!K132*(OFFSET(CPdataAnn!K$9,$A132,0)/OFFSET(CVMdataAnn!K$9,$A132,0))),"",CVMdataQly!K132*(OFFSET(CPdataAnn!K$9,$A132,0)/OFFSET(CVMdataAnn!K$9,$A132,0)))</f>
        <v>5184.6530723219139</v>
      </c>
      <c r="L132" s="6">
        <f ca="1">IF(ISERROR(CVMdataQly!L132*(OFFSET(CPdataAnn!L$9,$A132,0)/OFFSET(CVMdataAnn!L$9,$A132,0))),"",CVMdataQly!L132*(OFFSET(CPdataAnn!L$9,$A132,0)/OFFSET(CVMdataAnn!L$9,$A132,0)))</f>
        <v>40237.661541666428</v>
      </c>
      <c r="M132" s="6">
        <f ca="1">IF(ISERROR(CVMdataQly!M132*(OFFSET(CPdataAnn!M$9,$A132,0)/OFFSET(CVMdataAnn!M$9,$A132,0))),"",CVMdataQly!M132*(OFFSET(CPdataAnn!M$9,$A132,0)/OFFSET(CVMdataAnn!M$9,$A132,0)))</f>
        <v>5108.9110034602081</v>
      </c>
      <c r="N132" s="6">
        <f ca="1">IF(ISERROR(CVMdataQly!N132*(OFFSET(CPdataAnn!N$9,$A132,0)/OFFSET(CVMdataAnn!N$9,$A132,0))),"",CVMdataQly!N132*(OFFSET(CPdataAnn!N$9,$A132,0)/OFFSET(CVMdataAnn!N$9,$A132,0)))</f>
        <v>31661.601429411363</v>
      </c>
      <c r="O132" s="6">
        <f ca="1">IF(ISERROR(CVMdataQly!O132*(OFFSET(CPdataAnn!O$9,$A132,0)/OFFSET(CVMdataAnn!O$9,$A132,0))),"",CVMdataQly!O132*(OFFSET(CPdataAnn!O$9,$A132,0)/OFFSET(CVMdataAnn!O$9,$A132,0)))</f>
        <v>6530.3262054218112</v>
      </c>
      <c r="P132" s="6">
        <f ca="1">IF(ISERROR(CVMdataQly!P132*(OFFSET(CPdataAnn!P$9,$A132,0)/OFFSET(CVMdataAnn!P$9,$A132,0))),"",CVMdataQly!P132*(OFFSET(CPdataAnn!P$9,$A132,0)/OFFSET(CVMdataAnn!P$9,$A132,0)))</f>
        <v>28887.610853633112</v>
      </c>
      <c r="Q132" s="6">
        <f ca="1">IF(ISERROR(CVMdataQly!Q132*(OFFSET(CPdataAnn!Q$9,$A132,0)/OFFSET(CVMdataAnn!Q$9,$A132,0))),"",CVMdataQly!Q132*(OFFSET(CPdataAnn!Q$9,$A132,0)/OFFSET(CVMdataAnn!Q$9,$A132,0)))</f>
        <v>37202.813557312256</v>
      </c>
      <c r="R132" s="6">
        <f ca="1">IF(ISERROR(CVMdataQly!R132*(OFFSET(CPdataAnn!R$9,$A132,0)/OFFSET(CVMdataAnn!R$9,$A132,0))),"",CVMdataQly!R132*(OFFSET(CPdataAnn!R$9,$A132,0)/OFFSET(CVMdataAnn!R$9,$A132,0)))</f>
        <v>22826.250040051695</v>
      </c>
      <c r="S132" s="6">
        <f ca="1">IF(ISERROR(CVMdataQly!S132*(OFFSET(CPdataAnn!S$9,$A132,0)/OFFSET(CVMdataAnn!S$9,$A132,0))),"",CVMdataQly!S132*(OFFSET(CPdataAnn!S$9,$A132,0)/OFFSET(CVMdataAnn!S$9,$A132,0)))</f>
        <v>20282.417965323752</v>
      </c>
      <c r="T132" s="6">
        <f ca="1">IF(ISERROR(CVMdataQly!T132*(OFFSET(CPdataAnn!T$9,$A132,0)/OFFSET(CVMdataAnn!T$9,$A132,0))),"",CVMdataQly!T132*(OFFSET(CPdataAnn!T$9,$A132,0)/OFFSET(CVMdataAnn!T$9,$A132,0)))</f>
        <v>3783.157211165676</v>
      </c>
      <c r="U132" s="6">
        <f ca="1">IF(ISERROR(CVMdataQly!U132*(OFFSET(CPdataAnn!U$9,$A132,0)/OFFSET(CVMdataAnn!U$9,$A132,0))),"",CVMdataQly!U132*(OFFSET(CPdataAnn!U$9,$A132,0)/OFFSET(CVMdataAnn!U$9,$A132,0)))</f>
        <v>4220.0770990069213</v>
      </c>
      <c r="V132" s="6">
        <f ca="1">IF(ISERROR(CVMdataQly!V132*(OFFSET(CPdataAnn!V$9,$A132,0)/OFFSET(CVMdataAnn!V$9,$A132,0))),"",CVMdataQly!V132*(OFFSET(CPdataAnn!V$9,$A132,0)/OFFSET(CVMdataAnn!V$9,$A132,0)))</f>
        <v>803.913961875322</v>
      </c>
      <c r="W132" s="6">
        <f ca="1">IF(ISERROR(CVMdataQly!W132*(OFFSET(CPdataAnn!W$9,$A132,0)/OFFSET(CVMdataAnn!W$9,$A132,0))),"",CVMdataQly!W132*(OFFSET(CPdataAnn!W$9,$A132,0)/OFFSET(CVMdataAnn!W$9,$A132,0)))</f>
        <v>2457.8154139871381</v>
      </c>
      <c r="X132" s="6">
        <f ca="1">IF(ISERROR(CVMdataQly!X132*(OFFSET(CPdataAnn!X$9,$A132,0)/OFFSET(CVMdataAnn!X$9,$A132,0))),"",CVMdataQly!X132*(OFFSET(CPdataAnn!X$9,$A132,0)/OFFSET(CVMdataAnn!X$9,$A132,0)))</f>
        <v>499.27139588100687</v>
      </c>
      <c r="Y132" s="6">
        <f ca="1">IF(ISERROR(CVMdataQly!Y132*(OFFSET(CPdataAnn!Y$9,$A132,0)/OFFSET(CVMdataAnn!Y$9,$A132,0))),"",CVMdataQly!Y132*(OFFSET(CPdataAnn!Y$9,$A132,0)/OFFSET(CVMdataAnn!Y$9,$A132,0)))</f>
        <v>2280.6471251409243</v>
      </c>
      <c r="Z132" s="6">
        <f ca="1">IF(ISERROR(CVMdataQly!Z132*(OFFSET(CPdataAnn!Z$9,$A132,0)/OFFSET(CVMdataAnn!Z$9,$A132,0))),"",CVMdataQly!Z132*(OFFSET(CPdataAnn!Z$9,$A132,0)/OFFSET(CVMdataAnn!Z$9,$A132,0)))</f>
        <v>3120.0815321898317</v>
      </c>
      <c r="AA132" s="6">
        <f ca="1">IF(ISERROR(CVMdataQly!AA132*(OFFSET(CPdataAnn!AA$9,$A132,0)/OFFSET(CVMdataAnn!AA$9,$A132,0))),"",CVMdataQly!AA132*(OFFSET(CPdataAnn!AA$9,$A132,0)/OFFSET(CVMdataAnn!AA$9,$A132,0)))</f>
        <v>2504.4789773294715</v>
      </c>
      <c r="AB132" s="6">
        <f ca="1">IF(ISERROR(CVMdataQly!AB132*(OFFSET(CPdataAnn!AB$9,$A132,0)/OFFSET(CVMdataAnn!AB$9,$A132,0))),"",CVMdataQly!AB132*(OFFSET(CPdataAnn!AB$9,$A132,0)/OFFSET(CVMdataAnn!AB$9,$A132,0)))</f>
        <v>613</v>
      </c>
      <c r="AC132" s="6">
        <f ca="1">IF(ISERROR(CVMdataQly!AC132*(OFFSET(CPdataAnn!AC$9,$A132,0)/OFFSET(CVMdataAnn!AC$9,$A132,0))),"",CVMdataQly!AC132*(OFFSET(CPdataAnn!AC$9,$A132,0)/OFFSET(CVMdataAnn!AC$9,$A132,0)))</f>
        <v>2544.0662436304201</v>
      </c>
      <c r="AD132" s="6">
        <f ca="1">IF(ISERROR(CVMdataQly!AD132*(OFFSET(CPdataAnn!AD$9,$A132,0)/OFFSET(CVMdataAnn!AD$9,$A132,0))),"",CVMdataQly!AD132*(OFFSET(CPdataAnn!AD$9,$A132,0)/OFFSET(CVMdataAnn!AD$9,$A132,0)))</f>
        <v>723.66178972439604</v>
      </c>
      <c r="AE132" s="6">
        <f ca="1">IF(ISERROR(CVMdataQly!AE132*(OFFSET(CPdataAnn!AE$9,$A132,0)/OFFSET(CVMdataAnn!AE$9,$A132,0))),"",CVMdataQly!AE132*(OFFSET(CPdataAnn!AE$9,$A132,0)/OFFSET(CVMdataAnn!AE$9,$A132,0)))</f>
        <v>1819.9139871382636</v>
      </c>
      <c r="AF132" s="6">
        <f ca="1">IF(ISERROR(CVMdataQly!AF132*(OFFSET(CPdataAnn!AF$9,$A132,0)/OFFSET(CVMdataAnn!AF$9,$A132,0))),"",CVMdataQly!AF132*(OFFSET(CPdataAnn!AF$9,$A132,0)/OFFSET(CVMdataAnn!AF$9,$A132,0)))</f>
        <v>10142.120995741892</v>
      </c>
      <c r="AG132" s="6">
        <f ca="1">IF(ISERROR(CVMdataQly!AG132*(OFFSET(CPdataAnn!AG$9,$A132,0)/OFFSET(CVMdataAnn!AG$9,$A132,0))),"",CVMdataQly!AG132*(OFFSET(CPdataAnn!AG$9,$A132,0)/OFFSET(CVMdataAnn!AG$9,$A132,0)))</f>
        <v>4524.307628695472</v>
      </c>
      <c r="AH132" s="6">
        <f ca="1">IF(ISERROR(CVMdataQly!AH132*(OFFSET(CPdataAnn!AH$9,$A132,0)/OFFSET(CVMdataAnn!AH$9,$A132,0))),"",CVMdataQly!AH132*(OFFSET(CPdataAnn!AH$9,$A132,0)/OFFSET(CVMdataAnn!AH$9,$A132,0)))</f>
        <v>1295.2785185185185</v>
      </c>
      <c r="AI132" s="6">
        <f ca="1">IF(ISERROR(CVMdataQly!AI132*(OFFSET(CPdataAnn!AI$9,$A132,0)/OFFSET(CVMdataAnn!AI$9,$A132,0))),"",CVMdataQly!AI132*(OFFSET(CPdataAnn!AI$9,$A132,0)/OFFSET(CVMdataAnn!AI$9,$A132,0)))</f>
        <v>2066.9633596392332</v>
      </c>
      <c r="AJ132" s="6">
        <f ca="1">IF(ISERROR(CVMdataQly!AJ132*(OFFSET(CPdataAnn!AJ$9,$A132,0)/OFFSET(CVMdataAnn!AJ$9,$A132,0))),"",CVMdataQly!AJ132*(OFFSET(CPdataAnn!AJ$9,$A132,0)/OFFSET(CVMdataAnn!AJ$9,$A132,0)))</f>
        <v>1162.5827437106918</v>
      </c>
      <c r="AK132" s="6">
        <f ca="1">IF(ISERROR(CVMdataQly!AK132*(OFFSET(CPdataAnn!AK$9,$A132,0)/OFFSET(CVMdataAnn!AK$9,$A132,0))),"",CVMdataQly!AK132*(OFFSET(CPdataAnn!AK$9,$A132,0)/OFFSET(CVMdataAnn!AK$9,$A132,0)))</f>
        <v>4776.6584088877535</v>
      </c>
      <c r="AL132" s="6">
        <f ca="1">IF(ISERROR(CVMdataQly!AL132*(OFFSET(CPdataAnn!AL$9,$A132,0)/OFFSET(CVMdataAnn!AL$9,$A132,0))),"",CVMdataQly!AL132*(OFFSET(CPdataAnn!AL$9,$A132,0)/OFFSET(CVMdataAnn!AL$9,$A132,0)))</f>
        <v>841.03326080198951</v>
      </c>
      <c r="AM132" s="6">
        <f ca="1">IF(ISERROR(CVMdataQly!AM132*(OFFSET(CPdataAnn!AM$9,$A132,0)/OFFSET(CVMdataAnn!AM$9,$A132,0))),"",CVMdataQly!AM132*(OFFSET(CPdataAnn!AM$9,$A132,0)/OFFSET(CVMdataAnn!AM$9,$A132,0)))</f>
        <v>15711.424233009708</v>
      </c>
      <c r="AN132" s="6">
        <f ca="1">IF(ISERROR(CVMdataQly!AN132*(OFFSET(CPdataAnn!AN$9,$A132,0)/OFFSET(CVMdataAnn!AN$9,$A132,0))),"",CVMdataQly!AN132*(OFFSET(CPdataAnn!AN$9,$A132,0)/OFFSET(CVMdataAnn!AN$9,$A132,0)))</f>
        <v>13327.930138410198</v>
      </c>
      <c r="AO132" s="6">
        <f ca="1">IF(ISERROR(CVMdataQly!AO132*(OFFSET(CPdataAnn!AO$9,$A132,0)/OFFSET(CVMdataAnn!AO$9,$A132,0))),"",CVMdataQly!AO132*(OFFSET(CPdataAnn!AO$9,$A132,0)/OFFSET(CVMdataAnn!AO$9,$A132,0)))</f>
        <v>172.71739130434781</v>
      </c>
      <c r="AP132" s="6">
        <f ca="1">IF(ISERROR(CVMdataQly!AP132*(OFFSET(CPdataAnn!AP$9,$A132,0)/OFFSET(CVMdataAnn!AP$9,$A132,0))),"",CVMdataQly!AP132*(OFFSET(CPdataAnn!AP$9,$A132,0)/OFFSET(CVMdataAnn!AP$9,$A132,0)))</f>
        <v>12024.027453671928</v>
      </c>
      <c r="AQ132" s="6">
        <f ca="1">IF(ISERROR(CVMdataQly!AQ132*(OFFSET(CPdataAnn!AQ$9,$A132,0)/OFFSET(CVMdataAnn!AQ$9,$A132,0))),"",CVMdataQly!AQ132*(OFFSET(CPdataAnn!AQ$9,$A132,0)/OFFSET(CVMdataAnn!AQ$9,$A132,0)))</f>
        <v>903.36545404054425</v>
      </c>
      <c r="AR132" s="6">
        <f ca="1">IF(ISERROR(CVMdataQly!AR132*(OFFSET(CPdataAnn!AR$9,$A132,0)/OFFSET(CVMdataAnn!AR$9,$A132,0))),"",CVMdataQly!AR132*(OFFSET(CPdataAnn!AR$9,$A132,0)/OFFSET(CVMdataAnn!AR$9,$A132,0)))</f>
        <v>227.49451645064806</v>
      </c>
      <c r="AS132" s="6">
        <f ca="1">IF(ISERROR(CVMdataQly!AS132*(OFFSET(CPdataAnn!AS$9,$A132,0)/OFFSET(CVMdataAnn!AS$9,$A132,0))),"",CVMdataQly!AS132*(OFFSET(CPdataAnn!AS$9,$A132,0)/OFFSET(CVMdataAnn!AS$9,$A132,0)))</f>
        <v>2384.2415347520705</v>
      </c>
      <c r="AT132" s="6">
        <f ca="1">IF(ISERROR(CVMdataQly!AT132*(OFFSET(CPdataAnn!AT$9,$A132,0)/OFFSET(CVMdataAnn!AT$9,$A132,0))),"",CVMdataQly!AT132*(OFFSET(CPdataAnn!AT$9,$A132,0)/OFFSET(CVMdataAnn!AT$9,$A132,0)))</f>
        <v>2370.2405904059042</v>
      </c>
      <c r="AU132" s="6">
        <f ca="1">IF(ISERROR(CVMdataQly!AU132*(OFFSET(CPdataAnn!AU$9,$A132,0)/OFFSET(CVMdataAnn!AU$9,$A132,0))),"",CVMdataQly!AU132*(OFFSET(CPdataAnn!AU$9,$A132,0)/OFFSET(CVMdataAnn!AU$9,$A132,0)))</f>
        <v>14</v>
      </c>
      <c r="AV132" s="6">
        <f ca="1">IF(ISERROR(CVMdataQly!AV132*(OFFSET(CPdataAnn!AV$9,$A132,0)/OFFSET(CVMdataAnn!AV$9,$A132,0))),"",CVMdataQly!AV132*(OFFSET(CPdataAnn!AV$9,$A132,0)/OFFSET(CVMdataAnn!AV$9,$A132,0)))</f>
        <v>80491.045056548159</v>
      </c>
      <c r="AW132" s="6">
        <f ca="1">IF(ISERROR(CVMdataQly!AW132*(OFFSET(CPdataAnn!AW$9,$A132,0)/OFFSET(CVMdataAnn!AW$9,$A132,0))),"",CVMdataQly!AW132*(OFFSET(CPdataAnn!AW$9,$A132,0)/OFFSET(CVMdataAnn!AW$9,$A132,0)))</f>
        <v>19587.176706926912</v>
      </c>
      <c r="AX132" s="6">
        <f ca="1">IF(ISERROR(CVMdataQly!AX132*(OFFSET(CPdataAnn!AX$9,$A132,0)/OFFSET(CVMdataAnn!AX$9,$A132,0))),"",CVMdataQly!AX132*(OFFSET(CPdataAnn!AX$9,$A132,0)/OFFSET(CVMdataAnn!AX$9,$A132,0)))</f>
        <v>19531.208707980451</v>
      </c>
      <c r="AY132" s="6">
        <f ca="1">IF(ISERROR(CVMdataQly!AY132*(OFFSET(CPdataAnn!AY$9,$A132,0)/OFFSET(CVMdataAnn!AY$9,$A132,0))),"",CVMdataQly!AY132*(OFFSET(CPdataAnn!AY$9,$A132,0)/OFFSET(CVMdataAnn!AY$9,$A132,0)))</f>
        <v>55.961373390557938</v>
      </c>
      <c r="AZ132" s="6">
        <f ca="1">IF(ISERROR(CVMdataQly!AZ132*(OFFSET(CPdataAnn!AZ$9,$A132,0)/OFFSET(CVMdataAnn!AZ$9,$A132,0))),"",CVMdataQly!AZ132*(OFFSET(CPdataAnn!AZ$9,$A132,0)/OFFSET(CVMdataAnn!AZ$9,$A132,0)))</f>
        <v>49486.209883296862</v>
      </c>
      <c r="BA132" s="6">
        <f ca="1">IF(ISERROR(CVMdataQly!BA132*(OFFSET(CPdataAnn!BA$9,$A132,0)/OFFSET(CVMdataAnn!BA$9,$A132,0))),"",CVMdataQly!BA132*(OFFSET(CPdataAnn!BA$9,$A132,0)/OFFSET(CVMdataAnn!BA$9,$A132,0)))</f>
        <v>47042.675021703581</v>
      </c>
      <c r="BB132" s="6">
        <f ca="1">IF(ISERROR(CVMdataQly!BB132*(OFFSET(CPdataAnn!BB$9,$A132,0)/OFFSET(CVMdataAnn!BB$9,$A132,0))),"",CVMdataQly!BB132*(OFFSET(CPdataAnn!BB$9,$A132,0)/OFFSET(CVMdataAnn!BB$9,$A132,0)))</f>
        <v>2443.5372029606542</v>
      </c>
      <c r="BC132" s="6">
        <f ca="1">IF(ISERROR(CVMdataQly!BC132*(OFFSET(CPdataAnn!BC$9,$A132,0)/OFFSET(CVMdataAnn!BC$9,$A132,0))),"",CVMdataQly!BC132*(OFFSET(CPdataAnn!BC$9,$A132,0)/OFFSET(CVMdataAnn!BC$9,$A132,0)))</f>
        <v>732.33690851735014</v>
      </c>
      <c r="BD132" s="6">
        <f ca="1">IF(ISERROR(CVMdataQly!BD132*(OFFSET(CPdataAnn!BD$9,$A132,0)/OFFSET(CVMdataAnn!BD$9,$A132,0))),"",CVMdataQly!BD132*(OFFSET(CPdataAnn!BD$9,$A132,0)/OFFSET(CVMdataAnn!BD$9,$A132,0)))</f>
        <v>288.80200308166411</v>
      </c>
      <c r="BE132" s="6">
        <f ca="1">IF(ISERROR(CVMdataQly!BE132*(OFFSET(CPdataAnn!BE$9,$A132,0)/OFFSET(CVMdataAnn!BE$9,$A132,0))),"",CVMdataQly!BE132*(OFFSET(CPdataAnn!BE$9,$A132,0)/OFFSET(CVMdataAnn!BE$9,$A132,0)))</f>
        <v>444.33476394849782</v>
      </c>
      <c r="BF132" s="6">
        <f ca="1">IF(ISERROR(CVMdataQly!BF132*(OFFSET(CPdataAnn!BF$9,$A132,0)/OFFSET(CVMdataAnn!BF$9,$A132,0))),"",CVMdataQly!BF132*(OFFSET(CPdataAnn!BF$9,$A132,0)/OFFSET(CVMdataAnn!BF$9,$A132,0)))</f>
        <v>2332.5716859171348</v>
      </c>
      <c r="BG132" s="6">
        <f ca="1">IF(ISERROR(CVMdataQly!BG132*(OFFSET(CPdataAnn!BG$9,$A132,0)/OFFSET(CVMdataAnn!BG$9,$A132,0))),"",CVMdataQly!BG132*(OFFSET(CPdataAnn!BG$9,$A132,0)/OFFSET(CVMdataAnn!BG$9,$A132,0)))</f>
        <v>1177.6911976911977</v>
      </c>
      <c r="BH132" s="6">
        <f ca="1">IF(ISERROR(CVMdataQly!BH132*(OFFSET(CPdataAnn!BH$9,$A132,0)/OFFSET(CVMdataAnn!BH$9,$A132,0))),"",CVMdataQly!BH132*(OFFSET(CPdataAnn!BH$9,$A132,0)/OFFSET(CVMdataAnn!BH$9,$A132,0)))</f>
        <v>32.945454545454545</v>
      </c>
      <c r="BI132" s="6">
        <f ca="1">IF(ISERROR(CVMdataQly!BI132*(OFFSET(CPdataAnn!BI$9,$A132,0)/OFFSET(CVMdataAnn!BI$9,$A132,0))),"",CVMdataQly!BI132*(OFFSET(CPdataAnn!BI$9,$A132,0)/OFFSET(CVMdataAnn!BI$9,$A132,0)))</f>
        <v>1122.2887483054676</v>
      </c>
      <c r="BJ132" s="6" t="str">
        <f ca="1">IF(ISERROR(CVMdataQly!BJ132*(OFFSET(CPdataAnn!BJ$9,$A132,0)/OFFSET(CVMdataAnn!BJ$9,$A132,0))),"",CVMdataQly!BJ132*(OFFSET(CPdataAnn!BJ$9,$A132,0)/OFFSET(CVMdataAnn!BJ$9,$A132,0)))</f>
        <v/>
      </c>
      <c r="BK132" s="6">
        <f ca="1">IF(ISERROR(CVMdataQly!BK132*(OFFSET(CPdataAnn!BK$9,$A132,0)/OFFSET(CVMdataAnn!BK$9,$A132,0))),"",CVMdataQly!BK132*(OFFSET(CPdataAnn!BK$9,$A132,0)/OFFSET(CVMdataAnn!BK$9,$A132,0)))</f>
        <v>8328.1311631222525</v>
      </c>
      <c r="BL132" s="6">
        <f ca="1">IF(ISERROR(CVMdataQly!BL132*(OFFSET(CPdataAnn!BL$9,$A132,0)/OFFSET(CVMdataAnn!BL$9,$A132,0))),"",CVMdataQly!BL132*(OFFSET(CPdataAnn!BL$9,$A132,0)/OFFSET(CVMdataAnn!BL$9,$A132,0)))</f>
        <v>4044.4926413632843</v>
      </c>
      <c r="BM132" s="6">
        <f ca="1">IF(ISERROR(CVMdataQly!BM132*(OFFSET(CPdataAnn!BM$9,$A132,0)/OFFSET(CVMdataAnn!BM$9,$A132,0))),"",CVMdataQly!BM132*(OFFSET(CPdataAnn!BM$9,$A132,0)/OFFSET(CVMdataAnn!BM$9,$A132,0)))</f>
        <v>3936.3161953727508</v>
      </c>
      <c r="BN132" s="6">
        <f ca="1">IF(ISERROR(CVMdataQly!BN132*(OFFSET(CPdataAnn!BN$9,$A132,0)/OFFSET(CVMdataAnn!BN$9,$A132,0))),"",CVMdataQly!BN132*(OFFSET(CPdataAnn!BN$9,$A132,0)/OFFSET(CVMdataAnn!BN$9,$A132,0)))</f>
        <v>263.35245901639348</v>
      </c>
      <c r="BO132" s="6">
        <f ca="1">IF(ISERROR(CVMdataQly!BO132*(OFFSET(CPdataAnn!BO$9,$A132,0)/OFFSET(CVMdataAnn!BO$9,$A132,0))),"",CVMdataQly!BO132*(OFFSET(CPdataAnn!BO$9,$A132,0)/OFFSET(CVMdataAnn!BO$9,$A132,0)))</f>
        <v>81.010526315789463</v>
      </c>
      <c r="BP132" s="6" t="str">
        <f ca="1">IF(ISERROR(CVMdataQly!BP132*(OFFSET(CPdataAnn!BP$9,$A132,0)/OFFSET(CVMdataAnn!BP$9,$A132,0))),"",CVMdataQly!BP132*(OFFSET(CPdataAnn!BP$9,$A132,0)/OFFSET(CVMdataAnn!BP$9,$A132,0)))</f>
        <v/>
      </c>
      <c r="BQ132" s="6">
        <f ca="1">IF(ISERROR(CVMdataQly!BQ132*(OFFSET(CPdataAnn!BQ$9,$A132,0)/OFFSET(CVMdataAnn!BQ$9,$A132,0))),"",CVMdataQly!BQ132*(OFFSET(CPdataAnn!BQ$9,$A132,0)/OFFSET(CVMdataAnn!BQ$9,$A132,0)))</f>
        <v>12944.358634405038</v>
      </c>
      <c r="BR132" s="6">
        <f ca="1">IF(ISERROR(CVMdataQly!BR132*(OFFSET(CPdataAnn!BR$9,$A132,0)/OFFSET(CVMdataAnn!BR$9,$A132,0))),"",CVMdataQly!BR132*(OFFSET(CPdataAnn!BR$9,$A132,0)/OFFSET(CVMdataAnn!BR$9,$A132,0)))</f>
        <v>4395.4078476066434</v>
      </c>
      <c r="BS132" s="6">
        <f ca="1">IF(ISERROR(CVMdataQly!BS132*(OFFSET(CPdataAnn!BS$9,$A132,0)/OFFSET(CVMdataAnn!BS$9,$A132,0))),"",CVMdataQly!BS132*(OFFSET(CPdataAnn!BS$9,$A132,0)/OFFSET(CVMdataAnn!BS$9,$A132,0)))</f>
        <v>3334.5355621805788</v>
      </c>
      <c r="BT132" s="6">
        <f ca="1">IF(ISERROR(CVMdataQly!BT132*(OFFSET(CPdataAnn!BT$9,$A132,0)/OFFSET(CVMdataAnn!BT$9,$A132,0))),"",CVMdataQly!BT132*(OFFSET(CPdataAnn!BT$9,$A132,0)/OFFSET(CVMdataAnn!BT$9,$A132,0)))</f>
        <v>1057.3229311141931</v>
      </c>
      <c r="BU132" s="6">
        <f ca="1">IF(ISERROR(CVMdataQly!BU132*(OFFSET(CPdataAnn!BU$9,$A132,0)/OFFSET(CVMdataAnn!BU$9,$A132,0))),"",CVMdataQly!BU132*(OFFSET(CPdataAnn!BU$9,$A132,0)/OFFSET(CVMdataAnn!BU$9,$A132,0)))</f>
        <v>1.9</v>
      </c>
      <c r="BV132" s="6">
        <f ca="1">IF(ISERROR(CVMdataQly!BV132*(OFFSET(CPdataAnn!BV$9,$A132,0)/OFFSET(CVMdataAnn!BV$9,$A132,0))),"",CVMdataQly!BV132*(OFFSET(CPdataAnn!BV$9,$A132,0)/OFFSET(CVMdataAnn!BV$9,$A132,0)))</f>
        <v>1574.1569413273485</v>
      </c>
      <c r="BW132" s="6">
        <f ca="1">IF(ISERROR(CVMdataQly!BW132*(OFFSET(CPdataAnn!BW$9,$A132,0)/OFFSET(CVMdataAnn!BW$9,$A132,0))),"",CVMdataQly!BW132*(OFFSET(CPdataAnn!BW$9,$A132,0)/OFFSET(CVMdataAnn!BW$9,$A132,0)))</f>
        <v>2138.5252077562327</v>
      </c>
      <c r="BX132" s="6">
        <f ca="1">IF(ISERROR(CVMdataQly!BX132*(OFFSET(CPdataAnn!BX$9,$A132,0)/OFFSET(CVMdataAnn!BX$9,$A132,0))),"",CVMdataQly!BX132*(OFFSET(CPdataAnn!BX$9,$A132,0)/OFFSET(CVMdataAnn!BX$9,$A132,0)))</f>
        <v>1616.5835760046591</v>
      </c>
      <c r="BY132" s="6">
        <f ca="1">IF(ISERROR(CVMdataQly!BY132*(OFFSET(CPdataAnn!BY$9,$A132,0)/OFFSET(CVMdataAnn!BY$9,$A132,0))),"",CVMdataQly!BY132*(OFFSET(CPdataAnn!BY$9,$A132,0)/OFFSET(CVMdataAnn!BY$9,$A132,0)))</f>
        <v>393.4779913205208</v>
      </c>
      <c r="BZ132" s="6">
        <f ca="1">IF(ISERROR(CVMdataQly!BZ132*(OFFSET(CPdataAnn!BZ$9,$A132,0)/OFFSET(CVMdataAnn!BZ$9,$A132,0))),"",CVMdataQly!BZ132*(OFFSET(CPdataAnn!BZ$9,$A132,0)/OFFSET(CVMdataAnn!BZ$9,$A132,0)))</f>
        <v>127.94021739130436</v>
      </c>
      <c r="CA132" s="6">
        <f ca="1">IF(ISERROR(CVMdataQly!CA132*(OFFSET(CPdataAnn!CA$9,$A132,0)/OFFSET(CVMdataAnn!CA$9,$A132,0))),"",CVMdataQly!CA132*(OFFSET(CPdataAnn!CA$9,$A132,0)/OFFSET(CVMdataAnn!CA$9,$A132,0)))</f>
        <v>1618.5936667653152</v>
      </c>
      <c r="CB132" s="6">
        <f ca="1">IF(ISERROR(CVMdataQly!CB132*(OFFSET(CPdataAnn!CB$9,$A132,0)/OFFSET(CVMdataAnn!CB$9,$A132,0))),"",CVMdataQly!CB132*(OFFSET(CPdataAnn!CB$9,$A132,0)/OFFSET(CVMdataAnn!CB$9,$A132,0)))</f>
        <v>1175.3468620819242</v>
      </c>
      <c r="CC132" s="6">
        <f ca="1">IF(ISERROR(CVMdataQly!CC132*(OFFSET(CPdataAnn!CC$9,$A132,0)/OFFSET(CVMdataAnn!CC$9,$A132,0))),"",CVMdataQly!CC132*(OFFSET(CPdataAnn!CC$9,$A132,0)/OFFSET(CVMdataAnn!CC$9,$A132,0)))</f>
        <v>76.532467532467535</v>
      </c>
      <c r="CD132" s="6">
        <f ca="1">IF(ISERROR(CVMdataQly!CD132*(OFFSET(CPdataAnn!CD$9,$A132,0)/OFFSET(CVMdataAnn!CD$9,$A132,0))),"",CVMdataQly!CD132*(OFFSET(CPdataAnn!CD$9,$A132,0)/OFFSET(CVMdataAnn!CD$9,$A132,0)))</f>
        <v>1097.9896761133602</v>
      </c>
      <c r="CE132" s="6">
        <f ca="1">IF(ISERROR(CVMdataQly!CE132*(OFFSET(CPdataAnn!CE$9,$A132,0)/OFFSET(CVMdataAnn!CE$9,$A132,0))),"",CVMdataQly!CE132*(OFFSET(CPdataAnn!CE$9,$A132,0)/OFFSET(CVMdataAnn!CE$9,$A132,0)))</f>
        <v>2043.188395665851</v>
      </c>
      <c r="CF132" s="6">
        <f ca="1">IF(ISERROR(CVMdataQly!CF132*(OFFSET(CPdataAnn!CF$9,$A132,0)/OFFSET(CVMdataAnn!CF$9,$A132,0))),"",CVMdataQly!CF132*(OFFSET(CPdataAnn!CF$9,$A132,0)/OFFSET(CVMdataAnn!CF$9,$A132,0)))</f>
        <v>835.08201485308359</v>
      </c>
      <c r="CG132" s="6">
        <f ca="1">IF(ISERROR(CVMdataQly!CG132*(OFFSET(CPdataAnn!CG$9,$A132,0)/OFFSET(CVMdataAnn!CG$9,$A132,0))),"",CVMdataQly!CG132*(OFFSET(CPdataAnn!CG$9,$A132,0)/OFFSET(CVMdataAnn!CG$9,$A132,0)))</f>
        <v>1206.8571428571429</v>
      </c>
      <c r="CH132" s="6">
        <f ca="1">IF(ISERROR(CVMdataQly!CH132*(OFFSET(CPdataAnn!CH$9,$A132,0)/OFFSET(CVMdataAnn!CH$9,$A132,0))),"",CVMdataQly!CH132*(OFFSET(CPdataAnn!CH$9,$A132,0)/OFFSET(CVMdataAnn!CH$9,$A132,0)))</f>
        <v>5184.6530723219139</v>
      </c>
      <c r="CI132" s="6">
        <f ca="1">IF(ISERROR(CVMdataQly!CI132*(OFFSET(CPdataAnn!CI$9,$A132,0)/OFFSET(CVMdataAnn!CI$9,$A132,0))),"",CVMdataQly!CI132*(OFFSET(CPdataAnn!CI$9,$A132,0)/OFFSET(CVMdataAnn!CI$9,$A132,0)))</f>
        <v>3084.1521301316811</v>
      </c>
      <c r="CJ132" s="6">
        <f ca="1">IF(ISERROR(CVMdataQly!CJ132*(OFFSET(CPdataAnn!CJ$9,$A132,0)/OFFSET(CVMdataAnn!CJ$9,$A132,0))),"",CVMdataQly!CJ132*(OFFSET(CPdataAnn!CJ$9,$A132,0)/OFFSET(CVMdataAnn!CJ$9,$A132,0)))</f>
        <v>1974.811938151744</v>
      </c>
      <c r="CK132" s="6">
        <f ca="1">IF(ISERROR(CVMdataQly!CK132*(OFFSET(CPdataAnn!CK$9,$A132,0)/OFFSET(CVMdataAnn!CK$9,$A132,0))),"",CVMdataQly!CK132*(OFFSET(CPdataAnn!CK$9,$A132,0)/OFFSET(CVMdataAnn!CK$9,$A132,0)))</f>
        <v>210.27472527472526</v>
      </c>
      <c r="CL132" s="6">
        <f ca="1">IF(ISERROR(CVMdataQly!CL132*(OFFSET(CPdataAnn!CL$9,$A132,0)/OFFSET(CVMdataAnn!CL$9,$A132,0))),"",CVMdataQly!CL132*(OFFSET(CPdataAnn!CL$9,$A132,0)/OFFSET(CVMdataAnn!CL$9,$A132,0)))</f>
        <v>899.0688524590164</v>
      </c>
      <c r="CM132" s="6">
        <f ca="1">IF(ISERROR(CVMdataQly!CM132*(OFFSET(CPdataAnn!CM$9,$A132,0)/OFFSET(CVMdataAnn!CM$9,$A132,0))),"",CVMdataQly!CM132*(OFFSET(CPdataAnn!CM$9,$A132,0)/OFFSET(CVMdataAnn!CM$9,$A132,0)))</f>
        <v>1263.2205882352941</v>
      </c>
      <c r="CN132" s="6">
        <f ca="1">IF(ISERROR(CVMdataQly!CN132*(OFFSET(CPdataAnn!CN$9,$A132,0)/OFFSET(CVMdataAnn!CN$9,$A132,0))),"",CVMdataQly!CN132*(OFFSET(CPdataAnn!CN$9,$A132,0)/OFFSET(CVMdataAnn!CN$9,$A132,0)))</f>
        <v>341.75424304141211</v>
      </c>
      <c r="CO132" s="6">
        <f ca="1">IF(ISERROR(CVMdataQly!CO132*(OFFSET(CPdataAnn!CO$9,$A132,0)/OFFSET(CVMdataAnn!CO$9,$A132,0))),"",CVMdataQly!CO132*(OFFSET(CPdataAnn!CO$9,$A132,0)/OFFSET(CVMdataAnn!CO$9,$A132,0)))</f>
        <v>737.26849828285981</v>
      </c>
      <c r="CP132" s="6">
        <f ca="1">IF(ISERROR(CVMdataQly!CP132*(OFFSET(CPdataAnn!CP$9,$A132,0)/OFFSET(CVMdataAnn!CP$9,$A132,0))),"",CVMdataQly!CP132*(OFFSET(CPdataAnn!CP$9,$A132,0)/OFFSET(CVMdataAnn!CP$9,$A132,0)))</f>
        <v>183.42838874680308</v>
      </c>
      <c r="CQ132" s="6">
        <f ca="1">IF(ISERROR(CVMdataQly!CQ132*(OFFSET(CPdataAnn!CQ$9,$A132,0)/OFFSET(CVMdataAnn!CQ$9,$A132,0))),"",CVMdataQly!CQ132*(OFFSET(CPdataAnn!CQ$9,$A132,0)/OFFSET(CVMdataAnn!CQ$9,$A132,0)))</f>
        <v>837.74011299435028</v>
      </c>
      <c r="CR132" s="6">
        <f ca="1">IF(ISERROR(CVMdataQly!CR132*(OFFSET(CPdataAnn!CR$9,$A132,0)/OFFSET(CVMdataAnn!CR$9,$A132,0))),"",CVMdataQly!CR132*(OFFSET(CPdataAnn!CR$9,$A132,0)/OFFSET(CVMdataAnn!CR$9,$A132,0)))</f>
        <v>40237.661541666428</v>
      </c>
      <c r="CS132" s="6">
        <f ca="1">IF(ISERROR(CVMdataQly!CS132*(OFFSET(CPdataAnn!CS$9,$A132,0)/OFFSET(CVMdataAnn!CS$9,$A132,0))),"",CVMdataQly!CS132*(OFFSET(CPdataAnn!CS$9,$A132,0)/OFFSET(CVMdataAnn!CS$9,$A132,0)))</f>
        <v>12250.087183941323</v>
      </c>
      <c r="CT132" s="6">
        <f ca="1">IF(ISERROR(CVMdataQly!CT132*(OFFSET(CPdataAnn!CT$9,$A132,0)/OFFSET(CVMdataAnn!CT$9,$A132,0))),"",CVMdataQly!CT132*(OFFSET(CPdataAnn!CT$9,$A132,0)/OFFSET(CVMdataAnn!CT$9,$A132,0)))</f>
        <v>11940.376729547299</v>
      </c>
      <c r="CU132" s="6">
        <f ca="1">IF(ISERROR(CVMdataQly!CU132*(OFFSET(CPdataAnn!CU$9,$A132,0)/OFFSET(CVMdataAnn!CU$9,$A132,0))),"",CVMdataQly!CU132*(OFFSET(CPdataAnn!CU$9,$A132,0)/OFFSET(CVMdataAnn!CU$9,$A132,0)))</f>
        <v>107.58461538461539</v>
      </c>
      <c r="CV132" s="6">
        <f ca="1">IF(ISERROR(CVMdataQly!CV132*(OFFSET(CPdataAnn!CV$9,$A132,0)/OFFSET(CVMdataAnn!CV$9,$A132,0))),"",CVMdataQly!CV132*(OFFSET(CPdataAnn!CV$9,$A132,0)/OFFSET(CVMdataAnn!CV$9,$A132,0)))</f>
        <v>202.19534883720931</v>
      </c>
      <c r="CW132" s="6">
        <f ca="1">IF(ISERROR(CVMdataQly!CW132*(OFFSET(CPdataAnn!CW$9,$A132,0)/OFFSET(CVMdataAnn!CW$9,$A132,0))),"",CVMdataQly!CW132*(OFFSET(CPdataAnn!CW$9,$A132,0)/OFFSET(CVMdataAnn!CW$9,$A132,0)))</f>
        <v>15957.602909804589</v>
      </c>
      <c r="CX132" s="6">
        <f ca="1">IF(ISERROR(CVMdataQly!CX132*(OFFSET(CPdataAnn!CX$9,$A132,0)/OFFSET(CVMdataAnn!CX$9,$A132,0))),"",CVMdataQly!CX132*(OFFSET(CPdataAnn!CX$9,$A132,0)/OFFSET(CVMdataAnn!CX$9,$A132,0)))</f>
        <v>1252.5808303041897</v>
      </c>
      <c r="CY132" s="6">
        <f ca="1">IF(ISERROR(CVMdataQly!CY132*(OFFSET(CPdataAnn!CY$9,$A132,0)/OFFSET(CVMdataAnn!CY$9,$A132,0))),"",CVMdataQly!CY132*(OFFSET(CPdataAnn!CY$9,$A132,0)/OFFSET(CVMdataAnn!CY$9,$A132,0)))</f>
        <v>7167.3473821420821</v>
      </c>
      <c r="CZ132" s="6">
        <f ca="1">IF(ISERROR(CVMdataQly!CZ132*(OFFSET(CPdataAnn!CZ$9,$A132,0)/OFFSET(CVMdataAnn!CZ$9,$A132,0))),"",CVMdataQly!CZ132*(OFFSET(CPdataAnn!CZ$9,$A132,0)/OFFSET(CVMdataAnn!CZ$9,$A132,0)))</f>
        <v>5647.6847637176197</v>
      </c>
      <c r="DA132" s="6">
        <f ca="1">IF(ISERROR(CVMdataQly!DA132*(OFFSET(CPdataAnn!DA$9,$A132,0)/OFFSET(CVMdataAnn!DA$9,$A132,0))),"",CVMdataQly!DA132*(OFFSET(CPdataAnn!DA$9,$A132,0)/OFFSET(CVMdataAnn!DA$9,$A132,0)))</f>
        <v>1891.4381788768198</v>
      </c>
      <c r="DB132" s="6">
        <f ca="1">IF(ISERROR(CVMdataQly!DB132*(OFFSET(CPdataAnn!DB$9,$A132,0)/OFFSET(CVMdataAnn!DB$9,$A132,0))),"",CVMdataQly!DB132*(OFFSET(CPdataAnn!DB$9,$A132,0)/OFFSET(CVMdataAnn!DB$9,$A132,0)))</f>
        <v>12032.717389155745</v>
      </c>
      <c r="DC132" s="6">
        <f ca="1">IF(ISERROR(CVMdataQly!DC132*(OFFSET(CPdataAnn!DC$9,$A132,0)/OFFSET(CVMdataAnn!DC$9,$A132,0))),"",CVMdataQly!DC132*(OFFSET(CPdataAnn!DC$9,$A132,0)/OFFSET(CVMdataAnn!DC$9,$A132,0)))</f>
        <v>2416.8214675801805</v>
      </c>
      <c r="DD132" s="6">
        <f ca="1">IF(ISERROR(CVMdataQly!DD132*(OFFSET(CPdataAnn!DD$9,$A132,0)/OFFSET(CVMdataAnn!DD$9,$A132,0))),"",CVMdataQly!DD132*(OFFSET(CPdataAnn!DD$9,$A132,0)/OFFSET(CVMdataAnn!DD$9,$A132,0)))</f>
        <v>2028.6321214808247</v>
      </c>
      <c r="DE132" s="6">
        <f ca="1">IF(ISERROR(CVMdataQly!DE132*(OFFSET(CPdataAnn!DE$9,$A132,0)/OFFSET(CVMdataAnn!DE$9,$A132,0))),"",CVMdataQly!DE132*(OFFSET(CPdataAnn!DE$9,$A132,0)/OFFSET(CVMdataAnn!DE$9,$A132,0)))</f>
        <v>5253.1121046993621</v>
      </c>
      <c r="DF132" s="6">
        <f ca="1">IF(ISERROR(CVMdataQly!DF132*(OFFSET(CPdataAnn!DF$9,$A132,0)/OFFSET(CVMdataAnn!DF$9,$A132,0))),"",CVMdataQly!DF132*(OFFSET(CPdataAnn!DF$9,$A132,0)/OFFSET(CVMdataAnn!DF$9,$A132,0)))</f>
        <v>1797.6625693893734</v>
      </c>
      <c r="DG132" s="6">
        <f ca="1">IF(ISERROR(CVMdataQly!DG132*(OFFSET(CPdataAnn!DG$9,$A132,0)/OFFSET(CVMdataAnn!DG$9,$A132,0))),"",CVMdataQly!DG132*(OFFSET(CPdataAnn!DG$9,$A132,0)/OFFSET(CVMdataAnn!DG$9,$A132,0)))</f>
        <v>535.63884430176563</v>
      </c>
      <c r="DH132" s="6">
        <f ca="1">IF(ISERROR(CVMdataQly!DH132*(OFFSET(CPdataAnn!DH$9,$A132,0)/OFFSET(CVMdataAnn!DH$9,$A132,0))),"",CVMdataQly!DH132*(OFFSET(CPdataAnn!DH$9,$A132,0)/OFFSET(CVMdataAnn!DH$9,$A132,0)))</f>
        <v>5108.9110034602081</v>
      </c>
      <c r="DI132" s="6">
        <f ca="1">IF(ISERROR(CVMdataQly!DI132*(OFFSET(CPdataAnn!DI$9,$A132,0)/OFFSET(CVMdataAnn!DI$9,$A132,0))),"",CVMdataQly!DI132*(OFFSET(CPdataAnn!DI$9,$A132,0)/OFFSET(CVMdataAnn!DI$9,$A132,0)))</f>
        <v>269.30292598967299</v>
      </c>
      <c r="DJ132" s="6">
        <f ca="1">IF(ISERROR(CVMdataQly!DJ132*(OFFSET(CPdataAnn!DJ$9,$A132,0)/OFFSET(CVMdataAnn!DJ$9,$A132,0))),"",CVMdataQly!DJ132*(OFFSET(CPdataAnn!DJ$9,$A132,0)/OFFSET(CVMdataAnn!DJ$9,$A132,0)))</f>
        <v>266.4918660287081</v>
      </c>
      <c r="DK132" s="6">
        <f ca="1">IF(ISERROR(CVMdataQly!DK132*(OFFSET(CPdataAnn!DK$9,$A132,0)/OFFSET(CVMdataAnn!DK$9,$A132,0))),"",CVMdataQly!DK132*(OFFSET(CPdataAnn!DK$9,$A132,0)/OFFSET(CVMdataAnn!DK$9,$A132,0)))</f>
        <v>4574.8660026696789</v>
      </c>
      <c r="DL132" s="6">
        <f ca="1">IF(ISERROR(CVMdataQly!DL132*(OFFSET(CPdataAnn!DL$9,$A132,0)/OFFSET(CVMdataAnn!DL$9,$A132,0))),"",CVMdataQly!DL132*(OFFSET(CPdataAnn!DL$9,$A132,0)/OFFSET(CVMdataAnn!DL$9,$A132,0)))</f>
        <v>31661.601429411363</v>
      </c>
      <c r="DM132" s="6">
        <f ca="1">IF(ISERROR(CVMdataQly!DM132*(OFFSET(CPdataAnn!DM$9,$A132,0)/OFFSET(CVMdataAnn!DM$9,$A132,0))),"",CVMdataQly!DM132*(OFFSET(CPdataAnn!DM$9,$A132,0)/OFFSET(CVMdataAnn!DM$9,$A132,0)))</f>
        <v>5731.2046270814872</v>
      </c>
      <c r="DN132" s="6">
        <f ca="1">IF(ISERROR(CVMdataQly!DN132*(OFFSET(CPdataAnn!DN$9,$A132,0)/OFFSET(CVMdataAnn!DN$9,$A132,0))),"",CVMdataQly!DN132*(OFFSET(CPdataAnn!DN$9,$A132,0)/OFFSET(CVMdataAnn!DN$9,$A132,0)))</f>
        <v>1353.6515665535821</v>
      </c>
      <c r="DO132" s="6">
        <f ca="1">IF(ISERROR(CVMdataQly!DO132*(OFFSET(CPdataAnn!DO$9,$A132,0)/OFFSET(CVMdataAnn!DO$9,$A132,0))),"",CVMdataQly!DO132*(OFFSET(CPdataAnn!DO$9,$A132,0)/OFFSET(CVMdataAnn!DO$9,$A132,0)))</f>
        <v>723.73467026610103</v>
      </c>
      <c r="DP132" s="6">
        <f ca="1">IF(ISERROR(CVMdataQly!DP132*(OFFSET(CPdataAnn!DP$9,$A132,0)/OFFSET(CVMdataAnn!DP$9,$A132,0))),"",CVMdataQly!DP132*(OFFSET(CPdataAnn!DP$9,$A132,0)/OFFSET(CVMdataAnn!DP$9,$A132,0)))</f>
        <v>1913.8047589993898</v>
      </c>
      <c r="DQ132" s="6">
        <f ca="1">IF(ISERROR(CVMdataQly!DQ132*(OFFSET(CPdataAnn!DQ$9,$A132,0)/OFFSET(CVMdataAnn!DQ$9,$A132,0))),"",CVMdataQly!DQ132*(OFFSET(CPdataAnn!DQ$9,$A132,0)/OFFSET(CVMdataAnn!DQ$9,$A132,0)))</f>
        <v>1699.8575757575759</v>
      </c>
      <c r="DR132" s="6">
        <f ca="1">IF(ISERROR(CVMdataQly!DR132*(OFFSET(CPdataAnn!DR$9,$A132,0)/OFFSET(CVMdataAnn!DR$9,$A132,0))),"",CVMdataQly!DR132*(OFFSET(CPdataAnn!DR$9,$A132,0)/OFFSET(CVMdataAnn!DR$9,$A132,0)))</f>
        <v>38.545454545454547</v>
      </c>
      <c r="DS132" s="6">
        <f ca="1">IF(ISERROR(CVMdataQly!DS132*(OFFSET(CPdataAnn!DS$9,$A132,0)/OFFSET(CVMdataAnn!DS$9,$A132,0))),"",CVMdataQly!DS132*(OFFSET(CPdataAnn!DS$9,$A132,0)/OFFSET(CVMdataAnn!DS$9,$A132,0)))</f>
        <v>3123.5879096214276</v>
      </c>
      <c r="DT132" s="6">
        <f ca="1">IF(ISERROR(CVMdataQly!DT132*(OFFSET(CPdataAnn!DT$9,$A132,0)/OFFSET(CVMdataAnn!DT$9,$A132,0))),"",CVMdataQly!DT132*(OFFSET(CPdataAnn!DT$9,$A132,0)/OFFSET(CVMdataAnn!DT$9,$A132,0)))</f>
        <v>3006.839501363459</v>
      </c>
      <c r="DU132" s="6">
        <f ca="1">IF(ISERROR(CVMdataQly!DU132*(OFFSET(CPdataAnn!DU$9,$A132,0)/OFFSET(CVMdataAnn!DU$9,$A132,0))),"",CVMdataQly!DU132*(OFFSET(CPdataAnn!DU$9,$A132,0)/OFFSET(CVMdataAnn!DU$9,$A132,0)))</f>
        <v>70.628048780487802</v>
      </c>
      <c r="DV132" s="6">
        <f ca="1">IF(ISERROR(CVMdataQly!DV132*(OFFSET(CPdataAnn!DV$9,$A132,0)/OFFSET(CVMdataAnn!DV$9,$A132,0))),"",CVMdataQly!DV132*(OFFSET(CPdataAnn!DV$9,$A132,0)/OFFSET(CVMdataAnn!DV$9,$A132,0)))</f>
        <v>46.901960784313729</v>
      </c>
      <c r="DW132" s="6">
        <f ca="1">IF(ISERROR(CVMdataQly!DW132*(OFFSET(CPdataAnn!DW$9,$A132,0)/OFFSET(CVMdataAnn!DW$9,$A132,0))),"",CVMdataQly!DW132*(OFFSET(CPdataAnn!DW$9,$A132,0)/OFFSET(CVMdataAnn!DW$9,$A132,0)))</f>
        <v>8132.0847271395432</v>
      </c>
      <c r="DX132" s="6">
        <f ca="1">IF(ISERROR(CVMdataQly!DX132*(OFFSET(CPdataAnn!DX$9,$A132,0)/OFFSET(CVMdataAnn!DX$9,$A132,0))),"",CVMdataQly!DX132*(OFFSET(CPdataAnn!DX$9,$A132,0)/OFFSET(CVMdataAnn!DX$9,$A132,0)))</f>
        <v>3965.4337152209491</v>
      </c>
      <c r="DY132" s="6">
        <f ca="1">IF(ISERROR(CVMdataQly!DY132*(OFFSET(CPdataAnn!DY$9,$A132,0)/OFFSET(CVMdataAnn!DY$9,$A132,0))),"",CVMdataQly!DY132*(OFFSET(CPdataAnn!DY$9,$A132,0)/OFFSET(CVMdataAnn!DY$9,$A132,0)))</f>
        <v>789.90578564653811</v>
      </c>
      <c r="DZ132" s="6">
        <f ca="1">IF(ISERROR(CVMdataQly!DZ132*(OFFSET(CPdataAnn!DZ$9,$A132,0)/OFFSET(CVMdataAnn!DZ$9,$A132,0))),"",CVMdataQly!DZ132*(OFFSET(CPdataAnn!DZ$9,$A132,0)/OFFSET(CVMdataAnn!DZ$9,$A132,0)))</f>
        <v>1132.8158295281582</v>
      </c>
      <c r="EA132" s="6">
        <f ca="1">IF(ISERROR(CVMdataQly!EA132*(OFFSET(CPdataAnn!EA$9,$A132,0)/OFFSET(CVMdataAnn!EA$9,$A132,0))),"",CVMdataQly!EA132*(OFFSET(CPdataAnn!EA$9,$A132,0)/OFFSET(CVMdataAnn!EA$9,$A132,0)))</f>
        <v>1514.6631154156578</v>
      </c>
      <c r="EB132" s="6">
        <f ca="1">IF(ISERROR(CVMdataQly!EB132*(OFFSET(CPdataAnn!EB$9,$A132,0)/OFFSET(CVMdataAnn!EB$9,$A132,0))),"",CVMdataQly!EB132*(OFFSET(CPdataAnn!EB$9,$A132,0)/OFFSET(CVMdataAnn!EB$9,$A132,0)))</f>
        <v>730.53735343383585</v>
      </c>
      <c r="EC132" s="6">
        <f ca="1">IF(ISERROR(CVMdataQly!EC132*(OFFSET(CPdataAnn!EC$9,$A132,0)/OFFSET(CVMdataAnn!EC$9,$A132,0))),"",CVMdataQly!EC132*(OFFSET(CPdataAnn!EC$9,$A132,0)/OFFSET(CVMdataAnn!EC$9,$A132,0)))</f>
        <v>11960.110454413332</v>
      </c>
      <c r="ED132" s="6">
        <f ca="1">IF(ISERROR(CVMdataQly!ED132*(OFFSET(CPdataAnn!ED$9,$A132,0)/OFFSET(CVMdataAnn!ED$9,$A132,0))),"",CVMdataQly!ED132*(OFFSET(CPdataAnn!ED$9,$A132,0)/OFFSET(CVMdataAnn!ED$9,$A132,0)))</f>
        <v>2754.2496162856451</v>
      </c>
      <c r="EE132" s="6">
        <f ca="1">IF(ISERROR(CVMdataQly!EE132*(OFFSET(CPdataAnn!EE$9,$A132,0)/OFFSET(CVMdataAnn!EE$9,$A132,0))),"",CVMdataQly!EE132*(OFFSET(CPdataAnn!EE$9,$A132,0)/OFFSET(CVMdataAnn!EE$9,$A132,0)))</f>
        <v>5549.575448440024</v>
      </c>
      <c r="EF132" s="6">
        <f ca="1">IF(ISERROR(CVMdataQly!EF132*(OFFSET(CPdataAnn!EF$9,$A132,0)/OFFSET(CVMdataAnn!EF$9,$A132,0))),"",CVMdataQly!EF132*(OFFSET(CPdataAnn!EF$9,$A132,0)/OFFSET(CVMdataAnn!EF$9,$A132,0)))</f>
        <v>3655.7570337364737</v>
      </c>
      <c r="EG132" s="6">
        <f ca="1">IF(ISERROR(CVMdataQly!EG132*(OFFSET(CPdataAnn!EG$9,$A132,0)/OFFSET(CVMdataAnn!EG$9,$A132,0))),"",CVMdataQly!EG132*(OFFSET(CPdataAnn!EG$9,$A132,0)/OFFSET(CVMdataAnn!EG$9,$A132,0)))</f>
        <v>2711.5120828538552</v>
      </c>
      <c r="EH132" s="6">
        <f ca="1">IF(ISERROR(CVMdataQly!EH132*(OFFSET(CPdataAnn!EH$9,$A132,0)/OFFSET(CVMdataAnn!EH$9,$A132,0))),"",CVMdataQly!EH132*(OFFSET(CPdataAnn!EH$9,$A132,0)/OFFSET(CVMdataAnn!EH$9,$A132,0)))</f>
        <v>768.96506550218339</v>
      </c>
      <c r="EI132" s="6">
        <f ca="1">IF(ISERROR(CVMdataQly!EI132*(OFFSET(CPdataAnn!EI$9,$A132,0)/OFFSET(CVMdataAnn!EI$9,$A132,0))),"",CVMdataQly!EI132*(OFFSET(CPdataAnn!EI$9,$A132,0)/OFFSET(CVMdataAnn!EI$9,$A132,0)))</f>
        <v>915.83617021276598</v>
      </c>
      <c r="EJ132" s="6">
        <f ca="1">IF(ISERROR(CVMdataQly!EJ132*(OFFSET(CPdataAnn!EJ$9,$A132,0)/OFFSET(CVMdataAnn!EJ$9,$A132,0))),"",CVMdataQly!EJ132*(OFFSET(CPdataAnn!EJ$9,$A132,0)/OFFSET(CVMdataAnn!EJ$9,$A132,0)))</f>
        <v>347.25691166554282</v>
      </c>
      <c r="EK132" s="6">
        <f ca="1">IF(ISERROR(CVMdataQly!EK132*(OFFSET(CPdataAnn!EK$9,$A132,0)/OFFSET(CVMdataAnn!EK$9,$A132,0))),"",CVMdataQly!EK132*(OFFSET(CPdataAnn!EK$9,$A132,0)/OFFSET(CVMdataAnn!EK$9,$A132,0)))</f>
        <v>681.25016458196183</v>
      </c>
      <c r="EL132" s="6" t="str">
        <f ca="1">IF(ISERROR(CVMdataQly!EL132*(OFFSET(CPdataAnn!EL$9,$A132,0)/OFFSET(CVMdataAnn!EL$9,$A132,0))),"",CVMdataQly!EL132*(OFFSET(CPdataAnn!EL$9,$A132,0)/OFFSET(CVMdataAnn!EL$9,$A132,0)))</f>
        <v/>
      </c>
      <c r="EM132" s="6">
        <f ca="1">IF(ISERROR(CVMdataQly!EM132*(OFFSET(CPdataAnn!EM$9,$A132,0)/OFFSET(CVMdataAnn!EM$9,$A132,0))),"",CVMdataQly!EM132*(OFFSET(CPdataAnn!EM$9,$A132,0)/OFFSET(CVMdataAnn!EM$9,$A132,0)))</f>
        <v>6530.3262054218112</v>
      </c>
      <c r="EN132" s="6">
        <f ca="1">IF(ISERROR(CVMdataQly!EN132*(OFFSET(CPdataAnn!EN$9,$A132,0)/OFFSET(CVMdataAnn!EN$9,$A132,0))),"",CVMdataQly!EN132*(OFFSET(CPdataAnn!EN$9,$A132,0)/OFFSET(CVMdataAnn!EN$9,$A132,0)))</f>
        <v>28887.610853633112</v>
      </c>
      <c r="EO132" s="6">
        <f ca="1">IF(ISERROR(CVMdataQly!EO132*(OFFSET(CPdataAnn!EO$9,$A132,0)/OFFSET(CVMdataAnn!EO$9,$A132,0))),"",CVMdataQly!EO132*(OFFSET(CPdataAnn!EO$9,$A132,0)/OFFSET(CVMdataAnn!EO$9,$A132,0)))</f>
        <v>23194.257615735187</v>
      </c>
      <c r="EP132" s="6">
        <f ca="1">IF(ISERROR(CVMdataQly!EP132*(OFFSET(CPdataAnn!EP$9,$A132,0)/OFFSET(CVMdataAnn!EP$9,$A132,0))),"",CVMdataQly!EP132*(OFFSET(CPdataAnn!EP$9,$A132,0)/OFFSET(CVMdataAnn!EP$9,$A132,0)))</f>
        <v>21380.527872262061</v>
      </c>
      <c r="EQ132" s="6">
        <f ca="1">IF(ISERROR(CVMdataQly!EQ132*(OFFSET(CPdataAnn!EQ$9,$A132,0)/OFFSET(CVMdataAnn!EQ$9,$A132,0))),"",CVMdataQly!EQ132*(OFFSET(CPdataAnn!EQ$9,$A132,0)/OFFSET(CVMdataAnn!EQ$9,$A132,0)))</f>
        <v>1814.7409225998192</v>
      </c>
      <c r="ER132" s="6">
        <f ca="1">IF(ISERROR(CVMdataQly!ER132*(OFFSET(CPdataAnn!ER$9,$A132,0)/OFFSET(CVMdataAnn!ER$9,$A132,0))),"",CVMdataQly!ER132*(OFFSET(CPdataAnn!ER$9,$A132,0)/OFFSET(CVMdataAnn!ER$9,$A132,0)))</f>
        <v>5694.7928475854524</v>
      </c>
      <c r="ES132" s="6">
        <f ca="1">IF(ISERROR(CVMdataQly!ES132*(OFFSET(CPdataAnn!ES$9,$A132,0)/OFFSET(CVMdataAnn!ES$9,$A132,0))),"",CVMdataQly!ES132*(OFFSET(CPdataAnn!ES$9,$A132,0)/OFFSET(CVMdataAnn!ES$9,$A132,0)))</f>
        <v>37202.813557312256</v>
      </c>
      <c r="ET132" s="6">
        <f ca="1">IF(ISERROR(CVMdataQly!ET132*(OFFSET(CPdataAnn!ET$9,$A132,0)/OFFSET(CVMdataAnn!ET$9,$A132,0))),"",CVMdataQly!ET132*(OFFSET(CPdataAnn!ET$9,$A132,0)/OFFSET(CVMdataAnn!ET$9,$A132,0)))</f>
        <v>6370.9983571931471</v>
      </c>
      <c r="EU132" s="6">
        <f ca="1">IF(ISERROR(CVMdataQly!EU132*(OFFSET(CPdataAnn!EU$9,$A132,0)/OFFSET(CVMdataAnn!EU$9,$A132,0))),"",CVMdataQly!EU132*(OFFSET(CPdataAnn!EU$9,$A132,0)/OFFSET(CVMdataAnn!EU$9,$A132,0)))</f>
        <v>1726.157288135593</v>
      </c>
      <c r="EV132" s="6">
        <f ca="1">IF(ISERROR(CVMdataQly!EV132*(OFFSET(CPdataAnn!EV$9,$A132,0)/OFFSET(CVMdataAnn!EV$9,$A132,0))),"",CVMdataQly!EV132*(OFFSET(CPdataAnn!EV$9,$A132,0)/OFFSET(CVMdataAnn!EV$9,$A132,0)))</f>
        <v>417.20293122886136</v>
      </c>
      <c r="EW132" s="6">
        <f ca="1">IF(ISERROR(CVMdataQly!EW132*(OFFSET(CPdataAnn!EW$9,$A132,0)/OFFSET(CVMdataAnn!EW$9,$A132,0))),"",CVMdataQly!EW132*(OFFSET(CPdataAnn!EW$9,$A132,0)/OFFSET(CVMdataAnn!EW$9,$A132,0)))</f>
        <v>4227.3741099141862</v>
      </c>
      <c r="EX132" s="6">
        <f ca="1">IF(ISERROR(CVMdataQly!EX132*(OFFSET(CPdataAnn!EX$9,$A132,0)/OFFSET(CVMdataAnn!EX$9,$A132,0))),"",CVMdataQly!EX132*(OFFSET(CPdataAnn!EX$9,$A132,0)/OFFSET(CVMdataAnn!EX$9,$A132,0)))</f>
        <v>1280.8132641719155</v>
      </c>
      <c r="EY132" s="6">
        <f ca="1">IF(ISERROR(CVMdataQly!EY132*(OFFSET(CPdataAnn!EY$9,$A132,0)/OFFSET(CVMdataAnn!EY$9,$A132,0))),"",CVMdataQly!EY132*(OFFSET(CPdataAnn!EY$9,$A132,0)/OFFSET(CVMdataAnn!EY$9,$A132,0)))</f>
        <v>2946.3396940545658</v>
      </c>
      <c r="EZ132" s="6">
        <f ca="1">IF(ISERROR(CVMdataQly!EZ132*(OFFSET(CPdataAnn!EZ$9,$A132,0)/OFFSET(CVMdataAnn!EZ$9,$A132,0))),"",CVMdataQly!EZ132*(OFFSET(CPdataAnn!EZ$9,$A132,0)/OFFSET(CVMdataAnn!EZ$9,$A132,0)))</f>
        <v>1659.8097936058275</v>
      </c>
      <c r="FA132" s="6">
        <f ca="1">IF(ISERROR(CVMdataQly!FA132*(OFFSET(CPdataAnn!FA$9,$A132,0)/OFFSET(CVMdataAnn!FA$9,$A132,0))),"",CVMdataQly!FA132*(OFFSET(CPdataAnn!FA$9,$A132,0)/OFFSET(CVMdataAnn!FA$9,$A132,0)))</f>
        <v>1286.9509412435823</v>
      </c>
      <c r="FB132" s="6">
        <f ca="1">IF(ISERROR(CVMdataQly!FB132*(OFFSET(CPdataAnn!FB$9,$A132,0)/OFFSET(CVMdataAnn!FB$9,$A132,0))),"",CVMdataQly!FB132*(OFFSET(CPdataAnn!FB$9,$A132,0)/OFFSET(CVMdataAnn!FB$9,$A132,0)))</f>
        <v>5340.3869778869785</v>
      </c>
      <c r="FC132" s="6">
        <f ca="1">IF(ISERROR(CVMdataQly!FC132*(OFFSET(CPdataAnn!FC$9,$A132,0)/OFFSET(CVMdataAnn!FC$9,$A132,0))),"",CVMdataQly!FC132*(OFFSET(CPdataAnn!FC$9,$A132,0)/OFFSET(CVMdataAnn!FC$9,$A132,0)))</f>
        <v>5459.1676421769898</v>
      </c>
      <c r="FD132" s="6">
        <f ca="1">IF(ISERROR(CVMdataQly!FD132*(OFFSET(CPdataAnn!FD$9,$A132,0)/OFFSET(CVMdataAnn!FD$9,$A132,0))),"",CVMdataQly!FD132*(OFFSET(CPdataAnn!FD$9,$A132,0)/OFFSET(CVMdataAnn!FD$9,$A132,0)))</f>
        <v>2205.1997543644179</v>
      </c>
      <c r="FE132" s="6">
        <f ca="1">IF(ISERROR(CVMdataQly!FE132*(OFFSET(CPdataAnn!FE$9,$A132,0)/OFFSET(CVMdataAnn!FE$9,$A132,0))),"",CVMdataQly!FE132*(OFFSET(CPdataAnn!FE$9,$A132,0)/OFFSET(CVMdataAnn!FE$9,$A132,0)))</f>
        <v>1373.5302226935312</v>
      </c>
      <c r="FF132" s="6">
        <f ca="1">IF(ISERROR(CVMdataQly!FF132*(OFFSET(CPdataAnn!FF$9,$A132,0)/OFFSET(CVMdataAnn!FF$9,$A132,0))),"",CVMdataQly!FF132*(OFFSET(CPdataAnn!FF$9,$A132,0)/OFFSET(CVMdataAnn!FF$9,$A132,0)))</f>
        <v>639.06368932038833</v>
      </c>
      <c r="FG132" s="6">
        <f ca="1">IF(ISERROR(CVMdataQly!FG132*(OFFSET(CPdataAnn!FG$9,$A132,0)/OFFSET(CVMdataAnn!FG$9,$A132,0))),"",CVMdataQly!FG132*(OFFSET(CPdataAnn!FG$9,$A132,0)/OFFSET(CVMdataAnn!FG$9,$A132,0)))</f>
        <v>1196.4354293441515</v>
      </c>
      <c r="FH132" s="6" t="str">
        <f ca="1">IF(ISERROR(CVMdataQly!FH132*(OFFSET(CPdataAnn!FH$9,$A132,0)/OFFSET(CVMdataAnn!FH$9,$A132,0))),"",CVMdataQly!FH132*(OFFSET(CPdataAnn!FH$9,$A132,0)/OFFSET(CVMdataAnn!FH$9,$A132,0)))</f>
        <v/>
      </c>
      <c r="FI132" s="6">
        <f ca="1">IF(ISERROR(CVMdataQly!FI132*(OFFSET(CPdataAnn!FI$9,$A132,0)/OFFSET(CVMdataAnn!FI$9,$A132,0))),"",CVMdataQly!FI132*(OFFSET(CPdataAnn!FI$9,$A132,0)/OFFSET(CVMdataAnn!FI$9,$A132,0)))</f>
        <v>11920.763136070767</v>
      </c>
      <c r="FJ132" s="6">
        <f ca="1">IF(ISERROR(CVMdataQly!FJ132*(OFFSET(CPdataAnn!FJ$9,$A132,0)/OFFSET(CVMdataAnn!FJ$9,$A132,0))),"",CVMdataQly!FJ132*(OFFSET(CPdataAnn!FJ$9,$A132,0)/OFFSET(CVMdataAnn!FJ$9,$A132,0)))</f>
        <v>5633.4714514632706</v>
      </c>
      <c r="FK132" s="6">
        <f ca="1">IF(ISERROR(CVMdataQly!FK132*(OFFSET(CPdataAnn!FK$9,$A132,0)/OFFSET(CVMdataAnn!FK$9,$A132,0))),"",CVMdataQly!FK132*(OFFSET(CPdataAnn!FK$9,$A132,0)/OFFSET(CVMdataAnn!FK$9,$A132,0)))</f>
        <v>6283.9004666949513</v>
      </c>
      <c r="FL132" s="6">
        <f ca="1">IF(ISERROR(CVMdataQly!FL132*(OFFSET(CPdataAnn!FL$9,$A132,0)/OFFSET(CVMdataAnn!FL$9,$A132,0))),"",CVMdataQly!FL132*(OFFSET(CPdataAnn!FL$9,$A132,0)/OFFSET(CVMdataAnn!FL$9,$A132,0)))</f>
        <v>3876.6705710102488</v>
      </c>
    </row>
    <row r="133" spans="1:168" x14ac:dyDescent="0.25">
      <c r="A133" s="6">
        <f t="shared" si="1"/>
        <v>31</v>
      </c>
      <c r="B133" s="1">
        <v>42339</v>
      </c>
      <c r="C133" s="6">
        <f ca="1">IF(ISERROR(CVMdataQly!C133*(OFFSET(CPdataAnn!C$9,$A133,0)/OFFSET(CVMdataAnn!C$9,$A133,0))),"",CVMdataQly!C133*(OFFSET(CPdataAnn!C$9,$A133,0)/OFFSET(CVMdataAnn!C$9,$A133,0)))</f>
        <v>299647.68282628019</v>
      </c>
      <c r="D133" s="6">
        <f ca="1">IF(ISERROR(CVMdataQly!D133*(OFFSET(CPdataAnn!D$9,$A133,0)/OFFSET(CVMdataAnn!D$9,$A133,0))),"",CVMdataQly!D133*(OFFSET(CPdataAnn!D$9,$A133,0)/OFFSET(CVMdataAnn!D$9,$A133,0)))</f>
        <v>2238.6794901506373</v>
      </c>
      <c r="E133" s="6">
        <f ca="1">IF(ISERROR(CVMdataQly!E133*(OFFSET(CPdataAnn!E$9,$A133,0)/OFFSET(CVMdataAnn!E$9,$A133,0))),"",CVMdataQly!E133*(OFFSET(CPdataAnn!E$9,$A133,0)/OFFSET(CVMdataAnn!E$9,$A133,0)))</f>
        <v>297394.55299685628</v>
      </c>
      <c r="F133" s="6">
        <f ca="1">IF(ISERROR(CVMdataQly!F133*(OFFSET(CPdataAnn!F$9,$A133,0)/OFFSET(CVMdataAnn!F$9,$A133,0))),"",CVMdataQly!F133*(OFFSET(CPdataAnn!F$9,$A133,0)/OFFSET(CVMdataAnn!F$9,$A133,0)))</f>
        <v>23332.589475483022</v>
      </c>
      <c r="G133" s="6">
        <f ca="1">IF(ISERROR(CVMdataQly!G133*(OFFSET(CPdataAnn!G$9,$A133,0)/OFFSET(CVMdataAnn!G$9,$A133,0))),"",CVMdataQly!G133*(OFFSET(CPdataAnn!G$9,$A133,0)/OFFSET(CVMdataAnn!G$9,$A133,0)))</f>
        <v>10097.610678021618</v>
      </c>
      <c r="H133" s="6">
        <f ca="1">IF(ISERROR(CVMdataQly!H133*(OFFSET(CPdataAnn!H$9,$A133,0)/OFFSET(CVMdataAnn!H$9,$A133,0))),"",CVMdataQly!H133*(OFFSET(CPdataAnn!H$9,$A133,0)/OFFSET(CVMdataAnn!H$9,$A133,0)))</f>
        <v>15959.351533980582</v>
      </c>
      <c r="I133" s="6">
        <f ca="1">IF(ISERROR(CVMdataQly!I133*(OFFSET(CPdataAnn!I$9,$A133,0)/OFFSET(CVMdataAnn!I$9,$A133,0))),"",CVMdataQly!I133*(OFFSET(CPdataAnn!I$9,$A133,0)/OFFSET(CVMdataAnn!I$9,$A133,0)))</f>
        <v>79646.79323152377</v>
      </c>
      <c r="J133" s="6">
        <f ca="1">IF(ISERROR(CVMdataQly!J133*(OFFSET(CPdataAnn!J$9,$A133,0)/OFFSET(CVMdataAnn!J$9,$A133,0))),"",CVMdataQly!J133*(OFFSET(CPdataAnn!J$9,$A133,0)/OFFSET(CVMdataAnn!J$9,$A133,0)))</f>
        <v>13445.369130482819</v>
      </c>
      <c r="K133" s="6">
        <f ca="1">IF(ISERROR(CVMdataQly!K133*(OFFSET(CPdataAnn!K$9,$A133,0)/OFFSET(CVMdataAnn!K$9,$A133,0))),"",CVMdataQly!K133*(OFFSET(CPdataAnn!K$9,$A133,0)/OFFSET(CVMdataAnn!K$9,$A133,0)))</f>
        <v>5453.9488852637296</v>
      </c>
      <c r="L133" s="6">
        <f ca="1">IF(ISERROR(CVMdataQly!L133*(OFFSET(CPdataAnn!L$9,$A133,0)/OFFSET(CVMdataAnn!L$9,$A133,0))),"",CVMdataQly!L133*(OFFSET(CPdataAnn!L$9,$A133,0)/OFFSET(CVMdataAnn!L$9,$A133,0)))</f>
        <v>40533.249095843486</v>
      </c>
      <c r="M133" s="6">
        <f ca="1">IF(ISERROR(CVMdataQly!M133*(OFFSET(CPdataAnn!M$9,$A133,0)/OFFSET(CVMdataAnn!M$9,$A133,0))),"",CVMdataQly!M133*(OFFSET(CPdataAnn!M$9,$A133,0)/OFFSET(CVMdataAnn!M$9,$A133,0)))</f>
        <v>5149.6156862745102</v>
      </c>
      <c r="N133" s="6">
        <f ca="1">IF(ISERROR(CVMdataQly!N133*(OFFSET(CPdataAnn!N$9,$A133,0)/OFFSET(CVMdataAnn!N$9,$A133,0))),"",CVMdataQly!N133*(OFFSET(CPdataAnn!N$9,$A133,0)/OFFSET(CVMdataAnn!N$9,$A133,0)))</f>
        <v>31987.330207768609</v>
      </c>
      <c r="O133" s="6">
        <f ca="1">IF(ISERROR(CVMdataQly!O133*(OFFSET(CPdataAnn!O$9,$A133,0)/OFFSET(CVMdataAnn!O$9,$A133,0))),"",CVMdataQly!O133*(OFFSET(CPdataAnn!O$9,$A133,0)/OFFSET(CVMdataAnn!O$9,$A133,0)))</f>
        <v>6641.0853969786849</v>
      </c>
      <c r="P133" s="6">
        <f ca="1">IF(ISERROR(CVMdataQly!P133*(OFFSET(CPdataAnn!P$9,$A133,0)/OFFSET(CVMdataAnn!P$9,$A133,0))),"",CVMdataQly!P133*(OFFSET(CPdataAnn!P$9,$A133,0)/OFFSET(CVMdataAnn!P$9,$A133,0)))</f>
        <v>29000.010423849766</v>
      </c>
      <c r="Q133" s="6">
        <f ca="1">IF(ISERROR(CVMdataQly!Q133*(OFFSET(CPdataAnn!Q$9,$A133,0)/OFFSET(CVMdataAnn!Q$9,$A133,0))),"",CVMdataQly!Q133*(OFFSET(CPdataAnn!Q$9,$A133,0)/OFFSET(CVMdataAnn!Q$9,$A133,0)))</f>
        <v>36139.404756258235</v>
      </c>
      <c r="R133" s="6">
        <f ca="1">IF(ISERROR(CVMdataQly!R133*(OFFSET(CPdataAnn!R$9,$A133,0)/OFFSET(CVMdataAnn!R$9,$A133,0))),"",CVMdataQly!R133*(OFFSET(CPdataAnn!R$9,$A133,0)/OFFSET(CVMdataAnn!R$9,$A133,0)))</f>
        <v>23332.589475483022</v>
      </c>
      <c r="S133" s="6">
        <f ca="1">IF(ISERROR(CVMdataQly!S133*(OFFSET(CPdataAnn!S$9,$A133,0)/OFFSET(CVMdataAnn!S$9,$A133,0))),"",CVMdataQly!S133*(OFFSET(CPdataAnn!S$9,$A133,0)/OFFSET(CVMdataAnn!S$9,$A133,0)))</f>
        <v>20750.473764523529</v>
      </c>
      <c r="T133" s="6">
        <f ca="1">IF(ISERROR(CVMdataQly!T133*(OFFSET(CPdataAnn!T$9,$A133,0)/OFFSET(CVMdataAnn!T$9,$A133,0))),"",CVMdataQly!T133*(OFFSET(CPdataAnn!T$9,$A133,0)/OFFSET(CVMdataAnn!T$9,$A133,0)))</f>
        <v>3841.765378650814</v>
      </c>
      <c r="U133" s="6">
        <f ca="1">IF(ISERROR(CVMdataQly!U133*(OFFSET(CPdataAnn!U$9,$A133,0)/OFFSET(CVMdataAnn!U$9,$A133,0))),"",CVMdataQly!U133*(OFFSET(CPdataAnn!U$9,$A133,0)/OFFSET(CVMdataAnn!U$9,$A133,0)))</f>
        <v>4359.0890159494438</v>
      </c>
      <c r="V133" s="6">
        <f ca="1">IF(ISERROR(CVMdataQly!V133*(OFFSET(CPdataAnn!V$9,$A133,0)/OFFSET(CVMdataAnn!V$9,$A133,0))),"",CVMdataQly!V133*(OFFSET(CPdataAnn!V$9,$A133,0)/OFFSET(CVMdataAnn!V$9,$A133,0)))</f>
        <v>791.49510561566206</v>
      </c>
      <c r="W133" s="6">
        <f ca="1">IF(ISERROR(CVMdataQly!W133*(OFFSET(CPdataAnn!W$9,$A133,0)/OFFSET(CVMdataAnn!W$9,$A133,0))),"",CVMdataQly!W133*(OFFSET(CPdataAnn!W$9,$A133,0)/OFFSET(CVMdataAnn!W$9,$A133,0)))</f>
        <v>2506.3575160771702</v>
      </c>
      <c r="X133" s="6">
        <f ca="1">IF(ISERROR(CVMdataQly!X133*(OFFSET(CPdataAnn!X$9,$A133,0)/OFFSET(CVMdataAnn!X$9,$A133,0))),"",CVMdataQly!X133*(OFFSET(CPdataAnn!X$9,$A133,0)/OFFSET(CVMdataAnn!X$9,$A133,0)))</f>
        <v>501.10022883295193</v>
      </c>
      <c r="Y133" s="6">
        <f ca="1">IF(ISERROR(CVMdataQly!Y133*(OFFSET(CPdataAnn!Y$9,$A133,0)/OFFSET(CVMdataAnn!Y$9,$A133,0))),"",CVMdataQly!Y133*(OFFSET(CPdataAnn!Y$9,$A133,0)/OFFSET(CVMdataAnn!Y$9,$A133,0)))</f>
        <v>2334.4622322435175</v>
      </c>
      <c r="Z133" s="6">
        <f ca="1">IF(ISERROR(CVMdataQly!Z133*(OFFSET(CPdataAnn!Z$9,$A133,0)/OFFSET(CVMdataAnn!Z$9,$A133,0))),"",CVMdataQly!Z133*(OFFSET(CPdataAnn!Z$9,$A133,0)/OFFSET(CVMdataAnn!Z$9,$A133,0)))</f>
        <v>3164.1072225213443</v>
      </c>
      <c r="AA133" s="6">
        <f ca="1">IF(ISERROR(CVMdataQly!AA133*(OFFSET(CPdataAnn!AA$9,$A133,0)/OFFSET(CVMdataAnn!AA$9,$A133,0))),"",CVMdataQly!AA133*(OFFSET(CPdataAnn!AA$9,$A133,0)/OFFSET(CVMdataAnn!AA$9,$A133,0)))</f>
        <v>2627.267452311994</v>
      </c>
      <c r="AB133" s="6">
        <f ca="1">IF(ISERROR(CVMdataQly!AB133*(OFFSET(CPdataAnn!AB$9,$A133,0)/OFFSET(CVMdataAnn!AB$9,$A133,0))),"",CVMdataQly!AB133*(OFFSET(CPdataAnn!AB$9,$A133,0)/OFFSET(CVMdataAnn!AB$9,$A133,0)))</f>
        <v>626.15016501650166</v>
      </c>
      <c r="AC133" s="6">
        <f ca="1">IF(ISERROR(CVMdataQly!AC133*(OFFSET(CPdataAnn!AC$9,$A133,0)/OFFSET(CVMdataAnn!AC$9,$A133,0))),"",CVMdataQly!AC133*(OFFSET(CPdataAnn!AC$9,$A133,0)/OFFSET(CVMdataAnn!AC$9,$A133,0)))</f>
        <v>2581.2917027208923</v>
      </c>
      <c r="AD133" s="6">
        <f ca="1">IF(ISERROR(CVMdataQly!AD133*(OFFSET(CPdataAnn!AD$9,$A133,0)/OFFSET(CVMdataAnn!AD$9,$A133,0))),"",CVMdataQly!AD133*(OFFSET(CPdataAnn!AD$9,$A133,0)/OFFSET(CVMdataAnn!AD$9,$A133,0)))</f>
        <v>752.05988431439266</v>
      </c>
      <c r="AE133" s="6">
        <f ca="1">IF(ISERROR(CVMdataQly!AE133*(OFFSET(CPdataAnn!AE$9,$A133,0)/OFFSET(CVMdataAnn!AE$9,$A133,0))),"",CVMdataQly!AE133*(OFFSET(CPdataAnn!AE$9,$A133,0)/OFFSET(CVMdataAnn!AE$9,$A133,0)))</f>
        <v>1827.75</v>
      </c>
      <c r="AF133" s="6">
        <f ca="1">IF(ISERROR(CVMdataQly!AF133*(OFFSET(CPdataAnn!AF$9,$A133,0)/OFFSET(CVMdataAnn!AF$9,$A133,0))),"",CVMdataQly!AF133*(OFFSET(CPdataAnn!AF$9,$A133,0)/OFFSET(CVMdataAnn!AF$9,$A133,0)))</f>
        <v>10097.610678021618</v>
      </c>
      <c r="AG133" s="6">
        <f ca="1">IF(ISERROR(CVMdataQly!AG133*(OFFSET(CPdataAnn!AG$9,$A133,0)/OFFSET(CVMdataAnn!AG$9,$A133,0))),"",CVMdataQly!AG133*(OFFSET(CPdataAnn!AG$9,$A133,0)/OFFSET(CVMdataAnn!AG$9,$A133,0)))</f>
        <v>4597.4618565226383</v>
      </c>
      <c r="AH133" s="6">
        <f ca="1">IF(ISERROR(CVMdataQly!AH133*(OFFSET(CPdataAnn!AH$9,$A133,0)/OFFSET(CVMdataAnn!AH$9,$A133,0))),"",CVMdataQly!AH133*(OFFSET(CPdataAnn!AH$9,$A133,0)/OFFSET(CVMdataAnn!AH$9,$A133,0)))</f>
        <v>1321.3385185185184</v>
      </c>
      <c r="AI133" s="6">
        <f ca="1">IF(ISERROR(CVMdataQly!AI133*(OFFSET(CPdataAnn!AI$9,$A133,0)/OFFSET(CVMdataAnn!AI$9,$A133,0))),"",CVMdataQly!AI133*(OFFSET(CPdataAnn!AI$9,$A133,0)/OFFSET(CVMdataAnn!AI$9,$A133,0)))</f>
        <v>2112.1223224351747</v>
      </c>
      <c r="AJ133" s="6">
        <f ca="1">IF(ISERROR(CVMdataQly!AJ133*(OFFSET(CPdataAnn!AJ$9,$A133,0)/OFFSET(CVMdataAnn!AJ$9,$A133,0))),"",CVMdataQly!AJ133*(OFFSET(CPdataAnn!AJ$9,$A133,0)/OFFSET(CVMdataAnn!AJ$9,$A133,0)))</f>
        <v>1164.3865959119498</v>
      </c>
      <c r="AK133" s="6">
        <f ca="1">IF(ISERROR(CVMdataQly!AK133*(OFFSET(CPdataAnn!AK$9,$A133,0)/OFFSET(CVMdataAnn!AK$9,$A133,0))),"",CVMdataQly!AK133*(OFFSET(CPdataAnn!AK$9,$A133,0)/OFFSET(CVMdataAnn!AK$9,$A133,0)))</f>
        <v>4707.111309751841</v>
      </c>
      <c r="AL133" s="6">
        <f ca="1">IF(ISERROR(CVMdataQly!AL133*(OFFSET(CPdataAnn!AL$9,$A133,0)/OFFSET(CVMdataAnn!AL$9,$A133,0))),"",CVMdataQly!AL133*(OFFSET(CPdataAnn!AL$9,$A133,0)/OFFSET(CVMdataAnn!AL$9,$A133,0)))</f>
        <v>795.6005595275102</v>
      </c>
      <c r="AM133" s="6">
        <f ca="1">IF(ISERROR(CVMdataQly!AM133*(OFFSET(CPdataAnn!AM$9,$A133,0)/OFFSET(CVMdataAnn!AM$9,$A133,0))),"",CVMdataQly!AM133*(OFFSET(CPdataAnn!AM$9,$A133,0)/OFFSET(CVMdataAnn!AM$9,$A133,0)))</f>
        <v>15959.351533980582</v>
      </c>
      <c r="AN133" s="6">
        <f ca="1">IF(ISERROR(CVMdataQly!AN133*(OFFSET(CPdataAnn!AN$9,$A133,0)/OFFSET(CVMdataAnn!AN$9,$A133,0))),"",CVMdataQly!AN133*(OFFSET(CPdataAnn!AN$9,$A133,0)/OFFSET(CVMdataAnn!AN$9,$A133,0)))</f>
        <v>13495.431752284041</v>
      </c>
      <c r="AO133" s="6">
        <f ca="1">IF(ISERROR(CVMdataQly!AO133*(OFFSET(CPdataAnn!AO$9,$A133,0)/OFFSET(CVMdataAnn!AO$9,$A133,0))),"",CVMdataQly!AO133*(OFFSET(CPdataAnn!AO$9,$A133,0)/OFFSET(CVMdataAnn!AO$9,$A133,0)))</f>
        <v>168.76956521739129</v>
      </c>
      <c r="AP133" s="6">
        <f ca="1">IF(ISERROR(CVMdataQly!AP133*(OFFSET(CPdataAnn!AP$9,$A133,0)/OFFSET(CVMdataAnn!AP$9,$A133,0))),"",CVMdataQly!AP133*(OFFSET(CPdataAnn!AP$9,$A133,0)/OFFSET(CVMdataAnn!AP$9,$A133,0)))</f>
        <v>12164.333400621745</v>
      </c>
      <c r="AQ133" s="6">
        <f ca="1">IF(ISERROR(CVMdataQly!AQ133*(OFFSET(CPdataAnn!AQ$9,$A133,0)/OFFSET(CVMdataAnn!AQ$9,$A133,0))),"",CVMdataQly!AQ133*(OFFSET(CPdataAnn!AQ$9,$A133,0)/OFFSET(CVMdataAnn!AQ$9,$A133,0)))</f>
        <v>917.21771730074977</v>
      </c>
      <c r="AR133" s="6">
        <f ca="1">IF(ISERROR(CVMdataQly!AR133*(OFFSET(CPdataAnn!AR$9,$A133,0)/OFFSET(CVMdataAnn!AR$9,$A133,0))),"",CVMdataQly!AR133*(OFFSET(CPdataAnn!AR$9,$A133,0)/OFFSET(CVMdataAnn!AR$9,$A133,0)))</f>
        <v>246.21834496510471</v>
      </c>
      <c r="AS133" s="6">
        <f ca="1">IF(ISERROR(CVMdataQly!AS133*(OFFSET(CPdataAnn!AS$9,$A133,0)/OFFSET(CVMdataAnn!AS$9,$A133,0))),"",CVMdataQly!AS133*(OFFSET(CPdataAnn!AS$9,$A133,0)/OFFSET(CVMdataAnn!AS$9,$A133,0)))</f>
        <v>2463.38232519132</v>
      </c>
      <c r="AT133" s="6">
        <f ca="1">IF(ISERROR(CVMdataQly!AT133*(OFFSET(CPdataAnn!AT$9,$A133,0)/OFFSET(CVMdataAnn!AT$9,$A133,0))),"",CVMdataQly!AT133*(OFFSET(CPdataAnn!AT$9,$A133,0)/OFFSET(CVMdataAnn!AT$9,$A133,0)))</f>
        <v>2448.3803900896155</v>
      </c>
      <c r="AU133" s="6">
        <f ca="1">IF(ISERROR(CVMdataQly!AU133*(OFFSET(CPdataAnn!AU$9,$A133,0)/OFFSET(CVMdataAnn!AU$9,$A133,0))),"",CVMdataQly!AU133*(OFFSET(CPdataAnn!AU$9,$A133,0)/OFFSET(CVMdataAnn!AU$9,$A133,0)))</f>
        <v>15</v>
      </c>
      <c r="AV133" s="6">
        <f ca="1">IF(ISERROR(CVMdataQly!AV133*(OFFSET(CPdataAnn!AV$9,$A133,0)/OFFSET(CVMdataAnn!AV$9,$A133,0))),"",CVMdataQly!AV133*(OFFSET(CPdataAnn!AV$9,$A133,0)/OFFSET(CVMdataAnn!AV$9,$A133,0)))</f>
        <v>79646.79323152377</v>
      </c>
      <c r="AW133" s="6">
        <f ca="1">IF(ISERROR(CVMdataQly!AW133*(OFFSET(CPdataAnn!AW$9,$A133,0)/OFFSET(CVMdataAnn!AW$9,$A133,0))),"",CVMdataQly!AW133*(OFFSET(CPdataAnn!AW$9,$A133,0)/OFFSET(CVMdataAnn!AW$9,$A133,0)))</f>
        <v>19671.179683043574</v>
      </c>
      <c r="AX133" s="6">
        <f ca="1">IF(ISERROR(CVMdataQly!AX133*(OFFSET(CPdataAnn!AX$9,$A133,0)/OFFSET(CVMdataAnn!AX$9,$A133,0))),"",CVMdataQly!AX133*(OFFSET(CPdataAnn!AX$9,$A133,0)/OFFSET(CVMdataAnn!AX$9,$A133,0)))</f>
        <v>19615.215983285452</v>
      </c>
      <c r="AY133" s="6">
        <f ca="1">IF(ISERROR(CVMdataQly!AY133*(OFFSET(CPdataAnn!AY$9,$A133,0)/OFFSET(CVMdataAnn!AY$9,$A133,0))),"",CVMdataQly!AY133*(OFFSET(CPdataAnn!AY$9,$A133,0)/OFFSET(CVMdataAnn!AY$9,$A133,0)))</f>
        <v>55.961373390557938</v>
      </c>
      <c r="AZ133" s="6">
        <f ca="1">IF(ISERROR(CVMdataQly!AZ133*(OFFSET(CPdataAnn!AZ$9,$A133,0)/OFFSET(CVMdataAnn!AZ$9,$A133,0))),"",CVMdataQly!AZ133*(OFFSET(CPdataAnn!AZ$9,$A133,0)/OFFSET(CVMdataAnn!AZ$9,$A133,0)))</f>
        <v>49979.651325386774</v>
      </c>
      <c r="BA133" s="6">
        <f ca="1">IF(ISERROR(CVMdataQly!BA133*(OFFSET(CPdataAnn!BA$9,$A133,0)/OFFSET(CVMdataAnn!BA$9,$A133,0))),"",CVMdataQly!BA133*(OFFSET(CPdataAnn!BA$9,$A133,0)/OFFSET(CVMdataAnn!BA$9,$A133,0)))</f>
        <v>47518.083139851813</v>
      </c>
      <c r="BB133" s="6">
        <f ca="1">IF(ISERROR(CVMdataQly!BB133*(OFFSET(CPdataAnn!BB$9,$A133,0)/OFFSET(CVMdataAnn!BB$9,$A133,0))),"",CVMdataQly!BB133*(OFFSET(CPdataAnn!BB$9,$A133,0)/OFFSET(CVMdataAnn!BB$9,$A133,0)))</f>
        <v>2461.5601869887028</v>
      </c>
      <c r="BC133" s="6">
        <f ca="1">IF(ISERROR(CVMdataQly!BC133*(OFFSET(CPdataAnn!BC$9,$A133,0)/OFFSET(CVMdataAnn!BC$9,$A133,0))),"",CVMdataQly!BC133*(OFFSET(CPdataAnn!BC$9,$A133,0)/OFFSET(CVMdataAnn!BC$9,$A133,0)))</f>
        <v>703.47634069400635</v>
      </c>
      <c r="BD133" s="6">
        <f ca="1">IF(ISERROR(CVMdataQly!BD133*(OFFSET(CPdataAnn!BD$9,$A133,0)/OFFSET(CVMdataAnn!BD$9,$A133,0))),"",CVMdataQly!BD133*(OFFSET(CPdataAnn!BD$9,$A133,0)/OFFSET(CVMdataAnn!BD$9,$A133,0)))</f>
        <v>295.69876733436053</v>
      </c>
      <c r="BE133" s="6">
        <f ca="1">IF(ISERROR(CVMdataQly!BE133*(OFFSET(CPdataAnn!BE$9,$A133,0)/OFFSET(CVMdataAnn!BE$9,$A133,0))),"",CVMdataQly!BE133*(OFFSET(CPdataAnn!BE$9,$A133,0)/OFFSET(CVMdataAnn!BE$9,$A133,0)))</f>
        <v>406.06223175965664</v>
      </c>
      <c r="BF133" s="6">
        <f ca="1">IF(ISERROR(CVMdataQly!BF133*(OFFSET(CPdataAnn!BF$9,$A133,0)/OFFSET(CVMdataAnn!BF$9,$A133,0))),"",CVMdataQly!BF133*(OFFSET(CPdataAnn!BF$9,$A133,0)/OFFSET(CVMdataAnn!BF$9,$A133,0)))</f>
        <v>2360.3758609727665</v>
      </c>
      <c r="BG133" s="6">
        <f ca="1">IF(ISERROR(CVMdataQly!BG133*(OFFSET(CPdataAnn!BG$9,$A133,0)/OFFSET(CVMdataAnn!BG$9,$A133,0))),"",CVMdataQly!BG133*(OFFSET(CPdataAnn!BG$9,$A133,0)/OFFSET(CVMdataAnn!BG$9,$A133,0)))</f>
        <v>1197.2541743970314</v>
      </c>
      <c r="BH133" s="6">
        <f ca="1">IF(ISERROR(CVMdataQly!BH133*(OFFSET(CPdataAnn!BH$9,$A133,0)/OFFSET(CVMdataAnn!BH$9,$A133,0))),"",CVMdataQly!BH133*(OFFSET(CPdataAnn!BH$9,$A133,0)/OFFSET(CVMdataAnn!BH$9,$A133,0)))</f>
        <v>33.860606060606059</v>
      </c>
      <c r="BI133" s="6">
        <f ca="1">IF(ISERROR(CVMdataQly!BI133*(OFFSET(CPdataAnn!BI$9,$A133,0)/OFFSET(CVMdataAnn!BI$9,$A133,0))),"",CVMdataQly!BI133*(OFFSET(CPdataAnn!BI$9,$A133,0)/OFFSET(CVMdataAnn!BI$9,$A133,0)))</f>
        <v>1128.3551739719837</v>
      </c>
      <c r="BJ133" s="6" t="str">
        <f ca="1">IF(ISERROR(CVMdataQly!BJ133*(OFFSET(CPdataAnn!BJ$9,$A133,0)/OFFSET(CVMdataAnn!BJ$9,$A133,0))),"",CVMdataQly!BJ133*(OFFSET(CPdataAnn!BJ$9,$A133,0)/OFFSET(CVMdataAnn!BJ$9,$A133,0)))</f>
        <v/>
      </c>
      <c r="BK133" s="6">
        <f ca="1">IF(ISERROR(CVMdataQly!BK133*(OFFSET(CPdataAnn!BK$9,$A133,0)/OFFSET(CVMdataAnn!BK$9,$A133,0))),"",CVMdataQly!BK133*(OFFSET(CPdataAnn!BK$9,$A133,0)/OFFSET(CVMdataAnn!BK$9,$A133,0)))</f>
        <v>6967.6224307948205</v>
      </c>
      <c r="BL133" s="6">
        <f ca="1">IF(ISERROR(CVMdataQly!BL133*(OFFSET(CPdataAnn!BL$9,$A133,0)/OFFSET(CVMdataAnn!BL$9,$A133,0))),"",CVMdataQly!BL133*(OFFSET(CPdataAnn!BL$9,$A133,0)/OFFSET(CVMdataAnn!BL$9,$A133,0)))</f>
        <v>3532.9531371030212</v>
      </c>
      <c r="BM133" s="6">
        <f ca="1">IF(ISERROR(CVMdataQly!BM133*(OFFSET(CPdataAnn!BM$9,$A133,0)/OFFSET(CVMdataAnn!BM$9,$A133,0))),"",CVMdataQly!BM133*(OFFSET(CPdataAnn!BM$9,$A133,0)/OFFSET(CVMdataAnn!BM$9,$A133,0)))</f>
        <v>3144.4927163667526</v>
      </c>
      <c r="BN133" s="6">
        <f ca="1">IF(ISERROR(CVMdataQly!BN133*(OFFSET(CPdataAnn!BN$9,$A133,0)/OFFSET(CVMdataAnn!BN$9,$A133,0))),"",CVMdataQly!BN133*(OFFSET(CPdataAnn!BN$9,$A133,0)/OFFSET(CVMdataAnn!BN$9,$A133,0)))</f>
        <v>213.01639344262296</v>
      </c>
      <c r="BO133" s="6">
        <f ca="1">IF(ISERROR(CVMdataQly!BO133*(OFFSET(CPdataAnn!BO$9,$A133,0)/OFFSET(CVMdataAnn!BO$9,$A133,0))),"",CVMdataQly!BO133*(OFFSET(CPdataAnn!BO$9,$A133,0)/OFFSET(CVMdataAnn!BO$9,$A133,0)))</f>
        <v>81.010526315789463</v>
      </c>
      <c r="BP133" s="6" t="str">
        <f ca="1">IF(ISERROR(CVMdataQly!BP133*(OFFSET(CPdataAnn!BP$9,$A133,0)/OFFSET(CVMdataAnn!BP$9,$A133,0))),"",CVMdataQly!BP133*(OFFSET(CPdataAnn!BP$9,$A133,0)/OFFSET(CVMdataAnn!BP$9,$A133,0)))</f>
        <v/>
      </c>
      <c r="BQ133" s="6">
        <f ca="1">IF(ISERROR(CVMdataQly!BQ133*(OFFSET(CPdataAnn!BQ$9,$A133,0)/OFFSET(CVMdataAnn!BQ$9,$A133,0))),"",CVMdataQly!BQ133*(OFFSET(CPdataAnn!BQ$9,$A133,0)/OFFSET(CVMdataAnn!BQ$9,$A133,0)))</f>
        <v>13445.369130482819</v>
      </c>
      <c r="BR133" s="6">
        <f ca="1">IF(ISERROR(CVMdataQly!BR133*(OFFSET(CPdataAnn!BR$9,$A133,0)/OFFSET(CVMdataAnn!BR$9,$A133,0))),"",CVMdataQly!BR133*(OFFSET(CPdataAnn!BR$9,$A133,0)/OFFSET(CVMdataAnn!BR$9,$A133,0)))</f>
        <v>4537.6880494952784</v>
      </c>
      <c r="BS133" s="6">
        <f ca="1">IF(ISERROR(CVMdataQly!BS133*(OFFSET(CPdataAnn!BS$9,$A133,0)/OFFSET(CVMdataAnn!BS$9,$A133,0))),"",CVMdataQly!BS133*(OFFSET(CPdataAnn!BS$9,$A133,0)/OFFSET(CVMdataAnn!BS$9,$A133,0)))</f>
        <v>3381.5008517887563</v>
      </c>
      <c r="BT133" s="6">
        <f ca="1">IF(ISERROR(CVMdataQly!BT133*(OFFSET(CPdataAnn!BT$9,$A133,0)/OFFSET(CVMdataAnn!BT$9,$A133,0))),"",CVMdataQly!BT133*(OFFSET(CPdataAnn!BT$9,$A133,0)/OFFSET(CVMdataAnn!BT$9,$A133,0)))</f>
        <v>1151.474572353213</v>
      </c>
      <c r="BU133" s="6">
        <f ca="1">IF(ISERROR(CVMdataQly!BU133*(OFFSET(CPdataAnn!BU$9,$A133,0)/OFFSET(CVMdataAnn!BU$9,$A133,0))),"",CVMdataQly!BU133*(OFFSET(CPdataAnn!BU$9,$A133,0)/OFFSET(CVMdataAnn!BU$9,$A133,0)))</f>
        <v>1.9</v>
      </c>
      <c r="BV133" s="6">
        <f ca="1">IF(ISERROR(CVMdataQly!BV133*(OFFSET(CPdataAnn!BV$9,$A133,0)/OFFSET(CVMdataAnn!BV$9,$A133,0))),"",CVMdataQly!BV133*(OFFSET(CPdataAnn!BV$9,$A133,0)/OFFSET(CVMdataAnn!BV$9,$A133,0)))</f>
        <v>1620.9535107406221</v>
      </c>
      <c r="BW133" s="6">
        <f ca="1">IF(ISERROR(CVMdataQly!BW133*(OFFSET(CPdataAnn!BW$9,$A133,0)/OFFSET(CVMdataAnn!BW$9,$A133,0))),"",CVMdataQly!BW133*(OFFSET(CPdataAnn!BW$9,$A133,0)/OFFSET(CVMdataAnn!BW$9,$A133,0)))</f>
        <v>2187.9180055401662</v>
      </c>
      <c r="BX133" s="6">
        <f ca="1">IF(ISERROR(CVMdataQly!BX133*(OFFSET(CPdataAnn!BX$9,$A133,0)/OFFSET(CVMdataAnn!BX$9,$A133,0))),"",CVMdataQly!BX133*(OFFSET(CPdataAnn!BX$9,$A133,0)/OFFSET(CVMdataAnn!BX$9,$A133,0)))</f>
        <v>1662.9796156086195</v>
      </c>
      <c r="BY133" s="6">
        <f ca="1">IF(ISERROR(CVMdataQly!BY133*(OFFSET(CPdataAnn!BY$9,$A133,0)/OFFSET(CVMdataAnn!BY$9,$A133,0))),"",CVMdataQly!BY133*(OFFSET(CPdataAnn!BY$9,$A133,0)/OFFSET(CVMdataAnn!BY$9,$A133,0)))</f>
        <v>385.24240545567267</v>
      </c>
      <c r="BZ133" s="6">
        <f ca="1">IF(ISERROR(CVMdataQly!BZ133*(OFFSET(CPdataAnn!BZ$9,$A133,0)/OFFSET(CVMdataAnn!BZ$9,$A133,0))),"",CVMdataQly!BZ133*(OFFSET(CPdataAnn!BZ$9,$A133,0)/OFFSET(CVMdataAnn!BZ$9,$A133,0)))</f>
        <v>139.48369565217391</v>
      </c>
      <c r="CA133" s="6">
        <f ca="1">IF(ISERROR(CVMdataQly!CA133*(OFFSET(CPdataAnn!CA$9,$A133,0)/OFFSET(CVMdataAnn!CA$9,$A133,0))),"",CVMdataQly!CA133*(OFFSET(CPdataAnn!CA$9,$A133,0)/OFFSET(CVMdataAnn!CA$9,$A133,0)))</f>
        <v>1597.7330571174905</v>
      </c>
      <c r="CB133" s="6">
        <f ca="1">IF(ISERROR(CVMdataQly!CB133*(OFFSET(CPdataAnn!CB$9,$A133,0)/OFFSET(CVMdataAnn!CB$9,$A133,0))),"",CVMdataQly!CB133*(OFFSET(CPdataAnn!CB$9,$A133,0)/OFFSET(CVMdataAnn!CB$9,$A133,0)))</f>
        <v>1268.9022923712891</v>
      </c>
      <c r="CC133" s="6">
        <f ca="1">IF(ISERROR(CVMdataQly!CC133*(OFFSET(CPdataAnn!CC$9,$A133,0)/OFFSET(CVMdataAnn!CC$9,$A133,0))),"",CVMdataQly!CC133*(OFFSET(CPdataAnn!CC$9,$A133,0)/OFFSET(CVMdataAnn!CC$9,$A133,0)))</f>
        <v>94.974025974025977</v>
      </c>
      <c r="CD133" s="6">
        <f ca="1">IF(ISERROR(CVMdataQly!CD133*(OFFSET(CPdataAnn!CD$9,$A133,0)/OFFSET(CVMdataAnn!CD$9,$A133,0))),"",CVMdataQly!CD133*(OFFSET(CPdataAnn!CD$9,$A133,0)/OFFSET(CVMdataAnn!CD$9,$A133,0)))</f>
        <v>1174.150809716599</v>
      </c>
      <c r="CE133" s="6">
        <f ca="1">IF(ISERROR(CVMdataQly!CE133*(OFFSET(CPdataAnn!CE$9,$A133,0)/OFFSET(CVMdataAnn!CE$9,$A133,0))),"",CVMdataQly!CE133*(OFFSET(CPdataAnn!CE$9,$A133,0)/OFFSET(CVMdataAnn!CE$9,$A133,0)))</f>
        <v>2235.5346615402541</v>
      </c>
      <c r="CF133" s="6">
        <f ca="1">IF(ISERROR(CVMdataQly!CF133*(OFFSET(CPdataAnn!CF$9,$A133,0)/OFFSET(CVMdataAnn!CF$9,$A133,0))),"",CVMdataQly!CF133*(OFFSET(CPdataAnn!CF$9,$A133,0)/OFFSET(CVMdataAnn!CF$9,$A133,0)))</f>
        <v>851.07975460122702</v>
      </c>
      <c r="CG133" s="6">
        <f ca="1">IF(ISERROR(CVMdataQly!CG133*(OFFSET(CPdataAnn!CG$9,$A133,0)/OFFSET(CVMdataAnn!CG$9,$A133,0))),"",CVMdataQly!CG133*(OFFSET(CPdataAnn!CG$9,$A133,0)/OFFSET(CVMdataAnn!CG$9,$A133,0)))</f>
        <v>1384.0879120879122</v>
      </c>
      <c r="CH133" s="6">
        <f ca="1">IF(ISERROR(CVMdataQly!CH133*(OFFSET(CPdataAnn!CH$9,$A133,0)/OFFSET(CVMdataAnn!CH$9,$A133,0))),"",CVMdataQly!CH133*(OFFSET(CPdataAnn!CH$9,$A133,0)/OFFSET(CVMdataAnn!CH$9,$A133,0)))</f>
        <v>5453.9488852637296</v>
      </c>
      <c r="CI133" s="6">
        <f ca="1">IF(ISERROR(CVMdataQly!CI133*(OFFSET(CPdataAnn!CI$9,$A133,0)/OFFSET(CVMdataAnn!CI$9,$A133,0))),"",CVMdataQly!CI133*(OFFSET(CPdataAnn!CI$9,$A133,0)/OFFSET(CVMdataAnn!CI$9,$A133,0)))</f>
        <v>3191.3346243222309</v>
      </c>
      <c r="CJ133" s="6">
        <f ca="1">IF(ISERROR(CVMdataQly!CJ133*(OFFSET(CPdataAnn!CJ$9,$A133,0)/OFFSET(CVMdataAnn!CJ$9,$A133,0))),"",CVMdataQly!CJ133*(OFFSET(CPdataAnn!CJ$9,$A133,0)/OFFSET(CVMdataAnn!CJ$9,$A133,0)))</f>
        <v>2006.2337288745057</v>
      </c>
      <c r="CK133" s="6">
        <f ca="1">IF(ISERROR(CVMdataQly!CK133*(OFFSET(CPdataAnn!CK$9,$A133,0)/OFFSET(CVMdataAnn!CK$9,$A133,0))),"",CVMdataQly!CK133*(OFFSET(CPdataAnn!CK$9,$A133,0)/OFFSET(CVMdataAnn!CK$9,$A133,0)))</f>
        <v>263.08791208791206</v>
      </c>
      <c r="CL133" s="6">
        <f ca="1">IF(ISERROR(CVMdataQly!CL133*(OFFSET(CPdataAnn!CL$9,$A133,0)/OFFSET(CVMdataAnn!CL$9,$A133,0))),"",CVMdataQly!CL133*(OFFSET(CPdataAnn!CL$9,$A133,0)/OFFSET(CVMdataAnn!CL$9,$A133,0)))</f>
        <v>921.89289617486338</v>
      </c>
      <c r="CM133" s="6">
        <f ca="1">IF(ISERROR(CVMdataQly!CM133*(OFFSET(CPdataAnn!CM$9,$A133,0)/OFFSET(CVMdataAnn!CM$9,$A133,0))),"",CVMdataQly!CM133*(OFFSET(CPdataAnn!CM$9,$A133,0)/OFFSET(CVMdataAnn!CM$9,$A133,0)))</f>
        <v>1429.1911764705883</v>
      </c>
      <c r="CN133" s="6">
        <f ca="1">IF(ISERROR(CVMdataQly!CN133*(OFFSET(CPdataAnn!CN$9,$A133,0)/OFFSET(CVMdataAnn!CN$9,$A133,0))),"",CVMdataQly!CN133*(OFFSET(CPdataAnn!CN$9,$A133,0)/OFFSET(CVMdataAnn!CN$9,$A133,0)))</f>
        <v>424.90835030549903</v>
      </c>
      <c r="CO133" s="6">
        <f ca="1">IF(ISERROR(CVMdataQly!CO133*(OFFSET(CPdataAnn!CO$9,$A133,0)/OFFSET(CVMdataAnn!CO$9,$A133,0))),"",CVMdataQly!CO133*(OFFSET(CPdataAnn!CO$9,$A133,0)/OFFSET(CVMdataAnn!CO$9,$A133,0)))</f>
        <v>804.70714954729942</v>
      </c>
      <c r="CP133" s="6">
        <f ca="1">IF(ISERROR(CVMdataQly!CP133*(OFFSET(CPdataAnn!CP$9,$A133,0)/OFFSET(CVMdataAnn!CP$9,$A133,0))),"",CVMdataQly!CP133*(OFFSET(CPdataAnn!CP$9,$A133,0)/OFFSET(CVMdataAnn!CP$9,$A133,0)))</f>
        <v>199.75447570332483</v>
      </c>
      <c r="CQ133" s="6">
        <f ca="1">IF(ISERROR(CVMdataQly!CQ133*(OFFSET(CPdataAnn!CQ$9,$A133,0)/OFFSET(CVMdataAnn!CQ$9,$A133,0))),"",CVMdataQly!CQ133*(OFFSET(CPdataAnn!CQ$9,$A133,0)/OFFSET(CVMdataAnn!CQ$9,$A133,0)))</f>
        <v>835.02017756255043</v>
      </c>
      <c r="CR133" s="6">
        <f ca="1">IF(ISERROR(CVMdataQly!CR133*(OFFSET(CPdataAnn!CR$9,$A133,0)/OFFSET(CVMdataAnn!CR$9,$A133,0))),"",CVMdataQly!CR133*(OFFSET(CPdataAnn!CR$9,$A133,0)/OFFSET(CVMdataAnn!CR$9,$A133,0)))</f>
        <v>40533.249095843486</v>
      </c>
      <c r="CS133" s="6">
        <f ca="1">IF(ISERROR(CVMdataQly!CS133*(OFFSET(CPdataAnn!CS$9,$A133,0)/OFFSET(CVMdataAnn!CS$9,$A133,0))),"",CVMdataQly!CS133*(OFFSET(CPdataAnn!CS$9,$A133,0)/OFFSET(CVMdataAnn!CS$9,$A133,0)))</f>
        <v>12423.014360162129</v>
      </c>
      <c r="CT133" s="6">
        <f ca="1">IF(ISERROR(CVMdataQly!CT133*(OFFSET(CPdataAnn!CT$9,$A133,0)/OFFSET(CVMdataAnn!CT$9,$A133,0))),"",CVMdataQly!CT133*(OFFSET(CPdataAnn!CT$9,$A133,0)/OFFSET(CVMdataAnn!CT$9,$A133,0)))</f>
        <v>12079.776519725252</v>
      </c>
      <c r="CU133" s="6">
        <f ca="1">IF(ISERROR(CVMdataQly!CU133*(OFFSET(CPdataAnn!CU$9,$A133,0)/OFFSET(CVMdataAnn!CU$9,$A133,0))),"",CVMdataQly!CU133*(OFFSET(CPdataAnn!CU$9,$A133,0)/OFFSET(CVMdataAnn!CU$9,$A133,0)))</f>
        <v>122.12307692307692</v>
      </c>
      <c r="CV133" s="6">
        <f ca="1">IF(ISERROR(CVMdataQly!CV133*(OFFSET(CPdataAnn!CV$9,$A133,0)/OFFSET(CVMdataAnn!CV$9,$A133,0))),"",CVMdataQly!CV133*(OFFSET(CPdataAnn!CV$9,$A133,0)/OFFSET(CVMdataAnn!CV$9,$A133,0)))</f>
        <v>220.57674418604651</v>
      </c>
      <c r="CW133" s="6">
        <f ca="1">IF(ISERROR(CVMdataQly!CW133*(OFFSET(CPdataAnn!CW$9,$A133,0)/OFFSET(CVMdataAnn!CW$9,$A133,0))),"",CVMdataQly!CW133*(OFFSET(CPdataAnn!CW$9,$A133,0)/OFFSET(CVMdataAnn!CW$9,$A133,0)))</f>
        <v>15998.179964160763</v>
      </c>
      <c r="CX133" s="6">
        <f ca="1">IF(ISERROR(CVMdataQly!CX133*(OFFSET(CPdataAnn!CX$9,$A133,0)/OFFSET(CVMdataAnn!CX$9,$A133,0))),"",CVMdataQly!CX133*(OFFSET(CPdataAnn!CX$9,$A133,0)/OFFSET(CVMdataAnn!CX$9,$A133,0)))</f>
        <v>1270.3413047637268</v>
      </c>
      <c r="CY133" s="6">
        <f ca="1">IF(ISERROR(CVMdataQly!CY133*(OFFSET(CPdataAnn!CY$9,$A133,0)/OFFSET(CVMdataAnn!CY$9,$A133,0))),"",CVMdataQly!CY133*(OFFSET(CPdataAnn!CY$9,$A133,0)/OFFSET(CVMdataAnn!CY$9,$A133,0)))</f>
        <v>7092.1344775146645</v>
      </c>
      <c r="CZ133" s="6">
        <f ca="1">IF(ISERROR(CVMdataQly!CZ133*(OFFSET(CPdataAnn!CZ$9,$A133,0)/OFFSET(CVMdataAnn!CZ$9,$A133,0))),"",CVMdataQly!CZ133*(OFFSET(CPdataAnn!CZ$9,$A133,0)/OFFSET(CVMdataAnn!CZ$9,$A133,0)))</f>
        <v>5718.6308863692793</v>
      </c>
      <c r="DA133" s="6">
        <f ca="1">IF(ISERROR(CVMdataQly!DA133*(OFFSET(CPdataAnn!DA$9,$A133,0)/OFFSET(CVMdataAnn!DA$9,$A133,0))),"",CVMdataQly!DA133*(OFFSET(CPdataAnn!DA$9,$A133,0)/OFFSET(CVMdataAnn!DA$9,$A133,0)))</f>
        <v>1930.1618904552806</v>
      </c>
      <c r="DB133" s="6">
        <f ca="1">IF(ISERROR(CVMdataQly!DB133*(OFFSET(CPdataAnn!DB$9,$A133,0)/OFFSET(CVMdataAnn!DB$9,$A133,0))),"",CVMdataQly!DB133*(OFFSET(CPdataAnn!DB$9,$A133,0)/OFFSET(CVMdataAnn!DB$9,$A133,0)))</f>
        <v>12117.787661349306</v>
      </c>
      <c r="DC133" s="6">
        <f ca="1">IF(ISERROR(CVMdataQly!DC133*(OFFSET(CPdataAnn!DC$9,$A133,0)/OFFSET(CVMdataAnn!DC$9,$A133,0))),"",CVMdataQly!DC133*(OFFSET(CPdataAnn!DC$9,$A133,0)/OFFSET(CVMdataAnn!DC$9,$A133,0)))</f>
        <v>2500.6251613543841</v>
      </c>
      <c r="DD133" s="6">
        <f ca="1">IF(ISERROR(CVMdataQly!DD133*(OFFSET(CPdataAnn!DD$9,$A133,0)/OFFSET(CVMdataAnn!DD$9,$A133,0))),"",CVMdataQly!DD133*(OFFSET(CPdataAnn!DD$9,$A133,0)/OFFSET(CVMdataAnn!DD$9,$A133,0)))</f>
        <v>2050.4747284415876</v>
      </c>
      <c r="DE133" s="6">
        <f ca="1">IF(ISERROR(CVMdataQly!DE133*(OFFSET(CPdataAnn!DE$9,$A133,0)/OFFSET(CVMdataAnn!DE$9,$A133,0))),"",CVMdataQly!DE133*(OFFSET(CPdataAnn!DE$9,$A133,0)/OFFSET(CVMdataAnn!DE$9,$A133,0)))</f>
        <v>5205.9515159983239</v>
      </c>
      <c r="DF133" s="6">
        <f ca="1">IF(ISERROR(CVMdataQly!DF133*(OFFSET(CPdataAnn!DF$9,$A133,0)/OFFSET(CVMdataAnn!DF$9,$A133,0))),"",CVMdataQly!DF133*(OFFSET(CPdataAnn!DF$9,$A133,0)/OFFSET(CVMdataAnn!DF$9,$A133,0)))</f>
        <v>1829.5459952418714</v>
      </c>
      <c r="DG133" s="6">
        <f ca="1">IF(ISERROR(CVMdataQly!DG133*(OFFSET(CPdataAnn!DG$9,$A133,0)/OFFSET(CVMdataAnn!DG$9,$A133,0))),"",CVMdataQly!DG133*(OFFSET(CPdataAnn!DG$9,$A133,0)/OFFSET(CVMdataAnn!DG$9,$A133,0)))</f>
        <v>533.05537720706263</v>
      </c>
      <c r="DH133" s="6">
        <f ca="1">IF(ISERROR(CVMdataQly!DH133*(OFFSET(CPdataAnn!DH$9,$A133,0)/OFFSET(CVMdataAnn!DH$9,$A133,0))),"",CVMdataQly!DH133*(OFFSET(CPdataAnn!DH$9,$A133,0)/OFFSET(CVMdataAnn!DH$9,$A133,0)))</f>
        <v>5149.6156862745102</v>
      </c>
      <c r="DI133" s="6">
        <f ca="1">IF(ISERROR(CVMdataQly!DI133*(OFFSET(CPdataAnn!DI$9,$A133,0)/OFFSET(CVMdataAnn!DI$9,$A133,0))),"",CVMdataQly!DI133*(OFFSET(CPdataAnn!DI$9,$A133,0)/OFFSET(CVMdataAnn!DI$9,$A133,0)))</f>
        <v>323.16351118760758</v>
      </c>
      <c r="DJ133" s="6">
        <f ca="1">IF(ISERROR(CVMdataQly!DJ133*(OFFSET(CPdataAnn!DJ$9,$A133,0)/OFFSET(CVMdataAnn!DJ$9,$A133,0))),"",CVMdataQly!DJ133*(OFFSET(CPdataAnn!DJ$9,$A133,0)/OFFSET(CVMdataAnn!DJ$9,$A133,0)))</f>
        <v>286.76842105263154</v>
      </c>
      <c r="DK133" s="6">
        <f ca="1">IF(ISERROR(CVMdataQly!DK133*(OFFSET(CPdataAnn!DK$9,$A133,0)/OFFSET(CVMdataAnn!DK$9,$A133,0))),"",CVMdataQly!DK133*(OFFSET(CPdataAnn!DK$9,$A133,0)/OFFSET(CVMdataAnn!DK$9,$A133,0)))</f>
        <v>4540.8380737242014</v>
      </c>
      <c r="DL133" s="6">
        <f ca="1">IF(ISERROR(CVMdataQly!DL133*(OFFSET(CPdataAnn!DL$9,$A133,0)/OFFSET(CVMdataAnn!DL$9,$A133,0))),"",CVMdataQly!DL133*(OFFSET(CPdataAnn!DL$9,$A133,0)/OFFSET(CVMdataAnn!DL$9,$A133,0)))</f>
        <v>31987.330207768609</v>
      </c>
      <c r="DM133" s="6">
        <f ca="1">IF(ISERROR(CVMdataQly!DM133*(OFFSET(CPdataAnn!DM$9,$A133,0)/OFFSET(CVMdataAnn!DM$9,$A133,0))),"",CVMdataQly!DM133*(OFFSET(CPdataAnn!DM$9,$A133,0)/OFFSET(CVMdataAnn!DM$9,$A133,0)))</f>
        <v>5793.6814217081019</v>
      </c>
      <c r="DN133" s="6">
        <f ca="1">IF(ISERROR(CVMdataQly!DN133*(OFFSET(CPdataAnn!DN$9,$A133,0)/OFFSET(CVMdataAnn!DN$9,$A133,0))),"",CVMdataQly!DN133*(OFFSET(CPdataAnn!DN$9,$A133,0)/OFFSET(CVMdataAnn!DN$9,$A133,0)))</f>
        <v>1362.0203552185194</v>
      </c>
      <c r="DO133" s="6">
        <f ca="1">IF(ISERROR(CVMdataQly!DO133*(OFFSET(CPdataAnn!DO$9,$A133,0)/OFFSET(CVMdataAnn!DO$9,$A133,0))),"",CVMdataQly!DO133*(OFFSET(CPdataAnn!DO$9,$A133,0)/OFFSET(CVMdataAnn!DO$9,$A133,0)))</f>
        <v>708.76822213652144</v>
      </c>
      <c r="DP133" s="6">
        <f ca="1">IF(ISERROR(CVMdataQly!DP133*(OFFSET(CPdataAnn!DP$9,$A133,0)/OFFSET(CVMdataAnn!DP$9,$A133,0))),"",CVMdataQly!DP133*(OFFSET(CPdataAnn!DP$9,$A133,0)/OFFSET(CVMdataAnn!DP$9,$A133,0)))</f>
        <v>1941.0152532031727</v>
      </c>
      <c r="DQ133" s="6">
        <f ca="1">IF(ISERROR(CVMdataQly!DQ133*(OFFSET(CPdataAnn!DQ$9,$A133,0)/OFFSET(CVMdataAnn!DQ$9,$A133,0))),"",CVMdataQly!DQ133*(OFFSET(CPdataAnn!DQ$9,$A133,0)/OFFSET(CVMdataAnn!DQ$9,$A133,0)))</f>
        <v>1738.7220385674932</v>
      </c>
      <c r="DR133" s="6">
        <f ca="1">IF(ISERROR(CVMdataQly!DR133*(OFFSET(CPdataAnn!DR$9,$A133,0)/OFFSET(CVMdataAnn!DR$9,$A133,0))),"",CVMdataQly!DR133*(OFFSET(CPdataAnn!DR$9,$A133,0)/OFFSET(CVMdataAnn!DR$9,$A133,0)))</f>
        <v>41.436363636363637</v>
      </c>
      <c r="DS133" s="6">
        <f ca="1">IF(ISERROR(CVMdataQly!DS133*(OFFSET(CPdataAnn!DS$9,$A133,0)/OFFSET(CVMdataAnn!DS$9,$A133,0))),"",CVMdataQly!DS133*(OFFSET(CPdataAnn!DS$9,$A133,0)/OFFSET(CVMdataAnn!DS$9,$A133,0)))</f>
        <v>3063.4120903785724</v>
      </c>
      <c r="DT133" s="6">
        <f ca="1">IF(ISERROR(CVMdataQly!DT133*(OFFSET(CPdataAnn!DT$9,$A133,0)/OFFSET(CVMdataAnn!DT$9,$A133,0))),"",CVMdataQly!DT133*(OFFSET(CPdataAnn!DT$9,$A133,0)/OFFSET(CVMdataAnn!DT$9,$A133,0)))</f>
        <v>2946.6100506427738</v>
      </c>
      <c r="DU133" s="6">
        <f ca="1">IF(ISERROR(CVMdataQly!DU133*(OFFSET(CPdataAnn!DU$9,$A133,0)/OFFSET(CVMdataAnn!DU$9,$A133,0))),"",CVMdataQly!DU133*(OFFSET(CPdataAnn!DU$9,$A133,0)/OFFSET(CVMdataAnn!DU$9,$A133,0)))</f>
        <v>68.817073170731703</v>
      </c>
      <c r="DV133" s="6">
        <f ca="1">IF(ISERROR(CVMdataQly!DV133*(OFFSET(CPdataAnn!DV$9,$A133,0)/OFFSET(CVMdataAnn!DV$9,$A133,0))),"",CVMdataQly!DV133*(OFFSET(CPdataAnn!DV$9,$A133,0)/OFFSET(CVMdataAnn!DV$9,$A133,0)))</f>
        <v>47.803921568627452</v>
      </c>
      <c r="DW133" s="6">
        <f ca="1">IF(ISERROR(CVMdataQly!DW133*(OFFSET(CPdataAnn!DW$9,$A133,0)/OFFSET(CVMdataAnn!DW$9,$A133,0))),"",CVMdataQly!DW133*(OFFSET(CPdataAnn!DW$9,$A133,0)/OFFSET(CVMdataAnn!DW$9,$A133,0)))</f>
        <v>8401.7109632523498</v>
      </c>
      <c r="DX133" s="6">
        <f ca="1">IF(ISERROR(CVMdataQly!DX133*(OFFSET(CPdataAnn!DX$9,$A133,0)/OFFSET(CVMdataAnn!DX$9,$A133,0))),"",CVMdataQly!DX133*(OFFSET(CPdataAnn!DX$9,$A133,0)/OFFSET(CVMdataAnn!DX$9,$A133,0)))</f>
        <v>4199.2798690671034</v>
      </c>
      <c r="DY133" s="6">
        <f ca="1">IF(ISERROR(CVMdataQly!DY133*(OFFSET(CPdataAnn!DY$9,$A133,0)/OFFSET(CVMdataAnn!DY$9,$A133,0))),"",CVMdataQly!DY133*(OFFSET(CPdataAnn!DY$9,$A133,0)/OFFSET(CVMdataAnn!DY$9,$A133,0)))</f>
        <v>776.20233955105914</v>
      </c>
      <c r="DZ133" s="6">
        <f ca="1">IF(ISERROR(CVMdataQly!DZ133*(OFFSET(CPdataAnn!DZ$9,$A133,0)/OFFSET(CVMdataAnn!DZ$9,$A133,0))),"",CVMdataQly!DZ133*(OFFSET(CPdataAnn!DZ$9,$A133,0)/OFFSET(CVMdataAnn!DZ$9,$A133,0)))</f>
        <v>1151.8547510328331</v>
      </c>
      <c r="EA133" s="6">
        <f ca="1">IF(ISERROR(CVMdataQly!EA133*(OFFSET(CPdataAnn!EA$9,$A133,0)/OFFSET(CVMdataAnn!EA$9,$A133,0))),"",CVMdataQly!EA133*(OFFSET(CPdataAnn!EA$9,$A133,0)/OFFSET(CVMdataAnn!EA$9,$A133,0)))</f>
        <v>1557.0106537530266</v>
      </c>
      <c r="EB133" s="6">
        <f ca="1">IF(ISERROR(CVMdataQly!EB133*(OFFSET(CPdataAnn!EB$9,$A133,0)/OFFSET(CVMdataAnn!EB$9,$A133,0))),"",CVMdataQly!EB133*(OFFSET(CPdataAnn!EB$9,$A133,0)/OFFSET(CVMdataAnn!EB$9,$A133,0)))</f>
        <v>716.17554438860975</v>
      </c>
      <c r="EC133" s="6">
        <f ca="1">IF(ISERROR(CVMdataQly!EC133*(OFFSET(CPdataAnn!EC$9,$A133,0)/OFFSET(CVMdataAnn!EC$9,$A133,0))),"",CVMdataQly!EC133*(OFFSET(CPdataAnn!EC$9,$A133,0)/OFFSET(CVMdataAnn!EC$9,$A133,0)))</f>
        <v>12003.257920744114</v>
      </c>
      <c r="ED133" s="6">
        <f ca="1">IF(ISERROR(CVMdataQly!ED133*(OFFSET(CPdataAnn!ED$9,$A133,0)/OFFSET(CVMdataAnn!ED$9,$A133,0))),"",CVMdataQly!ED133*(OFFSET(CPdataAnn!ED$9,$A133,0)/OFFSET(CVMdataAnn!ED$9,$A133,0)))</f>
        <v>2752.4459164714435</v>
      </c>
      <c r="EE133" s="6">
        <f ca="1">IF(ISERROR(CVMdataQly!EE133*(OFFSET(CPdataAnn!EE$9,$A133,0)/OFFSET(CVMdataAnn!EE$9,$A133,0))),"",CVMdataQly!EE133*(OFFSET(CPdataAnn!EE$9,$A133,0)/OFFSET(CVMdataAnn!EE$9,$A133,0)))</f>
        <v>5587.7905296267963</v>
      </c>
      <c r="EF133" s="6">
        <f ca="1">IF(ISERROR(CVMdataQly!EF133*(OFFSET(CPdataAnn!EF$9,$A133,0)/OFFSET(CVMdataAnn!EF$9,$A133,0))),"",CVMdataQly!EF133*(OFFSET(CPdataAnn!EF$9,$A133,0)/OFFSET(CVMdataAnn!EF$9,$A133,0)))</f>
        <v>3663.0303628262254</v>
      </c>
      <c r="EG133" s="6">
        <f ca="1">IF(ISERROR(CVMdataQly!EG133*(OFFSET(CPdataAnn!EG$9,$A133,0)/OFFSET(CVMdataAnn!EG$9,$A133,0))),"",CVMdataQly!EG133*(OFFSET(CPdataAnn!EG$9,$A133,0)/OFFSET(CVMdataAnn!EG$9,$A133,0)))</f>
        <v>2717.7169159953969</v>
      </c>
      <c r="EH133" s="6">
        <f ca="1">IF(ISERROR(CVMdataQly!EH133*(OFFSET(CPdataAnn!EH$9,$A133,0)/OFFSET(CVMdataAnn!EH$9,$A133,0))),"",CVMdataQly!EH133*(OFFSET(CPdataAnn!EH$9,$A133,0)/OFFSET(CVMdataAnn!EH$9,$A133,0)))</f>
        <v>754.96797671033471</v>
      </c>
      <c r="EI133" s="6">
        <f ca="1">IF(ISERROR(CVMdataQly!EI133*(OFFSET(CPdataAnn!EI$9,$A133,0)/OFFSET(CVMdataAnn!EI$9,$A133,0))),"",CVMdataQly!EI133*(OFFSET(CPdataAnn!EI$9,$A133,0)/OFFSET(CVMdataAnn!EI$9,$A133,0)))</f>
        <v>898.44137115839237</v>
      </c>
      <c r="EJ133" s="6">
        <f ca="1">IF(ISERROR(CVMdataQly!EJ133*(OFFSET(CPdataAnn!EJ$9,$A133,0)/OFFSET(CVMdataAnn!EJ$9,$A133,0))),"",CVMdataQly!EJ133*(OFFSET(CPdataAnn!EJ$9,$A133,0)/OFFSET(CVMdataAnn!EJ$9,$A133,0)))</f>
        <v>348.17801753202968</v>
      </c>
      <c r="EK133" s="6">
        <f ca="1">IF(ISERROR(CVMdataQly!EK133*(OFFSET(CPdataAnn!EK$9,$A133,0)/OFFSET(CVMdataAnn!EK$9,$A133,0))),"",CVMdataQly!EK133*(OFFSET(CPdataAnn!EK$9,$A133,0)/OFFSET(CVMdataAnn!EK$9,$A133,0)))</f>
        <v>715.44766293614214</v>
      </c>
      <c r="EL133" s="6" t="str">
        <f ca="1">IF(ISERROR(CVMdataQly!EL133*(OFFSET(CPdataAnn!EL$9,$A133,0)/OFFSET(CVMdataAnn!EL$9,$A133,0))),"",CVMdataQly!EL133*(OFFSET(CPdataAnn!EL$9,$A133,0)/OFFSET(CVMdataAnn!EL$9,$A133,0)))</f>
        <v/>
      </c>
      <c r="EM133" s="6">
        <f ca="1">IF(ISERROR(CVMdataQly!EM133*(OFFSET(CPdataAnn!EM$9,$A133,0)/OFFSET(CVMdataAnn!EM$9,$A133,0))),"",CVMdataQly!EM133*(OFFSET(CPdataAnn!EM$9,$A133,0)/OFFSET(CVMdataAnn!EM$9,$A133,0)))</f>
        <v>6641.0853969786849</v>
      </c>
      <c r="EN133" s="6">
        <f ca="1">IF(ISERROR(CVMdataQly!EN133*(OFFSET(CPdataAnn!EN$9,$A133,0)/OFFSET(CVMdataAnn!EN$9,$A133,0))),"",CVMdataQly!EN133*(OFFSET(CPdataAnn!EN$9,$A133,0)/OFFSET(CVMdataAnn!EN$9,$A133,0)))</f>
        <v>29000.010423849766</v>
      </c>
      <c r="EO133" s="6">
        <f ca="1">IF(ISERROR(CVMdataQly!EO133*(OFFSET(CPdataAnn!EO$9,$A133,0)/OFFSET(CVMdataAnn!EO$9,$A133,0))),"",CVMdataQly!EO133*(OFFSET(CPdataAnn!EO$9,$A133,0)/OFFSET(CVMdataAnn!EO$9,$A133,0)))</f>
        <v>23312.58623171024</v>
      </c>
      <c r="EP133" s="6">
        <f ca="1">IF(ISERROR(CVMdataQly!EP133*(OFFSET(CPdataAnn!EP$9,$A133,0)/OFFSET(CVMdataAnn!EP$9,$A133,0))),"",CVMdataQly!EP133*(OFFSET(CPdataAnn!EP$9,$A133,0)/OFFSET(CVMdataAnn!EP$9,$A133,0)))</f>
        <v>21486.623264076952</v>
      </c>
      <c r="EQ133" s="6">
        <f ca="1">IF(ISERROR(CVMdataQly!EQ133*(OFFSET(CPdataAnn!EQ$9,$A133,0)/OFFSET(CVMdataAnn!EQ$9,$A133,0))),"",CVMdataQly!EQ133*(OFFSET(CPdataAnn!EQ$9,$A133,0)/OFFSET(CVMdataAnn!EQ$9,$A133,0)))</f>
        <v>1827.0538829306113</v>
      </c>
      <c r="ER133" s="6">
        <f ca="1">IF(ISERROR(CVMdataQly!ER133*(OFFSET(CPdataAnn!ER$9,$A133,0)/OFFSET(CVMdataAnn!ER$9,$A133,0))),"",CVMdataQly!ER133*(OFFSET(CPdataAnn!ER$9,$A133,0)/OFFSET(CVMdataAnn!ER$9,$A133,0)))</f>
        <v>5688.4340104610146</v>
      </c>
      <c r="ES133" s="6">
        <f ca="1">IF(ISERROR(CVMdataQly!ES133*(OFFSET(CPdataAnn!ES$9,$A133,0)/OFFSET(CVMdataAnn!ES$9,$A133,0))),"",CVMdataQly!ES133*(OFFSET(CPdataAnn!ES$9,$A133,0)/OFFSET(CVMdataAnn!ES$9,$A133,0)))</f>
        <v>36139.404756258235</v>
      </c>
      <c r="ET133" s="6">
        <f ca="1">IF(ISERROR(CVMdataQly!ET133*(OFFSET(CPdataAnn!ET$9,$A133,0)/OFFSET(CVMdataAnn!ET$9,$A133,0))),"",CVMdataQly!ET133*(OFFSET(CPdataAnn!ET$9,$A133,0)/OFFSET(CVMdataAnn!ET$9,$A133,0)))</f>
        <v>6568.3478056794174</v>
      </c>
      <c r="EU133" s="6">
        <f ca="1">IF(ISERROR(CVMdataQly!EU133*(OFFSET(CPdataAnn!EU$9,$A133,0)/OFFSET(CVMdataAnn!EU$9,$A133,0))),"",CVMdataQly!EU133*(OFFSET(CPdataAnn!EU$9,$A133,0)/OFFSET(CVMdataAnn!EU$9,$A133,0)))</f>
        <v>1773.1403389830507</v>
      </c>
      <c r="EV133" s="6">
        <f ca="1">IF(ISERROR(CVMdataQly!EV133*(OFFSET(CPdataAnn!EV$9,$A133,0)/OFFSET(CVMdataAnn!EV$9,$A133,0))),"",CVMdataQly!EV133*(OFFSET(CPdataAnn!EV$9,$A133,0)/OFFSET(CVMdataAnn!EV$9,$A133,0)))</f>
        <v>447.92333709131907</v>
      </c>
      <c r="EW133" s="6">
        <f ca="1">IF(ISERROR(CVMdataQly!EW133*(OFFSET(CPdataAnn!EW$9,$A133,0)/OFFSET(CVMdataAnn!EW$9,$A133,0))),"",CVMdataQly!EW133*(OFFSET(CPdataAnn!EW$9,$A133,0)/OFFSET(CVMdataAnn!EW$9,$A133,0)))</f>
        <v>4346.9589191163041</v>
      </c>
      <c r="EX133" s="6">
        <f ca="1">IF(ISERROR(CVMdataQly!EX133*(OFFSET(CPdataAnn!EX$9,$A133,0)/OFFSET(CVMdataAnn!EX$9,$A133,0))),"",CVMdataQly!EX133*(OFFSET(CPdataAnn!EX$9,$A133,0)/OFFSET(CVMdataAnn!EX$9,$A133,0)))</f>
        <v>1292.1730270470543</v>
      </c>
      <c r="EY133" s="6">
        <f ca="1">IF(ISERROR(CVMdataQly!EY133*(OFFSET(CPdataAnn!EY$9,$A133,0)/OFFSET(CVMdataAnn!EY$9,$A133,0))),"",CVMdataQly!EY133*(OFFSET(CPdataAnn!EY$9,$A133,0)/OFFSET(CVMdataAnn!EY$9,$A133,0)))</f>
        <v>3073.2707774798928</v>
      </c>
      <c r="EZ133" s="6">
        <f ca="1">IF(ISERROR(CVMdataQly!EZ133*(OFFSET(CPdataAnn!EZ$9,$A133,0)/OFFSET(CVMdataAnn!EZ$9,$A133,0))),"",CVMdataQly!EZ133*(OFFSET(CPdataAnn!EZ$9,$A133,0)/OFFSET(CVMdataAnn!EZ$9,$A133,0)))</f>
        <v>1657.029542695265</v>
      </c>
      <c r="FA133" s="6">
        <f ca="1">IF(ISERROR(CVMdataQly!FA133*(OFFSET(CPdataAnn!FA$9,$A133,0)/OFFSET(CVMdataAnn!FA$9,$A133,0))),"",CVMdataQly!FA133*(OFFSET(CPdataAnn!FA$9,$A133,0)/OFFSET(CVMdataAnn!FA$9,$A133,0)))</f>
        <v>1416.5573302909297</v>
      </c>
      <c r="FB133" s="6">
        <f ca="1">IF(ISERROR(CVMdataQly!FB133*(OFFSET(CPdataAnn!FB$9,$A133,0)/OFFSET(CVMdataAnn!FB$9,$A133,0))),"",CVMdataQly!FB133*(OFFSET(CPdataAnn!FB$9,$A133,0)/OFFSET(CVMdataAnn!FB$9,$A133,0)))</f>
        <v>4712.5368550368548</v>
      </c>
      <c r="FC133" s="6">
        <f ca="1">IF(ISERROR(CVMdataQly!FC133*(OFFSET(CPdataAnn!FC$9,$A133,0)/OFFSET(CVMdataAnn!FC$9,$A133,0))),"",CVMdataQly!FC133*(OFFSET(CPdataAnn!FC$9,$A133,0)/OFFSET(CVMdataAnn!FC$9,$A133,0)))</f>
        <v>4602.1032584956756</v>
      </c>
      <c r="FD133" s="6">
        <f ca="1">IF(ISERROR(CVMdataQly!FD133*(OFFSET(CPdataAnn!FD$9,$A133,0)/OFFSET(CVMdataAnn!FD$9,$A133,0))),"",CVMdataQly!FD133*(OFFSET(CPdataAnn!FD$9,$A133,0)/OFFSET(CVMdataAnn!FD$9,$A133,0)))</f>
        <v>2697.4745153083604</v>
      </c>
      <c r="FE133" s="6">
        <f ca="1">IF(ISERROR(CVMdataQly!FE133*(OFFSET(CPdataAnn!FE$9,$A133,0)/OFFSET(CVMdataAnn!FE$9,$A133,0))),"",CVMdataQly!FE133*(OFFSET(CPdataAnn!FE$9,$A133,0)/OFFSET(CVMdataAnn!FE$9,$A133,0)))</f>
        <v>620.77094379639448</v>
      </c>
      <c r="FF133" s="6">
        <f ca="1">IF(ISERROR(CVMdataQly!FF133*(OFFSET(CPdataAnn!FF$9,$A133,0)/OFFSET(CVMdataAnn!FF$9,$A133,0))),"",CVMdataQly!FF133*(OFFSET(CPdataAnn!FF$9,$A133,0)/OFFSET(CVMdataAnn!FF$9,$A133,0)))</f>
        <v>513.77475728155343</v>
      </c>
      <c r="FG133" s="6">
        <f ca="1">IF(ISERROR(CVMdataQly!FG133*(OFFSET(CPdataAnn!FG$9,$A133,0)/OFFSET(CVMdataAnn!FG$9,$A133,0))),"",CVMdataQly!FG133*(OFFSET(CPdataAnn!FG$9,$A133,0)/OFFSET(CVMdataAnn!FG$9,$A133,0)))</f>
        <v>788.21906693711969</v>
      </c>
      <c r="FH133" s="6" t="str">
        <f ca="1">IF(ISERROR(CVMdataQly!FH133*(OFFSET(CPdataAnn!FH$9,$A133,0)/OFFSET(CVMdataAnn!FH$9,$A133,0))),"",CVMdataQly!FH133*(OFFSET(CPdataAnn!FH$9,$A133,0)/OFFSET(CVMdataAnn!FH$9,$A133,0)))</f>
        <v/>
      </c>
      <c r="FI133" s="6">
        <f ca="1">IF(ISERROR(CVMdataQly!FI133*(OFFSET(CPdataAnn!FI$9,$A133,0)/OFFSET(CVMdataAnn!FI$9,$A133,0))),"",CVMdataQly!FI133*(OFFSET(CPdataAnn!FI$9,$A133,0)/OFFSET(CVMdataAnn!FI$9,$A133,0)))</f>
        <v>11987.365215727135</v>
      </c>
      <c r="FJ133" s="6">
        <f ca="1">IF(ISERROR(CVMdataQly!FJ133*(OFFSET(CPdataAnn!FJ$9,$A133,0)/OFFSET(CVMdataAnn!FJ$9,$A133,0))),"",CVMdataQly!FJ133*(OFFSET(CPdataAnn!FJ$9,$A133,0)/OFFSET(CVMdataAnn!FJ$9,$A133,0)))</f>
        <v>5747.3940288437207</v>
      </c>
      <c r="FK133" s="6">
        <f ca="1">IF(ISERROR(CVMdataQly!FK133*(OFFSET(CPdataAnn!FK$9,$A133,0)/OFFSET(CVMdataAnn!FK$9,$A133,0))),"",CVMdataQly!FK133*(OFFSET(CPdataAnn!FK$9,$A133,0)/OFFSET(CVMdataAnn!FK$9,$A133,0)))</f>
        <v>6241.5703860840049</v>
      </c>
      <c r="FL133" s="6">
        <f ca="1">IF(ISERROR(CVMdataQly!FL133*(OFFSET(CPdataAnn!FL$9,$A133,0)/OFFSET(CVMdataAnn!FL$9,$A133,0))),"",CVMdataQly!FL133*(OFFSET(CPdataAnn!FL$9,$A133,0)/OFFSET(CVMdataAnn!FL$9,$A133,0)))</f>
        <v>3950.8145436798436</v>
      </c>
    </row>
    <row r="134" spans="1:168" x14ac:dyDescent="0.25">
      <c r="A134" s="6">
        <f t="shared" si="1"/>
        <v>32</v>
      </c>
      <c r="B134" s="1">
        <v>42430</v>
      </c>
      <c r="C134" s="6">
        <f ca="1">IF(ISERROR(CVMdataQly!C134*(OFFSET(CPdataAnn!C$9,$A134,0)/OFFSET(CVMdataAnn!C$9,$A134,0))),"",CVMdataQly!C134*(OFFSET(CPdataAnn!C$9,$A134,0)/OFFSET(CVMdataAnn!C$9,$A134,0)))</f>
        <v>308920.31083798199</v>
      </c>
      <c r="D134" s="6">
        <f ca="1">IF(ISERROR(CVMdataQly!D134*(OFFSET(CPdataAnn!D$9,$A134,0)/OFFSET(CVMdataAnn!D$9,$A134,0))),"",CVMdataQly!D134*(OFFSET(CPdataAnn!D$9,$A134,0)/OFFSET(CVMdataAnn!D$9,$A134,0)))</f>
        <v>3914.2804281749704</v>
      </c>
      <c r="E134" s="6">
        <f ca="1">IF(ISERROR(CVMdataQly!E134*(OFFSET(CPdataAnn!E$9,$A134,0)/OFFSET(CVMdataAnn!E$9,$A134,0))),"",CVMdataQly!E134*(OFFSET(CPdataAnn!E$9,$A134,0)/OFFSET(CVMdataAnn!E$9,$A134,0)))</f>
        <v>305018.12883347599</v>
      </c>
      <c r="F134" s="6">
        <f ca="1">IF(ISERROR(CVMdataQly!F134*(OFFSET(CPdataAnn!F$9,$A134,0)/OFFSET(CVMdataAnn!F$9,$A134,0))),"",CVMdataQly!F134*(OFFSET(CPdataAnn!F$9,$A134,0)/OFFSET(CVMdataAnn!F$9,$A134,0)))</f>
        <v>23520.34755705799</v>
      </c>
      <c r="G134" s="6">
        <f ca="1">IF(ISERROR(CVMdataQly!G134*(OFFSET(CPdataAnn!G$9,$A134,0)/OFFSET(CVMdataAnn!G$9,$A134,0))),"",CVMdataQly!G134*(OFFSET(CPdataAnn!G$9,$A134,0)/OFFSET(CVMdataAnn!G$9,$A134,0)))</f>
        <v>10140.25147577043</v>
      </c>
      <c r="H134" s="6">
        <f ca="1">IF(ISERROR(CVMdataQly!H134*(OFFSET(CPdataAnn!H$9,$A134,0)/OFFSET(CVMdataAnn!H$9,$A134,0))),"",CVMdataQly!H134*(OFFSET(CPdataAnn!H$9,$A134,0)/OFFSET(CVMdataAnn!H$9,$A134,0)))</f>
        <v>15882.279344940838</v>
      </c>
      <c r="I134" s="6">
        <f ca="1">IF(ISERROR(CVMdataQly!I134*(OFFSET(CPdataAnn!I$9,$A134,0)/OFFSET(CVMdataAnn!I$9,$A134,0))),"",CVMdataQly!I134*(OFFSET(CPdataAnn!I$9,$A134,0)/OFFSET(CVMdataAnn!I$9,$A134,0)))</f>
        <v>82722.726112912074</v>
      </c>
      <c r="J134" s="6">
        <f ca="1">IF(ISERROR(CVMdataQly!J134*(OFFSET(CPdataAnn!J$9,$A134,0)/OFFSET(CVMdataAnn!J$9,$A134,0))),"",CVMdataQly!J134*(OFFSET(CPdataAnn!J$9,$A134,0)/OFFSET(CVMdataAnn!J$9,$A134,0)))</f>
        <v>13292.342536760818</v>
      </c>
      <c r="K134" s="6">
        <f ca="1">IF(ISERROR(CVMdataQly!K134*(OFFSET(CPdataAnn!K$9,$A134,0)/OFFSET(CVMdataAnn!K$9,$A134,0))),"",CVMdataQly!K134*(OFFSET(CPdataAnn!K$9,$A134,0)/OFFSET(CVMdataAnn!K$9,$A134,0)))</f>
        <v>5592.9383910826928</v>
      </c>
      <c r="L134" s="6">
        <f ca="1">IF(ISERROR(CVMdataQly!L134*(OFFSET(CPdataAnn!L$9,$A134,0)/OFFSET(CVMdataAnn!L$9,$A134,0))),"",CVMdataQly!L134*(OFFSET(CPdataAnn!L$9,$A134,0)/OFFSET(CVMdataAnn!L$9,$A134,0)))</f>
        <v>41539.351519598036</v>
      </c>
      <c r="M134" s="6">
        <f ca="1">IF(ISERROR(CVMdataQly!M134*(OFFSET(CPdataAnn!M$9,$A134,0)/OFFSET(CVMdataAnn!M$9,$A134,0))),"",CVMdataQly!M134*(OFFSET(CPdataAnn!M$9,$A134,0)/OFFSET(CVMdataAnn!M$9,$A134,0)))</f>
        <v>5349.1169519152409</v>
      </c>
      <c r="N134" s="6">
        <f ca="1">IF(ISERROR(CVMdataQly!N134*(OFFSET(CPdataAnn!N$9,$A134,0)/OFFSET(CVMdataAnn!N$9,$A134,0))),"",CVMdataQly!N134*(OFFSET(CPdataAnn!N$9,$A134,0)/OFFSET(CVMdataAnn!N$9,$A134,0)))</f>
        <v>32596.546346076899</v>
      </c>
      <c r="O134" s="6">
        <f ca="1">IF(ISERROR(CVMdataQly!O134*(OFFSET(CPdataAnn!O$9,$A134,0)/OFFSET(CVMdataAnn!O$9,$A134,0))),"",CVMdataQly!O134*(OFFSET(CPdataAnn!O$9,$A134,0)/OFFSET(CVMdataAnn!O$9,$A134,0)))</f>
        <v>7084.0166781124299</v>
      </c>
      <c r="P134" s="6">
        <f ca="1">IF(ISERROR(CVMdataQly!P134*(OFFSET(CPdataAnn!P$9,$A134,0)/OFFSET(CVMdataAnn!P$9,$A134,0))),"",CVMdataQly!P134*(OFFSET(CPdataAnn!P$9,$A134,0)/OFFSET(CVMdataAnn!P$9,$A134,0)))</f>
        <v>29592.021117601154</v>
      </c>
      <c r="Q134" s="6">
        <f ca="1">IF(ISERROR(CVMdataQly!Q134*(OFFSET(CPdataAnn!Q$9,$A134,0)/OFFSET(CVMdataAnn!Q$9,$A134,0))),"",CVMdataQly!Q134*(OFFSET(CPdataAnn!Q$9,$A134,0)/OFFSET(CVMdataAnn!Q$9,$A134,0)))</f>
        <v>37715.802876740374</v>
      </c>
      <c r="R134" s="6">
        <f ca="1">IF(ISERROR(CVMdataQly!R134*(OFFSET(CPdataAnn!R$9,$A134,0)/OFFSET(CVMdataAnn!R$9,$A134,0))),"",CVMdataQly!R134*(OFFSET(CPdataAnn!R$9,$A134,0)/OFFSET(CVMdataAnn!R$9,$A134,0)))</f>
        <v>23520.34755705799</v>
      </c>
      <c r="S134" s="6">
        <f ca="1">IF(ISERROR(CVMdataQly!S134*(OFFSET(CPdataAnn!S$9,$A134,0)/OFFSET(CVMdataAnn!S$9,$A134,0))),"",CVMdataQly!S134*(OFFSET(CPdataAnn!S$9,$A134,0)/OFFSET(CVMdataAnn!S$9,$A134,0)))</f>
        <v>20937.065177651475</v>
      </c>
      <c r="T134" s="6">
        <f ca="1">IF(ISERROR(CVMdataQly!T134*(OFFSET(CPdataAnn!T$9,$A134,0)/OFFSET(CVMdataAnn!T$9,$A134,0))),"",CVMdataQly!T134*(OFFSET(CPdataAnn!T$9,$A134,0)/OFFSET(CVMdataAnn!T$9,$A134,0)))</f>
        <v>3854.5079919162226</v>
      </c>
      <c r="U134" s="6">
        <f ca="1">IF(ISERROR(CVMdataQly!U134*(OFFSET(CPdataAnn!U$9,$A134,0)/OFFSET(CVMdataAnn!U$9,$A134,0))),"",CVMdataQly!U134*(OFFSET(CPdataAnn!U$9,$A134,0)/OFFSET(CVMdataAnn!U$9,$A134,0)))</f>
        <v>4377.9333369144824</v>
      </c>
      <c r="V134" s="6">
        <f ca="1">IF(ISERROR(CVMdataQly!V134*(OFFSET(CPdataAnn!V$9,$A134,0)/OFFSET(CVMdataAnn!V$9,$A134,0))),"",CVMdataQly!V134*(OFFSET(CPdataAnn!V$9,$A134,0)/OFFSET(CVMdataAnn!V$9,$A134,0)))</f>
        <v>826.95555555555552</v>
      </c>
      <c r="W134" s="6">
        <f ca="1">IF(ISERROR(CVMdataQly!W134*(OFFSET(CPdataAnn!W$9,$A134,0)/OFFSET(CVMdataAnn!W$9,$A134,0))),"",CVMdataQly!W134*(OFFSET(CPdataAnn!W$9,$A134,0)/OFFSET(CVMdataAnn!W$9,$A134,0)))</f>
        <v>2467.3800130877817</v>
      </c>
      <c r="X134" s="6">
        <f ca="1">IF(ISERROR(CVMdataQly!X134*(OFFSET(CPdataAnn!X$9,$A134,0)/OFFSET(CVMdataAnn!X$9,$A134,0))),"",CVMdataQly!X134*(OFFSET(CPdataAnn!X$9,$A134,0)/OFFSET(CVMdataAnn!X$9,$A134,0)))</f>
        <v>501.79591836734693</v>
      </c>
      <c r="Y134" s="6">
        <f ca="1">IF(ISERROR(CVMdataQly!Y134*(OFFSET(CPdataAnn!Y$9,$A134,0)/OFFSET(CVMdataAnn!Y$9,$A134,0))),"",CVMdataQly!Y134*(OFFSET(CPdataAnn!Y$9,$A134,0)/OFFSET(CVMdataAnn!Y$9,$A134,0)))</f>
        <v>2451.8804950129293</v>
      </c>
      <c r="Z134" s="6">
        <f ca="1">IF(ISERROR(CVMdataQly!Z134*(OFFSET(CPdataAnn!Z$9,$A134,0)/OFFSET(CVMdataAnn!Z$9,$A134,0))),"",CVMdataQly!Z134*(OFFSET(CPdataAnn!Z$9,$A134,0)/OFFSET(CVMdataAnn!Z$9,$A134,0)))</f>
        <v>3177.0240360177186</v>
      </c>
      <c r="AA134" s="6">
        <f ca="1">IF(ISERROR(CVMdataQly!AA134*(OFFSET(CPdataAnn!AA$9,$A134,0)/OFFSET(CVMdataAnn!AA$9,$A134,0))),"",CVMdataQly!AA134*(OFFSET(CPdataAnn!AA$9,$A134,0)/OFFSET(CVMdataAnn!AA$9,$A134,0)))</f>
        <v>2661.4864267397647</v>
      </c>
      <c r="AB134" s="6">
        <f ca="1">IF(ISERROR(CVMdataQly!AB134*(OFFSET(CPdataAnn!AB$9,$A134,0)/OFFSET(CVMdataAnn!AB$9,$A134,0))),"",CVMdataQly!AB134*(OFFSET(CPdataAnn!AB$9,$A134,0)/OFFSET(CVMdataAnn!AB$9,$A134,0)))</f>
        <v>618.76313785224681</v>
      </c>
      <c r="AC134" s="6">
        <f ca="1">IF(ISERROR(CVMdataQly!AC134*(OFFSET(CPdataAnn!AC$9,$A134,0)/OFFSET(CVMdataAnn!AC$9,$A134,0))),"",CVMdataQly!AC134*(OFFSET(CPdataAnn!AC$9,$A134,0)/OFFSET(CVMdataAnn!AC$9,$A134,0)))</f>
        <v>2582.5049504950493</v>
      </c>
      <c r="AD134" s="6">
        <f ca="1">IF(ISERROR(CVMdataQly!AD134*(OFFSET(CPdataAnn!AD$9,$A134,0)/OFFSET(CVMdataAnn!AD$9,$A134,0))),"",CVMdataQly!AD134*(OFFSET(CPdataAnn!AD$9,$A134,0)/OFFSET(CVMdataAnn!AD$9,$A134,0)))</f>
        <v>733.50139448404093</v>
      </c>
      <c r="AE134" s="6">
        <f ca="1">IF(ISERROR(CVMdataQly!AE134*(OFFSET(CPdataAnn!AE$9,$A134,0)/OFFSET(CVMdataAnn!AE$9,$A134,0))),"",CVMdataQly!AE134*(OFFSET(CPdataAnn!AE$9,$A134,0)/OFFSET(CVMdataAnn!AE$9,$A134,0)))</f>
        <v>1848.9415592867369</v>
      </c>
      <c r="AF134" s="6">
        <f ca="1">IF(ISERROR(CVMdataQly!AF134*(OFFSET(CPdataAnn!AF$9,$A134,0)/OFFSET(CVMdataAnn!AF$9,$A134,0))),"",CVMdataQly!AF134*(OFFSET(CPdataAnn!AF$9,$A134,0)/OFFSET(CVMdataAnn!AF$9,$A134,0)))</f>
        <v>10140.25147577043</v>
      </c>
      <c r="AG134" s="6">
        <f ca="1">IF(ISERROR(CVMdataQly!AG134*(OFFSET(CPdataAnn!AG$9,$A134,0)/OFFSET(CVMdataAnn!AG$9,$A134,0))),"",CVMdataQly!AG134*(OFFSET(CPdataAnn!AG$9,$A134,0)/OFFSET(CVMdataAnn!AG$9,$A134,0)))</f>
        <v>4501.092085589069</v>
      </c>
      <c r="AH134" s="6">
        <f ca="1">IF(ISERROR(CVMdataQly!AH134*(OFFSET(CPdataAnn!AH$9,$A134,0)/OFFSET(CVMdataAnn!AH$9,$A134,0))),"",CVMdataQly!AH134*(OFFSET(CPdataAnn!AH$9,$A134,0)/OFFSET(CVMdataAnn!AH$9,$A134,0)))</f>
        <v>1297.0369967355823</v>
      </c>
      <c r="AI134" s="6">
        <f ca="1">IF(ISERROR(CVMdataQly!AI134*(OFFSET(CPdataAnn!AI$9,$A134,0)/OFFSET(CVMdataAnn!AI$9,$A134,0))),"",CVMdataQly!AI134*(OFFSET(CPdataAnn!AI$9,$A134,0)/OFFSET(CVMdataAnn!AI$9,$A134,0)))</f>
        <v>2070.900503637381</v>
      </c>
      <c r="AJ134" s="6">
        <f ca="1">IF(ISERROR(CVMdataQly!AJ134*(OFFSET(CPdataAnn!AJ$9,$A134,0)/OFFSET(CVMdataAnn!AJ$9,$A134,0))),"",CVMdataQly!AJ134*(OFFSET(CPdataAnn!AJ$9,$A134,0)/OFFSET(CVMdataAnn!AJ$9,$A134,0)))</f>
        <v>1131.7889630078835</v>
      </c>
      <c r="AK134" s="6">
        <f ca="1">IF(ISERROR(CVMdataQly!AK134*(OFFSET(CPdataAnn!AK$9,$A134,0)/OFFSET(CVMdataAnn!AK$9,$A134,0))),"",CVMdataQly!AK134*(OFFSET(CPdataAnn!AK$9,$A134,0)/OFFSET(CVMdataAnn!AK$9,$A134,0)))</f>
        <v>4889.5144917797788</v>
      </c>
      <c r="AL134" s="6">
        <f ca="1">IF(ISERROR(CVMdataQly!AL134*(OFFSET(CPdataAnn!AL$9,$A134,0)/OFFSET(CVMdataAnn!AL$9,$A134,0))),"",CVMdataQly!AL134*(OFFSET(CPdataAnn!AL$9,$A134,0)/OFFSET(CVMdataAnn!AL$9,$A134,0)))</f>
        <v>754.75090609555184</v>
      </c>
      <c r="AM134" s="6">
        <f ca="1">IF(ISERROR(CVMdataQly!AM134*(OFFSET(CPdataAnn!AM$9,$A134,0)/OFFSET(CVMdataAnn!AM$9,$A134,0))),"",CVMdataQly!AM134*(OFFSET(CPdataAnn!AM$9,$A134,0)/OFFSET(CVMdataAnn!AM$9,$A134,0)))</f>
        <v>15882.279344940838</v>
      </c>
      <c r="AN134" s="6">
        <f ca="1">IF(ISERROR(CVMdataQly!AN134*(OFFSET(CPdataAnn!AN$9,$A134,0)/OFFSET(CVMdataAnn!AN$9,$A134,0))),"",CVMdataQly!AN134*(OFFSET(CPdataAnn!AN$9,$A134,0)/OFFSET(CVMdataAnn!AN$9,$A134,0)))</f>
        <v>13573.618301472892</v>
      </c>
      <c r="AO134" s="6">
        <f ca="1">IF(ISERROR(CVMdataQly!AO134*(OFFSET(CPdataAnn!AO$9,$A134,0)/OFFSET(CVMdataAnn!AO$9,$A134,0))),"",CVMdataQly!AO134*(OFFSET(CPdataAnn!AO$9,$A134,0)/OFFSET(CVMdataAnn!AO$9,$A134,0)))</f>
        <v>150.34445927903872</v>
      </c>
      <c r="AP134" s="6">
        <f ca="1">IF(ISERROR(CVMdataQly!AP134*(OFFSET(CPdataAnn!AP$9,$A134,0)/OFFSET(CVMdataAnn!AP$9,$A134,0))),"",CVMdataQly!AP134*(OFFSET(CPdataAnn!AP$9,$A134,0)/OFFSET(CVMdataAnn!AP$9,$A134,0)))</f>
        <v>12258.989022798803</v>
      </c>
      <c r="AQ134" s="6">
        <f ca="1">IF(ISERROR(CVMdataQly!AQ134*(OFFSET(CPdataAnn!AQ$9,$A134,0)/OFFSET(CVMdataAnn!AQ$9,$A134,0))),"",CVMdataQly!AQ134*(OFFSET(CPdataAnn!AQ$9,$A134,0)/OFFSET(CVMdataAnn!AQ$9,$A134,0)))</f>
        <v>914.94481981981983</v>
      </c>
      <c r="AR134" s="6">
        <f ca="1">IF(ISERROR(CVMdataQly!AR134*(OFFSET(CPdataAnn!AR$9,$A134,0)/OFFSET(CVMdataAnn!AR$9,$A134,0))),"",CVMdataQly!AR134*(OFFSET(CPdataAnn!AR$9,$A134,0)/OFFSET(CVMdataAnn!AR$9,$A134,0)))</f>
        <v>249.83965014577259</v>
      </c>
      <c r="AS134" s="6">
        <f ca="1">IF(ISERROR(CVMdataQly!AS134*(OFFSET(CPdataAnn!AS$9,$A134,0)/OFFSET(CVMdataAnn!AS$9,$A134,0))),"",CVMdataQly!AS134*(OFFSET(CPdataAnn!AS$9,$A134,0)/OFFSET(CVMdataAnn!AS$9,$A134,0)))</f>
        <v>2307.7584160552442</v>
      </c>
      <c r="AT134" s="6">
        <f ca="1">IF(ISERROR(CVMdataQly!AT134*(OFFSET(CPdataAnn!AT$9,$A134,0)/OFFSET(CVMdataAnn!AT$9,$A134,0))),"",CVMdataQly!AT134*(OFFSET(CPdataAnn!AT$9,$A134,0)/OFFSET(CVMdataAnn!AT$9,$A134,0)))</f>
        <v>2293.7602256699579</v>
      </c>
      <c r="AU134" s="6">
        <f ca="1">IF(ISERROR(CVMdataQly!AU134*(OFFSET(CPdataAnn!AU$9,$A134,0)/OFFSET(CVMdataAnn!AU$9,$A134,0))),"",CVMdataQly!AU134*(OFFSET(CPdataAnn!AU$9,$A134,0)/OFFSET(CVMdataAnn!AU$9,$A134,0)))</f>
        <v>14</v>
      </c>
      <c r="AV134" s="6">
        <f ca="1">IF(ISERROR(CVMdataQly!AV134*(OFFSET(CPdataAnn!AV$9,$A134,0)/OFFSET(CVMdataAnn!AV$9,$A134,0))),"",CVMdataQly!AV134*(OFFSET(CPdataAnn!AV$9,$A134,0)/OFFSET(CVMdataAnn!AV$9,$A134,0)))</f>
        <v>82722.726112912074</v>
      </c>
      <c r="AW134" s="6">
        <f ca="1">IF(ISERROR(CVMdataQly!AW134*(OFFSET(CPdataAnn!AW$9,$A134,0)/OFFSET(CVMdataAnn!AW$9,$A134,0))),"",CVMdataQly!AW134*(OFFSET(CPdataAnn!AW$9,$A134,0)/OFFSET(CVMdataAnn!AW$9,$A134,0)))</f>
        <v>20137.508503628782</v>
      </c>
      <c r="AX134" s="6">
        <f ca="1">IF(ISERROR(CVMdataQly!AX134*(OFFSET(CPdataAnn!AX$9,$A134,0)/OFFSET(CVMdataAnn!AX$9,$A134,0))),"",CVMdataQly!AX134*(OFFSET(CPdataAnn!AX$9,$A134,0)/OFFSET(CVMdataAnn!AX$9,$A134,0)))</f>
        <v>20077.963880251205</v>
      </c>
      <c r="AY134" s="6">
        <f ca="1">IF(ISERROR(CVMdataQly!AY134*(OFFSET(CPdataAnn!AY$9,$A134,0)/OFFSET(CVMdataAnn!AY$9,$A134,0))),"",CVMdataQly!AY134*(OFFSET(CPdataAnn!AY$9,$A134,0)/OFFSET(CVMdataAnn!AY$9,$A134,0)))</f>
        <v>59.325490196078434</v>
      </c>
      <c r="AZ134" s="6">
        <f ca="1">IF(ISERROR(CVMdataQly!AZ134*(OFFSET(CPdataAnn!AZ$9,$A134,0)/OFFSET(CVMdataAnn!AZ$9,$A134,0))),"",CVMdataQly!AZ134*(OFFSET(CPdataAnn!AZ$9,$A134,0)/OFFSET(CVMdataAnn!AZ$9,$A134,0)))</f>
        <v>51585.536074201256</v>
      </c>
      <c r="BA134" s="6">
        <f ca="1">IF(ISERROR(CVMdataQly!BA134*(OFFSET(CPdataAnn!BA$9,$A134,0)/OFFSET(CVMdataAnn!BA$9,$A134,0))),"",CVMdataQly!BA134*(OFFSET(CPdataAnn!BA$9,$A134,0)/OFFSET(CVMdataAnn!BA$9,$A134,0)))</f>
        <v>49035.077211390621</v>
      </c>
      <c r="BB134" s="6">
        <f ca="1">IF(ISERROR(CVMdataQly!BB134*(OFFSET(CPdataAnn!BB$9,$A134,0)/OFFSET(CVMdataAnn!BB$9,$A134,0))),"",CVMdataQly!BB134*(OFFSET(CPdataAnn!BB$9,$A134,0)/OFFSET(CVMdataAnn!BB$9,$A134,0)))</f>
        <v>2550.1421140627904</v>
      </c>
      <c r="BC134" s="6">
        <f ca="1">IF(ISERROR(CVMdataQly!BC134*(OFFSET(CPdataAnn!BC$9,$A134,0)/OFFSET(CVMdataAnn!BC$9,$A134,0))),"",CVMdataQly!BC134*(OFFSET(CPdataAnn!BC$9,$A134,0)/OFFSET(CVMdataAnn!BC$9,$A134,0)))</f>
        <v>726.75766423357663</v>
      </c>
      <c r="BD134" s="6">
        <f ca="1">IF(ISERROR(CVMdataQly!BD134*(OFFSET(CPdataAnn!BD$9,$A134,0)/OFFSET(CVMdataAnn!BD$9,$A134,0))),"",CVMdataQly!BD134*(OFFSET(CPdataAnn!BD$9,$A134,0)/OFFSET(CVMdataAnn!BD$9,$A134,0)))</f>
        <v>298.81057268722469</v>
      </c>
      <c r="BE134" s="6">
        <f ca="1">IF(ISERROR(CVMdataQly!BE134*(OFFSET(CPdataAnn!BE$9,$A134,0)/OFFSET(CVMdataAnn!BE$9,$A134,0))),"",CVMdataQly!BE134*(OFFSET(CPdataAnn!BE$9,$A134,0)/OFFSET(CVMdataAnn!BE$9,$A134,0)))</f>
        <v>426.81179912237934</v>
      </c>
      <c r="BF134" s="6">
        <f ca="1">IF(ISERROR(CVMdataQly!BF134*(OFFSET(CPdataAnn!BF$9,$A134,0)/OFFSET(CVMdataAnn!BF$9,$A134,0))),"",CVMdataQly!BF134*(OFFSET(CPdataAnn!BF$9,$A134,0)/OFFSET(CVMdataAnn!BF$9,$A134,0)))</f>
        <v>2360.9878693623637</v>
      </c>
      <c r="BG134" s="6">
        <f ca="1">IF(ISERROR(CVMdataQly!BG134*(OFFSET(CPdataAnn!BG$9,$A134,0)/OFFSET(CVMdataAnn!BG$9,$A134,0))),"",CVMdataQly!BG134*(OFFSET(CPdataAnn!BG$9,$A134,0)/OFFSET(CVMdataAnn!BG$9,$A134,0)))</f>
        <v>1199.6008146639513</v>
      </c>
      <c r="BH134" s="6">
        <f ca="1">IF(ISERROR(CVMdataQly!BH134*(OFFSET(CPdataAnn!BH$9,$A134,0)/OFFSET(CVMdataAnn!BH$9,$A134,0))),"",CVMdataQly!BH134*(OFFSET(CPdataAnn!BH$9,$A134,0)/OFFSET(CVMdataAnn!BH$9,$A134,0)))</f>
        <v>40.5</v>
      </c>
      <c r="BI134" s="6">
        <f ca="1">IF(ISERROR(CVMdataQly!BI134*(OFFSET(CPdataAnn!BI$9,$A134,0)/OFFSET(CVMdataAnn!BI$9,$A134,0))),"",CVMdataQly!BI134*(OFFSET(CPdataAnn!BI$9,$A134,0)/OFFSET(CVMdataAnn!BI$9,$A134,0)))</f>
        <v>1121.1006564551421</v>
      </c>
      <c r="BJ134" s="6" t="str">
        <f ca="1">IF(ISERROR(CVMdataQly!BJ134*(OFFSET(CPdataAnn!BJ$9,$A134,0)/OFFSET(CVMdataAnn!BJ$9,$A134,0))),"",CVMdataQly!BJ134*(OFFSET(CPdataAnn!BJ$9,$A134,0)/OFFSET(CVMdataAnn!BJ$9,$A134,0)))</f>
        <v/>
      </c>
      <c r="BK134" s="6">
        <f ca="1">IF(ISERROR(CVMdataQly!BK134*(OFFSET(CPdataAnn!BK$9,$A134,0)/OFFSET(CVMdataAnn!BK$9,$A134,0))),"",CVMdataQly!BK134*(OFFSET(CPdataAnn!BK$9,$A134,0)/OFFSET(CVMdataAnn!BK$9,$A134,0)))</f>
        <v>7919.1592238550438</v>
      </c>
      <c r="BL134" s="6">
        <f ca="1">IF(ISERROR(CVMdataQly!BL134*(OFFSET(CPdataAnn!BL$9,$A134,0)/OFFSET(CVMdataAnn!BL$9,$A134,0))),"",CVMdataQly!BL134*(OFFSET(CPdataAnn!BL$9,$A134,0)/OFFSET(CVMdataAnn!BL$9,$A134,0)))</f>
        <v>4012.0274951288161</v>
      </c>
      <c r="BM134" s="6">
        <f ca="1">IF(ISERROR(CVMdataQly!BM134*(OFFSET(CPdataAnn!BM$9,$A134,0)/OFFSET(CVMdataAnn!BM$9,$A134,0))),"",CVMdataQly!BM134*(OFFSET(CPdataAnn!BM$9,$A134,0)/OFFSET(CVMdataAnn!BM$9,$A134,0)))</f>
        <v>3614.8043039677204</v>
      </c>
      <c r="BN134" s="6">
        <f ca="1">IF(ISERROR(CVMdataQly!BN134*(OFFSET(CPdataAnn!BN$9,$A134,0)/OFFSET(CVMdataAnn!BN$9,$A134,0))),"",CVMdataQly!BN134*(OFFSET(CPdataAnn!BN$9,$A134,0)/OFFSET(CVMdataAnn!BN$9,$A134,0)))</f>
        <v>214.53132250580046</v>
      </c>
      <c r="BO134" s="6">
        <f ca="1">IF(ISERROR(CVMdataQly!BO134*(OFFSET(CPdataAnn!BO$9,$A134,0)/OFFSET(CVMdataAnn!BO$9,$A134,0))),"",CVMdataQly!BO134*(OFFSET(CPdataAnn!BO$9,$A134,0)/OFFSET(CVMdataAnn!BO$9,$A134,0)))</f>
        <v>81.039548022598865</v>
      </c>
      <c r="BP134" s="6" t="str">
        <f ca="1">IF(ISERROR(CVMdataQly!BP134*(OFFSET(CPdataAnn!BP$9,$A134,0)/OFFSET(CVMdataAnn!BP$9,$A134,0))),"",CVMdataQly!BP134*(OFFSET(CPdataAnn!BP$9,$A134,0)/OFFSET(CVMdataAnn!BP$9,$A134,0)))</f>
        <v/>
      </c>
      <c r="BQ134" s="6">
        <f ca="1">IF(ISERROR(CVMdataQly!BQ134*(OFFSET(CPdataAnn!BQ$9,$A134,0)/OFFSET(CVMdataAnn!BQ$9,$A134,0))),"",CVMdataQly!BQ134*(OFFSET(CPdataAnn!BQ$9,$A134,0)/OFFSET(CVMdataAnn!BQ$9,$A134,0)))</f>
        <v>13292.342536760818</v>
      </c>
      <c r="BR134" s="6">
        <f ca="1">IF(ISERROR(CVMdataQly!BR134*(OFFSET(CPdataAnn!BR$9,$A134,0)/OFFSET(CVMdataAnn!BR$9,$A134,0))),"",CVMdataQly!BR134*(OFFSET(CPdataAnn!BR$9,$A134,0)/OFFSET(CVMdataAnn!BR$9,$A134,0)))</f>
        <v>4405.1185611356059</v>
      </c>
      <c r="BS134" s="6">
        <f ca="1">IF(ISERROR(CVMdataQly!BS134*(OFFSET(CPdataAnn!BS$9,$A134,0)/OFFSET(CVMdataAnn!BS$9,$A134,0))),"",CVMdataQly!BS134*(OFFSET(CPdataAnn!BS$9,$A134,0)/OFFSET(CVMdataAnn!BS$9,$A134,0)))</f>
        <v>3470.188509507258</v>
      </c>
      <c r="BT134" s="6">
        <f ca="1">IF(ISERROR(CVMdataQly!BT134*(OFFSET(CPdataAnn!BT$9,$A134,0)/OFFSET(CVMdataAnn!BT$9,$A134,0))),"",CVMdataQly!BT134*(OFFSET(CPdataAnn!BT$9,$A134,0)/OFFSET(CVMdataAnn!BT$9,$A134,0)))</f>
        <v>929.45286885245901</v>
      </c>
      <c r="BU134" s="6">
        <f ca="1">IF(ISERROR(CVMdataQly!BU134*(OFFSET(CPdataAnn!BU$9,$A134,0)/OFFSET(CVMdataAnn!BU$9,$A134,0))),"",CVMdataQly!BU134*(OFFSET(CPdataAnn!BU$9,$A134,0)/OFFSET(CVMdataAnn!BU$9,$A134,0)))</f>
        <v>3.8</v>
      </c>
      <c r="BV134" s="6">
        <f ca="1">IF(ISERROR(CVMdataQly!BV134*(OFFSET(CPdataAnn!BV$9,$A134,0)/OFFSET(CVMdataAnn!BV$9,$A134,0))),"",CVMdataQly!BV134*(OFFSET(CPdataAnn!BV$9,$A134,0)/OFFSET(CVMdataAnn!BV$9,$A134,0)))</f>
        <v>1599.8176220495529</v>
      </c>
      <c r="BW134" s="6">
        <f ca="1">IF(ISERROR(CVMdataQly!BW134*(OFFSET(CPdataAnn!BW$9,$A134,0)/OFFSET(CVMdataAnn!BW$9,$A134,0))),"",CVMdataQly!BW134*(OFFSET(CPdataAnn!BW$9,$A134,0)/OFFSET(CVMdataAnn!BW$9,$A134,0)))</f>
        <v>2008.0781499202553</v>
      </c>
      <c r="BX134" s="6">
        <f ca="1">IF(ISERROR(CVMdataQly!BX134*(OFFSET(CPdataAnn!BX$9,$A134,0)/OFFSET(CVMdataAnn!BX$9,$A134,0))),"",CVMdataQly!BX134*(OFFSET(CPdataAnn!BX$9,$A134,0)/OFFSET(CVMdataAnn!BX$9,$A134,0)))</f>
        <v>1504.9736017897092</v>
      </c>
      <c r="BY134" s="6">
        <f ca="1">IF(ISERROR(CVMdataQly!BY134*(OFFSET(CPdataAnn!BY$9,$A134,0)/OFFSET(CVMdataAnn!BY$9,$A134,0))),"",CVMdataQly!BY134*(OFFSET(CPdataAnn!BY$9,$A134,0)/OFFSET(CVMdataAnn!BY$9,$A134,0)))</f>
        <v>341.9418851878101</v>
      </c>
      <c r="BZ134" s="6">
        <f ca="1">IF(ISERROR(CVMdataQly!BZ134*(OFFSET(CPdataAnn!BZ$9,$A134,0)/OFFSET(CVMdataAnn!BZ$9,$A134,0))),"",CVMdataQly!BZ134*(OFFSET(CPdataAnn!BZ$9,$A134,0)/OFFSET(CVMdataAnn!BZ$9,$A134,0)))</f>
        <v>160.0497737556561</v>
      </c>
      <c r="CA134" s="6">
        <f ca="1">IF(ISERROR(CVMdataQly!CA134*(OFFSET(CPdataAnn!CA$9,$A134,0)/OFFSET(CVMdataAnn!CA$9,$A134,0))),"",CVMdataQly!CA134*(OFFSET(CPdataAnn!CA$9,$A134,0)/OFFSET(CVMdataAnn!CA$9,$A134,0)))</f>
        <v>1710.1559265903131</v>
      </c>
      <c r="CB134" s="6">
        <f ca="1">IF(ISERROR(CVMdataQly!CB134*(OFFSET(CPdataAnn!CB$9,$A134,0)/OFFSET(CVMdataAnn!CB$9,$A134,0))),"",CVMdataQly!CB134*(OFFSET(CPdataAnn!CB$9,$A134,0)/OFFSET(CVMdataAnn!CB$9,$A134,0)))</f>
        <v>1361.964971943547</v>
      </c>
      <c r="CC134" s="6">
        <f ca="1">IF(ISERROR(CVMdataQly!CC134*(OFFSET(CPdataAnn!CC$9,$A134,0)/OFFSET(CVMdataAnn!CC$9,$A134,0))),"",CVMdataQly!CC134*(OFFSET(CPdataAnn!CC$9,$A134,0)/OFFSET(CVMdataAnn!CC$9,$A134,0)))</f>
        <v>122.79742765273311</v>
      </c>
      <c r="CD134" s="6">
        <f ca="1">IF(ISERROR(CVMdataQly!CD134*(OFFSET(CPdataAnn!CD$9,$A134,0)/OFFSET(CVMdataAnn!CD$9,$A134,0))),"",CVMdataQly!CD134*(OFFSET(CPdataAnn!CD$9,$A134,0)/OFFSET(CVMdataAnn!CD$9,$A134,0)))</f>
        <v>1239.3534892565126</v>
      </c>
      <c r="CE134" s="6">
        <f ca="1">IF(ISERROR(CVMdataQly!CE134*(OFFSET(CPdataAnn!CE$9,$A134,0)/OFFSET(CVMdataAnn!CE$9,$A134,0))),"",CVMdataQly!CE134*(OFFSET(CPdataAnn!CE$9,$A134,0)/OFFSET(CVMdataAnn!CE$9,$A134,0)))</f>
        <v>2209.6597554492291</v>
      </c>
      <c r="CF134" s="6">
        <f ca="1">IF(ISERROR(CVMdataQly!CF134*(OFFSET(CPdataAnn!CF$9,$A134,0)/OFFSET(CVMdataAnn!CF$9,$A134,0))),"",CVMdataQly!CF134*(OFFSET(CPdataAnn!CF$9,$A134,0)/OFFSET(CVMdataAnn!CF$9,$A134,0)))</f>
        <v>801.41527001862198</v>
      </c>
      <c r="CG134" s="6">
        <f ca="1">IF(ISERROR(CVMdataQly!CG134*(OFFSET(CPdataAnn!CG$9,$A134,0)/OFFSET(CVMdataAnn!CG$9,$A134,0))),"",CVMdataQly!CG134*(OFFSET(CPdataAnn!CG$9,$A134,0)/OFFSET(CVMdataAnn!CG$9,$A134,0)))</f>
        <v>1407.2024599449751</v>
      </c>
      <c r="CH134" s="6">
        <f ca="1">IF(ISERROR(CVMdataQly!CH134*(OFFSET(CPdataAnn!CH$9,$A134,0)/OFFSET(CVMdataAnn!CH$9,$A134,0))),"",CVMdataQly!CH134*(OFFSET(CPdataAnn!CH$9,$A134,0)/OFFSET(CVMdataAnn!CH$9,$A134,0)))</f>
        <v>5592.9383910826928</v>
      </c>
      <c r="CI134" s="6">
        <f ca="1">IF(ISERROR(CVMdataQly!CI134*(OFFSET(CPdataAnn!CI$9,$A134,0)/OFFSET(CVMdataAnn!CI$9,$A134,0))),"",CVMdataQly!CI134*(OFFSET(CPdataAnn!CI$9,$A134,0)/OFFSET(CVMdataAnn!CI$9,$A134,0)))</f>
        <v>3228.0201190565895</v>
      </c>
      <c r="CJ134" s="6">
        <f ca="1">IF(ISERROR(CVMdataQly!CJ134*(OFFSET(CPdataAnn!CJ$9,$A134,0)/OFFSET(CVMdataAnn!CJ$9,$A134,0))),"",CVMdataQly!CJ134*(OFFSET(CPdataAnn!CJ$9,$A134,0)/OFFSET(CVMdataAnn!CJ$9,$A134,0)))</f>
        <v>2064.4557776246265</v>
      </c>
      <c r="CK134" s="6">
        <f ca="1">IF(ISERROR(CVMdataQly!CK134*(OFFSET(CPdataAnn!CK$9,$A134,0)/OFFSET(CVMdataAnn!CK$9,$A134,0))),"",CVMdataQly!CK134*(OFFSET(CPdataAnn!CK$9,$A134,0)/OFFSET(CVMdataAnn!CK$9,$A134,0)))</f>
        <v>251.75983436853002</v>
      </c>
      <c r="CL134" s="6">
        <f ca="1">IF(ISERROR(CVMdataQly!CL134*(OFFSET(CPdataAnn!CL$9,$A134,0)/OFFSET(CVMdataAnn!CL$9,$A134,0))),"",CVMdataQly!CL134*(OFFSET(CPdataAnn!CL$9,$A134,0)/OFFSET(CVMdataAnn!CL$9,$A134,0)))</f>
        <v>911.38470066518846</v>
      </c>
      <c r="CM134" s="6">
        <f ca="1">IF(ISERROR(CVMdataQly!CM134*(OFFSET(CPdataAnn!CM$9,$A134,0)/OFFSET(CVMdataAnn!CM$9,$A134,0))),"",CVMdataQly!CM134*(OFFSET(CPdataAnn!CM$9,$A134,0)/OFFSET(CVMdataAnn!CM$9,$A134,0)))</f>
        <v>1524.988072519084</v>
      </c>
      <c r="CN134" s="6">
        <f ca="1">IF(ISERROR(CVMdataQly!CN134*(OFFSET(CPdataAnn!CN$9,$A134,0)/OFFSET(CVMdataAnn!CN$9,$A134,0))),"",CVMdataQly!CN134*(OFFSET(CPdataAnn!CN$9,$A134,0)/OFFSET(CVMdataAnn!CN$9,$A134,0)))</f>
        <v>479.19416970327956</v>
      </c>
      <c r="CO134" s="6">
        <f ca="1">IF(ISERROR(CVMdataQly!CO134*(OFFSET(CPdataAnn!CO$9,$A134,0)/OFFSET(CVMdataAnn!CO$9,$A134,0))),"",CVMdataQly!CO134*(OFFSET(CPdataAnn!CO$9,$A134,0)/OFFSET(CVMdataAnn!CO$9,$A134,0)))</f>
        <v>847.56265699134804</v>
      </c>
      <c r="CP134" s="6">
        <f ca="1">IF(ISERROR(CVMdataQly!CP134*(OFFSET(CPdataAnn!CP$9,$A134,0)/OFFSET(CVMdataAnn!CP$9,$A134,0))),"",CVMdataQly!CP134*(OFFSET(CPdataAnn!CP$9,$A134,0)/OFFSET(CVMdataAnn!CP$9,$A134,0)))</f>
        <v>197.98145859085292</v>
      </c>
      <c r="CQ134" s="6">
        <f ca="1">IF(ISERROR(CVMdataQly!CQ134*(OFFSET(CPdataAnn!CQ$9,$A134,0)/OFFSET(CVMdataAnn!CQ$9,$A134,0))),"",CVMdataQly!CQ134*(OFFSET(CPdataAnn!CQ$9,$A134,0)/OFFSET(CVMdataAnn!CQ$9,$A134,0)))</f>
        <v>840.32897300306149</v>
      </c>
      <c r="CR134" s="6">
        <f ca="1">IF(ISERROR(CVMdataQly!CR134*(OFFSET(CPdataAnn!CR$9,$A134,0)/OFFSET(CVMdataAnn!CR$9,$A134,0))),"",CVMdataQly!CR134*(OFFSET(CPdataAnn!CR$9,$A134,0)/OFFSET(CVMdataAnn!CR$9,$A134,0)))</f>
        <v>41539.351519598036</v>
      </c>
      <c r="CS134" s="6">
        <f ca="1">IF(ISERROR(CVMdataQly!CS134*(OFFSET(CPdataAnn!CS$9,$A134,0)/OFFSET(CVMdataAnn!CS$9,$A134,0))),"",CVMdataQly!CS134*(OFFSET(CPdataAnn!CS$9,$A134,0)/OFFSET(CVMdataAnn!CS$9,$A134,0)))</f>
        <v>13252.61011834427</v>
      </c>
      <c r="CT134" s="6">
        <f ca="1">IF(ISERROR(CVMdataQly!CT134*(OFFSET(CPdataAnn!CT$9,$A134,0)/OFFSET(CVMdataAnn!CT$9,$A134,0))),"",CVMdataQly!CT134*(OFFSET(CPdataAnn!CT$9,$A134,0)/OFFSET(CVMdataAnn!CT$9,$A134,0)))</f>
        <v>12870.831909689558</v>
      </c>
      <c r="CU134" s="6">
        <f ca="1">IF(ISERROR(CVMdataQly!CU134*(OFFSET(CPdataAnn!CU$9,$A134,0)/OFFSET(CVMdataAnn!CU$9,$A134,0))),"",CVMdataQly!CU134*(OFFSET(CPdataAnn!CU$9,$A134,0)/OFFSET(CVMdataAnn!CU$9,$A134,0)))</f>
        <v>131.43390357698289</v>
      </c>
      <c r="CV134" s="6">
        <f ca="1">IF(ISERROR(CVMdataQly!CV134*(OFFSET(CPdataAnn!CV$9,$A134,0)/OFFSET(CVMdataAnn!CV$9,$A134,0))),"",CVMdataQly!CV134*(OFFSET(CPdataAnn!CV$9,$A134,0)/OFFSET(CVMdataAnn!CV$9,$A134,0)))</f>
        <v>252.99344262295082</v>
      </c>
      <c r="CW134" s="6">
        <f ca="1">IF(ISERROR(CVMdataQly!CW134*(OFFSET(CPdataAnn!CW$9,$A134,0)/OFFSET(CVMdataAnn!CW$9,$A134,0))),"",CVMdataQly!CW134*(OFFSET(CPdataAnn!CW$9,$A134,0)/OFFSET(CVMdataAnn!CW$9,$A134,0)))</f>
        <v>16073.128445239559</v>
      </c>
      <c r="CX134" s="6">
        <f ca="1">IF(ISERROR(CVMdataQly!CX134*(OFFSET(CPdataAnn!CX$9,$A134,0)/OFFSET(CVMdataAnn!CX$9,$A134,0))),"",CVMdataQly!CX134*(OFFSET(CPdataAnn!CX$9,$A134,0)/OFFSET(CVMdataAnn!CX$9,$A134,0)))</f>
        <v>1287.8897338403042</v>
      </c>
      <c r="CY134" s="6">
        <f ca="1">IF(ISERROR(CVMdataQly!CY134*(OFFSET(CPdataAnn!CY$9,$A134,0)/OFFSET(CVMdataAnn!CY$9,$A134,0))),"",CVMdataQly!CY134*(OFFSET(CPdataAnn!CY$9,$A134,0)/OFFSET(CVMdataAnn!CY$9,$A134,0)))</f>
        <v>7031.7200776364025</v>
      </c>
      <c r="CZ134" s="6">
        <f ca="1">IF(ISERROR(CVMdataQly!CZ134*(OFFSET(CPdataAnn!CZ$9,$A134,0)/OFFSET(CVMdataAnn!CZ$9,$A134,0))),"",CVMdataQly!CZ134*(OFFSET(CPdataAnn!CZ$9,$A134,0)/OFFSET(CVMdataAnn!CZ$9,$A134,0)))</f>
        <v>5743.5040150770237</v>
      </c>
      <c r="DA134" s="6">
        <f ca="1">IF(ISERROR(CVMdataQly!DA134*(OFFSET(CPdataAnn!DA$9,$A134,0)/OFFSET(CVMdataAnn!DA$9,$A134,0))),"",CVMdataQly!DA134*(OFFSET(CPdataAnn!DA$9,$A134,0)/OFFSET(CVMdataAnn!DA$9,$A134,0)))</f>
        <v>2011.2831761351174</v>
      </c>
      <c r="DB134" s="6">
        <f ca="1">IF(ISERROR(CVMdataQly!DB134*(OFFSET(CPdataAnn!DB$9,$A134,0)/OFFSET(CVMdataAnn!DB$9,$A134,0))),"",CVMdataQly!DB134*(OFFSET(CPdataAnn!DB$9,$A134,0)/OFFSET(CVMdataAnn!DB$9,$A134,0)))</f>
        <v>12222.361534557622</v>
      </c>
      <c r="DC134" s="6">
        <f ca="1">IF(ISERROR(CVMdataQly!DC134*(OFFSET(CPdataAnn!DC$9,$A134,0)/OFFSET(CVMdataAnn!DC$9,$A134,0))),"",CVMdataQly!DC134*(OFFSET(CPdataAnn!DC$9,$A134,0)/OFFSET(CVMdataAnn!DC$9,$A134,0)))</f>
        <v>2584.9452495974238</v>
      </c>
      <c r="DD134" s="6">
        <f ca="1">IF(ISERROR(CVMdataQly!DD134*(OFFSET(CPdataAnn!DD$9,$A134,0)/OFFSET(CVMdataAnn!DD$9,$A134,0))),"",CVMdataQly!DD134*(OFFSET(CPdataAnn!DD$9,$A134,0)/OFFSET(CVMdataAnn!DD$9,$A134,0)))</f>
        <v>2071.0821871855082</v>
      </c>
      <c r="DE134" s="6">
        <f ca="1">IF(ISERROR(CVMdataQly!DE134*(OFFSET(CPdataAnn!DE$9,$A134,0)/OFFSET(CVMdataAnn!DE$9,$A134,0))),"",CVMdataQly!DE134*(OFFSET(CPdataAnn!DE$9,$A134,0)/OFFSET(CVMdataAnn!DE$9,$A134,0)))</f>
        <v>5052.8610240334374</v>
      </c>
      <c r="DF134" s="6">
        <f ca="1">IF(ISERROR(CVMdataQly!DF134*(OFFSET(CPdataAnn!DF$9,$A134,0)/OFFSET(CVMdataAnn!DF$9,$A134,0))),"",CVMdataQly!DF134*(OFFSET(CPdataAnn!DF$9,$A134,0)/OFFSET(CVMdataAnn!DF$9,$A134,0)))</f>
        <v>1934.4282620465619</v>
      </c>
      <c r="DG134" s="6">
        <f ca="1">IF(ISERROR(CVMdataQly!DG134*(OFFSET(CPdataAnn!DG$9,$A134,0)/OFFSET(CVMdataAnn!DG$9,$A134,0))),"",CVMdataQly!DG134*(OFFSET(CPdataAnn!DG$9,$A134,0)/OFFSET(CVMdataAnn!DG$9,$A134,0)))</f>
        <v>592.55486238532114</v>
      </c>
      <c r="DH134" s="6">
        <f ca="1">IF(ISERROR(CVMdataQly!DH134*(OFFSET(CPdataAnn!DH$9,$A134,0)/OFFSET(CVMdataAnn!DH$9,$A134,0))),"",CVMdataQly!DH134*(OFFSET(CPdataAnn!DH$9,$A134,0)/OFFSET(CVMdataAnn!DH$9,$A134,0)))</f>
        <v>5349.1169519152409</v>
      </c>
      <c r="DI134" s="6">
        <f ca="1">IF(ISERROR(CVMdataQly!DI134*(OFFSET(CPdataAnn!DI$9,$A134,0)/OFFSET(CVMdataAnn!DI$9,$A134,0))),"",CVMdataQly!DI134*(OFFSET(CPdataAnn!DI$9,$A134,0)/OFFSET(CVMdataAnn!DI$9,$A134,0)))</f>
        <v>304.33668801463858</v>
      </c>
      <c r="DJ134" s="6">
        <f ca="1">IF(ISERROR(CVMdataQly!DJ134*(OFFSET(CPdataAnn!DJ$9,$A134,0)/OFFSET(CVMdataAnn!DJ$9,$A134,0))),"",CVMdataQly!DJ134*(OFFSET(CPdataAnn!DJ$9,$A134,0)/OFFSET(CVMdataAnn!DJ$9,$A134,0)))</f>
        <v>345.7099656357388</v>
      </c>
      <c r="DK134" s="6">
        <f ca="1">IF(ISERROR(CVMdataQly!DK134*(OFFSET(CPdataAnn!DK$9,$A134,0)/OFFSET(CVMdataAnn!DK$9,$A134,0))),"",CVMdataQly!DK134*(OFFSET(CPdataAnn!DK$9,$A134,0)/OFFSET(CVMdataAnn!DK$9,$A134,0)))</f>
        <v>4700.2515993653715</v>
      </c>
      <c r="DL134" s="6">
        <f ca="1">IF(ISERROR(CVMdataQly!DL134*(OFFSET(CPdataAnn!DL$9,$A134,0)/OFFSET(CVMdataAnn!DL$9,$A134,0))),"",CVMdataQly!DL134*(OFFSET(CPdataAnn!DL$9,$A134,0)/OFFSET(CVMdataAnn!DL$9,$A134,0)))</f>
        <v>32596.546346076899</v>
      </c>
      <c r="DM134" s="6">
        <f ca="1">IF(ISERROR(CVMdataQly!DM134*(OFFSET(CPdataAnn!DM$9,$A134,0)/OFFSET(CVMdataAnn!DM$9,$A134,0))),"",CVMdataQly!DM134*(OFFSET(CPdataAnn!DM$9,$A134,0)/OFFSET(CVMdataAnn!DM$9,$A134,0)))</f>
        <v>5712.0791140604124</v>
      </c>
      <c r="DN134" s="6">
        <f ca="1">IF(ISERROR(CVMdataQly!DN134*(OFFSET(CPdataAnn!DN$9,$A134,0)/OFFSET(CVMdataAnn!DN$9,$A134,0))),"",CVMdataQly!DN134*(OFFSET(CPdataAnn!DN$9,$A134,0)/OFFSET(CVMdataAnn!DN$9,$A134,0)))</f>
        <v>1257.4296205630355</v>
      </c>
      <c r="DO134" s="6">
        <f ca="1">IF(ISERROR(CVMdataQly!DO134*(OFFSET(CPdataAnn!DO$9,$A134,0)/OFFSET(CVMdataAnn!DO$9,$A134,0))),"",CVMdataQly!DO134*(OFFSET(CPdataAnn!DO$9,$A134,0)/OFFSET(CVMdataAnn!DO$9,$A134,0)))</f>
        <v>643.93122529644268</v>
      </c>
      <c r="DP134" s="6">
        <f ca="1">IF(ISERROR(CVMdataQly!DP134*(OFFSET(CPdataAnn!DP$9,$A134,0)/OFFSET(CVMdataAnn!DP$9,$A134,0))),"",CVMdataQly!DP134*(OFFSET(CPdataAnn!DP$9,$A134,0)/OFFSET(CVMdataAnn!DP$9,$A134,0)))</f>
        <v>1961.6216082269852</v>
      </c>
      <c r="DQ134" s="6">
        <f ca="1">IF(ISERROR(CVMdataQly!DQ134*(OFFSET(CPdataAnn!DQ$9,$A134,0)/OFFSET(CVMdataAnn!DQ$9,$A134,0))),"",CVMdataQly!DQ134*(OFFSET(CPdataAnn!DQ$9,$A134,0)/OFFSET(CVMdataAnn!DQ$9,$A134,0)))</f>
        <v>1810.7943863365549</v>
      </c>
      <c r="DR134" s="6">
        <f ca="1">IF(ISERROR(CVMdataQly!DR134*(OFFSET(CPdataAnn!DR$9,$A134,0)/OFFSET(CVMdataAnn!DR$9,$A134,0))),"",CVMdataQly!DR134*(OFFSET(CPdataAnn!DR$9,$A134,0)/OFFSET(CVMdataAnn!DR$9,$A134,0)))</f>
        <v>44.62</v>
      </c>
      <c r="DS134" s="6">
        <f ca="1">IF(ISERROR(CVMdataQly!DS134*(OFFSET(CPdataAnn!DS$9,$A134,0)/OFFSET(CVMdataAnn!DS$9,$A134,0))),"",CVMdataQly!DS134*(OFFSET(CPdataAnn!DS$9,$A134,0)/OFFSET(CVMdataAnn!DS$9,$A134,0)))</f>
        <v>3274.6894919972165</v>
      </c>
      <c r="DT134" s="6">
        <f ca="1">IF(ISERROR(CVMdataQly!DT134*(OFFSET(CPdataAnn!DT$9,$A134,0)/OFFSET(CVMdataAnn!DT$9,$A134,0))),"",CVMdataQly!DT134*(OFFSET(CPdataAnn!DT$9,$A134,0)/OFFSET(CVMdataAnn!DT$9,$A134,0)))</f>
        <v>3161.9108725412493</v>
      </c>
      <c r="DU134" s="6">
        <f ca="1">IF(ISERROR(CVMdataQly!DU134*(OFFSET(CPdataAnn!DU$9,$A134,0)/OFFSET(CVMdataAnn!DU$9,$A134,0))),"",CVMdataQly!DU134*(OFFSET(CPdataAnn!DU$9,$A134,0)/OFFSET(CVMdataAnn!DU$9,$A134,0)))</f>
        <v>61.292592592592598</v>
      </c>
      <c r="DV134" s="6">
        <f ca="1">IF(ISERROR(CVMdataQly!DV134*(OFFSET(CPdataAnn!DV$9,$A134,0)/OFFSET(CVMdataAnn!DV$9,$A134,0))),"",CVMdataQly!DV134*(OFFSET(CPdataAnn!DV$9,$A134,0)/OFFSET(CVMdataAnn!DV$9,$A134,0)))</f>
        <v>51.207207207207205</v>
      </c>
      <c r="DW134" s="6">
        <f ca="1">IF(ISERROR(CVMdataQly!DW134*(OFFSET(CPdataAnn!DW$9,$A134,0)/OFFSET(CVMdataAnn!DW$9,$A134,0))),"",CVMdataQly!DW134*(OFFSET(CPdataAnn!DW$9,$A134,0)/OFFSET(CVMdataAnn!DW$9,$A134,0)))</f>
        <v>8358.5087067756049</v>
      </c>
      <c r="DX134" s="6">
        <f ca="1">IF(ISERROR(CVMdataQly!DX134*(OFFSET(CPdataAnn!DX$9,$A134,0)/OFFSET(CVMdataAnn!DX$9,$A134,0))),"",CVMdataQly!DX134*(OFFSET(CPdataAnn!DX$9,$A134,0)/OFFSET(CVMdataAnn!DX$9,$A134,0)))</f>
        <v>3996.4952904238617</v>
      </c>
      <c r="DY134" s="6">
        <f ca="1">IF(ISERROR(CVMdataQly!DY134*(OFFSET(CPdataAnn!DY$9,$A134,0)/OFFSET(CVMdataAnn!DY$9,$A134,0))),"",CVMdataQly!DY134*(OFFSET(CPdataAnn!DY$9,$A134,0)/OFFSET(CVMdataAnn!DY$9,$A134,0)))</f>
        <v>894.84581497797365</v>
      </c>
      <c r="DZ134" s="6">
        <f ca="1">IF(ISERROR(CVMdataQly!DZ134*(OFFSET(CPdataAnn!DZ$9,$A134,0)/OFFSET(CVMdataAnn!DZ$9,$A134,0))),"",CVMdataQly!DZ134*(OFFSET(CPdataAnn!DZ$9,$A134,0)/OFFSET(CVMdataAnn!DZ$9,$A134,0)))</f>
        <v>1194.9903864278983</v>
      </c>
      <c r="EA134" s="6">
        <f ca="1">IF(ISERROR(CVMdataQly!EA134*(OFFSET(CPdataAnn!EA$9,$A134,0)/OFFSET(CVMdataAnn!EA$9,$A134,0))),"",CVMdataQly!EA134*(OFFSET(CPdataAnn!EA$9,$A134,0)/OFFSET(CVMdataAnn!EA$9,$A134,0)))</f>
        <v>1535.1768887649848</v>
      </c>
      <c r="EB134" s="6">
        <f ca="1">IF(ISERROR(CVMdataQly!EB134*(OFFSET(CPdataAnn!EB$9,$A134,0)/OFFSET(CVMdataAnn!EB$9,$A134,0))),"",CVMdataQly!EB134*(OFFSET(CPdataAnn!EB$9,$A134,0)/OFFSET(CVMdataAnn!EB$9,$A134,0)))</f>
        <v>738.18686583990984</v>
      </c>
      <c r="EC134" s="6">
        <f ca="1">IF(ISERROR(CVMdataQly!EC134*(OFFSET(CPdataAnn!EC$9,$A134,0)/OFFSET(CVMdataAnn!EC$9,$A134,0))),"",CVMdataQly!EC134*(OFFSET(CPdataAnn!EC$9,$A134,0)/OFFSET(CVMdataAnn!EC$9,$A134,0)))</f>
        <v>12404.733975988423</v>
      </c>
      <c r="ED134" s="6">
        <f ca="1">IF(ISERROR(CVMdataQly!ED134*(OFFSET(CPdataAnn!ED$9,$A134,0)/OFFSET(CVMdataAnn!ED$9,$A134,0))),"",CVMdataQly!ED134*(OFFSET(CPdataAnn!ED$9,$A134,0)/OFFSET(CVMdataAnn!ED$9,$A134,0)))</f>
        <v>2806.6975796788879</v>
      </c>
      <c r="EE134" s="6">
        <f ca="1">IF(ISERROR(CVMdataQly!EE134*(OFFSET(CPdataAnn!EE$9,$A134,0)/OFFSET(CVMdataAnn!EE$9,$A134,0))),"",CVMdataQly!EE134*(OFFSET(CPdataAnn!EE$9,$A134,0)/OFFSET(CVMdataAnn!EE$9,$A134,0)))</f>
        <v>5729.2770570017574</v>
      </c>
      <c r="EF134" s="6">
        <f ca="1">IF(ISERROR(CVMdataQly!EF134*(OFFSET(CPdataAnn!EF$9,$A134,0)/OFFSET(CVMdataAnn!EF$9,$A134,0))),"",CVMdataQly!EF134*(OFFSET(CPdataAnn!EF$9,$A134,0)/OFFSET(CVMdataAnn!EF$9,$A134,0)))</f>
        <v>3869.4895090649829</v>
      </c>
      <c r="EG134" s="6">
        <f ca="1">IF(ISERROR(CVMdataQly!EG134*(OFFSET(CPdataAnn!EG$9,$A134,0)/OFFSET(CVMdataAnn!EG$9,$A134,0))),"",CVMdataQly!EG134*(OFFSET(CPdataAnn!EG$9,$A134,0)/OFFSET(CVMdataAnn!EG$9,$A134,0)))</f>
        <v>2861.6294286626235</v>
      </c>
      <c r="EH134" s="6">
        <f ca="1">IF(ISERROR(CVMdataQly!EH134*(OFFSET(CPdataAnn!EH$9,$A134,0)/OFFSET(CVMdataAnn!EH$9,$A134,0))),"",CVMdataQly!EH134*(OFFSET(CPdataAnn!EH$9,$A134,0)/OFFSET(CVMdataAnn!EH$9,$A134,0)))</f>
        <v>756.55444379046503</v>
      </c>
      <c r="EI134" s="6">
        <f ca="1">IF(ISERROR(CVMdataQly!EI134*(OFFSET(CPdataAnn!EI$9,$A134,0)/OFFSET(CVMdataAnn!EI$9,$A134,0))),"",CVMdataQly!EI134*(OFFSET(CPdataAnn!EI$9,$A134,0)/OFFSET(CVMdataAnn!EI$9,$A134,0)))</f>
        <v>912.03296703296701</v>
      </c>
      <c r="EJ134" s="6">
        <f ca="1">IF(ISERROR(CVMdataQly!EJ134*(OFFSET(CPdataAnn!EJ$9,$A134,0)/OFFSET(CVMdataAnn!EJ$9,$A134,0))),"",CVMdataQly!EJ134*(OFFSET(CPdataAnn!EJ$9,$A134,0)/OFFSET(CVMdataAnn!EJ$9,$A134,0)))</f>
        <v>421.38496583143507</v>
      </c>
      <c r="EK134" s="6">
        <f ca="1">IF(ISERROR(CVMdataQly!EK134*(OFFSET(CPdataAnn!EK$9,$A134,0)/OFFSET(CVMdataAnn!EK$9,$A134,0))),"",CVMdataQly!EK134*(OFFSET(CPdataAnn!EK$9,$A134,0)/OFFSET(CVMdataAnn!EK$9,$A134,0)))</f>
        <v>771.59703703703701</v>
      </c>
      <c r="EL134" s="6" t="str">
        <f ca="1">IF(ISERROR(CVMdataQly!EL134*(OFFSET(CPdataAnn!EL$9,$A134,0)/OFFSET(CVMdataAnn!EL$9,$A134,0))),"",CVMdataQly!EL134*(OFFSET(CPdataAnn!EL$9,$A134,0)/OFFSET(CVMdataAnn!EL$9,$A134,0)))</f>
        <v/>
      </c>
      <c r="EM134" s="6">
        <f ca="1">IF(ISERROR(CVMdataQly!EM134*(OFFSET(CPdataAnn!EM$9,$A134,0)/OFFSET(CVMdataAnn!EM$9,$A134,0))),"",CVMdataQly!EM134*(OFFSET(CPdataAnn!EM$9,$A134,0)/OFFSET(CVMdataAnn!EM$9,$A134,0)))</f>
        <v>7084.0166781124299</v>
      </c>
      <c r="EN134" s="6">
        <f ca="1">IF(ISERROR(CVMdataQly!EN134*(OFFSET(CPdataAnn!EN$9,$A134,0)/OFFSET(CVMdataAnn!EN$9,$A134,0))),"",CVMdataQly!EN134*(OFFSET(CPdataAnn!EN$9,$A134,0)/OFFSET(CVMdataAnn!EN$9,$A134,0)))</f>
        <v>29592.021117601154</v>
      </c>
      <c r="EO134" s="6">
        <f ca="1">IF(ISERROR(CVMdataQly!EO134*(OFFSET(CPdataAnn!EO$9,$A134,0)/OFFSET(CVMdataAnn!EO$9,$A134,0))),"",CVMdataQly!EO134*(OFFSET(CPdataAnn!EO$9,$A134,0)/OFFSET(CVMdataAnn!EO$9,$A134,0)))</f>
        <v>23847.842853647795</v>
      </c>
      <c r="EP134" s="6">
        <f ca="1">IF(ISERROR(CVMdataQly!EP134*(OFFSET(CPdataAnn!EP$9,$A134,0)/OFFSET(CVMdataAnn!EP$9,$A134,0))),"",CVMdataQly!EP134*(OFFSET(CPdataAnn!EP$9,$A134,0)/OFFSET(CVMdataAnn!EP$9,$A134,0)))</f>
        <v>21985.802532047885</v>
      </c>
      <c r="EQ134" s="6">
        <f ca="1">IF(ISERROR(CVMdataQly!EQ134*(OFFSET(CPdataAnn!EQ$9,$A134,0)/OFFSET(CVMdataAnn!EQ$9,$A134,0))),"",CVMdataQly!EQ134*(OFFSET(CPdataAnn!EQ$9,$A134,0)/OFFSET(CVMdataAnn!EQ$9,$A134,0)))</f>
        <v>1861.3181526619628</v>
      </c>
      <c r="ER134" s="6">
        <f ca="1">IF(ISERROR(CVMdataQly!ER134*(OFFSET(CPdataAnn!ER$9,$A134,0)/OFFSET(CVMdataAnn!ER$9,$A134,0))),"",CVMdataQly!ER134*(OFFSET(CPdataAnn!ER$9,$A134,0)/OFFSET(CVMdataAnn!ER$9,$A134,0)))</f>
        <v>5745.2786333792656</v>
      </c>
      <c r="ES134" s="6">
        <f ca="1">IF(ISERROR(CVMdataQly!ES134*(OFFSET(CPdataAnn!ES$9,$A134,0)/OFFSET(CVMdataAnn!ES$9,$A134,0))),"",CVMdataQly!ES134*(OFFSET(CPdataAnn!ES$9,$A134,0)/OFFSET(CVMdataAnn!ES$9,$A134,0)))</f>
        <v>37715.802876740374</v>
      </c>
      <c r="ET134" s="6">
        <f ca="1">IF(ISERROR(CVMdataQly!ET134*(OFFSET(CPdataAnn!ET$9,$A134,0)/OFFSET(CVMdataAnn!ET$9,$A134,0))),"",CVMdataQly!ET134*(OFFSET(CPdataAnn!ET$9,$A134,0)/OFFSET(CVMdataAnn!ET$9,$A134,0)))</f>
        <v>6402.5549847002385</v>
      </c>
      <c r="EU134" s="6">
        <f ca="1">IF(ISERROR(CVMdataQly!EU134*(OFFSET(CPdataAnn!EU$9,$A134,0)/OFFSET(CVMdataAnn!EU$9,$A134,0))),"",CVMdataQly!EU134*(OFFSET(CPdataAnn!EU$9,$A134,0)/OFFSET(CVMdataAnn!EU$9,$A134,0)))</f>
        <v>1785.3209013209014</v>
      </c>
      <c r="EV134" s="6">
        <f ca="1">IF(ISERROR(CVMdataQly!EV134*(OFFSET(CPdataAnn!EV$9,$A134,0)/OFFSET(CVMdataAnn!EV$9,$A134,0))),"",CVMdataQly!EV134*(OFFSET(CPdataAnn!EV$9,$A134,0)/OFFSET(CVMdataAnn!EV$9,$A134,0)))</f>
        <v>457.75263951734541</v>
      </c>
      <c r="EW134" s="6">
        <f ca="1">IF(ISERROR(CVMdataQly!EW134*(OFFSET(CPdataAnn!EW$9,$A134,0)/OFFSET(CVMdataAnn!EW$9,$A134,0))),"",CVMdataQly!EW134*(OFFSET(CPdataAnn!EW$9,$A134,0)/OFFSET(CVMdataAnn!EW$9,$A134,0)))</f>
        <v>4158.4783748361724</v>
      </c>
      <c r="EX134" s="6">
        <f ca="1">IF(ISERROR(CVMdataQly!EX134*(OFFSET(CPdataAnn!EX$9,$A134,0)/OFFSET(CVMdataAnn!EX$9,$A134,0))),"",CVMdataQly!EX134*(OFFSET(CPdataAnn!EX$9,$A134,0)/OFFSET(CVMdataAnn!EX$9,$A134,0)))</f>
        <v>1330.1727467811158</v>
      </c>
      <c r="EY134" s="6">
        <f ca="1">IF(ISERROR(CVMdataQly!EY134*(OFFSET(CPdataAnn!EY$9,$A134,0)/OFFSET(CVMdataAnn!EY$9,$A134,0))),"",CVMdataQly!EY134*(OFFSET(CPdataAnn!EY$9,$A134,0)/OFFSET(CVMdataAnn!EY$9,$A134,0)))</f>
        <v>3400.1041711692237</v>
      </c>
      <c r="EZ134" s="6">
        <f ca="1">IF(ISERROR(CVMdataQly!EZ134*(OFFSET(CPdataAnn!EZ$9,$A134,0)/OFFSET(CVMdataAnn!EZ$9,$A134,0))),"",CVMdataQly!EZ134*(OFFSET(CPdataAnn!EZ$9,$A134,0)/OFFSET(CVMdataAnn!EZ$9,$A134,0)))</f>
        <v>2197.0153946937439</v>
      </c>
      <c r="FA134" s="6">
        <f ca="1">IF(ISERROR(CVMdataQly!FA134*(OFFSET(CPdataAnn!FA$9,$A134,0)/OFFSET(CVMdataAnn!FA$9,$A134,0))),"",CVMdataQly!FA134*(OFFSET(CPdataAnn!FA$9,$A134,0)/OFFSET(CVMdataAnn!FA$9,$A134,0)))</f>
        <v>1203.47</v>
      </c>
      <c r="FB134" s="6">
        <f ca="1">IF(ISERROR(CVMdataQly!FB134*(OFFSET(CPdataAnn!FB$9,$A134,0)/OFFSET(CVMdataAnn!FB$9,$A134,0))),"",CVMdataQly!FB134*(OFFSET(CPdataAnn!FB$9,$A134,0)/OFFSET(CVMdataAnn!FB$9,$A134,0)))</f>
        <v>5094.5488514969511</v>
      </c>
      <c r="FC134" s="6">
        <f ca="1">IF(ISERROR(CVMdataQly!FC134*(OFFSET(CPdataAnn!FC$9,$A134,0)/OFFSET(CVMdataAnn!FC$9,$A134,0))),"",CVMdataQly!FC134*(OFFSET(CPdataAnn!FC$9,$A134,0)/OFFSET(CVMdataAnn!FC$9,$A134,0)))</f>
        <v>5397.0279865593775</v>
      </c>
      <c r="FD134" s="6">
        <f ca="1">IF(ISERROR(CVMdataQly!FD134*(OFFSET(CPdataAnn!FD$9,$A134,0)/OFFSET(CVMdataAnn!FD$9,$A134,0))),"",CVMdataQly!FD134*(OFFSET(CPdataAnn!FD$9,$A134,0)/OFFSET(CVMdataAnn!FD$9,$A134,0)))</f>
        <v>3065.3025465884625</v>
      </c>
      <c r="FE134" s="6">
        <f ca="1">IF(ISERROR(CVMdataQly!FE134*(OFFSET(CPdataAnn!FE$9,$A134,0)/OFFSET(CVMdataAnn!FE$9,$A134,0))),"",CVMdataQly!FE134*(OFFSET(CPdataAnn!FE$9,$A134,0)/OFFSET(CVMdataAnn!FE$9,$A134,0)))</f>
        <v>797.435086737549</v>
      </c>
      <c r="FF134" s="6">
        <f ca="1">IF(ISERROR(CVMdataQly!FF134*(OFFSET(CPdataAnn!FF$9,$A134,0)/OFFSET(CVMdataAnn!FF$9,$A134,0))),"",CVMdataQly!FF134*(OFFSET(CPdataAnn!FF$9,$A134,0)/OFFSET(CVMdataAnn!FF$9,$A134,0)))</f>
        <v>689.28951747088183</v>
      </c>
      <c r="FG134" s="6">
        <f ca="1">IF(ISERROR(CVMdataQly!FG134*(OFFSET(CPdataAnn!FG$9,$A134,0)/OFFSET(CVMdataAnn!FG$9,$A134,0))),"",CVMdataQly!FG134*(OFFSET(CPdataAnn!FG$9,$A134,0)/OFFSET(CVMdataAnn!FG$9,$A134,0)))</f>
        <v>858.6157232704403</v>
      </c>
      <c r="FH134" s="6" t="str">
        <f ca="1">IF(ISERROR(CVMdataQly!FH134*(OFFSET(CPdataAnn!FH$9,$A134,0)/OFFSET(CVMdataAnn!FH$9,$A134,0))),"",CVMdataQly!FH134*(OFFSET(CPdataAnn!FH$9,$A134,0)/OFFSET(CVMdataAnn!FH$9,$A134,0)))</f>
        <v/>
      </c>
      <c r="FI134" s="6">
        <f ca="1">IF(ISERROR(CVMdataQly!FI134*(OFFSET(CPdataAnn!FI$9,$A134,0)/OFFSET(CVMdataAnn!FI$9,$A134,0))),"",CVMdataQly!FI134*(OFFSET(CPdataAnn!FI$9,$A134,0)/OFFSET(CVMdataAnn!FI$9,$A134,0)))</f>
        <v>12007.348350435388</v>
      </c>
      <c r="FJ134" s="6">
        <f ca="1">IF(ISERROR(CVMdataQly!FJ134*(OFFSET(CPdataAnn!FJ$9,$A134,0)/OFFSET(CVMdataAnn!FJ$9,$A134,0))),"",CVMdataQly!FJ134*(OFFSET(CPdataAnn!FJ$9,$A134,0)/OFFSET(CVMdataAnn!FJ$9,$A134,0)))</f>
        <v>5666.1995429690687</v>
      </c>
      <c r="FK134" s="6">
        <f ca="1">IF(ISERROR(CVMdataQly!FK134*(OFFSET(CPdataAnn!FK$9,$A134,0)/OFFSET(CVMdataAnn!FK$9,$A134,0))),"",CVMdataQly!FK134*(OFFSET(CPdataAnn!FK$9,$A134,0)/OFFSET(CVMdataAnn!FK$9,$A134,0)))</f>
        <v>6340.4700802724392</v>
      </c>
      <c r="FL134" s="6">
        <f ca="1">IF(ISERROR(CVMdataQly!FL134*(OFFSET(CPdataAnn!FL$9,$A134,0)/OFFSET(CVMdataAnn!FL$9,$A134,0))),"",CVMdataQly!FL134*(OFFSET(CPdataAnn!FL$9,$A134,0)/OFFSET(CVMdataAnn!FL$9,$A134,0)))</f>
        <v>4093.093151650417</v>
      </c>
    </row>
    <row r="135" spans="1:168" x14ac:dyDescent="0.25">
      <c r="A135" s="6">
        <f t="shared" si="1"/>
        <v>32</v>
      </c>
      <c r="B135" s="1">
        <v>42522</v>
      </c>
      <c r="C135" s="6">
        <f ca="1">IF(ISERROR(CVMdataQly!C135*(OFFSET(CPdataAnn!C$9,$A135,0)/OFFSET(CVMdataAnn!C$9,$A135,0))),"",CVMdataQly!C135*(OFFSET(CPdataAnn!C$9,$A135,0)/OFFSET(CVMdataAnn!C$9,$A135,0)))</f>
        <v>311132.37673864403</v>
      </c>
      <c r="D135" s="6">
        <f ca="1">IF(ISERROR(CVMdataQly!D135*(OFFSET(CPdataAnn!D$9,$A135,0)/OFFSET(CVMdataAnn!D$9,$A135,0))),"",CVMdataQly!D135*(OFFSET(CPdataAnn!D$9,$A135,0)/OFFSET(CVMdataAnn!D$9,$A135,0)))</f>
        <v>3901.6223073873398</v>
      </c>
      <c r="E135" s="6">
        <f ca="1">IF(ISERROR(CVMdataQly!E135*(OFFSET(CPdataAnn!E$9,$A135,0)/OFFSET(CVMdataAnn!E$9,$A135,0))),"",CVMdataQly!E135*(OFFSET(CPdataAnn!E$9,$A135,0)/OFFSET(CVMdataAnn!E$9,$A135,0)))</f>
        <v>307238.25044265215</v>
      </c>
      <c r="F135" s="6">
        <f ca="1">IF(ISERROR(CVMdataQly!F135*(OFFSET(CPdataAnn!F$9,$A135,0)/OFFSET(CVMdataAnn!F$9,$A135,0))),"",CVMdataQly!F135*(OFFSET(CPdataAnn!F$9,$A135,0)/OFFSET(CVMdataAnn!F$9,$A135,0)))</f>
        <v>24061.462780100621</v>
      </c>
      <c r="G135" s="6">
        <f ca="1">IF(ISERROR(CVMdataQly!G135*(OFFSET(CPdataAnn!G$9,$A135,0)/OFFSET(CVMdataAnn!G$9,$A135,0))),"",CVMdataQly!G135*(OFFSET(CPdataAnn!G$9,$A135,0)/OFFSET(CVMdataAnn!G$9,$A135,0)))</f>
        <v>10210.115413103495</v>
      </c>
      <c r="H135" s="6">
        <f ca="1">IF(ISERROR(CVMdataQly!H135*(OFFSET(CPdataAnn!H$9,$A135,0)/OFFSET(CVMdataAnn!H$9,$A135,0))),"",CVMdataQly!H135*(OFFSET(CPdataAnn!H$9,$A135,0)/OFFSET(CVMdataAnn!H$9,$A135,0)))</f>
        <v>15995.703423763891</v>
      </c>
      <c r="I135" s="6">
        <f ca="1">IF(ISERROR(CVMdataQly!I135*(OFFSET(CPdataAnn!I$9,$A135,0)/OFFSET(CVMdataAnn!I$9,$A135,0))),"",CVMdataQly!I135*(OFFSET(CPdataAnn!I$9,$A135,0)/OFFSET(CVMdataAnn!I$9,$A135,0)))</f>
        <v>83865.601432514246</v>
      </c>
      <c r="J135" s="6">
        <f ca="1">IF(ISERROR(CVMdataQly!J135*(OFFSET(CPdataAnn!J$9,$A135,0)/OFFSET(CVMdataAnn!J$9,$A135,0))),"",CVMdataQly!J135*(OFFSET(CPdataAnn!J$9,$A135,0)/OFFSET(CVMdataAnn!J$9,$A135,0)))</f>
        <v>13410.100973236011</v>
      </c>
      <c r="K135" s="6">
        <f ca="1">IF(ISERROR(CVMdataQly!K135*(OFFSET(CPdataAnn!K$9,$A135,0)/OFFSET(CVMdataAnn!K$9,$A135,0))),"",CVMdataQly!K135*(OFFSET(CPdataAnn!K$9,$A135,0)/OFFSET(CVMdataAnn!K$9,$A135,0)))</f>
        <v>5498.0616089173072</v>
      </c>
      <c r="L135" s="6">
        <f ca="1">IF(ISERROR(CVMdataQly!L135*(OFFSET(CPdataAnn!L$9,$A135,0)/OFFSET(CVMdataAnn!L$9,$A135,0))),"",CVMdataQly!L135*(OFFSET(CPdataAnn!L$9,$A135,0)/OFFSET(CVMdataAnn!L$9,$A135,0)))</f>
        <v>41185.895995909203</v>
      </c>
      <c r="M135" s="6">
        <f ca="1">IF(ISERROR(CVMdataQly!M135*(OFFSET(CPdataAnn!M$9,$A135,0)/OFFSET(CVMdataAnn!M$9,$A135,0))),"",CVMdataQly!M135*(OFFSET(CPdataAnn!M$9,$A135,0)/OFFSET(CVMdataAnn!M$9,$A135,0)))</f>
        <v>5370.5641130127688</v>
      </c>
      <c r="N135" s="6">
        <f ca="1">IF(ISERROR(CVMdataQly!N135*(OFFSET(CPdataAnn!N$9,$A135,0)/OFFSET(CVMdataAnn!N$9,$A135,0))),"",CVMdataQly!N135*(OFFSET(CPdataAnn!N$9,$A135,0)/OFFSET(CVMdataAnn!N$9,$A135,0)))</f>
        <v>32510.279131352079</v>
      </c>
      <c r="O135" s="6">
        <f ca="1">IF(ISERROR(CVMdataQly!O135*(OFFSET(CPdataAnn!O$9,$A135,0)/OFFSET(CVMdataAnn!O$9,$A135,0))),"",CVMdataQly!O135*(OFFSET(CPdataAnn!O$9,$A135,0)/OFFSET(CVMdataAnn!O$9,$A135,0)))</f>
        <v>7173.9011086039436</v>
      </c>
      <c r="P135" s="6">
        <f ca="1">IF(ISERROR(CVMdataQly!P135*(OFFSET(CPdataAnn!P$9,$A135,0)/OFFSET(CVMdataAnn!P$9,$A135,0))),"",CVMdataQly!P135*(OFFSET(CPdataAnn!P$9,$A135,0)/OFFSET(CVMdataAnn!P$9,$A135,0)))</f>
        <v>29765.354829301363</v>
      </c>
      <c r="Q135" s="6">
        <f ca="1">IF(ISERROR(CVMdataQly!Q135*(OFFSET(CPdataAnn!Q$9,$A135,0)/OFFSET(CVMdataAnn!Q$9,$A135,0))),"",CVMdataQly!Q135*(OFFSET(CPdataAnn!Q$9,$A135,0)/OFFSET(CVMdataAnn!Q$9,$A135,0)))</f>
        <v>38201.56662059787</v>
      </c>
      <c r="R135" s="6">
        <f ca="1">IF(ISERROR(CVMdataQly!R135*(OFFSET(CPdataAnn!R$9,$A135,0)/OFFSET(CVMdataAnn!R$9,$A135,0))),"",CVMdataQly!R135*(OFFSET(CPdataAnn!R$9,$A135,0)/OFFSET(CVMdataAnn!R$9,$A135,0)))</f>
        <v>24061.462780100621</v>
      </c>
      <c r="S135" s="6">
        <f ca="1">IF(ISERROR(CVMdataQly!S135*(OFFSET(CPdataAnn!S$9,$A135,0)/OFFSET(CVMdataAnn!S$9,$A135,0))),"",CVMdataQly!S135*(OFFSET(CPdataAnn!S$9,$A135,0)/OFFSET(CVMdataAnn!S$9,$A135,0)))</f>
        <v>21456.860881222234</v>
      </c>
      <c r="T135" s="6">
        <f ca="1">IF(ISERROR(CVMdataQly!T135*(OFFSET(CPdataAnn!T$9,$A135,0)/OFFSET(CVMdataAnn!T$9,$A135,0))),"",CVMdataQly!T135*(OFFSET(CPdataAnn!T$9,$A135,0)/OFFSET(CVMdataAnn!T$9,$A135,0)))</f>
        <v>3929.689693183906</v>
      </c>
      <c r="U135" s="6">
        <f ca="1">IF(ISERROR(CVMdataQly!U135*(OFFSET(CPdataAnn!U$9,$A135,0)/OFFSET(CVMdataAnn!U$9,$A135,0))),"",CVMdataQly!U135*(OFFSET(CPdataAnn!U$9,$A135,0)/OFFSET(CVMdataAnn!U$9,$A135,0)))</f>
        <v>4521.8867103566827</v>
      </c>
      <c r="V135" s="6">
        <f ca="1">IF(ISERROR(CVMdataQly!V135*(OFFSET(CPdataAnn!V$9,$A135,0)/OFFSET(CVMdataAnn!V$9,$A135,0))),"",CVMdataQly!V135*(OFFSET(CPdataAnn!V$9,$A135,0)/OFFSET(CVMdataAnn!V$9,$A135,0)))</f>
        <v>854.92868217054263</v>
      </c>
      <c r="W135" s="6">
        <f ca="1">IF(ISERROR(CVMdataQly!W135*(OFFSET(CPdataAnn!W$9,$A135,0)/OFFSET(CVMdataAnn!W$9,$A135,0))),"",CVMdataQly!W135*(OFFSET(CPdataAnn!W$9,$A135,0)/OFFSET(CVMdataAnn!W$9,$A135,0)))</f>
        <v>2545.8614564831259</v>
      </c>
      <c r="X135" s="6">
        <f ca="1">IF(ISERROR(CVMdataQly!X135*(OFFSET(CPdataAnn!X$9,$A135,0)/OFFSET(CVMdataAnn!X$9,$A135,0))),"",CVMdataQly!X135*(OFFSET(CPdataAnn!X$9,$A135,0)/OFFSET(CVMdataAnn!X$9,$A135,0)))</f>
        <v>499.93741496598636</v>
      </c>
      <c r="Y135" s="6">
        <f ca="1">IF(ISERROR(CVMdataQly!Y135*(OFFSET(CPdataAnn!Y$9,$A135,0)/OFFSET(CVMdataAnn!Y$9,$A135,0))),"",CVMdataQly!Y135*(OFFSET(CPdataAnn!Y$9,$A135,0)/OFFSET(CVMdataAnn!Y$9,$A135,0)))</f>
        <v>2524.5497783524197</v>
      </c>
      <c r="Z135" s="6">
        <f ca="1">IF(ISERROR(CVMdataQly!Z135*(OFFSET(CPdataAnn!Z$9,$A135,0)/OFFSET(CVMdataAnn!Z$9,$A135,0))),"",CVMdataQly!Z135*(OFFSET(CPdataAnn!Z$9,$A135,0)/OFFSET(CVMdataAnn!Z$9,$A135,0)))</f>
        <v>3241.1872776123741</v>
      </c>
      <c r="AA135" s="6">
        <f ca="1">IF(ISERROR(CVMdataQly!AA135*(OFFSET(CPdataAnn!AA$9,$A135,0)/OFFSET(CVMdataAnn!AA$9,$A135,0))),"",CVMdataQly!AA135*(OFFSET(CPdataAnn!AA$9,$A135,0)/OFFSET(CVMdataAnn!AA$9,$A135,0)))</f>
        <v>2707.9414625519498</v>
      </c>
      <c r="AB135" s="6">
        <f ca="1">IF(ISERROR(CVMdataQly!AB135*(OFFSET(CPdataAnn!AB$9,$A135,0)/OFFSET(CVMdataAnn!AB$9,$A135,0))),"",CVMdataQly!AB135*(OFFSET(CPdataAnn!AB$9,$A135,0)/OFFSET(CVMdataAnn!AB$9,$A135,0)))</f>
        <v>632.46991622239148</v>
      </c>
      <c r="AC135" s="6">
        <f ca="1">IF(ISERROR(CVMdataQly!AC135*(OFFSET(CPdataAnn!AC$9,$A135,0)/OFFSET(CVMdataAnn!AC$9,$A135,0))),"",CVMdataQly!AC135*(OFFSET(CPdataAnn!AC$9,$A135,0)/OFFSET(CVMdataAnn!AC$9,$A135,0)))</f>
        <v>2603.6336633663364</v>
      </c>
      <c r="AD135" s="6">
        <f ca="1">IF(ISERROR(CVMdataQly!AD135*(OFFSET(CPdataAnn!AD$9,$A135,0)/OFFSET(CVMdataAnn!AD$9,$A135,0))),"",CVMdataQly!AD135*(OFFSET(CPdataAnn!AD$9,$A135,0)/OFFSET(CVMdataAnn!AD$9,$A135,0)))</f>
        <v>755.9841958475364</v>
      </c>
      <c r="AE135" s="6">
        <f ca="1">IF(ISERROR(CVMdataQly!AE135*(OFFSET(CPdataAnn!AE$9,$A135,0)/OFFSET(CVMdataAnn!AE$9,$A135,0))),"",CVMdataQly!AE135*(OFFSET(CPdataAnn!AE$9,$A135,0)/OFFSET(CVMdataAnn!AE$9,$A135,0)))</f>
        <v>1847.9714955095667</v>
      </c>
      <c r="AF135" s="6">
        <f ca="1">IF(ISERROR(CVMdataQly!AF135*(OFFSET(CPdataAnn!AF$9,$A135,0)/OFFSET(CVMdataAnn!AF$9,$A135,0))),"",CVMdataQly!AF135*(OFFSET(CPdataAnn!AF$9,$A135,0)/OFFSET(CVMdataAnn!AF$9,$A135,0)))</f>
        <v>10210.115413103495</v>
      </c>
      <c r="AG135" s="6">
        <f ca="1">IF(ISERROR(CVMdataQly!AG135*(OFFSET(CPdataAnn!AG$9,$A135,0)/OFFSET(CVMdataAnn!AG$9,$A135,0))),"",CVMdataQly!AG135*(OFFSET(CPdataAnn!AG$9,$A135,0)/OFFSET(CVMdataAnn!AG$9,$A135,0)))</f>
        <v>4598.8397525135342</v>
      </c>
      <c r="AH135" s="6">
        <f ca="1">IF(ISERROR(CVMdataQly!AH135*(OFFSET(CPdataAnn!AH$9,$A135,0)/OFFSET(CVMdataAnn!AH$9,$A135,0))),"",CVMdataQly!AH135*(OFFSET(CPdataAnn!AH$9,$A135,0)/OFFSET(CVMdataAnn!AH$9,$A135,0)))</f>
        <v>1331.3199129488576</v>
      </c>
      <c r="AI135" s="6">
        <f ca="1">IF(ISERROR(CVMdataQly!AI135*(OFFSET(CPdataAnn!AI$9,$A135,0)/OFFSET(CVMdataAnn!AI$9,$A135,0))),"",CVMdataQly!AI135*(OFFSET(CPdataAnn!AI$9,$A135,0)/OFFSET(CVMdataAnn!AI$9,$A135,0)))</f>
        <v>2124.6533855623952</v>
      </c>
      <c r="AJ135" s="6">
        <f ca="1">IF(ISERROR(CVMdataQly!AJ135*(OFFSET(CPdataAnn!AJ$9,$A135,0)/OFFSET(CVMdataAnn!AJ$9,$A135,0))),"",CVMdataQly!AJ135*(OFFSET(CPdataAnn!AJ$9,$A135,0)/OFFSET(CVMdataAnn!AJ$9,$A135,0)))</f>
        <v>1142.8308065494239</v>
      </c>
      <c r="AK135" s="6">
        <f ca="1">IF(ISERROR(CVMdataQly!AK135*(OFFSET(CPdataAnn!AK$9,$A135,0)/OFFSET(CVMdataAnn!AK$9,$A135,0))),"",CVMdataQly!AK135*(OFFSET(CPdataAnn!AK$9,$A135,0)/OFFSET(CVMdataAnn!AK$9,$A135,0)))</f>
        <v>4850.1312547596654</v>
      </c>
      <c r="AL135" s="6">
        <f ca="1">IF(ISERROR(CVMdataQly!AL135*(OFFSET(CPdataAnn!AL$9,$A135,0)/OFFSET(CVMdataAnn!AL$9,$A135,0))),"",CVMdataQly!AL135*(OFFSET(CPdataAnn!AL$9,$A135,0)/OFFSET(CVMdataAnn!AL$9,$A135,0)))</f>
        <v>761.86161449752876</v>
      </c>
      <c r="AM135" s="6">
        <f ca="1">IF(ISERROR(CVMdataQly!AM135*(OFFSET(CPdataAnn!AM$9,$A135,0)/OFFSET(CVMdataAnn!AM$9,$A135,0))),"",CVMdataQly!AM135*(OFFSET(CPdataAnn!AM$9,$A135,0)/OFFSET(CVMdataAnn!AM$9,$A135,0)))</f>
        <v>15995.703423763891</v>
      </c>
      <c r="AN135" s="6">
        <f ca="1">IF(ISERROR(CVMdataQly!AN135*(OFFSET(CPdataAnn!AN$9,$A135,0)/OFFSET(CVMdataAnn!AN$9,$A135,0))),"",CVMdataQly!AN135*(OFFSET(CPdataAnn!AN$9,$A135,0)/OFFSET(CVMdataAnn!AN$9,$A135,0)))</f>
        <v>13687.406803858072</v>
      </c>
      <c r="AO135" s="6">
        <f ca="1">IF(ISERROR(CVMdataQly!AO135*(OFFSET(CPdataAnn!AO$9,$A135,0)/OFFSET(CVMdataAnn!AO$9,$A135,0))),"",CVMdataQly!AO135*(OFFSET(CPdataAnn!AO$9,$A135,0)/OFFSET(CVMdataAnn!AO$9,$A135,0)))</f>
        <v>211.26835781041387</v>
      </c>
      <c r="AP135" s="6">
        <f ca="1">IF(ISERROR(CVMdataQly!AP135*(OFFSET(CPdataAnn!AP$9,$A135,0)/OFFSET(CVMdataAnn!AP$9,$A135,0))),"",CVMdataQly!AP135*(OFFSET(CPdataAnn!AP$9,$A135,0)/OFFSET(CVMdataAnn!AP$9,$A135,0)))</f>
        <v>12423.66200967222</v>
      </c>
      <c r="AQ135" s="6">
        <f ca="1">IF(ISERROR(CVMdataQly!AQ135*(OFFSET(CPdataAnn!AQ$9,$A135,0)/OFFSET(CVMdataAnn!AQ$9,$A135,0))),"",CVMdataQly!AQ135*(OFFSET(CPdataAnn!AQ$9,$A135,0)/OFFSET(CVMdataAnn!AQ$9,$A135,0)))</f>
        <v>815.79307432432427</v>
      </c>
      <c r="AR135" s="6">
        <f ca="1">IF(ISERROR(CVMdataQly!AR135*(OFFSET(CPdataAnn!AR$9,$A135,0)/OFFSET(CVMdataAnn!AR$9,$A135,0))),"",CVMdataQly!AR135*(OFFSET(CPdataAnn!AR$9,$A135,0)/OFFSET(CVMdataAnn!AR$9,$A135,0)))</f>
        <v>237.39552964042761</v>
      </c>
      <c r="AS135" s="6">
        <f ca="1">IF(ISERROR(CVMdataQly!AS135*(OFFSET(CPdataAnn!AS$9,$A135,0)/OFFSET(CVMdataAnn!AS$9,$A135,0))),"",CVMdataQly!AS135*(OFFSET(CPdataAnn!AS$9,$A135,0)/OFFSET(CVMdataAnn!AS$9,$A135,0)))</f>
        <v>2308.7570133793702</v>
      </c>
      <c r="AT135" s="6">
        <f ca="1">IF(ISERROR(CVMdataQly!AT135*(OFFSET(CPdataAnn!AT$9,$A135,0)/OFFSET(CVMdataAnn!AT$9,$A135,0))),"",CVMdataQly!AT135*(OFFSET(CPdataAnn!AT$9,$A135,0)/OFFSET(CVMdataAnn!AT$9,$A135,0)))</f>
        <v>2296.755994358251</v>
      </c>
      <c r="AU135" s="6">
        <f ca="1">IF(ISERROR(CVMdataQly!AU135*(OFFSET(CPdataAnn!AU$9,$A135,0)/OFFSET(CVMdataAnn!AU$9,$A135,0))),"",CVMdataQly!AU135*(OFFSET(CPdataAnn!AU$9,$A135,0)/OFFSET(CVMdataAnn!AU$9,$A135,0)))</f>
        <v>12</v>
      </c>
      <c r="AV135" s="6">
        <f ca="1">IF(ISERROR(CVMdataQly!AV135*(OFFSET(CPdataAnn!AV$9,$A135,0)/OFFSET(CVMdataAnn!AV$9,$A135,0))),"",CVMdataQly!AV135*(OFFSET(CPdataAnn!AV$9,$A135,0)/OFFSET(CVMdataAnn!AV$9,$A135,0)))</f>
        <v>83865.601432514246</v>
      </c>
      <c r="AW135" s="6">
        <f ca="1">IF(ISERROR(CVMdataQly!AW135*(OFFSET(CPdataAnn!AW$9,$A135,0)/OFFSET(CVMdataAnn!AW$9,$A135,0))),"",CVMdataQly!AW135*(OFFSET(CPdataAnn!AW$9,$A135,0)/OFFSET(CVMdataAnn!AW$9,$A135,0)))</f>
        <v>20203.349469358978</v>
      </c>
      <c r="AX135" s="6">
        <f ca="1">IF(ISERROR(CVMdataQly!AX135*(OFFSET(CPdataAnn!AX$9,$A135,0)/OFFSET(CVMdataAnn!AX$9,$A135,0))),"",CVMdataQly!AX135*(OFFSET(CPdataAnn!AX$9,$A135,0)/OFFSET(CVMdataAnn!AX$9,$A135,0)))</f>
        <v>20141.840717029449</v>
      </c>
      <c r="AY135" s="6">
        <f ca="1">IF(ISERROR(CVMdataQly!AY135*(OFFSET(CPdataAnn!AY$9,$A135,0)/OFFSET(CVMdataAnn!AY$9,$A135,0))),"",CVMdataQly!AY135*(OFFSET(CPdataAnn!AY$9,$A135,0)/OFFSET(CVMdataAnn!AY$9,$A135,0)))</f>
        <v>61.27058823529412</v>
      </c>
      <c r="AZ135" s="6">
        <f ca="1">IF(ISERROR(CVMdataQly!AZ135*(OFFSET(CPdataAnn!AZ$9,$A135,0)/OFFSET(CVMdataAnn!AZ$9,$A135,0))),"",CVMdataQly!AZ135*(OFFSET(CPdataAnn!AZ$9,$A135,0)/OFFSET(CVMdataAnn!AZ$9,$A135,0)))</f>
        <v>52243.868542848613</v>
      </c>
      <c r="BA135" s="6">
        <f ca="1">IF(ISERROR(CVMdataQly!BA135*(OFFSET(CPdataAnn!BA$9,$A135,0)/OFFSET(CVMdataAnn!BA$9,$A135,0))),"",CVMdataQly!BA135*(OFFSET(CPdataAnn!BA$9,$A135,0)/OFFSET(CVMdataAnn!BA$9,$A135,0)))</f>
        <v>49647.785426214934</v>
      </c>
      <c r="BB135" s="6">
        <f ca="1">IF(ISERROR(CVMdataQly!BB135*(OFFSET(CPdataAnn!BB$9,$A135,0)/OFFSET(CVMdataAnn!BB$9,$A135,0))),"",CVMdataQly!BB135*(OFFSET(CPdataAnn!BB$9,$A135,0)/OFFSET(CVMdataAnn!BB$9,$A135,0)))</f>
        <v>2595.7844138955975</v>
      </c>
      <c r="BC135" s="6">
        <f ca="1">IF(ISERROR(CVMdataQly!BC135*(OFFSET(CPdataAnn!BC$9,$A135,0)/OFFSET(CVMdataAnn!BC$9,$A135,0))),"",CVMdataQly!BC135*(OFFSET(CPdataAnn!BC$9,$A135,0)/OFFSET(CVMdataAnn!BC$9,$A135,0)))</f>
        <v>783.43562043795623</v>
      </c>
      <c r="BD135" s="6">
        <f ca="1">IF(ISERROR(CVMdataQly!BD135*(OFFSET(CPdataAnn!BD$9,$A135,0)/OFFSET(CVMdataAnn!BD$9,$A135,0))),"",CVMdataQly!BD135*(OFFSET(CPdataAnn!BD$9,$A135,0)/OFFSET(CVMdataAnn!BD$9,$A135,0)))</f>
        <v>280.46255506607929</v>
      </c>
      <c r="BE135" s="6">
        <f ca="1">IF(ISERROR(CVMdataQly!BE135*(OFFSET(CPdataAnn!BE$9,$A135,0)/OFFSET(CVMdataAnn!BE$9,$A135,0))),"",CVMdataQly!BE135*(OFFSET(CPdataAnn!BE$9,$A135,0)/OFFSET(CVMdataAnn!BE$9,$A135,0)))</f>
        <v>503.46757679180888</v>
      </c>
      <c r="BF135" s="6">
        <f ca="1">IF(ISERROR(CVMdataQly!BF135*(OFFSET(CPdataAnn!BF$9,$A135,0)/OFFSET(CVMdataAnn!BF$9,$A135,0))),"",CVMdataQly!BF135*(OFFSET(CPdataAnn!BF$9,$A135,0)/OFFSET(CVMdataAnn!BF$9,$A135,0)))</f>
        <v>2380.712078797304</v>
      </c>
      <c r="BG135" s="6">
        <f ca="1">IF(ISERROR(CVMdataQly!BG135*(OFFSET(CPdataAnn!BG$9,$A135,0)/OFFSET(CVMdataAnn!BG$9,$A135,0))),"",CVMdataQly!BG135*(OFFSET(CPdataAnn!BG$9,$A135,0)/OFFSET(CVMdataAnn!BG$9,$A135,0)))</f>
        <v>1207.4541751527495</v>
      </c>
      <c r="BH135" s="6">
        <f ca="1">IF(ISERROR(CVMdataQly!BH135*(OFFSET(CPdataAnn!BH$9,$A135,0)/OFFSET(CVMdataAnn!BH$9,$A135,0))),"",CVMdataQly!BH135*(OFFSET(CPdataAnn!BH$9,$A135,0)/OFFSET(CVMdataAnn!BH$9,$A135,0)))</f>
        <v>44.357142857142861</v>
      </c>
      <c r="BI135" s="6">
        <f ca="1">IF(ISERROR(CVMdataQly!BI135*(OFFSET(CPdataAnn!BI$9,$A135,0)/OFFSET(CVMdataAnn!BI$9,$A135,0))),"",CVMdataQly!BI135*(OFFSET(CPdataAnn!BI$9,$A135,0)/OFFSET(CVMdataAnn!BI$9,$A135,0)))</f>
        <v>1129.0306345733043</v>
      </c>
      <c r="BJ135" s="6" t="str">
        <f ca="1">IF(ISERROR(CVMdataQly!BJ135*(OFFSET(CPdataAnn!BJ$9,$A135,0)/OFFSET(CVMdataAnn!BJ$9,$A135,0))),"",CVMdataQly!BJ135*(OFFSET(CPdataAnn!BJ$9,$A135,0)/OFFSET(CVMdataAnn!BJ$9,$A135,0)))</f>
        <v/>
      </c>
      <c r="BK135" s="6">
        <f ca="1">IF(ISERROR(CVMdataQly!BK135*(OFFSET(CPdataAnn!BK$9,$A135,0)/OFFSET(CVMdataAnn!BK$9,$A135,0))),"",CVMdataQly!BK135*(OFFSET(CPdataAnn!BK$9,$A135,0)/OFFSET(CVMdataAnn!BK$9,$A135,0)))</f>
        <v>8240.0722214295911</v>
      </c>
      <c r="BL135" s="6">
        <f ca="1">IF(ISERROR(CVMdataQly!BL135*(OFFSET(CPdataAnn!BL$9,$A135,0)/OFFSET(CVMdataAnn!BL$9,$A135,0))),"",CVMdataQly!BL135*(OFFSET(CPdataAnn!BL$9,$A135,0)/OFFSET(CVMdataAnn!BL$9,$A135,0)))</f>
        <v>3951.696254600563</v>
      </c>
      <c r="BM135" s="6">
        <f ca="1">IF(ISERROR(CVMdataQly!BM135*(OFFSET(CPdataAnn!BM$9,$A135,0)/OFFSET(CVMdataAnn!BM$9,$A135,0))),"",CVMdataQly!BM135*(OFFSET(CPdataAnn!BM$9,$A135,0)/OFFSET(CVMdataAnn!BM$9,$A135,0)))</f>
        <v>3977.7482178883661</v>
      </c>
      <c r="BN135" s="6">
        <f ca="1">IF(ISERROR(CVMdataQly!BN135*(OFFSET(CPdataAnn!BN$9,$A135,0)/OFFSET(CVMdataAnn!BN$9,$A135,0))),"",CVMdataQly!BN135*(OFFSET(CPdataAnn!BN$9,$A135,0)/OFFSET(CVMdataAnn!BN$9,$A135,0)))</f>
        <v>213.24284609435421</v>
      </c>
      <c r="BO135" s="6">
        <f ca="1">IF(ISERROR(CVMdataQly!BO135*(OFFSET(CPdataAnn!BO$9,$A135,0)/OFFSET(CVMdataAnn!BO$9,$A135,0))),"",CVMdataQly!BO135*(OFFSET(CPdataAnn!BO$9,$A135,0)/OFFSET(CVMdataAnn!BO$9,$A135,0)))</f>
        <v>82.881355932203391</v>
      </c>
      <c r="BP135" s="6" t="str">
        <f ca="1">IF(ISERROR(CVMdataQly!BP135*(OFFSET(CPdataAnn!BP$9,$A135,0)/OFFSET(CVMdataAnn!BP$9,$A135,0))),"",CVMdataQly!BP135*(OFFSET(CPdataAnn!BP$9,$A135,0)/OFFSET(CVMdataAnn!BP$9,$A135,0)))</f>
        <v/>
      </c>
      <c r="BQ135" s="6">
        <f ca="1">IF(ISERROR(CVMdataQly!BQ135*(OFFSET(CPdataAnn!BQ$9,$A135,0)/OFFSET(CVMdataAnn!BQ$9,$A135,0))),"",CVMdataQly!BQ135*(OFFSET(CPdataAnn!BQ$9,$A135,0)/OFFSET(CVMdataAnn!BQ$9,$A135,0)))</f>
        <v>13410.100973236011</v>
      </c>
      <c r="BR135" s="6">
        <f ca="1">IF(ISERROR(CVMdataQly!BR135*(OFFSET(CPdataAnn!BR$9,$A135,0)/OFFSET(CVMdataAnn!BR$9,$A135,0))),"",CVMdataQly!BR135*(OFFSET(CPdataAnn!BR$9,$A135,0)/OFFSET(CVMdataAnn!BR$9,$A135,0)))</f>
        <v>4438.7014732766966</v>
      </c>
      <c r="BS135" s="6">
        <f ca="1">IF(ISERROR(CVMdataQly!BS135*(OFFSET(CPdataAnn!BS$9,$A135,0)/OFFSET(CVMdataAnn!BS$9,$A135,0))),"",CVMdataQly!BS135*(OFFSET(CPdataAnn!BS$9,$A135,0)/OFFSET(CVMdataAnn!BS$9,$A135,0)))</f>
        <v>3497.9730116540586</v>
      </c>
      <c r="BT135" s="6">
        <f ca="1">IF(ISERROR(CVMdataQly!BT135*(OFFSET(CPdataAnn!BT$9,$A135,0)/OFFSET(CVMdataAnn!BT$9,$A135,0))),"",CVMdataQly!BT135*(OFFSET(CPdataAnn!BT$9,$A135,0)/OFFSET(CVMdataAnn!BT$9,$A135,0)))</f>
        <v>939.10450819672133</v>
      </c>
      <c r="BU135" s="6">
        <f ca="1">IF(ISERROR(CVMdataQly!BU135*(OFFSET(CPdataAnn!BU$9,$A135,0)/OFFSET(CVMdataAnn!BU$9,$A135,0))),"",CVMdataQly!BU135*(OFFSET(CPdataAnn!BU$9,$A135,0)/OFFSET(CVMdataAnn!BU$9,$A135,0)))</f>
        <v>1.9</v>
      </c>
      <c r="BV135" s="6">
        <f ca="1">IF(ISERROR(CVMdataQly!BV135*(OFFSET(CPdataAnn!BV$9,$A135,0)/OFFSET(CVMdataAnn!BV$9,$A135,0))),"",CVMdataQly!BV135*(OFFSET(CPdataAnn!BV$9,$A135,0)/OFFSET(CVMdataAnn!BV$9,$A135,0)))</f>
        <v>1637.9085178126375</v>
      </c>
      <c r="BW135" s="6">
        <f ca="1">IF(ISERROR(CVMdataQly!BW135*(OFFSET(CPdataAnn!BW$9,$A135,0)/OFFSET(CVMdataAnn!BW$9,$A135,0))),"",CVMdataQly!BW135*(OFFSET(CPdataAnn!BW$9,$A135,0)/OFFSET(CVMdataAnn!BW$9,$A135,0)))</f>
        <v>1983.0928457507407</v>
      </c>
      <c r="BX135" s="6">
        <f ca="1">IF(ISERROR(CVMdataQly!BX135*(OFFSET(CPdataAnn!BX$9,$A135,0)/OFFSET(CVMdataAnn!BX$9,$A135,0))),"",CVMdataQly!BX135*(OFFSET(CPdataAnn!BX$9,$A135,0)/OFFSET(CVMdataAnn!BX$9,$A135,0)))</f>
        <v>1516.9324384787474</v>
      </c>
      <c r="BY135" s="6">
        <f ca="1">IF(ISERROR(CVMdataQly!BY135*(OFFSET(CPdataAnn!BY$9,$A135,0)/OFFSET(CVMdataAnn!BY$9,$A135,0))),"",CVMdataQly!BY135*(OFFSET(CPdataAnn!BY$9,$A135,0)/OFFSET(CVMdataAnn!BY$9,$A135,0)))</f>
        <v>295.73352232459251</v>
      </c>
      <c r="BZ135" s="6">
        <f ca="1">IF(ISERROR(CVMdataQly!BZ135*(OFFSET(CPdataAnn!BZ$9,$A135,0)/OFFSET(CVMdataAnn!BZ$9,$A135,0))),"",CVMdataQly!BZ135*(OFFSET(CPdataAnn!BZ$9,$A135,0)/OFFSET(CVMdataAnn!BZ$9,$A135,0)))</f>
        <v>170.85067873303166</v>
      </c>
      <c r="CA135" s="6">
        <f ca="1">IF(ISERROR(CVMdataQly!CA135*(OFFSET(CPdataAnn!CA$9,$A135,0)/OFFSET(CVMdataAnn!CA$9,$A135,0))),"",CVMdataQly!CA135*(OFFSET(CPdataAnn!CA$9,$A135,0)/OFFSET(CVMdataAnn!CA$9,$A135,0)))</f>
        <v>1765.8581481992549</v>
      </c>
      <c r="CB135" s="6">
        <f ca="1">IF(ISERROR(CVMdataQly!CB135*(OFFSET(CPdataAnn!CB$9,$A135,0)/OFFSET(CVMdataAnn!CB$9,$A135,0))),"",CVMdataQly!CB135*(OFFSET(CPdataAnn!CB$9,$A135,0)/OFFSET(CVMdataAnn!CB$9,$A135,0)))</f>
        <v>1267.7177350790682</v>
      </c>
      <c r="CC135" s="6">
        <f ca="1">IF(ISERROR(CVMdataQly!CC135*(OFFSET(CPdataAnn!CC$9,$A135,0)/OFFSET(CVMdataAnn!CC$9,$A135,0))),"",CVMdataQly!CC135*(OFFSET(CPdataAnn!CC$9,$A135,0)/OFFSET(CVMdataAnn!CC$9,$A135,0)))</f>
        <v>172.2829581993569</v>
      </c>
      <c r="CD135" s="6">
        <f ca="1">IF(ISERROR(CVMdataQly!CD135*(OFFSET(CPdataAnn!CD$9,$A135,0)/OFFSET(CVMdataAnn!CD$9,$A135,0))),"",CVMdataQly!CD135*(OFFSET(CPdataAnn!CD$9,$A135,0)/OFFSET(CVMdataAnn!CD$9,$A135,0)))</f>
        <v>1095.0705457311276</v>
      </c>
      <c r="CE135" s="6">
        <f ca="1">IF(ISERROR(CVMdataQly!CE135*(OFFSET(CPdataAnn!CE$9,$A135,0)/OFFSET(CVMdataAnn!CE$9,$A135,0))),"",CVMdataQly!CE135*(OFFSET(CPdataAnn!CE$9,$A135,0)/OFFSET(CVMdataAnn!CE$9,$A135,0)))</f>
        <v>2315.7623604465712</v>
      </c>
      <c r="CF135" s="6">
        <f ca="1">IF(ISERROR(CVMdataQly!CF135*(OFFSET(CPdataAnn!CF$9,$A135,0)/OFFSET(CVMdataAnn!CF$9,$A135,0))),"",CVMdataQly!CF135*(OFFSET(CPdataAnn!CF$9,$A135,0)/OFFSET(CVMdataAnn!CF$9,$A135,0)))</f>
        <v>806.45561762880197</v>
      </c>
      <c r="CG135" s="6">
        <f ca="1">IF(ISERROR(CVMdataQly!CG135*(OFFSET(CPdataAnn!CG$9,$A135,0)/OFFSET(CVMdataAnn!CG$9,$A135,0))),"",CVMdataQly!CG135*(OFFSET(CPdataAnn!CG$9,$A135,0)/OFFSET(CVMdataAnn!CG$9,$A135,0)))</f>
        <v>1511.4042725360091</v>
      </c>
      <c r="CH135" s="6">
        <f ca="1">IF(ISERROR(CVMdataQly!CH135*(OFFSET(CPdataAnn!CH$9,$A135,0)/OFFSET(CVMdataAnn!CH$9,$A135,0))),"",CVMdataQly!CH135*(OFFSET(CPdataAnn!CH$9,$A135,0)/OFFSET(CVMdataAnn!CH$9,$A135,0)))</f>
        <v>5498.0616089173072</v>
      </c>
      <c r="CI135" s="6">
        <f ca="1">IF(ISERROR(CVMdataQly!CI135*(OFFSET(CPdataAnn!CI$9,$A135,0)/OFFSET(CVMdataAnn!CI$9,$A135,0))),"",CVMdataQly!CI135*(OFFSET(CPdataAnn!CI$9,$A135,0)/OFFSET(CVMdataAnn!CI$9,$A135,0)))</f>
        <v>3177.4150403134654</v>
      </c>
      <c r="CJ135" s="6">
        <f ca="1">IF(ISERROR(CVMdataQly!CJ135*(OFFSET(CPdataAnn!CJ$9,$A135,0)/OFFSET(CVMdataAnn!CJ$9,$A135,0))),"",CVMdataQly!CJ135*(OFFSET(CPdataAnn!CJ$9,$A135,0)/OFFSET(CVMdataAnn!CJ$9,$A135,0)))</f>
        <v>2055.7896852745234</v>
      </c>
      <c r="CK135" s="6">
        <f ca="1">IF(ISERROR(CVMdataQly!CK135*(OFFSET(CPdataAnn!CK$9,$A135,0)/OFFSET(CVMdataAnn!CK$9,$A135,0))),"",CVMdataQly!CK135*(OFFSET(CPdataAnn!CK$9,$A135,0)/OFFSET(CVMdataAnn!CK$9,$A135,0)))</f>
        <v>229.1407867494824</v>
      </c>
      <c r="CL135" s="6">
        <f ca="1">IF(ISERROR(CVMdataQly!CL135*(OFFSET(CPdataAnn!CL$9,$A135,0)/OFFSET(CVMdataAnn!CL$9,$A135,0))),"",CVMdataQly!CL135*(OFFSET(CPdataAnn!CL$9,$A135,0)/OFFSET(CVMdataAnn!CL$9,$A135,0)))</f>
        <v>892.52161862527714</v>
      </c>
      <c r="CM135" s="6">
        <f ca="1">IF(ISERROR(CVMdataQly!CM135*(OFFSET(CPdataAnn!CM$9,$A135,0)/OFFSET(CVMdataAnn!CM$9,$A135,0))),"",CVMdataQly!CM135*(OFFSET(CPdataAnn!CM$9,$A135,0)/OFFSET(CVMdataAnn!CM$9,$A135,0)))</f>
        <v>1477.1269083969466</v>
      </c>
      <c r="CN135" s="6">
        <f ca="1">IF(ISERROR(CVMdataQly!CN135*(OFFSET(CPdataAnn!CN$9,$A135,0)/OFFSET(CVMdataAnn!CN$9,$A135,0))),"",CVMdataQly!CN135*(OFFSET(CPdataAnn!CN$9,$A135,0)/OFFSET(CVMdataAnn!CN$9,$A135,0)))</f>
        <v>491.85580426861009</v>
      </c>
      <c r="CO135" s="6">
        <f ca="1">IF(ISERROR(CVMdataQly!CO135*(OFFSET(CPdataAnn!CO$9,$A135,0)/OFFSET(CVMdataAnn!CO$9,$A135,0))),"",CVMdataQly!CO135*(OFFSET(CPdataAnn!CO$9,$A135,0)/OFFSET(CVMdataAnn!CO$9,$A135,0)))</f>
        <v>788.76695506558747</v>
      </c>
      <c r="CP135" s="6">
        <f ca="1">IF(ISERROR(CVMdataQly!CP135*(OFFSET(CPdataAnn!CP$9,$A135,0)/OFFSET(CVMdataAnn!CP$9,$A135,0))),"",CVMdataQly!CP135*(OFFSET(CPdataAnn!CP$9,$A135,0)/OFFSET(CVMdataAnn!CP$9,$A135,0)))</f>
        <v>197.98145859085292</v>
      </c>
      <c r="CQ135" s="6">
        <f ca="1">IF(ISERROR(CVMdataQly!CQ135*(OFFSET(CPdataAnn!CQ$9,$A135,0)/OFFSET(CVMdataAnn!CQ$9,$A135,0))),"",CVMdataQly!CQ135*(OFFSET(CPdataAnn!CQ$9,$A135,0)/OFFSET(CVMdataAnn!CQ$9,$A135,0)))</f>
        <v>844.07625939326465</v>
      </c>
      <c r="CR135" s="6">
        <f ca="1">IF(ISERROR(CVMdataQly!CR135*(OFFSET(CPdataAnn!CR$9,$A135,0)/OFFSET(CVMdataAnn!CR$9,$A135,0))),"",CVMdataQly!CR135*(OFFSET(CPdataAnn!CR$9,$A135,0)/OFFSET(CVMdataAnn!CR$9,$A135,0)))</f>
        <v>41185.895995909203</v>
      </c>
      <c r="CS135" s="6">
        <f ca="1">IF(ISERROR(CVMdataQly!CS135*(OFFSET(CPdataAnn!CS$9,$A135,0)/OFFSET(CVMdataAnn!CS$9,$A135,0))),"",CVMdataQly!CS135*(OFFSET(CPdataAnn!CS$9,$A135,0)/OFFSET(CVMdataAnn!CS$9,$A135,0)))</f>
        <v>12681.132632841898</v>
      </c>
      <c r="CT135" s="6">
        <f ca="1">IF(ISERROR(CVMdataQly!CT135*(OFFSET(CPdataAnn!CT$9,$A135,0)/OFFSET(CVMdataAnn!CT$9,$A135,0))),"",CVMdataQly!CT135*(OFFSET(CPdataAnn!CT$9,$A135,0)/OFFSET(CVMdataAnn!CT$9,$A135,0)))</f>
        <v>12238.056933207903</v>
      </c>
      <c r="CU135" s="6">
        <f ca="1">IF(ISERROR(CVMdataQly!CU135*(OFFSET(CPdataAnn!CU$9,$A135,0)/OFFSET(CVMdataAnn!CU$9,$A135,0))),"",CVMdataQly!CU135*(OFFSET(CPdataAnn!CU$9,$A135,0)/OFFSET(CVMdataAnn!CU$9,$A135,0)))</f>
        <v>157.90979782270605</v>
      </c>
      <c r="CV135" s="6">
        <f ca="1">IF(ISERROR(CVMdataQly!CV135*(OFFSET(CPdataAnn!CV$9,$A135,0)/OFFSET(CVMdataAnn!CV$9,$A135,0))),"",CVMdataQly!CV135*(OFFSET(CPdataAnn!CV$9,$A135,0)/OFFSET(CVMdataAnn!CV$9,$A135,0)))</f>
        <v>284.26229508196718</v>
      </c>
      <c r="CW135" s="6">
        <f ca="1">IF(ISERROR(CVMdataQly!CW135*(OFFSET(CPdataAnn!CW$9,$A135,0)/OFFSET(CVMdataAnn!CW$9,$A135,0))),"",CVMdataQly!CW135*(OFFSET(CPdataAnn!CW$9,$A135,0)/OFFSET(CVMdataAnn!CW$9,$A135,0)))</f>
        <v>16100.184547436687</v>
      </c>
      <c r="CX135" s="6">
        <f ca="1">IF(ISERROR(CVMdataQly!CX135*(OFFSET(CPdataAnn!CX$9,$A135,0)/OFFSET(CVMdataAnn!CX$9,$A135,0))),"",CVMdataQly!CX135*(OFFSET(CPdataAnn!CX$9,$A135,0)/OFFSET(CVMdataAnn!CX$9,$A135,0)))</f>
        <v>1312.4209668658336</v>
      </c>
      <c r="CY135" s="6">
        <f ca="1">IF(ISERROR(CVMdataQly!CY135*(OFFSET(CPdataAnn!CY$9,$A135,0)/OFFSET(CVMdataAnn!CY$9,$A135,0))),"",CVMdataQly!CY135*(OFFSET(CPdataAnn!CY$9,$A135,0)/OFFSET(CVMdataAnn!CY$9,$A135,0)))</f>
        <v>6994.7291352167349</v>
      </c>
      <c r="CZ135" s="6">
        <f ca="1">IF(ISERROR(CVMdataQly!CZ135*(OFFSET(CPdataAnn!CZ$9,$A135,0)/OFFSET(CVMdataAnn!CZ$9,$A135,0))),"",CVMdataQly!CZ135*(OFFSET(CPdataAnn!CZ$9,$A135,0)/OFFSET(CVMdataAnn!CZ$9,$A135,0)))</f>
        <v>5787.2386922320547</v>
      </c>
      <c r="DA135" s="6">
        <f ca="1">IF(ISERROR(CVMdataQly!DA135*(OFFSET(CPdataAnn!DA$9,$A135,0)/OFFSET(CVMdataAnn!DA$9,$A135,0))),"",CVMdataQly!DA135*(OFFSET(CPdataAnn!DA$9,$A135,0)/OFFSET(CVMdataAnn!DA$9,$A135,0)))</f>
        <v>2004.1000219346349</v>
      </c>
      <c r="DB135" s="6">
        <f ca="1">IF(ISERROR(CVMdataQly!DB135*(OFFSET(CPdataAnn!DB$9,$A135,0)/OFFSET(CVMdataAnn!DB$9,$A135,0))),"",CVMdataQly!DB135*(OFFSET(CPdataAnn!DB$9,$A135,0)/OFFSET(CVMdataAnn!DB$9,$A135,0)))</f>
        <v>12399.932933591474</v>
      </c>
      <c r="DC135" s="6">
        <f ca="1">IF(ISERROR(CVMdataQly!DC135*(OFFSET(CPdataAnn!DC$9,$A135,0)/OFFSET(CVMdataAnn!DC$9,$A135,0))),"",CVMdataQly!DC135*(OFFSET(CPdataAnn!DC$9,$A135,0)/OFFSET(CVMdataAnn!DC$9,$A135,0)))</f>
        <v>2668.0225442834139</v>
      </c>
      <c r="DD135" s="6">
        <f ca="1">IF(ISERROR(CVMdataQly!DD135*(OFFSET(CPdataAnn!DD$9,$A135,0)/OFFSET(CVMdataAnn!DD$9,$A135,0))),"",CVMdataQly!DD135*(OFFSET(CPdataAnn!DD$9,$A135,0)/OFFSET(CVMdataAnn!DD$9,$A135,0)))</f>
        <v>2116.4275970032427</v>
      </c>
      <c r="DE135" s="6">
        <f ca="1">IF(ISERROR(CVMdataQly!DE135*(OFFSET(CPdataAnn!DE$9,$A135,0)/OFFSET(CVMdataAnn!DE$9,$A135,0))),"",CVMdataQly!DE135*(OFFSET(CPdataAnn!DE$9,$A135,0)/OFFSET(CVMdataAnn!DE$9,$A135,0)))</f>
        <v>5224.8025078369901</v>
      </c>
      <c r="DF135" s="6">
        <f ca="1">IF(ISERROR(CVMdataQly!DF135*(OFFSET(CPdataAnn!DF$9,$A135,0)/OFFSET(CVMdataAnn!DF$9,$A135,0))),"",CVMdataQly!DF135*(OFFSET(CPdataAnn!DF$9,$A135,0)/OFFSET(CVMdataAnn!DF$9,$A135,0)))</f>
        <v>1767.1210070384407</v>
      </c>
      <c r="DG135" s="6">
        <f ca="1">IF(ISERROR(CVMdataQly!DG135*(OFFSET(CPdataAnn!DG$9,$A135,0)/OFFSET(CVMdataAnn!DG$9,$A135,0))),"",CVMdataQly!DG135*(OFFSET(CPdataAnn!DG$9,$A135,0)/OFFSET(CVMdataAnn!DG$9,$A135,0)))</f>
        <v>624.5108256880734</v>
      </c>
      <c r="DH135" s="6">
        <f ca="1">IF(ISERROR(CVMdataQly!DH135*(OFFSET(CPdataAnn!DH$9,$A135,0)/OFFSET(CVMdataAnn!DH$9,$A135,0))),"",CVMdataQly!DH135*(OFFSET(CPdataAnn!DH$9,$A135,0)/OFFSET(CVMdataAnn!DH$9,$A135,0)))</f>
        <v>5370.5641130127688</v>
      </c>
      <c r="DI135" s="6">
        <f ca="1">IF(ISERROR(CVMdataQly!DI135*(OFFSET(CPdataAnn!DI$9,$A135,0)/OFFSET(CVMdataAnn!DI$9,$A135,0))),"",CVMdataQly!DI135*(OFFSET(CPdataAnn!DI$9,$A135,0)/OFFSET(CVMdataAnn!DI$9,$A135,0)))</f>
        <v>286.55077767612073</v>
      </c>
      <c r="DJ135" s="6">
        <f ca="1">IF(ISERROR(CVMdataQly!DJ135*(OFFSET(CPdataAnn!DJ$9,$A135,0)/OFFSET(CVMdataAnn!DJ$9,$A135,0))),"",CVMdataQly!DJ135*(OFFSET(CPdataAnn!DJ$9,$A135,0)/OFFSET(CVMdataAnn!DJ$9,$A135,0)))</f>
        <v>351.60274914089348</v>
      </c>
      <c r="DK135" s="6">
        <f ca="1">IF(ISERROR(CVMdataQly!DK135*(OFFSET(CPdataAnn!DK$9,$A135,0)/OFFSET(CVMdataAnn!DK$9,$A135,0))),"",CVMdataQly!DK135*(OFFSET(CPdataAnn!DK$9,$A135,0)/OFFSET(CVMdataAnn!DK$9,$A135,0)))</f>
        <v>4732.3784226418957</v>
      </c>
      <c r="DL135" s="6">
        <f ca="1">IF(ISERROR(CVMdataQly!DL135*(OFFSET(CPdataAnn!DL$9,$A135,0)/OFFSET(CVMdataAnn!DL$9,$A135,0))),"",CVMdataQly!DL135*(OFFSET(CPdataAnn!DL$9,$A135,0)/OFFSET(CVMdataAnn!DL$9,$A135,0)))</f>
        <v>32510.279131352079</v>
      </c>
      <c r="DM135" s="6">
        <f ca="1">IF(ISERROR(CVMdataQly!DM135*(OFFSET(CPdataAnn!DM$9,$A135,0)/OFFSET(CVMdataAnn!DM$9,$A135,0))),"",CVMdataQly!DM135*(OFFSET(CPdataAnn!DM$9,$A135,0)/OFFSET(CVMdataAnn!DM$9,$A135,0)))</f>
        <v>5668.3388632740116</v>
      </c>
      <c r="DN135" s="6">
        <f ca="1">IF(ISERROR(CVMdataQly!DN135*(OFFSET(CPdataAnn!DN$9,$A135,0)/OFFSET(CVMdataAnn!DN$9,$A135,0))),"",CVMdataQly!DN135*(OFFSET(CPdataAnn!DN$9,$A135,0)/OFFSET(CVMdataAnn!DN$9,$A135,0)))</f>
        <v>1218.5091799265606</v>
      </c>
      <c r="DO135" s="6">
        <f ca="1">IF(ISERROR(CVMdataQly!DO135*(OFFSET(CPdataAnn!DO$9,$A135,0)/OFFSET(CVMdataAnn!DO$9,$A135,0))),"",CVMdataQly!DO135*(OFFSET(CPdataAnn!DO$9,$A135,0)/OFFSET(CVMdataAnn!DO$9,$A135,0)))</f>
        <v>623.03083003952565</v>
      </c>
      <c r="DP135" s="6">
        <f ca="1">IF(ISERROR(CVMdataQly!DP135*(OFFSET(CPdataAnn!DP$9,$A135,0)/OFFSET(CVMdataAnn!DP$9,$A135,0))),"",CVMdataQly!DP135*(OFFSET(CPdataAnn!DP$9,$A135,0)/OFFSET(CVMdataAnn!DP$9,$A135,0)))</f>
        <v>2050.3174327840416</v>
      </c>
      <c r="DQ135" s="6">
        <f ca="1">IF(ISERROR(CVMdataQly!DQ135*(OFFSET(CPdataAnn!DQ$9,$A135,0)/OFFSET(CVMdataAnn!DQ$9,$A135,0))),"",CVMdataQly!DQ135*(OFFSET(CPdataAnn!DQ$9,$A135,0)/OFFSET(CVMdataAnn!DQ$9,$A135,0)))</f>
        <v>1728.5285317092546</v>
      </c>
      <c r="DR135" s="6">
        <f ca="1">IF(ISERROR(CVMdataQly!DR135*(OFFSET(CPdataAnn!DR$9,$A135,0)/OFFSET(CVMdataAnn!DR$9,$A135,0))),"",CVMdataQly!DR135*(OFFSET(CPdataAnn!DR$9,$A135,0)/OFFSET(CVMdataAnn!DR$9,$A135,0)))</f>
        <v>46.56</v>
      </c>
      <c r="DS135" s="6">
        <f ca="1">IF(ISERROR(CVMdataQly!DS135*(OFFSET(CPdataAnn!DS$9,$A135,0)/OFFSET(CVMdataAnn!DS$9,$A135,0))),"",CVMdataQly!DS135*(OFFSET(CPdataAnn!DS$9,$A135,0)/OFFSET(CVMdataAnn!DS$9,$A135,0)))</f>
        <v>3364.2026443980512</v>
      </c>
      <c r="DT135" s="6">
        <f ca="1">IF(ISERROR(CVMdataQly!DT135*(OFFSET(CPdataAnn!DT$9,$A135,0)/OFFSET(CVMdataAnn!DT$9,$A135,0))),"",CVMdataQly!DT135*(OFFSET(CPdataAnn!DT$9,$A135,0)/OFFSET(CVMdataAnn!DT$9,$A135,0)))</f>
        <v>3248.6791555587579</v>
      </c>
      <c r="DU135" s="6">
        <f ca="1">IF(ISERROR(CVMdataQly!DU135*(OFFSET(CPdataAnn!DU$9,$A135,0)/OFFSET(CVMdataAnn!DU$9,$A135,0))),"",CVMdataQly!DU135*(OFFSET(CPdataAnn!DU$9,$A135,0)/OFFSET(CVMdataAnn!DU$9,$A135,0)))</f>
        <v>64.951851851851856</v>
      </c>
      <c r="DV135" s="6">
        <f ca="1">IF(ISERROR(CVMdataQly!DV135*(OFFSET(CPdataAnn!DV$9,$A135,0)/OFFSET(CVMdataAnn!DV$9,$A135,0))),"",CVMdataQly!DV135*(OFFSET(CPdataAnn!DV$9,$A135,0)/OFFSET(CVMdataAnn!DV$9,$A135,0)))</f>
        <v>50.292792792792795</v>
      </c>
      <c r="DW135" s="6">
        <f ca="1">IF(ISERROR(CVMdataQly!DW135*(OFFSET(CPdataAnn!DW$9,$A135,0)/OFFSET(CVMdataAnn!DW$9,$A135,0))),"",CVMdataQly!DW135*(OFFSET(CPdataAnn!DW$9,$A135,0)/OFFSET(CVMdataAnn!DW$9,$A135,0)))</f>
        <v>8590.8501829385714</v>
      </c>
      <c r="DX135" s="6">
        <f ca="1">IF(ISERROR(CVMdataQly!DX135*(OFFSET(CPdataAnn!DX$9,$A135,0)/OFFSET(CVMdataAnn!DX$9,$A135,0))),"",CVMdataQly!DX135*(OFFSET(CPdataAnn!DX$9,$A135,0)/OFFSET(CVMdataAnn!DX$9,$A135,0)))</f>
        <v>4000.4356357927786</v>
      </c>
      <c r="DY135" s="6">
        <f ca="1">IF(ISERROR(CVMdataQly!DY135*(OFFSET(CPdataAnn!DY$9,$A135,0)/OFFSET(CVMdataAnn!DY$9,$A135,0))),"",CVMdataQly!DY135*(OFFSET(CPdataAnn!DY$9,$A135,0)/OFFSET(CVMdataAnn!DY$9,$A135,0)))</f>
        <v>928.09691629955955</v>
      </c>
      <c r="DZ135" s="6">
        <f ca="1">IF(ISERROR(CVMdataQly!DZ135*(OFFSET(CPdataAnn!DZ$9,$A135,0)/OFFSET(CVMdataAnn!DZ$9,$A135,0))),"",CVMdataQly!DZ135*(OFFSET(CPdataAnn!DZ$9,$A135,0)/OFFSET(CVMdataAnn!DZ$9,$A135,0)))</f>
        <v>1219.3779453345901</v>
      </c>
      <c r="EA135" s="6">
        <f ca="1">IF(ISERROR(CVMdataQly!EA135*(OFFSET(CPdataAnn!EA$9,$A135,0)/OFFSET(CVMdataAnn!EA$9,$A135,0))),"",CVMdataQly!EA135*(OFFSET(CPdataAnn!EA$9,$A135,0)/OFFSET(CVMdataAnn!EA$9,$A135,0)))</f>
        <v>1638.8678561471984</v>
      </c>
      <c r="EB135" s="6">
        <f ca="1">IF(ISERROR(CVMdataQly!EB135*(OFFSET(CPdataAnn!EB$9,$A135,0)/OFFSET(CVMdataAnn!EB$9,$A135,0))),"",CVMdataQly!EB135*(OFFSET(CPdataAnn!EB$9,$A135,0)/OFFSET(CVMdataAnn!EB$9,$A135,0)))</f>
        <v>802.33540022547913</v>
      </c>
      <c r="EC135" s="6">
        <f ca="1">IF(ISERROR(CVMdataQly!EC135*(OFFSET(CPdataAnn!EC$9,$A135,0)/OFFSET(CVMdataAnn!EC$9,$A135,0))),"",CVMdataQly!EC135*(OFFSET(CPdataAnn!EC$9,$A135,0)/OFFSET(CVMdataAnn!EC$9,$A135,0)))</f>
        <v>12020.993840678893</v>
      </c>
      <c r="ED135" s="6">
        <f ca="1">IF(ISERROR(CVMdataQly!ED135*(OFFSET(CPdataAnn!ED$9,$A135,0)/OFFSET(CVMdataAnn!ED$9,$A135,0))),"",CVMdataQly!ED135*(OFFSET(CPdataAnn!ED$9,$A135,0)/OFFSET(CVMdataAnn!ED$9,$A135,0)))</f>
        <v>2956.4006709801101</v>
      </c>
      <c r="EE135" s="6">
        <f ca="1">IF(ISERROR(CVMdataQly!EE135*(OFFSET(CPdataAnn!EE$9,$A135,0)/OFFSET(CVMdataAnn!EE$9,$A135,0))),"",CVMdataQly!EE135*(OFFSET(CPdataAnn!EE$9,$A135,0)/OFFSET(CVMdataAnn!EE$9,$A135,0)))</f>
        <v>5704.1867414413664</v>
      </c>
      <c r="EF135" s="6">
        <f ca="1">IF(ISERROR(CVMdataQly!EF135*(OFFSET(CPdataAnn!EF$9,$A135,0)/OFFSET(CVMdataAnn!EF$9,$A135,0))),"",CVMdataQly!EF135*(OFFSET(CPdataAnn!EF$9,$A135,0)/OFFSET(CVMdataAnn!EF$9,$A135,0)))</f>
        <v>3360.8954980647791</v>
      </c>
      <c r="EG135" s="6">
        <f ca="1">IF(ISERROR(CVMdataQly!EG135*(OFFSET(CPdataAnn!EG$9,$A135,0)/OFFSET(CVMdataAnn!EG$9,$A135,0))),"",CVMdataQly!EG135*(OFFSET(CPdataAnn!EG$9,$A135,0)/OFFSET(CVMdataAnn!EG$9,$A135,0)))</f>
        <v>2867.097510373444</v>
      </c>
      <c r="EH135" s="6">
        <f ca="1">IF(ISERROR(CVMdataQly!EH135*(OFFSET(CPdataAnn!EH$9,$A135,0)/OFFSET(CVMdataAnn!EH$9,$A135,0))),"",CVMdataQly!EH135*(OFFSET(CPdataAnn!EH$9,$A135,0)/OFFSET(CVMdataAnn!EH$9,$A135,0)))</f>
        <v>794.87227781047682</v>
      </c>
      <c r="EI135" s="6">
        <f ca="1">IF(ISERROR(CVMdataQly!EI135*(OFFSET(CPdataAnn!EI$9,$A135,0)/OFFSET(CVMdataAnn!EI$9,$A135,0))),"",CVMdataQly!EI135*(OFFSET(CPdataAnn!EI$9,$A135,0)/OFFSET(CVMdataAnn!EI$9,$A135,0)))</f>
        <v>886.64835164835165</v>
      </c>
      <c r="EJ135" s="6">
        <f ca="1">IF(ISERROR(CVMdataQly!EJ135*(OFFSET(CPdataAnn!EJ$9,$A135,0)/OFFSET(CVMdataAnn!EJ$9,$A135,0))),"",CVMdataQly!EJ135*(OFFSET(CPdataAnn!EJ$9,$A135,0)/OFFSET(CVMdataAnn!EJ$9,$A135,0)))</f>
        <v>412.93849658314349</v>
      </c>
      <c r="EK135" s="6">
        <f ca="1">IF(ISERROR(CVMdataQly!EK135*(OFFSET(CPdataAnn!EK$9,$A135,0)/OFFSET(CVMdataAnn!EK$9,$A135,0))),"",CVMdataQly!EK135*(OFFSET(CPdataAnn!EK$9,$A135,0)/OFFSET(CVMdataAnn!EK$9,$A135,0)))</f>
        <v>772.52</v>
      </c>
      <c r="EL135" s="6" t="str">
        <f ca="1">IF(ISERROR(CVMdataQly!EL135*(OFFSET(CPdataAnn!EL$9,$A135,0)/OFFSET(CVMdataAnn!EL$9,$A135,0))),"",CVMdataQly!EL135*(OFFSET(CPdataAnn!EL$9,$A135,0)/OFFSET(CVMdataAnn!EL$9,$A135,0)))</f>
        <v/>
      </c>
      <c r="EM135" s="6">
        <f ca="1">IF(ISERROR(CVMdataQly!EM135*(OFFSET(CPdataAnn!EM$9,$A135,0)/OFFSET(CVMdataAnn!EM$9,$A135,0))),"",CVMdataQly!EM135*(OFFSET(CPdataAnn!EM$9,$A135,0)/OFFSET(CVMdataAnn!EM$9,$A135,0)))</f>
        <v>7173.9011086039436</v>
      </c>
      <c r="EN135" s="6">
        <f ca="1">IF(ISERROR(CVMdataQly!EN135*(OFFSET(CPdataAnn!EN$9,$A135,0)/OFFSET(CVMdataAnn!EN$9,$A135,0))),"",CVMdataQly!EN135*(OFFSET(CPdataAnn!EN$9,$A135,0)/OFFSET(CVMdataAnn!EN$9,$A135,0)))</f>
        <v>29765.354829301363</v>
      </c>
      <c r="EO135" s="6">
        <f ca="1">IF(ISERROR(CVMdataQly!EO135*(OFFSET(CPdataAnn!EO$9,$A135,0)/OFFSET(CVMdataAnn!EO$9,$A135,0))),"",CVMdataQly!EO135*(OFFSET(CPdataAnn!EO$9,$A135,0)/OFFSET(CVMdataAnn!EO$9,$A135,0)))</f>
        <v>24113.039095757696</v>
      </c>
      <c r="EP135" s="6">
        <f ca="1">IF(ISERROR(CVMdataQly!EP135*(OFFSET(CPdataAnn!EP$9,$A135,0)/OFFSET(CVMdataAnn!EP$9,$A135,0))),"",CVMdataQly!EP135*(OFFSET(CPdataAnn!EP$9,$A135,0)/OFFSET(CVMdataAnn!EP$9,$A135,0)))</f>
        <v>22250.646297277253</v>
      </c>
      <c r="EQ135" s="6">
        <f ca="1">IF(ISERROR(CVMdataQly!EQ135*(OFFSET(CPdataAnn!EQ$9,$A135,0)/OFFSET(CVMdataAnn!EQ$9,$A135,0))),"",CVMdataQly!EQ135*(OFFSET(CPdataAnn!EQ$9,$A135,0)/OFFSET(CVMdataAnn!EQ$9,$A135,0)))</f>
        <v>1862.2771007055806</v>
      </c>
      <c r="ER135" s="6">
        <f ca="1">IF(ISERROR(CVMdataQly!ER135*(OFFSET(CPdataAnn!ER$9,$A135,0)/OFFSET(CVMdataAnn!ER$9,$A135,0))),"",CVMdataQly!ER135*(OFFSET(CPdataAnn!ER$9,$A135,0)/OFFSET(CVMdataAnn!ER$9,$A135,0)))</f>
        <v>5652.7184080408533</v>
      </c>
      <c r="ES135" s="6">
        <f ca="1">IF(ISERROR(CVMdataQly!ES135*(OFFSET(CPdataAnn!ES$9,$A135,0)/OFFSET(CVMdataAnn!ES$9,$A135,0))),"",CVMdataQly!ES135*(OFFSET(CPdataAnn!ES$9,$A135,0)/OFFSET(CVMdataAnn!ES$9,$A135,0)))</f>
        <v>38201.56662059787</v>
      </c>
      <c r="ET135" s="6">
        <f ca="1">IF(ISERROR(CVMdataQly!ET135*(OFFSET(CPdataAnn!ET$9,$A135,0)/OFFSET(CVMdataAnn!ET$9,$A135,0))),"",CVMdataQly!ET135*(OFFSET(CPdataAnn!ET$9,$A135,0)/OFFSET(CVMdataAnn!ET$9,$A135,0)))</f>
        <v>6425.4177023912962</v>
      </c>
      <c r="EU135" s="6">
        <f ca="1">IF(ISERROR(CVMdataQly!EU135*(OFFSET(CPdataAnn!EU$9,$A135,0)/OFFSET(CVMdataAnn!EU$9,$A135,0))),"",CVMdataQly!EU135*(OFFSET(CPdataAnn!EU$9,$A135,0)/OFFSET(CVMdataAnn!EU$9,$A135,0)))</f>
        <v>1818.8795648795649</v>
      </c>
      <c r="EV135" s="6">
        <f ca="1">IF(ISERROR(CVMdataQly!EV135*(OFFSET(CPdataAnn!EV$9,$A135,0)/OFFSET(CVMdataAnn!EV$9,$A135,0))),"",CVMdataQly!EV135*(OFFSET(CPdataAnn!EV$9,$A135,0)/OFFSET(CVMdataAnn!EV$9,$A135,0)))</f>
        <v>431.17345399698343</v>
      </c>
      <c r="EW135" s="6">
        <f ca="1">IF(ISERROR(CVMdataQly!EW135*(OFFSET(CPdataAnn!EW$9,$A135,0)/OFFSET(CVMdataAnn!EW$9,$A135,0))),"",CVMdataQly!EW135*(OFFSET(CPdataAnn!EW$9,$A135,0)/OFFSET(CVMdataAnn!EW$9,$A135,0)))</f>
        <v>4176.6553079947571</v>
      </c>
      <c r="EX135" s="6">
        <f ca="1">IF(ISERROR(CVMdataQly!EX135*(OFFSET(CPdataAnn!EX$9,$A135,0)/OFFSET(CVMdataAnn!EX$9,$A135,0))),"",CVMdataQly!EX135*(OFFSET(CPdataAnn!EX$9,$A135,0)/OFFSET(CVMdataAnn!EX$9,$A135,0)))</f>
        <v>1345.6062231759656</v>
      </c>
      <c r="EY135" s="6">
        <f ca="1">IF(ISERROR(CVMdataQly!EY135*(OFFSET(CPdataAnn!EY$9,$A135,0)/OFFSET(CVMdataAnn!EY$9,$A135,0))),"",CVMdataQly!EY135*(OFFSET(CPdataAnn!EY$9,$A135,0)/OFFSET(CVMdataAnn!EY$9,$A135,0)))</f>
        <v>3417.4467257402202</v>
      </c>
      <c r="EZ135" s="6">
        <f ca="1">IF(ISERROR(CVMdataQly!EZ135*(OFFSET(CPdataAnn!EZ$9,$A135,0)/OFFSET(CVMdataAnn!EZ$9,$A135,0))),"",CVMdataQly!EZ135*(OFFSET(CPdataAnn!EZ$9,$A135,0)/OFFSET(CVMdataAnn!EZ$9,$A135,0)))</f>
        <v>2216.7153619390765</v>
      </c>
      <c r="FA135" s="6">
        <f ca="1">IF(ISERROR(CVMdataQly!FA135*(OFFSET(CPdataAnn!FA$9,$A135,0)/OFFSET(CVMdataAnn!FA$9,$A135,0))),"",CVMdataQly!FA135*(OFFSET(CPdataAnn!FA$9,$A135,0)/OFFSET(CVMdataAnn!FA$9,$A135,0)))</f>
        <v>1201.4775</v>
      </c>
      <c r="FB135" s="6">
        <f ca="1">IF(ISERROR(CVMdataQly!FB135*(OFFSET(CPdataAnn!FB$9,$A135,0)/OFFSET(CVMdataAnn!FB$9,$A135,0))),"",CVMdataQly!FB135*(OFFSET(CPdataAnn!FB$9,$A135,0)/OFFSET(CVMdataAnn!FB$9,$A135,0)))</f>
        <v>5309.0060061436889</v>
      </c>
      <c r="FC135" s="6">
        <f ca="1">IF(ISERROR(CVMdataQly!FC135*(OFFSET(CPdataAnn!FC$9,$A135,0)/OFFSET(CVMdataAnn!FC$9,$A135,0))),"",CVMdataQly!FC135*(OFFSET(CPdataAnn!FC$9,$A135,0)/OFFSET(CVMdataAnn!FC$9,$A135,0)))</f>
        <v>5529.880979750641</v>
      </c>
      <c r="FD135" s="6">
        <f ca="1">IF(ISERROR(CVMdataQly!FD135*(OFFSET(CPdataAnn!FD$9,$A135,0)/OFFSET(CVMdataAnn!FD$9,$A135,0))),"",CVMdataQly!FD135*(OFFSET(CPdataAnn!FD$9,$A135,0)/OFFSET(CVMdataAnn!FD$9,$A135,0)))</f>
        <v>3091.3816912911129</v>
      </c>
      <c r="FE135" s="6">
        <f ca="1">IF(ISERROR(CVMdataQly!FE135*(OFFSET(CPdataAnn!FE$9,$A135,0)/OFFSET(CVMdataAnn!FE$9,$A135,0))),"",CVMdataQly!FE135*(OFFSET(CPdataAnn!FE$9,$A135,0)/OFFSET(CVMdataAnn!FE$9,$A135,0)))</f>
        <v>986.06491326245111</v>
      </c>
      <c r="FF135" s="6">
        <f ca="1">IF(ISERROR(CVMdataQly!FF135*(OFFSET(CPdataAnn!FF$9,$A135,0)/OFFSET(CVMdataAnn!FF$9,$A135,0))),"",CVMdataQly!FF135*(OFFSET(CPdataAnn!FF$9,$A135,0)/OFFSET(CVMdataAnn!FF$9,$A135,0)))</f>
        <v>637.93843594009979</v>
      </c>
      <c r="FG135" s="6">
        <f ca="1">IF(ISERROR(CVMdataQly!FG135*(OFFSET(CPdataAnn!FG$9,$A135,0)/OFFSET(CVMdataAnn!FG$9,$A135,0))),"",CVMdataQly!FG135*(OFFSET(CPdataAnn!FG$9,$A135,0)/OFFSET(CVMdataAnn!FG$9,$A135,0)))</f>
        <v>832.92641509433963</v>
      </c>
      <c r="FH135" s="6" t="str">
        <f ca="1">IF(ISERROR(CVMdataQly!FH135*(OFFSET(CPdataAnn!FH$9,$A135,0)/OFFSET(CVMdataAnn!FH$9,$A135,0))),"",CVMdataQly!FH135*(OFFSET(CPdataAnn!FH$9,$A135,0)/OFFSET(CVMdataAnn!FH$9,$A135,0)))</f>
        <v/>
      </c>
      <c r="FI135" s="6">
        <f ca="1">IF(ISERROR(CVMdataQly!FI135*(OFFSET(CPdataAnn!FI$9,$A135,0)/OFFSET(CVMdataAnn!FI$9,$A135,0))),"",CVMdataQly!FI135*(OFFSET(CPdataAnn!FI$9,$A135,0)/OFFSET(CVMdataAnn!FI$9,$A135,0)))</f>
        <v>12138.899963206739</v>
      </c>
      <c r="FJ135" s="6">
        <f ca="1">IF(ISERROR(CVMdataQly!FJ135*(OFFSET(CPdataAnn!FJ$9,$A135,0)/OFFSET(CVMdataAnn!FJ$9,$A135,0))),"",CVMdataQly!FJ135*(OFFSET(CPdataAnn!FJ$9,$A135,0)/OFFSET(CVMdataAnn!FJ$9,$A135,0)))</f>
        <v>5711.2438586468616</v>
      </c>
      <c r="FK135" s="6">
        <f ca="1">IF(ISERROR(CVMdataQly!FK135*(OFFSET(CPdataAnn!FK$9,$A135,0)/OFFSET(CVMdataAnn!FK$9,$A135,0))),"",CVMdataQly!FK135*(OFFSET(CPdataAnn!FK$9,$A135,0)/OFFSET(CVMdataAnn!FK$9,$A135,0)))</f>
        <v>6427.3403470364055</v>
      </c>
      <c r="FL135" s="6">
        <f ca="1">IF(ISERROR(CVMdataQly!FL135*(OFFSET(CPdataAnn!FL$9,$A135,0)/OFFSET(CVMdataAnn!FL$9,$A135,0))),"",CVMdataQly!FL135*(OFFSET(CPdataAnn!FL$9,$A135,0)/OFFSET(CVMdataAnn!FL$9,$A135,0)))</f>
        <v>4035.167391048984</v>
      </c>
    </row>
    <row r="136" spans="1:168" x14ac:dyDescent="0.25">
      <c r="A136" s="6">
        <f t="shared" si="1"/>
        <v>32</v>
      </c>
      <c r="B136" s="1">
        <v>42614</v>
      </c>
      <c r="C136" s="6">
        <f ca="1">IF(ISERROR(CVMdataQly!C136*(OFFSET(CPdataAnn!C$9,$A136,0)/OFFSET(CVMdataAnn!C$9,$A136,0))),"",CVMdataQly!C136*(OFFSET(CPdataAnn!C$9,$A136,0)/OFFSET(CVMdataAnn!C$9,$A136,0)))</f>
        <v>313207.68283654144</v>
      </c>
      <c r="D136" s="6">
        <f ca="1">IF(ISERROR(CVMdataQly!D136*(OFFSET(CPdataAnn!D$9,$A136,0)/OFFSET(CVMdataAnn!D$9,$A136,0))),"",CVMdataQly!D136*(OFFSET(CPdataAnn!D$9,$A136,0)/OFFSET(CVMdataAnn!D$9,$A136,0)))</f>
        <v>3522.8523853574734</v>
      </c>
      <c r="E136" s="6">
        <f ca="1">IF(ISERROR(CVMdataQly!E136*(OFFSET(CPdataAnn!E$9,$A136,0)/OFFSET(CVMdataAnn!E$9,$A136,0))),"",CVMdataQly!E136*(OFFSET(CPdataAnn!E$9,$A136,0)/OFFSET(CVMdataAnn!E$9,$A136,0)))</f>
        <v>309673.50011473295</v>
      </c>
      <c r="F136" s="6">
        <f ca="1">IF(ISERROR(CVMdataQly!F136*(OFFSET(CPdataAnn!F$9,$A136,0)/OFFSET(CVMdataAnn!F$9,$A136,0))),"",CVMdataQly!F136*(OFFSET(CPdataAnn!F$9,$A136,0)/OFFSET(CVMdataAnn!F$9,$A136,0)))</f>
        <v>24491.678063438405</v>
      </c>
      <c r="G136" s="6">
        <f ca="1">IF(ISERROR(CVMdataQly!G136*(OFFSET(CPdataAnn!G$9,$A136,0)/OFFSET(CVMdataAnn!G$9,$A136,0))),"",CVMdataQly!G136*(OFFSET(CPdataAnn!G$9,$A136,0)/OFFSET(CVMdataAnn!G$9,$A136,0)))</f>
        <v>10062.221623684152</v>
      </c>
      <c r="H136" s="6">
        <f ca="1">IF(ISERROR(CVMdataQly!H136*(OFFSET(CPdataAnn!H$9,$A136,0)/OFFSET(CVMdataAnn!H$9,$A136,0))),"",CVMdataQly!H136*(OFFSET(CPdataAnn!H$9,$A136,0)/OFFSET(CVMdataAnn!H$9,$A136,0)))</f>
        <v>16314.648055668031</v>
      </c>
      <c r="I136" s="6">
        <f ca="1">IF(ISERROR(CVMdataQly!I136*(OFFSET(CPdataAnn!I$9,$A136,0)/OFFSET(CVMdataAnn!I$9,$A136,0))),"",CVMdataQly!I136*(OFFSET(CPdataAnn!I$9,$A136,0)/OFFSET(CVMdataAnn!I$9,$A136,0)))</f>
        <v>82961.348432389452</v>
      </c>
      <c r="J136" s="6">
        <f ca="1">IF(ISERROR(CVMdataQly!J136*(OFFSET(CPdataAnn!J$9,$A136,0)/OFFSET(CVMdataAnn!J$9,$A136,0))),"",CVMdataQly!J136*(OFFSET(CPdataAnn!J$9,$A136,0)/OFFSET(CVMdataAnn!J$9,$A136,0)))</f>
        <v>13688.700200994394</v>
      </c>
      <c r="K136" s="6">
        <f ca="1">IF(ISERROR(CVMdataQly!K136*(OFFSET(CPdataAnn!K$9,$A136,0)/OFFSET(CVMdataAnn!K$9,$A136,0))),"",CVMdataQly!K136*(OFFSET(CPdataAnn!K$9,$A136,0)/OFFSET(CVMdataAnn!K$9,$A136,0)))</f>
        <v>5467.3943661971834</v>
      </c>
      <c r="L136" s="6">
        <f ca="1">IF(ISERROR(CVMdataQly!L136*(OFFSET(CPdataAnn!L$9,$A136,0)/OFFSET(CVMdataAnn!L$9,$A136,0))),"",CVMdataQly!L136*(OFFSET(CPdataAnn!L$9,$A136,0)/OFFSET(CVMdataAnn!L$9,$A136,0)))</f>
        <v>41922.415882967609</v>
      </c>
      <c r="M136" s="6">
        <f ca="1">IF(ISERROR(CVMdataQly!M136*(OFFSET(CPdataAnn!M$9,$A136,0)/OFFSET(CVMdataAnn!M$9,$A136,0))),"",CVMdataQly!M136*(OFFSET(CPdataAnn!M$9,$A136,0)/OFFSET(CVMdataAnn!M$9,$A136,0)))</f>
        <v>5392.0112741102967</v>
      </c>
      <c r="N136" s="6">
        <f ca="1">IF(ISERROR(CVMdataQly!N136*(OFFSET(CPdataAnn!N$9,$A136,0)/OFFSET(CVMdataAnn!N$9,$A136,0))),"",CVMdataQly!N136*(OFFSET(CPdataAnn!N$9,$A136,0)/OFFSET(CVMdataAnn!N$9,$A136,0)))</f>
        <v>32947.366352624493</v>
      </c>
      <c r="O136" s="6">
        <f ca="1">IF(ISERROR(CVMdataQly!O136*(OFFSET(CPdataAnn!O$9,$A136,0)/OFFSET(CVMdataAnn!O$9,$A136,0))),"",CVMdataQly!O136*(OFFSET(CPdataAnn!O$9,$A136,0)/OFFSET(CVMdataAnn!O$9,$A136,0)))</f>
        <v>7199.181104679682</v>
      </c>
      <c r="P136" s="6">
        <f ca="1">IF(ISERROR(CVMdataQly!P136*(OFFSET(CPdataAnn!P$9,$A136,0)/OFFSET(CVMdataAnn!P$9,$A136,0))),"",CVMdataQly!P136*(OFFSET(CPdataAnn!P$9,$A136,0)/OFFSET(CVMdataAnn!P$9,$A136,0)))</f>
        <v>30050.790234981596</v>
      </c>
      <c r="Q136" s="6">
        <f ca="1">IF(ISERROR(CVMdataQly!Q136*(OFFSET(CPdataAnn!Q$9,$A136,0)/OFFSET(CVMdataAnn!Q$9,$A136,0))),"",CVMdataQly!Q136*(OFFSET(CPdataAnn!Q$9,$A136,0)/OFFSET(CVMdataAnn!Q$9,$A136,0)))</f>
        <v>39171.119458947585</v>
      </c>
      <c r="R136" s="6">
        <f ca="1">IF(ISERROR(CVMdataQly!R136*(OFFSET(CPdataAnn!R$9,$A136,0)/OFFSET(CVMdataAnn!R$9,$A136,0))),"",CVMdataQly!R136*(OFFSET(CPdataAnn!R$9,$A136,0)/OFFSET(CVMdataAnn!R$9,$A136,0)))</f>
        <v>24491.678063438405</v>
      </c>
      <c r="S136" s="6">
        <f ca="1">IF(ISERROR(CVMdataQly!S136*(OFFSET(CPdataAnn!S$9,$A136,0)/OFFSET(CVMdataAnn!S$9,$A136,0))),"",CVMdataQly!S136*(OFFSET(CPdataAnn!S$9,$A136,0)/OFFSET(CVMdataAnn!S$9,$A136,0)))</f>
        <v>21876.32836994937</v>
      </c>
      <c r="T136" s="6">
        <f ca="1">IF(ISERROR(CVMdataQly!T136*(OFFSET(CPdataAnn!T$9,$A136,0)/OFFSET(CVMdataAnn!T$9,$A136,0))),"",CVMdataQly!T136*(OFFSET(CPdataAnn!T$9,$A136,0)/OFFSET(CVMdataAnn!T$9,$A136,0)))</f>
        <v>3969.2082797476883</v>
      </c>
      <c r="U136" s="6">
        <f ca="1">IF(ISERROR(CVMdataQly!U136*(OFFSET(CPdataAnn!U$9,$A136,0)/OFFSET(CVMdataAnn!U$9,$A136,0))),"",CVMdataQly!U136*(OFFSET(CPdataAnn!U$9,$A136,0)/OFFSET(CVMdataAnn!U$9,$A136,0)))</f>
        <v>4603.5899763644184</v>
      </c>
      <c r="V136" s="6">
        <f ca="1">IF(ISERROR(CVMdataQly!V136*(OFFSET(CPdataAnn!V$9,$A136,0)/OFFSET(CVMdataAnn!V$9,$A136,0))),"",CVMdataQly!V136*(OFFSET(CPdataAnn!V$9,$A136,0)/OFFSET(CVMdataAnn!V$9,$A136,0)))</f>
        <v>833.94883720930238</v>
      </c>
      <c r="W136" s="6">
        <f ca="1">IF(ISERROR(CVMdataQly!W136*(OFFSET(CPdataAnn!W$9,$A136,0)/OFFSET(CVMdataAnn!W$9,$A136,0))),"",CVMdataQly!W136*(OFFSET(CPdataAnn!W$9,$A136,0)/OFFSET(CVMdataAnn!W$9,$A136,0)))</f>
        <v>2610.9436290548751</v>
      </c>
      <c r="X136" s="6">
        <f ca="1">IF(ISERROR(CVMdataQly!X136*(OFFSET(CPdataAnn!X$9,$A136,0)/OFFSET(CVMdataAnn!X$9,$A136,0))),"",CVMdataQly!X136*(OFFSET(CPdataAnn!X$9,$A136,0)/OFFSET(CVMdataAnn!X$9,$A136,0)))</f>
        <v>512.01768707482995</v>
      </c>
      <c r="Y136" s="6">
        <f ca="1">IF(ISERROR(CVMdataQly!Y136*(OFFSET(CPdataAnn!Y$9,$A136,0)/OFFSET(CVMdataAnn!Y$9,$A136,0))),"",CVMdataQly!Y136*(OFFSET(CPdataAnn!Y$9,$A136,0)/OFFSET(CVMdataAnn!Y$9,$A136,0)))</f>
        <v>2605.7128740302919</v>
      </c>
      <c r="Z136" s="6">
        <f ca="1">IF(ISERROR(CVMdataQly!Z136*(OFFSET(CPdataAnn!Z$9,$A136,0)/OFFSET(CVMdataAnn!Z$9,$A136,0))),"",CVMdataQly!Z136*(OFFSET(CPdataAnn!Z$9,$A136,0)/OFFSET(CVMdataAnn!Z$9,$A136,0)))</f>
        <v>3292.1404400551887</v>
      </c>
      <c r="AA136" s="6">
        <f ca="1">IF(ISERROR(CVMdataQly!AA136*(OFFSET(CPdataAnn!AA$9,$A136,0)/OFFSET(CVMdataAnn!AA$9,$A136,0))),"",CVMdataQly!AA136*(OFFSET(CPdataAnn!AA$9,$A136,0)/OFFSET(CVMdataAnn!AA$9,$A136,0)))</f>
        <v>2789.2377752232737</v>
      </c>
      <c r="AB136" s="6">
        <f ca="1">IF(ISERROR(CVMdataQly!AB136*(OFFSET(CPdataAnn!AB$9,$A136,0)/OFFSET(CVMdataAnn!AB$9,$A136,0))),"",CVMdataQly!AB136*(OFFSET(CPdataAnn!AB$9,$A136,0)/OFFSET(CVMdataAnn!AB$9,$A136,0)))</f>
        <v>654.00913937547602</v>
      </c>
      <c r="AC136" s="6">
        <f ca="1">IF(ISERROR(CVMdataQly!AC136*(OFFSET(CPdataAnn!AC$9,$A136,0)/OFFSET(CVMdataAnn!AC$9,$A136,0))),"",CVMdataQly!AC136*(OFFSET(CPdataAnn!AC$9,$A136,0)/OFFSET(CVMdataAnn!AC$9,$A136,0)))</f>
        <v>2616.1188118811879</v>
      </c>
      <c r="AD136" s="6">
        <f ca="1">IF(ISERROR(CVMdataQly!AD136*(OFFSET(CPdataAnn!AD$9,$A136,0)/OFFSET(CVMdataAnn!AD$9,$A136,0))),"",CVMdataQly!AD136*(OFFSET(CPdataAnn!AD$9,$A136,0)/OFFSET(CVMdataAnn!AD$9,$A136,0)))</f>
        <v>757.8577626278277</v>
      </c>
      <c r="AE136" s="6">
        <f ca="1">IF(ISERROR(CVMdataQly!AE136*(OFFSET(CPdataAnn!AE$9,$A136,0)/OFFSET(CVMdataAnn!AE$9,$A136,0))),"",CVMdataQly!AE136*(OFFSET(CPdataAnn!AE$9,$A136,0)/OFFSET(CVMdataAnn!AE$9,$A136,0)))</f>
        <v>1858.6421970584408</v>
      </c>
      <c r="AF136" s="6">
        <f ca="1">IF(ISERROR(CVMdataQly!AF136*(OFFSET(CPdataAnn!AF$9,$A136,0)/OFFSET(CVMdataAnn!AF$9,$A136,0))),"",CVMdataQly!AF136*(OFFSET(CPdataAnn!AF$9,$A136,0)/OFFSET(CVMdataAnn!AF$9,$A136,0)))</f>
        <v>10062.221623684152</v>
      </c>
      <c r="AG136" s="6">
        <f ca="1">IF(ISERROR(CVMdataQly!AG136*(OFFSET(CPdataAnn!AG$9,$A136,0)/OFFSET(CVMdataAnn!AG$9,$A136,0))),"",CVMdataQly!AG136*(OFFSET(CPdataAnn!AG$9,$A136,0)/OFFSET(CVMdataAnn!AG$9,$A136,0)))</f>
        <v>4531.1682907965969</v>
      </c>
      <c r="AH136" s="6">
        <f ca="1">IF(ISERROR(CVMdataQly!AH136*(OFFSET(CPdataAnn!AH$9,$A136,0)/OFFSET(CVMdataAnn!AH$9,$A136,0))),"",CVMdataQly!AH136*(OFFSET(CPdataAnn!AH$9,$A136,0)/OFFSET(CVMdataAnn!AH$9,$A136,0)))</f>
        <v>1299.8939064200217</v>
      </c>
      <c r="AI136" s="6">
        <f ca="1">IF(ISERROR(CVMdataQly!AI136*(OFFSET(CPdataAnn!AI$9,$A136,0)/OFFSET(CVMdataAnn!AI$9,$A136,0))),"",CVMdataQly!AI136*(OFFSET(CPdataAnn!AI$9,$A136,0)/OFFSET(CVMdataAnn!AI$9,$A136,0)))</f>
        <v>2087.8750979294905</v>
      </c>
      <c r="AJ136" s="6">
        <f ca="1">IF(ISERROR(CVMdataQly!AJ136*(OFFSET(CPdataAnn!AJ$9,$A136,0)/OFFSET(CVMdataAnn!AJ$9,$A136,0))),"",CVMdataQly!AJ136*(OFFSET(CPdataAnn!AJ$9,$A136,0)/OFFSET(CVMdataAnn!AJ$9,$A136,0)))</f>
        <v>1144.6711138063472</v>
      </c>
      <c r="AK136" s="6">
        <f ca="1">IF(ISERROR(CVMdataQly!AK136*(OFFSET(CPdataAnn!AK$9,$A136,0)/OFFSET(CVMdataAnn!AK$9,$A136,0))),"",CVMdataQly!AK136*(OFFSET(CPdataAnn!AK$9,$A136,0)/OFFSET(CVMdataAnn!AK$9,$A136,0)))</f>
        <v>4755.9539488420014</v>
      </c>
      <c r="AL136" s="6">
        <f ca="1">IF(ISERROR(CVMdataQly!AL136*(OFFSET(CPdataAnn!AL$9,$A136,0)/OFFSET(CVMdataAnn!AL$9,$A136,0))),"",CVMdataQly!AL136*(OFFSET(CPdataAnn!AL$9,$A136,0)/OFFSET(CVMdataAnn!AL$9,$A136,0)))</f>
        <v>774.05140032948918</v>
      </c>
      <c r="AM136" s="6">
        <f ca="1">IF(ISERROR(CVMdataQly!AM136*(OFFSET(CPdataAnn!AM$9,$A136,0)/OFFSET(CVMdataAnn!AM$9,$A136,0))),"",CVMdataQly!AM136*(OFFSET(CPdataAnn!AM$9,$A136,0)/OFFSET(CVMdataAnn!AM$9,$A136,0)))</f>
        <v>16314.648055668031</v>
      </c>
      <c r="AN136" s="6">
        <f ca="1">IF(ISERROR(CVMdataQly!AN136*(OFFSET(CPdataAnn!AN$9,$A136,0)/OFFSET(CVMdataAnn!AN$9,$A136,0))),"",CVMdataQly!AN136*(OFFSET(CPdataAnn!AN$9,$A136,0)/OFFSET(CVMdataAnn!AN$9,$A136,0)))</f>
        <v>14013.343361537658</v>
      </c>
      <c r="AO136" s="6">
        <f ca="1">IF(ISERROR(CVMdataQly!AO136*(OFFSET(CPdataAnn!AO$9,$A136,0)/OFFSET(CVMdataAnn!AO$9,$A136,0))),"",CVMdataQly!AO136*(OFFSET(CPdataAnn!AO$9,$A136,0)/OFFSET(CVMdataAnn!AO$9,$A136,0)))</f>
        <v>169.99732977303071</v>
      </c>
      <c r="AP136" s="6">
        <f ca="1">IF(ISERROR(CVMdataQly!AP136*(OFFSET(CPdataAnn!AP$9,$A136,0)/OFFSET(CVMdataAnn!AP$9,$A136,0))),"",CVMdataQly!AP136*(OFFSET(CPdataAnn!AP$9,$A136,0)/OFFSET(CVMdataAnn!AP$9,$A136,0)))</f>
        <v>12719.30298610578</v>
      </c>
      <c r="AQ136" s="6">
        <f ca="1">IF(ISERROR(CVMdataQly!AQ136*(OFFSET(CPdataAnn!AQ$9,$A136,0)/OFFSET(CVMdataAnn!AQ$9,$A136,0))),"",CVMdataQly!AQ136*(OFFSET(CPdataAnn!AQ$9,$A136,0)/OFFSET(CVMdataAnn!AQ$9,$A136,0)))</f>
        <v>873.71340090090087</v>
      </c>
      <c r="AR136" s="6">
        <f ca="1">IF(ISERROR(CVMdataQly!AR136*(OFFSET(CPdataAnn!AR$9,$A136,0)/OFFSET(CVMdataAnn!AR$9,$A136,0))),"",CVMdataQly!AR136*(OFFSET(CPdataAnn!AR$9,$A136,0)/OFFSET(CVMdataAnn!AR$9,$A136,0)))</f>
        <v>249.83965014577259</v>
      </c>
      <c r="AS136" s="6">
        <f ca="1">IF(ISERROR(CVMdataQly!AS136*(OFFSET(CPdataAnn!AS$9,$A136,0)/OFFSET(CVMdataAnn!AS$9,$A136,0))),"",CVMdataQly!AS136*(OFFSET(CPdataAnn!AS$9,$A136,0)/OFFSET(CVMdataAnn!AS$9,$A136,0)))</f>
        <v>2301.7668321104879</v>
      </c>
      <c r="AT136" s="6">
        <f ca="1">IF(ISERROR(CVMdataQly!AT136*(OFFSET(CPdataAnn!AT$9,$A136,0)/OFFSET(CVMdataAnn!AT$9,$A136,0))),"",CVMdataQly!AT136*(OFFSET(CPdataAnn!AT$9,$A136,0)/OFFSET(CVMdataAnn!AT$9,$A136,0)))</f>
        <v>2289.7658674188997</v>
      </c>
      <c r="AU136" s="6">
        <f ca="1">IF(ISERROR(CVMdataQly!AU136*(OFFSET(CPdataAnn!AU$9,$A136,0)/OFFSET(CVMdataAnn!AU$9,$A136,0))),"",CVMdataQly!AU136*(OFFSET(CPdataAnn!AU$9,$A136,0)/OFFSET(CVMdataAnn!AU$9,$A136,0)))</f>
        <v>12</v>
      </c>
      <c r="AV136" s="6">
        <f ca="1">IF(ISERROR(CVMdataQly!AV136*(OFFSET(CPdataAnn!AV$9,$A136,0)/OFFSET(CVMdataAnn!AV$9,$A136,0))),"",CVMdataQly!AV136*(OFFSET(CPdataAnn!AV$9,$A136,0)/OFFSET(CVMdataAnn!AV$9,$A136,0)))</f>
        <v>82961.348432389452</v>
      </c>
      <c r="AW136" s="6">
        <f ca="1">IF(ISERROR(CVMdataQly!AW136*(OFFSET(CPdataAnn!AW$9,$A136,0)/OFFSET(CVMdataAnn!AW$9,$A136,0))),"",CVMdataQly!AW136*(OFFSET(CPdataAnn!AW$9,$A136,0)/OFFSET(CVMdataAnn!AW$9,$A136,0)))</f>
        <v>20227.91699388517</v>
      </c>
      <c r="AX136" s="6">
        <f ca="1">IF(ISERROR(CVMdataQly!AX136*(OFFSET(CPdataAnn!AX$9,$A136,0)/OFFSET(CVMdataAnn!AX$9,$A136,0))),"",CVMdataQly!AX136*(OFFSET(CPdataAnn!AX$9,$A136,0)/OFFSET(CVMdataAnn!AX$9,$A136,0)))</f>
        <v>20164.443290043291</v>
      </c>
      <c r="AY136" s="6">
        <f ca="1">IF(ISERROR(CVMdataQly!AY136*(OFFSET(CPdataAnn!AY$9,$A136,0)/OFFSET(CVMdataAnn!AY$9,$A136,0))),"",CVMdataQly!AY136*(OFFSET(CPdataAnn!AY$9,$A136,0)/OFFSET(CVMdataAnn!AY$9,$A136,0)))</f>
        <v>63.2156862745098</v>
      </c>
      <c r="AZ136" s="6">
        <f ca="1">IF(ISERROR(CVMdataQly!AZ136*(OFFSET(CPdataAnn!AZ$9,$A136,0)/OFFSET(CVMdataAnn!AZ$9,$A136,0))),"",CVMdataQly!AZ136*(OFFSET(CPdataAnn!AZ$9,$A136,0)/OFFSET(CVMdataAnn!AZ$9,$A136,0)))</f>
        <v>52128.490687518664</v>
      </c>
      <c r="BA136" s="6">
        <f ca="1">IF(ISERROR(CVMdataQly!BA136*(OFFSET(CPdataAnn!BA$9,$A136,0)/OFFSET(CVMdataAnn!BA$9,$A136,0))),"",CVMdataQly!BA136*(OFFSET(CPdataAnn!BA$9,$A136,0)/OFFSET(CVMdataAnn!BA$9,$A136,0)))</f>
        <v>49493.638897485398</v>
      </c>
      <c r="BB136" s="6">
        <f ca="1">IF(ISERROR(CVMdataQly!BB136*(OFFSET(CPdataAnn!BB$9,$A136,0)/OFFSET(CVMdataAnn!BB$9,$A136,0))),"",CVMdataQly!BB136*(OFFSET(CPdataAnn!BB$9,$A136,0)/OFFSET(CVMdataAnn!BB$9,$A136,0)))</f>
        <v>2635.6000371540035</v>
      </c>
      <c r="BC136" s="6">
        <f ca="1">IF(ISERROR(CVMdataQly!BC136*(OFFSET(CPdataAnn!BC$9,$A136,0)/OFFSET(CVMdataAnn!BC$9,$A136,0))),"",CVMdataQly!BC136*(OFFSET(CPdataAnn!BC$9,$A136,0)/OFFSET(CVMdataAnn!BC$9,$A136,0)))</f>
        <v>797.14802919708029</v>
      </c>
      <c r="BD136" s="6">
        <f ca="1">IF(ISERROR(CVMdataQly!BD136*(OFFSET(CPdataAnn!BD$9,$A136,0)/OFFSET(CVMdataAnn!BD$9,$A136,0))),"",CVMdataQly!BD136*(OFFSET(CPdataAnn!BD$9,$A136,0)/OFFSET(CVMdataAnn!BD$9,$A136,0)))</f>
        <v>292.69456681350954</v>
      </c>
      <c r="BE136" s="6">
        <f ca="1">IF(ISERROR(CVMdataQly!BE136*(OFFSET(CPdataAnn!BE$9,$A136,0)/OFFSET(CVMdataAnn!BE$9,$A136,0))),"",CVMdataQly!BE136*(OFFSET(CPdataAnn!BE$9,$A136,0)/OFFSET(CVMdataAnn!BE$9,$A136,0)))</f>
        <v>505.36031204290589</v>
      </c>
      <c r="BF136" s="6">
        <f ca="1">IF(ISERROR(CVMdataQly!BF136*(OFFSET(CPdataAnn!BF$9,$A136,0)/OFFSET(CVMdataAnn!BF$9,$A136,0))),"",CVMdataQly!BF136*(OFFSET(CPdataAnn!BF$9,$A136,0)/OFFSET(CVMdataAnn!BF$9,$A136,0)))</f>
        <v>2384.6569206842923</v>
      </c>
      <c r="BG136" s="6">
        <f ca="1">IF(ISERROR(CVMdataQly!BG136*(OFFSET(CPdataAnn!BG$9,$A136,0)/OFFSET(CVMdataAnn!BG$9,$A136,0))),"",CVMdataQly!BG136*(OFFSET(CPdataAnn!BG$9,$A136,0)/OFFSET(CVMdataAnn!BG$9,$A136,0)))</f>
        <v>1208.4358452138492</v>
      </c>
      <c r="BH136" s="6">
        <f ca="1">IF(ISERROR(CVMdataQly!BH136*(OFFSET(CPdataAnn!BH$9,$A136,0)/OFFSET(CVMdataAnn!BH$9,$A136,0))),"",CVMdataQly!BH136*(OFFSET(CPdataAnn!BH$9,$A136,0)/OFFSET(CVMdataAnn!BH$9,$A136,0)))</f>
        <v>41.464285714285715</v>
      </c>
      <c r="BI136" s="6">
        <f ca="1">IF(ISERROR(CVMdataQly!BI136*(OFFSET(CPdataAnn!BI$9,$A136,0)/OFFSET(CVMdataAnn!BI$9,$A136,0))),"",CVMdataQly!BI136*(OFFSET(CPdataAnn!BI$9,$A136,0)/OFFSET(CVMdataAnn!BI$9,$A136,0)))</f>
        <v>1134.9781181619255</v>
      </c>
      <c r="BJ136" s="6" t="str">
        <f ca="1">IF(ISERROR(CVMdataQly!BJ136*(OFFSET(CPdataAnn!BJ$9,$A136,0)/OFFSET(CVMdataAnn!BJ$9,$A136,0))),"",CVMdataQly!BJ136*(OFFSET(CPdataAnn!BJ$9,$A136,0)/OFFSET(CVMdataAnn!BJ$9,$A136,0)))</f>
        <v/>
      </c>
      <c r="BK136" s="6">
        <f ca="1">IF(ISERROR(CVMdataQly!BK136*(OFFSET(CPdataAnn!BK$9,$A136,0)/OFFSET(CVMdataAnn!BK$9,$A136,0))),"",CVMdataQly!BK136*(OFFSET(CPdataAnn!BK$9,$A136,0)/OFFSET(CVMdataAnn!BK$9,$A136,0)))</f>
        <v>7439.5926095020686</v>
      </c>
      <c r="BL136" s="6">
        <f ca="1">IF(ISERROR(CVMdataQly!BL136*(OFFSET(CPdataAnn!BL$9,$A136,0)/OFFSET(CVMdataAnn!BL$9,$A136,0))),"",CVMdataQly!BL136*(OFFSET(CPdataAnn!BL$9,$A136,0)/OFFSET(CVMdataAnn!BL$9,$A136,0)))</f>
        <v>3919.8068846070578</v>
      </c>
      <c r="BM136" s="6">
        <f ca="1">IF(ISERROR(CVMdataQly!BM136*(OFFSET(CPdataAnn!BM$9,$A136,0)/OFFSET(CVMdataAnn!BM$9,$A136,0))),"",CVMdataQly!BM136*(OFFSET(CPdataAnn!BM$9,$A136,0)/OFFSET(CVMdataAnn!BM$9,$A136,0)))</f>
        <v>3250.8847343644925</v>
      </c>
      <c r="BN136" s="6">
        <f ca="1">IF(ISERROR(CVMdataQly!BN136*(OFFSET(CPdataAnn!BN$9,$A136,0)/OFFSET(CVMdataAnn!BN$9,$A136,0))),"",CVMdataQly!BN136*(OFFSET(CPdataAnn!BN$9,$A136,0)/OFFSET(CVMdataAnn!BN$9,$A136,0)))</f>
        <v>199.71384377416859</v>
      </c>
      <c r="BO136" s="6">
        <f ca="1">IF(ISERROR(CVMdataQly!BO136*(OFFSET(CPdataAnn!BO$9,$A136,0)/OFFSET(CVMdataAnn!BO$9,$A136,0))),"",CVMdataQly!BO136*(OFFSET(CPdataAnn!BO$9,$A136,0)/OFFSET(CVMdataAnn!BO$9,$A136,0)))</f>
        <v>80.118644067796609</v>
      </c>
      <c r="BP136" s="6" t="str">
        <f ca="1">IF(ISERROR(CVMdataQly!BP136*(OFFSET(CPdataAnn!BP$9,$A136,0)/OFFSET(CVMdataAnn!BP$9,$A136,0))),"",CVMdataQly!BP136*(OFFSET(CPdataAnn!BP$9,$A136,0)/OFFSET(CVMdataAnn!BP$9,$A136,0)))</f>
        <v/>
      </c>
      <c r="BQ136" s="6">
        <f ca="1">IF(ISERROR(CVMdataQly!BQ136*(OFFSET(CPdataAnn!BQ$9,$A136,0)/OFFSET(CVMdataAnn!BQ$9,$A136,0))),"",CVMdataQly!BQ136*(OFFSET(CPdataAnn!BQ$9,$A136,0)/OFFSET(CVMdataAnn!BQ$9,$A136,0)))</f>
        <v>13688.700200994394</v>
      </c>
      <c r="BR136" s="6">
        <f ca="1">IF(ISERROR(CVMdataQly!BR136*(OFFSET(CPdataAnn!BR$9,$A136,0)/OFFSET(CVMdataAnn!BR$9,$A136,0))),"",CVMdataQly!BR136*(OFFSET(CPdataAnn!BR$9,$A136,0)/OFFSET(CVMdataAnn!BR$9,$A136,0)))</f>
        <v>4463.6487794386494</v>
      </c>
      <c r="BS136" s="6">
        <f ca="1">IF(ISERROR(CVMdataQly!BS136*(OFFSET(CPdataAnn!BS$9,$A136,0)/OFFSET(CVMdataAnn!BS$9,$A136,0))),"",CVMdataQly!BS136*(OFFSET(CPdataAnn!BS$9,$A136,0)/OFFSET(CVMdataAnn!BS$9,$A136,0)))</f>
        <v>3515.218564710693</v>
      </c>
      <c r="BT136" s="6">
        <f ca="1">IF(ISERROR(CVMdataQly!BT136*(OFFSET(CPdataAnn!BT$9,$A136,0)/OFFSET(CVMdataAnn!BT$9,$A136,0))),"",CVMdataQly!BT136*(OFFSET(CPdataAnn!BT$9,$A136,0)/OFFSET(CVMdataAnn!BT$9,$A136,0)))</f>
        <v>944.89549180327867</v>
      </c>
      <c r="BU136" s="6">
        <f ca="1">IF(ISERROR(CVMdataQly!BU136*(OFFSET(CPdataAnn!BU$9,$A136,0)/OFFSET(CVMdataAnn!BU$9,$A136,0))),"",CVMdataQly!BU136*(OFFSET(CPdataAnn!BU$9,$A136,0)/OFFSET(CVMdataAnn!BU$9,$A136,0)))</f>
        <v>3.8</v>
      </c>
      <c r="BV136" s="6">
        <f ca="1">IF(ISERROR(CVMdataQly!BV136*(OFFSET(CPdataAnn!BV$9,$A136,0)/OFFSET(CVMdataAnn!BV$9,$A136,0))),"",CVMdataQly!BV136*(OFFSET(CPdataAnn!BV$9,$A136,0)/OFFSET(CVMdataAnn!BV$9,$A136,0)))</f>
        <v>1705.3001026242487</v>
      </c>
      <c r="BW136" s="6">
        <f ca="1">IF(ISERROR(CVMdataQly!BW136*(OFFSET(CPdataAnn!BW$9,$A136,0)/OFFSET(CVMdataAnn!BW$9,$A136,0))),"",CVMdataQly!BW136*(OFFSET(CPdataAnn!BW$9,$A136,0)/OFFSET(CVMdataAnn!BW$9,$A136,0)))</f>
        <v>2021.0334928229665</v>
      </c>
      <c r="BX136" s="6">
        <f ca="1">IF(ISERROR(CVMdataQly!BX136*(OFFSET(CPdataAnn!BX$9,$A136,0)/OFFSET(CVMdataAnn!BX$9,$A136,0))),"",CVMdataQly!BX136*(OFFSET(CPdataAnn!BX$9,$A136,0)/OFFSET(CVMdataAnn!BX$9,$A136,0)))</f>
        <v>1536.2505592841164</v>
      </c>
      <c r="BY136" s="6">
        <f ca="1">IF(ISERROR(CVMdataQly!BY136*(OFFSET(CPdataAnn!BY$9,$A136,0)/OFFSET(CVMdataAnn!BY$9,$A136,0))),"",CVMdataQly!BY136*(OFFSET(CPdataAnn!BY$9,$A136,0)/OFFSET(CVMdataAnn!BY$9,$A136,0)))</f>
        <v>314.2168674698795</v>
      </c>
      <c r="BZ136" s="6">
        <f ca="1">IF(ISERROR(CVMdataQly!BZ136*(OFFSET(CPdataAnn!BZ$9,$A136,0)/OFFSET(CVMdataAnn!BZ$9,$A136,0))),"",CVMdataQly!BZ136*(OFFSET(CPdataAnn!BZ$9,$A136,0)/OFFSET(CVMdataAnn!BZ$9,$A136,0)))</f>
        <v>170.85067873303166</v>
      </c>
      <c r="CA136" s="6">
        <f ca="1">IF(ISERROR(CVMdataQly!CA136*(OFFSET(CPdataAnn!CA$9,$A136,0)/OFFSET(CVMdataAnn!CA$9,$A136,0))),"",CVMdataQly!CA136*(OFFSET(CPdataAnn!CA$9,$A136,0)/OFFSET(CVMdataAnn!CA$9,$A136,0)))</f>
        <v>1787.3572512763903</v>
      </c>
      <c r="CB136" s="6">
        <f ca="1">IF(ISERROR(CVMdataQly!CB136*(OFFSET(CPdataAnn!CB$9,$A136,0)/OFFSET(CVMdataAnn!CB$9,$A136,0))),"",CVMdataQly!CB136*(OFFSET(CPdataAnn!CB$9,$A136,0)/OFFSET(CVMdataAnn!CB$9,$A136,0)))</f>
        <v>1363.8129569801056</v>
      </c>
      <c r="CC136" s="6">
        <f ca="1">IF(ISERROR(CVMdataQly!CC136*(OFFSET(CPdataAnn!CC$9,$A136,0)/OFFSET(CVMdataAnn!CC$9,$A136,0))),"",CVMdataQly!CC136*(OFFSET(CPdataAnn!CC$9,$A136,0)/OFFSET(CVMdataAnn!CC$9,$A136,0)))</f>
        <v>136.54340836012861</v>
      </c>
      <c r="CD136" s="6">
        <f ca="1">IF(ISERROR(CVMdataQly!CD136*(OFFSET(CPdataAnn!CD$9,$A136,0)/OFFSET(CVMdataAnn!CD$9,$A136,0))),"",CVMdataQly!CD136*(OFFSET(CPdataAnn!CD$9,$A136,0)/OFFSET(CVMdataAnn!CD$9,$A136,0)))</f>
        <v>1227.3299106293973</v>
      </c>
      <c r="CE136" s="6">
        <f ca="1">IF(ISERROR(CVMdataQly!CE136*(OFFSET(CPdataAnn!CE$9,$A136,0)/OFFSET(CVMdataAnn!CE$9,$A136,0))),"",CVMdataQly!CE136*(OFFSET(CPdataAnn!CE$9,$A136,0)/OFFSET(CVMdataAnn!CE$9,$A136,0)))</f>
        <v>2345.9383306751729</v>
      </c>
      <c r="CF136" s="6">
        <f ca="1">IF(ISERROR(CVMdataQly!CF136*(OFFSET(CPdataAnn!CF$9,$A136,0)/OFFSET(CVMdataAnn!CF$9,$A136,0))),"",CVMdataQly!CF136*(OFFSET(CPdataAnn!CF$9,$A136,0)/OFFSET(CVMdataAnn!CF$9,$A136,0)))</f>
        <v>820.56859093730611</v>
      </c>
      <c r="CG136" s="6">
        <f ca="1">IF(ISERROR(CVMdataQly!CG136*(OFFSET(CPdataAnn!CG$9,$A136,0)/OFFSET(CVMdataAnn!CG$9,$A136,0))),"",CVMdataQly!CG136*(OFFSET(CPdataAnn!CG$9,$A136,0)/OFFSET(CVMdataAnn!CG$9,$A136,0)))</f>
        <v>1525.7439715164267</v>
      </c>
      <c r="CH136" s="6">
        <f ca="1">IF(ISERROR(CVMdataQly!CH136*(OFFSET(CPdataAnn!CH$9,$A136,0)/OFFSET(CVMdataAnn!CH$9,$A136,0))),"",CVMdataQly!CH136*(OFFSET(CPdataAnn!CH$9,$A136,0)/OFFSET(CVMdataAnn!CH$9,$A136,0)))</f>
        <v>5467.3943661971834</v>
      </c>
      <c r="CI136" s="6">
        <f ca="1">IF(ISERROR(CVMdataQly!CI136*(OFFSET(CPdataAnn!CI$9,$A136,0)/OFFSET(CVMdataAnn!CI$9,$A136,0))),"",CVMdataQly!CI136*(OFFSET(CPdataAnn!CI$9,$A136,0)/OFFSET(CVMdataAnn!CI$9,$A136,0)))</f>
        <v>3228.9932936478035</v>
      </c>
      <c r="CJ136" s="6">
        <f ca="1">IF(ISERROR(CVMdataQly!CJ136*(OFFSET(CPdataAnn!CJ$9,$A136,0)/OFFSET(CVMdataAnn!CJ$9,$A136,0))),"",CVMdataQly!CJ136*(OFFSET(CPdataAnn!CJ$9,$A136,0)/OFFSET(CVMdataAnn!CJ$9,$A136,0)))</f>
        <v>2117.4152308752582</v>
      </c>
      <c r="CK136" s="6">
        <f ca="1">IF(ISERROR(CVMdataQly!CK136*(OFFSET(CPdataAnn!CK$9,$A136,0)/OFFSET(CVMdataAnn!CK$9,$A136,0))),"",CVMdataQly!CK136*(OFFSET(CPdataAnn!CK$9,$A136,0)/OFFSET(CVMdataAnn!CK$9,$A136,0)))</f>
        <v>230.12422360248448</v>
      </c>
      <c r="CL136" s="6">
        <f ca="1">IF(ISERROR(CVMdataQly!CL136*(OFFSET(CPdataAnn!CL$9,$A136,0)/OFFSET(CVMdataAnn!CL$9,$A136,0))),"",CVMdataQly!CL136*(OFFSET(CPdataAnn!CL$9,$A136,0)/OFFSET(CVMdataAnn!CL$9,$A136,0)))</f>
        <v>881.60088691796011</v>
      </c>
      <c r="CM136" s="6">
        <f ca="1">IF(ISERROR(CVMdataQly!CM136*(OFFSET(CPdataAnn!CM$9,$A136,0)/OFFSET(CVMdataAnn!CM$9,$A136,0))),"",CVMdataQly!CM136*(OFFSET(CPdataAnn!CM$9,$A136,0)/OFFSET(CVMdataAnn!CM$9,$A136,0)))</f>
        <v>1395.481393129771</v>
      </c>
      <c r="CN136" s="6">
        <f ca="1">IF(ISERROR(CVMdataQly!CN136*(OFFSET(CPdataAnn!CN$9,$A136,0)/OFFSET(CVMdataAnn!CN$9,$A136,0))),"",CVMdataQly!CN136*(OFFSET(CPdataAnn!CN$9,$A136,0)/OFFSET(CVMdataAnn!CN$9,$A136,0)))</f>
        <v>407.12024986985944</v>
      </c>
      <c r="CO136" s="6">
        <f ca="1">IF(ISERROR(CVMdataQly!CO136*(OFFSET(CPdataAnn!CO$9,$A136,0)/OFFSET(CVMdataAnn!CO$9,$A136,0))),"",CVMdataQly!CO136*(OFFSET(CPdataAnn!CO$9,$A136,0)/OFFSET(CVMdataAnn!CO$9,$A136,0)))</f>
        <v>791.48060284677638</v>
      </c>
      <c r="CP136" s="6">
        <f ca="1">IF(ISERROR(CVMdataQly!CP136*(OFFSET(CPdataAnn!CP$9,$A136,0)/OFFSET(CVMdataAnn!CP$9,$A136,0))),"",CVMdataQly!CP136*(OFFSET(CPdataAnn!CP$9,$A136,0)/OFFSET(CVMdataAnn!CP$9,$A136,0)))</f>
        <v>195.05562422744129</v>
      </c>
      <c r="CQ136" s="6">
        <f ca="1">IF(ISERROR(CVMdataQly!CQ136*(OFFSET(CPdataAnn!CQ$9,$A136,0)/OFFSET(CVMdataAnn!CQ$9,$A136,0))),"",CVMdataQly!CQ136*(OFFSET(CPdataAnn!CQ$9,$A136,0)/OFFSET(CVMdataAnn!CQ$9,$A136,0)))</f>
        <v>842.20261619816313</v>
      </c>
      <c r="CR136" s="6">
        <f ca="1">IF(ISERROR(CVMdataQly!CR136*(OFFSET(CPdataAnn!CR$9,$A136,0)/OFFSET(CVMdataAnn!CR$9,$A136,0))),"",CVMdataQly!CR136*(OFFSET(CPdataAnn!CR$9,$A136,0)/OFFSET(CVMdataAnn!CR$9,$A136,0)))</f>
        <v>41922.415882967609</v>
      </c>
      <c r="CS136" s="6">
        <f ca="1">IF(ISERROR(CVMdataQly!CS136*(OFFSET(CPdataAnn!CS$9,$A136,0)/OFFSET(CVMdataAnn!CS$9,$A136,0))),"",CVMdataQly!CS136*(OFFSET(CPdataAnn!CS$9,$A136,0)/OFFSET(CVMdataAnn!CS$9,$A136,0)))</f>
        <v>13174.209074878656</v>
      </c>
      <c r="CT136" s="6">
        <f ca="1">IF(ISERROR(CVMdataQly!CT136*(OFFSET(CPdataAnn!CT$9,$A136,0)/OFFSET(CVMdataAnn!CT$9,$A136,0))),"",CVMdataQly!CT136*(OFFSET(CPdataAnn!CT$9,$A136,0)/OFFSET(CVMdataAnn!CT$9,$A136,0)))</f>
        <v>12697.99934148636</v>
      </c>
      <c r="CU136" s="6">
        <f ca="1">IF(ISERROR(CVMdataQly!CU136*(OFFSET(CPdataAnn!CU$9,$A136,0)/OFFSET(CVMdataAnn!CU$9,$A136,0))),"",CVMdataQly!CU136*(OFFSET(CPdataAnn!CU$9,$A136,0)/OFFSET(CVMdataAnn!CU$9,$A136,0)))</f>
        <v>168.31104199066874</v>
      </c>
      <c r="CV136" s="6">
        <f ca="1">IF(ISERROR(CVMdataQly!CV136*(OFFSET(CPdataAnn!CV$9,$A136,0)/OFFSET(CVMdataAnn!CV$9,$A136,0))),"",CVMdataQly!CV136*(OFFSET(CPdataAnn!CV$9,$A136,0)/OFFSET(CVMdataAnn!CV$9,$A136,0)))</f>
        <v>307.00327868852457</v>
      </c>
      <c r="CW136" s="6">
        <f ca="1">IF(ISERROR(CVMdataQly!CW136*(OFFSET(CPdataAnn!CW$9,$A136,0)/OFFSET(CVMdataAnn!CW$9,$A136,0))),"",CVMdataQly!CW136*(OFFSET(CPdataAnn!CW$9,$A136,0)/OFFSET(CVMdataAnn!CW$9,$A136,0)))</f>
        <v>16104.693897802874</v>
      </c>
      <c r="CX136" s="6">
        <f ca="1">IF(ISERROR(CVMdataQly!CX136*(OFFSET(CPdataAnn!CX$9,$A136,0)/OFFSET(CVMdataAnn!CX$9,$A136,0))),"",CVMdataQly!CX136*(OFFSET(CPdataAnn!CX$9,$A136,0)/OFFSET(CVMdataAnn!CX$9,$A136,0)))</f>
        <v>1296.3813145029874</v>
      </c>
      <c r="CY136" s="6">
        <f ca="1">IF(ISERROR(CVMdataQly!CY136*(OFFSET(CPdataAnn!CY$9,$A136,0)/OFFSET(CVMdataAnn!CY$9,$A136,0))),"",CVMdataQly!CY136*(OFFSET(CPdataAnn!CY$9,$A136,0)/OFFSET(CVMdataAnn!CY$9,$A136,0)))</f>
        <v>6928.4895406512833</v>
      </c>
      <c r="CZ136" s="6">
        <f ca="1">IF(ISERROR(CVMdataQly!CZ136*(OFFSET(CPdataAnn!CZ$9,$A136,0)/OFFSET(CVMdataAnn!CZ$9,$A136,0))),"",CVMdataQly!CZ136*(OFFSET(CPdataAnn!CZ$9,$A136,0)/OFFSET(CVMdataAnn!CZ$9,$A136,0)))</f>
        <v>5836.6778924942637</v>
      </c>
      <c r="DA136" s="6">
        <f ca="1">IF(ISERROR(CVMdataQly!DA136*(OFFSET(CPdataAnn!DA$9,$A136,0)/OFFSET(CVMdataAnn!DA$9,$A136,0))),"",CVMdataQly!DA136*(OFFSET(CPdataAnn!DA$9,$A136,0)/OFFSET(CVMdataAnn!DA$9,$A136,0)))</f>
        <v>2041.8115814871683</v>
      </c>
      <c r="DB136" s="6">
        <f ca="1">IF(ISERROR(CVMdataQly!DB136*(OFFSET(CPdataAnn!DB$9,$A136,0)/OFFSET(CVMdataAnn!DB$9,$A136,0))),"",CVMdataQly!DB136*(OFFSET(CPdataAnn!DB$9,$A136,0)/OFFSET(CVMdataAnn!DB$9,$A136,0)))</f>
        <v>12643.27151745268</v>
      </c>
      <c r="DC136" s="6">
        <f ca="1">IF(ISERROR(CVMdataQly!DC136*(OFFSET(CPdataAnn!DC$9,$A136,0)/OFFSET(CVMdataAnn!DC$9,$A136,0))),"",CVMdataQly!DC136*(OFFSET(CPdataAnn!DC$9,$A136,0)/OFFSET(CVMdataAnn!DC$9,$A136,0)))</f>
        <v>2702.3993558776169</v>
      </c>
      <c r="DD136" s="6">
        <f ca="1">IF(ISERROR(CVMdataQly!DD136*(OFFSET(CPdataAnn!DD$9,$A136,0)/OFFSET(CVMdataAnn!DD$9,$A136,0))),"",CVMdataQly!DD136*(OFFSET(CPdataAnn!DD$9,$A136,0)/OFFSET(CVMdataAnn!DD$9,$A136,0)))</f>
        <v>2036.8417756904842</v>
      </c>
      <c r="DE136" s="6">
        <f ca="1">IF(ISERROR(CVMdataQly!DE136*(OFFSET(CPdataAnn!DE$9,$A136,0)/OFFSET(CVMdataAnn!DE$9,$A136,0))),"",CVMdataQly!DE136*(OFFSET(CPdataAnn!DE$9,$A136,0)/OFFSET(CVMdataAnn!DE$9,$A136,0)))</f>
        <v>5552.9703935910829</v>
      </c>
      <c r="DF136" s="6">
        <f ca="1">IF(ISERROR(CVMdataQly!DF136*(OFFSET(CPdataAnn!DF$9,$A136,0)/OFFSET(CVMdataAnn!DF$9,$A136,0))),"",CVMdataQly!DF136*(OFFSET(CPdataAnn!DF$9,$A136,0)/OFFSET(CVMdataAnn!DF$9,$A136,0)))</f>
        <v>1706.731997834326</v>
      </c>
      <c r="DG136" s="6">
        <f ca="1">IF(ISERROR(CVMdataQly!DG136*(OFFSET(CPdataAnn!DG$9,$A136,0)/OFFSET(CVMdataAnn!DG$9,$A136,0))),"",CVMdataQly!DG136*(OFFSET(CPdataAnn!DG$9,$A136,0)/OFFSET(CVMdataAnn!DG$9,$A136,0)))</f>
        <v>629.07596330275226</v>
      </c>
      <c r="DH136" s="6">
        <f ca="1">IF(ISERROR(CVMdataQly!DH136*(OFFSET(CPdataAnn!DH$9,$A136,0)/OFFSET(CVMdataAnn!DH$9,$A136,0))),"",CVMdataQly!DH136*(OFFSET(CPdataAnn!DH$9,$A136,0)/OFFSET(CVMdataAnn!DH$9,$A136,0)))</f>
        <v>5392.0112741102967</v>
      </c>
      <c r="DI136" s="6">
        <f ca="1">IF(ISERROR(CVMdataQly!DI136*(OFFSET(CPdataAnn!DI$9,$A136,0)/OFFSET(CVMdataAnn!DI$9,$A136,0))),"",CVMdataQly!DI136*(OFFSET(CPdataAnn!DI$9,$A136,0)/OFFSET(CVMdataAnn!DI$9,$A136,0)))</f>
        <v>258.88380603842631</v>
      </c>
      <c r="DJ136" s="6">
        <f ca="1">IF(ISERROR(CVMdataQly!DJ136*(OFFSET(CPdataAnn!DJ$9,$A136,0)/OFFSET(CVMdataAnn!DJ$9,$A136,0))),"",CVMdataQly!DJ136*(OFFSET(CPdataAnn!DJ$9,$A136,0)/OFFSET(CVMdataAnn!DJ$9,$A136,0)))</f>
        <v>349.63848797250859</v>
      </c>
      <c r="DK136" s="6">
        <f ca="1">IF(ISERROR(CVMdataQly!DK136*(OFFSET(CPdataAnn!DK$9,$A136,0)/OFFSET(CVMdataAnn!DK$9,$A136,0))),"",CVMdataQly!DK136*(OFFSET(CPdataAnn!DK$9,$A136,0)/OFFSET(CVMdataAnn!DK$9,$A136,0)))</f>
        <v>4782.0289677056144</v>
      </c>
      <c r="DL136" s="6">
        <f ca="1">IF(ISERROR(CVMdataQly!DL136*(OFFSET(CPdataAnn!DL$9,$A136,0)/OFFSET(CVMdataAnn!DL$9,$A136,0))),"",CVMdataQly!DL136*(OFFSET(CPdataAnn!DL$9,$A136,0)/OFFSET(CVMdataAnn!DL$9,$A136,0)))</f>
        <v>32947.366352624493</v>
      </c>
      <c r="DM136" s="6">
        <f ca="1">IF(ISERROR(CVMdataQly!DM136*(OFFSET(CPdataAnn!DM$9,$A136,0)/OFFSET(CVMdataAnn!DM$9,$A136,0))),"",CVMdataQly!DM136*(OFFSET(CPdataAnn!DM$9,$A136,0)/OFFSET(CVMdataAnn!DM$9,$A136,0)))</f>
        <v>5707.1086310165038</v>
      </c>
      <c r="DN136" s="6">
        <f ca="1">IF(ISERROR(CVMdataQly!DN136*(OFFSET(CPdataAnn!DN$9,$A136,0)/OFFSET(CVMdataAnn!DN$9,$A136,0))),"",CVMdataQly!DN136*(OFFSET(CPdataAnn!DN$9,$A136,0)/OFFSET(CVMdataAnn!DN$9,$A136,0)))</f>
        <v>1197.5520195838433</v>
      </c>
      <c r="DO136" s="6">
        <f ca="1">IF(ISERROR(CVMdataQly!DO136*(OFFSET(CPdataAnn!DO$9,$A136,0)/OFFSET(CVMdataAnn!DO$9,$A136,0))),"",CVMdataQly!DO136*(OFFSET(CPdataAnn!DO$9,$A136,0)/OFFSET(CVMdataAnn!DO$9,$A136,0)))</f>
        <v>613.07826086956527</v>
      </c>
      <c r="DP136" s="6">
        <f ca="1">IF(ISERROR(CVMdataQly!DP136*(OFFSET(CPdataAnn!DP$9,$A136,0)/OFFSET(CVMdataAnn!DP$9,$A136,0))),"",CVMdataQly!DP136*(OFFSET(CPdataAnn!DP$9,$A136,0)/OFFSET(CVMdataAnn!DP$9,$A136,0)))</f>
        <v>2102.9161194399703</v>
      </c>
      <c r="DQ136" s="6">
        <f ca="1">IF(ISERROR(CVMdataQly!DQ136*(OFFSET(CPdataAnn!DQ$9,$A136,0)/OFFSET(CVMdataAnn!DQ$9,$A136,0))),"",CVMdataQly!DQ136*(OFFSET(CPdataAnn!DQ$9,$A136,0)/OFFSET(CVMdataAnn!DQ$9,$A136,0)))</f>
        <v>1735.1476234608765</v>
      </c>
      <c r="DR136" s="6">
        <f ca="1">IF(ISERROR(CVMdataQly!DR136*(OFFSET(CPdataAnn!DR$9,$A136,0)/OFFSET(CVMdataAnn!DR$9,$A136,0))),"",CVMdataQly!DR136*(OFFSET(CPdataAnn!DR$9,$A136,0)/OFFSET(CVMdataAnn!DR$9,$A136,0)))</f>
        <v>53.35</v>
      </c>
      <c r="DS136" s="6">
        <f ca="1">IF(ISERROR(CVMdataQly!DS136*(OFFSET(CPdataAnn!DS$9,$A136,0)/OFFSET(CVMdataAnn!DS$9,$A136,0))),"",CVMdataQly!DS136*(OFFSET(CPdataAnn!DS$9,$A136,0)/OFFSET(CVMdataAnn!DS$9,$A136,0)))</f>
        <v>3400.5673625608906</v>
      </c>
      <c r="DT136" s="6">
        <f ca="1">IF(ISERROR(CVMdataQly!DT136*(OFFSET(CPdataAnn!DT$9,$A136,0)/OFFSET(CVMdataAnn!DT$9,$A136,0))),"",CVMdataQly!DT136*(OFFSET(CPdataAnn!DT$9,$A136,0)/OFFSET(CVMdataAnn!DT$9,$A136,0)))</f>
        <v>3284.13286259817</v>
      </c>
      <c r="DU136" s="6">
        <f ca="1">IF(ISERROR(CVMdataQly!DU136*(OFFSET(CPdataAnn!DU$9,$A136,0)/OFFSET(CVMdataAnn!DU$9,$A136,0))),"",CVMdataQly!DU136*(OFFSET(CPdataAnn!DU$9,$A136,0)/OFFSET(CVMdataAnn!DU$9,$A136,0)))</f>
        <v>65.866666666666674</v>
      </c>
      <c r="DV136" s="6">
        <f ca="1">IF(ISERROR(CVMdataQly!DV136*(OFFSET(CPdataAnn!DV$9,$A136,0)/OFFSET(CVMdataAnn!DV$9,$A136,0))),"",CVMdataQly!DV136*(OFFSET(CPdataAnn!DV$9,$A136,0)/OFFSET(CVMdataAnn!DV$9,$A136,0)))</f>
        <v>51.207207207207205</v>
      </c>
      <c r="DW136" s="6">
        <f ca="1">IF(ISERROR(CVMdataQly!DW136*(OFFSET(CPdataAnn!DW$9,$A136,0)/OFFSET(CVMdataAnn!DW$9,$A136,0))),"",CVMdataQly!DW136*(OFFSET(CPdataAnn!DW$9,$A136,0)/OFFSET(CVMdataAnn!DW$9,$A136,0)))</f>
        <v>8854.0419795879079</v>
      </c>
      <c r="DX136" s="6">
        <f ca="1">IF(ISERROR(CVMdataQly!DX136*(OFFSET(CPdataAnn!DX$9,$A136,0)/OFFSET(CVMdataAnn!DX$9,$A136,0))),"",CVMdataQly!DX136*(OFFSET(CPdataAnn!DX$9,$A136,0)/OFFSET(CVMdataAnn!DX$9,$A136,0)))</f>
        <v>4021.1224489795918</v>
      </c>
      <c r="DY136" s="6">
        <f ca="1">IF(ISERROR(CVMdataQly!DY136*(OFFSET(CPdataAnn!DY$9,$A136,0)/OFFSET(CVMdataAnn!DY$9,$A136,0))),"",CVMdataQly!DY136*(OFFSET(CPdataAnn!DY$9,$A136,0)/OFFSET(CVMdataAnn!DY$9,$A136,0)))</f>
        <v>914.40528634361237</v>
      </c>
      <c r="DZ136" s="6">
        <f ca="1">IF(ISERROR(CVMdataQly!DZ136*(OFFSET(CPdataAnn!DZ$9,$A136,0)/OFFSET(CVMdataAnn!DZ$9,$A136,0))),"",CVMdataQly!DZ136*(OFFSET(CPdataAnn!DZ$9,$A136,0)/OFFSET(CVMdataAnn!DZ$9,$A136,0)))</f>
        <v>1301.920452403393</v>
      </c>
      <c r="EA136" s="6">
        <f ca="1">IF(ISERROR(CVMdataQly!EA136*(OFFSET(CPdataAnn!EA$9,$A136,0)/OFFSET(CVMdataAnn!EA$9,$A136,0))),"",CVMdataQly!EA136*(OFFSET(CPdataAnn!EA$9,$A136,0)/OFFSET(CVMdataAnn!EA$9,$A136,0)))</f>
        <v>1709.5245330359633</v>
      </c>
      <c r="EB136" s="6">
        <f ca="1">IF(ISERROR(CVMdataQly!EB136*(OFFSET(CPdataAnn!EB$9,$A136,0)/OFFSET(CVMdataAnn!EB$9,$A136,0))),"",CVMdataQly!EB136*(OFFSET(CPdataAnn!EB$9,$A136,0)/OFFSET(CVMdataAnn!EB$9,$A136,0)))</f>
        <v>904.78156708004508</v>
      </c>
      <c r="EC136" s="6">
        <f ca="1">IF(ISERROR(CVMdataQly!EC136*(OFFSET(CPdataAnn!EC$9,$A136,0)/OFFSET(CVMdataAnn!EC$9,$A136,0))),"",CVMdataQly!EC136*(OFFSET(CPdataAnn!EC$9,$A136,0)/OFFSET(CVMdataAnn!EC$9,$A136,0)))</f>
        <v>12125.997360290954</v>
      </c>
      <c r="ED136" s="6">
        <f ca="1">IF(ISERROR(CVMdataQly!ED136*(OFFSET(CPdataAnn!ED$9,$A136,0)/OFFSET(CVMdataAnn!ED$9,$A136,0))),"",CVMdataQly!ED136*(OFFSET(CPdataAnn!ED$9,$A136,0)/OFFSET(CVMdataAnn!ED$9,$A136,0)))</f>
        <v>2955.4591421040018</v>
      </c>
      <c r="EE136" s="6">
        <f ca="1">IF(ISERROR(CVMdataQly!EE136*(OFFSET(CPdataAnn!EE$9,$A136,0)/OFFSET(CVMdataAnn!EE$9,$A136,0))),"",CVMdataQly!EE136*(OFFSET(CPdataAnn!EE$9,$A136,0)/OFFSET(CVMdataAnn!EE$9,$A136,0)))</f>
        <v>5788.1427973549844</v>
      </c>
      <c r="EF136" s="6">
        <f ca="1">IF(ISERROR(CVMdataQly!EF136*(OFFSET(CPdataAnn!EF$9,$A136,0)/OFFSET(CVMdataAnn!EF$9,$A136,0))),"",CVMdataQly!EF136*(OFFSET(CPdataAnn!EF$9,$A136,0)/OFFSET(CVMdataAnn!EF$9,$A136,0)))</f>
        <v>3381.7706253819515</v>
      </c>
      <c r="EG136" s="6">
        <f ca="1">IF(ISERROR(CVMdataQly!EG136*(OFFSET(CPdataAnn!EG$9,$A136,0)/OFFSET(CVMdataAnn!EG$9,$A136,0))),"",CVMdataQly!EG136*(OFFSET(CPdataAnn!EG$9,$A136,0)/OFFSET(CVMdataAnn!EG$9,$A136,0)))</f>
        <v>2857.9840408554101</v>
      </c>
      <c r="EH136" s="6">
        <f ca="1">IF(ISERROR(CVMdataQly!EH136*(OFFSET(CPdataAnn!EH$9,$A136,0)/OFFSET(CVMdataAnn!EH$9,$A136,0))),"",CVMdataQly!EH136*(OFFSET(CPdataAnn!EH$9,$A136,0)/OFFSET(CVMdataAnn!EH$9,$A136,0)))</f>
        <v>747.6433195997646</v>
      </c>
      <c r="EI136" s="6">
        <f ca="1">IF(ISERROR(CVMdataQly!EI136*(OFFSET(CPdataAnn!EI$9,$A136,0)/OFFSET(CVMdataAnn!EI$9,$A136,0))),"",CVMdataQly!EI136*(OFFSET(CPdataAnn!EI$9,$A136,0)/OFFSET(CVMdataAnn!EI$9,$A136,0)))</f>
        <v>914.75274725274721</v>
      </c>
      <c r="EJ136" s="6">
        <f ca="1">IF(ISERROR(CVMdataQly!EJ136*(OFFSET(CPdataAnn!EJ$9,$A136,0)/OFFSET(CVMdataAnn!EJ$9,$A136,0))),"",CVMdataQly!EJ136*(OFFSET(CPdataAnn!EJ$9,$A136,0)/OFFSET(CVMdataAnn!EJ$9,$A136,0)))</f>
        <v>409.18451025056947</v>
      </c>
      <c r="EK136" s="6">
        <f ca="1">IF(ISERROR(CVMdataQly!EK136*(OFFSET(CPdataAnn!EK$9,$A136,0)/OFFSET(CVMdataAnn!EK$9,$A136,0))),"",CVMdataQly!EK136*(OFFSET(CPdataAnn!EK$9,$A136,0)/OFFSET(CVMdataAnn!EK$9,$A136,0)))</f>
        <v>786.36444444444442</v>
      </c>
      <c r="EL136" s="6" t="str">
        <f ca="1">IF(ISERROR(CVMdataQly!EL136*(OFFSET(CPdataAnn!EL$9,$A136,0)/OFFSET(CVMdataAnn!EL$9,$A136,0))),"",CVMdataQly!EL136*(OFFSET(CPdataAnn!EL$9,$A136,0)/OFFSET(CVMdataAnn!EL$9,$A136,0)))</f>
        <v/>
      </c>
      <c r="EM136" s="6">
        <f ca="1">IF(ISERROR(CVMdataQly!EM136*(OFFSET(CPdataAnn!EM$9,$A136,0)/OFFSET(CVMdataAnn!EM$9,$A136,0))),"",CVMdataQly!EM136*(OFFSET(CPdataAnn!EM$9,$A136,0)/OFFSET(CVMdataAnn!EM$9,$A136,0)))</f>
        <v>7199.181104679682</v>
      </c>
      <c r="EN136" s="6">
        <f ca="1">IF(ISERROR(CVMdataQly!EN136*(OFFSET(CPdataAnn!EN$9,$A136,0)/OFFSET(CVMdataAnn!EN$9,$A136,0))),"",CVMdataQly!EN136*(OFFSET(CPdataAnn!EN$9,$A136,0)/OFFSET(CVMdataAnn!EN$9,$A136,0)))</f>
        <v>30050.790234981596</v>
      </c>
      <c r="EO136" s="6">
        <f ca="1">IF(ISERROR(CVMdataQly!EO136*(OFFSET(CPdataAnn!EO$9,$A136,0)/OFFSET(CVMdataAnn!EO$9,$A136,0))),"",CVMdataQly!EO136*(OFFSET(CPdataAnn!EO$9,$A136,0)/OFFSET(CVMdataAnn!EO$9,$A136,0)))</f>
        <v>24321.609805744483</v>
      </c>
      <c r="EP136" s="6">
        <f ca="1">IF(ISERROR(CVMdataQly!EP136*(OFFSET(CPdataAnn!EP$9,$A136,0)/OFFSET(CVMdataAnn!EP$9,$A136,0))),"",CVMdataQly!EP136*(OFFSET(CPdataAnn!EP$9,$A136,0)/OFFSET(CVMdataAnn!EP$9,$A136,0)))</f>
        <v>22452.342260832716</v>
      </c>
      <c r="EQ136" s="6">
        <f ca="1">IF(ISERROR(CVMdataQly!EQ136*(OFFSET(CPdataAnn!EQ$9,$A136,0)/OFFSET(CVMdataAnn!EQ$9,$A136,0))),"",CVMdataQly!EQ136*(OFFSET(CPdataAnn!EQ$9,$A136,0)/OFFSET(CVMdataAnn!EQ$9,$A136,0)))</f>
        <v>1869.9486850545222</v>
      </c>
      <c r="ER136" s="6">
        <f ca="1">IF(ISERROR(CVMdataQly!ER136*(OFFSET(CPdataAnn!ER$9,$A136,0)/OFFSET(CVMdataAnn!ER$9,$A136,0))),"",CVMdataQly!ER136*(OFFSET(CPdataAnn!ER$9,$A136,0)/OFFSET(CVMdataAnn!ER$9,$A136,0)))</f>
        <v>5727.5145497284593</v>
      </c>
      <c r="ES136" s="6">
        <f ca="1">IF(ISERROR(CVMdataQly!ES136*(OFFSET(CPdataAnn!ES$9,$A136,0)/OFFSET(CVMdataAnn!ES$9,$A136,0))),"",CVMdataQly!ES136*(OFFSET(CPdataAnn!ES$9,$A136,0)/OFFSET(CVMdataAnn!ES$9,$A136,0)))</f>
        <v>39171.119458947585</v>
      </c>
      <c r="ET136" s="6">
        <f ca="1">IF(ISERROR(CVMdataQly!ET136*(OFFSET(CPdataAnn!ET$9,$A136,0)/OFFSET(CVMdataAnn!ET$9,$A136,0))),"",CVMdataQly!ET136*(OFFSET(CPdataAnn!ET$9,$A136,0)/OFFSET(CVMdataAnn!ET$9,$A136,0)))</f>
        <v>6710.7046579275438</v>
      </c>
      <c r="EU136" s="6">
        <f ca="1">IF(ISERROR(CVMdataQly!EU136*(OFFSET(CPdataAnn!EU$9,$A136,0)/OFFSET(CVMdataAnn!EU$9,$A136,0))),"",CVMdataQly!EU136*(OFFSET(CPdataAnn!EU$9,$A136,0)/OFFSET(CVMdataAnn!EU$9,$A136,0)))</f>
        <v>1879.2851592851594</v>
      </c>
      <c r="EV136" s="6">
        <f ca="1">IF(ISERROR(CVMdataQly!EV136*(OFFSET(CPdataAnn!EV$9,$A136,0)/OFFSET(CVMdataAnn!EV$9,$A136,0))),"",CVMdataQly!EV136*(OFFSET(CPdataAnn!EV$9,$A136,0)/OFFSET(CVMdataAnn!EV$9,$A136,0)))</f>
        <v>561.11613876319757</v>
      </c>
      <c r="EW136" s="6">
        <f ca="1">IF(ISERROR(CVMdataQly!EW136*(OFFSET(CPdataAnn!EW$9,$A136,0)/OFFSET(CVMdataAnn!EW$9,$A136,0))),"",CVMdataQly!EW136*(OFFSET(CPdataAnn!EW$9,$A136,0)/OFFSET(CVMdataAnn!EW$9,$A136,0)))</f>
        <v>4269.559633027523</v>
      </c>
      <c r="EX136" s="6">
        <f ca="1">IF(ISERROR(CVMdataQly!EX136*(OFFSET(CPdataAnn!EX$9,$A136,0)/OFFSET(CVMdataAnn!EX$9,$A136,0))),"",CVMdataQly!EX136*(OFFSET(CPdataAnn!EX$9,$A136,0)/OFFSET(CVMdataAnn!EX$9,$A136,0)))</f>
        <v>1355.2521459227469</v>
      </c>
      <c r="EY136" s="6">
        <f ca="1">IF(ISERROR(CVMdataQly!EY136*(OFFSET(CPdataAnn!EY$9,$A136,0)/OFFSET(CVMdataAnn!EY$9,$A136,0))),"",CVMdataQly!EY136*(OFFSET(CPdataAnn!EY$9,$A136,0)/OFFSET(CVMdataAnn!EY$9,$A136,0)))</f>
        <v>3337.4782796628483</v>
      </c>
      <c r="EZ136" s="6">
        <f ca="1">IF(ISERROR(CVMdataQly!EZ136*(OFFSET(CPdataAnn!EZ$9,$A136,0)/OFFSET(CVMdataAnn!EZ$9,$A136,0))),"",CVMdataQly!EZ136*(OFFSET(CPdataAnn!EZ$9,$A136,0)/OFFSET(CVMdataAnn!EZ$9,$A136,0)))</f>
        <v>2142.6059613494922</v>
      </c>
      <c r="FA136" s="6">
        <f ca="1">IF(ISERROR(CVMdataQly!FA136*(OFFSET(CPdataAnn!FA$9,$A136,0)/OFFSET(CVMdataAnn!FA$9,$A136,0))),"",CVMdataQly!FA136*(OFFSET(CPdataAnn!FA$9,$A136,0)/OFFSET(CVMdataAnn!FA$9,$A136,0)))</f>
        <v>1194.5037499999999</v>
      </c>
      <c r="FB136" s="6">
        <f ca="1">IF(ISERROR(CVMdataQly!FB136*(OFFSET(CPdataAnn!FB$9,$A136,0)/OFFSET(CVMdataAnn!FB$9,$A136,0))),"",CVMdataQly!FB136*(OFFSET(CPdataAnn!FB$9,$A136,0)/OFFSET(CVMdataAnn!FB$9,$A136,0)))</f>
        <v>5291.8494337719503</v>
      </c>
      <c r="FC136" s="6">
        <f ca="1">IF(ISERROR(CVMdataQly!FC136*(OFFSET(CPdataAnn!FC$9,$A136,0)/OFFSET(CVMdataAnn!FC$9,$A136,0))),"",CVMdataQly!FC136*(OFFSET(CPdataAnn!FC$9,$A136,0)/OFFSET(CVMdataAnn!FC$9,$A136,0)))</f>
        <v>5752.6344946502786</v>
      </c>
      <c r="FD136" s="6">
        <f ca="1">IF(ISERROR(CVMdataQly!FD136*(OFFSET(CPdataAnn!FD$9,$A136,0)/OFFSET(CVMdataAnn!FD$9,$A136,0))),"",CVMdataQly!FD136*(OFFSET(CPdataAnn!FD$9,$A136,0)/OFFSET(CVMdataAnn!FD$9,$A136,0)))</f>
        <v>3714.2720320736507</v>
      </c>
      <c r="FE136" s="6">
        <f ca="1">IF(ISERROR(CVMdataQly!FE136*(OFFSET(CPdataAnn!FE$9,$A136,0)/OFFSET(CVMdataAnn!FE$9,$A136,0))),"",CVMdataQly!FE136*(OFFSET(CPdataAnn!FE$9,$A136,0)/OFFSET(CVMdataAnn!FE$9,$A136,0)))</f>
        <v>849.33324006715168</v>
      </c>
      <c r="FF136" s="6">
        <f ca="1">IF(ISERROR(CVMdataQly!FF136*(OFFSET(CPdataAnn!FF$9,$A136,0)/OFFSET(CVMdataAnn!FF$9,$A136,0))),"",CVMdataQly!FF136*(OFFSET(CPdataAnn!FF$9,$A136,0)/OFFSET(CVMdataAnn!FF$9,$A136,0)))</f>
        <v>505.61064891846922</v>
      </c>
      <c r="FG136" s="6">
        <f ca="1">IF(ISERROR(CVMdataQly!FG136*(OFFSET(CPdataAnn!FG$9,$A136,0)/OFFSET(CVMdataAnn!FG$9,$A136,0))),"",CVMdataQly!FG136*(OFFSET(CPdataAnn!FG$9,$A136,0)/OFFSET(CVMdataAnn!FG$9,$A136,0)))</f>
        <v>660.01761006289303</v>
      </c>
      <c r="FH136" s="6" t="str">
        <f ca="1">IF(ISERROR(CVMdataQly!FH136*(OFFSET(CPdataAnn!FH$9,$A136,0)/OFFSET(CVMdataAnn!FH$9,$A136,0))),"",CVMdataQly!FH136*(OFFSET(CPdataAnn!FH$9,$A136,0)/OFFSET(CVMdataAnn!FH$9,$A136,0)))</f>
        <v/>
      </c>
      <c r="FI136" s="6">
        <f ca="1">IF(ISERROR(CVMdataQly!FI136*(OFFSET(CPdataAnn!FI$9,$A136,0)/OFFSET(CVMdataAnn!FI$9,$A136,0))),"",CVMdataQly!FI136*(OFFSET(CPdataAnn!FI$9,$A136,0)/OFFSET(CVMdataAnn!FI$9,$A136,0)))</f>
        <v>12439.158987776462</v>
      </c>
      <c r="FJ136" s="6">
        <f ca="1">IF(ISERROR(CVMdataQly!FJ136*(OFFSET(CPdataAnn!FJ$9,$A136,0)/OFFSET(CVMdataAnn!FJ$9,$A136,0))),"",CVMdataQly!FJ136*(OFFSET(CPdataAnn!FJ$9,$A136,0)/OFFSET(CVMdataAnn!FJ$9,$A136,0)))</f>
        <v>5795.7019505427243</v>
      </c>
      <c r="FK136" s="6">
        <f ca="1">IF(ISERROR(CVMdataQly!FK136*(OFFSET(CPdataAnn!FK$9,$A136,0)/OFFSET(CVMdataAnn!FK$9,$A136,0))),"",CVMdataQly!FK136*(OFFSET(CPdataAnn!FK$9,$A136,0)/OFFSET(CVMdataAnn!FK$9,$A136,0)))</f>
        <v>6644.5160139463223</v>
      </c>
      <c r="FL136" s="6">
        <f ca="1">IF(ISERROR(CVMdataQly!FL136*(OFFSET(CPdataAnn!FL$9,$A136,0)/OFFSET(CVMdataAnn!FL$9,$A136,0))),"",CVMdataQly!FL136*(OFFSET(CPdataAnn!FL$9,$A136,0)/OFFSET(CVMdataAnn!FL$9,$A136,0)))</f>
        <v>4278.6519440855163</v>
      </c>
    </row>
    <row r="137" spans="1:168" x14ac:dyDescent="0.25">
      <c r="A137" s="6">
        <f t="shared" si="1"/>
        <v>32</v>
      </c>
      <c r="B137" s="1">
        <v>42705</v>
      </c>
      <c r="C137" s="6">
        <f ca="1">IF(ISERROR(CVMdataQly!C137*(OFFSET(CPdataAnn!C$9,$A137,0)/OFFSET(CVMdataAnn!C$9,$A137,0))),"",CVMdataQly!C137*(OFFSET(CPdataAnn!C$9,$A137,0)/OFFSET(CVMdataAnn!C$9,$A137,0)))</f>
        <v>314830.6295868326</v>
      </c>
      <c r="D137" s="6">
        <f ca="1">IF(ISERROR(CVMdataQly!D137*(OFFSET(CPdataAnn!D$9,$A137,0)/OFFSET(CVMdataAnn!D$9,$A137,0))),"",CVMdataQly!D137*(OFFSET(CPdataAnn!D$9,$A137,0)/OFFSET(CVMdataAnn!D$9,$A137,0)))</f>
        <v>3397.2448790802168</v>
      </c>
      <c r="E137" s="6">
        <f ca="1">IF(ISERROR(CVMdataQly!E137*(OFFSET(CPdataAnn!E$9,$A137,0)/OFFSET(CVMdataAnn!E$9,$A137,0))),"",CVMdataQly!E137*(OFFSET(CPdataAnn!E$9,$A137,0)/OFFSET(CVMdataAnn!E$9,$A137,0)))</f>
        <v>311425.12060913898</v>
      </c>
      <c r="F137" s="6">
        <f ca="1">IF(ISERROR(CVMdataQly!F137*(OFFSET(CPdataAnn!F$9,$A137,0)/OFFSET(CVMdataAnn!F$9,$A137,0))),"",CVMdataQly!F137*(OFFSET(CPdataAnn!F$9,$A137,0)/OFFSET(CVMdataAnn!F$9,$A137,0)))</f>
        <v>24647.511599402977</v>
      </c>
      <c r="G137" s="6">
        <f ca="1">IF(ISERROR(CVMdataQly!G137*(OFFSET(CPdataAnn!G$9,$A137,0)/OFFSET(CVMdataAnn!G$9,$A137,0))),"",CVMdataQly!G137*(OFFSET(CPdataAnn!G$9,$A137,0)/OFFSET(CVMdataAnn!G$9,$A137,0)))</f>
        <v>10011.411487441923</v>
      </c>
      <c r="H137" s="6">
        <f ca="1">IF(ISERROR(CVMdataQly!H137*(OFFSET(CPdataAnn!H$9,$A137,0)/OFFSET(CVMdataAnn!H$9,$A137,0))),"",CVMdataQly!H137*(OFFSET(CPdataAnn!H$9,$A137,0)/OFFSET(CVMdataAnn!H$9,$A137,0)))</f>
        <v>16450.369175627238</v>
      </c>
      <c r="I137" s="6">
        <f ca="1">IF(ISERROR(CVMdataQly!I137*(OFFSET(CPdataAnn!I$9,$A137,0)/OFFSET(CVMdataAnn!I$9,$A137,0))),"",CVMdataQly!I137*(OFFSET(CPdataAnn!I$9,$A137,0)/OFFSET(CVMdataAnn!I$9,$A137,0)))</f>
        <v>83332.324022184242</v>
      </c>
      <c r="J137" s="6">
        <f ca="1">IF(ISERROR(CVMdataQly!J137*(OFFSET(CPdataAnn!J$9,$A137,0)/OFFSET(CVMdataAnn!J$9,$A137,0))),"",CVMdataQly!J137*(OFFSET(CPdataAnn!J$9,$A137,0)/OFFSET(CVMdataAnn!J$9,$A137,0)))</f>
        <v>13909.856289008781</v>
      </c>
      <c r="K137" s="6">
        <f ca="1">IF(ISERROR(CVMdataQly!K137*(OFFSET(CPdataAnn!K$9,$A137,0)/OFFSET(CVMdataAnn!K$9,$A137,0))),"",CVMdataQly!K137*(OFFSET(CPdataAnn!K$9,$A137,0)/OFFSET(CVMdataAnn!K$9,$A137,0)))</f>
        <v>5623.6056338028166</v>
      </c>
      <c r="L137" s="6">
        <f ca="1">IF(ISERROR(CVMdataQly!L137*(OFFSET(CPdataAnn!L$9,$A137,0)/OFFSET(CVMdataAnn!L$9,$A137,0))),"",CVMdataQly!L137*(OFFSET(CPdataAnn!L$9,$A137,0)/OFFSET(CVMdataAnn!L$9,$A137,0)))</f>
        <v>41824.336601525159</v>
      </c>
      <c r="M137" s="6">
        <f ca="1">IF(ISERROR(CVMdataQly!M137*(OFFSET(CPdataAnn!M$9,$A137,0)/OFFSET(CVMdataAnn!M$9,$A137,0))),"",CVMdataQly!M137*(OFFSET(CPdataAnn!M$9,$A137,0)/OFFSET(CVMdataAnn!M$9,$A137,0)))</f>
        <v>5419.3076609616955</v>
      </c>
      <c r="N137" s="6">
        <f ca="1">IF(ISERROR(CVMdataQly!N137*(OFFSET(CPdataAnn!N$9,$A137,0)/OFFSET(CVMdataAnn!N$9,$A137,0))),"",CVMdataQly!N137*(OFFSET(CPdataAnn!N$9,$A137,0)/OFFSET(CVMdataAnn!N$9,$A137,0)))</f>
        <v>33699.808169946526</v>
      </c>
      <c r="O137" s="6">
        <f ca="1">IF(ISERROR(CVMdataQly!O137*(OFFSET(CPdataAnn!O$9,$A137,0)/OFFSET(CVMdataAnn!O$9,$A137,0))),"",CVMdataQly!O137*(OFFSET(CPdataAnn!O$9,$A137,0)/OFFSET(CVMdataAnn!O$9,$A137,0)))</f>
        <v>7173.9011086039436</v>
      </c>
      <c r="P137" s="6">
        <f ca="1">IF(ISERROR(CVMdataQly!P137*(OFFSET(CPdataAnn!P$9,$A137,0)/OFFSET(CVMdataAnn!P$9,$A137,0))),"",CVMdataQly!P137*(OFFSET(CPdataAnn!P$9,$A137,0)/OFFSET(CVMdataAnn!P$9,$A137,0)))</f>
        <v>30098.833818115891</v>
      </c>
      <c r="Q137" s="6">
        <f ca="1">IF(ISERROR(CVMdataQly!Q137*(OFFSET(CPdataAnn!Q$9,$A137,0)/OFFSET(CVMdataAnn!Q$9,$A137,0))),"",CVMdataQly!Q137*(OFFSET(CPdataAnn!Q$9,$A137,0)/OFFSET(CVMdataAnn!Q$9,$A137,0)))</f>
        <v>39218.51104371417</v>
      </c>
      <c r="R137" s="6">
        <f ca="1">IF(ISERROR(CVMdataQly!R137*(OFFSET(CPdataAnn!R$9,$A137,0)/OFFSET(CVMdataAnn!R$9,$A137,0))),"",CVMdataQly!R137*(OFFSET(CPdataAnn!R$9,$A137,0)/OFFSET(CVMdataAnn!R$9,$A137,0)))</f>
        <v>24647.511599402977</v>
      </c>
      <c r="S137" s="6">
        <f ca="1">IF(ISERROR(CVMdataQly!S137*(OFFSET(CPdataAnn!S$9,$A137,0)/OFFSET(CVMdataAnn!S$9,$A137,0))),"",CVMdataQly!S137*(OFFSET(CPdataAnn!S$9,$A137,0)/OFFSET(CVMdataAnn!S$9,$A137,0)))</f>
        <v>21974.745571176918</v>
      </c>
      <c r="T137" s="6">
        <f ca="1">IF(ISERROR(CVMdataQly!T137*(OFFSET(CPdataAnn!T$9,$A137,0)/OFFSET(CVMdataAnn!T$9,$A137,0))),"",CVMdataQly!T137*(OFFSET(CPdataAnn!T$9,$A137,0)/OFFSET(CVMdataAnn!T$9,$A137,0)))</f>
        <v>3985.5940351521831</v>
      </c>
      <c r="U137" s="6">
        <f ca="1">IF(ISERROR(CVMdataQly!U137*(OFFSET(CPdataAnn!U$9,$A137,0)/OFFSET(CVMdataAnn!U$9,$A137,0))),"",CVMdataQly!U137*(OFFSET(CPdataAnn!U$9,$A137,0)/OFFSET(CVMdataAnn!U$9,$A137,0)))</f>
        <v>4603.5899763644184</v>
      </c>
      <c r="V137" s="6">
        <f ca="1">IF(ISERROR(CVMdataQly!V137*(OFFSET(CPdataAnn!V$9,$A137,0)/OFFSET(CVMdataAnn!V$9,$A137,0))),"",CVMdataQly!V137*(OFFSET(CPdataAnn!V$9,$A137,0)/OFFSET(CVMdataAnn!V$9,$A137,0)))</f>
        <v>867.16692506459947</v>
      </c>
      <c r="W137" s="6">
        <f ca="1">IF(ISERROR(CVMdataQly!W137*(OFFSET(CPdataAnn!W$9,$A137,0)/OFFSET(CVMdataAnn!W$9,$A137,0))),"",CVMdataQly!W137*(OFFSET(CPdataAnn!W$9,$A137,0)/OFFSET(CVMdataAnn!W$9,$A137,0)))</f>
        <v>2613.8149013742172</v>
      </c>
      <c r="X137" s="6">
        <f ca="1">IF(ISERROR(CVMdataQly!X137*(OFFSET(CPdataAnn!X$9,$A137,0)/OFFSET(CVMdataAnn!X$9,$A137,0))),"",CVMdataQly!X137*(OFFSET(CPdataAnn!X$9,$A137,0)/OFFSET(CVMdataAnn!X$9,$A137,0)))</f>
        <v>535.2489795918367</v>
      </c>
      <c r="Y137" s="6">
        <f ca="1">IF(ISERROR(CVMdataQly!Y137*(OFFSET(CPdataAnn!Y$9,$A137,0)/OFFSET(CVMdataAnn!Y$9,$A137,0))),"",CVMdataQly!Y137*(OFFSET(CPdataAnn!Y$9,$A137,0)/OFFSET(CVMdataAnn!Y$9,$A137,0)))</f>
        <v>2636.8568526043591</v>
      </c>
      <c r="Z137" s="6">
        <f ca="1">IF(ISERROR(CVMdataQly!Z137*(OFFSET(CPdataAnn!Z$9,$A137,0)/OFFSET(CVMdataAnn!Z$9,$A137,0))),"",CVMdataQly!Z137*(OFFSET(CPdataAnn!Z$9,$A137,0)/OFFSET(CVMdataAnn!Z$9,$A137,0)))</f>
        <v>3283.6482463147195</v>
      </c>
      <c r="AA137" s="6">
        <f ca="1">IF(ISERROR(CVMdataQly!AA137*(OFFSET(CPdataAnn!AA$9,$A137,0)/OFFSET(CVMdataAnn!AA$9,$A137,0))),"",CVMdataQly!AA137*(OFFSET(CPdataAnn!AA$9,$A137,0)/OFFSET(CVMdataAnn!AA$9,$A137,0)))</f>
        <v>2786.3343354850122</v>
      </c>
      <c r="AB137" s="6">
        <f ca="1">IF(ISERROR(CVMdataQly!AB137*(OFFSET(CPdataAnn!AB$9,$A137,0)/OFFSET(CVMdataAnn!AB$9,$A137,0))),"",CVMdataQly!AB137*(OFFSET(CPdataAnn!AB$9,$A137,0)/OFFSET(CVMdataAnn!AB$9,$A137,0)))</f>
        <v>665.7578065498858</v>
      </c>
      <c r="AC137" s="6">
        <f ca="1">IF(ISERROR(CVMdataQly!AC137*(OFFSET(CPdataAnn!AC$9,$A137,0)/OFFSET(CVMdataAnn!AC$9,$A137,0))),"",CVMdataQly!AC137*(OFFSET(CPdataAnn!AC$9,$A137,0)/OFFSET(CVMdataAnn!AC$9,$A137,0)))</f>
        <v>2673.7425742574255</v>
      </c>
      <c r="AD137" s="6">
        <f ca="1">IF(ISERROR(CVMdataQly!AD137*(OFFSET(CPdataAnn!AD$9,$A137,0)/OFFSET(CVMdataAnn!AD$9,$A137,0))),"",CVMdataQly!AD137*(OFFSET(CPdataAnn!AD$9,$A137,0)/OFFSET(CVMdataAnn!AD$9,$A137,0)))</f>
        <v>775.65664704059498</v>
      </c>
      <c r="AE137" s="6">
        <f ca="1">IF(ISERROR(CVMdataQly!AE137*(OFFSET(CPdataAnn!AE$9,$A137,0)/OFFSET(CVMdataAnn!AE$9,$A137,0))),"",CVMdataQly!AE137*(OFFSET(CPdataAnn!AE$9,$A137,0)/OFFSET(CVMdataAnn!AE$9,$A137,0)))</f>
        <v>1897.4447481452557</v>
      </c>
      <c r="AF137" s="6">
        <f ca="1">IF(ISERROR(CVMdataQly!AF137*(OFFSET(CPdataAnn!AF$9,$A137,0)/OFFSET(CVMdataAnn!AF$9,$A137,0))),"",CVMdataQly!AF137*(OFFSET(CPdataAnn!AF$9,$A137,0)/OFFSET(CVMdataAnn!AF$9,$A137,0)))</f>
        <v>10011.411487441923</v>
      </c>
      <c r="AG137" s="6">
        <f ca="1">IF(ISERROR(CVMdataQly!AG137*(OFFSET(CPdataAnn!AG$9,$A137,0)/OFFSET(CVMdataAnn!AG$9,$A137,0))),"",CVMdataQly!AG137*(OFFSET(CPdataAnn!AG$9,$A137,0)/OFFSET(CVMdataAnn!AG$9,$A137,0)))</f>
        <v>4597.8998711007989</v>
      </c>
      <c r="AH137" s="6">
        <f ca="1">IF(ISERROR(CVMdataQly!AH137*(OFFSET(CPdataAnn!AH$9,$A137,0)/OFFSET(CVMdataAnn!AH$9,$A137,0))),"",CVMdataQly!AH137*(OFFSET(CPdataAnn!AH$9,$A137,0)/OFFSET(CVMdataAnn!AH$9,$A137,0)))</f>
        <v>1322.7491838955386</v>
      </c>
      <c r="AI137" s="6">
        <f ca="1">IF(ISERROR(CVMdataQly!AI137*(OFFSET(CPdataAnn!AI$9,$A137,0)/OFFSET(CVMdataAnn!AI$9,$A137,0))),"",CVMdataQly!AI137*(OFFSET(CPdataAnn!AI$9,$A137,0)/OFFSET(CVMdataAnn!AI$9,$A137,0)))</f>
        <v>2142.5710128707328</v>
      </c>
      <c r="AJ137" s="6">
        <f ca="1">IF(ISERROR(CVMdataQly!AJ137*(OFFSET(CPdataAnn!AJ$9,$A137,0)/OFFSET(CVMdataAnn!AJ$9,$A137,0))),"",CVMdataQly!AJ137*(OFFSET(CPdataAnn!AJ$9,$A137,0)/OFFSET(CVMdataAnn!AJ$9,$A137,0)))</f>
        <v>1132.7091166363452</v>
      </c>
      <c r="AK137" s="6">
        <f ca="1">IF(ISERROR(CVMdataQly!AK137*(OFFSET(CPdataAnn!AK$9,$A137,0)/OFFSET(CVMdataAnn!AK$9,$A137,0))),"",CVMdataQly!AK137*(OFFSET(CPdataAnn!AK$9,$A137,0)/OFFSET(CVMdataAnn!AK$9,$A137,0)))</f>
        <v>4616.4003046185553</v>
      </c>
      <c r="AL137" s="6">
        <f ca="1">IF(ISERROR(CVMdataQly!AL137*(OFFSET(CPdataAnn!AL$9,$A137,0)/OFFSET(CVMdataAnn!AL$9,$A137,0))),"",CVMdataQly!AL137*(OFFSET(CPdataAnn!AL$9,$A137,0)/OFFSET(CVMdataAnn!AL$9,$A137,0)))</f>
        <v>792.33607907742987</v>
      </c>
      <c r="AM137" s="6">
        <f ca="1">IF(ISERROR(CVMdataQly!AM137*(OFFSET(CPdataAnn!AM$9,$A137,0)/OFFSET(CVMdataAnn!AM$9,$A137,0))),"",CVMdataQly!AM137*(OFFSET(CPdataAnn!AM$9,$A137,0)/OFFSET(CVMdataAnn!AM$9,$A137,0)))</f>
        <v>16450.369175627238</v>
      </c>
      <c r="AN137" s="6">
        <f ca="1">IF(ISERROR(CVMdataQly!AN137*(OFFSET(CPdataAnn!AN$9,$A137,0)/OFFSET(CVMdataAnn!AN$9,$A137,0))),"",CVMdataQly!AN137*(OFFSET(CPdataAnn!AN$9,$A137,0)/OFFSET(CVMdataAnn!AN$9,$A137,0)))</f>
        <v>14113.631533131376</v>
      </c>
      <c r="AO137" s="6">
        <f ca="1">IF(ISERROR(CVMdataQly!AO137*(OFFSET(CPdataAnn!AO$9,$A137,0)/OFFSET(CVMdataAnn!AO$9,$A137,0))),"",CVMdataQly!AO137*(OFFSET(CPdataAnn!AO$9,$A137,0)/OFFSET(CVMdataAnn!AO$9,$A137,0)))</f>
        <v>204.3898531375167</v>
      </c>
      <c r="AP137" s="6">
        <f ca="1">IF(ISERROR(CVMdataQly!AP137*(OFFSET(CPdataAnn!AP$9,$A137,0)/OFFSET(CVMdataAnn!AP$9,$A137,0))),"",CVMdataQly!AP137*(OFFSET(CPdataAnn!AP$9,$A137,0)/OFFSET(CVMdataAnn!AP$9,$A137,0)))</f>
        <v>12778.045981423198</v>
      </c>
      <c r="AQ137" s="6">
        <f ca="1">IF(ISERROR(CVMdataQly!AQ137*(OFFSET(CPdataAnn!AQ$9,$A137,0)/OFFSET(CVMdataAnn!AQ$9,$A137,0))),"",CVMdataQly!AQ137*(OFFSET(CPdataAnn!AQ$9,$A137,0)/OFFSET(CVMdataAnn!AQ$9,$A137,0)))</f>
        <v>882.54870495495493</v>
      </c>
      <c r="AR137" s="6">
        <f ca="1">IF(ISERROR(CVMdataQly!AR137*(OFFSET(CPdataAnn!AR$9,$A137,0)/OFFSET(CVMdataAnn!AR$9,$A137,0))),"",CVMdataQly!AR137*(OFFSET(CPdataAnn!AR$9,$A137,0)/OFFSET(CVMdataAnn!AR$9,$A137,0)))</f>
        <v>247.9251700680272</v>
      </c>
      <c r="AS137" s="6">
        <f ca="1">IF(ISERROR(CVMdataQly!AS137*(OFFSET(CPdataAnn!AS$9,$A137,0)/OFFSET(CVMdataAnn!AS$9,$A137,0))),"",CVMdataQly!AS137*(OFFSET(CPdataAnn!AS$9,$A137,0)/OFFSET(CVMdataAnn!AS$9,$A137,0)))</f>
        <v>2336.7177384548986</v>
      </c>
      <c r="AT137" s="6">
        <f ca="1">IF(ISERROR(CVMdataQly!AT137*(OFFSET(CPdataAnn!AT$9,$A137,0)/OFFSET(CVMdataAnn!AT$9,$A137,0))),"",CVMdataQly!AT137*(OFFSET(CPdataAnn!AT$9,$A137,0)/OFFSET(CVMdataAnn!AT$9,$A137,0)))</f>
        <v>2323.7179125528914</v>
      </c>
      <c r="AU137" s="6">
        <f ca="1">IF(ISERROR(CVMdataQly!AU137*(OFFSET(CPdataAnn!AU$9,$A137,0)/OFFSET(CVMdataAnn!AU$9,$A137,0))),"",CVMdataQly!AU137*(OFFSET(CPdataAnn!AU$9,$A137,0)/OFFSET(CVMdataAnn!AU$9,$A137,0)))</f>
        <v>13</v>
      </c>
      <c r="AV137" s="6">
        <f ca="1">IF(ISERROR(CVMdataQly!AV137*(OFFSET(CPdataAnn!AV$9,$A137,0)/OFFSET(CVMdataAnn!AV$9,$A137,0))),"",CVMdataQly!AV137*(OFFSET(CPdataAnn!AV$9,$A137,0)/OFFSET(CVMdataAnn!AV$9,$A137,0)))</f>
        <v>83332.324022184242</v>
      </c>
      <c r="AW137" s="6">
        <f ca="1">IF(ISERROR(CVMdataQly!AW137*(OFFSET(CPdataAnn!AW$9,$A137,0)/OFFSET(CVMdataAnn!AW$9,$A137,0))),"",CVMdataQly!AW137*(OFFSET(CPdataAnn!AW$9,$A137,0)/OFFSET(CVMdataAnn!AW$9,$A137,0)))</f>
        <v>20267.225033127077</v>
      </c>
      <c r="AX137" s="6">
        <f ca="1">IF(ISERROR(CVMdataQly!AX137*(OFFSET(CPdataAnn!AX$9,$A137,0)/OFFSET(CVMdataAnn!AX$9,$A137,0))),"",CVMdataQly!AX137*(OFFSET(CPdataAnn!AX$9,$A137,0)/OFFSET(CVMdataAnn!AX$9,$A137,0)))</f>
        <v>20203.752112676055</v>
      </c>
      <c r="AY137" s="6">
        <f ca="1">IF(ISERROR(CVMdataQly!AY137*(OFFSET(CPdataAnn!AY$9,$A137,0)/OFFSET(CVMdataAnn!AY$9,$A137,0))),"",CVMdataQly!AY137*(OFFSET(CPdataAnn!AY$9,$A137,0)/OFFSET(CVMdataAnn!AY$9,$A137,0)))</f>
        <v>64.188235294117646</v>
      </c>
      <c r="AZ137" s="6">
        <f ca="1">IF(ISERROR(CVMdataQly!AZ137*(OFFSET(CPdataAnn!AZ$9,$A137,0)/OFFSET(CVMdataAnn!AZ$9,$A137,0))),"",CVMdataQly!AZ137*(OFFSET(CPdataAnn!AZ$9,$A137,0)/OFFSET(CVMdataAnn!AZ$9,$A137,0)))</f>
        <v>51854.104695431473</v>
      </c>
      <c r="BA137" s="6">
        <f ca="1">IF(ISERROR(CVMdataQly!BA137*(OFFSET(CPdataAnn!BA$9,$A137,0)/OFFSET(CVMdataAnn!BA$9,$A137,0))),"",CVMdataQly!BA137*(OFFSET(CPdataAnn!BA$9,$A137,0)/OFFSET(CVMdataAnn!BA$9,$A137,0)))</f>
        <v>49180.498464909047</v>
      </c>
      <c r="BB137" s="6">
        <f ca="1">IF(ISERROR(CVMdataQly!BB137*(OFFSET(CPdataAnn!BB$9,$A137,0)/OFFSET(CVMdataAnn!BB$9,$A137,0))),"",CVMdataQly!BB137*(OFFSET(CPdataAnn!BB$9,$A137,0)/OFFSET(CVMdataAnn!BB$9,$A137,0)))</f>
        <v>2673.4734348876091</v>
      </c>
      <c r="BC137" s="6">
        <f ca="1">IF(ISERROR(CVMdataQly!BC137*(OFFSET(CPdataAnn!BC$9,$A137,0)/OFFSET(CVMdataAnn!BC$9,$A137,0))),"",CVMdataQly!BC137*(OFFSET(CPdataAnn!BC$9,$A137,0)/OFFSET(CVMdataAnn!BC$9,$A137,0)))</f>
        <v>823.65868613138684</v>
      </c>
      <c r="BD137" s="6">
        <f ca="1">IF(ISERROR(CVMdataQly!BD137*(OFFSET(CPdataAnn!BD$9,$A137,0)/OFFSET(CVMdataAnn!BD$9,$A137,0))),"",CVMdataQly!BD137*(OFFSET(CPdataAnn!BD$9,$A137,0)/OFFSET(CVMdataAnn!BD$9,$A137,0)))</f>
        <v>318.03230543318648</v>
      </c>
      <c r="BE137" s="6">
        <f ca="1">IF(ISERROR(CVMdataQly!BE137*(OFFSET(CPdataAnn!BE$9,$A137,0)/OFFSET(CVMdataAnn!BE$9,$A137,0))),"",CVMdataQly!BE137*(OFFSET(CPdataAnn!BE$9,$A137,0)/OFFSET(CVMdataAnn!BE$9,$A137,0)))</f>
        <v>505.36031204290589</v>
      </c>
      <c r="BF137" s="6">
        <f ca="1">IF(ISERROR(CVMdataQly!BF137*(OFFSET(CPdataAnn!BF$9,$A137,0)/OFFSET(CVMdataAnn!BF$9,$A137,0))),"",CVMdataQly!BF137*(OFFSET(CPdataAnn!BF$9,$A137,0)/OFFSET(CVMdataAnn!BF$9,$A137,0)))</f>
        <v>2385.6431311560391</v>
      </c>
      <c r="BG137" s="6">
        <f ca="1">IF(ISERROR(CVMdataQly!BG137*(OFFSET(CPdataAnn!BG$9,$A137,0)/OFFSET(CVMdataAnn!BG$9,$A137,0))),"",CVMdataQly!BG137*(OFFSET(CPdataAnn!BG$9,$A137,0)/OFFSET(CVMdataAnn!BG$9,$A137,0)))</f>
        <v>1204.5091649694502</v>
      </c>
      <c r="BH137" s="6">
        <f ca="1">IF(ISERROR(CVMdataQly!BH137*(OFFSET(CPdataAnn!BH$9,$A137,0)/OFFSET(CVMdataAnn!BH$9,$A137,0))),"",CVMdataQly!BH137*(OFFSET(CPdataAnn!BH$9,$A137,0)/OFFSET(CVMdataAnn!BH$9,$A137,0)))</f>
        <v>35.678571428571431</v>
      </c>
      <c r="BI137" s="6">
        <f ca="1">IF(ISERROR(CVMdataQly!BI137*(OFFSET(CPdataAnn!BI$9,$A137,0)/OFFSET(CVMdataAnn!BI$9,$A137,0))),"",CVMdataQly!BI137*(OFFSET(CPdataAnn!BI$9,$A137,0)/OFFSET(CVMdataAnn!BI$9,$A137,0)))</f>
        <v>1144.8905908096281</v>
      </c>
      <c r="BJ137" s="6" t="str">
        <f ca="1">IF(ISERROR(CVMdataQly!BJ137*(OFFSET(CPdataAnn!BJ$9,$A137,0)/OFFSET(CVMdataAnn!BJ$9,$A137,0))),"",CVMdataQly!BJ137*(OFFSET(CPdataAnn!BJ$9,$A137,0)/OFFSET(CVMdataAnn!BJ$9,$A137,0)))</f>
        <v/>
      </c>
      <c r="BK137" s="6">
        <f ca="1">IF(ISERROR(CVMdataQly!BK137*(OFFSET(CPdataAnn!BK$9,$A137,0)/OFFSET(CVMdataAnn!BK$9,$A137,0))),"",CVMdataQly!BK137*(OFFSET(CPdataAnn!BK$9,$A137,0)/OFFSET(CVMdataAnn!BK$9,$A137,0)))</f>
        <v>7992.1759452132974</v>
      </c>
      <c r="BL137" s="6">
        <f ca="1">IF(ISERROR(CVMdataQly!BL137*(OFFSET(CPdataAnn!BL$9,$A137,0)/OFFSET(CVMdataAnn!BL$9,$A137,0))),"",CVMdataQly!BL137*(OFFSET(CPdataAnn!BL$9,$A137,0)/OFFSET(CVMdataAnn!BL$9,$A137,0)))</f>
        <v>4040.4693656635636</v>
      </c>
      <c r="BM137" s="6">
        <f ca="1">IF(ISERROR(CVMdataQly!BM137*(OFFSET(CPdataAnn!BM$9,$A137,0)/OFFSET(CVMdataAnn!BM$9,$A137,0))),"",CVMdataQly!BM137*(OFFSET(CPdataAnn!BM$9,$A137,0)/OFFSET(CVMdataAnn!BM$9,$A137,0)))</f>
        <v>3664.5627437794219</v>
      </c>
      <c r="BN137" s="6">
        <f ca="1">IF(ISERROR(CVMdataQly!BN137*(OFFSET(CPdataAnn!BN$9,$A137,0)/OFFSET(CVMdataAnn!BN$9,$A137,0))),"",CVMdataQly!BN137*(OFFSET(CPdataAnn!BN$9,$A137,0)/OFFSET(CVMdataAnn!BN$9,$A137,0)))</f>
        <v>205.51198762567671</v>
      </c>
      <c r="BO137" s="6">
        <f ca="1">IF(ISERROR(CVMdataQly!BO137*(OFFSET(CPdataAnn!BO$9,$A137,0)/OFFSET(CVMdataAnn!BO$9,$A137,0))),"",CVMdataQly!BO137*(OFFSET(CPdataAnn!BO$9,$A137,0)/OFFSET(CVMdataAnn!BO$9,$A137,0)))</f>
        <v>81.960451977401121</v>
      </c>
      <c r="BP137" s="6" t="str">
        <f ca="1">IF(ISERROR(CVMdataQly!BP137*(OFFSET(CPdataAnn!BP$9,$A137,0)/OFFSET(CVMdataAnn!BP$9,$A137,0))),"",CVMdataQly!BP137*(OFFSET(CPdataAnn!BP$9,$A137,0)/OFFSET(CVMdataAnn!BP$9,$A137,0)))</f>
        <v/>
      </c>
      <c r="BQ137" s="6">
        <f ca="1">IF(ISERROR(CVMdataQly!BQ137*(OFFSET(CPdataAnn!BQ$9,$A137,0)/OFFSET(CVMdataAnn!BQ$9,$A137,0))),"",CVMdataQly!BQ137*(OFFSET(CPdataAnn!BQ$9,$A137,0)/OFFSET(CVMdataAnn!BQ$9,$A137,0)))</f>
        <v>13909.856289008781</v>
      </c>
      <c r="BR137" s="6">
        <f ca="1">IF(ISERROR(CVMdataQly!BR137*(OFFSET(CPdataAnn!BR$9,$A137,0)/OFFSET(CVMdataAnn!BR$9,$A137,0))),"",CVMdataQly!BR137*(OFFSET(CPdataAnn!BR$9,$A137,0)/OFFSET(CVMdataAnn!BR$9,$A137,0)))</f>
        <v>4537.5311861490482</v>
      </c>
      <c r="BS137" s="6">
        <f ca="1">IF(ISERROR(CVMdataQly!BS137*(OFFSET(CPdataAnn!BS$9,$A137,0)/OFFSET(CVMdataAnn!BS$9,$A137,0))),"",CVMdataQly!BS137*(OFFSET(CPdataAnn!BS$9,$A137,0)/OFFSET(CVMdataAnn!BS$9,$A137,0)))</f>
        <v>3574.6199141279903</v>
      </c>
      <c r="BT137" s="6">
        <f ca="1">IF(ISERROR(CVMdataQly!BT137*(OFFSET(CPdataAnn!BT$9,$A137,0)/OFFSET(CVMdataAnn!BT$9,$A137,0))),"",CVMdataQly!BT137*(OFFSET(CPdataAnn!BT$9,$A137,0)/OFFSET(CVMdataAnn!BT$9,$A137,0)))</f>
        <v>954.54713114754099</v>
      </c>
      <c r="BU137" s="6">
        <f ca="1">IF(ISERROR(CVMdataQly!BU137*(OFFSET(CPdataAnn!BU$9,$A137,0)/OFFSET(CVMdataAnn!BU$9,$A137,0))),"",CVMdataQly!BU137*(OFFSET(CPdataAnn!BU$9,$A137,0)/OFFSET(CVMdataAnn!BU$9,$A137,0)))</f>
        <v>9.5</v>
      </c>
      <c r="BV137" s="6">
        <f ca="1">IF(ISERROR(CVMdataQly!BV137*(OFFSET(CPdataAnn!BV$9,$A137,0)/OFFSET(CVMdataAnn!BV$9,$A137,0))),"",CVMdataQly!BV137*(OFFSET(CPdataAnn!BV$9,$A137,0)/OFFSET(CVMdataAnn!BV$9,$A137,0)))</f>
        <v>1718.9737575135612</v>
      </c>
      <c r="BW137" s="6">
        <f ca="1">IF(ISERROR(CVMdataQly!BW137*(OFFSET(CPdataAnn!BW$9,$A137,0)/OFFSET(CVMdataAnn!BW$9,$A137,0))),"",CVMdataQly!BW137*(OFFSET(CPdataAnn!BW$9,$A137,0)/OFFSET(CVMdataAnn!BW$9,$A137,0)))</f>
        <v>2110.7955115060381</v>
      </c>
      <c r="BX137" s="6">
        <f ca="1">IF(ISERROR(CVMdataQly!BX137*(OFFSET(CPdataAnn!BX$9,$A137,0)/OFFSET(CVMdataAnn!BX$9,$A137,0))),"",CVMdataQly!BX137*(OFFSET(CPdataAnn!BX$9,$A137,0)/OFFSET(CVMdataAnn!BX$9,$A137,0)))</f>
        <v>1609.8434004474273</v>
      </c>
      <c r="BY137" s="6">
        <f ca="1">IF(ISERROR(CVMdataQly!BY137*(OFFSET(CPdataAnn!BY$9,$A137,0)/OFFSET(CVMdataAnn!BY$9,$A137,0))),"",CVMdataQly!BY137*(OFFSET(CPdataAnn!BY$9,$A137,0)/OFFSET(CVMdataAnn!BY$9,$A137,0)))</f>
        <v>352.10772501771794</v>
      </c>
      <c r="BZ137" s="6">
        <f ca="1">IF(ISERROR(CVMdataQly!BZ137*(OFFSET(CPdataAnn!BZ$9,$A137,0)/OFFSET(CVMdataAnn!BZ$9,$A137,0))),"",CVMdataQly!BZ137*(OFFSET(CPdataAnn!BZ$9,$A137,0)/OFFSET(CVMdataAnn!BZ$9,$A137,0)))</f>
        <v>149.24886877828052</v>
      </c>
      <c r="CA137" s="6">
        <f ca="1">IF(ISERROR(CVMdataQly!CA137*(OFFSET(CPdataAnn!CA$9,$A137,0)/OFFSET(CVMdataAnn!CA$9,$A137,0))),"",CVMdataQly!CA137*(OFFSET(CPdataAnn!CA$9,$A137,0)/OFFSET(CVMdataAnn!CA$9,$A137,0)))</f>
        <v>1818.6286739340417</v>
      </c>
      <c r="CB137" s="6">
        <f ca="1">IF(ISERROR(CVMdataQly!CB137*(OFFSET(CPdataAnn!CB$9,$A137,0)/OFFSET(CVMdataAnn!CB$9,$A137,0))),"",CVMdataQly!CB137*(OFFSET(CPdataAnn!CB$9,$A137,0)/OFFSET(CVMdataAnn!CB$9,$A137,0)))</f>
        <v>1440.5043359972794</v>
      </c>
      <c r="CC137" s="6">
        <f ca="1">IF(ISERROR(CVMdataQly!CC137*(OFFSET(CPdataAnn!CC$9,$A137,0)/OFFSET(CVMdataAnn!CC$9,$A137,0))),"",CVMdataQly!CC137*(OFFSET(CPdataAnn!CC$9,$A137,0)/OFFSET(CVMdataAnn!CC$9,$A137,0)))</f>
        <v>138.37620578778134</v>
      </c>
      <c r="CD137" s="6">
        <f ca="1">IF(ISERROR(CVMdataQly!CD137*(OFFSET(CPdataAnn!CD$9,$A137,0)/OFFSET(CVMdataAnn!CD$9,$A137,0))),"",CVMdataQly!CD137*(OFFSET(CPdataAnn!CD$9,$A137,0)/OFFSET(CVMdataAnn!CD$9,$A137,0)))</f>
        <v>1302.2460543829625</v>
      </c>
      <c r="CE137" s="6">
        <f ca="1">IF(ISERROR(CVMdataQly!CE137*(OFFSET(CPdataAnn!CE$9,$A137,0)/OFFSET(CVMdataAnn!CE$9,$A137,0))),"",CVMdataQly!CE137*(OFFSET(CPdataAnn!CE$9,$A137,0)/OFFSET(CVMdataAnn!CE$9,$A137,0)))</f>
        <v>2283.6395534290273</v>
      </c>
      <c r="CF137" s="6">
        <f ca="1">IF(ISERROR(CVMdataQly!CF137*(OFFSET(CPdataAnn!CF$9,$A137,0)/OFFSET(CVMdataAnn!CF$9,$A137,0))),"",CVMdataQly!CF137*(OFFSET(CPdataAnn!CF$9,$A137,0)/OFFSET(CVMdataAnn!CF$9,$A137,0)))</f>
        <v>819.56052141527005</v>
      </c>
      <c r="CG137" s="6">
        <f ca="1">IF(ISERROR(CVMdataQly!CG137*(OFFSET(CPdataAnn!CG$9,$A137,0)/OFFSET(CVMdataAnn!CG$9,$A137,0))),"",CVMdataQly!CG137*(OFFSET(CPdataAnn!CG$9,$A137,0)/OFFSET(CVMdataAnn!CG$9,$A137,0)))</f>
        <v>1462.6492960025894</v>
      </c>
      <c r="CH137" s="6">
        <f ca="1">IF(ISERROR(CVMdataQly!CH137*(OFFSET(CPdataAnn!CH$9,$A137,0)/OFFSET(CVMdataAnn!CH$9,$A137,0))),"",CVMdataQly!CH137*(OFFSET(CPdataAnn!CH$9,$A137,0)/OFFSET(CVMdataAnn!CH$9,$A137,0)))</f>
        <v>5623.6056338028166</v>
      </c>
      <c r="CI137" s="6">
        <f ca="1">IF(ISERROR(CVMdataQly!CI137*(OFFSET(CPdataAnn!CI$9,$A137,0)/OFFSET(CVMdataAnn!CI$9,$A137,0))),"",CVMdataQly!CI137*(OFFSET(CPdataAnn!CI$9,$A137,0)/OFFSET(CVMdataAnn!CI$9,$A137,0)))</f>
        <v>3280.5715469821416</v>
      </c>
      <c r="CJ137" s="6">
        <f ca="1">IF(ISERROR(CVMdataQly!CJ137*(OFFSET(CPdataAnn!CJ$9,$A137,0)/OFFSET(CVMdataAnn!CJ$9,$A137,0))),"",CVMdataQly!CJ137*(OFFSET(CPdataAnn!CJ$9,$A137,0)/OFFSET(CVMdataAnn!CJ$9,$A137,0)))</f>
        <v>2145.3393062255914</v>
      </c>
      <c r="CK137" s="6">
        <f ca="1">IF(ISERROR(CVMdataQly!CK137*(OFFSET(CPdataAnn!CK$9,$A137,0)/OFFSET(CVMdataAnn!CK$9,$A137,0))),"",CVMdataQly!CK137*(OFFSET(CPdataAnn!CK$9,$A137,0)/OFFSET(CVMdataAnn!CK$9,$A137,0)))</f>
        <v>238.9751552795031</v>
      </c>
      <c r="CL137" s="6">
        <f ca="1">IF(ISERROR(CVMdataQly!CL137*(OFFSET(CPdataAnn!CL$9,$A137,0)/OFFSET(CVMdataAnn!CL$9,$A137,0))),"",CVMdataQly!CL137*(OFFSET(CPdataAnn!CL$9,$A137,0)/OFFSET(CVMdataAnn!CL$9,$A137,0)))</f>
        <v>896.49279379157429</v>
      </c>
      <c r="CM137" s="6">
        <f ca="1">IF(ISERROR(CVMdataQly!CM137*(OFFSET(CPdataAnn!CM$9,$A137,0)/OFFSET(CVMdataAnn!CM$9,$A137,0))),"",CVMdataQly!CM137*(OFFSET(CPdataAnn!CM$9,$A137,0)/OFFSET(CVMdataAnn!CM$9,$A137,0)))</f>
        <v>1503.4036259541986</v>
      </c>
      <c r="CN137" s="6">
        <f ca="1">IF(ISERROR(CVMdataQly!CN137*(OFFSET(CPdataAnn!CN$9,$A137,0)/OFFSET(CVMdataAnn!CN$9,$A137,0))),"",CVMdataQly!CN137*(OFFSET(CPdataAnn!CN$9,$A137,0)/OFFSET(CVMdataAnn!CN$9,$A137,0)))</f>
        <v>492.82977615825092</v>
      </c>
      <c r="CO137" s="6">
        <f ca="1">IF(ISERROR(CVMdataQly!CO137*(OFFSET(CPdataAnn!CO$9,$A137,0)/OFFSET(CVMdataAnn!CO$9,$A137,0))),"",CVMdataQly!CO137*(OFFSET(CPdataAnn!CO$9,$A137,0)/OFFSET(CVMdataAnn!CO$9,$A137,0)))</f>
        <v>813.18978509628801</v>
      </c>
      <c r="CP137" s="6">
        <f ca="1">IF(ISERROR(CVMdataQly!CP137*(OFFSET(CPdataAnn!CP$9,$A137,0)/OFFSET(CVMdataAnn!CP$9,$A137,0))),"",CVMdataQly!CP137*(OFFSET(CPdataAnn!CP$9,$A137,0)/OFFSET(CVMdataAnn!CP$9,$A137,0)))</f>
        <v>197.98145859085292</v>
      </c>
      <c r="CQ137" s="6">
        <f ca="1">IF(ISERROR(CVMdataQly!CQ137*(OFFSET(CPdataAnn!CQ$9,$A137,0)/OFFSET(CVMdataAnn!CQ$9,$A137,0))),"",CVMdataQly!CQ137*(OFFSET(CPdataAnn!CQ$9,$A137,0)/OFFSET(CVMdataAnn!CQ$9,$A137,0)))</f>
        <v>839.39215140551073</v>
      </c>
      <c r="CR137" s="6">
        <f ca="1">IF(ISERROR(CVMdataQly!CR137*(OFFSET(CPdataAnn!CR$9,$A137,0)/OFFSET(CVMdataAnn!CR$9,$A137,0))),"",CVMdataQly!CR137*(OFFSET(CPdataAnn!CR$9,$A137,0)/OFFSET(CVMdataAnn!CR$9,$A137,0)))</f>
        <v>41824.336601525159</v>
      </c>
      <c r="CS137" s="6">
        <f ca="1">IF(ISERROR(CVMdataQly!CS137*(OFFSET(CPdataAnn!CS$9,$A137,0)/OFFSET(CVMdataAnn!CS$9,$A137,0))),"",CVMdataQly!CS137*(OFFSET(CPdataAnn!CS$9,$A137,0)/OFFSET(CVMdataAnn!CS$9,$A137,0)))</f>
        <v>12853.048173935174</v>
      </c>
      <c r="CT137" s="6">
        <f ca="1">IF(ISERROR(CVMdataQly!CT137*(OFFSET(CPdataAnn!CT$9,$A137,0)/OFFSET(CVMdataAnn!CT$9,$A137,0))),"",CVMdataQly!CT137*(OFFSET(CPdataAnn!CT$9,$A137,0)/OFFSET(CVMdataAnn!CT$9,$A137,0)))</f>
        <v>12390.111815616181</v>
      </c>
      <c r="CU137" s="6">
        <f ca="1">IF(ISERROR(CVMdataQly!CU137*(OFFSET(CPdataAnn!CU$9,$A137,0)/OFFSET(CVMdataAnn!CU$9,$A137,0))),"",CVMdataQly!CU137*(OFFSET(CPdataAnn!CU$9,$A137,0)/OFFSET(CVMdataAnn!CU$9,$A137,0)))</f>
        <v>150.34525660964229</v>
      </c>
      <c r="CV137" s="6">
        <f ca="1">IF(ISERROR(CVMdataQly!CV137*(OFFSET(CPdataAnn!CV$9,$A137,0)/OFFSET(CVMdataAnn!CV$9,$A137,0))),"",CVMdataQly!CV137*(OFFSET(CPdataAnn!CV$9,$A137,0)/OFFSET(CVMdataAnn!CV$9,$A137,0)))</f>
        <v>311.74098360655739</v>
      </c>
      <c r="CW137" s="6">
        <f ca="1">IF(ISERROR(CVMdataQly!CW137*(OFFSET(CPdataAnn!CW$9,$A137,0)/OFFSET(CVMdataAnn!CW$9,$A137,0))),"",CVMdataQly!CW137*(OFFSET(CPdataAnn!CW$9,$A137,0)/OFFSET(CVMdataAnn!CW$9,$A137,0)))</f>
        <v>16248.993109520881</v>
      </c>
      <c r="CX137" s="6">
        <f ca="1">IF(ISERROR(CVMdataQly!CX137*(OFFSET(CPdataAnn!CX$9,$A137,0)/OFFSET(CVMdataAnn!CX$9,$A137,0))),"",CVMdataQly!CX137*(OFFSET(CPdataAnn!CX$9,$A137,0)/OFFSET(CVMdataAnn!CX$9,$A137,0)))</f>
        <v>1314.3079847908743</v>
      </c>
      <c r="CY137" s="6">
        <f ca="1">IF(ISERROR(CVMdataQly!CY137*(OFFSET(CPdataAnn!CY$9,$A137,0)/OFFSET(CVMdataAnn!CY$9,$A137,0))),"",CVMdataQly!CY137*(OFFSET(CPdataAnn!CY$9,$A137,0)/OFFSET(CVMdataAnn!CY$9,$A137,0)))</f>
        <v>6968.0612464955784</v>
      </c>
      <c r="CZ137" s="6">
        <f ca="1">IF(ISERROR(CVMdataQly!CZ137*(OFFSET(CPdataAnn!CZ$9,$A137,0)/OFFSET(CVMdataAnn!CZ$9,$A137,0))),"",CVMdataQly!CZ137*(OFFSET(CPdataAnn!CZ$9,$A137,0)/OFFSET(CVMdataAnn!CZ$9,$A137,0)))</f>
        <v>5838.5794001966569</v>
      </c>
      <c r="DA137" s="6">
        <f ca="1">IF(ISERROR(CVMdataQly!DA137*(OFFSET(CPdataAnn!DA$9,$A137,0)/OFFSET(CVMdataAnn!DA$9,$A137,0))),"",CVMdataQly!DA137*(OFFSET(CPdataAnn!DA$9,$A137,0)/OFFSET(CVMdataAnn!DA$9,$A137,0)))</f>
        <v>2129.8052204430796</v>
      </c>
      <c r="DB137" s="6">
        <f ca="1">IF(ISERROR(CVMdataQly!DB137*(OFFSET(CPdataAnn!DB$9,$A137,0)/OFFSET(CVMdataAnn!DB$9,$A137,0))),"",CVMdataQly!DB137*(OFFSET(CPdataAnn!DB$9,$A137,0)/OFFSET(CVMdataAnn!DB$9,$A137,0)))</f>
        <v>12718.434014398226</v>
      </c>
      <c r="DC137" s="6">
        <f ca="1">IF(ISERROR(CVMdataQly!DC137*(OFFSET(CPdataAnn!DC$9,$A137,0)/OFFSET(CVMdataAnn!DC$9,$A137,0))),"",CVMdataQly!DC137*(OFFSET(CPdataAnn!DC$9,$A137,0)/OFFSET(CVMdataAnn!DC$9,$A137,0)))</f>
        <v>2718.6328502415458</v>
      </c>
      <c r="DD137" s="6">
        <f ca="1">IF(ISERROR(CVMdataQly!DD137*(OFFSET(CPdataAnn!DD$9,$A137,0)/OFFSET(CVMdataAnn!DD$9,$A137,0))),"",CVMdataQly!DD137*(OFFSET(CPdataAnn!DD$9,$A137,0)/OFFSET(CVMdataAnn!DD$9,$A137,0)))</f>
        <v>2051.6484401207649</v>
      </c>
      <c r="DE137" s="6">
        <f ca="1">IF(ISERROR(CVMdataQly!DE137*(OFFSET(CPdataAnn!DE$9,$A137,0)/OFFSET(CVMdataAnn!DE$9,$A137,0))),"",CVMdataQly!DE137*(OFFSET(CPdataAnn!DE$9,$A137,0)/OFFSET(CVMdataAnn!DE$9,$A137,0)))</f>
        <v>5401.3660745384886</v>
      </c>
      <c r="DF137" s="6">
        <f ca="1">IF(ISERROR(CVMdataQly!DF137*(OFFSET(CPdataAnn!DF$9,$A137,0)/OFFSET(CVMdataAnn!DF$9,$A137,0))),"",CVMdataQly!DF137*(OFFSET(CPdataAnn!DF$9,$A137,0)/OFFSET(CVMdataAnn!DF$9,$A137,0)))</f>
        <v>1905.7187330806714</v>
      </c>
      <c r="DG137" s="6">
        <f ca="1">IF(ISERROR(CVMdataQly!DG137*(OFFSET(CPdataAnn!DG$9,$A137,0)/OFFSET(CVMdataAnn!DG$9,$A137,0))),"",CVMdataQly!DG137*(OFFSET(CPdataAnn!DG$9,$A137,0)/OFFSET(CVMdataAnn!DG$9,$A137,0)))</f>
        <v>641.8583486238532</v>
      </c>
      <c r="DH137" s="6">
        <f ca="1">IF(ISERROR(CVMdataQly!DH137*(OFFSET(CPdataAnn!DH$9,$A137,0)/OFFSET(CVMdataAnn!DH$9,$A137,0))),"",CVMdataQly!DH137*(OFFSET(CPdataAnn!DH$9,$A137,0)/OFFSET(CVMdataAnn!DH$9,$A137,0)))</f>
        <v>5419.3076609616955</v>
      </c>
      <c r="DI137" s="6">
        <f ca="1">IF(ISERROR(CVMdataQly!DI137*(OFFSET(CPdataAnn!DI$9,$A137,0)/OFFSET(CVMdataAnn!DI$9,$A137,0))),"",CVMdataQly!DI137*(OFFSET(CPdataAnn!DI$9,$A137,0)/OFFSET(CVMdataAnn!DI$9,$A137,0)))</f>
        <v>230.22872827081426</v>
      </c>
      <c r="DJ137" s="6">
        <f ca="1">IF(ISERROR(CVMdataQly!DJ137*(OFFSET(CPdataAnn!DJ$9,$A137,0)/OFFSET(CVMdataAnn!DJ$9,$A137,0))),"",CVMdataQly!DJ137*(OFFSET(CPdataAnn!DJ$9,$A137,0)/OFFSET(CVMdataAnn!DJ$9,$A137,0)))</f>
        <v>382.04879725085908</v>
      </c>
      <c r="DK137" s="6">
        <f ca="1">IF(ISERROR(CVMdataQly!DK137*(OFFSET(CPdataAnn!DK$9,$A137,0)/OFFSET(CVMdataAnn!DK$9,$A137,0))),"",CVMdataQly!DK137*(OFFSET(CPdataAnn!DK$9,$A137,0)/OFFSET(CVMdataAnn!DK$9,$A137,0)))</f>
        <v>4807.3410102871185</v>
      </c>
      <c r="DL137" s="6">
        <f ca="1">IF(ISERROR(CVMdataQly!DL137*(OFFSET(CPdataAnn!DL$9,$A137,0)/OFFSET(CVMdataAnn!DL$9,$A137,0))),"",CVMdataQly!DL137*(OFFSET(CPdataAnn!DL$9,$A137,0)/OFFSET(CVMdataAnn!DL$9,$A137,0)))</f>
        <v>33699.808169946526</v>
      </c>
      <c r="DM137" s="6">
        <f ca="1">IF(ISERROR(CVMdataQly!DM137*(OFFSET(CPdataAnn!DM$9,$A137,0)/OFFSET(CVMdataAnn!DM$9,$A137,0))),"",CVMdataQly!DM137*(OFFSET(CPdataAnn!DM$9,$A137,0)/OFFSET(CVMdataAnn!DM$9,$A137,0)))</f>
        <v>5982.4733916490713</v>
      </c>
      <c r="DN137" s="6">
        <f ca="1">IF(ISERROR(CVMdataQly!DN137*(OFFSET(CPdataAnn!DN$9,$A137,0)/OFFSET(CVMdataAnn!DN$9,$A137,0))),"",CVMdataQly!DN137*(OFFSET(CPdataAnn!DN$9,$A137,0)/OFFSET(CVMdataAnn!DN$9,$A137,0)))</f>
        <v>1218.5091799265606</v>
      </c>
      <c r="DO137" s="6">
        <f ca="1">IF(ISERROR(CVMdataQly!DO137*(OFFSET(CPdataAnn!DO$9,$A137,0)/OFFSET(CVMdataAnn!DO$9,$A137,0))),"",CVMdataQly!DO137*(OFFSET(CPdataAnn!DO$9,$A137,0)/OFFSET(CVMdataAnn!DO$9,$A137,0)))</f>
        <v>637.9596837944664</v>
      </c>
      <c r="DP137" s="6">
        <f ca="1">IF(ISERROR(CVMdataQly!DP137*(OFFSET(CPdataAnn!DP$9,$A137,0)/OFFSET(CVMdataAnn!DP$9,$A137,0))),"",CVMdataQly!DP137*(OFFSET(CPdataAnn!DP$9,$A137,0)/OFFSET(CVMdataAnn!DP$9,$A137,0)))</f>
        <v>2209.1448395490024</v>
      </c>
      <c r="DQ137" s="6">
        <f ca="1">IF(ISERROR(CVMdataQly!DQ137*(OFFSET(CPdataAnn!DQ$9,$A137,0)/OFFSET(CVMdataAnn!DQ$9,$A137,0))),"",CVMdataQly!DQ137*(OFFSET(CPdataAnn!DQ$9,$A137,0)/OFFSET(CVMdataAnn!DQ$9,$A137,0)))</f>
        <v>1867.5294584933138</v>
      </c>
      <c r="DR137" s="6">
        <f ca="1">IF(ISERROR(CVMdataQly!DR137*(OFFSET(CPdataAnn!DR$9,$A137,0)/OFFSET(CVMdataAnn!DR$9,$A137,0))),"",CVMdataQly!DR137*(OFFSET(CPdataAnn!DR$9,$A137,0)/OFFSET(CVMdataAnn!DR$9,$A137,0)))</f>
        <v>49.47</v>
      </c>
      <c r="DS137" s="6">
        <f ca="1">IF(ISERROR(CVMdataQly!DS137*(OFFSET(CPdataAnn!DS$9,$A137,0)/OFFSET(CVMdataAnn!DS$9,$A137,0))),"",CVMdataQly!DS137*(OFFSET(CPdataAnn!DS$9,$A137,0)/OFFSET(CVMdataAnn!DS$9,$A137,0)))</f>
        <v>3359.5405010438412</v>
      </c>
      <c r="DT137" s="6">
        <f ca="1">IF(ISERROR(CVMdataQly!DT137*(OFFSET(CPdataAnn!DT$9,$A137,0)/OFFSET(CVMdataAnn!DT$9,$A137,0))),"",CVMdataQly!DT137*(OFFSET(CPdataAnn!DT$9,$A137,0)/OFFSET(CVMdataAnn!DT$9,$A137,0)))</f>
        <v>3254.2771093018232</v>
      </c>
      <c r="DU137" s="6">
        <f ca="1">IF(ISERROR(CVMdataQly!DU137*(OFFSET(CPdataAnn!DU$9,$A137,0)/OFFSET(CVMdataAnn!DU$9,$A137,0))),"",CVMdataQly!DU137*(OFFSET(CPdataAnn!DU$9,$A137,0)/OFFSET(CVMdataAnn!DU$9,$A137,0)))</f>
        <v>54.888888888888893</v>
      </c>
      <c r="DV137" s="6">
        <f ca="1">IF(ISERROR(CVMdataQly!DV137*(OFFSET(CPdataAnn!DV$9,$A137,0)/OFFSET(CVMdataAnn!DV$9,$A137,0))),"",CVMdataQly!DV137*(OFFSET(CPdataAnn!DV$9,$A137,0)/OFFSET(CVMdataAnn!DV$9,$A137,0)))</f>
        <v>50.292792792792795</v>
      </c>
      <c r="DW137" s="6">
        <f ca="1">IF(ISERROR(CVMdataQly!DW137*(OFFSET(CPdataAnn!DW$9,$A137,0)/OFFSET(CVMdataAnn!DW$9,$A137,0))),"",CVMdataQly!DW137*(OFFSET(CPdataAnn!DW$9,$A137,0)/OFFSET(CVMdataAnn!DW$9,$A137,0)))</f>
        <v>9241.5991306979176</v>
      </c>
      <c r="DX137" s="6">
        <f ca="1">IF(ISERROR(CVMdataQly!DX137*(OFFSET(CPdataAnn!DX$9,$A137,0)/OFFSET(CVMdataAnn!DX$9,$A137,0))),"",CVMdataQly!DX137*(OFFSET(CPdataAnn!DX$9,$A137,0)/OFFSET(CVMdataAnn!DX$9,$A137,0)))</f>
        <v>4296.9466248037679</v>
      </c>
      <c r="DY137" s="6">
        <f ca="1">IF(ISERROR(CVMdataQly!DY137*(OFFSET(CPdataAnn!DY$9,$A137,0)/OFFSET(CVMdataAnn!DY$9,$A137,0))),"",CVMdataQly!DY137*(OFFSET(CPdataAnn!DY$9,$A137,0)/OFFSET(CVMdataAnn!DY$9,$A137,0)))</f>
        <v>1036.6519823788547</v>
      </c>
      <c r="DZ137" s="6">
        <f ca="1">IF(ISERROR(CVMdataQly!DZ137*(OFFSET(CPdataAnn!DZ$9,$A137,0)/OFFSET(CVMdataAnn!DZ$9,$A137,0))),"",CVMdataQly!DZ137*(OFFSET(CPdataAnn!DZ$9,$A137,0)/OFFSET(CVMdataAnn!DZ$9,$A137,0)))</f>
        <v>1259.7112158341188</v>
      </c>
      <c r="EA137" s="6">
        <f ca="1">IF(ISERROR(CVMdataQly!EA137*(OFFSET(CPdataAnn!EA$9,$A137,0)/OFFSET(CVMdataAnn!EA$9,$A137,0))),"",CVMdataQly!EA137*(OFFSET(CPdataAnn!EA$9,$A137,0)/OFFSET(CVMdataAnn!EA$9,$A137,0)))</f>
        <v>1699.430722051854</v>
      </c>
      <c r="EB137" s="6">
        <f ca="1">IF(ISERROR(CVMdataQly!EB137*(OFFSET(CPdataAnn!EB$9,$A137,0)/OFFSET(CVMdataAnn!EB$9,$A137,0))),"",CVMdataQly!EB137*(OFFSET(CPdataAnn!EB$9,$A137,0)/OFFSET(CVMdataAnn!EB$9,$A137,0)))</f>
        <v>951.69616685456594</v>
      </c>
      <c r="EC137" s="6">
        <f ca="1">IF(ISERROR(CVMdataQly!EC137*(OFFSET(CPdataAnn!EC$9,$A137,0)/OFFSET(CVMdataAnn!EC$9,$A137,0))),"",CVMdataQly!EC137*(OFFSET(CPdataAnn!EC$9,$A137,0)/OFFSET(CVMdataAnn!EC$9,$A137,0)))</f>
        <v>12267.274823041727</v>
      </c>
      <c r="ED137" s="6">
        <f ca="1">IF(ISERROR(CVMdataQly!ED137*(OFFSET(CPdataAnn!ED$9,$A137,0)/OFFSET(CVMdataAnn!ED$9,$A137,0))),"",CVMdataQly!ED137*(OFFSET(CPdataAnn!ED$9,$A137,0)/OFFSET(CVMdataAnn!ED$9,$A137,0)))</f>
        <v>3068.4426072369997</v>
      </c>
      <c r="EE137" s="6">
        <f ca="1">IF(ISERROR(CVMdataQly!EE137*(OFFSET(CPdataAnn!EE$9,$A137,0)/OFFSET(CVMdataAnn!EE$9,$A137,0))),"",CVMdataQly!EE137*(OFFSET(CPdataAnn!EE$9,$A137,0)/OFFSET(CVMdataAnn!EE$9,$A137,0)))</f>
        <v>5836.3934042018918</v>
      </c>
      <c r="EF137" s="6">
        <f ca="1">IF(ISERROR(CVMdataQly!EF137*(OFFSET(CPdataAnn!EF$9,$A137,0)/OFFSET(CVMdataAnn!EF$9,$A137,0))),"",CVMdataQly!EF137*(OFFSET(CPdataAnn!EF$9,$A137,0)/OFFSET(CVMdataAnn!EF$9,$A137,0)))</f>
        <v>3361.8443674882869</v>
      </c>
      <c r="EG137" s="6">
        <f ca="1">IF(ISERROR(CVMdataQly!EG137*(OFFSET(CPdataAnn!EG$9,$A137,0)/OFFSET(CVMdataAnn!EG$9,$A137,0))),"",CVMdataQly!EG137*(OFFSET(CPdataAnn!EG$9,$A137,0)/OFFSET(CVMdataAnn!EG$9,$A137,0)))</f>
        <v>2834.289020108522</v>
      </c>
      <c r="EH137" s="6">
        <f ca="1">IF(ISERROR(CVMdataQly!EH137*(OFFSET(CPdataAnn!EH$9,$A137,0)/OFFSET(CVMdataAnn!EH$9,$A137,0))),"",CVMdataQly!EH137*(OFFSET(CPdataAnn!EH$9,$A137,0)/OFFSET(CVMdataAnn!EH$9,$A137,0)))</f>
        <v>728.92995879929379</v>
      </c>
      <c r="EI137" s="6">
        <f ca="1">IF(ISERROR(CVMdataQly!EI137*(OFFSET(CPdataAnn!EI$9,$A137,0)/OFFSET(CVMdataAnn!EI$9,$A137,0))),"",CVMdataQly!EI137*(OFFSET(CPdataAnn!EI$9,$A137,0)/OFFSET(CVMdataAnn!EI$9,$A137,0)))</f>
        <v>916.56593406593402</v>
      </c>
      <c r="EJ137" s="6">
        <f ca="1">IF(ISERROR(CVMdataQly!EJ137*(OFFSET(CPdataAnn!EJ$9,$A137,0)/OFFSET(CVMdataAnn!EJ$9,$A137,0))),"",CVMdataQly!EJ137*(OFFSET(CPdataAnn!EJ$9,$A137,0)/OFFSET(CVMdataAnn!EJ$9,$A137,0)))</f>
        <v>404.49202733485191</v>
      </c>
      <c r="EK137" s="6">
        <f ca="1">IF(ISERROR(CVMdataQly!EK137*(OFFSET(CPdataAnn!EK$9,$A137,0)/OFFSET(CVMdataAnn!EK$9,$A137,0))),"",CVMdataQly!EK137*(OFFSET(CPdataAnn!EK$9,$A137,0)/OFFSET(CVMdataAnn!EK$9,$A137,0)))</f>
        <v>784.51851851851859</v>
      </c>
      <c r="EL137" s="6" t="str">
        <f ca="1">IF(ISERROR(CVMdataQly!EL137*(OFFSET(CPdataAnn!EL$9,$A137,0)/OFFSET(CVMdataAnn!EL$9,$A137,0))),"",CVMdataQly!EL137*(OFFSET(CPdataAnn!EL$9,$A137,0)/OFFSET(CVMdataAnn!EL$9,$A137,0)))</f>
        <v/>
      </c>
      <c r="EM137" s="6">
        <f ca="1">IF(ISERROR(CVMdataQly!EM137*(OFFSET(CPdataAnn!EM$9,$A137,0)/OFFSET(CVMdataAnn!EM$9,$A137,0))),"",CVMdataQly!EM137*(OFFSET(CPdataAnn!EM$9,$A137,0)/OFFSET(CVMdataAnn!EM$9,$A137,0)))</f>
        <v>7173.9011086039436</v>
      </c>
      <c r="EN137" s="6">
        <f ca="1">IF(ISERROR(CVMdataQly!EN137*(OFFSET(CPdataAnn!EN$9,$A137,0)/OFFSET(CVMdataAnn!EN$9,$A137,0))),"",CVMdataQly!EN137*(OFFSET(CPdataAnn!EN$9,$A137,0)/OFFSET(CVMdataAnn!EN$9,$A137,0)))</f>
        <v>30098.833818115891</v>
      </c>
      <c r="EO137" s="6">
        <f ca="1">IF(ISERROR(CVMdataQly!EO137*(OFFSET(CPdataAnn!EO$9,$A137,0)/OFFSET(CVMdataAnn!EO$9,$A137,0))),"",CVMdataQly!EO137*(OFFSET(CPdataAnn!EO$9,$A137,0)/OFFSET(CVMdataAnn!EO$9,$A137,0)))</f>
        <v>24155.508244850029</v>
      </c>
      <c r="EP137" s="6">
        <f ca="1">IF(ISERROR(CVMdataQly!EP137*(OFFSET(CPdataAnn!EP$9,$A137,0)/OFFSET(CVMdataAnn!EP$9,$A137,0))),"",CVMdataQly!EP137*(OFFSET(CPdataAnn!EP$9,$A137,0)/OFFSET(CVMdataAnn!EP$9,$A137,0)))</f>
        <v>22274.208909842142</v>
      </c>
      <c r="EQ137" s="6">
        <f ca="1">IF(ISERROR(CVMdataQly!EQ137*(OFFSET(CPdataAnn!EQ$9,$A137,0)/OFFSET(CVMdataAnn!EQ$9,$A137,0))),"",CVMdataQly!EQ137*(OFFSET(CPdataAnn!EQ$9,$A137,0)/OFFSET(CVMdataAnn!EQ$9,$A137,0)))</f>
        <v>1881.4560615779346</v>
      </c>
      <c r="ER137" s="6">
        <f ca="1">IF(ISERROR(CVMdataQly!ER137*(OFFSET(CPdataAnn!ER$9,$A137,0)/OFFSET(CVMdataAnn!ER$9,$A137,0))),"",CVMdataQly!ER137*(OFFSET(CPdataAnn!ER$9,$A137,0)/OFFSET(CVMdataAnn!ER$9,$A137,0)))</f>
        <v>5943.4884088514227</v>
      </c>
      <c r="ES137" s="6">
        <f ca="1">IF(ISERROR(CVMdataQly!ES137*(OFFSET(CPdataAnn!ES$9,$A137,0)/OFFSET(CVMdataAnn!ES$9,$A137,0))),"",CVMdataQly!ES137*(OFFSET(CPdataAnn!ES$9,$A137,0)/OFFSET(CVMdataAnn!ES$9,$A137,0)))</f>
        <v>39218.51104371417</v>
      </c>
      <c r="ET137" s="6">
        <f ca="1">IF(ISERROR(CVMdataQly!ET137*(OFFSET(CPdataAnn!ET$9,$A137,0)/OFFSET(CVMdataAnn!ET$9,$A137,0))),"",CVMdataQly!ET137*(OFFSET(CPdataAnn!ET$9,$A137,0)/OFFSET(CVMdataAnn!ET$9,$A137,0)))</f>
        <v>6774.3226549809224</v>
      </c>
      <c r="EU137" s="6">
        <f ca="1">IF(ISERROR(CVMdataQly!EU137*(OFFSET(CPdataAnn!EU$9,$A137,0)/OFFSET(CVMdataAnn!EU$9,$A137,0))),"",CVMdataQly!EU137*(OFFSET(CPdataAnn!EU$9,$A137,0)/OFFSET(CVMdataAnn!EU$9,$A137,0)))</f>
        <v>1920.5143745143746</v>
      </c>
      <c r="EV137" s="6">
        <f ca="1">IF(ISERROR(CVMdataQly!EV137*(OFFSET(CPdataAnn!EV$9,$A137,0)/OFFSET(CVMdataAnn!EV$9,$A137,0))),"",CVMdataQly!EV137*(OFFSET(CPdataAnn!EV$9,$A137,0)/OFFSET(CVMdataAnn!EV$9,$A137,0)))</f>
        <v>507.95776772247365</v>
      </c>
      <c r="EW137" s="6">
        <f ca="1">IF(ISERROR(CVMdataQly!EW137*(OFFSET(CPdataAnn!EW$9,$A137,0)/OFFSET(CVMdataAnn!EW$9,$A137,0))),"",CVMdataQly!EW137*(OFFSET(CPdataAnn!EW$9,$A137,0)/OFFSET(CVMdataAnn!EW$9,$A137,0)))</f>
        <v>4346.3066841415466</v>
      </c>
      <c r="EX137" s="6">
        <f ca="1">IF(ISERROR(CVMdataQly!EX137*(OFFSET(CPdataAnn!EX$9,$A137,0)/OFFSET(CVMdataAnn!EX$9,$A137,0))),"",CVMdataQly!EX137*(OFFSET(CPdataAnn!EX$9,$A137,0)/OFFSET(CVMdataAnn!EX$9,$A137,0)))</f>
        <v>1362.9688841201717</v>
      </c>
      <c r="EY137" s="6">
        <f ca="1">IF(ISERROR(CVMdataQly!EY137*(OFFSET(CPdataAnn!EY$9,$A137,0)/OFFSET(CVMdataAnn!EY$9,$A137,0))),"",CVMdataQly!EY137*(OFFSET(CPdataAnn!EY$9,$A137,0)/OFFSET(CVMdataAnn!EY$9,$A137,0)))</f>
        <v>3218.9708234277068</v>
      </c>
      <c r="EZ137" s="6">
        <f ca="1">IF(ISERROR(CVMdataQly!EZ137*(OFFSET(CPdataAnn!EZ$9,$A137,0)/OFFSET(CVMdataAnn!EZ$9,$A137,0))),"",CVMdataQly!EZ137*(OFFSET(CPdataAnn!EZ$9,$A137,0)/OFFSET(CVMdataAnn!EZ$9,$A137,0)))</f>
        <v>2035.6632820176876</v>
      </c>
      <c r="FA137" s="6">
        <f ca="1">IF(ISERROR(CVMdataQly!FA137*(OFFSET(CPdataAnn!FA$9,$A137,0)/OFFSET(CVMdataAnn!FA$9,$A137,0))),"",CVMdataQly!FA137*(OFFSET(CPdataAnn!FA$9,$A137,0)/OFFSET(CVMdataAnn!FA$9,$A137,0)))</f>
        <v>1182.5487499999999</v>
      </c>
      <c r="FB137" s="6">
        <f ca="1">IF(ISERROR(CVMdataQly!FB137*(OFFSET(CPdataAnn!FB$9,$A137,0)/OFFSET(CVMdataAnn!FB$9,$A137,0))),"",CVMdataQly!FB137*(OFFSET(CPdataAnn!FB$9,$A137,0)/OFFSET(CVMdataAnn!FB$9,$A137,0)))</f>
        <v>5093.5957085874106</v>
      </c>
      <c r="FC137" s="6">
        <f ca="1">IF(ISERROR(CVMdataQly!FC137*(OFFSET(CPdataAnn!FC$9,$A137,0)/OFFSET(CVMdataAnn!FC$9,$A137,0))),"",CVMdataQly!FC137*(OFFSET(CPdataAnn!FC$9,$A137,0)/OFFSET(CVMdataAnn!FC$9,$A137,0)))</f>
        <v>5913.4565390397029</v>
      </c>
      <c r="FD137" s="6">
        <f ca="1">IF(ISERROR(CVMdataQly!FD137*(OFFSET(CPdataAnn!FD$9,$A137,0)/OFFSET(CVMdataAnn!FD$9,$A137,0))),"",CVMdataQly!FD137*(OFFSET(CPdataAnn!FD$9,$A137,0)/OFFSET(CVMdataAnn!FD$9,$A137,0)))</f>
        <v>3639.0437300467743</v>
      </c>
      <c r="FE137" s="6">
        <f ca="1">IF(ISERROR(CVMdataQly!FE137*(OFFSET(CPdataAnn!FE$9,$A137,0)/OFFSET(CVMdataAnn!FE$9,$A137,0))),"",CVMdataQly!FE137*(OFFSET(CPdataAnn!FE$9,$A137,0)/OFFSET(CVMdataAnn!FE$9,$A137,0)))</f>
        <v>934.16675993284844</v>
      </c>
      <c r="FF137" s="6">
        <f ca="1">IF(ISERROR(CVMdataQly!FF137*(OFFSET(CPdataAnn!FF$9,$A137,0)/OFFSET(CVMdataAnn!FF$9,$A137,0))),"",CVMdataQly!FF137*(OFFSET(CPdataAnn!FF$9,$A137,0)/OFFSET(CVMdataAnn!FF$9,$A137,0)))</f>
        <v>541.16139767054904</v>
      </c>
      <c r="FG137" s="6">
        <f ca="1">IF(ISERROR(CVMdataQly!FG137*(OFFSET(CPdataAnn!FG$9,$A137,0)/OFFSET(CVMdataAnn!FG$9,$A137,0))),"",CVMdataQly!FG137*(OFFSET(CPdataAnn!FG$9,$A137,0)/OFFSET(CVMdataAnn!FG$9,$A137,0)))</f>
        <v>790.44025157232704</v>
      </c>
      <c r="FH137" s="6" t="str">
        <f ca="1">IF(ISERROR(CVMdataQly!FH137*(OFFSET(CPdataAnn!FH$9,$A137,0)/OFFSET(CVMdataAnn!FH$9,$A137,0))),"",CVMdataQly!FH137*(OFFSET(CPdataAnn!FH$9,$A137,0)/OFFSET(CVMdataAnn!FH$9,$A137,0)))</f>
        <v/>
      </c>
      <c r="FI137" s="6">
        <f ca="1">IF(ISERROR(CVMdataQly!FI137*(OFFSET(CPdataAnn!FI$9,$A137,0)/OFFSET(CVMdataAnn!FI$9,$A137,0))),"",CVMdataQly!FI137*(OFFSET(CPdataAnn!FI$9,$A137,0)/OFFSET(CVMdataAnn!FI$9,$A137,0)))</f>
        <v>12542.592698581417</v>
      </c>
      <c r="FJ137" s="6">
        <f ca="1">IF(ISERROR(CVMdataQly!FJ137*(OFFSET(CPdataAnn!FJ$9,$A137,0)/OFFSET(CVMdataAnn!FJ$9,$A137,0))),"",CVMdataQly!FJ137*(OFFSET(CPdataAnn!FJ$9,$A137,0)/OFFSET(CVMdataAnn!FJ$9,$A137,0)))</f>
        <v>5823.8546478413446</v>
      </c>
      <c r="FK137" s="6">
        <f ca="1">IF(ISERROR(CVMdataQly!FK137*(OFFSET(CPdataAnn!FK$9,$A137,0)/OFFSET(CVMdataAnn!FK$9,$A137,0))),"",CVMdataQly!FK137*(OFFSET(CPdataAnn!FK$9,$A137,0)/OFFSET(CVMdataAnn!FK$9,$A137,0)))</f>
        <v>6718.6735587448302</v>
      </c>
      <c r="FL137" s="6">
        <f ca="1">IF(ISERROR(CVMdataQly!FL137*(OFFSET(CPdataAnn!FL$9,$A137,0)/OFFSET(CVMdataAnn!FL$9,$A137,0))),"",CVMdataQly!FL137*(OFFSET(CPdataAnn!FL$9,$A137,0)/OFFSET(CVMdataAnn!FL$9,$A137,0)))</f>
        <v>4309.0875132150832</v>
      </c>
    </row>
    <row r="138" spans="1:168" x14ac:dyDescent="0.25">
      <c r="A138" s="6">
        <f t="shared" si="1"/>
        <v>33</v>
      </c>
      <c r="B138" s="1">
        <v>42795</v>
      </c>
      <c r="C138" s="6">
        <f ca="1">IF(ISERROR(CVMdataQly!C138*(OFFSET(CPdataAnn!C$9,$A138,0)/OFFSET(CVMdataAnn!C$9,$A138,0))),"",CVMdataQly!C138*(OFFSET(CPdataAnn!C$9,$A138,0)/OFFSET(CVMdataAnn!C$9,$A138,0)))</f>
        <v>321745.78392178577</v>
      </c>
      <c r="D138" s="6">
        <f ca="1">IF(ISERROR(CVMdataQly!D138*(OFFSET(CPdataAnn!D$9,$A138,0)/OFFSET(CVMdataAnn!D$9,$A138,0))),"",CVMdataQly!D138*(OFFSET(CPdataAnn!D$9,$A138,0)/OFFSET(CVMdataAnn!D$9,$A138,0)))</f>
        <v>3400.4889975550122</v>
      </c>
      <c r="E138" s="6">
        <f ca="1">IF(ISERROR(CVMdataQly!E138*(OFFSET(CPdataAnn!E$9,$A138,0)/OFFSET(CVMdataAnn!E$9,$A138,0))),"",CVMdataQly!E138*(OFFSET(CPdataAnn!E$9,$A138,0)/OFFSET(CVMdataAnn!E$9,$A138,0)))</f>
        <v>318310.12408437044</v>
      </c>
      <c r="F138" s="6">
        <f ca="1">IF(ISERROR(CVMdataQly!F138*(OFFSET(CPdataAnn!F$9,$A138,0)/OFFSET(CVMdataAnn!F$9,$A138,0))),"",CVMdataQly!F138*(OFFSET(CPdataAnn!F$9,$A138,0)/OFFSET(CVMdataAnn!F$9,$A138,0)))</f>
        <v>25230.475968106031</v>
      </c>
      <c r="G138" s="6">
        <f ca="1">IF(ISERROR(CVMdataQly!G138*(OFFSET(CPdataAnn!G$9,$A138,0)/OFFSET(CVMdataAnn!G$9,$A138,0))),"",CVMdataQly!G138*(OFFSET(CPdataAnn!G$9,$A138,0)/OFFSET(CVMdataAnn!G$9,$A138,0)))</f>
        <v>10512.100643995029</v>
      </c>
      <c r="H138" s="6">
        <f ca="1">IF(ISERROR(CVMdataQly!H138*(OFFSET(CPdataAnn!H$9,$A138,0)/OFFSET(CVMdataAnn!H$9,$A138,0))),"",CVMdataQly!H138*(OFFSET(CPdataAnn!H$9,$A138,0)/OFFSET(CVMdataAnn!H$9,$A138,0)))</f>
        <v>16710.552356572804</v>
      </c>
      <c r="I138" s="6">
        <f ca="1">IF(ISERROR(CVMdataQly!I138*(OFFSET(CPdataAnn!I$9,$A138,0)/OFFSET(CVMdataAnn!I$9,$A138,0))),"",CVMdataQly!I138*(OFFSET(CPdataAnn!I$9,$A138,0)/OFFSET(CVMdataAnn!I$9,$A138,0)))</f>
        <v>83793.079504883994</v>
      </c>
      <c r="J138" s="6">
        <f ca="1">IF(ISERROR(CVMdataQly!J138*(OFFSET(CPdataAnn!J$9,$A138,0)/OFFSET(CVMdataAnn!J$9,$A138,0))),"",CVMdataQly!J138*(OFFSET(CPdataAnn!J$9,$A138,0)/OFFSET(CVMdataAnn!J$9,$A138,0)))</f>
        <v>14502.23441164241</v>
      </c>
      <c r="K138" s="6">
        <f ca="1">IF(ISERROR(CVMdataQly!K138*(OFFSET(CPdataAnn!K$9,$A138,0)/OFFSET(CVMdataAnn!K$9,$A138,0))),"",CVMdataQly!K138*(OFFSET(CPdataAnn!K$9,$A138,0)/OFFSET(CVMdataAnn!K$9,$A138,0)))</f>
        <v>5941.4040119363399</v>
      </c>
      <c r="L138" s="6">
        <f ca="1">IF(ISERROR(CVMdataQly!L138*(OFFSET(CPdataAnn!L$9,$A138,0)/OFFSET(CVMdataAnn!L$9,$A138,0))),"",CVMdataQly!L138*(OFFSET(CPdataAnn!L$9,$A138,0)/OFFSET(CVMdataAnn!L$9,$A138,0)))</f>
        <v>43402.691825225906</v>
      </c>
      <c r="M138" s="6">
        <f ca="1">IF(ISERROR(CVMdataQly!M138*(OFFSET(CPdataAnn!M$9,$A138,0)/OFFSET(CVMdataAnn!M$9,$A138,0))),"",CVMdataQly!M138*(OFFSET(CPdataAnn!M$9,$A138,0)/OFFSET(CVMdataAnn!M$9,$A138,0)))</f>
        <v>5505.5932398354198</v>
      </c>
      <c r="N138" s="6">
        <f ca="1">IF(ISERROR(CVMdataQly!N138*(OFFSET(CPdataAnn!N$9,$A138,0)/OFFSET(CVMdataAnn!N$9,$A138,0))),"",CVMdataQly!N138*(OFFSET(CPdataAnn!N$9,$A138,0)/OFFSET(CVMdataAnn!N$9,$A138,0)))</f>
        <v>34761.510877624969</v>
      </c>
      <c r="O138" s="6">
        <f ca="1">IF(ISERROR(CVMdataQly!O138*(OFFSET(CPdataAnn!O$9,$A138,0)/OFFSET(CVMdataAnn!O$9,$A138,0))),"",CVMdataQly!O138*(OFFSET(CPdataAnn!O$9,$A138,0)/OFFSET(CVMdataAnn!O$9,$A138,0)))</f>
        <v>7363.9577815393804</v>
      </c>
      <c r="P138" s="6">
        <f ca="1">IF(ISERROR(CVMdataQly!P138*(OFFSET(CPdataAnn!P$9,$A138,0)/OFFSET(CVMdataAnn!P$9,$A138,0))),"",CVMdataQly!P138*(OFFSET(CPdataAnn!P$9,$A138,0)/OFFSET(CVMdataAnn!P$9,$A138,0)))</f>
        <v>31810.633974113502</v>
      </c>
      <c r="Q138" s="6">
        <f ca="1">IF(ISERROR(CVMdataQly!Q138*(OFFSET(CPdataAnn!Q$9,$A138,0)/OFFSET(CVMdataAnn!Q$9,$A138,0))),"",CVMdataQly!Q138*(OFFSET(CPdataAnn!Q$9,$A138,0)/OFFSET(CVMdataAnn!Q$9,$A138,0)))</f>
        <v>38787.408564025638</v>
      </c>
      <c r="R138" s="6">
        <f ca="1">IF(ISERROR(CVMdataQly!R138*(OFFSET(CPdataAnn!R$9,$A138,0)/OFFSET(CVMdataAnn!R$9,$A138,0))),"",CVMdataQly!R138*(OFFSET(CPdataAnn!R$9,$A138,0)/OFFSET(CVMdataAnn!R$9,$A138,0)))</f>
        <v>25230.475968106031</v>
      </c>
      <c r="S138" s="6">
        <f ca="1">IF(ISERROR(CVMdataQly!S138*(OFFSET(CPdataAnn!S$9,$A138,0)/OFFSET(CVMdataAnn!S$9,$A138,0))),"",CVMdataQly!S138*(OFFSET(CPdataAnn!S$9,$A138,0)/OFFSET(CVMdataAnn!S$9,$A138,0)))</f>
        <v>22536.940150657494</v>
      </c>
      <c r="T138" s="6">
        <f ca="1">IF(ISERROR(CVMdataQly!T138*(OFFSET(CPdataAnn!T$9,$A138,0)/OFFSET(CVMdataAnn!T$9,$A138,0))),"",CVMdataQly!T138*(OFFSET(CPdataAnn!T$9,$A138,0)/OFFSET(CVMdataAnn!T$9,$A138,0)))</f>
        <v>4056.5079442086112</v>
      </c>
      <c r="U138" s="6">
        <f ca="1">IF(ISERROR(CVMdataQly!U138*(OFFSET(CPdataAnn!U$9,$A138,0)/OFFSET(CVMdataAnn!U$9,$A138,0))),"",CVMdataQly!U138*(OFFSET(CPdataAnn!U$9,$A138,0)/OFFSET(CVMdataAnn!U$9,$A138,0)))</f>
        <v>4650.1890292659527</v>
      </c>
      <c r="V138" s="6">
        <f ca="1">IF(ISERROR(CVMdataQly!V138*(OFFSET(CPdataAnn!V$9,$A138,0)/OFFSET(CVMdataAnn!V$9,$A138,0))),"",CVMdataQly!V138*(OFFSET(CPdataAnn!V$9,$A138,0)/OFFSET(CVMdataAnn!V$9,$A138,0)))</f>
        <v>972.56795386158478</v>
      </c>
      <c r="W138" s="6">
        <f ca="1">IF(ISERROR(CVMdataQly!W138*(OFFSET(CPdataAnn!W$9,$A138,0)/OFFSET(CVMdataAnn!W$9,$A138,0))),"",CVMdataQly!W138*(OFFSET(CPdataAnn!W$9,$A138,0)/OFFSET(CVMdataAnn!W$9,$A138,0)))</f>
        <v>2699.38134057971</v>
      </c>
      <c r="X138" s="6">
        <f ca="1">IF(ISERROR(CVMdataQly!X138*(OFFSET(CPdataAnn!X$9,$A138,0)/OFFSET(CVMdataAnn!X$9,$A138,0))),"",CVMdataQly!X138*(OFFSET(CPdataAnn!X$9,$A138,0)/OFFSET(CVMdataAnn!X$9,$A138,0)))</f>
        <v>566.03200656544936</v>
      </c>
      <c r="Y138" s="6">
        <f ca="1">IF(ISERROR(CVMdataQly!Y138*(OFFSET(CPdataAnn!Y$9,$A138,0)/OFFSET(CVMdataAnn!Y$9,$A138,0))),"",CVMdataQly!Y138*(OFFSET(CPdataAnn!Y$9,$A138,0)/OFFSET(CVMdataAnn!Y$9,$A138,0)))</f>
        <v>2682.6214730009915</v>
      </c>
      <c r="Z138" s="6">
        <f ca="1">IF(ISERROR(CVMdataQly!Z138*(OFFSET(CPdataAnn!Z$9,$A138,0)/OFFSET(CVMdataAnn!Z$9,$A138,0))),"",CVMdataQly!Z138*(OFFSET(CPdataAnn!Z$9,$A138,0)/OFFSET(CVMdataAnn!Z$9,$A138,0)))</f>
        <v>3382.0369166305445</v>
      </c>
      <c r="AA138" s="6">
        <f ca="1">IF(ISERROR(CVMdataQly!AA138*(OFFSET(CPdataAnn!AA$9,$A138,0)/OFFSET(CVMdataAnn!AA$9,$A138,0))),"",CVMdataQly!AA138*(OFFSET(CPdataAnn!AA$9,$A138,0)/OFFSET(CVMdataAnn!AA$9,$A138,0)))</f>
        <v>2859.4173815094014</v>
      </c>
      <c r="AB138" s="6">
        <f ca="1">IF(ISERROR(CVMdataQly!AB138*(OFFSET(CPdataAnn!AB$9,$A138,0)/OFFSET(CVMdataAnn!AB$9,$A138,0))),"",CVMdataQly!AB138*(OFFSET(CPdataAnn!AB$9,$A138,0)/OFFSET(CVMdataAnn!AB$9,$A138,0)))</f>
        <v>669.23766816143495</v>
      </c>
      <c r="AC138" s="6">
        <f ca="1">IF(ISERROR(CVMdataQly!AC138*(OFFSET(CPdataAnn!AC$9,$A138,0)/OFFSET(CVMdataAnn!AC$9,$A138,0))),"",CVMdataQly!AC138*(OFFSET(CPdataAnn!AC$9,$A138,0)/OFFSET(CVMdataAnn!AC$9,$A138,0)))</f>
        <v>2694.6700731213109</v>
      </c>
      <c r="AD138" s="6">
        <f ca="1">IF(ISERROR(CVMdataQly!AD138*(OFFSET(CPdataAnn!AD$9,$A138,0)/OFFSET(CVMdataAnn!AD$9,$A138,0))),"",CVMdataQly!AD138*(OFFSET(CPdataAnn!AD$9,$A138,0)/OFFSET(CVMdataAnn!AD$9,$A138,0)))</f>
        <v>802.48848633711998</v>
      </c>
      <c r="AE138" s="6">
        <f ca="1">IF(ISERROR(CVMdataQly!AE138*(OFFSET(CPdataAnn!AE$9,$A138,0)/OFFSET(CVMdataAnn!AE$9,$A138,0))),"",CVMdataQly!AE138*(OFFSET(CPdataAnn!AE$9,$A138,0)/OFFSET(CVMdataAnn!AE$9,$A138,0)))</f>
        <v>1891.8235512171011</v>
      </c>
      <c r="AF138" s="6">
        <f ca="1">IF(ISERROR(CVMdataQly!AF138*(OFFSET(CPdataAnn!AF$9,$A138,0)/OFFSET(CVMdataAnn!AF$9,$A138,0))),"",CVMdataQly!AF138*(OFFSET(CPdataAnn!AF$9,$A138,0)/OFFSET(CVMdataAnn!AF$9,$A138,0)))</f>
        <v>10512.100643995029</v>
      </c>
      <c r="AG138" s="6">
        <f ca="1">IF(ISERROR(CVMdataQly!AG138*(OFFSET(CPdataAnn!AG$9,$A138,0)/OFFSET(CVMdataAnn!AG$9,$A138,0))),"",CVMdataQly!AG138*(OFFSET(CPdataAnn!AG$9,$A138,0)/OFFSET(CVMdataAnn!AG$9,$A138,0)))</f>
        <v>4750.0367727771682</v>
      </c>
      <c r="AH138" s="6">
        <f ca="1">IF(ISERROR(CVMdataQly!AH138*(OFFSET(CPdataAnn!AH$9,$A138,0)/OFFSET(CVMdataAnn!AH$9,$A138,0))),"",CVMdataQly!AH138*(OFFSET(CPdataAnn!AH$9,$A138,0)/OFFSET(CVMdataAnn!AH$9,$A138,0)))</f>
        <v>1346.9350603885873</v>
      </c>
      <c r="AI138" s="6">
        <f ca="1">IF(ISERROR(CVMdataQly!AI138*(OFFSET(CPdataAnn!AI$9,$A138,0)/OFFSET(CVMdataAnn!AI$9,$A138,0))),"",CVMdataQly!AI138*(OFFSET(CPdataAnn!AI$9,$A138,0)/OFFSET(CVMdataAnn!AI$9,$A138,0)))</f>
        <v>2164.2885642646897</v>
      </c>
      <c r="AJ138" s="6">
        <f ca="1">IF(ISERROR(CVMdataQly!AJ138*(OFFSET(CPdataAnn!AJ$9,$A138,0)/OFFSET(CVMdataAnn!AJ$9,$A138,0))),"",CVMdataQly!AJ138*(OFFSET(CPdataAnn!AJ$9,$A138,0)/OFFSET(CVMdataAnn!AJ$9,$A138,0)))</f>
        <v>1239.3257076386196</v>
      </c>
      <c r="AK138" s="6">
        <f ca="1">IF(ISERROR(CVMdataQly!AK138*(OFFSET(CPdataAnn!AK$9,$A138,0)/OFFSET(CVMdataAnn!AK$9,$A138,0))),"",CVMdataQly!AK138*(OFFSET(CPdataAnn!AK$9,$A138,0)/OFFSET(CVMdataAnn!AK$9,$A138,0)))</f>
        <v>4950.4767408263506</v>
      </c>
      <c r="AL138" s="6">
        <f ca="1">IF(ISERROR(CVMdataQly!AL138*(OFFSET(CPdataAnn!AL$9,$A138,0)/OFFSET(CVMdataAnn!AL$9,$A138,0))),"",CVMdataQly!AL138*(OFFSET(CPdataAnn!AL$9,$A138,0)/OFFSET(CVMdataAnn!AL$9,$A138,0)))</f>
        <v>818.17059161401494</v>
      </c>
      <c r="AM138" s="6">
        <f ca="1">IF(ISERROR(CVMdataQly!AM138*(OFFSET(CPdataAnn!AM$9,$A138,0)/OFFSET(CVMdataAnn!AM$9,$A138,0))),"",CVMdataQly!AM138*(OFFSET(CPdataAnn!AM$9,$A138,0)/OFFSET(CVMdataAnn!AM$9,$A138,0)))</f>
        <v>16710.552356572804</v>
      </c>
      <c r="AN138" s="6">
        <f ca="1">IF(ISERROR(CVMdataQly!AN138*(OFFSET(CPdataAnn!AN$9,$A138,0)/OFFSET(CVMdataAnn!AN$9,$A138,0))),"",CVMdataQly!AN138*(OFFSET(CPdataAnn!AN$9,$A138,0)/OFFSET(CVMdataAnn!AN$9,$A138,0)))</f>
        <v>14286.946786846347</v>
      </c>
      <c r="AO138" s="6">
        <f ca="1">IF(ISERROR(CVMdataQly!AO138*(OFFSET(CPdataAnn!AO$9,$A138,0)/OFFSET(CVMdataAnn!AO$9,$A138,0))),"",CVMdataQly!AO138*(OFFSET(CPdataAnn!AO$9,$A138,0)/OFFSET(CVMdataAnn!AO$9,$A138,0)))</f>
        <v>196.48419721871048</v>
      </c>
      <c r="AP138" s="6">
        <f ca="1">IF(ISERROR(CVMdataQly!AP138*(OFFSET(CPdataAnn!AP$9,$A138,0)/OFFSET(CVMdataAnn!AP$9,$A138,0))),"",CVMdataQly!AP138*(OFFSET(CPdataAnn!AP$9,$A138,0)/OFFSET(CVMdataAnn!AP$9,$A138,0)))</f>
        <v>12990.731990160479</v>
      </c>
      <c r="AQ138" s="6">
        <f ca="1">IF(ISERROR(CVMdataQly!AQ138*(OFFSET(CPdataAnn!AQ$9,$A138,0)/OFFSET(CVMdataAnn!AQ$9,$A138,0))),"",CVMdataQly!AQ138*(OFFSET(CPdataAnn!AQ$9,$A138,0)/OFFSET(CVMdataAnn!AQ$9,$A138,0)))</f>
        <v>839.72189173111246</v>
      </c>
      <c r="AR138" s="6">
        <f ca="1">IF(ISERROR(CVMdataQly!AR138*(OFFSET(CPdataAnn!AR$9,$A138,0)/OFFSET(CVMdataAnn!AR$9,$A138,0))),"",CVMdataQly!AR138*(OFFSET(CPdataAnn!AR$9,$A138,0)/OFFSET(CVMdataAnn!AR$9,$A138,0)))</f>
        <v>259.70127504553733</v>
      </c>
      <c r="AS138" s="6">
        <f ca="1">IF(ISERROR(CVMdataQly!AS138*(OFFSET(CPdataAnn!AS$9,$A138,0)/OFFSET(CVMdataAnn!AS$9,$A138,0))),"",CVMdataQly!AS138*(OFFSET(CPdataAnn!AS$9,$A138,0)/OFFSET(CVMdataAnn!AS$9,$A138,0)))</f>
        <v>2426.7322668276488</v>
      </c>
      <c r="AT138" s="6">
        <f ca="1">IF(ISERROR(CVMdataQly!AT138*(OFFSET(CPdataAnn!AT$9,$A138,0)/OFFSET(CVMdataAnn!AT$9,$A138,0))),"",CVMdataQly!AT138*(OFFSET(CPdataAnn!AT$9,$A138,0)/OFFSET(CVMdataAnn!AT$9,$A138,0)))</f>
        <v>2412.7316481294233</v>
      </c>
      <c r="AU138" s="6">
        <f ca="1">IF(ISERROR(CVMdataQly!AU138*(OFFSET(CPdataAnn!AU$9,$A138,0)/OFFSET(CVMdataAnn!AU$9,$A138,0))),"",CVMdataQly!AU138*(OFFSET(CPdataAnn!AU$9,$A138,0)/OFFSET(CVMdataAnn!AU$9,$A138,0)))</f>
        <v>13</v>
      </c>
      <c r="AV138" s="6">
        <f ca="1">IF(ISERROR(CVMdataQly!AV138*(OFFSET(CPdataAnn!AV$9,$A138,0)/OFFSET(CVMdataAnn!AV$9,$A138,0))),"",CVMdataQly!AV138*(OFFSET(CPdataAnn!AV$9,$A138,0)/OFFSET(CVMdataAnn!AV$9,$A138,0)))</f>
        <v>83793.079504883994</v>
      </c>
      <c r="AW138" s="6">
        <f ca="1">IF(ISERROR(CVMdataQly!AW138*(OFFSET(CPdataAnn!AW$9,$A138,0)/OFFSET(CVMdataAnn!AW$9,$A138,0))),"",CVMdataQly!AW138*(OFFSET(CPdataAnn!AW$9,$A138,0)/OFFSET(CVMdataAnn!AW$9,$A138,0)))</f>
        <v>20330.798084305196</v>
      </c>
      <c r="AX138" s="6">
        <f ca="1">IF(ISERROR(CVMdataQly!AX138*(OFFSET(CPdataAnn!AX$9,$A138,0)/OFFSET(CVMdataAnn!AX$9,$A138,0))),"",CVMdataQly!AX138*(OFFSET(CPdataAnn!AX$9,$A138,0)/OFFSET(CVMdataAnn!AX$9,$A138,0)))</f>
        <v>20264.545372294902</v>
      </c>
      <c r="AY138" s="6">
        <f ca="1">IF(ISERROR(CVMdataQly!AY138*(OFFSET(CPdataAnn!AY$9,$A138,0)/OFFSET(CVMdataAnn!AY$9,$A138,0))),"",CVMdataQly!AY138*(OFFSET(CPdataAnn!AY$9,$A138,0)/OFFSET(CVMdataAnn!AY$9,$A138,0)))</f>
        <v>66.25278810408922</v>
      </c>
      <c r="AZ138" s="6">
        <f ca="1">IF(ISERROR(CVMdataQly!AZ138*(OFFSET(CPdataAnn!AZ$9,$A138,0)/OFFSET(CVMdataAnn!AZ$9,$A138,0))),"",CVMdataQly!AZ138*(OFFSET(CPdataAnn!AZ$9,$A138,0)/OFFSET(CVMdataAnn!AZ$9,$A138,0)))</f>
        <v>52809.291115106724</v>
      </c>
      <c r="BA138" s="6">
        <f ca="1">IF(ISERROR(CVMdataQly!BA138*(OFFSET(CPdataAnn!BA$9,$A138,0)/OFFSET(CVMdataAnn!BA$9,$A138,0))),"",CVMdataQly!BA138*(OFFSET(CPdataAnn!BA$9,$A138,0)/OFFSET(CVMdataAnn!BA$9,$A138,0)))</f>
        <v>50094.534050696537</v>
      </c>
      <c r="BB138" s="6">
        <f ca="1">IF(ISERROR(CVMdataQly!BB138*(OFFSET(CPdataAnn!BB$9,$A138,0)/OFFSET(CVMdataAnn!BB$9,$A138,0))),"",CVMdataQly!BB138*(OFFSET(CPdataAnn!BB$9,$A138,0)/OFFSET(CVMdataAnn!BB$9,$A138,0)))</f>
        <v>2714.7444889779558</v>
      </c>
      <c r="BC138" s="6">
        <f ca="1">IF(ISERROR(CVMdataQly!BC138*(OFFSET(CPdataAnn!BC$9,$A138,0)/OFFSET(CVMdataAnn!BC$9,$A138,0))),"",CVMdataQly!BC138*(OFFSET(CPdataAnn!BC$9,$A138,0)/OFFSET(CVMdataAnn!BC$9,$A138,0)))</f>
        <v>830.21746724890829</v>
      </c>
      <c r="BD138" s="6">
        <f ca="1">IF(ISERROR(CVMdataQly!BD138*(OFFSET(CPdataAnn!BD$9,$A138,0)/OFFSET(CVMdataAnn!BD$9,$A138,0))),"",CVMdataQly!BD138*(OFFSET(CPdataAnn!BD$9,$A138,0)/OFFSET(CVMdataAnn!BD$9,$A138,0)))</f>
        <v>346.3672391017173</v>
      </c>
      <c r="BE138" s="6">
        <f ca="1">IF(ISERROR(CVMdataQly!BE138*(OFFSET(CPdataAnn!BE$9,$A138,0)/OFFSET(CVMdataAnn!BE$9,$A138,0))),"",CVMdataQly!BE138*(OFFSET(CPdataAnn!BE$9,$A138,0)/OFFSET(CVMdataAnn!BE$9,$A138,0)))</f>
        <v>483.59375</v>
      </c>
      <c r="BF138" s="6">
        <f ca="1">IF(ISERROR(CVMdataQly!BF138*(OFFSET(CPdataAnn!BF$9,$A138,0)/OFFSET(CVMdataAnn!BF$9,$A138,0))),"",CVMdataQly!BF138*(OFFSET(CPdataAnn!BF$9,$A138,0)/OFFSET(CVMdataAnn!BF$9,$A138,0)))</f>
        <v>2382.7671941255558</v>
      </c>
      <c r="BG138" s="6">
        <f ca="1">IF(ISERROR(CVMdataQly!BG138*(OFFSET(CPdataAnn!BG$9,$A138,0)/OFFSET(CVMdataAnn!BG$9,$A138,0))),"",CVMdataQly!BG138*(OFFSET(CPdataAnn!BG$9,$A138,0)/OFFSET(CVMdataAnn!BG$9,$A138,0)))</f>
        <v>1189.7056856187291</v>
      </c>
      <c r="BH138" s="6">
        <f ca="1">IF(ISERROR(CVMdataQly!BH138*(OFFSET(CPdataAnn!BH$9,$A138,0)/OFFSET(CVMdataAnn!BH$9,$A138,0))),"",CVMdataQly!BH138*(OFFSET(CPdataAnn!BH$9,$A138,0)/OFFSET(CVMdataAnn!BH$9,$A138,0)))</f>
        <v>33.310810810810807</v>
      </c>
      <c r="BI138" s="6">
        <f ca="1">IF(ISERROR(CVMdataQly!BI138*(OFFSET(CPdataAnn!BI$9,$A138,0)/OFFSET(CVMdataAnn!BI$9,$A138,0))),"",CVMdataQly!BI138*(OFFSET(CPdataAnn!BI$9,$A138,0)/OFFSET(CVMdataAnn!BI$9,$A138,0)))</f>
        <v>1159.6263457884736</v>
      </c>
      <c r="BJ138" s="6" t="str">
        <f ca="1">IF(ISERROR(CVMdataQly!BJ138*(OFFSET(CPdataAnn!BJ$9,$A138,0)/OFFSET(CVMdataAnn!BJ$9,$A138,0))),"",CVMdataQly!BJ138*(OFFSET(CPdataAnn!BJ$9,$A138,0)/OFFSET(CVMdataAnn!BJ$9,$A138,0)))</f>
        <v/>
      </c>
      <c r="BK138" s="6">
        <f ca="1">IF(ISERROR(CVMdataQly!BK138*(OFFSET(CPdataAnn!BK$9,$A138,0)/OFFSET(CVMdataAnn!BK$9,$A138,0))),"",CVMdataQly!BK138*(OFFSET(CPdataAnn!BK$9,$A138,0)/OFFSET(CVMdataAnn!BK$9,$A138,0)))</f>
        <v>7434.3130499212748</v>
      </c>
      <c r="BL138" s="6">
        <f ca="1">IF(ISERROR(CVMdataQly!BL138*(OFFSET(CPdataAnn!BL$9,$A138,0)/OFFSET(CVMdataAnn!BL$9,$A138,0))),"",CVMdataQly!BL138*(OFFSET(CPdataAnn!BL$9,$A138,0)/OFFSET(CVMdataAnn!BL$9,$A138,0)))</f>
        <v>4047.4230019493175</v>
      </c>
      <c r="BM138" s="6">
        <f ca="1">IF(ISERROR(CVMdataQly!BM138*(OFFSET(CPdataAnn!BM$9,$A138,0)/OFFSET(CVMdataAnn!BM$9,$A138,0))),"",CVMdataQly!BM138*(OFFSET(CPdataAnn!BM$9,$A138,0)/OFFSET(CVMdataAnn!BM$9,$A138,0)))</f>
        <v>3053.3330841680372</v>
      </c>
      <c r="BN138" s="6">
        <f ca="1">IF(ISERROR(CVMdataQly!BN138*(OFFSET(CPdataAnn!BN$9,$A138,0)/OFFSET(CVMdataAnn!BN$9,$A138,0))),"",CVMdataQly!BN138*(OFFSET(CPdataAnn!BN$9,$A138,0)/OFFSET(CVMdataAnn!BN$9,$A138,0)))</f>
        <v>256.16284584980235</v>
      </c>
      <c r="BO138" s="6">
        <f ca="1">IF(ISERROR(CVMdataQly!BO138*(OFFSET(CPdataAnn!BO$9,$A138,0)/OFFSET(CVMdataAnn!BO$9,$A138,0))),"",CVMdataQly!BO138*(OFFSET(CPdataAnn!BO$9,$A138,0)/OFFSET(CVMdataAnn!BO$9,$A138,0)))</f>
        <v>84.738461538461536</v>
      </c>
      <c r="BP138" s="6" t="str">
        <f ca="1">IF(ISERROR(CVMdataQly!BP138*(OFFSET(CPdataAnn!BP$9,$A138,0)/OFFSET(CVMdataAnn!BP$9,$A138,0))),"",CVMdataQly!BP138*(OFFSET(CPdataAnn!BP$9,$A138,0)/OFFSET(CVMdataAnn!BP$9,$A138,0)))</f>
        <v/>
      </c>
      <c r="BQ138" s="6">
        <f ca="1">IF(ISERROR(CVMdataQly!BQ138*(OFFSET(CPdataAnn!BQ$9,$A138,0)/OFFSET(CVMdataAnn!BQ$9,$A138,0))),"",CVMdataQly!BQ138*(OFFSET(CPdataAnn!BQ$9,$A138,0)/OFFSET(CVMdataAnn!BQ$9,$A138,0)))</f>
        <v>14502.23441164241</v>
      </c>
      <c r="BR138" s="6">
        <f ca="1">IF(ISERROR(CVMdataQly!BR138*(OFFSET(CPdataAnn!BR$9,$A138,0)/OFFSET(CVMdataAnn!BR$9,$A138,0))),"",CVMdataQly!BR138*(OFFSET(CPdataAnn!BR$9,$A138,0)/OFFSET(CVMdataAnn!BR$9,$A138,0)))</f>
        <v>4722.7526859288619</v>
      </c>
      <c r="BS138" s="6">
        <f ca="1">IF(ISERROR(CVMdataQly!BS138*(OFFSET(CPdataAnn!BS$9,$A138,0)/OFFSET(CVMdataAnn!BS$9,$A138,0))),"",CVMdataQly!BS138*(OFFSET(CPdataAnn!BS$9,$A138,0)/OFFSET(CVMdataAnn!BS$9,$A138,0)))</f>
        <v>3743.1086274509803</v>
      </c>
      <c r="BT138" s="6">
        <f ca="1">IF(ISERROR(CVMdataQly!BT138*(OFFSET(CPdataAnn!BT$9,$A138,0)/OFFSET(CVMdataAnn!BT$9,$A138,0))),"",CVMdataQly!BT138*(OFFSET(CPdataAnn!BT$9,$A138,0)/OFFSET(CVMdataAnn!BT$9,$A138,0)))</f>
        <v>971.65981259760542</v>
      </c>
      <c r="BU138" s="6">
        <f ca="1">IF(ISERROR(CVMdataQly!BU138*(OFFSET(CPdataAnn!BU$9,$A138,0)/OFFSET(CVMdataAnn!BU$9,$A138,0))),"",CVMdataQly!BU138*(OFFSET(CPdataAnn!BU$9,$A138,0)/OFFSET(CVMdataAnn!BU$9,$A138,0)))</f>
        <v>9</v>
      </c>
      <c r="BV138" s="6">
        <f ca="1">IF(ISERROR(CVMdataQly!BV138*(OFFSET(CPdataAnn!BV$9,$A138,0)/OFFSET(CVMdataAnn!BV$9,$A138,0))),"",CVMdataQly!BV138*(OFFSET(CPdataAnn!BV$9,$A138,0)/OFFSET(CVMdataAnn!BV$9,$A138,0)))</f>
        <v>2049.3471882640588</v>
      </c>
      <c r="BW138" s="6">
        <f ca="1">IF(ISERROR(CVMdataQly!BW138*(OFFSET(CPdataAnn!BW$9,$A138,0)/OFFSET(CVMdataAnn!BW$9,$A138,0))),"",CVMdataQly!BW138*(OFFSET(CPdataAnn!BW$9,$A138,0)/OFFSET(CVMdataAnn!BW$9,$A138,0)))</f>
        <v>2104.4814854915548</v>
      </c>
      <c r="BX138" s="6">
        <f ca="1">IF(ISERROR(CVMdataQly!BX138*(OFFSET(CPdataAnn!BX$9,$A138,0)/OFFSET(CVMdataAnn!BX$9,$A138,0))),"",CVMdataQly!BX138*(OFFSET(CPdataAnn!BX$9,$A138,0)/OFFSET(CVMdataAnn!BX$9,$A138,0)))</f>
        <v>1606.841693903652</v>
      </c>
      <c r="BY138" s="6">
        <f ca="1">IF(ISERROR(CVMdataQly!BY138*(OFFSET(CPdataAnn!BY$9,$A138,0)/OFFSET(CVMdataAnn!BY$9,$A138,0))),"",CVMdataQly!BY138*(OFFSET(CPdataAnn!BY$9,$A138,0)/OFFSET(CVMdataAnn!BY$9,$A138,0)))</f>
        <v>327.05043712172159</v>
      </c>
      <c r="BZ138" s="6">
        <f ca="1">IF(ISERROR(CVMdataQly!BZ138*(OFFSET(CPdataAnn!BZ$9,$A138,0)/OFFSET(CVMdataAnn!BZ$9,$A138,0))),"",CVMdataQly!BZ138*(OFFSET(CPdataAnn!BZ$9,$A138,0)/OFFSET(CVMdataAnn!BZ$9,$A138,0)))</f>
        <v>170.31136044880785</v>
      </c>
      <c r="CA138" s="6">
        <f ca="1">IF(ISERROR(CVMdataQly!CA138*(OFFSET(CPdataAnn!CA$9,$A138,0)/OFFSET(CVMdataAnn!CA$9,$A138,0))),"",CVMdataQly!CA138*(OFFSET(CPdataAnn!CA$9,$A138,0)/OFFSET(CVMdataAnn!CA$9,$A138,0)))</f>
        <v>1824.3705603788476</v>
      </c>
      <c r="CB138" s="6">
        <f ca="1">IF(ISERROR(CVMdataQly!CB138*(OFFSET(CPdataAnn!CB$9,$A138,0)/OFFSET(CVMdataAnn!CB$9,$A138,0))),"",CVMdataQly!CB138*(OFFSET(CPdataAnn!CB$9,$A138,0)/OFFSET(CVMdataAnn!CB$9,$A138,0)))</f>
        <v>1470.495302883058</v>
      </c>
      <c r="CC138" s="6">
        <f ca="1">IF(ISERROR(CVMdataQly!CC138*(OFFSET(CPdataAnn!CC$9,$A138,0)/OFFSET(CVMdataAnn!CC$9,$A138,0))),"",CVMdataQly!CC138*(OFFSET(CPdataAnn!CC$9,$A138,0)/OFFSET(CVMdataAnn!CC$9,$A138,0)))</f>
        <v>163.79329608938548</v>
      </c>
      <c r="CD138" s="6">
        <f ca="1">IF(ISERROR(CVMdataQly!CD138*(OFFSET(CPdataAnn!CD$9,$A138,0)/OFFSET(CVMdataAnn!CD$9,$A138,0))),"",CVMdataQly!CD138*(OFFSET(CPdataAnn!CD$9,$A138,0)/OFFSET(CVMdataAnn!CD$9,$A138,0)))</f>
        <v>1306.5008243267998</v>
      </c>
      <c r="CE138" s="6">
        <f ca="1">IF(ISERROR(CVMdataQly!CE138*(OFFSET(CPdataAnn!CE$9,$A138,0)/OFFSET(CVMdataAnn!CE$9,$A138,0))),"",CVMdataQly!CE138*(OFFSET(CPdataAnn!CE$9,$A138,0)/OFFSET(CVMdataAnn!CE$9,$A138,0)))</f>
        <v>2331.2408774745854</v>
      </c>
      <c r="CF138" s="6">
        <f ca="1">IF(ISERROR(CVMdataQly!CF138*(OFFSET(CPdataAnn!CF$9,$A138,0)/OFFSET(CVMdataAnn!CF$9,$A138,0))),"",CVMdataQly!CF138*(OFFSET(CPdataAnn!CF$9,$A138,0)/OFFSET(CVMdataAnn!CF$9,$A138,0)))</f>
        <v>832.12453300124525</v>
      </c>
      <c r="CG138" s="6">
        <f ca="1">IF(ISERROR(CVMdataQly!CG138*(OFFSET(CPdataAnn!CG$9,$A138,0)/OFFSET(CVMdataAnn!CG$9,$A138,0))),"",CVMdataQly!CG138*(OFFSET(CPdataAnn!CG$9,$A138,0)/OFFSET(CVMdataAnn!CG$9,$A138,0)))</f>
        <v>1498.5411227154048</v>
      </c>
      <c r="CH138" s="6">
        <f ca="1">IF(ISERROR(CVMdataQly!CH138*(OFFSET(CPdataAnn!CH$9,$A138,0)/OFFSET(CVMdataAnn!CH$9,$A138,0))),"",CVMdataQly!CH138*(OFFSET(CPdataAnn!CH$9,$A138,0)/OFFSET(CVMdataAnn!CH$9,$A138,0)))</f>
        <v>5941.4040119363399</v>
      </c>
      <c r="CI138" s="6">
        <f ca="1">IF(ISERROR(CVMdataQly!CI138*(OFFSET(CPdataAnn!CI$9,$A138,0)/OFFSET(CVMdataAnn!CI$9,$A138,0))),"",CVMdataQly!CI138*(OFFSET(CPdataAnn!CI$9,$A138,0)/OFFSET(CVMdataAnn!CI$9,$A138,0)))</f>
        <v>3402.2455764840183</v>
      </c>
      <c r="CJ138" s="6">
        <f ca="1">IF(ISERROR(CVMdataQly!CJ138*(OFFSET(CPdataAnn!CJ$9,$A138,0)/OFFSET(CVMdataAnn!CJ$9,$A138,0))),"",CVMdataQly!CJ138*(OFFSET(CPdataAnn!CJ$9,$A138,0)/OFFSET(CVMdataAnn!CJ$9,$A138,0)))</f>
        <v>2184.1208274050564</v>
      </c>
      <c r="CK138" s="6">
        <f ca="1">IF(ISERROR(CVMdataQly!CK138*(OFFSET(CPdataAnn!CK$9,$A138,0)/OFFSET(CVMdataAnn!CK$9,$A138,0))),"",CVMdataQly!CK138*(OFFSET(CPdataAnn!CK$9,$A138,0)/OFFSET(CVMdataAnn!CK$9,$A138,0)))</f>
        <v>257.75240847784198</v>
      </c>
      <c r="CL138" s="6">
        <f ca="1">IF(ISERROR(CVMdataQly!CL138*(OFFSET(CPdataAnn!CL$9,$A138,0)/OFFSET(CVMdataAnn!CL$9,$A138,0))),"",CVMdataQly!CL138*(OFFSET(CPdataAnn!CL$9,$A138,0)/OFFSET(CVMdataAnn!CL$9,$A138,0)))</f>
        <v>959.74746687451284</v>
      </c>
      <c r="CM138" s="6">
        <f ca="1">IF(ISERROR(CVMdataQly!CM138*(OFFSET(CPdataAnn!CM$9,$A138,0)/OFFSET(CVMdataAnn!CM$9,$A138,0))),"",CVMdataQly!CM138*(OFFSET(CPdataAnn!CM$9,$A138,0)/OFFSET(CVMdataAnn!CM$9,$A138,0)))</f>
        <v>1654.9685722837473</v>
      </c>
      <c r="CN138" s="6">
        <f ca="1">IF(ISERROR(CVMdataQly!CN138*(OFFSET(CPdataAnn!CN$9,$A138,0)/OFFSET(CVMdataAnn!CN$9,$A138,0))),"",CVMdataQly!CN138*(OFFSET(CPdataAnn!CN$9,$A138,0)/OFFSET(CVMdataAnn!CN$9,$A138,0)))</f>
        <v>543.32783505154634</v>
      </c>
      <c r="CO138" s="6">
        <f ca="1">IF(ISERROR(CVMdataQly!CO138*(OFFSET(CPdataAnn!CO$9,$A138,0)/OFFSET(CVMdataAnn!CO$9,$A138,0))),"",CVMdataQly!CO138*(OFFSET(CPdataAnn!CO$9,$A138,0)/OFFSET(CVMdataAnn!CO$9,$A138,0)))</f>
        <v>915.10901826484019</v>
      </c>
      <c r="CP138" s="6">
        <f ca="1">IF(ISERROR(CVMdataQly!CP138*(OFFSET(CPdataAnn!CP$9,$A138,0)/OFFSET(CVMdataAnn!CP$9,$A138,0))),"",CVMdataQly!CP138*(OFFSET(CPdataAnn!CP$9,$A138,0)/OFFSET(CVMdataAnn!CP$9,$A138,0)))</f>
        <v>198.53562005277047</v>
      </c>
      <c r="CQ138" s="6">
        <f ca="1">IF(ISERROR(CVMdataQly!CQ138*(OFFSET(CPdataAnn!CQ$9,$A138,0)/OFFSET(CVMdataAnn!CQ$9,$A138,0))),"",CVMdataQly!CQ138*(OFFSET(CPdataAnn!CQ$9,$A138,0)/OFFSET(CVMdataAnn!CQ$9,$A138,0)))</f>
        <v>887.3175853018372</v>
      </c>
      <c r="CR138" s="6">
        <f ca="1">IF(ISERROR(CVMdataQly!CR138*(OFFSET(CPdataAnn!CR$9,$A138,0)/OFFSET(CVMdataAnn!CR$9,$A138,0))),"",CVMdataQly!CR138*(OFFSET(CPdataAnn!CR$9,$A138,0)/OFFSET(CVMdataAnn!CR$9,$A138,0)))</f>
        <v>43402.691825225906</v>
      </c>
      <c r="CS138" s="6">
        <f ca="1">IF(ISERROR(CVMdataQly!CS138*(OFFSET(CPdataAnn!CS$9,$A138,0)/OFFSET(CVMdataAnn!CS$9,$A138,0))),"",CVMdataQly!CS138*(OFFSET(CPdataAnn!CS$9,$A138,0)/OFFSET(CVMdataAnn!CS$9,$A138,0)))</f>
        <v>13576.975022198201</v>
      </c>
      <c r="CT138" s="6">
        <f ca="1">IF(ISERROR(CVMdataQly!CT138*(OFFSET(CPdataAnn!CT$9,$A138,0)/OFFSET(CVMdataAnn!CT$9,$A138,0))),"",CVMdataQly!CT138*(OFFSET(CPdataAnn!CT$9,$A138,0)/OFFSET(CVMdataAnn!CT$9,$A138,0)))</f>
        <v>13096.86403561545</v>
      </c>
      <c r="CU138" s="6">
        <f ca="1">IF(ISERROR(CVMdataQly!CU138*(OFFSET(CPdataAnn!CU$9,$A138,0)/OFFSET(CVMdataAnn!CU$9,$A138,0))),"",CVMdataQly!CU138*(OFFSET(CPdataAnn!CU$9,$A138,0)/OFFSET(CVMdataAnn!CU$9,$A138,0)))</f>
        <v>160.02283105022832</v>
      </c>
      <c r="CV138" s="6">
        <f ca="1">IF(ISERROR(CVMdataQly!CV138*(OFFSET(CPdataAnn!CV$9,$A138,0)/OFFSET(CVMdataAnn!CV$9,$A138,0))),"",CVMdataQly!CV138*(OFFSET(CPdataAnn!CV$9,$A138,0)/OFFSET(CVMdataAnn!CV$9,$A138,0)))</f>
        <v>318.23154623154625</v>
      </c>
      <c r="CW138" s="6">
        <f ca="1">IF(ISERROR(CVMdataQly!CW138*(OFFSET(CPdataAnn!CW$9,$A138,0)/OFFSET(CVMdataAnn!CW$9,$A138,0))),"",CVMdataQly!CW138*(OFFSET(CPdataAnn!CW$9,$A138,0)/OFFSET(CVMdataAnn!CW$9,$A138,0)))</f>
        <v>17337.039239961246</v>
      </c>
      <c r="CX138" s="6">
        <f ca="1">IF(ISERROR(CVMdataQly!CX138*(OFFSET(CPdataAnn!CX$9,$A138,0)/OFFSET(CVMdataAnn!CX$9,$A138,0))),"",CVMdataQly!CX138*(OFFSET(CPdataAnn!CX$9,$A138,0)/OFFSET(CVMdataAnn!CX$9,$A138,0)))</f>
        <v>1361.0181146025877</v>
      </c>
      <c r="CY138" s="6">
        <f ca="1">IF(ISERROR(CVMdataQly!CY138*(OFFSET(CPdataAnn!CY$9,$A138,0)/OFFSET(CVMdataAnn!CY$9,$A138,0))),"",CVMdataQly!CY138*(OFFSET(CPdataAnn!CY$9,$A138,0)/OFFSET(CVMdataAnn!CY$9,$A138,0)))</f>
        <v>7588.229193456742</v>
      </c>
      <c r="CZ138" s="6">
        <f ca="1">IF(ISERROR(CVMdataQly!CZ138*(OFFSET(CPdataAnn!CZ$9,$A138,0)/OFFSET(CVMdataAnn!CZ$9,$A138,0))),"",CVMdataQly!CZ138*(OFFSET(CPdataAnn!CZ$9,$A138,0)/OFFSET(CVMdataAnn!CZ$9,$A138,0)))</f>
        <v>6044.2348442824314</v>
      </c>
      <c r="DA138" s="6">
        <f ca="1">IF(ISERROR(CVMdataQly!DA138*(OFFSET(CPdataAnn!DA$9,$A138,0)/OFFSET(CVMdataAnn!DA$9,$A138,0))),"",CVMdataQly!DA138*(OFFSET(CPdataAnn!DA$9,$A138,0)/OFFSET(CVMdataAnn!DA$9,$A138,0)))</f>
        <v>2340.7803060023539</v>
      </c>
      <c r="DB138" s="6">
        <f ca="1">IF(ISERROR(CVMdataQly!DB138*(OFFSET(CPdataAnn!DB$9,$A138,0)/OFFSET(CVMdataAnn!DB$9,$A138,0))),"",CVMdataQly!DB138*(OFFSET(CPdataAnn!DB$9,$A138,0)/OFFSET(CVMdataAnn!DB$9,$A138,0)))</f>
        <v>12479.900912743229</v>
      </c>
      <c r="DC138" s="6">
        <f ca="1">IF(ISERROR(CVMdataQly!DC138*(OFFSET(CPdataAnn!DC$9,$A138,0)/OFFSET(CVMdataAnn!DC$9,$A138,0))),"",CVMdataQly!DC138*(OFFSET(CPdataAnn!DC$9,$A138,0)/OFFSET(CVMdataAnn!DC$9,$A138,0)))</f>
        <v>2708.8190263510496</v>
      </c>
      <c r="DD138" s="6">
        <f ca="1">IF(ISERROR(CVMdataQly!DD138*(OFFSET(CPdataAnn!DD$9,$A138,0)/OFFSET(CVMdataAnn!DD$9,$A138,0))),"",CVMdataQly!DD138*(OFFSET(CPdataAnn!DD$9,$A138,0)/OFFSET(CVMdataAnn!DD$9,$A138,0)))</f>
        <v>2174.6438295023431</v>
      </c>
      <c r="DE138" s="6">
        <f ca="1">IF(ISERROR(CVMdataQly!DE138*(OFFSET(CPdataAnn!DE$9,$A138,0)/OFFSET(CVMdataAnn!DE$9,$A138,0))),"",CVMdataQly!DE138*(OFFSET(CPdataAnn!DE$9,$A138,0)/OFFSET(CVMdataAnn!DE$9,$A138,0)))</f>
        <v>5279.8429721052407</v>
      </c>
      <c r="DF138" s="6">
        <f ca="1">IF(ISERROR(CVMdataQly!DF138*(OFFSET(CPdataAnn!DF$9,$A138,0)/OFFSET(CVMdataAnn!DF$9,$A138,0))),"",CVMdataQly!DF138*(OFFSET(CPdataAnn!DF$9,$A138,0)/OFFSET(CVMdataAnn!DF$9,$A138,0)))</f>
        <v>1645.8803370786518</v>
      </c>
      <c r="DG138" s="6">
        <f ca="1">IF(ISERROR(CVMdataQly!DG138*(OFFSET(CPdataAnn!DG$9,$A138,0)/OFFSET(CVMdataAnn!DG$9,$A138,0))),"",CVMdataQly!DG138*(OFFSET(CPdataAnn!DG$9,$A138,0)/OFFSET(CVMdataAnn!DG$9,$A138,0)))</f>
        <v>671.64667863554757</v>
      </c>
      <c r="DH138" s="6">
        <f ca="1">IF(ISERROR(CVMdataQly!DH138*(OFFSET(CPdataAnn!DH$9,$A138,0)/OFFSET(CVMdataAnn!DH$9,$A138,0))),"",CVMdataQly!DH138*(OFFSET(CPdataAnn!DH$9,$A138,0)/OFFSET(CVMdataAnn!DH$9,$A138,0)))</f>
        <v>5505.5932398354198</v>
      </c>
      <c r="DI138" s="6">
        <f ca="1">IF(ISERROR(CVMdataQly!DI138*(OFFSET(CPdataAnn!DI$9,$A138,0)/OFFSET(CVMdataAnn!DI$9,$A138,0))),"",CVMdataQly!DI138*(OFFSET(CPdataAnn!DI$9,$A138,0)/OFFSET(CVMdataAnn!DI$9,$A138,0)))</f>
        <v>243.05389221556888</v>
      </c>
      <c r="DJ138" s="6">
        <f ca="1">IF(ISERROR(CVMdataQly!DJ138*(OFFSET(CPdataAnn!DJ$9,$A138,0)/OFFSET(CVMdataAnn!DJ$9,$A138,0))),"",CVMdataQly!DJ138*(OFFSET(CPdataAnn!DJ$9,$A138,0)/OFFSET(CVMdataAnn!DJ$9,$A138,0)))</f>
        <v>332.4676056338028</v>
      </c>
      <c r="DK138" s="6">
        <f ca="1">IF(ISERROR(CVMdataQly!DK138*(OFFSET(CPdataAnn!DK$9,$A138,0)/OFFSET(CVMdataAnn!DK$9,$A138,0))),"",CVMdataQly!DK138*(OFFSET(CPdataAnn!DK$9,$A138,0)/OFFSET(CVMdataAnn!DK$9,$A138,0)))</f>
        <v>4930.7485885585811</v>
      </c>
      <c r="DL138" s="6">
        <f ca="1">IF(ISERROR(CVMdataQly!DL138*(OFFSET(CPdataAnn!DL$9,$A138,0)/OFFSET(CVMdataAnn!DL$9,$A138,0))),"",CVMdataQly!DL138*(OFFSET(CPdataAnn!DL$9,$A138,0)/OFFSET(CVMdataAnn!DL$9,$A138,0)))</f>
        <v>34761.510877624969</v>
      </c>
      <c r="DM138" s="6">
        <f ca="1">IF(ISERROR(CVMdataQly!DM138*(OFFSET(CPdataAnn!DM$9,$A138,0)/OFFSET(CVMdataAnn!DM$9,$A138,0))),"",CVMdataQly!DM138*(OFFSET(CPdataAnn!DM$9,$A138,0)/OFFSET(CVMdataAnn!DM$9,$A138,0)))</f>
        <v>5804.6587378436407</v>
      </c>
      <c r="DN138" s="6">
        <f ca="1">IF(ISERROR(CVMdataQly!DN138*(OFFSET(CPdataAnn!DN$9,$A138,0)/OFFSET(CVMdataAnn!DN$9,$A138,0))),"",CVMdataQly!DN138*(OFFSET(CPdataAnn!DN$9,$A138,0)/OFFSET(CVMdataAnn!DN$9,$A138,0)))</f>
        <v>1326.5183717579253</v>
      </c>
      <c r="DO138" s="6">
        <f ca="1">IF(ISERROR(CVMdataQly!DO138*(OFFSET(CPdataAnn!DO$9,$A138,0)/OFFSET(CVMdataAnn!DO$9,$A138,0))),"",CVMdataQly!DO138*(OFFSET(CPdataAnn!DO$9,$A138,0)/OFFSET(CVMdataAnn!DO$9,$A138,0)))</f>
        <v>844.16469942355195</v>
      </c>
      <c r="DP138" s="6">
        <f ca="1">IF(ISERROR(CVMdataQly!DP138*(OFFSET(CPdataAnn!DP$9,$A138,0)/OFFSET(CVMdataAnn!DP$9,$A138,0))),"",CVMdataQly!DP138*(OFFSET(CPdataAnn!DP$9,$A138,0)/OFFSET(CVMdataAnn!DP$9,$A138,0)))</f>
        <v>2108.0968146476048</v>
      </c>
      <c r="DQ138" s="6">
        <f ca="1">IF(ISERROR(CVMdataQly!DQ138*(OFFSET(CPdataAnn!DQ$9,$A138,0)/OFFSET(CVMdataAnn!DQ$9,$A138,0))),"",CVMdataQly!DQ138*(OFFSET(CPdataAnn!DQ$9,$A138,0)/OFFSET(CVMdataAnn!DQ$9,$A138,0)))</f>
        <v>1470.8606288127639</v>
      </c>
      <c r="DR138" s="6">
        <f ca="1">IF(ISERROR(CVMdataQly!DR138*(OFFSET(CPdataAnn!DR$9,$A138,0)/OFFSET(CVMdataAnn!DR$9,$A138,0))),"",CVMdataQly!DR138*(OFFSET(CPdataAnn!DR$9,$A138,0)/OFFSET(CVMdataAnn!DR$9,$A138,0)))</f>
        <v>48.895027624309392</v>
      </c>
      <c r="DS138" s="6">
        <f ca="1">IF(ISERROR(CVMdataQly!DS138*(OFFSET(CPdataAnn!DS$9,$A138,0)/OFFSET(CVMdataAnn!DS$9,$A138,0))),"",CVMdataQly!DS138*(OFFSET(CPdataAnn!DS$9,$A138,0)/OFFSET(CVMdataAnn!DS$9,$A138,0)))</f>
        <v>3729.180378524527</v>
      </c>
      <c r="DT138" s="6">
        <f ca="1">IF(ISERROR(CVMdataQly!DT138*(OFFSET(CPdataAnn!DT$9,$A138,0)/OFFSET(CVMdataAnn!DT$9,$A138,0))),"",CVMdataQly!DT138*(OFFSET(CPdataAnn!DT$9,$A138,0)/OFFSET(CVMdataAnn!DT$9,$A138,0)))</f>
        <v>3607.090969632392</v>
      </c>
      <c r="DU138" s="6">
        <f ca="1">IF(ISERROR(CVMdataQly!DU138*(OFFSET(CPdataAnn!DU$9,$A138,0)/OFFSET(CVMdataAnn!DU$9,$A138,0))),"",CVMdataQly!DU138*(OFFSET(CPdataAnn!DU$9,$A138,0)/OFFSET(CVMdataAnn!DU$9,$A138,0)))</f>
        <v>74.174311926605498</v>
      </c>
      <c r="DV138" s="6">
        <f ca="1">IF(ISERROR(CVMdataQly!DV138*(OFFSET(CPdataAnn!DV$9,$A138,0)/OFFSET(CVMdataAnn!DV$9,$A138,0))),"",CVMdataQly!DV138*(OFFSET(CPdataAnn!DV$9,$A138,0)/OFFSET(CVMdataAnn!DV$9,$A138,0)))</f>
        <v>47.90575916230366</v>
      </c>
      <c r="DW138" s="6">
        <f ca="1">IF(ISERROR(CVMdataQly!DW138*(OFFSET(CPdataAnn!DW$9,$A138,0)/OFFSET(CVMdataAnn!DW$9,$A138,0))),"",CVMdataQly!DW138*(OFFSET(CPdataAnn!DW$9,$A138,0)/OFFSET(CVMdataAnn!DW$9,$A138,0)))</f>
        <v>9865.8204413131753</v>
      </c>
      <c r="DX138" s="6">
        <f ca="1">IF(ISERROR(CVMdataQly!DX138*(OFFSET(CPdataAnn!DX$9,$A138,0)/OFFSET(CVMdataAnn!DX$9,$A138,0))),"",CVMdataQly!DX138*(OFFSET(CPdataAnn!DX$9,$A138,0)/OFFSET(CVMdataAnn!DX$9,$A138,0)))</f>
        <v>4797.909244281248</v>
      </c>
      <c r="DY138" s="6">
        <f ca="1">IF(ISERROR(CVMdataQly!DY138*(OFFSET(CPdataAnn!DY$9,$A138,0)/OFFSET(CVMdataAnn!DY$9,$A138,0))),"",CVMdataQly!DY138*(OFFSET(CPdataAnn!DY$9,$A138,0)/OFFSET(CVMdataAnn!DY$9,$A138,0)))</f>
        <v>1089.410033444816</v>
      </c>
      <c r="DZ138" s="6">
        <f ca="1">IF(ISERROR(CVMdataQly!DZ138*(OFFSET(CPdataAnn!DZ$9,$A138,0)/OFFSET(CVMdataAnn!DZ$9,$A138,0))),"",CVMdataQly!DZ138*(OFFSET(CPdataAnn!DZ$9,$A138,0)/OFFSET(CVMdataAnn!DZ$9,$A138,0)))</f>
        <v>1296.1388837723339</v>
      </c>
      <c r="EA138" s="6">
        <f ca="1">IF(ISERROR(CVMdataQly!EA138*(OFFSET(CPdataAnn!EA$9,$A138,0)/OFFSET(CVMdataAnn!EA$9,$A138,0))),"",CVMdataQly!EA138*(OFFSET(CPdataAnn!EA$9,$A138,0)/OFFSET(CVMdataAnn!EA$9,$A138,0)))</f>
        <v>1690.9828696925329</v>
      </c>
      <c r="EB138" s="6">
        <f ca="1">IF(ISERROR(CVMdataQly!EB138*(OFFSET(CPdataAnn!EB$9,$A138,0)/OFFSET(CVMdataAnn!EB$9,$A138,0))),"",CVMdataQly!EB138*(OFFSET(CPdataAnn!EB$9,$A138,0)/OFFSET(CVMdataAnn!EB$9,$A138,0)))</f>
        <v>996.39718804920915</v>
      </c>
      <c r="EC138" s="6">
        <f ca="1">IF(ISERROR(CVMdataQly!EC138*(OFFSET(CPdataAnn!EC$9,$A138,0)/OFFSET(CVMdataAnn!EC$9,$A138,0))),"",CVMdataQly!EC138*(OFFSET(CPdataAnn!EC$9,$A138,0)/OFFSET(CVMdataAnn!EC$9,$A138,0)))</f>
        <v>12353.052519222787</v>
      </c>
      <c r="ED138" s="6">
        <f ca="1">IF(ISERROR(CVMdataQly!ED138*(OFFSET(CPdataAnn!ED$9,$A138,0)/OFFSET(CVMdataAnn!ED$9,$A138,0))),"",CVMdataQly!ED138*(OFFSET(CPdataAnn!ED$9,$A138,0)/OFFSET(CVMdataAnn!ED$9,$A138,0)))</f>
        <v>3042.3489176792468</v>
      </c>
      <c r="EE138" s="6">
        <f ca="1">IF(ISERROR(CVMdataQly!EE138*(OFFSET(CPdataAnn!EE$9,$A138,0)/OFFSET(CVMdataAnn!EE$9,$A138,0))),"",CVMdataQly!EE138*(OFFSET(CPdataAnn!EE$9,$A138,0)/OFFSET(CVMdataAnn!EE$9,$A138,0)))</f>
        <v>5809.536541119558</v>
      </c>
      <c r="EF138" s="6">
        <f ca="1">IF(ISERROR(CVMdataQly!EF138*(OFFSET(CPdataAnn!EF$9,$A138,0)/OFFSET(CVMdataAnn!EF$9,$A138,0))),"",CVMdataQly!EF138*(OFFSET(CPdataAnn!EF$9,$A138,0)/OFFSET(CVMdataAnn!EF$9,$A138,0)))</f>
        <v>3501.4108129702377</v>
      </c>
      <c r="EG138" s="6">
        <f ca="1">IF(ISERROR(CVMdataQly!EG138*(OFFSET(CPdataAnn!EG$9,$A138,0)/OFFSET(CVMdataAnn!EG$9,$A138,0))),"",CVMdataQly!EG138*(OFFSET(CPdataAnn!EG$9,$A138,0)/OFFSET(CVMdataAnn!EG$9,$A138,0)))</f>
        <v>3005.5988796882611</v>
      </c>
      <c r="EH138" s="6">
        <f ca="1">IF(ISERROR(CVMdataQly!EH138*(OFFSET(CPdataAnn!EH$9,$A138,0)/OFFSET(CVMdataAnn!EH$9,$A138,0))),"",CVMdataQly!EH138*(OFFSET(CPdataAnn!EH$9,$A138,0)/OFFSET(CVMdataAnn!EH$9,$A138,0)))</f>
        <v>840.00428449014566</v>
      </c>
      <c r="EI138" s="6">
        <f ca="1">IF(ISERROR(CVMdataQly!EI138*(OFFSET(CPdataAnn!EI$9,$A138,0)/OFFSET(CVMdataAnn!EI$9,$A138,0))),"",CVMdataQly!EI138*(OFFSET(CPdataAnn!EI$9,$A138,0)/OFFSET(CVMdataAnn!EI$9,$A138,0)))</f>
        <v>949.24894403379085</v>
      </c>
      <c r="EJ138" s="6">
        <f ca="1">IF(ISERROR(CVMdataQly!EJ138*(OFFSET(CPdataAnn!EJ$9,$A138,0)/OFFSET(CVMdataAnn!EJ$9,$A138,0))),"",CVMdataQly!EJ138*(OFFSET(CPdataAnn!EJ$9,$A138,0)/OFFSET(CVMdataAnn!EJ$9,$A138,0)))</f>
        <v>416.5664335664336</v>
      </c>
      <c r="EK138" s="6">
        <f ca="1">IF(ISERROR(CVMdataQly!EK138*(OFFSET(CPdataAnn!EK$9,$A138,0)/OFFSET(CVMdataAnn!EK$9,$A138,0))),"",CVMdataQly!EK138*(OFFSET(CPdataAnn!EK$9,$A138,0)/OFFSET(CVMdataAnn!EK$9,$A138,0)))</f>
        <v>799.76763110307411</v>
      </c>
      <c r="EL138" s="6" t="str">
        <f ca="1">IF(ISERROR(CVMdataQly!EL138*(OFFSET(CPdataAnn!EL$9,$A138,0)/OFFSET(CVMdataAnn!EL$9,$A138,0))),"",CVMdataQly!EL138*(OFFSET(CPdataAnn!EL$9,$A138,0)/OFFSET(CVMdataAnn!EL$9,$A138,0)))</f>
        <v/>
      </c>
      <c r="EM138" s="6">
        <f ca="1">IF(ISERROR(CVMdataQly!EM138*(OFFSET(CPdataAnn!EM$9,$A138,0)/OFFSET(CVMdataAnn!EM$9,$A138,0))),"",CVMdataQly!EM138*(OFFSET(CPdataAnn!EM$9,$A138,0)/OFFSET(CVMdataAnn!EM$9,$A138,0)))</f>
        <v>7363.9577815393804</v>
      </c>
      <c r="EN138" s="6">
        <f ca="1">IF(ISERROR(CVMdataQly!EN138*(OFFSET(CPdataAnn!EN$9,$A138,0)/OFFSET(CVMdataAnn!EN$9,$A138,0))),"",CVMdataQly!EN138*(OFFSET(CPdataAnn!EN$9,$A138,0)/OFFSET(CVMdataAnn!EN$9,$A138,0)))</f>
        <v>31810.633974113502</v>
      </c>
      <c r="EO138" s="6">
        <f ca="1">IF(ISERROR(CVMdataQly!EO138*(OFFSET(CPdataAnn!EO$9,$A138,0)/OFFSET(CVMdataAnn!EO$9,$A138,0))),"",CVMdataQly!EO138*(OFFSET(CPdataAnn!EO$9,$A138,0)/OFFSET(CVMdataAnn!EO$9,$A138,0)))</f>
        <v>25588.736933830911</v>
      </c>
      <c r="EP138" s="6">
        <f ca="1">IF(ISERROR(CVMdataQly!EP138*(OFFSET(CPdataAnn!EP$9,$A138,0)/OFFSET(CVMdataAnn!EP$9,$A138,0))),"",CVMdataQly!EP138*(OFFSET(CPdataAnn!EP$9,$A138,0)/OFFSET(CVMdataAnn!EP$9,$A138,0)))</f>
        <v>23633.896740579679</v>
      </c>
      <c r="EQ138" s="6">
        <f ca="1">IF(ISERROR(CVMdataQly!EQ138*(OFFSET(CPdataAnn!EQ$9,$A138,0)/OFFSET(CVMdataAnn!EQ$9,$A138,0))),"",CVMdataQly!EQ138*(OFFSET(CPdataAnn!EQ$9,$A138,0)/OFFSET(CVMdataAnn!EQ$9,$A138,0)))</f>
        <v>1954.0388854489163</v>
      </c>
      <c r="ER138" s="6">
        <f ca="1">IF(ISERROR(CVMdataQly!ER138*(OFFSET(CPdataAnn!ER$9,$A138,0)/OFFSET(CVMdataAnn!ER$9,$A138,0))),"",CVMdataQly!ER138*(OFFSET(CPdataAnn!ER$9,$A138,0)/OFFSET(CVMdataAnn!ER$9,$A138,0)))</f>
        <v>6222.0120067237649</v>
      </c>
      <c r="ES138" s="6">
        <f ca="1">IF(ISERROR(CVMdataQly!ES138*(OFFSET(CPdataAnn!ES$9,$A138,0)/OFFSET(CVMdataAnn!ES$9,$A138,0))),"",CVMdataQly!ES138*(OFFSET(CPdataAnn!ES$9,$A138,0)/OFFSET(CVMdataAnn!ES$9,$A138,0)))</f>
        <v>38787.408564025638</v>
      </c>
      <c r="ET138" s="6">
        <f ca="1">IF(ISERROR(CVMdataQly!ET138*(OFFSET(CPdataAnn!ET$9,$A138,0)/OFFSET(CVMdataAnn!ET$9,$A138,0))),"",CVMdataQly!ET138*(OFFSET(CPdataAnn!ET$9,$A138,0)/OFFSET(CVMdataAnn!ET$9,$A138,0)))</f>
        <v>6980.5611553300196</v>
      </c>
      <c r="EU138" s="6">
        <f ca="1">IF(ISERROR(CVMdataQly!EU138*(OFFSET(CPdataAnn!EU$9,$A138,0)/OFFSET(CVMdataAnn!EU$9,$A138,0))),"",CVMdataQly!EU138*(OFFSET(CPdataAnn!EU$9,$A138,0)/OFFSET(CVMdataAnn!EU$9,$A138,0)))</f>
        <v>1989.024596273292</v>
      </c>
      <c r="EV138" s="6">
        <f ca="1">IF(ISERROR(CVMdataQly!EV138*(OFFSET(CPdataAnn!EV$9,$A138,0)/OFFSET(CVMdataAnn!EV$9,$A138,0))),"",CVMdataQly!EV138*(OFFSET(CPdataAnn!EV$9,$A138,0)/OFFSET(CVMdataAnn!EV$9,$A138,0)))</f>
        <v>473.22475570032572</v>
      </c>
      <c r="EW138" s="6">
        <f ca="1">IF(ISERROR(CVMdataQly!EW138*(OFFSET(CPdataAnn!EW$9,$A138,0)/OFFSET(CVMdataAnn!EW$9,$A138,0))),"",CVMdataQly!EW138*(OFFSET(CPdataAnn!EW$9,$A138,0)/OFFSET(CVMdataAnn!EW$9,$A138,0)))</f>
        <v>4519.5432157610421</v>
      </c>
      <c r="EX138" s="6">
        <f ca="1">IF(ISERROR(CVMdataQly!EX138*(OFFSET(CPdataAnn!EX$9,$A138,0)/OFFSET(CVMdataAnn!EX$9,$A138,0))),"",CVMdataQly!EX138*(OFFSET(CPdataAnn!EX$9,$A138,0)/OFFSET(CVMdataAnn!EX$9,$A138,0)))</f>
        <v>1395.8649737302978</v>
      </c>
      <c r="EY138" s="6">
        <f ca="1">IF(ISERROR(CVMdataQly!EY138*(OFFSET(CPdataAnn!EY$9,$A138,0)/OFFSET(CVMdataAnn!EY$9,$A138,0))),"",CVMdataQly!EY138*(OFFSET(CPdataAnn!EY$9,$A138,0)/OFFSET(CVMdataAnn!EY$9,$A138,0)))</f>
        <v>3413.4825878229062</v>
      </c>
      <c r="EZ138" s="6">
        <f ca="1">IF(ISERROR(CVMdataQly!EZ138*(OFFSET(CPdataAnn!EZ$9,$A138,0)/OFFSET(CVMdataAnn!EZ$9,$A138,0))),"",CVMdataQly!EZ138*(OFFSET(CPdataAnn!EZ$9,$A138,0)/OFFSET(CVMdataAnn!EZ$9,$A138,0)))</f>
        <v>1954.3142935228204</v>
      </c>
      <c r="FA138" s="6">
        <f ca="1">IF(ISERROR(CVMdataQly!FA138*(OFFSET(CPdataAnn!FA$9,$A138,0)/OFFSET(CVMdataAnn!FA$9,$A138,0))),"",CVMdataQly!FA138*(OFFSET(CPdataAnn!FA$9,$A138,0)/OFFSET(CVMdataAnn!FA$9,$A138,0)))</f>
        <v>1461.7574137931035</v>
      </c>
      <c r="FB138" s="6">
        <f ca="1">IF(ISERROR(CVMdataQly!FB138*(OFFSET(CPdataAnn!FB$9,$A138,0)/OFFSET(CVMdataAnn!FB$9,$A138,0))),"",CVMdataQly!FB138*(OFFSET(CPdataAnn!FB$9,$A138,0)/OFFSET(CVMdataAnn!FB$9,$A138,0)))</f>
        <v>5242.655332444976</v>
      </c>
      <c r="FC138" s="6">
        <f ca="1">IF(ISERROR(CVMdataQly!FC138*(OFFSET(CPdataAnn!FC$9,$A138,0)/OFFSET(CVMdataAnn!FC$9,$A138,0))),"",CVMdataQly!FC138*(OFFSET(CPdataAnn!FC$9,$A138,0)/OFFSET(CVMdataAnn!FC$9,$A138,0)))</f>
        <v>5504.0638528138525</v>
      </c>
      <c r="FD138" s="6">
        <f ca="1">IF(ISERROR(CVMdataQly!FD138*(OFFSET(CPdataAnn!FD$9,$A138,0)/OFFSET(CVMdataAnn!FD$9,$A138,0))),"",CVMdataQly!FD138*(OFFSET(CPdataAnn!FD$9,$A138,0)/OFFSET(CVMdataAnn!FD$9,$A138,0)))</f>
        <v>3376.7093211603597</v>
      </c>
      <c r="FE138" s="6">
        <f ca="1">IF(ISERROR(CVMdataQly!FE138*(OFFSET(CPdataAnn!FE$9,$A138,0)/OFFSET(CVMdataAnn!FE$9,$A138,0))),"",CVMdataQly!FE138*(OFFSET(CPdataAnn!FE$9,$A138,0)/OFFSET(CVMdataAnn!FE$9,$A138,0)))</f>
        <v>888.28167420814475</v>
      </c>
      <c r="FF138" s="6">
        <f ca="1">IF(ISERROR(CVMdataQly!FF138*(OFFSET(CPdataAnn!FF$9,$A138,0)/OFFSET(CVMdataAnn!FF$9,$A138,0))),"",CVMdataQly!FF138*(OFFSET(CPdataAnn!FF$9,$A138,0)/OFFSET(CVMdataAnn!FF$9,$A138,0)))</f>
        <v>493.48982558139534</v>
      </c>
      <c r="FG138" s="6">
        <f ca="1">IF(ISERROR(CVMdataQly!FG138*(OFFSET(CPdataAnn!FG$9,$A138,0)/OFFSET(CVMdataAnn!FG$9,$A138,0))),"",CVMdataQly!FG138*(OFFSET(CPdataAnn!FG$9,$A138,0)/OFFSET(CVMdataAnn!FG$9,$A138,0)))</f>
        <v>742.58658658658658</v>
      </c>
      <c r="FH138" s="6" t="str">
        <f ca="1">IF(ISERROR(CVMdataQly!FH138*(OFFSET(CPdataAnn!FH$9,$A138,0)/OFFSET(CVMdataAnn!FH$9,$A138,0))),"",CVMdataQly!FH138*(OFFSET(CPdataAnn!FH$9,$A138,0)/OFFSET(CVMdataAnn!FH$9,$A138,0)))</f>
        <v/>
      </c>
      <c r="FI138" s="6">
        <f ca="1">IF(ISERROR(CVMdataQly!FI138*(OFFSET(CPdataAnn!FI$9,$A138,0)/OFFSET(CVMdataAnn!FI$9,$A138,0))),"",CVMdataQly!FI138*(OFFSET(CPdataAnn!FI$9,$A138,0)/OFFSET(CVMdataAnn!FI$9,$A138,0)))</f>
        <v>12016.800779086865</v>
      </c>
      <c r="FJ138" s="6">
        <f ca="1">IF(ISERROR(CVMdataQly!FJ138*(OFFSET(CPdataAnn!FJ$9,$A138,0)/OFFSET(CVMdataAnn!FJ$9,$A138,0))),"",CVMdataQly!FJ138*(OFFSET(CPdataAnn!FJ$9,$A138,0)/OFFSET(CVMdataAnn!FJ$9,$A138,0)))</f>
        <v>5197.5588512981903</v>
      </c>
      <c r="FK138" s="6">
        <f ca="1">IF(ISERROR(CVMdataQly!FK138*(OFFSET(CPdataAnn!FK$9,$A138,0)/OFFSET(CVMdataAnn!FK$9,$A138,0))),"",CVMdataQly!FK138*(OFFSET(CPdataAnn!FK$9,$A138,0)/OFFSET(CVMdataAnn!FK$9,$A138,0)))</f>
        <v>6811.7047155550636</v>
      </c>
      <c r="FL138" s="6">
        <f ca="1">IF(ISERROR(CVMdataQly!FL138*(OFFSET(CPdataAnn!FL$9,$A138,0)/OFFSET(CVMdataAnn!FL$9,$A138,0))),"",CVMdataQly!FL138*(OFFSET(CPdataAnn!FL$9,$A138,0)/OFFSET(CVMdataAnn!FL$9,$A138,0)))</f>
        <v>4249.9645263460989</v>
      </c>
    </row>
    <row r="139" spans="1:168" x14ac:dyDescent="0.25">
      <c r="A139" s="6">
        <f>YEAR(B139)-1984</f>
        <v>33</v>
      </c>
      <c r="B139" s="1">
        <v>42887</v>
      </c>
      <c r="C139" s="6">
        <f ca="1">IF(ISERROR(CVMdataQly!C139*(OFFSET(CPdataAnn!C$9,$A139,0)/OFFSET(CVMdataAnn!C$9,$A139,0))),"",CVMdataQly!C139*(OFFSET(CPdataAnn!C$9,$A139,0)/OFFSET(CVMdataAnn!C$9,$A139,0)))</f>
        <v>320971.521007562</v>
      </c>
      <c r="D139" s="6">
        <f ca="1">IF(ISERROR(CVMdataQly!D139*(OFFSET(CPdataAnn!D$9,$A139,0)/OFFSET(CVMdataAnn!D$9,$A139,0))),"",CVMdataQly!D139*(OFFSET(CPdataAnn!D$9,$A139,0)/OFFSET(CVMdataAnn!D$9,$A139,0)))</f>
        <v>3572.7506112469437</v>
      </c>
      <c r="E139" s="6">
        <f ca="1">IF(ISERROR(CVMdataQly!E139*(OFFSET(CPdataAnn!E$9,$A139,0)/OFFSET(CVMdataAnn!E$9,$A139,0))),"",CVMdataQly!E139*(OFFSET(CPdataAnn!E$9,$A139,0)/OFFSET(CVMdataAnn!E$9,$A139,0)))</f>
        <v>317387.85622796626</v>
      </c>
      <c r="F139" s="6">
        <f ca="1">IF(ISERROR(CVMdataQly!F139*(OFFSET(CPdataAnn!F$9,$A139,0)/OFFSET(CVMdataAnn!F$9,$A139,0))),"",CVMdataQly!F139*(OFFSET(CPdataAnn!F$9,$A139,0)/OFFSET(CVMdataAnn!F$9,$A139,0)))</f>
        <v>25210.90380460583</v>
      </c>
      <c r="G139" s="6">
        <f ca="1">IF(ISERROR(CVMdataQly!G139*(OFFSET(CPdataAnn!G$9,$A139,0)/OFFSET(CVMdataAnn!G$9,$A139,0))),"",CVMdataQly!G139*(OFFSET(CPdataAnn!G$9,$A139,0)/OFFSET(CVMdataAnn!G$9,$A139,0)))</f>
        <v>10643.764275223139</v>
      </c>
      <c r="H139" s="6">
        <f ca="1">IF(ISERROR(CVMdataQly!H139*(OFFSET(CPdataAnn!H$9,$A139,0)/OFFSET(CVMdataAnn!H$9,$A139,0))),"",CVMdataQly!H139*(OFFSET(CPdataAnn!H$9,$A139,0)/OFFSET(CVMdataAnn!H$9,$A139,0)))</f>
        <v>16451.466330371932</v>
      </c>
      <c r="I139" s="6">
        <f ca="1">IF(ISERROR(CVMdataQly!I139*(OFFSET(CPdataAnn!I$9,$A139,0)/OFFSET(CVMdataAnn!I$9,$A139,0))),"",CVMdataQly!I139*(OFFSET(CPdataAnn!I$9,$A139,0)/OFFSET(CVMdataAnn!I$9,$A139,0)))</f>
        <v>83358.551720887481</v>
      </c>
      <c r="J139" s="6">
        <f ca="1">IF(ISERROR(CVMdataQly!J139*(OFFSET(CPdataAnn!J$9,$A139,0)/OFFSET(CVMdataAnn!J$9,$A139,0))),"",CVMdataQly!J139*(OFFSET(CPdataAnn!J$9,$A139,0)/OFFSET(CVMdataAnn!J$9,$A139,0)))</f>
        <v>14765.340207900206</v>
      </c>
      <c r="K139" s="6">
        <f ca="1">IF(ISERROR(CVMdataQly!K139*(OFFSET(CPdataAnn!K$9,$A139,0)/OFFSET(CVMdataAnn!K$9,$A139,0))),"",CVMdataQly!K139*(OFFSET(CPdataAnn!K$9,$A139,0)/OFFSET(CVMdataAnn!K$9,$A139,0)))</f>
        <v>6001.4281332891251</v>
      </c>
      <c r="L139" s="6">
        <f ca="1">IF(ISERROR(CVMdataQly!L139*(OFFSET(CPdataAnn!L$9,$A139,0)/OFFSET(CVMdataAnn!L$9,$A139,0))),"",CVMdataQly!L139*(OFFSET(CPdataAnn!L$9,$A139,0)/OFFSET(CVMdataAnn!L$9,$A139,0)))</f>
        <v>41885.805976776712</v>
      </c>
      <c r="M139" s="6">
        <f ca="1">IF(ISERROR(CVMdataQly!M139*(OFFSET(CPdataAnn!M$9,$A139,0)/OFFSET(CVMdataAnn!M$9,$A139,0))),"",CVMdataQly!M139*(OFFSET(CPdataAnn!M$9,$A139,0)/OFFSET(CVMdataAnn!M$9,$A139,0)))</f>
        <v>5645.3643321682966</v>
      </c>
      <c r="N139" s="6">
        <f ca="1">IF(ISERROR(CVMdataQly!N139*(OFFSET(CPdataAnn!N$9,$A139,0)/OFFSET(CVMdataAnn!N$9,$A139,0))),"",CVMdataQly!N139*(OFFSET(CPdataAnn!N$9,$A139,0)/OFFSET(CVMdataAnn!N$9,$A139,0)))</f>
        <v>34792.864627782365</v>
      </c>
      <c r="O139" s="6">
        <f ca="1">IF(ISERROR(CVMdataQly!O139*(OFFSET(CPdataAnn!O$9,$A139,0)/OFFSET(CVMdataAnn!O$9,$A139,0))),"",CVMdataQly!O139*(OFFSET(CPdataAnn!O$9,$A139,0)/OFFSET(CVMdataAnn!O$9,$A139,0)))</f>
        <v>7300.7937203358888</v>
      </c>
      <c r="P139" s="6">
        <f ca="1">IF(ISERROR(CVMdataQly!P139*(OFFSET(CPdataAnn!P$9,$A139,0)/OFFSET(CVMdataAnn!P$9,$A139,0))),"",CVMdataQly!P139*(OFFSET(CPdataAnn!P$9,$A139,0)/OFFSET(CVMdataAnn!P$9,$A139,0)))</f>
        <v>32073.07389139925</v>
      </c>
      <c r="Q139" s="6">
        <f ca="1">IF(ISERROR(CVMdataQly!Q139*(OFFSET(CPdataAnn!Q$9,$A139,0)/OFFSET(CVMdataAnn!Q$9,$A139,0))),"",CVMdataQly!Q139*(OFFSET(CPdataAnn!Q$9,$A139,0)/OFFSET(CVMdataAnn!Q$9,$A139,0)))</f>
        <v>39258.987999454519</v>
      </c>
      <c r="R139" s="6">
        <f ca="1">IF(ISERROR(CVMdataQly!R139*(OFFSET(CPdataAnn!R$9,$A139,0)/OFFSET(CVMdataAnn!R$9,$A139,0))),"",CVMdataQly!R139*(OFFSET(CPdataAnn!R$9,$A139,0)/OFFSET(CVMdataAnn!R$9,$A139,0)))</f>
        <v>25210.90380460583</v>
      </c>
      <c r="S139" s="6">
        <f ca="1">IF(ISERROR(CVMdataQly!S139*(OFFSET(CPdataAnn!S$9,$A139,0)/OFFSET(CVMdataAnn!S$9,$A139,0))),"",CVMdataQly!S139*(OFFSET(CPdataAnn!S$9,$A139,0)/OFFSET(CVMdataAnn!S$9,$A139,0)))</f>
        <v>22487.908429852829</v>
      </c>
      <c r="T139" s="6">
        <f ca="1">IF(ISERROR(CVMdataQly!T139*(OFFSET(CPdataAnn!T$9,$A139,0)/OFFSET(CVMdataAnn!T$9,$A139,0))),"",CVMdataQly!T139*(OFFSET(CPdataAnn!T$9,$A139,0)/OFFSET(CVMdataAnn!T$9,$A139,0)))</f>
        <v>4067.3331716191628</v>
      </c>
      <c r="U139" s="6">
        <f ca="1">IF(ISERROR(CVMdataQly!U139*(OFFSET(CPdataAnn!U$9,$A139,0)/OFFSET(CVMdataAnn!U$9,$A139,0))),"",CVMdataQly!U139*(OFFSET(CPdataAnn!U$9,$A139,0)/OFFSET(CVMdataAnn!U$9,$A139,0)))</f>
        <v>4628.4036462497997</v>
      </c>
      <c r="V139" s="6">
        <f ca="1">IF(ISERROR(CVMdataQly!V139*(OFFSET(CPdataAnn!V$9,$A139,0)/OFFSET(CVMdataAnn!V$9,$A139,0))),"",CVMdataQly!V139*(OFFSET(CPdataAnn!V$9,$A139,0)/OFFSET(CVMdataAnn!V$9,$A139,0)))</f>
        <v>971.59829488465402</v>
      </c>
      <c r="W139" s="6">
        <f ca="1">IF(ISERROR(CVMdataQly!W139*(OFFSET(CPdataAnn!W$9,$A139,0)/OFFSET(CVMdataAnn!W$9,$A139,0))),"",CVMdataQly!W139*(OFFSET(CPdataAnn!W$9,$A139,0)/OFFSET(CVMdataAnn!W$9,$A139,0)))</f>
        <v>2705.2389492753623</v>
      </c>
      <c r="X139" s="6">
        <f ca="1">IF(ISERROR(CVMdataQly!X139*(OFFSET(CPdataAnn!X$9,$A139,0)/OFFSET(CVMdataAnn!X$9,$A139,0))),"",CVMdataQly!X139*(OFFSET(CPdataAnn!X$9,$A139,0)/OFFSET(CVMdataAnn!X$9,$A139,0)))</f>
        <v>585.21953221173578</v>
      </c>
      <c r="Y139" s="6">
        <f ca="1">IF(ISERROR(CVMdataQly!Y139*(OFFSET(CPdataAnn!Y$9,$A139,0)/OFFSET(CVMdataAnn!Y$9,$A139,0))),"",CVMdataQly!Y139*(OFFSET(CPdataAnn!Y$9,$A139,0)/OFFSET(CVMdataAnn!Y$9,$A139,0)))</f>
        <v>2700.116830433607</v>
      </c>
      <c r="Z139" s="6">
        <f ca="1">IF(ISERROR(CVMdataQly!Z139*(OFFSET(CPdataAnn!Z$9,$A139,0)/OFFSET(CVMdataAnn!Z$9,$A139,0))),"",CVMdataQly!Z139*(OFFSET(CPdataAnn!Z$9,$A139,0)/OFFSET(CVMdataAnn!Z$9,$A139,0)))</f>
        <v>3376.1873284207481</v>
      </c>
      <c r="AA139" s="6">
        <f ca="1">IF(ISERROR(CVMdataQly!AA139*(OFFSET(CPdataAnn!AA$9,$A139,0)/OFFSET(CVMdataAnn!AA$9,$A139,0))),"",CVMdataQly!AA139*(OFFSET(CPdataAnn!AA$9,$A139,0)/OFFSET(CVMdataAnn!AA$9,$A139,0)))</f>
        <v>2783.6516766311411</v>
      </c>
      <c r="AB139" s="6">
        <f ca="1">IF(ISERROR(CVMdataQly!AB139*(OFFSET(CPdataAnn!AB$9,$A139,0)/OFFSET(CVMdataAnn!AB$9,$A139,0))),"",CVMdataQly!AB139*(OFFSET(CPdataAnn!AB$9,$A139,0)/OFFSET(CVMdataAnn!AB$9,$A139,0)))</f>
        <v>670.23355754857994</v>
      </c>
      <c r="AC139" s="6">
        <f ca="1">IF(ISERROR(CVMdataQly!AC139*(OFFSET(CPdataAnn!AC$9,$A139,0)/OFFSET(CVMdataAnn!AC$9,$A139,0))),"",CVMdataQly!AC139*(OFFSET(CPdataAnn!AC$9,$A139,0)/OFFSET(CVMdataAnn!AC$9,$A139,0)))</f>
        <v>2722.5791560214961</v>
      </c>
      <c r="AD139" s="6">
        <f ca="1">IF(ISERROR(CVMdataQly!AD139*(OFFSET(CPdataAnn!AD$9,$A139,0)/OFFSET(CVMdataAnn!AD$9,$A139,0))),"",CVMdataQly!AD139*(OFFSET(CPdataAnn!AD$9,$A139,0)/OFFSET(CVMdataAnn!AD$9,$A139,0)))</f>
        <v>803.4731347866134</v>
      </c>
      <c r="AE139" s="6">
        <f ca="1">IF(ISERROR(CVMdataQly!AE139*(OFFSET(CPdataAnn!AE$9,$A139,0)/OFFSET(CVMdataAnn!AE$9,$A139,0))),"",CVMdataQly!AE139*(OFFSET(CPdataAnn!AE$9,$A139,0)/OFFSET(CVMdataAnn!AE$9,$A139,0)))</f>
        <v>1919.476214012109</v>
      </c>
      <c r="AF139" s="6">
        <f ca="1">IF(ISERROR(CVMdataQly!AF139*(OFFSET(CPdataAnn!AF$9,$A139,0)/OFFSET(CVMdataAnn!AF$9,$A139,0))),"",CVMdataQly!AF139*(OFFSET(CPdataAnn!AF$9,$A139,0)/OFFSET(CVMdataAnn!AF$9,$A139,0)))</f>
        <v>10643.764275223139</v>
      </c>
      <c r="AG139" s="6">
        <f ca="1">IF(ISERROR(CVMdataQly!AG139*(OFFSET(CPdataAnn!AG$9,$A139,0)/OFFSET(CVMdataAnn!AG$9,$A139,0))),"",CVMdataQly!AG139*(OFFSET(CPdataAnn!AG$9,$A139,0)/OFFSET(CVMdataAnn!AG$9,$A139,0)))</f>
        <v>4895.1794731064765</v>
      </c>
      <c r="AH139" s="6">
        <f ca="1">IF(ISERROR(CVMdataQly!AH139*(OFFSET(CPdataAnn!AH$9,$A139,0)/OFFSET(CVMdataAnn!AH$9,$A139,0))),"",CVMdataQly!AH139*(OFFSET(CPdataAnn!AH$9,$A139,0)/OFFSET(CVMdataAnn!AH$9,$A139,0)))</f>
        <v>1382.7887274636792</v>
      </c>
      <c r="AI139" s="6">
        <f ca="1">IF(ISERROR(CVMdataQly!AI139*(OFFSET(CPdataAnn!AI$9,$A139,0)/OFFSET(CVMdataAnn!AI$9,$A139,0))),"",CVMdataQly!AI139*(OFFSET(CPdataAnn!AI$9,$A139,0)/OFFSET(CVMdataAnn!AI$9,$A139,0)))</f>
        <v>2256.0366292379808</v>
      </c>
      <c r="AJ139" s="6">
        <f ca="1">IF(ISERROR(CVMdataQly!AJ139*(OFFSET(CPdataAnn!AJ$9,$A139,0)/OFFSET(CVMdataAnn!AJ$9,$A139,0))),"",CVMdataQly!AJ139*(OFFSET(CPdataAnn!AJ$9,$A139,0)/OFFSET(CVMdataAnn!AJ$9,$A139,0)))</f>
        <v>1256.7673516867003</v>
      </c>
      <c r="AK139" s="6">
        <f ca="1">IF(ISERROR(CVMdataQly!AK139*(OFFSET(CPdataAnn!AK$9,$A139,0)/OFFSET(CVMdataAnn!AK$9,$A139,0))),"",CVMdataQly!AK139*(OFFSET(CPdataAnn!AK$9,$A139,0)/OFFSET(CVMdataAnn!AK$9,$A139,0)))</f>
        <v>4892.6745641914667</v>
      </c>
      <c r="AL139" s="6">
        <f ca="1">IF(ISERROR(CVMdataQly!AL139*(OFFSET(CPdataAnn!AL$9,$A139,0)/OFFSET(CVMdataAnn!AL$9,$A139,0))),"",CVMdataQly!AL139*(OFFSET(CPdataAnn!AL$9,$A139,0)/OFFSET(CVMdataAnn!AL$9,$A139,0)))</f>
        <v>856.0396323951752</v>
      </c>
      <c r="AM139" s="6">
        <f ca="1">IF(ISERROR(CVMdataQly!AM139*(OFFSET(CPdataAnn!AM$9,$A139,0)/OFFSET(CVMdataAnn!AM$9,$A139,0))),"",CVMdataQly!AM139*(OFFSET(CPdataAnn!AM$9,$A139,0)/OFFSET(CVMdataAnn!AM$9,$A139,0)))</f>
        <v>16451.466330371932</v>
      </c>
      <c r="AN139" s="6">
        <f ca="1">IF(ISERROR(CVMdataQly!AN139*(OFFSET(CPdataAnn!AN$9,$A139,0)/OFFSET(CVMdataAnn!AN$9,$A139,0))),"",CVMdataQly!AN139*(OFFSET(CPdataAnn!AN$9,$A139,0)/OFFSET(CVMdataAnn!AN$9,$A139,0)))</f>
        <v>13977.654017106126</v>
      </c>
      <c r="AO139" s="6">
        <f ca="1">IF(ISERROR(CVMdataQly!AO139*(OFFSET(CPdataAnn!AO$9,$A139,0)/OFFSET(CVMdataAnn!AO$9,$A139,0))),"",CVMdataQly!AO139*(OFFSET(CPdataAnn!AO$9,$A139,0)/OFFSET(CVMdataAnn!AO$9,$A139,0)))</f>
        <v>196.48419721871048</v>
      </c>
      <c r="AP139" s="6">
        <f ca="1">IF(ISERROR(CVMdataQly!AP139*(OFFSET(CPdataAnn!AP$9,$A139,0)/OFFSET(CVMdataAnn!AP$9,$A139,0))),"",CVMdataQly!AP139*(OFFSET(CPdataAnn!AP$9,$A139,0)/OFFSET(CVMdataAnn!AP$9,$A139,0)))</f>
        <v>12721.04193510601</v>
      </c>
      <c r="AQ139" s="6">
        <f ca="1">IF(ISERROR(CVMdataQly!AQ139*(OFFSET(CPdataAnn!AQ$9,$A139,0)/OFFSET(CVMdataAnn!AQ$9,$A139,0))),"",CVMdataQly!AQ139*(OFFSET(CPdataAnn!AQ$9,$A139,0)/OFFSET(CVMdataAnn!AQ$9,$A139,0)))</f>
        <v>797.98423557406306</v>
      </c>
      <c r="AR139" s="6">
        <f ca="1">IF(ISERROR(CVMdataQly!AR139*(OFFSET(CPdataAnn!AR$9,$A139,0)/OFFSET(CVMdataAnn!AR$9,$A139,0))),"",CVMdataQly!AR139*(OFFSET(CPdataAnn!AR$9,$A139,0)/OFFSET(CVMdataAnn!AR$9,$A139,0)))</f>
        <v>263.60655737704917</v>
      </c>
      <c r="AS139" s="6">
        <f ca="1">IF(ISERROR(CVMdataQly!AS139*(OFFSET(CPdataAnn!AS$9,$A139,0)/OFFSET(CVMdataAnn!AS$9,$A139,0))),"",CVMdataQly!AS139*(OFFSET(CPdataAnn!AS$9,$A139,0)/OFFSET(CVMdataAnn!AS$9,$A139,0)))</f>
        <v>2473.7464533655302</v>
      </c>
      <c r="AT139" s="6">
        <f ca="1">IF(ISERROR(CVMdataQly!AT139*(OFFSET(CPdataAnn!AT$9,$A139,0)/OFFSET(CVMdataAnn!AT$9,$A139,0))),"",CVMdataQly!AT139*(OFFSET(CPdataAnn!AT$9,$A139,0)/OFFSET(CVMdataAnn!AT$9,$A139,0)))</f>
        <v>2461.7465116279068</v>
      </c>
      <c r="AU139" s="6">
        <f ca="1">IF(ISERROR(CVMdataQly!AU139*(OFFSET(CPdataAnn!AU$9,$A139,0)/OFFSET(CVMdataAnn!AU$9,$A139,0))),"",CVMdataQly!AU139*(OFFSET(CPdataAnn!AU$9,$A139,0)/OFFSET(CVMdataAnn!AU$9,$A139,0)))</f>
        <v>12</v>
      </c>
      <c r="AV139" s="6">
        <f ca="1">IF(ISERROR(CVMdataQly!AV139*(OFFSET(CPdataAnn!AV$9,$A139,0)/OFFSET(CVMdataAnn!AV$9,$A139,0))),"",CVMdataQly!AV139*(OFFSET(CPdataAnn!AV$9,$A139,0)/OFFSET(CVMdataAnn!AV$9,$A139,0)))</f>
        <v>83358.551720887481</v>
      </c>
      <c r="AW139" s="6">
        <f ca="1">IF(ISERROR(CVMdataQly!AW139*(OFFSET(CPdataAnn!AW$9,$A139,0)/OFFSET(CVMdataAnn!AW$9,$A139,0))),"",CVMdataQly!AW139*(OFFSET(CPdataAnn!AW$9,$A139,0)/OFFSET(CVMdataAnn!AW$9,$A139,0)))</f>
        <v>20282.334905372965</v>
      </c>
      <c r="AX139" s="6">
        <f ca="1">IF(ISERROR(CVMdataQly!AX139*(OFFSET(CPdataAnn!AX$9,$A139,0)/OFFSET(CVMdataAnn!AX$9,$A139,0))),"",CVMdataQly!AX139*(OFFSET(CPdataAnn!AX$9,$A139,0)/OFFSET(CVMdataAnn!AX$9,$A139,0)))</f>
        <v>20215.09311651791</v>
      </c>
      <c r="AY139" s="6">
        <f ca="1">IF(ISERROR(CVMdataQly!AY139*(OFFSET(CPdataAnn!AY$9,$A139,0)/OFFSET(CVMdataAnn!AY$9,$A139,0))),"",CVMdataQly!AY139*(OFFSET(CPdataAnn!AY$9,$A139,0)/OFFSET(CVMdataAnn!AY$9,$A139,0)))</f>
        <v>67.241635687732341</v>
      </c>
      <c r="AZ139" s="6">
        <f ca="1">IF(ISERROR(CVMdataQly!AZ139*(OFFSET(CPdataAnn!AZ$9,$A139,0)/OFFSET(CVMdataAnn!AZ$9,$A139,0))),"",CVMdataQly!AZ139*(OFFSET(CPdataAnn!AZ$9,$A139,0)/OFFSET(CVMdataAnn!AZ$9,$A139,0)))</f>
        <v>52505.834888319434</v>
      </c>
      <c r="BA139" s="6">
        <f ca="1">IF(ISERROR(CVMdataQly!BA139*(OFFSET(CPdataAnn!BA$9,$A139,0)/OFFSET(CVMdataAnn!BA$9,$A139,0))),"",CVMdataQly!BA139*(OFFSET(CPdataAnn!BA$9,$A139,0)/OFFSET(CVMdataAnn!BA$9,$A139,0)))</f>
        <v>49796.028707800579</v>
      </c>
      <c r="BB139" s="6">
        <f ca="1">IF(ISERROR(CVMdataQly!BB139*(OFFSET(CPdataAnn!BB$9,$A139,0)/OFFSET(CVMdataAnn!BB$9,$A139,0))),"",CVMdataQly!BB139*(OFFSET(CPdataAnn!BB$9,$A139,0)/OFFSET(CVMdataAnn!BB$9,$A139,0)))</f>
        <v>2709.7995991983971</v>
      </c>
      <c r="BC139" s="6">
        <f ca="1">IF(ISERROR(CVMdataQly!BC139*(OFFSET(CPdataAnn!BC$9,$A139,0)/OFFSET(CVMdataAnn!BC$9,$A139,0))),"",CVMdataQly!BC139*(OFFSET(CPdataAnn!BC$9,$A139,0)/OFFSET(CVMdataAnn!BC$9,$A139,0)))</f>
        <v>805.71615720524017</v>
      </c>
      <c r="BD139" s="6">
        <f ca="1">IF(ISERROR(CVMdataQly!BD139*(OFFSET(CPdataAnn!BD$9,$A139,0)/OFFSET(CVMdataAnn!BD$9,$A139,0))),"",CVMdataQly!BD139*(OFFSET(CPdataAnn!BD$9,$A139,0)/OFFSET(CVMdataAnn!BD$9,$A139,0)))</f>
        <v>346.3672391017173</v>
      </c>
      <c r="BE139" s="6">
        <f ca="1">IF(ISERROR(CVMdataQly!BE139*(OFFSET(CPdataAnn!BE$9,$A139,0)/OFFSET(CVMdataAnn!BE$9,$A139,0))),"",CVMdataQly!BE139*(OFFSET(CPdataAnn!BE$9,$A139,0)/OFFSET(CVMdataAnn!BE$9,$A139,0)))</f>
        <v>459.4140625</v>
      </c>
      <c r="BF139" s="6">
        <f ca="1">IF(ISERROR(CVMdataQly!BF139*(OFFSET(CPdataAnn!BF$9,$A139,0)/OFFSET(CVMdataAnn!BF$9,$A139,0))),"",CVMdataQly!BF139*(OFFSET(CPdataAnn!BF$9,$A139,0)/OFFSET(CVMdataAnn!BF$9,$A139,0)))</f>
        <v>2382.7671941255558</v>
      </c>
      <c r="BG139" s="6">
        <f ca="1">IF(ISERROR(CVMdataQly!BG139*(OFFSET(CPdataAnn!BG$9,$A139,0)/OFFSET(CVMdataAnn!BG$9,$A139,0))),"",CVMdataQly!BG139*(OFFSET(CPdataAnn!BG$9,$A139,0)/OFFSET(CVMdataAnn!BG$9,$A139,0)))</f>
        <v>1176.9448160535117</v>
      </c>
      <c r="BH139" s="6">
        <f ca="1">IF(ISERROR(CVMdataQly!BH139*(OFFSET(CPdataAnn!BH$9,$A139,0)/OFFSET(CVMdataAnn!BH$9,$A139,0))),"",CVMdataQly!BH139*(OFFSET(CPdataAnn!BH$9,$A139,0)/OFFSET(CVMdataAnn!BH$9,$A139,0)))</f>
        <v>36.25</v>
      </c>
      <c r="BI139" s="6">
        <f ca="1">IF(ISERROR(CVMdataQly!BI139*(OFFSET(CPdataAnn!BI$9,$A139,0)/OFFSET(CVMdataAnn!BI$9,$A139,0))),"",CVMdataQly!BI139*(OFFSET(CPdataAnn!BI$9,$A139,0)/OFFSET(CVMdataAnn!BI$9,$A139,0)))</f>
        <v>1169.537682077264</v>
      </c>
      <c r="BJ139" s="6" t="str">
        <f ca="1">IF(ISERROR(CVMdataQly!BJ139*(OFFSET(CPdataAnn!BJ$9,$A139,0)/OFFSET(CVMdataAnn!BJ$9,$A139,0))),"",CVMdataQly!BJ139*(OFFSET(CPdataAnn!BJ$9,$A139,0)/OFFSET(CVMdataAnn!BJ$9,$A139,0)))</f>
        <v/>
      </c>
      <c r="BK139" s="6">
        <f ca="1">IF(ISERROR(CVMdataQly!BK139*(OFFSET(CPdataAnn!BK$9,$A139,0)/OFFSET(CVMdataAnn!BK$9,$A139,0))),"",CVMdataQly!BK139*(OFFSET(CPdataAnn!BK$9,$A139,0)/OFFSET(CVMdataAnn!BK$9,$A139,0)))</f>
        <v>7378.0918773733447</v>
      </c>
      <c r="BL139" s="6">
        <f ca="1">IF(ISERROR(CVMdataQly!BL139*(OFFSET(CPdataAnn!BL$9,$A139,0)/OFFSET(CVMdataAnn!BL$9,$A139,0))),"",CVMdataQly!BL139*(OFFSET(CPdataAnn!BL$9,$A139,0)/OFFSET(CVMdataAnn!BL$9,$A139,0)))</f>
        <v>3994.0584795321633</v>
      </c>
      <c r="BM139" s="6">
        <f ca="1">IF(ISERROR(CVMdataQly!BM139*(OFFSET(CPdataAnn!BM$9,$A139,0)/OFFSET(CVMdataAnn!BM$9,$A139,0))),"",CVMdataQly!BM139*(OFFSET(CPdataAnn!BM$9,$A139,0)/OFFSET(CVMdataAnn!BM$9,$A139,0)))</f>
        <v>3051.4036477799373</v>
      </c>
      <c r="BN139" s="6">
        <f ca="1">IF(ISERROR(CVMdataQly!BN139*(OFFSET(CPdataAnn!BN$9,$A139,0)/OFFSET(CVMdataAnn!BN$9,$A139,0))),"",CVMdataQly!BN139*(OFFSET(CPdataAnn!BN$9,$A139,0)/OFFSET(CVMdataAnn!BN$9,$A139,0)))</f>
        <v>261.25217391304346</v>
      </c>
      <c r="BO139" s="6">
        <f ca="1">IF(ISERROR(CVMdataQly!BO139*(OFFSET(CPdataAnn!BO$9,$A139,0)/OFFSET(CVMdataAnn!BO$9,$A139,0))),"",CVMdataQly!BO139*(OFFSET(CPdataAnn!BO$9,$A139,0)/OFFSET(CVMdataAnn!BO$9,$A139,0)))</f>
        <v>77.760000000000005</v>
      </c>
      <c r="BP139" s="6" t="str">
        <f ca="1">IF(ISERROR(CVMdataQly!BP139*(OFFSET(CPdataAnn!BP$9,$A139,0)/OFFSET(CVMdataAnn!BP$9,$A139,0))),"",CVMdataQly!BP139*(OFFSET(CPdataAnn!BP$9,$A139,0)/OFFSET(CVMdataAnn!BP$9,$A139,0)))</f>
        <v/>
      </c>
      <c r="BQ139" s="6">
        <f ca="1">IF(ISERROR(CVMdataQly!BQ139*(OFFSET(CPdataAnn!BQ$9,$A139,0)/OFFSET(CVMdataAnn!BQ$9,$A139,0))),"",CVMdataQly!BQ139*(OFFSET(CPdataAnn!BQ$9,$A139,0)/OFFSET(CVMdataAnn!BQ$9,$A139,0)))</f>
        <v>14765.340207900206</v>
      </c>
      <c r="BR139" s="6">
        <f ca="1">IF(ISERROR(CVMdataQly!BR139*(OFFSET(CPdataAnn!BR$9,$A139,0)/OFFSET(CVMdataAnn!BR$9,$A139,0))),"",CVMdataQly!BR139*(OFFSET(CPdataAnn!BR$9,$A139,0)/OFFSET(CVMdataAnn!BR$9,$A139,0)))</f>
        <v>4752.574319390842</v>
      </c>
      <c r="BS139" s="6">
        <f ca="1">IF(ISERROR(CVMdataQly!BS139*(OFFSET(CPdataAnn!BS$9,$A139,0)/OFFSET(CVMdataAnn!BS$9,$A139,0))),"",CVMdataQly!BS139*(OFFSET(CPdataAnn!BS$9,$A139,0)/OFFSET(CVMdataAnn!BS$9,$A139,0)))</f>
        <v>3801.75</v>
      </c>
      <c r="BT139" s="6">
        <f ca="1">IF(ISERROR(CVMdataQly!BT139*(OFFSET(CPdataAnn!BT$9,$A139,0)/OFFSET(CVMdataAnn!BT$9,$A139,0))),"",CVMdataQly!BT139*(OFFSET(CPdataAnn!BT$9,$A139,0)/OFFSET(CVMdataAnn!BT$9,$A139,0)))</f>
        <v>941.82378969286822</v>
      </c>
      <c r="BU139" s="6">
        <f ca="1">IF(ISERROR(CVMdataQly!BU139*(OFFSET(CPdataAnn!BU$9,$A139,0)/OFFSET(CVMdataAnn!BU$9,$A139,0))),"",CVMdataQly!BU139*(OFFSET(CPdataAnn!BU$9,$A139,0)/OFFSET(CVMdataAnn!BU$9,$A139,0)))</f>
        <v>8</v>
      </c>
      <c r="BV139" s="6">
        <f ca="1">IF(ISERROR(CVMdataQly!BV139*(OFFSET(CPdataAnn!BV$9,$A139,0)/OFFSET(CVMdataAnn!BV$9,$A139,0))),"",CVMdataQly!BV139*(OFFSET(CPdataAnn!BV$9,$A139,0)/OFFSET(CVMdataAnn!BV$9,$A139,0)))</f>
        <v>2134.3659331703338</v>
      </c>
      <c r="BW139" s="6">
        <f ca="1">IF(ISERROR(CVMdataQly!BW139*(OFFSET(CPdataAnn!BW$9,$A139,0)/OFFSET(CVMdataAnn!BW$9,$A139,0))),"",CVMdataQly!BW139*(OFFSET(CPdataAnn!BW$9,$A139,0)/OFFSET(CVMdataAnn!BW$9,$A139,0)))</f>
        <v>2201.6553702901688</v>
      </c>
      <c r="BX139" s="6">
        <f ca="1">IF(ISERROR(CVMdataQly!BX139*(OFFSET(CPdataAnn!BX$9,$A139,0)/OFFSET(CVMdataAnn!BX$9,$A139,0))),"",CVMdataQly!BX139*(OFFSET(CPdataAnn!BX$9,$A139,0)/OFFSET(CVMdataAnn!BX$9,$A139,0)))</f>
        <v>1663.7210459002415</v>
      </c>
      <c r="BY139" s="6">
        <f ca="1">IF(ISERROR(CVMdataQly!BY139*(OFFSET(CPdataAnn!BY$9,$A139,0)/OFFSET(CVMdataAnn!BY$9,$A139,0))),"",CVMdataQly!BY139*(OFFSET(CPdataAnn!BY$9,$A139,0)/OFFSET(CVMdataAnn!BY$9,$A139,0)))</f>
        <v>371.03967720242099</v>
      </c>
      <c r="BZ139" s="6">
        <f ca="1">IF(ISERROR(CVMdataQly!BZ139*(OFFSET(CPdataAnn!BZ$9,$A139,0)/OFFSET(CVMdataAnn!BZ$9,$A139,0))),"",CVMdataQly!BZ139*(OFFSET(CPdataAnn!BZ$9,$A139,0)/OFFSET(CVMdataAnn!BZ$9,$A139,0)))</f>
        <v>168.33099579242636</v>
      </c>
      <c r="CA139" s="6">
        <f ca="1">IF(ISERROR(CVMdataQly!CA139*(OFFSET(CPdataAnn!CA$9,$A139,0)/OFFSET(CVMdataAnn!CA$9,$A139,0))),"",CVMdataQly!CA139*(OFFSET(CPdataAnn!CA$9,$A139,0)/OFFSET(CVMdataAnn!CA$9,$A139,0)))</f>
        <v>1841.1804788213628</v>
      </c>
      <c r="CB139" s="6">
        <f ca="1">IF(ISERROR(CVMdataQly!CB139*(OFFSET(CPdataAnn!CB$9,$A139,0)/OFFSET(CVMdataAnn!CB$9,$A139,0))),"",CVMdataQly!CB139*(OFFSET(CPdataAnn!CB$9,$A139,0)/OFFSET(CVMdataAnn!CB$9,$A139,0)))</f>
        <v>1499.8483965014577</v>
      </c>
      <c r="CC139" s="6">
        <f ca="1">IF(ISERROR(CVMdataQly!CC139*(OFFSET(CPdataAnn!CC$9,$A139,0)/OFFSET(CVMdataAnn!CC$9,$A139,0))),"",CVMdataQly!CC139*(OFFSET(CPdataAnn!CC$9,$A139,0)/OFFSET(CVMdataAnn!CC$9,$A139,0)))</f>
        <v>180.73743016759778</v>
      </c>
      <c r="CD139" s="6">
        <f ca="1">IF(ISERROR(CVMdataQly!CD139*(OFFSET(CPdataAnn!CD$9,$A139,0)/OFFSET(CVMdataAnn!CD$9,$A139,0))),"",CVMdataQly!CD139*(OFFSET(CPdataAnn!CD$9,$A139,0)/OFFSET(CVMdataAnn!CD$9,$A139,0)))</f>
        <v>1319.7647920864626</v>
      </c>
      <c r="CE139" s="6">
        <f ca="1">IF(ISERROR(CVMdataQly!CE139*(OFFSET(CPdataAnn!CE$9,$A139,0)/OFFSET(CVMdataAnn!CE$9,$A139,0))),"",CVMdataQly!CE139*(OFFSET(CPdataAnn!CE$9,$A139,0)/OFFSET(CVMdataAnn!CE$9,$A139,0)))</f>
        <v>2335.2276083467095</v>
      </c>
      <c r="CF139" s="6">
        <f ca="1">IF(ISERROR(CVMdataQly!CF139*(OFFSET(CPdataAnn!CF$9,$A139,0)/OFFSET(CVMdataAnn!CF$9,$A139,0))),"",CVMdataQly!CF139*(OFFSET(CPdataAnn!CF$9,$A139,0)/OFFSET(CVMdataAnn!CF$9,$A139,0)))</f>
        <v>831.09339975093394</v>
      </c>
      <c r="CG139" s="6">
        <f ca="1">IF(ISERROR(CVMdataQly!CG139*(OFFSET(CPdataAnn!CG$9,$A139,0)/OFFSET(CVMdataAnn!CG$9,$A139,0))),"",CVMdataQly!CG139*(OFFSET(CPdataAnn!CG$9,$A139,0)/OFFSET(CVMdataAnn!CG$9,$A139,0)))</f>
        <v>1503.438315926893</v>
      </c>
      <c r="CH139" s="6">
        <f ca="1">IF(ISERROR(CVMdataQly!CH139*(OFFSET(CPdataAnn!CH$9,$A139,0)/OFFSET(CVMdataAnn!CH$9,$A139,0))),"",CVMdataQly!CH139*(OFFSET(CPdataAnn!CH$9,$A139,0)/OFFSET(CVMdataAnn!CH$9,$A139,0)))</f>
        <v>6001.4281332891251</v>
      </c>
      <c r="CI139" s="6">
        <f ca="1">IF(ISERROR(CVMdataQly!CI139*(OFFSET(CPdataAnn!CI$9,$A139,0)/OFFSET(CVMdataAnn!CI$9,$A139,0))),"",CVMdataQly!CI139*(OFFSET(CPdataAnn!CI$9,$A139,0)/OFFSET(CVMdataAnn!CI$9,$A139,0)))</f>
        <v>3473.2695490867577</v>
      </c>
      <c r="CJ139" s="6">
        <f ca="1">IF(ISERROR(CVMdataQly!CJ139*(OFFSET(CPdataAnn!CJ$9,$A139,0)/OFFSET(CVMdataAnn!CJ$9,$A139,0))),"",CVMdataQly!CJ139*(OFFSET(CPdataAnn!CJ$9,$A139,0)/OFFSET(CVMdataAnn!CJ$9,$A139,0)))</f>
        <v>2221.3056802013789</v>
      </c>
      <c r="CK139" s="6">
        <f ca="1">IF(ISERROR(CVMdataQly!CK139*(OFFSET(CPdataAnn!CK$9,$A139,0)/OFFSET(CVMdataAnn!CK$9,$A139,0))),"",CVMdataQly!CK139*(OFFSET(CPdataAnn!CK$9,$A139,0)/OFFSET(CVMdataAnn!CK$9,$A139,0)))</f>
        <v>256.757225433526</v>
      </c>
      <c r="CL139" s="6">
        <f ca="1">IF(ISERROR(CVMdataQly!CL139*(OFFSET(CPdataAnn!CL$9,$A139,0)/OFFSET(CVMdataAnn!CL$9,$A139,0))),"",CVMdataQly!CL139*(OFFSET(CPdataAnn!CL$9,$A139,0)/OFFSET(CVMdataAnn!CL$9,$A139,0)))</f>
        <v>994.77474668745128</v>
      </c>
      <c r="CM139" s="6">
        <f ca="1">IF(ISERROR(CVMdataQly!CM139*(OFFSET(CPdataAnn!CM$9,$A139,0)/OFFSET(CVMdataAnn!CM$9,$A139,0))),"",CVMdataQly!CM139*(OFFSET(CPdataAnn!CM$9,$A139,0)/OFFSET(CVMdataAnn!CM$9,$A139,0)))</f>
        <v>1658.8626159832386</v>
      </c>
      <c r="CN139" s="6">
        <f ca="1">IF(ISERROR(CVMdataQly!CN139*(OFFSET(CPdataAnn!CN$9,$A139,0)/OFFSET(CVMdataAnn!CN$9,$A139,0))),"",CVMdataQly!CN139*(OFFSET(CPdataAnn!CN$9,$A139,0)/OFFSET(CVMdataAnn!CN$9,$A139,0)))</f>
        <v>600.10804123711341</v>
      </c>
      <c r="CO139" s="6">
        <f ca="1">IF(ISERROR(CVMdataQly!CO139*(OFFSET(CPdataAnn!CO$9,$A139,0)/OFFSET(CVMdataAnn!CO$9,$A139,0))),"",CVMdataQly!CO139*(OFFSET(CPdataAnn!CO$9,$A139,0)/OFFSET(CVMdataAnn!CO$9,$A139,0)))</f>
        <v>868.72545662100458</v>
      </c>
      <c r="CP139" s="6">
        <f ca="1">IF(ISERROR(CVMdataQly!CP139*(OFFSET(CPdataAnn!CP$9,$A139,0)/OFFSET(CVMdataAnn!CP$9,$A139,0))),"",CVMdataQly!CP139*(OFFSET(CPdataAnn!CP$9,$A139,0)/OFFSET(CVMdataAnn!CP$9,$A139,0)))</f>
        <v>190.67282321899737</v>
      </c>
      <c r="CQ139" s="6">
        <f ca="1">IF(ISERROR(CVMdataQly!CQ139*(OFFSET(CPdataAnn!CQ$9,$A139,0)/OFFSET(CVMdataAnn!CQ$9,$A139,0))),"",CVMdataQly!CQ139*(OFFSET(CPdataAnn!CQ$9,$A139,0)/OFFSET(CVMdataAnn!CQ$9,$A139,0)))</f>
        <v>868.41732283464569</v>
      </c>
      <c r="CR139" s="6">
        <f ca="1">IF(ISERROR(CVMdataQly!CR139*(OFFSET(CPdataAnn!CR$9,$A139,0)/OFFSET(CVMdataAnn!CR$9,$A139,0))),"",CVMdataQly!CR139*(OFFSET(CPdataAnn!CR$9,$A139,0)/OFFSET(CVMdataAnn!CR$9,$A139,0)))</f>
        <v>41885.805976776712</v>
      </c>
      <c r="CS139" s="6">
        <f ca="1">IF(ISERROR(CVMdataQly!CS139*(OFFSET(CPdataAnn!CS$9,$A139,0)/OFFSET(CVMdataAnn!CS$9,$A139,0))),"",CVMdataQly!CS139*(OFFSET(CPdataAnn!CS$9,$A139,0)/OFFSET(CVMdataAnn!CS$9,$A139,0)))</f>
        <v>11673.263791838783</v>
      </c>
      <c r="CT139" s="6">
        <f ca="1">IF(ISERROR(CVMdataQly!CT139*(OFFSET(CPdataAnn!CT$9,$A139,0)/OFFSET(CVMdataAnn!CT$9,$A139,0))),"",CVMdataQly!CT139*(OFFSET(CPdataAnn!CT$9,$A139,0)/OFFSET(CVMdataAnn!CT$9,$A139,0)))</f>
        <v>11188.954397786067</v>
      </c>
      <c r="CU139" s="6">
        <f ca="1">IF(ISERROR(CVMdataQly!CU139*(OFFSET(CPdataAnn!CU$9,$A139,0)/OFFSET(CVMdataAnn!CU$9,$A139,0))),"",CVMdataQly!CU139*(OFFSET(CPdataAnn!CU$9,$A139,0)/OFFSET(CVMdataAnn!CU$9,$A139,0)))</f>
        <v>168.85844748858449</v>
      </c>
      <c r="CV139" s="6">
        <f ca="1">IF(ISERROR(CVMdataQly!CV139*(OFFSET(CPdataAnn!CV$9,$A139,0)/OFFSET(CVMdataAnn!CV$9,$A139,0))),"",CVMdataQly!CV139*(OFFSET(CPdataAnn!CV$9,$A139,0)/OFFSET(CVMdataAnn!CV$9,$A139,0)))</f>
        <v>316.26107226107223</v>
      </c>
      <c r="CW139" s="6">
        <f ca="1">IF(ISERROR(CVMdataQly!CW139*(OFFSET(CPdataAnn!CW$9,$A139,0)/OFFSET(CVMdataAnn!CW$9,$A139,0))),"",CVMdataQly!CW139*(OFFSET(CPdataAnn!CW$9,$A139,0)/OFFSET(CVMdataAnn!CW$9,$A139,0)))</f>
        <v>17573.634809990312</v>
      </c>
      <c r="CX139" s="6">
        <f ca="1">IF(ISERROR(CVMdataQly!CX139*(OFFSET(CPdataAnn!CX$9,$A139,0)/OFFSET(CVMdataAnn!CX$9,$A139,0))),"",CVMdataQly!CX139*(OFFSET(CPdataAnn!CX$9,$A139,0)/OFFSET(CVMdataAnn!CX$9,$A139,0)))</f>
        <v>1329.7752310536046</v>
      </c>
      <c r="CY139" s="6">
        <f ca="1">IF(ISERROR(CVMdataQly!CY139*(OFFSET(CPdataAnn!CY$9,$A139,0)/OFFSET(CVMdataAnn!CY$9,$A139,0))),"",CVMdataQly!CY139*(OFFSET(CPdataAnn!CY$9,$A139,0)/OFFSET(CVMdataAnn!CY$9,$A139,0)))</f>
        <v>7758.9923442686686</v>
      </c>
      <c r="CZ139" s="6">
        <f ca="1">IF(ISERROR(CVMdataQly!CZ139*(OFFSET(CPdataAnn!CZ$9,$A139,0)/OFFSET(CVMdataAnn!CZ$9,$A139,0))),"",CVMdataQly!CZ139*(OFFSET(CPdataAnn!CZ$9,$A139,0)/OFFSET(CVMdataAnn!CZ$9,$A139,0)))</f>
        <v>6107.3676202551706</v>
      </c>
      <c r="DA139" s="6">
        <f ca="1">IF(ISERROR(CVMdataQly!DA139*(OFFSET(CPdataAnn!DA$9,$A139,0)/OFFSET(CVMdataAnn!DA$9,$A139,0))),"",CVMdataQly!DA139*(OFFSET(CPdataAnn!DA$9,$A139,0)/OFFSET(CVMdataAnn!DA$9,$A139,0)))</f>
        <v>2377.5464888191445</v>
      </c>
      <c r="DB139" s="6">
        <f ca="1">IF(ISERROR(CVMdataQly!DB139*(OFFSET(CPdataAnn!DB$9,$A139,0)/OFFSET(CVMdataAnn!DB$9,$A139,0))),"",CVMdataQly!DB139*(OFFSET(CPdataAnn!DB$9,$A139,0)/OFFSET(CVMdataAnn!DB$9,$A139,0)))</f>
        <v>12640.726787995482</v>
      </c>
      <c r="DC139" s="6">
        <f ca="1">IF(ISERROR(CVMdataQly!DC139*(OFFSET(CPdataAnn!DC$9,$A139,0)/OFFSET(CVMdataAnn!DC$9,$A139,0))),"",CVMdataQly!DC139*(OFFSET(CPdataAnn!DC$9,$A139,0)/OFFSET(CVMdataAnn!DC$9,$A139,0)))</f>
        <v>2681.0313532827154</v>
      </c>
      <c r="DD139" s="6">
        <f ca="1">IF(ISERROR(CVMdataQly!DD139*(OFFSET(CPdataAnn!DD$9,$A139,0)/OFFSET(CVMdataAnn!DD$9,$A139,0))),"",CVMdataQly!DD139*(OFFSET(CPdataAnn!DD$9,$A139,0)/OFFSET(CVMdataAnn!DD$9,$A139,0)))</f>
        <v>2137.932827493863</v>
      </c>
      <c r="DE139" s="6">
        <f ca="1">IF(ISERROR(CVMdataQly!DE139*(OFFSET(CPdataAnn!DE$9,$A139,0)/OFFSET(CVMdataAnn!DE$9,$A139,0))),"",CVMdataQly!DE139*(OFFSET(CPdataAnn!DE$9,$A139,0)/OFFSET(CVMdataAnn!DE$9,$A139,0)))</f>
        <v>5378.4900971521492</v>
      </c>
      <c r="DF139" s="6">
        <f ca="1">IF(ISERROR(CVMdataQly!DF139*(OFFSET(CPdataAnn!DF$9,$A139,0)/OFFSET(CVMdataAnn!DF$9,$A139,0))),"",CVMdataQly!DF139*(OFFSET(CPdataAnn!DF$9,$A139,0)/OFFSET(CVMdataAnn!DF$9,$A139,0)))</f>
        <v>1774.6533707865171</v>
      </c>
      <c r="DG139" s="6">
        <f ca="1">IF(ISERROR(CVMdataQly!DG139*(OFFSET(CPdataAnn!DG$9,$A139,0)/OFFSET(CVMdataAnn!DG$9,$A139,0))),"",CVMdataQly!DG139*(OFFSET(CPdataAnn!DG$9,$A139,0)/OFFSET(CVMdataAnn!DG$9,$A139,0)))</f>
        <v>665.95475763016157</v>
      </c>
      <c r="DH139" s="6">
        <f ca="1">IF(ISERROR(CVMdataQly!DH139*(OFFSET(CPdataAnn!DH$9,$A139,0)/OFFSET(CVMdataAnn!DH$9,$A139,0))),"",CVMdataQly!DH139*(OFFSET(CPdataAnn!DH$9,$A139,0)/OFFSET(CVMdataAnn!DH$9,$A139,0)))</f>
        <v>5645.3643321682966</v>
      </c>
      <c r="DI139" s="6">
        <f ca="1">IF(ISERROR(CVMdataQly!DI139*(OFFSET(CPdataAnn!DI$9,$A139,0)/OFFSET(CVMdataAnn!DI$9,$A139,0))),"",CVMdataQly!DI139*(OFFSET(CPdataAnn!DI$9,$A139,0)/OFFSET(CVMdataAnn!DI$9,$A139,0)))</f>
        <v>283.56287425149702</v>
      </c>
      <c r="DJ139" s="6">
        <f ca="1">IF(ISERROR(CVMdataQly!DJ139*(OFFSET(CPdataAnn!DJ$9,$A139,0)/OFFSET(CVMdataAnn!DJ$9,$A139,0))),"",CVMdataQly!DJ139*(OFFSET(CPdataAnn!DJ$9,$A139,0)/OFFSET(CVMdataAnn!DJ$9,$A139,0)))</f>
        <v>354.49859154929578</v>
      </c>
      <c r="DK139" s="6">
        <f ca="1">IF(ISERROR(CVMdataQly!DK139*(OFFSET(CPdataAnn!DK$9,$A139,0)/OFFSET(CVMdataAnn!DK$9,$A139,0))),"",CVMdataQly!DK139*(OFFSET(CPdataAnn!DK$9,$A139,0)/OFFSET(CVMdataAnn!DK$9,$A139,0)))</f>
        <v>5007.0330252310769</v>
      </c>
      <c r="DL139" s="6">
        <f ca="1">IF(ISERROR(CVMdataQly!DL139*(OFFSET(CPdataAnn!DL$9,$A139,0)/OFFSET(CVMdataAnn!DL$9,$A139,0))),"",CVMdataQly!DL139*(OFFSET(CPdataAnn!DL$9,$A139,0)/OFFSET(CVMdataAnn!DL$9,$A139,0)))</f>
        <v>34792.864627782365</v>
      </c>
      <c r="DM139" s="6">
        <f ca="1">IF(ISERROR(CVMdataQly!DM139*(OFFSET(CPdataAnn!DM$9,$A139,0)/OFFSET(CVMdataAnn!DM$9,$A139,0))),"",CVMdataQly!DM139*(OFFSET(CPdataAnn!DM$9,$A139,0)/OFFSET(CVMdataAnn!DM$9,$A139,0)))</f>
        <v>5855.4965267545149</v>
      </c>
      <c r="DN139" s="6">
        <f ca="1">IF(ISERROR(CVMdataQly!DN139*(OFFSET(CPdataAnn!DN$9,$A139,0)/OFFSET(CVMdataAnn!DN$9,$A139,0))),"",CVMdataQly!DN139*(OFFSET(CPdataAnn!DN$9,$A139,0)/OFFSET(CVMdataAnn!DN$9,$A139,0)))</f>
        <v>1395.7280259365996</v>
      </c>
      <c r="DO139" s="6">
        <f ca="1">IF(ISERROR(CVMdataQly!DO139*(OFFSET(CPdataAnn!DO$9,$A139,0)/OFFSET(CVMdataAnn!DO$9,$A139,0))),"",CVMdataQly!DO139*(OFFSET(CPdataAnn!DO$9,$A139,0)/OFFSET(CVMdataAnn!DO$9,$A139,0)))</f>
        <v>893.94345319791375</v>
      </c>
      <c r="DP139" s="6">
        <f ca="1">IF(ISERROR(CVMdataQly!DP139*(OFFSET(CPdataAnn!DP$9,$A139,0)/OFFSET(CVMdataAnn!DP$9,$A139,0))),"",CVMdataQly!DP139*(OFFSET(CPdataAnn!DP$9,$A139,0)/OFFSET(CVMdataAnn!DP$9,$A139,0)))</f>
        <v>1988.6345623275645</v>
      </c>
      <c r="DQ139" s="6">
        <f ca="1">IF(ISERROR(CVMdataQly!DQ139*(OFFSET(CPdataAnn!DQ$9,$A139,0)/OFFSET(CVMdataAnn!DQ$9,$A139,0))),"",CVMdataQly!DQ139*(OFFSET(CPdataAnn!DQ$9,$A139,0)/OFFSET(CVMdataAnn!DQ$9,$A139,0)))</f>
        <v>1529.656499296105</v>
      </c>
      <c r="DR139" s="6">
        <f ca="1">IF(ISERROR(CVMdataQly!DR139*(OFFSET(CPdataAnn!DR$9,$A139,0)/OFFSET(CVMdataAnn!DR$9,$A139,0))),"",CVMdataQly!DR139*(OFFSET(CPdataAnn!DR$9,$A139,0)/OFFSET(CVMdataAnn!DR$9,$A139,0)))</f>
        <v>45.961325966850829</v>
      </c>
      <c r="DS139" s="6">
        <f ca="1">IF(ISERROR(CVMdataQly!DS139*(OFFSET(CPdataAnn!DS$9,$A139,0)/OFFSET(CVMdataAnn!DS$9,$A139,0))),"",CVMdataQly!DS139*(OFFSET(CPdataAnn!DS$9,$A139,0)/OFFSET(CVMdataAnn!DS$9,$A139,0)))</f>
        <v>3794.8077764902796</v>
      </c>
      <c r="DT139" s="6">
        <f ca="1">IF(ISERROR(CVMdataQly!DT139*(OFFSET(CPdataAnn!DT$9,$A139,0)/OFFSET(CVMdataAnn!DT$9,$A139,0))),"",CVMdataQly!DT139*(OFFSET(CPdataAnn!DT$9,$A139,0)/OFFSET(CVMdataAnn!DT$9,$A139,0)))</f>
        <v>3667.900905700586</v>
      </c>
      <c r="DU139" s="6">
        <f ca="1">IF(ISERROR(CVMdataQly!DU139*(OFFSET(CPdataAnn!DU$9,$A139,0)/OFFSET(CVMdataAnn!DU$9,$A139,0))),"",CVMdataQly!DU139*(OFFSET(CPdataAnn!DU$9,$A139,0)/OFFSET(CVMdataAnn!DU$9,$A139,0)))</f>
        <v>82.844036697247702</v>
      </c>
      <c r="DV139" s="6">
        <f ca="1">IF(ISERROR(CVMdataQly!DV139*(OFFSET(CPdataAnn!DV$9,$A139,0)/OFFSET(CVMdataAnn!DV$9,$A139,0))),"",CVMdataQly!DV139*(OFFSET(CPdataAnn!DV$9,$A139,0)/OFFSET(CVMdataAnn!DV$9,$A139,0)))</f>
        <v>44.073298429319372</v>
      </c>
      <c r="DW139" s="6">
        <f ca="1">IF(ISERROR(CVMdataQly!DW139*(OFFSET(CPdataAnn!DW$9,$A139,0)/OFFSET(CVMdataAnn!DW$9,$A139,0))),"",CVMdataQly!DW139*(OFFSET(CPdataAnn!DW$9,$A139,0)/OFFSET(CVMdataAnn!DW$9,$A139,0)))</f>
        <v>9870.6833259944233</v>
      </c>
      <c r="DX139" s="6">
        <f ca="1">IF(ISERROR(CVMdataQly!DX139*(OFFSET(CPdataAnn!DX$9,$A139,0)/OFFSET(CVMdataAnn!DX$9,$A139,0))),"",CVMdataQly!DX139*(OFFSET(CPdataAnn!DX$9,$A139,0)/OFFSET(CVMdataAnn!DX$9,$A139,0)))</f>
        <v>4890.8351113978069</v>
      </c>
      <c r="DY139" s="6">
        <f ca="1">IF(ISERROR(CVMdataQly!DY139*(OFFSET(CPdataAnn!DY$9,$A139,0)/OFFSET(CVMdataAnn!DY$9,$A139,0))),"",CVMdataQly!DY139*(OFFSET(CPdataAnn!DY$9,$A139,0)/OFFSET(CVMdataAnn!DY$9,$A139,0)))</f>
        <v>1063.0060200668895</v>
      </c>
      <c r="DZ139" s="6">
        <f ca="1">IF(ISERROR(CVMdataQly!DZ139*(OFFSET(CPdataAnn!DZ$9,$A139,0)/OFFSET(CVMdataAnn!DZ$9,$A139,0))),"",CVMdataQly!DZ139*(OFFSET(CPdataAnn!DZ$9,$A139,0)/OFFSET(CVMdataAnn!DZ$9,$A139,0)))</f>
        <v>1299.9679498986923</v>
      </c>
      <c r="EA139" s="6">
        <f ca="1">IF(ISERROR(CVMdataQly!EA139*(OFFSET(CPdataAnn!EA$9,$A139,0)/OFFSET(CVMdataAnn!EA$9,$A139,0))),"",CVMdataQly!EA139*(OFFSET(CPdataAnn!EA$9,$A139,0)/OFFSET(CVMdataAnn!EA$9,$A139,0)))</f>
        <v>1629.5972181551977</v>
      </c>
      <c r="EB139" s="6">
        <f ca="1">IF(ISERROR(CVMdataQly!EB139*(OFFSET(CPdataAnn!EB$9,$A139,0)/OFFSET(CVMdataAnn!EB$9,$A139,0))),"",CVMdataQly!EB139*(OFFSET(CPdataAnn!EB$9,$A139,0)/OFFSET(CVMdataAnn!EB$9,$A139,0)))</f>
        <v>987.56213909113728</v>
      </c>
      <c r="EC139" s="6">
        <f ca="1">IF(ISERROR(CVMdataQly!EC139*(OFFSET(CPdataAnn!EC$9,$A139,0)/OFFSET(CVMdataAnn!EC$9,$A139,0))),"",CVMdataQly!EC139*(OFFSET(CPdataAnn!EC$9,$A139,0)/OFFSET(CVMdataAnn!EC$9,$A139,0)))</f>
        <v>12319.866379395544</v>
      </c>
      <c r="ED139" s="6">
        <f ca="1">IF(ISERROR(CVMdataQly!ED139*(OFFSET(CPdataAnn!ED$9,$A139,0)/OFFSET(CVMdataAnn!ED$9,$A139,0))),"",CVMdataQly!ED139*(OFFSET(CPdataAnn!ED$9,$A139,0)/OFFSET(CVMdataAnn!ED$9,$A139,0)))</f>
        <v>2949.0372575842921</v>
      </c>
      <c r="EE139" s="6">
        <f ca="1">IF(ISERROR(CVMdataQly!EE139*(OFFSET(CPdataAnn!EE$9,$A139,0)/OFFSET(CVMdataAnn!EE$9,$A139,0))),"",CVMdataQly!EE139*(OFFSET(CPdataAnn!EE$9,$A139,0)/OFFSET(CVMdataAnn!EE$9,$A139,0)))</f>
        <v>5736.7575155494123</v>
      </c>
      <c r="EF139" s="6">
        <f ca="1">IF(ISERROR(CVMdataQly!EF139*(OFFSET(CPdataAnn!EF$9,$A139,0)/OFFSET(CVMdataAnn!EF$9,$A139,0))),"",CVMdataQly!EF139*(OFFSET(CPdataAnn!EF$9,$A139,0)/OFFSET(CVMdataAnn!EF$9,$A139,0)))</f>
        <v>3632.9918769558558</v>
      </c>
      <c r="EG139" s="6">
        <f ca="1">IF(ISERROR(CVMdataQly!EG139*(OFFSET(CPdataAnn!EG$9,$A139,0)/OFFSET(CVMdataAnn!EG$9,$A139,0))),"",CVMdataQly!EG139*(OFFSET(CPdataAnn!EG$9,$A139,0)/OFFSET(CVMdataAnn!EG$9,$A139,0)))</f>
        <v>2952.9698002922555</v>
      </c>
      <c r="EH139" s="6">
        <f ca="1">IF(ISERROR(CVMdataQly!EH139*(OFFSET(CPdataAnn!EH$9,$A139,0)/OFFSET(CVMdataAnn!EH$9,$A139,0))),"",CVMdataQly!EH139*(OFFSET(CPdataAnn!EH$9,$A139,0)/OFFSET(CVMdataAnn!EH$9,$A139,0)))</f>
        <v>825.76692373607546</v>
      </c>
      <c r="EI139" s="6">
        <f ca="1">IF(ISERROR(CVMdataQly!EI139*(OFFSET(CPdataAnn!EI$9,$A139,0)/OFFSET(CVMdataAnn!EI$9,$A139,0))),"",CVMdataQly!EI139*(OFFSET(CPdataAnn!EI$9,$A139,0)/OFFSET(CVMdataAnn!EI$9,$A139,0)))</f>
        <v>915.1781942977824</v>
      </c>
      <c r="EJ139" s="6">
        <f ca="1">IF(ISERROR(CVMdataQly!EJ139*(OFFSET(CPdataAnn!EJ$9,$A139,0)/OFFSET(CVMdataAnn!EJ$9,$A139,0))),"",CVMdataQly!EJ139*(OFFSET(CPdataAnn!EJ$9,$A139,0)/OFFSET(CVMdataAnn!EJ$9,$A139,0)))</f>
        <v>403.85431235431236</v>
      </c>
      <c r="EK139" s="6">
        <f ca="1">IF(ISERROR(CVMdataQly!EK139*(OFFSET(CPdataAnn!EK$9,$A139,0)/OFFSET(CVMdataAnn!EK$9,$A139,0))),"",CVMdataQly!EK139*(OFFSET(CPdataAnn!EK$9,$A139,0)/OFFSET(CVMdataAnn!EK$9,$A139,0)))</f>
        <v>809.41500904159125</v>
      </c>
      <c r="EL139" s="6" t="str">
        <f ca="1">IF(ISERROR(CVMdataQly!EL139*(OFFSET(CPdataAnn!EL$9,$A139,0)/OFFSET(CVMdataAnn!EL$9,$A139,0))),"",CVMdataQly!EL139*(OFFSET(CPdataAnn!EL$9,$A139,0)/OFFSET(CVMdataAnn!EL$9,$A139,0)))</f>
        <v/>
      </c>
      <c r="EM139" s="6">
        <f ca="1">IF(ISERROR(CVMdataQly!EM139*(OFFSET(CPdataAnn!EM$9,$A139,0)/OFFSET(CVMdataAnn!EM$9,$A139,0))),"",CVMdataQly!EM139*(OFFSET(CPdataAnn!EM$9,$A139,0)/OFFSET(CVMdataAnn!EM$9,$A139,0)))</f>
        <v>7300.7937203358888</v>
      </c>
      <c r="EN139" s="6">
        <f ca="1">IF(ISERROR(CVMdataQly!EN139*(OFFSET(CPdataAnn!EN$9,$A139,0)/OFFSET(CVMdataAnn!EN$9,$A139,0))),"",CVMdataQly!EN139*(OFFSET(CPdataAnn!EN$9,$A139,0)/OFFSET(CVMdataAnn!EN$9,$A139,0)))</f>
        <v>32073.07389139925</v>
      </c>
      <c r="EO139" s="6">
        <f ca="1">IF(ISERROR(CVMdataQly!EO139*(OFFSET(CPdataAnn!EO$9,$A139,0)/OFFSET(CVMdataAnn!EO$9,$A139,0))),"",CVMdataQly!EO139*(OFFSET(CPdataAnn!EO$9,$A139,0)/OFFSET(CVMdataAnn!EO$9,$A139,0)))</f>
        <v>25743.620716437134</v>
      </c>
      <c r="EP139" s="6">
        <f ca="1">IF(ISERROR(CVMdataQly!EP139*(OFFSET(CPdataAnn!EP$9,$A139,0)/OFFSET(CVMdataAnn!EP$9,$A139,0))),"",CVMdataQly!EP139*(OFFSET(CPdataAnn!EP$9,$A139,0)/OFFSET(CVMdataAnn!EP$9,$A139,0)))</f>
        <v>23826.451313819205</v>
      </c>
      <c r="EQ139" s="6">
        <f ca="1">IF(ISERROR(CVMdataQly!EQ139*(OFFSET(CPdataAnn!EQ$9,$A139,0)/OFFSET(CVMdataAnn!EQ$9,$A139,0))),"",CVMdataQly!EQ139*(OFFSET(CPdataAnn!EQ$9,$A139,0)/OFFSET(CVMdataAnn!EQ$9,$A139,0)))</f>
        <v>1918.033188854489</v>
      </c>
      <c r="ER139" s="6">
        <f ca="1">IF(ISERROR(CVMdataQly!ER139*(OFFSET(CPdataAnn!ER$9,$A139,0)/OFFSET(CVMdataAnn!ER$9,$A139,0))),"",CVMdataQly!ER139*(OFFSET(CPdataAnn!ER$9,$A139,0)/OFFSET(CVMdataAnn!ER$9,$A139,0)))</f>
        <v>6330.805731209477</v>
      </c>
      <c r="ES139" s="6">
        <f ca="1">IF(ISERROR(CVMdataQly!ES139*(OFFSET(CPdataAnn!ES$9,$A139,0)/OFFSET(CVMdataAnn!ES$9,$A139,0))),"",CVMdataQly!ES139*(OFFSET(CPdataAnn!ES$9,$A139,0)/OFFSET(CVMdataAnn!ES$9,$A139,0)))</f>
        <v>39258.987999454519</v>
      </c>
      <c r="ET139" s="6">
        <f ca="1">IF(ISERROR(CVMdataQly!ET139*(OFFSET(CPdataAnn!ET$9,$A139,0)/OFFSET(CVMdataAnn!ET$9,$A139,0))),"",CVMdataQly!ET139*(OFFSET(CPdataAnn!ET$9,$A139,0)/OFFSET(CVMdataAnn!ET$9,$A139,0)))</f>
        <v>7057.0740676375517</v>
      </c>
      <c r="EU139" s="6">
        <f ca="1">IF(ISERROR(CVMdataQly!EU139*(OFFSET(CPdataAnn!EU$9,$A139,0)/OFFSET(CVMdataAnn!EU$9,$A139,0))),"",CVMdataQly!EU139*(OFFSET(CPdataAnn!EU$9,$A139,0)/OFFSET(CVMdataAnn!EU$9,$A139,0)))</f>
        <v>1976.312049689441</v>
      </c>
      <c r="EV139" s="6">
        <f ca="1">IF(ISERROR(CVMdataQly!EV139*(OFFSET(CPdataAnn!EV$9,$A139,0)/OFFSET(CVMdataAnn!EV$9,$A139,0))),"",CVMdataQly!EV139*(OFFSET(CPdataAnn!EV$9,$A139,0)/OFFSET(CVMdataAnn!EV$9,$A139,0)))</f>
        <v>413.08577633007599</v>
      </c>
      <c r="EW139" s="6">
        <f ca="1">IF(ISERROR(CVMdataQly!EW139*(OFFSET(CPdataAnn!EW$9,$A139,0)/OFFSET(CVMdataAnn!EW$9,$A139,0))),"",CVMdataQly!EW139*(OFFSET(CPdataAnn!EW$9,$A139,0)/OFFSET(CVMdataAnn!EW$9,$A139,0)))</f>
        <v>4667.6921406630654</v>
      </c>
      <c r="EX139" s="6">
        <f ca="1">IF(ISERROR(CVMdataQly!EX139*(OFFSET(CPdataAnn!EX$9,$A139,0)/OFFSET(CVMdataAnn!EX$9,$A139,0))),"",CVMdataQly!EX139*(OFFSET(CPdataAnn!EX$9,$A139,0)/OFFSET(CVMdataAnn!EX$9,$A139,0)))</f>
        <v>1399.7942206654991</v>
      </c>
      <c r="EY139" s="6">
        <f ca="1">IF(ISERROR(CVMdataQly!EY139*(OFFSET(CPdataAnn!EY$9,$A139,0)/OFFSET(CVMdataAnn!EY$9,$A139,0))),"",CVMdataQly!EY139*(OFFSET(CPdataAnn!EY$9,$A139,0)/OFFSET(CVMdataAnn!EY$9,$A139,0)))</f>
        <v>3243.6032157281106</v>
      </c>
      <c r="EZ139" s="6">
        <f ca="1">IF(ISERROR(CVMdataQly!EZ139*(OFFSET(CPdataAnn!EZ$9,$A139,0)/OFFSET(CVMdataAnn!EZ$9,$A139,0))),"",CVMdataQly!EZ139*(OFFSET(CPdataAnn!EZ$9,$A139,0)/OFFSET(CVMdataAnn!EZ$9,$A139,0)))</f>
        <v>1788.1779174637879</v>
      </c>
      <c r="FA139" s="6">
        <f ca="1">IF(ISERROR(CVMdataQly!FA139*(OFFSET(CPdataAnn!FA$9,$A139,0)/OFFSET(CVMdataAnn!FA$9,$A139,0))),"",CVMdataQly!FA139*(OFFSET(CPdataAnn!FA$9,$A139,0)/OFFSET(CVMdataAnn!FA$9,$A139,0)))</f>
        <v>1455.7129310344828</v>
      </c>
      <c r="FB139" s="6">
        <f ca="1">IF(ISERROR(CVMdataQly!FB139*(OFFSET(CPdataAnn!FB$9,$A139,0)/OFFSET(CVMdataAnn!FB$9,$A139,0))),"",CVMdataQly!FB139*(OFFSET(CPdataAnn!FB$9,$A139,0)/OFFSET(CVMdataAnn!FB$9,$A139,0)))</f>
        <v>5297.3069889261596</v>
      </c>
      <c r="FC139" s="6">
        <f ca="1">IF(ISERROR(CVMdataQly!FC139*(OFFSET(CPdataAnn!FC$9,$A139,0)/OFFSET(CVMdataAnn!FC$9,$A139,0))),"",CVMdataQly!FC139*(OFFSET(CPdataAnn!FC$9,$A139,0)/OFFSET(CVMdataAnn!FC$9,$A139,0)))</f>
        <v>5632.6359577922076</v>
      </c>
      <c r="FD139" s="6">
        <f ca="1">IF(ISERROR(CVMdataQly!FD139*(OFFSET(CPdataAnn!FD$9,$A139,0)/OFFSET(CVMdataAnn!FD$9,$A139,0))),"",CVMdataQly!FD139*(OFFSET(CPdataAnn!FD$9,$A139,0)/OFFSET(CVMdataAnn!FD$9,$A139,0)))</f>
        <v>3641.3943454572232</v>
      </c>
      <c r="FE139" s="6">
        <f ca="1">IF(ISERROR(CVMdataQly!FE139*(OFFSET(CPdataAnn!FE$9,$A139,0)/OFFSET(CVMdataAnn!FE$9,$A139,0))),"",CVMdataQly!FE139*(OFFSET(CPdataAnn!FE$9,$A139,0)/OFFSET(CVMdataAnn!FE$9,$A139,0)))</f>
        <v>838.82494343891403</v>
      </c>
      <c r="FF139" s="6">
        <f ca="1">IF(ISERROR(CVMdataQly!FF139*(OFFSET(CPdataAnn!FF$9,$A139,0)/OFFSET(CVMdataAnn!FF$9,$A139,0))),"",CVMdataQly!FF139*(OFFSET(CPdataAnn!FF$9,$A139,0)/OFFSET(CVMdataAnn!FF$9,$A139,0)))</f>
        <v>472.07606589147287</v>
      </c>
      <c r="FG139" s="6">
        <f ca="1">IF(ISERROR(CVMdataQly!FG139*(OFFSET(CPdataAnn!FG$9,$A139,0)/OFFSET(CVMdataAnn!FG$9,$A139,0))),"",CVMdataQly!FG139*(OFFSET(CPdataAnn!FG$9,$A139,0)/OFFSET(CVMdataAnn!FG$9,$A139,0)))</f>
        <v>682.32432432432427</v>
      </c>
      <c r="FH139" s="6" t="str">
        <f ca="1">IF(ISERROR(CVMdataQly!FH139*(OFFSET(CPdataAnn!FH$9,$A139,0)/OFFSET(CVMdataAnn!FH$9,$A139,0))),"",CVMdataQly!FH139*(OFFSET(CPdataAnn!FH$9,$A139,0)/OFFSET(CVMdataAnn!FH$9,$A139,0)))</f>
        <v/>
      </c>
      <c r="FI139" s="6">
        <f ca="1">IF(ISERROR(CVMdataQly!FI139*(OFFSET(CPdataAnn!FI$9,$A139,0)/OFFSET(CVMdataAnn!FI$9,$A139,0))),"",CVMdataQly!FI139*(OFFSET(CPdataAnn!FI$9,$A139,0)/OFFSET(CVMdataAnn!FI$9,$A139,0)))</f>
        <v>12314.96557123489</v>
      </c>
      <c r="FJ139" s="6">
        <f ca="1">IF(ISERROR(CVMdataQly!FJ139*(OFFSET(CPdataAnn!FJ$9,$A139,0)/OFFSET(CVMdataAnn!FJ$9,$A139,0))),"",CVMdataQly!FJ139*(OFFSET(CPdataAnn!FJ$9,$A139,0)/OFFSET(CVMdataAnn!FJ$9,$A139,0)))</f>
        <v>5245.978127458694</v>
      </c>
      <c r="FK139" s="6">
        <f ca="1">IF(ISERROR(CVMdataQly!FK139*(OFFSET(CPdataAnn!FK$9,$A139,0)/OFFSET(CVMdataAnn!FK$9,$A139,0))),"",CVMdataQly!FK139*(OFFSET(CPdataAnn!FK$9,$A139,0)/OFFSET(CVMdataAnn!FK$9,$A139,0)))</f>
        <v>7070.2573092946941</v>
      </c>
      <c r="FL139" s="6">
        <f ca="1">IF(ISERROR(CVMdataQly!FL139*(OFFSET(CPdataAnn!FL$9,$A139,0)/OFFSET(CVMdataAnn!FL$9,$A139,0))),"",CVMdataQly!FL139*(OFFSET(CPdataAnn!FL$9,$A139,0)/OFFSET(CVMdataAnn!FL$9,$A139,0)))</f>
        <v>4312.4348401957959</v>
      </c>
    </row>
    <row r="140" spans="1:168" x14ac:dyDescent="0.25">
      <c r="A140" s="6">
        <f>YEAR(B140)-1984</f>
        <v>33</v>
      </c>
      <c r="B140" s="1">
        <v>42979</v>
      </c>
      <c r="C140" s="6">
        <f ca="1">IF(ISERROR(CVMdataQly!C140*(OFFSET(CPdataAnn!C$9,$A140,0)/OFFSET(CVMdataAnn!C$9,$A140,0))),"",CVMdataQly!C140*(OFFSET(CPdataAnn!C$9,$A140,0)/OFFSET(CVMdataAnn!C$9,$A140,0)))</f>
        <v>321805.34260749526</v>
      </c>
      <c r="D140" s="6">
        <f ca="1">IF(ISERROR(CVMdataQly!D140*(OFFSET(CPdataAnn!D$9,$A140,0)/OFFSET(CVMdataAnn!D$9,$A140,0))),"",CVMdataQly!D140*(OFFSET(CPdataAnn!D$9,$A140,0)/OFFSET(CVMdataAnn!D$9,$A140,0)))</f>
        <v>3794.2298288508559</v>
      </c>
      <c r="E140" s="6">
        <f ca="1">IF(ISERROR(CVMdataQly!E140*(OFFSET(CPdataAnn!E$9,$A140,0)/OFFSET(CVMdataAnn!E$9,$A140,0))),"",CVMdataQly!E140*(OFFSET(CPdataAnn!E$9,$A140,0)/OFFSET(CVMdataAnn!E$9,$A140,0)))</f>
        <v>318030.32400531333</v>
      </c>
      <c r="F140" s="6">
        <f ca="1">IF(ISERROR(CVMdataQly!F140*(OFFSET(CPdataAnn!F$9,$A140,0)/OFFSET(CVMdataAnn!F$9,$A140,0))),"",CVMdataQly!F140*(OFFSET(CPdataAnn!F$9,$A140,0)/OFFSET(CVMdataAnn!F$9,$A140,0)))</f>
        <v>25303.871581231775</v>
      </c>
      <c r="G140" s="6">
        <f ca="1">IF(ISERROR(CVMdataQly!G140*(OFFSET(CPdataAnn!G$9,$A140,0)/OFFSET(CVMdataAnn!G$9,$A140,0))),"",CVMdataQly!G140*(OFFSET(CPdataAnn!G$9,$A140,0)/OFFSET(CVMdataAnn!G$9,$A140,0)))</f>
        <v>10531.182329680263</v>
      </c>
      <c r="H140" s="6">
        <f ca="1">IF(ISERROR(CVMdataQly!H140*(OFFSET(CPdataAnn!H$9,$A140,0)/OFFSET(CVMdataAnn!H$9,$A140,0))),"",CVMdataQly!H140*(OFFSET(CPdataAnn!H$9,$A140,0)/OFFSET(CVMdataAnn!H$9,$A140,0)))</f>
        <v>16400.840325252218</v>
      </c>
      <c r="I140" s="6">
        <f ca="1">IF(ISERROR(CVMdataQly!I140*(OFFSET(CPdataAnn!I$9,$A140,0)/OFFSET(CVMdataAnn!I$9,$A140,0))),"",CVMdataQly!I140*(OFFSET(CPdataAnn!I$9,$A140,0)/OFFSET(CVMdataAnn!I$9,$A140,0)))</f>
        <v>83262.208456562468</v>
      </c>
      <c r="J140" s="6">
        <f ca="1">IF(ISERROR(CVMdataQly!J140*(OFFSET(CPdataAnn!J$9,$A140,0)/OFFSET(CVMdataAnn!J$9,$A140,0))),"",CVMdataQly!J140*(OFFSET(CPdataAnn!J$9,$A140,0)/OFFSET(CVMdataAnn!J$9,$A140,0)))</f>
        <v>14870.386178794179</v>
      </c>
      <c r="K140" s="6">
        <f ca="1">IF(ISERROR(CVMdataQly!K140*(OFFSET(CPdataAnn!K$9,$A140,0)/OFFSET(CVMdataAnn!K$9,$A140,0))),"",CVMdataQly!K140*(OFFSET(CPdataAnn!K$9,$A140,0)/OFFSET(CVMdataAnn!K$9,$A140,0)))</f>
        <v>5939.4360079575599</v>
      </c>
      <c r="L140" s="6">
        <f ca="1">IF(ISERROR(CVMdataQly!L140*(OFFSET(CPdataAnn!L$9,$A140,0)/OFFSET(CVMdataAnn!L$9,$A140,0))),"",CVMdataQly!L140*(OFFSET(CPdataAnn!L$9,$A140,0)/OFFSET(CVMdataAnn!L$9,$A140,0)))</f>
        <v>42809.045203259251</v>
      </c>
      <c r="M140" s="6">
        <f ca="1">IF(ISERROR(CVMdataQly!M140*(OFFSET(CPdataAnn!M$9,$A140,0)/OFFSET(CVMdataAnn!M$9,$A140,0))),"",CVMdataQly!M140*(OFFSET(CPdataAnn!M$9,$A140,0)/OFFSET(CVMdataAnn!M$9,$A140,0)))</f>
        <v>5643.3817634827237</v>
      </c>
      <c r="N140" s="6">
        <f ca="1">IF(ISERROR(CVMdataQly!N140*(OFFSET(CPdataAnn!N$9,$A140,0)/OFFSET(CVMdataAnn!N$9,$A140,0))),"",CVMdataQly!N140*(OFFSET(CPdataAnn!N$9,$A140,0)/OFFSET(CVMdataAnn!N$9,$A140,0)))</f>
        <v>35073.088769814065</v>
      </c>
      <c r="O140" s="6">
        <f ca="1">IF(ISERROR(CVMdataQly!O140*(OFFSET(CPdataAnn!O$9,$A140,0)/OFFSET(CVMdataAnn!O$9,$A140,0))),"",CVMdataQly!O140*(OFFSET(CPdataAnn!O$9,$A140,0)/OFFSET(CVMdataAnn!O$9,$A140,0)))</f>
        <v>7279.4151150054768</v>
      </c>
      <c r="P140" s="6">
        <f ca="1">IF(ISERROR(CVMdataQly!P140*(OFFSET(CPdataAnn!P$9,$A140,0)/OFFSET(CVMdataAnn!P$9,$A140,0))),"",CVMdataQly!P140*(OFFSET(CPdataAnn!P$9,$A140,0)/OFFSET(CVMdataAnn!P$9,$A140,0)))</f>
        <v>31809.661974419851</v>
      </c>
      <c r="Q140" s="6">
        <f ca="1">IF(ISERROR(CVMdataQly!Q140*(OFFSET(CPdataAnn!Q$9,$A140,0)/OFFSET(CVMdataAnn!Q$9,$A140,0))),"",CVMdataQly!Q140*(OFFSET(CPdataAnn!Q$9,$A140,0)/OFFSET(CVMdataAnn!Q$9,$A140,0)))</f>
        <v>39114.786023331639</v>
      </c>
      <c r="R140" s="6">
        <f ca="1">IF(ISERROR(CVMdataQly!R140*(OFFSET(CPdataAnn!R$9,$A140,0)/OFFSET(CVMdataAnn!R$9,$A140,0))),"",CVMdataQly!R140*(OFFSET(CPdataAnn!R$9,$A140,0)/OFFSET(CVMdataAnn!R$9,$A140,0)))</f>
        <v>25303.871581231775</v>
      </c>
      <c r="S140" s="6">
        <f ca="1">IF(ISERROR(CVMdataQly!S140*(OFFSET(CPdataAnn!S$9,$A140,0)/OFFSET(CVMdataAnn!S$9,$A140,0))),"",CVMdataQly!S140*(OFFSET(CPdataAnn!S$9,$A140,0)/OFFSET(CVMdataAnn!S$9,$A140,0)))</f>
        <v>22552.630301314988</v>
      </c>
      <c r="T140" s="6">
        <f ca="1">IF(ISERROR(CVMdataQly!T140*(OFFSET(CPdataAnn!T$9,$A140,0)/OFFSET(CVMdataAnn!T$9,$A140,0))),"",CVMdataQly!T140*(OFFSET(CPdataAnn!T$9,$A140,0)/OFFSET(CVMdataAnn!T$9,$A140,0)))</f>
        <v>4052.5714978775013</v>
      </c>
      <c r="U140" s="6">
        <f ca="1">IF(ISERROR(CVMdataQly!U140*(OFFSET(CPdataAnn!U$9,$A140,0)/OFFSET(CVMdataAnn!U$9,$A140,0))),"",CVMdataQly!U140*(OFFSET(CPdataAnn!U$9,$A140,0)/OFFSET(CVMdataAnn!U$9,$A140,0)))</f>
        <v>4643.257316488086</v>
      </c>
      <c r="V140" s="6">
        <f ca="1">IF(ISERROR(CVMdataQly!V140*(OFFSET(CPdataAnn!V$9,$A140,0)/OFFSET(CVMdataAnn!V$9,$A140,0))),"",CVMdataQly!V140*(OFFSET(CPdataAnn!V$9,$A140,0)/OFFSET(CVMdataAnn!V$9,$A140,0)))</f>
        <v>957.05341023069207</v>
      </c>
      <c r="W140" s="6">
        <f ca="1">IF(ISERROR(CVMdataQly!W140*(OFFSET(CPdataAnn!W$9,$A140,0)/OFFSET(CVMdataAnn!W$9,$A140,0))),"",CVMdataQly!W140*(OFFSET(CPdataAnn!W$9,$A140,0)/OFFSET(CVMdataAnn!W$9,$A140,0)))</f>
        <v>2701.3338768115941</v>
      </c>
      <c r="X140" s="6">
        <f ca="1">IF(ISERROR(CVMdataQly!X140*(OFFSET(CPdataAnn!X$9,$A140,0)/OFFSET(CVMdataAnn!X$9,$A140,0))),"",CVMdataQly!X140*(OFFSET(CPdataAnn!X$9,$A140,0)/OFFSET(CVMdataAnn!X$9,$A140,0)))</f>
        <v>592.89454247025037</v>
      </c>
      <c r="Y140" s="6">
        <f ca="1">IF(ISERROR(CVMdataQly!Y140*(OFFSET(CPdataAnn!Y$9,$A140,0)/OFFSET(CVMdataAnn!Y$9,$A140,0))),"",CVMdataQly!Y140*(OFFSET(CPdataAnn!Y$9,$A140,0)/OFFSET(CVMdataAnn!Y$9,$A140,0)))</f>
        <v>2691.3691517172992</v>
      </c>
      <c r="Z140" s="6">
        <f ca="1">IF(ISERROR(CVMdataQly!Z140*(OFFSET(CPdataAnn!Z$9,$A140,0)/OFFSET(CVMdataAnn!Z$9,$A140,0))),"",CVMdataQly!Z140*(OFFSET(CPdataAnn!Z$9,$A140,0)/OFFSET(CVMdataAnn!Z$9,$A140,0)))</f>
        <v>3377.1622597890478</v>
      </c>
      <c r="AA140" s="6">
        <f ca="1">IF(ISERROR(CVMdataQly!AA140*(OFFSET(CPdataAnn!AA$9,$A140,0)/OFFSET(CVMdataAnn!AA$9,$A140,0))),"",CVMdataQly!AA140*(OFFSET(CPdataAnn!AA$9,$A140,0)/OFFSET(CVMdataAnn!AA$9,$A140,0)))</f>
        <v>2874.1769344077638</v>
      </c>
      <c r="AB140" s="6">
        <f ca="1">IF(ISERROR(CVMdataQly!AB140*(OFFSET(CPdataAnn!AB$9,$A140,0)/OFFSET(CVMdataAnn!AB$9,$A140,0))),"",CVMdataQly!AB140*(OFFSET(CPdataAnn!AB$9,$A140,0)/OFFSET(CVMdataAnn!AB$9,$A140,0)))</f>
        <v>661.27055306427508</v>
      </c>
      <c r="AC140" s="6">
        <f ca="1">IF(ISERROR(CVMdataQly!AC140*(OFFSET(CPdataAnn!AC$9,$A140,0)/OFFSET(CVMdataAnn!AC$9,$A140,0))),"",CVMdataQly!AC140*(OFFSET(CPdataAnn!AC$9,$A140,0)/OFFSET(CVMdataAnn!AC$9,$A140,0)))</f>
        <v>2751.4506210906529</v>
      </c>
      <c r="AD140" s="6">
        <f ca="1">IF(ISERROR(CVMdataQly!AD140*(OFFSET(CPdataAnn!AD$9,$A140,0)/OFFSET(CVMdataAnn!AD$9,$A140,0))),"",CVMdataQly!AD140*(OFFSET(CPdataAnn!AD$9,$A140,0)/OFFSET(CVMdataAnn!AD$9,$A140,0)))</f>
        <v>792.642001842186</v>
      </c>
      <c r="AE140" s="6">
        <f ca="1">IF(ISERROR(CVMdataQly!AE140*(OFFSET(CPdataAnn!AE$9,$A140,0)/OFFSET(CVMdataAnn!AE$9,$A140,0))),"",CVMdataQly!AE140*(OFFSET(CPdataAnn!AE$9,$A140,0)/OFFSET(CVMdataAnn!AE$9,$A140,0)))</f>
        <v>1958.5713579636722</v>
      </c>
      <c r="AF140" s="6">
        <f ca="1">IF(ISERROR(CVMdataQly!AF140*(OFFSET(CPdataAnn!AF$9,$A140,0)/OFFSET(CVMdataAnn!AF$9,$A140,0))),"",CVMdataQly!AF140*(OFFSET(CPdataAnn!AF$9,$A140,0)/OFFSET(CVMdataAnn!AF$9,$A140,0)))</f>
        <v>10531.182329680263</v>
      </c>
      <c r="AG140" s="6">
        <f ca="1">IF(ISERROR(CVMdataQly!AG140*(OFFSET(CPdataAnn!AG$9,$A140,0)/OFFSET(CVMdataAnn!AG$9,$A140,0))),"",CVMdataQly!AG140*(OFFSET(CPdataAnn!AG$9,$A140,0)/OFFSET(CVMdataAnn!AG$9,$A140,0)))</f>
        <v>4839.0576289791443</v>
      </c>
      <c r="AH140" s="6">
        <f ca="1">IF(ISERROR(CVMdataQly!AH140*(OFFSET(CPdataAnn!AH$9,$A140,0)/OFFSET(CVMdataAnn!AH$9,$A140,0))),"",CVMdataQly!AH140*(OFFSET(CPdataAnn!AH$9,$A140,0)/OFFSET(CVMdataAnn!AH$9,$A140,0)))</f>
        <v>1392.4789077542446</v>
      </c>
      <c r="AI140" s="6">
        <f ca="1">IF(ISERROR(CVMdataQly!AI140*(OFFSET(CPdataAnn!AI$9,$A140,0)/OFFSET(CVMdataAnn!AI$9,$A140,0))),"",CVMdataQly!AI140*(OFFSET(CPdataAnn!AI$9,$A140,0)/OFFSET(CVMdataAnn!AI$9,$A140,0)))</f>
        <v>2206.7824048838984</v>
      </c>
      <c r="AJ140" s="6">
        <f ca="1">IF(ISERROR(CVMdataQly!AJ140*(OFFSET(CPdataAnn!AJ$9,$A140,0)/OFFSET(CVMdataAnn!AJ$9,$A140,0))),"",CVMdataQly!AJ140*(OFFSET(CPdataAnn!AJ$9,$A140,0)/OFFSET(CVMdataAnn!AJ$9,$A140,0)))</f>
        <v>1238.3567274137263</v>
      </c>
      <c r="AK140" s="6">
        <f ca="1">IF(ISERROR(CVMdataQly!AK140*(OFFSET(CPdataAnn!AK$9,$A140,0)/OFFSET(CVMdataAnn!AK$9,$A140,0))),"",CVMdataQly!AK140*(OFFSET(CPdataAnn!AK$9,$A140,0)/OFFSET(CVMdataAnn!AK$9,$A140,0)))</f>
        <v>4799.4452470384276</v>
      </c>
      <c r="AL140" s="6">
        <f ca="1">IF(ISERROR(CVMdataQly!AL140*(OFFSET(CPdataAnn!AL$9,$A140,0)/OFFSET(CVMdataAnn!AL$9,$A140,0))),"",CVMdataQly!AL140*(OFFSET(CPdataAnn!AL$9,$A140,0)/OFFSET(CVMdataAnn!AL$9,$A140,0)))</f>
        <v>890.91901206203329</v>
      </c>
      <c r="AM140" s="6">
        <f ca="1">IF(ISERROR(CVMdataQly!AM140*(OFFSET(CPdataAnn!AM$9,$A140,0)/OFFSET(CVMdataAnn!AM$9,$A140,0))),"",CVMdataQly!AM140*(OFFSET(CPdataAnn!AM$9,$A140,0)/OFFSET(CVMdataAnn!AM$9,$A140,0)))</f>
        <v>16400.840325252218</v>
      </c>
      <c r="AN140" s="6">
        <f ca="1">IF(ISERROR(CVMdataQly!AN140*(OFFSET(CPdataAnn!AN$9,$A140,0)/OFFSET(CVMdataAnn!AN$9,$A140,0))),"",CVMdataQly!AN140*(OFFSET(CPdataAnn!AN$9,$A140,0)/OFFSET(CVMdataAnn!AN$9,$A140,0)))</f>
        <v>13895.374209771388</v>
      </c>
      <c r="AO140" s="6">
        <f ca="1">IF(ISERROR(CVMdataQly!AO140*(OFFSET(CPdataAnn!AO$9,$A140,0)/OFFSET(CVMdataAnn!AO$9,$A140,0))),"",CVMdataQly!AO140*(OFFSET(CPdataAnn!AO$9,$A140,0)/OFFSET(CVMdataAnn!AO$9,$A140,0)))</f>
        <v>197.47155499367886</v>
      </c>
      <c r="AP140" s="6">
        <f ca="1">IF(ISERROR(CVMdataQly!AP140*(OFFSET(CPdataAnn!AP$9,$A140,0)/OFFSET(CVMdataAnn!AP$9,$A140,0))),"",CVMdataQly!AP140*(OFFSET(CPdataAnn!AP$9,$A140,0)/OFFSET(CVMdataAnn!AP$9,$A140,0)))</f>
        <v>12578.264847135997</v>
      </c>
      <c r="AQ140" s="6">
        <f ca="1">IF(ISERROR(CVMdataQly!AQ140*(OFFSET(CPdataAnn!AQ$9,$A140,0)/OFFSET(CVMdataAnn!AQ$9,$A140,0))),"",CVMdataQly!AQ140*(OFFSET(CPdataAnn!AQ$9,$A140,0)/OFFSET(CVMdataAnn!AQ$9,$A140,0)))</f>
        <v>836.74063057703745</v>
      </c>
      <c r="AR140" s="6">
        <f ca="1">IF(ISERROR(CVMdataQly!AR140*(OFFSET(CPdataAnn!AR$9,$A140,0)/OFFSET(CVMdataAnn!AR$9,$A140,0))),"",CVMdataQly!AR140*(OFFSET(CPdataAnn!AR$9,$A140,0)/OFFSET(CVMdataAnn!AR$9,$A140,0)))</f>
        <v>282.1566484517304</v>
      </c>
      <c r="AS140" s="6">
        <f ca="1">IF(ISERROR(CVMdataQly!AS140*(OFFSET(CPdataAnn!AS$9,$A140,0)/OFFSET(CVMdataAnn!AS$9,$A140,0))),"",CVMdataQly!AS140*(OFFSET(CPdataAnn!AS$9,$A140,0)/OFFSET(CVMdataAnn!AS$9,$A140,0)))</f>
        <v>2503.7555086024754</v>
      </c>
      <c r="AT140" s="6">
        <f ca="1">IF(ISERROR(CVMdataQly!AT140*(OFFSET(CPdataAnn!AT$9,$A140,0)/OFFSET(CVMdataAnn!AT$9,$A140,0))),"",CVMdataQly!AT140*(OFFSET(CPdataAnn!AT$9,$A140,0)/OFFSET(CVMdataAnn!AT$9,$A140,0)))</f>
        <v>2492.7559150657225</v>
      </c>
      <c r="AU140" s="6">
        <f ca="1">IF(ISERROR(CVMdataQly!AU140*(OFFSET(CPdataAnn!AU$9,$A140,0)/OFFSET(CVMdataAnn!AU$9,$A140,0))),"",CVMdataQly!AU140*(OFFSET(CPdataAnn!AU$9,$A140,0)/OFFSET(CVMdataAnn!AU$9,$A140,0)))</f>
        <v>12</v>
      </c>
      <c r="AV140" s="6">
        <f ca="1">IF(ISERROR(CVMdataQly!AV140*(OFFSET(CPdataAnn!AV$9,$A140,0)/OFFSET(CVMdataAnn!AV$9,$A140,0))),"",CVMdataQly!AV140*(OFFSET(CPdataAnn!AV$9,$A140,0)/OFFSET(CVMdataAnn!AV$9,$A140,0)))</f>
        <v>83262.208456562468</v>
      </c>
      <c r="AW140" s="6">
        <f ca="1">IF(ISERROR(CVMdataQly!AW140*(OFFSET(CPdataAnn!AW$9,$A140,0)/OFFSET(CVMdataAnn!AW$9,$A140,0))),"",CVMdataQly!AW140*(OFFSET(CPdataAnn!AW$9,$A140,0)/OFFSET(CVMdataAnn!AW$9,$A140,0)))</f>
        <v>20258.597838140849</v>
      </c>
      <c r="AX140" s="6">
        <f ca="1">IF(ISERROR(CVMdataQly!AX140*(OFFSET(CPdataAnn!AX$9,$A140,0)/OFFSET(CVMdataAnn!AX$9,$A140,0))),"",CVMdataQly!AX140*(OFFSET(CPdataAnn!AX$9,$A140,0)/OFFSET(CVMdataAnn!AX$9,$A140,0)))</f>
        <v>20193.334123976034</v>
      </c>
      <c r="AY140" s="6">
        <f ca="1">IF(ISERROR(CVMdataQly!AY140*(OFFSET(CPdataAnn!AY$9,$A140,0)/OFFSET(CVMdataAnn!AY$9,$A140,0))),"",CVMdataQly!AY140*(OFFSET(CPdataAnn!AY$9,$A140,0)/OFFSET(CVMdataAnn!AY$9,$A140,0)))</f>
        <v>66.25278810408922</v>
      </c>
      <c r="AZ140" s="6">
        <f ca="1">IF(ISERROR(CVMdataQly!AZ140*(OFFSET(CPdataAnn!AZ$9,$A140,0)/OFFSET(CVMdataAnn!AZ$9,$A140,0))),"",CVMdataQly!AZ140*(OFFSET(CPdataAnn!AZ$9,$A140,0)/OFFSET(CVMdataAnn!AZ$9,$A140,0)))</f>
        <v>51983.929716515886</v>
      </c>
      <c r="BA140" s="6">
        <f ca="1">IF(ISERROR(CVMdataQly!BA140*(OFFSET(CPdataAnn!BA$9,$A140,0)/OFFSET(CVMdataAnn!BA$9,$A140,0))),"",CVMdataQly!BA140*(OFFSET(CPdataAnn!BA$9,$A140,0)/OFFSET(CVMdataAnn!BA$9,$A140,0)))</f>
        <v>49273.150143588769</v>
      </c>
      <c r="BB140" s="6">
        <f ca="1">IF(ISERROR(CVMdataQly!BB140*(OFFSET(CPdataAnn!BB$9,$A140,0)/OFFSET(CVMdataAnn!BB$9,$A140,0))),"",CVMdataQly!BB140*(OFFSET(CPdataAnn!BB$9,$A140,0)/OFFSET(CVMdataAnn!BB$9,$A140,0)))</f>
        <v>2710.7885771543088</v>
      </c>
      <c r="BC140" s="6">
        <f ca="1">IF(ISERROR(CVMdataQly!BC140*(OFFSET(CPdataAnn!BC$9,$A140,0)/OFFSET(CVMdataAnn!BC$9,$A140,0))),"",CVMdataQly!BC140*(OFFSET(CPdataAnn!BC$9,$A140,0)/OFFSET(CVMdataAnn!BC$9,$A140,0)))</f>
        <v>799.11965065502181</v>
      </c>
      <c r="BD140" s="6">
        <f ca="1">IF(ISERROR(CVMdataQly!BD140*(OFFSET(CPdataAnn!BD$9,$A140,0)/OFFSET(CVMdataAnn!BD$9,$A140,0))),"",CVMdataQly!BD140*(OFFSET(CPdataAnn!BD$9,$A140,0)/OFFSET(CVMdataAnn!BD$9,$A140,0)))</f>
        <v>345.4557463672391</v>
      </c>
      <c r="BE140" s="6">
        <f ca="1">IF(ISERROR(CVMdataQly!BE140*(OFFSET(CPdataAnn!BE$9,$A140,0)/OFFSET(CVMdataAnn!BE$9,$A140,0))),"",CVMdataQly!BE140*(OFFSET(CPdataAnn!BE$9,$A140,0)/OFFSET(CVMdataAnn!BE$9,$A140,0)))</f>
        <v>453.61093749999998</v>
      </c>
      <c r="BF140" s="6">
        <f ca="1">IF(ISERROR(CVMdataQly!BF140*(OFFSET(CPdataAnn!BF$9,$A140,0)/OFFSET(CVMdataAnn!BF$9,$A140,0))),"",CVMdataQly!BF140*(OFFSET(CPdataAnn!BF$9,$A140,0)/OFFSET(CVMdataAnn!BF$9,$A140,0)))</f>
        <v>2387.6984176233323</v>
      </c>
      <c r="BG140" s="6">
        <f ca="1">IF(ISERROR(CVMdataQly!BG140*(OFFSET(CPdataAnn!BG$9,$A140,0)/OFFSET(CVMdataAnn!BG$9,$A140,0))),"",CVMdataQly!BG140*(OFFSET(CPdataAnn!BG$9,$A140,0)/OFFSET(CVMdataAnn!BG$9,$A140,0)))</f>
        <v>1167.1287625418061</v>
      </c>
      <c r="BH140" s="6">
        <f ca="1">IF(ISERROR(CVMdataQly!BH140*(OFFSET(CPdataAnn!BH$9,$A140,0)/OFFSET(CVMdataAnn!BH$9,$A140,0))),"",CVMdataQly!BH140*(OFFSET(CPdataAnn!BH$9,$A140,0)/OFFSET(CVMdataAnn!BH$9,$A140,0)))</f>
        <v>37.229729729729726</v>
      </c>
      <c r="BI140" s="6">
        <f ca="1">IF(ISERROR(CVMdataQly!BI140*(OFFSET(CPdataAnn!BI$9,$A140,0)/OFFSET(CVMdataAnn!BI$9,$A140,0))),"",CVMdataQly!BI140*(OFFSET(CPdataAnn!BI$9,$A140,0)/OFFSET(CVMdataAnn!BI$9,$A140,0)))</f>
        <v>1182.4224192526915</v>
      </c>
      <c r="BJ140" s="6" t="str">
        <f ca="1">IF(ISERROR(CVMdataQly!BJ140*(OFFSET(CPdataAnn!BJ$9,$A140,0)/OFFSET(CVMdataAnn!BJ$9,$A140,0))),"",CVMdataQly!BJ140*(OFFSET(CPdataAnn!BJ$9,$A140,0)/OFFSET(CVMdataAnn!BJ$9,$A140,0)))</f>
        <v/>
      </c>
      <c r="BK140" s="6">
        <f ca="1">IF(ISERROR(CVMdataQly!BK140*(OFFSET(CPdataAnn!BK$9,$A140,0)/OFFSET(CVMdataAnn!BK$9,$A140,0))),"",CVMdataQly!BK140*(OFFSET(CPdataAnn!BK$9,$A140,0)/OFFSET(CVMdataAnn!BK$9,$A140,0)))</f>
        <v>7839.1054922663707</v>
      </c>
      <c r="BL140" s="6">
        <f ca="1">IF(ISERROR(CVMdataQly!BL140*(OFFSET(CPdataAnn!BL$9,$A140,0)/OFFSET(CVMdataAnn!BL$9,$A140,0))),"",CVMdataQly!BL140*(OFFSET(CPdataAnn!BL$9,$A140,0)/OFFSET(CVMdataAnn!BL$9,$A140,0)))</f>
        <v>3978.4171539961012</v>
      </c>
      <c r="BM140" s="6">
        <f ca="1">IF(ISERROR(CVMdataQly!BM140*(OFFSET(CPdataAnn!BM$9,$A140,0)/OFFSET(CVMdataAnn!BM$9,$A140,0))),"",CVMdataQly!BM140*(OFFSET(CPdataAnn!BM$9,$A140,0)/OFFSET(CVMdataAnn!BM$9,$A140,0)))</f>
        <v>3497.1034534310061</v>
      </c>
      <c r="BN140" s="6">
        <f ca="1">IF(ISERROR(CVMdataQly!BN140*(OFFSET(CPdataAnn!BN$9,$A140,0)/OFFSET(CVMdataAnn!BN$9,$A140,0))),"",CVMdataQly!BN140*(OFFSET(CPdataAnn!BN$9,$A140,0)/OFFSET(CVMdataAnn!BN$9,$A140,0)))</f>
        <v>272.27905138339918</v>
      </c>
      <c r="BO140" s="6">
        <f ca="1">IF(ISERROR(CVMdataQly!BO140*(OFFSET(CPdataAnn!BO$9,$A140,0)/OFFSET(CVMdataAnn!BO$9,$A140,0))),"",CVMdataQly!BO140*(OFFSET(CPdataAnn!BO$9,$A140,0)/OFFSET(CVMdataAnn!BO$9,$A140,0)))</f>
        <v>76.763076923076923</v>
      </c>
      <c r="BP140" s="6" t="str">
        <f ca="1">IF(ISERROR(CVMdataQly!BP140*(OFFSET(CPdataAnn!BP$9,$A140,0)/OFFSET(CVMdataAnn!BP$9,$A140,0))),"",CVMdataQly!BP140*(OFFSET(CPdataAnn!BP$9,$A140,0)/OFFSET(CVMdataAnn!BP$9,$A140,0)))</f>
        <v/>
      </c>
      <c r="BQ140" s="6">
        <f ca="1">IF(ISERROR(CVMdataQly!BQ140*(OFFSET(CPdataAnn!BQ$9,$A140,0)/OFFSET(CVMdataAnn!BQ$9,$A140,0))),"",CVMdataQly!BQ140*(OFFSET(CPdataAnn!BQ$9,$A140,0)/OFFSET(CVMdataAnn!BQ$9,$A140,0)))</f>
        <v>14870.386178794179</v>
      </c>
      <c r="BR140" s="6">
        <f ca="1">IF(ISERROR(CVMdataQly!BR140*(OFFSET(CPdataAnn!BR$9,$A140,0)/OFFSET(CVMdataAnn!BR$9,$A140,0))),"",CVMdataQly!BR140*(OFFSET(CPdataAnn!BR$9,$A140,0)/OFFSET(CVMdataAnn!BR$9,$A140,0)))</f>
        <v>4789.3543339939497</v>
      </c>
      <c r="BS140" s="6">
        <f ca="1">IF(ISERROR(CVMdataQly!BS140*(OFFSET(CPdataAnn!BS$9,$A140,0)/OFFSET(CVMdataAnn!BS$9,$A140,0))),"",CVMdataQly!BS140*(OFFSET(CPdataAnn!BS$9,$A140,0)/OFFSET(CVMdataAnn!BS$9,$A140,0)))</f>
        <v>3845.4825490196076</v>
      </c>
      <c r="BT140" s="6">
        <f ca="1">IF(ISERROR(CVMdataQly!BT140*(OFFSET(CPdataAnn!BT$9,$A140,0)/OFFSET(CVMdataAnn!BT$9,$A140,0))),"",CVMdataQly!BT140*(OFFSET(CPdataAnn!BT$9,$A140,0)/OFFSET(CVMdataAnn!BT$9,$A140,0)))</f>
        <v>936.85111920874544</v>
      </c>
      <c r="BU140" s="6">
        <f ca="1">IF(ISERROR(CVMdataQly!BU140*(OFFSET(CPdataAnn!BU$9,$A140,0)/OFFSET(CVMdataAnn!BU$9,$A140,0))),"",CVMdataQly!BU140*(OFFSET(CPdataAnn!BU$9,$A140,0)/OFFSET(CVMdataAnn!BU$9,$A140,0)))</f>
        <v>8</v>
      </c>
      <c r="BV140" s="6">
        <f ca="1">IF(ISERROR(CVMdataQly!BV140*(OFFSET(CPdataAnn!BV$9,$A140,0)/OFFSET(CVMdataAnn!BV$9,$A140,0))),"",CVMdataQly!BV140*(OFFSET(CPdataAnn!BV$9,$A140,0)/OFFSET(CVMdataAnn!BV$9,$A140,0)))</f>
        <v>2166.0008149959249</v>
      </c>
      <c r="BW140" s="6">
        <f ca="1">IF(ISERROR(CVMdataQly!BW140*(OFFSET(CPdataAnn!BW$9,$A140,0)/OFFSET(CVMdataAnn!BW$9,$A140,0))),"",CVMdataQly!BW140*(OFFSET(CPdataAnn!BW$9,$A140,0)/OFFSET(CVMdataAnn!BW$9,$A140,0)))</f>
        <v>2170.2167605023819</v>
      </c>
      <c r="BX140" s="6">
        <f ca="1">IF(ISERROR(CVMdataQly!BX140*(OFFSET(CPdataAnn!BX$9,$A140,0)/OFFSET(CVMdataAnn!BX$9,$A140,0))),"",CVMdataQly!BX140*(OFFSET(CPdataAnn!BX$9,$A140,0)/OFFSET(CVMdataAnn!BX$9,$A140,0)))</f>
        <v>1656.1371323006963</v>
      </c>
      <c r="BY140" s="6">
        <f ca="1">IF(ISERROR(CVMdataQly!BY140*(OFFSET(CPdataAnn!BY$9,$A140,0)/OFFSET(CVMdataAnn!BY$9,$A140,0))),"",CVMdataQly!BY140*(OFFSET(CPdataAnn!BY$9,$A140,0)/OFFSET(CVMdataAnn!BY$9,$A140,0)))</f>
        <v>330.87558843308676</v>
      </c>
      <c r="BZ140" s="6">
        <f ca="1">IF(ISERROR(CVMdataQly!BZ140*(OFFSET(CPdataAnn!BZ$9,$A140,0)/OFFSET(CVMdataAnn!BZ$9,$A140,0))),"",CVMdataQly!BZ140*(OFFSET(CPdataAnn!BZ$9,$A140,0)/OFFSET(CVMdataAnn!BZ$9,$A140,0)))</f>
        <v>182.19354838709677</v>
      </c>
      <c r="CA140" s="6">
        <f ca="1">IF(ISERROR(CVMdataQly!CA140*(OFFSET(CPdataAnn!CA$9,$A140,0)/OFFSET(CVMdataAnn!CA$9,$A140,0))),"",CVMdataQly!CA140*(OFFSET(CPdataAnn!CA$9,$A140,0)/OFFSET(CVMdataAnn!CA$9,$A140,0)))</f>
        <v>1887.6549592212575</v>
      </c>
      <c r="CB140" s="6">
        <f ca="1">IF(ISERROR(CVMdataQly!CB140*(OFFSET(CPdataAnn!CB$9,$A140,0)/OFFSET(CVMdataAnn!CB$9,$A140,0))),"",CVMdataQly!CB140*(OFFSET(CPdataAnn!CB$9,$A140,0)/OFFSET(CVMdataAnn!CB$9,$A140,0)))</f>
        <v>1459.1328150307741</v>
      </c>
      <c r="CC140" s="6">
        <f ca="1">IF(ISERROR(CVMdataQly!CC140*(OFFSET(CPdataAnn!CC$9,$A140,0)/OFFSET(CVMdataAnn!CC$9,$A140,0))),"",CVMdataQly!CC140*(OFFSET(CPdataAnn!CC$9,$A140,0)/OFFSET(CVMdataAnn!CC$9,$A140,0)))</f>
        <v>173.20670391061452</v>
      </c>
      <c r="CD140" s="6">
        <f ca="1">IF(ISERROR(CVMdataQly!CD140*(OFFSET(CPdataAnn!CD$9,$A140,0)/OFFSET(CVMdataAnn!CD$9,$A140,0))),"",CVMdataQly!CD140*(OFFSET(CPdataAnn!CD$9,$A140,0)/OFFSET(CVMdataAnn!CD$9,$A140,0)))</f>
        <v>1285.6574464187581</v>
      </c>
      <c r="CE140" s="6">
        <f ca="1">IF(ISERROR(CVMdataQly!CE140*(OFFSET(CPdataAnn!CE$9,$A140,0)/OFFSET(CVMdataAnn!CE$9,$A140,0))),"",CVMdataQly!CE140*(OFFSET(CPdataAnn!CE$9,$A140,0)/OFFSET(CVMdataAnn!CE$9,$A140,0)))</f>
        <v>2397.0219368646335</v>
      </c>
      <c r="CF140" s="6">
        <f ca="1">IF(ISERROR(CVMdataQly!CF140*(OFFSET(CPdataAnn!CF$9,$A140,0)/OFFSET(CVMdataAnn!CF$9,$A140,0))),"",CVMdataQly!CF140*(OFFSET(CPdataAnn!CF$9,$A140,0)/OFFSET(CVMdataAnn!CF$9,$A140,0)))</f>
        <v>826.96886674968857</v>
      </c>
      <c r="CG140" s="6">
        <f ca="1">IF(ISERROR(CVMdataQly!CG140*(OFFSET(CPdataAnn!CG$9,$A140,0)/OFFSET(CVMdataAnn!CG$9,$A140,0))),"",CVMdataQly!CG140*(OFFSET(CPdataAnn!CG$9,$A140,0)/OFFSET(CVMdataAnn!CG$9,$A140,0)))</f>
        <v>1571.0195822454307</v>
      </c>
      <c r="CH140" s="6">
        <f ca="1">IF(ISERROR(CVMdataQly!CH140*(OFFSET(CPdataAnn!CH$9,$A140,0)/OFFSET(CVMdataAnn!CH$9,$A140,0))),"",CVMdataQly!CH140*(OFFSET(CPdataAnn!CH$9,$A140,0)/OFFSET(CVMdataAnn!CH$9,$A140,0)))</f>
        <v>5939.4360079575599</v>
      </c>
      <c r="CI140" s="6">
        <f ca="1">IF(ISERROR(CVMdataQly!CI140*(OFFSET(CPdataAnn!CI$9,$A140,0)/OFFSET(CVMdataAnn!CI$9,$A140,0))),"",CVMdataQly!CI140*(OFFSET(CPdataAnn!CI$9,$A140,0)/OFFSET(CVMdataAnn!CI$9,$A140,0)))</f>
        <v>3449.5948915525114</v>
      </c>
      <c r="CJ140" s="6">
        <f ca="1">IF(ISERROR(CVMdataQly!CJ140*(OFFSET(CPdataAnn!CJ$9,$A140,0)/OFFSET(CVMdataAnn!CJ$9,$A140,0))),"",CVMdataQly!CJ140*(OFFSET(CPdataAnn!CJ$9,$A140,0)/OFFSET(CVMdataAnn!CJ$9,$A140,0)))</f>
        <v>2232.0697165371566</v>
      </c>
      <c r="CK140" s="6">
        <f ca="1">IF(ISERROR(CVMdataQly!CK140*(OFFSET(CPdataAnn!CK$9,$A140,0)/OFFSET(CVMdataAnn!CK$9,$A140,0))),"",CVMdataQly!CK140*(OFFSET(CPdataAnn!CK$9,$A140,0)/OFFSET(CVMdataAnn!CK$9,$A140,0)))</f>
        <v>261.73314065510596</v>
      </c>
      <c r="CL140" s="6">
        <f ca="1">IF(ISERROR(CVMdataQly!CL140*(OFFSET(CPdataAnn!CL$9,$A140,0)/OFFSET(CVMdataAnn!CL$9,$A140,0))),"",CVMdataQly!CL140*(OFFSET(CPdataAnn!CL$9,$A140,0)/OFFSET(CVMdataAnn!CL$9,$A140,0)))</f>
        <v>956.74512860483242</v>
      </c>
      <c r="CM140" s="6">
        <f ca="1">IF(ISERROR(CVMdataQly!CM140*(OFFSET(CPdataAnn!CM$9,$A140,0)/OFFSET(CVMdataAnn!CM$9,$A140,0))),"",CVMdataQly!CM140*(OFFSET(CPdataAnn!CM$9,$A140,0)/OFFSET(CVMdataAnn!CM$9,$A140,0)))</f>
        <v>1640.3659084106555</v>
      </c>
      <c r="CN140" s="6">
        <f ca="1">IF(ISERROR(CVMdataQly!CN140*(OFFSET(CPdataAnn!CN$9,$A140,0)/OFFSET(CVMdataAnn!CN$9,$A140,0))),"",CVMdataQly!CN140*(OFFSET(CPdataAnn!CN$9,$A140,0)/OFFSET(CVMdataAnn!CN$9,$A140,0)))</f>
        <v>622.62432989690717</v>
      </c>
      <c r="CO140" s="6">
        <f ca="1">IF(ISERROR(CVMdataQly!CO140*(OFFSET(CPdataAnn!CO$9,$A140,0)/OFFSET(CVMdataAnn!CO$9,$A140,0))),"",CVMdataQly!CO140*(OFFSET(CPdataAnn!CO$9,$A140,0)/OFFSET(CVMdataAnn!CO$9,$A140,0)))</f>
        <v>832.97146118721457</v>
      </c>
      <c r="CP140" s="6">
        <f ca="1">IF(ISERROR(CVMdataQly!CP140*(OFFSET(CPdataAnn!CP$9,$A140,0)/OFFSET(CVMdataAnn!CP$9,$A140,0))),"",CVMdataQly!CP140*(OFFSET(CPdataAnn!CP$9,$A140,0)/OFFSET(CVMdataAnn!CP$9,$A140,0)))</f>
        <v>183.79287598944592</v>
      </c>
      <c r="CQ140" s="6">
        <f ca="1">IF(ISERROR(CVMdataQly!CQ140*(OFFSET(CPdataAnn!CQ$9,$A140,0)/OFFSET(CVMdataAnn!CQ$9,$A140,0))),"",CVMdataQly!CQ140*(OFFSET(CPdataAnn!CQ$9,$A140,0)/OFFSET(CVMdataAnn!CQ$9,$A140,0)))</f>
        <v>850.51181102362204</v>
      </c>
      <c r="CR140" s="6">
        <f ca="1">IF(ISERROR(CVMdataQly!CR140*(OFFSET(CPdataAnn!CR$9,$A140,0)/OFFSET(CVMdataAnn!CR$9,$A140,0))),"",CVMdataQly!CR140*(OFFSET(CPdataAnn!CR$9,$A140,0)/OFFSET(CVMdataAnn!CR$9,$A140,0)))</f>
        <v>42809.045203259251</v>
      </c>
      <c r="CS140" s="6">
        <f ca="1">IF(ISERROR(CVMdataQly!CS140*(OFFSET(CPdataAnn!CS$9,$A140,0)/OFFSET(CVMdataAnn!CS$9,$A140,0))),"",CVMdataQly!CS140*(OFFSET(CPdataAnn!CS$9,$A140,0)/OFFSET(CVMdataAnn!CS$9,$A140,0)))</f>
        <v>12487.07138169324</v>
      </c>
      <c r="CT140" s="6">
        <f ca="1">IF(ISERROR(CVMdataQly!CT140*(OFFSET(CPdataAnn!CT$9,$A140,0)/OFFSET(CVMdataAnn!CT$9,$A140,0))),"",CVMdataQly!CT140*(OFFSET(CPdataAnn!CT$9,$A140,0)/OFFSET(CVMdataAnn!CT$9,$A140,0)))</f>
        <v>12011.72837203706</v>
      </c>
      <c r="CU140" s="6">
        <f ca="1">IF(ISERROR(CVMdataQly!CU140*(OFFSET(CPdataAnn!CU$9,$A140,0)/OFFSET(CVMdataAnn!CU$9,$A140,0))),"",CVMdataQly!CU140*(OFFSET(CPdataAnn!CU$9,$A140,0)/OFFSET(CVMdataAnn!CU$9,$A140,0)))</f>
        <v>160.02283105022832</v>
      </c>
      <c r="CV140" s="6">
        <f ca="1">IF(ISERROR(CVMdataQly!CV140*(OFFSET(CPdataAnn!CV$9,$A140,0)/OFFSET(CVMdataAnn!CV$9,$A140,0))),"",CVMdataQly!CV140*(OFFSET(CPdataAnn!CV$9,$A140,0)/OFFSET(CVMdataAnn!CV$9,$A140,0)))</f>
        <v>315.27583527583528</v>
      </c>
      <c r="CW140" s="6">
        <f ca="1">IF(ISERROR(CVMdataQly!CW140*(OFFSET(CPdataAnn!CW$9,$A140,0)/OFFSET(CVMdataAnn!CW$9,$A140,0))),"",CVMdataQly!CW140*(OFFSET(CPdataAnn!CW$9,$A140,0)/OFFSET(CVMdataAnn!CW$9,$A140,0)))</f>
        <v>17694.308052535256</v>
      </c>
      <c r="CX140" s="6">
        <f ca="1">IF(ISERROR(CVMdataQly!CX140*(OFFSET(CPdataAnn!CX$9,$A140,0)/OFFSET(CVMdataAnn!CX$9,$A140,0))),"",CVMdataQly!CX140*(OFFSET(CPdataAnn!CX$9,$A140,0)/OFFSET(CVMdataAnn!CX$9,$A140,0)))</f>
        <v>1302.437707948244</v>
      </c>
      <c r="CY140" s="6">
        <f ca="1">IF(ISERROR(CVMdataQly!CY140*(OFFSET(CPdataAnn!CY$9,$A140,0)/OFFSET(CVMdataAnn!CY$9,$A140,0))),"",CVMdataQly!CY140*(OFFSET(CPdataAnn!CY$9,$A140,0)/OFFSET(CVMdataAnn!CY$9,$A140,0)))</f>
        <v>7839.2416938305578</v>
      </c>
      <c r="CZ140" s="6">
        <f ca="1">IF(ISERROR(CVMdataQly!CZ140*(OFFSET(CPdataAnn!CZ$9,$A140,0)/OFFSET(CVMdataAnn!CZ$9,$A140,0))),"",CVMdataQly!CZ140*(OFFSET(CPdataAnn!CZ$9,$A140,0)/OFFSET(CVMdataAnn!CZ$9,$A140,0)))</f>
        <v>6155.9312940803547</v>
      </c>
      <c r="DA140" s="6">
        <f ca="1">IF(ISERROR(CVMdataQly!DA140*(OFFSET(CPdataAnn!DA$9,$A140,0)/OFFSET(CVMdataAnn!DA$9,$A140,0))),"",CVMdataQly!DA140*(OFFSET(CPdataAnn!DA$9,$A140,0)/OFFSET(CVMdataAnn!DA$9,$A140,0)))</f>
        <v>2395.4582189093762</v>
      </c>
      <c r="DB140" s="6">
        <f ca="1">IF(ISERROR(CVMdataQly!DB140*(OFFSET(CPdataAnn!DB$9,$A140,0)/OFFSET(CVMdataAnn!DB$9,$A140,0))),"",CVMdataQly!DB140*(OFFSET(CPdataAnn!DB$9,$A140,0)/OFFSET(CVMdataAnn!DB$9,$A140,0)))</f>
        <v>12630.441412252605</v>
      </c>
      <c r="DC140" s="6">
        <f ca="1">IF(ISERROR(CVMdataQly!DC140*(OFFSET(CPdataAnn!DC$9,$A140,0)/OFFSET(CVMdataAnn!DC$9,$A140,0))),"",CVMdataQly!DC140*(OFFSET(CPdataAnn!DC$9,$A140,0)/OFFSET(CVMdataAnn!DC$9,$A140,0)))</f>
        <v>2677.1985707905314</v>
      </c>
      <c r="DD140" s="6">
        <f ca="1">IF(ISERROR(CVMdataQly!DD140*(OFFSET(CPdataAnn!DD$9,$A140,0)/OFFSET(CVMdataAnn!DD$9,$A140,0))),"",CVMdataQly!DD140*(OFFSET(CPdataAnn!DD$9,$A140,0)/OFFSET(CVMdataAnn!DD$9,$A140,0)))</f>
        <v>2199.7618835081457</v>
      </c>
      <c r="DE140" s="6">
        <f ca="1">IF(ISERROR(CVMdataQly!DE140*(OFFSET(CPdataAnn!DE$9,$A140,0)/OFFSET(CVMdataAnn!DE$9,$A140,0))),"",CVMdataQly!DE140*(OFFSET(CPdataAnn!DE$9,$A140,0)/OFFSET(CVMdataAnn!DE$9,$A140,0)))</f>
        <v>5326.9447525330443</v>
      </c>
      <c r="DF140" s="6">
        <f ca="1">IF(ISERROR(CVMdataQly!DF140*(OFFSET(CPdataAnn!DF$9,$A140,0)/OFFSET(CVMdataAnn!DF$9,$A140,0))),"",CVMdataQly!DF140*(OFFSET(CPdataAnn!DF$9,$A140,0)/OFFSET(CVMdataAnn!DF$9,$A140,0)))</f>
        <v>1767.6110955056181</v>
      </c>
      <c r="DG140" s="6">
        <f ca="1">IF(ISERROR(CVMdataQly!DG140*(OFFSET(CPdataAnn!DG$9,$A140,0)/OFFSET(CVMdataAnn!DG$9,$A140,0))),"",CVMdataQly!DG140*(OFFSET(CPdataAnn!DG$9,$A140,0)/OFFSET(CVMdataAnn!DG$9,$A140,0)))</f>
        <v>659.31418312387791</v>
      </c>
      <c r="DH140" s="6">
        <f ca="1">IF(ISERROR(CVMdataQly!DH140*(OFFSET(CPdataAnn!DH$9,$A140,0)/OFFSET(CVMdataAnn!DH$9,$A140,0))),"",CVMdataQly!DH140*(OFFSET(CPdataAnn!DH$9,$A140,0)/OFFSET(CVMdataAnn!DH$9,$A140,0)))</f>
        <v>5643.3817634827237</v>
      </c>
      <c r="DI140" s="6">
        <f ca="1">IF(ISERROR(CVMdataQly!DI140*(OFFSET(CPdataAnn!DI$9,$A140,0)/OFFSET(CVMdataAnn!DI$9,$A140,0))),"",CVMdataQly!DI140*(OFFSET(CPdataAnn!DI$9,$A140,0)/OFFSET(CVMdataAnn!DI$9,$A140,0)))</f>
        <v>310.23952095808386</v>
      </c>
      <c r="DJ140" s="6">
        <f ca="1">IF(ISERROR(CVMdataQly!DJ140*(OFFSET(CPdataAnn!DJ$9,$A140,0)/OFFSET(CVMdataAnn!DJ$9,$A140,0))),"",CVMdataQly!DJ140*(OFFSET(CPdataAnn!DJ$9,$A140,0)/OFFSET(CVMdataAnn!DJ$9,$A140,0)))</f>
        <v>373.52535211267605</v>
      </c>
      <c r="DK140" s="6">
        <f ca="1">IF(ISERROR(CVMdataQly!DK140*(OFFSET(CPdataAnn!DK$9,$A140,0)/OFFSET(CVMdataAnn!DK$9,$A140,0))),"",CVMdataQly!DK140*(OFFSET(CPdataAnn!DK$9,$A140,0)/OFFSET(CVMdataAnn!DK$9,$A140,0)))</f>
        <v>4959.4790906819881</v>
      </c>
      <c r="DL140" s="6">
        <f ca="1">IF(ISERROR(CVMdataQly!DL140*(OFFSET(CPdataAnn!DL$9,$A140,0)/OFFSET(CVMdataAnn!DL$9,$A140,0))),"",CVMdataQly!DL140*(OFFSET(CPdataAnn!DL$9,$A140,0)/OFFSET(CVMdataAnn!DL$9,$A140,0)))</f>
        <v>35073.088769814065</v>
      </c>
      <c r="DM140" s="6">
        <f ca="1">IF(ISERROR(CVMdataQly!DM140*(OFFSET(CPdataAnn!DM$9,$A140,0)/OFFSET(CVMdataAnn!DM$9,$A140,0))),"",CVMdataQly!DM140*(OFFSET(CPdataAnn!DM$9,$A140,0)/OFFSET(CVMdataAnn!DM$9,$A140,0)))</f>
        <v>6044.6131015029678</v>
      </c>
      <c r="DN140" s="6">
        <f ca="1">IF(ISERROR(CVMdataQly!DN140*(OFFSET(CPdataAnn!DN$9,$A140,0)/OFFSET(CVMdataAnn!DN$9,$A140,0))),"",CVMdataQly!DN140*(OFFSET(CPdataAnn!DN$9,$A140,0)/OFFSET(CVMdataAnn!DN$9,$A140,0)))</f>
        <v>1501.6397694524496</v>
      </c>
      <c r="DO140" s="6">
        <f ca="1">IF(ISERROR(CVMdataQly!DO140*(OFFSET(CPdataAnn!DO$9,$A140,0)/OFFSET(CVMdataAnn!DO$9,$A140,0))),"",CVMdataQly!DO140*(OFFSET(CPdataAnn!DO$9,$A140,0)/OFFSET(CVMdataAnn!DO$9,$A140,0)))</f>
        <v>959.27806752676361</v>
      </c>
      <c r="DP140" s="6">
        <f ca="1">IF(ISERROR(CVMdataQly!DP140*(OFFSET(CPdataAnn!DP$9,$A140,0)/OFFSET(CVMdataAnn!DP$9,$A140,0))),"",CVMdataQly!DP140*(OFFSET(CPdataAnn!DP$9,$A140,0)/OFFSET(CVMdataAnn!DP$9,$A140,0)))</f>
        <v>2011.2911963882616</v>
      </c>
      <c r="DQ140" s="6">
        <f ca="1">IF(ISERROR(CVMdataQly!DQ140*(OFFSET(CPdataAnn!DQ$9,$A140,0)/OFFSET(CVMdataAnn!DQ$9,$A140,0))),"",CVMdataQly!DQ140*(OFFSET(CPdataAnn!DQ$9,$A140,0)/OFFSET(CVMdataAnn!DQ$9,$A140,0)))</f>
        <v>1533.5119662130455</v>
      </c>
      <c r="DR140" s="6">
        <f ca="1">IF(ISERROR(CVMdataQly!DR140*(OFFSET(CPdataAnn!DR$9,$A140,0)/OFFSET(CVMdataAnn!DR$9,$A140,0))),"",CVMdataQly!DR140*(OFFSET(CPdataAnn!DR$9,$A140,0)/OFFSET(CVMdataAnn!DR$9,$A140,0)))</f>
        <v>42.049723756906076</v>
      </c>
      <c r="DS140" s="6">
        <f ca="1">IF(ISERROR(CVMdataQly!DS140*(OFFSET(CPdataAnn!DS$9,$A140,0)/OFFSET(CVMdataAnn!DS$9,$A140,0))),"",CVMdataQly!DS140*(OFFSET(CPdataAnn!DS$9,$A140,0)/OFFSET(CVMdataAnn!DS$9,$A140,0)))</f>
        <v>3773.5753830307713</v>
      </c>
      <c r="DT140" s="6">
        <f ca="1">IF(ISERROR(CVMdataQly!DT140*(OFFSET(CPdataAnn!DT$9,$A140,0)/OFFSET(CVMdataAnn!DT$9,$A140,0))),"",CVMdataQly!DT140*(OFFSET(CPdataAnn!DT$9,$A140,0)/OFFSET(CVMdataAnn!DT$9,$A140,0)))</f>
        <v>3647.6309270111883</v>
      </c>
      <c r="DU140" s="6">
        <f ca="1">IF(ISERROR(CVMdataQly!DU140*(OFFSET(CPdataAnn!DU$9,$A140,0)/OFFSET(CVMdataAnn!DU$9,$A140,0))),"",CVMdataQly!DU140*(OFFSET(CPdataAnn!DU$9,$A140,0)/OFFSET(CVMdataAnn!DU$9,$A140,0)))</f>
        <v>81.88073394495413</v>
      </c>
      <c r="DV140" s="6">
        <f ca="1">IF(ISERROR(CVMdataQly!DV140*(OFFSET(CPdataAnn!DV$9,$A140,0)/OFFSET(CVMdataAnn!DV$9,$A140,0))),"",CVMdataQly!DV140*(OFFSET(CPdataAnn!DV$9,$A140,0)/OFFSET(CVMdataAnn!DV$9,$A140,0)))</f>
        <v>44.073298429319372</v>
      </c>
      <c r="DW140" s="6">
        <f ca="1">IF(ISERROR(CVMdataQly!DW140*(OFFSET(CPdataAnn!DW$9,$A140,0)/OFFSET(CVMdataAnn!DW$9,$A140,0))),"",CVMdataQly!DW140*(OFFSET(CPdataAnn!DW$9,$A140,0)/OFFSET(CVMdataAnn!DW$9,$A140,0)))</f>
        <v>9966.9684426831063</v>
      </c>
      <c r="DX140" s="6">
        <f ca="1">IF(ISERROR(CVMdataQly!DX140*(OFFSET(CPdataAnn!DX$9,$A140,0)/OFFSET(CVMdataAnn!DX$9,$A140,0))),"",CVMdataQly!DX140*(OFFSET(CPdataAnn!DX$9,$A140,0)/OFFSET(CVMdataAnn!DX$9,$A140,0)))</f>
        <v>4973.9793082915694</v>
      </c>
      <c r="DY140" s="6">
        <f ca="1">IF(ISERROR(CVMdataQly!DY140*(OFFSET(CPdataAnn!DY$9,$A140,0)/OFFSET(CVMdataAnn!DY$9,$A140,0))),"",CVMdataQly!DY140*(OFFSET(CPdataAnn!DY$9,$A140,0)/OFFSET(CVMdataAnn!DY$9,$A140,0)))</f>
        <v>1114.8361204013377</v>
      </c>
      <c r="DZ140" s="6">
        <f ca="1">IF(ISERROR(CVMdataQly!DZ140*(OFFSET(CPdataAnn!DZ$9,$A140,0)/OFFSET(CVMdataAnn!DZ$9,$A140,0))),"",CVMdataQly!DZ140*(OFFSET(CPdataAnn!DZ$9,$A140,0)/OFFSET(CVMdataAnn!DZ$9,$A140,0)))</f>
        <v>1302.8397494934611</v>
      </c>
      <c r="EA140" s="6">
        <f ca="1">IF(ISERROR(CVMdataQly!EA140*(OFFSET(CPdataAnn!EA$9,$A140,0)/OFFSET(CVMdataAnn!EA$9,$A140,0))),"",CVMdataQly!EA140*(OFFSET(CPdataAnn!EA$9,$A140,0)/OFFSET(CVMdataAnn!EA$9,$A140,0)))</f>
        <v>1604.6592972181552</v>
      </c>
      <c r="EB140" s="6">
        <f ca="1">IF(ISERROR(CVMdataQly!EB140*(OFFSET(CPdataAnn!EB$9,$A140,0)/OFFSET(CVMdataAnn!EB$9,$A140,0))),"",CVMdataQly!EB140*(OFFSET(CPdataAnn!EB$9,$A140,0)/OFFSET(CVMdataAnn!EB$9,$A140,0)))</f>
        <v>967.92869696208879</v>
      </c>
      <c r="EC140" s="6">
        <f ca="1">IF(ISERROR(CVMdataQly!EC140*(OFFSET(CPdataAnn!EC$9,$A140,0)/OFFSET(CVMdataAnn!EC$9,$A140,0))),"",CVMdataQly!EC140*(OFFSET(CPdataAnn!EC$9,$A140,0)/OFFSET(CVMdataAnn!EC$9,$A140,0)))</f>
        <v>12336.459449309164</v>
      </c>
      <c r="ED140" s="6">
        <f ca="1">IF(ISERROR(CVMdataQly!ED140*(OFFSET(CPdataAnn!ED$9,$A140,0)/OFFSET(CVMdataAnn!ED$9,$A140,0))),"",CVMdataQly!ED140*(OFFSET(CPdataAnn!ED$9,$A140,0)/OFFSET(CVMdataAnn!ED$9,$A140,0)))</f>
        <v>3036.516938923312</v>
      </c>
      <c r="EE140" s="6">
        <f ca="1">IF(ISERROR(CVMdataQly!EE140*(OFFSET(CPdataAnn!EE$9,$A140,0)/OFFSET(CVMdataAnn!EE$9,$A140,0))),"",CVMdataQly!EE140*(OFFSET(CPdataAnn!EE$9,$A140,0)/OFFSET(CVMdataAnn!EE$9,$A140,0)))</f>
        <v>5595.1334657912921</v>
      </c>
      <c r="EF140" s="6">
        <f ca="1">IF(ISERROR(CVMdataQly!EF140*(OFFSET(CPdataAnn!EF$9,$A140,0)/OFFSET(CVMdataAnn!EF$9,$A140,0))),"",CVMdataQly!EF140*(OFFSET(CPdataAnn!EF$9,$A140,0)/OFFSET(CVMdataAnn!EF$9,$A140,0)))</f>
        <v>3705.5549637126305</v>
      </c>
      <c r="EG140" s="6">
        <f ca="1">IF(ISERROR(CVMdataQly!EG140*(OFFSET(CPdataAnn!EG$9,$A140,0)/OFFSET(CVMdataAnn!EG$9,$A140,0))),"",CVMdataQly!EG140*(OFFSET(CPdataAnn!EG$9,$A140,0)/OFFSET(CVMdataAnn!EG$9,$A140,0)))</f>
        <v>2953.92669264491</v>
      </c>
      <c r="EH140" s="6">
        <f ca="1">IF(ISERROR(CVMdataQly!EH140*(OFFSET(CPdataAnn!EH$9,$A140,0)/OFFSET(CVMdataAnn!EH$9,$A140,0))),"",CVMdataQly!EH140*(OFFSET(CPdataAnn!EH$9,$A140,0)/OFFSET(CVMdataAnn!EH$9,$A140,0)))</f>
        <v>848.54670094258779</v>
      </c>
      <c r="EI140" s="6">
        <f ca="1">IF(ISERROR(CVMdataQly!EI140*(OFFSET(CPdataAnn!EI$9,$A140,0)/OFFSET(CVMdataAnn!EI$9,$A140,0))),"",CVMdataQly!EI140*(OFFSET(CPdataAnn!EI$9,$A140,0)/OFFSET(CVMdataAnn!EI$9,$A140,0)))</f>
        <v>878.2682154171066</v>
      </c>
      <c r="EJ140" s="6">
        <f ca="1">IF(ISERROR(CVMdataQly!EJ140*(OFFSET(CPdataAnn!EJ$9,$A140,0)/OFFSET(CVMdataAnn!EJ$9,$A140,0))),"",CVMdataQly!EJ140*(OFFSET(CPdataAnn!EJ$9,$A140,0)/OFFSET(CVMdataAnn!EJ$9,$A140,0)))</f>
        <v>408.74358974358978</v>
      </c>
      <c r="EK140" s="6">
        <f ca="1">IF(ISERROR(CVMdataQly!EK140*(OFFSET(CPdataAnn!EK$9,$A140,0)/OFFSET(CVMdataAnn!EK$9,$A140,0))),"",CVMdataQly!EK140*(OFFSET(CPdataAnn!EK$9,$A140,0)/OFFSET(CVMdataAnn!EK$9,$A140,0)))</f>
        <v>818.09764918625672</v>
      </c>
      <c r="EL140" s="6" t="str">
        <f ca="1">IF(ISERROR(CVMdataQly!EL140*(OFFSET(CPdataAnn!EL$9,$A140,0)/OFFSET(CVMdataAnn!EL$9,$A140,0))),"",CVMdataQly!EL140*(OFFSET(CPdataAnn!EL$9,$A140,0)/OFFSET(CVMdataAnn!EL$9,$A140,0)))</f>
        <v/>
      </c>
      <c r="EM140" s="6">
        <f ca="1">IF(ISERROR(CVMdataQly!EM140*(OFFSET(CPdataAnn!EM$9,$A140,0)/OFFSET(CVMdataAnn!EM$9,$A140,0))),"",CVMdataQly!EM140*(OFFSET(CPdataAnn!EM$9,$A140,0)/OFFSET(CVMdataAnn!EM$9,$A140,0)))</f>
        <v>7279.4151150054768</v>
      </c>
      <c r="EN140" s="6">
        <f ca="1">IF(ISERROR(CVMdataQly!EN140*(OFFSET(CPdataAnn!EN$9,$A140,0)/OFFSET(CVMdataAnn!EN$9,$A140,0))),"",CVMdataQly!EN140*(OFFSET(CPdataAnn!EN$9,$A140,0)/OFFSET(CVMdataAnn!EN$9,$A140,0)))</f>
        <v>31809.661974419851</v>
      </c>
      <c r="EO140" s="6">
        <f ca="1">IF(ISERROR(CVMdataQly!EO140*(OFFSET(CPdataAnn!EO$9,$A140,0)/OFFSET(CVMdataAnn!EO$9,$A140,0))),"",CVMdataQly!EO140*(OFFSET(CPdataAnn!EO$9,$A140,0)/OFFSET(CVMdataAnn!EO$9,$A140,0)))</f>
        <v>25506.454924321355</v>
      </c>
      <c r="EP140" s="6">
        <f ca="1">IF(ISERROR(CVMdataQly!EP140*(OFFSET(CPdataAnn!EP$9,$A140,0)/OFFSET(CVMdataAnn!EP$9,$A140,0))),"",CVMdataQly!EP140*(OFFSET(CPdataAnn!EP$9,$A140,0)/OFFSET(CVMdataAnn!EP$9,$A140,0)))</f>
        <v>23501.334044429859</v>
      </c>
      <c r="EQ140" s="6">
        <f ca="1">IF(ISERROR(CVMdataQly!EQ140*(OFFSET(CPdataAnn!EQ$9,$A140,0)/OFFSET(CVMdataAnn!EQ$9,$A140,0))),"",CVMdataQly!EQ140*(OFFSET(CPdataAnn!EQ$9,$A140,0)/OFFSET(CVMdataAnn!EQ$9,$A140,0)))</f>
        <v>2004.6414860681114</v>
      </c>
      <c r="ER140" s="6">
        <f ca="1">IF(ISERROR(CVMdataQly!ER140*(OFFSET(CPdataAnn!ER$9,$A140,0)/OFFSET(CVMdataAnn!ER$9,$A140,0))),"",CVMdataQly!ER140*(OFFSET(CPdataAnn!ER$9,$A140,0)/OFFSET(CVMdataAnn!ER$9,$A140,0)))</f>
        <v>6307.0689185944129</v>
      </c>
      <c r="ES140" s="6">
        <f ca="1">IF(ISERROR(CVMdataQly!ES140*(OFFSET(CPdataAnn!ES$9,$A140,0)/OFFSET(CVMdataAnn!ES$9,$A140,0))),"",CVMdataQly!ES140*(OFFSET(CPdataAnn!ES$9,$A140,0)/OFFSET(CVMdataAnn!ES$9,$A140,0)))</f>
        <v>39114.786023331639</v>
      </c>
      <c r="ET140" s="6">
        <f ca="1">IF(ISERROR(CVMdataQly!ET140*(OFFSET(CPdataAnn!ET$9,$A140,0)/OFFSET(CVMdataAnn!ET$9,$A140,0))),"",CVMdataQly!ET140*(OFFSET(CPdataAnn!ET$9,$A140,0)/OFFSET(CVMdataAnn!ET$9,$A140,0)))</f>
        <v>7178.302318306628</v>
      </c>
      <c r="EU140" s="6">
        <f ca="1">IF(ISERROR(CVMdataQly!EU140*(OFFSET(CPdataAnn!EU$9,$A140,0)/OFFSET(CVMdataAnn!EU$9,$A140,0))),"",CVMdataQly!EU140*(OFFSET(CPdataAnn!EU$9,$A140,0)/OFFSET(CVMdataAnn!EU$9,$A140,0)))</f>
        <v>1956.7542857142857</v>
      </c>
      <c r="EV140" s="6">
        <f ca="1">IF(ISERROR(CVMdataQly!EV140*(OFFSET(CPdataAnn!EV$9,$A140,0)/OFFSET(CVMdataAnn!EV$9,$A140,0))),"",CVMdataQly!EV140*(OFFSET(CPdataAnn!EV$9,$A140,0)/OFFSET(CVMdataAnn!EV$9,$A140,0)))</f>
        <v>428.85993485342021</v>
      </c>
      <c r="EW140" s="6">
        <f ca="1">IF(ISERROR(CVMdataQly!EW140*(OFFSET(CPdataAnn!EW$9,$A140,0)/OFFSET(CVMdataAnn!EW$9,$A140,0))),"",CVMdataQly!EW140*(OFFSET(CPdataAnn!EW$9,$A140,0)/OFFSET(CVMdataAnn!EW$9,$A140,0)))</f>
        <v>4792.8179218303148</v>
      </c>
      <c r="EX140" s="6">
        <f ca="1">IF(ISERROR(CVMdataQly!EX140*(OFFSET(CPdataAnn!EX$9,$A140,0)/OFFSET(CVMdataAnn!EX$9,$A140,0))),"",CVMdataQly!EX140*(OFFSET(CPdataAnn!EX$9,$A140,0)/OFFSET(CVMdataAnn!EX$9,$A140,0)))</f>
        <v>1404.7057793345009</v>
      </c>
      <c r="EY140" s="6">
        <f ca="1">IF(ISERROR(CVMdataQly!EY140*(OFFSET(CPdataAnn!EY$9,$A140,0)/OFFSET(CVMdataAnn!EY$9,$A140,0))),"",CVMdataQly!EY140*(OFFSET(CPdataAnn!EY$9,$A140,0)/OFFSET(CVMdataAnn!EY$9,$A140,0)))</f>
        <v>3199.8915644288654</v>
      </c>
      <c r="EZ140" s="6">
        <f ca="1">IF(ISERROR(CVMdataQly!EZ140*(OFFSET(CPdataAnn!EZ$9,$A140,0)/OFFSET(CVMdataAnn!EZ$9,$A140,0))),"",CVMdataQly!EZ140*(OFFSET(CPdataAnn!EZ$9,$A140,0)/OFFSET(CVMdataAnn!EZ$9,$A140,0)))</f>
        <v>1749.8387537578574</v>
      </c>
      <c r="FA140" s="6">
        <f ca="1">IF(ISERROR(CVMdataQly!FA140*(OFFSET(CPdataAnn!FA$9,$A140,0)/OFFSET(CVMdataAnn!FA$9,$A140,0))),"",CVMdataQly!FA140*(OFFSET(CPdataAnn!FA$9,$A140,0)/OFFSET(CVMdataAnn!FA$9,$A140,0)))</f>
        <v>1448.6610344827589</v>
      </c>
      <c r="FB140" s="6">
        <f ca="1">IF(ISERROR(CVMdataQly!FB140*(OFFSET(CPdataAnn!FB$9,$A140,0)/OFFSET(CVMdataAnn!FB$9,$A140,0))),"",CVMdataQly!FB140*(OFFSET(CPdataAnn!FB$9,$A140,0)/OFFSET(CVMdataAnn!FB$9,$A140,0)))</f>
        <v>5310.9699030464553</v>
      </c>
      <c r="FC140" s="6">
        <f ca="1">IF(ISERROR(CVMdataQly!FC140*(OFFSET(CPdataAnn!FC$9,$A140,0)/OFFSET(CVMdataAnn!FC$9,$A140,0))),"",CVMdataQly!FC140*(OFFSET(CPdataAnn!FC$9,$A140,0)/OFFSET(CVMdataAnn!FC$9,$A140,0)))</f>
        <v>5248.882575757576</v>
      </c>
      <c r="FD140" s="6">
        <f ca="1">IF(ISERROR(CVMdataQly!FD140*(OFFSET(CPdataAnn!FD$9,$A140,0)/OFFSET(CVMdataAnn!FD$9,$A140,0))),"",CVMdataQly!FD140*(OFFSET(CPdataAnn!FD$9,$A140,0)/OFFSET(CVMdataAnn!FD$9,$A140,0)))</f>
        <v>3104.1232513620971</v>
      </c>
      <c r="FE140" s="6">
        <f ca="1">IF(ISERROR(CVMdataQly!FE140*(OFFSET(CPdataAnn!FE$9,$A140,0)/OFFSET(CVMdataAnn!FE$9,$A140,0))),"",CVMdataQly!FE140*(OFFSET(CPdataAnn!FE$9,$A140,0)/OFFSET(CVMdataAnn!FE$9,$A140,0)))</f>
        <v>867.91713800904972</v>
      </c>
      <c r="FF140" s="6">
        <f ca="1">IF(ISERROR(CVMdataQly!FF140*(OFFSET(CPdataAnn!FF$9,$A140,0)/OFFSET(CVMdataAnn!FF$9,$A140,0))),"",CVMdataQly!FF140*(OFFSET(CPdataAnn!FF$9,$A140,0)/OFFSET(CVMdataAnn!FF$9,$A140,0)))</f>
        <v>529.50387596899225</v>
      </c>
      <c r="FG140" s="6">
        <f ca="1">IF(ISERROR(CVMdataQly!FG140*(OFFSET(CPdataAnn!FG$9,$A140,0)/OFFSET(CVMdataAnn!FG$9,$A140,0))),"",CVMdataQly!FG140*(OFFSET(CPdataAnn!FG$9,$A140,0)/OFFSET(CVMdataAnn!FG$9,$A140,0)))</f>
        <v>747.44644644644643</v>
      </c>
      <c r="FH140" s="6" t="str">
        <f ca="1">IF(ISERROR(CVMdataQly!FH140*(OFFSET(CPdataAnn!FH$9,$A140,0)/OFFSET(CVMdataAnn!FH$9,$A140,0))),"",CVMdataQly!FH140*(OFFSET(CPdataAnn!FH$9,$A140,0)/OFFSET(CVMdataAnn!FH$9,$A140,0)))</f>
        <v/>
      </c>
      <c r="FI140" s="6">
        <f ca="1">IF(ISERROR(CVMdataQly!FI140*(OFFSET(CPdataAnn!FI$9,$A140,0)/OFFSET(CVMdataAnn!FI$9,$A140,0))),"",CVMdataQly!FI140*(OFFSET(CPdataAnn!FI$9,$A140,0)/OFFSET(CVMdataAnn!FI$9,$A140,0)))</f>
        <v>12536.215241841548</v>
      </c>
      <c r="FJ140" s="6">
        <f ca="1">IF(ISERROR(CVMdataQly!FJ140*(OFFSET(CPdataAnn!FJ$9,$A140,0)/OFFSET(CVMdataAnn!FJ$9,$A140,0))),"",CVMdataQly!FJ140*(OFFSET(CPdataAnn!FJ$9,$A140,0)/OFFSET(CVMdataAnn!FJ$9,$A140,0)))</f>
        <v>5328.6248229740368</v>
      </c>
      <c r="FK140" s="6">
        <f ca="1">IF(ISERROR(CVMdataQly!FK140*(OFFSET(CPdataAnn!FK$9,$A140,0)/OFFSET(CVMdataAnn!FK$9,$A140,0))),"",CVMdataQly!FK140*(OFFSET(CPdataAnn!FK$9,$A140,0)/OFFSET(CVMdataAnn!FK$9,$A140,0)))</f>
        <v>7211.0949010065251</v>
      </c>
      <c r="FL140" s="6">
        <f ca="1">IF(ISERROR(CVMdataQly!FL140*(OFFSET(CPdataAnn!FL$9,$A140,0)/OFFSET(CVMdataAnn!FL$9,$A140,0))),"",CVMdataQly!FL140*(OFFSET(CPdataAnn!FL$9,$A140,0)/OFFSET(CVMdataAnn!FL$9,$A140,0)))</f>
        <v>4229.1410883961989</v>
      </c>
    </row>
    <row r="141" spans="1:168" x14ac:dyDescent="0.25">
      <c r="A141" s="6">
        <f>YEAR(B141)-1984</f>
        <v>33</v>
      </c>
      <c r="B141" s="1">
        <v>43070</v>
      </c>
      <c r="C141" s="6">
        <f ca="1">IF(ISERROR(CVMdataQly!C141*(OFFSET(CPdataAnn!C$9,$A141,0)/OFFSET(CVMdataAnn!C$9,$A141,0))),"",CVMdataQly!C141*(OFFSET(CPdataAnn!C$9,$A141,0)/OFFSET(CVMdataAnn!C$9,$A141,0)))</f>
        <v>322755.35246315692</v>
      </c>
      <c r="D141" s="6">
        <f ca="1">IF(ISERROR(CVMdataQly!D141*(OFFSET(CPdataAnn!D$9,$A141,0)/OFFSET(CVMdataAnn!D$9,$A141,0))),"",CVMdataQly!D141*(OFFSET(CPdataAnn!D$9,$A141,0)/OFFSET(CVMdataAnn!D$9,$A141,0)))</f>
        <v>3872.5305623471882</v>
      </c>
      <c r="E141" s="6">
        <f ca="1">IF(ISERROR(CVMdataQly!E141*(OFFSET(CPdataAnn!E$9,$A141,0)/OFFSET(CVMdataAnn!E$9,$A141,0))),"",CVMdataQly!E141*(OFFSET(CPdataAnn!E$9,$A141,0)/OFFSET(CVMdataAnn!E$9,$A141,0)))</f>
        <v>318909.69568234991</v>
      </c>
      <c r="F141" s="6">
        <f ca="1">IF(ISERROR(CVMdataQly!F141*(OFFSET(CPdataAnn!F$9,$A141,0)/OFFSET(CVMdataAnn!F$9,$A141,0))),"",CVMdataQly!F141*(OFFSET(CPdataAnn!F$9,$A141,0)/OFFSET(CVMdataAnn!F$9,$A141,0)))</f>
        <v>25263.748646056367</v>
      </c>
      <c r="G141" s="6">
        <f ca="1">IF(ISERROR(CVMdataQly!G141*(OFFSET(CPdataAnn!G$9,$A141,0)/OFFSET(CVMdataAnn!G$9,$A141,0))),"",CVMdataQly!G141*(OFFSET(CPdataAnn!G$9,$A141,0)/OFFSET(CVMdataAnn!G$9,$A141,0)))</f>
        <v>10535.952751101571</v>
      </c>
      <c r="H141" s="6">
        <f ca="1">IF(ISERROR(CVMdataQly!H141*(OFFSET(CPdataAnn!H$9,$A141,0)/OFFSET(CVMdataAnn!H$9,$A141,0))),"",CVMdataQly!H141*(OFFSET(CPdataAnn!H$9,$A141,0)/OFFSET(CVMdataAnn!H$9,$A141,0)))</f>
        <v>16360.140987803041</v>
      </c>
      <c r="I141" s="6">
        <f ca="1">IF(ISERROR(CVMdataQly!I141*(OFFSET(CPdataAnn!I$9,$A141,0)/OFFSET(CVMdataAnn!I$9,$A141,0))),"",CVMdataQly!I141*(OFFSET(CPdataAnn!I$9,$A141,0)/OFFSET(CVMdataAnn!I$9,$A141,0)))</f>
        <v>83323.160317666043</v>
      </c>
      <c r="J141" s="6">
        <f ca="1">IF(ISERROR(CVMdataQly!J141*(OFFSET(CPdataAnn!J$9,$A141,0)/OFFSET(CVMdataAnn!J$9,$A141,0))),"",CVMdataQly!J141*(OFFSET(CPdataAnn!J$9,$A141,0)/OFFSET(CVMdataAnn!J$9,$A141,0)))</f>
        <v>14889.039201663201</v>
      </c>
      <c r="K141" s="6">
        <f ca="1">IF(ISERROR(CVMdataQly!K141*(OFFSET(CPdataAnn!K$9,$A141,0)/OFFSET(CVMdataAnn!K$9,$A141,0))),"",CVMdataQly!K141*(OFFSET(CPdataAnn!K$9,$A141,0)/OFFSET(CVMdataAnn!K$9,$A141,0)))</f>
        <v>5859.731846816976</v>
      </c>
      <c r="L141" s="6">
        <f ca="1">IF(ISERROR(CVMdataQly!L141*(OFFSET(CPdataAnn!L$9,$A141,0)/OFFSET(CVMdataAnn!L$9,$A141,0))),"",CVMdataQly!L141*(OFFSET(CPdataAnn!L$9,$A141,0)/OFFSET(CVMdataAnn!L$9,$A141,0)))</f>
        <v>43028.456994738124</v>
      </c>
      <c r="M141" s="6">
        <f ca="1">IF(ISERROR(CVMdataQly!M141*(OFFSET(CPdataAnn!M$9,$A141,0)/OFFSET(CVMdataAnn!M$9,$A141,0))),"",CVMdataQly!M141*(OFFSET(CPdataAnn!M$9,$A141,0)/OFFSET(CVMdataAnn!M$9,$A141,0)))</f>
        <v>5611.6606645135598</v>
      </c>
      <c r="N141" s="6">
        <f ca="1">IF(ISERROR(CVMdataQly!N141*(OFFSET(CPdataAnn!N$9,$A141,0)/OFFSET(CVMdataAnn!N$9,$A141,0))),"",CVMdataQly!N141*(OFFSET(CPdataAnn!N$9,$A141,0)/OFFSET(CVMdataAnn!N$9,$A141,0)))</f>
        <v>35439.535724778601</v>
      </c>
      <c r="O141" s="6">
        <f ca="1">IF(ISERROR(CVMdataQly!O141*(OFFSET(CPdataAnn!O$9,$A141,0)/OFFSET(CVMdataAnn!O$9,$A141,0))),"",CVMdataQly!O141*(OFFSET(CPdataAnn!O$9,$A141,0)/OFFSET(CVMdataAnn!O$9,$A141,0)))</f>
        <v>7333.833383119254</v>
      </c>
      <c r="P141" s="6">
        <f ca="1">IF(ISERROR(CVMdataQly!P141*(OFFSET(CPdataAnn!P$9,$A141,0)/OFFSET(CVMdataAnn!P$9,$A141,0))),"",CVMdataQly!P141*(OFFSET(CPdataAnn!P$9,$A141,0)/OFFSET(CVMdataAnn!P$9,$A141,0)))</f>
        <v>31220.630160067398</v>
      </c>
      <c r="Q141" s="6">
        <f ca="1">IF(ISERROR(CVMdataQly!Q141*(OFFSET(CPdataAnn!Q$9,$A141,0)/OFFSET(CVMdataAnn!Q$9,$A141,0))),"",CVMdataQly!Q141*(OFFSET(CPdataAnn!Q$9,$A141,0)/OFFSET(CVMdataAnn!Q$9,$A141,0)))</f>
        <v>40024.817413188204</v>
      </c>
      <c r="R141" s="6">
        <f ca="1">IF(ISERROR(CVMdataQly!R141*(OFFSET(CPdataAnn!R$9,$A141,0)/OFFSET(CVMdataAnn!R$9,$A141,0))),"",CVMdataQly!R141*(OFFSET(CPdataAnn!R$9,$A141,0)/OFFSET(CVMdataAnn!R$9,$A141,0)))</f>
        <v>25263.748646056367</v>
      </c>
      <c r="S141" s="6">
        <f ca="1">IF(ISERROR(CVMdataQly!S141*(OFFSET(CPdataAnn!S$9,$A141,0)/OFFSET(CVMdataAnn!S$9,$A141,0))),"",CVMdataQly!S141*(OFFSET(CPdataAnn!S$9,$A141,0)/OFFSET(CVMdataAnn!S$9,$A141,0)))</f>
        <v>22507.521118174693</v>
      </c>
      <c r="T141" s="6">
        <f ca="1">IF(ISERROR(CVMdataQly!T141*(OFFSET(CPdataAnn!T$9,$A141,0)/OFFSET(CVMdataAnn!T$9,$A141,0))),"",CVMdataQly!T141*(OFFSET(CPdataAnn!T$9,$A141,0)/OFFSET(CVMdataAnn!T$9,$A141,0)))</f>
        <v>4051.5873862947237</v>
      </c>
      <c r="U141" s="6">
        <f ca="1">IF(ISERROR(CVMdataQly!U141*(OFFSET(CPdataAnn!U$9,$A141,0)/OFFSET(CVMdataAnn!U$9,$A141,0))),"",CVMdataQly!U141*(OFFSET(CPdataAnn!U$9,$A141,0)/OFFSET(CVMdataAnn!U$9,$A141,0)))</f>
        <v>4654.1500079961615</v>
      </c>
      <c r="V141" s="6">
        <f ca="1">IF(ISERROR(CVMdataQly!V141*(OFFSET(CPdataAnn!V$9,$A141,0)/OFFSET(CVMdataAnn!V$9,$A141,0))),"",CVMdataQly!V141*(OFFSET(CPdataAnn!V$9,$A141,0)/OFFSET(CVMdataAnn!V$9,$A141,0)))</f>
        <v>965.78034102306924</v>
      </c>
      <c r="W141" s="6">
        <f ca="1">IF(ISERROR(CVMdataQly!W141*(OFFSET(CPdataAnn!W$9,$A141,0)/OFFSET(CVMdataAnn!W$9,$A141,0))),"",CVMdataQly!W141*(OFFSET(CPdataAnn!W$9,$A141,0)/OFFSET(CVMdataAnn!W$9,$A141,0)))</f>
        <v>2672.0458333333336</v>
      </c>
      <c r="X141" s="6">
        <f ca="1">IF(ISERROR(CVMdataQly!X141*(OFFSET(CPdataAnn!X$9,$A141,0)/OFFSET(CVMdataAnn!X$9,$A141,0))),"",CVMdataQly!X141*(OFFSET(CPdataAnn!X$9,$A141,0)/OFFSET(CVMdataAnn!X$9,$A141,0)))</f>
        <v>593.85391875256471</v>
      </c>
      <c r="Y141" s="6">
        <f ca="1">IF(ISERROR(CVMdataQly!Y141*(OFFSET(CPdataAnn!Y$9,$A141,0)/OFFSET(CVMdataAnn!Y$9,$A141,0))),"",CVMdataQly!Y141*(OFFSET(CPdataAnn!Y$9,$A141,0)/OFFSET(CVMdataAnn!Y$9,$A141,0)))</f>
        <v>2707.8925448481023</v>
      </c>
      <c r="Z141" s="6">
        <f ca="1">IF(ISERROR(CVMdataQly!Z141*(OFFSET(CPdataAnn!Z$9,$A141,0)/OFFSET(CVMdataAnn!Z$9,$A141,0))),"",CVMdataQly!Z141*(OFFSET(CPdataAnn!Z$9,$A141,0)/OFFSET(CVMdataAnn!Z$9,$A141,0)))</f>
        <v>3359.6134951596587</v>
      </c>
      <c r="AA141" s="6">
        <f ca="1">IF(ISERROR(CVMdataQly!AA141*(OFFSET(CPdataAnn!AA$9,$A141,0)/OFFSET(CVMdataAnn!AA$9,$A141,0))),"",CVMdataQly!AA141*(OFFSET(CPdataAnn!AA$9,$A141,0)/OFFSET(CVMdataAnn!AA$9,$A141,0)))</f>
        <v>2838.7540074516942</v>
      </c>
      <c r="AB141" s="6">
        <f ca="1">IF(ISERROR(CVMdataQly!AB141*(OFFSET(CPdataAnn!AB$9,$A141,0)/OFFSET(CVMdataAnn!AB$9,$A141,0))),"",CVMdataQly!AB141*(OFFSET(CPdataAnn!AB$9,$A141,0)/OFFSET(CVMdataAnn!AB$9,$A141,0)))</f>
        <v>664.25822122571003</v>
      </c>
      <c r="AC141" s="6">
        <f ca="1">IF(ISERROR(CVMdataQly!AC141*(OFFSET(CPdataAnn!AC$9,$A141,0)/OFFSET(CVMdataAnn!AC$9,$A141,0))),"",CVMdataQly!AC141*(OFFSET(CPdataAnn!AC$9,$A141,0)/OFFSET(CVMdataAnn!AC$9,$A141,0)))</f>
        <v>2755.3001497665405</v>
      </c>
      <c r="AD141" s="6">
        <f ca="1">IF(ISERROR(CVMdataQly!AD141*(OFFSET(CPdataAnn!AD$9,$A141,0)/OFFSET(CVMdataAnn!AD$9,$A141,0))),"",CVMdataQly!AD141*(OFFSET(CPdataAnn!AD$9,$A141,0)/OFFSET(CVMdataAnn!AD$9,$A141,0)))</f>
        <v>808.39637703408039</v>
      </c>
      <c r="AE141" s="6">
        <f ca="1">IF(ISERROR(CVMdataQly!AE141*(OFFSET(CPdataAnn!AE$9,$A141,0)/OFFSET(CVMdataAnn!AE$9,$A141,0))),"",CVMdataQly!AE141*(OFFSET(CPdataAnn!AE$9,$A141,0)/OFFSET(CVMdataAnn!AE$9,$A141,0)))</f>
        <v>1947.1288768071172</v>
      </c>
      <c r="AF141" s="6">
        <f ca="1">IF(ISERROR(CVMdataQly!AF141*(OFFSET(CPdataAnn!AF$9,$A141,0)/OFFSET(CVMdataAnn!AF$9,$A141,0))),"",CVMdataQly!AF141*(OFFSET(CPdataAnn!AF$9,$A141,0)/OFFSET(CVMdataAnn!AF$9,$A141,0)))</f>
        <v>10535.952751101571</v>
      </c>
      <c r="AG141" s="6">
        <f ca="1">IF(ISERROR(CVMdataQly!AG141*(OFFSET(CPdataAnn!AG$9,$A141,0)/OFFSET(CVMdataAnn!AG$9,$A141,0))),"",CVMdataQly!AG141*(OFFSET(CPdataAnn!AG$9,$A141,0)/OFFSET(CVMdataAnn!AG$9,$A141,0)))</f>
        <v>4908.726125137212</v>
      </c>
      <c r="AH141" s="6">
        <f ca="1">IF(ISERROR(CVMdataQly!AH141*(OFFSET(CPdataAnn!AH$9,$A141,0)/OFFSET(CVMdataAnn!AH$9,$A141,0))),"",CVMdataQly!AH141*(OFFSET(CPdataAnn!AH$9,$A141,0)/OFFSET(CVMdataAnn!AH$9,$A141,0)))</f>
        <v>1413.7973043934885</v>
      </c>
      <c r="AI141" s="6">
        <f ca="1">IF(ISERROR(CVMdataQly!AI141*(OFFSET(CPdataAnn!AI$9,$A141,0)/OFFSET(CVMdataAnn!AI$9,$A141,0))),"",CVMdataQly!AI141*(OFFSET(CPdataAnn!AI$9,$A141,0)/OFFSET(CVMdataAnn!AI$9,$A141,0)))</f>
        <v>2231.8924016134306</v>
      </c>
      <c r="AJ141" s="6">
        <f ca="1">IF(ISERROR(CVMdataQly!AJ141*(OFFSET(CPdataAnn!AJ$9,$A141,0)/OFFSET(CVMdataAnn!AJ$9,$A141,0))),"",CVMdataQly!AJ141*(OFFSET(CPdataAnn!AJ$9,$A141,0)/OFFSET(CVMdataAnn!AJ$9,$A141,0)))</f>
        <v>1263.5502132609538</v>
      </c>
      <c r="AK141" s="6">
        <f ca="1">IF(ISERROR(CVMdataQly!AK141*(OFFSET(CPdataAnn!AK$9,$A141,0)/OFFSET(CVMdataAnn!AK$9,$A141,0))),"",CVMdataQly!AK141*(OFFSET(CPdataAnn!AK$9,$A141,0)/OFFSET(CVMdataAnn!AK$9,$A141,0)))</f>
        <v>4717.4034479437541</v>
      </c>
      <c r="AL141" s="6">
        <f ca="1">IF(ISERROR(CVMdataQly!AL141*(OFFSET(CPdataAnn!AL$9,$A141,0)/OFFSET(CVMdataAnn!AL$9,$A141,0))),"",CVMdataQly!AL141*(OFFSET(CPdataAnn!AL$9,$A141,0)/OFFSET(CVMdataAnn!AL$9,$A141,0)))</f>
        <v>904.87076392877657</v>
      </c>
      <c r="AM141" s="6">
        <f ca="1">IF(ISERROR(CVMdataQly!AM141*(OFFSET(CPdataAnn!AM$9,$A141,0)/OFFSET(CVMdataAnn!AM$9,$A141,0))),"",CVMdataQly!AM141*(OFFSET(CPdataAnn!AM$9,$A141,0)/OFFSET(CVMdataAnn!AM$9,$A141,0)))</f>
        <v>16360.140987803041</v>
      </c>
      <c r="AN141" s="6">
        <f ca="1">IF(ISERROR(CVMdataQly!AN141*(OFFSET(CPdataAnn!AN$9,$A141,0)/OFFSET(CVMdataAnn!AN$9,$A141,0))),"",CVMdataQly!AN141*(OFFSET(CPdataAnn!AN$9,$A141,0)/OFFSET(CVMdataAnn!AN$9,$A141,0)))</f>
        <v>13821.024986276143</v>
      </c>
      <c r="AO141" s="6">
        <f ca="1">IF(ISERROR(CVMdataQly!AO141*(OFFSET(CPdataAnn!AO$9,$A141,0)/OFFSET(CVMdataAnn!AO$9,$A141,0))),"",CVMdataQly!AO141*(OFFSET(CPdataAnn!AO$9,$A141,0)/OFFSET(CVMdataAnn!AO$9,$A141,0)))</f>
        <v>190.56005056890012</v>
      </c>
      <c r="AP141" s="6">
        <f ca="1">IF(ISERROR(CVMdataQly!AP141*(OFFSET(CPdataAnn!AP$9,$A141,0)/OFFSET(CVMdataAnn!AP$9,$A141,0))),"",CVMdataQly!AP141*(OFFSET(CPdataAnn!AP$9,$A141,0)/OFFSET(CVMdataAnn!AP$9,$A141,0)))</f>
        <v>12496.961227597518</v>
      </c>
      <c r="AQ141" s="6">
        <f ca="1">IF(ISERROR(CVMdataQly!AQ141*(OFFSET(CPdataAnn!AQ$9,$A141,0)/OFFSET(CVMdataAnn!AQ$9,$A141,0))),"",CVMdataQly!AQ141*(OFFSET(CPdataAnn!AQ$9,$A141,0)/OFFSET(CVMdataAnn!AQ$9,$A141,0)))</f>
        <v>866.55324211778702</v>
      </c>
      <c r="AR141" s="6">
        <f ca="1">IF(ISERROR(CVMdataQly!AR141*(OFFSET(CPdataAnn!AR$9,$A141,0)/OFFSET(CVMdataAnn!AR$9,$A141,0))),"",CVMdataQly!AR141*(OFFSET(CPdataAnn!AR$9,$A141,0)/OFFSET(CVMdataAnn!AR$9,$A141,0)))</f>
        <v>266.53551912568309</v>
      </c>
      <c r="AS141" s="6">
        <f ca="1">IF(ISERROR(CVMdataQly!AS141*(OFFSET(CPdataAnn!AS$9,$A141,0)/OFFSET(CVMdataAnn!AS$9,$A141,0))),"",CVMdataQly!AS141*(OFFSET(CPdataAnn!AS$9,$A141,0)/OFFSET(CVMdataAnn!AS$9,$A141,0)))</f>
        <v>2537.7657712043469</v>
      </c>
      <c r="AT141" s="6">
        <f ca="1">IF(ISERROR(CVMdataQly!AT141*(OFFSET(CPdataAnn!AT$9,$A141,0)/OFFSET(CVMdataAnn!AT$9,$A141,0))),"",CVMdataQly!AT141*(OFFSET(CPdataAnn!AT$9,$A141,0)/OFFSET(CVMdataAnn!AT$9,$A141,0)))</f>
        <v>2525.765925176946</v>
      </c>
      <c r="AU141" s="6">
        <f ca="1">IF(ISERROR(CVMdataQly!AU141*(OFFSET(CPdataAnn!AU$9,$A141,0)/OFFSET(CVMdataAnn!AU$9,$A141,0))),"",CVMdataQly!AU141*(OFFSET(CPdataAnn!AU$9,$A141,0)/OFFSET(CVMdataAnn!AU$9,$A141,0)))</f>
        <v>12</v>
      </c>
      <c r="AV141" s="6">
        <f ca="1">IF(ISERROR(CVMdataQly!AV141*(OFFSET(CPdataAnn!AV$9,$A141,0)/OFFSET(CVMdataAnn!AV$9,$A141,0))),"",CVMdataQly!AV141*(OFFSET(CPdataAnn!AV$9,$A141,0)/OFFSET(CVMdataAnn!AV$9,$A141,0)))</f>
        <v>83323.160317666043</v>
      </c>
      <c r="AW141" s="6">
        <f ca="1">IF(ISERROR(CVMdataQly!AW141*(OFFSET(CPdataAnn!AW$9,$A141,0)/OFFSET(CVMdataAnn!AW$9,$A141,0))),"",CVMdataQly!AW141*(OFFSET(CPdataAnn!AW$9,$A141,0)/OFFSET(CVMdataAnn!AW$9,$A141,0)))</f>
        <v>20288.269172180993</v>
      </c>
      <c r="AX141" s="6">
        <f ca="1">IF(ISERROR(CVMdataQly!AX141*(OFFSET(CPdataAnn!AX$9,$A141,0)/OFFSET(CVMdataAnn!AX$9,$A141,0))),"",CVMdataQly!AX141*(OFFSET(CPdataAnn!AX$9,$A141,0)/OFFSET(CVMdataAnn!AX$9,$A141,0)))</f>
        <v>20221.02738721115</v>
      </c>
      <c r="AY141" s="6">
        <f ca="1">IF(ISERROR(CVMdataQly!AY141*(OFFSET(CPdataAnn!AY$9,$A141,0)/OFFSET(CVMdataAnn!AY$9,$A141,0))),"",CVMdataQly!AY141*(OFFSET(CPdataAnn!AY$9,$A141,0)/OFFSET(CVMdataAnn!AY$9,$A141,0)))</f>
        <v>66.25278810408922</v>
      </c>
      <c r="AZ141" s="6">
        <f ca="1">IF(ISERROR(CVMdataQly!AZ141*(OFFSET(CPdataAnn!AZ$9,$A141,0)/OFFSET(CVMdataAnn!AZ$9,$A141,0))),"",CVMdataQly!AZ141*(OFFSET(CPdataAnn!AZ$9,$A141,0)/OFFSET(CVMdataAnn!AZ$9,$A141,0)))</f>
        <v>52153.944280057949</v>
      </c>
      <c r="BA141" s="6">
        <f ca="1">IF(ISERROR(CVMdataQly!BA141*(OFFSET(CPdataAnn!BA$9,$A141,0)/OFFSET(CVMdataAnn!BA$9,$A141,0))),"",CVMdataQly!BA141*(OFFSET(CPdataAnn!BA$9,$A141,0)/OFFSET(CVMdataAnn!BA$9,$A141,0)))</f>
        <v>49432.287097914101</v>
      </c>
      <c r="BB141" s="6">
        <f ca="1">IF(ISERROR(CVMdataQly!BB141*(OFFSET(CPdataAnn!BB$9,$A141,0)/OFFSET(CVMdataAnn!BB$9,$A141,0))),"",CVMdataQly!BB141*(OFFSET(CPdataAnn!BB$9,$A141,0)/OFFSET(CVMdataAnn!BB$9,$A141,0)))</f>
        <v>2721.6673346693387</v>
      </c>
      <c r="BC141" s="6">
        <f ca="1">IF(ISERROR(CVMdataQly!BC141*(OFFSET(CPdataAnn!BC$9,$A141,0)/OFFSET(CVMdataAnn!BC$9,$A141,0))),"",CVMdataQly!BC141*(OFFSET(CPdataAnn!BC$9,$A141,0)/OFFSET(CVMdataAnn!BC$9,$A141,0)))</f>
        <v>801.94672489082973</v>
      </c>
      <c r="BD141" s="6">
        <f ca="1">IF(ISERROR(CVMdataQly!BD141*(OFFSET(CPdataAnn!BD$9,$A141,0)/OFFSET(CVMdataAnn!BD$9,$A141,0))),"",CVMdataQly!BD141*(OFFSET(CPdataAnn!BD$9,$A141,0)/OFFSET(CVMdataAnn!BD$9,$A141,0)))</f>
        <v>341.80977542932629</v>
      </c>
      <c r="BE141" s="6">
        <f ca="1">IF(ISERROR(CVMdataQly!BE141*(OFFSET(CPdataAnn!BE$9,$A141,0)/OFFSET(CVMdataAnn!BE$9,$A141,0))),"",CVMdataQly!BE141*(OFFSET(CPdataAnn!BE$9,$A141,0)/OFFSET(CVMdataAnn!BE$9,$A141,0)))</f>
        <v>460.38124999999997</v>
      </c>
      <c r="BF141" s="6">
        <f ca="1">IF(ISERROR(CVMdataQly!BF141*(OFFSET(CPdataAnn!BF$9,$A141,0)/OFFSET(CVMdataAnn!BF$9,$A141,0))),"",CVMdataQly!BF141*(OFFSET(CPdataAnn!BF$9,$A141,0)/OFFSET(CVMdataAnn!BF$9,$A141,0)))</f>
        <v>2382.7671941255558</v>
      </c>
      <c r="BG141" s="6">
        <f ca="1">IF(ISERROR(CVMdataQly!BG141*(OFFSET(CPdataAnn!BG$9,$A141,0)/OFFSET(CVMdataAnn!BG$9,$A141,0))),"",CVMdataQly!BG141*(OFFSET(CPdataAnn!BG$9,$A141,0)/OFFSET(CVMdataAnn!BG$9,$A141,0)))</f>
        <v>1162.2207357859531</v>
      </c>
      <c r="BH141" s="6">
        <f ca="1">IF(ISERROR(CVMdataQly!BH141*(OFFSET(CPdataAnn!BH$9,$A141,0)/OFFSET(CVMdataAnn!BH$9,$A141,0))),"",CVMdataQly!BH141*(OFFSET(CPdataAnn!BH$9,$A141,0)/OFFSET(CVMdataAnn!BH$9,$A141,0)))</f>
        <v>38.20945945945946</v>
      </c>
      <c r="BI141" s="6">
        <f ca="1">IF(ISERROR(CVMdataQly!BI141*(OFFSET(CPdataAnn!BI$9,$A141,0)/OFFSET(CVMdataAnn!BI$9,$A141,0))),"",CVMdataQly!BI141*(OFFSET(CPdataAnn!BI$9,$A141,0)/OFFSET(CVMdataAnn!BI$9,$A141,0)))</f>
        <v>1183.4135528815705</v>
      </c>
      <c r="BJ141" s="6" t="str">
        <f ca="1">IF(ISERROR(CVMdataQly!BJ141*(OFFSET(CPdataAnn!BJ$9,$A141,0)/OFFSET(CVMdataAnn!BJ$9,$A141,0))),"",CVMdataQly!BJ141*(OFFSET(CPdataAnn!BJ$9,$A141,0)/OFFSET(CVMdataAnn!BJ$9,$A141,0)))</f>
        <v/>
      </c>
      <c r="BK141" s="6">
        <f ca="1">IF(ISERROR(CVMdataQly!BK141*(OFFSET(CPdataAnn!BK$9,$A141,0)/OFFSET(CVMdataAnn!BK$9,$A141,0))),"",CVMdataQly!BK141*(OFFSET(CPdataAnn!BK$9,$A141,0)/OFFSET(CVMdataAnn!BK$9,$A141,0)))</f>
        <v>7699.4895804390108</v>
      </c>
      <c r="BL141" s="6">
        <f ca="1">IF(ISERROR(CVMdataQly!BL141*(OFFSET(CPdataAnn!BL$9,$A141,0)/OFFSET(CVMdataAnn!BL$9,$A141,0))),"",CVMdataQly!BL141*(OFFSET(CPdataAnn!BL$9,$A141,0)/OFFSET(CVMdataAnn!BL$9,$A141,0)))</f>
        <v>4028.101364522417</v>
      </c>
      <c r="BM141" s="6">
        <f ca="1">IF(ISERROR(CVMdataQly!BM141*(OFFSET(CPdataAnn!BM$9,$A141,0)/OFFSET(CVMdataAnn!BM$9,$A141,0))),"",CVMdataQly!BM141*(OFFSET(CPdataAnn!BM$9,$A141,0)/OFFSET(CVMdataAnn!BM$9,$A141,0)))</f>
        <v>3304.1598146210199</v>
      </c>
      <c r="BN141" s="6">
        <f ca="1">IF(ISERROR(CVMdataQly!BN141*(OFFSET(CPdataAnn!BN$9,$A141,0)/OFFSET(CVMdataAnn!BN$9,$A141,0))),"",CVMdataQly!BN141*(OFFSET(CPdataAnn!BN$9,$A141,0)/OFFSET(CVMdataAnn!BN$9,$A141,0)))</f>
        <v>283.30592885375495</v>
      </c>
      <c r="BO141" s="6">
        <f ca="1">IF(ISERROR(CVMdataQly!BO141*(OFFSET(CPdataAnn!BO$9,$A141,0)/OFFSET(CVMdataAnn!BO$9,$A141,0))),"",CVMdataQly!BO141*(OFFSET(CPdataAnn!BO$9,$A141,0)/OFFSET(CVMdataAnn!BO$9,$A141,0)))</f>
        <v>84.738461538461536</v>
      </c>
      <c r="BP141" s="6" t="str">
        <f ca="1">IF(ISERROR(CVMdataQly!BP141*(OFFSET(CPdataAnn!BP$9,$A141,0)/OFFSET(CVMdataAnn!BP$9,$A141,0))),"",CVMdataQly!BP141*(OFFSET(CPdataAnn!BP$9,$A141,0)/OFFSET(CVMdataAnn!BP$9,$A141,0)))</f>
        <v/>
      </c>
      <c r="BQ141" s="6">
        <f ca="1">IF(ISERROR(CVMdataQly!BQ141*(OFFSET(CPdataAnn!BQ$9,$A141,0)/OFFSET(CVMdataAnn!BQ$9,$A141,0))),"",CVMdataQly!BQ141*(OFFSET(CPdataAnn!BQ$9,$A141,0)/OFFSET(CVMdataAnn!BQ$9,$A141,0)))</f>
        <v>14889.039201663201</v>
      </c>
      <c r="BR141" s="6">
        <f ca="1">IF(ISERROR(CVMdataQly!BR141*(OFFSET(CPdataAnn!BR$9,$A141,0)/OFFSET(CVMdataAnn!BR$9,$A141,0))),"",CVMdataQly!BR141*(OFFSET(CPdataAnn!BR$9,$A141,0)/OFFSET(CVMdataAnn!BR$9,$A141,0)))</f>
        <v>4795.3186606863464</v>
      </c>
      <c r="BS141" s="6">
        <f ca="1">IF(ISERROR(CVMdataQly!BS141*(OFFSET(CPdataAnn!BS$9,$A141,0)/OFFSET(CVMdataAnn!BS$9,$A141,0))),"",CVMdataQly!BS141*(OFFSET(CPdataAnn!BS$9,$A141,0)/OFFSET(CVMdataAnn!BS$9,$A141,0)))</f>
        <v>3816.6588235294116</v>
      </c>
      <c r="BT141" s="6">
        <f ca="1">IF(ISERROR(CVMdataQly!BT141*(OFFSET(CPdataAnn!BT$9,$A141,0)/OFFSET(CVMdataAnn!BT$9,$A141,0))),"",CVMdataQly!BT141*(OFFSET(CPdataAnn!BT$9,$A141,0)/OFFSET(CVMdataAnn!BT$9,$A141,0)))</f>
        <v>970.6652785007808</v>
      </c>
      <c r="BU141" s="6">
        <f ca="1">IF(ISERROR(CVMdataQly!BU141*(OFFSET(CPdataAnn!BU$9,$A141,0)/OFFSET(CVMdataAnn!BU$9,$A141,0))),"",CVMdataQly!BU141*(OFFSET(CPdataAnn!BU$9,$A141,0)/OFFSET(CVMdataAnn!BU$9,$A141,0)))</f>
        <v>7</v>
      </c>
      <c r="BV141" s="6">
        <f ca="1">IF(ISERROR(CVMdataQly!BV141*(OFFSET(CPdataAnn!BV$9,$A141,0)/OFFSET(CVMdataAnn!BV$9,$A141,0))),"",CVMdataQly!BV141*(OFFSET(CPdataAnn!BV$9,$A141,0)/OFFSET(CVMdataAnn!BV$9,$A141,0)))</f>
        <v>2141.286063569682</v>
      </c>
      <c r="BW141" s="6">
        <f ca="1">IF(ISERROR(CVMdataQly!BW141*(OFFSET(CPdataAnn!BW$9,$A141,0)/OFFSET(CVMdataAnn!BW$9,$A141,0))),"",CVMdataQly!BW141*(OFFSET(CPdataAnn!BW$9,$A141,0)/OFFSET(CVMdataAnn!BW$9,$A141,0)))</f>
        <v>2322.6463837158944</v>
      </c>
      <c r="BX141" s="6">
        <f ca="1">IF(ISERROR(CVMdataQly!BX141*(OFFSET(CPdataAnn!BX$9,$A141,0)/OFFSET(CVMdataAnn!BX$9,$A141,0))),"",CVMdataQly!BX141*(OFFSET(CPdataAnn!BX$9,$A141,0)/OFFSET(CVMdataAnn!BX$9,$A141,0)))</f>
        <v>1744.30012789541</v>
      </c>
      <c r="BY141" s="6">
        <f ca="1">IF(ISERROR(CVMdataQly!BY141*(OFFSET(CPdataAnn!BY$9,$A141,0)/OFFSET(CVMdataAnn!BY$9,$A141,0))),"",CVMdataQly!BY141*(OFFSET(CPdataAnn!BY$9,$A141,0)/OFFSET(CVMdataAnn!BY$9,$A141,0)))</f>
        <v>393.03429724277066</v>
      </c>
      <c r="BZ141" s="6">
        <f ca="1">IF(ISERROR(CVMdataQly!BZ141*(OFFSET(CPdataAnn!BZ$9,$A141,0)/OFFSET(CVMdataAnn!BZ$9,$A141,0))),"",CVMdataQly!BZ141*(OFFSET(CPdataAnn!BZ$9,$A141,0)/OFFSET(CVMdataAnn!BZ$9,$A141,0)))</f>
        <v>185.16409537166902</v>
      </c>
      <c r="CA141" s="6">
        <f ca="1">IF(ISERROR(CVMdataQly!CA141*(OFFSET(CPdataAnn!CA$9,$A141,0)/OFFSET(CVMdataAnn!CA$9,$A141,0))),"",CVMdataQly!CA141*(OFFSET(CPdataAnn!CA$9,$A141,0)/OFFSET(CVMdataAnn!CA$9,$A141,0)))</f>
        <v>1963.7940015785321</v>
      </c>
      <c r="CB141" s="6">
        <f ca="1">IF(ISERROR(CVMdataQly!CB141*(OFFSET(CPdataAnn!CB$9,$A141,0)/OFFSET(CVMdataAnn!CB$9,$A141,0))),"",CVMdataQly!CB141*(OFFSET(CPdataAnn!CB$9,$A141,0)/OFFSET(CVMdataAnn!CB$9,$A141,0)))</f>
        <v>1416.52348558471</v>
      </c>
      <c r="CC141" s="6">
        <f ca="1">IF(ISERROR(CVMdataQly!CC141*(OFFSET(CPdataAnn!CC$9,$A141,0)/OFFSET(CVMdataAnn!CC$9,$A141,0))),"",CVMdataQly!CC141*(OFFSET(CPdataAnn!CC$9,$A141,0)/OFFSET(CVMdataAnn!CC$9,$A141,0)))</f>
        <v>156.26256983240225</v>
      </c>
      <c r="CD141" s="6">
        <f ca="1">IF(ISERROR(CVMdataQly!CD141*(OFFSET(CPdataAnn!CD$9,$A141,0)/OFFSET(CVMdataAnn!CD$9,$A141,0))),"",CVMdataQly!CD141*(OFFSET(CPdataAnn!CD$9,$A141,0)/OFFSET(CVMdataAnn!CD$9,$A141,0)))</f>
        <v>1260.0769371679794</v>
      </c>
      <c r="CE141" s="6">
        <f ca="1">IF(ISERROR(CVMdataQly!CE141*(OFFSET(CPdataAnn!CE$9,$A141,0)/OFFSET(CVMdataAnn!CE$9,$A141,0))),"",CVMdataQly!CE141*(OFFSET(CPdataAnn!CE$9,$A141,0)/OFFSET(CVMdataAnn!CE$9,$A141,0)))</f>
        <v>2250.5095773140715</v>
      </c>
      <c r="CF141" s="6">
        <f ca="1">IF(ISERROR(CVMdataQly!CF141*(OFFSET(CPdataAnn!CF$9,$A141,0)/OFFSET(CVMdataAnn!CF$9,$A141,0))),"",CVMdataQly!CF141*(OFFSET(CPdataAnn!CF$9,$A141,0)/OFFSET(CVMdataAnn!CF$9,$A141,0)))</f>
        <v>821.81320049813189</v>
      </c>
      <c r="CG141" s="6">
        <f ca="1">IF(ISERROR(CVMdataQly!CG141*(OFFSET(CPdataAnn!CG$9,$A141,0)/OFFSET(CVMdataAnn!CG$9,$A141,0))),"",CVMdataQly!CG141*(OFFSET(CPdataAnn!CG$9,$A141,0)/OFFSET(CVMdataAnn!CG$9,$A141,0)))</f>
        <v>1429.0009791122716</v>
      </c>
      <c r="CH141" s="6">
        <f ca="1">IF(ISERROR(CVMdataQly!CH141*(OFFSET(CPdataAnn!CH$9,$A141,0)/OFFSET(CVMdataAnn!CH$9,$A141,0))),"",CVMdataQly!CH141*(OFFSET(CPdataAnn!CH$9,$A141,0)/OFFSET(CVMdataAnn!CH$9,$A141,0)))</f>
        <v>5859.731846816976</v>
      </c>
      <c r="CI141" s="6">
        <f ca="1">IF(ISERROR(CVMdataQly!CI141*(OFFSET(CPdataAnn!CI$9,$A141,0)/OFFSET(CVMdataAnn!CI$9,$A141,0))),"",CVMdataQly!CI141*(OFFSET(CPdataAnn!CI$9,$A141,0)/OFFSET(CVMdataAnn!CI$9,$A141,0)))</f>
        <v>3500.8899828767121</v>
      </c>
      <c r="CJ141" s="6">
        <f ca="1">IF(ISERROR(CVMdataQly!CJ141*(OFFSET(CPdataAnn!CJ$9,$A141,0)/OFFSET(CVMdataAnn!CJ$9,$A141,0))),"",CVMdataQly!CJ141*(OFFSET(CPdataAnn!CJ$9,$A141,0)/OFFSET(CVMdataAnn!CJ$9,$A141,0)))</f>
        <v>2303.5037758564081</v>
      </c>
      <c r="CK141" s="6">
        <f ca="1">IF(ISERROR(CVMdataQly!CK141*(OFFSET(CPdataAnn!CK$9,$A141,0)/OFFSET(CVMdataAnn!CK$9,$A141,0))),"",CVMdataQly!CK141*(OFFSET(CPdataAnn!CK$9,$A141,0)/OFFSET(CVMdataAnn!CK$9,$A141,0)))</f>
        <v>256.757225433526</v>
      </c>
      <c r="CL141" s="6">
        <f ca="1">IF(ISERROR(CVMdataQly!CL141*(OFFSET(CPdataAnn!CL$9,$A141,0)/OFFSET(CVMdataAnn!CL$9,$A141,0))),"",CVMdataQly!CL141*(OFFSET(CPdataAnn!CL$9,$A141,0)/OFFSET(CVMdataAnn!CL$9,$A141,0)))</f>
        <v>940.73265783320335</v>
      </c>
      <c r="CM141" s="6">
        <f ca="1">IF(ISERROR(CVMdataQly!CM141*(OFFSET(CPdataAnn!CM$9,$A141,0)/OFFSET(CVMdataAnn!CM$9,$A141,0))),"",CVMdataQly!CM141*(OFFSET(CPdataAnn!CM$9,$A141,0)/OFFSET(CVMdataAnn!CM$9,$A141,0)))</f>
        <v>1550.8029033223586</v>
      </c>
      <c r="CN141" s="6">
        <f ca="1">IF(ISERROR(CVMdataQly!CN141*(OFFSET(CPdataAnn!CN$9,$A141,0)/OFFSET(CVMdataAnn!CN$9,$A141,0))),"",CVMdataQly!CN141*(OFFSET(CPdataAnn!CN$9,$A141,0)/OFFSET(CVMdataAnn!CN$9,$A141,0)))</f>
        <v>607.93979381443296</v>
      </c>
      <c r="CO141" s="6">
        <f ca="1">IF(ISERROR(CVMdataQly!CO141*(OFFSET(CPdataAnn!CO$9,$A141,0)/OFFSET(CVMdataAnn!CO$9,$A141,0))),"",CVMdataQly!CO141*(OFFSET(CPdataAnn!CO$9,$A141,0)/OFFSET(CVMdataAnn!CO$9,$A141,0)))</f>
        <v>769.19406392694066</v>
      </c>
      <c r="CP141" s="6">
        <f ca="1">IF(ISERROR(CVMdataQly!CP141*(OFFSET(CPdataAnn!CP$9,$A141,0)/OFFSET(CVMdataAnn!CP$9,$A141,0))),"",CVMdataQly!CP141*(OFFSET(CPdataAnn!CP$9,$A141,0)/OFFSET(CVMdataAnn!CP$9,$A141,0)))</f>
        <v>171.99868073878628</v>
      </c>
      <c r="CQ141" s="6">
        <f ca="1">IF(ISERROR(CVMdataQly!CQ141*(OFFSET(CPdataAnn!CQ$9,$A141,0)/OFFSET(CVMdataAnn!CQ$9,$A141,0))),"",CVMdataQly!CQ141*(OFFSET(CPdataAnn!CQ$9,$A141,0)/OFFSET(CVMdataAnn!CQ$9,$A141,0)))</f>
        <v>804.75328083989496</v>
      </c>
      <c r="CR141" s="6">
        <f ca="1">IF(ISERROR(CVMdataQly!CR141*(OFFSET(CPdataAnn!CR$9,$A141,0)/OFFSET(CVMdataAnn!CR$9,$A141,0))),"",CVMdataQly!CR141*(OFFSET(CPdataAnn!CR$9,$A141,0)/OFFSET(CVMdataAnn!CR$9,$A141,0)))</f>
        <v>43028.456994738124</v>
      </c>
      <c r="CS141" s="6">
        <f ca="1">IF(ISERROR(CVMdataQly!CS141*(OFFSET(CPdataAnn!CS$9,$A141,0)/OFFSET(CVMdataAnn!CS$9,$A141,0))),"",CVMdataQly!CS141*(OFFSET(CPdataAnn!CS$9,$A141,0)/OFFSET(CVMdataAnn!CS$9,$A141,0)))</f>
        <v>12274.689804269776</v>
      </c>
      <c r="CT141" s="6">
        <f ca="1">IF(ISERROR(CVMdataQly!CT141*(OFFSET(CPdataAnn!CT$9,$A141,0)/OFFSET(CVMdataAnn!CT$9,$A141,0))),"",CVMdataQly!CT141*(OFFSET(CPdataAnn!CT$9,$A141,0)/OFFSET(CVMdataAnn!CT$9,$A141,0)))</f>
        <v>11801.453194561425</v>
      </c>
      <c r="CU141" s="6">
        <f ca="1">IF(ISERROR(CVMdataQly!CU141*(OFFSET(CPdataAnn!CU$9,$A141,0)/OFFSET(CVMdataAnn!CU$9,$A141,0))),"",CVMdataQly!CU141*(OFFSET(CPdataAnn!CU$9,$A141,0)/OFFSET(CVMdataAnn!CU$9,$A141,0)))</f>
        <v>156.0958904109589</v>
      </c>
      <c r="CV141" s="6">
        <f ca="1">IF(ISERROR(CVMdataQly!CV141*(OFFSET(CPdataAnn!CV$9,$A141,0)/OFFSET(CVMdataAnn!CV$9,$A141,0))),"",CVMdataQly!CV141*(OFFSET(CPdataAnn!CV$9,$A141,0)/OFFSET(CVMdataAnn!CV$9,$A141,0)))</f>
        <v>318.23154623154625</v>
      </c>
      <c r="CW141" s="6">
        <f ca="1">IF(ISERROR(CVMdataQly!CW141*(OFFSET(CPdataAnn!CW$9,$A141,0)/OFFSET(CVMdataAnn!CW$9,$A141,0))),"",CVMdataQly!CW141*(OFFSET(CPdataAnn!CW$9,$A141,0)/OFFSET(CVMdataAnn!CW$9,$A141,0)))</f>
        <v>18005.017897513189</v>
      </c>
      <c r="CX141" s="6">
        <f ca="1">IF(ISERROR(CVMdataQly!CX141*(OFFSET(CPdataAnn!CX$9,$A141,0)/OFFSET(CVMdataAnn!CX$9,$A141,0))),"",CVMdataQly!CX141*(OFFSET(CPdataAnn!CX$9,$A141,0)/OFFSET(CVMdataAnn!CX$9,$A141,0)))</f>
        <v>1288.7689463955637</v>
      </c>
      <c r="CY141" s="6">
        <f ca="1">IF(ISERROR(CVMdataQly!CY141*(OFFSET(CPdataAnn!CY$9,$A141,0)/OFFSET(CVMdataAnn!CY$9,$A141,0))),"",CVMdataQly!CY141*(OFFSET(CPdataAnn!CY$9,$A141,0)/OFFSET(CVMdataAnn!CY$9,$A141,0)))</f>
        <v>8016.5367684440325</v>
      </c>
      <c r="CZ141" s="6">
        <f ca="1">IF(ISERROR(CVMdataQly!CZ141*(OFFSET(CPdataAnn!CZ$9,$A141,0)/OFFSET(CVMdataAnn!CZ$9,$A141,0))),"",CVMdataQly!CZ141*(OFFSET(CPdataAnn!CZ$9,$A141,0)/OFFSET(CVMdataAnn!CZ$9,$A141,0)))</f>
        <v>6205.4662413820424</v>
      </c>
      <c r="DA141" s="6">
        <f ca="1">IF(ISERROR(CVMdataQly!DA141*(OFFSET(CPdataAnn!DA$9,$A141,0)/OFFSET(CVMdataAnn!DA$9,$A141,0))),"",CVMdataQly!DA141*(OFFSET(CPdataAnn!DA$9,$A141,0)/OFFSET(CVMdataAnn!DA$9,$A141,0)))</f>
        <v>2498.2149862691249</v>
      </c>
      <c r="DB141" s="6">
        <f ca="1">IF(ISERROR(CVMdataQly!DB141*(OFFSET(CPdataAnn!DB$9,$A141,0)/OFFSET(CVMdataAnn!DB$9,$A141,0))),"",CVMdataQly!DB141*(OFFSET(CPdataAnn!DB$9,$A141,0)/OFFSET(CVMdataAnn!DB$9,$A141,0)))</f>
        <v>12752.930887008682</v>
      </c>
      <c r="DC141" s="6">
        <f ca="1">IF(ISERROR(CVMdataQly!DC141*(OFFSET(CPdataAnn!DC$9,$A141,0)/OFFSET(CVMdataAnn!DC$9,$A141,0))),"",CVMdataQly!DC141*(OFFSET(CPdataAnn!DC$9,$A141,0)/OFFSET(CVMdataAnn!DC$9,$A141,0)))</f>
        <v>2659.9510495757036</v>
      </c>
      <c r="DD141" s="6">
        <f ca="1">IF(ISERROR(CVMdataQly!DD141*(OFFSET(CPdataAnn!DD$9,$A141,0)/OFFSET(CVMdataAnn!DD$9,$A141,0))),"",CVMdataQly!DD141*(OFFSET(CPdataAnn!DD$9,$A141,0)/OFFSET(CVMdataAnn!DD$9,$A141,0)))</f>
        <v>2145.6614594956482</v>
      </c>
      <c r="DE141" s="6">
        <f ca="1">IF(ISERROR(CVMdataQly!DE141*(OFFSET(CPdataAnn!DE$9,$A141,0)/OFFSET(CVMdataAnn!DE$9,$A141,0))),"",CVMdataQly!DE141*(OFFSET(CPdataAnn!DE$9,$A141,0)/OFFSET(CVMdataAnn!DE$9,$A141,0)))</f>
        <v>5328.7221782095648</v>
      </c>
      <c r="DF141" s="6">
        <f ca="1">IF(ISERROR(CVMdataQly!DF141*(OFFSET(CPdataAnn!DF$9,$A141,0)/OFFSET(CVMdataAnn!DF$9,$A141,0))),"",CVMdataQly!DF141*(OFFSET(CPdataAnn!DF$9,$A141,0)/OFFSET(CVMdataAnn!DF$9,$A141,0)))</f>
        <v>1974.8551966292137</v>
      </c>
      <c r="DG141" s="6">
        <f ca="1">IF(ISERROR(CVMdataQly!DG141*(OFFSET(CPdataAnn!DG$9,$A141,0)/OFFSET(CVMdataAnn!DG$9,$A141,0))),"",CVMdataQly!DG141*(OFFSET(CPdataAnn!DG$9,$A141,0)/OFFSET(CVMdataAnn!DG$9,$A141,0)))</f>
        <v>645.08438061041295</v>
      </c>
      <c r="DH141" s="6">
        <f ca="1">IF(ISERROR(CVMdataQly!DH141*(OFFSET(CPdataAnn!DH$9,$A141,0)/OFFSET(CVMdataAnn!DH$9,$A141,0))),"",CVMdataQly!DH141*(OFFSET(CPdataAnn!DH$9,$A141,0)/OFFSET(CVMdataAnn!DH$9,$A141,0)))</f>
        <v>5611.6606645135598</v>
      </c>
      <c r="DI141" s="6">
        <f ca="1">IF(ISERROR(CVMdataQly!DI141*(OFFSET(CPdataAnn!DI$9,$A141,0)/OFFSET(CVMdataAnn!DI$9,$A141,0))),"",CVMdataQly!DI141*(OFFSET(CPdataAnn!DI$9,$A141,0)/OFFSET(CVMdataAnn!DI$9,$A141,0)))</f>
        <v>318.14371257485033</v>
      </c>
      <c r="DJ141" s="6">
        <f ca="1">IF(ISERROR(CVMdataQly!DJ141*(OFFSET(CPdataAnn!DJ$9,$A141,0)/OFFSET(CVMdataAnn!DJ$9,$A141,0))),"",CVMdataQly!DJ141*(OFFSET(CPdataAnn!DJ$9,$A141,0)/OFFSET(CVMdataAnn!DJ$9,$A141,0)))</f>
        <v>361.50845070422537</v>
      </c>
      <c r="DK141" s="6">
        <f ca="1">IF(ISERROR(CVMdataQly!DK141*(OFFSET(CPdataAnn!DK$9,$A141,0)/OFFSET(CVMdataAnn!DK$9,$A141,0))),"",CVMdataQly!DK141*(OFFSET(CPdataAnn!DK$9,$A141,0)/OFFSET(CVMdataAnn!DK$9,$A141,0)))</f>
        <v>4931.739295528354</v>
      </c>
      <c r="DL141" s="6">
        <f ca="1">IF(ISERROR(CVMdataQly!DL141*(OFFSET(CPdataAnn!DL$9,$A141,0)/OFFSET(CVMdataAnn!DL$9,$A141,0))),"",CVMdataQly!DL141*(OFFSET(CPdataAnn!DL$9,$A141,0)/OFFSET(CVMdataAnn!DL$9,$A141,0)))</f>
        <v>35439.535724778601</v>
      </c>
      <c r="DM141" s="6">
        <f ca="1">IF(ISERROR(CVMdataQly!DM141*(OFFSET(CPdataAnn!DM$9,$A141,0)/OFFSET(CVMdataAnn!DM$9,$A141,0))),"",CVMdataQly!DM141*(OFFSET(CPdataAnn!DM$9,$A141,0)/OFFSET(CVMdataAnn!DM$9,$A141,0)))</f>
        <v>6446.2316338988758</v>
      </c>
      <c r="DN141" s="6">
        <f ca="1">IF(ISERROR(CVMdataQly!DN141*(OFFSET(CPdataAnn!DN$9,$A141,0)/OFFSET(CVMdataAnn!DN$9,$A141,0))),"",CVMdataQly!DN141*(OFFSET(CPdataAnn!DN$9,$A141,0)/OFFSET(CVMdataAnn!DN$9,$A141,0)))</f>
        <v>1598.113832853026</v>
      </c>
      <c r="DO141" s="6">
        <f ca="1">IF(ISERROR(CVMdataQly!DO141*(OFFSET(CPdataAnn!DO$9,$A141,0)/OFFSET(CVMdataAnn!DO$9,$A141,0))),"",CVMdataQly!DO141*(OFFSET(CPdataAnn!DO$9,$A141,0)/OFFSET(CVMdataAnn!DO$9,$A141,0)))</f>
        <v>1080.6137798517705</v>
      </c>
      <c r="DP141" s="6">
        <f ca="1">IF(ISERROR(CVMdataQly!DP141*(OFFSET(CPdataAnn!DP$9,$A141,0)/OFFSET(CVMdataAnn!DP$9,$A141,0))),"",CVMdataQly!DP141*(OFFSET(CPdataAnn!DP$9,$A141,0)/OFFSET(CVMdataAnn!DP$9,$A141,0)))</f>
        <v>2103.9774266365689</v>
      </c>
      <c r="DQ141" s="6">
        <f ca="1">IF(ISERROR(CVMdataQly!DQ141*(OFFSET(CPdataAnn!DQ$9,$A141,0)/OFFSET(CVMdataAnn!DQ$9,$A141,0))),"",CVMdataQly!DQ141*(OFFSET(CPdataAnn!DQ$9,$A141,0)/OFFSET(CVMdataAnn!DQ$9,$A141,0)))</f>
        <v>1627.9709056780853</v>
      </c>
      <c r="DR141" s="6">
        <f ca="1">IF(ISERROR(CVMdataQly!DR141*(OFFSET(CPdataAnn!DR$9,$A141,0)/OFFSET(CVMdataAnn!DR$9,$A141,0))),"",CVMdataQly!DR141*(OFFSET(CPdataAnn!DR$9,$A141,0)/OFFSET(CVMdataAnn!DR$9,$A141,0)))</f>
        <v>40.093922651933703</v>
      </c>
      <c r="DS141" s="6">
        <f ca="1">IF(ISERROR(CVMdataQly!DS141*(OFFSET(CPdataAnn!DS$9,$A141,0)/OFFSET(CVMdataAnn!DS$9,$A141,0))),"",CVMdataQly!DS141*(OFFSET(CPdataAnn!DS$9,$A141,0)/OFFSET(CVMdataAnn!DS$9,$A141,0)))</f>
        <v>3694.4364619544226</v>
      </c>
      <c r="DT141" s="6">
        <f ca="1">IF(ISERROR(CVMdataQly!DT141*(OFFSET(CPdataAnn!DT$9,$A141,0)/OFFSET(CVMdataAnn!DT$9,$A141,0))),"",CVMdataQly!DT141*(OFFSET(CPdataAnn!DT$9,$A141,0)/OFFSET(CVMdataAnn!DT$9,$A141,0)))</f>
        <v>3571.3771976558337</v>
      </c>
      <c r="DU141" s="6">
        <f ca="1">IF(ISERROR(CVMdataQly!DU141*(OFFSET(CPdataAnn!DU$9,$A141,0)/OFFSET(CVMdataAnn!DU$9,$A141,0))),"",CVMdataQly!DU141*(OFFSET(CPdataAnn!DU$9,$A141,0)/OFFSET(CVMdataAnn!DU$9,$A141,0)))</f>
        <v>76.100917431192656</v>
      </c>
      <c r="DV141" s="6">
        <f ca="1">IF(ISERROR(CVMdataQly!DV141*(OFFSET(CPdataAnn!DV$9,$A141,0)/OFFSET(CVMdataAnn!DV$9,$A141,0))),"",CVMdataQly!DV141*(OFFSET(CPdataAnn!DV$9,$A141,0)/OFFSET(CVMdataAnn!DV$9,$A141,0)))</f>
        <v>46.947643979057588</v>
      </c>
      <c r="DW141" s="6">
        <f ca="1">IF(ISERROR(CVMdataQly!DW141*(OFFSET(CPdataAnn!DW$9,$A141,0)/OFFSET(CVMdataAnn!DW$9,$A141,0))),"",CVMdataQly!DW141*(OFFSET(CPdataAnn!DW$9,$A141,0)/OFFSET(CVMdataAnn!DW$9,$A141,0)))</f>
        <v>10053.527790009297</v>
      </c>
      <c r="DX141" s="6">
        <f ca="1">IF(ISERROR(CVMdataQly!DX141*(OFFSET(CPdataAnn!DX$9,$A141,0)/OFFSET(CVMdataAnn!DX$9,$A141,0))),"",CVMdataQly!DX141*(OFFSET(CPdataAnn!DX$9,$A141,0)/OFFSET(CVMdataAnn!DX$9,$A141,0)))</f>
        <v>5050.2763360293748</v>
      </c>
      <c r="DY141" s="6">
        <f ca="1">IF(ISERROR(CVMdataQly!DY141*(OFFSET(CPdataAnn!DY$9,$A141,0)/OFFSET(CVMdataAnn!DY$9,$A141,0))),"",CVMdataQly!DY141*(OFFSET(CPdataAnn!DY$9,$A141,0)/OFFSET(CVMdataAnn!DY$9,$A141,0)))</f>
        <v>1118.7478260869564</v>
      </c>
      <c r="DZ141" s="6">
        <f ca="1">IF(ISERROR(CVMdataQly!DZ141*(OFFSET(CPdataAnn!DZ$9,$A141,0)/OFFSET(CVMdataAnn!DZ$9,$A141,0))),"",CVMdataQly!DZ141*(OFFSET(CPdataAnn!DZ$9,$A141,0)/OFFSET(CVMdataAnn!DZ$9,$A141,0)))</f>
        <v>1298.053416835513</v>
      </c>
      <c r="EA141" s="6">
        <f ca="1">IF(ISERROR(CVMdataQly!EA141*(OFFSET(CPdataAnn!EA$9,$A141,0)/OFFSET(CVMdataAnn!EA$9,$A141,0))),"",CVMdataQly!EA141*(OFFSET(CPdataAnn!EA$9,$A141,0)/OFFSET(CVMdataAnn!EA$9,$A141,0)))</f>
        <v>1625.7606149341141</v>
      </c>
      <c r="EB141" s="6">
        <f ca="1">IF(ISERROR(CVMdataQly!EB141*(OFFSET(CPdataAnn!EB$9,$A141,0)/OFFSET(CVMdataAnn!EB$9,$A141,0))),"",CVMdataQly!EB141*(OFFSET(CPdataAnn!EB$9,$A141,0)/OFFSET(CVMdataAnn!EB$9,$A141,0)))</f>
        <v>958.11197589756466</v>
      </c>
      <c r="EC141" s="6">
        <f ca="1">IF(ISERROR(CVMdataQly!EC141*(OFFSET(CPdataAnn!EC$9,$A141,0)/OFFSET(CVMdataAnn!EC$9,$A141,0))),"",CVMdataQly!EC141*(OFFSET(CPdataAnn!EC$9,$A141,0)/OFFSET(CVMdataAnn!EC$9,$A141,0)))</f>
        <v>12370.621652072503</v>
      </c>
      <c r="ED141" s="6">
        <f ca="1">IF(ISERROR(CVMdataQly!ED141*(OFFSET(CPdataAnn!ED$9,$A141,0)/OFFSET(CVMdataAnn!ED$9,$A141,0))),"",CVMdataQly!ED141*(OFFSET(CPdataAnn!ED$9,$A141,0)/OFFSET(CVMdataAnn!ED$9,$A141,0)))</f>
        <v>3051.0968858131487</v>
      </c>
      <c r="EE141" s="6">
        <f ca="1">IF(ISERROR(CVMdataQly!EE141*(OFFSET(CPdataAnn!EE$9,$A141,0)/OFFSET(CVMdataAnn!EE$9,$A141,0))),"",CVMdataQly!EE141*(OFFSET(CPdataAnn!EE$9,$A141,0)/OFFSET(CVMdataAnn!EE$9,$A141,0)))</f>
        <v>5628.5724775397375</v>
      </c>
      <c r="EF141" s="6">
        <f ca="1">IF(ISERROR(CVMdataQly!EF141*(OFFSET(CPdataAnn!EF$9,$A141,0)/OFFSET(CVMdataAnn!EF$9,$A141,0))),"",CVMdataQly!EF141*(OFFSET(CPdataAnn!EF$9,$A141,0)/OFFSET(CVMdataAnn!EF$9,$A141,0)))</f>
        <v>3691.0423463612756</v>
      </c>
      <c r="EG141" s="6">
        <f ca="1">IF(ISERROR(CVMdataQly!EG141*(OFFSET(CPdataAnn!EG$9,$A141,0)/OFFSET(CVMdataAnn!EG$9,$A141,0))),"",CVMdataQly!EG141*(OFFSET(CPdataAnn!EG$9,$A141,0)/OFFSET(CVMdataAnn!EG$9,$A141,0)))</f>
        <v>2874.5046273745738</v>
      </c>
      <c r="EH141" s="6">
        <f ca="1">IF(ISERROR(CVMdataQly!EH141*(OFFSET(CPdataAnn!EH$9,$A141,0)/OFFSET(CVMdataAnn!EH$9,$A141,0))),"",CVMdataQly!EH141*(OFFSET(CPdataAnn!EH$9,$A141,0)/OFFSET(CVMdataAnn!EH$9,$A141,0)))</f>
        <v>808.68209083119109</v>
      </c>
      <c r="EI141" s="6">
        <f ca="1">IF(ISERROR(CVMdataQly!EI141*(OFFSET(CPdataAnn!EI$9,$A141,0)/OFFSET(CVMdataAnn!EI$9,$A141,0))),"",CVMdataQly!EI141*(OFFSET(CPdataAnn!EI$9,$A141,0)/OFFSET(CVMdataAnn!EI$9,$A141,0)))</f>
        <v>842.30464625131992</v>
      </c>
      <c r="EJ141" s="6">
        <f ca="1">IF(ISERROR(CVMdataQly!EJ141*(OFFSET(CPdataAnn!EJ$9,$A141,0)/OFFSET(CVMdataAnn!EJ$9,$A141,0))),"",CVMdataQly!EJ141*(OFFSET(CPdataAnn!EJ$9,$A141,0)/OFFSET(CVMdataAnn!EJ$9,$A141,0)))</f>
        <v>448.83566433566438</v>
      </c>
      <c r="EK141" s="6">
        <f ca="1">IF(ISERROR(CVMdataQly!EK141*(OFFSET(CPdataAnn!EK$9,$A141,0)/OFFSET(CVMdataAnn!EK$9,$A141,0))),"",CVMdataQly!EK141*(OFFSET(CPdataAnn!EK$9,$A141,0)/OFFSET(CVMdataAnn!EK$9,$A141,0)))</f>
        <v>773.7197106690777</v>
      </c>
      <c r="EL141" s="6" t="str">
        <f ca="1">IF(ISERROR(CVMdataQly!EL141*(OFFSET(CPdataAnn!EL$9,$A141,0)/OFFSET(CVMdataAnn!EL$9,$A141,0))),"",CVMdataQly!EL141*(OFFSET(CPdataAnn!EL$9,$A141,0)/OFFSET(CVMdataAnn!EL$9,$A141,0)))</f>
        <v/>
      </c>
      <c r="EM141" s="6">
        <f ca="1">IF(ISERROR(CVMdataQly!EM141*(OFFSET(CPdataAnn!EM$9,$A141,0)/OFFSET(CVMdataAnn!EM$9,$A141,0))),"",CVMdataQly!EM141*(OFFSET(CPdataAnn!EM$9,$A141,0)/OFFSET(CVMdataAnn!EM$9,$A141,0)))</f>
        <v>7333.833383119254</v>
      </c>
      <c r="EN141" s="6">
        <f ca="1">IF(ISERROR(CVMdataQly!EN141*(OFFSET(CPdataAnn!EN$9,$A141,0)/OFFSET(CVMdataAnn!EN$9,$A141,0))),"",CVMdataQly!EN141*(OFFSET(CPdataAnn!EN$9,$A141,0)/OFFSET(CVMdataAnn!EN$9,$A141,0)))</f>
        <v>31220.630160067398</v>
      </c>
      <c r="EO141" s="6">
        <f ca="1">IF(ISERROR(CVMdataQly!EO141*(OFFSET(CPdataAnn!EO$9,$A141,0)/OFFSET(CVMdataAnn!EO$9,$A141,0))),"",CVMdataQly!EO141*(OFFSET(CPdataAnn!EO$9,$A141,0)/OFFSET(CVMdataAnn!EO$9,$A141,0)))</f>
        <v>25363.187425410597</v>
      </c>
      <c r="EP141" s="6">
        <f ca="1">IF(ISERROR(CVMdataQly!EP141*(OFFSET(CPdataAnn!EP$9,$A141,0)/OFFSET(CVMdataAnn!EP$9,$A141,0))),"",CVMdataQly!EP141*(OFFSET(CPdataAnn!EP$9,$A141,0)/OFFSET(CVMdataAnn!EP$9,$A141,0)))</f>
        <v>23382.317901171256</v>
      </c>
      <c r="EQ141" s="6">
        <f ca="1">IF(ISERROR(CVMdataQly!EQ141*(OFFSET(CPdataAnn!EQ$9,$A141,0)/OFFSET(CVMdataAnn!EQ$9,$A141,0))),"",CVMdataQly!EQ141*(OFFSET(CPdataAnn!EQ$9,$A141,0)/OFFSET(CVMdataAnn!EQ$9,$A141,0)))</f>
        <v>1981.2864396284829</v>
      </c>
      <c r="ER141" s="6">
        <f ca="1">IF(ISERROR(CVMdataQly!ER141*(OFFSET(CPdataAnn!ER$9,$A141,0)/OFFSET(CVMdataAnn!ER$9,$A141,0))),"",CVMdataQly!ER141*(OFFSET(CPdataAnn!ER$9,$A141,0)/OFFSET(CVMdataAnn!ER$9,$A141,0)))</f>
        <v>5852.1133434723442</v>
      </c>
      <c r="ES141" s="6">
        <f ca="1">IF(ISERROR(CVMdataQly!ES141*(OFFSET(CPdataAnn!ES$9,$A141,0)/OFFSET(CVMdataAnn!ES$9,$A141,0))),"",CVMdataQly!ES141*(OFFSET(CPdataAnn!ES$9,$A141,0)/OFFSET(CVMdataAnn!ES$9,$A141,0)))</f>
        <v>40024.817413188204</v>
      </c>
      <c r="ET141" s="6">
        <f ca="1">IF(ISERROR(CVMdataQly!ET141*(OFFSET(CPdataAnn!ET$9,$A141,0)/OFFSET(CVMdataAnn!ET$9,$A141,0))),"",CVMdataQly!ET141*(OFFSET(CPdataAnn!ET$9,$A141,0)/OFFSET(CVMdataAnn!ET$9,$A141,0)))</f>
        <v>7373.0624587257998</v>
      </c>
      <c r="EU141" s="6">
        <f ca="1">IF(ISERROR(CVMdataQly!EU141*(OFFSET(CPdataAnn!EU$9,$A141,0)/OFFSET(CVMdataAnn!EU$9,$A141,0))),"",CVMdataQly!EU141*(OFFSET(CPdataAnn!EU$9,$A141,0)/OFFSET(CVMdataAnn!EU$9,$A141,0)))</f>
        <v>1949.9090683229815</v>
      </c>
      <c r="EV141" s="6">
        <f ca="1">IF(ISERROR(CVMdataQly!EV141*(OFFSET(CPdataAnn!EV$9,$A141,0)/OFFSET(CVMdataAnn!EV$9,$A141,0))),"",CVMdataQly!EV141*(OFFSET(CPdataAnn!EV$9,$A141,0)/OFFSET(CVMdataAnn!EV$9,$A141,0)))</f>
        <v>500.82953311617808</v>
      </c>
      <c r="EW141" s="6">
        <f ca="1">IF(ISERROR(CVMdataQly!EW141*(OFFSET(CPdataAnn!EW$9,$A141,0)/OFFSET(CVMdataAnn!EW$9,$A141,0))),"",CVMdataQly!EW141*(OFFSET(CPdataAnn!EW$9,$A141,0)/OFFSET(CVMdataAnn!EW$9,$A141,0)))</f>
        <v>4920.9467217455776</v>
      </c>
      <c r="EX141" s="6">
        <f ca="1">IF(ISERROR(CVMdataQly!EX141*(OFFSET(CPdataAnn!EX$9,$A141,0)/OFFSET(CVMdataAnn!EX$9,$A141,0))),"",CVMdataQly!EX141*(OFFSET(CPdataAnn!EX$9,$A141,0)/OFFSET(CVMdataAnn!EX$9,$A141,0)))</f>
        <v>1408.6350262697024</v>
      </c>
      <c r="EY141" s="6">
        <f ca="1">IF(ISERROR(CVMdataQly!EY141*(OFFSET(CPdataAnn!EY$9,$A141,0)/OFFSET(CVMdataAnn!EY$9,$A141,0))),"",CVMdataQly!EY141*(OFFSET(CPdataAnn!EY$9,$A141,0)/OFFSET(CVMdataAnn!EY$9,$A141,0)))</f>
        <v>3180.0226320201173</v>
      </c>
      <c r="EZ141" s="6">
        <f ca="1">IF(ISERROR(CVMdataQly!EZ141*(OFFSET(CPdataAnn!EZ$9,$A141,0)/OFFSET(CVMdataAnn!EZ$9,$A141,0))),"",CVMdataQly!EZ141*(OFFSET(CPdataAnn!EZ$9,$A141,0)/OFFSET(CVMdataAnn!EZ$9,$A141,0)))</f>
        <v>1701.6690352555343</v>
      </c>
      <c r="FA141" s="6">
        <f ca="1">IF(ISERROR(CVMdataQly!FA141*(OFFSET(CPdataAnn!FA$9,$A141,0)/OFFSET(CVMdataAnn!FA$9,$A141,0))),"",CVMdataQly!FA141*(OFFSET(CPdataAnn!FA$9,$A141,0)/OFFSET(CVMdataAnn!FA$9,$A141,0)))</f>
        <v>1476.8686206896552</v>
      </c>
      <c r="FB141" s="6">
        <f ca="1">IF(ISERROR(CVMdataQly!FB141*(OFFSET(CPdataAnn!FB$9,$A141,0)/OFFSET(CVMdataAnn!FB$9,$A141,0))),"",CVMdataQly!FB141*(OFFSET(CPdataAnn!FB$9,$A141,0)/OFFSET(CVMdataAnn!FB$9,$A141,0)))</f>
        <v>5388.0677755824108</v>
      </c>
      <c r="FC141" s="6">
        <f ca="1">IF(ISERROR(CVMdataQly!FC141*(OFFSET(CPdataAnn!FC$9,$A141,0)/OFFSET(CVMdataAnn!FC$9,$A141,0))),"",CVMdataQly!FC141*(OFFSET(CPdataAnn!FC$9,$A141,0)/OFFSET(CVMdataAnn!FC$9,$A141,0)))</f>
        <v>5379.4176136363631</v>
      </c>
      <c r="FD141" s="6">
        <f ca="1">IF(ISERROR(CVMdataQly!FD141*(OFFSET(CPdataAnn!FD$9,$A141,0)/OFFSET(CVMdataAnn!FD$9,$A141,0))),"",CVMdataQly!FD141*(OFFSET(CPdataAnn!FD$9,$A141,0)/OFFSET(CVMdataAnn!FD$9,$A141,0)))</f>
        <v>3291.773082020321</v>
      </c>
      <c r="FE141" s="6">
        <f ca="1">IF(ISERROR(CVMdataQly!FE141*(OFFSET(CPdataAnn!FE$9,$A141,0)/OFFSET(CVMdataAnn!FE$9,$A141,0))),"",CVMdataQly!FE141*(OFFSET(CPdataAnn!FE$9,$A141,0)/OFFSET(CVMdataAnn!FE$9,$A141,0)))</f>
        <v>833.97624434389138</v>
      </c>
      <c r="FF141" s="6">
        <f ca="1">IF(ISERROR(CVMdataQly!FF141*(OFFSET(CPdataAnn!FF$9,$A141,0)/OFFSET(CVMdataAnn!FF$9,$A141,0))),"",CVMdataQly!FF141*(OFFSET(CPdataAnn!FF$9,$A141,0)/OFFSET(CVMdataAnn!FF$9,$A141,0)))</f>
        <v>513.93023255813955</v>
      </c>
      <c r="FG141" s="6">
        <f ca="1">IF(ISERROR(CVMdataQly!FG141*(OFFSET(CPdataAnn!FG$9,$A141,0)/OFFSET(CVMdataAnn!FG$9,$A141,0))),"",CVMdataQly!FG141*(OFFSET(CPdataAnn!FG$9,$A141,0)/OFFSET(CVMdataAnn!FG$9,$A141,0)))</f>
        <v>740.64264264264261</v>
      </c>
      <c r="FH141" s="6" t="str">
        <f ca="1">IF(ISERROR(CVMdataQly!FH141*(OFFSET(CPdataAnn!FH$9,$A141,0)/OFFSET(CVMdataAnn!FH$9,$A141,0))),"",CVMdataQly!FH141*(OFFSET(CPdataAnn!FH$9,$A141,0)/OFFSET(CVMdataAnn!FH$9,$A141,0)))</f>
        <v/>
      </c>
      <c r="FI141" s="6">
        <f ca="1">IF(ISERROR(CVMdataQly!FI141*(OFFSET(CPdataAnn!FI$9,$A141,0)/OFFSET(CVMdataAnn!FI$9,$A141,0))),"",CVMdataQly!FI141*(OFFSET(CPdataAnn!FI$9,$A141,0)/OFFSET(CVMdataAnn!FI$9,$A141,0)))</f>
        <v>12860.018407836698</v>
      </c>
      <c r="FJ141" s="6">
        <f ca="1">IF(ISERROR(CVMdataQly!FJ141*(OFFSET(CPdataAnn!FJ$9,$A141,0)/OFFSET(CVMdataAnn!FJ$9,$A141,0))),"",CVMdataQly!FJ141*(OFFSET(CPdataAnn!FJ$9,$A141,0)/OFFSET(CVMdataAnn!FJ$9,$A141,0)))</f>
        <v>5448.8381982690798</v>
      </c>
      <c r="FK141" s="6">
        <f ca="1">IF(ISERROR(CVMdataQly!FK141*(OFFSET(CPdataAnn!FK$9,$A141,0)/OFFSET(CVMdataAnn!FK$9,$A141,0))),"",CVMdataQly!FK141*(OFFSET(CPdataAnn!FK$9,$A141,0)/OFFSET(CVMdataAnn!FK$9,$A141,0)))</f>
        <v>7413.9430741437154</v>
      </c>
      <c r="FL141" s="6">
        <f ca="1">IF(ISERROR(CVMdataQly!FL141*(OFFSET(CPdataAnn!FL$9,$A141,0)/OFFSET(CVMdataAnn!FL$9,$A141,0))),"",CVMdataQly!FL141*(OFFSET(CPdataAnn!FL$9,$A141,0)/OFFSET(CVMdataAnn!FL$9,$A141,0)))</f>
        <v>4427.4595450619063</v>
      </c>
    </row>
    <row r="142" spans="1:168" x14ac:dyDescent="0.25">
      <c r="A142">
        <v>34</v>
      </c>
      <c r="B142" s="1">
        <v>43160</v>
      </c>
      <c r="C142" s="6">
        <f ca="1">IF(ISERROR(CVMdataQly!C142*(OFFSET(CPdataAnn!C$9,$A142,0)/OFFSET(CVMdataAnn!C$9,$A142,0))),"",CVMdataQly!C142*(OFFSET(CPdataAnn!C$9,$A142,0)/OFFSET(CVMdataAnn!C$9,$A142,0)))</f>
        <v>331973</v>
      </c>
      <c r="D142" s="6">
        <f ca="1">IF(ISERROR(CVMdataQly!D142*(OFFSET(CPdataAnn!D$9,$A142,0)/OFFSET(CVMdataAnn!D$9,$A142,0))),"",CVMdataQly!D142*(OFFSET(CPdataAnn!D$9,$A142,0)/OFFSET(CVMdataAnn!D$9,$A142,0)))</f>
        <v>3638</v>
      </c>
      <c r="E142" s="6">
        <f ca="1">IF(ISERROR(CVMdataQly!E142*(OFFSET(CPdataAnn!E$9,$A142,0)/OFFSET(CVMdataAnn!E$9,$A142,0))),"",CVMdataQly!E142*(OFFSET(CPdataAnn!E$9,$A142,0)/OFFSET(CVMdataAnn!E$9,$A142,0)))</f>
        <v>328338</v>
      </c>
      <c r="F142" s="6">
        <f ca="1">IF(ISERROR(CVMdataQly!F142*(OFFSET(CPdataAnn!F$9,$A142,0)/OFFSET(CVMdataAnn!F$9,$A142,0))),"",CVMdataQly!F142*(OFFSET(CPdataAnn!F$9,$A142,0)/OFFSET(CVMdataAnn!F$9,$A142,0)))</f>
        <v>26017</v>
      </c>
      <c r="G142" s="6">
        <f ca="1">IF(ISERROR(CVMdataQly!G142*(OFFSET(CPdataAnn!G$9,$A142,0)/OFFSET(CVMdataAnn!G$9,$A142,0))),"",CVMdataQly!G142*(OFFSET(CPdataAnn!G$9,$A142,0)/OFFSET(CVMdataAnn!G$9,$A142,0)))</f>
        <v>10975</v>
      </c>
      <c r="H142" s="6">
        <f ca="1">IF(ISERROR(CVMdataQly!H142*(OFFSET(CPdataAnn!H$9,$A142,0)/OFFSET(CVMdataAnn!H$9,$A142,0))),"",CVMdataQly!H142*(OFFSET(CPdataAnn!H$9,$A142,0)/OFFSET(CVMdataAnn!H$9,$A142,0)))</f>
        <v>16401</v>
      </c>
      <c r="I142" s="6">
        <f ca="1">IF(ISERROR(CVMdataQly!I142*(OFFSET(CPdataAnn!I$9,$A142,0)/OFFSET(CVMdataAnn!I$9,$A142,0))),"",CVMdataQly!I142*(OFFSET(CPdataAnn!I$9,$A142,0)/OFFSET(CVMdataAnn!I$9,$A142,0)))</f>
        <v>85313</v>
      </c>
      <c r="J142" s="6">
        <f ca="1">IF(ISERROR(CVMdataQly!J142*(OFFSET(CPdataAnn!J$9,$A142,0)/OFFSET(CVMdataAnn!J$9,$A142,0))),"",CVMdataQly!J142*(OFFSET(CPdataAnn!J$9,$A142,0)/OFFSET(CVMdataAnn!J$9,$A142,0)))</f>
        <v>15078</v>
      </c>
      <c r="K142" s="6">
        <f ca="1">IF(ISERROR(CVMdataQly!K142*(OFFSET(CPdataAnn!K$9,$A142,0)/OFFSET(CVMdataAnn!K$9,$A142,0))),"",CVMdataQly!K142*(OFFSET(CPdataAnn!K$9,$A142,0)/OFFSET(CVMdataAnn!K$9,$A142,0)))</f>
        <v>6013</v>
      </c>
      <c r="L142" s="6">
        <f ca="1">IF(ISERROR(CVMdataQly!L142*(OFFSET(CPdataAnn!L$9,$A142,0)/OFFSET(CVMdataAnn!L$9,$A142,0))),"",CVMdataQly!L142*(OFFSET(CPdataAnn!L$9,$A142,0)/OFFSET(CVMdataAnn!L$9,$A142,0)))</f>
        <v>45558</v>
      </c>
      <c r="M142" s="6">
        <f ca="1">IF(ISERROR(CVMdataQly!M142*(OFFSET(CPdataAnn!M$9,$A142,0)/OFFSET(CVMdataAnn!M$9,$A142,0))),"",CVMdataQly!M142*(OFFSET(CPdataAnn!M$9,$A142,0)/OFFSET(CVMdataAnn!M$9,$A142,0)))</f>
        <v>5690</v>
      </c>
      <c r="N142" s="6">
        <f ca="1">IF(ISERROR(CVMdataQly!N142*(OFFSET(CPdataAnn!N$9,$A142,0)/OFFSET(CVMdataAnn!N$9,$A142,0))),"",CVMdataQly!N142*(OFFSET(CPdataAnn!N$9,$A142,0)/OFFSET(CVMdataAnn!N$9,$A142,0)))</f>
        <v>36454</v>
      </c>
      <c r="O142" s="6">
        <f ca="1">IF(ISERROR(CVMdataQly!O142*(OFFSET(CPdataAnn!O$9,$A142,0)/OFFSET(CVMdataAnn!O$9,$A142,0))),"",CVMdataQly!O142*(OFFSET(CPdataAnn!O$9,$A142,0)/OFFSET(CVMdataAnn!O$9,$A142,0)))</f>
        <v>7623</v>
      </c>
      <c r="P142" s="6">
        <f ca="1">IF(ISERROR(CVMdataQly!P142*(OFFSET(CPdataAnn!P$9,$A142,0)/OFFSET(CVMdataAnn!P$9,$A142,0))),"",CVMdataQly!P142*(OFFSET(CPdataAnn!P$9,$A142,0)/OFFSET(CVMdataAnn!P$9,$A142,0)))</f>
        <v>32213</v>
      </c>
      <c r="Q142" s="6">
        <f ca="1">IF(ISERROR(CVMdataQly!Q142*(OFFSET(CPdataAnn!Q$9,$A142,0)/OFFSET(CVMdataAnn!Q$9,$A142,0))),"",CVMdataQly!Q142*(OFFSET(CPdataAnn!Q$9,$A142,0)/OFFSET(CVMdataAnn!Q$9,$A142,0)))</f>
        <v>40994</v>
      </c>
      <c r="R142" s="6">
        <f ca="1">IF(ISERROR(CVMdataQly!R142*(OFFSET(CPdataAnn!R$9,$A142,0)/OFFSET(CVMdataAnn!R$9,$A142,0))),"",CVMdataQly!R142*(OFFSET(CPdataAnn!R$9,$A142,0)/OFFSET(CVMdataAnn!R$9,$A142,0)))</f>
        <v>26017</v>
      </c>
      <c r="S142" s="6">
        <f ca="1">IF(ISERROR(CVMdataQly!S142*(OFFSET(CPdataAnn!S$9,$A142,0)/OFFSET(CVMdataAnn!S$9,$A142,0))),"",CVMdataQly!S142*(OFFSET(CPdataAnn!S$9,$A142,0)/OFFSET(CVMdataAnn!S$9,$A142,0)))</f>
        <v>23145</v>
      </c>
      <c r="T142" s="6">
        <f ca="1">IF(ISERROR(CVMdataQly!T142*(OFFSET(CPdataAnn!T$9,$A142,0)/OFFSET(CVMdataAnn!T$9,$A142,0))),"",CVMdataQly!T142*(OFFSET(CPdataAnn!T$9,$A142,0)/OFFSET(CVMdataAnn!T$9,$A142,0)))</f>
        <v>4142</v>
      </c>
      <c r="U142" s="6">
        <f ca="1">IF(ISERROR(CVMdataQly!U142*(OFFSET(CPdataAnn!U$9,$A142,0)/OFFSET(CVMdataAnn!U$9,$A142,0))),"",CVMdataQly!U142*(OFFSET(CPdataAnn!U$9,$A142,0)/OFFSET(CVMdataAnn!U$9,$A142,0)))</f>
        <v>4703</v>
      </c>
      <c r="V142" s="6">
        <f ca="1">IF(ISERROR(CVMdataQly!V142*(OFFSET(CPdataAnn!V$9,$A142,0)/OFFSET(CVMdataAnn!V$9,$A142,0))),"",CVMdataQly!V142*(OFFSET(CPdataAnn!V$9,$A142,0)/OFFSET(CVMdataAnn!V$9,$A142,0)))</f>
        <v>998</v>
      </c>
      <c r="W142" s="6">
        <f ca="1">IF(ISERROR(CVMdataQly!W142*(OFFSET(CPdataAnn!W$9,$A142,0)/OFFSET(CVMdataAnn!W$9,$A142,0))),"",CVMdataQly!W142*(OFFSET(CPdataAnn!W$9,$A142,0)/OFFSET(CVMdataAnn!W$9,$A142,0)))</f>
        <v>2746</v>
      </c>
      <c r="X142" s="6">
        <f ca="1">IF(ISERROR(CVMdataQly!X142*(OFFSET(CPdataAnn!X$9,$A142,0)/OFFSET(CVMdataAnn!X$9,$A142,0))),"",CVMdataQly!X142*(OFFSET(CPdataAnn!X$9,$A142,0)/OFFSET(CVMdataAnn!X$9,$A142,0)))</f>
        <v>645</v>
      </c>
      <c r="Y142" s="6">
        <f ca="1">IF(ISERROR(CVMdataQly!Y142*(OFFSET(CPdataAnn!Y$9,$A142,0)/OFFSET(CVMdataAnn!Y$9,$A142,0))),"",CVMdataQly!Y142*(OFFSET(CPdataAnn!Y$9,$A142,0)/OFFSET(CVMdataAnn!Y$9,$A142,0)))</f>
        <v>2821</v>
      </c>
      <c r="Z142" s="6">
        <f ca="1">IF(ISERROR(CVMdataQly!Z142*(OFFSET(CPdataAnn!Z$9,$A142,0)/OFFSET(CVMdataAnn!Z$9,$A142,0))),"",CVMdataQly!Z142*(OFFSET(CPdataAnn!Z$9,$A142,0)/OFFSET(CVMdataAnn!Z$9,$A142,0)))</f>
        <v>3495</v>
      </c>
      <c r="AA142" s="6">
        <f ca="1">IF(ISERROR(CVMdataQly!AA142*(OFFSET(CPdataAnn!AA$9,$A142,0)/OFFSET(CVMdataAnn!AA$9,$A142,0))),"",CVMdataQly!AA142*(OFFSET(CPdataAnn!AA$9,$A142,0)/OFFSET(CVMdataAnn!AA$9,$A142,0)))</f>
        <v>2927</v>
      </c>
      <c r="AB142" s="6">
        <f ca="1">IF(ISERROR(CVMdataQly!AB142*(OFFSET(CPdataAnn!AB$9,$A142,0)/OFFSET(CVMdataAnn!AB$9,$A142,0))),"",CVMdataQly!AB142*(OFFSET(CPdataAnn!AB$9,$A142,0)/OFFSET(CVMdataAnn!AB$9,$A142,0)))</f>
        <v>668</v>
      </c>
      <c r="AC142" s="6">
        <f ca="1">IF(ISERROR(CVMdataQly!AC142*(OFFSET(CPdataAnn!AC$9,$A142,0)/OFFSET(CVMdataAnn!AC$9,$A142,0))),"",CVMdataQly!AC142*(OFFSET(CPdataAnn!AC$9,$A142,0)/OFFSET(CVMdataAnn!AC$9,$A142,0)))</f>
        <v>2871</v>
      </c>
      <c r="AD142" s="6">
        <f ca="1">IF(ISERROR(CVMdataQly!AD142*(OFFSET(CPdataAnn!AD$9,$A142,0)/OFFSET(CVMdataAnn!AD$9,$A142,0))),"",CVMdataQly!AD142*(OFFSET(CPdataAnn!AD$9,$A142,0)/OFFSET(CVMdataAnn!AD$9,$A142,0)))</f>
        <v>836</v>
      </c>
      <c r="AE142" s="6">
        <f ca="1">IF(ISERROR(CVMdataQly!AE142*(OFFSET(CPdataAnn!AE$9,$A142,0)/OFFSET(CVMdataAnn!AE$9,$A142,0))),"",CVMdataQly!AE142*(OFFSET(CPdataAnn!AE$9,$A142,0)/OFFSET(CVMdataAnn!AE$9,$A142,0)))</f>
        <v>2034</v>
      </c>
      <c r="AF142" s="6">
        <f ca="1">IF(ISERROR(CVMdataQly!AF142*(OFFSET(CPdataAnn!AF$9,$A142,0)/OFFSET(CVMdataAnn!AF$9,$A142,0))),"",CVMdataQly!AF142*(OFFSET(CPdataAnn!AF$9,$A142,0)/OFFSET(CVMdataAnn!AF$9,$A142,0)))</f>
        <v>10975</v>
      </c>
      <c r="AG142" s="6">
        <f ca="1">IF(ISERROR(CVMdataQly!AG142*(OFFSET(CPdataAnn!AG$9,$A142,0)/OFFSET(CVMdataAnn!AG$9,$A142,0))),"",CVMdataQly!AG142*(OFFSET(CPdataAnn!AG$9,$A142,0)/OFFSET(CVMdataAnn!AG$9,$A142,0)))</f>
        <v>5052</v>
      </c>
      <c r="AH142" s="6">
        <f ca="1">IF(ISERROR(CVMdataQly!AH142*(OFFSET(CPdataAnn!AH$9,$A142,0)/OFFSET(CVMdataAnn!AH$9,$A142,0))),"",CVMdataQly!AH142*(OFFSET(CPdataAnn!AH$9,$A142,0)/OFFSET(CVMdataAnn!AH$9,$A142,0)))</f>
        <v>1478</v>
      </c>
      <c r="AI142" s="6">
        <f ca="1">IF(ISERROR(CVMdataQly!AI142*(OFFSET(CPdataAnn!AI$9,$A142,0)/OFFSET(CVMdataAnn!AI$9,$A142,0))),"",CVMdataQly!AI142*(OFFSET(CPdataAnn!AI$9,$A142,0)/OFFSET(CVMdataAnn!AI$9,$A142,0)))</f>
        <v>2242</v>
      </c>
      <c r="AJ142" s="6">
        <f ca="1">IF(ISERROR(CVMdataQly!AJ142*(OFFSET(CPdataAnn!AJ$9,$A142,0)/OFFSET(CVMdataAnn!AJ$9,$A142,0))),"",CVMdataQly!AJ142*(OFFSET(CPdataAnn!AJ$9,$A142,0)/OFFSET(CVMdataAnn!AJ$9,$A142,0)))</f>
        <v>1333</v>
      </c>
      <c r="AK142" s="6">
        <f ca="1">IF(ISERROR(CVMdataQly!AK142*(OFFSET(CPdataAnn!AK$9,$A142,0)/OFFSET(CVMdataAnn!AK$9,$A142,0))),"",CVMdataQly!AK142*(OFFSET(CPdataAnn!AK$9,$A142,0)/OFFSET(CVMdataAnn!AK$9,$A142,0)))</f>
        <v>5030</v>
      </c>
      <c r="AL142" s="6">
        <f ca="1">IF(ISERROR(CVMdataQly!AL142*(OFFSET(CPdataAnn!AL$9,$A142,0)/OFFSET(CVMdataAnn!AL$9,$A142,0))),"",CVMdataQly!AL142*(OFFSET(CPdataAnn!AL$9,$A142,0)/OFFSET(CVMdataAnn!AL$9,$A142,0)))</f>
        <v>894</v>
      </c>
      <c r="AM142" s="6">
        <f ca="1">IF(ISERROR(CVMdataQly!AM142*(OFFSET(CPdataAnn!AM$9,$A142,0)/OFFSET(CVMdataAnn!AM$9,$A142,0))),"",CVMdataQly!AM142*(OFFSET(CPdataAnn!AM$9,$A142,0)/OFFSET(CVMdataAnn!AM$9,$A142,0)))</f>
        <v>16401</v>
      </c>
      <c r="AN142" s="6">
        <f ca="1">IF(ISERROR(CVMdataQly!AN142*(OFFSET(CPdataAnn!AN$9,$A142,0)/OFFSET(CVMdataAnn!AN$9,$A142,0))),"",CVMdataQly!AN142*(OFFSET(CPdataAnn!AN$9,$A142,0)/OFFSET(CVMdataAnn!AN$9,$A142,0)))</f>
        <v>13943</v>
      </c>
      <c r="AO142" s="6">
        <f ca="1">IF(ISERROR(CVMdataQly!AO142*(OFFSET(CPdataAnn!AO$9,$A142,0)/OFFSET(CVMdataAnn!AO$9,$A142,0))),"",CVMdataQly!AO142*(OFFSET(CPdataAnn!AO$9,$A142,0)/OFFSET(CVMdataAnn!AO$9,$A142,0)))</f>
        <v>207</v>
      </c>
      <c r="AP142" s="6">
        <f ca="1">IF(ISERROR(CVMdataQly!AP142*(OFFSET(CPdataAnn!AP$9,$A142,0)/OFFSET(CVMdataAnn!AP$9,$A142,0))),"",CVMdataQly!AP142*(OFFSET(CPdataAnn!AP$9,$A142,0)/OFFSET(CVMdataAnn!AP$9,$A142,0)))</f>
        <v>12588</v>
      </c>
      <c r="AQ142" s="6">
        <f ca="1">IF(ISERROR(CVMdataQly!AQ142*(OFFSET(CPdataAnn!AQ$9,$A142,0)/OFFSET(CVMdataAnn!AQ$9,$A142,0))),"",CVMdataQly!AQ142*(OFFSET(CPdataAnn!AQ$9,$A142,0)/OFFSET(CVMdataAnn!AQ$9,$A142,0)))</f>
        <v>869</v>
      </c>
      <c r="AR142" s="6">
        <f ca="1">IF(ISERROR(CVMdataQly!AR142*(OFFSET(CPdataAnn!AR$9,$A142,0)/OFFSET(CVMdataAnn!AR$9,$A142,0))),"",CVMdataQly!AR142*(OFFSET(CPdataAnn!AR$9,$A142,0)/OFFSET(CVMdataAnn!AR$9,$A142,0)))</f>
        <v>278</v>
      </c>
      <c r="AS142" s="6">
        <f ca="1">IF(ISERROR(CVMdataQly!AS142*(OFFSET(CPdataAnn!AS$9,$A142,0)/OFFSET(CVMdataAnn!AS$9,$A142,0))),"",CVMdataQly!AS142*(OFFSET(CPdataAnn!AS$9,$A142,0)/OFFSET(CVMdataAnn!AS$9,$A142,0)))</f>
        <v>2457</v>
      </c>
      <c r="AT142" s="6">
        <f ca="1">IF(ISERROR(CVMdataQly!AT142*(OFFSET(CPdataAnn!AT$9,$A142,0)/OFFSET(CVMdataAnn!AT$9,$A142,0))),"",CVMdataQly!AT142*(OFFSET(CPdataAnn!AT$9,$A142,0)/OFFSET(CVMdataAnn!AT$9,$A142,0)))</f>
        <v>2447</v>
      </c>
      <c r="AU142" s="6">
        <f ca="1">IF(ISERROR(CVMdataQly!AU142*(OFFSET(CPdataAnn!AU$9,$A142,0)/OFFSET(CVMdataAnn!AU$9,$A142,0))),"",CVMdataQly!AU142*(OFFSET(CPdataAnn!AU$9,$A142,0)/OFFSET(CVMdataAnn!AU$9,$A142,0)))</f>
        <v>11</v>
      </c>
      <c r="AV142" s="6">
        <f ca="1">IF(ISERROR(CVMdataQly!AV142*(OFFSET(CPdataAnn!AV$9,$A142,0)/OFFSET(CVMdataAnn!AV$9,$A142,0))),"",CVMdataQly!AV142*(OFFSET(CPdataAnn!AV$9,$A142,0)/OFFSET(CVMdataAnn!AV$9,$A142,0)))</f>
        <v>85313</v>
      </c>
      <c r="AW142" s="6">
        <f ca="1">IF(ISERROR(CVMdataQly!AW142*(OFFSET(CPdataAnn!AW$9,$A142,0)/OFFSET(CVMdataAnn!AW$9,$A142,0))),"",CVMdataQly!AW142*(OFFSET(CPdataAnn!AW$9,$A142,0)/OFFSET(CVMdataAnn!AW$9,$A142,0)))</f>
        <v>20524</v>
      </c>
      <c r="AX142" s="6">
        <f ca="1">IF(ISERROR(CVMdataQly!AX142*(OFFSET(CPdataAnn!AX$9,$A142,0)/OFFSET(CVMdataAnn!AX$9,$A142,0))),"",CVMdataQly!AX142*(OFFSET(CPdataAnn!AX$9,$A142,0)/OFFSET(CVMdataAnn!AX$9,$A142,0)))</f>
        <v>20457</v>
      </c>
      <c r="AY142" s="6">
        <f ca="1">IF(ISERROR(CVMdataQly!AY142*(OFFSET(CPdataAnn!AY$9,$A142,0)/OFFSET(CVMdataAnn!AY$9,$A142,0))),"",CVMdataQly!AY142*(OFFSET(CPdataAnn!AY$9,$A142,0)/OFFSET(CVMdataAnn!AY$9,$A142,0)))</f>
        <v>67</v>
      </c>
      <c r="AZ142" s="6">
        <f ca="1">IF(ISERROR(CVMdataQly!AZ142*(OFFSET(CPdataAnn!AZ$9,$A142,0)/OFFSET(CVMdataAnn!AZ$9,$A142,0))),"",CVMdataQly!AZ142*(OFFSET(CPdataAnn!AZ$9,$A142,0)/OFFSET(CVMdataAnn!AZ$9,$A142,0)))</f>
        <v>52625</v>
      </c>
      <c r="BA142" s="6">
        <f ca="1">IF(ISERROR(CVMdataQly!BA142*(OFFSET(CPdataAnn!BA$9,$A142,0)/OFFSET(CVMdataAnn!BA$9,$A142,0))),"",CVMdataQly!BA142*(OFFSET(CPdataAnn!BA$9,$A142,0)/OFFSET(CVMdataAnn!BA$9,$A142,0)))</f>
        <v>49876</v>
      </c>
      <c r="BB142" s="6">
        <f ca="1">IF(ISERROR(CVMdataQly!BB142*(OFFSET(CPdataAnn!BB$9,$A142,0)/OFFSET(CVMdataAnn!BB$9,$A142,0))),"",CVMdataQly!BB142*(OFFSET(CPdataAnn!BB$9,$A142,0)/OFFSET(CVMdataAnn!BB$9,$A142,0)))</f>
        <v>2748</v>
      </c>
      <c r="BC142" s="6">
        <f ca="1">IF(ISERROR(CVMdataQly!BC142*(OFFSET(CPdataAnn!BC$9,$A142,0)/OFFSET(CVMdataAnn!BC$9,$A142,0))),"",CVMdataQly!BC142*(OFFSET(CPdataAnn!BC$9,$A142,0)/OFFSET(CVMdataAnn!BC$9,$A142,0)))</f>
        <v>858</v>
      </c>
      <c r="BD142" s="6">
        <f ca="1">IF(ISERROR(CVMdataQly!BD142*(OFFSET(CPdataAnn!BD$9,$A142,0)/OFFSET(CVMdataAnn!BD$9,$A142,0))),"",CVMdataQly!BD142*(OFFSET(CPdataAnn!BD$9,$A142,0)/OFFSET(CVMdataAnn!BD$9,$A142,0)))</f>
        <v>362</v>
      </c>
      <c r="BE142" s="6">
        <f ca="1">IF(ISERROR(CVMdataQly!BE142*(OFFSET(CPdataAnn!BE$9,$A142,0)/OFFSET(CVMdataAnn!BE$9,$A142,0))),"",CVMdataQly!BE142*(OFFSET(CPdataAnn!BE$9,$A142,0)/OFFSET(CVMdataAnn!BE$9,$A142,0)))</f>
        <v>496</v>
      </c>
      <c r="BF142" s="6">
        <f ca="1">IF(ISERROR(CVMdataQly!BF142*(OFFSET(CPdataAnn!BF$9,$A142,0)/OFFSET(CVMdataAnn!BF$9,$A142,0))),"",CVMdataQly!BF142*(OFFSET(CPdataAnn!BF$9,$A142,0)/OFFSET(CVMdataAnn!BF$9,$A142,0)))</f>
        <v>2453</v>
      </c>
      <c r="BG142" s="6">
        <f ca="1">IF(ISERROR(CVMdataQly!BG142*(OFFSET(CPdataAnn!BG$9,$A142,0)/OFFSET(CVMdataAnn!BG$9,$A142,0))),"",CVMdataQly!BG142*(OFFSET(CPdataAnn!BG$9,$A142,0)/OFFSET(CVMdataAnn!BG$9,$A142,0)))</f>
        <v>1188</v>
      </c>
      <c r="BH142" s="6">
        <f ca="1">IF(ISERROR(CVMdataQly!BH142*(OFFSET(CPdataAnn!BH$9,$A142,0)/OFFSET(CVMdataAnn!BH$9,$A142,0))),"",CVMdataQly!BH142*(OFFSET(CPdataAnn!BH$9,$A142,0)/OFFSET(CVMdataAnn!BH$9,$A142,0)))</f>
        <v>39</v>
      </c>
      <c r="BI142" s="6">
        <f ca="1">IF(ISERROR(CVMdataQly!BI142*(OFFSET(CPdataAnn!BI$9,$A142,0)/OFFSET(CVMdataAnn!BI$9,$A142,0))),"",CVMdataQly!BI142*(OFFSET(CPdataAnn!BI$9,$A142,0)/OFFSET(CVMdataAnn!BI$9,$A142,0)))</f>
        <v>1226</v>
      </c>
      <c r="BJ142" s="6" t="str">
        <f ca="1">IF(ISERROR(CVMdataQly!BJ142*(OFFSET(CPdataAnn!BJ$9,$A142,0)/OFFSET(CVMdataAnn!BJ$9,$A142,0))),"",CVMdataQly!BJ142*(OFFSET(CPdataAnn!BJ$9,$A142,0)/OFFSET(CVMdataAnn!BJ$9,$A142,0)))</f>
        <v/>
      </c>
      <c r="BK142" s="6">
        <f ca="1">IF(ISERROR(CVMdataQly!BK142*(OFFSET(CPdataAnn!BK$9,$A142,0)/OFFSET(CVMdataAnn!BK$9,$A142,0))),"",CVMdataQly!BK142*(OFFSET(CPdataAnn!BK$9,$A142,0)/OFFSET(CVMdataAnn!BK$9,$A142,0)))</f>
        <v>8886</v>
      </c>
      <c r="BL142" s="6">
        <f ca="1">IF(ISERROR(CVMdataQly!BL142*(OFFSET(CPdataAnn!BL$9,$A142,0)/OFFSET(CVMdataAnn!BL$9,$A142,0))),"",CVMdataQly!BL142*(OFFSET(CPdataAnn!BL$9,$A142,0)/OFFSET(CVMdataAnn!BL$9,$A142,0)))</f>
        <v>4499</v>
      </c>
      <c r="BM142" s="6">
        <f ca="1">IF(ISERROR(CVMdataQly!BM142*(OFFSET(CPdataAnn!BM$9,$A142,0)/OFFSET(CVMdataAnn!BM$9,$A142,0))),"",CVMdataQly!BM142*(OFFSET(CPdataAnn!BM$9,$A142,0)/OFFSET(CVMdataAnn!BM$9,$A142,0)))</f>
        <v>3906</v>
      </c>
      <c r="BN142" s="6">
        <f ca="1">IF(ISERROR(CVMdataQly!BN142*(OFFSET(CPdataAnn!BN$9,$A142,0)/OFFSET(CVMdataAnn!BN$9,$A142,0))),"",CVMdataQly!BN142*(OFFSET(CPdataAnn!BN$9,$A142,0)/OFFSET(CVMdataAnn!BN$9,$A142,0)))</f>
        <v>383</v>
      </c>
      <c r="BO142" s="6">
        <f ca="1">IF(ISERROR(CVMdataQly!BO142*(OFFSET(CPdataAnn!BO$9,$A142,0)/OFFSET(CVMdataAnn!BO$9,$A142,0))),"",CVMdataQly!BO142*(OFFSET(CPdataAnn!BO$9,$A142,0)/OFFSET(CVMdataAnn!BO$9,$A142,0)))</f>
        <v>95</v>
      </c>
      <c r="BP142" s="6" t="str">
        <f ca="1">IF(ISERROR(CVMdataQly!BP142*(OFFSET(CPdataAnn!BP$9,$A142,0)/OFFSET(CVMdataAnn!BP$9,$A142,0))),"",CVMdataQly!BP142*(OFFSET(CPdataAnn!BP$9,$A142,0)/OFFSET(CVMdataAnn!BP$9,$A142,0)))</f>
        <v/>
      </c>
      <c r="BQ142" s="6">
        <f ca="1">IF(ISERROR(CVMdataQly!BQ142*(OFFSET(CPdataAnn!BQ$9,$A142,0)/OFFSET(CVMdataAnn!BQ$9,$A142,0))),"",CVMdataQly!BQ142*(OFFSET(CPdataAnn!BQ$9,$A142,0)/OFFSET(CVMdataAnn!BQ$9,$A142,0)))</f>
        <v>15078</v>
      </c>
      <c r="BR142" s="6">
        <f ca="1">IF(ISERROR(CVMdataQly!BR142*(OFFSET(CPdataAnn!BR$9,$A142,0)/OFFSET(CVMdataAnn!BR$9,$A142,0))),"",CVMdataQly!BR142*(OFFSET(CPdataAnn!BR$9,$A142,0)/OFFSET(CVMdataAnn!BR$9,$A142,0)))</f>
        <v>4827</v>
      </c>
      <c r="BS142" s="6">
        <f ca="1">IF(ISERROR(CVMdataQly!BS142*(OFFSET(CPdataAnn!BS$9,$A142,0)/OFFSET(CVMdataAnn!BS$9,$A142,0))),"",CVMdataQly!BS142*(OFFSET(CPdataAnn!BS$9,$A142,0)/OFFSET(CVMdataAnn!BS$9,$A142,0)))</f>
        <v>3760</v>
      </c>
      <c r="BT142" s="6">
        <f ca="1">IF(ISERROR(CVMdataQly!BT142*(OFFSET(CPdataAnn!BT$9,$A142,0)/OFFSET(CVMdataAnn!BT$9,$A142,0))),"",CVMdataQly!BT142*(OFFSET(CPdataAnn!BT$9,$A142,0)/OFFSET(CVMdataAnn!BT$9,$A142,0)))</f>
        <v>1058</v>
      </c>
      <c r="BU142" s="6">
        <f ca="1">IF(ISERROR(CVMdataQly!BU142*(OFFSET(CPdataAnn!BU$9,$A142,0)/OFFSET(CVMdataAnn!BU$9,$A142,0))),"",CVMdataQly!BU142*(OFFSET(CPdataAnn!BU$9,$A142,0)/OFFSET(CVMdataAnn!BU$9,$A142,0)))</f>
        <v>10</v>
      </c>
      <c r="BV142" s="6">
        <f ca="1">IF(ISERROR(CVMdataQly!BV142*(OFFSET(CPdataAnn!BV$9,$A142,0)/OFFSET(CVMdataAnn!BV$9,$A142,0))),"",CVMdataQly!BV142*(OFFSET(CPdataAnn!BV$9,$A142,0)/OFFSET(CVMdataAnn!BV$9,$A142,0)))</f>
        <v>1989</v>
      </c>
      <c r="BW142" s="6">
        <f ca="1">IF(ISERROR(CVMdataQly!BW142*(OFFSET(CPdataAnn!BW$9,$A142,0)/OFFSET(CVMdataAnn!BW$9,$A142,0))),"",CVMdataQly!BW142*(OFFSET(CPdataAnn!BW$9,$A142,0)/OFFSET(CVMdataAnn!BW$9,$A142,0)))</f>
        <v>2404</v>
      </c>
      <c r="BX142" s="6">
        <f ca="1">IF(ISERROR(CVMdataQly!BX142*(OFFSET(CPdataAnn!BX$9,$A142,0)/OFFSET(CVMdataAnn!BX$9,$A142,0))),"",CVMdataQly!BX142*(OFFSET(CPdataAnn!BX$9,$A142,0)/OFFSET(CVMdataAnn!BX$9,$A142,0)))</f>
        <v>1860</v>
      </c>
      <c r="BY142" s="6">
        <f ca="1">IF(ISERROR(CVMdataQly!BY142*(OFFSET(CPdataAnn!BY$9,$A142,0)/OFFSET(CVMdataAnn!BY$9,$A142,0))),"",CVMdataQly!BY142*(OFFSET(CPdataAnn!BY$9,$A142,0)/OFFSET(CVMdataAnn!BY$9,$A142,0)))</f>
        <v>353</v>
      </c>
      <c r="BZ142" s="6">
        <f ca="1">IF(ISERROR(CVMdataQly!BZ142*(OFFSET(CPdataAnn!BZ$9,$A142,0)/OFFSET(CVMdataAnn!BZ$9,$A142,0))),"",CVMdataQly!BZ142*(OFFSET(CPdataAnn!BZ$9,$A142,0)/OFFSET(CVMdataAnn!BZ$9,$A142,0)))</f>
        <v>191</v>
      </c>
      <c r="CA142" s="6">
        <f ca="1">IF(ISERROR(CVMdataQly!CA142*(OFFSET(CPdataAnn!CA$9,$A142,0)/OFFSET(CVMdataAnn!CA$9,$A142,0))),"",CVMdataQly!CA142*(OFFSET(CPdataAnn!CA$9,$A142,0)/OFFSET(CVMdataAnn!CA$9,$A142,0)))</f>
        <v>1979</v>
      </c>
      <c r="CB142" s="6">
        <f ca="1">IF(ISERROR(CVMdataQly!CB142*(OFFSET(CPdataAnn!CB$9,$A142,0)/OFFSET(CVMdataAnn!CB$9,$A142,0))),"",CVMdataQly!CB142*(OFFSET(CPdataAnn!CB$9,$A142,0)/OFFSET(CVMdataAnn!CB$9,$A142,0)))</f>
        <v>1507</v>
      </c>
      <c r="CC142" s="6">
        <f ca="1">IF(ISERROR(CVMdataQly!CC142*(OFFSET(CPdataAnn!CC$9,$A142,0)/OFFSET(CVMdataAnn!CC$9,$A142,0))),"",CVMdataQly!CC142*(OFFSET(CPdataAnn!CC$9,$A142,0)/OFFSET(CVMdataAnn!CC$9,$A142,0)))</f>
        <v>173</v>
      </c>
      <c r="CD142" s="6">
        <f ca="1">IF(ISERROR(CVMdataQly!CD142*(OFFSET(CPdataAnn!CD$9,$A142,0)/OFFSET(CVMdataAnn!CD$9,$A142,0))),"",CVMdataQly!CD142*(OFFSET(CPdataAnn!CD$9,$A142,0)/OFFSET(CVMdataAnn!CD$9,$A142,0)))</f>
        <v>1334</v>
      </c>
      <c r="CE142" s="6">
        <f ca="1">IF(ISERROR(CVMdataQly!CE142*(OFFSET(CPdataAnn!CE$9,$A142,0)/OFFSET(CVMdataAnn!CE$9,$A142,0))),"",CVMdataQly!CE142*(OFFSET(CPdataAnn!CE$9,$A142,0)/OFFSET(CVMdataAnn!CE$9,$A142,0)))</f>
        <v>2371</v>
      </c>
      <c r="CF142" s="6">
        <f ca="1">IF(ISERROR(CVMdataQly!CF142*(OFFSET(CPdataAnn!CF$9,$A142,0)/OFFSET(CVMdataAnn!CF$9,$A142,0))),"",CVMdataQly!CF142*(OFFSET(CPdataAnn!CF$9,$A142,0)/OFFSET(CVMdataAnn!CF$9,$A142,0)))</f>
        <v>813</v>
      </c>
      <c r="CG142" s="6">
        <f ca="1">IF(ISERROR(CVMdataQly!CG142*(OFFSET(CPdataAnn!CG$9,$A142,0)/OFFSET(CVMdataAnn!CG$9,$A142,0))),"",CVMdataQly!CG142*(OFFSET(CPdataAnn!CG$9,$A142,0)/OFFSET(CVMdataAnn!CG$9,$A142,0)))</f>
        <v>1557</v>
      </c>
      <c r="CH142" s="6">
        <f ca="1">IF(ISERROR(CVMdataQly!CH142*(OFFSET(CPdataAnn!CH$9,$A142,0)/OFFSET(CVMdataAnn!CH$9,$A142,0))),"",CVMdataQly!CH142*(OFFSET(CPdataAnn!CH$9,$A142,0)/OFFSET(CVMdataAnn!CH$9,$A142,0)))</f>
        <v>6013</v>
      </c>
      <c r="CI142" s="6">
        <f ca="1">IF(ISERROR(CVMdataQly!CI142*(OFFSET(CPdataAnn!CI$9,$A142,0)/OFFSET(CVMdataAnn!CI$9,$A142,0))),"",CVMdataQly!CI142*(OFFSET(CPdataAnn!CI$9,$A142,0)/OFFSET(CVMdataAnn!CI$9,$A142,0)))</f>
        <v>3511</v>
      </c>
      <c r="CJ142" s="6">
        <f ca="1">IF(ISERROR(CVMdataQly!CJ142*(OFFSET(CPdataAnn!CJ$9,$A142,0)/OFFSET(CVMdataAnn!CJ$9,$A142,0))),"",CVMdataQly!CJ142*(OFFSET(CPdataAnn!CJ$9,$A142,0)/OFFSET(CVMdataAnn!CJ$9,$A142,0)))</f>
        <v>2229</v>
      </c>
      <c r="CK142" s="6">
        <f ca="1">IF(ISERROR(CVMdataQly!CK142*(OFFSET(CPdataAnn!CK$9,$A142,0)/OFFSET(CVMdataAnn!CK$9,$A142,0))),"",CVMdataQly!CK142*(OFFSET(CPdataAnn!CK$9,$A142,0)/OFFSET(CVMdataAnn!CK$9,$A142,0)))</f>
        <v>260</v>
      </c>
      <c r="CL142" s="6">
        <f ca="1">IF(ISERROR(CVMdataQly!CL142*(OFFSET(CPdataAnn!CL$9,$A142,0)/OFFSET(CVMdataAnn!CL$9,$A142,0))),"",CVMdataQly!CL142*(OFFSET(CPdataAnn!CL$9,$A142,0)/OFFSET(CVMdataAnn!CL$9,$A142,0)))</f>
        <v>1023</v>
      </c>
      <c r="CM142" s="6">
        <f ca="1">IF(ISERROR(CVMdataQly!CM142*(OFFSET(CPdataAnn!CM$9,$A142,0)/OFFSET(CVMdataAnn!CM$9,$A142,0))),"",CVMdataQly!CM142*(OFFSET(CPdataAnn!CM$9,$A142,0)/OFFSET(CVMdataAnn!CM$9,$A142,0)))</f>
        <v>1678</v>
      </c>
      <c r="CN142" s="6">
        <f ca="1">IF(ISERROR(CVMdataQly!CN142*(OFFSET(CPdataAnn!CN$9,$A142,0)/OFFSET(CVMdataAnn!CN$9,$A142,0))),"",CVMdataQly!CN142*(OFFSET(CPdataAnn!CN$9,$A142,0)/OFFSET(CVMdataAnn!CN$9,$A142,0)))</f>
        <v>709</v>
      </c>
      <c r="CO142" s="6">
        <f ca="1">IF(ISERROR(CVMdataQly!CO142*(OFFSET(CPdataAnn!CO$9,$A142,0)/OFFSET(CVMdataAnn!CO$9,$A142,0))),"",CVMdataQly!CO142*(OFFSET(CPdataAnn!CO$9,$A142,0)/OFFSET(CVMdataAnn!CO$9,$A142,0)))</f>
        <v>796</v>
      </c>
      <c r="CP142" s="6">
        <f ca="1">IF(ISERROR(CVMdataQly!CP142*(OFFSET(CPdataAnn!CP$9,$A142,0)/OFFSET(CVMdataAnn!CP$9,$A142,0))),"",CVMdataQly!CP142*(OFFSET(CPdataAnn!CP$9,$A142,0)/OFFSET(CVMdataAnn!CP$9,$A142,0)))</f>
        <v>173</v>
      </c>
      <c r="CQ142" s="6">
        <f ca="1">IF(ISERROR(CVMdataQly!CQ142*(OFFSET(CPdataAnn!CQ$9,$A142,0)/OFFSET(CVMdataAnn!CQ$9,$A142,0))),"",CVMdataQly!CQ142*(OFFSET(CPdataAnn!CQ$9,$A142,0)/OFFSET(CVMdataAnn!CQ$9,$A142,0)))</f>
        <v>824</v>
      </c>
      <c r="CR142" s="6">
        <f ca="1">IF(ISERROR(CVMdataQly!CR142*(OFFSET(CPdataAnn!CR$9,$A142,0)/OFFSET(CVMdataAnn!CR$9,$A142,0))),"",CVMdataQly!CR142*(OFFSET(CPdataAnn!CR$9,$A142,0)/OFFSET(CVMdataAnn!CR$9,$A142,0)))</f>
        <v>45558</v>
      </c>
      <c r="CS142" s="6">
        <f ca="1">IF(ISERROR(CVMdataQly!CS142*(OFFSET(CPdataAnn!CS$9,$A142,0)/OFFSET(CVMdataAnn!CS$9,$A142,0))),"",CVMdataQly!CS142*(OFFSET(CPdataAnn!CS$9,$A142,0)/OFFSET(CVMdataAnn!CS$9,$A142,0)))</f>
        <v>13030</v>
      </c>
      <c r="CT142" s="6">
        <f ca="1">IF(ISERROR(CVMdataQly!CT142*(OFFSET(CPdataAnn!CT$9,$A142,0)/OFFSET(CVMdataAnn!CT$9,$A142,0))),"",CVMdataQly!CT142*(OFFSET(CPdataAnn!CT$9,$A142,0)/OFFSET(CVMdataAnn!CT$9,$A142,0)))</f>
        <v>12533</v>
      </c>
      <c r="CU142" s="6">
        <f ca="1">IF(ISERROR(CVMdataQly!CU142*(OFFSET(CPdataAnn!CU$9,$A142,0)/OFFSET(CVMdataAnn!CU$9,$A142,0))),"",CVMdataQly!CU142*(OFFSET(CPdataAnn!CU$9,$A142,0)/OFFSET(CVMdataAnn!CU$9,$A142,0)))</f>
        <v>163</v>
      </c>
      <c r="CV142" s="6">
        <f ca="1">IF(ISERROR(CVMdataQly!CV142*(OFFSET(CPdataAnn!CV$9,$A142,0)/OFFSET(CVMdataAnn!CV$9,$A142,0))),"",CVMdataQly!CV142*(OFFSET(CPdataAnn!CV$9,$A142,0)/OFFSET(CVMdataAnn!CV$9,$A142,0)))</f>
        <v>335</v>
      </c>
      <c r="CW142" s="6">
        <f ca="1">IF(ISERROR(CVMdataQly!CW142*(OFFSET(CPdataAnn!CW$9,$A142,0)/OFFSET(CVMdataAnn!CW$9,$A142,0))),"",CVMdataQly!CW142*(OFFSET(CPdataAnn!CW$9,$A142,0)/OFFSET(CVMdataAnn!CW$9,$A142,0)))</f>
        <v>18812</v>
      </c>
      <c r="CX142" s="6">
        <f ca="1">IF(ISERROR(CVMdataQly!CX142*(OFFSET(CPdataAnn!CX$9,$A142,0)/OFFSET(CVMdataAnn!CX$9,$A142,0))),"",CVMdataQly!CX142*(OFFSET(CPdataAnn!CX$9,$A142,0)/OFFSET(CVMdataAnn!CX$9,$A142,0)))</f>
        <v>1280</v>
      </c>
      <c r="CY142" s="6">
        <f ca="1">IF(ISERROR(CVMdataQly!CY142*(OFFSET(CPdataAnn!CY$9,$A142,0)/OFFSET(CVMdataAnn!CY$9,$A142,0))),"",CVMdataQly!CY142*(OFFSET(CPdataAnn!CY$9,$A142,0)/OFFSET(CVMdataAnn!CY$9,$A142,0)))</f>
        <v>8374</v>
      </c>
      <c r="CZ142" s="6">
        <f ca="1">IF(ISERROR(CVMdataQly!CZ142*(OFFSET(CPdataAnn!CZ$9,$A142,0)/OFFSET(CVMdataAnn!CZ$9,$A142,0))),"",CVMdataQly!CZ142*(OFFSET(CPdataAnn!CZ$9,$A142,0)/OFFSET(CVMdataAnn!CZ$9,$A142,0)))</f>
        <v>6467</v>
      </c>
      <c r="DA142" s="6">
        <f ca="1">IF(ISERROR(CVMdataQly!DA142*(OFFSET(CPdataAnn!DA$9,$A142,0)/OFFSET(CVMdataAnn!DA$9,$A142,0))),"",CVMdataQly!DA142*(OFFSET(CPdataAnn!DA$9,$A142,0)/OFFSET(CVMdataAnn!DA$9,$A142,0)))</f>
        <v>2686</v>
      </c>
      <c r="DB142" s="6">
        <f ca="1">IF(ISERROR(CVMdataQly!DB142*(OFFSET(CPdataAnn!DB$9,$A142,0)/OFFSET(CVMdataAnn!DB$9,$A142,0))),"",CVMdataQly!DB142*(OFFSET(CPdataAnn!DB$9,$A142,0)/OFFSET(CVMdataAnn!DB$9,$A142,0)))</f>
        <v>13711</v>
      </c>
      <c r="DC142" s="6">
        <f ca="1">IF(ISERROR(CVMdataQly!DC142*(OFFSET(CPdataAnn!DC$9,$A142,0)/OFFSET(CVMdataAnn!DC$9,$A142,0))),"",CVMdataQly!DC142*(OFFSET(CPdataAnn!DC$9,$A142,0)/OFFSET(CVMdataAnn!DC$9,$A142,0)))</f>
        <v>2808</v>
      </c>
      <c r="DD142" s="6">
        <f ca="1">IF(ISERROR(CVMdataQly!DD142*(OFFSET(CPdataAnn!DD$9,$A142,0)/OFFSET(CVMdataAnn!DD$9,$A142,0))),"",CVMdataQly!DD142*(OFFSET(CPdataAnn!DD$9,$A142,0)/OFFSET(CVMdataAnn!DD$9,$A142,0)))</f>
        <v>2188</v>
      </c>
      <c r="DE142" s="6">
        <f ca="1">IF(ISERROR(CVMdataQly!DE142*(OFFSET(CPdataAnn!DE$9,$A142,0)/OFFSET(CVMdataAnn!DE$9,$A142,0))),"",CVMdataQly!DE142*(OFFSET(CPdataAnn!DE$9,$A142,0)/OFFSET(CVMdataAnn!DE$9,$A142,0)))</f>
        <v>6037</v>
      </c>
      <c r="DF142" s="6">
        <f ca="1">IF(ISERROR(CVMdataQly!DF142*(OFFSET(CPdataAnn!DF$9,$A142,0)/OFFSET(CVMdataAnn!DF$9,$A142,0))),"",CVMdataQly!DF142*(OFFSET(CPdataAnn!DF$9,$A142,0)/OFFSET(CVMdataAnn!DF$9,$A142,0)))</f>
        <v>1991</v>
      </c>
      <c r="DG142" s="6">
        <f ca="1">IF(ISERROR(CVMdataQly!DG142*(OFFSET(CPdataAnn!DG$9,$A142,0)/OFFSET(CVMdataAnn!DG$9,$A142,0))),"",CVMdataQly!DG142*(OFFSET(CPdataAnn!DG$9,$A142,0)/OFFSET(CVMdataAnn!DG$9,$A142,0)))</f>
        <v>684</v>
      </c>
      <c r="DH142" s="6">
        <f ca="1">IF(ISERROR(CVMdataQly!DH142*(OFFSET(CPdataAnn!DH$9,$A142,0)/OFFSET(CVMdataAnn!DH$9,$A142,0))),"",CVMdataQly!DH142*(OFFSET(CPdataAnn!DH$9,$A142,0)/OFFSET(CVMdataAnn!DH$9,$A142,0)))</f>
        <v>5690</v>
      </c>
      <c r="DI142" s="6">
        <f ca="1">IF(ISERROR(CVMdataQly!DI142*(OFFSET(CPdataAnn!DI$9,$A142,0)/OFFSET(CVMdataAnn!DI$9,$A142,0))),"",CVMdataQly!DI142*(OFFSET(CPdataAnn!DI$9,$A142,0)/OFFSET(CVMdataAnn!DI$9,$A142,0)))</f>
        <v>336</v>
      </c>
      <c r="DJ142" s="6">
        <f ca="1">IF(ISERROR(CVMdataQly!DJ142*(OFFSET(CPdataAnn!DJ$9,$A142,0)/OFFSET(CVMdataAnn!DJ$9,$A142,0))),"",CVMdataQly!DJ142*(OFFSET(CPdataAnn!DJ$9,$A142,0)/OFFSET(CVMdataAnn!DJ$9,$A142,0)))</f>
        <v>384</v>
      </c>
      <c r="DK142" s="6">
        <f ca="1">IF(ISERROR(CVMdataQly!DK142*(OFFSET(CPdataAnn!DK$9,$A142,0)/OFFSET(CVMdataAnn!DK$9,$A142,0))),"",CVMdataQly!DK142*(OFFSET(CPdataAnn!DK$9,$A142,0)/OFFSET(CVMdataAnn!DK$9,$A142,0)))</f>
        <v>4969</v>
      </c>
      <c r="DL142" s="6">
        <f ca="1">IF(ISERROR(CVMdataQly!DL142*(OFFSET(CPdataAnn!DL$9,$A142,0)/OFFSET(CVMdataAnn!DL$9,$A142,0))),"",CVMdataQly!DL142*(OFFSET(CPdataAnn!DL$9,$A142,0)/OFFSET(CVMdataAnn!DL$9,$A142,0)))</f>
        <v>36454</v>
      </c>
      <c r="DM142" s="6">
        <f ca="1">IF(ISERROR(CVMdataQly!DM142*(OFFSET(CPdataAnn!DM$9,$A142,0)/OFFSET(CVMdataAnn!DM$9,$A142,0))),"",CVMdataQly!DM142*(OFFSET(CPdataAnn!DM$9,$A142,0)/OFFSET(CVMdataAnn!DM$9,$A142,0)))</f>
        <v>6642</v>
      </c>
      <c r="DN142" s="6">
        <f ca="1">IF(ISERROR(CVMdataQly!DN142*(OFFSET(CPdataAnn!DN$9,$A142,0)/OFFSET(CVMdataAnn!DN$9,$A142,0))),"",CVMdataQly!DN142*(OFFSET(CPdataAnn!DN$9,$A142,0)/OFFSET(CVMdataAnn!DN$9,$A142,0)))</f>
        <v>1711</v>
      </c>
      <c r="DO142" s="6">
        <f ca="1">IF(ISERROR(CVMdataQly!DO142*(OFFSET(CPdataAnn!DO$9,$A142,0)/OFFSET(CVMdataAnn!DO$9,$A142,0))),"",CVMdataQly!DO142*(OFFSET(CPdataAnn!DO$9,$A142,0)/OFFSET(CVMdataAnn!DO$9,$A142,0)))</f>
        <v>1154</v>
      </c>
      <c r="DP142" s="6">
        <f ca="1">IF(ISERROR(CVMdataQly!DP142*(OFFSET(CPdataAnn!DP$9,$A142,0)/OFFSET(CVMdataAnn!DP$9,$A142,0))),"",CVMdataQly!DP142*(OFFSET(CPdataAnn!DP$9,$A142,0)/OFFSET(CVMdataAnn!DP$9,$A142,0)))</f>
        <v>1890</v>
      </c>
      <c r="DQ142" s="6">
        <f ca="1">IF(ISERROR(CVMdataQly!DQ142*(OFFSET(CPdataAnn!DQ$9,$A142,0)/OFFSET(CVMdataAnn!DQ$9,$A142,0))),"",CVMdataQly!DQ142*(OFFSET(CPdataAnn!DQ$9,$A142,0)/OFFSET(CVMdataAnn!DQ$9,$A142,0)))</f>
        <v>1848</v>
      </c>
      <c r="DR142" s="6">
        <f ca="1">IF(ISERROR(CVMdataQly!DR142*(OFFSET(CPdataAnn!DR$9,$A142,0)/OFFSET(CVMdataAnn!DR$9,$A142,0))),"",CVMdataQly!DR142*(OFFSET(CPdataAnn!DR$9,$A142,0)/OFFSET(CVMdataAnn!DR$9,$A142,0)))</f>
        <v>37</v>
      </c>
      <c r="DS142" s="6">
        <f ca="1">IF(ISERROR(CVMdataQly!DS142*(OFFSET(CPdataAnn!DS$9,$A142,0)/OFFSET(CVMdataAnn!DS$9,$A142,0))),"",CVMdataQly!DS142*(OFFSET(CPdataAnn!DS$9,$A142,0)/OFFSET(CVMdataAnn!DS$9,$A142,0)))</f>
        <v>3695</v>
      </c>
      <c r="DT142" s="6">
        <f ca="1">IF(ISERROR(CVMdataQly!DT142*(OFFSET(CPdataAnn!DT$9,$A142,0)/OFFSET(CVMdataAnn!DT$9,$A142,0))),"",CVMdataQly!DT142*(OFFSET(CPdataAnn!DT$9,$A142,0)/OFFSET(CVMdataAnn!DT$9,$A142,0)))</f>
        <v>3576</v>
      </c>
      <c r="DU142" s="6">
        <f ca="1">IF(ISERROR(CVMdataQly!DU142*(OFFSET(CPdataAnn!DU$9,$A142,0)/OFFSET(CVMdataAnn!DU$9,$A142,0))),"",CVMdataQly!DU142*(OFFSET(CPdataAnn!DU$9,$A142,0)/OFFSET(CVMdataAnn!DU$9,$A142,0)))</f>
        <v>65</v>
      </c>
      <c r="DV142" s="6">
        <f ca="1">IF(ISERROR(CVMdataQly!DV142*(OFFSET(CPdataAnn!DV$9,$A142,0)/OFFSET(CVMdataAnn!DV$9,$A142,0))),"",CVMdataQly!DV142*(OFFSET(CPdataAnn!DV$9,$A142,0)/OFFSET(CVMdataAnn!DV$9,$A142,0)))</f>
        <v>53</v>
      </c>
      <c r="DW142" s="6">
        <f ca="1">IF(ISERROR(CVMdataQly!DW142*(OFFSET(CPdataAnn!DW$9,$A142,0)/OFFSET(CVMdataAnn!DW$9,$A142,0))),"",CVMdataQly!DW142*(OFFSET(CPdataAnn!DW$9,$A142,0)/OFFSET(CVMdataAnn!DW$9,$A142,0)))</f>
        <v>10410</v>
      </c>
      <c r="DX142" s="6">
        <f ca="1">IF(ISERROR(CVMdataQly!DX142*(OFFSET(CPdataAnn!DX$9,$A142,0)/OFFSET(CVMdataAnn!DX$9,$A142,0))),"",CVMdataQly!DX142*(OFFSET(CPdataAnn!DX$9,$A142,0)/OFFSET(CVMdataAnn!DX$9,$A142,0)))</f>
        <v>5231</v>
      </c>
      <c r="DY142" s="6">
        <f ca="1">IF(ISERROR(CVMdataQly!DY142*(OFFSET(CPdataAnn!DY$9,$A142,0)/OFFSET(CVMdataAnn!DY$9,$A142,0))),"",CVMdataQly!DY142*(OFFSET(CPdataAnn!DY$9,$A142,0)/OFFSET(CVMdataAnn!DY$9,$A142,0)))</f>
        <v>1083</v>
      </c>
      <c r="DZ142" s="6">
        <f ca="1">IF(ISERROR(CVMdataQly!DZ142*(OFFSET(CPdataAnn!DZ$9,$A142,0)/OFFSET(CVMdataAnn!DZ$9,$A142,0))),"",CVMdataQly!DZ142*(OFFSET(CPdataAnn!DZ$9,$A142,0)/OFFSET(CVMdataAnn!DZ$9,$A142,0)))</f>
        <v>1364</v>
      </c>
      <c r="EA142" s="6">
        <f ca="1">IF(ISERROR(CVMdataQly!EA142*(OFFSET(CPdataAnn!EA$9,$A142,0)/OFFSET(CVMdataAnn!EA$9,$A142,0))),"",CVMdataQly!EA142*(OFFSET(CPdataAnn!EA$9,$A142,0)/OFFSET(CVMdataAnn!EA$9,$A142,0)))</f>
        <v>1738</v>
      </c>
      <c r="EB142" s="6">
        <f ca="1">IF(ISERROR(CVMdataQly!EB142*(OFFSET(CPdataAnn!EB$9,$A142,0)/OFFSET(CVMdataAnn!EB$9,$A142,0))),"",CVMdataQly!EB142*(OFFSET(CPdataAnn!EB$9,$A142,0)/OFFSET(CVMdataAnn!EB$9,$A142,0)))</f>
        <v>993</v>
      </c>
      <c r="EC142" s="6">
        <f ca="1">IF(ISERROR(CVMdataQly!EC142*(OFFSET(CPdataAnn!EC$9,$A142,0)/OFFSET(CVMdataAnn!EC$9,$A142,0))),"",CVMdataQly!EC142*(OFFSET(CPdataAnn!EC$9,$A142,0)/OFFSET(CVMdataAnn!EC$9,$A142,0)))</f>
        <v>12662</v>
      </c>
      <c r="ED142" s="6">
        <f ca="1">IF(ISERROR(CVMdataQly!ED142*(OFFSET(CPdataAnn!ED$9,$A142,0)/OFFSET(CVMdataAnn!ED$9,$A142,0))),"",CVMdataQly!ED142*(OFFSET(CPdataAnn!ED$9,$A142,0)/OFFSET(CVMdataAnn!ED$9,$A142,0)))</f>
        <v>3085</v>
      </c>
      <c r="EE142" s="6">
        <f ca="1">IF(ISERROR(CVMdataQly!EE142*(OFFSET(CPdataAnn!EE$9,$A142,0)/OFFSET(CVMdataAnn!EE$9,$A142,0))),"",CVMdataQly!EE142*(OFFSET(CPdataAnn!EE$9,$A142,0)/OFFSET(CVMdataAnn!EE$9,$A142,0)))</f>
        <v>5824</v>
      </c>
      <c r="EF142" s="6">
        <f ca="1">IF(ISERROR(CVMdataQly!EF142*(OFFSET(CPdataAnn!EF$9,$A142,0)/OFFSET(CVMdataAnn!EF$9,$A142,0))),"",CVMdataQly!EF142*(OFFSET(CPdataAnn!EF$9,$A142,0)/OFFSET(CVMdataAnn!EF$9,$A142,0)))</f>
        <v>3754</v>
      </c>
      <c r="EG142" s="6">
        <f ca="1">IF(ISERROR(CVMdataQly!EG142*(OFFSET(CPdataAnn!EG$9,$A142,0)/OFFSET(CVMdataAnn!EG$9,$A142,0))),"",CVMdataQly!EG142*(OFFSET(CPdataAnn!EG$9,$A142,0)/OFFSET(CVMdataAnn!EG$9,$A142,0)))</f>
        <v>3046</v>
      </c>
      <c r="EH142" s="6">
        <f ca="1">IF(ISERROR(CVMdataQly!EH142*(OFFSET(CPdataAnn!EH$9,$A142,0)/OFFSET(CVMdataAnn!EH$9,$A142,0))),"",CVMdataQly!EH142*(OFFSET(CPdataAnn!EH$9,$A142,0)/OFFSET(CVMdataAnn!EH$9,$A142,0)))</f>
        <v>882</v>
      </c>
      <c r="EI142" s="6">
        <f ca="1">IF(ISERROR(CVMdataQly!EI142*(OFFSET(CPdataAnn!EI$9,$A142,0)/OFFSET(CVMdataAnn!EI$9,$A142,0))),"",CVMdataQly!EI142*(OFFSET(CPdataAnn!EI$9,$A142,0)/OFFSET(CVMdataAnn!EI$9,$A142,0)))</f>
        <v>887</v>
      </c>
      <c r="EJ142" s="6">
        <f ca="1">IF(ISERROR(CVMdataQly!EJ142*(OFFSET(CPdataAnn!EJ$9,$A142,0)/OFFSET(CVMdataAnn!EJ$9,$A142,0))),"",CVMdataQly!EJ142*(OFFSET(CPdataAnn!EJ$9,$A142,0)/OFFSET(CVMdataAnn!EJ$9,$A142,0)))</f>
        <v>390</v>
      </c>
      <c r="EK142" s="6">
        <f ca="1">IF(ISERROR(CVMdataQly!EK142*(OFFSET(CPdataAnn!EK$9,$A142,0)/OFFSET(CVMdataAnn!EK$9,$A142,0))),"",CVMdataQly!EK142*(OFFSET(CPdataAnn!EK$9,$A142,0)/OFFSET(CVMdataAnn!EK$9,$A142,0)))</f>
        <v>890</v>
      </c>
      <c r="EL142" s="6" t="str">
        <f ca="1">IF(ISERROR(CVMdataQly!EL142*(OFFSET(CPdataAnn!EL$9,$A142,0)/OFFSET(CVMdataAnn!EL$9,$A142,0))),"",CVMdataQly!EL142*(OFFSET(CPdataAnn!EL$9,$A142,0)/OFFSET(CVMdataAnn!EL$9,$A142,0)))</f>
        <v/>
      </c>
      <c r="EM142" s="6">
        <f ca="1">IF(ISERROR(CVMdataQly!EM142*(OFFSET(CPdataAnn!EM$9,$A142,0)/OFFSET(CVMdataAnn!EM$9,$A142,0))),"",CVMdataQly!EM142*(OFFSET(CPdataAnn!EM$9,$A142,0)/OFFSET(CVMdataAnn!EM$9,$A142,0)))</f>
        <v>7623</v>
      </c>
      <c r="EN142" s="6">
        <f ca="1">IF(ISERROR(CVMdataQly!EN142*(OFFSET(CPdataAnn!EN$9,$A142,0)/OFFSET(CVMdataAnn!EN$9,$A142,0))),"",CVMdataQly!EN142*(OFFSET(CPdataAnn!EN$9,$A142,0)/OFFSET(CVMdataAnn!EN$9,$A142,0)))</f>
        <v>32213</v>
      </c>
      <c r="EO142" s="6">
        <f ca="1">IF(ISERROR(CVMdataQly!EO142*(OFFSET(CPdataAnn!EO$9,$A142,0)/OFFSET(CVMdataAnn!EO$9,$A142,0))),"",CVMdataQly!EO142*(OFFSET(CPdataAnn!EO$9,$A142,0)/OFFSET(CVMdataAnn!EO$9,$A142,0)))</f>
        <v>25946</v>
      </c>
      <c r="EP142" s="6">
        <f ca="1">IF(ISERROR(CVMdataQly!EP142*(OFFSET(CPdataAnn!EP$9,$A142,0)/OFFSET(CVMdataAnn!EP$9,$A142,0))),"",CVMdataQly!EP142*(OFFSET(CPdataAnn!EP$9,$A142,0)/OFFSET(CVMdataAnn!EP$9,$A142,0)))</f>
        <v>23936</v>
      </c>
      <c r="EQ142" s="6">
        <f ca="1">IF(ISERROR(CVMdataQly!EQ142*(OFFSET(CPdataAnn!EQ$9,$A142,0)/OFFSET(CVMdataAnn!EQ$9,$A142,0))),"",CVMdataQly!EQ142*(OFFSET(CPdataAnn!EQ$9,$A142,0)/OFFSET(CVMdataAnn!EQ$9,$A142,0)))</f>
        <v>2009</v>
      </c>
      <c r="ER142" s="6">
        <f ca="1">IF(ISERROR(CVMdataQly!ER142*(OFFSET(CPdataAnn!ER$9,$A142,0)/OFFSET(CVMdataAnn!ER$9,$A142,0))),"",CVMdataQly!ER142*(OFFSET(CPdataAnn!ER$9,$A142,0)/OFFSET(CVMdataAnn!ER$9,$A142,0)))</f>
        <v>6262</v>
      </c>
      <c r="ES142" s="6">
        <f ca="1">IF(ISERROR(CVMdataQly!ES142*(OFFSET(CPdataAnn!ES$9,$A142,0)/OFFSET(CVMdataAnn!ES$9,$A142,0))),"",CVMdataQly!ES142*(OFFSET(CPdataAnn!ES$9,$A142,0)/OFFSET(CVMdataAnn!ES$9,$A142,0)))</f>
        <v>40994</v>
      </c>
      <c r="ET142" s="6">
        <f ca="1">IF(ISERROR(CVMdataQly!ET142*(OFFSET(CPdataAnn!ET$9,$A142,0)/OFFSET(CVMdataAnn!ET$9,$A142,0))),"",CVMdataQly!ET142*(OFFSET(CPdataAnn!ET$9,$A142,0)/OFFSET(CVMdataAnn!ET$9,$A142,0)))</f>
        <v>7365</v>
      </c>
      <c r="EU142" s="6">
        <f ca="1">IF(ISERROR(CVMdataQly!EU142*(OFFSET(CPdataAnn!EU$9,$A142,0)/OFFSET(CVMdataAnn!EU$9,$A142,0))),"",CVMdataQly!EU142*(OFFSET(CPdataAnn!EU$9,$A142,0)/OFFSET(CVMdataAnn!EU$9,$A142,0)))</f>
        <v>2024</v>
      </c>
      <c r="EV142" s="6">
        <f ca="1">IF(ISERROR(CVMdataQly!EV142*(OFFSET(CPdataAnn!EV$9,$A142,0)/OFFSET(CVMdataAnn!EV$9,$A142,0))),"",CVMdataQly!EV142*(OFFSET(CPdataAnn!EV$9,$A142,0)/OFFSET(CVMdataAnn!EV$9,$A142,0)))</f>
        <v>537</v>
      </c>
      <c r="EW142" s="6">
        <f ca="1">IF(ISERROR(CVMdataQly!EW142*(OFFSET(CPdataAnn!EW$9,$A142,0)/OFFSET(CVMdataAnn!EW$9,$A142,0))),"",CVMdataQly!EW142*(OFFSET(CPdataAnn!EW$9,$A142,0)/OFFSET(CVMdataAnn!EW$9,$A142,0)))</f>
        <v>4805</v>
      </c>
      <c r="EX142" s="6">
        <f ca="1">IF(ISERROR(CVMdataQly!EX142*(OFFSET(CPdataAnn!EX$9,$A142,0)/OFFSET(CVMdataAnn!EX$9,$A142,0))),"",CVMdataQly!EX142*(OFFSET(CPdataAnn!EX$9,$A142,0)/OFFSET(CVMdataAnn!EX$9,$A142,0)))</f>
        <v>1442</v>
      </c>
      <c r="EY142" s="6">
        <f ca="1">IF(ISERROR(CVMdataQly!EY142*(OFFSET(CPdataAnn!EY$9,$A142,0)/OFFSET(CVMdataAnn!EY$9,$A142,0))),"",CVMdataQly!EY142*(OFFSET(CPdataAnn!EY$9,$A142,0)/OFFSET(CVMdataAnn!EY$9,$A142,0)))</f>
        <v>3213</v>
      </c>
      <c r="EZ142" s="6">
        <f ca="1">IF(ISERROR(CVMdataQly!EZ142*(OFFSET(CPdataAnn!EZ$9,$A142,0)/OFFSET(CVMdataAnn!EZ$9,$A142,0))),"",CVMdataQly!EZ142*(OFFSET(CPdataAnn!EZ$9,$A142,0)/OFFSET(CVMdataAnn!EZ$9,$A142,0)))</f>
        <v>1746</v>
      </c>
      <c r="FA142" s="6">
        <f ca="1">IF(ISERROR(CVMdataQly!FA142*(OFFSET(CPdataAnn!FA$9,$A142,0)/OFFSET(CVMdataAnn!FA$9,$A142,0))),"",CVMdataQly!FA142*(OFFSET(CPdataAnn!FA$9,$A142,0)/OFFSET(CVMdataAnn!FA$9,$A142,0)))</f>
        <v>1464</v>
      </c>
      <c r="FB142" s="6">
        <f ca="1">IF(ISERROR(CVMdataQly!FB142*(OFFSET(CPdataAnn!FB$9,$A142,0)/OFFSET(CVMdataAnn!FB$9,$A142,0))),"",CVMdataQly!FB142*(OFFSET(CPdataAnn!FB$9,$A142,0)/OFFSET(CVMdataAnn!FB$9,$A142,0)))</f>
        <v>5449</v>
      </c>
      <c r="FC142" s="6">
        <f ca="1">IF(ISERROR(CVMdataQly!FC142*(OFFSET(CPdataAnn!FC$9,$A142,0)/OFFSET(CVMdataAnn!FC$9,$A142,0))),"",CVMdataQly!FC142*(OFFSET(CPdataAnn!FC$9,$A142,0)/OFFSET(CVMdataAnn!FC$9,$A142,0)))</f>
        <v>5295</v>
      </c>
      <c r="FD142" s="6">
        <f ca="1">IF(ISERROR(CVMdataQly!FD142*(OFFSET(CPdataAnn!FD$9,$A142,0)/OFFSET(CVMdataAnn!FD$9,$A142,0))),"",CVMdataQly!FD142*(OFFSET(CPdataAnn!FD$9,$A142,0)/OFFSET(CVMdataAnn!FD$9,$A142,0)))</f>
        <v>3228</v>
      </c>
      <c r="FE142" s="6">
        <f ca="1">IF(ISERROR(CVMdataQly!FE142*(OFFSET(CPdataAnn!FE$9,$A142,0)/OFFSET(CVMdataAnn!FE$9,$A142,0))),"",CVMdataQly!FE142*(OFFSET(CPdataAnn!FE$9,$A142,0)/OFFSET(CVMdataAnn!FE$9,$A142,0)))</f>
        <v>883</v>
      </c>
      <c r="FF142" s="6">
        <f ca="1">IF(ISERROR(CVMdataQly!FF142*(OFFSET(CPdataAnn!FF$9,$A142,0)/OFFSET(CVMdataAnn!FF$9,$A142,0))),"",CVMdataQly!FF142*(OFFSET(CPdataAnn!FF$9,$A142,0)/OFFSET(CVMdataAnn!FF$9,$A142,0)))</f>
        <v>491</v>
      </c>
      <c r="FG142" s="6">
        <f ca="1">IF(ISERROR(CVMdataQly!FG142*(OFFSET(CPdataAnn!FG$9,$A142,0)/OFFSET(CVMdataAnn!FG$9,$A142,0))),"",CVMdataQly!FG142*(OFFSET(CPdataAnn!FG$9,$A142,0)/OFFSET(CVMdataAnn!FG$9,$A142,0)))</f>
        <v>696</v>
      </c>
      <c r="FH142" s="6" t="str">
        <f ca="1">IF(ISERROR(CVMdataQly!FH142*(OFFSET(CPdataAnn!FH$9,$A142,0)/OFFSET(CVMdataAnn!FH$9,$A142,0))),"",CVMdataQly!FH142*(OFFSET(CPdataAnn!FH$9,$A142,0)/OFFSET(CVMdataAnn!FH$9,$A142,0)))</f>
        <v/>
      </c>
      <c r="FI142" s="6">
        <f ca="1">IF(ISERROR(CVMdataQly!FI142*(OFFSET(CPdataAnn!FI$9,$A142,0)/OFFSET(CVMdataAnn!FI$9,$A142,0))),"",CVMdataQly!FI142*(OFFSET(CPdataAnn!FI$9,$A142,0)/OFFSET(CVMdataAnn!FI$9,$A142,0)))</f>
        <v>13656</v>
      </c>
      <c r="FJ142" s="6">
        <f ca="1">IF(ISERROR(CVMdataQly!FJ142*(OFFSET(CPdataAnn!FJ$9,$A142,0)/OFFSET(CVMdataAnn!FJ$9,$A142,0))),"",CVMdataQly!FJ142*(OFFSET(CPdataAnn!FJ$9,$A142,0)/OFFSET(CVMdataAnn!FJ$9,$A142,0)))</f>
        <v>6491</v>
      </c>
      <c r="FK142" s="6">
        <f ca="1">IF(ISERROR(CVMdataQly!FK142*(OFFSET(CPdataAnn!FK$9,$A142,0)/OFFSET(CVMdataAnn!FK$9,$A142,0))),"",CVMdataQly!FK142*(OFFSET(CPdataAnn!FK$9,$A142,0)/OFFSET(CVMdataAnn!FK$9,$A142,0)))</f>
        <v>7182</v>
      </c>
      <c r="FL142" s="6">
        <f ca="1">IF(ISERROR(CVMdataQly!FL142*(OFFSET(CPdataAnn!FL$9,$A142,0)/OFFSET(CVMdataAnn!FL$9,$A142,0))),"",CVMdataQly!FL142*(OFFSET(CPdataAnn!FL$9,$A142,0)/OFFSET(CVMdataAnn!FL$9,$A142,0)))</f>
        <v>4567</v>
      </c>
    </row>
    <row r="143" spans="1:168" x14ac:dyDescent="0.25">
      <c r="A143">
        <v>34</v>
      </c>
      <c r="B143" s="1">
        <v>43252</v>
      </c>
      <c r="C143" s="6">
        <f ca="1">IF(ISERROR(CVMdataQly!C143*(OFFSET(CPdataAnn!C$9,$A143,0)/OFFSET(CVMdataAnn!C$9,$A143,0))),"",CVMdataQly!C143*(OFFSET(CPdataAnn!C$9,$A143,0)/OFFSET(CVMdataAnn!C$9,$A143,0)))</f>
        <v>332733</v>
      </c>
      <c r="D143" s="6">
        <f ca="1">IF(ISERROR(CVMdataQly!D143*(OFFSET(CPdataAnn!D$9,$A143,0)/OFFSET(CVMdataAnn!D$9,$A143,0))),"",CVMdataQly!D143*(OFFSET(CPdataAnn!D$9,$A143,0)/OFFSET(CVMdataAnn!D$9,$A143,0)))</f>
        <v>4196</v>
      </c>
      <c r="E143" s="6">
        <f ca="1">IF(ISERROR(CVMdataQly!E143*(OFFSET(CPdataAnn!E$9,$A143,0)/OFFSET(CVMdataAnn!E$9,$A143,0))),"",CVMdataQly!E143*(OFFSET(CPdataAnn!E$9,$A143,0)/OFFSET(CVMdataAnn!E$9,$A143,0)))</f>
        <v>328544</v>
      </c>
      <c r="F143" s="6">
        <f ca="1">IF(ISERROR(CVMdataQly!F143*(OFFSET(CPdataAnn!F$9,$A143,0)/OFFSET(CVMdataAnn!F$9,$A143,0))),"",CVMdataQly!F143*(OFFSET(CPdataAnn!F$9,$A143,0)/OFFSET(CVMdataAnn!F$9,$A143,0)))</f>
        <v>26120</v>
      </c>
      <c r="G143" s="6">
        <f ca="1">IF(ISERROR(CVMdataQly!G143*(OFFSET(CPdataAnn!G$9,$A143,0)/OFFSET(CVMdataAnn!G$9,$A143,0))),"",CVMdataQly!G143*(OFFSET(CPdataAnn!G$9,$A143,0)/OFFSET(CVMdataAnn!G$9,$A143,0)))</f>
        <v>11269</v>
      </c>
      <c r="H143" s="6">
        <f ca="1">IF(ISERROR(CVMdataQly!H143*(OFFSET(CPdataAnn!H$9,$A143,0)/OFFSET(CVMdataAnn!H$9,$A143,0))),"",CVMdataQly!H143*(OFFSET(CPdataAnn!H$9,$A143,0)/OFFSET(CVMdataAnn!H$9,$A143,0)))</f>
        <v>16617</v>
      </c>
      <c r="I143" s="6">
        <f ca="1">IF(ISERROR(CVMdataQly!I143*(OFFSET(CPdataAnn!I$9,$A143,0)/OFFSET(CVMdataAnn!I$9,$A143,0))),"",CVMdataQly!I143*(OFFSET(CPdataAnn!I$9,$A143,0)/OFFSET(CVMdataAnn!I$9,$A143,0)))</f>
        <v>84408</v>
      </c>
      <c r="J143" s="6">
        <f ca="1">IF(ISERROR(CVMdataQly!J143*(OFFSET(CPdataAnn!J$9,$A143,0)/OFFSET(CVMdataAnn!J$9,$A143,0))),"",CVMdataQly!J143*(OFFSET(CPdataAnn!J$9,$A143,0)/OFFSET(CVMdataAnn!J$9,$A143,0)))</f>
        <v>15173</v>
      </c>
      <c r="K143" s="6">
        <f ca="1">IF(ISERROR(CVMdataQly!K143*(OFFSET(CPdataAnn!K$9,$A143,0)/OFFSET(CVMdataAnn!K$9,$A143,0))),"",CVMdataQly!K143*(OFFSET(CPdataAnn!K$9,$A143,0)/OFFSET(CVMdataAnn!K$9,$A143,0)))</f>
        <v>6118</v>
      </c>
      <c r="L143" s="6">
        <f ca="1">IF(ISERROR(CVMdataQly!L143*(OFFSET(CPdataAnn!L$9,$A143,0)/OFFSET(CVMdataAnn!L$9,$A143,0))),"",CVMdataQly!L143*(OFFSET(CPdataAnn!L$9,$A143,0)/OFFSET(CVMdataAnn!L$9,$A143,0)))</f>
        <v>45891</v>
      </c>
      <c r="M143" s="6">
        <f ca="1">IF(ISERROR(CVMdataQly!M143*(OFFSET(CPdataAnn!M$9,$A143,0)/OFFSET(CVMdataAnn!M$9,$A143,0))),"",CVMdataQly!M143*(OFFSET(CPdataAnn!M$9,$A143,0)/OFFSET(CVMdataAnn!M$9,$A143,0)))</f>
        <v>5580</v>
      </c>
      <c r="N143" s="6">
        <f ca="1">IF(ISERROR(CVMdataQly!N143*(OFFSET(CPdataAnn!N$9,$A143,0)/OFFSET(CVMdataAnn!N$9,$A143,0))),"",CVMdataQly!N143*(OFFSET(CPdataAnn!N$9,$A143,0)/OFFSET(CVMdataAnn!N$9,$A143,0)))</f>
        <v>36455</v>
      </c>
      <c r="O143" s="6">
        <f ca="1">IF(ISERROR(CVMdataQly!O143*(OFFSET(CPdataAnn!O$9,$A143,0)/OFFSET(CVMdataAnn!O$9,$A143,0))),"",CVMdataQly!O143*(OFFSET(CPdataAnn!O$9,$A143,0)/OFFSET(CVMdataAnn!O$9,$A143,0)))</f>
        <v>7672</v>
      </c>
      <c r="P143" s="6">
        <f ca="1">IF(ISERROR(CVMdataQly!P143*(OFFSET(CPdataAnn!P$9,$A143,0)/OFFSET(CVMdataAnn!P$9,$A143,0))),"",CVMdataQly!P143*(OFFSET(CPdataAnn!P$9,$A143,0)/OFFSET(CVMdataAnn!P$9,$A143,0)))</f>
        <v>32101</v>
      </c>
      <c r="Q143" s="6">
        <f ca="1">IF(ISERROR(CVMdataQly!Q143*(OFFSET(CPdataAnn!Q$9,$A143,0)/OFFSET(CVMdataAnn!Q$9,$A143,0))),"",CVMdataQly!Q143*(OFFSET(CPdataAnn!Q$9,$A143,0)/OFFSET(CVMdataAnn!Q$9,$A143,0)))</f>
        <v>41157</v>
      </c>
      <c r="R143" s="6">
        <f ca="1">IF(ISERROR(CVMdataQly!R143*(OFFSET(CPdataAnn!R$9,$A143,0)/OFFSET(CVMdataAnn!R$9,$A143,0))),"",CVMdataQly!R143*(OFFSET(CPdataAnn!R$9,$A143,0)/OFFSET(CVMdataAnn!R$9,$A143,0)))</f>
        <v>26120</v>
      </c>
      <c r="S143" s="6">
        <f ca="1">IF(ISERROR(CVMdataQly!S143*(OFFSET(CPdataAnn!S$9,$A143,0)/OFFSET(CVMdataAnn!S$9,$A143,0))),"",CVMdataQly!S143*(OFFSET(CPdataAnn!S$9,$A143,0)/OFFSET(CVMdataAnn!S$9,$A143,0)))</f>
        <v>23229</v>
      </c>
      <c r="T143" s="6">
        <f ca="1">IF(ISERROR(CVMdataQly!T143*(OFFSET(CPdataAnn!T$9,$A143,0)/OFFSET(CVMdataAnn!T$9,$A143,0))),"",CVMdataQly!T143*(OFFSET(CPdataAnn!T$9,$A143,0)/OFFSET(CVMdataAnn!T$9,$A143,0)))</f>
        <v>4111</v>
      </c>
      <c r="U143" s="6">
        <f ca="1">IF(ISERROR(CVMdataQly!U143*(OFFSET(CPdataAnn!U$9,$A143,0)/OFFSET(CVMdataAnn!U$9,$A143,0))),"",CVMdataQly!U143*(OFFSET(CPdataAnn!U$9,$A143,0)/OFFSET(CVMdataAnn!U$9,$A143,0)))</f>
        <v>4729</v>
      </c>
      <c r="V143" s="6">
        <f ca="1">IF(ISERROR(CVMdataQly!V143*(OFFSET(CPdataAnn!V$9,$A143,0)/OFFSET(CVMdataAnn!V$9,$A143,0))),"",CVMdataQly!V143*(OFFSET(CPdataAnn!V$9,$A143,0)/OFFSET(CVMdataAnn!V$9,$A143,0)))</f>
        <v>972</v>
      </c>
      <c r="W143" s="6">
        <f ca="1">IF(ISERROR(CVMdataQly!W143*(OFFSET(CPdataAnn!W$9,$A143,0)/OFFSET(CVMdataAnn!W$9,$A143,0))),"",CVMdataQly!W143*(OFFSET(CPdataAnn!W$9,$A143,0)/OFFSET(CVMdataAnn!W$9,$A143,0)))</f>
        <v>2739</v>
      </c>
      <c r="X143" s="6">
        <f ca="1">IF(ISERROR(CVMdataQly!X143*(OFFSET(CPdataAnn!X$9,$A143,0)/OFFSET(CVMdataAnn!X$9,$A143,0))),"",CVMdataQly!X143*(OFFSET(CPdataAnn!X$9,$A143,0)/OFFSET(CVMdataAnn!X$9,$A143,0)))</f>
        <v>645</v>
      </c>
      <c r="Y143" s="6">
        <f ca="1">IF(ISERROR(CVMdataQly!Y143*(OFFSET(CPdataAnn!Y$9,$A143,0)/OFFSET(CVMdataAnn!Y$9,$A143,0))),"",CVMdataQly!Y143*(OFFSET(CPdataAnn!Y$9,$A143,0)/OFFSET(CVMdataAnn!Y$9,$A143,0)))</f>
        <v>2817</v>
      </c>
      <c r="Z143" s="6">
        <f ca="1">IF(ISERROR(CVMdataQly!Z143*(OFFSET(CPdataAnn!Z$9,$A143,0)/OFFSET(CVMdataAnn!Z$9,$A143,0))),"",CVMdataQly!Z143*(OFFSET(CPdataAnn!Z$9,$A143,0)/OFFSET(CVMdataAnn!Z$9,$A143,0)))</f>
        <v>3501</v>
      </c>
      <c r="AA143" s="6">
        <f ca="1">IF(ISERROR(CVMdataQly!AA143*(OFFSET(CPdataAnn!AA$9,$A143,0)/OFFSET(CVMdataAnn!AA$9,$A143,0))),"",CVMdataQly!AA143*(OFFSET(CPdataAnn!AA$9,$A143,0)/OFFSET(CVMdataAnn!AA$9,$A143,0)))</f>
        <v>3043</v>
      </c>
      <c r="AB143" s="6">
        <f ca="1">IF(ISERROR(CVMdataQly!AB143*(OFFSET(CPdataAnn!AB$9,$A143,0)/OFFSET(CVMdataAnn!AB$9,$A143,0))),"",CVMdataQly!AB143*(OFFSET(CPdataAnn!AB$9,$A143,0)/OFFSET(CVMdataAnn!AB$9,$A143,0)))</f>
        <v>672</v>
      </c>
      <c r="AC143" s="6">
        <f ca="1">IF(ISERROR(CVMdataQly!AC143*(OFFSET(CPdataAnn!AC$9,$A143,0)/OFFSET(CVMdataAnn!AC$9,$A143,0))),"",CVMdataQly!AC143*(OFFSET(CPdataAnn!AC$9,$A143,0)/OFFSET(CVMdataAnn!AC$9,$A143,0)))</f>
        <v>2891</v>
      </c>
      <c r="AD143" s="6">
        <f ca="1">IF(ISERROR(CVMdataQly!AD143*(OFFSET(CPdataAnn!AD$9,$A143,0)/OFFSET(CVMdataAnn!AD$9,$A143,0))),"",CVMdataQly!AD143*(OFFSET(CPdataAnn!AD$9,$A143,0)/OFFSET(CVMdataAnn!AD$9,$A143,0)))</f>
        <v>812</v>
      </c>
      <c r="AE143" s="6">
        <f ca="1">IF(ISERROR(CVMdataQly!AE143*(OFFSET(CPdataAnn!AE$9,$A143,0)/OFFSET(CVMdataAnn!AE$9,$A143,0))),"",CVMdataQly!AE143*(OFFSET(CPdataAnn!AE$9,$A143,0)/OFFSET(CVMdataAnn!AE$9,$A143,0)))</f>
        <v>2079</v>
      </c>
      <c r="AF143" s="6">
        <f ca="1">IF(ISERROR(CVMdataQly!AF143*(OFFSET(CPdataAnn!AF$9,$A143,0)/OFFSET(CVMdataAnn!AF$9,$A143,0))),"",CVMdataQly!AF143*(OFFSET(CPdataAnn!AF$9,$A143,0)/OFFSET(CVMdataAnn!AF$9,$A143,0)))</f>
        <v>11269</v>
      </c>
      <c r="AG143" s="6">
        <f ca="1">IF(ISERROR(CVMdataQly!AG143*(OFFSET(CPdataAnn!AG$9,$A143,0)/OFFSET(CVMdataAnn!AG$9,$A143,0))),"",CVMdataQly!AG143*(OFFSET(CPdataAnn!AG$9,$A143,0)/OFFSET(CVMdataAnn!AG$9,$A143,0)))</f>
        <v>5346</v>
      </c>
      <c r="AH143" s="6">
        <f ca="1">IF(ISERROR(CVMdataQly!AH143*(OFFSET(CPdataAnn!AH$9,$A143,0)/OFFSET(CVMdataAnn!AH$9,$A143,0))),"",CVMdataQly!AH143*(OFFSET(CPdataAnn!AH$9,$A143,0)/OFFSET(CVMdataAnn!AH$9,$A143,0)))</f>
        <v>1533</v>
      </c>
      <c r="AI143" s="6">
        <f ca="1">IF(ISERROR(CVMdataQly!AI143*(OFFSET(CPdataAnn!AI$9,$A143,0)/OFFSET(CVMdataAnn!AI$9,$A143,0))),"",CVMdataQly!AI143*(OFFSET(CPdataAnn!AI$9,$A143,0)/OFFSET(CVMdataAnn!AI$9,$A143,0)))</f>
        <v>2375</v>
      </c>
      <c r="AJ143" s="6">
        <f ca="1">IF(ISERROR(CVMdataQly!AJ143*(OFFSET(CPdataAnn!AJ$9,$A143,0)/OFFSET(CVMdataAnn!AJ$9,$A143,0))),"",CVMdataQly!AJ143*(OFFSET(CPdataAnn!AJ$9,$A143,0)/OFFSET(CVMdataAnn!AJ$9,$A143,0)))</f>
        <v>1438</v>
      </c>
      <c r="AK143" s="6">
        <f ca="1">IF(ISERROR(CVMdataQly!AK143*(OFFSET(CPdataAnn!AK$9,$A143,0)/OFFSET(CVMdataAnn!AK$9,$A143,0))),"",CVMdataQly!AK143*(OFFSET(CPdataAnn!AK$9,$A143,0)/OFFSET(CVMdataAnn!AK$9,$A143,0)))</f>
        <v>5024</v>
      </c>
      <c r="AL143" s="6">
        <f ca="1">IF(ISERROR(CVMdataQly!AL143*(OFFSET(CPdataAnn!AL$9,$A143,0)/OFFSET(CVMdataAnn!AL$9,$A143,0))),"",CVMdataQly!AL143*(OFFSET(CPdataAnn!AL$9,$A143,0)/OFFSET(CVMdataAnn!AL$9,$A143,0)))</f>
        <v>897</v>
      </c>
      <c r="AM143" s="6">
        <f ca="1">IF(ISERROR(CVMdataQly!AM143*(OFFSET(CPdataAnn!AM$9,$A143,0)/OFFSET(CVMdataAnn!AM$9,$A143,0))),"",CVMdataQly!AM143*(OFFSET(CPdataAnn!AM$9,$A143,0)/OFFSET(CVMdataAnn!AM$9,$A143,0)))</f>
        <v>16617</v>
      </c>
      <c r="AN143" s="6">
        <f ca="1">IF(ISERROR(CVMdataQly!AN143*(OFFSET(CPdataAnn!AN$9,$A143,0)/OFFSET(CVMdataAnn!AN$9,$A143,0))),"",CVMdataQly!AN143*(OFFSET(CPdataAnn!AN$9,$A143,0)/OFFSET(CVMdataAnn!AN$9,$A143,0)))</f>
        <v>14148</v>
      </c>
      <c r="AO143" s="6">
        <f ca="1">IF(ISERROR(CVMdataQly!AO143*(OFFSET(CPdataAnn!AO$9,$A143,0)/OFFSET(CVMdataAnn!AO$9,$A143,0))),"",CVMdataQly!AO143*(OFFSET(CPdataAnn!AO$9,$A143,0)/OFFSET(CVMdataAnn!AO$9,$A143,0)))</f>
        <v>220</v>
      </c>
      <c r="AP143" s="6">
        <f ca="1">IF(ISERROR(CVMdataQly!AP143*(OFFSET(CPdataAnn!AP$9,$A143,0)/OFFSET(CVMdataAnn!AP$9,$A143,0))),"",CVMdataQly!AP143*(OFFSET(CPdataAnn!AP$9,$A143,0)/OFFSET(CVMdataAnn!AP$9,$A143,0)))</f>
        <v>12778</v>
      </c>
      <c r="AQ143" s="6">
        <f ca="1">IF(ISERROR(CVMdataQly!AQ143*(OFFSET(CPdataAnn!AQ$9,$A143,0)/OFFSET(CVMdataAnn!AQ$9,$A143,0))),"",CVMdataQly!AQ143*(OFFSET(CPdataAnn!AQ$9,$A143,0)/OFFSET(CVMdataAnn!AQ$9,$A143,0)))</f>
        <v>893</v>
      </c>
      <c r="AR143" s="6">
        <f ca="1">IF(ISERROR(CVMdataQly!AR143*(OFFSET(CPdataAnn!AR$9,$A143,0)/OFFSET(CVMdataAnn!AR$9,$A143,0))),"",CVMdataQly!AR143*(OFFSET(CPdataAnn!AR$9,$A143,0)/OFFSET(CVMdataAnn!AR$9,$A143,0)))</f>
        <v>256</v>
      </c>
      <c r="AS143" s="6">
        <f ca="1">IF(ISERROR(CVMdataQly!AS143*(OFFSET(CPdataAnn!AS$9,$A143,0)/OFFSET(CVMdataAnn!AS$9,$A143,0))),"",CVMdataQly!AS143*(OFFSET(CPdataAnn!AS$9,$A143,0)/OFFSET(CVMdataAnn!AS$9,$A143,0)))</f>
        <v>2469</v>
      </c>
      <c r="AT143" s="6">
        <f ca="1">IF(ISERROR(CVMdataQly!AT143*(OFFSET(CPdataAnn!AT$9,$A143,0)/OFFSET(CVMdataAnn!AT$9,$A143,0))),"",CVMdataQly!AT143*(OFFSET(CPdataAnn!AT$9,$A143,0)/OFFSET(CVMdataAnn!AT$9,$A143,0)))</f>
        <v>2459</v>
      </c>
      <c r="AU143" s="6">
        <f ca="1">IF(ISERROR(CVMdataQly!AU143*(OFFSET(CPdataAnn!AU$9,$A143,0)/OFFSET(CVMdataAnn!AU$9,$A143,0))),"",CVMdataQly!AU143*(OFFSET(CPdataAnn!AU$9,$A143,0)/OFFSET(CVMdataAnn!AU$9,$A143,0)))</f>
        <v>10</v>
      </c>
      <c r="AV143" s="6">
        <f ca="1">IF(ISERROR(CVMdataQly!AV143*(OFFSET(CPdataAnn!AV$9,$A143,0)/OFFSET(CVMdataAnn!AV$9,$A143,0))),"",CVMdataQly!AV143*(OFFSET(CPdataAnn!AV$9,$A143,0)/OFFSET(CVMdataAnn!AV$9,$A143,0)))</f>
        <v>84408</v>
      </c>
      <c r="AW143" s="6">
        <f ca="1">IF(ISERROR(CVMdataQly!AW143*(OFFSET(CPdataAnn!AW$9,$A143,0)/OFFSET(CVMdataAnn!AW$9,$A143,0))),"",CVMdataQly!AW143*(OFFSET(CPdataAnn!AW$9,$A143,0)/OFFSET(CVMdataAnn!AW$9,$A143,0)))</f>
        <v>20570</v>
      </c>
      <c r="AX143" s="6">
        <f ca="1">IF(ISERROR(CVMdataQly!AX143*(OFFSET(CPdataAnn!AX$9,$A143,0)/OFFSET(CVMdataAnn!AX$9,$A143,0))),"",CVMdataQly!AX143*(OFFSET(CPdataAnn!AX$9,$A143,0)/OFFSET(CVMdataAnn!AX$9,$A143,0)))</f>
        <v>20504</v>
      </c>
      <c r="AY143" s="6">
        <f ca="1">IF(ISERROR(CVMdataQly!AY143*(OFFSET(CPdataAnn!AY$9,$A143,0)/OFFSET(CVMdataAnn!AY$9,$A143,0))),"",CVMdataQly!AY143*(OFFSET(CPdataAnn!AY$9,$A143,0)/OFFSET(CVMdataAnn!AY$9,$A143,0)))</f>
        <v>66</v>
      </c>
      <c r="AZ143" s="6">
        <f ca="1">IF(ISERROR(CVMdataQly!AZ143*(OFFSET(CPdataAnn!AZ$9,$A143,0)/OFFSET(CVMdataAnn!AZ$9,$A143,0))),"",CVMdataQly!AZ143*(OFFSET(CPdataAnn!AZ$9,$A143,0)/OFFSET(CVMdataAnn!AZ$9,$A143,0)))</f>
        <v>52598</v>
      </c>
      <c r="BA143" s="6">
        <f ca="1">IF(ISERROR(CVMdataQly!BA143*(OFFSET(CPdataAnn!BA$9,$A143,0)/OFFSET(CVMdataAnn!BA$9,$A143,0))),"",CVMdataQly!BA143*(OFFSET(CPdataAnn!BA$9,$A143,0)/OFFSET(CVMdataAnn!BA$9,$A143,0)))</f>
        <v>49831</v>
      </c>
      <c r="BB143" s="6">
        <f ca="1">IF(ISERROR(CVMdataQly!BB143*(OFFSET(CPdataAnn!BB$9,$A143,0)/OFFSET(CVMdataAnn!BB$9,$A143,0))),"",CVMdataQly!BB143*(OFFSET(CPdataAnn!BB$9,$A143,0)/OFFSET(CVMdataAnn!BB$9,$A143,0)))</f>
        <v>2768</v>
      </c>
      <c r="BC143" s="6">
        <f ca="1">IF(ISERROR(CVMdataQly!BC143*(OFFSET(CPdataAnn!BC$9,$A143,0)/OFFSET(CVMdataAnn!BC$9,$A143,0))),"",CVMdataQly!BC143*(OFFSET(CPdataAnn!BC$9,$A143,0)/OFFSET(CVMdataAnn!BC$9,$A143,0)))</f>
        <v>828</v>
      </c>
      <c r="BD143" s="6">
        <f ca="1">IF(ISERROR(CVMdataQly!BD143*(OFFSET(CPdataAnn!BD$9,$A143,0)/OFFSET(CVMdataAnn!BD$9,$A143,0))),"",CVMdataQly!BD143*(OFFSET(CPdataAnn!BD$9,$A143,0)/OFFSET(CVMdataAnn!BD$9,$A143,0)))</f>
        <v>362</v>
      </c>
      <c r="BE143" s="6">
        <f ca="1">IF(ISERROR(CVMdataQly!BE143*(OFFSET(CPdataAnn!BE$9,$A143,0)/OFFSET(CVMdataAnn!BE$9,$A143,0))),"",CVMdataQly!BE143*(OFFSET(CPdataAnn!BE$9,$A143,0)/OFFSET(CVMdataAnn!BE$9,$A143,0)))</f>
        <v>465</v>
      </c>
      <c r="BF143" s="6">
        <f ca="1">IF(ISERROR(CVMdataQly!BF143*(OFFSET(CPdataAnn!BF$9,$A143,0)/OFFSET(CVMdataAnn!BF$9,$A143,0))),"",CVMdataQly!BF143*(OFFSET(CPdataAnn!BF$9,$A143,0)/OFFSET(CVMdataAnn!BF$9,$A143,0)))</f>
        <v>2466</v>
      </c>
      <c r="BG143" s="6">
        <f ca="1">IF(ISERROR(CVMdataQly!BG143*(OFFSET(CPdataAnn!BG$9,$A143,0)/OFFSET(CVMdataAnn!BG$9,$A143,0))),"",CVMdataQly!BG143*(OFFSET(CPdataAnn!BG$9,$A143,0)/OFFSET(CVMdataAnn!BG$9,$A143,0)))</f>
        <v>1186</v>
      </c>
      <c r="BH143" s="6">
        <f ca="1">IF(ISERROR(CVMdataQly!BH143*(OFFSET(CPdataAnn!BH$9,$A143,0)/OFFSET(CVMdataAnn!BH$9,$A143,0))),"",CVMdataQly!BH143*(OFFSET(CPdataAnn!BH$9,$A143,0)/OFFSET(CVMdataAnn!BH$9,$A143,0)))</f>
        <v>49</v>
      </c>
      <c r="BI143" s="6">
        <f ca="1">IF(ISERROR(CVMdataQly!BI143*(OFFSET(CPdataAnn!BI$9,$A143,0)/OFFSET(CVMdataAnn!BI$9,$A143,0))),"",CVMdataQly!BI143*(OFFSET(CPdataAnn!BI$9,$A143,0)/OFFSET(CVMdataAnn!BI$9,$A143,0)))</f>
        <v>1231</v>
      </c>
      <c r="BJ143" s="6" t="str">
        <f ca="1">IF(ISERROR(CVMdataQly!BJ143*(OFFSET(CPdataAnn!BJ$9,$A143,0)/OFFSET(CVMdataAnn!BJ$9,$A143,0))),"",CVMdataQly!BJ143*(OFFSET(CPdataAnn!BJ$9,$A143,0)/OFFSET(CVMdataAnn!BJ$9,$A143,0)))</f>
        <v/>
      </c>
      <c r="BK143" s="6">
        <f ca="1">IF(ISERROR(CVMdataQly!BK143*(OFFSET(CPdataAnn!BK$9,$A143,0)/OFFSET(CVMdataAnn!BK$9,$A143,0))),"",CVMdataQly!BK143*(OFFSET(CPdataAnn!BK$9,$A143,0)/OFFSET(CVMdataAnn!BK$9,$A143,0)))</f>
        <v>7932</v>
      </c>
      <c r="BL143" s="6">
        <f ca="1">IF(ISERROR(CVMdataQly!BL143*(OFFSET(CPdataAnn!BL$9,$A143,0)/OFFSET(CVMdataAnn!BL$9,$A143,0))),"",CVMdataQly!BL143*(OFFSET(CPdataAnn!BL$9,$A143,0)/OFFSET(CVMdataAnn!BL$9,$A143,0)))</f>
        <v>4226</v>
      </c>
      <c r="BM143" s="6">
        <f ca="1">IF(ISERROR(CVMdataQly!BM143*(OFFSET(CPdataAnn!BM$9,$A143,0)/OFFSET(CVMdataAnn!BM$9,$A143,0))),"",CVMdataQly!BM143*(OFFSET(CPdataAnn!BM$9,$A143,0)/OFFSET(CVMdataAnn!BM$9,$A143,0)))</f>
        <v>3286</v>
      </c>
      <c r="BN143" s="6">
        <f ca="1">IF(ISERROR(CVMdataQly!BN143*(OFFSET(CPdataAnn!BN$9,$A143,0)/OFFSET(CVMdataAnn!BN$9,$A143,0))),"",CVMdataQly!BN143*(OFFSET(CPdataAnn!BN$9,$A143,0)/OFFSET(CVMdataAnn!BN$9,$A143,0)))</f>
        <v>341</v>
      </c>
      <c r="BO143" s="6">
        <f ca="1">IF(ISERROR(CVMdataQly!BO143*(OFFSET(CPdataAnn!BO$9,$A143,0)/OFFSET(CVMdataAnn!BO$9,$A143,0))),"",CVMdataQly!BO143*(OFFSET(CPdataAnn!BO$9,$A143,0)/OFFSET(CVMdataAnn!BO$9,$A143,0)))</f>
        <v>85</v>
      </c>
      <c r="BP143" s="6" t="str">
        <f ca="1">IF(ISERROR(CVMdataQly!BP143*(OFFSET(CPdataAnn!BP$9,$A143,0)/OFFSET(CVMdataAnn!BP$9,$A143,0))),"",CVMdataQly!BP143*(OFFSET(CPdataAnn!BP$9,$A143,0)/OFFSET(CVMdataAnn!BP$9,$A143,0)))</f>
        <v/>
      </c>
      <c r="BQ143" s="6">
        <f ca="1">IF(ISERROR(CVMdataQly!BQ143*(OFFSET(CPdataAnn!BQ$9,$A143,0)/OFFSET(CVMdataAnn!BQ$9,$A143,0))),"",CVMdataQly!BQ143*(OFFSET(CPdataAnn!BQ$9,$A143,0)/OFFSET(CVMdataAnn!BQ$9,$A143,0)))</f>
        <v>15173</v>
      </c>
      <c r="BR143" s="6">
        <f ca="1">IF(ISERROR(CVMdataQly!BR143*(OFFSET(CPdataAnn!BR$9,$A143,0)/OFFSET(CVMdataAnn!BR$9,$A143,0))),"",CVMdataQly!BR143*(OFFSET(CPdataAnn!BR$9,$A143,0)/OFFSET(CVMdataAnn!BR$9,$A143,0)))</f>
        <v>4877</v>
      </c>
      <c r="BS143" s="6">
        <f ca="1">IF(ISERROR(CVMdataQly!BS143*(OFFSET(CPdataAnn!BS$9,$A143,0)/OFFSET(CVMdataAnn!BS$9,$A143,0))),"",CVMdataQly!BS143*(OFFSET(CPdataAnn!BS$9,$A143,0)/OFFSET(CVMdataAnn!BS$9,$A143,0)))</f>
        <v>3716</v>
      </c>
      <c r="BT143" s="6">
        <f ca="1">IF(ISERROR(CVMdataQly!BT143*(OFFSET(CPdataAnn!BT$9,$A143,0)/OFFSET(CVMdataAnn!BT$9,$A143,0))),"",CVMdataQly!BT143*(OFFSET(CPdataAnn!BT$9,$A143,0)/OFFSET(CVMdataAnn!BT$9,$A143,0)))</f>
        <v>1152</v>
      </c>
      <c r="BU143" s="6">
        <f ca="1">IF(ISERROR(CVMdataQly!BU143*(OFFSET(CPdataAnn!BU$9,$A143,0)/OFFSET(CVMdataAnn!BU$9,$A143,0))),"",CVMdataQly!BU143*(OFFSET(CPdataAnn!BU$9,$A143,0)/OFFSET(CVMdataAnn!BU$9,$A143,0)))</f>
        <v>8</v>
      </c>
      <c r="BV143" s="6">
        <f ca="1">IF(ISERROR(CVMdataQly!BV143*(OFFSET(CPdataAnn!BV$9,$A143,0)/OFFSET(CVMdataAnn!BV$9,$A143,0))),"",CVMdataQly!BV143*(OFFSET(CPdataAnn!BV$9,$A143,0)/OFFSET(CVMdataAnn!BV$9,$A143,0)))</f>
        <v>1819</v>
      </c>
      <c r="BW143" s="6">
        <f ca="1">IF(ISERROR(CVMdataQly!BW143*(OFFSET(CPdataAnn!BW$9,$A143,0)/OFFSET(CVMdataAnn!BW$9,$A143,0))),"",CVMdataQly!BW143*(OFFSET(CPdataAnn!BW$9,$A143,0)/OFFSET(CVMdataAnn!BW$9,$A143,0)))</f>
        <v>2500</v>
      </c>
      <c r="BX143" s="6">
        <f ca="1">IF(ISERROR(CVMdataQly!BX143*(OFFSET(CPdataAnn!BX$9,$A143,0)/OFFSET(CVMdataAnn!BX$9,$A143,0))),"",CVMdataQly!BX143*(OFFSET(CPdataAnn!BX$9,$A143,0)/OFFSET(CVMdataAnn!BX$9,$A143,0)))</f>
        <v>1960</v>
      </c>
      <c r="BY143" s="6">
        <f ca="1">IF(ISERROR(CVMdataQly!BY143*(OFFSET(CPdataAnn!BY$9,$A143,0)/OFFSET(CVMdataAnn!BY$9,$A143,0))),"",CVMdataQly!BY143*(OFFSET(CPdataAnn!BY$9,$A143,0)/OFFSET(CVMdataAnn!BY$9,$A143,0)))</f>
        <v>321</v>
      </c>
      <c r="BZ143" s="6">
        <f ca="1">IF(ISERROR(CVMdataQly!BZ143*(OFFSET(CPdataAnn!BZ$9,$A143,0)/OFFSET(CVMdataAnn!BZ$9,$A143,0))),"",CVMdataQly!BZ143*(OFFSET(CPdataAnn!BZ$9,$A143,0)/OFFSET(CVMdataAnn!BZ$9,$A143,0)))</f>
        <v>219</v>
      </c>
      <c r="CA143" s="6">
        <f ca="1">IF(ISERROR(CVMdataQly!CA143*(OFFSET(CPdataAnn!CA$9,$A143,0)/OFFSET(CVMdataAnn!CA$9,$A143,0))),"",CVMdataQly!CA143*(OFFSET(CPdataAnn!CA$9,$A143,0)/OFFSET(CVMdataAnn!CA$9,$A143,0)))</f>
        <v>2031</v>
      </c>
      <c r="CB143" s="6">
        <f ca="1">IF(ISERROR(CVMdataQly!CB143*(OFFSET(CPdataAnn!CB$9,$A143,0)/OFFSET(CVMdataAnn!CB$9,$A143,0))),"",CVMdataQly!CB143*(OFFSET(CPdataAnn!CB$9,$A143,0)/OFFSET(CVMdataAnn!CB$9,$A143,0)))</f>
        <v>1473</v>
      </c>
      <c r="CC143" s="6">
        <f ca="1">IF(ISERROR(CVMdataQly!CC143*(OFFSET(CPdataAnn!CC$9,$A143,0)/OFFSET(CVMdataAnn!CC$9,$A143,0))),"",CVMdataQly!CC143*(OFFSET(CPdataAnn!CC$9,$A143,0)/OFFSET(CVMdataAnn!CC$9,$A143,0)))</f>
        <v>175</v>
      </c>
      <c r="CD143" s="6">
        <f ca="1">IF(ISERROR(CVMdataQly!CD143*(OFFSET(CPdataAnn!CD$9,$A143,0)/OFFSET(CVMdataAnn!CD$9,$A143,0))),"",CVMdataQly!CD143*(OFFSET(CPdataAnn!CD$9,$A143,0)/OFFSET(CVMdataAnn!CD$9,$A143,0)))</f>
        <v>1298</v>
      </c>
      <c r="CE143" s="6">
        <f ca="1">IF(ISERROR(CVMdataQly!CE143*(OFFSET(CPdataAnn!CE$9,$A143,0)/OFFSET(CVMdataAnn!CE$9,$A143,0))),"",CVMdataQly!CE143*(OFFSET(CPdataAnn!CE$9,$A143,0)/OFFSET(CVMdataAnn!CE$9,$A143,0)))</f>
        <v>2473</v>
      </c>
      <c r="CF143" s="6">
        <f ca="1">IF(ISERROR(CVMdataQly!CF143*(OFFSET(CPdataAnn!CF$9,$A143,0)/OFFSET(CVMdataAnn!CF$9,$A143,0))),"",CVMdataQly!CF143*(OFFSET(CPdataAnn!CF$9,$A143,0)/OFFSET(CVMdataAnn!CF$9,$A143,0)))</f>
        <v>815</v>
      </c>
      <c r="CG143" s="6">
        <f ca="1">IF(ISERROR(CVMdataQly!CG143*(OFFSET(CPdataAnn!CG$9,$A143,0)/OFFSET(CVMdataAnn!CG$9,$A143,0))),"",CVMdataQly!CG143*(OFFSET(CPdataAnn!CG$9,$A143,0)/OFFSET(CVMdataAnn!CG$9,$A143,0)))</f>
        <v>1659</v>
      </c>
      <c r="CH143" s="6">
        <f ca="1">IF(ISERROR(CVMdataQly!CH143*(OFFSET(CPdataAnn!CH$9,$A143,0)/OFFSET(CVMdataAnn!CH$9,$A143,0))),"",CVMdataQly!CH143*(OFFSET(CPdataAnn!CH$9,$A143,0)/OFFSET(CVMdataAnn!CH$9,$A143,0)))</f>
        <v>6118</v>
      </c>
      <c r="CI143" s="6">
        <f ca="1">IF(ISERROR(CVMdataQly!CI143*(OFFSET(CPdataAnn!CI$9,$A143,0)/OFFSET(CVMdataAnn!CI$9,$A143,0))),"",CVMdataQly!CI143*(OFFSET(CPdataAnn!CI$9,$A143,0)/OFFSET(CVMdataAnn!CI$9,$A143,0)))</f>
        <v>3655</v>
      </c>
      <c r="CJ143" s="6">
        <f ca="1">IF(ISERROR(CVMdataQly!CJ143*(OFFSET(CPdataAnn!CJ$9,$A143,0)/OFFSET(CVMdataAnn!CJ$9,$A143,0))),"",CVMdataQly!CJ143*(OFFSET(CPdataAnn!CJ$9,$A143,0)/OFFSET(CVMdataAnn!CJ$9,$A143,0)))</f>
        <v>2270</v>
      </c>
      <c r="CK143" s="6">
        <f ca="1">IF(ISERROR(CVMdataQly!CK143*(OFFSET(CPdataAnn!CK$9,$A143,0)/OFFSET(CVMdataAnn!CK$9,$A143,0))),"",CVMdataQly!CK143*(OFFSET(CPdataAnn!CK$9,$A143,0)/OFFSET(CVMdataAnn!CK$9,$A143,0)))</f>
        <v>288</v>
      </c>
      <c r="CL143" s="6">
        <f ca="1">IF(ISERROR(CVMdataQly!CL143*(OFFSET(CPdataAnn!CL$9,$A143,0)/OFFSET(CVMdataAnn!CL$9,$A143,0))),"",CVMdataQly!CL143*(OFFSET(CPdataAnn!CL$9,$A143,0)/OFFSET(CVMdataAnn!CL$9,$A143,0)))</f>
        <v>1096</v>
      </c>
      <c r="CM143" s="6">
        <f ca="1">IF(ISERROR(CVMdataQly!CM143*(OFFSET(CPdataAnn!CM$9,$A143,0)/OFFSET(CVMdataAnn!CM$9,$A143,0))),"",CVMdataQly!CM143*(OFFSET(CPdataAnn!CM$9,$A143,0)/OFFSET(CVMdataAnn!CM$9,$A143,0)))</f>
        <v>1646</v>
      </c>
      <c r="CN143" s="6">
        <f ca="1">IF(ISERROR(CVMdataQly!CN143*(OFFSET(CPdataAnn!CN$9,$A143,0)/OFFSET(CVMdataAnn!CN$9,$A143,0))),"",CVMdataQly!CN143*(OFFSET(CPdataAnn!CN$9,$A143,0)/OFFSET(CVMdataAnn!CN$9,$A143,0)))</f>
        <v>701</v>
      </c>
      <c r="CO143" s="6">
        <f ca="1">IF(ISERROR(CVMdataQly!CO143*(OFFSET(CPdataAnn!CO$9,$A143,0)/OFFSET(CVMdataAnn!CO$9,$A143,0))),"",CVMdataQly!CO143*(OFFSET(CPdataAnn!CO$9,$A143,0)/OFFSET(CVMdataAnn!CO$9,$A143,0)))</f>
        <v>762</v>
      </c>
      <c r="CP143" s="6">
        <f ca="1">IF(ISERROR(CVMdataQly!CP143*(OFFSET(CPdataAnn!CP$9,$A143,0)/OFFSET(CVMdataAnn!CP$9,$A143,0))),"",CVMdataQly!CP143*(OFFSET(CPdataAnn!CP$9,$A143,0)/OFFSET(CVMdataAnn!CP$9,$A143,0)))</f>
        <v>184</v>
      </c>
      <c r="CQ143" s="6">
        <f ca="1">IF(ISERROR(CVMdataQly!CQ143*(OFFSET(CPdataAnn!CQ$9,$A143,0)/OFFSET(CVMdataAnn!CQ$9,$A143,0))),"",CVMdataQly!CQ143*(OFFSET(CPdataAnn!CQ$9,$A143,0)/OFFSET(CVMdataAnn!CQ$9,$A143,0)))</f>
        <v>816</v>
      </c>
      <c r="CR143" s="6">
        <f ca="1">IF(ISERROR(CVMdataQly!CR143*(OFFSET(CPdataAnn!CR$9,$A143,0)/OFFSET(CVMdataAnn!CR$9,$A143,0))),"",CVMdataQly!CR143*(OFFSET(CPdataAnn!CR$9,$A143,0)/OFFSET(CVMdataAnn!CR$9,$A143,0)))</f>
        <v>45891</v>
      </c>
      <c r="CS143" s="6">
        <f ca="1">IF(ISERROR(CVMdataQly!CS143*(OFFSET(CPdataAnn!CS$9,$A143,0)/OFFSET(CVMdataAnn!CS$9,$A143,0))),"",CVMdataQly!CS143*(OFFSET(CPdataAnn!CS$9,$A143,0)/OFFSET(CVMdataAnn!CS$9,$A143,0)))</f>
        <v>12697</v>
      </c>
      <c r="CT143" s="6">
        <f ca="1">IF(ISERROR(CVMdataQly!CT143*(OFFSET(CPdataAnn!CT$9,$A143,0)/OFFSET(CVMdataAnn!CT$9,$A143,0))),"",CVMdataQly!CT143*(OFFSET(CPdataAnn!CT$9,$A143,0)/OFFSET(CVMdataAnn!CT$9,$A143,0)))</f>
        <v>12183</v>
      </c>
      <c r="CU143" s="6">
        <f ca="1">IF(ISERROR(CVMdataQly!CU143*(OFFSET(CPdataAnn!CU$9,$A143,0)/OFFSET(CVMdataAnn!CU$9,$A143,0))),"",CVMdataQly!CU143*(OFFSET(CPdataAnn!CU$9,$A143,0)/OFFSET(CVMdataAnn!CU$9,$A143,0)))</f>
        <v>171</v>
      </c>
      <c r="CV143" s="6">
        <f ca="1">IF(ISERROR(CVMdataQly!CV143*(OFFSET(CPdataAnn!CV$9,$A143,0)/OFFSET(CVMdataAnn!CV$9,$A143,0))),"",CVMdataQly!CV143*(OFFSET(CPdataAnn!CV$9,$A143,0)/OFFSET(CVMdataAnn!CV$9,$A143,0)))</f>
        <v>343</v>
      </c>
      <c r="CW143" s="6">
        <f ca="1">IF(ISERROR(CVMdataQly!CW143*(OFFSET(CPdataAnn!CW$9,$A143,0)/OFFSET(CVMdataAnn!CW$9,$A143,0))),"",CVMdataQly!CW143*(OFFSET(CPdataAnn!CW$9,$A143,0)/OFFSET(CVMdataAnn!CW$9,$A143,0)))</f>
        <v>19480</v>
      </c>
      <c r="CX143" s="6">
        <f ca="1">IF(ISERROR(CVMdataQly!CX143*(OFFSET(CPdataAnn!CX$9,$A143,0)/OFFSET(CVMdataAnn!CX$9,$A143,0))),"",CVMdataQly!CX143*(OFFSET(CPdataAnn!CX$9,$A143,0)/OFFSET(CVMdataAnn!CX$9,$A143,0)))</f>
        <v>1278</v>
      </c>
      <c r="CY143" s="6">
        <f ca="1">IF(ISERROR(CVMdataQly!CY143*(OFFSET(CPdataAnn!CY$9,$A143,0)/OFFSET(CVMdataAnn!CY$9,$A143,0))),"",CVMdataQly!CY143*(OFFSET(CPdataAnn!CY$9,$A143,0)/OFFSET(CVMdataAnn!CY$9,$A143,0)))</f>
        <v>8847</v>
      </c>
      <c r="CZ143" s="6">
        <f ca="1">IF(ISERROR(CVMdataQly!CZ143*(OFFSET(CPdataAnn!CZ$9,$A143,0)/OFFSET(CVMdataAnn!CZ$9,$A143,0))),"",CVMdataQly!CZ143*(OFFSET(CPdataAnn!CZ$9,$A143,0)/OFFSET(CVMdataAnn!CZ$9,$A143,0)))</f>
        <v>6506</v>
      </c>
      <c r="DA143" s="6">
        <f ca="1">IF(ISERROR(CVMdataQly!DA143*(OFFSET(CPdataAnn!DA$9,$A143,0)/OFFSET(CVMdataAnn!DA$9,$A143,0))),"",CVMdataQly!DA143*(OFFSET(CPdataAnn!DA$9,$A143,0)/OFFSET(CVMdataAnn!DA$9,$A143,0)))</f>
        <v>2851</v>
      </c>
      <c r="DB143" s="6">
        <f ca="1">IF(ISERROR(CVMdataQly!DB143*(OFFSET(CPdataAnn!DB$9,$A143,0)/OFFSET(CVMdataAnn!DB$9,$A143,0))),"",CVMdataQly!DB143*(OFFSET(CPdataAnn!DB$9,$A143,0)/OFFSET(CVMdataAnn!DB$9,$A143,0)))</f>
        <v>13712</v>
      </c>
      <c r="DC143" s="6">
        <f ca="1">IF(ISERROR(CVMdataQly!DC143*(OFFSET(CPdataAnn!DC$9,$A143,0)/OFFSET(CVMdataAnn!DC$9,$A143,0))),"",CVMdataQly!DC143*(OFFSET(CPdataAnn!DC$9,$A143,0)/OFFSET(CVMdataAnn!DC$9,$A143,0)))</f>
        <v>2754</v>
      </c>
      <c r="DD143" s="6">
        <f ca="1">IF(ISERROR(CVMdataQly!DD143*(OFFSET(CPdataAnn!DD$9,$A143,0)/OFFSET(CVMdataAnn!DD$9,$A143,0))),"",CVMdataQly!DD143*(OFFSET(CPdataAnn!DD$9,$A143,0)/OFFSET(CVMdataAnn!DD$9,$A143,0)))</f>
        <v>2171</v>
      </c>
      <c r="DE143" s="6">
        <f ca="1">IF(ISERROR(CVMdataQly!DE143*(OFFSET(CPdataAnn!DE$9,$A143,0)/OFFSET(CVMdataAnn!DE$9,$A143,0))),"",CVMdataQly!DE143*(OFFSET(CPdataAnn!DE$9,$A143,0)/OFFSET(CVMdataAnn!DE$9,$A143,0)))</f>
        <v>6052</v>
      </c>
      <c r="DF143" s="6">
        <f ca="1">IF(ISERROR(CVMdataQly!DF143*(OFFSET(CPdataAnn!DF$9,$A143,0)/OFFSET(CVMdataAnn!DF$9,$A143,0))),"",CVMdataQly!DF143*(OFFSET(CPdataAnn!DF$9,$A143,0)/OFFSET(CVMdataAnn!DF$9,$A143,0)))</f>
        <v>2042</v>
      </c>
      <c r="DG143" s="6">
        <f ca="1">IF(ISERROR(CVMdataQly!DG143*(OFFSET(CPdataAnn!DG$9,$A143,0)/OFFSET(CVMdataAnn!DG$9,$A143,0))),"",CVMdataQly!DG143*(OFFSET(CPdataAnn!DG$9,$A143,0)/OFFSET(CVMdataAnn!DG$9,$A143,0)))</f>
        <v>690</v>
      </c>
      <c r="DH143" s="6">
        <f ca="1">IF(ISERROR(CVMdataQly!DH143*(OFFSET(CPdataAnn!DH$9,$A143,0)/OFFSET(CVMdataAnn!DH$9,$A143,0))),"",CVMdataQly!DH143*(OFFSET(CPdataAnn!DH$9,$A143,0)/OFFSET(CVMdataAnn!DH$9,$A143,0)))</f>
        <v>5580</v>
      </c>
      <c r="DI143" s="6">
        <f ca="1">IF(ISERROR(CVMdataQly!DI143*(OFFSET(CPdataAnn!DI$9,$A143,0)/OFFSET(CVMdataAnn!DI$9,$A143,0))),"",CVMdataQly!DI143*(OFFSET(CPdataAnn!DI$9,$A143,0)/OFFSET(CVMdataAnn!DI$9,$A143,0)))</f>
        <v>331</v>
      </c>
      <c r="DJ143" s="6">
        <f ca="1">IF(ISERROR(CVMdataQly!DJ143*(OFFSET(CPdataAnn!DJ$9,$A143,0)/OFFSET(CVMdataAnn!DJ$9,$A143,0))),"",CVMdataQly!DJ143*(OFFSET(CPdataAnn!DJ$9,$A143,0)/OFFSET(CVMdataAnn!DJ$9,$A143,0)))</f>
        <v>380</v>
      </c>
      <c r="DK143" s="6">
        <f ca="1">IF(ISERROR(CVMdataQly!DK143*(OFFSET(CPdataAnn!DK$9,$A143,0)/OFFSET(CVMdataAnn!DK$9,$A143,0))),"",CVMdataQly!DK143*(OFFSET(CPdataAnn!DK$9,$A143,0)/OFFSET(CVMdataAnn!DK$9,$A143,0)))</f>
        <v>4868</v>
      </c>
      <c r="DL143" s="6">
        <f ca="1">IF(ISERROR(CVMdataQly!DL143*(OFFSET(CPdataAnn!DL$9,$A143,0)/OFFSET(CVMdataAnn!DL$9,$A143,0))),"",CVMdataQly!DL143*(OFFSET(CPdataAnn!DL$9,$A143,0)/OFFSET(CVMdataAnn!DL$9,$A143,0)))</f>
        <v>36455</v>
      </c>
      <c r="DM143" s="6">
        <f ca="1">IF(ISERROR(CVMdataQly!DM143*(OFFSET(CPdataAnn!DM$9,$A143,0)/OFFSET(CVMdataAnn!DM$9,$A143,0))),"",CVMdataQly!DM143*(OFFSET(CPdataAnn!DM$9,$A143,0)/OFFSET(CVMdataAnn!DM$9,$A143,0)))</f>
        <v>6753</v>
      </c>
      <c r="DN143" s="6">
        <f ca="1">IF(ISERROR(CVMdataQly!DN143*(OFFSET(CPdataAnn!DN$9,$A143,0)/OFFSET(CVMdataAnn!DN$9,$A143,0))),"",CVMdataQly!DN143*(OFFSET(CPdataAnn!DN$9,$A143,0)/OFFSET(CVMdataAnn!DN$9,$A143,0)))</f>
        <v>1711</v>
      </c>
      <c r="DO143" s="6">
        <f ca="1">IF(ISERROR(CVMdataQly!DO143*(OFFSET(CPdataAnn!DO$9,$A143,0)/OFFSET(CVMdataAnn!DO$9,$A143,0))),"",CVMdataQly!DO143*(OFFSET(CPdataAnn!DO$9,$A143,0)/OFFSET(CVMdataAnn!DO$9,$A143,0)))</f>
        <v>1190</v>
      </c>
      <c r="DP143" s="6">
        <f ca="1">IF(ISERROR(CVMdataQly!DP143*(OFFSET(CPdataAnn!DP$9,$A143,0)/OFFSET(CVMdataAnn!DP$9,$A143,0))),"",CVMdataQly!DP143*(OFFSET(CPdataAnn!DP$9,$A143,0)/OFFSET(CVMdataAnn!DP$9,$A143,0)))</f>
        <v>1884</v>
      </c>
      <c r="DQ143" s="6">
        <f ca="1">IF(ISERROR(CVMdataQly!DQ143*(OFFSET(CPdataAnn!DQ$9,$A143,0)/OFFSET(CVMdataAnn!DQ$9,$A143,0))),"",CVMdataQly!DQ143*(OFFSET(CPdataAnn!DQ$9,$A143,0)/OFFSET(CVMdataAnn!DQ$9,$A143,0)))</f>
        <v>1929</v>
      </c>
      <c r="DR143" s="6">
        <f ca="1">IF(ISERROR(CVMdataQly!DR143*(OFFSET(CPdataAnn!DR$9,$A143,0)/OFFSET(CVMdataAnn!DR$9,$A143,0))),"",CVMdataQly!DR143*(OFFSET(CPdataAnn!DR$9,$A143,0)/OFFSET(CVMdataAnn!DR$9,$A143,0)))</f>
        <v>39</v>
      </c>
      <c r="DS143" s="6">
        <f ca="1">IF(ISERROR(CVMdataQly!DS143*(OFFSET(CPdataAnn!DS$9,$A143,0)/OFFSET(CVMdataAnn!DS$9,$A143,0))),"",CVMdataQly!DS143*(OFFSET(CPdataAnn!DS$9,$A143,0)/OFFSET(CVMdataAnn!DS$9,$A143,0)))</f>
        <v>3754</v>
      </c>
      <c r="DT143" s="6">
        <f ca="1">IF(ISERROR(CVMdataQly!DT143*(OFFSET(CPdataAnn!DT$9,$A143,0)/OFFSET(CVMdataAnn!DT$9,$A143,0))),"",CVMdataQly!DT143*(OFFSET(CPdataAnn!DT$9,$A143,0)/OFFSET(CVMdataAnn!DT$9,$A143,0)))</f>
        <v>3624</v>
      </c>
      <c r="DU143" s="6">
        <f ca="1">IF(ISERROR(CVMdataQly!DU143*(OFFSET(CPdataAnn!DU$9,$A143,0)/OFFSET(CVMdataAnn!DU$9,$A143,0))),"",CVMdataQly!DU143*(OFFSET(CPdataAnn!DU$9,$A143,0)/OFFSET(CVMdataAnn!DU$9,$A143,0)))</f>
        <v>73</v>
      </c>
      <c r="DV143" s="6">
        <f ca="1">IF(ISERROR(CVMdataQly!DV143*(OFFSET(CPdataAnn!DV$9,$A143,0)/OFFSET(CVMdataAnn!DV$9,$A143,0))),"",CVMdataQly!DV143*(OFFSET(CPdataAnn!DV$9,$A143,0)/OFFSET(CVMdataAnn!DV$9,$A143,0)))</f>
        <v>58</v>
      </c>
      <c r="DW143" s="6">
        <f ca="1">IF(ISERROR(CVMdataQly!DW143*(OFFSET(CPdataAnn!DW$9,$A143,0)/OFFSET(CVMdataAnn!DW$9,$A143,0))),"",CVMdataQly!DW143*(OFFSET(CPdataAnn!DW$9,$A143,0)/OFFSET(CVMdataAnn!DW$9,$A143,0)))</f>
        <v>10346</v>
      </c>
      <c r="DX143" s="6">
        <f ca="1">IF(ISERROR(CVMdataQly!DX143*(OFFSET(CPdataAnn!DX$9,$A143,0)/OFFSET(CVMdataAnn!DX$9,$A143,0))),"",CVMdataQly!DX143*(OFFSET(CPdataAnn!DX$9,$A143,0)/OFFSET(CVMdataAnn!DX$9,$A143,0)))</f>
        <v>5273</v>
      </c>
      <c r="DY143" s="6">
        <f ca="1">IF(ISERROR(CVMdataQly!DY143*(OFFSET(CPdataAnn!DY$9,$A143,0)/OFFSET(CVMdataAnn!DY$9,$A143,0))),"",CVMdataQly!DY143*(OFFSET(CPdataAnn!DY$9,$A143,0)/OFFSET(CVMdataAnn!DY$9,$A143,0)))</f>
        <v>948</v>
      </c>
      <c r="DZ143" s="6">
        <f ca="1">IF(ISERROR(CVMdataQly!DZ143*(OFFSET(CPdataAnn!DZ$9,$A143,0)/OFFSET(CVMdataAnn!DZ$9,$A143,0))),"",CVMdataQly!DZ143*(OFFSET(CPdataAnn!DZ$9,$A143,0)/OFFSET(CVMdataAnn!DZ$9,$A143,0)))</f>
        <v>1389</v>
      </c>
      <c r="EA143" s="6">
        <f ca="1">IF(ISERROR(CVMdataQly!EA143*(OFFSET(CPdataAnn!EA$9,$A143,0)/OFFSET(CVMdataAnn!EA$9,$A143,0))),"",CVMdataQly!EA143*(OFFSET(CPdataAnn!EA$9,$A143,0)/OFFSET(CVMdataAnn!EA$9,$A143,0)))</f>
        <v>1752</v>
      </c>
      <c r="EB143" s="6">
        <f ca="1">IF(ISERROR(CVMdataQly!EB143*(OFFSET(CPdataAnn!EB$9,$A143,0)/OFFSET(CVMdataAnn!EB$9,$A143,0))),"",CVMdataQly!EB143*(OFFSET(CPdataAnn!EB$9,$A143,0)/OFFSET(CVMdataAnn!EB$9,$A143,0)))</f>
        <v>984</v>
      </c>
      <c r="EC143" s="6">
        <f ca="1">IF(ISERROR(CVMdataQly!EC143*(OFFSET(CPdataAnn!EC$9,$A143,0)/OFFSET(CVMdataAnn!EC$9,$A143,0))),"",CVMdataQly!EC143*(OFFSET(CPdataAnn!EC$9,$A143,0)/OFFSET(CVMdataAnn!EC$9,$A143,0)))</f>
        <v>12566</v>
      </c>
      <c r="ED143" s="6">
        <f ca="1">IF(ISERROR(CVMdataQly!ED143*(OFFSET(CPdataAnn!ED$9,$A143,0)/OFFSET(CVMdataAnn!ED$9,$A143,0))),"",CVMdataQly!ED143*(OFFSET(CPdataAnn!ED$9,$A143,0)/OFFSET(CVMdataAnn!ED$9,$A143,0)))</f>
        <v>2916</v>
      </c>
      <c r="EE143" s="6">
        <f ca="1">IF(ISERROR(CVMdataQly!EE143*(OFFSET(CPdataAnn!EE$9,$A143,0)/OFFSET(CVMdataAnn!EE$9,$A143,0))),"",CVMdataQly!EE143*(OFFSET(CPdataAnn!EE$9,$A143,0)/OFFSET(CVMdataAnn!EE$9,$A143,0)))</f>
        <v>5882</v>
      </c>
      <c r="EF143" s="6">
        <f ca="1">IF(ISERROR(CVMdataQly!EF143*(OFFSET(CPdataAnn!EF$9,$A143,0)/OFFSET(CVMdataAnn!EF$9,$A143,0))),"",CVMdataQly!EF143*(OFFSET(CPdataAnn!EF$9,$A143,0)/OFFSET(CVMdataAnn!EF$9,$A143,0)))</f>
        <v>3768</v>
      </c>
      <c r="EG143" s="6">
        <f ca="1">IF(ISERROR(CVMdataQly!EG143*(OFFSET(CPdataAnn!EG$9,$A143,0)/OFFSET(CVMdataAnn!EG$9,$A143,0))),"",CVMdataQly!EG143*(OFFSET(CPdataAnn!EG$9,$A143,0)/OFFSET(CVMdataAnn!EG$9,$A143,0)))</f>
        <v>3034</v>
      </c>
      <c r="EH143" s="6">
        <f ca="1">IF(ISERROR(CVMdataQly!EH143*(OFFSET(CPdataAnn!EH$9,$A143,0)/OFFSET(CVMdataAnn!EH$9,$A143,0))),"",CVMdataQly!EH143*(OFFSET(CPdataAnn!EH$9,$A143,0)/OFFSET(CVMdataAnn!EH$9,$A143,0)))</f>
        <v>815</v>
      </c>
      <c r="EI143" s="6">
        <f ca="1">IF(ISERROR(CVMdataQly!EI143*(OFFSET(CPdataAnn!EI$9,$A143,0)/OFFSET(CVMdataAnn!EI$9,$A143,0))),"",CVMdataQly!EI143*(OFFSET(CPdataAnn!EI$9,$A143,0)/OFFSET(CVMdataAnn!EI$9,$A143,0)))</f>
        <v>881</v>
      </c>
      <c r="EJ143" s="6">
        <f ca="1">IF(ISERROR(CVMdataQly!EJ143*(OFFSET(CPdataAnn!EJ$9,$A143,0)/OFFSET(CVMdataAnn!EJ$9,$A143,0))),"",CVMdataQly!EJ143*(OFFSET(CPdataAnn!EJ$9,$A143,0)/OFFSET(CVMdataAnn!EJ$9,$A143,0)))</f>
        <v>418</v>
      </c>
      <c r="EK143" s="6">
        <f ca="1">IF(ISERROR(CVMdataQly!EK143*(OFFSET(CPdataAnn!EK$9,$A143,0)/OFFSET(CVMdataAnn!EK$9,$A143,0))),"",CVMdataQly!EK143*(OFFSET(CPdataAnn!EK$9,$A143,0)/OFFSET(CVMdataAnn!EK$9,$A143,0)))</f>
        <v>918</v>
      </c>
      <c r="EL143" s="6" t="str">
        <f ca="1">IF(ISERROR(CVMdataQly!EL143*(OFFSET(CPdataAnn!EL$9,$A143,0)/OFFSET(CVMdataAnn!EL$9,$A143,0))),"",CVMdataQly!EL143*(OFFSET(CPdataAnn!EL$9,$A143,0)/OFFSET(CVMdataAnn!EL$9,$A143,0)))</f>
        <v/>
      </c>
      <c r="EM143" s="6">
        <f ca="1">IF(ISERROR(CVMdataQly!EM143*(OFFSET(CPdataAnn!EM$9,$A143,0)/OFFSET(CVMdataAnn!EM$9,$A143,0))),"",CVMdataQly!EM143*(OFFSET(CPdataAnn!EM$9,$A143,0)/OFFSET(CVMdataAnn!EM$9,$A143,0)))</f>
        <v>7672</v>
      </c>
      <c r="EN143" s="6">
        <f ca="1">IF(ISERROR(CVMdataQly!EN143*(OFFSET(CPdataAnn!EN$9,$A143,0)/OFFSET(CVMdataAnn!EN$9,$A143,0))),"",CVMdataQly!EN143*(OFFSET(CPdataAnn!EN$9,$A143,0)/OFFSET(CVMdataAnn!EN$9,$A143,0)))</f>
        <v>32101</v>
      </c>
      <c r="EO143" s="6">
        <f ca="1">IF(ISERROR(CVMdataQly!EO143*(OFFSET(CPdataAnn!EO$9,$A143,0)/OFFSET(CVMdataAnn!EO$9,$A143,0))),"",CVMdataQly!EO143*(OFFSET(CPdataAnn!EO$9,$A143,0)/OFFSET(CVMdataAnn!EO$9,$A143,0)))</f>
        <v>26153</v>
      </c>
      <c r="EP143" s="6">
        <f ca="1">IF(ISERROR(CVMdataQly!EP143*(OFFSET(CPdataAnn!EP$9,$A143,0)/OFFSET(CVMdataAnn!EP$9,$A143,0))),"",CVMdataQly!EP143*(OFFSET(CPdataAnn!EP$9,$A143,0)/OFFSET(CVMdataAnn!EP$9,$A143,0)))</f>
        <v>24154</v>
      </c>
      <c r="EQ143" s="6">
        <f ca="1">IF(ISERROR(CVMdataQly!EQ143*(OFFSET(CPdataAnn!EQ$9,$A143,0)/OFFSET(CVMdataAnn!EQ$9,$A143,0))),"",CVMdataQly!EQ143*(OFFSET(CPdataAnn!EQ$9,$A143,0)/OFFSET(CVMdataAnn!EQ$9,$A143,0)))</f>
        <v>2000</v>
      </c>
      <c r="ER143" s="6">
        <f ca="1">IF(ISERROR(CVMdataQly!ER143*(OFFSET(CPdataAnn!ER$9,$A143,0)/OFFSET(CVMdataAnn!ER$9,$A143,0))),"",CVMdataQly!ER143*(OFFSET(CPdataAnn!ER$9,$A143,0)/OFFSET(CVMdataAnn!ER$9,$A143,0)))</f>
        <v>5950</v>
      </c>
      <c r="ES143" s="6">
        <f ca="1">IF(ISERROR(CVMdataQly!ES143*(OFFSET(CPdataAnn!ES$9,$A143,0)/OFFSET(CVMdataAnn!ES$9,$A143,0))),"",CVMdataQly!ES143*(OFFSET(CPdataAnn!ES$9,$A143,0)/OFFSET(CVMdataAnn!ES$9,$A143,0)))</f>
        <v>41157</v>
      </c>
      <c r="ET143" s="6">
        <f ca="1">IF(ISERROR(CVMdataQly!ET143*(OFFSET(CPdataAnn!ET$9,$A143,0)/OFFSET(CVMdataAnn!ET$9,$A143,0))),"",CVMdataQly!ET143*(OFFSET(CPdataAnn!ET$9,$A143,0)/OFFSET(CVMdataAnn!ET$9,$A143,0)))</f>
        <v>7350</v>
      </c>
      <c r="EU143" s="6">
        <f ca="1">IF(ISERROR(CVMdataQly!EU143*(OFFSET(CPdataAnn!EU$9,$A143,0)/OFFSET(CVMdataAnn!EU$9,$A143,0))),"",CVMdataQly!EU143*(OFFSET(CPdataAnn!EU$9,$A143,0)/OFFSET(CVMdataAnn!EU$9,$A143,0)))</f>
        <v>2020</v>
      </c>
      <c r="EV143" s="6">
        <f ca="1">IF(ISERROR(CVMdataQly!EV143*(OFFSET(CPdataAnn!EV$9,$A143,0)/OFFSET(CVMdataAnn!EV$9,$A143,0))),"",CVMdataQly!EV143*(OFFSET(CPdataAnn!EV$9,$A143,0)/OFFSET(CVMdataAnn!EV$9,$A143,0)))</f>
        <v>425</v>
      </c>
      <c r="EW143" s="6">
        <f ca="1">IF(ISERROR(CVMdataQly!EW143*(OFFSET(CPdataAnn!EW$9,$A143,0)/OFFSET(CVMdataAnn!EW$9,$A143,0))),"",CVMdataQly!EW143*(OFFSET(CPdataAnn!EW$9,$A143,0)/OFFSET(CVMdataAnn!EW$9,$A143,0)))</f>
        <v>4905</v>
      </c>
      <c r="EX143" s="6">
        <f ca="1">IF(ISERROR(CVMdataQly!EX143*(OFFSET(CPdataAnn!EX$9,$A143,0)/OFFSET(CVMdataAnn!EX$9,$A143,0))),"",CVMdataQly!EX143*(OFFSET(CPdataAnn!EX$9,$A143,0)/OFFSET(CVMdataAnn!EX$9,$A143,0)))</f>
        <v>1447</v>
      </c>
      <c r="EY143" s="6">
        <f ca="1">IF(ISERROR(CVMdataQly!EY143*(OFFSET(CPdataAnn!EY$9,$A143,0)/OFFSET(CVMdataAnn!EY$9,$A143,0))),"",CVMdataQly!EY143*(OFFSET(CPdataAnn!EY$9,$A143,0)/OFFSET(CVMdataAnn!EY$9,$A143,0)))</f>
        <v>3267</v>
      </c>
      <c r="EZ143" s="6">
        <f ca="1">IF(ISERROR(CVMdataQly!EZ143*(OFFSET(CPdataAnn!EZ$9,$A143,0)/OFFSET(CVMdataAnn!EZ$9,$A143,0))),"",CVMdataQly!EZ143*(OFFSET(CPdataAnn!EZ$9,$A143,0)/OFFSET(CVMdataAnn!EZ$9,$A143,0)))</f>
        <v>1813</v>
      </c>
      <c r="FA143" s="6">
        <f ca="1">IF(ISERROR(CVMdataQly!FA143*(OFFSET(CPdataAnn!FA$9,$A143,0)/OFFSET(CVMdataAnn!FA$9,$A143,0))),"",CVMdataQly!FA143*(OFFSET(CPdataAnn!FA$9,$A143,0)/OFFSET(CVMdataAnn!FA$9,$A143,0)))</f>
        <v>1453</v>
      </c>
      <c r="FB143" s="6">
        <f ca="1">IF(ISERROR(CVMdataQly!FB143*(OFFSET(CPdataAnn!FB$9,$A143,0)/OFFSET(CVMdataAnn!FB$9,$A143,0))),"",CVMdataQly!FB143*(OFFSET(CPdataAnn!FB$9,$A143,0)/OFFSET(CVMdataAnn!FB$9,$A143,0)))</f>
        <v>5253</v>
      </c>
      <c r="FC143" s="6">
        <f ca="1">IF(ISERROR(CVMdataQly!FC143*(OFFSET(CPdataAnn!FC$9,$A143,0)/OFFSET(CVMdataAnn!FC$9,$A143,0))),"",CVMdataQly!FC143*(OFFSET(CPdataAnn!FC$9,$A143,0)/OFFSET(CVMdataAnn!FC$9,$A143,0)))</f>
        <v>5440</v>
      </c>
      <c r="FD143" s="6">
        <f ca="1">IF(ISERROR(CVMdataQly!FD143*(OFFSET(CPdataAnn!FD$9,$A143,0)/OFFSET(CVMdataAnn!FD$9,$A143,0))),"",CVMdataQly!FD143*(OFFSET(CPdataAnn!FD$9,$A143,0)/OFFSET(CVMdataAnn!FD$9,$A143,0)))</f>
        <v>3561</v>
      </c>
      <c r="FE143" s="6">
        <f ca="1">IF(ISERROR(CVMdataQly!FE143*(OFFSET(CPdataAnn!FE$9,$A143,0)/OFFSET(CVMdataAnn!FE$9,$A143,0))),"",CVMdataQly!FE143*(OFFSET(CPdataAnn!FE$9,$A143,0)/OFFSET(CVMdataAnn!FE$9,$A143,0)))</f>
        <v>810</v>
      </c>
      <c r="FF143" s="6">
        <f ca="1">IF(ISERROR(CVMdataQly!FF143*(OFFSET(CPdataAnn!FF$9,$A143,0)/OFFSET(CVMdataAnn!FF$9,$A143,0))),"",CVMdataQly!FF143*(OFFSET(CPdataAnn!FF$9,$A143,0)/OFFSET(CVMdataAnn!FF$9,$A143,0)))</f>
        <v>429</v>
      </c>
      <c r="FG143" s="6">
        <f ca="1">IF(ISERROR(CVMdataQly!FG143*(OFFSET(CPdataAnn!FG$9,$A143,0)/OFFSET(CVMdataAnn!FG$9,$A143,0))),"",CVMdataQly!FG143*(OFFSET(CPdataAnn!FG$9,$A143,0)/OFFSET(CVMdataAnn!FG$9,$A143,0)))</f>
        <v>637</v>
      </c>
      <c r="FH143" s="6" t="str">
        <f ca="1">IF(ISERROR(CVMdataQly!FH143*(OFFSET(CPdataAnn!FH$9,$A143,0)/OFFSET(CVMdataAnn!FH$9,$A143,0))),"",CVMdataQly!FH143*(OFFSET(CPdataAnn!FH$9,$A143,0)/OFFSET(CVMdataAnn!FH$9,$A143,0)))</f>
        <v/>
      </c>
      <c r="FI143" s="6">
        <f ca="1">IF(ISERROR(CVMdataQly!FI143*(OFFSET(CPdataAnn!FI$9,$A143,0)/OFFSET(CVMdataAnn!FI$9,$A143,0))),"",CVMdataQly!FI143*(OFFSET(CPdataAnn!FI$9,$A143,0)/OFFSET(CVMdataAnn!FI$9,$A143,0)))</f>
        <v>13793</v>
      </c>
      <c r="FJ143" s="6">
        <f ca="1">IF(ISERROR(CVMdataQly!FJ143*(OFFSET(CPdataAnn!FJ$9,$A143,0)/OFFSET(CVMdataAnn!FJ$9,$A143,0))),"",CVMdataQly!FJ143*(OFFSET(CPdataAnn!FJ$9,$A143,0)/OFFSET(CVMdataAnn!FJ$9,$A143,0)))</f>
        <v>6582</v>
      </c>
      <c r="FK143" s="6">
        <f ca="1">IF(ISERROR(CVMdataQly!FK143*(OFFSET(CPdataAnn!FK$9,$A143,0)/OFFSET(CVMdataAnn!FK$9,$A143,0))),"",CVMdataQly!FK143*(OFFSET(CPdataAnn!FK$9,$A143,0)/OFFSET(CVMdataAnn!FK$9,$A143,0)))</f>
        <v>7232</v>
      </c>
      <c r="FL143" s="6">
        <f ca="1">IF(ISERROR(CVMdataQly!FL143*(OFFSET(CPdataAnn!FL$9,$A143,0)/OFFSET(CVMdataAnn!FL$9,$A143,0))),"",CVMdataQly!FL143*(OFFSET(CPdataAnn!FL$9,$A143,0)/OFFSET(CVMdataAnn!FL$9,$A143,0)))</f>
        <v>4606</v>
      </c>
    </row>
    <row r="144" spans="1:168" x14ac:dyDescent="0.25">
      <c r="A144">
        <v>34</v>
      </c>
      <c r="B144" s="1">
        <v>43344</v>
      </c>
      <c r="C144" s="6">
        <f ca="1">IF(ISERROR(CVMdataQly!C144*(OFFSET(CPdataAnn!C$9,$A144,0)/OFFSET(CVMdataAnn!C$9,$A144,0))),"",CVMdataQly!C144*(OFFSET(CPdataAnn!C$9,$A144,0)/OFFSET(CVMdataAnn!C$9,$A144,0)))</f>
        <v>334326</v>
      </c>
      <c r="D144" s="6">
        <f ca="1">IF(ISERROR(CVMdataQly!D144*(OFFSET(CPdataAnn!D$9,$A144,0)/OFFSET(CVMdataAnn!D$9,$A144,0))),"",CVMdataQly!D144*(OFFSET(CPdataAnn!D$9,$A144,0)/OFFSET(CVMdataAnn!D$9,$A144,0)))</f>
        <v>4249</v>
      </c>
      <c r="E144" s="6">
        <f ca="1">IF(ISERROR(CVMdataQly!E144*(OFFSET(CPdataAnn!E$9,$A144,0)/OFFSET(CVMdataAnn!E$9,$A144,0))),"",CVMdataQly!E144*(OFFSET(CPdataAnn!E$9,$A144,0)/OFFSET(CVMdataAnn!E$9,$A144,0)))</f>
        <v>330073</v>
      </c>
      <c r="F144" s="6">
        <f ca="1">IF(ISERROR(CVMdataQly!F144*(OFFSET(CPdataAnn!F$9,$A144,0)/OFFSET(CVMdataAnn!F$9,$A144,0))),"",CVMdataQly!F144*(OFFSET(CPdataAnn!F$9,$A144,0)/OFFSET(CVMdataAnn!F$9,$A144,0)))</f>
        <v>26239</v>
      </c>
      <c r="G144" s="6">
        <f ca="1">IF(ISERROR(CVMdataQly!G144*(OFFSET(CPdataAnn!G$9,$A144,0)/OFFSET(CVMdataAnn!G$9,$A144,0))),"",CVMdataQly!G144*(OFFSET(CPdataAnn!G$9,$A144,0)/OFFSET(CVMdataAnn!G$9,$A144,0)))</f>
        <v>11123</v>
      </c>
      <c r="H144" s="6">
        <f ca="1">IF(ISERROR(CVMdataQly!H144*(OFFSET(CPdataAnn!H$9,$A144,0)/OFFSET(CVMdataAnn!H$9,$A144,0))),"",CVMdataQly!H144*(OFFSET(CPdataAnn!H$9,$A144,0)/OFFSET(CVMdataAnn!H$9,$A144,0)))</f>
        <v>16894</v>
      </c>
      <c r="I144" s="6">
        <f ca="1">IF(ISERROR(CVMdataQly!I144*(OFFSET(CPdataAnn!I$9,$A144,0)/OFFSET(CVMdataAnn!I$9,$A144,0))),"",CVMdataQly!I144*(OFFSET(CPdataAnn!I$9,$A144,0)/OFFSET(CVMdataAnn!I$9,$A144,0)))</f>
        <v>84968</v>
      </c>
      <c r="J144" s="6">
        <f ca="1">IF(ISERROR(CVMdataQly!J144*(OFFSET(CPdataAnn!J$9,$A144,0)/OFFSET(CVMdataAnn!J$9,$A144,0))),"",CVMdataQly!J144*(OFFSET(CPdataAnn!J$9,$A144,0)/OFFSET(CVMdataAnn!J$9,$A144,0)))</f>
        <v>15492</v>
      </c>
      <c r="K144" s="6">
        <f ca="1">IF(ISERROR(CVMdataQly!K144*(OFFSET(CPdataAnn!K$9,$A144,0)/OFFSET(CVMdataAnn!K$9,$A144,0))),"",CVMdataQly!K144*(OFFSET(CPdataAnn!K$9,$A144,0)/OFFSET(CVMdataAnn!K$9,$A144,0)))</f>
        <v>6194</v>
      </c>
      <c r="L144" s="6">
        <f ca="1">IF(ISERROR(CVMdataQly!L144*(OFFSET(CPdataAnn!L$9,$A144,0)/OFFSET(CVMdataAnn!L$9,$A144,0))),"",CVMdataQly!L144*(OFFSET(CPdataAnn!L$9,$A144,0)/OFFSET(CVMdataAnn!L$9,$A144,0)))</f>
        <v>45518</v>
      </c>
      <c r="M144" s="6">
        <f ca="1">IF(ISERROR(CVMdataQly!M144*(OFFSET(CPdataAnn!M$9,$A144,0)/OFFSET(CVMdataAnn!M$9,$A144,0))),"",CVMdataQly!M144*(OFFSET(CPdataAnn!M$9,$A144,0)/OFFSET(CVMdataAnn!M$9,$A144,0)))</f>
        <v>5537</v>
      </c>
      <c r="N144" s="6">
        <f ca="1">IF(ISERROR(CVMdataQly!N144*(OFFSET(CPdataAnn!N$9,$A144,0)/OFFSET(CVMdataAnn!N$9,$A144,0))),"",CVMdataQly!N144*(OFFSET(CPdataAnn!N$9,$A144,0)/OFFSET(CVMdataAnn!N$9,$A144,0)))</f>
        <v>36239</v>
      </c>
      <c r="O144" s="6">
        <f ca="1">IF(ISERROR(CVMdataQly!O144*(OFFSET(CPdataAnn!O$9,$A144,0)/OFFSET(CVMdataAnn!O$9,$A144,0))),"",CVMdataQly!O144*(OFFSET(CPdataAnn!O$9,$A144,0)/OFFSET(CVMdataAnn!O$9,$A144,0)))</f>
        <v>7749</v>
      </c>
      <c r="P144" s="6">
        <f ca="1">IF(ISERROR(CVMdataQly!P144*(OFFSET(CPdataAnn!P$9,$A144,0)/OFFSET(CVMdataAnn!P$9,$A144,0))),"",CVMdataQly!P144*(OFFSET(CPdataAnn!P$9,$A144,0)/OFFSET(CVMdataAnn!P$9,$A144,0)))</f>
        <v>32301</v>
      </c>
      <c r="Q144" s="6">
        <f ca="1">IF(ISERROR(CVMdataQly!Q144*(OFFSET(CPdataAnn!Q$9,$A144,0)/OFFSET(CVMdataAnn!Q$9,$A144,0))),"",CVMdataQly!Q144*(OFFSET(CPdataAnn!Q$9,$A144,0)/OFFSET(CVMdataAnn!Q$9,$A144,0)))</f>
        <v>41813</v>
      </c>
      <c r="R144" s="6">
        <f ca="1">IF(ISERROR(CVMdataQly!R144*(OFFSET(CPdataAnn!R$9,$A144,0)/OFFSET(CVMdataAnn!R$9,$A144,0))),"",CVMdataQly!R144*(OFFSET(CPdataAnn!R$9,$A144,0)/OFFSET(CVMdataAnn!R$9,$A144,0)))</f>
        <v>26239</v>
      </c>
      <c r="S144" s="6">
        <f ca="1">IF(ISERROR(CVMdataQly!S144*(OFFSET(CPdataAnn!S$9,$A144,0)/OFFSET(CVMdataAnn!S$9,$A144,0))),"",CVMdataQly!S144*(OFFSET(CPdataAnn!S$9,$A144,0)/OFFSET(CVMdataAnn!S$9,$A144,0)))</f>
        <v>23302</v>
      </c>
      <c r="T144" s="6">
        <f ca="1">IF(ISERROR(CVMdataQly!T144*(OFFSET(CPdataAnn!T$9,$A144,0)/OFFSET(CVMdataAnn!T$9,$A144,0))),"",CVMdataQly!T144*(OFFSET(CPdataAnn!T$9,$A144,0)/OFFSET(CVMdataAnn!T$9,$A144,0)))</f>
        <v>4146</v>
      </c>
      <c r="U144" s="6">
        <f ca="1">IF(ISERROR(CVMdataQly!U144*(OFFSET(CPdataAnn!U$9,$A144,0)/OFFSET(CVMdataAnn!U$9,$A144,0))),"",CVMdataQly!U144*(OFFSET(CPdataAnn!U$9,$A144,0)/OFFSET(CVMdataAnn!U$9,$A144,0)))</f>
        <v>4753</v>
      </c>
      <c r="V144" s="6">
        <f ca="1">IF(ISERROR(CVMdataQly!V144*(OFFSET(CPdataAnn!V$9,$A144,0)/OFFSET(CVMdataAnn!V$9,$A144,0))),"",CVMdataQly!V144*(OFFSET(CPdataAnn!V$9,$A144,0)/OFFSET(CVMdataAnn!V$9,$A144,0)))</f>
        <v>1005</v>
      </c>
      <c r="W144" s="6">
        <f ca="1">IF(ISERROR(CVMdataQly!W144*(OFFSET(CPdataAnn!W$9,$A144,0)/OFFSET(CVMdataAnn!W$9,$A144,0))),"",CVMdataQly!W144*(OFFSET(CPdataAnn!W$9,$A144,0)/OFFSET(CVMdataAnn!W$9,$A144,0)))</f>
        <v>2716</v>
      </c>
      <c r="X144" s="6">
        <f ca="1">IF(ISERROR(CVMdataQly!X144*(OFFSET(CPdataAnn!X$9,$A144,0)/OFFSET(CVMdataAnn!X$9,$A144,0))),"",CVMdataQly!X144*(OFFSET(CPdataAnn!X$9,$A144,0)/OFFSET(CVMdataAnn!X$9,$A144,0)))</f>
        <v>625</v>
      </c>
      <c r="Y144" s="6">
        <f ca="1">IF(ISERROR(CVMdataQly!Y144*(OFFSET(CPdataAnn!Y$9,$A144,0)/OFFSET(CVMdataAnn!Y$9,$A144,0))),"",CVMdataQly!Y144*(OFFSET(CPdataAnn!Y$9,$A144,0)/OFFSET(CVMdataAnn!Y$9,$A144,0)))</f>
        <v>2759</v>
      </c>
      <c r="Z144" s="6">
        <f ca="1">IF(ISERROR(CVMdataQly!Z144*(OFFSET(CPdataAnn!Z$9,$A144,0)/OFFSET(CVMdataAnn!Z$9,$A144,0))),"",CVMdataQly!Z144*(OFFSET(CPdataAnn!Z$9,$A144,0)/OFFSET(CVMdataAnn!Z$9,$A144,0)))</f>
        <v>3544</v>
      </c>
      <c r="AA144" s="6">
        <f ca="1">IF(ISERROR(CVMdataQly!AA144*(OFFSET(CPdataAnn!AA$9,$A144,0)/OFFSET(CVMdataAnn!AA$9,$A144,0))),"",CVMdataQly!AA144*(OFFSET(CPdataAnn!AA$9,$A144,0)/OFFSET(CVMdataAnn!AA$9,$A144,0)))</f>
        <v>3070</v>
      </c>
      <c r="AB144" s="6">
        <f ca="1">IF(ISERROR(CVMdataQly!AB144*(OFFSET(CPdataAnn!AB$9,$A144,0)/OFFSET(CVMdataAnn!AB$9,$A144,0))),"",CVMdataQly!AB144*(OFFSET(CPdataAnn!AB$9,$A144,0)/OFFSET(CVMdataAnn!AB$9,$A144,0)))</f>
        <v>685</v>
      </c>
      <c r="AC144" s="6">
        <f ca="1">IF(ISERROR(CVMdataQly!AC144*(OFFSET(CPdataAnn!AC$9,$A144,0)/OFFSET(CVMdataAnn!AC$9,$A144,0))),"",CVMdataQly!AC144*(OFFSET(CPdataAnn!AC$9,$A144,0)/OFFSET(CVMdataAnn!AC$9,$A144,0)))</f>
        <v>2938</v>
      </c>
      <c r="AD144" s="6">
        <f ca="1">IF(ISERROR(CVMdataQly!AD144*(OFFSET(CPdataAnn!AD$9,$A144,0)/OFFSET(CVMdataAnn!AD$9,$A144,0))),"",CVMdataQly!AD144*(OFFSET(CPdataAnn!AD$9,$A144,0)/OFFSET(CVMdataAnn!AD$9,$A144,0)))</f>
        <v>825</v>
      </c>
      <c r="AE144" s="6">
        <f ca="1">IF(ISERROR(CVMdataQly!AE144*(OFFSET(CPdataAnn!AE$9,$A144,0)/OFFSET(CVMdataAnn!AE$9,$A144,0))),"",CVMdataQly!AE144*(OFFSET(CPdataAnn!AE$9,$A144,0)/OFFSET(CVMdataAnn!AE$9,$A144,0)))</f>
        <v>2113</v>
      </c>
      <c r="AF144" s="6">
        <f ca="1">IF(ISERROR(CVMdataQly!AF144*(OFFSET(CPdataAnn!AF$9,$A144,0)/OFFSET(CVMdataAnn!AF$9,$A144,0))),"",CVMdataQly!AF144*(OFFSET(CPdataAnn!AF$9,$A144,0)/OFFSET(CVMdataAnn!AF$9,$A144,0)))</f>
        <v>11123</v>
      </c>
      <c r="AG144" s="6">
        <f ca="1">IF(ISERROR(CVMdataQly!AG144*(OFFSET(CPdataAnn!AG$9,$A144,0)/OFFSET(CVMdataAnn!AG$9,$A144,0))),"",CVMdataQly!AG144*(OFFSET(CPdataAnn!AG$9,$A144,0)/OFFSET(CVMdataAnn!AG$9,$A144,0)))</f>
        <v>5272</v>
      </c>
      <c r="AH144" s="6">
        <f ca="1">IF(ISERROR(CVMdataQly!AH144*(OFFSET(CPdataAnn!AH$9,$A144,0)/OFFSET(CVMdataAnn!AH$9,$A144,0))),"",CVMdataQly!AH144*(OFFSET(CPdataAnn!AH$9,$A144,0)/OFFSET(CVMdataAnn!AH$9,$A144,0)))</f>
        <v>1536</v>
      </c>
      <c r="AI144" s="6">
        <f ca="1">IF(ISERROR(CVMdataQly!AI144*(OFFSET(CPdataAnn!AI$9,$A144,0)/OFFSET(CVMdataAnn!AI$9,$A144,0))),"",CVMdataQly!AI144*(OFFSET(CPdataAnn!AI$9,$A144,0)/OFFSET(CVMdataAnn!AI$9,$A144,0)))</f>
        <v>2322</v>
      </c>
      <c r="AJ144" s="6">
        <f ca="1">IF(ISERROR(CVMdataQly!AJ144*(OFFSET(CPdataAnn!AJ$9,$A144,0)/OFFSET(CVMdataAnn!AJ$9,$A144,0))),"",CVMdataQly!AJ144*(OFFSET(CPdataAnn!AJ$9,$A144,0)/OFFSET(CVMdataAnn!AJ$9,$A144,0)))</f>
        <v>1414</v>
      </c>
      <c r="AK144" s="6">
        <f ca="1">IF(ISERROR(CVMdataQly!AK144*(OFFSET(CPdataAnn!AK$9,$A144,0)/OFFSET(CVMdataAnn!AK$9,$A144,0))),"",CVMdataQly!AK144*(OFFSET(CPdataAnn!AK$9,$A144,0)/OFFSET(CVMdataAnn!AK$9,$A144,0)))</f>
        <v>4959</v>
      </c>
      <c r="AL144" s="6">
        <f ca="1">IF(ISERROR(CVMdataQly!AL144*(OFFSET(CPdataAnn!AL$9,$A144,0)/OFFSET(CVMdataAnn!AL$9,$A144,0))),"",CVMdataQly!AL144*(OFFSET(CPdataAnn!AL$9,$A144,0)/OFFSET(CVMdataAnn!AL$9,$A144,0)))</f>
        <v>892</v>
      </c>
      <c r="AM144" s="6">
        <f ca="1">IF(ISERROR(CVMdataQly!AM144*(OFFSET(CPdataAnn!AM$9,$A144,0)/OFFSET(CVMdataAnn!AM$9,$A144,0))),"",CVMdataQly!AM144*(OFFSET(CPdataAnn!AM$9,$A144,0)/OFFSET(CVMdataAnn!AM$9,$A144,0)))</f>
        <v>16894</v>
      </c>
      <c r="AN144" s="6">
        <f ca="1">IF(ISERROR(CVMdataQly!AN144*(OFFSET(CPdataAnn!AN$9,$A144,0)/OFFSET(CVMdataAnn!AN$9,$A144,0))),"",CVMdataQly!AN144*(OFFSET(CPdataAnn!AN$9,$A144,0)/OFFSET(CVMdataAnn!AN$9,$A144,0)))</f>
        <v>14358</v>
      </c>
      <c r="AO144" s="6">
        <f ca="1">IF(ISERROR(CVMdataQly!AO144*(OFFSET(CPdataAnn!AO$9,$A144,0)/OFFSET(CVMdataAnn!AO$9,$A144,0))),"",CVMdataQly!AO144*(OFFSET(CPdataAnn!AO$9,$A144,0)/OFFSET(CVMdataAnn!AO$9,$A144,0)))</f>
        <v>240</v>
      </c>
      <c r="AP144" s="6">
        <f ca="1">IF(ISERROR(CVMdataQly!AP144*(OFFSET(CPdataAnn!AP$9,$A144,0)/OFFSET(CVMdataAnn!AP$9,$A144,0))),"",CVMdataQly!AP144*(OFFSET(CPdataAnn!AP$9,$A144,0)/OFFSET(CVMdataAnn!AP$9,$A144,0)))</f>
        <v>12960</v>
      </c>
      <c r="AQ144" s="6">
        <f ca="1">IF(ISERROR(CVMdataQly!AQ144*(OFFSET(CPdataAnn!AQ$9,$A144,0)/OFFSET(CVMdataAnn!AQ$9,$A144,0))),"",CVMdataQly!AQ144*(OFFSET(CPdataAnn!AQ$9,$A144,0)/OFFSET(CVMdataAnn!AQ$9,$A144,0)))</f>
        <v>911</v>
      </c>
      <c r="AR144" s="6">
        <f ca="1">IF(ISERROR(CVMdataQly!AR144*(OFFSET(CPdataAnn!AR$9,$A144,0)/OFFSET(CVMdataAnn!AR$9,$A144,0))),"",CVMdataQly!AR144*(OFFSET(CPdataAnn!AR$9,$A144,0)/OFFSET(CVMdataAnn!AR$9,$A144,0)))</f>
        <v>248</v>
      </c>
      <c r="AS144" s="6">
        <f ca="1">IF(ISERROR(CVMdataQly!AS144*(OFFSET(CPdataAnn!AS$9,$A144,0)/OFFSET(CVMdataAnn!AS$9,$A144,0))),"",CVMdataQly!AS144*(OFFSET(CPdataAnn!AS$9,$A144,0)/OFFSET(CVMdataAnn!AS$9,$A144,0)))</f>
        <v>2537</v>
      </c>
      <c r="AT144" s="6">
        <f ca="1">IF(ISERROR(CVMdataQly!AT144*(OFFSET(CPdataAnn!AT$9,$A144,0)/OFFSET(CVMdataAnn!AT$9,$A144,0))),"",CVMdataQly!AT144*(OFFSET(CPdataAnn!AT$9,$A144,0)/OFFSET(CVMdataAnn!AT$9,$A144,0)))</f>
        <v>2527</v>
      </c>
      <c r="AU144" s="6">
        <f ca="1">IF(ISERROR(CVMdataQly!AU144*(OFFSET(CPdataAnn!AU$9,$A144,0)/OFFSET(CVMdataAnn!AU$9,$A144,0))),"",CVMdataQly!AU144*(OFFSET(CPdataAnn!AU$9,$A144,0)/OFFSET(CVMdataAnn!AU$9,$A144,0)))</f>
        <v>9</v>
      </c>
      <c r="AV144" s="6">
        <f ca="1">IF(ISERROR(CVMdataQly!AV144*(OFFSET(CPdataAnn!AV$9,$A144,0)/OFFSET(CVMdataAnn!AV$9,$A144,0))),"",CVMdataQly!AV144*(OFFSET(CPdataAnn!AV$9,$A144,0)/OFFSET(CVMdataAnn!AV$9,$A144,0)))</f>
        <v>84968</v>
      </c>
      <c r="AW144" s="6">
        <f ca="1">IF(ISERROR(CVMdataQly!AW144*(OFFSET(CPdataAnn!AW$9,$A144,0)/OFFSET(CVMdataAnn!AW$9,$A144,0))),"",CVMdataQly!AW144*(OFFSET(CPdataAnn!AW$9,$A144,0)/OFFSET(CVMdataAnn!AW$9,$A144,0)))</f>
        <v>20648</v>
      </c>
      <c r="AX144" s="6">
        <f ca="1">IF(ISERROR(CVMdataQly!AX144*(OFFSET(CPdataAnn!AX$9,$A144,0)/OFFSET(CVMdataAnn!AX$9,$A144,0))),"",CVMdataQly!AX144*(OFFSET(CPdataAnn!AX$9,$A144,0)/OFFSET(CVMdataAnn!AX$9,$A144,0)))</f>
        <v>20580</v>
      </c>
      <c r="AY144" s="6">
        <f ca="1">IF(ISERROR(CVMdataQly!AY144*(OFFSET(CPdataAnn!AY$9,$A144,0)/OFFSET(CVMdataAnn!AY$9,$A144,0))),"",CVMdataQly!AY144*(OFFSET(CPdataAnn!AY$9,$A144,0)/OFFSET(CVMdataAnn!AY$9,$A144,0)))</f>
        <v>68</v>
      </c>
      <c r="AZ144" s="6">
        <f ca="1">IF(ISERROR(CVMdataQly!AZ144*(OFFSET(CPdataAnn!AZ$9,$A144,0)/OFFSET(CVMdataAnn!AZ$9,$A144,0))),"",CVMdataQly!AZ144*(OFFSET(CPdataAnn!AZ$9,$A144,0)/OFFSET(CVMdataAnn!AZ$9,$A144,0)))</f>
        <v>52917</v>
      </c>
      <c r="BA144" s="6">
        <f ca="1">IF(ISERROR(CVMdataQly!BA144*(OFFSET(CPdataAnn!BA$9,$A144,0)/OFFSET(CVMdataAnn!BA$9,$A144,0))),"",CVMdataQly!BA144*(OFFSET(CPdataAnn!BA$9,$A144,0)/OFFSET(CVMdataAnn!BA$9,$A144,0)))</f>
        <v>50121</v>
      </c>
      <c r="BB144" s="6">
        <f ca="1">IF(ISERROR(CVMdataQly!BB144*(OFFSET(CPdataAnn!BB$9,$A144,0)/OFFSET(CVMdataAnn!BB$9,$A144,0))),"",CVMdataQly!BB144*(OFFSET(CPdataAnn!BB$9,$A144,0)/OFFSET(CVMdataAnn!BB$9,$A144,0)))</f>
        <v>2796</v>
      </c>
      <c r="BC144" s="6">
        <f ca="1">IF(ISERROR(CVMdataQly!BC144*(OFFSET(CPdataAnn!BC$9,$A144,0)/OFFSET(CVMdataAnn!BC$9,$A144,0))),"",CVMdataQly!BC144*(OFFSET(CPdataAnn!BC$9,$A144,0)/OFFSET(CVMdataAnn!BC$9,$A144,0)))</f>
        <v>803</v>
      </c>
      <c r="BD144" s="6">
        <f ca="1">IF(ISERROR(CVMdataQly!BD144*(OFFSET(CPdataAnn!BD$9,$A144,0)/OFFSET(CVMdataAnn!BD$9,$A144,0))),"",CVMdataQly!BD144*(OFFSET(CPdataAnn!BD$9,$A144,0)/OFFSET(CVMdataAnn!BD$9,$A144,0)))</f>
        <v>371</v>
      </c>
      <c r="BE144" s="6">
        <f ca="1">IF(ISERROR(CVMdataQly!BE144*(OFFSET(CPdataAnn!BE$9,$A144,0)/OFFSET(CVMdataAnn!BE$9,$A144,0))),"",CVMdataQly!BE144*(OFFSET(CPdataAnn!BE$9,$A144,0)/OFFSET(CVMdataAnn!BE$9,$A144,0)))</f>
        <v>433</v>
      </c>
      <c r="BF144" s="6">
        <f ca="1">IF(ISERROR(CVMdataQly!BF144*(OFFSET(CPdataAnn!BF$9,$A144,0)/OFFSET(CVMdataAnn!BF$9,$A144,0))),"",CVMdataQly!BF144*(OFFSET(CPdataAnn!BF$9,$A144,0)/OFFSET(CVMdataAnn!BF$9,$A144,0)))</f>
        <v>2480</v>
      </c>
      <c r="BG144" s="6">
        <f ca="1">IF(ISERROR(CVMdataQly!BG144*(OFFSET(CPdataAnn!BG$9,$A144,0)/OFFSET(CVMdataAnn!BG$9,$A144,0))),"",CVMdataQly!BG144*(OFFSET(CPdataAnn!BG$9,$A144,0)/OFFSET(CVMdataAnn!BG$9,$A144,0)))</f>
        <v>1191</v>
      </c>
      <c r="BH144" s="6">
        <f ca="1">IF(ISERROR(CVMdataQly!BH144*(OFFSET(CPdataAnn!BH$9,$A144,0)/OFFSET(CVMdataAnn!BH$9,$A144,0))),"",CVMdataQly!BH144*(OFFSET(CPdataAnn!BH$9,$A144,0)/OFFSET(CVMdataAnn!BH$9,$A144,0)))</f>
        <v>49</v>
      </c>
      <c r="BI144" s="6">
        <f ca="1">IF(ISERROR(CVMdataQly!BI144*(OFFSET(CPdataAnn!BI$9,$A144,0)/OFFSET(CVMdataAnn!BI$9,$A144,0))),"",CVMdataQly!BI144*(OFFSET(CPdataAnn!BI$9,$A144,0)/OFFSET(CVMdataAnn!BI$9,$A144,0)))</f>
        <v>1240</v>
      </c>
      <c r="BJ144" s="6" t="str">
        <f ca="1">IF(ISERROR(CVMdataQly!BJ144*(OFFSET(CPdataAnn!BJ$9,$A144,0)/OFFSET(CVMdataAnn!BJ$9,$A144,0))),"",CVMdataQly!BJ144*(OFFSET(CPdataAnn!BJ$9,$A144,0)/OFFSET(CVMdataAnn!BJ$9,$A144,0)))</f>
        <v/>
      </c>
      <c r="BK144" s="6">
        <f ca="1">IF(ISERROR(CVMdataQly!BK144*(OFFSET(CPdataAnn!BK$9,$A144,0)/OFFSET(CVMdataAnn!BK$9,$A144,0))),"",CVMdataQly!BK144*(OFFSET(CPdataAnn!BK$9,$A144,0)/OFFSET(CVMdataAnn!BK$9,$A144,0)))</f>
        <v>8111</v>
      </c>
      <c r="BL144" s="6">
        <f ca="1">IF(ISERROR(CVMdataQly!BL144*(OFFSET(CPdataAnn!BL$9,$A144,0)/OFFSET(CVMdataAnn!BL$9,$A144,0))),"",CVMdataQly!BL144*(OFFSET(CPdataAnn!BL$9,$A144,0)/OFFSET(CVMdataAnn!BL$9,$A144,0)))</f>
        <v>4198</v>
      </c>
      <c r="BM144" s="6">
        <f ca="1">IF(ISERROR(CVMdataQly!BM144*(OFFSET(CPdataAnn!BM$9,$A144,0)/OFFSET(CVMdataAnn!BM$9,$A144,0))),"",CVMdataQly!BM144*(OFFSET(CPdataAnn!BM$9,$A144,0)/OFFSET(CVMdataAnn!BM$9,$A144,0)))</f>
        <v>3501</v>
      </c>
      <c r="BN144" s="6">
        <f ca="1">IF(ISERROR(CVMdataQly!BN144*(OFFSET(CPdataAnn!BN$9,$A144,0)/OFFSET(CVMdataAnn!BN$9,$A144,0))),"",CVMdataQly!BN144*(OFFSET(CPdataAnn!BN$9,$A144,0)/OFFSET(CVMdataAnn!BN$9,$A144,0)))</f>
        <v>313</v>
      </c>
      <c r="BO144" s="6">
        <f ca="1">IF(ISERROR(CVMdataQly!BO144*(OFFSET(CPdataAnn!BO$9,$A144,0)/OFFSET(CVMdataAnn!BO$9,$A144,0))),"",CVMdataQly!BO144*(OFFSET(CPdataAnn!BO$9,$A144,0)/OFFSET(CVMdataAnn!BO$9,$A144,0)))</f>
        <v>94</v>
      </c>
      <c r="BP144" s="6" t="str">
        <f ca="1">IF(ISERROR(CVMdataQly!BP144*(OFFSET(CPdataAnn!BP$9,$A144,0)/OFFSET(CVMdataAnn!BP$9,$A144,0))),"",CVMdataQly!BP144*(OFFSET(CPdataAnn!BP$9,$A144,0)/OFFSET(CVMdataAnn!BP$9,$A144,0)))</f>
        <v/>
      </c>
      <c r="BQ144" s="6">
        <f ca="1">IF(ISERROR(CVMdataQly!BQ144*(OFFSET(CPdataAnn!BQ$9,$A144,0)/OFFSET(CVMdataAnn!BQ$9,$A144,0))),"",CVMdataQly!BQ144*(OFFSET(CPdataAnn!BQ$9,$A144,0)/OFFSET(CVMdataAnn!BQ$9,$A144,0)))</f>
        <v>15492</v>
      </c>
      <c r="BR144" s="6">
        <f ca="1">IF(ISERROR(CVMdataQly!BR144*(OFFSET(CPdataAnn!BR$9,$A144,0)/OFFSET(CVMdataAnn!BR$9,$A144,0))),"",CVMdataQly!BR144*(OFFSET(CPdataAnn!BR$9,$A144,0)/OFFSET(CVMdataAnn!BR$9,$A144,0)))</f>
        <v>4906</v>
      </c>
      <c r="BS144" s="6">
        <f ca="1">IF(ISERROR(CVMdataQly!BS144*(OFFSET(CPdataAnn!BS$9,$A144,0)/OFFSET(CVMdataAnn!BS$9,$A144,0))),"",CVMdataQly!BS144*(OFFSET(CPdataAnn!BS$9,$A144,0)/OFFSET(CVMdataAnn!BS$9,$A144,0)))</f>
        <v>3750</v>
      </c>
      <c r="BT144" s="6">
        <f ca="1">IF(ISERROR(CVMdataQly!BT144*(OFFSET(CPdataAnn!BT$9,$A144,0)/OFFSET(CVMdataAnn!BT$9,$A144,0))),"",CVMdataQly!BT144*(OFFSET(CPdataAnn!BT$9,$A144,0)/OFFSET(CVMdataAnn!BT$9,$A144,0)))</f>
        <v>1146</v>
      </c>
      <c r="BU144" s="6">
        <f ca="1">IF(ISERROR(CVMdataQly!BU144*(OFFSET(CPdataAnn!BU$9,$A144,0)/OFFSET(CVMdataAnn!BU$9,$A144,0))),"",CVMdataQly!BU144*(OFFSET(CPdataAnn!BU$9,$A144,0)/OFFSET(CVMdataAnn!BU$9,$A144,0)))</f>
        <v>10</v>
      </c>
      <c r="BV144" s="6">
        <f ca="1">IF(ISERROR(CVMdataQly!BV144*(OFFSET(CPdataAnn!BV$9,$A144,0)/OFFSET(CVMdataAnn!BV$9,$A144,0))),"",CVMdataQly!BV144*(OFFSET(CPdataAnn!BV$9,$A144,0)/OFFSET(CVMdataAnn!BV$9,$A144,0)))</f>
        <v>1833</v>
      </c>
      <c r="BW144" s="6">
        <f ca="1">IF(ISERROR(CVMdataQly!BW144*(OFFSET(CPdataAnn!BW$9,$A144,0)/OFFSET(CVMdataAnn!BW$9,$A144,0))),"",CVMdataQly!BW144*(OFFSET(CPdataAnn!BW$9,$A144,0)/OFFSET(CVMdataAnn!BW$9,$A144,0)))</f>
        <v>2573</v>
      </c>
      <c r="BX144" s="6">
        <f ca="1">IF(ISERROR(CVMdataQly!BX144*(OFFSET(CPdataAnn!BX$9,$A144,0)/OFFSET(CVMdataAnn!BX$9,$A144,0))),"",CVMdataQly!BX144*(OFFSET(CPdataAnn!BX$9,$A144,0)/OFFSET(CVMdataAnn!BX$9,$A144,0)))</f>
        <v>1982</v>
      </c>
      <c r="BY144" s="6">
        <f ca="1">IF(ISERROR(CVMdataQly!BY144*(OFFSET(CPdataAnn!BY$9,$A144,0)/OFFSET(CVMdataAnn!BY$9,$A144,0))),"",CVMdataQly!BY144*(OFFSET(CPdataAnn!BY$9,$A144,0)/OFFSET(CVMdataAnn!BY$9,$A144,0)))</f>
        <v>379</v>
      </c>
      <c r="BZ144" s="6">
        <f ca="1">IF(ISERROR(CVMdataQly!BZ144*(OFFSET(CPdataAnn!BZ$9,$A144,0)/OFFSET(CVMdataAnn!BZ$9,$A144,0))),"",CVMdataQly!BZ144*(OFFSET(CPdataAnn!BZ$9,$A144,0)/OFFSET(CVMdataAnn!BZ$9,$A144,0)))</f>
        <v>212</v>
      </c>
      <c r="CA144" s="6">
        <f ca="1">IF(ISERROR(CVMdataQly!CA144*(OFFSET(CPdataAnn!CA$9,$A144,0)/OFFSET(CVMdataAnn!CA$9,$A144,0))),"",CVMdataQly!CA144*(OFFSET(CPdataAnn!CA$9,$A144,0)/OFFSET(CVMdataAnn!CA$9,$A144,0)))</f>
        <v>2050</v>
      </c>
      <c r="CB144" s="6">
        <f ca="1">IF(ISERROR(CVMdataQly!CB144*(OFFSET(CPdataAnn!CB$9,$A144,0)/OFFSET(CVMdataAnn!CB$9,$A144,0))),"",CVMdataQly!CB144*(OFFSET(CPdataAnn!CB$9,$A144,0)/OFFSET(CVMdataAnn!CB$9,$A144,0)))</f>
        <v>1575</v>
      </c>
      <c r="CC144" s="6">
        <f ca="1">IF(ISERROR(CVMdataQly!CC144*(OFFSET(CPdataAnn!CC$9,$A144,0)/OFFSET(CVMdataAnn!CC$9,$A144,0))),"",CVMdataQly!CC144*(OFFSET(CPdataAnn!CC$9,$A144,0)/OFFSET(CVMdataAnn!CC$9,$A144,0)))</f>
        <v>161</v>
      </c>
      <c r="CD144" s="6">
        <f ca="1">IF(ISERROR(CVMdataQly!CD144*(OFFSET(CPdataAnn!CD$9,$A144,0)/OFFSET(CVMdataAnn!CD$9,$A144,0))),"",CVMdataQly!CD144*(OFFSET(CPdataAnn!CD$9,$A144,0)/OFFSET(CVMdataAnn!CD$9,$A144,0)))</f>
        <v>1415</v>
      </c>
      <c r="CE144" s="6">
        <f ca="1">IF(ISERROR(CVMdataQly!CE144*(OFFSET(CPdataAnn!CE$9,$A144,0)/OFFSET(CVMdataAnn!CE$9,$A144,0))),"",CVMdataQly!CE144*(OFFSET(CPdataAnn!CE$9,$A144,0)/OFFSET(CVMdataAnn!CE$9,$A144,0)))</f>
        <v>2559</v>
      </c>
      <c r="CF144" s="6">
        <f ca="1">IF(ISERROR(CVMdataQly!CF144*(OFFSET(CPdataAnn!CF$9,$A144,0)/OFFSET(CVMdataAnn!CF$9,$A144,0))),"",CVMdataQly!CF144*(OFFSET(CPdataAnn!CF$9,$A144,0)/OFFSET(CVMdataAnn!CF$9,$A144,0)))</f>
        <v>857</v>
      </c>
      <c r="CG144" s="6">
        <f ca="1">IF(ISERROR(CVMdataQly!CG144*(OFFSET(CPdataAnn!CG$9,$A144,0)/OFFSET(CVMdataAnn!CG$9,$A144,0))),"",CVMdataQly!CG144*(OFFSET(CPdataAnn!CG$9,$A144,0)/OFFSET(CVMdataAnn!CG$9,$A144,0)))</f>
        <v>1702</v>
      </c>
      <c r="CH144" s="6">
        <f ca="1">IF(ISERROR(CVMdataQly!CH144*(OFFSET(CPdataAnn!CH$9,$A144,0)/OFFSET(CVMdataAnn!CH$9,$A144,0))),"",CVMdataQly!CH144*(OFFSET(CPdataAnn!CH$9,$A144,0)/OFFSET(CVMdataAnn!CH$9,$A144,0)))</f>
        <v>6194</v>
      </c>
      <c r="CI144" s="6">
        <f ca="1">IF(ISERROR(CVMdataQly!CI144*(OFFSET(CPdataAnn!CI$9,$A144,0)/OFFSET(CVMdataAnn!CI$9,$A144,0))),"",CVMdataQly!CI144*(OFFSET(CPdataAnn!CI$9,$A144,0)/OFFSET(CVMdataAnn!CI$9,$A144,0)))</f>
        <v>3676</v>
      </c>
      <c r="CJ144" s="6">
        <f ca="1">IF(ISERROR(CVMdataQly!CJ144*(OFFSET(CPdataAnn!CJ$9,$A144,0)/OFFSET(CVMdataAnn!CJ$9,$A144,0))),"",CVMdataQly!CJ144*(OFFSET(CPdataAnn!CJ$9,$A144,0)/OFFSET(CVMdataAnn!CJ$9,$A144,0)))</f>
        <v>2306</v>
      </c>
      <c r="CK144" s="6">
        <f ca="1">IF(ISERROR(CVMdataQly!CK144*(OFFSET(CPdataAnn!CK$9,$A144,0)/OFFSET(CVMdataAnn!CK$9,$A144,0))),"",CVMdataQly!CK144*(OFFSET(CPdataAnn!CK$9,$A144,0)/OFFSET(CVMdataAnn!CK$9,$A144,0)))</f>
        <v>293</v>
      </c>
      <c r="CL144" s="6">
        <f ca="1">IF(ISERROR(CVMdataQly!CL144*(OFFSET(CPdataAnn!CL$9,$A144,0)/OFFSET(CVMdataAnn!CL$9,$A144,0))),"",CVMdataQly!CL144*(OFFSET(CPdataAnn!CL$9,$A144,0)/OFFSET(CVMdataAnn!CL$9,$A144,0)))</f>
        <v>1077</v>
      </c>
      <c r="CM144" s="6">
        <f ca="1">IF(ISERROR(CVMdataQly!CM144*(OFFSET(CPdataAnn!CM$9,$A144,0)/OFFSET(CVMdataAnn!CM$9,$A144,0))),"",CVMdataQly!CM144*(OFFSET(CPdataAnn!CM$9,$A144,0)/OFFSET(CVMdataAnn!CM$9,$A144,0)))</f>
        <v>1697</v>
      </c>
      <c r="CN144" s="6">
        <f ca="1">IF(ISERROR(CVMdataQly!CN144*(OFFSET(CPdataAnn!CN$9,$A144,0)/OFFSET(CVMdataAnn!CN$9,$A144,0))),"",CVMdataQly!CN144*(OFFSET(CPdataAnn!CN$9,$A144,0)/OFFSET(CVMdataAnn!CN$9,$A144,0)))</f>
        <v>743</v>
      </c>
      <c r="CO144" s="6">
        <f ca="1">IF(ISERROR(CVMdataQly!CO144*(OFFSET(CPdataAnn!CO$9,$A144,0)/OFFSET(CVMdataAnn!CO$9,$A144,0))),"",CVMdataQly!CO144*(OFFSET(CPdataAnn!CO$9,$A144,0)/OFFSET(CVMdataAnn!CO$9,$A144,0)))</f>
        <v>758</v>
      </c>
      <c r="CP144" s="6">
        <f ca="1">IF(ISERROR(CVMdataQly!CP144*(OFFSET(CPdataAnn!CP$9,$A144,0)/OFFSET(CVMdataAnn!CP$9,$A144,0))),"",CVMdataQly!CP144*(OFFSET(CPdataAnn!CP$9,$A144,0)/OFFSET(CVMdataAnn!CP$9,$A144,0)))</f>
        <v>194</v>
      </c>
      <c r="CQ144" s="6">
        <f ca="1">IF(ISERROR(CVMdataQly!CQ144*(OFFSET(CPdataAnn!CQ$9,$A144,0)/OFFSET(CVMdataAnn!CQ$9,$A144,0))),"",CVMdataQly!CQ144*(OFFSET(CPdataAnn!CQ$9,$A144,0)/OFFSET(CVMdataAnn!CQ$9,$A144,0)))</f>
        <v>822</v>
      </c>
      <c r="CR144" s="6">
        <f ca="1">IF(ISERROR(CVMdataQly!CR144*(OFFSET(CPdataAnn!CR$9,$A144,0)/OFFSET(CVMdataAnn!CR$9,$A144,0))),"",CVMdataQly!CR144*(OFFSET(CPdataAnn!CR$9,$A144,0)/OFFSET(CVMdataAnn!CR$9,$A144,0)))</f>
        <v>45518</v>
      </c>
      <c r="CS144" s="6">
        <f ca="1">IF(ISERROR(CVMdataQly!CS144*(OFFSET(CPdataAnn!CS$9,$A144,0)/OFFSET(CVMdataAnn!CS$9,$A144,0))),"",CVMdataQly!CS144*(OFFSET(CPdataAnn!CS$9,$A144,0)/OFFSET(CVMdataAnn!CS$9,$A144,0)))</f>
        <v>12326</v>
      </c>
      <c r="CT144" s="6">
        <f ca="1">IF(ISERROR(CVMdataQly!CT144*(OFFSET(CPdataAnn!CT$9,$A144,0)/OFFSET(CVMdataAnn!CT$9,$A144,0))),"",CVMdataQly!CT144*(OFFSET(CPdataAnn!CT$9,$A144,0)/OFFSET(CVMdataAnn!CT$9,$A144,0)))</f>
        <v>11807</v>
      </c>
      <c r="CU144" s="6">
        <f ca="1">IF(ISERROR(CVMdataQly!CU144*(OFFSET(CPdataAnn!CU$9,$A144,0)/OFFSET(CVMdataAnn!CU$9,$A144,0))),"",CVMdataQly!CU144*(OFFSET(CPdataAnn!CU$9,$A144,0)/OFFSET(CVMdataAnn!CU$9,$A144,0)))</f>
        <v>168</v>
      </c>
      <c r="CV144" s="6">
        <f ca="1">IF(ISERROR(CVMdataQly!CV144*(OFFSET(CPdataAnn!CV$9,$A144,0)/OFFSET(CVMdataAnn!CV$9,$A144,0))),"",CVMdataQly!CV144*(OFFSET(CPdataAnn!CV$9,$A144,0)/OFFSET(CVMdataAnn!CV$9,$A144,0)))</f>
        <v>350</v>
      </c>
      <c r="CW144" s="6">
        <f ca="1">IF(ISERROR(CVMdataQly!CW144*(OFFSET(CPdataAnn!CW$9,$A144,0)/OFFSET(CVMdataAnn!CW$9,$A144,0))),"",CVMdataQly!CW144*(OFFSET(CPdataAnn!CW$9,$A144,0)/OFFSET(CVMdataAnn!CW$9,$A144,0)))</f>
        <v>19212</v>
      </c>
      <c r="CX144" s="6">
        <f ca="1">IF(ISERROR(CVMdataQly!CX144*(OFFSET(CPdataAnn!CX$9,$A144,0)/OFFSET(CVMdataAnn!CX$9,$A144,0))),"",CVMdataQly!CX144*(OFFSET(CPdataAnn!CX$9,$A144,0)/OFFSET(CVMdataAnn!CX$9,$A144,0)))</f>
        <v>1211</v>
      </c>
      <c r="CY144" s="6">
        <f ca="1">IF(ISERROR(CVMdataQly!CY144*(OFFSET(CPdataAnn!CY$9,$A144,0)/OFFSET(CVMdataAnn!CY$9,$A144,0))),"",CVMdataQly!CY144*(OFFSET(CPdataAnn!CY$9,$A144,0)/OFFSET(CVMdataAnn!CY$9,$A144,0)))</f>
        <v>8769</v>
      </c>
      <c r="CZ144" s="6">
        <f ca="1">IF(ISERROR(CVMdataQly!CZ144*(OFFSET(CPdataAnn!CZ$9,$A144,0)/OFFSET(CVMdataAnn!CZ$9,$A144,0))),"",CVMdataQly!CZ144*(OFFSET(CPdataAnn!CZ$9,$A144,0)/OFFSET(CVMdataAnn!CZ$9,$A144,0)))</f>
        <v>6487</v>
      </c>
      <c r="DA144" s="6">
        <f ca="1">IF(ISERROR(CVMdataQly!DA144*(OFFSET(CPdataAnn!DA$9,$A144,0)/OFFSET(CVMdataAnn!DA$9,$A144,0))),"",CVMdataQly!DA144*(OFFSET(CPdataAnn!DA$9,$A144,0)/OFFSET(CVMdataAnn!DA$9,$A144,0)))</f>
        <v>2745</v>
      </c>
      <c r="DB144" s="6">
        <f ca="1">IF(ISERROR(CVMdataQly!DB144*(OFFSET(CPdataAnn!DB$9,$A144,0)/OFFSET(CVMdataAnn!DB$9,$A144,0))),"",CVMdataQly!DB144*(OFFSET(CPdataAnn!DB$9,$A144,0)/OFFSET(CVMdataAnn!DB$9,$A144,0)))</f>
        <v>13989</v>
      </c>
      <c r="DC144" s="6">
        <f ca="1">IF(ISERROR(CVMdataQly!DC144*(OFFSET(CPdataAnn!DC$9,$A144,0)/OFFSET(CVMdataAnn!DC$9,$A144,0))),"",CVMdataQly!DC144*(OFFSET(CPdataAnn!DC$9,$A144,0)/OFFSET(CVMdataAnn!DC$9,$A144,0)))</f>
        <v>2777</v>
      </c>
      <c r="DD144" s="6">
        <f ca="1">IF(ISERROR(CVMdataQly!DD144*(OFFSET(CPdataAnn!DD$9,$A144,0)/OFFSET(CVMdataAnn!DD$9,$A144,0))),"",CVMdataQly!DD144*(OFFSET(CPdataAnn!DD$9,$A144,0)/OFFSET(CVMdataAnn!DD$9,$A144,0)))</f>
        <v>2229</v>
      </c>
      <c r="DE144" s="6">
        <f ca="1">IF(ISERROR(CVMdataQly!DE144*(OFFSET(CPdataAnn!DE$9,$A144,0)/OFFSET(CVMdataAnn!DE$9,$A144,0))),"",CVMdataQly!DE144*(OFFSET(CPdataAnn!DE$9,$A144,0)/OFFSET(CVMdataAnn!DE$9,$A144,0)))</f>
        <v>6237</v>
      </c>
      <c r="DF144" s="6">
        <f ca="1">IF(ISERROR(CVMdataQly!DF144*(OFFSET(CPdataAnn!DF$9,$A144,0)/OFFSET(CVMdataAnn!DF$9,$A144,0))),"",CVMdataQly!DF144*(OFFSET(CPdataAnn!DF$9,$A144,0)/OFFSET(CVMdataAnn!DF$9,$A144,0)))</f>
        <v>2081</v>
      </c>
      <c r="DG144" s="6">
        <f ca="1">IF(ISERROR(CVMdataQly!DG144*(OFFSET(CPdataAnn!DG$9,$A144,0)/OFFSET(CVMdataAnn!DG$9,$A144,0))),"",CVMdataQly!DG144*(OFFSET(CPdataAnn!DG$9,$A144,0)/OFFSET(CVMdataAnn!DG$9,$A144,0)))</f>
        <v>663</v>
      </c>
      <c r="DH144" s="6">
        <f ca="1">IF(ISERROR(CVMdataQly!DH144*(OFFSET(CPdataAnn!DH$9,$A144,0)/OFFSET(CVMdataAnn!DH$9,$A144,0))),"",CVMdataQly!DH144*(OFFSET(CPdataAnn!DH$9,$A144,0)/OFFSET(CVMdataAnn!DH$9,$A144,0)))</f>
        <v>5537</v>
      </c>
      <c r="DI144" s="6">
        <f ca="1">IF(ISERROR(CVMdataQly!DI144*(OFFSET(CPdataAnn!DI$9,$A144,0)/OFFSET(CVMdataAnn!DI$9,$A144,0))),"",CVMdataQly!DI144*(OFFSET(CPdataAnn!DI$9,$A144,0)/OFFSET(CVMdataAnn!DI$9,$A144,0)))</f>
        <v>329</v>
      </c>
      <c r="DJ144" s="6">
        <f ca="1">IF(ISERROR(CVMdataQly!DJ144*(OFFSET(CPdataAnn!DJ$9,$A144,0)/OFFSET(CVMdataAnn!DJ$9,$A144,0))),"",CVMdataQly!DJ144*(OFFSET(CPdataAnn!DJ$9,$A144,0)/OFFSET(CVMdataAnn!DJ$9,$A144,0)))</f>
        <v>378</v>
      </c>
      <c r="DK144" s="6">
        <f ca="1">IF(ISERROR(CVMdataQly!DK144*(OFFSET(CPdataAnn!DK$9,$A144,0)/OFFSET(CVMdataAnn!DK$9,$A144,0))),"",CVMdataQly!DK144*(OFFSET(CPdataAnn!DK$9,$A144,0)/OFFSET(CVMdataAnn!DK$9,$A144,0)))</f>
        <v>4831</v>
      </c>
      <c r="DL144" s="6">
        <f ca="1">IF(ISERROR(CVMdataQly!DL144*(OFFSET(CPdataAnn!DL$9,$A144,0)/OFFSET(CVMdataAnn!DL$9,$A144,0))),"",CVMdataQly!DL144*(OFFSET(CPdataAnn!DL$9,$A144,0)/OFFSET(CVMdataAnn!DL$9,$A144,0)))</f>
        <v>36239</v>
      </c>
      <c r="DM144" s="6">
        <f ca="1">IF(ISERROR(CVMdataQly!DM144*(OFFSET(CPdataAnn!DM$9,$A144,0)/OFFSET(CVMdataAnn!DM$9,$A144,0))),"",CVMdataQly!DM144*(OFFSET(CPdataAnn!DM$9,$A144,0)/OFFSET(CVMdataAnn!DM$9,$A144,0)))</f>
        <v>6717</v>
      </c>
      <c r="DN144" s="6">
        <f ca="1">IF(ISERROR(CVMdataQly!DN144*(OFFSET(CPdataAnn!DN$9,$A144,0)/OFFSET(CVMdataAnn!DN$9,$A144,0))),"",CVMdataQly!DN144*(OFFSET(CPdataAnn!DN$9,$A144,0)/OFFSET(CVMdataAnn!DN$9,$A144,0)))</f>
        <v>1726</v>
      </c>
      <c r="DO144" s="6">
        <f ca="1">IF(ISERROR(CVMdataQly!DO144*(OFFSET(CPdataAnn!DO$9,$A144,0)/OFFSET(CVMdataAnn!DO$9,$A144,0))),"",CVMdataQly!DO144*(OFFSET(CPdataAnn!DO$9,$A144,0)/OFFSET(CVMdataAnn!DO$9,$A144,0)))</f>
        <v>1169</v>
      </c>
      <c r="DP144" s="6">
        <f ca="1">IF(ISERROR(CVMdataQly!DP144*(OFFSET(CPdataAnn!DP$9,$A144,0)/OFFSET(CVMdataAnn!DP$9,$A144,0))),"",CVMdataQly!DP144*(OFFSET(CPdataAnn!DP$9,$A144,0)/OFFSET(CVMdataAnn!DP$9,$A144,0)))</f>
        <v>1853</v>
      </c>
      <c r="DQ144" s="6">
        <f ca="1">IF(ISERROR(CVMdataQly!DQ144*(OFFSET(CPdataAnn!DQ$9,$A144,0)/OFFSET(CVMdataAnn!DQ$9,$A144,0))),"",CVMdataQly!DQ144*(OFFSET(CPdataAnn!DQ$9,$A144,0)/OFFSET(CVMdataAnn!DQ$9,$A144,0)))</f>
        <v>1928</v>
      </c>
      <c r="DR144" s="6">
        <f ca="1">IF(ISERROR(CVMdataQly!DR144*(OFFSET(CPdataAnn!DR$9,$A144,0)/OFFSET(CVMdataAnn!DR$9,$A144,0))),"",CVMdataQly!DR144*(OFFSET(CPdataAnn!DR$9,$A144,0)/OFFSET(CVMdataAnn!DR$9,$A144,0)))</f>
        <v>42</v>
      </c>
      <c r="DS144" s="6">
        <f ca="1">IF(ISERROR(CVMdataQly!DS144*(OFFSET(CPdataAnn!DS$9,$A144,0)/OFFSET(CVMdataAnn!DS$9,$A144,0))),"",CVMdataQly!DS144*(OFFSET(CPdataAnn!DS$9,$A144,0)/OFFSET(CVMdataAnn!DS$9,$A144,0)))</f>
        <v>3719</v>
      </c>
      <c r="DT144" s="6">
        <f ca="1">IF(ISERROR(CVMdataQly!DT144*(OFFSET(CPdataAnn!DT$9,$A144,0)/OFFSET(CVMdataAnn!DT$9,$A144,0))),"",CVMdataQly!DT144*(OFFSET(CPdataAnn!DT$9,$A144,0)/OFFSET(CVMdataAnn!DT$9,$A144,0)))</f>
        <v>3586</v>
      </c>
      <c r="DU144" s="6">
        <f ca="1">IF(ISERROR(CVMdataQly!DU144*(OFFSET(CPdataAnn!DU$9,$A144,0)/OFFSET(CVMdataAnn!DU$9,$A144,0))),"",CVMdataQly!DU144*(OFFSET(CPdataAnn!DU$9,$A144,0)/OFFSET(CVMdataAnn!DU$9,$A144,0)))</f>
        <v>75</v>
      </c>
      <c r="DV144" s="6">
        <f ca="1">IF(ISERROR(CVMdataQly!DV144*(OFFSET(CPdataAnn!DV$9,$A144,0)/OFFSET(CVMdataAnn!DV$9,$A144,0))),"",CVMdataQly!DV144*(OFFSET(CPdataAnn!DV$9,$A144,0)/OFFSET(CVMdataAnn!DV$9,$A144,0)))</f>
        <v>59</v>
      </c>
      <c r="DW144" s="6">
        <f ca="1">IF(ISERROR(CVMdataQly!DW144*(OFFSET(CPdataAnn!DW$9,$A144,0)/OFFSET(CVMdataAnn!DW$9,$A144,0))),"",CVMdataQly!DW144*(OFFSET(CPdataAnn!DW$9,$A144,0)/OFFSET(CVMdataAnn!DW$9,$A144,0)))</f>
        <v>10358</v>
      </c>
      <c r="DX144" s="6">
        <f ca="1">IF(ISERROR(CVMdataQly!DX144*(OFFSET(CPdataAnn!DX$9,$A144,0)/OFFSET(CVMdataAnn!DX$9,$A144,0))),"",CVMdataQly!DX144*(OFFSET(CPdataAnn!DX$9,$A144,0)/OFFSET(CVMdataAnn!DX$9,$A144,0)))</f>
        <v>5318</v>
      </c>
      <c r="DY144" s="6">
        <f ca="1">IF(ISERROR(CVMdataQly!DY144*(OFFSET(CPdataAnn!DY$9,$A144,0)/OFFSET(CVMdataAnn!DY$9,$A144,0))),"",CVMdataQly!DY144*(OFFSET(CPdataAnn!DY$9,$A144,0)/OFFSET(CVMdataAnn!DY$9,$A144,0)))</f>
        <v>906</v>
      </c>
      <c r="DZ144" s="6">
        <f ca="1">IF(ISERROR(CVMdataQly!DZ144*(OFFSET(CPdataAnn!DZ$9,$A144,0)/OFFSET(CVMdataAnn!DZ$9,$A144,0))),"",CVMdataQly!DZ144*(OFFSET(CPdataAnn!DZ$9,$A144,0)/OFFSET(CVMdataAnn!DZ$9,$A144,0)))</f>
        <v>1395</v>
      </c>
      <c r="EA144" s="6">
        <f ca="1">IF(ISERROR(CVMdataQly!EA144*(OFFSET(CPdataAnn!EA$9,$A144,0)/OFFSET(CVMdataAnn!EA$9,$A144,0))),"",CVMdataQly!EA144*(OFFSET(CPdataAnn!EA$9,$A144,0)/OFFSET(CVMdataAnn!EA$9,$A144,0)))</f>
        <v>1694</v>
      </c>
      <c r="EB144" s="6">
        <f ca="1">IF(ISERROR(CVMdataQly!EB144*(OFFSET(CPdataAnn!EB$9,$A144,0)/OFFSET(CVMdataAnn!EB$9,$A144,0))),"",CVMdataQly!EB144*(OFFSET(CPdataAnn!EB$9,$A144,0)/OFFSET(CVMdataAnn!EB$9,$A144,0)))</f>
        <v>1045</v>
      </c>
      <c r="EC144" s="6">
        <f ca="1">IF(ISERROR(CVMdataQly!EC144*(OFFSET(CPdataAnn!EC$9,$A144,0)/OFFSET(CVMdataAnn!EC$9,$A144,0))),"",CVMdataQly!EC144*(OFFSET(CPdataAnn!EC$9,$A144,0)/OFFSET(CVMdataAnn!EC$9,$A144,0)))</f>
        <v>12456</v>
      </c>
      <c r="ED144" s="6">
        <f ca="1">IF(ISERROR(CVMdataQly!ED144*(OFFSET(CPdataAnn!ED$9,$A144,0)/OFFSET(CVMdataAnn!ED$9,$A144,0))),"",CVMdataQly!ED144*(OFFSET(CPdataAnn!ED$9,$A144,0)/OFFSET(CVMdataAnn!ED$9,$A144,0)))</f>
        <v>2897</v>
      </c>
      <c r="EE144" s="6">
        <f ca="1">IF(ISERROR(CVMdataQly!EE144*(OFFSET(CPdataAnn!EE$9,$A144,0)/OFFSET(CVMdataAnn!EE$9,$A144,0))),"",CVMdataQly!EE144*(OFFSET(CPdataAnn!EE$9,$A144,0)/OFFSET(CVMdataAnn!EE$9,$A144,0)))</f>
        <v>5902</v>
      </c>
      <c r="EF144" s="6">
        <f ca="1">IF(ISERROR(CVMdataQly!EF144*(OFFSET(CPdataAnn!EF$9,$A144,0)/OFFSET(CVMdataAnn!EF$9,$A144,0))),"",CVMdataQly!EF144*(OFFSET(CPdataAnn!EF$9,$A144,0)/OFFSET(CVMdataAnn!EF$9,$A144,0)))</f>
        <v>3657</v>
      </c>
      <c r="EG144" s="6">
        <f ca="1">IF(ISERROR(CVMdataQly!EG144*(OFFSET(CPdataAnn!EG$9,$A144,0)/OFFSET(CVMdataAnn!EG$9,$A144,0))),"",CVMdataQly!EG144*(OFFSET(CPdataAnn!EG$9,$A144,0)/OFFSET(CVMdataAnn!EG$9,$A144,0)))</f>
        <v>2986</v>
      </c>
      <c r="EH144" s="6">
        <f ca="1">IF(ISERROR(CVMdataQly!EH144*(OFFSET(CPdataAnn!EH$9,$A144,0)/OFFSET(CVMdataAnn!EH$9,$A144,0))),"",CVMdataQly!EH144*(OFFSET(CPdataAnn!EH$9,$A144,0)/OFFSET(CVMdataAnn!EH$9,$A144,0)))</f>
        <v>815</v>
      </c>
      <c r="EI144" s="6">
        <f ca="1">IF(ISERROR(CVMdataQly!EI144*(OFFSET(CPdataAnn!EI$9,$A144,0)/OFFSET(CVMdataAnn!EI$9,$A144,0))),"",CVMdataQly!EI144*(OFFSET(CPdataAnn!EI$9,$A144,0)/OFFSET(CVMdataAnn!EI$9,$A144,0)))</f>
        <v>857</v>
      </c>
      <c r="EJ144" s="6">
        <f ca="1">IF(ISERROR(CVMdataQly!EJ144*(OFFSET(CPdataAnn!EJ$9,$A144,0)/OFFSET(CVMdataAnn!EJ$9,$A144,0))),"",CVMdataQly!EJ144*(OFFSET(CPdataAnn!EJ$9,$A144,0)/OFFSET(CVMdataAnn!EJ$9,$A144,0)))</f>
        <v>398</v>
      </c>
      <c r="EK144" s="6">
        <f ca="1">IF(ISERROR(CVMdataQly!EK144*(OFFSET(CPdataAnn!EK$9,$A144,0)/OFFSET(CVMdataAnn!EK$9,$A144,0))),"",CVMdataQly!EK144*(OFFSET(CPdataAnn!EK$9,$A144,0)/OFFSET(CVMdataAnn!EK$9,$A144,0)))</f>
        <v>916</v>
      </c>
      <c r="EL144" s="6" t="str">
        <f ca="1">IF(ISERROR(CVMdataQly!EL144*(OFFSET(CPdataAnn!EL$9,$A144,0)/OFFSET(CVMdataAnn!EL$9,$A144,0))),"",CVMdataQly!EL144*(OFFSET(CPdataAnn!EL$9,$A144,0)/OFFSET(CVMdataAnn!EL$9,$A144,0)))</f>
        <v/>
      </c>
      <c r="EM144" s="6">
        <f ca="1">IF(ISERROR(CVMdataQly!EM144*(OFFSET(CPdataAnn!EM$9,$A144,0)/OFFSET(CVMdataAnn!EM$9,$A144,0))),"",CVMdataQly!EM144*(OFFSET(CPdataAnn!EM$9,$A144,0)/OFFSET(CVMdataAnn!EM$9,$A144,0)))</f>
        <v>7749</v>
      </c>
      <c r="EN144" s="6">
        <f ca="1">IF(ISERROR(CVMdataQly!EN144*(OFFSET(CPdataAnn!EN$9,$A144,0)/OFFSET(CVMdataAnn!EN$9,$A144,0))),"",CVMdataQly!EN144*(OFFSET(CPdataAnn!EN$9,$A144,0)/OFFSET(CVMdataAnn!EN$9,$A144,0)))</f>
        <v>32301</v>
      </c>
      <c r="EO144" s="6">
        <f ca="1">IF(ISERROR(CVMdataQly!EO144*(OFFSET(CPdataAnn!EO$9,$A144,0)/OFFSET(CVMdataAnn!EO$9,$A144,0))),"",CVMdataQly!EO144*(OFFSET(CPdataAnn!EO$9,$A144,0)/OFFSET(CVMdataAnn!EO$9,$A144,0)))</f>
        <v>26279</v>
      </c>
      <c r="EP144" s="6">
        <f ca="1">IF(ISERROR(CVMdataQly!EP144*(OFFSET(CPdataAnn!EP$9,$A144,0)/OFFSET(CVMdataAnn!EP$9,$A144,0))),"",CVMdataQly!EP144*(OFFSET(CPdataAnn!EP$9,$A144,0)/OFFSET(CVMdataAnn!EP$9,$A144,0)))</f>
        <v>24334</v>
      </c>
      <c r="EQ144" s="6">
        <f ca="1">IF(ISERROR(CVMdataQly!EQ144*(OFFSET(CPdataAnn!EQ$9,$A144,0)/OFFSET(CVMdataAnn!EQ$9,$A144,0))),"",CVMdataQly!EQ144*(OFFSET(CPdataAnn!EQ$9,$A144,0)/OFFSET(CVMdataAnn!EQ$9,$A144,0)))</f>
        <v>1945</v>
      </c>
      <c r="ER144" s="6">
        <f ca="1">IF(ISERROR(CVMdataQly!ER144*(OFFSET(CPdataAnn!ER$9,$A144,0)/OFFSET(CVMdataAnn!ER$9,$A144,0))),"",CVMdataQly!ER144*(OFFSET(CPdataAnn!ER$9,$A144,0)/OFFSET(CVMdataAnn!ER$9,$A144,0)))</f>
        <v>6025</v>
      </c>
      <c r="ES144" s="6">
        <f ca="1">IF(ISERROR(CVMdataQly!ES144*(OFFSET(CPdataAnn!ES$9,$A144,0)/OFFSET(CVMdataAnn!ES$9,$A144,0))),"",CVMdataQly!ES144*(OFFSET(CPdataAnn!ES$9,$A144,0)/OFFSET(CVMdataAnn!ES$9,$A144,0)))</f>
        <v>41813</v>
      </c>
      <c r="ET144" s="6">
        <f ca="1">IF(ISERROR(CVMdataQly!ET144*(OFFSET(CPdataAnn!ET$9,$A144,0)/OFFSET(CVMdataAnn!ET$9,$A144,0))),"",CVMdataQly!ET144*(OFFSET(CPdataAnn!ET$9,$A144,0)/OFFSET(CVMdataAnn!ET$9,$A144,0)))</f>
        <v>7650</v>
      </c>
      <c r="EU144" s="6">
        <f ca="1">IF(ISERROR(CVMdataQly!EU144*(OFFSET(CPdataAnn!EU$9,$A144,0)/OFFSET(CVMdataAnn!EU$9,$A144,0))),"",CVMdataQly!EU144*(OFFSET(CPdataAnn!EU$9,$A144,0)/OFFSET(CVMdataAnn!EU$9,$A144,0)))</f>
        <v>2051</v>
      </c>
      <c r="EV144" s="6">
        <f ca="1">IF(ISERROR(CVMdataQly!EV144*(OFFSET(CPdataAnn!EV$9,$A144,0)/OFFSET(CVMdataAnn!EV$9,$A144,0))),"",CVMdataQly!EV144*(OFFSET(CPdataAnn!EV$9,$A144,0)/OFFSET(CVMdataAnn!EV$9,$A144,0)))</f>
        <v>578</v>
      </c>
      <c r="EW144" s="6">
        <f ca="1">IF(ISERROR(CVMdataQly!EW144*(OFFSET(CPdataAnn!EW$9,$A144,0)/OFFSET(CVMdataAnn!EW$9,$A144,0))),"",CVMdataQly!EW144*(OFFSET(CPdataAnn!EW$9,$A144,0)/OFFSET(CVMdataAnn!EW$9,$A144,0)))</f>
        <v>5021</v>
      </c>
      <c r="EX144" s="6">
        <f ca="1">IF(ISERROR(CVMdataQly!EX144*(OFFSET(CPdataAnn!EX$9,$A144,0)/OFFSET(CVMdataAnn!EX$9,$A144,0))),"",CVMdataQly!EX144*(OFFSET(CPdataAnn!EX$9,$A144,0)/OFFSET(CVMdataAnn!EX$9,$A144,0)))</f>
        <v>1458</v>
      </c>
      <c r="EY144" s="6">
        <f ca="1">IF(ISERROR(CVMdataQly!EY144*(OFFSET(CPdataAnn!EY$9,$A144,0)/OFFSET(CVMdataAnn!EY$9,$A144,0))),"",CVMdataQly!EY144*(OFFSET(CPdataAnn!EY$9,$A144,0)/OFFSET(CVMdataAnn!EY$9,$A144,0)))</f>
        <v>3353</v>
      </c>
      <c r="EZ144" s="6">
        <f ca="1">IF(ISERROR(CVMdataQly!EZ144*(OFFSET(CPdataAnn!EZ$9,$A144,0)/OFFSET(CVMdataAnn!EZ$9,$A144,0))),"",CVMdataQly!EZ144*(OFFSET(CPdataAnn!EZ$9,$A144,0)/OFFSET(CVMdataAnn!EZ$9,$A144,0)))</f>
        <v>1983</v>
      </c>
      <c r="FA144" s="6">
        <f ca="1">IF(ISERROR(CVMdataQly!FA144*(OFFSET(CPdataAnn!FA$9,$A144,0)/OFFSET(CVMdataAnn!FA$9,$A144,0))),"",CVMdataQly!FA144*(OFFSET(CPdataAnn!FA$9,$A144,0)/OFFSET(CVMdataAnn!FA$9,$A144,0)))</f>
        <v>1372</v>
      </c>
      <c r="FB144" s="6">
        <f ca="1">IF(ISERROR(CVMdataQly!FB144*(OFFSET(CPdataAnn!FB$9,$A144,0)/OFFSET(CVMdataAnn!FB$9,$A144,0))),"",CVMdataQly!FB144*(OFFSET(CPdataAnn!FB$9,$A144,0)/OFFSET(CVMdataAnn!FB$9,$A144,0)))</f>
        <v>5332</v>
      </c>
      <c r="FC144" s="6">
        <f ca="1">IF(ISERROR(CVMdataQly!FC144*(OFFSET(CPdataAnn!FC$9,$A144,0)/OFFSET(CVMdataAnn!FC$9,$A144,0))),"",CVMdataQly!FC144*(OFFSET(CPdataAnn!FC$9,$A144,0)/OFFSET(CVMdataAnn!FC$9,$A144,0)))</f>
        <v>5253</v>
      </c>
      <c r="FD144" s="6">
        <f ca="1">IF(ISERROR(CVMdataQly!FD144*(OFFSET(CPdataAnn!FD$9,$A144,0)/OFFSET(CVMdataAnn!FD$9,$A144,0))),"",CVMdataQly!FD144*(OFFSET(CPdataAnn!FD$9,$A144,0)/OFFSET(CVMdataAnn!FD$9,$A144,0)))</f>
        <v>3278</v>
      </c>
      <c r="FE144" s="6">
        <f ca="1">IF(ISERROR(CVMdataQly!FE144*(OFFSET(CPdataAnn!FE$9,$A144,0)/OFFSET(CVMdataAnn!FE$9,$A144,0))),"",CVMdataQly!FE144*(OFFSET(CPdataAnn!FE$9,$A144,0)/OFFSET(CVMdataAnn!FE$9,$A144,0)))</f>
        <v>923</v>
      </c>
      <c r="FF144" s="6">
        <f ca="1">IF(ISERROR(CVMdataQly!FF144*(OFFSET(CPdataAnn!FF$9,$A144,0)/OFFSET(CVMdataAnn!FF$9,$A144,0))),"",CVMdataQly!FF144*(OFFSET(CPdataAnn!FF$9,$A144,0)/OFFSET(CVMdataAnn!FF$9,$A144,0)))</f>
        <v>429</v>
      </c>
      <c r="FG144" s="6">
        <f ca="1">IF(ISERROR(CVMdataQly!FG144*(OFFSET(CPdataAnn!FG$9,$A144,0)/OFFSET(CVMdataAnn!FG$9,$A144,0))),"",CVMdataQly!FG144*(OFFSET(CPdataAnn!FG$9,$A144,0)/OFFSET(CVMdataAnn!FG$9,$A144,0)))</f>
        <v>621</v>
      </c>
      <c r="FH144" s="6" t="str">
        <f ca="1">IF(ISERROR(CVMdataQly!FH144*(OFFSET(CPdataAnn!FH$9,$A144,0)/OFFSET(CVMdataAnn!FH$9,$A144,0))),"",CVMdataQly!FH144*(OFFSET(CPdataAnn!FH$9,$A144,0)/OFFSET(CVMdataAnn!FH$9,$A144,0)))</f>
        <v/>
      </c>
      <c r="FI144" s="6">
        <f ca="1">IF(ISERROR(CVMdataQly!FI144*(OFFSET(CPdataAnn!FI$9,$A144,0)/OFFSET(CVMdataAnn!FI$9,$A144,0))),"",CVMdataQly!FI144*(OFFSET(CPdataAnn!FI$9,$A144,0)/OFFSET(CVMdataAnn!FI$9,$A144,0)))</f>
        <v>14211</v>
      </c>
      <c r="FJ144" s="6">
        <f ca="1">IF(ISERROR(CVMdataQly!FJ144*(OFFSET(CPdataAnn!FJ$9,$A144,0)/OFFSET(CVMdataAnn!FJ$9,$A144,0))),"",CVMdataQly!FJ144*(OFFSET(CPdataAnn!FJ$9,$A144,0)/OFFSET(CVMdataAnn!FJ$9,$A144,0)))</f>
        <v>6542</v>
      </c>
      <c r="FK144" s="6">
        <f ca="1">IF(ISERROR(CVMdataQly!FK144*(OFFSET(CPdataAnn!FK$9,$A144,0)/OFFSET(CVMdataAnn!FK$9,$A144,0))),"",CVMdataQly!FK144*(OFFSET(CPdataAnn!FK$9,$A144,0)/OFFSET(CVMdataAnn!FK$9,$A144,0)))</f>
        <v>7643</v>
      </c>
      <c r="FL144" s="6">
        <f ca="1">IF(ISERROR(CVMdataQly!FL144*(OFFSET(CPdataAnn!FL$9,$A144,0)/OFFSET(CVMdataAnn!FL$9,$A144,0))),"",CVMdataQly!FL144*(OFFSET(CPdataAnn!FL$9,$A144,0)/OFFSET(CVMdataAnn!FL$9,$A144,0)))</f>
        <v>4561</v>
      </c>
    </row>
    <row r="145" spans="1:168" x14ac:dyDescent="0.25">
      <c r="A145">
        <v>34</v>
      </c>
      <c r="B145" s="1">
        <v>43435</v>
      </c>
      <c r="C145" s="6">
        <f ca="1">IF(ISERROR(CVMdataQly!C145*(OFFSET(CPdataAnn!C$9,$A145,0)/OFFSET(CVMdataAnn!C$9,$A145,0))),"",CVMdataQly!C145*(OFFSET(CPdataAnn!C$9,$A145,0)/OFFSET(CVMdataAnn!C$9,$A145,0)))</f>
        <v>336184</v>
      </c>
      <c r="D145" s="6">
        <f ca="1">IF(ISERROR(CVMdataQly!D145*(OFFSET(CPdataAnn!D$9,$A145,0)/OFFSET(CVMdataAnn!D$9,$A145,0))),"",CVMdataQly!D145*(OFFSET(CPdataAnn!D$9,$A145,0)/OFFSET(CVMdataAnn!D$9,$A145,0)))</f>
        <v>4333</v>
      </c>
      <c r="E145" s="6">
        <f ca="1">IF(ISERROR(CVMdataQly!E145*(OFFSET(CPdataAnn!E$9,$A145,0)/OFFSET(CVMdataAnn!E$9,$A145,0))),"",CVMdataQly!E145*(OFFSET(CPdataAnn!E$9,$A145,0)/OFFSET(CVMdataAnn!E$9,$A145,0)))</f>
        <v>331845</v>
      </c>
      <c r="F145" s="6">
        <f ca="1">IF(ISERROR(CVMdataQly!F145*(OFFSET(CPdataAnn!F$9,$A145,0)/OFFSET(CVMdataAnn!F$9,$A145,0))),"",CVMdataQly!F145*(OFFSET(CPdataAnn!F$9,$A145,0)/OFFSET(CVMdataAnn!F$9,$A145,0)))</f>
        <v>26551</v>
      </c>
      <c r="G145" s="6">
        <f ca="1">IF(ISERROR(CVMdataQly!G145*(OFFSET(CPdataAnn!G$9,$A145,0)/OFFSET(CVMdataAnn!G$9,$A145,0))),"",CVMdataQly!G145*(OFFSET(CPdataAnn!G$9,$A145,0)/OFFSET(CVMdataAnn!G$9,$A145,0)))</f>
        <v>10983</v>
      </c>
      <c r="H145" s="6">
        <f ca="1">IF(ISERROR(CVMdataQly!H145*(OFFSET(CPdataAnn!H$9,$A145,0)/OFFSET(CVMdataAnn!H$9,$A145,0))),"",CVMdataQly!H145*(OFFSET(CPdataAnn!H$9,$A145,0)/OFFSET(CVMdataAnn!H$9,$A145,0)))</f>
        <v>17248</v>
      </c>
      <c r="I145" s="6">
        <f ca="1">IF(ISERROR(CVMdataQly!I145*(OFFSET(CPdataAnn!I$9,$A145,0)/OFFSET(CVMdataAnn!I$9,$A145,0))),"",CVMdataQly!I145*(OFFSET(CPdataAnn!I$9,$A145,0)/OFFSET(CVMdataAnn!I$9,$A145,0)))</f>
        <v>85540</v>
      </c>
      <c r="J145" s="6">
        <f ca="1">IF(ISERROR(CVMdataQly!J145*(OFFSET(CPdataAnn!J$9,$A145,0)/OFFSET(CVMdataAnn!J$9,$A145,0))),"",CVMdataQly!J145*(OFFSET(CPdataAnn!J$9,$A145,0)/OFFSET(CVMdataAnn!J$9,$A145,0)))</f>
        <v>15273</v>
      </c>
      <c r="K145" s="6">
        <f ca="1">IF(ISERROR(CVMdataQly!K145*(OFFSET(CPdataAnn!K$9,$A145,0)/OFFSET(CVMdataAnn!K$9,$A145,0))),"",CVMdataQly!K145*(OFFSET(CPdataAnn!K$9,$A145,0)/OFFSET(CVMdataAnn!K$9,$A145,0)))</f>
        <v>6203</v>
      </c>
      <c r="L145" s="6">
        <f ca="1">IF(ISERROR(CVMdataQly!L145*(OFFSET(CPdataAnn!L$9,$A145,0)/OFFSET(CVMdataAnn!L$9,$A145,0))),"",CVMdataQly!L145*(OFFSET(CPdataAnn!L$9,$A145,0)/OFFSET(CVMdataAnn!L$9,$A145,0)))</f>
        <v>45950</v>
      </c>
      <c r="M145" s="6">
        <f ca="1">IF(ISERROR(CVMdataQly!M145*(OFFSET(CPdataAnn!M$9,$A145,0)/OFFSET(CVMdataAnn!M$9,$A145,0))),"",CVMdataQly!M145*(OFFSET(CPdataAnn!M$9,$A145,0)/OFFSET(CVMdataAnn!M$9,$A145,0)))</f>
        <v>5527</v>
      </c>
      <c r="N145" s="6">
        <f ca="1">IF(ISERROR(CVMdataQly!N145*(OFFSET(CPdataAnn!N$9,$A145,0)/OFFSET(CVMdataAnn!N$9,$A145,0))),"",CVMdataQly!N145*(OFFSET(CPdataAnn!N$9,$A145,0)/OFFSET(CVMdataAnn!N$9,$A145,0)))</f>
        <v>36085</v>
      </c>
      <c r="O145" s="6">
        <f ca="1">IF(ISERROR(CVMdataQly!O145*(OFFSET(CPdataAnn!O$9,$A145,0)/OFFSET(CVMdataAnn!O$9,$A145,0))),"",CVMdataQly!O145*(OFFSET(CPdataAnn!O$9,$A145,0)/OFFSET(CVMdataAnn!O$9,$A145,0)))</f>
        <v>7845</v>
      </c>
      <c r="P145" s="6">
        <f ca="1">IF(ISERROR(CVMdataQly!P145*(OFFSET(CPdataAnn!P$9,$A145,0)/OFFSET(CVMdataAnn!P$9,$A145,0))),"",CVMdataQly!P145*(OFFSET(CPdataAnn!P$9,$A145,0)/OFFSET(CVMdataAnn!P$9,$A145,0)))</f>
        <v>32777</v>
      </c>
      <c r="Q145" s="6">
        <f ca="1">IF(ISERROR(CVMdataQly!Q145*(OFFSET(CPdataAnn!Q$9,$A145,0)/OFFSET(CVMdataAnn!Q$9,$A145,0))),"",CVMdataQly!Q145*(OFFSET(CPdataAnn!Q$9,$A145,0)/OFFSET(CVMdataAnn!Q$9,$A145,0)))</f>
        <v>41861</v>
      </c>
      <c r="R145" s="6">
        <f ca="1">IF(ISERROR(CVMdataQly!R145*(OFFSET(CPdataAnn!R$9,$A145,0)/OFFSET(CVMdataAnn!R$9,$A145,0))),"",CVMdataQly!R145*(OFFSET(CPdataAnn!R$9,$A145,0)/OFFSET(CVMdataAnn!R$9,$A145,0)))</f>
        <v>26551</v>
      </c>
      <c r="S145" s="6">
        <f ca="1">IF(ISERROR(CVMdataQly!S145*(OFFSET(CPdataAnn!S$9,$A145,0)/OFFSET(CVMdataAnn!S$9,$A145,0))),"",CVMdataQly!S145*(OFFSET(CPdataAnn!S$9,$A145,0)/OFFSET(CVMdataAnn!S$9,$A145,0)))</f>
        <v>23620</v>
      </c>
      <c r="T145" s="6">
        <f ca="1">IF(ISERROR(CVMdataQly!T145*(OFFSET(CPdataAnn!T$9,$A145,0)/OFFSET(CVMdataAnn!T$9,$A145,0))),"",CVMdataQly!T145*(OFFSET(CPdataAnn!T$9,$A145,0)/OFFSET(CVMdataAnn!T$9,$A145,0)))</f>
        <v>4188</v>
      </c>
      <c r="U145" s="6">
        <f ca="1">IF(ISERROR(CVMdataQly!U145*(OFFSET(CPdataAnn!U$9,$A145,0)/OFFSET(CVMdataAnn!U$9,$A145,0))),"",CVMdataQly!U145*(OFFSET(CPdataAnn!U$9,$A145,0)/OFFSET(CVMdataAnn!U$9,$A145,0)))</f>
        <v>4791</v>
      </c>
      <c r="V145" s="6">
        <f ca="1">IF(ISERROR(CVMdataQly!V145*(OFFSET(CPdataAnn!V$9,$A145,0)/OFFSET(CVMdataAnn!V$9,$A145,0))),"",CVMdataQly!V145*(OFFSET(CPdataAnn!V$9,$A145,0)/OFFSET(CVMdataAnn!V$9,$A145,0)))</f>
        <v>980</v>
      </c>
      <c r="W145" s="6">
        <f ca="1">IF(ISERROR(CVMdataQly!W145*(OFFSET(CPdataAnn!W$9,$A145,0)/OFFSET(CVMdataAnn!W$9,$A145,0))),"",CVMdataQly!W145*(OFFSET(CPdataAnn!W$9,$A145,0)/OFFSET(CVMdataAnn!W$9,$A145,0)))</f>
        <v>2746</v>
      </c>
      <c r="X145" s="6">
        <f ca="1">IF(ISERROR(CVMdataQly!X145*(OFFSET(CPdataAnn!X$9,$A145,0)/OFFSET(CVMdataAnn!X$9,$A145,0))),"",CVMdataQly!X145*(OFFSET(CPdataAnn!X$9,$A145,0)/OFFSET(CVMdataAnn!X$9,$A145,0)))</f>
        <v>612</v>
      </c>
      <c r="Y145" s="6">
        <f ca="1">IF(ISERROR(CVMdataQly!Y145*(OFFSET(CPdataAnn!Y$9,$A145,0)/OFFSET(CVMdataAnn!Y$9,$A145,0))),"",CVMdataQly!Y145*(OFFSET(CPdataAnn!Y$9,$A145,0)/OFFSET(CVMdataAnn!Y$9,$A145,0)))</f>
        <v>2766</v>
      </c>
      <c r="Z145" s="6">
        <f ca="1">IF(ISERROR(CVMdataQly!Z145*(OFFSET(CPdataAnn!Z$9,$A145,0)/OFFSET(CVMdataAnn!Z$9,$A145,0))),"",CVMdataQly!Z145*(OFFSET(CPdataAnn!Z$9,$A145,0)/OFFSET(CVMdataAnn!Z$9,$A145,0)))</f>
        <v>3600</v>
      </c>
      <c r="AA145" s="6">
        <f ca="1">IF(ISERROR(CVMdataQly!AA145*(OFFSET(CPdataAnn!AA$9,$A145,0)/OFFSET(CVMdataAnn!AA$9,$A145,0))),"",CVMdataQly!AA145*(OFFSET(CPdataAnn!AA$9,$A145,0)/OFFSET(CVMdataAnn!AA$9,$A145,0)))</f>
        <v>3234</v>
      </c>
      <c r="AB145" s="6">
        <f ca="1">IF(ISERROR(CVMdataQly!AB145*(OFFSET(CPdataAnn!AB$9,$A145,0)/OFFSET(CVMdataAnn!AB$9,$A145,0))),"",CVMdataQly!AB145*(OFFSET(CPdataAnn!AB$9,$A145,0)/OFFSET(CVMdataAnn!AB$9,$A145,0)))</f>
        <v>702</v>
      </c>
      <c r="AC145" s="6">
        <f ca="1">IF(ISERROR(CVMdataQly!AC145*(OFFSET(CPdataAnn!AC$9,$A145,0)/OFFSET(CVMdataAnn!AC$9,$A145,0))),"",CVMdataQly!AC145*(OFFSET(CPdataAnn!AC$9,$A145,0)/OFFSET(CVMdataAnn!AC$9,$A145,0)))</f>
        <v>2931</v>
      </c>
      <c r="AD145" s="6">
        <f ca="1">IF(ISERROR(CVMdataQly!AD145*(OFFSET(CPdataAnn!AD$9,$A145,0)/OFFSET(CVMdataAnn!AD$9,$A145,0))),"",CVMdataQly!AD145*(OFFSET(CPdataAnn!AD$9,$A145,0)/OFFSET(CVMdataAnn!AD$9,$A145,0)))</f>
        <v>829</v>
      </c>
      <c r="AE145" s="6">
        <f ca="1">IF(ISERROR(CVMdataQly!AE145*(OFFSET(CPdataAnn!AE$9,$A145,0)/OFFSET(CVMdataAnn!AE$9,$A145,0))),"",CVMdataQly!AE145*(OFFSET(CPdataAnn!AE$9,$A145,0)/OFFSET(CVMdataAnn!AE$9,$A145,0)))</f>
        <v>2103</v>
      </c>
      <c r="AF145" s="6">
        <f ca="1">IF(ISERROR(CVMdataQly!AF145*(OFFSET(CPdataAnn!AF$9,$A145,0)/OFFSET(CVMdataAnn!AF$9,$A145,0))),"",CVMdataQly!AF145*(OFFSET(CPdataAnn!AF$9,$A145,0)/OFFSET(CVMdataAnn!AF$9,$A145,0)))</f>
        <v>10983</v>
      </c>
      <c r="AG145" s="6">
        <f ca="1">IF(ISERROR(CVMdataQly!AG145*(OFFSET(CPdataAnn!AG$9,$A145,0)/OFFSET(CVMdataAnn!AG$9,$A145,0))),"",CVMdataQly!AG145*(OFFSET(CPdataAnn!AG$9,$A145,0)/OFFSET(CVMdataAnn!AG$9,$A145,0)))</f>
        <v>5199</v>
      </c>
      <c r="AH145" s="6">
        <f ca="1">IF(ISERROR(CVMdataQly!AH145*(OFFSET(CPdataAnn!AH$9,$A145,0)/OFFSET(CVMdataAnn!AH$9,$A145,0))),"",CVMdataQly!AH145*(OFFSET(CPdataAnn!AH$9,$A145,0)/OFFSET(CVMdataAnn!AH$9,$A145,0)))</f>
        <v>1523</v>
      </c>
      <c r="AI145" s="6">
        <f ca="1">IF(ISERROR(CVMdataQly!AI145*(OFFSET(CPdataAnn!AI$9,$A145,0)/OFFSET(CVMdataAnn!AI$9,$A145,0))),"",CVMdataQly!AI145*(OFFSET(CPdataAnn!AI$9,$A145,0)/OFFSET(CVMdataAnn!AI$9,$A145,0)))</f>
        <v>2275</v>
      </c>
      <c r="AJ145" s="6">
        <f ca="1">IF(ISERROR(CVMdataQly!AJ145*(OFFSET(CPdataAnn!AJ$9,$A145,0)/OFFSET(CVMdataAnn!AJ$9,$A145,0))),"",CVMdataQly!AJ145*(OFFSET(CPdataAnn!AJ$9,$A145,0)/OFFSET(CVMdataAnn!AJ$9,$A145,0)))</f>
        <v>1400</v>
      </c>
      <c r="AK145" s="6">
        <f ca="1">IF(ISERROR(CVMdataQly!AK145*(OFFSET(CPdataAnn!AK$9,$A145,0)/OFFSET(CVMdataAnn!AK$9,$A145,0))),"",CVMdataQly!AK145*(OFFSET(CPdataAnn!AK$9,$A145,0)/OFFSET(CVMdataAnn!AK$9,$A145,0)))</f>
        <v>4901</v>
      </c>
      <c r="AL145" s="6">
        <f ca="1">IF(ISERROR(CVMdataQly!AL145*(OFFSET(CPdataAnn!AL$9,$A145,0)/OFFSET(CVMdataAnn!AL$9,$A145,0))),"",CVMdataQly!AL145*(OFFSET(CPdataAnn!AL$9,$A145,0)/OFFSET(CVMdataAnn!AL$9,$A145,0)))</f>
        <v>884</v>
      </c>
      <c r="AM145" s="6">
        <f ca="1">IF(ISERROR(CVMdataQly!AM145*(OFFSET(CPdataAnn!AM$9,$A145,0)/OFFSET(CVMdataAnn!AM$9,$A145,0))),"",CVMdataQly!AM145*(OFFSET(CPdataAnn!AM$9,$A145,0)/OFFSET(CVMdataAnn!AM$9,$A145,0)))</f>
        <v>17248</v>
      </c>
      <c r="AN145" s="6">
        <f ca="1">IF(ISERROR(CVMdataQly!AN145*(OFFSET(CPdataAnn!AN$9,$A145,0)/OFFSET(CVMdataAnn!AN$9,$A145,0))),"",CVMdataQly!AN145*(OFFSET(CPdataAnn!AN$9,$A145,0)/OFFSET(CVMdataAnn!AN$9,$A145,0)))</f>
        <v>14647</v>
      </c>
      <c r="AO145" s="6">
        <f ca="1">IF(ISERROR(CVMdataQly!AO145*(OFFSET(CPdataAnn!AO$9,$A145,0)/OFFSET(CVMdataAnn!AO$9,$A145,0))),"",CVMdataQly!AO145*(OFFSET(CPdataAnn!AO$9,$A145,0)/OFFSET(CVMdataAnn!AO$9,$A145,0)))</f>
        <v>236</v>
      </c>
      <c r="AP145" s="6">
        <f ca="1">IF(ISERROR(CVMdataQly!AP145*(OFFSET(CPdataAnn!AP$9,$A145,0)/OFFSET(CVMdataAnn!AP$9,$A145,0))),"",CVMdataQly!AP145*(OFFSET(CPdataAnn!AP$9,$A145,0)/OFFSET(CVMdataAnn!AP$9,$A145,0)))</f>
        <v>13254</v>
      </c>
      <c r="AQ145" s="6">
        <f ca="1">IF(ISERROR(CVMdataQly!AQ145*(OFFSET(CPdataAnn!AQ$9,$A145,0)/OFFSET(CVMdataAnn!AQ$9,$A145,0))),"",CVMdataQly!AQ145*(OFFSET(CPdataAnn!AQ$9,$A145,0)/OFFSET(CVMdataAnn!AQ$9,$A145,0)))</f>
        <v>915</v>
      </c>
      <c r="AR145" s="6">
        <f ca="1">IF(ISERROR(CVMdataQly!AR145*(OFFSET(CPdataAnn!AR$9,$A145,0)/OFFSET(CVMdataAnn!AR$9,$A145,0))),"",CVMdataQly!AR145*(OFFSET(CPdataAnn!AR$9,$A145,0)/OFFSET(CVMdataAnn!AR$9,$A145,0)))</f>
        <v>243</v>
      </c>
      <c r="AS145" s="6">
        <f ca="1">IF(ISERROR(CVMdataQly!AS145*(OFFSET(CPdataAnn!AS$9,$A145,0)/OFFSET(CVMdataAnn!AS$9,$A145,0))),"",CVMdataQly!AS145*(OFFSET(CPdataAnn!AS$9,$A145,0)/OFFSET(CVMdataAnn!AS$9,$A145,0)))</f>
        <v>2601</v>
      </c>
      <c r="AT145" s="6">
        <f ca="1">IF(ISERROR(CVMdataQly!AT145*(OFFSET(CPdataAnn!AT$9,$A145,0)/OFFSET(CVMdataAnn!AT$9,$A145,0))),"",CVMdataQly!AT145*(OFFSET(CPdataAnn!AT$9,$A145,0)/OFFSET(CVMdataAnn!AT$9,$A145,0)))</f>
        <v>2591</v>
      </c>
      <c r="AU145" s="6">
        <f ca="1">IF(ISERROR(CVMdataQly!AU145*(OFFSET(CPdataAnn!AU$9,$A145,0)/OFFSET(CVMdataAnn!AU$9,$A145,0))),"",CVMdataQly!AU145*(OFFSET(CPdataAnn!AU$9,$A145,0)/OFFSET(CVMdataAnn!AU$9,$A145,0)))</f>
        <v>10</v>
      </c>
      <c r="AV145" s="6">
        <f ca="1">IF(ISERROR(CVMdataQly!AV145*(OFFSET(CPdataAnn!AV$9,$A145,0)/OFFSET(CVMdataAnn!AV$9,$A145,0))),"",CVMdataQly!AV145*(OFFSET(CPdataAnn!AV$9,$A145,0)/OFFSET(CVMdataAnn!AV$9,$A145,0)))</f>
        <v>85540</v>
      </c>
      <c r="AW145" s="6">
        <f ca="1">IF(ISERROR(CVMdataQly!AW145*(OFFSET(CPdataAnn!AW$9,$A145,0)/OFFSET(CVMdataAnn!AW$9,$A145,0))),"",CVMdataQly!AW145*(OFFSET(CPdataAnn!AW$9,$A145,0)/OFFSET(CVMdataAnn!AW$9,$A145,0)))</f>
        <v>20778</v>
      </c>
      <c r="AX145" s="6">
        <f ca="1">IF(ISERROR(CVMdataQly!AX145*(OFFSET(CPdataAnn!AX$9,$A145,0)/OFFSET(CVMdataAnn!AX$9,$A145,0))),"",CVMdataQly!AX145*(OFFSET(CPdataAnn!AX$9,$A145,0)/OFFSET(CVMdataAnn!AX$9,$A145,0)))</f>
        <v>20708</v>
      </c>
      <c r="AY145" s="6">
        <f ca="1">IF(ISERROR(CVMdataQly!AY145*(OFFSET(CPdataAnn!AY$9,$A145,0)/OFFSET(CVMdataAnn!AY$9,$A145,0))),"",CVMdataQly!AY145*(OFFSET(CPdataAnn!AY$9,$A145,0)/OFFSET(CVMdataAnn!AY$9,$A145,0)))</f>
        <v>70</v>
      </c>
      <c r="AZ145" s="6">
        <f ca="1">IF(ISERROR(CVMdataQly!AZ145*(OFFSET(CPdataAnn!AZ$9,$A145,0)/OFFSET(CVMdataAnn!AZ$9,$A145,0))),"",CVMdataQly!AZ145*(OFFSET(CPdataAnn!AZ$9,$A145,0)/OFFSET(CVMdataAnn!AZ$9,$A145,0)))</f>
        <v>53334</v>
      </c>
      <c r="BA145" s="6">
        <f ca="1">IF(ISERROR(CVMdataQly!BA145*(OFFSET(CPdataAnn!BA$9,$A145,0)/OFFSET(CVMdataAnn!BA$9,$A145,0))),"",CVMdataQly!BA145*(OFFSET(CPdataAnn!BA$9,$A145,0)/OFFSET(CVMdataAnn!BA$9,$A145,0)))</f>
        <v>50497</v>
      </c>
      <c r="BB145" s="6">
        <f ca="1">IF(ISERROR(CVMdataQly!BB145*(OFFSET(CPdataAnn!BB$9,$A145,0)/OFFSET(CVMdataAnn!BB$9,$A145,0))),"",CVMdataQly!BB145*(OFFSET(CPdataAnn!BB$9,$A145,0)/OFFSET(CVMdataAnn!BB$9,$A145,0)))</f>
        <v>2837</v>
      </c>
      <c r="BC145" s="6">
        <f ca="1">IF(ISERROR(CVMdataQly!BC145*(OFFSET(CPdataAnn!BC$9,$A145,0)/OFFSET(CVMdataAnn!BC$9,$A145,0))),"",CVMdataQly!BC145*(OFFSET(CPdataAnn!BC$9,$A145,0)/OFFSET(CVMdataAnn!BC$9,$A145,0)))</f>
        <v>778</v>
      </c>
      <c r="BD145" s="6">
        <f ca="1">IF(ISERROR(CVMdataQly!BD145*(OFFSET(CPdataAnn!BD$9,$A145,0)/OFFSET(CVMdataAnn!BD$9,$A145,0))),"",CVMdataQly!BD145*(OFFSET(CPdataAnn!BD$9,$A145,0)/OFFSET(CVMdataAnn!BD$9,$A145,0)))</f>
        <v>353</v>
      </c>
      <c r="BE145" s="6">
        <f ca="1">IF(ISERROR(CVMdataQly!BE145*(OFFSET(CPdataAnn!BE$9,$A145,0)/OFFSET(CVMdataAnn!BE$9,$A145,0))),"",CVMdataQly!BE145*(OFFSET(CPdataAnn!BE$9,$A145,0)/OFFSET(CVMdataAnn!BE$9,$A145,0)))</f>
        <v>425</v>
      </c>
      <c r="BF145" s="6">
        <f ca="1">IF(ISERROR(CVMdataQly!BF145*(OFFSET(CPdataAnn!BF$9,$A145,0)/OFFSET(CVMdataAnn!BF$9,$A145,0))),"",CVMdataQly!BF145*(OFFSET(CPdataAnn!BF$9,$A145,0)/OFFSET(CVMdataAnn!BF$9,$A145,0)))</f>
        <v>2502</v>
      </c>
      <c r="BG145" s="6">
        <f ca="1">IF(ISERROR(CVMdataQly!BG145*(OFFSET(CPdataAnn!BG$9,$A145,0)/OFFSET(CVMdataAnn!BG$9,$A145,0))),"",CVMdataQly!BG145*(OFFSET(CPdataAnn!BG$9,$A145,0)/OFFSET(CVMdataAnn!BG$9,$A145,0)))</f>
        <v>1202</v>
      </c>
      <c r="BH145" s="6">
        <f ca="1">IF(ISERROR(CVMdataQly!BH145*(OFFSET(CPdataAnn!BH$9,$A145,0)/OFFSET(CVMdataAnn!BH$9,$A145,0))),"",CVMdataQly!BH145*(OFFSET(CPdataAnn!BH$9,$A145,0)/OFFSET(CVMdataAnn!BH$9,$A145,0)))</f>
        <v>45</v>
      </c>
      <c r="BI145" s="6">
        <f ca="1">IF(ISERROR(CVMdataQly!BI145*(OFFSET(CPdataAnn!BI$9,$A145,0)/OFFSET(CVMdataAnn!BI$9,$A145,0))),"",CVMdataQly!BI145*(OFFSET(CPdataAnn!BI$9,$A145,0)/OFFSET(CVMdataAnn!BI$9,$A145,0)))</f>
        <v>1255</v>
      </c>
      <c r="BJ145" s="6" t="str">
        <f ca="1">IF(ISERROR(CVMdataQly!BJ145*(OFFSET(CPdataAnn!BJ$9,$A145,0)/OFFSET(CVMdataAnn!BJ$9,$A145,0))),"",CVMdataQly!BJ145*(OFFSET(CPdataAnn!BJ$9,$A145,0)/OFFSET(CVMdataAnn!BJ$9,$A145,0)))</f>
        <v/>
      </c>
      <c r="BK145" s="6">
        <f ca="1">IF(ISERROR(CVMdataQly!BK145*(OFFSET(CPdataAnn!BK$9,$A145,0)/OFFSET(CVMdataAnn!BK$9,$A145,0))),"",CVMdataQly!BK145*(OFFSET(CPdataAnn!BK$9,$A145,0)/OFFSET(CVMdataAnn!BK$9,$A145,0)))</f>
        <v>8138</v>
      </c>
      <c r="BL145" s="6">
        <f ca="1">IF(ISERROR(CVMdataQly!BL145*(OFFSET(CPdataAnn!BL$9,$A145,0)/OFFSET(CVMdataAnn!BL$9,$A145,0))),"",CVMdataQly!BL145*(OFFSET(CPdataAnn!BL$9,$A145,0)/OFFSET(CVMdataAnn!BL$9,$A145,0)))</f>
        <v>4307</v>
      </c>
      <c r="BM145" s="6">
        <f ca="1">IF(ISERROR(CVMdataQly!BM145*(OFFSET(CPdataAnn!BM$9,$A145,0)/OFFSET(CVMdataAnn!BM$9,$A145,0))),"",CVMdataQly!BM145*(OFFSET(CPdataAnn!BM$9,$A145,0)/OFFSET(CVMdataAnn!BM$9,$A145,0)))</f>
        <v>3408</v>
      </c>
      <c r="BN145" s="6">
        <f ca="1">IF(ISERROR(CVMdataQly!BN145*(OFFSET(CPdataAnn!BN$9,$A145,0)/OFFSET(CVMdataAnn!BN$9,$A145,0))),"",CVMdataQly!BN145*(OFFSET(CPdataAnn!BN$9,$A145,0)/OFFSET(CVMdataAnn!BN$9,$A145,0)))</f>
        <v>329</v>
      </c>
      <c r="BO145" s="6">
        <f ca="1">IF(ISERROR(CVMdataQly!BO145*(OFFSET(CPdataAnn!BO$9,$A145,0)/OFFSET(CVMdataAnn!BO$9,$A145,0))),"",CVMdataQly!BO145*(OFFSET(CPdataAnn!BO$9,$A145,0)/OFFSET(CVMdataAnn!BO$9,$A145,0)))</f>
        <v>96</v>
      </c>
      <c r="BP145" s="6" t="str">
        <f ca="1">IF(ISERROR(CVMdataQly!BP145*(OFFSET(CPdataAnn!BP$9,$A145,0)/OFFSET(CVMdataAnn!BP$9,$A145,0))),"",CVMdataQly!BP145*(OFFSET(CPdataAnn!BP$9,$A145,0)/OFFSET(CVMdataAnn!BP$9,$A145,0)))</f>
        <v/>
      </c>
      <c r="BQ145" s="6">
        <f ca="1">IF(ISERROR(CVMdataQly!BQ145*(OFFSET(CPdataAnn!BQ$9,$A145,0)/OFFSET(CVMdataAnn!BQ$9,$A145,0))),"",CVMdataQly!BQ145*(OFFSET(CPdataAnn!BQ$9,$A145,0)/OFFSET(CVMdataAnn!BQ$9,$A145,0)))</f>
        <v>15273</v>
      </c>
      <c r="BR145" s="6">
        <f ca="1">IF(ISERROR(CVMdataQly!BR145*(OFFSET(CPdataAnn!BR$9,$A145,0)/OFFSET(CVMdataAnn!BR$9,$A145,0))),"",CVMdataQly!BR145*(OFFSET(CPdataAnn!BR$9,$A145,0)/OFFSET(CVMdataAnn!BR$9,$A145,0)))</f>
        <v>4816</v>
      </c>
      <c r="BS145" s="6">
        <f ca="1">IF(ISERROR(CVMdataQly!BS145*(OFFSET(CPdataAnn!BS$9,$A145,0)/OFFSET(CVMdataAnn!BS$9,$A145,0))),"",CVMdataQly!BS145*(OFFSET(CPdataAnn!BS$9,$A145,0)/OFFSET(CVMdataAnn!BS$9,$A145,0)))</f>
        <v>3817</v>
      </c>
      <c r="BT145" s="6">
        <f ca="1">IF(ISERROR(CVMdataQly!BT145*(OFFSET(CPdataAnn!BT$9,$A145,0)/OFFSET(CVMdataAnn!BT$9,$A145,0))),"",CVMdataQly!BT145*(OFFSET(CPdataAnn!BT$9,$A145,0)/OFFSET(CVMdataAnn!BT$9,$A145,0)))</f>
        <v>990</v>
      </c>
      <c r="BU145" s="6">
        <f ca="1">IF(ISERROR(CVMdataQly!BU145*(OFFSET(CPdataAnn!BU$9,$A145,0)/OFFSET(CVMdataAnn!BU$9,$A145,0))),"",CVMdataQly!BU145*(OFFSET(CPdataAnn!BU$9,$A145,0)/OFFSET(CVMdataAnn!BU$9,$A145,0)))</f>
        <v>9</v>
      </c>
      <c r="BV145" s="6">
        <f ca="1">IF(ISERROR(CVMdataQly!BV145*(OFFSET(CPdataAnn!BV$9,$A145,0)/OFFSET(CVMdataAnn!BV$9,$A145,0))),"",CVMdataQly!BV145*(OFFSET(CPdataAnn!BV$9,$A145,0)/OFFSET(CVMdataAnn!BV$9,$A145,0)))</f>
        <v>1880</v>
      </c>
      <c r="BW145" s="6">
        <f ca="1">IF(ISERROR(CVMdataQly!BW145*(OFFSET(CPdataAnn!BW$9,$A145,0)/OFFSET(CVMdataAnn!BW$9,$A145,0))),"",CVMdataQly!BW145*(OFFSET(CPdataAnn!BW$9,$A145,0)/OFFSET(CVMdataAnn!BW$9,$A145,0)))</f>
        <v>2535</v>
      </c>
      <c r="BX145" s="6">
        <f ca="1">IF(ISERROR(CVMdataQly!BX145*(OFFSET(CPdataAnn!BX$9,$A145,0)/OFFSET(CVMdataAnn!BX$9,$A145,0))),"",CVMdataQly!BX145*(OFFSET(CPdataAnn!BX$9,$A145,0)/OFFSET(CVMdataAnn!BX$9,$A145,0)))</f>
        <v>1980</v>
      </c>
      <c r="BY145" s="6">
        <f ca="1">IF(ISERROR(CVMdataQly!BY145*(OFFSET(CPdataAnn!BY$9,$A145,0)/OFFSET(CVMdataAnn!BY$9,$A145,0))),"",CVMdataQly!BY145*(OFFSET(CPdataAnn!BY$9,$A145,0)/OFFSET(CVMdataAnn!BY$9,$A145,0)))</f>
        <v>352</v>
      </c>
      <c r="BZ145" s="6">
        <f ca="1">IF(ISERROR(CVMdataQly!BZ145*(OFFSET(CPdataAnn!BZ$9,$A145,0)/OFFSET(CVMdataAnn!BZ$9,$A145,0))),"",CVMdataQly!BZ145*(OFFSET(CPdataAnn!BZ$9,$A145,0)/OFFSET(CVMdataAnn!BZ$9,$A145,0)))</f>
        <v>203</v>
      </c>
      <c r="CA145" s="6">
        <f ca="1">IF(ISERROR(CVMdataQly!CA145*(OFFSET(CPdataAnn!CA$9,$A145,0)/OFFSET(CVMdataAnn!CA$9,$A145,0))),"",CVMdataQly!CA145*(OFFSET(CPdataAnn!CA$9,$A145,0)/OFFSET(CVMdataAnn!CA$9,$A145,0)))</f>
        <v>2048</v>
      </c>
      <c r="CB145" s="6">
        <f ca="1">IF(ISERROR(CVMdataQly!CB145*(OFFSET(CPdataAnn!CB$9,$A145,0)/OFFSET(CVMdataAnn!CB$9,$A145,0))),"",CVMdataQly!CB145*(OFFSET(CPdataAnn!CB$9,$A145,0)/OFFSET(CVMdataAnn!CB$9,$A145,0)))</f>
        <v>1366</v>
      </c>
      <c r="CC145" s="6">
        <f ca="1">IF(ISERROR(CVMdataQly!CC145*(OFFSET(CPdataAnn!CC$9,$A145,0)/OFFSET(CVMdataAnn!CC$9,$A145,0))),"",CVMdataQly!CC145*(OFFSET(CPdataAnn!CC$9,$A145,0)/OFFSET(CVMdataAnn!CC$9,$A145,0)))</f>
        <v>140</v>
      </c>
      <c r="CD145" s="6">
        <f ca="1">IF(ISERROR(CVMdataQly!CD145*(OFFSET(CPdataAnn!CD$9,$A145,0)/OFFSET(CVMdataAnn!CD$9,$A145,0))),"",CVMdataQly!CD145*(OFFSET(CPdataAnn!CD$9,$A145,0)/OFFSET(CVMdataAnn!CD$9,$A145,0)))</f>
        <v>1225</v>
      </c>
      <c r="CE145" s="6">
        <f ca="1">IF(ISERROR(CVMdataQly!CE145*(OFFSET(CPdataAnn!CE$9,$A145,0)/OFFSET(CVMdataAnn!CE$9,$A145,0))),"",CVMdataQly!CE145*(OFFSET(CPdataAnn!CE$9,$A145,0)/OFFSET(CVMdataAnn!CE$9,$A145,0)))</f>
        <v>2625</v>
      </c>
      <c r="CF145" s="6">
        <f ca="1">IF(ISERROR(CVMdataQly!CF145*(OFFSET(CPdataAnn!CF$9,$A145,0)/OFFSET(CVMdataAnn!CF$9,$A145,0))),"",CVMdataQly!CF145*(OFFSET(CPdataAnn!CF$9,$A145,0)/OFFSET(CVMdataAnn!CF$9,$A145,0)))</f>
        <v>862</v>
      </c>
      <c r="CG145" s="6">
        <f ca="1">IF(ISERROR(CVMdataQly!CG145*(OFFSET(CPdataAnn!CG$9,$A145,0)/OFFSET(CVMdataAnn!CG$9,$A145,0))),"",CVMdataQly!CG145*(OFFSET(CPdataAnn!CG$9,$A145,0)/OFFSET(CVMdataAnn!CG$9,$A145,0)))</f>
        <v>1763</v>
      </c>
      <c r="CH145" s="6">
        <f ca="1">IF(ISERROR(CVMdataQly!CH145*(OFFSET(CPdataAnn!CH$9,$A145,0)/OFFSET(CVMdataAnn!CH$9,$A145,0))),"",CVMdataQly!CH145*(OFFSET(CPdataAnn!CH$9,$A145,0)/OFFSET(CVMdataAnn!CH$9,$A145,0)))</f>
        <v>6203</v>
      </c>
      <c r="CI145" s="6">
        <f ca="1">IF(ISERROR(CVMdataQly!CI145*(OFFSET(CPdataAnn!CI$9,$A145,0)/OFFSET(CVMdataAnn!CI$9,$A145,0))),"",CVMdataQly!CI145*(OFFSET(CPdataAnn!CI$9,$A145,0)/OFFSET(CVMdataAnn!CI$9,$A145,0)))</f>
        <v>3660</v>
      </c>
      <c r="CJ145" s="6">
        <f ca="1">IF(ISERROR(CVMdataQly!CJ145*(OFFSET(CPdataAnn!CJ$9,$A145,0)/OFFSET(CVMdataAnn!CJ$9,$A145,0))),"",CVMdataQly!CJ145*(OFFSET(CPdataAnn!CJ$9,$A145,0)/OFFSET(CVMdataAnn!CJ$9,$A145,0)))</f>
        <v>2242</v>
      </c>
      <c r="CK145" s="6">
        <f ca="1">IF(ISERROR(CVMdataQly!CK145*(OFFSET(CPdataAnn!CK$9,$A145,0)/OFFSET(CVMdataAnn!CK$9,$A145,0))),"",CVMdataQly!CK145*(OFFSET(CPdataAnn!CK$9,$A145,0)/OFFSET(CVMdataAnn!CK$9,$A145,0)))</f>
        <v>317</v>
      </c>
      <c r="CL145" s="6">
        <f ca="1">IF(ISERROR(CVMdataQly!CL145*(OFFSET(CPdataAnn!CL$9,$A145,0)/OFFSET(CVMdataAnn!CL$9,$A145,0))),"",CVMdataQly!CL145*(OFFSET(CPdataAnn!CL$9,$A145,0)/OFFSET(CVMdataAnn!CL$9,$A145,0)))</f>
        <v>1101</v>
      </c>
      <c r="CM145" s="6">
        <f ca="1">IF(ISERROR(CVMdataQly!CM145*(OFFSET(CPdataAnn!CM$9,$A145,0)/OFFSET(CVMdataAnn!CM$9,$A145,0))),"",CVMdataQly!CM145*(OFFSET(CPdataAnn!CM$9,$A145,0)/OFFSET(CVMdataAnn!CM$9,$A145,0)))</f>
        <v>1705</v>
      </c>
      <c r="CN145" s="6">
        <f ca="1">IF(ISERROR(CVMdataQly!CN145*(OFFSET(CPdataAnn!CN$9,$A145,0)/OFFSET(CVMdataAnn!CN$9,$A145,0))),"",CVMdataQly!CN145*(OFFSET(CPdataAnn!CN$9,$A145,0)/OFFSET(CVMdataAnn!CN$9,$A145,0)))</f>
        <v>667</v>
      </c>
      <c r="CO145" s="6">
        <f ca="1">IF(ISERROR(CVMdataQly!CO145*(OFFSET(CPdataAnn!CO$9,$A145,0)/OFFSET(CVMdataAnn!CO$9,$A145,0))),"",CVMdataQly!CO145*(OFFSET(CPdataAnn!CO$9,$A145,0)/OFFSET(CVMdataAnn!CO$9,$A145,0)))</f>
        <v>836</v>
      </c>
      <c r="CP145" s="6">
        <f ca="1">IF(ISERROR(CVMdataQly!CP145*(OFFSET(CPdataAnn!CP$9,$A145,0)/OFFSET(CVMdataAnn!CP$9,$A145,0))),"",CVMdataQly!CP145*(OFFSET(CPdataAnn!CP$9,$A145,0)/OFFSET(CVMdataAnn!CP$9,$A145,0)))</f>
        <v>203</v>
      </c>
      <c r="CQ145" s="6">
        <f ca="1">IF(ISERROR(CVMdataQly!CQ145*(OFFSET(CPdataAnn!CQ$9,$A145,0)/OFFSET(CVMdataAnn!CQ$9,$A145,0))),"",CVMdataQly!CQ145*(OFFSET(CPdataAnn!CQ$9,$A145,0)/OFFSET(CVMdataAnn!CQ$9,$A145,0)))</f>
        <v>838</v>
      </c>
      <c r="CR145" s="6">
        <f ca="1">IF(ISERROR(CVMdataQly!CR145*(OFFSET(CPdataAnn!CR$9,$A145,0)/OFFSET(CVMdataAnn!CR$9,$A145,0))),"",CVMdataQly!CR145*(OFFSET(CPdataAnn!CR$9,$A145,0)/OFFSET(CVMdataAnn!CR$9,$A145,0)))</f>
        <v>45950</v>
      </c>
      <c r="CS145" s="6">
        <f ca="1">IF(ISERROR(CVMdataQly!CS145*(OFFSET(CPdataAnn!CS$9,$A145,0)/OFFSET(CVMdataAnn!CS$9,$A145,0))),"",CVMdataQly!CS145*(OFFSET(CPdataAnn!CS$9,$A145,0)/OFFSET(CVMdataAnn!CS$9,$A145,0)))</f>
        <v>12921</v>
      </c>
      <c r="CT145" s="6">
        <f ca="1">IF(ISERROR(CVMdataQly!CT145*(OFFSET(CPdataAnn!CT$9,$A145,0)/OFFSET(CVMdataAnn!CT$9,$A145,0))),"",CVMdataQly!CT145*(OFFSET(CPdataAnn!CT$9,$A145,0)/OFFSET(CVMdataAnn!CT$9,$A145,0)))</f>
        <v>12386</v>
      </c>
      <c r="CU145" s="6">
        <f ca="1">IF(ISERROR(CVMdataQly!CU145*(OFFSET(CPdataAnn!CU$9,$A145,0)/OFFSET(CVMdataAnn!CU$9,$A145,0))),"",CVMdataQly!CU145*(OFFSET(CPdataAnn!CU$9,$A145,0)/OFFSET(CVMdataAnn!CU$9,$A145,0)))</f>
        <v>175</v>
      </c>
      <c r="CV145" s="6">
        <f ca="1">IF(ISERROR(CVMdataQly!CV145*(OFFSET(CPdataAnn!CV$9,$A145,0)/OFFSET(CVMdataAnn!CV$9,$A145,0))),"",CVMdataQly!CV145*(OFFSET(CPdataAnn!CV$9,$A145,0)/OFFSET(CVMdataAnn!CV$9,$A145,0)))</f>
        <v>360</v>
      </c>
      <c r="CW145" s="6">
        <f ca="1">IF(ISERROR(CVMdataQly!CW145*(OFFSET(CPdataAnn!CW$9,$A145,0)/OFFSET(CVMdataAnn!CW$9,$A145,0))),"",CVMdataQly!CW145*(OFFSET(CPdataAnn!CW$9,$A145,0)/OFFSET(CVMdataAnn!CW$9,$A145,0)))</f>
        <v>19095</v>
      </c>
      <c r="CX145" s="6">
        <f ca="1">IF(ISERROR(CVMdataQly!CX145*(OFFSET(CPdataAnn!CX$9,$A145,0)/OFFSET(CVMdataAnn!CX$9,$A145,0))),"",CVMdataQly!CX145*(OFFSET(CPdataAnn!CX$9,$A145,0)/OFFSET(CVMdataAnn!CX$9,$A145,0)))</f>
        <v>1169</v>
      </c>
      <c r="CY145" s="6">
        <f ca="1">IF(ISERROR(CVMdataQly!CY145*(OFFSET(CPdataAnn!CY$9,$A145,0)/OFFSET(CVMdataAnn!CY$9,$A145,0))),"",CVMdataQly!CY145*(OFFSET(CPdataAnn!CY$9,$A145,0)/OFFSET(CVMdataAnn!CY$9,$A145,0)))</f>
        <v>8796</v>
      </c>
      <c r="CZ145" s="6">
        <f ca="1">IF(ISERROR(CVMdataQly!CZ145*(OFFSET(CPdataAnn!CZ$9,$A145,0)/OFFSET(CVMdataAnn!CZ$9,$A145,0))),"",CVMdataQly!CZ145*(OFFSET(CPdataAnn!CZ$9,$A145,0)/OFFSET(CVMdataAnn!CZ$9,$A145,0)))</f>
        <v>6435</v>
      </c>
      <c r="DA145" s="6">
        <f ca="1">IF(ISERROR(CVMdataQly!DA145*(OFFSET(CPdataAnn!DA$9,$A145,0)/OFFSET(CVMdataAnn!DA$9,$A145,0))),"",CVMdataQly!DA145*(OFFSET(CPdataAnn!DA$9,$A145,0)/OFFSET(CVMdataAnn!DA$9,$A145,0)))</f>
        <v>2698</v>
      </c>
      <c r="DB145" s="6">
        <f ca="1">IF(ISERROR(CVMdataQly!DB145*(OFFSET(CPdataAnn!DB$9,$A145,0)/OFFSET(CVMdataAnn!DB$9,$A145,0))),"",CVMdataQly!DB145*(OFFSET(CPdataAnn!DB$9,$A145,0)/OFFSET(CVMdataAnn!DB$9,$A145,0)))</f>
        <v>13932</v>
      </c>
      <c r="DC145" s="6">
        <f ca="1">IF(ISERROR(CVMdataQly!DC145*(OFFSET(CPdataAnn!DC$9,$A145,0)/OFFSET(CVMdataAnn!DC$9,$A145,0))),"",CVMdataQly!DC145*(OFFSET(CPdataAnn!DC$9,$A145,0)/OFFSET(CVMdataAnn!DC$9,$A145,0)))</f>
        <v>2836</v>
      </c>
      <c r="DD145" s="6">
        <f ca="1">IF(ISERROR(CVMdataQly!DD145*(OFFSET(CPdataAnn!DD$9,$A145,0)/OFFSET(CVMdataAnn!DD$9,$A145,0))),"",CVMdataQly!DD145*(OFFSET(CPdataAnn!DD$9,$A145,0)/OFFSET(CVMdataAnn!DD$9,$A145,0)))</f>
        <v>2195</v>
      </c>
      <c r="DE145" s="6">
        <f ca="1">IF(ISERROR(CVMdataQly!DE145*(OFFSET(CPdataAnn!DE$9,$A145,0)/OFFSET(CVMdataAnn!DE$9,$A145,0))),"",CVMdataQly!DE145*(OFFSET(CPdataAnn!DE$9,$A145,0)/OFFSET(CVMdataAnn!DE$9,$A145,0)))</f>
        <v>6276</v>
      </c>
      <c r="DF145" s="6">
        <f ca="1">IF(ISERROR(CVMdataQly!DF145*(OFFSET(CPdataAnn!DF$9,$A145,0)/OFFSET(CVMdataAnn!DF$9,$A145,0))),"",CVMdataQly!DF145*(OFFSET(CPdataAnn!DF$9,$A145,0)/OFFSET(CVMdataAnn!DF$9,$A145,0)))</f>
        <v>1923</v>
      </c>
      <c r="DG145" s="6">
        <f ca="1">IF(ISERROR(CVMdataQly!DG145*(OFFSET(CPdataAnn!DG$9,$A145,0)/OFFSET(CVMdataAnn!DG$9,$A145,0))),"",CVMdataQly!DG145*(OFFSET(CPdataAnn!DG$9,$A145,0)/OFFSET(CVMdataAnn!DG$9,$A145,0)))</f>
        <v>710</v>
      </c>
      <c r="DH145" s="6">
        <f ca="1">IF(ISERROR(CVMdataQly!DH145*(OFFSET(CPdataAnn!DH$9,$A145,0)/OFFSET(CVMdataAnn!DH$9,$A145,0))),"",CVMdataQly!DH145*(OFFSET(CPdataAnn!DH$9,$A145,0)/OFFSET(CVMdataAnn!DH$9,$A145,0)))</f>
        <v>5527</v>
      </c>
      <c r="DI145" s="6">
        <f ca="1">IF(ISERROR(CVMdataQly!DI145*(OFFSET(CPdataAnn!DI$9,$A145,0)/OFFSET(CVMdataAnn!DI$9,$A145,0))),"",CVMdataQly!DI145*(OFFSET(CPdataAnn!DI$9,$A145,0)/OFFSET(CVMdataAnn!DI$9,$A145,0)))</f>
        <v>346</v>
      </c>
      <c r="DJ145" s="6">
        <f ca="1">IF(ISERROR(CVMdataQly!DJ145*(OFFSET(CPdataAnn!DJ$9,$A145,0)/OFFSET(CVMdataAnn!DJ$9,$A145,0))),"",CVMdataQly!DJ145*(OFFSET(CPdataAnn!DJ$9,$A145,0)/OFFSET(CVMdataAnn!DJ$9,$A145,0)))</f>
        <v>377</v>
      </c>
      <c r="DK145" s="6">
        <f ca="1">IF(ISERROR(CVMdataQly!DK145*(OFFSET(CPdataAnn!DK$9,$A145,0)/OFFSET(CVMdataAnn!DK$9,$A145,0))),"",CVMdataQly!DK145*(OFFSET(CPdataAnn!DK$9,$A145,0)/OFFSET(CVMdataAnn!DK$9,$A145,0)))</f>
        <v>4805</v>
      </c>
      <c r="DL145" s="6">
        <f ca="1">IF(ISERROR(CVMdataQly!DL145*(OFFSET(CPdataAnn!DL$9,$A145,0)/OFFSET(CVMdataAnn!DL$9,$A145,0))),"",CVMdataQly!DL145*(OFFSET(CPdataAnn!DL$9,$A145,0)/OFFSET(CVMdataAnn!DL$9,$A145,0)))</f>
        <v>36085</v>
      </c>
      <c r="DM145" s="6">
        <f ca="1">IF(ISERROR(CVMdataQly!DM145*(OFFSET(CPdataAnn!DM$9,$A145,0)/OFFSET(CVMdataAnn!DM$9,$A145,0))),"",CVMdataQly!DM145*(OFFSET(CPdataAnn!DM$9,$A145,0)/OFFSET(CVMdataAnn!DM$9,$A145,0)))</f>
        <v>6483</v>
      </c>
      <c r="DN145" s="6">
        <f ca="1">IF(ISERROR(CVMdataQly!DN145*(OFFSET(CPdataAnn!DN$9,$A145,0)/OFFSET(CVMdataAnn!DN$9,$A145,0))),"",CVMdataQly!DN145*(OFFSET(CPdataAnn!DN$9,$A145,0)/OFFSET(CVMdataAnn!DN$9,$A145,0)))</f>
        <v>1628</v>
      </c>
      <c r="DO145" s="6">
        <f ca="1">IF(ISERROR(CVMdataQly!DO145*(OFFSET(CPdataAnn!DO$9,$A145,0)/OFFSET(CVMdataAnn!DO$9,$A145,0))),"",CVMdataQly!DO145*(OFFSET(CPdataAnn!DO$9,$A145,0)/OFFSET(CVMdataAnn!DO$9,$A145,0)))</f>
        <v>1119</v>
      </c>
      <c r="DP145" s="6">
        <f ca="1">IF(ISERROR(CVMdataQly!DP145*(OFFSET(CPdataAnn!DP$9,$A145,0)/OFFSET(CVMdataAnn!DP$9,$A145,0))),"",CVMdataQly!DP145*(OFFSET(CPdataAnn!DP$9,$A145,0)/OFFSET(CVMdataAnn!DP$9,$A145,0)))</f>
        <v>1821</v>
      </c>
      <c r="DQ145" s="6">
        <f ca="1">IF(ISERROR(CVMdataQly!DQ145*(OFFSET(CPdataAnn!DQ$9,$A145,0)/OFFSET(CVMdataAnn!DQ$9,$A145,0))),"",CVMdataQly!DQ145*(OFFSET(CPdataAnn!DQ$9,$A145,0)/OFFSET(CVMdataAnn!DQ$9,$A145,0)))</f>
        <v>1872</v>
      </c>
      <c r="DR145" s="6">
        <f ca="1">IF(ISERROR(CVMdataQly!DR145*(OFFSET(CPdataAnn!DR$9,$A145,0)/OFFSET(CVMdataAnn!DR$9,$A145,0))),"",CVMdataQly!DR145*(OFFSET(CPdataAnn!DR$9,$A145,0)/OFFSET(CVMdataAnn!DR$9,$A145,0)))</f>
        <v>44</v>
      </c>
      <c r="DS145" s="6">
        <f ca="1">IF(ISERROR(CVMdataQly!DS145*(OFFSET(CPdataAnn!DS$9,$A145,0)/OFFSET(CVMdataAnn!DS$9,$A145,0))),"",CVMdataQly!DS145*(OFFSET(CPdataAnn!DS$9,$A145,0)/OFFSET(CVMdataAnn!DS$9,$A145,0)))</f>
        <v>3649</v>
      </c>
      <c r="DT145" s="6">
        <f ca="1">IF(ISERROR(CVMdataQly!DT145*(OFFSET(CPdataAnn!DT$9,$A145,0)/OFFSET(CVMdataAnn!DT$9,$A145,0))),"",CVMdataQly!DT145*(OFFSET(CPdataAnn!DT$9,$A145,0)/OFFSET(CVMdataAnn!DT$9,$A145,0)))</f>
        <v>3552</v>
      </c>
      <c r="DU145" s="6">
        <f ca="1">IF(ISERROR(CVMdataQly!DU145*(OFFSET(CPdataAnn!DU$9,$A145,0)/OFFSET(CVMdataAnn!DU$9,$A145,0))),"",CVMdataQly!DU145*(OFFSET(CPdataAnn!DU$9,$A145,0)/OFFSET(CVMdataAnn!DU$9,$A145,0)))</f>
        <v>39</v>
      </c>
      <c r="DV145" s="6">
        <f ca="1">IF(ISERROR(CVMdataQly!DV145*(OFFSET(CPdataAnn!DV$9,$A145,0)/OFFSET(CVMdataAnn!DV$9,$A145,0))),"",CVMdataQly!DV145*(OFFSET(CPdataAnn!DV$9,$A145,0)/OFFSET(CVMdataAnn!DV$9,$A145,0)))</f>
        <v>57</v>
      </c>
      <c r="DW145" s="6">
        <f ca="1">IF(ISERROR(CVMdataQly!DW145*(OFFSET(CPdataAnn!DW$9,$A145,0)/OFFSET(CVMdataAnn!DW$9,$A145,0))),"",CVMdataQly!DW145*(OFFSET(CPdataAnn!DW$9,$A145,0)/OFFSET(CVMdataAnn!DW$9,$A145,0)))</f>
        <v>10410</v>
      </c>
      <c r="DX145" s="6">
        <f ca="1">IF(ISERROR(CVMdataQly!DX145*(OFFSET(CPdataAnn!DX$9,$A145,0)/OFFSET(CVMdataAnn!DX$9,$A145,0))),"",CVMdataQly!DX145*(OFFSET(CPdataAnn!DX$9,$A145,0)/OFFSET(CVMdataAnn!DX$9,$A145,0)))</f>
        <v>5381</v>
      </c>
      <c r="DY145" s="6">
        <f ca="1">IF(ISERROR(CVMdataQly!DY145*(OFFSET(CPdataAnn!DY$9,$A145,0)/OFFSET(CVMdataAnn!DY$9,$A145,0))),"",CVMdataQly!DY145*(OFFSET(CPdataAnn!DY$9,$A145,0)/OFFSET(CVMdataAnn!DY$9,$A145,0)))</f>
        <v>996</v>
      </c>
      <c r="DZ145" s="6">
        <f ca="1">IF(ISERROR(CVMdataQly!DZ145*(OFFSET(CPdataAnn!DZ$9,$A145,0)/OFFSET(CVMdataAnn!DZ$9,$A145,0))),"",CVMdataQly!DZ145*(OFFSET(CPdataAnn!DZ$9,$A145,0)/OFFSET(CVMdataAnn!DZ$9,$A145,0)))</f>
        <v>1403</v>
      </c>
      <c r="EA145" s="6">
        <f ca="1">IF(ISERROR(CVMdataQly!EA145*(OFFSET(CPdataAnn!EA$9,$A145,0)/OFFSET(CVMdataAnn!EA$9,$A145,0))),"",CVMdataQly!EA145*(OFFSET(CPdataAnn!EA$9,$A145,0)/OFFSET(CVMdataAnn!EA$9,$A145,0)))</f>
        <v>1630</v>
      </c>
      <c r="EB145" s="6">
        <f ca="1">IF(ISERROR(CVMdataQly!EB145*(OFFSET(CPdataAnn!EB$9,$A145,0)/OFFSET(CVMdataAnn!EB$9,$A145,0))),"",CVMdataQly!EB145*(OFFSET(CPdataAnn!EB$9,$A145,0)/OFFSET(CVMdataAnn!EB$9,$A145,0)))</f>
        <v>1001</v>
      </c>
      <c r="EC145" s="6">
        <f ca="1">IF(ISERROR(CVMdataQly!EC145*(OFFSET(CPdataAnn!EC$9,$A145,0)/OFFSET(CVMdataAnn!EC$9,$A145,0))),"",CVMdataQly!EC145*(OFFSET(CPdataAnn!EC$9,$A145,0)/OFFSET(CVMdataAnn!EC$9,$A145,0)))</f>
        <v>12508</v>
      </c>
      <c r="ED145" s="6">
        <f ca="1">IF(ISERROR(CVMdataQly!ED145*(OFFSET(CPdataAnn!ED$9,$A145,0)/OFFSET(CVMdataAnn!ED$9,$A145,0))),"",CVMdataQly!ED145*(OFFSET(CPdataAnn!ED$9,$A145,0)/OFFSET(CVMdataAnn!ED$9,$A145,0)))</f>
        <v>2947</v>
      </c>
      <c r="EE145" s="6">
        <f ca="1">IF(ISERROR(CVMdataQly!EE145*(OFFSET(CPdataAnn!EE$9,$A145,0)/OFFSET(CVMdataAnn!EE$9,$A145,0))),"",CVMdataQly!EE145*(OFFSET(CPdataAnn!EE$9,$A145,0)/OFFSET(CVMdataAnn!EE$9,$A145,0)))</f>
        <v>5955</v>
      </c>
      <c r="EF145" s="6">
        <f ca="1">IF(ISERROR(CVMdataQly!EF145*(OFFSET(CPdataAnn!EF$9,$A145,0)/OFFSET(CVMdataAnn!EF$9,$A145,0))),"",CVMdataQly!EF145*(OFFSET(CPdataAnn!EF$9,$A145,0)/OFFSET(CVMdataAnn!EF$9,$A145,0)))</f>
        <v>3605</v>
      </c>
      <c r="EG145" s="6">
        <f ca="1">IF(ISERROR(CVMdataQly!EG145*(OFFSET(CPdataAnn!EG$9,$A145,0)/OFFSET(CVMdataAnn!EG$9,$A145,0))),"",CVMdataQly!EG145*(OFFSET(CPdataAnn!EG$9,$A145,0)/OFFSET(CVMdataAnn!EG$9,$A145,0)))</f>
        <v>3039</v>
      </c>
      <c r="EH145" s="6">
        <f ca="1">IF(ISERROR(CVMdataQly!EH145*(OFFSET(CPdataAnn!EH$9,$A145,0)/OFFSET(CVMdataAnn!EH$9,$A145,0))),"",CVMdataQly!EH145*(OFFSET(CPdataAnn!EH$9,$A145,0)/OFFSET(CVMdataAnn!EH$9,$A145,0)))</f>
        <v>853</v>
      </c>
      <c r="EI145" s="6">
        <f ca="1">IF(ISERROR(CVMdataQly!EI145*(OFFSET(CPdataAnn!EI$9,$A145,0)/OFFSET(CVMdataAnn!EI$9,$A145,0))),"",CVMdataQly!EI145*(OFFSET(CPdataAnn!EI$9,$A145,0)/OFFSET(CVMdataAnn!EI$9,$A145,0)))</f>
        <v>843</v>
      </c>
      <c r="EJ145" s="6">
        <f ca="1">IF(ISERROR(CVMdataQly!EJ145*(OFFSET(CPdataAnn!EJ$9,$A145,0)/OFFSET(CVMdataAnn!EJ$9,$A145,0))),"",CVMdataQly!EJ145*(OFFSET(CPdataAnn!EJ$9,$A145,0)/OFFSET(CVMdataAnn!EJ$9,$A145,0)))</f>
        <v>416</v>
      </c>
      <c r="EK145" s="6">
        <f ca="1">IF(ISERROR(CVMdataQly!EK145*(OFFSET(CPdataAnn!EK$9,$A145,0)/OFFSET(CVMdataAnn!EK$9,$A145,0))),"",CVMdataQly!EK145*(OFFSET(CPdataAnn!EK$9,$A145,0)/OFFSET(CVMdataAnn!EK$9,$A145,0)))</f>
        <v>926</v>
      </c>
      <c r="EL145" s="6" t="str">
        <f ca="1">IF(ISERROR(CVMdataQly!EL145*(OFFSET(CPdataAnn!EL$9,$A145,0)/OFFSET(CVMdataAnn!EL$9,$A145,0))),"",CVMdataQly!EL145*(OFFSET(CPdataAnn!EL$9,$A145,0)/OFFSET(CVMdataAnn!EL$9,$A145,0)))</f>
        <v/>
      </c>
      <c r="EM145" s="6">
        <f ca="1">IF(ISERROR(CVMdataQly!EM145*(OFFSET(CPdataAnn!EM$9,$A145,0)/OFFSET(CVMdataAnn!EM$9,$A145,0))),"",CVMdataQly!EM145*(OFFSET(CPdataAnn!EM$9,$A145,0)/OFFSET(CVMdataAnn!EM$9,$A145,0)))</f>
        <v>7845</v>
      </c>
      <c r="EN145" s="6">
        <f ca="1">IF(ISERROR(CVMdataQly!EN145*(OFFSET(CPdataAnn!EN$9,$A145,0)/OFFSET(CVMdataAnn!EN$9,$A145,0))),"",CVMdataQly!EN145*(OFFSET(CPdataAnn!EN$9,$A145,0)/OFFSET(CVMdataAnn!EN$9,$A145,0)))</f>
        <v>32777</v>
      </c>
      <c r="EO145" s="6">
        <f ca="1">IF(ISERROR(CVMdataQly!EO145*(OFFSET(CPdataAnn!EO$9,$A145,0)/OFFSET(CVMdataAnn!EO$9,$A145,0))),"",CVMdataQly!EO145*(OFFSET(CPdataAnn!EO$9,$A145,0)/OFFSET(CVMdataAnn!EO$9,$A145,0)))</f>
        <v>26517</v>
      </c>
      <c r="EP145" s="6">
        <f ca="1">IF(ISERROR(CVMdataQly!EP145*(OFFSET(CPdataAnn!EP$9,$A145,0)/OFFSET(CVMdataAnn!EP$9,$A145,0))),"",CVMdataQly!EP145*(OFFSET(CPdataAnn!EP$9,$A145,0)/OFFSET(CVMdataAnn!EP$9,$A145,0)))</f>
        <v>24543</v>
      </c>
      <c r="EQ145" s="6">
        <f ca="1">IF(ISERROR(CVMdataQly!EQ145*(OFFSET(CPdataAnn!EQ$9,$A145,0)/OFFSET(CVMdataAnn!EQ$9,$A145,0))),"",CVMdataQly!EQ145*(OFFSET(CPdataAnn!EQ$9,$A145,0)/OFFSET(CVMdataAnn!EQ$9,$A145,0)))</f>
        <v>1974</v>
      </c>
      <c r="ER145" s="6">
        <f ca="1">IF(ISERROR(CVMdataQly!ER145*(OFFSET(CPdataAnn!ER$9,$A145,0)/OFFSET(CVMdataAnn!ER$9,$A145,0))),"",CVMdataQly!ER145*(OFFSET(CPdataAnn!ER$9,$A145,0)/OFFSET(CVMdataAnn!ER$9,$A145,0)))</f>
        <v>6260</v>
      </c>
      <c r="ES145" s="6">
        <f ca="1">IF(ISERROR(CVMdataQly!ES145*(OFFSET(CPdataAnn!ES$9,$A145,0)/OFFSET(CVMdataAnn!ES$9,$A145,0))),"",CVMdataQly!ES145*(OFFSET(CPdataAnn!ES$9,$A145,0)/OFFSET(CVMdataAnn!ES$9,$A145,0)))</f>
        <v>41861</v>
      </c>
      <c r="ET145" s="6">
        <f ca="1">IF(ISERROR(CVMdataQly!ET145*(OFFSET(CPdataAnn!ET$9,$A145,0)/OFFSET(CVMdataAnn!ET$9,$A145,0))),"",CVMdataQly!ET145*(OFFSET(CPdataAnn!ET$9,$A145,0)/OFFSET(CVMdataAnn!ET$9,$A145,0)))</f>
        <v>7750</v>
      </c>
      <c r="EU145" s="6">
        <f ca="1">IF(ISERROR(CVMdataQly!EU145*(OFFSET(CPdataAnn!EU$9,$A145,0)/OFFSET(CVMdataAnn!EU$9,$A145,0))),"",CVMdataQly!EU145*(OFFSET(CPdataAnn!EU$9,$A145,0)/OFFSET(CVMdataAnn!EU$9,$A145,0)))</f>
        <v>2094</v>
      </c>
      <c r="EV145" s="6">
        <f ca="1">IF(ISERROR(CVMdataQly!EV145*(OFFSET(CPdataAnn!EV$9,$A145,0)/OFFSET(CVMdataAnn!EV$9,$A145,0))),"",CVMdataQly!EV145*(OFFSET(CPdataAnn!EV$9,$A145,0)/OFFSET(CVMdataAnn!EV$9,$A145,0)))</f>
        <v>515</v>
      </c>
      <c r="EW145" s="6">
        <f ca="1">IF(ISERROR(CVMdataQly!EW145*(OFFSET(CPdataAnn!EW$9,$A145,0)/OFFSET(CVMdataAnn!EW$9,$A145,0))),"",CVMdataQly!EW145*(OFFSET(CPdataAnn!EW$9,$A145,0)/OFFSET(CVMdataAnn!EW$9,$A145,0)))</f>
        <v>5140</v>
      </c>
      <c r="EX145" s="6">
        <f ca="1">IF(ISERROR(CVMdataQly!EX145*(OFFSET(CPdataAnn!EX$9,$A145,0)/OFFSET(CVMdataAnn!EX$9,$A145,0))),"",CVMdataQly!EX145*(OFFSET(CPdataAnn!EX$9,$A145,0)/OFFSET(CVMdataAnn!EX$9,$A145,0)))</f>
        <v>1466</v>
      </c>
      <c r="EY145" s="6">
        <f ca="1">IF(ISERROR(CVMdataQly!EY145*(OFFSET(CPdataAnn!EY$9,$A145,0)/OFFSET(CVMdataAnn!EY$9,$A145,0))),"",CVMdataQly!EY145*(OFFSET(CPdataAnn!EY$9,$A145,0)/OFFSET(CVMdataAnn!EY$9,$A145,0)))</f>
        <v>3362</v>
      </c>
      <c r="EZ145" s="6">
        <f ca="1">IF(ISERROR(CVMdataQly!EZ145*(OFFSET(CPdataAnn!EZ$9,$A145,0)/OFFSET(CVMdataAnn!EZ$9,$A145,0))),"",CVMdataQly!EZ145*(OFFSET(CPdataAnn!EZ$9,$A145,0)/OFFSET(CVMdataAnn!EZ$9,$A145,0)))</f>
        <v>2014</v>
      </c>
      <c r="FA145" s="6">
        <f ca="1">IF(ISERROR(CVMdataQly!FA145*(OFFSET(CPdataAnn!FA$9,$A145,0)/OFFSET(CVMdataAnn!FA$9,$A145,0))),"",CVMdataQly!FA145*(OFFSET(CPdataAnn!FA$9,$A145,0)/OFFSET(CVMdataAnn!FA$9,$A145,0)))</f>
        <v>1350</v>
      </c>
      <c r="FB145" s="6">
        <f ca="1">IF(ISERROR(CVMdataQly!FB145*(OFFSET(CPdataAnn!FB$9,$A145,0)/OFFSET(CVMdataAnn!FB$9,$A145,0))),"",CVMdataQly!FB145*(OFFSET(CPdataAnn!FB$9,$A145,0)/OFFSET(CVMdataAnn!FB$9,$A145,0)))</f>
        <v>5331</v>
      </c>
      <c r="FC145" s="6">
        <f ca="1">IF(ISERROR(CVMdataQly!FC145*(OFFSET(CPdataAnn!FC$9,$A145,0)/OFFSET(CVMdataAnn!FC$9,$A145,0))),"",CVMdataQly!FC145*(OFFSET(CPdataAnn!FC$9,$A145,0)/OFFSET(CVMdataAnn!FC$9,$A145,0)))</f>
        <v>5277</v>
      </c>
      <c r="FD145" s="6">
        <f ca="1">IF(ISERROR(CVMdataQly!FD145*(OFFSET(CPdataAnn!FD$9,$A145,0)/OFFSET(CVMdataAnn!FD$9,$A145,0))),"",CVMdataQly!FD145*(OFFSET(CPdataAnn!FD$9,$A145,0)/OFFSET(CVMdataAnn!FD$9,$A145,0)))</f>
        <v>3125</v>
      </c>
      <c r="FE145" s="6">
        <f ca="1">IF(ISERROR(CVMdataQly!FE145*(OFFSET(CPdataAnn!FE$9,$A145,0)/OFFSET(CVMdataAnn!FE$9,$A145,0))),"",CVMdataQly!FE145*(OFFSET(CPdataAnn!FE$9,$A145,0)/OFFSET(CVMdataAnn!FE$9,$A145,0)))</f>
        <v>998</v>
      </c>
      <c r="FF145" s="6">
        <f ca="1">IF(ISERROR(CVMdataQly!FF145*(OFFSET(CPdataAnn!FF$9,$A145,0)/OFFSET(CVMdataAnn!FF$9,$A145,0))),"",CVMdataQly!FF145*(OFFSET(CPdataAnn!FF$9,$A145,0)/OFFSET(CVMdataAnn!FF$9,$A145,0)))</f>
        <v>468</v>
      </c>
      <c r="FG145" s="6">
        <f ca="1">IF(ISERROR(CVMdataQly!FG145*(OFFSET(CPdataAnn!FG$9,$A145,0)/OFFSET(CVMdataAnn!FG$9,$A145,0))),"",CVMdataQly!FG145*(OFFSET(CPdataAnn!FG$9,$A145,0)/OFFSET(CVMdataAnn!FG$9,$A145,0)))</f>
        <v>688</v>
      </c>
      <c r="FH145" s="6" t="str">
        <f ca="1">IF(ISERROR(CVMdataQly!FH145*(OFFSET(CPdataAnn!FH$9,$A145,0)/OFFSET(CVMdataAnn!FH$9,$A145,0))),"",CVMdataQly!FH145*(OFFSET(CPdataAnn!FH$9,$A145,0)/OFFSET(CVMdataAnn!FH$9,$A145,0)))</f>
        <v/>
      </c>
      <c r="FI145" s="6">
        <f ca="1">IF(ISERROR(CVMdataQly!FI145*(OFFSET(CPdataAnn!FI$9,$A145,0)/OFFSET(CVMdataAnn!FI$9,$A145,0))),"",CVMdataQly!FI145*(OFFSET(CPdataAnn!FI$9,$A145,0)/OFFSET(CVMdataAnn!FI$9,$A145,0)))</f>
        <v>14167</v>
      </c>
      <c r="FJ145" s="6">
        <f ca="1">IF(ISERROR(CVMdataQly!FJ145*(OFFSET(CPdataAnn!FJ$9,$A145,0)/OFFSET(CVMdataAnn!FJ$9,$A145,0))),"",CVMdataQly!FJ145*(OFFSET(CPdataAnn!FJ$9,$A145,0)/OFFSET(CVMdataAnn!FJ$9,$A145,0)))</f>
        <v>6578</v>
      </c>
      <c r="FK145" s="6">
        <f ca="1">IF(ISERROR(CVMdataQly!FK145*(OFFSET(CPdataAnn!FK$9,$A145,0)/OFFSET(CVMdataAnn!FK$9,$A145,0))),"",CVMdataQly!FK145*(OFFSET(CPdataAnn!FK$9,$A145,0)/OFFSET(CVMdataAnn!FK$9,$A145,0)))</f>
        <v>7577</v>
      </c>
      <c r="FL145" s="6">
        <f ca="1">IF(ISERROR(CVMdataQly!FL145*(OFFSET(CPdataAnn!FL$9,$A145,0)/OFFSET(CVMdataAnn!FL$9,$A145,0))),"",CVMdataQly!FL145*(OFFSET(CPdataAnn!FL$9,$A145,0)/OFFSET(CVMdataAnn!FL$9,$A145,0)))</f>
        <v>4511</v>
      </c>
    </row>
    <row r="146" spans="1:168" x14ac:dyDescent="0.25">
      <c r="A146" s="6">
        <f>A142+1</f>
        <v>35</v>
      </c>
      <c r="B146" s="1">
        <v>43525</v>
      </c>
      <c r="C146" s="7">
        <f>CVMdataQly!C146</f>
        <v>336057</v>
      </c>
      <c r="D146" s="7">
        <f>CVMdataQly!D146</f>
        <v>4242</v>
      </c>
      <c r="E146" s="7">
        <f>CVMdataQly!E146</f>
        <v>331815</v>
      </c>
      <c r="F146" s="7">
        <f>CVMdataQly!F146</f>
        <v>26411</v>
      </c>
      <c r="G146" s="7">
        <f>CVMdataQly!G146</f>
        <v>10763</v>
      </c>
      <c r="H146" s="7">
        <f>CVMdataQly!H146</f>
        <v>17763</v>
      </c>
      <c r="I146" s="7">
        <f>CVMdataQly!I146</f>
        <v>85520</v>
      </c>
      <c r="J146" s="7">
        <f>CVMdataQly!J146</f>
        <v>14944</v>
      </c>
      <c r="K146" s="7">
        <f>CVMdataQly!K146</f>
        <v>6410</v>
      </c>
      <c r="L146" s="7">
        <f>CVMdataQly!L146</f>
        <v>45288</v>
      </c>
      <c r="M146" s="7">
        <f>CVMdataQly!M146</f>
        <v>5401</v>
      </c>
      <c r="N146" s="7">
        <f>CVMdataQly!N146</f>
        <v>36530</v>
      </c>
      <c r="O146" s="7">
        <f>CVMdataQly!O146</f>
        <v>7815</v>
      </c>
      <c r="P146" s="7">
        <f>CVMdataQly!P146</f>
        <v>32503</v>
      </c>
      <c r="Q146" s="7">
        <f>CVMdataQly!Q146</f>
        <v>42467</v>
      </c>
      <c r="R146" s="7">
        <f>CVMdataQly!R146</f>
        <v>26411</v>
      </c>
      <c r="S146" s="7">
        <f>CVMdataQly!S146</f>
        <v>23503</v>
      </c>
      <c r="T146" s="7">
        <f>CVMdataQly!T146</f>
        <v>4218</v>
      </c>
      <c r="U146" s="7">
        <f>CVMdataQly!U146</f>
        <v>4792</v>
      </c>
      <c r="V146" s="7">
        <f>CVMdataQly!V146</f>
        <v>987</v>
      </c>
      <c r="W146" s="7">
        <f>CVMdataQly!W146</f>
        <v>2740</v>
      </c>
      <c r="X146" s="7">
        <f>CVMdataQly!X146</f>
        <v>588</v>
      </c>
      <c r="Y146" s="7">
        <f>CVMdataQly!Y146</f>
        <v>2773</v>
      </c>
      <c r="Z146" s="7">
        <f>CVMdataQly!Z146</f>
        <v>3595</v>
      </c>
      <c r="AA146" s="7">
        <f>CVMdataQly!AA146</f>
        <v>3103</v>
      </c>
      <c r="AB146" s="7">
        <f>CVMdataQly!AB146</f>
        <v>707</v>
      </c>
      <c r="AC146" s="7">
        <f>CVMdataQly!AC146</f>
        <v>2908</v>
      </c>
      <c r="AD146" s="7">
        <f>CVMdataQly!AD146</f>
        <v>873</v>
      </c>
      <c r="AE146" s="7">
        <f>CVMdataQly!AE146</f>
        <v>2035</v>
      </c>
      <c r="AF146" s="7">
        <f>CVMdataQly!AF146</f>
        <v>10763</v>
      </c>
      <c r="AG146" s="7">
        <f>CVMdataQly!AG146</f>
        <v>5107</v>
      </c>
      <c r="AH146" s="7">
        <f>CVMdataQly!AH146</f>
        <v>1503</v>
      </c>
      <c r="AI146" s="7">
        <f>CVMdataQly!AI146</f>
        <v>2234</v>
      </c>
      <c r="AJ146" s="7">
        <f>CVMdataQly!AJ146</f>
        <v>1370</v>
      </c>
      <c r="AK146" s="7">
        <f>CVMdataQly!AK146</f>
        <v>4760</v>
      </c>
      <c r="AL146" s="7">
        <f>CVMdataQly!AL146</f>
        <v>896</v>
      </c>
      <c r="AM146" s="7">
        <f>CVMdataQly!AM146</f>
        <v>17763</v>
      </c>
      <c r="AN146" s="7">
        <f>CVMdataQly!AN146</f>
        <v>14973</v>
      </c>
      <c r="AO146" s="7">
        <f>CVMdataQly!AO146</f>
        <v>242</v>
      </c>
      <c r="AP146" s="7">
        <f>CVMdataQly!AP146</f>
        <v>13489</v>
      </c>
      <c r="AQ146" s="7">
        <f>CVMdataQly!AQ146</f>
        <v>996</v>
      </c>
      <c r="AR146" s="7">
        <f>CVMdataQly!AR146</f>
        <v>246</v>
      </c>
      <c r="AS146" s="7">
        <f>CVMdataQly!AS146</f>
        <v>2790</v>
      </c>
      <c r="AT146" s="7">
        <f>CVMdataQly!AT146</f>
        <v>2780</v>
      </c>
      <c r="AU146" s="7">
        <f>CVMdataQly!AU146</f>
        <v>10</v>
      </c>
      <c r="AV146" s="7">
        <f>CVMdataQly!AV146</f>
        <v>85520</v>
      </c>
      <c r="AW146" s="7">
        <f>CVMdataQly!AW146</f>
        <v>20948</v>
      </c>
      <c r="AX146" s="7">
        <f>CVMdataQly!AX146</f>
        <v>20878</v>
      </c>
      <c r="AY146" s="7">
        <f>CVMdataQly!AY146</f>
        <v>70</v>
      </c>
      <c r="AZ146" s="7">
        <f>CVMdataQly!AZ146</f>
        <v>53253</v>
      </c>
      <c r="BA146" s="7">
        <f>CVMdataQly!BA146</f>
        <v>50401</v>
      </c>
      <c r="BB146" s="7">
        <f>CVMdataQly!BB146</f>
        <v>2852</v>
      </c>
      <c r="BC146" s="7">
        <f>CVMdataQly!BC146</f>
        <v>748</v>
      </c>
      <c r="BD146" s="7">
        <f>CVMdataQly!BD146</f>
        <v>351</v>
      </c>
      <c r="BE146" s="7">
        <f>CVMdataQly!BE146</f>
        <v>397</v>
      </c>
      <c r="BF146" s="7">
        <f>CVMdataQly!BF146</f>
        <v>2468</v>
      </c>
      <c r="BG146" s="7">
        <f>CVMdataQly!BG146</f>
        <v>1192</v>
      </c>
      <c r="BH146" s="7">
        <f>CVMdataQly!BH146</f>
        <v>41</v>
      </c>
      <c r="BI146" s="7">
        <f>CVMdataQly!BI146</f>
        <v>1235</v>
      </c>
      <c r="BJ146" s="7">
        <f>CVMdataQly!BJ146</f>
        <v>0</v>
      </c>
      <c r="BK146" s="7">
        <f>CVMdataQly!BK146</f>
        <v>8103</v>
      </c>
      <c r="BL146" s="7">
        <f>CVMdataQly!BL146</f>
        <v>4220</v>
      </c>
      <c r="BM146" s="7">
        <f>CVMdataQly!BM146</f>
        <v>3471</v>
      </c>
      <c r="BN146" s="7">
        <f>CVMdataQly!BN146</f>
        <v>325</v>
      </c>
      <c r="BO146" s="7">
        <f>CVMdataQly!BO146</f>
        <v>87</v>
      </c>
      <c r="BP146" s="7">
        <f>CVMdataQly!BP146</f>
        <v>0</v>
      </c>
      <c r="BQ146" s="7">
        <f>CVMdataQly!BQ146</f>
        <v>14944</v>
      </c>
      <c r="BR146" s="7">
        <f>CVMdataQly!BR146</f>
        <v>4489</v>
      </c>
      <c r="BS146" s="7">
        <f>CVMdataQly!BS146</f>
        <v>3659</v>
      </c>
      <c r="BT146" s="7">
        <f>CVMdataQly!BT146</f>
        <v>821</v>
      </c>
      <c r="BU146" s="7">
        <f>CVMdataQly!BU146</f>
        <v>9</v>
      </c>
      <c r="BV146" s="7">
        <f>CVMdataQly!BV146</f>
        <v>1882</v>
      </c>
      <c r="BW146" s="7">
        <f>CVMdataQly!BW146</f>
        <v>2628</v>
      </c>
      <c r="BX146" s="7">
        <f>CVMdataQly!BX146</f>
        <v>1988</v>
      </c>
      <c r="BY146" s="7">
        <f>CVMdataQly!BY146</f>
        <v>445</v>
      </c>
      <c r="BZ146" s="7">
        <f>CVMdataQly!BZ146</f>
        <v>195</v>
      </c>
      <c r="CA146" s="7">
        <f>CVMdataQly!CA146</f>
        <v>2057</v>
      </c>
      <c r="CB146" s="7">
        <f>CVMdataQly!CB146</f>
        <v>1289</v>
      </c>
      <c r="CC146" s="7">
        <f>CVMdataQly!CC146</f>
        <v>150</v>
      </c>
      <c r="CD146" s="7">
        <f>CVMdataQly!CD146</f>
        <v>1139</v>
      </c>
      <c r="CE146" s="7">
        <f>CVMdataQly!CE146</f>
        <v>2599</v>
      </c>
      <c r="CF146" s="7">
        <f>CVMdataQly!CF146</f>
        <v>884</v>
      </c>
      <c r="CG146" s="7">
        <f>CVMdataQly!CG146</f>
        <v>1715</v>
      </c>
      <c r="CH146" s="7">
        <f>CVMdataQly!CH146</f>
        <v>6410</v>
      </c>
      <c r="CI146" s="7">
        <f>CVMdataQly!CI146</f>
        <v>3765</v>
      </c>
      <c r="CJ146" s="7">
        <f>CVMdataQly!CJ146</f>
        <v>2308</v>
      </c>
      <c r="CK146" s="7">
        <f>CVMdataQly!CK146</f>
        <v>311</v>
      </c>
      <c r="CL146" s="7">
        <f>CVMdataQly!CL146</f>
        <v>1146</v>
      </c>
      <c r="CM146" s="7">
        <f>CVMdataQly!CM146</f>
        <v>1801</v>
      </c>
      <c r="CN146" s="7">
        <f>CVMdataQly!CN146</f>
        <v>762</v>
      </c>
      <c r="CO146" s="7">
        <f>CVMdataQly!CO146</f>
        <v>831</v>
      </c>
      <c r="CP146" s="7">
        <f>CVMdataQly!CP146</f>
        <v>208</v>
      </c>
      <c r="CQ146" s="7">
        <f>CVMdataQly!CQ146</f>
        <v>844</v>
      </c>
      <c r="CR146" s="7">
        <f>CVMdataQly!CR146</f>
        <v>45288</v>
      </c>
      <c r="CS146" s="7">
        <f>CVMdataQly!CS146</f>
        <v>12692</v>
      </c>
      <c r="CT146" s="7">
        <f>CVMdataQly!CT146</f>
        <v>12158</v>
      </c>
      <c r="CU146" s="7">
        <f>CVMdataQly!CU146</f>
        <v>175</v>
      </c>
      <c r="CV146" s="7">
        <f>CVMdataQly!CV146</f>
        <v>359</v>
      </c>
      <c r="CW146" s="7">
        <f>CVMdataQly!CW146</f>
        <v>18681</v>
      </c>
      <c r="CX146" s="7">
        <f>CVMdataQly!CX146</f>
        <v>1153</v>
      </c>
      <c r="CY146" s="7">
        <f>CVMdataQly!CY146</f>
        <v>8560</v>
      </c>
      <c r="CZ146" s="7">
        <f>CVMdataQly!CZ146</f>
        <v>6209</v>
      </c>
      <c r="DA146" s="7">
        <f>CVMdataQly!DA146</f>
        <v>2759</v>
      </c>
      <c r="DB146" s="7">
        <f>CVMdataQly!DB146</f>
        <v>13915</v>
      </c>
      <c r="DC146" s="7">
        <f>CVMdataQly!DC146</f>
        <v>2778</v>
      </c>
      <c r="DD146" s="7">
        <f>CVMdataQly!DD146</f>
        <v>2167</v>
      </c>
      <c r="DE146" s="7">
        <f>CVMdataQly!DE146</f>
        <v>6222</v>
      </c>
      <c r="DF146" s="7">
        <f>CVMdataQly!DF146</f>
        <v>2044</v>
      </c>
      <c r="DG146" s="7">
        <f>CVMdataQly!DG146</f>
        <v>704</v>
      </c>
      <c r="DH146" s="7">
        <f>CVMdataQly!DH146</f>
        <v>5401</v>
      </c>
      <c r="DI146" s="7">
        <f>CVMdataQly!DI146</f>
        <v>334</v>
      </c>
      <c r="DJ146" s="7">
        <f>CVMdataQly!DJ146</f>
        <v>336</v>
      </c>
      <c r="DK146" s="7">
        <f>CVMdataQly!DK146</f>
        <v>4731</v>
      </c>
      <c r="DL146" s="7">
        <f>CVMdataQly!DL146</f>
        <v>36530</v>
      </c>
      <c r="DM146" s="7">
        <f>CVMdataQly!DM146</f>
        <v>6635</v>
      </c>
      <c r="DN146" s="7">
        <f>CVMdataQly!DN146</f>
        <v>1719</v>
      </c>
      <c r="DO146" s="7">
        <f>CVMdataQly!DO146</f>
        <v>1067</v>
      </c>
      <c r="DP146" s="7">
        <f>CVMdataQly!DP146</f>
        <v>1904</v>
      </c>
      <c r="DQ146" s="7">
        <f>CVMdataQly!DQ146</f>
        <v>1905</v>
      </c>
      <c r="DR146" s="7">
        <f>CVMdataQly!DR146</f>
        <v>40</v>
      </c>
      <c r="DS146" s="7">
        <f>CVMdataQly!DS146</f>
        <v>3637</v>
      </c>
      <c r="DT146" s="7">
        <f>CVMdataQly!DT146</f>
        <v>3519</v>
      </c>
      <c r="DU146" s="7">
        <f>CVMdataQly!DU146</f>
        <v>67</v>
      </c>
      <c r="DV146" s="7">
        <f>CVMdataQly!DV146</f>
        <v>51</v>
      </c>
      <c r="DW146" s="7">
        <f>CVMdataQly!DW146</f>
        <v>10662</v>
      </c>
      <c r="DX146" s="7">
        <f>CVMdataQly!DX146</f>
        <v>5500</v>
      </c>
      <c r="DY146" s="7">
        <f>CVMdataQly!DY146</f>
        <v>1108</v>
      </c>
      <c r="DZ146" s="7">
        <f>CVMdataQly!DZ146</f>
        <v>1390</v>
      </c>
      <c r="EA146" s="7">
        <f>CVMdataQly!EA146</f>
        <v>1608</v>
      </c>
      <c r="EB146" s="7">
        <f>CVMdataQly!EB146</f>
        <v>1056</v>
      </c>
      <c r="EC146" s="7">
        <f>CVMdataQly!EC146</f>
        <v>12705</v>
      </c>
      <c r="ED146" s="7">
        <f>CVMdataQly!ED146</f>
        <v>2955</v>
      </c>
      <c r="EE146" s="7">
        <f>CVMdataQly!EE146</f>
        <v>6138</v>
      </c>
      <c r="EF146" s="7">
        <f>CVMdataQly!EF146</f>
        <v>3612</v>
      </c>
      <c r="EG146" s="7">
        <f>CVMdataQly!EG146</f>
        <v>2891</v>
      </c>
      <c r="EH146" s="7">
        <f>CVMdataQly!EH146</f>
        <v>816</v>
      </c>
      <c r="EI146" s="7">
        <f>CVMdataQly!EI146</f>
        <v>803</v>
      </c>
      <c r="EJ146" s="7">
        <f>CVMdataQly!EJ146</f>
        <v>394</v>
      </c>
      <c r="EK146" s="7">
        <f>CVMdataQly!EK146</f>
        <v>878</v>
      </c>
      <c r="EL146" s="7">
        <f>CVMdataQly!EL146</f>
        <v>0</v>
      </c>
      <c r="EM146" s="7">
        <f>CVMdataQly!EM146</f>
        <v>7815</v>
      </c>
      <c r="EN146" s="7">
        <f>CVMdataQly!EN146</f>
        <v>32503</v>
      </c>
      <c r="EO146" s="7">
        <f>CVMdataQly!EO146</f>
        <v>26329</v>
      </c>
      <c r="EP146" s="7">
        <f>CVMdataQly!EP146</f>
        <v>24467</v>
      </c>
      <c r="EQ146" s="7">
        <f>CVMdataQly!EQ146</f>
        <v>1862</v>
      </c>
      <c r="ER146" s="7">
        <f>CVMdataQly!ER146</f>
        <v>6174</v>
      </c>
      <c r="ES146" s="7">
        <f>CVMdataQly!ES146</f>
        <v>42467</v>
      </c>
      <c r="ET146" s="7">
        <f>CVMdataQly!ET146</f>
        <v>7715</v>
      </c>
      <c r="EU146" s="7">
        <f>CVMdataQly!EU146</f>
        <v>2134</v>
      </c>
      <c r="EV146" s="7">
        <f>CVMdataQly!EV146</f>
        <v>521</v>
      </c>
      <c r="EW146" s="7">
        <f>CVMdataQly!EW146</f>
        <v>5060</v>
      </c>
      <c r="EX146" s="7">
        <f>CVMdataQly!EX146</f>
        <v>1482</v>
      </c>
      <c r="EY146" s="7">
        <f>CVMdataQly!EY146</f>
        <v>3408</v>
      </c>
      <c r="EZ146" s="7">
        <f>CVMdataQly!EZ146</f>
        <v>2071</v>
      </c>
      <c r="FA146" s="7">
        <f>CVMdataQly!FA146</f>
        <v>1337</v>
      </c>
      <c r="FB146" s="7">
        <f>CVMdataQly!FB146</f>
        <v>5383</v>
      </c>
      <c r="FC146" s="7">
        <f>CVMdataQly!FC146</f>
        <v>5164</v>
      </c>
      <c r="FD146" s="7">
        <f>CVMdataQly!FD146</f>
        <v>3140</v>
      </c>
      <c r="FE146" s="7">
        <f>CVMdataQly!FE146</f>
        <v>966</v>
      </c>
      <c r="FF146" s="7">
        <f>CVMdataQly!FF146</f>
        <v>425</v>
      </c>
      <c r="FG146" s="7">
        <f>CVMdataQly!FG146</f>
        <v>633</v>
      </c>
      <c r="FH146" s="7">
        <f>CVMdataQly!FH146</f>
        <v>0</v>
      </c>
      <c r="FI146" s="7">
        <f>CVMdataQly!FI146</f>
        <v>14598</v>
      </c>
      <c r="FJ146" s="7">
        <f>CVMdataQly!FJ146</f>
        <v>6996</v>
      </c>
      <c r="FK146" s="7">
        <f>CVMdataQly!FK146</f>
        <v>7602</v>
      </c>
      <c r="FL146" s="7">
        <f>CVMdataQly!FL146</f>
        <v>4717</v>
      </c>
    </row>
    <row r="147" spans="1:168" x14ac:dyDescent="0.25">
      <c r="A147" s="6">
        <f t="shared" ref="A147:A153" si="2">A143+1</f>
        <v>35</v>
      </c>
      <c r="B147" s="1">
        <v>43617</v>
      </c>
      <c r="C147" s="7">
        <f>CVMdataQly!C147</f>
        <v>337968</v>
      </c>
      <c r="D147" s="7">
        <f>CVMdataQly!D147</f>
        <v>4204</v>
      </c>
      <c r="E147" s="7">
        <f>CVMdataQly!E147</f>
        <v>333764</v>
      </c>
      <c r="F147" s="7">
        <f>CVMdataQly!F147</f>
        <v>26359</v>
      </c>
      <c r="G147" s="7">
        <f>CVMdataQly!G147</f>
        <v>10585</v>
      </c>
      <c r="H147" s="7">
        <f>CVMdataQly!H147</f>
        <v>18237</v>
      </c>
      <c r="I147" s="7">
        <f>CVMdataQly!I147</f>
        <v>86084</v>
      </c>
      <c r="J147" s="7">
        <f>CVMdataQly!J147</f>
        <v>14918</v>
      </c>
      <c r="K147" s="7">
        <f>CVMdataQly!K147</f>
        <v>6513</v>
      </c>
      <c r="L147" s="7">
        <f>CVMdataQly!L147</f>
        <v>45634</v>
      </c>
      <c r="M147" s="7">
        <f>CVMdataQly!M147</f>
        <v>5332</v>
      </c>
      <c r="N147" s="7">
        <f>CVMdataQly!N147</f>
        <v>37321</v>
      </c>
      <c r="O147" s="7">
        <f>CVMdataQly!O147</f>
        <v>7869</v>
      </c>
      <c r="P147" s="7">
        <f>CVMdataQly!P147</f>
        <v>32481</v>
      </c>
      <c r="Q147" s="7">
        <f>CVMdataQly!Q147</f>
        <v>42431</v>
      </c>
      <c r="R147" s="7">
        <f>CVMdataQly!R147</f>
        <v>26359</v>
      </c>
      <c r="S147" s="7">
        <f>CVMdataQly!S147</f>
        <v>23438</v>
      </c>
      <c r="T147" s="7">
        <f>CVMdataQly!T147</f>
        <v>4217</v>
      </c>
      <c r="U147" s="7">
        <f>CVMdataQly!U147</f>
        <v>4793</v>
      </c>
      <c r="V147" s="7">
        <f>CVMdataQly!V147</f>
        <v>1001</v>
      </c>
      <c r="W147" s="7">
        <f>CVMdataQly!W147</f>
        <v>2718</v>
      </c>
      <c r="X147" s="7">
        <f>CVMdataQly!X147</f>
        <v>569</v>
      </c>
      <c r="Y147" s="7">
        <f>CVMdataQly!Y147</f>
        <v>2765</v>
      </c>
      <c r="Z147" s="7">
        <f>CVMdataQly!Z147</f>
        <v>3482</v>
      </c>
      <c r="AA147" s="7">
        <f>CVMdataQly!AA147</f>
        <v>3189</v>
      </c>
      <c r="AB147" s="7">
        <f>CVMdataQly!AB147</f>
        <v>704</v>
      </c>
      <c r="AC147" s="7">
        <f>CVMdataQly!AC147</f>
        <v>2921</v>
      </c>
      <c r="AD147" s="7">
        <f>CVMdataQly!AD147</f>
        <v>904</v>
      </c>
      <c r="AE147" s="7">
        <f>CVMdataQly!AE147</f>
        <v>2017</v>
      </c>
      <c r="AF147" s="7">
        <f>CVMdataQly!AF147</f>
        <v>10585</v>
      </c>
      <c r="AG147" s="7">
        <f>CVMdataQly!AG147</f>
        <v>5144</v>
      </c>
      <c r="AH147" s="7">
        <f>CVMdataQly!AH147</f>
        <v>1529</v>
      </c>
      <c r="AI147" s="7">
        <f>CVMdataQly!AI147</f>
        <v>2266</v>
      </c>
      <c r="AJ147" s="7">
        <f>CVMdataQly!AJ147</f>
        <v>1349</v>
      </c>
      <c r="AK147" s="7">
        <f>CVMdataQly!AK147</f>
        <v>4540</v>
      </c>
      <c r="AL147" s="7">
        <f>CVMdataQly!AL147</f>
        <v>901</v>
      </c>
      <c r="AM147" s="7">
        <f>CVMdataQly!AM147</f>
        <v>18237</v>
      </c>
      <c r="AN147" s="7">
        <f>CVMdataQly!AN147</f>
        <v>15336</v>
      </c>
      <c r="AO147" s="7">
        <f>CVMdataQly!AO147</f>
        <v>242</v>
      </c>
      <c r="AP147" s="7">
        <f>CVMdataQly!AP147</f>
        <v>13692</v>
      </c>
      <c r="AQ147" s="7">
        <f>CVMdataQly!AQ147</f>
        <v>1134</v>
      </c>
      <c r="AR147" s="7">
        <f>CVMdataQly!AR147</f>
        <v>268</v>
      </c>
      <c r="AS147" s="7">
        <f>CVMdataQly!AS147</f>
        <v>2901</v>
      </c>
      <c r="AT147" s="7">
        <f>CVMdataQly!AT147</f>
        <v>2892</v>
      </c>
      <c r="AU147" s="7">
        <f>CVMdataQly!AU147</f>
        <v>9</v>
      </c>
      <c r="AV147" s="7">
        <f>CVMdataQly!AV147</f>
        <v>86084</v>
      </c>
      <c r="AW147" s="7">
        <f>CVMdataQly!AW147</f>
        <v>21104</v>
      </c>
      <c r="AX147" s="7">
        <f>CVMdataQly!AX147</f>
        <v>21033</v>
      </c>
      <c r="AY147" s="7">
        <f>CVMdataQly!AY147</f>
        <v>71</v>
      </c>
      <c r="AZ147" s="7">
        <f>CVMdataQly!AZ147</f>
        <v>53354</v>
      </c>
      <c r="BA147" s="7">
        <f>CVMdataQly!BA147</f>
        <v>50463</v>
      </c>
      <c r="BB147" s="7">
        <f>CVMdataQly!BB147</f>
        <v>2891</v>
      </c>
      <c r="BC147" s="7">
        <f>CVMdataQly!BC147</f>
        <v>708</v>
      </c>
      <c r="BD147" s="7">
        <f>CVMdataQly!BD147</f>
        <v>300</v>
      </c>
      <c r="BE147" s="7">
        <f>CVMdataQly!BE147</f>
        <v>408</v>
      </c>
      <c r="BF147" s="7">
        <f>CVMdataQly!BF147</f>
        <v>2461</v>
      </c>
      <c r="BG147" s="7">
        <f>CVMdataQly!BG147</f>
        <v>1184</v>
      </c>
      <c r="BH147" s="7">
        <f>CVMdataQly!BH147</f>
        <v>39</v>
      </c>
      <c r="BI147" s="7">
        <f>CVMdataQly!BI147</f>
        <v>1238</v>
      </c>
      <c r="BJ147" s="7">
        <f>CVMdataQly!BJ147</f>
        <v>0</v>
      </c>
      <c r="BK147" s="7">
        <f>CVMdataQly!BK147</f>
        <v>8457</v>
      </c>
      <c r="BL147" s="7">
        <f>CVMdataQly!BL147</f>
        <v>4267</v>
      </c>
      <c r="BM147" s="7">
        <f>CVMdataQly!BM147</f>
        <v>3827</v>
      </c>
      <c r="BN147" s="7">
        <f>CVMdataQly!BN147</f>
        <v>278</v>
      </c>
      <c r="BO147" s="7">
        <f>CVMdataQly!BO147</f>
        <v>85</v>
      </c>
      <c r="BP147" s="7">
        <f>CVMdataQly!BP147</f>
        <v>0</v>
      </c>
      <c r="BQ147" s="7">
        <f>CVMdataQly!BQ147</f>
        <v>14918</v>
      </c>
      <c r="BR147" s="7">
        <f>CVMdataQly!BR147</f>
        <v>4569</v>
      </c>
      <c r="BS147" s="7">
        <f>CVMdataQly!BS147</f>
        <v>3716</v>
      </c>
      <c r="BT147" s="7">
        <f>CVMdataQly!BT147</f>
        <v>845</v>
      </c>
      <c r="BU147" s="7">
        <f>CVMdataQly!BU147</f>
        <v>8</v>
      </c>
      <c r="BV147" s="7">
        <f>CVMdataQly!BV147</f>
        <v>1897</v>
      </c>
      <c r="BW147" s="7">
        <f>CVMdataQly!BW147</f>
        <v>2501</v>
      </c>
      <c r="BX147" s="7">
        <f>CVMdataQly!BX147</f>
        <v>1841</v>
      </c>
      <c r="BY147" s="7">
        <f>CVMdataQly!BY147</f>
        <v>476</v>
      </c>
      <c r="BZ147" s="7">
        <f>CVMdataQly!BZ147</f>
        <v>184</v>
      </c>
      <c r="CA147" s="7">
        <f>CVMdataQly!CA147</f>
        <v>2046</v>
      </c>
      <c r="CB147" s="7">
        <f>CVMdataQly!CB147</f>
        <v>1343</v>
      </c>
      <c r="CC147" s="7">
        <f>CVMdataQly!CC147</f>
        <v>187</v>
      </c>
      <c r="CD147" s="7">
        <f>CVMdataQly!CD147</f>
        <v>1156</v>
      </c>
      <c r="CE147" s="7">
        <f>CVMdataQly!CE147</f>
        <v>2562</v>
      </c>
      <c r="CF147" s="7">
        <f>CVMdataQly!CF147</f>
        <v>895</v>
      </c>
      <c r="CG147" s="7">
        <f>CVMdataQly!CG147</f>
        <v>1667</v>
      </c>
      <c r="CH147" s="7">
        <f>CVMdataQly!CH147</f>
        <v>6513</v>
      </c>
      <c r="CI147" s="7">
        <f>CVMdataQly!CI147</f>
        <v>3825</v>
      </c>
      <c r="CJ147" s="7">
        <f>CVMdataQly!CJ147</f>
        <v>2297</v>
      </c>
      <c r="CK147" s="7">
        <f>CVMdataQly!CK147</f>
        <v>301</v>
      </c>
      <c r="CL147" s="7">
        <f>CVMdataQly!CL147</f>
        <v>1227</v>
      </c>
      <c r="CM147" s="7">
        <f>CVMdataQly!CM147</f>
        <v>1834</v>
      </c>
      <c r="CN147" s="7">
        <f>CVMdataQly!CN147</f>
        <v>834</v>
      </c>
      <c r="CO147" s="7">
        <f>CVMdataQly!CO147</f>
        <v>783</v>
      </c>
      <c r="CP147" s="7">
        <f>CVMdataQly!CP147</f>
        <v>217</v>
      </c>
      <c r="CQ147" s="7">
        <f>CVMdataQly!CQ147</f>
        <v>854</v>
      </c>
      <c r="CR147" s="7">
        <f>CVMdataQly!CR147</f>
        <v>45634</v>
      </c>
      <c r="CS147" s="7">
        <f>CVMdataQly!CS147</f>
        <v>12849</v>
      </c>
      <c r="CT147" s="7">
        <f>CVMdataQly!CT147</f>
        <v>12319</v>
      </c>
      <c r="CU147" s="7">
        <f>CVMdataQly!CU147</f>
        <v>170</v>
      </c>
      <c r="CV147" s="7">
        <f>CVMdataQly!CV147</f>
        <v>360</v>
      </c>
      <c r="CW147" s="7">
        <f>CVMdataQly!CW147</f>
        <v>18754</v>
      </c>
      <c r="CX147" s="7">
        <f>CVMdataQly!CX147</f>
        <v>1159</v>
      </c>
      <c r="CY147" s="7">
        <f>CVMdataQly!CY147</f>
        <v>8575</v>
      </c>
      <c r="CZ147" s="7">
        <f>CVMdataQly!CZ147</f>
        <v>6228</v>
      </c>
      <c r="DA147" s="7">
        <f>CVMdataQly!DA147</f>
        <v>2792</v>
      </c>
      <c r="DB147" s="7">
        <f>CVMdataQly!DB147</f>
        <v>14031</v>
      </c>
      <c r="DC147" s="7">
        <f>CVMdataQly!DC147</f>
        <v>2857</v>
      </c>
      <c r="DD147" s="7">
        <f>CVMdataQly!DD147</f>
        <v>2177</v>
      </c>
      <c r="DE147" s="7">
        <f>CVMdataQly!DE147</f>
        <v>6350</v>
      </c>
      <c r="DF147" s="7">
        <f>CVMdataQly!DF147</f>
        <v>1917</v>
      </c>
      <c r="DG147" s="7">
        <f>CVMdataQly!DG147</f>
        <v>730</v>
      </c>
      <c r="DH147" s="7">
        <f>CVMdataQly!DH147</f>
        <v>5332</v>
      </c>
      <c r="DI147" s="7">
        <f>CVMdataQly!DI147</f>
        <v>326</v>
      </c>
      <c r="DJ147" s="7">
        <f>CVMdataQly!DJ147</f>
        <v>354</v>
      </c>
      <c r="DK147" s="7">
        <f>CVMdataQly!DK147</f>
        <v>4652</v>
      </c>
      <c r="DL147" s="7">
        <f>CVMdataQly!DL147</f>
        <v>37321</v>
      </c>
      <c r="DM147" s="7">
        <f>CVMdataQly!DM147</f>
        <v>6970</v>
      </c>
      <c r="DN147" s="7">
        <f>CVMdataQly!DN147</f>
        <v>1803</v>
      </c>
      <c r="DO147" s="7">
        <f>CVMdataQly!DO147</f>
        <v>1136</v>
      </c>
      <c r="DP147" s="7">
        <f>CVMdataQly!DP147</f>
        <v>2076</v>
      </c>
      <c r="DQ147" s="7">
        <f>CVMdataQly!DQ147</f>
        <v>1913</v>
      </c>
      <c r="DR147" s="7">
        <f>CVMdataQly!DR147</f>
        <v>42</v>
      </c>
      <c r="DS147" s="7">
        <f>CVMdataQly!DS147</f>
        <v>3589</v>
      </c>
      <c r="DT147" s="7">
        <f>CVMdataQly!DT147</f>
        <v>3467</v>
      </c>
      <c r="DU147" s="7">
        <f>CVMdataQly!DU147</f>
        <v>73</v>
      </c>
      <c r="DV147" s="7">
        <f>CVMdataQly!DV147</f>
        <v>49</v>
      </c>
      <c r="DW147" s="7">
        <f>CVMdataQly!DW147</f>
        <v>11109</v>
      </c>
      <c r="DX147" s="7">
        <f>CVMdataQly!DX147</f>
        <v>5812</v>
      </c>
      <c r="DY147" s="7">
        <f>CVMdataQly!DY147</f>
        <v>1159</v>
      </c>
      <c r="DZ147" s="7">
        <f>CVMdataQly!DZ147</f>
        <v>1384</v>
      </c>
      <c r="EA147" s="7">
        <f>CVMdataQly!EA147</f>
        <v>1683</v>
      </c>
      <c r="EB147" s="7">
        <f>CVMdataQly!EB147</f>
        <v>1071</v>
      </c>
      <c r="EC147" s="7">
        <f>CVMdataQly!EC147</f>
        <v>12816</v>
      </c>
      <c r="ED147" s="7">
        <f>CVMdataQly!ED147</f>
        <v>3055</v>
      </c>
      <c r="EE147" s="7">
        <f>CVMdataQly!EE147</f>
        <v>6170</v>
      </c>
      <c r="EF147" s="7">
        <f>CVMdataQly!EF147</f>
        <v>3591</v>
      </c>
      <c r="EG147" s="7">
        <f>CVMdataQly!EG147</f>
        <v>2837</v>
      </c>
      <c r="EH147" s="7">
        <f>CVMdataQly!EH147</f>
        <v>814</v>
      </c>
      <c r="EI147" s="7">
        <f>CVMdataQly!EI147</f>
        <v>797</v>
      </c>
      <c r="EJ147" s="7">
        <f>CVMdataQly!EJ147</f>
        <v>402</v>
      </c>
      <c r="EK147" s="7">
        <f>CVMdataQly!EK147</f>
        <v>824</v>
      </c>
      <c r="EL147" s="7">
        <f>CVMdataQly!EL147</f>
        <v>0</v>
      </c>
      <c r="EM147" s="7">
        <f>CVMdataQly!EM147</f>
        <v>7869</v>
      </c>
      <c r="EN147" s="7">
        <f>CVMdataQly!EN147</f>
        <v>32481</v>
      </c>
      <c r="EO147" s="7">
        <f>CVMdataQly!EO147</f>
        <v>26219</v>
      </c>
      <c r="EP147" s="7">
        <f>CVMdataQly!EP147</f>
        <v>24339</v>
      </c>
      <c r="EQ147" s="7">
        <f>CVMdataQly!EQ147</f>
        <v>1880</v>
      </c>
      <c r="ER147" s="7">
        <f>CVMdataQly!ER147</f>
        <v>6262</v>
      </c>
      <c r="ES147" s="7">
        <f>CVMdataQly!ES147</f>
        <v>42431</v>
      </c>
      <c r="ET147" s="7">
        <f>CVMdataQly!ET147</f>
        <v>7766</v>
      </c>
      <c r="EU147" s="7">
        <f>CVMdataQly!EU147</f>
        <v>2120</v>
      </c>
      <c r="EV147" s="7">
        <f>CVMdataQly!EV147</f>
        <v>511</v>
      </c>
      <c r="EW147" s="7">
        <f>CVMdataQly!EW147</f>
        <v>5135</v>
      </c>
      <c r="EX147" s="7">
        <f>CVMdataQly!EX147</f>
        <v>1486</v>
      </c>
      <c r="EY147" s="7">
        <f>CVMdataQly!EY147</f>
        <v>3426</v>
      </c>
      <c r="EZ147" s="7">
        <f>CVMdataQly!EZ147</f>
        <v>2124</v>
      </c>
      <c r="FA147" s="7">
        <f>CVMdataQly!FA147</f>
        <v>1302</v>
      </c>
      <c r="FB147" s="7">
        <f>CVMdataQly!FB147</f>
        <v>5369</v>
      </c>
      <c r="FC147" s="7">
        <f>CVMdataQly!FC147</f>
        <v>5037</v>
      </c>
      <c r="FD147" s="7">
        <f>CVMdataQly!FD147</f>
        <v>3022</v>
      </c>
      <c r="FE147" s="7">
        <f>CVMdataQly!FE147</f>
        <v>898</v>
      </c>
      <c r="FF147" s="7">
        <f>CVMdataQly!FF147</f>
        <v>452</v>
      </c>
      <c r="FG147" s="7">
        <f>CVMdataQly!FG147</f>
        <v>665</v>
      </c>
      <c r="FH147" s="7">
        <f>CVMdataQly!FH147</f>
        <v>0</v>
      </c>
      <c r="FI147" s="7">
        <f>CVMdataQly!FI147</f>
        <v>14500</v>
      </c>
      <c r="FJ147" s="7">
        <f>CVMdataQly!FJ147</f>
        <v>6823</v>
      </c>
      <c r="FK147" s="7">
        <f>CVMdataQly!FK147</f>
        <v>7677</v>
      </c>
      <c r="FL147" s="7">
        <f>CVMdataQly!FL147</f>
        <v>4847</v>
      </c>
    </row>
    <row r="148" spans="1:168" x14ac:dyDescent="0.25">
      <c r="A148" s="6">
        <f t="shared" si="2"/>
        <v>35</v>
      </c>
      <c r="B148" s="1">
        <v>43709</v>
      </c>
      <c r="C148" s="7">
        <f>CVMdataQly!C148</f>
        <v>338377</v>
      </c>
      <c r="D148" s="7">
        <f>CVMdataQly!D148</f>
        <v>4286</v>
      </c>
      <c r="E148" s="7">
        <f>CVMdataQly!E148</f>
        <v>334091</v>
      </c>
      <c r="F148" s="7">
        <f>CVMdataQly!F148</f>
        <v>26410</v>
      </c>
      <c r="G148" s="7">
        <f>CVMdataQly!G148</f>
        <v>10601</v>
      </c>
      <c r="H148" s="7">
        <f>CVMdataQly!H148</f>
        <v>18555</v>
      </c>
      <c r="I148" s="7">
        <f>CVMdataQly!I148</f>
        <v>85567</v>
      </c>
      <c r="J148" s="7">
        <f>CVMdataQly!J148</f>
        <v>14822</v>
      </c>
      <c r="K148" s="7">
        <f>CVMdataQly!K148</f>
        <v>6583</v>
      </c>
      <c r="L148" s="7">
        <f>CVMdataQly!L148</f>
        <v>45297</v>
      </c>
      <c r="M148" s="7">
        <f>CVMdataQly!M148</f>
        <v>5270</v>
      </c>
      <c r="N148" s="7">
        <f>CVMdataQly!N148</f>
        <v>37765</v>
      </c>
      <c r="O148" s="7">
        <f>CVMdataQly!O148</f>
        <v>7935</v>
      </c>
      <c r="P148" s="7">
        <f>CVMdataQly!P148</f>
        <v>32812</v>
      </c>
      <c r="Q148" s="7">
        <f>CVMdataQly!Q148</f>
        <v>42474</v>
      </c>
      <c r="R148" s="7">
        <f>CVMdataQly!R148</f>
        <v>26410</v>
      </c>
      <c r="S148" s="7">
        <f>CVMdataQly!S148</f>
        <v>23427</v>
      </c>
      <c r="T148" s="7">
        <f>CVMdataQly!T148</f>
        <v>4231</v>
      </c>
      <c r="U148" s="7">
        <f>CVMdataQly!U148</f>
        <v>4799</v>
      </c>
      <c r="V148" s="7">
        <f>CVMdataQly!V148</f>
        <v>1007</v>
      </c>
      <c r="W148" s="7">
        <f>CVMdataQly!W148</f>
        <v>2703</v>
      </c>
      <c r="X148" s="7">
        <f>CVMdataQly!X148</f>
        <v>602</v>
      </c>
      <c r="Y148" s="7">
        <f>CVMdataQly!Y148</f>
        <v>2767</v>
      </c>
      <c r="Z148" s="7">
        <f>CVMdataQly!Z148</f>
        <v>3439</v>
      </c>
      <c r="AA148" s="7">
        <f>CVMdataQly!AA148</f>
        <v>3184</v>
      </c>
      <c r="AB148" s="7">
        <f>CVMdataQly!AB148</f>
        <v>695</v>
      </c>
      <c r="AC148" s="7">
        <f>CVMdataQly!AC148</f>
        <v>2983</v>
      </c>
      <c r="AD148" s="7">
        <f>CVMdataQly!AD148</f>
        <v>933</v>
      </c>
      <c r="AE148" s="7">
        <f>CVMdataQly!AE148</f>
        <v>2050</v>
      </c>
      <c r="AF148" s="7">
        <f>CVMdataQly!AF148</f>
        <v>10601</v>
      </c>
      <c r="AG148" s="7">
        <f>CVMdataQly!AG148</f>
        <v>5150</v>
      </c>
      <c r="AH148" s="7">
        <f>CVMdataQly!AH148</f>
        <v>1514</v>
      </c>
      <c r="AI148" s="7">
        <f>CVMdataQly!AI148</f>
        <v>2268</v>
      </c>
      <c r="AJ148" s="7">
        <f>CVMdataQly!AJ148</f>
        <v>1368</v>
      </c>
      <c r="AK148" s="7">
        <f>CVMdataQly!AK148</f>
        <v>4550</v>
      </c>
      <c r="AL148" s="7">
        <f>CVMdataQly!AL148</f>
        <v>901</v>
      </c>
      <c r="AM148" s="7">
        <f>CVMdataQly!AM148</f>
        <v>18555</v>
      </c>
      <c r="AN148" s="7">
        <f>CVMdataQly!AN148</f>
        <v>15587</v>
      </c>
      <c r="AO148" s="7">
        <f>CVMdataQly!AO148</f>
        <v>247</v>
      </c>
      <c r="AP148" s="7">
        <f>CVMdataQly!AP148</f>
        <v>13808</v>
      </c>
      <c r="AQ148" s="7">
        <f>CVMdataQly!AQ148</f>
        <v>1235</v>
      </c>
      <c r="AR148" s="7">
        <f>CVMdataQly!AR148</f>
        <v>297</v>
      </c>
      <c r="AS148" s="7">
        <f>CVMdataQly!AS148</f>
        <v>2968</v>
      </c>
      <c r="AT148" s="7">
        <f>CVMdataQly!AT148</f>
        <v>2957</v>
      </c>
      <c r="AU148" s="7">
        <f>CVMdataQly!AU148</f>
        <v>11</v>
      </c>
      <c r="AV148" s="7">
        <f>CVMdataQly!AV148</f>
        <v>85567</v>
      </c>
      <c r="AW148" s="7">
        <f>CVMdataQly!AW148</f>
        <v>21240</v>
      </c>
      <c r="AX148" s="7">
        <f>CVMdataQly!AX148</f>
        <v>21168</v>
      </c>
      <c r="AY148" s="7">
        <f>CVMdataQly!AY148</f>
        <v>72</v>
      </c>
      <c r="AZ148" s="7">
        <f>CVMdataQly!AZ148</f>
        <v>53410</v>
      </c>
      <c r="BA148" s="7">
        <f>CVMdataQly!BA148</f>
        <v>50488</v>
      </c>
      <c r="BB148" s="7">
        <f>CVMdataQly!BB148</f>
        <v>2922</v>
      </c>
      <c r="BC148" s="7">
        <f>CVMdataQly!BC148</f>
        <v>717</v>
      </c>
      <c r="BD148" s="7">
        <f>CVMdataQly!BD148</f>
        <v>288</v>
      </c>
      <c r="BE148" s="7">
        <f>CVMdataQly!BE148</f>
        <v>429</v>
      </c>
      <c r="BF148" s="7">
        <f>CVMdataQly!BF148</f>
        <v>2460</v>
      </c>
      <c r="BG148" s="7">
        <f>CVMdataQly!BG148</f>
        <v>1179</v>
      </c>
      <c r="BH148" s="7">
        <f>CVMdataQly!BH148</f>
        <v>38</v>
      </c>
      <c r="BI148" s="7">
        <f>CVMdataQly!BI148</f>
        <v>1243</v>
      </c>
      <c r="BJ148" s="7">
        <f>CVMdataQly!BJ148</f>
        <v>0</v>
      </c>
      <c r="BK148" s="7">
        <f>CVMdataQly!BK148</f>
        <v>7740</v>
      </c>
      <c r="BL148" s="7">
        <f>CVMdataQly!BL148</f>
        <v>4208</v>
      </c>
      <c r="BM148" s="7">
        <f>CVMdataQly!BM148</f>
        <v>3109</v>
      </c>
      <c r="BN148" s="7">
        <f>CVMdataQly!BN148</f>
        <v>339</v>
      </c>
      <c r="BO148" s="7">
        <f>CVMdataQly!BO148</f>
        <v>84</v>
      </c>
      <c r="BP148" s="7">
        <f>CVMdataQly!BP148</f>
        <v>0</v>
      </c>
      <c r="BQ148" s="7">
        <f>CVMdataQly!BQ148</f>
        <v>14822</v>
      </c>
      <c r="BR148" s="7">
        <f>CVMdataQly!BR148</f>
        <v>4459</v>
      </c>
      <c r="BS148" s="7">
        <f>CVMdataQly!BS148</f>
        <v>3653</v>
      </c>
      <c r="BT148" s="7">
        <f>CVMdataQly!BT148</f>
        <v>799</v>
      </c>
      <c r="BU148" s="7">
        <f>CVMdataQly!BU148</f>
        <v>7</v>
      </c>
      <c r="BV148" s="7">
        <f>CVMdataQly!BV148</f>
        <v>1846</v>
      </c>
      <c r="BW148" s="7">
        <f>CVMdataQly!BW148</f>
        <v>2676</v>
      </c>
      <c r="BX148" s="7">
        <f>CVMdataQly!BX148</f>
        <v>1914</v>
      </c>
      <c r="BY148" s="7">
        <f>CVMdataQly!BY148</f>
        <v>583</v>
      </c>
      <c r="BZ148" s="7">
        <f>CVMdataQly!BZ148</f>
        <v>179</v>
      </c>
      <c r="CA148" s="7">
        <f>CVMdataQly!CA148</f>
        <v>2035</v>
      </c>
      <c r="CB148" s="7">
        <f>CVMdataQly!CB148</f>
        <v>1290</v>
      </c>
      <c r="CC148" s="7">
        <f>CVMdataQly!CC148</f>
        <v>196</v>
      </c>
      <c r="CD148" s="7">
        <f>CVMdataQly!CD148</f>
        <v>1094</v>
      </c>
      <c r="CE148" s="7">
        <f>CVMdataQly!CE148</f>
        <v>2516</v>
      </c>
      <c r="CF148" s="7">
        <f>CVMdataQly!CF148</f>
        <v>897</v>
      </c>
      <c r="CG148" s="7">
        <f>CVMdataQly!CG148</f>
        <v>1619</v>
      </c>
      <c r="CH148" s="7">
        <f>CVMdataQly!CH148</f>
        <v>6583</v>
      </c>
      <c r="CI148" s="7">
        <f>CVMdataQly!CI148</f>
        <v>3744</v>
      </c>
      <c r="CJ148" s="7">
        <f>CVMdataQly!CJ148</f>
        <v>2279</v>
      </c>
      <c r="CK148" s="7">
        <f>CVMdataQly!CK148</f>
        <v>285</v>
      </c>
      <c r="CL148" s="7">
        <f>CVMdataQly!CL148</f>
        <v>1180</v>
      </c>
      <c r="CM148" s="7">
        <f>CVMdataQly!CM148</f>
        <v>1969</v>
      </c>
      <c r="CN148" s="7">
        <f>CVMdataQly!CN148</f>
        <v>966</v>
      </c>
      <c r="CO148" s="7">
        <f>CVMdataQly!CO148</f>
        <v>783</v>
      </c>
      <c r="CP148" s="7">
        <f>CVMdataQly!CP148</f>
        <v>220</v>
      </c>
      <c r="CQ148" s="7">
        <f>CVMdataQly!CQ148</f>
        <v>870</v>
      </c>
      <c r="CR148" s="7">
        <f>CVMdataQly!CR148</f>
        <v>45297</v>
      </c>
      <c r="CS148" s="7">
        <f>CVMdataQly!CS148</f>
        <v>12655</v>
      </c>
      <c r="CT148" s="7">
        <f>CVMdataQly!CT148</f>
        <v>12116</v>
      </c>
      <c r="CU148" s="7">
        <f>CVMdataQly!CU148</f>
        <v>175</v>
      </c>
      <c r="CV148" s="7">
        <f>CVMdataQly!CV148</f>
        <v>364</v>
      </c>
      <c r="CW148" s="7">
        <f>CVMdataQly!CW148</f>
        <v>18897</v>
      </c>
      <c r="CX148" s="7">
        <f>CVMdataQly!CX148</f>
        <v>1242</v>
      </c>
      <c r="CY148" s="7">
        <f>CVMdataQly!CY148</f>
        <v>8545</v>
      </c>
      <c r="CZ148" s="7">
        <f>CVMdataQly!CZ148</f>
        <v>6237</v>
      </c>
      <c r="DA148" s="7">
        <f>CVMdataQly!DA148</f>
        <v>2873</v>
      </c>
      <c r="DB148" s="7">
        <f>CVMdataQly!DB148</f>
        <v>13745</v>
      </c>
      <c r="DC148" s="7">
        <f>CVMdataQly!DC148</f>
        <v>2845</v>
      </c>
      <c r="DD148" s="7">
        <f>CVMdataQly!DD148</f>
        <v>2164</v>
      </c>
      <c r="DE148" s="7">
        <f>CVMdataQly!DE148</f>
        <v>6061</v>
      </c>
      <c r="DF148" s="7">
        <f>CVMdataQly!DF148</f>
        <v>1918</v>
      </c>
      <c r="DG148" s="7">
        <f>CVMdataQly!DG148</f>
        <v>757</v>
      </c>
      <c r="DH148" s="7">
        <f>CVMdataQly!DH148</f>
        <v>5270</v>
      </c>
      <c r="DI148" s="7">
        <f>CVMdataQly!DI148</f>
        <v>328</v>
      </c>
      <c r="DJ148" s="7">
        <f>CVMdataQly!DJ148</f>
        <v>348</v>
      </c>
      <c r="DK148" s="7">
        <f>CVMdataQly!DK148</f>
        <v>4594</v>
      </c>
      <c r="DL148" s="7">
        <f>CVMdataQly!DL148</f>
        <v>37765</v>
      </c>
      <c r="DM148" s="7">
        <f>CVMdataQly!DM148</f>
        <v>7007</v>
      </c>
      <c r="DN148" s="7">
        <f>CVMdataQly!DN148</f>
        <v>1833</v>
      </c>
      <c r="DO148" s="7">
        <f>CVMdataQly!DO148</f>
        <v>1113</v>
      </c>
      <c r="DP148" s="7">
        <f>CVMdataQly!DP148</f>
        <v>2076</v>
      </c>
      <c r="DQ148" s="7">
        <f>CVMdataQly!DQ148</f>
        <v>1947</v>
      </c>
      <c r="DR148" s="7">
        <f>CVMdataQly!DR148</f>
        <v>38</v>
      </c>
      <c r="DS148" s="7">
        <f>CVMdataQly!DS148</f>
        <v>3570</v>
      </c>
      <c r="DT148" s="7">
        <f>CVMdataQly!DT148</f>
        <v>3443</v>
      </c>
      <c r="DU148" s="7">
        <f>CVMdataQly!DU148</f>
        <v>74</v>
      </c>
      <c r="DV148" s="7">
        <f>CVMdataQly!DV148</f>
        <v>53</v>
      </c>
      <c r="DW148" s="7">
        <f>CVMdataQly!DW148</f>
        <v>11333</v>
      </c>
      <c r="DX148" s="7">
        <f>CVMdataQly!DX148</f>
        <v>5785</v>
      </c>
      <c r="DY148" s="7">
        <f>CVMdataQly!DY148</f>
        <v>1288</v>
      </c>
      <c r="DZ148" s="7">
        <f>CVMdataQly!DZ148</f>
        <v>1317</v>
      </c>
      <c r="EA148" s="7">
        <f>CVMdataQly!EA148</f>
        <v>1819</v>
      </c>
      <c r="EB148" s="7">
        <f>CVMdataQly!EB148</f>
        <v>1124</v>
      </c>
      <c r="EC148" s="7">
        <f>CVMdataQly!EC148</f>
        <v>12993</v>
      </c>
      <c r="ED148" s="7">
        <f>CVMdataQly!ED148</f>
        <v>3138</v>
      </c>
      <c r="EE148" s="7">
        <f>CVMdataQly!EE148</f>
        <v>6320</v>
      </c>
      <c r="EF148" s="7">
        <f>CVMdataQly!EF148</f>
        <v>3535</v>
      </c>
      <c r="EG148" s="7">
        <f>CVMdataQly!EG148</f>
        <v>2862</v>
      </c>
      <c r="EH148" s="7">
        <f>CVMdataQly!EH148</f>
        <v>813</v>
      </c>
      <c r="EI148" s="7">
        <f>CVMdataQly!EI148</f>
        <v>790</v>
      </c>
      <c r="EJ148" s="7">
        <f>CVMdataQly!EJ148</f>
        <v>337</v>
      </c>
      <c r="EK148" s="7">
        <f>CVMdataQly!EK148</f>
        <v>922</v>
      </c>
      <c r="EL148" s="7">
        <f>CVMdataQly!EL148</f>
        <v>0</v>
      </c>
      <c r="EM148" s="7">
        <f>CVMdataQly!EM148</f>
        <v>7935</v>
      </c>
      <c r="EN148" s="7">
        <f>CVMdataQly!EN148</f>
        <v>32812</v>
      </c>
      <c r="EO148" s="7">
        <f>CVMdataQly!EO148</f>
        <v>26713</v>
      </c>
      <c r="EP148" s="7">
        <f>CVMdataQly!EP148</f>
        <v>24785</v>
      </c>
      <c r="EQ148" s="7">
        <f>CVMdataQly!EQ148</f>
        <v>1928</v>
      </c>
      <c r="ER148" s="7">
        <f>CVMdataQly!ER148</f>
        <v>6099</v>
      </c>
      <c r="ES148" s="7">
        <f>CVMdataQly!ES148</f>
        <v>42474</v>
      </c>
      <c r="ET148" s="7">
        <f>CVMdataQly!ET148</f>
        <v>7791</v>
      </c>
      <c r="EU148" s="7">
        <f>CVMdataQly!EU148</f>
        <v>2122</v>
      </c>
      <c r="EV148" s="7">
        <f>CVMdataQly!EV148</f>
        <v>537</v>
      </c>
      <c r="EW148" s="7">
        <f>CVMdataQly!EW148</f>
        <v>5132</v>
      </c>
      <c r="EX148" s="7">
        <f>CVMdataQly!EX148</f>
        <v>1488</v>
      </c>
      <c r="EY148" s="7">
        <f>CVMdataQly!EY148</f>
        <v>3372</v>
      </c>
      <c r="EZ148" s="7">
        <f>CVMdataQly!EZ148</f>
        <v>2090</v>
      </c>
      <c r="FA148" s="7">
        <f>CVMdataQly!FA148</f>
        <v>1282</v>
      </c>
      <c r="FB148" s="7">
        <f>CVMdataQly!FB148</f>
        <v>5567</v>
      </c>
      <c r="FC148" s="7">
        <f>CVMdataQly!FC148</f>
        <v>5067</v>
      </c>
      <c r="FD148" s="7">
        <f>CVMdataQly!FD148</f>
        <v>3165</v>
      </c>
      <c r="FE148" s="7">
        <f>CVMdataQly!FE148</f>
        <v>827</v>
      </c>
      <c r="FF148" s="7">
        <f>CVMdataQly!FF148</f>
        <v>437</v>
      </c>
      <c r="FG148" s="7">
        <f>CVMdataQly!FG148</f>
        <v>638</v>
      </c>
      <c r="FH148" s="7">
        <f>CVMdataQly!FH148</f>
        <v>0</v>
      </c>
      <c r="FI148" s="7">
        <f>CVMdataQly!FI148</f>
        <v>14785</v>
      </c>
      <c r="FJ148" s="7">
        <f>CVMdataQly!FJ148</f>
        <v>6882</v>
      </c>
      <c r="FK148" s="7">
        <f>CVMdataQly!FK148</f>
        <v>7903</v>
      </c>
      <c r="FL148" s="7">
        <f>CVMdataQly!FL148</f>
        <v>4404</v>
      </c>
    </row>
    <row r="149" spans="1:168" x14ac:dyDescent="0.25">
      <c r="A149" s="6">
        <f t="shared" si="2"/>
        <v>35</v>
      </c>
      <c r="B149" s="1">
        <v>43800</v>
      </c>
      <c r="C149" s="7">
        <f>CVMdataQly!C149</f>
        <v>337307</v>
      </c>
      <c r="D149" s="7">
        <f>CVMdataQly!D149</f>
        <v>3182</v>
      </c>
      <c r="E149" s="7">
        <f>CVMdataQly!E149</f>
        <v>334125</v>
      </c>
      <c r="F149" s="7">
        <f>CVMdataQly!F149</f>
        <v>26603</v>
      </c>
      <c r="G149" s="7">
        <f>CVMdataQly!G149</f>
        <v>10553</v>
      </c>
      <c r="H149" s="7">
        <f>CVMdataQly!H149</f>
        <v>18244</v>
      </c>
      <c r="I149" s="7">
        <f>CVMdataQly!I149</f>
        <v>86480</v>
      </c>
      <c r="J149" s="7">
        <f>CVMdataQly!J149</f>
        <v>14396</v>
      </c>
      <c r="K149" s="7">
        <f>CVMdataQly!K149</f>
        <v>6562</v>
      </c>
      <c r="L149" s="7">
        <f>CVMdataQly!L149</f>
        <v>45736</v>
      </c>
      <c r="M149" s="7">
        <f>CVMdataQly!M149</f>
        <v>5305</v>
      </c>
      <c r="N149" s="7">
        <f>CVMdataQly!N149</f>
        <v>37761</v>
      </c>
      <c r="O149" s="7">
        <f>CVMdataQly!O149</f>
        <v>8012</v>
      </c>
      <c r="P149" s="7">
        <f>CVMdataQly!P149</f>
        <v>32505</v>
      </c>
      <c r="Q149" s="7">
        <f>CVMdataQly!Q149</f>
        <v>41968</v>
      </c>
      <c r="R149" s="7">
        <f>CVMdataQly!R149</f>
        <v>26603</v>
      </c>
      <c r="S149" s="7">
        <f>CVMdataQly!S149</f>
        <v>23710</v>
      </c>
      <c r="T149" s="7">
        <f>CVMdataQly!T149</f>
        <v>4270</v>
      </c>
      <c r="U149" s="7">
        <f>CVMdataQly!U149</f>
        <v>4844</v>
      </c>
      <c r="V149" s="7">
        <f>CVMdataQly!V149</f>
        <v>975</v>
      </c>
      <c r="W149" s="7">
        <f>CVMdataQly!W149</f>
        <v>2768</v>
      </c>
      <c r="X149" s="7">
        <f>CVMdataQly!X149</f>
        <v>597</v>
      </c>
      <c r="Y149" s="7">
        <f>CVMdataQly!Y149</f>
        <v>2754</v>
      </c>
      <c r="Z149" s="7">
        <f>CVMdataQly!Z149</f>
        <v>3577</v>
      </c>
      <c r="AA149" s="7">
        <f>CVMdataQly!AA149</f>
        <v>3231</v>
      </c>
      <c r="AB149" s="7">
        <f>CVMdataQly!AB149</f>
        <v>694</v>
      </c>
      <c r="AC149" s="7">
        <f>CVMdataQly!AC149</f>
        <v>2893</v>
      </c>
      <c r="AD149" s="7">
        <f>CVMdataQly!AD149</f>
        <v>943</v>
      </c>
      <c r="AE149" s="7">
        <f>CVMdataQly!AE149</f>
        <v>1950</v>
      </c>
      <c r="AF149" s="7">
        <f>CVMdataQly!AF149</f>
        <v>10553</v>
      </c>
      <c r="AG149" s="7">
        <f>CVMdataQly!AG149</f>
        <v>5134</v>
      </c>
      <c r="AH149" s="7">
        <f>CVMdataQly!AH149</f>
        <v>1506</v>
      </c>
      <c r="AI149" s="7">
        <f>CVMdataQly!AI149</f>
        <v>2248</v>
      </c>
      <c r="AJ149" s="7">
        <f>CVMdataQly!AJ149</f>
        <v>1380</v>
      </c>
      <c r="AK149" s="7">
        <f>CVMdataQly!AK149</f>
        <v>4534</v>
      </c>
      <c r="AL149" s="7">
        <f>CVMdataQly!AL149</f>
        <v>885</v>
      </c>
      <c r="AM149" s="7">
        <f>CVMdataQly!AM149</f>
        <v>18244</v>
      </c>
      <c r="AN149" s="7">
        <f>CVMdataQly!AN149</f>
        <v>15315</v>
      </c>
      <c r="AO149" s="7">
        <f>CVMdataQly!AO149</f>
        <v>236</v>
      </c>
      <c r="AP149" s="7">
        <f>CVMdataQly!AP149</f>
        <v>13580</v>
      </c>
      <c r="AQ149" s="7">
        <f>CVMdataQly!AQ149</f>
        <v>1223</v>
      </c>
      <c r="AR149" s="7">
        <f>CVMdataQly!AR149</f>
        <v>276</v>
      </c>
      <c r="AS149" s="7">
        <f>CVMdataQly!AS149</f>
        <v>2929</v>
      </c>
      <c r="AT149" s="7">
        <f>CVMdataQly!AT149</f>
        <v>2919</v>
      </c>
      <c r="AU149" s="7">
        <f>CVMdataQly!AU149</f>
        <v>10</v>
      </c>
      <c r="AV149" s="7">
        <f>CVMdataQly!AV149</f>
        <v>86480</v>
      </c>
      <c r="AW149" s="7">
        <f>CVMdataQly!AW149</f>
        <v>21257</v>
      </c>
      <c r="AX149" s="7">
        <f>CVMdataQly!AX149</f>
        <v>21183</v>
      </c>
      <c r="AY149" s="7">
        <f>CVMdataQly!AY149</f>
        <v>74</v>
      </c>
      <c r="AZ149" s="7">
        <f>CVMdataQly!AZ149</f>
        <v>53348</v>
      </c>
      <c r="BA149" s="7">
        <f>CVMdataQly!BA149</f>
        <v>50400</v>
      </c>
      <c r="BB149" s="7">
        <f>CVMdataQly!BB149</f>
        <v>2948</v>
      </c>
      <c r="BC149" s="7">
        <f>CVMdataQly!BC149</f>
        <v>720</v>
      </c>
      <c r="BD149" s="7">
        <f>CVMdataQly!BD149</f>
        <v>292</v>
      </c>
      <c r="BE149" s="7">
        <f>CVMdataQly!BE149</f>
        <v>428</v>
      </c>
      <c r="BF149" s="7">
        <f>CVMdataQly!BF149</f>
        <v>2475</v>
      </c>
      <c r="BG149" s="7">
        <f>CVMdataQly!BG149</f>
        <v>1180</v>
      </c>
      <c r="BH149" s="7">
        <f>CVMdataQly!BH149</f>
        <v>48</v>
      </c>
      <c r="BI149" s="7">
        <f>CVMdataQly!BI149</f>
        <v>1247</v>
      </c>
      <c r="BJ149" s="7">
        <f>CVMdataQly!BJ149</f>
        <v>0</v>
      </c>
      <c r="BK149" s="7">
        <f>CVMdataQly!BK149</f>
        <v>8680</v>
      </c>
      <c r="BL149" s="7">
        <f>CVMdataQly!BL149</f>
        <v>4347</v>
      </c>
      <c r="BM149" s="7">
        <f>CVMdataQly!BM149</f>
        <v>3875</v>
      </c>
      <c r="BN149" s="7">
        <f>CVMdataQly!BN149</f>
        <v>368</v>
      </c>
      <c r="BO149" s="7">
        <f>CVMdataQly!BO149</f>
        <v>90</v>
      </c>
      <c r="BP149" s="7">
        <f>CVMdataQly!BP149</f>
        <v>0</v>
      </c>
      <c r="BQ149" s="7">
        <f>CVMdataQly!BQ149</f>
        <v>14396</v>
      </c>
      <c r="BR149" s="7">
        <f>CVMdataQly!BR149</f>
        <v>4435</v>
      </c>
      <c r="BS149" s="7">
        <f>CVMdataQly!BS149</f>
        <v>3562</v>
      </c>
      <c r="BT149" s="7">
        <f>CVMdataQly!BT149</f>
        <v>869</v>
      </c>
      <c r="BU149" s="7">
        <f>CVMdataQly!BU149</f>
        <v>4</v>
      </c>
      <c r="BV149" s="7">
        <f>CVMdataQly!BV149</f>
        <v>1814</v>
      </c>
      <c r="BW149" s="7">
        <f>CVMdataQly!BW149</f>
        <v>2326</v>
      </c>
      <c r="BX149" s="7">
        <f>CVMdataQly!BX149</f>
        <v>1563</v>
      </c>
      <c r="BY149" s="7">
        <f>CVMdataQly!BY149</f>
        <v>567</v>
      </c>
      <c r="BZ149" s="7">
        <f>CVMdataQly!BZ149</f>
        <v>196</v>
      </c>
      <c r="CA149" s="7">
        <f>CVMdataQly!CA149</f>
        <v>2041</v>
      </c>
      <c r="CB149" s="7">
        <f>CVMdataQly!CB149</f>
        <v>1262</v>
      </c>
      <c r="CC149" s="7">
        <f>CVMdataQly!CC149</f>
        <v>131</v>
      </c>
      <c r="CD149" s="7">
        <f>CVMdataQly!CD149</f>
        <v>1131</v>
      </c>
      <c r="CE149" s="7">
        <f>CVMdataQly!CE149</f>
        <v>2518</v>
      </c>
      <c r="CF149" s="7">
        <f>CVMdataQly!CF149</f>
        <v>924</v>
      </c>
      <c r="CG149" s="7">
        <f>CVMdataQly!CG149</f>
        <v>1594</v>
      </c>
      <c r="CH149" s="7">
        <f>CVMdataQly!CH149</f>
        <v>6562</v>
      </c>
      <c r="CI149" s="7">
        <f>CVMdataQly!CI149</f>
        <v>3659</v>
      </c>
      <c r="CJ149" s="7">
        <f>CVMdataQly!CJ149</f>
        <v>2258</v>
      </c>
      <c r="CK149" s="7">
        <f>CVMdataQly!CK149</f>
        <v>311</v>
      </c>
      <c r="CL149" s="7">
        <f>CVMdataQly!CL149</f>
        <v>1090</v>
      </c>
      <c r="CM149" s="7">
        <f>CVMdataQly!CM149</f>
        <v>2031</v>
      </c>
      <c r="CN149" s="7">
        <f>CVMdataQly!CN149</f>
        <v>1053</v>
      </c>
      <c r="CO149" s="7">
        <f>CVMdataQly!CO149</f>
        <v>765</v>
      </c>
      <c r="CP149" s="7">
        <f>CVMdataQly!CP149</f>
        <v>213</v>
      </c>
      <c r="CQ149" s="7">
        <f>CVMdataQly!CQ149</f>
        <v>872</v>
      </c>
      <c r="CR149" s="7">
        <f>CVMdataQly!CR149</f>
        <v>45736</v>
      </c>
      <c r="CS149" s="7">
        <f>CVMdataQly!CS149</f>
        <v>12497</v>
      </c>
      <c r="CT149" s="7">
        <f>CVMdataQly!CT149</f>
        <v>11958</v>
      </c>
      <c r="CU149" s="7">
        <f>CVMdataQly!CU149</f>
        <v>173</v>
      </c>
      <c r="CV149" s="7">
        <f>CVMdataQly!CV149</f>
        <v>366</v>
      </c>
      <c r="CW149" s="7">
        <f>CVMdataQly!CW149</f>
        <v>18713</v>
      </c>
      <c r="CX149" s="7">
        <f>CVMdataQly!CX149</f>
        <v>1148</v>
      </c>
      <c r="CY149" s="7">
        <f>CVMdataQly!CY149</f>
        <v>8511</v>
      </c>
      <c r="CZ149" s="7">
        <f>CVMdataQly!CZ149</f>
        <v>6139</v>
      </c>
      <c r="DA149" s="7">
        <f>CVMdataQly!DA149</f>
        <v>2915</v>
      </c>
      <c r="DB149" s="7">
        <f>CVMdataQly!DB149</f>
        <v>14526</v>
      </c>
      <c r="DC149" s="7">
        <f>CVMdataQly!DC149</f>
        <v>2787</v>
      </c>
      <c r="DD149" s="7">
        <f>CVMdataQly!DD149</f>
        <v>2185</v>
      </c>
      <c r="DE149" s="7">
        <f>CVMdataQly!DE149</f>
        <v>6896</v>
      </c>
      <c r="DF149" s="7">
        <f>CVMdataQly!DF149</f>
        <v>1851</v>
      </c>
      <c r="DG149" s="7">
        <f>CVMdataQly!DG149</f>
        <v>807</v>
      </c>
      <c r="DH149" s="7">
        <f>CVMdataQly!DH149</f>
        <v>5305</v>
      </c>
      <c r="DI149" s="7">
        <f>CVMdataQly!DI149</f>
        <v>338</v>
      </c>
      <c r="DJ149" s="7">
        <f>CVMdataQly!DJ149</f>
        <v>329</v>
      </c>
      <c r="DK149" s="7">
        <f>CVMdataQly!DK149</f>
        <v>4638</v>
      </c>
      <c r="DL149" s="7">
        <f>CVMdataQly!DL149</f>
        <v>37761</v>
      </c>
      <c r="DM149" s="7">
        <f>CVMdataQly!DM149</f>
        <v>6938</v>
      </c>
      <c r="DN149" s="7">
        <f>CVMdataQly!DN149</f>
        <v>1834</v>
      </c>
      <c r="DO149" s="7">
        <f>CVMdataQly!DO149</f>
        <v>1098</v>
      </c>
      <c r="DP149" s="7">
        <f>CVMdataQly!DP149</f>
        <v>2059</v>
      </c>
      <c r="DQ149" s="7">
        <f>CVMdataQly!DQ149</f>
        <v>1911</v>
      </c>
      <c r="DR149" s="7">
        <f>CVMdataQly!DR149</f>
        <v>36</v>
      </c>
      <c r="DS149" s="7">
        <f>CVMdataQly!DS149</f>
        <v>3488</v>
      </c>
      <c r="DT149" s="7">
        <f>CVMdataQly!DT149</f>
        <v>3351</v>
      </c>
      <c r="DU149" s="7">
        <f>CVMdataQly!DU149</f>
        <v>86</v>
      </c>
      <c r="DV149" s="7">
        <f>CVMdataQly!DV149</f>
        <v>51</v>
      </c>
      <c r="DW149" s="7">
        <f>CVMdataQly!DW149</f>
        <v>11350</v>
      </c>
      <c r="DX149" s="7">
        <f>CVMdataQly!DX149</f>
        <v>5694</v>
      </c>
      <c r="DY149" s="7">
        <f>CVMdataQly!DY149</f>
        <v>1237</v>
      </c>
      <c r="DZ149" s="7">
        <f>CVMdataQly!DZ149</f>
        <v>1390</v>
      </c>
      <c r="EA149" s="7">
        <f>CVMdataQly!EA149</f>
        <v>1894</v>
      </c>
      <c r="EB149" s="7">
        <f>CVMdataQly!EB149</f>
        <v>1135</v>
      </c>
      <c r="EC149" s="7">
        <f>CVMdataQly!EC149</f>
        <v>13154</v>
      </c>
      <c r="ED149" s="7">
        <f>CVMdataQly!ED149</f>
        <v>3096</v>
      </c>
      <c r="EE149" s="7">
        <f>CVMdataQly!EE149</f>
        <v>6440</v>
      </c>
      <c r="EF149" s="7">
        <f>CVMdataQly!EF149</f>
        <v>3618</v>
      </c>
      <c r="EG149" s="7">
        <f>CVMdataQly!EG149</f>
        <v>2831</v>
      </c>
      <c r="EH149" s="7">
        <f>CVMdataQly!EH149</f>
        <v>847</v>
      </c>
      <c r="EI149" s="7">
        <f>CVMdataQly!EI149</f>
        <v>775</v>
      </c>
      <c r="EJ149" s="7">
        <f>CVMdataQly!EJ149</f>
        <v>321</v>
      </c>
      <c r="EK149" s="7">
        <f>CVMdataQly!EK149</f>
        <v>888</v>
      </c>
      <c r="EL149" s="7">
        <f>CVMdataQly!EL149</f>
        <v>0</v>
      </c>
      <c r="EM149" s="7">
        <f>CVMdataQly!EM149</f>
        <v>8012</v>
      </c>
      <c r="EN149" s="7">
        <f>CVMdataQly!EN149</f>
        <v>32505</v>
      </c>
      <c r="EO149" s="7">
        <f>CVMdataQly!EO149</f>
        <v>26156</v>
      </c>
      <c r="EP149" s="7">
        <f>CVMdataQly!EP149</f>
        <v>24248</v>
      </c>
      <c r="EQ149" s="7">
        <f>CVMdataQly!EQ149</f>
        <v>1908</v>
      </c>
      <c r="ER149" s="7">
        <f>CVMdataQly!ER149</f>
        <v>6349</v>
      </c>
      <c r="ES149" s="7">
        <f>CVMdataQly!ES149</f>
        <v>41968</v>
      </c>
      <c r="ET149" s="7">
        <f>CVMdataQly!ET149</f>
        <v>7682</v>
      </c>
      <c r="EU149" s="7">
        <f>CVMdataQly!EU149</f>
        <v>1920</v>
      </c>
      <c r="EV149" s="7">
        <f>CVMdataQly!EV149</f>
        <v>763</v>
      </c>
      <c r="EW149" s="7">
        <f>CVMdataQly!EW149</f>
        <v>4999</v>
      </c>
      <c r="EX149" s="7">
        <f>CVMdataQly!EX149</f>
        <v>1495</v>
      </c>
      <c r="EY149" s="7">
        <f>CVMdataQly!EY149</f>
        <v>3146</v>
      </c>
      <c r="EZ149" s="7">
        <f>CVMdataQly!EZ149</f>
        <v>1933</v>
      </c>
      <c r="FA149" s="7">
        <f>CVMdataQly!FA149</f>
        <v>1213</v>
      </c>
      <c r="FB149" s="7">
        <f>CVMdataQly!FB149</f>
        <v>5233</v>
      </c>
      <c r="FC149" s="7">
        <f>CVMdataQly!FC149</f>
        <v>4843</v>
      </c>
      <c r="FD149" s="7">
        <f>CVMdataQly!FD149</f>
        <v>2827</v>
      </c>
      <c r="FE149" s="7">
        <f>CVMdataQly!FE149</f>
        <v>897</v>
      </c>
      <c r="FF149" s="7">
        <f>CVMdataQly!FF149</f>
        <v>458</v>
      </c>
      <c r="FG149" s="7">
        <f>CVMdataQly!FG149</f>
        <v>661</v>
      </c>
      <c r="FH149" s="7">
        <f>CVMdataQly!FH149</f>
        <v>0</v>
      </c>
      <c r="FI149" s="7">
        <f>CVMdataQly!FI149</f>
        <v>15071</v>
      </c>
      <c r="FJ149" s="7">
        <f>CVMdataQly!FJ149</f>
        <v>6950</v>
      </c>
      <c r="FK149" s="7">
        <f>CVMdataQly!FK149</f>
        <v>8121</v>
      </c>
      <c r="FL149" s="7">
        <f>CVMdataQly!FL149</f>
        <v>4498</v>
      </c>
    </row>
    <row r="150" spans="1:168" x14ac:dyDescent="0.25">
      <c r="A150" s="6">
        <f t="shared" si="2"/>
        <v>36</v>
      </c>
      <c r="B150" s="1">
        <v>43891</v>
      </c>
      <c r="C150" s="7">
        <f>CVMdataQly!C150</f>
        <v>328455</v>
      </c>
      <c r="D150" s="7">
        <f>CVMdataQly!D150</f>
        <v>4464</v>
      </c>
      <c r="E150" s="7">
        <f>CVMdataQly!E150</f>
        <v>323991</v>
      </c>
      <c r="F150" s="7">
        <f>CVMdataQly!F150</f>
        <v>28282</v>
      </c>
      <c r="G150" s="7">
        <f>CVMdataQly!G150</f>
        <v>10741</v>
      </c>
      <c r="H150" s="7">
        <f>CVMdataQly!H150</f>
        <v>16323</v>
      </c>
      <c r="I150" s="7">
        <f>CVMdataQly!I150</f>
        <v>86488</v>
      </c>
      <c r="J150" s="7">
        <f>CVMdataQly!J150</f>
        <v>15272</v>
      </c>
      <c r="K150" s="7">
        <f>CVMdataQly!K150</f>
        <v>6462</v>
      </c>
      <c r="L150" s="7">
        <f>CVMdataQly!L150</f>
        <v>40362</v>
      </c>
      <c r="M150" s="7">
        <f>CVMdataQly!M150</f>
        <v>5164</v>
      </c>
      <c r="N150" s="7">
        <f>CVMdataQly!N150</f>
        <v>37651</v>
      </c>
      <c r="O150" s="7">
        <f>CVMdataQly!O150</f>
        <v>8040</v>
      </c>
      <c r="P150" s="7">
        <f>CVMdataQly!P150</f>
        <v>29492</v>
      </c>
      <c r="Q150" s="7">
        <f>CVMdataQly!Q150</f>
        <v>39714</v>
      </c>
      <c r="R150" s="7">
        <f>CVMdataQly!R150</f>
        <v>28282</v>
      </c>
      <c r="S150" s="7">
        <f>CVMdataQly!S150</f>
        <v>25248</v>
      </c>
      <c r="T150" s="7">
        <f>CVMdataQly!T150</f>
        <v>4681</v>
      </c>
      <c r="U150" s="7">
        <f>CVMdataQly!U150</f>
        <v>5179</v>
      </c>
      <c r="V150" s="7">
        <f>CVMdataQly!V150</f>
        <v>1022</v>
      </c>
      <c r="W150" s="7">
        <f>CVMdataQly!W150</f>
        <v>2993</v>
      </c>
      <c r="X150" s="7">
        <f>CVMdataQly!X150</f>
        <v>713</v>
      </c>
      <c r="Y150" s="7">
        <f>CVMdataQly!Y150</f>
        <v>2866</v>
      </c>
      <c r="Z150" s="7">
        <f>CVMdataQly!Z150</f>
        <v>3795</v>
      </c>
      <c r="AA150" s="7">
        <f>CVMdataQly!AA150</f>
        <v>3243</v>
      </c>
      <c r="AB150" s="7">
        <f>CVMdataQly!AB150</f>
        <v>756</v>
      </c>
      <c r="AC150" s="7">
        <f>CVMdataQly!AC150</f>
        <v>3034</v>
      </c>
      <c r="AD150" s="7">
        <f>CVMdataQly!AD150</f>
        <v>948</v>
      </c>
      <c r="AE150" s="7">
        <f>CVMdataQly!AE150</f>
        <v>2086</v>
      </c>
      <c r="AF150" s="7">
        <f>CVMdataQly!AF150</f>
        <v>10741</v>
      </c>
      <c r="AG150" s="7">
        <f>CVMdataQly!AG150</f>
        <v>5361</v>
      </c>
      <c r="AH150" s="7">
        <f>CVMdataQly!AH150</f>
        <v>1547</v>
      </c>
      <c r="AI150" s="7">
        <f>CVMdataQly!AI150</f>
        <v>2315</v>
      </c>
      <c r="AJ150" s="7">
        <f>CVMdataQly!AJ150</f>
        <v>1499</v>
      </c>
      <c r="AK150" s="7">
        <f>CVMdataQly!AK150</f>
        <v>4543</v>
      </c>
      <c r="AL150" s="7">
        <f>CVMdataQly!AL150</f>
        <v>837</v>
      </c>
      <c r="AM150" s="7">
        <f>CVMdataQly!AM150</f>
        <v>16323</v>
      </c>
      <c r="AN150" s="7">
        <f>CVMdataQly!AN150</f>
        <v>13735</v>
      </c>
      <c r="AO150" s="7">
        <f>CVMdataQly!AO150</f>
        <v>208</v>
      </c>
      <c r="AP150" s="7">
        <f>CVMdataQly!AP150</f>
        <v>12328</v>
      </c>
      <c r="AQ150" s="7">
        <f>CVMdataQly!AQ150</f>
        <v>1002</v>
      </c>
      <c r="AR150" s="7">
        <f>CVMdataQly!AR150</f>
        <v>197</v>
      </c>
      <c r="AS150" s="7">
        <f>CVMdataQly!AS150</f>
        <v>2588</v>
      </c>
      <c r="AT150" s="7">
        <f>CVMdataQly!AT150</f>
        <v>2581</v>
      </c>
      <c r="AU150" s="7">
        <f>CVMdataQly!AU150</f>
        <v>7</v>
      </c>
      <c r="AV150" s="7">
        <f>CVMdataQly!AV150</f>
        <v>86488</v>
      </c>
      <c r="AW150" s="7">
        <f>CVMdataQly!AW150</f>
        <v>21370</v>
      </c>
      <c r="AX150" s="7">
        <f>CVMdataQly!AX150</f>
        <v>21296</v>
      </c>
      <c r="AY150" s="7">
        <f>CVMdataQly!AY150</f>
        <v>74</v>
      </c>
      <c r="AZ150" s="7">
        <f>CVMdataQly!AZ150</f>
        <v>53660</v>
      </c>
      <c r="BA150" s="7">
        <f>CVMdataQly!BA150</f>
        <v>50675</v>
      </c>
      <c r="BB150" s="7">
        <f>CVMdataQly!BB150</f>
        <v>2985</v>
      </c>
      <c r="BC150" s="7">
        <f>CVMdataQly!BC150</f>
        <v>775</v>
      </c>
      <c r="BD150" s="7">
        <f>CVMdataQly!BD150</f>
        <v>321</v>
      </c>
      <c r="BE150" s="7">
        <f>CVMdataQly!BE150</f>
        <v>454</v>
      </c>
      <c r="BF150" s="7">
        <f>CVMdataQly!BF150</f>
        <v>2494</v>
      </c>
      <c r="BG150" s="7">
        <f>CVMdataQly!BG150</f>
        <v>1190</v>
      </c>
      <c r="BH150" s="7">
        <f>CVMdataQly!BH150</f>
        <v>50</v>
      </c>
      <c r="BI150" s="7">
        <f>CVMdataQly!BI150</f>
        <v>1254</v>
      </c>
      <c r="BJ150" s="7">
        <f>CVMdataQly!BJ150</f>
        <v>0</v>
      </c>
      <c r="BK150" s="7">
        <f>CVMdataQly!BK150</f>
        <v>8189</v>
      </c>
      <c r="BL150" s="7">
        <f>CVMdataQly!BL150</f>
        <v>4272</v>
      </c>
      <c r="BM150" s="7">
        <f>CVMdataQly!BM150</f>
        <v>3450</v>
      </c>
      <c r="BN150" s="7">
        <f>CVMdataQly!BN150</f>
        <v>379</v>
      </c>
      <c r="BO150" s="7">
        <f>CVMdataQly!BO150</f>
        <v>88</v>
      </c>
      <c r="BP150" s="7">
        <f>CVMdataQly!BP150</f>
        <v>0</v>
      </c>
      <c r="BQ150" s="7">
        <f>CVMdataQly!BQ150</f>
        <v>15272</v>
      </c>
      <c r="BR150" s="7">
        <f>CVMdataQly!BR150</f>
        <v>4330</v>
      </c>
      <c r="BS150" s="7">
        <f>CVMdataQly!BS150</f>
        <v>3590</v>
      </c>
      <c r="BT150" s="7">
        <f>CVMdataQly!BT150</f>
        <v>739</v>
      </c>
      <c r="BU150" s="7">
        <f>CVMdataQly!BU150</f>
        <v>1</v>
      </c>
      <c r="BV150" s="7">
        <f>CVMdataQly!BV150</f>
        <v>1746</v>
      </c>
      <c r="BW150" s="7">
        <f>CVMdataQly!BW150</f>
        <v>3027</v>
      </c>
      <c r="BX150" s="7">
        <f>CVMdataQly!BX150</f>
        <v>2375</v>
      </c>
      <c r="BY150" s="7">
        <f>CVMdataQly!BY150</f>
        <v>501</v>
      </c>
      <c r="BZ150" s="7">
        <f>CVMdataQly!BZ150</f>
        <v>151</v>
      </c>
      <c r="CA150" s="7">
        <f>CVMdataQly!CA150</f>
        <v>2108</v>
      </c>
      <c r="CB150" s="7">
        <f>CVMdataQly!CB150</f>
        <v>1460</v>
      </c>
      <c r="CC150" s="7">
        <f>CVMdataQly!CC150</f>
        <v>126</v>
      </c>
      <c r="CD150" s="7">
        <f>CVMdataQly!CD150</f>
        <v>1334</v>
      </c>
      <c r="CE150" s="7">
        <f>CVMdataQly!CE150</f>
        <v>2601</v>
      </c>
      <c r="CF150" s="7">
        <f>CVMdataQly!CF150</f>
        <v>1104</v>
      </c>
      <c r="CG150" s="7">
        <f>CVMdataQly!CG150</f>
        <v>1497</v>
      </c>
      <c r="CH150" s="7">
        <f>CVMdataQly!CH150</f>
        <v>6462</v>
      </c>
      <c r="CI150" s="7">
        <f>CVMdataQly!CI150</f>
        <v>4088</v>
      </c>
      <c r="CJ150" s="7">
        <f>CVMdataQly!CJ150</f>
        <v>2704</v>
      </c>
      <c r="CK150" s="7">
        <f>CVMdataQly!CK150</f>
        <v>394</v>
      </c>
      <c r="CL150" s="7">
        <f>CVMdataQly!CL150</f>
        <v>990</v>
      </c>
      <c r="CM150" s="7">
        <f>CVMdataQly!CM150</f>
        <v>1566</v>
      </c>
      <c r="CN150" s="7">
        <f>CVMdataQly!CN150</f>
        <v>566</v>
      </c>
      <c r="CO150" s="7">
        <f>CVMdataQly!CO150</f>
        <v>815</v>
      </c>
      <c r="CP150" s="7">
        <f>CVMdataQly!CP150</f>
        <v>185</v>
      </c>
      <c r="CQ150" s="7">
        <f>CVMdataQly!CQ150</f>
        <v>808</v>
      </c>
      <c r="CR150" s="7">
        <f>CVMdataQly!CR150</f>
        <v>40362</v>
      </c>
      <c r="CS150" s="7">
        <f>CVMdataQly!CS150</f>
        <v>9518</v>
      </c>
      <c r="CT150" s="7">
        <f>CVMdataQly!CT150</f>
        <v>8956</v>
      </c>
      <c r="CU150" s="7">
        <f>CVMdataQly!CU150</f>
        <v>187</v>
      </c>
      <c r="CV150" s="7">
        <f>CVMdataQly!CV150</f>
        <v>375</v>
      </c>
      <c r="CW150" s="7">
        <f>CVMdataQly!CW150</f>
        <v>18796</v>
      </c>
      <c r="CX150" s="7">
        <f>CVMdataQly!CX150</f>
        <v>1142</v>
      </c>
      <c r="CY150" s="7">
        <f>CVMdataQly!CY150</f>
        <v>8650</v>
      </c>
      <c r="CZ150" s="7">
        <f>CVMdataQly!CZ150</f>
        <v>6118</v>
      </c>
      <c r="DA150" s="7">
        <f>CVMdataQly!DA150</f>
        <v>2886</v>
      </c>
      <c r="DB150" s="7">
        <f>CVMdataQly!DB150</f>
        <v>12048</v>
      </c>
      <c r="DC150" s="7">
        <f>CVMdataQly!DC150</f>
        <v>2344</v>
      </c>
      <c r="DD150" s="7">
        <f>CVMdataQly!DD150</f>
        <v>2010</v>
      </c>
      <c r="DE150" s="7">
        <f>CVMdataQly!DE150</f>
        <v>5539</v>
      </c>
      <c r="DF150" s="7">
        <f>CVMdataQly!DF150</f>
        <v>1442</v>
      </c>
      <c r="DG150" s="7">
        <f>CVMdataQly!DG150</f>
        <v>713</v>
      </c>
      <c r="DH150" s="7">
        <f>CVMdataQly!DH150</f>
        <v>5164</v>
      </c>
      <c r="DI150" s="7">
        <f>CVMdataQly!DI150</f>
        <v>361</v>
      </c>
      <c r="DJ150" s="7">
        <f>CVMdataQly!DJ150</f>
        <v>240</v>
      </c>
      <c r="DK150" s="7">
        <f>CVMdataQly!DK150</f>
        <v>4563</v>
      </c>
      <c r="DL150" s="7">
        <f>CVMdataQly!DL150</f>
        <v>37651</v>
      </c>
      <c r="DM150" s="7">
        <f>CVMdataQly!DM150</f>
        <v>7615</v>
      </c>
      <c r="DN150" s="7">
        <f>CVMdataQly!DN150</f>
        <v>1935</v>
      </c>
      <c r="DO150" s="7">
        <f>CVMdataQly!DO150</f>
        <v>1266</v>
      </c>
      <c r="DP150" s="7">
        <f>CVMdataQly!DP150</f>
        <v>2318</v>
      </c>
      <c r="DQ150" s="7">
        <f>CVMdataQly!DQ150</f>
        <v>2055</v>
      </c>
      <c r="DR150" s="7">
        <f>CVMdataQly!DR150</f>
        <v>41</v>
      </c>
      <c r="DS150" s="7">
        <f>CVMdataQly!DS150</f>
        <v>3263</v>
      </c>
      <c r="DT150" s="7">
        <f>CVMdataQly!DT150</f>
        <v>3150</v>
      </c>
      <c r="DU150" s="7">
        <f>CVMdataQly!DU150</f>
        <v>70</v>
      </c>
      <c r="DV150" s="7">
        <f>CVMdataQly!DV150</f>
        <v>43</v>
      </c>
      <c r="DW150" s="7">
        <f>CVMdataQly!DW150</f>
        <v>11268</v>
      </c>
      <c r="DX150" s="7">
        <f>CVMdataQly!DX150</f>
        <v>5651</v>
      </c>
      <c r="DY150" s="7">
        <f>CVMdataQly!DY150</f>
        <v>1280</v>
      </c>
      <c r="DZ150" s="7">
        <f>CVMdataQly!DZ150</f>
        <v>1308</v>
      </c>
      <c r="EA150" s="7">
        <f>CVMdataQly!EA150</f>
        <v>1955</v>
      </c>
      <c r="EB150" s="7">
        <f>CVMdataQly!EB150</f>
        <v>1074</v>
      </c>
      <c r="EC150" s="7">
        <f>CVMdataQly!EC150</f>
        <v>12626</v>
      </c>
      <c r="ED150" s="7">
        <f>CVMdataQly!ED150</f>
        <v>3184</v>
      </c>
      <c r="EE150" s="7">
        <f>CVMdataQly!EE150</f>
        <v>5935</v>
      </c>
      <c r="EF150" s="7">
        <f>CVMdataQly!EF150</f>
        <v>3507</v>
      </c>
      <c r="EG150" s="7">
        <f>CVMdataQly!EG150</f>
        <v>2879</v>
      </c>
      <c r="EH150" s="7">
        <f>CVMdataQly!EH150</f>
        <v>845</v>
      </c>
      <c r="EI150" s="7">
        <f>CVMdataQly!EI150</f>
        <v>778</v>
      </c>
      <c r="EJ150" s="7">
        <f>CVMdataQly!EJ150</f>
        <v>363</v>
      </c>
      <c r="EK150" s="7">
        <f>CVMdataQly!EK150</f>
        <v>893</v>
      </c>
      <c r="EL150" s="7">
        <f>CVMdataQly!EL150</f>
        <v>0</v>
      </c>
      <c r="EM150" s="7">
        <f>CVMdataQly!EM150</f>
        <v>8040</v>
      </c>
      <c r="EN150" s="7">
        <f>CVMdataQly!EN150</f>
        <v>29492</v>
      </c>
      <c r="EO150" s="7">
        <f>CVMdataQly!EO150</f>
        <v>23628</v>
      </c>
      <c r="EP150" s="7">
        <f>CVMdataQly!EP150</f>
        <v>21762</v>
      </c>
      <c r="EQ150" s="7">
        <f>CVMdataQly!EQ150</f>
        <v>1866</v>
      </c>
      <c r="ER150" s="7">
        <f>CVMdataQly!ER150</f>
        <v>5864</v>
      </c>
      <c r="ES150" s="7">
        <f>CVMdataQly!ES150</f>
        <v>39714</v>
      </c>
      <c r="ET150" s="7">
        <f>CVMdataQly!ET150</f>
        <v>7382</v>
      </c>
      <c r="EU150" s="7">
        <f>CVMdataQly!EU150</f>
        <v>1823</v>
      </c>
      <c r="EV150" s="7">
        <f>CVMdataQly!EV150</f>
        <v>494</v>
      </c>
      <c r="EW150" s="7">
        <f>CVMdataQly!EW150</f>
        <v>5065</v>
      </c>
      <c r="EX150" s="7">
        <f>CVMdataQly!EX150</f>
        <v>1355</v>
      </c>
      <c r="EY150" s="7">
        <f>CVMdataQly!EY150</f>
        <v>2900</v>
      </c>
      <c r="EZ150" s="7">
        <f>CVMdataQly!EZ150</f>
        <v>1706</v>
      </c>
      <c r="FA150" s="7">
        <f>CVMdataQly!FA150</f>
        <v>1194</v>
      </c>
      <c r="FB150" s="7">
        <f>CVMdataQly!FB150</f>
        <v>4906</v>
      </c>
      <c r="FC150" s="7">
        <f>CVMdataQly!FC150</f>
        <v>4679</v>
      </c>
      <c r="FD150" s="7">
        <f>CVMdataQly!FD150</f>
        <v>3045</v>
      </c>
      <c r="FE150" s="7">
        <f>CVMdataQly!FE150</f>
        <v>515</v>
      </c>
      <c r="FF150" s="7">
        <f>CVMdataQly!FF150</f>
        <v>473</v>
      </c>
      <c r="FG150" s="7">
        <f>CVMdataQly!FG150</f>
        <v>646</v>
      </c>
      <c r="FH150" s="7">
        <f>CVMdataQly!FH150</f>
        <v>0</v>
      </c>
      <c r="FI150" s="7">
        <f>CVMdataQly!FI150</f>
        <v>14120</v>
      </c>
      <c r="FJ150" s="7">
        <f>CVMdataQly!FJ150</f>
        <v>5810</v>
      </c>
      <c r="FK150" s="7">
        <f>CVMdataQly!FK150</f>
        <v>8310</v>
      </c>
      <c r="FL150" s="7">
        <f>CVMdataQly!FL150</f>
        <v>4372</v>
      </c>
    </row>
    <row r="151" spans="1:168" x14ac:dyDescent="0.25">
      <c r="A151" s="6">
        <f t="shared" si="2"/>
        <v>36</v>
      </c>
      <c r="B151" s="1">
        <v>43983</v>
      </c>
      <c r="C151" s="7">
        <f>CVMdataQly!C151</f>
        <v>260221</v>
      </c>
      <c r="D151" s="7">
        <f>CVMdataQly!D151</f>
        <v>1151</v>
      </c>
      <c r="E151" s="7">
        <f>CVMdataQly!E151</f>
        <v>259070</v>
      </c>
      <c r="F151" s="7">
        <f>CVMdataQly!F151</f>
        <v>28822</v>
      </c>
      <c r="G151" s="7">
        <f>CVMdataQly!G151</f>
        <v>11856</v>
      </c>
      <c r="H151" s="7">
        <f>CVMdataQly!H151</f>
        <v>13798</v>
      </c>
      <c r="I151" s="7">
        <f>CVMdataQly!I151</f>
        <v>86392</v>
      </c>
      <c r="J151" s="7">
        <f>CVMdataQly!J151</f>
        <v>14394</v>
      </c>
      <c r="K151" s="7">
        <f>CVMdataQly!K151</f>
        <v>4485</v>
      </c>
      <c r="L151" s="7">
        <f>CVMdataQly!L151</f>
        <v>17453</v>
      </c>
      <c r="M151" s="7">
        <f>CVMdataQly!M151</f>
        <v>5169</v>
      </c>
      <c r="N151" s="7">
        <f>CVMdataQly!N151</f>
        <v>30748</v>
      </c>
      <c r="O151" s="7">
        <f>CVMdataQly!O151</f>
        <v>7034</v>
      </c>
      <c r="P151" s="7">
        <f>CVMdataQly!P151</f>
        <v>4187</v>
      </c>
      <c r="Q151" s="7">
        <f>CVMdataQly!Q151</f>
        <v>34732</v>
      </c>
      <c r="R151" s="7">
        <f>CVMdataQly!R151</f>
        <v>28822</v>
      </c>
      <c r="S151" s="7">
        <f>CVMdataQly!S151</f>
        <v>25537</v>
      </c>
      <c r="T151" s="7">
        <f>CVMdataQly!T151</f>
        <v>4706</v>
      </c>
      <c r="U151" s="7">
        <f>CVMdataQly!U151</f>
        <v>5404</v>
      </c>
      <c r="V151" s="7">
        <f>CVMdataQly!V151</f>
        <v>1057</v>
      </c>
      <c r="W151" s="7">
        <f>CVMdataQly!W151</f>
        <v>2977</v>
      </c>
      <c r="X151" s="7">
        <f>CVMdataQly!X151</f>
        <v>703</v>
      </c>
      <c r="Y151" s="7">
        <f>CVMdataQly!Y151</f>
        <v>2857</v>
      </c>
      <c r="Z151" s="7">
        <f>CVMdataQly!Z151</f>
        <v>3738</v>
      </c>
      <c r="AA151" s="7">
        <f>CVMdataQly!AA151</f>
        <v>3320</v>
      </c>
      <c r="AB151" s="7">
        <f>CVMdataQly!AB151</f>
        <v>775</v>
      </c>
      <c r="AC151" s="7">
        <f>CVMdataQly!AC151</f>
        <v>3285</v>
      </c>
      <c r="AD151" s="7">
        <f>CVMdataQly!AD151</f>
        <v>1127</v>
      </c>
      <c r="AE151" s="7">
        <f>CVMdataQly!AE151</f>
        <v>2158</v>
      </c>
      <c r="AF151" s="7">
        <f>CVMdataQly!AF151</f>
        <v>11856</v>
      </c>
      <c r="AG151" s="7">
        <f>CVMdataQly!AG151</f>
        <v>6744</v>
      </c>
      <c r="AH151" s="7">
        <f>CVMdataQly!AH151</f>
        <v>1949</v>
      </c>
      <c r="AI151" s="7">
        <f>CVMdataQly!AI151</f>
        <v>2884</v>
      </c>
      <c r="AJ151" s="7">
        <f>CVMdataQly!AJ151</f>
        <v>1911</v>
      </c>
      <c r="AK151" s="7">
        <f>CVMdataQly!AK151</f>
        <v>4571</v>
      </c>
      <c r="AL151" s="7">
        <f>CVMdataQly!AL151</f>
        <v>541</v>
      </c>
      <c r="AM151" s="7">
        <f>CVMdataQly!AM151</f>
        <v>13798</v>
      </c>
      <c r="AN151" s="7">
        <f>CVMdataQly!AN151</f>
        <v>11681</v>
      </c>
      <c r="AO151" s="7">
        <f>CVMdataQly!AO151</f>
        <v>116</v>
      </c>
      <c r="AP151" s="7">
        <f>CVMdataQly!AP151</f>
        <v>10859</v>
      </c>
      <c r="AQ151" s="7">
        <f>CVMdataQly!AQ151</f>
        <v>641</v>
      </c>
      <c r="AR151" s="7">
        <f>CVMdataQly!AR151</f>
        <v>65</v>
      </c>
      <c r="AS151" s="7">
        <f>CVMdataQly!AS151</f>
        <v>2117</v>
      </c>
      <c r="AT151" s="7">
        <f>CVMdataQly!AT151</f>
        <v>2111</v>
      </c>
      <c r="AU151" s="7">
        <f>CVMdataQly!AU151</f>
        <v>6</v>
      </c>
      <c r="AV151" s="7">
        <f>CVMdataQly!AV151</f>
        <v>86392</v>
      </c>
      <c r="AW151" s="7">
        <f>CVMdataQly!AW151</f>
        <v>21354</v>
      </c>
      <c r="AX151" s="7">
        <f>CVMdataQly!AX151</f>
        <v>21278</v>
      </c>
      <c r="AY151" s="7">
        <f>CVMdataQly!AY151</f>
        <v>76</v>
      </c>
      <c r="AZ151" s="7">
        <f>CVMdataQly!AZ151</f>
        <v>53788</v>
      </c>
      <c r="BA151" s="7">
        <f>CVMdataQly!BA151</f>
        <v>50773</v>
      </c>
      <c r="BB151" s="7">
        <f>CVMdataQly!BB151</f>
        <v>3015</v>
      </c>
      <c r="BC151" s="7">
        <f>CVMdataQly!BC151</f>
        <v>790</v>
      </c>
      <c r="BD151" s="7">
        <f>CVMdataQly!BD151</f>
        <v>361</v>
      </c>
      <c r="BE151" s="7">
        <f>CVMdataQly!BE151</f>
        <v>429</v>
      </c>
      <c r="BF151" s="7">
        <f>CVMdataQly!BF151</f>
        <v>2533</v>
      </c>
      <c r="BG151" s="7">
        <f>CVMdataQly!BG151</f>
        <v>1206</v>
      </c>
      <c r="BH151" s="7">
        <f>CVMdataQly!BH151</f>
        <v>64</v>
      </c>
      <c r="BI151" s="7">
        <f>CVMdataQly!BI151</f>
        <v>1263</v>
      </c>
      <c r="BJ151" s="7">
        <f>CVMdataQly!BJ151</f>
        <v>0</v>
      </c>
      <c r="BK151" s="7">
        <f>CVMdataQly!BK151</f>
        <v>7927</v>
      </c>
      <c r="BL151" s="7">
        <f>CVMdataQly!BL151</f>
        <v>4297</v>
      </c>
      <c r="BM151" s="7">
        <f>CVMdataQly!BM151</f>
        <v>3163</v>
      </c>
      <c r="BN151" s="7">
        <f>CVMdataQly!BN151</f>
        <v>383</v>
      </c>
      <c r="BO151" s="7">
        <f>CVMdataQly!BO151</f>
        <v>84</v>
      </c>
      <c r="BP151" s="7">
        <f>CVMdataQly!BP151</f>
        <v>0</v>
      </c>
      <c r="BQ151" s="7">
        <f>CVMdataQly!BQ151</f>
        <v>14394</v>
      </c>
      <c r="BR151" s="7">
        <f>CVMdataQly!BR151</f>
        <v>3506</v>
      </c>
      <c r="BS151" s="7">
        <f>CVMdataQly!BS151</f>
        <v>2953</v>
      </c>
      <c r="BT151" s="7">
        <f>CVMdataQly!BT151</f>
        <v>552</v>
      </c>
      <c r="BU151" s="7">
        <f>CVMdataQly!BU151</f>
        <v>1</v>
      </c>
      <c r="BV151" s="7">
        <f>CVMdataQly!BV151</f>
        <v>1616</v>
      </c>
      <c r="BW151" s="7">
        <f>CVMdataQly!BW151</f>
        <v>3651</v>
      </c>
      <c r="BX151" s="7">
        <f>CVMdataQly!BX151</f>
        <v>3052</v>
      </c>
      <c r="BY151" s="7">
        <f>CVMdataQly!BY151</f>
        <v>435</v>
      </c>
      <c r="BZ151" s="7">
        <f>CVMdataQly!BZ151</f>
        <v>164</v>
      </c>
      <c r="CA151" s="7">
        <f>CVMdataQly!CA151</f>
        <v>1988</v>
      </c>
      <c r="CB151" s="7">
        <f>CVMdataQly!CB151</f>
        <v>1684</v>
      </c>
      <c r="CC151" s="7">
        <f>CVMdataQly!CC151</f>
        <v>213</v>
      </c>
      <c r="CD151" s="7">
        <f>CVMdataQly!CD151</f>
        <v>1471</v>
      </c>
      <c r="CE151" s="7">
        <f>CVMdataQly!CE151</f>
        <v>1949</v>
      </c>
      <c r="CF151" s="7">
        <f>CVMdataQly!CF151</f>
        <v>1153</v>
      </c>
      <c r="CG151" s="7">
        <f>CVMdataQly!CG151</f>
        <v>796</v>
      </c>
      <c r="CH151" s="7">
        <f>CVMdataQly!CH151</f>
        <v>4485</v>
      </c>
      <c r="CI151" s="7">
        <f>CVMdataQly!CI151</f>
        <v>3726</v>
      </c>
      <c r="CJ151" s="7">
        <f>CVMdataQly!CJ151</f>
        <v>2915</v>
      </c>
      <c r="CK151" s="7">
        <f>CVMdataQly!CK151</f>
        <v>392</v>
      </c>
      <c r="CL151" s="7">
        <f>CVMdataQly!CL151</f>
        <v>419</v>
      </c>
      <c r="CM151" s="7">
        <f>CVMdataQly!CM151</f>
        <v>375</v>
      </c>
      <c r="CN151" s="7">
        <f>CVMdataQly!CN151</f>
        <v>124</v>
      </c>
      <c r="CO151" s="7">
        <f>CVMdataQly!CO151</f>
        <v>99</v>
      </c>
      <c r="CP151" s="7">
        <f>CVMdataQly!CP151</f>
        <v>152</v>
      </c>
      <c r="CQ151" s="7">
        <f>CVMdataQly!CQ151</f>
        <v>384</v>
      </c>
      <c r="CR151" s="7">
        <f>CVMdataQly!CR151</f>
        <v>17453</v>
      </c>
      <c r="CS151" s="7">
        <f>CVMdataQly!CS151</f>
        <v>5458</v>
      </c>
      <c r="CT151" s="7">
        <f>CVMdataQly!CT151</f>
        <v>4930</v>
      </c>
      <c r="CU151" s="7">
        <f>CVMdataQly!CU151</f>
        <v>86</v>
      </c>
      <c r="CV151" s="7">
        <f>CVMdataQly!CV151</f>
        <v>442</v>
      </c>
      <c r="CW151" s="7">
        <f>CVMdataQly!CW151</f>
        <v>9925</v>
      </c>
      <c r="CX151" s="7">
        <f>CVMdataQly!CX151</f>
        <v>726</v>
      </c>
      <c r="CY151" s="7">
        <f>CVMdataQly!CY151</f>
        <v>4503</v>
      </c>
      <c r="CZ151" s="7">
        <f>CVMdataQly!CZ151</f>
        <v>3791</v>
      </c>
      <c r="DA151" s="7">
        <f>CVMdataQly!DA151</f>
        <v>905</v>
      </c>
      <c r="DB151" s="7">
        <f>CVMdataQly!DB151</f>
        <v>2070</v>
      </c>
      <c r="DC151" s="7">
        <f>CVMdataQly!DC151</f>
        <v>328</v>
      </c>
      <c r="DD151" s="7">
        <f>CVMdataQly!DD151</f>
        <v>693</v>
      </c>
      <c r="DE151" s="7">
        <f>CVMdataQly!DE151</f>
        <v>296</v>
      </c>
      <c r="DF151" s="7">
        <f>CVMdataQly!DF151</f>
        <v>172</v>
      </c>
      <c r="DG151" s="7">
        <f>CVMdataQly!DG151</f>
        <v>581</v>
      </c>
      <c r="DH151" s="7">
        <f>CVMdataQly!DH151</f>
        <v>5169</v>
      </c>
      <c r="DI151" s="7">
        <f>CVMdataQly!DI151</f>
        <v>398</v>
      </c>
      <c r="DJ151" s="7">
        <f>CVMdataQly!DJ151</f>
        <v>175</v>
      </c>
      <c r="DK151" s="7">
        <f>CVMdataQly!DK151</f>
        <v>4596</v>
      </c>
      <c r="DL151" s="7">
        <f>CVMdataQly!DL151</f>
        <v>30748</v>
      </c>
      <c r="DM151" s="7">
        <f>CVMdataQly!DM151</f>
        <v>8324</v>
      </c>
      <c r="DN151" s="7">
        <f>CVMdataQly!DN151</f>
        <v>1926</v>
      </c>
      <c r="DO151" s="7">
        <f>CVMdataQly!DO151</f>
        <v>1261</v>
      </c>
      <c r="DP151" s="7">
        <f>CVMdataQly!DP151</f>
        <v>2599</v>
      </c>
      <c r="DQ151" s="7">
        <f>CVMdataQly!DQ151</f>
        <v>2516</v>
      </c>
      <c r="DR151" s="7">
        <f>CVMdataQly!DR151</f>
        <v>22</v>
      </c>
      <c r="DS151" s="7">
        <f>CVMdataQly!DS151</f>
        <v>2634</v>
      </c>
      <c r="DT151" s="7">
        <f>CVMdataQly!DT151</f>
        <v>2500</v>
      </c>
      <c r="DU151" s="7">
        <f>CVMdataQly!DU151</f>
        <v>96</v>
      </c>
      <c r="DV151" s="7">
        <f>CVMdataQly!DV151</f>
        <v>38</v>
      </c>
      <c r="DW151" s="7">
        <f>CVMdataQly!DW151</f>
        <v>10340</v>
      </c>
      <c r="DX151" s="7">
        <f>CVMdataQly!DX151</f>
        <v>5221</v>
      </c>
      <c r="DY151" s="7">
        <f>CVMdataQly!DY151</f>
        <v>1359</v>
      </c>
      <c r="DZ151" s="7">
        <f>CVMdataQly!DZ151</f>
        <v>1505</v>
      </c>
      <c r="EA151" s="7">
        <f>CVMdataQly!EA151</f>
        <v>1558</v>
      </c>
      <c r="EB151" s="7">
        <f>CVMdataQly!EB151</f>
        <v>697</v>
      </c>
      <c r="EC151" s="7">
        <f>CVMdataQly!EC151</f>
        <v>6796</v>
      </c>
      <c r="ED151" s="7">
        <f>CVMdataQly!ED151</f>
        <v>1350</v>
      </c>
      <c r="EE151" s="7">
        <f>CVMdataQly!EE151</f>
        <v>2117</v>
      </c>
      <c r="EF151" s="7">
        <f>CVMdataQly!EF151</f>
        <v>3329</v>
      </c>
      <c r="EG151" s="7">
        <f>CVMdataQly!EG151</f>
        <v>2654</v>
      </c>
      <c r="EH151" s="7">
        <f>CVMdataQly!EH151</f>
        <v>866</v>
      </c>
      <c r="EI151" s="7">
        <f>CVMdataQly!EI151</f>
        <v>585</v>
      </c>
      <c r="EJ151" s="7">
        <f>CVMdataQly!EJ151</f>
        <v>348</v>
      </c>
      <c r="EK151" s="7">
        <f>CVMdataQly!EK151</f>
        <v>855</v>
      </c>
      <c r="EL151" s="7">
        <f>CVMdataQly!EL151</f>
        <v>0</v>
      </c>
      <c r="EM151" s="7">
        <f>CVMdataQly!EM151</f>
        <v>7034</v>
      </c>
      <c r="EN151" s="7">
        <f>CVMdataQly!EN151</f>
        <v>4187</v>
      </c>
      <c r="EO151" s="7">
        <f>CVMdataQly!EO151</f>
        <v>4069</v>
      </c>
      <c r="EP151" s="7">
        <f>CVMdataQly!EP151</f>
        <v>3797</v>
      </c>
      <c r="EQ151" s="7">
        <f>CVMdataQly!EQ151</f>
        <v>272</v>
      </c>
      <c r="ER151" s="7">
        <f>CVMdataQly!ER151</f>
        <v>118</v>
      </c>
      <c r="ES151" s="7">
        <f>CVMdataQly!ES151</f>
        <v>34732</v>
      </c>
      <c r="ET151" s="7">
        <f>CVMdataQly!ET151</f>
        <v>5593</v>
      </c>
      <c r="EU151" s="7">
        <f>CVMdataQly!EU151</f>
        <v>85</v>
      </c>
      <c r="EV151" s="7">
        <f>CVMdataQly!EV151</f>
        <v>545</v>
      </c>
      <c r="EW151" s="7">
        <f>CVMdataQly!EW151</f>
        <v>4963</v>
      </c>
      <c r="EX151" s="7">
        <f>CVMdataQly!EX151</f>
        <v>477</v>
      </c>
      <c r="EY151" s="7">
        <f>CVMdataQly!EY151</f>
        <v>2280</v>
      </c>
      <c r="EZ151" s="7">
        <f>CVMdataQly!EZ151</f>
        <v>1293</v>
      </c>
      <c r="FA151" s="7">
        <f>CVMdataQly!FA151</f>
        <v>987</v>
      </c>
      <c r="FB151" s="7">
        <f>CVMdataQly!FB151</f>
        <v>3814</v>
      </c>
      <c r="FC151" s="7">
        <f>CVMdataQly!FC151</f>
        <v>4810</v>
      </c>
      <c r="FD151" s="7">
        <f>CVMdataQly!FD151</f>
        <v>2846</v>
      </c>
      <c r="FE151" s="7">
        <f>CVMdataQly!FE151</f>
        <v>954</v>
      </c>
      <c r="FF151" s="7">
        <f>CVMdataQly!FF151</f>
        <v>440</v>
      </c>
      <c r="FG151" s="7">
        <f>CVMdataQly!FG151</f>
        <v>570</v>
      </c>
      <c r="FH151" s="7">
        <f>CVMdataQly!FH151</f>
        <v>0</v>
      </c>
      <c r="FI151" s="7">
        <f>CVMdataQly!FI151</f>
        <v>13604</v>
      </c>
      <c r="FJ151" s="7">
        <f>CVMdataQly!FJ151</f>
        <v>5373</v>
      </c>
      <c r="FK151" s="7">
        <f>CVMdataQly!FK151</f>
        <v>8231</v>
      </c>
      <c r="FL151" s="7">
        <f>CVMdataQly!FL151</f>
        <v>4154</v>
      </c>
    </row>
    <row r="152" spans="1:168" x14ac:dyDescent="0.25">
      <c r="A152" s="6">
        <f t="shared" si="2"/>
        <v>36</v>
      </c>
      <c r="B152" s="1">
        <v>44075</v>
      </c>
      <c r="C152" s="7">
        <f>CVMdataQly!C152</f>
        <v>311485</v>
      </c>
      <c r="D152" s="7">
        <f>CVMdataQly!D152</f>
        <v>1134</v>
      </c>
      <c r="E152" s="7">
        <f>CVMdataQly!E152</f>
        <v>310351</v>
      </c>
      <c r="F152" s="7">
        <f>CVMdataQly!F152</f>
        <v>28363</v>
      </c>
      <c r="G152" s="7">
        <f>CVMdataQly!G152</f>
        <v>11573</v>
      </c>
      <c r="H152" s="7">
        <f>CVMdataQly!H152</f>
        <v>17039</v>
      </c>
      <c r="I152" s="7">
        <f>CVMdataQly!I152</f>
        <v>86844</v>
      </c>
      <c r="J152" s="7">
        <f>CVMdataQly!J152</f>
        <v>16014</v>
      </c>
      <c r="K152" s="7">
        <f>CVMdataQly!K152</f>
        <v>5955</v>
      </c>
      <c r="L152" s="7">
        <f>CVMdataQly!L152</f>
        <v>32901</v>
      </c>
      <c r="M152" s="7">
        <f>CVMdataQly!M152</f>
        <v>5287</v>
      </c>
      <c r="N152" s="7">
        <f>CVMdataQly!N152</f>
        <v>35785</v>
      </c>
      <c r="O152" s="7">
        <f>CVMdataQly!O152</f>
        <v>7441</v>
      </c>
      <c r="P152" s="7">
        <f>CVMdataQly!P152</f>
        <v>23030</v>
      </c>
      <c r="Q152" s="7">
        <f>CVMdataQly!Q152</f>
        <v>40119</v>
      </c>
      <c r="R152" s="7">
        <f>CVMdataQly!R152</f>
        <v>28363</v>
      </c>
      <c r="S152" s="7">
        <f>CVMdataQly!S152</f>
        <v>25268</v>
      </c>
      <c r="T152" s="7">
        <f>CVMdataQly!T152</f>
        <v>4578</v>
      </c>
      <c r="U152" s="7">
        <f>CVMdataQly!U152</f>
        <v>4920</v>
      </c>
      <c r="V152" s="7">
        <f>CVMdataQly!V152</f>
        <v>1057</v>
      </c>
      <c r="W152" s="7">
        <f>CVMdataQly!W152</f>
        <v>2919</v>
      </c>
      <c r="X152" s="7">
        <f>CVMdataQly!X152</f>
        <v>666</v>
      </c>
      <c r="Y152" s="7">
        <f>CVMdataQly!Y152</f>
        <v>2890</v>
      </c>
      <c r="Z152" s="7">
        <f>CVMdataQly!Z152</f>
        <v>3994</v>
      </c>
      <c r="AA152" s="7">
        <f>CVMdataQly!AA152</f>
        <v>3411</v>
      </c>
      <c r="AB152" s="7">
        <f>CVMdataQly!AB152</f>
        <v>833</v>
      </c>
      <c r="AC152" s="7">
        <f>CVMdataQly!AC152</f>
        <v>3095</v>
      </c>
      <c r="AD152" s="7">
        <f>CVMdataQly!AD152</f>
        <v>958</v>
      </c>
      <c r="AE152" s="7">
        <f>CVMdataQly!AE152</f>
        <v>2137</v>
      </c>
      <c r="AF152" s="7">
        <f>CVMdataQly!AF152</f>
        <v>11573</v>
      </c>
      <c r="AG152" s="7">
        <f>CVMdataQly!AG152</f>
        <v>6270</v>
      </c>
      <c r="AH152" s="7">
        <f>CVMdataQly!AH152</f>
        <v>1878</v>
      </c>
      <c r="AI152" s="7">
        <f>CVMdataQly!AI152</f>
        <v>2714</v>
      </c>
      <c r="AJ152" s="7">
        <f>CVMdataQly!AJ152</f>
        <v>1678</v>
      </c>
      <c r="AK152" s="7">
        <f>CVMdataQly!AK152</f>
        <v>4582</v>
      </c>
      <c r="AL152" s="7">
        <f>CVMdataQly!AL152</f>
        <v>721</v>
      </c>
      <c r="AM152" s="7">
        <f>CVMdataQly!AM152</f>
        <v>17039</v>
      </c>
      <c r="AN152" s="7">
        <f>CVMdataQly!AN152</f>
        <v>14353</v>
      </c>
      <c r="AO152" s="7">
        <f>CVMdataQly!AO152</f>
        <v>188</v>
      </c>
      <c r="AP152" s="7">
        <f>CVMdataQly!AP152</f>
        <v>13011</v>
      </c>
      <c r="AQ152" s="7">
        <f>CVMdataQly!AQ152</f>
        <v>1000</v>
      </c>
      <c r="AR152" s="7">
        <f>CVMdataQly!AR152</f>
        <v>154</v>
      </c>
      <c r="AS152" s="7">
        <f>CVMdataQly!AS152</f>
        <v>2686</v>
      </c>
      <c r="AT152" s="7">
        <f>CVMdataQly!AT152</f>
        <v>2677</v>
      </c>
      <c r="AU152" s="7">
        <f>CVMdataQly!AU152</f>
        <v>9</v>
      </c>
      <c r="AV152" s="7">
        <f>CVMdataQly!AV152</f>
        <v>86844</v>
      </c>
      <c r="AW152" s="7">
        <f>CVMdataQly!AW152</f>
        <v>21407</v>
      </c>
      <c r="AX152" s="7">
        <f>CVMdataQly!AX152</f>
        <v>21330</v>
      </c>
      <c r="AY152" s="7">
        <f>CVMdataQly!AY152</f>
        <v>77</v>
      </c>
      <c r="AZ152" s="7">
        <f>CVMdataQly!AZ152</f>
        <v>53979</v>
      </c>
      <c r="BA152" s="7">
        <f>CVMdataQly!BA152</f>
        <v>50938</v>
      </c>
      <c r="BB152" s="7">
        <f>CVMdataQly!BB152</f>
        <v>3041</v>
      </c>
      <c r="BC152" s="7">
        <f>CVMdataQly!BC152</f>
        <v>889</v>
      </c>
      <c r="BD152" s="7">
        <f>CVMdataQly!BD152</f>
        <v>418</v>
      </c>
      <c r="BE152" s="7">
        <f>CVMdataQly!BE152</f>
        <v>471</v>
      </c>
      <c r="BF152" s="7">
        <f>CVMdataQly!BF152</f>
        <v>2553</v>
      </c>
      <c r="BG152" s="7">
        <f>CVMdataQly!BG152</f>
        <v>1218</v>
      </c>
      <c r="BH152" s="7">
        <f>CVMdataQly!BH152</f>
        <v>67</v>
      </c>
      <c r="BI152" s="7">
        <f>CVMdataQly!BI152</f>
        <v>1268</v>
      </c>
      <c r="BJ152" s="7">
        <f>CVMdataQly!BJ152</f>
        <v>0</v>
      </c>
      <c r="BK152" s="7">
        <f>CVMdataQly!BK152</f>
        <v>8016</v>
      </c>
      <c r="BL152" s="7">
        <f>CVMdataQly!BL152</f>
        <v>4267</v>
      </c>
      <c r="BM152" s="7">
        <f>CVMdataQly!BM152</f>
        <v>3372</v>
      </c>
      <c r="BN152" s="7">
        <f>CVMdataQly!BN152</f>
        <v>292</v>
      </c>
      <c r="BO152" s="7">
        <f>CVMdataQly!BO152</f>
        <v>85</v>
      </c>
      <c r="BP152" s="7">
        <f>CVMdataQly!BP152</f>
        <v>0</v>
      </c>
      <c r="BQ152" s="7">
        <f>CVMdataQly!BQ152</f>
        <v>16014</v>
      </c>
      <c r="BR152" s="7">
        <f>CVMdataQly!BR152</f>
        <v>4856</v>
      </c>
      <c r="BS152" s="7">
        <f>CVMdataQly!BS152</f>
        <v>3919</v>
      </c>
      <c r="BT152" s="7">
        <f>CVMdataQly!BT152</f>
        <v>931</v>
      </c>
      <c r="BU152" s="7">
        <f>CVMdataQly!BU152</f>
        <v>6</v>
      </c>
      <c r="BV152" s="7">
        <f>CVMdataQly!BV152</f>
        <v>1904</v>
      </c>
      <c r="BW152" s="7">
        <f>CVMdataQly!BW152</f>
        <v>2857</v>
      </c>
      <c r="BX152" s="7">
        <f>CVMdataQly!BX152</f>
        <v>2175</v>
      </c>
      <c r="BY152" s="7">
        <f>CVMdataQly!BY152</f>
        <v>516</v>
      </c>
      <c r="BZ152" s="7">
        <f>CVMdataQly!BZ152</f>
        <v>166</v>
      </c>
      <c r="CA152" s="7">
        <f>CVMdataQly!CA152</f>
        <v>2305</v>
      </c>
      <c r="CB152" s="7">
        <f>CVMdataQly!CB152</f>
        <v>1809</v>
      </c>
      <c r="CC152" s="7">
        <f>CVMdataQly!CC152</f>
        <v>177</v>
      </c>
      <c r="CD152" s="7">
        <f>CVMdataQly!CD152</f>
        <v>1632</v>
      </c>
      <c r="CE152" s="7">
        <f>CVMdataQly!CE152</f>
        <v>2283</v>
      </c>
      <c r="CF152" s="7">
        <f>CVMdataQly!CF152</f>
        <v>990</v>
      </c>
      <c r="CG152" s="7">
        <f>CVMdataQly!CG152</f>
        <v>1293</v>
      </c>
      <c r="CH152" s="7">
        <f>CVMdataQly!CH152</f>
        <v>5955</v>
      </c>
      <c r="CI152" s="7">
        <f>CVMdataQly!CI152</f>
        <v>4514</v>
      </c>
      <c r="CJ152" s="7">
        <f>CVMdataQly!CJ152</f>
        <v>2987</v>
      </c>
      <c r="CK152" s="7">
        <f>CVMdataQly!CK152</f>
        <v>441</v>
      </c>
      <c r="CL152" s="7">
        <f>CVMdataQly!CL152</f>
        <v>1086</v>
      </c>
      <c r="CM152" s="7">
        <f>CVMdataQly!CM152</f>
        <v>857</v>
      </c>
      <c r="CN152" s="7">
        <f>CVMdataQly!CN152</f>
        <v>487</v>
      </c>
      <c r="CO152" s="7">
        <f>CVMdataQly!CO152</f>
        <v>192</v>
      </c>
      <c r="CP152" s="7">
        <f>CVMdataQly!CP152</f>
        <v>178</v>
      </c>
      <c r="CQ152" s="7">
        <f>CVMdataQly!CQ152</f>
        <v>584</v>
      </c>
      <c r="CR152" s="7">
        <f>CVMdataQly!CR152</f>
        <v>32901</v>
      </c>
      <c r="CS152" s="7">
        <f>CVMdataQly!CS152</f>
        <v>11834</v>
      </c>
      <c r="CT152" s="7">
        <f>CVMdataQly!CT152</f>
        <v>11206</v>
      </c>
      <c r="CU152" s="7">
        <f>CVMdataQly!CU152</f>
        <v>194</v>
      </c>
      <c r="CV152" s="7">
        <f>CVMdataQly!CV152</f>
        <v>434</v>
      </c>
      <c r="CW152" s="7">
        <f>CVMdataQly!CW152</f>
        <v>16588</v>
      </c>
      <c r="CX152" s="7">
        <f>CVMdataQly!CX152</f>
        <v>1168</v>
      </c>
      <c r="CY152" s="7">
        <f>CVMdataQly!CY152</f>
        <v>7603</v>
      </c>
      <c r="CZ152" s="7">
        <f>CVMdataQly!CZ152</f>
        <v>5404</v>
      </c>
      <c r="DA152" s="7">
        <f>CVMdataQly!DA152</f>
        <v>2413</v>
      </c>
      <c r="DB152" s="7">
        <f>CVMdataQly!DB152</f>
        <v>4479</v>
      </c>
      <c r="DC152" s="7">
        <f>CVMdataQly!DC152</f>
        <v>837</v>
      </c>
      <c r="DD152" s="7">
        <f>CVMdataQly!DD152</f>
        <v>1443</v>
      </c>
      <c r="DE152" s="7">
        <f>CVMdataQly!DE152</f>
        <v>818</v>
      </c>
      <c r="DF152" s="7">
        <f>CVMdataQly!DF152</f>
        <v>684</v>
      </c>
      <c r="DG152" s="7">
        <f>CVMdataQly!DG152</f>
        <v>697</v>
      </c>
      <c r="DH152" s="7">
        <f>CVMdataQly!DH152</f>
        <v>5287</v>
      </c>
      <c r="DI152" s="7">
        <f>CVMdataQly!DI152</f>
        <v>411</v>
      </c>
      <c r="DJ152" s="7">
        <f>CVMdataQly!DJ152</f>
        <v>220</v>
      </c>
      <c r="DK152" s="7">
        <f>CVMdataQly!DK152</f>
        <v>4656</v>
      </c>
      <c r="DL152" s="7">
        <f>CVMdataQly!DL152</f>
        <v>35785</v>
      </c>
      <c r="DM152" s="7">
        <f>CVMdataQly!DM152</f>
        <v>8729</v>
      </c>
      <c r="DN152" s="7">
        <f>CVMdataQly!DN152</f>
        <v>2080</v>
      </c>
      <c r="DO152" s="7">
        <f>CVMdataQly!DO152</f>
        <v>1411</v>
      </c>
      <c r="DP152" s="7">
        <f>CVMdataQly!DP152</f>
        <v>2514</v>
      </c>
      <c r="DQ152" s="7">
        <f>CVMdataQly!DQ152</f>
        <v>2694</v>
      </c>
      <c r="DR152" s="7">
        <f>CVMdataQly!DR152</f>
        <v>30</v>
      </c>
      <c r="DS152" s="7">
        <f>CVMdataQly!DS152</f>
        <v>2876</v>
      </c>
      <c r="DT152" s="7">
        <f>CVMdataQly!DT152</f>
        <v>2750</v>
      </c>
      <c r="DU152" s="7">
        <f>CVMdataQly!DU152</f>
        <v>102</v>
      </c>
      <c r="DV152" s="7">
        <f>CVMdataQly!DV152</f>
        <v>24</v>
      </c>
      <c r="DW152" s="7">
        <f>CVMdataQly!DW152</f>
        <v>12422</v>
      </c>
      <c r="DX152" s="7">
        <f>CVMdataQly!DX152</f>
        <v>6327</v>
      </c>
      <c r="DY152" s="7">
        <f>CVMdataQly!DY152</f>
        <v>1458</v>
      </c>
      <c r="DZ152" s="7">
        <f>CVMdataQly!DZ152</f>
        <v>1796</v>
      </c>
      <c r="EA152" s="7">
        <f>CVMdataQly!EA152</f>
        <v>1908</v>
      </c>
      <c r="EB152" s="7">
        <f>CVMdataQly!EB152</f>
        <v>933</v>
      </c>
      <c r="EC152" s="7">
        <f>CVMdataQly!EC152</f>
        <v>9175</v>
      </c>
      <c r="ED152" s="7">
        <f>CVMdataQly!ED152</f>
        <v>2308</v>
      </c>
      <c r="EE152" s="7">
        <f>CVMdataQly!EE152</f>
        <v>3250</v>
      </c>
      <c r="EF152" s="7">
        <f>CVMdataQly!EF152</f>
        <v>3617</v>
      </c>
      <c r="EG152" s="7">
        <f>CVMdataQly!EG152</f>
        <v>2583</v>
      </c>
      <c r="EH152" s="7">
        <f>CVMdataQly!EH152</f>
        <v>752</v>
      </c>
      <c r="EI152" s="7">
        <f>CVMdataQly!EI152</f>
        <v>573</v>
      </c>
      <c r="EJ152" s="7">
        <f>CVMdataQly!EJ152</f>
        <v>377</v>
      </c>
      <c r="EK152" s="7">
        <f>CVMdataQly!EK152</f>
        <v>881</v>
      </c>
      <c r="EL152" s="7">
        <f>CVMdataQly!EL152</f>
        <v>0</v>
      </c>
      <c r="EM152" s="7">
        <f>CVMdataQly!EM152</f>
        <v>7441</v>
      </c>
      <c r="EN152" s="7">
        <f>CVMdataQly!EN152</f>
        <v>23030</v>
      </c>
      <c r="EO152" s="7">
        <f>CVMdataQly!EO152</f>
        <v>19723</v>
      </c>
      <c r="EP152" s="7">
        <f>CVMdataQly!EP152</f>
        <v>19049</v>
      </c>
      <c r="EQ152" s="7">
        <f>CVMdataQly!EQ152</f>
        <v>674</v>
      </c>
      <c r="ER152" s="7">
        <f>CVMdataQly!ER152</f>
        <v>3307</v>
      </c>
      <c r="ES152" s="7">
        <f>CVMdataQly!ES152</f>
        <v>40119</v>
      </c>
      <c r="ET152" s="7">
        <f>CVMdataQly!ET152</f>
        <v>8164</v>
      </c>
      <c r="EU152" s="7">
        <f>CVMdataQly!EU152</f>
        <v>1648</v>
      </c>
      <c r="EV152" s="7">
        <f>CVMdataQly!EV152</f>
        <v>1137</v>
      </c>
      <c r="EW152" s="7">
        <f>CVMdataQly!EW152</f>
        <v>5379</v>
      </c>
      <c r="EX152" s="7">
        <f>CVMdataQly!EX152</f>
        <v>981</v>
      </c>
      <c r="EY152" s="7">
        <f>CVMdataQly!EY152</f>
        <v>3072</v>
      </c>
      <c r="EZ152" s="7">
        <f>CVMdataQly!EZ152</f>
        <v>1790</v>
      </c>
      <c r="FA152" s="7">
        <f>CVMdataQly!FA152</f>
        <v>1282</v>
      </c>
      <c r="FB152" s="7">
        <f>CVMdataQly!FB152</f>
        <v>4480</v>
      </c>
      <c r="FC152" s="7">
        <f>CVMdataQly!FC152</f>
        <v>4807</v>
      </c>
      <c r="FD152" s="7">
        <f>CVMdataQly!FD152</f>
        <v>3037</v>
      </c>
      <c r="FE152" s="7">
        <f>CVMdataQly!FE152</f>
        <v>723</v>
      </c>
      <c r="FF152" s="7">
        <f>CVMdataQly!FF152</f>
        <v>445</v>
      </c>
      <c r="FG152" s="7">
        <f>CVMdataQly!FG152</f>
        <v>602</v>
      </c>
      <c r="FH152" s="7">
        <f>CVMdataQly!FH152</f>
        <v>0</v>
      </c>
      <c r="FI152" s="7">
        <f>CVMdataQly!FI152</f>
        <v>13965</v>
      </c>
      <c r="FJ152" s="7">
        <f>CVMdataQly!FJ152</f>
        <v>5434</v>
      </c>
      <c r="FK152" s="7">
        <f>CVMdataQly!FK152</f>
        <v>8531</v>
      </c>
      <c r="FL152" s="7">
        <f>CVMdataQly!FL152</f>
        <v>4650</v>
      </c>
    </row>
    <row r="153" spans="1:168" x14ac:dyDescent="0.25">
      <c r="A153" s="6">
        <f t="shared" si="2"/>
        <v>36</v>
      </c>
      <c r="B153" s="1">
        <v>44166</v>
      </c>
      <c r="C153" s="7">
        <f>CVMdataQly!C153</f>
        <v>306320</v>
      </c>
      <c r="D153" s="7">
        <f>CVMdataQly!D153</f>
        <v>-597</v>
      </c>
      <c r="E153" s="7">
        <f>CVMdataQly!E153</f>
        <v>306917</v>
      </c>
      <c r="F153" s="7">
        <f>CVMdataQly!F153</f>
        <v>28494</v>
      </c>
      <c r="G153" s="7">
        <f>CVMdataQly!G153</f>
        <v>11675</v>
      </c>
      <c r="H153" s="7">
        <f>CVMdataQly!H153</f>
        <v>17079</v>
      </c>
      <c r="I153" s="7">
        <f>CVMdataQly!I153</f>
        <v>87249</v>
      </c>
      <c r="J153" s="7">
        <f>CVMdataQly!J153</f>
        <v>16068</v>
      </c>
      <c r="K153" s="7">
        <f>CVMdataQly!K153</f>
        <v>6516</v>
      </c>
      <c r="L153" s="7">
        <f>CVMdataQly!L153</f>
        <v>31197</v>
      </c>
      <c r="M153" s="7">
        <f>CVMdataQly!M153</f>
        <v>5229</v>
      </c>
      <c r="N153" s="7">
        <f>CVMdataQly!N153</f>
        <v>36526</v>
      </c>
      <c r="O153" s="7">
        <f>CVMdataQly!O153</f>
        <v>7770</v>
      </c>
      <c r="P153" s="7">
        <f>CVMdataQly!P153</f>
        <v>18772</v>
      </c>
      <c r="Q153" s="7">
        <f>CVMdataQly!Q153</f>
        <v>40342</v>
      </c>
      <c r="R153" s="7">
        <f>CVMdataQly!R153</f>
        <v>28494</v>
      </c>
      <c r="S153" s="7">
        <f>CVMdataQly!S153</f>
        <v>25497</v>
      </c>
      <c r="T153" s="7">
        <f>CVMdataQly!T153</f>
        <v>4593</v>
      </c>
      <c r="U153" s="7">
        <f>CVMdataQly!U153</f>
        <v>5096</v>
      </c>
      <c r="V153" s="7">
        <f>CVMdataQly!V153</f>
        <v>1094</v>
      </c>
      <c r="W153" s="7">
        <f>CVMdataQly!W153</f>
        <v>3008</v>
      </c>
      <c r="X153" s="7">
        <f>CVMdataQly!X153</f>
        <v>709</v>
      </c>
      <c r="Y153" s="7">
        <f>CVMdataQly!Y153</f>
        <v>2938</v>
      </c>
      <c r="Z153" s="7">
        <f>CVMdataQly!Z153</f>
        <v>3917</v>
      </c>
      <c r="AA153" s="7">
        <f>CVMdataQly!AA153</f>
        <v>3401</v>
      </c>
      <c r="AB153" s="7">
        <f>CVMdataQly!AB153</f>
        <v>741</v>
      </c>
      <c r="AC153" s="7">
        <f>CVMdataQly!AC153</f>
        <v>2997</v>
      </c>
      <c r="AD153" s="7">
        <f>CVMdataQly!AD153</f>
        <v>976</v>
      </c>
      <c r="AE153" s="7">
        <f>CVMdataQly!AE153</f>
        <v>2021</v>
      </c>
      <c r="AF153" s="7">
        <f>CVMdataQly!AF153</f>
        <v>11675</v>
      </c>
      <c r="AG153" s="7">
        <f>CVMdataQly!AG153</f>
        <v>6427</v>
      </c>
      <c r="AH153" s="7">
        <f>CVMdataQly!AH153</f>
        <v>1963</v>
      </c>
      <c r="AI153" s="7">
        <f>CVMdataQly!AI153</f>
        <v>2753</v>
      </c>
      <c r="AJ153" s="7">
        <f>CVMdataQly!AJ153</f>
        <v>1711</v>
      </c>
      <c r="AK153" s="7">
        <f>CVMdataQly!AK153</f>
        <v>4564</v>
      </c>
      <c r="AL153" s="7">
        <f>CVMdataQly!AL153</f>
        <v>684</v>
      </c>
      <c r="AM153" s="7">
        <f>CVMdataQly!AM153</f>
        <v>17079</v>
      </c>
      <c r="AN153" s="7">
        <f>CVMdataQly!AN153</f>
        <v>14275</v>
      </c>
      <c r="AO153" s="7">
        <f>CVMdataQly!AO153</f>
        <v>248</v>
      </c>
      <c r="AP153" s="7">
        <f>CVMdataQly!AP153</f>
        <v>12946</v>
      </c>
      <c r="AQ153" s="7">
        <f>CVMdataQly!AQ153</f>
        <v>917</v>
      </c>
      <c r="AR153" s="7">
        <f>CVMdataQly!AR153</f>
        <v>164</v>
      </c>
      <c r="AS153" s="7">
        <f>CVMdataQly!AS153</f>
        <v>2804</v>
      </c>
      <c r="AT153" s="7">
        <f>CVMdataQly!AT153</f>
        <v>2801</v>
      </c>
      <c r="AU153" s="7">
        <f>CVMdataQly!AU153</f>
        <v>3</v>
      </c>
      <c r="AV153" s="7">
        <f>CVMdataQly!AV153</f>
        <v>87249</v>
      </c>
      <c r="AW153" s="7">
        <f>CVMdataQly!AW153</f>
        <v>21448</v>
      </c>
      <c r="AX153" s="7">
        <f>CVMdataQly!AX153</f>
        <v>21371</v>
      </c>
      <c r="AY153" s="7">
        <f>CVMdataQly!AY153</f>
        <v>77</v>
      </c>
      <c r="AZ153" s="7">
        <f>CVMdataQly!AZ153</f>
        <v>54028</v>
      </c>
      <c r="BA153" s="7">
        <f>CVMdataQly!BA153</f>
        <v>50965</v>
      </c>
      <c r="BB153" s="7">
        <f>CVMdataQly!BB153</f>
        <v>3063</v>
      </c>
      <c r="BC153" s="7">
        <f>CVMdataQly!BC153</f>
        <v>1003</v>
      </c>
      <c r="BD153" s="7">
        <f>CVMdataQly!BD153</f>
        <v>453</v>
      </c>
      <c r="BE153" s="7">
        <f>CVMdataQly!BE153</f>
        <v>550</v>
      </c>
      <c r="BF153" s="7">
        <f>CVMdataQly!BF153</f>
        <v>2530</v>
      </c>
      <c r="BG153" s="7">
        <f>CVMdataQly!BG153</f>
        <v>1224</v>
      </c>
      <c r="BH153" s="7">
        <f>CVMdataQly!BH153</f>
        <v>36</v>
      </c>
      <c r="BI153" s="7">
        <f>CVMdataQly!BI153</f>
        <v>1270</v>
      </c>
      <c r="BJ153" s="7">
        <f>CVMdataQly!BJ153</f>
        <v>0</v>
      </c>
      <c r="BK153" s="7">
        <f>CVMdataQly!BK153</f>
        <v>8240</v>
      </c>
      <c r="BL153" s="7">
        <f>CVMdataQly!BL153</f>
        <v>4320</v>
      </c>
      <c r="BM153" s="7">
        <f>CVMdataQly!BM153</f>
        <v>3506</v>
      </c>
      <c r="BN153" s="7">
        <f>CVMdataQly!BN153</f>
        <v>328</v>
      </c>
      <c r="BO153" s="7">
        <f>CVMdataQly!BO153</f>
        <v>86</v>
      </c>
      <c r="BP153" s="7">
        <f>CVMdataQly!BP153</f>
        <v>0</v>
      </c>
      <c r="BQ153" s="7">
        <f>CVMdataQly!BQ153</f>
        <v>16068</v>
      </c>
      <c r="BR153" s="7">
        <f>CVMdataQly!BR153</f>
        <v>4880</v>
      </c>
      <c r="BS153" s="7">
        <f>CVMdataQly!BS153</f>
        <v>3936</v>
      </c>
      <c r="BT153" s="7">
        <f>CVMdataQly!BT153</f>
        <v>943</v>
      </c>
      <c r="BU153" s="7">
        <f>CVMdataQly!BU153</f>
        <v>1</v>
      </c>
      <c r="BV153" s="7">
        <f>CVMdataQly!BV153</f>
        <v>1877</v>
      </c>
      <c r="BW153" s="7">
        <f>CVMdataQly!BW153</f>
        <v>2870</v>
      </c>
      <c r="BX153" s="7">
        <f>CVMdataQly!BX153</f>
        <v>2092</v>
      </c>
      <c r="BY153" s="7">
        <f>CVMdataQly!BY153</f>
        <v>573</v>
      </c>
      <c r="BZ153" s="7">
        <f>CVMdataQly!BZ153</f>
        <v>205</v>
      </c>
      <c r="CA153" s="7">
        <f>CVMdataQly!CA153</f>
        <v>2360</v>
      </c>
      <c r="CB153" s="7">
        <f>CVMdataQly!CB153</f>
        <v>1886</v>
      </c>
      <c r="CC153" s="7">
        <f>CVMdataQly!CC153</f>
        <v>117</v>
      </c>
      <c r="CD153" s="7">
        <f>CVMdataQly!CD153</f>
        <v>1769</v>
      </c>
      <c r="CE153" s="7">
        <f>CVMdataQly!CE153</f>
        <v>2195</v>
      </c>
      <c r="CF153" s="7">
        <f>CVMdataQly!CF153</f>
        <v>940</v>
      </c>
      <c r="CG153" s="7">
        <f>CVMdataQly!CG153</f>
        <v>1255</v>
      </c>
      <c r="CH153" s="7">
        <f>CVMdataQly!CH153</f>
        <v>6516</v>
      </c>
      <c r="CI153" s="7">
        <f>CVMdataQly!CI153</f>
        <v>4537</v>
      </c>
      <c r="CJ153" s="7">
        <f>CVMdataQly!CJ153</f>
        <v>2979</v>
      </c>
      <c r="CK153" s="7">
        <f>CVMdataQly!CK153</f>
        <v>557</v>
      </c>
      <c r="CL153" s="7">
        <f>CVMdataQly!CL153</f>
        <v>1001</v>
      </c>
      <c r="CM153" s="7">
        <f>CVMdataQly!CM153</f>
        <v>1314</v>
      </c>
      <c r="CN153" s="7">
        <f>CVMdataQly!CN153</f>
        <v>777</v>
      </c>
      <c r="CO153" s="7">
        <f>CVMdataQly!CO153</f>
        <v>396</v>
      </c>
      <c r="CP153" s="7">
        <f>CVMdataQly!CP153</f>
        <v>141</v>
      </c>
      <c r="CQ153" s="7">
        <f>CVMdataQly!CQ153</f>
        <v>665</v>
      </c>
      <c r="CR153" s="7">
        <f>CVMdataQly!CR153</f>
        <v>31197</v>
      </c>
      <c r="CS153" s="7">
        <f>CVMdataQly!CS153</f>
        <v>11186</v>
      </c>
      <c r="CT153" s="7">
        <f>CVMdataQly!CT153</f>
        <v>10565</v>
      </c>
      <c r="CU153" s="7">
        <f>CVMdataQly!CU153</f>
        <v>187</v>
      </c>
      <c r="CV153" s="7">
        <f>CVMdataQly!CV153</f>
        <v>434</v>
      </c>
      <c r="CW153" s="7">
        <f>CVMdataQly!CW153</f>
        <v>16074</v>
      </c>
      <c r="CX153" s="7">
        <f>CVMdataQly!CX153</f>
        <v>961</v>
      </c>
      <c r="CY153" s="7">
        <f>CVMdataQly!CY153</f>
        <v>7475</v>
      </c>
      <c r="CZ153" s="7">
        <f>CVMdataQly!CZ153</f>
        <v>5296</v>
      </c>
      <c r="DA153" s="7">
        <f>CVMdataQly!DA153</f>
        <v>2342</v>
      </c>
      <c r="DB153" s="7">
        <f>CVMdataQly!DB153</f>
        <v>3937</v>
      </c>
      <c r="DC153" s="7">
        <f>CVMdataQly!DC153</f>
        <v>898</v>
      </c>
      <c r="DD153" s="7">
        <f>CVMdataQly!DD153</f>
        <v>1279</v>
      </c>
      <c r="DE153" s="7">
        <f>CVMdataQly!DE153</f>
        <v>619</v>
      </c>
      <c r="DF153" s="7">
        <f>CVMdataQly!DF153</f>
        <v>459</v>
      </c>
      <c r="DG153" s="7">
        <f>CVMdataQly!DG153</f>
        <v>682</v>
      </c>
      <c r="DH153" s="7">
        <f>CVMdataQly!DH153</f>
        <v>5229</v>
      </c>
      <c r="DI153" s="7">
        <f>CVMdataQly!DI153</f>
        <v>410</v>
      </c>
      <c r="DJ153" s="7">
        <f>CVMdataQly!DJ153</f>
        <v>223</v>
      </c>
      <c r="DK153" s="7">
        <f>CVMdataQly!DK153</f>
        <v>4596</v>
      </c>
      <c r="DL153" s="7">
        <f>CVMdataQly!DL153</f>
        <v>36526</v>
      </c>
      <c r="DM153" s="7">
        <f>CVMdataQly!DM153</f>
        <v>9021</v>
      </c>
      <c r="DN153" s="7">
        <f>CVMdataQly!DN153</f>
        <v>2118</v>
      </c>
      <c r="DO153" s="7">
        <f>CVMdataQly!DO153</f>
        <v>1530</v>
      </c>
      <c r="DP153" s="7">
        <f>CVMdataQly!DP153</f>
        <v>2497</v>
      </c>
      <c r="DQ153" s="7">
        <f>CVMdataQly!DQ153</f>
        <v>2836</v>
      </c>
      <c r="DR153" s="7">
        <f>CVMdataQly!DR153</f>
        <v>40</v>
      </c>
      <c r="DS153" s="7">
        <f>CVMdataQly!DS153</f>
        <v>3086</v>
      </c>
      <c r="DT153" s="7">
        <f>CVMdataQly!DT153</f>
        <v>2952</v>
      </c>
      <c r="DU153" s="7">
        <f>CVMdataQly!DU153</f>
        <v>115</v>
      </c>
      <c r="DV153" s="7">
        <f>CVMdataQly!DV153</f>
        <v>19</v>
      </c>
      <c r="DW153" s="7">
        <f>CVMdataQly!DW153</f>
        <v>12376</v>
      </c>
      <c r="DX153" s="7">
        <f>CVMdataQly!DX153</f>
        <v>6016</v>
      </c>
      <c r="DY153" s="7">
        <f>CVMdataQly!DY153</f>
        <v>1562</v>
      </c>
      <c r="DZ153" s="7">
        <f>CVMdataQly!DZ153</f>
        <v>1583</v>
      </c>
      <c r="EA153" s="7">
        <f>CVMdataQly!EA153</f>
        <v>2097</v>
      </c>
      <c r="EB153" s="7">
        <f>CVMdataQly!EB153</f>
        <v>1118</v>
      </c>
      <c r="EC153" s="7">
        <f>CVMdataQly!EC153</f>
        <v>9333</v>
      </c>
      <c r="ED153" s="7">
        <f>CVMdataQly!ED153</f>
        <v>2238</v>
      </c>
      <c r="EE153" s="7">
        <f>CVMdataQly!EE153</f>
        <v>3466</v>
      </c>
      <c r="EF153" s="7">
        <f>CVMdataQly!EF153</f>
        <v>3629</v>
      </c>
      <c r="EG153" s="7">
        <f>CVMdataQly!EG153</f>
        <v>2710</v>
      </c>
      <c r="EH153" s="7">
        <f>CVMdataQly!EH153</f>
        <v>931</v>
      </c>
      <c r="EI153" s="7">
        <f>CVMdataQly!EI153</f>
        <v>544</v>
      </c>
      <c r="EJ153" s="7">
        <f>CVMdataQly!EJ153</f>
        <v>343</v>
      </c>
      <c r="EK153" s="7">
        <f>CVMdataQly!EK153</f>
        <v>892</v>
      </c>
      <c r="EL153" s="7">
        <f>CVMdataQly!EL153</f>
        <v>0</v>
      </c>
      <c r="EM153" s="7">
        <f>CVMdataQly!EM153</f>
        <v>7770</v>
      </c>
      <c r="EN153" s="7">
        <f>CVMdataQly!EN153</f>
        <v>18772</v>
      </c>
      <c r="EO153" s="7">
        <f>CVMdataQly!EO153</f>
        <v>16310</v>
      </c>
      <c r="EP153" s="7">
        <f>CVMdataQly!EP153</f>
        <v>15293</v>
      </c>
      <c r="EQ153" s="7">
        <f>CVMdataQly!EQ153</f>
        <v>1017</v>
      </c>
      <c r="ER153" s="7">
        <f>CVMdataQly!ER153</f>
        <v>2462</v>
      </c>
      <c r="ES153" s="7">
        <f>CVMdataQly!ES153</f>
        <v>40342</v>
      </c>
      <c r="ET153" s="7">
        <f>CVMdataQly!ET153</f>
        <v>7620</v>
      </c>
      <c r="EU153" s="7">
        <f>CVMdataQly!EU153</f>
        <v>1151</v>
      </c>
      <c r="EV153" s="7">
        <f>CVMdataQly!EV153</f>
        <v>1147</v>
      </c>
      <c r="EW153" s="7">
        <f>CVMdataQly!EW153</f>
        <v>5322</v>
      </c>
      <c r="EX153" s="7">
        <f>CVMdataQly!EX153</f>
        <v>898</v>
      </c>
      <c r="EY153" s="7">
        <f>CVMdataQly!EY153</f>
        <v>2944</v>
      </c>
      <c r="EZ153" s="7">
        <f>CVMdataQly!EZ153</f>
        <v>1758</v>
      </c>
      <c r="FA153" s="7">
        <f>CVMdataQly!FA153</f>
        <v>1186</v>
      </c>
      <c r="FB153" s="7">
        <f>CVMdataQly!FB153</f>
        <v>4739</v>
      </c>
      <c r="FC153" s="7">
        <f>CVMdataQly!FC153</f>
        <v>5198</v>
      </c>
      <c r="FD153" s="7">
        <f>CVMdataQly!FD153</f>
        <v>3122</v>
      </c>
      <c r="FE153" s="7">
        <f>CVMdataQly!FE153</f>
        <v>1024</v>
      </c>
      <c r="FF153" s="7">
        <f>CVMdataQly!FF153</f>
        <v>419</v>
      </c>
      <c r="FG153" s="7">
        <f>CVMdataQly!FG153</f>
        <v>633</v>
      </c>
      <c r="FH153" s="7">
        <f>CVMdataQly!FH153</f>
        <v>0</v>
      </c>
      <c r="FI153" s="7">
        <f>CVMdataQly!FI153</f>
        <v>14273</v>
      </c>
      <c r="FJ153" s="7">
        <f>CVMdataQly!FJ153</f>
        <v>5527</v>
      </c>
      <c r="FK153" s="7">
        <f>CVMdataQly!FK153</f>
        <v>8746</v>
      </c>
      <c r="FL153" s="7">
        <f>CVMdataQly!FL153</f>
        <v>4670</v>
      </c>
    </row>
    <row r="154" spans="1:168" x14ac:dyDescent="0.25">
      <c r="A154" s="6"/>
      <c r="B154" s="1"/>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c r="CI154" s="7"/>
      <c r="CJ154" s="7"/>
      <c r="CK154" s="7"/>
      <c r="CL154" s="7"/>
      <c r="CM154" s="7"/>
      <c r="CN154" s="7"/>
      <c r="CO154" s="7"/>
      <c r="CP154" s="7"/>
      <c r="CQ154" s="7"/>
      <c r="CR154" s="7"/>
      <c r="CS154" s="7"/>
      <c r="CT154" s="7"/>
      <c r="CU154" s="7"/>
      <c r="CV154" s="7"/>
      <c r="CW154" s="7"/>
      <c r="CX154" s="7"/>
      <c r="CY154" s="7"/>
      <c r="CZ154" s="7"/>
      <c r="DA154" s="7"/>
      <c r="DB154" s="7"/>
      <c r="DC154" s="7"/>
      <c r="DD154" s="7"/>
      <c r="DE154" s="7"/>
      <c r="DF154" s="7"/>
      <c r="DG154" s="7"/>
      <c r="DH154" s="7"/>
      <c r="DI154" s="7"/>
      <c r="DJ154" s="7"/>
      <c r="DK154" s="7"/>
      <c r="DL154" s="7"/>
      <c r="DM154" s="7"/>
      <c r="DN154" s="7"/>
      <c r="DO154" s="7"/>
      <c r="DP154" s="7"/>
      <c r="DQ154" s="7"/>
      <c r="DR154" s="7"/>
      <c r="DS154" s="7"/>
      <c r="DT154" s="7"/>
      <c r="DU154" s="7"/>
      <c r="DV154" s="7"/>
      <c r="DW154" s="7"/>
      <c r="DX154" s="7"/>
      <c r="DY154" s="7"/>
      <c r="DZ154" s="7"/>
      <c r="EA154" s="7"/>
      <c r="EB154" s="7"/>
      <c r="EC154" s="7"/>
      <c r="ED154" s="7"/>
      <c r="EE154" s="7"/>
      <c r="EF154" s="7"/>
      <c r="EG154" s="7"/>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4:AE154"/>
  <sheetViews>
    <sheetView tabSelected="1" zoomScale="85" zoomScaleNormal="85" workbookViewId="0">
      <pane xSplit="2" ySplit="9" topLeftCell="C10" activePane="bottomRight" state="frozen"/>
      <selection pane="topRight" activeCell="C1" sqref="C1"/>
      <selection pane="bottomLeft" activeCell="A10" sqref="A10"/>
      <selection pane="bottomRight" activeCell="K20" sqref="K20"/>
    </sheetView>
  </sheetViews>
  <sheetFormatPr defaultRowHeight="15" x14ac:dyDescent="0.25"/>
  <cols>
    <col min="1" max="2" width="10.85546875" bestFit="1" customWidth="1"/>
    <col min="3" max="3" width="10.85546875" customWidth="1"/>
  </cols>
  <sheetData>
    <row r="4" spans="1:31" x14ac:dyDescent="0.25">
      <c r="D4" s="77" t="s">
        <v>2</v>
      </c>
      <c r="E4" s="77"/>
      <c r="F4" s="77"/>
      <c r="G4" s="77"/>
      <c r="H4" s="77"/>
      <c r="I4" s="77"/>
      <c r="J4" s="77"/>
      <c r="K4" s="77"/>
      <c r="N4" s="77" t="s">
        <v>786</v>
      </c>
      <c r="O4" s="77"/>
      <c r="P4" s="77"/>
      <c r="Q4" s="77"/>
      <c r="R4" s="77"/>
      <c r="S4" s="77"/>
      <c r="T4" s="77"/>
      <c r="U4" s="77"/>
      <c r="X4" s="77" t="s">
        <v>787</v>
      </c>
      <c r="Y4" s="77"/>
      <c r="Z4" s="77"/>
      <c r="AA4" s="77"/>
      <c r="AB4" s="77"/>
      <c r="AC4" s="77"/>
      <c r="AD4" s="15"/>
    </row>
    <row r="7" spans="1:31" x14ac:dyDescent="0.25">
      <c r="D7" t="s">
        <v>781</v>
      </c>
      <c r="E7" t="s">
        <v>792</v>
      </c>
      <c r="F7" t="s">
        <v>793</v>
      </c>
      <c r="G7" t="s">
        <v>794</v>
      </c>
      <c r="H7" t="s">
        <v>795</v>
      </c>
      <c r="I7" t="s">
        <v>785</v>
      </c>
      <c r="J7" t="s">
        <v>784</v>
      </c>
      <c r="K7" t="s">
        <v>788</v>
      </c>
      <c r="M7" s="11" t="s">
        <v>798</v>
      </c>
      <c r="N7" t="s">
        <v>781</v>
      </c>
      <c r="O7" t="s">
        <v>792</v>
      </c>
      <c r="P7" t="s">
        <v>793</v>
      </c>
      <c r="Q7" t="s">
        <v>794</v>
      </c>
      <c r="R7" s="11" t="s">
        <v>795</v>
      </c>
      <c r="S7" t="s">
        <v>788</v>
      </c>
      <c r="T7" t="s">
        <v>782</v>
      </c>
      <c r="U7" s="11" t="s">
        <v>797</v>
      </c>
      <c r="W7" s="11" t="s">
        <v>798</v>
      </c>
      <c r="X7" t="s">
        <v>781</v>
      </c>
      <c r="Y7" t="s">
        <v>792</v>
      </c>
      <c r="Z7" t="s">
        <v>793</v>
      </c>
      <c r="AA7" t="s">
        <v>794</v>
      </c>
      <c r="AB7" s="11" t="s">
        <v>795</v>
      </c>
      <c r="AC7" t="s">
        <v>788</v>
      </c>
      <c r="AD7" s="11" t="s">
        <v>797</v>
      </c>
      <c r="AE7" t="s">
        <v>1084</v>
      </c>
    </row>
    <row r="8" spans="1:31" x14ac:dyDescent="0.25">
      <c r="M8" s="11"/>
      <c r="R8" s="11"/>
      <c r="U8" s="11"/>
      <c r="W8" s="11"/>
      <c r="AB8" s="11"/>
      <c r="AD8" s="11"/>
    </row>
    <row r="9" spans="1:31" x14ac:dyDescent="0.25">
      <c r="A9" t="s">
        <v>796</v>
      </c>
      <c r="M9" s="11"/>
      <c r="R9" s="11"/>
      <c r="U9" s="11"/>
      <c r="W9" s="11"/>
      <c r="AB9" s="11"/>
      <c r="AD9" s="11"/>
    </row>
    <row r="10" spans="1:31" x14ac:dyDescent="0.25">
      <c r="A10" s="6">
        <f>YEAR(B10)-1984</f>
        <v>1</v>
      </c>
      <c r="B10" s="1">
        <v>31107</v>
      </c>
      <c r="C10" s="6">
        <f>YEAR(B10)</f>
        <v>1985</v>
      </c>
      <c r="E10" s="6">
        <f ca="1">SUMPRODUCT(CPdataAnn!$T$3:$FL$3,CYPqly!T10:FL10)</f>
        <v>61800.39520200446</v>
      </c>
      <c r="F10" s="9">
        <f t="shared" ref="F10:F15" ca="1" si="0">F11</f>
        <v>2.2647425156126628</v>
      </c>
      <c r="G10" s="6">
        <f ca="1">E10*F10</f>
        <v>139961.9824956443</v>
      </c>
      <c r="H10" s="6">
        <f ca="1">G10*OFFSET(AggregationAnn!$E$9,$A10,0)/SUMIF($A$10:$A$153,A10,$G$10:$G$153)</f>
        <v>141359.01102219796</v>
      </c>
      <c r="I10">
        <f>CVMdataQly!E10</f>
        <v>141516</v>
      </c>
      <c r="J10" s="10">
        <f ca="1">100*(H10/I10-1)</f>
        <v>-0.11093373032169396</v>
      </c>
      <c r="M10" s="11">
        <f>SUMPRODUCT(CPdataQly!$C$1:$FL$1,CPdataQly!C10:FL10)</f>
        <v>40003</v>
      </c>
      <c r="O10" s="6">
        <f ca="1">SUMPRODUCT(CPdataAnn!$T$1:$FL$1,CYPqly!T10:FL10)</f>
        <v>39629.423424889945</v>
      </c>
      <c r="P10" s="9">
        <f t="shared" ref="P10:P15" ca="1" si="1">P11</f>
        <v>1.8583537988128263</v>
      </c>
      <c r="Q10" s="6">
        <f ca="1">O10*P10</f>
        <v>73645.489566406235</v>
      </c>
      <c r="R10" s="12">
        <f ca="1">Q10*OFFSET(AggregationAnn!$L$9,$A10,0)/SUMIF($A$10:$A$145,A10,$Q$10:$Q$145)</f>
        <v>74857.691912079448</v>
      </c>
      <c r="T10">
        <f>SUMPRODUCT(CPdataQly!$T$1:$FL$1,CPdataQly!T10:FL10)</f>
        <v>40003</v>
      </c>
      <c r="U10" s="55">
        <f ca="1">T10/R10*100</f>
        <v>53.438730180171234</v>
      </c>
      <c r="W10" s="12">
        <f>SUMPRODUCT(CPdataQly!$C$2:$FL$2,CPdataQly!C10:FL10)</f>
        <v>20436</v>
      </c>
      <c r="Y10" s="6">
        <f ca="1">SUMPRODUCT(CPdataAnn!$T$2:$FL$2,CYPqly!T10:FL10)</f>
        <v>22170.971777114533</v>
      </c>
      <c r="Z10" s="9">
        <f t="shared" ref="Z10:Z15" ca="1" si="2">Z11</f>
        <v>3.2166955434319959</v>
      </c>
      <c r="AA10" s="6">
        <f ca="1">Y10*Z10</f>
        <v>71317.266109000877</v>
      </c>
      <c r="AB10" s="12">
        <f ca="1">AA10*OFFSET(AggregationAnn!$Q$9,$A10,0)/SUMIF($A$10:$A$153,A10,$AA$10:$AA$153)</f>
        <v>71591.375645461361</v>
      </c>
      <c r="AD10" s="55">
        <f ca="1">W10/AB10*100</f>
        <v>28.545337780914075</v>
      </c>
      <c r="AE10">
        <f ca="1">AD10/U10*100</f>
        <v>53.416946257278383</v>
      </c>
    </row>
    <row r="11" spans="1:31" x14ac:dyDescent="0.25">
      <c r="A11" s="6">
        <f>YEAR(B11)-1984</f>
        <v>1</v>
      </c>
      <c r="B11" s="1">
        <v>31199</v>
      </c>
      <c r="C11" s="6">
        <f t="shared" ref="C11:C74" si="3">YEAR(B11)</f>
        <v>1985</v>
      </c>
      <c r="E11" s="6">
        <f ca="1">SUMPRODUCT(CPdataAnn!$T$3:$FL$3,CYPqly!T11:FL11)</f>
        <v>62267.930947457317</v>
      </c>
      <c r="F11" s="9">
        <f t="shared" ca="1" si="0"/>
        <v>2.2647425156126628</v>
      </c>
      <c r="G11" s="6">
        <f ca="1">E11*F11</f>
        <v>141020.83057594005</v>
      </c>
      <c r="H11" s="6">
        <f ca="1">G11*OFFSET(AggregationAnn!$E$9,$A11,0)/SUMIF($A$10:$A$153,A11,$G$10:$G$153)</f>
        <v>142428.42797946359</v>
      </c>
      <c r="I11">
        <f>CVMdataQly!E11</f>
        <v>142510</v>
      </c>
      <c r="J11" s="10">
        <f t="shared" ref="J11:J74" ca="1" si="4">100*(H11/I11-1)</f>
        <v>-5.7239506375972304E-2</v>
      </c>
      <c r="M11" s="11">
        <f>SUMPRODUCT(CPdataQly!$C$1:$FL$1,CPdataQly!C11:FL11)</f>
        <v>41000</v>
      </c>
      <c r="O11" s="6">
        <f ca="1">SUMPRODUCT(CPdataAnn!$T$1:$FL$1,CYPqly!T11:FL11)</f>
        <v>39891.683239898128</v>
      </c>
      <c r="P11" s="9">
        <f t="shared" ca="1" si="1"/>
        <v>1.8583537988128263</v>
      </c>
      <c r="Q11" s="6">
        <f ca="1">O11*P11</f>
        <v>74132.861089902639</v>
      </c>
      <c r="R11" s="12">
        <f ca="1">Q11*OFFSET(AggregationAnn!$L$9,$A11,0)/SUMIF($A$10:$A$145,A11,$Q$10:$Q$145)</f>
        <v>75353.085554886537</v>
      </c>
      <c r="T11">
        <f>SUMPRODUCT(CPdataQly!$T$1:$FL$1,CPdataQly!T11:FL11)</f>
        <v>41000</v>
      </c>
      <c r="U11" s="55">
        <f t="shared" ref="U11:U74" ca="1" si="5">T11/R11*100</f>
        <v>54.410512453582214</v>
      </c>
      <c r="W11" s="12">
        <f>SUMPRODUCT(CPdataQly!$C$2:$FL$2,CPdataQly!C11:FL11)</f>
        <v>20879</v>
      </c>
      <c r="Y11" s="6">
        <f ca="1">SUMPRODUCT(CPdataAnn!$T$2:$FL$2,CYPqly!T11:FL11)</f>
        <v>22376.247707559192</v>
      </c>
      <c r="Z11" s="9">
        <f t="shared" ca="1" si="2"/>
        <v>3.2166955434319959</v>
      </c>
      <c r="AA11" s="6">
        <f ca="1">Y11*Z11</f>
        <v>71977.576279636065</v>
      </c>
      <c r="AB11" s="12">
        <f ca="1">AA11*OFFSET(AggregationAnn!$Q$9,$A11,0)/SUMIF($A$10:$A$153,A11,$AA$10:$AA$153)</f>
        <v>72254.223733275212</v>
      </c>
      <c r="AD11" s="55">
        <f t="shared" ref="AD11:AD29" ca="1" si="6">W11/AB11*100</f>
        <v>28.896580602781569</v>
      </c>
      <c r="AE11">
        <f t="shared" ref="AE11:AE74" ca="1" si="7">AD11/U11*100</f>
        <v>53.108451473294494</v>
      </c>
    </row>
    <row r="12" spans="1:31" x14ac:dyDescent="0.25">
      <c r="A12" s="6">
        <f t="shared" ref="A12:A75" si="8">YEAR(B12)-1984</f>
        <v>1</v>
      </c>
      <c r="B12" s="1">
        <v>31291</v>
      </c>
      <c r="C12" s="6">
        <f t="shared" si="3"/>
        <v>1985</v>
      </c>
      <c r="E12" s="6">
        <f ca="1">SUMPRODUCT(CPdataAnn!$T$3:$FL$3,CYPqly!T12:FL12)</f>
        <v>63229.910736961887</v>
      </c>
      <c r="F12" s="9">
        <f t="shared" ca="1" si="0"/>
        <v>2.2647425156126628</v>
      </c>
      <c r="G12" s="6">
        <f ca="1">E12*F12</f>
        <v>143199.46710439119</v>
      </c>
      <c r="H12" s="6">
        <f ca="1">G12*OFFSET(AggregationAnn!$E$9,$A12,0)/SUMIF($A$10:$A$153,A12,$G$10:$G$153)</f>
        <v>144628.81053726477</v>
      </c>
      <c r="I12">
        <f>CVMdataQly!E12</f>
        <v>144637</v>
      </c>
      <c r="J12" s="10">
        <f t="shared" ca="1" si="4"/>
        <v>-5.6620800591988818E-3</v>
      </c>
      <c r="M12" s="11">
        <f>SUMPRODUCT(CPdataQly!$C$1:$FL$1,CPdataQly!C12:FL12)</f>
        <v>42122</v>
      </c>
      <c r="O12" s="6">
        <f ca="1">SUMPRODUCT(CPdataAnn!$T$1:$FL$1,CYPqly!T12:FL12)</f>
        <v>40627.776460844107</v>
      </c>
      <c r="P12" s="9">
        <f t="shared" ca="1" si="1"/>
        <v>1.8583537988128263</v>
      </c>
      <c r="Q12" s="6">
        <f ca="1">O12*P12</f>
        <v>75500.782723327968</v>
      </c>
      <c r="R12" s="12">
        <f ca="1">Q12*OFFSET(AggregationAnn!$L$9,$A12,0)/SUMIF($A$10:$A$145,A12,$Q$10:$Q$145)</f>
        <v>76743.523133585622</v>
      </c>
      <c r="T12">
        <f>SUMPRODUCT(CPdataQly!$T$1:$FL$1,CPdataQly!T12:FL12)</f>
        <v>42122</v>
      </c>
      <c r="U12" s="55">
        <f t="shared" ca="1" si="5"/>
        <v>54.886716533301758</v>
      </c>
      <c r="W12" s="12">
        <f>SUMPRODUCT(CPdataQly!$C$2:$FL$2,CPdataQly!C12:FL12)</f>
        <v>21522</v>
      </c>
      <c r="Y12" s="6">
        <f ca="1">SUMPRODUCT(CPdataAnn!$T$2:$FL$2,CYPqly!T12:FL12)</f>
        <v>22602.134276117817</v>
      </c>
      <c r="Z12" s="9">
        <f t="shared" ca="1" si="2"/>
        <v>3.2166955434319959</v>
      </c>
      <c r="AA12" s="6">
        <f ca="1">Y12*Z12</f>
        <v>72704.184598039748</v>
      </c>
      <c r="AB12" s="12">
        <f ca="1">AA12*OFFSET(AggregationAnn!$Q$9,$A12,0)/SUMIF($A$10:$A$153,A12,$AA$10:$AA$153)</f>
        <v>72983.624787298351</v>
      </c>
      <c r="AD12" s="55">
        <f t="shared" ca="1" si="6"/>
        <v>29.488806650427652</v>
      </c>
      <c r="AE12">
        <f t="shared" ca="1" si="7"/>
        <v>53.726672887301838</v>
      </c>
    </row>
    <row r="13" spans="1:31" x14ac:dyDescent="0.25">
      <c r="A13" s="6">
        <f t="shared" si="8"/>
        <v>1</v>
      </c>
      <c r="B13" s="1">
        <v>31382</v>
      </c>
      <c r="C13" s="6">
        <f t="shared" si="3"/>
        <v>1985</v>
      </c>
      <c r="E13" s="6">
        <f ca="1">SUMPRODUCT(CPdataAnn!$T$3:$FL$3,CYPqly!T13:FL13)</f>
        <v>63619.763113576264</v>
      </c>
      <c r="F13" s="9">
        <f t="shared" ca="1" si="0"/>
        <v>2.2647425156126628</v>
      </c>
      <c r="G13" s="6">
        <f ca="1">E13*F13</f>
        <v>144082.3823565224</v>
      </c>
      <c r="H13" s="6">
        <f ca="1">G13*OFFSET(AggregationAnn!$E$9,$A13,0)/SUMIF($A$10:$A$153,A13,$G$10:$G$153)</f>
        <v>145520.53859535774</v>
      </c>
      <c r="I13">
        <f>CVMdataQly!E13</f>
        <v>145277</v>
      </c>
      <c r="J13" s="10">
        <f t="shared" ca="1" si="4"/>
        <v>0.16763740671801308</v>
      </c>
      <c r="M13" s="11">
        <f>SUMPRODUCT(CPdataQly!$C$1:$FL$1,CPdataQly!C13:FL13)</f>
        <v>42968</v>
      </c>
      <c r="O13" s="6">
        <f ca="1">SUMPRODUCT(CPdataAnn!$T$1:$FL$1,CYPqly!T13:FL13)</f>
        <v>40937.116874367806</v>
      </c>
      <c r="P13" s="9">
        <f t="shared" ca="1" si="1"/>
        <v>1.8583537988128263</v>
      </c>
      <c r="Q13" s="6">
        <f ca="1">O13*P13</f>
        <v>76075.646655926059</v>
      </c>
      <c r="R13" s="12">
        <f ca="1">Q13*OFFSET(AggregationAnn!$L$9,$A13,0)/SUMIF($A$10:$A$145,A13,$Q$10:$Q$145)</f>
        <v>77327.84930768203</v>
      </c>
      <c r="T13">
        <f>SUMPRODUCT(CPdataQly!$T$1:$FL$1,CPdataQly!T13:FL13)</f>
        <v>42968</v>
      </c>
      <c r="U13" s="55">
        <f t="shared" ca="1" si="5"/>
        <v>55.566009380441159</v>
      </c>
      <c r="W13" s="12">
        <f>SUMPRODUCT(CPdataQly!$C$2:$FL$2,CPdataQly!C13:FL13)</f>
        <v>21988</v>
      </c>
      <c r="Y13" s="6">
        <f ca="1">SUMPRODUCT(CPdataAnn!$T$2:$FL$2,CYPqly!T13:FL13)</f>
        <v>22682.646239208476</v>
      </c>
      <c r="Z13" s="9">
        <f t="shared" ca="1" si="2"/>
        <v>3.2166955434319959</v>
      </c>
      <c r="AA13" s="6">
        <f ca="1">Y13*Z13</f>
        <v>72963.16707090642</v>
      </c>
      <c r="AB13" s="12">
        <f ca="1">AA13*OFFSET(AggregationAnn!$Q$9,$A13,0)/SUMIF($A$10:$A$153,A13,$AA$10:$AA$153)</f>
        <v>73243.602665197541</v>
      </c>
      <c r="AD13" s="55">
        <f t="shared" ca="1" si="6"/>
        <v>30.020369288098696</v>
      </c>
      <c r="AE13">
        <f t="shared" ca="1" si="7"/>
        <v>54.026498614575068</v>
      </c>
    </row>
    <row r="14" spans="1:31" x14ac:dyDescent="0.25">
      <c r="A14" s="6">
        <f t="shared" si="8"/>
        <v>2</v>
      </c>
      <c r="B14" s="1">
        <v>31472</v>
      </c>
      <c r="C14" s="6">
        <f t="shared" si="3"/>
        <v>1986</v>
      </c>
      <c r="D14" s="6">
        <f ca="1">SUMPRODUCT(CPdataAnn!$T$3:$FL$3,PYPqly!T14:FL14)</f>
        <v>65230.835238412234</v>
      </c>
      <c r="E14" s="6">
        <f ca="1">SUMPRODUCT(CPdataAnn!$T$3:$FL$3,CYPqly!T14:FL14)</f>
        <v>67932.556462219538</v>
      </c>
      <c r="F14" s="9">
        <f t="shared" ca="1" si="0"/>
        <v>2.2647425156126628</v>
      </c>
      <c r="G14" s="6">
        <f ca="1">D14*F14</f>
        <v>147731.04589335684</v>
      </c>
      <c r="H14" s="6">
        <f ca="1">G14*OFFSET(AggregationAnn!$E$9,$A14,0)/SUMIF($A$10:$A$153,A14,$G$10:$G$153)</f>
        <v>149205.62121510203</v>
      </c>
      <c r="I14">
        <f>CVMdataQly!E14</f>
        <v>149200</v>
      </c>
      <c r="J14" s="10">
        <f t="shared" ca="1" si="4"/>
        <v>3.7675704437134527E-3</v>
      </c>
      <c r="K14" s="8">
        <f t="shared" ref="K14:K77" ca="1" si="9">100*(H14/H10-1)</f>
        <v>5.5508383485166624</v>
      </c>
      <c r="M14" s="11">
        <f>SUMPRODUCT(CPdataQly!$C$1:$FL$1,CPdataQly!C14:FL14)</f>
        <v>44306</v>
      </c>
      <c r="N14" s="6">
        <f ca="1">SUMPRODUCT(CPdataAnn!$T$1:$FL$1,PYPqly!T14:FL14)</f>
        <v>42121.886257064572</v>
      </c>
      <c r="O14" s="6">
        <f ca="1">SUMPRODUCT(CPdataAnn!$T$1:$FL$1,CYPqly!T14:FL14)</f>
        <v>43541.229869263596</v>
      </c>
      <c r="P14" s="9">
        <f t="shared" ca="1" si="1"/>
        <v>1.8583537988128263</v>
      </c>
      <c r="Q14" s="6">
        <f ca="1">N14*P14</f>
        <v>78277.367338977725</v>
      </c>
      <c r="R14" s="12">
        <f ca="1">Q14*OFFSET(AggregationAnn!$L$9,$A14,0)/SUMIF($A$10:$A$145,A14,$Q$10:$Q$145)</f>
        <v>79565.810241049403</v>
      </c>
      <c r="S14" s="8">
        <f ca="1">100*(R14/R10-1)</f>
        <v>6.2894249190846629</v>
      </c>
      <c r="T14">
        <f>SUMPRODUCT(CPdataQly!$T$1:$FL$1,CPdataQly!T14:FL14)</f>
        <v>44306</v>
      </c>
      <c r="U14" s="55">
        <f t="shared" ca="1" si="5"/>
        <v>55.684721698644566</v>
      </c>
      <c r="W14" s="12">
        <f>SUMPRODUCT(CPdataQly!$C$2:$FL$2,CPdataQly!C14:FL14)</f>
        <v>22555</v>
      </c>
      <c r="X14" s="6">
        <f ca="1">SUMPRODUCT(CPdataAnn!$T$2:$FL$2,PYPqly!T14:FL14)</f>
        <v>23108.948981347639</v>
      </c>
      <c r="Y14" s="6">
        <f ca="1">SUMPRODUCT(CPdataAnn!$T$2:$FL$2,CYPqly!T14:FL14)</f>
        <v>24391.326592955898</v>
      </c>
      <c r="Z14" s="9">
        <f t="shared" ca="1" si="2"/>
        <v>3.2166955434319959</v>
      </c>
      <c r="AA14" s="6">
        <f ca="1">X14*Z14</f>
        <v>74334.453201698314</v>
      </c>
      <c r="AB14" s="12">
        <f ca="1">AA14*OFFSET(AggregationAnn!$Q$9,$A14,0)/SUMIF($A$10:$A$153,A14,$AA$10:$AA$153)</f>
        <v>74620.159365462634</v>
      </c>
      <c r="AC14" s="8">
        <f ca="1">100*(AB14/AB10-1)</f>
        <v>4.2306544506150789</v>
      </c>
      <c r="AD14" s="55">
        <f t="shared" ca="1" si="6"/>
        <v>30.226416281870616</v>
      </c>
      <c r="AE14">
        <f t="shared" ca="1" si="7"/>
        <v>54.281345690206372</v>
      </c>
    </row>
    <row r="15" spans="1:31" x14ac:dyDescent="0.25">
      <c r="A15" s="6">
        <f t="shared" si="8"/>
        <v>2</v>
      </c>
      <c r="B15" s="1">
        <v>31564</v>
      </c>
      <c r="C15" s="6">
        <f t="shared" si="3"/>
        <v>1986</v>
      </c>
      <c r="D15" s="6">
        <f ca="1">SUMPRODUCT(CPdataAnn!$T$3:$FL$3,PYPqly!T15:FL15)</f>
        <v>66133.529984954628</v>
      </c>
      <c r="E15" s="6">
        <f ca="1">SUMPRODUCT(CPdataAnn!$T$3:$FL$3,CYPqly!T15:FL15)</f>
        <v>68842.145519383979</v>
      </c>
      <c r="F15" s="9">
        <f t="shared" ca="1" si="0"/>
        <v>2.2647425156126628</v>
      </c>
      <c r="G15" s="6">
        <f ca="1">D15*F15</f>
        <v>149775.41706447161</v>
      </c>
      <c r="H15" s="6">
        <f ca="1">G15*OFFSET(AggregationAnn!$E$9,$A15,0)/SUMIF($A$10:$A$153,A15,$G$10:$G$153)</f>
        <v>151270.3982478228</v>
      </c>
      <c r="I15">
        <f>CVMdataQly!E15</f>
        <v>151263</v>
      </c>
      <c r="J15" s="10">
        <f t="shared" ca="1" si="4"/>
        <v>4.8909831371846124E-3</v>
      </c>
      <c r="K15" s="8">
        <f t="shared" ca="1" si="9"/>
        <v>6.208009449935159</v>
      </c>
      <c r="M15" s="11">
        <f>SUMPRODUCT(CPdataQly!$C$1:$FL$1,CPdataQly!C15:FL15)</f>
        <v>45463</v>
      </c>
      <c r="N15" s="6">
        <f ca="1">SUMPRODUCT(CPdataAnn!$T$1:$FL$1,PYPqly!T15:FL15)</f>
        <v>42835.778280953986</v>
      </c>
      <c r="O15" s="6">
        <f ca="1">SUMPRODUCT(CPdataAnn!$T$1:$FL$1,CYPqly!T15:FL15)</f>
        <v>44252.561662396511</v>
      </c>
      <c r="P15" s="9">
        <f t="shared" ca="1" si="1"/>
        <v>1.8583537988128263</v>
      </c>
      <c r="Q15" s="6">
        <f ca="1">N15*P15</f>
        <v>79604.031293514796</v>
      </c>
      <c r="R15" s="12">
        <f ca="1">Q15*OFFSET(AggregationAnn!$L$9,$A15,0)/SUMIF($A$10:$A$145,A15,$Q$10:$Q$145)</f>
        <v>80914.311040817309</v>
      </c>
      <c r="S15" s="8">
        <f t="shared" ref="S15:S78" ca="1" si="10">100*(R15/R11-1)</f>
        <v>7.380222647790613</v>
      </c>
      <c r="T15">
        <f>SUMPRODUCT(CPdataQly!$T$1:$FL$1,CPdataQly!T15:FL15)</f>
        <v>45463</v>
      </c>
      <c r="U15" s="55">
        <f t="shared" ca="1" si="5"/>
        <v>56.186599644982628</v>
      </c>
      <c r="W15" s="12">
        <f>SUMPRODUCT(CPdataQly!$C$2:$FL$2,CPdataQly!C15:FL15)</f>
        <v>22967</v>
      </c>
      <c r="X15" s="6">
        <f ca="1">SUMPRODUCT(CPdataAnn!$T$2:$FL$2,PYPqly!T15:FL15)</f>
        <v>23297.751704000664</v>
      </c>
      <c r="Y15" s="6">
        <f ca="1">SUMPRODUCT(CPdataAnn!$T$2:$FL$2,CYPqly!T15:FL15)</f>
        <v>24589.583856987461</v>
      </c>
      <c r="Z15" s="9">
        <f t="shared" ca="1" si="2"/>
        <v>3.2166955434319959</v>
      </c>
      <c r="AA15" s="6">
        <f ca="1">X15*Z15</f>
        <v>74941.774078244125</v>
      </c>
      <c r="AB15" s="12">
        <f ca="1">AA15*OFFSET(AggregationAnn!$Q$9,$A15,0)/SUMIF($A$10:$A$153,A15,$AA$10:$AA$153)</f>
        <v>75229.81449362851</v>
      </c>
      <c r="AC15" s="8">
        <f t="shared" ref="AC15:AC78" ca="1" si="11">100*(AB15/AB11-1)</f>
        <v>4.1182239689372624</v>
      </c>
      <c r="AD15" s="55">
        <f t="shared" ca="1" si="6"/>
        <v>30.529119544678874</v>
      </c>
      <c r="AE15">
        <f t="shared" ca="1" si="7"/>
        <v>54.335232488846785</v>
      </c>
    </row>
    <row r="16" spans="1:31" x14ac:dyDescent="0.25">
      <c r="A16" s="6">
        <f t="shared" si="8"/>
        <v>2</v>
      </c>
      <c r="B16" s="1">
        <v>31656</v>
      </c>
      <c r="C16" s="6">
        <f t="shared" si="3"/>
        <v>1986</v>
      </c>
      <c r="D16" s="6">
        <f ca="1">SUMPRODUCT(CPdataAnn!$T$3:$FL$3,PYPqly!T16:FL16)</f>
        <v>66471.476101879758</v>
      </c>
      <c r="E16" s="6">
        <f ca="1">SUMPRODUCT(CPdataAnn!$T$3:$FL$3,CYPqly!T16:FL16)</f>
        <v>69165.744173395171</v>
      </c>
      <c r="F16" s="9">
        <f ca="1">F17*E17/D17</f>
        <v>2.2647425156126628</v>
      </c>
      <c r="G16" s="6">
        <f ca="1">D16*F16</f>
        <v>150540.77800345817</v>
      </c>
      <c r="H16" s="6">
        <f ca="1">G16*OFFSET(AggregationAnn!$E$9,$A16,0)/SUMIF($A$10:$A$153,A16,$G$10:$G$153)</f>
        <v>152043.39862607571</v>
      </c>
      <c r="I16">
        <f>CVMdataQly!E16</f>
        <v>152029</v>
      </c>
      <c r="J16" s="10">
        <f t="shared" ca="1" si="4"/>
        <v>9.4709733509557026E-3</v>
      </c>
      <c r="K16" s="8">
        <f t="shared" ca="1" si="9"/>
        <v>5.126632834265421</v>
      </c>
      <c r="M16" s="11">
        <f>SUMPRODUCT(CPdataQly!$C$1:$FL$1,CPdataQly!C16:FL16)</f>
        <v>46023</v>
      </c>
      <c r="N16" s="6">
        <f ca="1">SUMPRODUCT(CPdataAnn!$T$1:$FL$1,PYPqly!T16:FL16)</f>
        <v>43101.628059966999</v>
      </c>
      <c r="O16" s="6">
        <f ca="1">SUMPRODUCT(CPdataAnn!$T$1:$FL$1,CYPqly!T16:FL16)</f>
        <v>44497.036170952124</v>
      </c>
      <c r="P16" s="9">
        <f ca="1">P17*O17/N17</f>
        <v>1.8583537988128263</v>
      </c>
      <c r="Q16" s="6">
        <f ca="1">N16*P16</f>
        <v>80098.074240257178</v>
      </c>
      <c r="R16" s="12">
        <f ca="1">Q16*OFFSET(AggregationAnn!$L$9,$A16,0)/SUMIF($A$10:$A$145,A16,$Q$10:$Q$145)</f>
        <v>81416.485918278457</v>
      </c>
      <c r="S16" s="8">
        <f t="shared" ca="1" si="10"/>
        <v>6.089064710462555</v>
      </c>
      <c r="T16">
        <f>SUMPRODUCT(CPdataQly!$T$1:$FL$1,CPdataQly!T16:FL16)</f>
        <v>46023</v>
      </c>
      <c r="U16" s="55">
        <f t="shared" ca="1" si="5"/>
        <v>56.527863467597264</v>
      </c>
      <c r="W16" s="12">
        <f>SUMPRODUCT(CPdataQly!$C$2:$FL$2,CPdataQly!C16:FL16)</f>
        <v>23479</v>
      </c>
      <c r="X16" s="6">
        <f ca="1">SUMPRODUCT(CPdataAnn!$T$2:$FL$2,PYPqly!T16:FL16)</f>
        <v>23369.848041912726</v>
      </c>
      <c r="Y16" s="6">
        <f ca="1">SUMPRODUCT(CPdataAnn!$T$2:$FL$2,CYPqly!T16:FL16)</f>
        <v>24668.70800244304</v>
      </c>
      <c r="Z16" s="9">
        <f ca="1">Z17*Y17/X17</f>
        <v>3.2166955434319959</v>
      </c>
      <c r="AA16" s="6">
        <f ca="1">X16*Z16</f>
        <v>75173.68604710362</v>
      </c>
      <c r="AB16" s="12">
        <f ca="1">AA16*OFFSET(AggregationAnn!$Q$9,$A16,0)/SUMIF($A$10:$A$153,A16,$AA$10:$AA$153)</f>
        <v>75462.617821421853</v>
      </c>
      <c r="AC16" s="8">
        <f t="shared" ca="1" si="11"/>
        <v>3.3966427967207835</v>
      </c>
      <c r="AD16" s="55">
        <f t="shared" ca="1" si="6"/>
        <v>31.113418375654245</v>
      </c>
      <c r="AE16">
        <f t="shared" ca="1" si="7"/>
        <v>55.040853248396672</v>
      </c>
    </row>
    <row r="17" spans="1:31" x14ac:dyDescent="0.25">
      <c r="A17" s="6">
        <f t="shared" si="8"/>
        <v>2</v>
      </c>
      <c r="B17" s="1">
        <v>31747</v>
      </c>
      <c r="C17" s="6">
        <f t="shared" si="3"/>
        <v>1986</v>
      </c>
      <c r="D17" s="6">
        <f ca="1">SUMPRODUCT(CPdataAnn!$T$3:$FL$3,PYPqly!T17:FL17)</f>
        <v>66967.245741533057</v>
      </c>
      <c r="E17" s="6">
        <f ca="1">SUMPRODUCT(CPdataAnn!$T$3:$FL$3,CYPqly!T17:FL17)</f>
        <v>69675.553845001326</v>
      </c>
      <c r="F17" s="9">
        <f ca="1">F18</f>
        <v>2.176711345872016</v>
      </c>
      <c r="G17" s="6">
        <f ca="1">E17*F17</f>
        <v>151663.56858433096</v>
      </c>
      <c r="H17" s="6">
        <f ca="1">G17*OFFSET(AggregationAnn!$E$9,$A17,0)/SUMIF($A$10:$A$153,A17,$G$10:$G$153)</f>
        <v>153177.39632507344</v>
      </c>
      <c r="I17">
        <f>CVMdataQly!E17</f>
        <v>153189</v>
      </c>
      <c r="J17" s="10">
        <f t="shared" ca="1" si="4"/>
        <v>-7.5747442222051653E-3</v>
      </c>
      <c r="K17" s="8">
        <f t="shared" ca="1" si="9"/>
        <v>5.2617024398231349</v>
      </c>
      <c r="M17" s="11">
        <f>SUMPRODUCT(CPdataQly!$C$1:$FL$1,CPdataQly!C17:FL17)</f>
        <v>46826</v>
      </c>
      <c r="N17" s="6">
        <f ca="1">SUMPRODUCT(CPdataAnn!$T$1:$FL$1,PYPqly!T17:FL17)</f>
        <v>43521.701172825713</v>
      </c>
      <c r="O17" s="6">
        <f ca="1">SUMPRODUCT(CPdataAnn!$T$1:$FL$1,CYPqly!T17:FL17)</f>
        <v>44921.172297387777</v>
      </c>
      <c r="P17" s="9">
        <f ca="1">P18</f>
        <v>1.8004587718655884</v>
      </c>
      <c r="Q17" s="6">
        <f ca="1">O17*P17</f>
        <v>80878.718705317297</v>
      </c>
      <c r="R17" s="12">
        <f ca="1">Q17*OFFSET(AggregationAnn!$L$9,$A17,0)/SUMIF($A$10:$A$145,A17,$Q$10:$Q$145)</f>
        <v>82209.979765659955</v>
      </c>
      <c r="S17" s="8">
        <f t="shared" ca="1" si="10"/>
        <v>6.3135474498356547</v>
      </c>
      <c r="T17">
        <f>SUMPRODUCT(CPdataQly!$T$1:$FL$1,CPdataQly!T17:FL17)</f>
        <v>46826</v>
      </c>
      <c r="U17" s="55">
        <f t="shared" ca="1" si="5"/>
        <v>56.959021439340816</v>
      </c>
      <c r="W17" s="12">
        <f>SUMPRODUCT(CPdataQly!$C$2:$FL$2,CPdataQly!C17:FL17)</f>
        <v>23997</v>
      </c>
      <c r="X17" s="6">
        <f ca="1">SUMPRODUCT(CPdataAnn!$T$2:$FL$2,PYPqly!T17:FL17)</f>
        <v>23445.544568707337</v>
      </c>
      <c r="Y17" s="6">
        <f ca="1">SUMPRODUCT(CPdataAnn!$T$2:$FL$2,CYPqly!T17:FL17)</f>
        <v>24754.381547613601</v>
      </c>
      <c r="Z17" s="9">
        <f ca="1">Z18</f>
        <v>3.0466193866502627</v>
      </c>
      <c r="AA17" s="6">
        <f ca="1">Y17*Z17</f>
        <v>75417.178727497128</v>
      </c>
      <c r="AB17" s="12">
        <f ca="1">AA17*OFFSET(AggregationAnn!$Q$9,$A17,0)/SUMIF($A$10:$A$153,A17,$AA$10:$AA$153)</f>
        <v>75707.046371477714</v>
      </c>
      <c r="AC17" s="8">
        <f t="shared" ca="1" si="11"/>
        <v>3.3633568211284937</v>
      </c>
      <c r="AD17" s="55">
        <f t="shared" ca="1" si="6"/>
        <v>31.697181636504524</v>
      </c>
      <c r="AE17">
        <f t="shared" ca="1" si="7"/>
        <v>55.6490979576621</v>
      </c>
    </row>
    <row r="18" spans="1:31" x14ac:dyDescent="0.25">
      <c r="A18" s="6">
        <f t="shared" si="8"/>
        <v>3</v>
      </c>
      <c r="B18" s="1">
        <v>31837</v>
      </c>
      <c r="C18" s="6">
        <f t="shared" si="3"/>
        <v>1987</v>
      </c>
      <c r="D18" s="6">
        <f ca="1">SUMPRODUCT(CPdataAnn!$T$3:$FL$3,PYPqly!T18:FL18)</f>
        <v>70310.287751810334</v>
      </c>
      <c r="E18" s="6">
        <f ca="1">SUMPRODUCT(CPdataAnn!$T$3:$FL$3,CYPqly!T18:FL18)</f>
        <v>73563.683008663051</v>
      </c>
      <c r="F18" s="9">
        <f ca="1">F19</f>
        <v>2.176711345872016</v>
      </c>
      <c r="G18" s="6">
        <f ca="1">D18*F18</f>
        <v>153045.2010808918</v>
      </c>
      <c r="H18" s="6">
        <f ca="1">G18*OFFSET(AggregationAnn!$E$9,$A18,0)/SUMIF($A$10:$A$153,A18,$G$10:$G$153)</f>
        <v>154514.67734749938</v>
      </c>
      <c r="I18">
        <f>CVMdataQly!E18</f>
        <v>154510</v>
      </c>
      <c r="J18" s="10">
        <f t="shared" ca="1" si="4"/>
        <v>3.0272134485587188E-3</v>
      </c>
      <c r="K18" s="8">
        <f t="shared" ca="1" si="9"/>
        <v>3.5582145559674094</v>
      </c>
      <c r="M18" s="11">
        <f>SUMPRODUCT(CPdataQly!$C$1:$FL$1,CPdataQly!C18:FL18)</f>
        <v>47780</v>
      </c>
      <c r="N18" s="6">
        <f ca="1">SUMPRODUCT(CPdataAnn!$T$1:$FL$1,PYPqly!T18:FL18)</f>
        <v>44982.825813871728</v>
      </c>
      <c r="O18" s="6">
        <f ca="1">SUMPRODUCT(CPdataAnn!$T$1:$FL$1,CYPqly!T18:FL18)</f>
        <v>46918.29360555701</v>
      </c>
      <c r="P18" s="9">
        <f ca="1">P19</f>
        <v>1.8004587718655884</v>
      </c>
      <c r="Q18" s="6">
        <f ca="1">N18*P18</f>
        <v>80989.723319887184</v>
      </c>
      <c r="R18" s="12">
        <f ca="1">Q18*OFFSET(AggregationAnn!$L$9,$A18,0)/SUMIF($A$10:$A$145,A18,$Q$10:$Q$145)</f>
        <v>82269.993830052597</v>
      </c>
      <c r="S18" s="8">
        <f t="shared" ca="1" si="10"/>
        <v>3.3986753617046173</v>
      </c>
      <c r="T18">
        <f>SUMPRODUCT(CPdataQly!$T$1:$FL$1,CPdataQly!T18:FL18)</f>
        <v>47780</v>
      </c>
      <c r="U18" s="55">
        <f t="shared" ca="1" si="5"/>
        <v>58.077067683632592</v>
      </c>
      <c r="W18" s="12">
        <f>SUMPRODUCT(CPdataQly!$C$2:$FL$2,CPdataQly!C18:FL18)</f>
        <v>24534</v>
      </c>
      <c r="X18" s="6">
        <f ca="1">SUMPRODUCT(CPdataAnn!$T$2:$FL$2,PYPqly!T18:FL18)</f>
        <v>25327.461937938606</v>
      </c>
      <c r="Y18" s="6">
        <f ca="1">SUMPRODUCT(CPdataAnn!$T$2:$FL$2,CYPqly!T18:FL18)</f>
        <v>26645.38940310607</v>
      </c>
      <c r="Z18" s="9">
        <f ca="1">Z19</f>
        <v>3.0466193866502627</v>
      </c>
      <c r="AA18" s="6">
        <f ca="1">X18*Z18</f>
        <v>77163.13655477039</v>
      </c>
      <c r="AB18" s="12">
        <f ca="1">AA18*OFFSET(AggregationAnn!$Q$9,$A18,0)/SUMIF($A$10:$A$153,A18,$AA$10:$AA$153)</f>
        <v>77477.169884698276</v>
      </c>
      <c r="AC18" s="8">
        <f t="shared" ca="1" si="11"/>
        <v>3.82873816342717</v>
      </c>
      <c r="AD18" s="55">
        <f t="shared" ca="1" si="6"/>
        <v>31.666102461552946</v>
      </c>
      <c r="AE18">
        <f t="shared" ca="1" si="7"/>
        <v>54.524279073540683</v>
      </c>
    </row>
    <row r="19" spans="1:31" x14ac:dyDescent="0.25">
      <c r="A19" s="6">
        <f t="shared" si="8"/>
        <v>3</v>
      </c>
      <c r="B19" s="1">
        <v>31929</v>
      </c>
      <c r="C19" s="6">
        <f t="shared" si="3"/>
        <v>1987</v>
      </c>
      <c r="D19" s="6">
        <f ca="1">SUMPRODUCT(CPdataAnn!$T$3:$FL$3,PYPqly!T19:FL19)</f>
        <v>71505.784773618434</v>
      </c>
      <c r="E19" s="6">
        <f ca="1">SUMPRODUCT(CPdataAnn!$T$3:$FL$3,CYPqly!T19:FL19)</f>
        <v>74808.179582235578</v>
      </c>
      <c r="F19" s="9">
        <f ca="1">F20</f>
        <v>2.176711345872016</v>
      </c>
      <c r="G19" s="6">
        <f ca="1">D19*F19</f>
        <v>155647.45301221768</v>
      </c>
      <c r="H19" s="6">
        <f ca="1">G19*OFFSET(AggregationAnn!$E$9,$A19,0)/SUMIF($A$10:$A$153,A19,$G$10:$G$153)</f>
        <v>157141.91501784755</v>
      </c>
      <c r="I19">
        <f>CVMdataQly!E19</f>
        <v>157132</v>
      </c>
      <c r="J19" s="10">
        <f t="shared" ca="1" si="4"/>
        <v>6.3099927752219287E-3</v>
      </c>
      <c r="K19" s="8">
        <f t="shared" ca="1" si="9"/>
        <v>3.8814710862369761</v>
      </c>
      <c r="M19" s="11">
        <f>SUMPRODUCT(CPdataQly!$C$1:$FL$1,CPdataQly!C19:FL19)</f>
        <v>49271</v>
      </c>
      <c r="N19" s="6">
        <f ca="1">SUMPRODUCT(CPdataAnn!$T$1:$FL$1,PYPqly!T19:FL19)</f>
        <v>46174.631346972426</v>
      </c>
      <c r="O19" s="6">
        <f ca="1">SUMPRODUCT(CPdataAnn!$T$1:$FL$1,CYPqly!T19:FL19)</f>
        <v>48145.942216246207</v>
      </c>
      <c r="P19" s="9">
        <f ca="1">P20</f>
        <v>1.8004587718655884</v>
      </c>
      <c r="Q19" s="6">
        <f ca="1">N19*P19</f>
        <v>83135.520046316276</v>
      </c>
      <c r="R19" s="12">
        <f ca="1">Q19*OFFSET(AggregationAnn!$L$9,$A19,0)/SUMIF($A$10:$A$145,A19,$Q$10:$Q$145)</f>
        <v>84449.710912757102</v>
      </c>
      <c r="S19" s="8">
        <f t="shared" ca="1" si="10"/>
        <v>4.3693134458703486</v>
      </c>
      <c r="T19">
        <f>SUMPRODUCT(CPdataQly!$T$1:$FL$1,CPdataQly!T19:FL19)</f>
        <v>49271</v>
      </c>
      <c r="U19" s="55">
        <f t="shared" ca="1" si="5"/>
        <v>58.34359818105316</v>
      </c>
      <c r="W19" s="12">
        <f>SUMPRODUCT(CPdataQly!$C$2:$FL$2,CPdataQly!C19:FL19)</f>
        <v>25080</v>
      </c>
      <c r="X19" s="6">
        <f ca="1">SUMPRODUCT(CPdataAnn!$T$2:$FL$2,PYPqly!T19:FL19)</f>
        <v>25331.153426646</v>
      </c>
      <c r="Y19" s="6">
        <f ca="1">SUMPRODUCT(CPdataAnn!$T$2:$FL$2,CYPqly!T19:FL19)</f>
        <v>26662.237365989426</v>
      </c>
      <c r="Z19" s="9">
        <f ca="1">Z20</f>
        <v>3.0466193866502627</v>
      </c>
      <c r="AA19" s="6">
        <f ca="1">X19*Z19</f>
        <v>77174.383115831937</v>
      </c>
      <c r="AB19" s="12">
        <f ca="1">AA19*OFFSET(AggregationAnn!$Q$9,$A19,0)/SUMIF($A$10:$A$153,A19,$AA$10:$AA$153)</f>
        <v>77488.462216255662</v>
      </c>
      <c r="AC19" s="8">
        <f t="shared" ca="1" si="11"/>
        <v>3.0023305757565621</v>
      </c>
      <c r="AD19" s="55">
        <f t="shared" ca="1" si="6"/>
        <v>32.366108815021335</v>
      </c>
      <c r="AE19">
        <f t="shared" ca="1" si="7"/>
        <v>55.474996099112886</v>
      </c>
    </row>
    <row r="20" spans="1:31" x14ac:dyDescent="0.25">
      <c r="A20" s="6">
        <f t="shared" si="8"/>
        <v>3</v>
      </c>
      <c r="B20" s="1">
        <v>32021</v>
      </c>
      <c r="C20" s="6">
        <f t="shared" si="3"/>
        <v>1987</v>
      </c>
      <c r="D20" s="6">
        <f ca="1">SUMPRODUCT(CPdataAnn!$T$3:$FL$3,PYPqly!T20:FL20)</f>
        <v>73033.242982993354</v>
      </c>
      <c r="E20" s="6">
        <f ca="1">SUMPRODUCT(CPdataAnn!$T$3:$FL$3,CYPqly!T20:FL20)</f>
        <v>76392.965641027142</v>
      </c>
      <c r="F20" s="9">
        <f ca="1">F21*E21/D21</f>
        <v>2.176711345872016</v>
      </c>
      <c r="G20" s="6">
        <f ca="1">D20*F20</f>
        <v>158972.28862690943</v>
      </c>
      <c r="H20" s="6">
        <f ca="1">G20*OFFSET(AggregationAnn!$E$9,$A20,0)/SUMIF($A$10:$A$153,A20,$G$10:$G$153)</f>
        <v>160498.67431908191</v>
      </c>
      <c r="I20">
        <f>CVMdataQly!E20</f>
        <v>160488</v>
      </c>
      <c r="J20" s="10">
        <f t="shared" ca="1" si="4"/>
        <v>6.6511633779020585E-3</v>
      </c>
      <c r="K20" s="8">
        <f t="shared" ca="1" si="9"/>
        <v>5.5610935886802215</v>
      </c>
      <c r="M20" s="11">
        <f>SUMPRODUCT(CPdataQly!$C$1:$FL$1,CPdataQly!C20:FL20)</f>
        <v>51049</v>
      </c>
      <c r="N20" s="6">
        <f ca="1">SUMPRODUCT(CPdataAnn!$T$1:$FL$1,PYPqly!T20:FL20)</f>
        <v>47433.418951101536</v>
      </c>
      <c r="O20" s="6">
        <f ca="1">SUMPRODUCT(CPdataAnn!$T$1:$FL$1,CYPqly!T20:FL20)</f>
        <v>49452.053424595295</v>
      </c>
      <c r="P20" s="9">
        <f ca="1">P21*O21/N21</f>
        <v>1.8004587718655884</v>
      </c>
      <c r="Q20" s="6">
        <f ca="1">N20*P20</f>
        <v>85401.915230086204</v>
      </c>
      <c r="R20" s="12">
        <f ca="1">Q20*OFFSET(AggregationAnn!$L$9,$A20,0)/SUMIF($A$10:$A$145,A20,$Q$10:$Q$145)</f>
        <v>86751.932850826473</v>
      </c>
      <c r="S20" s="8">
        <f t="shared" ca="1" si="10"/>
        <v>6.5532758781844835</v>
      </c>
      <c r="T20">
        <f>SUMPRODUCT(CPdataQly!$T$1:$FL$1,CPdataQly!T20:FL20)</f>
        <v>51049</v>
      </c>
      <c r="U20" s="55">
        <f t="shared" ca="1" si="5"/>
        <v>58.844798406717757</v>
      </c>
      <c r="W20" s="12">
        <f>SUMPRODUCT(CPdataQly!$C$2:$FL$2,CPdataQly!C20:FL20)</f>
        <v>25676</v>
      </c>
      <c r="X20" s="6">
        <f ca="1">SUMPRODUCT(CPdataAnn!$T$2:$FL$2,PYPqly!T20:FL20)</f>
        <v>25599.824031891796</v>
      </c>
      <c r="Y20" s="6">
        <f ca="1">SUMPRODUCT(CPdataAnn!$T$2:$FL$2,CYPqly!T20:FL20)</f>
        <v>26940.912216431887</v>
      </c>
      <c r="Z20" s="9">
        <f ca="1">Z21*Y21/X21</f>
        <v>3.0466193866502627</v>
      </c>
      <c r="AA20" s="6">
        <f ca="1">X20*Z20</f>
        <v>77992.920190396835</v>
      </c>
      <c r="AB20" s="12">
        <f ca="1">AA20*OFFSET(AggregationAnn!$Q$9,$A20,0)/SUMIF($A$10:$A$153,A20,$AA$10:$AA$153)</f>
        <v>78310.330517811482</v>
      </c>
      <c r="AC20" s="8">
        <f t="shared" ca="1" si="11"/>
        <v>3.7736733479463824</v>
      </c>
      <c r="AD20" s="55">
        <f t="shared" ca="1" si="6"/>
        <v>32.787500487129293</v>
      </c>
      <c r="AE20">
        <f t="shared" ca="1" si="7"/>
        <v>55.718604489919123</v>
      </c>
    </row>
    <row r="21" spans="1:31" x14ac:dyDescent="0.25">
      <c r="A21" s="6">
        <f t="shared" si="8"/>
        <v>3</v>
      </c>
      <c r="B21" s="1">
        <v>32112</v>
      </c>
      <c r="C21" s="6">
        <f t="shared" si="3"/>
        <v>1987</v>
      </c>
      <c r="D21" s="6">
        <f ca="1">SUMPRODUCT(CPdataAnn!$T$3:$FL$3,PYPqly!T21:FL21)</f>
        <v>73976.753761092274</v>
      </c>
      <c r="E21" s="6">
        <f ca="1">SUMPRODUCT(CPdataAnn!$T$3:$FL$3,CYPqly!T21:FL21)</f>
        <v>77444.171768074113</v>
      </c>
      <c r="F21" s="9">
        <f ca="1">F22</f>
        <v>2.0792531647802046</v>
      </c>
      <c r="G21" s="6">
        <f ca="1">E21*F21</f>
        <v>161026.03924254989</v>
      </c>
      <c r="H21" s="6">
        <f ca="1">G21*OFFSET(AggregationAnn!$E$9,$A21,0)/SUMIF($A$10:$A$153,A21,$G$10:$G$153)</f>
        <v>162572.14419260109</v>
      </c>
      <c r="I21">
        <f>CVMdataQly!E21</f>
        <v>162575</v>
      </c>
      <c r="J21" s="10">
        <f t="shared" ca="1" si="4"/>
        <v>-1.7566091950915741E-3</v>
      </c>
      <c r="K21" s="8">
        <f t="shared" ca="1" si="9"/>
        <v>6.1332468712224975</v>
      </c>
      <c r="M21" s="11">
        <f>SUMPRODUCT(CPdataQly!$C$1:$FL$1,CPdataQly!C21:FL21)</f>
        <v>52244</v>
      </c>
      <c r="N21" s="6">
        <f ca="1">SUMPRODUCT(CPdataAnn!$T$1:$FL$1,PYPqly!T21:FL21)</f>
        <v>48109.817931060672</v>
      </c>
      <c r="O21" s="6">
        <f ca="1">SUMPRODUCT(CPdataAnn!$T$1:$FL$1,CYPqly!T21:FL21)</f>
        <v>50216.710753601496</v>
      </c>
      <c r="P21" s="9">
        <f ca="1">P22</f>
        <v>1.7249187054853503</v>
      </c>
      <c r="Q21" s="6">
        <f ca="1">O21*P21</f>
        <v>86619.743706834561</v>
      </c>
      <c r="R21" s="12">
        <f ca="1">Q21*OFFSET(AggregationAnn!$L$9,$A21,0)/SUMIF($A$10:$A$145,A21,$Q$10:$Q$145)</f>
        <v>87989.012534040405</v>
      </c>
      <c r="S21" s="8">
        <f t="shared" ca="1" si="10"/>
        <v>7.029600037432937</v>
      </c>
      <c r="T21">
        <f>SUMPRODUCT(CPdataQly!$T$1:$FL$1,CPdataQly!T21:FL21)</f>
        <v>52244</v>
      </c>
      <c r="U21" s="55">
        <f t="shared" ca="1" si="5"/>
        <v>59.375595310594385</v>
      </c>
      <c r="W21" s="12">
        <f>SUMPRODUCT(CPdataQly!$C$2:$FL$2,CPdataQly!C21:FL21)</f>
        <v>26575</v>
      </c>
      <c r="X21" s="6">
        <f ca="1">SUMPRODUCT(CPdataAnn!$T$2:$FL$2,PYPqly!T21:FL21)</f>
        <v>25866.935830031591</v>
      </c>
      <c r="Y21" s="6">
        <f ca="1">SUMPRODUCT(CPdataAnn!$T$2:$FL$2,CYPqly!T21:FL21)</f>
        <v>27227.461014472618</v>
      </c>
      <c r="Z21" s="9">
        <f ca="1">Z22</f>
        <v>2.8943832893975405</v>
      </c>
      <c r="AA21" s="6">
        <f ca="1">Y21*Z21</f>
        <v>78806.70817301255</v>
      </c>
      <c r="AB21" s="12">
        <f ca="1">AA21*OFFSET(AggregationAnn!$Q$9,$A21,0)/SUMIF($A$10:$A$153,A21,$AA$10:$AA$153)</f>
        <v>79127.430399883931</v>
      </c>
      <c r="AC21" s="8">
        <f t="shared" ca="1" si="11"/>
        <v>4.5179203156640702</v>
      </c>
      <c r="AD21" s="55">
        <f t="shared" ca="1" si="6"/>
        <v>33.585066348924407</v>
      </c>
      <c r="AE21">
        <f t="shared" ca="1" si="7"/>
        <v>56.563755147616725</v>
      </c>
    </row>
    <row r="22" spans="1:31" x14ac:dyDescent="0.25">
      <c r="A22" s="6">
        <f t="shared" si="8"/>
        <v>4</v>
      </c>
      <c r="B22" s="1">
        <v>32203</v>
      </c>
      <c r="C22" s="6">
        <f t="shared" si="3"/>
        <v>1988</v>
      </c>
      <c r="D22" s="6">
        <f ca="1">SUMPRODUCT(CPdataAnn!$T$3:$FL$3,PYPqly!T22:FL22)</f>
        <v>78907.778347746964</v>
      </c>
      <c r="E22" s="6">
        <f ca="1">SUMPRODUCT(CPdataAnn!$T$3:$FL$3,CYPqly!T22:FL22)</f>
        <v>82971.294103610053</v>
      </c>
      <c r="F22" s="9">
        <f ca="1">F23</f>
        <v>2.0792531647802046</v>
      </c>
      <c r="G22" s="6">
        <f ca="1">D22*F22</f>
        <v>164069.24785532779</v>
      </c>
      <c r="H22" s="6">
        <f ca="1">G22*OFFSET(AggregationAnn!$E$9,$A22,0)/SUMIF($A$10:$A$153,A22,$G$10:$G$153)</f>
        <v>165729.445015615</v>
      </c>
      <c r="I22">
        <f>CVMdataQly!E22</f>
        <v>165720</v>
      </c>
      <c r="J22" s="10">
        <f t="shared" ca="1" si="4"/>
        <v>5.6993818579487154E-3</v>
      </c>
      <c r="K22" s="8">
        <f t="shared" ca="1" si="9"/>
        <v>7.2580597912351719</v>
      </c>
      <c r="M22" s="11">
        <f>SUMPRODUCT(CPdataQly!$C$1:$FL$1,CPdataQly!C22:FL22)</f>
        <v>54707</v>
      </c>
      <c r="N22" s="6">
        <f ca="1">SUMPRODUCT(CPdataAnn!$T$1:$FL$1,PYPqly!T22:FL22)</f>
        <v>51477.326044691523</v>
      </c>
      <c r="O22" s="6">
        <f ca="1">SUMPRODUCT(CPdataAnn!$T$1:$FL$1,CYPqly!T22:FL22)</f>
        <v>53902.907382076766</v>
      </c>
      <c r="P22" s="9">
        <f ca="1">P23</f>
        <v>1.7249187054853503</v>
      </c>
      <c r="Q22" s="6">
        <f ca="1">N22*P22</f>
        <v>88794.202602856603</v>
      </c>
      <c r="R22" s="12">
        <f ca="1">Q22*OFFSET(AggregationAnn!$L$9,$A22,0)/SUMIF($A$10:$A$145,A22,$Q$10:$Q$145)</f>
        <v>90264.522284639679</v>
      </c>
      <c r="S22" s="8">
        <f t="shared" ca="1" si="10"/>
        <v>9.7174292623646075</v>
      </c>
      <c r="T22">
        <f>SUMPRODUCT(CPdataQly!$T$1:$FL$1,CPdataQly!T22:FL22)</f>
        <v>54707</v>
      </c>
      <c r="U22" s="55">
        <f t="shared" ca="1" si="5"/>
        <v>60.607422069423059</v>
      </c>
      <c r="W22" s="12">
        <f>SUMPRODUCT(CPdataQly!$C$2:$FL$2,CPdataQly!C22:FL22)</f>
        <v>26662</v>
      </c>
      <c r="X22" s="6">
        <f ca="1">SUMPRODUCT(CPdataAnn!$T$2:$FL$2,PYPqly!T22:FL22)</f>
        <v>27430.452303055456</v>
      </c>
      <c r="Y22" s="6">
        <f ca="1">SUMPRODUCT(CPdataAnn!$T$2:$FL$2,CYPqly!T22:FL22)</f>
        <v>29068.386721533268</v>
      </c>
      <c r="Z22" s="9">
        <f ca="1">Z23</f>
        <v>2.8943832893975405</v>
      </c>
      <c r="AA22" s="6">
        <f ca="1">X22*Z22</f>
        <v>79394.242766579991</v>
      </c>
      <c r="AB22" s="12">
        <f ca="1">AA22*OFFSET(AggregationAnn!$Q$9,$A22,0)/SUMIF($A$10:$A$153,A22,$AA$10:$AA$153)</f>
        <v>79732.836833439549</v>
      </c>
      <c r="AC22" s="8">
        <f t="shared" ca="1" si="11"/>
        <v>2.9113956435143029</v>
      </c>
      <c r="AD22" s="55">
        <f t="shared" ca="1" si="6"/>
        <v>33.439171436602003</v>
      </c>
      <c r="AE22">
        <f t="shared" ca="1" si="7"/>
        <v>55.173393447256259</v>
      </c>
    </row>
    <row r="23" spans="1:31" x14ac:dyDescent="0.25">
      <c r="A23" s="6">
        <f t="shared" si="8"/>
        <v>4</v>
      </c>
      <c r="B23" s="1">
        <v>32295</v>
      </c>
      <c r="C23" s="6">
        <f t="shared" si="3"/>
        <v>1988</v>
      </c>
      <c r="D23" s="6">
        <f ca="1">SUMPRODUCT(CPdataAnn!$T$3:$FL$3,PYPqly!T23:FL23)</f>
        <v>79826.736888470012</v>
      </c>
      <c r="E23" s="6">
        <f ca="1">SUMPRODUCT(CPdataAnn!$T$3:$FL$3,CYPqly!T23:FL23)</f>
        <v>83949.816880272178</v>
      </c>
      <c r="F23" s="9">
        <f ca="1">F24</f>
        <v>2.0792531647802046</v>
      </c>
      <c r="G23" s="6">
        <f ca="1">D23*F23</f>
        <v>165979.99530942796</v>
      </c>
      <c r="H23" s="6">
        <f ca="1">G23*OFFSET(AggregationAnn!$E$9,$A23,0)/SUMIF($A$10:$A$153,A23,$G$10:$G$153)</f>
        <v>167659.52709542227</v>
      </c>
      <c r="I23">
        <f>CVMdataQly!E23</f>
        <v>167660</v>
      </c>
      <c r="J23" s="10">
        <f t="shared" ca="1" si="4"/>
        <v>-2.8206165915145576E-4</v>
      </c>
      <c r="K23" s="8">
        <f t="shared" ca="1" si="9"/>
        <v>6.6930659947603166</v>
      </c>
      <c r="M23" s="11">
        <f>SUMPRODUCT(CPdataQly!$C$1:$FL$1,CPdataQly!C23:FL23)</f>
        <v>55968</v>
      </c>
      <c r="N23" s="6">
        <f ca="1">SUMPRODUCT(CPdataAnn!$T$1:$FL$1,PYPqly!T23:FL23)</f>
        <v>52240.221067565202</v>
      </c>
      <c r="O23" s="6">
        <f ca="1">SUMPRODUCT(CPdataAnn!$T$1:$FL$1,CYPqly!T23:FL23)</f>
        <v>54713.526220844717</v>
      </c>
      <c r="P23" s="9">
        <f ca="1">P24</f>
        <v>1.7249187054853503</v>
      </c>
      <c r="Q23" s="6">
        <f ca="1">N23*P23</f>
        <v>90110.134498133091</v>
      </c>
      <c r="R23" s="12">
        <f ca="1">Q23*OFFSET(AggregationAnn!$L$9,$A23,0)/SUMIF($A$10:$A$145,A23,$Q$10:$Q$145)</f>
        <v>91602.244347616244</v>
      </c>
      <c r="S23" s="8">
        <f t="shared" ca="1" si="10"/>
        <v>8.4695771691252411</v>
      </c>
      <c r="T23">
        <f>SUMPRODUCT(CPdataQly!$T$1:$FL$1,CPdataQly!T23:FL23)</f>
        <v>55968</v>
      </c>
      <c r="U23" s="55">
        <f t="shared" ca="1" si="5"/>
        <v>61.098939658738225</v>
      </c>
      <c r="W23" s="12">
        <f>SUMPRODUCT(CPdataQly!$C$2:$FL$2,CPdataQly!C23:FL23)</f>
        <v>27547</v>
      </c>
      <c r="X23" s="6">
        <f ca="1">SUMPRODUCT(CPdataAnn!$T$2:$FL$2,PYPqly!T23:FL23)</f>
        <v>27586.515820904795</v>
      </c>
      <c r="Y23" s="6">
        <f ca="1">SUMPRODUCT(CPdataAnn!$T$2:$FL$2,CYPqly!T23:FL23)</f>
        <v>29236.290659427497</v>
      </c>
      <c r="Z23" s="9">
        <f ca="1">Z24</f>
        <v>2.8943832893975405</v>
      </c>
      <c r="AA23" s="6">
        <f ca="1">X23*Z23</f>
        <v>79845.950404727715</v>
      </c>
      <c r="AB23" s="12">
        <f ca="1">AA23*OFFSET(AggregationAnn!$Q$9,$A23,0)/SUMIF($A$10:$A$153,A23,$AA$10:$AA$153)</f>
        <v>80186.47087734293</v>
      </c>
      <c r="AC23" s="8">
        <f t="shared" ca="1" si="11"/>
        <v>3.4818198528158151</v>
      </c>
      <c r="AD23" s="55">
        <f t="shared" ca="1" si="6"/>
        <v>34.353675499869816</v>
      </c>
      <c r="AE23">
        <f t="shared" ca="1" si="7"/>
        <v>56.226303912553476</v>
      </c>
    </row>
    <row r="24" spans="1:31" x14ac:dyDescent="0.25">
      <c r="A24" s="6">
        <f t="shared" si="8"/>
        <v>4</v>
      </c>
      <c r="B24" s="1">
        <v>32387</v>
      </c>
      <c r="C24" s="6">
        <f t="shared" si="3"/>
        <v>1988</v>
      </c>
      <c r="D24" s="6">
        <f ca="1">SUMPRODUCT(CPdataAnn!$T$3:$FL$3,PYPqly!T24:FL24)</f>
        <v>81482.271148098822</v>
      </c>
      <c r="E24" s="6">
        <f ca="1">SUMPRODUCT(CPdataAnn!$T$3:$FL$3,CYPqly!T24:FL24)</f>
        <v>85685.971147782839</v>
      </c>
      <c r="F24" s="9">
        <f ca="1">F25*E25/D25</f>
        <v>2.0792531647802046</v>
      </c>
      <c r="G24" s="6">
        <f ca="1">D24*F24</f>
        <v>169422.27015816324</v>
      </c>
      <c r="H24" s="6">
        <f ca="1">G24*OFFSET(AggregationAnn!$E$9,$A24,0)/SUMIF($A$10:$A$153,A24,$G$10:$G$153)</f>
        <v>171136.63391299691</v>
      </c>
      <c r="I24">
        <f>CVMdataQly!E24</f>
        <v>171136</v>
      </c>
      <c r="J24" s="10">
        <f t="shared" ca="1" si="4"/>
        <v>3.7041475604571161E-4</v>
      </c>
      <c r="K24" s="8">
        <f t="shared" ca="1" si="9"/>
        <v>6.6280669538528736</v>
      </c>
      <c r="M24" s="11">
        <f>SUMPRODUCT(CPdataQly!$C$1:$FL$1,CPdataQly!C24:FL24)</f>
        <v>57631</v>
      </c>
      <c r="N24" s="6">
        <f ca="1">SUMPRODUCT(CPdataAnn!$T$1:$FL$1,PYPqly!T24:FL24)</f>
        <v>53530.029012996092</v>
      </c>
      <c r="O24" s="6">
        <f ca="1">SUMPRODUCT(CPdataAnn!$T$1:$FL$1,CYPqly!T24:FL24)</f>
        <v>56063.426419668358</v>
      </c>
      <c r="P24" s="9">
        <f ca="1">P25*O25/N25</f>
        <v>1.7249187054853503</v>
      </c>
      <c r="Q24" s="6">
        <f ca="1">N24*P24</f>
        <v>92334.948349690458</v>
      </c>
      <c r="R24" s="12">
        <f ca="1">Q24*OFFSET(AggregationAnn!$L$9,$A24,0)/SUMIF($A$10:$A$145,A24,$Q$10:$Q$145)</f>
        <v>93863.898302450165</v>
      </c>
      <c r="S24" s="8">
        <f t="shared" ca="1" si="10"/>
        <v>8.1980484098873152</v>
      </c>
      <c r="T24">
        <f>SUMPRODUCT(CPdataQly!$T$1:$FL$1,CPdataQly!T24:FL24)</f>
        <v>57631</v>
      </c>
      <c r="U24" s="55">
        <f t="shared" ca="1" si="5"/>
        <v>61.398472727288848</v>
      </c>
      <c r="W24" s="12">
        <f>SUMPRODUCT(CPdataQly!$C$2:$FL$2,CPdataQly!C24:FL24)</f>
        <v>28481</v>
      </c>
      <c r="X24" s="6">
        <f ca="1">SUMPRODUCT(CPdataAnn!$T$2:$FL$2,PYPqly!T24:FL24)</f>
        <v>27952.242135102682</v>
      </c>
      <c r="Y24" s="6">
        <f ca="1">SUMPRODUCT(CPdataAnn!$T$2:$FL$2,CYPqly!T24:FL24)</f>
        <v>29622.544728114513</v>
      </c>
      <c r="Z24" s="9">
        <f ca="1">Z25*Y25/X25</f>
        <v>2.8943832893975405</v>
      </c>
      <c r="AA24" s="6">
        <f ca="1">X24*Z24</f>
        <v>80904.502537035034</v>
      </c>
      <c r="AB24" s="12">
        <f ca="1">AA24*OFFSET(AggregationAnn!$Q$9,$A24,0)/SUMIF($A$10:$A$153,A24,$AA$10:$AA$153)</f>
        <v>81249.53743612465</v>
      </c>
      <c r="AC24" s="8">
        <f t="shared" ca="1" si="11"/>
        <v>3.7532812068066246</v>
      </c>
      <c r="AD24" s="55">
        <f t="shared" ca="1" si="6"/>
        <v>35.053738025758854</v>
      </c>
      <c r="AE24">
        <f t="shared" ca="1" si="7"/>
        <v>57.092198663402669</v>
      </c>
    </row>
    <row r="25" spans="1:31" x14ac:dyDescent="0.25">
      <c r="A25" s="6">
        <f t="shared" si="8"/>
        <v>4</v>
      </c>
      <c r="B25" s="1">
        <v>32478</v>
      </c>
      <c r="C25" s="6">
        <f t="shared" si="3"/>
        <v>1988</v>
      </c>
      <c r="D25" s="6">
        <f ca="1">SUMPRODUCT(CPdataAnn!$T$3:$FL$3,PYPqly!T25:FL25)</f>
        <v>82359.988868327797</v>
      </c>
      <c r="E25" s="6">
        <f ca="1">SUMPRODUCT(CPdataAnn!$T$3:$FL$3,CYPqly!T25:FL25)</f>
        <v>86620.917868334946</v>
      </c>
      <c r="F25" s="9">
        <f ca="1">F26</f>
        <v>1.9769735962164627</v>
      </c>
      <c r="G25" s="6">
        <f ca="1">E25*F25</f>
        <v>171247.26750573301</v>
      </c>
      <c r="H25" s="6">
        <f ca="1">G25*OFFSET(AggregationAnn!$E$9,$A25,0)/SUMIF($A$10:$A$153,A25,$G$10:$G$153)</f>
        <v>172980.09819116807</v>
      </c>
      <c r="I25">
        <f>CVMdataQly!E25</f>
        <v>172993</v>
      </c>
      <c r="J25" s="10">
        <f t="shared" ca="1" si="4"/>
        <v>-7.4579947350050801E-3</v>
      </c>
      <c r="K25" s="8">
        <f t="shared" ca="1" si="9"/>
        <v>6.4020524858407146</v>
      </c>
      <c r="M25" s="11">
        <f>SUMPRODUCT(CPdataQly!$C$1:$FL$1,CPdataQly!C25:FL25)</f>
        <v>58991</v>
      </c>
      <c r="N25" s="6">
        <f ca="1">SUMPRODUCT(CPdataAnn!$T$1:$FL$1,PYPqly!T25:FL25)</f>
        <v>54275.279045986172</v>
      </c>
      <c r="O25" s="6">
        <f ca="1">SUMPRODUCT(CPdataAnn!$T$1:$FL$1,CYPqly!T25:FL25)</f>
        <v>56853.139977410203</v>
      </c>
      <c r="P25" s="9">
        <f ca="1">P26</f>
        <v>1.646706656994801</v>
      </c>
      <c r="Q25" s="6">
        <f ca="1">O25*P25</f>
        <v>93620.444071858627</v>
      </c>
      <c r="R25" s="12">
        <f ca="1">Q25*OFFSET(AggregationAnn!$L$9,$A25,0)/SUMIF($A$10:$A$145,A25,$Q$10:$Q$145)</f>
        <v>95170.680207789614</v>
      </c>
      <c r="S25" s="8">
        <f t="shared" ca="1" si="10"/>
        <v>8.1620050809989806</v>
      </c>
      <c r="T25">
        <f>SUMPRODUCT(CPdataQly!$T$1:$FL$1,CPdataQly!T25:FL25)</f>
        <v>58991</v>
      </c>
      <c r="U25" s="55">
        <f t="shared" ca="1" si="5"/>
        <v>61.984426160665031</v>
      </c>
      <c r="W25" s="12">
        <f>SUMPRODUCT(CPdataQly!$C$2:$FL$2,CPdataQly!C25:FL25)</f>
        <v>29241</v>
      </c>
      <c r="X25" s="6">
        <f ca="1">SUMPRODUCT(CPdataAnn!$T$2:$FL$2,PYPqly!T25:FL25)</f>
        <v>28084.709822341589</v>
      </c>
      <c r="Y25" s="6">
        <f ca="1">SUMPRODUCT(CPdataAnn!$T$2:$FL$2,CYPqly!T25:FL25)</f>
        <v>29767.777890924746</v>
      </c>
      <c r="Z25" s="9">
        <f ca="1">Z26</f>
        <v>2.7307350617577191</v>
      </c>
      <c r="AA25" s="6">
        <f ca="1">Y25*Z25</f>
        <v>81287.914797364458</v>
      </c>
      <c r="AB25" s="12">
        <f ca="1">AA25*OFFSET(AggregationAnn!$Q$9,$A25,0)/SUMIF($A$10:$A$153,A25,$AA$10:$AA$153)</f>
        <v>81634.584841673481</v>
      </c>
      <c r="AC25" s="8">
        <f t="shared" ca="1" si="11"/>
        <v>3.1685022869050838</v>
      </c>
      <c r="AD25" s="55">
        <f t="shared" ca="1" si="6"/>
        <v>35.819377359132254</v>
      </c>
      <c r="AE25">
        <f t="shared" ca="1" si="7"/>
        <v>57.787705037855183</v>
      </c>
    </row>
    <row r="26" spans="1:31" x14ac:dyDescent="0.25">
      <c r="A26" s="6">
        <f t="shared" si="8"/>
        <v>5</v>
      </c>
      <c r="B26" s="1">
        <v>32568</v>
      </c>
      <c r="C26" s="6">
        <f t="shared" si="3"/>
        <v>1989</v>
      </c>
      <c r="D26" s="6">
        <f ca="1">SUMPRODUCT(CPdataAnn!$T$3:$FL$3,PYPqly!T26:FL26)</f>
        <v>87406.777066853858</v>
      </c>
      <c r="E26" s="6">
        <f ca="1">SUMPRODUCT(CPdataAnn!$T$3:$FL$3,CYPqly!T26:FL26)</f>
        <v>92100.283517822216</v>
      </c>
      <c r="F26" s="9">
        <f ca="1">F27</f>
        <v>1.9769735962164627</v>
      </c>
      <c r="G26" s="6">
        <f ca="1">D26*F26</f>
        <v>172800.89039154872</v>
      </c>
      <c r="H26" s="6">
        <f ca="1">G26*OFFSET(AggregationAnn!$E$9,$A26,0)/SUMIF($A$10:$A$153,A26,$G$10:$G$153)</f>
        <v>174568.69730641335</v>
      </c>
      <c r="I26">
        <f>CVMdataQly!E26</f>
        <v>174566</v>
      </c>
      <c r="J26" s="10">
        <f t="shared" ca="1" si="4"/>
        <v>1.5451499222995935E-3</v>
      </c>
      <c r="K26" s="8">
        <f t="shared" ca="1" si="9"/>
        <v>5.3335436499926336</v>
      </c>
      <c r="M26" s="11">
        <f>SUMPRODUCT(CPdataQly!$C$1:$FL$1,CPdataQly!C26:FL26)</f>
        <v>60565</v>
      </c>
      <c r="N26" s="6">
        <f ca="1">SUMPRODUCT(CPdataAnn!$T$1:$FL$1,PYPqly!T26:FL26)</f>
        <v>57582.543958687289</v>
      </c>
      <c r="O26" s="6">
        <f ca="1">SUMPRODUCT(CPdataAnn!$T$1:$FL$1,CYPqly!T26:FL26)</f>
        <v>60267.529494833179</v>
      </c>
      <c r="P26" s="9">
        <f ca="1">P27</f>
        <v>1.646706656994801</v>
      </c>
      <c r="Q26" s="6">
        <f ca="1">N26*P26</f>
        <v>94821.558463466121</v>
      </c>
      <c r="R26" s="12">
        <f ca="1">Q26*OFFSET(AggregationAnn!$L$9,$A26,0)/SUMIF($A$10:$A$145,A26,$Q$10:$Q$145)</f>
        <v>96407.501415157152</v>
      </c>
      <c r="S26" s="8">
        <f t="shared" ca="1" si="10"/>
        <v>6.8055299856861096</v>
      </c>
      <c r="T26">
        <f>SUMPRODUCT(CPdataQly!$T$1:$FL$1,CPdataQly!T26:FL26)</f>
        <v>60565</v>
      </c>
      <c r="U26" s="55">
        <f t="shared" ca="1" si="5"/>
        <v>62.821874969241755</v>
      </c>
      <c r="W26" s="12">
        <f>SUMPRODUCT(CPdataQly!$C$2:$FL$2,CPdataQly!C26:FL26)</f>
        <v>29286</v>
      </c>
      <c r="X26" s="6">
        <f ca="1">SUMPRODUCT(CPdataAnn!$T$2:$FL$2,PYPqly!T26:FL26)</f>
        <v>29824.233108166522</v>
      </c>
      <c r="Y26" s="6">
        <f ca="1">SUMPRODUCT(CPdataAnn!$T$2:$FL$2,CYPqly!T26:FL26)</f>
        <v>31832.754022989015</v>
      </c>
      <c r="Z26" s="9">
        <f ca="1">Z27</f>
        <v>2.7307350617577191</v>
      </c>
      <c r="AA26" s="6">
        <f ca="1">X26*Z26</f>
        <v>81442.079038505719</v>
      </c>
      <c r="AB26" s="12">
        <f ca="1">AA26*OFFSET(AggregationAnn!$Q$9,$A26,0)/SUMIF($A$10:$A$153,A26,$AA$10:$AA$153)</f>
        <v>81799.267123455851</v>
      </c>
      <c r="AC26" s="8">
        <f t="shared" ca="1" si="11"/>
        <v>2.5916929236232233</v>
      </c>
      <c r="AD26" s="55">
        <f t="shared" ca="1" si="6"/>
        <v>35.802276756098557</v>
      </c>
      <c r="AE26">
        <f t="shared" ca="1" si="7"/>
        <v>56.990143598273256</v>
      </c>
    </row>
    <row r="27" spans="1:31" x14ac:dyDescent="0.25">
      <c r="A27" s="6">
        <f t="shared" si="8"/>
        <v>5</v>
      </c>
      <c r="B27" s="1">
        <v>32660</v>
      </c>
      <c r="C27" s="6">
        <f t="shared" si="3"/>
        <v>1989</v>
      </c>
      <c r="D27" s="6">
        <f ca="1">SUMPRODUCT(CPdataAnn!$T$3:$FL$3,PYPqly!T27:FL27)</f>
        <v>88202.969633736138</v>
      </c>
      <c r="E27" s="6">
        <f ca="1">SUMPRODUCT(CPdataAnn!$T$3:$FL$3,CYPqly!T27:FL27)</f>
        <v>92928.147787919093</v>
      </c>
      <c r="F27" s="9">
        <f ca="1">F28</f>
        <v>1.9769735962164627</v>
      </c>
      <c r="G27" s="6">
        <f ca="1">D27*F27</f>
        <v>174374.9420737788</v>
      </c>
      <c r="H27" s="6">
        <f ca="1">G27*OFFSET(AggregationAnn!$E$9,$A27,0)/SUMIF($A$10:$A$153,A27,$G$10:$G$153)</f>
        <v>176158.85202747554</v>
      </c>
      <c r="I27">
        <f>CVMdataQly!E27</f>
        <v>176156</v>
      </c>
      <c r="J27" s="10">
        <f t="shared" ca="1" si="4"/>
        <v>1.6190351027178806E-3</v>
      </c>
      <c r="K27" s="8">
        <f t="shared" ca="1" si="9"/>
        <v>5.0693957446366511</v>
      </c>
      <c r="M27" s="11">
        <f>SUMPRODUCT(CPdataQly!$C$1:$FL$1,CPdataQly!C27:FL27)</f>
        <v>61522</v>
      </c>
      <c r="N27" s="6">
        <f ca="1">SUMPRODUCT(CPdataAnn!$T$1:$FL$1,PYPqly!T27:FL27)</f>
        <v>58000.764724642373</v>
      </c>
      <c r="O27" s="6">
        <f ca="1">SUMPRODUCT(CPdataAnn!$T$1:$FL$1,CYPqly!T27:FL27)</f>
        <v>60689.067996788865</v>
      </c>
      <c r="P27" s="9">
        <f ca="1">P28</f>
        <v>1.646706656994801</v>
      </c>
      <c r="Q27" s="6">
        <f ca="1">N27*P27</f>
        <v>95510.245382857829</v>
      </c>
      <c r="R27" s="12">
        <f ca="1">Q27*OFFSET(AggregationAnn!$L$9,$A27,0)/SUMIF($A$10:$A$145,A27,$Q$10:$Q$145)</f>
        <v>97107.707003756892</v>
      </c>
      <c r="S27" s="8">
        <f t="shared" ca="1" si="10"/>
        <v>6.0101831514610904</v>
      </c>
      <c r="T27">
        <f>SUMPRODUCT(CPdataQly!$T$1:$FL$1,CPdataQly!T27:FL27)</f>
        <v>61522</v>
      </c>
      <c r="U27" s="55">
        <f t="shared" ca="1" si="5"/>
        <v>63.354394721337457</v>
      </c>
      <c r="W27" s="12">
        <f>SUMPRODUCT(CPdataQly!$C$2:$FL$2,CPdataQly!C27:FL27)</f>
        <v>30515</v>
      </c>
      <c r="X27" s="6">
        <f ca="1">SUMPRODUCT(CPdataAnn!$T$2:$FL$2,PYPqly!T27:FL27)</f>
        <v>30202.204909093787</v>
      </c>
      <c r="Y27" s="6">
        <f ca="1">SUMPRODUCT(CPdataAnn!$T$2:$FL$2,CYPqly!T27:FL27)</f>
        <v>32239.079791130192</v>
      </c>
      <c r="Z27" s="9">
        <f ca="1">Z28</f>
        <v>2.7307350617577191</v>
      </c>
      <c r="AA27" s="6">
        <f ca="1">X27*Z27</f>
        <v>82474.219887653511</v>
      </c>
      <c r="AB27" s="12">
        <f ca="1">AA27*OFFSET(AggregationAnn!$Q$9,$A27,0)/SUMIF($A$10:$A$153,A27,$AA$10:$AA$153)</f>
        <v>82835.934728522188</v>
      </c>
      <c r="AC27" s="8">
        <f t="shared" ca="1" si="11"/>
        <v>3.3041282677622741</v>
      </c>
      <c r="AD27" s="55">
        <f t="shared" ca="1" si="6"/>
        <v>36.837877305310386</v>
      </c>
      <c r="AE27">
        <f t="shared" ca="1" si="7"/>
        <v>58.145733168694555</v>
      </c>
    </row>
    <row r="28" spans="1:31" x14ac:dyDescent="0.25">
      <c r="A28" s="6">
        <f t="shared" si="8"/>
        <v>5</v>
      </c>
      <c r="B28" s="1">
        <v>32752</v>
      </c>
      <c r="C28" s="6">
        <f t="shared" si="3"/>
        <v>1989</v>
      </c>
      <c r="D28" s="6">
        <f ca="1">SUMPRODUCT(CPdataAnn!$T$3:$FL$3,PYPqly!T28:FL28)</f>
        <v>88048.639082771304</v>
      </c>
      <c r="E28" s="6">
        <f ca="1">SUMPRODUCT(CPdataAnn!$T$3:$FL$3,CYPqly!T28:FL28)</f>
        <v>92762.629647293739</v>
      </c>
      <c r="F28" s="9">
        <f ca="1">F29*E29/D29</f>
        <v>1.9769735962164627</v>
      </c>
      <c r="G28" s="6">
        <f ca="1">D28*F28</f>
        <v>174069.83464943178</v>
      </c>
      <c r="H28" s="6">
        <f ca="1">G28*OFFSET(AggregationAnn!$E$9,$A28,0)/SUMIF($A$10:$A$153,A28,$G$10:$G$153)</f>
        <v>175850.62325917417</v>
      </c>
      <c r="I28">
        <f>CVMdataQly!E28</f>
        <v>175848</v>
      </c>
      <c r="J28" s="10">
        <f t="shared" ca="1" si="4"/>
        <v>1.4917765196020838E-3</v>
      </c>
      <c r="K28" s="8">
        <f t="shared" ca="1" si="9"/>
        <v>2.7545179768896144</v>
      </c>
      <c r="M28" s="11">
        <f>SUMPRODUCT(CPdataQly!$C$1:$FL$1,CPdataQly!C28:FL28)</f>
        <v>62181</v>
      </c>
      <c r="N28" s="6">
        <f ca="1">SUMPRODUCT(CPdataAnn!$T$1:$FL$1,PYPqly!T28:FL28)</f>
        <v>57596.847898971922</v>
      </c>
      <c r="O28" s="6">
        <f ca="1">SUMPRODUCT(CPdataAnn!$T$1:$FL$1,CYPqly!T28:FL28)</f>
        <v>60255.153620629622</v>
      </c>
      <c r="P28" s="9">
        <f ca="1">P29*O29/N29</f>
        <v>1.646706656994801</v>
      </c>
      <c r="Q28" s="6">
        <f ca="1">N28*P28</f>
        <v>94845.112857154076</v>
      </c>
      <c r="R28" s="12">
        <f ca="1">Q28*OFFSET(AggregationAnn!$L$9,$A28,0)/SUMIF($A$10:$A$145,A28,$Q$10:$Q$145)</f>
        <v>96431.449769092724</v>
      </c>
      <c r="S28" s="8">
        <f t="shared" ca="1" si="10"/>
        <v>2.7353982873898453</v>
      </c>
      <c r="T28">
        <f>SUMPRODUCT(CPdataQly!$T$1:$FL$1,CPdataQly!T28:FL28)</f>
        <v>62181</v>
      </c>
      <c r="U28" s="55">
        <f t="shared" ca="1" si="5"/>
        <v>64.482075245051078</v>
      </c>
      <c r="W28" s="12">
        <f>SUMPRODUCT(CPdataQly!$C$2:$FL$2,CPdataQly!C28:FL28)</f>
        <v>31226</v>
      </c>
      <c r="X28" s="6">
        <f ca="1">SUMPRODUCT(CPdataAnn!$T$2:$FL$2,PYPqly!T28:FL28)</f>
        <v>30451.791183799385</v>
      </c>
      <c r="Y28" s="6">
        <f ca="1">SUMPRODUCT(CPdataAnn!$T$2:$FL$2,CYPqly!T28:FL28)</f>
        <v>32507.47602666411</v>
      </c>
      <c r="Z28" s="9">
        <f ca="1">Z29*Y29/X29</f>
        <v>2.7307350617577191</v>
      </c>
      <c r="AA28" s="6">
        <f ca="1">X28*Z28</f>
        <v>83155.773878925582</v>
      </c>
      <c r="AB28" s="12">
        <f ca="1">AA28*OFFSET(AggregationAnn!$Q$9,$A28,0)/SUMIF($A$10:$A$153,A28,$AA$10:$AA$153)</f>
        <v>83520.477874391072</v>
      </c>
      <c r="AC28" s="8">
        <f t="shared" ca="1" si="11"/>
        <v>2.7950195286363888</v>
      </c>
      <c r="AD28" s="55">
        <f t="shared" ca="1" si="6"/>
        <v>37.387238189611068</v>
      </c>
      <c r="AE28">
        <f t="shared" ca="1" si="7"/>
        <v>57.980823426554487</v>
      </c>
    </row>
    <row r="29" spans="1:31" x14ac:dyDescent="0.25">
      <c r="A29" s="6">
        <f t="shared" si="8"/>
        <v>5</v>
      </c>
      <c r="B29" s="1">
        <v>32843</v>
      </c>
      <c r="C29" s="6">
        <f t="shared" si="3"/>
        <v>1989</v>
      </c>
      <c r="D29" s="6">
        <f ca="1">SUMPRODUCT(CPdataAnn!$T$3:$FL$3,PYPqly!T29:FL29)</f>
        <v>88487.111450567769</v>
      </c>
      <c r="E29" s="6">
        <f ca="1">SUMPRODUCT(CPdataAnn!$T$3:$FL$3,CYPqly!T29:FL29)</f>
        <v>93208.939046964937</v>
      </c>
      <c r="F29" s="9">
        <f ca="1">F30</f>
        <v>1.8768230250436713</v>
      </c>
      <c r="G29" s="6">
        <f ca="1">E29*F29</f>
        <v>174936.68294323591</v>
      </c>
      <c r="H29" s="6">
        <f ca="1">G29*OFFSET(AggregationAnn!$E$9,$A29,0)/SUMIF($A$10:$A$153,A29,$G$10:$G$153)</f>
        <v>176726.3396809402</v>
      </c>
      <c r="I29">
        <f>CVMdataQly!E29</f>
        <v>176735</v>
      </c>
      <c r="J29" s="10">
        <f t="shared" ca="1" si="4"/>
        <v>-4.900172042776596E-3</v>
      </c>
      <c r="K29" s="8">
        <f t="shared" ca="1" si="9"/>
        <v>2.1657066500401667</v>
      </c>
      <c r="M29" s="11">
        <f>SUMPRODUCT(CPdataQly!$C$1:$FL$1,CPdataQly!C29:FL29)</f>
        <v>63109</v>
      </c>
      <c r="N29" s="6">
        <f ca="1">SUMPRODUCT(CPdataAnn!$T$1:$FL$1,PYPqly!T29:FL29)</f>
        <v>57715.323352721905</v>
      </c>
      <c r="O29" s="6">
        <f ca="1">SUMPRODUCT(CPdataAnn!$T$1:$FL$1,CYPqly!T29:FL29)</f>
        <v>60365.248887748254</v>
      </c>
      <c r="P29" s="9">
        <f ca="1">P30</f>
        <v>1.5744192051997659</v>
      </c>
      <c r="Q29" s="6">
        <f ca="1">O29*P29</f>
        <v>95040.207175534655</v>
      </c>
      <c r="R29" s="12">
        <f ca="1">Q29*OFFSET(AggregationAnn!$L$9,$A29,0)/SUMIF($A$10:$A$145,A29,$Q$10:$Q$145)</f>
        <v>96629.80714773263</v>
      </c>
      <c r="S29" s="8">
        <f t="shared" ca="1" si="10"/>
        <v>1.5331685522865346</v>
      </c>
      <c r="T29">
        <f>SUMPRODUCT(CPdataQly!$T$1:$FL$1,CPdataQly!T29:FL29)</f>
        <v>63109</v>
      </c>
      <c r="U29" s="55">
        <f t="shared" ca="1" si="5"/>
        <v>65.310075496182776</v>
      </c>
      <c r="W29" s="12">
        <f>SUMPRODUCT(CPdataQly!$C$2:$FL$2,CPdataQly!C29:FL29)</f>
        <v>32596</v>
      </c>
      <c r="X29" s="6">
        <f ca="1">SUMPRODUCT(CPdataAnn!$T$2:$FL$2,PYPqly!T29:FL29)</f>
        <v>30771.788097845852</v>
      </c>
      <c r="Y29" s="6">
        <f ca="1">SUMPRODUCT(CPdataAnn!$T$2:$FL$2,CYPqly!T29:FL29)</f>
        <v>32843.690159216698</v>
      </c>
      <c r="Z29" s="9">
        <f ca="1">Z30</f>
        <v>2.5584701434100547</v>
      </c>
      <c r="AA29" s="6">
        <f ca="1">Y29*Z29</f>
        <v>84029.600671766544</v>
      </c>
      <c r="AB29" s="12">
        <f ca="1">AA29*OFFSET(AggregationAnn!$Q$9,$A29,0)/SUMIF($A$10:$A$153,A29,$AA$10:$AA$153)</f>
        <v>84398.137090500182</v>
      </c>
      <c r="AC29" s="8">
        <f t="shared" ca="1" si="11"/>
        <v>3.3852713946993074</v>
      </c>
      <c r="AD29" s="55">
        <f t="shared" ca="1" si="6"/>
        <v>38.621705553817243</v>
      </c>
      <c r="AE29">
        <f t="shared" ca="1" si="7"/>
        <v>59.135907071604279</v>
      </c>
    </row>
    <row r="30" spans="1:31" x14ac:dyDescent="0.25">
      <c r="A30" s="6">
        <f t="shared" si="8"/>
        <v>6</v>
      </c>
      <c r="B30" s="1">
        <v>32933</v>
      </c>
      <c r="C30" s="6">
        <f t="shared" si="3"/>
        <v>1990</v>
      </c>
      <c r="D30" s="6">
        <f ca="1">SUMPRODUCT(CPdataAnn!$T$3:$FL$3,PYPqly!T30:FL30)</f>
        <v>93520.920893363058</v>
      </c>
      <c r="E30" s="6">
        <f ca="1">SUMPRODUCT(CPdataAnn!$T$3:$FL$3,CYPqly!T30:FL30)</f>
        <v>100573.89881061518</v>
      </c>
      <c r="F30" s="9">
        <f ca="1">F31</f>
        <v>1.8768230250436713</v>
      </c>
      <c r="G30" s="6">
        <f ca="1">D30*F30</f>
        <v>175522.21765595154</v>
      </c>
      <c r="H30" s="6">
        <f ca="1">G30*OFFSET(AggregationAnn!$E$9,$A30,0)/SUMIF($A$10:$A$153,A30,$G$10:$G$153)</f>
        <v>177287.56241596321</v>
      </c>
      <c r="I30">
        <f>CVMdataQly!E30</f>
        <v>177282</v>
      </c>
      <c r="J30" s="10">
        <f t="shared" ca="1" si="4"/>
        <v>3.1376089863588419E-3</v>
      </c>
      <c r="K30" s="8">
        <f t="shared" ca="1" si="9"/>
        <v>1.5574757396382255</v>
      </c>
      <c r="M30" s="54">
        <f>SUMPRODUCT(CPdataQly!$C$1:$FL$1,CPdataQly!C30:FL30)</f>
        <v>64113</v>
      </c>
      <c r="N30" s="6">
        <f ca="1">SUMPRODUCT(CPdataAnn!$T$1:$FL$1,PYPqly!T30:FL30)</f>
        <v>60218.125746515019</v>
      </c>
      <c r="O30" s="6">
        <f ca="1">SUMPRODUCT(CPdataAnn!$T$1:$FL$1,CYPqly!T30:FL30)</f>
        <v>64154.280883155145</v>
      </c>
      <c r="P30" s="9">
        <f ca="1">P31</f>
        <v>1.5744192051997659</v>
      </c>
      <c r="Q30" s="6">
        <f ca="1">N30*P30</f>
        <v>94808.573676447733</v>
      </c>
      <c r="R30" s="54">
        <f ca="1">Q30*OFFSET(AggregationAnn!$L$9,$A30,0)/SUMIF($A$10:$A$145,A30,$Q$10:$Q$145)</f>
        <v>96362.278694705441</v>
      </c>
      <c r="S30" s="8">
        <f t="shared" ca="1" si="10"/>
        <v>-4.6907885577252006E-2</v>
      </c>
      <c r="T30">
        <f>SUMPRODUCT(CPdataQly!$T$1:$FL$1,CPdataQly!T30:FL30)</f>
        <v>64113</v>
      </c>
      <c r="U30" s="56">
        <f t="shared" ca="1" si="5"/>
        <v>66.533295879316569</v>
      </c>
      <c r="W30" s="54">
        <f>SUMPRODUCT(CPdataQly!$C$2:$FL$2,CPdataQly!C30:FL30)</f>
        <v>33357</v>
      </c>
      <c r="X30" s="6">
        <f ca="1">SUMPRODUCT(CPdataAnn!$T$2:$FL$2,PYPqly!T30:FL30)</f>
        <v>33302.795146848068</v>
      </c>
      <c r="Y30" s="6">
        <f ca="1">SUMPRODUCT(CPdataAnn!$T$2:$FL$2,CYPqly!T30:FL30)</f>
        <v>36419.617927460102</v>
      </c>
      <c r="Z30" s="9">
        <f ca="1">Z31</f>
        <v>2.5584701434100547</v>
      </c>
      <c r="AA30" s="6">
        <f ca="1">X30*Z30</f>
        <v>85204.20707531205</v>
      </c>
      <c r="AB30" s="54">
        <f ca="1">AA30*OFFSET(AggregationAnn!$Q$9,$A30,0)/SUMIF($A$10:$A$153,A30,$AA$10:$AA$153)</f>
        <v>85571.897087493213</v>
      </c>
      <c r="AC30" s="8">
        <f t="shared" ca="1" si="11"/>
        <v>4.612058392092333</v>
      </c>
      <c r="AD30" s="56">
        <f t="shared" ref="AD30:AD61" ca="1" si="12">W30/AB30*100</f>
        <v>38.98125568712593</v>
      </c>
      <c r="AE30">
        <f t="shared" ca="1" si="7"/>
        <v>58.589094635914719</v>
      </c>
    </row>
    <row r="31" spans="1:31" x14ac:dyDescent="0.25">
      <c r="A31" s="6">
        <f t="shared" si="8"/>
        <v>6</v>
      </c>
      <c r="B31" s="1">
        <v>33025</v>
      </c>
      <c r="C31" s="6">
        <f t="shared" si="3"/>
        <v>1990</v>
      </c>
      <c r="D31" s="6">
        <f ca="1">SUMPRODUCT(CPdataAnn!$T$3:$FL$3,PYPqly!T31:FL31)</f>
        <v>94244.08471155836</v>
      </c>
      <c r="E31" s="6">
        <f ca="1">SUMPRODUCT(CPdataAnn!$T$3:$FL$3,CYPqly!T31:FL31)</f>
        <v>101397.86613244966</v>
      </c>
      <c r="F31" s="9">
        <f ca="1">F32</f>
        <v>1.8768230250436713</v>
      </c>
      <c r="G31" s="6">
        <f ca="1">D31*F31</f>
        <v>176879.46816081897</v>
      </c>
      <c r="H31" s="6">
        <f ca="1">G31*OFFSET(AggregationAnn!$E$9,$A31,0)/SUMIF($A$10:$A$153,A31,$G$10:$G$153)</f>
        <v>178658.46370019516</v>
      </c>
      <c r="I31">
        <f>CVMdataQly!E31</f>
        <v>178655</v>
      </c>
      <c r="J31" s="10">
        <f t="shared" ca="1" si="4"/>
        <v>1.9387647673729802E-3</v>
      </c>
      <c r="K31" s="8">
        <f t="shared" ca="1" si="9"/>
        <v>1.4189532027205409</v>
      </c>
      <c r="M31" s="54">
        <f>SUMPRODUCT(CPdataQly!$C$1:$FL$1,CPdataQly!C31:FL31)</f>
        <v>65516</v>
      </c>
      <c r="N31" s="6">
        <f ca="1">SUMPRODUCT(CPdataAnn!$T$1:$FL$1,PYPqly!T31:FL31)</f>
        <v>60667.340755014506</v>
      </c>
      <c r="O31" s="6">
        <f ca="1">SUMPRODUCT(CPdataAnn!$T$1:$FL$1,CYPqly!T31:FL31)</f>
        <v>64674.370928581084</v>
      </c>
      <c r="P31" s="9">
        <f ca="1">P32</f>
        <v>1.5744192051997659</v>
      </c>
      <c r="Q31" s="6">
        <f ca="1">N31*P31</f>
        <v>95515.826413093295</v>
      </c>
      <c r="R31" s="54">
        <f ca="1">Q31*OFFSET(AggregationAnn!$L$9,$A31,0)/SUMIF($A$10:$A$145,A31,$Q$10:$Q$145)</f>
        <v>97081.121755764616</v>
      </c>
      <c r="S31" s="8">
        <f t="shared" ca="1" si="10"/>
        <v>-2.7377073161916066E-2</v>
      </c>
      <c r="T31">
        <f>SUMPRODUCT(CPdataQly!$T$1:$FL$1,CPdataQly!T31:FL31)</f>
        <v>65516</v>
      </c>
      <c r="U31" s="56">
        <f t="shared" ca="1" si="5"/>
        <v>67.485829186053564</v>
      </c>
      <c r="W31" s="54">
        <f>SUMPRODUCT(CPdataQly!$C$2:$FL$2,CPdataQly!C31:FL31)</f>
        <v>34981</v>
      </c>
      <c r="X31" s="6">
        <f ca="1">SUMPRODUCT(CPdataAnn!$T$2:$FL$2,PYPqly!T31:FL31)</f>
        <v>33576.743956543854</v>
      </c>
      <c r="Y31" s="6">
        <f ca="1">SUMPRODUCT(CPdataAnn!$T$2:$FL$2,CYPqly!T31:FL31)</f>
        <v>36723.495203868566</v>
      </c>
      <c r="Z31" s="9">
        <f ca="1">Z32</f>
        <v>2.5584701434100547</v>
      </c>
      <c r="AA31" s="6">
        <f ca="1">X31*Z31</f>
        <v>85905.09692574144</v>
      </c>
      <c r="AB31" s="54">
        <f ca="1">AA31*OFFSET(AggregationAnn!$Q$9,$A31,0)/SUMIF($A$10:$A$153,A31,$AA$10:$AA$153)</f>
        <v>86275.811556148488</v>
      </c>
      <c r="AC31" s="8">
        <f t="shared" ca="1" si="11"/>
        <v>4.1526383916591136</v>
      </c>
      <c r="AD31" s="56">
        <f t="shared" ca="1" si="12"/>
        <v>40.545547319754029</v>
      </c>
      <c r="AE31">
        <f t="shared" ca="1" si="7"/>
        <v>60.080090603870154</v>
      </c>
    </row>
    <row r="32" spans="1:31" x14ac:dyDescent="0.25">
      <c r="A32" s="6">
        <f t="shared" si="8"/>
        <v>6</v>
      </c>
      <c r="B32" s="1">
        <v>33117</v>
      </c>
      <c r="C32" s="6">
        <f t="shared" si="3"/>
        <v>1990</v>
      </c>
      <c r="D32" s="6">
        <f ca="1">SUMPRODUCT(CPdataAnn!$T$3:$FL$3,PYPqly!T32:FL32)</f>
        <v>93674.408189871654</v>
      </c>
      <c r="E32" s="6">
        <f ca="1">SUMPRODUCT(CPdataAnn!$T$3:$FL$3,CYPqly!T32:FL32)</f>
        <v>100814.19391608339</v>
      </c>
      <c r="F32" s="9">
        <f ca="1">F33*E33/D33</f>
        <v>1.8768230250436713</v>
      </c>
      <c r="G32" s="6">
        <f ca="1">D32*F32</f>
        <v>175810.28614809058</v>
      </c>
      <c r="H32" s="6">
        <f ca="1">G32*OFFSET(AggregationAnn!$E$9,$A32,0)/SUMIF($A$10:$A$153,A32,$G$10:$G$153)</f>
        <v>177578.52820629001</v>
      </c>
      <c r="I32">
        <f>CVMdataQly!E32</f>
        <v>177569</v>
      </c>
      <c r="J32" s="10">
        <f t="shared" ca="1" si="4"/>
        <v>5.3659176376452677E-3</v>
      </c>
      <c r="K32" s="8">
        <f t="shared" ca="1" si="9"/>
        <v>0.98259813647016969</v>
      </c>
      <c r="M32" s="54">
        <f>SUMPRODUCT(CPdataQly!$C$1:$FL$1,CPdataQly!C32:FL32)</f>
        <v>66309</v>
      </c>
      <c r="N32" s="6">
        <f ca="1">SUMPRODUCT(CPdataAnn!$T$1:$FL$1,PYPqly!T32:FL32)</f>
        <v>60019.30325660808</v>
      </c>
      <c r="O32" s="6">
        <f ca="1">SUMPRODUCT(CPdataAnn!$T$1:$FL$1,CYPqly!T32:FL32)</f>
        <v>64000.007090817999</v>
      </c>
      <c r="P32" s="9">
        <f ca="1">P33*O33/N33</f>
        <v>1.5744192051997659</v>
      </c>
      <c r="Q32" s="6">
        <f ca="1">N32*P32</f>
        <v>94495.543729912606</v>
      </c>
      <c r="R32" s="54">
        <f ca="1">Q32*OFFSET(AggregationAnn!$L$9,$A32,0)/SUMIF($A$10:$A$145,A32,$Q$10:$Q$145)</f>
        <v>96044.118872464591</v>
      </c>
      <c r="S32" s="8">
        <f t="shared" ca="1" si="10"/>
        <v>-0.40166449592493603</v>
      </c>
      <c r="T32">
        <f>SUMPRODUCT(CPdataQly!$T$1:$FL$1,CPdataQly!T32:FL32)</f>
        <v>66309</v>
      </c>
      <c r="U32" s="56">
        <f t="shared" ca="1" si="5"/>
        <v>69.040146110404351</v>
      </c>
      <c r="W32" s="54">
        <f>SUMPRODUCT(CPdataQly!$C$2:$FL$2,CPdataQly!C32:FL32)</f>
        <v>35667</v>
      </c>
      <c r="X32" s="6">
        <f ca="1">SUMPRODUCT(CPdataAnn!$T$2:$FL$2,PYPqly!T32:FL32)</f>
        <v>33655.104933263574</v>
      </c>
      <c r="Y32" s="6">
        <f ca="1">SUMPRODUCT(CPdataAnn!$T$2:$FL$2,CYPqly!T32:FL32)</f>
        <v>36814.186825265439</v>
      </c>
      <c r="Z32" s="9">
        <f ca="1">Z33*Y33/X33</f>
        <v>2.5584701434100547</v>
      </c>
      <c r="AA32" s="6">
        <f ca="1">X32*Z32</f>
        <v>86105.581145087301</v>
      </c>
      <c r="AB32" s="54">
        <f ca="1">AA32*OFFSET(AggregationAnn!$Q$9,$A32,0)/SUMIF($A$10:$A$153,A32,$AA$10:$AA$153)</f>
        <v>86477.160944569725</v>
      </c>
      <c r="AC32" s="8">
        <f t="shared" ca="1" si="11"/>
        <v>3.540069627744824</v>
      </c>
      <c r="AD32" s="56">
        <f t="shared" ca="1" si="12"/>
        <v>41.244415994255284</v>
      </c>
      <c r="AE32">
        <f t="shared" ca="1" si="7"/>
        <v>59.739757688664206</v>
      </c>
    </row>
    <row r="33" spans="1:31" x14ac:dyDescent="0.25">
      <c r="A33" s="6">
        <f t="shared" si="8"/>
        <v>6</v>
      </c>
      <c r="B33" s="1">
        <v>33208</v>
      </c>
      <c r="C33" s="6">
        <f t="shared" si="3"/>
        <v>1990</v>
      </c>
      <c r="D33" s="6">
        <f ca="1">SUMPRODUCT(CPdataAnn!$T$3:$FL$3,PYPqly!T33:FL33)</f>
        <v>93526.227660259989</v>
      </c>
      <c r="E33" s="6">
        <f ca="1">SUMPRODUCT(CPdataAnn!$T$3:$FL$3,CYPqly!T33:FL33)</f>
        <v>100663.04114085168</v>
      </c>
      <c r="F33" s="9">
        <f ca="1">F34</f>
        <v>1.7437599294525654</v>
      </c>
      <c r="G33" s="6">
        <f ca="1">E33*F33</f>
        <v>175532.17751825223</v>
      </c>
      <c r="H33" s="6">
        <f ca="1">G33*OFFSET(AggregationAnn!$E$9,$A33,0)/SUMIF($A$10:$A$153,A33,$G$10:$G$153)</f>
        <v>177297.62245128449</v>
      </c>
      <c r="I33">
        <f>CVMdataQly!E33</f>
        <v>177305</v>
      </c>
      <c r="J33" s="10">
        <f t="shared" ca="1" si="4"/>
        <v>-4.1609366433603689E-3</v>
      </c>
      <c r="K33" s="8">
        <f t="shared" ca="1" si="9"/>
        <v>0.32325841828426682</v>
      </c>
      <c r="M33" s="54">
        <f>SUMPRODUCT(CPdataQly!$C$1:$FL$1,CPdataQly!C33:FL33)</f>
        <v>67233</v>
      </c>
      <c r="N33" s="6">
        <f ca="1">SUMPRODUCT(CPdataAnn!$T$1:$FL$1,PYPqly!T33:FL33)</f>
        <v>59916.617771550678</v>
      </c>
      <c r="O33" s="6">
        <f ca="1">SUMPRODUCT(CPdataAnn!$T$1:$FL$1,CYPqly!T33:FL33)</f>
        <v>63896.341097445787</v>
      </c>
      <c r="P33" s="9">
        <f ca="1">P34</f>
        <v>1.4763579902999158</v>
      </c>
      <c r="Q33" s="6">
        <f ca="1">O33*P33</f>
        <v>94333.873730142979</v>
      </c>
      <c r="R33" s="54">
        <f ca="1">Q33*OFFSET(AggregationAnn!$L$9,$A33,0)/SUMIF($A$10:$A$145,A33,$Q$10:$Q$145)</f>
        <v>95879.799455240369</v>
      </c>
      <c r="S33" s="8">
        <f t="shared" ca="1" si="10"/>
        <v>-0.77616598297212125</v>
      </c>
      <c r="T33">
        <f>SUMPRODUCT(CPdataQly!$T$1:$FL$1,CPdataQly!T33:FL33)</f>
        <v>67233</v>
      </c>
      <c r="U33" s="56">
        <f t="shared" ca="1" si="5"/>
        <v>70.122174203531188</v>
      </c>
      <c r="W33" s="54">
        <f>SUMPRODUCT(CPdataQly!$C$2:$FL$2,CPdataQly!C33:FL33)</f>
        <v>36273</v>
      </c>
      <c r="X33" s="6">
        <f ca="1">SUMPRODUCT(CPdataAnn!$T$2:$FL$2,PYPqly!T33:FL33)</f>
        <v>33609.609888709347</v>
      </c>
      <c r="Y33" s="6">
        <f ca="1">SUMPRODUCT(CPdataAnn!$T$2:$FL$2,CYPqly!T33:FL33)</f>
        <v>36766.700043405886</v>
      </c>
      <c r="Z33" s="9">
        <f ca="1">Z34</f>
        <v>2.3387789312177985</v>
      </c>
      <c r="AA33" s="6">
        <f ca="1">Y33*Z33</f>
        <v>85989.183431922196</v>
      </c>
      <c r="AB33" s="54">
        <f ca="1">AA33*OFFSET(AggregationAnn!$Q$9,$A33,0)/SUMIF($A$10:$A$153,A33,$AA$10:$AA$153)</f>
        <v>86360.26092901791</v>
      </c>
      <c r="AC33" s="8">
        <f t="shared" ca="1" si="11"/>
        <v>2.3248425926910565</v>
      </c>
      <c r="AD33" s="56">
        <f t="shared" ca="1" si="12"/>
        <v>42.001957393127689</v>
      </c>
      <c r="AE33">
        <f t="shared" ca="1" si="7"/>
        <v>59.898253113510236</v>
      </c>
    </row>
    <row r="34" spans="1:31" x14ac:dyDescent="0.25">
      <c r="A34" s="6">
        <f t="shared" si="8"/>
        <v>7</v>
      </c>
      <c r="B34" s="1">
        <v>33298</v>
      </c>
      <c r="C34" s="6">
        <f t="shared" si="3"/>
        <v>1991</v>
      </c>
      <c r="D34" s="6">
        <f ca="1">SUMPRODUCT(CPdataAnn!$T$3:$FL$3,PYPqly!T34:FL34)</f>
        <v>100499.868092641</v>
      </c>
      <c r="E34" s="6">
        <f ca="1">SUMPRODUCT(CPdataAnn!$T$3:$FL$3,CYPqly!T34:FL34)</f>
        <v>108404.06295393904</v>
      </c>
      <c r="F34" s="9">
        <f ca="1">F35</f>
        <v>1.7437599294525654</v>
      </c>
      <c r="G34" s="6">
        <f ca="1">D34*F34</f>
        <v>175247.6428952158</v>
      </c>
      <c r="H34" s="6">
        <f ca="1">G34*OFFSET(AggregationAnn!$E$9,$A34,0)/SUMIF($A$10:$A$153,A34,$G$10:$G$153)</f>
        <v>177067.07663938717</v>
      </c>
      <c r="I34">
        <f>CVMdataQly!E34</f>
        <v>177066</v>
      </c>
      <c r="J34" s="10">
        <f t="shared" ca="1" si="4"/>
        <v>6.0804411190495955E-4</v>
      </c>
      <c r="K34" s="8">
        <f t="shared" ca="1" si="9"/>
        <v>-0.12436618427790203</v>
      </c>
      <c r="M34" s="54">
        <f>SUMPRODUCT(CPdataQly!$C$1:$FL$1,CPdataQly!C34:FL34)</f>
        <v>67754</v>
      </c>
      <c r="N34" s="6">
        <f ca="1">SUMPRODUCT(CPdataAnn!$T$1:$FL$1,PYPqly!T34:FL34)</f>
        <v>63402.43634676763</v>
      </c>
      <c r="O34" s="6">
        <f ca="1">SUMPRODUCT(CPdataAnn!$T$1:$FL$1,CYPqly!T34:FL34)</f>
        <v>67738.630603734433</v>
      </c>
      <c r="P34" s="9">
        <f ca="1">P35</f>
        <v>1.4763579902999158</v>
      </c>
      <c r="Q34" s="6">
        <f ca="1">N34*P34</f>
        <v>93604.693505032192</v>
      </c>
      <c r="R34" s="54">
        <f ca="1">Q34*OFFSET(AggregationAnn!$L$9,$A34,0)/SUMIF($A$10:$A$145,A34,$Q$10:$Q$145)</f>
        <v>95172.760342614652</v>
      </c>
      <c r="S34" s="8">
        <f t="shared" ca="1" si="10"/>
        <v>-1.2344232288854617</v>
      </c>
      <c r="T34">
        <f>SUMPRODUCT(CPdataQly!$T$1:$FL$1,CPdataQly!T34:FL34)</f>
        <v>67754</v>
      </c>
      <c r="U34" s="56">
        <f t="shared" ca="1" si="5"/>
        <v>71.19053787668949</v>
      </c>
      <c r="W34" s="54">
        <f>SUMPRODUCT(CPdataQly!$C$2:$FL$2,CPdataQly!C34:FL34)</f>
        <v>37618</v>
      </c>
      <c r="X34" s="6">
        <f ca="1">SUMPRODUCT(CPdataAnn!$T$2:$FL$2,PYPqly!T34:FL34)</f>
        <v>37097.431745873444</v>
      </c>
      <c r="Y34" s="6">
        <f ca="1">SUMPRODUCT(CPdataAnn!$T$2:$FL$2,CYPqly!T34:FL34)</f>
        <v>40665.432350204654</v>
      </c>
      <c r="Z34" s="9">
        <f ca="1">Z35</f>
        <v>2.3387789312177985</v>
      </c>
      <c r="AA34" s="6">
        <f ca="1">X34*Z34</f>
        <v>86762.691769539117</v>
      </c>
      <c r="AB34" s="54">
        <f ca="1">AA34*OFFSET(AggregationAnn!$Q$9,$A34,0)/SUMIF($A$10:$A$153,A34,$AA$10:$AA$153)</f>
        <v>87149.567236310279</v>
      </c>
      <c r="AC34" s="8">
        <f t="shared" ca="1" si="11"/>
        <v>1.843677892525819</v>
      </c>
      <c r="AD34" s="56">
        <f t="shared" ca="1" si="12"/>
        <v>43.164872979801459</v>
      </c>
      <c r="AE34">
        <f t="shared" ca="1" si="7"/>
        <v>60.632879406766349</v>
      </c>
    </row>
    <row r="35" spans="1:31" x14ac:dyDescent="0.25">
      <c r="A35" s="6">
        <f t="shared" si="8"/>
        <v>7</v>
      </c>
      <c r="B35" s="1">
        <v>33390</v>
      </c>
      <c r="C35" s="6">
        <f t="shared" si="3"/>
        <v>1991</v>
      </c>
      <c r="D35" s="6">
        <f ca="1">SUMPRODUCT(CPdataAnn!$T$3:$FL$3,PYPqly!T35:FL35)</f>
        <v>99873.566814246049</v>
      </c>
      <c r="E35" s="6">
        <f ca="1">SUMPRODUCT(CPdataAnn!$T$3:$FL$3,CYPqly!T35:FL35)</f>
        <v>107703.78620798205</v>
      </c>
      <c r="F35" s="9">
        <f ca="1">F36</f>
        <v>1.7437599294525654</v>
      </c>
      <c r="G35" s="6">
        <f ca="1">D35*F35</f>
        <v>174155.52382218576</v>
      </c>
      <c r="H35" s="6">
        <f ca="1">G35*OFFSET(AggregationAnn!$E$9,$A35,0)/SUMIF($A$10:$A$153,A35,$G$10:$G$153)</f>
        <v>175963.6191068989</v>
      </c>
      <c r="I35">
        <f>CVMdataQly!E35</f>
        <v>175963</v>
      </c>
      <c r="J35" s="10">
        <f t="shared" ca="1" si="4"/>
        <v>3.5183924966819546E-4</v>
      </c>
      <c r="K35" s="8">
        <f t="shared" ca="1" si="9"/>
        <v>-1.5083777938550091</v>
      </c>
      <c r="M35" s="54">
        <f>SUMPRODUCT(CPdataQly!$C$1:$FL$1,CPdataQly!C35:FL35)</f>
        <v>69002</v>
      </c>
      <c r="N35" s="6">
        <f ca="1">SUMPRODUCT(CPdataAnn!$T$1:$FL$1,PYPqly!T35:FL35)</f>
        <v>62758.386099646457</v>
      </c>
      <c r="O35" s="6">
        <f ca="1">SUMPRODUCT(CPdataAnn!$T$1:$FL$1,CYPqly!T35:FL35)</f>
        <v>67014.650919506574</v>
      </c>
      <c r="P35" s="9">
        <f ca="1">P36</f>
        <v>1.4763579902999158</v>
      </c>
      <c r="Q35" s="6">
        <f ca="1">N35*P35</f>
        <v>92653.844776540209</v>
      </c>
      <c r="R35" s="54">
        <f ca="1">Q35*OFFSET(AggregationAnn!$L$9,$A35,0)/SUMIF($A$10:$A$145,A35,$Q$10:$Q$145)</f>
        <v>94205.98298594309</v>
      </c>
      <c r="S35" s="8">
        <f t="shared" ca="1" si="10"/>
        <v>-2.9615837948955281</v>
      </c>
      <c r="T35">
        <f>SUMPRODUCT(CPdataQly!$T$1:$FL$1,CPdataQly!T35:FL35)</f>
        <v>69002</v>
      </c>
      <c r="U35" s="56">
        <f t="shared" ca="1" si="5"/>
        <v>73.245878672372754</v>
      </c>
      <c r="W35" s="54">
        <f>SUMPRODUCT(CPdataQly!$C$2:$FL$2,CPdataQly!C35:FL35)</f>
        <v>38251</v>
      </c>
      <c r="X35" s="6">
        <f ca="1">SUMPRODUCT(CPdataAnn!$T$2:$FL$2,PYPqly!T35:FL35)</f>
        <v>37115.180714599614</v>
      </c>
      <c r="Y35" s="6">
        <f ca="1">SUMPRODUCT(CPdataAnn!$T$2:$FL$2,CYPqly!T35:FL35)</f>
        <v>40689.135288475474</v>
      </c>
      <c r="Z35" s="9">
        <f ca="1">Z36</f>
        <v>2.3387789312177985</v>
      </c>
      <c r="AA35" s="6">
        <f ca="1">X35*Z35</f>
        <v>86804.202683646727</v>
      </c>
      <c r="AB35" s="54">
        <f ca="1">AA35*OFFSET(AggregationAnn!$Q$9,$A35,0)/SUMIF($A$10:$A$153,A35,$AA$10:$AA$153)</f>
        <v>87191.263247882525</v>
      </c>
      <c r="AC35" s="8">
        <f t="shared" ca="1" si="11"/>
        <v>1.0610757235685497</v>
      </c>
      <c r="AD35" s="56">
        <f t="shared" ca="1" si="12"/>
        <v>43.87022113815852</v>
      </c>
      <c r="AE35">
        <f t="shared" ca="1" si="7"/>
        <v>59.894456771266377</v>
      </c>
    </row>
    <row r="36" spans="1:31" x14ac:dyDescent="0.25">
      <c r="A36" s="6">
        <f t="shared" si="8"/>
        <v>7</v>
      </c>
      <c r="B36" s="1">
        <v>33482</v>
      </c>
      <c r="C36" s="6">
        <f t="shared" si="3"/>
        <v>1991</v>
      </c>
      <c r="D36" s="6">
        <f ca="1">SUMPRODUCT(CPdataAnn!$T$3:$FL$3,PYPqly!T36:FL36)</f>
        <v>99776.08190983317</v>
      </c>
      <c r="E36" s="6">
        <f ca="1">SUMPRODUCT(CPdataAnn!$T$3:$FL$3,CYPqly!T36:FL36)</f>
        <v>107592.42201599524</v>
      </c>
      <c r="F36" s="9">
        <f ca="1">F37*E37/D37</f>
        <v>1.7437599294525654</v>
      </c>
      <c r="G36" s="6">
        <f ca="1">D36*F36</f>
        <v>173985.53355214407</v>
      </c>
      <c r="H36" s="6">
        <f ca="1">G36*OFFSET(AggregationAnn!$E$9,$A36,0)/SUMIF($A$10:$A$153,A36,$G$10:$G$153)</f>
        <v>175791.86398553947</v>
      </c>
      <c r="I36">
        <f>CVMdataQly!E36</f>
        <v>175784</v>
      </c>
      <c r="J36" s="10">
        <f t="shared" ca="1" si="4"/>
        <v>4.4736640077980283E-3</v>
      </c>
      <c r="K36" s="8">
        <f t="shared" ca="1" si="9"/>
        <v>-1.006126269204688</v>
      </c>
      <c r="M36" s="54">
        <f>SUMPRODUCT(CPdataQly!$C$1:$FL$1,CPdataQly!C36:FL36)</f>
        <v>69783</v>
      </c>
      <c r="N36" s="6">
        <f ca="1">SUMPRODUCT(CPdataAnn!$T$1:$FL$1,PYPqly!T36:FL36)</f>
        <v>63017.441925732484</v>
      </c>
      <c r="O36" s="6">
        <f ca="1">SUMPRODUCT(CPdataAnn!$T$1:$FL$1,CYPqly!T36:FL36)</f>
        <v>67287.34959749339</v>
      </c>
      <c r="P36" s="9">
        <f ca="1">P37*O37/N37</f>
        <v>1.4763579902999158</v>
      </c>
      <c r="Q36" s="6">
        <f ca="1">N36*P36</f>
        <v>93036.303915316064</v>
      </c>
      <c r="R36" s="54">
        <f ca="1">Q36*OFFSET(AggregationAnn!$L$9,$A36,0)/SUMIF($A$10:$A$145,A36,$Q$10:$Q$145)</f>
        <v>94594.849084346584</v>
      </c>
      <c r="S36" s="8">
        <f t="shared" ca="1" si="10"/>
        <v>-1.5089625529726258</v>
      </c>
      <c r="T36">
        <f>SUMPRODUCT(CPdataQly!$T$1:$FL$1,CPdataQly!T36:FL36)</f>
        <v>69783</v>
      </c>
      <c r="U36" s="56">
        <f t="shared" ca="1" si="5"/>
        <v>73.770401533995994</v>
      </c>
      <c r="W36" s="54">
        <f>SUMPRODUCT(CPdataQly!$C$2:$FL$2,CPdataQly!C36:FL36)</f>
        <v>38789</v>
      </c>
      <c r="X36" s="6">
        <f ca="1">SUMPRODUCT(CPdataAnn!$T$2:$FL$2,PYPqly!T36:FL36)</f>
        <v>36758.639984100686</v>
      </c>
      <c r="Y36" s="6">
        <f ca="1">SUMPRODUCT(CPdataAnn!$T$2:$FL$2,CYPqly!T36:FL36)</f>
        <v>40305.072418501804</v>
      </c>
      <c r="Z36" s="9">
        <f ca="1">Z37*Y37/X37</f>
        <v>2.3387789312177985</v>
      </c>
      <c r="AA36" s="6">
        <f ca="1">X36*Z36</f>
        <v>85970.332735034841</v>
      </c>
      <c r="AB36" s="54">
        <f ca="1">AA36*OFFSET(AggregationAnn!$Q$9,$A36,0)/SUMIF($A$10:$A$153,A36,$AA$10:$AA$153)</f>
        <v>86353.675067170916</v>
      </c>
      <c r="AC36" s="8">
        <f t="shared" ca="1" si="11"/>
        <v>-0.14279594294031028</v>
      </c>
      <c r="AD36" s="56">
        <f t="shared" ca="1" si="12"/>
        <v>44.918759936768943</v>
      </c>
      <c r="AE36">
        <f t="shared" ca="1" si="7"/>
        <v>60.889949088956499</v>
      </c>
    </row>
    <row r="37" spans="1:31" x14ac:dyDescent="0.25">
      <c r="A37" s="6">
        <f t="shared" si="8"/>
        <v>7</v>
      </c>
      <c r="B37" s="1">
        <v>33573</v>
      </c>
      <c r="C37" s="6">
        <f t="shared" si="3"/>
        <v>1991</v>
      </c>
      <c r="D37" s="6">
        <f ca="1">SUMPRODUCT(CPdataAnn!$T$3:$FL$3,PYPqly!T37:FL37)</f>
        <v>99900.917690343806</v>
      </c>
      <c r="E37" s="6">
        <f ca="1">SUMPRODUCT(CPdataAnn!$T$3:$FL$3,CYPqly!T37:FL37)</f>
        <v>107728.72882208362</v>
      </c>
      <c r="F37" s="9">
        <f ca="1">F38</f>
        <v>1.6170544207540118</v>
      </c>
      <c r="G37" s="6">
        <f ca="1">E37*F37</f>
        <v>174203.21718396046</v>
      </c>
      <c r="H37" s="6">
        <f ca="1">G37*OFFSET(AggregationAnn!$E$9,$A37,0)/SUMIF($A$10:$A$153,A37,$G$10:$G$153)</f>
        <v>176011.80762461608</v>
      </c>
      <c r="I37">
        <f>CVMdataQly!E37</f>
        <v>176011</v>
      </c>
      <c r="J37" s="10">
        <f t="shared" ca="1" si="4"/>
        <v>4.5884894470660242E-4</v>
      </c>
      <c r="K37" s="8">
        <f t="shared" ca="1" si="9"/>
        <v>-0.72522959354500705</v>
      </c>
      <c r="M37" s="54">
        <f>SUMPRODUCT(CPdataQly!$C$1:$FL$1,CPdataQly!C37:FL37)</f>
        <v>70286</v>
      </c>
      <c r="N37" s="6">
        <f ca="1">SUMPRODUCT(CPdataAnn!$T$1:$FL$1,PYPqly!T37:FL37)</f>
        <v>63002.76790703609</v>
      </c>
      <c r="O37" s="6">
        <f ca="1">SUMPRODUCT(CPdataAnn!$T$1:$FL$1,CYPqly!T37:FL37)</f>
        <v>67273.368879265574</v>
      </c>
      <c r="P37" s="9">
        <f ca="1">P38</f>
        <v>1.3826368644849005</v>
      </c>
      <c r="Q37" s="6">
        <f ca="1">O37*P37</f>
        <v>93014.639810563836</v>
      </c>
      <c r="R37" s="54">
        <f ca="1">Q37*OFFSET(AggregationAnn!$L$9,$A37,0)/SUMIF($A$10:$A$145,A37,$Q$10:$Q$145)</f>
        <v>94572.822062277337</v>
      </c>
      <c r="S37" s="8">
        <f t="shared" ca="1" si="10"/>
        <v>-1.3631415588986173</v>
      </c>
      <c r="T37">
        <f>SUMPRODUCT(CPdataQly!$T$1:$FL$1,CPdataQly!T37:FL37)</f>
        <v>70286</v>
      </c>
      <c r="U37" s="56">
        <f t="shared" ca="1" si="5"/>
        <v>74.319448724619662</v>
      </c>
      <c r="W37" s="54">
        <f>SUMPRODUCT(CPdataQly!$C$2:$FL$2,CPdataQly!C37:FL37)</f>
        <v>39946</v>
      </c>
      <c r="X37" s="6">
        <f ca="1">SUMPRODUCT(CPdataAnn!$T$2:$FL$2,PYPqly!T37:FL37)</f>
        <v>36898.149783307672</v>
      </c>
      <c r="Y37" s="6">
        <f ca="1">SUMPRODUCT(CPdataAnn!$T$2:$FL$2,CYPqly!T37:FL37)</f>
        <v>40455.359942818061</v>
      </c>
      <c r="Z37" s="9">
        <f ca="1">Z38</f>
        <v>2.1331318133393244</v>
      </c>
      <c r="AA37" s="6">
        <f ca="1">Y37*Z37</f>
        <v>86296.615314118564</v>
      </c>
      <c r="AB37" s="54">
        <f ca="1">AA37*OFFSET(AggregationAnn!$Q$9,$A37,0)/SUMIF($A$10:$A$153,A37,$AA$10:$AA$153)</f>
        <v>86681.412542622056</v>
      </c>
      <c r="AC37" s="8">
        <f t="shared" ca="1" si="11"/>
        <v>0.37187429744811595</v>
      </c>
      <c r="AD37" s="56">
        <f t="shared" ca="1" si="12"/>
        <v>46.083697563601859</v>
      </c>
      <c r="AE37">
        <f t="shared" ca="1" si="7"/>
        <v>62.007587992691612</v>
      </c>
    </row>
    <row r="38" spans="1:31" x14ac:dyDescent="0.25">
      <c r="A38" s="6">
        <f t="shared" si="8"/>
        <v>8</v>
      </c>
      <c r="B38" s="1">
        <v>33664</v>
      </c>
      <c r="C38" s="6">
        <f t="shared" si="3"/>
        <v>1992</v>
      </c>
      <c r="D38" s="6">
        <f ca="1">SUMPRODUCT(CPdataAnn!$T$3:$FL$3,PYPqly!T38:FL38)</f>
        <v>107424.99000882452</v>
      </c>
      <c r="E38" s="6">
        <f ca="1">SUMPRODUCT(CPdataAnn!$T$3:$FL$3,CYPqly!T38:FL38)</f>
        <v>111936.82183693233</v>
      </c>
      <c r="F38" s="9">
        <f ca="1">F39</f>
        <v>1.6170544207540118</v>
      </c>
      <c r="G38" s="6">
        <f ca="1">D38*F38</f>
        <v>173712.05499322523</v>
      </c>
      <c r="H38" s="6">
        <f ca="1">G38*OFFSET(AggregationAnn!$E$9,$A38,0)/SUMIF($A$10:$A$153,A38,$G$10:$G$153)</f>
        <v>175502.39986450129</v>
      </c>
      <c r="I38">
        <f>CVMdataQly!E38</f>
        <v>175493</v>
      </c>
      <c r="J38" s="10">
        <f t="shared" ca="1" si="4"/>
        <v>5.3562617889468811E-3</v>
      </c>
      <c r="K38" s="8">
        <f t="shared" ca="1" si="9"/>
        <v>-0.88366330126548043</v>
      </c>
      <c r="M38" s="54">
        <f>SUMPRODUCT(CPdataQly!$C$1:$FL$1,CPdataQly!C38:FL38)</f>
        <v>70912</v>
      </c>
      <c r="N38" s="6">
        <f ca="1">SUMPRODUCT(CPdataAnn!$T$1:$FL$1,PYPqly!T38:FL38)</f>
        <v>67236.762622208829</v>
      </c>
      <c r="O38" s="6">
        <f ca="1">SUMPRODUCT(CPdataAnn!$T$1:$FL$1,CYPqly!T38:FL38)</f>
        <v>69290.938733763644</v>
      </c>
      <c r="P38" s="9">
        <f ca="1">P39</f>
        <v>1.3826368644849005</v>
      </c>
      <c r="Q38" s="6">
        <f ca="1">N38*P38</f>
        <v>92964.02665008638</v>
      </c>
      <c r="R38" s="54">
        <f ca="1">Q38*OFFSET(AggregationAnn!$L$9,$A38,0)/SUMIF($A$10:$A$145,A38,$Q$10:$Q$145)</f>
        <v>94507.658018357979</v>
      </c>
      <c r="S38" s="8">
        <f t="shared" ca="1" si="10"/>
        <v>-0.69883685401406215</v>
      </c>
      <c r="T38">
        <f>SUMPRODUCT(CPdataQly!$T$1:$FL$1,CPdataQly!T38:FL38)</f>
        <v>70912</v>
      </c>
      <c r="U38" s="56">
        <f t="shared" ca="1" si="5"/>
        <v>75.033072966664179</v>
      </c>
      <c r="W38" s="54">
        <f>SUMPRODUCT(CPdataQly!$C$2:$FL$2,CPdataQly!C38:FL38)</f>
        <v>39952</v>
      </c>
      <c r="X38" s="6">
        <f ca="1">SUMPRODUCT(CPdataAnn!$T$2:$FL$2,PYPqly!T38:FL38)</f>
        <v>40188.227386615741</v>
      </c>
      <c r="Y38" s="6">
        <f ca="1">SUMPRODUCT(CPdataAnn!$T$2:$FL$2,CYPqly!T38:FL38)</f>
        <v>42645.883103168635</v>
      </c>
      <c r="Z38" s="9">
        <f ca="1">Z39</f>
        <v>2.1331318133393244</v>
      </c>
      <c r="AA38" s="6">
        <f ca="1">X38*Z38</f>
        <v>85726.786360104743</v>
      </c>
      <c r="AB38" s="54">
        <f ca="1">AA38*OFFSET(AggregationAnn!$Q$9,$A38,0)/SUMIF($A$10:$A$153,A38,$AA$10:$AA$153)</f>
        <v>86114.316287792637</v>
      </c>
      <c r="AC38" s="8">
        <f t="shared" ca="1" si="11"/>
        <v>-1.1879014220581352</v>
      </c>
      <c r="AD38" s="56">
        <f t="shared" ca="1" si="12"/>
        <v>46.394144112438944</v>
      </c>
      <c r="AE38">
        <f t="shared" ca="1" si="7"/>
        <v>61.831592760503106</v>
      </c>
    </row>
    <row r="39" spans="1:31" x14ac:dyDescent="0.25">
      <c r="A39" s="6">
        <f t="shared" si="8"/>
        <v>8</v>
      </c>
      <c r="B39" s="1">
        <v>33756</v>
      </c>
      <c r="C39" s="6">
        <f t="shared" si="3"/>
        <v>1992</v>
      </c>
      <c r="D39" s="6">
        <f ca="1">SUMPRODUCT(CPdataAnn!$T$3:$FL$3,PYPqly!T39:FL39)</f>
        <v>108574.81227326424</v>
      </c>
      <c r="E39" s="6">
        <f ca="1">SUMPRODUCT(CPdataAnn!$T$3:$FL$3,CYPqly!T39:FL39)</f>
        <v>113105.67628605892</v>
      </c>
      <c r="F39" s="9">
        <f ca="1">F40</f>
        <v>1.6170544207540118</v>
      </c>
      <c r="G39" s="6">
        <f ca="1">D39*F39</f>
        <v>175571.38016901887</v>
      </c>
      <c r="H39" s="6">
        <f ca="1">G39*OFFSET(AggregationAnn!$E$9,$A39,0)/SUMIF($A$10:$A$153,A39,$G$10:$G$153)</f>
        <v>177380.88797802338</v>
      </c>
      <c r="I39">
        <f>CVMdataQly!E39</f>
        <v>177372</v>
      </c>
      <c r="J39" s="10">
        <f t="shared" ca="1" si="4"/>
        <v>5.0109250746332989E-3</v>
      </c>
      <c r="K39" s="8">
        <f t="shared" ca="1" si="9"/>
        <v>0.80543289477552626</v>
      </c>
      <c r="M39" s="54">
        <f>SUMPRODUCT(CPdataQly!$C$1:$FL$1,CPdataQly!C39:FL39)</f>
        <v>71812</v>
      </c>
      <c r="N39" s="6">
        <f ca="1">SUMPRODUCT(CPdataAnn!$T$1:$FL$1,PYPqly!T39:FL39)</f>
        <v>68341.234767808099</v>
      </c>
      <c r="O39" s="6">
        <f ca="1">SUMPRODUCT(CPdataAnn!$T$1:$FL$1,CYPqly!T39:FL39)</f>
        <v>70408.225720783739</v>
      </c>
      <c r="P39" s="9">
        <f ca="1">P40</f>
        <v>1.3826368644849005</v>
      </c>
      <c r="Q39" s="6">
        <f ca="1">N39*P39</f>
        <v>94491.110554388652</v>
      </c>
      <c r="R39" s="54">
        <f ca="1">Q39*OFFSET(AggregationAnn!$L$9,$A39,0)/SUMIF($A$10:$A$145,A39,$Q$10:$Q$145)</f>
        <v>96060.098554699609</v>
      </c>
      <c r="S39" s="8">
        <f t="shared" ca="1" si="10"/>
        <v>1.9681505462696425</v>
      </c>
      <c r="T39">
        <f>SUMPRODUCT(CPdataQly!$T$1:$FL$1,CPdataQly!T39:FL39)</f>
        <v>71812</v>
      </c>
      <c r="U39" s="56">
        <f t="shared" ca="1" si="5"/>
        <v>74.757366565794243</v>
      </c>
      <c r="W39" s="54">
        <f>SUMPRODUCT(CPdataQly!$C$2:$FL$2,CPdataQly!C39:FL39)</f>
        <v>40782</v>
      </c>
      <c r="X39" s="6">
        <f ca="1">SUMPRODUCT(CPdataAnn!$T$2:$FL$2,PYPqly!T39:FL39)</f>
        <v>40233.577505456218</v>
      </c>
      <c r="Y39" s="6">
        <f ca="1">SUMPRODUCT(CPdataAnn!$T$2:$FL$2,CYPqly!T39:FL39)</f>
        <v>42697.450565275205</v>
      </c>
      <c r="Z39" s="9">
        <f ca="1">Z40</f>
        <v>2.1331318133393244</v>
      </c>
      <c r="AA39" s="6">
        <f ca="1">X39*Z39</f>
        <v>85823.524141342074</v>
      </c>
      <c r="AB39" s="54">
        <f ca="1">AA39*OFFSET(AggregationAnn!$Q$9,$A39,0)/SUMIF($A$10:$A$153,A39,$AA$10:$AA$153)</f>
        <v>86211.491374415607</v>
      </c>
      <c r="AC39" s="8">
        <f t="shared" ca="1" si="11"/>
        <v>-1.1237041843073836</v>
      </c>
      <c r="AD39" s="56">
        <f t="shared" ca="1" si="12"/>
        <v>47.304598667576926</v>
      </c>
      <c r="AE39">
        <f t="shared" ca="1" si="7"/>
        <v>63.277508078008559</v>
      </c>
    </row>
    <row r="40" spans="1:31" x14ac:dyDescent="0.25">
      <c r="A40" s="6">
        <f t="shared" si="8"/>
        <v>8</v>
      </c>
      <c r="B40" s="1">
        <v>33848</v>
      </c>
      <c r="C40" s="6">
        <f t="shared" si="3"/>
        <v>1992</v>
      </c>
      <c r="D40" s="6">
        <f ca="1">SUMPRODUCT(CPdataAnn!$T$3:$FL$3,PYPqly!T40:FL40)</f>
        <v>109086.71367989117</v>
      </c>
      <c r="E40" s="6">
        <f ca="1">SUMPRODUCT(CPdataAnn!$T$3:$FL$3,CYPqly!T40:FL40)</f>
        <v>113597.31150714451</v>
      </c>
      <c r="F40" s="9">
        <f ca="1">F41*E41/D41</f>
        <v>1.6170544207540118</v>
      </c>
      <c r="G40" s="6">
        <f ca="1">D40*F40</f>
        <v>176399.15260159515</v>
      </c>
      <c r="H40" s="6">
        <f ca="1">G40*OFFSET(AggregationAnn!$E$9,$A40,0)/SUMIF($A$10:$A$153,A40,$G$10:$G$153)</f>
        <v>178217.19175938432</v>
      </c>
      <c r="I40">
        <f>CVMdataQly!E40</f>
        <v>178210</v>
      </c>
      <c r="J40" s="10">
        <f t="shared" ca="1" si="4"/>
        <v>4.0355532149316531E-3</v>
      </c>
      <c r="K40" s="8">
        <f t="shared" ca="1" si="9"/>
        <v>1.3796587161988061</v>
      </c>
      <c r="M40" s="54">
        <f>SUMPRODUCT(CPdataQly!$C$1:$FL$1,CPdataQly!C40:FL40)</f>
        <v>72825</v>
      </c>
      <c r="N40" s="6">
        <f ca="1">SUMPRODUCT(CPdataAnn!$T$1:$FL$1,PYPqly!T40:FL40)</f>
        <v>68634.979198800647</v>
      </c>
      <c r="O40" s="6">
        <f ca="1">SUMPRODUCT(CPdataAnn!$T$1:$FL$1,CYPqly!T40:FL40)</f>
        <v>70683.960193891515</v>
      </c>
      <c r="P40" s="9">
        <f ca="1">P41*O41/N41</f>
        <v>1.3826368644849005</v>
      </c>
      <c r="Q40" s="6">
        <f ca="1">N40*P40</f>
        <v>94897.252433416099</v>
      </c>
      <c r="R40" s="54">
        <f ca="1">Q40*OFFSET(AggregationAnn!$L$9,$A40,0)/SUMIF($A$10:$A$145,A40,$Q$10:$Q$145)</f>
        <v>96472.984261065751</v>
      </c>
      <c r="S40" s="8">
        <f t="shared" ca="1" si="10"/>
        <v>1.9854518453161329</v>
      </c>
      <c r="T40">
        <f>SUMPRODUCT(CPdataQly!$T$1:$FL$1,CPdataQly!T40:FL40)</f>
        <v>72825</v>
      </c>
      <c r="U40" s="56">
        <f t="shared" ca="1" si="5"/>
        <v>75.48745439752139</v>
      </c>
      <c r="W40" s="54">
        <f>SUMPRODUCT(CPdataQly!$C$2:$FL$2,CPdataQly!C40:FL40)</f>
        <v>40993</v>
      </c>
      <c r="X40" s="6">
        <f ca="1">SUMPRODUCT(CPdataAnn!$T$2:$FL$2,PYPqly!T40:FL40)</f>
        <v>40451.734481090549</v>
      </c>
      <c r="Y40" s="6">
        <f ca="1">SUMPRODUCT(CPdataAnn!$T$2:$FL$2,CYPqly!T40:FL40)</f>
        <v>42913.351313253042</v>
      </c>
      <c r="Z40" s="9">
        <f ca="1">Z41*Y41/X41</f>
        <v>2.1331318133393244</v>
      </c>
      <c r="AA40" s="6">
        <f ca="1">X40*Z40</f>
        <v>86288.881726369553</v>
      </c>
      <c r="AB40" s="54">
        <f ca="1">AA40*OFFSET(AggregationAnn!$Q$9,$A40,0)/SUMIF($A$10:$A$153,A40,$AA$10:$AA$153)</f>
        <v>86678.952619208387</v>
      </c>
      <c r="AC40" s="8">
        <f t="shared" ca="1" si="11"/>
        <v>0.37668061235893724</v>
      </c>
      <c r="AD40" s="56">
        <f t="shared" ca="1" si="12"/>
        <v>47.292911094677663</v>
      </c>
      <c r="AE40">
        <f t="shared" ca="1" si="7"/>
        <v>62.650027706101206</v>
      </c>
    </row>
    <row r="41" spans="1:31" x14ac:dyDescent="0.25">
      <c r="A41" s="6">
        <f t="shared" si="8"/>
        <v>8</v>
      </c>
      <c r="B41" s="1">
        <v>33939</v>
      </c>
      <c r="C41" s="6">
        <f t="shared" si="3"/>
        <v>1992</v>
      </c>
      <c r="D41" s="6">
        <f ca="1">SUMPRODUCT(CPdataAnn!$T$3:$FL$3,PYPqly!T41:FL41)</f>
        <v>109517.6937745959</v>
      </c>
      <c r="E41" s="6">
        <f ca="1">SUMPRODUCT(CPdataAnn!$T$3:$FL$3,CYPqly!T41:FL41)</f>
        <v>114046.19036986423</v>
      </c>
      <c r="F41" s="9">
        <f ca="1">F42</f>
        <v>1.5528451261252354</v>
      </c>
      <c r="G41" s="6">
        <f ca="1">E41*F41</f>
        <v>177096.07086899443</v>
      </c>
      <c r="H41" s="6">
        <f ca="1">G41*OFFSET(AggregationAnn!$E$9,$A41,0)/SUMIF($A$10:$A$153,A41,$G$10:$G$153)</f>
        <v>178921.29274099294</v>
      </c>
      <c r="I41">
        <f>CVMdataQly!E41</f>
        <v>178931</v>
      </c>
      <c r="J41" s="10">
        <f t="shared" ca="1" si="4"/>
        <v>-5.4251409800754047E-3</v>
      </c>
      <c r="K41" s="8">
        <f t="shared" ca="1" si="9"/>
        <v>1.6530056452701114</v>
      </c>
      <c r="M41" s="54">
        <f>SUMPRODUCT(CPdataQly!$C$1:$FL$1,CPdataQly!C41:FL41)</f>
        <v>73606</v>
      </c>
      <c r="N41" s="6">
        <f ca="1">SUMPRODUCT(CPdataAnn!$T$1:$FL$1,PYPqly!T41:FL41)</f>
        <v>69215.503212641066</v>
      </c>
      <c r="O41" s="6">
        <f ca="1">SUMPRODUCT(CPdataAnn!$T$1:$FL$1,CYPqly!T41:FL41)</f>
        <v>71286.875351561175</v>
      </c>
      <c r="P41" s="9">
        <f ca="1">P42</f>
        <v>1.3424617906692242</v>
      </c>
      <c r="Q41" s="6">
        <f ca="1">O41*P41</f>
        <v>95699.906335670603</v>
      </c>
      <c r="R41" s="54">
        <f ca="1">Q41*OFFSET(AggregationAnn!$L$9,$A41,0)/SUMIF($A$10:$A$145,A41,$Q$10:$Q$145)</f>
        <v>97288.965918001632</v>
      </c>
      <c r="S41" s="8">
        <f t="shared" ca="1" si="10"/>
        <v>2.8720131180347774</v>
      </c>
      <c r="T41">
        <f>SUMPRODUCT(CPdataQly!$T$1:$FL$1,CPdataQly!T41:FL41)</f>
        <v>73606</v>
      </c>
      <c r="U41" s="56">
        <f t="shared" ca="1" si="5"/>
        <v>75.657089481285652</v>
      </c>
      <c r="W41" s="54">
        <f>SUMPRODUCT(CPdataQly!$C$2:$FL$2,CPdataQly!C41:FL41)</f>
        <v>41804</v>
      </c>
      <c r="X41" s="6">
        <f ca="1">SUMPRODUCT(CPdataAnn!$T$2:$FL$2,PYPqly!T41:FL41)</f>
        <v>40302.190561954842</v>
      </c>
      <c r="Y41" s="6">
        <f ca="1">SUMPRODUCT(CPdataAnn!$T$2:$FL$2,CYPqly!T41:FL41)</f>
        <v>42759.31501830311</v>
      </c>
      <c r="Z41" s="9">
        <f ca="1">Z42</f>
        <v>2.0105533682700565</v>
      </c>
      <c r="AA41" s="6">
        <f ca="1">Y41*Z41</f>
        <v>85969.884834969736</v>
      </c>
      <c r="AB41" s="54">
        <f ca="1">AA41*OFFSET(AggregationAnn!$Q$9,$A41,0)/SUMIF($A$10:$A$153,A41,$AA$10:$AA$153)</f>
        <v>86358.513694956229</v>
      </c>
      <c r="AC41" s="8">
        <f t="shared" ca="1" si="11"/>
        <v>-0.37251221247353028</v>
      </c>
      <c r="AD41" s="56">
        <f t="shared" ca="1" si="12"/>
        <v>48.407502875355256</v>
      </c>
      <c r="AE41">
        <f t="shared" ca="1" si="7"/>
        <v>63.982771749803057</v>
      </c>
    </row>
    <row r="42" spans="1:31" x14ac:dyDescent="0.25">
      <c r="A42" s="6">
        <f t="shared" si="8"/>
        <v>9</v>
      </c>
      <c r="B42" s="1">
        <v>34029</v>
      </c>
      <c r="C42" s="6">
        <f t="shared" si="3"/>
        <v>1993</v>
      </c>
      <c r="D42" s="6">
        <f ca="1">SUMPRODUCT(CPdataAnn!$T$3:$FL$3,PYPqly!T42:FL42)</f>
        <v>115454.55814240615</v>
      </c>
      <c r="E42" s="6">
        <f ca="1">SUMPRODUCT(CPdataAnn!$T$3:$FL$3,CYPqly!T42:FL42)</f>
        <v>118877.2077630236</v>
      </c>
      <c r="F42" s="9">
        <f ca="1">F43</f>
        <v>1.5528451261252354</v>
      </c>
      <c r="G42" s="6">
        <f ca="1">D42*F42</f>
        <v>179283.04790037801</v>
      </c>
      <c r="H42" s="6">
        <f ca="1">G42*OFFSET(AggregationAnn!$E$9,$A42,0)/SUMIF($A$10:$A$153,A42,$G$10:$G$153)</f>
        <v>181086.33798557462</v>
      </c>
      <c r="I42">
        <f>CVMdataQly!E42</f>
        <v>181080</v>
      </c>
      <c r="J42" s="10">
        <f t="shared" ca="1" si="4"/>
        <v>3.5001024821124105E-3</v>
      </c>
      <c r="K42" s="8">
        <f t="shared" ca="1" si="9"/>
        <v>3.181687615317208</v>
      </c>
      <c r="M42" s="54">
        <f>SUMPRODUCT(CPdataQly!$C$1:$FL$1,CPdataQly!C42:FL42)</f>
        <v>76160</v>
      </c>
      <c r="N42" s="6">
        <f ca="1">SUMPRODUCT(CPdataAnn!$T$1:$FL$1,PYPqly!T42:FL42)</f>
        <v>72605.843810667095</v>
      </c>
      <c r="O42" s="6">
        <f ca="1">SUMPRODUCT(CPdataAnn!$T$1:$FL$1,CYPqly!T42:FL42)</f>
        <v>74265.856962374513</v>
      </c>
      <c r="P42" s="9">
        <f ca="1">P43</f>
        <v>1.3424617906692242</v>
      </c>
      <c r="Q42" s="6">
        <f ca="1">N42*P42</f>
        <v>97470.571095118154</v>
      </c>
      <c r="R42" s="54">
        <f ca="1">Q42*OFFSET(AggregationAnn!$L$9,$A42,0)/SUMIF($A$10:$A$145,A42,$Q$10:$Q$145)</f>
        <v>99068.351831023101</v>
      </c>
      <c r="S42" s="8">
        <f t="shared" ca="1" si="10"/>
        <v>4.8257399540883927</v>
      </c>
      <c r="T42">
        <f>SUMPRODUCT(CPdataQly!$T$1:$FL$1,CPdataQly!T42:FL42)</f>
        <v>76160</v>
      </c>
      <c r="U42" s="56">
        <f t="shared" ca="1" si="5"/>
        <v>76.876215857414337</v>
      </c>
      <c r="W42" s="54">
        <f>SUMPRODUCT(CPdataQly!$C$2:$FL$2,CPdataQly!C42:FL42)</f>
        <v>41201</v>
      </c>
      <c r="X42" s="6">
        <f ca="1">SUMPRODUCT(CPdataAnn!$T$2:$FL$2,PYPqly!T42:FL42)</f>
        <v>42848.714331739029</v>
      </c>
      <c r="Y42" s="6">
        <f ca="1">SUMPRODUCT(CPdataAnn!$T$2:$FL$2,CYPqly!T42:FL42)</f>
        <v>44611.350800649088</v>
      </c>
      <c r="Z42" s="9">
        <f ca="1">Z43</f>
        <v>2.0105533682700565</v>
      </c>
      <c r="AA42" s="6">
        <f ca="1">X42*Z42</f>
        <v>86149.626925719349</v>
      </c>
      <c r="AB42" s="54">
        <f ca="1">AA42*OFFSET(AggregationAnn!$Q$9,$A42,0)/SUMIF($A$10:$A$153,A42,$AA$10:$AA$153)</f>
        <v>86532.092127565353</v>
      </c>
      <c r="AC42" s="8">
        <f t="shared" ca="1" si="11"/>
        <v>0.48514098210630241</v>
      </c>
      <c r="AD42" s="56">
        <f t="shared" ca="1" si="12"/>
        <v>47.613548900749571</v>
      </c>
      <c r="AE42">
        <f t="shared" ca="1" si="7"/>
        <v>61.935344201983732</v>
      </c>
    </row>
    <row r="43" spans="1:31" x14ac:dyDescent="0.25">
      <c r="A43" s="6">
        <f t="shared" si="8"/>
        <v>9</v>
      </c>
      <c r="B43" s="1">
        <v>34121</v>
      </c>
      <c r="C43" s="6">
        <f t="shared" si="3"/>
        <v>1993</v>
      </c>
      <c r="D43" s="6">
        <f ca="1">SUMPRODUCT(CPdataAnn!$T$3:$FL$3,PYPqly!T43:FL43)</f>
        <v>115368.79771230392</v>
      </c>
      <c r="E43" s="6">
        <f ca="1">SUMPRODUCT(CPdataAnn!$T$3:$FL$3,CYPqly!T43:FL43)</f>
        <v>118792.18440839362</v>
      </c>
      <c r="F43" s="9">
        <f ca="1">F44</f>
        <v>1.5528451261252354</v>
      </c>
      <c r="G43" s="6">
        <f ca="1">D43*F43</f>
        <v>179149.87523447935</v>
      </c>
      <c r="H43" s="6">
        <f ca="1">G43*OFFSET(AggregationAnn!$E$9,$A43,0)/SUMIF($A$10:$A$153,A43,$G$10:$G$153)</f>
        <v>180951.82582355043</v>
      </c>
      <c r="I43">
        <f>CVMdataQly!E43</f>
        <v>180951</v>
      </c>
      <c r="J43" s="10">
        <f t="shared" ca="1" si="4"/>
        <v>4.5637965551126314E-4</v>
      </c>
      <c r="K43" s="8">
        <f t="shared" ca="1" si="9"/>
        <v>2.0131468988753065</v>
      </c>
      <c r="M43" s="54">
        <f>SUMPRODUCT(CPdataQly!$C$1:$FL$1,CPdataQly!C43:FL43)</f>
        <v>75638</v>
      </c>
      <c r="N43" s="6">
        <f ca="1">SUMPRODUCT(CPdataAnn!$T$1:$FL$1,PYPqly!T43:FL43)</f>
        <v>72288.881295474508</v>
      </c>
      <c r="O43" s="6">
        <f ca="1">SUMPRODUCT(CPdataAnn!$T$1:$FL$1,CYPqly!T43:FL43)</f>
        <v>73939.986308615917</v>
      </c>
      <c r="P43" s="9">
        <f ca="1">P44</f>
        <v>1.3424617906692242</v>
      </c>
      <c r="Q43" s="6">
        <f ca="1">N43*P43</f>
        <v>97045.061029397693</v>
      </c>
      <c r="R43" s="54">
        <f ca="1">Q43*OFFSET(AggregationAnn!$L$9,$A43,0)/SUMIF($A$10:$A$145,A43,$Q$10:$Q$145)</f>
        <v>98635.866616000611</v>
      </c>
      <c r="S43" s="8">
        <f t="shared" ca="1" si="10"/>
        <v>2.6814130945683745</v>
      </c>
      <c r="T43">
        <f>SUMPRODUCT(CPdataQly!$T$1:$FL$1,CPdataQly!T43:FL43)</f>
        <v>75638</v>
      </c>
      <c r="U43" s="56">
        <f t="shared" ca="1" si="5"/>
        <v>76.684073040556711</v>
      </c>
      <c r="W43" s="54">
        <f>SUMPRODUCT(CPdataQly!$C$2:$FL$2,CPdataQly!C43:FL43)</f>
        <v>42646</v>
      </c>
      <c r="X43" s="6">
        <f ca="1">SUMPRODUCT(CPdataAnn!$T$2:$FL$2,PYPqly!T43:FL43)</f>
        <v>43079.916416829372</v>
      </c>
      <c r="Y43" s="6">
        <f ca="1">SUMPRODUCT(CPdataAnn!$T$2:$FL$2,CYPqly!T43:FL43)</f>
        <v>44852.198099777735</v>
      </c>
      <c r="Z43" s="9">
        <f ca="1">Z44</f>
        <v>2.0105533682700565</v>
      </c>
      <c r="AA43" s="6">
        <f ca="1">X43*Z43</f>
        <v>86614.471056648792</v>
      </c>
      <c r="AB43" s="54">
        <f ca="1">AA43*OFFSET(AggregationAnn!$Q$9,$A43,0)/SUMIF($A$10:$A$153,A43,$AA$10:$AA$153)</f>
        <v>86998.999955236228</v>
      </c>
      <c r="AC43" s="8">
        <f t="shared" ca="1" si="11"/>
        <v>0.91346126631828284</v>
      </c>
      <c r="AD43" s="56">
        <f t="shared" ca="1" si="12"/>
        <v>49.018954266075163</v>
      </c>
      <c r="AE43">
        <f t="shared" ca="1" si="7"/>
        <v>63.923253320347229</v>
      </c>
    </row>
    <row r="44" spans="1:31" x14ac:dyDescent="0.25">
      <c r="A44" s="6">
        <f t="shared" si="8"/>
        <v>9</v>
      </c>
      <c r="B44" s="1">
        <v>34213</v>
      </c>
      <c r="C44" s="6">
        <f t="shared" si="3"/>
        <v>1993</v>
      </c>
      <c r="D44" s="6">
        <f ca="1">SUMPRODUCT(CPdataAnn!$T$3:$FL$3,PYPqly!T44:FL44)</f>
        <v>117510.38555605778</v>
      </c>
      <c r="E44" s="6">
        <f ca="1">SUMPRODUCT(CPdataAnn!$T$3:$FL$3,CYPqly!T44:FL44)</f>
        <v>120964.05503650308</v>
      </c>
      <c r="F44" s="9">
        <f ca="1">F45*E45/D45</f>
        <v>1.5528451261252354</v>
      </c>
      <c r="G44" s="6">
        <f ca="1">D44*F44</f>
        <v>182475.42947982159</v>
      </c>
      <c r="H44" s="6">
        <f ca="1">G44*OFFSET(AggregationAnn!$E$9,$A44,0)/SUMIF($A$10:$A$153,A44,$G$10:$G$153)</f>
        <v>184310.82962850601</v>
      </c>
      <c r="I44">
        <f>CVMdataQly!E44</f>
        <v>184308</v>
      </c>
      <c r="J44" s="10">
        <f t="shared" ca="1" si="4"/>
        <v>1.5352716680849809E-3</v>
      </c>
      <c r="K44" s="8">
        <f t="shared" ca="1" si="9"/>
        <v>3.4192200028316355</v>
      </c>
      <c r="M44" s="54">
        <f>SUMPRODUCT(CPdataQly!$C$1:$FL$1,CPdataQly!C44:FL44)</f>
        <v>78087</v>
      </c>
      <c r="N44" s="6">
        <f ca="1">SUMPRODUCT(CPdataAnn!$T$1:$FL$1,PYPqly!T44:FL44)</f>
        <v>74084.339436903319</v>
      </c>
      <c r="O44" s="6">
        <f ca="1">SUMPRODUCT(CPdataAnn!$T$1:$FL$1,CYPqly!T44:FL44)</f>
        <v>75769.422915518982</v>
      </c>
      <c r="P44" s="9">
        <f ca="1">P45*O45/N45</f>
        <v>1.3424617906692242</v>
      </c>
      <c r="Q44" s="6">
        <f ca="1">N44*P44</f>
        <v>99455.39498101185</v>
      </c>
      <c r="R44" s="54">
        <f ca="1">Q44*OFFSET(AggregationAnn!$L$9,$A44,0)/SUMIF($A$10:$A$145,A44,$Q$10:$Q$145)</f>
        <v>101085.71182841602</v>
      </c>
      <c r="S44" s="8">
        <f t="shared" ca="1" si="10"/>
        <v>4.7813671388746037</v>
      </c>
      <c r="T44">
        <f>SUMPRODUCT(CPdataQly!$T$1:$FL$1,CPdataQly!T44:FL44)</f>
        <v>78087</v>
      </c>
      <c r="U44" s="56">
        <f t="shared" ca="1" si="5"/>
        <v>77.248306004458584</v>
      </c>
      <c r="W44" s="54">
        <f>SUMPRODUCT(CPdataQly!$C$2:$FL$2,CPdataQly!C44:FL44)</f>
        <v>43204</v>
      </c>
      <c r="X44" s="6">
        <f ca="1">SUMPRODUCT(CPdataAnn!$T$2:$FL$2,PYPqly!T44:FL44)</f>
        <v>43426.046119154467</v>
      </c>
      <c r="Y44" s="6">
        <f ca="1">SUMPRODUCT(CPdataAnn!$T$2:$FL$2,CYPqly!T44:FL44)</f>
        <v>45194.632120984141</v>
      </c>
      <c r="Z44" s="9">
        <f ca="1">Z45*Y45/X45</f>
        <v>2.0105533682700565</v>
      </c>
      <c r="AA44" s="6">
        <f ca="1">X44*Z44</f>
        <v>87310.383295516833</v>
      </c>
      <c r="AB44" s="54">
        <f ca="1">AA44*OFFSET(AggregationAnn!$Q$9,$A44,0)/SUMIF($A$10:$A$153,A44,$AA$10:$AA$153)</f>
        <v>87698.001728260191</v>
      </c>
      <c r="AC44" s="8">
        <f t="shared" ca="1" si="11"/>
        <v>1.1756592324420723</v>
      </c>
      <c r="AD44" s="56">
        <f t="shared" ca="1" si="12"/>
        <v>49.264520454948688</v>
      </c>
      <c r="AE44">
        <f t="shared" ca="1" si="7"/>
        <v>63.774240501927984</v>
      </c>
    </row>
    <row r="45" spans="1:31" x14ac:dyDescent="0.25">
      <c r="A45" s="6">
        <f t="shared" si="8"/>
        <v>9</v>
      </c>
      <c r="B45" s="1">
        <v>34304</v>
      </c>
      <c r="C45" s="6">
        <f t="shared" si="3"/>
        <v>1993</v>
      </c>
      <c r="D45" s="6">
        <f ca="1">SUMPRODUCT(CPdataAnn!$T$3:$FL$3,PYPqly!T45:FL45)</f>
        <v>118209.77495405856</v>
      </c>
      <c r="E45" s="6">
        <f ca="1">SUMPRODUCT(CPdataAnn!$T$3:$FL$3,CYPqly!T45:FL45)</f>
        <v>121659.55279207972</v>
      </c>
      <c r="F45" s="9">
        <f ca="1">F46</f>
        <v>1.5088126553570644</v>
      </c>
      <c r="G45" s="6">
        <f ca="1">E45*F45</f>
        <v>183561.47289777076</v>
      </c>
      <c r="H45" s="6">
        <f ca="1">G45*OFFSET(AggregationAnn!$E$9,$A45,0)/SUMIF($A$10:$A$153,A45,$G$10:$G$153)</f>
        <v>185407.79684182021</v>
      </c>
      <c r="I45">
        <f>CVMdataQly!E45</f>
        <v>185413</v>
      </c>
      <c r="J45" s="10">
        <f t="shared" ca="1" si="4"/>
        <v>-2.8062531644446054E-3</v>
      </c>
      <c r="K45" s="8">
        <f t="shared" ca="1" si="9"/>
        <v>3.6253393888770802</v>
      </c>
      <c r="M45" s="54">
        <f>SUMPRODUCT(CPdataQly!$C$1:$FL$1,CPdataQly!C45:FL45)</f>
        <v>78100</v>
      </c>
      <c r="N45" s="6">
        <f ca="1">SUMPRODUCT(CPdataAnn!$T$1:$FL$1,PYPqly!T45:FL45)</f>
        <v>74629.692022641</v>
      </c>
      <c r="O45" s="6">
        <f ca="1">SUMPRODUCT(CPdataAnn!$T$1:$FL$1,CYPqly!T45:FL45)</f>
        <v>76313.73381349066</v>
      </c>
      <c r="P45" s="9">
        <f ca="1">P46</f>
        <v>1.3128372179333245</v>
      </c>
      <c r="Q45" s="6">
        <f ca="1">O45*P45</f>
        <v>100187.50998980735</v>
      </c>
      <c r="R45" s="54">
        <f ca="1">Q45*OFFSET(AggregationAnn!$L$9,$A45,0)/SUMIF($A$10:$A$145,A45,$Q$10:$Q$145)</f>
        <v>101829.82799042502</v>
      </c>
      <c r="S45" s="8">
        <f t="shared" ca="1" si="10"/>
        <v>4.6673967901463609</v>
      </c>
      <c r="T45">
        <f>SUMPRODUCT(CPdataQly!$T$1:$FL$1,CPdataQly!T45:FL45)</f>
        <v>78100</v>
      </c>
      <c r="U45" s="56">
        <f t="shared" ca="1" si="5"/>
        <v>76.696584430392704</v>
      </c>
      <c r="W45" s="54">
        <f>SUMPRODUCT(CPdataQly!$C$2:$FL$2,CPdataQly!C45:FL45)</f>
        <v>45257</v>
      </c>
      <c r="X45" s="6">
        <f ca="1">SUMPRODUCT(CPdataAnn!$T$2:$FL$2,PYPqly!T45:FL45)</f>
        <v>43580.082931417506</v>
      </c>
      <c r="Y45" s="6">
        <f ca="1">SUMPRODUCT(CPdataAnn!$T$2:$FL$2,CYPqly!T45:FL45)</f>
        <v>45345.818978589057</v>
      </c>
      <c r="Z45" s="9">
        <f ca="1">Z46</f>
        <v>1.9322637566347947</v>
      </c>
      <c r="AA45" s="6">
        <f ca="1">Y45*Z45</f>
        <v>87620.082527249862</v>
      </c>
      <c r="AB45" s="54">
        <f ca="1">AA45*OFFSET(AggregationAnn!$Q$9,$A45,0)/SUMIF($A$10:$A$153,A45,$AA$10:$AA$153)</f>
        <v>88009.075883871628</v>
      </c>
      <c r="AC45" s="8">
        <f t="shared" ca="1" si="11"/>
        <v>1.9112906397922513</v>
      </c>
      <c r="AD45" s="56">
        <f t="shared" ca="1" si="12"/>
        <v>51.423105566654073</v>
      </c>
      <c r="AE45">
        <f t="shared" ca="1" si="7"/>
        <v>67.047451915311811</v>
      </c>
    </row>
    <row r="46" spans="1:31" x14ac:dyDescent="0.25">
      <c r="A46" s="6">
        <f t="shared" si="8"/>
        <v>10</v>
      </c>
      <c r="B46" s="1">
        <v>34394</v>
      </c>
      <c r="C46" s="6">
        <f t="shared" si="3"/>
        <v>1994</v>
      </c>
      <c r="D46" s="6">
        <f ca="1">SUMPRODUCT(CPdataAnn!$T$3:$FL$3,PYPqly!T46:FL46)</f>
        <v>122528.75653537286</v>
      </c>
      <c r="E46" s="6">
        <f ca="1">SUMPRODUCT(CPdataAnn!$T$3:$FL$3,CYPqly!T46:FL46)</f>
        <v>124902.16146991338</v>
      </c>
      <c r="F46" s="9">
        <f ca="1">F47</f>
        <v>1.5088126553570644</v>
      </c>
      <c r="G46" s="6">
        <f ca="1">D46*F46</f>
        <v>184872.93850573519</v>
      </c>
      <c r="H46" s="6">
        <f ca="1">G46*OFFSET(AggregationAnn!$E$9,$A46,0)/SUMIF($A$10:$A$153,A46,$G$10:$G$153)</f>
        <v>186680.31722148106</v>
      </c>
      <c r="I46">
        <f>CVMdataQly!E46</f>
        <v>186674</v>
      </c>
      <c r="J46" s="10">
        <f t="shared" ca="1" si="4"/>
        <v>3.3840928469253129E-3</v>
      </c>
      <c r="K46" s="8">
        <f t="shared" ca="1" si="9"/>
        <v>3.0891227345665628</v>
      </c>
      <c r="M46" s="54">
        <f>SUMPRODUCT(CPdataQly!$C$1:$FL$1,CPdataQly!C46:FL46)</f>
        <v>79401</v>
      </c>
      <c r="N46" s="6">
        <f ca="1">SUMPRODUCT(CPdataAnn!$T$1:$FL$1,PYPqly!T46:FL46)</f>
        <v>77161.625708473905</v>
      </c>
      <c r="O46" s="6">
        <f ca="1">SUMPRODUCT(CPdataAnn!$T$1:$FL$1,CYPqly!T46:FL46)</f>
        <v>78038.71368090286</v>
      </c>
      <c r="P46" s="9">
        <f ca="1">P47</f>
        <v>1.3128372179333245</v>
      </c>
      <c r="Q46" s="6">
        <f ca="1">N46*P46</f>
        <v>101300.65402632537</v>
      </c>
      <c r="R46" s="54">
        <f ca="1">Q46*OFFSET(AggregationAnn!$L$9,$A46,0)/SUMIF($A$10:$A$145,A46,$Q$10:$Q$145)</f>
        <v>102942.40494566888</v>
      </c>
      <c r="S46" s="8">
        <f t="shared" ca="1" si="10"/>
        <v>3.9104850772662347</v>
      </c>
      <c r="T46">
        <f>SUMPRODUCT(CPdataQly!$T$1:$FL$1,CPdataQly!T46:FL46)</f>
        <v>79401</v>
      </c>
      <c r="U46" s="56">
        <f t="shared" ca="1" si="5"/>
        <v>77.131479531594778</v>
      </c>
      <c r="W46" s="54">
        <f>SUMPRODUCT(CPdataQly!$C$2:$FL$2,CPdataQly!C46:FL46)</f>
        <v>44389</v>
      </c>
      <c r="X46" s="6">
        <f ca="1">SUMPRODUCT(CPdataAnn!$T$2:$FL$2,PYPqly!T46:FL46)</f>
        <v>45367.130826898996</v>
      </c>
      <c r="Y46" s="6">
        <f ca="1">SUMPRODUCT(CPdataAnn!$T$2:$FL$2,CYPqly!T46:FL46)</f>
        <v>46863.447789010468</v>
      </c>
      <c r="Z46" s="9">
        <f ca="1">Z47</f>
        <v>1.9322637566347947</v>
      </c>
      <c r="AA46" s="6">
        <f ca="1">X46*Z46</f>
        <v>87661.262639326058</v>
      </c>
      <c r="AB46" s="54">
        <f ca="1">AA46*OFFSET(AggregationAnn!$Q$9,$A46,0)/SUMIF($A$10:$A$153,A46,$AA$10:$AA$153)</f>
        <v>88019.89808169147</v>
      </c>
      <c r="AC46" s="8">
        <f t="shared" ca="1" si="11"/>
        <v>1.7193689850151683</v>
      </c>
      <c r="AD46" s="56">
        <f t="shared" ca="1" si="12"/>
        <v>50.430642351803755</v>
      </c>
      <c r="AE46">
        <f t="shared" ca="1" si="7"/>
        <v>65.38269803465424</v>
      </c>
    </row>
    <row r="47" spans="1:31" x14ac:dyDescent="0.25">
      <c r="A47" s="6">
        <f t="shared" si="8"/>
        <v>10</v>
      </c>
      <c r="B47" s="1">
        <v>34486</v>
      </c>
      <c r="C47" s="6">
        <f t="shared" si="3"/>
        <v>1994</v>
      </c>
      <c r="D47" s="6">
        <f ca="1">SUMPRODUCT(CPdataAnn!$T$3:$FL$3,PYPqly!T47:FL47)</f>
        <v>122907.9314704446</v>
      </c>
      <c r="E47" s="6">
        <f ca="1">SUMPRODUCT(CPdataAnn!$T$3:$FL$3,CYPqly!T47:FL47)</f>
        <v>125274.43839354215</v>
      </c>
      <c r="F47" s="9">
        <f ca="1">F48</f>
        <v>1.5088126553570644</v>
      </c>
      <c r="G47" s="6">
        <f ca="1">D47*F47</f>
        <v>185445.04244636561</v>
      </c>
      <c r="H47" s="6">
        <f ca="1">G47*OFFSET(AggregationAnn!$E$9,$A47,0)/SUMIF($A$10:$A$153,A47,$G$10:$G$153)</f>
        <v>187258.01423859873</v>
      </c>
      <c r="I47">
        <f>CVMdataQly!E47</f>
        <v>187253</v>
      </c>
      <c r="J47" s="10">
        <f t="shared" ca="1" si="4"/>
        <v>2.6777881255490854E-3</v>
      </c>
      <c r="K47" s="8">
        <f t="shared" ca="1" si="9"/>
        <v>3.485009552320073</v>
      </c>
      <c r="M47" s="54">
        <f>SUMPRODUCT(CPdataQly!$C$1:$FL$1,CPdataQly!C47:FL47)</f>
        <v>80669</v>
      </c>
      <c r="N47" s="6">
        <f ca="1">SUMPRODUCT(CPdataAnn!$T$1:$FL$1,PYPqly!T47:FL47)</f>
        <v>77492.906410229203</v>
      </c>
      <c r="O47" s="6">
        <f ca="1">SUMPRODUCT(CPdataAnn!$T$1:$FL$1,CYPqly!T47:FL47)</f>
        <v>78364.510956026337</v>
      </c>
      <c r="P47" s="9">
        <f ca="1">P48</f>
        <v>1.3128372179333245</v>
      </c>
      <c r="Q47" s="6">
        <f ca="1">N47*P47</f>
        <v>101735.5716611728</v>
      </c>
      <c r="R47" s="54">
        <f ca="1">Q47*OFFSET(AggregationAnn!$L$9,$A47,0)/SUMIF($A$10:$A$145,A47,$Q$10:$Q$145)</f>
        <v>103384.3711670601</v>
      </c>
      <c r="S47" s="8">
        <f t="shared" ca="1" si="10"/>
        <v>4.8141763376459146</v>
      </c>
      <c r="T47">
        <f>SUMPRODUCT(CPdataQly!$T$1:$FL$1,CPdataQly!T47:FL47)</f>
        <v>80669</v>
      </c>
      <c r="U47" s="56">
        <f t="shared" ca="1" si="5"/>
        <v>78.028234915358681</v>
      </c>
      <c r="W47" s="54">
        <f>SUMPRODUCT(CPdataQly!$C$2:$FL$2,CPdataQly!C47:FL47)</f>
        <v>44096</v>
      </c>
      <c r="X47" s="6">
        <f ca="1">SUMPRODUCT(CPdataAnn!$T$2:$FL$2,PYPqly!T47:FL47)</f>
        <v>45415.025060215441</v>
      </c>
      <c r="Y47" s="6">
        <f ca="1">SUMPRODUCT(CPdataAnn!$T$2:$FL$2,CYPqly!T47:FL47)</f>
        <v>46909.927437515813</v>
      </c>
      <c r="Z47" s="9">
        <f ca="1">Z48</f>
        <v>1.9322637566347947</v>
      </c>
      <c r="AA47" s="6">
        <f ca="1">X47*Z47</f>
        <v>87753.806930515231</v>
      </c>
      <c r="AB47" s="54">
        <f ca="1">AA47*OFFSET(AggregationAnn!$Q$9,$A47,0)/SUMIF($A$10:$A$153,A47,$AA$10:$AA$153)</f>
        <v>88112.820985529048</v>
      </c>
      <c r="AC47" s="8">
        <f t="shared" ca="1" si="11"/>
        <v>1.2802687741995999</v>
      </c>
      <c r="AD47" s="56">
        <f t="shared" ca="1" si="12"/>
        <v>50.0449304729921</v>
      </c>
      <c r="AE47">
        <f t="shared" ca="1" si="7"/>
        <v>64.136950588820142</v>
      </c>
    </row>
    <row r="48" spans="1:31" x14ac:dyDescent="0.25">
      <c r="A48" s="6">
        <f t="shared" si="8"/>
        <v>10</v>
      </c>
      <c r="B48" s="1">
        <v>34578</v>
      </c>
      <c r="C48" s="6">
        <f t="shared" si="3"/>
        <v>1994</v>
      </c>
      <c r="D48" s="6">
        <f ca="1">SUMPRODUCT(CPdataAnn!$T$3:$FL$3,PYPqly!T48:FL48)</f>
        <v>123843.47051153662</v>
      </c>
      <c r="E48" s="6">
        <f ca="1">SUMPRODUCT(CPdataAnn!$T$3:$FL$3,CYPqly!T48:FL48)</f>
        <v>126188.39802675477</v>
      </c>
      <c r="F48" s="9">
        <f ca="1">F49*E49/D49</f>
        <v>1.5088126553570644</v>
      </c>
      <c r="G48" s="6">
        <f ca="1">D48*F48</f>
        <v>186856.59559114589</v>
      </c>
      <c r="H48" s="6">
        <f ca="1">G48*OFFSET(AggregationAnn!$E$9,$A48,0)/SUMIF($A$10:$A$153,A48,$G$10:$G$153)</f>
        <v>188683.36719167244</v>
      </c>
      <c r="I48">
        <f>CVMdataQly!E48</f>
        <v>188676</v>
      </c>
      <c r="J48" s="10">
        <f t="shared" ca="1" si="4"/>
        <v>3.9046787468688393E-3</v>
      </c>
      <c r="K48" s="8">
        <f t="shared" ca="1" si="9"/>
        <v>2.3723714835311993</v>
      </c>
      <c r="M48" s="54">
        <f>SUMPRODUCT(CPdataQly!$C$1:$FL$1,CPdataQly!C48:FL48)</f>
        <v>80620</v>
      </c>
      <c r="N48" s="6">
        <f ca="1">SUMPRODUCT(CPdataAnn!$T$1:$FL$1,PYPqly!T48:FL48)</f>
        <v>78379.919372780831</v>
      </c>
      <c r="O48" s="6">
        <f ca="1">SUMPRODUCT(CPdataAnn!$T$1:$FL$1,CYPqly!T48:FL48)</f>
        <v>79233.101287759433</v>
      </c>
      <c r="P48" s="9">
        <f ca="1">P49*O49/N49</f>
        <v>1.3128372179333245</v>
      </c>
      <c r="Q48" s="6">
        <f ca="1">N48*P48</f>
        <v>102900.07529119987</v>
      </c>
      <c r="R48" s="54">
        <f ca="1">Q48*OFFSET(AggregationAnn!$L$9,$A48,0)/SUMIF($A$10:$A$145,A48,$Q$10:$Q$145)</f>
        <v>104567.74757657268</v>
      </c>
      <c r="S48" s="8">
        <f t="shared" ca="1" si="10"/>
        <v>3.444636917695254</v>
      </c>
      <c r="T48">
        <f>SUMPRODUCT(CPdataQly!$T$1:$FL$1,CPdataQly!T48:FL48)</f>
        <v>80620</v>
      </c>
      <c r="U48" s="56">
        <f t="shared" ca="1" si="5"/>
        <v>77.098342336353497</v>
      </c>
      <c r="W48" s="54">
        <f>SUMPRODUCT(CPdataQly!$C$2:$FL$2,CPdataQly!C48:FL48)</f>
        <v>46193</v>
      </c>
      <c r="X48" s="6">
        <f ca="1">SUMPRODUCT(CPdataAnn!$T$2:$FL$2,PYPqly!T48:FL48)</f>
        <v>45463.551138755844</v>
      </c>
      <c r="Y48" s="6">
        <f ca="1">SUMPRODUCT(CPdataAnn!$T$2:$FL$2,CYPqly!T48:FL48)</f>
        <v>46955.296738995276</v>
      </c>
      <c r="Z48" s="9">
        <f ca="1">Z49*Y49/X49</f>
        <v>1.9322637566347947</v>
      </c>
      <c r="AA48" s="6">
        <f ca="1">X48*Z48</f>
        <v>87847.572113330461</v>
      </c>
      <c r="AB48" s="54">
        <f ca="1">AA48*OFFSET(AggregationAnn!$Q$9,$A48,0)/SUMIF($A$10:$A$153,A48,$AA$10:$AA$153)</f>
        <v>88206.96977584438</v>
      </c>
      <c r="AC48" s="8">
        <f t="shared" ca="1" si="11"/>
        <v>0.58036447530613877</v>
      </c>
      <c r="AD48" s="56">
        <f t="shared" ca="1" si="12"/>
        <v>52.36887755852829</v>
      </c>
      <c r="AE48">
        <f t="shared" ca="1" si="7"/>
        <v>67.924777591275472</v>
      </c>
    </row>
    <row r="49" spans="1:31" x14ac:dyDescent="0.25">
      <c r="A49" s="6">
        <f t="shared" si="8"/>
        <v>10</v>
      </c>
      <c r="B49" s="1">
        <v>34669</v>
      </c>
      <c r="C49" s="6">
        <f t="shared" si="3"/>
        <v>1994</v>
      </c>
      <c r="D49" s="6">
        <f ca="1">SUMPRODUCT(CPdataAnn!$T$3:$FL$3,PYPqly!T49:FL49)</f>
        <v>124378.49822180797</v>
      </c>
      <c r="E49" s="6">
        <f ca="1">SUMPRODUCT(CPdataAnn!$T$3:$FL$3,CYPqly!T49:FL49)</f>
        <v>126692.0021097897</v>
      </c>
      <c r="F49" s="9">
        <f ca="1">F50</f>
        <v>1.4812604509063079</v>
      </c>
      <c r="G49" s="6">
        <f ca="1">E49*F49</f>
        <v>187663.85217137</v>
      </c>
      <c r="H49" s="6">
        <f ca="1">G49*OFFSET(AggregationAnn!$E$9,$A49,0)/SUMIF($A$10:$A$153,A49,$G$10:$G$153)</f>
        <v>189498.51577801185</v>
      </c>
      <c r="I49">
        <f>CVMdataQly!E49</f>
        <v>189510</v>
      </c>
      <c r="J49" s="10">
        <f t="shared" ca="1" si="4"/>
        <v>-6.0599556689133749E-3</v>
      </c>
      <c r="K49" s="8">
        <f t="shared" ca="1" si="9"/>
        <v>2.2063359825593709</v>
      </c>
      <c r="M49" s="54">
        <f>SUMPRODUCT(CPdataQly!$C$1:$FL$1,CPdataQly!C49:FL49)</f>
        <v>82093</v>
      </c>
      <c r="N49" s="6">
        <f ca="1">SUMPRODUCT(CPdataAnn!$T$1:$FL$1,PYPqly!T49:FL49)</f>
        <v>78668.482958344946</v>
      </c>
      <c r="O49" s="6">
        <f ca="1">SUMPRODUCT(CPdataAnn!$T$1:$FL$1,CYPqly!T49:FL49)</f>
        <v>79480.674075311326</v>
      </c>
      <c r="P49" s="9">
        <f ca="1">P50</f>
        <v>1.2994216959987979</v>
      </c>
      <c r="Q49" s="6">
        <f ca="1">O49*P49</f>
        <v>103278.91230606873</v>
      </c>
      <c r="R49" s="54">
        <f ca="1">Q49*OFFSET(AggregationAnn!$L$9,$A49,0)/SUMIF($A$10:$A$145,A49,$Q$10:$Q$145)</f>
        <v>104952.72429531039</v>
      </c>
      <c r="S49" s="8">
        <f t="shared" ca="1" si="10"/>
        <v>3.0667795149167842</v>
      </c>
      <c r="T49">
        <f>SUMPRODUCT(CPdataQly!$T$1:$FL$1,CPdataQly!T49:FL49)</f>
        <v>82093</v>
      </c>
      <c r="U49" s="56">
        <f t="shared" ca="1" si="5"/>
        <v>78.21902723459668</v>
      </c>
      <c r="W49" s="54">
        <f>SUMPRODUCT(CPdataQly!$C$2:$FL$2,CPdataQly!C49:FL49)</f>
        <v>45596</v>
      </c>
      <c r="X49" s="6">
        <f ca="1">SUMPRODUCT(CPdataAnn!$T$2:$FL$2,PYPqly!T49:FL49)</f>
        <v>45710.015263462992</v>
      </c>
      <c r="Y49" s="6">
        <f ca="1">SUMPRODUCT(CPdataAnn!$T$2:$FL$2,CYPqly!T49:FL49)</f>
        <v>47211.328034478429</v>
      </c>
      <c r="Z49" s="9">
        <f ca="1">Z50</f>
        <v>1.87081807451614</v>
      </c>
      <c r="AA49" s="6">
        <f ca="1">Y49*Z49</f>
        <v>88323.805808812802</v>
      </c>
      <c r="AB49" s="54">
        <f ca="1">AA49*OFFSET(AggregationAnn!$Q$9,$A49,0)/SUMIF($A$10:$A$153,A49,$AA$10:$AA$153)</f>
        <v>88685.151815177887</v>
      </c>
      <c r="AC49" s="8">
        <f t="shared" ca="1" si="11"/>
        <v>0.76818887656353585</v>
      </c>
      <c r="AD49" s="56">
        <f t="shared" ca="1" si="12"/>
        <v>51.413341542249626</v>
      </c>
      <c r="AE49">
        <f t="shared" ca="1" si="7"/>
        <v>65.729967962973134</v>
      </c>
    </row>
    <row r="50" spans="1:31" x14ac:dyDescent="0.25">
      <c r="A50" s="6">
        <f t="shared" si="8"/>
        <v>11</v>
      </c>
      <c r="B50" s="1">
        <v>34759</v>
      </c>
      <c r="C50" s="6">
        <f t="shared" si="3"/>
        <v>1995</v>
      </c>
      <c r="D50" s="6">
        <f ca="1">SUMPRODUCT(CPdataAnn!$T$3:$FL$3,PYPqly!T50:FL50)</f>
        <v>127519.89300775815</v>
      </c>
      <c r="E50" s="6">
        <f ca="1">SUMPRODUCT(CPdataAnn!$T$3:$FL$3,CYPqly!T50:FL50)</f>
        <v>131325.34187315809</v>
      </c>
      <c r="F50" s="9">
        <f ca="1">F51</f>
        <v>1.4812604509063079</v>
      </c>
      <c r="G50" s="6">
        <f ca="1">D50*F50</f>
        <v>188890.17421619597</v>
      </c>
      <c r="H50" s="6">
        <f ca="1">G50*OFFSET(AggregationAnn!$E$9,$A50,0)/SUMIF($A$10:$A$153,A50,$G$10:$G$153)</f>
        <v>190654.91439947297</v>
      </c>
      <c r="I50">
        <f>CVMdataQly!E50</f>
        <v>190651</v>
      </c>
      <c r="J50" s="10">
        <f t="shared" ca="1" si="4"/>
        <v>2.0531754215680209E-3</v>
      </c>
      <c r="K50" s="8">
        <f t="shared" ca="1" si="9"/>
        <v>2.1290927919713987</v>
      </c>
      <c r="M50" s="54">
        <f>SUMPRODUCT(CPdataQly!$C$1:$FL$1,CPdataQly!C50:FL50)</f>
        <v>83737</v>
      </c>
      <c r="N50" s="6">
        <f ca="1">SUMPRODUCT(CPdataAnn!$T$1:$FL$1,PYPqly!T50:FL50)</f>
        <v>80289.807197558941</v>
      </c>
      <c r="O50" s="6">
        <f ca="1">SUMPRODUCT(CPdataAnn!$T$1:$FL$1,CYPqly!T50:FL50)</f>
        <v>82426.433058175215</v>
      </c>
      <c r="P50" s="9">
        <f ca="1">P51</f>
        <v>1.2994216959987979</v>
      </c>
      <c r="Q50" s="6">
        <f ca="1">N50*P50</f>
        <v>104330.31744006852</v>
      </c>
      <c r="R50" s="54">
        <f ca="1">Q50*OFFSET(AggregationAnn!$L$9,$A50,0)/SUMIF($A$10:$A$145,A50,$Q$10:$Q$145)</f>
        <v>105955.23365708606</v>
      </c>
      <c r="S50" s="8">
        <f t="shared" ca="1" si="10"/>
        <v>2.9267129644069412</v>
      </c>
      <c r="T50">
        <f>SUMPRODUCT(CPdataQly!$T$1:$FL$1,CPdataQly!T50:FL50)</f>
        <v>83737</v>
      </c>
      <c r="U50" s="56">
        <f t="shared" ca="1" si="5"/>
        <v>79.03054630694956</v>
      </c>
      <c r="W50" s="54">
        <f>SUMPRODUCT(CPdataQly!$C$2:$FL$2,CPdataQly!C50:FL50)</f>
        <v>45434</v>
      </c>
      <c r="X50" s="6">
        <f ca="1">SUMPRODUCT(CPdataAnn!$T$2:$FL$2,PYPqly!T50:FL50)</f>
        <v>47230.085810199198</v>
      </c>
      <c r="Y50" s="6">
        <f ca="1">SUMPRODUCT(CPdataAnn!$T$2:$FL$2,CYPqly!T50:FL50)</f>
        <v>48898.908814982831</v>
      </c>
      <c r="Z50" s="9">
        <f ca="1">Z51</f>
        <v>1.87081807451614</v>
      </c>
      <c r="AA50" s="6">
        <f ca="1">X50*Z50</f>
        <v>88358.898194668931</v>
      </c>
      <c r="AB50" s="54">
        <f ca="1">AA50*OFFSET(AggregationAnn!$Q$9,$A50,0)/SUMIF($A$10:$A$153,A50,$AA$10:$AA$153)</f>
        <v>88716.577191767108</v>
      </c>
      <c r="AC50" s="8">
        <f t="shared" ca="1" si="11"/>
        <v>0.79150183681087061</v>
      </c>
      <c r="AD50" s="56">
        <f t="shared" ca="1" si="12"/>
        <v>51.212525818924718</v>
      </c>
      <c r="AE50">
        <f t="shared" ca="1" si="7"/>
        <v>64.800925986287069</v>
      </c>
    </row>
    <row r="51" spans="1:31" x14ac:dyDescent="0.25">
      <c r="A51" s="6">
        <f t="shared" si="8"/>
        <v>11</v>
      </c>
      <c r="B51" s="1">
        <v>34851</v>
      </c>
      <c r="C51" s="6">
        <f t="shared" si="3"/>
        <v>1995</v>
      </c>
      <c r="D51" s="6">
        <f ca="1">SUMPRODUCT(CPdataAnn!$T$3:$FL$3,PYPqly!T51:FL51)</f>
        <v>128164.66639622094</v>
      </c>
      <c r="E51" s="6">
        <f ca="1">SUMPRODUCT(CPdataAnn!$T$3:$FL$3,CYPqly!T51:FL51)</f>
        <v>131960.32039434448</v>
      </c>
      <c r="F51" s="9">
        <f ca="1">F52</f>
        <v>1.4812604509063079</v>
      </c>
      <c r="G51" s="6">
        <f ca="1">D51*F51</f>
        <v>189845.25153632276</v>
      </c>
      <c r="H51" s="6">
        <f ca="1">G51*OFFSET(AggregationAnn!$E$9,$A51,0)/SUMIF($A$10:$A$153,A51,$G$10:$G$153)</f>
        <v>191618.91470001393</v>
      </c>
      <c r="I51">
        <f>CVMdataQly!E51</f>
        <v>191617</v>
      </c>
      <c r="J51" s="10">
        <f t="shared" ca="1" si="4"/>
        <v>9.9923285195036016E-4</v>
      </c>
      <c r="K51" s="8">
        <f t="shared" ca="1" si="9"/>
        <v>2.3288191317988982</v>
      </c>
      <c r="M51" s="54">
        <f>SUMPRODUCT(CPdataQly!$C$1:$FL$1,CPdataQly!C51:FL51)</f>
        <v>84765</v>
      </c>
      <c r="N51" s="6">
        <f ca="1">SUMPRODUCT(CPdataAnn!$T$1:$FL$1,PYPqly!T51:FL51)</f>
        <v>80740.115478770022</v>
      </c>
      <c r="O51" s="6">
        <f ca="1">SUMPRODUCT(CPdataAnn!$T$1:$FL$1,CYPqly!T51:FL51)</f>
        <v>82859.540937121856</v>
      </c>
      <c r="P51" s="9">
        <f ca="1">P52</f>
        <v>1.2994216959987979</v>
      </c>
      <c r="Q51" s="6">
        <f ca="1">N51*P51</f>
        <v>104915.45779056213</v>
      </c>
      <c r="R51" s="54">
        <f ca="1">Q51*OFFSET(AggregationAnn!$L$9,$A51,0)/SUMIF($A$10:$A$145,A51,$Q$10:$Q$145)</f>
        <v>106549.48740882368</v>
      </c>
      <c r="S51" s="8">
        <f t="shared" ca="1" si="10"/>
        <v>3.0615035967564541</v>
      </c>
      <c r="T51">
        <f>SUMPRODUCT(CPdataQly!$T$1:$FL$1,CPdataQly!T51:FL51)</f>
        <v>84765</v>
      </c>
      <c r="U51" s="56">
        <f t="shared" ca="1" si="5"/>
        <v>79.554582627659215</v>
      </c>
      <c r="W51" s="54">
        <f>SUMPRODUCT(CPdataQly!$C$2:$FL$2,CPdataQly!C51:FL51)</f>
        <v>46972</v>
      </c>
      <c r="X51" s="6">
        <f ca="1">SUMPRODUCT(CPdataAnn!$T$2:$FL$2,PYPqly!T51:FL51)</f>
        <v>47424.550917450855</v>
      </c>
      <c r="Y51" s="6">
        <f ca="1">SUMPRODUCT(CPdataAnn!$T$2:$FL$2,CYPqly!T51:FL51)</f>
        <v>49100.77945722251</v>
      </c>
      <c r="Z51" s="9">
        <f ca="1">Z52</f>
        <v>1.87081807451614</v>
      </c>
      <c r="AA51" s="6">
        <f ca="1">X51*Z51</f>
        <v>88722.707032178048</v>
      </c>
      <c r="AB51" s="54">
        <f ca="1">AA51*OFFSET(AggregationAnn!$Q$9,$A51,0)/SUMIF($A$10:$A$153,A51,$AA$10:$AA$153)</f>
        <v>89081.858736414884</v>
      </c>
      <c r="AC51" s="8">
        <f t="shared" ca="1" si="11"/>
        <v>1.09976929582698</v>
      </c>
      <c r="AD51" s="56">
        <f t="shared" ca="1" si="12"/>
        <v>52.729029980151033</v>
      </c>
      <c r="AE51">
        <f t="shared" ca="1" si="7"/>
        <v>66.280317536124457</v>
      </c>
    </row>
    <row r="52" spans="1:31" x14ac:dyDescent="0.25">
      <c r="A52" s="6">
        <f t="shared" si="8"/>
        <v>11</v>
      </c>
      <c r="B52" s="1">
        <v>34943</v>
      </c>
      <c r="C52" s="6">
        <f t="shared" si="3"/>
        <v>1995</v>
      </c>
      <c r="D52" s="6">
        <f ca="1">SUMPRODUCT(CPdataAnn!$T$3:$FL$3,PYPqly!T52:FL52)</f>
        <v>129006.62579048389</v>
      </c>
      <c r="E52" s="6">
        <f ca="1">SUMPRODUCT(CPdataAnn!$T$3:$FL$3,CYPqly!T52:FL52)</f>
        <v>132816.39637847894</v>
      </c>
      <c r="F52" s="9">
        <f ca="1">F53*E53/D53</f>
        <v>1.4812604509063079</v>
      </c>
      <c r="G52" s="6">
        <f ca="1">D52*F52</f>
        <v>191092.41268831349</v>
      </c>
      <c r="H52" s="6">
        <f ca="1">G52*OFFSET(AggregationAnn!$E$9,$A52,0)/SUMIF($A$10:$A$153,A52,$G$10:$G$153)</f>
        <v>192877.7276777763</v>
      </c>
      <c r="I52">
        <f>CVMdataQly!E52</f>
        <v>192875</v>
      </c>
      <c r="J52" s="10">
        <f t="shared" ca="1" si="4"/>
        <v>1.4142204932232616E-3</v>
      </c>
      <c r="K52" s="8">
        <f t="shared" ca="1" si="9"/>
        <v>2.2229624945388382</v>
      </c>
      <c r="M52" s="54">
        <f>SUMPRODUCT(CPdataQly!$C$1:$FL$1,CPdataQly!C52:FL52)</f>
        <v>86506</v>
      </c>
      <c r="N52" s="6">
        <f ca="1">SUMPRODUCT(CPdataAnn!$T$1:$FL$1,PYPqly!T52:FL52)</f>
        <v>81432.673116975609</v>
      </c>
      <c r="O52" s="6">
        <f ca="1">SUMPRODUCT(CPdataAnn!$T$1:$FL$1,CYPqly!T52:FL52)</f>
        <v>83564.248684623366</v>
      </c>
      <c r="P52" s="9">
        <f ca="1">P53*O53/N53</f>
        <v>1.2994216959987979</v>
      </c>
      <c r="Q52" s="6">
        <f ca="1">N52*P52</f>
        <v>105815.38221137616</v>
      </c>
      <c r="R52" s="54">
        <f ca="1">Q52*OFFSET(AggregationAnn!$L$9,$A52,0)/SUMIF($A$10:$A$145,A52,$Q$10:$Q$145)</f>
        <v>107463.42790685622</v>
      </c>
      <c r="S52" s="8">
        <f t="shared" ca="1" si="10"/>
        <v>2.7691906896656571</v>
      </c>
      <c r="T52">
        <f>SUMPRODUCT(CPdataQly!$T$1:$FL$1,CPdataQly!T52:FL52)</f>
        <v>86506</v>
      </c>
      <c r="U52" s="56">
        <f t="shared" ca="1" si="5"/>
        <v>80.49808356660553</v>
      </c>
      <c r="W52" s="54">
        <f>SUMPRODUCT(CPdataQly!$C$2:$FL$2,CPdataQly!C52:FL52)</f>
        <v>47493</v>
      </c>
      <c r="X52" s="6">
        <f ca="1">SUMPRODUCT(CPdataAnn!$T$2:$FL$2,PYPqly!T52:FL52)</f>
        <v>47573.952673508247</v>
      </c>
      <c r="Y52" s="6">
        <f ca="1">SUMPRODUCT(CPdataAnn!$T$2:$FL$2,CYPqly!T52:FL52)</f>
        <v>49252.147693855601</v>
      </c>
      <c r="Z52" s="9">
        <f ca="1">Z53*Y53/X53</f>
        <v>1.87081807451614</v>
      </c>
      <c r="AA52" s="6">
        <f ca="1">X52*Z52</f>
        <v>89002.210537774678</v>
      </c>
      <c r="AB52" s="54">
        <f ca="1">AA52*OFFSET(AggregationAnn!$Q$9,$A52,0)/SUMIF($A$10:$A$153,A52,$AA$10:$AA$153)</f>
        <v>89362.493679089283</v>
      </c>
      <c r="AC52" s="8">
        <f t="shared" ca="1" si="11"/>
        <v>1.3100142836573792</v>
      </c>
      <c r="AD52" s="56">
        <f t="shared" ca="1" si="12"/>
        <v>53.146457808745438</v>
      </c>
      <c r="AE52">
        <f t="shared" ca="1" si="7"/>
        <v>66.022016244363286</v>
      </c>
    </row>
    <row r="53" spans="1:31" x14ac:dyDescent="0.25">
      <c r="A53" s="6">
        <f t="shared" si="8"/>
        <v>11</v>
      </c>
      <c r="B53" s="1">
        <v>35034</v>
      </c>
      <c r="C53" s="6">
        <f t="shared" si="3"/>
        <v>1995</v>
      </c>
      <c r="D53" s="6">
        <f ca="1">SUMPRODUCT(CPdataAnn!$T$3:$FL$3,PYPqly!T53:FL53)</f>
        <v>130508.1201767157</v>
      </c>
      <c r="E53" s="6">
        <f ca="1">SUMPRODUCT(CPdataAnn!$T$3:$FL$3,CYPqly!T53:FL53)</f>
        <v>134351.94135401855</v>
      </c>
      <c r="F53" s="9">
        <f ca="1">F54</f>
        <v>1.4388814556129546</v>
      </c>
      <c r="G53" s="6">
        <f ca="1">E53*F53</f>
        <v>193316.51693989651</v>
      </c>
      <c r="H53" s="6">
        <f ca="1">G53*OFFSET(AggregationAnn!$E$9,$A53,0)/SUMIF($A$10:$A$153,A53,$G$10:$G$153)</f>
        <v>195122.6110204944</v>
      </c>
      <c r="I53">
        <f>CVMdataQly!E53</f>
        <v>195131</v>
      </c>
      <c r="J53" s="10">
        <f t="shared" ca="1" si="4"/>
        <v>-4.2991526234215094E-3</v>
      </c>
      <c r="K53" s="8">
        <f t="shared" ca="1" si="9"/>
        <v>2.967883531642479</v>
      </c>
      <c r="M53" s="54">
        <f>SUMPRODUCT(CPdataQly!$C$1:$FL$1,CPdataQly!C53:FL53)</f>
        <v>86837</v>
      </c>
      <c r="N53" s="6">
        <f ca="1">SUMPRODUCT(CPdataAnn!$T$1:$FL$1,PYPqly!T53:FL53)</f>
        <v>82794.567781032703</v>
      </c>
      <c r="O53" s="6">
        <f ca="1">SUMPRODUCT(CPdataAnn!$T$1:$FL$1,CYPqly!T53:FL53)</f>
        <v>84953.777320079505</v>
      </c>
      <c r="P53" s="9">
        <f ca="1">P54</f>
        <v>1.2663952219589929</v>
      </c>
      <c r="Q53" s="6">
        <f ca="1">O53*P53</f>
        <v>107585.05768551695</v>
      </c>
      <c r="R53" s="54">
        <f ca="1">Q53*OFFSET(AggregationAnn!$L$9,$A53,0)/SUMIF($A$10:$A$145,A53,$Q$10:$Q$145)</f>
        <v>109260.66559347128</v>
      </c>
      <c r="S53" s="8">
        <f t="shared" ca="1" si="10"/>
        <v>4.1046493333888545</v>
      </c>
      <c r="T53">
        <f>SUMPRODUCT(CPdataQly!$T$1:$FL$1,CPdataQly!T53:FL53)</f>
        <v>86837</v>
      </c>
      <c r="U53" s="56">
        <f t="shared" ca="1" si="5"/>
        <v>79.476909213693119</v>
      </c>
      <c r="W53" s="54">
        <f>SUMPRODUCT(CPdataQly!$C$2:$FL$2,CPdataQly!C53:FL53)</f>
        <v>48710</v>
      </c>
      <c r="X53" s="6">
        <f ca="1">SUMPRODUCT(CPdataAnn!$T$2:$FL$2,PYPqly!T53:FL53)</f>
        <v>47713.552395683</v>
      </c>
      <c r="Y53" s="6">
        <f ca="1">SUMPRODUCT(CPdataAnn!$T$2:$FL$2,CYPqly!T53:FL53)</f>
        <v>49398.164033939058</v>
      </c>
      <c r="Z53" s="9">
        <f ca="1">Z54</f>
        <v>1.8070180940305423</v>
      </c>
      <c r="AA53" s="6">
        <f ca="1">Y53*Z53</f>
        <v>89263.376221216633</v>
      </c>
      <c r="AB53" s="54">
        <f ca="1">AA53*OFFSET(AggregationAnn!$Q$9,$A53,0)/SUMIF($A$10:$A$153,A53,$AA$10:$AA$153)</f>
        <v>89624.716567653057</v>
      </c>
      <c r="AC53" s="8">
        <f t="shared" ca="1" si="11"/>
        <v>1.0594386244421772</v>
      </c>
      <c r="AD53" s="56">
        <f t="shared" ca="1" si="12"/>
        <v>54.348846909023521</v>
      </c>
      <c r="AE53">
        <f t="shared" ca="1" si="7"/>
        <v>68.383191352966861</v>
      </c>
    </row>
    <row r="54" spans="1:31" x14ac:dyDescent="0.25">
      <c r="A54" s="6">
        <f t="shared" si="8"/>
        <v>12</v>
      </c>
      <c r="B54" s="1">
        <v>35125</v>
      </c>
      <c r="C54" s="6">
        <f t="shared" si="3"/>
        <v>1996</v>
      </c>
      <c r="D54" s="6">
        <f ca="1">SUMPRODUCT(CPdataAnn!$T$3:$FL$3,PYPqly!T54:FL54)</f>
        <v>135547.91769824663</v>
      </c>
      <c r="E54" s="6">
        <f ca="1">SUMPRODUCT(CPdataAnn!$T$3:$FL$3,CYPqly!T54:FL54)</f>
        <v>140158.9369368123</v>
      </c>
      <c r="F54" s="9">
        <f ca="1">F55</f>
        <v>1.4388814556129546</v>
      </c>
      <c r="G54" s="6">
        <f ca="1">D54*F54</f>
        <v>195037.38512295808</v>
      </c>
      <c r="H54" s="6">
        <f ca="1">G54*OFFSET(AggregationAnn!$E$9,$A54,0)/SUMIF($A$10:$A$153,A54,$G$10:$G$153)</f>
        <v>196829.62047931732</v>
      </c>
      <c r="I54">
        <f>CVMdataQly!E54</f>
        <v>196822</v>
      </c>
      <c r="J54" s="10">
        <f t="shared" ca="1" si="4"/>
        <v>3.8717619561534633E-3</v>
      </c>
      <c r="K54" s="8">
        <f t="shared" ca="1" si="9"/>
        <v>3.2386818348184354</v>
      </c>
      <c r="M54" s="54">
        <f>SUMPRODUCT(CPdataQly!$C$1:$FL$1,CPdataQly!C54:FL54)</f>
        <v>89116</v>
      </c>
      <c r="N54" s="6">
        <f ca="1">SUMPRODUCT(CPdataAnn!$T$1:$FL$1,PYPqly!T54:FL54)</f>
        <v>85774.191112496934</v>
      </c>
      <c r="O54" s="6">
        <f ca="1">SUMPRODUCT(CPdataAnn!$T$1:$FL$1,CYPqly!T54:FL54)</f>
        <v>88559.955047123032</v>
      </c>
      <c r="P54" s="9">
        <f ca="1">P55</f>
        <v>1.2663952219589929</v>
      </c>
      <c r="Q54" s="6">
        <f ca="1">N54*P54</f>
        <v>108624.02579226364</v>
      </c>
      <c r="R54" s="54">
        <f ca="1">Q54*OFFSET(AggregationAnn!$L$9,$A54,0)/SUMIF($A$10:$A$145,A54,$Q$10:$Q$145)</f>
        <v>110294.5272423187</v>
      </c>
      <c r="S54" s="8">
        <f t="shared" ca="1" si="10"/>
        <v>4.095402780457591</v>
      </c>
      <c r="T54">
        <f>SUMPRODUCT(CPdataQly!$T$1:$FL$1,CPdataQly!T54:FL54)</f>
        <v>89116</v>
      </c>
      <c r="U54" s="56">
        <f t="shared" ca="1" si="5"/>
        <v>80.798206609300607</v>
      </c>
      <c r="W54" s="54">
        <f>SUMPRODUCT(CPdataQly!$C$2:$FL$2,CPdataQly!C54:FL54)</f>
        <v>48822</v>
      </c>
      <c r="X54" s="6">
        <f ca="1">SUMPRODUCT(CPdataAnn!$T$2:$FL$2,PYPqly!T54:FL54)</f>
        <v>49773.726585749639</v>
      </c>
      <c r="Y54" s="6">
        <f ca="1">SUMPRODUCT(CPdataAnn!$T$2:$FL$2,CYPqly!T54:FL54)</f>
        <v>51598.981889689239</v>
      </c>
      <c r="Z54" s="9">
        <f ca="1">Z55</f>
        <v>1.8070180940305423</v>
      </c>
      <c r="AA54" s="6">
        <f ca="1">X54*Z54</f>
        <v>89942.024547778637</v>
      </c>
      <c r="AB54" s="54">
        <f ca="1">AA54*OFFSET(AggregationAnn!$Q$9,$A54,0)/SUMIF($A$10:$A$153,A54,$AA$10:$AA$153)</f>
        <v>90305.370976001504</v>
      </c>
      <c r="AC54" s="8">
        <f t="shared" ca="1" si="11"/>
        <v>1.7908646101169046</v>
      </c>
      <c r="AD54" s="56">
        <f t="shared" ca="1" si="12"/>
        <v>54.063229542542224</v>
      </c>
      <c r="AE54">
        <f t="shared" ca="1" si="7"/>
        <v>66.911422680412642</v>
      </c>
    </row>
    <row r="55" spans="1:31" x14ac:dyDescent="0.25">
      <c r="A55" s="6">
        <f t="shared" si="8"/>
        <v>12</v>
      </c>
      <c r="B55" s="1">
        <v>35217</v>
      </c>
      <c r="C55" s="6">
        <f t="shared" si="3"/>
        <v>1996</v>
      </c>
      <c r="D55" s="6">
        <f ca="1">SUMPRODUCT(CPdataAnn!$T$3:$FL$3,PYPqly!T55:FL55)</f>
        <v>136976.44010392827</v>
      </c>
      <c r="E55" s="6">
        <f ca="1">SUMPRODUCT(CPdataAnn!$T$3:$FL$3,CYPqly!T55:FL55)</f>
        <v>141603.49787631599</v>
      </c>
      <c r="F55" s="9">
        <f ca="1">F56</f>
        <v>1.4388814556129546</v>
      </c>
      <c r="G55" s="6">
        <f ca="1">D55*F55</f>
        <v>197092.85952142099</v>
      </c>
      <c r="H55" s="6">
        <f ca="1">G55*OFFSET(AggregationAnn!$E$9,$A55,0)/SUMIF($A$10:$A$153,A55,$G$10:$G$153)</f>
        <v>198903.98302011614</v>
      </c>
      <c r="I55">
        <f>CVMdataQly!E55</f>
        <v>198900</v>
      </c>
      <c r="J55" s="10">
        <f t="shared" ca="1" si="4"/>
        <v>2.0025239397369887E-3</v>
      </c>
      <c r="K55" s="8">
        <f t="shared" ca="1" si="9"/>
        <v>3.8018524066411929</v>
      </c>
      <c r="M55" s="54">
        <f>SUMPRODUCT(CPdataQly!$C$1:$FL$1,CPdataQly!C55:FL55)</f>
        <v>91798</v>
      </c>
      <c r="N55" s="6">
        <f ca="1">SUMPRODUCT(CPdataAnn!$T$1:$FL$1,PYPqly!T55:FL55)</f>
        <v>86793.071008176295</v>
      </c>
      <c r="O55" s="6">
        <f ca="1">SUMPRODUCT(CPdataAnn!$T$1:$FL$1,CYPqly!T55:FL55)</f>
        <v>89584.577428096847</v>
      </c>
      <c r="P55" s="9">
        <f ca="1">P56</f>
        <v>1.2663952219589929</v>
      </c>
      <c r="Q55" s="6">
        <f ca="1">N55*P55</f>
        <v>109914.33042390205</v>
      </c>
      <c r="R55" s="54">
        <f ca="1">Q55*OFFSET(AggregationAnn!$L$9,$A55,0)/SUMIF($A$10:$A$145,A55,$Q$10:$Q$145)</f>
        <v>111604.67514290653</v>
      </c>
      <c r="S55" s="8">
        <f t="shared" ca="1" si="10"/>
        <v>4.7444505431418982</v>
      </c>
      <c r="T55">
        <f>SUMPRODUCT(CPdataQly!$T$1:$FL$1,CPdataQly!T55:FL55)</f>
        <v>91798</v>
      </c>
      <c r="U55" s="56">
        <f t="shared" ca="1" si="5"/>
        <v>82.252826669183293</v>
      </c>
      <c r="W55" s="54">
        <f>SUMPRODUCT(CPdataQly!$C$2:$FL$2,CPdataQly!C55:FL55)</f>
        <v>49158</v>
      </c>
      <c r="X55" s="6">
        <f ca="1">SUMPRODUCT(CPdataAnn!$T$2:$FL$2,PYPqly!T55:FL55)</f>
        <v>50183.369095751987</v>
      </c>
      <c r="Y55" s="6">
        <f ca="1">SUMPRODUCT(CPdataAnn!$T$2:$FL$2,CYPqly!T55:FL55)</f>
        <v>52018.920448219178</v>
      </c>
      <c r="Z55" s="9">
        <f ca="1">Z56</f>
        <v>1.8070180940305423</v>
      </c>
      <c r="AA55" s="6">
        <f ca="1">X55*Z55</f>
        <v>90682.255975436972</v>
      </c>
      <c r="AB55" s="54">
        <f ca="1">AA55*OFFSET(AggregationAnn!$Q$9,$A55,0)/SUMIF($A$10:$A$153,A55,$AA$10:$AA$153)</f>
        <v>91048.59277936742</v>
      </c>
      <c r="AC55" s="8">
        <f t="shared" ca="1" si="11"/>
        <v>2.2077828986167836</v>
      </c>
      <c r="AD55" s="56">
        <f t="shared" ca="1" si="12"/>
        <v>53.99094977680943</v>
      </c>
      <c r="AE55">
        <f t="shared" ca="1" si="7"/>
        <v>65.640236285080263</v>
      </c>
    </row>
    <row r="56" spans="1:31" x14ac:dyDescent="0.25">
      <c r="A56" s="6">
        <f t="shared" si="8"/>
        <v>12</v>
      </c>
      <c r="B56" s="1">
        <v>35309</v>
      </c>
      <c r="C56" s="6">
        <f t="shared" si="3"/>
        <v>1996</v>
      </c>
      <c r="D56" s="6">
        <f ca="1">SUMPRODUCT(CPdataAnn!$T$3:$FL$3,PYPqly!T56:FL56)</f>
        <v>138014.1774989407</v>
      </c>
      <c r="E56" s="6">
        <f ca="1">SUMPRODUCT(CPdataAnn!$T$3:$FL$3,CYPqly!T56:FL56)</f>
        <v>142662.88069243252</v>
      </c>
      <c r="F56" s="9">
        <f ca="1">F57*E57/D57</f>
        <v>1.4388814556129546</v>
      </c>
      <c r="G56" s="6">
        <f ca="1">D56*F56</f>
        <v>198586.04061490047</v>
      </c>
      <c r="H56" s="6">
        <f ca="1">G56*OFFSET(AggregationAnn!$E$9,$A56,0)/SUMIF($A$10:$A$153,A56,$G$10:$G$153)</f>
        <v>200410.88523658697</v>
      </c>
      <c r="I56">
        <f>CVMdataQly!E56</f>
        <v>200400</v>
      </c>
      <c r="J56" s="10">
        <f t="shared" ca="1" si="4"/>
        <v>5.431754783913334E-3</v>
      </c>
      <c r="K56" s="8">
        <f t="shared" ca="1" si="9"/>
        <v>3.9056648217028256</v>
      </c>
      <c r="M56" s="54">
        <f>SUMPRODUCT(CPdataQly!$C$1:$FL$1,CPdataQly!C56:FL56)</f>
        <v>93904</v>
      </c>
      <c r="N56" s="6">
        <f ca="1">SUMPRODUCT(CPdataAnn!$T$1:$FL$1,PYPqly!T56:FL56)</f>
        <v>87991.624758604783</v>
      </c>
      <c r="O56" s="6">
        <f ca="1">SUMPRODUCT(CPdataAnn!$T$1:$FL$1,CYPqly!T56:FL56)</f>
        <v>90805.536058353464</v>
      </c>
      <c r="P56" s="9">
        <f ca="1">P57*O57/N57</f>
        <v>1.2663952219589929</v>
      </c>
      <c r="Q56" s="6">
        <f ca="1">N56*P56</f>
        <v>111432.17316670572</v>
      </c>
      <c r="R56" s="54">
        <f ca="1">Q56*OFFSET(AggregationAnn!$L$9,$A56,0)/SUMIF($A$10:$A$145,A56,$Q$10:$Q$145)</f>
        <v>113145.86040578636</v>
      </c>
      <c r="S56" s="8">
        <f t="shared" ca="1" si="10"/>
        <v>5.2877826527694349</v>
      </c>
      <c r="T56">
        <f>SUMPRODUCT(CPdataQly!$T$1:$FL$1,CPdataQly!T56:FL56)</f>
        <v>93904</v>
      </c>
      <c r="U56" s="56">
        <f t="shared" ca="1" si="5"/>
        <v>82.993756610469589</v>
      </c>
      <c r="W56" s="54">
        <f>SUMPRODUCT(CPdataQly!$C$2:$FL$2,CPdataQly!C56:FL56)</f>
        <v>49489</v>
      </c>
      <c r="X56" s="6">
        <f ca="1">SUMPRODUCT(CPdataAnn!$T$2:$FL$2,PYPqly!T56:FL56)</f>
        <v>50022.552740335865</v>
      </c>
      <c r="Y56" s="6">
        <f ca="1">SUMPRODUCT(CPdataAnn!$T$2:$FL$2,CYPqly!T56:FL56)</f>
        <v>51857.344634078945</v>
      </c>
      <c r="Z56" s="9">
        <f ca="1">Z57*Y57/X57</f>
        <v>1.8070180940305423</v>
      </c>
      <c r="AA56" s="6">
        <f ca="1">X56*Z56</f>
        <v>90391.657911383998</v>
      </c>
      <c r="AB56" s="54">
        <f ca="1">AA56*OFFSET(AggregationAnn!$Q$9,$A56,0)/SUMIF($A$10:$A$153,A56,$AA$10:$AA$153)</f>
        <v>90756.820761657596</v>
      </c>
      <c r="AC56" s="8">
        <f t="shared" ca="1" si="11"/>
        <v>1.5603045809973626</v>
      </c>
      <c r="AD56" s="56">
        <f t="shared" ca="1" si="12"/>
        <v>54.529234921049394</v>
      </c>
      <c r="AE56">
        <f t="shared" ca="1" si="7"/>
        <v>65.702815667185476</v>
      </c>
    </row>
    <row r="57" spans="1:31" x14ac:dyDescent="0.25">
      <c r="A57" s="6">
        <f t="shared" si="8"/>
        <v>12</v>
      </c>
      <c r="B57" s="1">
        <v>35400</v>
      </c>
      <c r="C57" s="6">
        <f t="shared" si="3"/>
        <v>1996</v>
      </c>
      <c r="D57" s="6">
        <f ca="1">SUMPRODUCT(CPdataAnn!$T$3:$FL$3,PYPqly!T57:FL57)</f>
        <v>139537.75889225671</v>
      </c>
      <c r="E57" s="6">
        <f ca="1">SUMPRODUCT(CPdataAnn!$T$3:$FL$3,CYPqly!T57:FL57)</f>
        <v>144226.68449443931</v>
      </c>
      <c r="F57" s="9">
        <f ca="1">F58</f>
        <v>1.3921022613232219</v>
      </c>
      <c r="G57" s="6">
        <f ca="1">E57*F57</f>
        <v>200778.29362785982</v>
      </c>
      <c r="H57" s="6">
        <f ca="1">G57*OFFSET(AggregationAnn!$E$9,$A57,0)/SUMIF($A$10:$A$153,A57,$G$10:$G$153)</f>
        <v>202623.28327639555</v>
      </c>
      <c r="I57">
        <f>CVMdataQly!E57</f>
        <v>202631</v>
      </c>
      <c r="J57" s="10">
        <f t="shared" ca="1" si="4"/>
        <v>-3.8082640881453855E-3</v>
      </c>
      <c r="K57" s="8">
        <f t="shared" ca="1" si="9"/>
        <v>3.8440815324643829</v>
      </c>
      <c r="M57" s="54">
        <f>SUMPRODUCT(CPdataQly!$C$1:$FL$1,CPdataQly!C57:FL57)</f>
        <v>94915</v>
      </c>
      <c r="N57" s="6">
        <f ca="1">SUMPRODUCT(CPdataAnn!$T$1:$FL$1,PYPqly!T57:FL57)</f>
        <v>89254.185590760811</v>
      </c>
      <c r="O57" s="6">
        <f ca="1">SUMPRODUCT(CPdataAnn!$T$1:$FL$1,CYPqly!T57:FL57)</f>
        <v>92091.931466426598</v>
      </c>
      <c r="P57" s="9">
        <f ca="1">P58</f>
        <v>1.2273721744362343</v>
      </c>
      <c r="Q57" s="6">
        <f ca="1">O57*P57</f>
        <v>113031.07417198068</v>
      </c>
      <c r="R57" s="54">
        <f ca="1">Q57*OFFSET(AggregationAnn!$L$9,$A57,0)/SUMIF($A$10:$A$145,A57,$Q$10:$Q$145)</f>
        <v>114769.3505056776</v>
      </c>
      <c r="S57" s="8">
        <f t="shared" ca="1" si="10"/>
        <v>5.0417823123122929</v>
      </c>
      <c r="T57">
        <f>SUMPRODUCT(CPdataQly!$T$1:$FL$1,CPdataQly!T57:FL57)</f>
        <v>94915</v>
      </c>
      <c r="U57" s="56">
        <f t="shared" ca="1" si="5"/>
        <v>82.700650985477679</v>
      </c>
      <c r="W57" s="54">
        <f>SUMPRODUCT(CPdataQly!$C$2:$FL$2,CPdataQly!C57:FL57)</f>
        <v>51450</v>
      </c>
      <c r="X57" s="6">
        <f ca="1">SUMPRODUCT(CPdataAnn!$T$2:$FL$2,PYPqly!T57:FL57)</f>
        <v>50283.573301495824</v>
      </c>
      <c r="Y57" s="6">
        <f ca="1">SUMPRODUCT(CPdataAnn!$T$2:$FL$2,CYPqly!T57:FL57)</f>
        <v>52134.753028012623</v>
      </c>
      <c r="Z57" s="9">
        <f ca="1">Z58</f>
        <v>1.7428552263303541</v>
      </c>
      <c r="AA57" s="6">
        <f ca="1">Y57*Z57</f>
        <v>90863.326788314051</v>
      </c>
      <c r="AB57" s="54">
        <f ca="1">AA57*OFFSET(AggregationAnn!$Q$9,$A57,0)/SUMIF($A$10:$A$153,A57,$AA$10:$AA$153)</f>
        <v>91230.395079371287</v>
      </c>
      <c r="AC57" s="8">
        <f t="shared" ca="1" si="11"/>
        <v>1.7915577010569228</v>
      </c>
      <c r="AD57" s="56">
        <f t="shared" ca="1" si="12"/>
        <v>56.39567816760853</v>
      </c>
      <c r="AE57">
        <f t="shared" ca="1" si="7"/>
        <v>68.19254443052894</v>
      </c>
    </row>
    <row r="58" spans="1:31" x14ac:dyDescent="0.25">
      <c r="A58" s="6">
        <f t="shared" si="8"/>
        <v>13</v>
      </c>
      <c r="B58" s="1">
        <v>35490</v>
      </c>
      <c r="C58" s="6">
        <f t="shared" si="3"/>
        <v>1997</v>
      </c>
      <c r="D58" s="6">
        <f ca="1">SUMPRODUCT(CPdataAnn!$T$3:$FL$3,PYPqly!T58:FL58)</f>
        <v>147033.04162259056</v>
      </c>
      <c r="E58" s="6">
        <f ca="1">SUMPRODUCT(CPdataAnn!$T$3:$FL$3,CYPqly!T58:FL58)</f>
        <v>150210.6589645466</v>
      </c>
      <c r="F58" s="9">
        <f ca="1">F59</f>
        <v>1.3921022613232219</v>
      </c>
      <c r="G58" s="6">
        <f ca="1">D58*F58</f>
        <v>204685.02973203972</v>
      </c>
      <c r="H58" s="6">
        <f ca="1">G58*OFFSET(AggregationAnn!$E$9,$A58,0)/SUMIF($A$10:$A$153,A58,$G$10:$G$153)</f>
        <v>206532.73894945491</v>
      </c>
      <c r="I58">
        <f>CVMdataQly!E58</f>
        <v>206241</v>
      </c>
      <c r="J58" s="10">
        <f t="shared" ca="1" si="4"/>
        <v>0.14145536021203942</v>
      </c>
      <c r="K58" s="8">
        <f t="shared" ca="1" si="9"/>
        <v>4.9297044045040872</v>
      </c>
      <c r="M58" s="54">
        <f>SUMPRODUCT(CPdataQly!$C$1:$FL$1,CPdataQly!C58:FL58)</f>
        <v>95990</v>
      </c>
      <c r="N58" s="6">
        <f ca="1">SUMPRODUCT(CPdataAnn!$T$1:$FL$1,PYPqly!T58:FL58)</f>
        <v>93980.478002713586</v>
      </c>
      <c r="O58" s="6">
        <f ca="1">SUMPRODUCT(CPdataAnn!$T$1:$FL$1,CYPqly!T58:FL58)</f>
        <v>94917.868129653798</v>
      </c>
      <c r="P58" s="9">
        <f ca="1">P59</f>
        <v>1.2273721744362343</v>
      </c>
      <c r="Q58" s="6">
        <f ca="1">N58*P58</f>
        <v>115349.02364074725</v>
      </c>
      <c r="R58" s="54">
        <f ca="1">Q58*OFFSET(AggregationAnn!$L$9,$A58,0)/SUMIF($A$10:$A$145,A58,$Q$10:$Q$145)</f>
        <v>117088.24340141319</v>
      </c>
      <c r="S58" s="8">
        <f t="shared" ca="1" si="10"/>
        <v>6.1596131095141171</v>
      </c>
      <c r="T58">
        <f>SUMPRODUCT(CPdataQly!$T$1:$FL$1,CPdataQly!T58:FL58)</f>
        <v>95990</v>
      </c>
      <c r="U58" s="56">
        <f t="shared" ca="1" si="5"/>
        <v>81.980903642834448</v>
      </c>
      <c r="W58" s="54">
        <f>SUMPRODUCT(CPdataQly!$C$2:$FL$2,CPdataQly!C58:FL58)</f>
        <v>52493</v>
      </c>
      <c r="X58" s="6">
        <f ca="1">SUMPRODUCT(CPdataAnn!$T$2:$FL$2,PYPqly!T58:FL58)</f>
        <v>53052.563619877001</v>
      </c>
      <c r="Y58" s="6">
        <f ca="1">SUMPRODUCT(CPdataAnn!$T$2:$FL$2,CYPqly!T58:FL58)</f>
        <v>55292.790834892774</v>
      </c>
      <c r="Z58" s="9">
        <f ca="1">Z59</f>
        <v>1.7428552263303541</v>
      </c>
      <c r="AA58" s="6">
        <f ca="1">X58*Z58</f>
        <v>92462.937775126236</v>
      </c>
      <c r="AB58" s="54">
        <f ca="1">AA58*OFFSET(AggregationAnn!$Q$9,$A58,0)/SUMIF($A$10:$A$153,A58,$AA$10:$AA$153)</f>
        <v>92848.037407923752</v>
      </c>
      <c r="AC58" s="8">
        <f t="shared" ca="1" si="11"/>
        <v>2.8156314562928442</v>
      </c>
      <c r="AD58" s="56">
        <f t="shared" ca="1" si="12"/>
        <v>56.53646696846625</v>
      </c>
      <c r="AE58">
        <f t="shared" ca="1" si="7"/>
        <v>68.962971199705521</v>
      </c>
    </row>
    <row r="59" spans="1:31" x14ac:dyDescent="0.25">
      <c r="A59" s="6">
        <f t="shared" si="8"/>
        <v>13</v>
      </c>
      <c r="B59" s="1">
        <v>35582</v>
      </c>
      <c r="C59" s="6">
        <f t="shared" si="3"/>
        <v>1997</v>
      </c>
      <c r="D59" s="6">
        <f ca="1">SUMPRODUCT(CPdataAnn!$T$3:$FL$3,PYPqly!T59:FL59)</f>
        <v>147694.43185001818</v>
      </c>
      <c r="E59" s="6">
        <f ca="1">SUMPRODUCT(CPdataAnn!$T$3:$FL$3,CYPqly!T59:FL59)</f>
        <v>150828.79243875563</v>
      </c>
      <c r="F59" s="9">
        <f ca="1">F60</f>
        <v>1.3921022613232219</v>
      </c>
      <c r="G59" s="6">
        <f ca="1">D59*F59</f>
        <v>205605.75256325881</v>
      </c>
      <c r="H59" s="6">
        <f ca="1">G59*OFFSET(AggregationAnn!$E$9,$A59,0)/SUMIF($A$10:$A$153,A59,$G$10:$G$153)</f>
        <v>207461.77322418382</v>
      </c>
      <c r="I59">
        <f>CVMdataQly!E59</f>
        <v>207449</v>
      </c>
      <c r="J59" s="10">
        <f t="shared" ca="1" si="4"/>
        <v>6.1572840475587753E-3</v>
      </c>
      <c r="K59" s="8">
        <f t="shared" ca="1" si="9"/>
        <v>4.3024730194579419</v>
      </c>
      <c r="M59" s="54">
        <f>SUMPRODUCT(CPdataQly!$C$1:$FL$1,CPdataQly!C59:FL59)</f>
        <v>97620</v>
      </c>
      <c r="N59" s="6">
        <f ca="1">SUMPRODUCT(CPdataAnn!$T$1:$FL$1,PYPqly!T59:FL59)</f>
        <v>95047.478597074718</v>
      </c>
      <c r="O59" s="6">
        <f ca="1">SUMPRODUCT(CPdataAnn!$T$1:$FL$1,CYPqly!T59:FL59)</f>
        <v>95948.446026574631</v>
      </c>
      <c r="P59" s="9">
        <f ca="1">P60</f>
        <v>1.2273721744362343</v>
      </c>
      <c r="Q59" s="6">
        <f ca="1">N59*P59</f>
        <v>116658.63048037303</v>
      </c>
      <c r="R59" s="54">
        <f ca="1">Q59*OFFSET(AggregationAnn!$L$9,$A59,0)/SUMIF($A$10:$A$145,A59,$Q$10:$Q$145)</f>
        <v>118417.59634744099</v>
      </c>
      <c r="S59" s="8">
        <f t="shared" ca="1" si="10"/>
        <v>6.1045123744240204</v>
      </c>
      <c r="T59">
        <f>SUMPRODUCT(CPdataQly!$T$1:$FL$1,CPdataQly!T59:FL59)</f>
        <v>97620</v>
      </c>
      <c r="U59" s="56">
        <f t="shared" ca="1" si="5"/>
        <v>82.437072707995029</v>
      </c>
      <c r="W59" s="54">
        <f>SUMPRODUCT(CPdataQly!$C$2:$FL$2,CPdataQly!C59:FL59)</f>
        <v>52835</v>
      </c>
      <c r="X59" s="6">
        <f ca="1">SUMPRODUCT(CPdataAnn!$T$2:$FL$2,PYPqly!T59:FL59)</f>
        <v>52646.953252943451</v>
      </c>
      <c r="Y59" s="6">
        <f ca="1">SUMPRODUCT(CPdataAnn!$T$2:$FL$2,CYPqly!T59:FL59)</f>
        <v>54880.346412180923</v>
      </c>
      <c r="Z59" s="9">
        <f ca="1">Z60</f>
        <v>1.7428552263303541</v>
      </c>
      <c r="AA59" s="6">
        <f ca="1">X59*Z59</f>
        <v>91756.017627262321</v>
      </c>
      <c r="AB59" s="54">
        <f ca="1">AA59*OFFSET(AggregationAnn!$Q$9,$A59,0)/SUMIF($A$10:$A$153,A59,$AA$10:$AA$153)</f>
        <v>92138.17300265345</v>
      </c>
      <c r="AC59" s="8">
        <f t="shared" ca="1" si="11"/>
        <v>1.1967018819569741</v>
      </c>
      <c r="AD59" s="56">
        <f t="shared" ca="1" si="12"/>
        <v>57.343225156503188</v>
      </c>
      <c r="AE59">
        <f t="shared" ca="1" si="7"/>
        <v>69.559996822815179</v>
      </c>
    </row>
    <row r="60" spans="1:31" x14ac:dyDescent="0.25">
      <c r="A60" s="6">
        <f t="shared" si="8"/>
        <v>13</v>
      </c>
      <c r="B60" s="1">
        <v>35674</v>
      </c>
      <c r="C60" s="6">
        <f t="shared" si="3"/>
        <v>1997</v>
      </c>
      <c r="D60" s="6">
        <f ca="1">SUMPRODUCT(CPdataAnn!$T$3:$FL$3,PYPqly!T60:FL60)</f>
        <v>149662.85343379292</v>
      </c>
      <c r="E60" s="6">
        <f ca="1">SUMPRODUCT(CPdataAnn!$T$3:$FL$3,CYPqly!T60:FL60)</f>
        <v>152860.32615551027</v>
      </c>
      <c r="F60" s="9">
        <f ca="1">F61*E61/D61</f>
        <v>1.3921022613232219</v>
      </c>
      <c r="G60" s="6">
        <f ca="1">D60*F60</f>
        <v>208345.99670126903</v>
      </c>
      <c r="H60" s="6">
        <f ca="1">G60*OFFSET(AggregationAnn!$E$9,$A60,0)/SUMIF($A$10:$A$153,A60,$G$10:$G$153)</f>
        <v>210226.7537796956</v>
      </c>
      <c r="I60">
        <f>CVMdataQly!E60</f>
        <v>210383</v>
      </c>
      <c r="J60" s="10">
        <f t="shared" ca="1" si="4"/>
        <v>-7.4267512253556323E-2</v>
      </c>
      <c r="K60" s="8">
        <f t="shared" ca="1" si="9"/>
        <v>4.8978719551689531</v>
      </c>
      <c r="M60" s="54">
        <f>SUMPRODUCT(CPdataQly!$C$1:$FL$1,CPdataQly!C60:FL60)</f>
        <v>100501</v>
      </c>
      <c r="N60" s="6">
        <f ca="1">SUMPRODUCT(CPdataAnn!$T$1:$FL$1,PYPqly!T60:FL60)</f>
        <v>96509.995059349472</v>
      </c>
      <c r="O60" s="6">
        <f ca="1">SUMPRODUCT(CPdataAnn!$T$1:$FL$1,CYPqly!T60:FL60)</f>
        <v>97455.258532258493</v>
      </c>
      <c r="P60" s="9">
        <f ca="1">P61*O61/N61</f>
        <v>1.2273721744362343</v>
      </c>
      <c r="Q60" s="6">
        <f ca="1">N60*P60</f>
        <v>118453.68249082398</v>
      </c>
      <c r="R60" s="54">
        <f ca="1">Q60*OFFSET(AggregationAnn!$L$9,$A60,0)/SUMIF($A$10:$A$145,A60,$Q$10:$Q$145)</f>
        <v>120239.71395263614</v>
      </c>
      <c r="S60" s="8">
        <f t="shared" ca="1" si="10"/>
        <v>6.2696536324072127</v>
      </c>
      <c r="T60">
        <f>SUMPRODUCT(CPdataQly!$T$1:$FL$1,CPdataQly!T60:FL60)</f>
        <v>100501</v>
      </c>
      <c r="U60" s="56">
        <f t="shared" ca="1" si="5"/>
        <v>83.583864844845309</v>
      </c>
      <c r="W60" s="54">
        <f>SUMPRODUCT(CPdataQly!$C$2:$FL$2,CPdataQly!C60:FL60)</f>
        <v>53404</v>
      </c>
      <c r="X60" s="6">
        <f ca="1">SUMPRODUCT(CPdataAnn!$T$2:$FL$2,PYPqly!T60:FL60)</f>
        <v>53152.858374443371</v>
      </c>
      <c r="Y60" s="6">
        <f ca="1">SUMPRODUCT(CPdataAnn!$T$2:$FL$2,CYPqly!T60:FL60)</f>
        <v>55405.067623251714</v>
      </c>
      <c r="Z60" s="9">
        <f ca="1">Z61*Y61/X61</f>
        <v>1.7428552263303541</v>
      </c>
      <c r="AA60" s="6">
        <f ca="1">X60*Z60</f>
        <v>92637.737012295751</v>
      </c>
      <c r="AB60" s="54">
        <f ca="1">AA60*OFFSET(AggregationAnn!$Q$9,$A60,0)/SUMIF($A$10:$A$153,A60,$AA$10:$AA$153)</f>
        <v>93023.56466784126</v>
      </c>
      <c r="AC60" s="8">
        <f t="shared" ca="1" si="11"/>
        <v>2.4976017087867231</v>
      </c>
      <c r="AD60" s="56">
        <f t="shared" ca="1" si="12"/>
        <v>57.409109391463744</v>
      </c>
      <c r="AE60">
        <f t="shared" ca="1" si="7"/>
        <v>68.684439871296775</v>
      </c>
    </row>
    <row r="61" spans="1:31" x14ac:dyDescent="0.25">
      <c r="A61" s="6">
        <f t="shared" si="8"/>
        <v>13</v>
      </c>
      <c r="B61" s="1">
        <v>35765</v>
      </c>
      <c r="C61" s="6">
        <f t="shared" si="3"/>
        <v>1997</v>
      </c>
      <c r="D61" s="6">
        <f ca="1">SUMPRODUCT(CPdataAnn!$T$3:$FL$3,PYPqly!T61:FL61)</f>
        <v>150677.83892097947</v>
      </c>
      <c r="E61" s="6">
        <f ca="1">SUMPRODUCT(CPdataAnn!$T$3:$FL$3,CYPqly!T61:FL61)</f>
        <v>153874.22244118774</v>
      </c>
      <c r="F61" s="9">
        <f ca="1">F62</f>
        <v>1.3631845345204825</v>
      </c>
      <c r="G61" s="6">
        <f ca="1">E61*F61</f>
        <v>209758.96029319169</v>
      </c>
      <c r="H61" s="6">
        <f ca="1">G61*OFFSET(AggregationAnn!$E$9,$A61,0)/SUMIF($A$10:$A$153,A61,$G$10:$G$153)</f>
        <v>211652.47231444961</v>
      </c>
      <c r="I61">
        <f>CVMdataQly!E61</f>
        <v>211810</v>
      </c>
      <c r="J61" s="10">
        <f t="shared" ca="1" si="4"/>
        <v>-7.4372166352099089E-2</v>
      </c>
      <c r="K61" s="8">
        <f t="shared" ca="1" si="9"/>
        <v>4.4561458545400612</v>
      </c>
      <c r="M61" s="54">
        <f>SUMPRODUCT(CPdataQly!$C$1:$FL$1,CPdataQly!C61:FL61)</f>
        <v>101408</v>
      </c>
      <c r="N61" s="6">
        <f ca="1">SUMPRODUCT(CPdataAnn!$T$1:$FL$1,PYPqly!T61:FL61)</f>
        <v>97452.612684804873</v>
      </c>
      <c r="O61" s="6">
        <f ca="1">SUMPRODUCT(CPdataAnn!$T$1:$FL$1,CYPqly!T61:FL61)</f>
        <v>98414.427311513064</v>
      </c>
      <c r="P61" s="9">
        <f ca="1">P62</f>
        <v>1.2153769361156297</v>
      </c>
      <c r="Q61" s="6">
        <f ca="1">O61*P61</f>
        <v>119610.62513544109</v>
      </c>
      <c r="R61" s="54">
        <f ca="1">Q61*OFFSET(AggregationAnn!$L$9,$A61,0)/SUMIF($A$10:$A$145,A61,$Q$10:$Q$145)</f>
        <v>121414.10084988727</v>
      </c>
      <c r="S61" s="8">
        <f t="shared" ca="1" si="10"/>
        <v>5.7896557878324373</v>
      </c>
      <c r="T61">
        <f>SUMPRODUCT(CPdataQly!$T$1:$FL$1,CPdataQly!T61:FL61)</f>
        <v>101408</v>
      </c>
      <c r="U61" s="56">
        <f t="shared" ca="1" si="5"/>
        <v>83.52242391135259</v>
      </c>
      <c r="W61" s="54">
        <f>SUMPRODUCT(CPdataQly!$C$2:$FL$2,CPdataQly!C61:FL61)</f>
        <v>53523</v>
      </c>
      <c r="X61" s="6">
        <f ca="1">SUMPRODUCT(CPdataAnn!$T$2:$FL$2,PYPqly!T61:FL61)</f>
        <v>53225.226236174523</v>
      </c>
      <c r="Y61" s="6">
        <f ca="1">SUMPRODUCT(CPdataAnn!$T$2:$FL$2,CYPqly!T61:FL61)</f>
        <v>55459.795129674574</v>
      </c>
      <c r="Z61" s="9">
        <f ca="1">Z62</f>
        <v>1.6726326431865519</v>
      </c>
      <c r="AA61" s="6">
        <f ca="1">Y61*Z61</f>
        <v>92763.863718332243</v>
      </c>
      <c r="AB61" s="54">
        <f ca="1">AA61*OFFSET(AggregationAnn!$Q$9,$A61,0)/SUMIF($A$10:$A$153,A61,$AA$10:$AA$153)</f>
        <v>93150.216680009587</v>
      </c>
      <c r="AC61" s="8">
        <f t="shared" ca="1" si="11"/>
        <v>2.1043662026981602</v>
      </c>
      <c r="AD61" s="56">
        <f t="shared" ca="1" si="12"/>
        <v>57.458803540804062</v>
      </c>
      <c r="AE61">
        <f t="shared" ca="1" si="7"/>
        <v>68.794463630256445</v>
      </c>
    </row>
    <row r="62" spans="1:31" x14ac:dyDescent="0.25">
      <c r="A62" s="6">
        <f t="shared" si="8"/>
        <v>14</v>
      </c>
      <c r="B62" s="1">
        <v>35855</v>
      </c>
      <c r="C62" s="6">
        <f t="shared" si="3"/>
        <v>1998</v>
      </c>
      <c r="D62" s="6">
        <f ca="1">SUMPRODUCT(CPdataAnn!$T$3:$FL$3,PYPqly!T62:FL62)</f>
        <v>154473.64685159671</v>
      </c>
      <c r="E62" s="6">
        <f ca="1">SUMPRODUCT(CPdataAnn!$T$3:$FL$3,CYPqly!T62:FL62)</f>
        <v>156981.5184065855</v>
      </c>
      <c r="F62" s="9">
        <f ca="1">F63</f>
        <v>1.3631845345204825</v>
      </c>
      <c r="G62" s="6">
        <f ca="1">D62*F62</f>
        <v>210576.08637907525</v>
      </c>
      <c r="H62" s="6">
        <f ca="1">G62*OFFSET(AggregationAnn!$E$9,$A62,0)/SUMIF($A$10:$A$153,A62,$G$10:$G$153)</f>
        <v>212448.15450759931</v>
      </c>
      <c r="I62">
        <f>CVMdataQly!E62</f>
        <v>212523</v>
      </c>
      <c r="J62" s="10">
        <f t="shared" ca="1" si="4"/>
        <v>-3.521759640165989E-2</v>
      </c>
      <c r="K62" s="8">
        <f t="shared" ca="1" si="9"/>
        <v>2.8641539294126606</v>
      </c>
      <c r="M62" s="54">
        <f>SUMPRODUCT(CPdataQly!$C$1:$FL$1,CPdataQly!C62:FL62)</f>
        <v>102281</v>
      </c>
      <c r="N62" s="6">
        <f ca="1">SUMPRODUCT(CPdataAnn!$T$1:$FL$1,PYPqly!T62:FL62)</f>
        <v>99125.012518082818</v>
      </c>
      <c r="O62" s="6">
        <f ca="1">SUMPRODUCT(CPdataAnn!$T$1:$FL$1,CYPqly!T62:FL62)</f>
        <v>100146.66140651524</v>
      </c>
      <c r="P62" s="9">
        <f ca="1">P63</f>
        <v>1.2153769361156297</v>
      </c>
      <c r="Q62" s="6">
        <f ca="1">N62*P62</f>
        <v>120474.25400665094</v>
      </c>
      <c r="R62" s="54">
        <f ca="1">Q62*OFFSET(AggregationAnn!$L$9,$A62,0)/SUMIF($A$10:$A$145,A62,$Q$10:$Q$145)</f>
        <v>122301.66503901729</v>
      </c>
      <c r="S62" s="8">
        <f t="shared" ca="1" si="10"/>
        <v>4.4525577343670131</v>
      </c>
      <c r="T62">
        <f>SUMPRODUCT(CPdataQly!$T$1:$FL$1,CPdataQly!T62:FL62)</f>
        <v>102281</v>
      </c>
      <c r="U62" s="56">
        <f t="shared" ca="1" si="5"/>
        <v>83.630096096704648</v>
      </c>
      <c r="W62" s="54">
        <f>SUMPRODUCT(CPdataQly!$C$2:$FL$2,CPdataQly!C62:FL62)</f>
        <v>54075</v>
      </c>
      <c r="X62" s="6">
        <f ca="1">SUMPRODUCT(CPdataAnn!$T$2:$FL$2,PYPqly!T62:FL62)</f>
        <v>55348.634333513859</v>
      </c>
      <c r="Y62" s="6">
        <f ca="1">SUMPRODUCT(CPdataAnn!$T$2:$FL$2,CYPqly!T62:FL62)</f>
        <v>56834.857000070318</v>
      </c>
      <c r="Z62" s="9">
        <f ca="1">Z63</f>
        <v>1.6726326431865519</v>
      </c>
      <c r="AA62" s="6">
        <f ca="1">X62*Z62</f>
        <v>92577.932542031223</v>
      </c>
      <c r="AB62" s="54">
        <f ca="1">AA62*OFFSET(AggregationAnn!$Q$9,$A62,0)/SUMIF($A$10:$A$153,A62,$AA$10:$AA$153)</f>
        <v>92939.669482474739</v>
      </c>
      <c r="AC62" s="8">
        <f t="shared" ca="1" si="11"/>
        <v>9.8690373118404118E-2</v>
      </c>
      <c r="AD62" s="56">
        <f t="shared" ref="AD62:AD93" ca="1" si="13">W62/AB62*100</f>
        <v>58.18290542790956</v>
      </c>
      <c r="AE62">
        <f t="shared" ca="1" si="7"/>
        <v>69.571730924032977</v>
      </c>
    </row>
    <row r="63" spans="1:31" x14ac:dyDescent="0.25">
      <c r="A63" s="6">
        <f t="shared" si="8"/>
        <v>14</v>
      </c>
      <c r="B63" s="1">
        <v>35947</v>
      </c>
      <c r="C63" s="6">
        <f t="shared" si="3"/>
        <v>1998</v>
      </c>
      <c r="D63" s="6">
        <f ca="1">SUMPRODUCT(CPdataAnn!$T$3:$FL$3,PYPqly!T63:FL63)</f>
        <v>156798.93859796823</v>
      </c>
      <c r="E63" s="6">
        <f ca="1">SUMPRODUCT(CPdataAnn!$T$3:$FL$3,CYPqly!T63:FL63)</f>
        <v>159168.83707512537</v>
      </c>
      <c r="F63" s="9">
        <f ca="1">F64</f>
        <v>1.3631845345204825</v>
      </c>
      <c r="G63" s="6">
        <f ca="1">D63*F63</f>
        <v>213745.88812597704</v>
      </c>
      <c r="H63" s="6">
        <f ca="1">G63*OFFSET(AggregationAnn!$E$9,$A63,0)/SUMIF($A$10:$A$153,A63,$G$10:$G$153)</f>
        <v>215646.13649531646</v>
      </c>
      <c r="I63">
        <f>CVMdataQly!E63</f>
        <v>215674</v>
      </c>
      <c r="J63" s="10">
        <f t="shared" ca="1" si="4"/>
        <v>-1.2919269213507167E-2</v>
      </c>
      <c r="K63" s="8">
        <f t="shared" ca="1" si="9"/>
        <v>3.9449982249446069</v>
      </c>
      <c r="M63" s="54">
        <f>SUMPRODUCT(CPdataQly!$C$1:$FL$1,CPdataQly!C63:FL63)</f>
        <v>103719</v>
      </c>
      <c r="N63" s="6">
        <f ca="1">SUMPRODUCT(CPdataAnn!$T$1:$FL$1,PYPqly!T63:FL63)</f>
        <v>100602.9908284354</v>
      </c>
      <c r="O63" s="6">
        <f ca="1">SUMPRODUCT(CPdataAnn!$T$1:$FL$1,CYPqly!T63:FL63)</f>
        <v>101485.1046692352</v>
      </c>
      <c r="P63" s="9">
        <f ca="1">P64</f>
        <v>1.2153769361156297</v>
      </c>
      <c r="Q63" s="6">
        <f ca="1">N63*P63</f>
        <v>122270.55475713262</v>
      </c>
      <c r="R63" s="54">
        <f ca="1">Q63*OFFSET(AggregationAnn!$L$9,$A63,0)/SUMIF($A$10:$A$145,A63,$Q$10:$Q$145)</f>
        <v>124125.21293733105</v>
      </c>
      <c r="S63" s="8">
        <f t="shared" ca="1" si="10"/>
        <v>4.8199057960471636</v>
      </c>
      <c r="T63">
        <f>SUMPRODUCT(CPdataQly!$T$1:$FL$1,CPdataQly!T63:FL63)</f>
        <v>103719</v>
      </c>
      <c r="U63" s="56">
        <f t="shared" ca="1" si="5"/>
        <v>83.559977498178526</v>
      </c>
      <c r="W63" s="54">
        <f>SUMPRODUCT(CPdataQly!$C$2:$FL$2,CPdataQly!C63:FL63)</f>
        <v>55155</v>
      </c>
      <c r="X63" s="6">
        <f ca="1">SUMPRODUCT(CPdataAnn!$T$2:$FL$2,PYPqly!T63:FL63)</f>
        <v>56195.947769532831</v>
      </c>
      <c r="Y63" s="6">
        <f ca="1">SUMPRODUCT(CPdataAnn!$T$2:$FL$2,CYPqly!T63:FL63)</f>
        <v>57683.73240589023</v>
      </c>
      <c r="Z63" s="9">
        <f ca="1">Z64</f>
        <v>1.6726326431865519</v>
      </c>
      <c r="AA63" s="6">
        <f ca="1">X63*Z63</f>
        <v>93995.176654127121</v>
      </c>
      <c r="AB63" s="54">
        <f ca="1">AA63*OFFSET(AggregationAnn!$Q$9,$A63,0)/SUMIF($A$10:$A$153,A63,$AA$10:$AA$153)</f>
        <v>94362.45130247678</v>
      </c>
      <c r="AC63" s="8">
        <f t="shared" ca="1" si="11"/>
        <v>2.4140681623449067</v>
      </c>
      <c r="AD63" s="56">
        <f t="shared" ca="1" si="13"/>
        <v>58.450156008772872</v>
      </c>
      <c r="AE63">
        <f t="shared" ca="1" si="7"/>
        <v>69.949942255605563</v>
      </c>
    </row>
    <row r="64" spans="1:31" x14ac:dyDescent="0.25">
      <c r="A64" s="6">
        <f t="shared" si="8"/>
        <v>14</v>
      </c>
      <c r="B64" s="1">
        <v>36039</v>
      </c>
      <c r="C64" s="6">
        <f t="shared" si="3"/>
        <v>1998</v>
      </c>
      <c r="D64" s="6">
        <f ca="1">SUMPRODUCT(CPdataAnn!$T$3:$FL$3,PYPqly!T64:FL64)</f>
        <v>160098.12743359021</v>
      </c>
      <c r="E64" s="6">
        <f ca="1">SUMPRODUCT(CPdataAnn!$T$3:$FL$3,CYPqly!T64:FL64)</f>
        <v>162363.5793053587</v>
      </c>
      <c r="F64" s="9">
        <f ca="1">F65*E65/D65</f>
        <v>1.3631845345204825</v>
      </c>
      <c r="G64" s="6">
        <f ca="1">D64*F64</f>
        <v>218243.29132315956</v>
      </c>
      <c r="H64" s="6">
        <f ca="1">G64*OFFSET(AggregationAnn!$E$9,$A64,0)/SUMIF($A$10:$A$153,A64,$G$10:$G$153)</f>
        <v>220183.52260476287</v>
      </c>
      <c r="I64">
        <f>CVMdataQly!E64</f>
        <v>220167</v>
      </c>
      <c r="J64" s="10">
        <f t="shared" ca="1" si="4"/>
        <v>7.5045782351068624E-3</v>
      </c>
      <c r="K64" s="8">
        <f t="shared" ca="1" si="9"/>
        <v>4.7362044297660333</v>
      </c>
      <c r="M64" s="54">
        <f>SUMPRODUCT(CPdataQly!$C$1:$FL$1,CPdataQly!C64:FL64)</f>
        <v>106960</v>
      </c>
      <c r="N64" s="6">
        <f ca="1">SUMPRODUCT(CPdataAnn!$T$1:$FL$1,PYPqly!T64:FL64)</f>
        <v>103720.70586390283</v>
      </c>
      <c r="O64" s="6">
        <f ca="1">SUMPRODUCT(CPdataAnn!$T$1:$FL$1,CYPqly!T64:FL64)</f>
        <v>104509.12572440613</v>
      </c>
      <c r="P64" s="9">
        <f ca="1">P65*O65/N65</f>
        <v>1.2153769361156297</v>
      </c>
      <c r="Q64" s="6">
        <f ca="1">N64*P64</f>
        <v>126059.75370462064</v>
      </c>
      <c r="R64" s="54">
        <f ca="1">Q64*OFFSET(AggregationAnn!$L$9,$A64,0)/SUMIF($A$10:$A$145,A64,$Q$10:$Q$145)</f>
        <v>127971.88826446187</v>
      </c>
      <c r="S64" s="8">
        <f t="shared" ca="1" si="10"/>
        <v>6.4306326567539207</v>
      </c>
      <c r="T64">
        <f>SUMPRODUCT(CPdataQly!$T$1:$FL$1,CPdataQly!T64:FL64)</f>
        <v>106960</v>
      </c>
      <c r="U64" s="56">
        <f t="shared" ca="1" si="5"/>
        <v>83.580856272871813</v>
      </c>
      <c r="W64" s="54">
        <f>SUMPRODUCT(CPdataQly!$C$2:$FL$2,CPdataQly!C64:FL64)</f>
        <v>55691</v>
      </c>
      <c r="X64" s="6">
        <f ca="1">SUMPRODUCT(CPdataAnn!$T$2:$FL$2,PYPqly!T64:FL64)</f>
        <v>56377.421569687365</v>
      </c>
      <c r="Y64" s="6">
        <f ca="1">SUMPRODUCT(CPdataAnn!$T$2:$FL$2,CYPqly!T64:FL64)</f>
        <v>57854.453580952664</v>
      </c>
      <c r="Z64" s="9">
        <f ca="1">Z65*Y65/X65</f>
        <v>1.6726326431865519</v>
      </c>
      <c r="AA64" s="6">
        <f ca="1">X64*Z64</f>
        <v>94298.715656148706</v>
      </c>
      <c r="AB64" s="54">
        <f ca="1">AA64*OFFSET(AggregationAnn!$Q$9,$A64,0)/SUMIF($A$10:$A$153,A64,$AA$10:$AA$153)</f>
        <v>94667.176345997475</v>
      </c>
      <c r="AC64" s="8">
        <f t="shared" ca="1" si="11"/>
        <v>1.7668766876705488</v>
      </c>
      <c r="AD64" s="56">
        <f t="shared" ca="1" si="13"/>
        <v>58.828204399438192</v>
      </c>
      <c r="AE64">
        <f t="shared" ca="1" si="7"/>
        <v>70.384783098390329</v>
      </c>
    </row>
    <row r="65" spans="1:31" x14ac:dyDescent="0.25">
      <c r="A65" s="6">
        <f t="shared" si="8"/>
        <v>14</v>
      </c>
      <c r="B65" s="1">
        <v>36130</v>
      </c>
      <c r="C65" s="6">
        <f t="shared" si="3"/>
        <v>1998</v>
      </c>
      <c r="D65" s="6">
        <f ca="1">SUMPRODUCT(CPdataAnn!$T$3:$FL$3,PYPqly!T65:FL65)</f>
        <v>159615.59792261821</v>
      </c>
      <c r="E65" s="6">
        <f ca="1">SUMPRODUCT(CPdataAnn!$T$3:$FL$3,CYPqly!T65:FL65)</f>
        <v>161784.06521293047</v>
      </c>
      <c r="F65" s="9">
        <f ca="1">F66</f>
        <v>1.3449131363461526</v>
      </c>
      <c r="G65" s="6">
        <f ca="1">E65*F65</f>
        <v>217585.51455635281</v>
      </c>
      <c r="H65" s="6">
        <f ca="1">G65*OFFSET(AggregationAnn!$E$9,$A65,0)/SUMIF($A$10:$A$153,A65,$G$10:$G$153)</f>
        <v>219519.89805655795</v>
      </c>
      <c r="I65">
        <f>CVMdataQly!E65</f>
        <v>219446</v>
      </c>
      <c r="J65" s="10">
        <f t="shared" ca="1" si="4"/>
        <v>3.3674825040308498E-2</v>
      </c>
      <c r="K65" s="8">
        <f t="shared" ca="1" si="9"/>
        <v>3.7171433227672468</v>
      </c>
      <c r="M65" s="54">
        <f>SUMPRODUCT(CPdataQly!$C$1:$FL$1,CPdataQly!C65:FL65)</f>
        <v>105868</v>
      </c>
      <c r="N65" s="6">
        <f ca="1">SUMPRODUCT(CPdataAnn!$T$1:$FL$1,PYPqly!T65:FL65)</f>
        <v>103254.15147739371</v>
      </c>
      <c r="O65" s="6">
        <f ca="1">SUMPRODUCT(CPdataAnn!$T$1:$FL$1,CYPqly!T65:FL65)</f>
        <v>103946.10819984353</v>
      </c>
      <c r="P65" s="9">
        <f ca="1">P66</f>
        <v>1.2072863182385387</v>
      </c>
      <c r="Q65" s="6">
        <f ca="1">O65*P65</f>
        <v>125492.71426381388</v>
      </c>
      <c r="R65" s="54">
        <f ca="1">Q65*OFFSET(AggregationAnn!$L$9,$A65,0)/SUMIF($A$10:$A$145,A65,$Q$10:$Q$145)</f>
        <v>127396.24769855614</v>
      </c>
      <c r="S65" s="8">
        <f t="shared" ca="1" si="10"/>
        <v>4.9270610306335172</v>
      </c>
      <c r="T65">
        <f>SUMPRODUCT(CPdataQly!$T$1:$FL$1,CPdataQly!T65:FL65)</f>
        <v>105868</v>
      </c>
      <c r="U65" s="56">
        <f t="shared" ca="1" si="5"/>
        <v>83.101348675907559</v>
      </c>
      <c r="W65" s="54">
        <f>SUMPRODUCT(CPdataQly!$C$2:$FL$2,CPdataQly!C65:FL65)</f>
        <v>56549</v>
      </c>
      <c r="X65" s="6">
        <f ca="1">SUMPRODUCT(CPdataAnn!$T$2:$FL$2,PYPqly!T65:FL65)</f>
        <v>56361.446445224465</v>
      </c>
      <c r="Y65" s="6">
        <f ca="1">SUMPRODUCT(CPdataAnn!$T$2:$FL$2,CYPqly!T65:FL65)</f>
        <v>57837.957013086787</v>
      </c>
      <c r="Z65" s="9">
        <f ca="1">Z66</f>
        <v>1.6299330061081254</v>
      </c>
      <c r="AA65" s="6">
        <f ca="1">Y65*Z65</f>
        <v>94271.995141493084</v>
      </c>
      <c r="AB65" s="54">
        <f ca="1">AA65*OFFSET(AggregationAnn!$Q$9,$A65,0)/SUMIF($A$10:$A$153,A65,$AA$10:$AA$153)</f>
        <v>94640.351424201261</v>
      </c>
      <c r="AC65" s="8">
        <f t="shared" ca="1" si="11"/>
        <v>1.5997115168401521</v>
      </c>
      <c r="AD65" s="56">
        <f t="shared" ca="1" si="13"/>
        <v>59.751468743531511</v>
      </c>
      <c r="AE65">
        <f t="shared" ca="1" si="7"/>
        <v>71.901924211314807</v>
      </c>
    </row>
    <row r="66" spans="1:31" x14ac:dyDescent="0.25">
      <c r="A66" s="6">
        <f t="shared" si="8"/>
        <v>15</v>
      </c>
      <c r="B66" s="1">
        <v>36220</v>
      </c>
      <c r="C66" s="6">
        <f t="shared" si="3"/>
        <v>1999</v>
      </c>
      <c r="D66" s="6">
        <f ca="1">SUMPRODUCT(CPdataAnn!$T$3:$FL$3,PYPqly!T66:FL66)</f>
        <v>163650.83337595125</v>
      </c>
      <c r="E66" s="6">
        <f ca="1">SUMPRODUCT(CPdataAnn!$T$3:$FL$3,CYPqly!T66:FL66)</f>
        <v>164453.64858424119</v>
      </c>
      <c r="F66" s="9">
        <f ca="1">F67</f>
        <v>1.3449131363461526</v>
      </c>
      <c r="G66" s="6">
        <f ca="1">D66*F66</f>
        <v>220096.15558131222</v>
      </c>
      <c r="H66" s="6">
        <f ca="1">G66*OFFSET(AggregationAnn!$E$9,$A66,0)/SUMIF($A$10:$A$153,A66,$G$10:$G$153)</f>
        <v>221796.44277445157</v>
      </c>
      <c r="I66">
        <f>CVMdataQly!E66</f>
        <v>221864</v>
      </c>
      <c r="J66" s="10">
        <f t="shared" ca="1" si="4"/>
        <v>-3.0449836633450467E-2</v>
      </c>
      <c r="K66" s="8">
        <f t="shared" ca="1" si="9"/>
        <v>4.4002680505835556</v>
      </c>
      <c r="M66" s="54">
        <f>SUMPRODUCT(CPdataQly!$C$1:$FL$1,CPdataQly!C66:FL66)</f>
        <v>108677</v>
      </c>
      <c r="N66" s="6">
        <f ca="1">SUMPRODUCT(CPdataAnn!$T$1:$FL$1,PYPqly!T66:FL66)</f>
        <v>105715.91918235946</v>
      </c>
      <c r="O66" s="6">
        <f ca="1">SUMPRODUCT(CPdataAnn!$T$1:$FL$1,CYPqly!T66:FL66)</f>
        <v>105150.00632780563</v>
      </c>
      <c r="P66" s="9">
        <f ca="1">P67</f>
        <v>1.2072863182385387</v>
      </c>
      <c r="Q66" s="6">
        <f ca="1">N66*P66</f>
        <v>127629.38284887366</v>
      </c>
      <c r="R66" s="54">
        <f ca="1">Q66*OFFSET(AggregationAnn!$L$9,$A66,0)/SUMIF($A$10:$A$145,A66,$Q$10:$Q$145)</f>
        <v>129357.23673202268</v>
      </c>
      <c r="S66" s="8">
        <f t="shared" ca="1" si="10"/>
        <v>5.7689907089609083</v>
      </c>
      <c r="T66">
        <f>SUMPRODUCT(CPdataQly!$T$1:$FL$1,CPdataQly!T66:FL66)</f>
        <v>108677</v>
      </c>
      <c r="U66" s="56">
        <f t="shared" ca="1" si="5"/>
        <v>84.013080941993223</v>
      </c>
      <c r="W66" s="54">
        <f>SUMPRODUCT(CPdataQly!$C$2:$FL$2,CPdataQly!C66:FL66)</f>
        <v>56702</v>
      </c>
      <c r="X66" s="6">
        <f ca="1">SUMPRODUCT(CPdataAnn!$T$2:$FL$2,PYPqly!T66:FL66)</f>
        <v>57934.914193591743</v>
      </c>
      <c r="Y66" s="6">
        <f ca="1">SUMPRODUCT(CPdataAnn!$T$2:$FL$2,CYPqly!T66:FL66)</f>
        <v>59303.642256435567</v>
      </c>
      <c r="Z66" s="9">
        <f ca="1">Z67</f>
        <v>1.6299330061081254</v>
      </c>
      <c r="AA66" s="6">
        <f ca="1">X66*Z66</f>
        <v>94430.028850177288</v>
      </c>
      <c r="AB66" s="54">
        <f ca="1">AA66*OFFSET(AggregationAnn!$Q$9,$A66,0)/SUMIF($A$10:$A$153,A66,$AA$10:$AA$153)</f>
        <v>94777.60694980422</v>
      </c>
      <c r="AC66" s="8">
        <f t="shared" ca="1" si="11"/>
        <v>1.9775597197233985</v>
      </c>
      <c r="AD66" s="56">
        <f t="shared" ca="1" si="13"/>
        <v>59.826368089279057</v>
      </c>
      <c r="AE66">
        <f t="shared" ca="1" si="7"/>
        <v>71.210777439034928</v>
      </c>
    </row>
    <row r="67" spans="1:31" x14ac:dyDescent="0.25">
      <c r="A67" s="6">
        <f t="shared" si="8"/>
        <v>15</v>
      </c>
      <c r="B67" s="1">
        <v>36312</v>
      </c>
      <c r="C67" s="6">
        <f t="shared" si="3"/>
        <v>1999</v>
      </c>
      <c r="D67" s="6">
        <f ca="1">SUMPRODUCT(CPdataAnn!$T$3:$FL$3,PYPqly!T67:FL67)</f>
        <v>165903.52532104848</v>
      </c>
      <c r="E67" s="6">
        <f ca="1">SUMPRODUCT(CPdataAnn!$T$3:$FL$3,CYPqly!T67:FL67)</f>
        <v>166579.54627033931</v>
      </c>
      <c r="F67" s="9">
        <f ca="1">F68</f>
        <v>1.3449131363461526</v>
      </c>
      <c r="G67" s="6">
        <f ca="1">D67*F67</f>
        <v>223125.83057041466</v>
      </c>
      <c r="H67" s="6">
        <f ca="1">G67*OFFSET(AggregationAnn!$E$9,$A67,0)/SUMIF($A$10:$A$153,A67,$G$10:$G$153)</f>
        <v>224849.52261390106</v>
      </c>
      <c r="I67">
        <f>CVMdataQly!E67</f>
        <v>224861</v>
      </c>
      <c r="J67" s="10">
        <f t="shared" ca="1" si="4"/>
        <v>-5.1042137582446578E-3</v>
      </c>
      <c r="K67" s="8">
        <f t="shared" ca="1" si="9"/>
        <v>4.2678186904519411</v>
      </c>
      <c r="M67" s="54">
        <f>SUMPRODUCT(CPdataQly!$C$1:$FL$1,CPdataQly!C67:FL67)</f>
        <v>109220</v>
      </c>
      <c r="N67" s="6">
        <f ca="1">SUMPRODUCT(CPdataAnn!$T$1:$FL$1,PYPqly!T67:FL67)</f>
        <v>107459.32053689689</v>
      </c>
      <c r="O67" s="6">
        <f ca="1">SUMPRODUCT(CPdataAnn!$T$1:$FL$1,CYPqly!T67:FL67)</f>
        <v>106772.11778099471</v>
      </c>
      <c r="P67" s="9">
        <f ca="1">P68</f>
        <v>1.2072863182385387</v>
      </c>
      <c r="Q67" s="6">
        <f ca="1">N67*P67</f>
        <v>129734.16745140524</v>
      </c>
      <c r="R67" s="54">
        <f ca="1">Q67*OFFSET(AggregationAnn!$L$9,$A67,0)/SUMIF($A$10:$A$145,A67,$Q$10:$Q$145)</f>
        <v>131490.51602885974</v>
      </c>
      <c r="S67" s="8">
        <f t="shared" ca="1" si="10"/>
        <v>5.9337687462798661</v>
      </c>
      <c r="T67">
        <f>SUMPRODUCT(CPdataQly!$T$1:$FL$1,CPdataQly!T67:FL67)</f>
        <v>109220</v>
      </c>
      <c r="U67" s="56">
        <f t="shared" ca="1" si="5"/>
        <v>83.063024846619527</v>
      </c>
      <c r="W67" s="54">
        <f>SUMPRODUCT(CPdataQly!$C$2:$FL$2,CPdataQly!C67:FL67)</f>
        <v>57409</v>
      </c>
      <c r="X67" s="6">
        <f ca="1">SUMPRODUCT(CPdataAnn!$T$2:$FL$2,PYPqly!T67:FL67)</f>
        <v>58444.204784151647</v>
      </c>
      <c r="Y67" s="6">
        <f ca="1">SUMPRODUCT(CPdataAnn!$T$2:$FL$2,CYPqly!T67:FL67)</f>
        <v>59807.42848934458</v>
      </c>
      <c r="Z67" s="9">
        <f ca="1">Z68</f>
        <v>1.6299330061081254</v>
      </c>
      <c r="AA67" s="6">
        <f ca="1">X67*Z67</f>
        <v>95260.138393431174</v>
      </c>
      <c r="AB67" s="54">
        <f ca="1">AA67*OFFSET(AggregationAnn!$Q$9,$A67,0)/SUMIF($A$10:$A$153,A67,$AA$10:$AA$153)</f>
        <v>95610.771960699494</v>
      </c>
      <c r="AC67" s="8">
        <f t="shared" ca="1" si="11"/>
        <v>1.322899777392661</v>
      </c>
      <c r="AD67" s="56">
        <f t="shared" ca="1" si="13"/>
        <v>60.044489572365123</v>
      </c>
      <c r="AE67">
        <f t="shared" ca="1" si="7"/>
        <v>72.287867776595661</v>
      </c>
    </row>
    <row r="68" spans="1:31" x14ac:dyDescent="0.25">
      <c r="A68" s="6">
        <f t="shared" si="8"/>
        <v>15</v>
      </c>
      <c r="B68" s="1">
        <v>36404</v>
      </c>
      <c r="C68" s="6">
        <f t="shared" si="3"/>
        <v>1999</v>
      </c>
      <c r="D68" s="6">
        <f ca="1">SUMPRODUCT(CPdataAnn!$T$3:$FL$3,PYPqly!T68:FL68)</f>
        <v>167817.65912130149</v>
      </c>
      <c r="E68" s="6">
        <f ca="1">SUMPRODUCT(CPdataAnn!$T$3:$FL$3,CYPqly!T68:FL68)</f>
        <v>168378.98948966406</v>
      </c>
      <c r="F68" s="9">
        <f ca="1">F69*E69/D69</f>
        <v>1.3449131363461526</v>
      </c>
      <c r="G68" s="6">
        <f ca="1">D68*F68</f>
        <v>225700.17426309912</v>
      </c>
      <c r="H68" s="6">
        <f ca="1">G68*OFFSET(AggregationAnn!$E$9,$A68,0)/SUMIF($A$10:$A$153,A68,$G$10:$G$153)</f>
        <v>227443.75363083184</v>
      </c>
      <c r="I68">
        <f>CVMdataQly!E68</f>
        <v>227429</v>
      </c>
      <c r="J68" s="10">
        <f t="shared" ca="1" si="4"/>
        <v>6.4871370105912263E-3</v>
      </c>
      <c r="K68" s="8">
        <f t="shared" ca="1" si="9"/>
        <v>3.2973543797377269</v>
      </c>
      <c r="M68" s="54">
        <f>SUMPRODUCT(CPdataQly!$C$1:$FL$1,CPdataQly!C68:FL68)</f>
        <v>109180</v>
      </c>
      <c r="N68" s="6">
        <f ca="1">SUMPRODUCT(CPdataAnn!$T$1:$FL$1,PYPqly!T68:FL68)</f>
        <v>109120.04247411944</v>
      </c>
      <c r="O68" s="6">
        <f ca="1">SUMPRODUCT(CPdataAnn!$T$1:$FL$1,CYPqly!T68:FL68)</f>
        <v>108327.65386041939</v>
      </c>
      <c r="P68" s="9">
        <f ca="1">P69*O69/N69</f>
        <v>1.2072863182385387</v>
      </c>
      <c r="Q68" s="6">
        <f ca="1">N68*P68</f>
        <v>131739.13432461262</v>
      </c>
      <c r="R68" s="54">
        <f ca="1">Q68*OFFSET(AggregationAnn!$L$9,$A68,0)/SUMIF($A$10:$A$145,A68,$Q$10:$Q$145)</f>
        <v>133522.62625824523</v>
      </c>
      <c r="S68" s="8">
        <f t="shared" ca="1" si="10"/>
        <v>4.3374666647978399</v>
      </c>
      <c r="T68">
        <f>SUMPRODUCT(CPdataQly!$T$1:$FL$1,CPdataQly!T68:FL68)</f>
        <v>109180</v>
      </c>
      <c r="U68" s="56">
        <f t="shared" ca="1" si="5"/>
        <v>81.768912924792005</v>
      </c>
      <c r="W68" s="54">
        <f>SUMPRODUCT(CPdataQly!$C$2:$FL$2,CPdataQly!C68:FL68)</f>
        <v>58101</v>
      </c>
      <c r="X68" s="6">
        <f ca="1">SUMPRODUCT(CPdataAnn!$T$2:$FL$2,PYPqly!T68:FL68)</f>
        <v>58697.616647181989</v>
      </c>
      <c r="Y68" s="6">
        <f ca="1">SUMPRODUCT(CPdataAnn!$T$2:$FL$2,CYPqly!T68:FL68)</f>
        <v>60051.335629244728</v>
      </c>
      <c r="Z68" s="9">
        <f ca="1">Z69*Y69/X69</f>
        <v>1.6299330061081254</v>
      </c>
      <c r="AA68" s="6">
        <f ca="1">X68*Z68</f>
        <v>95673.182753123678</v>
      </c>
      <c r="AB68" s="54">
        <f ca="1">AA68*OFFSET(AggregationAnn!$Q$9,$A68,0)/SUMIF($A$10:$A$153,A68,$AA$10:$AA$153)</f>
        <v>96025.336654287385</v>
      </c>
      <c r="AC68" s="8">
        <f t="shared" ca="1" si="11"/>
        <v>1.4346686578313061</v>
      </c>
      <c r="AD68" s="56">
        <f t="shared" ca="1" si="13"/>
        <v>60.505906070578597</v>
      </c>
      <c r="AE68">
        <f t="shared" ca="1" si="7"/>
        <v>73.996221676848833</v>
      </c>
    </row>
    <row r="69" spans="1:31" x14ac:dyDescent="0.25">
      <c r="A69" s="6">
        <f t="shared" si="8"/>
        <v>15</v>
      </c>
      <c r="B69" s="1">
        <v>36495</v>
      </c>
      <c r="C69" s="6">
        <f t="shared" si="3"/>
        <v>1999</v>
      </c>
      <c r="D69" s="6">
        <f ca="1">SUMPRODUCT(CPdataAnn!$T$3:$FL$3,PYPqly!T69:FL69)</f>
        <v>169238.63961338575</v>
      </c>
      <c r="E69" s="6">
        <f ca="1">SUMPRODUCT(CPdataAnn!$T$3:$FL$3,CYPqly!T69:FL69)</f>
        <v>169767.81565575534</v>
      </c>
      <c r="F69" s="9">
        <f ca="1">F70</f>
        <v>1.3407209647730338</v>
      </c>
      <c r="G69" s="6">
        <f ca="1">E69*F69</f>
        <v>227611.26959339486</v>
      </c>
      <c r="H69" s="6">
        <f ca="1">G69*OFFSET(AggregationAnn!$E$9,$A69,0)/SUMIF($A$10:$A$153,A69,$G$10:$G$153)</f>
        <v>229369.6125580036</v>
      </c>
      <c r="I69">
        <f>CVMdataQly!E69</f>
        <v>229319</v>
      </c>
      <c r="J69" s="10">
        <f t="shared" ca="1" si="4"/>
        <v>2.2070808787577612E-2</v>
      </c>
      <c r="K69" s="8">
        <f t="shared" ca="1" si="9"/>
        <v>4.4869347100862544</v>
      </c>
      <c r="M69" s="54">
        <f>SUMPRODUCT(CPdataQly!$C$1:$FL$1,CPdataQly!C69:FL69)</f>
        <v>110937</v>
      </c>
      <c r="N69" s="6">
        <f ca="1">SUMPRODUCT(CPdataAnn!$T$1:$FL$1,PYPqly!T69:FL69)</f>
        <v>109955.86917877395</v>
      </c>
      <c r="O69" s="6">
        <f ca="1">SUMPRODUCT(CPdataAnn!$T$1:$FL$1,CYPqly!T69:FL69)</f>
        <v>109124.22203078022</v>
      </c>
      <c r="P69" s="9">
        <f ca="1">P70</f>
        <v>1.2164871739669008</v>
      </c>
      <c r="Q69" s="6">
        <f ca="1">O69*P69</f>
        <v>132748.21646956043</v>
      </c>
      <c r="R69" s="54">
        <f ca="1">Q69*OFFSET(AggregationAnn!$L$9,$A69,0)/SUMIF($A$10:$A$145,A69,$Q$10:$Q$145)</f>
        <v>134545.36941497296</v>
      </c>
      <c r="S69" s="8">
        <f t="shared" ca="1" si="10"/>
        <v>5.6117207889301524</v>
      </c>
      <c r="T69">
        <f>SUMPRODUCT(CPdataQly!$T$1:$FL$1,CPdataQly!T69:FL69)</f>
        <v>110937</v>
      </c>
      <c r="U69" s="56">
        <f t="shared" ca="1" si="5"/>
        <v>82.453227846022259</v>
      </c>
      <c r="W69" s="54">
        <f>SUMPRODUCT(CPdataQly!$C$2:$FL$2,CPdataQly!C69:FL69)</f>
        <v>58954</v>
      </c>
      <c r="X69" s="6">
        <f ca="1">SUMPRODUCT(CPdataAnn!$T$2:$FL$2,PYPqly!T69:FL69)</f>
        <v>59282.770434611855</v>
      </c>
      <c r="Y69" s="6">
        <f ca="1">SUMPRODUCT(CPdataAnn!$T$2:$FL$2,CYPqly!T69:FL69)</f>
        <v>60643.593624975081</v>
      </c>
      <c r="Z69" s="9">
        <f ca="1">Z70</f>
        <v>1.5933578214782866</v>
      </c>
      <c r="AA69" s="6">
        <f ca="1">Y69*Z69</f>
        <v>96626.944224904801</v>
      </c>
      <c r="AB69" s="54">
        <f ca="1">AA69*OFFSET(AggregationAnn!$Q$9,$A69,0)/SUMIF($A$10:$A$153,A69,$AA$10:$AA$153)</f>
        <v>96982.608731793152</v>
      </c>
      <c r="AC69" s="8">
        <f t="shared" ca="1" si="11"/>
        <v>2.474903434258513</v>
      </c>
      <c r="AD69" s="56">
        <f t="shared" ca="1" si="13"/>
        <v>60.788218393916551</v>
      </c>
      <c r="AE69">
        <f t="shared" ca="1" si="7"/>
        <v>73.724485968500659</v>
      </c>
    </row>
    <row r="70" spans="1:31" x14ac:dyDescent="0.25">
      <c r="A70" s="6">
        <f t="shared" si="8"/>
        <v>16</v>
      </c>
      <c r="B70" s="1">
        <v>36586</v>
      </c>
      <c r="C70" s="6">
        <f t="shared" si="3"/>
        <v>2000</v>
      </c>
      <c r="D70" s="6">
        <f ca="1">SUMPRODUCT(CPdataAnn!$T$3:$FL$3,PYPqly!T70:FL70)</f>
        <v>172397.45217235951</v>
      </c>
      <c r="E70" s="6">
        <f ca="1">SUMPRODUCT(CPdataAnn!$T$3:$FL$3,CYPqly!T70:FL70)</f>
        <v>173486.85912252878</v>
      </c>
      <c r="F70" s="9">
        <f ca="1">F71</f>
        <v>1.3407209647730338</v>
      </c>
      <c r="G70" s="6">
        <f ca="1">D70*F70</f>
        <v>231136.87840093879</v>
      </c>
      <c r="H70" s="6">
        <f ca="1">G70*OFFSET(AggregationAnn!$E$9,$A70,0)/SUMIF($A$10:$A$153,A70,$G$10:$G$153)</f>
        <v>232753.64910076535</v>
      </c>
      <c r="I70">
        <f>CVMdataQly!E70</f>
        <v>232799</v>
      </c>
      <c r="J70" s="10">
        <f t="shared" ca="1" si="4"/>
        <v>-1.9480710499031328E-2</v>
      </c>
      <c r="K70" s="8">
        <f t="shared" ca="1" si="9"/>
        <v>4.9402083231137928</v>
      </c>
      <c r="M70" s="54">
        <f>SUMPRODUCT(CPdataQly!$C$1:$FL$1,CPdataQly!C70:FL70)</f>
        <v>114356</v>
      </c>
      <c r="N70" s="6">
        <f ca="1">SUMPRODUCT(CPdataAnn!$T$1:$FL$1,PYPqly!T70:FL70)</f>
        <v>111271.79322188569</v>
      </c>
      <c r="O70" s="6">
        <f ca="1">SUMPRODUCT(CPdataAnn!$T$1:$FL$1,CYPqly!T70:FL70)</f>
        <v>111019.54597077049</v>
      </c>
      <c r="P70" s="9">
        <f ca="1">P71</f>
        <v>1.2164871739669008</v>
      </c>
      <c r="Q70" s="6">
        <f ca="1">N70*P70</f>
        <v>135360.70927872107</v>
      </c>
      <c r="R70" s="54">
        <f ca="1">Q70*OFFSET(AggregationAnn!$L$9,$A70,0)/SUMIF($A$10:$A$145,A70,$Q$10:$Q$145)</f>
        <v>137067.92631029859</v>
      </c>
      <c r="S70" s="8">
        <f t="shared" ca="1" si="10"/>
        <v>5.9607717148824291</v>
      </c>
      <c r="T70">
        <f>SUMPRODUCT(CPdataQly!$T$1:$FL$1,CPdataQly!T70:FL70)</f>
        <v>114356</v>
      </c>
      <c r="U70" s="56">
        <f t="shared" ca="1" si="5"/>
        <v>83.43016712831664</v>
      </c>
      <c r="W70" s="54">
        <f>SUMPRODUCT(CPdataQly!$C$2:$FL$2,CPdataQly!C70:FL70)</f>
        <v>59667</v>
      </c>
      <c r="X70" s="6">
        <f ca="1">SUMPRODUCT(CPdataAnn!$T$2:$FL$2,PYPqly!T70:FL70)</f>
        <v>61125.658950473837</v>
      </c>
      <c r="Y70" s="6">
        <f ca="1">SUMPRODUCT(CPdataAnn!$T$2:$FL$2,CYPqly!T70:FL70)</f>
        <v>62467.313151758339</v>
      </c>
      <c r="Z70" s="9">
        <f ca="1">Z71</f>
        <v>1.5933578214782866</v>
      </c>
      <c r="AA70" s="6">
        <f ca="1">X70*Z70</f>
        <v>97395.04678175172</v>
      </c>
      <c r="AB70" s="54">
        <f ca="1">AA70*OFFSET(AggregationAnn!$Q$9,$A70,0)/SUMIF($A$10:$A$153,A70,$AA$10:$AA$153)</f>
        <v>97726.299432951113</v>
      </c>
      <c r="AC70" s="8">
        <f t="shared" ca="1" si="11"/>
        <v>3.1111700095029615</v>
      </c>
      <c r="AD70" s="56">
        <f t="shared" ca="1" si="13"/>
        <v>61.055212717776996</v>
      </c>
      <c r="AE70">
        <f t="shared" ca="1" si="7"/>
        <v>73.181218280281428</v>
      </c>
    </row>
    <row r="71" spans="1:31" x14ac:dyDescent="0.25">
      <c r="A71" s="6">
        <f t="shared" si="8"/>
        <v>16</v>
      </c>
      <c r="B71" s="1">
        <v>36678</v>
      </c>
      <c r="C71" s="6">
        <f t="shared" si="3"/>
        <v>2000</v>
      </c>
      <c r="D71" s="6">
        <f ca="1">SUMPRODUCT(CPdataAnn!$T$3:$FL$3,PYPqly!T71:FL71)</f>
        <v>173429.87198129902</v>
      </c>
      <c r="E71" s="6">
        <f ca="1">SUMPRODUCT(CPdataAnn!$T$3:$FL$3,CYPqly!T71:FL71)</f>
        <v>174461.92660913256</v>
      </c>
      <c r="F71" s="9">
        <f ca="1">F72</f>
        <v>1.3407209647730338</v>
      </c>
      <c r="G71" s="6">
        <f ca="1">D71*F71</f>
        <v>232521.06528323097</v>
      </c>
      <c r="H71" s="6">
        <f ca="1">G71*OFFSET(AggregationAnn!$E$9,$A71,0)/SUMIF($A$10:$A$153,A71,$G$10:$G$153)</f>
        <v>234147.5181800737</v>
      </c>
      <c r="I71">
        <f>CVMdataQly!E71</f>
        <v>234156</v>
      </c>
      <c r="J71" s="10">
        <f t="shared" ca="1" si="4"/>
        <v>-3.6222945072106327E-3</v>
      </c>
      <c r="K71" s="8">
        <f t="shared" ca="1" si="9"/>
        <v>4.1352080529602153</v>
      </c>
      <c r="M71" s="54">
        <f>SUMPRODUCT(CPdataQly!$C$1:$FL$1,CPdataQly!C71:FL71)</f>
        <v>115579</v>
      </c>
      <c r="N71" s="6">
        <f ca="1">SUMPRODUCT(CPdataAnn!$T$1:$FL$1,PYPqly!T71:FL71)</f>
        <v>112708.03761344001</v>
      </c>
      <c r="O71" s="6">
        <f ca="1">SUMPRODUCT(CPdataAnn!$T$1:$FL$1,CYPqly!T71:FL71)</f>
        <v>112421.77393490236</v>
      </c>
      <c r="P71" s="9">
        <f ca="1">P72</f>
        <v>1.2164871739669008</v>
      </c>
      <c r="Q71" s="6">
        <f ca="1">N71*P71</f>
        <v>137107.88215972879</v>
      </c>
      <c r="R71" s="54">
        <f ca="1">Q71*OFFSET(AggregationAnn!$L$9,$A71,0)/SUMIF($A$10:$A$145,A71,$Q$10:$Q$145)</f>
        <v>138837.1351522248</v>
      </c>
      <c r="S71" s="8">
        <f t="shared" ca="1" si="10"/>
        <v>5.5871855592631636</v>
      </c>
      <c r="T71">
        <f>SUMPRODUCT(CPdataQly!$T$1:$FL$1,CPdataQly!T71:FL71)</f>
        <v>115579</v>
      </c>
      <c r="U71" s="56">
        <f t="shared" ca="1" si="5"/>
        <v>83.247900407391768</v>
      </c>
      <c r="W71" s="54">
        <f>SUMPRODUCT(CPdataQly!$C$2:$FL$2,CPdataQly!C71:FL71)</f>
        <v>59324</v>
      </c>
      <c r="X71" s="6">
        <f ca="1">SUMPRODUCT(CPdataAnn!$T$2:$FL$2,PYPqly!T71:FL71)</f>
        <v>60721.834367858995</v>
      </c>
      <c r="Y71" s="6">
        <f ca="1">SUMPRODUCT(CPdataAnn!$T$2:$FL$2,CYPqly!T71:FL71)</f>
        <v>62040.152674230325</v>
      </c>
      <c r="Z71" s="9">
        <f ca="1">Z72</f>
        <v>1.5933578214782866</v>
      </c>
      <c r="AA71" s="6">
        <f ca="1">X71*Z71</f>
        <v>96751.609724537164</v>
      </c>
      <c r="AB71" s="54">
        <f ca="1">AA71*OFFSET(AggregationAnn!$Q$9,$A71,0)/SUMIF($A$10:$A$153,A71,$AA$10:$AA$153)</f>
        <v>97080.673966385919</v>
      </c>
      <c r="AC71" s="8">
        <f t="shared" ca="1" si="11"/>
        <v>1.5373811711201668</v>
      </c>
      <c r="AD71" s="56">
        <f t="shared" ca="1" si="13"/>
        <v>61.107940001056107</v>
      </c>
      <c r="AE71">
        <f t="shared" ca="1" si="7"/>
        <v>73.404782225150498</v>
      </c>
    </row>
    <row r="72" spans="1:31" x14ac:dyDescent="0.25">
      <c r="A72" s="6">
        <f t="shared" si="8"/>
        <v>16</v>
      </c>
      <c r="B72" s="1">
        <v>36770</v>
      </c>
      <c r="C72" s="6">
        <f t="shared" si="3"/>
        <v>2000</v>
      </c>
      <c r="D72" s="6">
        <f ca="1">SUMPRODUCT(CPdataAnn!$T$3:$FL$3,PYPqly!T72:FL72)</f>
        <v>174975.4005620993</v>
      </c>
      <c r="E72" s="6">
        <f ca="1">SUMPRODUCT(CPdataAnn!$T$3:$FL$3,CYPqly!T72:FL72)</f>
        <v>175958.31118320909</v>
      </c>
      <c r="F72" s="9">
        <f ca="1">F73*E73/D73</f>
        <v>1.3407209647730338</v>
      </c>
      <c r="G72" s="6">
        <f ca="1">D72*F72</f>
        <v>234593.18785316581</v>
      </c>
      <c r="H72" s="6">
        <f ca="1">G72*OFFSET(AggregationAnn!$E$9,$A72,0)/SUMIF($A$10:$A$153,A72,$G$10:$G$153)</f>
        <v>236234.13496261838</v>
      </c>
      <c r="I72">
        <f>CVMdataQly!E72</f>
        <v>236225</v>
      </c>
      <c r="J72" s="10">
        <f t="shared" ca="1" si="4"/>
        <v>3.8670600564616464E-3</v>
      </c>
      <c r="K72" s="8">
        <f t="shared" ca="1" si="9"/>
        <v>3.8648594175306972</v>
      </c>
      <c r="M72" s="54">
        <f>SUMPRODUCT(CPdataQly!$C$1:$FL$1,CPdataQly!C72:FL72)</f>
        <v>116090</v>
      </c>
      <c r="N72" s="6">
        <f ca="1">SUMPRODUCT(CPdataAnn!$T$1:$FL$1,PYPqly!T72:FL72)</f>
        <v>113821.60107753324</v>
      </c>
      <c r="O72" s="6">
        <f ca="1">SUMPRODUCT(CPdataAnn!$T$1:$FL$1,CYPqly!T72:FL72)</f>
        <v>113477.53497896194</v>
      </c>
      <c r="P72" s="9">
        <f ca="1">P73*O73/N73</f>
        <v>1.2164871739669008</v>
      </c>
      <c r="Q72" s="6">
        <f ca="1">N72*P72</f>
        <v>138462.51783119637</v>
      </c>
      <c r="R72" s="54">
        <f ca="1">Q72*OFFSET(AggregationAnn!$L$9,$A72,0)/SUMIF($A$10:$A$145,A72,$Q$10:$Q$145)</f>
        <v>140208.85596680545</v>
      </c>
      <c r="S72" s="8">
        <f t="shared" ca="1" si="10"/>
        <v>5.0075630594835774</v>
      </c>
      <c r="T72">
        <f>SUMPRODUCT(CPdataQly!$T$1:$FL$1,CPdataQly!T72:FL72)</f>
        <v>116090</v>
      </c>
      <c r="U72" s="56">
        <f t="shared" ca="1" si="5"/>
        <v>82.797908305795175</v>
      </c>
      <c r="W72" s="54">
        <f>SUMPRODUCT(CPdataQly!$C$2:$FL$2,CPdataQly!C72:FL72)</f>
        <v>60337</v>
      </c>
      <c r="X72" s="6">
        <f ca="1">SUMPRODUCT(CPdataAnn!$T$2:$FL$2,PYPqly!T72:FL72)</f>
        <v>61153.799484566065</v>
      </c>
      <c r="Y72" s="6">
        <f ca="1">SUMPRODUCT(CPdataAnn!$T$2:$FL$2,CYPqly!T72:FL72)</f>
        <v>62480.776204247057</v>
      </c>
      <c r="Z72" s="9">
        <f ca="1">Z73*Y73/X73</f>
        <v>1.5933578214782866</v>
      </c>
      <c r="AA72" s="6">
        <f ca="1">X72*Z72</f>
        <v>97439.884721848153</v>
      </c>
      <c r="AB72" s="54">
        <f ca="1">AA72*OFFSET(AggregationAnn!$Q$9,$A72,0)/SUMIF($A$10:$A$153,A72,$AA$10:$AA$153)</f>
        <v>97771.289872450972</v>
      </c>
      <c r="AC72" s="8">
        <f t="shared" ca="1" si="11"/>
        <v>1.818221397597819</v>
      </c>
      <c r="AD72" s="56">
        <f t="shared" ca="1" si="13"/>
        <v>61.712390292399292</v>
      </c>
      <c r="AE72">
        <f t="shared" ca="1" si="7"/>
        <v>74.533755206084024</v>
      </c>
    </row>
    <row r="73" spans="1:31" x14ac:dyDescent="0.25">
      <c r="A73" s="6">
        <f t="shared" si="8"/>
        <v>16</v>
      </c>
      <c r="B73" s="1">
        <v>36861</v>
      </c>
      <c r="C73" s="6">
        <f t="shared" si="3"/>
        <v>2000</v>
      </c>
      <c r="D73" s="6">
        <f ca="1">SUMPRODUCT(CPdataAnn!$T$3:$FL$3,PYPqly!T73:FL73)</f>
        <v>178006.88094820938</v>
      </c>
      <c r="E73" s="6">
        <f ca="1">SUMPRODUCT(CPdataAnn!$T$3:$FL$3,CYPqly!T73:FL73)</f>
        <v>178903.90308512945</v>
      </c>
      <c r="F73" s="9">
        <f ca="1">F74</f>
        <v>1.3339986050922505</v>
      </c>
      <c r="G73" s="6">
        <f ca="1">E73*F73</f>
        <v>238657.55716112186</v>
      </c>
      <c r="H73" s="6">
        <f ca="1">G73*OFFSET(AggregationAnn!$E$9,$A73,0)/SUMIF($A$10:$A$153,A73,$G$10:$G$153)</f>
        <v>240326.93397532703</v>
      </c>
      <c r="I73">
        <f>CVMdataQly!E73</f>
        <v>240297</v>
      </c>
      <c r="J73" s="10">
        <f t="shared" ca="1" si="4"/>
        <v>1.2457074090410636E-2</v>
      </c>
      <c r="K73" s="8">
        <f t="shared" ca="1" si="9"/>
        <v>4.7771460635625873</v>
      </c>
      <c r="M73" s="54">
        <f>SUMPRODUCT(CPdataQly!$C$1:$FL$1,CPdataQly!C73:FL73)</f>
        <v>115933</v>
      </c>
      <c r="N73" s="6">
        <f ca="1">SUMPRODUCT(CPdataAnn!$T$1:$FL$1,PYPqly!T73:FL73)</f>
        <v>116034.61668360172</v>
      </c>
      <c r="O73" s="6">
        <f ca="1">SUMPRODUCT(CPdataAnn!$T$1:$FL$1,CYPqly!T73:FL73)</f>
        <v>115584.14511536514</v>
      </c>
      <c r="P73" s="9">
        <f ca="1">P74</f>
        <v>1.2212282470998084</v>
      </c>
      <c r="Q73" s="6">
        <f ca="1">O73*P73</f>
        <v>141154.62293176726</v>
      </c>
      <c r="R73" s="54">
        <f ca="1">Q73*OFFSET(AggregationAnn!$L$9,$A73,0)/SUMIF($A$10:$A$145,A73,$Q$10:$Q$145)</f>
        <v>142934.91484689611</v>
      </c>
      <c r="S73" s="8">
        <f t="shared" ca="1" si="10"/>
        <v>6.2354769015108946</v>
      </c>
      <c r="T73">
        <f>SUMPRODUCT(CPdataQly!$T$1:$FL$1,CPdataQly!T73:FL73)</f>
        <v>115933</v>
      </c>
      <c r="U73" s="56">
        <f t="shared" ca="1" si="5"/>
        <v>81.108943972283427</v>
      </c>
      <c r="W73" s="54">
        <f>SUMPRODUCT(CPdataQly!$C$2:$FL$2,CPdataQly!C73:FL73)</f>
        <v>61525</v>
      </c>
      <c r="X73" s="6">
        <f ca="1">SUMPRODUCT(CPdataAnn!$T$2:$FL$2,PYPqly!T73:FL73)</f>
        <v>61972.264264607555</v>
      </c>
      <c r="Y73" s="6">
        <f ca="1">SUMPRODUCT(CPdataAnn!$T$2:$FL$2,CYPqly!T73:FL73)</f>
        <v>63319.75796976428</v>
      </c>
      <c r="Z73" s="9">
        <f ca="1">Z74</f>
        <v>1.559449927586313</v>
      </c>
      <c r="AA73" s="6">
        <f ca="1">Y73*Z73</f>
        <v>98743.991980731764</v>
      </c>
      <c r="AB73" s="54">
        <f ca="1">AA73*OFFSET(AggregationAnn!$Q$9,$A73,0)/SUMIF($A$10:$A$153,A73,$AA$10:$AA$153)</f>
        <v>99079.832562100608</v>
      </c>
      <c r="AC73" s="8">
        <f t="shared" ca="1" si="11"/>
        <v>2.1624741360663613</v>
      </c>
      <c r="AD73" s="56">
        <f t="shared" ca="1" si="13"/>
        <v>62.096390767957509</v>
      </c>
      <c r="AE73">
        <f t="shared" ca="1" si="7"/>
        <v>76.559239618724547</v>
      </c>
    </row>
    <row r="74" spans="1:31" x14ac:dyDescent="0.25">
      <c r="A74" s="6">
        <f t="shared" si="8"/>
        <v>17</v>
      </c>
      <c r="B74" s="1">
        <v>36951</v>
      </c>
      <c r="C74" s="6">
        <f t="shared" si="3"/>
        <v>2001</v>
      </c>
      <c r="D74" s="6">
        <f ca="1">SUMPRODUCT(CPdataAnn!$T$3:$FL$3,PYPqly!T74:FL74)</f>
        <v>179135.99950011095</v>
      </c>
      <c r="E74" s="6">
        <f ca="1">SUMPRODUCT(CPdataAnn!$T$3:$FL$3,CYPqly!T74:FL74)</f>
        <v>179403.50922977715</v>
      </c>
      <c r="F74" s="9">
        <f ca="1">F75</f>
        <v>1.3339986050922505</v>
      </c>
      <c r="G74" s="6">
        <f ca="1">D74*F74</f>
        <v>238967.17345495409</v>
      </c>
      <c r="H74" s="6">
        <f ca="1">G74*OFFSET(AggregationAnn!$E$9,$A74,0)/SUMIF($A$10:$A$153,A74,$G$10:$G$153)</f>
        <v>240474.39592673103</v>
      </c>
      <c r="I74">
        <f>CVMdataQly!E74</f>
        <v>240557</v>
      </c>
      <c r="J74" s="10">
        <f t="shared" ca="1" si="4"/>
        <v>-3.4338669533195976E-2</v>
      </c>
      <c r="K74" s="8">
        <f t="shared" ca="1" si="9"/>
        <v>3.3171324513254552</v>
      </c>
      <c r="M74" s="54">
        <f>SUMPRODUCT(CPdataQly!$C$1:$FL$1,CPdataQly!C74:FL74)</f>
        <v>117853</v>
      </c>
      <c r="N74" s="6">
        <f ca="1">SUMPRODUCT(CPdataAnn!$T$1:$FL$1,PYPqly!T74:FL74)</f>
        <v>115962.50461407675</v>
      </c>
      <c r="O74" s="6">
        <f ca="1">SUMPRODUCT(CPdataAnn!$T$1:$FL$1,CYPqly!T74:FL74)</f>
        <v>114743.27207353429</v>
      </c>
      <c r="P74" s="9">
        <f ca="1">P75</f>
        <v>1.2212282470998084</v>
      </c>
      <c r="Q74" s="6">
        <f ca="1">N74*P74</f>
        <v>141616.68623915239</v>
      </c>
      <c r="R74" s="54">
        <f ca="1">Q74*OFFSET(AggregationAnn!$L$9,$A74,0)/SUMIF($A$10:$A$145,A74,$Q$10:$Q$145)</f>
        <v>143266.90163894158</v>
      </c>
      <c r="S74" s="8">
        <f t="shared" ca="1" si="10"/>
        <v>4.5225571696543732</v>
      </c>
      <c r="T74">
        <f>SUMPRODUCT(CPdataQly!$T$1:$FL$1,CPdataQly!T74:FL74)</f>
        <v>117853</v>
      </c>
      <c r="U74" s="56">
        <f t="shared" ca="1" si="5"/>
        <v>82.261149401423367</v>
      </c>
      <c r="W74" s="54">
        <f>SUMPRODUCT(CPdataQly!$C$2:$FL$2,CPdataQly!C74:FL74)</f>
        <v>61707</v>
      </c>
      <c r="X74" s="6">
        <f ca="1">SUMPRODUCT(CPdataAnn!$T$2:$FL$2,PYPqly!T74:FL74)</f>
        <v>63173.494886034328</v>
      </c>
      <c r="Y74" s="6">
        <f ca="1">SUMPRODUCT(CPdataAnn!$T$2:$FL$2,CYPqly!T74:FL74)</f>
        <v>64660.237156242831</v>
      </c>
      <c r="Z74" s="9">
        <f ca="1">Z75</f>
        <v>1.559449927586313</v>
      </c>
      <c r="AA74" s="6">
        <f ca="1">X74*Z74</f>
        <v>98515.902025400545</v>
      </c>
      <c r="AB74" s="54">
        <f ca="1">AA74*OFFSET(AggregationAnn!$Q$9,$A74,0)/SUMIF($A$10:$A$153,A74,$AA$10:$AA$153)</f>
        <v>98847.862290602396</v>
      </c>
      <c r="AC74" s="8">
        <f t="shared" ca="1" si="11"/>
        <v>1.1476571446571215</v>
      </c>
      <c r="AD74" s="56">
        <f t="shared" ca="1" si="13"/>
        <v>62.426236207908936</v>
      </c>
      <c r="AE74">
        <f t="shared" ca="1" si="7"/>
        <v>75.887872540264766</v>
      </c>
    </row>
    <row r="75" spans="1:31" x14ac:dyDescent="0.25">
      <c r="A75" s="6">
        <f t="shared" si="8"/>
        <v>17</v>
      </c>
      <c r="B75" s="1">
        <v>37043</v>
      </c>
      <c r="C75" s="6">
        <f t="shared" ref="C75:C138" si="14">YEAR(B75)</f>
        <v>2001</v>
      </c>
      <c r="D75" s="6">
        <f ca="1">SUMPRODUCT(CPdataAnn!$T$3:$FL$3,PYPqly!T75:FL75)</f>
        <v>180023.01034730626</v>
      </c>
      <c r="E75" s="6">
        <f ca="1">SUMPRODUCT(CPdataAnn!$T$3:$FL$3,CYPqly!T75:FL75)</f>
        <v>180141.38298580033</v>
      </c>
      <c r="F75" s="9">
        <f ca="1">F76</f>
        <v>1.3339986050922505</v>
      </c>
      <c r="G75" s="6">
        <f ca="1">D75*F75</f>
        <v>240150.44468781434</v>
      </c>
      <c r="H75" s="6">
        <f ca="1">G75*OFFSET(AggregationAnn!$E$9,$A75,0)/SUMIF($A$10:$A$153,A75,$G$10:$G$153)</f>
        <v>241665.1303310662</v>
      </c>
      <c r="I75">
        <f>CVMdataQly!E75</f>
        <v>241717</v>
      </c>
      <c r="J75" s="10">
        <f t="shared" ref="J75:J137" ca="1" si="15">100*(H75/I75-1)</f>
        <v>-2.1458841924149041E-2</v>
      </c>
      <c r="K75" s="8">
        <f t="shared" ca="1" si="9"/>
        <v>3.2106307209333718</v>
      </c>
      <c r="M75" s="54">
        <f>SUMPRODUCT(CPdataQly!$C$1:$FL$1,CPdataQly!C75:FL75)</f>
        <v>118555</v>
      </c>
      <c r="N75" s="6">
        <f ca="1">SUMPRODUCT(CPdataAnn!$T$1:$FL$1,PYPqly!T75:FL75)</f>
        <v>116723.43887007785</v>
      </c>
      <c r="O75" s="6">
        <f ca="1">SUMPRODUCT(CPdataAnn!$T$1:$FL$1,CYPqly!T75:FL75)</f>
        <v>115362.90175849332</v>
      </c>
      <c r="P75" s="9">
        <f ca="1">P76</f>
        <v>1.2212282470998084</v>
      </c>
      <c r="Q75" s="6">
        <f ca="1">N75*P75</f>
        <v>142545.96064676682</v>
      </c>
      <c r="R75" s="54">
        <f ca="1">Q75*OFFSET(AggregationAnn!$L$9,$A75,0)/SUMIF($A$10:$A$145,A75,$Q$10:$Q$145)</f>
        <v>144207.00459352176</v>
      </c>
      <c r="S75" s="8">
        <f t="shared" ca="1" si="10"/>
        <v>3.8677472244074362</v>
      </c>
      <c r="T75">
        <f>SUMPRODUCT(CPdataQly!$T$1:$FL$1,CPdataQly!T75:FL75)</f>
        <v>118555</v>
      </c>
      <c r="U75" s="56">
        <f t="shared" ref="U75:U138" ca="1" si="16">T75/R75*100</f>
        <v>82.211679199753561</v>
      </c>
      <c r="W75" s="54">
        <f>SUMPRODUCT(CPdataQly!$C$2:$FL$2,CPdataQly!C75:FL75)</f>
        <v>62215</v>
      </c>
      <c r="X75" s="6">
        <f ca="1">SUMPRODUCT(CPdataAnn!$T$2:$FL$2,PYPqly!T75:FL75)</f>
        <v>63299.571477228412</v>
      </c>
      <c r="Y75" s="6">
        <f ca="1">SUMPRODUCT(CPdataAnn!$T$2:$FL$2,CYPqly!T75:FL75)</f>
        <v>64778.481227306969</v>
      </c>
      <c r="Z75" s="9">
        <f ca="1">Z76</f>
        <v>1.559449927586313</v>
      </c>
      <c r="AA75" s="6">
        <f ca="1">X75*Z75</f>
        <v>98712.512156408484</v>
      </c>
      <c r="AB75" s="54">
        <f ca="1">AA75*OFFSET(AggregationAnn!$Q$9,$A75,0)/SUMIF($A$10:$A$153,A75,$AA$10:$AA$153)</f>
        <v>99045.134921266639</v>
      </c>
      <c r="AC75" s="8">
        <f t="shared" ca="1" si="11"/>
        <v>2.0235345250702697</v>
      </c>
      <c r="AD75" s="56">
        <f t="shared" ca="1" si="13"/>
        <v>62.814796556596342</v>
      </c>
      <c r="AE75">
        <f t="shared" ref="AE75:AE138" ca="1" si="17">AD75/U75*100</f>
        <v>76.406171444293562</v>
      </c>
    </row>
    <row r="76" spans="1:31" x14ac:dyDescent="0.25">
      <c r="A76" s="6">
        <f t="shared" ref="A76:A139" si="18">YEAR(B76)-1984</f>
        <v>17</v>
      </c>
      <c r="B76" s="1">
        <v>37135</v>
      </c>
      <c r="C76" s="6">
        <f t="shared" si="14"/>
        <v>2001</v>
      </c>
      <c r="D76" s="6">
        <f ca="1">SUMPRODUCT(CPdataAnn!$T$3:$FL$3,PYPqly!T76:FL76)</f>
        <v>182310.80777658228</v>
      </c>
      <c r="E76" s="6">
        <f ca="1">SUMPRODUCT(CPdataAnn!$T$3:$FL$3,CYPqly!T76:FL76)</f>
        <v>182501.37282071001</v>
      </c>
      <c r="F76" s="9">
        <f ca="1">F77*E77/D77</f>
        <v>1.3339986050922505</v>
      </c>
      <c r="G76" s="6">
        <f ca="1">D76*F76</f>
        <v>243202.36326720219</v>
      </c>
      <c r="H76" s="6">
        <f ca="1">G76*OFFSET(AggregationAnn!$E$9,$A76,0)/SUMIF($A$10:$A$153,A76,$G$10:$G$153)</f>
        <v>244736.29808262436</v>
      </c>
      <c r="I76">
        <f>CVMdataQly!E76</f>
        <v>244729</v>
      </c>
      <c r="J76" s="10">
        <f t="shared" ca="1" si="15"/>
        <v>2.9821078108227539E-3</v>
      </c>
      <c r="K76" s="8">
        <f t="shared" ca="1" si="9"/>
        <v>3.5990408927784046</v>
      </c>
      <c r="M76" s="54">
        <f>SUMPRODUCT(CPdataQly!$C$1:$FL$1,CPdataQly!C76:FL76)</f>
        <v>120163</v>
      </c>
      <c r="N76" s="6">
        <f ca="1">SUMPRODUCT(CPdataAnn!$T$1:$FL$1,PYPqly!T76:FL76)</f>
        <v>118681.21204732016</v>
      </c>
      <c r="O76" s="6">
        <f ca="1">SUMPRODUCT(CPdataAnn!$T$1:$FL$1,CYPqly!T76:FL76)</f>
        <v>117389.54140556364</v>
      </c>
      <c r="P76" s="9">
        <f ca="1">P77*O77/N77</f>
        <v>1.2212282470998084</v>
      </c>
      <c r="Q76" s="6">
        <f ca="1">N76*P76</f>
        <v>144936.84855222946</v>
      </c>
      <c r="R76" s="54">
        <f ca="1">Q76*OFFSET(AggregationAnn!$L$9,$A76,0)/SUMIF($A$10:$A$145,A76,$Q$10:$Q$145)</f>
        <v>146625.75277552064</v>
      </c>
      <c r="S76" s="8">
        <f t="shared" ca="1" si="10"/>
        <v>4.576670114357384</v>
      </c>
      <c r="T76">
        <f>SUMPRODUCT(CPdataQly!$T$1:$FL$1,CPdataQly!T76:FL76)</f>
        <v>120163</v>
      </c>
      <c r="U76" s="56">
        <f t="shared" ca="1" si="16"/>
        <v>81.952179426465236</v>
      </c>
      <c r="W76" s="54">
        <f>SUMPRODUCT(CPdataQly!$C$2:$FL$2,CPdataQly!C76:FL76)</f>
        <v>62965</v>
      </c>
      <c r="X76" s="6">
        <f ca="1">SUMPRODUCT(CPdataAnn!$T$2:$FL$2,PYPqly!T76:FL76)</f>
        <v>63629.595729262095</v>
      </c>
      <c r="Y76" s="6">
        <f ca="1">SUMPRODUCT(CPdataAnn!$T$2:$FL$2,CYPqly!T76:FL76)</f>
        <v>65111.831415146378</v>
      </c>
      <c r="Z76" s="9">
        <f ca="1">Z77*Y77/X77</f>
        <v>1.559449927586313</v>
      </c>
      <c r="AA76" s="6">
        <f ca="1">X76*Z76</f>
        <v>99227.168452344136</v>
      </c>
      <c r="AB76" s="54">
        <f ca="1">AA76*OFFSET(AggregationAnn!$Q$9,$A76,0)/SUMIF($A$10:$A$153,A76,$AA$10:$AA$153)</f>
        <v>99561.52540870817</v>
      </c>
      <c r="AC76" s="8">
        <f t="shared" ca="1" si="11"/>
        <v>1.8310442038687258</v>
      </c>
      <c r="AD76" s="56">
        <f t="shared" ca="1" si="13"/>
        <v>63.242301422686673</v>
      </c>
      <c r="AE76">
        <f t="shared" ca="1" si="17"/>
        <v>77.169761518585702</v>
      </c>
    </row>
    <row r="77" spans="1:31" x14ac:dyDescent="0.25">
      <c r="A77" s="6">
        <f t="shared" si="18"/>
        <v>17</v>
      </c>
      <c r="B77" s="1">
        <v>37226</v>
      </c>
      <c r="C77" s="6">
        <f t="shared" si="14"/>
        <v>2001</v>
      </c>
      <c r="D77" s="6">
        <f ca="1">SUMPRODUCT(CPdataAnn!$T$3:$FL$3,PYPqly!T77:FL77)</f>
        <v>184449.90980579908</v>
      </c>
      <c r="E77" s="6">
        <f ca="1">SUMPRODUCT(CPdataAnn!$T$3:$FL$3,CYPqly!T77:FL77)</f>
        <v>184267.73496371263</v>
      </c>
      <c r="F77" s="9">
        <f ca="1">F78</f>
        <v>1.335317452286384</v>
      </c>
      <c r="G77" s="6">
        <f ca="1">E77*F77</f>
        <v>246055.92239032738</v>
      </c>
      <c r="H77" s="6">
        <f ca="1">G77*OFFSET(AggregationAnn!$E$9,$A77,0)/SUMIF($A$10:$A$153,A77,$G$10:$G$153)</f>
        <v>247607.85527792296</v>
      </c>
      <c r="I77">
        <f>CVMdataQly!E77</f>
        <v>247497</v>
      </c>
      <c r="J77" s="10">
        <f t="shared" ca="1" si="15"/>
        <v>4.4790554197815524E-2</v>
      </c>
      <c r="K77" s="8">
        <f t="shared" ca="1" si="9"/>
        <v>3.0295902261805674</v>
      </c>
      <c r="M77" s="54">
        <f>SUMPRODUCT(CPdataQly!$C$1:$FL$1,CPdataQly!C77:FL77)</f>
        <v>119787</v>
      </c>
      <c r="N77" s="6">
        <f ca="1">SUMPRODUCT(CPdataAnn!$T$1:$FL$1,PYPqly!T77:FL77)</f>
        <v>121128.13380645051</v>
      </c>
      <c r="O77" s="6">
        <f ca="1">SUMPRODUCT(CPdataAnn!$T$1:$FL$1,CYPqly!T77:FL77)</f>
        <v>119483.28476240877</v>
      </c>
      <c r="P77" s="9">
        <f ca="1">P78</f>
        <v>1.2380401059200044</v>
      </c>
      <c r="Q77" s="6">
        <f ca="1">O77*P77</f>
        <v>147925.09852292261</v>
      </c>
      <c r="R77" s="54">
        <f ca="1">Q77*OFFSET(AggregationAnn!$L$9,$A77,0)/SUMIF($A$10:$A$145,A77,$Q$10:$Q$145)</f>
        <v>149648.82389795099</v>
      </c>
      <c r="S77" s="8">
        <f t="shared" ca="1" si="10"/>
        <v>4.6971791729448764</v>
      </c>
      <c r="T77">
        <f>SUMPRODUCT(CPdataQly!$T$1:$FL$1,CPdataQly!T77:FL77)</f>
        <v>119787</v>
      </c>
      <c r="U77" s="56">
        <f t="shared" ca="1" si="16"/>
        <v>80.045400210886754</v>
      </c>
      <c r="W77" s="54">
        <f>SUMPRODUCT(CPdataQly!$C$2:$FL$2,CPdataQly!C77:FL77)</f>
        <v>63069</v>
      </c>
      <c r="X77" s="6">
        <f ca="1">SUMPRODUCT(CPdataAnn!$T$2:$FL$2,PYPqly!T77:FL77)</f>
        <v>63321.775999348567</v>
      </c>
      <c r="Y77" s="6">
        <f ca="1">SUMPRODUCT(CPdataAnn!$T$2:$FL$2,CYPqly!T77:FL77)</f>
        <v>64784.450201303807</v>
      </c>
      <c r="Z77" s="9">
        <f ca="1">Z78</f>
        <v>1.5242413679514955</v>
      </c>
      <c r="AA77" s="6">
        <f ca="1">Y77*Z77</f>
        <v>98747.138996820853</v>
      </c>
      <c r="AB77" s="54">
        <f ca="1">AA77*OFFSET(AggregationAnn!$Q$9,$A77,0)/SUMIF($A$10:$A$153,A77,$AA$10:$AA$153)</f>
        <v>99079.878440660672</v>
      </c>
      <c r="AC77" s="8">
        <f t="shared" ca="1" si="11"/>
        <v>4.6304640277661235E-5</v>
      </c>
      <c r="AD77" s="56">
        <f t="shared" ca="1" si="13"/>
        <v>63.654700623974094</v>
      </c>
      <c r="AE77">
        <f t="shared" ca="1" si="17"/>
        <v>79.523246128159897</v>
      </c>
    </row>
    <row r="78" spans="1:31" x14ac:dyDescent="0.25">
      <c r="A78" s="6">
        <f t="shared" si="18"/>
        <v>18</v>
      </c>
      <c r="B78" s="1">
        <v>37316</v>
      </c>
      <c r="C78" s="6">
        <f t="shared" si="14"/>
        <v>2002</v>
      </c>
      <c r="D78" s="6">
        <f ca="1">SUMPRODUCT(CPdataAnn!$T$3:$FL$3,PYPqly!T78:FL78)</f>
        <v>185774.06645563361</v>
      </c>
      <c r="E78" s="6">
        <f ca="1">SUMPRODUCT(CPdataAnn!$T$3:$FL$3,CYPqly!T78:FL78)</f>
        <v>186178.27016774417</v>
      </c>
      <c r="F78" s="9">
        <f ca="1">F79</f>
        <v>1.335317452286384</v>
      </c>
      <c r="G78" s="6">
        <f ca="1">D78*F78</f>
        <v>248067.35312041806</v>
      </c>
      <c r="H78" s="6">
        <f ca="1">G78*OFFSET(AggregationAnn!$E$9,$A78,0)/SUMIF($A$10:$A$153,A78,$G$10:$G$153)</f>
        <v>249250.04317326762</v>
      </c>
      <c r="I78">
        <f>CVMdataQly!E78</f>
        <v>249332</v>
      </c>
      <c r="J78" s="10">
        <f t="shared" ca="1" si="15"/>
        <v>-3.2870560831488316E-2</v>
      </c>
      <c r="K78" s="8">
        <f t="shared" ref="K78:K136" ca="1" si="19">100*(H78/H74-1)</f>
        <v>3.6493062859009662</v>
      </c>
      <c r="M78" s="54">
        <f>SUMPRODUCT(CPdataQly!$C$1:$FL$1,CPdataQly!C78:FL78)</f>
        <v>121450</v>
      </c>
      <c r="N78" s="6">
        <f ca="1">SUMPRODUCT(CPdataAnn!$T$1:$FL$1,PYPqly!T78:FL78)</f>
        <v>120425.05298079771</v>
      </c>
      <c r="O78" s="6">
        <f ca="1">SUMPRODUCT(CPdataAnn!$T$1:$FL$1,CYPqly!T78:FL78)</f>
        <v>119307.63230496166</v>
      </c>
      <c r="P78" s="9">
        <f ca="1">P79</f>
        <v>1.2380401059200044</v>
      </c>
      <c r="Q78" s="6">
        <f ca="1">N78*P78</f>
        <v>149091.04534776893</v>
      </c>
      <c r="R78" s="54">
        <f ca="1">Q78*OFFSET(AggregationAnn!$L$9,$A78,0)/SUMIF($A$10:$A$145,A78,$Q$10:$Q$145)</f>
        <v>150537.69437470962</v>
      </c>
      <c r="S78" s="8">
        <f t="shared" ca="1" si="10"/>
        <v>5.0749982393642812</v>
      </c>
      <c r="T78">
        <f>SUMPRODUCT(CPdataQly!$T$1:$FL$1,CPdataQly!T78:FL78)</f>
        <v>121450</v>
      </c>
      <c r="U78" s="56">
        <f t="shared" ca="1" si="16"/>
        <v>80.677467862430362</v>
      </c>
      <c r="W78" s="54">
        <f>SUMPRODUCT(CPdataQly!$C$2:$FL$2,CPdataQly!C78:FL78)</f>
        <v>64075</v>
      </c>
      <c r="X78" s="6">
        <f ca="1">SUMPRODUCT(CPdataAnn!$T$2:$FL$2,PYPqly!T78:FL78)</f>
        <v>65349.013474835898</v>
      </c>
      <c r="Y78" s="6">
        <f ca="1">SUMPRODUCT(CPdataAnn!$T$2:$FL$2,CYPqly!T78:FL78)</f>
        <v>66870.637862782445</v>
      </c>
      <c r="Z78" s="9">
        <f ca="1">Z79</f>
        <v>1.5242413679514955</v>
      </c>
      <c r="AA78" s="6">
        <f ca="1">X78*Z78</f>
        <v>99607.669693164571</v>
      </c>
      <c r="AB78" s="54">
        <f ca="1">AA78*OFFSET(AggregationAnn!$Q$9,$A78,0)/SUMIF($A$10:$A$153,A78,$AA$10:$AA$153)</f>
        <v>99921.460343520215</v>
      </c>
      <c r="AC78" s="8">
        <f t="shared" ca="1" si="11"/>
        <v>1.0861115536940469</v>
      </c>
      <c r="AD78" s="56">
        <f t="shared" ca="1" si="13"/>
        <v>64.125363840476723</v>
      </c>
      <c r="AE78">
        <f t="shared" ca="1" si="17"/>
        <v>79.483609909302118</v>
      </c>
    </row>
    <row r="79" spans="1:31" x14ac:dyDescent="0.25">
      <c r="A79" s="6">
        <f t="shared" si="18"/>
        <v>18</v>
      </c>
      <c r="B79" s="1">
        <v>37408</v>
      </c>
      <c r="C79" s="6">
        <f t="shared" si="14"/>
        <v>2002</v>
      </c>
      <c r="D79" s="6">
        <f ca="1">SUMPRODUCT(CPdataAnn!$T$3:$FL$3,PYPqly!T79:FL79)</f>
        <v>186881.0400811462</v>
      </c>
      <c r="E79" s="6">
        <f ca="1">SUMPRODUCT(CPdataAnn!$T$3:$FL$3,CYPqly!T79:FL79)</f>
        <v>187290.42240090988</v>
      </c>
      <c r="F79" s="9">
        <f ca="1">F80</f>
        <v>1.335317452286384</v>
      </c>
      <c r="G79" s="6">
        <f ca="1">D79*F79</f>
        <v>249545.51432178577</v>
      </c>
      <c r="H79" s="6">
        <f ca="1">G79*OFFSET(AggregationAnn!$E$9,$A79,0)/SUMIF($A$10:$A$153,A79,$G$10:$G$153)</f>
        <v>250735.25168064871</v>
      </c>
      <c r="I79">
        <f>CVMdataQly!E79</f>
        <v>250733</v>
      </c>
      <c r="J79" s="10">
        <f t="shared" ca="1" si="15"/>
        <v>8.9803920853004371E-4</v>
      </c>
      <c r="K79" s="8">
        <f t="shared" ca="1" si="19"/>
        <v>3.7531775217868546</v>
      </c>
      <c r="M79" s="54">
        <f>SUMPRODUCT(CPdataQly!$C$1:$FL$1,CPdataQly!C79:FL79)</f>
        <v>121799</v>
      </c>
      <c r="N79" s="6">
        <f ca="1">SUMPRODUCT(CPdataAnn!$T$1:$FL$1,PYPqly!T79:FL79)</f>
        <v>120973.56265155363</v>
      </c>
      <c r="O79" s="6">
        <f ca="1">SUMPRODUCT(CPdataAnn!$T$1:$FL$1,CYPqly!T79:FL79)</f>
        <v>119836.61656107991</v>
      </c>
      <c r="P79" s="9">
        <f ca="1">P80</f>
        <v>1.2380401059200044</v>
      </c>
      <c r="Q79" s="6">
        <f ca="1">N79*P79</f>
        <v>149770.12231864972</v>
      </c>
      <c r="R79" s="54">
        <f ca="1">Q79*OFFSET(AggregationAnn!$L$9,$A79,0)/SUMIF($A$10:$A$145,A79,$Q$10:$Q$145)</f>
        <v>151223.36051422125</v>
      </c>
      <c r="S79" s="8">
        <f t="shared" ref="S79:S137" ca="1" si="20">100*(R79/R75-1)</f>
        <v>4.8654751136926855</v>
      </c>
      <c r="T79">
        <f>SUMPRODUCT(CPdataQly!$T$1:$FL$1,CPdataQly!T79:FL79)</f>
        <v>121799</v>
      </c>
      <c r="U79" s="56">
        <f t="shared" ca="1" si="16"/>
        <v>80.542450310476909</v>
      </c>
      <c r="W79" s="54">
        <f>SUMPRODUCT(CPdataQly!$C$2:$FL$2,CPdataQly!C79:FL79)</f>
        <v>64827</v>
      </c>
      <c r="X79" s="6">
        <f ca="1">SUMPRODUCT(CPdataAnn!$T$2:$FL$2,PYPqly!T79:FL79)</f>
        <v>65907.477429592574</v>
      </c>
      <c r="Y79" s="6">
        <f ca="1">SUMPRODUCT(CPdataAnn!$T$2:$FL$2,CYPqly!T79:FL79)</f>
        <v>67453.805839829962</v>
      </c>
      <c r="Z79" s="9">
        <f ca="1">Z80</f>
        <v>1.5242413679514955</v>
      </c>
      <c r="AA79" s="6">
        <f ca="1">X79*Z79</f>
        <v>100458.90355551449</v>
      </c>
      <c r="AB79" s="54">
        <f ca="1">AA79*OFFSET(AggregationAnn!$Q$9,$A79,0)/SUMIF($A$10:$A$153,A79,$AA$10:$AA$153)</f>
        <v>100775.37581892358</v>
      </c>
      <c r="AC79" s="8">
        <f t="shared" ref="AC79:AC137" ca="1" si="21">100*(AB79/AB75-1)</f>
        <v>1.7469216423728007</v>
      </c>
      <c r="AD79" s="56">
        <f t="shared" ca="1" si="13"/>
        <v>64.328214579406009</v>
      </c>
      <c r="AE79">
        <f t="shared" ca="1" si="17"/>
        <v>79.868708155056268</v>
      </c>
    </row>
    <row r="80" spans="1:31" x14ac:dyDescent="0.25">
      <c r="A80" s="6">
        <f t="shared" si="18"/>
        <v>18</v>
      </c>
      <c r="B80" s="1">
        <v>37500</v>
      </c>
      <c r="C80" s="6">
        <f t="shared" si="14"/>
        <v>2002</v>
      </c>
      <c r="D80" s="6">
        <f ca="1">SUMPRODUCT(CPdataAnn!$T$3:$FL$3,PYPqly!T80:FL80)</f>
        <v>187390.75764028597</v>
      </c>
      <c r="E80" s="6">
        <f ca="1">SUMPRODUCT(CPdataAnn!$T$3:$FL$3,CYPqly!T80:FL80)</f>
        <v>187808.39724484424</v>
      </c>
      <c r="F80" s="9">
        <f ca="1">F81*E81/D81</f>
        <v>1.335317452286384</v>
      </c>
      <c r="G80" s="6">
        <f ca="1">D80*F80</f>
        <v>250226.1490742419</v>
      </c>
      <c r="H80" s="6">
        <f ca="1">G80*OFFSET(AggregationAnn!$E$9,$A80,0)/SUMIF($A$10:$A$153,A80,$G$10:$G$153)</f>
        <v>251419.13143871006</v>
      </c>
      <c r="I80">
        <f>CVMdataQly!E80</f>
        <v>251379</v>
      </c>
      <c r="J80" s="10">
        <f t="shared" ca="1" si="15"/>
        <v>1.5964515218080955E-2</v>
      </c>
      <c r="K80" s="8">
        <f t="shared" ca="1" si="19"/>
        <v>2.7306261508579066</v>
      </c>
      <c r="M80" s="54">
        <f>SUMPRODUCT(CPdataQly!$C$1:$FL$1,CPdataQly!C80:FL80)</f>
        <v>122862</v>
      </c>
      <c r="N80" s="6">
        <f ca="1">SUMPRODUCT(CPdataAnn!$T$1:$FL$1,PYPqly!T80:FL80)</f>
        <v>121456.95318013473</v>
      </c>
      <c r="O80" s="6">
        <f ca="1">SUMPRODUCT(CPdataAnn!$T$1:$FL$1,CYPqly!T80:FL80)</f>
        <v>120336.34137114766</v>
      </c>
      <c r="P80" s="9">
        <f ca="1">P81*O81/N81</f>
        <v>1.2380401059200044</v>
      </c>
      <c r="Q80" s="6">
        <f ca="1">N80*P80</f>
        <v>150368.57917985501</v>
      </c>
      <c r="R80" s="54">
        <f ca="1">Q80*OFFSET(AggregationAnn!$L$9,$A80,0)/SUMIF($A$10:$A$145,A80,$Q$10:$Q$145)</f>
        <v>151827.62427706781</v>
      </c>
      <c r="S80" s="8">
        <f t="shared" ca="1" si="20"/>
        <v>3.547720235415297</v>
      </c>
      <c r="T80">
        <f>SUMPRODUCT(CPdataQly!$T$1:$FL$1,CPdataQly!T80:FL80)</f>
        <v>122862</v>
      </c>
      <c r="U80" s="56">
        <f t="shared" ca="1" si="16"/>
        <v>80.922032854700475</v>
      </c>
      <c r="W80" s="54">
        <f>SUMPRODUCT(CPdataQly!$C$2:$FL$2,CPdataQly!C80:FL80)</f>
        <v>65237</v>
      </c>
      <c r="X80" s="6">
        <f ca="1">SUMPRODUCT(CPdataAnn!$T$2:$FL$2,PYPqly!T80:FL80)</f>
        <v>65933.804460151296</v>
      </c>
      <c r="Y80" s="6">
        <f ca="1">SUMPRODUCT(CPdataAnn!$T$2:$FL$2,CYPqly!T80:FL80)</f>
        <v>67472.055873696605</v>
      </c>
      <c r="Z80" s="9">
        <f ca="1">Z81*Y81/X81</f>
        <v>1.5242413679514955</v>
      </c>
      <c r="AA80" s="6">
        <f ca="1">X80*Z80</f>
        <v>100499.03230458742</v>
      </c>
      <c r="AB80" s="54">
        <f ca="1">AA80*OFFSET(AggregationAnn!$Q$9,$A80,0)/SUMIF($A$10:$A$153,A80,$AA$10:$AA$153)</f>
        <v>100815.6309842284</v>
      </c>
      <c r="AC80" s="8">
        <f t="shared" ca="1" si="21"/>
        <v>1.2596287274346363</v>
      </c>
      <c r="AD80" s="56">
        <f t="shared" ca="1" si="13"/>
        <v>64.709211620374305</v>
      </c>
      <c r="AE80">
        <f t="shared" ca="1" si="17"/>
        <v>79.964886369776337</v>
      </c>
    </row>
    <row r="81" spans="1:31" x14ac:dyDescent="0.25">
      <c r="A81" s="6">
        <f t="shared" si="18"/>
        <v>18</v>
      </c>
      <c r="B81" s="1">
        <v>37591</v>
      </c>
      <c r="C81" s="6">
        <f t="shared" si="14"/>
        <v>2002</v>
      </c>
      <c r="D81" s="6">
        <f ca="1">SUMPRODUCT(CPdataAnn!$T$3:$FL$3,PYPqly!T81:FL81)</f>
        <v>189020.67416417965</v>
      </c>
      <c r="E81" s="6">
        <f ca="1">SUMPRODUCT(CPdataAnn!$T$3:$FL$3,CYPqly!T81:FL81)</f>
        <v>189449.91018650177</v>
      </c>
      <c r="F81" s="9">
        <f ca="1">F82</f>
        <v>1.332292028039983</v>
      </c>
      <c r="G81" s="6">
        <f ca="1">E81*F81</f>
        <v>252402.6050543671</v>
      </c>
      <c r="H81" s="6">
        <f ca="1">G81*OFFSET(AggregationAnn!$E$9,$A81,0)/SUMIF($A$10:$A$153,A81,$G$10:$G$153)</f>
        <v>253605.96392669002</v>
      </c>
      <c r="I81">
        <f>CVMdataQly!E81</f>
        <v>253580</v>
      </c>
      <c r="J81" s="10">
        <f t="shared" ca="1" si="15"/>
        <v>1.0238948927376867E-2</v>
      </c>
      <c r="K81" s="8">
        <f t="shared" ca="1" si="19"/>
        <v>2.4224226012678818</v>
      </c>
      <c r="M81" s="54">
        <f>SUMPRODUCT(CPdataQly!$C$1:$FL$1,CPdataQly!C81:FL81)</f>
        <v>124350</v>
      </c>
      <c r="N81" s="6">
        <f ca="1">SUMPRODUCT(CPdataAnn!$T$1:$FL$1,PYPqly!T81:FL81)</f>
        <v>122620.71682751401</v>
      </c>
      <c r="O81" s="6">
        <f ca="1">SUMPRODUCT(CPdataAnn!$T$1:$FL$1,CYPqly!T81:FL81)</f>
        <v>121502.40976281071</v>
      </c>
      <c r="P81" s="9">
        <f ca="1">P82</f>
        <v>1.24943501569619</v>
      </c>
      <c r="Q81" s="6">
        <f ca="1">O81*P81</f>
        <v>151809.36524912232</v>
      </c>
      <c r="R81" s="54">
        <f ca="1">Q81*OFFSET(AggregationAnn!$L$9,$A81,0)/SUMIF($A$10:$A$145,A81,$Q$10:$Q$145)</f>
        <v>153282.39047344655</v>
      </c>
      <c r="S81" s="8">
        <f t="shared" ca="1" si="20"/>
        <v>2.428062233200956</v>
      </c>
      <c r="T81">
        <f>SUMPRODUCT(CPdataQly!$T$1:$FL$1,CPdataQly!T81:FL81)</f>
        <v>124350</v>
      </c>
      <c r="U81" s="56">
        <f t="shared" ca="1" si="16"/>
        <v>81.12477866238747</v>
      </c>
      <c r="W81" s="54">
        <f>SUMPRODUCT(CPdataQly!$C$2:$FL$2,CPdataQly!C81:FL81)</f>
        <v>66127</v>
      </c>
      <c r="X81" s="6">
        <f ca="1">SUMPRODUCT(CPdataAnn!$T$2:$FL$2,PYPqly!T81:FL81)</f>
        <v>66399.957336665611</v>
      </c>
      <c r="Y81" s="6">
        <f ca="1">SUMPRODUCT(CPdataAnn!$T$2:$FL$2,CYPqly!T81:FL81)</f>
        <v>67947.500423690988</v>
      </c>
      <c r="Z81" s="9">
        <f ca="1">Z82</f>
        <v>1.4895259011981519</v>
      </c>
      <c r="AA81" s="6">
        <f ca="1">Y81*Z81</f>
        <v>101209.56180276013</v>
      </c>
      <c r="AB81" s="54">
        <f ca="1">AA81*OFFSET(AggregationAnn!$Q$9,$A81,0)/SUMIF($A$10:$A$153,A81,$AA$10:$AA$153)</f>
        <v>101528.39883928683</v>
      </c>
      <c r="AC81" s="8">
        <f t="shared" ca="1" si="21"/>
        <v>2.4712589853373546</v>
      </c>
      <c r="AD81" s="56">
        <f t="shared" ca="1" si="13"/>
        <v>65.131530444673857</v>
      </c>
      <c r="AE81">
        <f t="shared" ca="1" si="17"/>
        <v>80.285618671119181</v>
      </c>
    </row>
    <row r="82" spans="1:31" x14ac:dyDescent="0.25">
      <c r="A82" s="6">
        <f t="shared" si="18"/>
        <v>19</v>
      </c>
      <c r="B82" s="1">
        <v>37681</v>
      </c>
      <c r="C82" s="6">
        <f t="shared" si="14"/>
        <v>2003</v>
      </c>
      <c r="D82" s="6">
        <f ca="1">SUMPRODUCT(CPdataAnn!$T$3:$FL$3,PYPqly!T82:FL82)</f>
        <v>190793.96532022709</v>
      </c>
      <c r="E82" s="6">
        <f ca="1">SUMPRODUCT(CPdataAnn!$T$3:$FL$3,CYPqly!T82:FL82)</f>
        <v>192956.09673042397</v>
      </c>
      <c r="F82" s="9">
        <f ca="1">F83</f>
        <v>1.332292028039983</v>
      </c>
      <c r="G82" s="6">
        <f ca="1">D82*F82</f>
        <v>254193.27899427555</v>
      </c>
      <c r="H82" s="6">
        <f ca="1">G82*OFFSET(AggregationAnn!$E$9,$A82,0)/SUMIF($A$10:$A$153,A82,$G$10:$G$153)</f>
        <v>255418.97059513273</v>
      </c>
      <c r="I82">
        <f>CVMdataQly!E82</f>
        <v>255417</v>
      </c>
      <c r="J82" s="10">
        <f t="shared" ca="1" si="15"/>
        <v>7.7152074167141649E-4</v>
      </c>
      <c r="K82" s="8">
        <f t="shared" ca="1" si="19"/>
        <v>2.4749955279152136</v>
      </c>
      <c r="M82" s="54">
        <f>SUMPRODUCT(CPdataQly!$C$1:$FL$1,CPdataQly!C82:FL82)</f>
        <v>125916</v>
      </c>
      <c r="N82" s="6">
        <f ca="1">SUMPRODUCT(CPdataAnn!$T$1:$FL$1,PYPqly!T82:FL82)</f>
        <v>122830.39552658696</v>
      </c>
      <c r="O82" s="6">
        <f ca="1">SUMPRODUCT(CPdataAnn!$T$1:$FL$1,CYPqly!T82:FL82)</f>
        <v>124011.21764406643</v>
      </c>
      <c r="P82" s="9">
        <f ca="1">P83</f>
        <v>1.24943501569619</v>
      </c>
      <c r="Q82" s="6">
        <f ca="1">N82*P82</f>
        <v>153468.59716273041</v>
      </c>
      <c r="R82" s="54">
        <f ca="1">Q82*OFFSET(AggregationAnn!$L$9,$A82,0)/SUMIF($A$10:$A$145,A82,$Q$10:$Q$145)</f>
        <v>154978.89430074653</v>
      </c>
      <c r="S82" s="8">
        <f t="shared" ca="1" si="20"/>
        <v>2.9502244899421104</v>
      </c>
      <c r="T82">
        <f>SUMPRODUCT(CPdataQly!$T$1:$FL$1,CPdataQly!T82:FL82)</f>
        <v>125916</v>
      </c>
      <c r="U82" s="56">
        <f t="shared" ca="1" si="16"/>
        <v>81.247192121303883</v>
      </c>
      <c r="W82" s="54">
        <f>SUMPRODUCT(CPdataQly!$C$2:$FL$2,CPdataQly!C82:FL82)</f>
        <v>66133</v>
      </c>
      <c r="X82" s="6">
        <f ca="1">SUMPRODUCT(CPdataAnn!$T$2:$FL$2,PYPqly!T82:FL82)</f>
        <v>67963.569793640112</v>
      </c>
      <c r="Y82" s="6">
        <f ca="1">SUMPRODUCT(CPdataAnn!$T$2:$FL$2,CYPqly!T82:FL82)</f>
        <v>68944.87908635757</v>
      </c>
      <c r="Z82" s="9">
        <f ca="1">Z83</f>
        <v>1.4895259011981519</v>
      </c>
      <c r="AA82" s="6">
        <f ca="1">X82*Z82</f>
        <v>101233.49754551527</v>
      </c>
      <c r="AB82" s="54">
        <f ca="1">AA82*OFFSET(AggregationAnn!$Q$9,$A82,0)/SUMIF($A$10:$A$153,A82,$AA$10:$AA$153)</f>
        <v>101548.49051369402</v>
      </c>
      <c r="AC82" s="8">
        <f t="shared" ca="1" si="21"/>
        <v>1.6283090384990651</v>
      </c>
      <c r="AD82" s="56">
        <f t="shared" ca="1" si="13"/>
        <v>65.124552482719409</v>
      </c>
      <c r="AE82">
        <f t="shared" ca="1" si="17"/>
        <v>80.156065437297812</v>
      </c>
    </row>
    <row r="83" spans="1:31" x14ac:dyDescent="0.25">
      <c r="A83" s="6">
        <f t="shared" si="18"/>
        <v>19</v>
      </c>
      <c r="B83" s="1">
        <v>37773</v>
      </c>
      <c r="C83" s="6">
        <f t="shared" si="14"/>
        <v>2003</v>
      </c>
      <c r="D83" s="6">
        <f ca="1">SUMPRODUCT(CPdataAnn!$T$3:$FL$3,PYPqly!T83:FL83)</f>
        <v>193446.49106783941</v>
      </c>
      <c r="E83" s="6">
        <f ca="1">SUMPRODUCT(CPdataAnn!$T$3:$FL$3,CYPqly!T83:FL83)</f>
        <v>195458.79890792287</v>
      </c>
      <c r="F83" s="9">
        <f ca="1">F84</f>
        <v>1.332292028039983</v>
      </c>
      <c r="G83" s="6">
        <f ca="1">D83*F83</f>
        <v>257727.21790199023</v>
      </c>
      <c r="H83" s="6">
        <f ca="1">G83*OFFSET(AggregationAnn!$E$9,$A83,0)/SUMIF($A$10:$A$153,A83,$G$10:$G$153)</f>
        <v>258969.94976156027</v>
      </c>
      <c r="I83">
        <f>CVMdataQly!E83</f>
        <v>258997</v>
      </c>
      <c r="J83" s="10">
        <f t="shared" ca="1" si="15"/>
        <v>-1.0444228481309992E-2</v>
      </c>
      <c r="K83" s="8">
        <f t="shared" ca="1" si="19"/>
        <v>3.2842203183299334</v>
      </c>
      <c r="M83" s="54">
        <f>SUMPRODUCT(CPdataQly!$C$1:$FL$1,CPdataQly!C83:FL83)</f>
        <v>128229</v>
      </c>
      <c r="N83" s="6">
        <f ca="1">SUMPRODUCT(CPdataAnn!$T$1:$FL$1,PYPqly!T83:FL83)</f>
        <v>125084.48366787483</v>
      </c>
      <c r="O83" s="6">
        <f ca="1">SUMPRODUCT(CPdataAnn!$T$1:$FL$1,CYPqly!T83:FL83)</f>
        <v>126149.39534566185</v>
      </c>
      <c r="P83" s="9">
        <f ca="1">P84</f>
        <v>1.24943501569619</v>
      </c>
      <c r="Q83" s="6">
        <f ca="1">N83*P83</f>
        <v>156284.93381492101</v>
      </c>
      <c r="R83" s="54">
        <f ca="1">Q83*OFFSET(AggregationAnn!$L$9,$A83,0)/SUMIF($A$10:$A$145,A83,$Q$10:$Q$145)</f>
        <v>157822.9467545026</v>
      </c>
      <c r="S83" s="8">
        <f t="shared" ca="1" si="20"/>
        <v>4.3641314528655162</v>
      </c>
      <c r="T83">
        <f>SUMPRODUCT(CPdataQly!$T$1:$FL$1,CPdataQly!T83:FL83)</f>
        <v>128229</v>
      </c>
      <c r="U83" s="56">
        <f t="shared" ca="1" si="16"/>
        <v>81.248641364847472</v>
      </c>
      <c r="W83" s="54">
        <f>SUMPRODUCT(CPdataQly!$C$2:$FL$2,CPdataQly!C83:FL83)</f>
        <v>66559</v>
      </c>
      <c r="X83" s="6">
        <f ca="1">SUMPRODUCT(CPdataAnn!$T$2:$FL$2,PYPqly!T83:FL83)</f>
        <v>68362.007399964554</v>
      </c>
      <c r="Y83" s="6">
        <f ca="1">SUMPRODUCT(CPdataAnn!$T$2:$FL$2,CYPqly!T83:FL83)</f>
        <v>69309.403562260894</v>
      </c>
      <c r="Z83" s="9">
        <f ca="1">Z84</f>
        <v>1.4895259011981519</v>
      </c>
      <c r="AA83" s="6">
        <f ca="1">X83*Z83</f>
        <v>101826.98068014692</v>
      </c>
      <c r="AB83" s="54">
        <f ca="1">AA83*OFFSET(AggregationAnn!$Q$9,$A83,0)/SUMIF($A$10:$A$153,A83,$AA$10:$AA$153)</f>
        <v>102143.82030006322</v>
      </c>
      <c r="AC83" s="8">
        <f t="shared" ca="1" si="21"/>
        <v>1.3579155324595416</v>
      </c>
      <c r="AD83" s="56">
        <f t="shared" ca="1" si="13"/>
        <v>65.162042896450004</v>
      </c>
      <c r="AE83">
        <f t="shared" ca="1" si="17"/>
        <v>80.200778501439174</v>
      </c>
    </row>
    <row r="84" spans="1:31" x14ac:dyDescent="0.25">
      <c r="A84" s="6">
        <f t="shared" si="18"/>
        <v>19</v>
      </c>
      <c r="B84" s="1">
        <v>37865</v>
      </c>
      <c r="C84" s="6">
        <f t="shared" si="14"/>
        <v>2003</v>
      </c>
      <c r="D84" s="6">
        <f ca="1">SUMPRODUCT(CPdataAnn!$T$3:$FL$3,PYPqly!T84:FL84)</f>
        <v>195007.24363616738</v>
      </c>
      <c r="E84" s="6">
        <f ca="1">SUMPRODUCT(CPdataAnn!$T$3:$FL$3,CYPqly!T84:FL84)</f>
        <v>196911.50103768142</v>
      </c>
      <c r="F84" s="9">
        <f ca="1">F85*E85/D85</f>
        <v>1.332292028039983</v>
      </c>
      <c r="G84" s="6">
        <f ca="1">D84*F84</f>
        <v>259806.59610651652</v>
      </c>
      <c r="H84" s="6">
        <f ca="1">G84*OFFSET(AggregationAnn!$E$9,$A84,0)/SUMIF($A$10:$A$153,A84,$G$10:$G$153)</f>
        <v>261059.35449554626</v>
      </c>
      <c r="I84">
        <f>CVMdataQly!E84</f>
        <v>261087</v>
      </c>
      <c r="J84" s="10">
        <f t="shared" ca="1" si="15"/>
        <v>-1.0588617761031482E-2</v>
      </c>
      <c r="K84" s="8">
        <f t="shared" ca="1" si="19"/>
        <v>3.8343235861453273</v>
      </c>
      <c r="M84" s="54">
        <f>SUMPRODUCT(CPdataQly!$C$1:$FL$1,CPdataQly!C84:FL84)</f>
        <v>130210</v>
      </c>
      <c r="N84" s="6">
        <f ca="1">SUMPRODUCT(CPdataAnn!$T$1:$FL$1,PYPqly!T84:FL84)</f>
        <v>126203.69548245554</v>
      </c>
      <c r="O84" s="6">
        <f ca="1">SUMPRODUCT(CPdataAnn!$T$1:$FL$1,CYPqly!T84:FL84)</f>
        <v>127172.85833513217</v>
      </c>
      <c r="P84" s="9">
        <f ca="1">P85*O85/N85</f>
        <v>1.24943501569619</v>
      </c>
      <c r="Q84" s="6">
        <f ca="1">N84*P84</f>
        <v>157683.31624603903</v>
      </c>
      <c r="R84" s="54">
        <f ca="1">Q84*OFFSET(AggregationAnn!$L$9,$A84,0)/SUMIF($A$10:$A$145,A84,$Q$10:$Q$145)</f>
        <v>159235.09078260278</v>
      </c>
      <c r="S84" s="8">
        <f t="shared" ca="1" si="20"/>
        <v>4.87886610938284</v>
      </c>
      <c r="T84">
        <f>SUMPRODUCT(CPdataQly!$T$1:$FL$1,CPdataQly!T84:FL84)</f>
        <v>130210</v>
      </c>
      <c r="U84" s="56">
        <f t="shared" ca="1" si="16"/>
        <v>81.772176823618878</v>
      </c>
      <c r="W84" s="54">
        <f>SUMPRODUCT(CPdataQly!$C$2:$FL$2,CPdataQly!C84:FL84)</f>
        <v>67385</v>
      </c>
      <c r="X84" s="6">
        <f ca="1">SUMPRODUCT(CPdataAnn!$T$2:$FL$2,PYPqly!T84:FL84)</f>
        <v>68803.548153711818</v>
      </c>
      <c r="Y84" s="6">
        <f ca="1">SUMPRODUCT(CPdataAnn!$T$2:$FL$2,CYPqly!T84:FL84)</f>
        <v>69738.642702549158</v>
      </c>
      <c r="Z84" s="9">
        <f ca="1">Z85*Y85/X85</f>
        <v>1.4895259011981519</v>
      </c>
      <c r="AA84" s="6">
        <f ca="1">X84*Z84</f>
        <v>102484.66706928803</v>
      </c>
      <c r="AB84" s="54">
        <f ca="1">AA84*OFFSET(AggregationAnn!$Q$9,$A84,0)/SUMIF($A$10:$A$153,A84,$AA$10:$AA$153)</f>
        <v>102803.55311250164</v>
      </c>
      <c r="AC84" s="8">
        <f t="shared" ca="1" si="21"/>
        <v>1.9718391968247762</v>
      </c>
      <c r="AD84" s="56">
        <f t="shared" ca="1" si="13"/>
        <v>65.54734535902486</v>
      </c>
      <c r="AE84">
        <f t="shared" ca="1" si="17"/>
        <v>80.158493885284855</v>
      </c>
    </row>
    <row r="85" spans="1:31" x14ac:dyDescent="0.25">
      <c r="A85" s="6">
        <f t="shared" si="18"/>
        <v>19</v>
      </c>
      <c r="B85" s="1">
        <v>37956</v>
      </c>
      <c r="C85" s="6">
        <f t="shared" si="14"/>
        <v>2003</v>
      </c>
      <c r="D85" s="6">
        <f ca="1">SUMPRODUCT(CPdataAnn!$T$3:$FL$3,PYPqly!T85:FL85)</f>
        <v>196573.405711367</v>
      </c>
      <c r="E85" s="6">
        <f ca="1">SUMPRODUCT(CPdataAnn!$T$3:$FL$3,CYPqly!T85:FL85)</f>
        <v>198422.60332397197</v>
      </c>
      <c r="F85" s="9">
        <f ca="1">F86</f>
        <v>1.3198757448329652</v>
      </c>
      <c r="G85" s="6">
        <f ca="1">E85*F85</f>
        <v>261893.18135392352</v>
      </c>
      <c r="H85" s="6">
        <f ca="1">G85*OFFSET(AggregationAnn!$E$9,$A85,0)/SUMIF($A$10:$A$153,A85,$G$10:$G$153)</f>
        <v>263156.0010239688</v>
      </c>
      <c r="I85">
        <f>CVMdataQly!E85</f>
        <v>263112</v>
      </c>
      <c r="J85" s="10">
        <f t="shared" ca="1" si="15"/>
        <v>1.6723305652655007E-2</v>
      </c>
      <c r="K85" s="8">
        <f t="shared" ca="1" si="19"/>
        <v>3.7656989407549579</v>
      </c>
      <c r="M85" s="54">
        <f>SUMPRODUCT(CPdataQly!$C$1:$FL$1,CPdataQly!C85:FL85)</f>
        <v>131351</v>
      </c>
      <c r="N85" s="6">
        <f ca="1">SUMPRODUCT(CPdataAnn!$T$1:$FL$1,PYPqly!T85:FL85)</f>
        <v>127724.72355040589</v>
      </c>
      <c r="O85" s="6">
        <f ca="1">SUMPRODUCT(CPdataAnn!$T$1:$FL$1,CYPqly!T85:FL85)</f>
        <v>128655.52867513953</v>
      </c>
      <c r="P85" s="9">
        <f ca="1">P86</f>
        <v>1.2403955245246272</v>
      </c>
      <c r="Q85" s="6">
        <f ca="1">O85*P85</f>
        <v>159583.7419739929</v>
      </c>
      <c r="R85" s="54">
        <f ca="1">Q85*OFFSET(AggregationAnn!$L$9,$A85,0)/SUMIF($A$10:$A$145,A85,$Q$10:$Q$145)</f>
        <v>161154.21875708137</v>
      </c>
      <c r="S85" s="8">
        <f t="shared" ca="1" si="20"/>
        <v>5.1355072551523717</v>
      </c>
      <c r="T85">
        <f>SUMPRODUCT(CPdataQly!$T$1:$FL$1,CPdataQly!T85:FL85)</f>
        <v>131351</v>
      </c>
      <c r="U85" s="56">
        <f t="shared" ca="1" si="16"/>
        <v>81.506398661517039</v>
      </c>
      <c r="W85" s="54">
        <f>SUMPRODUCT(CPdataQly!$C$2:$FL$2,CPdataQly!C85:FL85)</f>
        <v>67966</v>
      </c>
      <c r="X85" s="6">
        <f ca="1">SUMPRODUCT(CPdataAnn!$T$2:$FL$2,PYPqly!T85:FL85)</f>
        <v>68848.682160961063</v>
      </c>
      <c r="Y85" s="6">
        <f ca="1">SUMPRODUCT(CPdataAnn!$T$2:$FL$2,CYPqly!T85:FL85)</f>
        <v>69767.074648832349</v>
      </c>
      <c r="Z85" s="9">
        <f ca="1">Z86</f>
        <v>1.4699182366223378</v>
      </c>
      <c r="AA85" s="6">
        <f ca="1">Y85*Z85</f>
        <v>102551.89534211066</v>
      </c>
      <c r="AB85" s="54">
        <f ca="1">AA85*OFFSET(AggregationAnn!$Q$9,$A85,0)/SUMIF($A$10:$A$153,A85,$AA$10:$AA$153)</f>
        <v>102870.99056937614</v>
      </c>
      <c r="AC85" s="8">
        <f t="shared" ca="1" si="21"/>
        <v>1.322380482149188</v>
      </c>
      <c r="AD85" s="56">
        <f t="shared" ca="1" si="13"/>
        <v>66.069160629073338</v>
      </c>
      <c r="AE85">
        <f t="shared" ca="1" si="17"/>
        <v>81.060090635887292</v>
      </c>
    </row>
    <row r="86" spans="1:31" x14ac:dyDescent="0.25">
      <c r="A86" s="6">
        <f t="shared" si="18"/>
        <v>20</v>
      </c>
      <c r="B86" s="1">
        <v>38047</v>
      </c>
      <c r="C86" s="6">
        <f t="shared" si="14"/>
        <v>2004</v>
      </c>
      <c r="D86" s="6">
        <f ca="1">SUMPRODUCT(CPdataAnn!$T$3:$FL$3,PYPqly!T86:FL86)</f>
        <v>199237.7554203404</v>
      </c>
      <c r="E86" s="6">
        <f ca="1">SUMPRODUCT(CPdataAnn!$T$3:$FL$3,CYPqly!T86:FL86)</f>
        <v>202674.99016941461</v>
      </c>
      <c r="F86" s="9">
        <f ca="1">F87</f>
        <v>1.3198757448329652</v>
      </c>
      <c r="G86" s="6">
        <f ca="1">D86*F86</f>
        <v>262969.08083426993</v>
      </c>
      <c r="H86" s="6">
        <f ca="1">G86*OFFSET(AggregationAnn!$E$9,$A86,0)/SUMIF($A$10:$A$153,A86,$G$10:$G$153)</f>
        <v>264024.81495420559</v>
      </c>
      <c r="I86">
        <f>CVMdataQly!E86</f>
        <v>264073</v>
      </c>
      <c r="J86" s="10">
        <f t="shared" ca="1" si="15"/>
        <v>-1.8246865750914942E-2</v>
      </c>
      <c r="K86" s="8">
        <f t="shared" ca="1" si="19"/>
        <v>3.3693050829470605</v>
      </c>
      <c r="M86" s="54">
        <f>SUMPRODUCT(CPdataQly!$C$1:$FL$1,CPdataQly!C86:FL86)</f>
        <v>132840</v>
      </c>
      <c r="N86" s="6">
        <f ca="1">SUMPRODUCT(CPdataAnn!$T$1:$FL$1,PYPqly!T86:FL86)</f>
        <v>129041.70451587238</v>
      </c>
      <c r="O86" s="6">
        <f ca="1">SUMPRODUCT(CPdataAnn!$T$1:$FL$1,CYPqly!T86:FL86)</f>
        <v>130766.87058947668</v>
      </c>
      <c r="P86" s="9">
        <f ca="1">P87</f>
        <v>1.2403955245246272</v>
      </c>
      <c r="Q86" s="6">
        <f ca="1">N86*P86</f>
        <v>160062.75275851748</v>
      </c>
      <c r="R86" s="54">
        <f ca="1">Q86*OFFSET(AggregationAnn!$L$9,$A86,0)/SUMIF($A$10:$A$145,A86,$Q$10:$Q$145)</f>
        <v>161481.90050996491</v>
      </c>
      <c r="S86" s="8">
        <f t="shared" ca="1" si="20"/>
        <v>4.1960592366847571</v>
      </c>
      <c r="T86">
        <f>SUMPRODUCT(CPdataQly!$T$1:$FL$1,CPdataQly!T86:FL86)</f>
        <v>132840</v>
      </c>
      <c r="U86" s="56">
        <f t="shared" ca="1" si="16"/>
        <v>82.263089287707857</v>
      </c>
      <c r="W86" s="54">
        <f>SUMPRODUCT(CPdataQly!$C$2:$FL$2,CPdataQly!C86:FL86)</f>
        <v>68638</v>
      </c>
      <c r="X86" s="6">
        <f ca="1">SUMPRODUCT(CPdataAnn!$T$2:$FL$2,PYPqly!T86:FL86)</f>
        <v>70196.050904468095</v>
      </c>
      <c r="Y86" s="6">
        <f ca="1">SUMPRODUCT(CPdataAnn!$T$2:$FL$2,CYPqly!T86:FL86)</f>
        <v>71908.119579938008</v>
      </c>
      <c r="Z86" s="9">
        <f ca="1">Z87</f>
        <v>1.4699182366223378</v>
      </c>
      <c r="AA86" s="6">
        <f ca="1">X86*Z86</f>
        <v>103182.4553633476</v>
      </c>
      <c r="AB86" s="54">
        <f ca="1">AA86*OFFSET(AggregationAnn!$Q$9,$A86,0)/SUMIF($A$10:$A$153,A86,$AA$10:$AA$153)</f>
        <v>103455.99278793774</v>
      </c>
      <c r="AC86" s="8">
        <f t="shared" ca="1" si="21"/>
        <v>1.8784151931696913</v>
      </c>
      <c r="AD86" s="56">
        <f t="shared" ca="1" si="13"/>
        <v>66.345117523247737</v>
      </c>
      <c r="AE86">
        <f t="shared" ca="1" si="17"/>
        <v>80.649922216282903</v>
      </c>
    </row>
    <row r="87" spans="1:31" x14ac:dyDescent="0.25">
      <c r="A87" s="6">
        <f t="shared" si="18"/>
        <v>20</v>
      </c>
      <c r="B87" s="1">
        <v>38139</v>
      </c>
      <c r="C87" s="6">
        <f t="shared" si="14"/>
        <v>2004</v>
      </c>
      <c r="D87" s="6">
        <f ca="1">SUMPRODUCT(CPdataAnn!$T$3:$FL$3,PYPqly!T87:FL87)</f>
        <v>201900.68590522927</v>
      </c>
      <c r="E87" s="6">
        <f ca="1">SUMPRODUCT(CPdataAnn!$T$3:$FL$3,CYPqly!T87:FL87)</f>
        <v>205391.23104548181</v>
      </c>
      <c r="F87" s="9">
        <f ca="1">F88</f>
        <v>1.3198757448329652</v>
      </c>
      <c r="G87" s="6">
        <f ca="1">D87*F87</f>
        <v>266483.81819145102</v>
      </c>
      <c r="H87" s="6">
        <f ca="1">G87*OFFSET(AggregationAnn!$E$9,$A87,0)/SUMIF($A$10:$A$153,A87,$G$10:$G$153)</f>
        <v>267553.66282254946</v>
      </c>
      <c r="I87">
        <f>CVMdataQly!E87</f>
        <v>267549</v>
      </c>
      <c r="J87" s="10">
        <f t="shared" ca="1" si="15"/>
        <v>1.7427919930312896E-3</v>
      </c>
      <c r="K87" s="8">
        <f t="shared" ca="1" si="19"/>
        <v>3.3145594957609603</v>
      </c>
      <c r="M87" s="54">
        <f>SUMPRODUCT(CPdataQly!$C$1:$FL$1,CPdataQly!C87:FL87)</f>
        <v>134954</v>
      </c>
      <c r="N87" s="6">
        <f ca="1">SUMPRODUCT(CPdataAnn!$T$1:$FL$1,PYPqly!T87:FL87)</f>
        <v>131147.72766986463</v>
      </c>
      <c r="O87" s="6">
        <f ca="1">SUMPRODUCT(CPdataAnn!$T$1:$FL$1,CYPqly!T87:FL87)</f>
        <v>132911.28699755445</v>
      </c>
      <c r="P87" s="9">
        <f ca="1">P88</f>
        <v>1.2403955245246272</v>
      </c>
      <c r="Q87" s="6">
        <f ca="1">N87*P87</f>
        <v>162675.0544532747</v>
      </c>
      <c r="R87" s="54">
        <f ca="1">Q87*OFFSET(AggregationAnn!$L$9,$A87,0)/SUMIF($A$10:$A$145,A87,$Q$10:$Q$145)</f>
        <v>164117.36338377427</v>
      </c>
      <c r="S87" s="8">
        <f t="shared" ca="1" si="20"/>
        <v>3.9882772174205883</v>
      </c>
      <c r="T87">
        <f>SUMPRODUCT(CPdataQly!$T$1:$FL$1,CPdataQly!T87:FL87)</f>
        <v>134954</v>
      </c>
      <c r="U87" s="56">
        <f t="shared" ca="1" si="16"/>
        <v>82.230177976002295</v>
      </c>
      <c r="W87" s="54">
        <f>SUMPRODUCT(CPdataQly!$C$2:$FL$2,CPdataQly!C87:FL87)</f>
        <v>69299</v>
      </c>
      <c r="X87" s="6">
        <f ca="1">SUMPRODUCT(CPdataAnn!$T$2:$FL$2,PYPqly!T87:FL87)</f>
        <v>70752.958235364727</v>
      </c>
      <c r="Y87" s="6">
        <f ca="1">SUMPRODUCT(CPdataAnn!$T$2:$FL$2,CYPqly!T87:FL87)</f>
        <v>72479.94404792726</v>
      </c>
      <c r="Z87" s="9">
        <f ca="1">Z88</f>
        <v>1.4699182366223378</v>
      </c>
      <c r="AA87" s="6">
        <f ca="1">X87*Z87</f>
        <v>104001.06360514123</v>
      </c>
      <c r="AB87" s="54">
        <f ca="1">AA87*OFFSET(AggregationAnn!$Q$9,$A87,0)/SUMIF($A$10:$A$153,A87,$AA$10:$AA$153)</f>
        <v>104276.77116601489</v>
      </c>
      <c r="AC87" s="8">
        <f t="shared" ca="1" si="21"/>
        <v>2.0881839544338643</v>
      </c>
      <c r="AD87" s="56">
        <f t="shared" ca="1" si="13"/>
        <v>66.456794955486131</v>
      </c>
      <c r="AE87">
        <f t="shared" ca="1" si="17"/>
        <v>80.818011819067934</v>
      </c>
    </row>
    <row r="88" spans="1:31" x14ac:dyDescent="0.25">
      <c r="A88" s="6">
        <f t="shared" si="18"/>
        <v>20</v>
      </c>
      <c r="B88" s="1">
        <v>38231</v>
      </c>
      <c r="C88" s="6">
        <f t="shared" si="14"/>
        <v>2004</v>
      </c>
      <c r="D88" s="6">
        <f ca="1">SUMPRODUCT(CPdataAnn!$T$3:$FL$3,PYPqly!T88:FL88)</f>
        <v>202085.52824593158</v>
      </c>
      <c r="E88" s="6">
        <f ca="1">SUMPRODUCT(CPdataAnn!$T$3:$FL$3,CYPqly!T88:FL88)</f>
        <v>205410.33851723405</v>
      </c>
      <c r="F88" s="9">
        <f ca="1">F89*E89/D89</f>
        <v>1.3198757448329652</v>
      </c>
      <c r="G88" s="6">
        <f ca="1">D88*F88</f>
        <v>266727.78711356217</v>
      </c>
      <c r="H88" s="6">
        <f ca="1">G88*OFFSET(AggregationAnn!$E$9,$A88,0)/SUMIF($A$10:$A$153,A88,$G$10:$G$153)</f>
        <v>267798.6111994104</v>
      </c>
      <c r="I88">
        <f>CVMdataQly!E88</f>
        <v>267765</v>
      </c>
      <c r="J88" s="10">
        <f t="shared" ca="1" si="15"/>
        <v>1.2552499172935327E-2</v>
      </c>
      <c r="K88" s="8">
        <f t="shared" ca="1" si="19"/>
        <v>2.5815036265935065</v>
      </c>
      <c r="M88" s="54">
        <f>SUMPRODUCT(CPdataQly!$C$1:$FL$1,CPdataQly!C88:FL88)</f>
        <v>136170</v>
      </c>
      <c r="N88" s="6">
        <f ca="1">SUMPRODUCT(CPdataAnn!$T$1:$FL$1,PYPqly!T88:FL88)</f>
        <v>130786.4437133528</v>
      </c>
      <c r="O88" s="6">
        <f ca="1">SUMPRODUCT(CPdataAnn!$T$1:$FL$1,CYPqly!T88:FL88)</f>
        <v>132368.98535715666</v>
      </c>
      <c r="P88" s="9">
        <f ca="1">P89*O89/N89</f>
        <v>1.2403955245246272</v>
      </c>
      <c r="Q88" s="6">
        <f ca="1">N88*P88</f>
        <v>162226.91945053489</v>
      </c>
      <c r="R88" s="54">
        <f ca="1">Q88*OFFSET(AggregationAnn!$L$9,$A88,0)/SUMIF($A$10:$A$145,A88,$Q$10:$Q$145)</f>
        <v>163665.25512822875</v>
      </c>
      <c r="S88" s="8">
        <f t="shared" ca="1" si="20"/>
        <v>2.7821533079503746</v>
      </c>
      <c r="T88">
        <f>SUMPRODUCT(CPdataQly!$T$1:$FL$1,CPdataQly!T88:FL88)</f>
        <v>136170</v>
      </c>
      <c r="U88" s="56">
        <f t="shared" ca="1" si="16"/>
        <v>83.200310226696118</v>
      </c>
      <c r="W88" s="54">
        <f>SUMPRODUCT(CPdataQly!$C$2:$FL$2,CPdataQly!C88:FL88)</f>
        <v>70248</v>
      </c>
      <c r="X88" s="6">
        <f ca="1">SUMPRODUCT(CPdataAnn!$T$2:$FL$2,PYPqly!T88:FL88)</f>
        <v>71299.084532578796</v>
      </c>
      <c r="Y88" s="6">
        <f ca="1">SUMPRODUCT(CPdataAnn!$T$2:$FL$2,CYPqly!T88:FL88)</f>
        <v>73041.353160077517</v>
      </c>
      <c r="Z88" s="9">
        <f ca="1">Z89*Y89/X89</f>
        <v>1.4699182366223378</v>
      </c>
      <c r="AA88" s="6">
        <f ca="1">X88*Z88</f>
        <v>104803.82460891522</v>
      </c>
      <c r="AB88" s="54">
        <f ca="1">AA88*OFFSET(AggregationAnn!$Q$9,$A88,0)/SUMIF($A$10:$A$153,A88,$AA$10:$AA$153)</f>
        <v>105081.66029493148</v>
      </c>
      <c r="AC88" s="8">
        <f t="shared" ca="1" si="21"/>
        <v>2.2159809787282603</v>
      </c>
      <c r="AD88" s="56">
        <f t="shared" ca="1" si="13"/>
        <v>66.850866081517708</v>
      </c>
      <c r="AE88">
        <f t="shared" ca="1" si="17"/>
        <v>80.349299058343618</v>
      </c>
    </row>
    <row r="89" spans="1:31" x14ac:dyDescent="0.25">
      <c r="A89" s="6">
        <f t="shared" si="18"/>
        <v>20</v>
      </c>
      <c r="B89" s="1">
        <v>38322</v>
      </c>
      <c r="C89" s="6">
        <f t="shared" si="14"/>
        <v>2004</v>
      </c>
      <c r="D89" s="6">
        <f ca="1">SUMPRODUCT(CPdataAnn!$T$3:$FL$3,PYPqly!T89:FL89)</f>
        <v>204799.54332585284</v>
      </c>
      <c r="E89" s="6">
        <f ca="1">SUMPRODUCT(CPdataAnn!$T$3:$FL$3,CYPqly!T89:FL89)</f>
        <v>208291.44026786945</v>
      </c>
      <c r="F89" s="9">
        <f ca="1">F90</f>
        <v>1.2977487190113715</v>
      </c>
      <c r="G89" s="6">
        <f ca="1">E89*F89</f>
        <v>270309.94978866115</v>
      </c>
      <c r="H89" s="6">
        <f ca="1">G89*OFFSET(AggregationAnn!$E$9,$A89,0)/SUMIF($A$10:$A$153,A89,$G$10:$G$153)</f>
        <v>271395.15507608361</v>
      </c>
      <c r="I89">
        <f>CVMdataQly!E89</f>
        <v>271395</v>
      </c>
      <c r="J89" s="10">
        <f t="shared" ca="1" si="15"/>
        <v>5.7140361331420308E-5</v>
      </c>
      <c r="K89" s="8">
        <f t="shared" ca="1" si="19"/>
        <v>3.1309010701087381</v>
      </c>
      <c r="M89" s="54">
        <f>SUMPRODUCT(CPdataQly!$C$1:$FL$1,CPdataQly!C89:FL89)</f>
        <v>138202</v>
      </c>
      <c r="N89" s="6">
        <f ca="1">SUMPRODUCT(CPdataAnn!$T$1:$FL$1,PYPqly!T89:FL89)</f>
        <v>133046.7045321757</v>
      </c>
      <c r="O89" s="6">
        <f ca="1">SUMPRODUCT(CPdataAnn!$T$1:$FL$1,CYPqly!T89:FL89)</f>
        <v>134775.85705581217</v>
      </c>
      <c r="P89" s="9">
        <f ca="1">P90</f>
        <v>1.2244814498647203</v>
      </c>
      <c r="Q89" s="6">
        <f ca="1">O89*P89</f>
        <v>165030.53685446118</v>
      </c>
      <c r="R89" s="54">
        <f ca="1">Q89*OFFSET(AggregationAnn!$L$9,$A89,0)/SUMIF($A$10:$A$145,A89,$Q$10:$Q$145)</f>
        <v>166493.72995379832</v>
      </c>
      <c r="S89" s="8">
        <f t="shared" ca="1" si="20"/>
        <v>3.3132928432767494</v>
      </c>
      <c r="T89">
        <f>SUMPRODUCT(CPdataQly!$T$1:$FL$1,CPdataQly!T89:FL89)</f>
        <v>138202</v>
      </c>
      <c r="U89" s="56">
        <f t="shared" ca="1" si="16"/>
        <v>83.007330088857273</v>
      </c>
      <c r="W89" s="54">
        <f>SUMPRODUCT(CPdataQly!$C$2:$FL$2,CPdataQly!C89:FL89)</f>
        <v>71417</v>
      </c>
      <c r="X89" s="6">
        <f ca="1">SUMPRODUCT(CPdataAnn!$T$2:$FL$2,PYPqly!T89:FL89)</f>
        <v>71752.83879367722</v>
      </c>
      <c r="Y89" s="6">
        <f ca="1">SUMPRODUCT(CPdataAnn!$T$2:$FL$2,CYPqly!T89:FL89)</f>
        <v>73515.583212057245</v>
      </c>
      <c r="Z89" s="9">
        <f ca="1">Z90</f>
        <v>1.4346727817966991</v>
      </c>
      <c r="AA89" s="6">
        <f ca="1">Y89*Z89</f>
        <v>105470.80627224888</v>
      </c>
      <c r="AB89" s="54">
        <f ca="1">AA89*OFFSET(AggregationAnn!$Q$9,$A89,0)/SUMIF($A$10:$A$153,A89,$AA$10:$AA$153)</f>
        <v>105750.41013140848</v>
      </c>
      <c r="AC89" s="8">
        <f t="shared" ca="1" si="21"/>
        <v>2.7990588465175437</v>
      </c>
      <c r="AD89" s="56">
        <f t="shared" ca="1" si="13"/>
        <v>67.533544230471719</v>
      </c>
      <c r="AE89">
        <f t="shared" ca="1" si="17"/>
        <v>81.358530816710712</v>
      </c>
    </row>
    <row r="90" spans="1:31" x14ac:dyDescent="0.25">
      <c r="A90" s="6">
        <f t="shared" si="18"/>
        <v>21</v>
      </c>
      <c r="B90" s="1">
        <v>38412</v>
      </c>
      <c r="C90" s="6">
        <f t="shared" si="14"/>
        <v>2005</v>
      </c>
      <c r="D90" s="6">
        <f ca="1">SUMPRODUCT(CPdataAnn!$T$3:$FL$3,PYPqly!T90:FL90)</f>
        <v>209769.7020528125</v>
      </c>
      <c r="E90" s="6">
        <f ca="1">SUMPRODUCT(CPdataAnn!$T$3:$FL$3,CYPqly!T90:FL90)</f>
        <v>214316.54368213867</v>
      </c>
      <c r="F90" s="9">
        <f ca="1">F91</f>
        <v>1.2977487190113715</v>
      </c>
      <c r="G90" s="6">
        <f ca="1">D90*F90</f>
        <v>272228.36212643445</v>
      </c>
      <c r="H90" s="6">
        <f ca="1">G90*OFFSET(AggregationAnn!$E$9,$A90,0)/SUMIF($A$10:$A$153,A90,$G$10:$G$153)</f>
        <v>273332.1017626166</v>
      </c>
      <c r="I90">
        <f>CVMdataQly!E90</f>
        <v>273364</v>
      </c>
      <c r="J90" s="10">
        <f t="shared" ca="1" si="15"/>
        <v>-1.1668777667650509E-2</v>
      </c>
      <c r="K90" s="8">
        <f t="shared" ca="1" si="19"/>
        <v>3.5251560767215473</v>
      </c>
      <c r="M90" s="54">
        <f>SUMPRODUCT(CPdataQly!$C$1:$FL$1,CPdataQly!C90:FL90)</f>
        <v>139921</v>
      </c>
      <c r="N90" s="6">
        <f ca="1">SUMPRODUCT(CPdataAnn!$T$1:$FL$1,PYPqly!T90:FL90)</f>
        <v>136459.92699875403</v>
      </c>
      <c r="O90" s="6">
        <f ca="1">SUMPRODUCT(CPdataAnn!$T$1:$FL$1,CYPqly!T90:FL90)</f>
        <v>138016.12134149234</v>
      </c>
      <c r="P90" s="9">
        <f ca="1">P91</f>
        <v>1.2244814498647203</v>
      </c>
      <c r="Q90" s="6">
        <f ca="1">N90*P90</f>
        <v>167092.64925986822</v>
      </c>
      <c r="R90" s="54">
        <f ca="1">Q90*OFFSET(AggregationAnn!$L$9,$A90,0)/SUMIF($A$10:$A$145,A90,$Q$10:$Q$145)</f>
        <v>168577.32762910394</v>
      </c>
      <c r="S90" s="8">
        <f t="shared" ca="1" si="20"/>
        <v>4.393945759079787</v>
      </c>
      <c r="T90">
        <f>SUMPRODUCT(CPdataQly!$T$1:$FL$1,CPdataQly!T90:FL90)</f>
        <v>139921</v>
      </c>
      <c r="U90" s="56">
        <f t="shared" ca="1" si="16"/>
        <v>83.001078477081876</v>
      </c>
      <c r="W90" s="54">
        <f>SUMPRODUCT(CPdataQly!$C$2:$FL$2,CPdataQly!C90:FL90)</f>
        <v>72199</v>
      </c>
      <c r="X90" s="6">
        <f ca="1">SUMPRODUCT(CPdataAnn!$T$2:$FL$2,PYPqly!T90:FL90)</f>
        <v>73309.775054058482</v>
      </c>
      <c r="Y90" s="6">
        <f ca="1">SUMPRODUCT(CPdataAnn!$T$2:$FL$2,CYPqly!T90:FL90)</f>
        <v>76300.422340646386</v>
      </c>
      <c r="Z90" s="9">
        <f ca="1">Z91</f>
        <v>1.4346727817966991</v>
      </c>
      <c r="AA90" s="6">
        <f ca="1">X90*Z90</f>
        <v>105175.53890969633</v>
      </c>
      <c r="AB90" s="54">
        <f ca="1">AA90*OFFSET(AggregationAnn!$Q$9,$A90,0)/SUMIF($A$10:$A$153,A90,$AA$10:$AA$153)</f>
        <v>105466.30412606674</v>
      </c>
      <c r="AC90" s="8">
        <f t="shared" ca="1" si="21"/>
        <v>1.9431560066797804</v>
      </c>
      <c r="AD90" s="56">
        <f t="shared" ca="1" si="13"/>
        <v>68.45693569929081</v>
      </c>
      <c r="AE90">
        <f t="shared" ca="1" si="17"/>
        <v>82.477164098768938</v>
      </c>
    </row>
    <row r="91" spans="1:31" x14ac:dyDescent="0.25">
      <c r="A91" s="6">
        <f t="shared" si="18"/>
        <v>21</v>
      </c>
      <c r="B91" s="1">
        <v>38504</v>
      </c>
      <c r="C91" s="6">
        <f t="shared" si="14"/>
        <v>2005</v>
      </c>
      <c r="D91" s="6">
        <f ca="1">SUMPRODUCT(CPdataAnn!$T$3:$FL$3,PYPqly!T91:FL91)</f>
        <v>209580.63173183936</v>
      </c>
      <c r="E91" s="6">
        <f ca="1">SUMPRODUCT(CPdataAnn!$T$3:$FL$3,CYPqly!T91:FL91)</f>
        <v>213964.24318057866</v>
      </c>
      <c r="F91" s="9">
        <f ca="1">F92</f>
        <v>1.2977487190113715</v>
      </c>
      <c r="G91" s="6">
        <f ca="1">D91*F91</f>
        <v>271982.99635958852</v>
      </c>
      <c r="H91" s="6">
        <f ca="1">G91*OFFSET(AggregationAnn!$E$9,$A91,0)/SUMIF($A$10:$A$153,A91,$G$10:$G$153)</f>
        <v>273085.74116951483</v>
      </c>
      <c r="I91">
        <f>CVMdataQly!E91</f>
        <v>273126</v>
      </c>
      <c r="J91" s="10">
        <f t="shared" ca="1" si="15"/>
        <v>-1.4740021266801406E-2</v>
      </c>
      <c r="K91" s="8">
        <f t="shared" ca="1" si="19"/>
        <v>2.0676518828428136</v>
      </c>
      <c r="M91" s="54">
        <f>SUMPRODUCT(CPdataQly!$C$1:$FL$1,CPdataQly!C91:FL91)</f>
        <v>140020</v>
      </c>
      <c r="N91" s="6">
        <f ca="1">SUMPRODUCT(CPdataAnn!$T$1:$FL$1,PYPqly!T91:FL91)</f>
        <v>135721.05023690293</v>
      </c>
      <c r="O91" s="6">
        <f ca="1">SUMPRODUCT(CPdataAnn!$T$1:$FL$1,CYPqly!T91:FL91)</f>
        <v>137083.71194518282</v>
      </c>
      <c r="P91" s="9">
        <f ca="1">P92</f>
        <v>1.2244814498647203</v>
      </c>
      <c r="Q91" s="6">
        <f ca="1">N91*P91</f>
        <v>166187.90837124543</v>
      </c>
      <c r="R91" s="54">
        <f ca="1">Q91*OFFSET(AggregationAnn!$L$9,$A91,0)/SUMIF($A$10:$A$145,A91,$Q$10:$Q$145)</f>
        <v>167664.54779183172</v>
      </c>
      <c r="S91" s="8">
        <f t="shared" ca="1" si="20"/>
        <v>2.1613705795179516</v>
      </c>
      <c r="T91">
        <f>SUMPRODUCT(CPdataQly!$T$1:$FL$1,CPdataQly!T91:FL91)</f>
        <v>140020</v>
      </c>
      <c r="U91" s="56">
        <f t="shared" ca="1" si="16"/>
        <v>83.511989770100641</v>
      </c>
      <c r="W91" s="54">
        <f>SUMPRODUCT(CPdataQly!$C$2:$FL$2,CPdataQly!C91:FL91)</f>
        <v>73251</v>
      </c>
      <c r="X91" s="6">
        <f ca="1">SUMPRODUCT(CPdataAnn!$T$2:$FL$2,PYPqly!T91:FL91)</f>
        <v>73859.581494936516</v>
      </c>
      <c r="Y91" s="6">
        <f ca="1">SUMPRODUCT(CPdataAnn!$T$2:$FL$2,CYPqly!T91:FL91)</f>
        <v>76880.531235395756</v>
      </c>
      <c r="Z91" s="9">
        <f ca="1">Z92</f>
        <v>1.4346727817966991</v>
      </c>
      <c r="AA91" s="6">
        <f ca="1">X91*Z91</f>
        <v>105964.33124568057</v>
      </c>
      <c r="AB91" s="54">
        <f ca="1">AA91*OFFSET(AggregationAnn!$Q$9,$A91,0)/SUMIF($A$10:$A$153,A91,$AA$10:$AA$153)</f>
        <v>106257.277134255</v>
      </c>
      <c r="AC91" s="8">
        <f t="shared" ca="1" si="21"/>
        <v>1.8992781864016761</v>
      </c>
      <c r="AD91" s="56">
        <f t="shared" ca="1" si="13"/>
        <v>68.937396078245158</v>
      </c>
      <c r="AE91">
        <f t="shared" ca="1" si="17"/>
        <v>82.547902723934925</v>
      </c>
    </row>
    <row r="92" spans="1:31" x14ac:dyDescent="0.25">
      <c r="A92" s="6">
        <f t="shared" si="18"/>
        <v>21</v>
      </c>
      <c r="B92" s="1">
        <v>38596</v>
      </c>
      <c r="C92" s="6">
        <f t="shared" si="14"/>
        <v>2005</v>
      </c>
      <c r="D92" s="6">
        <f ca="1">SUMPRODUCT(CPdataAnn!$T$3:$FL$3,PYPqly!T92:FL92)</f>
        <v>211338.08968849914</v>
      </c>
      <c r="E92" s="6">
        <f ca="1">SUMPRODUCT(CPdataAnn!$T$3:$FL$3,CYPqly!T92:FL92)</f>
        <v>215862.25822044548</v>
      </c>
      <c r="F92" s="9">
        <f ca="1">F93*E93/D93</f>
        <v>1.2977487190113715</v>
      </c>
      <c r="G92" s="6">
        <f ca="1">D92*F92</f>
        <v>274263.73517156008</v>
      </c>
      <c r="H92" s="6">
        <f ca="1">G92*OFFSET(AggregationAnn!$E$9,$A92,0)/SUMIF($A$10:$A$153,A92,$G$10:$G$153)</f>
        <v>275375.7271510571</v>
      </c>
      <c r="I92">
        <f>CVMdataQly!E92</f>
        <v>275392</v>
      </c>
      <c r="J92" s="10">
        <f t="shared" ca="1" si="15"/>
        <v>-5.9089766379916142E-3</v>
      </c>
      <c r="K92" s="8">
        <f t="shared" ca="1" si="19"/>
        <v>2.8294082324439529</v>
      </c>
      <c r="M92" s="54">
        <f>SUMPRODUCT(CPdataQly!$C$1:$FL$1,CPdataQly!C92:FL92)</f>
        <v>141452</v>
      </c>
      <c r="N92" s="6">
        <f ca="1">SUMPRODUCT(CPdataAnn!$T$1:$FL$1,PYPqly!T92:FL92)</f>
        <v>137390.53400106411</v>
      </c>
      <c r="O92" s="6">
        <f ca="1">SUMPRODUCT(CPdataAnn!$T$1:$FL$1,CYPqly!T92:FL92)</f>
        <v>138926.81733206121</v>
      </c>
      <c r="P92" s="9">
        <f ca="1">P93*O93/N93</f>
        <v>1.2244814498647203</v>
      </c>
      <c r="Q92" s="6">
        <f ca="1">N92*P92</f>
        <v>168232.16027131112</v>
      </c>
      <c r="R92" s="54">
        <f ca="1">Q92*OFFSET(AggregationAnn!$L$9,$A92,0)/SUMIF($A$10:$A$145,A92,$Q$10:$Q$145)</f>
        <v>169726.96360629302</v>
      </c>
      <c r="S92" s="8">
        <f t="shared" ca="1" si="20"/>
        <v>3.7037234771149397</v>
      </c>
      <c r="T92">
        <f>SUMPRODUCT(CPdataQly!$T$1:$FL$1,CPdataQly!T92:FL92)</f>
        <v>141452</v>
      </c>
      <c r="U92" s="56">
        <f t="shared" ca="1" si="16"/>
        <v>83.340912365650382</v>
      </c>
      <c r="W92" s="54">
        <f>SUMPRODUCT(CPdataQly!$C$2:$FL$2,CPdataQly!C92:FL92)</f>
        <v>74406</v>
      </c>
      <c r="X92" s="6">
        <f ca="1">SUMPRODUCT(CPdataAnn!$T$2:$FL$2,PYPqly!T92:FL92)</f>
        <v>73947.555687435102</v>
      </c>
      <c r="Y92" s="6">
        <f ca="1">SUMPRODUCT(CPdataAnn!$T$2:$FL$2,CYPqly!T92:FL92)</f>
        <v>76935.44088838411</v>
      </c>
      <c r="Z92" s="9">
        <f ca="1">Z93*Y93/X93</f>
        <v>1.4346727817966991</v>
      </c>
      <c r="AA92" s="6">
        <f ca="1">X92*Z92</f>
        <v>106090.54542515884</v>
      </c>
      <c r="AB92" s="54">
        <f ca="1">AA92*OFFSET(AggregationAnn!$Q$9,$A92,0)/SUMIF($A$10:$A$153,A92,$AA$10:$AA$153)</f>
        <v>106383.84024175955</v>
      </c>
      <c r="AC92" s="8">
        <f t="shared" ca="1" si="21"/>
        <v>1.2392076249778006</v>
      </c>
      <c r="AD92" s="56">
        <f t="shared" ca="1" si="13"/>
        <v>69.941073598124277</v>
      </c>
      <c r="AE92">
        <f t="shared" ca="1" si="17"/>
        <v>83.921655778454181</v>
      </c>
    </row>
    <row r="93" spans="1:31" x14ac:dyDescent="0.25">
      <c r="A93" s="6">
        <f t="shared" si="18"/>
        <v>21</v>
      </c>
      <c r="B93" s="1">
        <v>38687</v>
      </c>
      <c r="C93" s="6">
        <f t="shared" si="14"/>
        <v>2005</v>
      </c>
      <c r="D93" s="6">
        <f ca="1">SUMPRODUCT(CPdataAnn!$T$3:$FL$3,PYPqly!T93:FL93)</f>
        <v>212047.86090952432</v>
      </c>
      <c r="E93" s="6">
        <f ca="1">SUMPRODUCT(CPdataAnn!$T$3:$FL$3,CYPqly!T93:FL93)</f>
        <v>216130.95491683731</v>
      </c>
      <c r="F93" s="9">
        <f ca="1">F94</f>
        <v>1.2732319624013231</v>
      </c>
      <c r="G93" s="6">
        <f ca="1">E93*F93</f>
        <v>275184.83986443665</v>
      </c>
      <c r="H93" s="6">
        <f ca="1">G93*OFFSET(AggregationAnn!$E$9,$A93,0)/SUMIF($A$10:$A$153,A93,$G$10:$G$153)</f>
        <v>276300.56642820203</v>
      </c>
      <c r="I93">
        <f>CVMdataQly!E93</f>
        <v>276219</v>
      </c>
      <c r="J93" s="10">
        <f t="shared" ca="1" si="15"/>
        <v>2.9529622582824544E-2</v>
      </c>
      <c r="K93" s="8">
        <f t="shared" ca="1" si="19"/>
        <v>1.8074793379208254</v>
      </c>
      <c r="M93" s="54">
        <f>SUMPRODUCT(CPdataQly!$C$1:$FL$1,CPdataQly!C93:FL93)</f>
        <v>144068</v>
      </c>
      <c r="N93" s="6">
        <f ca="1">SUMPRODUCT(CPdataAnn!$T$1:$FL$1,PYPqly!T93:FL93)</f>
        <v>138027.58582191062</v>
      </c>
      <c r="O93" s="6">
        <f ca="1">SUMPRODUCT(CPdataAnn!$T$1:$FL$1,CYPqly!T93:FL93)</f>
        <v>139114.34938126357</v>
      </c>
      <c r="P93" s="9">
        <f ca="1">P94</f>
        <v>1.2149157808684212</v>
      </c>
      <c r="Q93" s="6">
        <f ca="1">O93*P93</f>
        <v>169012.21840854021</v>
      </c>
      <c r="R93" s="54">
        <f ca="1">Q93*OFFSET(AggregationAnn!$L$9,$A93,0)/SUMIF($A$10:$A$145,A93,$Q$10:$Q$145)</f>
        <v>170513.95284101935</v>
      </c>
      <c r="S93" s="8">
        <f t="shared" ca="1" si="20"/>
        <v>2.4146392109400283</v>
      </c>
      <c r="T93">
        <f>SUMPRODUCT(CPdataQly!$T$1:$FL$1,CPdataQly!T93:FL93)</f>
        <v>144068</v>
      </c>
      <c r="U93" s="56">
        <f t="shared" ca="1" si="16"/>
        <v>84.490446441250157</v>
      </c>
      <c r="W93" s="54">
        <f>SUMPRODUCT(CPdataQly!$C$2:$FL$2,CPdataQly!C93:FL93)</f>
        <v>74957</v>
      </c>
      <c r="X93" s="6">
        <f ca="1">SUMPRODUCT(CPdataAnn!$T$2:$FL$2,PYPqly!T93:FL93)</f>
        <v>74020.275087613787</v>
      </c>
      <c r="Y93" s="6">
        <f ca="1">SUMPRODUCT(CPdataAnn!$T$2:$FL$2,CYPqly!T93:FL93)</f>
        <v>77016.60553557369</v>
      </c>
      <c r="Z93" s="9">
        <f ca="1">Z94</f>
        <v>1.3788568482189565</v>
      </c>
      <c r="AA93" s="6">
        <f ca="1">Y93*Z93</f>
        <v>106194.87396930378</v>
      </c>
      <c r="AB93" s="54">
        <f ca="1">AA93*OFFSET(AggregationAnn!$Q$9,$A93,0)/SUMIF($A$10:$A$153,A93,$AA$10:$AA$153)</f>
        <v>106488.45720954391</v>
      </c>
      <c r="AC93" s="8">
        <f t="shared" ca="1" si="21"/>
        <v>0.69791415202864471</v>
      </c>
      <c r="AD93" s="56">
        <f t="shared" ca="1" si="13"/>
        <v>70.389788681511732</v>
      </c>
      <c r="AE93">
        <f t="shared" ca="1" si="17"/>
        <v>83.310944191136187</v>
      </c>
    </row>
    <row r="94" spans="1:31" x14ac:dyDescent="0.25">
      <c r="A94" s="6">
        <f t="shared" si="18"/>
        <v>22</v>
      </c>
      <c r="B94" s="1">
        <v>38777</v>
      </c>
      <c r="C94" s="6">
        <f t="shared" si="14"/>
        <v>2006</v>
      </c>
      <c r="D94" s="6">
        <f ca="1">SUMPRODUCT(CPdataAnn!$T$3:$FL$3,PYPqly!T94:FL94)</f>
        <v>216205.51726023181</v>
      </c>
      <c r="E94" s="6">
        <f ca="1">SUMPRODUCT(CPdataAnn!$T$3:$FL$3,CYPqly!T94:FL94)</f>
        <v>221630.74984596754</v>
      </c>
      <c r="F94" s="9">
        <f ca="1">F95</f>
        <v>1.2732319624013231</v>
      </c>
      <c r="G94" s="6">
        <f ca="1">D94*F94</f>
        <v>275279.77502323809</v>
      </c>
      <c r="H94" s="6">
        <f ca="1">G94*OFFSET(AggregationAnn!$E$9,$A94,0)/SUMIF($A$10:$A$153,A94,$G$10:$G$153)</f>
        <v>275974.87635901215</v>
      </c>
      <c r="I94">
        <f>CVMdataQly!E94</f>
        <v>276105</v>
      </c>
      <c r="J94" s="10">
        <f t="shared" ca="1" si="15"/>
        <v>-4.7128317483513538E-2</v>
      </c>
      <c r="K94" s="8">
        <f t="shared" ca="1" si="19"/>
        <v>0.96687311126402165</v>
      </c>
      <c r="M94" s="54">
        <f>SUMPRODUCT(CPdataQly!$C$1:$FL$1,CPdataQly!C94:FL94)</f>
        <v>143566</v>
      </c>
      <c r="N94" s="6">
        <f ca="1">SUMPRODUCT(CPdataAnn!$T$1:$FL$1,PYPqly!T94:FL94)</f>
        <v>139160.6354899086</v>
      </c>
      <c r="O94" s="6">
        <f ca="1">SUMPRODUCT(CPdataAnn!$T$1:$FL$1,CYPqly!T94:FL94)</f>
        <v>141208.43512116486</v>
      </c>
      <c r="P94" s="9">
        <f ca="1">P95</f>
        <v>1.2149157808684212</v>
      </c>
      <c r="Q94" s="6">
        <f ca="1">N94*P94</f>
        <v>169068.45213236805</v>
      </c>
      <c r="R94" s="54">
        <f ca="1">Q94*OFFSET(AggregationAnn!$L$9,$A94,0)/SUMIF($A$10:$A$145,A94,$Q$10:$Q$145)</f>
        <v>170191.28073018091</v>
      </c>
      <c r="S94" s="8">
        <f t="shared" ca="1" si="20"/>
        <v>0.9573963022049492</v>
      </c>
      <c r="T94">
        <f>SUMPRODUCT(CPdataQly!$T$1:$FL$1,CPdataQly!T94:FL94)</f>
        <v>143566</v>
      </c>
      <c r="U94" s="56">
        <f t="shared" ca="1" si="16"/>
        <v>84.355672854714399</v>
      </c>
      <c r="W94" s="54">
        <f>SUMPRODUCT(CPdataQly!$C$2:$FL$2,CPdataQly!C94:FL94)</f>
        <v>75769</v>
      </c>
      <c r="X94" s="6">
        <f ca="1">SUMPRODUCT(CPdataAnn!$T$2:$FL$2,PYPqly!T94:FL94)</f>
        <v>77044.881770323205</v>
      </c>
      <c r="Y94" s="6">
        <f ca="1">SUMPRODUCT(CPdataAnn!$T$2:$FL$2,CYPqly!T94:FL94)</f>
        <v>80422.314724802636</v>
      </c>
      <c r="Z94" s="9">
        <f ca="1">Z95</f>
        <v>1.3788568482189565</v>
      </c>
      <c r="AA94" s="6">
        <f ca="1">X94*Z94</f>
        <v>106233.86284922999</v>
      </c>
      <c r="AB94" s="54">
        <f ca="1">AA94*OFFSET(AggregationAnn!$Q$9,$A94,0)/SUMIF($A$10:$A$153,A94,$AA$10:$AA$153)</f>
        <v>106510.66240196805</v>
      </c>
      <c r="AC94" s="8">
        <f t="shared" ca="1" si="21"/>
        <v>0.99022932922059326</v>
      </c>
      <c r="AD94" s="56">
        <f t="shared" ref="AD94:AD125" ca="1" si="22">W94/AB94*100</f>
        <v>71.137478907088251</v>
      </c>
      <c r="AE94">
        <f t="shared" ca="1" si="17"/>
        <v>84.33040304190115</v>
      </c>
    </row>
    <row r="95" spans="1:31" x14ac:dyDescent="0.25">
      <c r="A95" s="6">
        <f t="shared" si="18"/>
        <v>22</v>
      </c>
      <c r="B95" s="1">
        <v>38869</v>
      </c>
      <c r="C95" s="6">
        <f t="shared" si="14"/>
        <v>2006</v>
      </c>
      <c r="D95" s="6">
        <f ca="1">SUMPRODUCT(CPdataAnn!$T$3:$FL$3,PYPqly!T95:FL95)</f>
        <v>218492.24071537331</v>
      </c>
      <c r="E95" s="6">
        <f ca="1">SUMPRODUCT(CPdataAnn!$T$3:$FL$3,CYPqly!T95:FL95)</f>
        <v>223860.36752212778</v>
      </c>
      <c r="F95" s="9">
        <f ca="1">F96</f>
        <v>1.2732319624013231</v>
      </c>
      <c r="G95" s="6">
        <f ca="1">D95*F95</f>
        <v>278191.304415497</v>
      </c>
      <c r="H95" s="6">
        <f ca="1">G95*OFFSET(AggregationAnn!$E$9,$A95,0)/SUMIF($A$10:$A$153,A95,$G$10:$G$153)</f>
        <v>278893.75757350191</v>
      </c>
      <c r="I95">
        <f>CVMdataQly!E95</f>
        <v>278919</v>
      </c>
      <c r="J95" s="10">
        <f t="shared" ca="1" si="15"/>
        <v>-9.0500921407610235E-3</v>
      </c>
      <c r="K95" s="8">
        <f t="shared" ca="1" si="19"/>
        <v>2.1268105684001393</v>
      </c>
      <c r="M95" s="54">
        <f>SUMPRODUCT(CPdataQly!$C$1:$FL$1,CPdataQly!C95:FL95)</f>
        <v>146427</v>
      </c>
      <c r="N95" s="6">
        <f ca="1">SUMPRODUCT(CPdataAnn!$T$1:$FL$1,PYPqly!T95:FL95)</f>
        <v>140877.05944545745</v>
      </c>
      <c r="O95" s="6">
        <f ca="1">SUMPRODUCT(CPdataAnn!$T$1:$FL$1,CYPqly!T95:FL95)</f>
        <v>142846.77799502618</v>
      </c>
      <c r="P95" s="9">
        <f ca="1">P96</f>
        <v>1.2149157808684212</v>
      </c>
      <c r="Q95" s="6">
        <f ca="1">N95*P95</f>
        <v>171153.76268262492</v>
      </c>
      <c r="R95" s="54">
        <f ca="1">Q95*OFFSET(AggregationAnn!$L$9,$A95,0)/SUMIF($A$10:$A$145,A95,$Q$10:$Q$145)</f>
        <v>172290.44038292623</v>
      </c>
      <c r="S95" s="8">
        <f t="shared" ca="1" si="20"/>
        <v>2.7590165315316995</v>
      </c>
      <c r="T95">
        <f>SUMPRODUCT(CPdataQly!$T$1:$FL$1,CPdataQly!T95:FL95)</f>
        <v>146427</v>
      </c>
      <c r="U95" s="56">
        <f t="shared" ca="1" si="16"/>
        <v>84.988464638291532</v>
      </c>
      <c r="W95" s="54">
        <f>SUMPRODUCT(CPdataQly!$C$2:$FL$2,CPdataQly!C95:FL95)</f>
        <v>77027</v>
      </c>
      <c r="X95" s="6">
        <f ca="1">SUMPRODUCT(CPdataAnn!$T$2:$FL$2,PYPqly!T95:FL95)</f>
        <v>77615.181269915993</v>
      </c>
      <c r="Y95" s="6">
        <f ca="1">SUMPRODUCT(CPdataAnn!$T$2:$FL$2,CYPqly!T95:FL95)</f>
        <v>81013.589527101576</v>
      </c>
      <c r="Z95" s="9">
        <f ca="1">Z96</f>
        <v>1.3788568482189565</v>
      </c>
      <c r="AA95" s="6">
        <f ca="1">X95*Z95</f>
        <v>107020.22421977935</v>
      </c>
      <c r="AB95" s="54">
        <f ca="1">AA95*OFFSET(AggregationAnn!$Q$9,$A95,0)/SUMIF($A$10:$A$153,A95,$AA$10:$AA$153)</f>
        <v>107299.0726905349</v>
      </c>
      <c r="AC95" s="8">
        <f t="shared" ca="1" si="21"/>
        <v>0.98044631330389542</v>
      </c>
      <c r="AD95" s="56">
        <f t="shared" ca="1" si="22"/>
        <v>71.787200083412031</v>
      </c>
      <c r="AE95">
        <f t="shared" ca="1" si="17"/>
        <v>84.466992537088757</v>
      </c>
    </row>
    <row r="96" spans="1:31" x14ac:dyDescent="0.25">
      <c r="A96" s="6">
        <f t="shared" si="18"/>
        <v>22</v>
      </c>
      <c r="B96" s="1">
        <v>38961</v>
      </c>
      <c r="C96" s="6">
        <f t="shared" si="14"/>
        <v>2006</v>
      </c>
      <c r="D96" s="6">
        <f ca="1">SUMPRODUCT(CPdataAnn!$T$3:$FL$3,PYPqly!T96:FL96)</f>
        <v>220865.08917540134</v>
      </c>
      <c r="E96" s="6">
        <f ca="1">SUMPRODUCT(CPdataAnn!$T$3:$FL$3,CYPqly!T96:FL96)</f>
        <v>226251.22552948789</v>
      </c>
      <c r="F96" s="9">
        <f ca="1">F97*E97/D97</f>
        <v>1.2732319624013231</v>
      </c>
      <c r="G96" s="6">
        <f ca="1">D96*F96</f>
        <v>281212.49091673945</v>
      </c>
      <c r="H96" s="6">
        <f ca="1">G96*OFFSET(AggregationAnn!$E$9,$A96,0)/SUMIF($A$10:$A$153,A96,$G$10:$G$153)</f>
        <v>281922.57278910402</v>
      </c>
      <c r="I96">
        <f>CVMdataQly!E96</f>
        <v>281884</v>
      </c>
      <c r="J96" s="10">
        <f t="shared" ca="1" si="15"/>
        <v>1.3683922856211339E-2</v>
      </c>
      <c r="K96" s="8">
        <f t="shared" ca="1" si="19"/>
        <v>2.3774229144225334</v>
      </c>
      <c r="M96" s="54">
        <f>SUMPRODUCT(CPdataQly!$C$1:$FL$1,CPdataQly!C96:FL96)</f>
        <v>148818</v>
      </c>
      <c r="N96" s="6">
        <f ca="1">SUMPRODUCT(CPdataAnn!$T$1:$FL$1,PYPqly!T96:FL96)</f>
        <v>142545.79042752058</v>
      </c>
      <c r="O96" s="6">
        <f ca="1">SUMPRODUCT(CPdataAnn!$T$1:$FL$1,CYPqly!T96:FL96)</f>
        <v>144504.38155985356</v>
      </c>
      <c r="P96" s="9">
        <f ca="1">P97*O97/N97</f>
        <v>1.2149157808684212</v>
      </c>
      <c r="Q96" s="6">
        <f ca="1">N96*P96</f>
        <v>173181.13028675749</v>
      </c>
      <c r="R96" s="54">
        <f ca="1">Q96*OFFSET(AggregationAnn!$L$9,$A96,0)/SUMIF($A$10:$A$145,A96,$Q$10:$Q$145)</f>
        <v>174331.27227501725</v>
      </c>
      <c r="S96" s="8">
        <f t="shared" ca="1" si="20"/>
        <v>2.7127738403454948</v>
      </c>
      <c r="T96">
        <f>SUMPRODUCT(CPdataQly!$T$1:$FL$1,CPdataQly!T96:FL96)</f>
        <v>148818</v>
      </c>
      <c r="U96" s="56">
        <f t="shared" ca="1" si="16"/>
        <v>85.365062766955162</v>
      </c>
      <c r="W96" s="54">
        <f>SUMPRODUCT(CPdataQly!$C$2:$FL$2,CPdataQly!C96:FL96)</f>
        <v>78266</v>
      </c>
      <c r="X96" s="6">
        <f ca="1">SUMPRODUCT(CPdataAnn!$T$2:$FL$2,PYPqly!T96:FL96)</f>
        <v>78319.298747880792</v>
      </c>
      <c r="Y96" s="6">
        <f ca="1">SUMPRODUCT(CPdataAnn!$T$2:$FL$2,CYPqly!T96:FL96)</f>
        <v>81746.843969634298</v>
      </c>
      <c r="Z96" s="9">
        <f ca="1">Z97*Y97/X97</f>
        <v>1.3788568482189565</v>
      </c>
      <c r="AA96" s="6">
        <f ca="1">X96*Z96</f>
        <v>107991.10142622178</v>
      </c>
      <c r="AB96" s="54">
        <f ca="1">AA96*OFFSET(AggregationAnn!$Q$9,$A96,0)/SUMIF($A$10:$A$153,A96,$AA$10:$AA$153)</f>
        <v>108272.47958355087</v>
      </c>
      <c r="AC96" s="8">
        <f t="shared" ca="1" si="21"/>
        <v>1.7753066043671106</v>
      </c>
      <c r="AD96" s="56">
        <f t="shared" ca="1" si="22"/>
        <v>72.286143534381978</v>
      </c>
      <c r="AE96">
        <f t="shared" ca="1" si="17"/>
        <v>84.678838381132152</v>
      </c>
    </row>
    <row r="97" spans="1:31" x14ac:dyDescent="0.25">
      <c r="A97" s="6">
        <f t="shared" si="18"/>
        <v>22</v>
      </c>
      <c r="B97" s="1">
        <v>39052</v>
      </c>
      <c r="C97" s="6">
        <f t="shared" si="14"/>
        <v>2006</v>
      </c>
      <c r="D97" s="6">
        <f ca="1">SUMPRODUCT(CPdataAnn!$T$3:$FL$3,PYPqly!T97:FL97)</f>
        <v>220845.09295005994</v>
      </c>
      <c r="E97" s="6">
        <f ca="1">SUMPRODUCT(CPdataAnn!$T$3:$FL$3,CYPqly!T97:FL97)</f>
        <v>225981.65710241676</v>
      </c>
      <c r="F97" s="9">
        <f ca="1">F98</f>
        <v>1.2442913937748104</v>
      </c>
      <c r="G97" s="6">
        <f ca="1">E97*F97</f>
        <v>281187.03108350741</v>
      </c>
      <c r="H97" s="6">
        <f ca="1">G97*OFFSET(AggregationAnn!$E$9,$A97,0)/SUMIF($A$10:$A$153,A97,$G$10:$G$153)</f>
        <v>281897.04866795219</v>
      </c>
      <c r="I97">
        <f>CVMdataQly!E97</f>
        <v>281790</v>
      </c>
      <c r="J97" s="10">
        <f t="shared" ca="1" si="15"/>
        <v>3.7988810089850666E-2</v>
      </c>
      <c r="K97" s="8">
        <f t="shared" ca="1" si="19"/>
        <v>2.0255051634881172</v>
      </c>
      <c r="M97" s="54">
        <f>SUMPRODUCT(CPdataQly!$C$1:$FL$1,CPdataQly!C97:FL97)</f>
        <v>148935</v>
      </c>
      <c r="N97" s="6">
        <f ca="1">SUMPRODUCT(CPdataAnn!$T$1:$FL$1,PYPqly!T97:FL97)</f>
        <v>142811.65211831266</v>
      </c>
      <c r="O97" s="6">
        <f ca="1">SUMPRODUCT(CPdataAnn!$T$1:$FL$1,CYPqly!T97:FL97)</f>
        <v>144651.40532395538</v>
      </c>
      <c r="P97" s="9">
        <f ca="1">P98</f>
        <v>1.19946383833504</v>
      </c>
      <c r="Q97" s="6">
        <f ca="1">O97*P97</f>
        <v>173504.12985042916</v>
      </c>
      <c r="R97" s="54">
        <f ca="1">Q97*OFFSET(AggregationAnn!$L$9,$A97,0)/SUMIF($A$10:$A$145,A97,$Q$10:$Q$145)</f>
        <v>174656.41696477603</v>
      </c>
      <c r="S97" s="8">
        <f t="shared" ca="1" si="20"/>
        <v>2.4293989170604435</v>
      </c>
      <c r="T97">
        <f>SUMPRODUCT(CPdataQly!$T$1:$FL$1,CPdataQly!T97:FL97)</f>
        <v>148935</v>
      </c>
      <c r="U97" s="56">
        <f t="shared" ca="1" si="16"/>
        <v>85.273133726335743</v>
      </c>
      <c r="W97" s="54">
        <f>SUMPRODUCT(CPdataQly!$C$2:$FL$2,CPdataQly!C97:FL97)</f>
        <v>78916</v>
      </c>
      <c r="X97" s="6">
        <f ca="1">SUMPRODUCT(CPdataAnn!$T$2:$FL$2,PYPqly!T97:FL97)</f>
        <v>78033.440831747372</v>
      </c>
      <c r="Y97" s="6">
        <f ca="1">SUMPRODUCT(CPdataAnn!$T$2:$FL$2,CYPqly!T97:FL97)</f>
        <v>81330.251778461476</v>
      </c>
      <c r="Z97" s="9">
        <f ca="1">Z98</f>
        <v>1.3229633737521307</v>
      </c>
      <c r="AA97" s="6">
        <f ca="1">Y97*Z97</f>
        <v>107596.94428094362</v>
      </c>
      <c r="AB97" s="54">
        <f ca="1">AA97*OFFSET(AggregationAnn!$Q$9,$A97,0)/SUMIF($A$10:$A$153,A97,$AA$10:$AA$153)</f>
        <v>107877.29543503103</v>
      </c>
      <c r="AC97" s="8">
        <f t="shared" ca="1" si="21"/>
        <v>1.3042148058866276</v>
      </c>
      <c r="AD97" s="56">
        <f t="shared" ca="1" si="22"/>
        <v>73.153483948368972</v>
      </c>
      <c r="AE97">
        <f t="shared" ca="1" si="17"/>
        <v>85.787258837159712</v>
      </c>
    </row>
    <row r="98" spans="1:31" x14ac:dyDescent="0.25">
      <c r="A98" s="6">
        <f t="shared" si="18"/>
        <v>23</v>
      </c>
      <c r="B98" s="1">
        <v>39142</v>
      </c>
      <c r="C98" s="6">
        <f t="shared" si="14"/>
        <v>2007</v>
      </c>
      <c r="D98" s="6">
        <f ca="1">SUMPRODUCT(CPdataAnn!$T$3:$FL$3,PYPqly!T98:FL98)</f>
        <v>227157.68792839962</v>
      </c>
      <c r="E98" s="6">
        <f ca="1">SUMPRODUCT(CPdataAnn!$T$3:$FL$3,CYPqly!T98:FL98)</f>
        <v>232312.86079279185</v>
      </c>
      <c r="F98" s="9">
        <f ca="1">F99</f>
        <v>1.2442913937748104</v>
      </c>
      <c r="G98" s="6">
        <f ca="1">D98*F98</f>
        <v>282650.3561190918</v>
      </c>
      <c r="H98" s="6">
        <f ca="1">G98*OFFSET(AggregationAnn!$E$9,$A98,0)/SUMIF($A$10:$A$153,A98,$G$10:$G$153)</f>
        <v>283069.89409545669</v>
      </c>
      <c r="I98">
        <f>CVMdataQly!E98</f>
        <v>283168</v>
      </c>
      <c r="J98" s="10">
        <f t="shared" ca="1" si="15"/>
        <v>-3.464583022916301E-2</v>
      </c>
      <c r="K98" s="8">
        <f t="shared" ca="1" si="19"/>
        <v>2.5708926225642026</v>
      </c>
      <c r="M98" s="54">
        <f>SUMPRODUCT(CPdataQly!$C$1:$FL$1,CPdataQly!C98:FL98)</f>
        <v>149443</v>
      </c>
      <c r="N98" s="6">
        <f ca="1">SUMPRODUCT(CPdataAnn!$T$1:$FL$1,PYPqly!T98:FL98)</f>
        <v>144772.11458458443</v>
      </c>
      <c r="O98" s="6">
        <f ca="1">SUMPRODUCT(CPdataAnn!$T$1:$FL$1,CYPqly!T98:FL98)</f>
        <v>147037.18401648541</v>
      </c>
      <c r="P98" s="9">
        <f ca="1">P99</f>
        <v>1.19946383833504</v>
      </c>
      <c r="Q98" s="6">
        <f ca="1">N98*P98</f>
        <v>173648.91624350587</v>
      </c>
      <c r="R98" s="54">
        <f ca="1">Q98*OFFSET(AggregationAnn!$L$9,$A98,0)/SUMIF($A$10:$A$145,A98,$Q$10:$Q$145)</f>
        <v>174639.85985500127</v>
      </c>
      <c r="S98" s="8">
        <f t="shared" ca="1" si="20"/>
        <v>2.6138701734509384</v>
      </c>
      <c r="T98">
        <f>SUMPRODUCT(CPdataQly!$T$1:$FL$1,CPdataQly!T98:FL98)</f>
        <v>149443</v>
      </c>
      <c r="U98" s="56">
        <f t="shared" ca="1" si="16"/>
        <v>85.572102568152815</v>
      </c>
      <c r="W98" s="54">
        <f>SUMPRODUCT(CPdataQly!$C$2:$FL$2,CPdataQly!C98:FL98)</f>
        <v>80708</v>
      </c>
      <c r="X98" s="6">
        <f ca="1">SUMPRODUCT(CPdataAnn!$T$2:$FL$2,PYPqly!T98:FL98)</f>
        <v>82385.573343815282</v>
      </c>
      <c r="Y98" s="6">
        <f ca="1">SUMPRODUCT(CPdataAnn!$T$2:$FL$2,CYPqly!T98:FL98)</f>
        <v>85275.676776306529</v>
      </c>
      <c r="Z98" s="9">
        <f ca="1">Z99</f>
        <v>1.3229633737521307</v>
      </c>
      <c r="AA98" s="6">
        <f ca="1">X98*Z98</f>
        <v>108993.09605943748</v>
      </c>
      <c r="AB98" s="54">
        <f ca="1">AA98*OFFSET(AggregationAnn!$Q$9,$A98,0)/SUMIF($A$10:$A$153,A98,$AA$10:$AA$153)</f>
        <v>109155.75263588109</v>
      </c>
      <c r="AC98" s="8">
        <f t="shared" ca="1" si="21"/>
        <v>2.4834041721856437</v>
      </c>
      <c r="AD98" s="56">
        <f t="shared" ca="1" si="22"/>
        <v>73.938384419576721</v>
      </c>
      <c r="AE98">
        <f t="shared" ca="1" si="17"/>
        <v>86.404777024953233</v>
      </c>
    </row>
    <row r="99" spans="1:31" x14ac:dyDescent="0.25">
      <c r="A99" s="6">
        <f t="shared" si="18"/>
        <v>23</v>
      </c>
      <c r="B99" s="1">
        <v>39234</v>
      </c>
      <c r="C99" s="6">
        <f t="shared" si="14"/>
        <v>2007</v>
      </c>
      <c r="D99" s="6">
        <f ca="1">SUMPRODUCT(CPdataAnn!$T$3:$FL$3,PYPqly!T99:FL99)</f>
        <v>229820.09619366151</v>
      </c>
      <c r="E99" s="6">
        <f ca="1">SUMPRODUCT(CPdataAnn!$T$3:$FL$3,CYPqly!T99:FL99)</f>
        <v>235181.02320120891</v>
      </c>
      <c r="F99" s="9">
        <f ca="1">F100</f>
        <v>1.2442913937748104</v>
      </c>
      <c r="G99" s="6">
        <f ca="1">D99*F99</f>
        <v>285963.16781027208</v>
      </c>
      <c r="H99" s="6">
        <f ca="1">G99*OFFSET(AggregationAnn!$E$9,$A99,0)/SUMIF($A$10:$A$153,A99,$G$10:$G$153)</f>
        <v>286387.62299364869</v>
      </c>
      <c r="I99">
        <f>CVMdataQly!E99</f>
        <v>286425</v>
      </c>
      <c r="J99" s="10">
        <f t="shared" ca="1" si="15"/>
        <v>-1.3049491612571185E-2</v>
      </c>
      <c r="K99" s="8">
        <f t="shared" ca="1" si="19"/>
        <v>2.6869964696760285</v>
      </c>
      <c r="M99" s="54">
        <f>SUMPRODUCT(CPdataQly!$C$1:$FL$1,CPdataQly!C99:FL99)</f>
        <v>151787</v>
      </c>
      <c r="N99" s="6">
        <f ca="1">SUMPRODUCT(CPdataAnn!$T$1:$FL$1,PYPqly!T99:FL99)</f>
        <v>146908.41042904247</v>
      </c>
      <c r="O99" s="6">
        <f ca="1">SUMPRODUCT(CPdataAnn!$T$1:$FL$1,CYPqly!T99:FL99)</f>
        <v>149369.84653486879</v>
      </c>
      <c r="P99" s="9">
        <f ca="1">P100</f>
        <v>1.19946383833504</v>
      </c>
      <c r="Q99" s="6">
        <f ca="1">N99*P99</f>
        <v>176211.3258569187</v>
      </c>
      <c r="R99" s="54">
        <f ca="1">Q99*OFFSET(AggregationAnn!$L$9,$A99,0)/SUMIF($A$10:$A$145,A99,$Q$10:$Q$145)</f>
        <v>177216.89209602028</v>
      </c>
      <c r="S99" s="8">
        <f t="shared" ca="1" si="20"/>
        <v>2.8593877304769144</v>
      </c>
      <c r="T99">
        <f>SUMPRODUCT(CPdataQly!$T$1:$FL$1,CPdataQly!T99:FL99)</f>
        <v>151787</v>
      </c>
      <c r="U99" s="56">
        <f t="shared" ca="1" si="16"/>
        <v>85.650413007896702</v>
      </c>
      <c r="W99" s="54">
        <f>SUMPRODUCT(CPdataQly!$C$2:$FL$2,CPdataQly!C99:FL99)</f>
        <v>81759</v>
      </c>
      <c r="X99" s="6">
        <f ca="1">SUMPRODUCT(CPdataAnn!$T$2:$FL$2,PYPqly!T99:FL99)</f>
        <v>82911.685764619004</v>
      </c>
      <c r="Y99" s="6">
        <f ca="1">SUMPRODUCT(CPdataAnn!$T$2:$FL$2,CYPqly!T99:FL99)</f>
        <v>85811.176666340063</v>
      </c>
      <c r="Z99" s="9">
        <f ca="1">Z100</f>
        <v>1.3229633737521307</v>
      </c>
      <c r="AA99" s="6">
        <f ca="1">X99*Z99</f>
        <v>109689.12352263686</v>
      </c>
      <c r="AB99" s="54">
        <f ca="1">AA99*OFFSET(AggregationAnn!$Q$9,$A99,0)/SUMIF($A$10:$A$153,A99,$AA$10:$AA$153)</f>
        <v>109852.81882032398</v>
      </c>
      <c r="AC99" s="8">
        <f t="shared" ca="1" si="21"/>
        <v>2.3800262814520634</v>
      </c>
      <c r="AD99" s="56">
        <f t="shared" ca="1" si="22"/>
        <v>74.425946350749143</v>
      </c>
      <c r="AE99">
        <f t="shared" ca="1" si="17"/>
        <v>86.895023312832478</v>
      </c>
    </row>
    <row r="100" spans="1:31" x14ac:dyDescent="0.25">
      <c r="A100" s="6">
        <f t="shared" si="18"/>
        <v>23</v>
      </c>
      <c r="B100" s="1">
        <v>39326</v>
      </c>
      <c r="C100" s="6">
        <f t="shared" si="14"/>
        <v>2007</v>
      </c>
      <c r="D100" s="6">
        <f ca="1">SUMPRODUCT(CPdataAnn!$T$3:$FL$3,PYPqly!T100:FL100)</f>
        <v>231540.23065739131</v>
      </c>
      <c r="E100" s="6">
        <f ca="1">SUMPRODUCT(CPdataAnn!$T$3:$FL$3,CYPqly!T100:FL100)</f>
        <v>236610.38913536421</v>
      </c>
      <c r="F100" s="9">
        <f ca="1">F101*E101/D101</f>
        <v>1.2442913937748104</v>
      </c>
      <c r="G100" s="6">
        <f ca="1">D100*F100</f>
        <v>288103.51631962648</v>
      </c>
      <c r="H100" s="6">
        <f ca="1">G100*OFFSET(AggregationAnn!$E$9,$A100,0)/SUMIF($A$10:$A$153,A100,$G$10:$G$153)</f>
        <v>288531.14842269523</v>
      </c>
      <c r="I100">
        <f>CVMdataQly!E100</f>
        <v>288512</v>
      </c>
      <c r="J100" s="10">
        <f t="shared" ca="1" si="15"/>
        <v>6.636958842354268E-3</v>
      </c>
      <c r="K100" s="8">
        <f t="shared" ca="1" si="19"/>
        <v>2.3441101463467673</v>
      </c>
      <c r="M100" s="54">
        <f>SUMPRODUCT(CPdataQly!$C$1:$FL$1,CPdataQly!C100:FL100)</f>
        <v>154251</v>
      </c>
      <c r="N100" s="6">
        <f ca="1">SUMPRODUCT(CPdataAnn!$T$1:$FL$1,PYPqly!T100:FL100)</f>
        <v>147749.1319587605</v>
      </c>
      <c r="O100" s="6">
        <f ca="1">SUMPRODUCT(CPdataAnn!$T$1:$FL$1,CYPqly!T100:FL100)</f>
        <v>149855.21719733023</v>
      </c>
      <c r="P100" s="9">
        <f ca="1">P101*O101/N101</f>
        <v>1.19946383833504</v>
      </c>
      <c r="Q100" s="6">
        <f ca="1">N100*P100</f>
        <v>177219.7409299252</v>
      </c>
      <c r="R100" s="54">
        <f ca="1">Q100*OFFSET(AggregationAnn!$L$9,$A100,0)/SUMIF($A$10:$A$145,A100,$Q$10:$Q$145)</f>
        <v>178231.06178296823</v>
      </c>
      <c r="S100" s="8">
        <f t="shared" ca="1" si="20"/>
        <v>2.2369993960686729</v>
      </c>
      <c r="T100">
        <f>SUMPRODUCT(CPdataQly!$T$1:$FL$1,CPdataQly!T100:FL100)</f>
        <v>154251</v>
      </c>
      <c r="U100" s="56">
        <f t="shared" ca="1" si="16"/>
        <v>86.545520436741413</v>
      </c>
      <c r="W100" s="54">
        <f>SUMPRODUCT(CPdataQly!$C$2:$FL$2,CPdataQly!C100:FL100)</f>
        <v>82736</v>
      </c>
      <c r="X100" s="6">
        <f ca="1">SUMPRODUCT(CPdataAnn!$T$2:$FL$2,PYPqly!T100:FL100)</f>
        <v>83791.098698630769</v>
      </c>
      <c r="Y100" s="6">
        <f ca="1">SUMPRODUCT(CPdataAnn!$T$2:$FL$2,CYPqly!T100:FL100)</f>
        <v>86755.171938033978</v>
      </c>
      <c r="Z100" s="9">
        <f ca="1">Z101*Y101/X101</f>
        <v>1.3229633737521307</v>
      </c>
      <c r="AA100" s="6">
        <f ca="1">X100*Z100</f>
        <v>110852.55462473833</v>
      </c>
      <c r="AB100" s="54">
        <f ca="1">AA100*OFFSET(AggregationAnn!$Q$9,$A100,0)/SUMIF($A$10:$A$153,A100,$AA$10:$AA$153)</f>
        <v>111017.98617661804</v>
      </c>
      <c r="AC100" s="8">
        <f t="shared" ca="1" si="21"/>
        <v>2.5357381706110571</v>
      </c>
      <c r="AD100" s="56">
        <f t="shared" ca="1" si="22"/>
        <v>74.524861105276813</v>
      </c>
      <c r="AE100">
        <f t="shared" ca="1" si="17"/>
        <v>86.110593279925055</v>
      </c>
    </row>
    <row r="101" spans="1:31" x14ac:dyDescent="0.25">
      <c r="A101" s="6">
        <f t="shared" si="18"/>
        <v>23</v>
      </c>
      <c r="B101" s="1">
        <v>39417</v>
      </c>
      <c r="C101" s="6">
        <f t="shared" si="14"/>
        <v>2007</v>
      </c>
      <c r="D101" s="6">
        <f ca="1">SUMPRODUCT(CPdataAnn!$T$3:$FL$3,PYPqly!T101:FL101)</f>
        <v>231369.99344355741</v>
      </c>
      <c r="E101" s="6">
        <f ca="1">SUMPRODUCT(CPdataAnn!$T$3:$FL$3,CYPqly!T101:FL101)</f>
        <v>236273.72687063494</v>
      </c>
      <c r="F101" s="9">
        <f ca="1">F102</f>
        <v>1.2184667987955335</v>
      </c>
      <c r="G101" s="6">
        <f ca="1">E101*F101</f>
        <v>287891.69161955279</v>
      </c>
      <c r="H101" s="6">
        <f ca="1">G101*OFFSET(AggregationAnn!$E$9,$A101,0)/SUMIF($A$10:$A$153,A101,$G$10:$G$153)</f>
        <v>288319.00931117963</v>
      </c>
      <c r="I101">
        <f>CVMdataQly!E101</f>
        <v>288209</v>
      </c>
      <c r="J101" s="10">
        <f t="shared" ca="1" si="15"/>
        <v>3.8169977752122719E-2</v>
      </c>
      <c r="K101" s="8">
        <f t="shared" ca="1" si="19"/>
        <v>2.2781226953503486</v>
      </c>
      <c r="M101" s="54">
        <f>SUMPRODUCT(CPdataQly!$C$1:$FL$1,CPdataQly!C101:FL101)</f>
        <v>157308</v>
      </c>
      <c r="N101" s="6">
        <f ca="1">SUMPRODUCT(CPdataAnn!$T$1:$FL$1,PYPqly!T101:FL101)</f>
        <v>148373.18951260138</v>
      </c>
      <c r="O101" s="6">
        <f ca="1">SUMPRODUCT(CPdataAnn!$T$1:$FL$1,CYPqly!T101:FL101)</f>
        <v>150355.75225131566</v>
      </c>
      <c r="P101" s="9">
        <f ca="1">P102</f>
        <v>1.1836479332119458</v>
      </c>
      <c r="Q101" s="6">
        <f ca="1">O101*P101</f>
        <v>177968.27539879715</v>
      </c>
      <c r="R101" s="54">
        <f ca="1">Q101*OFFSET(AggregationAnn!$L$9,$A101,0)/SUMIF($A$10:$A$145,A101,$Q$10:$Q$145)</f>
        <v>178983.86783306257</v>
      </c>
      <c r="S101" s="8">
        <f t="shared" ca="1" si="20"/>
        <v>2.4776936018098272</v>
      </c>
      <c r="T101">
        <f>SUMPRODUCT(CPdataQly!$T$1:$FL$1,CPdataQly!T101:FL101)</f>
        <v>157308</v>
      </c>
      <c r="U101" s="56">
        <f t="shared" ca="1" si="16"/>
        <v>87.889485183502941</v>
      </c>
      <c r="W101" s="54">
        <f>SUMPRODUCT(CPdataQly!$C$2:$FL$2,CPdataQly!C101:FL101)</f>
        <v>82386</v>
      </c>
      <c r="X101" s="6">
        <f ca="1">SUMPRODUCT(CPdataAnn!$T$2:$FL$2,PYPqly!T101:FL101)</f>
        <v>82996.803930956012</v>
      </c>
      <c r="Y101" s="6">
        <f ca="1">SUMPRODUCT(CPdataAnn!$T$2:$FL$2,CYPqly!T101:FL101)</f>
        <v>85917.97461931943</v>
      </c>
      <c r="Z101" s="9">
        <f ca="1">Z102</f>
        <v>1.277983241872787</v>
      </c>
      <c r="AA101" s="6">
        <f ca="1">Y101*Z101</f>
        <v>109801.73173914167</v>
      </c>
      <c r="AB101" s="54">
        <f ca="1">AA101*OFFSET(AggregationAnn!$Q$9,$A101,0)/SUMIF($A$10:$A$153,A101,$AA$10:$AA$153)</f>
        <v>109965.59508845443</v>
      </c>
      <c r="AC101" s="8">
        <f t="shared" ca="1" si="21"/>
        <v>1.9358101674703754</v>
      </c>
      <c r="AD101" s="56">
        <f t="shared" ca="1" si="22"/>
        <v>74.919796445179159</v>
      </c>
      <c r="AE101">
        <f t="shared" ca="1" si="17"/>
        <v>85.2431849939221</v>
      </c>
    </row>
    <row r="102" spans="1:31" x14ac:dyDescent="0.25">
      <c r="A102" s="6">
        <f t="shared" si="18"/>
        <v>24</v>
      </c>
      <c r="B102" s="1">
        <v>39508</v>
      </c>
      <c r="C102" s="6">
        <f t="shared" si="14"/>
        <v>2008</v>
      </c>
      <c r="D102" s="6">
        <f ca="1">SUMPRODUCT(CPdataAnn!$T$3:$FL$3,PYPqly!T102:FL102)</f>
        <v>238471.97648759407</v>
      </c>
      <c r="E102" s="6">
        <f ca="1">SUMPRODUCT(CPdataAnn!$T$3:$FL$3,CYPqly!T102:FL102)</f>
        <v>245702.30717053148</v>
      </c>
      <c r="F102" s="9">
        <f ca="1">F103</f>
        <v>1.2184667987955335</v>
      </c>
      <c r="G102" s="6">
        <f ca="1">D102*F102</f>
        <v>290570.18579328252</v>
      </c>
      <c r="H102" s="6">
        <f ca="1">G102*OFFSET(AggregationAnn!$E$9,$A102,0)/SUMIF($A$10:$A$153,A102,$G$10:$G$153)</f>
        <v>290694.01546817814</v>
      </c>
      <c r="I102">
        <f>CVMdataQly!E102</f>
        <v>290735</v>
      </c>
      <c r="J102" s="10">
        <f t="shared" ca="1" si="15"/>
        <v>-1.4096868908752835E-2</v>
      </c>
      <c r="K102" s="8">
        <f t="shared" ca="1" si="19"/>
        <v>2.6933706239175237</v>
      </c>
      <c r="M102" s="54">
        <f>SUMPRODUCT(CPdataQly!$C$1:$FL$1,CPdataQly!C102:FL102)</f>
        <v>158367</v>
      </c>
      <c r="N102" s="6">
        <f ca="1">SUMPRODUCT(CPdataAnn!$T$1:$FL$1,PYPqly!T102:FL102)</f>
        <v>151844.11832467612</v>
      </c>
      <c r="O102" s="6">
        <f ca="1">SUMPRODUCT(CPdataAnn!$T$1:$FL$1,CYPqly!T102:FL102)</f>
        <v>155674.14523363663</v>
      </c>
      <c r="P102" s="9">
        <f ca="1">P103</f>
        <v>1.1836479332119458</v>
      </c>
      <c r="Q102" s="6">
        <f ca="1">N102*P102</f>
        <v>179729.97682539304</v>
      </c>
      <c r="R102" s="54">
        <f ca="1">Q102*OFFSET(AggregationAnn!$L$9,$A102,0)/SUMIF($A$10:$A$145,A102,$Q$10:$Q$145)</f>
        <v>180464.49204775013</v>
      </c>
      <c r="S102" s="8">
        <f t="shared" ca="1" si="20"/>
        <v>3.3352249581423798</v>
      </c>
      <c r="T102">
        <f>SUMPRODUCT(CPdataQly!$T$1:$FL$1,CPdataQly!T102:FL102)</f>
        <v>158367</v>
      </c>
      <c r="U102" s="56">
        <f t="shared" ca="1" si="16"/>
        <v>87.755213340304522</v>
      </c>
      <c r="W102" s="54">
        <f>SUMPRODUCT(CPdataQly!$C$2:$FL$2,CPdataQly!C102:FL102)</f>
        <v>84419</v>
      </c>
      <c r="X102" s="6">
        <f ca="1">SUMPRODUCT(CPdataAnn!$T$2:$FL$2,PYPqly!T102:FL102)</f>
        <v>86627.858162917983</v>
      </c>
      <c r="Y102" s="6">
        <f ca="1">SUMPRODUCT(CPdataAnn!$T$2:$FL$2,CYPqly!T102:FL102)</f>
        <v>90028.161936894801</v>
      </c>
      <c r="Z102" s="9">
        <f ca="1">Z103</f>
        <v>1.277983241872787</v>
      </c>
      <c r="AA102" s="6">
        <f ca="1">X102*Z102</f>
        <v>110708.9510115419</v>
      </c>
      <c r="AB102" s="54">
        <f ca="1">AA102*OFFSET(AggregationAnn!$Q$9,$A102,0)/SUMIF($A$10:$A$153,A102,$AA$10:$AA$153)</f>
        <v>110878.45531398582</v>
      </c>
      <c r="AC102" s="8">
        <f t="shared" ca="1" si="21"/>
        <v>1.5782060372496076</v>
      </c>
      <c r="AD102" s="56">
        <f t="shared" ca="1" si="22"/>
        <v>76.13652242984638</v>
      </c>
      <c r="AE102">
        <f t="shared" ca="1" si="17"/>
        <v>86.760113196463664</v>
      </c>
    </row>
    <row r="103" spans="1:31" x14ac:dyDescent="0.25">
      <c r="A103" s="6">
        <f t="shared" si="18"/>
        <v>24</v>
      </c>
      <c r="B103" s="1">
        <v>39600</v>
      </c>
      <c r="C103" s="6">
        <f t="shared" si="14"/>
        <v>2008</v>
      </c>
      <c r="D103" s="6">
        <f ca="1">SUMPRODUCT(CPdataAnn!$T$3:$FL$3,PYPqly!T103:FL103)</f>
        <v>237342.0562339999</v>
      </c>
      <c r="E103" s="6">
        <f ca="1">SUMPRODUCT(CPdataAnn!$T$3:$FL$3,CYPqly!T103:FL103)</f>
        <v>244424.30390195959</v>
      </c>
      <c r="F103" s="9">
        <f ca="1">F104</f>
        <v>1.2184667987955335</v>
      </c>
      <c r="G103" s="6">
        <f ca="1">D103*F103</f>
        <v>289193.41547899134</v>
      </c>
      <c r="H103" s="6">
        <f ca="1">G103*OFFSET(AggregationAnn!$E$9,$A103,0)/SUMIF($A$10:$A$153,A103,$G$10:$G$153)</f>
        <v>289316.65842810168</v>
      </c>
      <c r="I103">
        <f>CVMdataQly!E103</f>
        <v>289288</v>
      </c>
      <c r="J103" s="10">
        <f t="shared" ca="1" si="15"/>
        <v>9.9065388476926586E-3</v>
      </c>
      <c r="K103" s="8">
        <f t="shared" ca="1" si="19"/>
        <v>1.0227521021458186</v>
      </c>
      <c r="M103" s="54">
        <f>SUMPRODUCT(CPdataQly!$C$1:$FL$1,CPdataQly!C103:FL103)</f>
        <v>157643</v>
      </c>
      <c r="N103" s="6">
        <f ca="1">SUMPRODUCT(CPdataAnn!$T$1:$FL$1,PYPqly!T103:FL103)</f>
        <v>150842.42342810117</v>
      </c>
      <c r="O103" s="6">
        <f ca="1">SUMPRODUCT(CPdataAnn!$T$1:$FL$1,CYPqly!T103:FL103)</f>
        <v>154492.65437074396</v>
      </c>
      <c r="P103" s="9">
        <f ca="1">P104</f>
        <v>1.1836479332119458</v>
      </c>
      <c r="Q103" s="6">
        <f ca="1">N103*P103</f>
        <v>178544.32273135314</v>
      </c>
      <c r="R103" s="54">
        <f ca="1">Q103*OFFSET(AggregationAnn!$L$9,$A103,0)/SUMIF($A$10:$A$145,A103,$Q$10:$Q$145)</f>
        <v>179273.99245717199</v>
      </c>
      <c r="S103" s="8">
        <f t="shared" ca="1" si="20"/>
        <v>1.160781196883387</v>
      </c>
      <c r="T103">
        <f>SUMPRODUCT(CPdataQly!$T$1:$FL$1,CPdataQly!T103:FL103)</f>
        <v>157643</v>
      </c>
      <c r="U103" s="56">
        <f t="shared" ca="1" si="16"/>
        <v>87.934115729396964</v>
      </c>
      <c r="W103" s="54">
        <f>SUMPRODUCT(CPdataQly!$C$2:$FL$2,CPdataQly!C103:FL103)</f>
        <v>84999</v>
      </c>
      <c r="X103" s="6">
        <f ca="1">SUMPRODUCT(CPdataAnn!$T$2:$FL$2,PYPqly!T103:FL103)</f>
        <v>86499.632805898727</v>
      </c>
      <c r="Y103" s="6">
        <f ca="1">SUMPRODUCT(CPdataAnn!$T$2:$FL$2,CYPqly!T103:FL103)</f>
        <v>89931.64953121556</v>
      </c>
      <c r="Z103" s="9">
        <f ca="1">Z104</f>
        <v>1.277983241872787</v>
      </c>
      <c r="AA103" s="6">
        <f ca="1">X103*Z103</f>
        <v>110545.08115408814</v>
      </c>
      <c r="AB103" s="54">
        <f ca="1">AA103*OFFSET(AggregationAnn!$Q$9,$A103,0)/SUMIF($A$10:$A$153,A103,$AA$10:$AA$153)</f>
        <v>110714.33455860893</v>
      </c>
      <c r="AC103" s="8">
        <f t="shared" ca="1" si="21"/>
        <v>0.78424545454227612</v>
      </c>
      <c r="AD103" s="56">
        <f t="shared" ca="1" si="22"/>
        <v>76.773256452175147</v>
      </c>
      <c r="AE103">
        <f t="shared" ca="1" si="17"/>
        <v>87.307702835646225</v>
      </c>
    </row>
    <row r="104" spans="1:31" x14ac:dyDescent="0.25">
      <c r="A104" s="6">
        <f t="shared" si="18"/>
        <v>24</v>
      </c>
      <c r="B104" s="1">
        <v>39692</v>
      </c>
      <c r="C104" s="6">
        <f t="shared" si="14"/>
        <v>2008</v>
      </c>
      <c r="D104" s="6">
        <f ca="1">SUMPRODUCT(CPdataAnn!$T$3:$FL$3,PYPqly!T104:FL104)</f>
        <v>233256.05331291378</v>
      </c>
      <c r="E104" s="6">
        <f ca="1">SUMPRODUCT(CPdataAnn!$T$3:$FL$3,CYPqly!T104:FL104)</f>
        <v>240323.12358654785</v>
      </c>
      <c r="F104" s="9">
        <f ca="1">F105*E105/D105</f>
        <v>1.2184667987955335</v>
      </c>
      <c r="G104" s="6">
        <f ca="1">D104*F104</f>
        <v>284214.75657986634</v>
      </c>
      <c r="H104" s="6">
        <f ca="1">G104*OFFSET(AggregationAnn!$E$9,$A104,0)/SUMIF($A$10:$A$153,A104,$G$10:$G$153)</f>
        <v>284335.87781882525</v>
      </c>
      <c r="I104">
        <f>CVMdataQly!E104</f>
        <v>284313</v>
      </c>
      <c r="J104" s="10">
        <f t="shared" ca="1" si="15"/>
        <v>8.0467016370100453E-3</v>
      </c>
      <c r="K104" s="8">
        <f t="shared" ca="1" si="19"/>
        <v>-1.4540096023615279</v>
      </c>
      <c r="M104" s="54">
        <f>SUMPRODUCT(CPdataQly!$C$1:$FL$1,CPdataQly!C104:FL104)</f>
        <v>156629</v>
      </c>
      <c r="N104" s="6">
        <f ca="1">SUMPRODUCT(CPdataAnn!$T$1:$FL$1,PYPqly!T104:FL104)</f>
        <v>146860.03835853064</v>
      </c>
      <c r="O104" s="6">
        <f ca="1">SUMPRODUCT(CPdataAnn!$T$1:$FL$1,CYPqly!T104:FL104)</f>
        <v>150486.15708980136</v>
      </c>
      <c r="P104" s="9">
        <f ca="1">P105*O105/N105</f>
        <v>1.1836479332119458</v>
      </c>
      <c r="Q104" s="6">
        <f ca="1">N104*P104</f>
        <v>173830.58087450187</v>
      </c>
      <c r="R104" s="54">
        <f ca="1">Q104*OFFSET(AggregationAnn!$L$9,$A104,0)/SUMIF($A$10:$A$145,A104,$Q$10:$Q$145)</f>
        <v>174540.98661771041</v>
      </c>
      <c r="S104" s="8">
        <f t="shared" ca="1" si="20"/>
        <v>-2.0703883646001175</v>
      </c>
      <c r="T104">
        <f>SUMPRODUCT(CPdataQly!$T$1:$FL$1,CPdataQly!T104:FL104)</f>
        <v>156629</v>
      </c>
      <c r="U104" s="56">
        <f t="shared" ca="1" si="16"/>
        <v>89.73766164336962</v>
      </c>
      <c r="W104" s="54">
        <f>SUMPRODUCT(CPdataQly!$C$2:$FL$2,CPdataQly!C104:FL104)</f>
        <v>85443</v>
      </c>
      <c r="X104" s="6">
        <f ca="1">SUMPRODUCT(CPdataAnn!$T$2:$FL$2,PYPqly!T104:FL104)</f>
        <v>86396.014954383092</v>
      </c>
      <c r="Y104" s="6">
        <f ca="1">SUMPRODUCT(CPdataAnn!$T$2:$FL$2,CYPqly!T104:FL104)</f>
        <v>89836.966496746521</v>
      </c>
      <c r="Z104" s="9">
        <f ca="1">Z105*Y105/X105</f>
        <v>1.277983241872787</v>
      </c>
      <c r="AA104" s="6">
        <f ca="1">X104*Z104</f>
        <v>110412.6592762923</v>
      </c>
      <c r="AB104" s="54">
        <f ca="1">AA104*OFFSET(AggregationAnn!$Q$9,$A104,0)/SUMIF($A$10:$A$153,A104,$AA$10:$AA$153)</f>
        <v>110581.70993227452</v>
      </c>
      <c r="AC104" s="8">
        <f t="shared" ca="1" si="21"/>
        <v>-0.39297798435061759</v>
      </c>
      <c r="AD104" s="56">
        <f t="shared" ca="1" si="22"/>
        <v>77.266846436295239</v>
      </c>
      <c r="AE104">
        <f t="shared" ca="1" si="17"/>
        <v>86.103030791424899</v>
      </c>
    </row>
    <row r="105" spans="1:31" x14ac:dyDescent="0.25">
      <c r="A105" s="6">
        <f t="shared" si="18"/>
        <v>24</v>
      </c>
      <c r="B105" s="1">
        <v>39783</v>
      </c>
      <c r="C105" s="6">
        <f t="shared" si="14"/>
        <v>2008</v>
      </c>
      <c r="D105" s="6">
        <f ca="1">SUMPRODUCT(CPdataAnn!$T$3:$FL$3,PYPqly!T105:FL105)</f>
        <v>229240.86799073868</v>
      </c>
      <c r="E105" s="6">
        <f ca="1">SUMPRODUCT(CPdataAnn!$T$3:$FL$3,CYPqly!T105:FL105)</f>
        <v>236375.2653409612</v>
      </c>
      <c r="F105" s="9">
        <f ca="1">F106</f>
        <v>1.1816904199805944</v>
      </c>
      <c r="G105" s="6">
        <f ca="1">E105*F105</f>
        <v>279322.38657378487</v>
      </c>
      <c r="H105" s="6">
        <f ca="1">G105*OFFSET(AggregationAnn!$E$9,$A105,0)/SUMIF($A$10:$A$153,A105,$G$10:$G$153)</f>
        <v>279441.42287555157</v>
      </c>
      <c r="I105">
        <f>CVMdataQly!E105</f>
        <v>279459</v>
      </c>
      <c r="J105" s="10">
        <f t="shared" ca="1" si="15"/>
        <v>-6.2896970390746709E-3</v>
      </c>
      <c r="K105" s="8">
        <f t="shared" ca="1" si="19"/>
        <v>-3.079084676670274</v>
      </c>
      <c r="M105" s="54">
        <f>SUMPRODUCT(CPdataQly!$C$1:$FL$1,CPdataQly!C105:FL105)</f>
        <v>153098</v>
      </c>
      <c r="N105" s="6">
        <f ca="1">SUMPRODUCT(CPdataAnn!$T$1:$FL$1,PYPqly!T105:FL105)</f>
        <v>143058.33139174199</v>
      </c>
      <c r="O105" s="6">
        <f ca="1">SUMPRODUCT(CPdataAnn!$T$1:$FL$1,CYPqly!T105:FL105)</f>
        <v>146768.04330581811</v>
      </c>
      <c r="P105" s="9">
        <f ca="1">P106</f>
        <v>1.1537300250556144</v>
      </c>
      <c r="Q105" s="6">
        <f ca="1">O105*P105</f>
        <v>169330.69828058503</v>
      </c>
      <c r="R105" s="54">
        <f ca="1">Q105*OFFSET(AggregationAnn!$L$9,$A105,0)/SUMIF($A$10:$A$145,A105,$Q$10:$Q$145)</f>
        <v>170022.71403497571</v>
      </c>
      <c r="S105" s="8">
        <f t="shared" ca="1" si="20"/>
        <v>-5.0066823935467131</v>
      </c>
      <c r="T105">
        <f>SUMPRODUCT(CPdataQly!$T$1:$FL$1,CPdataQly!T105:FL105)</f>
        <v>153098</v>
      </c>
      <c r="U105" s="56">
        <f t="shared" ca="1" si="16"/>
        <v>90.045615886654957</v>
      </c>
      <c r="W105" s="54">
        <f>SUMPRODUCT(CPdataQly!$C$2:$FL$2,CPdataQly!C105:FL105)</f>
        <v>86227</v>
      </c>
      <c r="X105" s="6">
        <f ca="1">SUMPRODUCT(CPdataAnn!$T$2:$FL$2,PYPqly!T105:FL105)</f>
        <v>86182.536598996696</v>
      </c>
      <c r="Y105" s="6">
        <f ca="1">SUMPRODUCT(CPdataAnn!$T$2:$FL$2,CYPqly!T105:FL105)</f>
        <v>89607.222035143073</v>
      </c>
      <c r="Z105" s="9">
        <f ca="1">Z106</f>
        <v>1.2291401855132853</v>
      </c>
      <c r="AA105" s="6">
        <f ca="1">Y105*Z105</f>
        <v>110139.8375156059</v>
      </c>
      <c r="AB105" s="54">
        <f ca="1">AA105*OFFSET(AggregationAnn!$Q$9,$A105,0)/SUMIF($A$10:$A$153,A105,$AA$10:$AA$153)</f>
        <v>110308.47045954395</v>
      </c>
      <c r="AC105" s="8">
        <f t="shared" ca="1" si="21"/>
        <v>0.31180240584678387</v>
      </c>
      <c r="AD105" s="56">
        <f t="shared" ca="1" si="22"/>
        <v>78.168974368676501</v>
      </c>
      <c r="AE105">
        <f t="shared" ca="1" si="17"/>
        <v>86.810416697101402</v>
      </c>
    </row>
    <row r="106" spans="1:31" x14ac:dyDescent="0.25">
      <c r="A106" s="6">
        <f t="shared" si="18"/>
        <v>25</v>
      </c>
      <c r="B106" s="1">
        <v>39873</v>
      </c>
      <c r="C106" s="6">
        <f t="shared" si="14"/>
        <v>2009</v>
      </c>
      <c r="D106" s="6">
        <f ca="1">SUMPRODUCT(CPdataAnn!$T$3:$FL$3,PYPqly!T106:FL106)</f>
        <v>234950.74359491907</v>
      </c>
      <c r="E106" s="6">
        <f ca="1">SUMPRODUCT(CPdataAnn!$T$3:$FL$3,CYPqly!T106:FL106)</f>
        <v>234877.48685016047</v>
      </c>
      <c r="F106" s="9">
        <f ca="1">F107</f>
        <v>1.1816904199805944</v>
      </c>
      <c r="G106" s="6">
        <f ca="1">D106*F106</f>
        <v>277639.04287343286</v>
      </c>
      <c r="H106" s="6">
        <f ca="1">G106*OFFSET(AggregationAnn!$E$9,$A106,0)/SUMIF($A$10:$A$153,A106,$G$10:$G$153)</f>
        <v>277954.9920047592</v>
      </c>
      <c r="I106">
        <f>CVMdataQly!E106</f>
        <v>277899</v>
      </c>
      <c r="J106" s="10">
        <f t="shared" ca="1" si="15"/>
        <v>2.0148328982538821E-2</v>
      </c>
      <c r="K106" s="8">
        <f t="shared" ca="1" si="19"/>
        <v>-4.3822792302421698</v>
      </c>
      <c r="M106" s="54">
        <f>SUMPRODUCT(CPdataQly!$C$1:$FL$1,CPdataQly!C106:FL106)</f>
        <v>149546</v>
      </c>
      <c r="N106" s="6">
        <f ca="1">SUMPRODUCT(CPdataAnn!$T$1:$FL$1,PYPqly!T106:FL106)</f>
        <v>145446.61647222863</v>
      </c>
      <c r="O106" s="6">
        <f ca="1">SUMPRODUCT(CPdataAnn!$T$1:$FL$1,CYPqly!T106:FL106)</f>
        <v>142864.12953242529</v>
      </c>
      <c r="P106" s="9">
        <f ca="1">P107</f>
        <v>1.1537300250556144</v>
      </c>
      <c r="Q106" s="6">
        <f ca="1">N106*P106</f>
        <v>167806.12846675867</v>
      </c>
      <c r="R106" s="54">
        <f ca="1">Q106*OFFSET(AggregationAnn!$L$9,$A106,0)/SUMIF($A$10:$A$145,A106,$Q$10:$Q$145)</f>
        <v>168644.76171415075</v>
      </c>
      <c r="S106" s="8">
        <f t="shared" ca="1" si="20"/>
        <v>-6.5496154947045966</v>
      </c>
      <c r="T106">
        <f>SUMPRODUCT(CPdataQly!$T$1:$FL$1,CPdataQly!T106:FL106)</f>
        <v>149546</v>
      </c>
      <c r="U106" s="56">
        <f t="shared" ca="1" si="16"/>
        <v>88.675152717448327</v>
      </c>
      <c r="W106" s="54">
        <f>SUMPRODUCT(CPdataQly!$C$2:$FL$2,CPdataQly!C106:FL106)</f>
        <v>86697</v>
      </c>
      <c r="X106" s="6">
        <f ca="1">SUMPRODUCT(CPdataAnn!$T$2:$FL$2,PYPqly!T106:FL106)</f>
        <v>89504.127122690566</v>
      </c>
      <c r="Y106" s="6">
        <f ca="1">SUMPRODUCT(CPdataAnn!$T$2:$FL$2,CYPqly!T106:FL106)</f>
        <v>92013.357317735208</v>
      </c>
      <c r="Z106" s="9">
        <f ca="1">Z107</f>
        <v>1.2291401855132853</v>
      </c>
      <c r="AA106" s="6">
        <f ca="1">X106*Z106</f>
        <v>110013.11941578855</v>
      </c>
      <c r="AB106" s="54">
        <f ca="1">AA106*OFFSET(AggregationAnn!$Q$9,$A106,0)/SUMIF($A$10:$A$153,A106,$AA$10:$AA$153)</f>
        <v>110193.68738292213</v>
      </c>
      <c r="AC106" s="8">
        <f t="shared" ca="1" si="21"/>
        <v>-0.61758429906383361</v>
      </c>
      <c r="AD106" s="56">
        <f t="shared" ca="1" si="22"/>
        <v>78.67692066490946</v>
      </c>
      <c r="AE106">
        <f t="shared" ca="1" si="17"/>
        <v>88.72487754896018</v>
      </c>
    </row>
    <row r="107" spans="1:31" x14ac:dyDescent="0.25">
      <c r="A107" s="6">
        <f t="shared" si="18"/>
        <v>25</v>
      </c>
      <c r="B107" s="1">
        <v>39965</v>
      </c>
      <c r="C107" s="6">
        <f t="shared" si="14"/>
        <v>2009</v>
      </c>
      <c r="D107" s="6">
        <f ca="1">SUMPRODUCT(CPdataAnn!$T$3:$FL$3,PYPqly!T107:FL107)</f>
        <v>234121.38576598561</v>
      </c>
      <c r="E107" s="6">
        <f ca="1">SUMPRODUCT(CPdataAnn!$T$3:$FL$3,CYPqly!T107:FL107)</f>
        <v>233906.23233148697</v>
      </c>
      <c r="F107" s="9">
        <f ca="1">F108</f>
        <v>1.1816904199805944</v>
      </c>
      <c r="G107" s="6">
        <f ca="1">D107*F107</f>
        <v>276658.99867224629</v>
      </c>
      <c r="H107" s="6">
        <f ca="1">G107*OFFSET(AggregationAnn!$E$9,$A107,0)/SUMIF($A$10:$A$153,A107,$G$10:$G$153)</f>
        <v>276973.83252774249</v>
      </c>
      <c r="I107">
        <f>CVMdataQly!E107</f>
        <v>276980</v>
      </c>
      <c r="J107" s="10">
        <f t="shared" ca="1" si="15"/>
        <v>-2.2266850521757142E-3</v>
      </c>
      <c r="K107" s="8">
        <f t="shared" ca="1" si="19"/>
        <v>-4.2661995224953619</v>
      </c>
      <c r="M107" s="54">
        <f>SUMPRODUCT(CPdataQly!$C$1:$FL$1,CPdataQly!C107:FL107)</f>
        <v>147554</v>
      </c>
      <c r="N107" s="6">
        <f ca="1">SUMPRODUCT(CPdataAnn!$T$1:$FL$1,PYPqly!T107:FL107)</f>
        <v>145880.77547566144</v>
      </c>
      <c r="O107" s="6">
        <f ca="1">SUMPRODUCT(CPdataAnn!$T$1:$FL$1,CYPqly!T107:FL107)</f>
        <v>143272.22490948558</v>
      </c>
      <c r="P107" s="9">
        <f ca="1">P108</f>
        <v>1.1537300250556144</v>
      </c>
      <c r="Q107" s="6">
        <f ca="1">N107*P107</f>
        <v>168307.03074466734</v>
      </c>
      <c r="R107" s="54">
        <f ca="1">Q107*OFFSET(AggregationAnn!$L$9,$A107,0)/SUMIF($A$10:$A$145,A107,$Q$10:$Q$145)</f>
        <v>169148.16731722272</v>
      </c>
      <c r="S107" s="8">
        <f t="shared" ca="1" si="20"/>
        <v>-5.6482398819607376</v>
      </c>
      <c r="T107">
        <f>SUMPRODUCT(CPdataQly!$T$1:$FL$1,CPdataQly!T107:FL107)</f>
        <v>147554</v>
      </c>
      <c r="U107" s="56">
        <f t="shared" ca="1" si="16"/>
        <v>87.233578903208141</v>
      </c>
      <c r="W107" s="54">
        <f>SUMPRODUCT(CPdataQly!$C$2:$FL$2,CPdataQly!C107:FL107)</f>
        <v>86174</v>
      </c>
      <c r="X107" s="6">
        <f ca="1">SUMPRODUCT(CPdataAnn!$T$2:$FL$2,PYPqly!T107:FL107)</f>
        <v>88240.610290324068</v>
      </c>
      <c r="Y107" s="6">
        <f ca="1">SUMPRODUCT(CPdataAnn!$T$2:$FL$2,CYPqly!T107:FL107)</f>
        <v>90634.007422001479</v>
      </c>
      <c r="Z107" s="9">
        <f ca="1">Z108</f>
        <v>1.2291401855132853</v>
      </c>
      <c r="AA107" s="6">
        <f ca="1">X107*Z107</f>
        <v>108460.08010205443</v>
      </c>
      <c r="AB107" s="54">
        <f ca="1">AA107*OFFSET(AggregationAnn!$Q$9,$A107,0)/SUMIF($A$10:$A$153,A107,$AA$10:$AA$153)</f>
        <v>108638.09901728177</v>
      </c>
      <c r="AC107" s="8">
        <f t="shared" ca="1" si="21"/>
        <v>-1.8753086938602892</v>
      </c>
      <c r="AD107" s="56">
        <f t="shared" ca="1" si="22"/>
        <v>79.322080172161094</v>
      </c>
      <c r="AE107">
        <f t="shared" ca="1" si="17"/>
        <v>90.930672763265378</v>
      </c>
    </row>
    <row r="108" spans="1:31" x14ac:dyDescent="0.25">
      <c r="A108" s="6">
        <f t="shared" si="18"/>
        <v>25</v>
      </c>
      <c r="B108" s="1">
        <v>40057</v>
      </c>
      <c r="C108" s="6">
        <f t="shared" si="14"/>
        <v>2009</v>
      </c>
      <c r="D108" s="6">
        <f ca="1">SUMPRODUCT(CPdataAnn!$T$3:$FL$3,PYPqly!T108:FL108)</f>
        <v>236420.37543938067</v>
      </c>
      <c r="E108" s="6">
        <f ca="1">SUMPRODUCT(CPdataAnn!$T$3:$FL$3,CYPqly!T108:FL108)</f>
        <v>236237.58938399097</v>
      </c>
      <c r="F108" s="9">
        <f ca="1">F109*E109/D109</f>
        <v>1.1816904199805944</v>
      </c>
      <c r="G108" s="6">
        <f ca="1">D108*F108</f>
        <v>279375.69274493156</v>
      </c>
      <c r="H108" s="6">
        <f ca="1">G108*OFFSET(AggregationAnn!$E$9,$A108,0)/SUMIF($A$10:$A$153,A108,$G$10:$G$153)</f>
        <v>279693.61815816927</v>
      </c>
      <c r="I108">
        <f>CVMdataQly!E108</f>
        <v>279720</v>
      </c>
      <c r="J108" s="10">
        <f t="shared" ca="1" si="15"/>
        <v>-9.4315178860049365E-3</v>
      </c>
      <c r="K108" s="8">
        <f t="shared" ca="1" si="19"/>
        <v>-1.6326675677608149</v>
      </c>
      <c r="M108" s="54">
        <f>SUMPRODUCT(CPdataQly!$C$1:$FL$1,CPdataQly!C108:FL108)</f>
        <v>149279</v>
      </c>
      <c r="N108" s="6">
        <f ca="1">SUMPRODUCT(CPdataAnn!$T$1:$FL$1,PYPqly!T108:FL108)</f>
        <v>147936.88774291295</v>
      </c>
      <c r="O108" s="6">
        <f ca="1">SUMPRODUCT(CPdataAnn!$T$1:$FL$1,CYPqly!T108:FL108)</f>
        <v>145358.22779948293</v>
      </c>
      <c r="P108" s="9">
        <f ca="1">P109*O109/N109</f>
        <v>1.1537300250556144</v>
      </c>
      <c r="Q108" s="6">
        <f ca="1">N108*P108</f>
        <v>170679.22920228058</v>
      </c>
      <c r="R108" s="54">
        <f ca="1">Q108*OFFSET(AggregationAnn!$L$9,$A108,0)/SUMIF($A$10:$A$145,A108,$Q$10:$Q$145)</f>
        <v>171532.22114933355</v>
      </c>
      <c r="S108" s="8">
        <f t="shared" ca="1" si="20"/>
        <v>-1.7238160083091758</v>
      </c>
      <c r="T108">
        <f>SUMPRODUCT(CPdataQly!$T$1:$FL$1,CPdataQly!T108:FL108)</f>
        <v>149279</v>
      </c>
      <c r="U108" s="56">
        <f t="shared" ca="1" si="16"/>
        <v>87.026798230543406</v>
      </c>
      <c r="W108" s="54">
        <f>SUMPRODUCT(CPdataQly!$C$2:$FL$2,CPdataQly!C108:FL108)</f>
        <v>86466</v>
      </c>
      <c r="X108" s="6">
        <f ca="1">SUMPRODUCT(CPdataAnn!$T$2:$FL$2,PYPqly!T108:FL108)</f>
        <v>88483.487696467666</v>
      </c>
      <c r="Y108" s="6">
        <f ca="1">SUMPRODUCT(CPdataAnn!$T$2:$FL$2,CYPqly!T108:FL108)</f>
        <v>90879.361584507918</v>
      </c>
      <c r="Z108" s="9">
        <f ca="1">Z109*Y109/X109</f>
        <v>1.2291401855132853</v>
      </c>
      <c r="AA108" s="6">
        <f ca="1">X108*Z108</f>
        <v>108758.61048209877</v>
      </c>
      <c r="AB108" s="54">
        <f ca="1">AA108*OFFSET(AggregationAnn!$Q$9,$A108,0)/SUMIF($A$10:$A$153,A108,$AA$10:$AA$153)</f>
        <v>108937.11938455797</v>
      </c>
      <c r="AC108" s="8">
        <f t="shared" ca="1" si="21"/>
        <v>-1.4872175052490832</v>
      </c>
      <c r="AD108" s="56">
        <f t="shared" ca="1" si="22"/>
        <v>79.372394357856237</v>
      </c>
      <c r="AE108">
        <f t="shared" ca="1" si="17"/>
        <v>91.204543855089526</v>
      </c>
    </row>
    <row r="109" spans="1:31" x14ac:dyDescent="0.25">
      <c r="A109" s="6">
        <f t="shared" si="18"/>
        <v>25</v>
      </c>
      <c r="B109" s="1">
        <v>40148</v>
      </c>
      <c r="C109" s="6">
        <f t="shared" si="14"/>
        <v>2009</v>
      </c>
      <c r="D109" s="6">
        <f ca="1">SUMPRODUCT(CPdataAnn!$T$3:$FL$3,PYPqly!T109:FL109)</f>
        <v>238618.05112071158</v>
      </c>
      <c r="E109" s="6">
        <f ca="1">SUMPRODUCT(CPdataAnn!$T$3:$FL$3,CYPqly!T109:FL109)</f>
        <v>238415.69143436165</v>
      </c>
      <c r="F109" s="9">
        <f ca="1">F110</f>
        <v>1.1826934013754486</v>
      </c>
      <c r="G109" s="6">
        <f ca="1">E109*F109</f>
        <v>281972.6650437846</v>
      </c>
      <c r="H109" s="6">
        <f ca="1">G109*OFFSET(AggregationAnn!$E$9,$A109,0)/SUMIF($A$10:$A$153,A109,$G$10:$G$153)</f>
        <v>282293.54577315296</v>
      </c>
      <c r="I109">
        <f>CVMdataQly!E109</f>
        <v>282322</v>
      </c>
      <c r="J109" s="10">
        <f t="shared" ca="1" si="15"/>
        <v>-1.0078643126298914E-2</v>
      </c>
      <c r="K109" s="8">
        <f t="shared" ca="1" si="19"/>
        <v>1.0206514368027664</v>
      </c>
      <c r="M109" s="54">
        <f>SUMPRODUCT(CPdataQly!$C$1:$FL$1,CPdataQly!C109:FL109)</f>
        <v>150965</v>
      </c>
      <c r="N109" s="6">
        <f ca="1">SUMPRODUCT(CPdataAnn!$T$1:$FL$1,PYPqly!T109:FL109)</f>
        <v>149109.65386082715</v>
      </c>
      <c r="O109" s="6">
        <f ca="1">SUMPRODUCT(CPdataAnn!$T$1:$FL$1,CYPqly!T109:FL109)</f>
        <v>146489.4177586062</v>
      </c>
      <c r="P109" s="9">
        <f ca="1">P110</f>
        <v>1.174366635604839</v>
      </c>
      <c r="Q109" s="6">
        <f ca="1">O109*P109</f>
        <v>172032.28468488611</v>
      </c>
      <c r="R109" s="54">
        <f ca="1">Q109*OFFSET(AggregationAnn!$L$9,$A109,0)/SUMIF($A$10:$A$145,A109,$Q$10:$Q$145)</f>
        <v>172892.03870507461</v>
      </c>
      <c r="S109" s="8">
        <f t="shared" ca="1" si="20"/>
        <v>1.6876125559956989</v>
      </c>
      <c r="T109">
        <f>SUMPRODUCT(CPdataQly!$T$1:$FL$1,CPdataQly!T109:FL109)</f>
        <v>150965</v>
      </c>
      <c r="U109" s="56">
        <f t="shared" ca="1" si="16"/>
        <v>87.317496589603792</v>
      </c>
      <c r="W109" s="54">
        <f>SUMPRODUCT(CPdataQly!$C$2:$FL$2,CPdataQly!C109:FL109)</f>
        <v>86756</v>
      </c>
      <c r="X109" s="6">
        <f ca="1">SUMPRODUCT(CPdataAnn!$T$2:$FL$2,PYPqly!T109:FL109)</f>
        <v>89508.397259884485</v>
      </c>
      <c r="Y109" s="6">
        <f ca="1">SUMPRODUCT(CPdataAnn!$T$2:$FL$2,CYPqly!T109:FL109)</f>
        <v>91926.273675755365</v>
      </c>
      <c r="Z109" s="9">
        <f ca="1">Z110</f>
        <v>1.1968109182916604</v>
      </c>
      <c r="AA109" s="6">
        <f ca="1">Y109*Z109</f>
        <v>110018.36801301126</v>
      </c>
      <c r="AB109" s="54">
        <f ca="1">AA109*OFFSET(AggregationAnn!$Q$9,$A109,0)/SUMIF($A$10:$A$153,A109,$AA$10:$AA$153)</f>
        <v>110198.94459483132</v>
      </c>
      <c r="AC109" s="8">
        <f t="shared" ca="1" si="21"/>
        <v>-9.9290529781026482E-2</v>
      </c>
      <c r="AD109" s="56">
        <f t="shared" ca="1" si="22"/>
        <v>78.726706792860824</v>
      </c>
      <c r="AE109">
        <f t="shared" ca="1" si="17"/>
        <v>90.16143369624983</v>
      </c>
    </row>
    <row r="110" spans="1:31" x14ac:dyDescent="0.25">
      <c r="A110" s="6">
        <f t="shared" si="18"/>
        <v>26</v>
      </c>
      <c r="B110" s="1">
        <v>40238</v>
      </c>
      <c r="C110" s="6">
        <f t="shared" si="14"/>
        <v>2010</v>
      </c>
      <c r="D110" s="6">
        <f ca="1">SUMPRODUCT(CPdataAnn!$T$3:$FL$3,PYPqly!T110:FL110)</f>
        <v>235853.52716699024</v>
      </c>
      <c r="E110" s="6">
        <f ca="1">SUMPRODUCT(CPdataAnn!$T$3:$FL$3,CYPqly!T110:FL110)</f>
        <v>240302.15339956037</v>
      </c>
      <c r="F110" s="9">
        <f ca="1">F111</f>
        <v>1.1826934013754486</v>
      </c>
      <c r="G110" s="6">
        <f ca="1">D110*F110</f>
        <v>278942.41027152445</v>
      </c>
      <c r="H110" s="6">
        <f ca="1">G110*OFFSET(AggregationAnn!$E$9,$A110,0)/SUMIF($A$10:$A$153,A110,$G$10:$G$153)</f>
        <v>279222.2219696687</v>
      </c>
      <c r="I110">
        <f>CVMdataQly!E110</f>
        <v>279259</v>
      </c>
      <c r="J110" s="10">
        <f t="shared" ca="1" si="15"/>
        <v>-1.3169863936812742E-2</v>
      </c>
      <c r="K110" s="8">
        <f t="shared" ca="1" si="19"/>
        <v>0.45591192867937558</v>
      </c>
      <c r="M110" s="54">
        <f>SUMPRODUCT(CPdataQly!$C$1:$FL$1,CPdataQly!C110:FL110)</f>
        <v>150281</v>
      </c>
      <c r="N110" s="6">
        <f ca="1">SUMPRODUCT(CPdataAnn!$T$1:$FL$1,PYPqly!T110:FL110)</f>
        <v>142795.52115052214</v>
      </c>
      <c r="O110" s="6">
        <f ca="1">SUMPRODUCT(CPdataAnn!$T$1:$FL$1,CYPqly!T110:FL110)</f>
        <v>147108.00717162626</v>
      </c>
      <c r="P110" s="9">
        <f ca="1">P111</f>
        <v>1.174366635604839</v>
      </c>
      <c r="Q110" s="6">
        <f ca="1">N110*P110</f>
        <v>167694.2957529783</v>
      </c>
      <c r="R110" s="54">
        <f ca="1">Q110*OFFSET(AggregationAnn!$L$9,$A110,0)/SUMIF($A$10:$A$145,A110,$Q$10:$Q$145)</f>
        <v>168547.15532746477</v>
      </c>
      <c r="S110" s="8">
        <f t="shared" ca="1" si="20"/>
        <v>-5.7876915768906301E-2</v>
      </c>
      <c r="T110">
        <f>SUMPRODUCT(CPdataQly!$T$1:$FL$1,CPdataQly!T110:FL110)</f>
        <v>150281</v>
      </c>
      <c r="U110" s="56">
        <f t="shared" ca="1" si="16"/>
        <v>89.162584623884015</v>
      </c>
      <c r="W110" s="54">
        <f>SUMPRODUCT(CPdataQly!$C$2:$FL$2,CPdataQly!C110:FL110)</f>
        <v>87485</v>
      </c>
      <c r="X110" s="6">
        <f ca="1">SUMPRODUCT(CPdataAnn!$T$2:$FL$2,PYPqly!T110:FL110)</f>
        <v>93058.006016468091</v>
      </c>
      <c r="Y110" s="6">
        <f ca="1">SUMPRODUCT(CPdataAnn!$T$2:$FL$2,CYPqly!T110:FL110)</f>
        <v>93194.146227934121</v>
      </c>
      <c r="Z110" s="9">
        <f ca="1">Z111</f>
        <v>1.1968109182916604</v>
      </c>
      <c r="AA110" s="6">
        <f ca="1">X110*Z110</f>
        <v>111372.83763496003</v>
      </c>
      <c r="AB110" s="54">
        <f ca="1">AA110*OFFSET(AggregationAnn!$Q$9,$A110,0)/SUMIF($A$10:$A$153,A110,$AA$10:$AA$153)</f>
        <v>111522.99982663651</v>
      </c>
      <c r="AC110" s="8">
        <f t="shared" ca="1" si="21"/>
        <v>1.2063417381569463</v>
      </c>
      <c r="AD110" s="56">
        <f t="shared" ca="1" si="22"/>
        <v>78.44570190543314</v>
      </c>
      <c r="AE110">
        <f t="shared" ca="1" si="17"/>
        <v>87.980515859137469</v>
      </c>
    </row>
    <row r="111" spans="1:31" x14ac:dyDescent="0.25">
      <c r="A111" s="6">
        <f t="shared" si="18"/>
        <v>26</v>
      </c>
      <c r="B111" s="1">
        <v>40330</v>
      </c>
      <c r="C111" s="6">
        <f t="shared" si="14"/>
        <v>2010</v>
      </c>
      <c r="D111" s="6">
        <f ca="1">SUMPRODUCT(CPdataAnn!$T$3:$FL$3,PYPqly!T111:FL111)</f>
        <v>239941.69972380612</v>
      </c>
      <c r="E111" s="6">
        <f ca="1">SUMPRODUCT(CPdataAnn!$T$3:$FL$3,CYPqly!T111:FL111)</f>
        <v>244370.95762981716</v>
      </c>
      <c r="F111" s="9">
        <f ca="1">F112</f>
        <v>1.1826934013754486</v>
      </c>
      <c r="G111" s="6">
        <f ca="1">D111*F111</f>
        <v>283777.46497815481</v>
      </c>
      <c r="H111" s="6">
        <f ca="1">G111*OFFSET(AggregationAnn!$E$9,$A111,0)/SUMIF($A$10:$A$153,A111,$G$10:$G$153)</f>
        <v>284062.12679882708</v>
      </c>
      <c r="I111">
        <f>CVMdataQly!E111</f>
        <v>284075</v>
      </c>
      <c r="J111" s="10">
        <f t="shared" ca="1" si="15"/>
        <v>-4.5316205836143375E-3</v>
      </c>
      <c r="K111" s="8">
        <f t="shared" ca="1" si="19"/>
        <v>2.5591927607004683</v>
      </c>
      <c r="M111" s="54">
        <f>SUMPRODUCT(CPdataQly!$C$1:$FL$1,CPdataQly!C111:FL111)</f>
        <v>154828</v>
      </c>
      <c r="N111" s="6">
        <f ca="1">SUMPRODUCT(CPdataAnn!$T$1:$FL$1,PYPqly!T111:FL111)</f>
        <v>145855.88081899163</v>
      </c>
      <c r="O111" s="6">
        <f ca="1">SUMPRODUCT(CPdataAnn!$T$1:$FL$1,CYPqly!T111:FL111)</f>
        <v>150109.7843741675</v>
      </c>
      <c r="P111" s="9">
        <f ca="1">P112</f>
        <v>1.174366635604839</v>
      </c>
      <c r="Q111" s="6">
        <f ca="1">N111*P111</f>
        <v>171288.28004057956</v>
      </c>
      <c r="R111" s="54">
        <f ca="1">Q111*OFFSET(AggregationAnn!$L$9,$A111,0)/SUMIF($A$10:$A$145,A111,$Q$10:$Q$145)</f>
        <v>172159.41789875165</v>
      </c>
      <c r="S111" s="8">
        <f t="shared" ca="1" si="20"/>
        <v>1.7802442848118938</v>
      </c>
      <c r="T111">
        <f>SUMPRODUCT(CPdataQly!$T$1:$FL$1,CPdataQly!T111:FL111)</f>
        <v>154828</v>
      </c>
      <c r="U111" s="56">
        <f t="shared" ca="1" si="16"/>
        <v>89.932924895840202</v>
      </c>
      <c r="W111" s="54">
        <f>SUMPRODUCT(CPdataQly!$C$2:$FL$2,CPdataQly!C111:FL111)</f>
        <v>88702</v>
      </c>
      <c r="X111" s="6">
        <f ca="1">SUMPRODUCT(CPdataAnn!$T$2:$FL$2,PYPqly!T111:FL111)</f>
        <v>94085.818904814543</v>
      </c>
      <c r="Y111" s="6">
        <f ca="1">SUMPRODUCT(CPdataAnn!$T$2:$FL$2,CYPqly!T111:FL111)</f>
        <v>94261.173255649628</v>
      </c>
      <c r="Z111" s="9">
        <f ca="1">Z112</f>
        <v>1.1968109182916604</v>
      </c>
      <c r="AA111" s="6">
        <f ca="1">X111*Z111</f>
        <v>112602.93532169396</v>
      </c>
      <c r="AB111" s="54">
        <f ca="1">AA111*OFFSET(AggregationAnn!$Q$9,$A111,0)/SUMIF($A$10:$A$153,A111,$AA$10:$AA$153)</f>
        <v>112754.75603414212</v>
      </c>
      <c r="AC111" s="8">
        <f t="shared" ca="1" si="21"/>
        <v>3.7893308646771207</v>
      </c>
      <c r="AD111" s="56">
        <f t="shared" ca="1" si="22"/>
        <v>78.668078509381061</v>
      </c>
      <c r="AE111">
        <f t="shared" ca="1" si="17"/>
        <v>87.474168776890082</v>
      </c>
    </row>
    <row r="112" spans="1:31" x14ac:dyDescent="0.25">
      <c r="A112" s="6">
        <f t="shared" si="18"/>
        <v>26</v>
      </c>
      <c r="B112" s="1">
        <v>40422</v>
      </c>
      <c r="C112" s="6">
        <f t="shared" si="14"/>
        <v>2010</v>
      </c>
      <c r="D112" s="6">
        <f ca="1">SUMPRODUCT(CPdataAnn!$T$3:$FL$3,PYPqly!T112:FL112)</f>
        <v>239381.24445097061</v>
      </c>
      <c r="E112" s="6">
        <f ca="1">SUMPRODUCT(CPdataAnn!$T$3:$FL$3,CYPqly!T112:FL112)</f>
        <v>243736.47435323062</v>
      </c>
      <c r="F112" s="9">
        <f ca="1">F113*E113/D113</f>
        <v>1.1826934013754486</v>
      </c>
      <c r="G112" s="6">
        <f ca="1">D112*F112</f>
        <v>283114.61822520616</v>
      </c>
      <c r="H112" s="6">
        <f ca="1">G112*OFFSET(AggregationAnn!$E$9,$A112,0)/SUMIF($A$10:$A$153,A112,$G$10:$G$153)</f>
        <v>283398.61513344949</v>
      </c>
      <c r="I112">
        <f>CVMdataQly!E112</f>
        <v>283393</v>
      </c>
      <c r="J112" s="10">
        <f t="shared" ca="1" si="15"/>
        <v>1.9813945473234895E-3</v>
      </c>
      <c r="K112" s="8">
        <f t="shared" ca="1" si="19"/>
        <v>1.3246626789979343</v>
      </c>
      <c r="M112" s="54">
        <f>SUMPRODUCT(CPdataQly!$C$1:$FL$1,CPdataQly!C112:FL112)</f>
        <v>155540</v>
      </c>
      <c r="N112" s="6">
        <f ca="1">SUMPRODUCT(CPdataAnn!$T$1:$FL$1,PYPqly!T112:FL112)</f>
        <v>145627.1134823061</v>
      </c>
      <c r="O112" s="6">
        <f ca="1">SUMPRODUCT(CPdataAnn!$T$1:$FL$1,CYPqly!T112:FL112)</f>
        <v>149782.57935186091</v>
      </c>
      <c r="P112" s="9">
        <f ca="1">P113*O113/N113</f>
        <v>1.174366635604839</v>
      </c>
      <c r="Q112" s="6">
        <f ca="1">N112*P112</f>
        <v>171019.62331305991</v>
      </c>
      <c r="R112" s="54">
        <f ca="1">Q112*OFFSET(AggregationAnn!$L$9,$A112,0)/SUMIF($A$10:$A$145,A112,$Q$10:$Q$145)</f>
        <v>171889.39483696711</v>
      </c>
      <c r="S112" s="8">
        <f t="shared" ca="1" si="20"/>
        <v>0.20822541983096521</v>
      </c>
      <c r="T112">
        <f>SUMPRODUCT(CPdataQly!$T$1:$FL$1,CPdataQly!T112:FL112)</f>
        <v>155540</v>
      </c>
      <c r="U112" s="56">
        <f t="shared" ca="1" si="16"/>
        <v>90.488421433751569</v>
      </c>
      <c r="W112" s="54">
        <f>SUMPRODUCT(CPdataQly!$C$2:$FL$2,CPdataQly!C112:FL112)</f>
        <v>89458</v>
      </c>
      <c r="X112" s="6">
        <f ca="1">SUMPRODUCT(CPdataAnn!$T$2:$FL$2,PYPqly!T112:FL112)</f>
        <v>93754.130968664525</v>
      </c>
      <c r="Y112" s="6">
        <f ca="1">SUMPRODUCT(CPdataAnn!$T$2:$FL$2,CYPqly!T112:FL112)</f>
        <v>93953.89500136963</v>
      </c>
      <c r="Z112" s="9">
        <f ca="1">Z113*Y113/X113</f>
        <v>1.1968109182916604</v>
      </c>
      <c r="AA112" s="6">
        <f ca="1">X112*Z112</f>
        <v>112205.96757824399</v>
      </c>
      <c r="AB112" s="54">
        <f ca="1">AA112*OFFSET(AggregationAnn!$Q$9,$A112,0)/SUMIF($A$10:$A$153,A112,$AA$10:$AA$153)</f>
        <v>112357.25306551832</v>
      </c>
      <c r="AC112" s="8">
        <f t="shared" ca="1" si="21"/>
        <v>3.1395484847428046</v>
      </c>
      <c r="AD112" s="56">
        <f t="shared" ca="1" si="22"/>
        <v>79.619248031842503</v>
      </c>
      <c r="AE112">
        <f t="shared" ca="1" si="17"/>
        <v>87.988326871337222</v>
      </c>
    </row>
    <row r="113" spans="1:31" x14ac:dyDescent="0.25">
      <c r="A113" s="6">
        <f t="shared" si="18"/>
        <v>26</v>
      </c>
      <c r="B113" s="1">
        <v>40513</v>
      </c>
      <c r="C113" s="6">
        <f t="shared" si="14"/>
        <v>2010</v>
      </c>
      <c r="D113" s="6">
        <f ca="1">SUMPRODUCT(CPdataAnn!$T$3:$FL$3,PYPqly!T113:FL113)</f>
        <v>240407.64801395283</v>
      </c>
      <c r="E113" s="6">
        <f ca="1">SUMPRODUCT(CPdataAnn!$T$3:$FL$3,CYPqly!T113:FL113)</f>
        <v>244714.41461739191</v>
      </c>
      <c r="F113" s="9">
        <f ca="1">F114</f>
        <v>1.1618789983860893</v>
      </c>
      <c r="G113" s="6">
        <f t="shared" ref="G113" ca="1" si="23">E113*F113</f>
        <v>284328.53894629347</v>
      </c>
      <c r="H113" s="6">
        <f ca="1">G113*OFFSET(AggregationAnn!$E$9,$A113,0)/SUMIF($A$10:$A$153,A113,$G$10:$G$153)</f>
        <v>284613.75355828449</v>
      </c>
      <c r="I113">
        <f>CVMdataQly!E113</f>
        <v>284577</v>
      </c>
      <c r="J113" s="10">
        <f t="shared" ca="1" si="15"/>
        <v>1.2915154170745069E-2</v>
      </c>
      <c r="K113" s="8">
        <f t="shared" ca="1" si="19"/>
        <v>0.82191315383313146</v>
      </c>
      <c r="M113" s="54">
        <f>SUMPRODUCT(CPdataQly!$C$1:$FL$1,CPdataQly!C113:FL113)</f>
        <v>156971</v>
      </c>
      <c r="N113" s="6">
        <f ca="1">SUMPRODUCT(CPdataAnn!$T$1:$FL$1,PYPqly!T113:FL113)</f>
        <v>145237.20166757188</v>
      </c>
      <c r="O113" s="6">
        <f ca="1">SUMPRODUCT(CPdataAnn!$T$1:$FL$1,CYPqly!T113:FL113)</f>
        <v>149434.62910234529</v>
      </c>
      <c r="P113" s="9">
        <f ca="1">P114</f>
        <v>1.1413801801602024</v>
      </c>
      <c r="Q113" s="6">
        <f t="shared" ref="Q113" ca="1" si="24">O113*P113</f>
        <v>170561.72388700789</v>
      </c>
      <c r="R113" s="54">
        <f ca="1">Q113*OFFSET(AggregationAnn!$L$9,$A113,0)/SUMIF($A$10:$A$145,A113,$Q$10:$Q$145)</f>
        <v>171429.16662621847</v>
      </c>
      <c r="S113" s="8">
        <f t="shared" ca="1" si="20"/>
        <v>-0.84611882063092558</v>
      </c>
      <c r="T113">
        <f>SUMPRODUCT(CPdataQly!$T$1:$FL$1,CPdataQly!T113:FL113)</f>
        <v>156971</v>
      </c>
      <c r="U113" s="56">
        <f t="shared" ca="1" si="16"/>
        <v>91.566098750428608</v>
      </c>
      <c r="W113" s="54">
        <f>SUMPRODUCT(CPdataQly!$C$2:$FL$2,CPdataQly!C113:FL113)</f>
        <v>89859</v>
      </c>
      <c r="X113" s="6">
        <f ca="1">SUMPRODUCT(CPdataAnn!$T$2:$FL$2,PYPqly!T113:FL113)</f>
        <v>95170.446346380908</v>
      </c>
      <c r="Y113" s="6">
        <f ca="1">SUMPRODUCT(CPdataAnn!$T$2:$FL$2,CYPqly!T113:FL113)</f>
        <v>95279.785515046606</v>
      </c>
      <c r="Z113" s="9">
        <f ca="1">Z114</f>
        <v>1.1954375072354886</v>
      </c>
      <c r="AA113" s="6">
        <f t="shared" ref="AA113" ca="1" si="25">Y113*Z113</f>
        <v>113901.02928603932</v>
      </c>
      <c r="AB113" s="54">
        <f ca="1">AA113*OFFSET(AggregationAnn!$Q$9,$A113,0)/SUMIF($A$10:$A$153,A113,$AA$10:$AA$153)</f>
        <v>114054.60019753805</v>
      </c>
      <c r="AC113" s="8">
        <f t="shared" ca="1" si="21"/>
        <v>3.4988135475188198</v>
      </c>
      <c r="AD113" s="56">
        <f t="shared" ca="1" si="22"/>
        <v>78.785949750705157</v>
      </c>
      <c r="AE113">
        <f t="shared" ca="1" si="17"/>
        <v>86.042706663132108</v>
      </c>
    </row>
    <row r="114" spans="1:31" x14ac:dyDescent="0.25">
      <c r="A114" s="6">
        <f t="shared" si="18"/>
        <v>27</v>
      </c>
      <c r="B114" s="1">
        <v>40603</v>
      </c>
      <c r="C114" s="6">
        <f t="shared" si="14"/>
        <v>2011</v>
      </c>
      <c r="D114" s="6">
        <f ca="1">SUMPRODUCT(CPdataAnn!$T$3:$FL$3,PYPqly!T114:FL114)</f>
        <v>243077.83107452909</v>
      </c>
      <c r="E114" s="6">
        <f ca="1">SUMPRODUCT(CPdataAnn!$T$3:$FL$3,CYPqly!T114:FL114)</f>
        <v>252562.7716360394</v>
      </c>
      <c r="F114" s="9">
        <f ca="1">F115</f>
        <v>1.1618789983860893</v>
      </c>
      <c r="G114" s="6">
        <f t="shared" ref="G114:G116" ca="1" si="26">D114*F114</f>
        <v>282427.02689873689</v>
      </c>
      <c r="H114" s="6">
        <f ca="1">G114*OFFSET(AggregationAnn!$E$9,$A114,0)/SUMIF($A$10:$A$153,A114,$G$10:$G$153)</f>
        <v>282587.98712390912</v>
      </c>
      <c r="I114">
        <f>CVMdataQly!E114</f>
        <v>282624</v>
      </c>
      <c r="J114" s="10">
        <f t="shared" ca="1" si="15"/>
        <v>-1.2742327647641272E-2</v>
      </c>
      <c r="K114" s="8">
        <f t="shared" ca="1" si="19"/>
        <v>1.205407338462483</v>
      </c>
      <c r="M114" s="54">
        <f>SUMPRODUCT(CPdataQly!$C$1:$FL$1,CPdataQly!C114:FL114)</f>
        <v>160291</v>
      </c>
      <c r="N114" s="6">
        <f ca="1">SUMPRODUCT(CPdataAnn!$T$1:$FL$1,PYPqly!T114:FL114)</f>
        <v>149656.95211165986</v>
      </c>
      <c r="O114" s="6">
        <f ca="1">SUMPRODUCT(CPdataAnn!$T$1:$FL$1,CYPqly!T114:FL114)</f>
        <v>156502.6236644873</v>
      </c>
      <c r="P114" s="9">
        <f ca="1">P115</f>
        <v>1.1413801801602024</v>
      </c>
      <c r="Q114" s="6">
        <f t="shared" ref="Q114:Q116" ca="1" si="27">N114*P114</f>
        <v>170815.47896343312</v>
      </c>
      <c r="R114" s="54">
        <f ca="1">Q114*OFFSET(AggregationAnn!$L$9,$A114,0)/SUMIF($A$10:$A$145,A114,$Q$10:$Q$145)</f>
        <v>171634.99262347701</v>
      </c>
      <c r="S114" s="8">
        <f t="shared" ca="1" si="20"/>
        <v>1.832031688706337</v>
      </c>
      <c r="T114">
        <f>SUMPRODUCT(CPdataQly!$T$1:$FL$1,CPdataQly!T114:FL114)</f>
        <v>160291</v>
      </c>
      <c r="U114" s="56">
        <f t="shared" ca="1" si="16"/>
        <v>93.390629468920238</v>
      </c>
      <c r="W114" s="54">
        <f>SUMPRODUCT(CPdataQly!$C$2:$FL$2,CPdataQly!C114:FL114)</f>
        <v>89992</v>
      </c>
      <c r="X114" s="6">
        <f ca="1">SUMPRODUCT(CPdataAnn!$T$2:$FL$2,PYPqly!T114:FL114)</f>
        <v>93420.878962869218</v>
      </c>
      <c r="Y114" s="6">
        <f ca="1">SUMPRODUCT(CPdataAnn!$T$2:$FL$2,CYPqly!T114:FL114)</f>
        <v>96060.147971552011</v>
      </c>
      <c r="Z114" s="9">
        <f ca="1">Z115</f>
        <v>1.1954375072354886</v>
      </c>
      <c r="AA114" s="6">
        <f t="shared" ref="AA114:AA116" ca="1" si="28">X114*Z114</f>
        <v>111678.82267112067</v>
      </c>
      <c r="AB114" s="54">
        <f ca="1">AA114*OFFSET(AggregationAnn!$Q$9,$A114,0)/SUMIF($A$10:$A$153,A114,$AA$10:$AA$153)</f>
        <v>111773.42429372937</v>
      </c>
      <c r="AC114" s="8">
        <f t="shared" ca="1" si="21"/>
        <v>0.22454961530997686</v>
      </c>
      <c r="AD114" s="56">
        <f t="shared" ca="1" si="22"/>
        <v>80.512877339706463</v>
      </c>
      <c r="AE114">
        <f t="shared" ca="1" si="17"/>
        <v>86.210873400848627</v>
      </c>
    </row>
    <row r="115" spans="1:31" x14ac:dyDescent="0.25">
      <c r="A115" s="6">
        <f t="shared" si="18"/>
        <v>27</v>
      </c>
      <c r="B115" s="1">
        <v>40695</v>
      </c>
      <c r="C115" s="6">
        <f t="shared" si="14"/>
        <v>2011</v>
      </c>
      <c r="D115" s="6">
        <f ca="1">SUMPRODUCT(CPdataAnn!$T$3:$FL$3,PYPqly!T115:FL115)</f>
        <v>242883.70374606113</v>
      </c>
      <c r="E115" s="6">
        <f ca="1">SUMPRODUCT(CPdataAnn!$T$3:$FL$3,CYPqly!T115:FL115)</f>
        <v>252280.11018429164</v>
      </c>
      <c r="F115" s="9">
        <f ca="1">F116</f>
        <v>1.1618789983860893</v>
      </c>
      <c r="G115" s="6">
        <f t="shared" ca="1" si="26"/>
        <v>282201.47443277715</v>
      </c>
      <c r="H115" s="6">
        <f ca="1">G115*OFFSET(AggregationAnn!$E$9,$A115,0)/SUMIF($A$10:$A$153,A115,$G$10:$G$153)</f>
        <v>282362.30611155595</v>
      </c>
      <c r="I115">
        <f>CVMdataQly!E115</f>
        <v>282369</v>
      </c>
      <c r="J115" s="10">
        <f t="shared" ca="1" si="15"/>
        <v>-2.370617328406599E-3</v>
      </c>
      <c r="K115" s="8">
        <f t="shared" ca="1" si="19"/>
        <v>-0.59839750776594647</v>
      </c>
      <c r="M115" s="54">
        <f>SUMPRODUCT(CPdataQly!$C$1:$FL$1,CPdataQly!C115:FL115)</f>
        <v>161097</v>
      </c>
      <c r="N115" s="6">
        <f ca="1">SUMPRODUCT(CPdataAnn!$T$1:$FL$1,PYPqly!T115:FL115)</f>
        <v>150427.88832424363</v>
      </c>
      <c r="O115" s="6">
        <f ca="1">SUMPRODUCT(CPdataAnn!$T$1:$FL$1,CYPqly!T115:FL115)</f>
        <v>157256.40891227697</v>
      </c>
      <c r="P115" s="9">
        <f ca="1">P116</f>
        <v>1.1413801801602024</v>
      </c>
      <c r="Q115" s="6">
        <f t="shared" ca="1" si="27"/>
        <v>171695.41027664399</v>
      </c>
      <c r="R115" s="54">
        <f ca="1">Q115*OFFSET(AggregationAnn!$L$9,$A115,0)/SUMIF($A$10:$A$145,A115,$Q$10:$Q$145)</f>
        <v>172519.14554315736</v>
      </c>
      <c r="S115" s="8">
        <f t="shared" ca="1" si="20"/>
        <v>0.20895031407301978</v>
      </c>
      <c r="T115">
        <f>SUMPRODUCT(CPdataQly!$T$1:$FL$1,CPdataQly!T115:FL115)</f>
        <v>161097</v>
      </c>
      <c r="U115" s="56">
        <f t="shared" ca="1" si="16"/>
        <v>93.379201185354816</v>
      </c>
      <c r="W115" s="54">
        <f>SUMPRODUCT(CPdataQly!$C$2:$FL$2,CPdataQly!C115:FL115)</f>
        <v>90066</v>
      </c>
      <c r="X115" s="6">
        <f ca="1">SUMPRODUCT(CPdataAnn!$T$2:$FL$2,PYPqly!T115:FL115)</f>
        <v>92455.815421817621</v>
      </c>
      <c r="Y115" s="6">
        <f ca="1">SUMPRODUCT(CPdataAnn!$T$2:$FL$2,CYPqly!T115:FL115)</f>
        <v>95023.701272014703</v>
      </c>
      <c r="Z115" s="9">
        <f ca="1">Z116</f>
        <v>1.1954375072354886</v>
      </c>
      <c r="AA115" s="6">
        <f t="shared" ca="1" si="28"/>
        <v>110525.1495172821</v>
      </c>
      <c r="AB115" s="54">
        <f ca="1">AA115*OFFSET(AggregationAnn!$Q$9,$A115,0)/SUMIF($A$10:$A$153,A115,$AA$10:$AA$153)</f>
        <v>110618.77387894104</v>
      </c>
      <c r="AC115" s="8">
        <f t="shared" ca="1" si="21"/>
        <v>-1.8943610277107115</v>
      </c>
      <c r="AD115" s="56">
        <f t="shared" ca="1" si="22"/>
        <v>81.420175655324485</v>
      </c>
      <c r="AE115">
        <f t="shared" ca="1" si="17"/>
        <v>87.193052223383191</v>
      </c>
    </row>
    <row r="116" spans="1:31" x14ac:dyDescent="0.25">
      <c r="A116" s="6">
        <f t="shared" si="18"/>
        <v>27</v>
      </c>
      <c r="B116" s="1">
        <v>40787</v>
      </c>
      <c r="C116" s="6">
        <f t="shared" si="14"/>
        <v>2011</v>
      </c>
      <c r="D116" s="6">
        <f ca="1">SUMPRODUCT(CPdataAnn!$T$3:$FL$3,PYPqly!T116:FL116)</f>
        <v>243695.34153032038</v>
      </c>
      <c r="E116" s="6">
        <f ca="1">SUMPRODUCT(CPdataAnn!$T$3:$FL$3,CYPqly!T116:FL116)</f>
        <v>253111.24288207814</v>
      </c>
      <c r="F116" s="9">
        <f ca="1">F117*E117/D117</f>
        <v>1.1618789983860893</v>
      </c>
      <c r="G116" s="6">
        <f t="shared" ca="1" si="26"/>
        <v>283144.49932860461</v>
      </c>
      <c r="H116" s="6">
        <f ca="1">G116*OFFSET(AggregationAnn!$E$9,$A116,0)/SUMIF($A$10:$A$153,A116,$G$10:$G$153)</f>
        <v>283305.86845417542</v>
      </c>
      <c r="I116">
        <f>CVMdataQly!E116</f>
        <v>283300</v>
      </c>
      <c r="J116" s="10">
        <f t="shared" ca="1" si="15"/>
        <v>2.0714628222506803E-3</v>
      </c>
      <c r="K116" s="8">
        <f t="shared" ca="1" si="19"/>
        <v>-3.2726581684383582E-2</v>
      </c>
      <c r="M116" s="54">
        <f>SUMPRODUCT(CPdataQly!$C$1:$FL$1,CPdataQly!C116:FL116)</f>
        <v>162568</v>
      </c>
      <c r="N116" s="6">
        <f ca="1">SUMPRODUCT(CPdataAnn!$T$1:$FL$1,PYPqly!T116:FL116)</f>
        <v>150156.7706129993</v>
      </c>
      <c r="O116" s="6">
        <f ca="1">SUMPRODUCT(CPdataAnn!$T$1:$FL$1,CYPqly!T116:FL116)</f>
        <v>156929.72432054995</v>
      </c>
      <c r="P116" s="9">
        <f ca="1">P117*O117/N117</f>
        <v>1.1413801801602024</v>
      </c>
      <c r="Q116" s="6">
        <f t="shared" ca="1" si="27"/>
        <v>171385.96189453933</v>
      </c>
      <c r="R116" s="54">
        <f ca="1">Q116*OFFSET(AggregationAnn!$L$9,$A116,0)/SUMIF($A$10:$A$145,A116,$Q$10:$Q$145)</f>
        <v>172208.21253461397</v>
      </c>
      <c r="S116" s="8">
        <f t="shared" ca="1" si="20"/>
        <v>0.18547839903051422</v>
      </c>
      <c r="T116">
        <f>SUMPRODUCT(CPdataQly!$T$1:$FL$1,CPdataQly!T116:FL116)</f>
        <v>162568</v>
      </c>
      <c r="U116" s="56">
        <f t="shared" ca="1" si="16"/>
        <v>94.402001860000567</v>
      </c>
      <c r="W116" s="54">
        <f>SUMPRODUCT(CPdataQly!$C$2:$FL$2,CPdataQly!C116:FL116)</f>
        <v>90936</v>
      </c>
      <c r="X116" s="6">
        <f ca="1">SUMPRODUCT(CPdataAnn!$T$2:$FL$2,PYPqly!T116:FL116)</f>
        <v>93538.570917321005</v>
      </c>
      <c r="Y116" s="6">
        <f ca="1">SUMPRODUCT(CPdataAnn!$T$2:$FL$2,CYPqly!T116:FL116)</f>
        <v>96181.51856152821</v>
      </c>
      <c r="Z116" s="9">
        <f ca="1">Z117*Y117/X117</f>
        <v>1.1954375072354886</v>
      </c>
      <c r="AA116" s="6">
        <f t="shared" ca="1" si="28"/>
        <v>111819.51604777219</v>
      </c>
      <c r="AB116" s="54">
        <f ca="1">AA116*OFFSET(AggregationAnn!$Q$9,$A116,0)/SUMIF($A$10:$A$153,A116,$AA$10:$AA$153)</f>
        <v>111914.2368498404</v>
      </c>
      <c r="AC116" s="8">
        <f t="shared" ca="1" si="21"/>
        <v>-0.39429249433464708</v>
      </c>
      <c r="AD116" s="56">
        <f t="shared" ca="1" si="22"/>
        <v>81.255077601978655</v>
      </c>
      <c r="AE116">
        <f t="shared" ca="1" si="17"/>
        <v>86.073468783512681</v>
      </c>
    </row>
    <row r="117" spans="1:31" x14ac:dyDescent="0.25">
      <c r="A117" s="6">
        <f t="shared" si="18"/>
        <v>27</v>
      </c>
      <c r="B117" s="1">
        <v>40878</v>
      </c>
      <c r="C117" s="6">
        <f t="shared" si="14"/>
        <v>2011</v>
      </c>
      <c r="D117" s="6">
        <f ca="1">SUMPRODUCT(CPdataAnn!$T$3:$FL$3,PYPqly!T117:FL117)</f>
        <v>244766.31724412288</v>
      </c>
      <c r="E117" s="6">
        <f ca="1">SUMPRODUCT(CPdataAnn!$T$3:$FL$3,CYPqly!T117:FL117)</f>
        <v>254184.87529759074</v>
      </c>
      <c r="F117" s="9">
        <f ca="1">F118</f>
        <v>1.1188267719914524</v>
      </c>
      <c r="G117" s="6">
        <f t="shared" ref="G117" ca="1" si="29">E117*F117</f>
        <v>284388.8435182533</v>
      </c>
      <c r="H117" s="6">
        <f ca="1">G117*OFFSET(AggregationAnn!$E$9,$A117,0)/SUMIF($A$10:$A$153,A117,$G$10:$G$153)</f>
        <v>284550.9218178828</v>
      </c>
      <c r="I117">
        <f>CVMdataQly!E117</f>
        <v>284524</v>
      </c>
      <c r="J117" s="10">
        <f t="shared" ca="1" si="15"/>
        <v>9.4620551808644038E-3</v>
      </c>
      <c r="K117" s="8">
        <f t="shared" ca="1" si="19"/>
        <v>-2.2076143410554305E-2</v>
      </c>
      <c r="M117" s="54">
        <f>SUMPRODUCT(CPdataQly!$C$1:$FL$1,CPdataQly!C117:FL117)</f>
        <v>164671</v>
      </c>
      <c r="N117" s="6">
        <f ca="1">SUMPRODUCT(CPdataAnn!$T$1:$FL$1,PYPqly!T117:FL117)</f>
        <v>151226.06704975056</v>
      </c>
      <c r="O117" s="6">
        <f ca="1">SUMPRODUCT(CPdataAnn!$T$1:$FL$1,CYPqly!T117:FL117)</f>
        <v>158046.24310268569</v>
      </c>
      <c r="P117" s="9">
        <f ca="1">P118</f>
        <v>1.0921261541283043</v>
      </c>
      <c r="Q117" s="6">
        <f t="shared" ref="Q117" ca="1" si="30">O117*P117</f>
        <v>172606.43565416316</v>
      </c>
      <c r="R117" s="54">
        <f ca="1">Q117*OFFSET(AggregationAnn!$L$9,$A117,0)/SUMIF($A$10:$A$145,A117,$Q$10:$Q$145)</f>
        <v>173434.54170572513</v>
      </c>
      <c r="S117" s="8">
        <f t="shared" ca="1" si="20"/>
        <v>1.169798068189376</v>
      </c>
      <c r="T117">
        <f>SUMPRODUCT(CPdataQly!$T$1:$FL$1,CPdataQly!T117:FL117)</f>
        <v>164671</v>
      </c>
      <c r="U117" s="56">
        <f t="shared" ca="1" si="16"/>
        <v>94.947060937494982</v>
      </c>
      <c r="W117" s="54">
        <f>SUMPRODUCT(CPdataQly!$C$2:$FL$2,CPdataQly!C117:FL117)</f>
        <v>92518</v>
      </c>
      <c r="X117" s="6">
        <f ca="1">SUMPRODUCT(CPdataAnn!$T$2:$FL$2,PYPqly!T117:FL117)</f>
        <v>93540.250194372245</v>
      </c>
      <c r="Y117" s="6">
        <f ca="1">SUMPRODUCT(CPdataAnn!$T$2:$FL$2,CYPqly!T117:FL117)</f>
        <v>96138.632194905003</v>
      </c>
      <c r="Z117" s="9">
        <f ca="1">Z118</f>
        <v>1.1631278807029919</v>
      </c>
      <c r="AA117" s="6">
        <f t="shared" ref="AA117" ca="1" si="31">Y117*Z117</f>
        <v>111821.52351854429</v>
      </c>
      <c r="AB117" s="54">
        <f ca="1">AA117*OFFSET(AggregationAnn!$Q$9,$A117,0)/SUMIF($A$10:$A$153,A117,$AA$10:$AA$153)</f>
        <v>111916.24602111388</v>
      </c>
      <c r="AC117" s="8">
        <f t="shared" ca="1" si="21"/>
        <v>-1.874851319210824</v>
      </c>
      <c r="AD117" s="56">
        <f t="shared" ca="1" si="22"/>
        <v>82.667175936678348</v>
      </c>
      <c r="AE117">
        <f t="shared" ca="1" si="17"/>
        <v>87.066598081534451</v>
      </c>
    </row>
    <row r="118" spans="1:31" x14ac:dyDescent="0.25">
      <c r="A118" s="6">
        <f t="shared" si="18"/>
        <v>28</v>
      </c>
      <c r="B118" s="1">
        <v>40969</v>
      </c>
      <c r="C118" s="6">
        <f t="shared" si="14"/>
        <v>2012</v>
      </c>
      <c r="D118" s="6">
        <f ca="1">SUMPRODUCT(CPdataAnn!$T$3:$FL$3,PYPqly!T118:FL118)</f>
        <v>254783.68498703968</v>
      </c>
      <c r="E118" s="6">
        <f ca="1">SUMPRODUCT(CPdataAnn!$T$3:$FL$3,CYPqly!T118:FL118)</f>
        <v>260003.96518235654</v>
      </c>
      <c r="F118" s="9">
        <f ca="1">F119</f>
        <v>1.1188267719914524</v>
      </c>
      <c r="G118" s="6">
        <f t="shared" ref="G118:G120" ca="1" si="32">D118*F118</f>
        <v>285058.80783013668</v>
      </c>
      <c r="H118" s="6">
        <f ca="1">G118*OFFSET(AggregationAnn!$E$9,$A118,0)/SUMIF($A$10:$A$153,A118,$G$10:$G$153)</f>
        <v>285159.21539973066</v>
      </c>
      <c r="I118">
        <f>CVMdataQly!E118</f>
        <v>285173</v>
      </c>
      <c r="J118" s="10">
        <f t="shared" ca="1" si="15"/>
        <v>-4.8337676671117435E-3</v>
      </c>
      <c r="K118" s="8">
        <f t="shared" ca="1" si="19"/>
        <v>0.90988590916079026</v>
      </c>
      <c r="M118" s="54">
        <f>SUMPRODUCT(CPdataQly!$C$1:$FL$1,CPdataQly!C118:FL118)</f>
        <v>165308</v>
      </c>
      <c r="N118" s="6">
        <f ca="1">SUMPRODUCT(CPdataAnn!$T$1:$FL$1,PYPqly!T118:FL118)</f>
        <v>158000.89381692183</v>
      </c>
      <c r="O118" s="6">
        <f ca="1">SUMPRODUCT(CPdataAnn!$T$1:$FL$1,CYPqly!T118:FL118)</f>
        <v>160602.99079998699</v>
      </c>
      <c r="P118" s="9">
        <f ca="1">P119</f>
        <v>1.0921261541283043</v>
      </c>
      <c r="Q118" s="6">
        <f t="shared" ref="Q118:Q120" ca="1" si="33">N118*P118</f>
        <v>172556.9085131094</v>
      </c>
      <c r="R118" s="54">
        <f ca="1">Q118*OFFSET(AggregationAnn!$L$9,$A118,0)/SUMIF($A$10:$A$145,A118,$Q$10:$Q$145)</f>
        <v>173345.72682042004</v>
      </c>
      <c r="S118" s="8">
        <f t="shared" ca="1" si="20"/>
        <v>0.99672809768807102</v>
      </c>
      <c r="T118">
        <f>SUMPRODUCT(CPdataQly!$T$1:$FL$1,CPdataQly!T118:FL118)</f>
        <v>165308</v>
      </c>
      <c r="U118" s="56">
        <f t="shared" ca="1" si="16"/>
        <v>95.363181447935645</v>
      </c>
      <c r="W118" s="54">
        <f>SUMPRODUCT(CPdataQly!$C$2:$FL$2,CPdataQly!C118:FL118)</f>
        <v>93455</v>
      </c>
      <c r="X118" s="6">
        <f ca="1">SUMPRODUCT(CPdataAnn!$T$2:$FL$2,PYPqly!T118:FL118)</f>
        <v>96782.791170117853</v>
      </c>
      <c r="Y118" s="6">
        <f ca="1">SUMPRODUCT(CPdataAnn!$T$2:$FL$2,CYPqly!T118:FL118)</f>
        <v>99400.974382369546</v>
      </c>
      <c r="Z118" s="9">
        <f ca="1">Z119</f>
        <v>1.1631278807029919</v>
      </c>
      <c r="AA118" s="6">
        <f t="shared" ref="AA118:AA120" ca="1" si="34">X118*Z118</f>
        <v>112570.76278221942</v>
      </c>
      <c r="AB118" s="54">
        <f ca="1">AA118*OFFSET(AggregationAnn!$Q$9,$A118,0)/SUMIF($A$10:$A$153,A118,$AA$10:$AA$153)</f>
        <v>112640.13039721866</v>
      </c>
      <c r="AC118" s="8">
        <f t="shared" ca="1" si="21"/>
        <v>0.77541339452182889</v>
      </c>
      <c r="AD118" s="56">
        <f t="shared" ca="1" si="22"/>
        <v>82.967766168626184</v>
      </c>
      <c r="AE118">
        <f t="shared" ca="1" si="17"/>
        <v>87.00188574761755</v>
      </c>
    </row>
    <row r="119" spans="1:31" x14ac:dyDescent="0.25">
      <c r="A119" s="6">
        <f t="shared" si="18"/>
        <v>28</v>
      </c>
      <c r="B119" s="1">
        <v>41061</v>
      </c>
      <c r="C119" s="6">
        <f t="shared" si="14"/>
        <v>2012</v>
      </c>
      <c r="D119" s="6">
        <f ca="1">SUMPRODUCT(CPdataAnn!$T$3:$FL$3,PYPqly!T119:FL119)</f>
        <v>255874.53360504232</v>
      </c>
      <c r="E119" s="6">
        <f ca="1">SUMPRODUCT(CPdataAnn!$T$3:$FL$3,CYPqly!T119:FL119)</f>
        <v>261148.69816890056</v>
      </c>
      <c r="F119" s="9">
        <f ca="1">F120</f>
        <v>1.1188267719914524</v>
      </c>
      <c r="G119" s="6">
        <f t="shared" ca="1" si="32"/>
        <v>286279.27846814791</v>
      </c>
      <c r="H119" s="6">
        <f ca="1">G119*OFFSET(AggregationAnn!$E$9,$A119,0)/SUMIF($A$10:$A$153,A119,$G$10:$G$153)</f>
        <v>286380.11592970509</v>
      </c>
      <c r="I119">
        <f>CVMdataQly!E119</f>
        <v>286391</v>
      </c>
      <c r="J119" s="10">
        <f t="shared" ca="1" si="15"/>
        <v>-3.8004233006261323E-3</v>
      </c>
      <c r="K119" s="8">
        <f t="shared" ca="1" si="19"/>
        <v>1.4229271156900758</v>
      </c>
      <c r="M119" s="54">
        <f>SUMPRODUCT(CPdataQly!$C$1:$FL$1,CPdataQly!C119:FL119)</f>
        <v>166865</v>
      </c>
      <c r="N119" s="6">
        <f ca="1">SUMPRODUCT(CPdataAnn!$T$1:$FL$1,PYPqly!T119:FL119)</f>
        <v>157627.45611190458</v>
      </c>
      <c r="O119" s="6">
        <f ca="1">SUMPRODUCT(CPdataAnn!$T$1:$FL$1,CYPqly!T119:FL119)</f>
        <v>160167.8896722151</v>
      </c>
      <c r="P119" s="9">
        <f ca="1">P120</f>
        <v>1.0921261541283043</v>
      </c>
      <c r="Q119" s="6">
        <f t="shared" ca="1" si="33"/>
        <v>172149.06742852242</v>
      </c>
      <c r="R119" s="54">
        <f ca="1">Q119*OFFSET(AggregationAnn!$L$9,$A119,0)/SUMIF($A$10:$A$145,A119,$Q$10:$Q$145)</f>
        <v>172936.02135082078</v>
      </c>
      <c r="S119" s="8">
        <f t="shared" ca="1" si="20"/>
        <v>0.24164031554350096</v>
      </c>
      <c r="T119">
        <f>SUMPRODUCT(CPdataQly!$T$1:$FL$1,CPdataQly!T119:FL119)</f>
        <v>166865</v>
      </c>
      <c r="U119" s="56">
        <f t="shared" ca="1" si="16"/>
        <v>96.489440832858648</v>
      </c>
      <c r="W119" s="54">
        <f>SUMPRODUCT(CPdataQly!$C$2:$FL$2,CPdataQly!C119:FL119)</f>
        <v>94792</v>
      </c>
      <c r="X119" s="6">
        <f ca="1">SUMPRODUCT(CPdataAnn!$T$2:$FL$2,PYPqly!T119:FL119)</f>
        <v>98247.077493137796</v>
      </c>
      <c r="Y119" s="6">
        <f ca="1">SUMPRODUCT(CPdataAnn!$T$2:$FL$2,CYPqly!T119:FL119)</f>
        <v>100980.80849668551</v>
      </c>
      <c r="Z119" s="9">
        <f ca="1">Z120</f>
        <v>1.1631278807029919</v>
      </c>
      <c r="AA119" s="6">
        <f t="shared" ca="1" si="34"/>
        <v>114273.91502985598</v>
      </c>
      <c r="AB119" s="54">
        <f ca="1">AA119*OFFSET(AggregationAnn!$Q$9,$A119,0)/SUMIF($A$10:$A$153,A119,$AA$10:$AA$153)</f>
        <v>114344.33215013065</v>
      </c>
      <c r="AC119" s="8">
        <f t="shared" ca="1" si="21"/>
        <v>3.3679258416539515</v>
      </c>
      <c r="AD119" s="56">
        <f t="shared" ca="1" si="22"/>
        <v>82.900479820496017</v>
      </c>
      <c r="AE119">
        <f t="shared" ca="1" si="17"/>
        <v>85.916634094810689</v>
      </c>
    </row>
    <row r="120" spans="1:31" x14ac:dyDescent="0.25">
      <c r="A120" s="6">
        <f t="shared" si="18"/>
        <v>28</v>
      </c>
      <c r="B120" s="1">
        <v>41153</v>
      </c>
      <c r="C120" s="6">
        <f t="shared" si="14"/>
        <v>2012</v>
      </c>
      <c r="D120" s="6">
        <f ca="1">SUMPRODUCT(CPdataAnn!$T$3:$FL$3,PYPqly!T120:FL120)</f>
        <v>258011.93518213209</v>
      </c>
      <c r="E120" s="6">
        <f ca="1">SUMPRODUCT(CPdataAnn!$T$3:$FL$3,CYPqly!T120:FL120)</f>
        <v>263253.98739679111</v>
      </c>
      <c r="F120" s="9">
        <f ca="1">F121*E121/D121</f>
        <v>1.1188267719914524</v>
      </c>
      <c r="G120" s="6">
        <f t="shared" ca="1" si="32"/>
        <v>288670.66057509271</v>
      </c>
      <c r="H120" s="6">
        <f ca="1">G120*OFFSET(AggregationAnn!$E$9,$A120,0)/SUMIF($A$10:$A$153,A120,$G$10:$G$153)</f>
        <v>288772.34036412311</v>
      </c>
      <c r="I120">
        <f>CVMdataQly!E120</f>
        <v>288768</v>
      </c>
      <c r="J120" s="10">
        <f t="shared" ca="1" si="15"/>
        <v>1.5030627088519211E-3</v>
      </c>
      <c r="K120" s="8">
        <f t="shared" ca="1" si="19"/>
        <v>1.9295300657818482</v>
      </c>
      <c r="M120" s="54">
        <f>SUMPRODUCT(CPdataQly!$C$1:$FL$1,CPdataQly!C120:FL120)</f>
        <v>167249</v>
      </c>
      <c r="N120" s="6">
        <f ca="1">SUMPRODUCT(CPdataAnn!$T$1:$FL$1,PYPqly!T120:FL120)</f>
        <v>159705.23359519526</v>
      </c>
      <c r="O120" s="6">
        <f ca="1">SUMPRODUCT(CPdataAnn!$T$1:$FL$1,CYPqly!T120:FL120)</f>
        <v>162258.89272664342</v>
      </c>
      <c r="P120" s="9">
        <f ca="1">P121*O121/N121</f>
        <v>1.0921261541283043</v>
      </c>
      <c r="Q120" s="6">
        <f t="shared" ca="1" si="33"/>
        <v>174418.26256048304</v>
      </c>
      <c r="R120" s="54">
        <f ca="1">Q120*OFFSET(AggregationAnn!$L$9,$A120,0)/SUMIF($A$10:$A$145,A120,$Q$10:$Q$145)</f>
        <v>175215.58977167707</v>
      </c>
      <c r="S120" s="8">
        <f t="shared" ca="1" si="20"/>
        <v>1.7463611013665226</v>
      </c>
      <c r="T120">
        <f>SUMPRODUCT(CPdataQly!$T$1:$FL$1,CPdataQly!T120:FL120)</f>
        <v>167249</v>
      </c>
      <c r="U120" s="56">
        <f t="shared" ca="1" si="16"/>
        <v>95.453264300249586</v>
      </c>
      <c r="W120" s="54">
        <f>SUMPRODUCT(CPdataQly!$C$2:$FL$2,CPdataQly!C120:FL120)</f>
        <v>95850</v>
      </c>
      <c r="X120" s="6">
        <f ca="1">SUMPRODUCT(CPdataAnn!$T$2:$FL$2,PYPqly!T120:FL120)</f>
        <v>98306.701586936833</v>
      </c>
      <c r="Y120" s="6">
        <f ca="1">SUMPRODUCT(CPdataAnn!$T$2:$FL$2,CYPqly!T120:FL120)</f>
        <v>100995.09467014761</v>
      </c>
      <c r="Z120" s="9">
        <f ca="1">Z121*Y121/X121</f>
        <v>1.1631278807029919</v>
      </c>
      <c r="AA120" s="6">
        <f t="shared" ca="1" si="34"/>
        <v>114343.26547571529</v>
      </c>
      <c r="AB120" s="54">
        <f ca="1">AA120*OFFSET(AggregationAnn!$Q$9,$A120,0)/SUMIF($A$10:$A$153,A120,$AA$10:$AA$153)</f>
        <v>114413.72533066556</v>
      </c>
      <c r="AC120" s="8">
        <f t="shared" ca="1" si="21"/>
        <v>2.2333963499021392</v>
      </c>
      <c r="AD120" s="56">
        <f t="shared" ca="1" si="22"/>
        <v>83.774914000033831</v>
      </c>
      <c r="AE120">
        <f t="shared" ca="1" si="17"/>
        <v>87.765373572263243</v>
      </c>
    </row>
    <row r="121" spans="1:31" x14ac:dyDescent="0.25">
      <c r="A121" s="6">
        <f t="shared" si="18"/>
        <v>28</v>
      </c>
      <c r="B121" s="1">
        <v>41244</v>
      </c>
      <c r="C121" s="6">
        <f t="shared" si="14"/>
        <v>2012</v>
      </c>
      <c r="D121" s="6">
        <f ca="1">SUMPRODUCT(CPdataAnn!$T$3:$FL$3,PYPqly!T121:FL121)</f>
        <v>260393.56858416396</v>
      </c>
      <c r="E121" s="6">
        <f ca="1">SUMPRODUCT(CPdataAnn!$T$3:$FL$3,CYPqly!T121:FL121)</f>
        <v>265667.34925195191</v>
      </c>
      <c r="F121" s="9">
        <f t="shared" ref="F121:F143" ca="1" si="35">F122</f>
        <v>1.0966168654397208</v>
      </c>
      <c r="G121" s="6">
        <f t="shared" ref="G121" ca="1" si="36">E121*F121</f>
        <v>291335.29578635504</v>
      </c>
      <c r="H121" s="6">
        <f ca="1">G121*OFFSET(AggregationAnn!$E$9,$A121,0)/SUMIF($A$10:$A$153,A121,$G$10:$G$153)</f>
        <v>291437.91415205132</v>
      </c>
      <c r="I121">
        <f>CVMdataQly!E121</f>
        <v>291421</v>
      </c>
      <c r="J121" s="10">
        <f t="shared" ca="1" si="15"/>
        <v>5.8040264947711862E-3</v>
      </c>
      <c r="K121" s="8">
        <f t="shared" ca="1" si="19"/>
        <v>2.4203022398136209</v>
      </c>
      <c r="M121" s="54">
        <f>SUMPRODUCT(CPdataQly!$C$1:$FL$1,CPdataQly!C121:FL121)</f>
        <v>169258</v>
      </c>
      <c r="N121" s="6">
        <f ca="1">SUMPRODUCT(CPdataAnn!$T$1:$FL$1,PYPqly!T121:FL121)</f>
        <v>161243.55566706785</v>
      </c>
      <c r="O121" s="6">
        <f ca="1">SUMPRODUCT(CPdataAnn!$T$1:$FL$1,CYPqly!T121:FL121)</f>
        <v>163778.22680115447</v>
      </c>
      <c r="P121" s="9">
        <f t="shared" ref="P121:P143" ca="1" si="37">P122</f>
        <v>1.0752241477278384</v>
      </c>
      <c r="Q121" s="6">
        <f t="shared" ref="Q121" ca="1" si="38">O121*P121</f>
        <v>176098.30432864794</v>
      </c>
      <c r="R121" s="54">
        <f ca="1">Q121*OFFSET(AggregationAnn!$L$9,$A121,0)/SUMIF($A$10:$A$145,A121,$Q$10:$Q$145)</f>
        <v>176903.31160153987</v>
      </c>
      <c r="S121" s="8">
        <f t="shared" ca="1" si="20"/>
        <v>2.0000455859020105</v>
      </c>
      <c r="T121">
        <f>SUMPRODUCT(CPdataQly!$T$1:$FL$1,CPdataQly!T121:FL121)</f>
        <v>169258</v>
      </c>
      <c r="U121" s="56">
        <f t="shared" ca="1" si="16"/>
        <v>95.678254108232693</v>
      </c>
      <c r="W121" s="54">
        <f>SUMPRODUCT(CPdataQly!$C$2:$FL$2,CPdataQly!C121:FL121)</f>
        <v>97297</v>
      </c>
      <c r="X121" s="6">
        <f ca="1">SUMPRODUCT(CPdataAnn!$T$2:$FL$2,PYPqly!T121:FL121)</f>
        <v>99150.012917096159</v>
      </c>
      <c r="Y121" s="6">
        <f ca="1">SUMPRODUCT(CPdataAnn!$T$2:$FL$2,CYPqly!T121:FL121)</f>
        <v>101889.12245079741</v>
      </c>
      <c r="Z121" s="9">
        <f t="shared" ref="Z121:Z143" ca="1" si="39">Z122</f>
        <v>1.1318592370017391</v>
      </c>
      <c r="AA121" s="6">
        <f t="shared" ref="AA121" ca="1" si="40">Y121*Z121</f>
        <v>115324.14439593632</v>
      </c>
      <c r="AB121" s="54">
        <f ca="1">AA121*OFFSET(AggregationAnn!$Q$9,$A121,0)/SUMIF($A$10:$A$153,A121,$AA$10:$AA$153)</f>
        <v>115395.20868164299</v>
      </c>
      <c r="AC121" s="8">
        <f t="shared" ca="1" si="21"/>
        <v>3.1085412388410338</v>
      </c>
      <c r="AD121" s="56">
        <f t="shared" ca="1" si="22"/>
        <v>84.316325705018585</v>
      </c>
      <c r="AE121">
        <f t="shared" ca="1" si="17"/>
        <v>88.124858141368961</v>
      </c>
    </row>
    <row r="122" spans="1:31" x14ac:dyDescent="0.25">
      <c r="A122" s="6">
        <f t="shared" si="18"/>
        <v>29</v>
      </c>
      <c r="B122" s="1">
        <v>41334</v>
      </c>
      <c r="C122" s="6">
        <f t="shared" si="14"/>
        <v>2013</v>
      </c>
      <c r="D122" s="6">
        <f ca="1">SUMPRODUCT(CPdataAnn!$T$3:$FL$3,PYPqly!T122:FL122)</f>
        <v>268212.47951387736</v>
      </c>
      <c r="E122" s="6">
        <f ca="1">SUMPRODUCT(CPdataAnn!$T$3:$FL$3,CYPqly!T122:FL122)</f>
        <v>273150.44574183848</v>
      </c>
      <c r="F122" s="9">
        <f t="shared" ca="1" si="35"/>
        <v>1.0966168654397208</v>
      </c>
      <c r="G122" s="6">
        <f t="shared" ref="G122:G124" ca="1" si="41">D122*F122</f>
        <v>294126.32855632354</v>
      </c>
      <c r="H122" s="6">
        <f ca="1">G122*OFFSET(AggregationAnn!$E$9,$A122,0)/SUMIF($A$10:$A$153,A122,$G$10:$G$153)</f>
        <v>294182.70731275366</v>
      </c>
      <c r="I122">
        <f>CVMdataQly!E122</f>
        <v>294206</v>
      </c>
      <c r="J122" s="10">
        <f t="shared" ca="1" si="15"/>
        <v>-7.917135356294569E-3</v>
      </c>
      <c r="K122" s="8">
        <f t="shared" ca="1" si="19"/>
        <v>3.1643697365256296</v>
      </c>
      <c r="M122" s="54">
        <f>SUMPRODUCT(CPdataQly!$C$1:$FL$1,CPdataQly!C122:FL122)</f>
        <v>173086</v>
      </c>
      <c r="N122" s="6">
        <f ca="1">SUMPRODUCT(CPdataAnn!$T$1:$FL$1,PYPqly!T122:FL122)</f>
        <v>164964.25231168154</v>
      </c>
      <c r="O122" s="6">
        <f ca="1">SUMPRODUCT(CPdataAnn!$T$1:$FL$1,CYPqly!T122:FL122)</f>
        <v>167135.77247496016</v>
      </c>
      <c r="P122" s="9">
        <f t="shared" ca="1" si="37"/>
        <v>1.0752241477278384</v>
      </c>
      <c r="Q122" s="6">
        <f t="shared" ref="Q122:Q124" ca="1" si="42">N122*P122</f>
        <v>177373.54759738786</v>
      </c>
      <c r="R122" s="54">
        <f ca="1">Q122*OFFSET(AggregationAnn!$L$9,$A122,0)/SUMIF($A$10:$A$145,A122,$Q$10:$Q$145)</f>
        <v>178122.62830097068</v>
      </c>
      <c r="S122" s="8">
        <f t="shared" ca="1" si="20"/>
        <v>2.7557076647752199</v>
      </c>
      <c r="T122">
        <f>SUMPRODUCT(CPdataQly!$T$1:$FL$1,CPdataQly!T122:FL122)</f>
        <v>173086</v>
      </c>
      <c r="U122" s="56">
        <f t="shared" ca="1" si="16"/>
        <v>97.172381550276484</v>
      </c>
      <c r="W122" s="54">
        <f>SUMPRODUCT(CPdataQly!$C$2:$FL$2,CPdataQly!C122:FL122)</f>
        <v>98896</v>
      </c>
      <c r="X122" s="6">
        <f ca="1">SUMPRODUCT(CPdataAnn!$T$2:$FL$2,PYPqly!T122:FL122)</f>
        <v>103248.22720219583</v>
      </c>
      <c r="Y122" s="6">
        <f ca="1">SUMPRODUCT(CPdataAnn!$T$2:$FL$2,CYPqly!T122:FL122)</f>
        <v>106014.67326687841</v>
      </c>
      <c r="Z122" s="9">
        <f t="shared" ca="1" si="39"/>
        <v>1.1318592370017391</v>
      </c>
      <c r="AA122" s="6">
        <f t="shared" ref="AA122:AA124" ca="1" si="43">X122*Z122</f>
        <v>116862.45966285958</v>
      </c>
      <c r="AB122" s="54">
        <f ca="1">AA122*OFFSET(AggregationAnn!$Q$9,$A122,0)/SUMIF($A$10:$A$153,A122,$AA$10:$AA$153)</f>
        <v>116952.85095310367</v>
      </c>
      <c r="AC122" s="8">
        <f t="shared" ca="1" si="21"/>
        <v>3.8287602657032238</v>
      </c>
      <c r="AD122" s="56">
        <f t="shared" ca="1" si="22"/>
        <v>84.560572225516594</v>
      </c>
      <c r="AE122">
        <f t="shared" ca="1" si="17"/>
        <v>87.021199724085591</v>
      </c>
    </row>
    <row r="123" spans="1:31" x14ac:dyDescent="0.25">
      <c r="A123" s="6">
        <f t="shared" si="18"/>
        <v>29</v>
      </c>
      <c r="B123" s="1">
        <v>41426</v>
      </c>
      <c r="C123" s="6">
        <f t="shared" si="14"/>
        <v>2013</v>
      </c>
      <c r="D123" s="6">
        <f ca="1">SUMPRODUCT(CPdataAnn!$T$3:$FL$3,PYPqly!T123:FL123)</f>
        <v>269405.3973686606</v>
      </c>
      <c r="E123" s="6">
        <f ca="1">SUMPRODUCT(CPdataAnn!$T$3:$FL$3,CYPqly!T123:FL123)</f>
        <v>274185.41852015286</v>
      </c>
      <c r="F123" s="9">
        <f t="shared" ca="1" si="35"/>
        <v>1.0966168654397208</v>
      </c>
      <c r="G123" s="6">
        <f t="shared" ca="1" si="41"/>
        <v>295434.502394963</v>
      </c>
      <c r="H123" s="6">
        <f ca="1">G123*OFFSET(AggregationAnn!$E$9,$A123,0)/SUMIF($A$10:$A$153,A123,$G$10:$G$153)</f>
        <v>295491.13190491992</v>
      </c>
      <c r="I123">
        <f>CVMdataQly!E123</f>
        <v>295502</v>
      </c>
      <c r="J123" s="10">
        <f t="shared" ca="1" si="15"/>
        <v>-3.6778414630234124E-3</v>
      </c>
      <c r="K123" s="8">
        <f t="shared" ca="1" si="19"/>
        <v>3.1814415416506092</v>
      </c>
      <c r="M123" s="54">
        <f>SUMPRODUCT(CPdataQly!$C$1:$FL$1,CPdataQly!C123:FL123)</f>
        <v>173393</v>
      </c>
      <c r="N123" s="6">
        <f ca="1">SUMPRODUCT(CPdataAnn!$T$1:$FL$1,PYPqly!T123:FL123)</f>
        <v>165665.57116890029</v>
      </c>
      <c r="O123" s="6">
        <f ca="1">SUMPRODUCT(CPdataAnn!$T$1:$FL$1,CYPqly!T123:FL123)</f>
        <v>167683.79504478539</v>
      </c>
      <c r="P123" s="9">
        <f t="shared" ca="1" si="37"/>
        <v>1.0752241477278384</v>
      </c>
      <c r="Q123" s="6">
        <f t="shared" ca="1" si="42"/>
        <v>178127.62256792636</v>
      </c>
      <c r="R123" s="54">
        <f ca="1">Q123*OFFSET(AggregationAnn!$L$9,$A123,0)/SUMIF($A$10:$A$145,A123,$Q$10:$Q$145)</f>
        <v>178879.88786705417</v>
      </c>
      <c r="S123" s="8">
        <f t="shared" ca="1" si="20"/>
        <v>3.4370320710545244</v>
      </c>
      <c r="T123">
        <f>SUMPRODUCT(CPdataQly!$T$1:$FL$1,CPdataQly!T123:FL123)</f>
        <v>173393</v>
      </c>
      <c r="U123" s="56">
        <f t="shared" ca="1" si="16"/>
        <v>96.932641264214055</v>
      </c>
      <c r="W123" s="54">
        <f>SUMPRODUCT(CPdataQly!$C$2:$FL$2,CPdataQly!C123:FL123)</f>
        <v>100185</v>
      </c>
      <c r="X123" s="6">
        <f ca="1">SUMPRODUCT(CPdataAnn!$T$2:$FL$2,PYPqly!T123:FL123)</f>
        <v>103739.82619976037</v>
      </c>
      <c r="Y123" s="6">
        <f ca="1">SUMPRODUCT(CPdataAnn!$T$2:$FL$2,CYPqly!T123:FL123)</f>
        <v>106501.62347536744</v>
      </c>
      <c r="Z123" s="9">
        <f t="shared" ca="1" si="39"/>
        <v>1.1318592370017391</v>
      </c>
      <c r="AA123" s="6">
        <f t="shared" ca="1" si="43"/>
        <v>117418.88052915379</v>
      </c>
      <c r="AB123" s="54">
        <f ca="1">AA123*OFFSET(AggregationAnn!$Q$9,$A123,0)/SUMIF($A$10:$A$153,A123,$AA$10:$AA$153)</f>
        <v>117509.70220226135</v>
      </c>
      <c r="AC123" s="8">
        <f t="shared" ca="1" si="21"/>
        <v>2.7682789278743236</v>
      </c>
      <c r="AD123" s="56">
        <f t="shared" ca="1" si="22"/>
        <v>85.256789969187778</v>
      </c>
      <c r="AE123">
        <f t="shared" ca="1" si="17"/>
        <v>87.954675388241171</v>
      </c>
    </row>
    <row r="124" spans="1:31" x14ac:dyDescent="0.25">
      <c r="A124" s="6">
        <f t="shared" si="18"/>
        <v>29</v>
      </c>
      <c r="B124" s="1">
        <v>41518</v>
      </c>
      <c r="C124" s="6">
        <f t="shared" si="14"/>
        <v>2013</v>
      </c>
      <c r="D124" s="6">
        <f ca="1">SUMPRODUCT(CPdataAnn!$T$3:$FL$3,PYPqly!T124:FL124)</f>
        <v>272272.37923703669</v>
      </c>
      <c r="E124" s="6">
        <f ca="1">SUMPRODUCT(CPdataAnn!$T$3:$FL$3,CYPqly!T124:FL124)</f>
        <v>277009.44506303844</v>
      </c>
      <c r="F124" s="9">
        <f ca="1">F125*E125/D125</f>
        <v>1.0966168654397208</v>
      </c>
      <c r="G124" s="6">
        <f t="shared" ca="1" si="41"/>
        <v>298578.48306473409</v>
      </c>
      <c r="H124" s="6">
        <f ca="1">G124*OFFSET(AggregationAnn!$E$9,$A124,0)/SUMIF($A$10:$A$153,A124,$G$10:$G$153)</f>
        <v>298635.71521955205</v>
      </c>
      <c r="I124">
        <f>CVMdataQly!E124</f>
        <v>298632</v>
      </c>
      <c r="J124" s="10">
        <f t="shared" ca="1" si="15"/>
        <v>1.2440795199575305E-3</v>
      </c>
      <c r="K124" s="8">
        <f t="shared" ca="1" si="19"/>
        <v>3.4156231317001629</v>
      </c>
      <c r="M124" s="54">
        <f>SUMPRODUCT(CPdataQly!$C$1:$FL$1,CPdataQly!C124:FL124)</f>
        <v>176556</v>
      </c>
      <c r="N124" s="6">
        <f ca="1">SUMPRODUCT(CPdataAnn!$T$1:$FL$1,PYPqly!T124:FL124)</f>
        <v>168881.86351573924</v>
      </c>
      <c r="O124" s="6">
        <f ca="1">SUMPRODUCT(CPdataAnn!$T$1:$FL$1,CYPqly!T124:FL124)</f>
        <v>170931.20977207355</v>
      </c>
      <c r="P124" s="9">
        <f ca="1">P125*O125/N125</f>
        <v>1.0752241477278384</v>
      </c>
      <c r="Q124" s="6">
        <f t="shared" ca="1" si="42"/>
        <v>181585.85776539985</v>
      </c>
      <c r="R124" s="54">
        <f ca="1">Q124*OFFSET(AggregationAnn!$L$9,$A124,0)/SUMIF($A$10:$A$145,A124,$Q$10:$Q$145)</f>
        <v>182352.72781980244</v>
      </c>
      <c r="S124" s="8">
        <f t="shared" ca="1" si="20"/>
        <v>4.073346474149786</v>
      </c>
      <c r="T124">
        <f>SUMPRODUCT(CPdataQly!$T$1:$FL$1,CPdataQly!T124:FL124)</f>
        <v>176556</v>
      </c>
      <c r="U124" s="56">
        <f t="shared" ca="1" si="16"/>
        <v>96.821145540783647</v>
      </c>
      <c r="W124" s="54">
        <f>SUMPRODUCT(CPdataQly!$C$2:$FL$2,CPdataQly!C124:FL124)</f>
        <v>101280</v>
      </c>
      <c r="X124" s="6">
        <f ca="1">SUMPRODUCT(CPdataAnn!$T$2:$FL$2,PYPqly!T124:FL124)</f>
        <v>103390.51572129727</v>
      </c>
      <c r="Y124" s="6">
        <f ca="1">SUMPRODUCT(CPdataAnn!$T$2:$FL$2,CYPqly!T124:FL124)</f>
        <v>106078.23529096473</v>
      </c>
      <c r="Z124" s="9">
        <f ca="1">Z125*Y125/X125</f>
        <v>1.1318592370017391</v>
      </c>
      <c r="AA124" s="6">
        <f t="shared" ca="1" si="43"/>
        <v>117023.51023752383</v>
      </c>
      <c r="AB124" s="54">
        <f ca="1">AA124*OFFSET(AggregationAnn!$Q$9,$A124,0)/SUMIF($A$10:$A$153,A124,$AA$10:$AA$153)</f>
        <v>117114.02609787606</v>
      </c>
      <c r="AC124" s="8">
        <f t="shared" ca="1" si="21"/>
        <v>2.3601196092570165</v>
      </c>
      <c r="AD124" s="56">
        <f t="shared" ca="1" si="22"/>
        <v>86.4798208844404</v>
      </c>
      <c r="AE124">
        <f t="shared" ca="1" si="17"/>
        <v>89.319146557724622</v>
      </c>
    </row>
    <row r="125" spans="1:31" x14ac:dyDescent="0.25">
      <c r="A125" s="6">
        <f t="shared" si="18"/>
        <v>29</v>
      </c>
      <c r="B125" s="1">
        <v>41609</v>
      </c>
      <c r="C125" s="6">
        <f t="shared" si="14"/>
        <v>2013</v>
      </c>
      <c r="D125" s="6">
        <f ca="1">SUMPRODUCT(CPdataAnn!$T$3:$FL$3,PYPqly!T125:FL125)</f>
        <v>273212.95626312454</v>
      </c>
      <c r="E125" s="6">
        <f ca="1">SUMPRODUCT(CPdataAnn!$T$3:$FL$3,CYPqly!T125:FL125)</f>
        <v>277973.69067497028</v>
      </c>
      <c r="F125" s="9">
        <f t="shared" ca="1" si="35"/>
        <v>1.0778355856889916</v>
      </c>
      <c r="G125" s="6">
        <f t="shared" ref="G125" ca="1" si="44">E125*F125</f>
        <v>299609.93569478719</v>
      </c>
      <c r="H125" s="6">
        <f ca="1">G125*OFFSET(AggregationAnn!$E$9,$A125,0)/SUMIF($A$10:$A$153,A125,$G$10:$G$153)</f>
        <v>299667.36556062574</v>
      </c>
      <c r="I125">
        <f>CVMdataQly!E125</f>
        <v>299641</v>
      </c>
      <c r="J125" s="10">
        <f t="shared" ca="1" si="15"/>
        <v>8.7990497380951993E-3</v>
      </c>
      <c r="K125" s="8">
        <f t="shared" ca="1" si="19"/>
        <v>2.8237408411730724</v>
      </c>
      <c r="M125" s="54">
        <f>SUMPRODUCT(CPdataQly!$C$1:$FL$1,CPdataQly!C125:FL125)</f>
        <v>176837</v>
      </c>
      <c r="N125" s="6">
        <f ca="1">SUMPRODUCT(CPdataAnn!$T$1:$FL$1,PYPqly!T125:FL125)</f>
        <v>169127.31339492029</v>
      </c>
      <c r="O125" s="6">
        <f ca="1">SUMPRODUCT(CPdataAnn!$T$1:$FL$1,CYPqly!T125:FL125)</f>
        <v>171183.22270818078</v>
      </c>
      <c r="P125" s="9">
        <f t="shared" ca="1" si="37"/>
        <v>1.0623107131973726</v>
      </c>
      <c r="Q125" s="6">
        <f t="shared" ref="Q125" ca="1" si="45">O125*P125</f>
        <v>181849.7714025522</v>
      </c>
      <c r="R125" s="54">
        <f ca="1">Q125*OFFSET(AggregationAnn!$L$9,$A125,0)/SUMIF($A$10:$A$145,A125,$Q$10:$Q$145)</f>
        <v>182617.75601217276</v>
      </c>
      <c r="S125" s="8">
        <f t="shared" ca="1" si="20"/>
        <v>3.2302642380738433</v>
      </c>
      <c r="T125">
        <f>SUMPRODUCT(CPdataQly!$T$1:$FL$1,CPdataQly!T125:FL125)</f>
        <v>176837</v>
      </c>
      <c r="U125" s="56">
        <f t="shared" ca="1" si="16"/>
        <v>96.834504958111836</v>
      </c>
      <c r="W125" s="54">
        <f>SUMPRODUCT(CPdataQly!$C$2:$FL$2,CPdataQly!C125:FL125)</f>
        <v>102086</v>
      </c>
      <c r="X125" s="6">
        <f ca="1">SUMPRODUCT(CPdataAnn!$T$2:$FL$2,PYPqly!T125:FL125)</f>
        <v>104085.64286820413</v>
      </c>
      <c r="Y125" s="6">
        <f ca="1">SUMPRODUCT(CPdataAnn!$T$2:$FL$2,CYPqly!T125:FL125)</f>
        <v>106790.46796678945</v>
      </c>
      <c r="Z125" s="9">
        <f t="shared" ca="1" si="39"/>
        <v>1.1031911233526817</v>
      </c>
      <c r="AA125" s="6">
        <f t="shared" ref="AA125" ca="1" si="46">Y125*Z125</f>
        <v>117810.29631964103</v>
      </c>
      <c r="AB125" s="54">
        <f ca="1">AA125*OFFSET(AggregationAnn!$Q$9,$A125,0)/SUMIF($A$10:$A$153,A125,$AA$10:$AA$153)</f>
        <v>117901.42074675896</v>
      </c>
      <c r="AC125" s="8">
        <f t="shared" ca="1" si="21"/>
        <v>2.1718510618843778</v>
      </c>
      <c r="AD125" s="56">
        <f t="shared" ca="1" si="22"/>
        <v>86.585894685078486</v>
      </c>
      <c r="AE125">
        <f t="shared" ca="1" si="17"/>
        <v>89.416365295132522</v>
      </c>
    </row>
    <row r="126" spans="1:31" x14ac:dyDescent="0.25">
      <c r="A126" s="6">
        <f t="shared" si="18"/>
        <v>30</v>
      </c>
      <c r="B126" s="1">
        <v>41699</v>
      </c>
      <c r="C126" s="6">
        <f t="shared" si="14"/>
        <v>2014</v>
      </c>
      <c r="D126" s="6">
        <f ca="1">SUMPRODUCT(CPdataAnn!$T$3:$FL$3,PYPqly!T126:FL126)</f>
        <v>279588.04330311605</v>
      </c>
      <c r="E126" s="6">
        <f ca="1">SUMPRODUCT(CPdataAnn!$T$3:$FL$3,CYPqly!T126:FL126)</f>
        <v>284303.97611173015</v>
      </c>
      <c r="F126" s="9">
        <f t="shared" ca="1" si="35"/>
        <v>1.0778355856889916</v>
      </c>
      <c r="G126" s="6">
        <f t="shared" ref="G126:G128" ca="1" si="47">D126*F126</f>
        <v>301349.94240525324</v>
      </c>
      <c r="H126" s="6">
        <f ca="1">G126*OFFSET(AggregationAnn!$E$9,$A126,0)/SUMIF($A$10:$A$153,A126,$G$10:$G$153)</f>
        <v>301313.99581379036</v>
      </c>
      <c r="I126">
        <f>CVMdataQly!E126</f>
        <v>301334</v>
      </c>
      <c r="J126" s="10">
        <f t="shared" ca="1" si="15"/>
        <v>-6.6385426834125738E-3</v>
      </c>
      <c r="K126" s="8">
        <f t="shared" ca="1" si="19"/>
        <v>2.4241018672301662</v>
      </c>
      <c r="M126" s="54">
        <f>SUMPRODUCT(CPdataQly!$C$1:$FL$1,CPdataQly!C126:FL126)</f>
        <v>179336</v>
      </c>
      <c r="N126" s="6">
        <f ca="1">SUMPRODUCT(CPdataAnn!$T$1:$FL$1,PYPqly!T126:FL126)</f>
        <v>172764.56675392709</v>
      </c>
      <c r="O126" s="6">
        <f ca="1">SUMPRODUCT(CPdataAnn!$T$1:$FL$1,CYPqly!T126:FL126)</f>
        <v>175006.67305963545</v>
      </c>
      <c r="P126" s="9">
        <f t="shared" ca="1" si="37"/>
        <v>1.0623107131973726</v>
      </c>
      <c r="Q126" s="6">
        <f t="shared" ref="Q126:Q128" ca="1" si="48">N126*P126</f>
        <v>183529.65012359936</v>
      </c>
      <c r="R126" s="54">
        <f ca="1">Q126*OFFSET(AggregationAnn!$L$9,$A126,0)/SUMIF($A$10:$A$145,A126,$Q$10:$Q$145)</f>
        <v>184133.76223583866</v>
      </c>
      <c r="S126" s="8">
        <f t="shared" ca="1" si="20"/>
        <v>3.3747166164149967</v>
      </c>
      <c r="T126">
        <f>SUMPRODUCT(CPdataQly!$T$1:$FL$1,CPdataQly!T126:FL126)</f>
        <v>179336</v>
      </c>
      <c r="U126" s="56">
        <f t="shared" ca="1" si="16"/>
        <v>97.39441470288665</v>
      </c>
      <c r="W126" s="54">
        <f>SUMPRODUCT(CPdataQly!$C$2:$FL$2,CPdataQly!C126:FL126)</f>
        <v>103151</v>
      </c>
      <c r="X126" s="6">
        <f ca="1">SUMPRODUCT(CPdataAnn!$T$2:$FL$2,PYPqly!T126:FL126)</f>
        <v>106823.47654918888</v>
      </c>
      <c r="Y126" s="6">
        <f ca="1">SUMPRODUCT(CPdataAnn!$T$2:$FL$2,CYPqly!T126:FL126)</f>
        <v>109297.30305209471</v>
      </c>
      <c r="Z126" s="9">
        <f t="shared" ca="1" si="39"/>
        <v>1.1031911233526817</v>
      </c>
      <c r="AA126" s="6">
        <f t="shared" ref="AA126:AA128" ca="1" si="49">X126*Z126</f>
        <v>117846.71109473852</v>
      </c>
      <c r="AB126" s="54">
        <f ca="1">AA126*OFFSET(AggregationAnn!$Q$9,$A126,0)/SUMIF($A$10:$A$153,A126,$AA$10:$AA$153)</f>
        <v>117908.39880939046</v>
      </c>
      <c r="AC126" s="8">
        <f t="shared" ca="1" si="21"/>
        <v>0.81703682167606484</v>
      </c>
      <c r="AD126" s="56">
        <f t="shared" ref="AD126:AD145" ca="1" si="50">W126/AB126*100</f>
        <v>87.484013896883525</v>
      </c>
      <c r="AE126">
        <f t="shared" ca="1" si="17"/>
        <v>89.824467002306037</v>
      </c>
    </row>
    <row r="127" spans="1:31" x14ac:dyDescent="0.25">
      <c r="A127" s="6">
        <f t="shared" si="18"/>
        <v>30</v>
      </c>
      <c r="B127" s="1">
        <v>41791</v>
      </c>
      <c r="C127" s="6">
        <f t="shared" si="14"/>
        <v>2014</v>
      </c>
      <c r="D127" s="6">
        <f ca="1">SUMPRODUCT(CPdataAnn!$T$3:$FL$3,PYPqly!T127:FL127)</f>
        <v>280972.75090692542</v>
      </c>
      <c r="E127" s="6">
        <f ca="1">SUMPRODUCT(CPdataAnn!$T$3:$FL$3,CYPqly!T127:FL127)</f>
        <v>285685.37529093359</v>
      </c>
      <c r="F127" s="9">
        <f t="shared" ca="1" si="35"/>
        <v>1.0778355856889916</v>
      </c>
      <c r="G127" s="6">
        <f t="shared" ca="1" si="47"/>
        <v>302842.42953641311</v>
      </c>
      <c r="H127" s="6">
        <f ca="1">G127*OFFSET(AggregationAnn!$E$9,$A127,0)/SUMIF($A$10:$A$153,A127,$G$10:$G$153)</f>
        <v>302806.30491330789</v>
      </c>
      <c r="I127">
        <f>CVMdataQly!E127</f>
        <v>302812</v>
      </c>
      <c r="J127" s="10">
        <f t="shared" ca="1" si="15"/>
        <v>-1.8807334888015781E-3</v>
      </c>
      <c r="K127" s="8">
        <f t="shared" ca="1" si="19"/>
        <v>2.4755981545807604</v>
      </c>
      <c r="M127" s="54">
        <f>SUMPRODUCT(CPdataQly!$C$1:$FL$1,CPdataQly!C127:FL127)</f>
        <v>182199</v>
      </c>
      <c r="N127" s="6">
        <f ca="1">SUMPRODUCT(CPdataAnn!$T$1:$FL$1,PYPqly!T127:FL127)</f>
        <v>174277.8206708394</v>
      </c>
      <c r="O127" s="6">
        <f ca="1">SUMPRODUCT(CPdataAnn!$T$1:$FL$1,CYPqly!T127:FL127)</f>
        <v>176524.09268890097</v>
      </c>
      <c r="P127" s="9">
        <f t="shared" ca="1" si="37"/>
        <v>1.0623107131973726</v>
      </c>
      <c r="Q127" s="6">
        <f t="shared" ca="1" si="48"/>
        <v>185137.19597132321</v>
      </c>
      <c r="R127" s="54">
        <f ca="1">Q127*OFFSET(AggregationAnn!$L$9,$A127,0)/SUMIF($A$10:$A$145,A127,$Q$10:$Q$145)</f>
        <v>185746.59953329249</v>
      </c>
      <c r="S127" s="8">
        <f t="shared" ca="1" si="20"/>
        <v>3.8387276222700661</v>
      </c>
      <c r="T127">
        <f>SUMPRODUCT(CPdataQly!$T$1:$FL$1,CPdataQly!T127:FL127)</f>
        <v>182199</v>
      </c>
      <c r="U127" s="56">
        <f t="shared" ca="1" si="16"/>
        <v>98.090086417621535</v>
      </c>
      <c r="W127" s="54">
        <f>SUMPRODUCT(CPdataQly!$C$2:$FL$2,CPdataQly!C127:FL127)</f>
        <v>103882</v>
      </c>
      <c r="X127" s="6">
        <f ca="1">SUMPRODUCT(CPdataAnn!$T$2:$FL$2,PYPqly!T127:FL127)</f>
        <v>106694.93023608594</v>
      </c>
      <c r="Y127" s="6">
        <f ca="1">SUMPRODUCT(CPdataAnn!$T$2:$FL$2,CYPqly!T127:FL127)</f>
        <v>109161.28260203252</v>
      </c>
      <c r="Z127" s="9">
        <f t="shared" ca="1" si="39"/>
        <v>1.1031911233526817</v>
      </c>
      <c r="AA127" s="6">
        <f t="shared" ca="1" si="49"/>
        <v>117704.89994318366</v>
      </c>
      <c r="AB127" s="54">
        <f ca="1">AA127*OFFSET(AggregationAnn!$Q$9,$A127,0)/SUMIF($A$10:$A$153,A127,$AA$10:$AA$153)</f>
        <v>117766.51342576098</v>
      </c>
      <c r="AC127" s="8">
        <f t="shared" ca="1" si="21"/>
        <v>0.21854469774553742</v>
      </c>
      <c r="AD127" s="56">
        <f t="shared" ca="1" si="50"/>
        <v>88.210134594403485</v>
      </c>
      <c r="AE127">
        <f t="shared" ca="1" si="17"/>
        <v>89.927675482766062</v>
      </c>
    </row>
    <row r="128" spans="1:31" x14ac:dyDescent="0.25">
      <c r="A128" s="6">
        <f t="shared" si="18"/>
        <v>30</v>
      </c>
      <c r="B128" s="1">
        <v>41883</v>
      </c>
      <c r="C128" s="6">
        <f t="shared" si="14"/>
        <v>2014</v>
      </c>
      <c r="D128" s="6">
        <f ca="1">SUMPRODUCT(CPdataAnn!$T$3:$FL$3,PYPqly!T128:FL128)</f>
        <v>283492.02739992941</v>
      </c>
      <c r="E128" s="6">
        <f ca="1">SUMPRODUCT(CPdataAnn!$T$3:$FL$3,CYPqly!T128:FL128)</f>
        <v>288247.64272397029</v>
      </c>
      <c r="F128" s="9">
        <f ca="1">F129*E129/D129</f>
        <v>1.0778355856889916</v>
      </c>
      <c r="G128" s="6">
        <f t="shared" ca="1" si="47"/>
        <v>305557.79539076256</v>
      </c>
      <c r="H128" s="6">
        <f ca="1">G128*OFFSET(AggregationAnn!$E$9,$A128,0)/SUMIF($A$10:$A$153,A128,$G$10:$G$153)</f>
        <v>305521.34686466848</v>
      </c>
      <c r="I128">
        <f>CVMdataQly!E128</f>
        <v>305518</v>
      </c>
      <c r="J128" s="10">
        <f t="shared" ca="1" si="15"/>
        <v>1.0954721713529736E-3</v>
      </c>
      <c r="K128" s="8">
        <f t="shared" ca="1" si="19"/>
        <v>2.305695968097532</v>
      </c>
      <c r="M128" s="54">
        <f>SUMPRODUCT(CPdataQly!$C$1:$FL$1,CPdataQly!C128:FL128)</f>
        <v>182909</v>
      </c>
      <c r="N128" s="6">
        <f ca="1">SUMPRODUCT(CPdataAnn!$T$1:$FL$1,PYPqly!T128:FL128)</f>
        <v>175495.47272141077</v>
      </c>
      <c r="O128" s="6">
        <f ca="1">SUMPRODUCT(CPdataAnn!$T$1:$FL$1,CYPqly!T128:FL128)</f>
        <v>177744.73786521811</v>
      </c>
      <c r="P128" s="9">
        <f ca="1">P129*O129/N129</f>
        <v>1.0623107131973726</v>
      </c>
      <c r="Q128" s="6">
        <f t="shared" ca="1" si="48"/>
        <v>186430.72078959193</v>
      </c>
      <c r="R128" s="54">
        <f ca="1">Q128*OFFSET(AggregationAnn!$L$9,$A128,0)/SUMIF($A$10:$A$145,A128,$Q$10:$Q$145)</f>
        <v>187044.38215954849</v>
      </c>
      <c r="S128" s="8">
        <f t="shared" ca="1" si="20"/>
        <v>2.5728457127234483</v>
      </c>
      <c r="T128">
        <f>SUMPRODUCT(CPdataQly!$T$1:$FL$1,CPdataQly!T128:FL128)</f>
        <v>182909</v>
      </c>
      <c r="U128" s="56">
        <f t="shared" ca="1" si="16"/>
        <v>97.789090422389151</v>
      </c>
      <c r="W128" s="54">
        <f>SUMPRODUCT(CPdataQly!$C$2:$FL$2,CPdataQly!C128:FL128)</f>
        <v>105549</v>
      </c>
      <c r="X128" s="6">
        <f ca="1">SUMPRODUCT(CPdataAnn!$T$2:$FL$2,PYPqly!T128:FL128)</f>
        <v>107996.55467851875</v>
      </c>
      <c r="Y128" s="6">
        <f ca="1">SUMPRODUCT(CPdataAnn!$T$2:$FL$2,CYPqly!T128:FL128)</f>
        <v>110502.90485875214</v>
      </c>
      <c r="Z128" s="9">
        <f ca="1">Z129*Y129/X129</f>
        <v>1.1031911233526817</v>
      </c>
      <c r="AA128" s="6">
        <f t="shared" ca="1" si="49"/>
        <v>119140.8404740144</v>
      </c>
      <c r="AB128" s="54">
        <f ca="1">AA128*OFFSET(AggregationAnn!$Q$9,$A128,0)/SUMIF($A$10:$A$153,A128,$AA$10:$AA$153)</f>
        <v>119203.20561006512</v>
      </c>
      <c r="AC128" s="8">
        <f t="shared" ca="1" si="21"/>
        <v>1.7838849724481909</v>
      </c>
      <c r="AD128" s="56">
        <f t="shared" ca="1" si="50"/>
        <v>88.545437565890253</v>
      </c>
      <c r="AE128">
        <f t="shared" ca="1" si="17"/>
        <v>90.547357771125633</v>
      </c>
    </row>
    <row r="129" spans="1:31" x14ac:dyDescent="0.25">
      <c r="A129" s="6">
        <f t="shared" si="18"/>
        <v>30</v>
      </c>
      <c r="B129" s="1">
        <v>41974</v>
      </c>
      <c r="C129" s="6">
        <f t="shared" si="14"/>
        <v>2014</v>
      </c>
      <c r="D129" s="6">
        <f ca="1">SUMPRODUCT(CPdataAnn!$T$3:$FL$3,PYPqly!T129:FL129)</f>
        <v>283626.17412623903</v>
      </c>
      <c r="E129" s="6">
        <f ca="1">SUMPRODUCT(CPdataAnn!$T$3:$FL$3,CYPqly!T129:FL129)</f>
        <v>288380.0058733662</v>
      </c>
      <c r="F129" s="9">
        <f t="shared" ca="1" si="35"/>
        <v>1.0600678870931266</v>
      </c>
      <c r="G129" s="6">
        <f t="shared" ref="G129" ca="1" si="51">E129*F129</f>
        <v>305702.38350608276</v>
      </c>
      <c r="H129" s="6">
        <f ca="1">G129*OFFSET(AggregationAnn!$E$9,$A129,0)/SUMIF($A$10:$A$153,A129,$G$10:$G$153)</f>
        <v>305665.91773276485</v>
      </c>
      <c r="I129">
        <f>CVMdataQly!E129</f>
        <v>305646</v>
      </c>
      <c r="J129" s="10">
        <f t="shared" ca="1" si="15"/>
        <v>6.516601808903566E-3</v>
      </c>
      <c r="K129" s="8">
        <f t="shared" ca="1" si="19"/>
        <v>2.0017368794619461</v>
      </c>
      <c r="M129" s="54">
        <f>SUMPRODUCT(CPdataQly!$C$1:$FL$1,CPdataQly!C129:FL129)</f>
        <v>184203</v>
      </c>
      <c r="N129" s="6">
        <f ca="1">SUMPRODUCT(CPdataAnn!$T$1:$FL$1,PYPqly!T129:FL129)</f>
        <v>175983.24742412334</v>
      </c>
      <c r="O129" s="6">
        <f ca="1">SUMPRODUCT(CPdataAnn!$T$1:$FL$1,CYPqly!T129:FL129)</f>
        <v>178261.49638624548</v>
      </c>
      <c r="P129" s="9">
        <f t="shared" ca="1" si="37"/>
        <v>1.0487339827824704</v>
      </c>
      <c r="Q129" s="6">
        <f t="shared" ref="Q129" ca="1" si="52">O129*P129</f>
        <v>186948.88908191017</v>
      </c>
      <c r="R129" s="54">
        <f ca="1">Q129*OFFSET(AggregationAnn!$L$9,$A129,0)/SUMIF($A$10:$A$145,A129,$Q$10:$Q$145)</f>
        <v>187564.25607132033</v>
      </c>
      <c r="S129" s="8">
        <f t="shared" ca="1" si="20"/>
        <v>2.7086632577052683</v>
      </c>
      <c r="T129">
        <f>SUMPRODUCT(CPdataQly!$T$1:$FL$1,CPdataQly!T129:FL129)</f>
        <v>184203</v>
      </c>
      <c r="U129" s="56">
        <f t="shared" ca="1" si="16"/>
        <v>98.207944231100072</v>
      </c>
      <c r="W129" s="54">
        <f>SUMPRODUCT(CPdataQly!$C$2:$FL$2,CPdataQly!C129:FL129)</f>
        <v>105388</v>
      </c>
      <c r="X129" s="6">
        <f ca="1">SUMPRODUCT(CPdataAnn!$T$2:$FL$2,PYPqly!T129:FL129)</f>
        <v>107642.92670211574</v>
      </c>
      <c r="Y129" s="6">
        <f ca="1">SUMPRODUCT(CPdataAnn!$T$2:$FL$2,CYPqly!T129:FL129)</f>
        <v>110118.50948712059</v>
      </c>
      <c r="Z129" s="9">
        <f t="shared" ca="1" si="39"/>
        <v>1.0783901978201627</v>
      </c>
      <c r="AA129" s="6">
        <f t="shared" ref="AA129" ca="1" si="53">Y129*Z129</f>
        <v>118750.72122947744</v>
      </c>
      <c r="AB129" s="54">
        <f ca="1">AA129*OFFSET(AggregationAnn!$Q$9,$A129,0)/SUMIF($A$10:$A$153,A129,$AA$10:$AA$153)</f>
        <v>118812.88215478342</v>
      </c>
      <c r="AC129" s="8">
        <f t="shared" ca="1" si="21"/>
        <v>0.7730707588182506</v>
      </c>
      <c r="AD129" s="56">
        <f t="shared" ca="1" si="50"/>
        <v>88.700819379758698</v>
      </c>
      <c r="AE129">
        <f t="shared" ca="1" si="17"/>
        <v>90.319393277422151</v>
      </c>
    </row>
    <row r="130" spans="1:31" x14ac:dyDescent="0.25">
      <c r="A130" s="6">
        <f t="shared" si="18"/>
        <v>31</v>
      </c>
      <c r="B130" s="1">
        <v>42064</v>
      </c>
      <c r="C130" s="6">
        <f t="shared" si="14"/>
        <v>2015</v>
      </c>
      <c r="D130" s="6">
        <f ca="1">SUMPRODUCT(CPdataAnn!$T$3:$FL$3,PYPqly!T130:FL130)</f>
        <v>289622.46273632697</v>
      </c>
      <c r="E130" s="6">
        <f ca="1">SUMPRODUCT(CPdataAnn!$T$3:$FL$3,CYPqly!T130:FL130)</f>
        <v>290337.62956533738</v>
      </c>
      <c r="F130" s="9">
        <f t="shared" ca="1" si="35"/>
        <v>1.0600678870931266</v>
      </c>
      <c r="G130" s="6">
        <f t="shared" ref="G130:G132" ca="1" si="54">D130*F130</f>
        <v>307019.47212760593</v>
      </c>
      <c r="H130" s="6">
        <f ca="1">G130*OFFSET(AggregationAnn!$E$9,$A130,0)/SUMIF($A$10:$A$153,A130,$G$10:$G$153)</f>
        <v>306972.92125564202</v>
      </c>
      <c r="I130">
        <f>CVMdataQly!E130</f>
        <v>306956</v>
      </c>
      <c r="J130" s="10">
        <f t="shared" ca="1" si="15"/>
        <v>5.5125997348248745E-3</v>
      </c>
      <c r="K130" s="8">
        <f t="shared" ca="1" si="19"/>
        <v>1.8780825054501626</v>
      </c>
      <c r="M130" s="54">
        <f>SUMPRODUCT(CPdataQly!$C$1:$FL$1,CPdataQly!C130:FL130)</f>
        <v>182979</v>
      </c>
      <c r="N130" s="6">
        <f ca="1">SUMPRODUCT(CPdataAnn!$T$1:$FL$1,PYPqly!T130:FL130)</f>
        <v>178550.84855195478</v>
      </c>
      <c r="O130" s="6">
        <f ca="1">SUMPRODUCT(CPdataAnn!$T$1:$FL$1,CYPqly!T130:FL130)</f>
        <v>177332.71483597255</v>
      </c>
      <c r="P130" s="9">
        <f t="shared" ca="1" si="37"/>
        <v>1.0487339827824704</v>
      </c>
      <c r="Q130" s="6">
        <f t="shared" ref="Q130:Q132" ca="1" si="55">N130*P130</f>
        <v>187252.34253108123</v>
      </c>
      <c r="R130" s="54">
        <f ca="1">Q130*OFFSET(AggregationAnn!$L$9,$A130,0)/SUMIF($A$10:$A$145,A130,$Q$10:$Q$145)</f>
        <v>187693.13071840315</v>
      </c>
      <c r="S130" s="8">
        <f t="shared" ca="1" si="20"/>
        <v>1.9330341374362625</v>
      </c>
      <c r="T130">
        <f>SUMPRODUCT(CPdataQly!$T$1:$FL$1,CPdataQly!T130:FL130)</f>
        <v>182979</v>
      </c>
      <c r="U130" s="56">
        <f t="shared" ca="1" si="16"/>
        <v>97.488383991273622</v>
      </c>
      <c r="W130" s="54">
        <f>SUMPRODUCT(CPdataQly!$C$2:$FL$2,CPdataQly!C130:FL130)</f>
        <v>106681</v>
      </c>
      <c r="X130" s="6">
        <f ca="1">SUMPRODUCT(CPdataAnn!$T$2:$FL$2,PYPqly!T130:FL130)</f>
        <v>111071.61418437223</v>
      </c>
      <c r="Y130" s="6">
        <f ca="1">SUMPRODUCT(CPdataAnn!$T$2:$FL$2,CYPqly!T130:FL130)</f>
        <v>113004.91472936486</v>
      </c>
      <c r="Z130" s="9">
        <f t="shared" ca="1" si="39"/>
        <v>1.0783901978201627</v>
      </c>
      <c r="AA130" s="6">
        <f t="shared" ref="AA130:AA132" ca="1" si="56">X130*Z130</f>
        <v>119778.53999248995</v>
      </c>
      <c r="AB130" s="54">
        <f ca="1">AA130*OFFSET(AggregationAnn!$Q$9,$A130,0)/SUMIF($A$10:$A$153,A130,$AA$10:$AA$153)</f>
        <v>119790.33732212881</v>
      </c>
      <c r="AC130" s="8">
        <f t="shared" ca="1" si="21"/>
        <v>1.5961021706186296</v>
      </c>
      <c r="AD130" s="56">
        <f t="shared" ca="1" si="50"/>
        <v>89.056431749685771</v>
      </c>
      <c r="AE130">
        <f t="shared" ca="1" si="17"/>
        <v>91.350813403222872</v>
      </c>
    </row>
    <row r="131" spans="1:31" x14ac:dyDescent="0.25">
      <c r="A131" s="6">
        <f t="shared" si="18"/>
        <v>31</v>
      </c>
      <c r="B131" s="1">
        <v>42156</v>
      </c>
      <c r="C131" s="6">
        <f t="shared" si="14"/>
        <v>2015</v>
      </c>
      <c r="D131" s="6">
        <f ca="1">SUMPRODUCT(CPdataAnn!$T$3:$FL$3,PYPqly!T131:FL131)</f>
        <v>293154.79604361777</v>
      </c>
      <c r="E131" s="6">
        <f ca="1">SUMPRODUCT(CPdataAnn!$T$3:$FL$3,CYPqly!T131:FL131)</f>
        <v>293860.26242361258</v>
      </c>
      <c r="F131" s="9">
        <f t="shared" ca="1" si="35"/>
        <v>1.0600678870931266</v>
      </c>
      <c r="G131" s="6">
        <f t="shared" ca="1" si="54"/>
        <v>310763.98523317435</v>
      </c>
      <c r="H131" s="6">
        <f ca="1">G131*OFFSET(AggregationAnn!$E$9,$A131,0)/SUMIF($A$10:$A$153,A131,$G$10:$G$153)</f>
        <v>310716.86661106441</v>
      </c>
      <c r="I131">
        <f>CVMdataQly!E131</f>
        <v>310704</v>
      </c>
      <c r="J131" s="10">
        <f t="shared" ca="1" si="15"/>
        <v>4.1411153588022387E-3</v>
      </c>
      <c r="K131" s="8">
        <f t="shared" ca="1" si="19"/>
        <v>2.6124164422604457</v>
      </c>
      <c r="M131" s="54">
        <f>SUMPRODUCT(CPdataQly!$C$1:$FL$1,CPdataQly!C131:FL131)</f>
        <v>184422</v>
      </c>
      <c r="N131" s="6">
        <f ca="1">SUMPRODUCT(CPdataAnn!$T$1:$FL$1,PYPqly!T131:FL131)</f>
        <v>180537.45265080748</v>
      </c>
      <c r="O131" s="6">
        <f ca="1">SUMPRODUCT(CPdataAnn!$T$1:$FL$1,CYPqly!T131:FL131)</f>
        <v>179259.91669748316</v>
      </c>
      <c r="P131" s="9">
        <f t="shared" ca="1" si="37"/>
        <v>1.0487339827824704</v>
      </c>
      <c r="Q131" s="6">
        <f t="shared" ca="1" si="55"/>
        <v>189335.761759883</v>
      </c>
      <c r="R131" s="54">
        <f ca="1">Q131*OFFSET(AggregationAnn!$L$9,$A131,0)/SUMIF($A$10:$A$145,A131,$Q$10:$Q$145)</f>
        <v>189781.45427348933</v>
      </c>
      <c r="S131" s="8">
        <f t="shared" ca="1" si="20"/>
        <v>2.1722361272479951</v>
      </c>
      <c r="T131">
        <f>SUMPRODUCT(CPdataQly!$T$1:$FL$1,CPdataQly!T131:FL131)</f>
        <v>184422</v>
      </c>
      <c r="U131" s="56">
        <f t="shared" ca="1" si="16"/>
        <v>97.175986297498824</v>
      </c>
      <c r="W131" s="54">
        <f>SUMPRODUCT(CPdataQly!$C$2:$FL$2,CPdataQly!C131:FL131)</f>
        <v>108900</v>
      </c>
      <c r="X131" s="6">
        <f ca="1">SUMPRODUCT(CPdataAnn!$T$2:$FL$2,PYPqly!T131:FL131)</f>
        <v>112617.34339281045</v>
      </c>
      <c r="Y131" s="6">
        <f ca="1">SUMPRODUCT(CPdataAnn!$T$2:$FL$2,CYPqly!T131:FL131)</f>
        <v>114600.34572612957</v>
      </c>
      <c r="Z131" s="9">
        <f t="shared" ca="1" si="39"/>
        <v>1.0783901978201627</v>
      </c>
      <c r="AA131" s="6">
        <f t="shared" ca="1" si="56"/>
        <v>121445.43921935406</v>
      </c>
      <c r="AB131" s="54">
        <f ca="1">AA131*OFFSET(AggregationAnn!$Q$9,$A131,0)/SUMIF($A$10:$A$153,A131,$AA$10:$AA$153)</f>
        <v>121457.40072664655</v>
      </c>
      <c r="AC131" s="8">
        <f t="shared" ca="1" si="21"/>
        <v>3.1340719815164508</v>
      </c>
      <c r="AD131" s="56">
        <f t="shared" ca="1" si="50"/>
        <v>89.661065812771355</v>
      </c>
      <c r="AE131">
        <f t="shared" ca="1" si="17"/>
        <v>92.266689774857582</v>
      </c>
    </row>
    <row r="132" spans="1:31" x14ac:dyDescent="0.25">
      <c r="A132" s="6">
        <f t="shared" si="18"/>
        <v>31</v>
      </c>
      <c r="B132" s="1">
        <v>42248</v>
      </c>
      <c r="C132" s="6">
        <f t="shared" si="14"/>
        <v>2015</v>
      </c>
      <c r="D132" s="6">
        <f ca="1">SUMPRODUCT(CPdataAnn!$T$3:$FL$3,PYPqly!T132:FL132)</f>
        <v>296183.07402796031</v>
      </c>
      <c r="E132" s="6">
        <f ca="1">SUMPRODUCT(CPdataAnn!$T$3:$FL$3,CYPqly!T132:FL132)</f>
        <v>296849.61566957377</v>
      </c>
      <c r="F132" s="9">
        <f ca="1">F133*E133/D133</f>
        <v>1.0600678870931266</v>
      </c>
      <c r="G132" s="6">
        <f t="shared" ca="1" si="54"/>
        <v>313974.165477567</v>
      </c>
      <c r="H132" s="6">
        <f ca="1">G132*OFFSET(AggregationAnn!$E$9,$A132,0)/SUMIF($A$10:$A$153,A132,$G$10:$G$153)</f>
        <v>313926.56012186815</v>
      </c>
      <c r="I132">
        <f>CVMdataQly!E132</f>
        <v>313918</v>
      </c>
      <c r="J132" s="10">
        <f t="shared" ca="1" si="15"/>
        <v>2.7268655725887214E-3</v>
      </c>
      <c r="K132" s="8">
        <f t="shared" ca="1" si="19"/>
        <v>2.7511050679292826</v>
      </c>
      <c r="M132" s="54">
        <f>SUMPRODUCT(CPdataQly!$C$1:$FL$1,CPdataQly!C132:FL132)</f>
        <v>186171</v>
      </c>
      <c r="N132" s="6">
        <f ca="1">SUMPRODUCT(CPdataAnn!$T$1:$FL$1,PYPqly!T132:FL132)</f>
        <v>182445.23449192499</v>
      </c>
      <c r="O132" s="6">
        <f ca="1">SUMPRODUCT(CPdataAnn!$T$1:$FL$1,CYPqly!T132:FL132)</f>
        <v>181127.89636414379</v>
      </c>
      <c r="P132" s="9">
        <f ca="1">P133*O133/N133</f>
        <v>1.0487339827824704</v>
      </c>
      <c r="Q132" s="6">
        <f t="shared" ca="1" si="55"/>
        <v>191336.51740839824</v>
      </c>
      <c r="R132" s="54">
        <f ca="1">Q132*OFFSET(AggregationAnn!$L$9,$A132,0)/SUMIF($A$10:$A$145,A132,$Q$10:$Q$145)</f>
        <v>191786.91965991046</v>
      </c>
      <c r="S132" s="8">
        <f t="shared" ca="1" si="20"/>
        <v>2.5355145370346444</v>
      </c>
      <c r="T132">
        <f>SUMPRODUCT(CPdataQly!$T$1:$FL$1,CPdataQly!T132:FL132)</f>
        <v>186171</v>
      </c>
      <c r="U132" s="56">
        <f t="shared" ca="1" si="16"/>
        <v>97.071792137926309</v>
      </c>
      <c r="W132" s="54">
        <f>SUMPRODUCT(CPdataQly!$C$2:$FL$2,CPdataQly!C132:FL132)</f>
        <v>110239</v>
      </c>
      <c r="X132" s="6">
        <f ca="1">SUMPRODUCT(CPdataAnn!$T$2:$FL$2,PYPqly!T132:FL132)</f>
        <v>113737.83953603535</v>
      </c>
      <c r="Y132" s="6">
        <f ca="1">SUMPRODUCT(CPdataAnn!$T$2:$FL$2,CYPqly!T132:FL132)</f>
        <v>115721.71930542991</v>
      </c>
      <c r="Z132" s="9">
        <f ca="1">Z133*Y133/X133</f>
        <v>1.0783901978201627</v>
      </c>
      <c r="AA132" s="6">
        <f t="shared" ca="1" si="56"/>
        <v>122653.77127690308</v>
      </c>
      <c r="AB132" s="54">
        <f ca="1">AA132*OFFSET(AggregationAnn!$Q$9,$A132,0)/SUMIF($A$10:$A$153,A132,$AA$10:$AA$153)</f>
        <v>122665.85179626233</v>
      </c>
      <c r="AC132" s="8">
        <f t="shared" ca="1" si="21"/>
        <v>2.9048263999914115</v>
      </c>
      <c r="AD132" s="56">
        <f t="shared" ca="1" si="50"/>
        <v>89.869346998949396</v>
      </c>
      <c r="AE132">
        <f t="shared" ca="1" si="17"/>
        <v>92.580290339398303</v>
      </c>
    </row>
    <row r="133" spans="1:31" x14ac:dyDescent="0.25">
      <c r="A133" s="6">
        <f t="shared" si="18"/>
        <v>31</v>
      </c>
      <c r="B133" s="1">
        <v>42339</v>
      </c>
      <c r="C133" s="6">
        <f t="shared" si="14"/>
        <v>2015</v>
      </c>
      <c r="D133" s="6">
        <f ca="1">SUMPRODUCT(CPdataAnn!$T$3:$FL$3,PYPqly!T133:FL133)</f>
        <v>296603.08721249673</v>
      </c>
      <c r="E133" s="6">
        <f ca="1">SUMPRODUCT(CPdataAnn!$T$3:$FL$3,CYPqly!T133:FL133)</f>
        <v>297506.49234147609</v>
      </c>
      <c r="F133" s="9">
        <f t="shared" ca="1" si="35"/>
        <v>1.0568488959419451</v>
      </c>
      <c r="G133" s="6">
        <f t="shared" ref="G133" ca="1" si="57">E133*F133</f>
        <v>314419.40796664974</v>
      </c>
      <c r="H133" s="6">
        <f ca="1">G133*OFFSET(AggregationAnn!$E$9,$A133,0)/SUMIF($A$10:$A$153,A133,$G$10:$G$153)</f>
        <v>314371.73510244413</v>
      </c>
      <c r="I133">
        <f>CVMdataQly!E133</f>
        <v>314411</v>
      </c>
      <c r="J133" s="10">
        <f t="shared" ca="1" si="15"/>
        <v>-1.2488398165422243E-2</v>
      </c>
      <c r="K133" s="8">
        <f t="shared" ca="1" si="19"/>
        <v>2.8481478845445052</v>
      </c>
      <c r="M133" s="54">
        <f>SUMPRODUCT(CPdataQly!$C$1:$FL$1,CPdataQly!C133:FL133)</f>
        <v>188451</v>
      </c>
      <c r="N133" s="6">
        <f ca="1">SUMPRODUCT(CPdataAnn!$T$1:$FL$1,PYPqly!T133:FL133)</f>
        <v>183465.56644838373</v>
      </c>
      <c r="O133" s="6">
        <f ca="1">SUMPRODUCT(CPdataAnn!$T$1:$FL$1,CYPqly!T133:FL133)</f>
        <v>182341.47210240061</v>
      </c>
      <c r="P133" s="9">
        <f t="shared" ca="1" si="37"/>
        <v>1.0551991929559634</v>
      </c>
      <c r="Q133" s="6">
        <f t="shared" ref="Q133" ca="1" si="58">O133*P133</f>
        <v>192406.57420485545</v>
      </c>
      <c r="R133" s="54">
        <f ca="1">Q133*OFFSET(AggregationAnn!$L$9,$A133,0)/SUMIF($A$10:$A$145,A133,$Q$10:$Q$145)</f>
        <v>192859.49534819709</v>
      </c>
      <c r="S133" s="8">
        <f t="shared" ca="1" si="20"/>
        <v>2.8231601200514822</v>
      </c>
      <c r="T133">
        <f>SUMPRODUCT(CPdataQly!$T$1:$FL$1,CPdataQly!T133:FL133)</f>
        <v>188451</v>
      </c>
      <c r="U133" s="56">
        <f t="shared" ca="1" si="16"/>
        <v>97.714141406292811</v>
      </c>
      <c r="W133" s="54">
        <f>SUMPRODUCT(CPdataQly!$C$2:$FL$2,CPdataQly!C133:FL133)</f>
        <v>110711</v>
      </c>
      <c r="X133" s="6">
        <f ca="1">SUMPRODUCT(CPdataAnn!$T$2:$FL$2,PYPqly!T133:FL133)</f>
        <v>113137.52076411311</v>
      </c>
      <c r="Y133" s="6">
        <f ca="1">SUMPRODUCT(CPdataAnn!$T$2:$FL$2,CYPqly!T133:FL133)</f>
        <v>115165.02023907567</v>
      </c>
      <c r="Z133" s="9">
        <f t="shared" ca="1" si="39"/>
        <v>1.0594049577242877</v>
      </c>
      <c r="AA133" s="6">
        <f t="shared" ref="AA133" ca="1" si="59">Y133*Z133</f>
        <v>122006.3933976947</v>
      </c>
      <c r="AB133" s="54">
        <f ca="1">AA133*OFFSET(AggregationAnn!$Q$9,$A133,0)/SUMIF($A$10:$A$153,A133,$AA$10:$AA$153)</f>
        <v>122018.41015496232</v>
      </c>
      <c r="AC133" s="8">
        <f t="shared" ca="1" si="21"/>
        <v>2.697963337008269</v>
      </c>
      <c r="AD133" s="56">
        <f t="shared" ca="1" si="50"/>
        <v>90.733029433343702</v>
      </c>
      <c r="AE133">
        <f t="shared" ca="1" si="17"/>
        <v>92.855576611043617</v>
      </c>
    </row>
    <row r="134" spans="1:31" x14ac:dyDescent="0.25">
      <c r="A134" s="6">
        <f t="shared" si="18"/>
        <v>32</v>
      </c>
      <c r="B134" s="1">
        <v>42430</v>
      </c>
      <c r="C134" s="6">
        <f t="shared" si="14"/>
        <v>2016</v>
      </c>
      <c r="D134" s="6">
        <f ca="1">SUMPRODUCT(CPdataAnn!$T$3:$FL$3,PYPqly!T134:FL134)</f>
        <v>301777.60330833908</v>
      </c>
      <c r="E134" s="6">
        <f ca="1">SUMPRODUCT(CPdataAnn!$T$3:$FL$3,CYPqly!T134:FL134)</f>
        <v>305110.53448749683</v>
      </c>
      <c r="F134" s="9">
        <f t="shared" ca="1" si="35"/>
        <v>1.0568488959419451</v>
      </c>
      <c r="G134" s="6">
        <f t="shared" ref="G134:G136" ca="1" si="60">D134*F134</f>
        <v>318933.32687642443</v>
      </c>
      <c r="H134" s="6">
        <f ca="1">G134*OFFSET(AggregationAnn!$E$9,$A134,0)/SUMIF($A$10:$A$153,A134,$G$10:$G$153)</f>
        <v>319044.60675196833</v>
      </c>
      <c r="I134">
        <f>CVMdataQly!E134</f>
        <v>319015</v>
      </c>
      <c r="J134" s="10">
        <f t="shared" ca="1" si="15"/>
        <v>9.2806770742193123E-3</v>
      </c>
      <c r="K134" s="8">
        <f t="shared" ca="1" si="19"/>
        <v>3.932491975822594</v>
      </c>
      <c r="M134" s="54">
        <f>SUMPRODUCT(CPdataQly!$C$1:$FL$1,CPdataQly!C134:FL134)</f>
        <v>189876</v>
      </c>
      <c r="N134" s="6">
        <f ca="1">SUMPRODUCT(CPdataAnn!$T$1:$FL$1,PYPqly!T134:FL134)</f>
        <v>184765.72213459437</v>
      </c>
      <c r="O134" s="6">
        <f ca="1">SUMPRODUCT(CPdataAnn!$T$1:$FL$1,CYPqly!T134:FL134)</f>
        <v>185804.01804954631</v>
      </c>
      <c r="P134" s="9">
        <f t="shared" ca="1" si="37"/>
        <v>1.0551991929559634</v>
      </c>
      <c r="Q134" s="6">
        <f t="shared" ref="Q134:Q136" ca="1" si="61">N134*P134</f>
        <v>194964.64088234978</v>
      </c>
      <c r="R134" s="54">
        <f ca="1">Q134*OFFSET(AggregationAnn!$L$9,$A134,0)/SUMIF($A$10:$A$145,A134,$Q$10:$Q$145)</f>
        <v>195259.76977386055</v>
      </c>
      <c r="S134" s="8">
        <f t="shared" ca="1" si="20"/>
        <v>4.0313883765994873</v>
      </c>
      <c r="T134">
        <f>SUMPRODUCT(CPdataQly!$T$1:$FL$1,CPdataQly!T134:FL134)</f>
        <v>189876</v>
      </c>
      <c r="U134" s="56">
        <f t="shared" ca="1" si="16"/>
        <v>97.242765481032905</v>
      </c>
      <c r="W134" s="54">
        <f>SUMPRODUCT(CPdataQly!$C$2:$FL$2,CPdataQly!C134:FL134)</f>
        <v>112943</v>
      </c>
      <c r="X134" s="6">
        <f ca="1">SUMPRODUCT(CPdataAnn!$T$2:$FL$2,PYPqly!T134:FL134)</f>
        <v>117011.88117374478</v>
      </c>
      <c r="Y134" s="6">
        <f ca="1">SUMPRODUCT(CPdataAnn!$T$2:$FL$2,CYPqly!T134:FL134)</f>
        <v>119306.51643795041</v>
      </c>
      <c r="Z134" s="9">
        <f t="shared" ca="1" si="39"/>
        <v>1.0594049577242877</v>
      </c>
      <c r="AA134" s="6">
        <f t="shared" ref="AA134:AA136" ca="1" si="62">X134*Z134</f>
        <v>123962.96702811046</v>
      </c>
      <c r="AB134" s="54">
        <f ca="1">AA134*OFFSET(AggregationAnn!$Q$9,$A134,0)/SUMIF($A$10:$A$153,A134,$AA$10:$AA$153)</f>
        <v>124011.61632159419</v>
      </c>
      <c r="AC134" s="8">
        <f t="shared" ca="1" si="21"/>
        <v>3.5238894002893817</v>
      </c>
      <c r="AD134" s="56">
        <f t="shared" ca="1" si="50"/>
        <v>91.074532652739236</v>
      </c>
      <c r="AE134">
        <f t="shared" ca="1" si="17"/>
        <v>93.656872264192472</v>
      </c>
    </row>
    <row r="135" spans="1:31" x14ac:dyDescent="0.25">
      <c r="A135" s="6">
        <f t="shared" si="18"/>
        <v>32</v>
      </c>
      <c r="B135" s="1">
        <v>42522</v>
      </c>
      <c r="C135" s="6">
        <f t="shared" si="14"/>
        <v>2016</v>
      </c>
      <c r="D135" s="6">
        <f ca="1">SUMPRODUCT(CPdataAnn!$T$3:$FL$3,PYPqly!T135:FL135)</f>
        <v>303945.70874520403</v>
      </c>
      <c r="E135" s="6">
        <f ca="1">SUMPRODUCT(CPdataAnn!$T$3:$FL$3,CYPqly!T135:FL135)</f>
        <v>307238.40793891333</v>
      </c>
      <c r="F135" s="9">
        <f t="shared" ca="1" si="35"/>
        <v>1.0568488959419451</v>
      </c>
      <c r="G135" s="6">
        <f t="shared" ca="1" si="60"/>
        <v>321224.68671366089</v>
      </c>
      <c r="H135" s="6">
        <f ca="1">G135*OFFSET(AggregationAnn!$E$9,$A135,0)/SUMIF($A$10:$A$153,A135,$G$10:$G$153)</f>
        <v>321336.76607366139</v>
      </c>
      <c r="I135">
        <f>CVMdataQly!E135</f>
        <v>321337</v>
      </c>
      <c r="J135" s="10">
        <f t="shared" ca="1" si="15"/>
        <v>-7.2797822414649715E-5</v>
      </c>
      <c r="K135" s="8">
        <f t="shared" ca="1" si="19"/>
        <v>3.4178702876436651</v>
      </c>
      <c r="M135" s="54">
        <f>SUMPRODUCT(CPdataQly!$C$1:$FL$1,CPdataQly!C135:FL135)</f>
        <v>191558</v>
      </c>
      <c r="N135" s="6">
        <f ca="1">SUMPRODUCT(CPdataAnn!$T$1:$FL$1,PYPqly!T135:FL135)</f>
        <v>185407.685586045</v>
      </c>
      <c r="O135" s="6">
        <f ca="1">SUMPRODUCT(CPdataAnn!$T$1:$FL$1,CYPqly!T135:FL135)</f>
        <v>186395.49021280828</v>
      </c>
      <c r="P135" s="9">
        <f t="shared" ca="1" si="37"/>
        <v>1.0551991929559634</v>
      </c>
      <c r="Q135" s="6">
        <f t="shared" ca="1" si="61"/>
        <v>195642.04019822771</v>
      </c>
      <c r="R135" s="54">
        <f ca="1">Q135*OFFSET(AggregationAnn!$L$9,$A135,0)/SUMIF($A$10:$A$145,A135,$Q$10:$Q$145)</f>
        <v>195938.19450700542</v>
      </c>
      <c r="S135" s="8">
        <f t="shared" ca="1" si="20"/>
        <v>3.2441211166206907</v>
      </c>
      <c r="T135">
        <f>SUMPRODUCT(CPdataQly!$T$1:$FL$1,CPdataQly!T135:FL135)</f>
        <v>191558</v>
      </c>
      <c r="U135" s="56">
        <f t="shared" ca="1" si="16"/>
        <v>97.764501955309782</v>
      </c>
      <c r="W135" s="54">
        <f>SUMPRODUCT(CPdataQly!$C$2:$FL$2,CPdataQly!C135:FL135)</f>
        <v>114481</v>
      </c>
      <c r="X135" s="6">
        <f ca="1">SUMPRODUCT(CPdataAnn!$T$2:$FL$2,PYPqly!T135:FL135)</f>
        <v>118538.02315915914</v>
      </c>
      <c r="Y135" s="6">
        <f ca="1">SUMPRODUCT(CPdataAnn!$T$2:$FL$2,CYPqly!T135:FL135)</f>
        <v>120842.9177261049</v>
      </c>
      <c r="Z135" s="9">
        <f t="shared" ca="1" si="39"/>
        <v>1.0594049577242877</v>
      </c>
      <c r="AA135" s="6">
        <f t="shared" ca="1" si="62"/>
        <v>125579.76941364963</v>
      </c>
      <c r="AB135" s="54">
        <f ca="1">AA135*OFFSET(AggregationAnn!$Q$9,$A135,0)/SUMIF($A$10:$A$153,A135,$AA$10:$AA$153)</f>
        <v>125629.05322158267</v>
      </c>
      <c r="AC135" s="8">
        <f t="shared" ca="1" si="21"/>
        <v>3.4346630752660978</v>
      </c>
      <c r="AD135" s="56">
        <f t="shared" ca="1" si="50"/>
        <v>91.126214091640179</v>
      </c>
      <c r="AE135">
        <f t="shared" ca="1" si="17"/>
        <v>93.209920031399434</v>
      </c>
    </row>
    <row r="136" spans="1:31" x14ac:dyDescent="0.25">
      <c r="A136" s="6">
        <f t="shared" si="18"/>
        <v>32</v>
      </c>
      <c r="B136" s="1">
        <v>42614</v>
      </c>
      <c r="C136" s="6">
        <f t="shared" si="14"/>
        <v>2016</v>
      </c>
      <c r="D136" s="6">
        <f ca="1">SUMPRODUCT(CPdataAnn!$T$3:$FL$3,PYPqly!T136:FL136)</f>
        <v>306333.57396617124</v>
      </c>
      <c r="E136" s="6">
        <f ca="1">SUMPRODUCT(CPdataAnn!$T$3:$FL$3,CYPqly!T136:FL136)</f>
        <v>309632.63291257725</v>
      </c>
      <c r="F136" s="9">
        <f ca="1">F137*E137/D137</f>
        <v>1.0568488959419451</v>
      </c>
      <c r="G136" s="6">
        <f t="shared" ca="1" si="60"/>
        <v>323748.29943609826</v>
      </c>
      <c r="H136" s="6">
        <f ca="1">G136*OFFSET(AggregationAnn!$E$9,$A136,0)/SUMIF($A$10:$A$153,A136,$G$10:$G$153)</f>
        <v>323861.25931652734</v>
      </c>
      <c r="I136">
        <f>CVMdataQly!E136</f>
        <v>323884</v>
      </c>
      <c r="J136" s="10">
        <f t="shared" ca="1" si="15"/>
        <v>-7.0212432453198304E-3</v>
      </c>
      <c r="K136" s="8">
        <f t="shared" ca="1" si="19"/>
        <v>3.1646571066820561</v>
      </c>
      <c r="M136" s="54">
        <f>SUMPRODUCT(CPdataQly!$C$1:$FL$1,CPdataQly!C136:FL136)</f>
        <v>195278</v>
      </c>
      <c r="N136" s="6">
        <f ca="1">SUMPRODUCT(CPdataAnn!$T$1:$FL$1,PYPqly!T136:FL136)</f>
        <v>188336.69123203753</v>
      </c>
      <c r="O136" s="6">
        <f ca="1">SUMPRODUCT(CPdataAnn!$T$1:$FL$1,CYPqly!T136:FL136)</f>
        <v>189286.99519126955</v>
      </c>
      <c r="P136" s="9">
        <f ca="1">P137*O137/N137</f>
        <v>1.0551991929559634</v>
      </c>
      <c r="Q136" s="6">
        <f t="shared" ca="1" si="61"/>
        <v>198732.72459204248</v>
      </c>
      <c r="R136" s="54">
        <f ca="1">Q136*OFFSET(AggregationAnn!$L$9,$A136,0)/SUMIF($A$10:$A$145,A136,$Q$10:$Q$145)</f>
        <v>199033.55744281135</v>
      </c>
      <c r="S136" s="8">
        <f t="shared" ca="1" si="20"/>
        <v>3.7784838485080741</v>
      </c>
      <c r="T136">
        <f>SUMPRODUCT(CPdataQly!$T$1:$FL$1,CPdataQly!T136:FL136)</f>
        <v>195278</v>
      </c>
      <c r="U136" s="56">
        <f t="shared" ca="1" si="16"/>
        <v>98.113103392682703</v>
      </c>
      <c r="W136" s="54">
        <f>SUMPRODUCT(CPdataQly!$C$2:$FL$2,CPdataQly!C136:FL136)</f>
        <v>115410</v>
      </c>
      <c r="X136" s="6">
        <f ca="1">SUMPRODUCT(CPdataAnn!$T$2:$FL$2,PYPqly!T136:FL136)</f>
        <v>117996.88273413388</v>
      </c>
      <c r="Y136" s="6">
        <f ca="1">SUMPRODUCT(CPdataAnn!$T$2:$FL$2,CYPqly!T136:FL136)</f>
        <v>120345.63772130744</v>
      </c>
      <c r="Z136" s="9">
        <f ca="1">Z137*Y137/X137</f>
        <v>1.0594049577242877</v>
      </c>
      <c r="AA136" s="6">
        <f t="shared" ca="1" si="62"/>
        <v>125006.48256455283</v>
      </c>
      <c r="AB136" s="54">
        <f ca="1">AA136*OFFSET(AggregationAnn!$Q$9,$A136,0)/SUMIF($A$10:$A$153,A136,$AA$10:$AA$153)</f>
        <v>125055.54138593674</v>
      </c>
      <c r="AC136" s="8">
        <f t="shared" ca="1" si="21"/>
        <v>1.9481294546778161</v>
      </c>
      <c r="AD136" s="56">
        <f t="shared" ca="1" si="50"/>
        <v>92.286994019585734</v>
      </c>
      <c r="AE136">
        <f t="shared" ca="1" si="17"/>
        <v>94.061843758240059</v>
      </c>
    </row>
    <row r="137" spans="1:31" x14ac:dyDescent="0.25">
      <c r="A137" s="6">
        <f t="shared" si="18"/>
        <v>32</v>
      </c>
      <c r="B137" s="1">
        <v>42705</v>
      </c>
      <c r="C137" s="6">
        <f t="shared" si="14"/>
        <v>2016</v>
      </c>
      <c r="D137" s="6">
        <f ca="1">SUMPRODUCT(CPdataAnn!$T$3:$FL$3,PYPqly!T137:FL137)</f>
        <v>308079.4289112991</v>
      </c>
      <c r="E137" s="6">
        <f ca="1">SUMPRODUCT(CPdataAnn!$T$3:$FL$3,CYPqly!T137:FL137)</f>
        <v>311373.42466101318</v>
      </c>
      <c r="F137" s="9">
        <f t="shared" ca="1" si="35"/>
        <v>1.0456685719463672</v>
      </c>
      <c r="G137" s="6">
        <f t="shared" ref="G137" ca="1" si="63">E137*F137</f>
        <v>325593.40430733142</v>
      </c>
      <c r="H137" s="6">
        <f ca="1">G137*OFFSET(AggregationAnn!$E$9,$A137,0)/SUMIF($A$10:$A$153,A137,$G$10:$G$153)</f>
        <v>325707.00796820974</v>
      </c>
      <c r="I137">
        <f>CVMdataQly!E137</f>
        <v>325716</v>
      </c>
      <c r="J137" s="10">
        <f t="shared" ca="1" si="15"/>
        <v>-2.7606969845717089E-3</v>
      </c>
      <c r="K137" s="8">
        <f ca="1">100*(H137/H133-1)</f>
        <v>3.6056908430625256</v>
      </c>
      <c r="M137" s="54">
        <f>SUMPRODUCT(CPdataQly!$C$1:$FL$1,CPdataQly!C137:FL137)</f>
        <v>197817</v>
      </c>
      <c r="N137" s="6">
        <f ca="1">SUMPRODUCT(CPdataAnn!$T$1:$FL$1,PYPqly!T137:FL137)</f>
        <v>189369.92783551809</v>
      </c>
      <c r="O137" s="6">
        <f ca="1">SUMPRODUCT(CPdataAnn!$T$1:$FL$1,CYPqly!T137:FL137)</f>
        <v>190347.4965463758</v>
      </c>
      <c r="P137" s="9">
        <f t="shared" ca="1" si="37"/>
        <v>1.0497800005133417</v>
      </c>
      <c r="Q137" s="6">
        <f t="shared" ref="Q137" ca="1" si="64">O137*P137</f>
        <v>199822.99502216771</v>
      </c>
      <c r="R137" s="54">
        <f ca="1">Q137*OFFSET(AggregationAnn!$L$9,$A137,0)/SUMIF($A$10:$A$145,A137,$Q$10:$Q$145)</f>
        <v>200125.47827632274</v>
      </c>
      <c r="S137" s="8">
        <f t="shared" ca="1" si="20"/>
        <v>3.767500747115049</v>
      </c>
      <c r="T137">
        <f>SUMPRODUCT(CPdataQly!$T$1:$FL$1,CPdataQly!T137:FL137)</f>
        <v>197817</v>
      </c>
      <c r="U137" s="56">
        <f t="shared" ca="1" si="16"/>
        <v>98.84648456747955</v>
      </c>
      <c r="W137" s="54">
        <f>SUMPRODUCT(CPdataQly!$C$2:$FL$2,CPdataQly!C137:FL137)</f>
        <v>115992</v>
      </c>
      <c r="X137" s="6">
        <f ca="1">SUMPRODUCT(CPdataAnn!$T$2:$FL$2,PYPqly!T137:FL137)</f>
        <v>118709.50107578101</v>
      </c>
      <c r="Y137" s="6">
        <f ca="1">SUMPRODUCT(CPdataAnn!$T$2:$FL$2,CYPqly!T137:FL137)</f>
        <v>121025.92811463718</v>
      </c>
      <c r="Z137" s="9">
        <f t="shared" ca="1" si="39"/>
        <v>1.0391280275870833</v>
      </c>
      <c r="AA137" s="6">
        <f t="shared" ref="AA137" ca="1" si="65">Y137*Z137</f>
        <v>125761.43396865907</v>
      </c>
      <c r="AB137" s="54">
        <f ca="1">AA137*OFFSET(AggregationAnn!$Q$9,$A137,0)/SUMIF($A$10:$A$153,A137,$AA$10:$AA$153)</f>
        <v>125810.78907088641</v>
      </c>
      <c r="AC137" s="8">
        <f t="shared" ca="1" si="21"/>
        <v>3.1080382961127029</v>
      </c>
      <c r="AD137" s="56">
        <f t="shared" ca="1" si="50"/>
        <v>92.195590582176422</v>
      </c>
      <c r="AE137">
        <f t="shared" ca="1" si="17"/>
        <v>93.271491632296986</v>
      </c>
    </row>
    <row r="138" spans="1:31" x14ac:dyDescent="0.25">
      <c r="A138" s="6">
        <f t="shared" si="18"/>
        <v>33</v>
      </c>
      <c r="B138" s="1">
        <v>42795</v>
      </c>
      <c r="C138" s="6">
        <f t="shared" si="14"/>
        <v>2017</v>
      </c>
      <c r="D138" s="6">
        <f ca="1">SUMPRODUCT(CPdataAnn!$T$3:$FL$3,PYPqly!T138:FL138)</f>
        <v>312150.35718869313</v>
      </c>
      <c r="E138" s="6">
        <f ca="1">SUMPRODUCT(CPdataAnn!$T$3:$FL$3,CYPqly!T138:FL138)</f>
        <v>318331.26722574688</v>
      </c>
      <c r="F138" s="9">
        <f t="shared" ca="1" si="35"/>
        <v>1.0456685719463672</v>
      </c>
      <c r="G138" s="6">
        <f t="shared" ref="G138:G144" ca="1" si="66">D138*F138</f>
        <v>326405.81823404919</v>
      </c>
      <c r="H138" s="6">
        <f ca="1">G138*OFFSET(AggregationAnn!$E$9,$A138,0)/SUMIF($A$10:$A$153,A138,$G$10:$G$153)</f>
        <v>326473.91944401828</v>
      </c>
      <c r="I138">
        <f>CVMdataQly!E138</f>
        <v>326501</v>
      </c>
      <c r="J138" s="10">
        <f ca="1">100*(H138/I138-1)</f>
        <v>-8.2941724471652378E-3</v>
      </c>
      <c r="K138" s="8">
        <f ca="1">100*(H138/H134-1)</f>
        <v>2.3286125309197381</v>
      </c>
      <c r="M138" s="54">
        <f>SUMPRODUCT(CPdataQly!$C$1:$FL$1,CPdataQly!C138:FL138)</f>
        <v>199122</v>
      </c>
      <c r="N138" s="6">
        <f ca="1">SUMPRODUCT(CPdataAnn!$T$1:$FL$1,PYPqly!T138:FL138)</f>
        <v>191351.99191258574</v>
      </c>
      <c r="O138" s="6">
        <f ca="1">SUMPRODUCT(CPdataAnn!$T$1:$FL$1,CYPqly!T138:FL138)</f>
        <v>195203.08540617506</v>
      </c>
      <c r="P138" s="9">
        <f t="shared" ca="1" si="37"/>
        <v>1.0497800005133417</v>
      </c>
      <c r="Q138" s="6">
        <f t="shared" ref="Q138:Q144" ca="1" si="67">N138*P138</f>
        <v>200877.49416822323</v>
      </c>
      <c r="R138" s="54">
        <f ca="1">Q138*OFFSET(AggregationAnn!$L$9,$A138,0)/SUMIF($A$10:$A$145,A138,$Q$10:$Q$145)</f>
        <v>200993.43582513684</v>
      </c>
      <c r="S138" s="8">
        <f ca="1">100*(R138/R134-1)</f>
        <v>2.9364297919211468</v>
      </c>
      <c r="T138">
        <f>SUMPRODUCT(CPdataQly!$T$1:$FL$1,CPdataQly!T138:FL138)</f>
        <v>199122</v>
      </c>
      <c r="U138" s="56">
        <f t="shared" ca="1" si="16"/>
        <v>99.068906993179127</v>
      </c>
      <c r="W138" s="54">
        <f>SUMPRODUCT(CPdataQly!$C$2:$FL$2,CPdataQly!C138:FL138)</f>
        <v>116686</v>
      </c>
      <c r="X138" s="6">
        <f ca="1">SUMPRODUCT(CPdataAnn!$T$2:$FL$2,PYPqly!T138:FL138)</f>
        <v>120798.36527610742</v>
      </c>
      <c r="Y138" s="6">
        <f ca="1">SUMPRODUCT(CPdataAnn!$T$2:$FL$2,CYPqly!T138:FL138)</f>
        <v>123128.18181957176</v>
      </c>
      <c r="Z138" s="9">
        <f t="shared" ca="1" si="39"/>
        <v>1.0391280275870833</v>
      </c>
      <c r="AA138" s="6">
        <f t="shared" ref="AA138:AA140" ca="1" si="68">X138*Z138</f>
        <v>125524.96704510551</v>
      </c>
      <c r="AB138" s="54">
        <f ca="1">AA138*OFFSET(AggregationAnn!$Q$9,$A138,0)/SUMIF($A$10:$A$153,A138,$AA$10:$AA$153)</f>
        <v>125535.82943983479</v>
      </c>
      <c r="AC138" s="8">
        <f ca="1">100*(AB138/AB134-1)</f>
        <v>1.2290889865413268</v>
      </c>
      <c r="AD138" s="56">
        <f t="shared" ca="1" si="50"/>
        <v>92.950355703766448</v>
      </c>
      <c r="AE138">
        <f t="shared" ca="1" si="17"/>
        <v>93.823943883993849</v>
      </c>
    </row>
    <row r="139" spans="1:31" x14ac:dyDescent="0.25">
      <c r="A139" s="6">
        <f t="shared" si="18"/>
        <v>33</v>
      </c>
      <c r="B139" s="1">
        <v>42887</v>
      </c>
      <c r="C139" s="6">
        <f>YEAR(B139)</f>
        <v>2017</v>
      </c>
      <c r="D139" s="6">
        <f ca="1">SUMPRODUCT(CPdataAnn!$T$3:$FL$3,PYPqly!T139:FL139)</f>
        <v>311265.60901558807</v>
      </c>
      <c r="E139" s="6">
        <f ca="1">SUMPRODUCT(CPdataAnn!$T$3:$FL$3,CYPqly!T139:FL139)</f>
        <v>317396.34106290364</v>
      </c>
      <c r="F139" s="9">
        <f t="shared" ca="1" si="35"/>
        <v>1.0456685719463672</v>
      </c>
      <c r="G139" s="6">
        <f t="shared" ca="1" si="66"/>
        <v>325480.66487534624</v>
      </c>
      <c r="H139" s="6">
        <f ca="1">G139*OFFSET(AggregationAnn!$E$9,$A139,0)/SUMIF($A$10:$A$153,A139,$G$10:$G$153)</f>
        <v>325548.57306160184</v>
      </c>
      <c r="I139">
        <f>CVMdataQly!E139</f>
        <v>325555</v>
      </c>
      <c r="J139" s="10">
        <f ca="1">100*(H139/I139-1)</f>
        <v>-1.9741482693125256E-3</v>
      </c>
      <c r="K139" s="8">
        <f ca="1">100*(H139/H135-1)</f>
        <v>1.3107143136477983</v>
      </c>
      <c r="M139" s="54">
        <f>SUMPRODUCT(CPdataQly!$C$1:$FL$1,CPdataQly!C139:FL139)</f>
        <v>199761</v>
      </c>
      <c r="N139" s="6">
        <f ca="1">SUMPRODUCT(CPdataAnn!$T$1:$FL$1,PYPqly!T139:FL139)</f>
        <v>190676.60767517617</v>
      </c>
      <c r="O139" s="6">
        <f ca="1">SUMPRODUCT(CPdataAnn!$T$1:$FL$1,CYPqly!T139:FL139)</f>
        <v>194491.49203309289</v>
      </c>
      <c r="P139" s="9">
        <f t="shared" ca="1" si="37"/>
        <v>1.0497800005133417</v>
      </c>
      <c r="Q139" s="6">
        <f t="shared" ca="1" si="67"/>
        <v>200168.48930312871</v>
      </c>
      <c r="R139" s="54">
        <f ca="1">Q139*OFFSET(AggregationAnn!$L$9,$A139,0)/SUMIF($A$10:$A$145,A139,$Q$10:$Q$145)</f>
        <v>200284.02173949147</v>
      </c>
      <c r="S139" s="8">
        <f ca="1">100*(R139/R135-1)</f>
        <v>2.2179581900407142</v>
      </c>
      <c r="T139">
        <f>SUMPRODUCT(CPdataQly!$T$1:$FL$1,CPdataQly!T139:FL139)</f>
        <v>199761</v>
      </c>
      <c r="U139" s="56">
        <f ca="1">T139/R139*100</f>
        <v>99.73885997747152</v>
      </c>
      <c r="W139" s="54">
        <f>SUMPRODUCT(CPdataQly!$C$2:$FL$2,CPdataQly!C139:FL139)</f>
        <v>117091</v>
      </c>
      <c r="X139" s="6">
        <f ca="1">SUMPRODUCT(CPdataAnn!$T$2:$FL$2,PYPqly!T139:FL139)</f>
        <v>120589.001340412</v>
      </c>
      <c r="Y139" s="6">
        <f ca="1">SUMPRODUCT(CPdataAnn!$T$2:$FL$2,CYPqly!T139:FL139)</f>
        <v>122904.84902981081</v>
      </c>
      <c r="Z139" s="9">
        <f t="shared" ca="1" si="39"/>
        <v>1.0391280275870833</v>
      </c>
      <c r="AA139" s="6">
        <f t="shared" ca="1" si="68"/>
        <v>125307.41111155847</v>
      </c>
      <c r="AB139" s="54">
        <f ca="1">AA139*OFFSET(AggregationAnn!$Q$9,$A139,0)/SUMIF($A$10:$A$153,A139,$AA$10:$AA$153)</f>
        <v>125318.25467992609</v>
      </c>
      <c r="AC139" s="8">
        <f ca="1">100*(AB139/AB135-1)</f>
        <v>-0.24739384217788984</v>
      </c>
      <c r="AD139" s="56">
        <f t="shared" ca="1" si="50"/>
        <v>93.434911217891411</v>
      </c>
      <c r="AE139">
        <f t="shared" ref="AE139:AE153" ca="1" si="69">AD139/U139*100</f>
        <v>93.679546005434574</v>
      </c>
    </row>
    <row r="140" spans="1:31" x14ac:dyDescent="0.25">
      <c r="A140" s="6">
        <f>YEAR(B140)-1984</f>
        <v>33</v>
      </c>
      <c r="B140" s="1">
        <v>42979</v>
      </c>
      <c r="C140" s="6">
        <f>YEAR(B140)</f>
        <v>2017</v>
      </c>
      <c r="D140" s="6">
        <f ca="1">SUMPRODUCT(CPdataAnn!$T$3:$FL$3,PYPqly!T140:FL140)</f>
        <v>311911.47238698299</v>
      </c>
      <c r="E140" s="6">
        <f ca="1">SUMPRODUCT(CPdataAnn!$T$3:$FL$3,CYPqly!T140:FL140)</f>
        <v>318027.65701920522</v>
      </c>
      <c r="F140" s="9">
        <f ca="1">F141*E141/D141</f>
        <v>1.0456685719463672</v>
      </c>
      <c r="G140" s="6">
        <f t="shared" ca="1" si="66"/>
        <v>326156.02390458522</v>
      </c>
      <c r="H140" s="6">
        <f ca="1">G140*OFFSET(AggregationAnn!$E$9,$A140,0)/SUMIF($A$10:$A$153,A140,$G$10:$G$153)</f>
        <v>326224.07299754187</v>
      </c>
      <c r="I140">
        <f>CVMdataQly!E140</f>
        <v>326214</v>
      </c>
      <c r="J140" s="10">
        <f ca="1">100*(H140/I140-1)</f>
        <v>3.0878495533182004E-3</v>
      </c>
      <c r="K140" s="8">
        <f ca="1">100*(H140/H136-1)</f>
        <v>0.72957589493753972</v>
      </c>
      <c r="M140" s="54">
        <f>SUMPRODUCT(CPdataQly!$C$1:$FL$1,CPdataQly!C140:FL140)</f>
        <v>200822</v>
      </c>
      <c r="N140" s="6">
        <f ca="1">SUMPRODUCT(CPdataAnn!$T$1:$FL$1,PYPqly!T140:FL140)</f>
        <v>191353.59193632696</v>
      </c>
      <c r="O140" s="6">
        <f ca="1">SUMPRODUCT(CPdataAnn!$T$1:$FL$1,CYPqly!T140:FL140)</f>
        <v>195171.94890423253</v>
      </c>
      <c r="P140" s="9">
        <f ca="1">P141*O141/N141</f>
        <v>1.0497800005133417</v>
      </c>
      <c r="Q140" s="6">
        <f t="shared" ca="1" si="67"/>
        <v>200879.1738411471</v>
      </c>
      <c r="R140" s="54">
        <f ca="1">Q140*OFFSET(AggregationAnn!$L$9,$A140,0)/SUMIF($A$10:$A$145,A140,$Q$10:$Q$145)</f>
        <v>200995.11646752752</v>
      </c>
      <c r="S140" s="8">
        <f ca="1">100*(R140/R136-1)</f>
        <v>0.98554186033668056</v>
      </c>
      <c r="T140">
        <f>SUMPRODUCT(CPdataQly!$T$1:$FL$1,CPdataQly!T140:FL140)</f>
        <v>200822</v>
      </c>
      <c r="U140" s="56">
        <f ca="1">T140/R140*100</f>
        <v>99.913870311592618</v>
      </c>
      <c r="W140" s="54">
        <f>SUMPRODUCT(CPdataQly!$C$2:$FL$2,CPdataQly!C140:FL140)</f>
        <v>117543</v>
      </c>
      <c r="X140" s="6">
        <f ca="1">SUMPRODUCT(CPdataAnn!$T$2:$FL$2,PYPqly!T140:FL140)</f>
        <v>120557.88045065598</v>
      </c>
      <c r="Y140" s="6">
        <f ca="1">SUMPRODUCT(CPdataAnn!$T$2:$FL$2,CYPqly!T140:FL140)</f>
        <v>122855.7081149724</v>
      </c>
      <c r="Z140" s="9">
        <f ca="1">Z141*Y141/X141</f>
        <v>1.0391280275870833</v>
      </c>
      <c r="AA140" s="6">
        <f t="shared" ca="1" si="68"/>
        <v>125275.07252276955</v>
      </c>
      <c r="AB140" s="54">
        <f ca="1">AA140*OFFSET(AggregationAnn!$Q$9,$A140,0)/SUMIF($A$10:$A$153,A140,$AA$10:$AA$153)</f>
        <v>125285.91329269377</v>
      </c>
      <c r="AC140" s="8">
        <f ca="1">100*(AB140/AB136-1)</f>
        <v>0.18421567265545225</v>
      </c>
      <c r="AD140" s="56">
        <f t="shared" ca="1" si="50"/>
        <v>93.819805364227392</v>
      </c>
      <c r="AE140">
        <f t="shared" ca="1" si="69"/>
        <v>93.900681728812827</v>
      </c>
    </row>
    <row r="141" spans="1:31" x14ac:dyDescent="0.25">
      <c r="A141" s="6">
        <f>YEAR(B141)-1984</f>
        <v>33</v>
      </c>
      <c r="B141" s="1">
        <v>43070</v>
      </c>
      <c r="C141" s="6">
        <f>YEAR(B141)</f>
        <v>2017</v>
      </c>
      <c r="D141" s="6">
        <f ca="1">SUMPRODUCT(CPdataAnn!$T$3:$FL$3,PYPqly!T141:FL141)</f>
        <v>312790.03264451458</v>
      </c>
      <c r="E141" s="6">
        <f ca="1">SUMPRODUCT(CPdataAnn!$T$3:$FL$3,CYPqly!T141:FL141)</f>
        <v>318882.73469214462</v>
      </c>
      <c r="F141" s="9">
        <f t="shared" ca="1" si="35"/>
        <v>1.0256896067772725</v>
      </c>
      <c r="G141" s="6">
        <f t="shared" ref="G141" ca="1" si="70">E141*F141</f>
        <v>327074.70675444714</v>
      </c>
      <c r="H141" s="6">
        <f ca="1">G141*OFFSET(AggregationAnn!$E$9,$A141,0)/SUMIF($A$10:$A$153,A141,$G$10:$G$153)</f>
        <v>327142.94752111228</v>
      </c>
      <c r="I141">
        <f>CVMdataQly!E141</f>
        <v>327116</v>
      </c>
      <c r="J141" s="10">
        <f ca="1">100*(H141/I141-1)</f>
        <v>8.2379098278018148E-3</v>
      </c>
      <c r="K141" s="8">
        <f ca="1">100*(H141/H137-1)</f>
        <v>0.44086848540965118</v>
      </c>
      <c r="M141" s="54">
        <f>SUMPRODUCT(CPdataQly!$C$1:$FL$1,CPdataQly!C141:FL141)</f>
        <v>203300</v>
      </c>
      <c r="N141" s="6">
        <f ca="1">SUMPRODUCT(CPdataAnn!$T$1:$FL$1,PYPqly!T141:FL141)</f>
        <v>191835.61430194363</v>
      </c>
      <c r="O141" s="6">
        <f ca="1">SUMPRODUCT(CPdataAnn!$T$1:$FL$1,CYPqly!T141:FL141)</f>
        <v>195620.47365649944</v>
      </c>
      <c r="P141" s="9">
        <f t="shared" ca="1" si="37"/>
        <v>1.029468886952982</v>
      </c>
      <c r="Q141" s="6">
        <f t="shared" ref="Q141" ca="1" si="71">O141*P141</f>
        <v>201385.19128037163</v>
      </c>
      <c r="R141" s="54">
        <f ca="1">Q141*OFFSET(AggregationAnn!$L$9,$A141,0)/SUMIF($A$10:$A$145,A141,$Q$10:$Q$145)</f>
        <v>201501.42596784417</v>
      </c>
      <c r="S141" s="8">
        <f ca="1">100*(R141/R137-1)</f>
        <v>0.68754248752955771</v>
      </c>
      <c r="T141">
        <f>SUMPRODUCT(CPdataQly!$T$1:$FL$1,CPdataQly!T141:FL141)</f>
        <v>203300</v>
      </c>
      <c r="U141" s="56">
        <f ca="1">T141/R141*100</f>
        <v>100.89258625516766</v>
      </c>
      <c r="W141" s="54">
        <f>SUMPRODUCT(CPdataQly!$C$2:$FL$2,CPdataQly!C141:FL141)</f>
        <v>118313</v>
      </c>
      <c r="X141" s="6">
        <f ca="1">SUMPRODUCT(CPdataAnn!$T$2:$FL$2,PYPqly!T141:FL141)</f>
        <v>120954.41834257082</v>
      </c>
      <c r="Y141" s="6">
        <f ca="1">SUMPRODUCT(CPdataAnn!$T$2:$FL$2,CYPqly!T141:FL141)</f>
        <v>123262.26103564502</v>
      </c>
      <c r="Z141" s="9">
        <f t="shared" ca="1" si="39"/>
        <v>1.0196724050349224</v>
      </c>
      <c r="AA141" s="6">
        <f t="shared" ref="AA141" ca="1" si="72">Y141*Z141</f>
        <v>125687.12616025856</v>
      </c>
      <c r="AB141" s="54">
        <f ca="1">AA141*OFFSET(AggregationAnn!$Q$9,$A141,0)/SUMIF($A$10:$A$153,A141,$AA$10:$AA$153)</f>
        <v>125698.00258754534</v>
      </c>
      <c r="AC141" s="8">
        <f ca="1">100*(AB141/AB137-1)</f>
        <v>-8.9647703646089649E-2</v>
      </c>
      <c r="AD141" s="56">
        <f t="shared" ca="1" si="50"/>
        <v>94.124805139682394</v>
      </c>
      <c r="AE141">
        <f t="shared" ca="1" si="69"/>
        <v>93.292092742702764</v>
      </c>
    </row>
    <row r="142" spans="1:31" x14ac:dyDescent="0.25">
      <c r="A142">
        <v>34</v>
      </c>
      <c r="B142" s="1">
        <v>43160</v>
      </c>
      <c r="C142">
        <v>2018</v>
      </c>
      <c r="D142" s="6">
        <f ca="1">SUMPRODUCT(CPdataAnn!$T$3:$FL$3,PYPqly!T142:FL142)</f>
        <v>320088.72258175962</v>
      </c>
      <c r="E142" s="6">
        <f ca="1">SUMPRODUCT(CPdataAnn!$T$3:$FL$3,CYPqly!T142:FL142)</f>
        <v>328350</v>
      </c>
      <c r="F142" s="9">
        <f t="shared" ca="1" si="35"/>
        <v>1.0256896067772725</v>
      </c>
      <c r="G142" s="6">
        <f t="shared" ca="1" si="66"/>
        <v>328311.67599872447</v>
      </c>
      <c r="H142" s="6">
        <f ca="1">G142*OFFSET(AggregationAnn!$E$9,$A142,0)/SUMIF($A$10:$A$153,A142,$G$10:$G$153)</f>
        <v>328326.2496448835</v>
      </c>
      <c r="I142">
        <f>CVMdataQly!E142</f>
        <v>328338</v>
      </c>
      <c r="J142" s="10">
        <f t="shared" ref="J142:J145" ca="1" si="73">100*(H142/I142-1)</f>
        <v>-3.5787374950468909E-3</v>
      </c>
      <c r="K142" s="8">
        <f t="shared" ref="K142:K145" ca="1" si="74">100*(H142/H138-1)</f>
        <v>0.5673746325647544</v>
      </c>
      <c r="M142" s="54">
        <f>SUMPRODUCT(CPdataQly!$C$1:$FL$1,CPdataQly!C142:FL142)</f>
        <v>206898</v>
      </c>
      <c r="N142" s="6">
        <f ca="1">SUMPRODUCT(CPdataAnn!$T$1:$FL$1,PYPqly!T142:FL142)</f>
        <v>195901.96458999594</v>
      </c>
      <c r="O142" s="6">
        <f ca="1">SUMPRODUCT(CPdataAnn!$T$1:$FL$1,CYPqly!T142:FL142)</f>
        <v>201695</v>
      </c>
      <c r="P142" s="9">
        <f t="shared" ca="1" si="37"/>
        <v>1.029468886952982</v>
      </c>
      <c r="Q142" s="6">
        <f t="shared" ca="1" si="67"/>
        <v>201674.9774383656</v>
      </c>
      <c r="R142" s="54">
        <f ca="1">Q142*OFFSET(AggregationAnn!$L$9,$A142,0)/SUMIF($A$10:$A$145,A142,$Q$10:$Q$145)</f>
        <v>201684.29095147917</v>
      </c>
      <c r="S142" s="8">
        <f t="shared" ref="S142:S153" ca="1" si="75">100*(R142/R138-1)</f>
        <v>0.34372024315429961</v>
      </c>
      <c r="T142">
        <f>SUMPRODUCT(CPdataQly!$T$1:$FL$1,CPdataQly!T142:FL142)</f>
        <v>206898</v>
      </c>
      <c r="U142" s="56">
        <f t="shared" ref="U142:U145" ca="1" si="76">T142/R142*100</f>
        <v>102.58508435333475</v>
      </c>
      <c r="W142" s="54">
        <f>SUMPRODUCT(CPdataQly!$C$2:$FL$2,CPdataQly!C142:FL142)</f>
        <v>119423</v>
      </c>
      <c r="X142" s="6">
        <f ca="1">SUMPRODUCT(CPdataAnn!$T$2:$FL$2,PYPqly!T142:FL142)</f>
        <v>124186.75799176376</v>
      </c>
      <c r="Y142" s="6">
        <f ca="1">SUMPRODUCT(CPdataAnn!$T$2:$FL$2,CYPqly!T142:FL142)</f>
        <v>126655</v>
      </c>
      <c r="Z142" s="9">
        <f t="shared" ca="1" si="39"/>
        <v>1.0196724050349224</v>
      </c>
      <c r="AA142" s="6">
        <f t="shared" ref="AA142:AA144" ca="1" si="77">X142*Z142</f>
        <v>126629.81019495163</v>
      </c>
      <c r="AB142" s="54">
        <f ca="1">AA142*OFFSET(AggregationAnn!$Q$9,$A142,0)/SUMIF($A$10:$A$153,A142,$AA$10:$AA$153)</f>
        <v>126636.45564540148</v>
      </c>
      <c r="AC142" s="8">
        <f t="shared" ref="AC142:AC145" ca="1" si="78">100*(AB142/AB138-1)</f>
        <v>0.87674268810578049</v>
      </c>
      <c r="AD142" s="56">
        <f t="shared" ca="1" si="50"/>
        <v>94.303808008019345</v>
      </c>
      <c r="AE142">
        <f t="shared" ca="1" si="69"/>
        <v>91.927406993406436</v>
      </c>
    </row>
    <row r="143" spans="1:31" x14ac:dyDescent="0.25">
      <c r="A143">
        <v>34</v>
      </c>
      <c r="B143" s="1">
        <v>43252</v>
      </c>
      <c r="C143">
        <v>2018</v>
      </c>
      <c r="D143" s="6">
        <f ca="1">SUMPRODUCT(CPdataAnn!$T$3:$FL$3,PYPqly!T143:FL143)</f>
        <v>320297.61984145408</v>
      </c>
      <c r="E143" s="6">
        <f ca="1">SUMPRODUCT(CPdataAnn!$T$3:$FL$3,CYPqly!T143:FL143)</f>
        <v>328561</v>
      </c>
      <c r="F143" s="9">
        <f t="shared" ca="1" si="35"/>
        <v>1.0256896067772725</v>
      </c>
      <c r="G143" s="6">
        <f t="shared" ca="1" si="66"/>
        <v>328525.93974687735</v>
      </c>
      <c r="H143" s="6">
        <f ca="1">G143*OFFSET(AggregationAnn!$E$9,$A143,0)/SUMIF($A$10:$A$153,A143,$G$10:$G$153)</f>
        <v>328540.52290413284</v>
      </c>
      <c r="I143">
        <f>CVMdataQly!E143</f>
        <v>328544</v>
      </c>
      <c r="J143" s="10">
        <f t="shared" ca="1" si="73"/>
        <v>-1.0583349162263112E-3</v>
      </c>
      <c r="K143" s="8">
        <f t="shared" ca="1" si="74"/>
        <v>0.91904867356455977</v>
      </c>
      <c r="M143" s="54">
        <f>SUMPRODUCT(CPdataQly!$C$1:$FL$1,CPdataQly!C143:FL143)</f>
        <v>208866</v>
      </c>
      <c r="N143" s="6">
        <f ca="1">SUMPRODUCT(CPdataAnn!$T$1:$FL$1,PYPqly!T143:FL143)</f>
        <v>196898.18303096754</v>
      </c>
      <c r="O143" s="6">
        <f ca="1">SUMPRODUCT(CPdataAnn!$T$1:$FL$1,CYPqly!T143:FL143)</f>
        <v>202731</v>
      </c>
      <c r="P143" s="9">
        <f t="shared" ca="1" si="37"/>
        <v>1.029468886952982</v>
      </c>
      <c r="Q143" s="6">
        <f t="shared" ca="1" si="67"/>
        <v>202700.55332795469</v>
      </c>
      <c r="R143" s="54">
        <f ca="1">Q143*OFFSET(AggregationAnn!$L$9,$A143,0)/SUMIF($A$10:$A$145,A143,$Q$10:$Q$145)</f>
        <v>202709.91420298998</v>
      </c>
      <c r="S143" s="8">
        <f t="shared" ca="1" si="75"/>
        <v>1.2112261589463547</v>
      </c>
      <c r="T143">
        <f>SUMPRODUCT(CPdataQly!$T$1:$FL$1,CPdataQly!T143:FL143)</f>
        <v>208866</v>
      </c>
      <c r="U143" s="56">
        <f t="shared" ca="1" si="76"/>
        <v>103.03689428374254</v>
      </c>
      <c r="W143" s="54">
        <f>SUMPRODUCT(CPdataQly!$C$2:$FL$2,CPdataQly!C143:FL143)</f>
        <v>119642</v>
      </c>
      <c r="X143" s="6">
        <f ca="1">SUMPRODUCT(CPdataAnn!$T$2:$FL$2,PYPqly!T143:FL143)</f>
        <v>123399.43681048651</v>
      </c>
      <c r="Y143" s="6">
        <f ca="1">SUMPRODUCT(CPdataAnn!$T$2:$FL$2,CYPqly!T143:FL143)</f>
        <v>125830</v>
      </c>
      <c r="Z143" s="9">
        <f t="shared" ca="1" si="39"/>
        <v>1.0196724050349224</v>
      </c>
      <c r="AA143" s="6">
        <f t="shared" ca="1" si="77"/>
        <v>125827.00051250371</v>
      </c>
      <c r="AB143" s="54">
        <f ca="1">AA143*OFFSET(AggregationAnn!$Q$9,$A143,0)/SUMIF($A$10:$A$153,A143,$AA$10:$AA$153)</f>
        <v>125833.60383202122</v>
      </c>
      <c r="AC143" s="8">
        <f t="shared" ca="1" si="78"/>
        <v>0.41123230882156303</v>
      </c>
      <c r="AD143" s="56">
        <f t="shared" ca="1" si="50"/>
        <v>95.07953071082143</v>
      </c>
      <c r="AE143">
        <f t="shared" ca="1" si="69"/>
        <v>92.277170591916175</v>
      </c>
    </row>
    <row r="144" spans="1:31" x14ac:dyDescent="0.25">
      <c r="A144">
        <v>34</v>
      </c>
      <c r="B144" s="1">
        <v>43344</v>
      </c>
      <c r="C144">
        <v>2018</v>
      </c>
      <c r="D144" s="6">
        <f ca="1">SUMPRODUCT(CPdataAnn!$T$3:$FL$3,PYPqly!T144:FL144)</f>
        <v>321797.00718267693</v>
      </c>
      <c r="E144" s="6">
        <f ca="1">SUMPRODUCT(CPdataAnn!$T$3:$FL$3,CYPqly!T144:FL144)</f>
        <v>330049</v>
      </c>
      <c r="F144" s="9">
        <f ca="1">E145/D145</f>
        <v>1.0256896067772725</v>
      </c>
      <c r="G144" s="6">
        <f t="shared" ca="1" si="66"/>
        <v>330063.84575930302</v>
      </c>
      <c r="H144" s="6">
        <f ca="1">G144*OFFSET(AggregationAnn!$E$9,$A144,0)/SUMIF($A$10:$A$153,A144,$G$10:$G$153)</f>
        <v>330078.4971836952</v>
      </c>
      <c r="I144">
        <f>CVMdataQly!E144</f>
        <v>330073</v>
      </c>
      <c r="J144" s="10">
        <f t="shared" ca="1" si="73"/>
        <v>1.6654448243835773E-3</v>
      </c>
      <c r="K144" s="8">
        <f t="shared" ca="1" si="74"/>
        <v>1.1815265963472932</v>
      </c>
      <c r="M144" s="54">
        <f>SUMPRODUCT(CPdataQly!$C$1:$FL$1,CPdataQly!C144:FL144)</f>
        <v>210045</v>
      </c>
      <c r="N144" s="6">
        <f ca="1">SUMPRODUCT(CPdataAnn!$T$1:$FL$1,PYPqly!T144:FL144)</f>
        <v>197626.12988967408</v>
      </c>
      <c r="O144" s="6">
        <f ca="1">SUMPRODUCT(CPdataAnn!$T$1:$FL$1,CYPqly!T144:FL144)</f>
        <v>203437</v>
      </c>
      <c r="P144" s="9">
        <f ca="1">O145/N145</f>
        <v>1.029468886952982</v>
      </c>
      <c r="Q144" s="6">
        <f t="shared" ca="1" si="67"/>
        <v>203449.95197034822</v>
      </c>
      <c r="R144" s="54">
        <f ca="1">Q144*OFFSET(AggregationAnn!$L$9,$A144,0)/SUMIF($A$10:$A$145,A144,$Q$10:$Q$145)</f>
        <v>203459.34745321723</v>
      </c>
      <c r="S144" s="8">
        <f t="shared" ca="1" si="75"/>
        <v>1.2260153525112338</v>
      </c>
      <c r="T144">
        <f>SUMPRODUCT(CPdataQly!$T$1:$FL$1,CPdataQly!T144:FL144)</f>
        <v>210045</v>
      </c>
      <c r="U144" s="56">
        <f t="shared" ca="1" si="76"/>
        <v>103.23683951080058</v>
      </c>
      <c r="W144" s="54">
        <f>SUMPRODUCT(CPdataQly!$C$2:$FL$2,CPdataQly!C144:FL144)</f>
        <v>120716</v>
      </c>
      <c r="X144" s="6">
        <f ca="1">SUMPRODUCT(CPdataAnn!$T$2:$FL$2,PYPqly!T144:FL144)</f>
        <v>124170.87729300291</v>
      </c>
      <c r="Y144" s="6">
        <f ca="1">SUMPRODUCT(CPdataAnn!$T$2:$FL$2,CYPqly!T144:FL144)</f>
        <v>126612</v>
      </c>
      <c r="Z144" s="9">
        <f ca="1">Y145/X145</f>
        <v>1.0196724050349224</v>
      </c>
      <c r="AA144" s="6">
        <f t="shared" ca="1" si="77"/>
        <v>126613.61708465251</v>
      </c>
      <c r="AB144" s="54">
        <f ca="1">AA144*OFFSET(AggregationAnn!$Q$9,$A144,0)/SUMIF($A$10:$A$153,A144,$AA$10:$AA$153)</f>
        <v>126620.26168529842</v>
      </c>
      <c r="AC144" s="8">
        <f t="shared" ca="1" si="78"/>
        <v>1.065042635309954</v>
      </c>
      <c r="AD144" s="56">
        <f t="shared" ca="1" si="50"/>
        <v>95.337032472754757</v>
      </c>
      <c r="AE144">
        <f t="shared" ca="1" si="69"/>
        <v>92.347879811625432</v>
      </c>
    </row>
    <row r="145" spans="1:31" x14ac:dyDescent="0.25">
      <c r="A145">
        <v>34</v>
      </c>
      <c r="B145" s="1">
        <v>43435</v>
      </c>
      <c r="C145">
        <v>2018</v>
      </c>
      <c r="D145" s="6">
        <f ca="1">SUMPRODUCT(CPdataAnn!$T$3:$FL$3,PYPqly!T145:FL145)</f>
        <v>323528.67554410029</v>
      </c>
      <c r="E145" s="6">
        <f ca="1">SUMPRODUCT(CPdataAnn!$T$3:$FL$3,CYPqly!T145:FL145)</f>
        <v>331840</v>
      </c>
      <c r="G145" s="6">
        <f t="shared" ref="G145" ca="1" si="79">E145</f>
        <v>331840</v>
      </c>
      <c r="H145" s="6">
        <f ca="1">G145*OFFSET(AggregationAnn!$E$9,$A145,0)/SUMIF($A$10:$A$153,A145,$G$10:$G$153)</f>
        <v>331854.73026728851</v>
      </c>
      <c r="I145">
        <f>CVMdataQly!E145</f>
        <v>331845</v>
      </c>
      <c r="J145" s="10">
        <f t="shared" ca="1" si="73"/>
        <v>2.9321723360231644E-3</v>
      </c>
      <c r="K145" s="8">
        <f t="shared" ca="1" si="74"/>
        <v>1.4402825376121475</v>
      </c>
      <c r="M145" s="54">
        <f>SUMPRODUCT(CPdataQly!$C$1:$FL$1,CPdataQly!C145:FL145)</f>
        <v>211709</v>
      </c>
      <c r="N145" s="6">
        <f ca="1">SUMPRODUCT(CPdataAnn!$T$1:$FL$1,PYPqly!T145:FL145)</f>
        <v>198718.00167317083</v>
      </c>
      <c r="O145" s="6">
        <f ca="1">SUMPRODUCT(CPdataAnn!$T$1:$FL$1,CYPqly!T145:FL145)</f>
        <v>204574</v>
      </c>
      <c r="Q145" s="6">
        <f t="shared" ref="Q145:Q153" ca="1" si="80">O145</f>
        <v>204574</v>
      </c>
      <c r="R145" s="54">
        <f ca="1">Q145*OFFSET(AggregationAnn!$L$9,$A145,0)/SUMIF($A$10:$A$153,A145,$Q$10:$Q$153)</f>
        <v>204583.4473923136</v>
      </c>
      <c r="S145" s="8">
        <f t="shared" ca="1" si="75"/>
        <v>1.5295283443608199</v>
      </c>
      <c r="T145">
        <f>SUMPRODUCT(CPdataQly!$T$1:$FL$1,CPdataQly!T145:FL145)</f>
        <v>211709</v>
      </c>
      <c r="U145" s="56">
        <f t="shared" ca="1" si="76"/>
        <v>103.48295656296294</v>
      </c>
      <c r="W145" s="54">
        <f>SUMPRODUCT(CPdataQly!$C$2:$FL$2,CPdataQly!C145:FL145)</f>
        <v>121501</v>
      </c>
      <c r="X145" s="6">
        <f ca="1">SUMPRODUCT(CPdataAnn!$T$2:$FL$2,PYPqly!T145:FL145)</f>
        <v>124810.67387092946</v>
      </c>
      <c r="Y145" s="6">
        <f ca="1">SUMPRODUCT(CPdataAnn!$T$2:$FL$2,CYPqly!T145:FL145)</f>
        <v>127266</v>
      </c>
      <c r="AA145" s="6">
        <f t="shared" ref="AA145:AA153" ca="1" si="81">Y145</f>
        <v>127266</v>
      </c>
      <c r="AB145" s="54">
        <f ca="1">AA145*OFFSET(AggregationAnn!$Q$9,$A145,0)/SUMIF($A$10:$A$153,A145,$AA$10:$AA$153)</f>
        <v>127272.67883727892</v>
      </c>
      <c r="AC145" s="8">
        <f t="shared" ca="1" si="78"/>
        <v>1.2527456421885796</v>
      </c>
      <c r="AD145" s="56">
        <f t="shared" ca="1" si="50"/>
        <v>95.465107759177343</v>
      </c>
      <c r="AE145">
        <f t="shared" ca="1" si="69"/>
        <v>92.252010311565428</v>
      </c>
    </row>
    <row r="146" spans="1:31" x14ac:dyDescent="0.25">
      <c r="A146" s="6">
        <f>A142+1</f>
        <v>35</v>
      </c>
      <c r="B146" s="1">
        <v>43525</v>
      </c>
      <c r="C146">
        <v>2019</v>
      </c>
      <c r="D146" s="6">
        <f>SUMPRODUCT(CPdataAnn!$T$3:$FL$3,PYPqly!T146:FL146)</f>
        <v>331815</v>
      </c>
      <c r="E146" s="6">
        <f>SUMPRODUCT(CPdataAnn!$T$3:$FL$3,CYPqly!T146:FL146)</f>
        <v>331815</v>
      </c>
      <c r="G146" s="6">
        <f t="shared" ref="G146:G153" si="82">E146</f>
        <v>331815</v>
      </c>
      <c r="H146" s="6">
        <f ca="1">G146*OFFSET(AggregationAnn!$E$9,$A146,0)/SUMIF($A$10:$A$153,A146,$G$10:$G$153)</f>
        <v>331815</v>
      </c>
      <c r="I146">
        <f>CVMdataQly!E146</f>
        <v>331815</v>
      </c>
      <c r="J146" s="10">
        <f t="shared" ref="J146:J153" ca="1" si="83">100*(H146/I146-1)</f>
        <v>0</v>
      </c>
      <c r="K146" s="8">
        <f t="shared" ref="K146:K153" ca="1" si="84">100*(H146/H142-1)</f>
        <v>1.0625864849033384</v>
      </c>
      <c r="M146" s="54">
        <f>SUMPRODUCT(CPdataQly!$C$1:$FL$1,CPdataQly!C146:FL146)</f>
        <v>211801</v>
      </c>
      <c r="N146" s="6">
        <f>SUMPRODUCT(CPdataAnn!$T$1:$FL$1,PYPqly!T146:FL146)</f>
        <v>204194</v>
      </c>
      <c r="O146" s="6">
        <f>SUMPRODUCT(CPdataAnn!$T$1:$FL$1,CYPqly!T146:FL146)</f>
        <v>204194</v>
      </c>
      <c r="Q146" s="6">
        <f t="shared" si="80"/>
        <v>204194</v>
      </c>
      <c r="R146" s="54">
        <f ca="1">Q146*OFFSET(AggregationAnn!$L$9,$A146,0)/SUMIF($A$10:$A$153,A146,$Q$10:$Q$153)</f>
        <v>204194</v>
      </c>
      <c r="S146" s="8">
        <f t="shared" ca="1" si="75"/>
        <v>1.2443750758578398</v>
      </c>
      <c r="T146">
        <f>SUMPRODUCT(CPdataQly!$T$1:$FL$1,CPdataQly!T146:FL146)</f>
        <v>211801</v>
      </c>
      <c r="U146" s="56">
        <f t="shared" ref="U146:U153" ca="1" si="85">T146/R146*100</f>
        <v>103.72537880642918</v>
      </c>
      <c r="W146" s="54">
        <f>SUMPRODUCT(CPdataQly!$C$2:$FL$2,CPdataQly!C146:FL146)</f>
        <v>122703</v>
      </c>
      <c r="X146" s="6">
        <f>SUMPRODUCT(CPdataAnn!$T$2:$FL$2,PYPqly!T146:FL146)</f>
        <v>127621</v>
      </c>
      <c r="Y146" s="6">
        <f>SUMPRODUCT(CPdataAnn!$T$2:$FL$2,CYPqly!T146:FL146)</f>
        <v>127621</v>
      </c>
      <c r="AA146" s="6">
        <f t="shared" si="81"/>
        <v>127621</v>
      </c>
      <c r="AB146" s="54">
        <f ca="1">AA146*OFFSET(AggregationAnn!$Q$9,$A146,0)/SUMIF($A$10:$A$153,A146,$AA$10:$AA$153)</f>
        <v>127621</v>
      </c>
      <c r="AC146" s="8">
        <f t="shared" ref="AC146:AC153" ca="1" si="86">100*(AB146/AB142-1)</f>
        <v>0.77745728872526954</v>
      </c>
      <c r="AD146" s="56">
        <f t="shared" ref="AD146:AD153" ca="1" si="87">W146/AB146*100</f>
        <v>96.146402237876217</v>
      </c>
      <c r="AE146">
        <f t="shared" ca="1" si="69"/>
        <v>92.693228353789152</v>
      </c>
    </row>
    <row r="147" spans="1:31" x14ac:dyDescent="0.25">
      <c r="A147" s="6">
        <f t="shared" ref="A147:A153" si="88">A143+1</f>
        <v>35</v>
      </c>
      <c r="B147" s="1">
        <v>43617</v>
      </c>
      <c r="C147">
        <v>2019</v>
      </c>
      <c r="D147" s="6">
        <f>SUMPRODUCT(CPdataAnn!$T$3:$FL$3,PYPqly!T147:FL147)</f>
        <v>333764</v>
      </c>
      <c r="E147" s="6">
        <f>SUMPRODUCT(CPdataAnn!$T$3:$FL$3,CYPqly!T147:FL147)</f>
        <v>333764</v>
      </c>
      <c r="G147" s="6">
        <f t="shared" si="82"/>
        <v>333764</v>
      </c>
      <c r="H147" s="6">
        <f ca="1">G147*OFFSET(AggregationAnn!$E$9,$A147,0)/SUMIF($A$10:$A$153,A147,$G$10:$G$153)</f>
        <v>333764</v>
      </c>
      <c r="I147">
        <f>CVMdataQly!E147</f>
        <v>333764</v>
      </c>
      <c r="J147" s="10">
        <f t="shared" ca="1" si="83"/>
        <v>0</v>
      </c>
      <c r="K147" s="8">
        <f t="shared" ca="1" si="84"/>
        <v>1.5899034462154793</v>
      </c>
      <c r="M147" s="54">
        <f>SUMPRODUCT(CPdataQly!$C$1:$FL$1,CPdataQly!C147:FL147)</f>
        <v>212898</v>
      </c>
      <c r="N147" s="6">
        <f>SUMPRODUCT(CPdataAnn!$T$1:$FL$1,PYPqly!T147:FL147)</f>
        <v>204867</v>
      </c>
      <c r="O147" s="6">
        <f>SUMPRODUCT(CPdataAnn!$T$1:$FL$1,CYPqly!T147:FL147)</f>
        <v>204867</v>
      </c>
      <c r="Q147" s="6">
        <f t="shared" si="80"/>
        <v>204867</v>
      </c>
      <c r="R147" s="54">
        <f ca="1">Q147*OFFSET(AggregationAnn!$L$9,$A147,0)/SUMIF($A$10:$A$153,A147,$Q$10:$Q$153)</f>
        <v>204867</v>
      </c>
      <c r="S147" s="8">
        <f t="shared" ca="1" si="75"/>
        <v>1.0641244684509887</v>
      </c>
      <c r="T147">
        <f>SUMPRODUCT(CPdataQly!$T$1:$FL$1,CPdataQly!T147:FL147)</f>
        <v>212898</v>
      </c>
      <c r="U147" s="56">
        <f t="shared" ca="1" si="85"/>
        <v>103.92010426276559</v>
      </c>
      <c r="W147" s="54">
        <f>SUMPRODUCT(CPdataQly!$C$2:$FL$2,CPdataQly!C147:FL147)</f>
        <v>124224</v>
      </c>
      <c r="X147" s="6">
        <f>SUMPRODUCT(CPdataAnn!$T$2:$FL$2,PYPqly!T147:FL147)</f>
        <v>128897</v>
      </c>
      <c r="Y147" s="6">
        <f>SUMPRODUCT(CPdataAnn!$T$2:$FL$2,CYPqly!T147:FL147)</f>
        <v>128897</v>
      </c>
      <c r="AA147" s="6">
        <f t="shared" si="81"/>
        <v>128897</v>
      </c>
      <c r="AB147" s="54">
        <f ca="1">AA147*OFFSET(AggregationAnn!$Q$9,$A147,0)/SUMIF($A$10:$A$153,A147,$AA$10:$AA$153)</f>
        <v>128897</v>
      </c>
      <c r="AC147" s="8">
        <f t="shared" ca="1" si="86"/>
        <v>2.4344817876059466</v>
      </c>
      <c r="AD147" s="56">
        <f t="shared" ca="1" si="87"/>
        <v>96.374624700342139</v>
      </c>
      <c r="AE147">
        <f t="shared" ca="1" si="69"/>
        <v>92.739153202402065</v>
      </c>
    </row>
    <row r="148" spans="1:31" x14ac:dyDescent="0.25">
      <c r="A148" s="6">
        <f t="shared" si="88"/>
        <v>35</v>
      </c>
      <c r="B148" s="1">
        <v>43709</v>
      </c>
      <c r="C148">
        <v>2019</v>
      </c>
      <c r="D148" s="6">
        <f>SUMPRODUCT(CPdataAnn!$T$3:$FL$3,PYPqly!T148:FL148)</f>
        <v>334091</v>
      </c>
      <c r="E148" s="6">
        <f>SUMPRODUCT(CPdataAnn!$T$3:$FL$3,CYPqly!T148:FL148)</f>
        <v>334091</v>
      </c>
      <c r="G148" s="6">
        <f t="shared" si="82"/>
        <v>334091</v>
      </c>
      <c r="H148" s="6">
        <f ca="1">G148*OFFSET(AggregationAnn!$E$9,$A148,0)/SUMIF($A$10:$A$153,A148,$G$10:$G$153)</f>
        <v>334091</v>
      </c>
      <c r="I148">
        <f>CVMdataQly!E148</f>
        <v>334091</v>
      </c>
      <c r="J148" s="10">
        <f t="shared" ca="1" si="83"/>
        <v>0</v>
      </c>
      <c r="K148" s="8">
        <f t="shared" ca="1" si="84"/>
        <v>1.2156207843105227</v>
      </c>
      <c r="M148" s="54">
        <f>SUMPRODUCT(CPdataQly!$C$1:$FL$1,CPdataQly!C148:FL148)</f>
        <v>214228</v>
      </c>
      <c r="N148" s="6">
        <f>SUMPRODUCT(CPdataAnn!$T$1:$FL$1,PYPqly!T148:FL148)</f>
        <v>205650</v>
      </c>
      <c r="O148" s="6">
        <f>SUMPRODUCT(CPdataAnn!$T$1:$FL$1,CYPqly!T148:FL148)</f>
        <v>205650</v>
      </c>
      <c r="Q148" s="6">
        <f t="shared" si="80"/>
        <v>205650</v>
      </c>
      <c r="R148" s="54">
        <f ca="1">Q148*OFFSET(AggregationAnn!$L$9,$A148,0)/SUMIF($A$10:$A$153,A148,$Q$10:$Q$153)</f>
        <v>205650</v>
      </c>
      <c r="S148" s="8">
        <f t="shared" ca="1" si="75"/>
        <v>1.0767028274709656</v>
      </c>
      <c r="T148">
        <f>SUMPRODUCT(CPdataQly!$T$1:$FL$1,CPdataQly!T148:FL148)</f>
        <v>214228</v>
      </c>
      <c r="U148" s="56">
        <f t="shared" ca="1" si="85"/>
        <v>104.17116460004863</v>
      </c>
      <c r="W148" s="54">
        <f>SUMPRODUCT(CPdataQly!$C$2:$FL$2,CPdataQly!C148:FL148)</f>
        <v>124865</v>
      </c>
      <c r="X148" s="6">
        <f>SUMPRODUCT(CPdataAnn!$T$2:$FL$2,PYPqly!T148:FL148)</f>
        <v>128441</v>
      </c>
      <c r="Y148" s="6">
        <f>SUMPRODUCT(CPdataAnn!$T$2:$FL$2,CYPqly!T148:FL148)</f>
        <v>128441</v>
      </c>
      <c r="AA148" s="6">
        <f t="shared" si="81"/>
        <v>128441</v>
      </c>
      <c r="AB148" s="54">
        <f ca="1">AA148*OFFSET(AggregationAnn!$Q$9,$A148,0)/SUMIF($A$10:$A$153,A148,$AA$10:$AA$153)</f>
        <v>128441</v>
      </c>
      <c r="AC148" s="8">
        <f t="shared" ca="1" si="86"/>
        <v>1.437951786284275</v>
      </c>
      <c r="AD148" s="56">
        <f t="shared" ca="1" si="87"/>
        <v>97.2158422933487</v>
      </c>
      <c r="AE148">
        <f t="shared" ca="1" si="69"/>
        <v>93.32317889177493</v>
      </c>
    </row>
    <row r="149" spans="1:31" x14ac:dyDescent="0.25">
      <c r="A149" s="6">
        <f t="shared" si="88"/>
        <v>35</v>
      </c>
      <c r="B149" s="1">
        <v>43800</v>
      </c>
      <c r="C149">
        <v>2019</v>
      </c>
      <c r="D149" s="6">
        <f>SUMPRODUCT(CPdataAnn!$T$3:$FL$3,PYPqly!T149:FL149)</f>
        <v>334125</v>
      </c>
      <c r="E149" s="6">
        <f>SUMPRODUCT(CPdataAnn!$T$3:$FL$3,CYPqly!T149:FL149)</f>
        <v>334125</v>
      </c>
      <c r="G149" s="6">
        <f t="shared" si="82"/>
        <v>334125</v>
      </c>
      <c r="H149" s="6">
        <f ca="1">G149*OFFSET(AggregationAnn!$E$9,$A149,0)/SUMIF($A$10:$A$153,A149,$G$10:$G$153)</f>
        <v>334125</v>
      </c>
      <c r="I149">
        <f>CVMdataQly!E149</f>
        <v>334125</v>
      </c>
      <c r="J149" s="10">
        <f t="shared" ca="1" si="83"/>
        <v>0</v>
      </c>
      <c r="K149" s="8">
        <f t="shared" ca="1" si="84"/>
        <v>0.68411552575518009</v>
      </c>
      <c r="M149" s="54">
        <f>SUMPRODUCT(CPdataQly!$C$1:$FL$1,CPdataQly!C149:FL149)</f>
        <v>215090</v>
      </c>
      <c r="N149" s="6">
        <f>SUMPRODUCT(CPdataAnn!$T$1:$FL$1,PYPqly!T149:FL149)</f>
        <v>205169</v>
      </c>
      <c r="O149" s="6">
        <f>SUMPRODUCT(CPdataAnn!$T$1:$FL$1,CYPqly!T149:FL149)</f>
        <v>205169</v>
      </c>
      <c r="Q149" s="6">
        <f t="shared" si="80"/>
        <v>205169</v>
      </c>
      <c r="R149" s="54">
        <f ca="1">Q149*OFFSET(AggregationAnn!$L$9,$A149,0)/SUMIF($A$10:$A$153,A149,$Q$10:$Q$153)</f>
        <v>205169</v>
      </c>
      <c r="S149" s="8">
        <f t="shared" ca="1" si="75"/>
        <v>0.28621700100865954</v>
      </c>
      <c r="T149">
        <f>SUMPRODUCT(CPdataQly!$T$1:$FL$1,CPdataQly!T149:FL149)</f>
        <v>215090</v>
      </c>
      <c r="U149" s="56">
        <f t="shared" ca="1" si="85"/>
        <v>104.8355258347996</v>
      </c>
      <c r="W149" s="54">
        <f>SUMPRODUCT(CPdataQly!$C$2:$FL$2,CPdataQly!C149:FL149)</f>
        <v>124888</v>
      </c>
      <c r="X149" s="6">
        <f>SUMPRODUCT(CPdataAnn!$T$2:$FL$2,PYPqly!T149:FL149)</f>
        <v>128956</v>
      </c>
      <c r="Y149" s="6">
        <f>SUMPRODUCT(CPdataAnn!$T$2:$FL$2,CYPqly!T149:FL149)</f>
        <v>128956</v>
      </c>
      <c r="AA149" s="6">
        <f t="shared" si="81"/>
        <v>128956</v>
      </c>
      <c r="AB149" s="54">
        <f ca="1">AA149*OFFSET(AggregationAnn!$Q$9,$A149,0)/SUMIF($A$10:$A$153,A149,$AA$10:$AA$153)</f>
        <v>128956</v>
      </c>
      <c r="AC149" s="8">
        <f t="shared" ca="1" si="86"/>
        <v>1.322609988333201</v>
      </c>
      <c r="AD149" s="56">
        <f t="shared" ca="1" si="87"/>
        <v>96.845435652470613</v>
      </c>
      <c r="AE149">
        <f t="shared" ca="1" si="69"/>
        <v>92.378451752204867</v>
      </c>
    </row>
    <row r="150" spans="1:31" x14ac:dyDescent="0.25">
      <c r="A150" s="6">
        <f t="shared" si="88"/>
        <v>36</v>
      </c>
      <c r="B150" s="1">
        <v>43891</v>
      </c>
      <c r="C150">
        <v>2020</v>
      </c>
      <c r="D150" s="6">
        <f>SUMPRODUCT(CPdataAnn!$T$3:$FL$3,PYPqly!T150:FL150)</f>
        <v>323991</v>
      </c>
      <c r="E150" s="6">
        <f>SUMPRODUCT(CPdataAnn!$T$3:$FL$3,CYPqly!T150:FL150)</f>
        <v>323991</v>
      </c>
      <c r="G150" s="6">
        <f t="shared" si="82"/>
        <v>323991</v>
      </c>
      <c r="H150" s="6">
        <f ca="1">G150*OFFSET(AggregationAnn!$E$9,$A150,0)/SUMIF($A$10:$A$153,A150,$G$10:$G$153)</f>
        <v>323991</v>
      </c>
      <c r="I150">
        <f>CVMdataQly!E150</f>
        <v>323991</v>
      </c>
      <c r="J150" s="10">
        <f t="shared" ca="1" si="83"/>
        <v>0</v>
      </c>
      <c r="K150" s="8">
        <f t="shared" ca="1" si="84"/>
        <v>-2.3579404186067521</v>
      </c>
      <c r="M150" s="54">
        <f>SUMPRODUCT(CPdataQly!$C$1:$FL$1,CPdataQly!C150:FL150)</f>
        <v>207225</v>
      </c>
      <c r="N150" s="6">
        <f>SUMPRODUCT(CPdataAnn!$T$1:$FL$1,PYPqly!T150:FL150)</f>
        <v>196658</v>
      </c>
      <c r="O150" s="6">
        <f>SUMPRODUCT(CPdataAnn!$T$1:$FL$1,CYPqly!T150:FL150)</f>
        <v>196658</v>
      </c>
      <c r="Q150" s="6">
        <f t="shared" si="80"/>
        <v>196658</v>
      </c>
      <c r="R150" s="54">
        <f ca="1">Q150*OFFSET(AggregationAnn!$L$9,$A150,0)/SUMIF($A$10:$A$153,A150,$Q$10:$Q$153)</f>
        <v>196658</v>
      </c>
      <c r="S150" s="8">
        <f t="shared" ca="1" si="75"/>
        <v>-3.6906079512620371</v>
      </c>
      <c r="T150">
        <f>SUMPRODUCT(CPdataQly!$T$1:$FL$1,CPdataQly!T150:FL150)</f>
        <v>207225</v>
      </c>
      <c r="U150" s="56">
        <f t="shared" ca="1" si="85"/>
        <v>105.37328763640433</v>
      </c>
      <c r="W150" s="54">
        <f>SUMPRODUCT(CPdataQly!$C$2:$FL$2,CPdataQly!C150:FL150)</f>
        <v>124261</v>
      </c>
      <c r="X150" s="6">
        <f>SUMPRODUCT(CPdataAnn!$T$2:$FL$2,PYPqly!T150:FL150)</f>
        <v>127333</v>
      </c>
      <c r="Y150" s="6">
        <f>SUMPRODUCT(CPdataAnn!$T$2:$FL$2,CYPqly!T150:FL150)</f>
        <v>127333</v>
      </c>
      <c r="AA150" s="6">
        <f t="shared" si="81"/>
        <v>127333</v>
      </c>
      <c r="AB150" s="54">
        <f ca="1">AA150*OFFSET(AggregationAnn!$Q$9,$A150,0)/SUMIF($A$10:$A$153,A150,$AA$10:$AA$153)</f>
        <v>127333</v>
      </c>
      <c r="AC150" s="8">
        <f t="shared" ca="1" si="86"/>
        <v>-0.22566818940455979</v>
      </c>
      <c r="AD150" s="56">
        <f t="shared" ca="1" si="87"/>
        <v>97.587428239340952</v>
      </c>
      <c r="AE150">
        <f t="shared" ca="1" si="69"/>
        <v>92.611164013474777</v>
      </c>
    </row>
    <row r="151" spans="1:31" x14ac:dyDescent="0.25">
      <c r="A151" s="6">
        <f t="shared" si="88"/>
        <v>36</v>
      </c>
      <c r="B151" s="1">
        <v>43983</v>
      </c>
      <c r="C151">
        <v>2020</v>
      </c>
      <c r="D151" s="6">
        <f>SUMPRODUCT(CPdataAnn!$T$3:$FL$3,PYPqly!T151:FL151)</f>
        <v>259070</v>
      </c>
      <c r="E151" s="6">
        <f>SUMPRODUCT(CPdataAnn!$T$3:$FL$3,CYPqly!T151:FL151)</f>
        <v>259070</v>
      </c>
      <c r="G151" s="6">
        <f t="shared" si="82"/>
        <v>259070</v>
      </c>
      <c r="H151" s="6">
        <f ca="1">G151*OFFSET(AggregationAnn!$E$9,$A151,0)/SUMIF($A$10:$A$153,A151,$G$10:$G$153)</f>
        <v>259070</v>
      </c>
      <c r="I151">
        <f>CVMdataQly!E151</f>
        <v>259070</v>
      </c>
      <c r="J151" s="10">
        <f t="shared" ca="1" si="83"/>
        <v>0</v>
      </c>
      <c r="K151" s="8">
        <f t="shared" ca="1" si="84"/>
        <v>-22.3792859625364</v>
      </c>
      <c r="M151" s="54">
        <f>SUMPRODUCT(CPdataQly!$C$1:$FL$1,CPdataQly!C151:FL151)</f>
        <v>148807</v>
      </c>
      <c r="N151" s="6">
        <f>SUMPRODUCT(CPdataAnn!$T$1:$FL$1,PYPqly!T151:FL151)</f>
        <v>144961</v>
      </c>
      <c r="O151" s="6">
        <f>SUMPRODUCT(CPdataAnn!$T$1:$FL$1,CYPqly!T151:FL151)</f>
        <v>144961</v>
      </c>
      <c r="Q151" s="6">
        <f t="shared" si="80"/>
        <v>144961</v>
      </c>
      <c r="R151" s="54">
        <f ca="1">Q151*OFFSET(AggregationAnn!$L$9,$A151,0)/SUMIF($A$10:$A$153,A151,$Q$10:$Q$153)</f>
        <v>144961</v>
      </c>
      <c r="S151" s="8">
        <f t="shared" ca="1" si="75"/>
        <v>-29.241410280816339</v>
      </c>
      <c r="T151">
        <f>SUMPRODUCT(CPdataQly!$T$1:$FL$1,CPdataQly!T151:FL151)</f>
        <v>148807</v>
      </c>
      <c r="U151" s="56">
        <f t="shared" ca="1" si="85"/>
        <v>102.653127392885</v>
      </c>
      <c r="W151" s="54">
        <f>SUMPRODUCT(CPdataQly!$C$2:$FL$2,CPdataQly!C151:FL151)</f>
        <v>113914</v>
      </c>
      <c r="X151" s="6">
        <f>SUMPRODUCT(CPdataAnn!$T$2:$FL$2,PYPqly!T151:FL151)</f>
        <v>114109</v>
      </c>
      <c r="Y151" s="6">
        <f>SUMPRODUCT(CPdataAnn!$T$2:$FL$2,CYPqly!T151:FL151)</f>
        <v>114109</v>
      </c>
      <c r="AA151" s="6">
        <f t="shared" si="81"/>
        <v>114109</v>
      </c>
      <c r="AB151" s="54">
        <f ca="1">AA151*OFFSET(AggregationAnn!$Q$9,$A151,0)/SUMIF($A$10:$A$153,A151,$AA$10:$AA$153)</f>
        <v>114109</v>
      </c>
      <c r="AC151" s="8">
        <f t="shared" ca="1" si="86"/>
        <v>-11.472726285328594</v>
      </c>
      <c r="AD151" s="56">
        <f t="shared" ca="1" si="87"/>
        <v>99.829110762516535</v>
      </c>
      <c r="AE151">
        <f t="shared" ca="1" si="69"/>
        <v>97.248971656206749</v>
      </c>
    </row>
    <row r="152" spans="1:31" x14ac:dyDescent="0.25">
      <c r="A152" s="6">
        <f t="shared" si="88"/>
        <v>36</v>
      </c>
      <c r="B152" s="1">
        <v>44075</v>
      </c>
      <c r="C152">
        <v>2020</v>
      </c>
      <c r="D152" s="6">
        <f>SUMPRODUCT(CPdataAnn!$T$3:$FL$3,PYPqly!T152:FL152)</f>
        <v>310351</v>
      </c>
      <c r="E152" s="6">
        <f>SUMPRODUCT(CPdataAnn!$T$3:$FL$3,CYPqly!T152:FL152)</f>
        <v>310351</v>
      </c>
      <c r="G152" s="6">
        <f t="shared" si="82"/>
        <v>310351</v>
      </c>
      <c r="H152" s="6">
        <f ca="1">G152*OFFSET(AggregationAnn!$E$9,$A152,0)/SUMIF($A$10:$A$153,A152,$G$10:$G$153)</f>
        <v>310351</v>
      </c>
      <c r="I152">
        <f>CVMdataQly!E152</f>
        <v>310351</v>
      </c>
      <c r="J152" s="10">
        <f t="shared" ca="1" si="83"/>
        <v>0</v>
      </c>
      <c r="K152" s="8">
        <f t="shared" ca="1" si="84"/>
        <v>-7.105848406571857</v>
      </c>
      <c r="M152" s="54">
        <f>SUMPRODUCT(CPdataQly!$C$1:$FL$1,CPdataQly!C152:FL152)</f>
        <v>195420</v>
      </c>
      <c r="N152" s="6">
        <f>SUMPRODUCT(CPdataAnn!$T$1:$FL$1,PYPqly!T152:FL152)</f>
        <v>186100</v>
      </c>
      <c r="O152" s="6">
        <f>SUMPRODUCT(CPdataAnn!$T$1:$FL$1,CYPqly!T152:FL152)</f>
        <v>186100</v>
      </c>
      <c r="Q152" s="6">
        <f t="shared" si="80"/>
        <v>186100</v>
      </c>
      <c r="R152" s="54">
        <f ca="1">Q152*OFFSET(AggregationAnn!$L$9,$A152,0)/SUMIF($A$10:$A$153,A152,$Q$10:$Q$153)</f>
        <v>186100</v>
      </c>
      <c r="S152" s="8">
        <f t="shared" ca="1" si="75"/>
        <v>-9.506442985655239</v>
      </c>
      <c r="T152">
        <f>SUMPRODUCT(CPdataQly!$T$1:$FL$1,CPdataQly!T152:FL152)</f>
        <v>195420</v>
      </c>
      <c r="U152" s="56">
        <f t="shared" ca="1" si="85"/>
        <v>105.00806018269748</v>
      </c>
      <c r="W152" s="54">
        <f>SUMPRODUCT(CPdataQly!$C$2:$FL$2,CPdataQly!C152:FL152)</f>
        <v>122764</v>
      </c>
      <c r="X152" s="6">
        <f>SUMPRODUCT(CPdataAnn!$T$2:$FL$2,PYPqly!T152:FL152)</f>
        <v>124251</v>
      </c>
      <c r="Y152" s="6">
        <f>SUMPRODUCT(CPdataAnn!$T$2:$FL$2,CYPqly!T152:FL152)</f>
        <v>124251</v>
      </c>
      <c r="AA152" s="6">
        <f t="shared" si="81"/>
        <v>124251</v>
      </c>
      <c r="AB152" s="54">
        <f ca="1">AA152*OFFSET(AggregationAnn!$Q$9,$A152,0)/SUMIF($A$10:$A$153,A152,$AA$10:$AA$153)</f>
        <v>124251</v>
      </c>
      <c r="AC152" s="8">
        <f t="shared" ca="1" si="86"/>
        <v>-3.2621982077374101</v>
      </c>
      <c r="AD152" s="56">
        <f t="shared" ca="1" si="87"/>
        <v>98.803228947855544</v>
      </c>
      <c r="AE152">
        <f t="shared" ca="1" si="69"/>
        <v>94.091090508627133</v>
      </c>
    </row>
    <row r="153" spans="1:31" x14ac:dyDescent="0.25">
      <c r="A153" s="6">
        <f t="shared" si="88"/>
        <v>36</v>
      </c>
      <c r="B153" s="1">
        <v>44166</v>
      </c>
      <c r="C153">
        <v>2020</v>
      </c>
      <c r="D153" s="6">
        <f>SUMPRODUCT(CPdataAnn!$T$3:$FL$3,PYPqly!T153:FL153)</f>
        <v>306917</v>
      </c>
      <c r="E153" s="6">
        <f>SUMPRODUCT(CPdataAnn!$T$3:$FL$3,CYPqly!T153:FL153)</f>
        <v>306917</v>
      </c>
      <c r="G153" s="6">
        <f t="shared" si="82"/>
        <v>306917</v>
      </c>
      <c r="H153" s="6">
        <f ca="1">G153*OFFSET(AggregationAnn!$E$9,$A153,0)/SUMIF($A$10:$A$153,A153,$G$10:$G$153)</f>
        <v>306917</v>
      </c>
      <c r="I153">
        <f>CVMdataQly!E153</f>
        <v>306917</v>
      </c>
      <c r="J153" s="10">
        <f t="shared" ca="1" si="83"/>
        <v>0</v>
      </c>
      <c r="K153" s="8">
        <f t="shared" ca="1" si="84"/>
        <v>-8.1430602319491179</v>
      </c>
      <c r="M153" s="54">
        <f>SUMPRODUCT(CPdataQly!$C$1:$FL$1,CPdataQly!C153:FL153)</f>
        <v>189431</v>
      </c>
      <c r="N153" s="6">
        <f>SUMPRODUCT(CPdataAnn!$T$1:$FL$1,PYPqly!T153:FL153)</f>
        <v>182221</v>
      </c>
      <c r="O153" s="6">
        <f>SUMPRODUCT(CPdataAnn!$T$1:$FL$1,CYPqly!T153:FL153)</f>
        <v>182221</v>
      </c>
      <c r="Q153" s="6">
        <f t="shared" si="80"/>
        <v>182221</v>
      </c>
      <c r="R153" s="54">
        <f ca="1">Q153*OFFSET(AggregationAnn!$L$9,$A153,0)/SUMIF($A$10:$A$153,A153,$Q$10:$Q$153)</f>
        <v>182221</v>
      </c>
      <c r="S153" s="8">
        <f t="shared" ca="1" si="75"/>
        <v>-11.184925597921714</v>
      </c>
      <c r="T153">
        <f>SUMPRODUCT(CPdataQly!$T$1:$FL$1,CPdataQly!T153:FL153)</f>
        <v>189431</v>
      </c>
      <c r="U153" s="56">
        <f t="shared" ca="1" si="85"/>
        <v>103.95673385614172</v>
      </c>
      <c r="W153" s="54">
        <f>SUMPRODUCT(CPdataQly!$C$2:$FL$2,CPdataQly!C153:FL153)</f>
        <v>123387</v>
      </c>
      <c r="X153" s="6">
        <f>SUMPRODUCT(CPdataAnn!$T$2:$FL$2,PYPqly!T153:FL153)</f>
        <v>124696</v>
      </c>
      <c r="Y153" s="6">
        <f>SUMPRODUCT(CPdataAnn!$T$2:$FL$2,CYPqly!T153:FL153)</f>
        <v>124696</v>
      </c>
      <c r="AA153" s="6">
        <f t="shared" si="81"/>
        <v>124696</v>
      </c>
      <c r="AB153" s="54">
        <f ca="1">AA153*OFFSET(AggregationAnn!$Q$9,$A153,0)/SUMIF($A$10:$A$153,A153,$AA$10:$AA$153)</f>
        <v>124696</v>
      </c>
      <c r="AC153" s="8">
        <f t="shared" ca="1" si="86"/>
        <v>-3.3034523403331351</v>
      </c>
      <c r="AD153" s="56">
        <f t="shared" ca="1" si="87"/>
        <v>98.950247000705716</v>
      </c>
      <c r="AE153">
        <f t="shared" ca="1" si="69"/>
        <v>95.18406680382617</v>
      </c>
    </row>
    <row r="154" spans="1:31" x14ac:dyDescent="0.25">
      <c r="A154" s="6"/>
      <c r="B154" s="1"/>
    </row>
  </sheetData>
  <mergeCells count="3">
    <mergeCell ref="D4:K4"/>
    <mergeCell ref="X4:AC4"/>
    <mergeCell ref="N4:U4"/>
  </mergeCells>
  <pageMargins left="0.7" right="0.7" top="0.75" bottom="0.75" header="0.3" footer="0.3"/>
  <pageSetup paperSize="9"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Intro</vt:lpstr>
      <vt:lpstr>Converter - CPA to COICOP</vt:lpstr>
      <vt:lpstr>Mapping</vt:lpstr>
      <vt:lpstr>CPdataAnn</vt:lpstr>
      <vt:lpstr>CVMdataAnn</vt:lpstr>
      <vt:lpstr>PYPann</vt:lpstr>
      <vt:lpstr>AggregationAnn</vt:lpstr>
      <vt:lpstr>CPdataQly</vt:lpstr>
      <vt:lpstr>CVMdataQly</vt:lpstr>
      <vt:lpstr>PYPqly</vt:lpstr>
      <vt:lpstr>CYPqly</vt:lpstr>
      <vt:lpstr>AggregationQly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2023-04-19T21:33:33Z</dcterms:modified>
</cp:coreProperties>
</file>